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mizi\Desktop\YTD 2023 - 2025\Secawan Stocktake\"/>
    </mc:Choice>
  </mc:AlternateContent>
  <xr:revisionPtr revIDLastSave="0" documentId="13_ncr:1_{5C574E0C-6747-497C-B6B5-93A74FDD036F}" xr6:coauthVersionLast="47" xr6:coauthVersionMax="47" xr10:uidLastSave="{00000000-0000-0000-0000-000000000000}"/>
  <bookViews>
    <workbookView xWindow="-108" yWindow="-108" windowWidth="23256" windowHeight="12456" firstSheet="7" activeTab="13" xr2:uid="{9E82CB07-976E-4BF7-8B1A-ACCB06FDBED9}"/>
  </bookViews>
  <sheets>
    <sheet name="Sheet2" sheetId="2" r:id="rId1"/>
    <sheet name="Dec'25" sheetId="3" r:id="rId2"/>
    <sheet name="Sales Jan'26" sheetId="6" r:id="rId3"/>
    <sheet name="GRN Jan'26" sheetId="4" r:id="rId4"/>
    <sheet name="Cash Purchase Jan'26" sheetId="8" r:id="rId5"/>
    <sheet name="IDT Jan'26" sheetId="5" r:id="rId6"/>
    <sheet name="ADJ Jan'26" sheetId="7" r:id="rId7"/>
    <sheet name="Closing Jan'26" sheetId="1" r:id="rId8"/>
    <sheet name="Sales Feb'26" sheetId="11" r:id="rId9"/>
    <sheet name="GRN Feb'26" sheetId="12" r:id="rId10"/>
    <sheet name="Cash Purc Feb'26" sheetId="13" r:id="rId11"/>
    <sheet name="IDT" sheetId="14" r:id="rId12"/>
    <sheet name="ADJ Feb'26" sheetId="15" r:id="rId13"/>
    <sheet name="Closing Feb'26" sheetId="10" r:id="rId14"/>
    <sheet name="P&amp;L" sheetId="9" r:id="rId15"/>
  </sheets>
  <definedNames>
    <definedName name="_xlnm._FilterDatabase" localSheetId="7" hidden="1">'Closing Jan''26'!$A$5:$IU$5</definedName>
    <definedName name="_xlnm._FilterDatabase" localSheetId="1" hidden="1">'Dec''25'!$A$4:$IU$240</definedName>
    <definedName name="_xlnm._FilterDatabase" localSheetId="5" hidden="1">'IDT Jan''26'!$A$1:$M$1</definedName>
  </definedNames>
  <calcPr calcId="191029"/>
  <pivotCaches>
    <pivotCache cacheId="37" r:id="rId16"/>
    <pivotCache cacheId="38" r:id="rId17"/>
    <pivotCache cacheId="39" r:id="rId18"/>
    <pivotCache cacheId="33" r:id="rId19"/>
    <pivotCache cacheId="42" r:id="rId20"/>
    <pivotCache cacheId="32" r:id="rId2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0" l="1"/>
  <c r="N47" i="10"/>
  <c r="N36" i="10"/>
  <c r="M49" i="14"/>
  <c r="M271" i="10"/>
  <c r="M269" i="10"/>
  <c r="M268" i="10"/>
  <c r="M267" i="10"/>
  <c r="M266" i="10"/>
  <c r="M265" i="10"/>
  <c r="N262" i="10"/>
  <c r="N261" i="10"/>
  <c r="L168" i="1"/>
  <c r="M261" i="10"/>
  <c r="K285" i="10"/>
  <c r="K284" i="10"/>
  <c r="L284" i="10" s="1"/>
  <c r="K283" i="10"/>
  <c r="K282" i="10"/>
  <c r="K281" i="10"/>
  <c r="K280" i="10"/>
  <c r="L280" i="10" s="1"/>
  <c r="K279" i="10"/>
  <c r="K278" i="10"/>
  <c r="K277" i="10"/>
  <c r="K276" i="10"/>
  <c r="L276" i="10" s="1"/>
  <c r="K275" i="10"/>
  <c r="L275" i="10" s="1"/>
  <c r="K274" i="10"/>
  <c r="L274" i="10" s="1"/>
  <c r="K273" i="10"/>
  <c r="L273" i="10" s="1"/>
  <c r="K272" i="10"/>
  <c r="K271" i="10"/>
  <c r="L271" i="10" s="1"/>
  <c r="K270" i="10"/>
  <c r="L270" i="10" s="1"/>
  <c r="K269" i="10"/>
  <c r="K268" i="10"/>
  <c r="L268" i="10" s="1"/>
  <c r="K267" i="10"/>
  <c r="L267" i="10" s="1"/>
  <c r="K266" i="10"/>
  <c r="L266" i="10" s="1"/>
  <c r="K265" i="10"/>
  <c r="L265" i="10" s="1"/>
  <c r="K264" i="10"/>
  <c r="L264" i="10" s="1"/>
  <c r="K263" i="10"/>
  <c r="L263" i="10" s="1"/>
  <c r="K262" i="10"/>
  <c r="L262" i="10" s="1"/>
  <c r="K261" i="10"/>
  <c r="L261" i="10" s="1"/>
  <c r="L285" i="10"/>
  <c r="L283" i="10"/>
  <c r="L282" i="10"/>
  <c r="L281" i="10"/>
  <c r="L279" i="10"/>
  <c r="M278" i="10"/>
  <c r="L278" i="10"/>
  <c r="L277" i="10"/>
  <c r="M275" i="10"/>
  <c r="M274" i="10"/>
  <c r="L272" i="10"/>
  <c r="M270" i="10"/>
  <c r="L269" i="10"/>
  <c r="M264" i="10"/>
  <c r="M262" i="10"/>
  <c r="K258" i="10"/>
  <c r="L258" i="10" s="1"/>
  <c r="K257" i="10"/>
  <c r="L257" i="10" s="1"/>
  <c r="K256" i="10"/>
  <c r="L256" i="10" s="1"/>
  <c r="K255" i="10"/>
  <c r="L255" i="10" s="1"/>
  <c r="K254" i="10"/>
  <c r="L254" i="10" s="1"/>
  <c r="K253" i="10"/>
  <c r="L253" i="10" s="1"/>
  <c r="K252" i="10"/>
  <c r="L252" i="10" s="1"/>
  <c r="K251" i="10"/>
  <c r="L251" i="10" s="1"/>
  <c r="K250" i="10"/>
  <c r="L250" i="10" s="1"/>
  <c r="K247" i="10"/>
  <c r="L247" i="10" s="1"/>
  <c r="K246" i="10"/>
  <c r="L246" i="10" s="1"/>
  <c r="K245" i="10"/>
  <c r="L245" i="10" s="1"/>
  <c r="K244" i="10"/>
  <c r="L244" i="10" s="1"/>
  <c r="K243" i="10"/>
  <c r="L243" i="10" s="1"/>
  <c r="K242" i="10"/>
  <c r="L242" i="10" s="1"/>
  <c r="K241" i="10"/>
  <c r="L241" i="10" s="1"/>
  <c r="K240" i="10"/>
  <c r="L240" i="10" s="1"/>
  <c r="K239" i="10"/>
  <c r="L239" i="10" s="1"/>
  <c r="K238" i="10"/>
  <c r="L238" i="10" s="1"/>
  <c r="K237" i="10"/>
  <c r="L237" i="10" s="1"/>
  <c r="K236" i="10"/>
  <c r="L236" i="10" s="1"/>
  <c r="K235" i="10"/>
  <c r="L235" i="10" s="1"/>
  <c r="K234" i="10"/>
  <c r="L234" i="10" s="1"/>
  <c r="K233" i="10"/>
  <c r="L233" i="10" s="1"/>
  <c r="K232" i="10"/>
  <c r="L232" i="10" s="1"/>
  <c r="K231" i="10"/>
  <c r="L231" i="10" s="1"/>
  <c r="K230" i="10"/>
  <c r="L229" i="10"/>
  <c r="K229" i="10"/>
  <c r="K226" i="10"/>
  <c r="L226" i="10" s="1"/>
  <c r="K225" i="10"/>
  <c r="L225" i="10" s="1"/>
  <c r="K224" i="10"/>
  <c r="L224" i="10" s="1"/>
  <c r="K223" i="10"/>
  <c r="L223" i="10" s="1"/>
  <c r="K222" i="10"/>
  <c r="L222" i="10" s="1"/>
  <c r="K221" i="10"/>
  <c r="L221" i="10" s="1"/>
  <c r="K220" i="10"/>
  <c r="L220" i="10" s="1"/>
  <c r="K219" i="10"/>
  <c r="L219" i="10" s="1"/>
  <c r="K218" i="10"/>
  <c r="L218" i="10" s="1"/>
  <c r="K217" i="10"/>
  <c r="L217" i="10" s="1"/>
  <c r="L216" i="10"/>
  <c r="K216" i="10"/>
  <c r="K215" i="10"/>
  <c r="L215" i="10" s="1"/>
  <c r="K214" i="10"/>
  <c r="L214" i="10" s="1"/>
  <c r="K213" i="10"/>
  <c r="L213" i="10" s="1"/>
  <c r="K212" i="10"/>
  <c r="L212" i="10" s="1"/>
  <c r="K211" i="10"/>
  <c r="L211" i="10" s="1"/>
  <c r="K210" i="10"/>
  <c r="L210" i="10" s="1"/>
  <c r="L209" i="10"/>
  <c r="K209" i="10"/>
  <c r="K208" i="10"/>
  <c r="L208" i="10" s="1"/>
  <c r="K207" i="10"/>
  <c r="L207" i="10" s="1"/>
  <c r="K206" i="10"/>
  <c r="L206" i="10" s="1"/>
  <c r="K205" i="10"/>
  <c r="L205" i="10" s="1"/>
  <c r="K204" i="10"/>
  <c r="L204" i="10" s="1"/>
  <c r="K203" i="10"/>
  <c r="L203" i="10" s="1"/>
  <c r="K202" i="10"/>
  <c r="L202" i="10" s="1"/>
  <c r="K201" i="10"/>
  <c r="L201" i="10" s="1"/>
  <c r="K200" i="10"/>
  <c r="L200" i="10" s="1"/>
  <c r="K199" i="10"/>
  <c r="L199" i="10" s="1"/>
  <c r="L198" i="10"/>
  <c r="K198" i="10"/>
  <c r="K197" i="10"/>
  <c r="L197" i="10" s="1"/>
  <c r="K196" i="10"/>
  <c r="L196" i="10" s="1"/>
  <c r="K195" i="10"/>
  <c r="L195" i="10" s="1"/>
  <c r="K194" i="10"/>
  <c r="L194" i="10" s="1"/>
  <c r="K193" i="10"/>
  <c r="L193" i="10" s="1"/>
  <c r="K192" i="10"/>
  <c r="L192" i="10" s="1"/>
  <c r="L191" i="10"/>
  <c r="K191" i="10"/>
  <c r="K190" i="10"/>
  <c r="L190" i="10" s="1"/>
  <c r="K189" i="10"/>
  <c r="L189" i="10" s="1"/>
  <c r="K188" i="10"/>
  <c r="L188" i="10" s="1"/>
  <c r="K187" i="10"/>
  <c r="L187" i="10" s="1"/>
  <c r="K186" i="10"/>
  <c r="L186" i="10" s="1"/>
  <c r="K185" i="10"/>
  <c r="L185" i="10" s="1"/>
  <c r="K184" i="10"/>
  <c r="K181" i="10"/>
  <c r="L181" i="10" s="1"/>
  <c r="K180" i="10"/>
  <c r="L180" i="10" s="1"/>
  <c r="K179" i="10"/>
  <c r="L179" i="10" s="1"/>
  <c r="K178" i="10"/>
  <c r="L178" i="10" s="1"/>
  <c r="K177" i="10"/>
  <c r="L177" i="10" s="1"/>
  <c r="K176" i="10"/>
  <c r="L176" i="10" s="1"/>
  <c r="K175" i="10"/>
  <c r="L175" i="10" s="1"/>
  <c r="K174" i="10"/>
  <c r="L174" i="10" s="1"/>
  <c r="K173" i="10"/>
  <c r="L173" i="10" s="1"/>
  <c r="K172" i="10"/>
  <c r="L172" i="10" s="1"/>
  <c r="K171" i="10"/>
  <c r="L171" i="10" s="1"/>
  <c r="K170" i="10"/>
  <c r="L170" i="10" s="1"/>
  <c r="K167" i="10"/>
  <c r="L167" i="10" s="1"/>
  <c r="K166" i="10"/>
  <c r="L166" i="10" s="1"/>
  <c r="K165" i="10"/>
  <c r="L165" i="10" s="1"/>
  <c r="K164" i="10"/>
  <c r="L164" i="10" s="1"/>
  <c r="K163" i="10"/>
  <c r="L163" i="10" s="1"/>
  <c r="K161" i="10"/>
  <c r="L161" i="10" s="1"/>
  <c r="K160" i="10"/>
  <c r="L160" i="10" s="1"/>
  <c r="K159" i="10"/>
  <c r="L159" i="10" s="1"/>
  <c r="K158" i="10"/>
  <c r="L158" i="10" s="1"/>
  <c r="K157" i="10"/>
  <c r="L157" i="10" s="1"/>
  <c r="K156" i="10"/>
  <c r="L156" i="10" s="1"/>
  <c r="K155" i="10"/>
  <c r="L155" i="10" s="1"/>
  <c r="K154" i="10"/>
  <c r="L154" i="10" s="1"/>
  <c r="K153" i="10"/>
  <c r="L153" i="10" s="1"/>
  <c r="K152" i="10"/>
  <c r="L152" i="10" s="1"/>
  <c r="K151" i="10"/>
  <c r="L151" i="10" s="1"/>
  <c r="K150" i="10"/>
  <c r="L150" i="10" s="1"/>
  <c r="K149" i="10"/>
  <c r="L149" i="10" s="1"/>
  <c r="K148" i="10"/>
  <c r="L148" i="10" s="1"/>
  <c r="K147" i="10"/>
  <c r="L147" i="10" s="1"/>
  <c r="K146" i="10"/>
  <c r="L146" i="10" s="1"/>
  <c r="K145" i="10"/>
  <c r="L145" i="10" s="1"/>
  <c r="K144" i="10"/>
  <c r="L144" i="10" s="1"/>
  <c r="K143" i="10"/>
  <c r="L143" i="10" s="1"/>
  <c r="K142" i="10"/>
  <c r="L142" i="10" s="1"/>
  <c r="L141" i="10"/>
  <c r="K141" i="10"/>
  <c r="K140" i="10"/>
  <c r="L140" i="10" s="1"/>
  <c r="K139" i="10"/>
  <c r="L139" i="10" s="1"/>
  <c r="K138" i="10"/>
  <c r="L138" i="10" s="1"/>
  <c r="K137" i="10"/>
  <c r="K134" i="10"/>
  <c r="L134" i="10" s="1"/>
  <c r="K133" i="10"/>
  <c r="L133" i="10" s="1"/>
  <c r="K132" i="10"/>
  <c r="L132" i="10" s="1"/>
  <c r="K131" i="10"/>
  <c r="L131" i="10" s="1"/>
  <c r="K130" i="10"/>
  <c r="L130" i="10" s="1"/>
  <c r="K129" i="10"/>
  <c r="L129" i="10" s="1"/>
  <c r="K128" i="10"/>
  <c r="L128" i="10" s="1"/>
  <c r="K125" i="10"/>
  <c r="L125" i="10" s="1"/>
  <c r="K124" i="10"/>
  <c r="L124" i="10" s="1"/>
  <c r="K123" i="10"/>
  <c r="L123" i="10" s="1"/>
  <c r="K122" i="10"/>
  <c r="L122" i="10" s="1"/>
  <c r="K121" i="10"/>
  <c r="L121" i="10" s="1"/>
  <c r="K120" i="10"/>
  <c r="L120" i="10" s="1"/>
  <c r="K119" i="10"/>
  <c r="L119" i="10" s="1"/>
  <c r="K118" i="10"/>
  <c r="L118" i="10" s="1"/>
  <c r="K117" i="10"/>
  <c r="L117" i="10" s="1"/>
  <c r="K116" i="10"/>
  <c r="L116" i="10" s="1"/>
  <c r="K115" i="10"/>
  <c r="L115" i="10" s="1"/>
  <c r="K114" i="10"/>
  <c r="L114" i="10" s="1"/>
  <c r="K113" i="10"/>
  <c r="L113" i="10" s="1"/>
  <c r="K112" i="10"/>
  <c r="L112" i="10" s="1"/>
  <c r="K111" i="10"/>
  <c r="L111" i="10" s="1"/>
  <c r="K110" i="10"/>
  <c r="L110" i="10" s="1"/>
  <c r="K109" i="10"/>
  <c r="L109" i="10" s="1"/>
  <c r="L108" i="10"/>
  <c r="K108" i="10"/>
  <c r="K107" i="10"/>
  <c r="K104" i="10"/>
  <c r="L104" i="10" s="1"/>
  <c r="K103" i="10"/>
  <c r="L103" i="10" s="1"/>
  <c r="K102" i="10"/>
  <c r="L102" i="10" s="1"/>
  <c r="K101" i="10"/>
  <c r="L101" i="10" s="1"/>
  <c r="K100" i="10"/>
  <c r="L100" i="10" s="1"/>
  <c r="K99" i="10"/>
  <c r="L99" i="10" s="1"/>
  <c r="K98" i="10"/>
  <c r="L98" i="10" s="1"/>
  <c r="K97" i="10"/>
  <c r="L97" i="10" s="1"/>
  <c r="K96" i="10"/>
  <c r="L96" i="10" s="1"/>
  <c r="K95" i="10"/>
  <c r="L95" i="10" s="1"/>
  <c r="K94" i="10"/>
  <c r="L94" i="10" s="1"/>
  <c r="K93" i="10"/>
  <c r="L93" i="10" s="1"/>
  <c r="K92" i="10"/>
  <c r="L92" i="10" s="1"/>
  <c r="K91" i="10"/>
  <c r="L91" i="10" s="1"/>
  <c r="L90" i="10"/>
  <c r="K90" i="10"/>
  <c r="K89" i="10"/>
  <c r="L89" i="10" s="1"/>
  <c r="K88" i="10"/>
  <c r="L88" i="10" s="1"/>
  <c r="K87" i="10"/>
  <c r="L87" i="10" s="1"/>
  <c r="K86" i="10"/>
  <c r="L86" i="10" s="1"/>
  <c r="K85" i="10"/>
  <c r="L85" i="10" s="1"/>
  <c r="K84" i="10"/>
  <c r="L84" i="10" s="1"/>
  <c r="K83" i="10"/>
  <c r="L83" i="10" s="1"/>
  <c r="K82" i="10"/>
  <c r="L82" i="10" s="1"/>
  <c r="K81" i="10"/>
  <c r="L81" i="10" s="1"/>
  <c r="K80" i="10"/>
  <c r="L80" i="10" s="1"/>
  <c r="K79" i="10"/>
  <c r="L79" i="10" s="1"/>
  <c r="K78" i="10"/>
  <c r="L78" i="10" s="1"/>
  <c r="K77" i="10"/>
  <c r="L77" i="10" s="1"/>
  <c r="K76" i="10"/>
  <c r="L76" i="10" s="1"/>
  <c r="K75" i="10"/>
  <c r="L75" i="10" s="1"/>
  <c r="K74" i="10"/>
  <c r="L74" i="10" s="1"/>
  <c r="K73" i="10"/>
  <c r="L73" i="10" s="1"/>
  <c r="L72" i="10"/>
  <c r="K72" i="10"/>
  <c r="K71" i="10"/>
  <c r="L71" i="10" s="1"/>
  <c r="K70" i="10"/>
  <c r="L70" i="10" s="1"/>
  <c r="K69" i="10"/>
  <c r="L69" i="10" s="1"/>
  <c r="K68" i="10"/>
  <c r="L68" i="10" s="1"/>
  <c r="K67" i="10"/>
  <c r="L67" i="10" s="1"/>
  <c r="K66" i="10"/>
  <c r="L66" i="10" s="1"/>
  <c r="K65" i="10"/>
  <c r="L65" i="10" s="1"/>
  <c r="K64" i="10"/>
  <c r="L64" i="10" s="1"/>
  <c r="K61" i="10"/>
  <c r="L61" i="10" s="1"/>
  <c r="K60" i="10"/>
  <c r="L60" i="10" s="1"/>
  <c r="K59" i="10"/>
  <c r="L59" i="10" s="1"/>
  <c r="K58" i="10"/>
  <c r="L58" i="10" s="1"/>
  <c r="K57" i="10"/>
  <c r="L57" i="10" s="1"/>
  <c r="K56" i="10"/>
  <c r="L56" i="10" s="1"/>
  <c r="K55" i="10"/>
  <c r="L55" i="10" s="1"/>
  <c r="K54" i="10"/>
  <c r="L54" i="10" s="1"/>
  <c r="K53" i="10"/>
  <c r="L53" i="10" s="1"/>
  <c r="K52" i="10"/>
  <c r="L52" i="10" s="1"/>
  <c r="K51" i="10"/>
  <c r="L51" i="10" s="1"/>
  <c r="K50" i="10"/>
  <c r="M47" i="10"/>
  <c r="K47" i="10"/>
  <c r="L47" i="10" s="1"/>
  <c r="K46" i="10"/>
  <c r="L46" i="10" s="1"/>
  <c r="K45" i="10"/>
  <c r="L45" i="10" s="1"/>
  <c r="K44" i="10"/>
  <c r="L44" i="10" s="1"/>
  <c r="K43" i="10"/>
  <c r="L43" i="10" s="1"/>
  <c r="K42" i="10"/>
  <c r="L42" i="10" s="1"/>
  <c r="K41" i="10"/>
  <c r="L41" i="10" s="1"/>
  <c r="L40" i="10"/>
  <c r="K40" i="10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8" i="10"/>
  <c r="L28" i="10" s="1"/>
  <c r="K27" i="10"/>
  <c r="L27" i="10" s="1"/>
  <c r="K26" i="10"/>
  <c r="L26" i="10" s="1"/>
  <c r="K25" i="10"/>
  <c r="L25" i="10" s="1"/>
  <c r="K24" i="10"/>
  <c r="L24" i="10" s="1"/>
  <c r="K23" i="10"/>
  <c r="L23" i="10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10" i="10"/>
  <c r="K9" i="10"/>
  <c r="L9" i="10" s="1"/>
  <c r="K8" i="10"/>
  <c r="L8" i="10" s="1"/>
  <c r="K7" i="10"/>
  <c r="L7" i="10" s="1"/>
  <c r="K6" i="10"/>
  <c r="L6" i="10" s="1"/>
  <c r="M54" i="5"/>
  <c r="M278" i="1"/>
  <c r="K257" i="1"/>
  <c r="K258" i="1"/>
  <c r="M275" i="1"/>
  <c r="M274" i="1"/>
  <c r="M270" i="1"/>
  <c r="M271" i="1"/>
  <c r="M268" i="1"/>
  <c r="M267" i="1"/>
  <c r="M266" i="1"/>
  <c r="M265" i="1"/>
  <c r="M264" i="1"/>
  <c r="M262" i="1"/>
  <c r="M261" i="1"/>
  <c r="D272" i="3"/>
  <c r="S264" i="3"/>
  <c r="R262" i="3"/>
  <c r="S262" i="3" s="1"/>
  <c r="Q262" i="3"/>
  <c r="J261" i="3"/>
  <c r="R260" i="3"/>
  <c r="S260" i="3" s="1"/>
  <c r="Q260" i="3"/>
  <c r="J260" i="3"/>
  <c r="S259" i="3"/>
  <c r="R259" i="3"/>
  <c r="Q259" i="3"/>
  <c r="J259" i="3"/>
  <c r="R258" i="3"/>
  <c r="S258" i="3" s="1"/>
  <c r="Q258" i="3"/>
  <c r="J258" i="3"/>
  <c r="R257" i="3"/>
  <c r="S257" i="3" s="1"/>
  <c r="Q257" i="3"/>
  <c r="J257" i="3"/>
  <c r="S256" i="3"/>
  <c r="R256" i="3"/>
  <c r="Q256" i="3"/>
  <c r="J256" i="3"/>
  <c r="R255" i="3"/>
  <c r="S255" i="3" s="1"/>
  <c r="Q255" i="3"/>
  <c r="J255" i="3"/>
  <c r="S254" i="3"/>
  <c r="R254" i="3"/>
  <c r="Q254" i="3"/>
  <c r="J254" i="3"/>
  <c r="S253" i="3"/>
  <c r="R253" i="3"/>
  <c r="Q253" i="3"/>
  <c r="J253" i="3"/>
  <c r="R252" i="3"/>
  <c r="S252" i="3" s="1"/>
  <c r="Q252" i="3"/>
  <c r="J252" i="3"/>
  <c r="R251" i="3"/>
  <c r="S251" i="3" s="1"/>
  <c r="Q251" i="3"/>
  <c r="J251" i="3"/>
  <c r="S250" i="3"/>
  <c r="R250" i="3"/>
  <c r="Q250" i="3"/>
  <c r="J250" i="3"/>
  <c r="R249" i="3"/>
  <c r="S249" i="3" s="1"/>
  <c r="Q249" i="3"/>
  <c r="J249" i="3"/>
  <c r="R248" i="3"/>
  <c r="S248" i="3" s="1"/>
  <c r="Q248" i="3"/>
  <c r="J248" i="3"/>
  <c r="S247" i="3"/>
  <c r="R247" i="3"/>
  <c r="Q247" i="3"/>
  <c r="J247" i="3"/>
  <c r="R246" i="3"/>
  <c r="S246" i="3" s="1"/>
  <c r="Q246" i="3"/>
  <c r="J246" i="3"/>
  <c r="R245" i="3"/>
  <c r="S245" i="3" s="1"/>
  <c r="Q245" i="3"/>
  <c r="J245" i="3"/>
  <c r="S244" i="3"/>
  <c r="R244" i="3"/>
  <c r="Q244" i="3"/>
  <c r="J244" i="3"/>
  <c r="I243" i="3"/>
  <c r="J239" i="3"/>
  <c r="J238" i="3"/>
  <c r="R237" i="3"/>
  <c r="S237" i="3" s="1"/>
  <c r="T237" i="3" s="1"/>
  <c r="Q237" i="3"/>
  <c r="L237" i="3"/>
  <c r="J237" i="3"/>
  <c r="R236" i="3"/>
  <c r="S236" i="3" s="1"/>
  <c r="T236" i="3" s="1"/>
  <c r="Q236" i="3"/>
  <c r="J236" i="3"/>
  <c r="R235" i="3"/>
  <c r="S235" i="3" s="1"/>
  <c r="T235" i="3" s="1"/>
  <c r="Q235" i="3"/>
  <c r="J235" i="3"/>
  <c r="R234" i="3"/>
  <c r="S234" i="3" s="1"/>
  <c r="T234" i="3" s="1"/>
  <c r="Q234" i="3"/>
  <c r="J234" i="3"/>
  <c r="R233" i="3"/>
  <c r="S233" i="3" s="1"/>
  <c r="T233" i="3" s="1"/>
  <c r="Q233" i="3"/>
  <c r="J233" i="3"/>
  <c r="R232" i="3"/>
  <c r="S232" i="3" s="1"/>
  <c r="T232" i="3" s="1"/>
  <c r="Q232" i="3"/>
  <c r="J232" i="3"/>
  <c r="R231" i="3"/>
  <c r="S231" i="3" s="1"/>
  <c r="T231" i="3" s="1"/>
  <c r="Q231" i="3"/>
  <c r="J231" i="3"/>
  <c r="R230" i="3"/>
  <c r="S230" i="3" s="1"/>
  <c r="T230" i="3" s="1"/>
  <c r="Q230" i="3"/>
  <c r="L230" i="3"/>
  <c r="J230" i="3"/>
  <c r="R229" i="3"/>
  <c r="S229" i="3" s="1"/>
  <c r="T229" i="3" s="1"/>
  <c r="Q229" i="3"/>
  <c r="J229" i="3"/>
  <c r="R228" i="3"/>
  <c r="S228" i="3" s="1"/>
  <c r="T228" i="3" s="1"/>
  <c r="Q228" i="3"/>
  <c r="J228" i="3"/>
  <c r="R227" i="3"/>
  <c r="S227" i="3" s="1"/>
  <c r="T227" i="3" s="1"/>
  <c r="Q227" i="3"/>
  <c r="J227" i="3"/>
  <c r="R226" i="3"/>
  <c r="S226" i="3" s="1"/>
  <c r="T226" i="3" s="1"/>
  <c r="Q226" i="3"/>
  <c r="J226" i="3"/>
  <c r="R225" i="3"/>
  <c r="S225" i="3" s="1"/>
  <c r="T225" i="3" s="1"/>
  <c r="Q225" i="3"/>
  <c r="J225" i="3"/>
  <c r="R224" i="3"/>
  <c r="S224" i="3" s="1"/>
  <c r="T224" i="3" s="1"/>
  <c r="Q224" i="3"/>
  <c r="J224" i="3"/>
  <c r="R223" i="3"/>
  <c r="S223" i="3" s="1"/>
  <c r="T223" i="3" s="1"/>
  <c r="Q223" i="3"/>
  <c r="J223" i="3"/>
  <c r="S222" i="3"/>
  <c r="T222" i="3" s="1"/>
  <c r="J222" i="3"/>
  <c r="S221" i="3"/>
  <c r="T221" i="3" s="1"/>
  <c r="J221" i="3"/>
  <c r="R220" i="3"/>
  <c r="S220" i="3" s="1"/>
  <c r="T220" i="3" s="1"/>
  <c r="Q220" i="3"/>
  <c r="J220" i="3"/>
  <c r="R219" i="3"/>
  <c r="S219" i="3" s="1"/>
  <c r="T219" i="3" s="1"/>
  <c r="Q219" i="3"/>
  <c r="J219" i="3"/>
  <c r="R218" i="3"/>
  <c r="S218" i="3" s="1"/>
  <c r="T218" i="3" s="1"/>
  <c r="Q218" i="3"/>
  <c r="J218" i="3"/>
  <c r="R217" i="3"/>
  <c r="S217" i="3" s="1"/>
  <c r="T217" i="3" s="1"/>
  <c r="Q217" i="3"/>
  <c r="J217" i="3"/>
  <c r="R216" i="3"/>
  <c r="S216" i="3" s="1"/>
  <c r="T216" i="3" s="1"/>
  <c r="Q216" i="3"/>
  <c r="J216" i="3"/>
  <c r="R215" i="3"/>
  <c r="S215" i="3" s="1"/>
  <c r="T215" i="3" s="1"/>
  <c r="Q215" i="3"/>
  <c r="J215" i="3"/>
  <c r="R214" i="3"/>
  <c r="S214" i="3" s="1"/>
  <c r="T214" i="3" s="1"/>
  <c r="Q214" i="3"/>
  <c r="J214" i="3"/>
  <c r="R213" i="3"/>
  <c r="S213" i="3" s="1"/>
  <c r="T213" i="3" s="1"/>
  <c r="Q213" i="3"/>
  <c r="J213" i="3"/>
  <c r="R212" i="3"/>
  <c r="S212" i="3" s="1"/>
  <c r="T212" i="3" s="1"/>
  <c r="Q212" i="3"/>
  <c r="J212" i="3"/>
  <c r="R211" i="3"/>
  <c r="S211" i="3" s="1"/>
  <c r="T211" i="3" s="1"/>
  <c r="Q211" i="3"/>
  <c r="J211" i="3"/>
  <c r="R210" i="3"/>
  <c r="S210" i="3" s="1"/>
  <c r="T210" i="3" s="1"/>
  <c r="Q210" i="3"/>
  <c r="J210" i="3"/>
  <c r="R209" i="3"/>
  <c r="S209" i="3" s="1"/>
  <c r="T209" i="3" s="1"/>
  <c r="Q209" i="3"/>
  <c r="J209" i="3"/>
  <c r="R208" i="3"/>
  <c r="S208" i="3" s="1"/>
  <c r="T208" i="3" s="1"/>
  <c r="Q208" i="3"/>
  <c r="J208" i="3"/>
  <c r="R207" i="3"/>
  <c r="S207" i="3" s="1"/>
  <c r="T207" i="3" s="1"/>
  <c r="Q207" i="3"/>
  <c r="J207" i="3"/>
  <c r="R206" i="3"/>
  <c r="S206" i="3" s="1"/>
  <c r="T206" i="3" s="1"/>
  <c r="Q206" i="3"/>
  <c r="J206" i="3"/>
  <c r="R205" i="3"/>
  <c r="S205" i="3" s="1"/>
  <c r="T205" i="3" s="1"/>
  <c r="Q205" i="3"/>
  <c r="L205" i="3"/>
  <c r="J205" i="3"/>
  <c r="R204" i="3"/>
  <c r="S204" i="3" s="1"/>
  <c r="T204" i="3" s="1"/>
  <c r="Q204" i="3"/>
  <c r="J204" i="3"/>
  <c r="R203" i="3"/>
  <c r="S203" i="3" s="1"/>
  <c r="T203" i="3" s="1"/>
  <c r="Q203" i="3"/>
  <c r="J203" i="3"/>
  <c r="R202" i="3"/>
  <c r="S202" i="3" s="1"/>
  <c r="T202" i="3" s="1"/>
  <c r="Q202" i="3"/>
  <c r="J202" i="3"/>
  <c r="R201" i="3"/>
  <c r="S201" i="3" s="1"/>
  <c r="T201" i="3" s="1"/>
  <c r="Q201" i="3"/>
  <c r="J201" i="3"/>
  <c r="R200" i="3"/>
  <c r="S200" i="3" s="1"/>
  <c r="T200" i="3" s="1"/>
  <c r="Q200" i="3"/>
  <c r="J200" i="3"/>
  <c r="R199" i="3"/>
  <c r="S199" i="3" s="1"/>
  <c r="T199" i="3" s="1"/>
  <c r="Q199" i="3"/>
  <c r="L199" i="3"/>
  <c r="J199" i="3"/>
  <c r="R198" i="3"/>
  <c r="S198" i="3" s="1"/>
  <c r="T198" i="3" s="1"/>
  <c r="Q198" i="3"/>
  <c r="J198" i="3"/>
  <c r="R197" i="3"/>
  <c r="S197" i="3" s="1"/>
  <c r="T197" i="3" s="1"/>
  <c r="Q197" i="3"/>
  <c r="J197" i="3"/>
  <c r="R196" i="3"/>
  <c r="S196" i="3" s="1"/>
  <c r="T196" i="3" s="1"/>
  <c r="Q196" i="3"/>
  <c r="J196" i="3"/>
  <c r="R195" i="3"/>
  <c r="S195" i="3" s="1"/>
  <c r="T195" i="3" s="1"/>
  <c r="Q195" i="3"/>
  <c r="J195" i="3"/>
  <c r="R194" i="3"/>
  <c r="S194" i="3" s="1"/>
  <c r="T194" i="3" s="1"/>
  <c r="Q194" i="3"/>
  <c r="J194" i="3"/>
  <c r="R193" i="3"/>
  <c r="S193" i="3" s="1"/>
  <c r="T193" i="3" s="1"/>
  <c r="Q193" i="3"/>
  <c r="J193" i="3"/>
  <c r="R192" i="3"/>
  <c r="S192" i="3" s="1"/>
  <c r="T192" i="3" s="1"/>
  <c r="Q192" i="3"/>
  <c r="J192" i="3"/>
  <c r="R191" i="3"/>
  <c r="S191" i="3" s="1"/>
  <c r="T191" i="3" s="1"/>
  <c r="Q191" i="3"/>
  <c r="J191" i="3"/>
  <c r="R190" i="3"/>
  <c r="S190" i="3" s="1"/>
  <c r="T190" i="3" s="1"/>
  <c r="Q190" i="3"/>
  <c r="J190" i="3"/>
  <c r="J189" i="3"/>
  <c r="R188" i="3"/>
  <c r="S188" i="3" s="1"/>
  <c r="T188" i="3" s="1"/>
  <c r="Q188" i="3"/>
  <c r="J188" i="3"/>
  <c r="R187" i="3"/>
  <c r="S187" i="3" s="1"/>
  <c r="T187" i="3" s="1"/>
  <c r="Q187" i="3"/>
  <c r="J187" i="3"/>
  <c r="R186" i="3"/>
  <c r="S186" i="3" s="1"/>
  <c r="T186" i="3" s="1"/>
  <c r="Q186" i="3"/>
  <c r="J186" i="3"/>
  <c r="R185" i="3"/>
  <c r="S185" i="3" s="1"/>
  <c r="T185" i="3" s="1"/>
  <c r="Q185" i="3"/>
  <c r="J185" i="3"/>
  <c r="R184" i="3"/>
  <c r="S184" i="3" s="1"/>
  <c r="T184" i="3" s="1"/>
  <c r="Q184" i="3"/>
  <c r="J184" i="3"/>
  <c r="R183" i="3"/>
  <c r="S183" i="3" s="1"/>
  <c r="T183" i="3" s="1"/>
  <c r="Q183" i="3"/>
  <c r="J183" i="3"/>
  <c r="R182" i="3"/>
  <c r="S182" i="3" s="1"/>
  <c r="T182" i="3" s="1"/>
  <c r="Q182" i="3"/>
  <c r="J182" i="3"/>
  <c r="R181" i="3"/>
  <c r="S181" i="3" s="1"/>
  <c r="T181" i="3" s="1"/>
  <c r="Q181" i="3"/>
  <c r="J181" i="3"/>
  <c r="R180" i="3"/>
  <c r="S180" i="3" s="1"/>
  <c r="T180" i="3" s="1"/>
  <c r="Q180" i="3"/>
  <c r="J180" i="3"/>
  <c r="R179" i="3"/>
  <c r="S179" i="3" s="1"/>
  <c r="T179" i="3" s="1"/>
  <c r="Q179" i="3"/>
  <c r="J179" i="3"/>
  <c r="R178" i="3"/>
  <c r="S178" i="3" s="1"/>
  <c r="T178" i="3" s="1"/>
  <c r="Q178" i="3"/>
  <c r="J178" i="3"/>
  <c r="R177" i="3"/>
  <c r="S177" i="3" s="1"/>
  <c r="T177" i="3" s="1"/>
  <c r="Q177" i="3"/>
  <c r="J177" i="3"/>
  <c r="J176" i="3"/>
  <c r="R175" i="3"/>
  <c r="S175" i="3" s="1"/>
  <c r="T175" i="3" s="1"/>
  <c r="Q175" i="3"/>
  <c r="J175" i="3"/>
  <c r="R174" i="3"/>
  <c r="S174" i="3" s="1"/>
  <c r="T174" i="3" s="1"/>
  <c r="Q174" i="3"/>
  <c r="J174" i="3"/>
  <c r="R173" i="3"/>
  <c r="S173" i="3" s="1"/>
  <c r="T173" i="3" s="1"/>
  <c r="Q173" i="3"/>
  <c r="J173" i="3"/>
  <c r="R172" i="3"/>
  <c r="S172" i="3" s="1"/>
  <c r="T172" i="3" s="1"/>
  <c r="Q172" i="3"/>
  <c r="J172" i="3"/>
  <c r="R171" i="3"/>
  <c r="S171" i="3" s="1"/>
  <c r="T171" i="3" s="1"/>
  <c r="Q171" i="3"/>
  <c r="J171" i="3"/>
  <c r="R170" i="3"/>
  <c r="S170" i="3" s="1"/>
  <c r="T170" i="3" s="1"/>
  <c r="Q170" i="3"/>
  <c r="J170" i="3"/>
  <c r="R169" i="3"/>
  <c r="S169" i="3" s="1"/>
  <c r="T169" i="3" s="1"/>
  <c r="Q169" i="3"/>
  <c r="J169" i="3"/>
  <c r="J168" i="3"/>
  <c r="J167" i="3"/>
  <c r="R166" i="3"/>
  <c r="S166" i="3" s="1"/>
  <c r="T166" i="3" s="1"/>
  <c r="Q166" i="3"/>
  <c r="J166" i="3"/>
  <c r="R165" i="3"/>
  <c r="S165" i="3" s="1"/>
  <c r="T165" i="3" s="1"/>
  <c r="Q165" i="3"/>
  <c r="J165" i="3"/>
  <c r="R164" i="3"/>
  <c r="S164" i="3" s="1"/>
  <c r="T164" i="3" s="1"/>
  <c r="Q164" i="3"/>
  <c r="J164" i="3"/>
  <c r="R163" i="3"/>
  <c r="S163" i="3" s="1"/>
  <c r="T163" i="3" s="1"/>
  <c r="Q163" i="3"/>
  <c r="J163" i="3"/>
  <c r="R162" i="3"/>
  <c r="S162" i="3" s="1"/>
  <c r="T162" i="3" s="1"/>
  <c r="Q162" i="3"/>
  <c r="J162" i="3"/>
  <c r="R161" i="3"/>
  <c r="S161" i="3" s="1"/>
  <c r="T161" i="3" s="1"/>
  <c r="Q161" i="3"/>
  <c r="M161" i="3"/>
  <c r="L161" i="3"/>
  <c r="J161" i="3"/>
  <c r="R160" i="3"/>
  <c r="S160" i="3" s="1"/>
  <c r="T160" i="3" s="1"/>
  <c r="Q160" i="3"/>
  <c r="J160" i="3"/>
  <c r="R159" i="3"/>
  <c r="S159" i="3" s="1"/>
  <c r="T159" i="3" s="1"/>
  <c r="Q159" i="3"/>
  <c r="J159" i="3"/>
  <c r="R158" i="3"/>
  <c r="S158" i="3" s="1"/>
  <c r="T158" i="3" s="1"/>
  <c r="Q158" i="3"/>
  <c r="J158" i="3"/>
  <c r="R157" i="3"/>
  <c r="S157" i="3" s="1"/>
  <c r="T157" i="3" s="1"/>
  <c r="Q157" i="3"/>
  <c r="J157" i="3"/>
  <c r="R156" i="3"/>
  <c r="S156" i="3" s="1"/>
  <c r="T156" i="3" s="1"/>
  <c r="Q156" i="3"/>
  <c r="J156" i="3"/>
  <c r="R155" i="3"/>
  <c r="S155" i="3" s="1"/>
  <c r="T155" i="3" s="1"/>
  <c r="Q155" i="3"/>
  <c r="M155" i="3"/>
  <c r="L155" i="3"/>
  <c r="J155" i="3"/>
  <c r="R154" i="3"/>
  <c r="S154" i="3" s="1"/>
  <c r="T154" i="3" s="1"/>
  <c r="Q154" i="3"/>
  <c r="J154" i="3"/>
  <c r="R153" i="3"/>
  <c r="S153" i="3" s="1"/>
  <c r="T153" i="3" s="1"/>
  <c r="Q153" i="3"/>
  <c r="J153" i="3"/>
  <c r="R152" i="3"/>
  <c r="S152" i="3" s="1"/>
  <c r="T152" i="3" s="1"/>
  <c r="Q152" i="3"/>
  <c r="J152" i="3"/>
  <c r="R151" i="3"/>
  <c r="S151" i="3" s="1"/>
  <c r="T151" i="3" s="1"/>
  <c r="Q151" i="3"/>
  <c r="J151" i="3"/>
  <c r="R150" i="3"/>
  <c r="S150" i="3" s="1"/>
  <c r="T150" i="3" s="1"/>
  <c r="Q150" i="3"/>
  <c r="J150" i="3"/>
  <c r="R149" i="3"/>
  <c r="S149" i="3" s="1"/>
  <c r="T149" i="3" s="1"/>
  <c r="Q149" i="3"/>
  <c r="J149" i="3"/>
  <c r="R148" i="3"/>
  <c r="S148" i="3" s="1"/>
  <c r="T148" i="3" s="1"/>
  <c r="Q148" i="3"/>
  <c r="L148" i="3"/>
  <c r="J148" i="3"/>
  <c r="R147" i="3"/>
  <c r="S147" i="3" s="1"/>
  <c r="T147" i="3" s="1"/>
  <c r="Q147" i="3"/>
  <c r="J147" i="3"/>
  <c r="R146" i="3"/>
  <c r="S146" i="3" s="1"/>
  <c r="T146" i="3" s="1"/>
  <c r="Q146" i="3"/>
  <c r="J146" i="3"/>
  <c r="R145" i="3"/>
  <c r="S145" i="3" s="1"/>
  <c r="T145" i="3" s="1"/>
  <c r="Q145" i="3"/>
  <c r="J145" i="3"/>
  <c r="R144" i="3"/>
  <c r="S144" i="3" s="1"/>
  <c r="T144" i="3" s="1"/>
  <c r="Q144" i="3"/>
  <c r="J144" i="3"/>
  <c r="R143" i="3"/>
  <c r="S143" i="3" s="1"/>
  <c r="T143" i="3" s="1"/>
  <c r="Q143" i="3"/>
  <c r="J143" i="3"/>
  <c r="R142" i="3"/>
  <c r="S142" i="3" s="1"/>
  <c r="T142" i="3" s="1"/>
  <c r="Q142" i="3"/>
  <c r="J142" i="3"/>
  <c r="R141" i="3"/>
  <c r="S141" i="3" s="1"/>
  <c r="T141" i="3" s="1"/>
  <c r="Q141" i="3"/>
  <c r="J141" i="3"/>
  <c r="R140" i="3"/>
  <c r="S140" i="3" s="1"/>
  <c r="T140" i="3" s="1"/>
  <c r="Q140" i="3"/>
  <c r="J140" i="3"/>
  <c r="R139" i="3"/>
  <c r="S139" i="3" s="1"/>
  <c r="T139" i="3" s="1"/>
  <c r="Q139" i="3"/>
  <c r="J139" i="3"/>
  <c r="R138" i="3"/>
  <c r="S138" i="3" s="1"/>
  <c r="T138" i="3" s="1"/>
  <c r="Q138" i="3"/>
  <c r="J138" i="3"/>
  <c r="R137" i="3"/>
  <c r="S137" i="3" s="1"/>
  <c r="T137" i="3" s="1"/>
  <c r="Q137" i="3"/>
  <c r="L137" i="3"/>
  <c r="J137" i="3"/>
  <c r="R136" i="3"/>
  <c r="S136" i="3" s="1"/>
  <c r="T136" i="3" s="1"/>
  <c r="Q136" i="3"/>
  <c r="J136" i="3"/>
  <c r="R135" i="3"/>
  <c r="S135" i="3" s="1"/>
  <c r="T135" i="3" s="1"/>
  <c r="Q135" i="3"/>
  <c r="J135" i="3"/>
  <c r="R134" i="3"/>
  <c r="S134" i="3" s="1"/>
  <c r="T134" i="3" s="1"/>
  <c r="Q134" i="3"/>
  <c r="J134" i="3"/>
  <c r="J133" i="3"/>
  <c r="J132" i="3"/>
  <c r="J131" i="3"/>
  <c r="J130" i="3"/>
  <c r="R129" i="3"/>
  <c r="S129" i="3" s="1"/>
  <c r="T129" i="3" s="1"/>
  <c r="Q129" i="3"/>
  <c r="J129" i="3"/>
  <c r="R128" i="3"/>
  <c r="S128" i="3" s="1"/>
  <c r="T128" i="3" s="1"/>
  <c r="Q128" i="3"/>
  <c r="J128" i="3"/>
  <c r="R127" i="3"/>
  <c r="S127" i="3" s="1"/>
  <c r="T127" i="3" s="1"/>
  <c r="Q127" i="3"/>
  <c r="J127" i="3"/>
  <c r="R126" i="3"/>
  <c r="S126" i="3" s="1"/>
  <c r="T126" i="3" s="1"/>
  <c r="Q126" i="3"/>
  <c r="L126" i="3"/>
  <c r="J126" i="3"/>
  <c r="R125" i="3"/>
  <c r="S125" i="3" s="1"/>
  <c r="T125" i="3" s="1"/>
  <c r="Q125" i="3"/>
  <c r="J125" i="3"/>
  <c r="S124" i="3"/>
  <c r="T124" i="3" s="1"/>
  <c r="J124" i="3"/>
  <c r="R123" i="3"/>
  <c r="S123" i="3" s="1"/>
  <c r="T123" i="3" s="1"/>
  <c r="Q123" i="3"/>
  <c r="J123" i="3"/>
  <c r="R122" i="3"/>
  <c r="S122" i="3" s="1"/>
  <c r="T122" i="3" s="1"/>
  <c r="Q122" i="3"/>
  <c r="J122" i="3"/>
  <c r="R121" i="3"/>
  <c r="S121" i="3" s="1"/>
  <c r="T121" i="3" s="1"/>
  <c r="Q121" i="3"/>
  <c r="J121" i="3"/>
  <c r="R120" i="3"/>
  <c r="S120" i="3" s="1"/>
  <c r="T120" i="3" s="1"/>
  <c r="Q120" i="3"/>
  <c r="J120" i="3"/>
  <c r="R119" i="3"/>
  <c r="S119" i="3" s="1"/>
  <c r="T119" i="3" s="1"/>
  <c r="Q119" i="3"/>
  <c r="J119" i="3"/>
  <c r="R118" i="3"/>
  <c r="S118" i="3" s="1"/>
  <c r="T118" i="3" s="1"/>
  <c r="Q118" i="3"/>
  <c r="J118" i="3"/>
  <c r="R117" i="3"/>
  <c r="S117" i="3" s="1"/>
  <c r="T117" i="3" s="1"/>
  <c r="Q117" i="3"/>
  <c r="J117" i="3"/>
  <c r="R116" i="3"/>
  <c r="S116" i="3" s="1"/>
  <c r="T116" i="3" s="1"/>
  <c r="Q116" i="3"/>
  <c r="J116" i="3"/>
  <c r="R115" i="3"/>
  <c r="S115" i="3" s="1"/>
  <c r="T115" i="3" s="1"/>
  <c r="Q115" i="3"/>
  <c r="J115" i="3"/>
  <c r="R114" i="3"/>
  <c r="S114" i="3" s="1"/>
  <c r="T114" i="3" s="1"/>
  <c r="Q114" i="3"/>
  <c r="J114" i="3"/>
  <c r="R113" i="3"/>
  <c r="S113" i="3" s="1"/>
  <c r="T113" i="3" s="1"/>
  <c r="Q113" i="3"/>
  <c r="J113" i="3"/>
  <c r="R112" i="3"/>
  <c r="S112" i="3" s="1"/>
  <c r="T112" i="3" s="1"/>
  <c r="Q112" i="3"/>
  <c r="J112" i="3"/>
  <c r="R111" i="3"/>
  <c r="S111" i="3" s="1"/>
  <c r="T111" i="3" s="1"/>
  <c r="Q111" i="3"/>
  <c r="J111" i="3"/>
  <c r="R110" i="3"/>
  <c r="S110" i="3" s="1"/>
  <c r="T110" i="3" s="1"/>
  <c r="Q110" i="3"/>
  <c r="J110" i="3"/>
  <c r="R109" i="3"/>
  <c r="S109" i="3" s="1"/>
  <c r="T109" i="3" s="1"/>
  <c r="Q109" i="3"/>
  <c r="J109" i="3"/>
  <c r="R108" i="3"/>
  <c r="S108" i="3" s="1"/>
  <c r="T108" i="3" s="1"/>
  <c r="Q108" i="3"/>
  <c r="J108" i="3"/>
  <c r="R107" i="3"/>
  <c r="S107" i="3" s="1"/>
  <c r="T107" i="3" s="1"/>
  <c r="Q107" i="3"/>
  <c r="J107" i="3"/>
  <c r="R106" i="3"/>
  <c r="S106" i="3" s="1"/>
  <c r="T106" i="3" s="1"/>
  <c r="Q106" i="3"/>
  <c r="J106" i="3"/>
  <c r="R105" i="3"/>
  <c r="S105" i="3" s="1"/>
  <c r="T105" i="3" s="1"/>
  <c r="Q105" i="3"/>
  <c r="J105" i="3"/>
  <c r="R104" i="3"/>
  <c r="S104" i="3" s="1"/>
  <c r="T104" i="3" s="1"/>
  <c r="Q104" i="3"/>
  <c r="J104" i="3"/>
  <c r="R103" i="3"/>
  <c r="S103" i="3" s="1"/>
  <c r="T103" i="3" s="1"/>
  <c r="Q103" i="3"/>
  <c r="J103" i="3"/>
  <c r="R102" i="3"/>
  <c r="S102" i="3" s="1"/>
  <c r="T102" i="3" s="1"/>
  <c r="Q102" i="3"/>
  <c r="J102" i="3"/>
  <c r="R101" i="3"/>
  <c r="S101" i="3" s="1"/>
  <c r="T101" i="3" s="1"/>
  <c r="Q101" i="3"/>
  <c r="J101" i="3"/>
  <c r="R100" i="3"/>
  <c r="S100" i="3" s="1"/>
  <c r="T100" i="3" s="1"/>
  <c r="Q100" i="3"/>
  <c r="J100" i="3"/>
  <c r="R99" i="3"/>
  <c r="S99" i="3" s="1"/>
  <c r="T99" i="3" s="1"/>
  <c r="Q99" i="3"/>
  <c r="J99" i="3"/>
  <c r="R98" i="3"/>
  <c r="S98" i="3" s="1"/>
  <c r="T98" i="3" s="1"/>
  <c r="Q98" i="3"/>
  <c r="L98" i="3"/>
  <c r="J98" i="3"/>
  <c r="R97" i="3"/>
  <c r="S97" i="3" s="1"/>
  <c r="T97" i="3" s="1"/>
  <c r="Q97" i="3"/>
  <c r="J97" i="3"/>
  <c r="R96" i="3"/>
  <c r="S96" i="3" s="1"/>
  <c r="T96" i="3" s="1"/>
  <c r="Q96" i="3"/>
  <c r="J96" i="3"/>
  <c r="R95" i="3"/>
  <c r="S95" i="3" s="1"/>
  <c r="T95" i="3" s="1"/>
  <c r="Q95" i="3"/>
  <c r="J95" i="3"/>
  <c r="R94" i="3"/>
  <c r="S94" i="3" s="1"/>
  <c r="T94" i="3" s="1"/>
  <c r="Q94" i="3"/>
  <c r="J94" i="3"/>
  <c r="R93" i="3"/>
  <c r="S93" i="3" s="1"/>
  <c r="T93" i="3" s="1"/>
  <c r="Q93" i="3"/>
  <c r="J93" i="3"/>
  <c r="R92" i="3"/>
  <c r="S92" i="3" s="1"/>
  <c r="T92" i="3" s="1"/>
  <c r="Q92" i="3"/>
  <c r="J92" i="3"/>
  <c r="R91" i="3"/>
  <c r="S91" i="3" s="1"/>
  <c r="T91" i="3" s="1"/>
  <c r="Q91" i="3"/>
  <c r="J91" i="3"/>
  <c r="R90" i="3"/>
  <c r="S90" i="3" s="1"/>
  <c r="T90" i="3" s="1"/>
  <c r="Q90" i="3"/>
  <c r="J90" i="3"/>
  <c r="R89" i="3"/>
  <c r="S89" i="3" s="1"/>
  <c r="T89" i="3" s="1"/>
  <c r="Q89" i="3"/>
  <c r="J89" i="3"/>
  <c r="R88" i="3"/>
  <c r="S88" i="3" s="1"/>
  <c r="T88" i="3" s="1"/>
  <c r="Q88" i="3"/>
  <c r="J88" i="3"/>
  <c r="R87" i="3"/>
  <c r="S87" i="3" s="1"/>
  <c r="T87" i="3" s="1"/>
  <c r="Q87" i="3"/>
  <c r="J87" i="3"/>
  <c r="R86" i="3"/>
  <c r="S86" i="3" s="1"/>
  <c r="T86" i="3" s="1"/>
  <c r="Q86" i="3"/>
  <c r="J86" i="3"/>
  <c r="R85" i="3"/>
  <c r="S85" i="3" s="1"/>
  <c r="T85" i="3" s="1"/>
  <c r="Q85" i="3"/>
  <c r="J85" i="3"/>
  <c r="R84" i="3"/>
  <c r="S84" i="3" s="1"/>
  <c r="T84" i="3" s="1"/>
  <c r="Q84" i="3"/>
  <c r="J84" i="3"/>
  <c r="R83" i="3"/>
  <c r="S83" i="3" s="1"/>
  <c r="T83" i="3" s="1"/>
  <c r="Q83" i="3"/>
  <c r="J83" i="3"/>
  <c r="R82" i="3"/>
  <c r="S82" i="3" s="1"/>
  <c r="T82" i="3" s="1"/>
  <c r="Q82" i="3"/>
  <c r="J82" i="3"/>
  <c r="R81" i="3"/>
  <c r="S81" i="3" s="1"/>
  <c r="T81" i="3" s="1"/>
  <c r="Q81" i="3"/>
  <c r="J81" i="3"/>
  <c r="R80" i="3"/>
  <c r="S80" i="3" s="1"/>
  <c r="T80" i="3" s="1"/>
  <c r="Q80" i="3"/>
  <c r="L80" i="3"/>
  <c r="J80" i="3"/>
  <c r="R79" i="3"/>
  <c r="S79" i="3" s="1"/>
  <c r="T79" i="3" s="1"/>
  <c r="Q79" i="3"/>
  <c r="J79" i="3"/>
  <c r="R78" i="3"/>
  <c r="S78" i="3" s="1"/>
  <c r="T78" i="3" s="1"/>
  <c r="Q78" i="3"/>
  <c r="L78" i="3"/>
  <c r="J78" i="3"/>
  <c r="J77" i="3"/>
  <c r="J76" i="3"/>
  <c r="J75" i="3"/>
  <c r="J74" i="3"/>
  <c r="J73" i="3"/>
  <c r="J72" i="3"/>
  <c r="J71" i="3"/>
  <c r="R70" i="3"/>
  <c r="S70" i="3" s="1"/>
  <c r="T70" i="3" s="1"/>
  <c r="Q70" i="3"/>
  <c r="J70" i="3"/>
  <c r="R69" i="3"/>
  <c r="S69" i="3" s="1"/>
  <c r="T69" i="3" s="1"/>
  <c r="Q69" i="3"/>
  <c r="J69" i="3"/>
  <c r="R68" i="3"/>
  <c r="S68" i="3" s="1"/>
  <c r="T68" i="3" s="1"/>
  <c r="Q68" i="3"/>
  <c r="L68" i="3"/>
  <c r="J68" i="3"/>
  <c r="R67" i="3"/>
  <c r="S67" i="3" s="1"/>
  <c r="T67" i="3" s="1"/>
  <c r="Q67" i="3"/>
  <c r="J67" i="3"/>
  <c r="R66" i="3"/>
  <c r="S66" i="3" s="1"/>
  <c r="T66" i="3" s="1"/>
  <c r="Q66" i="3"/>
  <c r="J66" i="3"/>
  <c r="T65" i="3"/>
  <c r="R64" i="3"/>
  <c r="S64" i="3" s="1"/>
  <c r="T64" i="3" s="1"/>
  <c r="Q64" i="3"/>
  <c r="L64" i="3"/>
  <c r="J64" i="3"/>
  <c r="R63" i="3"/>
  <c r="S63" i="3" s="1"/>
  <c r="T63" i="3" s="1"/>
  <c r="Q63" i="3"/>
  <c r="L63" i="3"/>
  <c r="J63" i="3"/>
  <c r="R62" i="3"/>
  <c r="S62" i="3" s="1"/>
  <c r="T62" i="3" s="1"/>
  <c r="Q62" i="3"/>
  <c r="J62" i="3"/>
  <c r="R61" i="3"/>
  <c r="S61" i="3" s="1"/>
  <c r="T61" i="3" s="1"/>
  <c r="Q61" i="3"/>
  <c r="J61" i="3"/>
  <c r="S60" i="3"/>
  <c r="T60" i="3" s="1"/>
  <c r="J60" i="3"/>
  <c r="R59" i="3"/>
  <c r="S59" i="3" s="1"/>
  <c r="T59" i="3" s="1"/>
  <c r="Q59" i="3"/>
  <c r="L59" i="3"/>
  <c r="J59" i="3"/>
  <c r="R58" i="3"/>
  <c r="S58" i="3" s="1"/>
  <c r="T58" i="3" s="1"/>
  <c r="Q58" i="3"/>
  <c r="L58" i="3"/>
  <c r="J58" i="3"/>
  <c r="R57" i="3"/>
  <c r="S57" i="3" s="1"/>
  <c r="T57" i="3" s="1"/>
  <c r="Q57" i="3"/>
  <c r="J57" i="3"/>
  <c r="R56" i="3"/>
  <c r="S56" i="3" s="1"/>
  <c r="T56" i="3" s="1"/>
  <c r="Q56" i="3"/>
  <c r="L56" i="3"/>
  <c r="J56" i="3"/>
  <c r="R55" i="3"/>
  <c r="S55" i="3" s="1"/>
  <c r="T55" i="3" s="1"/>
  <c r="Q55" i="3"/>
  <c r="L55" i="3"/>
  <c r="J55" i="3"/>
  <c r="R54" i="3"/>
  <c r="S54" i="3" s="1"/>
  <c r="T54" i="3" s="1"/>
  <c r="Q54" i="3"/>
  <c r="J54" i="3"/>
  <c r="R53" i="3"/>
  <c r="S53" i="3" s="1"/>
  <c r="T53" i="3" s="1"/>
  <c r="Q53" i="3"/>
  <c r="J53" i="3"/>
  <c r="R52" i="3"/>
  <c r="S52" i="3" s="1"/>
  <c r="T52" i="3" s="1"/>
  <c r="Q52" i="3"/>
  <c r="J52" i="3"/>
  <c r="R51" i="3"/>
  <c r="S51" i="3" s="1"/>
  <c r="T51" i="3" s="1"/>
  <c r="Q51" i="3"/>
  <c r="J51" i="3"/>
  <c r="R50" i="3"/>
  <c r="S50" i="3" s="1"/>
  <c r="T50" i="3" s="1"/>
  <c r="Q50" i="3"/>
  <c r="J50" i="3"/>
  <c r="R49" i="3"/>
  <c r="S49" i="3" s="1"/>
  <c r="T49" i="3" s="1"/>
  <c r="Q49" i="3"/>
  <c r="J49" i="3"/>
  <c r="R48" i="3"/>
  <c r="S48" i="3" s="1"/>
  <c r="T48" i="3" s="1"/>
  <c r="Q48" i="3"/>
  <c r="L48" i="3"/>
  <c r="J48" i="3"/>
  <c r="R47" i="3"/>
  <c r="S47" i="3" s="1"/>
  <c r="T47" i="3" s="1"/>
  <c r="Q47" i="3"/>
  <c r="J47" i="3"/>
  <c r="R46" i="3"/>
  <c r="S46" i="3" s="1"/>
  <c r="T46" i="3" s="1"/>
  <c r="Q46" i="3"/>
  <c r="J46" i="3"/>
  <c r="R45" i="3"/>
  <c r="S45" i="3" s="1"/>
  <c r="T45" i="3" s="1"/>
  <c r="Q45" i="3"/>
  <c r="J45" i="3"/>
  <c r="R44" i="3"/>
  <c r="S44" i="3" s="1"/>
  <c r="T44" i="3" s="1"/>
  <c r="Q44" i="3"/>
  <c r="J44" i="3"/>
  <c r="R43" i="3"/>
  <c r="S43" i="3" s="1"/>
  <c r="T43" i="3" s="1"/>
  <c r="Q43" i="3"/>
  <c r="J43" i="3"/>
  <c r="R42" i="3"/>
  <c r="S42" i="3" s="1"/>
  <c r="T42" i="3" s="1"/>
  <c r="Q42" i="3"/>
  <c r="M42" i="3"/>
  <c r="L42" i="3"/>
  <c r="J42" i="3"/>
  <c r="R41" i="3"/>
  <c r="S41" i="3" s="1"/>
  <c r="T41" i="3" s="1"/>
  <c r="Q41" i="3"/>
  <c r="L41" i="3"/>
  <c r="J41" i="3"/>
  <c r="R40" i="3"/>
  <c r="S40" i="3" s="1"/>
  <c r="T40" i="3" s="1"/>
  <c r="Q40" i="3"/>
  <c r="J40" i="3"/>
  <c r="J39" i="3"/>
  <c r="R38" i="3"/>
  <c r="S38" i="3" s="1"/>
  <c r="T38" i="3" s="1"/>
  <c r="Q38" i="3"/>
  <c r="J38" i="3"/>
  <c r="R37" i="3"/>
  <c r="S37" i="3" s="1"/>
  <c r="T37" i="3" s="1"/>
  <c r="Q37" i="3"/>
  <c r="J37" i="3"/>
  <c r="T36" i="3"/>
  <c r="J36" i="3"/>
  <c r="R35" i="3"/>
  <c r="S35" i="3" s="1"/>
  <c r="T35" i="3" s="1"/>
  <c r="Q35" i="3"/>
  <c r="J35" i="3"/>
  <c r="R34" i="3"/>
  <c r="S34" i="3" s="1"/>
  <c r="T34" i="3" s="1"/>
  <c r="Q34" i="3"/>
  <c r="J34" i="3"/>
  <c r="R33" i="3"/>
  <c r="S33" i="3" s="1"/>
  <c r="T33" i="3" s="1"/>
  <c r="Q33" i="3"/>
  <c r="J33" i="3"/>
  <c r="R32" i="3"/>
  <c r="S32" i="3" s="1"/>
  <c r="T32" i="3" s="1"/>
  <c r="Q32" i="3"/>
  <c r="J32" i="3"/>
  <c r="R31" i="3"/>
  <c r="S31" i="3" s="1"/>
  <c r="T31" i="3" s="1"/>
  <c r="Q31" i="3"/>
  <c r="L31" i="3"/>
  <c r="J31" i="3"/>
  <c r="R30" i="3"/>
  <c r="S30" i="3" s="1"/>
  <c r="T30" i="3" s="1"/>
  <c r="Q30" i="3"/>
  <c r="J30" i="3"/>
  <c r="R29" i="3"/>
  <c r="S29" i="3" s="1"/>
  <c r="T29" i="3" s="1"/>
  <c r="Q29" i="3"/>
  <c r="J29" i="3"/>
  <c r="T28" i="3"/>
  <c r="Q28" i="3"/>
  <c r="J28" i="3"/>
  <c r="R27" i="3"/>
  <c r="S27" i="3" s="1"/>
  <c r="T27" i="3" s="1"/>
  <c r="Q27" i="3"/>
  <c r="J27" i="3"/>
  <c r="R26" i="3"/>
  <c r="S26" i="3" s="1"/>
  <c r="T26" i="3" s="1"/>
  <c r="Q26" i="3"/>
  <c r="J26" i="3"/>
  <c r="T25" i="3"/>
  <c r="J25" i="3"/>
  <c r="R24" i="3"/>
  <c r="S24" i="3" s="1"/>
  <c r="T24" i="3" s="1"/>
  <c r="Q24" i="3"/>
  <c r="J24" i="3"/>
  <c r="R23" i="3"/>
  <c r="S23" i="3" s="1"/>
  <c r="T23" i="3" s="1"/>
  <c r="Q23" i="3"/>
  <c r="J23" i="3"/>
  <c r="J22" i="3"/>
  <c r="R21" i="3"/>
  <c r="S21" i="3" s="1"/>
  <c r="T21" i="3" s="1"/>
  <c r="Q21" i="3"/>
  <c r="J21" i="3"/>
  <c r="R20" i="3"/>
  <c r="S20" i="3" s="1"/>
  <c r="T20" i="3" s="1"/>
  <c r="Q20" i="3"/>
  <c r="J20" i="3"/>
  <c r="R19" i="3"/>
  <c r="S19" i="3" s="1"/>
  <c r="T19" i="3" s="1"/>
  <c r="Q19" i="3"/>
  <c r="J19" i="3"/>
  <c r="R18" i="3"/>
  <c r="S18" i="3" s="1"/>
  <c r="T18" i="3" s="1"/>
  <c r="Q18" i="3"/>
  <c r="J18" i="3"/>
  <c r="R17" i="3"/>
  <c r="S17" i="3" s="1"/>
  <c r="T17" i="3" s="1"/>
  <c r="Q17" i="3"/>
  <c r="J17" i="3"/>
  <c r="R16" i="3"/>
  <c r="S16" i="3" s="1"/>
  <c r="T16" i="3" s="1"/>
  <c r="Q16" i="3"/>
  <c r="J16" i="3"/>
  <c r="R15" i="3"/>
  <c r="S15" i="3" s="1"/>
  <c r="T15" i="3" s="1"/>
  <c r="Q15" i="3"/>
  <c r="J15" i="3"/>
  <c r="R14" i="3"/>
  <c r="S14" i="3" s="1"/>
  <c r="T14" i="3" s="1"/>
  <c r="Q14" i="3"/>
  <c r="L14" i="3"/>
  <c r="J14" i="3"/>
  <c r="R13" i="3"/>
  <c r="S13" i="3" s="1"/>
  <c r="T13" i="3" s="1"/>
  <c r="Q13" i="3"/>
  <c r="L13" i="3"/>
  <c r="J13" i="3"/>
  <c r="R12" i="3"/>
  <c r="S12" i="3" s="1"/>
  <c r="T12" i="3" s="1"/>
  <c r="Q12" i="3"/>
  <c r="J12" i="3"/>
  <c r="R11" i="3"/>
  <c r="S11" i="3" s="1"/>
  <c r="T11" i="3" s="1"/>
  <c r="Q11" i="3"/>
  <c r="L11" i="3"/>
  <c r="J11" i="3"/>
  <c r="R10" i="3"/>
  <c r="S10" i="3" s="1"/>
  <c r="T10" i="3" s="1"/>
  <c r="Q10" i="3"/>
  <c r="J10" i="3"/>
  <c r="R9" i="3"/>
  <c r="S9" i="3" s="1"/>
  <c r="T9" i="3" s="1"/>
  <c r="Q9" i="3"/>
  <c r="J9" i="3"/>
  <c r="R8" i="3"/>
  <c r="S8" i="3" s="1"/>
  <c r="T8" i="3" s="1"/>
  <c r="Q8" i="3"/>
  <c r="J8" i="3"/>
  <c r="R7" i="3"/>
  <c r="S7" i="3" s="1"/>
  <c r="T7" i="3" s="1"/>
  <c r="Q7" i="3"/>
  <c r="L7" i="3"/>
  <c r="J7" i="3"/>
  <c r="R6" i="3"/>
  <c r="S6" i="3" s="1"/>
  <c r="T6" i="3" s="1"/>
  <c r="Q6" i="3"/>
  <c r="L6" i="3"/>
  <c r="J6" i="3"/>
  <c r="R5" i="3"/>
  <c r="S5" i="3" s="1"/>
  <c r="T5" i="3" s="1"/>
  <c r="Q5" i="3"/>
  <c r="L5" i="3"/>
  <c r="J5" i="3"/>
  <c r="M47" i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3" i="1"/>
  <c r="L163" i="1" s="1"/>
  <c r="K164" i="1"/>
  <c r="L164" i="1" s="1"/>
  <c r="K165" i="1"/>
  <c r="L165" i="1" s="1"/>
  <c r="K166" i="1"/>
  <c r="L166" i="1" s="1"/>
  <c r="K167" i="1"/>
  <c r="L167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L257" i="1"/>
  <c r="L258" i="1"/>
  <c r="L261" i="1"/>
  <c r="L262" i="1"/>
  <c r="L263" i="1"/>
  <c r="L264" i="1"/>
  <c r="L265" i="1"/>
  <c r="L266" i="1"/>
  <c r="L267" i="1"/>
  <c r="K269" i="1"/>
  <c r="L269" i="1" s="1"/>
  <c r="L270" i="1"/>
  <c r="L271" i="1"/>
  <c r="K272" i="1"/>
  <c r="L272" i="1" s="1"/>
  <c r="K273" i="1"/>
  <c r="L273" i="1" s="1"/>
  <c r="L274" i="1"/>
  <c r="L275" i="1"/>
  <c r="K276" i="1"/>
  <c r="L276" i="1" s="1"/>
  <c r="K277" i="1"/>
  <c r="L277" i="1" s="1"/>
  <c r="L268" i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47" i="1"/>
  <c r="L247" i="1" s="1"/>
  <c r="K17" i="1"/>
  <c r="L17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30" i="1"/>
  <c r="L30" i="1" s="1"/>
  <c r="K31" i="1"/>
  <c r="L31" i="1" s="1"/>
  <c r="K32" i="1"/>
  <c r="L32" i="1" s="1"/>
  <c r="K33" i="1"/>
  <c r="L33" i="1" s="1"/>
  <c r="K6" i="1"/>
  <c r="L6" i="1" s="1"/>
  <c r="D31" i="2"/>
  <c r="S23" i="2"/>
  <c r="S21" i="2"/>
  <c r="R21" i="2"/>
  <c r="Q21" i="2"/>
  <c r="J20" i="2"/>
  <c r="R19" i="2"/>
  <c r="S19" i="2" s="1"/>
  <c r="Q19" i="2"/>
  <c r="J19" i="2"/>
  <c r="S18" i="2"/>
  <c r="R18" i="2"/>
  <c r="Q18" i="2"/>
  <c r="J18" i="2"/>
  <c r="R17" i="2"/>
  <c r="S17" i="2" s="1"/>
  <c r="Q17" i="2"/>
  <c r="J17" i="2"/>
  <c r="R16" i="2"/>
  <c r="S16" i="2" s="1"/>
  <c r="Q16" i="2"/>
  <c r="J16" i="2"/>
  <c r="S15" i="2"/>
  <c r="R15" i="2"/>
  <c r="Q15" i="2"/>
  <c r="J15" i="2"/>
  <c r="R14" i="2"/>
  <c r="S14" i="2" s="1"/>
  <c r="Q14" i="2"/>
  <c r="J14" i="2"/>
  <c r="R13" i="2"/>
  <c r="S13" i="2" s="1"/>
  <c r="Q13" i="2"/>
  <c r="J13" i="2"/>
  <c r="S12" i="2"/>
  <c r="R12" i="2"/>
  <c r="Q12" i="2"/>
  <c r="J12" i="2"/>
  <c r="R11" i="2"/>
  <c r="S11" i="2" s="1"/>
  <c r="Q11" i="2"/>
  <c r="J11" i="2"/>
  <c r="R10" i="2"/>
  <c r="S10" i="2" s="1"/>
  <c r="Q10" i="2"/>
  <c r="J10" i="2"/>
  <c r="S9" i="2"/>
  <c r="R9" i="2"/>
  <c r="Q9" i="2"/>
  <c r="J9" i="2"/>
  <c r="R8" i="2"/>
  <c r="S8" i="2" s="1"/>
  <c r="Q8" i="2"/>
  <c r="J8" i="2"/>
  <c r="R7" i="2"/>
  <c r="S7" i="2" s="1"/>
  <c r="Q7" i="2"/>
  <c r="J7" i="2"/>
  <c r="S6" i="2"/>
  <c r="R6" i="2"/>
  <c r="Q6" i="2"/>
  <c r="J6" i="2"/>
  <c r="R5" i="2"/>
  <c r="S5" i="2" s="1"/>
  <c r="Q5" i="2"/>
  <c r="J5" i="2"/>
  <c r="R4" i="2"/>
  <c r="S4" i="2" s="1"/>
  <c r="Q4" i="2"/>
  <c r="J4" i="2"/>
  <c r="J21" i="2" s="1"/>
  <c r="S3" i="2"/>
  <c r="R3" i="2"/>
  <c r="Q3" i="2"/>
  <c r="J3" i="2"/>
  <c r="I2" i="2"/>
  <c r="K286" i="10" l="1"/>
  <c r="L259" i="10"/>
  <c r="K248" i="10"/>
  <c r="K227" i="10"/>
  <c r="K168" i="10"/>
  <c r="K126" i="10"/>
  <c r="L105" i="10"/>
  <c r="K62" i="10"/>
  <c r="K48" i="10"/>
  <c r="L135" i="10"/>
  <c r="L286" i="10"/>
  <c r="L182" i="10"/>
  <c r="K105" i="10"/>
  <c r="K182" i="10"/>
  <c r="L50" i="10"/>
  <c r="L62" i="10" s="1"/>
  <c r="L107" i="10"/>
  <c r="L126" i="10" s="1"/>
  <c r="L184" i="10"/>
  <c r="L227" i="10" s="1"/>
  <c r="L10" i="10"/>
  <c r="L48" i="10" s="1"/>
  <c r="L230" i="10"/>
  <c r="L248" i="10" s="1"/>
  <c r="L137" i="10"/>
  <c r="L168" i="10" s="1"/>
  <c r="K259" i="10"/>
  <c r="K135" i="10"/>
  <c r="L259" i="1"/>
  <c r="L227" i="1"/>
  <c r="K227" i="1"/>
  <c r="L182" i="1"/>
  <c r="L135" i="1"/>
  <c r="K259" i="1"/>
  <c r="L62" i="1"/>
  <c r="K286" i="1"/>
  <c r="L248" i="1"/>
  <c r="L126" i="1"/>
  <c r="T240" i="3"/>
  <c r="J262" i="3"/>
  <c r="J240" i="3"/>
  <c r="J242" i="3" s="1"/>
  <c r="K248" i="1"/>
  <c r="K126" i="1"/>
  <c r="K135" i="1"/>
  <c r="K168" i="1"/>
  <c r="K182" i="1"/>
  <c r="L286" i="1"/>
  <c r="L105" i="1"/>
  <c r="L48" i="1"/>
  <c r="K105" i="1"/>
  <c r="K62" i="1"/>
  <c r="K48" i="1"/>
  <c r="L288" i="10" l="1"/>
  <c r="L288" i="1"/>
</calcChain>
</file>

<file path=xl/sharedStrings.xml><?xml version="1.0" encoding="utf-8"?>
<sst xmlns="http://schemas.openxmlformats.org/spreadsheetml/2006/main" count="12112" uniqueCount="5561">
  <si>
    <t>Itemlink</t>
  </si>
  <si>
    <t>Itemcode</t>
  </si>
  <si>
    <t>Description</t>
  </si>
  <si>
    <t>Category</t>
  </si>
  <si>
    <t>SubDept</t>
  </si>
  <si>
    <t>Dept</t>
  </si>
  <si>
    <t>Division</t>
  </si>
  <si>
    <t>Sum of Fifo Cost</t>
  </si>
  <si>
    <t>Sum of Total2</t>
  </si>
  <si>
    <t>LM QOH</t>
  </si>
  <si>
    <t>Next Steps / Explanation</t>
  </si>
  <si>
    <t>Disposals</t>
  </si>
  <si>
    <t>Sales</t>
  </si>
  <si>
    <t>108238</t>
  </si>
  <si>
    <t>16OZ PLASTIC PET CUP 1000'S</t>
  </si>
  <si>
    <t>1949 - 1949 - DISPOSALBLE TABLEWARES</t>
  </si>
  <si>
    <t>434 - 434 - DISPOSABLE TABLEWARES</t>
  </si>
  <si>
    <t>41 - 41 - CONSUMEABLE</t>
  </si>
  <si>
    <t>7MH - MAKAN HALL</t>
  </si>
  <si>
    <t>109100</t>
  </si>
  <si>
    <t>16OZ PLASTIC PET FLAT LID 1000'S</t>
  </si>
  <si>
    <t>108127</t>
  </si>
  <si>
    <t>2PLY P.LUNCHEON NAPKIN-WHT 100'SX30</t>
  </si>
  <si>
    <t>2011 - 2011 - SERVINGWARE</t>
  </si>
  <si>
    <t>432 - 432 - SERVINGWARE</t>
  </si>
  <si>
    <t>108782</t>
  </si>
  <si>
    <t>40X40CM MICROFIBER TOWEL GREY 1'S</t>
  </si>
  <si>
    <t>1954 - 1954 - WASHING EQUIPMENT</t>
  </si>
  <si>
    <t>433 - 433 - WASHING EQUIPMENT</t>
  </si>
  <si>
    <t>100838</t>
  </si>
  <si>
    <t>434 ELEPHANT COFFEE 500G</t>
  </si>
  <si>
    <t>1170 - 1170 - COFFEE BEANS</t>
  </si>
  <si>
    <t>151 - 151 - BEVERAGE (POWDER)</t>
  </si>
  <si>
    <t>15 - 15 - G3 - GROCERY</t>
  </si>
  <si>
    <t>2GR - GROCERY</t>
  </si>
  <si>
    <t>101051</t>
  </si>
  <si>
    <t>434 KOPI KAMPONG ORIGINAL 600G</t>
  </si>
  <si>
    <t>108978</t>
  </si>
  <si>
    <t>5.5" WOODEN COFFEE STRIRRER WITH WRAP</t>
  </si>
  <si>
    <t>108836</t>
  </si>
  <si>
    <t>6MM COFFEE GR PLA STRAW W/WRAPPER 5000's</t>
  </si>
  <si>
    <t>109012</t>
  </si>
  <si>
    <t>7" PLASTIC FORK BLACK</t>
  </si>
  <si>
    <t>109146</t>
  </si>
  <si>
    <t>7" PLASTIC SPOON BLACK</t>
  </si>
  <si>
    <t>109594</t>
  </si>
  <si>
    <t>888 SULTAN TEH WANGI ROSE 200G</t>
  </si>
  <si>
    <t>1171 - 1171 - TEA</t>
  </si>
  <si>
    <t>102224</t>
  </si>
  <si>
    <t>ANCHOR SALTED BUTTER 227G</t>
  </si>
  <si>
    <t>1234 - 1234 - BUTTER &amp; SOFT MARGARINE</t>
  </si>
  <si>
    <t>170 - 170 - CHILLED FOOD</t>
  </si>
  <si>
    <t>17 - 17 - CHILLED &amp; FROZEN</t>
  </si>
  <si>
    <t>3FF - FRESH &amp; FROZEN</t>
  </si>
  <si>
    <t>106702</t>
  </si>
  <si>
    <t>ANIJA LEMPUK DURIAN KELANTAN 150G</t>
  </si>
  <si>
    <t>1870 - 1870 - DODOL</t>
  </si>
  <si>
    <t>140 - 140 - TIDBIT &amp; SNACK</t>
  </si>
  <si>
    <t>14 - 14 - G2 - CONFECTIONERY</t>
  </si>
  <si>
    <t>111956</t>
  </si>
  <si>
    <t>BERGEDIL VEGE 12PCS/PACK</t>
  </si>
  <si>
    <t>2010 - 2010 - OTHERS</t>
  </si>
  <si>
    <t>430 - 430 - OTHERS</t>
  </si>
  <si>
    <t>40 - 40 - RAW MATERIAL</t>
  </si>
  <si>
    <t>2023 - 2023 - FROZEN KUIH</t>
  </si>
  <si>
    <t>438 - 438 - FROZEN MATERIAL</t>
  </si>
  <si>
    <t>42 - 42 - READY MEAL</t>
  </si>
  <si>
    <t>104380</t>
  </si>
  <si>
    <t>BOH CAMERONIAN GOLD BLEND SACHETS 20'S</t>
  </si>
  <si>
    <t>103798</t>
  </si>
  <si>
    <t>BOH CAMOMILE 25'S X 1.4G</t>
  </si>
  <si>
    <t>114615</t>
  </si>
  <si>
    <t>BOH ENGLISH BREAKFAST TEA 2Gx20'S</t>
  </si>
  <si>
    <t>105275</t>
  </si>
  <si>
    <t>BOH JASMINE GREEN TEA 25'S X 2G</t>
  </si>
  <si>
    <t>BOH PEPPERMINT 25'S X 2G</t>
  </si>
  <si>
    <t>105061</t>
  </si>
  <si>
    <t>BOH SERI SONGKAT Lemon w Mandarin 20X2g</t>
  </si>
  <si>
    <t>103391</t>
  </si>
  <si>
    <t>BOH SERI SONGKAT LYCHEE WITH ROSE 20X2G</t>
  </si>
  <si>
    <t>104409</t>
  </si>
  <si>
    <t>BOH SERI SONGKAT MANGO 20'S X 2G</t>
  </si>
  <si>
    <t>BOH SERI SONGKAT Passion Fruit 20'SX2g</t>
  </si>
  <si>
    <t>105936</t>
  </si>
  <si>
    <t>BOH SERI SONGKET LIME WITH GINGER 20X2G</t>
  </si>
  <si>
    <t>102706</t>
  </si>
  <si>
    <t>BOH STRAWBERRY RASPBERRY 25'S X 2G</t>
  </si>
  <si>
    <t>1878 - 1878 - POWDERED BEVERAGE</t>
  </si>
  <si>
    <t>110511</t>
  </si>
  <si>
    <t>BOH TARIK 1KG</t>
  </si>
  <si>
    <t>114434</t>
  </si>
  <si>
    <t>BOH TEA BUKIT CHEEDING NO.53 2Gx15</t>
  </si>
  <si>
    <t>114414</t>
  </si>
  <si>
    <t>BOH TEA GENTLE GINGER 2Gx15</t>
  </si>
  <si>
    <t>114412</t>
  </si>
  <si>
    <t>BOH TEA GUNUNG CHANTIK 2Gx15</t>
  </si>
  <si>
    <t>114417</t>
  </si>
  <si>
    <t>BOH TEA HIBISCUS ZEST 2Gx15</t>
  </si>
  <si>
    <t>114433</t>
  </si>
  <si>
    <t>BOH TEA PALAS SUPREME 2Gx15</t>
  </si>
  <si>
    <t>114426</t>
  </si>
  <si>
    <t>BOH TEA PEPPERMINT BALM 2Gx15</t>
  </si>
  <si>
    <t>114421</t>
  </si>
  <si>
    <t>BOH TEA TWILIGHT ROOIBOS 2Gx15</t>
  </si>
  <si>
    <t>114795</t>
  </si>
  <si>
    <t>BOH CLASSIC ENGLISH TEA - EARL GREY TEA 20'Sx2G</t>
  </si>
  <si>
    <t>111979</t>
  </si>
  <si>
    <t>BOILED BEEF 800GM/PACK</t>
  </si>
  <si>
    <t>108639</t>
  </si>
  <si>
    <t>BROWN PAPER CARRY BAG #70-200'S</t>
  </si>
  <si>
    <t>1962 - 1962 - HOUSEHOLD</t>
  </si>
  <si>
    <t>431 - 431 - HOUSEHOLD</t>
  </si>
  <si>
    <t>109103</t>
  </si>
  <si>
    <t>BROWN SUGAR SACHET 5GX250'S</t>
  </si>
  <si>
    <t>1996 - 1996 - BAKING NEEDS</t>
  </si>
  <si>
    <t>413 - 413 - BAKING NEEDS</t>
  </si>
  <si>
    <t>101071</t>
  </si>
  <si>
    <t>BURGER PAPER 12'X12' 100PCS</t>
  </si>
  <si>
    <t>1820 - 1820 - FOOD WRAPPER</t>
  </si>
  <si>
    <t>380 - 380 - POLYBAG</t>
  </si>
  <si>
    <t>37 - 37 - HOUSEHOLD</t>
  </si>
  <si>
    <t>5HL - HARDLINE</t>
  </si>
  <si>
    <t>108519</t>
  </si>
  <si>
    <t>BUTANE GAS</t>
  </si>
  <si>
    <t>100924</t>
  </si>
  <si>
    <t>CAFETO POWDER CAFIZA 556G</t>
  </si>
  <si>
    <t>102537</t>
  </si>
  <si>
    <t>CAMERON VALLEY FLOWERLY ORANGE PEKOE 100G</t>
  </si>
  <si>
    <t>109142</t>
  </si>
  <si>
    <t>CHARCOAL 3KG</t>
  </si>
  <si>
    <t>1955 - 1955 - CHARCOAL</t>
  </si>
  <si>
    <t>441 - 441 - COOKING EQUIPMENTS</t>
  </si>
  <si>
    <t>108774</t>
  </si>
  <si>
    <t>CHARCOAL 6KG</t>
  </si>
  <si>
    <t>113391</t>
  </si>
  <si>
    <t>CHICKEN BREAST</t>
  </si>
  <si>
    <t>1987 - 1987 - POULTRY</t>
  </si>
  <si>
    <t>404 - 404 - POULTRY</t>
  </si>
  <si>
    <t>111938</t>
  </si>
  <si>
    <t>COFFEE, PLAN B SIGNATURE BLEND 100% ARABICA, 1KGXP</t>
  </si>
  <si>
    <t>150 - 150 - BEVERAGE</t>
  </si>
  <si>
    <t>112332</t>
  </si>
  <si>
    <t>COKE ZERO 320ML</t>
  </si>
  <si>
    <t>1165 - 1165 - CARBONATED DRINK</t>
  </si>
  <si>
    <t>111997</t>
  </si>
  <si>
    <t>CURRY SAUCE 800GM/PACK</t>
  </si>
  <si>
    <t>108333</t>
  </si>
  <si>
    <t>DAIRY CHAMP SWEETENED CREAMER 500Gx48</t>
  </si>
  <si>
    <t>1994 - 1994 - CONDIMENT</t>
  </si>
  <si>
    <t>411 - 411 - CONDIMENT</t>
  </si>
  <si>
    <t>108385</t>
  </si>
  <si>
    <t>DISP HAND GLOVE P.FREE BLK-L 100'SX10</t>
  </si>
  <si>
    <t>1956 - 1956 - HAND GLOVES</t>
  </si>
  <si>
    <t>108933</t>
  </si>
  <si>
    <t>DISP HAND GLOVE P.FREE BLK-M 100'SX10</t>
  </si>
  <si>
    <t>109099</t>
  </si>
  <si>
    <t>DOUBLE WALL HOT CUP 8OZ BROWN 1000PCS</t>
  </si>
  <si>
    <t>108711</t>
  </si>
  <si>
    <t>DOUBLE WALL RESEALED LID 8OZ BLACK 1000S</t>
  </si>
  <si>
    <t>105186</t>
  </si>
  <si>
    <t>DURICIOUS DURIAN DODOL 180G</t>
  </si>
  <si>
    <t>113473</t>
  </si>
  <si>
    <t>EC CAP KUNCI KUEY TEOW</t>
  </si>
  <si>
    <t>2000 - 2000 - NOODLES</t>
  </si>
  <si>
    <t>418 - 418 - NOODLES</t>
  </si>
  <si>
    <t>113469</t>
  </si>
  <si>
    <t>EC CAP KUNCI MEE KUNING</t>
  </si>
  <si>
    <t>110796</t>
  </si>
  <si>
    <t>F&amp;N EVAP CREAMER 390G</t>
  </si>
  <si>
    <t>106034</t>
  </si>
  <si>
    <t>FARM FRESH COWS MLK GABLE TOP W SPOUT 1L</t>
  </si>
  <si>
    <t>1231 - 1231 - FRESH MILK</t>
  </si>
  <si>
    <t>108451</t>
  </si>
  <si>
    <t>111606</t>
  </si>
  <si>
    <t>FISH BAR 480G PKT</t>
  </si>
  <si>
    <t>1249 - 1249 - PROCESSED SEAFOOD</t>
  </si>
  <si>
    <t>172 - 172 - FROZEN PROCESSED</t>
  </si>
  <si>
    <t>113387</t>
  </si>
  <si>
    <t>FISH CAKE</t>
  </si>
  <si>
    <t>109308</t>
  </si>
  <si>
    <t>GARBAGE BAG 38'X45'X0.03MM 500'S - PLAIN</t>
  </si>
  <si>
    <t>111963</t>
  </si>
  <si>
    <t>GARLIC OIL 500GM/PACK</t>
  </si>
  <si>
    <t>115538</t>
  </si>
  <si>
    <t>GATE OF FAMOSA WHITE COFFEE DURIAN 40GX12'S</t>
  </si>
  <si>
    <t>115928</t>
  </si>
  <si>
    <t>GD BUBUR GINKO BARLEY DGN FUCUK 275G</t>
  </si>
  <si>
    <t>115979</t>
  </si>
  <si>
    <t>GD BUBUR JAGUNG 275G</t>
  </si>
  <si>
    <t>115924</t>
  </si>
  <si>
    <t>GD BUBUR KACANG HIJAU 275G</t>
  </si>
  <si>
    <t>115925</t>
  </si>
  <si>
    <t>GD BUBUR KACANG MERAH 275G</t>
  </si>
  <si>
    <t>115927</t>
  </si>
  <si>
    <t>GD BUBUR PULUT HITAM 275G</t>
  </si>
  <si>
    <t>115923</t>
  </si>
  <si>
    <t>GD KULAT SALJI DGN PEAR 275G</t>
  </si>
  <si>
    <t>115976</t>
  </si>
  <si>
    <t>GD LAI CHI KANG 275G</t>
  </si>
  <si>
    <t>109130</t>
  </si>
  <si>
    <t>GENTLE LIQUID HAND SOAP 5L</t>
  </si>
  <si>
    <t>1953 - 1953 - WASHING LIQUID</t>
  </si>
  <si>
    <t>108791</t>
  </si>
  <si>
    <t>GP CLEAN ALKALINE FLOOR CLEANER 5L</t>
  </si>
  <si>
    <t>108745</t>
  </si>
  <si>
    <t>GULA CSR KASAR MERAH 1KGX12PKT</t>
  </si>
  <si>
    <t>108609</t>
  </si>
  <si>
    <t>HAINANESE COFFEE POWDER 1KG</t>
  </si>
  <si>
    <t>1971 - 1971 - COFFEE POWEDER</t>
  </si>
  <si>
    <t>428 - 428 - BEVERAGE POWDER</t>
  </si>
  <si>
    <t>104249</t>
  </si>
  <si>
    <t>HAUSBOOM SPARKLING ASAM JAWA 275ML</t>
  </si>
  <si>
    <t>1166 - 1166 - SPARKLING JUICES</t>
  </si>
  <si>
    <t>103714</t>
  </si>
  <si>
    <t>HAUSBOOM SPARKLING BLACKCURRANT 275ML</t>
  </si>
  <si>
    <t>102857</t>
  </si>
  <si>
    <t>HAUSBOOM SPARKLING GUAVA 275ML</t>
  </si>
  <si>
    <t>104329</t>
  </si>
  <si>
    <t>HAUSBOOM SPARKLING LEMONADE 275ML</t>
  </si>
  <si>
    <t>105139</t>
  </si>
  <si>
    <t>HAUSBOOM SPARKLING LYCHEE 275ML</t>
  </si>
  <si>
    <t>105946</t>
  </si>
  <si>
    <t>HAUSBOOM SPARKLING MANGO 275ML</t>
  </si>
  <si>
    <t>103063</t>
  </si>
  <si>
    <t>HAUSBOOM SPARKLING PINEAPPLE 275ML</t>
  </si>
  <si>
    <t>105100</t>
  </si>
  <si>
    <t>HAUSBOOM SPARKLING STRAWBERRY 275ML</t>
  </si>
  <si>
    <t>111954</t>
  </si>
  <si>
    <t>ICE CREAM, VANILLA 6L TRX2TUBXCTN</t>
  </si>
  <si>
    <t>111978</t>
  </si>
  <si>
    <t>IPOH HOR FUN STOCK 1000GM/PACK</t>
  </si>
  <si>
    <t>108438</t>
  </si>
  <si>
    <t>KARA COCONUT CREAM (EXTRACT) 1L</t>
  </si>
  <si>
    <t>105696</t>
  </si>
  <si>
    <t>KLUANG RAIL COFFE POWDER 500G</t>
  </si>
  <si>
    <t>115372</t>
  </si>
  <si>
    <t>KOON KEE PENANG WHITE COFFEE DURIAN 35GX15'S</t>
  </si>
  <si>
    <t>111972</t>
  </si>
  <si>
    <t>LAKSA CURRY PASTE 1000GM/PACK</t>
  </si>
  <si>
    <t>113389</t>
  </si>
  <si>
    <t>LEMONGRASS KG</t>
  </si>
  <si>
    <t>1982 - 1982 - VEGETABLES</t>
  </si>
  <si>
    <t>401 - 401 - VEGETABLES</t>
  </si>
  <si>
    <t>108170</t>
  </si>
  <si>
    <t>LIQUID BIOFREE-1 FOR GREASE TRAPS 5L</t>
  </si>
  <si>
    <t>1960 - 1960 - GREASE TRAP</t>
  </si>
  <si>
    <t>109154</t>
  </si>
  <si>
    <t>LUNCH BOX BROWN KRAFT M (4X50PCS)</t>
  </si>
  <si>
    <t>LYANA LEMPUK DURIAN KELANTAN 150G</t>
  </si>
  <si>
    <t>111789</t>
  </si>
  <si>
    <t>MAMA DODOL MINI CUP 30G</t>
  </si>
  <si>
    <t>MAMA DODOL SANDWICH ANEKA 120G</t>
  </si>
  <si>
    <t>103997</t>
  </si>
  <si>
    <t>MAMA DODOL SANDWICH ASLI 120G</t>
  </si>
  <si>
    <t>105200</t>
  </si>
  <si>
    <t>MAMA DODOL SANDWICH DURIAN 120G</t>
  </si>
  <si>
    <t>114579</t>
  </si>
  <si>
    <t>MAMA WAJIK PULUT ASLI 300G</t>
  </si>
  <si>
    <t>114580</t>
  </si>
  <si>
    <t>MAMA WAJIK PULUT DURIAN 300G</t>
  </si>
  <si>
    <t>114548</t>
  </si>
  <si>
    <t>MAMA WAJIK SIRAT 300G</t>
  </si>
  <si>
    <t>2019 - 2019 - MEE SIAM BUNGKUS</t>
  </si>
  <si>
    <t>436 - 436 - MEE SIAM BUNGKUS</t>
  </si>
  <si>
    <t>114171</t>
  </si>
  <si>
    <t>MILO ACTIVE-GO HCL 2.0 1.8KG</t>
  </si>
  <si>
    <t>114170</t>
  </si>
  <si>
    <t>MILO ACTIVE-GO HCL 2.0 900G</t>
  </si>
  <si>
    <t>102190</t>
  </si>
  <si>
    <t>MILO ACTIV-GO 2KG</t>
  </si>
  <si>
    <t>112288</t>
  </si>
  <si>
    <t>MONIN CARAMEL SAUCE 1.89L</t>
  </si>
  <si>
    <t>112392</t>
  </si>
  <si>
    <t>MONIN FRUITMIX STRAWBERRY 1L</t>
  </si>
  <si>
    <t>112395</t>
  </si>
  <si>
    <t>MONIN PET SYRUP ROASTED HAZELNUT 1L</t>
  </si>
  <si>
    <t>112394</t>
  </si>
  <si>
    <t>MONIN PRE SYRUP HAZELNUT 1L</t>
  </si>
  <si>
    <t>112393</t>
  </si>
  <si>
    <t>MONIN PRE SYRUP ROSE 1L</t>
  </si>
  <si>
    <t>112290</t>
  </si>
  <si>
    <t>MONIN SYRUP VANILLA 1L</t>
  </si>
  <si>
    <t>2018 - 2018 - NASI LEMAK BUNGKUS</t>
  </si>
  <si>
    <t>435 - 435 - NASI LEMAK BUNGKUS</t>
  </si>
  <si>
    <t>116038</t>
  </si>
  <si>
    <t>ORIENTAL COFFEE MSK W.COFFEE 38GX10'S</t>
  </si>
  <si>
    <t>113383</t>
  </si>
  <si>
    <t>PANDAN LEAVES KG</t>
  </si>
  <si>
    <t>109127</t>
  </si>
  <si>
    <t>PAPER SATCHEL BAG 220X125X80MM 1500PCS</t>
  </si>
  <si>
    <t>112169</t>
  </si>
  <si>
    <t>PASAR BESAR COFFEE FILTER COTTON</t>
  </si>
  <si>
    <t>1727 - 1727 - OTHER KITCHEN UTENSILS</t>
  </si>
  <si>
    <t>370 - 370 - KITCHEN UTENSIL</t>
  </si>
  <si>
    <t>112172</t>
  </si>
  <si>
    <t>PASAR BESAR HAINAN COFFEE POT@BIG</t>
  </si>
  <si>
    <t>1750 - 1750 - POT</t>
  </si>
  <si>
    <t>371 - 371 - KITCHEN APPLICANES</t>
  </si>
  <si>
    <t>PASAR BESAR TEKO</t>
  </si>
  <si>
    <t>116490</t>
  </si>
  <si>
    <t>YT ENAMUEL FLOWER COFFEE POT 1.1L</t>
  </si>
  <si>
    <t>116479</t>
  </si>
  <si>
    <t>YT ENAMUEL RED COFFEE POT 1.1L</t>
  </si>
  <si>
    <t>116488</t>
  </si>
  <si>
    <t>YT ENAMUEL GREEN COFFEE POT 11L</t>
  </si>
  <si>
    <t>116493</t>
  </si>
  <si>
    <t>YT HALF BOILED EGG CONTAINER (S)</t>
  </si>
  <si>
    <t>111940</t>
  </si>
  <si>
    <t>PASTE,JOHOR LAKSA PASTE 400GM/PACK</t>
  </si>
  <si>
    <t>111948</t>
  </si>
  <si>
    <t>PASTE,NYONYA LAKSA PASTE 500GM/PACK</t>
  </si>
  <si>
    <t>103828</t>
  </si>
  <si>
    <t>PB COCONUT DIAMOND</t>
  </si>
  <si>
    <t>1980 - 1980 - FRUIT</t>
  </si>
  <si>
    <t>400 - 400 - FRUIT</t>
  </si>
  <si>
    <t>111696</t>
  </si>
  <si>
    <t>PB MINERAL WATER 500ML</t>
  </si>
  <si>
    <t>1168 - 1168 - MINERAL WATER</t>
  </si>
  <si>
    <t>108196</t>
  </si>
  <si>
    <t>PLAN B LOAF</t>
  </si>
  <si>
    <t>1963 - 1963 - BREAD &amp; BUNS</t>
  </si>
  <si>
    <t>108350</t>
  </si>
  <si>
    <t>PLAN B ORIGINAL KAYA 1KG</t>
  </si>
  <si>
    <t>1966 - 1966 - KAYA</t>
  </si>
  <si>
    <t>429 - 429 - JAM &amp; SPREAD</t>
  </si>
  <si>
    <t>109145</t>
  </si>
  <si>
    <t>PLASTIC PP SINGLET BAG 15'X18'-31'S</t>
  </si>
  <si>
    <t>108329</t>
  </si>
  <si>
    <t>PLASTIC PP SINGLET BAG 18'X20'-22'S</t>
  </si>
  <si>
    <t>112001</t>
  </si>
  <si>
    <t>PRAWN OIL 500GM/PACK</t>
  </si>
  <si>
    <t>109157</t>
  </si>
  <si>
    <t>PREMIUM CHOCOLATE POWDER 1KG</t>
  </si>
  <si>
    <t>1967 - 1967 - COCOA POWDER</t>
  </si>
  <si>
    <t>108551</t>
  </si>
  <si>
    <t>PULP MOULDED 2 CUP TRAY 600's</t>
  </si>
  <si>
    <t>108968</t>
  </si>
  <si>
    <t>RV CUCUR BADAK 1PCS</t>
  </si>
  <si>
    <t>1951 - 1951 - KUIH MUIH</t>
  </si>
  <si>
    <t>437 - 437 - KUIH MUIH</t>
  </si>
  <si>
    <t>108770</t>
  </si>
  <si>
    <t>RV KETAYAP 1PCS</t>
  </si>
  <si>
    <t>108566</t>
  </si>
  <si>
    <t>RV KOLEH KACANG 1PCS</t>
  </si>
  <si>
    <t>108626</t>
  </si>
  <si>
    <t>RV KUIH BAKAR KEMBOJA</t>
  </si>
  <si>
    <t>108808</t>
  </si>
  <si>
    <t>RV KUIH KASTURI 1PCS</t>
  </si>
  <si>
    <t>109037</t>
  </si>
  <si>
    <t>RV KUIH KERIA 1PCS</t>
  </si>
  <si>
    <t>108409</t>
  </si>
  <si>
    <t>RV LAPIS BIASA (MERAH) 1PCS</t>
  </si>
  <si>
    <t>108644</t>
  </si>
  <si>
    <t>RV LAPIS PELANGI 1PCS</t>
  </si>
  <si>
    <t>109281</t>
  </si>
  <si>
    <t>RV LEPAT PISANG 1PCS</t>
  </si>
  <si>
    <t>108811</t>
  </si>
  <si>
    <t>RV ONDE-ONDE MELAKA 1PCS</t>
  </si>
  <si>
    <t>108564</t>
  </si>
  <si>
    <t>RV POPIAH FROZEN (20PCSX9PCK)</t>
  </si>
  <si>
    <t>108264</t>
  </si>
  <si>
    <t>RV PULUT SAMBAL 1PCS</t>
  </si>
  <si>
    <t>108313</t>
  </si>
  <si>
    <t>RV PULUT TAI TAI 1PCS</t>
  </si>
  <si>
    <t>108071</t>
  </si>
  <si>
    <t>RV PUTERI AYU 1PCS</t>
  </si>
  <si>
    <t>100927</t>
  </si>
  <si>
    <t>RV ROTI JALA 1PCS</t>
  </si>
  <si>
    <t>114727</t>
  </si>
  <si>
    <t>RV SAGO WARNA WARNI 1PCS</t>
  </si>
  <si>
    <t>109156</t>
  </si>
  <si>
    <t>RV SAMOSA FROZEN (20PCSX9PCK)</t>
  </si>
  <si>
    <t>109140</t>
  </si>
  <si>
    <t>RV SERI MUKA 1PCS</t>
  </si>
  <si>
    <t>108879</t>
  </si>
  <si>
    <t>RV TALAM CENDOL 1PCS</t>
  </si>
  <si>
    <t>108733</t>
  </si>
  <si>
    <t>RV TALAM KELADI 1PCS</t>
  </si>
  <si>
    <t>108651</t>
  </si>
  <si>
    <t>RV TALAM TOKYO 1PCS</t>
  </si>
  <si>
    <t>109299</t>
  </si>
  <si>
    <t>RV TEPUNG PELITA 1PCS</t>
  </si>
  <si>
    <t>108614</t>
  </si>
  <si>
    <t>RV KARIPAP PUSING KENTANG 1PCS</t>
  </si>
  <si>
    <t>108694</t>
  </si>
  <si>
    <t>RV KARIPAP PUSING AYAM 1PCS</t>
  </si>
  <si>
    <t>105317</t>
  </si>
  <si>
    <t>SABAH TEA BOOK STYLE 300G</t>
  </si>
  <si>
    <t>103058</t>
  </si>
  <si>
    <t>SABAH TEA BOR EXT PRM TIN PANDAN 50G</t>
  </si>
  <si>
    <t>110551</t>
  </si>
  <si>
    <t>SABAH TEA BOR EXT SRS PBGS LMNGRASS 30G</t>
  </si>
  <si>
    <t>105090</t>
  </si>
  <si>
    <t>SABAH TEA BOR EXTC SRS PBGS CINNAMON 30G</t>
  </si>
  <si>
    <t>105924</t>
  </si>
  <si>
    <t>SABAH TEA EXT PRM TIN TONGKAT ALI 100G</t>
  </si>
  <si>
    <t>106141</t>
  </si>
  <si>
    <t>SABAH TEA EXT PRM TIN TONGKAT ALI 50G</t>
  </si>
  <si>
    <t>103400</t>
  </si>
  <si>
    <t>SABAH TEA EXT SRS PBGS MISAI KUCING 30G</t>
  </si>
  <si>
    <t>SABAH TEA EXT SRS TEA TONGKAT ALI 50G</t>
  </si>
  <si>
    <t>105546</t>
  </si>
  <si>
    <t>SABAH TEA EXTC SRS PBGS TONGKAT ALI 30G</t>
  </si>
  <si>
    <t>105079</t>
  </si>
  <si>
    <t>SABAH TEA EXTC SRS PRM TIN GINGER 50G</t>
  </si>
  <si>
    <t>104843</t>
  </si>
  <si>
    <t>SABAH TEA FLORA SERIES CAMOMILE 30G</t>
  </si>
  <si>
    <t>103894</t>
  </si>
  <si>
    <t>SABAH TEA FLORA SERIES LAVENDER 30G</t>
  </si>
  <si>
    <t>103598</t>
  </si>
  <si>
    <t>SABAH TEA FLORA SERIES PEPPERMINT 30G</t>
  </si>
  <si>
    <t>104839</t>
  </si>
  <si>
    <t>SABAH TEA FLORA SERIES VANILLA 30G</t>
  </si>
  <si>
    <t>105666</t>
  </si>
  <si>
    <t>SABAH TEA FRUIT SERIES EARL GREY 30G</t>
  </si>
  <si>
    <t>102582</t>
  </si>
  <si>
    <t>SABAH TEA FRUIT SERIES LEMON 30G</t>
  </si>
  <si>
    <t>101948</t>
  </si>
  <si>
    <t>SABAH TEA FRUIT SERIES PASSIONFRUIT 30G</t>
  </si>
  <si>
    <t>102340</t>
  </si>
  <si>
    <t>SABAH TEA FRUIT SERIES STRAWBERRY 30G</t>
  </si>
  <si>
    <t>105643</t>
  </si>
  <si>
    <t>SABAH TEA ORGANIC TEA PBGS 30G</t>
  </si>
  <si>
    <t>104517</t>
  </si>
  <si>
    <t>SABAH TEA WOOD BOX ORGANIC TEA 100G</t>
  </si>
  <si>
    <t>102679</t>
  </si>
  <si>
    <t>SABAH TEA FRUIT SERIES MANGO 30G</t>
  </si>
  <si>
    <t>111996</t>
  </si>
  <si>
    <t>SAMBAL SOTO AYAM 500GM/PACK</t>
  </si>
  <si>
    <t>111983</t>
  </si>
  <si>
    <t>SAMBAL TUMIS 1000GM/PACK</t>
  </si>
  <si>
    <t>115344</t>
  </si>
  <si>
    <t>SC DONUT CHICKEN SAUSAGE 68G</t>
  </si>
  <si>
    <t>115335</t>
  </si>
  <si>
    <t>SC DONUT CHOC RAINBOW RICE 70G</t>
  </si>
  <si>
    <t>115338</t>
  </si>
  <si>
    <t>SC DONUT CHOCOLATE 70G</t>
  </si>
  <si>
    <t>115341</t>
  </si>
  <si>
    <t>SC DONUT CHOCOLATE RICE 70G</t>
  </si>
  <si>
    <t>115343</t>
  </si>
  <si>
    <t>SC DONUT CURRY CHICKEN 70G</t>
  </si>
  <si>
    <t>115337</t>
  </si>
  <si>
    <t>SC DONUT IKAN BILIS 70G</t>
  </si>
  <si>
    <t>115340</t>
  </si>
  <si>
    <t>SC DONUT RED BEAN 70G</t>
  </si>
  <si>
    <t>115334</t>
  </si>
  <si>
    <t>SC KAYA PUFF 70G</t>
  </si>
  <si>
    <t>115339</t>
  </si>
  <si>
    <t>SC PREMIUM CURRY CHICKEN PUFF 60G</t>
  </si>
  <si>
    <t>115342</t>
  </si>
  <si>
    <t>SC PREMIUM IKAN BILIS PUFF 60G</t>
  </si>
  <si>
    <t>115336</t>
  </si>
  <si>
    <t>SC PREMIUM SARDINE PUFF 60G</t>
  </si>
  <si>
    <t>110465</t>
  </si>
  <si>
    <t>SC SHELL CURRY PUFF WITH EGG 1PCS</t>
  </si>
  <si>
    <t>1952 - 1952 - FROZEN CURRY PUFF</t>
  </si>
  <si>
    <t>113311</t>
  </si>
  <si>
    <t>SCHWEPPES SODA WATER 320ML</t>
  </si>
  <si>
    <t>2004 - 2004 - BEVERAGE CANNED</t>
  </si>
  <si>
    <t>423 - 423 - BEVERAGE CANNED</t>
  </si>
  <si>
    <t>108439</t>
  </si>
  <si>
    <t>SCHWEPPES SODA WATER 320MLX12</t>
  </si>
  <si>
    <t>116115</t>
  </si>
  <si>
    <t>SCRIPPO MATCHA POWDER 1KG</t>
  </si>
  <si>
    <t>2009 - 2009 - BEVERAGE POWDER</t>
  </si>
  <si>
    <t>105182</t>
  </si>
  <si>
    <t>SK DURIAN KING WHITE COF (D24) 300G</t>
  </si>
  <si>
    <t>103085</t>
  </si>
  <si>
    <t>SK MUSANG KING DURIAN T.ALI WHT COF 300G</t>
  </si>
  <si>
    <t>104272</t>
  </si>
  <si>
    <t>SK MUSANG KING WHITE COFFEE 350G</t>
  </si>
  <si>
    <t>111936</t>
  </si>
  <si>
    <t>SOUP,VIETNAMESE PHO V2.0(1000GM)</t>
  </si>
  <si>
    <t>115788</t>
  </si>
  <si>
    <t>SPRITZER DRINKING WATER 550ML</t>
  </si>
  <si>
    <t>1875 - 1875 - BOTTLE DRINK</t>
  </si>
  <si>
    <t>115785</t>
  </si>
  <si>
    <t>SUPERGRAI MEE SIAM</t>
  </si>
  <si>
    <t>115782</t>
  </si>
  <si>
    <t>SUPERGRAI NASI LEMAK BASMATHI AYAM MASAK MERAH</t>
  </si>
  <si>
    <t>115779</t>
  </si>
  <si>
    <t>SUPERGRAI NASI LEMAK BASMATHI BIASA</t>
  </si>
  <si>
    <t>115784</t>
  </si>
  <si>
    <t>SUPERGRAI NASI LEMAK BASMATHI RENDANG DAGING</t>
  </si>
  <si>
    <t>115780</t>
  </si>
  <si>
    <t>SUPERGRAI NASI LEMAK BASMATHI SAMBAL SOTONG</t>
  </si>
  <si>
    <t>115781</t>
  </si>
  <si>
    <t>SUPERGRAI NASI LEMAK BASMATHI SAMBAL TELUR PUYUH</t>
  </si>
  <si>
    <t>115783</t>
  </si>
  <si>
    <t>SUPERGRAI NASI LEMAK BASMATHI SAMBAL UDANG</t>
  </si>
  <si>
    <t>113388</t>
  </si>
  <si>
    <t>TAUGEH KG</t>
  </si>
  <si>
    <t>113384</t>
  </si>
  <si>
    <t>TAUHU</t>
  </si>
  <si>
    <t>104196</t>
  </si>
  <si>
    <t>TKH DODOL CUBES 180G</t>
  </si>
  <si>
    <t>106204</t>
  </si>
  <si>
    <t>TKH DODOL DURIAN CUBES 180G</t>
  </si>
  <si>
    <t>102997</t>
  </si>
  <si>
    <t>TOH SOON KOPI 'O' SUGAR 20X21G</t>
  </si>
  <si>
    <t>111164</t>
  </si>
  <si>
    <t>UFC COCONUT MILK UNSWEETENED 1L</t>
  </si>
  <si>
    <t>1874 - 1874 - PACKET DRINK</t>
  </si>
  <si>
    <t>109107</t>
  </si>
  <si>
    <t>ULTRA CLEAN S MULTI P.DET.&amp;SANITIZER 5L</t>
  </si>
  <si>
    <t>1961 - 1961 - SANITIZER</t>
  </si>
  <si>
    <t>103528</t>
  </si>
  <si>
    <t>UNCLE WONG HOUKARSAI 40Gx10'S</t>
  </si>
  <si>
    <t>101988</t>
  </si>
  <si>
    <t>UNCLE WONG KAR KAR BING 33Gx12'S</t>
  </si>
  <si>
    <t>102860</t>
  </si>
  <si>
    <t>UNCLE WONG SALTED CHAM 400G</t>
  </si>
  <si>
    <t>108372</t>
  </si>
  <si>
    <t>WASHUP DISHWASHING DET. &amp;GEN PURPOSE 25L</t>
  </si>
  <si>
    <t>108597</t>
  </si>
  <si>
    <t>WASHUP DISHWASHING DET. &amp;GEN PURPOSE 5L</t>
  </si>
  <si>
    <t>102035</t>
  </si>
  <si>
    <t>YIT FOH TENOM COF KOPI 'O' 120G</t>
  </si>
  <si>
    <t>105815</t>
  </si>
  <si>
    <t>YIT FOH TENOM COF KOPI 'O' 2IN1 240G</t>
  </si>
  <si>
    <t>104879</t>
  </si>
  <si>
    <t>YIT FOH TENOM COF LATTE 2IN1 20GX12S'</t>
  </si>
  <si>
    <t>106030</t>
  </si>
  <si>
    <t>YIT FOH TENOM COF LATTE 3IN1 350G</t>
  </si>
  <si>
    <t>104819</t>
  </si>
  <si>
    <t>YIT FOH TENOM COFFEE (KOPI KAHWIN) 350G</t>
  </si>
  <si>
    <t>105829</t>
  </si>
  <si>
    <t>YIT FOH TENOM WHITE COFFEE 3IN1 40GX12S'</t>
  </si>
  <si>
    <t>111909</t>
  </si>
  <si>
    <t>ZIRAFA 22OZ PLASTIC CUP 500PCS</t>
  </si>
  <si>
    <t>111689</t>
  </si>
  <si>
    <t>PB FACIAL TISSUE 2PLY 1X50S</t>
  </si>
  <si>
    <t>1036 - 1036 - TISSUE</t>
  </si>
  <si>
    <t>113 - 113 - TISSUE &amp; SERVIETTE</t>
  </si>
  <si>
    <t>11 - 11 - NON FOOD</t>
  </si>
  <si>
    <t>104166</t>
  </si>
  <si>
    <t>MYKUALI PENANG WHITE CURRY NOODLE 110GX4</t>
  </si>
  <si>
    <t>13 - 13 - G1 - GOURMET USE</t>
  </si>
  <si>
    <t>130 - 130 - NOODLES &amp; VERMICELLI</t>
  </si>
  <si>
    <t>1852 - 1852 - INSTANT NOODLES</t>
  </si>
  <si>
    <t>Received</t>
  </si>
  <si>
    <t>Monthly Consumption</t>
  </si>
  <si>
    <t>Corriander</t>
  </si>
  <si>
    <t>Spring Onion</t>
  </si>
  <si>
    <t>RED HORSE SYRUP ROSE 2L</t>
  </si>
  <si>
    <t>LKH KAMPUNG EGG (1PCS)</t>
  </si>
  <si>
    <t>112289</t>
  </si>
  <si>
    <t xml:space="preserve">ANCHOR WHIPPED CREAM </t>
  </si>
  <si>
    <t>EGG BOILER</t>
  </si>
  <si>
    <t>LEMON</t>
  </si>
  <si>
    <t>LONG BEANS</t>
  </si>
  <si>
    <t>LIMAU KASTURI</t>
  </si>
  <si>
    <t>1.5kg</t>
  </si>
  <si>
    <t xml:space="preserve">BAWANG PUTIH </t>
  </si>
  <si>
    <t>1pkt</t>
  </si>
  <si>
    <t>SALT</t>
  </si>
  <si>
    <t>0.3kg</t>
  </si>
  <si>
    <t>AJINOMOTO</t>
  </si>
  <si>
    <t>Cooked Prawns</t>
  </si>
  <si>
    <t>0.7kg</t>
  </si>
  <si>
    <t>Siew Pak Choy</t>
  </si>
  <si>
    <t>Cap Sehati Minyak Masak 5L</t>
  </si>
  <si>
    <t>Chicken Stock</t>
  </si>
  <si>
    <t>Fish Balls</t>
  </si>
  <si>
    <t>Spaghetti Noodles</t>
  </si>
  <si>
    <t>Beverages</t>
  </si>
  <si>
    <t>Grocery Items</t>
  </si>
  <si>
    <t>Syrup Range</t>
  </si>
  <si>
    <t>Fresh Items</t>
  </si>
  <si>
    <t>Frozen Paste &amp; Coffee Beans from BK</t>
  </si>
  <si>
    <t>Ready To Eat</t>
  </si>
  <si>
    <t>Non Trade</t>
  </si>
  <si>
    <t>Others ( New Items )</t>
  </si>
  <si>
    <t>FARM FRESH UHT MILK EDGE HELICAP 1L (UHT)</t>
  </si>
  <si>
    <t>Secawan</t>
  </si>
  <si>
    <t>Storage</t>
  </si>
  <si>
    <t>FARM FRESH UHT ALMOND MILK ORI HELICAP 1L</t>
  </si>
  <si>
    <t>Counted By:</t>
  </si>
  <si>
    <t>ID Number :</t>
  </si>
  <si>
    <t>Audited By :</t>
  </si>
  <si>
    <t>116736</t>
  </si>
  <si>
    <t>MY ANGKU RED BEAN - PURPLE 31G</t>
  </si>
  <si>
    <t>116737</t>
  </si>
  <si>
    <t>MY ANGKU MUNG BEAN SALTED - YELLOW</t>
  </si>
  <si>
    <t>116741</t>
  </si>
  <si>
    <t>MY ANGKU MUNG BEAN - GREEN 34G</t>
  </si>
  <si>
    <t>116742</t>
  </si>
  <si>
    <t>MY ANGKU PEANUT - GREEN 31G</t>
  </si>
  <si>
    <t>116747</t>
  </si>
  <si>
    <t>MY ANGKU MUNG BEAN - ORANGE 33G</t>
  </si>
  <si>
    <t>12.5/9</t>
  </si>
  <si>
    <t>ONDE BIJAN</t>
  </si>
  <si>
    <t>40X40 MICROFIBER TOWEL GREEN</t>
  </si>
  <si>
    <t>BREAD LOEAF (STORAGE)</t>
  </si>
  <si>
    <t>Total (RM)</t>
  </si>
  <si>
    <t>Total (Qty)</t>
  </si>
  <si>
    <t>DIN SUN LOAF</t>
  </si>
  <si>
    <t>COD</t>
  </si>
  <si>
    <t>31st Dec QOH</t>
  </si>
  <si>
    <t>Cost per unit</t>
  </si>
  <si>
    <t>Received / IDT</t>
  </si>
  <si>
    <t>Monthly Consumption 1</t>
  </si>
  <si>
    <t xml:space="preserve">Expected Closing </t>
  </si>
  <si>
    <t>VAR(Qty)</t>
  </si>
  <si>
    <t>VAR(RM)</t>
  </si>
  <si>
    <t>1CTN=50pkts</t>
  </si>
  <si>
    <t>115526</t>
  </si>
  <si>
    <t>BK ROTI CANAI SET (2PCS)</t>
  </si>
  <si>
    <t>112331</t>
  </si>
  <si>
    <t>COKE RASA ASLI 320ML</t>
  </si>
  <si>
    <t>1876 - 1876 - CANNED DRINK</t>
  </si>
  <si>
    <t>FARM FRESH UHT MILK EDGE HELICAP 1L</t>
  </si>
  <si>
    <t>Zero Sales</t>
  </si>
  <si>
    <t>112418</t>
  </si>
  <si>
    <t>MEE SIAM BUNGKUS</t>
  </si>
  <si>
    <t>Bens Kitchen</t>
  </si>
  <si>
    <t>114743</t>
  </si>
  <si>
    <t>NASI LEMAK AYAM BEREMPAH</t>
  </si>
  <si>
    <t>114741</t>
  </si>
  <si>
    <t>NASI LEMAK AYAM MASAK MERAH</t>
  </si>
  <si>
    <t>112416</t>
  </si>
  <si>
    <t>NASI LEMAK BUNGKUS</t>
  </si>
  <si>
    <t>114745</t>
  </si>
  <si>
    <t>NASI LEMAK RENDANG AYAM</t>
  </si>
  <si>
    <t>114744</t>
  </si>
  <si>
    <t>NASI LEMAK SAMBAL SOTONG</t>
  </si>
  <si>
    <t>114742</t>
  </si>
  <si>
    <t>NASI LEMAK SAMBAL UDANG</t>
  </si>
  <si>
    <t>101480</t>
  </si>
  <si>
    <t>NAVEL ORANGE PC</t>
  </si>
  <si>
    <t>1263 - 1263 - IMPORTED FRUITS</t>
  </si>
  <si>
    <t>181 - 181 - FRUITS</t>
  </si>
  <si>
    <t>18 - 18 - FRESH MARKET</t>
  </si>
  <si>
    <t>IDT More in Sept</t>
  </si>
  <si>
    <t>1pkt =100pcs, 1 CTN=600pcs</t>
  </si>
  <si>
    <t>Transfer Back to Market Hall</t>
  </si>
  <si>
    <t>Grand Total</t>
  </si>
  <si>
    <t>Closing GT</t>
  </si>
  <si>
    <t>1CTN=40pkts</t>
  </si>
  <si>
    <t>Check 1 roll = ?pcs</t>
  </si>
  <si>
    <t>MD Jakir</t>
  </si>
  <si>
    <t>Sum of Net Total</t>
  </si>
  <si>
    <t>Outlet</t>
  </si>
  <si>
    <t>Total</t>
  </si>
  <si>
    <t>supname</t>
  </si>
  <si>
    <t>GR Qty</t>
  </si>
  <si>
    <t>GR UnitPrice</t>
  </si>
  <si>
    <t>MHCM</t>
  </si>
  <si>
    <t>RAHMAT VENTURE SDN BHD</t>
  </si>
  <si>
    <t>PBCM</t>
  </si>
  <si>
    <t>BENS KITCHEN SDN BHD</t>
  </si>
  <si>
    <t>WINCOCO PLT</t>
  </si>
  <si>
    <t>FLOW CATERING PLT</t>
  </si>
  <si>
    <t>AIM COFFEE (M) BHD SDN</t>
  </si>
  <si>
    <t>108401</t>
  </si>
  <si>
    <t>RV KUIH ONDE BIJAN 1PCS</t>
  </si>
  <si>
    <t>SYDNEY CAKE HOUSE SDN BHD</t>
  </si>
  <si>
    <t>BEST MARKETING &amp; DISTRIBUTION SDN BHD</t>
  </si>
  <si>
    <t>PAK SUN DISTRIBUTION SDN BHD</t>
  </si>
  <si>
    <t>YU LIM DISTRIBUTION SDN BHD</t>
  </si>
  <si>
    <t>108593</t>
  </si>
  <si>
    <t>RV BINGKA UBI 1PCS</t>
  </si>
  <si>
    <t>OBTECH CORPORATION SDN BHD</t>
  </si>
  <si>
    <t>MADAM YONG SWEET DELIGHTS</t>
  </si>
  <si>
    <t>TIEN SWEE TRADING SDN BHD</t>
  </si>
  <si>
    <t>MHCM Total</t>
  </si>
  <si>
    <t>BERYL'S MARKETING SDN BHD</t>
  </si>
  <si>
    <t>ORIENTAL COFFEE INTERNATIONAL SDN BHD</t>
  </si>
  <si>
    <t>FRANCESTLE SALES &amp; SUPPLIES (M) SDN BHD</t>
  </si>
  <si>
    <t>SPARKY PRODUCTS SDN BHD</t>
  </si>
  <si>
    <t>SUNSHINE KINGDOM SDN BHD</t>
  </si>
  <si>
    <t>E&amp;P WHOLESALE TRADING(M) SDN BHD</t>
  </si>
  <si>
    <t>TONGEE (KL) SDN BHD</t>
  </si>
  <si>
    <t>THONG THYE SIANG SDN BHD</t>
  </si>
  <si>
    <t>SWEETKISS FOOD TRADING (M) SDN BHD</t>
  </si>
  <si>
    <t>PASAR BESAR</t>
  </si>
  <si>
    <t>BUZZED ROASTER VENTURES</t>
  </si>
  <si>
    <t>KS SYNERGY SDN BHD</t>
  </si>
  <si>
    <t>QMAY FOOD ASIA SDN BHD</t>
  </si>
  <si>
    <t>AIK CHEONG COFFEE ROASTER SDN BHD</t>
  </si>
  <si>
    <t>RAYF MERAKI RESOURCES</t>
  </si>
  <si>
    <t>THE TREE FOOD INDUSTRIES SDN BHD</t>
  </si>
  <si>
    <t>AK NATIONWIDE SDN BHD</t>
  </si>
  <si>
    <t>YEE LEE TRADING CO. SDN BHD</t>
  </si>
  <si>
    <t>CUSTA SDN BHD</t>
  </si>
  <si>
    <t>MTC GLOBAL SDN BHD</t>
  </si>
  <si>
    <t>AROMA COFFEE WORLD (KL) SDN BHD</t>
  </si>
  <si>
    <t>CHEK HUP SDN BHD</t>
  </si>
  <si>
    <t>SRI SAKTI SDN BHD</t>
  </si>
  <si>
    <t>HANURIS FOOD INDUSTRY SDN BHD</t>
  </si>
  <si>
    <t>SUPERGRAI N.LEMAK BASMATHI BIASA</t>
  </si>
  <si>
    <t>ZUS COMMERCE (M) SDN BHD</t>
  </si>
  <si>
    <t>SUPERGRAI N.LEMAK BASMATHI SAMBAL SOTONG</t>
  </si>
  <si>
    <t>EVERDAY TRADING SDN BHD</t>
  </si>
  <si>
    <t>SUPERGRAI N.LEMAK BASMATHI SAMBAL TELUR PUYUH</t>
  </si>
  <si>
    <t>CALANTHE ART CAFE SDN BHD</t>
  </si>
  <si>
    <t>SUPERGRAI N.LEMAK BASMATHI AYAM MASAK MERAH</t>
  </si>
  <si>
    <t>DELFI MARKETING SDN BHD</t>
  </si>
  <si>
    <t>SUPERGRAI N.LEMAK BASMATHI SAMBAL UDANG</t>
  </si>
  <si>
    <t>NIMS INTERNATIONAL GROUP SDN BHD</t>
  </si>
  <si>
    <t>SUPERGRAI N.LEMAK BASMATHI RENDANG DAGING</t>
  </si>
  <si>
    <t>CHOP GUAN KEE SDN BHD</t>
  </si>
  <si>
    <t>PHAMASINDO SDN BHD</t>
  </si>
  <si>
    <t>POWER ROOT MARKETING SDN BHD</t>
  </si>
  <si>
    <t>JULIE'S MARKETING SDN BHD</t>
  </si>
  <si>
    <t>TAT LIAN ENTERPRISE</t>
  </si>
  <si>
    <t>DURICIOUS SDN BHD</t>
  </si>
  <si>
    <t>MUNCHWORLD MARKETING SDN BHD</t>
  </si>
  <si>
    <t>RYVERRA MARKETING SDN BHD</t>
  </si>
  <si>
    <t>MYCHEF (M) SDN BHD</t>
  </si>
  <si>
    <t>EAU CLAIRE S/B</t>
  </si>
  <si>
    <t>ST ORIGIN SDN BHD</t>
  </si>
  <si>
    <t>TS GRATENICE DISTRIBUTION SDN BHD</t>
  </si>
  <si>
    <t>JIN BIN CORPORATION</t>
  </si>
  <si>
    <t>108558</t>
  </si>
  <si>
    <t>COKE ZERO 320MLX12</t>
  </si>
  <si>
    <t>LITTLE MISSUS RESOURCES</t>
  </si>
  <si>
    <t>DESA SOUTHERN AGENCY (KL) SDN BHD</t>
  </si>
  <si>
    <t>104416</t>
  </si>
  <si>
    <t>FARM FRESH UHT ALMOND MLK ORI HELICAP 1L</t>
  </si>
  <si>
    <t>RAIL ENGINE SDN BHD</t>
  </si>
  <si>
    <t>LKT SUCCESS SDN BHD</t>
  </si>
  <si>
    <t>KEN KEE (M) SDN BHD</t>
  </si>
  <si>
    <t>HOEN SDN BHD</t>
  </si>
  <si>
    <t>SOCMA TRADING (M) SDN BHD</t>
  </si>
  <si>
    <t>QTEE ENTERPRISE</t>
  </si>
  <si>
    <t>ETIKA SDN BHD</t>
  </si>
  <si>
    <t>ASIAN NATURAL FOOD PRODUCTS (M) SDN BHD</t>
  </si>
  <si>
    <t>KLUANG COFFEE POWDER FACTORY SDN BHD</t>
  </si>
  <si>
    <t>MAMAMI SHOPPE (M) SDN BHD</t>
  </si>
  <si>
    <t>SYARIKAT THONG GUAN TRADING SDN BHD</t>
  </si>
  <si>
    <t>LKW FROZEN SUPPLIER SDN BHD</t>
  </si>
  <si>
    <t>YLF MARKETING (M) SDN BHD</t>
  </si>
  <si>
    <t>102041</t>
  </si>
  <si>
    <t>BERYL'S ALMD COAT DURIAN WHT CHOC 80G</t>
  </si>
  <si>
    <t>FAI FONG BAKERY SDN BHD</t>
  </si>
  <si>
    <t>102053</t>
  </si>
  <si>
    <t>BERYL'S TWIN TWR RED ALMD MILK CHOC 150G</t>
  </si>
  <si>
    <t>YEW CHIAN HAW (M) SDN BHD</t>
  </si>
  <si>
    <t>102197</t>
  </si>
  <si>
    <t>BERYL'S TIRAMISU ALMOND MILK CHOC 65G</t>
  </si>
  <si>
    <t>LIM SOON HUAT SDN BHD</t>
  </si>
  <si>
    <t>102221</t>
  </si>
  <si>
    <t>BERYL'S ASSORT MILK CHOCOLATE 360G</t>
  </si>
  <si>
    <t>HAYASHE TRADING SDN. BHD.</t>
  </si>
  <si>
    <t>102414</t>
  </si>
  <si>
    <t>BERYL'S TIRAMISU MILK CHOCOLATE 65G</t>
  </si>
  <si>
    <t>BGS TRADING SDN BHD</t>
  </si>
  <si>
    <t>102586</t>
  </si>
  <si>
    <t>BERYL'S TIRAMISU ALMOND WHITE CHOC 300G</t>
  </si>
  <si>
    <t>N FRUITS INTERNATIONAL SDN BHD</t>
  </si>
  <si>
    <t>102793</t>
  </si>
  <si>
    <t>BERYL'S TIRAMISU ALMOND WHITE CHOC180G</t>
  </si>
  <si>
    <t>MEET MEE KITCHEN SDN BHD</t>
  </si>
  <si>
    <t>102794</t>
  </si>
  <si>
    <t>BERYL'S TIRAMISU ALMOND MILK CHOC 300G</t>
  </si>
  <si>
    <t>MAKATAS INDUSTRIES SDN BHD</t>
  </si>
  <si>
    <t>103275</t>
  </si>
  <si>
    <t>BERYL'S RAISIN COATED MILK CHOC 360G</t>
  </si>
  <si>
    <t>TOHS DAILY FOOD SDN BHD</t>
  </si>
  <si>
    <t>103365</t>
  </si>
  <si>
    <t>BERYL'S DARK CHOCOLATE 280G</t>
  </si>
  <si>
    <t>Q ONE BAKERY SDN BHD</t>
  </si>
  <si>
    <t>103386</t>
  </si>
  <si>
    <t>BERYL'S WHITE CHOC DRIED S'BERRY CHIPS</t>
  </si>
  <si>
    <t>CHOCO MECHS SDN BHD</t>
  </si>
  <si>
    <t>103435</t>
  </si>
  <si>
    <t>BERYL'S ALMD COAT BITSWEET CHOC 360G</t>
  </si>
  <si>
    <t>LH 35 FOODMART SDN BHD</t>
  </si>
  <si>
    <t>103579</t>
  </si>
  <si>
    <t>BERYL'S ALMOND COATED MILK CHOC 360G</t>
  </si>
  <si>
    <t>LOKE KEE BISCUITS AND CAKE SHOP SDN BHD</t>
  </si>
  <si>
    <t>103672</t>
  </si>
  <si>
    <t>BERYL'S TWIN TWR COAT MILK CHOC 150G</t>
  </si>
  <si>
    <t>AUNTY LEE CAKE AND PASTRIES (M) SDN BHD</t>
  </si>
  <si>
    <t>103689</t>
  </si>
  <si>
    <t>BERYL'S SNOW FLR DURIAN W MILK CHOC 60G</t>
  </si>
  <si>
    <t>GREAT PLUS ENTERPRISE SDN BHD</t>
  </si>
  <si>
    <t>103699</t>
  </si>
  <si>
    <t>BERYL'S MINT &amp; BITTER CHOCOLATE 280G</t>
  </si>
  <si>
    <t>WP INTERNATIONAL SDN BHD</t>
  </si>
  <si>
    <t>104006</t>
  </si>
  <si>
    <t>BERYL'S TWIN TWR MILK CHOC IN TIN 136G</t>
  </si>
  <si>
    <t>WENG THAI ENTERPRISE</t>
  </si>
  <si>
    <t>104223</t>
  </si>
  <si>
    <t>BERYL'S SEA SALT DARK CHOCOLATE 60G</t>
  </si>
  <si>
    <t>KIEN HONG FROZEN SDN BHD</t>
  </si>
  <si>
    <t>104232</t>
  </si>
  <si>
    <t>BERYL'S T.ALMOND DARK CHOC 300G</t>
  </si>
  <si>
    <t>YEW FATT MARKETING SDN BHD</t>
  </si>
  <si>
    <t>104239</t>
  </si>
  <si>
    <t>BERYL'S SNOW FLOWER MILK CHOC DURIAN</t>
  </si>
  <si>
    <t>L H SALES &amp; MARKETING SDN BHD</t>
  </si>
  <si>
    <t>104661</t>
  </si>
  <si>
    <t>BERYL'S TIRAMISU ALMOND WHITE CHOC 65G</t>
  </si>
  <si>
    <t>MALAYSIAN YOGHURT COMPANY SDN BHD</t>
  </si>
  <si>
    <t>105164</t>
  </si>
  <si>
    <t>BERYL'S TWIN TWR SML TIN MILK CHOC 64G</t>
  </si>
  <si>
    <t>BEKAL BARU SDN BHD</t>
  </si>
  <si>
    <t>105375</t>
  </si>
  <si>
    <t>BERYL'S SNOW FLOWER MATCHA 60G</t>
  </si>
  <si>
    <t>CUEVIA TECHNOLOGY SDN BHD</t>
  </si>
  <si>
    <t>105430</t>
  </si>
  <si>
    <t>BERYL'S TIRAMISU ALMOND MILK CHOC 180G</t>
  </si>
  <si>
    <t>EVER DELICIOUS FOOD INDUSTRIES SDN BHD</t>
  </si>
  <si>
    <t>105441</t>
  </si>
  <si>
    <t>BERYL'S TIRAMISU GREEN TEA ALMOND 50G</t>
  </si>
  <si>
    <t>21 SEVEN ONE ENTERPRISE</t>
  </si>
  <si>
    <t>105523</t>
  </si>
  <si>
    <t>BERYL'S FRZE DRIE DURIAN MILK CHOC 80G</t>
  </si>
  <si>
    <t>SYARIKAT HANG TUAH SDN BHD</t>
  </si>
  <si>
    <t>105611</t>
  </si>
  <si>
    <t>BERYL'S ASST ALMD MILK, DRK CHOC 150G</t>
  </si>
  <si>
    <t>BHUB HOLDINGS SDN BHD</t>
  </si>
  <si>
    <t>105675</t>
  </si>
  <si>
    <t>BERYL'S ASSORTED CHOCOLATE 100G</t>
  </si>
  <si>
    <t>OYU FOODS SDN BHD</t>
  </si>
  <si>
    <t>106046</t>
  </si>
  <si>
    <t>BERYL'S 70% CACAO DARK CHOCOLATE 60G</t>
  </si>
  <si>
    <t>PICK A PICKLE FOOD HUB</t>
  </si>
  <si>
    <t>106230</t>
  </si>
  <si>
    <t>BERYL'S TIRAMISU ALMOND G.TEA CHOC 150G</t>
  </si>
  <si>
    <t>THE HERITAGE TASTE</t>
  </si>
  <si>
    <t>109482</t>
  </si>
  <si>
    <t>BERYL'S GHANA DARK CHOCOLATE 150G</t>
  </si>
  <si>
    <t>AYNUF ENTERPRISE</t>
  </si>
  <si>
    <t>109525</t>
  </si>
  <si>
    <t>BERYL'S POP COLA BITTERSWEET CHOC 50G</t>
  </si>
  <si>
    <t>UNI DISTRIBUTION SDN BHD</t>
  </si>
  <si>
    <t>109573</t>
  </si>
  <si>
    <t>BERYL'S NO SUGAR 70% C.DARK CHOC BAR 90G</t>
  </si>
  <si>
    <t>HARITAGE BRANDS SDN BHD</t>
  </si>
  <si>
    <t>109627</t>
  </si>
  <si>
    <t>BERYL'S SNOW FLOWER STRAWBERRY 60G</t>
  </si>
  <si>
    <t>MUN XIN SDN BHD</t>
  </si>
  <si>
    <t>109693</t>
  </si>
  <si>
    <t>BERYL'S C.DELIGHTS STB WHITE 60G PINK</t>
  </si>
  <si>
    <t>BABA PRODUCTS (M) SDN. BHD.</t>
  </si>
  <si>
    <t>109788</t>
  </si>
  <si>
    <t>BERYL'S B.C.M.CHOC GAUFRETTE ALMD 150G</t>
  </si>
  <si>
    <t>GREAT LIFE MARKETING</t>
  </si>
  <si>
    <t>109808</t>
  </si>
  <si>
    <t>BERYL'S SCENE ALMOND DARK CHOCOLATE (YELLOW) 70G</t>
  </si>
  <si>
    <t>SIN SING COFFEE SDN BHD</t>
  </si>
  <si>
    <t>109822</t>
  </si>
  <si>
    <t>BERYL'S FRZE DRID COAT GTEA WHT CHOC 80G</t>
  </si>
  <si>
    <t>GRUSONN WELLNESS CAFE SDN. BHD.</t>
  </si>
  <si>
    <t>109846</t>
  </si>
  <si>
    <t>BERYL'S BAR T.MILK ALMD 160G PEACH</t>
  </si>
  <si>
    <t>LIM SOON HUAT AGENCY SDN BHD</t>
  </si>
  <si>
    <t>109977</t>
  </si>
  <si>
    <t>BERYL'S NO SUGAR 99% C.DARK CHOC BAR 90G</t>
  </si>
  <si>
    <t>MARHAS TRADING</t>
  </si>
  <si>
    <t>110349</t>
  </si>
  <si>
    <t>BERYL'S CARAMEL C.CHIPS &amp; SEA SALT 100G</t>
  </si>
  <si>
    <t>ITP FOODS SDN BHD</t>
  </si>
  <si>
    <t>110480</t>
  </si>
  <si>
    <t>BERYL'S POP BITTERSWEET CHOC 50G GRN</t>
  </si>
  <si>
    <t>HUP SENG HOON YONG SDN BHD</t>
  </si>
  <si>
    <t>110528</t>
  </si>
  <si>
    <t>BERYL'S BAR ALMOND DARK 160G BROWN</t>
  </si>
  <si>
    <t>WF WARISAN SDN BHD</t>
  </si>
  <si>
    <t>110764</t>
  </si>
  <si>
    <t>BERYL'S BAR ALMOND MILK 160G RED</t>
  </si>
  <si>
    <t>EATZY BITES</t>
  </si>
  <si>
    <t>110770</t>
  </si>
  <si>
    <t>BERYL'S C.DELIGHTS GIANDUJA 60G PINK</t>
  </si>
  <si>
    <t>EPICUREAN BITES SDN BHD</t>
  </si>
  <si>
    <t>110853</t>
  </si>
  <si>
    <t>BERYL'S B.C.MILK CHOC W MALT BALL 150G</t>
  </si>
  <si>
    <t>AH VOON ENTERPRISE</t>
  </si>
  <si>
    <t>110914</t>
  </si>
  <si>
    <t>BERYL'S BAR MILK 90G - MALOON</t>
  </si>
  <si>
    <t>BAYSONS MARKETING SDN BHD</t>
  </si>
  <si>
    <t>111008</t>
  </si>
  <si>
    <t>BERYL'S SCENE ALMOND MILK CHOC (RED) 70G</t>
  </si>
  <si>
    <t>ACE DISTRIBUTORS SDN BHD</t>
  </si>
  <si>
    <t>111154</t>
  </si>
  <si>
    <t>BERYL'S BAR ALMOND DARK 90G BROWN</t>
  </si>
  <si>
    <t>YAKULT (MALAYSIA) SDN BHD</t>
  </si>
  <si>
    <t>111169</t>
  </si>
  <si>
    <t>BERYL'S A.CHOC G.MILK CHOC ALMD 100G</t>
  </si>
  <si>
    <t>EARTH LOVING SDN BHD</t>
  </si>
  <si>
    <t>111210</t>
  </si>
  <si>
    <t>BERYL'S NO SUGAR 80% C.DARK CHOC BAR 90G</t>
  </si>
  <si>
    <t>FONTERRA BRANDS (MALAYSIA) SDN BHD</t>
  </si>
  <si>
    <t>112503</t>
  </si>
  <si>
    <t>BERYL'S ALMOND DARK CHOC 250G (ZIP)</t>
  </si>
  <si>
    <t>ICE ESTATE SDN BHD</t>
  </si>
  <si>
    <t>112509</t>
  </si>
  <si>
    <t>BERYL'S ELEGANT MILK CHOC 160G</t>
  </si>
  <si>
    <t>ROSLIND ENTERPRISE (M) SDN BHD</t>
  </si>
  <si>
    <t>112529</t>
  </si>
  <si>
    <t>BERYL'S CLASSIC TIRA ALM MILK 150G</t>
  </si>
  <si>
    <t>CEKAL BISTARI TRADING</t>
  </si>
  <si>
    <t>113612</t>
  </si>
  <si>
    <t>BERYL'S TIRAMISU MANGO WHITE CHOCOLATE 150G</t>
  </si>
  <si>
    <t>YC BERSATU BIOTECH SDN BHD</t>
  </si>
  <si>
    <t>113614</t>
  </si>
  <si>
    <t>BERYL'S TIRAMISU STRAWBERRY WHITE CHOCOLATE 150G</t>
  </si>
  <si>
    <t>TONGEE TRADING SDN BHD</t>
  </si>
  <si>
    <t>113616</t>
  </si>
  <si>
    <t>BERYL'S B.POP SALTED LEMON WHITE CHOCOLATE 50G</t>
  </si>
  <si>
    <t>SAS FOOD SDN BHD</t>
  </si>
  <si>
    <t>115206</t>
  </si>
  <si>
    <t>BERYL'S ALMOND COATED WITH MILK CHOCOLATE 160G</t>
  </si>
  <si>
    <t>AINUL MARDHIAH NAJWA ENTERPRISE</t>
  </si>
  <si>
    <t>115208</t>
  </si>
  <si>
    <t>BERYL'S ALMOND &amp; MACADAMIA NUT COATED WITH MILK CH</t>
  </si>
  <si>
    <t>KWONG BEE CHUN (M) SDN BHD</t>
  </si>
  <si>
    <t>115209</t>
  </si>
  <si>
    <t>BERYL'S TWIN TOWER ALMOND COATED WITH MILK CHOCOLA</t>
  </si>
  <si>
    <t>EVERYPLUS MARKETING (M) SDN BHD</t>
  </si>
  <si>
    <t>115590</t>
  </si>
  <si>
    <t>BERYL'S ALMD SLTD CARAMEL MILK CHO &amp; BIS BALL 60G</t>
  </si>
  <si>
    <t>SUNTRACO MARKETING SDN BHD</t>
  </si>
  <si>
    <t>116333</t>
  </si>
  <si>
    <t>BERYL'S MERDEKA 118 ALMD C. MLK CHO 160G</t>
  </si>
  <si>
    <t>PBCM Total</t>
  </si>
  <si>
    <t>116334</t>
  </si>
  <si>
    <t>BERYL'S TWIN TOWERS MLK CHO 120G (BOX)</t>
  </si>
  <si>
    <t>116335</t>
  </si>
  <si>
    <t>BERYL'S CLASSIC TIRAMISU ALMOND DARK 65G</t>
  </si>
  <si>
    <t>116336</t>
  </si>
  <si>
    <t>BERYL'S DARK CHOCOLATE 99% 60G</t>
  </si>
  <si>
    <t>116339</t>
  </si>
  <si>
    <t>BERYL'S BAR TIRAMISU MLK CHO W/ALMD 90G</t>
  </si>
  <si>
    <t>116884</t>
  </si>
  <si>
    <t>BERYL CCT COOKIES W/GULA MELAKA MLK CHO 108G</t>
  </si>
  <si>
    <t>116886</t>
  </si>
  <si>
    <t>BERYL ALMD CTD W/GULA MELAKA MLK CHO 70G</t>
  </si>
  <si>
    <t>116888</t>
  </si>
  <si>
    <t>BERYL ALMD CTD W/GIANDUJA MLK CHO 80G (TIN)</t>
  </si>
  <si>
    <t>102684</t>
  </si>
  <si>
    <t>ORIENTAL CREAMY PEANUT BUTTER 230G</t>
  </si>
  <si>
    <t>102886</t>
  </si>
  <si>
    <t>ORIENTAL NO SUGAR WHITE COFFEE 32GX10'S</t>
  </si>
  <si>
    <t>103217</t>
  </si>
  <si>
    <t>ORIENTAL PINEAPPLE TART ORIGINAL 400G</t>
  </si>
  <si>
    <t>103988</t>
  </si>
  <si>
    <t>ORIENTAL PANDAN KAYA 270G</t>
  </si>
  <si>
    <t>104128</t>
  </si>
  <si>
    <t>ORIENTAL CRUNCHY PEANUT BUTTER 230G</t>
  </si>
  <si>
    <t>104763</t>
  </si>
  <si>
    <t>ORIENTAL DRY NOODLE ORIGINAL 130G</t>
  </si>
  <si>
    <t>105026</t>
  </si>
  <si>
    <t xml:space="preserve">ORIENTAL MOCHA 40GX10'S </t>
  </si>
  <si>
    <t>105482</t>
  </si>
  <si>
    <t>ORIENTAL CLASSIC WHITE COFFEE 38GX10'S</t>
  </si>
  <si>
    <t>105733</t>
  </si>
  <si>
    <t>ORIENTAL ROASTED WHITE COFFEE 40GX10'S</t>
  </si>
  <si>
    <t>105789</t>
  </si>
  <si>
    <t>ORIENTAL PREMIUM DRIP COFFEE 18GX10'S</t>
  </si>
  <si>
    <t>105898</t>
  </si>
  <si>
    <t>ORIENTAL TRADITIONAL KAYA 270G</t>
  </si>
  <si>
    <t>106713</t>
  </si>
  <si>
    <t>ORIENTAL SAMBAL NASI LEMAK 220G</t>
  </si>
  <si>
    <t>112384</t>
  </si>
  <si>
    <t>ORIENTAL WHT COFF HIMALAYA SALT 38GX10'S</t>
  </si>
  <si>
    <t>112385</t>
  </si>
  <si>
    <t>ORIENTAL WHT COFFEE HAZELNUT 40GX10'S</t>
  </si>
  <si>
    <t>112386</t>
  </si>
  <si>
    <t>ORIENTAL TEH TARIK 40GX10'S</t>
  </si>
  <si>
    <t>114969</t>
  </si>
  <si>
    <t>ORIENTAL COFFEE CHAM 38GX10S</t>
  </si>
  <si>
    <t>114970</t>
  </si>
  <si>
    <t>ORIENTAL TEH HALIA 38Gx10S</t>
  </si>
  <si>
    <t>115484</t>
  </si>
  <si>
    <t>ORIENTAL MUSANG KING HEONG PHEAH 240G</t>
  </si>
  <si>
    <t>115490</t>
  </si>
  <si>
    <t>ORIENTAL ROASTED HEONG PHEAH 240G</t>
  </si>
  <si>
    <t>115491</t>
  </si>
  <si>
    <t>ORIENTAL THICK CHICKEN BISCUIT 120G</t>
  </si>
  <si>
    <t>116456</t>
  </si>
  <si>
    <t>ORIENTAL CURRY LAKSA MEE 110G</t>
  </si>
  <si>
    <t>116461</t>
  </si>
  <si>
    <t>ORIENTAL PRAWN MEE 110G</t>
  </si>
  <si>
    <t>116588</t>
  </si>
  <si>
    <t>ORIENTAL CLASSIC WHITE COFFEE 38Gx3S'</t>
  </si>
  <si>
    <t>116594</t>
  </si>
  <si>
    <t>ORIENTAL ROASTED WHITE COFFEE 40Gx3S'</t>
  </si>
  <si>
    <t>116601</t>
  </si>
  <si>
    <t>ORIENTAL WHITE COFFEE NO SUGAR 32Gx3S'</t>
  </si>
  <si>
    <t>116818</t>
  </si>
  <si>
    <t>ORIENTAL CURRY PASTE 150G</t>
  </si>
  <si>
    <t>116820</t>
  </si>
  <si>
    <t>ORIENTAL RENDANG PASTE 100G</t>
  </si>
  <si>
    <t>116824</t>
  </si>
  <si>
    <t>ORIENTAL HAINANESE CHICK RICE PASTE 100G</t>
  </si>
  <si>
    <t>116904</t>
  </si>
  <si>
    <t>ORIENTAL CHEESE PINEAPPLE TART 460G</t>
  </si>
  <si>
    <t>116943</t>
  </si>
  <si>
    <t>ORIENTAL KOPI O 2 IN1 16Gx10'S</t>
  </si>
  <si>
    <t>116945</t>
  </si>
  <si>
    <t>ORIENTAL WHITE COFFEE NO SUGAR ADDED 32G CUP</t>
  </si>
  <si>
    <t>116950</t>
  </si>
  <si>
    <t>ORIENTAL WHITE COFFEE CLASSIC 38G CUP</t>
  </si>
  <si>
    <t>116955</t>
  </si>
  <si>
    <t>ORIENTAL ROYAL CHOCOLATE 38Gx10'S</t>
  </si>
  <si>
    <t>116956</t>
  </si>
  <si>
    <t>ORIENTAL GRAND DRIP COFFEE 18Gx10'S</t>
  </si>
  <si>
    <t>116964</t>
  </si>
  <si>
    <t>ORIENTAL WHITE COFFEE - EXTRA KAW 40Gx10'S</t>
  </si>
  <si>
    <t>101954</t>
  </si>
  <si>
    <t>KWAN LOONG MEDICATED OIL 28ML</t>
  </si>
  <si>
    <t>101996</t>
  </si>
  <si>
    <t>CAMERON VALLEY KACIP FATIMAH TEA 25'S</t>
  </si>
  <si>
    <t>102008</t>
  </si>
  <si>
    <t>BOH ICE TEA LEMON LIME 20’SX14.5G</t>
  </si>
  <si>
    <t>102016</t>
  </si>
  <si>
    <t>DARLIE TOOTHBRUSH CRYSTAL (H) (N)</t>
  </si>
  <si>
    <t>102078</t>
  </si>
  <si>
    <t>CAMERON VALLEY CHAI TEA 25'S</t>
  </si>
  <si>
    <t>102356</t>
  </si>
  <si>
    <t>STREPSILS ORIGINAL REGULAR 6S</t>
  </si>
  <si>
    <t>102562</t>
  </si>
  <si>
    <t>BOH ICE TEA PEACH 20’S X 14.5G</t>
  </si>
  <si>
    <t>102584</t>
  </si>
  <si>
    <t>BOH ICE TEA ORCHARD SPLASH 20’SX14.5G</t>
  </si>
  <si>
    <t>102944</t>
  </si>
  <si>
    <t>BOH TEA 100G</t>
  </si>
  <si>
    <t>103233</t>
  </si>
  <si>
    <t>DARLIE TRAVEL KIT 50G DOUBLE ACTION</t>
  </si>
  <si>
    <t>103265</t>
  </si>
  <si>
    <t>BOH TEA 250G</t>
  </si>
  <si>
    <t>103285</t>
  </si>
  <si>
    <t>CAMERON VALLEY SEALED 25'S</t>
  </si>
  <si>
    <t>103320</t>
  </si>
  <si>
    <t>CAMERON VALLEY PREMIUM GOLD TEA 200G</t>
  </si>
  <si>
    <t>BOH SERI SONGKET LYCHEE WITH ROSE 20'S X 2G</t>
  </si>
  <si>
    <t>103482</t>
  </si>
  <si>
    <t>STREPSILS SUGAR FREE LEMON 6S</t>
  </si>
  <si>
    <t>103640</t>
  </si>
  <si>
    <t xml:space="preserve">BOH DOUBLE CHAMBER 25'S </t>
  </si>
  <si>
    <t>103748</t>
  </si>
  <si>
    <t>BOH 2 IN1 INSTANT TEA MIX 20'S</t>
  </si>
  <si>
    <t>103957</t>
  </si>
  <si>
    <t>CAMERON VALLEY ORANGE TEA 25'S</t>
  </si>
  <si>
    <t>103968</t>
  </si>
  <si>
    <t>CAMERON VALLEY DOUBLE CHAMBER 25'S</t>
  </si>
  <si>
    <t>103983</t>
  </si>
  <si>
    <t>STREPSILS HONEY LEMON SHOOTHING 6S</t>
  </si>
  <si>
    <t>104146</t>
  </si>
  <si>
    <t>KWAN LOONG MEDICATED OIL 57ML</t>
  </si>
  <si>
    <t>104151</t>
  </si>
  <si>
    <t>CAMERON VALLEY POTBAGS 20'S</t>
  </si>
  <si>
    <t>104278</t>
  </si>
  <si>
    <t>BOH TEA POTBAGS 20S</t>
  </si>
  <si>
    <t>BOH SERI SONGKET MANGO 20'S X 2G</t>
  </si>
  <si>
    <t>104418</t>
  </si>
  <si>
    <t>STREPSILS EXTRA STRONG 6S</t>
  </si>
  <si>
    <t>104472</t>
  </si>
  <si>
    <t>BOH SERI SONGKET PASSION FRUIT 20'SX2G</t>
  </si>
  <si>
    <t>104498</t>
  </si>
  <si>
    <t>DARLIE BUNNY KIDS TRAVEL KIT 40G STRAWBERRY POUCH</t>
  </si>
  <si>
    <t>104870</t>
  </si>
  <si>
    <t>DARLIE TOOTHBRUSH WAVY FRESH (S)</t>
  </si>
  <si>
    <t>105001</t>
  </si>
  <si>
    <t>DARLIE TOOTHBRUSH SOFT CLEAN (S)</t>
  </si>
  <si>
    <t>105048</t>
  </si>
  <si>
    <t>BOH 3 IN1 INSTANT TEA MIX 30'S</t>
  </si>
  <si>
    <t>BOH SERI SONGKET LEMON W MANDARIN 20'S X 2G</t>
  </si>
  <si>
    <t>105140</t>
  </si>
  <si>
    <t>105814</t>
  </si>
  <si>
    <t>BOH EARL GREY WITH TANGERINE 20'S X 2G</t>
  </si>
  <si>
    <t>BOH SERI SONGKET LIME WITH GINGER 20'S X 2G</t>
  </si>
  <si>
    <t>105954</t>
  </si>
  <si>
    <t>BOH DOUBLE CHAMBER 50'S</t>
  </si>
  <si>
    <t>105990</t>
  </si>
  <si>
    <t>DARLIE TOOTHPASTE DOUBLE ACTION 75G</t>
  </si>
  <si>
    <t>105992</t>
  </si>
  <si>
    <t>STREPSILS COOL 6S</t>
  </si>
  <si>
    <t>106025</t>
  </si>
  <si>
    <t>DARLIE TOOTHBRUSH EASYCLEAN (M)</t>
  </si>
  <si>
    <t>106037</t>
  </si>
  <si>
    <t>STREPSILS CHESTY COUGH 8S</t>
  </si>
  <si>
    <t>106077</t>
  </si>
  <si>
    <t>STREPSILS ORANGE WITH VIT C6S</t>
  </si>
  <si>
    <t>106154</t>
  </si>
  <si>
    <t>DARLIE TOOTHBRUSH DUOWAVE (S)</t>
  </si>
  <si>
    <t>106183</t>
  </si>
  <si>
    <t>STREPSILS MAX 6S</t>
  </si>
  <si>
    <t>110545</t>
  </si>
  <si>
    <t>BOH TEA 500G</t>
  </si>
  <si>
    <t>110555</t>
  </si>
  <si>
    <t>BOH TEA POTBAGS 80'S</t>
  </si>
  <si>
    <t>112326</t>
  </si>
  <si>
    <t>NEUTROVIS D.BLUE 4PLY FACE MASK 1'SX50'S</t>
  </si>
  <si>
    <t>112480</t>
  </si>
  <si>
    <t>CAMERON VALLEY STRAWBERRY TEA 25'S</t>
  </si>
  <si>
    <t>112490</t>
  </si>
  <si>
    <t>CAMERON VALLEY GREEN TEA BAGS 25'S</t>
  </si>
  <si>
    <t>112496</t>
  </si>
  <si>
    <t>CAMERON VALLEY TEA 100G</t>
  </si>
  <si>
    <t>112499</t>
  </si>
  <si>
    <t>CAMERON VALLEY LYCHEE TEA 25'S</t>
  </si>
  <si>
    <t>114163</t>
  </si>
  <si>
    <t>TICTAC STRAWBERRY FLAVOUR 14.5G</t>
  </si>
  <si>
    <t>114416</t>
  </si>
  <si>
    <t>BOH TEA PALAS AFTERNOON 2Gx15</t>
  </si>
  <si>
    <t>115143</t>
  </si>
  <si>
    <t>BOH SIGNATURE BOX TEAS 12S</t>
  </si>
  <si>
    <t>115144</t>
  </si>
  <si>
    <t>BOH PURE GREEN TEA 100'S</t>
  </si>
  <si>
    <t>115146</t>
  </si>
  <si>
    <t>BOH MUSANG KING MILK TEA 25G</t>
  </si>
  <si>
    <t>115174</t>
  </si>
  <si>
    <t>BOH 3 IN 1 INST TEAMIX CONVENIENT 3'S</t>
  </si>
  <si>
    <t>115200</t>
  </si>
  <si>
    <t>SHICK EXACTA 2 SENSITIVE 1s</t>
  </si>
  <si>
    <t>115201</t>
  </si>
  <si>
    <t>SHICK EXACTA 2 SENSITIVE WOMEN 2+1s</t>
  </si>
  <si>
    <t>115238</t>
  </si>
  <si>
    <t>DETTOL HAND SANITIZER ORIGINAL 50ML</t>
  </si>
  <si>
    <t>115266</t>
  </si>
  <si>
    <t>TICTAC ORANGE FLAVOUR 14.5G</t>
  </si>
  <si>
    <t>115271</t>
  </si>
  <si>
    <t>TICTAC CITRUS MIX 14.5G</t>
  </si>
  <si>
    <t>115293</t>
  </si>
  <si>
    <t>KWAN LOONG MEDICATED OIL 15ML</t>
  </si>
  <si>
    <t>115546</t>
  </si>
  <si>
    <t>OH MAI LIQUID DETERGENT 200ML GARDEN FRESH</t>
  </si>
  <si>
    <t>115553</t>
  </si>
  <si>
    <t>OH MAI LIQUID DETERGENT 200ML CLEAN &amp; FRESH</t>
  </si>
  <si>
    <t>115717</t>
  </si>
  <si>
    <t>BOH ROSE TEA POTBAG 2Gx40'S</t>
  </si>
  <si>
    <t>115860</t>
  </si>
  <si>
    <t>TICTAC CHERRY BLOSSOM 14.5G</t>
  </si>
  <si>
    <t>(blank)</t>
  </si>
  <si>
    <t>115861</t>
  </si>
  <si>
    <t>HALDY SUGARFREE TURMERIC MINTS - PEPPERMINT 22G</t>
  </si>
  <si>
    <t>115865</t>
  </si>
  <si>
    <t>HALDY SUGARFREE TURMERIC MINTS - LEMON 22G</t>
  </si>
  <si>
    <t>116215</t>
  </si>
  <si>
    <t>BANANA BOAT S/ULTRA SUNSCREEN LOTION SPF50 90ML</t>
  </si>
  <si>
    <t>116216</t>
  </si>
  <si>
    <t>BANANA BOAT S/COOLZONE SUNSCREEN SPRAY 170G</t>
  </si>
  <si>
    <t>116434</t>
  </si>
  <si>
    <t>BOH TEH TARIK KURANG MANIS 27Gx12'S</t>
  </si>
  <si>
    <t>116437</t>
  </si>
  <si>
    <t>BOH TEH TARIK KURANG MANIS HALIA 26Gx12'S</t>
  </si>
  <si>
    <t>116441</t>
  </si>
  <si>
    <t>BOH GREEN TEA LATTE 27Gx12'S</t>
  </si>
  <si>
    <t>116444</t>
  </si>
  <si>
    <t>BOH 3IN1 INSTANT TEA MIX CARAMEL 19Gx15'S</t>
  </si>
  <si>
    <t>116754</t>
  </si>
  <si>
    <t>ENERGIZER MAX PLUS BATTERY AA 2S EP91BP2</t>
  </si>
  <si>
    <t>102092</t>
  </si>
  <si>
    <t>ALFREDO DURIAN CHO 280G</t>
  </si>
  <si>
    <t>102208</t>
  </si>
  <si>
    <t>ALFREDO TIRAMISU DARK CUBE 65G</t>
  </si>
  <si>
    <t>102223</t>
  </si>
  <si>
    <t>ALFREDO MY TWIN TOWER DRK CHO 75G (BOX)</t>
  </si>
  <si>
    <t>102519</t>
  </si>
  <si>
    <t>ALFREDO MY TWIN TOWER WHT CHO 75G (BOX)</t>
  </si>
  <si>
    <t>102644</t>
  </si>
  <si>
    <t>ALFREDO ALMOND MILK 70G</t>
  </si>
  <si>
    <t>102806</t>
  </si>
  <si>
    <t>ALFREDO P.WRP TIRAMISU ALMD DRK CHO 350G</t>
  </si>
  <si>
    <t>102861</t>
  </si>
  <si>
    <t>ALFREDO MLK DRK WHT CHO 280G (JAR)</t>
  </si>
  <si>
    <t>102883</t>
  </si>
  <si>
    <t>ALFREDO P.WRP ASST MILK CGI 350G</t>
  </si>
  <si>
    <t>102993</t>
  </si>
  <si>
    <t>ALFREDO P.WRP HZLN MLK 350G</t>
  </si>
  <si>
    <t>103093</t>
  </si>
  <si>
    <t>ALFREDO TIRAMISU ALMOND DARK CHO 70G</t>
  </si>
  <si>
    <t>103318</t>
  </si>
  <si>
    <t>ALFREDO 5-SELECTION DARK 110G</t>
  </si>
  <si>
    <t>103357</t>
  </si>
  <si>
    <t>ALFREDO TIRAMISU MILK CUBE 65G</t>
  </si>
  <si>
    <t>103542</t>
  </si>
  <si>
    <t>ALFREDO TIRAMISU ALMOND DARK CHO 65G</t>
  </si>
  <si>
    <t>103722</t>
  </si>
  <si>
    <t>ALFREDO TWIN TOWER DARK CHO 80G (TIN)</t>
  </si>
  <si>
    <t>103819</t>
  </si>
  <si>
    <t>ALFREDO MY TWIN TOWER MLK CHO 75G (BOX)</t>
  </si>
  <si>
    <t>103893</t>
  </si>
  <si>
    <t>ALFREDO D.L STRAWBERRY MILK CHOC 60G</t>
  </si>
  <si>
    <t>104390</t>
  </si>
  <si>
    <t>ALFREDO S.B.TIRAMISU ALMD DARK 180G</t>
  </si>
  <si>
    <t>104405</t>
  </si>
  <si>
    <t>ALFREDO P.WRP TIRAMISU ALMD MLK CHO 350G</t>
  </si>
  <si>
    <t>104422</t>
  </si>
  <si>
    <t>ALFREDO D.LAYER MINT DARK CHOC 60G</t>
  </si>
  <si>
    <t>104699</t>
  </si>
  <si>
    <t>ALFREDO 5-SELECTION MILK &amp; DARK 110G</t>
  </si>
  <si>
    <t>104765</t>
  </si>
  <si>
    <t>ALFREDO ASST MLK WHT DRK CHO 70G</t>
  </si>
  <si>
    <t>105112</t>
  </si>
  <si>
    <t>ALFREDO 5-SELECTION MLK &amp; WHT CHO 110G</t>
  </si>
  <si>
    <t>105210</t>
  </si>
  <si>
    <t>ALFREDO ALMOND DARK CHO 70G</t>
  </si>
  <si>
    <t>105289</t>
  </si>
  <si>
    <t>ALFREDO 5-SELECTION MILK CHO 110G</t>
  </si>
  <si>
    <t>105729</t>
  </si>
  <si>
    <t>ALFREDO ALMOND MILK CHO 280G (JAR)</t>
  </si>
  <si>
    <t>109884</t>
  </si>
  <si>
    <t>ALFREDO SLDR OF MY KLCC 180G (GLD TIN)</t>
  </si>
  <si>
    <t>113878</t>
  </si>
  <si>
    <t>AUSTON MUSANG.K DRN PRALINE MLK CHO 90G</t>
  </si>
  <si>
    <t>113881</t>
  </si>
  <si>
    <t>AUSTON STRAWBERRY YGT ALMD WHT CHO 60G</t>
  </si>
  <si>
    <t>113885</t>
  </si>
  <si>
    <t>AUSTON ASSORTED FILLING CHOCOLATE 100G</t>
  </si>
  <si>
    <t>113891</t>
  </si>
  <si>
    <t>AUSTON 99% DARK CHOCOLATE 60G</t>
  </si>
  <si>
    <t>113897</t>
  </si>
  <si>
    <t>AUSTON TIRAMISU DARK CUBE 65G</t>
  </si>
  <si>
    <t>113898</t>
  </si>
  <si>
    <t>AUSTON TRUFFLES DURIAN DRK CHO 60G</t>
  </si>
  <si>
    <t>113899</t>
  </si>
  <si>
    <t>AUSTON 75% DARK CHOCOLATE 60G</t>
  </si>
  <si>
    <t>113902</t>
  </si>
  <si>
    <t>AUSTON TIRAMISU ALMOND DARK CHOC 65G</t>
  </si>
  <si>
    <t>113903</t>
  </si>
  <si>
    <t>AUSTON TRUFFLES DARK CHOCOLATE 60G</t>
  </si>
  <si>
    <t>113905</t>
  </si>
  <si>
    <t>AUSTON 85% DARK CHOCOLATE 60G</t>
  </si>
  <si>
    <t>113906</t>
  </si>
  <si>
    <t>AUSTON TRUFFLES SEASALT DARK CHOC 60G</t>
  </si>
  <si>
    <t>113918</t>
  </si>
  <si>
    <t>AUSTON TIRAMISU ALMOND MLK CHO 65G</t>
  </si>
  <si>
    <t>113919</t>
  </si>
  <si>
    <t>AUSTON M.K DURIAN PRALINE DARK CHO 90G</t>
  </si>
  <si>
    <t>114837</t>
  </si>
  <si>
    <t>ALFEDO PNG BRIDGE ALMD DRK CHO 50G (BOX)</t>
  </si>
  <si>
    <t>114838</t>
  </si>
  <si>
    <t>ALFREDO WELCOME TO MY DRK CHO 80G (TIN)</t>
  </si>
  <si>
    <t>114839</t>
  </si>
  <si>
    <t>ALFREDO WELCOME TO MY MLK CHO 80G (TIN)</t>
  </si>
  <si>
    <t>114843</t>
  </si>
  <si>
    <t>ALFREDO TWIN TOWER MILK 80G (TIN)</t>
  </si>
  <si>
    <t>114844</t>
  </si>
  <si>
    <t>ALFREDO TIN KLCC ASSORTMENT MILK 180G (RED)</t>
  </si>
  <si>
    <t>114845</t>
  </si>
  <si>
    <t>ALFREDO KLCC ALMD MLK CHO 180G (SIL TIN)</t>
  </si>
  <si>
    <t>114846</t>
  </si>
  <si>
    <t>ALFREDO MY KLCC ALMD MILK 50G (BOX)</t>
  </si>
  <si>
    <t>115680</t>
  </si>
  <si>
    <t>ALFREDO KUNAFA PISTACHIO CHO 100G</t>
  </si>
  <si>
    <t>115840</t>
  </si>
  <si>
    <t>MARINI 1928 MILK CHOC BAR 100G</t>
  </si>
  <si>
    <t>115841</t>
  </si>
  <si>
    <t>MARINI 1928 ALMOND MILK CHOC BAR 100G</t>
  </si>
  <si>
    <t>115842</t>
  </si>
  <si>
    <t>MARINI 1928 ALMD F&amp;N MLK CHO BAR 100G</t>
  </si>
  <si>
    <t>115843</t>
  </si>
  <si>
    <t>MARINI 1928 ALMOND DARK CHOC BAR 100G</t>
  </si>
  <si>
    <t>115844</t>
  </si>
  <si>
    <t>MARINI 1928 HAZELNUT MILK CHOC BAR 100G</t>
  </si>
  <si>
    <t>116298</t>
  </si>
  <si>
    <t>ALFREDO MY TIRAMISU ALMD DARK 90G (TIN)</t>
  </si>
  <si>
    <t>116299</t>
  </si>
  <si>
    <t>ALFREDO MY KL TOWER ASST MILK 50G (BOX)</t>
  </si>
  <si>
    <t>116300</t>
  </si>
  <si>
    <t>ALFREDO KL TIRAMISU ALMD MILK 90G (TIN)</t>
  </si>
  <si>
    <t>116301</t>
  </si>
  <si>
    <t>ALFREDO MUSANG.K DRN MILK CHO 70G (TIN)</t>
  </si>
  <si>
    <t>116302</t>
  </si>
  <si>
    <t>ALFREDO TRUFFLE SEA SALT DRK CHO 140G PCH</t>
  </si>
  <si>
    <t>116303</t>
  </si>
  <si>
    <t>ALFREDO TRUFFLE DRK CHO 140G PCH</t>
  </si>
  <si>
    <t>116304</t>
  </si>
  <si>
    <t>ALFREDO MT. KINABALU HZLT MILK CHO 50G (BOX)</t>
  </si>
  <si>
    <t>116470</t>
  </si>
  <si>
    <t>ALFREDO COCONUT ALMOND MILK 65G</t>
  </si>
  <si>
    <t>116676</t>
  </si>
  <si>
    <t>ALFREDO SCENERY (TIN) 180G</t>
  </si>
  <si>
    <t>101019</t>
  </si>
  <si>
    <t>BENNS 0% SUGAR DRK CHO 99.9% 32G</t>
  </si>
  <si>
    <t>101946</t>
  </si>
  <si>
    <t>BENNS 65% DARK CHOC 138G</t>
  </si>
  <si>
    <t>102445</t>
  </si>
  <si>
    <t>BENNS 70% WHOLE ROASTED ALMD 138G</t>
  </si>
  <si>
    <t>102822</t>
  </si>
  <si>
    <t>ALESSIO ALMOND ASSORTED CHOCOLATE 200G</t>
  </si>
  <si>
    <t>102933</t>
  </si>
  <si>
    <t>ALESSIO ALMOND BITTERSWEET CHOCOLATE 200G</t>
  </si>
  <si>
    <t>103065</t>
  </si>
  <si>
    <t>ALESSIO ASSORTED CHOCOLATE PRALINE 450G</t>
  </si>
  <si>
    <t>103078</t>
  </si>
  <si>
    <t>ALESSIO HAZELNUT CREME CHOCOLATE PRALINE 250G</t>
  </si>
  <si>
    <t>103160</t>
  </si>
  <si>
    <t>BENNS 80% DARK CHOC 138G</t>
  </si>
  <si>
    <t>103173</t>
  </si>
  <si>
    <t>ALESSIO DURIAN CHOCOLATE 45G</t>
  </si>
  <si>
    <t>103331</t>
  </si>
  <si>
    <t>ALESSIO STRAWBERRY YGT CREME CHO PRALINE 250G</t>
  </si>
  <si>
    <t>103521</t>
  </si>
  <si>
    <t>ALESSIO GREEN TEA CHOCOLATE 45G</t>
  </si>
  <si>
    <t>103582</t>
  </si>
  <si>
    <t>ALESSIO TIRAMISU ALMOND WHITE CHOCOLATE 200G</t>
  </si>
  <si>
    <t>104002</t>
  </si>
  <si>
    <t>ALESSIO DARK CHOCOLATE 45G</t>
  </si>
  <si>
    <t>104085</t>
  </si>
  <si>
    <t>ALESSIO MANGO NUGGET CHOCOLATE 450G</t>
  </si>
  <si>
    <t>104411</t>
  </si>
  <si>
    <t>ALESSIO TIRAMISU ALMOND DARK CHOCOLATE 200G</t>
  </si>
  <si>
    <t>104521</t>
  </si>
  <si>
    <t>ALESSIO FINE MILK CHOCOLATE PRALINE 450G</t>
  </si>
  <si>
    <t>104563</t>
  </si>
  <si>
    <t>ALESSIO MATCHA CREME CHOCOLATE PRALINE 250G</t>
  </si>
  <si>
    <t>104694</t>
  </si>
  <si>
    <t>BENNS 43% MILK CHOC 138G</t>
  </si>
  <si>
    <t>104896</t>
  </si>
  <si>
    <t>BENNS 85% VEGAN DRK CHO W/ALMD NIBS 138G</t>
  </si>
  <si>
    <t>104953</t>
  </si>
  <si>
    <t>ALESSIO DURIAN CREME CHOCOLATE PRALINE 250G</t>
  </si>
  <si>
    <t>105336</t>
  </si>
  <si>
    <t>ALESSIO COCONUT CREME CHOCOLATE PRALINE 250G</t>
  </si>
  <si>
    <t>105350</t>
  </si>
  <si>
    <t>BENNS 99.9% ZERO SUGAR DARK CHOC 138G</t>
  </si>
  <si>
    <t>105576</t>
  </si>
  <si>
    <t>ALESSIO ALMOND MILK CHOCOLATE 200G</t>
  </si>
  <si>
    <t>106112</t>
  </si>
  <si>
    <t>BENNS 65% WHOLE ROASTED CASHEW 138G</t>
  </si>
  <si>
    <t>106188</t>
  </si>
  <si>
    <t>ALESSIO MILK CHOCOLATE 45G</t>
  </si>
  <si>
    <t>106263</t>
  </si>
  <si>
    <t>ALESSIO DURIAN NUGGET CHOCOLATE 450G</t>
  </si>
  <si>
    <t>109361</t>
  </si>
  <si>
    <t>ALESSIO DURIAN CREME CHOCOLATE PRALINE 450G</t>
  </si>
  <si>
    <t>109557</t>
  </si>
  <si>
    <t>ALESSIO HAZELNUT CREME CHOCOLATE PRALINE 450G</t>
  </si>
  <si>
    <t>109672</t>
  </si>
  <si>
    <t>ALESSIO CREAM NUGGET CHOCOLATE 450G</t>
  </si>
  <si>
    <t>110224</t>
  </si>
  <si>
    <t>ALESSIO COCONUT CREME CHOCOLATE PRALINE 450G</t>
  </si>
  <si>
    <t>110908</t>
  </si>
  <si>
    <t>ALESSIO STRAWBERRY CREME CHO PRALINE 450G</t>
  </si>
  <si>
    <t>112528</t>
  </si>
  <si>
    <t>ALESSIO ALMD MILK CHO 350G</t>
  </si>
  <si>
    <t>101947</t>
  </si>
  <si>
    <t>SK CHARCOAL DURIAN HIANG PIAH 279G</t>
  </si>
  <si>
    <t>101956</t>
  </si>
  <si>
    <t>SK MUSANG KING KOPI LUWAK 8X35G</t>
  </si>
  <si>
    <t>102482</t>
  </si>
  <si>
    <t>SK DURIAN FREEZE DRIED B (50GX1 PKT)</t>
  </si>
  <si>
    <t>102759</t>
  </si>
  <si>
    <t>SK DURIAN EGG ROLL (GREEN) 120G</t>
  </si>
  <si>
    <t>SK DURIAN TONGKAT ALI WHITE COFFEE 10X30G</t>
  </si>
  <si>
    <t>103131</t>
  </si>
  <si>
    <t>SK DURIAN PILLOW BISCUIT 100G</t>
  </si>
  <si>
    <t>103236</t>
  </si>
  <si>
    <t>SK DURIAN CANDY SOFT 100G</t>
  </si>
  <si>
    <t>103661</t>
  </si>
  <si>
    <t>SK DURIAN WHITE COFFEE 10X30G</t>
  </si>
  <si>
    <t>103851</t>
  </si>
  <si>
    <t>SK DURIAN KING SHORT CAKE 180G</t>
  </si>
  <si>
    <t>103919</t>
  </si>
  <si>
    <t>SUNSHINE KINGDOM DURIAN CHOCOLATE 225G</t>
  </si>
  <si>
    <t>103962</t>
  </si>
  <si>
    <t>SK DURIAN EGG ROLL (YELLOW) 100G</t>
  </si>
  <si>
    <t>104055</t>
  </si>
  <si>
    <t>SUNSHINEBOYZ DARK MANGO PRALINE 400G</t>
  </si>
  <si>
    <t>104124</t>
  </si>
  <si>
    <t>SUNSHINE KINGDOM MUSANG KING CHO BAR 160G</t>
  </si>
  <si>
    <t>SK MUSANG KING WHITE COFFEE 10X35G</t>
  </si>
  <si>
    <t>104274</t>
  </si>
  <si>
    <t>SK DODOL DURIAN 200G</t>
  </si>
  <si>
    <t>104294</t>
  </si>
  <si>
    <t>SK DURIAN KING CANDY 100G</t>
  </si>
  <si>
    <t>104662</t>
  </si>
  <si>
    <t>SK DURIAN FREEZE DRIED A (25GX2 PKT)</t>
  </si>
  <si>
    <t>105273</t>
  </si>
  <si>
    <t>SUNSHINE KINGDOM DURIAN PRALINES DARK CHO 150G</t>
  </si>
  <si>
    <t>105531</t>
  </si>
  <si>
    <t>SUNSHINEBOYZ DARK DURIAN PRALINE 400G</t>
  </si>
  <si>
    <t>105823</t>
  </si>
  <si>
    <t>SUNSHINE KINGDOM DURIAN CHOCOLATE 150G</t>
  </si>
  <si>
    <t>105838</t>
  </si>
  <si>
    <t>SK MUSANG KING CANDY 100G</t>
  </si>
  <si>
    <t>106237</t>
  </si>
  <si>
    <t>SUNSHINE KINGDOM DURIAN CHOCOLATE 152G</t>
  </si>
  <si>
    <t>107919</t>
  </si>
  <si>
    <t>SK BLUEBERRY CHEESE MOCHI 110G 4PCS</t>
  </si>
  <si>
    <t>109372</t>
  </si>
  <si>
    <t>SUNSHINEBOYZ TIRAMISU ALMOND DARK CHO 250G</t>
  </si>
  <si>
    <t>109384</t>
  </si>
  <si>
    <t>SK CHARCOAL ROASTED WHITE COFFFEE 10X35G</t>
  </si>
  <si>
    <t>109408</t>
  </si>
  <si>
    <t>SK COCONUT CANDY 100G</t>
  </si>
  <si>
    <t>109523</t>
  </si>
  <si>
    <t>SK IPOH WHITE COFFEE 10X30G</t>
  </si>
  <si>
    <t>109534</t>
  </si>
  <si>
    <t>SK GREEN TEA TEH TARIK 10X28G</t>
  </si>
  <si>
    <t>109579</t>
  </si>
  <si>
    <t>SK BAK KUT THE 35G X2 PKTS</t>
  </si>
  <si>
    <t>109655</t>
  </si>
  <si>
    <t>SUNSHINEBOYZ DARK MILK PRALINE 400G</t>
  </si>
  <si>
    <t>109686</t>
  </si>
  <si>
    <t>SK SALTED EGG SOY SKIN 70G</t>
  </si>
  <si>
    <t>109689</t>
  </si>
  <si>
    <t>SK MANGO KING (YELLOW MANGO)300G</t>
  </si>
  <si>
    <t>109712</t>
  </si>
  <si>
    <t>SK NANYANG CHARCOAL KOPI O 10X20G</t>
  </si>
  <si>
    <t>109723</t>
  </si>
  <si>
    <t>SUNSHINEBOYZ TIRAMISU ALMOND MILK CHO 200G</t>
  </si>
  <si>
    <t>109802</t>
  </si>
  <si>
    <t>SK COCONUT WALNUT BISCUIT 8S</t>
  </si>
  <si>
    <t>109885</t>
  </si>
  <si>
    <t>SK DODOL COCONUT 200G</t>
  </si>
  <si>
    <t>109940</t>
  </si>
  <si>
    <t>SK MANGOSTEEN FRZ DRY 50G</t>
  </si>
  <si>
    <t>110070</t>
  </si>
  <si>
    <t>SUNSHINEBOYZ ALMOND ASSORTED CHO 250G</t>
  </si>
  <si>
    <t>110119</t>
  </si>
  <si>
    <t>SUNSHINEBOYZ-DARK MELON PRALINE 400G</t>
  </si>
  <si>
    <t>110141</t>
  </si>
  <si>
    <t>SK GOLDEN PINEAPPLE CAKE 8S</t>
  </si>
  <si>
    <t>110160</t>
  </si>
  <si>
    <t>SK COCONUT COOKIES 8S</t>
  </si>
  <si>
    <t>110177</t>
  </si>
  <si>
    <t>SUNSHINEBOYZ ALMOND DARK CHOCOLATE 250G</t>
  </si>
  <si>
    <t>110185</t>
  </si>
  <si>
    <t>SK MANGO EGGROLL 100G</t>
  </si>
  <si>
    <t>110187</t>
  </si>
  <si>
    <t>SK HOT &amp; SPICY FISH SKIN 70G</t>
  </si>
  <si>
    <t>110417</t>
  </si>
  <si>
    <t>SK MUSANG KING DURIAN TEH TARIK 10X33G</t>
  </si>
  <si>
    <t>110443</t>
  </si>
  <si>
    <t>SUNSHINEBOYZ TIRAMISU ALMOND WHITE CHO 250G</t>
  </si>
  <si>
    <t>110633</t>
  </si>
  <si>
    <t>SUNSHINE KINGDOM MANGO PRALINE DARK CHO 150G</t>
  </si>
  <si>
    <t>110915</t>
  </si>
  <si>
    <t>SK MANGO SOFT CANDY 100G</t>
  </si>
  <si>
    <t>110995</t>
  </si>
  <si>
    <t>SUNSHINEBOYZ ASSORTED YOGURT CHO 300G</t>
  </si>
  <si>
    <t>111018</t>
  </si>
  <si>
    <t>SK MANGO KING CANDY 100G</t>
  </si>
  <si>
    <t>111157</t>
  </si>
  <si>
    <t>SK TRAD CHAR HIANG PIAH 8S</t>
  </si>
  <si>
    <t>111279</t>
  </si>
  <si>
    <t>SK SALTED EGG FRENCH FRIES 100G</t>
  </si>
  <si>
    <t>111306</t>
  </si>
  <si>
    <t>SK MANGO KING (ORANGE MANGO)300G</t>
  </si>
  <si>
    <t>116909</t>
  </si>
  <si>
    <t>SK FRZN D24 DURIAN PULP 125G</t>
  </si>
  <si>
    <t>116914</t>
  </si>
  <si>
    <t>SK FRZN MUSANG KING DURIAN PULP 125G</t>
  </si>
  <si>
    <t>116928</t>
  </si>
  <si>
    <t>SK FRZN BLACK THORN DURIAN PULP 125G</t>
  </si>
  <si>
    <t>114732</t>
  </si>
  <si>
    <t>MILO 3IN1 14s'X33G</t>
  </si>
  <si>
    <t>102169</t>
  </si>
  <si>
    <t>TIGER BALM MOSQUITO REPELLENT PATCH 10S</t>
  </si>
  <si>
    <t>104058</t>
  </si>
  <si>
    <t>TIGER BALM WHITE 19G</t>
  </si>
  <si>
    <t>104885</t>
  </si>
  <si>
    <t>TIGER BALM WHITE 10G</t>
  </si>
  <si>
    <t>105065</t>
  </si>
  <si>
    <t>TIGER BALM WHITE 30G</t>
  </si>
  <si>
    <t>106179</t>
  </si>
  <si>
    <t>TIGER BALM MOSQUITO REPELLENT AEROSOL 120ML</t>
  </si>
  <si>
    <t>114308</t>
  </si>
  <si>
    <t>TIGER BALM WHITE 4G</t>
  </si>
  <si>
    <t>114309</t>
  </si>
  <si>
    <t>TIGER BALM PLUS 10G</t>
  </si>
  <si>
    <t>114312</t>
  </si>
  <si>
    <t>TIGER BALM PLUS 4G</t>
  </si>
  <si>
    <t>114314</t>
  </si>
  <si>
    <t>TIGER BALM LOTION 80ML</t>
  </si>
  <si>
    <t>114315</t>
  </si>
  <si>
    <t>TIGER MUSCLE PLASTER WARM (S)</t>
  </si>
  <si>
    <t>114318</t>
  </si>
  <si>
    <t>TIGER BALM PLUS 19G</t>
  </si>
  <si>
    <t>114321</t>
  </si>
  <si>
    <t>TIGER BALM PLUS 30G</t>
  </si>
  <si>
    <t>114954</t>
  </si>
  <si>
    <t>TOGI EMPEROR CHICKEN 35G</t>
  </si>
  <si>
    <t>114955</t>
  </si>
  <si>
    <t>TOGI SUPERIOR GINSENG SOUP 35G</t>
  </si>
  <si>
    <t>114956</t>
  </si>
  <si>
    <t>TOGI WHITE PEPPER SOUP 35G</t>
  </si>
  <si>
    <t>114957</t>
  </si>
  <si>
    <t>TOGI TRADITIONAL HERBAL BROTH SPICES BAHKUTEH 35G</t>
  </si>
  <si>
    <t>114958</t>
  </si>
  <si>
    <t>TOGI CHICKEN SOUP 35G</t>
  </si>
  <si>
    <t>114959</t>
  </si>
  <si>
    <t>TIGER BALM MOSQUITO REPELLENT SPRAY 60ML</t>
  </si>
  <si>
    <t>114961</t>
  </si>
  <si>
    <t>TIGER BALM ACTIVE MUSCLE GEL 60G</t>
  </si>
  <si>
    <t>114963</t>
  </si>
  <si>
    <t>COIN BELL NUTMEG OIL 60ML</t>
  </si>
  <si>
    <t>114964</t>
  </si>
  <si>
    <t>COIN BELL NUTMEG BALM 15G</t>
  </si>
  <si>
    <t>114965</t>
  </si>
  <si>
    <t>COIN BELL MINYAK UBAT URUT 60ML</t>
  </si>
  <si>
    <t>115481</t>
  </si>
  <si>
    <t>RIA POTATO CHIPS HIMALAYAN SALT 50G</t>
  </si>
  <si>
    <t>115494</t>
  </si>
  <si>
    <t>KANTIN LAB POTATO CHIPS SALTED EGG 80G</t>
  </si>
  <si>
    <t>115496</t>
  </si>
  <si>
    <t>RIA POTATO CHIPS SPICY SAMBAL 50G</t>
  </si>
  <si>
    <t>115498</t>
  </si>
  <si>
    <t>KANTIN LAB TEMPEH CHIPS HIMALAYAN SALT 35G</t>
  </si>
  <si>
    <t>115500</t>
  </si>
  <si>
    <t>KANTIN LAB POTATO CHIPS NASI LEMAK 80G</t>
  </si>
  <si>
    <t>115501</t>
  </si>
  <si>
    <t>RIA POTATO CHIPS THAI GREEN CURRY 50G</t>
  </si>
  <si>
    <t>115502</t>
  </si>
  <si>
    <t>KANTIN LAB POTATO CHIPS SALTED EGG 35G</t>
  </si>
  <si>
    <t>115507</t>
  </si>
  <si>
    <t>GNUBKINS MILKY ANIMAL COOKIES WITH PREBIOTIC 100G</t>
  </si>
  <si>
    <t>115509</t>
  </si>
  <si>
    <t>KANTIN LAB POTATO CHIPS SPICY MALA 80G</t>
  </si>
  <si>
    <t>115510</t>
  </si>
  <si>
    <t>KANTIN LAB POTATO CHIPS SPICY MALA 35G</t>
  </si>
  <si>
    <t>115513</t>
  </si>
  <si>
    <t>KANTIN LAB POTATO CHIPS NASI LEMAK 35G</t>
  </si>
  <si>
    <t>115871</t>
  </si>
  <si>
    <t>NUUNA NOODLES NASI LEMAK 80GX4</t>
  </si>
  <si>
    <t>115875</t>
  </si>
  <si>
    <t>NUUNA DRY VERMICELLI SPICY 73GX5</t>
  </si>
  <si>
    <t>115876</t>
  </si>
  <si>
    <t>NUUNA DRY VERMICELLI NASI LEMAK 73GX4</t>
  </si>
  <si>
    <t>115881</t>
  </si>
  <si>
    <t>NUUNA NOODLES SPICY CHEESE 80GX4</t>
  </si>
  <si>
    <t>115885</t>
  </si>
  <si>
    <t>NUUNA DRY VERMICELLI SPICY CHEESE 72GX4</t>
  </si>
  <si>
    <t>116466</t>
  </si>
  <si>
    <t>NUUNA RICE VERMICELLI SATAY 85GX4</t>
  </si>
  <si>
    <t>116467</t>
  </si>
  <si>
    <t>NUUNA NOODLES MUSANG KING 78GX4</t>
  </si>
  <si>
    <t>116469</t>
  </si>
  <si>
    <t>NUUNA NOODLES SATAY 88GX4</t>
  </si>
  <si>
    <t>116500</t>
  </si>
  <si>
    <t>TOGI SUPERIOR GINSENG SOUP 35GX3 (BOX)</t>
  </si>
  <si>
    <t>116501</t>
  </si>
  <si>
    <t>TOGI WHITE PEPPER SOUP 35GX3 (BOX)</t>
  </si>
  <si>
    <t>116502</t>
  </si>
  <si>
    <t>TOGI CHICKEN SOUP 35GX3 (BOX)</t>
  </si>
  <si>
    <t>116503</t>
  </si>
  <si>
    <t>TOGI TRA HERBAL BROTH SPICES BAHKUTEH 35GX3 (BOX)</t>
  </si>
  <si>
    <t>116878</t>
  </si>
  <si>
    <t>MASPATI PATI IKAN HARUAN 75ML</t>
  </si>
  <si>
    <t>116879</t>
  </si>
  <si>
    <t>MASPATI PATI IKAN HARUAN &amp; GAMAT 75ML</t>
  </si>
  <si>
    <t>102043</t>
  </si>
  <si>
    <t>KITKAT BITES 100G</t>
  </si>
  <si>
    <t>104369</t>
  </si>
  <si>
    <t>MILO NUGGETS 8X15G</t>
  </si>
  <si>
    <t>104480</t>
  </si>
  <si>
    <t>KITKAT 2F FLOWRAP 6X17G</t>
  </si>
  <si>
    <t>104737</t>
  </si>
  <si>
    <t>MILO NUGGETS 25G</t>
  </si>
  <si>
    <t>105977</t>
  </si>
  <si>
    <t>KIT KAT CHUNKY 38G</t>
  </si>
  <si>
    <t>108351</t>
  </si>
  <si>
    <t>MILO CHOCOBAR 6G</t>
  </si>
  <si>
    <t>108502</t>
  </si>
  <si>
    <t>KITKAT 4F GREEN TEA FWP 35G</t>
  </si>
  <si>
    <t>108747</t>
  </si>
  <si>
    <t>KITKAT BITES 40G</t>
  </si>
  <si>
    <t>108778</t>
  </si>
  <si>
    <t>KITKAT 4F FLOWRAP 35G</t>
  </si>
  <si>
    <t>108900</t>
  </si>
  <si>
    <t>MILO NUGGETS 60G</t>
  </si>
  <si>
    <t>108959</t>
  </si>
  <si>
    <t>KITKAT 4F ALUFOIL 35G</t>
  </si>
  <si>
    <t>109072</t>
  </si>
  <si>
    <t>KITKAT CHUNKY COOKIES &amp; CREAM 38G</t>
  </si>
  <si>
    <t>113875</t>
  </si>
  <si>
    <t>MILO NUGGETZ MOCHA 30X25G</t>
  </si>
  <si>
    <t>113909</t>
  </si>
  <si>
    <t>KITKAT BORNEO DARK CHOCOLATE 8X17G</t>
  </si>
  <si>
    <t>113910</t>
  </si>
  <si>
    <t>KITKAT MILO FLOWRAP 10X16G</t>
  </si>
  <si>
    <t>113912</t>
  </si>
  <si>
    <t>MILO BITES DOUBLE CHOC 30X25G</t>
  </si>
  <si>
    <t>113920</t>
  </si>
  <si>
    <t>KITKAT BORNEO DARK CHOCOLATE 35G</t>
  </si>
  <si>
    <t>116685</t>
  </si>
  <si>
    <t>MILO BITES DOUBLE CHOC 90G</t>
  </si>
  <si>
    <t>101914</t>
  </si>
  <si>
    <t>T&amp;G TIRAMISU ALMOND WHITE CHOCOLATE 200G</t>
  </si>
  <si>
    <t>102207</t>
  </si>
  <si>
    <t>T&amp;G MSIA KLCC TWIN TOWER MILK CHOCOLATE 60G</t>
  </si>
  <si>
    <t>102443</t>
  </si>
  <si>
    <t>T&amp;G TIRAMISU ALMOND ASST CHO 200G</t>
  </si>
  <si>
    <t>102701</t>
  </si>
  <si>
    <t>SWEETKISS MILK CHOC BAR SC 40G</t>
  </si>
  <si>
    <t>102945</t>
  </si>
  <si>
    <t>RDD ASSORTED MILK CHOCOLATE 50G</t>
  </si>
  <si>
    <t>103517</t>
  </si>
  <si>
    <t>T&amp;G TIRAMISU ALMOND DARK CHOCOLATE 200G</t>
  </si>
  <si>
    <t>103659</t>
  </si>
  <si>
    <t>RDD ASSORTED CHOCO 400G</t>
  </si>
  <si>
    <t>104487</t>
  </si>
  <si>
    <t>RDD SUGAR FREE WTE CHO W/PNK MNRL SALT 50G</t>
  </si>
  <si>
    <t>105431</t>
  </si>
  <si>
    <t>RDD SUGAR FREE 72% DARK CHOCOLATE 50G</t>
  </si>
  <si>
    <t>105771</t>
  </si>
  <si>
    <t>RDD TIRAMISU ALMOND CHOCO TIN (KL TOWER) 160G</t>
  </si>
  <si>
    <t>105959</t>
  </si>
  <si>
    <t>RDD DURIAN PUREE DARK CHOCOLATE 50G</t>
  </si>
  <si>
    <t>108090</t>
  </si>
  <si>
    <t>T&amp;G KLCC DARK CHOCOLATE 160G</t>
  </si>
  <si>
    <t>108120</t>
  </si>
  <si>
    <t>T&amp;G MSIA KLCC TWIN TWR MLK &amp; WTE CHO 60G</t>
  </si>
  <si>
    <t>108290</t>
  </si>
  <si>
    <t>RDD ASSORTMENT CHOCOLATE TIN (PUTRA MOSQUE) 160G</t>
  </si>
  <si>
    <t>108321</t>
  </si>
  <si>
    <t>RDD TIRAMISU MILK CHOCOLATE WITH ALMOND NUT 60G</t>
  </si>
  <si>
    <t>108481</t>
  </si>
  <si>
    <t>RDD ELIPSE ALMOND HEART CHOCO 160G</t>
  </si>
  <si>
    <t>108542</t>
  </si>
  <si>
    <t>T&amp;G KLCC ALMD NUT W/WHITE CHO 160G</t>
  </si>
  <si>
    <t>108621</t>
  </si>
  <si>
    <t>RDD GREEN TEA TIRAMISU CHO W/ALMOND NUT 60G</t>
  </si>
  <si>
    <t>108762</t>
  </si>
  <si>
    <t>T&amp;G DURIAN PUREE WHITE &amp; DARK CHOCO 90G</t>
  </si>
  <si>
    <t>108969</t>
  </si>
  <si>
    <t>RDD ALMD NUT CHO KLCC 160G (SILVER TIN)</t>
  </si>
  <si>
    <t>114165</t>
  </si>
  <si>
    <t>RDD MUSANG.K DRK CHO W/DURIAN 70G</t>
  </si>
  <si>
    <t>114169</t>
  </si>
  <si>
    <t>RDD TWIN TOWER DARK CHOCOLATE TIN 90G</t>
  </si>
  <si>
    <t>116195</t>
  </si>
  <si>
    <t>T&amp;G PUTRA MOSQUE ASST CHO 150GX2 (B1F1)</t>
  </si>
  <si>
    <t>116196</t>
  </si>
  <si>
    <t>T&amp;G 72% DARK CHO STRAWBERRY CRM 70G</t>
  </si>
  <si>
    <t>116197</t>
  </si>
  <si>
    <t>T&amp;G TIRAMISU 72% DARK CHO W/SEA SALT 70G</t>
  </si>
  <si>
    <t>116198</t>
  </si>
  <si>
    <t>T&amp;G TRMU ASST CHO STRAW MANGO DRN 100G</t>
  </si>
  <si>
    <t>116199</t>
  </si>
  <si>
    <t>T&amp;G DBL LYD CHO STRAW MANGO DURIAN ASST 100G</t>
  </si>
  <si>
    <t>116201</t>
  </si>
  <si>
    <t>T&amp;G DURIAN 72% DARK CHO W/DURIAN CRM 70G</t>
  </si>
  <si>
    <t>116391</t>
  </si>
  <si>
    <t>RDD MANGO W/WHT CHO LAYER 60G</t>
  </si>
  <si>
    <t>116392</t>
  </si>
  <si>
    <t>RDD DRK 72% CHO 60G</t>
  </si>
  <si>
    <t>116393</t>
  </si>
  <si>
    <t>T&amp;G GREEN TEA CHO W/ALMD 80G</t>
  </si>
  <si>
    <t>116399</t>
  </si>
  <si>
    <t>RDD TIRAMISU ALMD NUT DRK CHO 60G</t>
  </si>
  <si>
    <t>116400</t>
  </si>
  <si>
    <t>RDD STRAW W/WTE CHO LAYER 60G</t>
  </si>
  <si>
    <t>116401</t>
  </si>
  <si>
    <t>RDD TIRAMISU WHT CHO W/ALMD NUT 60G</t>
  </si>
  <si>
    <t>116403</t>
  </si>
  <si>
    <t>T&amp;G CCT 72% DRK CHO W/DESICCATED CCT 70G</t>
  </si>
  <si>
    <t>116410</t>
  </si>
  <si>
    <t>T&amp;G TIRAMISU WHITE CHO W/ALMD 80G</t>
  </si>
  <si>
    <t>116604</t>
  </si>
  <si>
    <t>T&amp;G DARK &amp; WHITE CHO LAYER ASSORTED 300G</t>
  </si>
  <si>
    <t>116840</t>
  </si>
  <si>
    <t>T&amp;G 72% DARK CHOCOLATE WITH GULA MELAKA 70G</t>
  </si>
  <si>
    <t>116841</t>
  </si>
  <si>
    <t>RDD ALMOND MILK CHOCOLATE TIN 90G</t>
  </si>
  <si>
    <t>116843</t>
  </si>
  <si>
    <t>T&amp;G 72% DARK CHO ASSORTED 100G</t>
  </si>
  <si>
    <t>116844</t>
  </si>
  <si>
    <t>RDD NEAPOLITAN 55% COCOA DARK CHO 200G</t>
  </si>
  <si>
    <t>116845</t>
  </si>
  <si>
    <t>RDD NEAPOLITAN 72% COCOA DARK CHO 200G</t>
  </si>
  <si>
    <t>116847</t>
  </si>
  <si>
    <t>RDD ALMD HLZNT RAISIN MLK WTE &amp; DRK CHO TIN 90G</t>
  </si>
  <si>
    <t>116848</t>
  </si>
  <si>
    <t>RDD TWIN TOWER MILK CHOCOLATE TIN 90G</t>
  </si>
  <si>
    <t>116849</t>
  </si>
  <si>
    <t>RDD ALMD NUT TRMS DRK CHO KLCC TIN 90G</t>
  </si>
  <si>
    <t>103706</t>
  </si>
  <si>
    <t>ZAM ZAM COCONUT HAIR OIL 115ML</t>
  </si>
  <si>
    <t>105293</t>
  </si>
  <si>
    <t>PASAR BESAR COPPER BRUSH-S</t>
  </si>
  <si>
    <t>105972</t>
  </si>
  <si>
    <t>ZAM ZAM HAIR OIL 115ML</t>
  </si>
  <si>
    <t>106708</t>
  </si>
  <si>
    <t>SAM FONG PRESS POWDER PINK 57G</t>
  </si>
  <si>
    <t>112042</t>
  </si>
  <si>
    <t>PENUTUP BOTOL 1S</t>
  </si>
  <si>
    <t>112050</t>
  </si>
  <si>
    <t>MAGIC POP 50'S</t>
  </si>
  <si>
    <t>112066</t>
  </si>
  <si>
    <t>FRUIT SOUR POWDER 8GX30PCS</t>
  </si>
  <si>
    <t>112159</t>
  </si>
  <si>
    <t>BLOWING BALLONS ASSORTED 32S (R)</t>
  </si>
  <si>
    <t>112166</t>
  </si>
  <si>
    <t>ROTAN 1S</t>
  </si>
  <si>
    <t>112170</t>
  </si>
  <si>
    <t>PASAR BESAR BAMBOO SCRATCHING STICK</t>
  </si>
  <si>
    <t>112206</t>
  </si>
  <si>
    <t>PASAR BESAR CARD DONKEY 1PC</t>
  </si>
  <si>
    <t>112208</t>
  </si>
  <si>
    <t>PASAR BESAR CARD HAPPY FAMILY 1PC</t>
  </si>
  <si>
    <t>112211</t>
  </si>
  <si>
    <t>PASAR BESAR CARD SNAP 1PC</t>
  </si>
  <si>
    <t>112215</t>
  </si>
  <si>
    <t>PASAR BESAR CARD OLD MAID 1PC</t>
  </si>
  <si>
    <t>112216</t>
  </si>
  <si>
    <t>PASAR BESAR PICK-UP STICKS 1PC</t>
  </si>
  <si>
    <t>112230</t>
  </si>
  <si>
    <t>GLASS MARBLE GULI 1 PACKET</t>
  </si>
  <si>
    <t>112233</t>
  </si>
  <si>
    <t>PASAR BESAR 8 SHOOT PLASTIC CAPGUN ASSORTED</t>
  </si>
  <si>
    <t>112455</t>
  </si>
  <si>
    <t>PASAR BESAR BATU SEREMBAN 7IN1</t>
  </si>
  <si>
    <t>113261</t>
  </si>
  <si>
    <t>PASAR BESAR CONGKAK</t>
  </si>
  <si>
    <t>113380</t>
  </si>
  <si>
    <t>PASAR BESAR PENUTUP BOTOL MSIA BENDERA</t>
  </si>
  <si>
    <t>113381</t>
  </si>
  <si>
    <t>WATER GUN CLEAR</t>
  </si>
  <si>
    <t>113416</t>
  </si>
  <si>
    <t>WAQIAH SUP BUNJUT 20G 1X18 PACK</t>
  </si>
  <si>
    <t>113503</t>
  </si>
  <si>
    <t>HOHO POWDER 6GX60'S</t>
  </si>
  <si>
    <t>113516</t>
  </si>
  <si>
    <t>COTTON CANDY (CUP) 1X25'S</t>
  </si>
  <si>
    <t>113524</t>
  </si>
  <si>
    <t>GILER ROLL BUBBLE GUM 10GX30'S</t>
  </si>
  <si>
    <t>113537</t>
  </si>
  <si>
    <t>WHISTLE CANDY 1.2GX70S (R)</t>
  </si>
  <si>
    <t>113573</t>
  </si>
  <si>
    <t>TEROMPAH ASSORTED</t>
  </si>
  <si>
    <t>113820</t>
  </si>
  <si>
    <t>PASAR BESAR PENUTUP BOTOL SONGKET</t>
  </si>
  <si>
    <t>113824</t>
  </si>
  <si>
    <t>PASAR BESAR BIRD WHISTLE</t>
  </si>
  <si>
    <t>113956</t>
  </si>
  <si>
    <t>PASAR BESAR PORTABLE TESTRIS GAME ASSORTED</t>
  </si>
  <si>
    <t>113962</t>
  </si>
  <si>
    <t>PASAR BESAR RETRO MINI 400 IN 1 GAME ASSORTED</t>
  </si>
  <si>
    <t>113986</t>
  </si>
  <si>
    <t>FABRIC DARTBOARD W/8 BALLS</t>
  </si>
  <si>
    <t>114043</t>
  </si>
  <si>
    <t>SAGUN COCONUT POWDER 40'S</t>
  </si>
  <si>
    <t>114128</t>
  </si>
  <si>
    <t>REVIVE WET LOOK HAIR GEL 60ML</t>
  </si>
  <si>
    <t>114172</t>
  </si>
  <si>
    <t>USB CHARGE FLOWER FAN</t>
  </si>
  <si>
    <t>114174</t>
  </si>
  <si>
    <t>MINI FAN ASSORTED</t>
  </si>
  <si>
    <t>114178</t>
  </si>
  <si>
    <t>KUROMI PENCIL BOX PINK</t>
  </si>
  <si>
    <t>114179</t>
  </si>
  <si>
    <t>KUROMI PENCIL BOX PURPLE</t>
  </si>
  <si>
    <t>114198</t>
  </si>
  <si>
    <t>STAEDTLER LUNA COLOUR PENCIL LONG 12S</t>
  </si>
  <si>
    <t>114199</t>
  </si>
  <si>
    <t>MANUAL MACHINE SHARPERNER ASSORTED</t>
  </si>
  <si>
    <t>114235</t>
  </si>
  <si>
    <t>RETRO ROOSTER</t>
  </si>
  <si>
    <t>114257</t>
  </si>
  <si>
    <t>RETRO TANK</t>
  </si>
  <si>
    <t>114258</t>
  </si>
  <si>
    <t>RETRO FROG</t>
  </si>
  <si>
    <t>114331</t>
  </si>
  <si>
    <t>MINI TETRIS KEY CHAIN ASSORTED</t>
  </si>
  <si>
    <t>114332</t>
  </si>
  <si>
    <t>DURIAN KEY CHAIN</t>
  </si>
  <si>
    <t>114440</t>
  </si>
  <si>
    <t>TAMAGOTCHI (OVAL SHAPE) ASSORTED</t>
  </si>
  <si>
    <t>114600</t>
  </si>
  <si>
    <t>TRADITIONAL CHINESE LUNAR CALENDAR (S)</t>
  </si>
  <si>
    <t>114602</t>
  </si>
  <si>
    <t>TRADITIONAL CHINESE LUNAR CALENDAR (M)</t>
  </si>
  <si>
    <t>114674</t>
  </si>
  <si>
    <t>MING ANG TARO NYONYA KAPIT 80G</t>
  </si>
  <si>
    <t>114676</t>
  </si>
  <si>
    <t>BIO USAHA PAGODA IKAN BILIS</t>
  </si>
  <si>
    <t>114679</t>
  </si>
  <si>
    <t>MASTUKI COCONUT CANDY 12PCS</t>
  </si>
  <si>
    <t>114680</t>
  </si>
  <si>
    <t>BIO USAHA KEREPEK UBI KARI 150G</t>
  </si>
  <si>
    <t>114681</t>
  </si>
  <si>
    <t>BIO USAHA KEREPEK UBI RACIK 140G</t>
  </si>
  <si>
    <t>114682</t>
  </si>
  <si>
    <t>MING ANG SALTED EGG NYONYA WAFER 8PCS</t>
  </si>
  <si>
    <t>114688</t>
  </si>
  <si>
    <t>BIO USAHA KEREPEK UBI TELUR MASIN 120G</t>
  </si>
  <si>
    <t>114689</t>
  </si>
  <si>
    <t>BIO USAHA KEREPEK UBI PEDAS 140G</t>
  </si>
  <si>
    <t>114691</t>
  </si>
  <si>
    <t>MASTUKI KUIH KAPIT GULUNG HALUS</t>
  </si>
  <si>
    <t>114693</t>
  </si>
  <si>
    <t>BIO USAHA KEREPEK PISANG NIPAH 120G</t>
  </si>
  <si>
    <t>114697</t>
  </si>
  <si>
    <t>BIO USAHA KEREPEK UBI BBQ AYAM 150G</t>
  </si>
  <si>
    <t>114698</t>
  </si>
  <si>
    <t xml:space="preserve">BIO USAHA KEREPEK PISANG MANIS </t>
  </si>
  <si>
    <t>114700</t>
  </si>
  <si>
    <t>MASTUKI KUIH KAPIT CHOCOLATE</t>
  </si>
  <si>
    <t>114701</t>
  </si>
  <si>
    <t>MASTUKI KUIH KOYA</t>
  </si>
  <si>
    <t>114707</t>
  </si>
  <si>
    <t>MASTUKI CAKAR AYAM</t>
  </si>
  <si>
    <t>114709</t>
  </si>
  <si>
    <t>MASTUKI KUIH KAPIT LIPAT BIASA</t>
  </si>
  <si>
    <t>114714</t>
  </si>
  <si>
    <t>MASTUKI KUIH KAPIT GULUNG BIASA</t>
  </si>
  <si>
    <t>114715</t>
  </si>
  <si>
    <t>MASTUKI KUIH KAPIT PEANUT</t>
  </si>
  <si>
    <t>114716</t>
  </si>
  <si>
    <t>MASTUKI POPIA KACANG TUMBUK</t>
  </si>
  <si>
    <t>114717</t>
  </si>
  <si>
    <t>MING ANG DURIAN NYONYA KAPIT 80G</t>
  </si>
  <si>
    <t>114718</t>
  </si>
  <si>
    <t>BIO USAHA PISANG TANDUK 100G</t>
  </si>
  <si>
    <t>114720</t>
  </si>
  <si>
    <t>BIO USAHA MARUKU 150G</t>
  </si>
  <si>
    <t>114721</t>
  </si>
  <si>
    <t>BIO USAHA KEREPEK KELEDEK UNGU 120G</t>
  </si>
  <si>
    <t>114833</t>
  </si>
  <si>
    <t>COCONUT FLOOR BRUSHER</t>
  </si>
  <si>
    <t>114848</t>
  </si>
  <si>
    <t>B'HUMA MARUKU PKT (10PCS)</t>
  </si>
  <si>
    <t>114851</t>
  </si>
  <si>
    <t>HNA REMPAH KARI IKAN KEDAH 20G</t>
  </si>
  <si>
    <t>114854</t>
  </si>
  <si>
    <t>YATI &amp; ILAH MARUKU LICIN 200G</t>
  </si>
  <si>
    <t>114855</t>
  </si>
  <si>
    <t>SRI HUMA KEROPOK IKAN BILIS RAW 170G</t>
  </si>
  <si>
    <t>114859</t>
  </si>
  <si>
    <t>NORLIZA KUIH KAPIT GULUNG 500G</t>
  </si>
  <si>
    <t>114864</t>
  </si>
  <si>
    <t>NORLIZA KUIH LOYANG PEDAS 230G</t>
  </si>
  <si>
    <t>114866</t>
  </si>
  <si>
    <t>SRI HUMA KEROPOK UDANG RAW 170G</t>
  </si>
  <si>
    <t>114867</t>
  </si>
  <si>
    <t>YATI &amp; ILAH KUIH LOYANG MADU</t>
  </si>
  <si>
    <t>114870</t>
  </si>
  <si>
    <t>NORLIZA BEPANG BERAS BOLA 100G</t>
  </si>
  <si>
    <t>114871</t>
  </si>
  <si>
    <t>SRI HUMA KEROPOK SOTONG RAW 170G</t>
  </si>
  <si>
    <t>114872</t>
  </si>
  <si>
    <t>YATI &amp; ILAH KUIH GUNTING 190G</t>
  </si>
  <si>
    <t>114873</t>
  </si>
  <si>
    <t>B'HUMA PUTU KACANG KECIL</t>
  </si>
  <si>
    <t>114874</t>
  </si>
  <si>
    <t>SRI HUMA KEROPOK IKAN TAMBAN RAW 170G</t>
  </si>
  <si>
    <t>114881</t>
  </si>
  <si>
    <t>SRI HUMA KEROPOK UUDANG LIPAN RAW 170G</t>
  </si>
  <si>
    <t>114888</t>
  </si>
  <si>
    <t>B'HUMA KUIH BANGKIT CHEESE</t>
  </si>
  <si>
    <t>114889</t>
  </si>
  <si>
    <t>B'HUMA KUIH TART JEM</t>
  </si>
  <si>
    <t>114890</t>
  </si>
  <si>
    <t>YATI &amp; ILAH KUIH BATANG BURUK KEDAH 200G</t>
  </si>
  <si>
    <t>114891</t>
  </si>
  <si>
    <t>HNA SOS CILI</t>
  </si>
  <si>
    <t>114892</t>
  </si>
  <si>
    <t>B'HUMA KUIH SIPUT 200G</t>
  </si>
  <si>
    <t>114895</t>
  </si>
  <si>
    <t>SRI HUMA BELACAN MINI 66G</t>
  </si>
  <si>
    <t>114897</t>
  </si>
  <si>
    <t>SRI HUMA IKAN MASIN BUNGA AIR 50G</t>
  </si>
  <si>
    <t>114898</t>
  </si>
  <si>
    <t>NORLIZA KUIH BAKAR MINI 190G</t>
  </si>
  <si>
    <t>114900</t>
  </si>
  <si>
    <t>YATI &amp; ILAH KUIH KARAS GULUNG</t>
  </si>
  <si>
    <t>114908</t>
  </si>
  <si>
    <t>HNA REMPAH KURMA KEDAH 20G</t>
  </si>
  <si>
    <t>114909</t>
  </si>
  <si>
    <t>HNA REMPAH KARI DAGING KEDAH 20G</t>
  </si>
  <si>
    <t>114910</t>
  </si>
  <si>
    <t>B'HUMA KUIH KAPIT ORI NYONYA</t>
  </si>
  <si>
    <t>114911</t>
  </si>
  <si>
    <t>HNA KICAP</t>
  </si>
  <si>
    <t>114920</t>
  </si>
  <si>
    <t>MINI CASSETTE RECORDER KEY CHAIN</t>
  </si>
  <si>
    <t>115005</t>
  </si>
  <si>
    <t>MASTUKI BIKA KARI 1 CUP</t>
  </si>
  <si>
    <t>115006</t>
  </si>
  <si>
    <t>CIK LIEZA BISKUT ALMOND LONDON</t>
  </si>
  <si>
    <t>115007</t>
  </si>
  <si>
    <t>MASTUKI BIKA CHEESE 1 CUP</t>
  </si>
  <si>
    <t>115009</t>
  </si>
  <si>
    <t>CIK LIEZA BISKUT TART GULUNG</t>
  </si>
  <si>
    <t>115010</t>
  </si>
  <si>
    <t>MASTUKI RODA CHEESE 1 CUP</t>
  </si>
  <si>
    <t>115012</t>
  </si>
  <si>
    <t>SALLEH KEREPEK UBI SAMBAL CILI MERAH 200G</t>
  </si>
  <si>
    <t>115014</t>
  </si>
  <si>
    <t>SALLEH KEREPEK UBI SAMBAL CILI MERAH 400G</t>
  </si>
  <si>
    <t>115015</t>
  </si>
  <si>
    <t>CIK LIEZA BISKUT HAZELNUT</t>
  </si>
  <si>
    <t>115017</t>
  </si>
  <si>
    <t>SALLEH H58 PINEAPPLE TART ROLL</t>
  </si>
  <si>
    <t>115020</t>
  </si>
  <si>
    <t>MASTUKI POPCORN CUP 40G</t>
  </si>
  <si>
    <t>115021</t>
  </si>
  <si>
    <t>SALLEH KEROPOK KACANG HIJAU 230G</t>
  </si>
  <si>
    <t>115022</t>
  </si>
  <si>
    <t>SALLEH KEREPEK UBI MASIN 230G</t>
  </si>
  <si>
    <t>115024</t>
  </si>
  <si>
    <t>MASTUKI KEREPEK BAWANG 1 CUP</t>
  </si>
  <si>
    <t>115027</t>
  </si>
  <si>
    <t>SALLEH H88 PINEAPPLE TART ROLL</t>
  </si>
  <si>
    <t>115029</t>
  </si>
  <si>
    <t>SALLEH KEREPEK UBI SAMBAL CILI KG KERING 230G</t>
  </si>
  <si>
    <t>115030</t>
  </si>
  <si>
    <t>CIK LIEZA BISKUT NESTUM SUSU</t>
  </si>
  <si>
    <t>115031</t>
  </si>
  <si>
    <t>CIK LIEZA BISKUT TART BUNGA</t>
  </si>
  <si>
    <t>115032</t>
  </si>
  <si>
    <t>SALLEH KEREPEK UBI SAMBAL CILI MERAH KERING 230G</t>
  </si>
  <si>
    <t>115034</t>
  </si>
  <si>
    <t>SALLEH H115 PINEAPPLE BALL COOKIES</t>
  </si>
  <si>
    <t>115035</t>
  </si>
  <si>
    <t>CIK LIEZA BISKUT DAHLIA KLASIK</t>
  </si>
  <si>
    <t>115036</t>
  </si>
  <si>
    <t>CIK LIEZA BISKUT SAMPERIT SUSU CHOC CHIP</t>
  </si>
  <si>
    <t>115037</t>
  </si>
  <si>
    <t>SALLEH KEREPEK UBI CHEESE 230G</t>
  </si>
  <si>
    <t>115038</t>
  </si>
  <si>
    <t>CIK LIEZA BISKUT KELAPA SUSU</t>
  </si>
  <si>
    <t>115040</t>
  </si>
  <si>
    <t>SALLEH BATANG BURUK 350G</t>
  </si>
  <si>
    <t>115042</t>
  </si>
  <si>
    <t>SALLEH KEREPEK UBI KUNING 230G</t>
  </si>
  <si>
    <t>115277</t>
  </si>
  <si>
    <t xml:space="preserve">MACHINE GUN SERIES MILITARY </t>
  </si>
  <si>
    <t>115380</t>
  </si>
  <si>
    <t>HOT WHEEL SET 3 IN 1</t>
  </si>
  <si>
    <t>115528</t>
  </si>
  <si>
    <t>RETRO RABBIT</t>
  </si>
  <si>
    <t>115617</t>
  </si>
  <si>
    <t>B'HUMA KEREPEK BAWANG 200G</t>
  </si>
  <si>
    <t>115618</t>
  </si>
  <si>
    <t>B'HUMA KUIH KAPIT LIPAT</t>
  </si>
  <si>
    <t>115619</t>
  </si>
  <si>
    <t>B'HUMA KEREPEK PISANG MASIN 200G</t>
  </si>
  <si>
    <t>115620</t>
  </si>
  <si>
    <t>B'HUMA KUIH GUNTING</t>
  </si>
  <si>
    <t>115622</t>
  </si>
  <si>
    <t>YATI &amp; ILAH KUIH KARAS LIPAT</t>
  </si>
  <si>
    <t>115624</t>
  </si>
  <si>
    <t>B'HUMA KEREPEK UBI BBQ 200G</t>
  </si>
  <si>
    <t>115625</t>
  </si>
  <si>
    <t>B'HUMA KUIH KAPIT INTI ORI NYONYA ASSORTED</t>
  </si>
  <si>
    <t>115626</t>
  </si>
  <si>
    <t>B'HUMA KUIH KARAS KECIL</t>
  </si>
  <si>
    <t>115627</t>
  </si>
  <si>
    <t>B'HUMA POPIA ROLL UDANG 250G</t>
  </si>
  <si>
    <t>115628</t>
  </si>
  <si>
    <t>B'HUMA MINI KARIPAP 13PCS</t>
  </si>
  <si>
    <t>115629</t>
  </si>
  <si>
    <t>B'HUMA KEREPEK PISANG TANDUK 200G</t>
  </si>
  <si>
    <t>115630</t>
  </si>
  <si>
    <t>B'HUMA KEREPEK UBI PEDAS 200G</t>
  </si>
  <si>
    <t>115632</t>
  </si>
  <si>
    <t>B'HUMA KEREPEK PISANG MANIS HITAM 200G</t>
  </si>
  <si>
    <t>115633</t>
  </si>
  <si>
    <t>B'HUMA KEROPOK SAYUR 250G</t>
  </si>
  <si>
    <t>115634</t>
  </si>
  <si>
    <t>YATI &amp; ILAH KOPI CAP GANTANG 100G</t>
  </si>
  <si>
    <t>115636</t>
  </si>
  <si>
    <t>B'HUMA PISANG SALAI 150G</t>
  </si>
  <si>
    <t>115637</t>
  </si>
  <si>
    <t>B'HUMA MARUKU SANGGUL</t>
  </si>
  <si>
    <t>115638</t>
  </si>
  <si>
    <t>B'HUMA KEREPEK UBI MASIN 200G</t>
  </si>
  <si>
    <t>115888</t>
  </si>
  <si>
    <t>SALLEH KEREPEK TEMPE SAGU 350G</t>
  </si>
  <si>
    <t>115889</t>
  </si>
  <si>
    <t>BIO USAHA NACHOS CHEESE</t>
  </si>
  <si>
    <t>115890</t>
  </si>
  <si>
    <t>SALLEH KEROPOK OPAK KARI 400G</t>
  </si>
  <si>
    <t>115891</t>
  </si>
  <si>
    <t>BIO USAHA KEREPEK BAWANG BELANG 140G</t>
  </si>
  <si>
    <t>115893</t>
  </si>
  <si>
    <t>MK BERKAT KEREPEK UBI CHEESE 250G</t>
  </si>
  <si>
    <t>115894</t>
  </si>
  <si>
    <t>MASTUKI POPCORN MIXED CUP 40G</t>
  </si>
  <si>
    <t>115895</t>
  </si>
  <si>
    <t>BIO USAHA NACHOS SPICY 120G</t>
  </si>
  <si>
    <t>115896</t>
  </si>
  <si>
    <t>MK BERKAT KEREPEK TEMPE MASIN BULAT 250G</t>
  </si>
  <si>
    <t>115897</t>
  </si>
  <si>
    <t>SALLEH KEROPOK RODA AYAM 400G</t>
  </si>
  <si>
    <t>115898</t>
  </si>
  <si>
    <t>MK BERKAT KEREPEK TEMPE PEDAS KERING 250G</t>
  </si>
  <si>
    <t>115899</t>
  </si>
  <si>
    <t>MK BERKAT MURUKU SANGGUL 250G</t>
  </si>
  <si>
    <t>115901</t>
  </si>
  <si>
    <t>MASTUKI KUIH KAPIT MIXED FLAVOUR</t>
  </si>
  <si>
    <t>115902</t>
  </si>
  <si>
    <t>BIO USAHA KEROPOK BELINJAU</t>
  </si>
  <si>
    <t>115904</t>
  </si>
  <si>
    <t>MK BERKAT KEREPEK UBI MASIN KUNING 250G</t>
  </si>
  <si>
    <t>115905</t>
  </si>
  <si>
    <t>MK BERKAT KEREPEK UBI MASIN PUTIH 250G</t>
  </si>
  <si>
    <t>115906</t>
  </si>
  <si>
    <t>MK BERKAT KEREPEK PISANG TANDUK 250G</t>
  </si>
  <si>
    <t>115908</t>
  </si>
  <si>
    <t>MK BERKAT KEREPEK UBI PEDAS KERING 250G</t>
  </si>
  <si>
    <t>115909</t>
  </si>
  <si>
    <t>CIK LIEZA BISKUT DURIAN</t>
  </si>
  <si>
    <t>115910</t>
  </si>
  <si>
    <t>MK BERKAT KEREPEK PISANG MASIN 250G</t>
  </si>
  <si>
    <t>115911</t>
  </si>
  <si>
    <t>SALLEH KEREPEK SUKUN 350G</t>
  </si>
  <si>
    <t>115930</t>
  </si>
  <si>
    <t>WATER GUN ASST</t>
  </si>
  <si>
    <t>115939</t>
  </si>
  <si>
    <t>ALIBABA MICROPHONE TOY CANDY 9G WITH LIGHT</t>
  </si>
  <si>
    <t>115950</t>
  </si>
  <si>
    <t>ALIBABA DOUBLE SUPER POP CANDY 20G ASST</t>
  </si>
  <si>
    <t>115951</t>
  </si>
  <si>
    <t>ALIBABA LASER BABY BOTTLE TOY CANDY 17G ASST</t>
  </si>
  <si>
    <t>115970</t>
  </si>
  <si>
    <t>PASAR BESAR BATU SEREMBAN</t>
  </si>
  <si>
    <t>115988</t>
  </si>
  <si>
    <t>RETRO MOUSE</t>
  </si>
  <si>
    <t>116001</t>
  </si>
  <si>
    <t>PASAR BESAR COUNTING FRAME</t>
  </si>
  <si>
    <t>116109</t>
  </si>
  <si>
    <t xml:space="preserve">WORLDWIDE ERASER ASSORTED 48S </t>
  </si>
  <si>
    <t>116110</t>
  </si>
  <si>
    <t>STAEDTLER LUNA COLOUR 12'S SHORT</t>
  </si>
  <si>
    <t>116111</t>
  </si>
  <si>
    <t>JAWS 1010 PLAYING CARD ASSORTED</t>
  </si>
  <si>
    <t>116449</t>
  </si>
  <si>
    <t>MASTUKI TEMPE MASIN 135G</t>
  </si>
  <si>
    <t>116450</t>
  </si>
  <si>
    <t>MASTUKI PISANG TANDUK 100G</t>
  </si>
  <si>
    <t>116451</t>
  </si>
  <si>
    <t>MASTUKI TEMPE PUTIH 135G</t>
  </si>
  <si>
    <t>116511</t>
  </si>
  <si>
    <t>ALIBABA LOVE WINDMILL LOLLIPOP 18G</t>
  </si>
  <si>
    <t>116518</t>
  </si>
  <si>
    <t>ALIBABA 5IN1 WINDMILL LOLLIPOP 10G</t>
  </si>
  <si>
    <t>116519</t>
  </si>
  <si>
    <t>ALIBABA GRENADE TOY CANDY</t>
  </si>
  <si>
    <t>116521</t>
  </si>
  <si>
    <t>ALIBABA CAROUSEL TOY CANDY 10G</t>
  </si>
  <si>
    <t>116524</t>
  </si>
  <si>
    <t>UNO CARD</t>
  </si>
  <si>
    <t>116526</t>
  </si>
  <si>
    <t>ALIBABA PHONE TOY CANDY 8G</t>
  </si>
  <si>
    <t>116529</t>
  </si>
  <si>
    <t>CANDY JAM PEN 8G</t>
  </si>
  <si>
    <t>116530</t>
  </si>
  <si>
    <t>ALIBABA WISHING STICK CANDY 9G</t>
  </si>
  <si>
    <t>116539</t>
  </si>
  <si>
    <t>KOPIKO CANDY 300S (R)</t>
  </si>
  <si>
    <t>116936</t>
  </si>
  <si>
    <t>ALIBABA FUN TWIST GUMMY CANDY 10G</t>
  </si>
  <si>
    <t>116937</t>
  </si>
  <si>
    <t>ALIBABA LASER BASE BALL BAT CANDY 10G</t>
  </si>
  <si>
    <t>116938</t>
  </si>
  <si>
    <t>ALIBABA ICE CREAM CAROUSEL TOY CANDY 15G</t>
  </si>
  <si>
    <t>116965</t>
  </si>
  <si>
    <t>WOODEN GUN S</t>
  </si>
  <si>
    <t>116966</t>
  </si>
  <si>
    <t>WOODEN ARROW</t>
  </si>
  <si>
    <t>116967</t>
  </si>
  <si>
    <t>BUNCHO CRAYON &amp; OIL PASTEL</t>
  </si>
  <si>
    <t>116968</t>
  </si>
  <si>
    <t>WOODEN GUN L</t>
  </si>
  <si>
    <t>116969</t>
  </si>
  <si>
    <t>MINI GRAFFITI BOARD KEY CHAIN</t>
  </si>
  <si>
    <t>116970</t>
  </si>
  <si>
    <t>WOODEN GUN M</t>
  </si>
  <si>
    <t>116971</t>
  </si>
  <si>
    <t>MAGNETIC DRAWING BOARD</t>
  </si>
  <si>
    <t>116972</t>
  </si>
  <si>
    <t>SHARK SLAP SLAP BRACELET</t>
  </si>
  <si>
    <t>116973</t>
  </si>
  <si>
    <t>JIGSAW PUZZLE</t>
  </si>
  <si>
    <t>116974</t>
  </si>
  <si>
    <t>SNACK KEY CHAIN 1S (R)</t>
  </si>
  <si>
    <t>100783</t>
  </si>
  <si>
    <t>BR CENGAL ARABICA COFFEE BEAN 200G</t>
  </si>
  <si>
    <t>100857</t>
  </si>
  <si>
    <t>BR JOHOR LIBERICA COFEE BEAN 125G</t>
  </si>
  <si>
    <t>100909</t>
  </si>
  <si>
    <t>BR KERANJI ARABICA COFFEE BEAN 200G</t>
  </si>
  <si>
    <t>100963</t>
  </si>
  <si>
    <t>BR MERBAU ARABICA COFFEE BEAN 200G</t>
  </si>
  <si>
    <t>101122</t>
  </si>
  <si>
    <t>BR MERANTI ARABICA COFFEE BEAN 200G</t>
  </si>
  <si>
    <t>112310</t>
  </si>
  <si>
    <t>DRIP RESAK MED 100% ARABICA COFFEE 12G</t>
  </si>
  <si>
    <t>112314</t>
  </si>
  <si>
    <t>DRIP MERBAU MED DR 100% ARABICA COF 12G</t>
  </si>
  <si>
    <t>112316</t>
  </si>
  <si>
    <t>DRIP KERANJI MED DR 100% ARABICA COF 12G</t>
  </si>
  <si>
    <t>112321</t>
  </si>
  <si>
    <t>DRIP MERANTI MED 100% ARABICA COF 12G</t>
  </si>
  <si>
    <t>112322</t>
  </si>
  <si>
    <t>DRIP TUALANG MED DR 100% ARABICA COF 12G</t>
  </si>
  <si>
    <t>112324</t>
  </si>
  <si>
    <t>DRIP CENGAL MED 100% ARABICA COF 12G</t>
  </si>
  <si>
    <t>102946</t>
  </si>
  <si>
    <t>OLD TOWN WHITE COFFEE HAZELNUT 3X31.6G</t>
  </si>
  <si>
    <t>103810</t>
  </si>
  <si>
    <t>OLD TOWN WHITE COFFEE CLASSIC 240ML</t>
  </si>
  <si>
    <t>104115</t>
  </si>
  <si>
    <t>OLD TOWN WHITE COFFEE CLASSIC 15X31.6G</t>
  </si>
  <si>
    <t>105130</t>
  </si>
  <si>
    <t>OLD TOWN MILK TEA - TEH TARIK 13X30G</t>
  </si>
  <si>
    <t>105314</t>
  </si>
  <si>
    <t>OLD TOWN WHITE COFFEE HAZELNUT 15X31.6G</t>
  </si>
  <si>
    <t>105636</t>
  </si>
  <si>
    <t>OLD TOWN WHITE COFFEE CLASSIC 3X31.6G</t>
  </si>
  <si>
    <t>105660</t>
  </si>
  <si>
    <t>OLD TOWN WHITE COFFEE SALTED CARAMEL 15X31.6G</t>
  </si>
  <si>
    <t>105705</t>
  </si>
  <si>
    <t>OLD TOWN WHITE COFFEE 30% LESS SUGAR 15X31.6G</t>
  </si>
  <si>
    <t>105841</t>
  </si>
  <si>
    <t>OLD TOWN WHITE COFFEE EXTRA RICH 15X35G</t>
  </si>
  <si>
    <t>106158</t>
  </si>
  <si>
    <t>OLD TOWN MILK TEA - WHITE 13X35G</t>
  </si>
  <si>
    <t>109933</t>
  </si>
  <si>
    <t>OLD TOWN MILK TEA - HK STYLE 13X35G</t>
  </si>
  <si>
    <t>110738</t>
  </si>
  <si>
    <t>OLD TOWN KOPITIAM CREATIONS SMOOTH ROAST 15X22.6G</t>
  </si>
  <si>
    <t>114913</t>
  </si>
  <si>
    <t>OLD TOWN WHITE COFFEE COCONUT FLAVOURED 20GX13S'</t>
  </si>
  <si>
    <t>116496</t>
  </si>
  <si>
    <t>OLD TOWN WHITE COFFEE PANDAN 30Gx13S'</t>
  </si>
  <si>
    <t>106323</t>
  </si>
  <si>
    <t>QMAY T/MISU A. DARK DURIAN CHOC 200G</t>
  </si>
  <si>
    <t>106325</t>
  </si>
  <si>
    <t>QMAY DURIAN WHITE COFFEE 4 IN 1 300G</t>
  </si>
  <si>
    <t>106326</t>
  </si>
  <si>
    <t>QMAY CHARCOAL ROASTED HEONG PEAH 240G</t>
  </si>
  <si>
    <t>106327</t>
  </si>
  <si>
    <t>QMAY MUSANG KING DURIAN HEONG PEAH 240G</t>
  </si>
  <si>
    <t>106328</t>
  </si>
  <si>
    <t>QMAY PINEAPPLE SOFT CAKE 240G</t>
  </si>
  <si>
    <t>114215</t>
  </si>
  <si>
    <t>QMAY CHARCOAL ROASTED WHITE COFFEE 3IN1 30GX10</t>
  </si>
  <si>
    <t>114216</t>
  </si>
  <si>
    <t>QMAY TONGKAT ALI COFFEE 3IN1 30GX10</t>
  </si>
  <si>
    <t>114734</t>
  </si>
  <si>
    <t>QMAY MANGO FREEZE DRIED 50G</t>
  </si>
  <si>
    <t>114735</t>
  </si>
  <si>
    <t>QMAY DURIAN FREEZE DRIED YOGURT BITES 30G</t>
  </si>
  <si>
    <t>114736</t>
  </si>
  <si>
    <t>QMAY DURIAN FREEZE DRIED 50G</t>
  </si>
  <si>
    <t>114738</t>
  </si>
  <si>
    <t>QMAY TIRAMISU ALMOND DARK MANGO CHOCOLATE 200G</t>
  </si>
  <si>
    <t>116691</t>
  </si>
  <si>
    <t>QMAY TRMS ALMD DURIAN DRK CHO 80G</t>
  </si>
  <si>
    <t>116692</t>
  </si>
  <si>
    <t>QMAY TRMS ALMD MANGO DRK CHO 80G</t>
  </si>
  <si>
    <t>116693</t>
  </si>
  <si>
    <t>QMAY DURIAN DRK CHO PTALINE 100G</t>
  </si>
  <si>
    <t>116694</t>
  </si>
  <si>
    <t>QMAY MANGO DRK CHO PRALINE 100G</t>
  </si>
  <si>
    <t>116738</t>
  </si>
  <si>
    <t>QMAY DURIAN WHITE COFFEE 4IN1 150Gx5S'</t>
  </si>
  <si>
    <t>116740</t>
  </si>
  <si>
    <t>QMAY TONGKAT ALI COFFEE 150Gx5S'</t>
  </si>
  <si>
    <t>116746</t>
  </si>
  <si>
    <t>QMAY CHARCOAL ROASTED WHITE COFFEE 3IN1 150Gx5S'</t>
  </si>
  <si>
    <t>116805</t>
  </si>
  <si>
    <t>QMAY MUSANG KING DURIAN HEONG PEAH (TP) 120G</t>
  </si>
  <si>
    <t>116807</t>
  </si>
  <si>
    <t>QMAY CHARCOAL ROASTED HEONG PEAH (TP) 120G</t>
  </si>
  <si>
    <t>116808</t>
  </si>
  <si>
    <t>QMAY DODOL GULA MELAKA (TP) 160G</t>
  </si>
  <si>
    <t>116809</t>
  </si>
  <si>
    <t>QMAY DODOL DURIAN (TP) 160G</t>
  </si>
  <si>
    <t>116811</t>
  </si>
  <si>
    <t>QMAY DURIAN KING CHEWABLE CANDY 150G</t>
  </si>
  <si>
    <t>116812</t>
  </si>
  <si>
    <t>QMAY MUSANG KING GOLDEN BALL TARTS 250G</t>
  </si>
  <si>
    <t>116813</t>
  </si>
  <si>
    <t>QMAY PINEAPPLE GOLDEN BALL TARTS 250G</t>
  </si>
  <si>
    <t>102065</t>
  </si>
  <si>
    <t>AIK CHEONG CARAMEL MACHIATTO CAFE ART 12'SX25G</t>
  </si>
  <si>
    <t>102278</t>
  </si>
  <si>
    <t>AIK CHEONG IT'S CAPPUCCINO CHOCO TOPPING 25.5G</t>
  </si>
  <si>
    <t>102311</t>
  </si>
  <si>
    <t>AIK CHEONG KOPI O BAG 3IN1 HAINAN 12'SX25G</t>
  </si>
  <si>
    <t>102829</t>
  </si>
  <si>
    <t>AIK CHEONG 3IN1 COFFEEMIX REGULAR 25'SX18G</t>
  </si>
  <si>
    <t>102947</t>
  </si>
  <si>
    <t>AIK CHEONG 4IN1 TEH TARIK CHAM 12'SX38G</t>
  </si>
  <si>
    <t>103638</t>
  </si>
  <si>
    <t>AIK CHEONG 3IN1 COFFEEMIX RICH 20'SX18G</t>
  </si>
  <si>
    <t>104469</t>
  </si>
  <si>
    <t>AIK CHEONG 2IN1 COFFEEMIX ONE+ONE 18'SX15G</t>
  </si>
  <si>
    <t>104730</t>
  </si>
  <si>
    <t>AIK CHEONG 3IN1 TEH TARIK CLASSIC 12'SX38G</t>
  </si>
  <si>
    <t>104790</t>
  </si>
  <si>
    <t>AIK CHEONG MATCHA CAFE ART 12'SX25G</t>
  </si>
  <si>
    <t>104930</t>
  </si>
  <si>
    <t>AIK CHEONG LATTE CAFE ART 12'SX25G</t>
  </si>
  <si>
    <t>106016</t>
  </si>
  <si>
    <t>AIK CHEONG 3IN1 COFFEEMIX BROWN 20'SX18G</t>
  </si>
  <si>
    <t>106064</t>
  </si>
  <si>
    <t>AIK CHEONG IT'S TEH TARIK GULA MELAKA 40G</t>
  </si>
  <si>
    <t>114923</t>
  </si>
  <si>
    <t>AIK CHEONG CHOCOLATE MINT 38G X 12'S</t>
  </si>
  <si>
    <t>114924</t>
  </si>
  <si>
    <t>AIK CHEONG CHOCOLATE HAZELNUT 38G X 12'S</t>
  </si>
  <si>
    <t>114926</t>
  </si>
  <si>
    <t>AIK CHEONG CHOCOLATE KOSONG 35G X 12'S</t>
  </si>
  <si>
    <t>115285</t>
  </si>
  <si>
    <t>AIK CHEONG COFFEE MIX REGULAR 18GX6'S</t>
  </si>
  <si>
    <t>115286</t>
  </si>
  <si>
    <t>AIK CHEONG HOT CHOCOLATE MINT 38GX6'S</t>
  </si>
  <si>
    <t>116587</t>
  </si>
  <si>
    <t>AIK CHEONG KOPI O LIBERICA CLASSIC ORI 12G CUP</t>
  </si>
  <si>
    <t>116590</t>
  </si>
  <si>
    <t>AIK CHEONG KOPI O LIBERICA SUGAR ADD 18Gx6S'</t>
  </si>
  <si>
    <t>116591</t>
  </si>
  <si>
    <t>AIK CHEONG KOPI O LIBERICA SUGAR ADD 18G CUP</t>
  </si>
  <si>
    <t>116592</t>
  </si>
  <si>
    <t>TEALIVE GULA MELAKA TEH TARIK 3IN1 25Gx6S'</t>
  </si>
  <si>
    <t>116597</t>
  </si>
  <si>
    <t>TEALIVE SIGNATURE MILK TEA CLASSIC 3IN1 25Gx6S'</t>
  </si>
  <si>
    <t>116602</t>
  </si>
  <si>
    <t>AIK CHEONG KOPI O LIBERICA CLASSIC ORI 12Gx6S'</t>
  </si>
  <si>
    <t>116941</t>
  </si>
  <si>
    <t>TEALIVE MILK TEA DURIAN 25Gx6'S</t>
  </si>
  <si>
    <t>116954</t>
  </si>
  <si>
    <t>TEALIVE COFFEE DURIAN 25Gx6'S</t>
  </si>
  <si>
    <t>102452</t>
  </si>
  <si>
    <t>SABAH TEA FLORA SERIES JASMINE 30G</t>
  </si>
  <si>
    <t>104122</t>
  </si>
  <si>
    <t>SABAH TEA EXTC SRS LSE TEA GERANIUM 50G</t>
  </si>
  <si>
    <t>104233</t>
  </si>
  <si>
    <t>SABAH TEA EXT SRS TEA MISAI KUCING 50G</t>
  </si>
  <si>
    <t>104267</t>
  </si>
  <si>
    <t>104461</t>
  </si>
  <si>
    <t>SABAH TEA EXTC SRS LSE TEA CINNAMON 50G</t>
  </si>
  <si>
    <t>105894</t>
  </si>
  <si>
    <t>SABAH TEA FRUIT SERIES CALAMANSI 30G</t>
  </si>
  <si>
    <t>106093</t>
  </si>
  <si>
    <t>SABAH TEA BOR EXTC SRS PBGS PANDAN 30G</t>
  </si>
  <si>
    <t>109951</t>
  </si>
  <si>
    <t>SABAH TEA EXT SRS LSE TEA LEMONGRASS 50G</t>
  </si>
  <si>
    <t>111165</t>
  </si>
  <si>
    <t>SABAH TEA BOR EXT SRS LSE TEA PANDAN 50G</t>
  </si>
  <si>
    <t>102093</t>
  </si>
  <si>
    <t>TKH PEANUT CREAM CRACKER 200G</t>
  </si>
  <si>
    <t>102107</t>
  </si>
  <si>
    <t>TKH GULA MELAKA GRANULATED 350G</t>
  </si>
  <si>
    <t>102387</t>
  </si>
  <si>
    <t>TKH COCONUT COOKIES S 65G</t>
  </si>
  <si>
    <t>103022</t>
  </si>
  <si>
    <t>TKH SAKEIMA BISCUIT 160G</t>
  </si>
  <si>
    <t>103389</t>
  </si>
  <si>
    <t>TKH DURIAN CANDY 120G</t>
  </si>
  <si>
    <t>103502</t>
  </si>
  <si>
    <t>TKH LAO QIAN WHITE COFFEE 480G</t>
  </si>
  <si>
    <t>103618</t>
  </si>
  <si>
    <t>TKH KAYA PANDAN 240G</t>
  </si>
  <si>
    <t>103933</t>
  </si>
  <si>
    <t>TKH SONG MU PUMPKIN SEED BISCUIT 100G</t>
  </si>
  <si>
    <t>104275</t>
  </si>
  <si>
    <t>TKH SONG MU PEANUT BISCUIT 100G</t>
  </si>
  <si>
    <t>104851</t>
  </si>
  <si>
    <t>TKH SAMBAL NASI LEMAK 240G</t>
  </si>
  <si>
    <t>104891</t>
  </si>
  <si>
    <t>TKH COCONUT CANDY 120G</t>
  </si>
  <si>
    <t>105089</t>
  </si>
  <si>
    <t>TKH LAO QIAN TEH TARIK 480G</t>
  </si>
  <si>
    <t>105621</t>
  </si>
  <si>
    <t>TKH GINGER CANDY 120G</t>
  </si>
  <si>
    <t>105632</t>
  </si>
  <si>
    <t>TKH DODOL DURIAN BAR 150G</t>
  </si>
  <si>
    <t>105676</t>
  </si>
  <si>
    <t>TKH WHITE COFFEE W PALM SUGAR 480G</t>
  </si>
  <si>
    <t>105834</t>
  </si>
  <si>
    <t>TKH MALAYA AUTHENTIC TEH UMBAI 320G</t>
  </si>
  <si>
    <t>105877</t>
  </si>
  <si>
    <t>TKH CHILI PADI SAUCE 200G</t>
  </si>
  <si>
    <t>105994</t>
  </si>
  <si>
    <t>TKH COCONUT COOKIES L 150G</t>
  </si>
  <si>
    <t>106048</t>
  </si>
  <si>
    <t>TKH YAM CREAM CRACKER 200G</t>
  </si>
  <si>
    <t>106144</t>
  </si>
  <si>
    <t>TKH DODOL BAR 150G</t>
  </si>
  <si>
    <t>106211</t>
  </si>
  <si>
    <t>TKH KAICHAI BISCUIT 80G</t>
  </si>
  <si>
    <t>110525</t>
  </si>
  <si>
    <t>TKH GULA MELAKA SYRUP 700G</t>
  </si>
  <si>
    <t>110813</t>
  </si>
  <si>
    <t>TKH PURE GULA MELAKA CUBES 400G</t>
  </si>
  <si>
    <t>111718</t>
  </si>
  <si>
    <t>LQ ICE-COLD W.COFFEE (2 Packs)</t>
  </si>
  <si>
    <t>111719</t>
  </si>
  <si>
    <t>TKH GINGER TEA (1 Gift Pack) 28G</t>
  </si>
  <si>
    <t>111724</t>
  </si>
  <si>
    <t>TKH GM WHITE COFFEE (1 Gift Pack) 40G</t>
  </si>
  <si>
    <t>111731</t>
  </si>
  <si>
    <t>MALAYA GULA MELAKA (GRANULATED) 350G</t>
  </si>
  <si>
    <t>111740</t>
  </si>
  <si>
    <t>LQ WHITE COFFEE (1 Gift Pack) 40G</t>
  </si>
  <si>
    <t>111743</t>
  </si>
  <si>
    <t>TKH DURIAN JAM 240G</t>
  </si>
  <si>
    <t>101970</t>
  </si>
  <si>
    <t>A1 CHICKEN SOUP HERBS 60G</t>
  </si>
  <si>
    <t>102170</t>
  </si>
  <si>
    <t>A1 SOUP SPICES 35G</t>
  </si>
  <si>
    <t>102191</t>
  </si>
  <si>
    <t>A1 INSTANT ABALONE NOODLE 150G</t>
  </si>
  <si>
    <t>102655</t>
  </si>
  <si>
    <t>A1 CHICKEN SOUP SPICES 35G</t>
  </si>
  <si>
    <t>103179</t>
  </si>
  <si>
    <t>A1 INSTANT CHICKEN CURRY SAUCE 200G</t>
  </si>
  <si>
    <t>104107</t>
  </si>
  <si>
    <t>A1 INSTANT VEGETARIAN HERBAL NDL 90GX4</t>
  </si>
  <si>
    <t>104331</t>
  </si>
  <si>
    <t>A1 CURRY LAKSA BOWL NOODLE 140G</t>
  </si>
  <si>
    <t>104401</t>
  </si>
  <si>
    <t>A1 INSTANT BLACK PEPPER SAUCE 100G</t>
  </si>
  <si>
    <t>105277</t>
  </si>
  <si>
    <t>A1 CURRY LAKSA NOODLE 135G</t>
  </si>
  <si>
    <t>105472</t>
  </si>
  <si>
    <t>A1 INSTANT CURRY LAKSA PASTE 200G</t>
  </si>
  <si>
    <t>106075</t>
  </si>
  <si>
    <t>A1 CURRY LAKSA VERMICELLI 110G</t>
  </si>
  <si>
    <t>106184</t>
  </si>
  <si>
    <t>A1 HERBAL SOUP SPICE 60G</t>
  </si>
  <si>
    <t>108236</t>
  </si>
  <si>
    <t>A1 SPICY DRIED NOODLE 130G</t>
  </si>
  <si>
    <t>100863</t>
  </si>
  <si>
    <t>THE TAPPING TAPIR LIGHT HIBISCUS &amp; LIME 250ML</t>
  </si>
  <si>
    <t>100897</t>
  </si>
  <si>
    <t>ORIGINA DAIRY CHOCOLATE MILK 200ML</t>
  </si>
  <si>
    <t>100917</t>
  </si>
  <si>
    <t>ORIGINA 200MG VIT C BLKCURRANT FRT JUICE 200ML</t>
  </si>
  <si>
    <t>100939</t>
  </si>
  <si>
    <t>THE TAPPING TAPIR HONEY LYCHEE 250ML</t>
  </si>
  <si>
    <t>100978</t>
  </si>
  <si>
    <t>ORIGINA DAIRY STRAWBERRY MILK 200ML</t>
  </si>
  <si>
    <t>101041</t>
  </si>
  <si>
    <t>THE TAPPING TAPIR LIGHT P/APPLE &amp; CALAMANSI 250ML</t>
  </si>
  <si>
    <t>101091</t>
  </si>
  <si>
    <t>ORIGINA 200MG VIT C ORANGE FRUIT JUICE 200ML</t>
  </si>
  <si>
    <t>101891</t>
  </si>
  <si>
    <t>SNEKKU TAM TAM CRAB 18G</t>
  </si>
  <si>
    <t>102052</t>
  </si>
  <si>
    <t>SPRITZER TINGE MANGO TANGO 450ML</t>
  </si>
  <si>
    <t>102559</t>
  </si>
  <si>
    <t>SPRITZER TINGE CARBONATED PEACH 325ML</t>
  </si>
  <si>
    <t>102972</t>
  </si>
  <si>
    <t>RED BULL GOLD BOTTLE 150ML</t>
  </si>
  <si>
    <t>103031</t>
  </si>
  <si>
    <t>RIBENA MOB JELLY 160ML</t>
  </si>
  <si>
    <t>103167</t>
  </si>
  <si>
    <t>APOLLO WAFER CREAM 1010 MILK 12GX12</t>
  </si>
  <si>
    <t>103403</t>
  </si>
  <si>
    <t>APOLLO CHOCO WAFER CREAM 1011 12GX12'S</t>
  </si>
  <si>
    <t>103583</t>
  </si>
  <si>
    <t>RIBENA CHEERPACK REGULAR 300ML</t>
  </si>
  <si>
    <t>103808</t>
  </si>
  <si>
    <t>RED BULL GOLD 250ML (C)</t>
  </si>
  <si>
    <t>103909</t>
  </si>
  <si>
    <t>APOLLO LAYER CAKE PANDAN 18GX8</t>
  </si>
  <si>
    <t>103951</t>
  </si>
  <si>
    <t>SPRITZER MINERAL WATER 1.25L</t>
  </si>
  <si>
    <t>104017</t>
  </si>
  <si>
    <t>APOLLO CHOCO WAFER STICK 11GX12</t>
  </si>
  <si>
    <t>104215</t>
  </si>
  <si>
    <t>SNEKKU MIMI PRAWN 18G</t>
  </si>
  <si>
    <t>104375</t>
  </si>
  <si>
    <t>NYAM CHOCOLATE STICK</t>
  </si>
  <si>
    <t>104479</t>
  </si>
  <si>
    <t>SPRITZER TINGE LEMON 450ML</t>
  </si>
  <si>
    <t>104531</t>
  </si>
  <si>
    <t>RIBENA MOB 100% STRAWBERRY 300ML</t>
  </si>
  <si>
    <t>104635</t>
  </si>
  <si>
    <t>SNEKKU TAM TAM CRAB 60G</t>
  </si>
  <si>
    <t>104808</t>
  </si>
  <si>
    <t>SPRITZER TINGE CARBONATED WATERMELON LYCHEE 325ML</t>
  </si>
  <si>
    <t>104858</t>
  </si>
  <si>
    <t>RIBENA SPARKLING REGULAR 320ML</t>
  </si>
  <si>
    <t>104945</t>
  </si>
  <si>
    <t>SPRITZER TINGE CARBONATED APPLE 325ML</t>
  </si>
  <si>
    <t>104957</t>
  </si>
  <si>
    <t>SNEKKU MIMI PRAWN 60G</t>
  </si>
  <si>
    <t>105110</t>
  </si>
  <si>
    <t>APOLLO CHOCO STICK WAFER 1044M 12'S</t>
  </si>
  <si>
    <t>105114</t>
  </si>
  <si>
    <t>RIBENA COMB REGULAR 200ML</t>
  </si>
  <si>
    <t>105514</t>
  </si>
  <si>
    <t>SPRITZER TINGE CARBONATED GRAPE 325ML</t>
  </si>
  <si>
    <t>105522</t>
  </si>
  <si>
    <t>SPRITZER TINGE FRUIT FUSION 450ML</t>
  </si>
  <si>
    <t>105555</t>
  </si>
  <si>
    <t>APOLLO STRAW STICK WAFER 1042M 12'S</t>
  </si>
  <si>
    <t>105850</t>
  </si>
  <si>
    <t>SPRITZER TINGE CARBONATED LEMON CITRUS 325ML</t>
  </si>
  <si>
    <t>105872</t>
  </si>
  <si>
    <t>SPRITZER TINGE GRAPE 450ML</t>
  </si>
  <si>
    <t>105907</t>
  </si>
  <si>
    <t>RED BULL PLUS 250ML (C)</t>
  </si>
  <si>
    <t>105913</t>
  </si>
  <si>
    <t>HO YAN HOR HERBAL TEA ORIGINAL 240ML</t>
  </si>
  <si>
    <t>106145</t>
  </si>
  <si>
    <t>RED BULL LESS SUGAR 250ML (C)</t>
  </si>
  <si>
    <t>106736</t>
  </si>
  <si>
    <t>7 DAYS CHOCOLATE CROISSANT 60G</t>
  </si>
  <si>
    <t>106737</t>
  </si>
  <si>
    <t>7 DAYS VANILLA CROISSANT 60G</t>
  </si>
  <si>
    <t>106738</t>
  </si>
  <si>
    <t>7 DAYS BUTTER CROISSANT 60G</t>
  </si>
  <si>
    <t>106739</t>
  </si>
  <si>
    <t>SPRITZER SPARKLING 400ML</t>
  </si>
  <si>
    <t>106740</t>
  </si>
  <si>
    <t>SPRITZER SPARKLING LEMON 400ML</t>
  </si>
  <si>
    <t>109193</t>
  </si>
  <si>
    <t>KOTEX SS MAXI NIGHT 28CM WING Y18 7S</t>
  </si>
  <si>
    <t>109426</t>
  </si>
  <si>
    <t>KOTEX SOFT &amp; SMOOTH MAXI 10S</t>
  </si>
  <si>
    <t>109521</t>
  </si>
  <si>
    <t>SABAH TEA POT BAGS 20S</t>
  </si>
  <si>
    <t>110334</t>
  </si>
  <si>
    <t>SNEKKU MIMI PRAWN FAMILY PACK 8X20G</t>
  </si>
  <si>
    <t>110515</t>
  </si>
  <si>
    <t>SNEKKU TAM TAM CRAB FAMILY PACK 8X20G</t>
  </si>
  <si>
    <t>114479</t>
  </si>
  <si>
    <t>NYAM NYAM RICE CRISPY STRAWBERRY 18G</t>
  </si>
  <si>
    <t>114480</t>
  </si>
  <si>
    <t>7 DAYS DOUBLECREAM CHOC &amp; VAN 62G</t>
  </si>
  <si>
    <t>114482</t>
  </si>
  <si>
    <t>NYAM NYAM POPSTIX 48G</t>
  </si>
  <si>
    <t>114486</t>
  </si>
  <si>
    <t>KOTEX FRESH LINERS UNSCENT DAILY FRESH L&amp;W 14S</t>
  </si>
  <si>
    <t>114490</t>
  </si>
  <si>
    <t>7 DAYS DOUBLECREAM VAN &amp; FOREST BERRIES 62G</t>
  </si>
  <si>
    <t>114491</t>
  </si>
  <si>
    <t>NYAM NYAM FANTASY STICK SPARKLING CHOCO 22.5G</t>
  </si>
  <si>
    <t>115483</t>
  </si>
  <si>
    <t>NYAM NYAM FANTASY STICK CHOCO BANANA 25G</t>
  </si>
  <si>
    <t>115492</t>
  </si>
  <si>
    <t>NYAM NYAM FANTASY STICK CHOCO VANILLA 25G</t>
  </si>
  <si>
    <t>115574</t>
  </si>
  <si>
    <t>ORIGINA 200MG VITAMIN C MANGO FRUIT JUICE 200ML</t>
  </si>
  <si>
    <t>115577</t>
  </si>
  <si>
    <t>ORIGINA 200MG VITAMIN C APPLE FRUIT JUICE 200ML</t>
  </si>
  <si>
    <t>115589</t>
  </si>
  <si>
    <t>ORIGINA COFFEE LATTE 200ML</t>
  </si>
  <si>
    <t>115790</t>
  </si>
  <si>
    <t>SPRITZER DRINKING WATER 550MLX24</t>
  </si>
  <si>
    <t>115854</t>
  </si>
  <si>
    <t>SPRITZER SPARKLING LEMON 1.0L</t>
  </si>
  <si>
    <t>115855</t>
  </si>
  <si>
    <t>SPRITZER SPARKLING 1.0L</t>
  </si>
  <si>
    <t>116934</t>
  </si>
  <si>
    <t>THE TAPPING TAPIR GUTC PREBIOTIC DRINK ASAM BOI 25</t>
  </si>
  <si>
    <t>116641</t>
  </si>
  <si>
    <t>PB NON WOVEN BAG</t>
  </si>
  <si>
    <t>101888</t>
  </si>
  <si>
    <t>TOKI TOMATO 12G</t>
  </si>
  <si>
    <t>101909</t>
  </si>
  <si>
    <t>CAT GUM 60'S</t>
  </si>
  <si>
    <t>102015</t>
  </si>
  <si>
    <t>BIKA CHICKEN 12G</t>
  </si>
  <si>
    <t>102109</t>
  </si>
  <si>
    <t>NORA YAM COOKIES 130G</t>
  </si>
  <si>
    <t>102363</t>
  </si>
  <si>
    <t>DOLPHIN NATA LYCHEE CUP 270ML</t>
  </si>
  <si>
    <t>102496</t>
  </si>
  <si>
    <t>NORA MURUKU MEE 250G</t>
  </si>
  <si>
    <t>102498</t>
  </si>
  <si>
    <t>NORA COCONUT COOKIES 130G</t>
  </si>
  <si>
    <t>102526</t>
  </si>
  <si>
    <t>NORA MURUKU LEPER 250G</t>
  </si>
  <si>
    <t>102606</t>
  </si>
  <si>
    <t>DURIAN POP 12G</t>
  </si>
  <si>
    <t>102689</t>
  </si>
  <si>
    <t>SUPER RING 14G</t>
  </si>
  <si>
    <t>102708</t>
  </si>
  <si>
    <t>DOLPHIN NATA MANGO CUP 270ML</t>
  </si>
  <si>
    <t>102780</t>
  </si>
  <si>
    <t>FIZZY KOLA SWEET 120G</t>
  </si>
  <si>
    <t>102786</t>
  </si>
  <si>
    <t>NORA MURUKU BINTANG 500G</t>
  </si>
  <si>
    <t>102807</t>
  </si>
  <si>
    <t>JCH HAW FLAKES 8Gx10s</t>
  </si>
  <si>
    <t>102956</t>
  </si>
  <si>
    <t>IKA'S ORIGINAL 30G</t>
  </si>
  <si>
    <t>103015</t>
  </si>
  <si>
    <t>NORA KACANG BULAT 200G</t>
  </si>
  <si>
    <t>103016</t>
  </si>
  <si>
    <t>NORA MINI BANGKIT PANDAN 600G</t>
  </si>
  <si>
    <t>103189</t>
  </si>
  <si>
    <t>LOT 100 GUMMY APPLE 130G</t>
  </si>
  <si>
    <t>103244</t>
  </si>
  <si>
    <t>FRUIT PLUS BLACKCURRANT 120G</t>
  </si>
  <si>
    <t>103305</t>
  </si>
  <si>
    <t>DOLPHIN NATA S.BERRY CUP 270ML</t>
  </si>
  <si>
    <t>103353</t>
  </si>
  <si>
    <t>NORA MURUKU HALUS 500G</t>
  </si>
  <si>
    <t>103356</t>
  </si>
  <si>
    <t>REMPEYEK KACANG TANAH 300G</t>
  </si>
  <si>
    <t>103424</t>
  </si>
  <si>
    <t>NORA YAM MINI COOKIES 470G</t>
  </si>
  <si>
    <t>103486</t>
  </si>
  <si>
    <t>WIN2 POTATO TOMATO 100G</t>
  </si>
  <si>
    <t>103515</t>
  </si>
  <si>
    <t>NORA MURUKU PAGODA 250G</t>
  </si>
  <si>
    <t>103671</t>
  </si>
  <si>
    <t>FUNNY CHEWY STICK 18'S</t>
  </si>
  <si>
    <t>103680</t>
  </si>
  <si>
    <t>WIN2 POTATO VEGE 100G</t>
  </si>
  <si>
    <t>103780</t>
  </si>
  <si>
    <t>NORA PEANUT MINI COOKIES 470G</t>
  </si>
  <si>
    <t>103940</t>
  </si>
  <si>
    <t>TORRONE TOP ORANGE 120G</t>
  </si>
  <si>
    <t>104035</t>
  </si>
  <si>
    <t>NORA SAGUN BAKAR 130G</t>
  </si>
  <si>
    <t>104060</t>
  </si>
  <si>
    <t>NORA BEE PANG BOLA 250G</t>
  </si>
  <si>
    <t>104079</t>
  </si>
  <si>
    <t>LOT 100 SOUR PLUS MANGO 95G</t>
  </si>
  <si>
    <t>104080</t>
  </si>
  <si>
    <t>NORA MURUKU PAGODA 500G</t>
  </si>
  <si>
    <t>104101</t>
  </si>
  <si>
    <t>NORA MURUKU LEPER 500G</t>
  </si>
  <si>
    <t>104213</t>
  </si>
  <si>
    <t>NORA BISCUIT KELAPA 12'SX150G</t>
  </si>
  <si>
    <t>104254</t>
  </si>
  <si>
    <t>MTC KACANG TUMBUK 140G</t>
  </si>
  <si>
    <t>104269</t>
  </si>
  <si>
    <t>NORA KACANG KEPING 200G</t>
  </si>
  <si>
    <t>104287</t>
  </si>
  <si>
    <t>NORA COFFEE COOKIES 130G</t>
  </si>
  <si>
    <t>104333</t>
  </si>
  <si>
    <t>T.S ASAM CARD 12'SX20G</t>
  </si>
  <si>
    <t>104383</t>
  </si>
  <si>
    <t>GREEN PEAS 14G</t>
  </si>
  <si>
    <t>104408</t>
  </si>
  <si>
    <t>ROTA PRAWN 14G</t>
  </si>
  <si>
    <t>104425</t>
  </si>
  <si>
    <t>T.S MO FAR KOR 12'SX10G</t>
  </si>
  <si>
    <t>104457</t>
  </si>
  <si>
    <t>FRUIT PLUS APPLE 120G</t>
  </si>
  <si>
    <t>104731</t>
  </si>
  <si>
    <t>POPO SPICY CHICKEN 60G</t>
  </si>
  <si>
    <t>104747</t>
  </si>
  <si>
    <t>FRUITS PLUS ORANGE 120G</t>
  </si>
  <si>
    <t>104806</t>
  </si>
  <si>
    <t>NORA MURUKU MEE 500G</t>
  </si>
  <si>
    <t>104827</t>
  </si>
  <si>
    <t>Q PLUS BIM BIM POPCORN 9G</t>
  </si>
  <si>
    <t>104861</t>
  </si>
  <si>
    <t>NORA KACANG TEMPEYEK 500G</t>
  </si>
  <si>
    <t>105066</t>
  </si>
  <si>
    <t>NORA MINI BANGKIT 600G</t>
  </si>
  <si>
    <t>105104</t>
  </si>
  <si>
    <t>LOT 100 GUMMY ASSORTED 130G</t>
  </si>
  <si>
    <t>105189</t>
  </si>
  <si>
    <t>NORA MURUKU HALUS 250G</t>
  </si>
  <si>
    <t>105420</t>
  </si>
  <si>
    <t>LOT 100 GUMMY MANGO 130G</t>
  </si>
  <si>
    <t>105565</t>
  </si>
  <si>
    <t>TORRONE CHOCO MINT SWEET 120G</t>
  </si>
  <si>
    <t>105566</t>
  </si>
  <si>
    <t>FRUIT PLUS STRAWBERRY 120G</t>
  </si>
  <si>
    <t>105672</t>
  </si>
  <si>
    <t>REMPEYEK KACANG TANAH 700G</t>
  </si>
  <si>
    <t>105780</t>
  </si>
  <si>
    <t>LOT 100 SOUR GUMMY 580G</t>
  </si>
  <si>
    <t>105787</t>
  </si>
  <si>
    <t>NORA PANDAN COOKIES 130G</t>
  </si>
  <si>
    <t>105820</t>
  </si>
  <si>
    <t>WIN2 POTATO BBQ 100G</t>
  </si>
  <si>
    <t>105935</t>
  </si>
  <si>
    <t>LOT 100 GUMMY BLACKCURRANT 130G</t>
  </si>
  <si>
    <t>105991</t>
  </si>
  <si>
    <t>TRADITIONAL COCONUT CANDY 140G</t>
  </si>
  <si>
    <t>106071</t>
  </si>
  <si>
    <t>NORA MURUKU BINTANG 250G</t>
  </si>
  <si>
    <t>106176</t>
  </si>
  <si>
    <t>DOLPHIN NATA GRAPE CUP 270ML</t>
  </si>
  <si>
    <t>106262</t>
  </si>
  <si>
    <t>FRUIT PLUS DURIAN 100G</t>
  </si>
  <si>
    <t>108215</t>
  </si>
  <si>
    <t>T.S MO FAR KOR (CAN) 60G</t>
  </si>
  <si>
    <t>108424</t>
  </si>
  <si>
    <t>T.S ASAM CARD (CAN) 65G</t>
  </si>
  <si>
    <t>108458</t>
  </si>
  <si>
    <t>TORRONE COOL MINT 120G</t>
  </si>
  <si>
    <t>109057</t>
  </si>
  <si>
    <t>LEMON TABLET 5'S</t>
  </si>
  <si>
    <t>109109</t>
  </si>
  <si>
    <t>TORRONE BARLEY MINT 120G</t>
  </si>
  <si>
    <t>109583</t>
  </si>
  <si>
    <t>LOT 100 GUMMY STRAWBERRY 130G</t>
  </si>
  <si>
    <t>109701</t>
  </si>
  <si>
    <t>LOT 100 SOUR PLUS ORANGE 95G</t>
  </si>
  <si>
    <t>110087</t>
  </si>
  <si>
    <t>LOT 100 SOUR PLUS APPLE 95G</t>
  </si>
  <si>
    <t>110958</t>
  </si>
  <si>
    <t>LOT 100 SOUR PLUS STRAWBERRY 95G</t>
  </si>
  <si>
    <t>112026</t>
  </si>
  <si>
    <t>PUSAN ASSORTED GUM 48'S</t>
  </si>
  <si>
    <t>113288</t>
  </si>
  <si>
    <t>CHACHEER KUACI (R) 20'SX45G</t>
  </si>
  <si>
    <t>113289</t>
  </si>
  <si>
    <t>CHACHEER KUACI (R) 25'SX100G</t>
  </si>
  <si>
    <t>113999</t>
  </si>
  <si>
    <t>88 BUBBLE GUM 60S</t>
  </si>
  <si>
    <t>114050</t>
  </si>
  <si>
    <t>LOT 100 SOUR PLUS BLACKCURRENT 12X24G</t>
  </si>
  <si>
    <t>114052</t>
  </si>
  <si>
    <t>LOT 100 GUMMY BLACKCURRENT 12X33G</t>
  </si>
  <si>
    <t>114057</t>
  </si>
  <si>
    <t>LOT 100 SOUR PLUS STRAWBERRY 12X24G</t>
  </si>
  <si>
    <t>114061</t>
  </si>
  <si>
    <t>LOT 100 SOUR PLUS APPLE 12X24G</t>
  </si>
  <si>
    <t>116220</t>
  </si>
  <si>
    <t>BAKE STORY EGG TART ORIGINAL 16X25G</t>
  </si>
  <si>
    <t>116221</t>
  </si>
  <si>
    <t>BAKE STORY EGG TART OREN 16X25G</t>
  </si>
  <si>
    <t>116227</t>
  </si>
  <si>
    <t>TOMO STICK  CHOCOLATE &amp; PEANUT 40G</t>
  </si>
  <si>
    <t>116233</t>
  </si>
  <si>
    <t>KOLA KIDS CHOCOLATE BISCUIT  120G</t>
  </si>
  <si>
    <t>116237</t>
  </si>
  <si>
    <t>KOLA KIDS SB BISCUIT 120G</t>
  </si>
  <si>
    <t>116240</t>
  </si>
  <si>
    <t>TOMO STICK DOUBLE CHOCOLATE 40G</t>
  </si>
  <si>
    <t>116241</t>
  </si>
  <si>
    <t>TOMO STICK CHOCOLATE &amp; VANILLA 40G</t>
  </si>
  <si>
    <t>116249</t>
  </si>
  <si>
    <t>KOLA KIDS CHEESE BISCUIT 110G</t>
  </si>
  <si>
    <t>116261</t>
  </si>
  <si>
    <t>BQ JELI MANGGA 18G</t>
  </si>
  <si>
    <t>116270</t>
  </si>
  <si>
    <t>BQ VON'S CHOCOLATE 40X10G</t>
  </si>
  <si>
    <t>116271</t>
  </si>
  <si>
    <t>BQ VON'S STRAWBERRY 40X10G</t>
  </si>
  <si>
    <t>116273</t>
  </si>
  <si>
    <t>BQ VON'S PANDAN 40X10G</t>
  </si>
  <si>
    <t>116276</t>
  </si>
  <si>
    <t>KOALA KIDS CHOCOLATE BISCUIT 24X16G</t>
  </si>
  <si>
    <t>116279</t>
  </si>
  <si>
    <t>WIN2 POTATO VEGE 30X20G</t>
  </si>
  <si>
    <t>116280</t>
  </si>
  <si>
    <t>WIN2 POTATO SWEET CORN 30X20G</t>
  </si>
  <si>
    <t>116282</t>
  </si>
  <si>
    <t>WIN2 POTATO SWEET POTATO 30X20G</t>
  </si>
  <si>
    <t>116284</t>
  </si>
  <si>
    <t>BAKE STORY LAYER CAKE ORIGINAL 7X16G</t>
  </si>
  <si>
    <t>116286</t>
  </si>
  <si>
    <t>BAKE STORY LAYER CAKE CHOCOLATE 7X16G</t>
  </si>
  <si>
    <t>116288</t>
  </si>
  <si>
    <t>BAKE STORY LAYER CAKE PANDAN 7X16G</t>
  </si>
  <si>
    <t>116290</t>
  </si>
  <si>
    <t>BAKE STORY LAYER CAKE LEMON 7X16G</t>
  </si>
  <si>
    <t>116295</t>
  </si>
  <si>
    <t>BQ JELI MANGGA 15X18G</t>
  </si>
  <si>
    <t>116296</t>
  </si>
  <si>
    <t>BQ JELI GRAPE 15X18G</t>
  </si>
  <si>
    <t>116297</t>
  </si>
  <si>
    <t>BQ JELI STRAWBERRY 15X18G</t>
  </si>
  <si>
    <t>116368</t>
  </si>
  <si>
    <t>BAKE STORY MUFFIN CAKE ORIGINAL 16X20G</t>
  </si>
  <si>
    <t>116369</t>
  </si>
  <si>
    <t>BAKE STORY MUFFIN CAKE PANDAN 16X20G</t>
  </si>
  <si>
    <t>116621</t>
  </si>
  <si>
    <t>KANA PACKET 1KG 60S (R)</t>
  </si>
  <si>
    <t>116678</t>
  </si>
  <si>
    <t>ASAM BETIK PUTIH(BAI MU GUA SI)25G</t>
  </si>
  <si>
    <t>116681</t>
  </si>
  <si>
    <t>ASAM MANGGA KUNING 25G</t>
  </si>
  <si>
    <t>116683</t>
  </si>
  <si>
    <t>ASAM BOI MERAH (HONG MEI LI) 25G</t>
  </si>
  <si>
    <t>102090</t>
  </si>
  <si>
    <t>KOON KEE WHITE COFFEE LOW SUGAR 28Gx15</t>
  </si>
  <si>
    <t>102564</t>
  </si>
  <si>
    <t>KOON KEE WHITE COFFEE COMBO 3 IN BOX</t>
  </si>
  <si>
    <t>102590</t>
  </si>
  <si>
    <t>KOON KEE WHITE COFFEE COMBO LOW SGR 3 IN BOX</t>
  </si>
  <si>
    <t>102874</t>
  </si>
  <si>
    <t>KOON KEE WHITE COFFEE SUGAR FREE 20Gx15</t>
  </si>
  <si>
    <t>103678</t>
  </si>
  <si>
    <t>KOON KEE WHITE COFFEE TEH TARIK 30GX15</t>
  </si>
  <si>
    <t>115223</t>
  </si>
  <si>
    <t>KOON KEE SUMATRA ARABICA MED GRIND 400G</t>
  </si>
  <si>
    <t>115228</t>
  </si>
  <si>
    <t>KOON KEE SUMATRA ARABICA WHOLE BEAN 400G</t>
  </si>
  <si>
    <t>115231</t>
  </si>
  <si>
    <t>KOON KEE SUMATRA LAMPHONG KOPI O 400G</t>
  </si>
  <si>
    <t>102468</t>
  </si>
  <si>
    <t>CHEK HUP KOKOO CHOC DRINK CUP 40G</t>
  </si>
  <si>
    <t>103431</t>
  </si>
  <si>
    <t>CHEK HUP WHITE COFEE KING CUP 40G</t>
  </si>
  <si>
    <t>103772</t>
  </si>
  <si>
    <t>CHEK HUP WHITE COFFEE ORIGINAL 12'SX40G</t>
  </si>
  <si>
    <t>103797</t>
  </si>
  <si>
    <t>CHEK HUP WHITE COFFEE LESS SWEET 12'SX35G</t>
  </si>
  <si>
    <t>104938</t>
  </si>
  <si>
    <t>CHEK HUP TEH TARIK RICH &amp; CREAMY CUP 35G</t>
  </si>
  <si>
    <t>105228</t>
  </si>
  <si>
    <t>CHEK HUP KOKOO CHOC DRINK W HZLNT CUP 40G</t>
  </si>
  <si>
    <t>105901</t>
  </si>
  <si>
    <t>CHEK HUP WHITE COFFEE &amp; CREAMER 12'SX30G</t>
  </si>
  <si>
    <t>105930</t>
  </si>
  <si>
    <t>CHEK HUP WHITE COFFEE RICH 40Gx12'S</t>
  </si>
  <si>
    <t>109394</t>
  </si>
  <si>
    <t>CHEK HUP MADAGASCAR VANILLA LATTE CUP 28G</t>
  </si>
  <si>
    <t>110059</t>
  </si>
  <si>
    <t>CHEK HUP TEH TARIK RICH &amp; CREAMY 12'SX35G</t>
  </si>
  <si>
    <t>110711</t>
  </si>
  <si>
    <t>CHEK HUP KOPI TARIK 12'SX28G</t>
  </si>
  <si>
    <t>110887</t>
  </si>
  <si>
    <t>CHEK HUP KOKOO CHOC DRINK 12'SX40G</t>
  </si>
  <si>
    <t>111208</t>
  </si>
  <si>
    <t>CHEK HUP CHAM TARIK 12'SX25G</t>
  </si>
  <si>
    <t>111295</t>
  </si>
  <si>
    <t>CHEK HUP TEH TARIK LESS SWEET 12'SX30G</t>
  </si>
  <si>
    <t>111308</t>
  </si>
  <si>
    <t>CHEK HUP TEH TARIK GINGER 12'SX35G</t>
  </si>
  <si>
    <t>102243</t>
  </si>
  <si>
    <t>MAGGI 2-MINN CURRY 79GX5</t>
  </si>
  <si>
    <t>103050</t>
  </si>
  <si>
    <t>NESCAFE TARIK 240ML (C)</t>
  </si>
  <si>
    <t>103710</t>
  </si>
  <si>
    <t>MAGGI 2-MINN CHICKEN 77GX5</t>
  </si>
  <si>
    <t>103922</t>
  </si>
  <si>
    <t>MILO ACT-GO ORIGINAL 240ML (C)</t>
  </si>
  <si>
    <t>103960</t>
  </si>
  <si>
    <t>MAGGI PEDAS GILER CHEEZY BERAPI BOWL 94G</t>
  </si>
  <si>
    <t>104077</t>
  </si>
  <si>
    <t>MAGGI HOT CUP TOM YAM 60G</t>
  </si>
  <si>
    <t>104929</t>
  </si>
  <si>
    <t>MILO ACTIV-GO ICE 240ML (C)</t>
  </si>
  <si>
    <t>105253</t>
  </si>
  <si>
    <t>NESCAFE ORIGINAL 240ML (C)</t>
  </si>
  <si>
    <t>105464</t>
  </si>
  <si>
    <t>MAGGI PEDAS GILER AYAM BAKAR BOWL 93G</t>
  </si>
  <si>
    <t>105715</t>
  </si>
  <si>
    <t>MAGGI SYIOK TOMYAM KAW 88GX5</t>
  </si>
  <si>
    <t>105886</t>
  </si>
  <si>
    <t>NESCAFE LATTE 240ML (C)</t>
  </si>
  <si>
    <t>106186</t>
  </si>
  <si>
    <t>MILO ACTIV-GO KAW 240ML (C)</t>
  </si>
  <si>
    <t>106282</t>
  </si>
  <si>
    <t>MILO ACTIV-GO UHT 6X200ML</t>
  </si>
  <si>
    <t>110821</t>
  </si>
  <si>
    <t>MILO ACTIVE-GO ORIGINAL 500ML</t>
  </si>
  <si>
    <t>110828</t>
  </si>
  <si>
    <t>MAGGI 2-MINN ASAM LAKSA 78GX5</t>
  </si>
  <si>
    <t>114912</t>
  </si>
  <si>
    <t>KIT KAT HOT CHOCOLATE PREMIX 32GX10'S</t>
  </si>
  <si>
    <t>116424</t>
  </si>
  <si>
    <t>MAGGI HOT CUP GORENG ASLI 64G</t>
  </si>
  <si>
    <t>116455</t>
  </si>
  <si>
    <t>MAGGI HOT CUP SUP AYAM BEREMPAH 59G</t>
  </si>
  <si>
    <t>116717</t>
  </si>
  <si>
    <t>MAGGI SYIOK SHOYU DAGING 80GX5</t>
  </si>
  <si>
    <t>116722</t>
  </si>
  <si>
    <t>MAGGI SYIOK SHOYU DAGING BOWL 86G</t>
  </si>
  <si>
    <t>101945</t>
  </si>
  <si>
    <t>MAMA CENCALOK BIASA 250ML</t>
  </si>
  <si>
    <t>103397</t>
  </si>
  <si>
    <t>MAMA DODOL PAKET DURIAN 300G</t>
  </si>
  <si>
    <t>103429</t>
  </si>
  <si>
    <t>MAMA GULA MELAKA COMEL MINI 6 270G</t>
  </si>
  <si>
    <t>104816</t>
  </si>
  <si>
    <t>MAMA DODOL KIUB ASLI 420G</t>
  </si>
  <si>
    <t>104838</t>
  </si>
  <si>
    <t>MAMA DODOL KIUB DURIAN 420G</t>
  </si>
  <si>
    <t>105002</t>
  </si>
  <si>
    <t>105080</t>
  </si>
  <si>
    <t>MAMA CENCALOK CILI 250ML</t>
  </si>
  <si>
    <t>105128</t>
  </si>
  <si>
    <t>MAMA BELACAN BAKAR KEPING 130G</t>
  </si>
  <si>
    <t>105163</t>
  </si>
  <si>
    <t>MAMA DODOL PAKET ASLI 300G</t>
  </si>
  <si>
    <t>105221</t>
  </si>
  <si>
    <t>MAMA BELACAN SERBUK BOTOL TWIS 100G</t>
  </si>
  <si>
    <t>100833</t>
  </si>
  <si>
    <t>ZUS CINNAMON LATTE COFFEE 5X24G</t>
  </si>
  <si>
    <t>100841</t>
  </si>
  <si>
    <t>ZUS SIGNATURE MOCHA LATTE 5S</t>
  </si>
  <si>
    <t>100908</t>
  </si>
  <si>
    <t>ZUS SIGNATURE CAFFEE LATTE 5S</t>
  </si>
  <si>
    <t>100947</t>
  </si>
  <si>
    <t>ZUS SIGNATURE SALTED CARAMEL LATTE 5S</t>
  </si>
  <si>
    <t>112335</t>
  </si>
  <si>
    <t>ZUS EXPRESSO LATTE 240ML (C)</t>
  </si>
  <si>
    <t>113691</t>
  </si>
  <si>
    <t>ZUS SIGNATURE CAFFE LATTE 12S</t>
  </si>
  <si>
    <t>113695</t>
  </si>
  <si>
    <t>ZUS SIGNATURE MOCHA LATTE 12S</t>
  </si>
  <si>
    <t>113696</t>
  </si>
  <si>
    <t>ZUS SIGNATURE DOLCE LATTE 12S</t>
  </si>
  <si>
    <t>113697</t>
  </si>
  <si>
    <t>ZUS SIGNATURE SALTED CARAMEL LATTE 12S</t>
  </si>
  <si>
    <t>114528</t>
  </si>
  <si>
    <t>ZUS EXPRESSO MINTY MOCHA LATTE 240ML (C)</t>
  </si>
  <si>
    <t>115535</t>
  </si>
  <si>
    <t>ZUS NGUPI KOPI O 12GX18S'</t>
  </si>
  <si>
    <t>115536</t>
  </si>
  <si>
    <t>ZUS NGUPI WHITE COFFEE 33GX13S'</t>
  </si>
  <si>
    <t>115540</t>
  </si>
  <si>
    <t>ZUS NGUPI KOPI CHAM 31GX13S'</t>
  </si>
  <si>
    <t>100931</t>
  </si>
  <si>
    <t>MAMEE EXPRESS VEGE CUP NOODLE 65G</t>
  </si>
  <si>
    <t>101005</t>
  </si>
  <si>
    <t>MAMEE EXPRESS AYAM CUP NOODLE 64G</t>
  </si>
  <si>
    <t>101115</t>
  </si>
  <si>
    <t>MAMEE EXPRESS TOM YAM CUP NOODLE 68G</t>
  </si>
  <si>
    <t>101120</t>
  </si>
  <si>
    <t>MAMEE EXPRESS KARI CUP NOODLE 65G</t>
  </si>
  <si>
    <t>102479</t>
  </si>
  <si>
    <t>DOUBLE DECKER (SMALL PK) PRAWN 13G</t>
  </si>
  <si>
    <t>102579</t>
  </si>
  <si>
    <t>KUIH BANGKIT BORO PANDAN COOKIES 90G</t>
  </si>
  <si>
    <t>102631</t>
  </si>
  <si>
    <t>KUIH BANGKIT BORO COCONUT COOKIES 90G</t>
  </si>
  <si>
    <t>102712</t>
  </si>
  <si>
    <t>MAMEE CHEF LONTONG CUP 84G</t>
  </si>
  <si>
    <t>103178</t>
  </si>
  <si>
    <t>CORNTOZ (BIG PK) HOT &amp; SPICY 100G</t>
  </si>
  <si>
    <t>103256</t>
  </si>
  <si>
    <t>MISTER POTATO (BIG CSTR) BBQ 125G</t>
  </si>
  <si>
    <t>103297</t>
  </si>
  <si>
    <t>MAMEE PREMIUM AYAM 79GX5</t>
  </si>
  <si>
    <t>103364</t>
  </si>
  <si>
    <t>MAMEE CHEF SPICY CHICKEN SHIITAKE CUP 62G</t>
  </si>
  <si>
    <t>103382</t>
  </si>
  <si>
    <t>KUIH BANGKIT BORO DURIAN COOKIES 90G</t>
  </si>
  <si>
    <t>103414</t>
  </si>
  <si>
    <t>MAMEE PREMIUM KARI 77GX5</t>
  </si>
  <si>
    <t>103686</t>
  </si>
  <si>
    <t>MAMEE CHEF CURRY LAKSA 89GX4</t>
  </si>
  <si>
    <t>103926</t>
  </si>
  <si>
    <t>KUIH BANGKIT BORO PANDAN COOKIES 60G</t>
  </si>
  <si>
    <t>104096</t>
  </si>
  <si>
    <t>MAMEE PREMIUM VEGETARIAN 78GX5</t>
  </si>
  <si>
    <t>104347</t>
  </si>
  <si>
    <t>DOUBLE DECKER (SMALL PK) CHICKEN 10G</t>
  </si>
  <si>
    <t>104349</t>
  </si>
  <si>
    <t>MAMEE CHEF TOM YAM 82GX4</t>
  </si>
  <si>
    <t>104687</t>
  </si>
  <si>
    <t>MAMEE CHEF TOM YAM CUP 70G</t>
  </si>
  <si>
    <t>105511</t>
  </si>
  <si>
    <t>MISTER POTATO (BIG CSTR) ORI 125G</t>
  </si>
  <si>
    <t>105570</t>
  </si>
  <si>
    <t>KUIH BANGKIT BORO COCONUT COOKIES 60G</t>
  </si>
  <si>
    <t>106023</t>
  </si>
  <si>
    <t>MAMEE CHEF LONTONG 97GX4</t>
  </si>
  <si>
    <t>106044</t>
  </si>
  <si>
    <t>MAMEE CHEF CURRY LAKSA CUP 72G</t>
  </si>
  <si>
    <t>106132</t>
  </si>
  <si>
    <t>MISTER POTATO (BIG CSTR) SOUR CREAM 125G</t>
  </si>
  <si>
    <t>114072</t>
  </si>
  <si>
    <t>MAMEE MONSTER BBQ 25G</t>
  </si>
  <si>
    <t>114073</t>
  </si>
  <si>
    <t>MAMEE MONSTER CHICKEN 25G</t>
  </si>
  <si>
    <t>114075</t>
  </si>
  <si>
    <t>MAMEE MONSTER HOT &amp; SPICY 25G</t>
  </si>
  <si>
    <t>115519</t>
  </si>
  <si>
    <t>MAMEE MONSTER FAMILY PACK HOT &amp; SPICY 10X25G</t>
  </si>
  <si>
    <t>115522</t>
  </si>
  <si>
    <t>MAMEE MONSTER FAMILY PACK BBQ 10X25G</t>
  </si>
  <si>
    <t>115523</t>
  </si>
  <si>
    <t>MAMEE MONSTER FAMILY PACK CHICKEN 10X25G</t>
  </si>
  <si>
    <t>115795</t>
  </si>
  <si>
    <t>TTIME RASPBERRY 270G</t>
  </si>
  <si>
    <t>115796</t>
  </si>
  <si>
    <t>TTIME ASSORTED 4X90G</t>
  </si>
  <si>
    <t>115799</t>
  </si>
  <si>
    <t>TTIME APPLE 270G</t>
  </si>
  <si>
    <t>115800</t>
  </si>
  <si>
    <t>TTIME PINEAPPLE 270G</t>
  </si>
  <si>
    <t>115802</t>
  </si>
  <si>
    <t>TTIME BLUEBERRY 270G</t>
  </si>
  <si>
    <t>115803</t>
  </si>
  <si>
    <t>TTIME STRAWBERRY 270G</t>
  </si>
  <si>
    <t>115819</t>
  </si>
  <si>
    <t>MAMEE CHEF LAKSA SARAWAK 90GX4</t>
  </si>
  <si>
    <t>115846</t>
  </si>
  <si>
    <t>T-TIME WAFER BAR MILK 45G</t>
  </si>
  <si>
    <t>115847</t>
  </si>
  <si>
    <t>T-TIME WAFER BAR CHOCOLATE 45G</t>
  </si>
  <si>
    <t>116316</t>
  </si>
  <si>
    <t>MAMEE CHEF LAKSA NYONYA GORENG 93GX4</t>
  </si>
  <si>
    <t>102097</t>
  </si>
  <si>
    <t>CALANTHE SELANGOR COFFEE POWDER 100G</t>
  </si>
  <si>
    <t>102113</t>
  </si>
  <si>
    <t>CALANTHE PERLIS COFFEE POWDER 100G</t>
  </si>
  <si>
    <t>102495</t>
  </si>
  <si>
    <t>CALANTHE TERENGGANU COFFEE POWDER 100G</t>
  </si>
  <si>
    <t>102710</t>
  </si>
  <si>
    <t>CALANTHE MELAKA COFFEE POWDER 100G</t>
  </si>
  <si>
    <t>103375</t>
  </si>
  <si>
    <t>CALANTHE PERAK COFFEE POWDER 100G</t>
  </si>
  <si>
    <t>103591</t>
  </si>
  <si>
    <t>CALANTHE ARABICA COF BEANS SABARICA 250G</t>
  </si>
  <si>
    <t>105321</t>
  </si>
  <si>
    <t>CALANTHE MSIA 13 STATES COF GB 300G</t>
  </si>
  <si>
    <t>105450</t>
  </si>
  <si>
    <t>CALANTHE JOHOR COFFEE POWDER 100G</t>
  </si>
  <si>
    <t>108193</t>
  </si>
  <si>
    <t>CALANTHE LBRC COF BEANS JACKFRUITS 200G</t>
  </si>
  <si>
    <t>101971</t>
  </si>
  <si>
    <t>THREE LEGS TINEA KARE CREAM 10G</t>
  </si>
  <si>
    <t>102310</t>
  </si>
  <si>
    <t>THREE LEGS TOLNAFTATE CREAM 10G</t>
  </si>
  <si>
    <t>102738</t>
  </si>
  <si>
    <t>THREE LEGS TINEA SKIN SOLUTION 12ML</t>
  </si>
  <si>
    <t>102751</t>
  </si>
  <si>
    <t>THREE LEGS COOLING WATER 200ML</t>
  </si>
  <si>
    <t>103269</t>
  </si>
  <si>
    <t>YUPI BIG FRUIT COCKTAILS 30G</t>
  </si>
  <si>
    <t>105757</t>
  </si>
  <si>
    <t>THREE LEGS COOL RHINO COOLING WATER 350ML</t>
  </si>
  <si>
    <t>105804</t>
  </si>
  <si>
    <t>THREE LEGS COUGH RELIEF 60ML</t>
  </si>
  <si>
    <t>106744</t>
  </si>
  <si>
    <t>DORAEMON RAINBOW LOLLIPOP DB 10G</t>
  </si>
  <si>
    <t>106746</t>
  </si>
  <si>
    <t>DORAEMON NATURAL POP DB 12G</t>
  </si>
  <si>
    <t>106747</t>
  </si>
  <si>
    <t>DORAEMON NATURAL POP MPK 80G</t>
  </si>
  <si>
    <t>106748</t>
  </si>
  <si>
    <t>DORAEMON S.DRNK LOL WITH POP CNDY MK 60G</t>
  </si>
  <si>
    <t>106752</t>
  </si>
  <si>
    <t>DORAEMON VIT C PSTL 40G - MANGO 12G</t>
  </si>
  <si>
    <t>106753</t>
  </si>
  <si>
    <t>DORAEMON VIT C PSTL 40G - BLKCURRANT 40G</t>
  </si>
  <si>
    <t>106754</t>
  </si>
  <si>
    <t>DORAEMON VIT C PSTL 40G - ORANGE 40G</t>
  </si>
  <si>
    <t>106755</t>
  </si>
  <si>
    <t>HIMALAYA VAJOMBA PSTL BERRY SAKURA 25G</t>
  </si>
  <si>
    <t>106756</t>
  </si>
  <si>
    <t>HIMALAYA VAJOMBA PSTL HONEY LEMON 25G</t>
  </si>
  <si>
    <t>106760</t>
  </si>
  <si>
    <t>BF SOUR POWDER+LOLLIPOP 6 PCSX72G</t>
  </si>
  <si>
    <t>106765</t>
  </si>
  <si>
    <t>BF PLUM CANDY DB 18G</t>
  </si>
  <si>
    <t>106767</t>
  </si>
  <si>
    <t>HIMALAYA SALT SPRT CNDY EXT COOL LMN 15G</t>
  </si>
  <si>
    <t>106768</t>
  </si>
  <si>
    <t>HIMALAYA SALT SPORT CANDY GINGER 15G</t>
  </si>
  <si>
    <t>106769</t>
  </si>
  <si>
    <t>BF SEA SALT 15G</t>
  </si>
  <si>
    <t>106770</t>
  </si>
  <si>
    <t>HIMALAYA VAJOMBA ACTIWHOOSH MINTS 15G</t>
  </si>
  <si>
    <t>106771</t>
  </si>
  <si>
    <t>HIMALAYA VAJOMBA HONEY LIME MINTS 15G</t>
  </si>
  <si>
    <t>108068</t>
  </si>
  <si>
    <t>THREE LEGS COOLTOPIA COOLING WATER PEACH 320ML</t>
  </si>
  <si>
    <t>108260</t>
  </si>
  <si>
    <t>THREE LEGS YELLOW LOTION DROPPER 30ML</t>
  </si>
  <si>
    <t>108547</t>
  </si>
  <si>
    <t>THREE LEGS COOLTOPIA COOLING WATER LYCHEE 320ML</t>
  </si>
  <si>
    <t>108766</t>
  </si>
  <si>
    <t>THREE LEGS COOLTOPIA COOLING WATER GUAVA 320ML</t>
  </si>
  <si>
    <t>109128</t>
  </si>
  <si>
    <t>THREE LEGS COOLING WATER 500ML</t>
  </si>
  <si>
    <t>109221</t>
  </si>
  <si>
    <t>THREE LEGS COOL RHINO O2 COOLING WATER 350ML</t>
  </si>
  <si>
    <t>109323</t>
  </si>
  <si>
    <t>THREE LEGS COOLTOPIA COOLING WATER LIME 320ML</t>
  </si>
  <si>
    <t>113400</t>
  </si>
  <si>
    <t>YUPI YOGURT MIXED BERRY 35G</t>
  </si>
  <si>
    <t>113412</t>
  </si>
  <si>
    <t>YUPI YOGURT ORIGINAL 35G</t>
  </si>
  <si>
    <t>113417</t>
  </si>
  <si>
    <t>YUPI YOGURT GUMMY MELON &amp; PEACH 35G</t>
  </si>
  <si>
    <t>113513</t>
  </si>
  <si>
    <t>YUPI BIG BURGER 28GX1PC</t>
  </si>
  <si>
    <t>113585</t>
  </si>
  <si>
    <t>YUPI SOUR NEON STIX 23G</t>
  </si>
  <si>
    <t>113586</t>
  </si>
  <si>
    <t>YUPI PUZZLE GUMMY 20G</t>
  </si>
  <si>
    <t>113587</t>
  </si>
  <si>
    <t>YUPI AQUARIUM 30G</t>
  </si>
  <si>
    <t>113588</t>
  </si>
  <si>
    <t>YUPI BIG WAFFLE SANDWICH 28G</t>
  </si>
  <si>
    <t>113589</t>
  </si>
  <si>
    <t>YUPI BIG FRANK 28G</t>
  </si>
  <si>
    <t>113590</t>
  </si>
  <si>
    <t>YUPI GIANT COLA 28G</t>
  </si>
  <si>
    <t>113591</t>
  </si>
  <si>
    <t>YUPI BIG COLA BURGER 28G</t>
  </si>
  <si>
    <t>113592</t>
  </si>
  <si>
    <t>YUPI SWEET HEART 22G</t>
  </si>
  <si>
    <t>115683</t>
  </si>
  <si>
    <t>DELFI CHA CHA MINI TUBE NOVELTY 12.5G</t>
  </si>
  <si>
    <t>115684</t>
  </si>
  <si>
    <t>YUPI SOUR BOND SOUR STRAWBERRY 10G</t>
  </si>
  <si>
    <t>115685</t>
  </si>
  <si>
    <t>YUPI BURGER DB 7G</t>
  </si>
  <si>
    <t>115686</t>
  </si>
  <si>
    <t>YUPI FRANKFURTER 7G</t>
  </si>
  <si>
    <t>115687</t>
  </si>
  <si>
    <t>YUPI PUZZLE GUMMY 35G</t>
  </si>
  <si>
    <t>115688</t>
  </si>
  <si>
    <t>DELFI CHA CHA MINIS TUBE 30G</t>
  </si>
  <si>
    <t>115690</t>
  </si>
  <si>
    <t>YUPI SOUR BURGER 7G</t>
  </si>
  <si>
    <t>115691</t>
  </si>
  <si>
    <t>STRIKING POPPING CANDY MILK TEA 15G</t>
  </si>
  <si>
    <t>115692</t>
  </si>
  <si>
    <t>YUPI MINI FRUIT COCKTAIIS 14G</t>
  </si>
  <si>
    <t>115693</t>
  </si>
  <si>
    <t>YUPI JELICIOUS WILD BERRY 35G</t>
  </si>
  <si>
    <t>115694</t>
  </si>
  <si>
    <t>YUPI JELICIOUS STRAWBERRY 35G</t>
  </si>
  <si>
    <t>115695</t>
  </si>
  <si>
    <t>STRIKING POPPING CANDY PEACH 15G</t>
  </si>
  <si>
    <t>115697</t>
  </si>
  <si>
    <t>STRIKING POPPING CANDY STRAWBERRY 15G</t>
  </si>
  <si>
    <t>115698</t>
  </si>
  <si>
    <t>STRIKING POPPING CANDY LYCHEE 15G</t>
  </si>
  <si>
    <t>115700</t>
  </si>
  <si>
    <t>YUPI MINI PIZZA 14G</t>
  </si>
  <si>
    <t>115701</t>
  </si>
  <si>
    <t>YUPI SWEET HEART 14G</t>
  </si>
  <si>
    <t>115704</t>
  </si>
  <si>
    <t>STRIKING POPPING CANDY LEMON TEA WITH VIT C 15G</t>
  </si>
  <si>
    <t>115706</t>
  </si>
  <si>
    <t>YUPI SOUR BOND SOUR WATERMELON 10G</t>
  </si>
  <si>
    <t>115913</t>
  </si>
  <si>
    <t>JORDAN 3 IN 1 FLOSSER 36S</t>
  </si>
  <si>
    <t>115916</t>
  </si>
  <si>
    <t>NIN JIOM HERBAL CANDY TIN ORIGINAL 60G</t>
  </si>
  <si>
    <t>115920</t>
  </si>
  <si>
    <t>NIN JIOM HERBAL CANDY TIN SUPER MINT 60G</t>
  </si>
  <si>
    <t>116102</t>
  </si>
  <si>
    <t>EAGLE NASAL INHALER 1.1G</t>
  </si>
  <si>
    <t>116661</t>
  </si>
  <si>
    <t>EUREKA POPCORN SMOKY BBQ 80G</t>
  </si>
  <si>
    <t>116662</t>
  </si>
  <si>
    <t>EUREKA POPCORN SUPREME PIZZA 80G</t>
  </si>
  <si>
    <t>116663</t>
  </si>
  <si>
    <t>EUREKA POPCORN CLASSIC CARAMEL 80G</t>
  </si>
  <si>
    <t>116665</t>
  </si>
  <si>
    <t>EUREKA POPCORN SOUR CREAM &amp; ONION 80G</t>
  </si>
  <si>
    <t>116669</t>
  </si>
  <si>
    <t>EUREKA POPCORN TANGY TOMATO 80G</t>
  </si>
  <si>
    <t>116670</t>
  </si>
  <si>
    <t>EUREKA POPCORN SAVOURY CHEESE 80G</t>
  </si>
  <si>
    <t>116672</t>
  </si>
  <si>
    <t>EUREKA POPCORN CRISPY CHOCOLATE 80G</t>
  </si>
  <si>
    <t>116947</t>
  </si>
  <si>
    <t>WONDA COFFEE MOCHA 3IN1 21Gx15'S</t>
  </si>
  <si>
    <t>116961</t>
  </si>
  <si>
    <t>WONDA COFFEE KLUANG EDITION 3IN1 18Gx15'S</t>
  </si>
  <si>
    <t>112539</t>
  </si>
  <si>
    <t>NIMS MINI RAINBOW CRUNCH 60G</t>
  </si>
  <si>
    <t>112540</t>
  </si>
  <si>
    <t>NIMS CEREAL DARK CHOCOLATE 60G</t>
  </si>
  <si>
    <t>112542</t>
  </si>
  <si>
    <t>NIMS MINI CHOCO CRUNCH 60G</t>
  </si>
  <si>
    <t>116642</t>
  </si>
  <si>
    <t>NIMS KHUNAFA PISTACHIO SPREAD 170G</t>
  </si>
  <si>
    <t>116645</t>
  </si>
  <si>
    <t>NIMS PISTACHIO SPREAD 200G</t>
  </si>
  <si>
    <t>116646</t>
  </si>
  <si>
    <t>NIMS CRISPY CHOCO SPREAD 170G</t>
  </si>
  <si>
    <t>103932</t>
  </si>
  <si>
    <t>CGK NANYANG PURE LIBERICA COFF BEAN 250G</t>
  </si>
  <si>
    <t>104424</t>
  </si>
  <si>
    <t>CGK NANYANG P. LIBERICA D. COFF 12GX5BAG</t>
  </si>
  <si>
    <t>104911</t>
  </si>
  <si>
    <t>CGK AAA PREMIUM GRADE KOPI-O 12GX15SCH</t>
  </si>
  <si>
    <t>106180</t>
  </si>
  <si>
    <t>CGK SIGN. LIBERICA COFFEE 11GX15 SCH</t>
  </si>
  <si>
    <t>102536</t>
  </si>
  <si>
    <t>CAP LIMAU YU YEE OIL OINTMENT 22ML</t>
  </si>
  <si>
    <t>102887</t>
  </si>
  <si>
    <t>AGNESIA HYGIENE CARE POWDER 50G</t>
  </si>
  <si>
    <t>104024</t>
  </si>
  <si>
    <t>CAP LIMAU YU YEE OIL OINTMENT 48ML</t>
  </si>
  <si>
    <t>105301</t>
  </si>
  <si>
    <t>AFIAT MASSAGE OIL 50ML</t>
  </si>
  <si>
    <t>105383</t>
  </si>
  <si>
    <t>MEDIMIX AYURVEDIC 18 HERBS BAR SOAP 125G</t>
  </si>
  <si>
    <t>111338</t>
  </si>
  <si>
    <t>MEDIMIX AYURVEDIC NATURAL GLYCERINE BAR SOAP 125G</t>
  </si>
  <si>
    <t>112110</t>
  </si>
  <si>
    <t>SIANGPURE MEDICATED OIL 3CC</t>
  </si>
  <si>
    <t>112120</t>
  </si>
  <si>
    <t>SIANGPURE MEDICATED OIL 7CC</t>
  </si>
  <si>
    <t>112151</t>
  </si>
  <si>
    <t>MINYAK HANGAT AFIAT 55ML</t>
  </si>
  <si>
    <t>115107</t>
  </si>
  <si>
    <t>CAP LIMAU YU YEE OIL OINTMENT 10ML</t>
  </si>
  <si>
    <t>115611</t>
  </si>
  <si>
    <t>SP PAPAYA WHITENING SOAP 120G</t>
  </si>
  <si>
    <t>115614</t>
  </si>
  <si>
    <t>CAP IBU &amp; ANAK UBAT BATUK 75ML</t>
  </si>
  <si>
    <t>115786</t>
  </si>
  <si>
    <t>HANSAPLAST UNIVERSAL 10S</t>
  </si>
  <si>
    <t>115789</t>
  </si>
  <si>
    <t>EKOPLAST FEVER COOLING PATCH 2SX3</t>
  </si>
  <si>
    <t>116017</t>
  </si>
  <si>
    <t>HY BALM GAMAT PLUS 23GM</t>
  </si>
  <si>
    <t>116019</t>
  </si>
  <si>
    <t>HY MINYAK CENGKIH PLUS 60ML</t>
  </si>
  <si>
    <t>116021</t>
  </si>
  <si>
    <t>HY BALM SERAI PLUS 23GM</t>
  </si>
  <si>
    <t>116023</t>
  </si>
  <si>
    <t>HY MINYAK SERAI PLUS 60ML</t>
  </si>
  <si>
    <t>116024</t>
  </si>
  <si>
    <t>HY BALM CENGKIH PLUS 23G</t>
  </si>
  <si>
    <t>116025</t>
  </si>
  <si>
    <t>SIANGPURE WHITE BALM 12G</t>
  </si>
  <si>
    <t>116027</t>
  </si>
  <si>
    <t>HY MINYAK KAYU PUTIH 60ML</t>
  </si>
  <si>
    <t>116028</t>
  </si>
  <si>
    <t>CAP GAJAH MINYAK KAYU PUTIH 15ML</t>
  </si>
  <si>
    <t>116031</t>
  </si>
  <si>
    <t>HY BALM PALA PLUS 25GM</t>
  </si>
  <si>
    <t>116032</t>
  </si>
  <si>
    <t>HY MINYAK BUAH PALA PLUS 60ML</t>
  </si>
  <si>
    <t>116033</t>
  </si>
  <si>
    <t>CAP GAJAH MINYAK KAYU PUTIH 60ML</t>
  </si>
  <si>
    <t>116034</t>
  </si>
  <si>
    <t>HY MINYAK GAMAT ASLI LANGKAWI PLUS 60ML</t>
  </si>
  <si>
    <t>116104</t>
  </si>
  <si>
    <t>AVERGOLD AROMA TERAPI MASSAGE LOTION 150ML</t>
  </si>
  <si>
    <t>116105</t>
  </si>
  <si>
    <t>AVERGOLD AROMA TERAPI BIDARA MASSAGE OIL 65ML</t>
  </si>
  <si>
    <t>116364</t>
  </si>
  <si>
    <t>CAP AYAM KAMPUNG MINYAK KAYU PUTIH 40ML</t>
  </si>
  <si>
    <t>108065</t>
  </si>
  <si>
    <t>PR EXTRA HONEY TONGKAT ALI 250ML (C)</t>
  </si>
  <si>
    <t>108086</t>
  </si>
  <si>
    <t>ALICAFE WARUNG WHITE COFFEE 25X20GM</t>
  </si>
  <si>
    <t>108218</t>
  </si>
  <si>
    <t>ALITEA WARUNG TEH TARIK 20X20GM</t>
  </si>
  <si>
    <t>108232</t>
  </si>
  <si>
    <t>AH HUAT HAINAN TEA 15X32GM</t>
  </si>
  <si>
    <t>108364</t>
  </si>
  <si>
    <t>ALICAFE WARUNG CLASSIC 20X20GM</t>
  </si>
  <si>
    <t>108433</t>
  </si>
  <si>
    <t>AH HUAT KOPI 'O' NO SUGAR ADDED 18X10GM</t>
  </si>
  <si>
    <t>108474</t>
  </si>
  <si>
    <t>ALICAFE TAG ORIGINAL 20X20GM</t>
  </si>
  <si>
    <t>108827</t>
  </si>
  <si>
    <t>ALICAFE TAG ORIGINAL 18X30GM</t>
  </si>
  <si>
    <t>108883</t>
  </si>
  <si>
    <t>FRENCHE ROAST ORIGINAL 240ML (C)</t>
  </si>
  <si>
    <t>108902</t>
  </si>
  <si>
    <t>PR EXTRA CARBONATED TONGKAT ALI 250ML (C)</t>
  </si>
  <si>
    <t>109274</t>
  </si>
  <si>
    <t>OLIGO CHOCO MALT CALCIUM SACHET 15X30GM</t>
  </si>
  <si>
    <t>102031</t>
  </si>
  <si>
    <t>JULIE'S L.L WAF CUBE CHOC H/NUT 150G</t>
  </si>
  <si>
    <t>102470</t>
  </si>
  <si>
    <t>JULIES CHARM TIRAMISU SANDWICH 172G</t>
  </si>
  <si>
    <t>102651</t>
  </si>
  <si>
    <t>JULIES PEANUT BUTTER SANDWICH 180G</t>
  </si>
  <si>
    <t>104266</t>
  </si>
  <si>
    <t>JULIES CHEESE SANDWICH 168G</t>
  </si>
  <si>
    <t>104999</t>
  </si>
  <si>
    <t>JULIE'S LOVE LETTERS CHOC 100G</t>
  </si>
  <si>
    <t>105078</t>
  </si>
  <si>
    <t>JULIE'S LOVE LETTERS SBERRY 100G</t>
  </si>
  <si>
    <t>105931</t>
  </si>
  <si>
    <t>JULIE'S LOVE LETTERS VANILLA 100G</t>
  </si>
  <si>
    <t>106012</t>
  </si>
  <si>
    <t>JULIES CHARM DBL CHOC SANDWICH 172G</t>
  </si>
  <si>
    <t>109391</t>
  </si>
  <si>
    <t>JULIES OAT 25 STRAWBERRY 300G</t>
  </si>
  <si>
    <t>109433</t>
  </si>
  <si>
    <t>JULIE'S GOLDEN CRACKERS 331G</t>
  </si>
  <si>
    <t>109477</t>
  </si>
  <si>
    <t>JULIES LE MOND -CHEDDAR CHEESE 180G</t>
  </si>
  <si>
    <t>109507</t>
  </si>
  <si>
    <t>JULIES LEMOND CHOCOLATE 288G</t>
  </si>
  <si>
    <t>109787</t>
  </si>
  <si>
    <t>JULIES DARK CHOCO VAN SAND 120G</t>
  </si>
  <si>
    <t>109963</t>
  </si>
  <si>
    <t>JULIES CHOCO MORE SAND 132G</t>
  </si>
  <si>
    <t>110064</t>
  </si>
  <si>
    <t>JULIE'S BUTTER CRACKERS 200G</t>
  </si>
  <si>
    <t>110105</t>
  </si>
  <si>
    <t>JULIES LEMOND LEMON CREAM 272G</t>
  </si>
  <si>
    <t>110133</t>
  </si>
  <si>
    <t>JULIES OAT 25 TEN GRAINS 300G</t>
  </si>
  <si>
    <t>110364</t>
  </si>
  <si>
    <t>JULIES OAT 25 CHOCOLATE 300G</t>
  </si>
  <si>
    <t>110653</t>
  </si>
  <si>
    <t>JULIES LE MOND -LEMON CREAM 170G</t>
  </si>
  <si>
    <t>110739</t>
  </si>
  <si>
    <t>JULIES LEMOND CHEDDAR CHEESE 288G</t>
  </si>
  <si>
    <t>110790</t>
  </si>
  <si>
    <t>JULIES FINGER LEMON SAND 110G</t>
  </si>
  <si>
    <t>110851</t>
  </si>
  <si>
    <t>JULIE'S CHEESE CRACKERS 325G</t>
  </si>
  <si>
    <t>110953</t>
  </si>
  <si>
    <t>JULIES CHIP CHOCO 208G</t>
  </si>
  <si>
    <t>111037</t>
  </si>
  <si>
    <t>JULIE'S SUGAR CRACKERS 343G</t>
  </si>
  <si>
    <t>111101</t>
  </si>
  <si>
    <t>JULIES CHEESE SANDWICH 112G</t>
  </si>
  <si>
    <t>111155</t>
  </si>
  <si>
    <t>JULIES LEMOND - CHOCOLATE HAZELNUT 180G</t>
  </si>
  <si>
    <t>111215</t>
  </si>
  <si>
    <t>JULIES PEANUT BUTTER SANDWICH 120G</t>
  </si>
  <si>
    <t>111278</t>
  </si>
  <si>
    <t>JULIES BUTTER WAFFLES 100G</t>
  </si>
  <si>
    <t>111288</t>
  </si>
  <si>
    <t>JULIE'S CHEESE CRACKERS 200G</t>
  </si>
  <si>
    <t>103523</t>
  </si>
  <si>
    <t>TAT LIAN KACANG PIPANG ORI 160G</t>
  </si>
  <si>
    <t>103936</t>
  </si>
  <si>
    <t>TAT LIAN RICE CRACKERS ORI 80G</t>
  </si>
  <si>
    <t>104539</t>
  </si>
  <si>
    <t>TAT LIAN PUMPKIN SEED CRACKERS 160G</t>
  </si>
  <si>
    <t>104705</t>
  </si>
  <si>
    <t>TAT LIAN KACANG TUMBUK ORI 160G</t>
  </si>
  <si>
    <t>104835</t>
  </si>
  <si>
    <t>TAT LIAN KACANG TUMBUK LESS SUGAR 160G</t>
  </si>
  <si>
    <t>104863</t>
  </si>
  <si>
    <t>TAT LIAN KACANG PIPANG SALTED 160G</t>
  </si>
  <si>
    <t>105385</t>
  </si>
  <si>
    <t>TAT LIAN KACANG TUMBUK OREO 160G</t>
  </si>
  <si>
    <t>115482</t>
  </si>
  <si>
    <t>TAT LIAN KACANG PIPANG (SALTED) 180G (J)</t>
  </si>
  <si>
    <t>115499</t>
  </si>
  <si>
    <t>TAT LIAN KACANG PIPANG (ORIGINAL) 230G (J)</t>
  </si>
  <si>
    <t>102096</t>
  </si>
  <si>
    <t>DURICIOUS MSK FREEZE DRIED BAR 50G</t>
  </si>
  <si>
    <t>102953</t>
  </si>
  <si>
    <t>DURICIOUS DURIAN CHOCOLATE TIRAMISU 150G</t>
  </si>
  <si>
    <t>103326</t>
  </si>
  <si>
    <t>DURICIOUS DRAGON FRT F.DRIED BAR 50G</t>
  </si>
  <si>
    <t>103500</t>
  </si>
  <si>
    <t>DURICIOUS MANGOSTEEN F.DRIED BAR 50G</t>
  </si>
  <si>
    <t>105238</t>
  </si>
  <si>
    <t>DURICIOUS JACK FRUIT F.DRIED BAR 50G</t>
  </si>
  <si>
    <t>105370</t>
  </si>
  <si>
    <t>DURICIOUS DURIAN CHOCOLATE PRALINE 150G</t>
  </si>
  <si>
    <t>106024</t>
  </si>
  <si>
    <t>DURICIOUS MANGO FREEZE DRIED BAR 50G</t>
  </si>
  <si>
    <t>106143</t>
  </si>
  <si>
    <t>DURICIOUS DURIAN CANDY 100G</t>
  </si>
  <si>
    <t>114740</t>
  </si>
  <si>
    <t>DURICIOUS MUSANG KING DURIAN PASTRY 75G X 4'S</t>
  </si>
  <si>
    <t>115520</t>
  </si>
  <si>
    <t>DURICIOUS BIRD'S NEST CANDY 100G</t>
  </si>
  <si>
    <t>115521</t>
  </si>
  <si>
    <t>DURICIOUS COFFEE CANDY 100G</t>
  </si>
  <si>
    <t>115524</t>
  </si>
  <si>
    <t>DURICIOUS COCONUT CANDY 100G</t>
  </si>
  <si>
    <t>115525</t>
  </si>
  <si>
    <t>DURICIOUS MANGOSTEEN CANDY 100G</t>
  </si>
  <si>
    <t>103396</t>
  </si>
  <si>
    <t>LEXUS CHEESE SANDWICH 190G</t>
  </si>
  <si>
    <t>103697</t>
  </si>
  <si>
    <t>LEXUS PEANUT BUTTER SANDWICH 190G</t>
  </si>
  <si>
    <t>103738</t>
  </si>
  <si>
    <t>LEXUS COOKIES MIXED NUTS 189G</t>
  </si>
  <si>
    <t>104005</t>
  </si>
  <si>
    <t>LEXUS VEGE CALCIUM CRACKER 200G</t>
  </si>
  <si>
    <t>104931</t>
  </si>
  <si>
    <t>LEXUS COOKIES ORIGINAL 189G</t>
  </si>
  <si>
    <t>105204</t>
  </si>
  <si>
    <t>LEXUS CHOCOLATE SANDWICH 190G</t>
  </si>
  <si>
    <t>105547</t>
  </si>
  <si>
    <t>LEXUS COOKIES DARK CHOC 189G</t>
  </si>
  <si>
    <t>109331</t>
  </si>
  <si>
    <t>MUZIC VANILLA WAFER BITES 180G</t>
  </si>
  <si>
    <t>109341</t>
  </si>
  <si>
    <t>LEXUS CHOC COATED CREAM BISCUITS 200G</t>
  </si>
  <si>
    <t>109832</t>
  </si>
  <si>
    <t>CREAM-O VANILLA 120G</t>
  </si>
  <si>
    <t>109956</t>
  </si>
  <si>
    <t>MUNCHY'S MARIE 300G</t>
  </si>
  <si>
    <t>110062</t>
  </si>
  <si>
    <t>CREAM-O TART BLUEBERRY 120G</t>
  </si>
  <si>
    <t>110188</t>
  </si>
  <si>
    <t>LEXUS SALTED CHOCOLATE SANDWICH 190G</t>
  </si>
  <si>
    <t>110206</t>
  </si>
  <si>
    <t>OAT KRUNCH STRW &amp; BLACKCURRANT 208G</t>
  </si>
  <si>
    <t>110491</t>
  </si>
  <si>
    <t>LEXUS SALTED VANILLA SANDWICH 190G</t>
  </si>
  <si>
    <t>110578</t>
  </si>
  <si>
    <t>CREAM-O CHOCOLATE 120G</t>
  </si>
  <si>
    <t>110608</t>
  </si>
  <si>
    <t>CREAM-O COOKIE DARK CHOC 119G</t>
  </si>
  <si>
    <t>110628</t>
  </si>
  <si>
    <t>MUZIC HAZELNUT WAFER BITES 180G</t>
  </si>
  <si>
    <t>110749</t>
  </si>
  <si>
    <t>CREAM-O COOKIE ORIGINAL 119G</t>
  </si>
  <si>
    <t>110815</t>
  </si>
  <si>
    <t>LEXUS LEMON SANDWICH 190G</t>
  </si>
  <si>
    <t>110830</t>
  </si>
  <si>
    <t>OAT KRUNCH DARK CHOCOLATE 208G</t>
  </si>
  <si>
    <t>110871</t>
  </si>
  <si>
    <t>CREAM-O TART STRAWBERRY 120G</t>
  </si>
  <si>
    <t>111128</t>
  </si>
  <si>
    <t>MUNCHY'S CHOC SANDWICH CHOC CREAM 258G</t>
  </si>
  <si>
    <t>111159</t>
  </si>
  <si>
    <t>MUNCHY'S CREAM CRACKERS 300G</t>
  </si>
  <si>
    <t>102390</t>
  </si>
  <si>
    <t>ESTANA DARK CHOC BAR 40G</t>
  </si>
  <si>
    <t>102525</t>
  </si>
  <si>
    <t>ESTANA MILK COFFEE 70G</t>
  </si>
  <si>
    <t>103005</t>
  </si>
  <si>
    <t>ESTANA MILK DURIAN 70G</t>
  </si>
  <si>
    <t>104001</t>
  </si>
  <si>
    <t>ESTANA MILK ALMOND BAR 70G</t>
  </si>
  <si>
    <t>104118</t>
  </si>
  <si>
    <t>ESTANA MILK FRUIT &amp; NUT CHOC BAR 40G</t>
  </si>
  <si>
    <t>104762</t>
  </si>
  <si>
    <t>RYVERRA 75% DARK CHOCOLATE ALMD 40G</t>
  </si>
  <si>
    <t>105007</t>
  </si>
  <si>
    <t>ESTANA MILK ALMOND CHOC BAR 40G</t>
  </si>
  <si>
    <t>105068</t>
  </si>
  <si>
    <t>ESTANA MILK RAISIN 70G</t>
  </si>
  <si>
    <t>105648</t>
  </si>
  <si>
    <t>ESTANA MILK CHOC BAR 40G</t>
  </si>
  <si>
    <t>115989</t>
  </si>
  <si>
    <t>ESTANA TIRAMISU ALMOND GREEN TEA CHOC 180G</t>
  </si>
  <si>
    <t>115991</t>
  </si>
  <si>
    <t>ESTANA TIRAMISU ALMOND MILK CHOC 180G</t>
  </si>
  <si>
    <t>115992</t>
  </si>
  <si>
    <t>ESTANA TIRAMISU ALMOND DARK CHOC 180G</t>
  </si>
  <si>
    <t>115995</t>
  </si>
  <si>
    <t>ESTANA BAR DARK CHOC KUNAFA 108G</t>
  </si>
  <si>
    <t>115998</t>
  </si>
  <si>
    <t>ESTANA BAR MILK CHOC KUNAFA 108G</t>
  </si>
  <si>
    <t>101985</t>
  </si>
  <si>
    <t>FAMILY BITE TAPIOCA CHIPS SEA SALT 60G</t>
  </si>
  <si>
    <t>102141</t>
  </si>
  <si>
    <t>MYCHEF POTATO CRISP SICHUAN MALA 110G</t>
  </si>
  <si>
    <t>102374</t>
  </si>
  <si>
    <t>MYCHEF'S EBI-YA PRAWN CRACKERS ORI 60G</t>
  </si>
  <si>
    <t>102614</t>
  </si>
  <si>
    <t>IBUMIE PENANG WHITE CURRY MEE 105GX4</t>
  </si>
  <si>
    <t>102831</t>
  </si>
  <si>
    <t>FAMILY BITE TAPIOCA CHIPS SAMBAL 60G</t>
  </si>
  <si>
    <t>103460</t>
  </si>
  <si>
    <t>IBUMIE ALWAYS MI GORENG ASLI 80GX5</t>
  </si>
  <si>
    <t>103789</t>
  </si>
  <si>
    <t>IBUMIE PENANG HARMEE SOUP 85GX5</t>
  </si>
  <si>
    <t>104703</t>
  </si>
  <si>
    <t>MYCHEF POTATO CRISP ORIGINAL 110G</t>
  </si>
  <si>
    <t>105330</t>
  </si>
  <si>
    <t>MYCHEF'S EBI-YA PRAWN CRACKERS H&amp;S 60G</t>
  </si>
  <si>
    <t>105659</t>
  </si>
  <si>
    <t>MYCHEF POTATO CRISP SOUR CREAM &amp; ONION 110G</t>
  </si>
  <si>
    <t>105710</t>
  </si>
  <si>
    <t>MYCHEF POTATO CRISP TRUFFLE 110G</t>
  </si>
  <si>
    <t>106065</t>
  </si>
  <si>
    <t>MYCHEF POTATO CRISP CHEESE 110G</t>
  </si>
  <si>
    <t>106131</t>
  </si>
  <si>
    <t>MYCHEF POTATO CRISP HOT &amp; SPICY 110G</t>
  </si>
  <si>
    <t>108303</t>
  </si>
  <si>
    <t>MYCHEF POTATO CRISP TOM YUM 110G</t>
  </si>
  <si>
    <t>108703</t>
  </si>
  <si>
    <t>MYCHEF POTATO CRISP BBQ 110G</t>
  </si>
  <si>
    <t>114046</t>
  </si>
  <si>
    <t>MUM'S BAKE COCOPIE STRAWBERRY 25G</t>
  </si>
  <si>
    <t>114048</t>
  </si>
  <si>
    <t>MYCHEF'S BAKERY SANDWICH CAKE - CHEESE 100G</t>
  </si>
  <si>
    <t>114054</t>
  </si>
  <si>
    <t>MYCHEF'S BAKERY SANDWICH CAKE - STRAWBERRY  100G</t>
  </si>
  <si>
    <t>114060</t>
  </si>
  <si>
    <t>MYCHEF'S BAKERY SANDWICH CAKE - CHOCOLATE 100G</t>
  </si>
  <si>
    <t>114062</t>
  </si>
  <si>
    <t>MUM'S BAKE COCOPIE DARK CHOCOLATE 25G</t>
  </si>
  <si>
    <t>114064</t>
  </si>
  <si>
    <t>SYOKKK ONION &amp; GARLIC PEANUTS 20G</t>
  </si>
  <si>
    <t>114065</t>
  </si>
  <si>
    <t>SYOKKK SAMBAL PEANUTS 20G</t>
  </si>
  <si>
    <t>114068</t>
  </si>
  <si>
    <t>DICTION POTATO S/CHILLI SOS 120G</t>
  </si>
  <si>
    <t>115569</t>
  </si>
  <si>
    <t>SEAHORSE COOLING WATER 200ML</t>
  </si>
  <si>
    <t>115584</t>
  </si>
  <si>
    <t>SEAHORSE COOLING WATER 350ML</t>
  </si>
  <si>
    <t>116353</t>
  </si>
  <si>
    <t>MYCHEF POTATO CRISPS YUZU &amp; SALT 110G</t>
  </si>
  <si>
    <t>101981</t>
  </si>
  <si>
    <t>HENG'S KAYA DURIAN 420G</t>
  </si>
  <si>
    <t>103198</t>
  </si>
  <si>
    <t>HENG'S LEMAK NENAS SAUCE 200G</t>
  </si>
  <si>
    <t>103690</t>
  </si>
  <si>
    <t>HENG'S CRISPY EXT SPICY PRW CHILI 180G</t>
  </si>
  <si>
    <t>104110</t>
  </si>
  <si>
    <t>HENG'S KAYA ORIGINAL 420G</t>
  </si>
  <si>
    <t>104450</t>
  </si>
  <si>
    <t>HENG'S HAINANESE CHICKEN RICE PASTE 100G</t>
  </si>
  <si>
    <t>104787</t>
  </si>
  <si>
    <t>HENG'S CURRY LAKSA 200G</t>
  </si>
  <si>
    <t>104933</t>
  </si>
  <si>
    <t>HENG'S SALTED EGG SPREAD 150G</t>
  </si>
  <si>
    <t>105237</t>
  </si>
  <si>
    <t>HENG'S CRISPY CUTTLEFISH CHILLI 180G</t>
  </si>
  <si>
    <t>105252</t>
  </si>
  <si>
    <t>HENG'S KAPITAN CURRY SAUCE 200G</t>
  </si>
  <si>
    <t>105891</t>
  </si>
  <si>
    <t>HENG'S BLACK SESAME SPREAD 185G</t>
  </si>
  <si>
    <t>105958</t>
  </si>
  <si>
    <t>HENG'S KAYA PANDAN 420G</t>
  </si>
  <si>
    <t>106072</t>
  </si>
  <si>
    <t>HENG'S CRISPY PRAWN CHILLI 180G</t>
  </si>
  <si>
    <t>106162</t>
  </si>
  <si>
    <t>HENG'S TOM YUM PASTE 200G</t>
  </si>
  <si>
    <t>106343</t>
  </si>
  <si>
    <t>LEAVES SARAWAK MILK COFFEE 240ML (C)</t>
  </si>
  <si>
    <t>106345</t>
  </si>
  <si>
    <t>STORI APPLE BLISS VIT C 200ML</t>
  </si>
  <si>
    <t>106346</t>
  </si>
  <si>
    <t>STORI MANGO BREEZE VIT C 200ML</t>
  </si>
  <si>
    <t>106348</t>
  </si>
  <si>
    <t>STORI MIXED BERRIES JELLY VIT C 130ML</t>
  </si>
  <si>
    <t>113809</t>
  </si>
  <si>
    <t>HENG'S DRAGONFRUIT SPREAD 220G</t>
  </si>
  <si>
    <t>101999</t>
  </si>
  <si>
    <t>M&amp;M'S CRISPY 30G</t>
  </si>
  <si>
    <t>102277</t>
  </si>
  <si>
    <t>SUGUS STRAWBERRY OTC STICK 30G (NFJ)</t>
  </si>
  <si>
    <t>102661</t>
  </si>
  <si>
    <t>SUGUS BLACKCURRANT OTC STICK 30G (NFJ)</t>
  </si>
  <si>
    <t>102726</t>
  </si>
  <si>
    <t>SUGUS ORANGE OTC STICK 30G (NFJ)</t>
  </si>
  <si>
    <t>102797</t>
  </si>
  <si>
    <t>DOUBLEMINT PEPPERMINT PK10</t>
  </si>
  <si>
    <t>102875</t>
  </si>
  <si>
    <t>M&amp;M'S MILK 37G</t>
  </si>
  <si>
    <t>103164</t>
  </si>
  <si>
    <t>ECLIPSE MINT SPEARMINT 35G</t>
  </si>
  <si>
    <t>103192</t>
  </si>
  <si>
    <t>SKITTLES 40G YOGURT</t>
  </si>
  <si>
    <t>103263</t>
  </si>
  <si>
    <t>DOUBLEMINT MINTS PEPPERMINT 20S</t>
  </si>
  <si>
    <t>103371</t>
  </si>
  <si>
    <t>SKITTLES 40G SOUR</t>
  </si>
  <si>
    <t>103417</t>
  </si>
  <si>
    <t xml:space="preserve">ECLIPSE MINTS PEPPERMINT 35G </t>
  </si>
  <si>
    <t>103564</t>
  </si>
  <si>
    <t>DOUBLEMINT COOL M&amp;E PK10</t>
  </si>
  <si>
    <t>103971</t>
  </si>
  <si>
    <t>M&amp;M'S PEANUT 37G</t>
  </si>
  <si>
    <t>103990</t>
  </si>
  <si>
    <t>SNICKERS PEANUT SINGLE 51G</t>
  </si>
  <si>
    <t>104025</t>
  </si>
  <si>
    <t>M&amp;M'S MILK CHOCO MINIS TUBE 35G</t>
  </si>
  <si>
    <t>104315</t>
  </si>
  <si>
    <t>DOUBLEMINT MINTS SPEARMINT 20S</t>
  </si>
  <si>
    <t>104818</t>
  </si>
  <si>
    <t>SKITTLES 45G ORIGINAL</t>
  </si>
  <si>
    <t>105588</t>
  </si>
  <si>
    <t>M&amp;M'S PEANUT FS 175.5G</t>
  </si>
  <si>
    <t>106096</t>
  </si>
  <si>
    <t xml:space="preserve">ECLIPSE MINTS WINTERFROST 35G </t>
  </si>
  <si>
    <t>109377</t>
  </si>
  <si>
    <t>DOUBLEMINT COOL M&amp;E BOTTLE 58G</t>
  </si>
  <si>
    <t>109403</t>
  </si>
  <si>
    <t>DOUBLEMINT GOLD OTC 12S</t>
  </si>
  <si>
    <t>109532</t>
  </si>
  <si>
    <t xml:space="preserve">ECLIPSE MINTS BLACKCURRANT 35G </t>
  </si>
  <si>
    <t>109543</t>
  </si>
  <si>
    <t>WOODS PEPPERMINT LOZENGES HONEY LEMON 15G</t>
  </si>
  <si>
    <t>109617</t>
  </si>
  <si>
    <t>WOODS PEPPERMINT LOZENGES LEMON 15G</t>
  </si>
  <si>
    <t>109648</t>
  </si>
  <si>
    <t xml:space="preserve">ECLIPSE MINT INTENSE MINT 35G </t>
  </si>
  <si>
    <t>109650</t>
  </si>
  <si>
    <t>DOUBLEMINT PEPPERMINT BOTTLE 40S</t>
  </si>
  <si>
    <t>109696</t>
  </si>
  <si>
    <t>M&amp;M'S MILK CHOC FS 175.5G</t>
  </si>
  <si>
    <t>109755</t>
  </si>
  <si>
    <t xml:space="preserve">ECLIPSE MINT BERRY MINT 35G </t>
  </si>
  <si>
    <t>109805</t>
  </si>
  <si>
    <t>DOUBLEMINT CHEWY MINTS TUBE STRAWBERRY 30G</t>
  </si>
  <si>
    <t>109844</t>
  </si>
  <si>
    <t>DOUBLEMINT SPEARMINT OTC 5S</t>
  </si>
  <si>
    <t>109950</t>
  </si>
  <si>
    <t>WOODS PEPPERMINT LOZENGES CHERRY 15G</t>
  </si>
  <si>
    <t>110143</t>
  </si>
  <si>
    <t>WOODS PEPPERMINT LOZENGES BLACKCURRANT 15G</t>
  </si>
  <si>
    <t>110311</t>
  </si>
  <si>
    <t>M&amp;M'S MILK CHOC 90G</t>
  </si>
  <si>
    <t>110474</t>
  </si>
  <si>
    <t>DOUBLEMINT PEPPERMINT OTC 5S</t>
  </si>
  <si>
    <t>110519</t>
  </si>
  <si>
    <t>DOUBLEMINT STRAWBERRY  OTC 5S</t>
  </si>
  <si>
    <t>110568</t>
  </si>
  <si>
    <t>M&amp;M'S PEANUT 90G</t>
  </si>
  <si>
    <t>110597</t>
  </si>
  <si>
    <t xml:space="preserve">ECLIPSE MINTS GRAPE 35G </t>
  </si>
  <si>
    <t>110630</t>
  </si>
  <si>
    <t>WOODS PEPPERMINT LOZENGES ORANGE 15G</t>
  </si>
  <si>
    <t>110702</t>
  </si>
  <si>
    <t>DOUBLEMINT COOL BLACKCURRANT BTL 40S</t>
  </si>
  <si>
    <t>110808</t>
  </si>
  <si>
    <t>WOODS PEPPERMINT DROPS S/F ORIGINAL 12G</t>
  </si>
  <si>
    <t>110840</t>
  </si>
  <si>
    <t>DOUBLEMINT CHEWY PEPPERMINT TUBE 30G</t>
  </si>
  <si>
    <t>111147</t>
  </si>
  <si>
    <t>JUICY FRUIT CLASSIC OTC 5 STICKS</t>
  </si>
  <si>
    <t>111161</t>
  </si>
  <si>
    <t>WOODS PEPPERMINT LOZENGES ORIGINAL 15G</t>
  </si>
  <si>
    <t>111188</t>
  </si>
  <si>
    <t>DOUBLEMINT COOL BLACKCURRANT PK10</t>
  </si>
  <si>
    <t>111320</t>
  </si>
  <si>
    <t>DOUBLEMINT CHEWY LEMON ICE TUBE 30G</t>
  </si>
  <si>
    <t>101894</t>
  </si>
  <si>
    <t>HURIX'S GAMAT BRD &amp; MADU DROPS HRBS 6'S</t>
  </si>
  <si>
    <t>102068</t>
  </si>
  <si>
    <t>HURIX'S GAMAT BRD &amp; MADU DROPS LIME 6'S</t>
  </si>
  <si>
    <t>102618</t>
  </si>
  <si>
    <t>HURIX'S GAMAT PLUS SYRUP 100ML</t>
  </si>
  <si>
    <t>103518</t>
  </si>
  <si>
    <t>HURIX'S GAMAT BRD &amp; MADU DROPS ORI 6'S</t>
  </si>
  <si>
    <t>105060</t>
  </si>
  <si>
    <t>HURIX'S KIDS GAMAT MADU PLUS SYRUP 60ML</t>
  </si>
  <si>
    <t>115178</t>
  </si>
  <si>
    <t>HURIX'S MASSAGE OIL WITH GAMAT PLUS 21ML</t>
  </si>
  <si>
    <t>115181</t>
  </si>
  <si>
    <t>HURIX'S PAIN RELIEF MASSAGE BALM 20G</t>
  </si>
  <si>
    <t>115182</t>
  </si>
  <si>
    <t>HURIX'S 600 FLUAWAY CAPSULE 6s</t>
  </si>
  <si>
    <t>115183</t>
  </si>
  <si>
    <t>HURIX’S GASTRO AID SYRUP 60ML</t>
  </si>
  <si>
    <t>115187</t>
  </si>
  <si>
    <t>HURIX’S GAMAT MADU PLUS SYRUP 60ML</t>
  </si>
  <si>
    <t>115188</t>
  </si>
  <si>
    <t>HURIX'S INSECT BITES CREAM 13G</t>
  </si>
  <si>
    <t>115190</t>
  </si>
  <si>
    <t>HURIX’S COOL INHALER 2ML</t>
  </si>
  <si>
    <t>115191</t>
  </si>
  <si>
    <t>HURIX'S KIDS GAMAMAS COLD OINTMENT 20G</t>
  </si>
  <si>
    <t>115193</t>
  </si>
  <si>
    <t>HURIX'S 1000 COLD FEVER CAPSULE 6s</t>
  </si>
  <si>
    <t>115194</t>
  </si>
  <si>
    <t xml:space="preserve">HURIX'S CREAM FOR MOUTH ULCER PLUS WITH ALOE VERA </t>
  </si>
  <si>
    <t>115195</t>
  </si>
  <si>
    <t>HURIX'S TOOTHACHE &amp; HEADACHE CAPSULE 6s</t>
  </si>
  <si>
    <t>115197</t>
  </si>
  <si>
    <t>HURIX'S CONSTIPATION TABLET 12s</t>
  </si>
  <si>
    <t>116091</t>
  </si>
  <si>
    <t>HURIX'S OLIGO HONEY CLASSIC 10G</t>
  </si>
  <si>
    <t>116092</t>
  </si>
  <si>
    <t>HURIX'S ROYAL FLORA HONEY 12G</t>
  </si>
  <si>
    <t>116628</t>
  </si>
  <si>
    <t>HURIX'S HAEMO CREAM ALOE VERA EXTRACT PLUS 13G</t>
  </si>
  <si>
    <t>116632</t>
  </si>
  <si>
    <t>HURIX'S TONGKAT ALI EXTRACT COMPLEX CAPSULE 6S</t>
  </si>
  <si>
    <t>116633</t>
  </si>
  <si>
    <t>HURIX'S ROSEMARY PLUS ROLL ON OIL 3ML</t>
  </si>
  <si>
    <t>116636</t>
  </si>
  <si>
    <t>HURIX'S PROPOLIS MOUTH SPRAY 15ML</t>
  </si>
  <si>
    <t>116637</t>
  </si>
  <si>
    <t>HURIX'S SALAP SERAI WANGI PLUS OINTMENT 10G</t>
  </si>
  <si>
    <t>116639</t>
  </si>
  <si>
    <t>HURIX'S GINSENG PLUS CAPSULE 6S</t>
  </si>
  <si>
    <t>102474</t>
  </si>
  <si>
    <t>PREMIUM GINGER TEA DATE GOJI ROSE 14X20G</t>
  </si>
  <si>
    <t>103715</t>
  </si>
  <si>
    <t>PURE ACACIA HONEY INF ORG LEMON 200G</t>
  </si>
  <si>
    <t>104583</t>
  </si>
  <si>
    <t>PREMIUM GINGER TEA LEMONGRASS 14X20G</t>
  </si>
  <si>
    <t>105435</t>
  </si>
  <si>
    <t>PREMIUM GINGER TEA ASSORTED 15X20G</t>
  </si>
  <si>
    <t>105468</t>
  </si>
  <si>
    <t>PREMIUM BROWN SUGAR GINGER TEA 14X20G</t>
  </si>
  <si>
    <t>102139</t>
  </si>
  <si>
    <t>WETTY WET WIPES FRAGRANCE FREE 10S</t>
  </si>
  <si>
    <t>103465</t>
  </si>
  <si>
    <t>WETTY WET WIPES LAVENDER 30S</t>
  </si>
  <si>
    <t>103546</t>
  </si>
  <si>
    <t>POPO MURUKU IKAN PEDAS 60G</t>
  </si>
  <si>
    <t>103920</t>
  </si>
  <si>
    <t>POPO MURUKU IKAN 24'S X 12G</t>
  </si>
  <si>
    <t>105024</t>
  </si>
  <si>
    <t>POPO MURUKU IKAN PEDAS 24'S X 12G</t>
  </si>
  <si>
    <t>105439</t>
  </si>
  <si>
    <t>WETTY MINI WIPES FRAGRANCE FREE 8S</t>
  </si>
  <si>
    <t>105759</t>
  </si>
  <si>
    <t>POPO MURUKU IKAN 60G</t>
  </si>
  <si>
    <t>102156</t>
  </si>
  <si>
    <t>F&amp;N FRUIT TREE BLACKCURRANT ALOE VERA 300ML</t>
  </si>
  <si>
    <t>102723</t>
  </si>
  <si>
    <t>F&amp;N FRUIT TREE MANGO NATA DE COCO 300ML</t>
  </si>
  <si>
    <t>102850</t>
  </si>
  <si>
    <t>F&amp;N SEASONS SOYA MILK 300ML (C)</t>
  </si>
  <si>
    <t>102881</t>
  </si>
  <si>
    <t>F&amp;N SEASONS CHRYSANTHEMUM TEA 300ML (C)</t>
  </si>
  <si>
    <t>102963</t>
  </si>
  <si>
    <t>100 PLUS LEMON LIME 325ML (C)</t>
  </si>
  <si>
    <t>103113</t>
  </si>
  <si>
    <t>F&amp;N GRAPE 500ML</t>
  </si>
  <si>
    <t>103194</t>
  </si>
  <si>
    <t>F&amp;N SEASONS WINTER MELON 300ML (C)</t>
  </si>
  <si>
    <t>103290</t>
  </si>
  <si>
    <t>100 PLUS ISOTONIC 500ML</t>
  </si>
  <si>
    <t>103485</t>
  </si>
  <si>
    <t>F&amp;N ORANGE 325ML (C)</t>
  </si>
  <si>
    <t>103536</t>
  </si>
  <si>
    <t>F&amp;N GRAPE 325ML (C)</t>
  </si>
  <si>
    <t>103734</t>
  </si>
  <si>
    <t>F&amp;N ORANGE 500ML</t>
  </si>
  <si>
    <t>103831</t>
  </si>
  <si>
    <t>F&amp;N ICE CREAM SODA 325ML (C)</t>
  </si>
  <si>
    <t>104420</t>
  </si>
  <si>
    <t>F&amp;N FRUIT TREE LYCHEE NATA DE COCO 300ML</t>
  </si>
  <si>
    <t>104804</t>
  </si>
  <si>
    <t>100 PLUS ZERO SUGAR 500ML</t>
  </si>
  <si>
    <t>104841</t>
  </si>
  <si>
    <t>100 PLUS LEMON LIME 500ML</t>
  </si>
  <si>
    <t>105070</t>
  </si>
  <si>
    <t>F&amp;N FRUIT TREE APPLE ALOE VERA 300ML</t>
  </si>
  <si>
    <t>105123</t>
  </si>
  <si>
    <t>F&amp;N SEASONS GRASS JELLY 300ML (C)</t>
  </si>
  <si>
    <t>105146</t>
  </si>
  <si>
    <t>F&amp;N SEASONS ICE LEMON TEA 300ML</t>
  </si>
  <si>
    <t>105198</t>
  </si>
  <si>
    <t>100 PLUS ACTIVE 500ML</t>
  </si>
  <si>
    <t>105220</t>
  </si>
  <si>
    <t>F&amp;N SEASONS WINTER MELON 6X250ML</t>
  </si>
  <si>
    <t>105355</t>
  </si>
  <si>
    <t>F&amp;N ZAPPEL 500ML</t>
  </si>
  <si>
    <t>105516</t>
  </si>
  <si>
    <t>F&amp;N STRAWBERRY 325ML (C)</t>
  </si>
  <si>
    <t>105668</t>
  </si>
  <si>
    <t>100 PLUS ORIGINAL 325ML (C)</t>
  </si>
  <si>
    <t>105808</t>
  </si>
  <si>
    <t>100 PLUS ORIGINAL LESS SUGAR 500ML</t>
  </si>
  <si>
    <t>105835</t>
  </si>
  <si>
    <t>F&amp;N ZAPPEL 325ML (C)</t>
  </si>
  <si>
    <t>106300</t>
  </si>
  <si>
    <t>F&amp;N MAGNOLIA UHT FULL CREAM 6X200ML</t>
  </si>
  <si>
    <t>106301</t>
  </si>
  <si>
    <t>F&amp;N MAGNOLIA UHT CHOCOLATE 6X200ML</t>
  </si>
  <si>
    <t>106307</t>
  </si>
  <si>
    <t>F&amp;N SEASONS MANGO 6X250ML</t>
  </si>
  <si>
    <t>106309</t>
  </si>
  <si>
    <t>F&amp;N SEASONS APPLE 6X250ML</t>
  </si>
  <si>
    <t>106311</t>
  </si>
  <si>
    <t>F&amp;N SEASONS CHRYSANTHEMUM TEA 6X250ML</t>
  </si>
  <si>
    <t>109932</t>
  </si>
  <si>
    <t>F&amp;N FRUITADE 500ML</t>
  </si>
  <si>
    <t>110373</t>
  </si>
  <si>
    <t>F&amp;N CLUB SODA WATER 325ML (C)</t>
  </si>
  <si>
    <t>110425</t>
  </si>
  <si>
    <t>F&amp;N FRUITADE 325ML (C)</t>
  </si>
  <si>
    <t>111029</t>
  </si>
  <si>
    <t>F&amp;N SARSI 500ML</t>
  </si>
  <si>
    <t>111098</t>
  </si>
  <si>
    <t>F&amp;N SARSI 325ML (C)</t>
  </si>
  <si>
    <t>111143</t>
  </si>
  <si>
    <t>F&amp;N GINGER ADE 325ML (C)</t>
  </si>
  <si>
    <t>115405</t>
  </si>
  <si>
    <t>BORNEO SPRINGS MINERAL WATER 330ML</t>
  </si>
  <si>
    <t>102187</t>
  </si>
  <si>
    <t>KLUANG RAIL COFFEE POWDER SACHET 15GX20S'</t>
  </si>
  <si>
    <t>102962</t>
  </si>
  <si>
    <t>KLUANG RAIL COFFEE 2IN1 25GX8S'</t>
  </si>
  <si>
    <t>105541</t>
  </si>
  <si>
    <t>KLUANG RAIL COFFEE 3IN1 36GX8S'</t>
  </si>
  <si>
    <t>KLUANG RAIL COFFEE POWDER 500G</t>
  </si>
  <si>
    <t>101916</t>
  </si>
  <si>
    <t>LKT BLACK PEPPER CRACKED (BOT) 60G</t>
  </si>
  <si>
    <t>103623</t>
  </si>
  <si>
    <t>LKT BLACK PEPPER WHOLE (GRIND) 55G</t>
  </si>
  <si>
    <t>104009</t>
  </si>
  <si>
    <t>LKT WHITE PEPPER POWDER (BOT) 60G</t>
  </si>
  <si>
    <t>104187</t>
  </si>
  <si>
    <t>LKT BLACK PEPPER WHOLE (BOT) 60G</t>
  </si>
  <si>
    <t>104780</t>
  </si>
  <si>
    <t>LKT WHITE PEPPER WHOLE (BOT) 60G</t>
  </si>
  <si>
    <t>105044</t>
  </si>
  <si>
    <t>LKT BLACK PEPPER POWDER (BOT) 60G</t>
  </si>
  <si>
    <t>106117</t>
  </si>
  <si>
    <t>LKT WHITE PEPPER WHOLE (GRIND) 60G</t>
  </si>
  <si>
    <t>112354</t>
  </si>
  <si>
    <t>LKT SARAWAK PEPPER 5-PACK SET</t>
  </si>
  <si>
    <t>106335</t>
  </si>
  <si>
    <t>KOW KOW ASST SPICY MIXED NUT 15GX20'</t>
  </si>
  <si>
    <t>106336</t>
  </si>
  <si>
    <t>KOW KOW SHANDONG PEANUT 15GX20'</t>
  </si>
  <si>
    <t>106337</t>
  </si>
  <si>
    <t>KOW KOW COATED PEANUT- ORI 15GX20'</t>
  </si>
  <si>
    <t>106338</t>
  </si>
  <si>
    <t>KOW KOW COATED PEANUT - SPICY 15GX20'</t>
  </si>
  <si>
    <t>106339</t>
  </si>
  <si>
    <t>KOW KOW BROAD BEAN O&amp;G 15GX20'</t>
  </si>
  <si>
    <t>106340</t>
  </si>
  <si>
    <t>KOW KOW ASSORTED 15GX20'</t>
  </si>
  <si>
    <t>116613</t>
  </si>
  <si>
    <t>KOW KOW CASHEW NUTS-SALTED 15GX9'S</t>
  </si>
  <si>
    <t>116615</t>
  </si>
  <si>
    <t>KOW KOW ALMOND NUTS-SALTED 75G</t>
  </si>
  <si>
    <t>116617</t>
  </si>
  <si>
    <t>KOW KOW ALMOND NUTS-SALTED 15GX9'S</t>
  </si>
  <si>
    <t>102368</t>
  </si>
  <si>
    <t>TAKABB COUGH PILL 80S</t>
  </si>
  <si>
    <t>103827</t>
  </si>
  <si>
    <t>SEA DRAGON COOLING WATER 200ML</t>
  </si>
  <si>
    <t>103897</t>
  </si>
  <si>
    <t>EAGLE MEDICATED OIL 3ML</t>
  </si>
  <si>
    <t>103911</t>
  </si>
  <si>
    <t>MOPIKO OINTMENT 20G</t>
  </si>
  <si>
    <t>103987</t>
  </si>
  <si>
    <t>EAGLE MUSCULAR BALM 20G</t>
  </si>
  <si>
    <t>104361</t>
  </si>
  <si>
    <t>AFRICAN SEA COCONUT COUGH SYRUP 177ML</t>
  </si>
  <si>
    <t>104657</t>
  </si>
  <si>
    <t>MINYAK CAP KAPAK 5ML</t>
  </si>
  <si>
    <t>104984</t>
  </si>
  <si>
    <t>EAGLE BALM GOSOK 20G</t>
  </si>
  <si>
    <t>105300</t>
  </si>
  <si>
    <t>CHI KIT TECK AUN PILL 2.25GX12</t>
  </si>
  <si>
    <t>105618</t>
  </si>
  <si>
    <t>GOLD FISH MEDICATED OIL 52ML</t>
  </si>
  <si>
    <t>105732</t>
  </si>
  <si>
    <t>HOE HIN WHITE FLOWER OIL 10ML</t>
  </si>
  <si>
    <t>112132</t>
  </si>
  <si>
    <t>CAP KAPAK HEAT OIL 32ML</t>
  </si>
  <si>
    <t>114098</t>
  </si>
  <si>
    <t>PAGODA BRAND CAMPHOR SOAP 62G</t>
  </si>
  <si>
    <t>115050</t>
  </si>
  <si>
    <t>MINYAK CAP KAPAK 10ML</t>
  </si>
  <si>
    <t>115092</t>
  </si>
  <si>
    <t>MINYAK CAP KAPAK 3ML</t>
  </si>
  <si>
    <t>115211</t>
  </si>
  <si>
    <t>SNAKE BRAND COOLING POWDER CLASSIC 50G</t>
  </si>
  <si>
    <t>115575</t>
  </si>
  <si>
    <t>GAVISCON DOUBLE ACTION LIQUID SACHET 10ML</t>
  </si>
  <si>
    <t>115588</t>
  </si>
  <si>
    <t>MINYAK CAP KAPAK 56ML</t>
  </si>
  <si>
    <t>116022</t>
  </si>
  <si>
    <t>GOLDEN DROPS HERBAL CANDY 6SX2</t>
  </si>
  <si>
    <t>116320</t>
  </si>
  <si>
    <t>FIVE PAGODAS POWDER TUBE 12S</t>
  </si>
  <si>
    <t>116323</t>
  </si>
  <si>
    <t>SANJIN WATERMELON FROST POWDER 3G</t>
  </si>
  <si>
    <t>116324</t>
  </si>
  <si>
    <t>WINWA GANHO HERBAL LOZENGE 24S</t>
  </si>
  <si>
    <t>116327</t>
  </si>
  <si>
    <t>AFRICAN SEA COCONUT DROPS 6S ORIGINAL</t>
  </si>
  <si>
    <t>116330</t>
  </si>
  <si>
    <t>EKOPLAST GINGER MEDICATED PLASTER 5S</t>
  </si>
  <si>
    <t>116365</t>
  </si>
  <si>
    <t>QING QING OLDENLANDIA WATER 270ML</t>
  </si>
  <si>
    <t>101965</t>
  </si>
  <si>
    <t>MENTOS PURE FRESH POCKET LIME MINT</t>
  </si>
  <si>
    <t>102055</t>
  </si>
  <si>
    <t>TAI SUN SAMBA MIX 40G</t>
  </si>
  <si>
    <t>102201</t>
  </si>
  <si>
    <t>CHUPA CHUPS CREAMY</t>
  </si>
  <si>
    <t>102346</t>
  </si>
  <si>
    <t>MENTOS POUCH BAG MINT 36'S</t>
  </si>
  <si>
    <t>102702</t>
  </si>
  <si>
    <t>MENTOS COOLCHEW BLACKCURRANT MINT 30G</t>
  </si>
  <si>
    <t>102775</t>
  </si>
  <si>
    <t>MENTOS PURE FRESH POCKET BERRY LIME MINT</t>
  </si>
  <si>
    <t>102796</t>
  </si>
  <si>
    <t>MENTOS POUCH BAG SOUR MIX 36'S</t>
  </si>
  <si>
    <t>102813</t>
  </si>
  <si>
    <t>MENTOS COOL CHEWS BERRY MINT 30G</t>
  </si>
  <si>
    <t>102839</t>
  </si>
  <si>
    <t>MENTOS POUCH BAG GRAPE 36'S</t>
  </si>
  <si>
    <t>102841</t>
  </si>
  <si>
    <t>TAI SUN SATAY BROAD BEANS 40G</t>
  </si>
  <si>
    <t>103056</t>
  </si>
  <si>
    <t>MENTOS PURE F.FRESH BTL BERRY LIME MINT</t>
  </si>
  <si>
    <t>103124</t>
  </si>
  <si>
    <t>MENTOS COOL CHEWS FRESH MINT 30G</t>
  </si>
  <si>
    <t>103214</t>
  </si>
  <si>
    <t>MENTOS RAINBOW</t>
  </si>
  <si>
    <t>103262</t>
  </si>
  <si>
    <t>TAI SUN ORIENTAL MIX 40G</t>
  </si>
  <si>
    <t>103296</t>
  </si>
  <si>
    <t>MENTOS PURE F.FRESH BOTTLE FRESH MINT</t>
  </si>
  <si>
    <t>103607</t>
  </si>
  <si>
    <t>MENTOS POUCH BAG FRUIT 36'S</t>
  </si>
  <si>
    <t>103727</t>
  </si>
  <si>
    <t>TAI SUN CHILLI PEANUT CRACKERS 40G</t>
  </si>
  <si>
    <t>103865</t>
  </si>
  <si>
    <t>MENTOS SOUR MIX 37.8G</t>
  </si>
  <si>
    <t>103929</t>
  </si>
  <si>
    <t>MENTOS PURE FRESH POCKET FRESH MINT</t>
  </si>
  <si>
    <t>103948</t>
  </si>
  <si>
    <t>MENTOS PEACH ORANGE 37.8G</t>
  </si>
  <si>
    <t>104031</t>
  </si>
  <si>
    <t>CHUPA CHUPS BEST OF 10'S</t>
  </si>
  <si>
    <t>104971</t>
  </si>
  <si>
    <t>MENTOS PURE F.FRESH BOTTLE LIME MINT</t>
  </si>
  <si>
    <t>105047</t>
  </si>
  <si>
    <t>MENTOS MENTHOL MINT 37G</t>
  </si>
  <si>
    <t>105082</t>
  </si>
  <si>
    <t>MENTOS GRAPE 37.8G</t>
  </si>
  <si>
    <t>105333</t>
  </si>
  <si>
    <t>TAI SUN COCKTAIL NUTS 140G</t>
  </si>
  <si>
    <t>105413</t>
  </si>
  <si>
    <t>MENTOS MENTHOL MINT 36'S</t>
  </si>
  <si>
    <t>105432</t>
  </si>
  <si>
    <t>MENTOS PURE F.FRESH BOTTLE WATERMELON 57.75G</t>
  </si>
  <si>
    <t>105624</t>
  </si>
  <si>
    <t>TAI SUN PEANUTS CRACKERS 40G</t>
  </si>
  <si>
    <t>105779</t>
  </si>
  <si>
    <t>TAI SUN ROASTED PEANUTS 40G</t>
  </si>
  <si>
    <t>105975</t>
  </si>
  <si>
    <t>CHUPA CHUPS DIP &amp; LICK 9G</t>
  </si>
  <si>
    <t>109381</t>
  </si>
  <si>
    <t>MENTOS INCREDIBLE CHEW GRAPE 45G</t>
  </si>
  <si>
    <t>109526</t>
  </si>
  <si>
    <t>MENTOS BOTTLE GRAPE 120G</t>
  </si>
  <si>
    <t>109545</t>
  </si>
  <si>
    <t>TAI SUN CALIFORNIA PISTACHIOS 40G</t>
  </si>
  <si>
    <t>109597</t>
  </si>
  <si>
    <t>MENTOS BOTTLE YOGURT</t>
  </si>
  <si>
    <t>109823</t>
  </si>
  <si>
    <t>YAN YAN VANILLA 44G</t>
  </si>
  <si>
    <t>109872</t>
  </si>
  <si>
    <t>MENTOS BOTTLE SOUR MIX 120G</t>
  </si>
  <si>
    <t>109943</t>
  </si>
  <si>
    <t>YAN YAN STRAWBERRY 44G</t>
  </si>
  <si>
    <t>109971</t>
  </si>
  <si>
    <t>MENTOS PURE FRESH TIN STRAWBERRY MINT 57.75G</t>
  </si>
  <si>
    <t>110223</t>
  </si>
  <si>
    <t>MENTOS BOTTLE MINT</t>
  </si>
  <si>
    <t>110298</t>
  </si>
  <si>
    <t>MENTOS INCREDIBLE CHEW GREEN APPLE 45G</t>
  </si>
  <si>
    <t>110354</t>
  </si>
  <si>
    <t>CHUPA CHUPS MINI BEST OF 25'S</t>
  </si>
  <si>
    <t>110782</t>
  </si>
  <si>
    <t>CHUPA CHUPS FRUIT</t>
  </si>
  <si>
    <t>111040</t>
  </si>
  <si>
    <t>YAN YAN CHOCOLATE 44G</t>
  </si>
  <si>
    <t>111178</t>
  </si>
  <si>
    <t>TAI SUN CASHEW NUT 40G</t>
  </si>
  <si>
    <t>111304</t>
  </si>
  <si>
    <t>MENTOS INCREDIBLE CHEW STRAWBERRY 45G</t>
  </si>
  <si>
    <t>113597</t>
  </si>
  <si>
    <t>CHUPA CHUPS CLASSIC-BEST OF 11GX100'S</t>
  </si>
  <si>
    <t>115604</t>
  </si>
  <si>
    <t>CHUPA CHUPS JELLIES SOUR TUBES 80G</t>
  </si>
  <si>
    <t>115605</t>
  </si>
  <si>
    <t>MENTOS MINI RAINBOW 10G</t>
  </si>
  <si>
    <t>115607</t>
  </si>
  <si>
    <t>CHUPA CHUPS MELODY POP 15G</t>
  </si>
  <si>
    <t>115608</t>
  </si>
  <si>
    <t>CHUPA CHUPS JELLIES SOUR BITES 80G</t>
  </si>
  <si>
    <t>116342</t>
  </si>
  <si>
    <t>TAI SUN SATAY BROAD BEANS 135G</t>
  </si>
  <si>
    <t>116345</t>
  </si>
  <si>
    <t>MENTOS MINT GRAPE 17.5G</t>
  </si>
  <si>
    <t>116347</t>
  </si>
  <si>
    <t>TAI SUN SAMBA MIX 135G</t>
  </si>
  <si>
    <t>116349</t>
  </si>
  <si>
    <t>MENTOS MINT PEACH 17.5G</t>
  </si>
  <si>
    <t>101944</t>
  </si>
  <si>
    <t>FARM FRESH UHT YARRA FULL CRM MLK 200ML</t>
  </si>
  <si>
    <t>101990</t>
  </si>
  <si>
    <t>FARM FRESH UHT BANANA MILK 200ML</t>
  </si>
  <si>
    <t>102265</t>
  </si>
  <si>
    <t>FARM FRESH CHOCOLATE MILK 568ML</t>
  </si>
  <si>
    <t>102307</t>
  </si>
  <si>
    <t>FARM FRESH YOGHURT NATURAL 120G</t>
  </si>
  <si>
    <t>102446</t>
  </si>
  <si>
    <t>FARM FRESH UHT MANGO TANGO YOGHURT 200ML</t>
  </si>
  <si>
    <t>102615</t>
  </si>
  <si>
    <t>FARM FRESH UHT YARRA STRW MILK 200ML</t>
  </si>
  <si>
    <t>102776</t>
  </si>
  <si>
    <t>FARM FRESH UHT CHOCOLATE MILK 200ML</t>
  </si>
  <si>
    <t>102801</t>
  </si>
  <si>
    <t>FARM FRESH MANGO TANGO YOG DRINK 700G</t>
  </si>
  <si>
    <t>103842</t>
  </si>
  <si>
    <t>FARM FRESH COWS MILK 568ML</t>
  </si>
  <si>
    <t>104529</t>
  </si>
  <si>
    <t>FARM FRESH FARM YOGHURT STRAWBERRY 120G</t>
  </si>
  <si>
    <t>104555</t>
  </si>
  <si>
    <t>FARM FRESH MIXED BERRIES YOG DRINK 700G</t>
  </si>
  <si>
    <t>104749</t>
  </si>
  <si>
    <t>FARM FRESH STRAWBERRY YOG DRINK 700G</t>
  </si>
  <si>
    <t>104857</t>
  </si>
  <si>
    <t>FARM FRESH CAFE LATTE 200G</t>
  </si>
  <si>
    <t>105265</t>
  </si>
  <si>
    <t>FARM FRESH FARM YOGHURT MIXBERRIES 120G</t>
  </si>
  <si>
    <t>105629</t>
  </si>
  <si>
    <t>FARM FRESH KURMA 200G</t>
  </si>
  <si>
    <t>105723</t>
  </si>
  <si>
    <t>FARM FRESH FARM YOGHURT MANGO 120G</t>
  </si>
  <si>
    <t>106919</t>
  </si>
  <si>
    <t>FARM FRESH SKINNY 568ML</t>
  </si>
  <si>
    <t>106988</t>
  </si>
  <si>
    <t>FARM FRESH MIXED BERRIES YOG DRINK 200G</t>
  </si>
  <si>
    <t>107003</t>
  </si>
  <si>
    <t>FARM FRESH FARM YOGHURT PEACH 120G</t>
  </si>
  <si>
    <t>107140</t>
  </si>
  <si>
    <t>FARM FRESH STRAWBERRY YOG DRINK 200G</t>
  </si>
  <si>
    <t>107142</t>
  </si>
  <si>
    <t>FARM FRESH GRK YOG MULBRRS &amp; STRW 120G</t>
  </si>
  <si>
    <t>107287</t>
  </si>
  <si>
    <t>FARM FRESH GREEK YOGHURT ORIGINAL 120G</t>
  </si>
  <si>
    <t>107400</t>
  </si>
  <si>
    <t>FARM FRESH MANGO TANGO YOG DRINK 200G</t>
  </si>
  <si>
    <t>107578</t>
  </si>
  <si>
    <t>FARM FRESH CHOCOLATE MILK 200G</t>
  </si>
  <si>
    <t>107664</t>
  </si>
  <si>
    <t>FARM FRESH FRUIT PUNCH YOG DRINK 200G</t>
  </si>
  <si>
    <t>107765</t>
  </si>
  <si>
    <t>FARM FRESH LYCHEE YOGHURT DRINK 200G</t>
  </si>
  <si>
    <t>107839</t>
  </si>
  <si>
    <t>FARM FRESH NATURAL FRESH YOG DRINK 200G</t>
  </si>
  <si>
    <t>107891</t>
  </si>
  <si>
    <t>FARM FRESH NUBIAN GOAT'S MILK 200G</t>
  </si>
  <si>
    <t>107972</t>
  </si>
  <si>
    <t>FARM FRESH COWS MILK 200G</t>
  </si>
  <si>
    <t>108674</t>
  </si>
  <si>
    <t>FARM FRESH UHT FRESH MILK 200ML</t>
  </si>
  <si>
    <t>108741</t>
  </si>
  <si>
    <t>FARM FRESH UHT YARRA CHOC MILK 200ML</t>
  </si>
  <si>
    <t>108917</t>
  </si>
  <si>
    <t>FARM FRESH UHT M. BERRIES YOG DRK 200ML</t>
  </si>
  <si>
    <t>102668</t>
  </si>
  <si>
    <t>QTEE FREEZE DRIED YOGURT CUBE</t>
  </si>
  <si>
    <t>103282</t>
  </si>
  <si>
    <t>QTEE FREEZE DRIED PEACH</t>
  </si>
  <si>
    <t>105484</t>
  </si>
  <si>
    <t>QTEE FREEZE DRID MANGO</t>
  </si>
  <si>
    <t>106031</t>
  </si>
  <si>
    <t>QTEE FREEZE DRIED STRAWBERRY</t>
  </si>
  <si>
    <t>106139</t>
  </si>
  <si>
    <t>QTEE VACUUM FRIED OKRA</t>
  </si>
  <si>
    <t>101972</t>
  </si>
  <si>
    <t>PEPSI COLA 320ML (C)</t>
  </si>
  <si>
    <t>102163</t>
  </si>
  <si>
    <t>7UP 500ML</t>
  </si>
  <si>
    <t>102225</t>
  </si>
  <si>
    <t>MOUNTAIN DEW 400ML</t>
  </si>
  <si>
    <t>102427</t>
  </si>
  <si>
    <t>LIPTON TEH TARIK 240ML (C)</t>
  </si>
  <si>
    <t>102885</t>
  </si>
  <si>
    <t>PEPSI COLA 500ML</t>
  </si>
  <si>
    <t>103155</t>
  </si>
  <si>
    <t>LIPTON ICE TEA LEMON 450ML (B)</t>
  </si>
  <si>
    <t>103170</t>
  </si>
  <si>
    <t>7UP 320ML (C)</t>
  </si>
  <si>
    <t>103413</t>
  </si>
  <si>
    <t>LIPTON ICE LEMON TEA 300ML (C)</t>
  </si>
  <si>
    <t>104413</t>
  </si>
  <si>
    <t>GOODDAY UHT FULL CREAM 200MLX6</t>
  </si>
  <si>
    <t>104541</t>
  </si>
  <si>
    <t>7UP REVIVE 500ML</t>
  </si>
  <si>
    <t>104928</t>
  </si>
  <si>
    <t>WONDA COFFEE LATTE 240ML (C)</t>
  </si>
  <si>
    <t>105177</t>
  </si>
  <si>
    <t>PEPSI BLACK 400ML</t>
  </si>
  <si>
    <t>105642</t>
  </si>
  <si>
    <t>PEPSI BLACK 320ML (C)</t>
  </si>
  <si>
    <t>105693</t>
  </si>
  <si>
    <t>WONDA EXTRA PRESSO ORIGINAL 240ML (C)</t>
  </si>
  <si>
    <t>105764</t>
  </si>
  <si>
    <t>WONDA KOPI TARIK 240ML (C)</t>
  </si>
  <si>
    <t>105837</t>
  </si>
  <si>
    <t>7UP SUGAR FREE 320ML (C)</t>
  </si>
  <si>
    <t>106191</t>
  </si>
  <si>
    <t>MOUNTAIN DEW 320ML (C)</t>
  </si>
  <si>
    <t>106312</t>
  </si>
  <si>
    <t>GOODDAY UHT CHOCOLATE 200MLX6</t>
  </si>
  <si>
    <t>108099</t>
  </si>
  <si>
    <t>MOUNTAIN DEW BLUE SHOCK 400ML</t>
  </si>
  <si>
    <t>108416</t>
  </si>
  <si>
    <t>MOUNTAIN DEW PITCH BLACK 400ML</t>
  </si>
  <si>
    <t>108418</t>
  </si>
  <si>
    <t>STING STRAWBERRY 400ML</t>
  </si>
  <si>
    <t>108472</t>
  </si>
  <si>
    <t>TWISTER APPLE 355ML</t>
  </si>
  <si>
    <t>108735</t>
  </si>
  <si>
    <t>TWISTER ORANGE 355ML</t>
  </si>
  <si>
    <t>108927</t>
  </si>
  <si>
    <t>MIRINDA ORANGE 320ML (C)</t>
  </si>
  <si>
    <t>115564</t>
  </si>
  <si>
    <t>TWISTER BLACKCURRANT 355ML</t>
  </si>
  <si>
    <t>102074</t>
  </si>
  <si>
    <t>TAWAKKAL DAGING KISAR ASLI 50G</t>
  </si>
  <si>
    <t>102266</t>
  </si>
  <si>
    <t>TAWAKKAL AYAM KARI PEDAS 50G</t>
  </si>
  <si>
    <t>102435</t>
  </si>
  <si>
    <t>TAWAKKAL DAGING KEPINGAN LADA HITAM 50G</t>
  </si>
  <si>
    <t>103385</t>
  </si>
  <si>
    <t>TAWAKKAL AYAM KARI PEDAS 150G</t>
  </si>
  <si>
    <t>103447</t>
  </si>
  <si>
    <t>TAWAKKAL DAGING KEPINGAN LADA HITAM 150G</t>
  </si>
  <si>
    <t>105846</t>
  </si>
  <si>
    <t>TAWAKKAL DAGING KISAR ASLI 150G</t>
  </si>
  <si>
    <t>116890</t>
  </si>
  <si>
    <t>TAWAKKAL AYAM TELUR MASIN 150G</t>
  </si>
  <si>
    <t>116896</t>
  </si>
  <si>
    <t>TAWAKKAL AYAM TELUR MASIN 50G</t>
  </si>
  <si>
    <t>116898</t>
  </si>
  <si>
    <t>TAWAKKAL DAGING KOREAN GOCHUJANG 50G</t>
  </si>
  <si>
    <t>116903</t>
  </si>
  <si>
    <t>TAWAKKAL DAGING KOREAN GOCHUJANG 150G</t>
  </si>
  <si>
    <t>102216</t>
  </si>
  <si>
    <t>KLUANG CAP TV KOPI O 10G X 20'S</t>
  </si>
  <si>
    <t>106190</t>
  </si>
  <si>
    <t>KLUANG MOUNTAIN WHITE COFFEE 2IN1 25G X 15'S</t>
  </si>
  <si>
    <t>115716</t>
  </si>
  <si>
    <t>KLUANG COFFEE KOPI CHAM 25Gx12'S</t>
  </si>
  <si>
    <t>116732</t>
  </si>
  <si>
    <t>KLUANG CAP TV COFFEE MIX 3IN1 20Gx10S'</t>
  </si>
  <si>
    <t>116733</t>
  </si>
  <si>
    <t>KLUANG CAP TV KOPI O KOSONG 10x10S'</t>
  </si>
  <si>
    <t>116734</t>
  </si>
  <si>
    <t>KLUANG CAP TV KOPI O 2IN1 23Gx10S'</t>
  </si>
  <si>
    <t>116735</t>
  </si>
  <si>
    <t>KLUANG CAP TV KOPI-C 25Gx6S'</t>
  </si>
  <si>
    <t>103998</t>
  </si>
  <si>
    <t>YIT FOH TENOM TEH TARIK KAW 40GX12S</t>
  </si>
  <si>
    <t>YIT FOH TENOM COFFEE (KOPI KAHWIN) 26GX10S'</t>
  </si>
  <si>
    <t>116439</t>
  </si>
  <si>
    <t>YIT FOH TENOM COFFEE MATCHA LATTE 25Gx12'S</t>
  </si>
  <si>
    <t>103261</t>
  </si>
  <si>
    <t>888 UNCANG TEKO TEH O 2G</t>
  </si>
  <si>
    <t>103730</t>
  </si>
  <si>
    <t>888 PURE COCOA POWDER 135G</t>
  </si>
  <si>
    <t>104264</t>
  </si>
  <si>
    <t>TG TEA - MASALA TEA 150G</t>
  </si>
  <si>
    <t>104402</t>
  </si>
  <si>
    <t>TG B. S.O.BRAZIL SANTOS (WHOLEBEAN) 250G</t>
  </si>
  <si>
    <t>104560</t>
  </si>
  <si>
    <t>888 CEYLON TEA-BLUE 150G</t>
  </si>
  <si>
    <t>104734</t>
  </si>
  <si>
    <t>TG BEAN A.BLEND (WHOLEBEAN) 250G</t>
  </si>
  <si>
    <t>106004</t>
  </si>
  <si>
    <t>888 2 IN 1 TEH-O WANGI ROS STEVIA 2GX25</t>
  </si>
  <si>
    <t>103055</t>
  </si>
  <si>
    <t>F&amp;N MAG-A-CONE CHOCOLATE 110ML</t>
  </si>
  <si>
    <t>103522</t>
  </si>
  <si>
    <t>F&amp;N 100 PLUS HYDR BAR ORI 75ML</t>
  </si>
  <si>
    <t>104038</t>
  </si>
  <si>
    <t>F&amp;N SUNKIST TRO ORANGE TUBE 75ML</t>
  </si>
  <si>
    <t>104988</t>
  </si>
  <si>
    <t>F&amp;N KINGS GRAND CHOCOLATE STICK 70ML</t>
  </si>
  <si>
    <t>106078</t>
  </si>
  <si>
    <t>F&amp;N MAG-A-CONE VANILLA 110ML</t>
  </si>
  <si>
    <t>107283</t>
  </si>
  <si>
    <t>F&amp;N KINGS POTONG YAM 60ML</t>
  </si>
  <si>
    <t>107296</t>
  </si>
  <si>
    <t>F&amp;N KINGS TROPICAL POTONG RED BEAN 60ML</t>
  </si>
  <si>
    <t>107359</t>
  </si>
  <si>
    <t>F&amp;N KINGS POTONG DURIAN 60ML</t>
  </si>
  <si>
    <t>116011</t>
  </si>
  <si>
    <t>HERNAN MUSANG KING ICE CREAM CUP 100ML</t>
  </si>
  <si>
    <t>116012</t>
  </si>
  <si>
    <t>HERNAN MUSANG KING POPSICLE 80G</t>
  </si>
  <si>
    <t>116014</t>
  </si>
  <si>
    <t>HERNAN MOCHI MANGO PASSION FRUIT 4X30G</t>
  </si>
  <si>
    <t>116015</t>
  </si>
  <si>
    <t>HERNAN MOCHI DURIAN 4X30G</t>
  </si>
  <si>
    <t>116016</t>
  </si>
  <si>
    <t>HERNAN MOCHI STRAWBERRY 4X30G</t>
  </si>
  <si>
    <t>114007</t>
  </si>
  <si>
    <t xml:space="preserve">BEARDY EGG - ASSORTED 10G </t>
  </si>
  <si>
    <t>114154</t>
  </si>
  <si>
    <t>BEARDY SOUR RIBBON STRAWBERRY 40G</t>
  </si>
  <si>
    <t>114155</t>
  </si>
  <si>
    <t>BEARDY SOUR RIBBON QUATTRO 40G</t>
  </si>
  <si>
    <t>114156</t>
  </si>
  <si>
    <t>BEARDY SOUR RIBBON APPLE 40G</t>
  </si>
  <si>
    <t>115744</t>
  </si>
  <si>
    <t>TOY'S CASTLE CANDY WITH TOYS - ASSORTED 5G</t>
  </si>
  <si>
    <t>115745</t>
  </si>
  <si>
    <t>BEARDY MOO CHOC MILK TABLET 30G</t>
  </si>
  <si>
    <t>115746</t>
  </si>
  <si>
    <t>TOY'S CASTLE SPEED WHEELS BLISTER - ASSORTED 16G</t>
  </si>
  <si>
    <t>115747</t>
  </si>
  <si>
    <t>SUPER LOLLIPOP MIX FRUIT 120G</t>
  </si>
  <si>
    <t>115748</t>
  </si>
  <si>
    <t>TOY'S CASTLE CANE CANDY - ASSORTED 12G</t>
  </si>
  <si>
    <t>115749</t>
  </si>
  <si>
    <t>3D SOFT POP CANDY - ASSORTED 40G</t>
  </si>
  <si>
    <t>115750</t>
  </si>
  <si>
    <t>ULTRAMAN TIN CANDY MIX FRUIT 20G</t>
  </si>
  <si>
    <t>115754</t>
  </si>
  <si>
    <t>ICE CREAM POP CANDY - ASSORTED 22G</t>
  </si>
  <si>
    <t>115755</t>
  </si>
  <si>
    <t>MINIONS WOBBLERZ WITH JELLY BEAN (DP) 10G</t>
  </si>
  <si>
    <t>115756</t>
  </si>
  <si>
    <t>BEARDY MOO MILK TABLET 30G</t>
  </si>
  <si>
    <t>115761</t>
  </si>
  <si>
    <t>KIDSMANIA JACKPOT WITH CANDY 20G</t>
  </si>
  <si>
    <t>115763</t>
  </si>
  <si>
    <t>BEARDY DAILY CANDY 40G</t>
  </si>
  <si>
    <t>115764</t>
  </si>
  <si>
    <t>PIKIN PLUM TABLET 50G</t>
  </si>
  <si>
    <t>115767</t>
  </si>
  <si>
    <t>BEARDY 3D MARSHMALLOW - ASSORTED 30G</t>
  </si>
  <si>
    <t>115772</t>
  </si>
  <si>
    <t>LINE FRIENDS WOBBLERZ WITH JELLY BEAN (HP) 10G</t>
  </si>
  <si>
    <t>115773</t>
  </si>
  <si>
    <t>KIDSMANIA WACKY WITH CANDY - ASSORTED 12G</t>
  </si>
  <si>
    <t>115774</t>
  </si>
  <si>
    <t>KIDSMANIA GAS PUMP WITH CANDY 13G</t>
  </si>
  <si>
    <t>115775</t>
  </si>
  <si>
    <t>BEARDY RAINBOW RIBBON RASBERRY FLAVOR 40G</t>
  </si>
  <si>
    <t>115776</t>
  </si>
  <si>
    <t>MINIONS CANDY DISPENSER 30G</t>
  </si>
  <si>
    <t>115777</t>
  </si>
  <si>
    <t>PIKIN BLUEBERRY TABLET CANDY 50G</t>
  </si>
  <si>
    <t>115817</t>
  </si>
  <si>
    <t xml:space="preserve">MINIONS KONJAC JELLY WITH NATA DE COCO - ASSORTED </t>
  </si>
  <si>
    <t>116547</t>
  </si>
  <si>
    <t>LINE FRIENDS PEELING GUMMY-MANGO FLAVOUR-WITH BODY</t>
  </si>
  <si>
    <t>116548</t>
  </si>
  <si>
    <t>LINE FRIENDS CUBE GUMMY-PEACH FLAVOUR -WITH BODY S</t>
  </si>
  <si>
    <t>116549</t>
  </si>
  <si>
    <t>TOY STORY PUSH UP LOLLIPOP 8G</t>
  </si>
  <si>
    <t>116550</t>
  </si>
  <si>
    <t>TOYS CASTLE CANDY MACHINE 10G</t>
  </si>
  <si>
    <t>106330</t>
  </si>
  <si>
    <t>FF MUSNG KING DURIAN PASTRY 300G</t>
  </si>
  <si>
    <t>106331</t>
  </si>
  <si>
    <t>FF KUIH KACANG HIJAU MASIN 240G</t>
  </si>
  <si>
    <t>106332</t>
  </si>
  <si>
    <t>FF CRISPY KUIH KACANG MERAH 240G</t>
  </si>
  <si>
    <t>106334</t>
  </si>
  <si>
    <t>FF CRISPY CHICKEN FLOSS 240G</t>
  </si>
  <si>
    <t>116657</t>
  </si>
  <si>
    <t>FF PANDAN DURIAN PASTRY  4X75G</t>
  </si>
  <si>
    <t>116660</t>
  </si>
  <si>
    <t>FF SEAWEED PEANUT CANDY 220G</t>
  </si>
  <si>
    <t>116664</t>
  </si>
  <si>
    <t>FF GAI ZAI BUSCUIR 80G</t>
  </si>
  <si>
    <t>116666</t>
  </si>
  <si>
    <t>FF VOLCANO COOKIES 6X28G</t>
  </si>
  <si>
    <t>116667</t>
  </si>
  <si>
    <t>FF DURIAN CRACKER 6X20G</t>
  </si>
  <si>
    <t>116668</t>
  </si>
  <si>
    <t>FF SEA SALT PEANUT CANDY 220G</t>
  </si>
  <si>
    <t>116671</t>
  </si>
  <si>
    <t>FF NASI LEMAK PEANUT CANDY 220G</t>
  </si>
  <si>
    <t>104161</t>
  </si>
  <si>
    <t>YCH HERBA SUP DAGING KAO KAO SLICE 110G</t>
  </si>
  <si>
    <t>105658</t>
  </si>
  <si>
    <t>YCH HERBA SUP DAGING ORIENTAL 50G</t>
  </si>
  <si>
    <t>108069</t>
  </si>
  <si>
    <t>YCH HERBA SUP DAGING BKT SLICE 50G</t>
  </si>
  <si>
    <t>114974</t>
  </si>
  <si>
    <t>YCH HERBA SUP DAGING SAYURAN (VEG BKT) 50G</t>
  </si>
  <si>
    <t>106149</t>
  </si>
  <si>
    <t>MYKUALI W.FISH BROTH RICE VERMICELLI 90GX4</t>
  </si>
  <si>
    <t>109040</t>
  </si>
  <si>
    <t>MYKUALI PENANG WHITE CURRY VEGE 105GX4</t>
  </si>
  <si>
    <t>114805</t>
  </si>
  <si>
    <t>MYKUALI PENANG WHITE CURRY BOWL NOODLE 110G</t>
  </si>
  <si>
    <t>114807</t>
  </si>
  <si>
    <t>MYKUALI PENANG MI GORENG MAMAK BOWL NOODLE 100G</t>
  </si>
  <si>
    <t>102722</t>
  </si>
  <si>
    <t>NESTLE DRUMSTICK VANILLA CLASSIC CONE 110ML</t>
  </si>
  <si>
    <t>106878</t>
  </si>
  <si>
    <t>NESTLE DRUMSTICK CHOCOLATE CLASSIC CONE 110ML</t>
  </si>
  <si>
    <t>107100</t>
  </si>
  <si>
    <t>NESTLE KIT KAT ORIGINAL STICK 85ML</t>
  </si>
  <si>
    <t>107104</t>
  </si>
  <si>
    <t>NESTLE KIT KAT GOLD STICK 85ML</t>
  </si>
  <si>
    <t>107269</t>
  </si>
  <si>
    <t>NESTLE OREO STICK 60ML</t>
  </si>
  <si>
    <t>107301</t>
  </si>
  <si>
    <t>NESTLE DRUMSTICK KIT KAT CONE 110ML</t>
  </si>
  <si>
    <t>107521</t>
  </si>
  <si>
    <t>NESTLE SUNDAE CUP 145ML</t>
  </si>
  <si>
    <t>107846</t>
  </si>
  <si>
    <t>NESTLE CRUNCH FROZEN CONFECT VANILLA STICK 70ML</t>
  </si>
  <si>
    <t>107847</t>
  </si>
  <si>
    <t>NESTLE MILO FROZEN CONF STICK 60ML</t>
  </si>
  <si>
    <t>107961</t>
  </si>
  <si>
    <t>NESTLE OREO CONE 110ML</t>
  </si>
  <si>
    <t>108041</t>
  </si>
  <si>
    <t>NESTLE MILO FROZEN CONF CUP 105ML</t>
  </si>
  <si>
    <t>116912</t>
  </si>
  <si>
    <t>NESTLE MILO KAW STICK 80ML</t>
  </si>
  <si>
    <t>116921</t>
  </si>
  <si>
    <t>NESTLE KIT KAT DARK STICK 85ML</t>
  </si>
  <si>
    <t>116930</t>
  </si>
  <si>
    <t>NESTLE CADBURY STICK 80ML</t>
  </si>
  <si>
    <t>102241</t>
  </si>
  <si>
    <t>TEANS GOURMET PRAWN NOODLES PASTE 200G</t>
  </si>
  <si>
    <t>102282</t>
  </si>
  <si>
    <t>TEANS GOURMET TOM YAM PASTE 200G</t>
  </si>
  <si>
    <t>102888</t>
  </si>
  <si>
    <t>TEANS VEGETARIAN CURRY PASTE 200G</t>
  </si>
  <si>
    <t>102927</t>
  </si>
  <si>
    <t>TEANS HAINANESE CHICKEN RICE 200G</t>
  </si>
  <si>
    <t>103856</t>
  </si>
  <si>
    <t>TEANS GOURMET STIR FRY SAUCE 200G</t>
  </si>
  <si>
    <t>104048</t>
  </si>
  <si>
    <t>TEANS GOURMET CHICKEN CURRY 200G</t>
  </si>
  <si>
    <t>104114</t>
  </si>
  <si>
    <t>TEANS RENDANG DRY CURRY 200G</t>
  </si>
  <si>
    <t>105214</t>
  </si>
  <si>
    <t>TEANS CRISPY PRAWN CHILLY (BOT) 240G</t>
  </si>
  <si>
    <t>106103</t>
  </si>
  <si>
    <t>TEANS GOURMET CURRY LAKSA PASTE 200G</t>
  </si>
  <si>
    <t>116815</t>
  </si>
  <si>
    <t>NFRUITS PANDAN COCONUT STICK 65G</t>
  </si>
  <si>
    <t>116817</t>
  </si>
  <si>
    <t>NFRUITS MUSANG KING DURIAN STICK 75G</t>
  </si>
  <si>
    <t>116819</t>
  </si>
  <si>
    <t>NFRUITS CORN STICK 65G</t>
  </si>
  <si>
    <t>116822</t>
  </si>
  <si>
    <t>NFRUITS DRAGON FRUITS STICK 65G</t>
  </si>
  <si>
    <t>116823</t>
  </si>
  <si>
    <t>NFRUITS DURIAN MOCHI 30GX4PCS</t>
  </si>
  <si>
    <t>116944</t>
  </si>
  <si>
    <t>NFRUITS MUSANG KING DURIAN WHITE COFFEE LS 40Gx10'</t>
  </si>
  <si>
    <t>116952</t>
  </si>
  <si>
    <t>NFRUITS ORIGINAL WHITE COFFEE 40Gx10'S</t>
  </si>
  <si>
    <t>116960</t>
  </si>
  <si>
    <t>NFRUITS MUSANG KING DURIAN WHITE COFFEE 40Gx10'S</t>
  </si>
  <si>
    <t>116962</t>
  </si>
  <si>
    <t>NFRUITS ORIGINAL WHITE COFFEE LS 40Gx10'S</t>
  </si>
  <si>
    <t>101893</t>
  </si>
  <si>
    <t>MM MUM'S SOUP PAN MEE 95G</t>
  </si>
  <si>
    <t>103652</t>
  </si>
  <si>
    <t>MM CHILI PAN MEE (FRIED ANCHOVIES) 135G</t>
  </si>
  <si>
    <t>116908</t>
  </si>
  <si>
    <t>MM SAMBAL CILI KERING 130G</t>
  </si>
  <si>
    <t>116911</t>
  </si>
  <si>
    <t>MM MINYAK BAWANG PUTIH GORENG 200G</t>
  </si>
  <si>
    <t>116913</t>
  </si>
  <si>
    <t>MM BAWANG PUTIH GORENG 100G</t>
  </si>
  <si>
    <t>116918</t>
  </si>
  <si>
    <t>MM MINYAK BAWANG GORENG 200G</t>
  </si>
  <si>
    <t>116922</t>
  </si>
  <si>
    <t>MM SAMBAL BELACAN 240G</t>
  </si>
  <si>
    <t>116924</t>
  </si>
  <si>
    <t>MM SAMBAL UDANG KERING RANGUP 200G</t>
  </si>
  <si>
    <t>116925</t>
  </si>
  <si>
    <t>MM BAWANG GORENG RANGUP 75G</t>
  </si>
  <si>
    <t>116927</t>
  </si>
  <si>
    <t>MM FRIED ANCHOVIES 30G</t>
  </si>
  <si>
    <t>114474</t>
  </si>
  <si>
    <t>MAKATAS MOCHI MUSANG KING FROZEN 120G</t>
  </si>
  <si>
    <t>114477</t>
  </si>
  <si>
    <t>MAKATAS CHEESECAKE DURIAN MUSANG KING FROZEN 60G</t>
  </si>
  <si>
    <t>114478</t>
  </si>
  <si>
    <t>MAKATAS DRIED FREEZE DURIAN MUSANG KING 50G</t>
  </si>
  <si>
    <t>101918</t>
  </si>
  <si>
    <t>TOHS DAILY CHILI GARLIC ORIGINAL 200G</t>
  </si>
  <si>
    <t>103027</t>
  </si>
  <si>
    <t>TOHS DAILY CHILI GARLIC EXT SPICY 200G</t>
  </si>
  <si>
    <t>105452</t>
  </si>
  <si>
    <t>TOHS DAILY CHILI GARLIC TOMYUM 200G</t>
  </si>
  <si>
    <t>102507</t>
  </si>
  <si>
    <t>Q ONE STEW LEMON CAKE 90G</t>
  </si>
  <si>
    <t>102547</t>
  </si>
  <si>
    <t>Q ONE MARBLE BUTTER CAKE 200G</t>
  </si>
  <si>
    <t>102657</t>
  </si>
  <si>
    <t>Q ONE LAYER CAKE 350G</t>
  </si>
  <si>
    <t>102744</t>
  </si>
  <si>
    <t>Q ONE STEW CHEESE CAKE 90G</t>
  </si>
  <si>
    <t>103976</t>
  </si>
  <si>
    <t>Q ONE PANDAN COCONUT CAKE 60G</t>
  </si>
  <si>
    <t>103991</t>
  </si>
  <si>
    <t>Q ONE TIGER SPONGE CAKE 90G</t>
  </si>
  <si>
    <t>104485</t>
  </si>
  <si>
    <t>Q ONE BROWNIES CAKE 200G</t>
  </si>
  <si>
    <t>104693</t>
  </si>
  <si>
    <t>Q ONE PANDAN BUTTER CAKE 200G</t>
  </si>
  <si>
    <t>105346</t>
  </si>
  <si>
    <t>Q ONE SWISS ROLL 90G</t>
  </si>
  <si>
    <t>105360</t>
  </si>
  <si>
    <t>Q ONE MAGIC CAKE 60G</t>
  </si>
  <si>
    <t>105426</t>
  </si>
  <si>
    <t>Q ONE STEW CHOC CAKE 90G</t>
  </si>
  <si>
    <t>105805</t>
  </si>
  <si>
    <t>Q ONE KEK POTONG 300G</t>
  </si>
  <si>
    <t>105836</t>
  </si>
  <si>
    <t>Q ONE FRUITS CAKE 160G</t>
  </si>
  <si>
    <t>105854</t>
  </si>
  <si>
    <t>Q ONE BAHULU TUPPERWARE 325G</t>
  </si>
  <si>
    <t>106168</t>
  </si>
  <si>
    <t>Q ONE CHEESY CAKE 60G</t>
  </si>
  <si>
    <t>108075</t>
  </si>
  <si>
    <t>Q ONE KEK PISANG 200G</t>
  </si>
  <si>
    <t>108166</t>
  </si>
  <si>
    <t>Q ONE DODOL MANGKUK KELAPA 450G</t>
  </si>
  <si>
    <t>108175</t>
  </si>
  <si>
    <t>Q ONE BISKUT KUIH JEM 120G</t>
  </si>
  <si>
    <t>108942</t>
  </si>
  <si>
    <t>Q ONE CASTLE MUFFIN 200G</t>
  </si>
  <si>
    <t>109144</t>
  </si>
  <si>
    <t>Q ONE BAHULU EMAS 16PX110G</t>
  </si>
  <si>
    <t>111333</t>
  </si>
  <si>
    <t>SWISS CREAM ROLL CAKE CHOCO 330G</t>
  </si>
  <si>
    <t>111334</t>
  </si>
  <si>
    <t>SWISS CREAM ROLL CAKE MARBLE 330G</t>
  </si>
  <si>
    <t>116781</t>
  </si>
  <si>
    <t>SAPTULA KEK CAWAN COKLAT 65G</t>
  </si>
  <si>
    <t>116782</t>
  </si>
  <si>
    <t>Q ONE HONEY CAKE MINI MUFFIN 5S</t>
  </si>
  <si>
    <t>116783</t>
  </si>
  <si>
    <t>SAPTULA KEK CAWAN PISANG 65G</t>
  </si>
  <si>
    <t>116784</t>
  </si>
  <si>
    <t>SAPTULA KEK CAWAN BUTTER 65G</t>
  </si>
  <si>
    <t>116785</t>
  </si>
  <si>
    <t>YAMI CROISSANT CHOCO 85G</t>
  </si>
  <si>
    <t>116786</t>
  </si>
  <si>
    <t>YAMI CROISSANT SEA SALT CHEESE 85G</t>
  </si>
  <si>
    <t>100763</t>
  </si>
  <si>
    <t>VITACHOCS LEMON &amp; SEASALT MILK CHOC BAR 45G</t>
  </si>
  <si>
    <t>100801</t>
  </si>
  <si>
    <t>VITACHOCS PEPPERMINT DARK CHOC BAR 45G</t>
  </si>
  <si>
    <t>101064</t>
  </si>
  <si>
    <t>VITACHOCS GRAPEFRUIT DARK CHOC BAR 45G</t>
  </si>
  <si>
    <t>114834</t>
  </si>
  <si>
    <t>VITACHOCS MAGNESIUM BERGAMOT CHO BAR 45G</t>
  </si>
  <si>
    <t>115968</t>
  </si>
  <si>
    <t>VITACHOCS SIGNATURE MILK 23G</t>
  </si>
  <si>
    <t>115969</t>
  </si>
  <si>
    <t>VITACHOCS SIGNATURE DARK 23G</t>
  </si>
  <si>
    <t>115295</t>
  </si>
  <si>
    <t>LH8T MOCHI STRAWBERRY 30GX4PCS</t>
  </si>
  <si>
    <t>115303</t>
  </si>
  <si>
    <t>LH8T MOCHI YUZU 30GX4PCS</t>
  </si>
  <si>
    <t>115304</t>
  </si>
  <si>
    <t>LH8T MOCHI DURIAN 30GX4PCS</t>
  </si>
  <si>
    <t>104225</t>
  </si>
  <si>
    <t>LOKE KEE MUSANG KING DURIAN GUMMY 150G</t>
  </si>
  <si>
    <t>105178</t>
  </si>
  <si>
    <t>LOKE KEE COCONUT SALT PEANUT BARS 200G</t>
  </si>
  <si>
    <t>105683</t>
  </si>
  <si>
    <t>LOKE KEE BLACK SUGAR SALT PEANUT BARS 200G</t>
  </si>
  <si>
    <t>111823</t>
  </si>
  <si>
    <t>LOKE KEE JELLY CANDY 280G</t>
  </si>
  <si>
    <t>111834</t>
  </si>
  <si>
    <t>LOKE KEE ENERGY DURIAN CRACKER 30G X 3</t>
  </si>
  <si>
    <t>111854</t>
  </si>
  <si>
    <t>LOKE KEE MUSANG KING DRN BISCUIT 40GX6</t>
  </si>
  <si>
    <t>111858</t>
  </si>
  <si>
    <t>LOKE KEE COCONUT BISCUIT 40G X 6</t>
  </si>
  <si>
    <t>111861</t>
  </si>
  <si>
    <t>LOKE KEE MUSANG KING DURIAN GUMMY 8G X 7</t>
  </si>
  <si>
    <t>111867</t>
  </si>
  <si>
    <t>LOKE KEE MANGO GUMMY 10G X 15</t>
  </si>
  <si>
    <t>111872</t>
  </si>
  <si>
    <t>LOKE KEE MASTER FONG COOKIES ORI 150G</t>
  </si>
  <si>
    <t>111897</t>
  </si>
  <si>
    <t>LOKE KEE MUSANG KING DURIAN BISC 22GX6</t>
  </si>
  <si>
    <t>114265</t>
  </si>
  <si>
    <t>AUNTY LEE CASHEWNUTS BISCUIT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</si>
  <si>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</si>
  <si>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</si>
  <si>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</si>
  <si>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</si>
  <si>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</si>
  <si>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</si>
  <si>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</si>
  <si>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</si>
  <si>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102645</t>
  </si>
  <si>
    <t>PANADOL OPTIZORB CAPLET 500MG 12SX3</t>
  </si>
  <si>
    <t>102830</t>
  </si>
  <si>
    <t>REXONA MEN DEO ROLL ON SPORT DEFENSE 45ML</t>
  </si>
  <si>
    <t>102876</t>
  </si>
  <si>
    <t>LIFEBUOY BODY WASH TOTAL 10 275ML</t>
  </si>
  <si>
    <t>103234</t>
  </si>
  <si>
    <t>PANADOL COATED 500MG 10SX3</t>
  </si>
  <si>
    <t>103563</t>
  </si>
  <si>
    <t>VASELINE PURE JELLY MY 50ML</t>
  </si>
  <si>
    <t>103629</t>
  </si>
  <si>
    <t>PANADOL EXTRA CAPLET 6SX2</t>
  </si>
  <si>
    <t>104873</t>
  </si>
  <si>
    <t>REXONA MEN DEO ROLL ON 72 HOURS ICE COOL 45ML</t>
  </si>
  <si>
    <t>105223</t>
  </si>
  <si>
    <t>PANADOL EXTEND CAPLET 665MG 6SX2</t>
  </si>
  <si>
    <t>105509</t>
  </si>
  <si>
    <t>VASELINE ALOE PURE JELLY MY 50ML</t>
  </si>
  <si>
    <t>105949</t>
  </si>
  <si>
    <t>PANADOL SOLUBLE LEMON 500MG 4SX5</t>
  </si>
  <si>
    <t>105957</t>
  </si>
  <si>
    <t>REXONA WOMEN DEO ROLL ON 72 HOURS ROSE 45ML</t>
  </si>
  <si>
    <t>113250</t>
  </si>
  <si>
    <t>SUNSILK SHAMPOO FRESH 70ML</t>
  </si>
  <si>
    <t>113257</t>
  </si>
  <si>
    <t>SUNSILK SHAMPOO BLACK SHINE 70ML</t>
  </si>
  <si>
    <t>113258</t>
  </si>
  <si>
    <t>SUNSILK SHAMPOO MANAGEABLE 70ML</t>
  </si>
  <si>
    <t>113857</t>
  </si>
  <si>
    <t>VASELINE LIPTHERAPY ROSY 7G</t>
  </si>
  <si>
    <t>113863</t>
  </si>
  <si>
    <t>CLEAR MEN SHAMPOO COOL SPORT MENTHOL 70ML</t>
  </si>
  <si>
    <t>113867</t>
  </si>
  <si>
    <t>VASELINE LIP THERAPY COCOA BUTTER 7G</t>
  </si>
  <si>
    <t>115562</t>
  </si>
  <si>
    <t>AXE DEO BODY SPRAY DARK TEMPTATION 135ML</t>
  </si>
  <si>
    <t>115566</t>
  </si>
  <si>
    <t>REXONA WOMEN DEO SPRAY FREE SPIRIT 135ML</t>
  </si>
  <si>
    <t>115583</t>
  </si>
  <si>
    <t>AXE DEO BODY SPRAY BLACK 135ML</t>
  </si>
  <si>
    <t>115816</t>
  </si>
  <si>
    <t>PANADOL ACTIFAST CAPLET 500MG 10SX10</t>
  </si>
  <si>
    <t>101901</t>
  </si>
  <si>
    <t>SUDEE LEMONGRASS CUBE 54G</t>
  </si>
  <si>
    <t>102036</t>
  </si>
  <si>
    <t>SUDEE SALTED EGG SAUCE 35G</t>
  </si>
  <si>
    <t>102281</t>
  </si>
  <si>
    <t>SUDEE KAMPUNG STYLE FRIED RICE 35G</t>
  </si>
  <si>
    <t>102333</t>
  </si>
  <si>
    <t>SUDEE GALANGAL CUBE 54G</t>
  </si>
  <si>
    <t>102451</t>
  </si>
  <si>
    <t>SUDEE SPICY BUTTERMILK SAUCE 35G</t>
  </si>
  <si>
    <t>102674</t>
  </si>
  <si>
    <t>SUDEE HAINANESE CHICKEN RICE 35G</t>
  </si>
  <si>
    <t>103036</t>
  </si>
  <si>
    <t>SUDEE CILI GILING CUBE 54G</t>
  </si>
  <si>
    <t>103496</t>
  </si>
  <si>
    <t>SUDEE MAMAK FRIED NOODLE 35G</t>
  </si>
  <si>
    <t>104921</t>
  </si>
  <si>
    <t>SUDEE CHAR KUEY TEOW 35G</t>
  </si>
  <si>
    <t>105553</t>
  </si>
  <si>
    <t>SUDEE GINGER CUBE 54G</t>
  </si>
  <si>
    <t>105720</t>
  </si>
  <si>
    <t>SUDEE WHITE TOM YAM 35G</t>
  </si>
  <si>
    <t>114425</t>
  </si>
  <si>
    <t>SUDEE AYAM GORENG BEREMPAH PASTE 50G</t>
  </si>
  <si>
    <t>116771</t>
  </si>
  <si>
    <t>SUDEE MUSHROOM SEASONING 100G</t>
  </si>
  <si>
    <t>116778</t>
  </si>
  <si>
    <t>SUDEE TOMYAM KUNG 35</t>
  </si>
  <si>
    <t>115955</t>
  </si>
  <si>
    <t>SOON ANN ORIGINAL HEONG PEAH 12'S</t>
  </si>
  <si>
    <t>115956</t>
  </si>
  <si>
    <t>SOON ANN DURIAN TAMBUN COOKIES 16'S</t>
  </si>
  <si>
    <t>115957</t>
  </si>
  <si>
    <t>SOON ANN BISCUIT HONEY SAKIMA 8'S</t>
  </si>
  <si>
    <t>115958</t>
  </si>
  <si>
    <t>SOON ANN SALTED TAMBUN COOKIES 16'S</t>
  </si>
  <si>
    <t>115964</t>
  </si>
  <si>
    <t>SOON ANN HANDMADE PINEAPPLE COOKIES 8'S</t>
  </si>
  <si>
    <t>115966</t>
  </si>
  <si>
    <t>SOON ANN CRISPY FERMENTED BEANCURD BISCUIT 70G</t>
  </si>
  <si>
    <t>102480</t>
  </si>
  <si>
    <t>LACTEL BLISS YOG DRINK MANGO 700G</t>
  </si>
  <si>
    <t>102878</t>
  </si>
  <si>
    <t>LACTEL BLISS YOG DRINK STRAWBERRY 700G</t>
  </si>
  <si>
    <t>103223</t>
  </si>
  <si>
    <t>LACTEL BLISS YOG DRK TRO&amp;MIX FRUIT 200G</t>
  </si>
  <si>
    <t>103363</t>
  </si>
  <si>
    <t>LACTEL FATFREE YOGURT MANGO 130G</t>
  </si>
  <si>
    <t>103384</t>
  </si>
  <si>
    <t>LACTEL BLISS YOG DRINK MIX BERRIES 700G</t>
  </si>
  <si>
    <t>103568</t>
  </si>
  <si>
    <t>LACTEL NATURAL SET YOGURT 470G</t>
  </si>
  <si>
    <t>103978</t>
  </si>
  <si>
    <t>LACTEL BLISS YOG DRINK MIX BERRIES 200G</t>
  </si>
  <si>
    <t>104888</t>
  </si>
  <si>
    <t>LACTEL BLISS YOG DRINK STRAWBERRY 200G</t>
  </si>
  <si>
    <t>105324</t>
  </si>
  <si>
    <t>LACTEL FATFREE YOG MIXED BERRY 130G</t>
  </si>
  <si>
    <t>105507</t>
  </si>
  <si>
    <t>LACTEL BLISS YOGURT DRINK MANGO 200G</t>
  </si>
  <si>
    <t>105510</t>
  </si>
  <si>
    <t>LACTEL BLISS YOG DRK TRO&amp;MIX FRUIT 700G</t>
  </si>
  <si>
    <t>110319</t>
  </si>
  <si>
    <t>LACTEL SNACK YOG GRK NTRL CHOC HAZ 130G</t>
  </si>
  <si>
    <t>110372</t>
  </si>
  <si>
    <t>LACTEL SNACK YOG GRK NTRL PGMF 130G</t>
  </si>
  <si>
    <t>110745</t>
  </si>
  <si>
    <t>LACTEL FATFREE YOGURT NATURAL 130G</t>
  </si>
  <si>
    <t>112337</t>
  </si>
  <si>
    <t>LACTEL SMOOTH LF STRAWBERRY YOGURT 130G</t>
  </si>
  <si>
    <t>112338</t>
  </si>
  <si>
    <t>LACTEL SMOOTH LF NATURAL YOGURT 130G</t>
  </si>
  <si>
    <t>112339</t>
  </si>
  <si>
    <t>LACTEL SMOOTH LF MIXBERRIES YOGURT 130G</t>
  </si>
  <si>
    <t>115736</t>
  </si>
  <si>
    <t>LACTEL SNACK YOG GRK NTRL COOK CRM 130G</t>
  </si>
  <si>
    <t>105398</t>
  </si>
  <si>
    <t>SABASCO SPICY PEPPER SAUCE ORI 80ML</t>
  </si>
  <si>
    <t>105407</t>
  </si>
  <si>
    <t>SABASCO SPICY PEPPER HIJAU GRN 80ML</t>
  </si>
  <si>
    <t>105934</t>
  </si>
  <si>
    <t>SABASCO SPICY PEPPER SWT &amp; SPICY 80ML</t>
  </si>
  <si>
    <t>112402</t>
  </si>
  <si>
    <t>BOOM ISOTONIC VIT C WATERMELON LYCHEE 325ML</t>
  </si>
  <si>
    <t>112404</t>
  </si>
  <si>
    <t>BOOM ISOTONIC VIT C ORANGE 325ML</t>
  </si>
  <si>
    <t>112407</t>
  </si>
  <si>
    <t>HAUSBOOM CHEERS SOURSOP 300ML</t>
  </si>
  <si>
    <t>108195</t>
  </si>
  <si>
    <t>UNCLE SUN PRE RADISH STEAM FISH PASTE 150G</t>
  </si>
  <si>
    <t>109082</t>
  </si>
  <si>
    <t>UNCLE SUN HAINAN CHICKEN RICE PASTE 100G</t>
  </si>
  <si>
    <t>116707</t>
  </si>
  <si>
    <t>PAKLONG NACHO CHEESE SAUCE ORI 10GX15'S</t>
  </si>
  <si>
    <t>116711</t>
  </si>
  <si>
    <t>UNCLE SUN GSG CORDYSEP CHICKEN SOUP 90G</t>
  </si>
  <si>
    <t>116714</t>
  </si>
  <si>
    <t>UNCLESUN GSG CORDY FLOW W CHIC SPI SOUP 30G</t>
  </si>
  <si>
    <t>116719</t>
  </si>
  <si>
    <t>UNCLE SUN ORIENTAL HERBAL SOUP 90G</t>
  </si>
  <si>
    <t>116720</t>
  </si>
  <si>
    <t>PAKLONG SAMBAL NASI LEMAK 10GX15'S</t>
  </si>
  <si>
    <t>113313</t>
  </si>
  <si>
    <t>SUNGLO SMOOTHIE LASSI MANGO 200ML</t>
  </si>
  <si>
    <t>113319</t>
  </si>
  <si>
    <t>SUNGLO FRESH YOGHURT 370G</t>
  </si>
  <si>
    <t>113323</t>
  </si>
  <si>
    <t>SUNGLO GREEK YOGHURT FULL CREAM 370G</t>
  </si>
  <si>
    <t>113324</t>
  </si>
  <si>
    <t>SUNGLO SMOOTHIE LASSI ORANGE 700ML</t>
  </si>
  <si>
    <t>113329</t>
  </si>
  <si>
    <t>SUNGLO SQUEEZE VANILLA YOGHURT 120G</t>
  </si>
  <si>
    <t>113334</t>
  </si>
  <si>
    <t>SUNGLO SMOOTHIE LASSI BLACKCURRANT 700ML</t>
  </si>
  <si>
    <t>113338</t>
  </si>
  <si>
    <t>SUNGLO SQUEEZE STRAWBERRY YOGHURT 120G</t>
  </si>
  <si>
    <t>113339</t>
  </si>
  <si>
    <t>SUNGLO LF GREEK YOGHURT MANGO 135G</t>
  </si>
  <si>
    <t>113340</t>
  </si>
  <si>
    <t>SUNGLO LF GREEK YOGHURT STRAWBERRY 135G</t>
  </si>
  <si>
    <t>113342</t>
  </si>
  <si>
    <t>SUNGLO LF GREEK YOGHURT NATURAL135G</t>
  </si>
  <si>
    <t>113343</t>
  </si>
  <si>
    <t>SUNGLO GREEK YOGHURT LOW FAT 370G</t>
  </si>
  <si>
    <t>113345</t>
  </si>
  <si>
    <t>SUNGLO SMOOTHIE LASSI BLACKCURRANT 200ML</t>
  </si>
  <si>
    <t>113348</t>
  </si>
  <si>
    <t>SUNGLO SMOOTHIE LASSI STRAWBERRY 700ML</t>
  </si>
  <si>
    <t>113349</t>
  </si>
  <si>
    <t>SUNGLO SMOOTHIE LASSI APPLE 700ML</t>
  </si>
  <si>
    <t>113350</t>
  </si>
  <si>
    <t>SUNGLO SMOOTHIE LASSI MANGO 700ML</t>
  </si>
  <si>
    <t>113351</t>
  </si>
  <si>
    <t>SUNGLO SQUEEZE BLACKCURRANT YOGHURT 120G</t>
  </si>
  <si>
    <t>113353</t>
  </si>
  <si>
    <t>SUNGLO SMOOTHIE LASSI NATURAL 700ML</t>
  </si>
  <si>
    <t>115384</t>
  </si>
  <si>
    <t>SUNGLO NATURAL YOUGHURT 135G</t>
  </si>
  <si>
    <t>115385</t>
  </si>
  <si>
    <t>SUNGLO MANGO YOUGHURT 135G</t>
  </si>
  <si>
    <t>115386</t>
  </si>
  <si>
    <t>SUNGLO STRAWBERRY YOUGHURT 135G</t>
  </si>
  <si>
    <t>115387</t>
  </si>
  <si>
    <t>SUNGLO MIXED BERRIES YOUGHURT 135G</t>
  </si>
  <si>
    <t>102079</t>
  </si>
  <si>
    <t xml:space="preserve">ADABI PERENCAH BIHUN GORENG 30G </t>
  </si>
  <si>
    <t>102847</t>
  </si>
  <si>
    <t>ADABI SERBUK NASI GORENG KAMPUNG 17G</t>
  </si>
  <si>
    <t>102913</t>
  </si>
  <si>
    <t xml:space="preserve">ADABI PERENCAH MEE BANDUNG 40G </t>
  </si>
  <si>
    <t>102937</t>
  </si>
  <si>
    <t>ADABI PERENCAH RENDANG 120G F/P</t>
  </si>
  <si>
    <t>103207</t>
  </si>
  <si>
    <t>ADABI PERENCAH SUP SIAM 40G</t>
  </si>
  <si>
    <t>103586</t>
  </si>
  <si>
    <t>ADABI SUP TULANG 13G</t>
  </si>
  <si>
    <t>103654</t>
  </si>
  <si>
    <t>ADABI PERENCAH SUP 24G</t>
  </si>
  <si>
    <t>104189</t>
  </si>
  <si>
    <t>ADABI PERENCAH TOM YAM 40G</t>
  </si>
  <si>
    <t>104509</t>
  </si>
  <si>
    <t xml:space="preserve">ADABI PERENCAH MEE GORENG 60G </t>
  </si>
  <si>
    <t>104647</t>
  </si>
  <si>
    <t>ADABI GULAI IKAN 24G</t>
  </si>
  <si>
    <t>104850</t>
  </si>
  <si>
    <t xml:space="preserve">ADABI SERBUK SUP SAYUR 20G </t>
  </si>
  <si>
    <t>104920</t>
  </si>
  <si>
    <t xml:space="preserve">ADABI PERENCAH N.G.K XTRA PEDAS 50G </t>
  </si>
  <si>
    <t>105171</t>
  </si>
  <si>
    <t>ADABI PATI IKAN BILIS 60G</t>
  </si>
  <si>
    <t>105476</t>
  </si>
  <si>
    <t>ADABI GULAI DAGING 24G</t>
  </si>
  <si>
    <t>105816</t>
  </si>
  <si>
    <t>ADABI KUNYIT 30G</t>
  </si>
  <si>
    <t>105964</t>
  </si>
  <si>
    <t xml:space="preserve">ADABI PERENCAH NASI GORENG 30G </t>
  </si>
  <si>
    <t>106079</t>
  </si>
  <si>
    <t>ADABI KERUTUK 24G</t>
  </si>
  <si>
    <t>109783</t>
  </si>
  <si>
    <t>ADABI RENDANG 24G</t>
  </si>
  <si>
    <t>110212</t>
  </si>
  <si>
    <t xml:space="preserve">ADABI PERENCAH TOM YAM SEAFOOD 40G </t>
  </si>
  <si>
    <t>110946</t>
  </si>
  <si>
    <t>ADABI SERBUK NASI GORENG IKAN BILIS 17G</t>
  </si>
  <si>
    <t>110972</t>
  </si>
  <si>
    <t>ADABI SERBUK NASI GORENG AYAM 17G</t>
  </si>
  <si>
    <t>102653</t>
  </si>
  <si>
    <t>CUEVIA PE ADULT DISPONSBLE RAINCOAT</t>
  </si>
  <si>
    <t>103154</t>
  </si>
  <si>
    <t>CUEVIA AO SOLID COLOR UMBRELLA 24"X8K</t>
  </si>
  <si>
    <t>103181</t>
  </si>
  <si>
    <t>CUEVIA J.CALLI BEACH SLIPPER FEMALE</t>
  </si>
  <si>
    <t>103238</t>
  </si>
  <si>
    <t>CUEVIA AO UMBRELLA W STRIPES 24"X8K</t>
  </si>
  <si>
    <t>103762</t>
  </si>
  <si>
    <t>CUEVIA J.CALLI BEACH SLIPPER MALE</t>
  </si>
  <si>
    <t>103927</t>
  </si>
  <si>
    <t>CUEVIA 3 FOLD UMBRELLA 21"X8K</t>
  </si>
  <si>
    <t>104683</t>
  </si>
  <si>
    <t>CUEVIA 3 FOLD SILVER CTD UMBRELLA 21"X8K</t>
  </si>
  <si>
    <t>105241</t>
  </si>
  <si>
    <t>105462</t>
  </si>
  <si>
    <t>105625</t>
  </si>
  <si>
    <t>CUEVIA AO LNG SLVR CTD UMBRELLA 24"X8K</t>
  </si>
  <si>
    <t>115722</t>
  </si>
  <si>
    <t>CUEVIA ARM SLEEVE COVERS 1 PAIR</t>
  </si>
  <si>
    <t>116877</t>
  </si>
  <si>
    <t>CUEVIA TRAVEL PACKABLE HAT</t>
  </si>
  <si>
    <t>102538</t>
  </si>
  <si>
    <t>ED NARAYA CHOC CHIP COOKIES 150G</t>
  </si>
  <si>
    <t>102550</t>
  </si>
  <si>
    <t>ED NARAYA BUTTER RING COOKIES 150G</t>
  </si>
  <si>
    <t>102843</t>
  </si>
  <si>
    <t>ED DANISH BUTTER COOKIES 150G</t>
  </si>
  <si>
    <t>103186</t>
  </si>
  <si>
    <t>EVER SALTED YOLK COOKIES 150G</t>
  </si>
  <si>
    <t>103857</t>
  </si>
  <si>
    <t>EVER YAM COOKIES 150G</t>
  </si>
  <si>
    <t>104200</t>
  </si>
  <si>
    <t>ED CHOC CREAM FILLING COOKIES 150G</t>
  </si>
  <si>
    <t>114451</t>
  </si>
  <si>
    <t>ED COCONUT RING COOKIES 95G</t>
  </si>
  <si>
    <t>114453</t>
  </si>
  <si>
    <t>ED BUTTER RING COOKIES 95G</t>
  </si>
  <si>
    <t>114455</t>
  </si>
  <si>
    <t>ED PINEAPPLE JAM FILLINGS COOKIES 120G</t>
  </si>
  <si>
    <t>114457</t>
  </si>
  <si>
    <t>ED CASHEWNUT COOKIES 100G</t>
  </si>
  <si>
    <t>114458</t>
  </si>
  <si>
    <t>ED STRAWBERRY JAM FILLINGS COOKIES 120G</t>
  </si>
  <si>
    <t>114459</t>
  </si>
  <si>
    <t>ED BLUEBERRY JAM FILLINGS COOKIES 120G</t>
  </si>
  <si>
    <t>114461</t>
  </si>
  <si>
    <t>ED DANISH BUTTER COOKIES 95G</t>
  </si>
  <si>
    <t>114463</t>
  </si>
  <si>
    <t>ED PEANUT COOKIES 100G</t>
  </si>
  <si>
    <t>114464</t>
  </si>
  <si>
    <t>ED CHEESE COOKIES 100G</t>
  </si>
  <si>
    <t>116118</t>
  </si>
  <si>
    <t>ED RICH BUTTER COOKIES 80G</t>
  </si>
  <si>
    <t>116892</t>
  </si>
  <si>
    <t>PIEL DE POLLO CRISPY CHICKEN SKIN - BBQ 45G</t>
  </si>
  <si>
    <t>116893</t>
  </si>
  <si>
    <t>PIEL DE POLLO CRISPY CHICKEN SKIN - SPICY 45G</t>
  </si>
  <si>
    <t>116894</t>
  </si>
  <si>
    <t>PIEL DE POLLO CRISPY CHICKEN SKIN - PLAIN 45G</t>
  </si>
  <si>
    <t>116905</t>
  </si>
  <si>
    <t>PIEL DE POLLO CRISPY CHICKEN SKIN - NON SPICY 45G</t>
  </si>
  <si>
    <t>102179</t>
  </si>
  <si>
    <t>HT KOPI O TIN 30S</t>
  </si>
  <si>
    <t>102203</t>
  </si>
  <si>
    <t>HT CITARASA LIBERIKA GREEN 200G</t>
  </si>
  <si>
    <t>102583</t>
  </si>
  <si>
    <t>HT CITARASA ROBUSTA BLUE 200G</t>
  </si>
  <si>
    <t>103903</t>
  </si>
  <si>
    <t>HT KOPI O PACKET 20S</t>
  </si>
  <si>
    <t>104496</t>
  </si>
  <si>
    <t>HT CITARASA ROBUSTA 2 IN 1 BLUE 16'S</t>
  </si>
  <si>
    <t>102939</t>
  </si>
  <si>
    <t>DE.WAN SAMBAL TEMPOYAK PETAI 200G</t>
  </si>
  <si>
    <t>104423</t>
  </si>
  <si>
    <t>DE.WAN SAMBAL ACAR BUAH 200G</t>
  </si>
  <si>
    <t>104712</t>
  </si>
  <si>
    <t>DE.WAN SAMBAL HIJAU IKAN MASIN 200G</t>
  </si>
  <si>
    <t>114749</t>
  </si>
  <si>
    <t>DE.WAN DAGING DENDENG TOK WAN</t>
  </si>
  <si>
    <t>115730</t>
  </si>
  <si>
    <t>OYU SAMBAL NASI LEMAK FISH SKIN 70G</t>
  </si>
  <si>
    <t>115731</t>
  </si>
  <si>
    <t>OYU SALTED EGG FISH SKIN 70G</t>
  </si>
  <si>
    <t>114943</t>
  </si>
  <si>
    <t>PICK A PICKLE FIERY FRIED RADISH 200G</t>
  </si>
  <si>
    <t>114944</t>
  </si>
  <si>
    <t>PICK A PICKLE FRIED SALTED RADISH  200G</t>
  </si>
  <si>
    <t>114945</t>
  </si>
  <si>
    <t>PICK A PICKLE NYONYA ASSAM PASTE 210G</t>
  </si>
  <si>
    <t>114946</t>
  </si>
  <si>
    <t>PICK A PICKLE SAMBAL HITAM PAHANG (SMALL) 200G</t>
  </si>
  <si>
    <t>108203</t>
  </si>
  <si>
    <t>LIMAPULO AUTHENTIC SAMBAL 170G</t>
  </si>
  <si>
    <t>115561</t>
  </si>
  <si>
    <t>THE HERITAGE NYONYA CURRY KAPITAN PASTE 100G</t>
  </si>
  <si>
    <t>116107</t>
  </si>
  <si>
    <t>THE HERITAGE NYONYA PONGTEH PASTE 100G</t>
  </si>
  <si>
    <t>116428</t>
  </si>
  <si>
    <t>THE HERITAGE NYONYA MEE SIAM PASTE 100G</t>
  </si>
  <si>
    <t>103653</t>
  </si>
  <si>
    <t>AYNUF PES AYAM BAKAR 100G</t>
  </si>
  <si>
    <t>103812</t>
  </si>
  <si>
    <t>AYNUF PES TOM YAM 100G</t>
  </si>
  <si>
    <t>103832</t>
  </si>
  <si>
    <t>AYNUF PES SAMBAL TUMIS 100G</t>
  </si>
  <si>
    <t>104111</t>
  </si>
  <si>
    <t>AYNUF PES MASAK LEMAK CILI API 100G</t>
  </si>
  <si>
    <t>104756</t>
  </si>
  <si>
    <t>AYNUF PES RENDANG 100G</t>
  </si>
  <si>
    <t>105390</t>
  </si>
  <si>
    <t>AYNUF PES KARI AYAM 100G</t>
  </si>
  <si>
    <t>105520</t>
  </si>
  <si>
    <t>AYNUF PES ASAM PEDAS 100G</t>
  </si>
  <si>
    <t>105521</t>
  </si>
  <si>
    <t>AYNUF PES NASI GORENG 100G</t>
  </si>
  <si>
    <t>102520</t>
  </si>
  <si>
    <t>COLGATE KIDS TOOTHPASTE BARBIE 40G</t>
  </si>
  <si>
    <t>102707</t>
  </si>
  <si>
    <t>COLGATE MOUTHWASH PLAX PEPPERMINT 100ML</t>
  </si>
  <si>
    <t>103037</t>
  </si>
  <si>
    <t>COLGATE TOOTHPASTE FRESH COOL MINT 75G</t>
  </si>
  <si>
    <t>103083</t>
  </si>
  <si>
    <t>COLGATE MOUTHWASH PLAX ICE 100ML</t>
  </si>
  <si>
    <t>103142</t>
  </si>
  <si>
    <t>COLGATE TOOTHPASTE GREAT REGULAR FLAVOR 75G</t>
  </si>
  <si>
    <t>103643</t>
  </si>
  <si>
    <t>COLGATE KIDS TIGER TOOTHPASTE 40G</t>
  </si>
  <si>
    <t>104962</t>
  </si>
  <si>
    <t>COLGATE TOOTHPASTE GREAT REGULAR FLAVOR 100G</t>
  </si>
  <si>
    <t>105703</t>
  </si>
  <si>
    <t>COLGATE TWISTER MEDIUM TOOTHBRUSH</t>
  </si>
  <si>
    <t>115543</t>
  </si>
  <si>
    <t>COLGATE TRAVEL KIT CHARCOAL 35G + SLIM SOFT</t>
  </si>
  <si>
    <t>115545</t>
  </si>
  <si>
    <t>COLGATE TOOTHPASTE FRESH COOL MINT 50G</t>
  </si>
  <si>
    <t>101910</t>
  </si>
  <si>
    <t>HARITAGE BISKUT SUSU 108G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</si>
  <si>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</si>
  <si>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</si>
  <si>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</si>
  <si>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</si>
  <si>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</si>
  <si>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</si>
  <si>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>105335</t>
  </si>
  <si>
    <t>HARITAGE BISKUT A1 108G</t>
  </si>
  <si>
    <t>116788</t>
  </si>
  <si>
    <t>AMMELTZ MENSTRUAL PAIN HEAT PATCH 2S</t>
  </si>
  <si>
    <t>116790</t>
  </si>
  <si>
    <t>KOOLFEVER SPRAY REFRESHING MINT 100ML</t>
  </si>
  <si>
    <t>116793</t>
  </si>
  <si>
    <t>NEW AMMELTZ YOKO YOKO 46ML</t>
  </si>
  <si>
    <t>116796</t>
  </si>
  <si>
    <t>KOOLFEVER COOLING EYE MASK 5S</t>
  </si>
  <si>
    <t>114217</t>
  </si>
  <si>
    <t>BABA'S CHILLI POWDER 20G</t>
  </si>
  <si>
    <t>114218</t>
  </si>
  <si>
    <t>BABA'S FISH CURRY POWDER 75G</t>
  </si>
  <si>
    <t>114219</t>
  </si>
  <si>
    <t>BABA'S TURMERIC POWDER 25G</t>
  </si>
  <si>
    <t>114222</t>
  </si>
  <si>
    <t>BABA'S MEAT CURRY POWDER 25G</t>
  </si>
  <si>
    <t>114223</t>
  </si>
  <si>
    <t>BABA'S HOT &amp; SPICY MEAT POWDER 25G</t>
  </si>
  <si>
    <t>114224</t>
  </si>
  <si>
    <t>BABA'S MEAT CURRY POWDER 75G</t>
  </si>
  <si>
    <t>114226</t>
  </si>
  <si>
    <t>BABA'S FISH CURRY POWDER 25G</t>
  </si>
  <si>
    <t>114227</t>
  </si>
  <si>
    <t>BABA'S TURMERIC POWDER 75G</t>
  </si>
  <si>
    <t>114228</t>
  </si>
  <si>
    <t>BABA'S HOT &amp; SPICY FISH POWDER 75G</t>
  </si>
  <si>
    <t>114229</t>
  </si>
  <si>
    <t>BABA'S HOT &amp; SPICY MEAT POWDER 75G</t>
  </si>
  <si>
    <t>114230</t>
  </si>
  <si>
    <t>BABA'S HOT &amp; SPICY FISH POWDER 25G</t>
  </si>
  <si>
    <t>114231</t>
  </si>
  <si>
    <t>BABA'S SOUP MIX 25G</t>
  </si>
  <si>
    <t>114232</t>
  </si>
  <si>
    <t>BABA'S KURMA MIX 25G</t>
  </si>
  <si>
    <t>114233</t>
  </si>
  <si>
    <t>BABA'S CHILLI POWDER 60G</t>
  </si>
  <si>
    <t>101923</t>
  </si>
  <si>
    <t>BISKUT KACANG HIJAU PANDAN 3PCS</t>
  </si>
  <si>
    <t>102296</t>
  </si>
  <si>
    <t>YH KEROPOK SIRA MAS MAU 80G</t>
  </si>
  <si>
    <t>103327</t>
  </si>
  <si>
    <t>BISKUT GULA MERAH 3PCS</t>
  </si>
  <si>
    <t>106189</t>
  </si>
  <si>
    <t>YH KEROPOK SEGERA CAP MENARA 80G</t>
  </si>
  <si>
    <t>115305</t>
  </si>
  <si>
    <t>MEET U BLUE MOUNTAIN BLEND COFFEE 16GX10'S</t>
  </si>
  <si>
    <t>115308</t>
  </si>
  <si>
    <t>SINSING COFFEE O BAG 10GX20'S</t>
  </si>
  <si>
    <t>115310</t>
  </si>
  <si>
    <t>MEET U ROCK SALT HIMALAYAN COFFEE 16GX10'S</t>
  </si>
  <si>
    <t>104263</t>
  </si>
  <si>
    <t>VIVE 80% KETO DARK CHOC BAR 55G</t>
  </si>
  <si>
    <t>104864</t>
  </si>
  <si>
    <t>VIVE PURE COCOA POWDER 300G</t>
  </si>
  <si>
    <t>102308</t>
  </si>
  <si>
    <t>LIBRESSE PADS SLIM WINGS 24CM 16S</t>
  </si>
  <si>
    <t>102630</t>
  </si>
  <si>
    <t>LIBRESSE PADS MAXI NIGHT WINGS 32CM 6S</t>
  </si>
  <si>
    <t>102737</t>
  </si>
  <si>
    <t>LIBRESSE PADS SLIM NIGHT WINGS 32CM 12S</t>
  </si>
  <si>
    <t>103295</t>
  </si>
  <si>
    <t>LIBRESSE PADS MAXI WINGS 24CM 8S</t>
  </si>
  <si>
    <t>105405</t>
  </si>
  <si>
    <t>LIBRESSE PANTY LINER PADS 16S</t>
  </si>
  <si>
    <t>112292</t>
  </si>
  <si>
    <t>LIBRESSE MIDI PANTY PADS NIGHT SECURE M 2S</t>
  </si>
  <si>
    <t>112295</t>
  </si>
  <si>
    <t>LIBRESSE MAXI PANTY PADS NIGHT SECURE S 2S</t>
  </si>
  <si>
    <t>112299</t>
  </si>
  <si>
    <t>LIBRESSE MIDI PANTY PADS NIGHT SECURE L 2S</t>
  </si>
  <si>
    <t>112301</t>
  </si>
  <si>
    <t>VINDA HANKY 4 PLY 8S 10 PACKS</t>
  </si>
  <si>
    <t>112302</t>
  </si>
  <si>
    <t>LIBRESSE MAXI PANTIES L</t>
  </si>
  <si>
    <t>112303</t>
  </si>
  <si>
    <t>LIBRESSE MAXI PANTIES M</t>
  </si>
  <si>
    <t>102056</t>
  </si>
  <si>
    <t>MD 2 PINEAPPLE CHIPS 50G</t>
  </si>
  <si>
    <t>105302</t>
  </si>
  <si>
    <t>HONEY JACKFRUIT CHIPS 50G</t>
  </si>
  <si>
    <t>115046</t>
  </si>
  <si>
    <t>ADUCTIVE SPICY SALTED EGG TEMPEH CHIPS 70G</t>
  </si>
  <si>
    <t>103539</t>
  </si>
  <si>
    <t>ITP FOODS NACHOS CHEESE SAUCE 200G</t>
  </si>
  <si>
    <t>103764</t>
  </si>
  <si>
    <t>ITP FOODS NASI LEMAK PASTE 200G</t>
  </si>
  <si>
    <t>104244</t>
  </si>
  <si>
    <t>ITP FOODS CHILLI SAUCE 280G</t>
  </si>
  <si>
    <t>105969</t>
  </si>
  <si>
    <t>ITP FOODS PENANG ASSAM LAKSA PASTE 100G</t>
  </si>
  <si>
    <t>102686</t>
  </si>
  <si>
    <t>HUP SENG CHOC TEDDY BISCUITS 120G</t>
  </si>
  <si>
    <t>103728</t>
  </si>
  <si>
    <t>HUP SENG DELUXE CRACKERS VEGE 258G</t>
  </si>
  <si>
    <t>104559</t>
  </si>
  <si>
    <t>HUP SENG DELUXE CRACKERS ORI 258G</t>
  </si>
  <si>
    <t>110295</t>
  </si>
  <si>
    <t>HUP SENG PINEAPPLE JAM COOKIES 143G</t>
  </si>
  <si>
    <t>112304</t>
  </si>
  <si>
    <t>HUP SENG CHOC TEDDY-BAG 14G</t>
  </si>
  <si>
    <t>112307</t>
  </si>
  <si>
    <t>HUP SENG SPECIAL CRM CRACKER 125G</t>
  </si>
  <si>
    <t>112308</t>
  </si>
  <si>
    <t>HUP SENG SUGAR CRACKER 125G</t>
  </si>
  <si>
    <t>114550</t>
  </si>
  <si>
    <t>BBH SARAWAK PEPPER SERBUK LADA HITAM 50G BOTTLE</t>
  </si>
  <si>
    <t>114562</t>
  </si>
  <si>
    <t>BBH SARAWAK PEPPER SERBUK LADA PUTIH 50G BOTTLE</t>
  </si>
  <si>
    <t>114563</t>
  </si>
  <si>
    <t>BBH SARAWAK PEPPER LADA HITAM KASAR 50G BOTTLE</t>
  </si>
  <si>
    <t>114582</t>
  </si>
  <si>
    <t>DONG SIN SABAH MI LADA PUTIH 135GX2</t>
  </si>
  <si>
    <t>114587</t>
  </si>
  <si>
    <t>CHEF 101 PES MASAK RENDANG 150G</t>
  </si>
  <si>
    <t>103970</t>
  </si>
  <si>
    <t>POPYUMMY SPICY CUTTLEFISH SEAWEED CRACKER 42G</t>
  </si>
  <si>
    <t>105012</t>
  </si>
  <si>
    <t>POPYUMMY SALTED EGG CEREAL CRACKER 54G</t>
  </si>
  <si>
    <t>114819</t>
  </si>
  <si>
    <t>POPYUMMY RENDANG CRISPY CRACKERS 42G</t>
  </si>
  <si>
    <t>114820</t>
  </si>
  <si>
    <t>POPYUMMY ORIGINAL FLAVOR SEAWEED CRACKERS 42G</t>
  </si>
  <si>
    <t>103823</t>
  </si>
  <si>
    <t>EB COCONUT COOKIES 80G</t>
  </si>
  <si>
    <t>105455</t>
  </si>
  <si>
    <t>DELICOCO COCONUT CHUNKS ORIGINAL 60G</t>
  </si>
  <si>
    <t>112533</t>
  </si>
  <si>
    <t>EB COCONUT COOKIES 120G</t>
  </si>
  <si>
    <t>102302</t>
  </si>
  <si>
    <t>MING HIANG CEREAL MIX 80G</t>
  </si>
  <si>
    <t>102977</t>
  </si>
  <si>
    <t>MING HIANG WHITE PEPPER SPICE SOUP (HANG) 35G</t>
  </si>
  <si>
    <t>103201</t>
  </si>
  <si>
    <t>MING HIANG FIVE SPICE PWDR (HANG) 12G</t>
  </si>
  <si>
    <t>104364</t>
  </si>
  <si>
    <t>MING HIANG BAH KUT TEH (HANG) 35G</t>
  </si>
  <si>
    <t>104735</t>
  </si>
  <si>
    <t>MING HIANG SWK BLK PEPPER WHOLE (HANG) 12G</t>
  </si>
  <si>
    <t>104648</t>
  </si>
  <si>
    <t>DUTCH LADY MILK UHT CHOCOLATE 6X200ML</t>
  </si>
  <si>
    <t>106193</t>
  </si>
  <si>
    <t>DUTCH LADY MILK UHT COFFEE 200ML</t>
  </si>
  <si>
    <t>113594</t>
  </si>
  <si>
    <t>DUTCH LADY MARVEL MILK UHT CHOCOLATE 10X4X125ML</t>
  </si>
  <si>
    <t>113596</t>
  </si>
  <si>
    <t>DUTCH LADY FROZEN MILK UHT STRAWBERRY 10X4X125ML</t>
  </si>
  <si>
    <t>113601</t>
  </si>
  <si>
    <t>DUTCH LADY MILK UHT STRAWBERRY 4X6X200ML</t>
  </si>
  <si>
    <t>113603</t>
  </si>
  <si>
    <t>DUTCH LADY MARVEL MILK UHT STRAWBERRY 10X4X125ML</t>
  </si>
  <si>
    <t>113605</t>
  </si>
  <si>
    <t>DUTCH LADY FROZEN MILK UHT CHOCOLATE 10X4X125ML</t>
  </si>
  <si>
    <t>113607</t>
  </si>
  <si>
    <t>DUTCH LADY FROZEN MILK UHT FULL CREAM 10X4X125ML</t>
  </si>
  <si>
    <t>113610</t>
  </si>
  <si>
    <t>DUTCH LADY MILK UHT FULL CREAM 4X6X200ML</t>
  </si>
  <si>
    <t>102094</t>
  </si>
  <si>
    <t>HOMESOY SOYA MILK ORI 300ML</t>
  </si>
  <si>
    <t>103378</t>
  </si>
  <si>
    <t>DRINHO ICED LEMON TEA 300ML</t>
  </si>
  <si>
    <t>103408</t>
  </si>
  <si>
    <t>DRINHO CHRYSANTHEMUM TEA 300ML</t>
  </si>
  <si>
    <t>103494</t>
  </si>
  <si>
    <t>DRINHO SOYA MILK CORN 300ML</t>
  </si>
  <si>
    <t>103701</t>
  </si>
  <si>
    <t>HOMESOY NO SUGAR ADDED 250ML</t>
  </si>
  <si>
    <t>103802</t>
  </si>
  <si>
    <t>DRINHO HERBAL BEVERAGE WITH GRASS JELLY 300ML</t>
  </si>
  <si>
    <t>104279</t>
  </si>
  <si>
    <t>HOMESOY BROWN SUGAR SOYA MILK 300ML</t>
  </si>
  <si>
    <t>105451</t>
  </si>
  <si>
    <t>DRINHO LYCHEE 300ML</t>
  </si>
  <si>
    <t>105923</t>
  </si>
  <si>
    <t>DRINHO SOURSOP 300ML</t>
  </si>
  <si>
    <t>106178</t>
  </si>
  <si>
    <t>DRINHO SOYA BEAN 250ML</t>
  </si>
  <si>
    <t>106283</t>
  </si>
  <si>
    <t>DRINHO CHRYSANTHEMUM TEA 6X250ML</t>
  </si>
  <si>
    <t>106284</t>
  </si>
  <si>
    <t>DRINHO GREEN TEA WITH JASMINE 6X250ML</t>
  </si>
  <si>
    <t>106286</t>
  </si>
  <si>
    <t>DRINHO LYCHEE 6X250ML</t>
  </si>
  <si>
    <t>106287</t>
  </si>
  <si>
    <t>DRINHO ORANGE 6X250ML</t>
  </si>
  <si>
    <t>106293</t>
  </si>
  <si>
    <t>DRINHO MANGO 6X250ML</t>
  </si>
  <si>
    <t>106297</t>
  </si>
  <si>
    <t>DRINHO ICE PEACH TEA 6X250ML</t>
  </si>
  <si>
    <t>102640</t>
  </si>
  <si>
    <t>YAKULT ACE 5X80ML</t>
  </si>
  <si>
    <t>103437</t>
  </si>
  <si>
    <t>YAKULT ACE LIGHT 5X80ML</t>
  </si>
  <si>
    <t>102012</t>
  </si>
  <si>
    <t>EARTH LOVING ROASTED CASHEW 140G</t>
  </si>
  <si>
    <t>102476</t>
  </si>
  <si>
    <t>EARTH LOVING BLACK JUMBO RAISIN 140G</t>
  </si>
  <si>
    <t>102681</t>
  </si>
  <si>
    <t>EARTH LOVING CHOC CHIPS &amp; NUT COOKI 120G</t>
  </si>
  <si>
    <t>103487</t>
  </si>
  <si>
    <t>EARTH LOVING ONION BROADBEAN 140G</t>
  </si>
  <si>
    <t>105299</t>
  </si>
  <si>
    <t>EARTH LOVING ROASTED ALMOND NUT 140G</t>
  </si>
  <si>
    <t>105640</t>
  </si>
  <si>
    <t>EARTH LOVING HZN/CSW/ALM/PK SD 140G</t>
  </si>
  <si>
    <t>105861</t>
  </si>
  <si>
    <t>EARTH LOVING SHANTONG PEANUT 140G</t>
  </si>
  <si>
    <t>102061</t>
  </si>
  <si>
    <t>CALCIYUM STRAWBERRY &amp; GRAPE 60G</t>
  </si>
  <si>
    <t>102610</t>
  </si>
  <si>
    <t>FERNLEAF CMD PROBOTIC 110ML</t>
  </si>
  <si>
    <t>103024</t>
  </si>
  <si>
    <t>FERNLEAF YOGURT MIXED BERRY 110G</t>
  </si>
  <si>
    <t>103289</t>
  </si>
  <si>
    <t>FERNLEAF YOGURT STRAWBERRY 110G</t>
  </si>
  <si>
    <t>105075</t>
  </si>
  <si>
    <t>FERNLEAF YOGURT NATURAL 110G</t>
  </si>
  <si>
    <t>105193</t>
  </si>
  <si>
    <t>CALCIYUM CMD ASSORTED 110ML</t>
  </si>
  <si>
    <t>105802</t>
  </si>
  <si>
    <t>FERNLEAF YOGURT MANGO 110G</t>
  </si>
  <si>
    <t>106847</t>
  </si>
  <si>
    <t>FERNLEAF NATURAL YOGURT 450G</t>
  </si>
  <si>
    <t>107310</t>
  </si>
  <si>
    <t>CALCIYUM CMD GRAPE 110ML</t>
  </si>
  <si>
    <t>112330</t>
  </si>
  <si>
    <t>FERNLEAF GREEK YOGURT DRK MIXED BERRIES 200G</t>
  </si>
  <si>
    <t>102309</t>
  </si>
  <si>
    <t>MM PURE STRAWBERRY 100ML</t>
  </si>
  <si>
    <t>102859</t>
  </si>
  <si>
    <t>MM DURIAN 100ML</t>
  </si>
  <si>
    <t>102894</t>
  </si>
  <si>
    <t>MM RICH CHOCOLATE 100ML</t>
  </si>
  <si>
    <t>107478</t>
  </si>
  <si>
    <t>MM SALTED EGG OREO 100ML</t>
  </si>
  <si>
    <t>115298</t>
  </si>
  <si>
    <t>MM COOKIES &amp; CREAM 100ML</t>
  </si>
  <si>
    <t>109986</t>
  </si>
  <si>
    <t>ADAMI PERENCAH KUAH SATAY 200G</t>
  </si>
  <si>
    <t>110013</t>
  </si>
  <si>
    <t>ADAMI SOTO AYAM 100G</t>
  </si>
  <si>
    <t>110554</t>
  </si>
  <si>
    <t>ADAMI PES LAKSA JOHOR 150G</t>
  </si>
  <si>
    <t>110786</t>
  </si>
  <si>
    <t>ADAMI PES MEE KARI 150G</t>
  </si>
  <si>
    <t>110951</t>
  </si>
  <si>
    <t>ADAMI PES RENDANG DAGING 200G</t>
  </si>
  <si>
    <t>109423</t>
  </si>
  <si>
    <t>CEKAL BISTARI KEROPOK IKAN TRG 170G</t>
  </si>
  <si>
    <t>109690</t>
  </si>
  <si>
    <t>CEKAL BISTARI KEREPEK BAWANG 450G</t>
  </si>
  <si>
    <t>110136</t>
  </si>
  <si>
    <t>CEKAL BISTARI KUIH SIPUT 400G</t>
  </si>
  <si>
    <t>104043</t>
  </si>
  <si>
    <t>ANGSA EMAS SOS CILI PADI SABAH 280GM</t>
  </si>
  <si>
    <t>114918</t>
  </si>
  <si>
    <t>ANGSA EMAS PREMIUM SOYA SAUCE 130G</t>
  </si>
  <si>
    <t>102064</t>
  </si>
  <si>
    <t>LAURIER PADS PERFECT COMFORT MAXI 22CM 10S</t>
  </si>
  <si>
    <t>104467</t>
  </si>
  <si>
    <t>LAURIER PADS PERFECT COMFORT MAXI L/WING 25CM 8S</t>
  </si>
  <si>
    <t>105598</t>
  </si>
  <si>
    <t>LAURIER PADS NIGHT SAFE WING 35CM 8S</t>
  </si>
  <si>
    <t>113443</t>
  </si>
  <si>
    <t>ATTACK DETERGENT ULTRA POWER 240G</t>
  </si>
  <si>
    <t>113444</t>
  </si>
  <si>
    <t>ATTACK DETERGENT PLUS COLOUR 240G</t>
  </si>
  <si>
    <t>115542</t>
  </si>
  <si>
    <t>MEN'S BIORE F/FOAM DOUBLE SCRUB DEEP CLEAN 50G</t>
  </si>
  <si>
    <t>115550</t>
  </si>
  <si>
    <t>LAURIER PADS SUPER GUARD NIGHT SAFE 40CM 4S</t>
  </si>
  <si>
    <t>102145</t>
  </si>
  <si>
    <t>SALTED EGG POP RICE 60G</t>
  </si>
  <si>
    <t>103799</t>
  </si>
  <si>
    <t>GARLIC POP RICE 50G</t>
  </si>
  <si>
    <t>113702</t>
  </si>
  <si>
    <t>CORN POP RICE 25G</t>
  </si>
  <si>
    <t>102501</t>
  </si>
  <si>
    <t>MIWA TITO PINK BERRY 145G</t>
  </si>
  <si>
    <t>110190</t>
  </si>
  <si>
    <t>KBC RADISH CHILI PASTE VEGE 250G</t>
  </si>
  <si>
    <t>113482</t>
  </si>
  <si>
    <t>NUTRIGEN CULTURED MILK LS 300ML</t>
  </si>
  <si>
    <t>113483</t>
  </si>
  <si>
    <t>NUTRIGEN KURMA MILK 568ML</t>
  </si>
  <si>
    <t>113484</t>
  </si>
  <si>
    <t>NUTRIGEN CULTURED MILK ORIGINAL 700ML</t>
  </si>
  <si>
    <t>113485</t>
  </si>
  <si>
    <t>NUTRIGEN WHOLE MILK 568ML</t>
  </si>
  <si>
    <t>113486</t>
  </si>
  <si>
    <t>NUTRIGEN CULTURED MILK ORIGINAL 300ML</t>
  </si>
  <si>
    <t>113487</t>
  </si>
  <si>
    <t>ATROGEN CULTURED MILK 125MLx5 ASST</t>
  </si>
  <si>
    <t>113488</t>
  </si>
  <si>
    <t>NUTRIGEN COFFEE LATTE 568ML</t>
  </si>
  <si>
    <t>113489</t>
  </si>
  <si>
    <t>NUTRIGEN CULTURED MILK MULBERRY 700ML</t>
  </si>
  <si>
    <t>113490</t>
  </si>
  <si>
    <t>NUTRIGEN OAT &amp; MALT MILK 568ML</t>
  </si>
  <si>
    <t>113491</t>
  </si>
  <si>
    <t>NUTRIGEN CULTURED MILK LS 700ML</t>
  </si>
  <si>
    <t>113493</t>
  </si>
  <si>
    <t>NUTRIGEN BROWN SUGAR MILK TEA 568ML</t>
  </si>
  <si>
    <t>113494</t>
  </si>
  <si>
    <t>NUTRIGEN CULTURED MILK MULBERRY 300ML</t>
  </si>
  <si>
    <t>113495</t>
  </si>
  <si>
    <t>NUTRIGEN CULTURED MILK 125MLx5ML ASST</t>
  </si>
  <si>
    <t>102379</t>
  </si>
  <si>
    <t>TEANS GOURMET ASSAM FISH PASTE 200G</t>
  </si>
  <si>
    <t>102863</t>
  </si>
  <si>
    <t>TEANS GOURMET BAKUTEH HERBS &amp; SPICES SOUP 35G</t>
  </si>
  <si>
    <t>103387</t>
  </si>
  <si>
    <t>GIMSON NYONYA RED CURRY 200G</t>
  </si>
  <si>
    <t>103421</t>
  </si>
  <si>
    <t>TEANS GOURMET EMPEROR CHICKEN HERBS &amp; SPICES MIX 2</t>
  </si>
  <si>
    <t>103964</t>
  </si>
  <si>
    <t>TEANS CRISPY ANCHOVY CHILLY (BOT) 240G</t>
  </si>
  <si>
    <t>104271</t>
  </si>
  <si>
    <t>GIMSON NYONYA SAUCE 200G</t>
  </si>
  <si>
    <t>104886</t>
  </si>
  <si>
    <t>TEANS GOURMET GINSENG HERBAL SOUP MIX 40GM</t>
  </si>
  <si>
    <t>105349</t>
  </si>
  <si>
    <t>TEANS GOURMET TUMISAN IKAN KUKUS 200G</t>
  </si>
  <si>
    <t>105694</t>
  </si>
  <si>
    <t>TEANS GOURMET HERBAL MIX FOR CHICKEN SOUP 40G</t>
  </si>
  <si>
    <t>105713</t>
  </si>
  <si>
    <t>TEANS GOURMET FISH CURRY PASTE 200G</t>
  </si>
  <si>
    <t>108761</t>
  </si>
  <si>
    <t>TEANS GOURMET CHICKEN RICE (BOT) 230G</t>
  </si>
  <si>
    <t>Sum of Total Cost</t>
  </si>
  <si>
    <t>Reason</t>
  </si>
  <si>
    <t>DISPOSAL</t>
  </si>
  <si>
    <t>1NF - NON FOOD</t>
  </si>
  <si>
    <t>MARKETING PURPOSE</t>
  </si>
  <si>
    <t>STOCK TAKE</t>
  </si>
  <si>
    <t>PILEFRAGE</t>
  </si>
  <si>
    <t>4SL - SOFTLINE</t>
  </si>
  <si>
    <t>Column Labels</t>
  </si>
  <si>
    <t>Sum of Net</t>
  </si>
  <si>
    <t>Bens Bakery</t>
  </si>
  <si>
    <t>Restore</t>
  </si>
  <si>
    <t>Total Sum of Qty</t>
  </si>
  <si>
    <t>Total Sum of Net</t>
  </si>
  <si>
    <t>Row Labels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</si>
  <si>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</si>
  <si>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</si>
  <si>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</si>
  <si>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</si>
  <si>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</si>
  <si>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</si>
  <si>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</si>
  <si>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</si>
  <si>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</si>
  <si>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</si>
  <si>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</si>
  <si>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</si>
  <si>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</si>
  <si>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</si>
  <si>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</si>
  <si>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</si>
  <si>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</si>
  <si>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</si>
  <si>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</si>
  <si>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</si>
  <si>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</si>
  <si>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</si>
  <si>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</si>
  <si>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</si>
  <si>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</si>
  <si>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</si>
  <si>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</si>
  <si>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</si>
  <si>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</si>
  <si>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</si>
  <si>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</si>
  <si>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Sum of Qty</t>
  </si>
  <si>
    <t>Coconut Kopi</t>
  </si>
  <si>
    <t>Fresh Coconut</t>
  </si>
  <si>
    <t>Kopi</t>
  </si>
  <si>
    <t>Teh</t>
  </si>
  <si>
    <t>Iced Matcha</t>
  </si>
  <si>
    <t>Americano</t>
  </si>
  <si>
    <t>Latte</t>
  </si>
  <si>
    <t>Teh O</t>
  </si>
  <si>
    <t>Lemon Tea</t>
  </si>
  <si>
    <t>Kopi O</t>
  </si>
  <si>
    <t>Milo</t>
  </si>
  <si>
    <t>Cappuccino</t>
  </si>
  <si>
    <t>Spritzer Drinking Water</t>
  </si>
  <si>
    <t>PB Mineral Water</t>
  </si>
  <si>
    <t>Kopi C</t>
  </si>
  <si>
    <t>Teh C</t>
  </si>
  <si>
    <t>Teh O Limau</t>
  </si>
  <si>
    <t>Pandan Latte</t>
  </si>
  <si>
    <t>Iced Coconut Latte</t>
  </si>
  <si>
    <t>Limau Asam Boi</t>
  </si>
  <si>
    <t>Coke Zero</t>
  </si>
  <si>
    <t>Cham</t>
  </si>
  <si>
    <t>Espresso</t>
  </si>
  <si>
    <t>Iced Spanish Latte</t>
  </si>
  <si>
    <t>Iced Caramel Latte</t>
  </si>
  <si>
    <t>Flat White</t>
  </si>
  <si>
    <t>Iced Caramel Macchiato</t>
  </si>
  <si>
    <t>Iced Vanilla Latte</t>
  </si>
  <si>
    <t>Mocha</t>
  </si>
  <si>
    <t>Pandan Lemon</t>
  </si>
  <si>
    <t>Iced Coconut Pandan</t>
  </si>
  <si>
    <t>Pandan Lemongrass</t>
  </si>
  <si>
    <t>Iced Hazelnut Latte</t>
  </si>
  <si>
    <t>Hokasai</t>
  </si>
  <si>
    <t>Pandan Kopi</t>
  </si>
  <si>
    <t>Pandan Cham</t>
  </si>
  <si>
    <t>Macchiato</t>
  </si>
  <si>
    <t>Drinking Water</t>
  </si>
  <si>
    <t>Affogato</t>
  </si>
  <si>
    <t>Kopi Float</t>
  </si>
  <si>
    <t>Kopi Mocha</t>
  </si>
  <si>
    <t>Iced Rose Latte</t>
  </si>
  <si>
    <t>Cham Float</t>
  </si>
  <si>
    <t>Add Fresh Milk</t>
  </si>
  <si>
    <t>Coke</t>
  </si>
  <si>
    <t>Food</t>
  </si>
  <si>
    <t>White Curry Noodles</t>
  </si>
  <si>
    <t>Curry Mee</t>
  </si>
  <si>
    <t>Secawan Nasi Lemak Biasa</t>
  </si>
  <si>
    <t>Secawan Nasi Lemak Rendang Daging</t>
  </si>
  <si>
    <t>Beef Noodle</t>
  </si>
  <si>
    <t>Hor Fun Noodle</t>
  </si>
  <si>
    <t>Secawan Nasi Lemak Ayam Masak Merah</t>
  </si>
  <si>
    <t>Roti Jala with Chicken Curry (Set)</t>
  </si>
  <si>
    <t>Secawan Mee Siam Bungkus</t>
  </si>
  <si>
    <t>Laksa Johor</t>
  </si>
  <si>
    <t>Kaya Butter Toast</t>
  </si>
  <si>
    <t>Secawan Nasi Lemak Sambal Sotong</t>
  </si>
  <si>
    <t>Secawan Nasi Lemak Sambal Udang</t>
  </si>
  <si>
    <t>Secawan Nasi Lemak Sambal Telur Puyuh</t>
  </si>
  <si>
    <t>Toast &amp; Egg</t>
  </si>
  <si>
    <t>Soft Boiled Kampung Egg</t>
  </si>
  <si>
    <t>Sugar Toast</t>
  </si>
  <si>
    <t>Kuih</t>
  </si>
  <si>
    <t>Mix n Match - 3pcs</t>
  </si>
  <si>
    <t>Mix n Match - 8pcs</t>
  </si>
  <si>
    <t>Breakfast Set</t>
  </si>
  <si>
    <t>Breakfast Set B</t>
  </si>
  <si>
    <t>Breakfast Set A</t>
  </si>
  <si>
    <t>Fried</t>
  </si>
  <si>
    <t>Curry Puff</t>
  </si>
  <si>
    <t>Samosa (2pcs)</t>
  </si>
  <si>
    <t>Popiah (2pcs)</t>
  </si>
  <si>
    <t>Popiah Set (6pcs) with Sambal</t>
  </si>
  <si>
    <t>Samosa Set (6pcs) with Sambal</t>
  </si>
  <si>
    <t>Pastries</t>
  </si>
  <si>
    <t>Donut Red Bean</t>
  </si>
  <si>
    <t>Donut Chicken Sausage</t>
  </si>
  <si>
    <t>Donut Ikan Bilis</t>
  </si>
  <si>
    <t>Donut Curry Chicken</t>
  </si>
  <si>
    <t>Premium Curry Chicken Puff</t>
  </si>
  <si>
    <t>Kaya Puff</t>
  </si>
  <si>
    <t>Boh &amp; Cameron</t>
  </si>
  <si>
    <t>Cameron Flowerly Org Pekoe 100G</t>
  </si>
  <si>
    <t>BOH Tea Hibiscus Zest 2Gx15</t>
  </si>
  <si>
    <t>BOH Strawberry Raspberry 25's X 2g</t>
  </si>
  <si>
    <t>BOH Tea Gunung Chantik 2Gx15</t>
  </si>
  <si>
    <t>BOH Seri Songket Mango 20'S X 2g</t>
  </si>
  <si>
    <t>BOH Camomile 25's X 1.4g</t>
  </si>
  <si>
    <t>BOH Seri Songket Lychee with Rose 20X2g</t>
  </si>
  <si>
    <t>BOH Tea Peppermit Balm 2Gx15</t>
  </si>
  <si>
    <t>BOH Tea Gentle Ginger 2Gx15</t>
  </si>
  <si>
    <t>BOH Tea Palas Supreme 2Gx15</t>
  </si>
  <si>
    <t>BOH Jasmine Green Tea 25's X 2g</t>
  </si>
  <si>
    <t>BOH Seri Songket Limau Nipis W/ Halia 20X2g</t>
  </si>
  <si>
    <t>BOH Seri Songket Passion Fruit 20'SX2g</t>
  </si>
  <si>
    <t>BOH Timeless Earl Grey</t>
  </si>
  <si>
    <t>BOH Peppermint 20’s x 2g</t>
  </si>
  <si>
    <t>BOH Black Tea Classic English Breakfast</t>
  </si>
  <si>
    <t>Plan B Coffee Beans 1KG</t>
  </si>
  <si>
    <t>Takeaway Box</t>
  </si>
  <si>
    <t>Cinnamon</t>
  </si>
  <si>
    <t>Peppermint</t>
  </si>
  <si>
    <t>Paper Bag (TA)</t>
  </si>
  <si>
    <t>Dodol</t>
  </si>
  <si>
    <t>Lyana Lempuk Durian Kelantan</t>
  </si>
  <si>
    <t>Mama Dodol Sandwich Asli 120g</t>
  </si>
  <si>
    <t>Mama Dodol Sandwich Aneka 120G</t>
  </si>
  <si>
    <t>Mama Dodol Sandwich Durian 120g</t>
  </si>
  <si>
    <t>Desserts</t>
  </si>
  <si>
    <t>Bubur Pulut Hitam</t>
  </si>
  <si>
    <t>Lai Chi Kang</t>
  </si>
  <si>
    <t>Bubur Jagung</t>
  </si>
  <si>
    <t>Bubur Ginko Barley Dgn Fucuk</t>
  </si>
  <si>
    <t>Kulat Salji Dgn Pear</t>
  </si>
  <si>
    <t>Bubur Kacang Merah</t>
  </si>
  <si>
    <t>YIT FOH TENON COFFEE (KOPI KAHWIN) 350G</t>
  </si>
  <si>
    <t>YIT FOH TENOM COF LATTE 2IN1 20GX12's</t>
  </si>
  <si>
    <t>QMAY DURIAN WHITE COFFEE 4IN1 300G</t>
  </si>
  <si>
    <t>YIT FOH TENOM WHITE COFFEE 3IN1 40GX12'S</t>
  </si>
  <si>
    <t>Sabah Tea</t>
  </si>
  <si>
    <t>Sabah Tea Fruit Series Strawberry 30g</t>
  </si>
  <si>
    <t>Seasonal</t>
  </si>
  <si>
    <t>Putu Mayam</t>
  </si>
  <si>
    <t>Customer Type</t>
  </si>
  <si>
    <t>LG-SCWN</t>
  </si>
  <si>
    <t>IG-SCWN</t>
  </si>
  <si>
    <t>Botanical Juices Signature Passion Orange Pineapple</t>
  </si>
  <si>
    <t>Botanical  Juices  Mango Passion</t>
  </si>
  <si>
    <t>Botanical  Juices  Mango Dragon</t>
  </si>
  <si>
    <t>Botanical Juice Passion Watermelon</t>
  </si>
  <si>
    <t>Botanical Juices Pomagranate Finger</t>
  </si>
  <si>
    <t>Botanical Juices Dragon Special</t>
  </si>
  <si>
    <t>Botanical  Juices  Pink Guava Special</t>
  </si>
  <si>
    <t>Kopi Latte</t>
  </si>
  <si>
    <t>Tongkat Ali Kopi</t>
  </si>
  <si>
    <t>Smoothie Strawberry Citrus</t>
  </si>
  <si>
    <t>Smoothie Mixberry</t>
  </si>
  <si>
    <t>Botanical  Juices  Just Lemonade</t>
  </si>
  <si>
    <t>Kopi Tongkat Ali Cold Brew</t>
  </si>
  <si>
    <t>Botanical  Juices  Watermelon Lemon</t>
  </si>
  <si>
    <t>Macha Latte</t>
  </si>
  <si>
    <t>Kombucha Pomagranate Ginger</t>
  </si>
  <si>
    <t>Smoothie Soursop</t>
  </si>
  <si>
    <t>Jamu Shot</t>
  </si>
  <si>
    <t>Kombucha Blueberry Lemon</t>
  </si>
  <si>
    <t>Smoothie Rasberry</t>
  </si>
  <si>
    <t>Tongkat Ali Special Brew</t>
  </si>
  <si>
    <t>Smoothie Blueberry Citrus</t>
  </si>
  <si>
    <t>Beef Ball Tomato Stew/Soup</t>
  </si>
  <si>
    <t>Macha Strawberry/Blueberry/Passion Latte</t>
  </si>
  <si>
    <t>Ginger Tea</t>
  </si>
  <si>
    <t>Botanicals Juices Revive Beetroot</t>
  </si>
  <si>
    <t>Tongkat Ali Herbs (Kuning)</t>
  </si>
  <si>
    <t>Kopi Special</t>
  </si>
  <si>
    <t>Macha Guava</t>
  </si>
  <si>
    <t>Yerba Mate Ginger</t>
  </si>
  <si>
    <t>Jamu Turmeric Latte</t>
  </si>
  <si>
    <t>Botanical  Juices  Radiant Moringa</t>
  </si>
  <si>
    <t>Jamu Tumeric Asam</t>
  </si>
  <si>
    <t>Suger-Free Date Balls</t>
  </si>
  <si>
    <t>Macha Lemonade</t>
  </si>
  <si>
    <t>Botanical  Juices  Hibiscus Lemon</t>
  </si>
  <si>
    <t>Add Oat Milk</t>
  </si>
  <si>
    <t>LOCAL-RSTR</t>
  </si>
  <si>
    <t>FOREIGN-RSTR</t>
  </si>
  <si>
    <t>Bao Bei</t>
  </si>
  <si>
    <t>Chocolate Doughnut</t>
  </si>
  <si>
    <t>Carrot Cake</t>
  </si>
  <si>
    <t>Almond Danish</t>
  </si>
  <si>
    <t>Kaya Lamington</t>
  </si>
  <si>
    <t>Pain au Chocolat</t>
  </si>
  <si>
    <t>Milo Pain Suisse</t>
  </si>
  <si>
    <t>Custard Doughnut</t>
  </si>
  <si>
    <t>Gula Melaka (1 Pcs)</t>
  </si>
  <si>
    <t>Chicken Cheese Crisp Croissant</t>
  </si>
  <si>
    <t>Classic Chocolate Brownie</t>
  </si>
  <si>
    <t>Cinnnamon Scroll</t>
  </si>
  <si>
    <t>Plain Croissant</t>
  </si>
  <si>
    <t>Pandan Kaya (1 Pcs)</t>
  </si>
  <si>
    <t>Coconut Swirl</t>
  </si>
  <si>
    <t>Chiffon Pandan Slice + 30Gm Panadan Kaya</t>
  </si>
  <si>
    <t>Chicken Cheese Sausage Roll</t>
  </si>
  <si>
    <t>Raspberry Doughnut</t>
  </si>
  <si>
    <t>Kaya Doughnut</t>
  </si>
  <si>
    <t>Classic Doughnut</t>
  </si>
  <si>
    <t>Curry Puff (1 Pcs)</t>
  </si>
  <si>
    <t>Apam Balik Pain Suisse</t>
  </si>
  <si>
    <t>Sardine Puff (1 Pcs)</t>
  </si>
  <si>
    <t>Satay Curry Puff (1 Pcs)</t>
  </si>
  <si>
    <t>Doughnut Box</t>
  </si>
  <si>
    <t>Pistachio Half Moon Croissant</t>
  </si>
  <si>
    <t>Durian Doughnut</t>
  </si>
  <si>
    <t>Kaya Puff (1 Pcs)</t>
  </si>
  <si>
    <t>Bens Mineral Water</t>
  </si>
  <si>
    <t>Kaya Custard Croissant</t>
  </si>
  <si>
    <t>Curry Puff (6 Pcs)</t>
  </si>
  <si>
    <t>Satay Curry Puff (6 Pcs)</t>
  </si>
  <si>
    <t>Chicken Floss Croissant</t>
  </si>
  <si>
    <t>Agnes "No Walnut" Cookies</t>
  </si>
  <si>
    <t>Chiffon Pandan Whole + 250Gm Pandan Kaya</t>
  </si>
  <si>
    <t>Gula Melaka (6 Pcs)</t>
  </si>
  <si>
    <t>Ginger Cookies</t>
  </si>
  <si>
    <t>Pandan Kaya (6 Pcs)</t>
  </si>
  <si>
    <t>Durian Custard Croissant</t>
  </si>
  <si>
    <t>Kaya Puff (6 Pcs)</t>
  </si>
  <si>
    <t>Sardine Puff (6 Pcs)</t>
  </si>
  <si>
    <t>Cutlery Set</t>
  </si>
  <si>
    <t>LOCAL-BK</t>
  </si>
  <si>
    <t>FOREIGN-BK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</si>
  <si>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</si>
  <si>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</si>
  <si>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</si>
  <si>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</si>
  <si>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</si>
  <si>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</si>
  <si>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</si>
  <si>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</si>
  <si>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</si>
  <si>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</si>
  <si>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</si>
  <si>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</si>
  <si>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Keyed In By:</t>
  </si>
  <si>
    <t>Approved By :</t>
  </si>
  <si>
    <t>Location From</t>
  </si>
  <si>
    <t>Location To</t>
  </si>
  <si>
    <t>Refno</t>
  </si>
  <si>
    <t>Date</t>
  </si>
  <si>
    <t>Doc No.</t>
  </si>
  <si>
    <t>Posted by</t>
  </si>
  <si>
    <t>Barcode</t>
  </si>
  <si>
    <t>PS | UM</t>
  </si>
  <si>
    <t>Qty</t>
  </si>
  <si>
    <t>Avgcost</t>
  </si>
  <si>
    <t>Total Cost</t>
  </si>
  <si>
    <t>PBCMLT26010001</t>
  </si>
  <si>
    <t/>
  </si>
  <si>
    <t>faez</t>
  </si>
  <si>
    <t>9551024320106</t>
  </si>
  <si>
    <t>1 EACH</t>
  </si>
  <si>
    <t>9551024320205</t>
  </si>
  <si>
    <t>9555655005203</t>
  </si>
  <si>
    <t>9556145115051</t>
  </si>
  <si>
    <t>PBCMLT26010002</t>
  </si>
  <si>
    <t>697</t>
  </si>
  <si>
    <t>9556015110254</t>
  </si>
  <si>
    <t>9556015180028</t>
  </si>
  <si>
    <t>9556015230013</t>
  </si>
  <si>
    <t>9556145136032</t>
  </si>
  <si>
    <t>9557822305208</t>
  </si>
  <si>
    <t>PBCMLT26010003</t>
  </si>
  <si>
    <t>698</t>
  </si>
  <si>
    <t>SP64166</t>
  </si>
  <si>
    <t>1 PCS</t>
  </si>
  <si>
    <t>9555792300322</t>
  </si>
  <si>
    <t>9555510300047</t>
  </si>
  <si>
    <t>9555510302348</t>
  </si>
  <si>
    <t>9555510300016</t>
  </si>
  <si>
    <t>1 PKT</t>
  </si>
  <si>
    <t>9555792300315</t>
  </si>
  <si>
    <t>PBCMLT26010004</t>
  </si>
  <si>
    <t>699/700</t>
  </si>
  <si>
    <t>9557822220228</t>
  </si>
  <si>
    <t>9557822840327</t>
  </si>
  <si>
    <t>9557822303402</t>
  </si>
  <si>
    <t>YIT FOH TENOM WHITE COFFEE 3IN1 35GX12S'</t>
  </si>
  <si>
    <t>9551023910056</t>
  </si>
  <si>
    <t>9555238602690</t>
  </si>
  <si>
    <t>104373</t>
  </si>
  <si>
    <t>9557822303457</t>
  </si>
  <si>
    <t>YIT FOH TENOM COFFEE 2 IN 1 300G</t>
  </si>
  <si>
    <t>9555768900105</t>
  </si>
  <si>
    <t>9555768900112</t>
  </si>
  <si>
    <t>9555768900143</t>
  </si>
  <si>
    <t>SK DURIAN KING WHITE COFFEE 10X35G</t>
  </si>
  <si>
    <t>9555026702366</t>
  </si>
  <si>
    <t>9556001317254</t>
  </si>
  <si>
    <t>9557822240011</t>
  </si>
  <si>
    <t>9557822208226</t>
  </si>
  <si>
    <t>9551024320212</t>
  </si>
  <si>
    <t>PBCMLT26010005</t>
  </si>
  <si>
    <t>701</t>
  </si>
  <si>
    <t>AWI</t>
  </si>
  <si>
    <t>814563020340</t>
  </si>
  <si>
    <t>9556015110230</t>
  </si>
  <si>
    <t>9556015230037</t>
  </si>
  <si>
    <t>Secawan Cash Puchases daily tracker</t>
  </si>
  <si>
    <t>Month :Jan 2026</t>
  </si>
  <si>
    <t>1. (02/01) Roti + kuay teow + mee kuning + telur ayam kg + isi ayam 2kg + udang besar + bantong bulat + mushroom white = RM216.25</t>
  </si>
  <si>
    <t>2. (03/01) daun bawang + bean sprout = RM14.80</t>
  </si>
  <si>
    <t>3. (05/01) mushroom white + roti + udang besar + siew pakchoy + lemon + kacang panjang + limau kasturi + ubi kentang + cili merah + butterlite + gula prai + minyak masak = RM117.20</t>
  </si>
  <si>
    <t>4. (10/1) udang besar + pakchoy + limau kasturi + daun ketumbar + daun ketumbar + buah asam + mee kuning + kuay teow + isi ayam + telur ayam kg + lemon + scotch brite sponge + bantong bulat + mushroom white + farm fresh milk + roti = RM 377.70</t>
  </si>
  <si>
    <t>5. (11/1) Udang besar = RM33.00</t>
  </si>
  <si>
    <t>6. (13/01) Udang besar + gula pasir + taugeh + bawang merah besar + kacang pjg + tumix chicken stock + minyak masak 5kg + mee kuning + bantong bulat + fishball + cherry tomato + spring onion + farm fresh + whipping cream = RM 390.55</t>
  </si>
  <si>
    <t>7. (15/1) Bread = RM 32.50</t>
  </si>
  <si>
    <t>8. (16/1) mushroom white + siew pak choy + limau kasturi + sunlight + taugeh + lemon + kuay teow + mee kuning = RM 122.35</t>
  </si>
  <si>
    <t>9. (18/1) udang besar = RM 77.15</t>
  </si>
  <si>
    <t>10. (20/1) timun + bawang goreng + taugeh + daun ketumbar + kacang pjg + ubi kentang + butterlite + gula pasir + mee kuning + kuay teow + isi ayam + telur ayam = RM 252.35</t>
  </si>
  <si>
    <t>11. (21/1) Bread + Farm fresh = RM 131.50</t>
  </si>
  <si>
    <t>12. (23/1) daun ketumbar + taugeh + kcg pjg + udang besar + dish wash + minyak masak + kuay teow + mee kuning + telur ayam + bantong bulat + fishball + cherry tomato + spaghetti = RM243.40</t>
  </si>
  <si>
    <t>13. (26/1) taugeh + limau kasturi + udang besar + mee kuning + kuay teow + lemon + isi ayam + mushroom white = RM 198.10</t>
  </si>
  <si>
    <t>14. (27/1) bread = RM32.50</t>
  </si>
  <si>
    <t>15. (31/1) kuay teow + bantong bulat + mushroom white + bread + kacang pjg + taugeh + udang besar + kuay teow + mee kuning + telur ayam kg = RM178.40</t>
  </si>
  <si>
    <t>TOTAL AMOUNT :</t>
  </si>
  <si>
    <t>1-Feb</t>
  </si>
  <si>
    <t>2-Feb</t>
  </si>
  <si>
    <t>3-Feb</t>
  </si>
  <si>
    <t>4-Feb</t>
  </si>
  <si>
    <t>5-Feb</t>
  </si>
  <si>
    <t>6-Feb</t>
  </si>
  <si>
    <t>7-Feb</t>
  </si>
  <si>
    <t>8-Feb</t>
  </si>
  <si>
    <t>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</si>
  <si>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</si>
  <si>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</si>
  <si>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</si>
  <si>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</si>
  <si>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</si>
  <si>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</si>
  <si>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</si>
  <si>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</si>
  <si>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</si>
  <si>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</si>
  <si>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</si>
  <si>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</si>
  <si>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</si>
  <si>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</si>
  <si>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</si>
  <si>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</si>
  <si>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</si>
  <si>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</si>
  <si>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</si>
  <si>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Pot</t>
  </si>
  <si>
    <t>LOCAL-SCWN</t>
  </si>
  <si>
    <t>FOREIGN-SCWN</t>
  </si>
  <si>
    <t>Add Almond Milk</t>
  </si>
  <si>
    <t>Teh Halia</t>
  </si>
  <si>
    <t>Sarsi Soda</t>
  </si>
  <si>
    <t>Hausboom Pineapple</t>
  </si>
  <si>
    <t>Hausboom Strawberry</t>
  </si>
  <si>
    <t>BOH Cameron Gold Blend Tea Bag</t>
  </si>
  <si>
    <t>BOH Tea Twilioght Rooibos 2Gx15</t>
  </si>
  <si>
    <t>Bubur Bubur Cha Cha</t>
  </si>
  <si>
    <t>Mama Dodol Sandwich 1pcs Asst</t>
  </si>
  <si>
    <t>Mama Dodol Mini Cup</t>
  </si>
  <si>
    <t>Secawan Nasi Lemak Ayam Rendang</t>
  </si>
  <si>
    <t>Secawan Nasi Lemak Berempah</t>
  </si>
  <si>
    <t>Roti Jala with Chicken Curry</t>
  </si>
  <si>
    <t>Popiah</t>
  </si>
  <si>
    <t>Samosa</t>
  </si>
  <si>
    <t>YIT FOH TENOM COF LATTE 2IN1 200G</t>
  </si>
  <si>
    <t>Ketayap</t>
  </si>
  <si>
    <t>Keria</t>
  </si>
  <si>
    <t>Pulut Tai-Tai</t>
  </si>
  <si>
    <t>Lepat Pisang</t>
  </si>
  <si>
    <t>Kuih Bakar</t>
  </si>
  <si>
    <t>Onde Melaka</t>
  </si>
  <si>
    <t>Puteri Ayu</t>
  </si>
  <si>
    <t>Talam Keladi</t>
  </si>
  <si>
    <t>Kuih Lapis</t>
  </si>
  <si>
    <t>Talam Pandan</t>
  </si>
  <si>
    <t>Sri Muka</t>
  </si>
  <si>
    <t>Sabah Tea Fruit Series Mango 30g</t>
  </si>
  <si>
    <t>Sabah Tea Flora Series Cinnamon 30g</t>
  </si>
  <si>
    <t>Sabah Tea Fruit Series Lavender 30g</t>
  </si>
  <si>
    <t>Food Catering for Think City</t>
  </si>
  <si>
    <t>Cutleries Set</t>
  </si>
  <si>
    <t>Half Boiled Egg Container</t>
  </si>
  <si>
    <t>Botanical Clarity Yerba M. 250ml</t>
  </si>
  <si>
    <t>Botanical Juices  Renew Tumeric 250ml</t>
  </si>
  <si>
    <t>Botanical J. Refresh Dragon F.250ml</t>
  </si>
  <si>
    <t>Botanical Juice Passion Watermelon 250ml</t>
  </si>
  <si>
    <t>Botanicals  Juices Revive Beetroot 250ml</t>
  </si>
  <si>
    <t>Tongkat Ali Special Brew 250 ml</t>
  </si>
  <si>
    <t>Restore Kombucha Ginger Apple  250ml</t>
  </si>
  <si>
    <t>Restore Kombucha Blueberry Lemon 250ml</t>
  </si>
  <si>
    <t>Kombucha Passion Pineapple</t>
  </si>
  <si>
    <t>Botanical  Juices  Radiant Moringa 250ml</t>
  </si>
  <si>
    <t>Tongkat Ali Shot 100 ml</t>
  </si>
  <si>
    <t>Almond Croissant (n)</t>
  </si>
  <si>
    <t>Buttery Croissant</t>
  </si>
  <si>
    <t>Stuffed Turkish Bread</t>
  </si>
  <si>
    <t>Ben's Signature Carrot Cake (n)</t>
  </si>
  <si>
    <t>Ham &amp; Cheese Croissant</t>
  </si>
  <si>
    <t>Plain Scone (2 pc)</t>
  </si>
  <si>
    <t>Curry Puff (ea)</t>
  </si>
  <si>
    <t>Curry Puff (3 pcs)</t>
  </si>
  <si>
    <t>Multigrain (n)</t>
  </si>
  <si>
    <t>Puffs Box</t>
  </si>
  <si>
    <t>Sesame Burger Bun (3PC/PACK)</t>
  </si>
  <si>
    <t>Ciabatta</t>
  </si>
  <si>
    <t>Milk Bread</t>
  </si>
  <si>
    <t>Milk Burger Bun (3PC/PACK)</t>
  </si>
  <si>
    <t>White Sourdough</t>
  </si>
  <si>
    <t>Data</t>
  </si>
  <si>
    <t>Sum of GR Qty</t>
  </si>
  <si>
    <t>WINCOCONUT SDN BHD</t>
  </si>
  <si>
    <t>ICE CREAM, VANILLA 6L 1 X 2 TUB</t>
  </si>
  <si>
    <t>109166</t>
  </si>
  <si>
    <t>P.CARRY B. BROWN.K 280X150X280MM 500'S</t>
  </si>
  <si>
    <t>117065</t>
  </si>
  <si>
    <t xml:space="preserve">PET PLASTIC NO STRAW LID 98MM(SIPPER LID) 16/20oz </t>
  </si>
  <si>
    <t>117089</t>
  </si>
  <si>
    <t>MADAM YONG KUIH ONDE-ONDE 2PCS</t>
  </si>
  <si>
    <t>117090</t>
  </si>
  <si>
    <t>MADAM YONG KUIH KETAYAP 1PCS</t>
  </si>
  <si>
    <t>Month :FEB 2026</t>
  </si>
  <si>
    <t>1. (01/02) Udang besar + buah asam manis + daun bawang + kuay teow + mushroom white + baygon = RM175.20</t>
  </si>
  <si>
    <t xml:space="preserve">2. (02/02) ubi kentang + siew pakchoy + taugeh + kacang panjang + isi ayan + kuay teow + yellow mee + mushroom white + cherry tomato + egg + sunlight = RM 126.00 </t>
  </si>
  <si>
    <t>3. (05/02) bantong bulat + white bread + mushroom white + udang besar + limau kasturi + taugeh + ridsect + mee kuning + kuay teow + butterlite = RM245.55</t>
  </si>
  <si>
    <t>4. (8/2) Bantong bulat + mushroom white + bread + daun ketumbar + timun + udang besar + taugeh + kacang pjg + sunlight + isi ayam + mee kuning + telur ayam + kuay teow = RM286.35</t>
  </si>
  <si>
    <t>5. (13/2) bantong bulat + coffee strainer + mushroom white + cherry + spaghetti + bread + minyak masak + udang besar + taugeh + kacang pjg + siew pak choy + daun bawang + isi ayam + telur ayam + kuay teow + mee kuning = RM 285.45</t>
  </si>
  <si>
    <t>6. (16/2) kuay teow + yellow mee + bantong bulat + mushroom white + bread +kacang pjg + daun ketumbar + pakchoy + limau kasturi + bawang goreng + taugeh + cili merah + sunlight + telur ayam + lemon = RM246.80</t>
  </si>
  <si>
    <t>7. (14/2) udang putih + kuay teow = RM99.55</t>
  </si>
  <si>
    <t>8. ⁠(17/2) bantong bulat + fishball + bread + kacang panjang + Mee kuning + kuey teow + udang besar + butter + condensed milk + isi ayam = RM349.55</t>
  </si>
  <si>
    <t>9. ⁠(20/2) fishball + condensed milk = RM76.70</t>
  </si>
  <si>
    <t>10. (21/2) udang besar + bawang merah besar + lemon + timun + gold coin coffee + telur ayam kg + kuay teow + mushroom white + pakchoy = RM283.05</t>
  </si>
  <si>
    <t>11. (23/2) hang tuah coffee + coconut kara + mushroom white + cherry + spring onion + bread + taugeh + kuay teow = RM225.60</t>
  </si>
  <si>
    <t>12. (19/2) coffee powder = RM170.00</t>
  </si>
  <si>
    <t>13. (24/2) hang tuah coffee = RM76.00</t>
  </si>
  <si>
    <t>14. (27/2) Boh Red Tiger + Mushroom White + Sunlight = RM 117.65</t>
  </si>
  <si>
    <t>PBCMLT26020005</t>
  </si>
  <si>
    <t>707</t>
  </si>
  <si>
    <t>PBCMLT26020003</t>
  </si>
  <si>
    <t>704&amp;705</t>
  </si>
  <si>
    <t>awi</t>
  </si>
  <si>
    <t>814563020401</t>
  </si>
  <si>
    <t>PBCMLT26020002</t>
  </si>
  <si>
    <t>703</t>
  </si>
  <si>
    <t>PBCMLT26020004</t>
  </si>
  <si>
    <t>706</t>
  </si>
  <si>
    <t>olfah</t>
  </si>
  <si>
    <t>PBCMLT26020006</t>
  </si>
  <si>
    <t>708</t>
  </si>
  <si>
    <t>PBCMLT26020008</t>
  </si>
  <si>
    <t>710</t>
  </si>
  <si>
    <t>PBCMLT26020001</t>
  </si>
  <si>
    <t>702</t>
  </si>
  <si>
    <t>9556001315434</t>
  </si>
  <si>
    <t>PBCMLT26020009</t>
  </si>
  <si>
    <t>711</t>
  </si>
  <si>
    <t>9551024320113</t>
  </si>
  <si>
    <t>9551024320120</t>
  </si>
  <si>
    <t>115926</t>
  </si>
  <si>
    <t>9551024320168</t>
  </si>
  <si>
    <t>GD BUBUR CHACHA 275G</t>
  </si>
  <si>
    <t>9556180000176</t>
  </si>
  <si>
    <t>9556145136056</t>
  </si>
  <si>
    <t>9556145139040</t>
  </si>
  <si>
    <t>9556180000206</t>
  </si>
  <si>
    <t>9556145139026</t>
  </si>
  <si>
    <t>9556145139064</t>
  </si>
  <si>
    <t>9556015180103</t>
  </si>
  <si>
    <t>9556015110285</t>
  </si>
  <si>
    <t>9556015110278</t>
  </si>
  <si>
    <t>PBCMLT26020007</t>
  </si>
  <si>
    <t>709</t>
  </si>
  <si>
    <t>9557817002181</t>
  </si>
  <si>
    <t>104672</t>
  </si>
  <si>
    <t>9557815001087</t>
  </si>
  <si>
    <t>KAZIMI SUPERIOR LIGHT SOY SAUCE 750ML</t>
  </si>
  <si>
    <t>itemcode</t>
  </si>
  <si>
    <t>SUPERGRAI N.LEMAK BASMATHIRENDANG DAGING</t>
  </si>
  <si>
    <t>SUPERGRAI N.LEMAK BASMATHISAMBAL TELUR PUYUH</t>
  </si>
  <si>
    <t>SUPERGRAI N.LEMAK BASMATHISAMBAL SOTONG</t>
  </si>
  <si>
    <t>SUPERGRAI N.LEMAK BASMATHISAMBAL UDANG</t>
  </si>
  <si>
    <t>SUPERGRAI N.LEMAK BASMATHI AYAMMASAK MERAH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</si>
</sst>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M&quot;#,##0.00;[Red]\-&quot;RM&quot;#,##0.00"/>
    <numFmt numFmtId="164" formatCode="0.0"/>
    <numFmt numFmtId="165" formatCode="#0.00;\-#0.00"/>
    <numFmt numFmtId="166" formatCode="#0.0;\-#0.0"/>
    <numFmt numFmtId="167" formatCode="0.000"/>
    <numFmt numFmtId="168" formatCode="#0.0000;\-#0.0000"/>
    <numFmt numFmtId="169" formatCode="#0;\-#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7"/>
      <color indexed="8"/>
      <name val="Verdana"/>
      <family val="2"/>
    </font>
    <font>
      <sz val="12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top"/>
      <protection locked="0"/>
    </xf>
    <xf numFmtId="165" fontId="4" fillId="0" borderId="0" xfId="0" applyNumberFormat="1" applyFont="1" applyAlignment="1">
      <alignment horizontal="center" vertical="top"/>
    </xf>
    <xf numFmtId="0" fontId="0" fillId="2" borderId="0" xfId="0" applyFill="1" applyAlignment="1" applyProtection="1">
      <alignment vertical="top"/>
      <protection locked="0"/>
    </xf>
    <xf numFmtId="2" fontId="0" fillId="2" borderId="0" xfId="0" applyNumberFormat="1" applyFill="1" applyAlignment="1" applyProtection="1">
      <alignment horizontal="center" vertical="top"/>
      <protection locked="0"/>
    </xf>
    <xf numFmtId="2" fontId="0" fillId="2" borderId="3" xfId="0" applyNumberForma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center" vertical="top"/>
      <protection locked="0"/>
    </xf>
    <xf numFmtId="8" fontId="6" fillId="0" borderId="0" xfId="0" applyNumberFormat="1" applyFont="1" applyAlignment="1" applyProtection="1">
      <alignment vertical="top"/>
      <protection locked="0"/>
    </xf>
    <xf numFmtId="8" fontId="0" fillId="0" borderId="0" xfId="0" applyNumberFormat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top"/>
      <protection locked="0"/>
    </xf>
    <xf numFmtId="0" fontId="3" fillId="3" borderId="2" xfId="0" applyFont="1" applyFill="1" applyBorder="1" applyAlignment="1" applyProtection="1">
      <alignment vertical="top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7" fontId="0" fillId="0" borderId="0" xfId="0" applyNumberForma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8" fontId="0" fillId="0" borderId="0" xfId="0" applyNumberForma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center" vertical="top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2" fontId="0" fillId="0" borderId="4" xfId="0" applyNumberFormat="1" applyBorder="1" applyAlignment="1" applyProtection="1">
      <alignment horizontal="center" vertical="top"/>
      <protection locked="0"/>
    </xf>
    <xf numFmtId="17" fontId="0" fillId="2" borderId="0" xfId="0" applyNumberFormat="1" applyFill="1" applyAlignment="1" applyProtection="1">
      <alignment horizontal="center" vertical="top"/>
      <protection locked="0"/>
    </xf>
    <xf numFmtId="17" fontId="0" fillId="0" borderId="0" xfId="0" applyNumberFormat="1" applyAlignment="1" applyProtection="1">
      <alignment horizontal="center" vertical="top"/>
      <protection locked="0"/>
    </xf>
    <xf numFmtId="2" fontId="0" fillId="0" borderId="0" xfId="0" applyNumberFormat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top"/>
      <protection locked="0"/>
    </xf>
    <xf numFmtId="1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2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9" fillId="0" borderId="5" xfId="0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2" fontId="0" fillId="0" borderId="5" xfId="0" applyNumberForma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4" borderId="5" xfId="0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center" vertical="top"/>
      <protection locked="0"/>
    </xf>
    <xf numFmtId="0" fontId="11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/>
    </xf>
    <xf numFmtId="17" fontId="9" fillId="0" borderId="0" xfId="0" applyNumberFormat="1" applyFont="1" applyAlignment="1" applyProtection="1">
      <alignment horizontal="center" vertical="top"/>
      <protection locked="0"/>
    </xf>
    <xf numFmtId="2" fontId="9" fillId="2" borderId="5" xfId="0" applyNumberFormat="1" applyFont="1" applyFill="1" applyBorder="1" applyAlignment="1" applyProtection="1">
      <alignment horizontal="center" vertical="top"/>
      <protection locked="0"/>
    </xf>
    <xf numFmtId="0" fontId="9" fillId="2" borderId="5" xfId="0" applyFont="1" applyFill="1" applyBorder="1" applyAlignment="1" applyProtection="1">
      <alignment horizontal="center" vertical="top"/>
      <protection locked="0"/>
    </xf>
    <xf numFmtId="2" fontId="9" fillId="0" borderId="0" xfId="0" applyNumberFormat="1" applyFont="1" applyAlignment="1" applyProtection="1">
      <alignment horizontal="center" vertical="top"/>
      <protection locked="0"/>
    </xf>
    <xf numFmtId="0" fontId="9" fillId="5" borderId="5" xfId="0" applyFont="1" applyFill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horizontal="center"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2" fontId="9" fillId="0" borderId="6" xfId="0" applyNumberFormat="1" applyFont="1" applyBorder="1" applyAlignment="1" applyProtection="1">
      <alignment horizontal="center" vertical="top"/>
      <protection locked="0"/>
    </xf>
    <xf numFmtId="1" fontId="9" fillId="2" borderId="5" xfId="0" applyNumberFormat="1" applyFont="1" applyFill="1" applyBorder="1" applyAlignment="1" applyProtection="1">
      <alignment horizontal="center"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horizontal="center" vertical="top"/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12" fillId="6" borderId="0" xfId="0" applyFont="1" applyFill="1" applyAlignment="1" applyProtection="1">
      <alignment horizontal="center" vertical="top"/>
      <protection locked="0"/>
    </xf>
    <xf numFmtId="0" fontId="12" fillId="6" borderId="0" xfId="0" applyFont="1" applyFill="1" applyAlignment="1" applyProtection="1">
      <alignment vertical="top"/>
      <protection locked="0"/>
    </xf>
    <xf numFmtId="2" fontId="12" fillId="6" borderId="0" xfId="0" applyNumberFormat="1" applyFont="1" applyFill="1" applyAlignment="1" applyProtection="1">
      <alignment horizontal="center" vertical="top"/>
      <protection locked="0"/>
    </xf>
    <xf numFmtId="164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3" xfId="0" applyNumberFormat="1" applyFont="1" applyFill="1" applyBorder="1" applyAlignment="1" applyProtection="1">
      <alignment horizontal="center" vertical="top"/>
      <protection locked="0"/>
    </xf>
    <xf numFmtId="164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6" borderId="7" xfId="0" applyFont="1" applyFill="1" applyBorder="1" applyAlignment="1" applyProtection="1">
      <alignment horizontal="center" vertical="top"/>
      <protection locked="0"/>
    </xf>
    <xf numFmtId="0" fontId="12" fillId="6" borderId="8" xfId="0" applyFont="1" applyFill="1" applyBorder="1" applyAlignment="1" applyProtection="1">
      <alignment horizontal="center" vertical="top"/>
      <protection locked="0"/>
    </xf>
    <xf numFmtId="1" fontId="12" fillId="6" borderId="0" xfId="0" applyNumberFormat="1" applyFont="1" applyFill="1" applyAlignment="1" applyProtection="1">
      <alignment horizontal="center" vertical="top"/>
      <protection locked="0"/>
    </xf>
    <xf numFmtId="0" fontId="0" fillId="2" borderId="7" xfId="0" applyFill="1" applyBorder="1" applyAlignment="1" applyProtection="1">
      <alignment horizontal="center" vertical="top"/>
      <protection locked="0"/>
    </xf>
    <xf numFmtId="0" fontId="0" fillId="2" borderId="8" xfId="0" applyFill="1" applyBorder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horizontal="center" vertical="top"/>
      <protection locked="0"/>
    </xf>
    <xf numFmtId="0" fontId="13" fillId="2" borderId="0" xfId="0" applyFont="1" applyFill="1" applyAlignment="1" applyProtection="1">
      <alignment vertical="top"/>
      <protection locked="0"/>
    </xf>
    <xf numFmtId="2" fontId="13" fillId="2" borderId="0" xfId="0" applyNumberFormat="1" applyFont="1" applyFill="1" applyAlignment="1" applyProtection="1">
      <alignment horizontal="center" vertical="top"/>
      <protection locked="0"/>
    </xf>
    <xf numFmtId="0" fontId="13" fillId="2" borderId="7" xfId="0" applyFont="1" applyFill="1" applyBorder="1" applyAlignment="1" applyProtection="1">
      <alignment horizontal="center" vertical="top"/>
      <protection locked="0"/>
    </xf>
    <xf numFmtId="2" fontId="13" fillId="2" borderId="3" xfId="0" applyNumberFormat="1" applyFont="1" applyFill="1" applyBorder="1" applyAlignment="1" applyProtection="1">
      <alignment horizontal="center" vertical="top"/>
      <protection locked="0"/>
    </xf>
    <xf numFmtId="0" fontId="13" fillId="2" borderId="8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center" vertical="top"/>
      <protection locked="0"/>
    </xf>
    <xf numFmtId="0" fontId="14" fillId="2" borderId="0" xfId="0" applyFont="1" applyFill="1" applyAlignment="1" applyProtection="1">
      <alignment vertical="top"/>
      <protection locked="0"/>
    </xf>
    <xf numFmtId="2" fontId="14" fillId="2" borderId="0" xfId="0" applyNumberFormat="1" applyFont="1" applyFill="1" applyAlignment="1" applyProtection="1">
      <alignment horizontal="center" vertical="top"/>
      <protection locked="0"/>
    </xf>
    <xf numFmtId="0" fontId="14" fillId="2" borderId="7" xfId="0" applyFont="1" applyFill="1" applyBorder="1" applyAlignment="1" applyProtection="1">
      <alignment horizontal="center" vertical="top"/>
      <protection locked="0"/>
    </xf>
    <xf numFmtId="2" fontId="14" fillId="2" borderId="3" xfId="0" applyNumberFormat="1" applyFont="1" applyFill="1" applyBorder="1" applyAlignment="1" applyProtection="1">
      <alignment horizontal="center" vertical="top"/>
      <protection locked="0"/>
    </xf>
    <xf numFmtId="0" fontId="14" fillId="2" borderId="8" xfId="0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left" vertical="top"/>
    </xf>
    <xf numFmtId="2" fontId="0" fillId="2" borderId="7" xfId="0" applyNumberFormat="1" applyFill="1" applyBorder="1" applyAlignment="1" applyProtection="1">
      <alignment horizontal="center" vertical="top"/>
      <protection locked="0"/>
    </xf>
    <xf numFmtId="2" fontId="0" fillId="2" borderId="8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8" xfId="0" applyNumberForma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0" fontId="12" fillId="2" borderId="0" xfId="0" applyFont="1" applyFill="1" applyAlignment="1" applyProtection="1">
      <alignment horizontal="center" vertical="top"/>
      <protection locked="0"/>
    </xf>
    <xf numFmtId="0" fontId="12" fillId="2" borderId="0" xfId="0" applyFont="1" applyFill="1" applyAlignment="1" applyProtection="1">
      <alignment vertical="top"/>
      <protection locked="0"/>
    </xf>
    <xf numFmtId="2" fontId="12" fillId="2" borderId="0" xfId="0" applyNumberFormat="1" applyFont="1" applyFill="1" applyAlignment="1" applyProtection="1">
      <alignment horizontal="center" vertical="top"/>
      <protection locked="0"/>
    </xf>
    <xf numFmtId="0" fontId="12" fillId="2" borderId="7" xfId="0" applyFont="1" applyFill="1" applyBorder="1" applyAlignment="1" applyProtection="1">
      <alignment horizontal="center" vertical="top"/>
      <protection locked="0"/>
    </xf>
    <xf numFmtId="2" fontId="12" fillId="2" borderId="3" xfId="0" applyNumberFormat="1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169" fontId="4" fillId="0" borderId="0" xfId="0" applyNumberFormat="1" applyFont="1" applyAlignment="1">
      <alignment horizontal="center" vertical="top"/>
    </xf>
    <xf numFmtId="2" fontId="12" fillId="6" borderId="7" xfId="0" applyNumberFormat="1" applyFont="1" applyFill="1" applyBorder="1" applyAlignment="1" applyProtection="1">
      <alignment horizontal="center" vertical="top"/>
      <protection locked="0"/>
    </xf>
    <xf numFmtId="2" fontId="12" fillId="6" borderId="8" xfId="0" applyNumberFormat="1" applyFont="1" applyFill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0" xfId="0" applyFont="1" applyAlignment="1" applyProtection="1">
      <alignment vertical="top"/>
      <protection locked="0"/>
    </xf>
    <xf numFmtId="2" fontId="15" fillId="0" borderId="0" xfId="0" applyNumberFormat="1" applyFont="1" applyAlignment="1" applyProtection="1">
      <alignment horizontal="center" vertical="top"/>
      <protection locked="0"/>
    </xf>
    <xf numFmtId="0" fontId="15" fillId="0" borderId="7" xfId="0" applyFont="1" applyBorder="1" applyAlignment="1" applyProtection="1">
      <alignment horizontal="center" vertical="top"/>
      <protection locked="0"/>
    </xf>
    <xf numFmtId="2" fontId="15" fillId="0" borderId="3" xfId="0" applyNumberFormat="1" applyFont="1" applyBorder="1" applyAlignment="1" applyProtection="1">
      <alignment horizontal="center" vertical="top"/>
      <protection locked="0"/>
    </xf>
    <xf numFmtId="0" fontId="15" fillId="0" borderId="8" xfId="0" applyFont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horizontal="center" vertical="top"/>
      <protection locked="0"/>
    </xf>
    <xf numFmtId="0" fontId="14" fillId="2" borderId="9" xfId="0" applyFont="1" applyFill="1" applyBorder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2" fontId="2" fillId="2" borderId="0" xfId="0" applyNumberFormat="1" applyFont="1" applyFill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7" borderId="0" xfId="0" applyFill="1" applyAlignment="1" applyProtection="1">
      <alignment horizontal="center" vertical="top"/>
      <protection locked="0"/>
    </xf>
    <xf numFmtId="0" fontId="2" fillId="7" borderId="0" xfId="0" applyFont="1" applyFill="1" applyAlignment="1" applyProtection="1">
      <alignment horizontal="center" vertical="top"/>
      <protection locked="0"/>
    </xf>
    <xf numFmtId="2" fontId="4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0" xfId="0" applyBorder="1" applyAlignment="1" applyProtection="1">
      <alignment horizontal="center" vertical="top"/>
      <protection locked="0"/>
    </xf>
    <xf numFmtId="2" fontId="0" fillId="0" borderId="11" xfId="0" applyNumberForma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horizontal="center" vertical="top"/>
      <protection locked="0"/>
    </xf>
    <xf numFmtId="2" fontId="9" fillId="2" borderId="4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" fontId="9" fillId="5" borderId="5" xfId="0" applyNumberFormat="1" applyFont="1" applyFill="1" applyBorder="1" applyAlignment="1" applyProtection="1">
      <alignment horizontal="center" vertical="top"/>
      <protection locked="0"/>
    </xf>
    <xf numFmtId="1" fontId="9" fillId="5" borderId="6" xfId="0" applyNumberFormat="1" applyFont="1" applyFill="1" applyBorder="1" applyAlignment="1" applyProtection="1">
      <alignment horizontal="center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2" fontId="0" fillId="0" borderId="13" xfId="0" applyNumberFormat="1" applyBorder="1" applyAlignment="1" applyProtection="1">
      <alignment horizontal="center" vertical="top"/>
      <protection locked="0"/>
    </xf>
    <xf numFmtId="1" fontId="0" fillId="0" borderId="9" xfId="0" applyNumberFormat="1" applyBorder="1" applyAlignment="1" applyProtection="1">
      <alignment horizontal="center" vertical="top"/>
      <protection locked="0"/>
    </xf>
    <xf numFmtId="2" fontId="0" fillId="0" borderId="9" xfId="0" applyNumberFormat="1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vertical="top"/>
      <protection locked="0"/>
    </xf>
    <xf numFmtId="2" fontId="0" fillId="0" borderId="16" xfId="0" applyNumberFormat="1" applyBorder="1" applyAlignment="1" applyProtection="1">
      <alignment horizontal="center"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vertical="top"/>
      <protection locked="0"/>
    </xf>
    <xf numFmtId="2" fontId="0" fillId="0" borderId="19" xfId="0" applyNumberFormat="1" applyBorder="1" applyAlignment="1" applyProtection="1">
      <alignment horizontal="center" vertical="top"/>
      <protection locked="0"/>
    </xf>
    <xf numFmtId="0" fontId="0" fillId="0" borderId="20" xfId="0" applyBorder="1" applyAlignment="1" applyProtection="1">
      <alignment vertical="top"/>
      <protection locked="0"/>
    </xf>
    <xf numFmtId="1" fontId="0" fillId="0" borderId="20" xfId="0" applyNumberFormat="1" applyBorder="1" applyAlignment="1" applyProtection="1">
      <alignment horizontal="center" vertical="top"/>
      <protection locked="0"/>
    </xf>
    <xf numFmtId="2" fontId="0" fillId="0" borderId="20" xfId="0" applyNumberFormat="1" applyBorder="1" applyAlignment="1" applyProtection="1">
      <alignment horizontal="center" vertical="top"/>
      <protection locked="0"/>
    </xf>
    <xf numFmtId="0" fontId="0" fillId="0" borderId="9" xfId="0" pivotButton="1" applyBorder="1" applyAlignment="1" applyProtection="1">
      <alignment vertical="top"/>
      <protection locked="0"/>
    </xf>
    <xf numFmtId="0" fontId="0" fillId="0" borderId="9" xfId="0" pivotButton="1" applyBorder="1" applyAlignment="1" applyProtection="1">
      <alignment horizontal="center"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22" xfId="0" applyBorder="1" applyAlignment="1" applyProtection="1">
      <alignment vertical="top"/>
      <protection locked="0"/>
    </xf>
    <xf numFmtId="2" fontId="0" fillId="0" borderId="15" xfId="0" applyNumberFormat="1" applyBorder="1" applyAlignment="1" applyProtection="1">
      <alignment horizontal="center" vertical="top"/>
      <protection locked="0"/>
    </xf>
    <xf numFmtId="0" fontId="0" fillId="0" borderId="23" xfId="0" applyBorder="1" applyAlignment="1" applyProtection="1">
      <alignment vertical="top"/>
      <protection locked="0"/>
    </xf>
    <xf numFmtId="0" fontId="0" fillId="0" borderId="16" xfId="0" applyBorder="1" applyAlignment="1" applyProtection="1">
      <alignment vertical="top"/>
      <protection locked="0"/>
    </xf>
    <xf numFmtId="2" fontId="0" fillId="0" borderId="18" xfId="0" applyNumberForma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0" fillId="0" borderId="24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22" xfId="0" pivotButton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center" indent="2"/>
    </xf>
    <xf numFmtId="0" fontId="0" fillId="0" borderId="0" xfId="0" pivotButton="1"/>
    <xf numFmtId="0" fontId="0" fillId="0" borderId="0" xfId="0" pivotButton="1" applyAlignment="1">
      <alignment horizontal="center"/>
    </xf>
    <xf numFmtId="0" fontId="9" fillId="0" borderId="25" xfId="0" applyFont="1" applyBorder="1" applyAlignment="1" applyProtection="1">
      <alignment vertical="top"/>
      <protection locked="0"/>
    </xf>
    <xf numFmtId="0" fontId="9" fillId="0" borderId="25" xfId="0" applyFont="1" applyBorder="1" applyAlignment="1" applyProtection="1">
      <alignment horizontal="center" vertical="top"/>
      <protection locked="0"/>
    </xf>
    <xf numFmtId="0" fontId="9" fillId="0" borderId="26" xfId="0" applyFont="1" applyBorder="1" applyAlignment="1" applyProtection="1">
      <alignment vertical="top"/>
      <protection locked="0"/>
    </xf>
    <xf numFmtId="0" fontId="17" fillId="0" borderId="0" xfId="0" applyFont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0" borderId="0" xfId="0" applyFont="1" applyAlignment="1">
      <alignment horizontal="center" vertical="top"/>
    </xf>
    <xf numFmtId="1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39" fontId="17" fillId="0" borderId="0" xfId="0" applyNumberFormat="1" applyFont="1" applyAlignment="1">
      <alignment horizontal="right" vertical="top"/>
    </xf>
    <xf numFmtId="39" fontId="0" fillId="2" borderId="0" xfId="0" applyNumberFormat="1" applyFill="1" applyAlignment="1" applyProtection="1">
      <alignment vertical="top"/>
      <protection locked="0"/>
    </xf>
    <xf numFmtId="0" fontId="18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center" vertical="top"/>
    </xf>
    <xf numFmtId="8" fontId="2" fillId="0" borderId="0" xfId="0" applyNumberFormat="1" applyFont="1" applyAlignment="1">
      <alignment horizontal="left"/>
    </xf>
    <xf numFmtId="0" fontId="6" fillId="0" borderId="5" xfId="0" applyFont="1" applyBorder="1" applyAlignment="1" applyProtection="1">
      <alignment horizontal="center"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2" fontId="6" fillId="0" borderId="5" xfId="0" applyNumberFormat="1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9" fillId="5" borderId="5" xfId="0" applyNumberFormat="1" applyFont="1" applyFill="1" applyBorder="1" applyAlignment="1" applyProtection="1">
      <alignment horizontal="center" vertical="top"/>
      <protection locked="0"/>
    </xf>
    <xf numFmtId="2" fontId="6" fillId="5" borderId="5" xfId="0" applyNumberFormat="1" applyFont="1" applyFill="1" applyBorder="1" applyAlignment="1" applyProtection="1">
      <alignment horizontal="center" vertical="top"/>
      <protection locked="0"/>
    </xf>
    <xf numFmtId="2" fontId="9" fillId="5" borderId="6" xfId="0" applyNumberFormat="1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27" xfId="0" applyBorder="1" applyAlignment="1" applyProtection="1">
      <alignment vertical="top"/>
      <protection locked="0"/>
    </xf>
    <xf numFmtId="2" fontId="0" fillId="0" borderId="27" xfId="0" applyNumberFormat="1" applyBorder="1" applyAlignment="1" applyProtection="1">
      <alignment horizontal="center" vertical="top"/>
      <protection locked="0"/>
    </xf>
    <xf numFmtId="2" fontId="0" fillId="0" borderId="28" xfId="0" applyNumberFormat="1" applyBorder="1" applyAlignment="1" applyProtection="1">
      <alignment horizontal="center" vertical="top"/>
      <protection locked="0"/>
    </xf>
    <xf numFmtId="8" fontId="0" fillId="0" borderId="0" xfId="0" applyNumberFormat="1" applyAlignment="1">
      <alignment horizontal="left"/>
    </xf>
    <xf numFmtId="39" fontId="0" fillId="0" borderId="0" xfId="0" applyNumberFormat="1" applyAlignment="1" applyProtection="1">
      <alignment vertical="top"/>
      <protection locked="0"/>
    </xf>
    <xf numFmtId="0" fontId="3" fillId="8" borderId="5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167"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alignment horizontal="general" indent="0"/>
    </dxf>
    <dxf>
      <numFmt numFmtId="2" formatCode="0.00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4"/>
              <c:pt idx="0">
                <c:v>1NF - NON FOOD DISPOSAL</c:v>
              </c:pt>
              <c:pt idx="1">
                <c:v>1NF - NON FOOD STOCK TAKE</c:v>
              </c:pt>
              <c:pt idx="2">
                <c:v>2GR - GROCERY DISPOSAL</c:v>
              </c:pt>
              <c:pt idx="3">
                <c:v>2GR - GROCERY PILEFRAGE</c:v>
              </c:pt>
              <c:pt idx="4">
                <c:v>2GR - GROCERY STOCK TAKE</c:v>
              </c:pt>
              <c:pt idx="5">
                <c:v>3FF - FRESH &amp; FROZEN DISPOSAL</c:v>
              </c:pt>
              <c:pt idx="6">
                <c:v>3FF - FRESH &amp; FROZEN STOCK TAKE</c:v>
              </c:pt>
              <c:pt idx="7">
                <c:v>4SL - SOFTLINE DISPOSAL</c:v>
              </c:pt>
              <c:pt idx="8">
                <c:v>4SL - SOFTLINE STOCK TAKE</c:v>
              </c:pt>
              <c:pt idx="9">
                <c:v>5HL - HARDLINE DISPOSAL</c:v>
              </c:pt>
              <c:pt idx="10">
                <c:v>5HL - HARDLINE MARKETING PURPOSE</c:v>
              </c:pt>
              <c:pt idx="11">
                <c:v>5HL - HARDLINE STOCK TAKE</c:v>
              </c:pt>
              <c:pt idx="12">
                <c:v>7MH - MAKAN HALL DISPOSAL</c:v>
              </c:pt>
              <c:pt idx="13">
                <c:v>7MH - MAKAN HALL STOCK TAKE</c:v>
              </c:pt>
            </c:strLit>
          </c:cat>
          <c:val>
            <c:numLit>
              <c:formatCode>General</c:formatCode>
              <c:ptCount val="14"/>
              <c:pt idx="0">
                <c:v>-59.38</c:v>
              </c:pt>
              <c:pt idx="1">
                <c:v>-2000.4099999999964</c:v>
              </c:pt>
              <c:pt idx="2">
                <c:v>-835.04000000000008</c:v>
              </c:pt>
              <c:pt idx="3">
                <c:v>-3.2</c:v>
              </c:pt>
              <c:pt idx="4">
                <c:v>-2935.4700000000444</c:v>
              </c:pt>
              <c:pt idx="5">
                <c:v>-53.9</c:v>
              </c:pt>
              <c:pt idx="6">
                <c:v>-635.16999999999985</c:v>
              </c:pt>
              <c:pt idx="7">
                <c:v>-4.7300000000000004</c:v>
              </c:pt>
              <c:pt idx="8">
                <c:v>-32.97</c:v>
              </c:pt>
              <c:pt idx="9">
                <c:v>-20.820000000000004</c:v>
              </c:pt>
              <c:pt idx="10">
                <c:v>-16.600000000000001</c:v>
              </c:pt>
              <c:pt idx="11">
                <c:v>470.10999999999905</c:v>
              </c:pt>
              <c:pt idx="12">
                <c:v>-3118.72</c:v>
              </c:pt>
              <c:pt idx="13">
                <c:v>1.8800000000000008</c:v>
              </c:pt>
            </c:numLit>
          </c:val>
          <c:extLst>
            <c:ext xmlns:c16="http://schemas.microsoft.com/office/drawing/2014/chart" uri="{C3380CC4-5D6E-409C-BE32-E72D297353CC}">
              <c16:uniqueId val="{00000000-4B33-4903-A924-F0A0FEEA9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760688"/>
        <c:axId val="1588777488"/>
      </c:barChart>
      <c:catAx>
        <c:axId val="158876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77488"/>
        <c:crosses val="autoZero"/>
        <c:auto val="1"/>
        <c:lblAlgn val="ctr"/>
        <c:lblOffset val="100"/>
        <c:noMultiLvlLbl val="0"/>
      </c:catAx>
      <c:valAx>
        <c:axId val="15887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76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PBCM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DISPOSAL</c:v>
              </c:pt>
              <c:pt idx="1">
                <c:v>MARKETING PURPOSE</c:v>
              </c:pt>
              <c:pt idx="2">
                <c:v>PILEFRAGE</c:v>
              </c:pt>
              <c:pt idx="3">
                <c:v>STOCK TAKE</c:v>
              </c:pt>
            </c:strLit>
          </c:cat>
          <c:val>
            <c:numLit>
              <c:formatCode>General</c:formatCode>
              <c:ptCount val="4"/>
              <c:pt idx="0">
                <c:v>-4092.5899999999992</c:v>
              </c:pt>
              <c:pt idx="1">
                <c:v>-16.600000000000001</c:v>
              </c:pt>
              <c:pt idx="2">
                <c:v>-3.2</c:v>
              </c:pt>
              <c:pt idx="3">
                <c:v>-5132.0300000000425</c:v>
              </c:pt>
            </c:numLit>
          </c:val>
          <c:extLst>
            <c:ext xmlns:c16="http://schemas.microsoft.com/office/drawing/2014/chart" uri="{C3380CC4-5D6E-409C-BE32-E72D297353CC}">
              <c16:uniqueId val="{00000000-733B-496B-A8FF-A66EAE529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6982752"/>
        <c:axId val="776999552"/>
      </c:barChart>
      <c:catAx>
        <c:axId val="77698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99552"/>
        <c:crosses val="autoZero"/>
        <c:auto val="1"/>
        <c:lblAlgn val="ctr"/>
        <c:lblOffset val="100"/>
        <c:noMultiLvlLbl val="0"/>
      </c:catAx>
      <c:valAx>
        <c:axId val="776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9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MTD Feb'26 Customer count by type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56"/>
              <c:pt idx="0">
                <c:v>Secawan Beverages Coconut Kopi</c:v>
              </c:pt>
              <c:pt idx="1">
                <c:v>Secawan Beverages Fresh Coconut</c:v>
              </c:pt>
              <c:pt idx="2">
                <c:v>Secawan Beverages Kopi</c:v>
              </c:pt>
              <c:pt idx="3">
                <c:v>Secawan Beverages Teh</c:v>
              </c:pt>
              <c:pt idx="4">
                <c:v>Secawan Beverages PB Mineral Water</c:v>
              </c:pt>
              <c:pt idx="5">
                <c:v>Secawan Beverages Kopi O</c:v>
              </c:pt>
              <c:pt idx="6">
                <c:v>Secawan Beverages Lemon Tea</c:v>
              </c:pt>
              <c:pt idx="7">
                <c:v>Secawan Beverages Iced Matcha</c:v>
              </c:pt>
              <c:pt idx="8">
                <c:v>Secawan Beverages Teh O</c:v>
              </c:pt>
              <c:pt idx="9">
                <c:v>Secawan Beverages Milo</c:v>
              </c:pt>
              <c:pt idx="10">
                <c:v>Secawan Beverages Americano</c:v>
              </c:pt>
              <c:pt idx="11">
                <c:v>Secawan Beverages Coke Zero</c:v>
              </c:pt>
              <c:pt idx="12">
                <c:v>Secawan Beverages Spritzer Drinking Water</c:v>
              </c:pt>
              <c:pt idx="13">
                <c:v>Secawan Beverages Latte</c:v>
              </c:pt>
              <c:pt idx="14">
                <c:v>Secawan Beverages Kopi C</c:v>
              </c:pt>
              <c:pt idx="15">
                <c:v>Secawan Beverages Drinking Water</c:v>
              </c:pt>
              <c:pt idx="16">
                <c:v>Secawan Beverages Teh C</c:v>
              </c:pt>
              <c:pt idx="17">
                <c:v>Secawan Beverages Cappuccino</c:v>
              </c:pt>
              <c:pt idx="18">
                <c:v>Secawan Beverages Limau Asam Boi</c:v>
              </c:pt>
              <c:pt idx="19">
                <c:v>Secawan Beverages Cham</c:v>
              </c:pt>
              <c:pt idx="20">
                <c:v>Secawan Beverages Teh O Limau</c:v>
              </c:pt>
              <c:pt idx="21">
                <c:v>Secawan Beverages Espresso</c:v>
              </c:pt>
              <c:pt idx="22">
                <c:v>Secawan Beverages Iced Spanish Latte</c:v>
              </c:pt>
              <c:pt idx="23">
                <c:v>Secawan Beverages Pandan Lemon</c:v>
              </c:pt>
              <c:pt idx="24">
                <c:v>Secawan Beverages Iced Coconut Latte</c:v>
              </c:pt>
              <c:pt idx="25">
                <c:v>Secawan Beverages Pandan Lemongrass</c:v>
              </c:pt>
              <c:pt idx="26">
                <c:v>Secawan Beverages Pandan Latte</c:v>
              </c:pt>
              <c:pt idx="27">
                <c:v>Secawan Beverages Iced Vanilla Latte</c:v>
              </c:pt>
              <c:pt idx="28">
                <c:v>Secawan Beverages Iced Coconut Pandan</c:v>
              </c:pt>
              <c:pt idx="29">
                <c:v>Secawan Beverages Mocha</c:v>
              </c:pt>
              <c:pt idx="30">
                <c:v>Secawan Beverages Pandan Kopi</c:v>
              </c:pt>
              <c:pt idx="31">
                <c:v>Secawan Beverages Pandan Cham</c:v>
              </c:pt>
              <c:pt idx="32">
                <c:v>Secawan Beverages Hokasai</c:v>
              </c:pt>
              <c:pt idx="33">
                <c:v>Secawan Beverages Iced Hazelnut Latte</c:v>
              </c:pt>
              <c:pt idx="34">
                <c:v>Secawan Beverages Add Fresh Milk</c:v>
              </c:pt>
              <c:pt idx="35">
                <c:v>Secawan Beverages Macchiato</c:v>
              </c:pt>
              <c:pt idx="36">
                <c:v>Secawan Beverages Iced Caramel Latte</c:v>
              </c:pt>
              <c:pt idx="37">
                <c:v>Secawan Beverages Flat White</c:v>
              </c:pt>
              <c:pt idx="38">
                <c:v>Secawan Beverages Iced Caramel Macchiato</c:v>
              </c:pt>
              <c:pt idx="39">
                <c:v>Secawan Beverages Kopi Mocha</c:v>
              </c:pt>
              <c:pt idx="40">
                <c:v>Secawan Beverages Add Almond Milk</c:v>
              </c:pt>
              <c:pt idx="41">
                <c:v>Secawan Beverages Iced Rose Latte</c:v>
              </c:pt>
              <c:pt idx="42">
                <c:v>Secawan Beverages Teh Halia</c:v>
              </c:pt>
              <c:pt idx="43">
                <c:v>Secawan Beverages Coke</c:v>
              </c:pt>
              <c:pt idx="44">
                <c:v>Secawan Beverages Sarsi Soda</c:v>
              </c:pt>
              <c:pt idx="45">
                <c:v>Secawan Beverages Hausboom Pineapple</c:v>
              </c:pt>
              <c:pt idx="46">
                <c:v>Secawan Beverages Cham Float</c:v>
              </c:pt>
              <c:pt idx="47">
                <c:v>Secawan Beverages Hausboom Strawberry</c:v>
              </c:pt>
              <c:pt idx="48">
                <c:v>Secawan Boh &amp; Cameron BOH Seri Songket Lychee with Rose 20X2g</c:v>
              </c:pt>
              <c:pt idx="49">
                <c:v>Secawan Boh &amp; Cameron BOH SERI SONGKET LEMON W MANDARIN 20'S X 2G</c:v>
              </c:pt>
              <c:pt idx="50">
                <c:v>Secawan Boh &amp; Cameron BOH Strawberry Raspberry 25's X 2g</c:v>
              </c:pt>
              <c:pt idx="51">
                <c:v>Secawan Boh &amp; Cameron BOH Seri Songket Mango 20'S X 2g</c:v>
              </c:pt>
              <c:pt idx="52">
                <c:v>Secawan Boh &amp; Cameron BOH Tea Palas Supreme 2Gx15</c:v>
              </c:pt>
              <c:pt idx="53">
                <c:v>Secawan Boh &amp; Cameron BOH Seri Songket Passion Fruit 20'SX2g</c:v>
              </c:pt>
              <c:pt idx="54">
                <c:v>Secawan Boh &amp; Cameron BOH Seri Songket Limau Nipis W/ Halia 20X2g</c:v>
              </c:pt>
              <c:pt idx="55">
                <c:v>Secawan Boh &amp; Cameron BOH Black Tea Classic English Breakfast</c:v>
              </c:pt>
              <c:pt idx="56">
                <c:v>Secawan Boh &amp; Cameron BOH Cameron Gold Blend Tea Bag</c:v>
              </c:pt>
              <c:pt idx="57">
                <c:v>Secawan Boh &amp; Cameron BOH Tea Hibiscus Zest 2Gx15</c:v>
              </c:pt>
              <c:pt idx="58">
                <c:v>Secawan Boh &amp; Cameron BOH Peppermint 20’s x 2g</c:v>
              </c:pt>
              <c:pt idx="59">
                <c:v>Secawan Boh &amp; Cameron BOH Timeless Earl Grey</c:v>
              </c:pt>
              <c:pt idx="60">
                <c:v>Secawan Boh &amp; Cameron BOH Tea Twilioght Rooibos 2Gx15</c:v>
              </c:pt>
              <c:pt idx="61">
                <c:v>Secawan Boh &amp; Cameron BOH Jasmine Green Tea 25's X 2g</c:v>
              </c:pt>
              <c:pt idx="62">
                <c:v>Secawan Breakfast Set Breakfast Set B</c:v>
              </c:pt>
              <c:pt idx="63">
                <c:v>Secawan Breakfast Set Breakfast Set A</c:v>
              </c:pt>
              <c:pt idx="64">
                <c:v>Secawan Customer Type IG-SCWN</c:v>
              </c:pt>
              <c:pt idx="65">
                <c:v>Secawan Customer Type LG-SCWN</c:v>
              </c:pt>
              <c:pt idx="66">
                <c:v>Secawan Customer Type LOCAL-SCWN</c:v>
              </c:pt>
              <c:pt idx="67">
                <c:v>Secawan Customer Type FOREIGN-SCWN</c:v>
              </c:pt>
              <c:pt idx="68">
                <c:v>Secawan Desserts Bubur Bubur Cha Cha</c:v>
              </c:pt>
              <c:pt idx="69">
                <c:v>Secawan Desserts Bubur Jagung</c:v>
              </c:pt>
              <c:pt idx="70">
                <c:v>Secawan Desserts Lai Chi Kang</c:v>
              </c:pt>
              <c:pt idx="71">
                <c:v>Secawan Desserts Bubur Pulut Hitam</c:v>
              </c:pt>
              <c:pt idx="72">
                <c:v>Secawan Desserts Bubur Kacang Merah</c:v>
              </c:pt>
              <c:pt idx="73">
                <c:v>Secawan Desserts Bubur Ginko Barley Dgn Fucuk</c:v>
              </c:pt>
              <c:pt idx="74">
                <c:v>Secawan Dodol Mama Dodol Sandwich 1pcs Asst</c:v>
              </c:pt>
              <c:pt idx="75">
                <c:v>Secawan Dodol Lyana Lempuk Durian Kelantan</c:v>
              </c:pt>
              <c:pt idx="76">
                <c:v>Secawan Dodol TKH DODOL CUBES 180G</c:v>
              </c:pt>
              <c:pt idx="77">
                <c:v>Secawan Dodol TKH DODOL DURIAN CUBES 180G</c:v>
              </c:pt>
              <c:pt idx="78">
                <c:v>Secawan Dodol Mama Dodol Sandwich Aneka 120G</c:v>
              </c:pt>
              <c:pt idx="79">
                <c:v>Secawan Dodol Mama Dodol Sandwich Durian 120g</c:v>
              </c:pt>
              <c:pt idx="80">
                <c:v>Secawan Dodol Mama Dodol Mini Cup</c:v>
              </c:pt>
              <c:pt idx="81">
                <c:v>Secawan Dodol DURICIOUS DURIAN DODOL 180G</c:v>
              </c:pt>
              <c:pt idx="82">
                <c:v>Secawan Food Secawan Nasi Lemak Biasa</c:v>
              </c:pt>
              <c:pt idx="83">
                <c:v>Secawan Food White Curry Noodles</c:v>
              </c:pt>
              <c:pt idx="84">
                <c:v>Secawan Food Kaya Butter Toast</c:v>
              </c:pt>
              <c:pt idx="85">
                <c:v>Secawan Food Curry Mee</c:v>
              </c:pt>
              <c:pt idx="86">
                <c:v>Secawan Food Beef Noodle</c:v>
              </c:pt>
              <c:pt idx="87">
                <c:v>Secawan Food Secawan Mee Siam Bungkus</c:v>
              </c:pt>
              <c:pt idx="88">
                <c:v>Secawan Food Secawan Nasi Lemak Ayam Masak Merah</c:v>
              </c:pt>
              <c:pt idx="89">
                <c:v>Secawan Food Secawan Nasi Lemak Rendang Daging</c:v>
              </c:pt>
              <c:pt idx="90">
                <c:v>Secawan Food Hor Fun Noodle</c:v>
              </c:pt>
              <c:pt idx="91">
                <c:v>Secawan Food Laksa Johor</c:v>
              </c:pt>
              <c:pt idx="92">
                <c:v>Secawan Food Secawan Nasi Lemak Sambal Sotong</c:v>
              </c:pt>
              <c:pt idx="93">
                <c:v>Secawan Food Mix n Match - 3pcs</c:v>
              </c:pt>
              <c:pt idx="94">
                <c:v>Secawan Food Secawan Nasi Lemak Sambal Udang</c:v>
              </c:pt>
              <c:pt idx="95">
                <c:v>Secawan Food Secawan Nasi Lemak Sambal Telur Puyuh</c:v>
              </c:pt>
              <c:pt idx="96">
                <c:v>Secawan Food Roti Jala with Chicken Curry (Set)</c:v>
              </c:pt>
              <c:pt idx="97">
                <c:v>Secawan Food Secawan Nasi Lemak Ayam Rendang</c:v>
              </c:pt>
              <c:pt idx="98">
                <c:v>Secawan Food Secawan Nasi Lemak Berempah</c:v>
              </c:pt>
              <c:pt idx="99">
                <c:v>Secawan Food Toast &amp; Egg</c:v>
              </c:pt>
              <c:pt idx="100">
                <c:v>Secawan Food Roti Jala with Chicken Curry</c:v>
              </c:pt>
              <c:pt idx="101">
                <c:v>Secawan Food Mix n Match - 8pcs</c:v>
              </c:pt>
              <c:pt idx="102">
                <c:v>Secawan Food Soft Boiled Kampung Egg</c:v>
              </c:pt>
              <c:pt idx="103">
                <c:v>Secawan Food Sugar Toast</c:v>
              </c:pt>
              <c:pt idx="104">
                <c:v>Secawan Fried Curry Puff</c:v>
              </c:pt>
              <c:pt idx="105">
                <c:v>Secawan Fried Popiah (2pcs)</c:v>
              </c:pt>
              <c:pt idx="106">
                <c:v>Secawan Fried Samosa (2pcs)</c:v>
              </c:pt>
              <c:pt idx="107">
                <c:v>Secawan Fried Samosa Set (6pcs) with Sambal</c:v>
              </c:pt>
              <c:pt idx="108">
                <c:v>Secawan Fried Popiah Set (6pcs) with Sambal</c:v>
              </c:pt>
              <c:pt idx="109">
                <c:v>Secawan Fried Popiah</c:v>
              </c:pt>
              <c:pt idx="110">
                <c:v>Secawan Fried Samosa</c:v>
              </c:pt>
              <c:pt idx="111">
                <c:v>Secawan Kopi YIT FOH TENOM COF KOPI 'O' 120G</c:v>
              </c:pt>
              <c:pt idx="112">
                <c:v>Secawan Kopi SK MUSANG KING DURIAN T.ALI WHT COF 300G</c:v>
              </c:pt>
              <c:pt idx="113">
                <c:v>Secawan Kopi QMAY DURIAN WHITE COFFEE 4IN1 300G</c:v>
              </c:pt>
              <c:pt idx="114">
                <c:v>Secawan Kopi YIT FOH TENOM COF LATTE 3IN1 350G</c:v>
              </c:pt>
              <c:pt idx="115">
                <c:v>Secawan Kopi GATE OF FAMOSA WHITE COFFEE DURIAN 40GX12'S</c:v>
              </c:pt>
              <c:pt idx="116">
                <c:v>Secawan Kopi YIT FOH TENOM COF KOPI 'O' 2IN1 240G</c:v>
              </c:pt>
              <c:pt idx="117">
                <c:v>Secawan Kopi YIT FOH TENON COFFEE (KOPI KAHWIN) 350G</c:v>
              </c:pt>
              <c:pt idx="118">
                <c:v>Secawan Kopi YIT FOH TENOM COF LATTE 2IN1 200G</c:v>
              </c:pt>
              <c:pt idx="119">
                <c:v>Secawan Kopi YIT FOH TENOM WHITE COFFEE 3IN1 40GX12'S</c:v>
              </c:pt>
              <c:pt idx="120">
                <c:v>Secawan Kopi KOON KEE PENANG WHITE COFFEE DURIAN 35GX15'S</c:v>
              </c:pt>
              <c:pt idx="121">
                <c:v>Secawan Kopi YIT FOH TENOM COF LATTE 2IN1 20GX12's</c:v>
              </c:pt>
              <c:pt idx="122">
                <c:v>Secawan Kuih Mix n Match - 3pcs</c:v>
              </c:pt>
              <c:pt idx="123">
                <c:v>Secawan Kuih Mix n Match - 8pcs</c:v>
              </c:pt>
              <c:pt idx="124">
                <c:v>Secawan Kuih Ketayap</c:v>
              </c:pt>
              <c:pt idx="125">
                <c:v>Secawan Kuih Keria</c:v>
              </c:pt>
              <c:pt idx="126">
                <c:v>Secawan Kuih Pulut Tai-Tai</c:v>
              </c:pt>
              <c:pt idx="127">
                <c:v>Secawan Kuih Lepat Pisang</c:v>
              </c:pt>
              <c:pt idx="128">
                <c:v>Secawan Kuih Kuih Bakar</c:v>
              </c:pt>
              <c:pt idx="129">
                <c:v>Secawan Kuih Onde Melaka</c:v>
              </c:pt>
              <c:pt idx="130">
                <c:v>Secawan Kuih Puteri Ayu</c:v>
              </c:pt>
              <c:pt idx="131">
                <c:v>Secawan Kuih Talam Keladi</c:v>
              </c:pt>
              <c:pt idx="132">
                <c:v>Secawan Kuih Kuih Lapis</c:v>
              </c:pt>
              <c:pt idx="133">
                <c:v>Secawan Kuih Talam Pandan</c:v>
              </c:pt>
              <c:pt idx="134">
                <c:v>Secawan Kuih Sri Muka</c:v>
              </c:pt>
              <c:pt idx="135">
                <c:v>Secawan Pastries Donut Red Bean</c:v>
              </c:pt>
              <c:pt idx="136">
                <c:v>Secawan Pastries Donut Curry Chicken</c:v>
              </c:pt>
              <c:pt idx="137">
                <c:v>Secawan Pastries Donut Chicken Sausage</c:v>
              </c:pt>
              <c:pt idx="138">
                <c:v>Secawan Pastries Donut Ikan Bilis</c:v>
              </c:pt>
              <c:pt idx="139">
                <c:v>Secawan Sabah Tea SABAH TEA BOR EXTC SRS PBGS PANDAN 30G</c:v>
              </c:pt>
              <c:pt idx="140">
                <c:v>Secawan Sabah Tea Sabah Tea Fruit Series Mango 30g</c:v>
              </c:pt>
              <c:pt idx="141">
                <c:v>Secawan Sabah Tea Sabah Tea Flora Series Cinnamon 30g</c:v>
              </c:pt>
              <c:pt idx="142">
                <c:v>Secawan Sabah Tea Sabah Tea Fruit Series Strawberry 30g</c:v>
              </c:pt>
              <c:pt idx="143">
                <c:v>Secawan Sabah Tea SABAH TEA FRUIT SERIES EARL GREY 30G</c:v>
              </c:pt>
              <c:pt idx="144">
                <c:v>Secawan Sabah Tea Sabah Tea Fruit Series Lavender 30g</c:v>
              </c:pt>
              <c:pt idx="145">
                <c:v>Secawan Secawan Takeaway Box</c:v>
              </c:pt>
              <c:pt idx="146">
                <c:v>Secawan Secawan Food Catering for Think City</c:v>
              </c:pt>
              <c:pt idx="147">
                <c:v>Secawan Secawan Kopi O</c:v>
              </c:pt>
              <c:pt idx="148">
                <c:v>Secawan Secawan Paper Bag (TA)</c:v>
              </c:pt>
              <c:pt idx="149">
                <c:v>Secawan Secawan Cutleries Set</c:v>
              </c:pt>
              <c:pt idx="150">
                <c:v>Secawan Secawan Plan B Coffee Beans 1KG</c:v>
              </c:pt>
              <c:pt idx="151">
                <c:v>Secawan Secawan Half Boiled Egg Container</c:v>
              </c:pt>
              <c:pt idx="152">
                <c:v>Secawan Pot YT ENAMUEL FLOWER COFFEE POT 1.1L</c:v>
              </c:pt>
              <c:pt idx="153">
                <c:v>Restore Customer Type FOREIGN-RSTR</c:v>
              </c:pt>
              <c:pt idx="154">
                <c:v>Restore Customer Type LOCAL-RSTR</c:v>
              </c:pt>
              <c:pt idx="155">
                <c:v>Restore Restore Botanical Juices Signature Passion Orange Pineapple</c:v>
              </c:pt>
              <c:pt idx="156">
                <c:v>Restore Restore Botanical  Juices  Mango Passion</c:v>
              </c:pt>
              <c:pt idx="157">
                <c:v>Restore Restore Botanical  Juices  Mango Dragon</c:v>
              </c:pt>
              <c:pt idx="158">
                <c:v>Restore Restore Botanical Juice Passion Watermelon</c:v>
              </c:pt>
              <c:pt idx="159">
                <c:v>Restore Restore Botanical  Juices  Pink Guava Special</c:v>
              </c:pt>
              <c:pt idx="160">
                <c:v>Restore Restore Botanical Juices Dragon Special</c:v>
              </c:pt>
              <c:pt idx="161">
                <c:v>Restore Restore Kopi Latte</c:v>
              </c:pt>
              <c:pt idx="162">
                <c:v>Restore Restore Botanical Juices Pomagranate Finger</c:v>
              </c:pt>
              <c:pt idx="163">
                <c:v>Restore Restore Botanical  Juices  Just Lemonade</c:v>
              </c:pt>
              <c:pt idx="164">
                <c:v>Restore Restore Tongkat Ali Kopi</c:v>
              </c:pt>
              <c:pt idx="165">
                <c:v>Restore Restore Kopi Tongkat Ali Cold Brew</c:v>
              </c:pt>
              <c:pt idx="166">
                <c:v>Restore Restore Smoothie Mixberry</c:v>
              </c:pt>
              <c:pt idx="167">
                <c:v>Restore Restore Smoothie Strawberry Citrus</c:v>
              </c:pt>
              <c:pt idx="168">
                <c:v>Restore Restore Botanical  Juices  Watermelon Lemon</c:v>
              </c:pt>
              <c:pt idx="169">
                <c:v>Restore Restore Smoothie Soursop</c:v>
              </c:pt>
              <c:pt idx="170">
                <c:v>Restore Restore Kombucha Pomagranate Ginger</c:v>
              </c:pt>
              <c:pt idx="171">
                <c:v>Restore Restore Macha Latte</c:v>
              </c:pt>
              <c:pt idx="172">
                <c:v>Restore Restore Botanical Clarity Yerba M. 250ml</c:v>
              </c:pt>
              <c:pt idx="173">
                <c:v>Restore Restore Smoothie Blueberry Citrus</c:v>
              </c:pt>
              <c:pt idx="174">
                <c:v>Restore Restore Kombucha Blueberry Lemon</c:v>
              </c:pt>
              <c:pt idx="175">
                <c:v>Restore Restore Ginger Tea</c:v>
              </c:pt>
              <c:pt idx="176">
                <c:v>Restore Restore Jamu Shot</c:v>
              </c:pt>
              <c:pt idx="177">
                <c:v>Restore Restore Botanical Juices  Renew Tumeric 250ml</c:v>
              </c:pt>
              <c:pt idx="178">
                <c:v>Restore Restore Smoothie Rasberry</c:v>
              </c:pt>
              <c:pt idx="179">
                <c:v>Restore Restore Botanical J. Refresh Dragon F.250ml</c:v>
              </c:pt>
              <c:pt idx="180">
                <c:v>Restore Restore Botanical Juice Passion Watermelon 250ml</c:v>
              </c:pt>
              <c:pt idx="181">
                <c:v>Restore Restore Botanicals  Juices Revive Beetroot 250ml</c:v>
              </c:pt>
              <c:pt idx="182">
                <c:v>Restore Restore Tongkat Ali Special Brew 250 ml</c:v>
              </c:pt>
              <c:pt idx="183">
                <c:v>Restore Restore Restore Kombucha Ginger Apple  250ml</c:v>
              </c:pt>
              <c:pt idx="184">
                <c:v>Restore Restore Restore Kombucha Blueberry Lemon 250ml</c:v>
              </c:pt>
              <c:pt idx="185">
                <c:v>Restore Restore Botanicals Juices Revive Beetroot</c:v>
              </c:pt>
              <c:pt idx="186">
                <c:v>Restore Restore Yerba Mate Ginger</c:v>
              </c:pt>
              <c:pt idx="187">
                <c:v>Restore Restore Tongkat Ali Special Brew</c:v>
              </c:pt>
              <c:pt idx="188">
                <c:v>Restore Restore Macha Strawberry/Blueberry/Passion Latte</c:v>
              </c:pt>
              <c:pt idx="189">
                <c:v>Restore Restore Add Oat Milk</c:v>
              </c:pt>
              <c:pt idx="190">
                <c:v>Restore Restore Jamu Tumeric Asam</c:v>
              </c:pt>
              <c:pt idx="191">
                <c:v>Restore Restore Kopi Special</c:v>
              </c:pt>
              <c:pt idx="192">
                <c:v>Restore Restore Botanical  Juices  Hibiscus Lemon</c:v>
              </c:pt>
              <c:pt idx="193">
                <c:v>Restore Restore Tongkat Ali Herbs (Kuning)</c:v>
              </c:pt>
              <c:pt idx="194">
                <c:v>Restore Restore Kombucha Passion Pineapple</c:v>
              </c:pt>
              <c:pt idx="195">
                <c:v>Restore Restore Jamu Turmeric Latte</c:v>
              </c:pt>
              <c:pt idx="196">
                <c:v>Restore Restore Botanical  Juices  Radiant Moringa 250ml</c:v>
              </c:pt>
              <c:pt idx="197">
                <c:v>Restore Restore Macha Guava</c:v>
              </c:pt>
              <c:pt idx="198">
                <c:v>Restore Restore Macha Lemonade</c:v>
              </c:pt>
              <c:pt idx="199">
                <c:v>Restore Restore Tongkat Ali Shot 100 ml</c:v>
              </c:pt>
              <c:pt idx="200">
                <c:v>Bens Bakery Bao Bei Chocolate Doughnut</c:v>
              </c:pt>
              <c:pt idx="201">
                <c:v>Bens Bakery Bao Bei Custard Doughnut</c:v>
              </c:pt>
              <c:pt idx="202">
                <c:v>Bens Bakery Bao Bei Pain au Chocolat</c:v>
              </c:pt>
              <c:pt idx="203">
                <c:v>Bens Bakery Bao Bei Classic Doughnut</c:v>
              </c:pt>
              <c:pt idx="204">
                <c:v>Bens Bakery Bao Bei Almond Danish</c:v>
              </c:pt>
              <c:pt idx="205">
                <c:v>Bens Bakery Bao Bei Plain Croissant</c:v>
              </c:pt>
              <c:pt idx="206">
                <c:v>Bens Bakery Bao Bei Kaya Doughnut</c:v>
              </c:pt>
              <c:pt idx="207">
                <c:v>Bens Bakery Bao Bei Gula Melaka (1 Pcs)</c:v>
              </c:pt>
              <c:pt idx="208">
                <c:v>Bens Bakery Bao Bei Pandan Kaya (1 Pcs)</c:v>
              </c:pt>
              <c:pt idx="209">
                <c:v>Bens Bakery Bao Bei Kaya Lamington</c:v>
              </c:pt>
              <c:pt idx="210">
                <c:v>Bens Bakery Bao Bei Cinnnamon Scroll</c:v>
              </c:pt>
              <c:pt idx="211">
                <c:v>Bens Bakery Bao Bei Curry Puff (1 Pcs)</c:v>
              </c:pt>
              <c:pt idx="212">
                <c:v>Bens Bakery Bao Bei Coconut Swirl</c:v>
              </c:pt>
              <c:pt idx="213">
                <c:v>Bens Bakery Bao Bei Milo Pain Suisse</c:v>
              </c:pt>
              <c:pt idx="214">
                <c:v>Bens Bakery Bao Bei Carrot Cake</c:v>
              </c:pt>
              <c:pt idx="215">
                <c:v>Bens Bakery Bao Bei Apam Balik Pain Suisse</c:v>
              </c:pt>
              <c:pt idx="216">
                <c:v>Bens Bakery Bao Bei Chiffon Pandan Slice + 30Gm Panadan Kaya</c:v>
              </c:pt>
              <c:pt idx="217">
                <c:v>Bens Bakery Bao Bei Chicken Cheese Sausage Roll</c:v>
              </c:pt>
              <c:pt idx="218">
                <c:v>Bens Bakery Bao Bei Chicken Cheese Crisp Croissant</c:v>
              </c:pt>
              <c:pt idx="219">
                <c:v>Bens Bakery Bao Bei Satay Curry Puff (1 Pcs)</c:v>
              </c:pt>
              <c:pt idx="220">
                <c:v>Bens Bakery Bao Bei Classic Chocolate Brownie</c:v>
              </c:pt>
              <c:pt idx="221">
                <c:v>Bens Bakery Bao Bei Sardine Puff (1 Pcs)</c:v>
              </c:pt>
              <c:pt idx="222">
                <c:v>Bens Bakery Bao Bei Kaya Puff (1 Pcs)</c:v>
              </c:pt>
              <c:pt idx="223">
                <c:v>Bens Bakery Bao Bei Durian Doughnut</c:v>
              </c:pt>
              <c:pt idx="224">
                <c:v>Bens Bakery Bao Bei Drinking Water</c:v>
              </c:pt>
              <c:pt idx="225">
                <c:v>Bens Bakery Bao Bei Cutlery Set</c:v>
              </c:pt>
              <c:pt idx="226">
                <c:v>Bens Bakery Bao Bei Almond Croissant (n)</c:v>
              </c:pt>
              <c:pt idx="227">
                <c:v>Bens Bakery Bao Bei Buttery Croissant</c:v>
              </c:pt>
              <c:pt idx="228">
                <c:v>Bens Bakery Bao Bei Durian Custard Croissant</c:v>
              </c:pt>
              <c:pt idx="229">
                <c:v>Bens Bakery Bao Bei Stuffed Turkish Bread</c:v>
              </c:pt>
              <c:pt idx="230">
                <c:v>Bens Bakery Bao Bei Doughnut Box</c:v>
              </c:pt>
              <c:pt idx="231">
                <c:v>Bens Bakery Bao Bei Ben's Signature Carrot Cake (n)</c:v>
              </c:pt>
              <c:pt idx="232">
                <c:v>Bens Bakery Bao Bei Ham &amp; Cheese Croissant</c:v>
              </c:pt>
              <c:pt idx="233">
                <c:v>Bens Bakery Bao Bei Chicken Floss Croissant</c:v>
              </c:pt>
              <c:pt idx="234">
                <c:v>Bens Bakery Bao Bei Kaya Custard Croissant</c:v>
              </c:pt>
              <c:pt idx="235">
                <c:v>Bens Bakery Bao Bei Ginger Cookies</c:v>
              </c:pt>
              <c:pt idx="236">
                <c:v>Bens Bakery Bao Bei Agnes "No Walnut" Cookies</c:v>
              </c:pt>
              <c:pt idx="237">
                <c:v>Bens Bakery Bao Bei Curry Puff (6 Pcs)</c:v>
              </c:pt>
              <c:pt idx="238">
                <c:v>Bens Bakery Bao Bei Plain Scone (2 pc)</c:v>
              </c:pt>
              <c:pt idx="239">
                <c:v>Bens Bakery Bao Bei Gula Melaka (6 Pcs)</c:v>
              </c:pt>
              <c:pt idx="240">
                <c:v>Bens Bakery Bao Bei Curry Puff (ea)</c:v>
              </c:pt>
              <c:pt idx="241">
                <c:v>Bens Bakery Bao Bei Sardine Puff (6 Pcs)</c:v>
              </c:pt>
              <c:pt idx="242">
                <c:v>Bens Bakery Bao Bei Curry Puff (3 pcs)</c:v>
              </c:pt>
              <c:pt idx="243">
                <c:v>Bens Bakery Bao Bei Multigrain (n)</c:v>
              </c:pt>
              <c:pt idx="244">
                <c:v>Bens Bakery Bao Bei Pandan Kaya (6 Pcs)</c:v>
              </c:pt>
              <c:pt idx="245">
                <c:v>Bens Bakery Bao Bei Puffs Box</c:v>
              </c:pt>
              <c:pt idx="246">
                <c:v>Bens Bakery Bao Bei Sesame Burger Bun (3PC/PACK)</c:v>
              </c:pt>
              <c:pt idx="247">
                <c:v>Bens Bakery Bao Bei Kaya Puff (6 Pcs)</c:v>
              </c:pt>
              <c:pt idx="248">
                <c:v>Bens Bakery Bao Bei Ciabatta</c:v>
              </c:pt>
              <c:pt idx="249">
                <c:v>Bens Bakery Bao Bei Chiffon Pandan Whole + 250Gm Pandan Kaya</c:v>
              </c:pt>
              <c:pt idx="250">
                <c:v>Bens Bakery Bao Bei Milk Bread</c:v>
              </c:pt>
              <c:pt idx="251">
                <c:v>Bens Bakery Bao Bei Satay Curry Puff (6 Pcs)</c:v>
              </c:pt>
              <c:pt idx="252">
                <c:v>Bens Bakery Bao Bei Milk Burger Bun (3PC/PACK)</c:v>
              </c:pt>
              <c:pt idx="253">
                <c:v>Bens Bakery Bao Bei White Sourdough</c:v>
              </c:pt>
              <c:pt idx="254">
                <c:v>Bens Bakery Customer Type FOREIGN-BK</c:v>
              </c:pt>
              <c:pt idx="255">
                <c:v>Bens Bakery Customer Type LOCAL-BK</c:v>
              </c:pt>
            </c:strLit>
          </c:cat>
          <c:val>
            <c:numLit>
              <c:formatCode>General</c:formatCode>
              <c:ptCount val="256"/>
              <c:pt idx="0">
                <c:v>1013</c:v>
              </c:pt>
              <c:pt idx="1">
                <c:v>521</c:v>
              </c:pt>
              <c:pt idx="2">
                <c:v>482</c:v>
              </c:pt>
              <c:pt idx="3">
                <c:v>356</c:v>
              </c:pt>
              <c:pt idx="4">
                <c:v>347</c:v>
              </c:pt>
              <c:pt idx="5">
                <c:v>298</c:v>
              </c:pt>
              <c:pt idx="6">
                <c:v>285</c:v>
              </c:pt>
              <c:pt idx="7">
                <c:v>236</c:v>
              </c:pt>
              <c:pt idx="8">
                <c:v>233</c:v>
              </c:pt>
              <c:pt idx="9">
                <c:v>191</c:v>
              </c:pt>
              <c:pt idx="10">
                <c:v>177</c:v>
              </c:pt>
              <c:pt idx="11">
                <c:v>143</c:v>
              </c:pt>
              <c:pt idx="12">
                <c:v>140</c:v>
              </c:pt>
              <c:pt idx="13">
                <c:v>132</c:v>
              </c:pt>
              <c:pt idx="14">
                <c:v>123</c:v>
              </c:pt>
              <c:pt idx="15">
                <c:v>99</c:v>
              </c:pt>
              <c:pt idx="16">
                <c:v>98</c:v>
              </c:pt>
              <c:pt idx="17">
                <c:v>90</c:v>
              </c:pt>
              <c:pt idx="18">
                <c:v>88</c:v>
              </c:pt>
              <c:pt idx="19">
                <c:v>71</c:v>
              </c:pt>
              <c:pt idx="20">
                <c:v>69</c:v>
              </c:pt>
              <c:pt idx="21">
                <c:v>54</c:v>
              </c:pt>
              <c:pt idx="22">
                <c:v>36</c:v>
              </c:pt>
              <c:pt idx="23">
                <c:v>32</c:v>
              </c:pt>
              <c:pt idx="24">
                <c:v>30</c:v>
              </c:pt>
              <c:pt idx="25">
                <c:v>29</c:v>
              </c:pt>
              <c:pt idx="26">
                <c:v>27</c:v>
              </c:pt>
              <c:pt idx="27">
                <c:v>24</c:v>
              </c:pt>
              <c:pt idx="28">
                <c:v>21</c:v>
              </c:pt>
              <c:pt idx="29">
                <c:v>19</c:v>
              </c:pt>
              <c:pt idx="30">
                <c:v>16</c:v>
              </c:pt>
              <c:pt idx="31">
                <c:v>15</c:v>
              </c:pt>
              <c:pt idx="32">
                <c:v>14</c:v>
              </c:pt>
              <c:pt idx="33">
                <c:v>12</c:v>
              </c:pt>
              <c:pt idx="34">
                <c:v>11</c:v>
              </c:pt>
              <c:pt idx="35">
                <c:v>10</c:v>
              </c:pt>
              <c:pt idx="36">
                <c:v>10</c:v>
              </c:pt>
              <c:pt idx="37">
                <c:v>8</c:v>
              </c:pt>
              <c:pt idx="38">
                <c:v>7</c:v>
              </c:pt>
              <c:pt idx="39">
                <c:v>6</c:v>
              </c:pt>
              <c:pt idx="40">
                <c:v>6</c:v>
              </c:pt>
              <c:pt idx="41">
                <c:v>3</c:v>
              </c:pt>
              <c:pt idx="42">
                <c:v>2</c:v>
              </c:pt>
              <c:pt idx="43">
                <c:v>1</c:v>
              </c:pt>
              <c:pt idx="44">
                <c:v>1</c:v>
              </c:pt>
              <c:pt idx="45">
                <c:v>1</c:v>
              </c:pt>
              <c:pt idx="46">
                <c:v>1</c:v>
              </c:pt>
              <c:pt idx="47">
                <c:v>1</c:v>
              </c:pt>
              <c:pt idx="48">
                <c:v>8</c:v>
              </c:pt>
              <c:pt idx="49">
                <c:v>4</c:v>
              </c:pt>
              <c:pt idx="50">
                <c:v>4</c:v>
              </c:pt>
              <c:pt idx="51">
                <c:v>4</c:v>
              </c:pt>
              <c:pt idx="52">
                <c:v>2</c:v>
              </c:pt>
              <c:pt idx="53">
                <c:v>2</c:v>
              </c:pt>
              <c:pt idx="54">
                <c:v>2</c:v>
              </c:pt>
              <c:pt idx="55">
                <c:v>1</c:v>
              </c:pt>
              <c:pt idx="56">
                <c:v>1</c:v>
              </c:pt>
              <c:pt idx="57">
                <c:v>1</c:v>
              </c:pt>
              <c:pt idx="58">
                <c:v>1</c:v>
              </c:pt>
              <c:pt idx="59">
                <c:v>1</c:v>
              </c:pt>
              <c:pt idx="60">
                <c:v>1</c:v>
              </c:pt>
              <c:pt idx="61">
                <c:v>1</c:v>
              </c:pt>
              <c:pt idx="62">
                <c:v>116</c:v>
              </c:pt>
              <c:pt idx="63">
                <c:v>93</c:v>
              </c:pt>
              <c:pt idx="64">
                <c:v>2453</c:v>
              </c:pt>
              <c:pt idx="65">
                <c:v>1618</c:v>
              </c:pt>
              <c:pt idx="66">
                <c:v>30</c:v>
              </c:pt>
              <c:pt idx="67">
                <c:v>13</c:v>
              </c:pt>
              <c:pt idx="68">
                <c:v>12</c:v>
              </c:pt>
              <c:pt idx="69">
                <c:v>6</c:v>
              </c:pt>
              <c:pt idx="70">
                <c:v>6</c:v>
              </c:pt>
              <c:pt idx="71">
                <c:v>5</c:v>
              </c:pt>
              <c:pt idx="72">
                <c:v>2</c:v>
              </c:pt>
              <c:pt idx="73">
                <c:v>2</c:v>
              </c:pt>
              <c:pt idx="74">
                <c:v>44</c:v>
              </c:pt>
              <c:pt idx="75">
                <c:v>20</c:v>
              </c:pt>
              <c:pt idx="76">
                <c:v>14</c:v>
              </c:pt>
              <c:pt idx="77">
                <c:v>14</c:v>
              </c:pt>
              <c:pt idx="78">
                <c:v>5</c:v>
              </c:pt>
              <c:pt idx="79">
                <c:v>2</c:v>
              </c:pt>
              <c:pt idx="80">
                <c:v>1</c:v>
              </c:pt>
              <c:pt idx="81">
                <c:v>1</c:v>
              </c:pt>
              <c:pt idx="82">
                <c:v>299</c:v>
              </c:pt>
              <c:pt idx="83">
                <c:v>246</c:v>
              </c:pt>
              <c:pt idx="84">
                <c:v>132</c:v>
              </c:pt>
              <c:pt idx="85">
                <c:v>131</c:v>
              </c:pt>
              <c:pt idx="86">
                <c:v>128</c:v>
              </c:pt>
              <c:pt idx="87">
                <c:v>125</c:v>
              </c:pt>
              <c:pt idx="88">
                <c:v>95</c:v>
              </c:pt>
              <c:pt idx="89">
                <c:v>73</c:v>
              </c:pt>
              <c:pt idx="90">
                <c:v>70</c:v>
              </c:pt>
              <c:pt idx="91">
                <c:v>48</c:v>
              </c:pt>
              <c:pt idx="92">
                <c:v>45</c:v>
              </c:pt>
              <c:pt idx="93">
                <c:v>45</c:v>
              </c:pt>
              <c:pt idx="94">
                <c:v>40</c:v>
              </c:pt>
              <c:pt idx="95">
                <c:v>30</c:v>
              </c:pt>
              <c:pt idx="96">
                <c:v>30</c:v>
              </c:pt>
              <c:pt idx="97">
                <c:v>22</c:v>
              </c:pt>
              <c:pt idx="98">
                <c:v>16</c:v>
              </c:pt>
              <c:pt idx="99">
                <c:v>12</c:v>
              </c:pt>
              <c:pt idx="100">
                <c:v>10</c:v>
              </c:pt>
              <c:pt idx="101">
                <c:v>9</c:v>
              </c:pt>
              <c:pt idx="102">
                <c:v>7</c:v>
              </c:pt>
              <c:pt idx="103">
                <c:v>4</c:v>
              </c:pt>
              <c:pt idx="104">
                <c:v>224</c:v>
              </c:pt>
              <c:pt idx="105">
                <c:v>114</c:v>
              </c:pt>
              <c:pt idx="106">
                <c:v>98</c:v>
              </c:pt>
              <c:pt idx="107">
                <c:v>26</c:v>
              </c:pt>
              <c:pt idx="108">
                <c:v>25</c:v>
              </c:pt>
              <c:pt idx="109">
                <c:v>7</c:v>
              </c:pt>
              <c:pt idx="110">
                <c:v>7</c:v>
              </c:pt>
              <c:pt idx="111">
                <c:v>3</c:v>
              </c:pt>
              <c:pt idx="112">
                <c:v>3</c:v>
              </c:pt>
              <c:pt idx="113">
                <c:v>2</c:v>
              </c:pt>
              <c:pt idx="114">
                <c:v>2</c:v>
              </c:pt>
              <c:pt idx="115">
                <c:v>2</c:v>
              </c:pt>
              <c:pt idx="116">
                <c:v>2</c:v>
              </c:pt>
              <c:pt idx="117">
                <c:v>1</c:v>
              </c:pt>
              <c:pt idx="118">
                <c:v>1</c:v>
              </c:pt>
              <c:pt idx="119">
                <c:v>1</c:v>
              </c:pt>
              <c:pt idx="120">
                <c:v>1</c:v>
              </c:pt>
              <c:pt idx="121">
                <c:v>1</c:v>
              </c:pt>
              <c:pt idx="122">
                <c:v>1374</c:v>
              </c:pt>
              <c:pt idx="123">
                <c:v>144</c:v>
              </c:pt>
              <c:pt idx="124">
                <c:v>15</c:v>
              </c:pt>
              <c:pt idx="125">
                <c:v>10</c:v>
              </c:pt>
              <c:pt idx="126">
                <c:v>9</c:v>
              </c:pt>
              <c:pt idx="127">
                <c:v>9</c:v>
              </c:pt>
              <c:pt idx="128">
                <c:v>8</c:v>
              </c:pt>
              <c:pt idx="129">
                <c:v>8</c:v>
              </c:pt>
              <c:pt idx="130">
                <c:v>5</c:v>
              </c:pt>
              <c:pt idx="131">
                <c:v>5</c:v>
              </c:pt>
              <c:pt idx="132">
                <c:v>4</c:v>
              </c:pt>
              <c:pt idx="133">
                <c:v>3</c:v>
              </c:pt>
              <c:pt idx="134">
                <c:v>2</c:v>
              </c:pt>
              <c:pt idx="135">
                <c:v>110</c:v>
              </c:pt>
              <c:pt idx="136">
                <c:v>78</c:v>
              </c:pt>
              <c:pt idx="137">
                <c:v>67</c:v>
              </c:pt>
              <c:pt idx="138">
                <c:v>58</c:v>
              </c:pt>
              <c:pt idx="139">
                <c:v>4</c:v>
              </c:pt>
              <c:pt idx="140">
                <c:v>3</c:v>
              </c:pt>
              <c:pt idx="141">
                <c:v>2</c:v>
              </c:pt>
              <c:pt idx="142">
                <c:v>2</c:v>
              </c:pt>
              <c:pt idx="143">
                <c:v>2</c:v>
              </c:pt>
              <c:pt idx="144">
                <c:v>1</c:v>
              </c:pt>
              <c:pt idx="145">
                <c:v>76</c:v>
              </c:pt>
              <c:pt idx="146">
                <c:v>33</c:v>
              </c:pt>
              <c:pt idx="147">
                <c:v>14</c:v>
              </c:pt>
              <c:pt idx="148">
                <c:v>11</c:v>
              </c:pt>
              <c:pt idx="149">
                <c:v>3</c:v>
              </c:pt>
              <c:pt idx="150">
                <c:v>2</c:v>
              </c:pt>
              <c:pt idx="151">
                <c:v>1</c:v>
              </c:pt>
              <c:pt idx="152">
                <c:v>1</c:v>
              </c:pt>
              <c:pt idx="153">
                <c:v>2486</c:v>
              </c:pt>
              <c:pt idx="154">
                <c:v>9</c:v>
              </c:pt>
              <c:pt idx="155">
                <c:v>1138</c:v>
              </c:pt>
              <c:pt idx="156">
                <c:v>832</c:v>
              </c:pt>
              <c:pt idx="157">
                <c:v>499</c:v>
              </c:pt>
              <c:pt idx="158">
                <c:v>235</c:v>
              </c:pt>
              <c:pt idx="159">
                <c:v>162</c:v>
              </c:pt>
              <c:pt idx="160">
                <c:v>161</c:v>
              </c:pt>
              <c:pt idx="161">
                <c:v>157</c:v>
              </c:pt>
              <c:pt idx="162">
                <c:v>150</c:v>
              </c:pt>
              <c:pt idx="163">
                <c:v>83</c:v>
              </c:pt>
              <c:pt idx="164">
                <c:v>65</c:v>
              </c:pt>
              <c:pt idx="165">
                <c:v>63</c:v>
              </c:pt>
              <c:pt idx="166">
                <c:v>50</c:v>
              </c:pt>
              <c:pt idx="167">
                <c:v>50</c:v>
              </c:pt>
              <c:pt idx="168">
                <c:v>44</c:v>
              </c:pt>
              <c:pt idx="169">
                <c:v>33</c:v>
              </c:pt>
              <c:pt idx="170">
                <c:v>24</c:v>
              </c:pt>
              <c:pt idx="171">
                <c:v>24</c:v>
              </c:pt>
              <c:pt idx="172">
                <c:v>24</c:v>
              </c:pt>
              <c:pt idx="173">
                <c:v>20</c:v>
              </c:pt>
              <c:pt idx="174">
                <c:v>18</c:v>
              </c:pt>
              <c:pt idx="175">
                <c:v>15</c:v>
              </c:pt>
              <c:pt idx="176">
                <c:v>15</c:v>
              </c:pt>
              <c:pt idx="177">
                <c:v>14</c:v>
              </c:pt>
              <c:pt idx="178">
                <c:v>14</c:v>
              </c:pt>
              <c:pt idx="179">
                <c:v>12</c:v>
              </c:pt>
              <c:pt idx="180">
                <c:v>11</c:v>
              </c:pt>
              <c:pt idx="181">
                <c:v>9</c:v>
              </c:pt>
              <c:pt idx="182">
                <c:v>9</c:v>
              </c:pt>
              <c:pt idx="183">
                <c:v>7</c:v>
              </c:pt>
              <c:pt idx="184">
                <c:v>7</c:v>
              </c:pt>
              <c:pt idx="185">
                <c:v>7</c:v>
              </c:pt>
              <c:pt idx="186">
                <c:v>6</c:v>
              </c:pt>
              <c:pt idx="187">
                <c:v>5</c:v>
              </c:pt>
              <c:pt idx="188">
                <c:v>5</c:v>
              </c:pt>
              <c:pt idx="189">
                <c:v>4</c:v>
              </c:pt>
              <c:pt idx="190">
                <c:v>4</c:v>
              </c:pt>
              <c:pt idx="191">
                <c:v>3</c:v>
              </c:pt>
              <c:pt idx="192">
                <c:v>3</c:v>
              </c:pt>
              <c:pt idx="193">
                <c:v>2</c:v>
              </c:pt>
              <c:pt idx="194">
                <c:v>2</c:v>
              </c:pt>
              <c:pt idx="195">
                <c:v>2</c:v>
              </c:pt>
              <c:pt idx="196">
                <c:v>1</c:v>
              </c:pt>
              <c:pt idx="197">
                <c:v>1</c:v>
              </c:pt>
              <c:pt idx="198">
                <c:v>1</c:v>
              </c:pt>
              <c:pt idx="199">
                <c:v>1</c:v>
              </c:pt>
              <c:pt idx="200">
                <c:v>352</c:v>
              </c:pt>
              <c:pt idx="201">
                <c:v>273</c:v>
              </c:pt>
              <c:pt idx="202">
                <c:v>210</c:v>
              </c:pt>
              <c:pt idx="203">
                <c:v>173</c:v>
              </c:pt>
              <c:pt idx="204">
                <c:v>170</c:v>
              </c:pt>
              <c:pt idx="205">
                <c:v>155</c:v>
              </c:pt>
              <c:pt idx="206">
                <c:v>149</c:v>
              </c:pt>
              <c:pt idx="207">
                <c:v>133</c:v>
              </c:pt>
              <c:pt idx="208">
                <c:v>127</c:v>
              </c:pt>
              <c:pt idx="209">
                <c:v>126</c:v>
              </c:pt>
              <c:pt idx="210">
                <c:v>125</c:v>
              </c:pt>
              <c:pt idx="211">
                <c:v>125</c:v>
              </c:pt>
              <c:pt idx="212">
                <c:v>125</c:v>
              </c:pt>
              <c:pt idx="213">
                <c:v>124</c:v>
              </c:pt>
              <c:pt idx="214">
                <c:v>108</c:v>
              </c:pt>
              <c:pt idx="215">
                <c:v>106</c:v>
              </c:pt>
              <c:pt idx="216">
                <c:v>103</c:v>
              </c:pt>
              <c:pt idx="217">
                <c:v>102</c:v>
              </c:pt>
              <c:pt idx="218">
                <c:v>99</c:v>
              </c:pt>
              <c:pt idx="219">
                <c:v>97</c:v>
              </c:pt>
              <c:pt idx="220">
                <c:v>88</c:v>
              </c:pt>
              <c:pt idx="221">
                <c:v>79</c:v>
              </c:pt>
              <c:pt idx="222">
                <c:v>44</c:v>
              </c:pt>
              <c:pt idx="223">
                <c:v>28</c:v>
              </c:pt>
              <c:pt idx="224">
                <c:v>24</c:v>
              </c:pt>
              <c:pt idx="225">
                <c:v>15</c:v>
              </c:pt>
              <c:pt idx="226">
                <c:v>11</c:v>
              </c:pt>
              <c:pt idx="227">
                <c:v>10</c:v>
              </c:pt>
              <c:pt idx="228">
                <c:v>10</c:v>
              </c:pt>
              <c:pt idx="229">
                <c:v>8</c:v>
              </c:pt>
              <c:pt idx="230">
                <c:v>8</c:v>
              </c:pt>
              <c:pt idx="231">
                <c:v>8</c:v>
              </c:pt>
              <c:pt idx="232">
                <c:v>7</c:v>
              </c:pt>
              <c:pt idx="233">
                <c:v>5</c:v>
              </c:pt>
              <c:pt idx="234">
                <c:v>5</c:v>
              </c:pt>
              <c:pt idx="235">
                <c:v>5</c:v>
              </c:pt>
              <c:pt idx="236">
                <c:v>4</c:v>
              </c:pt>
              <c:pt idx="237">
                <c:v>4</c:v>
              </c:pt>
              <c:pt idx="238">
                <c:v>4</c:v>
              </c:pt>
              <c:pt idx="239">
                <c:v>3</c:v>
              </c:pt>
              <c:pt idx="240">
                <c:v>3</c:v>
              </c:pt>
              <c:pt idx="241">
                <c:v>2</c:v>
              </c:pt>
              <c:pt idx="242">
                <c:v>2</c:v>
              </c:pt>
              <c:pt idx="243">
                <c:v>2</c:v>
              </c:pt>
              <c:pt idx="244">
                <c:v>1</c:v>
              </c:pt>
              <c:pt idx="245">
                <c:v>1</c:v>
              </c:pt>
              <c:pt idx="246">
                <c:v>1</c:v>
              </c:pt>
              <c:pt idx="247">
                <c:v>1</c:v>
              </c:pt>
              <c:pt idx="248">
                <c:v>1</c:v>
              </c:pt>
              <c:pt idx="249">
                <c:v>1</c:v>
              </c:pt>
              <c:pt idx="250">
                <c:v>1</c:v>
              </c:pt>
              <c:pt idx="251">
                <c:v>1</c:v>
              </c:pt>
              <c:pt idx="252">
                <c:v>1</c:v>
              </c:pt>
              <c:pt idx="253">
                <c:v>1</c:v>
              </c:pt>
              <c:pt idx="254">
                <c:v>908</c:v>
              </c:pt>
              <c:pt idx="255">
                <c:v>525</c:v>
              </c:pt>
            </c:numLit>
          </c:val>
          <c:extLst>
            <c:ext xmlns:c16="http://schemas.microsoft.com/office/drawing/2014/chart" uri="{C3380CC4-5D6E-409C-BE32-E72D297353CC}">
              <c16:uniqueId val="{00000000-2315-4425-BEDF-417AE880F3A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563380640"/>
        <c:axId val="1563377760"/>
      </c:barChart>
      <c:catAx>
        <c:axId val="156338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377760"/>
        <c:crosses val="autoZero"/>
        <c:auto val="1"/>
        <c:lblAlgn val="ctr"/>
        <c:lblOffset val="100"/>
        <c:noMultiLvlLbl val="0"/>
      </c:catAx>
      <c:valAx>
        <c:axId val="15633777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6338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2</xdr:row>
      <xdr:rowOff>60960</xdr:rowOff>
    </xdr:from>
    <xdr:to>
      <xdr:col>28</xdr:col>
      <xdr:colOff>510540</xdr:colOff>
      <xdr:row>19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71F8A9-25D0-4CB8-B0D0-758AE7D81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</xdr:colOff>
      <xdr:row>2</xdr:row>
      <xdr:rowOff>68580</xdr:rowOff>
    </xdr:from>
    <xdr:to>
      <xdr:col>9</xdr:col>
      <xdr:colOff>647700</xdr:colOff>
      <xdr:row>18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779912-651F-49AF-8091-7281D4ABE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1</xdr:col>
      <xdr:colOff>956854</xdr:colOff>
      <xdr:row>3</xdr:row>
      <xdr:rowOff>107555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7BEB164-83AA-4740-F72C-BC30F269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17264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3F82BF1-94B4-09DC-2056-96EABA84F3F9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121920</xdr:colOff>
      <xdr:row>58</xdr:row>
      <xdr:rowOff>68580</xdr:rowOff>
    </xdr:from>
    <xdr:to>
      <xdr:col>42</xdr:col>
      <xdr:colOff>259080</xdr:colOff>
      <xdr:row>74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FD039C-669F-4A91-B835-8715A0302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91440</xdr:rowOff>
    </xdr:from>
    <xdr:to>
      <xdr:col>2</xdr:col>
      <xdr:colOff>232954</xdr:colOff>
      <xdr:row>3</xdr:row>
      <xdr:rowOff>107555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93BBF9-74AB-4BD6-8A5B-1F61C95B6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91440"/>
          <a:ext cx="2069374" cy="564755"/>
        </a:xfrm>
        <a:prstGeom prst="rect">
          <a:avLst/>
        </a:prstGeom>
      </xdr:spPr>
    </xdr:pic>
    <xdr:clientData/>
  </xdr:twoCellAnchor>
  <xdr:oneCellAnchor>
    <xdr:from>
      <xdr:col>7</xdr:col>
      <xdr:colOff>1493501</xdr:colOff>
      <xdr:row>1</xdr:row>
      <xdr:rowOff>60775</xdr:rowOff>
    </xdr:from>
    <xdr:ext cx="3124253" cy="342786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55AAC3B-126B-42EC-8580-CFCC0DF99E8C}"/>
            </a:ext>
          </a:extLst>
        </xdr:cNvPr>
        <xdr:cNvSpPr/>
      </xdr:nvSpPr>
      <xdr:spPr>
        <a:xfrm>
          <a:off x="6995141" y="243655"/>
          <a:ext cx="312425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Monthly</a:t>
          </a:r>
          <a:r>
            <a:rPr lang="en-US" sz="1600" b="0" cap="none" spc="0" baseline="0">
              <a:ln w="0"/>
              <a:solidFill>
                <a:sysClr val="windowText" lastClr="000000"/>
              </a:solidFill>
              <a:effectLst>
                <a:reflection blurRad="6350" stA="53000" endA="300" endPos="35500" dir="5400000" sy="-90000" algn="bl" rotWithShape="0"/>
              </a:effectLst>
            </a:rPr>
            <a:t> stocktake counting sheet :</a:t>
          </a:r>
          <a:endParaRPr lang="en-US" sz="1600" b="0" cap="none" spc="0">
            <a:ln w="0"/>
            <a:solidFill>
              <a:sysClr val="windowText" lastClr="000000"/>
            </a:soli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154123</xdr:colOff>
      <xdr:row>17</xdr:row>
      <xdr:rowOff>150924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FD23C-E59B-1D3A-2F5E-F4002C9C6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12346123" cy="30770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21</xdr:col>
      <xdr:colOff>144780</xdr:colOff>
      <xdr:row>33</xdr:row>
      <xdr:rowOff>135631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9A06F2-D1E2-46AE-6EA2-2D8486B90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74720"/>
          <a:ext cx="12336780" cy="269595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GRN/GRN%20010126-310126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ADJ/ADJ010126-310126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Jan'26/Secawan%20Bao%20Bae%20Restore/SBR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SBR/SBR%20Feb'26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GRN/GRN010226-280226.xls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Tumpang/Sales%20Reporting/By%20Skus/By%20Skus%20Feb'26/ADJ/ADJ%20010226-280226.xls" TargetMode="External"/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30467708333" createdVersion="1" refreshedVersion="8" recordCount="2380" xr:uid="{C919A308-7D43-4C5D-B655-2D4206F63810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31">
        <s v="AIM COFFEE (M) BHD SDN"/>
        <s v="BEST MARKETING &amp; DISTRIBUTION SDN BHD"/>
        <s v="supname"/>
        <s v="BENS KITCHEN SDN BHD"/>
        <s v="FLOW CATERING PLT"/>
        <s v="MADAM YONG SWEET DELIGHTS"/>
        <s v="OBTECH CORPORATION SDN BHD"/>
        <s v="PAK SUN DISTRIBUTION SDN BHD"/>
        <s v="RAHMAT VENTURE SDN BHD"/>
        <s v="SYDNEY CAKE HOUSE SDN BHD"/>
        <s v="TIEN SWEE TRADING SDN BHD"/>
        <s v="WINCOCO PLT"/>
        <s v="YU LIM DISTRIBUTION SDN BHD"/>
        <s v="ACE DISTRIBUTORS SDN BHD"/>
        <s v="AIK CHEONG COFFEE ROASTER SDN BHD"/>
        <s v="AYNUF ENTERPRISE"/>
        <s v="ASIAN NATURAL FOOD PRODUCTS (M) SDN BHD"/>
        <s v="AROMA COFFEE WORLD (KL) SDN BHD"/>
        <s v="AK NATIONWIDE SDN BHD"/>
        <s v="AH VOON ENTERPRISE"/>
        <s v="AINUL MARDHIAH NAJWA ENTERPRISE"/>
        <s v="AUNTY LEE CAKE AND PASTRIES (M) SDN BHD"/>
        <s v="BEKAL BARU SDN BHD"/>
        <s v="BERYL'S MARKETING SDN BHD"/>
        <s v="BHUB HOLDINGS SDN BHD"/>
        <s v="BAYSONS MARKETING SDN BHD"/>
        <s v="BGS TRADING SDN BHD"/>
        <s v="BUZZED ROASTER VENTURES"/>
        <s v="BABA PRODUCTS (M) SDN. BHD."/>
        <s v="CEKAL BISTARI TRADING"/>
        <s v="CHEK HUP SDN BHD"/>
        <s v="CALANTHE ART CAFE SDN BHD"/>
        <s v="CUEVIA TECHNOLOGY SDN BHD"/>
        <s v="CHOP GUAN KEE SDN BHD"/>
        <s v="CHOCO MECHS SDN BHD"/>
        <s v="CUSTA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ATZY BITES"/>
        <s v="EPICUREAN BITES SDN BHD"/>
        <s v="E&amp;P WHOLESALE TRADING(M) SDN BHD"/>
        <s v="EAU CLAIRE S/B"/>
        <s v="EVERYPLUS MARKETING (M) SDN BHD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UP SENG HOON YONG SDN BHD"/>
        <s v="HARITAGE BRANDS SDN BHD"/>
        <s v="HOEN SDN BHD"/>
        <s v="ITP FOODS SDN BHD"/>
        <s v="ICE ESTATE SDN BHD"/>
        <s v="JULIE'S MARKETING SDN BHD"/>
        <s v="JIN BIN CORPORATION"/>
        <s v="KIEN HONG FROZEN SDN BHD"/>
        <s v="KLUANG COFFEE POWDER FACTORY SDN BHD"/>
        <s v="KWONG BEE CHUN (M)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H 35 FOODMART SDN BHD"/>
        <s v="LIM SOON HUAT SDN BHD"/>
        <s v="MARHAS TRADING"/>
        <s v="MUNCHWORLD MARKETING SDN BHD"/>
        <s v="MAMAMI SHOPPE (M) SDN BHD"/>
        <s v="MTC GLOBAL SDN BHD"/>
        <s v="MYCHEF (M) SDN BHD"/>
        <s v="MEET MEE KITCHEN SDN BHD"/>
        <s v="MALAYSIAN YOGHURT COMPANY SDN BHD"/>
        <s v="MAKATAS INDUSTRIES SDN BHD"/>
        <s v="MUN XIN SDN BHD"/>
        <s v="NIMS INTERNATIONAL GROUP SDN BHD"/>
        <s v="N FRUITS INTERNATIONAL SDN BHD"/>
        <s v="ORIENTAL COFFEE INTERNATIONAL SDN BHD"/>
        <s v="OYU FOODS SDN BHD"/>
        <s v="PASAR BESAR"/>
        <s v="PICK A PICKLE FOOD HUB"/>
        <s v="POWER ROOT MARKETING SDN BHD"/>
        <s v="PHAMASINDO SDN BHD"/>
        <s v="QTEE ENTERPRISE"/>
        <s v="Q ONE BAKERY SDN BHD"/>
        <s v="QMAY FOOD ASIA SDN BHD"/>
        <s v="RAYF MERAKI RESOURCES"/>
        <s v="RYVERRA MARKETING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YARIKAT THONG GUAN TRADING SDN BHD"/>
        <s v="ST ORIGIN SDN BHD"/>
        <s v="SWEETKISS FOOD TRADING (M) SDN BHD"/>
        <s v="SUNTRACO MARKETING SDN BHD"/>
        <s v="SYARIKAT HANG TUAH SDN BHD"/>
        <s v="SIN SING COFFEE SDN BHD"/>
        <s v="TS GRATENICE DISTRIBUTION SDN BHD"/>
        <s v="THE TREE FOOD INDUSTRIES SDN BHD"/>
        <s v="TONGEE TRADING SDN BHD"/>
        <s v="THONG THYE SIANG SDN BHD"/>
        <s v="21 SEVEN ONE ENTERPRISE"/>
        <s v="THE HERITAGE TASTE"/>
        <s v="TAT LIAN ENTERPRISE"/>
        <s v="TOHS DAILY FOOD SDN BHD"/>
        <s v="TONGEE (KL) SDN BHD"/>
        <s v="UNI DISTRIBUTION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2243">
        <s v="108350"/>
        <s v="108609"/>
        <s v="116115"/>
        <s v="112288"/>
        <s v="108333"/>
        <s v="108745"/>
        <s v="109103"/>
        <s v="108439"/>
        <s v="108558"/>
        <s v="Itemcode"/>
        <s v="111936"/>
        <s v="111938"/>
        <s v="111940"/>
        <s v="111963"/>
        <s v="111972"/>
        <s v="111978"/>
        <s v="111979"/>
        <s v="111983"/>
        <s v="111996"/>
        <s v="111997"/>
        <s v="112001"/>
        <s v="115779"/>
        <s v="115780"/>
        <s v="115781"/>
        <s v="115782"/>
        <s v="115783"/>
        <s v="115784"/>
        <s v="115785"/>
        <s v="116736"/>
        <s v="116737"/>
        <s v="116741"/>
        <s v="116742"/>
        <s v="116747"/>
        <s v="108238"/>
        <s v="109100"/>
        <s v="109154"/>
        <s v="109308"/>
        <s v="10441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10511"/>
        <s v="103828"/>
        <s v="110796"/>
        <s v="102094"/>
        <s v="106293"/>
        <s v="106297"/>
        <s v="106287"/>
        <s v="103378"/>
        <s v="103408"/>
        <s v="103494"/>
        <s v="103701"/>
        <s v="103802"/>
        <s v="106283"/>
        <s v="104279"/>
        <s v="106284"/>
        <s v="105451"/>
        <s v="105923"/>
        <s v="106178"/>
        <s v="106286"/>
        <s v="102947"/>
        <s v="104730"/>
        <s v="106064"/>
        <s v="116941"/>
        <s v="102065"/>
        <s v="102278"/>
        <s v="102311"/>
        <s v="102829"/>
        <s v="103638"/>
        <s v="104469"/>
        <s v="104790"/>
        <s v="104930"/>
        <s v="106016"/>
        <s v="114923"/>
        <s v="114924"/>
        <s v="114926"/>
        <s v="115285"/>
        <s v="115286"/>
        <s v="116587"/>
        <s v="116590"/>
        <s v="116591"/>
        <s v="116592"/>
        <s v="116597"/>
        <s v="116602"/>
        <s v="116954"/>
        <s v="103653"/>
        <s v="103812"/>
        <s v="103832"/>
        <s v="104111"/>
        <s v="104756"/>
        <s v="105390"/>
        <s v="10552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678"/>
        <s v="102090"/>
        <s v="102564"/>
        <s v="102590"/>
        <s v="102874"/>
        <s v="115223"/>
        <s v="115228"/>
        <s v="115231"/>
        <s v="115372"/>
        <s v="103179"/>
        <s v="104401"/>
        <s v="105472"/>
        <s v="104331"/>
        <s v="102191"/>
        <s v="104107"/>
        <s v="105277"/>
        <s v="106075"/>
        <s v="108236"/>
        <s v="102170"/>
        <s v="102655"/>
        <s v="106184"/>
        <s v="101970"/>
        <s v="103201"/>
        <s v="104735"/>
        <s v="102302"/>
        <s v="104364"/>
        <s v="102977"/>
        <s v="102501"/>
        <s v="114265"/>
        <s v="114270"/>
        <s v="114274"/>
        <s v="114288"/>
        <s v="114302"/>
        <s v="105171"/>
        <s v="105816"/>
        <s v="102079"/>
        <s v="102847"/>
        <s v="102913"/>
        <s v="102937"/>
        <s v="103207"/>
        <s v="103654"/>
        <s v="104189"/>
        <s v="104509"/>
        <s v="104647"/>
        <s v="104850"/>
        <s v="104920"/>
        <s v="105476"/>
        <s v="105964"/>
        <s v="106079"/>
        <s v="109783"/>
        <s v="110212"/>
        <s v="110946"/>
        <s v="110972"/>
        <s v="103586"/>
        <s v="109573"/>
        <s v="109846"/>
        <s v="109977"/>
        <s v="110349"/>
        <s v="110528"/>
        <s v="110764"/>
        <s v="110914"/>
        <s v="111154"/>
        <s v="111169"/>
        <s v="111210"/>
        <s v="102053"/>
        <s v="102221"/>
        <s v="103672"/>
        <s v="104006"/>
        <s v="105164"/>
        <s v="105611"/>
        <s v="105675"/>
        <s v="115206"/>
        <s v="115208"/>
        <s v="115209"/>
        <s v="115590"/>
        <s v="116333"/>
        <s v="116334"/>
        <s v="116335"/>
        <s v="116336"/>
        <s v="116884"/>
        <s v="116886"/>
        <s v="116888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27"/>
        <s v="109693"/>
        <s v="109788"/>
        <s v="109808"/>
        <s v="109822"/>
        <s v="110480"/>
        <s v="110770"/>
        <s v="110853"/>
        <s v="111008"/>
        <s v="112503"/>
        <s v="112509"/>
        <s v="112529"/>
        <s v="113612"/>
        <s v="113614"/>
        <s v="113616"/>
        <s v="116339"/>
        <s v="102939"/>
        <s v="104423"/>
        <s v="104712"/>
        <s v="114749"/>
        <s v="113601"/>
        <s v="113610"/>
        <s v="113603"/>
        <s v="113605"/>
        <s v="113594"/>
        <s v="113607"/>
        <s v="113596"/>
        <s v="104648"/>
        <s v="106193"/>
        <s v="102241"/>
        <s v="102282"/>
        <s v="102888"/>
        <s v="102927"/>
        <s v="104048"/>
        <s v="104114"/>
        <s v="106103"/>
        <s v="103856"/>
        <s v="10521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8"/>
        <s v="114229"/>
        <s v="114230"/>
        <s v="114231"/>
        <s v="114232"/>
        <s v="114233"/>
        <s v="109690"/>
        <s v="110136"/>
        <s v="109423"/>
        <s v="102468"/>
        <s v="103431"/>
        <s v="103772"/>
        <s v="103797"/>
        <s v="104938"/>
        <s v="105228"/>
        <s v="105901"/>
        <s v="105930"/>
        <s v="109394"/>
        <s v="110059"/>
        <s v="110711"/>
        <s v="110887"/>
        <s v="111208"/>
        <s v="111295"/>
        <s v="111308"/>
        <s v="102097"/>
        <s v="102113"/>
        <s v="102495"/>
        <s v="102710"/>
        <s v="103375"/>
        <s v="103591"/>
        <s v="105321"/>
        <s v="105450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63"/>
        <s v="100801"/>
        <s v="101064"/>
        <s v="114834"/>
        <s v="115968"/>
        <s v="115969"/>
        <s v="116641"/>
        <s v="102139"/>
        <s v="103465"/>
        <s v="105439"/>
        <s v="103546"/>
        <s v="103920"/>
        <s v="105024"/>
        <s v="105759"/>
        <s v="106024"/>
        <s v="102096"/>
        <s v="103326"/>
        <s v="103500"/>
        <s v="105238"/>
        <s v="106143"/>
        <s v="115520"/>
        <s v="115521"/>
        <s v="115524"/>
        <s v="115525"/>
        <s v="114740"/>
        <s v="105186"/>
        <s v="102953"/>
        <s v="105370"/>
        <s v="115916"/>
        <s v="115920"/>
        <s v="105804"/>
        <s v="102751"/>
        <s v="105757"/>
        <s v="108068"/>
        <s v="108547"/>
        <s v="108766"/>
        <s v="109128"/>
        <s v="109221"/>
        <s v="109323"/>
        <s v="116102"/>
        <s v="101971"/>
        <s v="102310"/>
        <s v="102738"/>
        <s v="108260"/>
        <s v="115913"/>
        <s v="116661"/>
        <s v="116662"/>
        <s v="116663"/>
        <s v="116665"/>
        <s v="116669"/>
        <s v="116670"/>
        <s v="116672"/>
        <s v="106744"/>
        <s v="106746"/>
        <s v="106747"/>
        <s v="106748"/>
        <s v="106752"/>
        <s v="106753"/>
        <s v="106754"/>
        <s v="106755"/>
        <s v="106756"/>
        <s v="106760"/>
        <s v="106765"/>
        <s v="106767"/>
        <s v="106768"/>
        <s v="106769"/>
        <s v="106770"/>
        <s v="106771"/>
        <s v="115683"/>
        <s v="115684"/>
        <s v="115685"/>
        <s v="115686"/>
        <s v="115687"/>
        <s v="115688"/>
        <s v="115690"/>
        <s v="115691"/>
        <s v="115692"/>
        <s v="115693"/>
        <s v="115694"/>
        <s v="115695"/>
        <s v="115697"/>
        <s v="115698"/>
        <s v="115700"/>
        <s v="115701"/>
        <s v="115704"/>
        <s v="115706"/>
        <s v="103269"/>
        <s v="113400"/>
        <s v="113412"/>
        <s v="113417"/>
        <s v="113513"/>
        <s v="113585"/>
        <s v="113586"/>
        <s v="113587"/>
        <s v="113588"/>
        <s v="113589"/>
        <s v="113590"/>
        <s v="113591"/>
        <s v="113592"/>
        <s v="116947"/>
        <s v="116961"/>
        <s v="102012"/>
        <s v="103487"/>
        <s v="105299"/>
        <s v="105640"/>
        <s v="105861"/>
        <s v="102476"/>
        <s v="102681"/>
        <s v="102538"/>
        <s v="102550"/>
        <s v="102843"/>
        <s v="103186"/>
        <s v="103857"/>
        <s v="104200"/>
        <s v="114451"/>
        <s v="114453"/>
        <s v="114455"/>
        <s v="114457"/>
        <s v="114458"/>
        <s v="114459"/>
        <s v="114461"/>
        <s v="114463"/>
        <s v="114464"/>
        <s v="116118"/>
        <s v="114072"/>
        <s v="114073"/>
        <s v="114075"/>
        <s v="115519"/>
        <s v="115522"/>
        <s v="115523"/>
        <s v="102479"/>
        <s v="102579"/>
        <s v="102631"/>
        <s v="103178"/>
        <s v="103256"/>
        <s v="103382"/>
        <s v="103926"/>
        <s v="104347"/>
        <s v="105511"/>
        <s v="105570"/>
        <s v="106132"/>
        <s v="115846"/>
        <s v="115847"/>
        <s v="115795"/>
        <s v="115796"/>
        <s v="115799"/>
        <s v="115800"/>
        <s v="115802"/>
        <s v="115803"/>
        <s v="100931"/>
        <s v="101005"/>
        <s v="101115"/>
        <s v="101120"/>
        <s v="102712"/>
        <s v="103364"/>
        <s v="104687"/>
        <s v="106044"/>
        <s v="103297"/>
        <s v="103414"/>
        <s v="103686"/>
        <s v="104096"/>
        <s v="104349"/>
        <s v="106023"/>
        <s v="115819"/>
        <s v="116316"/>
        <s v="106312"/>
        <s v="104413"/>
        <s v="103155"/>
        <s v="103413"/>
        <s v="101972"/>
        <s v="102163"/>
        <s v="102225"/>
        <s v="102885"/>
        <s v="103170"/>
        <s v="105177"/>
        <s v="108927"/>
        <s v="104541"/>
        <s v="108099"/>
        <s v="108416"/>
        <s v="108418"/>
        <s v="108472"/>
        <s v="108735"/>
        <s v="115564"/>
        <s v="102427"/>
        <s v="104928"/>
        <s v="105642"/>
        <s v="105693"/>
        <s v="105764"/>
        <s v="105837"/>
        <s v="106191"/>
        <s v="103970"/>
        <s v="105012"/>
        <s v="114819"/>
        <s v="114820"/>
        <s v="105455"/>
        <s v="103823"/>
        <s v="112533"/>
        <s v="112331"/>
        <s v="114170"/>
        <s v="114171"/>
        <s v="114732"/>
        <s v="111696"/>
        <s v="113482"/>
        <s v="113483"/>
        <s v="113484"/>
        <s v="113485"/>
        <s v="113486"/>
        <s v="113487"/>
        <s v="113488"/>
        <s v="113489"/>
        <s v="113490"/>
        <s v="113491"/>
        <s v="113493"/>
        <s v="113494"/>
        <s v="113495"/>
        <s v="115680"/>
        <s v="115840"/>
        <s v="115841"/>
        <s v="115842"/>
        <s v="115843"/>
        <s v="115844"/>
        <s v="102208"/>
        <s v="103357"/>
        <s v="114837"/>
        <s v="114838"/>
        <s v="114839"/>
        <s v="114843"/>
        <s v="114844"/>
        <s v="114845"/>
        <s v="114846"/>
        <s v="116298"/>
        <s v="116299"/>
        <s v="116300"/>
        <s v="116301"/>
        <s v="116304"/>
        <s v="116470"/>
        <s v="102092"/>
        <s v="102223"/>
        <s v="102519"/>
        <s v="102644"/>
        <s v="102806"/>
        <s v="102861"/>
        <s v="102883"/>
        <s v="102993"/>
        <s v="103093"/>
        <s v="103318"/>
        <s v="103542"/>
        <s v="103722"/>
        <s v="103819"/>
        <s v="103893"/>
        <s v="104390"/>
        <s v="104405"/>
        <s v="104422"/>
        <s v="104699"/>
        <s v="104765"/>
        <s v="105112"/>
        <s v="105210"/>
        <s v="105289"/>
        <s v="105729"/>
        <s v="109884"/>
        <s v="113878"/>
        <s v="113881"/>
        <s v="113885"/>
        <s v="113891"/>
        <s v="113897"/>
        <s v="113898"/>
        <s v="113899"/>
        <s v="113902"/>
        <s v="113903"/>
        <s v="113905"/>
        <s v="113906"/>
        <s v="113918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30"/>
        <s v="106330"/>
        <s v="106331"/>
        <s v="106332"/>
        <s v="106334"/>
        <s v="116657"/>
        <s v="116660"/>
        <s v="116664"/>
        <s v="116666"/>
        <s v="116667"/>
        <s v="116668"/>
        <s v="116671"/>
        <s v="106189"/>
        <s v="101923"/>
        <s v="103327"/>
        <s v="102296"/>
        <s v="115816"/>
        <s v="103629"/>
        <s v="105949"/>
        <s v="103234"/>
        <s v="102645"/>
        <s v="105223"/>
        <s v="102876"/>
        <s v="102830"/>
        <s v="104873"/>
        <s v="105957"/>
        <s v="115562"/>
        <s v="115566"/>
        <s v="115583"/>
        <s v="113250"/>
        <s v="113257"/>
        <s v="113258"/>
        <s v="113863"/>
        <s v="103563"/>
        <s v="105509"/>
        <s v="113857"/>
        <s v="113867"/>
        <s v="104263"/>
        <s v="104864"/>
        <s v="107521"/>
        <s v="108041"/>
        <s v="102722"/>
        <s v="106878"/>
        <s v="107301"/>
        <s v="107961"/>
        <s v="107100"/>
        <s v="107104"/>
        <s v="107269"/>
        <s v="107846"/>
        <s v="107847"/>
        <s v="116912"/>
        <s v="116921"/>
        <s v="116930"/>
        <s v="103429"/>
        <s v="101945"/>
        <s v="105080"/>
        <s v="105128"/>
        <s v="105221"/>
        <s v="103397"/>
        <s v="103997"/>
        <s v="104816"/>
        <s v="104838"/>
        <s v="105002"/>
        <s v="105163"/>
        <s v="105200"/>
        <s v="114548"/>
        <s v="102686"/>
        <s v="103728"/>
        <s v="104559"/>
        <s v="110295"/>
        <s v="112304"/>
        <s v="112307"/>
        <s v="112308"/>
        <s v="101910"/>
        <s v="102458"/>
        <s v="103264"/>
        <s v="105035"/>
        <s v="105335"/>
        <s v="102368"/>
        <s v="103911"/>
        <s v="103987"/>
        <s v="104361"/>
        <s v="105300"/>
        <s v="116022"/>
        <s v="116320"/>
        <s v="116323"/>
        <s v="116324"/>
        <s v="116327"/>
        <s v="115575"/>
        <s v="103827"/>
        <s v="116365"/>
        <s v="104657"/>
        <s v="104984"/>
        <s v="105732"/>
        <s v="112132"/>
        <s v="115050"/>
        <s v="115092"/>
        <s v="115588"/>
        <s v="116330"/>
        <s v="103897"/>
        <s v="105618"/>
        <s v="114098"/>
        <s v="115211"/>
        <s v="103764"/>
        <s v="105969"/>
        <s v="104244"/>
        <s v="103539"/>
        <s v="102309"/>
        <s v="102859"/>
        <s v="102894"/>
        <s v="107478"/>
        <s v="115298"/>
        <s v="102031"/>
        <s v="102470"/>
        <s v="102651"/>
        <s v="104266"/>
        <s v="104999"/>
        <s v="105078"/>
        <s v="105931"/>
        <s v="106012"/>
        <s v="109391"/>
        <s v="109433"/>
        <s v="109477"/>
        <s v="109507"/>
        <s v="109787"/>
        <s v="109963"/>
        <s v="110064"/>
        <s v="110105"/>
        <s v="110133"/>
        <s v="110364"/>
        <s v="110653"/>
        <s v="110739"/>
        <s v="110790"/>
        <s v="110851"/>
        <s v="110953"/>
        <s v="111037"/>
        <s v="111101"/>
        <s v="111155"/>
        <s v="111215"/>
        <s v="111278"/>
        <s v="111288"/>
        <s v="101894"/>
        <s v="102068"/>
        <s v="102618"/>
        <s v="103518"/>
        <s v="105060"/>
        <s v="115182"/>
        <s v="115193"/>
        <s v="115195"/>
        <s v="115197"/>
        <s v="116639"/>
        <s v="115183"/>
        <s v="115187"/>
        <s v="115178"/>
        <s v="115181"/>
        <s v="115188"/>
        <s v="115190"/>
        <s v="115191"/>
        <s v="115194"/>
        <s v="116628"/>
        <s v="116633"/>
        <s v="116637"/>
        <s v="116636"/>
        <s v="116632"/>
        <s v="116091"/>
        <s v="116092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216"/>
        <s v="106190"/>
        <s v="115716"/>
        <s v="116732"/>
        <s v="116733"/>
        <s v="116734"/>
        <s v="116735"/>
        <s v="110190"/>
        <s v="106335"/>
        <s v="106336"/>
        <s v="106337"/>
        <s v="106338"/>
        <s v="106339"/>
        <s v="106340"/>
        <s v="116613"/>
        <s v="116615"/>
        <s v="116617"/>
        <s v="105130"/>
        <s v="106158"/>
        <s v="109933"/>
        <s v="103810"/>
        <s v="102946"/>
        <s v="104115"/>
        <s v="105314"/>
        <s v="105636"/>
        <s v="105660"/>
        <s v="105705"/>
        <s v="105841"/>
        <s v="110738"/>
        <s v="114913"/>
        <s v="116496"/>
        <s v="101916"/>
        <s v="103623"/>
        <s v="104009"/>
        <s v="104187"/>
        <s v="104780"/>
        <s v="105044"/>
        <s v="106117"/>
        <s v="112354"/>
        <s v="112301"/>
        <s v="102308"/>
        <s v="102630"/>
        <s v="102737"/>
        <s v="103295"/>
        <s v="105405"/>
        <s v="112292"/>
        <s v="112295"/>
        <s v="112299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08195"/>
        <s v="109082"/>
        <s v="116707"/>
        <s v="116711"/>
        <s v="116714"/>
        <s v="116719"/>
        <s v="116720"/>
        <s v="102474"/>
        <s v="104583"/>
        <s v="105435"/>
        <s v="105468"/>
        <s v="103715"/>
        <s v="104225"/>
        <s v="111823"/>
        <s v="111861"/>
        <s v="111867"/>
        <s v="105178"/>
        <s v="105683"/>
        <s v="111834"/>
        <s v="111854"/>
        <s v="111858"/>
        <s v="111872"/>
        <s v="111897"/>
        <s v="115295"/>
        <s v="115303"/>
        <s v="115304"/>
        <s v="114805"/>
        <s v="114807"/>
        <s v="104166"/>
        <s v="106149"/>
        <s v="109040"/>
        <s v="115046"/>
        <s v="102056"/>
        <s v="105302"/>
        <s v="103396"/>
        <s v="103697"/>
        <s v="103738"/>
        <s v="104005"/>
        <s v="104931"/>
        <s v="105204"/>
        <s v="105547"/>
        <s v="109331"/>
        <s v="109341"/>
        <s v="109832"/>
        <s v="109956"/>
        <s v="110062"/>
        <s v="110188"/>
        <s v="110206"/>
        <s v="110491"/>
        <s v="110578"/>
        <s v="110608"/>
        <s v="110628"/>
        <s v="110749"/>
        <s v="110815"/>
        <s v="110830"/>
        <s v="110871"/>
        <s v="111128"/>
        <s v="111159"/>
        <s v="102035"/>
        <s v="103998"/>
        <s v="104819"/>
        <s v="104879"/>
        <s v="105815"/>
        <s v="106030"/>
        <s v="116439"/>
        <s v="101888"/>
        <s v="102015"/>
        <s v="102606"/>
        <s v="102689"/>
        <s v="104383"/>
        <s v="104408"/>
        <s v="104731"/>
        <s v="104827"/>
        <s v="108215"/>
        <s v="108424"/>
        <s v="109057"/>
        <s v="113288"/>
        <s v="113289"/>
        <s v="116220"/>
        <s v="116221"/>
        <s v="116273"/>
        <s v="116288"/>
        <s v="116290"/>
        <s v="116271"/>
        <s v="116227"/>
        <s v="116233"/>
        <s v="116284"/>
        <s v="116237"/>
        <s v="116270"/>
        <s v="116240"/>
        <s v="116241"/>
        <s v="116286"/>
        <s v="116249"/>
        <s v="116297"/>
        <s v="116296"/>
        <s v="116276"/>
        <s v="116280"/>
        <s v="116279"/>
        <s v="116261"/>
        <s v="116295"/>
        <s v="116282"/>
        <s v="116369"/>
        <s v="116368"/>
        <s v="116678"/>
        <s v="116681"/>
        <s v="116683"/>
        <s v="103486"/>
        <s v="103680"/>
        <s v="105820"/>
        <s v="103015"/>
        <s v="104060"/>
        <s v="104269"/>
        <s v="102363"/>
        <s v="102708"/>
        <s v="103305"/>
        <s v="106176"/>
        <s v="104333"/>
        <s v="104425"/>
        <s v="116621"/>
        <s v="102780"/>
        <s v="103244"/>
        <s v="103671"/>
        <s v="103940"/>
        <s v="104457"/>
        <s v="104747"/>
        <s v="105565"/>
        <s v="105566"/>
        <s v="105935"/>
        <s v="105991"/>
        <s v="106262"/>
        <s v="108458"/>
        <s v="109109"/>
        <s v="10318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61"/>
        <s v="101909"/>
        <s v="112026"/>
        <s v="113999"/>
        <s v="104254"/>
        <s v="102109"/>
        <s v="102498"/>
        <s v="103016"/>
        <s v="103424"/>
        <s v="103780"/>
        <s v="104035"/>
        <s v="104213"/>
        <s v="104287"/>
        <s v="105066"/>
        <s v="105787"/>
        <s v="103356"/>
        <s v="104861"/>
        <s v="105672"/>
        <s v="102496"/>
        <s v="102526"/>
        <s v="102786"/>
        <s v="103353"/>
        <s v="103515"/>
        <s v="104080"/>
        <s v="104101"/>
        <s v="104806"/>
        <s v="105189"/>
        <s v="106071"/>
        <s v="102807"/>
        <s v="102956"/>
        <s v="115569"/>
        <s v="115584"/>
        <s v="114064"/>
        <s v="114065"/>
        <s v="114068"/>
        <s v="101985"/>
        <s v="102141"/>
        <s v="102374"/>
        <s v="102831"/>
        <s v="104703"/>
        <s v="105330"/>
        <s v="105659"/>
        <s v="105710"/>
        <s v="106065"/>
        <s v="106131"/>
        <s v="108303"/>
        <s v="108703"/>
        <s v="116353"/>
        <s v="114046"/>
        <s v="114062"/>
        <s v="114048"/>
        <s v="114054"/>
        <s v="114060"/>
        <s v="102614"/>
        <s v="103460"/>
        <s v="103789"/>
        <s v="101893"/>
        <s v="103652"/>
        <s v="116908"/>
        <s v="116922"/>
        <s v="116924"/>
        <s v="116911"/>
        <s v="116913"/>
        <s v="116918"/>
        <s v="116925"/>
        <s v="116927"/>
        <s v="113319"/>
        <s v="113323"/>
        <s v="113329"/>
        <s v="113338"/>
        <s v="113339"/>
        <s v="113340"/>
        <s v="113342"/>
        <s v="113343"/>
        <s v="113351"/>
        <s v="115384"/>
        <s v="115385"/>
        <s v="115386"/>
        <s v="115387"/>
        <s v="113313"/>
        <s v="113324"/>
        <s v="113334"/>
        <s v="113345"/>
        <s v="113348"/>
        <s v="113349"/>
        <s v="113350"/>
        <s v="113353"/>
        <s v="114478"/>
        <s v="114474"/>
        <s v="114477"/>
        <s v="116788"/>
        <s v="116790"/>
        <s v="116796"/>
        <s v="116793"/>
        <s v="116646"/>
        <s v="116642"/>
        <s v="116645"/>
        <s v="112539"/>
        <s v="112540"/>
        <s v="112542"/>
        <s v="116944"/>
        <s v="116952"/>
        <s v="116960"/>
        <s v="116962"/>
        <s v="116815"/>
        <s v="116817"/>
        <s v="116819"/>
        <s v="116822"/>
        <s v="116823"/>
        <s v="116818"/>
        <s v="116820"/>
        <s v="116824"/>
        <s v="115484"/>
        <s v="115490"/>
        <s v="115491"/>
        <s v="103217"/>
        <s v="116904"/>
        <s v="112386"/>
        <s v="114970"/>
        <s v="102684"/>
        <s v="104128"/>
        <s v="103988"/>
        <s v="105898"/>
        <s v="104763"/>
        <s v="116456"/>
        <s v="116461"/>
        <s v="106713"/>
        <s v="102886"/>
        <s v="105026"/>
        <s v="105482"/>
        <s v="105733"/>
        <s v="105789"/>
        <s v="112384"/>
        <s v="112385"/>
        <s v="114969"/>
        <s v="116038"/>
        <s v="116588"/>
        <s v="116594"/>
        <s v="116601"/>
        <s v="116943"/>
        <s v="116945"/>
        <s v="116950"/>
        <s v="116955"/>
        <s v="116956"/>
        <s v="116964"/>
        <s v="115730"/>
        <s v="115731"/>
        <s v="114128"/>
        <s v="114891"/>
        <s v="114911"/>
        <s v="114716"/>
        <s v="115005"/>
        <s v="115007"/>
        <s v="115010"/>
        <s v="115020"/>
        <s v="115021"/>
        <s v="115894"/>
        <s v="115897"/>
        <s v="113537"/>
        <s v="113516"/>
        <s v="113503"/>
        <s v="114043"/>
        <s v="114679"/>
        <s v="115939"/>
        <s v="115950"/>
        <s v="115951"/>
        <s v="116511"/>
        <s v="116518"/>
        <s v="116519"/>
        <s v="116521"/>
        <s v="116526"/>
        <s v="116529"/>
        <s v="116530"/>
        <s v="116539"/>
        <s v="116937"/>
        <s v="116938"/>
        <s v="116524"/>
        <s v="116936"/>
        <s v="113524"/>
        <s v="114910"/>
        <s v="115006"/>
        <s v="115009"/>
        <s v="115015"/>
        <s v="115017"/>
        <s v="115027"/>
        <s v="115030"/>
        <s v="115031"/>
        <s v="115034"/>
        <s v="115035"/>
        <s v="115036"/>
        <s v="115038"/>
        <s v="115040"/>
        <s v="115909"/>
        <s v="114674"/>
        <s v="114682"/>
        <s v="114691"/>
        <s v="114700"/>
        <s v="114701"/>
        <s v="114707"/>
        <s v="114709"/>
        <s v="114714"/>
        <s v="114715"/>
        <s v="114717"/>
        <s v="115901"/>
        <s v="114889"/>
        <s v="114898"/>
        <s v="114897"/>
        <s v="114855"/>
        <s v="114874"/>
        <s v="114866"/>
        <s v="114881"/>
        <s v="114871"/>
        <s v="114331"/>
        <s v="114332"/>
        <s v="114920"/>
        <s v="116974"/>
        <s v="113986"/>
        <s v="114600"/>
        <s v="114602"/>
        <s v="116967"/>
        <s v="114178"/>
        <s v="114179"/>
        <s v="114198"/>
        <s v="114199"/>
        <s v="116110"/>
        <s v="116109"/>
        <s v="113824"/>
        <s v="113380"/>
        <s v="113820"/>
        <s v="113956"/>
        <s v="113962"/>
        <s v="114440"/>
        <s v="112042"/>
        <s v="112050"/>
        <s v="112066"/>
        <s v="112159"/>
        <s v="112206"/>
        <s v="112208"/>
        <s v="112211"/>
        <s v="112215"/>
        <s v="112216"/>
        <s v="112230"/>
        <s v="112233"/>
        <s v="112455"/>
        <s v="115930"/>
        <s v="115970"/>
        <s v="116001"/>
        <s v="116111"/>
        <s v="116969"/>
        <s v="116971"/>
        <s v="116972"/>
        <s v="116973"/>
        <s v="113261"/>
        <s v="114235"/>
        <s v="114257"/>
        <s v="114258"/>
        <s v="115277"/>
        <s v="115380"/>
        <s v="115528"/>
        <s v="115988"/>
        <s v="113381"/>
        <s v="116965"/>
        <s v="116966"/>
        <s v="116968"/>
        <s v="116970"/>
        <s v="114172"/>
        <s v="114174"/>
        <s v="114833"/>
        <s v="105293"/>
        <s v="113573"/>
        <s v="112166"/>
        <s v="112170"/>
        <s v="103706"/>
        <s v="105972"/>
        <s v="106708"/>
        <s v="113416"/>
        <s v="114851"/>
        <s v="114908"/>
        <s v="114909"/>
        <s v="114895"/>
        <s v="114676"/>
        <s v="114680"/>
        <s v="114681"/>
        <s v="114688"/>
        <s v="114689"/>
        <s v="114693"/>
        <s v="114697"/>
        <s v="114698"/>
        <s v="114718"/>
        <s v="114721"/>
        <s v="115012"/>
        <s v="115014"/>
        <s v="115022"/>
        <s v="115024"/>
        <s v="115029"/>
        <s v="115032"/>
        <s v="115037"/>
        <s v="115042"/>
        <s v="115617"/>
        <s v="115619"/>
        <s v="115624"/>
        <s v="115629"/>
        <s v="115630"/>
        <s v="115632"/>
        <s v="115633"/>
        <s v="115636"/>
        <s v="115638"/>
        <s v="115888"/>
        <s v="115889"/>
        <s v="115890"/>
        <s v="115891"/>
        <s v="115893"/>
        <s v="115895"/>
        <s v="115896"/>
        <s v="115898"/>
        <s v="115902"/>
        <s v="115904"/>
        <s v="115905"/>
        <s v="115906"/>
        <s v="115908"/>
        <s v="115910"/>
        <s v="115911"/>
        <s v="116449"/>
        <s v="116450"/>
        <s v="116451"/>
        <s v="114720"/>
        <s v="114848"/>
        <s v="114854"/>
        <s v="115637"/>
        <s v="115899"/>
        <s v="114859"/>
        <s v="114864"/>
        <s v="114867"/>
        <s v="114870"/>
        <s v="114872"/>
        <s v="114873"/>
        <s v="114888"/>
        <s v="114890"/>
        <s v="114892"/>
        <s v="114900"/>
        <s v="115618"/>
        <s v="115620"/>
        <s v="115622"/>
        <s v="115625"/>
        <s v="115626"/>
        <s v="115627"/>
        <s v="115628"/>
        <s v="115634"/>
        <s v="114945"/>
        <s v="114943"/>
        <s v="114944"/>
        <s v="114946"/>
        <s v="108902"/>
        <s v="108218"/>
        <s v="108232"/>
        <s v="108065"/>
        <s v="108883"/>
        <s v="108086"/>
        <s v="108364"/>
        <s v="108433"/>
        <s v="108474"/>
        <s v="108827"/>
        <s v="109274"/>
        <s v="101944"/>
        <s v="101990"/>
        <s v="102446"/>
        <s v="102615"/>
        <s v="102776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00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5614"/>
        <s v="105301"/>
        <s v="112110"/>
        <s v="112120"/>
        <s v="112151"/>
        <s v="116017"/>
        <s v="116021"/>
        <s v="116024"/>
        <s v="116025"/>
        <s v="116031"/>
        <s v="116104"/>
        <s v="116105"/>
        <s v="116364"/>
        <s v="115789"/>
        <s v="116019"/>
        <s v="116023"/>
        <s v="116027"/>
        <s v="116028"/>
        <s v="116032"/>
        <s v="116033"/>
        <s v="116034"/>
        <s v="115786"/>
        <s v="105383"/>
        <s v="111338"/>
        <s v="115611"/>
        <s v="102887"/>
        <s v="102668"/>
        <s v="103282"/>
        <s v="105484"/>
        <s v="106031"/>
        <s v="106139"/>
        <s v="108175"/>
        <s v="105346"/>
        <s v="108942"/>
        <s v="116785"/>
        <s v="116786"/>
        <s v="102507"/>
        <s v="102547"/>
        <s v="102657"/>
        <s v="102744"/>
        <s v="103976"/>
        <s v="103991"/>
        <s v="104485"/>
        <s v="104693"/>
        <s v="105360"/>
        <s v="105426"/>
        <s v="105805"/>
        <s v="105836"/>
        <s v="105854"/>
        <s v="106168"/>
        <s v="108075"/>
        <s v="109144"/>
        <s v="111333"/>
        <s v="111334"/>
        <s v="116781"/>
        <s v="116782"/>
        <s v="116783"/>
        <s v="116784"/>
        <s v="108166"/>
        <s v="114734"/>
        <s v="114735"/>
        <s v="114736"/>
        <s v="116811"/>
        <s v="106326"/>
        <s v="106327"/>
        <s v="106328"/>
        <s v="116805"/>
        <s v="116807"/>
        <s v="116812"/>
        <s v="116813"/>
        <s v="116691"/>
        <s v="116692"/>
        <s v="116693"/>
        <s v="116694"/>
        <s v="116808"/>
        <s v="116809"/>
        <s v="106323"/>
        <s v="114738"/>
        <s v="106325"/>
        <s v="114215"/>
        <s v="114216"/>
        <s v="116738"/>
        <s v="116740"/>
        <s v="116746"/>
        <s v="101948"/>
        <s v="102452"/>
        <s v="102582"/>
        <s v="102679"/>
        <s v="103400"/>
        <s v="103894"/>
        <s v="104122"/>
        <s v="104233"/>
        <s v="104267"/>
        <s v="104461"/>
        <s v="104843"/>
        <s v="105090"/>
        <s v="105546"/>
        <s v="105643"/>
        <s v="105894"/>
        <s v="106093"/>
        <s v="109951"/>
        <s v="110551"/>
        <s v="111165"/>
        <s v="102390"/>
        <s v="102525"/>
        <s v="103005"/>
        <s v="104001"/>
        <s v="104118"/>
        <s v="105007"/>
        <s v="105068"/>
        <s v="105648"/>
        <s v="115995"/>
        <s v="115998"/>
        <s v="115989"/>
        <s v="115991"/>
        <s v="115992"/>
        <s v="104762"/>
        <s v="109986"/>
        <s v="110013"/>
        <s v="110554"/>
        <s v="110786"/>
        <s v="110951"/>
        <s v="102187"/>
        <s v="102962"/>
        <s v="105541"/>
        <s v="105696"/>
        <s v="102145"/>
        <s v="103799"/>
        <s v="113702"/>
        <s v="103960"/>
        <s v="104077"/>
        <s v="105464"/>
        <s v="116424"/>
        <s v="116455"/>
        <s v="116722"/>
        <s v="102243"/>
        <s v="103710"/>
        <s v="105715"/>
        <s v="110828"/>
        <s v="116717"/>
        <s v="106282"/>
        <s v="110821"/>
        <s v="103050"/>
        <s v="103922"/>
        <s v="104929"/>
        <s v="105253"/>
        <s v="105886"/>
        <s v="106186"/>
        <s v="114912"/>
        <s v="102055"/>
        <s v="102841"/>
        <s v="103262"/>
        <s v="103727"/>
        <s v="105333"/>
        <s v="105624"/>
        <s v="105779"/>
        <s v="109545"/>
        <s v="111178"/>
        <s v="116342"/>
        <s v="116347"/>
        <s v="101965"/>
        <s v="102201"/>
        <s v="102346"/>
        <s v="102702"/>
        <s v="102775"/>
        <s v="102796"/>
        <s v="102813"/>
        <s v="102839"/>
        <s v="103056"/>
        <s v="103124"/>
        <s v="103214"/>
        <s v="103296"/>
        <s v="103607"/>
        <s v="103865"/>
        <s v="103929"/>
        <s v="103948"/>
        <s v="104031"/>
        <s v="104971"/>
        <s v="105047"/>
        <s v="105082"/>
        <s v="105413"/>
        <s v="105432"/>
        <s v="105975"/>
        <s v="109381"/>
        <s v="109526"/>
        <s v="109597"/>
        <s v="109823"/>
        <s v="109872"/>
        <s v="109943"/>
        <s v="109971"/>
        <s v="110223"/>
        <s v="110298"/>
        <s v="110354"/>
        <s v="110782"/>
        <s v="111040"/>
        <s v="111304"/>
        <s v="113597"/>
        <s v="115604"/>
        <s v="115605"/>
        <s v="115607"/>
        <s v="115608"/>
        <s v="116345"/>
        <s v="116349"/>
        <s v="101946"/>
        <s v="102445"/>
        <s v="103160"/>
        <s v="103173"/>
        <s v="103521"/>
        <s v="104002"/>
        <s v="104694"/>
        <s v="105350"/>
        <s v="106112"/>
        <s v="106188"/>
        <s v="101019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28"/>
        <s v="109686"/>
        <s v="110187"/>
        <s v="111279"/>
        <s v="102482"/>
        <s v="104662"/>
        <s v="109689"/>
        <s v="111306"/>
        <s v="103236"/>
        <s v="104294"/>
        <s v="105838"/>
        <s v="109408"/>
        <s v="110915"/>
        <s v="111018"/>
        <s v="101947"/>
        <s v="102759"/>
        <s v="103131"/>
        <s v="103851"/>
        <s v="103962"/>
        <s v="109802"/>
        <s v="110141"/>
        <s v="110160"/>
        <s v="110185"/>
        <s v="111157"/>
        <s v="104124"/>
        <s v="109534"/>
        <s v="110417"/>
        <s v="104274"/>
        <s v="109885"/>
        <s v="109940"/>
        <s v="103919"/>
        <s v="104055"/>
        <s v="105273"/>
        <s v="105531"/>
        <s v="105823"/>
        <s v="106237"/>
        <s v="109372"/>
        <s v="109655"/>
        <s v="109723"/>
        <s v="110070"/>
        <s v="110119"/>
        <s v="110177"/>
        <s v="110443"/>
        <s v="110633"/>
        <s v="110995"/>
        <s v="101956"/>
        <s v="103085"/>
        <s v="103661"/>
        <s v="104272"/>
        <s v="109384"/>
        <s v="109523"/>
        <s v="109712"/>
        <s v="107919"/>
        <s v="116909"/>
        <s v="116914"/>
        <s v="116928"/>
        <s v="109579"/>
        <s v="103261"/>
        <s v="104264"/>
        <s v="104560"/>
        <s v="106004"/>
        <s v="103730"/>
        <s v="104402"/>
        <s v="104734"/>
        <s v="104450"/>
        <s v="104787"/>
        <s v="106162"/>
        <s v="103198"/>
        <s v="105252"/>
        <s v="104933"/>
        <s v="105891"/>
        <s v="113809"/>
        <s v="101981"/>
        <s v="104110"/>
        <s v="105958"/>
        <s v="103690"/>
        <s v="105237"/>
        <s v="106072"/>
        <s v="106343"/>
        <s v="106345"/>
        <s v="106346"/>
        <s v="106348"/>
        <s v="101914"/>
        <s v="102701"/>
        <s v="103517"/>
        <s v="114169"/>
        <s v="116841"/>
        <s v="116843"/>
        <s v="116847"/>
        <s v="116848"/>
        <s v="116849"/>
        <s v="116195"/>
        <s v="116198"/>
        <s v="116199"/>
        <s v="116391"/>
        <s v="116392"/>
        <s v="116393"/>
        <s v="116399"/>
        <s v="116400"/>
        <s v="116401"/>
        <s v="116403"/>
        <s v="116410"/>
        <s v="116840"/>
        <s v="116604"/>
        <s v="102207"/>
        <s v="102443"/>
        <s v="102945"/>
        <s v="103659"/>
        <s v="104487"/>
        <s v="105431"/>
        <s v="105771"/>
        <s v="105959"/>
        <s v="108090"/>
        <s v="108120"/>
        <s v="108290"/>
        <s v="108321"/>
        <s v="108481"/>
        <s v="108542"/>
        <s v="108621"/>
        <s v="108762"/>
        <s v="108969"/>
        <s v="114165"/>
        <s v="116196"/>
        <s v="116197"/>
        <s v="116201"/>
        <s v="116844"/>
        <s v="116845"/>
        <s v="102379"/>
        <s v="103387"/>
        <s v="104271"/>
        <s v="105349"/>
        <s v="105713"/>
        <s v="108761"/>
        <s v="103964"/>
        <s v="102863"/>
        <s v="103421"/>
        <s v="104886"/>
        <s v="105694"/>
        <s v="102179"/>
        <s v="102203"/>
        <s v="102583"/>
        <s v="103903"/>
        <s v="104496"/>
        <s v="115305"/>
        <s v="115308"/>
        <s v="115310"/>
        <s v="109543"/>
        <s v="109617"/>
        <s v="109950"/>
        <s v="110143"/>
        <s v="110630"/>
        <s v="110808"/>
        <s v="111161"/>
        <s v="102277"/>
        <s v="102661"/>
        <s v="102726"/>
        <s v="103164"/>
        <s v="103192"/>
        <s v="103371"/>
        <s v="103417"/>
        <s v="104818"/>
        <s v="106096"/>
        <s v="109532"/>
        <s v="109648"/>
        <s v="109755"/>
        <s v="110597"/>
        <s v="102797"/>
        <s v="103263"/>
        <s v="103564"/>
        <s v="104315"/>
        <s v="109377"/>
        <s v="109403"/>
        <s v="109650"/>
        <s v="109805"/>
        <s v="109844"/>
        <s v="110474"/>
        <s v="110519"/>
        <s v="110702"/>
        <s v="110840"/>
        <s v="111147"/>
        <s v="111188"/>
        <s v="111320"/>
        <s v="101999"/>
        <s v="102875"/>
        <s v="103971"/>
        <s v="103990"/>
        <s v="104025"/>
        <s v="105588"/>
        <s v="109696"/>
        <s v="110311"/>
        <s v="110568"/>
        <s v="102356"/>
        <s v="103482"/>
        <s v="103983"/>
        <s v="104418"/>
        <s v="105992"/>
        <s v="106037"/>
        <s v="106077"/>
        <s v="106183"/>
        <s v="101954"/>
        <s v="104146"/>
        <s v="115293"/>
        <s v="115238"/>
        <s v="115546"/>
        <s v="115553"/>
        <s v="116754"/>
        <s v="102016"/>
        <s v="103233"/>
        <s v="104870"/>
        <s v="105001"/>
        <s v="106025"/>
        <s v="106154"/>
        <s v="105990"/>
        <s v="104498"/>
        <s v="116215"/>
        <s v="116216"/>
        <s v="115200"/>
        <s v="115201"/>
        <s v="112326"/>
        <s v="114163"/>
        <s v="115266"/>
        <s v="115271"/>
        <s v="115860"/>
        <s v="115861"/>
        <s v="115865"/>
        <s v="101996"/>
        <s v="102078"/>
        <s v="102944"/>
        <s v="103265"/>
        <s v="103285"/>
        <s v="103320"/>
        <s v="103391"/>
        <s v="103640"/>
        <s v="103798"/>
        <s v="103957"/>
        <s v="103968"/>
        <s v="104151"/>
        <s v="104278"/>
        <s v="104380"/>
        <s v="104409"/>
        <s v="104472"/>
        <s v="105061"/>
        <s v="105140"/>
        <s v="105275"/>
        <s v="105814"/>
        <s v="105936"/>
        <s v="105954"/>
        <s v="110545"/>
        <s v="110555"/>
        <s v="112480"/>
        <s v="112490"/>
        <s v="112496"/>
        <s v="112499"/>
        <s v="114414"/>
        <s v="114416"/>
        <s v="114417"/>
        <s v="114421"/>
        <s v="114433"/>
        <s v="114615"/>
        <s v="114795"/>
        <s v="115143"/>
        <s v="115144"/>
        <s v="115146"/>
        <s v="115174"/>
        <s v="115717"/>
        <s v="116434"/>
        <s v="116437"/>
        <s v="116441"/>
        <s v="116444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5621"/>
        <s v="102093"/>
        <s v="102387"/>
        <s v="103022"/>
        <s v="103933"/>
        <s v="104275"/>
        <s v="105994"/>
        <s v="106048"/>
        <s v="106211"/>
        <s v="103502"/>
        <s v="105676"/>
        <s v="105834"/>
        <s v="111724"/>
        <s v="111740"/>
        <s v="111719"/>
        <s v="111743"/>
        <s v="103618"/>
        <s v="104851"/>
        <s v="104196"/>
        <s v="105632"/>
        <s v="106144"/>
        <s v="106204"/>
        <s v="105089"/>
        <s v="111718"/>
        <s v="113443"/>
        <s v="113444"/>
        <s v="115542"/>
        <s v="102064"/>
        <s v="104467"/>
        <s v="105598"/>
        <s v="115550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2"/>
        <s v="116893"/>
        <s v="116894"/>
        <s v="116905"/>
        <s v="115561"/>
        <s v="116107"/>
        <s v="108203"/>
        <s v="116428"/>
        <s v="115482"/>
        <s v="115499"/>
        <s v="103523"/>
        <s v="103936"/>
        <s v="104539"/>
        <s v="104705"/>
        <s v="104835"/>
        <s v="104863"/>
        <s v="105385"/>
        <s v="101918"/>
        <s v="103027"/>
        <s v="105452"/>
        <s v="104058"/>
        <s v="104885"/>
        <s v="105065"/>
        <s v="114308"/>
        <s v="114309"/>
        <s v="114312"/>
        <s v="114318"/>
        <s v="114321"/>
        <s v="114963"/>
        <s v="114964"/>
        <s v="114965"/>
        <s v="102169"/>
        <s v="106179"/>
        <s v="114315"/>
        <s v="114959"/>
        <s v="114314"/>
        <s v="114961"/>
        <s v="116878"/>
        <s v="116879"/>
        <s v="115507"/>
        <s v="115481"/>
        <s v="115494"/>
        <s v="115496"/>
        <s v="115498"/>
        <s v="115500"/>
        <s v="115501"/>
        <s v="115502"/>
        <s v="115509"/>
        <s v="115510"/>
        <s v="115513"/>
        <s v="115871"/>
        <s v="115875"/>
        <s v="115876"/>
        <s v="115881"/>
        <s v="115885"/>
        <s v="116466"/>
        <s v="116467"/>
        <s v="116469"/>
        <s v="114957"/>
        <s v="116503"/>
        <s v="114954"/>
        <s v="114955"/>
        <s v="114956"/>
        <s v="114958"/>
        <s v="116500"/>
        <s v="116501"/>
        <s v="116502"/>
        <s v="102707"/>
        <s v="103083"/>
        <s v="105703"/>
        <s v="115543"/>
        <s v="103037"/>
        <s v="103142"/>
        <s v="104962"/>
        <s v="115545"/>
        <s v="102520"/>
        <s v="103643"/>
        <s v="116771"/>
        <s v="101901"/>
        <s v="102036"/>
        <s v="102281"/>
        <s v="102333"/>
        <s v="102451"/>
        <s v="102674"/>
        <s v="103036"/>
        <s v="103496"/>
        <s v="104921"/>
        <s v="105553"/>
        <s v="105720"/>
        <s v="114425"/>
        <s v="116778"/>
        <s v="114587"/>
        <s v="114582"/>
        <s v="114550"/>
        <s v="114562"/>
        <s v="114563"/>
        <s v="115955"/>
        <s v="115957"/>
        <s v="115966"/>
        <s v="115956"/>
        <s v="115958"/>
        <s v="115964"/>
        <s v="109193"/>
        <s v="109426"/>
        <s v="114486"/>
        <s v="101891"/>
        <s v="104215"/>
        <s v="104375"/>
        <s v="104635"/>
        <s v="104957"/>
        <s v="105110"/>
        <s v="105555"/>
        <s v="110334"/>
        <s v="110515"/>
        <s v="114479"/>
        <s v="114482"/>
        <s v="114491"/>
        <s v="115483"/>
        <s v="115492"/>
        <s v="103167"/>
        <s v="103403"/>
        <s v="103909"/>
        <s v="104017"/>
        <s v="100939"/>
        <s v="103031"/>
        <s v="103583"/>
        <s v="104531"/>
        <s v="105114"/>
        <s v="105913"/>
        <s v="104858"/>
        <s v="102972"/>
        <s v="105907"/>
        <s v="106145"/>
        <s v="103951"/>
        <s v="109521"/>
        <s v="106736"/>
        <s v="106737"/>
        <s v="106738"/>
        <s v="114480"/>
        <s v="114490"/>
        <s v="100897"/>
        <s v="100917"/>
        <s v="100978"/>
        <s v="101091"/>
        <s v="115574"/>
        <s v="115577"/>
        <s v="115589"/>
        <s v="102052"/>
        <s v="102559"/>
        <s v="104479"/>
        <s v="104808"/>
        <s v="104945"/>
        <s v="105514"/>
        <s v="105522"/>
        <s v="105850"/>
        <s v="105872"/>
        <s v="115790"/>
        <s v="100863"/>
        <s v="101041"/>
        <s v="103808"/>
        <s v="106739"/>
        <s v="106740"/>
        <s v="115854"/>
        <s v="115855"/>
        <s v="116934"/>
        <s v="106300"/>
        <s v="106301"/>
        <s v="102850"/>
        <s v="102881"/>
        <s v="103194"/>
        <s v="105123"/>
        <s v="102156"/>
        <s v="102723"/>
        <s v="102963"/>
        <s v="104420"/>
        <s v="105070"/>
        <s v="105146"/>
        <s v="109932"/>
        <s v="110425"/>
        <s v="103113"/>
        <s v="103290"/>
        <s v="103485"/>
        <s v="103536"/>
        <s v="103734"/>
        <s v="103831"/>
        <s v="104804"/>
        <s v="104841"/>
        <s v="105198"/>
        <s v="105355"/>
        <s v="105808"/>
        <s v="110373"/>
        <s v="111029"/>
        <s v="111098"/>
        <s v="115405"/>
        <s v="106309"/>
        <s v="105220"/>
        <s v="106311"/>
        <s v="106307"/>
        <s v="105516"/>
        <s v="105668"/>
        <s v="105835"/>
        <s v="111143"/>
        <s v="104043"/>
        <s v="114918"/>
        <s v="105398"/>
        <s v="105407"/>
        <s v="105934"/>
        <s v="112407"/>
        <s v="104249"/>
        <s v="112402"/>
        <s v="112404"/>
        <s v="102640"/>
        <s v="103437"/>
        <s v="104161"/>
        <s v="105658"/>
        <s v="108069"/>
        <s v="114974"/>
        <s v="114007"/>
        <s v="115744"/>
        <s v="115746"/>
        <s v="115748"/>
        <s v="115755"/>
        <s v="115772"/>
        <s v="115773"/>
        <s v="115776"/>
        <s v="116549"/>
        <s v="116550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2335"/>
        <s v="114528"/>
        <s v="100833"/>
        <s v="100841"/>
        <s v="100908"/>
        <s v="100947"/>
        <s v="113691"/>
        <s v="113695"/>
        <s v="113696"/>
        <s v="113697"/>
        <s v="115535"/>
        <s v="115536"/>
        <s v="115540"/>
      </sharedItems>
    </cacheField>
    <cacheField name="Barcode" numFmtId="0">
      <sharedItems/>
    </cacheField>
    <cacheField name="Description" numFmtId="0">
      <sharedItems count="2241">
        <s v="PLAN B ORIGINAL KAYA 1KG"/>
        <s v="HAINANESE COFFEE POWDER 1KG"/>
        <s v="SCRIPPO MATCHA POWDER 1KG"/>
        <s v="MONIN CARAMEL SAUCE 1.89L"/>
        <s v="DAIRY CHAMP SWEETENED CREAMER 500Gx48"/>
        <s v="GULA CSR KASAR MERAH 1KGX12PKT"/>
        <s v="BROWN SUGAR SACHET 5GX250'S"/>
        <s v="SCHWEPPES SODA WATER 320MLX12"/>
        <s v="COKE ZERO 320MLX12"/>
        <s v="Description"/>
        <s v="SOUP,VIETNAMESE PHO V2.0(1000GM)"/>
        <s v="COFFEE, PLAN B SIGNATURE BLEND 100% ARABICA, 1KGXP"/>
        <s v="PASTE,JOHOR LAKSA PASTE 400GM/PACK"/>
        <s v="GARLIC OIL 500GM/PACK"/>
        <s v="LAKSA CURRY PASTE 1000GM/PACK"/>
        <s v="IPOH HOR FUN STOCK 1000GM/PACK"/>
        <s v="BOILED BEEF 800GM/PACK"/>
        <s v="SAMBAL TUMIS 1000GM/PACK"/>
        <s v="SAMBAL SOTO AYAM 500GM/PACK"/>
        <s v="CURRY SAUCE 800GM/PACK"/>
        <s v="PRAWN OIL 500GM/PACK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 ANGKU RED BEAN - PURPLE 31G"/>
        <s v="MY ANGKU MUNG BEAN SALTED - YELLOW"/>
        <s v="MY ANGKU MUNG BEAN - GREEN 34G"/>
        <s v="MY ANGKU PEANUT - GREEN 31G"/>
        <s v="MY ANGKU MUNG BEAN - ORANGE 33G"/>
        <s v="16OZ PLASTIC PET CUP 1000'S"/>
        <s v="16OZ PLASTIC PET FLAT LID 1000'S"/>
        <s v="LUNCH BOX BROWN KRAFT M (4X50PCS)"/>
        <s v="GARBAGE BAG 38'X45'X0.03MM 500'S - PLAIN"/>
        <s v="FARM FRESH UHT ALMOND MLK ORI HELICAP 1L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BOH TARIK 1KG"/>
        <s v="PB COCONUT DIAMOND"/>
        <s v="F&amp;N EVAP CREAMER 390G"/>
        <s v="HOMESOY SOYA MILK ORI 300ML"/>
        <s v="DRINHO MANGO 6X250ML"/>
        <s v="DRINHO ICE PEACH TEA 6X250ML"/>
        <s v="DRINHO ORANGE 6X250ML"/>
        <s v="DRINHO ICED LEMON TEA 300ML"/>
        <s v="DRINHO CHRYSANTHEMUM TEA 300ML"/>
        <s v="DRINHO SOYA MILK CORN 300ML"/>
        <s v="HOMESOY NO SUGAR ADDED 250ML"/>
        <s v="DRINHO HERBAL BEVERAGE WITH GRASS JELLY 300ML"/>
        <s v="DRINHO CHRYSANTHEMUM TEA 6X250ML"/>
        <s v="HOMESOY BROWN SUGAR SOYA MILK 300ML"/>
        <s v="DRINHO GREEN TEA WITH JASMINE 6X250ML"/>
        <s v="DRINHO LYCHEE 300ML"/>
        <s v="DRINHO SOURSOP 300ML"/>
        <s v="DRINHO SOYA BEAN 250ML"/>
        <s v="DRINHO LYCHEE 6X250ML"/>
        <s v="AIK CHEONG 4IN1 TEH TARIK CHAM 12'SX38G"/>
        <s v="AIK CHEONG 3IN1 TEH TARIK CLASSIC 12'SX38G"/>
        <s v="AIK CHEONG IT'S TEH TARIK GULA MELAKA 40G"/>
        <s v="TEALIVE MILK TEA DURIAN 25Gx6'S"/>
        <s v="AIK CHEONG CARAMEL MACHIATTO CAFE ART 12'SX25G"/>
        <s v="AIK CHEONG IT'S CAPPUCCINO CHOCO TOPPING 25.5G"/>
        <s v="AIK CHEONG KOPI O BAG 3IN1 HAINAN 12'SX25G"/>
        <s v="AIK CHEONG 3IN1 COFFEEMIX REGULAR 25'SX18G"/>
        <s v="AIK CHEONG 3IN1 COFFEEMIX RICH 20'SX18G"/>
        <s v="AIK CHEONG 2IN1 COFFEEMIX ONE+ONE 18'SX15G"/>
        <s v="AIK CHEONG MATCHA CAFE ART 12'SX25G"/>
        <s v="AIK CHEONG LATTE CAFE ART 12'SX25G"/>
        <s v="AIK CHEONG 3IN1 COFFEEMIX BROWN 20'SX18G"/>
        <s v="AIK CHEONG CHOCOLATE MINT 38G X 12'S"/>
        <s v="AIK CHEONG CHOCOLATE HAZELNUT 38G X 12'S"/>
        <s v="AIK CHEONG CHOCOLATE KOSONG 35G X 12'S"/>
        <s v="AIK CHEONG COFFEE MIX REGULAR 18GX6'S"/>
        <s v="AIK CHEONG HOT CHOCOLATE MINT 38GX6'S"/>
        <s v="AIK CHEONG KOPI O LIBERICA CLASSIC ORI 12G CUP"/>
        <s v="AIK CHEONG KOPI O LIBERICA SUGAR ADD 18Gx6S'"/>
        <s v="AIK CHEONG KOPI O LIBERICA SUGAR ADD 18G CUP"/>
        <s v="TEALIVE GULA MELAKA TEH TARIK 3IN1 25Gx6S'"/>
        <s v="TEALIVE SIGNATURE MILK TEA CLASSIC 3IN1 25Gx6S'"/>
        <s v="AIK CHEONG KOPI O LIBERICA CLASSIC ORI 12Gx6S'"/>
        <s v="TEALIVE COFFEE DURIAN 25Gx6'S"/>
        <s v="AYNUF PES AYAM BAKAR 100G"/>
        <s v="AYNUF PES TOM YAM 100G"/>
        <s v="AYNUF PES SAMBAL TUMIS 100G"/>
        <s v="AYNUF PES MASAK LEMAK CILI API 100G"/>
        <s v="AYNUF PES RENDANG 100G"/>
        <s v="AYNUF PES KARI AYAM 100G"/>
        <s v="AYNUF PES ASAM PEDAS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KOON KEE WHITE COFFEE TEH TARIK 30GX15"/>
        <s v="KOON KEE WHITE COFFEE LOW SUGAR 28Gx15"/>
        <s v="KOON KEE WHITE COFFEE COMBO 3 IN BOX"/>
        <s v="KOON KEE WHITE COFFEE COMBO LOW SGR 3 IN BOX"/>
        <s v="KOON KEE WHITE COFFEE SUGAR FREE 20Gx15"/>
        <s v="KOON KEE SUMATRA ARABICA MED GRIND 400G"/>
        <s v="KOON KEE SUMATRA ARABICA WHOLE BEAN 400G"/>
        <s v="KOON KEE SUMATRA LAMPHONG KOPI O 400G"/>
        <s v="KOON KEE PENANG WHITE COFFEE DURIAN 35GX15'S"/>
        <s v="A1 INSTANT CHICKEN CURRY SAUCE 200G"/>
        <s v="A1 INSTANT BLACK PEPPER SAUCE 100G"/>
        <s v="A1 INSTANT CURRY LAKSA PASTE 200G"/>
        <s v="A1 CURRY LAKSA BOWL NOODLE 140G"/>
        <s v="A1 INSTANT ABALONE NOODLE 150G"/>
        <s v="A1 INSTANT VEGETARIAN HERBAL NDL 90GX4"/>
        <s v="A1 CURRY LAKSA NOODLE 135G"/>
        <s v="A1 CURRY LAKSA VERMICELLI 110G"/>
        <s v="A1 SPICY DRIED NOODLE 130G"/>
        <s v="A1 SOUP SPICES 35G"/>
        <s v="A1 CHICKEN SOUP SPICES 35G"/>
        <s v="A1 HERBAL SOUP SPICE 60G"/>
        <s v="A1 CHICKEN SOUP HERBS 60G"/>
        <s v="MING HIANG FIVE SPICE PWDR (HANG) 12G"/>
        <s v="MING HIANG SWK BLK PEPPER WHOLE (HANG) 12G"/>
        <s v="MING HIANG CEREAL MIX 80G"/>
        <s v="MING HIANG BAH KUT TEH (HANG) 35G"/>
        <s v="MING HIANG WHITE PEPPER SPICE SOUP (HANG) 35G"/>
        <s v="MIWA TITO PINK BERRY 145G"/>
        <s v="AUNTY LEE CASHEWNUTS BISCUIT"/>
        <s v="AUNTY LEE COCONUT WALNUT COOKIES"/>
        <s v="AUNTY LEE WALNUT COOKIES"/>
        <s v="AUNTY LEE ALMOND BISCUIT"/>
        <s v="AUNTY LEE TWIN PACK COOKIES"/>
        <s v="ADABI PATI IKAN BILIS 60G"/>
        <s v="ADABI KUNYIT 30G"/>
        <s v="ADABI PERENCAH BIHUN GORENG 30G "/>
        <s v="ADABI SERBUK NASI GORENG KAMPUNG 17G"/>
        <s v="ADABI PERENCAH MEE BANDUNG 40G "/>
        <s v="ADABI PERENCAH RENDANG 120G F/P"/>
        <s v="ADABI PERENCAH SUP SIAM 40G"/>
        <s v="ADABI PERENCAH SUP 24G"/>
        <s v="ADABI PERENCAH TOM YAM 40G"/>
        <s v="ADABI PERENCAH MEE GORENG 60G "/>
        <s v="ADABI GULAI IKAN 24G"/>
        <s v="ADABI SERBUK SUP SAYUR 20G "/>
        <s v="ADABI PERENCAH N.G.K XTRA PEDAS 50G "/>
        <s v="ADABI GULAI DAGING 24G"/>
        <s v="ADABI PERENCAH NASI GORENG 30G "/>
        <s v="ADABI KERUTUK 24G"/>
        <s v="ADABI RENDANG 24G"/>
        <s v="ADABI PERENCAH TOM YAM SEAFOOD 40G "/>
        <s v="ADABI SERBUK NASI GORENG IKAN BILIS 17G"/>
        <s v="ADABI SERBUK NASI GORENG AYAM 17G"/>
        <s v="ADABI SUP TULANG 13G"/>
        <s v="BERYL'S NO SUGAR 70% C.DARK CHOC BAR 90G"/>
        <s v="BERYL'S BAR T.MILK ALMD 160G PEACH"/>
        <s v="BERYL'S NO SUGAR 99% C.DARK CHOC BAR 90G"/>
        <s v="BERYL'S CARAMEL C.CHIPS &amp; SEA SALT 100G"/>
        <s v="BERYL'S BAR ALMOND DARK 160G BROWN"/>
        <s v="BERYL'S BAR ALMOND MILK 160G RED"/>
        <s v="BERYL'S BAR MILK 90G - MALOON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LMOND COATED WITH MILK CHOCOLATE 160G"/>
        <s v="BERYL'S ALMOND &amp; MACADAMIA NUT COATED WITH MILK CH"/>
        <s v="BERYL'S TWIN TOWER ALMOND COATED WITH MILK CHOCOLA"/>
        <s v="BERYL'S ALMD SLTD CARAMEL MILK CHO &amp; BIS BALL 60G"/>
        <s v="BERYL'S MERDEKA 118 ALMD C. MLK CHO 1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 ALMD CTD W/GIANDUJA MLK CHO 80G (TIN)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POP BITTERSWEET CHOC 50G GRN"/>
        <s v="BERYL'S C.DELIGHTS GIANDUJA 60G PINK"/>
        <s v="BERYL'S B.C.MILK CHOC W MALT BALL 150G"/>
        <s v="BERYL'S SCENE ALMOND MILK CHOC (RED) 70G"/>
        <s v="BERYL'S ALMOND DARK CHOC 250G (ZIP)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BAR TIRAMISU MLK CHO W/ALMD 90G"/>
        <s v="DE.WAN SAMBAL TEMPOYAK PETAI 200G"/>
        <s v="DE.WAN SAMBAL ACAR BUAH 200G"/>
        <s v="DE.WAN SAMBAL HIJAU IKAN MASIN 200G"/>
        <s v="DE.WAN DAGING DENDENG TOK WAN"/>
        <s v="DUTCH LADY MILK UHT STRAWBERRY 4X6X200ML"/>
        <s v="DUTCH LADY MILK UHT FULL CREAM 4X6X200ML"/>
        <s v="DUTCH LADY MARVEL MILK UHT STRAWBERRY 10X4X125ML"/>
        <s v="DUTCH LADY FROZEN MILK UHT CHOCOLATE 10X4X125ML"/>
        <s v="DUTCH LADY MARVEL MILK UHT CHOCOLATE 10X4X125ML"/>
        <s v="DUTCH LADY FROZEN MILK UHT FULL CREAM 10X4X125ML"/>
        <s v="DUTCH LADY FROZEN MILK UHT STRAWBERRY 10X4X125ML"/>
        <s v="DUTCH LADY MILK UHT CHOCOLATE 6X200ML"/>
        <s v="DUTCH LADY MILK UHT COFFEE 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TEANS GOURMET STIR FRY SAUCE 200G"/>
        <s v="TEANS CRISPY PRAWN CHILLY (BOT) 2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FISH POWDER 75G"/>
        <s v="BABA'S HOT &amp; SPICY MEAT POWDER 75G"/>
        <s v="BABA'S HOT &amp; SPICY FISH POWDER 25G"/>
        <s v="BABA'S SOUP MIX 25G"/>
        <s v="BABA'S KURMA MIX 25G"/>
        <s v="BABA'S CHILLI POWDER 60G"/>
        <s v="CEKAL BISTARI KEREPEK BAWANG 450G"/>
        <s v="CEKAL BISTARI KUIH SIPUT 400G"/>
        <s v="CEKAL BISTARI KEROPOK IKAN TRG 170G"/>
        <s v="CHEK HUP KOKOO CHOC DRINK CUP 40G"/>
        <s v="CHEK HUP WHITE COFEE KING CUP 40G"/>
        <s v="CHEK HUP WHITE COFFEE ORIGINAL 12'SX40G"/>
        <s v="CHEK HUP WHITE COFFEE LESS SWEET 12'SX35G"/>
        <s v="CHEK HUP TEH TARIK RICH &amp; CREAMY CUP 35G"/>
        <s v="CHEK HUP KOKOO CHOC DRINK W HZLNT CUP 40G"/>
        <s v="CHEK HUP WHITE COFFEE &amp; CREAMER 12'SX30G"/>
        <s v="CHEK HUP WHITE COFFEE RICH 40Gx12'S"/>
        <s v="CHEK HUP MADAGASCAR VANILLA LATTE CUP 28G"/>
        <s v="CHEK HUP TEH TARIK RICH &amp; CREAMY 12'SX35G"/>
        <s v="CHEK HUP KOPI TARIK 12'SX28G"/>
        <s v="CHEK HUP KOKOO CHOC DRINK 12'SX40G"/>
        <s v="CHEK HUP CHAM TARIK 12'SX25G"/>
        <s v="CHEK HUP TEH TARIK LESS SWEET 12'SX30G"/>
        <s v="CHEK HUP TEH TARIK GINGER 12'SX35G"/>
        <s v="CALANTHE SELANGOR COFFEE POWDER 100G"/>
        <s v="CALANTHE PERLIS COFFEE POWDER 100G"/>
        <s v="CALANTHE TERENGGANU COFFEE POWDER 100G"/>
        <s v="CALANTHE MELAKA COFFEE POWDER 100G"/>
        <s v="CALANTHE PERAK COFFEE POWDER 100G"/>
        <s v="CALANTHE ARABICA COF BEANS SABARICA 250G"/>
        <s v="CALANTHE MSIA 13 STATES COF GB 300G"/>
        <s v="CALANTHE JOHOR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LEMON &amp; SEASALT MILK CHOC BAR 45G"/>
        <s v="VITACHOCS PEPPERMINT DARK CHOC BAR 45G"/>
        <s v="VITACHOCS GRAPEFRUIT DARK CHOC BAR 45G"/>
        <s v="VITACHOCS MAGNESIUM BERGAMOT CHO BAR 45G"/>
        <s v="VITACHOCS SIGNATURE MILK 23G"/>
        <s v="VITACHOCS SIGNATURE DARK 23G"/>
        <s v="PB NON WOVEN BAG"/>
        <s v="WETTY WET WIPES FRAGRANCE FREE 10S"/>
        <s v="WETTY WET WIPES LAVENDER 30S"/>
        <s v="WETTY MINI WIPES FRAGRANCE FREE 8S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MANGOSTEEN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DODOL 180G"/>
        <s v="DURICIOUS DURIAN CHOCOLATE TIRAMISU 150G"/>
        <s v="DURICIOUS DURIAN CHOCOLATE PRALINE 150G"/>
        <s v="NIN JIOM HERBAL CANDY TIN ORIGINAL 60G"/>
        <s v="NIN JIOM HERBAL CANDY TIN SUPER MINT 60G"/>
        <s v="THREE LEGS COUGH RELIEF 60ML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KARE CREAM 10G"/>
        <s v="THREE LEGS TOLNAFTATE CREAM 10G"/>
        <s v="THREE LEGS TINEA SKIN SOLUTION 12ML"/>
        <s v="THREE LEGS YELLOW LOTION DROPPER 30ML"/>
        <s v="JORDAN 3 IN 1 FLOSSER 36S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DB 10G"/>
        <s v="DORAEMON NATURAL POP DB 12G"/>
        <s v="DORAEMON NATURAL POP MPK 80G"/>
        <s v="DORAEMON S.DRNK LOL WITH POP CNDY MK 60G"/>
        <s v="DORAEMON VIT C PSTL 40G - MANGO 12G"/>
        <s v="DORAEMON VIT C PSTL 40G - BLKCURRANT 40G"/>
        <s v="DORAEMON VIT C PSTL 40G - ORANGE 40G"/>
        <s v="HIMALAYA VAJOMBA PSTL BERRY SAKURA 25G"/>
        <s v="HIMALAYA VAJOMBA PSTL HONEY LEMON 25G"/>
        <s v="BF SOUR POWDER+LOLLIPOP 6 PCSX72G"/>
        <s v="BF PLUM CANDY DB 18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YUPI BURGER DB 7G"/>
        <s v="YUPI FRANKFURTER 7G"/>
        <s v="YUPI PUZZLE GUMMY 35G"/>
        <s v="DELFI CHA CHA MINIS TUBE 30G"/>
        <s v="YUPI SOUR BURGER 7G"/>
        <s v="STRIKING POPPING CANDY MILK TEA 15G"/>
        <s v="YUPI MINI FRUIT COCKTAIIS 14G"/>
        <s v="YUPI JELICIOUS WILD BERRY 35G"/>
        <s v="YUPI JELICIOUS STRAWBERRY 35G"/>
        <s v="STRIKING POPPING CANDY PEACH 15G"/>
        <s v="STRIKING POPPING CANDY STRAWBERRY 15G"/>
        <s v="STRIKING POPPING CANDY LYCHEE 15G"/>
        <s v="YUPI MINI PIZZA 14G"/>
        <s v="YUPI SWEET HEART 14G"/>
        <s v="STRIKING POPPING CANDY LEMON TEA WITH VIT C 15G"/>
        <s v="YUPI SOUR BOND SOUR WATERMELON 10G"/>
        <s v="YUPI BIG FRUIT COCKTAILS 30G"/>
        <s v="YUPI YOGURT MIXED BERRY 35G"/>
        <s v="YUPI YOGURT ORIGINAL 35G"/>
        <s v="YUPI YOGURT GUMMY MELON &amp; PEACH 35G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WONDA COFFEE MOCHA 3IN1 21Gx15'S"/>
        <s v="WONDA COFFEE KLUANG EDITION 3IN1 18Gx15'S"/>
        <s v="EARTH LOVING ROASTED CASHEW 140G"/>
        <s v="EARTH LOVING ONION BROADBEAN 140G"/>
        <s v="EARTH LOVING ROASTED ALMOND NUT 140G"/>
        <s v="EARTH LOVING HZN/CSW/ALM/PK SD 140G"/>
        <s v="EARTH LOVING SHANTONG PEANUT 140G"/>
        <s v="EARTH LOVING BLACK JUMBO RAISIN 140G"/>
        <s v="EARTH LOVING CHOC CHIPS &amp; NUT COOKI 120G"/>
        <s v="ED NARAYA CHOC CHIP COOKIES 150G"/>
        <s v="ED NARAYA BUTTER RING COOKIES 150G"/>
        <s v="ED DANISH BUTTER COOKIES 150G"/>
        <s v="EVER SALTED YOLK COOKIES 150G"/>
        <s v="EVER YAM COOKIES 150G"/>
        <s v="ED CHOC CREAM FILLING COOKIES 150G"/>
        <s v="ED COCONUT RING COOKIES 95G"/>
        <s v="ED BUTTER RING COOKIES 95G"/>
        <s v="ED PINEAPPLE JAM FILLINGS COOKIES 120G"/>
        <s v="ED CASHEWNUT COOKIES 100G"/>
        <s v="ED STRAWBERRY JAM FILLINGS COOKIES 120G"/>
        <s v="ED BLUEBERRY JAM FILLINGS COOKIES 12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AMEE MONSTER FAMILY PACK HOT &amp; SPICY 10X25G"/>
        <s v="MAMEE MONSTER FAMILY PACK BBQ 10X25G"/>
        <s v="MAMEE MONSTER FAMILY PACK CHICKEN 10X25G"/>
        <s v="DOUBLE DECKER (SMALL PK) PRAWN 13G"/>
        <s v="KUIH BANGKIT BORO PANDAN COOKIES 90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DOUBLE DECKER (SMALL PK) CHICKEN 10G"/>
        <s v="MISTER POTATO (BIG CSTR) ORI 125G"/>
        <s v="KUIH BANGKIT BORO COCONUT COOKIES 60G"/>
        <s v="MISTER POTATO (BIG CSTR) SOUR CREAM 125G"/>
        <s v="T-TIME WAFER BAR MILK 45G"/>
        <s v="T-TIME WAFER BAR CHOCOLATE 45G"/>
        <s v="TTIME RASPBERRY 270G"/>
        <s v="TTIME ASSORTED 4X90G"/>
        <s v="TTIME APPLE 270G"/>
        <s v="TTIME PINEAPPLE 270G"/>
        <s v="TTIME BLUEBERRY 270G"/>
        <s v="TTIME STRAWBERRY 270G"/>
        <s v="MAMEE EXPRESS VEGE CUP NOODLE 65G"/>
        <s v="MAMEE EXPRESS AYAM CUP NOODLE 64G"/>
        <s v="MAMEE EXPRESS TOM YAM CUP NOODLE 6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AYAM 79GX5"/>
        <s v="MAMEE PREMIUM KARI 77GX5"/>
        <s v="MAMEE CHEF CURRY LAKSA 89GX4"/>
        <s v="MAMEE PREMIUM VEGETARIAN 78GX5"/>
        <s v="MAMEE CHEF TOM YAM 82GX4"/>
        <s v="MAMEE CHEF LONTONG 97GX4"/>
        <s v="MAMEE CHEF LAKSA SARAWAK 90GX4"/>
        <s v="MAMEE CHEF LAKSA NYONYA GORENG 93GX4"/>
        <s v="GOODDAY UHT CHOCOLATE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LIPTON TEH TARIK 240ML (C)"/>
        <s v="WONDA COFFEE LATTE 240ML (C)"/>
        <s v="PEPSI BLACK 320ML (C)"/>
        <s v="WONDA EXTRA PRESSO ORIGINAL 240ML (C)"/>
        <s v="WONDA KOPI TARIK 240ML (C)"/>
        <s v="7UP SUGAR FREE 320ML (C)"/>
        <s v="MOUNTAIN DEW 320ML (C)"/>
        <s v="POPYUMMY SPICY CUTTLEFISH SEAWEED CRACKER 42G"/>
        <s v="POPYUMMY SALTED EGG CEREAL CRACKER 54G"/>
        <s v="POPYUMMY RENDANG CRISPY CRACKERS 42G"/>
        <s v="POPYUMMY ORIGINAL FLAVOR SEAWEED CRACKERS 42G"/>
        <s v="DELICOCO COCONUT CHUNKS ORIGINAL 60G"/>
        <s v="EB COCONUT COOKIES 80G"/>
        <s v="EB COCONUT COOKIES 120G"/>
        <s v="COKE RASA ASLI 320ML"/>
        <s v="MILO ACTIVE-GO HCL 2.0 900G"/>
        <s v="MILO ACTIVE-GO HCL 2.0 1.8KG"/>
        <s v="MILO 3IN1 14s'X33G"/>
        <s v="PB MINERAL WATER 500ML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BROWN SUGAR MILK TEA 568ML"/>
        <s v="NUTRIGEN CULTURED MILK MULBERRY 300ML"/>
        <s v="NUTRIGEN CULTURED MILK 125MLx5ML ASST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TIRAMISU DARK CUBE 65G"/>
        <s v="ALFREDO TIRAMISU MILK CUBE 65G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KLCC ALMD MLK CHO 180G (SIL TIN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MT. KINABALU HZLT MILK CHO 50G (BOX)"/>
        <s v="ALFREDO COCONUT ALMOND MILK 65G"/>
        <s v="ALFREDO DURIAN CHO 280G"/>
        <s v="ALFREDO MY TWIN TOWER DRK CHO 75G (BOX)"/>
        <s v="ALFREDO MY TWIN TOWER WHT CHO 75G (BOX)"/>
        <s v="ALFREDO ALMOND MILK 70G"/>
        <s v="ALFREDO P.WRP TIRAMISU ALMD DRK CHO 350G"/>
        <s v="ALFREDO MLK DRK WHT CHO 280G (JAR)"/>
        <s v="ALFREDO P.WRP ASST MILK CGI 350G"/>
        <s v="ALFREDO P.WRP HZLN MLK 350G"/>
        <s v="ALFREDO TIRAMISU ALMOND DARK CHO 70G"/>
        <s v="ALFREDO 5-SELECTION DARK 110G"/>
        <s v="ALFREDO TIRAMISU ALMOND DARK CHO 65G"/>
        <s v="ALFREDO TWIN TOWER DARK CHO 80G (TIN)"/>
        <s v="ALFREDO MY TWIN TOWER MLK CHO 75G (BOX)"/>
        <s v="ALFREDO D.L STRAWBERRY MILK CHOC 60G"/>
        <s v="ALFREDO S.B.TIRAMISU ALMD DARK 180G"/>
        <s v="ALFREDO P.WRP TIRAMISU ALMD MLK CHO 350G"/>
        <s v="ALFREDO D.LAYER MINT DARK CHOC 60G"/>
        <s v="ALFREDO 5-SELECTION MILK &amp; DARK 110G"/>
        <s v="ALFREDO ASST MLK WHT DRK CHO 70G"/>
        <s v="ALFREDO 5-SELECTION MLK &amp; WHT CHO 110G"/>
        <s v="ALFREDO ALMOND DARK CHO 70G"/>
        <s v="ALFREDO 5-SELECTION MILK CHO 110G"/>
        <s v="ALFREDO ALMOND MILK CHO 280G (JAR)"/>
        <s v="ALFREDO SLDR OF MY KLCC 180G (GLD TIN)"/>
        <s v="AUSTON MUSANG.K DRN PRALINE MLK CHO 90G"/>
        <s v="AUSTON STRAWBERRY YGT ALMD WHT CHO 60G"/>
        <s v="AUSTON ASSORTED FILLING CHOCOLATE 10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TRUFFLES SEASALT DARK CHOC 60G"/>
        <s v="AUSTON TIRAMISU ALMOND MLK CHO 65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MIXED BERRIES 200G"/>
        <s v="FF MUSNG KING DURIAN PASTRY 300G"/>
        <s v="FF KUIH KACANG HIJAU MASIN 240G"/>
        <s v="FF CRISPY KUIH KACANG MERAH 240G"/>
        <s v="FF CRISPY CHICKEN FLOSS 240G"/>
        <s v="FF PANDAN DURIAN PASTRY  4X75G"/>
        <s v="FF SEAWEED PEANUT CANDY 220G"/>
        <s v="FF GAI ZAI BUSCUIR 80G"/>
        <s v="FF VOLCANO COOKIES 6X28G"/>
        <s v="FF DURIAN CRACKER 6X20G"/>
        <s v="FF SEA SALT PEANUT CANDY 220G"/>
        <s v="FF NASI LEMAK PEANUT CANDY 220G"/>
        <s v="YH KEROPOK SEGERA CAP MENARA 80G"/>
        <s v="BISKUT KACANG HIJAU PANDAN 3PCS"/>
        <s v="BISKUT GULA MERAH 3PCS"/>
        <s v="YH KEROPOK SIRA MAS MAU 80G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LIFEBUOY BODY WASH TOTAL 10 275ML"/>
        <s v="REXONA MEN DEO ROLL ON SPORT DEFENSE 45ML"/>
        <s v="REXONA MEN DEO ROLL ON 72 HOURS ICE COOL 45ML"/>
        <s v="REXONA WOMEN DEO ROLL ON 72 HOURS ROSE 45ML"/>
        <s v="AXE DEO BODY SPRAY DARK TEMPTATION 135ML"/>
        <s v="REXONA WOMEN DEO SPRAY FREE SPIRIT 135ML"/>
        <s v="AXE DEO BODY SPRAY BLACK 135ML"/>
        <s v="SUNSILK SHAMPOO FRESH 70ML"/>
        <s v="SUNSILK SHAMPOO BLACK SHINE 70ML"/>
        <s v="SUNSILK SHAMPOO MANAGEABLE 70ML"/>
        <s v="CLEAR MEN SHAMPOO COOL SPORT MENTHOL 70ML"/>
        <s v="VASELINE PURE JELLY MY 50ML"/>
        <s v="VASELINE ALOE PURE JELLY MY 50ML"/>
        <s v="VASELINE LIPTHERAPY ROSY 7G"/>
        <s v="VASELINE LIP THERAPY COCOA BUTTER 7G"/>
        <s v="VIVE 80% KETO DARK CHOC BAR 55G"/>
        <s v="VIVE PURE COCOA POWDER 300G"/>
        <s v="NESTLE SUNDAE CUP 145ML"/>
        <s v="NESTLE MILO FROZEN CONF CUP 105ML"/>
        <s v="NESTLE DRUMSTICK VANILLA CLASSIC CONE 110ML"/>
        <s v="NESTLE DRUMSTICK CHOCOLATE CLASSIC CONE 110ML"/>
        <s v="NESTLE DRUMSTICK KIT KAT CONE 110ML"/>
        <s v="NESTLE OREO CONE 110ML"/>
        <s v="NESTLE KIT KAT ORIGINAL STICK 85ML"/>
        <s v="NESTLE KIT KAT GOLD STICK 85ML"/>
        <s v="NESTLE OREO STICK 60ML"/>
        <s v="NESTLE CRUNCH FROZEN CONFECT VANILLA STICK 70ML"/>
        <s v="NESTLE MILO FROZEN CONF STICK 60ML"/>
        <s v="NESTLE MILO KAW STICK 80ML"/>
        <s v="NESTLE KIT KAT DARK STICK 85ML"/>
        <s v="NESTLE CADBURY STICK 80ML"/>
        <s v="MAMA GULA MELAKA COMEL MINI 6 270G"/>
        <s v="MAMA CENCALOK BIASA 250ML"/>
        <s v="MAMA CENCALOK CILI 250ML"/>
        <s v="MAMA BELACAN BAKAR KEPING 130G"/>
        <s v="MAMA BELACAN SERBUK BOTOL TWIS 100G"/>
        <s v="MAMA DODOL PAKET DURIAN 300G"/>
        <s v="MAMA DODOL SANDWICH ASLI 120G"/>
        <s v="MAMA DODOL KIUB ASLI 420G"/>
        <s v="MAMA DODOL KIUB DURIAN 420G"/>
        <s v="MAMA DODOL SANDWICH ANEKA 120G"/>
        <s v="MAMA DODOL PAKET ASLI 300G"/>
        <s v="MAMA DODOL SANDWICH DURIAN 120G"/>
        <s v="MAMA WAJIK SIRAT 300G"/>
        <s v="HUP SENG CHOC TEDDY BISCUITS 120G"/>
        <s v="HUP SENG DELUXE CRACKERS VEGE 258G"/>
        <s v="HUP SENG DELUXE CRACKERS ORI 258G"/>
        <s v="HUP SENG PINEAPPLE JAM COOKIES 143G"/>
        <s v="HUP SENG CHOC TEDDY-BAG 14G"/>
        <s v="HUP SENG SPECIAL CRM CRACKER 125G"/>
        <s v="HUP SENG SUGAR CRACKER 125G"/>
        <s v="HARITAGE BISKUT SUSU 108G"/>
        <s v="HARITAGE BISKUT LENGA 108G"/>
        <s v="HARITAGE BISKUT ROTI JARI 108G"/>
        <s v="HARITAGE BIKUT KAPAI 108G"/>
        <s v="HARITAGE BISKUT A1 108G"/>
        <s v="TAKABB COUGH PILL 80S"/>
        <s v="MOPIKO OINTMENT 20G"/>
        <s v="EAGLE MUSCULAR BALM 20G"/>
        <s v="AFRICAN SEA COCONUT COUGH SYRUP 177ML"/>
        <s v="CHI KIT TECK AUN PILL 2.25GX12"/>
        <s v="GOLDEN DROPS HERBAL CANDY 6SX2"/>
        <s v="FIVE PAGODAS POWDER TUBE 12S"/>
        <s v="SANJIN WATERMELON FROST POWDER 3G"/>
        <s v="WINWA GANHO HERBAL LOZENGE 24S"/>
        <s v="AFRICAN SEA COCONUT DROPS 6S ORIGINAL"/>
        <s v="GAVISCON DOUBLE ACTION LIQUID SACHET 10ML"/>
        <s v="SEA DRAGON COOLING WATER 200ML"/>
        <s v="QING QING OLDENLANDIA WATER 270ML"/>
        <s v="MINYAK CAP KAPAK 5ML"/>
        <s v="EAGLE BALM GOSOK 20G"/>
        <s v="HOE HIN WHITE FLOWER OIL 10ML"/>
        <s v="CAP KAPAK HEAT OIL 32ML"/>
        <s v="MINYAK CAP KAPAK 10ML"/>
        <s v="MINYAK CAP KAPAK 3ML"/>
        <s v="MINYAK CAP KAPAK 56ML"/>
        <s v="EKOPLAST GINGER MEDICATED PLASTER 5S"/>
        <s v="EAGLE MEDICATED OIL 3ML"/>
        <s v="GOLD FISH MEDICATED OIL 52ML"/>
        <s v="PAGODA BRAND CAMPHOR SOAP 62G"/>
        <s v="SNAKE BRAND COOLING POWDER CLASSIC 50G"/>
        <s v="ITP FOODS NASI LEMAK PASTE 200G"/>
        <s v="ITP FOODS PENANG ASSAM LAKSA PASTE 100G"/>
        <s v="ITP FOODS CHILLI SAUCE 280G"/>
        <s v="ITP FOODS NACHOS CHEESE SAUCE 200G"/>
        <s v="MM PURE STRAWBERRY 100ML"/>
        <s v="MM DURIAN 100ML"/>
        <s v="MM RICH CHOCOLATE 100ML"/>
        <s v="MM SALTED EGG OREO 100ML"/>
        <s v="MM COOKIES &amp; CREAM 100ML"/>
        <s v="JULIE'S L.L WAF CUBE CHOC H/NUT 150G"/>
        <s v="JULIES CHARM TIRAMISU SANDWICH 172G"/>
        <s v="JULIES PEANUT BUTTER SANDWICH 180G"/>
        <s v="JULIES CHEESE SANDWICH 168G"/>
        <s v="JULIE'S LOVE LETTERS CHOC 100G"/>
        <s v="JULIE'S LOVE LETTERS SBERRY 100G"/>
        <s v="JULIE'S LOVE LETTERS VANILLA 100G"/>
        <s v="JULIES CHARM DBL CHOC SANDWICH 172G"/>
        <s v="JULIES OAT 25 STRAWBERRY 300G"/>
        <s v="JULIE'S GOLDEN CRACKERS 331G"/>
        <s v="JULIES LE MOND -CHEDDAR CHEESE 180G"/>
        <s v="JULIES LEMOND CHOCOLATE 288G"/>
        <s v="JULIES DARK CHOCO VAN SAND 120G"/>
        <s v="JULIES CHOCO MORE SAND 132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IP CHOCO 208G"/>
        <s v="JULIE'S SUGAR CRACKERS 343G"/>
        <s v="JULIES CHEESE SANDWICH 112G"/>
        <s v="JULIES LEMOND - CHOCOLATE HAZELNUT 180G"/>
        <s v="JULIES PEANUT BUTTER SANDWICH 120G"/>
        <s v="JULIES BUTTER WAFFLES 100G"/>
        <s v="JULIE'S CHEESE CRACKERS 200G"/>
        <s v="HURIX'S GAMAT BRD &amp; MADU DROPS HRBS 6'S"/>
        <s v="HURIX'S GAMAT BRD &amp; MADU DROPS LIME 6'S"/>
        <s v="HURIX'S GAMAT PLUS SYRUP 100ML"/>
        <s v="HURIX'S GAMAT BRD &amp; MADU DROPS ORI 6'S"/>
        <s v="HURIX'S KIDS GAMAT MADU PLUS SYRUP 60ML"/>
        <s v="HURIX'S 600 FLUAWAY CAPSULE 6s"/>
        <s v="HURIX'S 1000 COLD FEVER CAPSULE 6s"/>
        <s v="HURIX'S TOOTHACHE &amp; HEADACHE CAPSULE 6s"/>
        <s v="HURIX'S CONSTIPATION TABLET 12s"/>
        <s v="HURIX'S GINSENG PLUS CAPSULE 6S"/>
        <s v="HURIX’S GASTRO AID SYRUP 60ML"/>
        <s v="HURIX’S GAMAT MADU PLUS SYRUP 60ML"/>
        <s v="HURIX'S MASSAGE OIL WITH GAMAT PLUS 21ML"/>
        <s v="HURIX'S PAIN RELIEF MASSAGE BALM 20G"/>
        <s v="HURIX'S INSECT BITES CREAM 13G"/>
        <s v="HURIX’S COOL INHALER 2ML"/>
        <s v="HURIX'S KIDS GAMAMAS COLD OINTMENT 20G"/>
        <s v="HURIX'S CREAM FOR MOUTH ULCER PLUS WITH ALOE VERA "/>
        <s v="HURIX'S HAEMO CREAM ALOE VERA EXTRACT PLUS 13G"/>
        <s v="HURIX'S ROSEMARY PLUS ROLL ON OIL 3ML"/>
        <s v="HURIX'S SALAP SERAI WANGI PLUS OINTMENT 10G"/>
        <s v="HURIX'S PROPOLIS MOUTH SPRAY 15ML"/>
        <s v="HURIX'S TONGKAT ALI EXTRACT COMPLEX CAPSULE 6S"/>
        <s v="HURIX'S OLIGO HONEY CLASSIC 10G"/>
        <s v="HURIX'S ROYAL FLORA HONEY 12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CAP TV KOPI O 10G X 20'S"/>
        <s v="KLUANG MOUNTAIN WHITE COFFEE 2IN1 25G X 15'S"/>
        <s v="KLUANG COFFEE KOPI CHAM 25Gx12'S"/>
        <s v="KLUANG CAP TV COFFEE MIX 3IN1 20Gx10S'"/>
        <s v="KLUANG CAP TV KOPI O KOSONG 10x10S'"/>
        <s v="KLUANG CAP TV KOPI O 2IN1 23Gx10S'"/>
        <s v="KLUANG CAP TV KOPI-C 25Gx6S'"/>
        <s v="KBC RADISH CHILI PASTE VEGE 250G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75G"/>
        <s v="KOW KOW ALMOND NUTS-SALTED 15GX9'S"/>
        <s v="OLD TOWN MILK TEA - TEH TARIK 13X30G"/>
        <s v="OLD TOWN MILK TEA - WHITE 13X35G"/>
        <s v="OLD TOWN MILK TEA - HK STYLE 13X35G"/>
        <s v="OLD TOWN WHITE COFFEE CLASSIC 240ML"/>
        <s v="OLD TOWN WHITE COFFEE HAZELNUT 3X31.6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BLACK PEPPER WHOLE (BOT) 60G"/>
        <s v="LKT WHITE PEPPER WHOLE (BOT) 60G"/>
        <s v="LKT BLACK PEPPER POWDER (BOT) 60G"/>
        <s v="LKT WHITE PEPPER WHOLE (GRIND) 60G"/>
        <s v="LKT SARAWAK PEPPER 5-PACK SET"/>
        <s v="VINDA HANKY 4 PLY 8S 10 PACK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IDI PANTY PADS NIGHT SECURE M 2S"/>
        <s v="LIBRESSE MAXI PANTY PADS NIGHT SECURE S 2S"/>
        <s v="LIBRESSE MIDI PANTY PADS NIGHT SECURE L 2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UNCLE SUN PRE RADISH STEAM FISH PASTE 150G"/>
        <s v="UNCLE SUN HAINAN CHICKEN RICE PASTE 100G"/>
        <s v="PAKLONG NACHO CHEESE SAUCE ORI 10GX15'S"/>
        <s v="UNCLE SUN GSG CORDYSEP CHICKEN SOUP 90G"/>
        <s v="UNCLESUN GSG CORDY FLOW W CHIC SPI SOUP 30G"/>
        <s v="UNCLE SUN ORIENTAL HERBAL SOUP 90G"/>
        <s v="PAKLONG SAMBAL NASI LEMAK 10GX15'S"/>
        <s v="PREMIUM GINGER TEA DATE GOJI ROSE 14X20G"/>
        <s v="PREMIUM GINGER TEA LEMONGRASS 14X20G"/>
        <s v="PREMIUM GINGER TEA ASSORTED 15X20G"/>
        <s v="PREMIUM BROWN SUGAR GINGER TEA 14X20G"/>
        <s v="PURE ACACIA HONEY INF ORG LEMON 200G"/>
        <s v="LOKE KEE MUSANG KING DURIAN GUMMY 150G"/>
        <s v="LOKE KEE JELLY CANDY 280G"/>
        <s v="LOKE KEE MUSANG KING DURIAN GUMMY 8G X 7"/>
        <s v="LOKE KEE MANGO GUMMY 10G X 15"/>
        <s v="LOKE KEE COCONUT SALT PEANUT BARS 200G"/>
        <s v="LOKE KEE BLACK SUGAR SALT PEANUT BARS 200G"/>
        <s v="LOKE KEE ENERGY DURIAN CRACKER 30G X 3"/>
        <s v="LOKE KEE MUSANG KING DRN BISCUIT 40GX6"/>
        <s v="LOKE KEE COCONUT BISCUIT 40G X 6"/>
        <s v="LOKE KEE MASTER FONG COOKIES ORI 150G"/>
        <s v="LOKE KEE MUSANG KING DURIAN BISC 22GX6"/>
        <s v="LH8T MOCHI STRAWBERRY 30GX4PCS"/>
        <s v="LH8T MOCHI YUZU 30GX4PCS"/>
        <s v="LH8T MOCHI DURIAN 30GX4PCS"/>
        <s v="MYKUALI PENANG WHITE CURRY BOWL NOODLE 110G"/>
        <s v="MYKUALI PENANG MI GORENG MAMAK BOWL NOODLE 100G"/>
        <s v="MYKUALI PENANG WHITE CURRY NOODLE 110GX4"/>
        <s v="MYKUALI W.FISH BROTH RICE VERMICELLI 90GX4"/>
        <s v="MYKUALI PENANG WHITE CURRY VEGE 105GX4"/>
        <s v="ADUCTIVE SPICY SALTED EGG TEMPEH CHIPS 70G"/>
        <s v="MD 2 PINEAPPLE CHIPS 50G"/>
        <s v="HONEY JACKFRUIT CHIPS 5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MUZIC VANILLA WAFER BITES 180G"/>
        <s v="LEXUS CHOC COATED CREAM BISCUITS 200G"/>
        <s v="CREAM-O VANILLA 120G"/>
        <s v="MUNCHY'S MARIE 30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MUZIC HAZELNUT WAFER BITES 180G"/>
        <s v="CREAM-O COOKIE ORIGINAL 119G"/>
        <s v="LEXUS LEMON SANDWICH 190G"/>
        <s v="OAT KRUNCH DARK CHOCOLATE 208G"/>
        <s v="CREAM-O TART STRAWBERRY 120G"/>
        <s v="MUNCHY'S CHOC SANDWICH CHOC CREAM 258G"/>
        <s v="MUNCHY'S CREAM CRACKERS 300G"/>
        <s v="YIT FOH TENOM COF KOPI 'O' 120G"/>
        <s v="YIT FOH TENOM TEH TARIK KAW 40GX12S"/>
        <s v="YIT FOH TENOM COFFEE (KOPI KAHWIN) 26GX10S'"/>
        <s v="YIT FOH TENOM COF LATTE 2IN1 20GX12S'"/>
        <s v="YIT FOH TENOM COF KOPI 'O' 2IN1 240G"/>
        <s v="YIT FOH TENOM COF LATTE 3IN1 350G"/>
        <s v="YIT FOH TENOM COFFEE MATCHA LATTE 25Gx12'S"/>
        <s v="TOKI TOMATO 12G"/>
        <s v="BIKA CHICKEN 12G"/>
        <s v="DURIAN POP 12G"/>
        <s v="SUPER RING 14G"/>
        <s v="GREEN PEAS 14G"/>
        <s v="ROTA PRAWN 14G"/>
        <s v="POPO SPICY CHICKEN 60G"/>
        <s v="Q PLUS BIM BIM POPCORN 9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BQ VON'S PANDAN 40X10G"/>
        <s v="BAKE STORY LAYER CAKE PANDAN 7X16G"/>
        <s v="BAKE STORY LAYER CAKE LEMON 7X16G"/>
        <s v="BQ VON'S STRAWBERRY 40X10G"/>
        <s v="TOMO STICK  CHOCOLATE &amp; PEANUT 40G"/>
        <s v="KOLA KIDS CHOCOLATE BISCUIT  120G"/>
        <s v="BAKE STORY LAYER CAKE ORIGINAL 7X16G"/>
        <s v="KOLA KIDS SB BISCUIT 120G"/>
        <s v="BQ VON'S CHOCOLATE 40X10G"/>
        <s v="TOMO STICK DOUBLE CHOCOLATE 40G"/>
        <s v="TOMO STICK CHOCOLATE &amp; VANILLA 40G"/>
        <s v="BAKE STORY LAYER CAKE CHOCOLATE 7X16G"/>
        <s v="KOLA KIDS CHEESE BISCUIT 110G"/>
        <s v="BQ JELI STRAWBERRY 15X18G"/>
        <s v="BQ JELI GRAPE 15X18G"/>
        <s v="KOALA KIDS CHOCOLATE BISCUIT 24X16G"/>
        <s v="WIN2 POTATO SWEET CORN 30X20G"/>
        <s v="WIN2 POTATO VEGE 30X20G"/>
        <s v="BQ JELI MANGGA 18G"/>
        <s v="BQ JELI MANGGA 15X18G"/>
        <s v="WIN2 POTATO SWEET POTATO 30X20G"/>
        <s v="BAKE STORY MUFFIN CAKE PANDAN 16X20G"/>
        <s v="BAKE STORY MUFFIN CAKE ORIGINAL 16X20G"/>
        <s v="ASAM BETIK PUTIH(BAI MU GUA SI)25G"/>
        <s v="ASAM MANGGA KUNING 25G"/>
        <s v="ASAM BOI MERAH (HONG MEI LI) 25G"/>
        <s v="WIN2 POTATO TOMATO 100G"/>
        <s v="WIN2 POTATO VEGE 100G"/>
        <s v="WIN2 POTATO BBQ 100G"/>
        <s v="NORA KACANG BULAT 200G"/>
        <s v="NORA BEE PANG BOLA 250G"/>
        <s v="NORA KACANG KEPING 200G"/>
        <s v="DOLPHIN NATA LYCHEE CUP 270ML"/>
        <s v="DOLPHIN NATA MANGO CUP 270ML"/>
        <s v="DOLPHIN NATA S.BERRY CUP 270ML"/>
        <s v="DOLPHIN NATA GRAPE CUP 270ML"/>
        <s v="T.S ASAM CARD 12'SX20G"/>
        <s v="T.S MO FAR KOR 12'SX10G"/>
        <s v="KANA PACKET 1KG 60S (R)"/>
        <s v="FIZZY KOLA SWEET 120G"/>
        <s v="FRUIT PLUS BLACKCURRANT 120G"/>
        <s v="FUNNY CHEWY STICK 18'S"/>
        <s v="TORRONE TOP ORANGE 120G"/>
        <s v="FRUIT PLUS APPLE 120G"/>
        <s v="FRUITS PLUS ORANGE 120G"/>
        <s v="TORRONE CHOCO MINT SWEET 120G"/>
        <s v="FRUIT PLUS STRAWBERRY 120G"/>
        <s v="LOT 100 GUMMY BLACKCURRANT 130G"/>
        <s v="TRADITIONAL COCONUT CANDY 140G"/>
        <s v="FRUIT PLUS DURIAN 100G"/>
        <s v="TORRONE COOL MINT 120G"/>
        <s v="TORRONE BARLEY MINT 120G"/>
        <s v="LOT 100 GUMMY APPLE 13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SOUR PLUS APPLE 12X24G"/>
        <s v="CAT GUM 60'S"/>
        <s v="PUSAN ASSORTED GUM 48'S"/>
        <s v="88 BUBBLE GUM 60S"/>
        <s v="MTC KACANG TUMBUK 140G"/>
        <s v="NORA YAM COOKIES 130G"/>
        <s v="NORA COCONUT COOKIES 130G"/>
        <s v="NORA MINI BANGKIT PANDAN 600G"/>
        <s v="NORA YAM MINI COOKIES 470G"/>
        <s v="NORA PEANUT MINI COOKIES 470G"/>
        <s v="NORA SAGUN BAKAR 130G"/>
        <s v="NORA BISCUIT KELAPA 12'SX150G"/>
        <s v="NORA COFFEE COOKIES 130G"/>
        <s v="NORA MINI BANGKIT 600G"/>
        <s v="NORA PANDAN COOKIES 130G"/>
        <s v="REMPEYEK KACANG TANAH 300G"/>
        <s v="NORA KACANG TEMPEYEK 500G"/>
        <s v="REMPEYEK KACANG TANAH 700G"/>
        <s v="NORA MURUKU MEE 250G"/>
        <s v="NORA MURUKU LEPER 250G"/>
        <s v="NORA MURUKU BINTANG 50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SEAHORSE COOLING WATER 200ML"/>
        <s v="SEAHORSE COOLING WATER 350ML"/>
        <s v="SYOKKK ONION &amp; GARLIC PEANUTS 20G"/>
        <s v="SYOKKK SAMBAL PEANUTS 20G"/>
        <s v="DICTION POTATO S/CHILLI SOS 120G"/>
        <s v="FAMILY BITE TAPIOCA CHIPS SEA SALT 60G"/>
        <s v="MYCHEF POTATO CRISP SICHUAN MALA 110G"/>
        <s v="MYCHEF'S EBI-YA PRAWN CRACKERS ORI 60G"/>
        <s v="FAMILY BITE TAPIOCA CHIPS SAMBAL 60G"/>
        <s v="MYCHEF POTATO CRISP ORIGINAL 110G"/>
        <s v="MYCHEF'S EBI-YA PRAWN CRACKERS H&amp;S 60G"/>
        <s v="MYCHEF POTATO CRISP SOUR CREAM &amp; ONION 110G"/>
        <s v="MYCHEF POTATO CRISP TRUFFLE 110G"/>
        <s v="MYCHEF POTATO CRISP CHEESE 110G"/>
        <s v="MYCHEF POTATO CRISP HOT &amp; SPICY 110G"/>
        <s v="MYCHEF POTATO CRISP TOM YUM 110G"/>
        <s v="MYCHEF POTATO CRISP BBQ 110G"/>
        <s v="MYCHEF POTATO CRISPS YUZU &amp; SALT 110G"/>
        <s v="MUM'S BAKE COCOPIE STRAWBERRY 25G"/>
        <s v="MUM'S BAKE COCOPIE DARK CHOCOLATE 25G"/>
        <s v="MYCHEF'S BAKERY SANDWICH CAKE - CHEESE 100G"/>
        <s v="MYCHEF'S BAKERY SANDWICH CAKE - STRAWBERRY  100G"/>
        <s v="MYCHEF'S BAKERY SANDWICH CAKE - CHOCOLATE 100G"/>
        <s v="IBUMIE PENANG WHITE CURRY MEE 105GX4"/>
        <s v="IBUMIE ALWAYS MI GORENG ASLI 80GX5"/>
        <s v="IBUMIE PENANG HARMEE SOUP 85GX5"/>
        <s v="MM MUM'S SOUP PAN MEE 95G"/>
        <s v="MM CHILI PAN MEE (FRIED ANCHOVIES) 135G"/>
        <s v="MM SAMBAL CILI KERING 130G"/>
        <s v="MM SAMBAL BELACAN 240G"/>
        <s v="MM SAMBAL UDANG KERING RANGUP 200G"/>
        <s v="MM MINYAK BAWANG PUTIH GORENG 200G"/>
        <s v="MM BAWANG PUTIH GORENG 100G"/>
        <s v="MM MINYAK BAWANG GORENG 200G"/>
        <s v="MM BAWANG GORENG RANGUP 75G"/>
        <s v="MM FRIED ANCHOVIES 30G"/>
        <s v="SUNGLO FRESH YOGHURT 370G"/>
        <s v="SUNGLO GREEK YOGHURT FULL CREAM 370G"/>
        <s v="SUNGLO SQUEEZE VANILLA YOGHURT 120G"/>
        <s v="SUNGLO SQUEEZE STRAWBERRY YOGHURT 120G"/>
        <s v="SUNGLO LF GREEK YOGHURT MANGO 135G"/>
        <s v="SUNGLO LF GREEK YOGHURT STRAWBERRY 135G"/>
        <s v="SUNGLO LF GREEK YOGHURT NATURAL135G"/>
        <s v="SUNGLO GREEK YOGHURT LOW FAT 370G"/>
        <s v="SUNGLO SQUEEZE BLACKCURRANT YOGHURT 120G"/>
        <s v="SUNGLO NATURAL YOUGHURT 135G"/>
        <s v="SUNGLO MANGO YOUGHURT 135G"/>
        <s v="SUNGLO STRAWBERRY YOUGHURT 135G"/>
        <s v="SUNGLO MIXED BERRIES YOUGHURT 135G"/>
        <s v="SUNGLO SMOOTHIE LASSI MANGO 200ML"/>
        <s v="SUNGLO SMOOTHIE LASSI ORANGE 700ML"/>
        <s v="SUNGLO SMOOTHIE LASSI BLACKCURRANT 700ML"/>
        <s v="SUNGLO SMOOTHIE LASSI BLACKCURRANT 200ML"/>
        <s v="SUNGLO SMOOTHIE LASSI STRAWBERRY 700ML"/>
        <s v="SUNGLO SMOOTHIE LASSI APPLE 700ML"/>
        <s v="SUNGLO SMOOTHIE LASSI MANGO 700ML"/>
        <s v="SUNGLO SMOOTHIE LASSI NATURAL 700ML"/>
        <s v="MAKATAS DRIED FREEZE DURIAN MUSANG KING 50G"/>
        <s v="MAKATAS MOCHI MUSANG KING FROZEN 120G"/>
        <s v="MAKATAS CHEESECAKE DURIAN MUSANG KING FROZEN 60G"/>
        <s v="AMMELTZ MENSTRUAL PAIN HEAT PATCH 2S"/>
        <s v="KOOLFEVER SPRAY REFRESHING MINT 100ML"/>
        <s v="KOOLFEVER COOLING EYE MASK 5S"/>
        <s v="NEW AMMELTZ YOKO YOKO 46ML"/>
        <s v="NIMS CRISPY CHOCO SPREAD 170G"/>
        <s v="NIMS KHUNAFA PISTACHIO SPREAD 170G"/>
        <s v="NIMS PISTACHIO SPREAD 200G"/>
        <s v="NIMS MINI RAINBOW CRUNCH 60G"/>
        <s v="NIMS CEREAL DARK CHOCOLATE 60G"/>
        <s v="NIMS MINI CHOCO CRUNCH 60G"/>
        <s v="NFRUITS MUSANG KING DURIAN WHITE COFFEE LS 40Gx10'"/>
        <s v="NFRUITS ORIGINAL WHITE COFFEE 40Gx10'S"/>
        <s v="NFRUITS MUSANG KING DURIAN WHITE COFFEE 40Gx10'S"/>
        <s v="NFRUITS ORIGINAL WHITE COFFEE LS 40Gx10'S"/>
        <s v="NFRUITS PANDAN COCONUT STICK 65G"/>
        <s v="NFRUITS MUSANG KING DURIAN STICK 75G"/>
        <s v="NFRUITS CORN STICK 65G"/>
        <s v="NFRUITS DRAGON FRUITS STICK 65G"/>
        <s v="NFRUITS DURIAN MOCHI 30GX4PCS"/>
        <s v="ORIENTAL CURRY PASTE 150G"/>
        <s v="ORIENTAL RENDANG PASTE 100G"/>
        <s v="ORIENTAL HAINANESE CHICK RICE PASTE 100G"/>
        <s v="ORIENTAL MUSANG KING HEONG PHEAH 240G"/>
        <s v="ORIENTAL ROASTED HEONG PHEAH 240G"/>
        <s v="ORIENTAL THICK CHICKEN BISCUIT 120G"/>
        <s v="ORIENTAL PINEAPPLE TART ORIGINAL 400G"/>
        <s v="ORIENTAL CHEESE PINEAPPLE TART 460G"/>
        <s v="ORIENTAL TEH TARIK 40GX10'S"/>
        <s v="ORIENTAL TEH HALIA 38Gx10S"/>
        <s v="ORIENTAL CREAMY PEANUT BUTTER 230G"/>
        <s v="ORIENTAL CRUNCHY PEANUT BUTTER 230G"/>
        <s v="ORIENTAL PANDAN KAYA 270G"/>
        <s v="ORIENTAL TRADITIONAL KAYA 270G"/>
        <s v="ORIENTAL DRY NOODLE ORIGINAL 130G"/>
        <s v="ORIENTAL CURRY LAKSA MEE 110G"/>
        <s v="ORIENTAL PRAWN MEE 110G"/>
        <s v="ORIENTAL SAMBAL NASI LEMAK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CLASSIC WHITE COFFEE 38Gx3S'"/>
        <s v="ORIENTAL ROASTED WHITE COFFEE 40Gx3S'"/>
        <s v="ORIENTAL WHITE COFFEE NO SUGAR 32Gx3S'"/>
        <s v="ORIENTAL KOPI O 2 IN1 16Gx10'S"/>
        <s v="ORIENTAL WHITE COFFEE NO SUGAR ADDED 32G CUP"/>
        <s v="ORIENTAL WHITE COFFEE CLASSIC 38G CUP"/>
        <s v="ORIENTAL ROYAL CHOCOLATE 38Gx10'S"/>
        <s v="ORIENTAL GRAND DRIP COFFEE 18Gx10'S"/>
        <s v="ORIENTAL WHITE COFFEE - EXTRA KAW 40Gx10'S"/>
        <s v="OYU SAMBAL NASI LEMAK FISH SKIN 70G"/>
        <s v="OYU SALTED EGG FISH SKIN 70G"/>
        <s v="REVIVE WET LOOK HAIR GEL 60ML"/>
        <s v="HNA SOS CILI"/>
        <s v="HNA KICAP"/>
        <s v="MASTUKI POPIA KACANG TUMBUK"/>
        <s v="MASTUKI BIKA KARI 1 CUP"/>
        <s v="MASTUKI BIKA CHEESE 1 CUP"/>
        <s v="MASTUKI RODA CHEESE 1 CUP"/>
        <s v="MASTUKI POPCORN CUP 40G"/>
        <s v="SALLEH KEROPOK KACANG HIJAU 230G"/>
        <s v="MASTUKI POPCORN MIXED CUP 40G"/>
        <s v="SALLEH KEROPOK RODA AYAM 400G"/>
        <s v="WHISTLE CANDY 1.2GX70S (R)"/>
        <s v="COTTON CANDY (CUP) 1X25'S"/>
        <s v="HOHO POWDER 6GX60'S"/>
        <s v="SAGUN COCONUT POWDER 40'S"/>
        <s v="MASTUKI COCONUT CANDY 12PCS"/>
        <s v="ALIBABA MICROPHONE TOY CANDY 9G WITH LIGHT"/>
        <s v="ALIBABA DOUBLE SUPER POP CANDY 20G ASST"/>
        <s v="ALIBABA LASER BABY BOTTLE TOY CANDY 17G ASST"/>
        <s v="ALIBABA LOVE WINDMILL LOLLIPOP 18G"/>
        <s v="ALIBABA 5IN1 WINDMILL LOLLIPOP 10G"/>
        <s v="ALIBABA GRENADE TOY CANDY"/>
        <s v="ALIBABA CAROUSEL TOY CANDY 10G"/>
        <s v="ALIBABA PHONE TOY CANDY 8G"/>
        <s v="CANDY JAM PEN 8G"/>
        <s v="ALIBABA WISHING STICK CANDY 9G"/>
        <s v="KOPIKO CANDY 300S (R)"/>
        <s v="ALIBABA LASER BASE BALL BAT CANDY 10G"/>
        <s v="ALIBABA ICE CREAM CAROUSEL TOY CANDY 15G"/>
        <s v="UNO CARD"/>
        <s v="ALIBABA FUN TWIST GUMMY CANDY 10G"/>
        <s v="GILER ROLL BUBBLE GUM 10GX30'S"/>
        <s v="B'HUMA KUIH KAPIT ORI NYONYA"/>
        <s v="CIK LIEZA BISKUT ALMOND LONDON"/>
        <s v="CIK LIEZA BISKUT TART GULUNG"/>
        <s v="CIK LIEZA BISKUT HAZELNUT"/>
        <s v="SALLEH H58 PINEAPPLE TART ROLL"/>
        <s v="SALLEH H88 PINEAPPLE TART ROLL"/>
        <s v="CIK LIEZA BISKUT NESTUM SUSU"/>
        <s v="CIK LIEZA BISKUT TART BUNGA"/>
        <s v="SALLEH H115 PINEAPPLE BALL COOKIES"/>
        <s v="CIK LIEZA BISKUT DAHLIA KLASIK"/>
        <s v="CIK LIEZA BISKUT SAMPERIT SUSU CHOC CHIP"/>
        <s v="CIK LIEZA BISKUT KELAPA SUSU"/>
        <s v="SALLEH BATANG BURUK 350G"/>
        <s v="CIK LIEZA BISKUT DURIAN"/>
        <s v="MING ANG TARO NYONYA KAPIT 80G"/>
        <s v="MING ANG SALTED EGG NYONYA WAFER 8PCS"/>
        <s v="MASTUKI KUIH KAPIT GULUNG HALUS"/>
        <s v="MASTUKI KUIH KAPIT CHOCOLATE"/>
        <s v="MASTUKI KUIH KOYA"/>
        <s v="MASTUKI CAKAR AYAM"/>
        <s v="MASTUKI KUIH KAPIT LIPAT BIASA"/>
        <s v="MASTUKI KUIH KAPIT GULUNG BIASA"/>
        <s v="MASTUKI KUIH KAPIT PEANUT"/>
        <s v="MING ANG DURIAN NYONYA KAPIT 80G"/>
        <s v="MASTUKI KUIH KAPIT MIXED FLAVOUR"/>
        <s v="B'HUMA KUIH TART JEM"/>
        <s v="NORLIZA KUIH BAKAR MINI 190G"/>
        <s v="SRI HUMA IKAN MASIN BUNGA AIR 50G"/>
        <s v="SRI HUMA KEROPOK IKAN BILIS RAW 170G"/>
        <s v="SRI HUMA KEROPOK IKAN TAMBAN RAW 170G"/>
        <s v="SRI HUMA KEROPOK UDANG RAW 170G"/>
        <s v="SRI HUMA KEROPOK UUDANG LIPAN RAW 170G"/>
        <s v="SRI HUMA KEROPOK SOTONG RAW 170G"/>
        <s v="MINI TETRIS KEY CHAIN ASSORTED"/>
        <s v="DURIAN KEY CHAIN"/>
        <s v="MINI CASSETTE RECORDER KEY CHAIN"/>
        <s v="SNACK KEY CHAIN 1S (R)"/>
        <s v="FABRIC DARTBOARD W/8 BALLS"/>
        <s v="TRADITIONAL CHINESE LUNAR CALENDAR (S)"/>
        <s v="TRADITIONAL CHINESE LUNAR CALENDAR (M)"/>
        <s v="BUNCHO CRAYON &amp; OIL PASTEL"/>
        <s v="KUROMI PENCIL BOX PINK"/>
        <s v="KUROMI PENCIL BOX PURPLE"/>
        <s v="STAEDTLER LUNA COLOUR PENCIL LONG 12S"/>
        <s v="MANUAL MACHINE SHARPERNER ASSORTED"/>
        <s v="STAEDTLER LUNA COLOUR 12'S SHORT"/>
        <s v="WORLDWIDE ERASER ASSORTED 48S "/>
        <s v="PASAR BESAR BIRD WHISTLE"/>
        <s v="PASAR BESAR PENUTUP BOTOL MSIA BENDERA"/>
        <s v="PASAR BESAR PENUTUP BOTOL SONGKET"/>
        <s v="PASAR BESAR PORTABLE TESTRIS GAME ASSORTED"/>
        <s v="PASAR BESAR RETRO MINI 400 IN 1 GAME ASSORTED"/>
        <s v="TAMAGOTCHI (OVAL SHAPE) ASSORTED"/>
        <s v="PENUTUP BOTOL 1S"/>
        <s v="MAGIC POP 50'S"/>
        <s v="FRUIT SOUR POWDER 8GX30PCS"/>
        <s v="BLOWING BALLONS ASSORTED 32S (R)"/>
        <s v="PASAR BESAR CARD DONKEY 1PC"/>
        <s v="PASAR BESAR CARD HAPPY FAMILY 1PC"/>
        <s v="PASAR BESAR CARD SNAP 1PC"/>
        <s v="PASAR BESAR CARD OLD MAID 1PC"/>
        <s v="PASAR BESAR PICK-UP STICKS 1PC"/>
        <s v="GLASS MARBLE GULI 1 PACKET"/>
        <s v="PASAR BESAR 8 SHOOT PLASTIC CAPGUN ASSORTED"/>
        <s v="PASAR BESAR BATU SEREMBAN 7IN1"/>
        <s v="WATER GUN ASST"/>
        <s v="PASAR BESAR BATU SEREMBAN"/>
        <s v="PASAR BESAR COUNTING FRAME"/>
        <s v="JAWS 1010 PLAYING CARD ASSORTED"/>
        <s v="MINI GRAFFITI BOARD KEY CHAIN"/>
        <s v="MAGNETIC DRAWING BOARD"/>
        <s v="SHARK SLAP SLAP BRACELET"/>
        <s v="JIGSAW PUZZLE"/>
        <s v="PASAR BESAR CONGKAK"/>
        <s v="RETRO ROOSTER"/>
        <s v="RETRO TANK"/>
        <s v="RETRO FROG"/>
        <s v="MACHINE GUN SERIES MILITARY "/>
        <s v="HOT WHEEL SET 3 IN 1"/>
        <s v="RETRO RABBIT"/>
        <s v="RETRO MOUSE"/>
        <s v="WATER GUN CLEAR"/>
        <s v="WOODEN GUN S"/>
        <s v="WOODEN ARROW"/>
        <s v="WOODEN GUN L"/>
        <s v="WOODEN GUN M"/>
        <s v="USB CHARGE FLOWER FAN"/>
        <s v="MINI FAN ASSORTED"/>
        <s v="COCONUT FLOOR BRUSHER"/>
        <s v="PASAR BESAR COPPER BRUSH-S"/>
        <s v="TEROMPAH ASSORTED"/>
        <s v="ROTAN 1S"/>
        <s v="PASAR BESAR BAMBOO SCRATCHING STICK"/>
        <s v="ZAM ZAM COCONUT HAIR OIL 115ML"/>
        <s v="ZAM ZAM HAIR OIL 115ML"/>
        <s v="SAM FONG PRESS POWDER PINK 57G"/>
        <s v="WAQIAH SUP BUNJUT 20G 1X18 PACK"/>
        <s v="HNA REMPAH KARI IKAN KEDAH 20G"/>
        <s v="HNA REMPAH KURMA KEDAH 20G"/>
        <s v="HNA REMPAH KARI DAGING KEDAH 20G"/>
        <s v="SRI HUMA BELACAN MINI 66G"/>
        <s v="BIO USAHA PAGODA IKAN BILIS"/>
        <s v="BIO USAHA KEREPEK UBI KARI 150G"/>
        <s v="BIO USAHA KEREPEK UBI RACIK 140G"/>
        <s v="BIO USAHA KEREPEK UBI TELUR MASIN 120G"/>
        <s v="BIO USAHA KEREPEK UBI PEDAS 140G"/>
        <s v="BIO USAHA KEREPEK PISANG NIPAH 120G"/>
        <s v="BIO USAHA KEREPEK UBI BBQ AYAM 150G"/>
        <s v="BIO USAHA KEREPEK PISANG MANIS "/>
        <s v="BIO USAHA PISANG TANDUK 100G"/>
        <s v="BIO USAHA KEREPEK KELEDEK UNGU 120G"/>
        <s v="SALLEH KEREPEK UBI SAMBAL CILI MERAH 200G"/>
        <s v="SALLEH KEREPEK UBI SAMBAL CILI MERAH 400G"/>
        <s v="SALLEH KEREPEK UBI MASIN 230G"/>
        <s v="MASTUKI KEREPEK BAWANG 1 CUP"/>
        <s v="SALLEH KEREPEK UBI SAMBAL CILI KG KERING 230G"/>
        <s v="SALLEH KEREPEK UBI SAMBAL CILI MERAH KERING 230G"/>
        <s v="SALLEH KEREPEK UBI CHEESE 230G"/>
        <s v="SALLEH KEREPEK UBI KUNING 230G"/>
        <s v="B'HUMA KEREPEK BAWANG 200G"/>
        <s v="B'HUMA KEREPEK PISANG MASIN 200G"/>
        <s v="B'HUMA KEREPEK UBI BBQ 200G"/>
        <s v="B'HUMA KEREPEK PISANG TANDUK 200G"/>
        <s v="B'HUMA KEREPEK UBI PEDAS 200G"/>
        <s v="B'HUMA KEREPEK PISANG MANIS HITAM 200G"/>
        <s v="B'HUMA KEROPOK SAYUR 250G"/>
        <s v="B'HUMA PISANG SALAI 150G"/>
        <s v="B'HUMA KEREPEK UBI MASIN 200G"/>
        <s v="SALLEH KEREPEK TEMPE SAGU 350G"/>
        <s v="BIO USAHA NACHOS CHEESE"/>
        <s v="SALLEH KEROPOK OPAK KARI 400G"/>
        <s v="BIO USAHA KEREPEK BAWANG BELANG 140G"/>
        <s v="MK BERKAT KEREPEK UBI CHEESE 250G"/>
        <s v="BIO USAHA NACHOS SPICY 120G"/>
        <s v="MK BERKAT KEREPEK TEMPE MASIN BULAT 250G"/>
        <s v="MK BERKAT KEREPEK TEMPE PEDAS KERING 250G"/>
        <s v="BIO USAHA KEROPOK BELINJAU"/>
        <s v="MK BERKAT KEREPEK UBI MASIN KUNING 250G"/>
        <s v="MK BERKAT KEREPEK UBI MASIN PUTIH 250G"/>
        <s v="MK BERKAT KEREPEK PISANG TANDUK 250G"/>
        <s v="MK BERKAT KEREPEK UBI PEDAS KERING 250G"/>
        <s v="MK BERKAT KEREPEK PISANG MASIN 250G"/>
        <s v="SALLEH KEREPEK SUKUN 350G"/>
        <s v="MASTUKI TEMPE MASIN 135G"/>
        <s v="MASTUKI PISANG TANDUK 100G"/>
        <s v="MASTUKI TEMPE PUTIH 135G"/>
        <s v="BIO USAHA MARUKU 150G"/>
        <s v="B'HUMA MARUKU PKT (10PCS)"/>
        <s v="YATI &amp; ILAH MARUKU LICIN 200G"/>
        <s v="B'HUMA MARUKU SANGGUL"/>
        <s v="MK BERKAT MURUKU SANGGUL 250G"/>
        <s v="NORLIZA KUIH KAPIT GULUNG 500G"/>
        <s v="NORLIZA KUIH LOYANG PEDAS 230G"/>
        <s v="YATI &amp; ILAH KUIH LOYANG MADU"/>
        <s v="NORLIZA BEPANG BERAS BOLA 100G"/>
        <s v="YATI &amp; ILAH KUIH GUNTING 190G"/>
        <s v="B'HUMA PUTU KACANG KECIL"/>
        <s v="B'HUMA KUIH BANGKIT CHEESE"/>
        <s v="YATI &amp; ILAH KUIH BATANG BURUK KEDAH 200G"/>
        <s v="B'HUMA KUIH SIPUT 200G"/>
        <s v="YATI &amp; ILAH KUIH KARAS GULUNG"/>
        <s v="B'HUMA KUIH KAPIT LIPAT"/>
        <s v="B'HUMA KUIH GUNTING"/>
        <s v="YATI &amp; ILAH KUIH KARAS LIPAT"/>
        <s v="B'HUMA KUIH KAPIT INTI ORI NYONYA ASSORTED"/>
        <s v="B'HUMA KUIH KARAS KECIL"/>
        <s v="B'HUMA POPIA ROLL UDANG 250G"/>
        <s v="B'HUMA MINI KARIPAP 13PCS"/>
        <s v="YATI &amp; ILAH KOPI CAP GANTANG 100G"/>
        <s v="PICK A PICKLE NYONYA ASSAM PASTE 210G"/>
        <s v="PICK A PICKLE FIERY FRIED RADISH 200G"/>
        <s v="PICK A PICKLE FRIED SALTED RADISH  200G"/>
        <s v="PICK A PICKLE SAMBAL HITAM PAHANG (SMALL) 200G"/>
        <s v="PR EXTRA CARBONATED TONGKAT ALI 250ML (C)"/>
        <s v="ALITEA WARUNG TEH TARIK 20X20GM"/>
        <s v="AH HUAT HAINAN TEA 15X32GM"/>
        <s v="PR EXTRA HONEY TONGKAT ALI 250ML (C)"/>
        <s v="FRENCHE ROAST ORIGINAL 240ML (C)"/>
        <s v="ALICAFE WARUNG WHITE COFFEE 25X20GM"/>
        <s v="ALICAFE WARUNG CLASSIC 20X20GM"/>
        <s v="AH HUAT KOPI 'O' NO SUGAR ADDED 18X10GM"/>
        <s v="ALICAFE TAG ORIGINAL 20X20GM"/>
        <s v="ALICAFE TAG ORIGINAL 18X30GM"/>
        <s v="OLIGO CHOCO MALT CALCIUM SACHET 15X30GM"/>
        <s v="FARM FRESH UHT YARRA FULL CRM MLK 200ML"/>
        <s v="FARM FRESH UHT BANANA MILK 200ML"/>
        <s v="FARM FRESH UHT MANGO TANGO YOGHURT 200ML"/>
        <s v="FARM FRESH UHT YARRA STRW MILK 200ML"/>
        <s v="FARM FRESH UHT CHOCOLATE MILK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FARM YOGHURT PEACH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CAP IBU &amp; ANAK UBAT BATUK 75ML"/>
        <s v="AFIAT MASSAGE OIL 50ML"/>
        <s v="SIANGPURE MEDICATED OIL 3CC"/>
        <s v="SIANGPURE MEDICATED OIL 7CC"/>
        <s v="MINYAK HANGAT AFIAT 55ML"/>
        <s v="HY BALM GAMAT PLUS 23GM"/>
        <s v="HY BALM SERAI PLUS 23GM"/>
        <s v="HY BALM CENGKIH PLUS 23G"/>
        <s v="SIANGPURE WHITE BALM 12G"/>
        <s v="HY BALM PALA PLUS 25GM"/>
        <s v="AVERGOLD AROMA TERAPI MASSAGE LOTION 150ML"/>
        <s v="AVERGOLD AROMA TERAPI BIDARA MASSAGE OIL 65ML"/>
        <s v="CAP AYAM KAMPUNG MINYAK KAYU PUTIH 40ML"/>
        <s v="EKOPLAST FEVER COOLING PATCH 2SX3"/>
        <s v="HY MINYAK CENGKIH PLUS 60ML"/>
        <s v="HY MINYAK SERAI PLUS 60ML"/>
        <s v="HY MINYAK KAYU PUTIH 60ML"/>
        <s v="CAP GAJAH MINYAK KAYU PUTIH 15ML"/>
        <s v="HY MINYAK BUAH PALA PLUS 60ML"/>
        <s v="CAP GAJAH MINYAK KAYU PUTIH 60ML"/>
        <s v="HY MINYAK GAMAT ASLI LANGKAWI PLUS 60ML"/>
        <s v="HANSAPLAST UNIVERSAL 10S"/>
        <s v="MEDIMIX AYURVEDIC 18 HERBS BAR SOAP 125G"/>
        <s v="MEDIMIX AYURVEDIC NATURAL GLYCERINE BAR SOAP 125G"/>
        <s v="SP PAPAYA WHITENING SOAP 120G"/>
        <s v="AGNESIA HYGIENE CARE POWDER 50G"/>
        <s v="QTEE FREEZE DRIED YOGURT CUBE"/>
        <s v="QTEE FREEZE DRIED PEACH"/>
        <s v="QTEE FREEZE DRID MANGO"/>
        <s v="QTEE FREEZE DRIED STRAWBERRY"/>
        <s v="QTEE VACUUM FRIED OKRA"/>
        <s v="Q ONE BISKUT KUIH JEM 120G"/>
        <s v="Q ONE SWISS ROLL 90G"/>
        <s v="Q ONE CASTLE MUFFIN 200G"/>
        <s v="YAMI CROISSANT CHOCO 85G"/>
        <s v="YAMI CROISSANT SEA SALT CHEESE 85G"/>
        <s v="Q ONE STEW LEMON CAKE 90G"/>
        <s v="Q ONE MARBLE BUTTER CAKE 200G"/>
        <s v="Q ONE LAYER CAKE 350G"/>
        <s v="Q ONE STEW CHEESE CAKE 90G"/>
        <s v="Q ONE PANDAN COCONUT CAKE 60G"/>
        <s v="Q ONE TIGER SPONGE CAKE 90G"/>
        <s v="Q ONE BROWNIES CAKE 200G"/>
        <s v="Q ONE PANDAN BUTTER CAKE 2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APTULA KEK CAWAN COKLAT 65G"/>
        <s v="Q ONE HONEY CAKE MINI MUFFIN 5S"/>
        <s v="SAPTULA KEK CAWAN PISANG 65G"/>
        <s v="SAPTULA KEK CAWAN BUTTER 65G"/>
        <s v="Q ONE DODOL MANGKUK KELAPA 450G"/>
        <s v="QMAY MANGO FREEZE DRIED 50G"/>
        <s v="QMAY DURIAN FREEZE DRIED YOGURT BITES 30G"/>
        <s v="QMAY DURIAN FREEZE DRIED 50G"/>
        <s v="QMAY DURIAN KING CHEWABLE CANDY 150G"/>
        <s v="QMAY CHARCOAL ROASTED HEONG PEAH 240G"/>
        <s v="QMAY MUSANG KING DURIAN HEONG PEAH 240G"/>
        <s v="QMAY PINEAPPLE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DODOL GULA MELAKA (TP) 160G"/>
        <s v="QMAY DODOL DURIAN (TP) 160G"/>
        <s v="QMAY T/MISU A. DARK DURIAN CHOC 200G"/>
        <s v="QMAY TIRAMISU ALMOND DARK MANGO CHOCOLATE 200G"/>
        <s v="QMAY DURIAN WHITE COFFEE 4 IN 1 300G"/>
        <s v="QMAY CHARCOAL ROASTED WHITE COFFEE 3IN1 30GX10"/>
        <s v="QMAY TONGKAT ALI COFFEE 3IN1 30GX10"/>
        <s v="QMAY DURIAN WHITE COFFEE 4IN1 150Gx5S'"/>
        <s v="QMAY TONGKAT ALI COFFEE 150Gx5S'"/>
        <s v="QMAY CHARCOAL ROASTED WHITE COFFEE 3IN1 150Gx5S'"/>
        <s v="SABAH TEA FRUIT SERIES PASSIONFRUIT 30G"/>
        <s v="SABAH TEA FLORA SERIES JASMINE 30G"/>
        <s v="SABAH TEA FRUIT SERIES LEMON 30G"/>
        <s v="SABAH TEA FRUIT SERIES MANGO 30G"/>
        <s v="SABAH TEA EXT SRS PBGS MISAI KUCING 30G"/>
        <s v="SABAH TEA FLORA SERIES LAVENDER 30G"/>
        <s v="SABAH TEA EXTC SRS LSE TEA GERANIUM 50G"/>
        <s v="SABAH TEA EXT SRS TEA MISAI KUCING 50G"/>
        <s v="SABAH TEA EXT SRS TEA TONGKAT ALI 50G"/>
        <s v="SABAH TEA EXTC SRS LSE TEA CINNAMON 50G"/>
        <s v="SABAH TEA FLORA SERIES CAMOMILE 30G"/>
        <s v="SABAH TEA BOR EXTC SRS PBGS CINNAMON 30G"/>
        <s v="SABAH TEA EXTC SRS PBGS TONGKAT ALI 30G"/>
        <s v="SABAH TEA ORGANIC TEA PBGS 30G"/>
        <s v="SABAH TEA FRUIT SERIES CALAMANSI 30G"/>
        <s v="SABAH TEA BOR EXTC SRS PBGS PANDAN 30G"/>
        <s v="SABAH TEA EXT SRS LSE TEA LEMONGRASS 50G"/>
        <s v="SABAH TEA BOR EXT SRS PBGS LMNGRASS 30G"/>
        <s v="SABAH TEA BOR EXT SRS LSE TEA PANDAN 50G"/>
        <s v="ESTANA DARK CHOC BAR 40G"/>
        <s v="ESTANA MILK COFFEE 70G"/>
        <s v="ESTANA MILK DURIAN 70G"/>
        <s v="ESTANA MILK ALMOND BAR 70G"/>
        <s v="ESTANA MILK FRUIT &amp; NUT CHOC BAR 40G"/>
        <s v="ESTANA MILK ALMOND CHOC BAR 40G"/>
        <s v="ESTANA MILK RAISIN 70G"/>
        <s v="ESTANA MILK CHOC BAR 40G"/>
        <s v="ESTANA BAR DARK CHOC KUNAFA 108G"/>
        <s v="ESTANA BAR MILK CHOC KUNAFA 108G"/>
        <s v="ESTANA TIRAMISU ALMOND GREEN TEA CHOC 180G"/>
        <s v="ESTANA TIRAMISU ALMOND MILK CHOC 180G"/>
        <s v="ESTANA TIRAMISU ALMOND DARK CHOC 180G"/>
        <s v="RYVERRA 75% DARK CHOCOLATE ALMD 40G"/>
        <s v="ADAMI PERENCAH KUAH SATAY 200G"/>
        <s v="ADAMI SOTO AYAM 100G"/>
        <s v="ADAMI PES LAKSA JOHOR 150G"/>
        <s v="ADAMI PES MEE KARI 150G"/>
        <s v="ADAMI PES RENDANG DAGING 200G"/>
        <s v="KLUANG RAIL COFFEE POWDER SACHET 15GX20S'"/>
        <s v="KLUANG RAIL COFFEE 2IN1 25GX8S'"/>
        <s v="KLUANG RAIL COFFEE 3IN1 36GX8S'"/>
        <s v="KLUANG RAIL COFFEE POWDER 500G"/>
        <s v="SALTED EGG POP RICE 60G"/>
        <s v="GARLIC POP RICE 50G"/>
        <s v="CORN POP RICE 25G"/>
        <s v="MAGGI PEDAS GILER CHEEZY BERAPI BOWL 94G"/>
        <s v="MAGGI HOT CUP TOM YAM 60G"/>
        <s v="MAGGI PEDAS GILER AYAM BAKAR BOWL 93G"/>
        <s v="MAGGI HOT CUP GORENG ASLI 64G"/>
        <s v="MAGGI HOT CUP SUP AYAM BEREMPAH 59G"/>
        <s v="MAGGI SYIOK SHOYU DAGING BOWL 86G"/>
        <s v="MAGGI 2-MINN CURRY 79GX5"/>
        <s v="MAGGI 2-MINN CHICKEN 77GX5"/>
        <s v="MAGGI SYIOK TOMYAM KAW 88GX5"/>
        <s v="MAGGI 2-MINN ASAM LAKSA 78GX5"/>
        <s v="MAGGI SYIOK SHOYU DAGING 80GX5"/>
        <s v="MILO ACTIV-GO UHT 6X200ML"/>
        <s v="MILO ACTIVE-GO ORIGINAL 500ML"/>
        <s v="NESCAFE TARIK 240ML (C)"/>
        <s v="MILO ACT-GO ORIGINAL 240ML (C)"/>
        <s v="MILO ACTIV-GO ICE 240ML (C)"/>
        <s v="NESCAFE ORIGINAL 240ML (C)"/>
        <s v="NESCAFE LATTE 240ML (C)"/>
        <s v="MILO ACTIV-GO KAW 240ML (C)"/>
        <s v="KIT KAT HOT CHOCOLATE PREMIX 32GX10'S"/>
        <s v="TAI SUN SAMBA MIX 40G"/>
        <s v="TAI SUN SATAY BROAD BEANS 4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SATAY BROAD BEANS 135G"/>
        <s v="TAI SUN SAMBA MIX 135G"/>
        <s v="MENTOS PURE FRESH POCKET LIME MINT"/>
        <s v="CHUPA CHUPS CREAMY"/>
        <s v="MENTOS POUCH BAG MINT 36'S"/>
        <s v="MENTOS COOLCHEW BLACKCURRANT MINT 30G"/>
        <s v="MENTOS PURE FRESH POCKET BERRY LIME MINT"/>
        <s v="MENTOS POUCH BAG SOUR MIX 36'S"/>
        <s v="MENTOS COOL CHEWS BERRY MINT 30G"/>
        <s v="MENTOS POUCH BAG GRAPE 36'S"/>
        <s v="MENTOS PURE F.FRESH BTL BERRY LIME MINT"/>
        <s v="MENTOS COOL CHEWS FRESH MINT 30G"/>
        <s v="MENTOS RAINBOW"/>
        <s v="MENTOS PURE F.FRESH BOTTLE FRESH MINT"/>
        <s v="MENTOS POUCH BAG FRUIT 36'S"/>
        <s v="MENTOS SOUR MIX 37.8G"/>
        <s v="MENTOS PURE FRESH POCKET FRESH MINT"/>
        <s v="MENTOS PEACH ORANGE 37.8G"/>
        <s v="CHUPA CHUPS BEST OF 10'S"/>
        <s v="MENTOS PURE F.FRESH BOTTLE LIME MINT"/>
        <s v="MENTOS MENTHOL MINT 37G"/>
        <s v="MENTOS GRAPE 37.8G"/>
        <s v="MENTOS MENTHOL MINT 36'S"/>
        <s v="MENTOS PURE F.FRESH BOTTLE WATERMELON 57.75G"/>
        <s v="CHUPA CHUPS DIP &amp; LICK 9G"/>
        <s v="MENTOS INCREDIBLE CHEW GRAPE 45G"/>
        <s v="MENTOS BOTTLE GRAPE 120G"/>
        <s v="MENTOS BOTTLE YOGURT"/>
        <s v="YAN YAN VANILLA 44G"/>
        <s v="MENTOS BOTTLE SOUR MIX 120G"/>
        <s v="YAN YAN STRAWBERRY 44G"/>
        <s v="MENTOS PURE FRESH TIN STRAWBERRY MINT 57.75G"/>
        <s v="MENTOS BOTTLE MINT"/>
        <s v="MENTOS INCREDIBLE CHEW GREEN APPLE 45G"/>
        <s v="CHUPA CHUPS MINI BEST OF 25'S"/>
        <s v="CHUPA CHUPS FRUIT"/>
        <s v="YAN YAN CHOCOLATE 44G"/>
        <s v="MENTOS INCREDIBLE CHEW STRAWBERRY 45G"/>
        <s v="CHUPA CHUPS CLASSIC-BEST OF 11GX100'S"/>
        <s v="CHUPA CHUPS JELLIES SOUR TUBES 80G"/>
        <s v="MENTOS MINI RAINBOW 10G"/>
        <s v="CHUPA CHUPS MELODY POP 15G"/>
        <s v="CHUPA CHUPS JELLIES SOUR BITES 80G"/>
        <s v="MENTOS MINT GRAPE 17.5G"/>
        <s v="MENTOS MINT PEACH 17.5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BENNS 0% SUGAR DRK CHO 99.9% 32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ALESSIO ALMD MILK CHO 350G"/>
        <s v="SK SALTED EGG SOY SKIN 70G"/>
        <s v="SK HOT &amp; SPICY FISH SKIN 70G"/>
        <s v="SK SALTED EGG FRENCH FRIES 100G"/>
        <s v="SK DURIAN FREEZE DRIED B (50GX1 PKT)"/>
        <s v="SK DURIAN FREEZE DRIED A (25GX2 PKT)"/>
        <s v="SK MANGO KING (YELLOW MANGO)300G"/>
        <s v="SK MANGO KING (ORANGE MANGO)300G"/>
        <s v="SK DURIAN CANDY SOFT 100G"/>
        <s v="SK DURIAN KING CANDY 100G"/>
        <s v="SK MUSANG KING CANDY 100G"/>
        <s v="SK COCONUT CANDY 100G"/>
        <s v="SK MANGO SOFT CANDY 100G"/>
        <s v="SK MANGO KING CANDY 100G"/>
        <s v="SK CHARCOAL DURIAN HIANG PIAH 279G"/>
        <s v="SK DURIAN EGG ROLL (GREEN) 120G"/>
        <s v="SK DURIAN PILLOW BISCUIT 100G"/>
        <s v="SK DURIAN KING SHORT CAKE 180G"/>
        <s v="SK DURIAN EGG ROLL (YELLOW) 100G"/>
        <s v="SK COCONUT WALNUT BISCUIT 8S"/>
        <s v="SK GOLDEN PINEAPPLE CAKE 8S"/>
        <s v="SK COCONUT COOKIES 8S"/>
        <s v="SK MANGO EGGROLL 100G"/>
        <s v="SK TRAD CHAR HIANG PIAH 8S"/>
        <s v="SUNSHINE KINGDOM MUSANG KING CHO BAR 160G"/>
        <s v="SK GREEN TEA TEH TARIK 10X28G"/>
        <s v="SK MUSANG KING DURIAN TEH TARIK 10X33G"/>
        <s v="SK DODOL DURIAN 200G"/>
        <s v="SK DODOL COCONUT 200G"/>
        <s v="SK MANGOSTEEN FRZ DRY 50G"/>
        <s v="SUNSHINE KINGDOM DURIAN CHOCOLATE 225G"/>
        <s v="SUNSHINEBOYZ DARK MANGO PRALINE 400G"/>
        <s v="SUNSHINE KINGDOM DURIAN PRALINES DARK CHO 150G"/>
        <s v="SUNSHINEBOYZ DARK DURIAN PRALINE 400G"/>
        <s v="SUNSHINE KINGDOM DURIAN CHOCOLATE 150G"/>
        <s v="SUNSHINE KINGDOM DURIAN CHOCOLATE 152G"/>
        <s v="SUNSHINEBOYZ TIRAMISU ALMOND DARK CHO 250G"/>
        <s v="SUNSHINEBOYZ DARK MILK PRALINE 400G"/>
        <s v="SUNSHINEBOYZ TIRAMISU ALMOND MILK CHO 200G"/>
        <s v="SUNSHINEBOYZ ALMOND ASSORTED CHO 250G"/>
        <s v="SUNSHINEBOYZ-DARK MELON PRALINE 400G"/>
        <s v="SUNSHINEBOYZ ALMOND DARK CHOCOLATE 250G"/>
        <s v="SUNSHINEBOYZ TIRAMISU ALMOND WHITE CHO 250G"/>
        <s v="SUNSHINE KINGDOM MANGO PRALINE DARK CHO 150G"/>
        <s v="SUNSHINEBOYZ ASSORTED YOGURT CHO 300G"/>
        <s v="SK MUSANG KING KOPI LUWAK 8X35G"/>
        <s v="SK DURIAN TONGKAT ALI WHITE COFFEE 10X30G"/>
        <s v="SK DURIAN WHITE COFFEE 10X30G"/>
        <s v="SK MUSANG KING WHITE COFFEE 10X35G"/>
        <s v="SK CHARCOAL ROASTED WHITE COFFFEE 10X35G"/>
        <s v="SK IPOH WHITE COFFEE 10X30G"/>
        <s v="SK NANYANG CHARCOAL KOPI O 10X20G"/>
        <s v="SK BLUEBERRY CHEESE MOCHI 110G 4PCS"/>
        <s v="SK FRZN D24 DURIAN PULP 125G"/>
        <s v="SK FRZN MUSANG KING DURIAN PULP 125G"/>
        <s v="SK FRZN BLACK THORN DURIAN PULP 125G"/>
        <s v="SK BAK KUT THE 35G X2 PKTS"/>
        <s v="888 UNCANG TEKO TEH O 2G"/>
        <s v="TG TEA - MASALA TEA 150G"/>
        <s v="888 CEYLON TEA-BLUE 150G"/>
        <s v="888 2 IN 1 TEH-O WANGI ROS STEVIA 2GX25"/>
        <s v="888 PURE COCOA POWDER 135G"/>
        <s v="TG B. S.O.BRAZIL SANTOS (WHOLEBEAN) 250G"/>
        <s v="TG BEAN A.BLEND (WHOLEBEAN) 250G"/>
        <s v="HENG'S HAINANESE CHICKEN RICE PASTE 100G"/>
        <s v="HENG'S CURRY LAKSA 200G"/>
        <s v="HENG'S TOM YUM PASTE 200G"/>
        <s v="HENG'S LEMAK NENAS SAUCE 200G"/>
        <s v="HENG'S KAPITAN CURRY SAUCE 200G"/>
        <s v="HENG'S SALTED EGG SPREAD 150G"/>
        <s v="HENG'S BLACK SESAME SPREAD 185G"/>
        <s v="HENG'S DRAGONFRUIT SPREAD 220G"/>
        <s v="HENG'S KAYA DURIAN 420G"/>
        <s v="HENG'S KAYA ORIGINAL 420G"/>
        <s v="HENG'S KAYA PANDAN 420G"/>
        <s v="HENG'S CRISPY EXT SPICY PRW CHILI 180G"/>
        <s v="HENG'S CRISPY CUTTLEFISH CHILLI 180G"/>
        <s v="HENG'S CRISPY PRAWN CHILLI 180G"/>
        <s v="LEAVES SARAWAK MILK COFFEE 240ML (C)"/>
        <s v="STORI APPLE BLISS VIT C 200ML"/>
        <s v="STORI MANGO BREEZE VIT C 200ML"/>
        <s v="STORI MIXED BERRIES JELLY VIT C 130ML"/>
        <s v="T&amp;G TIRAMISU ALMOND WHITE CHOCOLATE 200G"/>
        <s v="SWEETKISS MILK CHOC BAR SC 40G"/>
        <s v="T&amp;G TIRAMISU ALMOND DARK CHOCOLATE 200G"/>
        <s v="RDD TWIN TOWER DARK CHOCOLATE TIN 90G"/>
        <s v="RDD ALMOND MILK CHOCOLATE TIN 90G"/>
        <s v="T&amp;G 72% DARK CHO ASSORTED 10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RDD MANGO W/WHT CHO LAYER 60G"/>
        <s v="RDD DRK 72% CHO 60G"/>
        <s v="T&amp;G GREEN TEA CHO W/ALMD 80G"/>
        <s v="RDD TIRAMISU ALMD NUT DRK CHO 60G"/>
        <s v="RDD STRAW W/WTE CHO LAYER 60G"/>
        <s v="RDD TIRAMISU WHT CHO W/ALMD NUT 60G"/>
        <s v="T&amp;G CCT 72% DRK CHO W/DESICCATED CCT 7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RDD ASSORTED CHOCO 400G"/>
        <s v="RDD SUGAR FREE WTE CHO W/PNK MNRL SALT 50G"/>
        <s v="RDD SUGAR FREE 72% DARK CHOCOLATE 50G"/>
        <s v="RDD TIRAMISU ALMOND CHOCO TIN (KL TOWER) 160G"/>
        <s v="RDD DURIAN PUREE DARK CHOCOLATE 50G"/>
        <s v="T&amp;G KLCC DARK CHOCOLATE 160G"/>
        <s v="T&amp;G MSIA KLCC TWIN TWR MLK &amp; WTE CHO 60G"/>
        <s v="RDD ASSORTMENT CHOCOLATE TIN (PUTRA MOSQUE) 160G"/>
        <s v="RDD TIRAMISU MILK CHOCOLATE WITH ALMOND NUT 60G"/>
        <s v="RDD ELIPSE ALMOND HEART CHOCO 160G"/>
        <s v="T&amp;G KLCC ALMD NUT W/WHITE CHO 160G"/>
        <s v="RDD GREEN TEA TIRAMISU CHO W/ALMOND NUT 60G"/>
        <s v="T&amp;G DURIAN PUREE WHITE &amp; DARK CHOCO 90G"/>
        <s v="RDD ALMD NUT CHO KLCC 160G (SILVER TIN)"/>
        <s v="RDD MUSANG.K DRK CHO W/DURIAN 70G"/>
        <s v="T&amp;G 72% DARK CHO STRAWBERRY CRM 70G"/>
        <s v="T&amp;G TIRAMISU 72% DARK CHO W/SEA SALT 70G"/>
        <s v="T&amp;G DURIAN 72% DARK CHO W/DURIAN CRM 70G"/>
        <s v="RDD NEAPOLITAN 55% COCOA DARK CHO 200G"/>
        <s v="RDD NEAPOLITAN 72% COCOA DARK CHO 200G"/>
        <s v="TEANS GOURMET ASSAM FISH PASTE 200G"/>
        <s v="GIMSON NYONYA RED CURRY 200G"/>
        <s v="GIMSON NYONYA SAUCE 200G"/>
        <s v="TEANS GOURMET TUMISAN IKAN KUKUS 200G"/>
        <s v="TEANS GOURMET FISH CURRY PASTE 200G"/>
        <s v="TEANS GOURMET CHICKEN RICE (BOT) 230G"/>
        <s v="TEANS CRISPY ANCHOVY CHILLY (BOT) 240G"/>
        <s v="TEANS GOURMET BAKUTEH HERBS &amp; SPICES SOUP 35G"/>
        <s v="TEANS GOURMET EMPEROR CHICKEN HERBS &amp; SPICES MIX 2"/>
        <s v="TEANS GOURMET GINSENG HERBAL SOUP MIX 40GM"/>
        <s v="TEANS GOURMET HERBAL MIX FOR CHICKEN SOUP 40G"/>
        <s v="HT KOPI O TIN 30S"/>
        <s v="HT CITARASA LIBERIKA GREEN 200G"/>
        <s v="HT CITARASA ROBUSTA BLUE 200G"/>
        <s v="HT KOPI O PACKET 20S"/>
        <s v="HT CITARASA ROBUSTA 2 IN 1 BLUE 16'S"/>
        <s v="MEET U BLUE MOUNTAIN BLEND COFFEE 16GX10'S"/>
        <s v="SINSING COFFEE O BAG 10GX20'S"/>
        <s v="MEET U ROCK SALT HIMALAYAN COFFEE 16GX10'S"/>
        <s v="WOODS PEPPERMINT LOZENGES HONEY LEMON 15G"/>
        <s v="WOODS PEPPERMINT LOZENGES LEMON 15G"/>
        <s v="WOODS PEPPERMINT LOZENGES CHERRY 15G"/>
        <s v="WOODS PEPPERMINT LOZENGES BLACKCURRANT 15G"/>
        <s v="WOODS PEPPERMINT LOZENGES ORANGE 15G"/>
        <s v="WOODS PEPPERMINT DROPS S/F ORIGINAL 12G"/>
        <s v="WOODS PEPPERMINT LOZENGES ORIGINAL 15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INTENSE MINT 35G "/>
        <s v="ECLIPSE MINT BERRY MINT 35G "/>
        <s v="ECLIPSE MINTS GRAPE 35G "/>
        <s v="DOUBLEMINT PEPPERMINT PK10"/>
        <s v="DOUBLEMINT MINTS PEPPERMINT 20S"/>
        <s v="DOUBLEMINT COOL M&amp;E PK10"/>
        <s v="DOUBLEMINT MINTS SPEARMINT 20S"/>
        <s v="DOUBLEMINT COOL M&amp;E BOTTLE 58G"/>
        <s v="DOUBLEMINT GOLD OTC 12S"/>
        <s v="DOUBLEMINT PEPPERMINT BOTTLE 40S"/>
        <s v="DOUBLEMINT CHEWY MINTS TUBE STRAWBERRY 30G"/>
        <s v="DOUBLEMINT SPEARMINT OTC 5S"/>
        <s v="DOUBLEMINT PEPPERMINT OTC 5S"/>
        <s v="DOUBLEMINT STRAWBERRY  OTC 5S"/>
        <s v="DOUBLEMINT COOL BLACKCURRANT BTL 40S"/>
        <s v="DOUBLEMINT CHEWY PEPPERMINT TUBE 30G"/>
        <s v="JUICY FRUIT CLASSIC OTC 5 STICKS"/>
        <s v="DOUBLEMINT COOL BLACKCURRANT PK10"/>
        <s v="DOUBLEMINT CHEWY LEMON ICE TUBE 30G"/>
        <s v="M&amp;M'S CRISPY 30G"/>
        <s v="M&amp;M'S MILK 37G"/>
        <s v="M&amp;M'S PEANUT 37G"/>
        <s v="SNICKERS PEANUT SINGLE 51G"/>
        <s v="M&amp;M'S MILK CHOCO MINIS TUBE 35G"/>
        <s v="M&amp;M'S PEANUT FS 175.5G"/>
        <s v="M&amp;M'S MILK CHOC FS 175.5G"/>
        <s v="M&amp;M'S MILK CHOC 90G"/>
        <s v="M&amp;M'S PEANUT 90G"/>
        <s v="STREPSILS ORIGINAL REGULAR 6S"/>
        <s v="STREPSILS SUGAR FREE LEMON 6S"/>
        <s v="STREPSILS HONEY LEMON SHOOTHING 6S"/>
        <s v="STREPSILS EXTRA STRONG 6S"/>
        <s v="STREPSILS COOL 6S"/>
        <s v="STREPSILS CHESTY COUGH 8S"/>
        <s v="STREPSILS ORANGE WITH VIT C6S"/>
        <s v="STREPSILS MAX 6S"/>
        <s v="KWAN LOONG MEDICATED OIL 28ML"/>
        <s v="KWAN LOONG MEDICATED OIL 57ML"/>
        <s v="KWAN LOONG MEDICATED OIL 15ML"/>
        <s v="DETTOL HAND SANITIZER ORIGINAL 50ML"/>
        <s v="OH MAI LIQUID DETERGENT 200ML GARDEN FRESH"/>
        <s v="OH MAI LIQUID DETERGENT 200ML CLEAN &amp; FRESH"/>
        <s v="ENERGIZER MAX PLUS BATTERY AA 2S EP91BP2"/>
        <s v="DARLIE TOOTHBRUSH CRYSTAL (H) (N)"/>
        <s v="DARLIE TRAVEL KIT 50G DOUBLE ACTION"/>
        <s v="DARLIE TOOTHBRUSH WAVY FRESH (S)"/>
        <s v="DARLIE TOOTHBRUSH SOFT CLEAN (S)"/>
        <s v="DARLIE TOOTHBRUSH EASYCLEAN (M)"/>
        <s v="DARLIE TOOTHBRUSH DUOWAVE (S)"/>
        <s v="DARLIE TOOTHPASTE DOUBLE ACTION 75G"/>
        <s v="DARLIE BUNNY KIDS TRAVEL KIT 40G STRAWBERRY POUCH"/>
        <s v="BANANA BOAT S/ULTRA SUNSCREEN LOTION SPF50 90ML"/>
        <s v="BANANA BOAT S/COOLZONE SUNSCREEN SPRAY 170G"/>
        <s v="SHICK EXACTA 2 SENSITIVE 1s"/>
        <s v="SHICK EXACTA 2 SENSITIVE WOMEN 2+1s"/>
        <s v="NEUTROVIS D.BLUE 4PLY FACE MASK 1'SX50'S"/>
        <s v="TICTAC STRAWBERRY FLAVOUR 14.5G"/>
        <s v="TICTAC ORANGE FLAVOUR 14.5G"/>
        <s v="TICTAC CITRUS MIX 14.5G"/>
        <s v="TICTAC CHERRY BLOSSOM 14.5G"/>
        <s v="HALDY SUGARFREE TURMERIC MINTS - PEPPERMINT 22G"/>
        <s v="HALDY SUGARFREE TURMERIC MINTS - LEMON 22G"/>
        <s v="CAMERON VALLEY KACIP FATIMAH TEA 25'S"/>
        <s v="CAMERON VALLEY CHAI TEA 25'S"/>
        <s v="BOH TEA 100G"/>
        <s v="BOH TEA 250G"/>
        <s v="CAMERON VALLEY SEALED 25'S"/>
        <s v="CAMERON VALLEY PREMIUM GOLD TEA 200G"/>
        <s v="BOH SERI SONGKET LYCHEE WITH ROSE 20'S X 2G"/>
        <s v="BOH DOUBLE CHAMBER 25'S "/>
        <s v="BOH CAMOMILE 25'S X 1.4G"/>
        <s v="CAMERON VALLEY ORANGE TEA 25'S"/>
        <s v="CAMERON VALLEY DOUBLE CHAMBER 25'S"/>
        <s v="CAMERON VALLEY POTBAGS 20'S"/>
        <s v="BOH TEA POTBAGS 20S"/>
        <s v="BOH CAMERONIAN GOLD BLEND SACHETS 20'S"/>
        <s v="BOH SERI SONGKET MANGO 20'S X 2G"/>
        <s v="BOH SERI SONGKET PASSION FRUIT 20'SX2G"/>
        <s v="BOH SERI SONGKET LEMON W MANDARIN 20'S X 2G"/>
        <s v="BOH PEPPERMINT 25'S X 2G"/>
        <s v="BOH JASMINE GREEN TEA 25'S X 2G"/>
        <s v="BOH EARL GREY WITH TANGERINE 20'S X 2G"/>
        <s v="BOH SERI SONGKET LIME WITH GINGER 20'S X 2G"/>
        <s v="BOH DOUBLE CHAMBER 50'S"/>
        <s v="BOH TEA 500G"/>
        <s v="BOH TEA POTBAGS 80'S"/>
        <s v="CAMERON VALLEY STRAWBERRY TEA 25'S"/>
        <s v="CAMERON VALLEY GREEN TEA BAGS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SIGNATURE BOX TEAS 12S"/>
        <s v="BOH PURE GREEN TEA 100'S"/>
        <s v="BOH MUSANG KING MILK TEA 25G"/>
        <s v="BOH 3 IN 1 INST TEAMIX CONVENIENT 3'S"/>
        <s v="BOH ROSE TEA POTBAG 2Gx40'S"/>
        <s v="BOH TEH TARIK KURANG MANIS 27Gx12'S"/>
        <s v="BOH TEH TARIK KURANG MANIS HALIA 26Gx12'S"/>
        <s v="BOH GREEN TEA LATTE 27Gx12'S"/>
        <s v="BOH 3IN1 INSTANT TEA MIX CARAMEL 19Gx15'S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GINGER CANDY 120G"/>
        <s v="TKH PEANUT CREAM CRACKER 200G"/>
        <s v="TKH COCONUT COOKIES S 65G"/>
        <s v="TKH SAKEIMA BISCUIT 160G"/>
        <s v="TKH SONG MU PUMPKIN SEED BISCUIT 100G"/>
        <s v="TKH SONG MU PEANUT BISCUIT 100G"/>
        <s v="TKH COCONUT COOKIES L 150G"/>
        <s v="TKH YAM CREAM CRACKER 200G"/>
        <s v="TKH KAICHAI BISCUIT 80G"/>
        <s v="TKH LAO QIAN WHITE COFFEE 480G"/>
        <s v="TKH WHITE COFFEE W PALM SUGAR 480G"/>
        <s v="TKH MALAYA AUTHENTIC TEH UMBAI 320G"/>
        <s v="TKH GM WHITE COFFEE (1 Gift Pack) 40G"/>
        <s v="LQ WHITE COFFEE (1 Gift Pack) 40G"/>
        <s v="TKH GINGER TEA (1 Gift Pack) 28G"/>
        <s v="TKH DURIAN JAM 240G"/>
        <s v="TKH KAYA PANDAN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MEN'S BIORE F/FOAM DOUBLE SCRUB DEEP CLEAN 50G"/>
        <s v="LAURIER PADS PERFECT COMFORT MAXI 22CM 10S"/>
        <s v="LAURIER PADS PERFECT COMFORT MAXI L/WING 25CM 8S"/>
        <s v="LAURIER PADS NIGHT SAFE WING 35CM 8S"/>
        <s v="LAURIER PADS SUPER GUARD NIGHT SAFE 40CM 4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BBQ 45G"/>
        <s v="PIEL DE POLLO CRISPY CHICKEN SKIN - SPICY 45G"/>
        <s v="PIEL DE POLLO CRISPY CHICKEN SKIN - PLAIN 45G"/>
        <s v="PIEL DE POLLO CRISPY CHICKEN SKIN - NON SPICY 45G"/>
        <s v="THE HERITAGE NYONYA CURRY KAPITAN PASTE 100G"/>
        <s v="THE HERITAGE NYONYA PONGTEH PASTE 100G"/>
        <s v="LIMAPULO AUTHENTIC SAMBAL 170G"/>
        <s v="THE HERITAGE NYONYA MEE SIAM PASTE 100G"/>
        <s v="TAT LIAN KACANG PIPANG (SALTED) 180G (J)"/>
        <s v="TAT LIAN KACANG PIPANG (ORIGINAL) 230G (J)"/>
        <s v="TAT LIAN KACANG PIPANG ORI 160G"/>
        <s v="TAT LIAN RICE CRACKERS ORI 80G"/>
        <s v="TAT LIAN PUMPKIN SEED CRACKERS 160G"/>
        <s v="TAT LIAN KACANG TUMBUK ORI 160G"/>
        <s v="TAT LIAN KACANG TUMBUK LESS SUGAR 160G"/>
        <s v="TAT LIAN KACANG PIPANG SALTED 160G"/>
        <s v="TAT LIAN KACANG TUMBUK OREO 160G"/>
        <s v="TOHS DAILY CHILI GARLIC ORIGINAL 200G"/>
        <s v="TOHS DAILY CHILI GARLIC EXT SPICY 200G"/>
        <s v="TOHS DAILY CHILI GARLIC TOMYUM 200G"/>
        <s v="TIGER BALM WHITE 19G"/>
        <s v="TIGER BALM WHITE 10G"/>
        <s v="TIGER BALM WHITE 30G"/>
        <s v="TIGER BALM WHITE 4G"/>
        <s v="TIGER BALM PLUS 10G"/>
        <s v="TIGER BALM PLUS 4G"/>
        <s v="TIGER BALM PLUS 19G"/>
        <s v="TIGER BALM PLUS 30G"/>
        <s v="COIN BELL NUTMEG OIL 60ML"/>
        <s v="COIN BELL NUTMEG BALM 15G"/>
        <s v="COIN BELL MINYAK UBAT URUT 60ML"/>
        <s v="TIGER BALM MOSQUITO REPELLENT PATCH 10S"/>
        <s v="TIGER BALM MOSQUITO REPELLENT AEROSOL 120ML"/>
        <s v="TIGER MUSCLE PLASTER WARM (S)"/>
        <s v="TIGER BALM MOSQUITO REPELLENT SPRAY 60ML"/>
        <s v="TIGER BALM LOTION 80ML"/>
        <s v="TIGER BALM ACTIVE MUSCLE GEL 60G"/>
        <s v="MASPATI PATI IKAN HARUAN 75ML"/>
        <s v="MASPATI PATI IKAN HARUAN &amp; GAMAT 75ML"/>
        <s v="GNUBKINS MILKY ANIMAL COOKIES WITH PREBIOTIC 100G"/>
        <s v="RIA POTATO CHIPS HIMALAYAN SALT 5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POTATO CHIPS SPICY MALA 80G"/>
        <s v="KANTIN LAB POTATO CHIPS SPICY MALA 35G"/>
        <s v="KANTIN LAB POTATO CHIPS NASI LEMAK 35G"/>
        <s v="NUUNA NOODLES NASI LEMAK 80GX4"/>
        <s v="NUUNA DRY VERMICELLI SPICY 73GX5"/>
        <s v="NUUNA DRY VERMICELLI NASI LEMAK 73GX4"/>
        <s v="NUUNA NOODLES SPICY CHEESE 80GX4"/>
        <s v="NUUNA DRY VERMICELLI SPICY CHEESE 72GX4"/>
        <s v="NUUNA RICE VERMICELLI SATAY 85GX4"/>
        <s v="NUUNA NOODLES MUSANG KING 78GX4"/>
        <s v="NUUNA NOODLES SATAY 88GX4"/>
        <s v="TOGI TRADITIONAL HERBAL BROTH SPICES BAHKUTEH 35G"/>
        <s v="TOGI TRA HERBAL BROTH SPICES BAHKUTEH 35GX3 (BOX)"/>
        <s v="TOGI EMPEROR CHICKEN 35G"/>
        <s v="TOGI SUPERIOR GINSENG SOUP 35G"/>
        <s v="TOGI WHITE PEPPER SOUP 35G"/>
        <s v="TOGI CHICKEN SOUP 35G"/>
        <s v="TOGI SUPERIOR GINSENG SOUP 35GX3 (BOX)"/>
        <s v="TOGI WHITE PEPPER SOUP 35GX3 (BOX)"/>
        <s v="TOGI CHICKEN SOUP 35GX3 (BOX)"/>
        <s v="COLGATE MOUTHWASH PLAX PEPPERMINT 100ML"/>
        <s v="COLGATE MOUTHWASH PLAX ICE 100ML"/>
        <s v="COLGATE TWISTER MEDIUM TOOTHBRUSH"/>
        <s v="COLGATE TRAVEL KIT CHARCOAL 35G + SLIM SOFT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COLGATE KIDS TIGER TOOTHPASTE 40G"/>
        <s v="SUDEE MUSHROOM SEASONING 100G"/>
        <s v="SUDEE LEMONGRASS CUBE 54G"/>
        <s v="SUDEE SALTED EGG SAUCE 35G"/>
        <s v="SUDEE KAMPUNG STYLE FRIED RICE 35G"/>
        <s v="SUDEE GALANGAL CUBE 54G"/>
        <s v="SUDEE SPICY BUTTERMILK SAUCE 35G"/>
        <s v="SUDEE HAINANESE CHICKEN RICE 35G"/>
        <s v="SUDEE CILI GILING CUBE 54G"/>
        <s v="SUDEE MAMAK FRIED NOODLE 35G"/>
        <s v="SUDEE CHAR KUEY TEOW 35G"/>
        <s v="SUDEE GINGER CUBE 54G"/>
        <s v="SUDEE WHITE TOM YAM 35G"/>
        <s v="SUDEE AYAM GORENG BEREMPAH PASTE 50G"/>
        <s v="SUDEE TOMYAM KUNG 35"/>
        <s v="CHEF 101 PES MASAK RENDANG 150G"/>
        <s v="DONG SIN SABAH MI LADA PUTIH 135GX2"/>
        <s v="BBH SARAWAK PEPPER SERBUK LADA HITAM 50G BOTTLE"/>
        <s v="BBH SARAWAK PEPPER SERBUK LADA PUTIH 50G BOTTLE"/>
        <s v="BBH SARAWAK PEPPER LADA HITAM KASAR 50G BOTTLE"/>
        <s v="SOON ANN ORIGINAL HEONG PEAH 12'S"/>
        <s v="SOON ANN BISCUIT HONEY SAKIMA 8'S"/>
        <s v="SOON ANN CRISPY FERMENTED BEANCURD BISCUIT 7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UNSCENT DAILY FRESH L&amp;W 14S"/>
        <s v="SNEKKU TAM TAM CRAB 18G"/>
        <s v="SNEKKU MIMI PRAWN 18G"/>
        <s v="NYAM CHOCOLATE STICK"/>
        <s v="SNEKKU TAM TAM CRAB 60G"/>
        <s v="SNEKKU MIMI PRAWN 60G"/>
        <s v="APOLLO CHOCO STICK WAFER 1044M 12'S"/>
        <s v="APOLLO STRAW STICK WAFER 1042M 12'S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WAFER CREAM 1010 MILK 12GX12"/>
        <s v="APOLLO CHOCO WAFER CREAM 1011 12GX12'S"/>
        <s v="APOLLO LAYER CAKE PANDAN 18GX8"/>
        <s v="APOLLO CHOCO WAFER STICK 11GX12"/>
        <s v="THE TAPPING TAPIR HONEY LYCHEE 250ML"/>
        <s v="RIBENA MOB JELLY 160ML"/>
        <s v="RIBENA CHEERPACK REGULAR 300ML"/>
        <s v="RIBENA MOB 100% STRAWBERRY 300ML"/>
        <s v="RIBENA COMB REGULAR 200ML"/>
        <s v="HO YAN HOR HERBAL TEA ORIGINAL 240ML"/>
        <s v="RIBENA SPARKLING REGULAR 320ML"/>
        <s v="RED BULL GOLD BOTTLE 150ML"/>
        <s v="RED BULL PLUS 250ML (C)"/>
        <s v="RED BULL LESS SUGAR 250ML (C)"/>
        <s v="SPRITZER MINERAL WATER 1.25L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DAIRY CHOCOLATE MILK 200ML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COFFEE LATTE 200ML"/>
        <s v="SPRITZER TINGE MANGO TANGO 450ML"/>
        <s v="SPRITZER TINGE CARBONATED PEACH 325ML"/>
        <s v="SPRITZER TINGE LEMON 450ML"/>
        <s v="SPRITZER TINGE CARBONATED WATERMELON LYCHEE 325ML"/>
        <s v="SPRITZER TINGE CARBONATED APPLE 325ML"/>
        <s v="SPRITZER TINGE CARBONATED GRAPE 325ML"/>
        <s v="SPRITZER TINGE FRUIT FUSION 450ML"/>
        <s v="SPRITZER TINGE CARBONATED LEMON CITRUS 325ML"/>
        <s v="SPRITZER TINGE GRAPE 450ML"/>
        <s v="SPRITZER DRINKING WATER 550MLX24"/>
        <s v="THE TAPPING TAPIR LIGHT HIBISCUS &amp; LIME 250ML"/>
        <s v="THE TAPPING TAPIR LIGHT P/APPLE &amp; CALAMANSI 250ML"/>
        <s v="RED BULL GOLD 250ML (C)"/>
        <s v="SPRITZER SPARKLING 400ML"/>
        <s v="SPRITZER SPARKLING LEMON 400ML"/>
        <s v="SPRITZER SPARKLING LEMON 1.0L"/>
        <s v="SPRITZER SPARKLING 1.0L"/>
        <s v="THE TAPPING TAPIR GUTC PREBIOTIC DRINK ASAM BOI 25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SEASONS GRASS JELLY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100 PLUS ACTIVE 500ML"/>
        <s v="F&amp;N ZAPPEL 500ML"/>
        <s v="100 PLUS ORIGINAL LESS SUGAR 500ML"/>
        <s v="F&amp;N CLUB SODA WATER 325ML (C)"/>
        <s v="F&amp;N SARSI 500ML"/>
        <s v="F&amp;N SARSI 325ML (C)"/>
        <s v="BORNEO SPRINGS MINERAL WATER 330ML"/>
        <s v="F&amp;N SEASONS APPLE 6X250ML"/>
        <s v="F&amp;N SEASONS WINTER MELON 6X250ML"/>
        <s v="F&amp;N SEASONS CHRYSANTHEMUM TEA 6X250ML"/>
        <s v="F&amp;N SEASONS MANGO 6X250ML"/>
        <s v="F&amp;N STRAWBERRY 325ML (C)"/>
        <s v="100 PLUS ORIGINAL 325ML (C)"/>
        <s v="F&amp;N ZAPPEL 325ML (C)"/>
        <s v="F&amp;N GINGER ADE 325ML (C)"/>
        <s v="ANGSA EMAS SOS CILI PADI SABAH 280GM"/>
        <s v="ANGSA EMAS PREMIUM SOYA SAUCE 130G"/>
        <s v="SABASCO SPICY PEPPER SAUCE ORI 80ML"/>
        <s v="SABASCO SPICY PEPPER HIJAU GRN 80ML"/>
        <s v="SABASCO SPICY PEPPER SWT &amp; SPICY 80ML"/>
        <s v="HAUSBOOM CHEERS SOURSOP 300ML"/>
        <s v="HAUSBOOM SPARKLING ASAM JAWA 275ML"/>
        <s v="BOOM ISOTONIC VIT C WATERMELON LYCHEE 325ML"/>
        <s v="BOOM ISOTONIC VIT C ORANGE 325ML"/>
        <s v="YAKULT ACE 5X80ML"/>
        <s v="YAKULT ACE LIGHT 5X80ML"/>
        <s v="YCH HERBA SUP DAGING KAO KAO SLICE 110G"/>
        <s v="YCH HERBA SUP DAGING ORIENTAL 50G"/>
        <s v="YCH HERBA SUP DAGING BKT SLICE 50G"/>
        <s v="YCH HERBA SUP DAGING SAYURAN (VEG BKT) 50G"/>
        <s v="BEARDY EGG - ASSORTED 10G "/>
        <s v="TOY'S CASTLE CANDY WITH TOYS - ASSORTED 5G"/>
        <s v="TOY'S CASTLE SPEED WHEELS BLISTER - ASSORTED 16G"/>
        <s v="TOY'S CASTLE CANE CANDY - ASSORTED 12G"/>
        <s v="MINIONS WOBBLERZ WITH JELLY BEAN (DP) 10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ZUS EXPRESSO LATTE 240ML (C)"/>
        <s v="ZUS EXPRESSO MINTY MOCHA LATTE 240ML (C)"/>
        <s v="ZUS CINNAMON LATTE COFFEE 5X24G"/>
        <s v="ZUS SIGNATURE MOCHA LATTE 5S"/>
        <s v="ZUS SIGNATURE CAFFEE LATTE 5S"/>
        <s v="ZUS SIGNATURE SALTED CARAMEL LATTE 5S"/>
        <s v="ZUS SIGNATURE CAFFE LATTE 12S"/>
        <s v="ZUS SIGNATURE MOCHA LATTE 12S"/>
        <s v="ZUS SIGNATURE DOLCE LATTE 12S"/>
        <s v="ZUS SIGNATURE SALTED CARAMEL LATTE 12S"/>
        <s v="ZUS NGUPI KOPI O 12GX18S'"/>
        <s v="ZUS NGUPI WHITE COFFEE 33GX13S'"/>
        <s v="ZUS NGUPI KOPI CHAM 31GX13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4800" count="144">
        <n v="15"/>
        <n v="64"/>
        <n v="18"/>
        <n v="3"/>
        <n v="2"/>
        <n v="6"/>
        <n v="14"/>
        <s v="GR Qty"/>
        <n v="28"/>
        <n v="60"/>
        <n v="20"/>
        <n v="12"/>
        <n v="5"/>
        <n v="10"/>
        <n v="526"/>
        <n v="58"/>
        <n v="113"/>
        <n v="114"/>
        <n v="198"/>
        <n v="1"/>
        <n v="96"/>
        <n v="48"/>
        <n v="508"/>
        <n v="180"/>
        <n v="270"/>
        <n v="30"/>
        <n v="576"/>
        <n v="4"/>
        <n v="160"/>
        <n v="689"/>
        <n v="512"/>
        <n v="957"/>
        <n v="928"/>
        <n v="150"/>
        <n v="1191"/>
        <n v="992"/>
        <n v="509"/>
        <n v="300"/>
        <n v="120"/>
        <n v="144"/>
        <n v="240"/>
        <n v="1542"/>
        <n v="288"/>
        <n v="24"/>
        <n v="0"/>
        <n v="21"/>
        <n v="480"/>
        <n v="7"/>
        <n v="36"/>
        <n v="40"/>
        <n v="100"/>
        <n v="132"/>
        <n v="84"/>
        <n v="624"/>
        <n v="228"/>
        <n v="16"/>
        <n v="32"/>
        <n v="72"/>
        <n v="360"/>
        <n v="80"/>
        <n v="192"/>
        <n v="600"/>
        <n v="108"/>
        <n v="128"/>
        <n v="3744"/>
        <n v="2591"/>
        <n v="528"/>
        <n v="864"/>
        <n v="1800"/>
        <n v="2664"/>
        <n v="216"/>
        <n v="504"/>
        <n v="720"/>
        <n v="432"/>
        <n v="8"/>
        <n v="168"/>
        <n v="11"/>
        <n v="9"/>
        <n v="90"/>
        <n v="29"/>
        <n v="2000"/>
        <n v="336"/>
        <n v="50"/>
        <n v="42"/>
        <n v="34"/>
        <n v="88"/>
        <n v="56"/>
        <n v="95"/>
        <n v="1920"/>
        <n v="4800"/>
        <n v="384"/>
        <n v="27"/>
        <n v="54"/>
        <n v="210"/>
        <n v="70"/>
        <n v="141"/>
        <n v="99"/>
        <n v="188"/>
        <n v="75"/>
        <n v="25"/>
        <n v="550"/>
        <n v="200"/>
        <n v="17"/>
        <n v="78"/>
        <n v="22"/>
        <n v="23"/>
        <n v="46"/>
        <n v="68"/>
        <n v="45"/>
        <n v="38"/>
        <n v="570"/>
        <n v="220"/>
        <n v="1440"/>
        <n v="1680"/>
        <n v="500"/>
        <n v="140"/>
        <n v="1160"/>
        <n v="52"/>
        <n v="125"/>
        <n v="77"/>
        <n v="81"/>
        <n v="156"/>
        <n v="264"/>
        <n v="74"/>
        <n v="37"/>
        <n v="312"/>
        <n v="415"/>
        <n v="232"/>
        <n v="311"/>
        <n v="348"/>
        <n v="94"/>
        <n v="371"/>
        <n v="86"/>
        <n v="408"/>
        <n v="319"/>
        <n v="840"/>
        <n v="204"/>
        <n v="131"/>
        <n v="696"/>
        <n v="420"/>
        <n v="19"/>
        <n v="960"/>
        <n v="209"/>
        <n v="89"/>
      </sharedItems>
    </cacheField>
    <cacheField name="GR UnitPrice" numFmtId="0">
      <sharedItems containsBlank="1" containsMixedTypes="1" containsNumber="1" minValue="0" maxValue="310" count="673">
        <n v="22.8"/>
        <n v="32"/>
        <n v="38"/>
        <n v="92"/>
        <n v="163.30000000000001"/>
        <n v="37.200000000000003"/>
        <n v="17"/>
        <n v="27.4"/>
        <n v="21.9"/>
        <s v="GR UnitPrice"/>
        <n v="37.25"/>
        <n v="66.17"/>
        <n v="13.79"/>
        <n v="10.72"/>
        <n v="22.28"/>
        <n v="10.71"/>
        <n v="56.01"/>
        <n v="26.82"/>
        <n v="16.43"/>
        <n v="7.86"/>
        <n v="26.21"/>
        <n v="4.03"/>
        <n v="8.64"/>
        <n v="9.1999999999999993"/>
        <n v="6.57"/>
        <n v="8.9700000000000006"/>
        <n v="9.67"/>
        <n v="3.03"/>
        <n v="1.1000000000000001"/>
        <n v="310"/>
        <n v="155"/>
        <n v="140"/>
        <n v="235"/>
        <n v="10.66"/>
        <n v="7.39"/>
        <n v="6.5"/>
        <n v="0.75"/>
        <n v="1.05"/>
        <n v="1.3"/>
        <n v="0.8"/>
        <n v="135"/>
        <n v="0.9"/>
        <n v="1"/>
        <n v="7.9"/>
        <n v="0.85"/>
        <n v="1.1499999999999999"/>
        <n v="0.77"/>
        <n v="1.2"/>
        <n v="1.8"/>
        <n v="2.25"/>
        <n v="1.82"/>
        <n v="2.06"/>
        <n v="15.88"/>
        <n v="4.0199999999999996"/>
        <n v="3.14"/>
        <n v="1.87"/>
        <n v="5.55"/>
        <n v="1.18"/>
        <m/>
        <n v="1.25"/>
        <n v="1.35"/>
        <n v="1.24"/>
        <n v="13.4"/>
        <n v="4.3499999999999996"/>
        <n v="12"/>
        <n v="8.3000000000000007"/>
        <n v="4"/>
        <n v="8"/>
        <n v="7.46"/>
        <n v="5.22"/>
        <n v="24"/>
        <n v="3.5"/>
        <n v="7"/>
        <n v="7.06"/>
        <n v="6.34"/>
        <n v="8.5"/>
        <n v="16.559999999999999"/>
        <n v="23.04"/>
        <n v="18.72"/>
        <n v="18"/>
        <n v="7.78"/>
        <n v="20.16"/>
        <n v="21"/>
        <n v="20"/>
        <n v="21.5"/>
        <n v="45.75"/>
        <n v="30.5"/>
        <n v="5"/>
        <n v="6"/>
        <n v="9.1"/>
        <n v="5.2"/>
        <n v="5.7"/>
        <n v="8.6"/>
        <n v="12.4"/>
        <n v="1.9"/>
        <n v="1.7"/>
        <n v="2.0299999999999998"/>
        <n v="10.9"/>
        <n v="9.5"/>
        <n v="12.1"/>
        <n v="2.7"/>
        <n v="4.25"/>
        <n v="1.6"/>
        <n v="2.1"/>
        <n v="2.0499999999999998"/>
        <n v="1.45"/>
        <n v="13.23"/>
        <n v="8.9600000000000009"/>
        <n v="6.16"/>
        <n v="20.86"/>
        <n v="22.95"/>
        <n v="13.86"/>
        <n v="15.26"/>
        <n v="11.06"/>
        <n v="18.899999999999999"/>
        <n v="5.6"/>
        <n v="13.8"/>
        <n v="11.8"/>
        <n v="23.8"/>
        <n v="13.16"/>
        <n v="23.66"/>
        <n v="16.100000000000001"/>
        <n v="22.96"/>
        <n v="14.56"/>
        <n v="5.25"/>
        <n v="11.76"/>
        <n v="7.56"/>
        <n v="14.63"/>
        <n v="20.23"/>
        <n v="19"/>
        <n v="12.5"/>
        <n v="33.92"/>
        <n v="47.6"/>
        <n v="8.48"/>
        <n v="5.5"/>
        <n v="5.85"/>
        <n v="28"/>
        <n v="3.8"/>
        <n v="2.4"/>
        <n v="0.93"/>
        <n v="2.75"/>
        <n v="2.5"/>
        <n v="11.4"/>
        <n v="4.1500000000000004"/>
        <n v="3"/>
        <n v="17.8"/>
        <n v="16.8"/>
        <n v="14.1"/>
        <n v="9"/>
        <n v="25"/>
        <n v="8.35"/>
        <n v="6.2"/>
        <n v="3.55"/>
        <n v="8.1"/>
        <n v="13.2"/>
        <n v="23"/>
        <n v="22"/>
        <n v="22.24"/>
        <n v="18.059999999999999"/>
        <n v="27.3"/>
        <n v="4.8099999999999996"/>
        <n v="1.23"/>
        <n v="2.31"/>
        <n v="1.65"/>
        <n v="5.9"/>
        <n v="19.600000000000001"/>
        <n v="23.1"/>
        <n v="11.2"/>
        <n v="25.2"/>
        <n v="14"/>
        <n v="17.5"/>
        <n v="10.65"/>
        <n v="4.99"/>
        <n v="1.37"/>
        <n v="2.2799999999999998"/>
        <n v="2.17"/>
        <n v="2.6"/>
        <n v="2.56"/>
        <n v="3.57"/>
        <n v="8.2899999999999991"/>
        <n v="6.76"/>
        <n v="2.5299999999999998"/>
        <n v="1.89"/>
        <n v="5.84"/>
        <n v="0.7"/>
        <n v="5.65"/>
        <n v="3.52"/>
        <n v="2.81"/>
        <n v="1.46"/>
        <n v="5.95"/>
        <n v="0.64"/>
        <n v="0.32"/>
        <n v="1.64"/>
        <n v="2.41"/>
        <n v="2.72"/>
        <n v="0.68"/>
        <n v="2.8"/>
        <n v="1.36"/>
        <n v="14.2"/>
        <n v="7.6"/>
        <n v="3.85"/>
        <n v="8.6999999999999993"/>
        <n v="4.55"/>
        <n v="2.85"/>
        <n v="2.15"/>
        <n v="2.4500000000000002"/>
        <n v="0.4"/>
        <n v="0.56000000000000005"/>
        <n v="4.17"/>
        <n v="1.84"/>
        <n v="4.4800000000000004"/>
        <n v="1.55"/>
        <n v="9.9"/>
        <n v="1.67"/>
        <n v="4.8600000000000003"/>
        <n v="5.92"/>
        <n v="6.43"/>
        <n v="1.47"/>
        <n v="1.83"/>
        <n v="1.86"/>
        <n v="1.5"/>
        <n v="2.68"/>
        <n v="1.71"/>
        <n v="1.51"/>
        <n v="2.1800000000000002"/>
        <n v="4.3"/>
        <n v="1.52"/>
        <n v="10.43"/>
        <n v="1.42"/>
        <n v="35.799999999999997"/>
        <n v="0.79"/>
        <n v="4.5999999999999996"/>
        <n v="2.35"/>
        <n v="21.7"/>
        <n v="9.4"/>
        <n v="15.51"/>
        <n v="18.7"/>
        <n v="5.18"/>
        <n v="8.9"/>
        <n v="12.6"/>
        <n v="14.5"/>
        <n v="19.5"/>
        <n v="17.399999999999999"/>
        <n v="7.5"/>
        <n v="6.4"/>
        <n v="6.7"/>
        <n v="14.25"/>
        <n v="1.4"/>
        <n v="5.75"/>
        <n v="15.84"/>
        <n v="6.24"/>
        <n v="7.84"/>
        <n v="17.440000000000001"/>
        <n v="10.32"/>
        <n v="7.04"/>
        <n v="11.84"/>
        <n v="8.7200000000000006"/>
        <n v="71.400000000000006"/>
        <n v="12.25"/>
        <n v="14.21"/>
        <n v="10.6"/>
        <n v="13.1"/>
        <n v="8.19"/>
        <n v="6.88"/>
        <n v="10.78"/>
        <n v="13.43"/>
        <n v="14.87"/>
        <n v="3.44"/>
        <n v="3.67"/>
        <n v="4.6500000000000004"/>
        <n v="12.16"/>
        <n v="21.39"/>
        <n v="28.28"/>
        <n v="2"/>
        <n v="3.04"/>
        <n v="3.92"/>
        <n v="4.24"/>
        <n v="3.6"/>
        <n v="4.2699999999999996"/>
        <n v="3.4"/>
        <n v="3.06"/>
        <n v="10.4"/>
        <n v="10.51"/>
        <n v="4.4000000000000004"/>
        <n v="3.7"/>
        <n v="0.26"/>
        <n v="1.75"/>
        <n v="5.21"/>
        <n v="9.8000000000000007"/>
        <n v="13.68"/>
        <n v="10.199999999999999"/>
        <n v="3.23"/>
        <n v="8.8000000000000007"/>
        <n v="5.0599999999999996"/>
        <n v="4.58"/>
        <n v="13.5"/>
        <n v="3.75"/>
        <n v="6.72"/>
        <n v="4.96"/>
        <n v="6.32"/>
        <n v="8.4"/>
        <n v="5.3"/>
        <n v="7.4"/>
        <n v="7.7"/>
        <n v="6.1"/>
        <n v="4.5"/>
        <n v="19.2"/>
        <n v="14.6"/>
        <n v="6.6"/>
        <n v="8.75"/>
        <n v="10.1"/>
        <n v="10.83"/>
        <n v="18.350000000000001"/>
        <n v="15.9"/>
        <n v="4.7"/>
        <n v="14.4"/>
        <n v="17.600000000000001"/>
        <n v="20.8"/>
        <n v="11.9"/>
        <n v="2.57"/>
        <n v="4.8"/>
        <n v="3.25"/>
        <n v="4.8499999999999996"/>
        <n v="11.55"/>
        <n v="9.65"/>
        <n v="6.9"/>
        <n v="18.739999999999998"/>
        <n v="2.73"/>
        <n v="3.82"/>
        <n v="16.59"/>
        <n v="15.79"/>
        <n v="10.7"/>
        <n v="7.3"/>
        <n v="12.2"/>
        <n v="31.3"/>
        <n v="4.54"/>
        <n v="3.35"/>
        <n v="5.08"/>
        <n v="4.79"/>
        <n v="4.78"/>
        <n v="2.16"/>
        <n v="7.92"/>
        <n v="2.3199999999999998"/>
        <n v="1.44"/>
        <n v="7.55"/>
        <n v="4.29"/>
        <n v="16.899999999999999"/>
        <n v="7.2"/>
        <n v="16.22"/>
        <n v="39"/>
        <n v="43.2"/>
        <n v="22.1"/>
        <n v="7.1"/>
        <n v="10.5"/>
        <n v="6.3"/>
        <n v="9.92"/>
        <n v="4.6399999999999997"/>
        <n v="5.04"/>
        <n v="4.74"/>
        <n v="2.2400000000000002"/>
        <n v="4.51"/>
        <n v="5.28"/>
        <n v="2.2000000000000002"/>
        <n v="2.38"/>
        <n v="2.34"/>
        <n v="5.32"/>
        <n v="13.52"/>
        <n v="10.119999999999999"/>
        <n v="8.93"/>
        <n v="10.63"/>
        <n v="12.67"/>
        <n v="0.28999999999999998"/>
        <n v="0.31"/>
        <n v="0.16"/>
        <n v="2.2999999999999998"/>
        <n v="3.9"/>
        <n v="6.85"/>
        <n v="12.05"/>
        <n v="14.12"/>
        <n v="5.8"/>
        <n v="0.95"/>
        <n v="3.37"/>
        <n v="0.52"/>
        <n v="5.16"/>
        <n v="4.2"/>
        <n v="9.6999999999999993"/>
        <n v="14.55"/>
        <n v="11.25"/>
        <n v="10.25"/>
        <n v="5.0999999999999996"/>
        <n v="3.15"/>
        <n v="4.83"/>
        <n v="7.63"/>
        <n v="20.93"/>
        <n v="12.74"/>
        <n v="15"/>
        <n v="15.5"/>
        <n v="8.1999999999999993"/>
        <n v="5.41"/>
        <n v="11.3"/>
        <n v="9.68"/>
        <n v="13.42"/>
        <n v="12.71"/>
        <n v="12.55"/>
        <n v="28.5"/>
        <n v="34.5"/>
        <n v="14.17"/>
        <n v="16.420000000000002"/>
        <n v="11.17"/>
        <n v="6.67"/>
        <n v="5.17"/>
        <n v="11.92"/>
        <n v="17.920000000000002"/>
        <n v="21.67"/>
        <n v="16.73"/>
        <n v="12.68"/>
        <n v="4.42"/>
        <n v="27.67"/>
        <n v="11.34"/>
        <n v="2.9"/>
        <n v="6.8"/>
        <n v="2.33"/>
        <n v="2.0699999999999998"/>
        <n v="0.35"/>
        <n v="4.16"/>
        <n v="1.74"/>
        <n v="3.32"/>
        <n v="1.94"/>
        <n v="5.82"/>
        <n v="0"/>
        <n v="10"/>
        <n v="13.58"/>
        <n v="10.8"/>
        <n v="13"/>
        <n v="3.2"/>
        <n v="3.59"/>
        <n v="3.71"/>
        <n v="0.23"/>
        <n v="9.52"/>
        <n v="11.47"/>
        <n v="9.84"/>
        <n v="6.35"/>
        <n v="16.64"/>
        <n v="0.15"/>
        <n v="2.94"/>
        <n v="2.5499999999999998"/>
        <n v="18.13"/>
        <n v="5.0199999999999996"/>
        <n v="1.03"/>
        <n v="5.03"/>
        <n v="7.81"/>
        <n v="4.87"/>
        <n v="1.07"/>
        <n v="3.61"/>
        <n v="8.06"/>
        <n v="3.97"/>
        <n v="4.33"/>
        <n v="4.46"/>
        <n v="14.79"/>
        <n v="1.68"/>
        <n v="21.88"/>
        <n v="1.17"/>
        <n v="1.21"/>
        <n v="0.57999999999999996"/>
        <n v="5.4"/>
        <n v="4.9000000000000004"/>
        <n v="11"/>
        <n v="9.02"/>
        <n v="16.059999999999999"/>
        <n v="14.34"/>
        <n v="9.58"/>
        <n v="11.18"/>
        <n v="12.46"/>
        <n v="17.510000000000002"/>
        <n v="5.37"/>
        <n v="3.34"/>
        <n v="2.99"/>
        <n v="5.46"/>
        <n v="3.48"/>
        <n v="2.11"/>
        <n v="21.2"/>
        <n v="8.65"/>
        <n v="8.2799999999999994"/>
        <n v="4.0999999999999996"/>
        <n v="7.67"/>
        <n v="9.7200000000000006"/>
        <n v="2.66"/>
        <n v="8.0500000000000007"/>
        <n v="3.3"/>
        <n v="14.9"/>
        <n v="16.25"/>
        <n v="2.62"/>
        <n v="2.52"/>
        <n v="6.01"/>
        <n v="2.4700000000000002"/>
        <n v="1.79"/>
        <n v="5.72"/>
        <n v="2.76"/>
        <n v="11.44"/>
        <n v="3.87"/>
        <n v="0.97"/>
        <n v="2.42"/>
        <n v="16.57"/>
        <n v="18.78"/>
        <n v="7.74"/>
        <n v="10.98"/>
        <n v="11.63"/>
        <n v="14.88"/>
        <n v="7.08"/>
        <n v="19.440000000000001"/>
        <n v="12.28"/>
        <n v="14.23"/>
        <n v="19.43"/>
        <n v="10.34"/>
        <n v="9.0399999999999991"/>
        <n v="7.94"/>
        <n v="13.75"/>
        <n v="6.54"/>
        <n v="35"/>
        <n v="3.43"/>
        <n v="0.98"/>
        <n v="3.88"/>
        <n v="5.1100000000000003"/>
        <n v="19.63"/>
        <n v="4.32"/>
        <n v="2.54"/>
        <n v="13.67"/>
        <n v="1.28"/>
        <n v="3.72"/>
        <n v="4.09"/>
        <n v="2.88"/>
        <n v="0.88"/>
        <n v="1.92"/>
        <n v="61"/>
        <n v="2.93"/>
        <n v="14.93"/>
        <n v="22.4"/>
        <n v="9.93"/>
        <n v="19.649999999999999"/>
        <n v="18.07"/>
        <n v="15.7"/>
        <n v="21.76"/>
        <n v="13.93"/>
        <n v="9.0299999999999994"/>
        <n v="22.26"/>
        <n v="11.13"/>
        <n v="11.83"/>
        <n v="9.73"/>
        <n v="24.5"/>
        <n v="12.53"/>
        <n v="61.6"/>
        <n v="31.5"/>
        <n v="17.43"/>
        <n v="22.43"/>
        <n v="26.18"/>
        <n v="9.15"/>
        <n v="5.13"/>
        <n v="9.6"/>
        <n v="16"/>
        <n v="10.45"/>
        <n v="16.5"/>
        <n v="4.95"/>
        <n v="1.1299999999999999"/>
        <n v="1.95"/>
        <n v="2.64"/>
        <n v="3.83"/>
        <n v="5.53"/>
        <n v="4.45"/>
        <n v="4.91"/>
        <n v="8.39"/>
        <n v="5.31"/>
        <n v="3.58"/>
        <n v="3.1"/>
        <n v="5.63"/>
        <n v="1.72"/>
        <n v="4.97"/>
        <n v="5.29"/>
        <n v="42.62"/>
        <n v="4.12"/>
        <n v="29.67"/>
        <n v="2.04"/>
        <n v="12.88"/>
        <n v="2.79"/>
        <n v="6.41"/>
        <n v="28.26"/>
        <n v="9.07"/>
        <n v="4.04"/>
        <n v="2.29"/>
        <n v="2.4900000000000002"/>
        <n v="5.09"/>
        <n v="7.57"/>
        <n v="11.35"/>
        <n v="8.18"/>
        <n v="3.53"/>
        <n v="28.58"/>
        <n v="24.84"/>
        <n v="29.43"/>
        <n v="25.42"/>
        <n v="11.01"/>
        <n v="17.59"/>
        <n v="18.649999999999999"/>
        <n v="14.57"/>
        <n v="13.54"/>
        <n v="10.26"/>
        <n v="14.33"/>
        <n v="15.8"/>
        <n v="12.8"/>
        <n v="16.600000000000001"/>
        <n v="20.5"/>
        <n v="19.8"/>
        <n v="9.24"/>
        <n v="17.899999999999999"/>
        <n v="3.28"/>
        <n v="2.95"/>
        <n v="6.55"/>
        <n v="7.96"/>
        <n v="3.18"/>
        <n v="2.83"/>
        <n v="11.68"/>
        <n v="9.86"/>
        <n v="10.99"/>
        <n v="5.48"/>
        <n v="18.5"/>
        <n v="14.7"/>
        <n v="8.09"/>
        <n v="4.93"/>
        <n v="10.47"/>
        <n v="2.46"/>
        <n v="10.55"/>
        <n v="13.01"/>
        <n v="15.32"/>
        <n v="13.77"/>
        <n v="13.78"/>
        <n v="5.36"/>
        <n v="7.43"/>
        <n v="2.44"/>
        <n v="5.52"/>
        <n v="7.12"/>
        <n v="7.05"/>
        <n v="5.44"/>
        <n v="3.51"/>
        <n v="3.65"/>
        <n v="4.43"/>
        <n v="5.93"/>
        <n v="0.33"/>
        <n v="2.86"/>
        <n v="2.91"/>
        <n v="5.94"/>
        <n v="1.77"/>
        <n v="2.58"/>
        <n v="2.02"/>
        <n v="2.48"/>
        <n v="1.88"/>
        <n v="2.78"/>
        <n v="1.56"/>
        <n v="1.57"/>
        <n v="1.29"/>
        <n v="22.5"/>
        <n v="3.29"/>
        <n v="1.62"/>
        <n v="2.08"/>
        <n v="3.26"/>
        <n v="4.66"/>
        <n v="15.12"/>
        <n v="1.08"/>
        <n v="1.49"/>
        <n v="1.99"/>
        <n v="1.27"/>
        <n v="3.12"/>
        <n v="7.8"/>
        <n v="9.85"/>
        <n v="3.36"/>
        <n v="10.44"/>
      </sharedItems>
    </cacheField>
    <cacheField name="GR Amount" numFmtId="0">
      <sharedItems containsMixedTypes="1" containsNumber="1" minValue="0" maxValue="25344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44"/>
    </cacheField>
    <cacheField name="GRDA Unit Price" numFmtId="0">
      <sharedItems containsBlank="1" containsMixedTypes="1" containsNumber="1" minValue="-34.869999999999997" maxValue="-0.31"/>
    </cacheField>
    <cacheField name="GRDA Amount" numFmtId="0">
      <sharedItems containsMixedTypes="1" containsNumber="1" minValue="-631.79999999999995" maxValue="0"/>
    </cacheField>
    <cacheField name="DN Qty" numFmtId="0">
      <sharedItems containsMixedTypes="1" containsNumber="1" containsInteger="1" minValue="0" maxValue="59"/>
    </cacheField>
    <cacheField name="DN Unit Price" numFmtId="0">
      <sharedItems containsBlank="1" containsMixedTypes="1" containsNumber="1" minValue="-21.5" maxValue="-0.17"/>
    </cacheField>
    <cacheField name="DN Amount" numFmtId="0">
      <sharedItems containsMixedTypes="1" containsNumber="1" minValue="-261" maxValue="0"/>
    </cacheField>
    <cacheField name="Net Total" numFmtId="0">
      <sharedItems containsMixedTypes="1" containsNumber="1" minValue="-261" maxValue="25344" count="1231">
        <n v="342"/>
        <n v="2048"/>
        <n v="684"/>
        <n v="276"/>
        <n v="326.60000000000002"/>
        <n v="223.2"/>
        <n v="34"/>
        <n v="383.6"/>
        <n v="306.60000000000002"/>
        <s v="Net Total"/>
        <n v="973.17"/>
        <n v="3970.02"/>
        <n v="275.83999999999997"/>
        <n v="32.17"/>
        <n v="445.59"/>
        <n v="642.83000000000004"/>
        <n v="672.07"/>
        <n v="134.09"/>
        <n v="49.29"/>
        <n v="78.569999999999993"/>
        <n v="78.62"/>
        <n v="2104"/>
        <n v="501.12"/>
        <n v="533.6"/>
        <n v="723.2"/>
        <n v="520.26"/>
        <n v="1083"/>
        <n v="594"/>
        <n v="66"/>
        <n v="310"/>
        <n v="155"/>
        <n v="140"/>
        <n v="235"/>
        <n v="127.92"/>
        <n v="709.44"/>
        <n v="312"/>
        <n v="381"/>
        <n v="189"/>
        <n v="351"/>
        <n v="31.5"/>
        <n v="460.8"/>
        <n v="540"/>
        <n v="144"/>
        <n v="689"/>
        <n v="474"/>
        <n v="409.6"/>
        <n v="136"/>
        <n v="1100.55"/>
        <n v="1020.8"/>
        <n v="172.5"/>
        <n v="893.25"/>
        <n v="157.5"/>
        <n v="135"/>
        <n v="892.8"/>
        <n v="610.79999999999995"/>
        <n v="180"/>
        <n v="270"/>
        <n v="327.60000000000002"/>
        <n v="296.64"/>
        <n v="494.4"/>
        <n v="317.60000000000002"/>
        <n v="6168"/>
        <n v="903"/>
        <n v="44.88"/>
        <n v="22.2"/>
        <n v="28.32"/>
        <n v="0"/>
        <n v="30"/>
        <n v="-18.16"/>
        <n v="24.78"/>
        <n v="59.52"/>
        <n v="29.76"/>
        <n v="-10.18"/>
        <n v="643.20000000000005"/>
        <n v="6432"/>
        <n v="104.4"/>
        <n v="288"/>
        <n v="321.60000000000002"/>
        <n v="220.8"/>
        <n v="398.4"/>
        <n v="199.2"/>
        <n v="1608"/>
        <n v="192"/>
        <n v="30.45"/>
        <n v="43.5"/>
        <n v="576"/>
        <n v="42"/>
        <n v="84"/>
        <n v="168"/>
        <n v="169.44"/>
        <n v="152.16"/>
        <n v="204"/>
        <n v="198.72"/>
        <n v="276.48"/>
        <n v="673.92"/>
        <n v="216"/>
        <n v="186.72"/>
        <n v="241.92"/>
        <n v="420"/>
        <n v="1200"/>
        <n v="516"/>
        <n v="1032"/>
        <n v="400"/>
        <n v="1220"/>
        <n v="3050"/>
        <n v="120"/>
        <n v="792"/>
        <n v="72"/>
        <n v="873.6"/>
        <n v="-15.8"/>
        <n v="436.8"/>
        <n v="273.60000000000002"/>
        <n v="5366.4"/>
        <n v="103.2"/>
        <n v="2827.2"/>
        <n v="148.80000000000001"/>
        <n v="45.6"/>
        <n v="40.799999999999997"/>
        <n v="60"/>
        <n v="97.44"/>
        <n v="327"/>
        <n v="285"/>
        <n v="249"/>
        <n v="181.5"/>
        <n v="64.73"/>
        <n v="13.8"/>
        <n v="30.4"/>
        <n v="52.8"/>
        <n v="153"/>
        <n v="19.2"/>
        <n v="60.8"/>
        <n v="50.4"/>
        <n v="15.6"/>
        <n v="21.6"/>
        <n v="98.4"/>
        <n v="31.2"/>
        <n v="91.2"/>
        <n v="48.6"/>
        <n v="35.200000000000003"/>
        <n v="34.799999999999997"/>
        <n v="1270.08"/>
        <n v="645.12"/>
        <n v="1433.6"/>
        <n v="1774.08"/>
        <n v="2217.6"/>
        <n v="716.8"/>
        <n v="635.04"/>
        <n v="1001.28"/>
        <n v="2203.1999999999998"/>
        <n v="4005.12"/>
        <n v="4989.6000000000004"/>
        <n v="1831.2"/>
        <n v="6636"/>
        <n v="1814.4"/>
        <n v="2002.56"/>
        <n v="665.28"/>
        <n v="1995.84"/>
        <n v="3225.6"/>
        <n v="1290.24"/>
        <n v="993.6"/>
        <n v="1510.4"/>
        <n v="2284.8000000000002"/>
        <n v="1895.04"/>
        <n v="20960.8"/>
        <n v="14509.6"/>
        <n v="12492.48"/>
        <n v="2318.4"/>
        <n v="20442.240000000002"/>
        <n v="2204.16"/>
        <n v="3672"/>
        <n v="10074.4"/>
        <n v="1102.08"/>
        <n v="11356.8"/>
        <n v="2721.6"/>
        <n v="14918.4"/>
        <n v="1612.8"/>
        <n v="772.8"/>
        <n v="698.88"/>
        <n v="1330.56"/>
        <n v="1545.6"/>
        <n v="1061.76"/>
        <n v="1209.5999999999999"/>
        <n v="2822.4"/>
        <n v="3780"/>
        <n v="2257.92"/>
        <n v="907.2"/>
        <n v="2016"/>
        <n v="4536"/>
        <n v="1693.44"/>
        <n v="702.24"/>
        <n v="3326.4"/>
        <n v="971.04"/>
        <n v="2419.1999999999998"/>
        <n v="228"/>
        <n v="150"/>
        <n v="67.84"/>
        <n v="33.92"/>
        <n v="47.6"/>
        <n v="-28.27"/>
        <n v="330"/>
        <n v="198"/>
        <n v="140.4"/>
        <n v="264"/>
        <n v="396"/>
        <n v="462"/>
        <n v="5040"/>
        <n v="6048"/>
        <n v="1680"/>
        <n v="3024"/>
        <n v="543.4"/>
        <n v="638.4"/>
        <n v="634.6"/>
        <n v="20"/>
        <n v="48"/>
        <n v="55.8"/>
        <n v="37.200000000000003"/>
        <n v="96"/>
        <n v="82.5"/>
        <n v="18.600000000000001"/>
        <n v="22"/>
        <n v="70"/>
        <n v="136.80000000000001"/>
        <n v="49.8"/>
        <n v="712"/>
        <n v="1068"/>
        <n v="356"/>
        <n v="846"/>
        <n v="336"/>
        <n v="672"/>
        <n v="432"/>
        <n v="864"/>
        <n v="1824"/>
        <n v="91.85"/>
        <n v="35.5"/>
        <n v="40.5"/>
        <n v="89.1"/>
        <n v="72.900000000000006"/>
        <n v="62.5"/>
        <n v="87.5"/>
        <n v="187.5"/>
        <n v="2070"/>
        <n v="660"/>
        <n v="2280"/>
        <n v="623.5"/>
        <n v="216.72"/>
        <n v="300.3"/>
        <n v="9620"/>
        <n v="88.56"/>
        <n v="166.32"/>
        <n v="26.4"/>
        <n v="99"/>
        <n v="1982.4"/>
        <n v="708"/>
        <n v="196"/>
        <n v="112"/>
        <n v="96.6"/>
        <n v="67.2"/>
        <n v="201.6"/>
        <n v="280"/>
        <n v="191.7"/>
        <n v="59.88"/>
        <n v="263.04000000000002"/>
        <n v="109.44"/>
        <n v="104.16"/>
        <n v="156.24"/>
        <n v="81.92"/>
        <n v="128.52000000000001"/>
        <n v="149.22"/>
        <n v="40.56"/>
        <n v="60.72"/>
        <n v="11.34"/>
        <n v="53.82"/>
        <n v="140.16"/>
        <n v="210.24"/>
        <n v="16.8"/>
        <n v="25.2"/>
        <n v="135.6"/>
        <n v="84.48"/>
        <n v="101.16"/>
        <n v="67.44"/>
        <n v="57.6"/>
        <n v="175.2"/>
        <n v="105.12"/>
        <n v="52.56"/>
        <n v="122.64"/>
        <n v="71.400000000000006"/>
        <n v="23.04"/>
        <n v="19.68"/>
        <n v="28.93"/>
        <n v="32.64"/>
        <n v="16.32"/>
        <n v="33.6"/>
        <n v="24.48"/>
        <n v="4.08"/>
        <n v="49.2"/>
        <n v="44.64"/>
        <n v="119.04"/>
        <n v="340.8"/>
        <n v="46.2"/>
        <n v="54.6"/>
        <n v="-13.65"/>
        <n v="-9.6"/>
        <n v="68.400000000000006"/>
        <n v="34.200000000000003"/>
        <n v="51.6"/>
        <n v="77.400000000000006"/>
        <n v="29.4"/>
        <n v="108"/>
        <n v="58.8"/>
        <n v="81"/>
        <n v="208.5"/>
        <n v="166.8"/>
        <n v="417"/>
        <n v="82"/>
        <n v="61.5"/>
        <n v="92"/>
        <n v="188.16"/>
        <n v="62"/>
        <n v="28.8"/>
        <n v="152.32"/>
        <n v="24"/>
        <n v="92.4"/>
        <n v="118.8"/>
        <n v="160.32"/>
        <n v="40.08"/>
        <n v="80.16"/>
        <n v="294"/>
        <n v="176.4"/>
        <n v="116.64"/>
        <n v="520.96"/>
        <n v="77.760000000000005"/>
        <n v="757.76"/>
        <n v="852.48"/>
        <n v="331.52"/>
        <n v="308.64"/>
        <n v="36"/>
        <n v="176"/>
        <n v="129.6"/>
        <n v="73.2"/>
        <n v="132"/>
        <n v="134"/>
        <n v="220"/>
        <n v="308"/>
        <n v="44"/>
        <n v="88"/>
        <n v="64.3"/>
        <n v="163.80000000000001"/>
        <n v="109.2"/>
        <n v="52.3"/>
        <n v="125.16"/>
        <n v="157.91999999999999"/>
        <n v="175.56"/>
        <n v="6840"/>
        <n v="1718.4"/>
        <n v="25344"/>
        <n v="-2.35"/>
        <n v="-10"/>
        <n v="-46"/>
        <n v="50"/>
        <n v="-32.9"/>
        <n v="-35"/>
        <n v="-18.399999999999999"/>
        <n v="-36.799999999999997"/>
        <n v="-15"/>
        <n v="14.1"/>
        <n v="28"/>
        <n v="8332.7999999999993"/>
        <n v="936"/>
        <n v="1248"/>
        <n v="935.98"/>
        <n v="624"/>
        <n v="495"/>
        <n v="208"/>
        <n v="2256"/>
        <n v="1127.98"/>
        <n v="891.36"/>
        <n v="448.8"/>
        <n v="897.6"/>
        <n v="207.2"/>
        <n v="213.6"/>
        <n v="416"/>
        <n v="907.18"/>
        <n v="714"/>
        <n v="696"/>
        <n v="1353.6"/>
        <n v="1015.18"/>
        <n v="440"/>
        <n v="390"/>
        <n v="1391.98"/>
        <n v="522"/>
        <n v="494.98"/>
        <n v="1487.98"/>
        <n v="593.98"/>
        <n v="662.4"/>
        <n v="261"/>
        <n v="783"/>
        <n v="1392"/>
        <n v="1346.4"/>
        <n v="480"/>
        <n v="450"/>
        <n v="324"/>
        <n v="255"/>
        <n v="384"/>
        <n v="-7.2"/>
        <n v="360"/>
        <n v="475.7"/>
        <n v="134.4"/>
        <n v="268.8"/>
        <n v="2735.98"/>
        <n v="22.4"/>
        <n v="14"/>
        <n v="46"/>
        <n v="43"/>
        <n v="68"/>
        <n v="46.75"/>
        <n v="34.299999999999997"/>
        <n v="760.32"/>
        <n v="149.76"/>
        <n v="209.28"/>
        <n v="123.84"/>
        <n v="142.08000000000001"/>
        <n v="104.64"/>
        <n v="-12.8"/>
        <n v="86.4"/>
        <n v="142.80000000000001"/>
        <n v="110.25"/>
        <n v="42.63"/>
        <n v="31.8"/>
        <n v="13.1"/>
        <n v="32.76"/>
        <n v="41.28"/>
        <n v="64.680000000000007"/>
        <n v="43.12"/>
        <n v="80.58"/>
        <n v="89.22"/>
        <n v="40.29"/>
        <n v="82.56"/>
        <n v="22.02"/>
        <n v="27.9"/>
        <n v="72.959999999999994"/>
        <n v="145.91999999999999"/>
        <n v="256.68"/>
        <n v="339.36"/>
        <n v="182.4"/>
        <n v="282.24"/>
        <n v="228.96"/>
        <n v="94.08"/>
        <n v="107.52"/>
        <n v="756"/>
        <n v="290.5"/>
        <n v="500"/>
        <n v="423"/>
        <n v="3120"/>
        <n v="1029.5999999999999"/>
        <n v="564"/>
        <n v="141"/>
        <n v="-149.5"/>
        <n v="115.2"/>
        <n v="105.6"/>
        <n v="88.8"/>
        <n v="20.8"/>
        <n v="375.12"/>
        <n v="117.6"/>
        <n v="110.4"/>
        <n v="122.4"/>
        <n v="112.5"/>
        <n v="96.55"/>
        <n v="116.28"/>
        <n v="211.2"/>
        <n v="121.44"/>
        <n v="109.92"/>
        <n v="75"/>
        <n v="114"/>
        <n v="100.8"/>
        <n v="124"/>
        <n v="151.68"/>
        <n v="78"/>
        <n v="124.8"/>
        <n v="254.4"/>
        <n v="127.2"/>
        <n v="177.6"/>
        <n v="249.6"/>
        <n v="184.8"/>
        <n v="172.8"/>
        <n v="141.6"/>
        <n v="292.8"/>
        <n v="87.6"/>
        <n v="158.4"/>
        <n v="189.6"/>
        <n v="94.8"/>
        <n v="105"/>
        <n v="60.6"/>
        <n v="64.98"/>
        <n v="110.1"/>
        <n v="190.8"/>
        <n v="282"/>
        <n v="230.4"/>
        <n v="277.2"/>
        <n v="95.4"/>
        <n v="374.4"/>
        <n v="51.4"/>
        <n v="-15.75"/>
        <n v="85"/>
        <n v="147.5"/>
        <n v="25"/>
        <n v="89.6"/>
        <n v="162"/>
        <n v="302.39999999999998"/>
        <n v="212"/>
        <n v="520"/>
        <n v="339.5"/>
        <n v="291"/>
        <n v="-25.8"/>
        <n v="193"/>
        <n v="386"/>
        <n v="1158"/>
        <n v="165.6"/>
        <n v="1874"/>
        <n v="374.8"/>
        <n v="65.52"/>
        <n v="2101"/>
        <n v="3301.33"/>
        <n v="3317.92"/>
        <n v="2292"/>
        <n v="947.38"/>
        <n v="315.79000000000002"/>
        <n v="947.37"/>
        <n v="1263.17"/>
        <n v="385.2"/>
        <n v="525.6"/>
        <n v="547.20000000000005"/>
        <n v="248.4"/>
        <n v="212.4"/>
        <n v="751.2"/>
        <n v="49.94"/>
        <n v="39.6"/>
        <n v="80.400000000000006"/>
        <n v="60.3"/>
        <n v="60.96"/>
        <n v="28.74"/>
        <n v="57.36"/>
        <n v="103.68"/>
        <n v="190.08"/>
        <n v="278.39999999999998"/>
        <n v="167.04"/>
        <n v="54.72"/>
        <n v="252"/>
        <n v="90.6"/>
        <n v="77.180000000000007"/>
        <n v="102.96"/>
        <n v="202.8"/>
        <n v="389.38"/>
        <n v="205.92"/>
        <n v="468"/>
        <n v="1036.8"/>
        <n v="442"/>
        <n v="85.2"/>
        <n v="156"/>
        <n v="169.2"/>
        <n v="170.4"/>
        <n v="126"/>
        <n v="75.599999999999994"/>
        <n v="313.2"/>
        <n v="82.8"/>
        <n v="54"/>
        <n v="79.2"/>
        <n v="595.20000000000005"/>
        <n v="297.60000000000002"/>
        <n v="1188"/>
        <n v="237.6"/>
        <n v="201"/>
        <n v="60.48"/>
        <n v="227.52"/>
        <n v="161.28"/>
        <n v="108.24"/>
        <n v="111.36"/>
        <n v="253.32"/>
        <n v="171.36"/>
        <n v="112.32"/>
        <n v="319.08"/>
        <n v="324.48"/>
        <n v="303.60000000000002"/>
        <n v="267.89999999999998"/>
        <n v="318.89999999999998"/>
        <n v="608.16"/>
        <n v="8.6999999999999993"/>
        <n v="65.099999999999994"/>
        <n v="69.599999999999994"/>
        <n v="12.8"/>
        <n v="100"/>
        <n v="27"/>
        <n v="67.5"/>
        <n v="7.9"/>
        <n v="15.8"/>
        <n v="8.5"/>
        <n v="41.4"/>
        <n v="17"/>
        <n v="2.6"/>
        <n v="16"/>
        <n v="-2.25"/>
        <n v="21"/>
        <n v="210"/>
        <n v="43.2"/>
        <n v="29"/>
        <n v="62.4"/>
        <n v="14.4"/>
        <n v="240"/>
        <n v="280.8"/>
        <n v="234"/>
        <n v="90"/>
        <n v="54.8"/>
        <n v="24.1"/>
        <n v="138"/>
        <n v="57"/>
        <n v="170"/>
        <n v="177.1"/>
        <n v="18"/>
        <n v="52"/>
        <n v="101.1"/>
        <n v="-3.37"/>
        <n v="49.5"/>
        <n v="307.2"/>
        <n v="206.4"/>
        <n v="24.8"/>
        <n v="259.2"/>
        <n v="495.36"/>
        <n v="604.79999999999995"/>
        <n v="116.4"/>
        <n v="77.599999999999994"/>
        <n v="121.5"/>
        <n v="127.8"/>
        <n v="123"/>
        <n v="81.599999999999994"/>
        <n v="138.6"/>
        <n v="72.45"/>
        <n v="37.799999999999997"/>
        <n v="58"/>
        <n v="48.3"/>
        <n v="82.11"/>
        <n v="86.94"/>
        <n v="28.98"/>
        <n v="1008"/>
        <n v="515.20000000000005"/>
        <n v="91.56"/>
        <n v="125.58"/>
        <n v="305.76"/>
        <n v="2520"/>
        <n v="2880"/>
        <n v="372"/>
        <n v="348"/>
        <n v="295.2"/>
        <n v="38.5"/>
        <n v="271.2"/>
        <n v="333.76"/>
        <n v="929.28"/>
        <n v="861.56"/>
        <n v="536.4"/>
        <n v="452.96"/>
        <n v="16245"/>
        <n v="1725"/>
        <n v="3117.4"/>
        <n v="328.4"/>
        <n v="268.08"/>
        <n v="804.24"/>
        <n v="9604.7999999999993"/>
        <n v="11205.6"/>
        <n v="183.5"/>
        <n v="258.5"/>
        <n v="296"/>
        <n v="1716.48"/>
        <n v="3940.8"/>
        <n v="1075.2"/>
        <n v="7085"/>
        <n v="3284"/>
        <n v="1300.2"/>
        <n v="985.2"/>
        <n v="2298.8000000000002"/>
        <n v="669.2"/>
        <n v="4640"/>
        <n v="1692"/>
        <n v="940"/>
        <n v="253.6"/>
        <n v="53.04"/>
        <n v="44.04"/>
        <n v="358.4"/>
        <n v="332.04"/>
        <n v="272.16000000000003"/>
        <n v="544.32000000000005"/>
        <n v="10.8"/>
        <n v="56.4"/>
        <n v="244.8"/>
        <n v="158"/>
        <n v="23"/>
        <n v="37.5"/>
        <n v="41.3"/>
        <n v="39.9"/>
        <n v="83.7"/>
        <n v="99.6"/>
        <n v="25.5"/>
        <n v="299.39999999999998"/>
        <n v="69.8"/>
        <n v="119.7"/>
        <n v="116.7"/>
        <n v="279.60000000000002"/>
        <n v="52.5"/>
        <n v="325.92"/>
        <n v="651.84"/>
        <n v="162.96"/>
        <n v="208.8"/>
        <n v="64.8"/>
        <n v="70.8"/>
        <n v="486"/>
        <n v="153.6"/>
        <n v="388.8"/>
        <n v="107.76"/>
        <n v="35.94"/>
        <n v="88.94"/>
        <n v="22.91"/>
        <n v="114.2"/>
        <n v="37.21"/>
        <n v="68.83"/>
        <n v="59.03"/>
        <n v="76.05"/>
        <n v="75.63"/>
        <n v="38.08"/>
        <n v="166.42"/>
        <n v="45.84"/>
        <n v="28.66"/>
        <n v="79.42"/>
        <n v="61.31"/>
        <n v="83.27"/>
        <n v="435.2"/>
        <n v="120.54"/>
        <n v="49.62"/>
        <n v="63"/>
        <n v="23.8"/>
        <n v="45.9"/>
        <n v="44.2"/>
        <n v="93.6"/>
        <n v="201.26"/>
        <n v="93.69"/>
        <n v="82.24"/>
        <n v="68.19"/>
        <n v="38.57"/>
        <n v="76.47"/>
        <n v="96.72"/>
        <n v="298.8"/>
        <n v="11.92"/>
        <n v="7.94"/>
        <n v="43.8"/>
        <n v="59.8"/>
        <n v="3.97"/>
        <n v="51.99"/>
        <n v="26.32"/>
        <n v="92.35"/>
        <n v="74.760000000000005"/>
        <n v="32.4"/>
        <n v="108.36"/>
        <n v="80.72"/>
        <n v="25.9"/>
        <n v="29.98"/>
        <n v="218.85"/>
        <n v="27.99"/>
        <n v="28.99"/>
        <n v="125"/>
        <n v="82.2"/>
        <n v="532.79999999999995"/>
        <n v="156.80000000000001"/>
        <n v="777.6"/>
        <n v="335"/>
        <n v="76.8"/>
        <n v="61.2"/>
        <n v="190"/>
        <n v="200"/>
        <n v="-95.2"/>
        <n v="360.8"/>
        <n v="321.2"/>
        <n v="-109.48"/>
        <n v="-39.78"/>
        <n v="286.8"/>
        <n v="958"/>
        <n v="1565.2"/>
        <n v="747.6"/>
        <n v="700.4"/>
        <n v="262"/>
        <n v="44.16"/>
        <n v="132.47999999999999"/>
        <n v="247.02"/>
        <n v="336.6"/>
        <n v="-16.7"/>
        <n v="37.700000000000003"/>
        <n v="258.64999999999998"/>
        <n v="41.86"/>
        <n v="49.14"/>
        <n v="66.7"/>
        <n v="41.6"/>
        <n v="21.44"/>
        <n v="64.319999999999993"/>
        <n v="128.63999999999999"/>
        <n v="-32.94"/>
        <n v="135.72"/>
        <n v="-11"/>
        <n v="121"/>
        <n v="77"/>
        <n v="41.8"/>
        <n v="97.06"/>
        <n v="508.82"/>
        <n v="79.22"/>
        <n v="207.6"/>
        <n v="49.68"/>
        <n v="92.04"/>
        <n v="58.32"/>
        <n v="302.42"/>
        <n v="378.02"/>
        <n v="226.82"/>
        <n v="56.42"/>
        <n v="151.22"/>
        <n v="105.02"/>
        <n v="189.02"/>
        <n v="19.5"/>
        <n v="92.42"/>
        <n v="446.88"/>
        <n v="579.62"/>
        <n v="268.82"/>
        <n v="142.58000000000001"/>
        <n v="22.8"/>
        <n v="357.6"/>
        <n v="1147.3"/>
        <n v="163.9"/>
        <n v="56.74"/>
        <n v="44.51"/>
        <n v="216.49"/>
        <n v="34.93"/>
        <n v="34.909999999999997"/>
        <n v="60.54"/>
        <n v="66.150000000000006"/>
        <n v="202.53"/>
        <n v="-22.7"/>
        <n v="23.29"/>
        <n v="29.69"/>
        <n v="72.16"/>
        <n v="39.46"/>
        <n v="15.14"/>
        <n v="17.170000000000002"/>
        <n v="33.159999999999997"/>
        <n v="103"/>
        <n v="-25.22"/>
        <n v="46.43"/>
        <n v="54.12"/>
        <n v="-27.93"/>
        <n v="-13.97"/>
        <n v="29.09"/>
        <n v="290.99"/>
        <n v="265.12"/>
        <n v="-9.75"/>
        <n v="901.44"/>
        <n v="278.64"/>
        <n v="219.6"/>
        <n v="232.6"/>
        <n v="357.12"/>
        <n v="417.69"/>
        <n v="255.06"/>
        <n v="770.04"/>
        <n v="699.84"/>
        <n v="340.08"/>
        <n v="170.04"/>
        <n v="1178.8800000000001"/>
        <n v="1116.48"/>
        <n v="853.8"/>
        <n v="1165.8"/>
        <n v="1394.64"/>
        <n v="1116.18"/>
        <n v="975.78"/>
        <n v="633.6"/>
        <n v="762.24"/>
        <n v="106.25"/>
        <n v="229.5"/>
        <n v="102"/>
        <n v="221"/>
        <n v="840"/>
        <n v="78.48"/>
        <n v="49.92"/>
        <n v="156.96"/>
        <n v="-26.16"/>
        <n v="1022.4"/>
        <n v="810"/>
        <n v="472.5"/>
        <n v="82.32"/>
        <n v="23.52"/>
        <n v="113.6"/>
        <n v="93.12"/>
        <n v="455.76"/>
        <n v="227.88"/>
        <n v="232.8"/>
        <n v="796.38"/>
        <n v="367.56"/>
        <n v="371.52"/>
        <n v="519.67999999999995"/>
        <n v="185.76"/>
        <n v="128.49"/>
        <n v="207.36"/>
        <n v="121.56"/>
        <n v="60.78"/>
        <n v="3608.88"/>
        <n v="25.6"/>
        <n v="51.2"/>
        <n v="188"/>
        <n v="74.400000000000006"/>
        <n v="40.9"/>
        <n v="-15.68"/>
        <n v="55.68"/>
        <n v="62.16"/>
        <n v="31.36"/>
        <n v="69.12"/>
        <n v="21.12"/>
        <n v="38.4"/>
        <n v="53.76"/>
        <n v="-194.7"/>
        <n v="33"/>
        <n v="41.22"/>
        <n v="47.04"/>
        <n v="61"/>
        <n v="26.25"/>
        <n v="21.76"/>
        <n v="35.159999999999997"/>
        <n v="537.48"/>
        <n v="358.32"/>
        <n v="179.16"/>
        <n v="1440"/>
        <n v="1906.56"/>
        <n v="476.64"/>
        <n v="2200.8000000000002"/>
        <n v="714.96"/>
        <n v="1191.5999999999999"/>
        <n v="2383.1999999999998"/>
        <n v="2712"/>
        <n v="1429.92"/>
        <n v="1257.5999999999999"/>
        <n v="716.64"/>
        <n v="4881.6000000000004"/>
        <n v="1572"/>
        <n v="628.79999999999995"/>
        <n v="542.4"/>
        <n v="1130.4000000000001"/>
        <n v="181.32"/>
        <n v="217.58"/>
        <n v="502.34"/>
        <n v="502.31"/>
        <n v="334.31"/>
        <n v="501.5"/>
        <n v="433.46"/>
        <n v="216.74"/>
        <n v="108.35"/>
        <n v="325.10000000000002"/>
        <n v="216.71"/>
        <n v="267.14"/>
        <n v="133.58000000000001"/>
        <n v="141.94999999999999"/>
        <n v="200.78"/>
        <n v="133.55000000000001"/>
        <n v="317.51"/>
        <n v="267.11"/>
        <n v="116.78"/>
        <n v="537.6"/>
        <n v="525"/>
        <n v="735"/>
        <n v="534.26"/>
        <n v="1068.5"/>
        <n v="251.18"/>
        <n v="725.19"/>
        <n v="300.70999999999998"/>
        <n v="1030.81"/>
        <n v="601.42999999999995"/>
        <n v="751.79"/>
        <n v="515.4"/>
        <n v="2568.71"/>
        <n v="515.41"/>
        <n v="1401.11"/>
        <n v="3035.75"/>
        <n v="668.21"/>
        <n v="2404.0700000000002"/>
        <n v="1478.4"/>
        <n v="945"/>
        <n v="1050"/>
        <n v="522.9"/>
        <n v="267.10000000000002"/>
        <n v="149.28"/>
        <n v="224.28"/>
        <n v="261.77999999999997"/>
        <n v="835.8"/>
        <n v="139.19999999999999"/>
        <n v="183"/>
        <n v="528"/>
        <n v="246.24"/>
        <n v="-5.13"/>
        <n v="151.19999999999999"/>
        <n v="504"/>
        <n v="705.6"/>
        <n v="816"/>
        <n v="1020"/>
        <n v="1080"/>
        <n v="720"/>
        <n v="501.6"/>
        <n v="503.2"/>
        <n v="-5.6"/>
        <n v="960"/>
        <n v="571.20000000000005"/>
        <n v="1632"/>
        <n v="-21.5"/>
        <n v="-4.5999999999999996"/>
        <n v="955"/>
        <n v="234.4"/>
        <n v="-44"/>
        <n v="-16.5"/>
        <n v="-6.35"/>
        <n v="-38.5"/>
        <n v="-19.05"/>
        <n v="-5.5"/>
        <n v="-8.4"/>
        <n v="-49.5"/>
        <n v="-207"/>
        <n v="-172.5"/>
        <n v="-131.1"/>
        <n v="-71.5"/>
        <n v="-261"/>
        <n v="-117"/>
        <n v="250"/>
        <n v="162.4"/>
        <n v="203"/>
        <n v="33.9"/>
        <n v="46.8"/>
        <n v="30.6"/>
        <n v="28.5"/>
        <n v="91.8"/>
        <n v="63.37"/>
        <n v="126.73"/>
        <n v="77.53"/>
        <n v="91.93"/>
        <n v="608.16999999999996"/>
        <n v="66.37"/>
        <n v="106.8"/>
        <n v="117.84"/>
        <n v="167.8"/>
        <n v="150.6"/>
        <n v="191.16"/>
        <n v="64.44"/>
        <n v="128.88"/>
        <n v="67.56"/>
        <n v="30.24"/>
        <n v="178.92"/>
        <n v="31.74"/>
        <n v="255.72"/>
        <n v="49.44"/>
        <n v="29.67"/>
        <n v="48.96"/>
        <n v="309.12"/>
        <n v="558"/>
        <n v="256.39999999999998"/>
        <n v="583.20000000000005"/>
        <n v="678.24"/>
        <n v="3764.05"/>
        <n v="1163.52"/>
        <n v="1632.96"/>
        <n v="399.6"/>
        <n v="1180.8800000000001"/>
        <n v="2820.77"/>
        <n v="3156.36"/>
        <n v="2394.48"/>
        <n v="1360.8"/>
        <n v="1306.08"/>
        <n v="1414.92"/>
        <n v="545.04"/>
        <n v="227"/>
        <n v="327.2"/>
        <n v="338.88"/>
        <n v="618.24"/>
        <n v="1372.08"/>
        <n v="2290.1999999999998"/>
        <n v="1059.48"/>
        <n v="353.16"/>
        <n v="1220.1600000000001"/>
        <n v="726.6"/>
        <n v="1038"/>
        <n v="3958.07"/>
        <n v="422.16"/>
        <n v="1498.98"/>
        <n v="1152"/>
        <n v="473.6"/>
        <n v="4545.84"/>
        <n v="699.36"/>
        <n v="1049.04"/>
        <n v="504.48"/>
        <n v="974.88"/>
        <n v="1624.8"/>
        <n v="1299.8399999999999"/>
        <n v="816.48"/>
        <n v="1477.44"/>
        <n v="5846.64"/>
        <n v="427.2"/>
        <n v="470.4"/>
        <n v="163.19999999999999"/>
        <n v="246"/>
        <n v="475.2"/>
        <n v="110.88"/>
        <n v="1722"/>
        <n v="326.39999999999998"/>
        <n v="1512"/>
        <n v="214.8"/>
        <n v="39.33"/>
        <n v="17.7"/>
        <n v="78.599999999999994"/>
        <n v="2408.4499999999998"/>
        <n v="1528.32"/>
        <n v="457.9"/>
        <n v="271.68"/>
        <n v="135.82"/>
        <n v="3363.84"/>
        <n v="4261.3599999999997"/>
        <n v="787.2"/>
        <n v="9230.76"/>
        <n v="692"/>
        <n v="61.42"/>
        <n v="1447.91"/>
        <n v="296.39999999999998"/>
        <n v="592.79999999999995"/>
        <n v="2174.4"/>
        <n v="666"/>
        <n v="291.24"/>
        <n v="709.92"/>
        <n v="879.48"/>
        <n v="59.04"/>
        <n v="1005.72"/>
        <n v="177.12"/>
        <n v="1371.57"/>
        <n v="3456"/>
        <n v="156.12"/>
        <n v="91.92"/>
        <n v="980.64"/>
        <n v="495.72"/>
        <n v="165.36"/>
        <n v="34.5"/>
        <n v="222.9"/>
        <n v="92.8"/>
        <n v="95.04"/>
        <n v="88.16"/>
        <n v="78.400000000000006"/>
        <n v="-54"/>
        <n v="4392.3999999999996"/>
        <n v="7770"/>
        <n v="303.36"/>
        <n v="768.96"/>
        <n v="1137.5999999999999"/>
        <n v="530.88"/>
        <n v="397.1"/>
        <n v="629"/>
        <n v="555"/>
        <n v="41.94"/>
        <n v="84.6"/>
        <n v="59.4"/>
        <n v="130.56"/>
        <n v="160.80000000000001"/>
        <n v="42.12"/>
        <n v="29.88"/>
        <n v="55"/>
        <n v="109.5"/>
        <n v="74.25"/>
        <n v="88.6"/>
        <n v="71.16"/>
        <n v="260"/>
        <n v="297"/>
        <n v="218"/>
        <n v="44.4"/>
        <n v="68.64"/>
        <n v="-14.4"/>
        <n v="-49.2"/>
        <n v="31.92"/>
        <n v="42.48"/>
        <n v="61.92"/>
        <n v="48.48"/>
        <n v="1800"/>
        <n v="266.88"/>
        <n v="323.95"/>
        <n v="137.94999999999999"/>
        <n v="139.5"/>
        <n v="196.8"/>
        <n v="51.84"/>
        <n v="30.96"/>
        <n v="92.88"/>
        <n v="4050"/>
        <n v="39.479999999999997"/>
        <n v="233.28"/>
        <n v="273.83999999999997"/>
        <n v="195.6"/>
        <n v="27.96"/>
        <n v="30.25"/>
        <n v="25.8"/>
        <n v="25.79"/>
        <n v="35.799999999999997"/>
        <n v="53.7"/>
        <n v="38.950000000000003"/>
        <n v="38.96"/>
        <n v="668"/>
        <n v="77.900000000000006"/>
        <n v="417.5"/>
        <n v="334"/>
        <n v="250.5"/>
        <n v="208.75"/>
        <n v="30.5"/>
        <n v="13.99"/>
        <n v="64.790000000000006"/>
        <n v="18.3"/>
        <n v="18.309999999999999"/>
        <n v="313.92"/>
        <n v="27.6"/>
        <n v="74.88"/>
        <n v="225"/>
        <n v="132.5"/>
        <n v="620"/>
        <n v="378"/>
        <n v="780"/>
        <n v="23.4"/>
        <n v="42.6"/>
        <n v="236.4"/>
        <n v="51"/>
        <n v="23.2"/>
        <n v="80.64"/>
        <n v="751.68"/>
        <n v="1503.36"/>
        <n v="552.96"/>
        <n v="162.24"/>
        <n v="648.96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1-24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1/26 - 31/01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4.552117824074" createdVersion="1" refreshedVersion="8" recordCount="2536" xr:uid="{47D67AD5-1C9D-4D4A-9DA2-045D806CFA73}">
  <cacheSource type="worksheet">
    <worksheetSource name="Table1" r:id="rId2"/>
  </cacheSource>
  <cacheFields count="20">
    <cacheField name="No" numFmtId="0">
      <sharedItems containsMixedTypes="1" containsNumber="1" containsInteger="1" minValue="1" maxValue="2423"/>
    </cacheField>
    <cacheField name="Outlet" numFmtId="0">
      <sharedItems count="2">
        <s v="PBCM"/>
        <s v="Outlet"/>
      </sharedItems>
    </cacheField>
    <cacheField name="Reason" numFmtId="0">
      <sharedItems count="5">
        <s v="STOCK TAKE"/>
        <s v="Reason"/>
        <s v="DISPOSAL"/>
        <s v="PILEFRAGE"/>
        <s v="MARKETING PURPOSE"/>
      </sharedItems>
    </cacheField>
    <cacheField name="Division" numFmtId="0">
      <sharedItems count="7">
        <s v="1NF - NON FOOD"/>
        <s v="Division"/>
        <s v="2GR - GROCERY"/>
        <s v="3FF - FRESH &amp; FROZEN"/>
        <s v="4SL - SOFTLINE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/>
    </cacheField>
    <cacheField name="itemlink" numFmtId="0">
      <sharedItems/>
    </cacheField>
    <cacheField name="Barcode" numFmtId="0">
      <sharedItems/>
    </cacheField>
    <cacheField name="Description" numFmtId="0">
      <sharedItems/>
    </cacheField>
    <cacheField name="Packsize" numFmtId="0">
      <sharedItems containsMixedTypes="1" containsNumber="1" containsInteger="1" minValue="1" maxValue="600"/>
    </cacheField>
    <cacheField name="Qty Adjusted" numFmtId="0">
      <sharedItems containsMixedTypes="1" containsNumber="1" minValue="-1125" maxValue="26949"/>
    </cacheField>
    <cacheField name="Um" numFmtId="0">
      <sharedItems/>
    </cacheField>
    <cacheField name="Unit Price" numFmtId="0">
      <sharedItems containsMixedTypes="1" containsNumber="1" minValue="0" maxValue="247.01"/>
    </cacheField>
    <cacheField name="Total Cost" numFmtId="0">
      <sharedItems containsMixedTypes="1" containsNumber="1" minValue="-25380" maxValue="25332.06" count="1512">
        <n v="-3213"/>
        <n v="-1126.08"/>
        <n v="-1080.72"/>
        <n v="-1074.2"/>
        <n v="-857.79"/>
        <n v="-738.4"/>
        <n v="-721.05"/>
        <n v="-104.52"/>
        <n v="-92.1"/>
        <n v="-85.92"/>
        <n v="-44.4"/>
        <n v="-31.15"/>
        <n v="-21.2"/>
        <n v="-19"/>
        <n v="-19.2"/>
        <n v="-18"/>
        <n v="-17.3"/>
        <n v="-15"/>
        <n v="-14.1"/>
        <n v="-13.02"/>
        <n v="-10.83"/>
        <n v="-10.199999999999999"/>
        <n v="-10.24"/>
        <n v="-9.82"/>
        <n v="-9.76"/>
        <n v="-8.68"/>
        <n v="-8.75"/>
        <n v="-8.9"/>
        <n v="-7.59"/>
        <n v="-7.9"/>
        <n v="-7.4"/>
        <n v="-7.2"/>
        <n v="-6.2"/>
        <n v="-5.63"/>
        <n v="-5.4"/>
        <n v="-5"/>
        <n v="-4.99"/>
        <n v="-5.18"/>
        <n v="-4.45"/>
        <n v="-3.6"/>
        <n v="-4.2"/>
        <s v="Total Cost"/>
        <n v="-2.56"/>
        <n v="-2.6"/>
        <n v="-1.5"/>
        <n v="-2.1"/>
        <n v="-1.8"/>
        <n v="-1"/>
        <n v="-1.32"/>
        <n v="-7.0000000000000007E-2"/>
        <n v="0.36"/>
        <n v="0.56000000000000005"/>
        <n v="0.6"/>
        <n v="0.7"/>
        <n v="0.8"/>
        <n v="1.2"/>
        <n v="1.6"/>
        <n v="1.8"/>
        <n v="2.4"/>
        <n v="3.04"/>
        <n v="4.08"/>
        <n v="4.8"/>
        <n v="6.77"/>
        <n v="10.039999999999999"/>
        <n v="17.36"/>
        <n v="17.399999999999999"/>
        <n v="21.12"/>
        <n v="62.22"/>
        <n v="85.92"/>
        <n v="92.1"/>
        <n v="96.12"/>
        <n v="703.57"/>
        <n v="727.04"/>
        <n v="857.79"/>
        <n v="1049.5999999999999"/>
        <n v="1083.24"/>
        <n v="1084.1400000000001"/>
        <n v="3234.42"/>
        <n v="-59.38"/>
        <n v="-299.45999999999998"/>
        <n v="-153.71"/>
        <n v="-146.58000000000001"/>
        <n v="-122.4"/>
        <n v="-75.2"/>
        <n v="-70.62"/>
        <n v="-69.02"/>
        <n v="-64.72"/>
        <n v="-54"/>
        <n v="-44.37"/>
        <n v="-39.42"/>
        <n v="-31.5"/>
        <n v="-28.8"/>
        <n v="-26.94"/>
        <n v="-27"/>
        <n v="-25.8"/>
        <n v="-23.76"/>
        <n v="-24"/>
        <n v="-24.28"/>
        <n v="-19.260000000000002"/>
        <n v="-17.5"/>
        <n v="-18.350000000000001"/>
        <n v="-17.399999999999999"/>
        <n v="-17.28"/>
        <n v="-15.9"/>
        <n v="-14.62"/>
        <n v="-13.78"/>
        <n v="-14"/>
        <n v="-13.3"/>
        <n v="-12.6"/>
        <n v="-12.55"/>
        <n v="-13.01"/>
        <n v="-12.75"/>
        <n v="-12"/>
        <n v="-10.18"/>
        <n v="-10.119999999999999"/>
        <n v="-9.6"/>
        <n v="-9"/>
        <n v="-9.16"/>
        <n v="-8.2899999999999991"/>
        <n v="-8"/>
        <n v="-5.5"/>
        <n v="-4.24"/>
        <n v="-3.27"/>
        <n v="-3.23"/>
        <n v="-2"/>
        <n v="-2.46"/>
        <n v="7.85"/>
        <n v="9"/>
        <n v="12"/>
        <n v="14"/>
        <n v="15.6"/>
        <n v="17"/>
        <n v="20.94"/>
        <n v="119"/>
        <n v="176"/>
        <n v="299.45999999999998"/>
        <n v="-14.28"/>
        <n v="-20"/>
        <n v="-7.71"/>
        <n v="-0.62"/>
        <n v="-0.8"/>
        <n v="3.71"/>
        <n v="15.67"/>
        <n v="-655.17999999999995"/>
        <n v="-387.4"/>
        <n v="-279"/>
        <n v="-3.69"/>
        <n v="-1.1000000000000001"/>
        <n v="276.3"/>
        <n v="384.8"/>
        <n v="655.17999999999995"/>
        <n v="-1.65"/>
        <n v="1.65"/>
        <n v="-38.08"/>
        <n v="-27.2"/>
        <n v="-14.85"/>
        <n v="-6.85"/>
        <n v="-7.13"/>
        <n v="-7.05"/>
        <n v="-6.5"/>
        <n v="-6.35"/>
        <n v="-5.9"/>
        <n v="-4.97"/>
        <n v="-4.0999999999999996"/>
        <n v="-3.86"/>
        <n v="-4"/>
        <n v="-3.51"/>
        <n v="-3.36"/>
        <n v="-3.41"/>
        <n v="-2.33"/>
        <n v="6.2"/>
        <n v="6.85"/>
        <n v="-43.12"/>
        <n v="-40.29"/>
        <n v="-30"/>
        <n v="-29.74"/>
        <n v="-25.2"/>
        <n v="-21.56"/>
        <n v="-19.8"/>
        <n v="-14.4"/>
        <n v="-6.45"/>
        <n v="-2.58"/>
        <n v="-0.68"/>
        <n v="21.56"/>
        <n v="52.8"/>
        <n v="-11.52"/>
        <n v="-3.75"/>
        <n v="-3.67"/>
        <n v="-3.44"/>
        <n v="-3"/>
        <n v="-2.88"/>
        <n v="-1.4"/>
        <n v="13.65"/>
        <n v="13.66"/>
        <n v="35.5"/>
        <n v="-88.5"/>
        <n v="-75"/>
        <n v="-62.48"/>
        <n v="-44.7"/>
        <n v="-37.5"/>
        <n v="-28.35"/>
        <n v="-26.25"/>
        <n v="-23.25"/>
        <n v="-17.579999999999998"/>
        <n v="-13.5"/>
        <n v="-12.16"/>
        <n v="-11.16"/>
        <n v="-8.56"/>
        <n v="-4.12"/>
        <n v="-1.6"/>
        <n v="-1.58"/>
        <n v="1.67"/>
        <n v="4.6500000000000004"/>
        <n v="5.73"/>
        <n v="12.25"/>
        <n v="16"/>
        <n v="22.35"/>
        <n v="56.61"/>
        <n v="86.14"/>
        <n v="-33"/>
        <n v="-29.5"/>
        <n v="-8.4"/>
        <n v="-3.4"/>
        <n v="3.35"/>
        <n v="-5.92"/>
        <n v="-2.96"/>
        <n v="-128.69999999999999"/>
        <n v="-110.84"/>
        <n v="-45"/>
        <n v="-42.5"/>
        <n v="-38"/>
        <n v="-27.3"/>
        <n v="-21.64"/>
        <n v="-15.76"/>
        <n v="-15.48"/>
        <n v="-13.8"/>
        <n v="-9.8000000000000007"/>
        <n v="-7.6"/>
        <n v="-5.93"/>
        <n v="-6.16"/>
        <n v="-4.9000000000000004"/>
        <n v="-4.8600000000000003"/>
        <n v="-3.88"/>
        <n v="-4.4000000000000004"/>
        <n v="-2.4500000000000002"/>
        <n v="-2.11"/>
        <n v="3.34"/>
        <n v="4.42"/>
        <n v="5.1100000000000003"/>
        <n v="5.16"/>
        <n v="5.92"/>
        <n v="6.15"/>
        <n v="6.68"/>
        <n v="7.35"/>
        <n v="9.9"/>
        <n v="10"/>
        <n v="11.86"/>
        <n v="13.8"/>
        <n v="15.9"/>
        <n v="18"/>
        <n v="18.37"/>
        <n v="20.61"/>
        <n v="20.8"/>
        <n v="23.28"/>
        <n v="25"/>
        <n v="53.28"/>
        <n v="59.2"/>
        <n v="102.85"/>
        <n v="128.69999999999999"/>
        <n v="-9.1999999999999993"/>
        <n v="2.6"/>
        <n v="-7.5"/>
        <n v="7.5"/>
        <n v="9.1999999999999993"/>
        <n v="15"/>
        <n v="180"/>
        <n v="-12.8"/>
        <n v="3.6"/>
        <n v="16.600000000000001"/>
        <n v="-64"/>
        <n v="-46"/>
        <n v="-10"/>
        <n v="-1.04"/>
        <n v="-286.56"/>
        <n v="-265.44"/>
        <n v="-111.8"/>
        <n v="-93.9"/>
        <n v="-82.5"/>
        <n v="-75.599999999999994"/>
        <n v="-60"/>
        <n v="-55.3"/>
        <n v="-50.56"/>
        <n v="-48"/>
        <n v="-44"/>
        <n v="-35.6"/>
        <n v="-31.6"/>
        <n v="-27.52"/>
        <n v="-23.94"/>
        <n v="-22.7"/>
        <n v="-23"/>
        <n v="-22.74"/>
        <n v="-22"/>
        <n v="-20.8"/>
        <n v="-19.59"/>
        <n v="-18.899999999999999"/>
        <n v="-18.8"/>
        <n v="-18.7"/>
        <n v="-18.5"/>
        <n v="-17"/>
        <n v="-16.8"/>
        <n v="-13.93"/>
        <n v="-13.08"/>
        <n v="-12.45"/>
        <n v="-11.88"/>
        <n v="-11.92"/>
        <n v="-11.9"/>
        <n v="-11.45"/>
        <n v="-11.5"/>
        <n v="-9.9"/>
        <n v="-9.26"/>
        <n v="-8.5"/>
        <n v="-8.6999999999999993"/>
        <n v="-8.6"/>
        <n v="-9.3000000000000007"/>
        <n v="-7.8"/>
        <n v="-6.9"/>
        <n v="-6.6"/>
        <n v="-6.54"/>
        <n v="-5.94"/>
        <n v="-5.25"/>
        <n v="-5.08"/>
        <n v="-5.13"/>
        <n v="-3.65"/>
        <n v="-3.8"/>
        <n v="-3.1"/>
        <n v="-3.5"/>
        <n v="-3.3"/>
        <n v="-3.48"/>
        <n v="-2.7"/>
        <n v="-1.7"/>
        <n v="-2.2400000000000002"/>
        <n v="-1.9"/>
        <n v="-2.16"/>
        <n v="-2.4"/>
        <n v="-1.17"/>
        <n v="-1.35"/>
        <n v="-1.1599999999999999"/>
        <n v="-0.93"/>
        <n v="-0.9"/>
        <n v="-0.95"/>
        <n v="1.25"/>
        <n v="2.1"/>
        <n v="2.33"/>
        <n v="2.7"/>
        <n v="2.9"/>
        <n v="3"/>
        <n v="3.1"/>
        <n v="3.22"/>
        <n v="3.5"/>
        <n v="4.4000000000000004"/>
        <n v="5"/>
        <n v="5.2"/>
        <n v="5.28"/>
        <n v="5.5"/>
        <n v="5.7"/>
        <n v="6.54"/>
        <n v="6.6"/>
        <n v="6.9"/>
        <n v="7"/>
        <n v="7.3"/>
        <n v="7.88"/>
        <n v="8.4"/>
        <n v="9.5"/>
        <n v="10.26"/>
        <n v="11.8"/>
        <n v="11.88"/>
        <n v="13.08"/>
        <n v="15.64"/>
        <n v="20.7"/>
        <n v="21.6"/>
        <n v="24.8"/>
        <n v="25.65"/>
        <n v="38"/>
        <n v="45"/>
        <n v="46.17"/>
        <n v="57.25"/>
        <n v="58.41"/>
        <n v="60"/>
        <n v="67.2"/>
        <n v="70"/>
        <n v="96"/>
        <n v="100.05"/>
        <n v="108"/>
        <n v="111.8"/>
        <n v="116"/>
        <n v="120"/>
        <n v="126"/>
        <n v="131.1"/>
        <n v="139.19999999999999"/>
        <n v="148"/>
        <n v="195.2"/>
        <n v="-92.4"/>
        <n v="-81.2"/>
        <n v="-58.8"/>
        <n v="-46.17"/>
        <n v="-17.920000000000002"/>
        <n v="-14.7"/>
        <n v="-10.54"/>
        <n v="-8.7200000000000006"/>
        <n v="-7"/>
        <n v="-7.25"/>
        <n v="-5.55"/>
        <n v="-4.66"/>
        <n v="-3.66"/>
        <n v="5.13"/>
        <n v="5.55"/>
        <n v="7.33"/>
        <n v="9.35"/>
        <n v="9.68"/>
        <n v="14.7"/>
        <n v="15.42"/>
        <n v="32"/>
        <n v="38.5"/>
        <n v="44.4"/>
        <n v="57"/>
        <n v="58.8"/>
        <n v="66.69"/>
        <n v="92.4"/>
        <n v="109.9"/>
        <n v="161.69999999999999"/>
        <n v="-135"/>
        <n v="-26.8"/>
        <n v="-24.05"/>
        <n v="-21"/>
        <n v="-0.64"/>
        <n v="-0.69"/>
        <n v="-0.17"/>
        <n v="-0.28000000000000003"/>
        <n v="-1030.4000000000001"/>
        <n v="-312.5"/>
        <n v="-225"/>
        <n v="-180"/>
        <n v="-176.4"/>
        <n v="-175.64"/>
        <n v="-141.1"/>
        <n v="-131.1"/>
        <n v="-126"/>
        <n v="-111"/>
        <n v="-109.89"/>
        <n v="-90"/>
        <n v="-74.5"/>
        <n v="-69.72"/>
        <n v="-66.599999999999994"/>
        <n v="-59.6"/>
        <n v="-52"/>
        <n v="-51.8"/>
        <n v="-52.29"/>
        <n v="-49.2"/>
        <n v="-44.16"/>
        <n v="-42.3"/>
        <n v="-37.200000000000003"/>
        <n v="-34.200000000000003"/>
        <n v="-31.68"/>
        <n v="-32.4"/>
        <n v="-31.85"/>
        <n v="-29.4"/>
        <n v="-29"/>
        <n v="-29.45"/>
        <n v="-28.2"/>
        <n v="-27.84"/>
        <n v="-26.6"/>
        <n v="-23.52"/>
        <n v="-23.24"/>
        <n v="-18.72"/>
        <n v="-19.5"/>
        <n v="-18.13"/>
        <n v="-16.559999999999999"/>
        <n v="-15.84"/>
        <n v="-16"/>
        <n v="-15.68"/>
        <n v="-15.38"/>
        <n v="-13.85"/>
        <n v="-13"/>
        <n v="-13.2"/>
        <n v="-12.4"/>
        <n v="-11.8"/>
        <n v="-11.34"/>
        <n v="-11.4"/>
        <n v="-10.6"/>
        <n v="-11"/>
        <n v="-10.4"/>
        <n v="-10.43"/>
        <n v="-10.11"/>
        <n v="-9.6999999999999993"/>
        <n v="-9.5"/>
        <n v="-9.65"/>
        <n v="-9.4"/>
        <n v="-8.34"/>
        <n v="-7.98"/>
        <n v="-7.84"/>
        <n v="-7.92"/>
        <n v="-7.65"/>
        <n v="-6.8"/>
        <n v="-6.7"/>
        <n v="-6"/>
        <n v="-5.8"/>
        <n v="-6.4"/>
        <n v="-6.3"/>
        <n v="-4.8"/>
        <n v="-4.5"/>
        <n v="-4.95"/>
        <n v="-4.55"/>
        <n v="-5.2"/>
        <n v="-4.5599999999999996"/>
        <n v="-3.85"/>
        <n v="-3.72"/>
        <n v="-3.84"/>
        <n v="-4.3"/>
        <n v="-2.66"/>
        <n v="-3.33"/>
        <n v="-3.37"/>
        <n v="-2.74"/>
        <n v="-3.15"/>
        <n v="-2.68"/>
        <n v="-3.12"/>
        <n v="-2.5099999999999998"/>
        <n v="-1.55"/>
        <n v="-2.2799999999999998"/>
        <n v="-1.75"/>
        <n v="-1.74"/>
        <n v="-2.31"/>
        <n v="-1.05"/>
        <n v="-1.33"/>
        <n v="-1.47"/>
        <n v="-1.2"/>
        <n v="-0.66"/>
        <n v="-1.28"/>
        <n v="-0.16"/>
        <n v="-0.28999999999999998"/>
        <n v="-0.41"/>
        <n v="0.28000000000000003"/>
        <n v="0.31"/>
        <n v="1.1299999999999999"/>
        <n v="1.28"/>
        <n v="1.33"/>
        <n v="1.4"/>
        <n v="1.5"/>
        <n v="1.75"/>
        <n v="2.2000000000000002"/>
        <n v="2.64"/>
        <n v="2.66"/>
        <n v="2.74"/>
        <n v="3.3"/>
        <n v="3.8"/>
        <n v="3.92"/>
        <n v="3.94"/>
        <n v="4"/>
        <n v="5.17"/>
        <n v="5.25"/>
        <n v="5.48"/>
        <n v="5.8"/>
        <n v="5.9"/>
        <n v="6"/>
        <n v="6.8"/>
        <n v="7.52"/>
        <n v="7.6"/>
        <n v="7.65"/>
        <n v="7.92"/>
        <n v="8"/>
        <n v="8.5"/>
        <n v="8.6"/>
        <n v="9.1"/>
        <n v="9.65"/>
        <n v="10.32"/>
        <n v="10.5"/>
        <n v="11.4"/>
        <n v="12.07"/>
        <n v="12.58"/>
        <n v="12.75"/>
        <n v="13.9"/>
        <n v="14.9"/>
        <n v="15.19"/>
        <n v="15.38"/>
        <n v="15.51"/>
        <n v="15.84"/>
        <n v="16.170000000000002"/>
        <n v="16.239999999999998"/>
        <n v="16.45"/>
        <n v="16.5"/>
        <n v="16.59"/>
        <n v="16.8"/>
        <n v="17.7"/>
        <n v="18.3"/>
        <n v="18.5"/>
        <n v="19.600000000000001"/>
        <n v="20"/>
        <n v="20.93"/>
        <n v="21.62"/>
        <n v="22.54"/>
        <n v="22.67"/>
        <n v="23.43"/>
        <n v="24"/>
        <n v="26.39"/>
        <n v="27.84"/>
        <n v="28"/>
        <n v="29"/>
        <n v="29.8"/>
        <n v="30.1"/>
        <n v="30.24"/>
        <n v="31.68"/>
        <n v="31.7"/>
        <n v="34.200000000000003"/>
        <n v="38.07"/>
        <n v="40"/>
        <n v="42.36"/>
        <n v="44"/>
        <n v="44.16"/>
        <n v="48"/>
        <n v="56.42"/>
        <n v="68.8"/>
        <n v="69"/>
        <n v="78.400000000000006"/>
        <n v="86.4"/>
        <n v="104.5"/>
        <n v="111.3"/>
        <n v="130.87"/>
        <n v="141"/>
        <n v="141.1"/>
        <n v="170"/>
        <n v="207.9"/>
        <n v="222"/>
        <n v="227.2"/>
        <n v="234"/>
        <n v="242.19"/>
        <n v="342.7"/>
        <n v="879"/>
        <n v="1015.68"/>
        <n v="-6.98"/>
        <n v="-2.2999999999999998"/>
        <n v="-2.25"/>
        <n v="-1.41"/>
        <n v="-0.35"/>
        <n v="-1658.88"/>
        <n v="-671"/>
        <n v="-424.32"/>
        <n v="-391.68"/>
        <n v="-288"/>
        <n v="-252"/>
        <n v="-234"/>
        <n v="-168"/>
        <n v="-156"/>
        <n v="-115.2"/>
        <n v="-112"/>
        <n v="-104"/>
        <n v="-99"/>
        <n v="-97.92"/>
        <n v="-94.08"/>
        <n v="-84"/>
        <n v="-81"/>
        <n v="-79.95"/>
        <n v="-78"/>
        <n v="-76.8"/>
        <n v="-72.599999999999994"/>
        <n v="-73.44"/>
        <n v="-70"/>
        <n v="-66.150000000000006"/>
        <n v="-63"/>
        <n v="-62.1"/>
        <n v="-62.16"/>
        <n v="-53.7"/>
        <n v="-52.5"/>
        <n v="-42"/>
        <n v="-39"/>
        <n v="-35"/>
        <n v="-28.52"/>
        <n v="-24.8"/>
        <n v="-24.48"/>
        <n v="-23.46"/>
        <n v="-21.76"/>
        <n v="-22.5"/>
        <n v="-22.4"/>
        <n v="-21.08"/>
        <n v="-21.06"/>
        <n v="-18.98"/>
        <n v="-13.4"/>
        <n v="-11.24"/>
        <n v="-11.2"/>
        <n v="-10.36"/>
        <n v="-10.220000000000001"/>
        <n v="-9.0299999999999994"/>
        <n v="-8.84"/>
        <n v="-9.32"/>
        <n v="-9.0399999999999991"/>
        <n v="-8.85"/>
        <n v="-8.1199999999999992"/>
        <n v="-6.96"/>
        <n v="-7.04"/>
        <n v="-5.62"/>
        <n v="-5.85"/>
        <n v="-5.0999999999999996"/>
        <n v="-5.32"/>
        <n v="-4.5199999999999996"/>
        <n v="-4.96"/>
        <n v="-5.44"/>
        <n v="-4.25"/>
        <n v="-4.38"/>
        <n v="-4.08"/>
        <n v="-3.9"/>
        <n v="-3.55"/>
        <n v="-2.63"/>
        <n v="-2.75"/>
        <n v="-2.72"/>
        <n v="-2.93"/>
        <n v="-2.92"/>
        <n v="-2.85"/>
        <n v="-2.35"/>
        <n v="-1.64"/>
        <n v="-2.48"/>
        <n v="-2.0299999999999998"/>
        <n v="-2.3199999999999998"/>
        <n v="-1.92"/>
        <n v="-1.36"/>
        <n v="-0.5"/>
        <n v="-0.86"/>
        <n v="-1.25"/>
        <n v="-1.44"/>
        <n v="-0.2"/>
        <n v="-0.32"/>
        <n v="-0.43"/>
        <n v="0.21"/>
        <n v="0.32"/>
        <n v="0.33"/>
        <n v="0.35"/>
        <n v="0.41"/>
        <n v="0.64"/>
        <n v="0.86"/>
        <n v="0.92"/>
        <n v="1.0900000000000001"/>
        <n v="1.24"/>
        <n v="1.3"/>
        <n v="1.74"/>
        <n v="2.25"/>
        <n v="2.31"/>
        <n v="2.35"/>
        <n v="2.4300000000000002"/>
        <n v="2.76"/>
        <n v="2.81"/>
        <n v="3.15"/>
        <n v="3.52"/>
        <n v="3.55"/>
        <n v="3.63"/>
        <n v="3.84"/>
        <n v="4.2"/>
        <n v="5.18"/>
        <n v="5.76"/>
        <n v="6.5"/>
        <n v="7.04"/>
        <n v="10.050000000000001"/>
        <n v="13.12"/>
        <n v="13.64"/>
        <n v="18.059999999999999"/>
        <n v="18.8"/>
        <n v="19.14"/>
        <n v="20.399999999999999"/>
        <n v="21"/>
        <n v="22.4"/>
        <n v="22.44"/>
        <n v="22.5"/>
        <n v="23.1"/>
        <n v="23.19"/>
        <n v="24.15"/>
        <n v="24.48"/>
        <n v="28.1"/>
        <n v="29.4"/>
        <n v="31.5"/>
        <n v="32.369999999999997"/>
        <n v="32.4"/>
        <n v="36"/>
        <n v="39.6"/>
        <n v="52"/>
        <n v="54.56"/>
        <n v="59.4"/>
        <n v="60.75"/>
        <n v="60.9"/>
        <n v="63"/>
        <n v="64.05"/>
        <n v="66"/>
        <n v="66.150000000000006"/>
        <n v="67.5"/>
        <n v="71.400000000000006"/>
        <n v="72.599999999999994"/>
        <n v="73.44"/>
        <n v="76"/>
        <n v="76.48"/>
        <n v="76.959999999999994"/>
        <n v="78"/>
        <n v="86.1"/>
        <n v="87.36"/>
        <n v="90"/>
        <n v="94.08"/>
        <n v="97.2"/>
        <n v="97.92"/>
        <n v="114.24"/>
        <n v="122.4"/>
        <n v="130.80000000000001"/>
        <n v="157.94999999999999"/>
        <n v="166.6"/>
        <n v="244.57"/>
        <n v="372.5"/>
        <n v="391.68"/>
        <n v="420.24"/>
        <n v="668.56"/>
        <n v="1641.6"/>
        <n v="-72"/>
        <n v="-10.95"/>
        <n v="-2.86"/>
        <n v="-652.5"/>
        <n v="-149.76"/>
        <n v="-148.81"/>
        <n v="-124.8"/>
        <n v="-91"/>
        <n v="-69.44"/>
        <n v="-64.8"/>
        <n v="-62.4"/>
        <n v="-59.4"/>
        <n v="-48.6"/>
        <n v="-36.799999999999997"/>
        <n v="-35.4"/>
        <n v="-34.72"/>
        <n v="-32.299999999999997"/>
        <n v="-31.2"/>
        <n v="-23.74"/>
        <n v="-21.8"/>
        <n v="-20.7"/>
        <n v="-15.6"/>
        <n v="-14.88"/>
        <n v="-11.87"/>
        <n v="-11.13"/>
        <n v="-9.75"/>
        <n v="-8.3000000000000007"/>
        <n v="-7.14"/>
        <n v="-7.3"/>
        <n v="-4.6500000000000004"/>
        <n v="-2.94"/>
        <n v="-2.65"/>
        <n v="-2.34"/>
        <n v="-1.96"/>
        <n v="-0.96"/>
        <n v="2.4500000000000002"/>
        <n v="3.23"/>
        <n v="3.36"/>
        <n v="4.5"/>
        <n v="4.5999999999999996"/>
        <n v="4.9000000000000004"/>
        <n v="5.58"/>
        <n v="8.8000000000000007"/>
        <n v="9.75"/>
        <n v="11.13"/>
        <n v="11.2"/>
        <n v="11.87"/>
        <n v="11.9"/>
        <n v="12.7"/>
        <n v="16.73"/>
        <n v="21.8"/>
        <n v="27.6"/>
        <n v="30"/>
        <n v="31.2"/>
        <n v="40.200000000000003"/>
        <n v="48.6"/>
        <n v="52.08"/>
        <n v="59.1"/>
        <n v="61.2"/>
        <n v="64.2"/>
        <n v="72"/>
        <n v="83.2"/>
        <n v="124.8"/>
        <n v="148.81"/>
        <n v="149.76"/>
        <n v="688.5"/>
        <n v="-615.6"/>
        <n v="-285.60000000000002"/>
        <n v="-241.92"/>
        <n v="-152.32"/>
        <n v="-151.19999999999999"/>
        <n v="-146.80000000000001"/>
        <n v="-145.53"/>
        <n v="-142.80000000000001"/>
        <n v="-143.36000000000001"/>
        <n v="-134.4"/>
        <n v="-126.42"/>
        <n v="-110.1"/>
        <n v="-108"/>
        <n v="-107.52"/>
        <n v="-98"/>
        <n v="-68.2"/>
        <n v="-63.6"/>
        <n v="-62.58"/>
        <n v="-53.76"/>
        <n v="-50.4"/>
        <n v="-50.25"/>
        <n v="-50"/>
        <n v="-48.3"/>
        <n v="-47.32"/>
        <n v="-45.28"/>
        <n v="-45.3"/>
        <n v="-43.89"/>
        <n v="-43.68"/>
        <n v="-41.72"/>
        <n v="-40.46"/>
        <n v="-39.479999999999997"/>
        <n v="-37.799999999999997"/>
        <n v="-37"/>
        <n v="-36.75"/>
        <n v="-36.96"/>
        <n v="-36.119999999999997"/>
        <n v="-33.6"/>
        <n v="-33.119999999999997"/>
        <n v="-33.39"/>
        <n v="-30.03"/>
        <n v="-26.32"/>
        <n v="-25"/>
        <n v="-24.6"/>
        <n v="-23.66"/>
        <n v="-22.95"/>
        <n v="-21.6"/>
        <n v="-21.7"/>
        <n v="-20.72"/>
        <n v="-19.809999999999999"/>
        <n v="-19.86"/>
        <n v="-19.38"/>
        <n v="-19.46"/>
        <n v="-18.059999999999999"/>
        <n v="-18.48"/>
        <n v="-15.7"/>
        <n v="-15.92"/>
        <n v="-16.38"/>
        <n v="-15.12"/>
        <n v="-15.3"/>
        <n v="-14.93"/>
        <n v="-13.86"/>
        <n v="-12.53"/>
        <n v="-12.67"/>
        <n v="-11.76"/>
        <n v="-12.32"/>
        <n v="-10.99"/>
        <n v="-11.3"/>
        <n v="-10.92"/>
        <n v="-10.88"/>
        <n v="-9.93"/>
        <n v="-9.73"/>
        <n v="-10.48"/>
        <n v="-8.91"/>
        <n v="-7.56"/>
        <n v="-5.6"/>
        <n v="-5.46"/>
        <n v="-5.48"/>
        <n v="-3.83"/>
        <n v="-2.8"/>
        <n v="-2.97"/>
        <n v="1.44"/>
        <n v="1.87"/>
        <n v="2.52"/>
        <n v="2.72"/>
        <n v="4.25"/>
        <n v="5.0999999999999996"/>
        <n v="5.6"/>
        <n v="6.16"/>
        <n v="7.41"/>
        <n v="9.0299999999999994"/>
        <n v="9.73"/>
        <n v="9.93"/>
        <n v="10.92"/>
        <n v="11"/>
        <n v="12.28"/>
        <n v="12.35"/>
        <n v="12.4"/>
        <n v="12.6"/>
        <n v="13.86"/>
        <n v="14.4"/>
        <n v="14.63"/>
        <n v="14.93"/>
        <n v="15.26"/>
        <n v="15.7"/>
        <n v="16.100000000000001"/>
        <n v="16.38"/>
        <n v="17.920000000000002"/>
        <n v="18.13"/>
        <n v="18.2"/>
        <n v="20.23"/>
        <n v="20.5"/>
        <n v="20.86"/>
        <n v="23"/>
        <n v="25.2"/>
        <n v="26.2"/>
        <n v="26.32"/>
        <n v="30.19"/>
        <n v="36.119999999999997"/>
        <n v="37"/>
        <n v="44.52"/>
        <n v="49.5"/>
        <n v="49.65"/>
        <n v="54.6"/>
        <n v="77.73"/>
        <n v="87"/>
        <n v="98.56"/>
        <n v="100"/>
        <n v="110.88"/>
        <n v="135.9"/>
        <n v="141.96"/>
        <n v="143.36000000000001"/>
        <n v="156.80000000000001"/>
        <n v="605.07000000000005"/>
        <n v="-656.91"/>
        <n v="-247.01"/>
        <n v="-0.79"/>
        <n v="-1.62"/>
        <n v="-25380"/>
        <n v="-1240.8"/>
        <n v="-854.4"/>
        <n v="-575.28"/>
        <n v="-406.08"/>
        <n v="-380.8"/>
        <n v="-372.24"/>
        <n v="-333.2"/>
        <n v="-324"/>
        <n v="-309.12"/>
        <n v="-304.56"/>
        <n v="-249.56"/>
        <n v="-238"/>
        <n v="-209.28"/>
        <n v="-207"/>
        <n v="-205.2"/>
        <n v="-198.72"/>
        <n v="-198"/>
        <n v="-193.2"/>
        <n v="-190.4"/>
        <n v="-189"/>
        <n v="-187.68"/>
        <n v="-182.16"/>
        <n v="-173.28"/>
        <n v="-135.36000000000001"/>
        <n v="-132.24"/>
        <n v="-132.47999999999999"/>
        <n v="-127.68"/>
        <n v="-114"/>
        <n v="-110.4"/>
        <n v="-101.52"/>
        <n v="-100.32"/>
        <n v="-93.84"/>
        <n v="-89.71"/>
        <n v="-88.32"/>
        <n v="-83.46"/>
        <n v="-78.400000000000006"/>
        <n v="-77.28"/>
        <n v="-64.099999999999994"/>
        <n v="-59.22"/>
        <n v="-54.72"/>
        <n v="-44.87"/>
        <n v="-40"/>
        <n v="-21.84"/>
        <n v="-12.96"/>
        <n v="-12.84"/>
        <n v="-12.65"/>
        <n v="-9.94"/>
        <n v="-10.1"/>
        <n v="-8.8800000000000008"/>
        <n v="-9.15"/>
        <n v="-6.75"/>
        <n v="-6.84"/>
        <n v="-7.44"/>
        <n v="-6.99"/>
        <n v="-6.48"/>
        <n v="-6.12"/>
        <n v="-6.24"/>
        <n v="-5.0599999999999996"/>
        <n v="-4.6399999999999997"/>
        <n v="-4.7"/>
        <n v="-5.49"/>
        <n v="-5.26"/>
        <n v="-3.87"/>
        <n v="-4.4400000000000004"/>
        <n v="-3.68"/>
        <n v="-3.7"/>
        <n v="-3.54"/>
        <n v="-2.98"/>
        <n v="-3.24"/>
        <n v="-2.9"/>
        <n v="-2.54"/>
        <n v="-3.26"/>
        <n v="-2.59"/>
        <n v="-3.29"/>
        <n v="-2.5299999999999998"/>
        <n v="-3.06"/>
        <n v="-3.21"/>
        <n v="-1.53"/>
        <n v="-2.0099999999999998"/>
        <n v="-2.12"/>
        <n v="-1.83"/>
        <n v="-2.5"/>
        <n v="-2.2200000000000002"/>
        <n v="-2.2000000000000002"/>
        <n v="-1.85"/>
        <n v="-1.52"/>
        <n v="-1.87"/>
        <n v="-0.71"/>
        <n v="-1.29"/>
        <n v="-1.18"/>
        <n v="-1.49"/>
        <n v="-1.45"/>
        <n v="-1.24"/>
        <n v="-0.75"/>
        <n v="-1.1499999999999999"/>
        <n v="1.18"/>
        <n v="1.29"/>
        <n v="1.84"/>
        <n v="2.19"/>
        <n v="2.2200000000000002"/>
        <n v="2.5"/>
        <n v="3.29"/>
        <n v="4.4400000000000004"/>
        <n v="7.62"/>
        <n v="9.36"/>
        <n v="17.5"/>
        <n v="19.260000000000002"/>
        <n v="21.84"/>
        <n v="28.8"/>
        <n v="31"/>
        <n v="34.96"/>
        <n v="44.87"/>
        <n v="55.48"/>
        <n v="59.22"/>
        <n v="64.099999999999994"/>
        <n v="76.36"/>
        <n v="78.2"/>
        <n v="82.39"/>
        <n v="89.24"/>
        <n v="89.71"/>
        <n v="92.92"/>
        <n v="100.32"/>
        <n v="101.52"/>
        <n v="110.4"/>
        <n v="114.76"/>
        <n v="127.68"/>
        <n v="131.47999999999999"/>
        <n v="132.47999999999999"/>
        <n v="133.94999999999999"/>
        <n v="173.28"/>
        <n v="183.08"/>
        <n v="185.64"/>
        <n v="187.68"/>
        <n v="188.02"/>
        <n v="189"/>
        <n v="192.28"/>
        <n v="198"/>
        <n v="198.72"/>
        <n v="204"/>
        <n v="205.96"/>
        <n v="207.1"/>
        <n v="230.02"/>
        <n v="234.43"/>
        <n v="249.56"/>
        <n v="304.56"/>
        <n v="305"/>
        <n v="307.27999999999997"/>
        <n v="325.5"/>
        <n v="334.39"/>
        <n v="370.83"/>
        <n v="374.85"/>
        <n v="379.61"/>
        <n v="404.67"/>
        <n v="572.46"/>
        <n v="850.84"/>
        <n v="1203.2"/>
        <n v="25332.06"/>
        <n v="-26"/>
        <n v="-302.39999999999998"/>
        <n v="-163.26"/>
        <n v="-140"/>
        <n v="-105.98"/>
        <n v="-100"/>
        <n v="-94.5"/>
        <n v="-87.42"/>
        <n v="-80"/>
        <n v="-59.98"/>
        <n v="-59"/>
        <n v="-56.7"/>
        <n v="-56"/>
        <n v="-52.2"/>
        <n v="-44.65"/>
        <n v="-41.86"/>
        <n v="-38.1"/>
        <n v="-32.840000000000003"/>
        <n v="-30.5"/>
        <n v="-28.68"/>
        <n v="-28"/>
        <n v="-27.08"/>
        <n v="-27.21"/>
        <n v="-27.34"/>
        <n v="-25.42"/>
        <n v="-23.04"/>
        <n v="-22.68"/>
        <n v="-19.43"/>
        <n v="-18.739999999999998"/>
        <n v="-17.899999999999999"/>
        <n v="-17.8"/>
        <n v="-16.55"/>
        <n v="-17.43"/>
        <n v="-17.440000000000001"/>
        <n v="-16.2"/>
        <n v="-15.8"/>
        <n v="-16.420000000000002"/>
        <n v="-15.28"/>
        <n v="-13.52"/>
        <n v="-13.54"/>
        <n v="-14.18"/>
        <n v="-14.17"/>
        <n v="-12.88"/>
        <n v="-12.5"/>
        <n v="-12.12"/>
        <n v="-12.46"/>
        <n v="-10.51"/>
        <n v="-10.44"/>
        <n v="-9.02"/>
        <n v="-9.07"/>
        <n v="-8.1999999999999993"/>
        <n v="-7.94"/>
        <n v="-7.41"/>
        <n v="-5.58"/>
        <n v="-6.41"/>
        <n v="-4.58"/>
        <n v="-5.3"/>
        <n v="-3.77"/>
        <n v="-1.95"/>
        <n v="-0.7"/>
        <n v="0.52"/>
        <n v="0.65"/>
        <n v="2.3199999999999998"/>
        <n v="2.78"/>
        <n v="2.8"/>
        <n v="3.53"/>
        <n v="4.3499999999999996"/>
        <n v="4.8499999999999996"/>
        <n v="6.3"/>
        <n v="8.3000000000000007"/>
        <n v="8.3800000000000008"/>
        <n v="8.65"/>
        <n v="10.119999999999999"/>
        <n v="10.44"/>
        <n v="11.18"/>
        <n v="11.34"/>
        <n v="11.5"/>
        <n v="12.88"/>
        <n v="13.2"/>
        <n v="13.4"/>
        <n v="14.23"/>
        <n v="14.33"/>
        <n v="15.88"/>
        <n v="17.3"/>
        <n v="17.47"/>
        <n v="17.48"/>
        <n v="18.14"/>
        <n v="18.399999999999999"/>
        <n v="18.739999999999998"/>
        <n v="19.05"/>
        <n v="24.5"/>
        <n v="25.42"/>
        <n v="26.8"/>
        <n v="27"/>
        <n v="29.43"/>
        <n v="30.5"/>
        <n v="31.32"/>
        <n v="36.28"/>
        <n v="39"/>
        <n v="39.299999999999997"/>
        <n v="42.51"/>
        <n v="56.12"/>
        <n v="81.599999999999994"/>
        <n v="87.42"/>
        <n v="115.2"/>
        <n v="140"/>
        <n v="162.47999999999999"/>
        <n v="225"/>
        <n v="268"/>
        <n v="308"/>
        <n v="-9.2799999999999994"/>
        <n v="-2.67"/>
        <n v="1.92"/>
        <n v="-5.52"/>
        <n v="-62.5"/>
        <n v="-24.75"/>
        <n v="-23.8"/>
        <n v="-16.5"/>
        <n v="-10.35"/>
        <n v="-8.1"/>
        <n v="-7.35"/>
        <n v="9.4"/>
        <n v="43.6"/>
        <n v="-240.12"/>
        <n v="-140.07"/>
        <n v="-45.6"/>
        <n v="-13.53"/>
        <n v="-13.1"/>
        <n v="-11.17"/>
        <n v="-8.16"/>
        <n v="-6.71"/>
        <n v="-6.01"/>
        <n v="-5.72"/>
        <n v="-4.92"/>
        <n v="-5.04"/>
        <n v="-4.2699999999999996"/>
        <n v="2.16"/>
        <n v="6.98"/>
        <n v="12.96"/>
        <n v="16.899999999999999"/>
        <n v="17.29"/>
        <n v="-0.36"/>
        <n v="-159.12"/>
        <n v="-38.64"/>
        <n v="-6.66"/>
        <n v="14.94"/>
        <n v="166.2"/>
        <n v="-208"/>
        <n v="-171"/>
        <n v="-110.5"/>
        <n v="-89.28"/>
        <n v="3.33"/>
        <n v="56"/>
        <n v="-12.7"/>
        <n v="-9.66"/>
        <n v="-10.5"/>
        <n v="-10.02"/>
        <n v="-8.0399999999999991"/>
        <n v="-7.32"/>
        <n v="-4.83"/>
        <n v="-4.5999999999999996"/>
        <n v="-2.37"/>
        <n v="2"/>
        <n v="2.68"/>
        <n v="3.48"/>
        <n v="4.0999999999999996"/>
        <n v="4.7"/>
        <n v="4.83"/>
        <n v="5.36"/>
        <n v="5.75"/>
        <n v="17.600000000000001"/>
        <n v="-66.5"/>
        <n v="-63.75"/>
        <n v="-45.5"/>
        <n v="-19.84"/>
        <n v="-18.809999999999999"/>
        <n v="-4.32"/>
        <n v="-0.99"/>
        <n v="0.99"/>
        <n v="4.32"/>
        <n v="17.82"/>
        <n v="22"/>
        <n v="26"/>
        <n v="27.5"/>
        <n v="47.5"/>
        <n v="55"/>
        <n v="69.44"/>
        <n v="100.8"/>
        <n v="-53.9"/>
        <n v="7.7"/>
        <n v="7.8"/>
        <n v="1.55"/>
        <n v="-3.94"/>
        <n v="40.5"/>
        <n v="-40.5"/>
        <n v="-0.57999999999999996"/>
        <n v="-4.7300000000000004"/>
        <n v="-32.69"/>
        <n v="-10.67"/>
        <n v="2.2799999999999998"/>
        <n v="15.3"/>
        <n v="-132"/>
        <n v="-125"/>
        <n v="-27.51"/>
        <n v="-26.39"/>
        <n v="-14.6"/>
        <n v="-9.92"/>
        <n v="-10.38"/>
        <n v="-7.36"/>
        <n v="-6.15"/>
        <n v="-6.32"/>
        <n v="-3.78"/>
        <n v="-2.15"/>
        <n v="-1.66"/>
        <n v="7.38"/>
        <n v="25.02"/>
        <n v="26.4"/>
        <n v="-85.2"/>
        <n v="35.1"/>
        <n v="63.9"/>
        <n v="-46.2"/>
        <n v="-28.22"/>
        <n v="-6.03"/>
        <n v="8.19"/>
        <n v="9.52"/>
        <n v="46.2"/>
        <n v="-22.22"/>
        <n v="-20.2"/>
        <n v="-18.18"/>
        <n v="-16.16"/>
        <n v="-0.85"/>
        <n v="0.25"/>
        <n v="10.08"/>
        <n v="70.55"/>
        <n v="-53.72"/>
        <n v="33.22"/>
        <n v="-7.39"/>
        <n v="-4.57"/>
        <n v="-3.96"/>
        <n v="-2.44"/>
        <n v="-0.47"/>
        <n v="-16.600000000000001"/>
        <n v="-103.5"/>
        <n v="-102.4"/>
        <n v="-99.6"/>
        <n v="-80.36"/>
        <n v="-71.8"/>
        <n v="-65.88"/>
        <n v="-53.97"/>
        <n v="-51"/>
        <n v="-35.96"/>
        <n v="-35.520000000000003"/>
        <n v="-34.08"/>
        <n v="-31.8"/>
        <n v="-28.9"/>
        <n v="-24.85"/>
        <n v="-19.350000000000001"/>
        <n v="-18.45"/>
        <n v="-17.34"/>
        <n v="-17.04"/>
        <n v="-11.04"/>
        <n v="-5.54"/>
        <n v="-2.52"/>
        <n v="-1.94"/>
        <n v="-2.04"/>
        <n v="-0.76"/>
        <n v="-0.55000000000000004"/>
        <n v="-0.6"/>
        <n v="-0.87"/>
        <n v="-0.22"/>
        <n v="0"/>
        <n v="0.55000000000000004"/>
        <n v="1.26"/>
        <n v="1.27"/>
        <n v="2.14"/>
        <n v="4.1100000000000003"/>
        <n v="10.58"/>
        <n v="12.47"/>
        <n v="14.2"/>
        <n v="17.04"/>
        <n v="17.25"/>
        <n v="21.79"/>
        <n v="24.58"/>
        <n v="27.3"/>
        <n v="33.369999999999997"/>
        <n v="33.39"/>
        <n v="38.35"/>
        <n v="40.08"/>
        <n v="42.72"/>
        <n v="43.92"/>
        <n v="52.41"/>
        <n v="52.5"/>
        <n v="62.96"/>
        <n v="86.67"/>
        <n v="88.2"/>
        <n v="97.75"/>
        <n v="98.77"/>
        <n v="101.12"/>
        <n v="126.42"/>
        <n v="192.5"/>
        <n v="-71.319999999999993"/>
        <n v="-31.75"/>
        <n v="6.4"/>
        <n v="68.75"/>
        <n v="342.9"/>
        <n v="-92"/>
        <n v="35"/>
        <n v="46"/>
        <n v="412.8"/>
        <n v="20.64"/>
        <n v="-68"/>
        <n v="-520"/>
        <n v="-247"/>
        <n v="-125.58"/>
        <n v="-86.4"/>
        <n v="-83.2"/>
        <n v="-141"/>
        <n v="-145.55000000000001"/>
        <n v="-136.22"/>
        <n v="-124.24"/>
        <n v="-105.84"/>
        <n v="-79.540000000000006"/>
        <n v="-77.849999999999994"/>
        <n v="-70.64"/>
        <n v="-64.290000000000006"/>
        <n v="-44.91"/>
        <n v="-34.15"/>
        <n v="-30.55"/>
        <n v="-23.26"/>
        <n v="-22.35"/>
        <n v="-20.190000000000001"/>
        <n v="-19.3"/>
        <n v="-12.26"/>
        <n v="-5.09"/>
        <n v="-132.75"/>
        <n v="-115.36"/>
        <n v="-88.58"/>
        <n v="-72.8"/>
      </sharedItems>
    </cacheField>
    <cacheField name="Selling Price" numFmtId="0">
      <sharedItems containsMixedTypes="1" containsNumber="1" minValue="0.05" maxValue="474.52"/>
    </cacheField>
    <cacheField name="Retail Ext" numFmtId="0">
      <sharedItems containsMixedTypes="1" containsNumber="1" minValue="-49950" maxValue="51203.1"/>
    </cacheField>
    <cacheField name="Sales" numFmtId="0">
      <sharedItems containsMixedTypes="1" containsNumber="1" minValue="0" maxValue="38051.300000000003"/>
    </cacheField>
    <cacheField name="% Adjusted" numFmtId="0">
      <sharedItems containsBlank="1" containsMixedTypes="1" containsNumber="1" minValue="-3240" maxValue="152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53.993423611108" createdVersion="8" refreshedVersion="8" minRefreshableVersion="3" recordCount="25793" xr:uid="{B640CD33-CD9D-4001-8F8F-C253234C96D1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6-01-01T10:03:33" maxDate="2026-01-31T21:20:27" count="9640">
        <d v="2026-01-01T10:03:33"/>
        <d v="2026-01-01T10:04:52"/>
        <d v="2026-01-01T10:06:17"/>
        <d v="2026-01-01T10:07:50"/>
        <d v="2026-01-01T10:13:31"/>
        <d v="2026-01-01T10:15:29"/>
        <d v="2026-01-01T10:15:54"/>
        <d v="2026-01-01T10:17:39"/>
        <d v="2026-01-01T10:18:37"/>
        <d v="2026-01-01T10:20:42"/>
        <d v="2026-01-01T10:23:25"/>
        <d v="2026-01-01T10:27:15"/>
        <d v="2026-01-01T10:34:17"/>
        <d v="2026-01-01T10:36:29"/>
        <d v="2026-01-01T10:37:58"/>
        <d v="2026-01-01T10:39:23"/>
        <d v="2026-01-01T10:40:59"/>
        <d v="2026-01-01T10:42:27"/>
        <d v="2026-01-01T10:43:54"/>
        <d v="2026-01-01T10:44:21"/>
        <d v="2026-01-01T10:45:08"/>
        <d v="2026-01-01T10:45:39"/>
        <d v="2026-01-01T10:47:58"/>
        <d v="2026-01-01T10:51:50"/>
        <d v="2026-01-01T10:53:28"/>
        <d v="2026-01-01T10:53:59"/>
        <d v="2026-01-01T10:54:40"/>
        <d v="2026-01-01T10:58:21"/>
        <d v="2026-01-01T10:59:57"/>
        <d v="2026-01-01T11:01:45"/>
        <d v="2026-01-01T11:02:49"/>
        <d v="2026-01-01T11:06:37"/>
        <d v="2026-01-01T11:09:20"/>
        <d v="2026-01-01T11:12:31"/>
        <d v="2026-01-01T11:14:49"/>
        <d v="2026-01-01T11:16:44"/>
        <d v="2026-01-01T11:18:49"/>
        <d v="2026-01-01T11:20:14"/>
        <d v="2026-01-01T11:22:27"/>
        <d v="2026-01-01T11:24:52"/>
        <d v="2026-01-01T11:26:21"/>
        <d v="2026-01-01T11:27:35"/>
        <d v="2026-01-01T11:28:38"/>
        <d v="2026-01-01T11:30:14"/>
        <d v="2026-01-01T11:31:44"/>
        <d v="2026-01-01T11:32:21"/>
        <d v="2026-01-01T11:33:05"/>
        <d v="2026-01-01T11:36:20"/>
        <d v="2026-01-01T11:37:25"/>
        <d v="2026-01-01T11:37:27"/>
        <d v="2026-01-01T11:38:33"/>
        <d v="2026-01-01T11:40:37"/>
        <d v="2026-01-01T11:42:16"/>
        <d v="2026-01-01T11:42:41"/>
        <d v="2026-01-01T11:43:45"/>
        <d v="2026-01-01T11:48:01"/>
        <d v="2026-01-01T11:50:31"/>
        <d v="2026-01-01T11:53:49"/>
        <d v="2026-01-01T11:55:13"/>
        <d v="2026-01-01T11:57:52"/>
        <d v="2026-01-01T11:59:10"/>
        <d v="2026-01-01T12:03:19"/>
        <d v="2026-01-01T12:03:59"/>
        <d v="2026-01-01T12:04:22"/>
        <d v="2026-01-01T12:04:56"/>
        <d v="2026-01-01T12:08:08"/>
        <d v="2026-01-01T12:10:32"/>
        <d v="2026-01-01T12:13:00"/>
        <d v="2026-01-01T12:14:02"/>
        <d v="2026-01-01T12:14:52"/>
        <d v="2026-01-01T12:15:38"/>
        <d v="2026-01-01T12:15:49"/>
        <d v="2026-01-01T12:16:38"/>
        <d v="2026-01-01T12:18:27"/>
        <d v="2026-01-01T12:19:47"/>
        <d v="2026-01-01T12:20:15"/>
        <d v="2026-01-01T12:20:48"/>
        <d v="2026-01-01T12:21:44"/>
        <d v="2026-01-01T12:21:58"/>
        <d v="2026-01-01T12:22:23"/>
        <d v="2026-01-01T12:24:13"/>
        <d v="2026-01-01T12:25:48"/>
        <d v="2026-01-01T12:32:21"/>
        <d v="2026-01-01T12:32:27"/>
        <d v="2026-01-01T12:33:54"/>
        <d v="2026-01-01T12:34:02"/>
        <d v="2026-01-01T12:34:35"/>
        <d v="2026-01-01T12:35:43"/>
        <d v="2026-01-01T12:36:54"/>
        <d v="2026-01-01T12:38:31"/>
        <d v="2026-01-01T12:45:23"/>
        <d v="2026-01-01T12:49:55"/>
        <d v="2026-01-01T12:51:19"/>
        <d v="2026-01-01T12:56:04"/>
        <d v="2026-01-01T12:57:33"/>
        <d v="2026-01-01T12:58:13"/>
        <d v="2026-01-01T12:58:30"/>
        <d v="2026-01-01T12:59:22"/>
        <d v="2026-01-01T13:00:01"/>
        <d v="2026-01-01T13:00:12"/>
        <d v="2026-01-01T13:00:53"/>
        <d v="2026-01-01T13:01:13"/>
        <d v="2026-01-01T13:02:00"/>
        <d v="2026-01-01T13:02:23"/>
        <d v="2026-01-01T13:03:01"/>
        <d v="2026-01-01T13:03:45"/>
        <d v="2026-01-01T13:04:24"/>
        <d v="2026-01-01T13:05:02"/>
        <d v="2026-01-01T13:05:08"/>
        <d v="2026-01-01T13:06:14"/>
        <d v="2026-01-01T13:06:42"/>
        <d v="2026-01-01T13:08:55"/>
        <d v="2026-01-01T13:10:15"/>
        <d v="2026-01-01T13:11:22"/>
        <d v="2026-01-01T13:12:16"/>
        <d v="2026-01-01T13:12:26"/>
        <d v="2026-01-01T13:13:26"/>
        <d v="2026-01-01T13:14:32"/>
        <d v="2026-01-01T13:15:48"/>
        <d v="2026-01-01T13:16:44"/>
        <d v="2026-01-01T13:17:19"/>
        <d v="2026-01-01T13:17:50"/>
        <d v="2026-01-01T13:18:04"/>
        <d v="2026-01-01T13:18:31"/>
        <d v="2026-01-01T13:19:20"/>
        <d v="2026-01-01T13:19:55"/>
        <d v="2026-01-01T13:20:18"/>
        <d v="2026-01-01T13:20:58"/>
        <d v="2026-01-01T13:23:34"/>
        <d v="2026-01-01T13:24:19"/>
        <d v="2026-01-01T13:25:34"/>
        <d v="2026-01-01T13:25:52"/>
        <d v="2026-01-01T13:27:45"/>
        <d v="2026-01-01T13:29:02"/>
        <d v="2026-01-01T13:30:05"/>
        <d v="2026-01-01T13:30:33"/>
        <d v="2026-01-01T13:34:24"/>
        <d v="2026-01-01T13:34:52"/>
        <d v="2026-01-01T13:38:18"/>
        <d v="2026-01-01T13:40:21"/>
        <d v="2026-01-01T13:41:03"/>
        <d v="2026-01-01T13:43:09"/>
        <d v="2026-01-01T13:44:52"/>
        <d v="2026-01-01T13:45:22"/>
        <d v="2026-01-01T13:46:19"/>
        <d v="2026-01-01T13:47:45"/>
        <d v="2026-01-01T13:49:05"/>
        <d v="2026-01-01T13:50:22"/>
        <d v="2026-01-01T13:51:47"/>
        <d v="2026-01-01T13:52:20"/>
        <d v="2026-01-01T13:53:24"/>
        <d v="2026-01-01T13:56:00"/>
        <d v="2026-01-01T13:57:25"/>
        <d v="2026-01-01T13:57:37"/>
        <d v="2026-01-01T14:00:08"/>
        <d v="2026-01-01T14:01:53"/>
        <d v="2026-01-01T14:02:55"/>
        <d v="2026-01-01T14:03:27"/>
        <d v="2026-01-01T14:05:52"/>
        <d v="2026-01-01T14:07:48"/>
        <d v="2026-01-01T14:08:45"/>
        <d v="2026-01-01T14:13:02"/>
        <d v="2026-01-01T14:15:00"/>
        <d v="2026-01-01T14:15:19"/>
        <d v="2026-01-01T14:15:22"/>
        <d v="2026-01-01T14:16:29"/>
        <d v="2026-01-01T14:18:10"/>
        <d v="2026-01-01T14:18:54"/>
        <d v="2026-01-01T14:19:16"/>
        <d v="2026-01-01T14:23:36"/>
        <d v="2026-01-01T14:25:52"/>
        <d v="2026-01-01T14:26:47"/>
        <d v="2026-01-01T14:27:41"/>
        <d v="2026-01-01T14:27:48"/>
        <d v="2026-01-01T14:28:58"/>
        <d v="2026-01-01T14:31:06"/>
        <d v="2026-01-01T14:32:16"/>
        <d v="2026-01-01T14:34:27"/>
        <d v="2026-01-01T14:34:48"/>
        <d v="2026-01-01T14:37:35"/>
        <d v="2026-01-01T14:37:52"/>
        <d v="2026-01-01T14:40:40"/>
        <d v="2026-01-01T14:43:02"/>
        <d v="2026-01-01T14:43:29"/>
        <d v="2026-01-01T14:44:22"/>
        <d v="2026-01-01T14:45:29"/>
        <d v="2026-01-01T14:45:46"/>
        <d v="2026-01-01T14:47:35"/>
        <d v="2026-01-01T14:47:45"/>
        <d v="2026-01-01T14:49:53"/>
        <d v="2026-01-01T14:52:55"/>
        <d v="2026-01-01T14:53:21"/>
        <d v="2026-01-01T14:54:46"/>
        <d v="2026-01-01T14:55:38"/>
        <d v="2026-01-01T14:59:03"/>
        <d v="2026-01-01T15:00:25"/>
        <d v="2026-01-01T15:00:26"/>
        <d v="2026-01-01T15:02:16"/>
        <d v="2026-01-01T15:02:35"/>
        <d v="2026-01-01T15:04:19"/>
        <d v="2026-01-01T15:04:55"/>
        <d v="2026-01-01T15:11:04"/>
        <d v="2026-01-01T15:11:40"/>
        <d v="2026-01-01T15:14:50"/>
        <d v="2026-01-01T15:14:54"/>
        <d v="2026-01-01T15:16:00"/>
        <d v="2026-01-01T15:16:38"/>
        <d v="2026-01-01T15:18:31"/>
        <d v="2026-01-01T15:19:33"/>
        <d v="2026-01-01T15:21:11"/>
        <d v="2026-01-01T15:21:17"/>
        <d v="2026-01-01T15:22:09"/>
        <d v="2026-01-01T15:22:14"/>
        <d v="2026-01-01T15:22:49"/>
        <d v="2026-01-01T15:23:32"/>
        <d v="2026-01-01T15:24:53"/>
        <d v="2026-01-01T15:25:05"/>
        <d v="2026-01-01T15:27:23"/>
        <d v="2026-01-01T15:27:24"/>
        <d v="2026-01-01T15:29:13"/>
        <d v="2026-01-01T15:29:17"/>
        <d v="2026-01-01T15:32:35"/>
        <d v="2026-01-01T15:33:32"/>
        <d v="2026-01-01T15:36:14"/>
        <d v="2026-01-01T15:36:53"/>
        <d v="2026-01-01T15:41:53"/>
        <d v="2026-01-01T15:42:54"/>
        <d v="2026-01-01T15:43:01"/>
        <d v="2026-01-01T15:45:51"/>
        <d v="2026-01-01T15:46:54"/>
        <d v="2026-01-01T15:51:03"/>
        <d v="2026-01-01T15:52:25"/>
        <d v="2026-01-01T15:53:07"/>
        <d v="2026-01-01T15:53:45"/>
        <d v="2026-01-01T15:56:01"/>
        <d v="2026-01-01T15:58:05"/>
        <d v="2026-01-01T15:59:37"/>
        <d v="2026-01-01T15:59:38"/>
        <d v="2026-01-01T16:00:31"/>
        <d v="2026-01-01T16:02:12"/>
        <d v="2026-01-01T16:02:50"/>
        <d v="2026-01-01T16:03:15"/>
        <d v="2026-01-01T16:04:32"/>
        <d v="2026-01-01T16:05:13"/>
        <d v="2026-01-01T16:05:15"/>
        <d v="2026-01-01T16:06:32"/>
        <d v="2026-01-01T16:07:10"/>
        <d v="2026-01-01T16:07:11"/>
        <d v="2026-01-01T16:07:51"/>
        <d v="2026-01-01T16:08:45"/>
        <d v="2026-01-01T16:09:14"/>
        <d v="2026-01-01T16:15:28"/>
        <d v="2026-01-01T16:16:18"/>
        <d v="2026-01-01T16:17:09"/>
        <d v="2026-01-01T16:17:23"/>
        <d v="2026-01-01T16:17:51"/>
        <d v="2026-01-01T16:18:23"/>
        <d v="2026-01-01T16:19:08"/>
        <d v="2026-01-01T16:20:29"/>
        <d v="2026-01-01T16:21:08"/>
        <d v="2026-01-01T16:21:13"/>
        <d v="2026-01-01T16:22:29"/>
        <d v="2026-01-01T16:22:44"/>
        <d v="2026-01-01T16:23:44"/>
        <d v="2026-01-01T16:23:51"/>
        <d v="2026-01-01T16:25:09"/>
        <d v="2026-01-01T16:25:47"/>
        <d v="2026-01-01T16:27:02"/>
        <d v="2026-01-01T16:28:02"/>
        <d v="2026-01-01T16:28:48"/>
        <d v="2026-01-01T16:29:02"/>
        <d v="2026-01-01T16:30:08"/>
        <d v="2026-01-01T16:32:20"/>
        <d v="2026-01-01T16:35:26"/>
        <d v="2026-01-01T16:35:44"/>
        <d v="2026-01-01T16:36:43"/>
        <d v="2026-01-01T16:42:28"/>
        <d v="2026-01-01T16:47:10"/>
        <d v="2026-01-01T16:49:58"/>
        <d v="2026-01-01T16:50:03"/>
        <d v="2026-01-01T16:50:55"/>
        <d v="2026-01-01T16:52:44"/>
        <d v="2026-01-01T16:53:31"/>
        <d v="2026-01-01T16:54:04"/>
        <d v="2026-01-01T16:55:03"/>
        <d v="2026-01-01T16:55:31"/>
        <d v="2026-01-01T16:56:46"/>
        <d v="2026-01-01T17:02:09"/>
        <d v="2026-01-01T17:02:18"/>
        <d v="2026-01-01T17:02:54"/>
        <d v="2026-01-01T17:02:57"/>
        <d v="2026-01-01T17:07:14"/>
        <d v="2026-01-01T17:09:37"/>
        <d v="2026-01-01T17:11:11"/>
        <d v="2026-01-01T17:12:19"/>
        <d v="2026-01-01T17:13:30"/>
        <d v="2026-01-01T17:14:58"/>
        <d v="2026-01-01T17:15:47"/>
        <d v="2026-01-01T17:16:56"/>
        <d v="2026-01-01T17:20:10"/>
        <d v="2026-01-01T17:20:55"/>
        <d v="2026-01-01T17:22:05"/>
        <d v="2026-01-01T17:22:30"/>
        <d v="2026-01-01T17:22:58"/>
        <d v="2026-01-01T17:23:27"/>
        <d v="2026-01-01T17:27:52"/>
        <d v="2026-01-01T17:28:26"/>
        <d v="2026-01-01T17:29:11"/>
        <d v="2026-01-01T17:30:36"/>
        <d v="2026-01-01T17:34:02"/>
        <d v="2026-01-01T17:35:06"/>
        <d v="2026-01-01T17:35:59"/>
        <d v="2026-01-01T17:36:46"/>
        <d v="2026-01-01T17:38:13"/>
        <d v="2026-01-01T17:45:15"/>
        <d v="2026-01-01T17:45:30"/>
        <d v="2026-01-01T17:46:09"/>
        <d v="2026-01-01T17:47:26"/>
        <d v="2026-01-01T17:48:12"/>
        <d v="2026-01-01T17:48:57"/>
        <d v="2026-01-01T17:50:18"/>
        <d v="2026-01-01T17:52:11"/>
        <d v="2026-01-01T17:52:50"/>
        <d v="2026-01-01T17:53:30"/>
        <d v="2026-01-01T17:54:49"/>
        <d v="2026-01-01T17:56:31"/>
        <d v="2026-01-01T17:59:18"/>
        <d v="2026-01-01T17:59:55"/>
        <d v="2026-01-01T18:00:11"/>
        <d v="2026-01-01T18:02:20"/>
        <d v="2026-01-01T18:05:07"/>
        <d v="2026-01-01T18:08:22"/>
        <d v="2026-01-01T18:12:34"/>
        <d v="2026-01-01T18:13:59"/>
        <d v="2026-01-01T18:15:00"/>
        <d v="2026-01-01T18:15:24"/>
        <d v="2026-01-01T18:15:43"/>
        <d v="2026-01-01T18:21:21"/>
        <d v="2026-01-01T18:24:58"/>
        <d v="2026-01-01T18:27:36"/>
        <d v="2026-01-01T18:27:51"/>
        <d v="2026-01-01T18:28:34"/>
        <d v="2026-01-01T18:29:30"/>
        <d v="2026-01-01T18:30:59"/>
        <d v="2026-01-01T18:31:51"/>
        <d v="2026-01-01T18:32:03"/>
        <d v="2026-01-01T18:33:05"/>
        <d v="2026-01-01T18:36:36"/>
        <d v="2026-01-01T18:37:47"/>
        <d v="2026-01-01T18:37:53"/>
        <d v="2026-01-01T18:39:41"/>
        <d v="2026-01-01T18:45:26"/>
        <d v="2026-01-01T18:47:12"/>
        <d v="2026-01-01T18:48:30"/>
        <d v="2026-01-01T18:50:49"/>
        <d v="2026-01-01T18:52:20"/>
        <d v="2026-01-01T18:58:00"/>
        <d v="2026-01-01T19:00:15"/>
        <d v="2026-01-01T19:04:34"/>
        <d v="2026-01-01T19:05:39"/>
        <d v="2026-01-01T19:06:20"/>
        <d v="2026-01-01T19:06:43"/>
        <d v="2026-01-01T19:13:43"/>
        <d v="2026-01-01T19:14:06"/>
        <d v="2026-01-01T19:19:25"/>
        <d v="2026-01-01T19:20:51"/>
        <d v="2026-01-01T19:23:50"/>
        <d v="2026-01-01T19:27:22"/>
        <d v="2026-01-01T19:27:51"/>
        <d v="2026-01-01T19:28:40"/>
        <d v="2026-01-01T19:31:21"/>
        <d v="2026-01-01T19:38:34"/>
        <d v="2026-01-01T19:39:30"/>
        <d v="2026-01-01T19:46:28"/>
        <d v="2026-01-01T19:58:35"/>
        <d v="2026-01-01T20:03:32"/>
        <d v="2026-01-01T20:06:51"/>
        <d v="2026-01-01T20:12:22"/>
        <d v="2026-01-01T20:13:16"/>
        <d v="2026-01-01T20:14:14"/>
        <d v="2026-01-01T20:14:38"/>
        <d v="2026-01-01T20:17:55"/>
        <d v="2026-01-01T20:21:20"/>
        <d v="2026-01-01T20:22:17"/>
        <d v="2026-01-01T20:23:22"/>
        <d v="2026-01-01T20:30:19"/>
        <d v="2026-01-01T20:34:45"/>
        <d v="2026-01-01T20:35:37"/>
        <d v="2026-01-01T20:36:48"/>
        <d v="2026-01-01T20:39:17"/>
        <d v="2026-01-01T20:41:29"/>
        <d v="2026-01-01T20:43:56"/>
        <d v="2026-01-01T20:44:53"/>
        <d v="2026-01-01T21:01:29"/>
        <d v="2026-01-01T21:09:20"/>
        <d v="2026-01-01T21:12:30"/>
        <d v="2026-01-01T21:26:11"/>
        <d v="2026-01-02T10:01:46"/>
        <d v="2026-01-02T10:03:03"/>
        <d v="2026-01-02T10:06:01"/>
        <d v="2026-01-02T10:11:40"/>
        <d v="2026-01-02T10:13:45"/>
        <d v="2026-01-02T10:20:24"/>
        <d v="2026-01-02T10:24:06"/>
        <d v="2026-01-02T10:27:00"/>
        <d v="2026-01-02T10:28:45"/>
        <d v="2026-01-02T10:35:25"/>
        <d v="2026-01-02T10:35:49"/>
        <d v="2026-01-02T10:36:35"/>
        <d v="2026-01-02T10:38:41"/>
        <d v="2026-01-02T10:41:26"/>
        <d v="2026-01-02T10:42:44"/>
        <d v="2026-01-02T10:44:23"/>
        <d v="2026-01-02T10:45:12"/>
        <d v="2026-01-02T10:47:08"/>
        <d v="2026-01-02T10:48:54"/>
        <d v="2026-01-02T10:50:20"/>
        <d v="2026-01-02T10:51:36"/>
        <d v="2026-01-02T10:54:40"/>
        <d v="2026-01-02T10:57:40"/>
        <d v="2026-01-02T10:57:47"/>
        <d v="2026-01-02T10:58:21"/>
        <d v="2026-01-02T10:59:43"/>
        <d v="2026-01-02T11:06:13"/>
        <d v="2026-01-02T11:06:52"/>
        <d v="2026-01-02T11:08:38"/>
        <d v="2026-01-02T11:11:07"/>
        <d v="2026-01-02T11:11:08"/>
        <d v="2026-01-02T11:12:20"/>
        <d v="2026-01-02T11:14:35"/>
        <d v="2026-01-02T11:16:07"/>
        <d v="2026-01-02T11:17:33"/>
        <d v="2026-01-02T11:18:19"/>
        <d v="2026-01-02T11:18:34"/>
        <d v="2026-01-02T11:20:06"/>
        <d v="2026-01-02T11:20:50"/>
        <d v="2026-01-02T11:22:31"/>
        <d v="2026-01-02T11:24:59"/>
        <d v="2026-01-02T11:26:18"/>
        <d v="2026-01-02T11:27:25"/>
        <d v="2026-01-02T11:28:56"/>
        <d v="2026-01-02T11:29:33"/>
        <d v="2026-01-02T11:30:34"/>
        <d v="2026-01-02T11:31:23"/>
        <d v="2026-01-02T11:32:58"/>
        <d v="2026-01-02T11:33:49"/>
        <d v="2026-01-02T11:34:08"/>
        <d v="2026-01-02T11:34:36"/>
        <d v="2026-01-02T11:35:42"/>
        <d v="2026-01-02T11:36:32"/>
        <d v="2026-01-02T11:36:40"/>
        <d v="2026-01-02T11:38:21"/>
        <d v="2026-01-02T11:39:12"/>
        <d v="2026-01-02T11:39:43"/>
        <d v="2026-01-02T11:42:52"/>
        <d v="2026-01-02T11:43:47"/>
        <d v="2026-01-02T11:44:36"/>
        <d v="2026-01-02T11:47:05"/>
        <d v="2026-01-02T11:50:03"/>
        <d v="2026-01-02T11:51:00"/>
        <d v="2026-01-02T11:51:03"/>
        <d v="2026-01-02T11:54:53"/>
        <d v="2026-01-02T11:57:24"/>
        <d v="2026-01-02T11:57:34"/>
        <d v="2026-01-02T11:58:16"/>
        <d v="2026-01-02T11:58:23"/>
        <d v="2026-01-02T11:58:48"/>
        <d v="2026-01-02T11:59:41"/>
        <d v="2026-01-02T12:03:54"/>
        <d v="2026-01-02T12:05:10"/>
        <d v="2026-01-02T12:05:20"/>
        <d v="2026-01-02T12:06:36"/>
        <d v="2026-01-02T12:07:52"/>
        <d v="2026-01-02T12:08:53"/>
        <d v="2026-01-02T12:08:55"/>
        <d v="2026-01-02T12:10:06"/>
        <d v="2026-01-02T12:10:21"/>
        <d v="2026-01-02T12:13:42"/>
        <d v="2026-01-02T12:15:28"/>
        <d v="2026-01-02T12:16:14"/>
        <d v="2026-01-02T12:17:47"/>
        <d v="2026-01-02T12:19:05"/>
        <d v="2026-01-02T12:19:43"/>
        <d v="2026-01-02T12:19:51"/>
        <d v="2026-01-02T12:21:23"/>
        <d v="2026-01-02T12:23:57"/>
        <d v="2026-01-02T12:24:51"/>
        <d v="2026-01-02T12:24:57"/>
        <d v="2026-01-02T12:25:38"/>
        <d v="2026-01-02T12:26:45"/>
        <d v="2026-01-02T12:28:44"/>
        <d v="2026-01-02T12:28:59"/>
        <d v="2026-01-02T12:29:11"/>
        <d v="2026-01-02T12:30:11"/>
        <d v="2026-01-02T12:31:11"/>
        <d v="2026-01-02T12:34:16"/>
        <d v="2026-01-02T12:44:22"/>
        <d v="2026-01-02T12:46:40"/>
        <d v="2026-01-02T12:48:48"/>
        <d v="2026-01-02T12:48:53"/>
        <d v="2026-01-02T12:49:13"/>
        <d v="2026-01-02T12:50:02"/>
        <d v="2026-01-02T12:50:38"/>
        <d v="2026-01-02T12:50:49"/>
        <d v="2026-01-02T12:52:07"/>
        <d v="2026-01-02T12:52:57"/>
        <d v="2026-01-02T12:53:38"/>
        <d v="2026-01-02T12:54:59"/>
        <d v="2026-01-02T12:56:47"/>
        <d v="2026-01-02T12:56:52"/>
        <d v="2026-01-02T12:58:28"/>
        <d v="2026-01-02T12:59:16"/>
        <d v="2026-01-02T12:59:40"/>
        <d v="2026-01-02T13:01:21"/>
        <d v="2026-01-02T13:02:04"/>
        <d v="2026-01-02T13:04:06"/>
        <d v="2026-01-02T13:08:07"/>
        <d v="2026-01-02T13:09:06"/>
        <d v="2026-01-02T13:10:01"/>
        <d v="2026-01-02T13:11:42"/>
        <d v="2026-01-02T13:12:16"/>
        <d v="2026-01-02T13:15:39"/>
        <d v="2026-01-02T13:16:40"/>
        <d v="2026-01-02T13:20:05"/>
        <d v="2026-01-02T13:20:07"/>
        <d v="2026-01-02T13:21:04"/>
        <d v="2026-01-02T13:23:20"/>
        <d v="2026-01-02T13:24:44"/>
        <d v="2026-01-02T13:24:59"/>
        <d v="2026-01-02T13:25:58"/>
        <d v="2026-01-02T13:26:34"/>
        <d v="2026-01-02T13:27:54"/>
        <d v="2026-01-02T13:28:49"/>
        <d v="2026-01-02T13:29:45"/>
        <d v="2026-01-02T13:31:17"/>
        <d v="2026-01-02T13:31:19"/>
        <d v="2026-01-02T13:33:27"/>
        <d v="2026-01-02T13:33:37"/>
        <d v="2026-01-02T13:37:17"/>
        <d v="2026-01-02T13:38:51"/>
        <d v="2026-01-02T13:39:33"/>
        <d v="2026-01-02T13:39:38"/>
        <d v="2026-01-02T13:42:31"/>
        <d v="2026-01-02T13:44:08"/>
        <d v="2026-01-02T13:44:37"/>
        <d v="2026-01-02T13:46:36"/>
        <d v="2026-01-02T13:48:39"/>
        <d v="2026-01-02T13:49:16"/>
        <d v="2026-01-02T13:50:40"/>
        <d v="2026-01-02T13:51:51"/>
        <d v="2026-01-02T13:52:46"/>
        <d v="2026-01-02T13:53:53"/>
        <d v="2026-01-02T13:54:42"/>
        <d v="2026-01-02T13:55:06"/>
        <d v="2026-01-02T13:56:23"/>
        <d v="2026-01-02T13:57:01"/>
        <d v="2026-01-02T14:00:06"/>
        <d v="2026-01-02T14:00:22"/>
        <d v="2026-01-02T14:02:01"/>
        <d v="2026-01-02T14:03:04"/>
        <d v="2026-01-02T14:04:35"/>
        <d v="2026-01-02T14:04:42"/>
        <d v="2026-01-02T14:07:40"/>
        <d v="2026-01-02T14:09:23"/>
        <d v="2026-01-02T14:11:26"/>
        <d v="2026-01-02T14:12:02"/>
        <d v="2026-01-02T14:12:24"/>
        <d v="2026-01-02T14:13:42"/>
        <d v="2026-01-02T14:15:15"/>
        <d v="2026-01-02T14:21:15"/>
        <d v="2026-01-02T14:21:40"/>
        <d v="2026-01-02T14:22:00"/>
        <d v="2026-01-02T14:22:26"/>
        <d v="2026-01-02T14:22:27"/>
        <d v="2026-01-02T14:23:00"/>
        <d v="2026-01-02T14:23:22"/>
        <d v="2026-01-02T14:23:48"/>
        <d v="2026-01-02T14:24:44"/>
        <d v="2026-01-02T14:25:20"/>
        <d v="2026-01-02T14:25:41"/>
        <d v="2026-01-02T14:27:58"/>
        <d v="2026-01-02T14:28:28"/>
        <d v="2026-01-02T14:30:20"/>
        <d v="2026-01-02T14:30:44"/>
        <d v="2026-01-02T14:33:15"/>
        <d v="2026-01-02T14:33:21"/>
        <d v="2026-01-02T14:36:06"/>
        <d v="2026-01-02T14:36:17"/>
        <d v="2026-01-02T14:37:16"/>
        <d v="2026-01-02T14:38:05"/>
        <d v="2026-01-02T14:38:39"/>
        <d v="2026-01-02T14:40:02"/>
        <d v="2026-01-02T14:40:07"/>
        <d v="2026-01-02T14:40:39"/>
        <d v="2026-01-02T14:41:20"/>
        <d v="2026-01-02T14:41:41"/>
        <d v="2026-01-02T14:42:56"/>
        <d v="2026-01-02T14:44:31"/>
        <d v="2026-01-02T14:47:05"/>
        <d v="2026-01-02T14:47:20"/>
        <d v="2026-01-02T14:48:57"/>
        <d v="2026-01-02T14:50:22"/>
        <d v="2026-01-02T14:50:49"/>
        <d v="2026-01-02T14:51:51"/>
        <d v="2026-01-02T14:52:21"/>
        <d v="2026-01-02T14:53:44"/>
        <d v="2026-01-02T14:53:52"/>
        <d v="2026-01-02T14:54:37"/>
        <d v="2026-01-02T14:56:01"/>
        <d v="2026-01-02T14:56:16"/>
        <d v="2026-01-02T14:56:47"/>
        <d v="2026-01-02T14:57:33"/>
        <d v="2026-01-02T15:00:08"/>
        <d v="2026-01-02T15:04:59"/>
        <d v="2026-01-02T15:09:45"/>
        <d v="2026-01-02T15:11:22"/>
        <d v="2026-01-02T15:11:43"/>
        <d v="2026-01-02T15:12:02"/>
        <d v="2026-01-02T15:13:03"/>
        <d v="2026-01-02T15:15:00"/>
        <d v="2026-01-02T15:15:05"/>
        <d v="2026-01-02T15:15:21"/>
        <d v="2026-01-02T15:17:09"/>
        <d v="2026-01-02T15:22:22"/>
        <d v="2026-01-02T15:23:16"/>
        <d v="2026-01-02T15:25:55"/>
        <d v="2026-01-02T15:28:34"/>
        <d v="2026-01-02T15:29:37"/>
        <d v="2026-01-02T15:30:47"/>
        <d v="2026-01-02T15:31:29"/>
        <d v="2026-01-02T15:38:23"/>
        <d v="2026-01-02T15:38:39"/>
        <d v="2026-01-02T15:39:11"/>
        <d v="2026-01-02T15:39:14"/>
        <d v="2026-01-02T15:41:35"/>
        <d v="2026-01-02T15:42:27"/>
        <d v="2026-01-02T15:44:42"/>
        <d v="2026-01-02T15:45:26"/>
        <d v="2026-01-02T15:45:50"/>
        <d v="2026-01-02T15:46:07"/>
        <d v="2026-01-02T15:47:51"/>
        <d v="2026-01-02T15:48:29"/>
        <d v="2026-01-02T15:49:09"/>
        <d v="2026-01-02T15:50:16"/>
        <d v="2026-01-02T15:51:00"/>
        <d v="2026-01-02T15:51:06"/>
        <d v="2026-01-02T15:55:09"/>
        <d v="2026-01-02T15:55:14"/>
        <d v="2026-01-02T16:00:19"/>
        <d v="2026-01-02T16:01:25"/>
        <d v="2026-01-02T16:02:49"/>
        <d v="2026-01-02T16:03:46"/>
        <d v="2026-01-02T16:04:07"/>
        <d v="2026-01-02T16:05:01"/>
        <d v="2026-01-02T16:05:59"/>
        <d v="2026-01-02T16:06:59"/>
        <d v="2026-01-02T16:08:09"/>
        <d v="2026-01-02T16:10:04"/>
        <d v="2026-01-02T16:10:27"/>
        <d v="2026-01-02T16:10:58"/>
        <d v="2026-01-02T16:12:04"/>
        <d v="2026-01-02T16:13:57"/>
        <d v="2026-01-02T16:16:07"/>
        <d v="2026-01-02T16:17:35"/>
        <d v="2026-01-02T16:19:05"/>
        <d v="2026-01-02T16:20:04"/>
        <d v="2026-01-02T16:23:11"/>
        <d v="2026-01-02T16:25:38"/>
        <d v="2026-01-02T16:27:52"/>
        <d v="2026-01-02T16:27:53"/>
        <d v="2026-01-02T16:29:20"/>
        <d v="2026-01-02T16:30:02"/>
        <d v="2026-01-02T16:32:57"/>
        <d v="2026-01-02T16:33:47"/>
        <d v="2026-01-02T16:35:52"/>
        <d v="2026-01-02T16:37:21"/>
        <d v="2026-01-02T16:37:26"/>
        <d v="2026-01-02T16:37:31"/>
        <d v="2026-01-02T16:39:01"/>
        <d v="2026-01-02T16:44:54"/>
        <d v="2026-01-02T16:49:08"/>
        <d v="2026-01-02T16:49:30"/>
        <d v="2026-01-02T16:49:38"/>
        <d v="2026-01-02T16:51:31"/>
        <d v="2026-01-02T16:53:34"/>
        <d v="2026-01-02T16:57:25"/>
        <d v="2026-01-02T16:59:29"/>
        <d v="2026-01-02T17:01:40"/>
        <d v="2026-01-02T17:02:03"/>
        <d v="2026-01-02T17:03:18"/>
        <d v="2026-01-02T17:04:16"/>
        <d v="2026-01-02T17:04:38"/>
        <d v="2026-01-02T17:04:39"/>
        <d v="2026-01-02T17:07:28"/>
        <d v="2026-01-02T17:09:11"/>
        <d v="2026-01-02T17:13:16"/>
        <d v="2026-01-02T17:15:10"/>
        <d v="2026-01-02T17:15:23"/>
        <d v="2026-01-02T17:16:34"/>
        <d v="2026-01-02T17:17:27"/>
        <d v="2026-01-02T17:17:40"/>
        <d v="2026-01-02T17:19:49"/>
        <d v="2026-01-02T17:20:52"/>
        <d v="2026-01-02T17:22:31"/>
        <d v="2026-01-02T17:23:50"/>
        <d v="2026-01-02T17:25:21"/>
        <d v="2026-01-02T17:29:02"/>
        <d v="2026-01-02T17:30:39"/>
        <d v="2026-01-02T17:32:04"/>
        <d v="2026-01-02T17:32:12"/>
        <d v="2026-01-02T17:33:37"/>
        <d v="2026-01-02T17:35:25"/>
        <d v="2026-01-02T17:35:35"/>
        <d v="2026-01-02T17:37:51"/>
        <d v="2026-01-02T17:39:37"/>
        <d v="2026-01-02T17:41:01"/>
        <d v="2026-01-02T17:43:57"/>
        <d v="2026-01-02T17:44:39"/>
        <d v="2026-01-02T17:46:19"/>
        <d v="2026-01-02T17:47:10"/>
        <d v="2026-01-02T17:49:57"/>
        <d v="2026-01-02T17:52:06"/>
        <d v="2026-01-02T17:56:32"/>
        <d v="2026-01-02T18:02:41"/>
        <d v="2026-01-02T18:03:11"/>
        <d v="2026-01-02T18:04:30"/>
        <d v="2026-01-02T18:06:10"/>
        <d v="2026-01-02T18:07:51"/>
        <d v="2026-01-02T18:08:46"/>
        <d v="2026-01-02T18:10:02"/>
        <d v="2026-01-02T18:11:09"/>
        <d v="2026-01-02T18:11:44"/>
        <d v="2026-01-02T18:14:47"/>
        <d v="2026-01-02T18:15:38"/>
        <d v="2026-01-02T18:18:55"/>
        <d v="2026-01-02T18:19:25"/>
        <d v="2026-01-02T18:22:51"/>
        <d v="2026-01-02T18:23:39"/>
        <d v="2026-01-02T18:25:23"/>
        <d v="2026-01-02T18:29:51"/>
        <d v="2026-01-02T18:36:05"/>
        <d v="2026-01-02T18:42:47"/>
        <d v="2026-01-02T18:45:34"/>
        <d v="2026-01-02T18:47:41"/>
        <d v="2026-01-02T18:48:41"/>
        <d v="2026-01-02T18:54:48"/>
        <d v="2026-01-02T18:55:39"/>
        <d v="2026-01-02T18:57:16"/>
        <d v="2026-01-02T18:58:31"/>
        <d v="2026-01-02T18:59:37"/>
        <d v="2026-01-02T19:00:05"/>
        <d v="2026-01-02T19:00:32"/>
        <d v="2026-01-02T19:02:54"/>
        <d v="2026-01-02T19:05:01"/>
        <d v="2026-01-02T19:10:50"/>
        <d v="2026-01-02T19:13:27"/>
        <d v="2026-01-02T19:16:49"/>
        <d v="2026-01-02T19:17:41"/>
        <d v="2026-01-02T19:19:57"/>
        <d v="2026-01-02T19:31:42"/>
        <d v="2026-01-02T19:37:54"/>
        <d v="2026-01-02T19:46:16"/>
        <d v="2026-01-02T19:58:26"/>
        <d v="2026-01-02T19:58:29"/>
        <d v="2026-01-02T20:05:01"/>
        <d v="2026-01-02T20:19:30"/>
        <d v="2026-01-02T20:22:40"/>
        <d v="2026-01-02T20:26:22"/>
        <d v="2026-01-02T20:26:23"/>
        <d v="2026-01-02T20:28:17"/>
        <d v="2026-01-02T20:28:58"/>
        <d v="2026-01-02T20:30:10"/>
        <d v="2026-01-02T20:33:55"/>
        <d v="2026-01-02T20:35:51"/>
        <d v="2026-01-02T20:47:37"/>
        <d v="2026-01-02T21:15:14"/>
        <d v="2026-01-02T21:17:08"/>
        <d v="2026-01-02T21:17:24"/>
        <d v="2026-01-02T21:19:03"/>
        <d v="2026-01-02T21:26:22"/>
        <d v="2026-01-03T10:06:28"/>
        <d v="2026-01-03T10:09:57"/>
        <d v="2026-01-03T10:12:26"/>
        <d v="2026-01-03T10:13:25"/>
        <d v="2026-01-03T10:14:23"/>
        <d v="2026-01-03T10:15:10"/>
        <d v="2026-01-03T10:16:53"/>
        <d v="2026-01-03T10:19:48"/>
        <d v="2026-01-03T10:22:03"/>
        <d v="2026-01-03T10:23:41"/>
        <d v="2026-01-03T10:23:53"/>
        <d v="2026-01-03T10:25:05"/>
        <d v="2026-01-03T10:28:54"/>
        <d v="2026-01-03T10:30:22"/>
        <d v="2026-01-03T10:33:14"/>
        <d v="2026-01-03T10:34:32"/>
        <d v="2026-01-03T10:49:36"/>
        <d v="2026-01-03T10:51:31"/>
        <d v="2026-01-03T10:51:33"/>
        <d v="2026-01-03T10:52:09"/>
        <d v="2026-01-03T10:53:43"/>
        <d v="2026-01-03T10:53:44"/>
        <d v="2026-01-03T10:54:38"/>
        <d v="2026-01-03T10:55:33"/>
        <d v="2026-01-03T10:57:51"/>
        <d v="2026-01-03T11:00:17"/>
        <d v="2026-01-03T11:05:01"/>
        <d v="2026-01-03T11:05:40"/>
        <d v="2026-01-03T11:08:14"/>
        <d v="2026-01-03T11:10:09"/>
        <d v="2026-01-03T11:11:18"/>
        <d v="2026-01-03T11:12:25"/>
        <d v="2026-01-03T11:14:18"/>
        <d v="2026-01-03T11:17:32"/>
        <d v="2026-01-03T11:19:18"/>
        <d v="2026-01-03T11:20:59"/>
        <d v="2026-01-03T11:26:57"/>
        <d v="2026-01-03T11:30:42"/>
        <d v="2026-01-03T11:33:12"/>
        <d v="2026-01-03T11:34:06"/>
        <d v="2026-01-03T11:37:20"/>
        <d v="2026-01-03T11:39:03"/>
        <d v="2026-01-03T11:40:09"/>
        <d v="2026-01-03T11:40:51"/>
        <d v="2026-01-03T11:42:34"/>
        <d v="2026-01-03T11:44:32"/>
        <d v="2026-01-03T11:45:29"/>
        <d v="2026-01-03T11:49:37"/>
        <d v="2026-01-03T11:49:43"/>
        <d v="2026-01-03T11:51:48"/>
        <d v="2026-01-03T11:53:14"/>
        <d v="2026-01-03T11:53:46"/>
        <d v="2026-01-03T11:55:13"/>
        <d v="2026-01-03T11:56:13"/>
        <d v="2026-01-03T11:56:47"/>
        <d v="2026-01-03T11:57:39"/>
        <d v="2026-01-03T11:59:18"/>
        <d v="2026-01-03T11:59:20"/>
        <d v="2026-01-03T11:59:34"/>
        <d v="2026-01-03T12:02:21"/>
        <d v="2026-01-03T12:04:02"/>
        <d v="2026-01-03T12:05:51"/>
        <d v="2026-01-03T12:08:22"/>
        <d v="2026-01-03T12:12:28"/>
        <d v="2026-01-03T12:14:11"/>
        <d v="2026-01-03T12:15:27"/>
        <d v="2026-01-03T12:15:31"/>
        <d v="2026-01-03T12:16:20"/>
        <d v="2026-01-03T12:16:49"/>
        <d v="2026-01-03T12:20:10"/>
        <d v="2026-01-03T12:20:39"/>
        <d v="2026-01-03T12:21:28"/>
        <d v="2026-01-03T12:23:10"/>
        <d v="2026-01-03T12:23:21"/>
        <d v="2026-01-03T12:24:26"/>
        <d v="2026-01-03T12:24:27"/>
        <d v="2026-01-03T12:28:11"/>
        <d v="2026-01-03T12:28:22"/>
        <d v="2026-01-03T12:30:24"/>
        <d v="2026-01-03T12:31:20"/>
        <d v="2026-01-03T12:32:27"/>
        <d v="2026-01-03T12:33:51"/>
        <d v="2026-01-03T12:34:09"/>
        <d v="2026-01-03T12:34:32"/>
        <d v="2026-01-03T12:35:11"/>
        <d v="2026-01-03T12:36:39"/>
        <d v="2026-01-03T12:38:07"/>
        <d v="2026-01-03T12:38:45"/>
        <d v="2026-01-03T12:40:11"/>
        <d v="2026-01-03T12:41:04"/>
        <d v="2026-01-03T12:42:15"/>
        <d v="2026-01-03T12:42:54"/>
        <d v="2026-01-03T12:43:10"/>
        <d v="2026-01-03T12:45:03"/>
        <d v="2026-01-03T12:45:41"/>
        <d v="2026-01-03T12:47:46"/>
        <d v="2026-01-03T12:48:45"/>
        <d v="2026-01-03T12:49:26"/>
        <d v="2026-01-03T12:50:39"/>
        <d v="2026-01-03T12:52:28"/>
        <d v="2026-01-03T12:53:11"/>
        <d v="2026-01-03T12:53:31"/>
        <d v="2026-01-03T12:54:02"/>
        <d v="2026-01-03T12:54:21"/>
        <d v="2026-01-03T12:57:11"/>
        <d v="2026-01-03T12:57:29"/>
        <d v="2026-01-03T12:58:07"/>
        <d v="2026-01-03T12:58:09"/>
        <d v="2026-01-03T12:59:25"/>
        <d v="2026-01-03T12:59:42"/>
        <d v="2026-01-03T13:00:17"/>
        <d v="2026-01-03T13:00:55"/>
        <d v="2026-01-03T13:01:50"/>
        <d v="2026-01-03T13:07:47"/>
        <d v="2026-01-03T13:11:22"/>
        <d v="2026-01-03T13:13:31"/>
        <d v="2026-01-03T13:13:53"/>
        <d v="2026-01-03T13:14:43"/>
        <d v="2026-01-03T13:15:04"/>
        <d v="2026-01-03T13:16:33"/>
        <d v="2026-01-03T13:16:42"/>
        <d v="2026-01-03T13:17:43"/>
        <d v="2026-01-03T13:18:17"/>
        <d v="2026-01-03T13:22:39"/>
        <d v="2026-01-03T13:25:45"/>
        <d v="2026-01-03T13:27:33"/>
        <d v="2026-01-03T13:28:38"/>
        <d v="2026-01-03T13:29:34"/>
        <d v="2026-01-03T13:30:00"/>
        <d v="2026-01-03T13:30:32"/>
        <d v="2026-01-03T13:31:23"/>
        <d v="2026-01-03T13:32:12"/>
        <d v="2026-01-03T13:33:33"/>
        <d v="2026-01-03T13:34:43"/>
        <d v="2026-01-03T13:36:08"/>
        <d v="2026-01-03T13:37:27"/>
        <d v="2026-01-03T13:38:33"/>
        <d v="2026-01-03T13:40:47"/>
        <d v="2026-01-03T13:42:18"/>
        <d v="2026-01-03T13:43:12"/>
        <d v="2026-01-03T13:43:29"/>
        <d v="2026-01-03T13:43:40"/>
        <d v="2026-01-03T13:44:32"/>
        <d v="2026-01-03T13:44:42"/>
        <d v="2026-01-03T13:45:16"/>
        <d v="2026-01-03T13:45:57"/>
        <d v="2026-01-03T13:46:50"/>
        <d v="2026-01-03T13:48:11"/>
        <d v="2026-01-03T13:48:49"/>
        <d v="2026-01-03T13:50:18"/>
        <d v="2026-01-03T13:52:05"/>
        <d v="2026-01-03T13:53:25"/>
        <d v="2026-01-03T13:55:43"/>
        <d v="2026-01-03T13:56:20"/>
        <d v="2026-01-03T13:56:22"/>
        <d v="2026-01-03T13:57:17"/>
        <d v="2026-01-03T13:57:59"/>
        <d v="2026-01-03T13:59:31"/>
        <d v="2026-01-03T14:01:13"/>
        <d v="2026-01-03T14:09:43"/>
        <d v="2026-01-03T14:11:55"/>
        <d v="2026-01-03T14:13:44"/>
        <d v="2026-01-03T14:14:57"/>
        <d v="2026-01-03T14:15:32"/>
        <d v="2026-01-03T14:17:21"/>
        <d v="2026-01-03T14:18:54"/>
        <d v="2026-01-03T14:19:25"/>
        <d v="2026-01-03T14:20:12"/>
        <d v="2026-01-03T14:21:59"/>
        <d v="2026-01-03T14:22:16"/>
        <d v="2026-01-03T14:23:18"/>
        <d v="2026-01-03T14:23:52"/>
        <d v="2026-01-03T14:25:01"/>
        <d v="2026-01-03T14:25:59"/>
        <d v="2026-01-03T14:26:14"/>
        <d v="2026-01-03T14:27:07"/>
        <d v="2026-01-03T14:28:20"/>
        <d v="2026-01-03T14:30:01"/>
        <d v="2026-01-03T14:31:19"/>
        <d v="2026-01-03T14:33:23"/>
        <d v="2026-01-03T14:34:22"/>
        <d v="2026-01-03T14:38:42"/>
        <d v="2026-01-03T14:43:18"/>
        <d v="2026-01-03T14:45:09"/>
        <d v="2026-01-03T14:46:56"/>
        <d v="2026-01-03T14:47:54"/>
        <d v="2026-01-03T14:49:08"/>
        <d v="2026-01-03T14:53:29"/>
        <d v="2026-01-03T14:54:41"/>
        <d v="2026-01-03T14:55:31"/>
        <d v="2026-01-03T14:56:46"/>
        <d v="2026-01-03T14:58:23"/>
        <d v="2026-01-03T14:59:24"/>
        <d v="2026-01-03T15:02:55"/>
        <d v="2026-01-03T15:04:19"/>
        <d v="2026-01-03T15:06:19"/>
        <d v="2026-01-03T15:07:48"/>
        <d v="2026-01-03T15:11:44"/>
        <d v="2026-01-03T15:11:49"/>
        <d v="2026-01-03T15:13:38"/>
        <d v="2026-01-03T15:18:14"/>
        <d v="2026-01-03T15:18:59"/>
        <d v="2026-01-03T15:23:17"/>
        <d v="2026-01-03T15:24:22"/>
        <d v="2026-01-03T15:25:38"/>
        <d v="2026-01-03T15:27:13"/>
        <d v="2026-01-03T15:27:46"/>
        <d v="2026-01-03T15:28:19"/>
        <d v="2026-01-03T15:28:48"/>
        <d v="2026-01-03T15:29:16"/>
        <d v="2026-01-03T15:31:09"/>
        <d v="2026-01-03T15:33:10"/>
        <d v="2026-01-03T15:33:35"/>
        <d v="2026-01-03T15:33:54"/>
        <d v="2026-01-03T15:34:29"/>
        <d v="2026-01-03T15:36:57"/>
        <d v="2026-01-03T15:37:05"/>
        <d v="2026-01-03T15:40:35"/>
        <d v="2026-01-03T15:41:51"/>
        <d v="2026-01-03T15:44:55"/>
        <d v="2026-01-03T15:45:58"/>
        <d v="2026-01-03T15:49:28"/>
        <d v="2026-01-03T15:52:14"/>
        <d v="2026-01-03T15:53:08"/>
        <d v="2026-01-03T15:53:52"/>
        <d v="2026-01-03T15:55:23"/>
        <d v="2026-01-03T15:55:58"/>
        <d v="2026-01-03T15:56:19"/>
        <d v="2026-01-03T15:58:14"/>
        <d v="2026-01-03T15:59:00"/>
        <d v="2026-01-03T15:59:24"/>
        <d v="2026-01-03T15:59:47"/>
        <d v="2026-01-03T16:00:20"/>
        <d v="2026-01-03T16:01:59"/>
        <d v="2026-01-03T16:03:28"/>
        <d v="2026-01-03T16:07:27"/>
        <d v="2026-01-03T16:08:21"/>
        <d v="2026-01-03T16:10:07"/>
        <d v="2026-01-03T16:12:01"/>
        <d v="2026-01-03T16:12:25"/>
        <d v="2026-01-03T16:13:43"/>
        <d v="2026-01-03T16:16:38"/>
        <d v="2026-01-03T16:18:14"/>
        <d v="2026-01-03T16:19:36"/>
        <d v="2026-01-03T16:23:21"/>
        <d v="2026-01-03T16:26:09"/>
        <d v="2026-01-03T16:27:27"/>
        <d v="2026-01-03T16:29:33"/>
        <d v="2026-01-03T16:31:03"/>
        <d v="2026-01-03T16:31:31"/>
        <d v="2026-01-03T16:34:04"/>
        <d v="2026-01-03T16:34:20"/>
        <d v="2026-01-03T16:35:20"/>
        <d v="2026-01-03T16:37:18"/>
        <d v="2026-01-03T16:39:09"/>
        <d v="2026-01-03T16:40:20"/>
        <d v="2026-01-03T16:43:41"/>
        <d v="2026-01-03T16:44:49"/>
        <d v="2026-01-03T16:45:22"/>
        <d v="2026-01-03T16:46:35"/>
        <d v="2026-01-03T16:47:03"/>
        <d v="2026-01-03T16:49:22"/>
        <d v="2026-01-03T16:50:18"/>
        <d v="2026-01-03T16:54:01"/>
        <d v="2026-01-03T16:54:34"/>
        <d v="2026-01-03T16:55:09"/>
        <d v="2026-01-03T16:56:18"/>
        <d v="2026-01-03T16:58:45"/>
        <d v="2026-01-03T16:59:37"/>
        <d v="2026-01-03T17:00:19"/>
        <d v="2026-01-03T17:02:16"/>
        <d v="2026-01-03T17:05:36"/>
        <d v="2026-01-03T17:07:09"/>
        <d v="2026-01-03T17:09:05"/>
        <d v="2026-01-03T17:09:30"/>
        <d v="2026-01-03T17:09:53"/>
        <d v="2026-01-03T17:10:22"/>
        <d v="2026-01-03T17:11:55"/>
        <d v="2026-01-03T17:12:55"/>
        <d v="2026-01-03T17:15:54"/>
        <d v="2026-01-03T17:17:30"/>
        <d v="2026-01-03T17:19:18"/>
        <d v="2026-01-03T17:20:47"/>
        <d v="2026-01-03T17:22:46"/>
        <d v="2026-01-03T17:26:58"/>
        <d v="2026-01-03T17:27:05"/>
        <d v="2026-01-03T17:28:20"/>
        <d v="2026-01-03T17:30:01"/>
        <d v="2026-01-03T17:34:42"/>
        <d v="2026-01-03T17:36:08"/>
        <d v="2026-01-03T17:37:43"/>
        <d v="2026-01-03T17:40:30"/>
        <d v="2026-01-03T17:42:56"/>
        <d v="2026-01-03T17:44:18"/>
        <d v="2026-01-03T17:47:03"/>
        <d v="2026-01-03T17:49:10"/>
        <d v="2026-01-03T17:50:13"/>
        <d v="2026-01-03T17:51:05"/>
        <d v="2026-01-03T17:54:24"/>
        <d v="2026-01-03T17:57:12"/>
        <d v="2026-01-03T17:59:12"/>
        <d v="2026-01-03T17:59:51"/>
        <d v="2026-01-03T18:01:31"/>
        <d v="2026-01-03T18:02:53"/>
        <d v="2026-01-03T18:04:01"/>
        <d v="2026-01-03T18:05:36"/>
        <d v="2026-01-03T18:06:18"/>
        <d v="2026-01-03T18:11:36"/>
        <d v="2026-01-03T18:12:37"/>
        <d v="2026-01-03T18:13:13"/>
        <d v="2026-01-03T18:14:05"/>
        <d v="2026-01-03T18:15:24"/>
        <d v="2026-01-03T18:16:25"/>
        <d v="2026-01-03T18:17:29"/>
        <d v="2026-01-03T18:19:08"/>
        <d v="2026-01-03T18:24:00"/>
        <d v="2026-01-03T18:26:08"/>
        <d v="2026-01-03T18:28:11"/>
        <d v="2026-01-03T18:33:45"/>
        <d v="2026-01-03T18:38:58"/>
        <d v="2026-01-03T18:40:13"/>
        <d v="2026-01-03T18:44:04"/>
        <d v="2026-01-03T18:49:57"/>
        <d v="2026-01-03T18:50:42"/>
        <d v="2026-01-03T19:02:14"/>
        <d v="2026-01-03T19:10:34"/>
        <d v="2026-01-03T19:15:17"/>
        <d v="2026-01-03T19:18:35"/>
        <d v="2026-01-03T19:18:52"/>
        <d v="2026-01-03T19:20:45"/>
        <d v="2026-01-03T19:33:30"/>
        <d v="2026-01-03T19:35:57"/>
        <d v="2026-01-03T19:48:59"/>
        <d v="2026-01-03T19:49:47"/>
        <d v="2026-01-03T19:50:29"/>
        <d v="2026-01-03T19:51:10"/>
        <d v="2026-01-03T19:58:49"/>
        <d v="2026-01-03T20:01:46"/>
        <d v="2026-01-03T20:03:21"/>
        <d v="2026-01-03T20:03:28"/>
        <d v="2026-01-03T20:05:02"/>
        <d v="2026-01-03T20:05:42"/>
        <d v="2026-01-03T20:06:55"/>
        <d v="2026-01-03T20:08:55"/>
        <d v="2026-01-03T20:09:24"/>
        <d v="2026-01-03T20:10:05"/>
        <d v="2026-01-03T20:12:22"/>
        <d v="2026-01-03T20:13:50"/>
        <d v="2026-01-03T20:17:17"/>
        <d v="2026-01-03T20:19:55"/>
        <d v="2026-01-03T20:22:20"/>
        <d v="2026-01-03T20:24:57"/>
        <d v="2026-01-03T20:25:30"/>
        <d v="2026-01-03T20:29:02"/>
        <d v="2026-01-03T20:29:14"/>
        <d v="2026-01-03T21:02:20"/>
        <d v="2026-01-03T21:11:39"/>
        <d v="2026-01-03T21:20:24"/>
        <d v="2026-01-04T10:01:43"/>
        <d v="2026-01-04T10:02:51"/>
        <d v="2026-01-04T10:08:22"/>
        <d v="2026-01-04T10:09:04"/>
        <d v="2026-01-04T10:09:39"/>
        <d v="2026-01-04T10:14:09"/>
        <d v="2026-01-04T10:15:48"/>
        <d v="2026-01-04T10:18:17"/>
        <d v="2026-01-04T10:20:45"/>
        <d v="2026-01-04T10:26:27"/>
        <d v="2026-01-04T10:29:07"/>
        <d v="2026-01-04T10:29:27"/>
        <d v="2026-01-04T10:30:09"/>
        <d v="2026-01-04T10:31:08"/>
        <d v="2026-01-04T10:32:22"/>
        <d v="2026-01-04T10:35:36"/>
        <d v="2026-01-04T10:36:58"/>
        <d v="2026-01-04T10:37:55"/>
        <d v="2026-01-04T10:38:53"/>
        <d v="2026-01-04T10:40:15"/>
        <d v="2026-01-04T10:41:14"/>
        <d v="2026-01-04T10:42:22"/>
        <d v="2026-01-04T10:44:40"/>
        <d v="2026-01-04T10:45:31"/>
        <d v="2026-01-04T10:46:38"/>
        <d v="2026-01-04T10:47:12"/>
        <d v="2026-01-04T10:47:41"/>
        <d v="2026-01-04T10:50:38"/>
        <d v="2026-01-04T10:54:53"/>
        <d v="2026-01-04T10:56:02"/>
        <d v="2026-01-04T10:58:19"/>
        <d v="2026-01-04T10:58:59"/>
        <d v="2026-01-04T11:01:34"/>
        <d v="2026-01-04T11:04:00"/>
        <d v="2026-01-04T11:05:13"/>
        <d v="2026-01-04T11:06:05"/>
        <d v="2026-01-04T11:06:28"/>
        <d v="2026-01-04T11:10:19"/>
        <d v="2026-01-04T11:11:34"/>
        <d v="2026-01-04T11:12:22"/>
        <d v="2026-01-04T11:15:05"/>
        <d v="2026-01-04T11:16:56"/>
        <d v="2026-01-04T11:18:05"/>
        <d v="2026-01-04T11:19:08"/>
        <d v="2026-01-04T11:21:01"/>
        <d v="2026-01-04T11:23:13"/>
        <d v="2026-01-04T11:24:08"/>
        <d v="2026-01-04T11:30:58"/>
        <d v="2026-01-04T11:32:48"/>
        <d v="2026-01-04T11:34:39"/>
        <d v="2026-01-04T11:39:11"/>
        <d v="2026-01-04T11:39:24"/>
        <d v="2026-01-04T11:40:49"/>
        <d v="2026-01-04T11:43:46"/>
        <d v="2026-01-04T11:44:51"/>
        <d v="2026-01-04T11:46:49"/>
        <d v="2026-01-04T11:48:28"/>
        <d v="2026-01-04T11:50:13"/>
        <d v="2026-01-04T11:51:50"/>
        <d v="2026-01-04T11:53:37"/>
        <d v="2026-01-04T11:54:23"/>
        <d v="2026-01-04T11:56:03"/>
        <d v="2026-01-04T11:56:47"/>
        <d v="2026-01-04T11:57:49"/>
        <d v="2026-01-04T11:58:25"/>
        <d v="2026-01-04T12:02:02"/>
        <d v="2026-01-04T12:02:19"/>
        <d v="2026-01-04T12:02:38"/>
        <d v="2026-01-04T12:03:20"/>
        <d v="2026-01-04T12:04:51"/>
        <d v="2026-01-04T12:05:29"/>
        <d v="2026-01-04T12:08:01"/>
        <d v="2026-01-04T12:11:11"/>
        <d v="2026-01-04T12:12:04"/>
        <d v="2026-01-04T12:12:59"/>
        <d v="2026-01-04T12:13:34"/>
        <d v="2026-01-04T12:14:00"/>
        <d v="2026-01-04T12:14:18"/>
        <d v="2026-01-04T12:16:53"/>
        <d v="2026-01-04T12:17:25"/>
        <d v="2026-01-04T12:18:53"/>
        <d v="2026-01-04T12:20:07"/>
        <d v="2026-01-04T12:20:20"/>
        <d v="2026-01-04T12:21:42"/>
        <d v="2026-01-04T12:23:04"/>
        <d v="2026-01-04T12:23:42"/>
        <d v="2026-01-04T12:24:51"/>
        <d v="2026-01-04T12:27:37"/>
        <d v="2026-01-04T12:28:25"/>
        <d v="2026-01-04T12:31:33"/>
        <d v="2026-01-04T12:32:09"/>
        <d v="2026-01-04T12:33:29"/>
        <d v="2026-01-04T12:35:26"/>
        <d v="2026-01-04T12:35:30"/>
        <d v="2026-01-04T12:36:19"/>
        <d v="2026-01-04T12:36:21"/>
        <d v="2026-01-04T12:38:03"/>
        <d v="2026-01-04T12:38:18"/>
        <d v="2026-01-04T12:39:24"/>
        <d v="2026-01-04T12:41:12"/>
        <d v="2026-01-04T12:42:27"/>
        <d v="2026-01-04T12:43:27"/>
        <d v="2026-01-04T12:44:57"/>
        <d v="2026-01-04T12:46:07"/>
        <d v="2026-01-04T12:47:37"/>
        <d v="2026-01-04T12:48:18"/>
        <d v="2026-01-04T12:48:33"/>
        <d v="2026-01-04T12:49:30"/>
        <d v="2026-01-04T12:51:55"/>
        <d v="2026-01-04T12:52:09"/>
        <d v="2026-01-04T12:52:39"/>
        <d v="2026-01-04T12:53:53"/>
        <d v="2026-01-04T12:55:23"/>
        <d v="2026-01-04T13:00:23"/>
        <d v="2026-01-04T13:00:36"/>
        <d v="2026-01-04T13:01:55"/>
        <d v="2026-01-04T13:03:40"/>
        <d v="2026-01-04T13:06:55"/>
        <d v="2026-01-04T13:07:01"/>
        <d v="2026-01-04T13:07:22"/>
        <d v="2026-01-04T13:09:30"/>
        <d v="2026-01-04T13:09:41"/>
        <d v="2026-01-04T13:10:11"/>
        <d v="2026-01-04T13:10:19"/>
        <d v="2026-01-04T13:11:22"/>
        <d v="2026-01-04T13:13:40"/>
        <d v="2026-01-04T13:13:56"/>
        <d v="2026-01-04T13:14:34"/>
        <d v="2026-01-04T13:15:13"/>
        <d v="2026-01-04T13:16:14"/>
        <d v="2026-01-04T13:16:42"/>
        <d v="2026-01-04T13:18:25"/>
        <d v="2026-01-04T13:28:38"/>
        <d v="2026-01-04T13:31:44"/>
        <d v="2026-01-04T13:31:46"/>
        <d v="2026-01-04T13:34:28"/>
        <d v="2026-01-04T13:39:58"/>
        <d v="2026-01-04T13:46:53"/>
        <d v="2026-01-04T13:46:56"/>
        <d v="2026-01-04T13:54:22"/>
        <d v="2026-01-04T13:57:55"/>
        <d v="2026-01-04T13:59:49"/>
        <d v="2026-01-04T14:01:44"/>
        <d v="2026-01-04T14:11:07"/>
        <d v="2026-01-04T14:12:23"/>
        <d v="2026-01-04T14:13:02"/>
        <d v="2026-01-04T14:16:32"/>
        <d v="2026-01-04T14:17:23"/>
        <d v="2026-01-04T14:25:38"/>
        <d v="2026-01-04T14:27:56"/>
        <d v="2026-01-04T14:31:20"/>
        <d v="2026-01-04T14:33:51"/>
        <d v="2026-01-04T14:35:00"/>
        <d v="2026-01-04T14:35:35"/>
        <d v="2026-01-04T14:36:24"/>
        <d v="2026-01-04T14:36:47"/>
        <d v="2026-01-04T14:36:59"/>
        <d v="2026-01-04T14:37:26"/>
        <d v="2026-01-04T14:38:58"/>
        <d v="2026-01-04T14:39:32"/>
        <d v="2026-01-04T14:39:33"/>
        <d v="2026-01-04T14:40:02"/>
        <d v="2026-01-04T14:41:09"/>
        <d v="2026-01-04T14:41:48"/>
        <d v="2026-01-04T14:42:54"/>
        <d v="2026-01-04T14:42:55"/>
        <d v="2026-01-04T14:43:50"/>
        <d v="2026-01-04T14:47:45"/>
        <d v="2026-01-04T14:48:36"/>
        <d v="2026-01-04T14:50:00"/>
        <d v="2026-01-04T14:52:06"/>
        <d v="2026-01-04T14:52:09"/>
        <d v="2026-01-04T14:55:01"/>
        <d v="2026-01-04T14:57:31"/>
        <d v="2026-01-04T15:01:23"/>
        <d v="2026-01-04T15:01:58"/>
        <d v="2026-01-04T15:05:18"/>
        <d v="2026-01-04T15:08:08"/>
        <d v="2026-01-04T15:12:05"/>
        <d v="2026-01-04T15:13:50"/>
        <d v="2026-01-04T15:14:06"/>
        <d v="2026-01-04T15:14:43"/>
        <d v="2026-01-04T15:17:10"/>
        <d v="2026-01-04T15:18:11"/>
        <d v="2026-01-04T15:18:18"/>
        <d v="2026-01-04T15:19:47"/>
        <d v="2026-01-04T15:20:41"/>
        <d v="2026-01-04T15:22:47"/>
        <d v="2026-01-04T15:27:10"/>
        <d v="2026-01-04T15:28:27"/>
        <d v="2026-01-04T15:31:49"/>
        <d v="2026-01-04T15:33:30"/>
        <d v="2026-01-04T15:33:42"/>
        <d v="2026-01-04T15:37:33"/>
        <d v="2026-01-04T15:38:21"/>
        <d v="2026-01-04T15:46:28"/>
        <d v="2026-01-04T15:46:34"/>
        <d v="2026-01-04T15:48:23"/>
        <d v="2026-01-04T15:50:06"/>
        <d v="2026-01-04T15:50:57"/>
        <d v="2026-01-04T15:51:56"/>
        <d v="2026-01-04T15:52:20"/>
        <d v="2026-01-04T15:53:03"/>
        <d v="2026-01-04T15:54:41"/>
        <d v="2026-01-04T15:56:58"/>
        <d v="2026-01-04T16:01:08"/>
        <d v="2026-01-04T16:05:50"/>
        <d v="2026-01-04T16:06:24"/>
        <d v="2026-01-04T16:07:21"/>
        <d v="2026-01-04T16:08:48"/>
        <d v="2026-01-04T16:09:39"/>
        <d v="2026-01-04T16:11:22"/>
        <d v="2026-01-04T16:13:18"/>
        <d v="2026-01-04T16:15:46"/>
        <d v="2026-01-04T16:15:58"/>
        <d v="2026-01-04T16:18:29"/>
        <d v="2026-01-04T16:18:31"/>
        <d v="2026-01-04T16:18:54"/>
        <d v="2026-01-04T16:19:38"/>
        <d v="2026-01-04T16:20:46"/>
        <d v="2026-01-04T16:25:27"/>
        <d v="2026-01-04T16:27:45"/>
        <d v="2026-01-04T16:29:38"/>
        <d v="2026-01-04T16:32:14"/>
        <d v="2026-01-04T16:34:44"/>
        <d v="2026-01-04T16:38:53"/>
        <d v="2026-01-04T16:39:14"/>
        <d v="2026-01-04T16:40:49"/>
        <d v="2026-01-04T16:41:52"/>
        <d v="2026-01-04T16:42:24"/>
        <d v="2026-01-04T16:42:36"/>
        <d v="2026-01-04T16:42:39"/>
        <d v="2026-01-04T16:44:01"/>
        <d v="2026-01-04T16:47:29"/>
        <d v="2026-01-04T16:50:21"/>
        <d v="2026-01-04T16:52:31"/>
        <d v="2026-01-04T16:53:42"/>
        <d v="2026-01-04T16:56:12"/>
        <d v="2026-01-04T16:58:00"/>
        <d v="2026-01-04T17:01:01"/>
        <d v="2026-01-04T17:02:33"/>
        <d v="2026-01-04T17:04:24"/>
        <d v="2026-01-04T17:06:02"/>
        <d v="2026-01-04T17:08:23"/>
        <d v="2026-01-04T17:09:21"/>
        <d v="2026-01-04T17:10:59"/>
        <d v="2026-01-04T17:11:56"/>
        <d v="2026-01-04T17:12:09"/>
        <d v="2026-01-04T17:12:57"/>
        <d v="2026-01-04T17:14:10"/>
        <d v="2026-01-04T17:14:14"/>
        <d v="2026-01-04T17:16:10"/>
        <d v="2026-01-04T17:16:52"/>
        <d v="2026-01-04T17:18:35"/>
        <d v="2026-01-04T17:21:16"/>
        <d v="2026-01-04T17:30:49"/>
        <d v="2026-01-04T17:34:44"/>
        <d v="2026-01-04T17:39:24"/>
        <d v="2026-01-04T17:40:58"/>
        <d v="2026-01-04T17:41:26"/>
        <d v="2026-01-04T17:44:21"/>
        <d v="2026-01-04T18:07:13"/>
        <d v="2026-01-04T18:13:19"/>
        <d v="2026-01-04T18:19:35"/>
        <d v="2026-01-04T18:20:23"/>
        <d v="2026-01-04T18:27:27"/>
        <d v="2026-01-04T18:32:51"/>
        <d v="2026-01-04T18:32:57"/>
        <d v="2026-01-04T18:35:51"/>
        <d v="2026-01-04T18:36:06"/>
        <d v="2026-01-04T18:37:42"/>
        <d v="2026-01-04T18:39:06"/>
        <d v="2026-01-04T18:39:27"/>
        <d v="2026-01-04T18:39:36"/>
        <d v="2026-01-04T18:40:44"/>
        <d v="2026-01-04T18:42:48"/>
        <d v="2026-01-04T18:44:19"/>
        <d v="2026-01-04T18:51:38"/>
        <d v="2026-01-04T18:55:26"/>
        <d v="2026-01-04T18:55:45"/>
        <d v="2026-01-04T19:05:00"/>
        <d v="2026-01-04T19:07:28"/>
        <d v="2026-01-04T19:10:00"/>
        <d v="2026-01-04T19:10:57"/>
        <d v="2026-01-04T19:15:39"/>
        <d v="2026-01-04T19:17:13"/>
        <d v="2026-01-04T19:27:08"/>
        <d v="2026-01-04T19:31:04"/>
        <d v="2026-01-04T19:44:44"/>
        <d v="2026-01-04T19:53:05"/>
        <d v="2026-01-04T19:56:16"/>
        <d v="2026-01-04T20:03:53"/>
        <d v="2026-01-04T20:07:16"/>
        <d v="2026-01-04T20:09:11"/>
        <d v="2026-01-04T20:10:56"/>
        <d v="2026-01-04T20:12:22"/>
        <d v="2026-01-04T20:28:57"/>
        <d v="2026-01-04T20:29:32"/>
        <d v="2026-01-04T20:40:13"/>
        <d v="2026-01-04T20:43:29"/>
        <d v="2026-01-04T20:44:36"/>
        <d v="2026-01-04T20:47:26"/>
        <d v="2026-01-04T20:49:34"/>
        <d v="2026-01-04T20:50:38"/>
        <d v="2026-01-04T20:57:26"/>
        <d v="2026-01-04T21:03:27"/>
        <d v="2026-01-04T21:05:20"/>
        <d v="2026-01-04T21:09:21"/>
        <d v="2026-01-05T10:03:01"/>
        <d v="2026-01-05T10:09:09"/>
        <d v="2026-01-05T10:10:59"/>
        <d v="2026-01-05T10:12:03"/>
        <d v="2026-01-05T10:21:18"/>
        <d v="2026-01-05T10:23:07"/>
        <d v="2026-01-05T10:24:44"/>
        <d v="2026-01-05T10:30:02"/>
        <d v="2026-01-05T10:30:39"/>
        <d v="2026-01-05T10:32:49"/>
        <d v="2026-01-05T10:45:15"/>
        <d v="2026-01-05T10:49:01"/>
        <d v="2026-01-05T10:49:53"/>
        <d v="2026-01-05T10:50:14"/>
        <d v="2026-01-05T10:55:39"/>
        <d v="2026-01-05T11:12:26"/>
        <d v="2026-01-05T11:16:23"/>
        <d v="2026-01-05T11:17:18"/>
        <d v="2026-01-05T11:18:30"/>
        <d v="2026-01-05T11:20:27"/>
        <d v="2026-01-05T11:22:06"/>
        <d v="2026-01-05T11:25:38"/>
        <d v="2026-01-05T11:25:45"/>
        <d v="2026-01-05T11:25:47"/>
        <d v="2026-01-05T11:27:33"/>
        <d v="2026-01-05T11:27:52"/>
        <d v="2026-01-05T11:29:49"/>
        <d v="2026-01-05T11:38:07"/>
        <d v="2026-01-05T11:38:49"/>
        <d v="2026-01-05T11:39:44"/>
        <d v="2026-01-05T11:40:33"/>
        <d v="2026-01-05T11:42:38"/>
        <d v="2026-01-05T11:44:12"/>
        <d v="2026-01-05T11:47:37"/>
        <d v="2026-01-05T11:59:16"/>
        <d v="2026-01-05T12:00:42"/>
        <d v="2026-01-05T12:04:22"/>
        <d v="2026-01-05T12:05:38"/>
        <d v="2026-01-05T12:06:23"/>
        <d v="2026-01-05T12:07:45"/>
        <d v="2026-01-05T12:12:01"/>
        <d v="2026-01-05T12:13:55"/>
        <d v="2026-01-05T12:14:30"/>
        <d v="2026-01-05T12:15:43"/>
        <d v="2026-01-05T12:16:06"/>
        <d v="2026-01-05T12:17:00"/>
        <d v="2026-01-05T12:18:00"/>
        <d v="2026-01-05T12:18:43"/>
        <d v="2026-01-05T12:20:33"/>
        <d v="2026-01-05T12:22:26"/>
        <d v="2026-01-05T12:24:38"/>
        <d v="2026-01-05T12:25:23"/>
        <d v="2026-01-05T12:29:04"/>
        <d v="2026-01-05T12:30:15"/>
        <d v="2026-01-05T12:34:22"/>
        <d v="2026-01-05T12:35:58"/>
        <d v="2026-01-05T12:38:14"/>
        <d v="2026-01-05T12:39:17"/>
        <d v="2026-01-05T12:43:22"/>
        <d v="2026-01-05T12:44:48"/>
        <d v="2026-01-05T12:45:12"/>
        <d v="2026-01-05T12:45:38"/>
        <d v="2026-01-05T12:47:02"/>
        <d v="2026-01-05T12:48:08"/>
        <d v="2026-01-05T12:48:48"/>
        <d v="2026-01-05T12:49:24"/>
        <d v="2026-01-05T12:51:24"/>
        <d v="2026-01-05T12:53:08"/>
        <d v="2026-01-05T12:55:05"/>
        <d v="2026-01-05T12:56:47"/>
        <d v="2026-01-05T12:58:05"/>
        <d v="2026-01-05T13:00:36"/>
        <d v="2026-01-05T13:01:52"/>
        <d v="2026-01-05T13:02:16"/>
        <d v="2026-01-05T13:02:18"/>
        <d v="2026-01-05T13:03:51"/>
        <d v="2026-01-05T13:05:00"/>
        <d v="2026-01-05T13:05:18"/>
        <d v="2026-01-05T13:06:35"/>
        <d v="2026-01-05T13:06:58"/>
        <d v="2026-01-05T13:10:09"/>
        <d v="2026-01-05T13:11:16"/>
        <d v="2026-01-05T13:11:55"/>
        <d v="2026-01-05T13:13:36"/>
        <d v="2026-01-05T13:14:30"/>
        <d v="2026-01-05T13:15:01"/>
        <d v="2026-01-05T13:17:30"/>
        <d v="2026-01-05T13:17:59"/>
        <d v="2026-01-05T13:19:09"/>
        <d v="2026-01-05T13:19:21"/>
        <d v="2026-01-05T13:20:20"/>
        <d v="2026-01-05T13:20:36"/>
        <d v="2026-01-05T13:22:04"/>
        <d v="2026-01-05T13:22:23"/>
        <d v="2026-01-05T13:24:19"/>
        <d v="2026-01-05T13:24:43"/>
        <d v="2026-01-05T13:24:58"/>
        <d v="2026-01-05T13:25:44"/>
        <d v="2026-01-05T13:27:42"/>
        <d v="2026-01-05T13:28:28"/>
        <d v="2026-01-05T13:31:07"/>
        <d v="2026-01-05T13:35:48"/>
        <d v="2026-01-05T13:37:17"/>
        <d v="2026-01-05T13:38:01"/>
        <d v="2026-01-05T13:40:05"/>
        <d v="2026-01-05T13:46:17"/>
        <d v="2026-01-05T13:47:30"/>
        <d v="2026-01-05T13:49:10"/>
        <d v="2026-01-05T13:50:15"/>
        <d v="2026-01-05T13:50:56"/>
        <d v="2026-01-05T13:51:37"/>
        <d v="2026-01-05T13:52:24"/>
        <d v="2026-01-05T13:55:30"/>
        <d v="2026-01-05T13:57:41"/>
        <d v="2026-01-05T14:03:00"/>
        <d v="2026-01-05T14:03:39"/>
        <d v="2026-01-05T14:04:29"/>
        <d v="2026-01-05T14:05:17"/>
        <d v="2026-01-05T14:06:38"/>
        <d v="2026-01-05T14:07:20"/>
        <d v="2026-01-05T14:10:25"/>
        <d v="2026-01-05T14:11:52"/>
        <d v="2026-01-05T14:13:42"/>
        <d v="2026-01-05T14:15:04"/>
        <d v="2026-01-05T14:15:42"/>
        <d v="2026-01-05T14:17:29"/>
        <d v="2026-01-05T14:19:59"/>
        <d v="2026-01-05T14:22:03"/>
        <d v="2026-01-05T14:23:23"/>
        <d v="2026-01-05T14:25:52"/>
        <d v="2026-01-05T14:29:30"/>
        <d v="2026-01-05T14:30:20"/>
        <d v="2026-01-05T14:31:20"/>
        <d v="2026-01-05T14:32:11"/>
        <d v="2026-01-05T14:33:00"/>
        <d v="2026-01-05T14:34:38"/>
        <d v="2026-01-05T14:35:45"/>
        <d v="2026-01-05T14:36:58"/>
        <d v="2026-01-05T14:38:22"/>
        <d v="2026-01-05T14:39:45"/>
        <d v="2026-01-05T14:40:45"/>
        <d v="2026-01-05T14:46:10"/>
        <d v="2026-01-05T14:47:31"/>
        <d v="2026-01-05T14:48:54"/>
        <d v="2026-01-05T14:49:55"/>
        <d v="2026-01-05T14:50:35"/>
        <d v="2026-01-05T14:51:12"/>
        <d v="2026-01-05T14:51:45"/>
        <d v="2026-01-05T14:52:50"/>
        <d v="2026-01-05T14:53:36"/>
        <d v="2026-01-05T14:59:51"/>
        <d v="2026-01-05T15:05:23"/>
        <d v="2026-01-05T15:05:48"/>
        <d v="2026-01-05T15:06:12"/>
        <d v="2026-01-05T15:07:08"/>
        <d v="2026-01-05T15:08:51"/>
        <d v="2026-01-05T15:10:09"/>
        <d v="2026-01-05T15:10:25"/>
        <d v="2026-01-05T15:14:39"/>
        <d v="2026-01-05T15:16:52"/>
        <d v="2026-01-05T15:19:07"/>
        <d v="2026-01-05T15:20:43"/>
        <d v="2026-01-05T15:21:35"/>
        <d v="2026-01-05T15:24:24"/>
        <d v="2026-01-05T15:26:47"/>
        <d v="2026-01-05T15:32:16"/>
        <d v="2026-01-05T15:32:48"/>
        <d v="2026-01-05T15:37:02"/>
        <d v="2026-01-05T15:39:30"/>
        <d v="2026-01-05T15:40:57"/>
        <d v="2026-01-05T15:41:40"/>
        <d v="2026-01-05T15:44:05"/>
        <d v="2026-01-05T15:45:16"/>
        <d v="2026-01-05T15:45:19"/>
        <d v="2026-01-05T15:45:34"/>
        <d v="2026-01-05T15:46:50"/>
        <d v="2026-01-05T15:51:23"/>
        <d v="2026-01-05T15:54:47"/>
        <d v="2026-01-05T15:58:17"/>
        <d v="2026-01-05T15:59:02"/>
        <d v="2026-01-05T16:01:20"/>
        <d v="2026-01-05T16:08:31"/>
        <d v="2026-01-05T16:09:36"/>
        <d v="2026-01-05T16:11:09"/>
        <d v="2026-01-05T16:21:26"/>
        <d v="2026-01-05T16:22:21"/>
        <d v="2026-01-05T16:22:24"/>
        <d v="2026-01-05T16:26:45"/>
        <d v="2026-01-05T16:30:00"/>
        <d v="2026-01-05T16:32:07"/>
        <d v="2026-01-05T16:33:10"/>
        <d v="2026-01-05T16:35:05"/>
        <d v="2026-01-05T16:37:48"/>
        <d v="2026-01-05T16:43:13"/>
        <d v="2026-01-05T16:44:10"/>
        <d v="2026-01-05T16:44:11"/>
        <d v="2026-01-05T16:49:02"/>
        <d v="2026-01-05T16:54:11"/>
        <d v="2026-01-05T16:56:34"/>
        <d v="2026-01-05T16:58:35"/>
        <d v="2026-01-05T17:04:13"/>
        <d v="2026-01-05T17:05:19"/>
        <d v="2026-01-05T17:05:53"/>
        <d v="2026-01-05T17:08:49"/>
        <d v="2026-01-05T17:13:07"/>
        <d v="2026-01-05T17:15:03"/>
        <d v="2026-01-05T17:16:10"/>
        <d v="2026-01-05T17:17:37"/>
        <d v="2026-01-05T17:19:15"/>
        <d v="2026-01-05T17:22:56"/>
        <d v="2026-01-05T17:24:05"/>
        <d v="2026-01-05T17:24:34"/>
        <d v="2026-01-05T17:30:57"/>
        <d v="2026-01-05T17:34:06"/>
        <d v="2026-01-05T17:45:16"/>
        <d v="2026-01-05T17:46:23"/>
        <d v="2026-01-05T17:47:51"/>
        <d v="2026-01-05T17:47:56"/>
        <d v="2026-01-05T17:49:00"/>
        <d v="2026-01-05T17:50:12"/>
        <d v="2026-01-05T17:51:10"/>
        <d v="2026-01-05T17:51:16"/>
        <d v="2026-01-05T17:52:20"/>
        <d v="2026-01-05T17:53:26"/>
        <d v="2026-01-05T17:55:04"/>
        <d v="2026-01-05T17:57:16"/>
        <d v="2026-01-05T18:00:23"/>
        <d v="2026-01-05T18:02:03"/>
        <d v="2026-01-05T18:06:15"/>
        <d v="2026-01-05T18:13:38"/>
        <d v="2026-01-05T18:19:55"/>
        <d v="2026-01-05T18:20:37"/>
        <d v="2026-01-05T18:21:16"/>
        <d v="2026-01-05T18:24:00"/>
        <d v="2026-01-05T18:34:27"/>
        <d v="2026-01-05T18:37:27"/>
        <d v="2026-01-05T18:57:25"/>
        <d v="2026-01-05T19:11:02"/>
        <d v="2026-01-05T19:16:59"/>
        <d v="2026-01-05T19:21:35"/>
        <d v="2026-01-05T19:22:45"/>
        <d v="2026-01-05T19:23:36"/>
        <d v="2026-01-05T19:31:16"/>
        <d v="2026-01-05T19:34:11"/>
        <d v="2026-01-05T19:40:01"/>
        <d v="2026-01-05T19:42:22"/>
        <d v="2026-01-05T19:46:19"/>
        <d v="2026-01-05T19:58:35"/>
        <d v="2026-01-05T20:02:40"/>
        <d v="2026-01-05T20:04:35"/>
        <d v="2026-01-05T20:06:09"/>
        <d v="2026-01-05T20:12:19"/>
        <d v="2026-01-05T20:24:30"/>
        <d v="2026-01-05T20:25:48"/>
        <d v="2026-01-05T20:28:55"/>
        <d v="2026-01-05T20:34:59"/>
        <d v="2026-01-05T20:36:44"/>
        <d v="2026-01-05T20:39:20"/>
        <d v="2026-01-05T20:43:28"/>
        <d v="2026-01-05T20:53:36"/>
        <d v="2026-01-05T21:00:14"/>
        <d v="2026-01-05T21:08:17"/>
        <d v="2026-01-05T21:11:08"/>
        <d v="2026-01-05T21:15:28"/>
        <d v="2026-01-05T21:19:15"/>
        <d v="2026-01-05T21:19:48"/>
        <d v="2026-01-05T21:23:33"/>
        <d v="2026-01-05T21:27:20"/>
        <d v="2026-01-06T10:14:50"/>
        <d v="2026-01-06T10:19:19"/>
        <d v="2026-01-06T10:23:13"/>
        <d v="2026-01-06T10:23:14"/>
        <d v="2026-01-06T10:31:45"/>
        <d v="2026-01-06T10:33:39"/>
        <d v="2026-01-06T10:41:18"/>
        <d v="2026-01-06T10:43:10"/>
        <d v="2026-01-06T10:44:25"/>
        <d v="2026-01-06T10:44:52"/>
        <d v="2026-01-06T10:45:51"/>
        <d v="2026-01-06T10:55:50"/>
        <d v="2026-01-06T10:56:36"/>
        <d v="2026-01-06T10:58:51"/>
        <d v="2026-01-06T11:00:02"/>
        <d v="2026-01-06T11:01:24"/>
        <d v="2026-01-06T11:02:43"/>
        <d v="2026-01-06T11:14:15"/>
        <d v="2026-01-06T11:15:48"/>
        <d v="2026-01-06T11:18:35"/>
        <d v="2026-01-06T11:19:05"/>
        <d v="2026-01-06T11:21:45"/>
        <d v="2026-01-06T11:23:35"/>
        <d v="2026-01-06T11:25:55"/>
        <d v="2026-01-06T11:27:47"/>
        <d v="2026-01-06T11:33:13"/>
        <d v="2026-01-06T11:38:41"/>
        <d v="2026-01-06T11:43:22"/>
        <d v="2026-01-06T11:44:07"/>
        <d v="2026-01-06T11:45:18"/>
        <d v="2026-01-06T11:51:31"/>
        <d v="2026-01-06T11:56:00"/>
        <d v="2026-01-06T11:56:31"/>
        <d v="2026-01-06T12:01:02"/>
        <d v="2026-01-06T12:03:11"/>
        <d v="2026-01-06T12:05:22"/>
        <d v="2026-01-06T12:06:11"/>
        <d v="2026-01-06T12:06:17"/>
        <d v="2026-01-06T12:07:51"/>
        <d v="2026-01-06T12:09:50"/>
        <d v="2026-01-06T12:11:06"/>
        <d v="2026-01-06T12:12:01"/>
        <d v="2026-01-06T12:12:41"/>
        <d v="2026-01-06T12:13:35"/>
        <d v="2026-01-06T12:13:38"/>
        <d v="2026-01-06T12:14:59"/>
        <d v="2026-01-06T12:18:08"/>
        <d v="2026-01-06T12:19:06"/>
        <d v="2026-01-06T12:19:45"/>
        <d v="2026-01-06T12:19:59"/>
        <d v="2026-01-06T12:21:53"/>
        <d v="2026-01-06T12:24:49"/>
        <d v="2026-01-06T12:25:48"/>
        <d v="2026-01-06T12:26:01"/>
        <d v="2026-01-06T12:29:11"/>
        <d v="2026-01-06T12:29:12"/>
        <d v="2026-01-06T12:31:02"/>
        <d v="2026-01-06T12:31:07"/>
        <d v="2026-01-06T12:34:34"/>
        <d v="2026-01-06T12:36:10"/>
        <d v="2026-01-06T12:37:02"/>
        <d v="2026-01-06T12:38:35"/>
        <d v="2026-01-06T12:41:33"/>
        <d v="2026-01-06T12:41:55"/>
        <d v="2026-01-06T12:43:02"/>
        <d v="2026-01-06T12:44:17"/>
        <d v="2026-01-06T12:45:19"/>
        <d v="2026-01-06T12:51:41"/>
        <d v="2026-01-06T12:53:40"/>
        <d v="2026-01-06T12:55:16"/>
        <d v="2026-01-06T12:56:50"/>
        <d v="2026-01-06T13:00:33"/>
        <d v="2026-01-06T13:06:14"/>
        <d v="2026-01-06T13:08:36"/>
        <d v="2026-01-06T13:10:13"/>
        <d v="2026-01-06T13:13:14"/>
        <d v="2026-01-06T13:14:18"/>
        <d v="2026-01-06T13:14:48"/>
        <d v="2026-01-06T13:14:51"/>
        <d v="2026-01-06T13:15:44"/>
        <d v="2026-01-06T13:20:07"/>
        <d v="2026-01-06T13:22:15"/>
        <d v="2026-01-06T13:22:17"/>
        <d v="2026-01-06T13:22:33"/>
        <d v="2026-01-06T13:24:18"/>
        <d v="2026-01-06T13:27:33"/>
        <d v="2026-01-06T13:28:59"/>
        <d v="2026-01-06T13:30:04"/>
        <d v="2026-01-06T13:33:48"/>
        <d v="2026-01-06T13:37:45"/>
        <d v="2026-01-06T13:39:06"/>
        <d v="2026-01-06T13:41:08"/>
        <d v="2026-01-06T13:43:28"/>
        <d v="2026-01-06T13:47:51"/>
        <d v="2026-01-06T13:54:19"/>
        <d v="2026-01-06T13:56:19"/>
        <d v="2026-01-06T13:57:28"/>
        <d v="2026-01-06T13:59:20"/>
        <d v="2026-01-06T14:02:07"/>
        <d v="2026-01-06T14:07:34"/>
        <d v="2026-01-06T14:08:55"/>
        <d v="2026-01-06T14:09:28"/>
        <d v="2026-01-06T14:09:56"/>
        <d v="2026-01-06T14:11:09"/>
        <d v="2026-01-06T14:18:07"/>
        <d v="2026-01-06T14:19:26"/>
        <d v="2026-01-06T14:22:05"/>
        <d v="2026-01-06T14:22:17"/>
        <d v="2026-01-06T14:23:18"/>
        <d v="2026-01-06T14:25:24"/>
        <d v="2026-01-06T14:26:30"/>
        <d v="2026-01-06T14:34:00"/>
        <d v="2026-01-06T14:34:55"/>
        <d v="2026-01-06T14:39:43"/>
        <d v="2026-01-06T14:40:50"/>
        <d v="2026-01-06T14:41:54"/>
        <d v="2026-01-06T14:43:35"/>
        <d v="2026-01-06T14:46:28"/>
        <d v="2026-01-06T14:46:38"/>
        <d v="2026-01-06T14:48:14"/>
        <d v="2026-01-06T14:50:03"/>
        <d v="2026-01-06T14:52:05"/>
        <d v="2026-01-06T14:55:09"/>
        <d v="2026-01-06T15:02:40"/>
        <d v="2026-01-06T15:08:36"/>
        <d v="2026-01-06T15:10:31"/>
        <d v="2026-01-06T15:17:40"/>
        <d v="2026-01-06T15:19:45"/>
        <d v="2026-01-06T15:23:31"/>
        <d v="2026-01-06T15:25:28"/>
        <d v="2026-01-06T15:26:19"/>
        <d v="2026-01-06T15:26:42"/>
        <d v="2026-01-06T15:30:51"/>
        <d v="2026-01-06T15:31:27"/>
        <d v="2026-01-06T15:35:07"/>
        <d v="2026-01-06T15:36:22"/>
        <d v="2026-01-06T15:36:27"/>
        <d v="2026-01-06T15:38:54"/>
        <d v="2026-01-06T15:40:26"/>
        <d v="2026-01-06T15:42:01"/>
        <d v="2026-01-06T15:46:51"/>
        <d v="2026-01-06T15:47:15"/>
        <d v="2026-01-06T15:50:08"/>
        <d v="2026-01-06T15:50:42"/>
        <d v="2026-01-06T15:52:03"/>
        <d v="2026-01-06T15:54:47"/>
        <d v="2026-01-06T15:55:55"/>
        <d v="2026-01-06T15:57:41"/>
        <d v="2026-01-06T15:58:19"/>
        <d v="2026-01-06T15:58:36"/>
        <d v="2026-01-06T16:03:05"/>
        <d v="2026-01-06T16:05:07"/>
        <d v="2026-01-06T16:06:51"/>
        <d v="2026-01-06T16:09:23"/>
        <d v="2026-01-06T16:09:50"/>
        <d v="2026-01-06T16:12:47"/>
        <d v="2026-01-06T16:13:10"/>
        <d v="2026-01-06T16:14:26"/>
        <d v="2026-01-06T16:15:20"/>
        <d v="2026-01-06T16:17:06"/>
        <d v="2026-01-06T16:18:58"/>
        <d v="2026-01-06T16:23:16"/>
        <d v="2026-01-06T16:24:13"/>
        <d v="2026-01-06T16:24:46"/>
        <d v="2026-01-06T16:25:45"/>
        <d v="2026-01-06T16:25:58"/>
        <d v="2026-01-06T16:32:10"/>
        <d v="2026-01-06T16:32:30"/>
        <d v="2026-01-06T16:32:37"/>
        <d v="2026-01-06T16:36:58"/>
        <d v="2026-01-06T16:48:32"/>
        <d v="2026-01-06T16:52:47"/>
        <d v="2026-01-06T16:57:13"/>
        <d v="2026-01-06T16:57:56"/>
        <d v="2026-01-06T17:00:11"/>
        <d v="2026-01-06T17:01:37"/>
        <d v="2026-01-06T17:03:12"/>
        <d v="2026-01-06T17:05:27"/>
        <d v="2026-01-06T17:07:28"/>
        <d v="2026-01-06T17:08:17"/>
        <d v="2026-01-06T17:16:09"/>
        <d v="2026-01-06T17:17:59"/>
        <d v="2026-01-06T17:20:22"/>
        <d v="2026-01-06T17:23:51"/>
        <d v="2026-01-06T17:24:18"/>
        <d v="2026-01-06T17:25:23"/>
        <d v="2026-01-06T17:30:18"/>
        <d v="2026-01-06T17:30:20"/>
        <d v="2026-01-06T17:35:48"/>
        <d v="2026-01-06T17:38:19"/>
        <d v="2026-01-06T17:39:06"/>
        <d v="2026-01-06T17:42:20"/>
        <d v="2026-01-06T17:43:29"/>
        <d v="2026-01-06T17:44:14"/>
        <d v="2026-01-06T17:45:24"/>
        <d v="2026-01-06T17:46:43"/>
        <d v="2026-01-06T17:57:09"/>
        <d v="2026-01-06T18:09:39"/>
        <d v="2026-01-06T18:25:08"/>
        <d v="2026-01-06T18:30:14"/>
        <d v="2026-01-06T18:30:19"/>
        <d v="2026-01-06T18:30:51"/>
        <d v="2026-01-06T18:32:00"/>
        <d v="2026-01-06T18:35:28"/>
        <d v="2026-01-06T18:35:46"/>
        <d v="2026-01-06T18:36:37"/>
        <d v="2026-01-06T18:39:20"/>
        <d v="2026-01-06T18:40:32"/>
        <d v="2026-01-06T18:41:53"/>
        <d v="2026-01-06T18:47:18"/>
        <d v="2026-01-06T18:49:51"/>
        <d v="2026-01-06T18:53:44"/>
        <d v="2026-01-06T18:59:32"/>
        <d v="2026-01-06T19:02:46"/>
        <d v="2026-01-06T19:03:09"/>
        <d v="2026-01-06T19:03:57"/>
        <d v="2026-01-06T19:04:08"/>
        <d v="2026-01-06T19:07:53"/>
        <d v="2026-01-06T19:07:54"/>
        <d v="2026-01-06T19:19:56"/>
        <d v="2026-01-06T19:23:37"/>
        <d v="2026-01-06T19:25:01"/>
        <d v="2026-01-06T19:27:38"/>
        <d v="2026-01-06T19:32:29"/>
        <d v="2026-01-06T19:36:17"/>
        <d v="2026-01-06T19:37:17"/>
        <d v="2026-01-06T19:39:36"/>
        <d v="2026-01-06T19:41:48"/>
        <d v="2026-01-06T19:44:55"/>
        <d v="2026-01-07T10:06:37"/>
        <d v="2026-01-07T10:06:47"/>
        <d v="2026-01-07T10:07:25"/>
        <d v="2026-01-07T10:09:27"/>
        <d v="2026-01-07T10:14:16"/>
        <d v="2026-01-07T10:21:16"/>
        <d v="2026-01-07T10:24:17"/>
        <d v="2026-01-07T10:27:04"/>
        <d v="2026-01-07T10:32:31"/>
        <d v="2026-01-07T10:34:59"/>
        <d v="2026-01-07T10:35:27"/>
        <d v="2026-01-07T10:40:50"/>
        <d v="2026-01-07T10:59:01"/>
        <d v="2026-01-07T10:59:49"/>
        <d v="2026-01-07T10:59:53"/>
        <d v="2026-01-07T11:00:46"/>
        <d v="2026-01-07T11:02:49"/>
        <d v="2026-01-07T11:03:46"/>
        <d v="2026-01-07T11:06:11"/>
        <d v="2026-01-07T11:09:44"/>
        <d v="2026-01-07T11:11:53"/>
        <d v="2026-01-07T11:22:21"/>
        <d v="2026-01-07T11:25:05"/>
        <d v="2026-01-07T11:28:41"/>
        <d v="2026-01-07T11:33:40"/>
        <d v="2026-01-07T11:36:06"/>
        <d v="2026-01-07T11:42:45"/>
        <d v="2026-01-07T11:44:00"/>
        <d v="2026-01-07T11:46:00"/>
        <d v="2026-01-07T11:50:44"/>
        <d v="2026-01-07T12:01:17"/>
        <d v="2026-01-07T12:06:58"/>
        <d v="2026-01-07T12:09:46"/>
        <d v="2026-01-07T12:17:26"/>
        <d v="2026-01-07T12:18:58"/>
        <d v="2026-01-07T12:20:22"/>
        <d v="2026-01-07T12:22:47"/>
        <d v="2026-01-07T12:25:37"/>
        <d v="2026-01-07T12:29:53"/>
        <d v="2026-01-07T12:30:53"/>
        <d v="2026-01-07T12:31:23"/>
        <d v="2026-01-07T12:38:13"/>
        <d v="2026-01-07T12:38:22"/>
        <d v="2026-01-07T12:39:33"/>
        <d v="2026-01-07T12:43:34"/>
        <d v="2026-01-07T12:44:18"/>
        <d v="2026-01-07T12:45:41"/>
        <d v="2026-01-07T12:46:30"/>
        <d v="2026-01-07T12:46:40"/>
        <d v="2026-01-07T12:47:52"/>
        <d v="2026-01-07T12:48:35"/>
        <d v="2026-01-07T12:50:42"/>
        <d v="2026-01-07T12:51:28"/>
        <d v="2026-01-07T12:53:00"/>
        <d v="2026-01-07T12:54:06"/>
        <d v="2026-01-07T12:55:06"/>
        <d v="2026-01-07T12:56:28"/>
        <d v="2026-01-07T12:58:08"/>
        <d v="2026-01-07T12:59:45"/>
        <d v="2026-01-07T13:00:12"/>
        <d v="2026-01-07T13:00:36"/>
        <d v="2026-01-07T13:02:25"/>
        <d v="2026-01-07T13:03:03"/>
        <d v="2026-01-07T13:04:08"/>
        <d v="2026-01-07T13:05:52"/>
        <d v="2026-01-07T13:08:10"/>
        <d v="2026-01-07T13:09:31"/>
        <d v="2026-01-07T13:10:32"/>
        <d v="2026-01-07T13:12:07"/>
        <d v="2026-01-07T13:13:20"/>
        <d v="2026-01-07T13:14:52"/>
        <d v="2026-01-07T13:15:01"/>
        <d v="2026-01-07T13:17:52"/>
        <d v="2026-01-07T13:18:58"/>
        <d v="2026-01-07T13:20:29"/>
        <d v="2026-01-07T13:22:39"/>
        <d v="2026-01-07T13:23:16"/>
        <d v="2026-01-07T13:24:51"/>
        <d v="2026-01-07T13:25:45"/>
        <d v="2026-01-07T13:29:03"/>
        <d v="2026-01-07T13:34:45"/>
        <d v="2026-01-07T13:35:27"/>
        <d v="2026-01-07T13:36:49"/>
        <d v="2026-01-07T13:40:43"/>
        <d v="2026-01-07T13:41:02"/>
        <d v="2026-01-07T13:47:30"/>
        <d v="2026-01-07T13:47:32"/>
        <d v="2026-01-07T13:48:23"/>
        <d v="2026-01-07T13:48:55"/>
        <d v="2026-01-07T13:50:54"/>
        <d v="2026-01-07T13:51:32"/>
        <d v="2026-01-07T13:53:28"/>
        <d v="2026-01-07T13:57:48"/>
        <d v="2026-01-07T14:03:44"/>
        <d v="2026-01-07T14:05:24"/>
        <d v="2026-01-07T14:05:42"/>
        <d v="2026-01-07T14:06:29"/>
        <d v="2026-01-07T14:08:20"/>
        <d v="2026-01-07T14:10:06"/>
        <d v="2026-01-07T14:10:24"/>
        <d v="2026-01-07T14:11:39"/>
        <d v="2026-01-07T14:12:25"/>
        <d v="2026-01-07T14:14:20"/>
        <d v="2026-01-07T14:15:05"/>
        <d v="2026-01-07T14:16:13"/>
        <d v="2026-01-07T14:16:18"/>
        <d v="2026-01-07T14:17:51"/>
        <d v="2026-01-07T14:19:32"/>
        <d v="2026-01-07T14:21:47"/>
        <d v="2026-01-07T14:23:06"/>
        <d v="2026-01-07T14:24:41"/>
        <d v="2026-01-07T14:25:52"/>
        <d v="2026-01-07T14:29:39"/>
        <d v="2026-01-07T14:34:23"/>
        <d v="2026-01-07T14:35:35"/>
        <d v="2026-01-07T14:39:17"/>
        <d v="2026-01-07T14:41:46"/>
        <d v="2026-01-07T14:49:12"/>
        <d v="2026-01-07T14:50:30"/>
        <d v="2026-01-07T14:55:20"/>
        <d v="2026-01-07T14:56:47"/>
        <d v="2026-01-07T14:57:52"/>
        <d v="2026-01-07T14:58:59"/>
        <d v="2026-01-07T15:00:46"/>
        <d v="2026-01-07T15:02:21"/>
        <d v="2026-01-07T15:04:15"/>
        <d v="2026-01-07T15:05:06"/>
        <d v="2026-01-07T15:08:10"/>
        <d v="2026-01-07T15:09:22"/>
        <d v="2026-01-07T15:13:31"/>
        <d v="2026-01-07T15:15:16"/>
        <d v="2026-01-07T15:16:01"/>
        <d v="2026-01-07T15:20:14"/>
        <d v="2026-01-07T15:21:22"/>
        <d v="2026-01-07T15:29:49"/>
        <d v="2026-01-07T15:34:21"/>
        <d v="2026-01-07T15:34:39"/>
        <d v="2026-01-07T15:36:16"/>
        <d v="2026-01-07T15:42:10"/>
        <d v="2026-01-07T15:50:29"/>
        <d v="2026-01-07T15:53:49"/>
        <d v="2026-01-07T15:56:07"/>
        <d v="2026-01-07T16:08:40"/>
        <d v="2026-01-07T16:09:18"/>
        <d v="2026-01-07T16:09:39"/>
        <d v="2026-01-07T16:19:30"/>
        <d v="2026-01-07T16:21:25"/>
        <d v="2026-01-07T16:21:56"/>
        <d v="2026-01-07T16:27:10"/>
        <d v="2026-01-07T16:29:42"/>
        <d v="2026-01-07T16:30:24"/>
        <d v="2026-01-07T16:33:07"/>
        <d v="2026-01-07T16:38:20"/>
        <d v="2026-01-07T16:39:05"/>
        <d v="2026-01-07T16:46:03"/>
        <d v="2026-01-07T16:47:28"/>
        <d v="2026-01-07T16:48:17"/>
        <d v="2026-01-07T16:52:41"/>
        <d v="2026-01-07T16:53:35"/>
        <d v="2026-01-07T16:57:42"/>
        <d v="2026-01-07T16:58:37"/>
        <d v="2026-01-07T16:58:39"/>
        <d v="2026-01-07T17:03:44"/>
        <d v="2026-01-07T17:11:10"/>
        <d v="2026-01-07T17:11:43"/>
        <d v="2026-01-07T17:11:45"/>
        <d v="2026-01-07T17:12:21"/>
        <d v="2026-01-07T17:26:54"/>
        <d v="2026-01-07T17:32:41"/>
        <d v="2026-01-07T17:37:33"/>
        <d v="2026-01-07T17:38:11"/>
        <d v="2026-01-07T17:42:45"/>
        <d v="2026-01-07T17:51:00"/>
        <d v="2026-01-07T17:51:30"/>
        <d v="2026-01-07T17:55:59"/>
        <d v="2026-01-07T18:01:15"/>
        <d v="2026-01-07T18:03:38"/>
        <d v="2026-01-07T18:07:49"/>
        <d v="2026-01-07T18:08:39"/>
        <d v="2026-01-07T18:10:09"/>
        <d v="2026-01-07T18:11:06"/>
        <d v="2026-01-07T18:11:57"/>
        <d v="2026-01-07T18:23:13"/>
        <d v="2026-01-07T18:26:37"/>
        <d v="2026-01-07T18:26:49"/>
        <d v="2026-01-07T18:27:12"/>
        <d v="2026-01-07T18:34:37"/>
        <d v="2026-01-07T18:37:14"/>
        <d v="2026-01-07T18:54:59"/>
        <d v="2026-01-07T19:02:40"/>
        <d v="2026-01-07T19:10:06"/>
        <d v="2026-01-07T19:12:09"/>
        <d v="2026-01-07T19:21:54"/>
        <d v="2026-01-07T19:23:04"/>
        <d v="2026-01-07T19:54:59"/>
        <d v="2026-01-07T20:06:55"/>
        <d v="2026-01-07T20:07:54"/>
        <d v="2026-01-07T20:08:40"/>
        <d v="2026-01-07T20:11:37"/>
        <d v="2026-01-07T20:12:18"/>
        <d v="2026-01-07T20:13:26"/>
        <d v="2026-01-07T20:14:40"/>
        <d v="2026-01-07T20:16:44"/>
        <d v="2026-01-07T20:19:57"/>
        <d v="2026-01-07T20:23:33"/>
        <d v="2026-01-07T20:24:09"/>
        <d v="2026-01-07T20:25:53"/>
        <d v="2026-01-07T20:26:07"/>
        <d v="2026-01-07T20:30:33"/>
        <d v="2026-01-07T20:34:35"/>
        <d v="2026-01-07T20:53:25"/>
        <d v="2026-01-07T21:01:09"/>
        <d v="2026-01-07T21:15:20"/>
        <d v="2026-01-07T21:17:22"/>
        <d v="2026-01-07T21:20:27"/>
        <d v="2026-01-08T10:01:21"/>
        <d v="2026-01-08T10:02:29"/>
        <d v="2026-01-08T10:07:12"/>
        <d v="2026-01-08T10:08:47"/>
        <d v="2026-01-08T10:15:32"/>
        <d v="2026-01-08T10:22:00"/>
        <d v="2026-01-08T10:26:26"/>
        <d v="2026-01-08T10:28:12"/>
        <d v="2026-01-08T10:29:40"/>
        <d v="2026-01-08T10:31:32"/>
        <d v="2026-01-08T10:32:19"/>
        <d v="2026-01-08T10:36:38"/>
        <d v="2026-01-08T10:44:03"/>
        <d v="2026-01-08T10:46:38"/>
        <d v="2026-01-08T10:47:10"/>
        <d v="2026-01-08T10:53:51"/>
        <d v="2026-01-08T11:02:04"/>
        <d v="2026-01-08T11:02:39"/>
        <d v="2026-01-08T11:03:06"/>
        <d v="2026-01-08T11:07:06"/>
        <d v="2026-01-08T11:07:21"/>
        <d v="2026-01-08T11:08:33"/>
        <d v="2026-01-08T11:13:20"/>
        <d v="2026-01-08T11:16:43"/>
        <d v="2026-01-08T11:17:47"/>
        <d v="2026-01-08T11:27:44"/>
        <d v="2026-01-08T11:29:28"/>
        <d v="2026-01-08T11:30:37"/>
        <d v="2026-01-08T11:35:55"/>
        <d v="2026-01-08T11:38:06"/>
        <d v="2026-01-08T11:40:34"/>
        <d v="2026-01-08T11:42:40"/>
        <d v="2026-01-08T11:46:54"/>
        <d v="2026-01-08T11:48:29"/>
        <d v="2026-01-08T11:50:49"/>
        <d v="2026-01-08T11:51:20"/>
        <d v="2026-01-08T11:52:49"/>
        <d v="2026-01-08T11:55:42"/>
        <d v="2026-01-08T12:00:41"/>
        <d v="2026-01-08T12:03:31"/>
        <d v="2026-01-08T12:06:04"/>
        <d v="2026-01-08T12:07:12"/>
        <d v="2026-01-08T12:09:21"/>
        <d v="2026-01-08T12:09:38"/>
        <d v="2026-01-08T12:10:09"/>
        <d v="2026-01-08T12:11:16"/>
        <d v="2026-01-08T12:11:57"/>
        <d v="2026-01-08T12:14:42"/>
        <d v="2026-01-08T12:19:12"/>
        <d v="2026-01-08T12:19:56"/>
        <d v="2026-01-08T12:24:41"/>
        <d v="2026-01-08T12:25:30"/>
        <d v="2026-01-08T12:26:59"/>
        <d v="2026-01-08T12:32:29"/>
        <d v="2026-01-08T12:34:43"/>
        <d v="2026-01-08T12:34:50"/>
        <d v="2026-01-08T12:36:03"/>
        <d v="2026-01-08T12:37:48"/>
        <d v="2026-01-08T12:38:08"/>
        <d v="2026-01-08T12:38:42"/>
        <d v="2026-01-08T12:39:18"/>
        <d v="2026-01-08T12:41:09"/>
        <d v="2026-01-08T12:43:00"/>
        <d v="2026-01-08T12:46:25"/>
        <d v="2026-01-08T12:47:34"/>
        <d v="2026-01-08T12:48:22"/>
        <d v="2026-01-08T12:48:40"/>
        <d v="2026-01-08T12:50:41"/>
        <d v="2026-01-08T12:51:44"/>
        <d v="2026-01-08T12:59:08"/>
        <d v="2026-01-08T13:03:19"/>
        <d v="2026-01-08T13:03:44"/>
        <d v="2026-01-08T13:03:49"/>
        <d v="2026-01-08T13:05:26"/>
        <d v="2026-01-08T13:09:17"/>
        <d v="2026-01-08T13:11:03"/>
        <d v="2026-01-08T13:14:37"/>
        <d v="2026-01-08T13:15:27"/>
        <d v="2026-01-08T13:17:02"/>
        <d v="2026-01-08T13:17:21"/>
        <d v="2026-01-08T13:18:59"/>
        <d v="2026-01-08T13:20:24"/>
        <d v="2026-01-08T13:20:42"/>
        <d v="2026-01-08T13:21:09"/>
        <d v="2026-01-08T13:22:04"/>
        <d v="2026-01-08T13:23:35"/>
        <d v="2026-01-08T13:27:04"/>
        <d v="2026-01-08T13:29:29"/>
        <d v="2026-01-08T13:30:13"/>
        <d v="2026-01-08T13:30:34"/>
        <d v="2026-01-08T13:32:19"/>
        <d v="2026-01-08T13:32:20"/>
        <d v="2026-01-08T13:32:24"/>
        <d v="2026-01-08T13:32:53"/>
        <d v="2026-01-08T13:35:02"/>
        <d v="2026-01-08T13:38:13"/>
        <d v="2026-01-08T13:40:19"/>
        <d v="2026-01-08T13:41:01"/>
        <d v="2026-01-08T13:42:10"/>
        <d v="2026-01-08T13:45:49"/>
        <d v="2026-01-08T13:47:18"/>
        <d v="2026-01-08T13:52:43"/>
        <d v="2026-01-08T13:52:47"/>
        <d v="2026-01-08T13:53:27"/>
        <d v="2026-01-08T13:56:09"/>
        <d v="2026-01-08T13:57:56"/>
        <d v="2026-01-08T14:00:06"/>
        <d v="2026-01-08T14:01:35"/>
        <d v="2026-01-08T14:03:42"/>
        <d v="2026-01-08T14:08:05"/>
        <d v="2026-01-08T14:08:06"/>
        <d v="2026-01-08T14:11:34"/>
        <d v="2026-01-08T14:12:37"/>
        <d v="2026-01-08T14:13:39"/>
        <d v="2026-01-08T14:14:11"/>
        <d v="2026-01-08T14:14:34"/>
        <d v="2026-01-08T14:15:44"/>
        <d v="2026-01-08T14:16:57"/>
        <d v="2026-01-08T14:21:30"/>
        <d v="2026-01-08T14:24:08"/>
        <d v="2026-01-08T14:24:49"/>
        <d v="2026-01-08T14:26:05"/>
        <d v="2026-01-08T14:27:31"/>
        <d v="2026-01-08T14:28:49"/>
        <d v="2026-01-08T14:28:56"/>
        <d v="2026-01-08T14:29:29"/>
        <d v="2026-01-08T14:31:17"/>
        <d v="2026-01-08T14:32:02"/>
        <d v="2026-01-08T14:35:28"/>
        <d v="2026-01-08T14:38:02"/>
        <d v="2026-01-08T14:40:44"/>
        <d v="2026-01-08T14:42:03"/>
        <d v="2026-01-08T14:45:10"/>
        <d v="2026-01-08T14:46:06"/>
        <d v="2026-01-08T14:46:29"/>
        <d v="2026-01-08T14:53:58"/>
        <d v="2026-01-08T14:54:03"/>
        <d v="2026-01-08T14:55:03"/>
        <d v="2026-01-08T14:58:26"/>
        <d v="2026-01-08T15:02:20"/>
        <d v="2026-01-08T15:07:57"/>
        <d v="2026-01-08T15:12:23"/>
        <d v="2026-01-08T15:17:45"/>
        <d v="2026-01-08T15:18:51"/>
        <d v="2026-01-08T15:20:03"/>
        <d v="2026-01-08T15:22:16"/>
        <d v="2026-01-08T15:24:12"/>
        <d v="2026-01-08T15:24:48"/>
        <d v="2026-01-08T15:28:57"/>
        <d v="2026-01-08T15:30:07"/>
        <d v="2026-01-08T15:30:52"/>
        <d v="2026-01-08T15:36:47"/>
        <d v="2026-01-08T15:39:48"/>
        <d v="2026-01-08T15:40:34"/>
        <d v="2026-01-08T15:41:07"/>
        <d v="2026-01-08T15:41:27"/>
        <d v="2026-01-08T15:42:10"/>
        <d v="2026-01-08T15:44:50"/>
        <d v="2026-01-08T15:46:49"/>
        <d v="2026-01-08T15:53:17"/>
        <d v="2026-01-08T15:54:51"/>
        <d v="2026-01-08T16:08:13"/>
        <d v="2026-01-08T16:09:31"/>
        <d v="2026-01-08T16:09:41"/>
        <d v="2026-01-08T16:14:15"/>
        <d v="2026-01-08T16:19:26"/>
        <d v="2026-01-08T16:19:27"/>
        <d v="2026-01-08T16:21:24"/>
        <d v="2026-01-08T16:21:25"/>
        <d v="2026-01-08T16:22:38"/>
        <d v="2026-01-08T16:24:58"/>
        <d v="2026-01-08T16:27:16"/>
        <d v="2026-01-08T16:28:31"/>
        <d v="2026-01-08T16:33:29"/>
        <d v="2026-01-08T16:36:02"/>
        <d v="2026-01-08T16:38:59"/>
        <d v="2026-01-08T16:39:40"/>
        <d v="2026-01-08T16:43:01"/>
        <d v="2026-01-08T16:45:55"/>
        <d v="2026-01-08T16:50:32"/>
        <d v="2026-01-08T16:51:13"/>
        <d v="2026-01-08T16:51:56"/>
        <d v="2026-01-08T16:54:01"/>
        <d v="2026-01-08T16:55:13"/>
        <d v="2026-01-08T16:58:01"/>
        <d v="2026-01-08T17:01:31"/>
        <d v="2026-01-08T17:12:54"/>
        <d v="2026-01-08T17:13:00"/>
        <d v="2026-01-08T17:14:35"/>
        <d v="2026-01-08T17:16:02"/>
        <d v="2026-01-08T17:17:07"/>
        <d v="2026-01-08T17:19:10"/>
        <d v="2026-01-08T17:20:49"/>
        <d v="2026-01-08T17:26:51"/>
        <d v="2026-01-08T17:28:50"/>
        <d v="2026-01-08T17:29:39"/>
        <d v="2026-01-08T17:31:20"/>
        <d v="2026-01-08T17:32:32"/>
        <d v="2026-01-08T17:35:11"/>
        <d v="2026-01-08T17:36:51"/>
        <d v="2026-01-08T17:37:50"/>
        <d v="2026-01-08T17:39:12"/>
        <d v="2026-01-08T17:39:45"/>
        <d v="2026-01-08T17:45:21"/>
        <d v="2026-01-08T17:46:24"/>
        <d v="2026-01-08T17:47:05"/>
        <d v="2026-01-08T17:52:38"/>
        <d v="2026-01-08T17:53:04"/>
        <d v="2026-01-08T17:57:16"/>
        <d v="2026-01-08T17:57:18"/>
        <d v="2026-01-08T17:58:44"/>
        <d v="2026-01-08T18:04:26"/>
        <d v="2026-01-08T18:12:18"/>
        <d v="2026-01-08T18:13:16"/>
        <d v="2026-01-08T18:20:24"/>
        <d v="2026-01-08T18:21:07"/>
        <d v="2026-01-08T18:28:36"/>
        <d v="2026-01-08T18:30:15"/>
        <d v="2026-01-08T18:41:52"/>
        <d v="2026-01-08T18:50:36"/>
        <d v="2026-01-08T18:53:05"/>
        <d v="2026-01-08T18:53:07"/>
        <d v="2026-01-08T19:00:43"/>
        <d v="2026-01-08T19:05:13"/>
        <d v="2026-01-08T19:08:51"/>
        <d v="2026-01-08T19:14:31"/>
        <d v="2026-01-08T19:16:59"/>
        <d v="2026-01-08T19:18:46"/>
        <d v="2026-01-08T19:20:05"/>
        <d v="2026-01-08T19:20:11"/>
        <d v="2026-01-08T19:34:16"/>
        <d v="2026-01-08T19:34:59"/>
        <d v="2026-01-08T19:36:24"/>
        <d v="2026-01-08T19:58:53"/>
        <d v="2026-01-08T20:01:36"/>
        <d v="2026-01-08T20:10:10"/>
        <d v="2026-01-08T20:11:54"/>
        <d v="2026-01-08T20:12:17"/>
        <d v="2026-01-08T20:14:31"/>
        <d v="2026-01-08T20:18:37"/>
        <d v="2026-01-08T20:19:56"/>
        <d v="2026-01-08T20:22:14"/>
        <d v="2026-01-08T20:23:45"/>
        <d v="2026-01-08T20:27:30"/>
        <d v="2026-01-08T20:30:03"/>
        <d v="2026-01-08T20:37:12"/>
        <d v="2026-01-08T20:38:40"/>
        <d v="2026-01-08T20:53:41"/>
        <d v="2026-01-08T20:55:30"/>
        <d v="2026-01-08T21:05:02"/>
        <d v="2026-01-08T21:07:30"/>
        <d v="2026-01-08T21:08:21"/>
        <d v="2026-01-09T10:08:21"/>
        <d v="2026-01-09T10:22:37"/>
        <d v="2026-01-09T10:33:36"/>
        <d v="2026-01-09T10:36:30"/>
        <d v="2026-01-09T10:39:51"/>
        <d v="2026-01-09T10:48:36"/>
        <d v="2026-01-09T10:49:42"/>
        <d v="2026-01-09T10:55:49"/>
        <d v="2026-01-09T10:59:34"/>
        <d v="2026-01-09T11:00:48"/>
        <d v="2026-01-09T11:02:07"/>
        <d v="2026-01-09T11:14:01"/>
        <d v="2026-01-09T11:15:25"/>
        <d v="2026-01-09T11:16:03"/>
        <d v="2026-01-09T11:18:51"/>
        <d v="2026-01-09T11:18:52"/>
        <d v="2026-01-09T11:23:33"/>
        <d v="2026-01-09T11:25:31"/>
        <d v="2026-01-09T11:26:31"/>
        <d v="2026-01-09T11:29:04"/>
        <d v="2026-01-09T11:33:52"/>
        <d v="2026-01-09T11:34:41"/>
        <d v="2026-01-09T11:38:28"/>
        <d v="2026-01-09T11:41:36"/>
        <d v="2026-01-09T11:42:49"/>
        <d v="2026-01-09T11:44:06"/>
        <d v="2026-01-09T11:44:12"/>
        <d v="2026-01-09T11:45:12"/>
        <d v="2026-01-09T11:46:09"/>
        <d v="2026-01-09T11:47:25"/>
        <d v="2026-01-09T11:48:16"/>
        <d v="2026-01-09T11:52:27"/>
        <d v="2026-01-09T11:53:26"/>
        <d v="2026-01-09T11:54:18"/>
        <d v="2026-01-09T11:55:38"/>
        <d v="2026-01-09T12:00:40"/>
        <d v="2026-01-09T12:01:22"/>
        <d v="2026-01-09T12:05:32"/>
        <d v="2026-01-09T12:07:13"/>
        <d v="2026-01-09T12:10:36"/>
        <d v="2026-01-09T12:12:52"/>
        <d v="2026-01-09T12:13:35"/>
        <d v="2026-01-09T12:18:13"/>
        <d v="2026-01-09T12:18:53"/>
        <d v="2026-01-09T12:20:53"/>
        <d v="2026-01-09T12:22:25"/>
        <d v="2026-01-09T12:24:29"/>
        <d v="2026-01-09T12:25:37"/>
        <d v="2026-01-09T12:27:46"/>
        <d v="2026-01-09T12:29:01"/>
        <d v="2026-01-09T12:29:51"/>
        <d v="2026-01-09T12:30:09"/>
        <d v="2026-01-09T12:30:18"/>
        <d v="2026-01-09T12:30:59"/>
        <d v="2026-01-09T12:31:29"/>
        <d v="2026-01-09T12:34:12"/>
        <d v="2026-01-09T12:36:13"/>
        <d v="2026-01-09T12:38:14"/>
        <d v="2026-01-09T12:40:53"/>
        <d v="2026-01-09T12:42:52"/>
        <d v="2026-01-09T12:43:55"/>
        <d v="2026-01-09T12:48:10"/>
        <d v="2026-01-09T12:51:59"/>
        <d v="2026-01-09T12:53:32"/>
        <d v="2026-01-09T12:55:18"/>
        <d v="2026-01-09T12:58:42"/>
        <d v="2026-01-09T12:59:17"/>
        <d v="2026-01-09T13:00:24"/>
        <d v="2026-01-09T13:02:55"/>
        <d v="2026-01-09T13:08:01"/>
        <d v="2026-01-09T13:09:33"/>
        <d v="2026-01-09T13:15:40"/>
        <d v="2026-01-09T13:17:34"/>
        <d v="2026-01-09T13:22:56"/>
        <d v="2026-01-09T13:24:49"/>
        <d v="2026-01-09T13:24:57"/>
        <d v="2026-01-09T13:25:39"/>
        <d v="2026-01-09T13:25:50"/>
        <d v="2026-01-09T13:31:03"/>
        <d v="2026-01-09T13:32:51"/>
        <d v="2026-01-09T13:34:17"/>
        <d v="2026-01-09T13:34:52"/>
        <d v="2026-01-09T13:36:12"/>
        <d v="2026-01-09T13:38:08"/>
        <d v="2026-01-09T13:39:11"/>
        <d v="2026-01-09T13:41:39"/>
        <d v="2026-01-09T13:42:24"/>
        <d v="2026-01-09T13:48:30"/>
        <d v="2026-01-09T13:53:05"/>
        <d v="2026-01-09T13:53:50"/>
        <d v="2026-01-09T13:54:13"/>
        <d v="2026-01-09T13:55:25"/>
        <d v="2026-01-09T13:55:49"/>
        <d v="2026-01-09T13:56:26"/>
        <d v="2026-01-09T13:56:58"/>
        <d v="2026-01-09T13:58:10"/>
        <d v="2026-01-09T14:04:26"/>
        <d v="2026-01-09T14:13:25"/>
        <d v="2026-01-09T14:13:26"/>
        <d v="2026-01-09T14:27:18"/>
        <d v="2026-01-09T14:29:12"/>
        <d v="2026-01-09T14:29:18"/>
        <d v="2026-01-09T14:30:22"/>
        <d v="2026-01-09T14:31:31"/>
        <d v="2026-01-09T14:32:57"/>
        <d v="2026-01-09T14:33:35"/>
        <d v="2026-01-09T14:34:01"/>
        <d v="2026-01-09T14:37:59"/>
        <d v="2026-01-09T14:41:43"/>
        <d v="2026-01-09T14:44:57"/>
        <d v="2026-01-09T14:49:32"/>
        <d v="2026-01-09T14:50:07"/>
        <d v="2026-01-09T14:50:49"/>
        <d v="2026-01-09T14:52:01"/>
        <d v="2026-01-09T14:54:35"/>
        <d v="2026-01-09T14:54:41"/>
        <d v="2026-01-09T14:56:49"/>
        <d v="2026-01-09T14:58:13"/>
        <d v="2026-01-09T15:00:08"/>
        <d v="2026-01-09T15:01:55"/>
        <d v="2026-01-09T15:04:47"/>
        <d v="2026-01-09T15:04:48"/>
        <d v="2026-01-09T15:05:49"/>
        <d v="2026-01-09T15:07:08"/>
        <d v="2026-01-09T15:08:23"/>
        <d v="2026-01-09T15:09:22"/>
        <d v="2026-01-09T15:10:04"/>
        <d v="2026-01-09T15:12:55"/>
        <d v="2026-01-09T15:19:14"/>
        <d v="2026-01-09T15:20:54"/>
        <d v="2026-01-09T15:21:00"/>
        <d v="2026-01-09T15:22:52"/>
        <d v="2026-01-09T15:22:54"/>
        <d v="2026-01-09T15:23:37"/>
        <d v="2026-01-09T15:27:03"/>
        <d v="2026-01-09T15:27:28"/>
        <d v="2026-01-09T15:28:36"/>
        <d v="2026-01-09T15:28:46"/>
        <d v="2026-01-09T15:30:23"/>
        <d v="2026-01-09T15:33:07"/>
        <d v="2026-01-09T15:37:38"/>
        <d v="2026-01-09T15:44:27"/>
        <d v="2026-01-09T15:48:04"/>
        <d v="2026-01-09T15:50:30"/>
        <d v="2026-01-09T15:52:25"/>
        <d v="2026-01-09T15:53:59"/>
        <d v="2026-01-09T16:04:26"/>
        <d v="2026-01-09T16:09:26"/>
        <d v="2026-01-09T16:10:52"/>
        <d v="2026-01-09T16:12:28"/>
        <d v="2026-01-09T16:13:48"/>
        <d v="2026-01-09T16:17:09"/>
        <d v="2026-01-09T16:20:33"/>
        <d v="2026-01-09T16:21:47"/>
        <d v="2026-01-09T16:25:45"/>
        <d v="2026-01-09T16:27:05"/>
        <d v="2026-01-09T16:46:34"/>
        <d v="2026-01-09T16:47:13"/>
        <d v="2026-01-09T16:48:03"/>
        <d v="2026-01-09T16:48:31"/>
        <d v="2026-01-09T16:49:03"/>
        <d v="2026-01-09T16:49:42"/>
        <d v="2026-01-09T16:55:59"/>
        <d v="2026-01-09T16:59:22"/>
        <d v="2026-01-09T16:59:43"/>
        <d v="2026-01-09T17:09:59"/>
        <d v="2026-01-09T17:15:56"/>
        <d v="2026-01-09T17:18:23"/>
        <d v="2026-01-09T17:31:57"/>
        <d v="2026-01-09T17:34:06"/>
        <d v="2026-01-09T17:35:04"/>
        <d v="2026-01-09T17:36:17"/>
        <d v="2026-01-09T17:36:24"/>
        <d v="2026-01-09T17:37:33"/>
        <d v="2026-01-09T17:41:33"/>
        <d v="2026-01-09T17:45:04"/>
        <d v="2026-01-09T17:52:30"/>
        <d v="2026-01-09T17:55:16"/>
        <d v="2026-01-09T18:07:58"/>
        <d v="2026-01-09T18:09:42"/>
        <d v="2026-01-09T18:15:43"/>
        <d v="2026-01-09T18:18:28"/>
        <d v="2026-01-09T18:21:18"/>
        <d v="2026-01-09T18:24:40"/>
        <d v="2026-01-09T18:25:12"/>
        <d v="2026-01-09T18:26:48"/>
        <d v="2026-01-09T18:27:58"/>
        <d v="2026-01-09T18:33:59"/>
        <d v="2026-01-09T18:35:19"/>
        <d v="2026-01-09T18:35:56"/>
        <d v="2026-01-09T18:51:29"/>
        <d v="2026-01-09T18:54:41"/>
        <d v="2026-01-09T18:57:00"/>
        <d v="2026-01-09T19:00:02"/>
        <d v="2026-01-09T19:01:27"/>
        <d v="2026-01-09T19:03:55"/>
        <d v="2026-01-09T19:03:56"/>
        <d v="2026-01-09T19:04:54"/>
        <d v="2026-01-09T19:08:45"/>
        <d v="2026-01-09T19:11:04"/>
        <d v="2026-01-09T19:13:47"/>
        <d v="2026-01-09T19:21:36"/>
        <d v="2026-01-09T19:22:15"/>
        <d v="2026-01-09T19:24:56"/>
        <d v="2026-01-09T19:28:20"/>
        <d v="2026-01-09T19:29:38"/>
        <d v="2026-01-09T19:37:18"/>
        <d v="2026-01-09T19:37:30"/>
        <d v="2026-01-09T19:38:14"/>
        <d v="2026-01-09T19:38:59"/>
        <d v="2026-01-09T19:39:58"/>
        <d v="2026-01-09T19:42:12"/>
        <d v="2026-01-09T19:44:03"/>
        <d v="2026-01-09T19:51:59"/>
        <d v="2026-01-09T19:52:31"/>
        <d v="2026-01-09T19:55:26"/>
        <d v="2026-01-09T20:01:08"/>
        <d v="2026-01-09T20:03:31"/>
        <d v="2026-01-09T20:11:46"/>
        <d v="2026-01-09T20:15:52"/>
        <d v="2026-01-09T20:18:53"/>
        <d v="2026-01-09T20:21:51"/>
        <d v="2026-01-09T20:26:57"/>
        <d v="2026-01-09T20:27:12"/>
        <d v="2026-01-09T20:28:23"/>
        <d v="2026-01-09T20:30:01"/>
        <d v="2026-01-09T20:35:20"/>
        <d v="2026-01-09T20:36:51"/>
        <d v="2026-01-09T20:40:06"/>
        <d v="2026-01-09T20:42:39"/>
        <d v="2026-01-09T20:47:53"/>
        <d v="2026-01-09T21:00:36"/>
        <d v="2026-01-09T21:01:42"/>
        <d v="2026-01-09T21:09:28"/>
        <d v="2026-01-09T21:13:52"/>
        <d v="2026-01-09T21:20:40"/>
        <d v="2026-01-09T21:21:49"/>
        <d v="2026-01-10T10:08:46"/>
        <d v="2026-01-10T10:10:18"/>
        <d v="2026-01-10T10:14:29"/>
        <d v="2026-01-10T10:15:45"/>
        <d v="2026-01-10T10:20:35"/>
        <d v="2026-01-10T10:21:25"/>
        <d v="2026-01-10T10:22:17"/>
        <d v="2026-01-10T10:22:56"/>
        <d v="2026-01-10T10:27:21"/>
        <d v="2026-01-10T10:28:18"/>
        <d v="2026-01-10T10:30:04"/>
        <d v="2026-01-10T10:34:02"/>
        <d v="2026-01-10T10:35:01"/>
        <d v="2026-01-10T10:37:34"/>
        <d v="2026-01-10T10:37:48"/>
        <d v="2026-01-10T10:39:50"/>
        <d v="2026-01-10T10:40:49"/>
        <d v="2026-01-10T10:41:28"/>
        <d v="2026-01-10T10:45:05"/>
        <d v="2026-01-10T10:47:32"/>
        <d v="2026-01-10T10:47:40"/>
        <d v="2026-01-10T10:49:39"/>
        <d v="2026-01-10T10:50:22"/>
        <d v="2026-01-10T10:56:47"/>
        <d v="2026-01-10T10:57:30"/>
        <d v="2026-01-10T10:59:05"/>
        <d v="2026-01-10T10:59:30"/>
        <d v="2026-01-10T11:02:49"/>
        <d v="2026-01-10T11:07:45"/>
        <d v="2026-01-10T11:11:29"/>
        <d v="2026-01-10T11:12:27"/>
        <d v="2026-01-10T11:13:30"/>
        <d v="2026-01-10T11:14:55"/>
        <d v="2026-01-10T11:15:47"/>
        <d v="2026-01-10T11:17:48"/>
        <d v="2026-01-10T11:19:38"/>
        <d v="2026-01-10T11:21:11"/>
        <d v="2026-01-10T11:22:44"/>
        <d v="2026-01-10T11:23:44"/>
        <d v="2026-01-10T11:24:03"/>
        <d v="2026-01-10T11:24:31"/>
        <d v="2026-01-10T11:24:46"/>
        <d v="2026-01-10T11:26:20"/>
        <d v="2026-01-10T11:26:39"/>
        <d v="2026-01-10T11:28:04"/>
        <d v="2026-01-10T11:28:37"/>
        <d v="2026-01-10T11:28:45"/>
        <d v="2026-01-10T11:30:43"/>
        <d v="2026-01-10T11:33:32"/>
        <d v="2026-01-10T11:35:55"/>
        <d v="2026-01-10T11:36:00"/>
        <d v="2026-01-10T11:43:10"/>
        <d v="2026-01-10T11:46:31"/>
        <d v="2026-01-10T11:49:03"/>
        <d v="2026-01-10T11:49:54"/>
        <d v="2026-01-10T11:50:23"/>
        <d v="2026-01-10T11:53:32"/>
        <d v="2026-01-10T11:55:19"/>
        <d v="2026-01-10T11:55:57"/>
        <d v="2026-01-10T11:59:21"/>
        <d v="2026-01-10T11:59:57"/>
        <d v="2026-01-10T12:00:29"/>
        <d v="2026-01-10T12:01:45"/>
        <d v="2026-01-10T12:02:11"/>
        <d v="2026-01-10T12:02:12"/>
        <d v="2026-01-10T12:03:21"/>
        <d v="2026-01-10T12:03:51"/>
        <d v="2026-01-10T12:05:11"/>
        <d v="2026-01-10T12:05:44"/>
        <d v="2026-01-10T12:05:59"/>
        <d v="2026-01-10T12:06:01"/>
        <d v="2026-01-10T12:06:15"/>
        <d v="2026-01-10T12:07:27"/>
        <d v="2026-01-10T12:08:07"/>
        <d v="2026-01-10T12:08:25"/>
        <d v="2026-01-10T12:09:11"/>
        <d v="2026-01-10T12:11:02"/>
        <d v="2026-01-10T12:14:09"/>
        <d v="2026-01-10T12:15:26"/>
        <d v="2026-01-10T12:18:04"/>
        <d v="2026-01-10T12:19:06"/>
        <d v="2026-01-10T12:19:54"/>
        <d v="2026-01-10T12:20:24"/>
        <d v="2026-01-10T12:21:12"/>
        <d v="2026-01-10T12:22:15"/>
        <d v="2026-01-10T12:23:32"/>
        <d v="2026-01-10T12:24:37"/>
        <d v="2026-01-10T12:25:12"/>
        <d v="2026-01-10T12:25:41"/>
        <d v="2026-01-10T12:26:56"/>
        <d v="2026-01-10T12:28:23"/>
        <d v="2026-01-10T12:28:38"/>
        <d v="2026-01-10T12:30:43"/>
        <d v="2026-01-10T12:32:40"/>
        <d v="2026-01-10T12:33:23"/>
        <d v="2026-01-10T12:34:34"/>
        <d v="2026-01-10T12:35:31"/>
        <d v="2026-01-10T12:36:23"/>
        <d v="2026-01-10T12:38:29"/>
        <d v="2026-01-10T12:39:59"/>
        <d v="2026-01-10T12:41:10"/>
        <d v="2026-01-10T12:43:58"/>
        <d v="2026-01-10T12:46:06"/>
        <d v="2026-01-10T12:46:09"/>
        <d v="2026-01-10T12:48:23"/>
        <d v="2026-01-10T12:50:06"/>
        <d v="2026-01-10T12:50:37"/>
        <d v="2026-01-10T12:51:56"/>
        <d v="2026-01-10T12:53:26"/>
        <d v="2026-01-10T12:58:00"/>
        <d v="2026-01-10T12:58:01"/>
        <d v="2026-01-10T12:59:16"/>
        <d v="2026-01-10T13:01:19"/>
        <d v="2026-01-10T13:02:03"/>
        <d v="2026-01-10T13:03:26"/>
        <d v="2026-01-10T13:04:48"/>
        <d v="2026-01-10T13:06:54"/>
        <d v="2026-01-10T13:07:24"/>
        <d v="2026-01-10T13:13:25"/>
        <d v="2026-01-10T13:14:21"/>
        <d v="2026-01-10T13:15:28"/>
        <d v="2026-01-10T13:16:17"/>
        <d v="2026-01-10T13:21:29"/>
        <d v="2026-01-10T13:25:34"/>
        <d v="2026-01-10T13:28:41"/>
        <d v="2026-01-10T13:34:13"/>
        <d v="2026-01-10T13:35:16"/>
        <d v="2026-01-10T13:36:56"/>
        <d v="2026-01-10T13:37:29"/>
        <d v="2026-01-10T13:37:31"/>
        <d v="2026-01-10T13:39:18"/>
        <d v="2026-01-10T13:41:15"/>
        <d v="2026-01-10T13:44:37"/>
        <d v="2026-01-10T13:45:48"/>
        <d v="2026-01-10T13:47:19"/>
        <d v="2026-01-10T13:47:44"/>
        <d v="2026-01-10T13:50:32"/>
        <d v="2026-01-10T13:55:49"/>
        <d v="2026-01-10T13:56:11"/>
        <d v="2026-01-10T13:56:49"/>
        <d v="2026-01-10T13:57:38"/>
        <d v="2026-01-10T13:58:12"/>
        <d v="2026-01-10T13:58:26"/>
        <d v="2026-01-10T13:58:58"/>
        <d v="2026-01-10T13:59:59"/>
        <d v="2026-01-10T14:00:08"/>
        <d v="2026-01-10T14:04:18"/>
        <d v="2026-01-10T14:05:25"/>
        <d v="2026-01-10T14:05:32"/>
        <d v="2026-01-10T14:05:40"/>
        <d v="2026-01-10T14:06:18"/>
        <d v="2026-01-10T14:06:29"/>
        <d v="2026-01-10T14:08:04"/>
        <d v="2026-01-10T14:08:56"/>
        <d v="2026-01-10T14:10:48"/>
        <d v="2026-01-10T14:11:34"/>
        <d v="2026-01-10T14:13:24"/>
        <d v="2026-01-10T14:13:59"/>
        <d v="2026-01-10T14:15:38"/>
        <d v="2026-01-10T14:17:11"/>
        <d v="2026-01-10T14:19:28"/>
        <d v="2026-01-10T14:19:51"/>
        <d v="2026-01-10T14:20:02"/>
        <d v="2026-01-10T14:21:03"/>
        <d v="2026-01-10T14:21:47"/>
        <d v="2026-01-10T14:23:27"/>
        <d v="2026-01-10T14:32:17"/>
        <d v="2026-01-10T14:33:22"/>
        <d v="2026-01-10T14:34:05"/>
        <d v="2026-01-10T14:35:05"/>
        <d v="2026-01-10T14:38:17"/>
        <d v="2026-01-10T14:41:43"/>
        <d v="2026-01-10T14:42:50"/>
        <d v="2026-01-10T14:43:49"/>
        <d v="2026-01-10T14:49:51"/>
        <d v="2026-01-10T14:54:55"/>
        <d v="2026-01-10T14:57:19"/>
        <d v="2026-01-10T14:58:10"/>
        <d v="2026-01-10T14:58:19"/>
        <d v="2026-01-10T15:02:04"/>
        <d v="2026-01-10T15:05:18"/>
        <d v="2026-01-10T15:08:12"/>
        <d v="2026-01-10T15:08:58"/>
        <d v="2026-01-10T15:10:50"/>
        <d v="2026-01-10T15:12:22"/>
        <d v="2026-01-10T15:14:19"/>
        <d v="2026-01-10T15:15:32"/>
        <d v="2026-01-10T15:16:13"/>
        <d v="2026-01-10T15:16:52"/>
        <d v="2026-01-10T15:17:31"/>
        <d v="2026-01-10T15:18:23"/>
        <d v="2026-01-10T15:20:08"/>
        <d v="2026-01-10T15:20:53"/>
        <d v="2026-01-10T15:22:06"/>
        <d v="2026-01-10T15:24:28"/>
        <d v="2026-01-10T15:24:40"/>
        <d v="2026-01-10T15:25:29"/>
        <d v="2026-01-10T15:27:42"/>
        <d v="2026-01-10T15:28:15"/>
        <d v="2026-01-10T15:28:49"/>
        <d v="2026-01-10T15:30:13"/>
        <d v="2026-01-10T15:33:19"/>
        <d v="2026-01-10T15:35:17"/>
        <d v="2026-01-10T15:36:02"/>
        <d v="2026-01-10T15:36:40"/>
        <d v="2026-01-10T15:39:04"/>
        <d v="2026-01-10T15:39:35"/>
        <d v="2026-01-10T15:40:07"/>
        <d v="2026-01-10T15:40:32"/>
        <d v="2026-01-10T15:41:19"/>
        <d v="2026-01-10T15:41:32"/>
        <d v="2026-01-10T15:42:06"/>
        <d v="2026-01-10T15:43:11"/>
        <d v="2026-01-10T15:44:57"/>
        <d v="2026-01-10T15:45:08"/>
        <d v="2026-01-10T15:45:47"/>
        <d v="2026-01-10T15:46:43"/>
        <d v="2026-01-10T15:47:23"/>
        <d v="2026-01-10T15:48:08"/>
        <d v="2026-01-10T15:49:55"/>
        <d v="2026-01-10T15:51:41"/>
        <d v="2026-01-10T15:52:27"/>
        <d v="2026-01-10T15:54:53"/>
        <d v="2026-01-10T15:55:15"/>
        <d v="2026-01-10T15:55:45"/>
        <d v="2026-01-10T15:58:50"/>
        <d v="2026-01-10T16:03:09"/>
        <d v="2026-01-10T16:06:25"/>
        <d v="2026-01-10T16:08:18"/>
        <d v="2026-01-10T16:08:22"/>
        <d v="2026-01-10T16:14:56"/>
        <d v="2026-01-10T16:21:54"/>
        <d v="2026-01-10T16:22:33"/>
        <d v="2026-01-10T16:25:29"/>
        <d v="2026-01-10T16:26:13"/>
        <d v="2026-01-10T16:27:52"/>
        <d v="2026-01-10T16:28:10"/>
        <d v="2026-01-10T16:28:48"/>
        <d v="2026-01-10T16:29:41"/>
        <d v="2026-01-10T16:31:14"/>
        <d v="2026-01-10T16:31:53"/>
        <d v="2026-01-10T16:33:42"/>
        <d v="2026-01-10T16:36:46"/>
        <d v="2026-01-10T16:40:21"/>
        <d v="2026-01-10T16:42:20"/>
        <d v="2026-01-10T16:43:58"/>
        <d v="2026-01-10T16:44:13"/>
        <d v="2026-01-10T16:46:02"/>
        <d v="2026-01-10T16:47:41"/>
        <d v="2026-01-10T16:47:46"/>
        <d v="2026-01-10T16:48:47"/>
        <d v="2026-01-10T16:50:56"/>
        <d v="2026-01-10T16:54:08"/>
        <d v="2026-01-10T16:54:42"/>
        <d v="2026-01-10T16:56:42"/>
        <d v="2026-01-10T16:59:29"/>
        <d v="2026-01-10T17:01:18"/>
        <d v="2026-01-10T17:04:13"/>
        <d v="2026-01-10T17:04:44"/>
        <d v="2026-01-10T17:06:58"/>
        <d v="2026-01-10T17:07:19"/>
        <d v="2026-01-10T17:08:08"/>
        <d v="2026-01-10T17:08:55"/>
        <d v="2026-01-10T17:10:59"/>
        <d v="2026-01-10T17:16:42"/>
        <d v="2026-01-10T17:17:14"/>
        <d v="2026-01-10T17:19:30"/>
        <d v="2026-01-10T17:21:34"/>
        <d v="2026-01-10T17:22:16"/>
        <d v="2026-01-10T17:23:04"/>
        <d v="2026-01-10T17:23:49"/>
        <d v="2026-01-10T17:25:06"/>
        <d v="2026-01-10T17:27:35"/>
        <d v="2026-01-10T17:27:48"/>
        <d v="2026-01-10T17:31:28"/>
        <d v="2026-01-10T17:33:58"/>
        <d v="2026-01-10T17:34:30"/>
        <d v="2026-01-10T17:34:38"/>
        <d v="2026-01-10T17:36:12"/>
        <d v="2026-01-10T17:40:05"/>
        <d v="2026-01-10T17:41:10"/>
        <d v="2026-01-10T17:44:17"/>
        <d v="2026-01-10T17:44:49"/>
        <d v="2026-01-10T17:46:51"/>
        <d v="2026-01-10T17:49:05"/>
        <d v="2026-01-10T17:50:31"/>
        <d v="2026-01-10T17:52:56"/>
        <d v="2026-01-10T17:55:12"/>
        <d v="2026-01-10T17:55:58"/>
        <d v="2026-01-10T17:57:30"/>
        <d v="2026-01-10T17:58:37"/>
        <d v="2026-01-10T18:01:02"/>
        <d v="2026-01-10T18:06:09"/>
        <d v="2026-01-10T18:07:18"/>
        <d v="2026-01-10T18:08:27"/>
        <d v="2026-01-10T18:10:02"/>
        <d v="2026-01-10T18:12:31"/>
        <d v="2026-01-10T18:13:43"/>
        <d v="2026-01-10T18:14:18"/>
        <d v="2026-01-10T18:15:01"/>
        <d v="2026-01-10T18:16:13"/>
        <d v="2026-01-10T18:23:40"/>
        <d v="2026-01-10T18:25:25"/>
        <d v="2026-01-10T18:25:51"/>
        <d v="2026-01-10T18:26:37"/>
        <d v="2026-01-10T18:28:28"/>
        <d v="2026-01-10T18:34:51"/>
        <d v="2026-01-10T18:37:03"/>
        <d v="2026-01-10T18:38:44"/>
        <d v="2026-01-10T18:38:55"/>
        <d v="2026-01-10T18:39:47"/>
        <d v="2026-01-10T18:47:05"/>
        <d v="2026-01-10T18:48:54"/>
        <d v="2026-01-10T18:50:43"/>
        <d v="2026-01-10T18:52:02"/>
        <d v="2026-01-10T18:55:22"/>
        <d v="2026-01-10T18:56:22"/>
        <d v="2026-01-10T18:56:30"/>
        <d v="2026-01-10T18:57:20"/>
        <d v="2026-01-10T18:58:25"/>
        <d v="2026-01-10T19:00:38"/>
        <d v="2026-01-10T19:03:37"/>
        <d v="2026-01-10T19:04:14"/>
        <d v="2026-01-10T19:06:50"/>
        <d v="2026-01-10T19:12:49"/>
        <d v="2026-01-10T19:13:41"/>
        <d v="2026-01-10T19:14:54"/>
        <d v="2026-01-10T19:15:16"/>
        <d v="2026-01-10T19:21:00"/>
        <d v="2026-01-10T19:22:03"/>
        <d v="2026-01-10T19:23:35"/>
        <d v="2026-01-10T19:24:58"/>
        <d v="2026-01-10T19:25:59"/>
        <d v="2026-01-10T19:26:01"/>
        <d v="2026-01-10T19:27:44"/>
        <d v="2026-01-10T19:30:09"/>
        <d v="2026-01-10T19:30:21"/>
        <d v="2026-01-10T19:35:03"/>
        <d v="2026-01-10T19:40:31"/>
        <d v="2026-01-10T19:55:15"/>
        <d v="2026-01-10T19:59:13"/>
        <d v="2026-01-10T20:00:04"/>
        <d v="2026-01-10T20:02:08"/>
        <d v="2026-01-10T20:02:41"/>
        <d v="2026-01-10T20:03:20"/>
        <d v="2026-01-10T20:03:31"/>
        <d v="2026-01-10T20:06:08"/>
        <d v="2026-01-10T20:07:02"/>
        <d v="2026-01-10T20:07:37"/>
        <d v="2026-01-10T20:09:34"/>
        <d v="2026-01-10T20:11:14"/>
        <d v="2026-01-10T20:13:12"/>
        <d v="2026-01-10T20:13:38"/>
        <d v="2026-01-10T20:15:15"/>
        <d v="2026-01-10T20:16:45"/>
        <d v="2026-01-10T20:18:58"/>
        <d v="2026-01-10T20:19:03"/>
        <d v="2026-01-10T20:21:27"/>
        <d v="2026-01-10T20:26:05"/>
        <d v="2026-01-10T20:27:46"/>
        <d v="2026-01-10T20:29:26"/>
        <d v="2026-01-10T20:31:41"/>
        <d v="2026-01-10T20:38:10"/>
        <d v="2026-01-10T20:41:07"/>
        <d v="2026-01-10T20:46:02"/>
        <d v="2026-01-10T20:46:44"/>
        <d v="2026-01-10T20:49:11"/>
        <d v="2026-01-10T20:51:38"/>
        <d v="2026-01-10T20:53:07"/>
        <d v="2026-01-10T21:01:03"/>
        <d v="2026-01-10T21:03:10"/>
        <d v="2026-01-10T21:06:43"/>
        <d v="2026-01-10T21:09:05"/>
        <d v="2026-01-10T21:10:33"/>
        <d v="2026-01-10T21:13:29"/>
        <d v="2026-01-10T21:15:15"/>
        <d v="2026-01-10T21:20:19"/>
        <d v="2026-01-10T21:29:24"/>
        <d v="2026-01-11T10:06:58"/>
        <d v="2026-01-11T10:09:10"/>
        <d v="2026-01-11T10:10:30"/>
        <d v="2026-01-11T10:14:09"/>
        <d v="2026-01-11T10:19:38"/>
        <d v="2026-01-11T10:23:11"/>
        <d v="2026-01-11T10:24:12"/>
        <d v="2026-01-11T10:26:13"/>
        <d v="2026-01-11T10:27:20"/>
        <d v="2026-01-11T10:28:02"/>
        <d v="2026-01-11T10:29:14"/>
        <d v="2026-01-11T10:30:54"/>
        <d v="2026-01-11T10:31:46"/>
        <d v="2026-01-11T10:33:51"/>
        <d v="2026-01-11T10:37:29"/>
        <d v="2026-01-11T10:38:49"/>
        <d v="2026-01-11T10:47:41"/>
        <d v="2026-01-11T10:47:42"/>
        <d v="2026-01-11T10:56:35"/>
        <d v="2026-01-11T10:58:48"/>
        <d v="2026-01-11T10:59:39"/>
        <d v="2026-01-11T11:00:40"/>
        <d v="2026-01-11T11:01:35"/>
        <d v="2026-01-11T11:02:01"/>
        <d v="2026-01-11T11:08:00"/>
        <d v="2026-01-11T11:11:32"/>
        <d v="2026-01-11T11:13:11"/>
        <d v="2026-01-11T11:13:18"/>
        <d v="2026-01-11T11:21:06"/>
        <d v="2026-01-11T11:23:56"/>
        <d v="2026-01-11T11:30:25"/>
        <d v="2026-01-11T11:33:06"/>
        <d v="2026-01-11T11:34:54"/>
        <d v="2026-01-11T11:42:54"/>
        <d v="2026-01-11T11:45:42"/>
        <d v="2026-01-11T11:49:47"/>
        <d v="2026-01-11T11:50:37"/>
        <d v="2026-01-11T11:58:36"/>
        <d v="2026-01-11T12:05:14"/>
        <d v="2026-01-11T12:05:31"/>
        <d v="2026-01-11T12:10:55"/>
        <d v="2026-01-11T12:15:49"/>
        <d v="2026-01-11T12:18:38"/>
        <d v="2026-01-11T12:25:17"/>
        <d v="2026-01-11T12:28:45"/>
        <d v="2026-01-11T12:30:20"/>
        <d v="2026-01-11T12:33:55"/>
        <d v="2026-01-11T12:34:38"/>
        <d v="2026-01-11T12:35:18"/>
        <d v="2026-01-11T12:37:44"/>
        <d v="2026-01-11T12:37:52"/>
        <d v="2026-01-11T12:41:19"/>
        <d v="2026-01-11T12:43:20"/>
        <d v="2026-01-11T12:44:19"/>
        <d v="2026-01-11T12:44:56"/>
        <d v="2026-01-11T12:45:54"/>
        <d v="2026-01-11T12:46:59"/>
        <d v="2026-01-11T12:48:27"/>
        <d v="2026-01-11T12:49:44"/>
        <d v="2026-01-11T12:51:01"/>
        <d v="2026-01-11T12:55:24"/>
        <d v="2026-01-11T12:55:40"/>
        <d v="2026-01-11T13:00:49"/>
        <d v="2026-01-11T13:02:55"/>
        <d v="2026-01-11T13:03:16"/>
        <d v="2026-01-11T13:04:21"/>
        <d v="2026-01-11T13:04:40"/>
        <d v="2026-01-11T13:04:41"/>
        <d v="2026-01-11T13:05:41"/>
        <d v="2026-01-11T13:05:51"/>
        <d v="2026-01-11T13:06:21"/>
        <d v="2026-01-11T13:08:33"/>
        <d v="2026-01-11T13:11:42"/>
        <d v="2026-01-11T13:15:08"/>
        <d v="2026-01-11T13:18:16"/>
        <d v="2026-01-11T13:21:02"/>
        <d v="2026-01-11T13:21:23"/>
        <d v="2026-01-11T13:21:52"/>
        <d v="2026-01-11T13:21:53"/>
        <d v="2026-01-11T13:22:33"/>
        <d v="2026-01-11T13:22:55"/>
        <d v="2026-01-11T13:23:34"/>
        <d v="2026-01-11T13:23:54"/>
        <d v="2026-01-11T13:26:21"/>
        <d v="2026-01-11T13:26:46"/>
        <d v="2026-01-11T13:27:45"/>
        <d v="2026-01-11T13:29:16"/>
        <d v="2026-01-11T13:30:01"/>
        <d v="2026-01-11T13:30:23"/>
        <d v="2026-01-11T13:31:44"/>
        <d v="2026-01-11T13:33:26"/>
        <d v="2026-01-11T13:35:00"/>
        <d v="2026-01-11T13:35:55"/>
        <d v="2026-01-11T13:37:22"/>
        <d v="2026-01-11T13:44:43"/>
        <d v="2026-01-11T13:44:44"/>
        <d v="2026-01-11T13:45:27"/>
        <d v="2026-01-11T13:48:18"/>
        <d v="2026-01-11T13:50:08"/>
        <d v="2026-01-11T13:50:49"/>
        <d v="2026-01-11T13:51:59"/>
        <d v="2026-01-11T13:52:07"/>
        <d v="2026-01-11T13:52:08"/>
        <d v="2026-01-11T13:53:11"/>
        <d v="2026-01-11T13:53:14"/>
        <d v="2026-01-11T13:54:00"/>
        <d v="2026-01-11T13:54:30"/>
        <d v="2026-01-11T13:54:46"/>
        <d v="2026-01-11T13:55:06"/>
        <d v="2026-01-11T13:55:20"/>
        <d v="2026-01-11T13:56:19"/>
        <d v="2026-01-11T13:57:43"/>
        <d v="2026-01-11T13:58:37"/>
        <d v="2026-01-11T13:59:10"/>
        <d v="2026-01-11T13:59:27"/>
        <d v="2026-01-11T14:01:12"/>
        <d v="2026-01-11T14:03:13"/>
        <d v="2026-01-11T14:04:26"/>
        <d v="2026-01-11T14:05:19"/>
        <d v="2026-01-11T14:07:24"/>
        <d v="2026-01-11T14:09:24"/>
        <d v="2026-01-11T14:16:45"/>
        <d v="2026-01-11T14:18:45"/>
        <d v="2026-01-11T14:23:19"/>
        <d v="2026-01-11T14:24:17"/>
        <d v="2026-01-11T14:24:51"/>
        <d v="2026-01-11T14:24:55"/>
        <d v="2026-01-11T14:26:03"/>
        <d v="2026-01-11T14:27:13"/>
        <d v="2026-01-11T14:27:17"/>
        <d v="2026-01-11T14:28:09"/>
        <d v="2026-01-11T14:28:17"/>
        <d v="2026-01-11T14:29:07"/>
        <d v="2026-01-11T14:29:36"/>
        <d v="2026-01-11T14:29:58"/>
        <d v="2026-01-11T14:31:08"/>
        <d v="2026-01-11T14:31:34"/>
        <d v="2026-01-11T14:32:25"/>
        <d v="2026-01-11T14:33:27"/>
        <d v="2026-01-11T14:33:48"/>
        <d v="2026-01-11T14:34:11"/>
        <d v="2026-01-11T14:36:13"/>
        <d v="2026-01-11T14:40:05"/>
        <d v="2026-01-11T14:42:09"/>
        <d v="2026-01-11T14:47:01"/>
        <d v="2026-01-11T14:48:27"/>
        <d v="2026-01-11T14:49:10"/>
        <d v="2026-01-11T14:49:52"/>
        <d v="2026-01-11T14:50:18"/>
        <d v="2026-01-11T14:50:31"/>
        <d v="2026-01-11T14:52:21"/>
        <d v="2026-01-11T14:53:18"/>
        <d v="2026-01-11T14:54:21"/>
        <d v="2026-01-11T14:54:51"/>
        <d v="2026-01-11T14:55:42"/>
        <d v="2026-01-11T14:59:13"/>
        <d v="2026-01-11T15:03:52"/>
        <d v="2026-01-11T15:06:07"/>
        <d v="2026-01-11T15:06:33"/>
        <d v="2026-01-11T15:07:41"/>
        <d v="2026-01-11T15:13:56"/>
        <d v="2026-01-11T15:16:27"/>
        <d v="2026-01-11T15:17:20"/>
        <d v="2026-01-11T15:19:14"/>
        <d v="2026-01-11T15:21:25"/>
        <d v="2026-01-11T15:22:11"/>
        <d v="2026-01-11T15:23:10"/>
        <d v="2026-01-11T15:24:34"/>
        <d v="2026-01-11T15:29:47"/>
        <d v="2026-01-11T15:30:49"/>
        <d v="2026-01-11T15:30:55"/>
        <d v="2026-01-11T15:31:32"/>
        <d v="2026-01-11T15:35:11"/>
        <d v="2026-01-11T15:41:15"/>
        <d v="2026-01-11T15:43:24"/>
        <d v="2026-01-11T15:45:37"/>
        <d v="2026-01-11T15:46:59"/>
        <d v="2026-01-11T15:47:14"/>
        <d v="2026-01-11T15:51:05"/>
        <d v="2026-01-11T15:52:54"/>
        <d v="2026-01-11T15:56:52"/>
        <d v="2026-01-11T15:57:57"/>
        <d v="2026-01-11T15:59:46"/>
        <d v="2026-01-11T16:01:28"/>
        <d v="2026-01-11T16:01:43"/>
        <d v="2026-01-11T16:03:26"/>
        <d v="2026-01-11T16:04:31"/>
        <d v="2026-01-11T16:06:57"/>
        <d v="2026-01-11T16:10:33"/>
        <d v="2026-01-11T16:11:28"/>
        <d v="2026-01-11T16:14:08"/>
        <d v="2026-01-11T16:14:36"/>
        <d v="2026-01-11T16:16:40"/>
        <d v="2026-01-11T16:17:59"/>
        <d v="2026-01-11T16:26:11"/>
        <d v="2026-01-11T16:29:00"/>
        <d v="2026-01-11T16:35:29"/>
        <d v="2026-01-11T16:38:22"/>
        <d v="2026-01-11T16:39:16"/>
        <d v="2026-01-11T16:43:35"/>
        <d v="2026-01-11T16:43:56"/>
        <d v="2026-01-11T16:44:17"/>
        <d v="2026-01-11T16:44:42"/>
        <d v="2026-01-11T16:46:49"/>
        <d v="2026-01-11T16:46:55"/>
        <d v="2026-01-11T16:47:14"/>
        <d v="2026-01-11T16:48:05"/>
        <d v="2026-01-11T16:48:23"/>
        <d v="2026-01-11T16:50:38"/>
        <d v="2026-01-11T16:51:16"/>
        <d v="2026-01-11T16:53:36"/>
        <d v="2026-01-11T16:56:09"/>
        <d v="2026-01-11T16:56:50"/>
        <d v="2026-01-11T16:58:04"/>
        <d v="2026-01-11T17:00:04"/>
        <d v="2026-01-11T17:01:55"/>
        <d v="2026-01-11T17:03:36"/>
        <d v="2026-01-11T17:04:47"/>
        <d v="2026-01-11T17:06:09"/>
        <d v="2026-01-11T17:07:22"/>
        <d v="2026-01-11T17:12:14"/>
        <d v="2026-01-11T17:12:19"/>
        <d v="2026-01-11T17:14:41"/>
        <d v="2026-01-11T17:20:16"/>
        <d v="2026-01-11T17:20:22"/>
        <d v="2026-01-11T17:22:51"/>
        <d v="2026-01-11T17:24:56"/>
        <d v="2026-01-11T17:26:59"/>
        <d v="2026-01-11T17:28:09"/>
        <d v="2026-01-11T17:29:22"/>
        <d v="2026-01-11T17:31:27"/>
        <d v="2026-01-11T17:32:19"/>
        <d v="2026-01-11T17:35:14"/>
        <d v="2026-01-11T17:38:41"/>
        <d v="2026-01-11T17:40:23"/>
        <d v="2026-01-11T17:41:33"/>
        <d v="2026-01-11T17:43:40"/>
        <d v="2026-01-11T17:45:08"/>
        <d v="2026-01-11T17:46:25"/>
        <d v="2026-01-11T17:48:11"/>
        <d v="2026-01-11T17:50:10"/>
        <d v="2026-01-11T17:52:26"/>
        <d v="2026-01-11T18:00:04"/>
        <d v="2026-01-11T18:01:26"/>
        <d v="2026-01-11T18:01:40"/>
        <d v="2026-01-11T18:09:03"/>
        <d v="2026-01-11T18:11:47"/>
        <d v="2026-01-11T18:15:39"/>
        <d v="2026-01-11T18:19:24"/>
        <d v="2026-01-11T18:24:15"/>
        <d v="2026-01-11T18:24:24"/>
        <d v="2026-01-11T18:27:06"/>
        <d v="2026-01-11T18:29:10"/>
        <d v="2026-01-11T18:30:42"/>
        <d v="2026-01-11T18:33:40"/>
        <d v="2026-01-11T18:40:21"/>
        <d v="2026-01-11T18:41:11"/>
        <d v="2026-01-11T18:44:18"/>
        <d v="2026-01-11T18:47:19"/>
        <d v="2026-01-11T18:52:13"/>
        <d v="2026-01-11T18:55:05"/>
        <d v="2026-01-11T19:00:08"/>
        <d v="2026-01-11T19:02:06"/>
        <d v="2026-01-11T19:07:00"/>
        <d v="2026-01-11T19:08:49"/>
        <d v="2026-01-11T19:09:37"/>
        <d v="2026-01-11T19:13:43"/>
        <d v="2026-01-11T19:14:32"/>
        <d v="2026-01-11T19:25:55"/>
        <d v="2026-01-11T19:26:17"/>
        <d v="2026-01-11T19:27:31"/>
        <d v="2026-01-11T19:28:32"/>
        <d v="2026-01-11T19:36:30"/>
        <d v="2026-01-11T19:38:48"/>
        <d v="2026-01-11T19:40:48"/>
        <d v="2026-01-11T19:45:06"/>
        <d v="2026-01-11T19:50:09"/>
        <d v="2026-01-11T20:00:26"/>
        <d v="2026-01-11T20:01:04"/>
        <d v="2026-01-11T20:01:55"/>
        <d v="2026-01-11T20:07:50"/>
        <d v="2026-01-11T20:09:54"/>
        <d v="2026-01-11T20:13:29"/>
        <d v="2026-01-11T20:23:34"/>
        <d v="2026-01-11T20:30:11"/>
        <d v="2026-01-11T20:33:41"/>
        <d v="2026-01-11T20:35:36"/>
        <d v="2026-01-11T20:37:54"/>
        <d v="2026-01-11T20:45:15"/>
        <d v="2026-01-11T20:45:34"/>
        <d v="2026-01-11T20:48:25"/>
        <d v="2026-01-11T20:51:09"/>
        <d v="2026-01-11T20:52:58"/>
        <d v="2026-01-11T20:59:55"/>
        <d v="2026-01-11T21:04:25"/>
        <d v="2026-01-11T21:06:15"/>
        <d v="2026-01-11T21:09:15"/>
        <d v="2026-01-11T21:10:33"/>
        <d v="2026-01-11T21:14:07"/>
        <d v="2026-01-11T21:15:27"/>
        <d v="2026-01-11T21:19:06"/>
        <d v="2026-01-12T10:07:16"/>
        <d v="2026-01-12T10:14:07"/>
        <d v="2026-01-12T10:16:39"/>
        <d v="2026-01-12T10:21:21"/>
        <d v="2026-01-12T10:32:01"/>
        <d v="2026-01-12T10:33:05"/>
        <d v="2026-01-12T10:37:50"/>
        <d v="2026-01-12T10:38:37"/>
        <d v="2026-01-12T10:40:35"/>
        <d v="2026-01-12T10:41:14"/>
        <d v="2026-01-12T10:41:21"/>
        <d v="2026-01-12T10:43:00"/>
        <d v="2026-01-12T10:43:40"/>
        <d v="2026-01-12T10:47:16"/>
        <d v="2026-01-12T10:48:31"/>
        <d v="2026-01-12T10:49:56"/>
        <d v="2026-01-12T10:51:46"/>
        <d v="2026-01-12T10:52:15"/>
        <d v="2026-01-12T10:53:07"/>
        <d v="2026-01-12T10:55:06"/>
        <d v="2026-01-12T10:58:03"/>
        <d v="2026-01-12T11:02:42"/>
        <d v="2026-01-12T11:05:06"/>
        <d v="2026-01-12T11:06:57"/>
        <d v="2026-01-12T11:09:30"/>
        <d v="2026-01-12T11:10:26"/>
        <d v="2026-01-12T11:10:38"/>
        <d v="2026-01-12T11:11:17"/>
        <d v="2026-01-12T11:13:13"/>
        <d v="2026-01-12T11:19:27"/>
        <d v="2026-01-12T11:20:49"/>
        <d v="2026-01-12T11:26:16"/>
        <d v="2026-01-12T11:29:58"/>
        <d v="2026-01-12T11:36:14"/>
        <d v="2026-01-12T11:37:01"/>
        <d v="2026-01-12T11:39:16"/>
        <d v="2026-01-12T11:39:30"/>
        <d v="2026-01-12T11:46:10"/>
        <d v="2026-01-12T11:50:55"/>
        <d v="2026-01-12T11:55:45"/>
        <d v="2026-01-12T11:58:15"/>
        <d v="2026-01-12T12:01:02"/>
        <d v="2026-01-12T12:02:30"/>
        <d v="2026-01-12T12:07:03"/>
        <d v="2026-01-12T12:08:48"/>
        <d v="2026-01-12T12:09:59"/>
        <d v="2026-01-12T12:19:56"/>
        <d v="2026-01-12T12:21:18"/>
        <d v="2026-01-12T12:21:54"/>
        <d v="2026-01-12T12:22:15"/>
        <d v="2026-01-12T12:30:53"/>
        <d v="2026-01-12T12:32:59"/>
        <d v="2026-01-12T12:34:17"/>
        <d v="2026-01-12T12:36:32"/>
        <d v="2026-01-12T12:40:12"/>
        <d v="2026-01-12T12:50:02"/>
        <d v="2026-01-12T12:54:09"/>
        <d v="2026-01-12T12:55:59"/>
        <d v="2026-01-12T12:56:31"/>
        <d v="2026-01-12T12:57:53"/>
        <d v="2026-01-12T12:58:40"/>
        <d v="2026-01-12T13:04:11"/>
        <d v="2026-01-12T13:04:54"/>
        <d v="2026-01-12T13:06:53"/>
        <d v="2026-01-12T13:07:04"/>
        <d v="2026-01-12T13:11:59"/>
        <d v="2026-01-12T13:13:06"/>
        <d v="2026-01-12T13:14:04"/>
        <d v="2026-01-12T13:15:03"/>
        <d v="2026-01-12T13:16:45"/>
        <d v="2026-01-12T13:17:26"/>
        <d v="2026-01-12T13:18:22"/>
        <d v="2026-01-12T13:19:07"/>
        <d v="2026-01-12T13:20:38"/>
        <d v="2026-01-12T13:22:25"/>
        <d v="2026-01-12T13:23:06"/>
        <d v="2026-01-12T13:26:46"/>
        <d v="2026-01-12T13:36:34"/>
        <d v="2026-01-12T13:37:37"/>
        <d v="2026-01-12T13:38:38"/>
        <d v="2026-01-12T13:41:19"/>
        <d v="2026-01-12T13:44:09"/>
        <d v="2026-01-12T13:45:13"/>
        <d v="2026-01-12T13:47:56"/>
        <d v="2026-01-12T13:48:42"/>
        <d v="2026-01-12T13:49:41"/>
        <d v="2026-01-12T13:49:51"/>
        <d v="2026-01-12T13:50:43"/>
        <d v="2026-01-12T13:53:18"/>
        <d v="2026-01-12T13:53:33"/>
        <d v="2026-01-12T13:56:17"/>
        <d v="2026-01-12T13:57:02"/>
        <d v="2026-01-12T13:58:05"/>
        <d v="2026-01-12T13:58:36"/>
        <d v="2026-01-12T13:59:48"/>
        <d v="2026-01-12T14:00:08"/>
        <d v="2026-01-12T14:02:47"/>
        <d v="2026-01-12T14:04:07"/>
        <d v="2026-01-12T14:04:59"/>
        <d v="2026-01-12T14:06:32"/>
        <d v="2026-01-12T14:08:01"/>
        <d v="2026-01-12T14:08:36"/>
        <d v="2026-01-12T14:13:18"/>
        <d v="2026-01-12T14:13:54"/>
        <d v="2026-01-12T14:15:35"/>
        <d v="2026-01-12T14:16:42"/>
        <d v="2026-01-12T14:18:36"/>
        <d v="2026-01-12T14:23:27"/>
        <d v="2026-01-12T14:28:42"/>
        <d v="2026-01-12T14:29:35"/>
        <d v="2026-01-12T14:37:45"/>
        <d v="2026-01-12T14:38:31"/>
        <d v="2026-01-12T14:38:32"/>
        <d v="2026-01-12T14:39:45"/>
        <d v="2026-01-12T14:40:05"/>
        <d v="2026-01-12T14:40:09"/>
        <d v="2026-01-12T14:40:35"/>
        <d v="2026-01-12T14:41:44"/>
        <d v="2026-01-12T14:46:04"/>
        <d v="2026-01-12T14:46:48"/>
        <d v="2026-01-12T14:47:33"/>
        <d v="2026-01-12T14:48:58"/>
        <d v="2026-01-12T14:51:34"/>
        <d v="2026-01-12T14:52:06"/>
        <d v="2026-01-12T14:53:22"/>
        <d v="2026-01-12T14:54:47"/>
        <d v="2026-01-12T14:56:53"/>
        <d v="2026-01-12T14:58:34"/>
        <d v="2026-01-12T14:59:08"/>
        <d v="2026-01-12T14:59:14"/>
        <d v="2026-01-12T15:00:52"/>
        <d v="2026-01-12T15:03:08"/>
        <d v="2026-01-12T15:04:10"/>
        <d v="2026-01-12T15:04:52"/>
        <d v="2026-01-12T15:06:43"/>
        <d v="2026-01-12T15:07:25"/>
        <d v="2026-01-12T15:08:29"/>
        <d v="2026-01-12T15:09:07"/>
        <d v="2026-01-12T15:11:28"/>
        <d v="2026-01-12T15:14:59"/>
        <d v="2026-01-12T15:16:06"/>
        <d v="2026-01-12T15:16:22"/>
        <d v="2026-01-12T15:20:24"/>
        <d v="2026-01-12T15:24:25"/>
        <d v="2026-01-12T15:26:18"/>
        <d v="2026-01-12T15:30:07"/>
        <d v="2026-01-12T15:30:52"/>
        <d v="2026-01-12T15:37:34"/>
        <d v="2026-01-12T15:40:48"/>
        <d v="2026-01-12T15:40:55"/>
        <d v="2026-01-12T15:41:10"/>
        <d v="2026-01-12T15:49:04"/>
        <d v="2026-01-12T15:52:15"/>
        <d v="2026-01-12T15:52:25"/>
        <d v="2026-01-12T15:54:16"/>
        <d v="2026-01-12T15:59:01"/>
        <d v="2026-01-12T16:00:37"/>
        <d v="2026-01-12T16:06:22"/>
        <d v="2026-01-12T16:15:51"/>
        <d v="2026-01-12T16:17:27"/>
        <d v="2026-01-12T16:18:45"/>
        <d v="2026-01-12T16:19:39"/>
        <d v="2026-01-12T16:23:07"/>
        <d v="2026-01-12T16:26:04"/>
        <d v="2026-01-12T16:29:31"/>
        <d v="2026-01-12T16:32:19"/>
        <d v="2026-01-12T16:34:33"/>
        <d v="2026-01-12T16:37:45"/>
        <d v="2026-01-12T16:40:01"/>
        <d v="2026-01-12T16:48:07"/>
        <d v="2026-01-12T16:51:17"/>
        <d v="2026-01-12T16:57:14"/>
        <d v="2026-01-12T17:04:32"/>
        <d v="2026-01-12T17:09:40"/>
        <d v="2026-01-12T17:18:05"/>
        <d v="2026-01-12T17:23:49"/>
        <d v="2026-01-12T17:24:57"/>
        <d v="2026-01-12T17:26:38"/>
        <d v="2026-01-12T17:27:33"/>
        <d v="2026-01-12T17:31:07"/>
        <d v="2026-01-12T17:33:35"/>
        <d v="2026-01-12T17:34:28"/>
        <d v="2026-01-12T17:35:06"/>
        <d v="2026-01-12T17:42:40"/>
        <d v="2026-01-12T17:44:27"/>
        <d v="2026-01-12T17:45:24"/>
        <d v="2026-01-12T17:45:43"/>
        <d v="2026-01-12T17:46:17"/>
        <d v="2026-01-12T17:50:40"/>
        <d v="2026-01-12T17:58:27"/>
        <d v="2026-01-12T18:00:22"/>
        <d v="2026-01-12T18:13:49"/>
        <d v="2026-01-12T18:18:17"/>
        <d v="2026-01-12T18:23:44"/>
        <d v="2026-01-12T18:32:14"/>
        <d v="2026-01-12T18:43:06"/>
        <d v="2026-01-12T18:44:20"/>
        <d v="2026-01-12T18:46:24"/>
        <d v="2026-01-12T18:59:08"/>
        <d v="2026-01-12T19:12:00"/>
        <d v="2026-01-12T19:13:55"/>
        <d v="2026-01-12T19:16:28"/>
        <d v="2026-01-12T19:21:09"/>
        <d v="2026-01-12T19:49:39"/>
        <d v="2026-01-12T20:04:21"/>
        <d v="2026-01-12T20:09:04"/>
        <d v="2026-01-12T20:11:38"/>
        <d v="2026-01-12T20:12:26"/>
        <d v="2026-01-12T20:17:23"/>
        <d v="2026-01-12T20:17:58"/>
        <d v="2026-01-12T20:21:11"/>
        <d v="2026-01-12T20:23:38"/>
        <d v="2026-01-12T20:26:40"/>
        <d v="2026-01-12T20:28:00"/>
        <d v="2026-01-12T20:40:23"/>
        <d v="2026-01-12T20:41:40"/>
        <d v="2026-01-12T20:42:10"/>
        <d v="2026-01-12T20:46:09"/>
        <d v="2026-01-12T20:50:22"/>
        <d v="2026-01-12T20:51:12"/>
        <d v="2026-01-12T21:04:18"/>
        <d v="2026-01-12T21:21:51"/>
        <d v="2026-01-12T21:32:27"/>
        <d v="2026-01-13T10:03:45"/>
        <d v="2026-01-13T10:11:38"/>
        <d v="2026-01-13T10:13:27"/>
        <d v="2026-01-13T10:18:58"/>
        <d v="2026-01-13T10:26:50"/>
        <d v="2026-01-13T10:32:11"/>
        <d v="2026-01-13T10:34:24"/>
        <d v="2026-01-13T10:46:56"/>
        <d v="2026-01-13T10:55:24"/>
        <d v="2026-01-13T10:57:42"/>
        <d v="2026-01-13T11:04:08"/>
        <d v="2026-01-13T11:05:00"/>
        <d v="2026-01-13T11:06:05"/>
        <d v="2026-01-13T11:06:06"/>
        <d v="2026-01-13T11:07:28"/>
        <d v="2026-01-13T11:14:22"/>
        <d v="2026-01-13T11:16:13"/>
        <d v="2026-01-13T11:17:32"/>
        <d v="2026-01-13T11:19:48"/>
        <d v="2026-01-13T11:31:08"/>
        <d v="2026-01-13T11:32:24"/>
        <d v="2026-01-13T11:33:21"/>
        <d v="2026-01-13T11:36:31"/>
        <d v="2026-01-13T11:37:41"/>
        <d v="2026-01-13T11:40:19"/>
        <d v="2026-01-13T11:41:13"/>
        <d v="2026-01-13T11:43:11"/>
        <d v="2026-01-13T11:43:59"/>
        <d v="2026-01-13T11:44:47"/>
        <d v="2026-01-13T11:46:11"/>
        <d v="2026-01-13T11:48:21"/>
        <d v="2026-01-13T11:48:38"/>
        <d v="2026-01-13T11:48:48"/>
        <d v="2026-01-13T11:52:23"/>
        <d v="2026-01-13T11:55:48"/>
        <d v="2026-01-13T11:57:09"/>
        <d v="2026-01-13T12:05:43"/>
        <d v="2026-01-13T12:07:10"/>
        <d v="2026-01-13T12:07:54"/>
        <d v="2026-01-13T12:09:31"/>
        <d v="2026-01-13T12:10:56"/>
        <d v="2026-01-13T12:15:26"/>
        <d v="2026-01-13T12:16:33"/>
        <d v="2026-01-13T12:16:53"/>
        <d v="2026-01-13T12:18:03"/>
        <d v="2026-01-13T12:18:04"/>
        <d v="2026-01-13T12:19:45"/>
        <d v="2026-01-13T12:20:35"/>
        <d v="2026-01-13T12:20:58"/>
        <d v="2026-01-13T12:20:59"/>
        <d v="2026-01-13T12:21:21"/>
        <d v="2026-01-13T12:22:25"/>
        <d v="2026-01-13T12:25:16"/>
        <d v="2026-01-13T12:27:12"/>
        <d v="2026-01-13T12:28:03"/>
        <d v="2026-01-13T12:29:41"/>
        <d v="2026-01-13T12:30:32"/>
        <d v="2026-01-13T12:31:54"/>
        <d v="2026-01-13T12:32:02"/>
        <d v="2026-01-13T12:33:13"/>
        <d v="2026-01-13T12:33:47"/>
        <d v="2026-01-13T12:34:00"/>
        <d v="2026-01-13T12:36:01"/>
        <d v="2026-01-13T12:37:36"/>
        <d v="2026-01-13T12:41:42"/>
        <d v="2026-01-13T12:42:17"/>
        <d v="2026-01-13T12:42:38"/>
        <d v="2026-01-13T12:44:14"/>
        <d v="2026-01-13T12:45:28"/>
        <d v="2026-01-13T12:47:13"/>
        <d v="2026-01-13T12:47:54"/>
        <d v="2026-01-13T12:49:44"/>
        <d v="2026-01-13T12:50:32"/>
        <d v="2026-01-13T12:51:30"/>
        <d v="2026-01-13T12:52:16"/>
        <d v="2026-01-13T12:53:20"/>
        <d v="2026-01-13T12:57:08"/>
        <d v="2026-01-13T12:59:02"/>
        <d v="2026-01-13T13:00:49"/>
        <d v="2026-01-13T13:02:27"/>
        <d v="2026-01-13T13:04:12"/>
        <d v="2026-01-13T13:07:13"/>
        <d v="2026-01-13T13:08:36"/>
        <d v="2026-01-13T13:09:08"/>
        <d v="2026-01-13T13:09:48"/>
        <d v="2026-01-13T13:11:34"/>
        <d v="2026-01-13T13:12:26"/>
        <d v="2026-01-13T13:13:11"/>
        <d v="2026-01-13T13:14:01"/>
        <d v="2026-01-13T13:14:15"/>
        <d v="2026-01-13T13:20:20"/>
        <d v="2026-01-13T13:20:38"/>
        <d v="2026-01-13T13:21:38"/>
        <d v="2026-01-13T13:22:10"/>
        <d v="2026-01-13T13:23:48"/>
        <d v="2026-01-13T13:23:55"/>
        <d v="2026-01-13T13:26:44"/>
        <d v="2026-01-13T13:27:15"/>
        <d v="2026-01-13T13:28:34"/>
        <d v="2026-01-13T13:29:31"/>
        <d v="2026-01-13T13:38:48"/>
        <d v="2026-01-13T13:41:56"/>
        <d v="2026-01-13T13:43:39"/>
        <d v="2026-01-13T13:48:55"/>
        <d v="2026-01-13T13:49:36"/>
        <d v="2026-01-13T13:51:38"/>
        <d v="2026-01-13T13:52:38"/>
        <d v="2026-01-13T13:53:49"/>
        <d v="2026-01-13T13:54:12"/>
        <d v="2026-01-13T13:57:18"/>
        <d v="2026-01-13T13:57:37"/>
        <d v="2026-01-13T13:58:04"/>
        <d v="2026-01-13T14:00:31"/>
        <d v="2026-01-13T14:02:22"/>
        <d v="2026-01-13T14:05:50"/>
        <d v="2026-01-13T14:06:57"/>
        <d v="2026-01-13T14:07:56"/>
        <d v="2026-01-13T14:09:17"/>
        <d v="2026-01-13T14:10:12"/>
        <d v="2026-01-13T14:12:07"/>
        <d v="2026-01-13T14:12:47"/>
        <d v="2026-01-13T14:13:44"/>
        <d v="2026-01-13T14:16:44"/>
        <d v="2026-01-13T14:18:05"/>
        <d v="2026-01-13T14:18:49"/>
        <d v="2026-01-13T14:20:07"/>
        <d v="2026-01-13T14:23:25"/>
        <d v="2026-01-13T14:26:03"/>
        <d v="2026-01-13T14:27:08"/>
        <d v="2026-01-13T14:29:20"/>
        <d v="2026-01-13T14:30:33"/>
        <d v="2026-01-13T14:31:55"/>
        <d v="2026-01-13T14:32:34"/>
        <d v="2026-01-13T14:33:43"/>
        <d v="2026-01-13T14:34:25"/>
        <d v="2026-01-13T14:40:07"/>
        <d v="2026-01-13T14:42:17"/>
        <d v="2026-01-13T14:42:33"/>
        <d v="2026-01-13T14:43:03"/>
        <d v="2026-01-13T14:44:19"/>
        <d v="2026-01-13T14:44:34"/>
        <d v="2026-01-13T14:45:38"/>
        <d v="2026-01-13T14:47:46"/>
        <d v="2026-01-13T14:48:04"/>
        <d v="2026-01-13T14:50:24"/>
        <d v="2026-01-13T14:53:47"/>
        <d v="2026-01-13T14:53:48"/>
        <d v="2026-01-13T14:55:04"/>
        <d v="2026-01-13T14:55:54"/>
        <d v="2026-01-13T14:56:55"/>
        <d v="2026-01-13T15:00:03"/>
        <d v="2026-01-13T15:04:39"/>
        <d v="2026-01-13T15:05:05"/>
        <d v="2026-01-13T15:06:00"/>
        <d v="2026-01-13T15:06:59"/>
        <d v="2026-01-13T15:08:49"/>
        <d v="2026-01-13T15:10:23"/>
        <d v="2026-01-13T15:12:28"/>
        <d v="2026-01-13T15:13:09"/>
        <d v="2026-01-13T15:14:31"/>
        <d v="2026-01-13T15:22:19"/>
        <d v="2026-01-13T15:29:51"/>
        <d v="2026-01-13T15:33:45"/>
        <d v="2026-01-13T15:39:36"/>
        <d v="2026-01-13T15:42:52"/>
        <d v="2026-01-13T15:45:24"/>
        <d v="2026-01-13T15:47:36"/>
        <d v="2026-01-13T15:47:47"/>
        <d v="2026-01-13T15:50:14"/>
        <d v="2026-01-13T15:54:04"/>
        <d v="2026-01-13T15:57:40"/>
        <d v="2026-01-13T16:21:23"/>
        <d v="2026-01-13T16:29:44"/>
        <d v="2026-01-13T16:29:52"/>
        <d v="2026-01-13T16:35:03"/>
        <d v="2026-01-13T16:38:55"/>
        <d v="2026-01-13T16:42:20"/>
        <d v="2026-01-13T16:43:06"/>
        <d v="2026-01-13T16:44:39"/>
        <d v="2026-01-13T16:45:16"/>
        <d v="2026-01-13T16:45:51"/>
        <d v="2026-01-13T16:46:23"/>
        <d v="2026-01-13T16:47:47"/>
        <d v="2026-01-13T16:49:03"/>
        <d v="2026-01-13T16:54:21"/>
        <d v="2026-01-13T16:54:50"/>
        <d v="2026-01-13T16:56:42"/>
        <d v="2026-01-13T16:56:43"/>
        <d v="2026-01-13T16:59:20"/>
        <d v="2026-01-13T17:02:46"/>
        <d v="2026-01-13T17:02:56"/>
        <d v="2026-01-13T17:04:53"/>
        <d v="2026-01-13T17:05:46"/>
        <d v="2026-01-13T17:06:17"/>
        <d v="2026-01-13T17:06:44"/>
        <d v="2026-01-13T17:08:00"/>
        <d v="2026-01-13T17:10:50"/>
        <d v="2026-01-13T17:15:23"/>
        <d v="2026-01-13T17:17:16"/>
        <d v="2026-01-13T17:18:17"/>
        <d v="2026-01-13T17:19:16"/>
        <d v="2026-01-13T17:22:04"/>
        <d v="2026-01-13T17:25:32"/>
        <d v="2026-01-13T17:27:14"/>
        <d v="2026-01-13T17:28:31"/>
        <d v="2026-01-13T17:34:41"/>
        <d v="2026-01-13T17:41:12"/>
        <d v="2026-01-13T17:42:31"/>
        <d v="2026-01-13T17:44:35"/>
        <d v="2026-01-13T17:50:24"/>
        <d v="2026-01-13T17:52:50"/>
        <d v="2026-01-13T17:57:42"/>
        <d v="2026-01-13T17:59:33"/>
        <d v="2026-01-13T18:03:26"/>
        <d v="2026-01-13T18:05:37"/>
        <d v="2026-01-13T18:09:11"/>
        <d v="2026-01-13T18:10:57"/>
        <d v="2026-01-13T18:19:17"/>
        <d v="2026-01-13T18:20:57"/>
        <d v="2026-01-13T18:21:04"/>
        <d v="2026-01-13T18:22:55"/>
        <d v="2026-01-13T18:28:03"/>
        <d v="2026-01-13T18:30:28"/>
        <d v="2026-01-13T18:31:29"/>
        <d v="2026-01-13T18:32:24"/>
        <d v="2026-01-13T18:35:09"/>
        <d v="2026-01-13T18:40:50"/>
        <d v="2026-01-13T18:42:55"/>
        <d v="2026-01-13T18:43:54"/>
        <d v="2026-01-13T18:44:49"/>
        <d v="2026-01-13T18:49:51"/>
        <d v="2026-01-13T19:00:23"/>
        <d v="2026-01-13T19:05:47"/>
        <d v="2026-01-13T19:07:03"/>
        <d v="2026-01-13T19:09:37"/>
        <d v="2026-01-13T19:15:24"/>
        <d v="2026-01-13T19:18:37"/>
        <d v="2026-01-13T19:20:41"/>
        <d v="2026-01-13T19:21:13"/>
        <d v="2026-01-13T19:22:05"/>
        <d v="2026-01-13T19:32:27"/>
        <d v="2026-01-13T19:33:05"/>
        <d v="2026-01-13T19:33:21"/>
        <d v="2026-01-13T19:34:39"/>
        <d v="2026-01-13T19:35:26"/>
        <d v="2026-01-13T19:39:11"/>
        <d v="2026-01-13T19:40:05"/>
        <d v="2026-01-13T19:43:22"/>
        <d v="2026-01-13T19:43:28"/>
        <d v="2026-01-13T19:44:10"/>
        <d v="2026-01-13T19:49:47"/>
        <d v="2026-01-13T19:51:58"/>
        <d v="2026-01-13T19:53:47"/>
        <d v="2026-01-13T19:59:59"/>
        <d v="2026-01-13T20:00:30"/>
        <d v="2026-01-13T20:01:31"/>
        <d v="2026-01-13T20:13:15"/>
        <d v="2026-01-13T20:16:54"/>
        <d v="2026-01-13T20:22:49"/>
        <d v="2026-01-13T20:23:38"/>
        <d v="2026-01-13T20:25:54"/>
        <d v="2026-01-13T20:27:12"/>
        <d v="2026-01-13T20:27:39"/>
        <d v="2026-01-13T20:29:46"/>
        <d v="2026-01-13T20:31:11"/>
        <d v="2026-01-13T20:38:47"/>
        <d v="2026-01-13T20:42:49"/>
        <d v="2026-01-13T20:46:53"/>
        <d v="2026-01-13T20:56:36"/>
        <d v="2026-01-13T21:04:27"/>
        <d v="2026-01-13T21:18:18"/>
        <d v="2026-01-14T10:00:44"/>
        <d v="2026-01-14T10:12:37"/>
        <d v="2026-01-14T10:17:04"/>
        <d v="2026-01-14T10:19:40"/>
        <d v="2026-01-14T10:23:22"/>
        <d v="2026-01-14T10:31:30"/>
        <d v="2026-01-14T10:31:41"/>
        <d v="2026-01-14T10:32:23"/>
        <d v="2026-01-14T10:34:19"/>
        <d v="2026-01-14T10:35:32"/>
        <d v="2026-01-14T10:36:10"/>
        <d v="2026-01-14T10:37:10"/>
        <d v="2026-01-14T10:42:51"/>
        <d v="2026-01-14T10:45:21"/>
        <d v="2026-01-14T10:51:29"/>
        <d v="2026-01-14T10:51:30"/>
        <d v="2026-01-14T10:55:14"/>
        <d v="2026-01-14T10:58:49"/>
        <d v="2026-01-14T11:12:07"/>
        <d v="2026-01-14T11:20:06"/>
        <d v="2026-01-14T11:20:52"/>
        <d v="2026-01-14T11:24:01"/>
        <d v="2026-01-14T11:26:05"/>
        <d v="2026-01-14T11:27:19"/>
        <d v="2026-01-14T11:37:12"/>
        <d v="2026-01-14T11:40:10"/>
        <d v="2026-01-14T11:40:50"/>
        <d v="2026-01-14T11:41:57"/>
        <d v="2026-01-14T11:43:31"/>
        <d v="2026-01-14T11:44:06"/>
        <d v="2026-01-14T11:46:22"/>
        <d v="2026-01-14T11:47:15"/>
        <d v="2026-01-14T11:47:52"/>
        <d v="2026-01-14T11:49:58"/>
        <d v="2026-01-14T11:51:01"/>
        <d v="2026-01-14T11:52:08"/>
        <d v="2026-01-14T11:57:42"/>
        <d v="2026-01-14T12:00:19"/>
        <d v="2026-01-14T12:06:45"/>
        <d v="2026-01-14T12:09:29"/>
        <d v="2026-01-14T12:10:57"/>
        <d v="2026-01-14T12:12:12"/>
        <d v="2026-01-14T12:19:16"/>
        <d v="2026-01-14T12:20:32"/>
        <d v="2026-01-14T12:22:57"/>
        <d v="2026-01-14T12:23:21"/>
        <d v="2026-01-14T12:28:41"/>
        <d v="2026-01-14T12:29:25"/>
        <d v="2026-01-14T12:29:49"/>
        <d v="2026-01-14T12:30:34"/>
        <d v="2026-01-14T12:31:18"/>
        <d v="2026-01-14T12:32:00"/>
        <d v="2026-01-14T12:33:17"/>
        <d v="2026-01-14T12:38:22"/>
        <d v="2026-01-14T12:39:30"/>
        <d v="2026-01-14T12:40:23"/>
        <d v="2026-01-14T12:44:33"/>
        <d v="2026-01-14T12:45:14"/>
        <d v="2026-01-14T12:45:20"/>
        <d v="2026-01-14T12:45:55"/>
        <d v="2026-01-14T12:46:05"/>
        <d v="2026-01-14T12:47:25"/>
        <d v="2026-01-14T12:48:51"/>
        <d v="2026-01-14T12:50:11"/>
        <d v="2026-01-14T12:51:43"/>
        <d v="2026-01-14T12:53:25"/>
        <d v="2026-01-14T12:54:06"/>
        <d v="2026-01-14T12:56:15"/>
        <d v="2026-01-14T12:56:37"/>
        <d v="2026-01-14T12:57:45"/>
        <d v="2026-01-14T12:58:50"/>
        <d v="2026-01-14T12:59:29"/>
        <d v="2026-01-14T12:59:48"/>
        <d v="2026-01-14T13:00:21"/>
        <d v="2026-01-14T13:03:34"/>
        <d v="2026-01-14T13:03:55"/>
        <d v="2026-01-14T13:04:44"/>
        <d v="2026-01-14T13:05:00"/>
        <d v="2026-01-14T13:06:46"/>
        <d v="2026-01-14T13:06:57"/>
        <d v="2026-01-14T13:08:43"/>
        <d v="2026-01-14T13:08:49"/>
        <d v="2026-01-14T13:13:48"/>
        <d v="2026-01-14T13:18:18"/>
        <d v="2026-01-14T13:19:07"/>
        <d v="2026-01-14T13:22:58"/>
        <d v="2026-01-14T13:23:07"/>
        <d v="2026-01-14T13:23:53"/>
        <d v="2026-01-14T13:27:36"/>
        <d v="2026-01-14T13:29:10"/>
        <d v="2026-01-14T13:34:02"/>
        <d v="2026-01-14T13:37:22"/>
        <d v="2026-01-14T13:38:00"/>
        <d v="2026-01-14T13:42:26"/>
        <d v="2026-01-14T13:43:01"/>
        <d v="2026-01-14T13:43:18"/>
        <d v="2026-01-14T13:43:56"/>
        <d v="2026-01-14T13:47:41"/>
        <d v="2026-01-14T13:53:11"/>
        <d v="2026-01-14T13:55:20"/>
        <d v="2026-01-14T13:56:51"/>
        <d v="2026-01-14T14:01:38"/>
        <d v="2026-01-14T14:05:34"/>
        <d v="2026-01-14T14:06:44"/>
        <d v="2026-01-14T14:07:51"/>
        <d v="2026-01-14T14:09:27"/>
        <d v="2026-01-14T14:11:12"/>
        <d v="2026-01-14T14:13:14"/>
        <d v="2026-01-14T14:14:57"/>
        <d v="2026-01-14T14:15:52"/>
        <d v="2026-01-14T14:16:46"/>
        <d v="2026-01-14T14:24:52"/>
        <d v="2026-01-14T14:28:28"/>
        <d v="2026-01-14T14:29:26"/>
        <d v="2026-01-14T14:29:49"/>
        <d v="2026-01-14T14:31:27"/>
        <d v="2026-01-14T14:33:00"/>
        <d v="2026-01-14T14:34:26"/>
        <d v="2026-01-14T14:36:25"/>
        <d v="2026-01-14T14:36:40"/>
        <d v="2026-01-14T14:39:33"/>
        <d v="2026-01-14T14:42:37"/>
        <d v="2026-01-14T14:45:07"/>
        <d v="2026-01-14T14:45:11"/>
        <d v="2026-01-14T14:47:50"/>
        <d v="2026-01-14T14:48:13"/>
        <d v="2026-01-14T14:48:31"/>
        <d v="2026-01-14T14:49:37"/>
        <d v="2026-01-14T14:51:33"/>
        <d v="2026-01-14T14:52:52"/>
        <d v="2026-01-14T14:53:32"/>
        <d v="2026-01-14T14:55:20"/>
        <d v="2026-01-14T14:56:20"/>
        <d v="2026-01-14T14:56:50"/>
        <d v="2026-01-14T14:57:28"/>
        <d v="2026-01-14T14:57:49"/>
        <d v="2026-01-14T14:58:34"/>
        <d v="2026-01-14T14:59:15"/>
        <d v="2026-01-14T15:02:58"/>
        <d v="2026-01-14T15:04:58"/>
        <d v="2026-01-14T15:05:39"/>
        <d v="2026-01-14T15:09:24"/>
        <d v="2026-01-14T15:12:01"/>
        <d v="2026-01-14T15:12:54"/>
        <d v="2026-01-14T15:15:09"/>
        <d v="2026-01-14T15:19:25"/>
        <d v="2026-01-14T15:20:58"/>
        <d v="2026-01-14T15:24:32"/>
        <d v="2026-01-14T15:27:07"/>
        <d v="2026-01-14T15:28:47"/>
        <d v="2026-01-14T15:28:54"/>
        <d v="2026-01-14T15:29:21"/>
        <d v="2026-01-14T15:30:41"/>
        <d v="2026-01-14T15:33:43"/>
        <d v="2026-01-14T15:40:24"/>
        <d v="2026-01-14T15:46:52"/>
        <d v="2026-01-14T15:48:07"/>
        <d v="2026-01-14T15:52:24"/>
        <d v="2026-01-14T15:52:38"/>
        <d v="2026-01-14T15:54:46"/>
        <d v="2026-01-14T15:58:23"/>
        <d v="2026-01-14T16:00:52"/>
        <d v="2026-01-14T16:02:41"/>
        <d v="2026-01-14T16:05:41"/>
        <d v="2026-01-14T16:05:43"/>
        <d v="2026-01-14T16:06:24"/>
        <d v="2026-01-14T16:06:41"/>
        <d v="2026-01-14T16:09:58"/>
        <d v="2026-01-14T16:10:15"/>
        <d v="2026-01-14T16:15:17"/>
        <d v="2026-01-14T16:19:20"/>
        <d v="2026-01-14T16:21:31"/>
        <d v="2026-01-14T16:26:07"/>
        <d v="2026-01-14T16:28:06"/>
        <d v="2026-01-14T16:28:52"/>
        <d v="2026-01-14T16:32:08"/>
        <d v="2026-01-14T16:32:20"/>
        <d v="2026-01-14T16:33:17"/>
        <d v="2026-01-14T16:35:24"/>
        <d v="2026-01-14T16:37:02"/>
        <d v="2026-01-14T16:37:03"/>
        <d v="2026-01-14T16:42:03"/>
        <d v="2026-01-14T16:42:53"/>
        <d v="2026-01-14T16:43:52"/>
        <d v="2026-01-14T16:46:17"/>
        <d v="2026-01-14T16:47:41"/>
        <d v="2026-01-14T16:49:00"/>
        <d v="2026-01-14T16:50:30"/>
        <d v="2026-01-14T16:51:33"/>
        <d v="2026-01-14T16:53:45"/>
        <d v="2026-01-14T16:55:25"/>
        <d v="2026-01-14T16:55:27"/>
        <d v="2026-01-14T17:01:19"/>
        <d v="2026-01-14T17:03:55"/>
        <d v="2026-01-14T17:04:58"/>
        <d v="2026-01-14T17:05:39"/>
        <d v="2026-01-14T17:07:13"/>
        <d v="2026-01-14T17:11:38"/>
        <d v="2026-01-14T17:14:58"/>
        <d v="2026-01-14T17:18:00"/>
        <d v="2026-01-14T17:20:13"/>
        <d v="2026-01-14T17:34:26"/>
        <d v="2026-01-14T17:37:13"/>
        <d v="2026-01-14T17:39:37"/>
        <d v="2026-01-14T17:42:24"/>
        <d v="2026-01-14T17:43:45"/>
        <d v="2026-01-14T17:43:46"/>
        <d v="2026-01-14T17:44:53"/>
        <d v="2026-01-14T17:48:35"/>
        <d v="2026-01-14T17:48:54"/>
        <d v="2026-01-14T17:49:15"/>
        <d v="2026-01-14T17:56:00"/>
        <d v="2026-01-14T17:56:14"/>
        <d v="2026-01-14T17:57:18"/>
        <d v="2026-01-14T18:00:43"/>
        <d v="2026-01-14T18:02:03"/>
        <d v="2026-01-14T18:02:53"/>
        <d v="2026-01-14T18:05:17"/>
        <d v="2026-01-14T18:10:12"/>
        <d v="2026-01-14T18:13:17"/>
        <d v="2026-01-14T18:14:37"/>
        <d v="2026-01-14T18:15:09"/>
        <d v="2026-01-14T18:16:21"/>
        <d v="2026-01-14T18:18:17"/>
        <d v="2026-01-14T18:25:22"/>
        <d v="2026-01-14T18:26:28"/>
        <d v="2026-01-14T18:27:41"/>
        <d v="2026-01-14T18:30:20"/>
        <d v="2026-01-14T18:39:08"/>
        <d v="2026-01-14T18:40:21"/>
        <d v="2026-01-14T18:44:05"/>
        <d v="2026-01-14T18:44:58"/>
        <d v="2026-01-14T18:49:27"/>
        <d v="2026-01-14T18:50:51"/>
        <d v="2026-01-14T18:52:08"/>
        <d v="2026-01-14T18:53:16"/>
        <d v="2026-01-14T19:05:27"/>
        <d v="2026-01-14T19:07:30"/>
        <d v="2026-01-14T19:09:17"/>
        <d v="2026-01-14T19:15:45"/>
        <d v="2026-01-14T19:20:37"/>
        <d v="2026-01-14T19:28:19"/>
        <d v="2026-01-14T19:29:27"/>
        <d v="2026-01-14T19:31:38"/>
        <d v="2026-01-14T19:35:33"/>
        <d v="2026-01-14T19:35:54"/>
        <d v="2026-01-14T19:37:53"/>
        <d v="2026-01-14T19:39:06"/>
        <d v="2026-01-14T19:39:39"/>
        <d v="2026-01-14T19:57:44"/>
        <d v="2026-01-14T20:09:33"/>
        <d v="2026-01-14T20:13:14"/>
        <d v="2026-01-14T20:13:15"/>
        <d v="2026-01-14T20:20:55"/>
        <d v="2026-01-14T20:26:34"/>
        <d v="2026-01-14T20:30:03"/>
        <d v="2026-01-14T20:32:07"/>
        <d v="2026-01-14T20:33:16"/>
        <d v="2026-01-14T20:35:17"/>
        <d v="2026-01-14T20:42:34"/>
        <d v="2026-01-14T20:44:44"/>
        <d v="2026-01-14T20:46:27"/>
        <d v="2026-01-14T20:48:06"/>
        <d v="2026-01-14T20:48:58"/>
        <d v="2026-01-14T20:49:10"/>
        <d v="2026-01-14T20:51:49"/>
        <d v="2026-01-14T20:52:04"/>
        <d v="2026-01-14T20:55:41"/>
        <d v="2026-01-14T20:57:44"/>
        <d v="2026-01-14T20:59:49"/>
        <d v="2026-01-14T21:01:36"/>
        <d v="2026-01-14T21:02:23"/>
        <d v="2026-01-14T21:03:35"/>
        <d v="2026-01-14T21:13:49"/>
        <d v="2026-01-14T21:18:24"/>
        <d v="2026-01-14T21:20:01"/>
        <d v="2026-01-14T21:22:44"/>
        <d v="2026-01-15T10:13:26"/>
        <d v="2026-01-15T10:16:31"/>
        <d v="2026-01-15T10:16:49"/>
        <d v="2026-01-15T10:22:20"/>
        <d v="2026-01-15T10:25:45"/>
        <d v="2026-01-15T10:37:44"/>
        <d v="2026-01-15T10:42:14"/>
        <d v="2026-01-15T10:49:45"/>
        <d v="2026-01-15T10:50:33"/>
        <d v="2026-01-15T10:58:41"/>
        <d v="2026-01-15T10:59:19"/>
        <d v="2026-01-15T11:00:44"/>
        <d v="2026-01-15T11:02:00"/>
        <d v="2026-01-15T11:07:37"/>
        <d v="2026-01-15T11:13:50"/>
        <d v="2026-01-15T11:15:19"/>
        <d v="2026-01-15T11:21:58"/>
        <d v="2026-01-15T11:22:38"/>
        <d v="2026-01-15T11:22:43"/>
        <d v="2026-01-15T11:28:21"/>
        <d v="2026-01-15T11:28:36"/>
        <d v="2026-01-15T11:28:54"/>
        <d v="2026-01-15T11:32:16"/>
        <d v="2026-01-15T11:41:09"/>
        <d v="2026-01-15T11:43:02"/>
        <d v="2026-01-15T11:47:17"/>
        <d v="2026-01-15T11:48:54"/>
        <d v="2026-01-15T11:54:24"/>
        <d v="2026-01-15T11:55:42"/>
        <d v="2026-01-15T11:57:00"/>
        <d v="2026-01-15T11:57:26"/>
        <d v="2026-01-15T12:02:01"/>
        <d v="2026-01-15T12:02:47"/>
        <d v="2026-01-15T12:06:16"/>
        <d v="2026-01-15T12:08:42"/>
        <d v="2026-01-15T12:09:11"/>
        <d v="2026-01-15T12:13:31"/>
        <d v="2026-01-15T12:14:44"/>
        <d v="2026-01-15T12:15:12"/>
        <d v="2026-01-15T12:16:23"/>
        <d v="2026-01-15T12:18:04"/>
        <d v="2026-01-15T12:19:33"/>
        <d v="2026-01-15T12:20:15"/>
        <d v="2026-01-15T12:20:18"/>
        <d v="2026-01-15T12:21:21"/>
        <d v="2026-01-15T12:21:50"/>
        <d v="2026-01-15T12:21:51"/>
        <d v="2026-01-15T12:22:36"/>
        <d v="2026-01-15T12:22:43"/>
        <d v="2026-01-15T12:23:21"/>
        <d v="2026-01-15T12:24:21"/>
        <d v="2026-01-15T12:25:33"/>
        <d v="2026-01-15T12:27:05"/>
        <d v="2026-01-15T12:33:54"/>
        <d v="2026-01-15T12:36:22"/>
        <d v="2026-01-15T12:40:49"/>
        <d v="2026-01-15T12:42:43"/>
        <d v="2026-01-15T12:42:55"/>
        <d v="2026-01-15T12:43:25"/>
        <d v="2026-01-15T12:47:21"/>
        <d v="2026-01-15T12:48:06"/>
        <d v="2026-01-15T12:48:35"/>
        <d v="2026-01-15T12:49:13"/>
        <d v="2026-01-15T12:49:43"/>
        <d v="2026-01-15T12:50:24"/>
        <d v="2026-01-15T12:54:41"/>
        <d v="2026-01-15T12:55:38"/>
        <d v="2026-01-15T12:56:29"/>
        <d v="2026-01-15T12:57:57"/>
        <d v="2026-01-15T12:58:41"/>
        <d v="2026-01-15T13:01:41"/>
        <d v="2026-01-15T13:01:49"/>
        <d v="2026-01-15T13:01:50"/>
        <d v="2026-01-15T13:02:45"/>
        <d v="2026-01-15T13:05:00"/>
        <d v="2026-01-15T13:05:22"/>
        <d v="2026-01-15T13:06:06"/>
        <d v="2026-01-15T13:06:56"/>
        <d v="2026-01-15T13:08:10"/>
        <d v="2026-01-15T13:10:19"/>
        <d v="2026-01-15T13:12:18"/>
        <d v="2026-01-15T13:13:45"/>
        <d v="2026-01-15T13:15:38"/>
        <d v="2026-01-15T13:16:21"/>
        <d v="2026-01-15T13:17:13"/>
        <d v="2026-01-15T13:18:13"/>
        <d v="2026-01-15T13:26:37"/>
        <d v="2026-01-15T13:27:32"/>
        <d v="2026-01-15T13:28:47"/>
        <d v="2026-01-15T13:28:53"/>
        <d v="2026-01-15T13:30:53"/>
        <d v="2026-01-15T13:32:25"/>
        <d v="2026-01-15T13:32:50"/>
        <d v="2026-01-15T13:33:02"/>
        <d v="2026-01-15T13:33:23"/>
        <d v="2026-01-15T13:34:53"/>
        <d v="2026-01-15T13:36:40"/>
        <d v="2026-01-15T13:37:29"/>
        <d v="2026-01-15T13:37:56"/>
        <d v="2026-01-15T13:38:31"/>
        <d v="2026-01-15T13:40:26"/>
        <d v="2026-01-15T13:42:52"/>
        <d v="2026-01-15T13:44:31"/>
        <d v="2026-01-15T13:46:24"/>
        <d v="2026-01-15T13:47:14"/>
        <d v="2026-01-15T13:51:03"/>
        <d v="2026-01-15T13:52:37"/>
        <d v="2026-01-15T13:53:30"/>
        <d v="2026-01-15T13:54:12"/>
        <d v="2026-01-15T13:54:53"/>
        <d v="2026-01-15T13:55:31"/>
        <d v="2026-01-15T13:55:37"/>
        <d v="2026-01-15T13:57:38"/>
        <d v="2026-01-15T13:59:12"/>
        <d v="2026-01-15T13:59:39"/>
        <d v="2026-01-15T13:59:56"/>
        <d v="2026-01-15T14:03:16"/>
        <d v="2026-01-15T14:05:27"/>
        <d v="2026-01-15T14:05:39"/>
        <d v="2026-01-15T14:09:10"/>
        <d v="2026-01-15T14:10:00"/>
        <d v="2026-01-15T14:10:55"/>
        <d v="2026-01-15T14:10:58"/>
        <d v="2026-01-15T14:17:58"/>
        <d v="2026-01-15T14:20:08"/>
        <d v="2026-01-15T14:23:21"/>
        <d v="2026-01-15T14:24:11"/>
        <d v="2026-01-15T14:26:56"/>
        <d v="2026-01-15T14:27:41"/>
        <d v="2026-01-15T14:28:05"/>
        <d v="2026-01-15T14:28:34"/>
        <d v="2026-01-15T14:30:45"/>
        <d v="2026-01-15T14:31:38"/>
        <d v="2026-01-15T14:31:39"/>
        <d v="2026-01-15T14:32:28"/>
        <d v="2026-01-15T14:33:20"/>
        <d v="2026-01-15T14:34:20"/>
        <d v="2026-01-15T14:35:40"/>
        <d v="2026-01-15T14:36:19"/>
        <d v="2026-01-15T14:37:00"/>
        <d v="2026-01-15T14:37:45"/>
        <d v="2026-01-15T14:42:59"/>
        <d v="2026-01-15T14:43:29"/>
        <d v="2026-01-15T14:47:04"/>
        <d v="2026-01-15T14:48:07"/>
        <d v="2026-01-15T14:51:57"/>
        <d v="2026-01-15T15:00:35"/>
        <d v="2026-01-15T15:04:29"/>
        <d v="2026-01-15T15:07:06"/>
        <d v="2026-01-15T15:08:59"/>
        <d v="2026-01-15T15:09:50"/>
        <d v="2026-01-15T15:12:59"/>
        <d v="2026-01-15T15:16:03"/>
        <d v="2026-01-15T15:17:05"/>
        <d v="2026-01-15T15:19:39"/>
        <d v="2026-01-15T15:23:29"/>
        <d v="2026-01-15T15:27:03"/>
        <d v="2026-01-15T15:28:43"/>
        <d v="2026-01-15T15:29:15"/>
        <d v="2026-01-15T15:30:22"/>
        <d v="2026-01-15T15:31:43"/>
        <d v="2026-01-15T15:32:52"/>
        <d v="2026-01-15T15:33:41"/>
        <d v="2026-01-15T15:36:00"/>
        <d v="2026-01-15T15:37:04"/>
        <d v="2026-01-15T15:39:17"/>
        <d v="2026-01-15T15:41:00"/>
        <d v="2026-01-15T15:41:06"/>
        <d v="2026-01-15T15:41:53"/>
        <d v="2026-01-15T15:43:10"/>
        <d v="2026-01-15T15:44:36"/>
        <d v="2026-01-15T15:45:16"/>
        <d v="2026-01-15T15:45:31"/>
        <d v="2026-01-15T15:48:34"/>
        <d v="2026-01-15T15:50:08"/>
        <d v="2026-01-15T15:52:22"/>
        <d v="2026-01-15T15:52:37"/>
        <d v="2026-01-15T15:53:43"/>
        <d v="2026-01-15T15:54:09"/>
        <d v="2026-01-15T15:54:55"/>
        <d v="2026-01-15T15:57:22"/>
        <d v="2026-01-15T16:01:31"/>
        <d v="2026-01-15T16:02:24"/>
        <d v="2026-01-15T16:02:37"/>
        <d v="2026-01-15T16:05:32"/>
        <d v="2026-01-15T16:07:33"/>
        <d v="2026-01-15T16:07:51"/>
        <d v="2026-01-15T16:13:09"/>
        <d v="2026-01-15T16:17:20"/>
        <d v="2026-01-15T16:18:38"/>
        <d v="2026-01-15T16:18:39"/>
        <d v="2026-01-15T16:19:54"/>
        <d v="2026-01-15T16:21:17"/>
        <d v="2026-01-15T16:23:00"/>
        <d v="2026-01-15T16:24:46"/>
        <d v="2026-01-15T16:29:49"/>
        <d v="2026-01-15T16:30:57"/>
        <d v="2026-01-15T16:32:36"/>
        <d v="2026-01-15T16:33:27"/>
        <d v="2026-01-15T16:35:40"/>
        <d v="2026-01-15T16:38:01"/>
        <d v="2026-01-15T16:44:04"/>
        <d v="2026-01-15T16:49:08"/>
        <d v="2026-01-15T16:50:12"/>
        <d v="2026-01-15T16:54:36"/>
        <d v="2026-01-15T16:57:29"/>
        <d v="2026-01-15T16:57:36"/>
        <d v="2026-01-15T16:59:27"/>
        <d v="2026-01-15T17:00:50"/>
        <d v="2026-01-15T17:00:56"/>
        <d v="2026-01-15T17:01:47"/>
        <d v="2026-01-15T17:02:18"/>
        <d v="2026-01-15T17:03:19"/>
        <d v="2026-01-15T17:04:45"/>
        <d v="2026-01-15T17:07:26"/>
        <d v="2026-01-15T17:08:45"/>
        <d v="2026-01-15T17:10:13"/>
        <d v="2026-01-15T17:11:34"/>
        <d v="2026-01-15T17:12:39"/>
        <d v="2026-01-15T17:18:06"/>
        <d v="2026-01-15T17:19:23"/>
        <d v="2026-01-15T17:19:28"/>
        <d v="2026-01-15T17:20:03"/>
        <d v="2026-01-15T17:32:40"/>
        <d v="2026-01-15T17:32:51"/>
        <d v="2026-01-15T17:33:34"/>
        <d v="2026-01-15T17:34:38"/>
        <d v="2026-01-15T17:36:00"/>
        <d v="2026-01-15T17:37:40"/>
        <d v="2026-01-15T17:43:29"/>
        <d v="2026-01-15T17:44:05"/>
        <d v="2026-01-15T17:47:47"/>
        <d v="2026-01-15T17:52:18"/>
        <d v="2026-01-15T17:57:16"/>
        <d v="2026-01-15T18:04:04"/>
        <d v="2026-01-15T18:06:10"/>
        <d v="2026-01-15T18:11:29"/>
        <d v="2026-01-15T18:13:40"/>
        <d v="2026-01-15T18:16:11"/>
        <d v="2026-01-15T18:16:32"/>
        <d v="2026-01-15T18:17:21"/>
        <d v="2026-01-15T18:18:40"/>
        <d v="2026-01-15T18:19:50"/>
        <d v="2026-01-15T18:21:52"/>
        <d v="2026-01-15T18:22:54"/>
        <d v="2026-01-15T18:39:12"/>
        <d v="2026-01-15T18:40:43"/>
        <d v="2026-01-15T18:41:55"/>
        <d v="2026-01-15T18:44:02"/>
        <d v="2026-01-15T18:50:18"/>
        <d v="2026-01-15T18:52:01"/>
        <d v="2026-01-15T19:00:50"/>
        <d v="2026-01-15T19:02:14"/>
        <d v="2026-01-15T19:03:03"/>
        <d v="2026-01-15T19:04:03"/>
        <d v="2026-01-15T19:08:36"/>
        <d v="2026-01-15T19:10:17"/>
        <d v="2026-01-15T19:11:21"/>
        <d v="2026-01-15T19:14:17"/>
        <d v="2026-01-15T19:32:26"/>
        <d v="2026-01-15T19:35:20"/>
        <d v="2026-01-15T19:37:08"/>
        <d v="2026-01-15T19:37:10"/>
        <d v="2026-01-15T19:42:27"/>
        <d v="2026-01-15T19:53:21"/>
        <d v="2026-01-15T19:54:26"/>
        <d v="2026-01-15T20:02:58"/>
        <d v="2026-01-15T20:06:29"/>
        <d v="2026-01-15T20:06:46"/>
        <d v="2026-01-15T20:08:01"/>
        <d v="2026-01-15T20:08:53"/>
        <d v="2026-01-15T20:21:48"/>
        <d v="2026-01-15T20:23:42"/>
        <d v="2026-01-15T20:31:23"/>
        <d v="2026-01-15T20:39:41"/>
        <d v="2026-01-15T20:44:24"/>
        <d v="2026-01-15T20:47:22"/>
        <d v="2026-01-15T20:48:45"/>
        <d v="2026-01-15T20:50:41"/>
        <d v="2026-01-15T20:55:02"/>
        <d v="2026-01-15T20:57:24"/>
        <d v="2026-01-15T21:00:57"/>
        <d v="2026-01-15T21:01:39"/>
        <d v="2026-01-15T21:02:33"/>
        <d v="2026-01-15T21:04:44"/>
        <d v="2026-01-15T21:09:29"/>
        <d v="2026-01-15T21:12:25"/>
        <d v="2026-01-15T21:16:15"/>
        <d v="2026-01-15T21:30:40"/>
        <d v="2026-01-16T10:01:56"/>
        <d v="2026-01-16T10:06:21"/>
        <d v="2026-01-16T10:08:09"/>
        <d v="2026-01-16T10:13:55"/>
        <d v="2026-01-16T10:15:09"/>
        <d v="2026-01-16T10:16:28"/>
        <d v="2026-01-16T10:17:06"/>
        <d v="2026-01-16T10:19:12"/>
        <d v="2026-01-16T10:20:43"/>
        <d v="2026-01-16T10:21:02"/>
        <d v="2026-01-16T10:22:26"/>
        <d v="2026-01-16T10:28:40"/>
        <d v="2026-01-16T10:34:20"/>
        <d v="2026-01-16T10:46:05"/>
        <d v="2026-01-16T10:46:53"/>
        <d v="2026-01-16T10:46:59"/>
        <d v="2026-01-16T10:47:25"/>
        <d v="2026-01-16T10:47:51"/>
        <d v="2026-01-16T10:49:09"/>
        <d v="2026-01-16T10:50:20"/>
        <d v="2026-01-16T10:53:09"/>
        <d v="2026-01-16T10:54:28"/>
        <d v="2026-01-16T10:55:07"/>
        <d v="2026-01-16T10:58:19"/>
        <d v="2026-01-16T10:59:07"/>
        <d v="2026-01-16T11:04:04"/>
        <d v="2026-01-16T11:05:54"/>
        <d v="2026-01-16T11:08:44"/>
        <d v="2026-01-16T11:09:14"/>
        <d v="2026-01-16T11:09:51"/>
        <d v="2026-01-16T11:10:42"/>
        <d v="2026-01-16T11:19:08"/>
        <d v="2026-01-16T11:19:11"/>
        <d v="2026-01-16T11:23:43"/>
        <d v="2026-01-16T11:26:38"/>
        <d v="2026-01-16T11:26:43"/>
        <d v="2026-01-16T11:28:06"/>
        <d v="2026-01-16T11:31:04"/>
        <d v="2026-01-16T11:32:21"/>
        <d v="2026-01-16T11:33:27"/>
        <d v="2026-01-16T11:35:11"/>
        <d v="2026-01-16T11:37:23"/>
        <d v="2026-01-16T11:40:29"/>
        <d v="2026-01-16T11:44:32"/>
        <d v="2026-01-16T11:45:29"/>
        <d v="2026-01-16T11:46:14"/>
        <d v="2026-01-16T11:47:32"/>
        <d v="2026-01-16T11:51:06"/>
        <d v="2026-01-16T11:53:26"/>
        <d v="2026-01-16T11:53:43"/>
        <d v="2026-01-16T11:54:47"/>
        <d v="2026-01-16T12:00:42"/>
        <d v="2026-01-16T12:02:13"/>
        <d v="2026-01-16T12:04:00"/>
        <d v="2026-01-16T12:05:36"/>
        <d v="2026-01-16T12:07:37"/>
        <d v="2026-01-16T12:08:08"/>
        <d v="2026-01-16T12:08:58"/>
        <d v="2026-01-16T12:09:58"/>
        <d v="2026-01-16T12:10:54"/>
        <d v="2026-01-16T12:13:09"/>
        <d v="2026-01-16T12:18:08"/>
        <d v="2026-01-16T12:19:32"/>
        <d v="2026-01-16T12:21:30"/>
        <d v="2026-01-16T12:22:11"/>
        <d v="2026-01-16T12:23:30"/>
        <d v="2026-01-16T12:24:09"/>
        <d v="2026-01-16T12:24:22"/>
        <d v="2026-01-16T12:27:27"/>
        <d v="2026-01-16T12:29:07"/>
        <d v="2026-01-16T12:31:33"/>
        <d v="2026-01-16T12:39:21"/>
        <d v="2026-01-16T12:41:20"/>
        <d v="2026-01-16T12:41:43"/>
        <d v="2026-01-16T12:43:11"/>
        <d v="2026-01-16T12:46:56"/>
        <d v="2026-01-16T12:47:20"/>
        <d v="2026-01-16T12:49:04"/>
        <d v="2026-01-16T12:49:08"/>
        <d v="2026-01-16T12:50:05"/>
        <d v="2026-01-16T12:50:59"/>
        <d v="2026-01-16T12:51:29"/>
        <d v="2026-01-16T12:52:39"/>
        <d v="2026-01-16T12:55:47"/>
        <d v="2026-01-16T12:57:38"/>
        <d v="2026-01-16T12:59:12"/>
        <d v="2026-01-16T13:01:08"/>
        <d v="2026-01-16T13:02:11"/>
        <d v="2026-01-16T13:03:44"/>
        <d v="2026-01-16T13:06:02"/>
        <d v="2026-01-16T13:07:05"/>
        <d v="2026-01-16T13:08:18"/>
        <d v="2026-01-16T13:08:42"/>
        <d v="2026-01-16T13:09:44"/>
        <d v="2026-01-16T13:11:04"/>
        <d v="2026-01-16T13:11:34"/>
        <d v="2026-01-16T13:12:38"/>
        <d v="2026-01-16T13:13:31"/>
        <d v="2026-01-16T13:13:32"/>
        <d v="2026-01-16T13:15:12"/>
        <d v="2026-01-16T13:17:06"/>
        <d v="2026-01-16T13:19:33"/>
        <d v="2026-01-16T13:21:08"/>
        <d v="2026-01-16T13:24:11"/>
        <d v="2026-01-16T13:24:29"/>
        <d v="2026-01-16T13:26:13"/>
        <d v="2026-01-16T13:27:02"/>
        <d v="2026-01-16T13:28:06"/>
        <d v="2026-01-16T13:29:19"/>
        <d v="2026-01-16T13:30:04"/>
        <d v="2026-01-16T13:31:38"/>
        <d v="2026-01-16T13:34:30"/>
        <d v="2026-01-16T13:38:45"/>
        <d v="2026-01-16T13:38:49"/>
        <d v="2026-01-16T13:43:01"/>
        <d v="2026-01-16T13:46:32"/>
        <d v="2026-01-16T13:52:18"/>
        <d v="2026-01-16T13:53:17"/>
        <d v="2026-01-16T13:54:44"/>
        <d v="2026-01-16T13:55:12"/>
        <d v="2026-01-16T13:56:27"/>
        <d v="2026-01-16T14:01:52"/>
        <d v="2026-01-16T14:04:44"/>
        <d v="2026-01-16T14:05:43"/>
        <d v="2026-01-16T14:06:24"/>
        <d v="2026-01-16T14:06:55"/>
        <d v="2026-01-16T14:08:51"/>
        <d v="2026-01-16T14:09:46"/>
        <d v="2026-01-16T14:11:29"/>
        <d v="2026-01-16T14:12:26"/>
        <d v="2026-01-16T14:14:55"/>
        <d v="2026-01-16T14:16:53"/>
        <d v="2026-01-16T14:17:07"/>
        <d v="2026-01-16T14:18:30"/>
        <d v="2026-01-16T14:22:09"/>
        <d v="2026-01-16T14:23:08"/>
        <d v="2026-01-16T14:23:58"/>
        <d v="2026-01-16T14:24:29"/>
        <d v="2026-01-16T14:24:55"/>
        <d v="2026-01-16T14:25:35"/>
        <d v="2026-01-16T14:26:59"/>
        <d v="2026-01-16T14:27:53"/>
        <d v="2026-01-16T14:28:10"/>
        <d v="2026-01-16T14:29:41"/>
        <d v="2026-01-16T14:30:03"/>
        <d v="2026-01-16T14:31:04"/>
        <d v="2026-01-16T14:31:38"/>
        <d v="2026-01-16T14:32:27"/>
        <d v="2026-01-16T14:33:04"/>
        <d v="2026-01-16T14:36:32"/>
        <d v="2026-01-16T14:37:28"/>
        <d v="2026-01-16T14:39:51"/>
        <d v="2026-01-16T14:40:53"/>
        <d v="2026-01-16T14:42:04"/>
        <d v="2026-01-16T14:42:08"/>
        <d v="2026-01-16T14:43:48"/>
        <d v="2026-01-16T14:44:54"/>
        <d v="2026-01-16T14:45:30"/>
        <d v="2026-01-16T14:47:09"/>
        <d v="2026-01-16T14:49:11"/>
        <d v="2026-01-16T14:49:44"/>
        <d v="2026-01-16T14:50:16"/>
        <d v="2026-01-16T14:50:24"/>
        <d v="2026-01-16T14:50:55"/>
        <d v="2026-01-16T14:55:42"/>
        <d v="2026-01-16T14:57:54"/>
        <d v="2026-01-16T14:57:56"/>
        <d v="2026-01-16T15:00:06"/>
        <d v="2026-01-16T15:00:41"/>
        <d v="2026-01-16T15:01:08"/>
        <d v="2026-01-16T15:02:38"/>
        <d v="2026-01-16T15:04:26"/>
        <d v="2026-01-16T15:07:45"/>
        <d v="2026-01-16T15:08:09"/>
        <d v="2026-01-16T15:10:40"/>
        <d v="2026-01-16T15:12:07"/>
        <d v="2026-01-16T15:13:07"/>
        <d v="2026-01-16T15:15:30"/>
        <d v="2026-01-16T15:16:43"/>
        <d v="2026-01-16T15:16:55"/>
        <d v="2026-01-16T15:18:18"/>
        <d v="2026-01-16T15:19:32"/>
        <d v="2026-01-16T15:19:54"/>
        <d v="2026-01-16T15:21:07"/>
        <d v="2026-01-16T15:22:07"/>
        <d v="2026-01-16T15:23:24"/>
        <d v="2026-01-16T15:23:50"/>
        <d v="2026-01-16T15:24:52"/>
        <d v="2026-01-16T15:26:52"/>
        <d v="2026-01-16T15:31:43"/>
        <d v="2026-01-16T15:32:16"/>
        <d v="2026-01-16T15:36:22"/>
        <d v="2026-01-16T15:46:40"/>
        <d v="2026-01-16T15:49:51"/>
        <d v="2026-01-16T15:50:33"/>
        <d v="2026-01-16T15:50:53"/>
        <d v="2026-01-16T15:52:04"/>
        <d v="2026-01-16T15:56:29"/>
        <d v="2026-01-16T16:01:16"/>
        <d v="2026-01-16T16:06:55"/>
        <d v="2026-01-16T16:09:00"/>
        <d v="2026-01-16T16:09:44"/>
        <d v="2026-01-16T16:10:35"/>
        <d v="2026-01-16T16:10:37"/>
        <d v="2026-01-16T16:12:15"/>
        <d v="2026-01-16T16:13:04"/>
        <d v="2026-01-16T16:13:20"/>
        <d v="2026-01-16T16:15:40"/>
        <d v="2026-01-16T16:17:18"/>
        <d v="2026-01-16T16:18:13"/>
        <d v="2026-01-16T16:21:08"/>
        <d v="2026-01-16T16:23:01"/>
        <d v="2026-01-16T16:24:39"/>
        <d v="2026-01-16T16:25:45"/>
        <d v="2026-01-16T16:26:24"/>
        <d v="2026-01-16T16:35:52"/>
        <d v="2026-01-16T16:42:48"/>
        <d v="2026-01-16T16:45:11"/>
        <d v="2026-01-16T16:46:59"/>
        <d v="2026-01-16T16:48:01"/>
        <d v="2026-01-16T16:49:01"/>
        <d v="2026-01-16T16:51:55"/>
        <d v="2026-01-16T16:54:21"/>
        <d v="2026-01-16T16:54:56"/>
        <d v="2026-01-16T16:55:37"/>
        <d v="2026-01-16T16:57:28"/>
        <d v="2026-01-16T17:01:07"/>
        <d v="2026-01-16T17:02:29"/>
        <d v="2026-01-16T17:02:58"/>
        <d v="2026-01-16T17:03:17"/>
        <d v="2026-01-16T17:04:57"/>
        <d v="2026-01-16T17:06:04"/>
        <d v="2026-01-16T17:06:23"/>
        <d v="2026-01-16T17:06:47"/>
        <d v="2026-01-16T17:09:19"/>
        <d v="2026-01-16T17:10:16"/>
        <d v="2026-01-16T17:11:15"/>
        <d v="2026-01-16T17:12:15"/>
        <d v="2026-01-16T17:14:33"/>
        <d v="2026-01-16T17:14:45"/>
        <d v="2026-01-16T17:15:20"/>
        <d v="2026-01-16T17:16:42"/>
        <d v="2026-01-16T17:16:50"/>
        <d v="2026-01-16T17:20:26"/>
        <d v="2026-01-16T17:22:32"/>
        <d v="2026-01-16T17:23:46"/>
        <d v="2026-01-16T17:25:30"/>
        <d v="2026-01-16T17:25:45"/>
        <d v="2026-01-16T17:25:54"/>
        <d v="2026-01-16T17:29:12"/>
        <d v="2026-01-16T17:30:51"/>
        <d v="2026-01-16T17:31:37"/>
        <d v="2026-01-16T17:31:50"/>
        <d v="2026-01-16T17:33:25"/>
        <d v="2026-01-16T17:33:55"/>
        <d v="2026-01-16T17:34:24"/>
        <d v="2026-01-16T17:35:19"/>
        <d v="2026-01-16T17:37:12"/>
        <d v="2026-01-16T17:38:01"/>
        <d v="2026-01-16T17:38:41"/>
        <d v="2026-01-16T17:40:05"/>
        <d v="2026-01-16T17:41:11"/>
        <d v="2026-01-16T17:42:06"/>
        <d v="2026-01-16T17:42:55"/>
        <d v="2026-01-16T17:44:34"/>
        <d v="2026-01-16T17:46:53"/>
        <d v="2026-01-16T17:47:11"/>
        <d v="2026-01-16T17:48:22"/>
        <d v="2026-01-16T17:48:54"/>
        <d v="2026-01-16T17:49:37"/>
        <d v="2026-01-16T17:51:12"/>
        <d v="2026-01-16T17:51:25"/>
        <d v="2026-01-16T17:53:42"/>
        <d v="2026-01-16T17:54:46"/>
        <d v="2026-01-16T17:54:59"/>
        <d v="2026-01-16T17:57:59"/>
        <d v="2026-01-16T17:58:53"/>
        <d v="2026-01-16T17:59:46"/>
        <d v="2026-01-16T18:04:11"/>
        <d v="2026-01-16T18:04:48"/>
        <d v="2026-01-16T18:06:24"/>
        <d v="2026-01-16T18:07:14"/>
        <d v="2026-01-16T18:07:45"/>
        <d v="2026-01-16T18:11:57"/>
        <d v="2026-01-16T18:14:10"/>
        <d v="2026-01-16T18:15:57"/>
        <d v="2026-01-16T18:16:52"/>
        <d v="2026-01-16T18:18:45"/>
        <d v="2026-01-16T18:19:22"/>
        <d v="2026-01-16T18:20:18"/>
        <d v="2026-01-16T18:21:40"/>
        <d v="2026-01-16T18:22:42"/>
        <d v="2026-01-16T18:26:15"/>
        <d v="2026-01-16T18:28:54"/>
        <d v="2026-01-16T18:31:04"/>
        <d v="2026-01-16T18:31:49"/>
        <d v="2026-01-16T18:33:23"/>
        <d v="2026-01-16T18:33:58"/>
        <d v="2026-01-16T18:36:42"/>
        <d v="2026-01-16T18:40:45"/>
        <d v="2026-01-16T18:42:24"/>
        <d v="2026-01-16T18:44:48"/>
        <d v="2026-01-16T18:53:04"/>
        <d v="2026-01-16T18:55:12"/>
        <d v="2026-01-16T18:56:07"/>
        <d v="2026-01-16T18:57:49"/>
        <d v="2026-01-16T19:00:36"/>
        <d v="2026-01-16T19:01:27"/>
        <d v="2026-01-16T19:08:45"/>
        <d v="2026-01-16T19:13:42"/>
        <d v="2026-01-16T19:16:27"/>
        <d v="2026-01-16T19:28:45"/>
        <d v="2026-01-16T19:31:42"/>
        <d v="2026-01-16T19:40:48"/>
        <d v="2026-01-16T19:45:39"/>
        <d v="2026-01-16T19:48:39"/>
        <d v="2026-01-16T19:52:18"/>
        <d v="2026-01-16T19:53:57"/>
        <d v="2026-01-16T19:54:14"/>
        <d v="2026-01-16T19:56:30"/>
        <d v="2026-01-16T19:59:07"/>
        <d v="2026-01-16T20:01:01"/>
        <d v="2026-01-16T20:03:06"/>
        <d v="2026-01-16T20:09:20"/>
        <d v="2026-01-16T20:11:18"/>
        <d v="2026-01-16T20:13:20"/>
        <d v="2026-01-16T20:17:05"/>
        <d v="2026-01-16T20:21:33"/>
        <d v="2026-01-16T20:22:03"/>
        <d v="2026-01-16T20:23:58"/>
        <d v="2026-01-16T20:27:10"/>
        <d v="2026-01-16T20:28:23"/>
        <d v="2026-01-16T20:32:18"/>
        <d v="2026-01-16T20:32:28"/>
        <d v="2026-01-16T20:34:27"/>
        <d v="2026-01-16T20:35:25"/>
        <d v="2026-01-16T20:37:10"/>
        <d v="2026-01-16T20:39:13"/>
        <d v="2026-01-16T20:39:59"/>
        <d v="2026-01-16T20:46:53"/>
        <d v="2026-01-16T20:48:52"/>
        <d v="2026-01-16T20:51:23"/>
        <d v="2026-01-16T20:52:50"/>
        <d v="2026-01-16T20:54:15"/>
        <d v="2026-01-16T21:01:42"/>
        <d v="2026-01-16T21:04:14"/>
        <d v="2026-01-16T21:14:34"/>
        <d v="2026-01-16T21:27:04"/>
        <d v="2026-01-17T10:03:17"/>
        <d v="2026-01-17T10:06:23"/>
        <d v="2026-01-17T10:07:01"/>
        <d v="2026-01-17T10:08:00"/>
        <d v="2026-01-17T10:12:49"/>
        <d v="2026-01-17T10:13:56"/>
        <d v="2026-01-17T10:16:17"/>
        <d v="2026-01-17T10:21:24"/>
        <d v="2026-01-17T10:22:21"/>
        <d v="2026-01-17T10:24:18"/>
        <d v="2026-01-17T10:26:39"/>
        <d v="2026-01-17T10:28:04"/>
        <d v="2026-01-17T10:29:14"/>
        <d v="2026-01-17T10:32:26"/>
        <d v="2026-01-17T10:33:59"/>
        <d v="2026-01-17T10:38:39"/>
        <d v="2026-01-17T10:43:39"/>
        <d v="2026-01-17T10:45:32"/>
        <d v="2026-01-17T10:45:52"/>
        <d v="2026-01-17T10:47:29"/>
        <d v="2026-01-17T10:48:32"/>
        <d v="2026-01-17T10:50:06"/>
        <d v="2026-01-17T10:52:56"/>
        <d v="2026-01-17T10:54:32"/>
        <d v="2026-01-17T10:54:58"/>
        <d v="2026-01-17T10:55:54"/>
        <d v="2026-01-17T10:57:23"/>
        <d v="2026-01-17T10:58:01"/>
        <d v="2026-01-17T11:00:06"/>
        <d v="2026-01-17T11:00:50"/>
        <d v="2026-01-17T11:01:24"/>
        <d v="2026-01-17T11:03:21"/>
        <d v="2026-01-17T11:04:38"/>
        <d v="2026-01-17T11:05:04"/>
        <d v="2026-01-17T11:07:01"/>
        <d v="2026-01-17T11:07:29"/>
        <d v="2026-01-17T11:08:03"/>
        <d v="2026-01-17T11:08:32"/>
        <d v="2026-01-17T11:09:35"/>
        <d v="2026-01-17T11:10:06"/>
        <d v="2026-01-17T11:11:52"/>
        <d v="2026-01-17T11:13:38"/>
        <d v="2026-01-17T11:14:00"/>
        <d v="2026-01-17T11:15:40"/>
        <d v="2026-01-17T11:17:06"/>
        <d v="2026-01-17T11:17:50"/>
        <d v="2026-01-17T11:20:33"/>
        <d v="2026-01-17T11:21:45"/>
        <d v="2026-01-17T11:22:05"/>
        <d v="2026-01-17T11:22:27"/>
        <d v="2026-01-17T11:22:28"/>
        <d v="2026-01-17T11:23:04"/>
        <d v="2026-01-17T11:23:08"/>
        <d v="2026-01-17T11:25:01"/>
        <d v="2026-01-17T11:25:36"/>
        <d v="2026-01-17T11:28:37"/>
        <d v="2026-01-17T11:34:03"/>
        <d v="2026-01-17T11:34:52"/>
        <d v="2026-01-17T11:38:56"/>
        <d v="2026-01-17T11:40:59"/>
        <d v="2026-01-17T11:41:16"/>
        <d v="2026-01-17T11:44:32"/>
        <d v="2026-01-17T11:48:17"/>
        <d v="2026-01-17T11:49:00"/>
        <d v="2026-01-17T11:50:16"/>
        <d v="2026-01-17T11:51:23"/>
        <d v="2026-01-17T11:55:07"/>
        <d v="2026-01-17T11:57:09"/>
        <d v="2026-01-17T11:57:39"/>
        <d v="2026-01-17T12:00:45"/>
        <d v="2026-01-17T12:01:24"/>
        <d v="2026-01-17T12:04:12"/>
        <d v="2026-01-17T12:07:38"/>
        <d v="2026-01-17T12:12:11"/>
        <d v="2026-01-17T12:15:36"/>
        <d v="2026-01-17T12:15:42"/>
        <d v="2026-01-17T12:16:46"/>
        <d v="2026-01-17T12:18:56"/>
        <d v="2026-01-17T12:21:25"/>
        <d v="2026-01-17T12:22:22"/>
        <d v="2026-01-17T12:22:49"/>
        <d v="2026-01-17T12:25:03"/>
        <d v="2026-01-17T12:25:54"/>
        <d v="2026-01-17T12:30:37"/>
        <d v="2026-01-17T12:31:58"/>
        <d v="2026-01-17T12:33:07"/>
        <d v="2026-01-17T12:34:32"/>
        <d v="2026-01-17T12:37:34"/>
        <d v="2026-01-17T12:38:24"/>
        <d v="2026-01-17T12:39:23"/>
        <d v="2026-01-17T12:40:43"/>
        <d v="2026-01-17T12:43:41"/>
        <d v="2026-01-17T12:46:23"/>
        <d v="2026-01-17T12:47:14"/>
        <d v="2026-01-17T12:48:42"/>
        <d v="2026-01-17T12:50:56"/>
        <d v="2026-01-17T12:52:04"/>
        <d v="2026-01-17T12:52:56"/>
        <d v="2026-01-17T13:03:19"/>
        <d v="2026-01-17T13:06:12"/>
        <d v="2026-01-17T13:06:48"/>
        <d v="2026-01-17T13:07:50"/>
        <d v="2026-01-17T13:09:13"/>
        <d v="2026-01-17T13:10:21"/>
        <d v="2026-01-17T13:11:13"/>
        <d v="2026-01-17T13:13:21"/>
        <d v="2026-01-17T13:14:58"/>
        <d v="2026-01-17T13:18:07"/>
        <d v="2026-01-17T13:18:57"/>
        <d v="2026-01-17T13:19:14"/>
        <d v="2026-01-17T13:21:54"/>
        <d v="2026-01-17T13:24:19"/>
        <d v="2026-01-17T13:26:33"/>
        <d v="2026-01-17T13:26:47"/>
        <d v="2026-01-17T13:28:49"/>
        <d v="2026-01-17T13:29:41"/>
        <d v="2026-01-17T13:30:23"/>
        <d v="2026-01-17T13:31:03"/>
        <d v="2026-01-17T13:36:07"/>
        <d v="2026-01-17T13:36:41"/>
        <d v="2026-01-17T13:37:30"/>
        <d v="2026-01-17T13:38:29"/>
        <d v="2026-01-17T13:39:25"/>
        <d v="2026-01-17T13:40:35"/>
        <d v="2026-01-17T13:41:47"/>
        <d v="2026-01-17T13:44:37"/>
        <d v="2026-01-17T13:50:18"/>
        <d v="2026-01-17T13:50:47"/>
        <d v="2026-01-17T13:52:12"/>
        <d v="2026-01-17T13:53:18"/>
        <d v="2026-01-17T13:56:49"/>
        <d v="2026-01-17T13:58:12"/>
        <d v="2026-01-17T13:59:32"/>
        <d v="2026-01-17T14:01:50"/>
        <d v="2026-01-17T14:02:18"/>
        <d v="2026-01-17T14:02:57"/>
        <d v="2026-01-17T14:05:58"/>
        <d v="2026-01-17T14:07:28"/>
        <d v="2026-01-17T14:08:10"/>
        <d v="2026-01-17T14:08:34"/>
        <d v="2026-01-17T14:09:23"/>
        <d v="2026-01-17T14:10:08"/>
        <d v="2026-01-17T14:10:58"/>
        <d v="2026-01-17T14:11:38"/>
        <d v="2026-01-17T14:13:18"/>
        <d v="2026-01-17T14:13:24"/>
        <d v="2026-01-17T14:15:36"/>
        <d v="2026-01-17T14:16:57"/>
        <d v="2026-01-17T14:18:42"/>
        <d v="2026-01-17T14:19:24"/>
        <d v="2026-01-17T14:20:12"/>
        <d v="2026-01-17T14:21:27"/>
        <d v="2026-01-17T14:21:45"/>
        <d v="2026-01-17T14:25:02"/>
        <d v="2026-01-17T14:26:42"/>
        <d v="2026-01-17T14:27:20"/>
        <d v="2026-01-17T14:27:59"/>
        <d v="2026-01-17T14:29:01"/>
        <d v="2026-01-17T14:29:10"/>
        <d v="2026-01-17T14:30:38"/>
        <d v="2026-01-17T14:31:30"/>
        <d v="2026-01-17T14:34:01"/>
        <d v="2026-01-17T14:36:22"/>
        <d v="2026-01-17T14:38:17"/>
        <d v="2026-01-17T14:38:42"/>
        <d v="2026-01-17T14:39:18"/>
        <d v="2026-01-17T14:41:03"/>
        <d v="2026-01-17T14:44:30"/>
        <d v="2026-01-17T14:44:46"/>
        <d v="2026-01-17T14:45:50"/>
        <d v="2026-01-17T14:48:06"/>
        <d v="2026-01-17T14:48:36"/>
        <d v="2026-01-17T14:49:48"/>
        <d v="2026-01-17T14:50:10"/>
        <d v="2026-01-17T14:51:11"/>
        <d v="2026-01-17T14:51:59"/>
        <d v="2026-01-17T14:52:37"/>
        <d v="2026-01-17T14:56:27"/>
        <d v="2026-01-17T14:59:50"/>
        <d v="2026-01-17T15:03:16"/>
        <d v="2026-01-17T15:03:59"/>
        <d v="2026-01-17T15:06:06"/>
        <d v="2026-01-17T15:06:18"/>
        <d v="2026-01-17T15:09:41"/>
        <d v="2026-01-17T15:10:33"/>
        <d v="2026-01-17T15:12:09"/>
        <d v="2026-01-17T15:12:25"/>
        <d v="2026-01-17T15:15:31"/>
        <d v="2026-01-17T15:16:36"/>
        <d v="2026-01-17T15:16:37"/>
        <d v="2026-01-17T15:18:04"/>
        <d v="2026-01-17T15:20:09"/>
        <d v="2026-01-17T15:21:07"/>
        <d v="2026-01-17T15:21:37"/>
        <d v="2026-01-17T15:22:20"/>
        <d v="2026-01-17T15:22:59"/>
        <d v="2026-01-17T15:23:58"/>
        <d v="2026-01-17T15:25:01"/>
        <d v="2026-01-17T15:26:40"/>
        <d v="2026-01-17T15:27:58"/>
        <d v="2026-01-17T15:28:00"/>
        <d v="2026-01-17T15:31:03"/>
        <d v="2026-01-17T15:32:44"/>
        <d v="2026-01-17T15:34:08"/>
        <d v="2026-01-17T15:37:54"/>
        <d v="2026-01-17T15:37:55"/>
        <d v="2026-01-17T15:39:48"/>
        <d v="2026-01-17T15:41:15"/>
        <d v="2026-01-17T15:41:43"/>
        <d v="2026-01-17T15:41:44"/>
        <d v="2026-01-17T15:43:22"/>
        <d v="2026-01-17T15:44:26"/>
        <d v="2026-01-17T15:46:34"/>
        <d v="2026-01-17T15:48:50"/>
        <d v="2026-01-17T15:49:51"/>
        <d v="2026-01-17T15:50:20"/>
        <d v="2026-01-17T15:50:32"/>
        <d v="2026-01-17T15:51:29"/>
        <d v="2026-01-17T15:51:39"/>
        <d v="2026-01-17T15:53:33"/>
        <d v="2026-01-17T15:54:55"/>
        <d v="2026-01-17T15:55:14"/>
        <d v="2026-01-17T15:55:15"/>
        <d v="2026-01-17T15:55:24"/>
        <d v="2026-01-17T15:56:49"/>
        <d v="2026-01-17T15:57:08"/>
        <d v="2026-01-17T15:57:48"/>
        <d v="2026-01-17T15:58:32"/>
        <d v="2026-01-17T15:59:00"/>
        <d v="2026-01-17T16:00:43"/>
        <d v="2026-01-17T16:01:06"/>
        <d v="2026-01-17T16:01:57"/>
        <d v="2026-01-17T16:03:29"/>
        <d v="2026-01-17T16:04:40"/>
        <d v="2026-01-17T16:05:06"/>
        <d v="2026-01-17T16:07:37"/>
        <d v="2026-01-17T16:08:00"/>
        <d v="2026-01-17T16:09:00"/>
        <d v="2026-01-17T16:09:11"/>
        <d v="2026-01-17T16:10:11"/>
        <d v="2026-01-17T16:10:25"/>
        <d v="2026-01-17T16:10:33"/>
        <d v="2026-01-17T16:11:10"/>
        <d v="2026-01-17T16:11:50"/>
        <d v="2026-01-17T16:12:38"/>
        <d v="2026-01-17T16:13:33"/>
        <d v="2026-01-17T16:13:38"/>
        <d v="2026-01-17T16:16:08"/>
        <d v="2026-01-17T16:16:48"/>
        <d v="2026-01-17T16:18:01"/>
        <d v="2026-01-17T16:18:42"/>
        <d v="2026-01-17T16:20:45"/>
        <d v="2026-01-17T16:21:39"/>
        <d v="2026-01-17T16:24:07"/>
        <d v="2026-01-17T16:27:51"/>
        <d v="2026-01-17T16:28:53"/>
        <d v="2026-01-17T16:32:44"/>
        <d v="2026-01-17T16:33:29"/>
        <d v="2026-01-17T16:37:22"/>
        <d v="2026-01-17T16:38:37"/>
        <d v="2026-01-17T16:38:48"/>
        <d v="2026-01-17T16:39:28"/>
        <d v="2026-01-17T16:41:13"/>
        <d v="2026-01-17T16:41:31"/>
        <d v="2026-01-17T16:42:19"/>
        <d v="2026-01-17T16:43:02"/>
        <d v="2026-01-17T16:45:15"/>
        <d v="2026-01-17T16:46:41"/>
        <d v="2026-01-17T16:51:07"/>
        <d v="2026-01-17T16:52:47"/>
        <d v="2026-01-17T16:55:07"/>
        <d v="2026-01-17T16:57:24"/>
        <d v="2026-01-17T16:57:57"/>
        <d v="2026-01-17T16:59:52"/>
        <d v="2026-01-17T17:00:35"/>
        <d v="2026-01-17T17:02:22"/>
        <d v="2026-01-17T17:02:26"/>
        <d v="2026-01-17T17:03:46"/>
        <d v="2026-01-17T17:04:03"/>
        <d v="2026-01-17T17:04:11"/>
        <d v="2026-01-17T17:05:19"/>
        <d v="2026-01-17T17:06:01"/>
        <d v="2026-01-17T17:07:00"/>
        <d v="2026-01-17T17:08:20"/>
        <d v="2026-01-17T17:09:54"/>
        <d v="2026-01-17T17:11:27"/>
        <d v="2026-01-17T17:12:05"/>
        <d v="2026-01-17T17:13:51"/>
        <d v="2026-01-17T17:15:19"/>
        <d v="2026-01-17T17:15:25"/>
        <d v="2026-01-17T17:16:06"/>
        <d v="2026-01-17T17:16:15"/>
        <d v="2026-01-17T17:17:09"/>
        <d v="2026-01-17T17:17:19"/>
        <d v="2026-01-17T17:17:21"/>
        <d v="2026-01-17T17:18:16"/>
        <d v="2026-01-17T17:20:44"/>
        <d v="2026-01-17T17:23:15"/>
        <d v="2026-01-17T17:25:52"/>
        <d v="2026-01-17T17:28:08"/>
        <d v="2026-01-17T17:28:16"/>
        <d v="2026-01-17T17:28:59"/>
        <d v="2026-01-17T17:29:05"/>
        <d v="2026-01-17T17:29:41"/>
        <d v="2026-01-17T17:29:44"/>
        <d v="2026-01-17T17:30:15"/>
        <d v="2026-01-17T17:31:16"/>
        <d v="2026-01-17T17:31:22"/>
        <d v="2026-01-17T17:33:36"/>
        <d v="2026-01-17T17:35:08"/>
        <d v="2026-01-17T17:35:31"/>
        <d v="2026-01-17T17:37:44"/>
        <d v="2026-01-17T17:39:42"/>
        <d v="2026-01-17T17:40:30"/>
        <d v="2026-01-17T17:41:46"/>
        <d v="2026-01-17T17:42:29"/>
        <d v="2026-01-17T17:43:13"/>
        <d v="2026-01-17T17:44:12"/>
        <d v="2026-01-17T17:45:23"/>
        <d v="2026-01-17T17:45:55"/>
        <d v="2026-01-17T17:46:00"/>
        <d v="2026-01-17T17:46:47"/>
        <d v="2026-01-17T17:47:14"/>
        <d v="2026-01-17T17:48:11"/>
        <d v="2026-01-17T17:49:26"/>
        <d v="2026-01-17T17:50:18"/>
        <d v="2026-01-17T17:50:48"/>
        <d v="2026-01-17T17:51:30"/>
        <d v="2026-01-17T17:52:04"/>
        <d v="2026-01-17T17:53:15"/>
        <d v="2026-01-17T17:56:15"/>
        <d v="2026-01-17T17:57:35"/>
        <d v="2026-01-17T18:00:38"/>
        <d v="2026-01-17T18:05:09"/>
        <d v="2026-01-17T18:06:30"/>
        <d v="2026-01-17T18:08:14"/>
        <d v="2026-01-17T18:08:36"/>
        <d v="2026-01-17T18:10:48"/>
        <d v="2026-01-17T18:11:17"/>
        <d v="2026-01-17T18:13:53"/>
        <d v="2026-01-17T18:14:25"/>
        <d v="2026-01-17T18:17:31"/>
        <d v="2026-01-17T18:18:27"/>
        <d v="2026-01-17T18:19:01"/>
        <d v="2026-01-17T18:20:53"/>
        <d v="2026-01-17T18:28:01"/>
        <d v="2026-01-17T18:28:42"/>
        <d v="2026-01-17T18:31:20"/>
        <d v="2026-01-17T18:33:06"/>
        <d v="2026-01-17T18:34:16"/>
        <d v="2026-01-17T18:34:51"/>
        <d v="2026-01-17T18:35:43"/>
        <d v="2026-01-17T18:36:36"/>
        <d v="2026-01-17T18:37:19"/>
        <d v="2026-01-17T18:38:54"/>
        <d v="2026-01-17T18:39:51"/>
        <d v="2026-01-17T18:41:17"/>
        <d v="2026-01-17T18:44:36"/>
        <d v="2026-01-17T18:47:43"/>
        <d v="2026-01-17T18:48:41"/>
        <d v="2026-01-17T18:50:27"/>
        <d v="2026-01-17T18:50:59"/>
        <d v="2026-01-17T18:55:26"/>
        <d v="2026-01-17T18:57:57"/>
        <d v="2026-01-17T19:04:32"/>
        <d v="2026-01-17T19:10:14"/>
        <d v="2026-01-17T19:16:59"/>
        <d v="2026-01-17T19:18:09"/>
        <d v="2026-01-17T19:18:39"/>
        <d v="2026-01-17T19:18:51"/>
        <d v="2026-01-17T19:20:43"/>
        <d v="2026-01-17T19:21:05"/>
        <d v="2026-01-17T19:29:22"/>
        <d v="2026-01-17T19:31:27"/>
        <d v="2026-01-17T19:43:10"/>
        <d v="2026-01-17T19:44:13"/>
        <d v="2026-01-17T19:44:36"/>
        <d v="2026-01-17T19:46:15"/>
        <d v="2026-01-17T19:48:02"/>
        <d v="2026-01-17T19:48:50"/>
        <d v="2026-01-17T19:49:33"/>
        <d v="2026-01-17T19:52:10"/>
        <d v="2026-01-17T19:52:56"/>
        <d v="2026-01-17T19:54:24"/>
        <d v="2026-01-17T19:54:27"/>
        <d v="2026-01-17T19:57:25"/>
        <d v="2026-01-17T19:57:43"/>
        <d v="2026-01-17T19:59:43"/>
        <d v="2026-01-17T20:01:09"/>
        <d v="2026-01-17T20:02:30"/>
        <d v="2026-01-17T20:04:21"/>
        <d v="2026-01-17T20:05:06"/>
        <d v="2026-01-17T20:06:28"/>
        <d v="2026-01-17T20:06:55"/>
        <d v="2026-01-17T20:08:11"/>
        <d v="2026-01-17T20:10:08"/>
        <d v="2026-01-17T20:10:28"/>
        <d v="2026-01-17T20:13:43"/>
        <d v="2026-01-17T20:15:18"/>
        <d v="2026-01-17T20:17:55"/>
        <d v="2026-01-17T20:20:26"/>
        <d v="2026-01-17T20:24:55"/>
        <d v="2026-01-17T20:25:36"/>
        <d v="2026-01-17T20:37:02"/>
        <d v="2026-01-17T20:38:33"/>
        <d v="2026-01-17T20:40:22"/>
        <d v="2026-01-17T20:51:52"/>
        <d v="2026-01-17T20:54:49"/>
        <d v="2026-01-17T20:56:49"/>
        <d v="2026-01-17T21:06:34"/>
        <d v="2026-01-17T21:08:19"/>
        <d v="2026-01-17T21:09:34"/>
        <d v="2026-01-17T21:09:58"/>
        <d v="2026-01-17T21:13:24"/>
        <d v="2026-01-17T21:17:04"/>
        <d v="2026-01-17T21:19:51"/>
        <d v="2026-01-17T21:28:27"/>
        <d v="2026-01-18T10:01:24"/>
        <d v="2026-01-18T10:02:20"/>
        <d v="2026-01-18T10:04:48"/>
        <d v="2026-01-18T10:05:01"/>
        <d v="2026-01-18T10:08:54"/>
        <d v="2026-01-18T10:10:20"/>
        <d v="2026-01-18T10:11:14"/>
        <d v="2026-01-18T10:12:13"/>
        <d v="2026-01-18T10:13:35"/>
        <d v="2026-01-18T10:14:55"/>
        <d v="2026-01-18T10:16:00"/>
        <d v="2026-01-18T10:16:41"/>
        <d v="2026-01-18T10:17:25"/>
        <d v="2026-01-18T10:18:39"/>
        <d v="2026-01-18T10:19:33"/>
        <d v="2026-01-18T10:23:41"/>
        <d v="2026-01-18T10:26:54"/>
        <d v="2026-01-18T10:30:20"/>
        <d v="2026-01-18T10:32:07"/>
        <d v="2026-01-18T10:34:29"/>
        <d v="2026-01-18T10:36:18"/>
        <d v="2026-01-18T10:39:28"/>
        <d v="2026-01-18T10:40:46"/>
        <d v="2026-01-18T10:41:27"/>
        <d v="2026-01-18T10:42:00"/>
        <d v="2026-01-18T10:42:49"/>
        <d v="2026-01-18T10:43:21"/>
        <d v="2026-01-18T10:45:16"/>
        <d v="2026-01-18T10:46:47"/>
        <d v="2026-01-18T10:48:19"/>
        <d v="2026-01-18T10:50:08"/>
        <d v="2026-01-18T10:50:35"/>
        <d v="2026-01-18T10:54:47"/>
        <d v="2026-01-18T10:55:53"/>
        <d v="2026-01-18T10:59:26"/>
        <d v="2026-01-18T11:00:06"/>
        <d v="2026-01-18T11:01:09"/>
        <d v="2026-01-18T11:04:41"/>
        <d v="2026-01-18T11:05:03"/>
        <d v="2026-01-18T11:06:41"/>
        <d v="2026-01-18T11:07:23"/>
        <d v="2026-01-18T11:09:01"/>
        <d v="2026-01-18T11:09:05"/>
        <d v="2026-01-18T11:10:42"/>
        <d v="2026-01-18T11:12:14"/>
        <d v="2026-01-18T11:13:10"/>
        <d v="2026-01-18T11:13:23"/>
        <d v="2026-01-18T11:15:12"/>
        <d v="2026-01-18T11:16:11"/>
        <d v="2026-01-18T11:18:34"/>
        <d v="2026-01-18T11:19:37"/>
        <d v="2026-01-18T11:20:09"/>
        <d v="2026-01-18T11:20:16"/>
        <d v="2026-01-18T11:22:30"/>
        <d v="2026-01-18T11:23:37"/>
        <d v="2026-01-18T11:26:22"/>
        <d v="2026-01-18T11:27:08"/>
        <d v="2026-01-18T11:28:33"/>
        <d v="2026-01-18T11:29:13"/>
        <d v="2026-01-18T11:29:45"/>
        <d v="2026-01-18T11:30:13"/>
        <d v="2026-01-18T11:30:55"/>
        <d v="2026-01-18T11:31:30"/>
        <d v="2026-01-18T11:32:30"/>
        <d v="2026-01-18T11:33:34"/>
        <d v="2026-01-18T11:34:27"/>
        <d v="2026-01-18T11:35:03"/>
        <d v="2026-01-18T11:35:33"/>
        <d v="2026-01-18T11:36:08"/>
        <d v="2026-01-18T11:36:26"/>
        <d v="2026-01-18T11:38:22"/>
        <d v="2026-01-18T11:38:33"/>
        <d v="2026-01-18T11:39:18"/>
        <d v="2026-01-18T11:39:30"/>
        <d v="2026-01-18T11:40:31"/>
        <d v="2026-01-18T11:40:41"/>
        <d v="2026-01-18T11:41:11"/>
        <d v="2026-01-18T11:41:13"/>
        <d v="2026-01-18T11:43:57"/>
        <d v="2026-01-18T11:44:49"/>
        <d v="2026-01-18T11:46:04"/>
        <d v="2026-01-18T11:46:48"/>
        <d v="2026-01-18T11:47:35"/>
        <d v="2026-01-18T11:48:15"/>
        <d v="2026-01-18T11:49:33"/>
        <d v="2026-01-18T11:50:06"/>
        <d v="2026-01-18T11:50:38"/>
        <d v="2026-01-18T11:51:32"/>
        <d v="2026-01-18T11:52:22"/>
        <d v="2026-01-18T11:53:37"/>
        <d v="2026-01-18T11:53:40"/>
        <d v="2026-01-18T11:54:40"/>
        <d v="2026-01-18T11:56:02"/>
        <d v="2026-01-18T11:56:24"/>
        <d v="2026-01-18T11:56:48"/>
        <d v="2026-01-18T11:58:16"/>
        <d v="2026-01-18T11:58:33"/>
        <d v="2026-01-18T11:59:22"/>
        <d v="2026-01-18T12:00:41"/>
        <d v="2026-01-18T12:00:51"/>
        <d v="2026-01-18T12:01:59"/>
        <d v="2026-01-18T12:04:05"/>
        <d v="2026-01-18T12:07:57"/>
        <d v="2026-01-18T12:09:44"/>
        <d v="2026-01-18T12:10:00"/>
        <d v="2026-01-18T12:10:47"/>
        <d v="2026-01-18T12:11:26"/>
        <d v="2026-01-18T12:11:46"/>
        <d v="2026-01-18T12:12:11"/>
        <d v="2026-01-18T12:12:14"/>
        <d v="2026-01-18T12:14:15"/>
        <d v="2026-01-18T12:15:01"/>
        <d v="2026-01-18T12:16:08"/>
        <d v="2026-01-18T12:16:31"/>
        <d v="2026-01-18T12:19:05"/>
        <d v="2026-01-18T12:19:51"/>
        <d v="2026-01-18T12:21:55"/>
        <d v="2026-01-18T12:22:34"/>
        <d v="2026-01-18T12:23:00"/>
        <d v="2026-01-18T12:23:29"/>
        <d v="2026-01-18T12:24:17"/>
        <d v="2026-01-18T12:24:46"/>
        <d v="2026-01-18T12:25:50"/>
        <d v="2026-01-18T12:28:36"/>
        <d v="2026-01-18T12:29:09"/>
        <d v="2026-01-18T12:32:10"/>
        <d v="2026-01-18T12:32:44"/>
        <d v="2026-01-18T12:33:07"/>
        <d v="2026-01-18T12:34:04"/>
        <d v="2026-01-18T12:34:37"/>
        <d v="2026-01-18T12:36:08"/>
        <d v="2026-01-18T12:36:43"/>
        <d v="2026-01-18T12:37:58"/>
        <d v="2026-01-18T12:38:53"/>
        <d v="2026-01-18T12:40:08"/>
        <d v="2026-01-18T12:40:51"/>
        <d v="2026-01-18T12:41:36"/>
        <d v="2026-01-18T12:42:32"/>
        <d v="2026-01-18T12:42:41"/>
        <d v="2026-01-18T12:44:48"/>
        <d v="2026-01-18T12:45:39"/>
        <d v="2026-01-18T12:46:05"/>
        <d v="2026-01-18T12:46:58"/>
        <d v="2026-01-18T12:50:38"/>
        <d v="2026-01-18T12:53:05"/>
        <d v="2026-01-18T12:53:22"/>
        <d v="2026-01-18T12:53:55"/>
        <d v="2026-01-18T12:54:17"/>
        <d v="2026-01-18T12:54:33"/>
        <d v="2026-01-18T12:54:50"/>
        <d v="2026-01-18T12:55:22"/>
        <d v="2026-01-18T12:55:32"/>
        <d v="2026-01-18T12:58:33"/>
        <d v="2026-01-18T13:00:04"/>
        <d v="2026-01-18T13:01:19"/>
        <d v="2026-01-18T13:02:07"/>
        <d v="2026-01-18T13:02:32"/>
        <d v="2026-01-18T13:04:29"/>
        <d v="2026-01-18T13:09:13"/>
        <d v="2026-01-18T13:10:27"/>
        <d v="2026-01-18T13:10:32"/>
        <d v="2026-01-18T13:10:37"/>
        <d v="2026-01-18T13:12:55"/>
        <d v="2026-01-18T13:13:27"/>
        <d v="2026-01-18T13:13:55"/>
        <d v="2026-01-18T13:16:25"/>
        <d v="2026-01-18T13:17:52"/>
        <d v="2026-01-18T13:20:20"/>
        <d v="2026-01-18T13:21:12"/>
        <d v="2026-01-18T13:21:25"/>
        <d v="2026-01-18T13:21:55"/>
        <d v="2026-01-18T13:23:13"/>
        <d v="2026-01-18T13:24:03"/>
        <d v="2026-01-18T13:25:04"/>
        <d v="2026-01-18T13:27:05"/>
        <d v="2026-01-18T13:28:11"/>
        <d v="2026-01-18T13:31:32"/>
        <d v="2026-01-18T13:32:05"/>
        <d v="2026-01-18T13:34:00"/>
        <d v="2026-01-18T13:34:07"/>
        <d v="2026-01-18T13:34:39"/>
        <d v="2026-01-18T13:35:46"/>
        <d v="2026-01-18T13:36:07"/>
        <d v="2026-01-18T13:36:45"/>
        <d v="2026-01-18T13:38:10"/>
        <d v="2026-01-18T13:38:11"/>
        <d v="2026-01-18T13:38:48"/>
        <d v="2026-01-18T13:40:19"/>
        <d v="2026-01-18T13:40:47"/>
        <d v="2026-01-18T13:41:24"/>
        <d v="2026-01-18T13:42:25"/>
        <d v="2026-01-18T13:42:48"/>
        <d v="2026-01-18T13:45:39"/>
        <d v="2026-01-18T13:45:42"/>
        <d v="2026-01-18T13:46:13"/>
        <d v="2026-01-18T13:47:01"/>
        <d v="2026-01-18T13:50:20"/>
        <d v="2026-01-18T13:51:12"/>
        <d v="2026-01-18T13:55:54"/>
        <d v="2026-01-18T13:56:17"/>
        <d v="2026-01-18T13:56:54"/>
        <d v="2026-01-18T13:58:03"/>
        <d v="2026-01-18T13:58:09"/>
        <d v="2026-01-18T13:58:10"/>
        <d v="2026-01-18T14:00:28"/>
        <d v="2026-01-18T14:01:02"/>
        <d v="2026-01-18T14:01:21"/>
        <d v="2026-01-18T14:02:29"/>
        <d v="2026-01-18T14:05:09"/>
        <d v="2026-01-18T14:06:01"/>
        <d v="2026-01-18T14:07:01"/>
        <d v="2026-01-18T14:08:45"/>
        <d v="2026-01-18T14:09:07"/>
        <d v="2026-01-18T14:09:40"/>
        <d v="2026-01-18T14:09:42"/>
        <d v="2026-01-18T14:10:14"/>
        <d v="2026-01-18T14:13:39"/>
        <d v="2026-01-18T14:14:21"/>
        <d v="2026-01-18T14:14:32"/>
        <d v="2026-01-18T14:16:37"/>
        <d v="2026-01-18T14:17:26"/>
        <d v="2026-01-18T14:18:07"/>
        <d v="2026-01-18T14:19:02"/>
        <d v="2026-01-18T14:20:52"/>
        <d v="2026-01-18T14:22:57"/>
        <d v="2026-01-18T14:27:23"/>
        <d v="2026-01-18T14:28:32"/>
        <d v="2026-01-18T14:29:22"/>
        <d v="2026-01-18T14:31:55"/>
        <d v="2026-01-18T14:32:18"/>
        <d v="2026-01-18T14:33:14"/>
        <d v="2026-01-18T14:35:21"/>
        <d v="2026-01-18T14:35:35"/>
        <d v="2026-01-18T14:35:55"/>
        <d v="2026-01-18T14:40:07"/>
        <d v="2026-01-18T14:42:32"/>
        <d v="2026-01-18T14:42:33"/>
        <d v="2026-01-18T14:43:29"/>
        <d v="2026-01-18T14:44:35"/>
        <d v="2026-01-18T14:45:08"/>
        <d v="2026-01-18T14:46:01"/>
        <d v="2026-01-18T14:51:05"/>
        <d v="2026-01-18T14:52:03"/>
        <d v="2026-01-18T14:52:12"/>
        <d v="2026-01-18T14:53:00"/>
        <d v="2026-01-18T14:53:43"/>
        <d v="2026-01-18T14:54:31"/>
        <d v="2026-01-18T14:55:41"/>
        <d v="2026-01-18T14:57:40"/>
        <d v="2026-01-18T14:59:01"/>
        <d v="2026-01-18T14:59:37"/>
        <d v="2026-01-18T14:59:49"/>
        <d v="2026-01-18T15:01:30"/>
        <d v="2026-01-18T15:02:09"/>
        <d v="2026-01-18T15:03:37"/>
        <d v="2026-01-18T15:04:23"/>
        <d v="2026-01-18T15:04:39"/>
        <d v="2026-01-18T15:04:43"/>
        <d v="2026-01-18T15:05:25"/>
        <d v="2026-01-18T15:06:26"/>
        <d v="2026-01-18T15:13:13"/>
        <d v="2026-01-18T15:14:57"/>
        <d v="2026-01-18T15:15:19"/>
        <d v="2026-01-18T15:16:39"/>
        <d v="2026-01-18T15:17:40"/>
        <d v="2026-01-18T15:19:38"/>
        <d v="2026-01-18T15:25:38"/>
        <d v="2026-01-18T15:28:07"/>
        <d v="2026-01-18T15:29:48"/>
        <d v="2026-01-18T15:32:18"/>
        <d v="2026-01-18T15:38:20"/>
        <d v="2026-01-18T15:39:12"/>
        <d v="2026-01-18T15:40:08"/>
        <d v="2026-01-18T15:40:55"/>
        <d v="2026-01-18T15:41:41"/>
        <d v="2026-01-18T15:42:25"/>
        <d v="2026-01-18T15:43:05"/>
        <d v="2026-01-18T15:44:09"/>
        <d v="2026-01-18T15:44:22"/>
        <d v="2026-01-18T15:47:36"/>
        <d v="2026-01-18T15:48:02"/>
        <d v="2026-01-18T15:49:31"/>
        <d v="2026-01-18T15:50:31"/>
        <d v="2026-01-18T15:51:45"/>
        <d v="2026-01-18T15:53:56"/>
        <d v="2026-01-18T15:54:59"/>
        <d v="2026-01-18T15:57:31"/>
        <d v="2026-01-18T15:57:55"/>
        <d v="2026-01-18T15:59:29"/>
        <d v="2026-01-18T16:01:47"/>
        <d v="2026-01-18T16:02:39"/>
        <d v="2026-01-18T16:04:31"/>
        <d v="2026-01-18T16:05:15"/>
        <d v="2026-01-18T16:05:37"/>
        <d v="2026-01-18T16:05:38"/>
        <d v="2026-01-18T16:09:11"/>
        <d v="2026-01-18T16:10:50"/>
        <d v="2026-01-18T16:12:20"/>
        <d v="2026-01-18T16:14:11"/>
        <d v="2026-01-18T16:16:32"/>
        <d v="2026-01-18T16:18:42"/>
        <d v="2026-01-18T16:20:45"/>
        <d v="2026-01-18T16:21:43"/>
        <d v="2026-01-18T16:28:25"/>
        <d v="2026-01-18T16:31:35"/>
        <d v="2026-01-18T16:32:06"/>
        <d v="2026-01-18T16:33:18"/>
        <d v="2026-01-18T16:34:14"/>
        <d v="2026-01-18T16:35:17"/>
        <d v="2026-01-18T16:35:49"/>
        <d v="2026-01-18T16:37:02"/>
        <d v="2026-01-18T16:37:42"/>
        <d v="2026-01-18T16:37:57"/>
        <d v="2026-01-18T16:38:50"/>
        <d v="2026-01-18T16:38:58"/>
        <d v="2026-01-18T16:42:56"/>
        <d v="2026-01-18T16:43:58"/>
        <d v="2026-01-18T16:44:45"/>
        <d v="2026-01-18T16:44:47"/>
        <d v="2026-01-18T16:46:00"/>
        <d v="2026-01-18T16:46:35"/>
        <d v="2026-01-18T16:50:38"/>
        <d v="2026-01-18T16:52:08"/>
        <d v="2026-01-18T16:57:26"/>
        <d v="2026-01-18T16:58:57"/>
        <d v="2026-01-18T17:00:06"/>
        <d v="2026-01-18T17:01:53"/>
        <d v="2026-01-18T17:05:43"/>
        <d v="2026-01-18T17:10:25"/>
        <d v="2026-01-18T17:14:59"/>
        <d v="2026-01-18T17:16:43"/>
        <d v="2026-01-18T17:19:01"/>
        <d v="2026-01-18T17:20:03"/>
        <d v="2026-01-18T17:20:20"/>
        <d v="2026-01-18T17:21:24"/>
        <d v="2026-01-18T17:24:09"/>
        <d v="2026-01-18T17:28:08"/>
        <d v="2026-01-18T17:30:27"/>
        <d v="2026-01-18T17:32:52"/>
        <d v="2026-01-18T17:33:46"/>
        <d v="2026-01-18T17:36:33"/>
        <d v="2026-01-18T17:41:56"/>
        <d v="2026-01-18T17:48:01"/>
        <d v="2026-01-18T17:49:10"/>
        <d v="2026-01-18T17:50:32"/>
        <d v="2026-01-18T17:50:51"/>
        <d v="2026-01-18T17:52:04"/>
        <d v="2026-01-18T17:52:49"/>
        <d v="2026-01-18T17:54:19"/>
        <d v="2026-01-18T17:56:59"/>
        <d v="2026-01-18T17:58:42"/>
        <d v="2026-01-18T17:59:26"/>
        <d v="2026-01-18T18:02:07"/>
        <d v="2026-01-18T18:03:45"/>
        <d v="2026-01-18T18:05:09"/>
        <d v="2026-01-18T18:05:56"/>
        <d v="2026-01-18T18:07:50"/>
        <d v="2026-01-18T18:09:01"/>
        <d v="2026-01-18T18:11:31"/>
        <d v="2026-01-18T18:12:06"/>
        <d v="2026-01-18T18:13:07"/>
        <d v="2026-01-18T18:13:08"/>
        <d v="2026-01-18T18:13:50"/>
        <d v="2026-01-18T18:16:27"/>
        <d v="2026-01-18T18:16:58"/>
        <d v="2026-01-18T18:18:01"/>
        <d v="2026-01-18T18:20:08"/>
        <d v="2026-01-18T18:20:14"/>
        <d v="2026-01-18T18:21:21"/>
        <d v="2026-01-18T18:22:17"/>
        <d v="2026-01-18T18:22:48"/>
        <d v="2026-01-18T18:23:01"/>
        <d v="2026-01-18T18:25:52"/>
        <d v="2026-01-18T18:25:55"/>
        <d v="2026-01-18T18:30:37"/>
        <d v="2026-01-18T18:32:36"/>
        <d v="2026-01-18T18:39:54"/>
        <d v="2026-01-18T18:41:27"/>
        <d v="2026-01-18T18:43:45"/>
        <d v="2026-01-18T18:45:18"/>
        <d v="2026-01-18T18:45:45"/>
        <d v="2026-01-18T18:47:36"/>
        <d v="2026-01-18T18:49:18"/>
        <d v="2026-01-18T18:55:45"/>
        <d v="2026-01-18T19:02:08"/>
        <d v="2026-01-18T19:04:14"/>
        <d v="2026-01-18T19:07:08"/>
        <d v="2026-01-18T19:17:40"/>
        <d v="2026-01-18T19:18:52"/>
        <d v="2026-01-18T19:20:35"/>
        <d v="2026-01-18T19:23:38"/>
        <d v="2026-01-18T19:24:19"/>
        <d v="2026-01-18T19:32:21"/>
        <d v="2026-01-18T19:39:55"/>
        <d v="2026-01-18T19:42:33"/>
        <d v="2026-01-18T19:43:47"/>
        <d v="2026-01-18T19:48:04"/>
        <d v="2026-01-18T19:52:03"/>
        <d v="2026-01-18T19:53:22"/>
        <d v="2026-01-18T19:55:24"/>
        <d v="2026-01-18T19:57:02"/>
        <d v="2026-01-18T19:58:54"/>
        <d v="2026-01-18T19:59:34"/>
        <d v="2026-01-18T19:59:42"/>
        <d v="2026-01-18T20:01:29"/>
        <d v="2026-01-18T20:03:19"/>
        <d v="2026-01-18T20:07:36"/>
        <d v="2026-01-18T20:11:38"/>
        <d v="2026-01-18T20:15:56"/>
        <d v="2026-01-18T20:18:47"/>
        <d v="2026-01-18T20:21:03"/>
        <d v="2026-01-18T20:24:09"/>
        <d v="2026-01-18T20:28:33"/>
        <d v="2026-01-18T20:30:19"/>
        <d v="2026-01-18T20:32:07"/>
        <d v="2026-01-18T20:33:06"/>
        <d v="2026-01-18T20:42:06"/>
        <d v="2026-01-18T20:43:08"/>
        <d v="2026-01-18T20:56:40"/>
        <d v="2026-01-18T21:00:23"/>
        <d v="2026-01-18T21:01:12"/>
        <d v="2026-01-18T21:03:00"/>
        <d v="2026-01-18T21:04:41"/>
        <d v="2026-01-18T21:21:43"/>
        <d v="2026-01-19T10:10:50"/>
        <d v="2026-01-19T10:17:33"/>
        <d v="2026-01-19T10:21:15"/>
        <d v="2026-01-19T10:26:07"/>
        <d v="2026-01-19T10:30:48"/>
        <d v="2026-01-19T10:37:07"/>
        <d v="2026-01-19T10:38:10"/>
        <d v="2026-01-19T10:41:59"/>
        <d v="2026-01-19T10:42:15"/>
        <d v="2026-01-19T10:45:54"/>
        <d v="2026-01-19T10:53:09"/>
        <d v="2026-01-19T10:54:00"/>
        <d v="2026-01-19T10:57:47"/>
        <d v="2026-01-19T11:01:17"/>
        <d v="2026-01-19T11:02:07"/>
        <d v="2026-01-19T11:03:32"/>
        <d v="2026-01-19T11:07:35"/>
        <d v="2026-01-19T11:09:32"/>
        <d v="2026-01-19T11:10:36"/>
        <d v="2026-01-19T11:12:09"/>
        <d v="2026-01-19T11:16:16"/>
        <d v="2026-01-19T11:18:37"/>
        <d v="2026-01-19T11:25:09"/>
        <d v="2026-01-19T11:27:57"/>
        <d v="2026-01-19T11:30:38"/>
        <d v="2026-01-19T11:31:21"/>
        <d v="2026-01-19T11:34:09"/>
        <d v="2026-01-19T11:34:33"/>
        <d v="2026-01-19T11:36:14"/>
        <d v="2026-01-19T11:36:54"/>
        <d v="2026-01-19T11:39:19"/>
        <d v="2026-01-19T11:41:36"/>
        <d v="2026-01-19T11:43:10"/>
        <d v="2026-01-19T11:43:24"/>
        <d v="2026-01-19T11:45:11"/>
        <d v="2026-01-19T11:45:56"/>
        <d v="2026-01-19T11:52:04"/>
        <d v="2026-01-19T11:52:36"/>
        <d v="2026-01-19T11:53:59"/>
        <d v="2026-01-19T11:54:50"/>
        <d v="2026-01-19T11:56:43"/>
        <d v="2026-01-19T11:58:08"/>
        <d v="2026-01-19T11:58:20"/>
        <d v="2026-01-19T12:01:42"/>
        <d v="2026-01-19T12:02:31"/>
        <d v="2026-01-19T12:03:13"/>
        <d v="2026-01-19T12:03:41"/>
        <d v="2026-01-19T12:04:30"/>
        <d v="2026-01-19T12:05:54"/>
        <d v="2026-01-19T12:10:12"/>
        <d v="2026-01-19T12:13:10"/>
        <d v="2026-01-19T12:13:16"/>
        <d v="2026-01-19T12:17:59"/>
        <d v="2026-01-19T12:18:59"/>
        <d v="2026-01-19T12:19:29"/>
        <d v="2026-01-19T12:21:27"/>
        <d v="2026-01-19T12:24:30"/>
        <d v="2026-01-19T12:25:28"/>
        <d v="2026-01-19T12:26:16"/>
        <d v="2026-01-19T12:29:49"/>
        <d v="2026-01-19T12:30:09"/>
        <d v="2026-01-19T12:33:03"/>
        <d v="2026-01-19T12:34:11"/>
        <d v="2026-01-19T12:35:05"/>
        <d v="2026-01-19T12:37:27"/>
        <d v="2026-01-19T12:38:06"/>
        <d v="2026-01-19T12:38:50"/>
        <d v="2026-01-19T12:41:19"/>
        <d v="2026-01-19T12:43:12"/>
        <d v="2026-01-19T12:45:18"/>
        <d v="2026-01-19T12:45:23"/>
        <d v="2026-01-19T12:47:53"/>
        <d v="2026-01-19T12:51:15"/>
        <d v="2026-01-19T12:52:59"/>
        <d v="2026-01-19T12:53:36"/>
        <d v="2026-01-19T12:54:02"/>
        <d v="2026-01-19T13:00:07"/>
        <d v="2026-01-19T13:01:40"/>
        <d v="2026-01-19T13:01:47"/>
        <d v="2026-01-19T13:02:05"/>
        <d v="2026-01-19T13:02:40"/>
        <d v="2026-01-19T13:06:34"/>
        <d v="2026-01-19T13:12:17"/>
        <d v="2026-01-19T13:15:41"/>
        <d v="2026-01-19T13:17:18"/>
        <d v="2026-01-19T13:20:34"/>
        <d v="2026-01-19T13:27:59"/>
        <d v="2026-01-19T13:28:57"/>
        <d v="2026-01-19T13:30:31"/>
        <d v="2026-01-19T13:33:05"/>
        <d v="2026-01-19T13:36:27"/>
        <d v="2026-01-19T13:36:29"/>
        <d v="2026-01-19T13:36:54"/>
        <d v="2026-01-19T13:37:24"/>
        <d v="2026-01-19T13:37:36"/>
        <d v="2026-01-19T13:40:22"/>
        <d v="2026-01-19T13:42:31"/>
        <d v="2026-01-19T13:43:15"/>
        <d v="2026-01-19T13:44:13"/>
        <d v="2026-01-19T13:45:11"/>
        <d v="2026-01-19T13:45:50"/>
        <d v="2026-01-19T13:46:40"/>
        <d v="2026-01-19T13:47:18"/>
        <d v="2026-01-19T13:51:32"/>
        <d v="2026-01-19T13:53:40"/>
        <d v="2026-01-19T13:54:00"/>
        <d v="2026-01-19T13:55:22"/>
        <d v="2026-01-19T13:56:25"/>
        <d v="2026-01-19T13:57:10"/>
        <d v="2026-01-19T13:58:05"/>
        <d v="2026-01-19T14:00:06"/>
        <d v="2026-01-19T14:01:46"/>
        <d v="2026-01-19T14:02:41"/>
        <d v="2026-01-19T14:02:50"/>
        <d v="2026-01-19T14:03:33"/>
        <d v="2026-01-19T14:06:25"/>
        <d v="2026-01-19T14:06:30"/>
        <d v="2026-01-19T14:07:43"/>
        <d v="2026-01-19T14:08:42"/>
        <d v="2026-01-19T14:08:57"/>
        <d v="2026-01-19T14:10:10"/>
        <d v="2026-01-19T14:10:29"/>
        <d v="2026-01-19T14:10:53"/>
        <d v="2026-01-19T14:12:00"/>
        <d v="2026-01-19T14:13:50"/>
        <d v="2026-01-19T14:16:28"/>
        <d v="2026-01-19T14:16:53"/>
        <d v="2026-01-19T14:17:00"/>
        <d v="2026-01-19T14:17:14"/>
        <d v="2026-01-19T14:18:51"/>
        <d v="2026-01-19T14:19:28"/>
        <d v="2026-01-19T14:20:25"/>
        <d v="2026-01-19T14:21:08"/>
        <d v="2026-01-19T14:21:09"/>
        <d v="2026-01-19T14:24:39"/>
        <d v="2026-01-19T14:24:49"/>
        <d v="2026-01-19T14:26:05"/>
        <d v="2026-01-19T14:27:39"/>
        <d v="2026-01-19T14:30:48"/>
        <d v="2026-01-19T14:36:53"/>
        <d v="2026-01-19T14:39:07"/>
        <d v="2026-01-19T14:45:28"/>
        <d v="2026-01-19T14:50:37"/>
        <d v="2026-01-19T14:51:42"/>
        <d v="2026-01-19T14:53:04"/>
        <d v="2026-01-19T14:53:32"/>
        <d v="2026-01-19T14:58:49"/>
        <d v="2026-01-19T15:00:01"/>
        <d v="2026-01-19T15:02:23"/>
        <d v="2026-01-19T15:02:45"/>
        <d v="2026-01-19T15:06:55"/>
        <d v="2026-01-19T15:08:41"/>
        <d v="2026-01-19T15:11:28"/>
        <d v="2026-01-19T15:11:58"/>
        <d v="2026-01-19T15:12:01"/>
        <d v="2026-01-19T15:12:29"/>
        <d v="2026-01-19T15:12:43"/>
        <d v="2026-01-19T15:15:09"/>
        <d v="2026-01-19T15:15:22"/>
        <d v="2026-01-19T15:16:43"/>
        <d v="2026-01-19T15:17:52"/>
        <d v="2026-01-19T15:18:30"/>
        <d v="2026-01-19T15:20:29"/>
        <d v="2026-01-19T15:28:19"/>
        <d v="2026-01-19T15:30:58"/>
        <d v="2026-01-19T15:32:56"/>
        <d v="2026-01-19T15:34:24"/>
        <d v="2026-01-19T15:37:30"/>
        <d v="2026-01-19T15:38:13"/>
        <d v="2026-01-19T15:39:01"/>
        <d v="2026-01-19T15:39:29"/>
        <d v="2026-01-19T15:40:48"/>
        <d v="2026-01-19T15:43:55"/>
        <d v="2026-01-19T15:44:28"/>
        <d v="2026-01-19T15:44:54"/>
        <d v="2026-01-19T15:46:51"/>
        <d v="2026-01-19T15:49:06"/>
        <d v="2026-01-19T15:51:09"/>
        <d v="2026-01-19T15:57:33"/>
        <d v="2026-01-19T15:58:51"/>
        <d v="2026-01-19T16:04:02"/>
        <d v="2026-01-19T16:06:53"/>
        <d v="2026-01-19T16:07:50"/>
        <d v="2026-01-19T16:09:45"/>
        <d v="2026-01-19T16:11:07"/>
        <d v="2026-01-19T16:11:38"/>
        <d v="2026-01-19T16:11:42"/>
        <d v="2026-01-19T16:13:58"/>
        <d v="2026-01-19T16:14:05"/>
        <d v="2026-01-19T16:14:29"/>
        <d v="2026-01-19T16:15:24"/>
        <d v="2026-01-19T16:15:39"/>
        <d v="2026-01-19T16:16:25"/>
        <d v="2026-01-19T16:16:57"/>
        <d v="2026-01-19T16:21:08"/>
        <d v="2026-01-19T16:25:08"/>
        <d v="2026-01-19T16:25:23"/>
        <d v="2026-01-19T16:26:24"/>
        <d v="2026-01-19T16:27:12"/>
        <d v="2026-01-19T16:27:42"/>
        <d v="2026-01-19T16:29:58"/>
        <d v="2026-01-19T16:38:53"/>
        <d v="2026-01-19T16:39:52"/>
        <d v="2026-01-19T16:40:29"/>
        <d v="2026-01-19T16:42:47"/>
        <d v="2026-01-19T16:43:39"/>
        <d v="2026-01-19T16:47:09"/>
        <d v="2026-01-19T16:49:03"/>
        <d v="2026-01-19T16:49:11"/>
        <d v="2026-01-19T16:50:53"/>
        <d v="2026-01-19T16:52:19"/>
        <d v="2026-01-19T16:52:52"/>
        <d v="2026-01-19T16:53:03"/>
        <d v="2026-01-19T16:53:46"/>
        <d v="2026-01-19T16:55:29"/>
        <d v="2026-01-19T16:57:09"/>
        <d v="2026-01-19T16:57:56"/>
        <d v="2026-01-19T16:59:34"/>
        <d v="2026-01-19T17:01:01"/>
        <d v="2026-01-19T17:02:11"/>
        <d v="2026-01-19T17:04:28"/>
        <d v="2026-01-19T17:05:05"/>
        <d v="2026-01-19T17:07:13"/>
        <d v="2026-01-19T17:07:56"/>
        <d v="2026-01-19T17:08:56"/>
        <d v="2026-01-19T17:11:26"/>
        <d v="2026-01-19T17:13:37"/>
        <d v="2026-01-19T17:14:28"/>
        <d v="2026-01-19T17:18:30"/>
        <d v="2026-01-19T17:19:05"/>
        <d v="2026-01-19T17:19:31"/>
        <d v="2026-01-19T17:20:20"/>
        <d v="2026-01-19T17:21:08"/>
        <d v="2026-01-19T17:21:34"/>
        <d v="2026-01-19T17:23:23"/>
        <d v="2026-01-19T17:23:24"/>
        <d v="2026-01-19T17:24:59"/>
        <d v="2026-01-19T17:30:44"/>
        <d v="2026-01-19T17:31:25"/>
        <d v="2026-01-19T17:33:16"/>
        <d v="2026-01-19T17:36:31"/>
        <d v="2026-01-19T17:37:31"/>
        <d v="2026-01-19T17:46:27"/>
        <d v="2026-01-19T17:47:42"/>
        <d v="2026-01-19T17:48:56"/>
        <d v="2026-01-19T17:50:07"/>
        <d v="2026-01-19T17:50:46"/>
        <d v="2026-01-19T17:55:59"/>
        <d v="2026-01-19T18:02:24"/>
        <d v="2026-01-19T18:06:14"/>
        <d v="2026-01-19T18:07:39"/>
        <d v="2026-01-19T18:08:32"/>
        <d v="2026-01-19T18:10:19"/>
        <d v="2026-01-19T18:10:48"/>
        <d v="2026-01-19T18:17:54"/>
        <d v="2026-01-19T18:24:47"/>
        <d v="2026-01-19T18:34:34"/>
        <d v="2026-01-19T18:36:40"/>
        <d v="2026-01-19T18:41:42"/>
        <d v="2026-01-19T18:42:29"/>
        <d v="2026-01-19T18:53:43"/>
        <d v="2026-01-19T18:53:46"/>
        <d v="2026-01-19T18:55:29"/>
        <d v="2026-01-19T18:56:14"/>
        <d v="2026-01-19T19:00:53"/>
        <d v="2026-01-19T19:08:31"/>
        <d v="2026-01-19T19:09:11"/>
        <d v="2026-01-19T19:10:49"/>
        <d v="2026-01-19T19:13:29"/>
        <d v="2026-01-19T19:14:45"/>
        <d v="2026-01-19T19:18:09"/>
        <d v="2026-01-19T19:18:10"/>
        <d v="2026-01-19T19:21:02"/>
        <d v="2026-01-19T19:25:22"/>
        <d v="2026-01-19T19:25:23"/>
        <d v="2026-01-19T19:29:34"/>
        <d v="2026-01-19T19:31:15"/>
        <d v="2026-01-19T19:32:40"/>
        <d v="2026-01-19T19:34:34"/>
        <d v="2026-01-19T19:39:33"/>
        <d v="2026-01-19T20:02:55"/>
        <d v="2026-01-19T20:04:44"/>
        <d v="2026-01-19T20:06:41"/>
        <d v="2026-01-19T20:07:13"/>
        <d v="2026-01-19T20:07:34"/>
        <d v="2026-01-19T20:10:05"/>
        <d v="2026-01-19T20:13:20"/>
        <d v="2026-01-19T20:13:48"/>
        <d v="2026-01-19T20:14:53"/>
        <d v="2026-01-19T20:15:36"/>
        <d v="2026-01-19T20:16:53"/>
        <d v="2026-01-19T20:17:39"/>
        <d v="2026-01-19T20:24:38"/>
        <d v="2026-01-19T20:39:27"/>
        <d v="2026-01-19T20:40:36"/>
        <d v="2026-01-19T20:41:25"/>
        <d v="2026-01-19T21:01:03"/>
        <d v="2026-01-19T21:04:54"/>
        <d v="2026-01-20T10:02:45"/>
        <d v="2026-01-20T10:05:17"/>
        <d v="2026-01-20T10:07:05"/>
        <d v="2026-01-20T10:07:14"/>
        <d v="2026-01-20T10:08:40"/>
        <d v="2026-01-20T10:10:27"/>
        <d v="2026-01-20T10:26:34"/>
        <d v="2026-01-20T10:29:03"/>
        <d v="2026-01-20T10:39:37"/>
        <d v="2026-01-20T10:40:51"/>
        <d v="2026-01-20T10:44:02"/>
        <d v="2026-01-20T10:47:07"/>
        <d v="2026-01-20T10:54:19"/>
        <d v="2026-01-20T10:54:44"/>
        <d v="2026-01-20T10:57:59"/>
        <d v="2026-01-20T11:00:57"/>
        <d v="2026-01-20T11:02:08"/>
        <d v="2026-01-20T11:10:06"/>
        <d v="2026-01-20T11:10:15"/>
        <d v="2026-01-20T11:10:50"/>
        <d v="2026-01-20T11:11:31"/>
        <d v="2026-01-20T11:12:41"/>
        <d v="2026-01-20T11:14:10"/>
        <d v="2026-01-20T11:14:14"/>
        <d v="2026-01-20T11:15:30"/>
        <d v="2026-01-20T11:16:09"/>
        <d v="2026-01-20T11:17:33"/>
        <d v="2026-01-20T11:18:56"/>
        <d v="2026-01-20T11:20:26"/>
        <d v="2026-01-20T11:20:52"/>
        <d v="2026-01-20T11:21:25"/>
        <d v="2026-01-20T11:23:24"/>
        <d v="2026-01-20T11:26:36"/>
        <d v="2026-01-20T11:27:54"/>
        <d v="2026-01-20T11:28:18"/>
        <d v="2026-01-20T11:29:03"/>
        <d v="2026-01-20T11:29:06"/>
        <d v="2026-01-20T11:30:15"/>
        <d v="2026-01-20T11:30:52"/>
        <d v="2026-01-20T11:30:57"/>
        <d v="2026-01-20T11:33:16"/>
        <d v="2026-01-20T11:35:08"/>
        <d v="2026-01-20T11:35:54"/>
        <d v="2026-01-20T11:37:48"/>
        <d v="2026-01-20T11:38:42"/>
        <d v="2026-01-20T11:43:27"/>
        <d v="2026-01-20T11:45:07"/>
        <d v="2026-01-20T11:46:12"/>
        <d v="2026-01-20T11:47:32"/>
        <d v="2026-01-20T11:51:19"/>
        <d v="2026-01-20T11:52:31"/>
        <d v="2026-01-20T11:54:13"/>
        <d v="2026-01-20T11:54:19"/>
        <d v="2026-01-20T11:55:11"/>
        <d v="2026-01-20T11:55:52"/>
        <d v="2026-01-20T11:59:53"/>
        <d v="2026-01-20T12:02:48"/>
        <d v="2026-01-20T12:04:55"/>
        <d v="2026-01-20T12:05:45"/>
        <d v="2026-01-20T12:06:18"/>
        <d v="2026-01-20T12:07:50"/>
        <d v="2026-01-20T12:09:02"/>
        <d v="2026-01-20T12:13:04"/>
        <d v="2026-01-20T12:17:56"/>
        <d v="2026-01-20T12:17:59"/>
        <d v="2026-01-20T12:24:30"/>
        <d v="2026-01-20T12:27:56"/>
        <d v="2026-01-20T12:28:55"/>
        <d v="2026-01-20T12:29:16"/>
        <d v="2026-01-20T12:31:19"/>
        <d v="2026-01-20T12:32:06"/>
        <d v="2026-01-20T12:33:46"/>
        <d v="2026-01-20T12:33:53"/>
        <d v="2026-01-20T12:35:32"/>
        <d v="2026-01-20T12:35:49"/>
        <d v="2026-01-20T12:37:45"/>
        <d v="2026-01-20T12:38:32"/>
        <d v="2026-01-20T12:39:30"/>
        <d v="2026-01-20T12:41:03"/>
        <d v="2026-01-20T12:43:39"/>
        <d v="2026-01-20T12:46:48"/>
        <d v="2026-01-20T12:48:33"/>
        <d v="2026-01-20T12:50:01"/>
        <d v="2026-01-20T12:50:57"/>
        <d v="2026-01-20T12:51:33"/>
        <d v="2026-01-20T12:54:36"/>
        <d v="2026-01-20T12:55:03"/>
        <d v="2026-01-20T12:57:40"/>
        <d v="2026-01-20T13:02:47"/>
        <d v="2026-01-20T13:03:49"/>
        <d v="2026-01-20T13:06:41"/>
        <d v="2026-01-20T13:07:26"/>
        <d v="2026-01-20T13:09:13"/>
        <d v="2026-01-20T13:10:16"/>
        <d v="2026-01-20T13:11:00"/>
        <d v="2026-01-20T13:11:42"/>
        <d v="2026-01-20T13:12:02"/>
        <d v="2026-01-20T13:12:37"/>
        <d v="2026-01-20T13:12:58"/>
        <d v="2026-01-20T13:13:12"/>
        <d v="2026-01-20T13:14:28"/>
        <d v="2026-01-20T13:15:14"/>
        <d v="2026-01-20T13:19:40"/>
        <d v="2026-01-20T13:19:41"/>
        <d v="2026-01-20T13:22:05"/>
        <d v="2026-01-20T13:24:01"/>
        <d v="2026-01-20T13:25:35"/>
        <d v="2026-01-20T13:26:22"/>
        <d v="2026-01-20T13:26:41"/>
        <d v="2026-01-20T13:29:58"/>
        <d v="2026-01-20T13:31:11"/>
        <d v="2026-01-20T13:34:35"/>
        <d v="2026-01-20T13:36:09"/>
        <d v="2026-01-20T13:40:20"/>
        <d v="2026-01-20T13:44:01"/>
        <d v="2026-01-20T13:45:13"/>
        <d v="2026-01-20T13:45:47"/>
        <d v="2026-01-20T13:49:06"/>
        <d v="2026-01-20T13:50:26"/>
        <d v="2026-01-20T13:54:42"/>
        <d v="2026-01-20T13:57:34"/>
        <d v="2026-01-20T13:57:57"/>
        <d v="2026-01-20T13:58:20"/>
        <d v="2026-01-20T13:59:02"/>
        <d v="2026-01-20T13:59:53"/>
        <d v="2026-01-20T14:00:34"/>
        <d v="2026-01-20T14:02:00"/>
        <d v="2026-01-20T14:03:32"/>
        <d v="2026-01-20T14:03:50"/>
        <d v="2026-01-20T14:07:18"/>
        <d v="2026-01-20T14:09:21"/>
        <d v="2026-01-20T14:09:46"/>
        <d v="2026-01-20T14:11:31"/>
        <d v="2026-01-20T14:12:41"/>
        <d v="2026-01-20T14:12:47"/>
        <d v="2026-01-20T14:14:21"/>
        <d v="2026-01-20T14:15:56"/>
        <d v="2026-01-20T14:16:03"/>
        <d v="2026-01-20T14:16:11"/>
        <d v="2026-01-20T14:18:35"/>
        <d v="2026-01-20T14:19:57"/>
        <d v="2026-01-20T14:20:00"/>
        <d v="2026-01-20T14:20:37"/>
        <d v="2026-01-20T14:21:03"/>
        <d v="2026-01-20T14:22:10"/>
        <d v="2026-01-20T14:23:48"/>
        <d v="2026-01-20T14:25:01"/>
        <d v="2026-01-20T14:26:23"/>
        <d v="2026-01-20T14:26:44"/>
        <d v="2026-01-20T14:29:24"/>
        <d v="2026-01-20T14:30:19"/>
        <d v="2026-01-20T14:31:21"/>
        <d v="2026-01-20T14:32:25"/>
        <d v="2026-01-20T14:32:57"/>
        <d v="2026-01-20T14:35:16"/>
        <d v="2026-01-20T14:35:22"/>
        <d v="2026-01-20T14:36:21"/>
        <d v="2026-01-20T14:36:39"/>
        <d v="2026-01-20T14:37:01"/>
        <d v="2026-01-20T14:37:03"/>
        <d v="2026-01-20T14:37:34"/>
        <d v="2026-01-20T14:37:52"/>
        <d v="2026-01-20T14:38:18"/>
        <d v="2026-01-20T14:38:20"/>
        <d v="2026-01-20T14:40:57"/>
        <d v="2026-01-20T14:43:10"/>
        <d v="2026-01-20T14:43:27"/>
        <d v="2026-01-20T14:43:56"/>
        <d v="2026-01-20T14:44:15"/>
        <d v="2026-01-20T14:44:34"/>
        <d v="2026-01-20T14:45:02"/>
        <d v="2026-01-20T14:45:43"/>
        <d v="2026-01-20T14:46:11"/>
        <d v="2026-01-20T14:47:12"/>
        <d v="2026-01-20T14:48:21"/>
        <d v="2026-01-20T14:48:29"/>
        <d v="2026-01-20T14:50:57"/>
        <d v="2026-01-20T14:51:06"/>
        <d v="2026-01-20T14:52:04"/>
        <d v="2026-01-20T14:52:29"/>
        <d v="2026-01-20T14:52:38"/>
        <d v="2026-01-20T14:54:30"/>
        <d v="2026-01-20T14:55:47"/>
        <d v="2026-01-20T14:56:11"/>
        <d v="2026-01-20T14:57:18"/>
        <d v="2026-01-20T14:57:54"/>
        <d v="2026-01-20T14:58:17"/>
        <d v="2026-01-20T15:00:55"/>
        <d v="2026-01-20T15:01:49"/>
        <d v="2026-01-20T15:02:47"/>
        <d v="2026-01-20T15:02:59"/>
        <d v="2026-01-20T15:03:35"/>
        <d v="2026-01-20T15:05:16"/>
        <d v="2026-01-20T15:06:28"/>
        <d v="2026-01-20T15:07:35"/>
        <d v="2026-01-20T15:09:04"/>
        <d v="2026-01-20T15:09:18"/>
        <d v="2026-01-20T15:09:22"/>
        <d v="2026-01-20T15:11:38"/>
        <d v="2026-01-20T15:15:33"/>
        <d v="2026-01-20T15:16:44"/>
        <d v="2026-01-20T15:17:45"/>
        <d v="2026-01-20T15:19:22"/>
        <d v="2026-01-20T15:20:36"/>
        <d v="2026-01-20T15:22:07"/>
        <d v="2026-01-20T15:25:16"/>
        <d v="2026-01-20T15:25:55"/>
        <d v="2026-01-20T15:28:02"/>
        <d v="2026-01-20T15:29:42"/>
        <d v="2026-01-20T15:30:30"/>
        <d v="2026-01-20T15:32:07"/>
        <d v="2026-01-20T15:33:59"/>
        <d v="2026-01-20T15:34:30"/>
        <d v="2026-01-20T15:34:55"/>
        <d v="2026-01-20T15:36:20"/>
        <d v="2026-01-20T15:37:11"/>
        <d v="2026-01-20T15:39:29"/>
        <d v="2026-01-20T15:39:41"/>
        <d v="2026-01-20T15:40:02"/>
        <d v="2026-01-20T15:40:53"/>
        <d v="2026-01-20T15:41:25"/>
        <d v="2026-01-20T15:42:18"/>
        <d v="2026-01-20T15:45:09"/>
        <d v="2026-01-20T15:48:11"/>
        <d v="2026-01-20T15:50:58"/>
        <d v="2026-01-20T15:51:29"/>
        <d v="2026-01-20T15:54:55"/>
        <d v="2026-01-20T15:57:05"/>
        <d v="2026-01-20T15:58:28"/>
        <d v="2026-01-20T16:00:53"/>
        <d v="2026-01-20T16:01:47"/>
        <d v="2026-01-20T16:01:59"/>
        <d v="2026-01-20T16:05:41"/>
        <d v="2026-01-20T16:06:57"/>
        <d v="2026-01-20T16:07:49"/>
        <d v="2026-01-20T16:08:13"/>
        <d v="2026-01-20T16:09:10"/>
        <d v="2026-01-20T16:13:44"/>
        <d v="2026-01-20T16:14:32"/>
        <d v="2026-01-20T16:15:28"/>
        <d v="2026-01-20T16:16:20"/>
        <d v="2026-01-20T16:17:02"/>
        <d v="2026-01-20T16:17:53"/>
        <d v="2026-01-20T16:18:05"/>
        <d v="2026-01-20T16:18:48"/>
        <d v="2026-01-20T16:19:24"/>
        <d v="2026-01-20T16:20:49"/>
        <d v="2026-01-20T16:21:08"/>
        <d v="2026-01-20T16:21:55"/>
        <d v="2026-01-20T16:22:50"/>
        <d v="2026-01-20T16:24:13"/>
        <d v="2026-01-20T16:27:52"/>
        <d v="2026-01-20T16:36:57"/>
        <d v="2026-01-20T16:38:28"/>
        <d v="2026-01-20T16:39:46"/>
        <d v="2026-01-20T16:41:28"/>
        <d v="2026-01-20T16:41:33"/>
        <d v="2026-01-20T16:43:31"/>
        <d v="2026-01-20T16:46:50"/>
        <d v="2026-01-20T16:46:51"/>
        <d v="2026-01-20T16:53:16"/>
        <d v="2026-01-20T16:56:07"/>
        <d v="2026-01-20T16:59:45"/>
        <d v="2026-01-20T17:04:44"/>
        <d v="2026-01-20T17:06:48"/>
        <d v="2026-01-20T17:16:38"/>
        <d v="2026-01-20T17:18:42"/>
        <d v="2026-01-20T17:23:16"/>
        <d v="2026-01-20T17:25:12"/>
        <d v="2026-01-20T17:25:34"/>
        <d v="2026-01-20T17:26:37"/>
        <d v="2026-01-20T17:26:55"/>
        <d v="2026-01-20T17:27:51"/>
        <d v="2026-01-20T17:30:00"/>
        <d v="2026-01-20T17:33:00"/>
        <d v="2026-01-20T17:33:35"/>
        <d v="2026-01-20T17:36:26"/>
        <d v="2026-01-20T17:37:44"/>
        <d v="2026-01-20T17:39:56"/>
        <d v="2026-01-20T17:49:46"/>
        <d v="2026-01-20T17:51:44"/>
        <d v="2026-01-20T18:02:24"/>
        <d v="2026-01-20T18:07:22"/>
        <d v="2026-01-20T18:08:04"/>
        <d v="2026-01-20T18:11:26"/>
        <d v="2026-01-20T18:13:34"/>
        <d v="2026-01-20T18:13:48"/>
        <d v="2026-01-20T18:15:19"/>
        <d v="2026-01-20T18:21:44"/>
        <d v="2026-01-20T18:23:09"/>
        <d v="2026-01-20T18:26:45"/>
        <d v="2026-01-20T18:32:03"/>
        <d v="2026-01-20T18:51:46"/>
        <d v="2026-01-20T18:59:13"/>
        <d v="2026-01-20T19:05:07"/>
        <d v="2026-01-20T19:05:58"/>
        <d v="2026-01-20T19:06:10"/>
        <d v="2026-01-20T19:11:53"/>
        <d v="2026-01-20T19:18:20"/>
        <d v="2026-01-20T19:28:34"/>
        <d v="2026-01-20T19:31:10"/>
        <d v="2026-01-20T19:34:08"/>
        <d v="2026-01-20T19:44:24"/>
        <d v="2026-01-20T19:50:10"/>
        <d v="2026-01-20T19:51:46"/>
        <d v="2026-01-20T19:52:23"/>
        <d v="2026-01-20T19:54:30"/>
        <d v="2026-01-20T20:01:45"/>
        <d v="2026-01-20T20:02:24"/>
        <d v="2026-01-20T20:12:49"/>
        <d v="2026-01-20T20:15:03"/>
        <d v="2026-01-20T20:16:51"/>
        <d v="2026-01-20T20:17:59"/>
        <d v="2026-01-20T20:24:09"/>
        <d v="2026-01-20T20:27:56"/>
        <d v="2026-01-20T20:31:17"/>
        <d v="2026-01-20T20:34:34"/>
        <d v="2026-01-20T20:40:36"/>
        <d v="2026-01-20T20:47:48"/>
        <d v="2026-01-20T20:52:48"/>
        <d v="2026-01-20T21:08:18"/>
        <d v="2026-01-20T21:11:52"/>
        <d v="2026-01-21T10:04:20"/>
        <d v="2026-01-21T10:06:54"/>
        <d v="2026-01-21T10:07:19"/>
        <d v="2026-01-21T10:30:06"/>
        <d v="2026-01-21T10:33:53"/>
        <d v="2026-01-21T10:36:09"/>
        <d v="2026-01-21T10:41:44"/>
        <d v="2026-01-21T10:44:53"/>
        <d v="2026-01-21T10:54:31"/>
        <d v="2026-01-21T10:57:22"/>
        <d v="2026-01-21T11:06:44"/>
        <d v="2026-01-21T11:07:06"/>
        <d v="2026-01-21T11:12:13"/>
        <d v="2026-01-21T11:14:56"/>
        <d v="2026-01-21T11:17:50"/>
        <d v="2026-01-21T11:18:46"/>
        <d v="2026-01-21T11:19:36"/>
        <d v="2026-01-21T11:21:04"/>
        <d v="2026-01-21T11:22:31"/>
        <d v="2026-01-21T11:23:52"/>
        <d v="2026-01-21T11:24:14"/>
        <d v="2026-01-21T11:25:57"/>
        <d v="2026-01-21T11:27:40"/>
        <d v="2026-01-21T11:28:21"/>
        <d v="2026-01-21T11:33:44"/>
        <d v="2026-01-21T11:36:44"/>
        <d v="2026-01-21T11:38:26"/>
        <d v="2026-01-21T11:39:52"/>
        <d v="2026-01-21T11:40:43"/>
        <d v="2026-01-21T11:41:23"/>
        <d v="2026-01-21T11:42:46"/>
        <d v="2026-01-21T11:44:45"/>
        <d v="2026-01-21T11:46:36"/>
        <d v="2026-01-21T11:46:59"/>
        <d v="2026-01-21T11:53:26"/>
        <d v="2026-01-21T11:57:32"/>
        <d v="2026-01-21T12:02:10"/>
        <d v="2026-01-21T12:03:12"/>
        <d v="2026-01-21T12:03:31"/>
        <d v="2026-01-21T12:03:53"/>
        <d v="2026-01-21T12:04:01"/>
        <d v="2026-01-21T12:04:57"/>
        <d v="2026-01-21T12:05:26"/>
        <d v="2026-01-21T12:06:39"/>
        <d v="2026-01-21T12:08:52"/>
        <d v="2026-01-21T12:14:38"/>
        <d v="2026-01-21T12:15:46"/>
        <d v="2026-01-21T12:18:05"/>
        <d v="2026-01-21T12:20:54"/>
        <d v="2026-01-21T12:22:17"/>
        <d v="2026-01-21T12:26:18"/>
        <d v="2026-01-21T12:27:45"/>
        <d v="2026-01-21T12:28:05"/>
        <d v="2026-01-21T12:28:30"/>
        <d v="2026-01-21T12:29:23"/>
        <d v="2026-01-21T12:29:35"/>
        <d v="2026-01-21T12:29:52"/>
        <d v="2026-01-21T12:31:22"/>
        <d v="2026-01-21T12:32:31"/>
        <d v="2026-01-21T12:33:41"/>
        <d v="2026-01-21T12:34:29"/>
        <d v="2026-01-21T12:42:13"/>
        <d v="2026-01-21T12:42:40"/>
        <d v="2026-01-21T12:46:16"/>
        <d v="2026-01-21T12:47:30"/>
        <d v="2026-01-21T12:47:56"/>
        <d v="2026-01-21T12:49:16"/>
        <d v="2026-01-21T12:49:42"/>
        <d v="2026-01-21T12:52:01"/>
        <d v="2026-01-21T12:54:55"/>
        <d v="2026-01-21T12:55:35"/>
        <d v="2026-01-21T12:58:42"/>
        <d v="2026-01-21T12:59:44"/>
        <d v="2026-01-21T13:00:17"/>
        <d v="2026-01-21T13:01:48"/>
        <d v="2026-01-21T13:03:00"/>
        <d v="2026-01-21T13:05:26"/>
        <d v="2026-01-21T13:06:40"/>
        <d v="2026-01-21T13:09:08"/>
        <d v="2026-01-21T13:10:18"/>
        <d v="2026-01-21T13:10:36"/>
        <d v="2026-01-21T13:11:23"/>
        <d v="2026-01-21T13:13:52"/>
        <d v="2026-01-21T13:14:44"/>
        <d v="2026-01-21T13:14:58"/>
        <d v="2026-01-21T13:15:17"/>
        <d v="2026-01-21T13:15:24"/>
        <d v="2026-01-21T13:16:15"/>
        <d v="2026-01-21T13:16:57"/>
        <d v="2026-01-21T13:18:26"/>
        <d v="2026-01-21T13:20:08"/>
        <d v="2026-01-21T13:20:42"/>
        <d v="2026-01-21T13:23:14"/>
        <d v="2026-01-21T13:24:18"/>
        <d v="2026-01-21T13:24:32"/>
        <d v="2026-01-21T13:25:13"/>
        <d v="2026-01-21T13:25:45"/>
        <d v="2026-01-21T13:25:53"/>
        <d v="2026-01-21T13:27:33"/>
        <d v="2026-01-21T13:27:43"/>
        <d v="2026-01-21T13:28:27"/>
        <d v="2026-01-21T13:30:35"/>
        <d v="2026-01-21T13:31:36"/>
        <d v="2026-01-21T13:32:24"/>
        <d v="2026-01-21T13:34:39"/>
        <d v="2026-01-21T13:37:24"/>
        <d v="2026-01-21T13:37:34"/>
        <d v="2026-01-21T13:41:23"/>
        <d v="2026-01-21T13:42:15"/>
        <d v="2026-01-21T13:42:43"/>
        <d v="2026-01-21T13:45:07"/>
        <d v="2026-01-21T13:47:08"/>
        <d v="2026-01-21T13:50:57"/>
        <d v="2026-01-21T13:52:05"/>
        <d v="2026-01-21T14:11:18"/>
        <d v="2026-01-21T14:11:25"/>
        <d v="2026-01-21T14:12:20"/>
        <d v="2026-01-21T14:14:25"/>
        <d v="2026-01-21T14:18:20"/>
        <d v="2026-01-21T14:20:26"/>
        <d v="2026-01-21T14:20:41"/>
        <d v="2026-01-21T14:21:12"/>
        <d v="2026-01-21T14:22:12"/>
        <d v="2026-01-21T14:24:10"/>
        <d v="2026-01-21T14:24:16"/>
        <d v="2026-01-21T14:26:18"/>
        <d v="2026-01-21T14:27:32"/>
        <d v="2026-01-21T14:28:06"/>
        <d v="2026-01-21T14:31:27"/>
        <d v="2026-01-21T14:31:40"/>
        <d v="2026-01-21T14:32:40"/>
        <d v="2026-01-21T14:34:29"/>
        <d v="2026-01-21T14:34:38"/>
        <d v="2026-01-21T14:35:06"/>
        <d v="2026-01-21T14:37:18"/>
        <d v="2026-01-21T14:37:26"/>
        <d v="2026-01-21T14:40:12"/>
        <d v="2026-01-21T14:40:29"/>
        <d v="2026-01-21T14:41:50"/>
        <d v="2026-01-21T14:44:42"/>
        <d v="2026-01-21T14:46:36"/>
        <d v="2026-01-21T14:47:11"/>
        <d v="2026-01-21T14:48:52"/>
        <d v="2026-01-21T14:52:10"/>
        <d v="2026-01-21T14:53:26"/>
        <d v="2026-01-21T14:55:20"/>
        <d v="2026-01-21T15:00:06"/>
        <d v="2026-01-21T15:01:35"/>
        <d v="2026-01-21T15:05:46"/>
        <d v="2026-01-21T15:09:42"/>
        <d v="2026-01-21T15:10:14"/>
        <d v="2026-01-21T15:12:43"/>
        <d v="2026-01-21T15:13:51"/>
        <d v="2026-01-21T15:17:46"/>
        <d v="2026-01-21T15:18:17"/>
        <d v="2026-01-21T15:20:17"/>
        <d v="2026-01-21T15:22:56"/>
        <d v="2026-01-21T15:27:28"/>
        <d v="2026-01-21T15:27:48"/>
        <d v="2026-01-21T15:29:54"/>
        <d v="2026-01-21T15:31:22"/>
        <d v="2026-01-21T15:32:29"/>
        <d v="2026-01-21T15:33:00"/>
        <d v="2026-01-21T15:34:35"/>
        <d v="2026-01-21T15:35:56"/>
        <d v="2026-01-21T15:37:37"/>
        <d v="2026-01-21T15:50:39"/>
        <d v="2026-01-21T15:52:45"/>
        <d v="2026-01-21T15:53:45"/>
        <d v="2026-01-21T15:54:44"/>
        <d v="2026-01-21T15:56:01"/>
        <d v="2026-01-21T16:01:18"/>
        <d v="2026-01-21T16:06:04"/>
        <d v="2026-01-21T16:13:59"/>
        <d v="2026-01-21T16:14:43"/>
        <d v="2026-01-21T16:18:36"/>
        <d v="2026-01-21T16:19:44"/>
        <d v="2026-01-21T16:23:45"/>
        <d v="2026-01-21T16:24:04"/>
        <d v="2026-01-21T16:24:45"/>
        <d v="2026-01-21T16:27:52"/>
        <d v="2026-01-21T16:30:32"/>
        <d v="2026-01-21T16:31:50"/>
        <d v="2026-01-21T16:32:42"/>
        <d v="2026-01-21T16:33:16"/>
        <d v="2026-01-21T16:33:19"/>
        <d v="2026-01-21T16:34:27"/>
        <d v="2026-01-21T16:34:53"/>
        <d v="2026-01-21T16:35:33"/>
        <d v="2026-01-21T16:36:58"/>
        <d v="2026-01-21T16:37:38"/>
        <d v="2026-01-21T16:38:52"/>
        <d v="2026-01-21T16:39:56"/>
        <d v="2026-01-21T16:40:16"/>
        <d v="2026-01-21T16:40:33"/>
        <d v="2026-01-21T16:41:28"/>
        <d v="2026-01-21T16:42:56"/>
        <d v="2026-01-21T16:43:06"/>
        <d v="2026-01-21T16:44:13"/>
        <d v="2026-01-21T16:45:27"/>
        <d v="2026-01-21T16:55:34"/>
        <d v="2026-01-21T17:03:21"/>
        <d v="2026-01-21T17:04:03"/>
        <d v="2026-01-21T17:06:23"/>
        <d v="2026-01-21T17:07:27"/>
        <d v="2026-01-21T17:07:46"/>
        <d v="2026-01-21T17:08:29"/>
        <d v="2026-01-21T17:08:38"/>
        <d v="2026-01-21T17:12:53"/>
        <d v="2026-01-21T17:13:40"/>
        <d v="2026-01-21T17:24:40"/>
        <d v="2026-01-21T17:25:07"/>
        <d v="2026-01-21T17:33:06"/>
        <d v="2026-01-21T17:35:19"/>
        <d v="2026-01-21T17:38:30"/>
        <d v="2026-01-21T17:44:41"/>
        <d v="2026-01-21T17:44:54"/>
        <d v="2026-01-21T17:51:55"/>
        <d v="2026-01-21T17:58:20"/>
        <d v="2026-01-21T17:59:29"/>
        <d v="2026-01-21T18:05:39"/>
        <d v="2026-01-21T18:12:20"/>
        <d v="2026-01-21T18:19:30"/>
        <d v="2026-01-21T18:25:53"/>
        <d v="2026-01-21T18:28:07"/>
        <d v="2026-01-21T18:30:45"/>
        <d v="2026-01-21T18:35:12"/>
        <d v="2026-01-21T18:35:15"/>
        <d v="2026-01-21T18:37:35"/>
        <d v="2026-01-21T18:38:10"/>
        <d v="2026-01-21T18:38:28"/>
        <d v="2026-01-21T18:39:14"/>
        <d v="2026-01-21T18:43:04"/>
        <d v="2026-01-21T18:45:42"/>
        <d v="2026-01-21T18:48:24"/>
        <d v="2026-01-21T18:49:22"/>
        <d v="2026-01-21T18:50:33"/>
        <d v="2026-01-21T18:51:18"/>
        <d v="2026-01-21T18:54:47"/>
        <d v="2026-01-21T19:00:50"/>
        <d v="2026-01-21T19:02:11"/>
        <d v="2026-01-21T19:17:58"/>
        <d v="2026-01-21T19:21:25"/>
        <d v="2026-01-21T19:23:38"/>
        <d v="2026-01-21T19:25:00"/>
        <d v="2026-01-21T19:29:18"/>
        <d v="2026-01-21T19:32:38"/>
        <d v="2026-01-21T19:33:51"/>
        <d v="2026-01-21T19:37:25"/>
        <d v="2026-01-21T19:47:39"/>
        <d v="2026-01-21T19:53:17"/>
        <d v="2026-01-21T19:54:22"/>
        <d v="2026-01-21T20:02:37"/>
        <d v="2026-01-21T20:04:30"/>
        <d v="2026-01-21T20:06:30"/>
        <d v="2026-01-21T20:08:07"/>
        <d v="2026-01-21T20:09:35"/>
        <d v="2026-01-21T20:11:53"/>
        <d v="2026-01-21T20:13:54"/>
        <d v="2026-01-21T20:14:00"/>
        <d v="2026-01-21T20:15:25"/>
        <d v="2026-01-21T20:18:55"/>
        <d v="2026-01-21T20:24:15"/>
        <d v="2026-01-21T20:38:05"/>
        <d v="2026-01-21T20:42:09"/>
        <d v="2026-01-21T20:42:36"/>
        <d v="2026-01-21T20:44:25"/>
        <d v="2026-01-21T20:53:37"/>
        <d v="2026-01-21T21:18:51"/>
        <d v="2026-01-21T21:21:07"/>
        <d v="2026-01-22T21:31:54"/>
        <d v="2026-01-22T21:31:16"/>
        <d v="2026-01-22T21:29:23"/>
        <d v="2026-01-22T21:26:42"/>
        <d v="2026-01-22T21:05:43"/>
        <d v="2026-01-22T20:46:50"/>
        <d v="2026-01-22T20:32:48"/>
        <d v="2026-01-22T20:28:26"/>
        <d v="2026-01-22T20:21:00"/>
        <d v="2026-01-22T20:15:35"/>
        <d v="2026-01-22T20:11:40"/>
        <d v="2026-01-22T20:08:45"/>
        <d v="2026-01-22T19:58:29"/>
        <d v="2026-01-22T19:40:01"/>
        <d v="2026-01-22T19:35:24"/>
        <d v="2026-01-22T19:15:24"/>
        <d v="2026-01-22T19:11:50"/>
        <d v="2026-01-22T19:06:55"/>
        <d v="2026-01-22T19:03:43"/>
        <d v="2026-01-22T19:01:35"/>
        <d v="2026-01-22T18:48:08"/>
        <d v="2026-01-22T18:38:02"/>
        <d v="2026-01-22T18:36:30"/>
        <d v="2026-01-22T18:31:30"/>
        <d v="2026-01-22T18:31:03"/>
        <d v="2026-01-22T18:19:28"/>
        <d v="2026-01-22T18:08:17"/>
        <d v="2026-01-22T18:07:48"/>
        <d v="2026-01-22T18:01:25"/>
        <d v="2026-01-22T17:59:50"/>
        <d v="2026-01-22T17:50:11"/>
        <d v="2026-01-22T17:48:45"/>
        <d v="2026-01-22T17:47:59"/>
        <d v="2026-01-22T17:47:32"/>
        <d v="2026-01-22T17:43:55"/>
        <d v="2026-01-22T17:41:15"/>
        <d v="2026-01-22T17:32:20"/>
        <d v="2026-01-22T17:26:31"/>
        <d v="2026-01-22T17:23:58"/>
        <d v="2026-01-22T17:22:22"/>
        <d v="2026-01-22T17:20:11"/>
        <d v="2026-01-22T17:18:46"/>
        <d v="2026-01-22T17:17:27"/>
        <d v="2026-01-22T17:16:23"/>
        <d v="2026-01-22T17:11:00"/>
        <d v="2026-01-22T17:10:59"/>
        <d v="2026-01-22T17:08:53"/>
        <d v="2026-01-22T17:07:43"/>
        <d v="2026-01-22T17:07:27"/>
        <d v="2026-01-22T17:02:57"/>
        <d v="2026-01-22T17:00:33"/>
        <d v="2026-01-22T16:58:41"/>
        <d v="2026-01-22T16:55:58"/>
        <d v="2026-01-22T16:53:29"/>
        <d v="2026-01-22T16:50:30"/>
        <d v="2026-01-22T16:50:19"/>
        <d v="2026-01-22T16:47:28"/>
        <d v="2026-01-22T16:43:14"/>
        <d v="2026-01-22T16:42:43"/>
        <d v="2026-01-22T16:42:01"/>
        <d v="2026-01-22T16:40:42"/>
        <d v="2026-01-22T16:40:36"/>
        <d v="2026-01-22T16:40:16"/>
        <d v="2026-01-22T16:36:33"/>
        <d v="2026-01-22T16:35:53"/>
        <d v="2026-01-22T16:34:52"/>
        <d v="2026-01-22T16:34:37"/>
        <d v="2026-01-22T16:30:40"/>
        <d v="2026-01-22T16:28:19"/>
        <d v="2026-01-22T16:21:52"/>
        <d v="2026-01-22T16:18:22"/>
        <d v="2026-01-22T16:17:47"/>
        <d v="2026-01-22T16:17:12"/>
        <d v="2026-01-22T16:16:25"/>
        <d v="2026-01-22T16:16:20"/>
        <d v="2026-01-22T16:14:11"/>
        <d v="2026-01-22T16:12:05"/>
        <d v="2026-01-22T16:04:46"/>
        <d v="2026-01-22T16:04:08"/>
        <d v="2026-01-22T16:03:40"/>
        <d v="2026-01-22T16:03:28"/>
        <d v="2026-01-22T15:58:33"/>
        <d v="2026-01-22T15:58:22"/>
        <d v="2026-01-22T15:56:15"/>
        <d v="2026-01-22T15:52:36"/>
        <d v="2026-01-22T15:52:35"/>
        <d v="2026-01-22T15:48:30"/>
        <d v="2026-01-22T15:44:41"/>
        <d v="2026-01-22T15:36:28"/>
        <d v="2026-01-22T15:35:08"/>
        <d v="2026-01-22T15:34:21"/>
        <d v="2026-01-22T15:31:05"/>
        <d v="2026-01-22T15:23:14"/>
        <d v="2026-01-22T15:13:51"/>
        <d v="2026-01-22T15:12:41"/>
        <d v="2026-01-22T15:08:19"/>
        <d v="2026-01-22T15:08:18"/>
        <d v="2026-01-22T15:07:03"/>
        <d v="2026-01-22T15:06:19"/>
        <d v="2026-01-22T15:03:31"/>
        <d v="2026-01-22T15:01:53"/>
        <d v="2026-01-22T15:01:04"/>
        <d v="2026-01-22T14:59:21"/>
        <d v="2026-01-22T14:58:56"/>
        <d v="2026-01-22T14:58:24"/>
        <d v="2026-01-22T14:58:13"/>
        <d v="2026-01-22T14:57:22"/>
        <d v="2026-01-22T14:57:11"/>
        <d v="2026-01-22T14:56:58"/>
        <d v="2026-01-22T14:55:59"/>
        <d v="2026-01-22T14:55:33"/>
        <d v="2026-01-22T14:52:39"/>
        <d v="2026-01-22T14:52:23"/>
        <d v="2026-01-22T14:49:48"/>
        <d v="2026-01-22T14:48:45"/>
        <d v="2026-01-22T14:47:51"/>
        <d v="2026-01-22T14:46:39"/>
        <d v="2026-01-22T14:43:35"/>
        <d v="2026-01-22T14:42:41"/>
        <d v="2026-01-22T14:41:31"/>
        <d v="2026-01-22T14:38:48"/>
        <d v="2026-01-22T14:37:43"/>
        <d v="2026-01-22T14:37:30"/>
        <d v="2026-01-22T14:37:17"/>
        <d v="2026-01-22T14:35:53"/>
        <d v="2026-01-22T14:27:31"/>
        <d v="2026-01-22T14:25:12"/>
        <d v="2026-01-22T14:24:52"/>
        <d v="2026-01-22T14:15:13"/>
        <d v="2026-01-22T14:14:37"/>
        <d v="2026-01-22T14:12:17"/>
        <d v="2026-01-22T14:10:01"/>
        <d v="2026-01-22T14:09:51"/>
        <d v="2026-01-22T14:08:53"/>
        <d v="2026-01-22T14:07:36"/>
        <d v="2026-01-22T14:05:57"/>
        <d v="2026-01-22T14:03:49"/>
        <d v="2026-01-22T14:03:41"/>
        <d v="2026-01-22T14:01:48"/>
        <d v="2026-01-22T14:01:23"/>
        <d v="2026-01-22T14:00:27"/>
        <d v="2026-01-22T14:00:21"/>
        <d v="2026-01-22T13:57:06"/>
        <d v="2026-01-22T13:56:51"/>
        <d v="2026-01-22T13:55:39"/>
        <d v="2026-01-22T13:49:13"/>
        <d v="2026-01-22T13:48:36"/>
        <d v="2026-01-22T13:47:44"/>
        <d v="2026-01-22T13:45:58"/>
        <d v="2026-01-22T13:44:04"/>
        <d v="2026-01-22T13:43:49"/>
        <d v="2026-01-22T13:42:38"/>
        <d v="2026-01-22T13:42:19"/>
        <d v="2026-01-22T13:41:33"/>
        <d v="2026-01-22T13:40:38"/>
        <d v="2026-01-22T13:40:17"/>
        <d v="2026-01-22T13:39:21"/>
        <d v="2026-01-22T13:38:57"/>
        <d v="2026-01-22T13:38:28"/>
        <d v="2026-01-22T13:36:20"/>
        <d v="2026-01-22T13:35:54"/>
        <d v="2026-01-22T13:31:41"/>
        <d v="2026-01-22T13:30:26"/>
        <d v="2026-01-22T13:29:39"/>
        <d v="2026-01-22T13:29:23"/>
        <d v="2026-01-22T13:28:03"/>
        <d v="2026-01-22T13:25:54"/>
        <d v="2026-01-22T13:23:59"/>
        <d v="2026-01-22T13:23:37"/>
        <d v="2026-01-22T13:23:01"/>
        <d v="2026-01-22T13:21:58"/>
        <d v="2026-01-22T13:20:48"/>
        <d v="2026-01-22T13:19:46"/>
        <d v="2026-01-22T13:18:48"/>
        <d v="2026-01-22T13:17:08"/>
        <d v="2026-01-22T13:16:57"/>
        <d v="2026-01-22T13:14:40"/>
        <d v="2026-01-22T13:10:58"/>
        <d v="2026-01-22T13:06:12"/>
        <d v="2026-01-22T13:03:58"/>
        <d v="2026-01-22T13:02:20"/>
        <d v="2026-01-22T12:59:22"/>
        <d v="2026-01-22T12:57:56"/>
        <d v="2026-01-22T12:55:10"/>
        <d v="2026-01-22T12:53:42"/>
        <d v="2026-01-22T12:53:01"/>
        <d v="2026-01-22T12:51:51"/>
        <d v="2026-01-22T12:50:55"/>
        <d v="2026-01-22T12:50:04"/>
        <d v="2026-01-22T12:49:31"/>
        <d v="2026-01-22T12:47:40"/>
        <d v="2026-01-22T12:45:59"/>
        <d v="2026-01-22T12:45:45"/>
        <d v="2026-01-22T12:44:48"/>
        <d v="2026-01-22T12:40:13"/>
        <d v="2026-01-22T12:39:52"/>
        <d v="2026-01-22T12:39:13"/>
        <d v="2026-01-22T12:37:37"/>
        <d v="2026-01-22T12:35:03"/>
        <d v="2026-01-22T12:34:22"/>
        <d v="2026-01-22T12:33:44"/>
        <d v="2026-01-22T12:33:12"/>
        <d v="2026-01-22T12:31:28"/>
        <d v="2026-01-22T12:27:34"/>
        <d v="2026-01-22T12:23:35"/>
        <d v="2026-01-22T12:19:57"/>
        <d v="2026-01-22T12:18:22"/>
        <d v="2026-01-22T12:15:45"/>
        <d v="2026-01-22T12:14:07"/>
        <d v="2026-01-22T12:13:16"/>
        <d v="2026-01-22T12:12:10"/>
        <d v="2026-01-22T12:10:38"/>
        <d v="2026-01-22T12:06:40"/>
        <d v="2026-01-22T12:03:29"/>
        <d v="2026-01-22T11:57:15"/>
        <d v="2026-01-22T11:55:17"/>
        <d v="2026-01-22T11:55:12"/>
        <d v="2026-01-22T11:54:39"/>
        <d v="2026-01-22T11:52:20"/>
        <d v="2026-01-22T11:50:43"/>
        <d v="2026-01-22T11:47:45"/>
        <d v="2026-01-22T11:45:07"/>
        <d v="2026-01-22T11:44:28"/>
        <d v="2026-01-22T11:43:38"/>
        <d v="2026-01-22T11:42:37"/>
        <d v="2026-01-22T11:37:36"/>
        <d v="2026-01-22T11:34:31"/>
        <d v="2026-01-22T11:34:25"/>
        <d v="2026-01-22T11:33:48"/>
        <d v="2026-01-22T11:33:23"/>
        <d v="2026-01-22T11:32:07"/>
        <d v="2026-01-22T11:32:00"/>
        <d v="2026-01-22T11:31:41"/>
        <d v="2026-01-22T11:31:22"/>
        <d v="2026-01-22T11:30:44"/>
        <d v="2026-01-22T11:27:45"/>
        <d v="2026-01-22T11:25:11"/>
        <d v="2026-01-22T11:23:33"/>
        <d v="2026-01-22T11:22:50"/>
        <d v="2026-01-22T11:22:24"/>
        <d v="2026-01-22T11:21:56"/>
        <d v="2026-01-22T11:21:23"/>
        <d v="2026-01-22T11:19:40"/>
        <d v="2026-01-22T11:18:28"/>
        <d v="2026-01-22T11:17:41"/>
        <d v="2026-01-22T11:17:25"/>
        <d v="2026-01-22T11:15:41"/>
        <d v="2026-01-22T11:09:25"/>
        <d v="2026-01-22T11:08:26"/>
        <d v="2026-01-22T11:07:01"/>
        <d v="2026-01-22T11:04:35"/>
        <d v="2026-01-22T11:02:40"/>
        <d v="2026-01-22T11:02:12"/>
        <d v="2026-01-22T11:02:05"/>
        <d v="2026-01-22T10:59:50"/>
        <d v="2026-01-22T10:58:02"/>
        <d v="2026-01-22T10:56:52"/>
        <d v="2026-01-22T10:55:21"/>
        <d v="2026-01-22T10:54:03"/>
        <d v="2026-01-22T10:52:18"/>
        <d v="2026-01-22T10:50:13"/>
        <d v="2026-01-22T10:48:33"/>
        <d v="2026-01-22T10:44:30"/>
        <d v="2026-01-22T10:43:19"/>
        <d v="2026-01-22T10:39:17"/>
        <d v="2026-01-22T10:38:56"/>
        <d v="2026-01-22T10:38:25"/>
        <d v="2026-01-22T10:25:59"/>
        <d v="2026-01-22T10:25:06"/>
        <d v="2026-01-22T10:24:18"/>
        <d v="2026-01-22T10:23:07"/>
        <d v="2026-01-22T10:22:25"/>
        <d v="2026-01-22T10:16:49"/>
        <d v="2026-01-22T10:16:17"/>
        <d v="2026-01-22T10:12:31"/>
        <d v="2026-01-25T21:01:46"/>
        <d v="2026-01-25T21:00:04"/>
        <d v="2026-01-25T20:58:18"/>
        <d v="2026-01-25T20:55:38"/>
        <d v="2026-01-25T20:51:57"/>
        <d v="2026-01-25T20:50:44"/>
        <d v="2026-01-25T20:48:31"/>
        <d v="2026-01-25T20:45:43"/>
        <d v="2026-01-25T20:43:25"/>
        <d v="2026-01-25T20:33:02"/>
        <d v="2026-01-25T20:27:33"/>
        <d v="2026-01-25T20:25:46"/>
        <d v="2026-01-25T20:24:59"/>
        <d v="2026-01-25T20:24:24"/>
        <d v="2026-01-25T20:23:22"/>
        <d v="2026-01-25T20:21:43"/>
        <d v="2026-01-25T20:20:03"/>
        <d v="2026-01-25T20:13:38"/>
        <d v="2026-01-25T20:06:58"/>
        <d v="2026-01-25T20:06:32"/>
        <d v="2026-01-25T20:05:50"/>
        <d v="2026-01-25T20:04:25"/>
        <d v="2026-01-25T20:04:18"/>
        <d v="2026-01-25T19:57:17"/>
        <d v="2026-01-25T19:51:22"/>
        <d v="2026-01-25T19:45:04"/>
        <d v="2026-01-25T19:42:03"/>
        <d v="2026-01-25T19:40:17"/>
        <d v="2026-01-25T19:24:50"/>
        <d v="2026-01-25T19:21:49"/>
        <d v="2026-01-25T19:19:46"/>
        <d v="2026-01-25T19:18:41"/>
        <d v="2026-01-25T19:18:03"/>
        <d v="2026-01-25T19:14:14"/>
        <d v="2026-01-25T19:01:58"/>
        <d v="2026-01-25T19:01:43"/>
        <d v="2026-01-25T18:58:46"/>
        <d v="2026-01-25T18:50:51"/>
        <d v="2026-01-25T18:49:08"/>
        <d v="2026-01-25T18:47:30"/>
        <d v="2026-01-25T18:43:24"/>
        <d v="2026-01-25T18:39:43"/>
        <d v="2026-01-25T18:38:27"/>
        <d v="2026-01-25T18:36:30"/>
        <d v="2026-01-25T18:33:05"/>
        <d v="2026-01-25T18:32:04"/>
        <d v="2026-01-25T18:29:43"/>
        <d v="2026-01-25T18:28:28"/>
        <d v="2026-01-25T18:27:07"/>
        <d v="2026-01-25T18:26:24"/>
        <d v="2026-01-25T18:25:06"/>
        <d v="2026-01-25T18:24:14"/>
        <d v="2026-01-25T18:23:08"/>
        <d v="2026-01-25T18:22:53"/>
        <d v="2026-01-25T18:22:26"/>
        <d v="2026-01-25T18:21:58"/>
        <d v="2026-01-25T18:21:24"/>
        <d v="2026-01-25T18:20:42"/>
        <d v="2026-01-25T18:19:32"/>
        <d v="2026-01-25T18:15:45"/>
        <d v="2026-01-25T18:10:58"/>
        <d v="2026-01-25T18:09:57"/>
        <d v="2026-01-25T18:08:45"/>
        <d v="2026-01-25T18:01:38"/>
        <d v="2026-01-25T18:00:08"/>
        <d v="2026-01-25T17:59:13"/>
        <d v="2026-01-25T17:58:31"/>
        <d v="2026-01-25T17:57:39"/>
        <d v="2026-01-25T17:57:33"/>
        <d v="2026-01-25T17:56:12"/>
        <d v="2026-01-25T17:54:27"/>
        <d v="2026-01-25T17:49:30"/>
        <d v="2026-01-25T17:45:33"/>
        <d v="2026-01-25T17:43:39"/>
        <d v="2026-01-25T17:42:21"/>
        <d v="2026-01-25T17:42:08"/>
        <d v="2026-01-25T17:41:10"/>
        <d v="2026-01-25T17:33:51"/>
        <d v="2026-01-25T17:32:34"/>
        <d v="2026-01-25T17:29:17"/>
        <d v="2026-01-25T17:28:12"/>
        <d v="2026-01-25T17:27:14"/>
        <d v="2026-01-25T17:26:22"/>
        <d v="2026-01-25T17:25:24"/>
        <d v="2026-01-25T17:23:49"/>
        <d v="2026-01-25T17:22:08"/>
        <d v="2026-01-25T17:17:57"/>
        <d v="2026-01-25T17:16:04"/>
        <d v="2026-01-25T17:15:34"/>
        <d v="2026-01-25T17:12:46"/>
        <d v="2026-01-25T17:10:32"/>
        <d v="2026-01-25T17:09:30"/>
        <d v="2026-01-25T17:08:35"/>
        <d v="2026-01-25T17:08:15"/>
        <d v="2026-01-25T17:07:18"/>
        <d v="2026-01-25T17:06:44"/>
        <d v="2026-01-25T17:06:38"/>
        <d v="2026-01-25T16:59:29"/>
        <d v="2026-01-25T16:57:54"/>
        <d v="2026-01-25T16:57:04"/>
        <d v="2026-01-25T16:53:11"/>
        <d v="2026-01-25T16:52:30"/>
        <d v="2026-01-25T16:52:03"/>
        <d v="2026-01-25T16:51:49"/>
        <d v="2026-01-25T16:49:37"/>
        <d v="2026-01-25T16:47:43"/>
        <d v="2026-01-25T16:47:40"/>
        <d v="2026-01-25T16:46:39"/>
        <d v="2026-01-25T16:43:45"/>
        <d v="2026-01-25T16:42:13"/>
        <d v="2026-01-25T16:38:43"/>
        <d v="2026-01-25T16:34:34"/>
        <d v="2026-01-25T16:34:00"/>
        <d v="2026-01-25T16:33:32"/>
        <d v="2026-01-25T16:31:19"/>
        <d v="2026-01-25T16:29:58"/>
        <d v="2026-01-25T16:29:53"/>
        <d v="2026-01-25T16:28:52"/>
        <d v="2026-01-25T16:26:58"/>
        <d v="2026-01-25T16:26:51"/>
        <d v="2026-01-25T16:26:29"/>
        <d v="2026-01-25T16:25:54"/>
        <d v="2026-01-25T16:22:25"/>
        <d v="2026-01-25T16:20:12"/>
        <d v="2026-01-25T16:19:40"/>
        <d v="2026-01-25T16:18:55"/>
        <d v="2026-01-25T16:18:37"/>
        <d v="2026-01-25T16:17:21"/>
        <d v="2026-01-25T16:12:09"/>
        <d v="2026-01-25T16:10:56"/>
        <d v="2026-01-25T16:10:02"/>
        <d v="2026-01-25T16:04:59"/>
        <d v="2026-01-25T16:04:56"/>
        <d v="2026-01-25T16:03:40"/>
        <d v="2026-01-25T16:02:49"/>
        <d v="2026-01-25T16:01:13"/>
        <d v="2026-01-25T16:00:56"/>
        <d v="2026-01-25T15:59:50"/>
        <d v="2026-01-25T15:59:13"/>
        <d v="2026-01-25T15:57:48"/>
        <d v="2026-01-25T15:56:31"/>
        <d v="2026-01-25T15:55:44"/>
        <d v="2026-01-25T15:54:23"/>
        <d v="2026-01-25T15:54:21"/>
        <d v="2026-01-25T15:53:09"/>
        <d v="2026-01-25T15:52:10"/>
        <d v="2026-01-25T15:51:25"/>
        <d v="2026-01-25T15:51:15"/>
        <d v="2026-01-25T15:50:38"/>
        <d v="2026-01-25T15:49:29"/>
        <d v="2026-01-25T15:48:56"/>
        <d v="2026-01-25T15:48:09"/>
        <d v="2026-01-25T15:45:54"/>
        <d v="2026-01-25T15:44:56"/>
        <d v="2026-01-25T15:43:51"/>
        <d v="2026-01-25T15:42:01"/>
        <d v="2026-01-25T15:40:08"/>
        <d v="2026-01-25T15:38:44"/>
        <d v="2026-01-25T15:32:15"/>
        <d v="2026-01-25T15:30:26"/>
        <d v="2026-01-25T15:28:51"/>
        <d v="2026-01-25T15:28:25"/>
        <d v="2026-01-25T15:25:37"/>
        <d v="2026-01-25T15:25:23"/>
        <d v="2026-01-25T15:24:19"/>
        <d v="2026-01-25T15:21:14"/>
        <d v="2026-01-25T15:18:50"/>
        <d v="2026-01-25T15:18:30"/>
        <d v="2026-01-25T15:18:02"/>
        <d v="2026-01-25T15:16:10"/>
        <d v="2026-01-25T15:13:53"/>
        <d v="2026-01-25T15:13:46"/>
        <d v="2026-01-25T15:12:48"/>
        <d v="2026-01-25T15:11:57"/>
        <d v="2026-01-25T15:08:44"/>
        <d v="2026-01-25T15:07:56"/>
        <d v="2026-01-25T15:07:01"/>
        <d v="2026-01-25T15:01:57"/>
        <d v="2026-01-25T14:59:43"/>
        <d v="2026-01-25T14:57:55"/>
        <d v="2026-01-25T14:57:31"/>
        <d v="2026-01-25T14:56:02"/>
        <d v="2026-01-25T14:54:48"/>
        <d v="2026-01-25T14:54:13"/>
        <d v="2026-01-25T14:52:04"/>
        <d v="2026-01-25T14:49:41"/>
        <d v="2026-01-25T14:48:23"/>
        <d v="2026-01-25T14:46:04"/>
        <d v="2026-01-25T14:45:35"/>
        <d v="2026-01-25T14:44:16"/>
        <d v="2026-01-25T14:42:49"/>
        <d v="2026-01-25T14:42:24"/>
        <d v="2026-01-25T14:41:17"/>
        <d v="2026-01-25T14:41:09"/>
        <d v="2026-01-25T14:36:55"/>
        <d v="2026-01-25T14:36:48"/>
        <d v="2026-01-25T14:36:30"/>
        <d v="2026-01-25T14:36:10"/>
        <d v="2026-01-25T14:35:42"/>
        <d v="2026-01-25T14:33:30"/>
        <d v="2026-01-25T14:31:14"/>
        <d v="2026-01-25T14:27:54"/>
        <d v="2026-01-25T14:25:05"/>
        <d v="2026-01-25T14:24:45"/>
        <d v="2026-01-25T14:24:26"/>
        <d v="2026-01-25T14:24:03"/>
        <d v="2026-01-25T14:23:13"/>
        <d v="2026-01-25T14:22:49"/>
        <d v="2026-01-25T14:19:47"/>
        <d v="2026-01-25T14:18:51"/>
        <d v="2026-01-25T14:17:43"/>
        <d v="2026-01-25T14:16:41"/>
        <d v="2026-01-25T14:16:25"/>
        <d v="2026-01-25T14:15:52"/>
        <d v="2026-01-25T14:14:34"/>
        <d v="2026-01-25T14:13:41"/>
        <d v="2026-01-25T14:12:34"/>
        <d v="2026-01-25T14:11:27"/>
        <d v="2026-01-25T14:07:30"/>
        <d v="2026-01-25T14:06:01"/>
        <d v="2026-01-25T14:03:18"/>
        <d v="2026-01-25T14:02:24"/>
        <d v="2026-01-25T13:59:56"/>
        <d v="2026-01-25T13:58:55"/>
        <d v="2026-01-25T13:58:11"/>
        <d v="2026-01-25T13:58:01"/>
        <d v="2026-01-25T13:56:38"/>
        <d v="2026-01-25T13:56:24"/>
        <d v="2026-01-25T13:55:43"/>
        <d v="2026-01-25T13:55:28"/>
        <d v="2026-01-25T13:54:58"/>
        <d v="2026-01-25T13:53:12"/>
        <d v="2026-01-25T13:52:01"/>
        <d v="2026-01-25T13:48:18"/>
        <d v="2026-01-25T13:47:53"/>
        <d v="2026-01-25T13:47:32"/>
        <d v="2026-01-25T13:46:43"/>
        <d v="2026-01-25T13:44:54"/>
        <d v="2026-01-25T13:40:40"/>
        <d v="2026-01-25T13:39:58"/>
        <d v="2026-01-25T13:39:18"/>
        <d v="2026-01-25T13:39:16"/>
        <d v="2026-01-25T13:35:01"/>
        <d v="2026-01-25T13:34:18"/>
        <d v="2026-01-25T13:33:47"/>
        <d v="2026-01-25T13:32:24"/>
        <d v="2026-01-25T13:31:42"/>
        <d v="2026-01-25T13:29:52"/>
        <d v="2026-01-25T13:29:41"/>
        <d v="2026-01-25T13:29:08"/>
        <d v="2026-01-25T13:27:16"/>
        <d v="2026-01-25T13:22:40"/>
        <d v="2026-01-25T13:17:08"/>
        <d v="2026-01-25T13:15:53"/>
        <d v="2026-01-25T13:13:23"/>
        <d v="2026-01-25T13:10:33"/>
        <d v="2026-01-25T13:07:56"/>
        <d v="2026-01-25T13:06:43"/>
        <d v="2026-01-25T13:05:13"/>
        <d v="2026-01-25T13:04:49"/>
        <d v="2026-01-25T13:03:20"/>
        <d v="2026-01-25T13:02:13"/>
        <d v="2026-01-25T13:01:00"/>
        <d v="2026-01-25T13:00:16"/>
        <d v="2026-01-25T12:59:41"/>
        <d v="2026-01-25T12:58:53"/>
        <d v="2026-01-25T12:58:09"/>
        <d v="2026-01-25T12:56:40"/>
        <d v="2026-01-25T12:56:00"/>
        <d v="2026-01-25T12:55:22"/>
        <d v="2026-01-25T12:55:00"/>
        <d v="2026-01-25T12:54:33"/>
        <d v="2026-01-25T12:50:45"/>
        <d v="2026-01-25T12:49:58"/>
        <d v="2026-01-25T12:49:19"/>
        <d v="2026-01-25T12:49:08"/>
        <d v="2026-01-25T12:47:58"/>
        <d v="2026-01-25T12:46:24"/>
        <d v="2026-01-25T12:44:31"/>
        <d v="2026-01-25T12:36:45"/>
        <d v="2026-01-25T12:35:27"/>
        <d v="2026-01-25T12:33:34"/>
        <d v="2026-01-25T12:30:28"/>
        <d v="2026-01-25T12:30:15"/>
        <d v="2026-01-25T12:29:30"/>
        <d v="2026-01-25T12:26:00"/>
        <d v="2026-01-25T12:25:57"/>
        <d v="2026-01-25T12:22:19"/>
        <d v="2026-01-25T12:21:13"/>
        <d v="2026-01-25T12:20:32"/>
        <d v="2026-01-25T12:19:03"/>
        <d v="2026-01-25T12:15:54"/>
        <d v="2026-01-25T12:15:03"/>
        <d v="2026-01-25T12:14:15"/>
        <d v="2026-01-25T12:11:38"/>
        <d v="2026-01-25T12:11:35"/>
        <d v="2026-01-25T12:09:29"/>
        <d v="2026-01-25T12:09:28"/>
        <d v="2026-01-25T12:08:49"/>
        <d v="2026-01-25T12:08:06"/>
        <d v="2026-01-25T12:05:21"/>
        <d v="2026-01-25T12:03:06"/>
        <d v="2026-01-25T12:02:43"/>
        <d v="2026-01-25T12:02:11"/>
        <d v="2026-01-25T12:01:57"/>
        <d v="2026-01-25T12:01:51"/>
        <d v="2026-01-25T12:01:06"/>
        <d v="2026-01-25T12:00:59"/>
        <d v="2026-01-25T11:58:05"/>
        <d v="2026-01-25T11:57:49"/>
        <d v="2026-01-25T11:57:28"/>
        <d v="2026-01-25T11:55:21"/>
        <d v="2026-01-25T11:54:37"/>
        <d v="2026-01-25T11:54:05"/>
        <d v="2026-01-25T11:52:03"/>
        <d v="2026-01-25T11:50:56"/>
        <d v="2026-01-25T11:50:46"/>
        <d v="2026-01-25T11:47:01"/>
        <d v="2026-01-25T11:46:49"/>
        <d v="2026-01-25T11:45:30"/>
        <d v="2026-01-25T11:43:43"/>
        <d v="2026-01-25T11:41:08"/>
        <d v="2026-01-25T11:37:25"/>
        <d v="2026-01-25T11:35:48"/>
        <d v="2026-01-25T11:34:53"/>
        <d v="2026-01-25T11:32:12"/>
        <d v="2026-01-25T11:31:13"/>
        <d v="2026-01-25T11:29:47"/>
        <d v="2026-01-25T11:28:55"/>
        <d v="2026-01-25T11:28:01"/>
        <d v="2026-01-25T11:27:59"/>
        <d v="2026-01-25T11:26:35"/>
        <d v="2026-01-25T11:25:44"/>
        <d v="2026-01-25T11:25:33"/>
        <d v="2026-01-25T11:23:30"/>
        <d v="2026-01-25T11:21:12"/>
        <d v="2026-01-25T11:20:32"/>
        <d v="2026-01-25T11:19:42"/>
        <d v="2026-01-25T11:18:55"/>
        <d v="2026-01-25T11:17:47"/>
        <d v="2026-01-25T11:16:39"/>
        <d v="2026-01-25T11:13:38"/>
        <d v="2026-01-25T11:12:14"/>
        <d v="2026-01-25T11:11:19"/>
        <d v="2026-01-25T11:08:13"/>
        <d v="2026-01-25T11:07:31"/>
        <d v="2026-01-25T11:07:22"/>
        <d v="2026-01-25T11:05:11"/>
        <d v="2026-01-25T11:04:20"/>
        <d v="2026-01-25T11:03:23"/>
        <d v="2026-01-25T11:03:05"/>
        <d v="2026-01-25T10:57:59"/>
        <d v="2026-01-25T10:55:54"/>
        <d v="2026-01-25T10:53:59"/>
        <d v="2026-01-25T10:53:23"/>
        <d v="2026-01-25T10:53:20"/>
        <d v="2026-01-25T10:52:10"/>
        <d v="2026-01-25T10:51:49"/>
        <d v="2026-01-25T10:51:06"/>
        <d v="2026-01-25T10:49:25"/>
        <d v="2026-01-25T10:48:25"/>
        <d v="2026-01-25T10:48:18"/>
        <d v="2026-01-25T10:46:50"/>
        <d v="2026-01-25T10:45:42"/>
        <d v="2026-01-25T10:44:21"/>
        <d v="2026-01-25T10:43:44"/>
        <d v="2026-01-25T10:40:49"/>
        <d v="2026-01-25T10:40:02"/>
        <d v="2026-01-25T10:38:27"/>
        <d v="2026-01-25T10:36:52"/>
        <d v="2026-01-25T10:36:42"/>
        <d v="2026-01-25T10:36:12"/>
        <d v="2026-01-25T10:35:29"/>
        <d v="2026-01-25T10:35:24"/>
        <d v="2026-01-25T10:33:50"/>
        <d v="2026-01-25T10:33:18"/>
        <d v="2026-01-25T10:31:30"/>
        <d v="2026-01-25T10:31:12"/>
        <d v="2026-01-25T10:30:52"/>
        <d v="2026-01-25T10:30:15"/>
        <d v="2026-01-25T10:27:37"/>
        <d v="2026-01-25T10:26:28"/>
        <d v="2026-01-25T10:26:14"/>
        <d v="2026-01-25T10:25:37"/>
        <d v="2026-01-25T10:24:33"/>
        <d v="2026-01-25T10:23:13"/>
        <d v="2026-01-25T10:19:30"/>
        <d v="2026-01-25T10:18:29"/>
        <d v="2026-01-25T10:17:23"/>
        <d v="2026-01-25T10:15:08"/>
        <d v="2026-01-25T10:10:20"/>
        <d v="2026-01-25T10:10:07"/>
        <d v="2026-01-25T10:09:53"/>
        <d v="2026-01-25T10:02:52"/>
        <d v="2026-01-25T10:01:05"/>
        <d v="2026-01-24T21:14:18"/>
        <d v="2026-01-24T21:05:48"/>
        <d v="2026-01-24T21:04:46"/>
        <d v="2026-01-24T20:58:00"/>
        <d v="2026-01-24T20:46:29"/>
        <d v="2026-01-24T20:45:15"/>
        <d v="2026-01-24T20:44:09"/>
        <d v="2026-01-24T20:42:29"/>
        <d v="2026-01-24T20:40:16"/>
        <d v="2026-01-24T20:33:18"/>
        <d v="2026-01-24T20:32:14"/>
        <d v="2026-01-24T20:30:49"/>
        <d v="2026-01-24T20:28:42"/>
        <d v="2026-01-24T20:25:34"/>
        <d v="2026-01-24T20:20:34"/>
        <d v="2026-01-24T20:16:45"/>
        <d v="2026-01-24T20:15:07"/>
        <d v="2026-01-24T20:13:56"/>
        <d v="2026-01-24T20:04:08"/>
        <d v="2026-01-24T19:48:02"/>
        <d v="2026-01-24T19:43:25"/>
        <d v="2026-01-24T19:42:10"/>
        <d v="2026-01-24T19:41:10"/>
        <d v="2026-01-24T19:33:43"/>
        <d v="2026-01-24T19:32:37"/>
        <d v="2026-01-24T19:32:01"/>
        <d v="2026-01-24T19:30:15"/>
        <d v="2026-01-24T19:27:55"/>
        <d v="2026-01-24T19:27:02"/>
        <d v="2026-01-24T19:15:56"/>
        <d v="2026-01-24T19:13:44"/>
        <d v="2026-01-24T19:06:52"/>
        <d v="2026-01-24T19:06:29"/>
        <d v="2026-01-24T19:03:23"/>
        <d v="2026-01-24T19:03:13"/>
        <d v="2026-01-24T18:59:03"/>
        <d v="2026-01-24T18:58:03"/>
        <d v="2026-01-24T18:56:55"/>
        <d v="2026-01-24T18:55:52"/>
        <d v="2026-01-24T18:55:14"/>
        <d v="2026-01-24T18:53:33"/>
        <d v="2026-01-24T18:52:52"/>
        <d v="2026-01-24T18:51:24"/>
        <d v="2026-01-24T18:42:55"/>
        <d v="2026-01-24T18:42:54"/>
        <d v="2026-01-24T18:38:39"/>
        <d v="2026-01-24T18:38:02"/>
        <d v="2026-01-24T18:34:45"/>
        <d v="2026-01-24T18:31:44"/>
        <d v="2026-01-24T18:29:57"/>
        <d v="2026-01-24T18:29:46"/>
        <d v="2026-01-24T18:28:50"/>
        <d v="2026-01-24T18:28:39"/>
        <d v="2026-01-24T18:24:40"/>
        <d v="2026-01-24T18:23:57"/>
        <d v="2026-01-24T18:23:30"/>
        <d v="2026-01-24T18:22:04"/>
        <d v="2026-01-24T18:19:53"/>
        <d v="2026-01-24T18:17:45"/>
        <d v="2026-01-24T18:16:35"/>
        <d v="2026-01-24T18:14:05"/>
        <d v="2026-01-24T18:12:36"/>
        <d v="2026-01-24T18:11:00"/>
        <d v="2026-01-24T18:10:04"/>
        <d v="2026-01-24T18:09:06"/>
        <d v="2026-01-24T18:07:10"/>
        <d v="2026-01-24T18:04:29"/>
        <d v="2026-01-24T17:59:21"/>
        <d v="2026-01-24T17:59:15"/>
        <d v="2026-01-24T17:56:03"/>
        <d v="2026-01-24T17:52:57"/>
        <d v="2026-01-24T17:51:50"/>
        <d v="2026-01-24T17:51:42"/>
        <d v="2026-01-24T17:50:39"/>
        <d v="2026-01-24T17:49:35"/>
        <d v="2026-01-24T17:48:42"/>
        <d v="2026-01-24T17:47:29"/>
        <d v="2026-01-24T17:45:53"/>
        <d v="2026-01-24T17:43:55"/>
        <d v="2026-01-24T17:42:36"/>
        <d v="2026-01-24T17:42:09"/>
        <d v="2026-01-24T17:41:15"/>
        <d v="2026-01-24T17:39:44"/>
        <d v="2026-01-24T17:38:50"/>
        <d v="2026-01-24T17:38:39"/>
        <d v="2026-01-24T17:37:56"/>
        <d v="2026-01-24T17:37:48"/>
        <d v="2026-01-24T17:37:16"/>
        <d v="2026-01-24T17:36:55"/>
        <d v="2026-01-24T17:35:57"/>
        <d v="2026-01-24T17:34:25"/>
        <d v="2026-01-24T17:33:57"/>
        <d v="2026-01-24T17:32:03"/>
        <d v="2026-01-24T17:30:24"/>
        <d v="2026-01-24T17:29:04"/>
        <d v="2026-01-24T17:26:18"/>
        <d v="2026-01-24T17:26:16"/>
        <d v="2026-01-24T17:25:40"/>
        <d v="2026-01-24T17:25:20"/>
        <d v="2026-01-24T17:24:12"/>
        <d v="2026-01-24T17:23:05"/>
        <d v="2026-01-24T17:20:27"/>
        <d v="2026-01-24T17:18:33"/>
        <d v="2026-01-24T17:18:30"/>
        <d v="2026-01-24T17:17:58"/>
        <d v="2026-01-24T17:17:09"/>
        <d v="2026-01-24T17:16:13"/>
        <d v="2026-01-24T17:14:32"/>
        <d v="2026-01-24T17:14:22"/>
        <d v="2026-01-24T17:11:28"/>
        <d v="2026-01-24T17:10:29"/>
        <d v="2026-01-24T17:10:27"/>
        <d v="2026-01-24T17:08:53"/>
        <d v="2026-01-24T17:08:50"/>
        <d v="2026-01-24T17:07:53"/>
        <d v="2026-01-24T17:07:19"/>
        <d v="2026-01-24T17:05:05"/>
        <d v="2026-01-24T17:04:31"/>
        <d v="2026-01-24T17:02:21"/>
        <d v="2026-01-24T17:01:42"/>
        <d v="2026-01-24T17:01:26"/>
        <d v="2026-01-24T17:00:22"/>
        <d v="2026-01-24T16:56:09"/>
        <d v="2026-01-24T16:51:23"/>
        <d v="2026-01-24T16:49:53"/>
        <d v="2026-01-24T16:49:48"/>
        <d v="2026-01-24T16:49:28"/>
        <d v="2026-01-24T16:48:14"/>
        <d v="2026-01-24T16:47:50"/>
        <d v="2026-01-24T16:47:34"/>
        <d v="2026-01-24T16:45:43"/>
        <d v="2026-01-24T16:45:20"/>
        <d v="2026-01-24T16:44:09"/>
        <d v="2026-01-24T16:43:17"/>
        <d v="2026-01-24T16:42:19"/>
        <d v="2026-01-24T16:41:03"/>
        <d v="2026-01-24T16:40:29"/>
        <d v="2026-01-24T16:40:15"/>
        <d v="2026-01-24T16:36:21"/>
        <d v="2026-01-24T16:35:05"/>
        <d v="2026-01-24T16:34:18"/>
        <d v="2026-01-24T16:33:57"/>
        <d v="2026-01-24T16:33:29"/>
        <d v="2026-01-24T16:31:00"/>
        <d v="2026-01-24T16:30:09"/>
        <d v="2026-01-24T16:28:52"/>
        <d v="2026-01-24T16:28:13"/>
        <d v="2026-01-24T16:26:42"/>
        <d v="2026-01-24T16:26:32"/>
        <d v="2026-01-24T16:23:52"/>
        <d v="2026-01-24T16:19:40"/>
        <d v="2026-01-24T16:18:08"/>
        <d v="2026-01-24T16:17:22"/>
        <d v="2026-01-24T16:11:15"/>
        <d v="2026-01-24T16:08:57"/>
        <d v="2026-01-24T16:08:25"/>
        <d v="2026-01-24T16:03:32"/>
        <d v="2026-01-24T16:02:08"/>
        <d v="2026-01-24T16:01:47"/>
        <d v="2026-01-24T16:01:26"/>
        <d v="2026-01-24T16:01:07"/>
        <d v="2026-01-24T16:00:42"/>
        <d v="2026-01-24T15:59:15"/>
        <d v="2026-01-24T15:57:20"/>
        <d v="2026-01-24T15:56:01"/>
        <d v="2026-01-24T15:54:41"/>
        <d v="2026-01-24T15:53:04"/>
        <d v="2026-01-24T15:52:43"/>
        <d v="2026-01-24T15:48:17"/>
        <d v="2026-01-24T15:47:21"/>
        <d v="2026-01-24T15:46:41"/>
        <d v="2026-01-24T15:45:33"/>
        <d v="2026-01-24T15:42:50"/>
        <d v="2026-01-24T15:41:19"/>
        <d v="2026-01-24T15:40:06"/>
        <d v="2026-01-24T15:36:19"/>
        <d v="2026-01-24T15:35:17"/>
        <d v="2026-01-24T15:33:19"/>
        <d v="2026-01-24T15:32:47"/>
        <d v="2026-01-24T15:31:43"/>
        <d v="2026-01-24T15:28:55"/>
        <d v="2026-01-24T15:27:43"/>
        <d v="2026-01-24T15:26:36"/>
        <d v="2026-01-24T15:25:52"/>
        <d v="2026-01-24T15:25:06"/>
        <d v="2026-01-24T15:23:37"/>
        <d v="2026-01-24T15:23:13"/>
        <d v="2026-01-24T15:19:17"/>
        <d v="2026-01-24T15:18:51"/>
        <d v="2026-01-24T15:16:09"/>
        <d v="2026-01-24T15:14:16"/>
        <d v="2026-01-24T15:13:21"/>
        <d v="2026-01-24T15:11:52"/>
        <d v="2026-01-24T15:10:06"/>
        <d v="2026-01-24T15:09:15"/>
        <d v="2026-01-24T15:05:33"/>
        <d v="2026-01-24T15:04:01"/>
        <d v="2026-01-24T15:03:55"/>
        <d v="2026-01-24T15:01:47"/>
        <d v="2026-01-24T15:01:17"/>
        <d v="2026-01-24T15:00:45"/>
        <d v="2026-01-24T15:00:07"/>
        <d v="2026-01-24T14:57:51"/>
        <d v="2026-01-24T14:55:28"/>
        <d v="2026-01-24T14:54:49"/>
        <d v="2026-01-24T14:49:06"/>
        <d v="2026-01-24T14:48:24"/>
        <d v="2026-01-24T14:47:49"/>
        <d v="2026-01-24T14:46:58"/>
        <d v="2026-01-24T14:46:06"/>
        <d v="2026-01-24T14:44:02"/>
        <d v="2026-01-24T14:43:34"/>
        <d v="2026-01-24T14:42:41"/>
        <d v="2026-01-24T14:39:28"/>
        <d v="2026-01-24T14:38:35"/>
        <d v="2026-01-24T14:35:51"/>
        <d v="2026-01-24T14:34:05"/>
        <d v="2026-01-24T14:33:13"/>
        <d v="2026-01-24T14:32:37"/>
        <d v="2026-01-24T14:31:13"/>
        <d v="2026-01-24T14:30:24"/>
        <d v="2026-01-24T14:27:39"/>
        <d v="2026-01-24T14:25:11"/>
        <d v="2026-01-24T14:24:52"/>
        <d v="2026-01-24T14:24:27"/>
        <d v="2026-01-24T14:22:13"/>
        <d v="2026-01-24T14:21:20"/>
        <d v="2026-01-24T14:19:18"/>
        <d v="2026-01-24T14:17:35"/>
        <d v="2026-01-24T14:10:52"/>
        <d v="2026-01-24T14:09:16"/>
        <d v="2026-01-24T14:08:59"/>
        <d v="2026-01-24T14:08:42"/>
        <d v="2026-01-24T14:07:22"/>
        <d v="2026-01-24T14:06:54"/>
        <d v="2026-01-24T14:05:38"/>
        <d v="2026-01-24T14:05:08"/>
        <d v="2026-01-24T14:04:13"/>
        <d v="2026-01-24T14:02:18"/>
        <d v="2026-01-24T13:59:25"/>
        <d v="2026-01-24T13:56:37"/>
        <d v="2026-01-24T13:54:18"/>
        <d v="2026-01-24T13:53:32"/>
        <d v="2026-01-24T13:52:34"/>
        <d v="2026-01-24T13:51:47"/>
        <d v="2026-01-24T13:49:52"/>
        <d v="2026-01-24T13:48:17"/>
        <d v="2026-01-24T13:47:34"/>
        <d v="2026-01-24T13:45:49"/>
        <d v="2026-01-24T13:45:47"/>
        <d v="2026-01-24T13:44:48"/>
        <d v="2026-01-24T13:40:14"/>
        <d v="2026-01-24T13:39:51"/>
        <d v="2026-01-24T13:39:25"/>
        <d v="2026-01-24T13:39:05"/>
        <d v="2026-01-24T13:38:21"/>
        <d v="2026-01-24T13:37:51"/>
        <d v="2026-01-24T13:37:42"/>
        <d v="2026-01-24T13:36:43"/>
        <d v="2026-01-24T13:35:36"/>
        <d v="2026-01-24T13:34:55"/>
        <d v="2026-01-24T13:34:41"/>
        <d v="2026-01-24T13:34:03"/>
        <d v="2026-01-24T13:33:39"/>
        <d v="2026-01-24T13:31:59"/>
        <d v="2026-01-24T13:28:01"/>
        <d v="2026-01-24T13:26:20"/>
        <d v="2026-01-24T13:25:57"/>
        <d v="2026-01-24T13:24:22"/>
        <d v="2026-01-24T13:23:11"/>
        <d v="2026-01-24T13:22:03"/>
        <d v="2026-01-24T13:20:14"/>
        <d v="2026-01-24T13:20:00"/>
        <d v="2026-01-24T13:18:45"/>
        <d v="2026-01-24T13:17:54"/>
        <d v="2026-01-24T13:16:47"/>
        <d v="2026-01-24T13:16:42"/>
        <d v="2026-01-24T13:16:18"/>
        <d v="2026-01-24T13:15:36"/>
        <d v="2026-01-24T13:15:11"/>
        <d v="2026-01-24T13:14:30"/>
        <d v="2026-01-24T13:14:03"/>
        <d v="2026-01-24T13:12:42"/>
        <d v="2026-01-24T13:12:03"/>
        <d v="2026-01-24T13:10:12"/>
        <d v="2026-01-24T13:08:54"/>
        <d v="2026-01-24T13:05:45"/>
        <d v="2026-01-24T13:00:47"/>
        <d v="2026-01-24T12:58:45"/>
        <d v="2026-01-24T12:57:03"/>
        <d v="2026-01-24T12:56:30"/>
        <d v="2026-01-24T12:55:45"/>
        <d v="2026-01-24T12:50:46"/>
        <d v="2026-01-24T12:50:05"/>
        <d v="2026-01-24T12:47:13"/>
        <d v="2026-01-24T12:46:59"/>
        <d v="2026-01-24T12:42:29"/>
        <d v="2026-01-24T12:37:01"/>
        <d v="2026-01-24T12:35:17"/>
        <d v="2026-01-24T12:32:00"/>
        <d v="2026-01-24T12:30:23"/>
        <d v="2026-01-24T12:29:48"/>
        <d v="2026-01-24T12:22:22"/>
        <d v="2026-01-24T12:21:09"/>
        <d v="2026-01-24T12:18:05"/>
        <d v="2026-01-24T12:15:33"/>
        <d v="2026-01-24T12:14:20"/>
        <d v="2026-01-24T12:14:13"/>
        <d v="2026-01-24T12:13:00"/>
        <d v="2026-01-24T12:11:26"/>
        <d v="2026-01-24T12:10:11"/>
        <d v="2026-01-24T12:08:54"/>
        <d v="2026-01-24T12:07:59"/>
        <d v="2026-01-24T12:06:35"/>
        <d v="2026-01-24T12:06:05"/>
        <d v="2026-01-24T12:03:39"/>
        <d v="2026-01-24T12:02:21"/>
        <d v="2026-01-24T11:59:32"/>
        <d v="2026-01-24T11:56:42"/>
        <d v="2026-01-24T11:54:04"/>
        <d v="2026-01-24T11:52:01"/>
        <d v="2026-01-24T11:50:05"/>
        <d v="2026-01-24T11:49:47"/>
        <d v="2026-01-24T11:48:47"/>
        <d v="2026-01-24T11:45:33"/>
        <d v="2026-01-24T11:44:13"/>
        <d v="2026-01-24T11:41:09"/>
        <d v="2026-01-24T11:40:22"/>
        <d v="2026-01-24T11:38:20"/>
        <d v="2026-01-24T11:37:31"/>
        <d v="2026-01-24T11:35:38"/>
        <d v="2026-01-24T11:33:58"/>
        <d v="2026-01-24T11:33:03"/>
        <d v="2026-01-24T11:31:30"/>
        <d v="2026-01-24T11:30:35"/>
        <d v="2026-01-24T11:29:05"/>
        <d v="2026-01-24T11:28:43"/>
        <d v="2026-01-24T11:26:46"/>
        <d v="2026-01-24T11:24:50"/>
        <d v="2026-01-24T11:21:16"/>
        <d v="2026-01-24T11:20:20"/>
        <d v="2026-01-24T11:18:47"/>
        <d v="2026-01-24T11:17:54"/>
        <d v="2026-01-24T11:16:06"/>
        <d v="2026-01-24T11:12:40"/>
        <d v="2026-01-24T11:12:20"/>
        <d v="2026-01-24T11:11:03"/>
        <d v="2026-01-24T11:10:32"/>
        <d v="2026-01-24T11:09:26"/>
        <d v="2026-01-24T11:09:14"/>
        <d v="2026-01-24T11:05:51"/>
        <d v="2026-01-24T11:04:58"/>
        <d v="2026-01-24T11:03:48"/>
        <d v="2026-01-24T11:00:01"/>
        <d v="2026-01-24T10:59:19"/>
        <d v="2026-01-24T10:58:24"/>
        <d v="2026-01-24T10:58:12"/>
        <d v="2026-01-24T10:51:31"/>
        <d v="2026-01-24T10:50:52"/>
        <d v="2026-01-24T10:50:03"/>
        <d v="2026-01-24T10:49:05"/>
        <d v="2026-01-24T10:48:06"/>
        <d v="2026-01-24T10:47:30"/>
        <d v="2026-01-24T10:40:41"/>
        <d v="2026-01-24T10:34:35"/>
        <d v="2026-01-24T10:34:29"/>
        <d v="2026-01-24T10:32:48"/>
        <d v="2026-01-24T10:31:26"/>
        <d v="2026-01-24T10:29:55"/>
        <d v="2026-01-24T10:19:42"/>
        <d v="2026-01-24T10:17:13"/>
        <d v="2026-01-24T10:14:42"/>
        <d v="2026-01-24T10:12:47"/>
        <d v="2026-01-24T10:06:53"/>
        <d v="2026-01-23T21:11:55"/>
        <d v="2026-01-23T21:10:11"/>
        <d v="2026-01-23T20:56:49"/>
        <d v="2026-01-23T20:52:26"/>
        <d v="2026-01-23T20:46:17"/>
        <d v="2026-01-23T20:43:53"/>
        <d v="2026-01-23T20:37:44"/>
        <d v="2026-01-23T20:26:11"/>
        <d v="2026-01-23T20:22:30"/>
        <d v="2026-01-23T20:18:01"/>
        <d v="2026-01-23T20:17:33"/>
        <d v="2026-01-23T20:16:10"/>
        <d v="2026-01-23T20:14:34"/>
        <d v="2026-01-23T20:13:15"/>
        <d v="2026-01-23T20:07:43"/>
        <d v="2026-01-23T20:04:19"/>
        <d v="2026-01-23T20:02:21"/>
        <d v="2026-01-23T19:53:32"/>
        <d v="2026-01-23T19:41:14"/>
        <d v="2026-01-23T19:32:33"/>
        <d v="2026-01-23T19:31:15"/>
        <d v="2026-01-23T19:24:17"/>
        <d v="2026-01-23T19:19:38"/>
        <d v="2026-01-23T19:16:34"/>
        <d v="2026-01-23T19:13:20"/>
        <d v="2026-01-23T19:11:35"/>
        <d v="2026-01-23T19:04:55"/>
        <d v="2026-01-23T18:50:01"/>
        <d v="2026-01-23T18:49:00"/>
        <d v="2026-01-23T18:47:27"/>
        <d v="2026-01-23T18:38:39"/>
        <d v="2026-01-23T18:36:57"/>
        <d v="2026-01-23T18:36:24"/>
        <d v="2026-01-23T18:33:39"/>
        <d v="2026-01-23T18:32:13"/>
        <d v="2026-01-23T18:30:03"/>
        <d v="2026-01-23T18:22:27"/>
        <d v="2026-01-23T18:09:59"/>
        <d v="2026-01-23T18:06:49"/>
        <d v="2026-01-23T18:05:51"/>
        <d v="2026-01-23T18:02:10"/>
        <d v="2026-01-23T18:01:41"/>
        <d v="2026-01-23T18:00:01"/>
        <d v="2026-01-23T17:58:11"/>
        <d v="2026-01-23T17:56:11"/>
        <d v="2026-01-23T17:50:07"/>
        <d v="2026-01-23T17:48:41"/>
        <d v="2026-01-23T17:48:38"/>
        <d v="2026-01-23T17:48:03"/>
        <d v="2026-01-23T17:47:15"/>
        <d v="2026-01-23T17:43:38"/>
        <d v="2026-01-23T17:41:24"/>
        <d v="2026-01-23T17:38:56"/>
        <d v="2026-01-23T17:36:35"/>
        <d v="2026-01-23T17:35:21"/>
        <d v="2026-01-23T17:34:42"/>
        <d v="2026-01-23T17:33:16"/>
        <d v="2026-01-23T17:33:03"/>
        <d v="2026-01-23T17:28:00"/>
        <d v="2026-01-23T17:26:10"/>
        <d v="2026-01-23T17:20:26"/>
        <d v="2026-01-23T17:20:19"/>
        <d v="2026-01-23T17:19:21"/>
        <d v="2026-01-23T17:18:37"/>
        <d v="2026-01-23T17:14:20"/>
        <d v="2026-01-23T17:06:04"/>
        <d v="2026-01-23T17:05:19"/>
        <d v="2026-01-23T17:02:28"/>
        <d v="2026-01-23T17:01:14"/>
        <d v="2026-01-23T16:54:13"/>
        <d v="2026-01-23T16:50:34"/>
        <d v="2026-01-23T16:49:32"/>
        <d v="2026-01-23T16:48:19"/>
        <d v="2026-01-23T16:47:35"/>
        <d v="2026-01-23T16:44:37"/>
        <d v="2026-01-23T16:41:27"/>
        <d v="2026-01-23T16:41:26"/>
        <d v="2026-01-23T16:35:29"/>
        <d v="2026-01-23T16:35:11"/>
        <d v="2026-01-23T16:33:23"/>
        <d v="2026-01-23T16:31:22"/>
        <d v="2026-01-23T16:30:49"/>
        <d v="2026-01-23T16:29:13"/>
        <d v="2026-01-23T16:28:10"/>
        <d v="2026-01-23T16:26:45"/>
        <d v="2026-01-23T16:25:54"/>
        <d v="2026-01-23T16:24:15"/>
        <d v="2026-01-23T16:23:45"/>
        <d v="2026-01-23T16:22:14"/>
        <d v="2026-01-23T16:21:02"/>
        <d v="2026-01-23T16:20:26"/>
        <d v="2026-01-23T16:20:08"/>
        <d v="2026-01-23T16:18:50"/>
        <d v="2026-01-23T16:17:01"/>
        <d v="2026-01-23T16:15:10"/>
        <d v="2026-01-23T16:14:54"/>
        <d v="2026-01-23T16:13:18"/>
        <d v="2026-01-23T16:12:06"/>
        <d v="2026-01-23T16:11:07"/>
        <d v="2026-01-23T16:09:35"/>
        <d v="2026-01-23T16:08:56"/>
        <d v="2026-01-23T16:07:27"/>
        <d v="2026-01-23T16:06:44"/>
        <d v="2026-01-23T16:06:12"/>
        <d v="2026-01-23T16:04:24"/>
        <d v="2026-01-23T16:00:59"/>
        <d v="2026-01-23T16:00:13"/>
        <d v="2026-01-23T15:59:10"/>
        <d v="2026-01-23T15:54:40"/>
        <d v="2026-01-23T15:52:05"/>
        <d v="2026-01-23T15:51:00"/>
        <d v="2026-01-23T15:50:15"/>
        <d v="2026-01-23T15:47:24"/>
        <d v="2026-01-23T15:46:06"/>
        <d v="2026-01-23T15:43:22"/>
        <d v="2026-01-23T15:38:46"/>
        <d v="2026-01-23T15:38:36"/>
        <d v="2026-01-23T15:37:11"/>
        <d v="2026-01-23T15:35:37"/>
        <d v="2026-01-23T15:31:15"/>
        <d v="2026-01-23T15:30:49"/>
        <d v="2026-01-23T15:29:17"/>
        <d v="2026-01-23T15:29:10"/>
        <d v="2026-01-23T15:27:55"/>
        <d v="2026-01-23T15:27:17"/>
        <d v="2026-01-23T15:27:12"/>
        <d v="2026-01-23T15:26:17"/>
        <d v="2026-01-23T15:26:08"/>
        <d v="2026-01-23T15:24:59"/>
        <d v="2026-01-23T15:21:53"/>
        <d v="2026-01-23T15:20:03"/>
        <d v="2026-01-23T15:18:38"/>
        <d v="2026-01-23T15:14:05"/>
        <d v="2026-01-23T15:12:10"/>
        <d v="2026-01-23T15:08:48"/>
        <d v="2026-01-23T15:08:38"/>
        <d v="2026-01-23T15:07:52"/>
        <d v="2026-01-23T15:03:53"/>
        <d v="2026-01-23T15:03:52"/>
        <d v="2026-01-23T15:01:50"/>
        <d v="2026-01-23T14:59:32"/>
        <d v="2026-01-23T14:59:13"/>
        <d v="2026-01-23T14:59:02"/>
        <d v="2026-01-23T14:53:15"/>
        <d v="2026-01-23T14:49:05"/>
        <d v="2026-01-23T14:48:57"/>
        <d v="2026-01-23T14:46:51"/>
        <d v="2026-01-23T14:46:34"/>
        <d v="2026-01-23T14:46:30"/>
        <d v="2026-01-23T14:44:34"/>
        <d v="2026-01-23T14:44:22"/>
        <d v="2026-01-23T14:43:08"/>
        <d v="2026-01-23T14:42:33"/>
        <d v="2026-01-23T14:40:13"/>
        <d v="2026-01-23T14:37:33"/>
        <d v="2026-01-23T14:35:52"/>
        <d v="2026-01-23T14:34:38"/>
        <d v="2026-01-23T14:34:09"/>
        <d v="2026-01-23T14:33:28"/>
        <d v="2026-01-23T14:32:29"/>
        <d v="2026-01-23T14:30:10"/>
        <d v="2026-01-23T14:28:30"/>
        <d v="2026-01-23T14:26:54"/>
        <d v="2026-01-23T14:22:19"/>
        <d v="2026-01-23T14:20:48"/>
        <d v="2026-01-23T14:18:16"/>
        <d v="2026-01-23T14:13:23"/>
        <d v="2026-01-23T14:12:47"/>
        <d v="2026-01-23T14:11:28"/>
        <d v="2026-01-23T14:10:44"/>
        <d v="2026-01-23T14:09:21"/>
        <d v="2026-01-23T14:07:52"/>
        <d v="2026-01-23T14:06:43"/>
        <d v="2026-01-23T14:06:13"/>
        <d v="2026-01-23T14:05:25"/>
        <d v="2026-01-23T14:03:47"/>
        <d v="2026-01-23T14:01:09"/>
        <d v="2026-01-23T13:59:34"/>
        <d v="2026-01-23T13:57:09"/>
        <d v="2026-01-23T13:54:38"/>
        <d v="2026-01-23T13:53:09"/>
        <d v="2026-01-23T13:52:44"/>
        <d v="2026-01-23T13:51:58"/>
        <d v="2026-01-23T13:49:58"/>
        <d v="2026-01-23T13:49:12"/>
        <d v="2026-01-23T13:48:56"/>
        <d v="2026-01-23T13:47:28"/>
        <d v="2026-01-23T13:45:12"/>
        <d v="2026-01-23T13:43:30"/>
        <d v="2026-01-23T13:42:34"/>
        <d v="2026-01-23T13:41:46"/>
        <d v="2026-01-23T13:39:46"/>
        <d v="2026-01-23T13:36:19"/>
        <d v="2026-01-23T13:34:11"/>
        <d v="2026-01-23T13:31:23"/>
        <d v="2026-01-23T13:29:37"/>
        <d v="2026-01-23T13:21:50"/>
        <d v="2026-01-23T13:21:09"/>
        <d v="2026-01-23T13:19:09"/>
        <d v="2026-01-23T13:17:51"/>
        <d v="2026-01-23T13:16:39"/>
        <d v="2026-01-23T13:16:07"/>
        <d v="2026-01-23T13:14:47"/>
        <d v="2026-01-23T13:14:16"/>
        <d v="2026-01-23T13:13:50"/>
        <d v="2026-01-23T13:11:13"/>
        <d v="2026-01-23T13:07:01"/>
        <d v="2026-01-23T13:05:56"/>
        <d v="2026-01-23T13:00:32"/>
        <d v="2026-01-23T12:56:15"/>
        <d v="2026-01-23T12:54:58"/>
        <d v="2026-01-23T12:54:14"/>
        <d v="2026-01-23T12:54:01"/>
        <d v="2026-01-23T12:52:57"/>
        <d v="2026-01-23T12:50:08"/>
        <d v="2026-01-23T12:49:45"/>
        <d v="2026-01-23T12:47:23"/>
        <d v="2026-01-23T12:47:04"/>
        <d v="2026-01-23T12:46:05"/>
        <d v="2026-01-23T12:43:01"/>
        <d v="2026-01-23T12:39:54"/>
        <d v="2026-01-23T12:39:27"/>
        <d v="2026-01-23T12:36:19"/>
        <d v="2026-01-23T12:32:08"/>
        <d v="2026-01-23T12:31:23"/>
        <d v="2026-01-23T12:26:16"/>
        <d v="2026-01-23T12:24:31"/>
        <d v="2026-01-23T12:22:19"/>
        <d v="2026-01-23T12:20:39"/>
        <d v="2026-01-23T12:19:40"/>
        <d v="2026-01-23T12:18:41"/>
        <d v="2026-01-23T12:17:22"/>
        <d v="2026-01-23T12:17:16"/>
        <d v="2026-01-23T12:15:43"/>
        <d v="2026-01-23T12:14:48"/>
        <d v="2026-01-23T12:07:20"/>
        <d v="2026-01-23T12:06:36"/>
        <d v="2026-01-23T12:00:37"/>
        <d v="2026-01-23T11:57:37"/>
        <d v="2026-01-23T11:54:31"/>
        <d v="2026-01-23T11:53:04"/>
        <d v="2026-01-23T11:52:11"/>
        <d v="2026-01-23T11:51:32"/>
        <d v="2026-01-23T11:49:10"/>
        <d v="2026-01-23T11:48:33"/>
        <d v="2026-01-23T11:48:16"/>
        <d v="2026-01-23T11:47:40"/>
        <d v="2026-01-23T11:45:44"/>
        <d v="2026-01-23T11:44:04"/>
        <d v="2026-01-23T11:42:51"/>
        <d v="2026-01-23T11:41:19"/>
        <d v="2026-01-23T11:39:48"/>
        <d v="2026-01-23T11:37:38"/>
        <d v="2026-01-23T11:34:30"/>
        <d v="2026-01-23T11:30:36"/>
        <d v="2026-01-23T11:29:51"/>
        <d v="2026-01-23T11:25:29"/>
        <d v="2026-01-23T11:23:35"/>
        <d v="2026-01-23T11:20:50"/>
        <d v="2026-01-23T11:17:29"/>
        <d v="2026-01-23T11:14:42"/>
        <d v="2026-01-23T11:10:43"/>
        <d v="2026-01-23T11:04:55"/>
        <d v="2026-01-23T11:00:52"/>
        <d v="2026-01-23T10:59:42"/>
        <d v="2026-01-23T10:54:49"/>
        <d v="2026-01-23T10:53:08"/>
        <d v="2026-01-23T10:51:28"/>
        <d v="2026-01-23T10:45:54"/>
        <d v="2026-01-23T10:43:44"/>
        <d v="2026-01-23T10:36:54"/>
        <d v="2026-01-23T10:36:00"/>
        <d v="2026-01-23T10:35:07"/>
        <d v="2026-01-23T10:34:40"/>
        <d v="2026-01-23T10:33:58"/>
        <d v="2026-01-23T10:27:01"/>
        <d v="2026-01-23T10:26:22"/>
        <d v="2026-01-23T10:24:20"/>
        <d v="2026-01-23T10:18:54"/>
        <d v="2026-01-23T10:06:31"/>
        <d v="2026-01-23T10:05:22"/>
        <d v="2026-01-31T21:20:27"/>
        <d v="2026-01-31T21:17:55"/>
        <d v="2026-01-31T21:08:05"/>
        <d v="2026-01-31T21:03:36"/>
        <d v="2026-01-31T21:03:32"/>
        <d v="2026-01-31T21:02:00"/>
        <d v="2026-01-31T20:50:05"/>
        <d v="2026-01-31T20:47:43"/>
        <d v="2026-01-31T20:45:25"/>
        <d v="2026-01-31T20:43:31"/>
        <d v="2026-01-31T20:41:13"/>
        <d v="2026-01-31T20:40:36"/>
        <d v="2026-01-31T20:38:49"/>
        <d v="2026-01-31T20:37:03"/>
        <d v="2026-01-31T20:34:48"/>
        <d v="2026-01-31T20:32:35"/>
        <d v="2026-01-31T20:32:29"/>
        <d v="2026-01-31T20:30:15"/>
        <d v="2026-01-31T20:29:53"/>
        <d v="2026-01-31T20:21:05"/>
        <d v="2026-01-31T20:17:40"/>
        <d v="2026-01-31T20:12:23"/>
        <d v="2026-01-31T19:46:30"/>
        <d v="2026-01-31T19:45:43"/>
        <d v="2026-01-31T19:43:20"/>
        <d v="2026-01-31T19:29:24"/>
        <d v="2026-01-31T19:28:00"/>
        <d v="2026-01-31T19:15:30"/>
        <d v="2026-01-31T19:11:19"/>
        <d v="2026-01-31T19:09:16"/>
        <d v="2026-01-31T19:06:19"/>
        <d v="2026-01-31T19:04:26"/>
        <d v="2026-01-31T19:02:08"/>
        <d v="2026-01-31T19:01:41"/>
        <d v="2026-01-31T19:01:12"/>
        <d v="2026-01-31T18:59:56"/>
        <d v="2026-01-31T18:58:29"/>
        <d v="2026-01-31T18:57:04"/>
        <d v="2026-01-31T18:53:32"/>
        <d v="2026-01-31T18:52:50"/>
        <d v="2026-01-31T18:50:43"/>
        <d v="2026-01-31T18:47:20"/>
        <d v="2026-01-31T18:46:30"/>
        <d v="2026-01-31T18:46:27"/>
        <d v="2026-01-31T18:45:40"/>
        <d v="2026-01-31T18:43:54"/>
        <d v="2026-01-31T18:42:58"/>
        <d v="2026-01-31T18:41:12"/>
        <d v="2026-01-31T18:40:08"/>
        <d v="2026-01-31T18:31:46"/>
        <d v="2026-01-31T18:31:05"/>
        <d v="2026-01-31T18:30:20"/>
        <d v="2026-01-31T18:28:42"/>
        <d v="2026-01-31T18:27:20"/>
        <d v="2026-01-31T18:24:37"/>
        <d v="2026-01-31T18:24:16"/>
        <d v="2026-01-31T18:23:20"/>
        <d v="2026-01-31T18:22:24"/>
        <d v="2026-01-31T18:21:55"/>
        <d v="2026-01-31T18:20:46"/>
        <d v="2026-01-31T18:17:02"/>
        <d v="2026-01-31T18:11:09"/>
        <d v="2026-01-31T18:09:32"/>
        <d v="2026-01-31T18:09:06"/>
        <d v="2026-01-31T18:07:14"/>
        <d v="2026-01-31T18:05:25"/>
        <d v="2026-01-31T18:04:08"/>
        <d v="2026-01-31T18:03:26"/>
        <d v="2026-01-31T18:01:49"/>
        <d v="2026-01-31T18:01:31"/>
        <d v="2026-01-31T17:59:44"/>
        <d v="2026-01-31T17:57:14"/>
        <d v="2026-01-31T17:55:54"/>
        <d v="2026-01-31T17:54:10"/>
        <d v="2026-01-31T17:53:21"/>
        <d v="2026-01-31T17:52:00"/>
        <d v="2026-01-31T17:51:57"/>
        <d v="2026-01-31T17:51:13"/>
        <d v="2026-01-31T17:49:47"/>
        <d v="2026-01-31T17:48:30"/>
        <d v="2026-01-31T17:48:24"/>
        <d v="2026-01-31T17:46:55"/>
        <d v="2026-01-31T17:42:35"/>
        <d v="2026-01-31T17:41:00"/>
        <d v="2026-01-31T17:40:10"/>
        <d v="2026-01-31T17:36:31"/>
        <d v="2026-01-31T17:36:28"/>
        <d v="2026-01-31T17:34:50"/>
        <d v="2026-01-31T17:33:22"/>
        <d v="2026-01-31T17:31:59"/>
        <d v="2026-01-31T17:31:20"/>
        <d v="2026-01-31T17:28:57"/>
        <d v="2026-01-31T17:27:57"/>
        <d v="2026-01-31T17:26:23"/>
        <d v="2026-01-31T17:25:36"/>
        <d v="2026-01-31T17:23:27"/>
        <d v="2026-01-31T17:21:38"/>
        <d v="2026-01-31T17:20:55"/>
        <d v="2026-01-31T17:20:01"/>
        <d v="2026-01-31T17:18:53"/>
        <d v="2026-01-31T17:16:42"/>
        <d v="2026-01-31T17:15:39"/>
        <d v="2026-01-31T17:14:19"/>
        <d v="2026-01-31T17:13:11"/>
        <d v="2026-01-31T17:11:03"/>
        <d v="2026-01-31T17:07:54"/>
        <d v="2026-01-31T17:04:03"/>
        <d v="2026-01-31T17:03:49"/>
        <d v="2026-01-31T17:02:26"/>
        <d v="2026-01-31T17:01:13"/>
        <d v="2026-01-31T16:56:27"/>
        <d v="2026-01-31T16:55:10"/>
        <d v="2026-01-31T16:53:53"/>
        <d v="2026-01-31T16:52:57"/>
        <d v="2026-01-31T16:52:31"/>
        <d v="2026-01-31T16:51:37"/>
        <d v="2026-01-31T16:50:50"/>
        <d v="2026-01-31T16:50:30"/>
        <d v="2026-01-31T16:48:43"/>
        <d v="2026-01-31T16:46:36"/>
        <d v="2026-01-31T16:46:02"/>
        <d v="2026-01-31T16:45:20"/>
        <d v="2026-01-31T16:44:48"/>
        <d v="2026-01-31T16:44:03"/>
        <d v="2026-01-31T16:40:08"/>
        <d v="2026-01-31T16:39:19"/>
        <d v="2026-01-31T16:38:39"/>
        <d v="2026-01-31T16:38:31"/>
        <d v="2026-01-31T16:38:05"/>
        <d v="2026-01-31T16:36:53"/>
        <d v="2026-01-31T16:36:04"/>
        <d v="2026-01-31T16:35:04"/>
        <d v="2026-01-31T16:32:58"/>
        <d v="2026-01-31T16:31:39"/>
        <d v="2026-01-31T16:29:25"/>
        <d v="2026-01-31T16:28:19"/>
        <d v="2026-01-31T16:28:04"/>
        <d v="2026-01-31T16:26:49"/>
        <d v="2026-01-31T16:25:58"/>
        <d v="2026-01-31T16:24:58"/>
        <d v="2026-01-31T16:24:55"/>
        <d v="2026-01-31T16:22:34"/>
        <d v="2026-01-31T16:22:27"/>
        <d v="2026-01-31T16:20:32"/>
        <d v="2026-01-31T16:19:57"/>
        <d v="2026-01-31T16:19:16"/>
        <d v="2026-01-31T16:15:02"/>
        <d v="2026-01-31T16:12:54"/>
        <d v="2026-01-31T16:12:15"/>
        <d v="2026-01-31T16:11:17"/>
        <d v="2026-01-31T16:10:02"/>
        <d v="2026-01-31T16:08:56"/>
        <d v="2026-01-31T16:08:01"/>
        <d v="2026-01-31T16:07:42"/>
        <d v="2026-01-31T16:06:09"/>
        <d v="2026-01-31T16:04:28"/>
        <d v="2026-01-31T16:03:49"/>
        <d v="2026-01-31T16:02:59"/>
        <d v="2026-01-31T16:02:15"/>
        <d v="2026-01-31T15:58:24"/>
        <d v="2026-01-31T15:56:54"/>
        <d v="2026-01-31T15:56:53"/>
        <d v="2026-01-31T15:54:41"/>
        <d v="2026-01-31T15:53:37"/>
        <d v="2026-01-31T15:52:32"/>
        <d v="2026-01-31T15:50:06"/>
        <d v="2026-01-31T15:49:49"/>
        <d v="2026-01-31T15:49:31"/>
        <d v="2026-01-31T15:48:19"/>
        <d v="2026-01-31T15:47:57"/>
        <d v="2026-01-31T15:46:34"/>
        <d v="2026-01-31T15:45:39"/>
        <d v="2026-01-31T15:44:57"/>
        <d v="2026-01-31T15:44:56"/>
        <d v="2026-01-31T15:44:48"/>
        <d v="2026-01-31T15:44:44"/>
        <d v="2026-01-31T15:44:43"/>
        <d v="2026-01-31T15:43:30"/>
        <d v="2026-01-31T15:42:27"/>
        <d v="2026-01-31T15:40:40"/>
        <d v="2026-01-31T15:37:04"/>
        <d v="2026-01-31T15:36:36"/>
        <d v="2026-01-31T15:35:34"/>
        <d v="2026-01-31T15:35:03"/>
        <d v="2026-01-31T15:34:37"/>
        <d v="2026-01-31T15:34:05"/>
        <d v="2026-01-31T15:33:58"/>
        <d v="2026-01-31T15:33:07"/>
        <d v="2026-01-31T15:32:40"/>
        <d v="2026-01-31T15:32:29"/>
        <d v="2026-01-31T15:31:10"/>
        <d v="2026-01-31T15:27:22"/>
        <d v="2026-01-31T15:24:19"/>
        <d v="2026-01-31T15:23:07"/>
        <d v="2026-01-31T15:23:06"/>
        <d v="2026-01-31T15:22:49"/>
        <d v="2026-01-31T15:22:33"/>
        <d v="2026-01-31T15:21:34"/>
        <d v="2026-01-31T15:20:57"/>
        <d v="2026-01-31T15:20:41"/>
        <d v="2026-01-31T15:20:09"/>
        <d v="2026-01-31T15:18:26"/>
        <d v="2026-01-31T15:16:52"/>
        <d v="2026-01-31T15:15:42"/>
        <d v="2026-01-31T15:15:31"/>
        <d v="2026-01-31T15:13:27"/>
        <d v="2026-01-31T15:13:09"/>
        <d v="2026-01-31T15:11:32"/>
        <d v="2026-01-31T15:09:58"/>
        <d v="2026-01-31T15:09:14"/>
        <d v="2026-01-31T15:08:08"/>
        <d v="2026-01-31T15:07:48"/>
        <d v="2026-01-31T15:07:12"/>
        <d v="2026-01-31T15:02:20"/>
        <d v="2026-01-31T15:00:44"/>
        <d v="2026-01-31T14:59:39"/>
        <d v="2026-01-31T14:58:18"/>
        <d v="2026-01-31T14:57:44"/>
        <d v="2026-01-31T14:53:54"/>
        <d v="2026-01-31T14:52:13"/>
        <d v="2026-01-31T14:51:50"/>
        <d v="2026-01-31T14:49:35"/>
        <d v="2026-01-31T14:49:12"/>
        <d v="2026-01-31T14:48:51"/>
        <d v="2026-01-31T14:47:35"/>
        <d v="2026-01-31T14:46:17"/>
        <d v="2026-01-31T14:44:19"/>
        <d v="2026-01-31T14:42:48"/>
        <d v="2026-01-31T14:42:02"/>
        <d v="2026-01-31T14:41:13"/>
        <d v="2026-01-31T14:40:29"/>
        <d v="2026-01-31T14:38:57"/>
        <d v="2026-01-31T14:34:59"/>
        <d v="2026-01-31T14:34:06"/>
        <d v="2026-01-31T14:32:30"/>
        <d v="2026-01-31T14:31:24"/>
        <d v="2026-01-31T14:31:20"/>
        <d v="2026-01-31T14:28:11"/>
        <d v="2026-01-31T14:27:40"/>
        <d v="2026-01-31T14:26:09"/>
        <d v="2026-01-31T14:23:52"/>
        <d v="2026-01-31T14:22:55"/>
        <d v="2026-01-31T14:20:36"/>
        <d v="2026-01-31T14:17:17"/>
        <d v="2026-01-31T14:13:52"/>
        <d v="2026-01-31T14:09:50"/>
        <d v="2026-01-31T14:08:49"/>
        <d v="2026-01-31T14:08:22"/>
        <d v="2026-01-31T14:06:32"/>
        <d v="2026-01-31T14:06:05"/>
        <d v="2026-01-31T14:04:59"/>
        <d v="2026-01-31T14:04:56"/>
        <d v="2026-01-31T14:04:17"/>
        <d v="2026-01-31T14:03:56"/>
        <d v="2026-01-31T14:02:04"/>
        <d v="2026-01-31T14:01:57"/>
        <d v="2026-01-31T14:01:07"/>
        <d v="2026-01-31T13:58:07"/>
        <d v="2026-01-31T13:51:41"/>
        <d v="2026-01-31T13:50:22"/>
        <d v="2026-01-31T13:49:51"/>
        <d v="2026-01-31T13:48:25"/>
        <d v="2026-01-31T13:47:54"/>
        <d v="2026-01-31T13:45:23"/>
        <d v="2026-01-31T13:43:16"/>
        <d v="2026-01-31T13:40:01"/>
        <d v="2026-01-31T13:39:55"/>
        <d v="2026-01-31T13:39:35"/>
        <d v="2026-01-31T13:38:51"/>
        <d v="2026-01-31T13:38:26"/>
        <d v="2026-01-31T13:36:37"/>
        <d v="2026-01-31T13:35:20"/>
        <d v="2026-01-31T13:35:18"/>
        <d v="2026-01-31T13:33:15"/>
        <d v="2026-01-31T13:32:38"/>
        <d v="2026-01-31T13:32:12"/>
        <d v="2026-01-31T13:32:11"/>
        <d v="2026-01-31T13:31:12"/>
        <d v="2026-01-31T13:29:54"/>
        <d v="2026-01-31T13:29:51"/>
        <d v="2026-01-31T13:28:41"/>
        <d v="2026-01-31T13:26:01"/>
        <d v="2026-01-31T13:24:00"/>
        <d v="2026-01-31T13:22:34"/>
        <d v="2026-01-31T13:21:14"/>
        <d v="2026-01-31T13:20:18"/>
        <d v="2026-01-31T13:19:00"/>
        <d v="2026-01-31T13:18:22"/>
        <d v="2026-01-31T13:17:12"/>
        <d v="2026-01-31T13:16:44"/>
        <d v="2026-01-31T13:15:46"/>
        <d v="2026-01-31T13:14:30"/>
        <d v="2026-01-31T13:13:55"/>
        <d v="2026-01-31T13:13:49"/>
        <d v="2026-01-31T13:11:17"/>
        <d v="2026-01-31T13:10:03"/>
        <d v="2026-01-31T13:09:30"/>
        <d v="2026-01-31T13:08:25"/>
        <d v="2026-01-31T13:07:23"/>
        <d v="2026-01-31T13:07:21"/>
        <d v="2026-01-31T13:06:15"/>
        <d v="2026-01-31T13:06:01"/>
        <d v="2026-01-31T13:06:00"/>
        <d v="2026-01-31T13:05:23"/>
        <d v="2026-01-31T13:03:58"/>
        <d v="2026-01-31T13:02:03"/>
        <d v="2026-01-31T13:01:28"/>
        <d v="2026-01-31T13:01:09"/>
        <d v="2026-01-31T13:00:07"/>
        <d v="2026-01-31T12:59:19"/>
        <d v="2026-01-31T12:58:38"/>
        <d v="2026-01-31T12:57:49"/>
        <d v="2026-01-31T12:57:07"/>
        <d v="2026-01-31T12:57:03"/>
        <d v="2026-01-31T12:56:39"/>
        <d v="2026-01-31T12:54:53"/>
        <d v="2026-01-31T12:53:42"/>
        <d v="2026-01-31T12:53:38"/>
        <d v="2026-01-31T12:52:36"/>
        <d v="2026-01-31T12:50:45"/>
        <d v="2026-01-31T12:49:39"/>
        <d v="2026-01-31T12:48:44"/>
        <d v="2026-01-31T12:48:28"/>
        <d v="2026-01-31T12:46:19"/>
        <d v="2026-01-31T12:45:56"/>
        <d v="2026-01-31T12:45:10"/>
        <d v="2026-01-31T12:43:32"/>
        <d v="2026-01-31T12:37:56"/>
        <d v="2026-01-31T12:37:43"/>
        <d v="2026-01-31T12:36:19"/>
        <d v="2026-01-31T12:34:54"/>
        <d v="2026-01-31T12:32:04"/>
        <d v="2026-01-31T12:30:39"/>
        <d v="2026-01-31T12:29:31"/>
        <d v="2026-01-31T12:27:47"/>
        <d v="2026-01-31T12:27:08"/>
        <d v="2026-01-31T12:25:28"/>
        <d v="2026-01-31T12:24:20"/>
        <d v="2026-01-31T12:24:02"/>
        <d v="2026-01-31T12:22:27"/>
        <d v="2026-01-31T12:20:36"/>
        <d v="2026-01-31T12:20:07"/>
        <d v="2026-01-31T12:17:03"/>
        <d v="2026-01-31T12:14:39"/>
        <d v="2026-01-31T12:14:18"/>
        <d v="2026-01-31T12:12:30"/>
        <d v="2026-01-31T12:12:00"/>
        <d v="2026-01-31T12:10:15"/>
        <d v="2026-01-31T12:09:50"/>
        <d v="2026-01-31T12:09:49"/>
        <d v="2026-01-31T12:07:57"/>
        <d v="2026-01-31T12:06:36"/>
        <d v="2026-01-31T12:05:06"/>
        <d v="2026-01-31T12:03:09"/>
        <d v="2026-01-31T12:00:30"/>
        <d v="2026-01-31T11:59:41"/>
        <d v="2026-01-31T11:57:50"/>
        <d v="2026-01-31T11:56:00"/>
        <d v="2026-01-31T11:55:36"/>
        <d v="2026-01-31T11:54:57"/>
        <d v="2026-01-31T11:53:35"/>
        <d v="2026-01-31T11:52:04"/>
        <d v="2026-01-31T11:49:49"/>
        <d v="2026-01-31T11:48:25"/>
        <d v="2026-01-31T11:47:35"/>
        <d v="2026-01-31T11:45:52"/>
        <d v="2026-01-31T11:45:01"/>
        <d v="2026-01-31T11:44:54"/>
        <d v="2026-01-31T11:43:20"/>
        <d v="2026-01-31T11:43:15"/>
        <d v="2026-01-31T11:42:35"/>
        <d v="2026-01-31T11:40:25"/>
        <d v="2026-01-31T11:39:34"/>
        <d v="2026-01-31T11:39:10"/>
        <d v="2026-01-31T11:37:32"/>
        <d v="2026-01-31T11:36:03"/>
        <d v="2026-01-31T11:35:58"/>
        <d v="2026-01-31T11:34:52"/>
        <d v="2026-01-31T11:34:42"/>
        <d v="2026-01-31T11:33:55"/>
        <d v="2026-01-31T11:32:49"/>
        <d v="2026-01-31T11:30:47"/>
        <d v="2026-01-31T11:30:00"/>
        <d v="2026-01-31T11:29:57"/>
        <d v="2026-01-31T11:28:50"/>
        <d v="2026-01-31T11:26:57"/>
        <d v="2026-01-31T11:24:16"/>
        <d v="2026-01-31T11:23:37"/>
        <d v="2026-01-31T11:21:49"/>
        <d v="2026-01-31T11:20:30"/>
        <d v="2026-01-31T11:18:55"/>
        <d v="2026-01-31T11:18:34"/>
        <d v="2026-01-31T11:18:26"/>
        <d v="2026-01-31T11:17:00"/>
        <d v="2026-01-31T11:16:08"/>
        <d v="2026-01-31T11:13:25"/>
        <d v="2026-01-31T11:11:04"/>
        <d v="2026-01-31T11:10:08"/>
        <d v="2026-01-31T11:09:47"/>
        <d v="2026-01-31T11:08:04"/>
        <d v="2026-01-31T11:07:24"/>
        <d v="2026-01-31T11:06:22"/>
        <d v="2026-01-31T11:05:31"/>
        <d v="2026-01-31T11:03:38"/>
        <d v="2026-01-31T11:01:50"/>
        <d v="2026-01-31T11:00:11"/>
        <d v="2026-01-31T10:59:04"/>
        <d v="2026-01-31T10:49:50"/>
        <d v="2026-01-31T10:46:42"/>
        <d v="2026-01-31T10:43:57"/>
        <d v="2026-01-31T10:43:18"/>
        <d v="2026-01-31T10:42:25"/>
        <d v="2026-01-31T10:35:44"/>
        <d v="2026-01-31T10:35:16"/>
        <d v="2026-01-31T10:34:41"/>
        <d v="2026-01-31T10:31:21"/>
        <d v="2026-01-31T10:30:49"/>
        <d v="2026-01-31T10:29:35"/>
        <d v="2026-01-31T10:27:15"/>
        <d v="2026-01-31T10:25:01"/>
        <d v="2026-01-31T10:21:46"/>
        <d v="2026-01-31T10:20:40"/>
        <d v="2026-01-31T10:18:39"/>
        <d v="2026-01-31T10:16:00"/>
        <d v="2026-01-31T10:11:27"/>
        <d v="2026-01-31T10:09:43"/>
        <d v="2026-01-31T10:06:29"/>
        <d v="2026-01-30T21:28:22"/>
        <d v="2026-01-30T21:26:08"/>
        <d v="2026-01-30T21:24:20"/>
        <d v="2026-01-30T21:19:37"/>
        <d v="2026-01-30T21:16:02"/>
        <d v="2026-01-30T21:15:21"/>
        <d v="2026-01-30T21:11:41"/>
        <d v="2026-01-30T21:10:35"/>
        <d v="2026-01-30T20:49:28"/>
        <d v="2026-01-30T20:47:16"/>
        <d v="2026-01-30T20:37:33"/>
        <d v="2026-01-30T20:32:55"/>
        <d v="2026-01-30T20:26:01"/>
        <d v="2026-01-30T20:20:25"/>
        <d v="2026-01-30T20:18:41"/>
        <d v="2026-01-30T20:15:01"/>
        <d v="2026-01-30T20:11:27"/>
        <d v="2026-01-30T20:10:54"/>
        <d v="2026-01-30T20:06:20"/>
        <d v="2026-01-30T20:04:58"/>
        <d v="2026-01-30T20:02:58"/>
        <d v="2026-01-30T20:00:16"/>
        <d v="2026-01-30T19:59:54"/>
        <d v="2026-01-30T19:56:22"/>
        <d v="2026-01-30T19:56:11"/>
        <d v="2026-01-30T19:53:27"/>
        <d v="2026-01-30T19:50:55"/>
        <d v="2026-01-30T19:48:24"/>
        <d v="2026-01-30T19:45:45"/>
        <d v="2026-01-30T19:42:59"/>
        <d v="2026-01-30T19:41:19"/>
        <d v="2026-01-30T19:31:51"/>
        <d v="2026-01-30T19:31:30"/>
        <d v="2026-01-30T19:29:47"/>
        <d v="2026-01-30T19:29:10"/>
        <d v="2026-01-30T19:27:08"/>
        <d v="2026-01-30T19:26:05"/>
        <d v="2026-01-30T19:18:13"/>
        <d v="2026-01-30T19:15:28"/>
        <d v="2026-01-30T19:01:49"/>
        <d v="2026-01-30T18:58:07"/>
        <d v="2026-01-30T18:52:49"/>
        <d v="2026-01-30T18:51:34"/>
        <d v="2026-01-30T18:49:36"/>
        <d v="2026-01-30T18:47:06"/>
        <d v="2026-01-30T18:42:22"/>
        <d v="2026-01-30T18:41:55"/>
        <d v="2026-01-30T18:40:22"/>
        <d v="2026-01-30T18:38:58"/>
        <d v="2026-01-30T18:37:12"/>
        <d v="2026-01-30T18:36:33"/>
        <d v="2026-01-30T18:31:38"/>
        <d v="2026-01-30T18:31:06"/>
        <d v="2026-01-30T18:27:43"/>
        <d v="2026-01-30T18:27:32"/>
        <d v="2026-01-30T18:26:02"/>
        <d v="2026-01-30T18:23:40"/>
        <d v="2026-01-30T18:22:27"/>
        <d v="2026-01-30T18:19:19"/>
        <d v="2026-01-30T18:16:03"/>
        <d v="2026-01-30T18:15:36"/>
        <d v="2026-01-30T18:10:36"/>
        <d v="2026-01-30T18:10:03"/>
        <d v="2026-01-30T18:09:15"/>
        <d v="2026-01-30T18:08:31"/>
        <d v="2026-01-30T18:07:29"/>
        <d v="2026-01-30T18:06:39"/>
        <d v="2026-01-30T18:05:59"/>
        <d v="2026-01-30T18:05:04"/>
        <d v="2026-01-30T18:03:16"/>
        <d v="2026-01-30T18:02:02"/>
        <d v="2026-01-30T18:01:47"/>
        <d v="2026-01-30T18:00:19"/>
        <d v="2026-01-30T17:56:54"/>
        <d v="2026-01-30T17:56:47"/>
        <d v="2026-01-30T17:54:54"/>
        <d v="2026-01-30T17:54:22"/>
        <d v="2026-01-30T17:52:22"/>
        <d v="2026-01-30T17:51:04"/>
        <d v="2026-01-30T17:50:44"/>
        <d v="2026-01-30T17:50:12"/>
        <d v="2026-01-30T17:44:57"/>
        <d v="2026-01-30T17:31:18"/>
        <d v="2026-01-30T17:27:48"/>
        <d v="2026-01-30T17:26:12"/>
        <d v="2026-01-30T17:25:03"/>
        <d v="2026-01-30T17:24:24"/>
        <d v="2026-01-30T17:22:21"/>
        <d v="2026-01-30T17:19:47"/>
        <d v="2026-01-30T17:19:04"/>
        <d v="2026-01-30T17:16:37"/>
        <d v="2026-01-30T17:16:07"/>
        <d v="2026-01-30T17:14:40"/>
        <d v="2026-01-30T17:14:00"/>
        <d v="2026-01-30T17:11:32"/>
        <d v="2026-01-30T17:10:58"/>
        <d v="2026-01-30T17:10:19"/>
        <d v="2026-01-30T17:09:14"/>
        <d v="2026-01-30T17:06:15"/>
        <d v="2026-01-30T17:03:36"/>
        <d v="2026-01-30T17:02:44"/>
        <d v="2026-01-30T17:02:25"/>
        <d v="2026-01-30T17:00:28"/>
        <d v="2026-01-30T17:00:02"/>
        <d v="2026-01-30T16:59:29"/>
        <d v="2026-01-30T16:58:13"/>
        <d v="2026-01-30T16:57:22"/>
        <d v="2026-01-30T16:56:29"/>
        <d v="2026-01-30T16:55:48"/>
        <d v="2026-01-30T16:54:03"/>
        <d v="2026-01-30T16:53:27"/>
        <d v="2026-01-30T16:52:45"/>
        <d v="2026-01-30T16:51:28"/>
        <d v="2026-01-30T16:50:40"/>
        <d v="2026-01-30T16:49:13"/>
        <d v="2026-01-30T16:49:00"/>
        <d v="2026-01-30T16:46:17"/>
        <d v="2026-01-30T16:45:36"/>
        <d v="2026-01-30T16:45:05"/>
        <d v="2026-01-30T16:44:52"/>
        <d v="2026-01-30T16:43:54"/>
        <d v="2026-01-30T16:43:32"/>
        <d v="2026-01-30T16:40:29"/>
        <d v="2026-01-30T16:40:01"/>
        <d v="2026-01-30T16:39:29"/>
        <d v="2026-01-30T16:38:23"/>
        <d v="2026-01-30T16:37:21"/>
        <d v="2026-01-30T16:36:30"/>
        <d v="2026-01-30T16:34:02"/>
        <d v="2026-01-30T16:33:39"/>
        <d v="2026-01-30T16:33:20"/>
        <d v="2026-01-30T16:32:02"/>
        <d v="2026-01-30T16:31:04"/>
        <d v="2026-01-30T16:30:40"/>
        <d v="2026-01-30T16:27:34"/>
        <d v="2026-01-30T16:27:09"/>
        <d v="2026-01-30T16:25:19"/>
        <d v="2026-01-30T16:22:43"/>
        <d v="2026-01-30T16:21:36"/>
        <d v="2026-01-30T16:19:58"/>
        <d v="2026-01-30T16:19:23"/>
        <d v="2026-01-30T16:18:48"/>
        <d v="2026-01-30T16:18:29"/>
        <d v="2026-01-30T16:18:11"/>
        <d v="2026-01-30T16:17:14"/>
        <d v="2026-01-30T16:14:49"/>
        <d v="2026-01-30T16:13:48"/>
        <d v="2026-01-30T16:13:38"/>
        <d v="2026-01-30T16:13:23"/>
        <d v="2026-01-30T16:11:51"/>
        <d v="2026-01-30T16:09:51"/>
        <d v="2026-01-30T16:07:16"/>
        <d v="2026-01-30T16:06:05"/>
        <d v="2026-01-30T16:05:16"/>
        <d v="2026-01-30T16:03:51"/>
        <d v="2026-01-30T16:00:14"/>
        <d v="2026-01-30T15:58:38"/>
        <d v="2026-01-30T15:56:47"/>
        <d v="2026-01-30T15:49:39"/>
        <d v="2026-01-30T15:49:32"/>
        <d v="2026-01-30T15:48:38"/>
        <d v="2026-01-30T15:47:52"/>
        <d v="2026-01-30T15:46:30"/>
        <d v="2026-01-30T15:45:25"/>
        <d v="2026-01-30T15:45:23"/>
        <d v="2026-01-30T15:44:14"/>
        <d v="2026-01-30T15:44:02"/>
        <d v="2026-01-30T15:43:33"/>
        <d v="2026-01-30T15:40:48"/>
        <d v="2026-01-30T15:40:16"/>
        <d v="2026-01-30T15:39:47"/>
        <d v="2026-01-30T15:39:08"/>
        <d v="2026-01-30T15:37:47"/>
        <d v="2026-01-30T15:36:53"/>
        <d v="2026-01-30T15:36:20"/>
        <d v="2026-01-30T15:35:39"/>
        <d v="2026-01-30T15:35:27"/>
        <d v="2026-01-30T15:34:22"/>
        <d v="2026-01-30T15:33:38"/>
        <d v="2026-01-30T15:33:34"/>
        <d v="2026-01-30T15:32:24"/>
        <d v="2026-01-30T15:30:35"/>
        <d v="2026-01-30T15:30:04"/>
        <d v="2026-01-30T15:29:21"/>
        <d v="2026-01-30T15:28:13"/>
        <d v="2026-01-30T15:25:40"/>
        <d v="2026-01-30T15:25:19"/>
        <d v="2026-01-30T15:20:17"/>
        <d v="2026-01-30T15:18:01"/>
        <d v="2026-01-30T15:14:47"/>
        <d v="2026-01-30T15:14:38"/>
        <d v="2026-01-30T15:12:09"/>
        <d v="2026-01-30T15:10:50"/>
        <d v="2026-01-30T15:09:46"/>
        <d v="2026-01-30T15:05:27"/>
        <d v="2026-01-30T15:05:09"/>
        <d v="2026-01-30T15:04:40"/>
        <d v="2026-01-30T15:04:11"/>
        <d v="2026-01-30T15:03:21"/>
        <d v="2026-01-30T15:01:31"/>
        <d v="2026-01-30T15:01:27"/>
        <d v="2026-01-30T14:59:17"/>
        <d v="2026-01-30T14:57:30"/>
        <d v="2026-01-30T14:52:50"/>
        <d v="2026-01-30T14:51:32"/>
        <d v="2026-01-30T14:51:29"/>
        <d v="2026-01-30T14:50:53"/>
        <d v="2026-01-30T14:50:20"/>
        <d v="2026-01-30T14:49:13"/>
        <d v="2026-01-30T14:48:16"/>
        <d v="2026-01-30T14:45:27"/>
        <d v="2026-01-30T14:45:25"/>
        <d v="2026-01-30T14:43:57"/>
        <d v="2026-01-30T14:42:39"/>
        <d v="2026-01-30T14:41:19"/>
        <d v="2026-01-30T14:40:23"/>
        <d v="2026-01-30T14:39:57"/>
        <d v="2026-01-30T14:39:14"/>
        <d v="2026-01-30T14:38:04"/>
        <d v="2026-01-30T14:37:03"/>
        <d v="2026-01-30T14:31:34"/>
        <d v="2026-01-30T14:30:40"/>
        <d v="2026-01-30T14:30:07"/>
        <d v="2026-01-30T14:29:02"/>
        <d v="2026-01-30T14:27:28"/>
        <d v="2026-01-30T14:25:43"/>
        <d v="2026-01-30T14:22:52"/>
        <d v="2026-01-30T14:21:02"/>
        <d v="2026-01-30T14:19:36"/>
        <d v="2026-01-30T14:17:13"/>
        <d v="2026-01-30T14:16:11"/>
        <d v="2026-01-30T14:11:11"/>
        <d v="2026-01-30T14:10:53"/>
        <d v="2026-01-30T14:09:44"/>
        <d v="2026-01-30T14:08:54"/>
        <d v="2026-01-30T14:01:36"/>
        <d v="2026-01-30T13:57:31"/>
        <d v="2026-01-30T13:56:18"/>
        <d v="2026-01-30T13:54:09"/>
        <d v="2026-01-30T13:51:36"/>
        <d v="2026-01-30T13:49:32"/>
        <d v="2026-01-30T13:47:19"/>
        <d v="2026-01-30T13:45:47"/>
        <d v="2026-01-30T13:43:53"/>
        <d v="2026-01-30T13:42:42"/>
        <d v="2026-01-30T13:41:07"/>
        <d v="2026-01-30T13:41:06"/>
        <d v="2026-01-30T13:33:32"/>
        <d v="2026-01-30T13:33:03"/>
        <d v="2026-01-30T13:29:55"/>
        <d v="2026-01-30T13:28:29"/>
        <d v="2026-01-30T13:26:46"/>
        <d v="2026-01-30T13:24:58"/>
        <d v="2026-01-30T13:24:14"/>
        <d v="2026-01-30T13:23:11"/>
        <d v="2026-01-30T13:20:42"/>
        <d v="2026-01-30T13:19:43"/>
        <d v="2026-01-30T13:19:12"/>
        <d v="2026-01-30T13:19:09"/>
        <d v="2026-01-30T13:18:31"/>
        <d v="2026-01-30T13:18:30"/>
        <d v="2026-01-30T13:18:26"/>
        <d v="2026-01-30T13:17:04"/>
        <d v="2026-01-30T13:14:12"/>
        <d v="2026-01-30T13:13:36"/>
        <d v="2026-01-30T13:12:47"/>
        <d v="2026-01-30T13:11:44"/>
        <d v="2026-01-30T13:11:37"/>
        <d v="2026-01-30T13:09:27"/>
        <d v="2026-01-30T13:07:58"/>
        <d v="2026-01-30T13:04:02"/>
        <d v="2026-01-30T13:02:24"/>
        <d v="2026-01-30T13:02:15"/>
        <d v="2026-01-30T13:01:06"/>
        <d v="2026-01-30T13:00:06"/>
        <d v="2026-01-30T12:57:59"/>
        <d v="2026-01-30T12:57:38"/>
        <d v="2026-01-30T12:55:23"/>
        <d v="2026-01-30T12:53:59"/>
        <d v="2026-01-30T12:52:39"/>
        <d v="2026-01-30T12:49:41"/>
        <d v="2026-01-30T12:49:40"/>
        <d v="2026-01-30T12:47:33"/>
        <d v="2026-01-30T12:45:36"/>
        <d v="2026-01-30T12:45:15"/>
        <d v="2026-01-30T12:41:18"/>
        <d v="2026-01-30T12:39:40"/>
        <d v="2026-01-30T12:37:17"/>
        <d v="2026-01-30T12:36:53"/>
        <d v="2026-01-30T12:36:05"/>
        <d v="2026-01-30T12:33:33"/>
        <d v="2026-01-30T12:28:45"/>
        <d v="2026-01-30T12:28:27"/>
        <d v="2026-01-30T12:27:55"/>
        <d v="2026-01-30T12:25:52"/>
        <d v="2026-01-30T12:22:09"/>
        <d v="2026-01-30T12:20:49"/>
        <d v="2026-01-30T12:19:58"/>
        <d v="2026-01-30T12:18:07"/>
        <d v="2026-01-30T12:14:57"/>
        <d v="2026-01-30T12:14:56"/>
        <d v="2026-01-30T12:07:12"/>
        <d v="2026-01-30T12:06:57"/>
        <d v="2026-01-30T12:05:43"/>
        <d v="2026-01-30T12:02:57"/>
        <d v="2026-01-30T12:01:47"/>
        <d v="2026-01-30T12:01:02"/>
        <d v="2026-01-30T12:01:01"/>
        <d v="2026-01-30T11:59:37"/>
        <d v="2026-01-30T11:55:28"/>
        <d v="2026-01-30T11:53:15"/>
        <d v="2026-01-30T11:52:44"/>
        <d v="2026-01-30T11:52:35"/>
        <d v="2026-01-30T11:49:53"/>
        <d v="2026-01-30T11:47:57"/>
        <d v="2026-01-30T11:43:41"/>
        <d v="2026-01-30T11:43:13"/>
        <d v="2026-01-30T11:42:56"/>
        <d v="2026-01-30T11:39:44"/>
        <d v="2026-01-30T11:37:31"/>
        <d v="2026-01-30T11:37:01"/>
        <d v="2026-01-30T11:36:20"/>
        <d v="2026-01-30T11:30:45"/>
        <d v="2026-01-30T11:29:26"/>
        <d v="2026-01-30T11:28:05"/>
        <d v="2026-01-30T11:27:32"/>
        <d v="2026-01-30T11:26:47"/>
        <d v="2026-01-30T11:26:06"/>
        <d v="2026-01-30T11:23:42"/>
        <d v="2026-01-30T11:21:42"/>
        <d v="2026-01-30T11:15:05"/>
        <d v="2026-01-30T11:12:01"/>
        <d v="2026-01-30T11:11:27"/>
        <d v="2026-01-30T11:11:23"/>
        <d v="2026-01-30T11:10:39"/>
        <d v="2026-01-30T11:08:36"/>
        <d v="2026-01-30T11:04:48"/>
        <d v="2026-01-30T11:02:43"/>
        <d v="2026-01-30T11:01:13"/>
        <d v="2026-01-30T10:56:56"/>
        <d v="2026-01-30T10:56:10"/>
        <d v="2026-01-30T10:54:05"/>
        <d v="2026-01-30T10:47:03"/>
        <d v="2026-01-30T10:34:29"/>
        <d v="2026-01-30T10:32:33"/>
        <d v="2026-01-30T10:29:00"/>
        <d v="2026-01-30T10:27:49"/>
        <d v="2026-01-30T10:26:37"/>
        <d v="2026-01-30T10:26:31"/>
        <d v="2026-01-30T10:25:17"/>
        <d v="2026-01-30T10:21:16"/>
        <d v="2026-01-30T10:17:20"/>
        <d v="2026-01-30T10:04:47"/>
        <d v="2026-01-30T10:03:07"/>
        <d v="2026-01-29T21:33:30"/>
        <d v="2026-01-29T21:29:12"/>
        <d v="2026-01-29T21:19:34"/>
        <d v="2026-01-29T21:18:13"/>
        <d v="2026-01-29T21:15:18"/>
        <d v="2026-01-29T21:13:51"/>
        <d v="2026-01-29T21:10:10"/>
        <d v="2026-01-29T21:08:13"/>
        <d v="2026-01-29T21:04:28"/>
        <d v="2026-01-29T20:57:42"/>
        <d v="2026-01-29T20:57:21"/>
        <d v="2026-01-29T20:52:27"/>
        <d v="2026-01-29T20:41:50"/>
        <d v="2026-01-29T20:41:27"/>
        <d v="2026-01-29T20:31:13"/>
        <d v="2026-01-29T20:26:04"/>
        <d v="2026-01-29T20:13:08"/>
        <d v="2026-01-29T20:10:19"/>
        <d v="2026-01-29T20:05:07"/>
        <d v="2026-01-29T20:01:48"/>
        <d v="2026-01-29T19:55:51"/>
        <d v="2026-01-29T19:37:44"/>
        <d v="2026-01-29T19:36:07"/>
        <d v="2026-01-29T19:27:16"/>
        <d v="2026-01-29T19:22:20"/>
        <d v="2026-01-29T19:09:10"/>
        <d v="2026-01-29T19:05:01"/>
        <d v="2026-01-29T19:03:46"/>
        <d v="2026-01-29T19:02:08"/>
        <d v="2026-01-29T19:00:43"/>
        <d v="2026-01-29T18:56:55"/>
        <d v="2026-01-29T18:56:52"/>
        <d v="2026-01-29T18:53:51"/>
        <d v="2026-01-29T18:53:14"/>
        <d v="2026-01-29T18:48:58"/>
        <d v="2026-01-29T18:45:33"/>
        <d v="2026-01-29T18:44:50"/>
        <d v="2026-01-29T18:43:27"/>
        <d v="2026-01-29T18:38:08"/>
        <d v="2026-01-29T18:36:43"/>
        <d v="2026-01-29T18:35:20"/>
        <d v="2026-01-29T18:33:58"/>
        <d v="2026-01-29T18:32:46"/>
        <d v="2026-01-29T18:29:13"/>
        <d v="2026-01-29T18:28:19"/>
        <d v="2026-01-29T18:25:26"/>
        <d v="2026-01-29T18:10:55"/>
        <d v="2026-01-29T18:10:17"/>
        <d v="2026-01-29T18:03:02"/>
        <d v="2026-01-29T18:02:58"/>
        <d v="2026-01-29T18:00:59"/>
        <d v="2026-01-29T17:57:10"/>
        <d v="2026-01-29T17:54:37"/>
        <d v="2026-01-29T17:52:52"/>
        <d v="2026-01-29T17:49:30"/>
        <d v="2026-01-29T17:46:28"/>
        <d v="2026-01-29T17:45:14"/>
        <d v="2026-01-29T17:43:37"/>
        <d v="2026-01-29T17:36:50"/>
        <d v="2026-01-29T17:36:43"/>
        <d v="2026-01-29T17:33:50"/>
        <d v="2026-01-29T17:27:00"/>
        <d v="2026-01-29T17:26:14"/>
        <d v="2026-01-29T17:24:11"/>
        <d v="2026-01-29T17:21:33"/>
        <d v="2026-01-29T17:21:22"/>
        <d v="2026-01-29T17:20:52"/>
        <d v="2026-01-29T17:20:12"/>
        <d v="2026-01-29T17:18:50"/>
        <d v="2026-01-29T17:12:17"/>
        <d v="2026-01-29T17:08:29"/>
        <d v="2026-01-29T17:07:29"/>
        <d v="2026-01-29T17:04:42"/>
        <d v="2026-01-29T17:03:39"/>
        <d v="2026-01-29T17:02:13"/>
        <d v="2026-01-29T16:59:47"/>
        <d v="2026-01-29T16:56:33"/>
        <d v="2026-01-29T16:55:53"/>
        <d v="2026-01-29T16:55:30"/>
        <d v="2026-01-29T16:55:10"/>
        <d v="2026-01-29T16:44:08"/>
        <d v="2026-01-29T16:38:50"/>
        <d v="2026-01-29T16:37:47"/>
        <d v="2026-01-29T16:36:08"/>
        <d v="2026-01-29T16:34:49"/>
        <d v="2026-01-29T16:34:13"/>
        <d v="2026-01-29T16:33:55"/>
        <d v="2026-01-29T16:31:40"/>
        <d v="2026-01-29T16:31:26"/>
        <d v="2026-01-29T16:28:23"/>
        <d v="2026-01-29T16:22:07"/>
        <d v="2026-01-29T16:15:27"/>
        <d v="2026-01-29T16:15:04"/>
        <d v="2026-01-29T16:12:12"/>
        <d v="2026-01-29T16:11:55"/>
        <d v="2026-01-29T16:11:07"/>
        <d v="2026-01-29T16:09:17"/>
        <d v="2026-01-29T16:07:09"/>
        <d v="2026-01-29T16:01:29"/>
        <d v="2026-01-29T15:59:36"/>
        <d v="2026-01-29T15:57:24"/>
        <d v="2026-01-29T15:54:54"/>
        <d v="2026-01-29T15:47:27"/>
        <d v="2026-01-29T15:46:31"/>
        <d v="2026-01-29T15:46:04"/>
        <d v="2026-01-29T15:45:35"/>
        <d v="2026-01-29T15:43:31"/>
        <d v="2026-01-29T15:43:04"/>
        <d v="2026-01-29T15:42:17"/>
        <d v="2026-01-29T15:40:06"/>
        <d v="2026-01-29T15:36:56"/>
        <d v="2026-01-29T15:32:53"/>
        <d v="2026-01-29T15:32:15"/>
        <d v="2026-01-29T15:32:05"/>
        <d v="2026-01-29T15:31:25"/>
        <d v="2026-01-29T15:28:57"/>
        <d v="2026-01-29T15:27:22"/>
        <d v="2026-01-29T15:27:09"/>
        <d v="2026-01-29T15:26:32"/>
        <d v="2026-01-29T15:24:51"/>
        <d v="2026-01-29T15:24:21"/>
        <d v="2026-01-29T15:24:20"/>
        <d v="2026-01-29T15:23:47"/>
        <d v="2026-01-29T15:18:14"/>
        <d v="2026-01-29T15:16:29"/>
        <d v="2026-01-29T15:12:16"/>
        <d v="2026-01-29T15:10:41"/>
        <d v="2026-01-29T15:08:44"/>
        <d v="2026-01-29T15:07:16"/>
        <d v="2026-01-29T15:05:17"/>
        <d v="2026-01-29T15:04:24"/>
        <d v="2026-01-29T15:03:48"/>
        <d v="2026-01-29T15:01:56"/>
        <d v="2026-01-29T15:00:42"/>
        <d v="2026-01-29T14:59:27"/>
        <d v="2026-01-29T14:59:23"/>
        <d v="2026-01-29T14:58:41"/>
        <d v="2026-01-29T14:57:44"/>
        <d v="2026-01-29T14:51:29"/>
        <d v="2026-01-29T14:50:48"/>
        <d v="2026-01-29T14:50:47"/>
        <d v="2026-01-29T14:50:27"/>
        <d v="2026-01-29T14:46:45"/>
        <d v="2026-01-29T14:41:26"/>
        <d v="2026-01-29T14:39:39"/>
        <d v="2026-01-29T14:35:50"/>
        <d v="2026-01-29T14:32:07"/>
        <d v="2026-01-29T14:31:27"/>
        <d v="2026-01-29T14:30:23"/>
        <d v="2026-01-29T14:29:35"/>
        <d v="2026-01-29T14:23:46"/>
        <d v="2026-01-29T14:23:14"/>
        <d v="2026-01-29T14:22:49"/>
        <d v="2026-01-29T14:21:46"/>
        <d v="2026-01-29T14:20:37"/>
        <d v="2026-01-29T14:20:18"/>
        <d v="2026-01-29T14:15:34"/>
        <d v="2026-01-29T14:14:38"/>
        <d v="2026-01-29T14:12:07"/>
        <d v="2026-01-29T14:11:07"/>
        <d v="2026-01-29T14:08:35"/>
        <d v="2026-01-29T14:07:19"/>
        <d v="2026-01-29T14:05:35"/>
        <d v="2026-01-29T14:02:55"/>
        <d v="2026-01-29T14:01:01"/>
        <d v="2026-01-29T13:58:16"/>
        <d v="2026-01-29T13:57:31"/>
        <d v="2026-01-29T13:57:06"/>
        <d v="2026-01-29T13:56:43"/>
        <d v="2026-01-29T13:56:14"/>
        <d v="2026-01-29T13:55:49"/>
        <d v="2026-01-29T13:55:43"/>
        <d v="2026-01-29T13:55:34"/>
        <d v="2026-01-29T13:54:57"/>
        <d v="2026-01-29T13:54:35"/>
        <d v="2026-01-29T13:53:06"/>
        <d v="2026-01-29T13:51:11"/>
        <d v="2026-01-29T13:50:48"/>
        <d v="2026-01-29T13:50:17"/>
        <d v="2026-01-29T13:50:03"/>
        <d v="2026-01-29T13:47:54"/>
        <d v="2026-01-29T13:46:56"/>
        <d v="2026-01-29T13:45:51"/>
        <d v="2026-01-29T13:43:55"/>
        <d v="2026-01-29T13:42:02"/>
        <d v="2026-01-29T13:41:33"/>
        <d v="2026-01-29T13:41:22"/>
        <d v="2026-01-29T13:40:27"/>
        <d v="2026-01-29T13:39:41"/>
        <d v="2026-01-29T13:35:08"/>
        <d v="2026-01-29T13:33:55"/>
        <d v="2026-01-29T13:33:44"/>
        <d v="2026-01-29T13:33:30"/>
        <d v="2026-01-29T13:31:27"/>
        <d v="2026-01-29T13:29:35"/>
        <d v="2026-01-29T13:28:26"/>
        <d v="2026-01-29T13:27:54"/>
        <d v="2026-01-29T13:21:03"/>
        <d v="2026-01-29T13:20:02"/>
        <d v="2026-01-29T13:19:27"/>
        <d v="2026-01-29T13:17:43"/>
        <d v="2026-01-29T13:17:17"/>
        <d v="2026-01-29T13:15:10"/>
        <d v="2026-01-29T13:12:18"/>
        <d v="2026-01-29T13:11:53"/>
        <d v="2026-01-29T13:05:01"/>
        <d v="2026-01-29T13:02:59"/>
        <d v="2026-01-29T13:01:12"/>
        <d v="2026-01-29T12:59:12"/>
        <d v="2026-01-29T12:57:11"/>
        <d v="2026-01-29T12:51:25"/>
        <d v="2026-01-29T12:50:36"/>
        <d v="2026-01-29T12:50:30"/>
        <d v="2026-01-29T12:46:36"/>
        <d v="2026-01-29T12:46:10"/>
        <d v="2026-01-29T12:38:10"/>
        <d v="2026-01-29T12:36:51"/>
        <d v="2026-01-29T12:33:43"/>
        <d v="2026-01-29T12:32:39"/>
        <d v="2026-01-29T12:30:50"/>
        <d v="2026-01-29T12:29:34"/>
        <d v="2026-01-29T12:28:32"/>
        <d v="2026-01-29T12:27:32"/>
        <d v="2026-01-29T12:25:12"/>
        <d v="2026-01-29T12:24:42"/>
        <d v="2026-01-29T12:14:02"/>
        <d v="2026-01-29T12:11:13"/>
        <d v="2026-01-29T12:10:38"/>
        <d v="2026-01-29T12:06:56"/>
        <d v="2026-01-29T12:05:31"/>
        <d v="2026-01-29T12:05:26"/>
        <d v="2026-01-29T12:00:25"/>
        <d v="2026-01-29T11:59:20"/>
        <d v="2026-01-29T11:59:14"/>
        <d v="2026-01-29T11:58:58"/>
        <d v="2026-01-29T11:49:35"/>
        <d v="2026-01-29T11:48:15"/>
        <d v="2026-01-29T11:44:13"/>
        <d v="2026-01-29T11:43:38"/>
        <d v="2026-01-29T11:40:40"/>
        <d v="2026-01-29T11:39:34"/>
        <d v="2026-01-29T11:36:51"/>
        <d v="2026-01-29T11:34:35"/>
        <d v="2026-01-29T11:09:06"/>
        <d v="2026-01-29T11:07:33"/>
        <d v="2026-01-29T11:06:45"/>
        <d v="2026-01-29T11:04:39"/>
        <d v="2026-01-29T11:03:44"/>
        <d v="2026-01-29T11:03:12"/>
        <d v="2026-01-29T11:01:48"/>
        <d v="2026-01-29T11:00:52"/>
        <d v="2026-01-29T10:57:58"/>
        <d v="2026-01-29T10:54:15"/>
        <d v="2026-01-29T10:49:23"/>
        <d v="2026-01-29T10:28:30"/>
        <d v="2026-01-29T10:19:47"/>
        <d v="2026-01-29T10:02:42"/>
        <d v="2026-01-29T10:02:04"/>
        <d v="2026-01-28T21:31:44"/>
        <d v="2026-01-28T21:27:08"/>
        <d v="2026-01-28T21:25:28"/>
        <d v="2026-01-28T21:21:17"/>
        <d v="2026-01-28T21:20:20"/>
        <d v="2026-01-28T21:16:53"/>
        <d v="2026-01-28T21:04:26"/>
        <d v="2026-01-28T21:04:03"/>
        <d v="2026-01-28T21:00:56"/>
        <d v="2026-01-28T20:57:08"/>
        <d v="2026-01-28T20:53:40"/>
        <d v="2026-01-28T20:49:45"/>
        <d v="2026-01-28T20:49:28"/>
        <d v="2026-01-28T20:48:30"/>
        <d v="2026-01-28T20:46:54"/>
        <d v="2026-01-28T20:45:12"/>
        <d v="2026-01-28T20:43:43"/>
        <d v="2026-01-28T20:34:20"/>
        <d v="2026-01-28T20:26:51"/>
        <d v="2026-01-28T20:24:43"/>
        <d v="2026-01-28T20:22:10"/>
        <d v="2026-01-28T20:18:32"/>
        <d v="2026-01-28T20:12:44"/>
        <d v="2026-01-28T20:11:41"/>
        <d v="2026-01-28T20:06:03"/>
        <d v="2026-01-28T20:04:54"/>
        <d v="2026-01-28T19:57:27"/>
        <d v="2026-01-28T19:51:22"/>
        <d v="2026-01-28T19:48:36"/>
        <d v="2026-01-28T19:47:13"/>
        <d v="2026-01-28T19:44:36"/>
        <d v="2026-01-28T19:42:41"/>
        <d v="2026-01-28T19:36:07"/>
        <d v="2026-01-28T19:32:24"/>
        <d v="2026-01-28T19:30:56"/>
        <d v="2026-01-28T19:30:29"/>
        <d v="2026-01-28T19:26:30"/>
        <d v="2026-01-28T19:23:08"/>
        <d v="2026-01-28T19:22:34"/>
        <d v="2026-01-28T19:22:08"/>
        <d v="2026-01-28T19:18:40"/>
        <d v="2026-01-28T19:17:23"/>
        <d v="2026-01-28T19:15:57"/>
        <d v="2026-01-28T19:09:34"/>
        <d v="2026-01-28T19:06:54"/>
        <d v="2026-01-28T19:03:35"/>
        <d v="2026-01-28T19:01:44"/>
        <d v="2026-01-28T18:46:24"/>
        <d v="2026-01-28T18:46:21"/>
        <d v="2026-01-28T18:43:49"/>
        <d v="2026-01-28T18:41:30"/>
        <d v="2026-01-28T18:38:27"/>
        <d v="2026-01-28T18:34:57"/>
        <d v="2026-01-28T18:31:52"/>
        <d v="2026-01-28T18:24:36"/>
        <d v="2026-01-28T18:23:57"/>
        <d v="2026-01-28T18:22:56"/>
        <d v="2026-01-28T18:21:39"/>
        <d v="2026-01-28T18:21:10"/>
        <d v="2026-01-28T18:17:24"/>
        <d v="2026-01-28T18:17:23"/>
        <d v="2026-01-28T18:16:53"/>
        <d v="2026-01-28T18:15:20"/>
        <d v="2026-01-28T18:14:57"/>
        <d v="2026-01-28T18:09:28"/>
        <d v="2026-01-28T18:03:50"/>
        <d v="2026-01-28T18:00:40"/>
        <d v="2026-01-28T18:00:11"/>
        <d v="2026-01-28T17:52:01"/>
        <d v="2026-01-28T17:49:18"/>
        <d v="2026-01-28T17:46:57"/>
        <d v="2026-01-28T17:44:12"/>
        <d v="2026-01-28T17:38:25"/>
        <d v="2026-01-28T17:33:42"/>
        <d v="2026-01-28T17:31:12"/>
        <d v="2026-01-28T17:30:00"/>
        <d v="2026-01-28T17:28:10"/>
        <d v="2026-01-28T17:24:42"/>
        <d v="2026-01-28T17:23:34"/>
        <d v="2026-01-28T17:22:40"/>
        <d v="2026-01-28T17:21:29"/>
        <d v="2026-01-28T17:15:54"/>
        <d v="2026-01-28T17:14:43"/>
        <d v="2026-01-28T17:14:19"/>
        <d v="2026-01-28T17:13:51"/>
        <d v="2026-01-28T17:11:45"/>
        <d v="2026-01-28T17:03:18"/>
        <d v="2026-01-28T16:59:53"/>
        <d v="2026-01-28T16:51:32"/>
        <d v="2026-01-28T16:48:31"/>
        <d v="2026-01-28T16:47:14"/>
        <d v="2026-01-28T16:39:52"/>
        <d v="2026-01-28T16:38:17"/>
        <d v="2026-01-28T16:34:40"/>
        <d v="2026-01-28T16:34:26"/>
        <d v="2026-01-28T16:33:59"/>
        <d v="2026-01-28T16:33:02"/>
        <d v="2026-01-28T16:31:20"/>
        <d v="2026-01-28T16:24:26"/>
        <d v="2026-01-28T16:19:10"/>
        <d v="2026-01-28T16:17:59"/>
        <d v="2026-01-28T16:16:38"/>
        <d v="2026-01-28T16:09:01"/>
        <d v="2026-01-28T16:07:13"/>
        <d v="2026-01-28T16:04:39"/>
        <d v="2026-01-28T16:03:35"/>
        <d v="2026-01-28T16:02:29"/>
        <d v="2026-01-28T15:59:10"/>
        <d v="2026-01-28T15:55:42"/>
        <d v="2026-01-28T15:53:48"/>
        <d v="2026-01-28T15:50:48"/>
        <d v="2026-01-28T15:50:21"/>
        <d v="2026-01-28T15:48:50"/>
        <d v="2026-01-28T15:39:57"/>
        <d v="2026-01-28T15:36:02"/>
        <d v="2026-01-28T15:27:02"/>
        <d v="2026-01-28T15:25:13"/>
        <d v="2026-01-28T15:25:03"/>
        <d v="2026-01-28T15:15:31"/>
        <d v="2026-01-28T15:13:32"/>
        <d v="2026-01-28T15:04:43"/>
        <d v="2026-01-28T14:59:56"/>
        <d v="2026-01-28T14:59:12"/>
        <d v="2026-01-28T14:58:13"/>
        <d v="2026-01-28T14:57:29"/>
        <d v="2026-01-28T14:55:40"/>
        <d v="2026-01-28T14:51:23"/>
        <d v="2026-01-28T14:49:34"/>
        <d v="2026-01-28T14:49:10"/>
        <d v="2026-01-28T14:41:47"/>
        <d v="2026-01-28T14:35:21"/>
        <d v="2026-01-28T14:32:09"/>
        <d v="2026-01-28T14:31:25"/>
        <d v="2026-01-28T14:29:29"/>
        <d v="2026-01-28T14:27:25"/>
        <d v="2026-01-28T14:25:46"/>
        <d v="2026-01-28T14:25:28"/>
        <d v="2026-01-28T14:17:29"/>
        <d v="2026-01-28T14:16:30"/>
        <d v="2026-01-28T14:16:24"/>
        <d v="2026-01-28T14:14:44"/>
        <d v="2026-01-28T14:13:32"/>
        <d v="2026-01-28T14:10:36"/>
        <d v="2026-01-28T14:03:24"/>
        <d v="2026-01-28T14:02:38"/>
        <d v="2026-01-28T13:59:56"/>
        <d v="2026-01-28T13:55:42"/>
        <d v="2026-01-28T13:52:29"/>
        <d v="2026-01-28T13:50:56"/>
        <d v="2026-01-28T13:50:38"/>
        <d v="2026-01-28T13:49:46"/>
        <d v="2026-01-28T13:49:32"/>
        <d v="2026-01-28T13:45:36"/>
        <d v="2026-01-28T13:44:55"/>
        <d v="2026-01-28T13:42:04"/>
        <d v="2026-01-28T13:41:33"/>
        <d v="2026-01-28T13:37:34"/>
        <d v="2026-01-28T13:25:43"/>
        <d v="2026-01-28T13:24:07"/>
        <d v="2026-01-28T13:23:09"/>
        <d v="2026-01-28T13:22:56"/>
        <d v="2026-01-28T13:21:57"/>
        <d v="2026-01-28T13:21:43"/>
        <d v="2026-01-28T13:18:10"/>
        <d v="2026-01-28T13:11:26"/>
        <d v="2026-01-28T13:10:29"/>
        <d v="2026-01-28T13:09:56"/>
        <d v="2026-01-28T13:07:12"/>
        <d v="2026-01-28T13:06:25"/>
        <d v="2026-01-28T13:03:07"/>
        <d v="2026-01-28T13:01:48"/>
        <d v="2026-01-28T13:00:12"/>
        <d v="2026-01-28T12:59:34"/>
        <d v="2026-01-28T12:55:18"/>
        <d v="2026-01-28T12:54:32"/>
        <d v="2026-01-28T12:53:41"/>
        <d v="2026-01-28T12:52:23"/>
        <d v="2026-01-28T12:51:52"/>
        <d v="2026-01-28T12:51:43"/>
        <d v="2026-01-28T12:48:59"/>
        <d v="2026-01-28T12:48:55"/>
        <d v="2026-01-28T12:48:24"/>
        <d v="2026-01-28T12:46:08"/>
        <d v="2026-01-28T12:44:11"/>
        <d v="2026-01-28T12:43:42"/>
        <d v="2026-01-28T12:43:36"/>
        <d v="2026-01-28T12:43:08"/>
        <d v="2026-01-28T12:42:02"/>
        <d v="2026-01-28T12:39:50"/>
        <d v="2026-01-28T12:36:32"/>
        <d v="2026-01-28T12:33:33"/>
        <d v="2026-01-28T12:33:27"/>
        <d v="2026-01-28T12:32:48"/>
        <d v="2026-01-28T12:30:01"/>
        <d v="2026-01-28T12:26:30"/>
        <d v="2026-01-28T12:25:12"/>
        <d v="2026-01-28T12:23:43"/>
        <d v="2026-01-28T12:20:41"/>
        <d v="2026-01-28T12:16:42"/>
        <d v="2026-01-28T12:14:26"/>
        <d v="2026-01-28T12:12:09"/>
        <d v="2026-01-28T12:11:11"/>
        <d v="2026-01-28T12:08:00"/>
        <d v="2026-01-28T12:06:43"/>
        <d v="2026-01-28T12:04:15"/>
        <d v="2026-01-28T12:01:36"/>
        <d v="2026-01-28T11:58:59"/>
        <d v="2026-01-28T11:58:48"/>
        <d v="2026-01-28T11:55:48"/>
        <d v="2026-01-28T11:55:06"/>
        <d v="2026-01-28T11:54:21"/>
        <d v="2026-01-28T11:50:14"/>
        <d v="2026-01-28T11:43:13"/>
        <d v="2026-01-28T11:42:23"/>
        <d v="2026-01-28T11:37:04"/>
        <d v="2026-01-28T11:36:48"/>
        <d v="2026-01-28T11:35:06"/>
        <d v="2026-01-28T11:30:41"/>
        <d v="2026-01-28T11:29:56"/>
        <d v="2026-01-28T11:29:22"/>
        <d v="2026-01-28T11:28:18"/>
        <d v="2026-01-28T11:28:15"/>
        <d v="2026-01-28T11:23:24"/>
        <d v="2026-01-28T11:22:33"/>
        <d v="2026-01-28T11:11:53"/>
        <d v="2026-01-28T11:09:42"/>
        <d v="2026-01-28T11:06:56"/>
        <d v="2026-01-28T11:03:40"/>
        <d v="2026-01-28T10:57:38"/>
        <d v="2026-01-28T10:54:21"/>
        <d v="2026-01-28T10:46:09"/>
        <d v="2026-01-28T10:44:50"/>
        <d v="2026-01-28T10:44:35"/>
        <d v="2026-01-28T10:44:01"/>
        <d v="2026-01-28T10:42:16"/>
        <d v="2026-01-28T10:35:17"/>
        <d v="2026-01-28T10:31:45"/>
        <d v="2026-01-28T10:27:24"/>
        <d v="2026-01-28T10:22:15"/>
        <d v="2026-01-28T10:16:38"/>
        <d v="2026-01-28T10:11:51"/>
        <d v="2026-01-28T10:03:20"/>
        <d v="2026-01-27T21:30:46"/>
        <d v="2026-01-27T21:29:04"/>
        <d v="2026-01-27T21:13:48"/>
        <d v="2026-01-27T21:05:10"/>
        <d v="2026-01-27T21:03:26"/>
        <d v="2026-01-27T20:55:45"/>
        <d v="2026-01-27T20:54:14"/>
        <d v="2026-01-27T20:53:46"/>
        <d v="2026-01-27T20:52:48"/>
        <d v="2026-01-27T20:47:46"/>
        <d v="2026-01-27T20:45:18"/>
        <d v="2026-01-27T20:44:43"/>
        <d v="2026-01-27T20:34:24"/>
        <d v="2026-01-27T20:32:41"/>
        <d v="2026-01-27T20:29:38"/>
        <d v="2026-01-27T20:28:20"/>
        <d v="2026-01-27T20:27:47"/>
        <d v="2026-01-27T20:25:47"/>
        <d v="2026-01-27T20:20:39"/>
        <d v="2026-01-27T20:19:36"/>
        <d v="2026-01-27T20:11:23"/>
        <d v="2026-01-27T20:07:23"/>
        <d v="2026-01-27T20:04:56"/>
        <d v="2026-01-27T20:02:55"/>
        <d v="2026-01-27T20:01:56"/>
        <d v="2026-01-27T19:56:02"/>
        <d v="2026-01-27T19:52:02"/>
        <d v="2026-01-27T19:49:30"/>
        <d v="2026-01-27T19:46:10"/>
        <d v="2026-01-27T19:42:21"/>
        <d v="2026-01-27T19:35:15"/>
        <d v="2026-01-27T19:33:25"/>
        <d v="2026-01-27T19:32:44"/>
        <d v="2026-01-27T19:28:28"/>
        <d v="2026-01-27T19:24:02"/>
        <d v="2026-01-27T19:22:32"/>
        <d v="2026-01-27T19:20:56"/>
        <d v="2026-01-27T19:14:44"/>
        <d v="2026-01-27T19:09:16"/>
        <d v="2026-01-27T19:08:16"/>
        <d v="2026-01-27T19:07:27"/>
        <d v="2026-01-27T19:06:45"/>
        <d v="2026-01-27T19:04:52"/>
        <d v="2026-01-27T19:03:48"/>
        <d v="2026-01-27T18:54:57"/>
        <d v="2026-01-27T18:47:42"/>
        <d v="2026-01-27T18:42:25"/>
        <d v="2026-01-27T18:40:05"/>
        <d v="2026-01-27T18:29:13"/>
        <d v="2026-01-27T18:27:40"/>
        <d v="2026-01-27T18:27:06"/>
        <d v="2026-01-27T18:26:22"/>
        <d v="2026-01-27T18:26:05"/>
        <d v="2026-01-27T18:25:00"/>
        <d v="2026-01-27T18:23:26"/>
        <d v="2026-01-27T18:22:52"/>
        <d v="2026-01-27T18:17:42"/>
        <d v="2026-01-27T18:15:21"/>
        <d v="2026-01-27T18:13:40"/>
        <d v="2026-01-27T18:09:44"/>
        <d v="2026-01-27T18:06:20"/>
        <d v="2026-01-27T17:58:56"/>
        <d v="2026-01-27T17:57:05"/>
        <d v="2026-01-27T17:53:36"/>
        <d v="2026-01-27T17:47:44"/>
        <d v="2026-01-27T17:45:06"/>
        <d v="2026-01-27T17:42:31"/>
        <d v="2026-01-27T17:40:27"/>
        <d v="2026-01-27T17:40:20"/>
        <d v="2026-01-27T17:38:16"/>
        <d v="2026-01-27T17:37:19"/>
        <d v="2026-01-27T17:36:12"/>
        <d v="2026-01-27T17:35:42"/>
        <d v="2026-01-27T17:35:02"/>
        <d v="2026-01-27T17:34:10"/>
        <d v="2026-01-27T17:31:26"/>
        <d v="2026-01-27T17:30:54"/>
        <d v="2026-01-27T17:26:41"/>
        <d v="2026-01-27T17:26:14"/>
        <d v="2026-01-27T17:25:36"/>
        <d v="2026-01-27T17:23:18"/>
        <d v="2026-01-27T17:21:49"/>
        <d v="2026-01-27T17:15:10"/>
        <d v="2026-01-27T17:12:37"/>
        <d v="2026-01-27T17:11:15"/>
        <d v="2026-01-27T17:08:26"/>
        <d v="2026-01-27T17:07:22"/>
        <d v="2026-01-27T17:04:31"/>
        <d v="2026-01-27T17:01:19"/>
        <d v="2026-01-27T17:00:30"/>
        <d v="2026-01-27T16:57:57"/>
        <d v="2026-01-27T16:56:12"/>
        <d v="2026-01-27T16:55:33"/>
        <d v="2026-01-27T16:55:27"/>
        <d v="2026-01-27T16:54:19"/>
        <d v="2026-01-27T16:53:26"/>
        <d v="2026-01-27T16:50:23"/>
        <d v="2026-01-27T16:47:04"/>
        <d v="2026-01-27T16:46:38"/>
        <d v="2026-01-27T16:41:08"/>
        <d v="2026-01-27T16:40:39"/>
        <d v="2026-01-27T16:40:17"/>
        <d v="2026-01-27T16:33:39"/>
        <d v="2026-01-27T16:32:56"/>
        <d v="2026-01-27T16:31:55"/>
        <d v="2026-01-27T16:31:39"/>
        <d v="2026-01-27T16:30:19"/>
        <d v="2026-01-27T16:28:11"/>
        <d v="2026-01-27T16:21:56"/>
        <d v="2026-01-27T16:19:26"/>
        <d v="2026-01-27T16:17:59"/>
        <d v="2026-01-27T16:16:36"/>
        <d v="2026-01-27T16:13:33"/>
        <d v="2026-01-27T16:12:18"/>
        <d v="2026-01-27T16:11:13"/>
        <d v="2026-01-27T16:10:06"/>
        <d v="2026-01-27T16:03:52"/>
        <d v="2026-01-27T16:02:34"/>
        <d v="2026-01-27T16:02:28"/>
        <d v="2026-01-27T15:59:34"/>
        <d v="2026-01-27T15:55:47"/>
        <d v="2026-01-27T15:54:13"/>
        <d v="2026-01-27T15:51:22"/>
        <d v="2026-01-27T15:50:56"/>
        <d v="2026-01-27T15:50:18"/>
        <d v="2026-01-27T15:46:33"/>
        <d v="2026-01-27T15:45:16"/>
        <d v="2026-01-27T15:43:39"/>
        <d v="2026-01-27T15:42:11"/>
        <d v="2026-01-27T15:42:04"/>
        <d v="2026-01-27T15:36:43"/>
        <d v="2026-01-27T15:27:24"/>
        <d v="2026-01-27T15:26:25"/>
        <d v="2026-01-27T15:25:46"/>
        <d v="2026-01-27T15:24:25"/>
        <d v="2026-01-27T15:19:11"/>
        <d v="2026-01-27T15:18:36"/>
        <d v="2026-01-27T15:17:17"/>
        <d v="2026-01-27T15:17:12"/>
        <d v="2026-01-27T15:15:32"/>
        <d v="2026-01-27T15:14:15"/>
        <d v="2026-01-27T15:13:00"/>
        <d v="2026-01-27T15:10:37"/>
        <d v="2026-01-27T15:10:28"/>
        <d v="2026-01-27T15:07:09"/>
        <d v="2026-01-27T14:59:20"/>
        <d v="2026-01-27T14:58:38"/>
        <d v="2026-01-27T14:58:06"/>
        <d v="2026-01-27T14:51:46"/>
        <d v="2026-01-27T14:51:11"/>
        <d v="2026-01-27T14:50:40"/>
        <d v="2026-01-27T14:50:10"/>
        <d v="2026-01-27T14:48:12"/>
        <d v="2026-01-27T14:45:28"/>
        <d v="2026-01-27T14:42:49"/>
        <d v="2026-01-27T14:42:08"/>
        <d v="2026-01-27T14:42:02"/>
        <d v="2026-01-27T14:29:40"/>
        <d v="2026-01-27T14:27:20"/>
        <d v="2026-01-27T14:13:22"/>
        <d v="2026-01-27T14:12:49"/>
        <d v="2026-01-27T14:11:07"/>
        <d v="2026-01-27T14:10:22"/>
        <d v="2026-01-27T14:08:14"/>
        <d v="2026-01-27T14:00:18"/>
        <d v="2026-01-27T13:57:13"/>
        <d v="2026-01-27T13:54:01"/>
        <d v="2026-01-27T13:53:11"/>
        <d v="2026-01-27T13:51:38"/>
        <d v="2026-01-27T13:51:13"/>
        <d v="2026-01-27T13:49:39"/>
        <d v="2026-01-27T13:47:39"/>
        <d v="2026-01-27T13:47:37"/>
        <d v="2026-01-27T13:44:44"/>
        <d v="2026-01-27T13:44:23"/>
        <d v="2026-01-27T13:39:56"/>
        <d v="2026-01-27T13:37:03"/>
        <d v="2026-01-27T13:36:53"/>
        <d v="2026-01-27T13:36:32"/>
        <d v="2026-01-27T13:36:31"/>
        <d v="2026-01-27T13:36:25"/>
        <d v="2026-01-27T13:35:40"/>
        <d v="2026-01-27T13:35:30"/>
        <d v="2026-01-27T13:33:11"/>
        <d v="2026-01-27T13:32:39"/>
        <d v="2026-01-27T13:32:01"/>
        <d v="2026-01-27T13:30:09"/>
        <d v="2026-01-27T13:26:06"/>
        <d v="2026-01-27T13:25:48"/>
        <d v="2026-01-27T13:23:41"/>
        <d v="2026-01-27T13:23:01"/>
        <d v="2026-01-27T13:23:00"/>
        <d v="2026-01-27T13:22:18"/>
        <d v="2026-01-27T13:21:04"/>
        <d v="2026-01-27T13:19:47"/>
        <d v="2026-01-27T13:19:40"/>
        <d v="2026-01-27T13:18:55"/>
        <d v="2026-01-27T13:15:48"/>
        <d v="2026-01-27T13:12:34"/>
        <d v="2026-01-27T13:10:13"/>
        <d v="2026-01-27T13:09:08"/>
        <d v="2026-01-27T13:09:07"/>
        <d v="2026-01-27T13:08:28"/>
        <d v="2026-01-27T13:07:32"/>
        <d v="2026-01-27T13:07:01"/>
        <d v="2026-01-27T13:06:08"/>
        <d v="2026-01-27T13:06:04"/>
        <d v="2026-01-27T13:03:30"/>
        <d v="2026-01-27T13:02:43"/>
        <d v="2026-01-27T13:01:51"/>
        <d v="2026-01-27T12:54:49"/>
        <d v="2026-01-27T12:52:45"/>
        <d v="2026-01-27T12:51:19"/>
        <d v="2026-01-27T12:50:15"/>
        <d v="2026-01-27T12:49:28"/>
        <d v="2026-01-27T12:49:08"/>
        <d v="2026-01-27T12:48:36"/>
        <d v="2026-01-27T12:48:06"/>
        <d v="2026-01-27T12:48:05"/>
        <d v="2026-01-27T12:46:13"/>
        <d v="2026-01-27T12:43:51"/>
        <d v="2026-01-27T12:42:46"/>
        <d v="2026-01-27T12:41:39"/>
        <d v="2026-01-27T12:38:58"/>
        <d v="2026-01-27T12:36:19"/>
        <d v="2026-01-27T12:36:05"/>
        <d v="2026-01-27T12:31:13"/>
        <d v="2026-01-27T12:27:00"/>
        <d v="2026-01-27T12:24:40"/>
        <d v="2026-01-27T12:22:54"/>
        <d v="2026-01-27T12:21:53"/>
        <d v="2026-01-27T12:20:38"/>
        <d v="2026-01-27T12:19:55"/>
        <d v="2026-01-27T12:18:00"/>
        <d v="2026-01-27T12:17:22"/>
        <d v="2026-01-27T12:17:17"/>
        <d v="2026-01-27T12:16:24"/>
        <d v="2026-01-27T12:15:15"/>
        <d v="2026-01-27T12:11:44"/>
        <d v="2026-01-27T12:11:31"/>
        <d v="2026-01-27T12:10:01"/>
        <d v="2026-01-27T11:56:46"/>
        <d v="2026-01-27T11:47:58"/>
        <d v="2026-01-27T11:47:11"/>
        <d v="2026-01-27T11:46:42"/>
        <d v="2026-01-27T11:45:57"/>
        <d v="2026-01-27T11:38:14"/>
        <d v="2026-01-27T11:37:32"/>
        <d v="2026-01-27T11:34:49"/>
        <d v="2026-01-27T11:34:02"/>
        <d v="2026-01-27T11:33:28"/>
        <d v="2026-01-27T11:29:59"/>
        <d v="2026-01-27T11:29:58"/>
        <d v="2026-01-27T11:22:44"/>
        <d v="2026-01-27T11:21:34"/>
        <d v="2026-01-27T11:20:05"/>
        <d v="2026-01-27T11:19:16"/>
        <d v="2026-01-27T11:16:21"/>
        <d v="2026-01-27T11:14:27"/>
        <d v="2026-01-27T11:10:26"/>
        <d v="2026-01-27T11:06:31"/>
        <d v="2026-01-27T11:05:37"/>
        <d v="2026-01-27T11:04:43"/>
        <d v="2026-01-27T11:03:37"/>
        <d v="2026-01-27T10:56:39"/>
        <d v="2026-01-27T10:56:04"/>
        <d v="2026-01-27T10:47:15"/>
        <d v="2026-01-27T10:45:04"/>
        <d v="2026-01-27T10:41:38"/>
        <d v="2026-01-27T10:40:06"/>
        <d v="2026-01-27T10:37:50"/>
        <d v="2026-01-27T10:35:20"/>
        <d v="2026-01-27T10:30:03"/>
        <d v="2026-01-27T10:28:21"/>
        <d v="2026-01-27T10:16:19"/>
        <d v="2026-01-27T10:12:36"/>
        <d v="2026-01-27T10:11:43"/>
        <d v="2026-01-27T10:11:11"/>
        <d v="2026-01-27T10:11:08"/>
        <d v="2026-01-27T10:09:25"/>
        <d v="2026-01-27T10:09:19"/>
        <d v="2026-01-27T10:07:54"/>
        <d v="2026-01-27T10:06:54"/>
        <d v="2026-01-27T10:06:32"/>
        <d v="2026-01-27T10:01:45"/>
        <d v="2026-01-26T21:13:15"/>
        <d v="2026-01-26T21:09:41"/>
        <d v="2026-01-26T21:08:16"/>
        <d v="2026-01-26T21:06:20"/>
        <d v="2026-01-26T21:00:37"/>
        <d v="2026-01-26T20:59:13"/>
        <d v="2026-01-26T20:31:48"/>
        <d v="2026-01-26T20:28:54"/>
        <d v="2026-01-26T20:28:07"/>
        <d v="2026-01-26T20:21:24"/>
        <d v="2026-01-26T20:20:10"/>
        <d v="2026-01-26T20:16:52"/>
        <d v="2026-01-26T20:14:30"/>
        <d v="2026-01-26T20:12:05"/>
        <d v="2026-01-26T20:09:43"/>
        <d v="2026-01-26T20:07:04"/>
        <d v="2026-01-26T20:04:06"/>
        <d v="2026-01-26T19:58:41"/>
        <d v="2026-01-26T19:46:58"/>
        <d v="2026-01-26T19:42:58"/>
        <d v="2026-01-26T19:40:04"/>
        <d v="2026-01-26T19:36:34"/>
        <d v="2026-01-26T19:34:45"/>
        <d v="2026-01-26T19:34:30"/>
        <d v="2026-01-26T19:34:25"/>
        <d v="2026-01-26T19:32:19"/>
        <d v="2026-01-26T19:23:23"/>
        <d v="2026-01-26T19:21:33"/>
        <d v="2026-01-26T19:18:07"/>
        <d v="2026-01-26T19:16:04"/>
        <d v="2026-01-26T19:10:55"/>
        <d v="2026-01-26T19:02:16"/>
        <d v="2026-01-26T18:58:38"/>
        <d v="2026-01-26T18:51:48"/>
        <d v="2026-01-26T18:50:55"/>
        <d v="2026-01-26T18:50:44"/>
        <d v="2026-01-26T18:35:30"/>
        <d v="2026-01-26T18:32:48"/>
        <d v="2026-01-26T18:31:36"/>
        <d v="2026-01-26T18:25:08"/>
        <d v="2026-01-26T18:22:12"/>
        <d v="2026-01-26T18:21:05"/>
        <d v="2026-01-26T18:20:24"/>
        <d v="2026-01-26T18:17:31"/>
        <d v="2026-01-26T18:08:02"/>
        <d v="2026-01-26T18:06:46"/>
        <d v="2026-01-26T18:04:05"/>
        <d v="2026-01-26T18:00:48"/>
        <d v="2026-01-26T17:58:29"/>
        <d v="2026-01-26T17:49:38"/>
        <d v="2026-01-26T17:49:03"/>
        <d v="2026-01-26T17:49:00"/>
        <d v="2026-01-26T17:44:20"/>
        <d v="2026-01-26T17:38:32"/>
        <d v="2026-01-26T17:38:11"/>
        <d v="2026-01-26T17:37:27"/>
        <d v="2026-01-26T17:36:32"/>
        <d v="2026-01-26T17:35:11"/>
        <d v="2026-01-26T17:33:31"/>
        <d v="2026-01-26T17:32:53"/>
        <d v="2026-01-26T17:28:45"/>
        <d v="2026-01-26T17:24:20"/>
        <d v="2026-01-26T17:21:43"/>
        <d v="2026-01-26T17:19:31"/>
        <d v="2026-01-26T17:16:33"/>
        <d v="2026-01-26T17:13:08"/>
        <d v="2026-01-26T17:12:39"/>
        <d v="2026-01-26T17:12:01"/>
        <d v="2026-01-26T17:09:04"/>
        <d v="2026-01-26T17:08:37"/>
        <d v="2026-01-26T17:06:54"/>
        <d v="2026-01-26T17:04:07"/>
        <d v="2026-01-26T17:00:34"/>
        <d v="2026-01-26T16:57:46"/>
        <d v="2026-01-26T16:55:55"/>
        <d v="2026-01-26T16:53:13"/>
        <d v="2026-01-26T16:51:25"/>
        <d v="2026-01-26T16:46:20"/>
        <d v="2026-01-26T16:45:52"/>
        <d v="2026-01-26T16:43:44"/>
        <d v="2026-01-26T16:42:22"/>
        <d v="2026-01-26T16:40:54"/>
        <d v="2026-01-26T16:40:31"/>
        <d v="2026-01-26T16:37:34"/>
        <d v="2026-01-26T16:37:21"/>
        <d v="2026-01-26T16:37:00"/>
        <d v="2026-01-26T16:34:59"/>
        <d v="2026-01-26T16:32:34"/>
        <d v="2026-01-26T16:32:09"/>
        <d v="2026-01-26T16:32:02"/>
        <d v="2026-01-26T16:30:39"/>
        <d v="2026-01-26T16:29:10"/>
        <d v="2026-01-26T16:25:39"/>
        <d v="2026-01-26T16:25:27"/>
        <d v="2026-01-26T16:24:38"/>
        <d v="2026-01-26T16:17:31"/>
        <d v="2026-01-26T16:15:48"/>
        <d v="2026-01-26T16:12:06"/>
        <d v="2026-01-26T16:10:36"/>
        <d v="2026-01-26T16:09:05"/>
        <d v="2026-01-26T16:04:53"/>
        <d v="2026-01-26T15:57:50"/>
        <d v="2026-01-26T15:55:15"/>
        <d v="2026-01-26T15:54:09"/>
        <d v="2026-01-26T15:48:14"/>
        <d v="2026-01-26T15:45:17"/>
        <d v="2026-01-26T15:43:26"/>
        <d v="2026-01-26T15:43:10"/>
        <d v="2026-01-26T15:39:07"/>
        <d v="2026-01-26T15:38:54"/>
        <d v="2026-01-26T15:36:28"/>
        <d v="2026-01-26T15:35:42"/>
        <d v="2026-01-26T15:35:13"/>
        <d v="2026-01-26T15:32:09"/>
        <d v="2026-01-26T15:29:23"/>
        <d v="2026-01-26T15:27:07"/>
        <d v="2026-01-26T15:24:50"/>
        <d v="2026-01-26T15:24:05"/>
        <d v="2026-01-26T15:19:34"/>
        <d v="2026-01-26T15:18:03"/>
        <d v="2026-01-26T15:16:54"/>
        <d v="2026-01-26T15:16:51"/>
        <d v="2026-01-26T15:16:05"/>
        <d v="2026-01-26T15:15:52"/>
        <d v="2026-01-26T15:14:30"/>
        <d v="2026-01-26T15:13:53"/>
        <d v="2026-01-26T15:12:29"/>
        <d v="2026-01-26T15:12:18"/>
        <d v="2026-01-26T15:09:36"/>
        <d v="2026-01-26T15:08:10"/>
        <d v="2026-01-26T15:06:22"/>
        <d v="2026-01-26T15:05:11"/>
        <d v="2026-01-26T15:02:56"/>
        <d v="2026-01-26T15:01:05"/>
        <d v="2026-01-26T14:58:48"/>
        <d v="2026-01-26T14:53:34"/>
        <d v="2026-01-26T14:47:48"/>
        <d v="2026-01-26T14:47:06"/>
        <d v="2026-01-26T14:45:00"/>
        <d v="2026-01-26T14:42:56"/>
        <d v="2026-01-26T14:38:53"/>
        <d v="2026-01-26T14:37:46"/>
        <d v="2026-01-26T14:34:22"/>
        <d v="2026-01-26T14:33:32"/>
        <d v="2026-01-26T14:31:49"/>
        <d v="2026-01-26T14:31:29"/>
        <d v="2026-01-26T14:30:12"/>
        <d v="2026-01-26T14:27:04"/>
        <d v="2026-01-26T14:25:00"/>
        <d v="2026-01-26T14:24:59"/>
        <d v="2026-01-26T14:23:59"/>
        <d v="2026-01-26T14:21:11"/>
        <d v="2026-01-26T14:19:04"/>
        <d v="2026-01-26T14:19:03"/>
        <d v="2026-01-26T14:16:42"/>
        <d v="2026-01-26T14:12:43"/>
        <d v="2026-01-26T14:12:36"/>
        <d v="2026-01-26T14:11:10"/>
        <d v="2026-01-26T14:08:58"/>
        <d v="2026-01-26T14:03:39"/>
        <d v="2026-01-26T14:01:54"/>
        <d v="2026-01-26T14:01:26"/>
        <d v="2026-01-26T14:01:24"/>
        <d v="2026-01-26T14:00:06"/>
        <d v="2026-01-26T13:57:13"/>
        <d v="2026-01-26T13:54:38"/>
        <d v="2026-01-26T13:52:11"/>
        <d v="2026-01-26T13:50:53"/>
        <d v="2026-01-26T13:46:32"/>
        <d v="2026-01-26T13:46:08"/>
        <d v="2026-01-26T13:45:14"/>
        <d v="2026-01-26T13:43:10"/>
        <d v="2026-01-26T13:42:49"/>
        <d v="2026-01-26T13:41:50"/>
        <d v="2026-01-26T13:40:53"/>
        <d v="2026-01-26T13:37:51"/>
        <d v="2026-01-26T13:37:42"/>
        <d v="2026-01-26T13:33:03"/>
        <d v="2026-01-26T13:32:36"/>
        <d v="2026-01-26T13:31:27"/>
        <d v="2026-01-26T13:30:39"/>
        <d v="2026-01-26T13:28:21"/>
        <d v="2026-01-26T13:28:19"/>
        <d v="2026-01-26T13:26:44"/>
        <d v="2026-01-26T13:26:06"/>
        <d v="2026-01-26T13:25:36"/>
        <d v="2026-01-26T13:24:54"/>
        <d v="2026-01-26T13:24:03"/>
        <d v="2026-01-26T13:22:27"/>
        <d v="2026-01-26T13:20:10"/>
        <d v="2026-01-26T13:19:04"/>
        <d v="2026-01-26T13:16:07"/>
        <d v="2026-01-26T13:16:04"/>
        <d v="2026-01-26T13:15:07"/>
        <d v="2026-01-26T13:14:55"/>
        <d v="2026-01-26T13:13:16"/>
        <d v="2026-01-26T13:11:38"/>
        <d v="2026-01-26T13:10:42"/>
        <d v="2026-01-26T13:09:52"/>
        <d v="2026-01-26T13:08:31"/>
        <d v="2026-01-26T13:07:33"/>
        <d v="2026-01-26T13:07:07"/>
        <d v="2026-01-26T13:06:21"/>
        <d v="2026-01-26T13:05:25"/>
        <d v="2026-01-26T13:05:09"/>
        <d v="2026-01-26T13:04:00"/>
        <d v="2026-01-26T13:03:34"/>
        <d v="2026-01-26T13:03:03"/>
        <d v="2026-01-26T13:02:36"/>
        <d v="2026-01-26T13:01:49"/>
        <d v="2026-01-26T13:01:05"/>
        <d v="2026-01-26T13:00:15"/>
        <d v="2026-01-26T12:59:55"/>
        <d v="2026-01-26T12:53:03"/>
        <d v="2026-01-26T12:52:47"/>
        <d v="2026-01-26T12:52:20"/>
        <d v="2026-01-26T12:51:12"/>
        <d v="2026-01-26T12:51:08"/>
        <d v="2026-01-26T12:47:01"/>
        <d v="2026-01-26T12:45:11"/>
        <d v="2026-01-26T12:42:52"/>
        <d v="2026-01-26T12:37:24"/>
        <d v="2026-01-26T12:34:34"/>
        <d v="2026-01-26T12:34:22"/>
        <d v="2026-01-26T12:33:20"/>
        <d v="2026-01-26T12:26:03"/>
        <d v="2026-01-26T12:24:59"/>
        <d v="2026-01-26T12:24:53"/>
        <d v="2026-01-26T12:23:51"/>
        <d v="2026-01-26T12:23:27"/>
        <d v="2026-01-26T12:22:37"/>
        <d v="2026-01-26T12:21:30"/>
        <d v="2026-01-26T12:17:50"/>
        <d v="2026-01-26T12:15:34"/>
        <d v="2026-01-26T12:14:31"/>
        <d v="2026-01-26T12:13:31"/>
        <d v="2026-01-26T12:13:30"/>
        <d v="2026-01-26T12:13:28"/>
        <d v="2026-01-26T12:12:43"/>
        <d v="2026-01-26T12:10:14"/>
        <d v="2026-01-26T12:04:05"/>
        <d v="2026-01-26T11:56:48"/>
        <d v="2026-01-26T11:52:50"/>
        <d v="2026-01-26T11:50:34"/>
        <d v="2026-01-26T11:47:38"/>
        <d v="2026-01-26T11:46:55"/>
        <d v="2026-01-26T11:46:18"/>
        <d v="2026-01-26T11:44:58"/>
        <d v="2026-01-26T11:43:51"/>
        <d v="2026-01-26T11:43:27"/>
        <d v="2026-01-26T11:42:31"/>
        <d v="2026-01-26T11:38:39"/>
        <d v="2026-01-26T11:37:00"/>
        <d v="2026-01-26T11:35:31"/>
        <d v="2026-01-26T11:24:07"/>
        <d v="2026-01-26T11:19:30"/>
        <d v="2026-01-26T11:16:37"/>
        <d v="2026-01-26T11:15:30"/>
        <d v="2026-01-26T11:12:56"/>
        <d v="2026-01-26T11:10:30"/>
        <d v="2026-01-26T11:08:54"/>
        <d v="2026-01-26T11:01:57"/>
        <d v="2026-01-26T11:01:12"/>
        <d v="2026-01-26T10:57:09"/>
        <d v="2026-01-26T10:55:40"/>
        <d v="2026-01-26T10:54:43"/>
        <d v="2026-01-26T10:52:28"/>
        <d v="2026-01-26T10:50:53"/>
        <d v="2026-01-26T10:49:32"/>
        <d v="2026-01-26T10:46:56"/>
        <d v="2026-01-26T10:44:06"/>
        <d v="2026-01-26T10:42:55"/>
        <d v="2026-01-26T10:41:24"/>
        <d v="2026-01-26T10:34:58"/>
        <d v="2026-01-26T10:34:08"/>
        <d v="2026-01-26T10:31:36"/>
        <d v="2026-01-26T10:25:53"/>
        <d v="2026-01-26T10:24:47"/>
        <d v="2026-01-26T10:19:53"/>
        <d v="2026-01-26T10:17:54"/>
        <d v="2026-01-26T10:17:16"/>
        <d v="2026-01-26T10:12:34"/>
        <d v="2026-01-26T10:10:34"/>
        <d v="2026-01-26T10:05:08"/>
      </sharedItems>
      <fieldGroup par="21"/>
    </cacheField>
    <cacheField name="Name" numFmtId="0">
      <sharedItems count="207">
        <s v="Breakfast Set B"/>
        <s v="Donut Red Bean"/>
        <s v="IG-SCWN"/>
        <s v="Laksa Johor"/>
        <s v="LG-SCWN"/>
        <s v="Mix n Match - 3pcs"/>
        <s v="Teh O"/>
        <s v="Donut Chicken Sausage"/>
        <s v="Samosa (2pcs)"/>
        <s v="Samosa Set (6pcs) with Sambal"/>
        <s v="Teh O Limau"/>
        <s v="Cappuccino"/>
        <s v="Breakfast Set A"/>
        <s v="Kaya Lamington"/>
        <s v="LOCAL-BK"/>
        <s v="FOREIGN-BK"/>
        <s v="Pandan Kaya (1 Pcs)"/>
        <s v="Secawan Nasi Lemak Sambal Telur Puyuh"/>
        <s v="Kopi O"/>
        <s v="Secawan Nasi Lemak Rendang Daging"/>
        <s v="Teh"/>
        <s v="Secawan Nasi Lemak Sambal Sotong"/>
        <s v="Secawan Nasi Lemak Biasa"/>
        <s v="Kopi"/>
        <s v="Iced Hazelnut Latte"/>
        <s v="Custard Doughnut"/>
        <s v="Bens Mineral Water"/>
        <s v="Roti Jala with Chicken Curry (Set)"/>
        <s v="Kaya Butter Toast"/>
        <s v="Lemon Tea"/>
        <s v="Spritzer Drinking Water"/>
        <s v="Curry Mee"/>
        <s v="Secawan Nasi Lemak Sambal Udang"/>
        <s v="Secawan Mee Siam Bungkus"/>
        <s v="Secawan Nasi Lemak Ayam Masak Merah"/>
        <s v="Curry Puff"/>
        <s v="Hor Fun Noodle"/>
        <s v="Milo"/>
        <s v="Latte"/>
        <s v="Popiah (2pcs)"/>
        <s v="Coconut Kopi"/>
        <s v="Lai Chi Kang"/>
        <s v="FOREIGN-RSTR"/>
        <s v="Botanical Juices Signature Passion Orange Pineapple"/>
        <s v="Plain Croissant"/>
        <s v="Botanical Juices Dragon Special"/>
        <s v="Botanical  Juices  Just Lemonade"/>
        <s v="Pistachio Half Moon Croissant"/>
        <s v="Classic Doughnut"/>
        <s v="Chocolate Doughnut"/>
        <s v="PB Mineral Water"/>
        <s v="Cham"/>
        <s v="Iced Spanish Latte"/>
        <s v="Kopi C"/>
        <s v="Gula Melaka (1 Pcs)"/>
        <s v="Chiffon Pandan Slice + 30Gm Panadan Kaya"/>
        <s v="Fresh Coconut"/>
        <s v="Americano"/>
        <s v="Botanical  Juices  Mango Passion"/>
        <s v="Gula Melaka (6 Pcs)"/>
        <s v="Teh C"/>
        <s v="Milo Pain Suisse"/>
        <s v="Kopi Latte"/>
        <s v="Botanical  Juices  Mango Dragon"/>
        <s v="Carrot Cake"/>
        <s v="Pandan Lemon"/>
        <s v="Donut Ikan Bilis"/>
        <s v="Soft Boiled Kampung Egg"/>
        <s v="Classic Chocolate Brownie"/>
        <s v="Cinnnamon Scroll"/>
        <s v="Almond Danish"/>
        <s v="Chicken Cheese Crisp Croissant"/>
        <s v="Pandan Lemongrass"/>
        <s v="Pain au Chocolat"/>
        <s v="Doughnut Box"/>
        <s v="Sardine Puff (1 Pcs)"/>
        <s v="Chicken Cheese Sausage Roll"/>
        <s v="Kaya Doughnut"/>
        <s v="Botanical Juice Passion Watermelon"/>
        <s v="Pandan Kopi"/>
        <s v="Pandan Latte"/>
        <s v="White Curry Noodles"/>
        <s v="Limau Asam Boi"/>
        <s v="Curry Puff (1 Pcs)"/>
        <s v="YIT FOH TENOM WHITE COFFEE 3IN1 40GX12'S"/>
        <s v="Botanical  Juices  Pink Guava Special"/>
        <s v="Iced Coconut Pandan"/>
        <s v="Drinking Water"/>
        <s v="Flat White"/>
        <s v="Satay Curry Puff (1 Pcs)"/>
        <s v="Donut Curry Chicken"/>
        <s v="Bubur Kacang Merah"/>
        <s v="Curry Puff (6 Pcs)"/>
        <s v="Macha Latte"/>
        <s v="Sugar Toast"/>
        <s v="Iced Matcha"/>
        <s v="Smoothie Rasberry"/>
        <s v="Iced Coconut Latte"/>
        <s v="Iced Caramel Latte"/>
        <s v="Smoothie Strawberry Citrus"/>
        <s v="Raspberry Doughnut"/>
        <s v="Botanical Juices Pomagranate Finger"/>
        <s v="Tongkat Ali Herbs (Kuning)"/>
        <s v="Mocha"/>
        <s v="Apam Balik Pain Suisse"/>
        <s v="Iced Caramel Macchiato"/>
        <s v="Bubur Pulut Hitam"/>
        <s v="Pandan Cham"/>
        <s v="Smoothie Mixberry"/>
        <s v="Coke Zero"/>
        <s v="Espresso"/>
        <s v="TKH DODOL CUBES 180G"/>
        <s v="BOH Tea Gunung Chantik 2Gx15"/>
        <s v="BOH Tea Hibiscus Zest 2Gx15"/>
        <s v="Paper Bag (TA)"/>
        <s v="BOH Seri Songket Lychee with Rose 20X2g"/>
        <s v="Tongkat Ali Kopi"/>
        <s v="Popiah Set (6pcs) with Sambal"/>
        <s v="Mama Dodol Sandwich Durian 120g"/>
        <s v="Botanical  Juices  Watermelon Lemon"/>
        <s v="Ginger Tea"/>
        <s v="Mama Dodol Sandwich Aneka 120G"/>
        <s v="Iced Vanilla Latte"/>
        <s v="Kopi Tongkat Ali Cold Brew"/>
        <s v="Macha Strawberry/Blueberry/Passion Latte"/>
        <s v="Kombucha Blueberry Lemon"/>
        <s v="BOH Tea Palas Supreme 2Gx15"/>
        <s v="Jamu Shot"/>
        <s v="LOCAL-RSTR"/>
        <s v="Kaya Custard Croissant"/>
        <s v="Mix n Match - 8pcs"/>
        <s v="Macha Guava"/>
        <s v="Tongkat Ali Special Brew"/>
        <s v="Suger-Free Date Balls"/>
        <s v="Kombucha Pomagranate Ginger"/>
        <s v="Lyana Lempuk Durian Kelantan"/>
        <s v="Botanicals Juices Revive Beetroot"/>
        <s v="Putu Mayam"/>
        <s v="Add Fresh Milk"/>
        <s v="BOH Seri Songket Mango 20'S X 2g"/>
        <s v="BOH Seri Songket Limau Nipis W/ Halia 20X2g"/>
        <s v="BOH Seri Songket Passion Fruit 20'SX2g"/>
        <s v="BOH SERI SONGKET LEMON W MANDARIN 20'S X 2G"/>
        <s v="Cutlery Set"/>
        <s v="BOH Camomile 25's X 1.4g"/>
        <s v="YIT FOH TENON COFFEE (KOPI KAHWIN) 350G"/>
        <s v="YIT FOH TENOM COF KOPI 'O' 2IN1 240G"/>
        <s v="YIT FOH TENOM COF LATTE 3IN1 350G"/>
        <s v="Hokasai"/>
        <s v="Bubur Jagung"/>
        <s v="Iced Rose Latte"/>
        <s v="Smoothie Soursop"/>
        <s v="Mama Dodol Sandwich Asli 120g"/>
        <s v="Takeaway Box"/>
        <s v="Smoothie Blueberry Citrus"/>
        <s v="Macchiato"/>
        <s v="Chicken Floss Croissant"/>
        <s v="DURICIOUS DURIAN DODOL 180G"/>
        <s v="Kopi Mocha"/>
        <s v="Kulat Salji Dgn Pear"/>
        <s v="Ginger Cookies"/>
        <s v="Beef Noodle"/>
        <s v="Affogato"/>
        <s v="Kaya Puff"/>
        <s v="Bubur Ginko Barley Dgn Fucuk"/>
        <s v="BOH Timeless Earl Grey"/>
        <s v="BOH Peppermint 20’s x 2g"/>
        <s v="Cameron Flowerly Org Pekoe 100G"/>
        <s v="Peppermint"/>
        <s v="Cinnamon"/>
        <s v="Kaya Puff (1 Pcs)"/>
        <s v="Coconut Swirl"/>
        <s v="BOH Tea Gentle Ginger 2Gx15"/>
        <s v="TKH DODOL DURIAN CUBES 180G"/>
        <s v="Pandan Kaya (6 Pcs)"/>
        <s v="Chiffon Pandan Whole + 250Gm Pandan Kaya"/>
        <s v="Toast &amp; Egg"/>
        <s v="Plan B Coffee Beans 1KG"/>
        <s v="Yerba Mate Ginger"/>
        <s v="Kopi Float"/>
        <s v="GATE OF FAMOSA WHITE COFFEE DURIAN 40GX12'S"/>
        <s v="QMAY DURIAN WHITE COFFEE 4IN1 300G"/>
        <s v="Satay Curry Puff (6 Pcs)"/>
        <s v="Add Oat Milk"/>
        <s v="Kopi Special"/>
        <s v="YIT FOH TENOM COF KOPI 'O' 120G"/>
        <s v="YIT FOH TENOM COF LATTE 2IN1 20GX12's"/>
        <s v="BOH Jasmine Green Tea 25's X 2g"/>
        <s v="Durian Doughnut"/>
        <s v="Agnes &quot;No Walnut&quot; Cookies"/>
        <s v="BOH Black Tea Classic English Breakfast"/>
        <s v="BOH Tea Peppermit Balm 2Gx15"/>
        <s v="Kaya Puff (6 Pcs)"/>
        <s v="Jamu Turmeric Latte"/>
        <s v="BOH Strawberry Raspberry 25's X 2g"/>
        <s v="Coke"/>
        <s v="Botanical  Juices  Hibiscus Lemon"/>
        <s v="Durian Custard Croissant"/>
        <s v="Premium Curry Chicken Puff"/>
        <s v="Sabah Tea Fruit Series Strawberry 30g"/>
        <s v="Cham Float"/>
        <s v="Macha Lemonade"/>
        <s v="Beef Ball Tomato Stew/Soup"/>
        <s v="SABAH TEA FRUIT SERIES EARL GREY 30G"/>
        <s v="Botanical  Juices  Radiant Moringa"/>
        <s v="Jamu Tumeric Asam"/>
        <s v="Sardine Puff (6 Pcs)"/>
      </sharedItems>
    </cacheField>
    <cacheField name="Category" numFmtId="0">
      <sharedItems count="16">
        <s v="Breakfast Set"/>
        <s v="Pastries"/>
        <s v="Customer Type"/>
        <s v="Food"/>
        <s v="Kuih"/>
        <s v="Beverages"/>
        <s v="Fried"/>
        <s v="Bao Bei"/>
        <s v="Desserts"/>
        <s v="Restore"/>
        <s v="Kopi"/>
        <s v="Dodol"/>
        <s v="Boh &amp; Cameron"/>
        <s v="Secawan"/>
        <s v="Seasonal"/>
        <s v="Sabah Tea"/>
      </sharedItems>
    </cacheField>
    <cacheField name="Price" numFmtId="0">
      <sharedItems containsSemiMixedTypes="0" containsString="0" containsNumber="1" minValue="0" maxValue="138"/>
    </cacheField>
    <cacheField name="Qty" numFmtId="0">
      <sharedItems containsSemiMixedTypes="0" containsString="0" containsNumber="1" containsInteger="1" minValue="1" maxValue="13"/>
    </cacheField>
    <cacheField name="Gross" numFmtId="0">
      <sharedItems containsSemiMixedTypes="0" containsString="0" containsNumber="1" minValue="0" maxValue="276"/>
    </cacheField>
    <cacheField name="Price2" numFmtId="0">
      <sharedItems containsSemiMixedTypes="0" containsString="0" containsNumber="1" minValue="0" maxValue="276"/>
    </cacheField>
    <cacheField name="Net" numFmtId="0">
      <sharedItems containsSemiMixedTypes="0" containsString="0" containsNumber="1" minValue="0" maxValue="276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Minutes (Date)" numFmtId="0" databaseField="0">
      <fieldGroup base="0">
        <rangePr groupBy="minutes" startDate="2026-01-01T10:03:33" endDate="2026-01-31T21:20:27"/>
        <groupItems count="62">
          <s v="&lt;1/1/2026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1/1/2026"/>
        </groupItems>
      </fieldGroup>
    </cacheField>
    <cacheField name="Hours (Date)" numFmtId="0" databaseField="0">
      <fieldGroup base="0">
        <rangePr groupBy="hours" startDate="2026-01-01T10:03:33" endDate="2026-01-31T21:20:27"/>
        <groupItems count="26">
          <s v="&lt;1/1/2026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31/1/2026"/>
        </groupItems>
      </fieldGroup>
    </cacheField>
    <cacheField name="Days (Date)" numFmtId="0" databaseField="0">
      <fieldGroup base="0">
        <rangePr groupBy="days" startDate="2026-01-01T10:03:33" endDate="2026-01-31T21:20:27"/>
        <groupItems count="368">
          <s v="&lt;1/1/2026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/2026"/>
        </groupItems>
      </fieldGroup>
    </cacheField>
  </cacheFields>
  <extLst>
    <ext xmlns:x14="http://schemas.microsoft.com/office/spreadsheetml/2009/9/main" uri="{725AE2AE-9491-48be-B2B4-4EB974FC3084}">
      <x14:pivotCacheDefinition pivotCacheId="359676622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2.937974189816" createdVersion="8" refreshedVersion="8" minRefreshableVersion="3" recordCount="23929" xr:uid="{BBDFE415-2913-4BB8-A10F-9217E5B2685D}">
  <cacheSource type="worksheet">
    <worksheetSource name="Table1" r:id="rId2"/>
  </cacheSource>
  <cacheFields count="22">
    <cacheField name="Date" numFmtId="22">
      <sharedItems containsSemiMixedTypes="0" containsNonDate="0" containsDate="1" containsString="0" minDate="2025-02-08T10:00:44" maxDate="2026-02-28T21:23:45" count="9229">
        <d v="2025-02-08T10:00:44"/>
        <d v="2025-02-08T10:04:09"/>
        <d v="2025-02-08T10:07:36"/>
        <d v="2025-02-08T10:09:20"/>
        <d v="2025-02-08T10:12:13"/>
        <d v="2025-02-08T10:13:15"/>
        <d v="2025-02-08T10:14:07"/>
        <d v="2025-02-08T10:20:36"/>
        <d v="2025-02-08T10:24:59"/>
        <d v="2025-02-08T10:26:13"/>
        <d v="2025-02-08T10:30:05"/>
        <d v="2025-02-08T10:35:09"/>
        <d v="2025-02-08T10:35:28"/>
        <d v="2025-02-08T10:37:21"/>
        <d v="2025-02-08T10:37:26"/>
        <d v="2025-02-08T10:37:59"/>
        <d v="2025-02-08T10:38:35"/>
        <d v="2025-02-08T10:38:45"/>
        <d v="2025-02-08T10:40:16"/>
        <d v="2025-02-08T10:40:24"/>
        <d v="2025-02-08T10:41:28"/>
        <d v="2025-02-08T10:43:31"/>
        <d v="2025-02-08T10:45:08"/>
        <d v="2025-02-08T10:47:50"/>
        <d v="2025-02-08T10:50:37"/>
        <d v="2025-02-08T10:51:33"/>
        <d v="2025-02-08T10:55:06"/>
        <d v="2025-02-08T10:56:39"/>
        <d v="2025-02-08T10:56:40"/>
        <d v="2025-02-08T11:03:25"/>
        <d v="2025-02-08T11:04:44"/>
        <d v="2025-02-08T11:05:20"/>
        <d v="2025-02-08T11:07:01"/>
        <d v="2025-02-08T11:08:25"/>
        <d v="2025-02-08T11:08:57"/>
        <d v="2025-02-08T11:16:23"/>
        <d v="2025-02-08T11:19:03"/>
        <d v="2025-02-08T11:20:10"/>
        <d v="2025-02-08T11:21:27"/>
        <d v="2025-02-08T11:22:47"/>
        <d v="2025-02-08T11:26:08"/>
        <d v="2025-02-08T11:28:33"/>
        <d v="2025-02-08T11:31:05"/>
        <d v="2025-02-08T11:32:20"/>
        <d v="2025-02-08T11:36:07"/>
        <d v="2025-02-08T11:38:26"/>
        <d v="2025-02-08T11:39:56"/>
        <d v="2025-02-08T11:41:07"/>
        <d v="2025-02-08T11:42:09"/>
        <d v="2025-02-08T11:43:19"/>
        <d v="2025-02-08T11:45:09"/>
        <d v="2025-02-08T11:45:45"/>
        <d v="2025-02-08T11:47:56"/>
        <d v="2025-02-08T11:48:51"/>
        <d v="2025-02-08T11:49:15"/>
        <d v="2025-02-08T11:51:16"/>
        <d v="2025-02-08T11:52:02"/>
        <d v="2025-02-08T11:52:24"/>
        <d v="2025-02-08T11:55:32"/>
        <d v="2025-02-08T11:56:33"/>
        <d v="2025-02-08T11:57:55"/>
        <d v="2025-02-08T11:58:47"/>
        <d v="2025-02-08T12:06:40"/>
        <d v="2025-02-08T12:07:08"/>
        <d v="2025-02-08T12:08:58"/>
        <d v="2025-02-08T12:10:47"/>
        <d v="2025-02-08T12:11:14"/>
        <d v="2025-02-08T12:12:41"/>
        <d v="2025-02-08T12:13:42"/>
        <d v="2025-02-08T12:16:22"/>
        <d v="2025-02-08T12:17:24"/>
        <d v="2025-02-08T12:17:40"/>
        <d v="2025-02-08T12:18:49"/>
        <d v="2025-02-08T12:19:54"/>
        <d v="2025-02-08T12:22:24"/>
        <d v="2025-02-08T12:23:03"/>
        <d v="2025-02-08T12:23:04"/>
        <d v="2025-02-08T12:24:08"/>
        <d v="2025-02-08T12:24:59"/>
        <d v="2025-02-08T12:25:42"/>
        <d v="2025-02-08T12:26:27"/>
        <d v="2025-02-08T12:27:19"/>
        <d v="2025-02-08T12:28:03"/>
        <d v="2025-02-08T12:28:41"/>
        <d v="2025-02-08T12:30:05"/>
        <d v="2025-02-08T12:31:16"/>
        <d v="2025-02-08T12:32:34"/>
        <d v="2025-02-08T12:33:57"/>
        <d v="2025-02-08T12:34:41"/>
        <d v="2025-02-08T12:34:54"/>
        <d v="2025-02-08T12:37:00"/>
        <d v="2025-02-08T12:39:44"/>
        <d v="2025-02-08T12:39:52"/>
        <d v="2025-02-08T12:42:00"/>
        <d v="2025-02-08T12:43:16"/>
        <d v="2025-02-08T12:45:06"/>
        <d v="2025-02-08T12:46:09"/>
        <d v="2025-02-08T12:46:27"/>
        <d v="2025-02-08T12:46:58"/>
        <d v="2025-02-08T12:47:19"/>
        <d v="2025-02-08T12:48:45"/>
        <d v="2025-02-08T12:52:05"/>
        <d v="2025-02-08T12:54:57"/>
        <d v="2025-02-08T12:56:11"/>
        <d v="2025-02-08T12:57:41"/>
        <d v="2025-02-08T13:00:30"/>
        <d v="2025-02-08T13:00:42"/>
        <d v="2025-02-08T13:03:21"/>
        <d v="2025-02-08T13:04:23"/>
        <d v="2025-02-08T13:05:23"/>
        <d v="2025-02-08T13:06:20"/>
        <d v="2025-02-08T13:07:13"/>
        <d v="2025-02-08T13:09:13"/>
        <d v="2025-02-08T13:10:48"/>
        <d v="2025-02-08T13:10:52"/>
        <d v="2025-02-08T13:12:28"/>
        <d v="2025-02-08T13:14:33"/>
        <d v="2025-02-08T13:16:25"/>
        <d v="2025-02-08T13:17:05"/>
        <d v="2025-02-08T13:18:54"/>
        <d v="2025-02-08T13:22:27"/>
        <d v="2025-02-08T13:24:24"/>
        <d v="2025-02-08T13:26:28"/>
        <d v="2025-02-08T13:29:21"/>
        <d v="2025-02-08T13:30:54"/>
        <d v="2025-02-08T13:31:59"/>
        <d v="2025-02-08T13:32:27"/>
        <d v="2025-02-08T13:37:49"/>
        <d v="2025-02-08T13:38:35"/>
        <d v="2025-02-08T13:39:52"/>
        <d v="2025-02-08T13:44:25"/>
        <d v="2025-02-08T13:46:24"/>
        <d v="2025-02-08T13:49:13"/>
        <d v="2025-02-08T13:50:15"/>
        <d v="2025-02-08T13:51:50"/>
        <d v="2025-02-08T13:52:03"/>
        <d v="2025-02-08T13:57:13"/>
        <d v="2025-02-08T13:59:49"/>
        <d v="2025-02-08T14:08:42"/>
        <d v="2025-02-08T14:09:32"/>
        <d v="2025-02-08T14:09:58"/>
        <d v="2025-02-08T14:13:45"/>
        <d v="2025-02-08T14:13:46"/>
        <d v="2025-02-08T14:19:22"/>
        <d v="2025-02-08T14:20:50"/>
        <d v="2025-02-08T14:22:05"/>
        <d v="2025-02-08T14:22:15"/>
        <d v="2025-02-08T14:23:07"/>
        <d v="2025-02-08T14:23:37"/>
        <d v="2025-02-08T14:25:52"/>
        <d v="2025-02-08T14:31:28"/>
        <d v="2025-02-08T14:31:36"/>
        <d v="2025-02-08T14:32:33"/>
        <d v="2025-02-08T14:35:17"/>
        <d v="2025-02-08T14:37:26"/>
        <d v="2025-02-08T14:40:37"/>
        <d v="2025-02-08T14:42:08"/>
        <d v="2025-02-08T14:44:12"/>
        <d v="2025-02-08T14:45:40"/>
        <d v="2025-02-08T14:46:33"/>
        <d v="2025-02-08T14:47:33"/>
        <d v="2025-02-08T14:48:14"/>
        <d v="2025-02-08T14:48:36"/>
        <d v="2025-02-08T14:49:52"/>
        <d v="2025-02-08T14:51:34"/>
        <d v="2025-02-08T14:52:04"/>
        <d v="2025-02-08T14:53:36"/>
        <d v="2025-02-08T14:54:28"/>
        <d v="2025-02-08T14:55:23"/>
        <d v="2025-02-08T14:56:05"/>
        <d v="2025-02-08T14:57:03"/>
        <d v="2025-02-08T15:02:25"/>
        <d v="2025-02-08T15:02:34"/>
        <d v="2025-02-08T15:04:37"/>
        <d v="2025-02-08T15:05:06"/>
        <d v="2025-02-08T15:05:15"/>
        <d v="2025-02-08T15:10:58"/>
        <d v="2025-02-08T15:11:33"/>
        <d v="2025-02-08T15:14:04"/>
        <d v="2025-02-08T15:14:29"/>
        <d v="2025-02-08T15:15:43"/>
        <d v="2025-02-08T15:16:55"/>
        <d v="2025-02-08T15:18:18"/>
        <d v="2025-02-08T15:19:32"/>
        <d v="2025-02-08T15:20:08"/>
        <d v="2025-02-08T15:20:30"/>
        <d v="2025-02-08T15:20:50"/>
        <d v="2025-02-08T15:21:39"/>
        <d v="2025-02-08T15:22:17"/>
        <d v="2025-02-08T15:25:39"/>
        <d v="2025-02-08T15:26:08"/>
        <d v="2025-02-08T15:27:39"/>
        <d v="2025-02-08T15:29:21"/>
        <d v="2025-02-08T15:31:09"/>
        <d v="2025-02-08T15:36:48"/>
        <d v="2025-02-08T15:37:08"/>
        <d v="2025-02-08T15:38:11"/>
        <d v="2025-02-08T15:38:14"/>
        <d v="2025-02-08T15:38:29"/>
        <d v="2025-02-08T15:38:56"/>
        <d v="2025-02-08T15:43:02"/>
        <d v="2025-02-08T15:43:07"/>
        <d v="2025-02-08T15:44:20"/>
        <d v="2025-02-08T15:45:00"/>
        <d v="2025-02-08T15:46:23"/>
        <d v="2025-02-08T15:46:55"/>
        <d v="2025-02-08T15:55:22"/>
        <d v="2025-02-08T15:56:27"/>
        <d v="2025-02-08T15:58:26"/>
        <d v="2025-02-08T16:01:03"/>
        <d v="2025-02-08T16:01:28"/>
        <d v="2025-02-08T16:03:30"/>
        <d v="2025-02-08T16:06:02"/>
        <d v="2025-02-08T16:07:21"/>
        <d v="2025-02-08T16:09:28"/>
        <d v="2025-02-08T16:09:40"/>
        <d v="2025-02-08T16:10:38"/>
        <d v="2025-02-08T16:11:18"/>
        <d v="2025-02-08T16:15:49"/>
        <d v="2025-02-08T16:16:54"/>
        <d v="2025-02-08T16:18:02"/>
        <d v="2025-02-08T16:22:06"/>
        <d v="2025-02-08T16:24:51"/>
        <d v="2025-02-08T16:26:34"/>
        <d v="2025-02-08T16:27:31"/>
        <d v="2025-02-08T16:27:43"/>
        <d v="2025-02-08T16:30:01"/>
        <d v="2025-02-08T16:31:07"/>
        <d v="2025-02-08T16:33:28"/>
        <d v="2025-02-08T16:34:17"/>
        <d v="2025-02-08T16:35:40"/>
        <d v="2025-02-08T16:39:30"/>
        <d v="2025-02-08T16:41:19"/>
        <d v="2025-02-08T16:42:32"/>
        <d v="2025-02-08T16:43:35"/>
        <d v="2025-02-08T16:44:37"/>
        <d v="2025-02-08T16:47:52"/>
        <d v="2025-02-08T16:48:37"/>
        <d v="2025-02-08T16:49:40"/>
        <d v="2025-02-08T16:51:02"/>
        <d v="2025-02-08T16:51:35"/>
        <d v="2025-02-08T16:52:33"/>
        <d v="2025-02-08T16:55:23"/>
        <d v="2025-02-08T16:55:46"/>
        <d v="2025-02-08T16:56:07"/>
        <d v="2025-02-08T16:56:30"/>
        <d v="2025-02-08T16:57:26"/>
        <d v="2025-02-08T16:58:42"/>
        <d v="2025-02-08T16:59:34"/>
        <d v="2025-02-08T17:01:59"/>
        <d v="2025-02-08T17:05:03"/>
        <d v="2025-02-08T17:07:37"/>
        <d v="2025-02-08T17:08:43"/>
        <d v="2025-02-08T17:09:56"/>
        <d v="2025-02-08T17:11:48"/>
        <d v="2025-02-08T17:14:18"/>
        <d v="2025-02-08T17:14:44"/>
        <d v="2025-02-08T17:21:05"/>
        <d v="2025-02-08T17:21:32"/>
        <d v="2025-02-08T17:21:39"/>
        <d v="2025-02-08T17:22:58"/>
        <d v="2025-02-08T17:24:43"/>
        <d v="2025-02-08T17:26:02"/>
        <d v="2025-02-08T17:26:07"/>
        <d v="2025-02-08T17:28:11"/>
        <d v="2025-02-08T17:29:07"/>
        <d v="2025-02-08T17:32:15"/>
        <d v="2025-02-08T17:34:18"/>
        <d v="2025-02-08T17:35:34"/>
        <d v="2025-02-08T17:36:02"/>
        <d v="2025-02-08T17:40:22"/>
        <d v="2025-02-08T17:40:26"/>
        <d v="2025-02-08T17:42:05"/>
        <d v="2025-02-08T17:44:10"/>
        <d v="2025-02-08T17:45:33"/>
        <d v="2025-02-08T17:47:58"/>
        <d v="2025-02-08T17:48:39"/>
        <d v="2025-02-08T17:49:51"/>
        <d v="2025-02-08T17:50:13"/>
        <d v="2025-02-08T17:52:47"/>
        <d v="2025-02-08T17:55:32"/>
        <d v="2025-02-08T17:56:22"/>
        <d v="2025-02-08T17:58:51"/>
        <d v="2025-02-08T18:00:15"/>
        <d v="2025-02-08T18:01:58"/>
        <d v="2025-02-08T18:02:47"/>
        <d v="2025-02-08T18:04:19"/>
        <d v="2025-02-08T18:09:36"/>
        <d v="2025-02-08T18:10:36"/>
        <d v="2025-02-08T18:10:38"/>
        <d v="2025-02-08T18:14:45"/>
        <d v="2025-02-08T18:15:34"/>
        <d v="2025-02-08T18:17:36"/>
        <d v="2025-02-08T18:18:44"/>
        <d v="2025-02-08T18:20:13"/>
        <d v="2025-02-08T18:21:13"/>
        <d v="2025-02-08T18:25:22"/>
        <d v="2025-02-08T18:26:33"/>
        <d v="2025-02-08T18:27:33"/>
        <d v="2025-02-08T18:30:22"/>
        <d v="2025-02-08T18:49:21"/>
        <d v="2025-02-08T18:56:47"/>
        <d v="2025-02-08T18:58:27"/>
        <d v="2025-02-08T18:59:17"/>
        <d v="2025-02-08T19:00:08"/>
        <d v="2025-02-08T19:01:02"/>
        <d v="2025-02-08T19:02:31"/>
        <d v="2025-02-08T19:14:37"/>
        <d v="2025-02-08T19:24:45"/>
        <d v="2025-02-08T19:35:32"/>
        <d v="2025-02-08T19:37:17"/>
        <d v="2025-02-08T19:41:20"/>
        <d v="2025-02-08T19:43:10"/>
        <d v="2025-02-08T19:43:38"/>
        <d v="2025-02-08T19:45:06"/>
        <d v="2025-02-08T19:49:01"/>
        <d v="2025-02-08T19:50:20"/>
        <d v="2025-02-08T19:51:40"/>
        <d v="2025-02-08T19:53:32"/>
        <d v="2025-02-08T19:54:01"/>
        <d v="2025-02-08T19:55:42"/>
        <d v="2025-02-08T19:57:43"/>
        <d v="2025-02-08T19:59:12"/>
        <d v="2025-02-08T20:05:00"/>
        <d v="2025-02-08T20:11:45"/>
        <d v="2025-02-08T20:12:21"/>
        <d v="2025-02-08T20:13:03"/>
        <d v="2025-02-08T20:15:01"/>
        <d v="2025-02-08T20:16:57"/>
        <d v="2025-02-08T20:18:57"/>
        <d v="2025-02-08T20:19:48"/>
        <d v="2025-02-08T20:20:23"/>
        <d v="2025-02-08T20:20:24"/>
        <d v="2025-02-08T20:21:47"/>
        <d v="2025-02-08T20:26:03"/>
        <d v="2025-02-08T20:27:42"/>
        <d v="2025-02-08T20:34:49"/>
        <d v="2025-02-08T20:36:35"/>
        <d v="2025-02-08T20:37:32"/>
        <d v="2025-02-08T20:39:24"/>
        <d v="2025-02-08T20:40:51"/>
        <d v="2025-02-08T20:42:34"/>
        <d v="2025-02-08T20:43:47"/>
        <d v="2025-02-08T20:44:38"/>
        <d v="2025-02-08T20:45:44"/>
        <d v="2025-02-08T20:50:47"/>
        <d v="2025-02-08T20:51:17"/>
        <d v="2025-02-08T20:51:56"/>
        <d v="2025-02-08T20:57:40"/>
        <d v="2025-02-08T20:59:59"/>
        <d v="2025-02-08T21:01:10"/>
        <d v="2025-02-08T21:02:19"/>
        <d v="2025-02-08T21:06:22"/>
        <d v="2025-02-08T21:23:40"/>
        <d v="2025-02-08T21:26:18"/>
        <d v="2025-02-08T21:31:03"/>
        <d v="2026-02-01T09:59:42"/>
        <d v="2026-02-01T10:02:19"/>
        <d v="2026-02-01T10:04:29"/>
        <d v="2026-02-01T10:07:54"/>
        <d v="2026-02-01T10:08:57"/>
        <d v="2026-02-01T10:13:59"/>
        <d v="2026-02-01T10:15:31"/>
        <d v="2026-02-01T10:17:11"/>
        <d v="2026-02-01T10:19:06"/>
        <d v="2026-02-01T10:21:09"/>
        <d v="2026-02-01T10:21:54"/>
        <d v="2026-02-01T10:22:44"/>
        <d v="2026-02-01T10:24:10"/>
        <d v="2026-02-01T10:25:16"/>
        <d v="2026-02-01T10:26:58"/>
        <d v="2026-02-01T10:27:04"/>
        <d v="2026-02-01T10:28:29"/>
        <d v="2026-02-01T10:28:53"/>
        <d v="2026-02-01T10:31:45"/>
        <d v="2026-02-01T10:33:29"/>
        <d v="2026-02-01T10:34:23"/>
        <d v="2026-02-01T10:35:02"/>
        <d v="2026-02-01T10:35:56"/>
        <d v="2026-02-01T10:42:15"/>
        <d v="2026-02-01T10:42:36"/>
        <d v="2026-02-01T10:45:07"/>
        <d v="2026-02-01T10:48:45"/>
        <d v="2026-02-01T10:49:14"/>
        <d v="2026-02-01T10:50:42"/>
        <d v="2026-02-01T10:51:31"/>
        <d v="2026-02-01T10:52:27"/>
        <d v="2026-02-01T10:52:29"/>
        <d v="2026-02-01T10:54:17"/>
        <d v="2026-02-01T10:55:22"/>
        <d v="2026-02-01T10:56:43"/>
        <d v="2026-02-01T10:56:53"/>
        <d v="2026-02-01T10:57:43"/>
        <d v="2026-02-01T10:58:39"/>
        <d v="2026-02-01T10:59:59"/>
        <d v="2026-02-01T11:01:37"/>
        <d v="2026-02-01T11:03:03"/>
        <d v="2026-02-01T11:07:08"/>
        <d v="2026-02-01T11:08:06"/>
        <d v="2026-02-01T11:08:49"/>
        <d v="2026-02-01T11:10:06"/>
        <d v="2026-02-01T11:11:09"/>
        <d v="2026-02-01T11:13:22"/>
        <d v="2026-02-01T11:15:45"/>
        <d v="2026-02-01T11:19:26"/>
        <d v="2026-02-01T11:19:57"/>
        <d v="2026-02-01T11:20:56"/>
        <d v="2026-02-01T11:22:48"/>
        <d v="2026-02-01T11:24:03"/>
        <d v="2026-02-01T11:24:33"/>
        <d v="2026-02-01T11:25:33"/>
        <d v="2026-02-01T11:29:32"/>
        <d v="2026-02-01T11:30:18"/>
        <d v="2026-02-01T11:30:25"/>
        <d v="2026-02-01T11:33:59"/>
        <d v="2026-02-01T11:38:07"/>
        <d v="2026-02-01T11:38:28"/>
        <d v="2026-02-01T11:43:35"/>
        <d v="2026-02-01T11:43:45"/>
        <d v="2026-02-01T11:44:34"/>
        <d v="2026-02-01T11:45:15"/>
        <d v="2026-02-01T11:48:14"/>
        <d v="2026-02-01T11:49:08"/>
        <d v="2026-02-01T11:49:42"/>
        <d v="2026-02-01T11:49:47"/>
        <d v="2026-02-01T11:51:13"/>
        <d v="2026-02-01T11:51:20"/>
        <d v="2026-02-01T11:52:22"/>
        <d v="2026-02-01T11:52:45"/>
        <d v="2026-02-01T11:53:17"/>
        <d v="2026-02-01T11:54:26"/>
        <d v="2026-02-01T11:56:13"/>
        <d v="2026-02-01T11:57:50"/>
        <d v="2026-02-01T11:58:33"/>
        <d v="2026-02-01T12:01:14"/>
        <d v="2026-02-01T12:02:38"/>
        <d v="2026-02-01T12:03:49"/>
        <d v="2026-02-01T12:04:38"/>
        <d v="2026-02-01T12:09:09"/>
        <d v="2026-02-01T12:11:21"/>
        <d v="2026-02-01T12:12:08"/>
        <d v="2026-02-01T12:13:11"/>
        <d v="2026-02-01T12:13:42"/>
        <d v="2026-02-01T12:16:01"/>
        <d v="2026-02-01T12:17:29"/>
        <d v="2026-02-01T12:23:05"/>
        <d v="2026-02-01T12:27:15"/>
        <d v="2026-02-01T12:28:06"/>
        <d v="2026-02-01T12:29:04"/>
        <d v="2026-02-01T12:29:13"/>
        <d v="2026-02-01T12:29:46"/>
        <d v="2026-02-01T12:33:23"/>
        <d v="2026-02-01T12:35:33"/>
        <d v="2026-02-01T12:38:54"/>
        <d v="2026-02-01T12:39:54"/>
        <d v="2026-02-01T12:41:16"/>
        <d v="2026-02-01T12:42:19"/>
        <d v="2026-02-01T12:42:54"/>
        <d v="2026-02-01T12:43:04"/>
        <d v="2026-02-01T12:44:00"/>
        <d v="2026-02-01T12:44:46"/>
        <d v="2026-02-01T12:45:43"/>
        <d v="2026-02-01T12:46:29"/>
        <d v="2026-02-01T12:46:41"/>
        <d v="2026-02-01T12:48:26"/>
        <d v="2026-02-01T12:52:59"/>
        <d v="2026-02-01T12:54:07"/>
        <d v="2026-02-01T12:55:20"/>
        <d v="2026-02-01T12:56:34"/>
        <d v="2026-02-01T13:00:03"/>
        <d v="2026-02-01T13:01:00"/>
        <d v="2026-02-01T13:01:58"/>
        <d v="2026-02-01T13:02:45"/>
        <d v="2026-02-01T13:03:17"/>
        <d v="2026-02-01T13:04:44"/>
        <d v="2026-02-01T13:05:37"/>
        <d v="2026-02-01T13:06:22"/>
        <d v="2026-02-01T13:07:26"/>
        <d v="2026-02-01T13:09:41"/>
        <d v="2026-02-01T13:11:19"/>
        <d v="2026-02-01T13:14:22"/>
        <d v="2026-02-01T13:15:28"/>
        <d v="2026-02-01T13:19:17"/>
        <d v="2026-02-01T13:20:55"/>
        <d v="2026-02-01T13:24:46"/>
        <d v="2026-02-01T13:25:04"/>
        <d v="2026-02-01T13:27:12"/>
        <d v="2026-02-01T13:28:52"/>
        <d v="2026-02-01T13:33:08"/>
        <d v="2026-02-01T13:35:05"/>
        <d v="2026-02-01T13:35:15"/>
        <d v="2026-02-01T13:37:50"/>
        <d v="2026-02-01T13:38:02"/>
        <d v="2026-02-01T13:38:35"/>
        <d v="2026-02-01T13:38:44"/>
        <d v="2026-02-01T13:40:41"/>
        <d v="2026-02-01T13:43:36"/>
        <d v="2026-02-01T13:44:24"/>
        <d v="2026-02-01T13:45:55"/>
        <d v="2026-02-01T13:46:56"/>
        <d v="2026-02-01T13:48:26"/>
        <d v="2026-02-01T13:48:44"/>
        <d v="2026-02-01T13:48:55"/>
        <d v="2026-02-01T13:49:35"/>
        <d v="2026-02-01T13:50:06"/>
        <d v="2026-02-01T13:50:56"/>
        <d v="2026-02-01T13:52:17"/>
        <d v="2026-02-01T13:54:47"/>
        <d v="2026-02-01T13:54:59"/>
        <d v="2026-02-01T13:55:58"/>
        <d v="2026-02-01T13:56:46"/>
        <d v="2026-02-01T13:57:37"/>
        <d v="2026-02-01T13:58:21"/>
        <d v="2026-02-01T13:59:06"/>
        <d v="2026-02-01T14:00:00"/>
        <d v="2026-02-01T14:00:42"/>
        <d v="2026-02-01T14:00:59"/>
        <d v="2026-02-01T14:04:58"/>
        <d v="2026-02-01T14:06:29"/>
        <d v="2026-02-01T14:07:10"/>
        <d v="2026-02-01T14:07:46"/>
        <d v="2026-02-01T14:08:29"/>
        <d v="2026-02-01T14:11:55"/>
        <d v="2026-02-01T14:12:39"/>
        <d v="2026-02-01T14:14:26"/>
        <d v="2026-02-01T14:15:15"/>
        <d v="2026-02-01T14:16:13"/>
        <d v="2026-02-01T14:17:04"/>
        <d v="2026-02-01T14:19:35"/>
        <d v="2026-02-01T14:20:43"/>
        <d v="2026-02-01T14:20:56"/>
        <d v="2026-02-01T14:20:59"/>
        <d v="2026-02-01T14:21:58"/>
        <d v="2026-02-01T14:22:04"/>
        <d v="2026-02-01T14:22:34"/>
        <d v="2026-02-01T14:24:19"/>
        <d v="2026-02-01T14:24:21"/>
        <d v="2026-02-01T14:25:05"/>
        <d v="2026-02-01T14:25:50"/>
        <d v="2026-02-01T14:26:06"/>
        <d v="2026-02-01T14:29:08"/>
        <d v="2026-02-01T14:31:40"/>
        <d v="2026-02-01T14:32:27"/>
        <d v="2026-02-01T14:32:37"/>
        <d v="2026-02-01T14:34:06"/>
        <d v="2026-02-01T14:34:42"/>
        <d v="2026-02-01T14:34:56"/>
        <d v="2026-02-01T14:35:23"/>
        <d v="2026-02-01T14:36:44"/>
        <d v="2026-02-01T14:41:25"/>
        <d v="2026-02-01T14:42:44"/>
        <d v="2026-02-01T14:44:07"/>
        <d v="2026-02-01T14:45:05"/>
        <d v="2026-02-01T14:45:12"/>
        <d v="2026-02-01T14:48:05"/>
        <d v="2026-02-01T14:49:12"/>
        <d v="2026-02-01T14:49:50"/>
        <d v="2026-02-01T14:51:54"/>
        <d v="2026-02-01T14:54:47"/>
        <d v="2026-02-01T14:56:10"/>
        <d v="2026-02-01T14:57:18"/>
        <d v="2026-02-01T14:57:25"/>
        <d v="2026-02-01T14:58:28"/>
        <d v="2026-02-01T14:59:04"/>
        <d v="2026-02-01T14:59:55"/>
        <d v="2026-02-01T15:00:07"/>
        <d v="2026-02-01T15:01:31"/>
        <d v="2026-02-01T15:01:33"/>
        <d v="2026-02-01T15:03:16"/>
        <d v="2026-02-01T15:04:17"/>
        <d v="2026-02-01T15:04:44"/>
        <d v="2026-02-01T15:05:47"/>
        <d v="2026-02-01T15:07:09"/>
        <d v="2026-02-01T15:08:06"/>
        <d v="2026-02-01T15:08:27"/>
        <d v="2026-02-01T15:09:40"/>
        <d v="2026-02-01T15:11:36"/>
        <d v="2026-02-01T15:14:13"/>
        <d v="2026-02-01T15:14:53"/>
        <d v="2026-02-01T15:20:19"/>
        <d v="2026-02-01T15:20:38"/>
        <d v="2026-02-01T15:21:04"/>
        <d v="2026-02-01T15:23:52"/>
        <d v="2026-02-01T15:27:39"/>
        <d v="2026-02-01T15:28:18"/>
        <d v="2026-02-01T15:28:22"/>
        <d v="2026-02-01T15:29:03"/>
        <d v="2026-02-01T15:30:03"/>
        <d v="2026-02-01T15:31:03"/>
        <d v="2026-02-01T15:32:20"/>
        <d v="2026-02-01T15:32:28"/>
        <d v="2026-02-01T15:33:37"/>
        <d v="2026-02-01T15:34:12"/>
        <d v="2026-02-01T15:34:46"/>
        <d v="2026-02-01T15:34:58"/>
        <d v="2026-02-01T15:36:27"/>
        <d v="2026-02-01T15:36:59"/>
        <d v="2026-02-01T15:37:04"/>
        <d v="2026-02-01T15:38:34"/>
        <d v="2026-02-01T15:41:23"/>
        <d v="2026-02-01T15:43:47"/>
        <d v="2026-02-01T15:46:28"/>
        <d v="2026-02-01T15:47:38"/>
        <d v="2026-02-01T15:47:46"/>
        <d v="2026-02-01T15:49:11"/>
        <d v="2026-02-01T15:52:24"/>
        <d v="2026-02-01T15:55:45"/>
        <d v="2026-02-01T15:56:10"/>
        <d v="2026-02-01T15:56:36"/>
        <d v="2026-02-01T15:59:28"/>
        <d v="2026-02-01T16:00:53"/>
        <d v="2026-02-01T16:02:20"/>
        <d v="2026-02-01T16:02:50"/>
        <d v="2026-02-01T16:06:03"/>
        <d v="2026-02-01T16:07:20"/>
        <d v="2026-02-01T16:08:53"/>
        <d v="2026-02-01T16:09:55"/>
        <d v="2026-02-01T16:10:35"/>
        <d v="2026-02-01T16:11:24"/>
        <d v="2026-02-01T16:12:45"/>
        <d v="2026-02-01T16:13:02"/>
        <d v="2026-02-01T16:13:08"/>
        <d v="2026-02-01T16:13:35"/>
        <d v="2026-02-01T16:14:08"/>
        <d v="2026-02-01T16:15:17"/>
        <d v="2026-02-01T16:16:42"/>
        <d v="2026-02-01T16:20:21"/>
        <d v="2026-02-01T16:21:37"/>
        <d v="2026-02-01T16:21:43"/>
        <d v="2026-02-01T16:22:38"/>
        <d v="2026-02-01T16:22:39"/>
        <d v="2026-02-01T16:24:24"/>
        <d v="2026-02-01T16:24:39"/>
        <d v="2026-02-01T16:24:42"/>
        <d v="2026-02-01T16:26:28"/>
        <d v="2026-02-01T16:26:55"/>
        <d v="2026-02-01T16:28:06"/>
        <d v="2026-02-01T16:29:12"/>
        <d v="2026-02-01T16:30:09"/>
        <d v="2026-02-01T16:32:22"/>
        <d v="2026-02-01T16:35:59"/>
        <d v="2026-02-01T16:39:39"/>
        <d v="2026-02-01T16:40:40"/>
        <d v="2026-02-01T16:43:46"/>
        <d v="2026-02-01T16:45:54"/>
        <d v="2026-02-01T16:48:58"/>
        <d v="2026-02-01T16:52:03"/>
        <d v="2026-02-01T16:53:52"/>
        <d v="2026-02-01T16:55:45"/>
        <d v="2026-02-01T16:58:23"/>
        <d v="2026-02-01T16:59:00"/>
        <d v="2026-02-01T16:59:54"/>
        <d v="2026-02-01T17:02:00"/>
        <d v="2026-02-01T17:02:12"/>
        <d v="2026-02-01T17:03:04"/>
        <d v="2026-02-01T17:03:33"/>
        <d v="2026-02-01T17:07:01"/>
        <d v="2026-02-01T17:11:12"/>
        <d v="2026-02-01T17:12:41"/>
        <d v="2026-02-01T17:13:39"/>
        <d v="2026-02-01T17:15:50"/>
        <d v="2026-02-01T17:17:23"/>
        <d v="2026-02-01T17:18:08"/>
        <d v="2026-02-01T17:21:51"/>
        <d v="2026-02-01T17:23:17"/>
        <d v="2026-02-01T17:25:18"/>
        <d v="2026-02-01T17:27:15"/>
        <d v="2026-02-01T17:28:53"/>
        <d v="2026-02-01T17:29:02"/>
        <d v="2026-02-01T17:30:02"/>
        <d v="2026-02-01T17:31:24"/>
        <d v="2026-02-01T17:33:38"/>
        <d v="2026-02-01T17:35:38"/>
        <d v="2026-02-01T17:38:58"/>
        <d v="2026-02-01T17:39:11"/>
        <d v="2026-02-01T17:40:08"/>
        <d v="2026-02-01T17:43:33"/>
        <d v="2026-02-01T17:44:58"/>
        <d v="2026-02-01T17:46:36"/>
        <d v="2026-02-01T17:47:12"/>
        <d v="2026-02-01T17:48:25"/>
        <d v="2026-02-01T17:48:58"/>
        <d v="2026-02-01T17:50:14"/>
        <d v="2026-02-01T17:52:14"/>
        <d v="2026-02-01T17:53:11"/>
        <d v="2026-02-01T17:54:09"/>
        <d v="2026-02-01T17:55:18"/>
        <d v="2026-02-01T17:55:24"/>
        <d v="2026-02-01T17:56:16"/>
        <d v="2026-02-01T17:57:55"/>
        <d v="2026-02-01T17:58:53"/>
        <d v="2026-02-01T18:00:19"/>
        <d v="2026-02-01T18:01:53"/>
        <d v="2026-02-01T18:02:04"/>
        <d v="2026-02-01T18:03:17"/>
        <d v="2026-02-01T18:04:54"/>
        <d v="2026-02-01T18:06:20"/>
        <d v="2026-02-01T18:07:14"/>
        <d v="2026-02-01T18:09:08"/>
        <d v="2026-02-01T18:11:55"/>
        <d v="2026-02-01T18:13:24"/>
        <d v="2026-02-01T18:15:03"/>
        <d v="2026-02-01T18:19:53"/>
        <d v="2026-02-01T18:24:17"/>
        <d v="2026-02-01T18:26:12"/>
        <d v="2026-02-01T18:27:33"/>
        <d v="2026-02-01T18:29:28"/>
        <d v="2026-02-01T18:31:01"/>
        <d v="2026-02-01T18:32:32"/>
        <d v="2026-02-01T18:33:29"/>
        <d v="2026-02-01T18:34:27"/>
        <d v="2026-02-01T18:36:25"/>
        <d v="2026-02-01T18:40:02"/>
        <d v="2026-02-01T18:41:56"/>
        <d v="2026-02-01T18:43:03"/>
        <d v="2026-02-01T18:48:04"/>
        <d v="2026-02-01T18:51:55"/>
        <d v="2026-02-01T18:54:48"/>
        <d v="2026-02-01T19:07:12"/>
        <d v="2026-02-01T19:09:44"/>
        <d v="2026-02-01T19:12:01"/>
        <d v="2026-02-01T19:12:22"/>
        <d v="2026-02-01T19:13:48"/>
        <d v="2026-02-01T19:14:47"/>
        <d v="2026-02-01T19:15:36"/>
        <d v="2026-02-01T19:17:47"/>
        <d v="2026-02-01T19:17:50"/>
        <d v="2026-02-01T19:19:03"/>
        <d v="2026-02-01T19:19:48"/>
        <d v="2026-02-01T19:21:04"/>
        <d v="2026-02-01T19:22:29"/>
        <d v="2026-02-01T19:23:27"/>
        <d v="2026-02-01T19:23:53"/>
        <d v="2026-02-01T19:26:50"/>
        <d v="2026-02-01T19:30:14"/>
        <d v="2026-02-01T19:32:07"/>
        <d v="2026-02-01T19:33:35"/>
        <d v="2026-02-01T19:38:54"/>
        <d v="2026-02-01T19:41:56"/>
        <d v="2026-02-01T19:48:13"/>
        <d v="2026-02-01T19:48:37"/>
        <d v="2026-02-01T20:03:35"/>
        <d v="2026-02-01T20:11:28"/>
        <d v="2026-02-01T20:15:03"/>
        <d v="2026-02-01T20:22:39"/>
        <d v="2026-02-01T20:24:21"/>
        <d v="2026-02-01T20:28:06"/>
        <d v="2026-02-01T20:30:31"/>
        <d v="2026-02-01T20:39:23"/>
        <d v="2026-02-01T20:40:36"/>
        <d v="2026-02-01T20:46:51"/>
        <d v="2026-02-01T20:53:16"/>
        <d v="2026-02-01T20:55:23"/>
        <d v="2026-02-01T20:56:20"/>
        <d v="2026-02-01T21:02:09"/>
        <d v="2026-02-01T21:08:44"/>
        <d v="2026-02-01T21:12:32"/>
        <d v="2026-02-01T21:15:06"/>
        <d v="2026-02-01T21:16:07"/>
        <d v="2026-02-02T10:02:39"/>
        <d v="2026-02-02T10:04:29"/>
        <d v="2026-02-02T10:06:14"/>
        <d v="2026-02-02T10:06:53"/>
        <d v="2026-02-02T10:13:38"/>
        <d v="2026-02-02T10:24:07"/>
        <d v="2026-02-02T10:28:16"/>
        <d v="2026-02-02T10:31:28"/>
        <d v="2026-02-02T10:33:38"/>
        <d v="2026-02-02T10:39:44"/>
        <d v="2026-02-02T10:39:46"/>
        <d v="2026-02-02T10:40:38"/>
        <d v="2026-02-02T10:41:14"/>
        <d v="2026-02-02T10:41:41"/>
        <d v="2026-02-02T10:42:50"/>
        <d v="2026-02-02T10:44:58"/>
        <d v="2026-02-02T10:46:38"/>
        <d v="2026-02-02T10:48:37"/>
        <d v="2026-02-02T10:52:00"/>
        <d v="2026-02-02T10:52:20"/>
        <d v="2026-02-02T10:54:30"/>
        <d v="2026-02-02T10:55:06"/>
        <d v="2026-02-02T10:56:12"/>
        <d v="2026-02-02T10:58:06"/>
        <d v="2026-02-02T10:58:38"/>
        <d v="2026-02-02T10:59:39"/>
        <d v="2026-02-02T11:00:20"/>
        <d v="2026-02-02T11:05:17"/>
        <d v="2026-02-02T11:05:20"/>
        <d v="2026-02-02T11:06:07"/>
        <d v="2026-02-02T11:06:28"/>
        <d v="2026-02-02T11:07:27"/>
        <d v="2026-02-02T11:08:38"/>
        <d v="2026-02-02T11:09:23"/>
        <d v="2026-02-02T11:10:16"/>
        <d v="2026-02-02T11:11:20"/>
        <d v="2026-02-02T11:12:50"/>
        <d v="2026-02-02T11:14:45"/>
        <d v="2026-02-02T11:15:34"/>
        <d v="2026-02-02T11:17:53"/>
        <d v="2026-02-02T11:21:32"/>
        <d v="2026-02-02T11:30:35"/>
        <d v="2026-02-02T11:31:41"/>
        <d v="2026-02-02T11:31:52"/>
        <d v="2026-02-02T11:33:01"/>
        <d v="2026-02-02T11:39:41"/>
        <d v="2026-02-02T11:40:40"/>
        <d v="2026-02-02T11:42:24"/>
        <d v="2026-02-02T11:43:50"/>
        <d v="2026-02-02T11:44:28"/>
        <d v="2026-02-02T11:45:21"/>
        <d v="2026-02-02T11:46:16"/>
        <d v="2026-02-02T11:50:11"/>
        <d v="2026-02-02T11:51:44"/>
        <d v="2026-02-02T11:52:55"/>
        <d v="2026-02-02T11:52:57"/>
        <d v="2026-02-02T11:53:25"/>
        <d v="2026-02-02T11:56:34"/>
        <d v="2026-02-02T11:57:52"/>
        <d v="2026-02-02T11:58:09"/>
        <d v="2026-02-02T12:02:16"/>
        <d v="2026-02-02T12:05:33"/>
        <d v="2026-02-02T12:07:10"/>
        <d v="2026-02-02T12:10:01"/>
        <d v="2026-02-02T12:13:27"/>
        <d v="2026-02-02T12:14:50"/>
        <d v="2026-02-02T12:16:27"/>
        <d v="2026-02-02T12:18:24"/>
        <d v="2026-02-02T12:19:07"/>
        <d v="2026-02-02T12:19:12"/>
        <d v="2026-02-02T12:20:00"/>
        <d v="2026-02-02T12:20:37"/>
        <d v="2026-02-02T12:22:08"/>
        <d v="2026-02-02T12:23:34"/>
        <d v="2026-02-02T12:25:02"/>
        <d v="2026-02-02T12:25:27"/>
        <d v="2026-02-02T12:27:51"/>
        <d v="2026-02-02T12:28:49"/>
        <d v="2026-02-02T12:28:54"/>
        <d v="2026-02-02T12:29:34"/>
        <d v="2026-02-02T12:31:18"/>
        <d v="2026-02-02T12:32:14"/>
        <d v="2026-02-02T12:33:49"/>
        <d v="2026-02-02T12:33:59"/>
        <d v="2026-02-02T12:38:31"/>
        <d v="2026-02-02T12:38:33"/>
        <d v="2026-02-02T12:39:15"/>
        <d v="2026-02-02T12:42:44"/>
        <d v="2026-02-02T12:43:24"/>
        <d v="2026-02-02T12:44:12"/>
        <d v="2026-02-02T12:44:50"/>
        <d v="2026-02-02T12:50:15"/>
        <d v="2026-02-02T12:51:49"/>
        <d v="2026-02-02T12:54:26"/>
        <d v="2026-02-02T12:56:07"/>
        <d v="2026-02-02T13:04:19"/>
        <d v="2026-02-02T13:08:52"/>
        <d v="2026-02-02T13:09:20"/>
        <d v="2026-02-02T13:09:40"/>
        <d v="2026-02-02T13:09:56"/>
        <d v="2026-02-02T13:12:06"/>
        <d v="2026-02-02T13:13:12"/>
        <d v="2026-02-02T13:13:47"/>
        <d v="2026-02-02T13:13:49"/>
        <d v="2026-02-02T13:14:03"/>
        <d v="2026-02-02T13:17:03"/>
        <d v="2026-02-02T13:20:02"/>
        <d v="2026-02-02T13:21:39"/>
        <d v="2026-02-02T13:21:54"/>
        <d v="2026-02-02T13:22:39"/>
        <d v="2026-02-02T13:22:56"/>
        <d v="2026-02-02T13:28:42"/>
        <d v="2026-02-02T13:37:55"/>
        <d v="2026-02-02T13:41:21"/>
        <d v="2026-02-02T13:43:12"/>
        <d v="2026-02-02T13:43:26"/>
        <d v="2026-02-02T13:43:40"/>
        <d v="2026-02-02T13:44:01"/>
        <d v="2026-02-02T13:46:54"/>
        <d v="2026-02-02T13:49:32"/>
        <d v="2026-02-02T13:49:35"/>
        <d v="2026-02-02T13:50:06"/>
        <d v="2026-02-02T13:50:27"/>
        <d v="2026-02-02T13:50:30"/>
        <d v="2026-02-02T13:51:08"/>
        <d v="2026-02-02T13:52:30"/>
        <d v="2026-02-02T13:52:31"/>
        <d v="2026-02-02T13:56:26"/>
        <d v="2026-02-02T13:57:04"/>
        <d v="2026-02-02T14:00:08"/>
        <d v="2026-02-02T14:01:53"/>
        <d v="2026-02-02T14:04:47"/>
        <d v="2026-02-02T14:05:15"/>
        <d v="2026-02-02T14:05:40"/>
        <d v="2026-02-02T14:07:46"/>
        <d v="2026-02-02T14:09:31"/>
        <d v="2026-02-02T14:09:34"/>
        <d v="2026-02-02T14:10:31"/>
        <d v="2026-02-02T14:10:40"/>
        <d v="2026-02-02T14:11:39"/>
        <d v="2026-02-02T14:12:27"/>
        <d v="2026-02-02T14:13:04"/>
        <d v="2026-02-02T14:14:46"/>
        <d v="2026-02-02T14:15:12"/>
        <d v="2026-02-02T14:15:58"/>
        <d v="2026-02-02T14:17:17"/>
        <d v="2026-02-02T14:18:47"/>
        <d v="2026-02-02T14:20:51"/>
        <d v="2026-02-02T14:21:04"/>
        <d v="2026-02-02T14:21:35"/>
        <d v="2026-02-02T14:21:48"/>
        <d v="2026-02-02T14:22:06"/>
        <d v="2026-02-02T14:24:17"/>
        <d v="2026-02-02T14:25:48"/>
        <d v="2026-02-02T14:26:18"/>
        <d v="2026-02-02T14:26:35"/>
        <d v="2026-02-02T14:26:58"/>
        <d v="2026-02-02T14:28:42"/>
        <d v="2026-02-02T14:30:20"/>
        <d v="2026-02-02T14:33:47"/>
        <d v="2026-02-02T14:34:41"/>
        <d v="2026-02-02T14:34:42"/>
        <d v="2026-02-02T14:36:41"/>
        <d v="2026-02-02T14:37:19"/>
        <d v="2026-02-02T14:37:50"/>
        <d v="2026-02-02T14:38:23"/>
        <d v="2026-02-02T14:38:27"/>
        <d v="2026-02-02T14:40:17"/>
        <d v="2026-02-02T14:41:42"/>
        <d v="2026-02-02T14:43:22"/>
        <d v="2026-02-02T14:43:52"/>
        <d v="2026-02-02T14:44:50"/>
        <d v="2026-02-02T14:46:46"/>
        <d v="2026-02-02T14:46:57"/>
        <d v="2026-02-02T14:47:21"/>
        <d v="2026-02-02T14:47:45"/>
        <d v="2026-02-02T14:48:22"/>
        <d v="2026-02-02T14:49:24"/>
        <d v="2026-02-02T14:51:52"/>
        <d v="2026-02-02T14:52:05"/>
        <d v="2026-02-02T14:53:33"/>
        <d v="2026-02-02T14:53:40"/>
        <d v="2026-02-02T14:56:07"/>
        <d v="2026-02-02T14:57:01"/>
        <d v="2026-02-02T14:57:45"/>
        <d v="2026-02-02T15:01:50"/>
        <d v="2026-02-02T15:03:50"/>
        <d v="2026-02-02T15:04:00"/>
        <d v="2026-02-02T15:04:21"/>
        <d v="2026-02-02T15:04:31"/>
        <d v="2026-02-02T15:06:22"/>
        <d v="2026-02-02T15:07:19"/>
        <d v="2026-02-02T15:09:05"/>
        <d v="2026-02-02T15:10:47"/>
        <d v="2026-02-02T15:13:02"/>
        <d v="2026-02-02T15:13:56"/>
        <d v="2026-02-02T15:13:57"/>
        <d v="2026-02-02T15:14:23"/>
        <d v="2026-02-02T15:15:05"/>
        <d v="2026-02-02T15:16:39"/>
        <d v="2026-02-02T15:17:16"/>
        <d v="2026-02-02T15:17:41"/>
        <d v="2026-02-02T15:24:14"/>
        <d v="2026-02-02T15:25:30"/>
        <d v="2026-02-02T15:25:58"/>
        <d v="2026-02-02T15:28:03"/>
        <d v="2026-02-02T15:28:33"/>
        <d v="2026-02-02T15:28:48"/>
        <d v="2026-02-02T15:28:57"/>
        <d v="2026-02-02T15:29:30"/>
        <d v="2026-02-02T15:29:54"/>
        <d v="2026-02-02T15:30:39"/>
        <d v="2026-02-02T15:31:00"/>
        <d v="2026-02-02T15:31:56"/>
        <d v="2026-02-02T15:32:30"/>
        <d v="2026-02-02T15:34:21"/>
        <d v="2026-02-02T15:35:56"/>
        <d v="2026-02-02T15:38:20"/>
        <d v="2026-02-02T15:40:29"/>
        <d v="2026-02-02T15:41:49"/>
        <d v="2026-02-02T15:42:54"/>
        <d v="2026-02-02T15:43:35"/>
        <d v="2026-02-02T15:47:33"/>
        <d v="2026-02-02T15:50:31"/>
        <d v="2026-02-02T15:52:00"/>
        <d v="2026-02-02T15:53:01"/>
        <d v="2026-02-02T15:57:00"/>
        <d v="2026-02-02T15:57:24"/>
        <d v="2026-02-02T15:58:01"/>
        <d v="2026-02-02T15:59:23"/>
        <d v="2026-02-02T15:59:28"/>
        <d v="2026-02-02T16:01:27"/>
        <d v="2026-02-02T16:04:25"/>
        <d v="2026-02-02T16:06:20"/>
        <d v="2026-02-02T16:06:40"/>
        <d v="2026-02-02T16:07:17"/>
        <d v="2026-02-02T16:12:41"/>
        <d v="2026-02-02T16:12:46"/>
        <d v="2026-02-02T16:13:46"/>
        <d v="2026-02-02T16:17:34"/>
        <d v="2026-02-02T16:23:54"/>
        <d v="2026-02-02T16:25:56"/>
        <d v="2026-02-02T16:27:58"/>
        <d v="2026-02-02T16:28:11"/>
        <d v="2026-02-02T16:29:52"/>
        <d v="2026-02-02T16:31:21"/>
        <d v="2026-02-02T16:32:20"/>
        <d v="2026-02-02T16:32:44"/>
        <d v="2026-02-02T16:33:41"/>
        <d v="2026-02-02T16:34:57"/>
        <d v="2026-02-02T16:36:14"/>
        <d v="2026-02-02T16:36:17"/>
        <d v="2026-02-02T16:38:12"/>
        <d v="2026-02-02T16:38:56"/>
        <d v="2026-02-02T16:40:29"/>
        <d v="2026-02-02T16:47:30"/>
        <d v="2026-02-02T16:48:06"/>
        <d v="2026-02-02T16:50:06"/>
        <d v="2026-02-02T16:52:07"/>
        <d v="2026-02-02T16:53:33"/>
        <d v="2026-02-02T16:55:00"/>
        <d v="2026-02-02T16:55:41"/>
        <d v="2026-02-02T16:58:13"/>
        <d v="2026-02-02T16:59:16"/>
        <d v="2026-02-02T16:59:24"/>
        <d v="2026-02-02T17:00:33"/>
        <d v="2026-02-02T17:02:32"/>
        <d v="2026-02-02T17:03:48"/>
        <d v="2026-02-02T17:05:58"/>
        <d v="2026-02-02T17:08:01"/>
        <d v="2026-02-02T17:09:21"/>
        <d v="2026-02-02T17:12:00"/>
        <d v="2026-02-02T17:13:19"/>
        <d v="2026-02-02T17:13:50"/>
        <d v="2026-02-02T17:13:58"/>
        <d v="2026-02-02T17:15:39"/>
        <d v="2026-02-02T17:17:01"/>
        <d v="2026-02-02T17:18:19"/>
        <d v="2026-02-02T17:19:40"/>
        <d v="2026-02-02T17:21:25"/>
        <d v="2026-02-02T17:23:18"/>
        <d v="2026-02-02T17:24:43"/>
        <d v="2026-02-02T17:26:55"/>
        <d v="2026-02-02T17:28:40"/>
        <d v="2026-02-02T17:33:02"/>
        <d v="2026-02-02T17:33:24"/>
        <d v="2026-02-02T17:34:19"/>
        <d v="2026-02-02T17:37:42"/>
        <d v="2026-02-02T17:39:03"/>
        <d v="2026-02-02T17:44:25"/>
        <d v="2026-02-02T17:50:17"/>
        <d v="2026-02-02T17:52:53"/>
        <d v="2026-02-02T17:54:46"/>
        <d v="2026-02-02T17:59:11"/>
        <d v="2026-02-02T17:59:49"/>
        <d v="2026-02-02T18:02:53"/>
        <d v="2026-02-02T18:03:15"/>
        <d v="2026-02-02T18:05:53"/>
        <d v="2026-02-02T18:06:49"/>
        <d v="2026-02-02T18:07:31"/>
        <d v="2026-02-02T18:07:44"/>
        <d v="2026-02-02T18:09:37"/>
        <d v="2026-02-02T18:10:50"/>
        <d v="2026-02-02T18:13:09"/>
        <d v="2026-02-02T18:16:57"/>
        <d v="2026-02-02T18:19:04"/>
        <d v="2026-02-02T18:20:08"/>
        <d v="2026-02-02T18:22:10"/>
        <d v="2026-02-02T18:24:35"/>
        <d v="2026-02-02T18:25:20"/>
        <d v="2026-02-02T18:28:26"/>
        <d v="2026-02-02T18:29:32"/>
        <d v="2026-02-02T18:31:22"/>
        <d v="2026-02-02T18:39:08"/>
        <d v="2026-02-02T18:40:13"/>
        <d v="2026-02-02T18:41:37"/>
        <d v="2026-02-02T18:42:29"/>
        <d v="2026-02-02T18:42:37"/>
        <d v="2026-02-02T18:49:37"/>
        <d v="2026-02-02T18:55:35"/>
        <d v="2026-02-02T18:58:10"/>
        <d v="2026-02-02T19:02:14"/>
        <d v="2026-02-02T19:06:19"/>
        <d v="2026-02-02T19:06:21"/>
        <d v="2026-02-02T19:09:42"/>
        <d v="2026-02-02T19:10:19"/>
        <d v="2026-02-02T19:16:18"/>
        <d v="2026-02-02T19:21:29"/>
        <d v="2026-02-02T19:23:33"/>
        <d v="2026-02-02T19:25:52"/>
        <d v="2026-02-02T19:29:04"/>
        <d v="2026-02-02T19:29:19"/>
        <d v="2026-02-02T19:31:45"/>
        <d v="2026-02-02T19:34:10"/>
        <d v="2026-02-02T19:36:25"/>
        <d v="2026-02-02T19:36:40"/>
        <d v="2026-02-02T19:48:29"/>
        <d v="2026-02-02T20:06:02"/>
        <d v="2026-02-02T20:08:00"/>
        <d v="2026-02-02T20:09:15"/>
        <d v="2026-02-02T20:10:32"/>
        <d v="2026-02-02T20:11:42"/>
        <d v="2026-02-02T20:13:50"/>
        <d v="2026-02-02T20:14:53"/>
        <d v="2026-02-02T20:18:26"/>
        <d v="2026-02-02T20:19:43"/>
        <d v="2026-02-02T20:21:01"/>
        <d v="2026-02-02T20:30:22"/>
        <d v="2026-02-02T20:32:05"/>
        <d v="2026-02-02T20:33:06"/>
        <d v="2026-02-02T20:33:32"/>
        <d v="2026-02-02T20:39:00"/>
        <d v="2026-02-02T20:41:53"/>
        <d v="2026-02-02T20:43:11"/>
        <d v="2026-02-02T20:51:12"/>
        <d v="2026-02-02T20:58:48"/>
        <d v="2026-02-02T21:04:08"/>
        <d v="2026-02-02T21:08:12"/>
        <d v="2026-02-02T21:13:53"/>
        <d v="2026-02-02T21:14:50"/>
        <d v="2026-02-02T21:16:15"/>
        <d v="2026-02-03T10:04:49"/>
        <d v="2026-02-03T10:06:23"/>
        <d v="2026-02-03T10:08:31"/>
        <d v="2026-02-03T10:13:28"/>
        <d v="2026-02-03T10:14:42"/>
        <d v="2026-02-03T10:16:23"/>
        <d v="2026-02-03T10:20:27"/>
        <d v="2026-02-03T10:22:24"/>
        <d v="2026-02-03T10:22:41"/>
        <d v="2026-02-03T10:26:14"/>
        <d v="2026-02-03T10:28:01"/>
        <d v="2026-02-03T10:29:57"/>
        <d v="2026-02-03T10:30:42"/>
        <d v="2026-02-03T10:31:32"/>
        <d v="2026-02-03T10:35:37"/>
        <d v="2026-02-03T10:42:11"/>
        <d v="2026-02-03T10:46:00"/>
        <d v="2026-02-03T10:46:27"/>
        <d v="2026-02-03T10:50:17"/>
        <d v="2026-02-03T10:51:55"/>
        <d v="2026-02-03T10:52:46"/>
        <d v="2026-02-03T10:54:03"/>
        <d v="2026-02-03T10:56:56"/>
        <d v="2026-02-03T10:58:00"/>
        <d v="2026-02-03T11:00:06"/>
        <d v="2026-02-03T11:01:46"/>
        <d v="2026-02-03T11:03:35"/>
        <d v="2026-02-03T11:07:59"/>
        <d v="2026-02-03T11:10:16"/>
        <d v="2026-02-03T11:11:33"/>
        <d v="2026-02-03T11:12:32"/>
        <d v="2026-02-03T11:16:39"/>
        <d v="2026-02-03T11:19:14"/>
        <d v="2026-02-03T11:22:05"/>
        <d v="2026-02-03T11:24:47"/>
        <d v="2026-02-03T11:28:09"/>
        <d v="2026-02-03T11:29:13"/>
        <d v="2026-02-03T11:29:56"/>
        <d v="2026-02-03T11:31:36"/>
        <d v="2026-02-03T11:33:02"/>
        <d v="2026-02-03T11:33:43"/>
        <d v="2026-02-03T11:34:26"/>
        <d v="2026-02-03T11:36:54"/>
        <d v="2026-02-03T11:38:10"/>
        <d v="2026-02-03T11:38:51"/>
        <d v="2026-02-03T11:39:57"/>
        <d v="2026-02-03T11:40:45"/>
        <d v="2026-02-03T11:42:25"/>
        <d v="2026-02-03T11:44:17"/>
        <d v="2026-02-03T11:45:16"/>
        <d v="2026-02-03T11:45:48"/>
        <d v="2026-02-03T11:46:15"/>
        <d v="2026-02-03T11:46:39"/>
        <d v="2026-02-03T11:49:23"/>
        <d v="2026-02-03T11:53:09"/>
        <d v="2026-02-03T11:54:19"/>
        <d v="2026-02-03T11:55:53"/>
        <d v="2026-02-03T12:00:52"/>
        <d v="2026-02-03T12:02:38"/>
        <d v="2026-02-03T12:02:51"/>
        <d v="2026-02-03T12:07:31"/>
        <d v="2026-02-03T12:09:26"/>
        <d v="2026-02-03T12:10:30"/>
        <d v="2026-02-03T12:11:35"/>
        <d v="2026-02-03T12:17:48"/>
        <d v="2026-02-03T12:18:49"/>
        <d v="2026-02-03T12:18:57"/>
        <d v="2026-02-03T12:22:11"/>
        <d v="2026-02-03T12:23:13"/>
        <d v="2026-02-03T12:24:25"/>
        <d v="2026-02-03T12:29:14"/>
        <d v="2026-02-03T12:33:16"/>
        <d v="2026-02-03T12:34:51"/>
        <d v="2026-02-03T12:35:33"/>
        <d v="2026-02-03T12:41:46"/>
        <d v="2026-02-03T12:42:04"/>
        <d v="2026-02-03T12:46:16"/>
        <d v="2026-02-03T12:47:42"/>
        <d v="2026-02-03T12:47:54"/>
        <d v="2026-02-03T12:49:44"/>
        <d v="2026-02-03T12:49:50"/>
        <d v="2026-02-03T12:54:07"/>
        <d v="2026-02-03T12:56:23"/>
        <d v="2026-02-03T13:04:45"/>
        <d v="2026-02-03T13:05:26"/>
        <d v="2026-02-03T13:05:32"/>
        <d v="2026-02-03T13:06:10"/>
        <d v="2026-02-03T13:06:47"/>
        <d v="2026-02-03T13:12:43"/>
        <d v="2026-02-03T13:13:57"/>
        <d v="2026-02-03T13:15:01"/>
        <d v="2026-02-03T13:21:32"/>
        <d v="2026-02-03T13:22:33"/>
        <d v="2026-02-03T13:26:21"/>
        <d v="2026-02-03T13:26:42"/>
        <d v="2026-02-03T13:27:43"/>
        <d v="2026-02-03T13:28:48"/>
        <d v="2026-02-03T13:29:13"/>
        <d v="2026-02-03T13:31:28"/>
        <d v="2026-02-03T13:37:31"/>
        <d v="2026-02-03T13:40:44"/>
        <d v="2026-02-03T13:41:31"/>
        <d v="2026-02-03T13:42:40"/>
        <d v="2026-02-03T13:43:50"/>
        <d v="2026-02-03T13:44:39"/>
        <d v="2026-02-03T13:47:11"/>
        <d v="2026-02-03T13:53:13"/>
        <d v="2026-02-03T13:57:14"/>
        <d v="2026-02-03T13:57:43"/>
        <d v="2026-02-03T13:59:15"/>
        <d v="2026-02-03T14:01:50"/>
        <d v="2026-02-03T14:02:11"/>
        <d v="2026-02-03T14:04:18"/>
        <d v="2026-02-03T14:11:33"/>
        <d v="2026-02-03T14:14:08"/>
        <d v="2026-02-03T14:14:45"/>
        <d v="2026-02-03T14:22:12"/>
        <d v="2026-02-03T14:23:19"/>
        <d v="2026-02-03T14:24:29"/>
        <d v="2026-02-03T14:28:15"/>
        <d v="2026-02-03T14:28:43"/>
        <d v="2026-02-03T14:29:34"/>
        <d v="2026-02-03T14:29:54"/>
        <d v="2026-02-03T14:31:46"/>
        <d v="2026-02-03T14:34:51"/>
        <d v="2026-02-03T14:36:03"/>
        <d v="2026-02-03T14:37:54"/>
        <d v="2026-02-03T14:41:38"/>
        <d v="2026-02-03T14:42:05"/>
        <d v="2026-02-03T14:44:26"/>
        <d v="2026-02-03T14:50:57"/>
        <d v="2026-02-03T14:51:22"/>
        <d v="2026-02-03T14:52:02"/>
        <d v="2026-02-03T14:54:01"/>
        <d v="2026-02-03T14:55:31"/>
        <d v="2026-02-03T14:56:05"/>
        <d v="2026-02-03T14:56:28"/>
        <d v="2026-02-03T14:56:47"/>
        <d v="2026-02-03T14:57:18"/>
        <d v="2026-02-03T14:57:42"/>
        <d v="2026-02-03T14:58:08"/>
        <d v="2026-02-03T14:58:30"/>
        <d v="2026-02-03T14:59:12"/>
        <d v="2026-02-03T14:59:24"/>
        <d v="2026-02-03T15:00:02"/>
        <d v="2026-02-03T15:01:36"/>
        <d v="2026-02-03T15:02:23"/>
        <d v="2026-02-03T15:02:52"/>
        <d v="2026-02-03T15:05:26"/>
        <d v="2026-02-03T15:09:19"/>
        <d v="2026-02-03T15:09:55"/>
        <d v="2026-02-03T15:10:02"/>
        <d v="2026-02-03T15:11:24"/>
        <d v="2026-02-03T15:11:29"/>
        <d v="2026-02-03T15:12:26"/>
        <d v="2026-02-03T15:13:23"/>
        <d v="2026-02-03T15:14:20"/>
        <d v="2026-02-03T15:15:43"/>
        <d v="2026-02-03T15:23:35"/>
        <d v="2026-02-03T15:23:57"/>
        <d v="2026-02-03T15:24:09"/>
        <d v="2026-02-03T15:25:01"/>
        <d v="2026-02-03T15:25:15"/>
        <d v="2026-02-03T15:27:18"/>
        <d v="2026-02-03T15:29:31"/>
        <d v="2026-02-03T15:30:55"/>
        <d v="2026-02-03T15:33:43"/>
        <d v="2026-02-03T15:34:46"/>
        <d v="2026-02-03T15:35:51"/>
        <d v="2026-02-03T15:38:53"/>
        <d v="2026-02-03T15:39:14"/>
        <d v="2026-02-03T15:39:33"/>
        <d v="2026-02-03T15:40:43"/>
        <d v="2026-02-03T15:40:59"/>
        <d v="2026-02-03T15:42:41"/>
        <d v="2026-02-03T15:43:28"/>
        <d v="2026-02-03T15:43:47"/>
        <d v="2026-02-03T15:51:02"/>
        <d v="2026-02-03T15:53:38"/>
        <d v="2026-02-03T15:54:54"/>
        <d v="2026-02-03T16:01:40"/>
        <d v="2026-02-03T16:06:48"/>
        <d v="2026-02-03T16:07:32"/>
        <d v="2026-02-03T16:09:24"/>
        <d v="2026-02-03T16:16:46"/>
        <d v="2026-02-03T16:18:12"/>
        <d v="2026-02-03T16:19:53"/>
        <d v="2026-02-03T16:20:09"/>
        <d v="2026-02-03T16:25:11"/>
        <d v="2026-02-03T16:26:01"/>
        <d v="2026-02-03T16:28:04"/>
        <d v="2026-02-03T16:30:02"/>
        <d v="2026-02-03T16:33:01"/>
        <d v="2026-02-03T16:34:47"/>
        <d v="2026-02-03T16:34:54"/>
        <d v="2026-02-03T16:36:47"/>
        <d v="2026-02-03T16:36:53"/>
        <d v="2026-02-03T16:37:02"/>
        <d v="2026-02-03T16:37:58"/>
        <d v="2026-02-03T16:38:39"/>
        <d v="2026-02-03T16:39:30"/>
        <d v="2026-02-03T16:41:09"/>
        <d v="2026-02-03T16:44:58"/>
        <d v="2026-02-03T16:45:34"/>
        <d v="2026-02-03T16:46:24"/>
        <d v="2026-02-03T16:46:36"/>
        <d v="2026-02-03T16:47:47"/>
        <d v="2026-02-03T16:52:12"/>
        <d v="2026-02-03T16:53:24"/>
        <d v="2026-02-03T16:54:12"/>
        <d v="2026-02-03T16:54:33"/>
        <d v="2026-02-03T16:56:23"/>
        <d v="2026-02-03T16:58:09"/>
        <d v="2026-02-03T16:59:02"/>
        <d v="2026-02-03T17:01:45"/>
        <d v="2026-02-03T17:02:55"/>
        <d v="2026-02-03T17:03:08"/>
        <d v="2026-02-03T17:03:15"/>
        <d v="2026-02-03T17:07:02"/>
        <d v="2026-02-03T17:08:42"/>
        <d v="2026-02-03T17:09:16"/>
        <d v="2026-02-03T17:12:29"/>
        <d v="2026-02-03T17:20:03"/>
        <d v="2026-02-03T17:26:20"/>
        <d v="2026-02-03T17:27:47"/>
        <d v="2026-02-03T17:30:56"/>
        <d v="2026-02-03T17:37:34"/>
        <d v="2026-02-03T17:48:14"/>
        <d v="2026-02-03T17:48:56"/>
        <d v="2026-02-03T17:50:17"/>
        <d v="2026-02-03T17:57:25"/>
        <d v="2026-02-03T17:58:02"/>
        <d v="2026-02-03T17:59:24"/>
        <d v="2026-02-03T18:01:57"/>
        <d v="2026-02-03T18:03:46"/>
        <d v="2026-02-03T18:09:55"/>
        <d v="2026-02-03T18:19:03"/>
        <d v="2026-02-03T18:22:05"/>
        <d v="2026-02-03T18:27:20"/>
        <d v="2026-02-03T18:31:49"/>
        <d v="2026-02-03T18:41:05"/>
        <d v="2026-02-03T18:44:41"/>
        <d v="2026-02-03T18:46:10"/>
        <d v="2026-02-03T18:50:53"/>
        <d v="2026-02-03T19:01:53"/>
        <d v="2026-02-03T19:12:49"/>
        <d v="2026-02-03T19:17:09"/>
        <d v="2026-02-03T19:17:45"/>
        <d v="2026-02-03T19:20:35"/>
        <d v="2026-02-03T19:31:34"/>
        <d v="2026-02-03T19:37:25"/>
        <d v="2026-02-03T19:53:54"/>
        <d v="2026-02-03T20:03:54"/>
        <d v="2026-02-03T20:07:52"/>
        <d v="2026-02-03T20:10:33"/>
        <d v="2026-02-03T20:19:59"/>
        <d v="2026-02-03T20:20:25"/>
        <d v="2026-02-03T20:24:59"/>
        <d v="2026-02-03T20:31:02"/>
        <d v="2026-02-03T20:31:15"/>
        <d v="2026-02-03T20:44:50"/>
        <d v="2026-02-03T20:59:32"/>
        <d v="2026-02-03T21:12:57"/>
        <d v="2026-02-03T21:16:21"/>
        <d v="2026-02-03T21:29:18"/>
        <d v="2026-02-04T10:08:03"/>
        <d v="2026-02-04T10:08:09"/>
        <d v="2026-02-04T10:10:03"/>
        <d v="2026-02-04T10:10:42"/>
        <d v="2026-02-04T10:18:27"/>
        <d v="2026-02-04T10:19:07"/>
        <d v="2026-02-04T10:22:18"/>
        <d v="2026-02-04T10:23:05"/>
        <d v="2026-02-04T10:27:32"/>
        <d v="2026-02-04T10:28:30"/>
        <d v="2026-02-04T10:38:01"/>
        <d v="2026-02-04T10:42:10"/>
        <d v="2026-02-04T10:42:57"/>
        <d v="2026-02-04T10:43:43"/>
        <d v="2026-02-04T10:47:22"/>
        <d v="2026-02-04T10:50:24"/>
        <d v="2026-02-04T10:52:51"/>
        <d v="2026-02-04T10:53:19"/>
        <d v="2026-02-04T10:53:33"/>
        <d v="2026-02-04T10:59:28"/>
        <d v="2026-02-04T11:00:20"/>
        <d v="2026-02-04T11:00:55"/>
        <d v="2026-02-04T11:06:40"/>
        <d v="2026-02-04T11:07:58"/>
        <d v="2026-02-04T11:14:24"/>
        <d v="2026-02-04T11:15:21"/>
        <d v="2026-02-04T11:18:15"/>
        <d v="2026-02-04T11:21:41"/>
        <d v="2026-02-04T11:22:44"/>
        <d v="2026-02-04T11:23:38"/>
        <d v="2026-02-04T11:26:29"/>
        <d v="2026-02-04T11:26:30"/>
        <d v="2026-02-04T11:31:11"/>
        <d v="2026-02-04T11:31:30"/>
        <d v="2026-02-04T11:32:27"/>
        <d v="2026-02-04T11:39:58"/>
        <d v="2026-02-04T11:42:33"/>
        <d v="2026-02-04T11:53:13"/>
        <d v="2026-02-04T11:56:21"/>
        <d v="2026-02-04T11:56:58"/>
        <d v="2026-02-04T11:59:11"/>
        <d v="2026-02-04T11:59:57"/>
        <d v="2026-02-04T12:01:16"/>
        <d v="2026-02-04T12:06:28"/>
        <d v="2026-02-04T12:09:23"/>
        <d v="2026-02-04T12:12:58"/>
        <d v="2026-02-04T12:15:00"/>
        <d v="2026-02-04T12:16:29"/>
        <d v="2026-02-04T12:18:28"/>
        <d v="2026-02-04T12:19:08"/>
        <d v="2026-02-04T12:19:11"/>
        <d v="2026-02-04T12:19:48"/>
        <d v="2026-02-04T12:20:37"/>
        <d v="2026-02-04T12:21:34"/>
        <d v="2026-02-04T12:27:17"/>
        <d v="2026-02-04T12:27:19"/>
        <d v="2026-02-04T12:28:39"/>
        <d v="2026-02-04T12:32:55"/>
        <d v="2026-02-04T12:34:27"/>
        <d v="2026-02-04T12:36:11"/>
        <d v="2026-02-04T12:36:12"/>
        <d v="2026-02-04T12:36:41"/>
        <d v="2026-02-04T12:38:41"/>
        <d v="2026-02-04T12:40:30"/>
        <d v="2026-02-04T12:41:25"/>
        <d v="2026-02-04T12:42:30"/>
        <d v="2026-02-04T12:47:54"/>
        <d v="2026-02-04T12:48:27"/>
        <d v="2026-02-04T12:50:03"/>
        <d v="2026-02-04T12:50:11"/>
        <d v="2026-02-04T12:50:48"/>
        <d v="2026-02-04T12:50:54"/>
        <d v="2026-02-04T12:52:05"/>
        <d v="2026-02-04T12:52:08"/>
        <d v="2026-02-04T12:52:48"/>
        <d v="2026-02-04T12:53:27"/>
        <d v="2026-02-04T12:54:26"/>
        <d v="2026-02-04T12:54:45"/>
        <d v="2026-02-04T12:55:49"/>
        <d v="2026-02-04T12:56:06"/>
        <d v="2026-02-04T12:57:16"/>
        <d v="2026-02-04T12:58:28"/>
        <d v="2026-02-04T12:59:09"/>
        <d v="2026-02-04T12:59:46"/>
        <d v="2026-02-04T13:01:45"/>
        <d v="2026-02-04T13:03:07"/>
        <d v="2026-02-04T13:06:17"/>
        <d v="2026-02-04T13:07:11"/>
        <d v="2026-02-04T13:07:46"/>
        <d v="2026-02-04T13:08:47"/>
        <d v="2026-02-04T13:09:50"/>
        <d v="2026-02-04T13:10:34"/>
        <d v="2026-02-04T13:11:20"/>
        <d v="2026-02-04T13:13:09"/>
        <d v="2026-02-04T13:14:08"/>
        <d v="2026-02-04T13:14:56"/>
        <d v="2026-02-04T13:16:45"/>
        <d v="2026-02-04T13:16:46"/>
        <d v="2026-02-04T13:18:17"/>
        <d v="2026-02-04T13:19:18"/>
        <d v="2026-02-04T13:19:57"/>
        <d v="2026-02-04T13:21:16"/>
        <d v="2026-02-04T13:25:07"/>
        <d v="2026-02-04T13:25:23"/>
        <d v="2026-02-04T13:31:18"/>
        <d v="2026-02-04T13:35:07"/>
        <d v="2026-02-04T13:35:47"/>
        <d v="2026-02-04T13:36:33"/>
        <d v="2026-02-04T13:39:11"/>
        <d v="2026-02-04T13:40:45"/>
        <d v="2026-02-04T13:40:51"/>
        <d v="2026-02-04T13:42:36"/>
        <d v="2026-02-04T13:46:00"/>
        <d v="2026-02-04T13:46:58"/>
        <d v="2026-02-04T13:48:36"/>
        <d v="2026-02-04T13:49:52"/>
        <d v="2026-02-04T13:55:29"/>
        <d v="2026-02-04T13:56:10"/>
        <d v="2026-02-04T13:57:17"/>
        <d v="2026-02-04T13:58:52"/>
        <d v="2026-02-04T14:00:03"/>
        <d v="2026-02-04T14:01:40"/>
        <d v="2026-02-04T14:02:32"/>
        <d v="2026-02-04T14:04:48"/>
        <d v="2026-02-04T14:05:57"/>
        <d v="2026-02-04T14:06:27"/>
        <d v="2026-02-04T14:07:45"/>
        <d v="2026-02-04T14:09:10"/>
        <d v="2026-02-04T14:09:13"/>
        <d v="2026-02-04T14:09:14"/>
        <d v="2026-02-04T14:09:51"/>
        <d v="2026-02-04T14:18:46"/>
        <d v="2026-02-04T14:20:59"/>
        <d v="2026-02-04T14:21:57"/>
        <d v="2026-02-04T14:23:42"/>
        <d v="2026-02-04T14:25:33"/>
        <d v="2026-02-04T14:26:51"/>
        <d v="2026-02-04T14:26:53"/>
        <d v="2026-02-04T14:27:31"/>
        <d v="2026-02-04T14:28:21"/>
        <d v="2026-02-04T14:28:46"/>
        <d v="2026-02-04T14:29:56"/>
        <d v="2026-02-04T14:30:55"/>
        <d v="2026-02-04T14:33:56"/>
        <d v="2026-02-04T14:34:28"/>
        <d v="2026-02-04T14:35:28"/>
        <d v="2026-02-04T14:37:00"/>
        <d v="2026-02-04T14:37:48"/>
        <d v="2026-02-04T14:39:10"/>
        <d v="2026-02-04T14:39:29"/>
        <d v="2026-02-04T14:43:42"/>
        <d v="2026-02-04T14:47:58"/>
        <d v="2026-02-04T14:53:41"/>
        <d v="2026-02-04T14:54:49"/>
        <d v="2026-02-04T14:56:38"/>
        <d v="2026-02-04T14:58:40"/>
        <d v="2026-02-04T15:01:01"/>
        <d v="2026-02-04T15:05:26"/>
        <d v="2026-02-04T15:05:52"/>
        <d v="2026-02-04T15:08:29"/>
        <d v="2026-02-04T15:15:30"/>
        <d v="2026-02-04T15:15:55"/>
        <d v="2026-02-04T15:16:07"/>
        <d v="2026-02-04T15:16:09"/>
        <d v="2026-02-04T15:16:35"/>
        <d v="2026-02-04T15:18:42"/>
        <d v="2026-02-04T15:19:46"/>
        <d v="2026-02-04T15:20:32"/>
        <d v="2026-02-04T15:23:14"/>
        <d v="2026-02-04T15:24:05"/>
        <d v="2026-02-04T15:24:21"/>
        <d v="2026-02-04T15:25:18"/>
        <d v="2026-02-04T15:27:44"/>
        <d v="2026-02-04T15:27:53"/>
        <d v="2026-02-04T15:28:56"/>
        <d v="2026-02-04T15:29:21"/>
        <d v="2026-02-04T15:29:57"/>
        <d v="2026-02-04T15:36:42"/>
        <d v="2026-02-04T15:37:01"/>
        <d v="2026-02-04T15:37:28"/>
        <d v="2026-02-04T15:40:43"/>
        <d v="2026-02-04T15:43:32"/>
        <d v="2026-02-04T15:43:33"/>
        <d v="2026-02-04T15:44:13"/>
        <d v="2026-02-04T15:44:48"/>
        <d v="2026-02-04T15:45:45"/>
        <d v="2026-02-04T15:45:46"/>
        <d v="2026-02-04T15:50:45"/>
        <d v="2026-02-04T15:50:46"/>
        <d v="2026-02-04T15:55:07"/>
        <d v="2026-02-04T15:55:11"/>
        <d v="2026-02-04T15:55:49"/>
        <d v="2026-02-04T15:56:56"/>
        <d v="2026-02-04T15:59:42"/>
        <d v="2026-02-04T16:00:49"/>
        <d v="2026-02-04T16:01:19"/>
        <d v="2026-02-04T16:02:13"/>
        <d v="2026-02-04T16:02:28"/>
        <d v="2026-02-04T16:02:48"/>
        <d v="2026-02-04T16:03:35"/>
        <d v="2026-02-04T16:06:55"/>
        <d v="2026-02-04T16:07:29"/>
        <d v="2026-02-04T16:09:02"/>
        <d v="2026-02-04T16:12:59"/>
        <d v="2026-02-04T16:13:16"/>
        <d v="2026-02-04T16:14:14"/>
        <d v="2026-02-04T16:17:01"/>
        <d v="2026-02-04T16:17:45"/>
        <d v="2026-02-04T16:18:48"/>
        <d v="2026-02-04T16:20:15"/>
        <d v="2026-02-04T16:21:27"/>
        <d v="2026-02-04T16:21:29"/>
        <d v="2026-02-04T16:23:14"/>
        <d v="2026-02-04T16:25:31"/>
        <d v="2026-02-04T16:28:29"/>
        <d v="2026-02-04T16:29:06"/>
        <d v="2026-02-04T16:30:53"/>
        <d v="2026-02-04T16:32:07"/>
        <d v="2026-02-04T16:37:23"/>
        <d v="2026-02-04T16:38:01"/>
        <d v="2026-02-04T16:38:58"/>
        <d v="2026-02-04T16:40:00"/>
        <d v="2026-02-04T16:41:03"/>
        <d v="2026-02-04T16:48:35"/>
        <d v="2026-02-04T16:49:30"/>
        <d v="2026-02-04T16:55:40"/>
        <d v="2026-02-04T17:03:23"/>
        <d v="2026-02-04T17:04:30"/>
        <d v="2026-02-04T17:06:19"/>
        <d v="2026-02-04T17:11:16"/>
        <d v="2026-02-04T17:11:19"/>
        <d v="2026-02-04T17:15:33"/>
        <d v="2026-02-04T17:16:14"/>
        <d v="2026-02-04T17:17:37"/>
        <d v="2026-02-04T17:18:58"/>
        <d v="2026-02-04T17:19:33"/>
        <d v="2026-02-04T17:20:38"/>
        <d v="2026-02-04T17:21:24"/>
        <d v="2026-02-04T17:23:16"/>
        <d v="2026-02-04T17:24:46"/>
        <d v="2026-02-04T17:25:05"/>
        <d v="2026-02-04T17:28:05"/>
        <d v="2026-02-04T17:29:34"/>
        <d v="2026-02-04T17:31:11"/>
        <d v="2026-02-04T17:32:52"/>
        <d v="2026-02-04T17:34:06"/>
        <d v="2026-02-04T17:35:06"/>
        <d v="2026-02-04T17:37:01"/>
        <d v="2026-02-04T17:39:23"/>
        <d v="2026-02-04T17:40:42"/>
        <d v="2026-02-04T17:44:16"/>
        <d v="2026-02-04T17:47:10"/>
        <d v="2026-02-04T17:48:36"/>
        <d v="2026-02-04T17:51:55"/>
        <d v="2026-02-04T18:05:48"/>
        <d v="2026-02-04T18:08:57"/>
        <d v="2026-02-04T18:12:30"/>
        <d v="2026-02-04T18:13:30"/>
        <d v="2026-02-04T18:19:41"/>
        <d v="2026-02-04T18:20:23"/>
        <d v="2026-02-04T18:21:18"/>
        <d v="2026-02-04T18:23:32"/>
        <d v="2026-02-04T18:24:04"/>
        <d v="2026-02-04T18:24:38"/>
        <d v="2026-02-04T18:27:34"/>
        <d v="2026-02-04T18:28:42"/>
        <d v="2026-02-04T18:29:55"/>
        <d v="2026-02-04T18:34:23"/>
        <d v="2026-02-04T18:38:32"/>
        <d v="2026-02-04T18:44:55"/>
        <d v="2026-02-04T18:46:12"/>
        <d v="2026-02-04T18:50:44"/>
        <d v="2026-02-04T18:53:27"/>
        <d v="2026-02-04T19:01:36"/>
        <d v="2026-02-04T19:05:49"/>
        <d v="2026-02-04T19:07:34"/>
        <d v="2026-02-04T19:10:03"/>
        <d v="2026-02-04T19:13:12"/>
        <d v="2026-02-04T19:20:15"/>
        <d v="2026-02-04T19:27:57"/>
        <d v="2026-02-04T19:28:13"/>
        <d v="2026-02-04T19:32:33"/>
        <d v="2026-02-04T19:41:38"/>
        <d v="2026-02-04T19:51:33"/>
        <d v="2026-02-04T19:52:52"/>
        <d v="2026-02-04T19:55:17"/>
        <d v="2026-02-04T19:59:46"/>
        <d v="2026-02-04T20:05:45"/>
        <d v="2026-02-04T20:07:08"/>
        <d v="2026-02-04T20:14:28"/>
        <d v="2026-02-04T20:23:04"/>
        <d v="2026-02-04T20:28:24"/>
        <d v="2026-02-04T20:29:40"/>
        <d v="2026-02-04T20:31:21"/>
        <d v="2026-02-04T20:35:06"/>
        <d v="2026-02-04T20:35:43"/>
        <d v="2026-02-04T20:38:16"/>
        <d v="2026-02-04T20:41:54"/>
        <d v="2026-02-04T20:46:25"/>
        <d v="2026-02-04T20:49:48"/>
        <d v="2026-02-04T21:12:27"/>
        <d v="2026-02-05T10:02:41"/>
        <d v="2026-02-05T10:04:04"/>
        <d v="2026-02-05T10:04:57"/>
        <d v="2026-02-05T10:15:08"/>
        <d v="2026-02-05T10:15:52"/>
        <d v="2026-02-05T10:17:12"/>
        <d v="2026-02-05T10:18:49"/>
        <d v="2026-02-05T10:19:56"/>
        <d v="2026-02-05T10:22:27"/>
        <d v="2026-02-05T10:22:28"/>
        <d v="2026-02-05T10:26:51"/>
        <d v="2026-02-05T10:27:26"/>
        <d v="2026-02-05T10:30:45"/>
        <d v="2026-02-05T10:32:31"/>
        <d v="2026-02-05T10:56:08"/>
        <d v="2026-02-05T11:00:08"/>
        <d v="2026-02-05T11:06:08"/>
        <d v="2026-02-05T11:07:46"/>
        <d v="2026-02-05T11:08:23"/>
        <d v="2026-02-05T11:11:51"/>
        <d v="2026-02-05T11:17:17"/>
        <d v="2026-02-05T11:18:10"/>
        <d v="2026-02-05T11:18:45"/>
        <d v="2026-02-05T11:20:03"/>
        <d v="2026-02-05T11:20:44"/>
        <d v="2026-02-05T11:22:25"/>
        <d v="2026-02-05T11:23:20"/>
        <d v="2026-02-05T11:23:26"/>
        <d v="2026-02-05T11:24:52"/>
        <d v="2026-02-05T11:27:08"/>
        <d v="2026-02-05T11:27:19"/>
        <d v="2026-02-05T11:31:01"/>
        <d v="2026-02-05T11:33:08"/>
        <d v="2026-02-05T11:37:09"/>
        <d v="2026-02-05T11:37:39"/>
        <d v="2026-02-05T11:37:55"/>
        <d v="2026-02-05T11:39:45"/>
        <d v="2026-02-05T11:40:38"/>
        <d v="2026-02-05T11:44:02"/>
        <d v="2026-02-05T11:45:54"/>
        <d v="2026-02-05T11:46:28"/>
        <d v="2026-02-05T11:48:36"/>
        <d v="2026-02-05T11:51:00"/>
        <d v="2026-02-05T11:51:04"/>
        <d v="2026-02-05T11:51:22"/>
        <d v="2026-02-05T11:53:55"/>
        <d v="2026-02-05T11:54:47"/>
        <d v="2026-02-05T11:56:49"/>
        <d v="2026-02-05T11:59:11"/>
        <d v="2026-02-05T12:02:28"/>
        <d v="2026-02-05T12:08:03"/>
        <d v="2026-02-05T12:08:56"/>
        <d v="2026-02-05T12:10:57"/>
        <d v="2026-02-05T12:12:08"/>
        <d v="2026-02-05T12:15:34"/>
        <d v="2026-02-05T12:19:43"/>
        <d v="2026-02-05T12:22:26"/>
        <d v="2026-02-05T12:24:23"/>
        <d v="2026-02-05T12:25:08"/>
        <d v="2026-02-05T12:30:55"/>
        <d v="2026-02-05T12:33:06"/>
        <d v="2026-02-05T12:35:58"/>
        <d v="2026-02-05T12:37:48"/>
        <d v="2026-02-05T12:39:05"/>
        <d v="2026-02-05T12:39:28"/>
        <d v="2026-02-05T12:40:01"/>
        <d v="2026-02-05T12:43:08"/>
        <d v="2026-02-05T12:45:06"/>
        <d v="2026-02-05T12:45:29"/>
        <d v="2026-02-05T12:46:39"/>
        <d v="2026-02-05T12:52:43"/>
        <d v="2026-02-05T12:54:01"/>
        <d v="2026-02-05T12:55:24"/>
        <d v="2026-02-05T12:57:49"/>
        <d v="2026-02-05T12:58:52"/>
        <d v="2026-02-05T12:59:34"/>
        <d v="2026-02-05T13:02:36"/>
        <d v="2026-02-05T13:02:51"/>
        <d v="2026-02-05T13:03:18"/>
        <d v="2026-02-05T13:03:42"/>
        <d v="2026-02-05T13:05:19"/>
        <d v="2026-02-05T13:05:54"/>
        <d v="2026-02-05T13:09:54"/>
        <d v="2026-02-05T13:10:49"/>
        <d v="2026-02-05T13:12:09"/>
        <d v="2026-02-05T13:12:40"/>
        <d v="2026-02-05T13:12:51"/>
        <d v="2026-02-05T13:13:13"/>
        <d v="2026-02-05T13:13:58"/>
        <d v="2026-02-05T13:14:57"/>
        <d v="2026-02-05T13:15:26"/>
        <d v="2026-02-05T13:15:39"/>
        <d v="2026-02-05T13:17:05"/>
        <d v="2026-02-05T13:17:34"/>
        <d v="2026-02-05T13:18:18"/>
        <d v="2026-02-05T13:19:21"/>
        <d v="2026-02-05T13:22:29"/>
        <d v="2026-02-05T13:23:00"/>
        <d v="2026-02-05T13:23:46"/>
        <d v="2026-02-05T13:27:16"/>
        <d v="2026-02-05T13:28:33"/>
        <d v="2026-02-05T13:29:02"/>
        <d v="2026-02-05T13:29:56"/>
        <d v="2026-02-05T13:30:22"/>
        <d v="2026-02-05T13:30:36"/>
        <d v="2026-02-05T13:31:40"/>
        <d v="2026-02-05T13:32:26"/>
        <d v="2026-02-05T13:33:23"/>
        <d v="2026-02-05T13:33:29"/>
        <d v="2026-02-05T13:33:56"/>
        <d v="2026-02-05T13:34:23"/>
        <d v="2026-02-05T13:36:24"/>
        <d v="2026-02-05T13:36:46"/>
        <d v="2026-02-05T13:38:02"/>
        <d v="2026-02-05T13:40:14"/>
        <d v="2026-02-05T13:41:05"/>
        <d v="2026-02-05T13:41:10"/>
        <d v="2026-02-05T13:41:46"/>
        <d v="2026-02-05T13:43:08"/>
        <d v="2026-02-05T13:45:25"/>
        <d v="2026-02-05T13:47:05"/>
        <d v="2026-02-05T13:48:40"/>
        <d v="2026-02-05T13:49:12"/>
        <d v="2026-02-05T13:51:41"/>
        <d v="2026-02-05T13:54:47"/>
        <d v="2026-02-05T13:55:14"/>
        <d v="2026-02-05T13:55:57"/>
        <d v="2026-02-05T13:56:35"/>
        <d v="2026-02-05T13:57:20"/>
        <d v="2026-02-05T14:00:15"/>
        <d v="2026-02-05T14:00:33"/>
        <d v="2026-02-05T14:01:18"/>
        <d v="2026-02-05T14:04:43"/>
        <d v="2026-02-05T14:07:47"/>
        <d v="2026-02-05T14:08:56"/>
        <d v="2026-02-05T14:11:54"/>
        <d v="2026-02-05T14:18:38"/>
        <d v="2026-02-05T14:19:29"/>
        <d v="2026-02-05T14:20:52"/>
        <d v="2026-02-05T14:25:02"/>
        <d v="2026-02-05T14:26:26"/>
        <d v="2026-02-05T14:28:34"/>
        <d v="2026-02-05T14:28:56"/>
        <d v="2026-02-05T14:29:14"/>
        <d v="2026-02-05T14:31:07"/>
        <d v="2026-02-05T14:31:24"/>
        <d v="2026-02-05T14:33:21"/>
        <d v="2026-02-05T14:34:29"/>
        <d v="2026-02-05T14:34:40"/>
        <d v="2026-02-05T14:35:25"/>
        <d v="2026-02-05T14:35:33"/>
        <d v="2026-02-05T14:36:21"/>
        <d v="2026-02-05T14:37:38"/>
        <d v="2026-02-05T14:39:24"/>
        <d v="2026-02-05T14:41:14"/>
        <d v="2026-02-05T14:41:24"/>
        <d v="2026-02-05T14:44:35"/>
        <d v="2026-02-05T14:44:47"/>
        <d v="2026-02-05T14:45:58"/>
        <d v="2026-02-05T14:47:01"/>
        <d v="2026-02-05T14:48:43"/>
        <d v="2026-02-05T14:50:36"/>
        <d v="2026-02-05T14:52:09"/>
        <d v="2026-02-05T14:52:10"/>
        <d v="2026-02-05T14:52:31"/>
        <d v="2026-02-05T14:53:24"/>
        <d v="2026-02-05T14:56:35"/>
        <d v="2026-02-05T14:57:11"/>
        <d v="2026-02-05T14:58:08"/>
        <d v="2026-02-05T14:59:51"/>
        <d v="2026-02-05T15:00:34"/>
        <d v="2026-02-05T15:02:26"/>
        <d v="2026-02-05T15:04:10"/>
        <d v="2026-02-05T15:05:42"/>
        <d v="2026-02-05T15:07:24"/>
        <d v="2026-02-05T15:09:05"/>
        <d v="2026-02-05T15:09:37"/>
        <d v="2026-02-05T15:14:38"/>
        <d v="2026-02-05T15:17:38"/>
        <d v="2026-02-05T15:18:00"/>
        <d v="2026-02-05T15:18:32"/>
        <d v="2026-02-05T15:20:19"/>
        <d v="2026-02-05T15:21:30"/>
        <d v="2026-02-05T15:22:58"/>
        <d v="2026-02-05T15:23:34"/>
        <d v="2026-02-05T15:23:52"/>
        <d v="2026-02-05T15:24:26"/>
        <d v="2026-02-05T15:24:44"/>
        <d v="2026-02-05T15:27:03"/>
        <d v="2026-02-05T15:29:23"/>
        <d v="2026-02-05T15:30:47"/>
        <d v="2026-02-05T15:31:02"/>
        <d v="2026-02-05T15:31:39"/>
        <d v="2026-02-05T15:34:32"/>
        <d v="2026-02-05T15:34:39"/>
        <d v="2026-02-05T15:36:03"/>
        <d v="2026-02-05T15:40:22"/>
        <d v="2026-02-05T15:41:20"/>
        <d v="2026-02-05T15:42:43"/>
        <d v="2026-02-05T15:51:48"/>
        <d v="2026-02-05T15:52:15"/>
        <d v="2026-02-05T15:57:20"/>
        <d v="2026-02-05T15:59:24"/>
        <d v="2026-02-05T15:59:56"/>
        <d v="2026-02-05T16:00:54"/>
        <d v="2026-02-05T16:03:26"/>
        <d v="2026-02-05T16:08:05"/>
        <d v="2026-02-05T16:09:56"/>
        <d v="2026-02-05T16:10:22"/>
        <d v="2026-02-05T16:13:22"/>
        <d v="2026-02-05T16:13:23"/>
        <d v="2026-02-05T16:13:50"/>
        <d v="2026-02-05T16:16:55"/>
        <d v="2026-02-05T16:17:04"/>
        <d v="2026-02-05T16:17:41"/>
        <d v="2026-02-05T16:19:44"/>
        <d v="2026-02-05T16:19:46"/>
        <d v="2026-02-05T16:22:02"/>
        <d v="2026-02-05T16:25:14"/>
        <d v="2026-02-05T16:25:55"/>
        <d v="2026-02-05T16:27:16"/>
        <d v="2026-02-05T16:28:44"/>
        <d v="2026-02-05T16:34:20"/>
        <d v="2026-02-05T16:34:25"/>
        <d v="2026-02-05T16:34:46"/>
        <d v="2026-02-05T16:36:00"/>
        <d v="2026-02-05T16:37:16"/>
        <d v="2026-02-05T16:37:58"/>
        <d v="2026-02-05T16:38:02"/>
        <d v="2026-02-05T16:39:29"/>
        <d v="2026-02-05T16:39:49"/>
        <d v="2026-02-05T16:40:43"/>
        <d v="2026-02-05T16:44:18"/>
        <d v="2026-02-05T16:46:31"/>
        <d v="2026-02-05T16:46:54"/>
        <d v="2026-02-05T16:47:17"/>
        <d v="2026-02-05T16:48:34"/>
        <d v="2026-02-05T16:49:22"/>
        <d v="2026-02-05T16:49:45"/>
        <d v="2026-02-05T16:52:34"/>
        <d v="2026-02-05T16:53:37"/>
        <d v="2026-02-05T16:54:16"/>
        <d v="2026-02-05T16:54:49"/>
        <d v="2026-02-05T16:55:30"/>
        <d v="2026-02-05T16:56:56"/>
        <d v="2026-02-05T16:57:55"/>
        <d v="2026-02-05T17:00:36"/>
        <d v="2026-02-05T17:06:21"/>
        <d v="2026-02-05T17:07:27"/>
        <d v="2026-02-05T17:07:49"/>
        <d v="2026-02-05T17:12:30"/>
        <d v="2026-02-05T17:14:06"/>
        <d v="2026-02-05T17:16:26"/>
        <d v="2026-02-05T17:17:05"/>
        <d v="2026-02-05T17:17:39"/>
        <d v="2026-02-05T17:22:55"/>
        <d v="2026-02-05T17:24:21"/>
        <d v="2026-02-05T17:25:15"/>
        <d v="2026-02-05T17:26:00"/>
        <d v="2026-02-05T17:27:59"/>
        <d v="2026-02-05T17:34:02"/>
        <d v="2026-02-05T17:35:30"/>
        <d v="2026-02-05T17:37:09"/>
        <d v="2026-02-05T17:38:42"/>
        <d v="2026-02-05T17:42:41"/>
        <d v="2026-02-05T17:44:51"/>
        <d v="2026-02-05T17:46:10"/>
        <d v="2026-02-05T17:47:49"/>
        <d v="2026-02-05T17:49:44"/>
        <d v="2026-02-05T17:50:07"/>
        <d v="2026-02-05T17:50:10"/>
        <d v="2026-02-05T17:53:18"/>
        <d v="2026-02-05T17:54:25"/>
        <d v="2026-02-05T17:57:24"/>
        <d v="2026-02-05T18:00:18"/>
        <d v="2026-02-05T18:00:55"/>
        <d v="2026-02-05T18:03:10"/>
        <d v="2026-02-05T18:04:44"/>
        <d v="2026-02-05T18:05:10"/>
        <d v="2026-02-05T18:10:38"/>
        <d v="2026-02-05T18:17:37"/>
        <d v="2026-02-05T18:18:46"/>
        <d v="2026-02-05T18:22:04"/>
        <d v="2026-02-05T18:23:15"/>
        <d v="2026-02-05T18:24:42"/>
        <d v="2026-02-05T18:28:17"/>
        <d v="2026-02-05T18:29:12"/>
        <d v="2026-02-05T18:33:07"/>
        <d v="2026-02-05T18:33:52"/>
        <d v="2026-02-05T18:34:37"/>
        <d v="2026-02-05T18:35:44"/>
        <d v="2026-02-05T18:41:29"/>
        <d v="2026-02-05T18:50:30"/>
        <d v="2026-02-05T18:55:36"/>
        <d v="2026-02-05T18:56:52"/>
        <d v="2026-02-05T18:58:39"/>
        <d v="2026-02-05T19:00:29"/>
        <d v="2026-02-05T19:02:40"/>
        <d v="2026-02-05T19:04:07"/>
        <d v="2026-02-05T19:07:30"/>
        <d v="2026-02-05T19:13:23"/>
        <d v="2026-02-05T19:14:03"/>
        <d v="2026-02-05T19:15:10"/>
        <d v="2026-02-05T19:18:44"/>
        <d v="2026-02-05T19:19:44"/>
        <d v="2026-02-05T19:21:46"/>
        <d v="2026-02-05T19:21:58"/>
        <d v="2026-02-05T19:23:06"/>
        <d v="2026-02-05T19:29:18"/>
        <d v="2026-02-05T19:33:44"/>
        <d v="2026-02-05T19:34:42"/>
        <d v="2026-02-05T19:40:08"/>
        <d v="2026-02-05T19:59:21"/>
        <d v="2026-02-05T20:05:53"/>
        <d v="2026-02-05T20:07:39"/>
        <d v="2026-02-05T20:09:51"/>
        <d v="2026-02-05T20:11:17"/>
        <d v="2026-02-05T20:12:45"/>
        <d v="2026-02-05T20:16:36"/>
        <d v="2026-02-05T20:17:53"/>
        <d v="2026-02-05T20:20:23"/>
        <d v="2026-02-05T20:23:08"/>
        <d v="2026-02-05T20:26:34"/>
        <d v="2026-02-05T20:28:15"/>
        <d v="2026-02-05T20:32:53"/>
        <d v="2026-02-05T20:38:58"/>
        <d v="2026-02-05T20:40:10"/>
        <d v="2026-02-05T20:43:17"/>
        <d v="2026-02-05T20:48:38"/>
        <d v="2026-02-05T20:51:32"/>
        <d v="2026-02-05T20:53:08"/>
        <d v="2026-02-05T21:17:20"/>
        <d v="2026-02-06T10:16:16"/>
        <d v="2026-02-06T10:17:41"/>
        <d v="2026-02-06T10:20:13"/>
        <d v="2026-02-06T10:34:14"/>
        <d v="2026-02-06T10:34:45"/>
        <d v="2026-02-06T10:40:32"/>
        <d v="2026-02-06T10:46:59"/>
        <d v="2026-02-06T10:48:44"/>
        <d v="2026-02-06T10:56:47"/>
        <d v="2026-02-06T11:05:36"/>
        <d v="2026-02-06T11:17:29"/>
        <d v="2026-02-06T11:19:24"/>
        <d v="2026-02-06T11:23:16"/>
        <d v="2026-02-06T11:29:33"/>
        <d v="2026-02-06T11:42:56"/>
        <d v="2026-02-06T11:44:15"/>
        <d v="2026-02-06T11:44:23"/>
        <d v="2026-02-06T11:46:32"/>
        <d v="2026-02-06T11:58:40"/>
        <d v="2026-02-06T11:59:29"/>
        <d v="2026-02-06T12:01:25"/>
        <d v="2026-02-06T12:02:31"/>
        <d v="2026-02-06T12:02:49"/>
        <d v="2026-02-06T12:08:01"/>
        <d v="2026-02-06T12:10:14"/>
        <d v="2026-02-06T12:11:04"/>
        <d v="2026-02-06T12:12:43"/>
        <d v="2026-02-06T12:18:57"/>
        <d v="2026-02-06T12:19:45"/>
        <d v="2026-02-06T12:25:37"/>
        <d v="2026-02-06T12:28:45"/>
        <d v="2026-02-06T12:30:06"/>
        <d v="2026-02-06T12:32:34"/>
        <d v="2026-02-06T12:34:12"/>
        <d v="2026-02-06T12:34:30"/>
        <d v="2026-02-06T12:36:19"/>
        <d v="2026-02-06T12:36:25"/>
        <d v="2026-02-06T12:38:16"/>
        <d v="2026-02-06T12:40:42"/>
        <d v="2026-02-06T12:42:57"/>
        <d v="2026-02-06T12:47:52"/>
        <d v="2026-02-06T12:49:31"/>
        <d v="2026-02-06T12:51:03"/>
        <d v="2026-02-06T12:52:34"/>
        <d v="2026-02-06T12:55:20"/>
        <d v="2026-02-06T12:56:22"/>
        <d v="2026-02-06T12:57:37"/>
        <d v="2026-02-06T12:59:58"/>
        <d v="2026-02-06T13:00:46"/>
        <d v="2026-02-06T13:00:54"/>
        <d v="2026-02-06T13:01:43"/>
        <d v="2026-02-06T13:02:15"/>
        <d v="2026-02-06T13:09:40"/>
        <d v="2026-02-06T13:12:01"/>
        <d v="2026-02-06T13:14:27"/>
        <d v="2026-02-06T13:16:54"/>
        <d v="2026-02-06T13:19:19"/>
        <d v="2026-02-06T13:20:54"/>
        <d v="2026-02-06T13:21:33"/>
        <d v="2026-02-06T13:24:07"/>
        <d v="2026-02-06T13:25:04"/>
        <d v="2026-02-06T13:25:09"/>
        <d v="2026-02-06T13:28:20"/>
        <d v="2026-02-06T13:28:48"/>
        <d v="2026-02-06T13:31:16"/>
        <d v="2026-02-06T13:35:30"/>
        <d v="2026-02-06T13:37:20"/>
        <d v="2026-02-06T13:38:12"/>
        <d v="2026-02-06T13:38:52"/>
        <d v="2026-02-06T13:38:53"/>
        <d v="2026-02-06T13:39:41"/>
        <d v="2026-02-06T13:40:01"/>
        <d v="2026-02-06T13:40:41"/>
        <d v="2026-02-06T13:41:58"/>
        <d v="2026-02-06T13:43:39"/>
        <d v="2026-02-06T13:45:52"/>
        <d v="2026-02-06T13:47:53"/>
        <d v="2026-02-06T13:49:02"/>
        <d v="2026-02-06T13:50:11"/>
        <d v="2026-02-06T13:51:57"/>
        <d v="2026-02-06T13:54:00"/>
        <d v="2026-02-06T13:54:39"/>
        <d v="2026-02-06T13:55:09"/>
        <d v="2026-02-06T13:55:45"/>
        <d v="2026-02-06T13:58:36"/>
        <d v="2026-02-06T13:59:52"/>
        <d v="2026-02-06T14:02:04"/>
        <d v="2026-02-06T14:02:34"/>
        <d v="2026-02-06T14:03:45"/>
        <d v="2026-02-06T14:04:36"/>
        <d v="2026-02-06T14:12:47"/>
        <d v="2026-02-06T14:13:54"/>
        <d v="2026-02-06T14:14:55"/>
        <d v="2026-02-06T14:16:52"/>
        <d v="2026-02-06T14:19:41"/>
        <d v="2026-02-06T14:21:28"/>
        <d v="2026-02-06T14:22:30"/>
        <d v="2026-02-06T14:23:05"/>
        <d v="2026-02-06T14:32:29"/>
        <d v="2026-02-06T14:33:12"/>
        <d v="2026-02-06T14:34:45"/>
        <d v="2026-02-06T14:35:52"/>
        <d v="2026-02-06T14:36:32"/>
        <d v="2026-02-06T14:36:33"/>
        <d v="2026-02-06T14:37:29"/>
        <d v="2026-02-06T14:38:09"/>
        <d v="2026-02-06T14:39:13"/>
        <d v="2026-02-06T14:39:48"/>
        <d v="2026-02-06T14:40:08"/>
        <d v="2026-02-06T14:43:14"/>
        <d v="2026-02-06T14:44:26"/>
        <d v="2026-02-06T14:47:08"/>
        <d v="2026-02-06T14:49:51"/>
        <d v="2026-02-06T14:52:07"/>
        <d v="2026-02-06T14:52:08"/>
        <d v="2026-02-06T14:52:37"/>
        <d v="2026-02-06T14:57:05"/>
        <d v="2026-02-06T14:58:10"/>
        <d v="2026-02-06T15:01:18"/>
        <d v="2026-02-06T15:02:12"/>
        <d v="2026-02-06T15:06:40"/>
        <d v="2026-02-06T15:07:07"/>
        <d v="2026-02-06T15:07:31"/>
        <d v="2026-02-06T15:08:02"/>
        <d v="2026-02-06T15:09:12"/>
        <d v="2026-02-06T15:09:30"/>
        <d v="2026-02-06T15:10:15"/>
        <d v="2026-02-06T15:10:39"/>
        <d v="2026-02-06T15:11:03"/>
        <d v="2026-02-06T15:11:47"/>
        <d v="2026-02-06T15:11:48"/>
        <d v="2026-02-06T15:15:58"/>
        <d v="2026-02-06T15:17:56"/>
        <d v="2026-02-06T15:19:35"/>
        <d v="2026-02-06T15:20:12"/>
        <d v="2026-02-06T15:21:32"/>
        <d v="2026-02-06T15:23:14"/>
        <d v="2026-02-06T15:24:02"/>
        <d v="2026-02-06T15:28:36"/>
        <d v="2026-02-06T15:28:50"/>
        <d v="2026-02-06T15:29:44"/>
        <d v="2026-02-06T15:36:36"/>
        <d v="2026-02-06T15:37:53"/>
        <d v="2026-02-06T15:42:57"/>
        <d v="2026-02-06T15:45:53"/>
        <d v="2026-02-06T15:47:41"/>
        <d v="2026-02-06T15:50:16"/>
        <d v="2026-02-06T15:50:33"/>
        <d v="2026-02-06T15:51:10"/>
        <d v="2026-02-06T15:54:10"/>
        <d v="2026-02-06T15:56:12"/>
        <d v="2026-02-06T15:56:18"/>
        <d v="2026-02-06T15:56:44"/>
        <d v="2026-02-06T15:58:36"/>
        <d v="2026-02-06T16:00:02"/>
        <d v="2026-02-06T16:01:15"/>
        <d v="2026-02-06T16:02:12"/>
        <d v="2026-02-06T16:02:58"/>
        <d v="2026-02-06T16:03:30"/>
        <d v="2026-02-06T16:05:29"/>
        <d v="2026-02-06T16:08:01"/>
        <d v="2026-02-06T16:08:02"/>
        <d v="2026-02-06T16:08:40"/>
        <d v="2026-02-06T16:08:47"/>
        <d v="2026-02-06T16:09:44"/>
        <d v="2026-02-06T16:11:43"/>
        <d v="2026-02-06T16:12:10"/>
        <d v="2026-02-06T16:12:13"/>
        <d v="2026-02-06T16:13:05"/>
        <d v="2026-02-06T16:14:39"/>
        <d v="2026-02-06T16:15:07"/>
        <d v="2026-02-06T16:15:39"/>
        <d v="2026-02-06T16:16:22"/>
        <d v="2026-02-06T16:17:36"/>
        <d v="2026-02-06T16:18:24"/>
        <d v="2026-02-06T16:19:17"/>
        <d v="2026-02-06T16:20:13"/>
        <d v="2026-02-06T16:21:42"/>
        <d v="2026-02-06T16:21:58"/>
        <d v="2026-02-06T16:23:25"/>
        <d v="2026-02-06T16:23:56"/>
        <d v="2026-02-06T16:25:49"/>
        <d v="2026-02-06T16:27:23"/>
        <d v="2026-02-06T16:27:51"/>
        <d v="2026-02-06T16:28:47"/>
        <d v="2026-02-06T16:29:31"/>
        <d v="2026-02-06T16:30:07"/>
        <d v="2026-02-06T16:30:40"/>
        <d v="2026-02-06T16:33:57"/>
        <d v="2026-02-06T16:34:51"/>
        <d v="2026-02-06T16:38:48"/>
        <d v="2026-02-06T16:40:30"/>
        <d v="2026-02-06T16:40:41"/>
        <d v="2026-02-06T16:42:41"/>
        <d v="2026-02-06T16:43:14"/>
        <d v="2026-02-06T16:44:04"/>
        <d v="2026-02-06T16:46:34"/>
        <d v="2026-02-06T16:48:31"/>
        <d v="2026-02-06T16:51:35"/>
        <d v="2026-02-06T16:52:40"/>
        <d v="2026-02-06T16:58:56"/>
        <d v="2026-02-06T16:59:35"/>
        <d v="2026-02-06T17:05:57"/>
        <d v="2026-02-06T17:11:03"/>
        <d v="2026-02-06T17:11:57"/>
        <d v="2026-02-06T17:12:03"/>
        <d v="2026-02-06T17:13:06"/>
        <d v="2026-02-06T17:14:00"/>
        <d v="2026-02-06T17:14:55"/>
        <d v="2026-02-06T17:19:17"/>
        <d v="2026-02-06T17:20:13"/>
        <d v="2026-02-06T17:23:16"/>
        <d v="2026-02-06T17:24:32"/>
        <d v="2026-02-06T17:25:41"/>
        <d v="2026-02-06T17:27:17"/>
        <d v="2026-02-06T17:27:50"/>
        <d v="2026-02-06T17:28:05"/>
        <d v="2026-02-06T17:28:21"/>
        <d v="2026-02-06T17:35:19"/>
        <d v="2026-02-06T17:37:18"/>
        <d v="2026-02-06T17:39:06"/>
        <d v="2026-02-06T17:42:57"/>
        <d v="2026-02-06T17:52:38"/>
        <d v="2026-02-06T17:53:08"/>
        <d v="2026-02-06T17:53:19"/>
        <d v="2026-02-06T17:53:51"/>
        <d v="2026-02-06T17:55:19"/>
        <d v="2026-02-06T17:56:04"/>
        <d v="2026-02-06T17:56:50"/>
        <d v="2026-02-06T17:58:05"/>
        <d v="2026-02-06T18:01:18"/>
        <d v="2026-02-06T18:06:56"/>
        <d v="2026-02-06T18:09:06"/>
        <d v="2026-02-06T18:10:18"/>
        <d v="2026-02-06T18:15:49"/>
        <d v="2026-02-06T18:16:46"/>
        <d v="2026-02-06T18:19:18"/>
        <d v="2026-02-06T18:23:05"/>
        <d v="2026-02-06T18:24:29"/>
        <d v="2026-02-06T18:26:40"/>
        <d v="2026-02-06T18:27:54"/>
        <d v="2026-02-06T18:30:03"/>
        <d v="2026-02-06T18:31:35"/>
        <d v="2026-02-06T18:32:24"/>
        <d v="2026-02-06T18:33:53"/>
        <d v="2026-02-06T18:34:43"/>
        <d v="2026-02-06T18:40:34"/>
        <d v="2026-02-06T18:44:58"/>
        <d v="2026-02-06T18:46:58"/>
        <d v="2026-02-06T18:48:03"/>
        <d v="2026-02-06T18:48:30"/>
        <d v="2026-02-06T18:50:08"/>
        <d v="2026-02-06T18:52:24"/>
        <d v="2026-02-06T18:53:57"/>
        <d v="2026-02-06T19:00:20"/>
        <d v="2026-02-06T19:01:56"/>
        <d v="2026-02-06T19:04:37"/>
        <d v="2026-02-06T19:07:03"/>
        <d v="2026-02-06T19:11:08"/>
        <d v="2026-02-06T19:11:18"/>
        <d v="2026-02-06T19:12:29"/>
        <d v="2026-02-06T19:15:48"/>
        <d v="2026-02-06T19:21:41"/>
        <d v="2026-02-06T19:25:19"/>
        <d v="2026-02-06T19:35:18"/>
        <d v="2026-02-06T19:42:05"/>
        <d v="2026-02-06T19:48:22"/>
        <d v="2026-02-06T19:49:41"/>
        <d v="2026-02-06T19:52:06"/>
        <d v="2026-02-06T19:55:57"/>
        <d v="2026-02-06T19:58:46"/>
        <d v="2026-02-06T20:05:08"/>
        <d v="2026-02-06T20:09:23"/>
        <d v="2026-02-06T20:12:43"/>
        <d v="2026-02-06T20:13:58"/>
        <d v="2026-02-06T20:17:10"/>
        <d v="2026-02-06T20:22:09"/>
        <d v="2026-02-06T20:23:23"/>
        <d v="2026-02-06T20:25:02"/>
        <d v="2026-02-06T20:26:45"/>
        <d v="2026-02-06T20:35:24"/>
        <d v="2026-02-06T20:41:19"/>
        <d v="2026-02-06T20:44:43"/>
        <d v="2026-02-06T20:50:53"/>
        <d v="2026-02-06T20:51:26"/>
        <d v="2026-02-06T20:54:08"/>
        <d v="2026-02-06T20:59:20"/>
        <d v="2026-02-06T21:09:29"/>
        <d v="2026-02-06T21:13:02"/>
        <d v="2026-02-06T21:27:04"/>
        <d v="2026-02-07T10:03:28"/>
        <d v="2026-02-07T10:04:04"/>
        <d v="2026-02-07T10:04:35"/>
        <d v="2026-02-07T10:05:56"/>
        <d v="2026-02-07T10:07:35"/>
        <d v="2026-02-07T10:08:34"/>
        <d v="2026-02-07T10:10:18"/>
        <d v="2026-02-07T10:11:52"/>
        <d v="2026-02-07T10:12:23"/>
        <d v="2026-02-07T10:14:57"/>
        <d v="2026-02-07T10:15:35"/>
        <d v="2026-02-07T10:16:30"/>
        <d v="2026-02-07T10:18:16"/>
        <d v="2026-02-07T10:18:43"/>
        <d v="2026-02-07T10:19:08"/>
        <d v="2026-02-07T10:19:30"/>
        <d v="2026-02-07T10:21:12"/>
        <d v="2026-02-07T10:22:06"/>
        <d v="2026-02-07T10:23:00"/>
        <d v="2026-02-07T10:23:51"/>
        <d v="2026-02-07T10:26:31"/>
        <d v="2026-02-07T10:27:02"/>
        <d v="2026-02-07T10:28:20"/>
        <d v="2026-02-07T10:29:01"/>
        <d v="2026-02-07T10:30:19"/>
        <d v="2026-02-07T10:31:41"/>
        <d v="2026-02-07T10:35:43"/>
        <d v="2026-02-07T10:37:39"/>
        <d v="2026-02-07T10:39:18"/>
        <d v="2026-02-07T10:39:57"/>
        <d v="2026-02-07T10:41:07"/>
        <d v="2026-02-07T10:42:22"/>
        <d v="2026-02-07T10:42:53"/>
        <d v="2026-02-07T10:43:08"/>
        <d v="2026-02-07T10:45:19"/>
        <d v="2026-02-07T10:49:35"/>
        <d v="2026-02-07T10:49:44"/>
        <d v="2026-02-07T10:52:22"/>
        <d v="2026-02-07T10:53:10"/>
        <d v="2026-02-07T10:55:47"/>
        <d v="2026-02-07T10:56:00"/>
        <d v="2026-02-07T11:00:19"/>
        <d v="2026-02-07T11:00:31"/>
        <d v="2026-02-07T11:01:14"/>
        <d v="2026-02-07T11:03:27"/>
        <d v="2026-02-07T11:05:34"/>
        <d v="2026-02-07T11:05:51"/>
        <d v="2026-02-07T11:08:57"/>
        <d v="2026-02-07T11:12:42"/>
        <d v="2026-02-07T11:13:27"/>
        <d v="2026-02-07T11:13:53"/>
        <d v="2026-02-07T11:14:28"/>
        <d v="2026-02-07T11:15:07"/>
        <d v="2026-02-07T11:15:22"/>
        <d v="2026-02-07T11:15:23"/>
        <d v="2026-02-07T11:16:49"/>
        <d v="2026-02-07T11:17:42"/>
        <d v="2026-02-07T11:20:38"/>
        <d v="2026-02-07T11:21:59"/>
        <d v="2026-02-07T11:22:30"/>
        <d v="2026-02-07T11:22:55"/>
        <d v="2026-02-07T11:23:14"/>
        <d v="2026-02-07T11:24:53"/>
        <d v="2026-02-07T11:25:38"/>
        <d v="2026-02-07T11:26:33"/>
        <d v="2026-02-07T11:26:36"/>
        <d v="2026-02-07T11:27:11"/>
        <d v="2026-02-07T11:27:31"/>
        <d v="2026-02-07T11:28:30"/>
        <d v="2026-02-07T11:30:14"/>
        <d v="2026-02-07T11:30:44"/>
        <d v="2026-02-07T11:31:20"/>
        <d v="2026-02-07T11:33:08"/>
        <d v="2026-02-07T11:34:13"/>
        <d v="2026-02-07T11:36:05"/>
        <d v="2026-02-07T11:38:34"/>
        <d v="2026-02-07T11:41:17"/>
        <d v="2026-02-07T11:43:21"/>
        <d v="2026-02-07T11:43:55"/>
        <d v="2026-02-07T11:45:04"/>
        <d v="2026-02-07T11:45:53"/>
        <d v="2026-02-07T11:51:57"/>
        <d v="2026-02-07T11:56:03"/>
        <d v="2026-02-07T11:56:39"/>
        <d v="2026-02-07T11:57:18"/>
        <d v="2026-02-07T11:57:29"/>
        <d v="2026-02-07T12:02:47"/>
        <d v="2026-02-07T12:06:28"/>
        <d v="2026-02-07T12:09:42"/>
        <d v="2026-02-07T12:13:53"/>
        <d v="2026-02-07T12:14:35"/>
        <d v="2026-02-07T12:14:42"/>
        <d v="2026-02-07T12:16:00"/>
        <d v="2026-02-07T12:16:34"/>
        <d v="2026-02-07T12:17:12"/>
        <d v="2026-02-07T12:17:57"/>
        <d v="2026-02-07T12:23:12"/>
        <d v="2026-02-07T12:23:17"/>
        <d v="2026-02-07T12:25:39"/>
        <d v="2026-02-07T12:27:13"/>
        <d v="2026-02-07T12:27:26"/>
        <d v="2026-02-07T12:27:48"/>
        <d v="2026-02-07T12:27:57"/>
        <d v="2026-02-07T12:28:23"/>
        <d v="2026-02-07T12:30:30"/>
        <d v="2026-02-07T12:30:31"/>
        <d v="2026-02-07T12:31:33"/>
        <d v="2026-02-07T12:31:44"/>
        <d v="2026-02-07T12:32:26"/>
        <d v="2026-02-07T12:33:17"/>
        <d v="2026-02-07T12:34:31"/>
        <d v="2026-02-07T12:35:00"/>
        <d v="2026-02-07T12:35:36"/>
        <d v="2026-02-07T12:36:00"/>
        <d v="2026-02-07T12:37:32"/>
        <d v="2026-02-07T12:38:16"/>
        <d v="2026-02-07T12:38:49"/>
        <d v="2026-02-07T12:39:12"/>
        <d v="2026-02-07T12:39:14"/>
        <d v="2026-02-07T12:42:53"/>
        <d v="2026-02-07T12:45:18"/>
        <d v="2026-02-07T12:46:04"/>
        <d v="2026-02-07T12:46:42"/>
        <d v="2026-02-07T12:48:55"/>
        <d v="2026-02-07T12:49:45"/>
        <d v="2026-02-07T12:51:51"/>
        <d v="2026-02-07T12:51:54"/>
        <d v="2026-02-07T12:52:57"/>
        <d v="2026-02-07T12:56:55"/>
        <d v="2026-02-07T12:58:29"/>
        <d v="2026-02-07T12:58:41"/>
        <d v="2026-02-07T12:58:48"/>
        <d v="2026-02-07T13:00:19"/>
        <d v="2026-02-07T13:00:53"/>
        <d v="2026-02-07T13:02:36"/>
        <d v="2026-02-07T13:04:52"/>
        <d v="2026-02-07T13:08:45"/>
        <d v="2026-02-07T13:10:05"/>
        <d v="2026-02-07T13:11:07"/>
        <d v="2026-02-07T13:14:14"/>
        <d v="2026-02-07T13:14:27"/>
        <d v="2026-02-07T13:14:31"/>
        <d v="2026-02-07T13:14:35"/>
        <d v="2026-02-07T13:15:03"/>
        <d v="2026-02-07T13:15:15"/>
        <d v="2026-02-07T13:17:07"/>
        <d v="2026-02-07T13:18:32"/>
        <d v="2026-02-07T13:19:10"/>
        <d v="2026-02-07T13:25:08"/>
        <d v="2026-02-07T13:28:18"/>
        <d v="2026-02-07T13:30:28"/>
        <d v="2026-02-07T13:34:14"/>
        <d v="2026-02-07T13:35:05"/>
        <d v="2026-02-07T13:35:34"/>
        <d v="2026-02-07T13:35:49"/>
        <d v="2026-02-07T13:36:44"/>
        <d v="2026-02-07T13:38:48"/>
        <d v="2026-02-07T13:38:52"/>
        <d v="2026-02-07T13:40:19"/>
        <d v="2026-02-07T13:40:46"/>
        <d v="2026-02-07T13:41:09"/>
        <d v="2026-02-07T13:41:21"/>
        <d v="2026-02-07T13:41:27"/>
        <d v="2026-02-07T13:42:11"/>
        <d v="2026-02-07T13:43:35"/>
        <d v="2026-02-07T13:44:56"/>
        <d v="2026-02-07T13:45:00"/>
        <d v="2026-02-07T13:45:47"/>
        <d v="2026-02-07T13:47:58"/>
        <d v="2026-02-07T13:48:56"/>
        <d v="2026-02-07T13:49:31"/>
        <d v="2026-02-07T13:49:48"/>
        <d v="2026-02-07T13:50:03"/>
        <d v="2026-02-07T13:51:31"/>
        <d v="2026-02-07T13:52:23"/>
        <d v="2026-02-07T13:53:54"/>
        <d v="2026-02-07T13:56:10"/>
        <d v="2026-02-07T13:57:37"/>
        <d v="2026-02-07T13:58:18"/>
        <d v="2026-02-07T14:01:49"/>
        <d v="2026-02-07T14:02:35"/>
        <d v="2026-02-07T14:05:02"/>
        <d v="2026-02-07T14:05:33"/>
        <d v="2026-02-07T14:06:14"/>
        <d v="2026-02-07T14:06:36"/>
        <d v="2026-02-07T14:06:48"/>
        <d v="2026-02-07T14:06:54"/>
        <d v="2026-02-07T14:07:25"/>
        <d v="2026-02-07T14:07:52"/>
        <d v="2026-02-07T14:10:00"/>
        <d v="2026-02-07T14:11:20"/>
        <d v="2026-02-07T14:12:43"/>
        <d v="2026-02-07T14:13:07"/>
        <d v="2026-02-07T14:15:16"/>
        <d v="2026-02-07T14:15:41"/>
        <d v="2026-02-07T14:17:12"/>
        <d v="2026-02-07T14:18:01"/>
        <d v="2026-02-07T14:18:25"/>
        <d v="2026-02-07T14:19:47"/>
        <d v="2026-02-07T14:20:32"/>
        <d v="2026-02-07T14:21:19"/>
        <d v="2026-02-07T14:22:15"/>
        <d v="2026-02-07T14:23:57"/>
        <d v="2026-02-07T14:25:07"/>
        <d v="2026-02-07T14:27:36"/>
        <d v="2026-02-07T14:27:53"/>
        <d v="2026-02-07T14:28:35"/>
        <d v="2026-02-07T14:30:15"/>
        <d v="2026-02-07T14:32:20"/>
        <d v="2026-02-07T14:32:47"/>
        <d v="2026-02-07T14:33:16"/>
        <d v="2026-02-07T14:33:18"/>
        <d v="2026-02-07T14:33:58"/>
        <d v="2026-02-07T14:34:12"/>
        <d v="2026-02-07T14:34:15"/>
        <d v="2026-02-07T14:36:01"/>
        <d v="2026-02-07T14:36:42"/>
        <d v="2026-02-07T14:37:29"/>
        <d v="2026-02-07T14:38:23"/>
        <d v="2026-02-07T14:41:21"/>
        <d v="2026-02-07T14:41:39"/>
        <d v="2026-02-07T14:42:19"/>
        <d v="2026-02-07T14:43:05"/>
        <d v="2026-02-07T14:44:24"/>
        <d v="2026-02-07T14:44:25"/>
        <d v="2026-02-07T14:44:43"/>
        <d v="2026-02-07T14:45:43"/>
        <d v="2026-02-07T14:46:09"/>
        <d v="2026-02-07T14:47:43"/>
        <d v="2026-02-07T14:48:05"/>
        <d v="2026-02-07T14:48:16"/>
        <d v="2026-02-07T14:49:07"/>
        <d v="2026-02-07T14:49:27"/>
        <d v="2026-02-07T14:49:52"/>
        <d v="2026-02-07T14:51:22"/>
        <d v="2026-02-07T14:51:39"/>
        <d v="2026-02-07T14:52:27"/>
        <d v="2026-02-07T14:52:53"/>
        <d v="2026-02-07T14:54:06"/>
        <d v="2026-02-07T14:54:07"/>
        <d v="2026-02-07T14:55:44"/>
        <d v="2026-02-07T14:56:01"/>
        <d v="2026-02-07T14:57:02"/>
        <d v="2026-02-07T14:57:15"/>
        <d v="2026-02-07T14:57:49"/>
        <d v="2026-02-07T14:59:14"/>
        <d v="2026-02-07T14:59:21"/>
        <d v="2026-02-07T14:59:58"/>
        <d v="2026-02-07T15:00:40"/>
        <d v="2026-02-07T15:02:48"/>
        <d v="2026-02-07T15:03:38"/>
        <d v="2026-02-07T15:04:31"/>
        <d v="2026-02-07T15:05:34"/>
        <d v="2026-02-07T15:06:27"/>
        <d v="2026-02-07T15:06:58"/>
        <d v="2026-02-07T15:07:26"/>
        <d v="2026-02-07T15:07:35"/>
        <d v="2026-02-07T15:07:53"/>
        <d v="2026-02-07T15:08:23"/>
        <d v="2026-02-07T15:08:39"/>
        <d v="2026-02-07T15:09:23"/>
        <d v="2026-02-07T15:10:57"/>
        <d v="2026-02-07T15:11:22"/>
        <d v="2026-02-07T15:11:49"/>
        <d v="2026-02-07T15:12:50"/>
        <d v="2026-02-07T15:14:35"/>
        <d v="2026-02-07T15:17:16"/>
        <d v="2026-02-07T15:19:27"/>
        <d v="2026-02-07T15:19:51"/>
        <d v="2026-02-07T15:20:25"/>
        <d v="2026-02-07T15:20:49"/>
        <d v="2026-02-07T15:22:26"/>
        <d v="2026-02-07T15:25:14"/>
        <d v="2026-02-07T15:25:39"/>
        <d v="2026-02-07T15:28:13"/>
        <d v="2026-02-07T15:29:06"/>
        <d v="2026-02-07T15:29:35"/>
        <d v="2026-02-07T15:30:09"/>
        <d v="2026-02-07T15:31:03"/>
        <d v="2026-02-07T15:31:44"/>
        <d v="2026-02-07T15:32:33"/>
        <d v="2026-02-07T15:33:42"/>
        <d v="2026-02-07T15:35:04"/>
        <d v="2026-02-07T15:35:48"/>
        <d v="2026-02-07T15:36:55"/>
        <d v="2026-02-07T15:37:25"/>
        <d v="2026-02-07T15:41:08"/>
        <d v="2026-02-07T15:42:15"/>
        <d v="2026-02-07T15:44:03"/>
        <d v="2026-02-07T15:44:21"/>
        <d v="2026-02-07T15:45:37"/>
        <d v="2026-02-07T15:45:59"/>
        <d v="2026-02-07T15:47:14"/>
        <d v="2026-02-07T15:48:00"/>
        <d v="2026-02-07T15:51:37"/>
        <d v="2026-02-07T15:53:39"/>
        <d v="2026-02-07T15:54:36"/>
        <d v="2026-02-07T15:54:54"/>
        <d v="2026-02-07T15:56:13"/>
        <d v="2026-02-07T15:56:45"/>
        <d v="2026-02-07T15:59:31"/>
        <d v="2026-02-07T15:59:46"/>
        <d v="2026-02-07T16:01:54"/>
        <d v="2026-02-07T16:04:16"/>
        <d v="2026-02-07T16:04:32"/>
        <d v="2026-02-07T16:11:55"/>
        <d v="2026-02-07T16:12:38"/>
        <d v="2026-02-07T16:13:41"/>
        <d v="2026-02-07T16:14:18"/>
        <d v="2026-02-07T16:15:46"/>
        <d v="2026-02-07T16:16:03"/>
        <d v="2026-02-07T16:17:32"/>
        <d v="2026-02-07T16:18:30"/>
        <d v="2026-02-07T16:19:02"/>
        <d v="2026-02-07T16:19:43"/>
        <d v="2026-02-07T16:19:51"/>
        <d v="2026-02-07T16:20:21"/>
        <d v="2026-02-07T16:20:53"/>
        <d v="2026-02-07T16:20:55"/>
        <d v="2026-02-07T16:21:44"/>
        <d v="2026-02-07T16:22:46"/>
        <d v="2026-02-07T16:24:50"/>
        <d v="2026-02-07T16:27:45"/>
        <d v="2026-02-07T16:29:27"/>
        <d v="2026-02-07T16:31:45"/>
        <d v="2026-02-07T16:33:30"/>
        <d v="2026-02-07T16:34:37"/>
        <d v="2026-02-07T16:35:14"/>
        <d v="2026-02-07T16:35:16"/>
        <d v="2026-02-07T16:35:23"/>
        <d v="2026-02-07T16:36:54"/>
        <d v="2026-02-07T16:38:26"/>
        <d v="2026-02-07T16:38:38"/>
        <d v="2026-02-07T16:39:35"/>
        <d v="2026-02-07T16:40:32"/>
        <d v="2026-02-07T16:44:47"/>
        <d v="2026-02-07T16:48:20"/>
        <d v="2026-02-07T16:52:50"/>
        <d v="2026-02-07T16:54:36"/>
        <d v="2026-02-07T16:55:28"/>
        <d v="2026-02-07T16:55:50"/>
        <d v="2026-02-07T17:00:16"/>
        <d v="2026-02-07T17:07:25"/>
        <d v="2026-02-07T17:07:46"/>
        <d v="2026-02-07T17:08:53"/>
        <d v="2026-02-07T17:09:50"/>
        <d v="2026-02-07T17:11:31"/>
        <d v="2026-02-07T17:12:22"/>
        <d v="2026-02-07T17:13:15"/>
        <d v="2026-02-07T17:14:58"/>
        <d v="2026-02-07T17:17:19"/>
        <d v="2026-02-07T17:17:51"/>
        <d v="2026-02-07T17:19:47"/>
        <d v="2026-02-07T17:22:54"/>
        <d v="2026-02-07T17:25:30"/>
        <d v="2026-02-07T17:25:55"/>
        <d v="2026-02-07T17:26:10"/>
        <d v="2026-02-07T17:27:14"/>
        <d v="2026-02-07T17:28:49"/>
        <d v="2026-02-07T17:31:43"/>
        <d v="2026-02-07T17:35:02"/>
        <d v="2026-02-07T17:36:32"/>
        <d v="2026-02-07T17:38:39"/>
        <d v="2026-02-07T17:40:12"/>
        <d v="2026-02-07T17:41:54"/>
        <d v="2026-02-07T17:45:01"/>
        <d v="2026-02-07T17:46:25"/>
        <d v="2026-02-07T17:47:21"/>
        <d v="2026-02-07T17:50:00"/>
        <d v="2026-02-07T17:50:53"/>
        <d v="2026-02-07T17:51:43"/>
        <d v="2026-02-07T17:51:46"/>
        <d v="2026-02-07T17:52:26"/>
        <d v="2026-02-07T17:54:12"/>
        <d v="2026-02-07T17:57:52"/>
        <d v="2026-02-07T18:01:48"/>
        <d v="2026-02-07T18:03:18"/>
        <d v="2026-02-07T18:04:06"/>
        <d v="2026-02-07T18:05:20"/>
        <d v="2026-02-07T18:06:22"/>
        <d v="2026-02-07T18:07:21"/>
        <d v="2026-02-07T18:08:38"/>
        <d v="2026-02-07T18:10:02"/>
        <d v="2026-02-07T18:12:55"/>
        <d v="2026-02-07T18:13:36"/>
        <d v="2026-02-07T18:15:46"/>
        <d v="2026-02-07T18:17:05"/>
        <d v="2026-02-07T18:20:20"/>
        <d v="2026-02-07T18:21:49"/>
        <d v="2026-02-07T18:26:36"/>
        <d v="2026-02-07T18:27:32"/>
        <d v="2026-02-07T18:28:24"/>
        <d v="2026-02-07T18:33:34"/>
        <d v="2026-02-07T18:35:05"/>
        <d v="2026-02-07T18:35:51"/>
        <d v="2026-02-07T18:35:54"/>
        <d v="2026-02-07T18:36:37"/>
        <d v="2026-02-07T18:37:18"/>
        <d v="2026-02-07T18:40:12"/>
        <d v="2026-02-07T18:40:34"/>
        <d v="2026-02-07T18:43:02"/>
        <d v="2026-02-07T18:43:56"/>
        <d v="2026-02-07T18:44:14"/>
        <d v="2026-02-07T18:46:34"/>
        <d v="2026-02-07T18:46:50"/>
        <d v="2026-02-07T18:47:13"/>
        <d v="2026-02-07T18:48:04"/>
        <d v="2026-02-07T18:50:45"/>
        <d v="2026-02-07T18:55:44"/>
        <d v="2026-02-07T18:59:20"/>
        <d v="2026-02-07T19:00:12"/>
        <d v="2026-02-07T19:01:00"/>
        <d v="2026-02-07T19:07:47"/>
        <d v="2026-02-07T19:09:27"/>
        <d v="2026-02-07T19:12:14"/>
        <d v="2026-02-07T19:18:26"/>
        <d v="2026-02-07T19:19:51"/>
        <d v="2026-02-07T19:26:04"/>
        <d v="2026-02-07T19:28:04"/>
        <d v="2026-02-07T19:33:11"/>
        <d v="2026-02-07T19:39:17"/>
        <d v="2026-02-07T19:39:53"/>
        <d v="2026-02-07T19:40:51"/>
        <d v="2026-02-07T19:41:39"/>
        <d v="2026-02-07T19:53:05"/>
        <d v="2026-02-07T19:53:58"/>
        <d v="2026-02-07T19:56:39"/>
        <d v="2026-02-07T19:58:05"/>
        <d v="2026-02-07T19:59:19"/>
        <d v="2026-02-07T20:00:16"/>
        <d v="2026-02-07T20:06:57"/>
        <d v="2026-02-07T20:08:23"/>
        <d v="2026-02-07T20:09:17"/>
        <d v="2026-02-07T20:13:09"/>
        <d v="2026-02-07T20:14:33"/>
        <d v="2026-02-07T20:15:24"/>
        <d v="2026-02-07T20:15:43"/>
        <d v="2026-02-07T20:16:56"/>
        <d v="2026-02-07T20:17:26"/>
        <d v="2026-02-07T20:19:46"/>
        <d v="2026-02-07T20:21:13"/>
        <d v="2026-02-07T20:22:25"/>
        <d v="2026-02-07T20:25:27"/>
        <d v="2026-02-07T20:29:20"/>
        <d v="2026-02-07T20:33:02"/>
        <d v="2026-02-07T20:35:09"/>
        <d v="2026-02-07T20:41:02"/>
        <d v="2026-02-07T20:43:27"/>
        <d v="2026-02-07T20:45:09"/>
        <d v="2026-02-07T20:51:20"/>
        <d v="2026-02-07T20:53:19"/>
        <d v="2026-02-07T20:54:10"/>
        <d v="2026-02-07T20:56:05"/>
        <d v="2026-02-07T21:01:12"/>
        <d v="2026-02-07T21:02:56"/>
        <d v="2026-02-07T21:08:54"/>
        <d v="2026-02-07T21:19:31"/>
        <d v="2026-02-07T21:21:50"/>
        <d v="2026-02-07T21:21:55"/>
        <d v="2026-02-07T21:23:10"/>
        <d v="2026-02-07T21:25:03"/>
        <d v="2026-02-07T21:27:14"/>
        <d v="2026-02-07T21:29:05"/>
        <d v="2026-02-07T21:29:16"/>
        <d v="2026-02-07T21:31:31"/>
        <d v="2026-02-09T10:04:12"/>
        <d v="2026-02-09T10:16:51"/>
        <d v="2026-02-09T10:24:16"/>
        <d v="2026-02-09T10:27:04"/>
        <d v="2026-02-09T10:29:35"/>
        <d v="2026-02-09T10:31:18"/>
        <d v="2026-02-09T10:32:01"/>
        <d v="2026-02-09T10:34:03"/>
        <d v="2026-02-09T10:39:10"/>
        <d v="2026-02-09T10:47:47"/>
        <d v="2026-02-09T10:50:00"/>
        <d v="2026-02-09T10:52:07"/>
        <d v="2026-02-09T10:53:51"/>
        <d v="2026-02-09T10:55:24"/>
        <d v="2026-02-09T10:58:48"/>
        <d v="2026-02-09T10:59:26"/>
        <d v="2026-02-09T11:00:20"/>
        <d v="2026-02-09T11:03:12"/>
        <d v="2026-02-09T11:05:34"/>
        <d v="2026-02-09T11:07:05"/>
        <d v="2026-02-09T11:07:24"/>
        <d v="2026-02-09T11:08:54"/>
        <d v="2026-02-09T11:20:34"/>
        <d v="2026-02-09T11:21:29"/>
        <d v="2026-02-09T11:23:41"/>
        <d v="2026-02-09T11:27:36"/>
        <d v="2026-02-09T11:32:42"/>
        <d v="2026-02-09T11:33:46"/>
        <d v="2026-02-09T11:34:02"/>
        <d v="2026-02-09T11:41:58"/>
        <d v="2026-02-09T11:46:54"/>
        <d v="2026-02-09T11:47:20"/>
        <d v="2026-02-09T11:49:07"/>
        <d v="2026-02-09T11:51:24"/>
        <d v="2026-02-09T11:52:22"/>
        <d v="2026-02-09T11:53:31"/>
        <d v="2026-02-09T11:54:01"/>
        <d v="2026-02-09T11:56:24"/>
        <d v="2026-02-09T11:58:17"/>
        <d v="2026-02-09T11:59:43"/>
        <d v="2026-02-09T12:00:34"/>
        <d v="2026-02-09T12:01:05"/>
        <d v="2026-02-09T12:02:36"/>
        <d v="2026-02-09T12:03:46"/>
        <d v="2026-02-09T12:05:25"/>
        <d v="2026-02-09T12:07:27"/>
        <d v="2026-02-09T12:08:14"/>
        <d v="2026-02-09T12:08:41"/>
        <d v="2026-02-09T12:10:08"/>
        <d v="2026-02-09T12:12:54"/>
        <d v="2026-02-09T12:13:52"/>
        <d v="2026-02-09T12:15:08"/>
        <d v="2026-02-09T12:17:22"/>
        <d v="2026-02-09T12:19:22"/>
        <d v="2026-02-09T12:21:15"/>
        <d v="2026-02-09T12:22:10"/>
        <d v="2026-02-09T12:22:32"/>
        <d v="2026-02-09T12:22:39"/>
        <d v="2026-02-09T12:23:57"/>
        <d v="2026-02-09T12:24:39"/>
        <d v="2026-02-09T12:24:56"/>
        <d v="2026-02-09T12:25:54"/>
        <d v="2026-02-09T12:26:29"/>
        <d v="2026-02-09T12:26:54"/>
        <d v="2026-02-09T12:28:41"/>
        <d v="2026-02-09T12:28:58"/>
        <d v="2026-02-09T12:29:38"/>
        <d v="2026-02-09T12:32:41"/>
        <d v="2026-02-09T12:33:32"/>
        <d v="2026-02-09T12:36:41"/>
        <d v="2026-02-09T12:37:05"/>
        <d v="2026-02-09T12:38:29"/>
        <d v="2026-02-09T12:39:03"/>
        <d v="2026-02-09T12:39:46"/>
        <d v="2026-02-09T12:41:01"/>
        <d v="2026-02-09T12:41:49"/>
        <d v="2026-02-09T12:41:55"/>
        <d v="2026-02-09T12:42:54"/>
        <d v="2026-02-09T12:44:06"/>
        <d v="2026-02-09T12:45:29"/>
        <d v="2026-02-09T12:46:25"/>
        <d v="2026-02-09T12:47:45"/>
        <d v="2026-02-09T12:48:42"/>
        <d v="2026-02-09T12:49:30"/>
        <d v="2026-02-09T12:50:44"/>
        <d v="2026-02-09T12:55:21"/>
        <d v="2026-02-09T12:56:06"/>
        <d v="2026-02-09T12:57:24"/>
        <d v="2026-02-09T12:58:12"/>
        <d v="2026-02-09T12:58:56"/>
        <d v="2026-02-09T12:59:27"/>
        <d v="2026-02-09T13:01:38"/>
        <d v="2026-02-09T13:01:47"/>
        <d v="2026-02-09T13:03:57"/>
        <d v="2026-02-09T13:07:34"/>
        <d v="2026-02-09T13:11:10"/>
        <d v="2026-02-09T13:12:32"/>
        <d v="2026-02-09T13:13:44"/>
        <d v="2026-02-09T13:14:33"/>
        <d v="2026-02-09T13:15:01"/>
        <d v="2026-02-09T13:15:19"/>
        <d v="2026-02-09T13:16:26"/>
        <d v="2026-02-09T13:17:37"/>
        <d v="2026-02-09T13:19:52"/>
        <d v="2026-02-09T13:21:16"/>
        <d v="2026-02-09T13:21:28"/>
        <d v="2026-02-09T13:23:04"/>
        <d v="2026-02-09T13:24:40"/>
        <d v="2026-02-09T13:24:56"/>
        <d v="2026-02-09T13:25:40"/>
        <d v="2026-02-09T13:27:04"/>
        <d v="2026-02-09T13:28:51"/>
        <d v="2026-02-09T13:29:41"/>
        <d v="2026-02-09T13:29:49"/>
        <d v="2026-02-09T13:29:53"/>
        <d v="2026-02-09T13:31:59"/>
        <d v="2026-02-09T13:33:35"/>
        <d v="2026-02-09T13:35:31"/>
        <d v="2026-02-09T13:36:21"/>
        <d v="2026-02-09T13:38:51"/>
        <d v="2026-02-09T13:42:28"/>
        <d v="2026-02-09T13:42:49"/>
        <d v="2026-02-09T13:43:45"/>
        <d v="2026-02-09T13:45:20"/>
        <d v="2026-02-09T13:45:32"/>
        <d v="2026-02-09T13:47:13"/>
        <d v="2026-02-09T13:47:42"/>
        <d v="2026-02-09T13:47:57"/>
        <d v="2026-02-09T13:49:38"/>
        <d v="2026-02-09T13:52:00"/>
        <d v="2026-02-09T13:53:18"/>
        <d v="2026-02-09T13:53:36"/>
        <d v="2026-02-09T13:54:26"/>
        <d v="2026-02-09T13:54:30"/>
        <d v="2026-02-09T13:58:40"/>
        <d v="2026-02-09T13:58:48"/>
        <d v="2026-02-09T14:00:04"/>
        <d v="2026-02-09T14:00:51"/>
        <d v="2026-02-09T14:03:42"/>
        <d v="2026-02-09T14:05:23"/>
        <d v="2026-02-09T14:07:28"/>
        <d v="2026-02-09T14:10:04"/>
        <d v="2026-02-09T14:11:42"/>
        <d v="2026-02-09T14:11:51"/>
        <d v="2026-02-09T14:13:09"/>
        <d v="2026-02-09T14:14:13"/>
        <d v="2026-02-09T14:14:25"/>
        <d v="2026-02-09T14:15:56"/>
        <d v="2026-02-09T14:16:51"/>
        <d v="2026-02-09T14:18:03"/>
        <d v="2026-02-09T14:18:54"/>
        <d v="2026-02-09T14:19:54"/>
        <d v="2026-02-09T14:21:12"/>
        <d v="2026-02-09T14:21:21"/>
        <d v="2026-02-09T14:22:24"/>
        <d v="2026-02-09T14:22:58"/>
        <d v="2026-02-09T14:23:10"/>
        <d v="2026-02-09T14:23:15"/>
        <d v="2026-02-09T14:23:23"/>
        <d v="2026-02-09T14:25:26"/>
        <d v="2026-02-09T14:25:27"/>
        <d v="2026-02-09T14:26:37"/>
        <d v="2026-02-09T14:27:31"/>
        <d v="2026-02-09T14:28:39"/>
        <d v="2026-02-09T14:29:28"/>
        <d v="2026-02-09T14:30:45"/>
        <d v="2026-02-09T14:32:58"/>
        <d v="2026-02-09T14:34:56"/>
        <d v="2026-02-09T14:35:09"/>
        <d v="2026-02-09T14:37:28"/>
        <d v="2026-02-09T14:41:08"/>
        <d v="2026-02-09T14:42:25"/>
        <d v="2026-02-09T14:42:44"/>
        <d v="2026-02-09T14:43:18"/>
        <d v="2026-02-09T14:45:22"/>
        <d v="2026-02-09T14:46:11"/>
        <d v="2026-02-09T14:47:12"/>
        <d v="2026-02-09T14:49:02"/>
        <d v="2026-02-09T14:50:02"/>
        <d v="2026-02-09T14:51:19"/>
        <d v="2026-02-09T14:53:45"/>
        <d v="2026-02-09T14:55:17"/>
        <d v="2026-02-09T14:55:21"/>
        <d v="2026-02-09T14:59:51"/>
        <d v="2026-02-09T15:00:14"/>
        <d v="2026-02-09T15:04:51"/>
        <d v="2026-02-09T15:07:21"/>
        <d v="2026-02-09T15:08:19"/>
        <d v="2026-02-09T15:08:53"/>
        <d v="2026-02-09T15:16:33"/>
        <d v="2026-02-09T15:17:42"/>
        <d v="2026-02-09T15:19:08"/>
        <d v="2026-02-09T15:19:50"/>
        <d v="2026-02-09T15:21:59"/>
        <d v="2026-02-09T15:22:03"/>
        <d v="2026-02-09T15:22:36"/>
        <d v="2026-02-09T15:22:40"/>
        <d v="2026-02-09T15:23:13"/>
        <d v="2026-02-09T15:24:16"/>
        <d v="2026-02-09T15:25:07"/>
        <d v="2026-02-09T15:26:12"/>
        <d v="2026-02-09T15:27:44"/>
        <d v="2026-02-09T15:28:52"/>
        <d v="2026-02-09T15:29:43"/>
        <d v="2026-02-09T15:29:47"/>
        <d v="2026-02-09T15:30:20"/>
        <d v="2026-02-09T15:30:55"/>
        <d v="2026-02-09T15:33:19"/>
        <d v="2026-02-09T15:33:51"/>
        <d v="2026-02-09T15:34:20"/>
        <d v="2026-02-09T15:35:09"/>
        <d v="2026-02-09T15:35:42"/>
        <d v="2026-02-09T15:38:29"/>
        <d v="2026-02-09T15:39:06"/>
        <d v="2026-02-09T15:42:39"/>
        <d v="2026-02-09T15:44:18"/>
        <d v="2026-02-09T15:47:01"/>
        <d v="2026-02-09T15:47:21"/>
        <d v="2026-02-09T15:48:52"/>
        <d v="2026-02-09T15:51:01"/>
        <d v="2026-02-09T15:54:14"/>
        <d v="2026-02-09T15:56:04"/>
        <d v="2026-02-09T15:57:37"/>
        <d v="2026-02-09T15:59:33"/>
        <d v="2026-02-09T16:00:08"/>
        <d v="2026-02-09T16:01:36"/>
        <d v="2026-02-09T16:03:00"/>
        <d v="2026-02-09T16:07:31"/>
        <d v="2026-02-09T16:08:31"/>
        <d v="2026-02-09T16:14:01"/>
        <d v="2026-02-09T16:15:00"/>
        <d v="2026-02-09T16:15:37"/>
        <d v="2026-02-09T16:15:49"/>
        <d v="2026-02-09T16:16:03"/>
        <d v="2026-02-09T16:16:23"/>
        <d v="2026-02-09T16:16:56"/>
        <d v="2026-02-09T16:19:08"/>
        <d v="2026-02-09T16:26:16"/>
        <d v="2026-02-09T16:28:20"/>
        <d v="2026-02-09T16:29:06"/>
        <d v="2026-02-09T16:31:03"/>
        <d v="2026-02-09T16:31:55"/>
        <d v="2026-02-09T16:32:00"/>
        <d v="2026-02-09T16:33:00"/>
        <d v="2026-02-09T16:35:54"/>
        <d v="2026-02-09T16:36:44"/>
        <d v="2026-02-09T16:40:09"/>
        <d v="2026-02-09T16:44:10"/>
        <d v="2026-02-09T16:46:17"/>
        <d v="2026-02-09T16:49:52"/>
        <d v="2026-02-09T16:50:30"/>
        <d v="2026-02-09T16:50:51"/>
        <d v="2026-02-09T16:58:14"/>
        <d v="2026-02-09T16:59:15"/>
        <d v="2026-02-09T17:01:01"/>
        <d v="2026-02-09T17:01:58"/>
        <d v="2026-02-09T17:02:25"/>
        <d v="2026-02-09T17:03:36"/>
        <d v="2026-02-09T17:08:48"/>
        <d v="2026-02-09T17:10:10"/>
        <d v="2026-02-09T17:12:59"/>
        <d v="2026-02-09T17:15:43"/>
        <d v="2026-02-09T17:16:53"/>
        <d v="2026-02-09T17:17:24"/>
        <d v="2026-02-09T17:19:18"/>
        <d v="2026-02-09T17:35:42"/>
        <d v="2026-02-09T17:36:01"/>
        <d v="2026-02-09T17:37:41"/>
        <d v="2026-02-09T17:44:08"/>
        <d v="2026-02-09T17:44:29"/>
        <d v="2026-02-09T17:44:46"/>
        <d v="2026-02-09T17:45:22"/>
        <d v="2026-02-09T17:51:52"/>
        <d v="2026-02-09T17:54:55"/>
        <d v="2026-02-09T17:56:16"/>
        <d v="2026-02-09T17:57:36"/>
        <d v="2026-02-09T17:58:35"/>
        <d v="2026-02-09T17:59:43"/>
        <d v="2026-02-09T18:01:42"/>
        <d v="2026-02-09T18:03:53"/>
        <d v="2026-02-09T18:05:24"/>
        <d v="2026-02-09T18:07:33"/>
        <d v="2026-02-09T18:08:37"/>
        <d v="2026-02-09T18:13:49"/>
        <d v="2026-02-09T18:16:03"/>
        <d v="2026-02-09T18:18:24"/>
        <d v="2026-02-09T18:21:13"/>
        <d v="2026-02-09T18:26:47"/>
        <d v="2026-02-09T18:27:42"/>
        <d v="2026-02-09T18:28:42"/>
        <d v="2026-02-09T18:34:16"/>
        <d v="2026-02-09T18:36:08"/>
        <d v="2026-02-09T18:36:57"/>
        <d v="2026-02-09T18:37:09"/>
        <d v="2026-02-09T18:38:05"/>
        <d v="2026-02-09T18:38:59"/>
        <d v="2026-02-09T18:39:42"/>
        <d v="2026-02-09T18:40:11"/>
        <d v="2026-02-09T18:44:52"/>
        <d v="2026-02-09T18:45:40"/>
        <d v="2026-02-09T18:46:33"/>
        <d v="2026-02-09T18:47:25"/>
        <d v="2026-02-09T18:49:53"/>
        <d v="2026-02-09T18:52:45"/>
        <d v="2026-02-09T19:00:09"/>
        <d v="2026-02-09T19:02:47"/>
        <d v="2026-02-09T19:04:28"/>
        <d v="2026-02-09T19:05:34"/>
        <d v="2026-02-09T19:07:55"/>
        <d v="2026-02-09T19:09:11"/>
        <d v="2026-02-09T19:12:01"/>
        <d v="2026-02-09T19:12:32"/>
        <d v="2026-02-09T19:13:18"/>
        <d v="2026-02-09T19:19:02"/>
        <d v="2026-02-09T19:19:49"/>
        <d v="2026-02-09T19:21:53"/>
        <d v="2026-02-09T19:27:54"/>
        <d v="2026-02-09T19:40:38"/>
        <d v="2026-02-09T19:42:41"/>
        <d v="2026-02-09T19:48:51"/>
        <d v="2026-02-09T20:06:36"/>
        <d v="2026-02-09T20:07:31"/>
        <d v="2026-02-09T20:16:00"/>
        <d v="2026-02-09T20:17:25"/>
        <d v="2026-02-09T20:27:50"/>
        <d v="2026-02-09T20:36:56"/>
        <d v="2026-02-09T20:40:19"/>
        <d v="2026-02-09T20:52:59"/>
        <d v="2026-02-09T20:54:52"/>
        <d v="2026-02-09T20:56:21"/>
        <d v="2026-02-09T21:06:14"/>
        <d v="2026-02-09T21:07:56"/>
        <d v="2026-02-09T21:18:38"/>
        <d v="2026-02-09T21:19:58"/>
        <d v="2026-02-09T21:23:03"/>
        <d v="2026-02-09T21:23:50"/>
        <d v="2026-02-09T21:27:26"/>
        <d v="2026-02-10T10:02:22"/>
        <d v="2026-02-10T10:24:34"/>
        <d v="2026-02-10T10:27:53"/>
        <d v="2026-02-10T10:33:23"/>
        <d v="2026-02-10T10:41:59"/>
        <d v="2026-02-10T10:44:40"/>
        <d v="2026-02-10T10:44:57"/>
        <d v="2026-02-10T10:56:43"/>
        <d v="2026-02-10T10:57:03"/>
        <d v="2026-02-10T10:58:34"/>
        <d v="2026-02-10T11:00:34"/>
        <d v="2026-02-10T11:02:35"/>
        <d v="2026-02-10T11:08:53"/>
        <d v="2026-02-10T11:11:17"/>
        <d v="2026-02-10T11:14:53"/>
        <d v="2026-02-10T11:21:35"/>
        <d v="2026-02-10T11:23:09"/>
        <d v="2026-02-10T11:25:24"/>
        <d v="2026-02-10T11:31:43"/>
        <d v="2026-02-10T11:35:53"/>
        <d v="2026-02-10T11:36:55"/>
        <d v="2026-02-10T11:37:38"/>
        <d v="2026-02-10T11:42:42"/>
        <d v="2026-02-10T11:45:41"/>
        <d v="2026-02-10T11:50:14"/>
        <d v="2026-02-10T11:53:44"/>
        <d v="2026-02-10T12:01:10"/>
        <d v="2026-02-10T12:02:54"/>
        <d v="2026-02-10T12:03:57"/>
        <d v="2026-02-10T12:09:14"/>
        <d v="2026-02-10T12:12:08"/>
        <d v="2026-02-10T12:12:33"/>
        <d v="2026-02-10T12:12:46"/>
        <d v="2026-02-10T12:16:20"/>
        <d v="2026-02-10T12:22:50"/>
        <d v="2026-02-10T12:25:46"/>
        <d v="2026-02-10T12:26:25"/>
        <d v="2026-02-10T12:29:35"/>
        <d v="2026-02-10T12:31:19"/>
        <d v="2026-02-10T12:33:45"/>
        <d v="2026-02-10T12:37:15"/>
        <d v="2026-02-10T12:37:19"/>
        <d v="2026-02-10T12:40:56"/>
        <d v="2026-02-10T12:41:16"/>
        <d v="2026-02-10T12:41:36"/>
        <d v="2026-02-10T12:42:43"/>
        <d v="2026-02-10T12:47:56"/>
        <d v="2026-02-10T12:50:10"/>
        <d v="2026-02-10T12:51:22"/>
        <d v="2026-02-10T12:52:00"/>
        <d v="2026-02-10T12:53:51"/>
        <d v="2026-02-10T12:54:37"/>
        <d v="2026-02-10T12:57:01"/>
        <d v="2026-02-10T12:57:09"/>
        <d v="2026-02-10T12:59:33"/>
        <d v="2026-02-10T13:00:59"/>
        <d v="2026-02-10T13:03:22"/>
        <d v="2026-02-10T13:04:18"/>
        <d v="2026-02-10T13:05:54"/>
        <d v="2026-02-10T13:06:30"/>
        <d v="2026-02-10T13:06:59"/>
        <d v="2026-02-10T13:07:46"/>
        <d v="2026-02-10T13:08:51"/>
        <d v="2026-02-10T13:12:00"/>
        <d v="2026-02-10T13:13:10"/>
        <d v="2026-02-10T13:14:46"/>
        <d v="2026-02-10T13:21:43"/>
        <d v="2026-02-10T13:22:18"/>
        <d v="2026-02-10T13:22:52"/>
        <d v="2026-02-10T13:27:00"/>
        <d v="2026-02-10T13:30:46"/>
        <d v="2026-02-10T13:32:48"/>
        <d v="2026-02-10T13:34:43"/>
        <d v="2026-02-10T13:35:16"/>
        <d v="2026-02-10T13:35:54"/>
        <d v="2026-02-10T13:36:24"/>
        <d v="2026-02-10T13:36:53"/>
        <d v="2026-02-10T13:38:02"/>
        <d v="2026-02-10T13:39:49"/>
        <d v="2026-02-10T13:44:57"/>
        <d v="2026-02-10T13:47:23"/>
        <d v="2026-02-10T13:48:28"/>
        <d v="2026-02-10T13:49:40"/>
        <d v="2026-02-10T13:52:35"/>
        <d v="2026-02-10T13:54:24"/>
        <d v="2026-02-10T13:57:38"/>
        <d v="2026-02-10T13:59:42"/>
        <d v="2026-02-10T14:00:16"/>
        <d v="2026-02-10T14:00:52"/>
        <d v="2026-02-10T14:06:15"/>
        <d v="2026-02-10T14:06:50"/>
        <d v="2026-02-10T14:07:33"/>
        <d v="2026-02-10T14:08:22"/>
        <d v="2026-02-10T14:11:14"/>
        <d v="2026-02-10T14:12:56"/>
        <d v="2026-02-10T14:15:06"/>
        <d v="2026-02-10T14:15:08"/>
        <d v="2026-02-10T14:15:33"/>
        <d v="2026-02-10T14:17:54"/>
        <d v="2026-02-10T14:18:00"/>
        <d v="2026-02-10T14:18:55"/>
        <d v="2026-02-10T14:23:55"/>
        <d v="2026-02-10T14:29:08"/>
        <d v="2026-02-10T14:30:47"/>
        <d v="2026-02-10T14:36:16"/>
        <d v="2026-02-10T14:36:33"/>
        <d v="2026-02-10T14:39:13"/>
        <d v="2026-02-10T14:40:17"/>
        <d v="2026-02-10T14:42:52"/>
        <d v="2026-02-10T14:46:31"/>
        <d v="2026-02-10T14:47:08"/>
        <d v="2026-02-10T14:48:31"/>
        <d v="2026-02-10T14:50:07"/>
        <d v="2026-02-10T14:52:54"/>
        <d v="2026-02-10T14:53:50"/>
        <d v="2026-02-10T14:54:25"/>
        <d v="2026-02-10T14:54:28"/>
        <d v="2026-02-10T14:55:37"/>
        <d v="2026-02-10T14:55:56"/>
        <d v="2026-02-10T14:56:35"/>
        <d v="2026-02-10T14:57:51"/>
        <d v="2026-02-10T14:59:23"/>
        <d v="2026-02-10T15:02:24"/>
        <d v="2026-02-10T15:05:54"/>
        <d v="2026-02-10T15:07:38"/>
        <d v="2026-02-10T15:08:16"/>
        <d v="2026-02-10T15:09:44"/>
        <d v="2026-02-10T15:10:12"/>
        <d v="2026-02-10T15:10:50"/>
        <d v="2026-02-10T15:11:49"/>
        <d v="2026-02-10T15:13:05"/>
        <d v="2026-02-10T15:13:54"/>
        <d v="2026-02-10T15:13:59"/>
        <d v="2026-02-10T15:15:49"/>
        <d v="2026-02-10T15:16:14"/>
        <d v="2026-02-10T15:16:57"/>
        <d v="2026-02-10T15:17:10"/>
        <d v="2026-02-10T15:18:37"/>
        <d v="2026-02-10T15:21:31"/>
        <d v="2026-02-10T15:25:02"/>
        <d v="2026-02-10T15:25:07"/>
        <d v="2026-02-10T15:26:05"/>
        <d v="2026-02-10T15:26:06"/>
        <d v="2026-02-10T15:26:32"/>
        <d v="2026-02-10T15:26:57"/>
        <d v="2026-02-10T15:30:15"/>
        <d v="2026-02-10T15:34:14"/>
        <d v="2026-02-10T15:34:28"/>
        <d v="2026-02-10T15:35:54"/>
        <d v="2026-02-10T15:39:57"/>
        <d v="2026-02-10T15:42:46"/>
        <d v="2026-02-10T15:43:42"/>
        <d v="2026-02-10T15:44:34"/>
        <d v="2026-02-10T15:45:28"/>
        <d v="2026-02-10T15:46:15"/>
        <d v="2026-02-10T15:46:38"/>
        <d v="2026-02-10T15:52:19"/>
        <d v="2026-02-10T15:52:24"/>
        <d v="2026-02-10T15:56:02"/>
        <d v="2026-02-10T15:56:49"/>
        <d v="2026-02-10T16:00:58"/>
        <d v="2026-02-10T16:05:15"/>
        <d v="2026-02-10T16:07:19"/>
        <d v="2026-02-10T16:07:54"/>
        <d v="2026-02-10T16:09:20"/>
        <d v="2026-02-10T16:09:57"/>
        <d v="2026-02-10T16:10:16"/>
        <d v="2026-02-10T16:11:02"/>
        <d v="2026-02-10T16:11:47"/>
        <d v="2026-02-10T16:15:27"/>
        <d v="2026-02-10T16:16:03"/>
        <d v="2026-02-10T16:18:56"/>
        <d v="2026-02-10T16:19:59"/>
        <d v="2026-02-10T16:20:41"/>
        <d v="2026-02-10T16:21:02"/>
        <d v="2026-02-10T16:24:00"/>
        <d v="2026-02-10T16:27:14"/>
        <d v="2026-02-10T16:28:57"/>
        <d v="2026-02-10T16:29:29"/>
        <d v="2026-02-10T16:30:04"/>
        <d v="2026-02-10T16:34:36"/>
        <d v="2026-02-10T16:35:36"/>
        <d v="2026-02-10T16:39:22"/>
        <d v="2026-02-10T16:41:30"/>
        <d v="2026-02-10T16:44:49"/>
        <d v="2026-02-10T16:45:34"/>
        <d v="2026-02-10T16:45:51"/>
        <d v="2026-02-10T16:46:06"/>
        <d v="2026-02-10T16:46:39"/>
        <d v="2026-02-10T16:47:07"/>
        <d v="2026-02-10T16:48:46"/>
        <d v="2026-02-10T16:48:51"/>
        <d v="2026-02-10T16:49:27"/>
        <d v="2026-02-10T16:52:22"/>
        <d v="2026-02-10T16:55:38"/>
        <d v="2026-02-10T16:56:39"/>
        <d v="2026-02-10T16:57:10"/>
        <d v="2026-02-10T16:57:58"/>
        <d v="2026-02-10T16:58:01"/>
        <d v="2026-02-10T16:58:31"/>
        <d v="2026-02-10T16:58:43"/>
        <d v="2026-02-10T16:59:22"/>
        <d v="2026-02-10T16:59:34"/>
        <d v="2026-02-10T17:01:24"/>
        <d v="2026-02-10T17:01:47"/>
        <d v="2026-02-10T17:05:21"/>
        <d v="2026-02-10T17:05:48"/>
        <d v="2026-02-10T17:06:49"/>
        <d v="2026-02-10T17:08:26"/>
        <d v="2026-02-10T17:11:21"/>
        <d v="2026-02-10T17:13:14"/>
        <d v="2026-02-10T17:14:26"/>
        <d v="2026-02-10T17:17:13"/>
        <d v="2026-02-10T17:18:00"/>
        <d v="2026-02-10T17:18:26"/>
        <d v="2026-02-10T17:18:47"/>
        <d v="2026-02-10T17:18:51"/>
        <d v="2026-02-10T17:19:06"/>
        <d v="2026-02-10T17:19:19"/>
        <d v="2026-02-10T17:21:06"/>
        <d v="2026-02-10T17:22:21"/>
        <d v="2026-02-10T17:24:14"/>
        <d v="2026-02-10T17:26:35"/>
        <d v="2026-02-10T17:28:32"/>
        <d v="2026-02-10T17:32:11"/>
        <d v="2026-02-10T17:32:39"/>
        <d v="2026-02-10T17:35:41"/>
        <d v="2026-02-10T17:36:46"/>
        <d v="2026-02-10T17:37:42"/>
        <d v="2026-02-10T17:38:26"/>
        <d v="2026-02-10T17:40:02"/>
        <d v="2026-02-10T17:40:45"/>
        <d v="2026-02-10T17:41:19"/>
        <d v="2026-02-10T17:42:23"/>
        <d v="2026-02-10T17:42:32"/>
        <d v="2026-02-10T17:44:51"/>
        <d v="2026-02-10T17:46:45"/>
        <d v="2026-02-10T17:47:42"/>
        <d v="2026-02-10T17:53:06"/>
        <d v="2026-02-10T17:55:04"/>
        <d v="2026-02-10T17:56:41"/>
        <d v="2026-02-10T17:57:16"/>
        <d v="2026-02-10T17:57:51"/>
        <d v="2026-02-10T17:59:00"/>
        <d v="2026-02-10T18:01:47"/>
        <d v="2026-02-10T18:02:08"/>
        <d v="2026-02-10T18:02:51"/>
        <d v="2026-02-10T18:04:05"/>
        <d v="2026-02-10T18:06:28"/>
        <d v="2026-02-10T18:07:02"/>
        <d v="2026-02-10T18:10:00"/>
        <d v="2026-02-10T18:11:44"/>
        <d v="2026-02-10T18:12:08"/>
        <d v="2026-02-10T18:12:39"/>
        <d v="2026-02-10T18:13:10"/>
        <d v="2026-02-10T18:14:12"/>
        <d v="2026-02-10T18:15:52"/>
        <d v="2026-02-10T18:16:22"/>
        <d v="2026-02-10T18:16:45"/>
        <d v="2026-02-10T18:18:16"/>
        <d v="2026-02-10T18:24:53"/>
        <d v="2026-02-10T18:28:01"/>
        <d v="2026-02-10T18:32:46"/>
        <d v="2026-02-10T18:34:23"/>
        <d v="2026-02-10T18:34:26"/>
        <d v="2026-02-10T18:35:43"/>
        <d v="2026-02-10T18:36:11"/>
        <d v="2026-02-10T18:36:37"/>
        <d v="2026-02-10T18:37:46"/>
        <d v="2026-02-10T18:40:50"/>
        <d v="2026-02-10T18:43:14"/>
        <d v="2026-02-10T18:45:23"/>
        <d v="2026-02-10T18:47:48"/>
        <d v="2026-02-10T18:48:45"/>
        <d v="2026-02-10T18:50:36"/>
        <d v="2026-02-10T18:53:34"/>
        <d v="2026-02-10T18:53:55"/>
        <d v="2026-02-10T18:54:10"/>
        <d v="2026-02-10T19:04:36"/>
        <d v="2026-02-10T19:06:56"/>
        <d v="2026-02-10T19:15:33"/>
        <d v="2026-02-10T19:17:23"/>
        <d v="2026-02-10T19:32:40"/>
        <d v="2026-02-10T19:34:53"/>
        <d v="2026-02-10T19:42:04"/>
        <d v="2026-02-10T20:00:38"/>
        <d v="2026-02-10T20:01:47"/>
        <d v="2026-02-10T20:05:04"/>
        <d v="2026-02-10T20:09:28"/>
        <d v="2026-02-10T20:11:43"/>
        <d v="2026-02-10T20:12:35"/>
        <d v="2026-02-10T20:14:21"/>
        <d v="2026-02-10T20:22:55"/>
        <d v="2026-02-10T20:43:39"/>
        <d v="2026-02-10T20:46:46"/>
        <d v="2026-02-10T20:48:00"/>
        <d v="2026-02-10T20:53:03"/>
        <d v="2026-02-10T20:54:44"/>
        <d v="2026-02-10T21:06:16"/>
        <d v="2026-02-10T21:14:29"/>
        <d v="2026-02-10T21:22:37"/>
        <d v="2026-02-11T10:08:43"/>
        <d v="2026-02-11T10:14:06"/>
        <d v="2026-02-11T10:29:20"/>
        <d v="2026-02-11T10:36:05"/>
        <d v="2026-02-11T10:40:15"/>
        <d v="2026-02-11T10:43:33"/>
        <d v="2026-02-11T10:43:37"/>
        <d v="2026-02-11T10:49:55"/>
        <d v="2026-02-11T10:55:04"/>
        <d v="2026-02-11T11:01:23"/>
        <d v="2026-02-11T11:05:48"/>
        <d v="2026-02-11T11:07:04"/>
        <d v="2026-02-11T11:07:49"/>
        <d v="2026-02-11T11:08:32"/>
        <d v="2026-02-11T11:14:17"/>
        <d v="2026-02-11T11:15:40"/>
        <d v="2026-02-11T11:19:38"/>
        <d v="2026-02-11T11:20:05"/>
        <d v="2026-02-11T11:25:45"/>
        <d v="2026-02-11T11:36:27"/>
        <d v="2026-02-11T11:38:49"/>
        <d v="2026-02-11T11:42:21"/>
        <d v="2026-02-11T11:42:41"/>
        <d v="2026-02-11T11:48:20"/>
        <d v="2026-02-11T11:49:06"/>
        <d v="2026-02-11T11:49:21"/>
        <d v="2026-02-11T11:50:18"/>
        <d v="2026-02-11T11:51:45"/>
        <d v="2026-02-11T11:54:10"/>
        <d v="2026-02-11T12:08:49"/>
        <d v="2026-02-11T12:09:38"/>
        <d v="2026-02-11T12:11:01"/>
        <d v="2026-02-11T12:13:57"/>
        <d v="2026-02-11T12:16:18"/>
        <d v="2026-02-11T12:18:18"/>
        <d v="2026-02-11T12:20:15"/>
        <d v="2026-02-11T12:23:59"/>
        <d v="2026-02-11T12:25:08"/>
        <d v="2026-02-11T12:26:41"/>
        <d v="2026-02-11T12:26:54"/>
        <d v="2026-02-11T12:31:40"/>
        <d v="2026-02-11T12:32:10"/>
        <d v="2026-02-11T12:34:33"/>
        <d v="2026-02-11T12:39:29"/>
        <d v="2026-02-11T12:41:55"/>
        <d v="2026-02-11T12:43:07"/>
        <d v="2026-02-11T12:44:02"/>
        <d v="2026-02-11T12:44:15"/>
        <d v="2026-02-11T12:47:25"/>
        <d v="2026-02-11T12:47:46"/>
        <d v="2026-02-11T12:48:40"/>
        <d v="2026-02-11T12:48:45"/>
        <d v="2026-02-11T12:49:40"/>
        <d v="2026-02-11T12:50:09"/>
        <d v="2026-02-11T12:51:41"/>
        <d v="2026-02-11T12:52:41"/>
        <d v="2026-02-11T12:53:15"/>
        <d v="2026-02-11T12:55:04"/>
        <d v="2026-02-11T12:55:21"/>
        <d v="2026-02-11T12:56:53"/>
        <d v="2026-02-11T12:58:06"/>
        <d v="2026-02-11T12:58:51"/>
        <d v="2026-02-11T12:59:39"/>
        <d v="2026-02-11T13:00:32"/>
        <d v="2026-02-11T13:00:39"/>
        <d v="2026-02-11T13:05:38"/>
        <d v="2026-02-11T13:05:58"/>
        <d v="2026-02-11T13:06:39"/>
        <d v="2026-02-11T13:07:25"/>
        <d v="2026-02-11T13:07:59"/>
        <d v="2026-02-11T13:08:08"/>
        <d v="2026-02-11T13:08:55"/>
        <d v="2026-02-11T13:09:31"/>
        <d v="2026-02-11T13:10:35"/>
        <d v="2026-02-11T13:10:40"/>
        <d v="2026-02-11T13:11:32"/>
        <d v="2026-02-11T13:15:02"/>
        <d v="2026-02-11T13:16:08"/>
        <d v="2026-02-11T13:20:20"/>
        <d v="2026-02-11T13:24:47"/>
        <d v="2026-02-11T13:25:46"/>
        <d v="2026-02-11T13:27:43"/>
        <d v="2026-02-11T13:27:54"/>
        <d v="2026-02-11T13:28:12"/>
        <d v="2026-02-11T13:28:37"/>
        <d v="2026-02-11T13:29:18"/>
        <d v="2026-02-11T13:31:18"/>
        <d v="2026-02-11T13:34:05"/>
        <d v="2026-02-11T13:34:21"/>
        <d v="2026-02-11T13:35:13"/>
        <d v="2026-02-11T13:35:56"/>
        <d v="2026-02-11T13:36:26"/>
        <d v="2026-02-11T13:36:39"/>
        <d v="2026-02-11T13:37:08"/>
        <d v="2026-02-11T13:37:22"/>
        <d v="2026-02-11T13:38:00"/>
        <d v="2026-02-11T13:39:58"/>
        <d v="2026-02-11T13:41:06"/>
        <d v="2026-02-11T13:41:21"/>
        <d v="2026-02-11T13:43:29"/>
        <d v="2026-02-11T13:44:14"/>
        <d v="2026-02-11T13:44:41"/>
        <d v="2026-02-11T13:46:53"/>
        <d v="2026-02-11T13:48:28"/>
        <d v="2026-02-11T13:52:01"/>
        <d v="2026-02-11T13:53:30"/>
        <d v="2026-02-11T13:54:27"/>
        <d v="2026-02-11T13:56:06"/>
        <d v="2026-02-11T13:58:47"/>
        <d v="2026-02-11T13:59:30"/>
        <d v="2026-02-11T14:00:00"/>
        <d v="2026-02-11T14:04:52"/>
        <d v="2026-02-11T14:11:42"/>
        <d v="2026-02-11T14:13:33"/>
        <d v="2026-02-11T14:16:42"/>
        <d v="2026-02-11T14:18:44"/>
        <d v="2026-02-11T14:18:57"/>
        <d v="2026-02-11T14:19:41"/>
        <d v="2026-02-11T14:20:24"/>
        <d v="2026-02-11T14:23:47"/>
        <d v="2026-02-11T14:25:40"/>
        <d v="2026-02-11T14:26:58"/>
        <d v="2026-02-11T14:27:26"/>
        <d v="2026-02-11T14:32:39"/>
        <d v="2026-02-11T14:36:27"/>
        <d v="2026-02-11T14:36:34"/>
        <d v="2026-02-11T14:37:27"/>
        <d v="2026-02-11T14:44:53"/>
        <d v="2026-02-11T14:48:53"/>
        <d v="2026-02-11T14:49:43"/>
        <d v="2026-02-11T14:51:02"/>
        <d v="2026-02-11T14:52:02"/>
        <d v="2026-02-11T14:55:35"/>
        <d v="2026-02-11T14:57:18"/>
        <d v="2026-02-11T14:57:42"/>
        <d v="2026-02-11T14:58:16"/>
        <d v="2026-02-11T14:59:55"/>
        <d v="2026-02-11T15:02:47"/>
        <d v="2026-02-11T15:03:47"/>
        <d v="2026-02-11T15:04:40"/>
        <d v="2026-02-11T15:05:37"/>
        <d v="2026-02-11T15:06:20"/>
        <d v="2026-02-11T15:07:55"/>
        <d v="2026-02-11T15:08:36"/>
        <d v="2026-02-11T15:08:45"/>
        <d v="2026-02-11T15:09:25"/>
        <d v="2026-02-11T15:13:13"/>
        <d v="2026-02-11T15:15:11"/>
        <d v="2026-02-11T15:15:34"/>
        <d v="2026-02-11T15:17:36"/>
        <d v="2026-02-11T15:18:30"/>
        <d v="2026-02-11T15:19:47"/>
        <d v="2026-02-11T15:21:07"/>
        <d v="2026-02-11T15:22:21"/>
        <d v="2026-02-11T15:22:43"/>
        <d v="2026-02-11T15:24:34"/>
        <d v="2026-02-11T15:26:56"/>
        <d v="2026-02-11T15:27:11"/>
        <d v="2026-02-11T15:31:39"/>
        <d v="2026-02-11T15:32:12"/>
        <d v="2026-02-11T15:32:56"/>
        <d v="2026-02-11T15:39:50"/>
        <d v="2026-02-11T15:42:53"/>
        <d v="2026-02-11T15:43:48"/>
        <d v="2026-02-11T15:45:02"/>
        <d v="2026-02-11T15:45:22"/>
        <d v="2026-02-11T15:46:39"/>
        <d v="2026-02-11T15:47:41"/>
        <d v="2026-02-11T15:47:52"/>
        <d v="2026-02-11T15:50:25"/>
        <d v="2026-02-11T15:51:13"/>
        <d v="2026-02-11T15:55:20"/>
        <d v="2026-02-11T15:57:28"/>
        <d v="2026-02-11T15:58:40"/>
        <d v="2026-02-11T15:59:54"/>
        <d v="2026-02-11T16:04:31"/>
        <d v="2026-02-11T16:10:45"/>
        <d v="2026-02-11T16:11:32"/>
        <d v="2026-02-11T16:18:14"/>
        <d v="2026-02-11T16:19:18"/>
        <d v="2026-02-11T16:20:46"/>
        <d v="2026-02-11T16:21:46"/>
        <d v="2026-02-11T16:23:46"/>
        <d v="2026-02-11T16:26:59"/>
        <d v="2026-02-11T16:32:28"/>
        <d v="2026-02-11T16:35:19"/>
        <d v="2026-02-11T16:42:33"/>
        <d v="2026-02-11T16:46:28"/>
        <d v="2026-02-11T16:48:21"/>
        <d v="2026-02-11T16:48:32"/>
        <d v="2026-02-11T16:53:50"/>
        <d v="2026-02-11T16:54:59"/>
        <d v="2026-02-11T16:56:04"/>
        <d v="2026-02-11T16:57:15"/>
        <d v="2026-02-11T16:57:34"/>
        <d v="2026-02-11T16:59:14"/>
        <d v="2026-02-11T16:59:34"/>
        <d v="2026-02-11T17:07:39"/>
        <d v="2026-02-11T17:10:38"/>
        <d v="2026-02-11T17:12:38"/>
        <d v="2026-02-11T17:13:39"/>
        <d v="2026-02-11T17:17:21"/>
        <d v="2026-02-11T17:18:20"/>
        <d v="2026-02-11T17:19:44"/>
        <d v="2026-02-11T17:21:13"/>
        <d v="2026-02-11T17:21:28"/>
        <d v="2026-02-11T17:24:08"/>
        <d v="2026-02-11T17:24:46"/>
        <d v="2026-02-11T17:26:30"/>
        <d v="2026-02-11T17:28:03"/>
        <d v="2026-02-11T17:44:04"/>
        <d v="2026-02-11T17:45:46"/>
        <d v="2026-02-11T17:49:00"/>
        <d v="2026-02-11T17:49:45"/>
        <d v="2026-02-11T17:50:49"/>
        <d v="2026-02-11T17:51:30"/>
        <d v="2026-02-11T17:52:17"/>
        <d v="2026-02-11T17:55:24"/>
        <d v="2026-02-11T17:59:44"/>
        <d v="2026-02-11T18:03:02"/>
        <d v="2026-02-11T18:04:39"/>
        <d v="2026-02-11T18:09:39"/>
        <d v="2026-02-11T18:11:12"/>
        <d v="2026-02-11T18:16:53"/>
        <d v="2026-02-11T18:17:39"/>
        <d v="2026-02-11T18:18:30"/>
        <d v="2026-02-11T18:19:05"/>
        <d v="2026-02-11T18:20:17"/>
        <d v="2026-02-11T18:23:14"/>
        <d v="2026-02-11T18:24:24"/>
        <d v="2026-02-11T18:25:56"/>
        <d v="2026-02-11T18:33:14"/>
        <d v="2026-02-11T18:50:12"/>
        <d v="2026-02-11T18:53:27"/>
        <d v="2026-02-11T19:06:54"/>
        <d v="2026-02-11T19:08:17"/>
        <d v="2026-02-11T19:10:06"/>
        <d v="2026-02-11T19:20:16"/>
        <d v="2026-02-11T19:33:06"/>
        <d v="2026-02-11T19:36:06"/>
        <d v="2026-02-11T19:37:55"/>
        <d v="2026-02-11T19:46:41"/>
        <d v="2026-02-11T19:48:15"/>
        <d v="2026-02-11T19:50:02"/>
        <d v="2026-02-11T19:51:36"/>
        <d v="2026-02-11T20:04:25"/>
        <d v="2026-02-11T20:06:22"/>
        <d v="2026-02-11T20:11:11"/>
        <d v="2026-02-11T20:12:59"/>
        <d v="2026-02-11T20:15:16"/>
        <d v="2026-02-11T20:16:43"/>
        <d v="2026-02-11T20:18:03"/>
        <d v="2026-02-11T20:26:50"/>
        <d v="2026-02-11T20:29:34"/>
        <d v="2026-02-11T20:31:44"/>
        <d v="2026-02-11T20:33:09"/>
        <d v="2026-02-11T20:35:12"/>
        <d v="2026-02-11T20:37:12"/>
        <d v="2026-02-11T20:38:39"/>
        <d v="2026-02-11T20:46:45"/>
        <d v="2026-02-11T20:48:10"/>
        <d v="2026-02-11T20:55:47"/>
        <d v="2026-02-11T20:56:55"/>
        <d v="2026-02-12T10:03:43"/>
        <d v="2026-02-12T10:06:05"/>
        <d v="2026-02-12T10:14:27"/>
        <d v="2026-02-12T10:14:44"/>
        <d v="2026-02-12T10:19:43"/>
        <d v="2026-02-12T10:29:25"/>
        <d v="2026-02-12T10:35:12"/>
        <d v="2026-02-12T10:36:39"/>
        <d v="2026-02-12T10:37:12"/>
        <d v="2026-02-12T10:37:42"/>
        <d v="2026-02-12T10:40:48"/>
        <d v="2026-02-12T10:44:06"/>
        <d v="2026-02-12T10:47:28"/>
        <d v="2026-02-12T10:48:23"/>
        <d v="2026-02-12T10:49:44"/>
        <d v="2026-02-12T11:01:51"/>
        <d v="2026-02-12T11:05:05"/>
        <d v="2026-02-12T11:06:11"/>
        <d v="2026-02-12T11:10:44"/>
        <d v="2026-02-12T11:14:33"/>
        <d v="2026-02-12T11:15:20"/>
        <d v="2026-02-12T11:15:58"/>
        <d v="2026-02-12T11:16:27"/>
        <d v="2026-02-12T11:17:00"/>
        <d v="2026-02-12T11:19:10"/>
        <d v="2026-02-12T11:21:51"/>
        <d v="2026-02-12T11:25:42"/>
        <d v="2026-02-12T11:26:38"/>
        <d v="2026-02-12T11:27:48"/>
        <d v="2026-02-12T11:32:12"/>
        <d v="2026-02-12T11:32:20"/>
        <d v="2026-02-12T11:32:34"/>
        <d v="2026-02-12T11:34:16"/>
        <d v="2026-02-12T11:34:32"/>
        <d v="2026-02-12T11:35:54"/>
        <d v="2026-02-12T11:44:28"/>
        <d v="2026-02-12T11:44:47"/>
        <d v="2026-02-12T11:46:28"/>
        <d v="2026-02-12T11:46:30"/>
        <d v="2026-02-12T11:47:46"/>
        <d v="2026-02-12T11:49:40"/>
        <d v="2026-02-12T11:53:35"/>
        <d v="2026-02-12T11:54:21"/>
        <d v="2026-02-12T11:57:02"/>
        <d v="2026-02-12T12:04:54"/>
        <d v="2026-02-12T12:06:05"/>
        <d v="2026-02-12T12:06:27"/>
        <d v="2026-02-12T12:07:36"/>
        <d v="2026-02-12T12:08:05"/>
        <d v="2026-02-12T12:08:35"/>
        <d v="2026-02-12T12:10:34"/>
        <d v="2026-02-12T12:11:23"/>
        <d v="2026-02-12T12:12:19"/>
        <d v="2026-02-12T12:13:12"/>
        <d v="2026-02-12T12:14:52"/>
        <d v="2026-02-12T12:16:35"/>
        <d v="2026-02-12T12:17:33"/>
        <d v="2026-02-12T12:20:05"/>
        <d v="2026-02-12T12:20:27"/>
        <d v="2026-02-12T12:25:02"/>
        <d v="2026-02-12T12:25:49"/>
        <d v="2026-02-12T12:26:19"/>
        <d v="2026-02-12T12:27:38"/>
        <d v="2026-02-12T12:32:50"/>
        <d v="2026-02-12T12:33:43"/>
        <d v="2026-02-12T12:35:10"/>
        <d v="2026-02-12T12:35:41"/>
        <d v="2026-02-12T12:36:12"/>
        <d v="2026-02-12T12:37:32"/>
        <d v="2026-02-12T12:40:52"/>
        <d v="2026-02-12T12:43:38"/>
        <d v="2026-02-12T12:44:50"/>
        <d v="2026-02-12T12:45:54"/>
        <d v="2026-02-12T12:46:56"/>
        <d v="2026-02-12T12:47:46"/>
        <d v="2026-02-12T12:50:07"/>
        <d v="2026-02-12T12:51:28"/>
        <d v="2026-02-12T12:53:50"/>
        <d v="2026-02-12T12:55:22"/>
        <d v="2026-02-12T12:59:04"/>
        <d v="2026-02-12T13:00:40"/>
        <d v="2026-02-12T13:01:09"/>
        <d v="2026-02-12T13:01:44"/>
        <d v="2026-02-12T13:01:50"/>
        <d v="2026-02-12T13:02:57"/>
        <d v="2026-02-12T13:05:34"/>
        <d v="2026-02-12T13:05:57"/>
        <d v="2026-02-12T13:07:52"/>
        <d v="2026-02-12T13:10:51"/>
        <d v="2026-02-12T13:11:42"/>
        <d v="2026-02-12T13:15:53"/>
        <d v="2026-02-12T13:22:30"/>
        <d v="2026-02-12T13:24:38"/>
        <d v="2026-02-12T13:25:31"/>
        <d v="2026-02-12T13:25:51"/>
        <d v="2026-02-12T13:27:00"/>
        <d v="2026-02-12T13:27:33"/>
        <d v="2026-02-12T13:27:57"/>
        <d v="2026-02-12T13:29:39"/>
        <d v="2026-02-12T13:31:52"/>
        <d v="2026-02-12T13:32:43"/>
        <d v="2026-02-12T13:34:13"/>
        <d v="2026-02-12T13:34:17"/>
        <d v="2026-02-12T13:35:16"/>
        <d v="2026-02-12T13:38:09"/>
        <d v="2026-02-12T13:38:34"/>
        <d v="2026-02-12T13:40:42"/>
        <d v="2026-02-12T13:41:22"/>
        <d v="2026-02-12T13:41:42"/>
        <d v="2026-02-12T13:45:40"/>
        <d v="2026-02-12T13:46:21"/>
        <d v="2026-02-12T13:51:04"/>
        <d v="2026-02-12T13:51:49"/>
        <d v="2026-02-12T13:54:49"/>
        <d v="2026-02-12T13:55:22"/>
        <d v="2026-02-12T13:55:45"/>
        <d v="2026-02-12T13:58:03"/>
        <d v="2026-02-12T13:58:48"/>
        <d v="2026-02-12T14:01:44"/>
        <d v="2026-02-12T14:03:16"/>
        <d v="2026-02-12T14:05:09"/>
        <d v="2026-02-12T14:06:21"/>
        <d v="2026-02-12T14:10:11"/>
        <d v="2026-02-12T14:12:04"/>
        <d v="2026-02-12T14:13:36"/>
        <d v="2026-02-12T14:17:34"/>
        <d v="2026-02-12T14:19:55"/>
        <d v="2026-02-12T14:21:28"/>
        <d v="2026-02-12T14:24:40"/>
        <d v="2026-02-12T14:25:26"/>
        <d v="2026-02-12T14:26:43"/>
        <d v="2026-02-12T14:27:55"/>
        <d v="2026-02-12T14:30:08"/>
        <d v="2026-02-12T14:31:36"/>
        <d v="2026-02-12T14:31:40"/>
        <d v="2026-02-12T14:32:32"/>
        <d v="2026-02-12T14:33:36"/>
        <d v="2026-02-12T14:34:21"/>
        <d v="2026-02-12T14:38:29"/>
        <d v="2026-02-12T14:40:18"/>
        <d v="2026-02-12T14:41:28"/>
        <d v="2026-02-12T14:42:21"/>
        <d v="2026-02-12T14:42:40"/>
        <d v="2026-02-12T14:42:59"/>
        <d v="2026-02-12T14:47:45"/>
        <d v="2026-02-12T14:48:06"/>
        <d v="2026-02-12T14:49:15"/>
        <d v="2026-02-12T14:52:49"/>
        <d v="2026-02-12T14:56:39"/>
        <d v="2026-02-12T15:01:24"/>
        <d v="2026-02-12T15:01:57"/>
        <d v="2026-02-12T15:02:19"/>
        <d v="2026-02-12T15:06:39"/>
        <d v="2026-02-12T15:10:44"/>
        <d v="2026-02-12T15:13:39"/>
        <d v="2026-02-12T15:14:02"/>
        <d v="2026-02-12T15:16:00"/>
        <d v="2026-02-12T15:19:36"/>
        <d v="2026-02-12T15:21:18"/>
        <d v="2026-02-12T15:23:37"/>
        <d v="2026-02-12T15:25:48"/>
        <d v="2026-02-12T15:26:26"/>
        <d v="2026-02-12T15:26:31"/>
        <d v="2026-02-12T15:28:12"/>
        <d v="2026-02-12T15:35:45"/>
        <d v="2026-02-12T15:38:02"/>
        <d v="2026-02-12T15:39:07"/>
        <d v="2026-02-12T15:44:25"/>
        <d v="2026-02-12T15:45:40"/>
        <d v="2026-02-12T15:54:29"/>
        <d v="2026-02-12T15:55:45"/>
        <d v="2026-02-12T15:58:52"/>
        <d v="2026-02-12T15:59:08"/>
        <d v="2026-02-12T16:00:26"/>
        <d v="2026-02-12T16:01:51"/>
        <d v="2026-02-12T16:02:36"/>
        <d v="2026-02-12T16:04:39"/>
        <d v="2026-02-12T16:06:50"/>
        <d v="2026-02-12T16:07:15"/>
        <d v="2026-02-12T16:08:30"/>
        <d v="2026-02-12T16:09:35"/>
        <d v="2026-02-12T16:09:37"/>
        <d v="2026-02-12T16:10:06"/>
        <d v="2026-02-12T16:10:13"/>
        <d v="2026-02-12T16:11:22"/>
        <d v="2026-02-12T16:11:50"/>
        <d v="2026-02-12T16:12:26"/>
        <d v="2026-02-12T16:12:39"/>
        <d v="2026-02-12T16:13:56"/>
        <d v="2026-02-12T16:15:21"/>
        <d v="2026-02-12T16:15:51"/>
        <d v="2026-02-12T16:15:52"/>
        <d v="2026-02-12T16:15:54"/>
        <d v="2026-02-12T16:17:16"/>
        <d v="2026-02-12T16:17:34"/>
        <d v="2026-02-12T16:19:48"/>
        <d v="2026-02-12T16:20:58"/>
        <d v="2026-02-12T16:21:32"/>
        <d v="2026-02-12T16:22:04"/>
        <d v="2026-02-12T16:24:15"/>
        <d v="2026-02-12T16:25:35"/>
        <d v="2026-02-12T16:28:09"/>
        <d v="2026-02-12T16:28:35"/>
        <d v="2026-02-12T16:28:53"/>
        <d v="2026-02-12T16:30:13"/>
        <d v="2026-02-12T16:31:45"/>
        <d v="2026-02-12T16:37:01"/>
        <d v="2026-02-12T16:39:45"/>
        <d v="2026-02-12T16:40:30"/>
        <d v="2026-02-12T16:42:01"/>
        <d v="2026-02-12T16:47:46"/>
        <d v="2026-02-12T16:49:33"/>
        <d v="2026-02-12T16:55:03"/>
        <d v="2026-02-12T17:02:24"/>
        <d v="2026-02-12T17:16:34"/>
        <d v="2026-02-12T17:18:00"/>
        <d v="2026-02-12T17:22:33"/>
        <d v="2026-02-12T17:23:54"/>
        <d v="2026-02-12T17:24:43"/>
        <d v="2026-02-12T17:26:20"/>
        <d v="2026-02-12T17:26:40"/>
        <d v="2026-02-12T17:27:47"/>
        <d v="2026-02-12T17:30:03"/>
        <d v="2026-02-12T17:31:13"/>
        <d v="2026-02-12T17:36:49"/>
        <d v="2026-02-12T17:43:40"/>
        <d v="2026-02-12T17:45:21"/>
        <d v="2026-02-12T17:48:58"/>
        <d v="2026-02-12T17:49:12"/>
        <d v="2026-02-12T17:50:06"/>
        <d v="2026-02-12T17:50:50"/>
        <d v="2026-02-12T17:52:10"/>
        <d v="2026-02-12T17:53:33"/>
        <d v="2026-02-12T17:53:38"/>
        <d v="2026-02-12T17:54:42"/>
        <d v="2026-02-12T17:58:54"/>
        <d v="2026-02-12T17:58:55"/>
        <d v="2026-02-12T18:06:03"/>
        <d v="2026-02-12T18:07:00"/>
        <d v="2026-02-12T18:07:30"/>
        <d v="2026-02-12T18:14:10"/>
        <d v="2026-02-12T18:14:40"/>
        <d v="2026-02-12T18:22:05"/>
        <d v="2026-02-12T18:23:33"/>
        <d v="2026-02-12T18:29:01"/>
        <d v="2026-02-12T18:29:55"/>
        <d v="2026-02-12T18:30:42"/>
        <d v="2026-02-12T18:31:57"/>
        <d v="2026-02-12T18:36:54"/>
        <d v="2026-02-12T18:38:54"/>
        <d v="2026-02-12T18:39:13"/>
        <d v="2026-02-12T18:45:26"/>
        <d v="2026-02-12T18:48:42"/>
        <d v="2026-02-12T18:58:06"/>
        <d v="2026-02-12T19:05:48"/>
        <d v="2026-02-12T19:07:22"/>
        <d v="2026-02-12T19:22:12"/>
        <d v="2026-02-12T19:26:12"/>
        <d v="2026-02-12T19:27:18"/>
        <d v="2026-02-12T19:31:42"/>
        <d v="2026-02-12T19:32:24"/>
        <d v="2026-02-12T19:39:50"/>
        <d v="2026-02-12T19:44:16"/>
        <d v="2026-02-12T19:48:01"/>
        <d v="2026-02-12T19:50:28"/>
        <d v="2026-02-12T19:58:59"/>
        <d v="2026-02-12T20:05:19"/>
        <d v="2026-02-12T20:06:47"/>
        <d v="2026-02-12T20:07:06"/>
        <d v="2026-02-12T20:16:09"/>
        <d v="2026-02-12T20:31:10"/>
        <d v="2026-02-12T20:31:32"/>
        <d v="2026-02-12T20:34:45"/>
        <d v="2026-02-12T20:38:56"/>
        <d v="2026-02-12T20:41:28"/>
        <d v="2026-02-12T20:43:27"/>
        <d v="2026-02-12T20:43:49"/>
        <d v="2026-02-12T20:49:14"/>
        <d v="2026-02-12T20:55:31"/>
        <d v="2026-02-12T21:06:03"/>
        <d v="2026-02-12T21:16:43"/>
        <d v="2026-02-12T21:27:49"/>
        <d v="2026-02-13T10:11:28"/>
        <d v="2026-02-13T10:11:48"/>
        <d v="2026-02-13T10:14:23"/>
        <d v="2026-02-13T10:23:31"/>
        <d v="2026-02-13T10:25:03"/>
        <d v="2026-02-13T10:27:03"/>
        <d v="2026-02-13T10:30:31"/>
        <d v="2026-02-13T10:31:07"/>
        <d v="2026-02-13T10:32:50"/>
        <d v="2026-02-13T10:33:15"/>
        <d v="2026-02-13T10:36:45"/>
        <d v="2026-02-13T10:39:24"/>
        <d v="2026-02-13T10:39:28"/>
        <d v="2026-02-13T10:41:37"/>
        <d v="2026-02-13T10:43:34"/>
        <d v="2026-02-13T10:44:17"/>
        <d v="2026-02-13T10:45:32"/>
        <d v="2026-02-13T10:46:43"/>
        <d v="2026-02-13T10:48:15"/>
        <d v="2026-02-13T10:51:33"/>
        <d v="2026-02-13T11:02:58"/>
        <d v="2026-02-13T11:04:35"/>
        <d v="2026-02-13T11:08:58"/>
        <d v="2026-02-13T11:10:55"/>
        <d v="2026-02-13T11:13:53"/>
        <d v="2026-02-13T11:15:58"/>
        <d v="2026-02-13T11:17:24"/>
        <d v="2026-02-13T11:18:27"/>
        <d v="2026-02-13T11:21:08"/>
        <d v="2026-02-13T11:23:33"/>
        <d v="2026-02-13T11:24:48"/>
        <d v="2026-02-13T11:25:21"/>
        <d v="2026-02-13T11:26:30"/>
        <d v="2026-02-13T11:27:18"/>
        <d v="2026-02-13T11:28:16"/>
        <d v="2026-02-13T11:29:06"/>
        <d v="2026-02-13T11:32:23"/>
        <d v="2026-02-13T11:37:44"/>
        <d v="2026-02-13T11:38:46"/>
        <d v="2026-02-13T11:41:21"/>
        <d v="2026-02-13T11:44:44"/>
        <d v="2026-02-13T11:46:13"/>
        <d v="2026-02-13T11:48:08"/>
        <d v="2026-02-13T11:49:10"/>
        <d v="2026-02-13T11:54:05"/>
        <d v="2026-02-13T12:00:49"/>
        <d v="2026-02-13T12:02:16"/>
        <d v="2026-02-13T12:04:47"/>
        <d v="2026-02-13T12:08:15"/>
        <d v="2026-02-13T12:08:29"/>
        <d v="2026-02-13T12:17:08"/>
        <d v="2026-02-13T12:21:28"/>
        <d v="2026-02-13T12:21:56"/>
        <d v="2026-02-13T12:24:55"/>
        <d v="2026-02-13T12:28:23"/>
        <d v="2026-02-13T12:28:24"/>
        <d v="2026-02-13T12:29:51"/>
        <d v="2026-02-13T12:30:43"/>
        <d v="2026-02-13T12:32:11"/>
        <d v="2026-02-13T12:33:30"/>
        <d v="2026-02-13T12:34:36"/>
        <d v="2026-02-13T12:36:06"/>
        <d v="2026-02-13T12:36:17"/>
        <d v="2026-02-13T12:37:05"/>
        <d v="2026-02-13T12:37:36"/>
        <d v="2026-02-13T12:39:03"/>
        <d v="2026-02-13T12:39:30"/>
        <d v="2026-02-13T12:41:37"/>
        <d v="2026-02-13T12:46:24"/>
        <d v="2026-02-13T12:52:32"/>
        <d v="2026-02-13T12:52:46"/>
        <d v="2026-02-13T12:56:06"/>
        <d v="2026-02-13T12:56:42"/>
        <d v="2026-02-13T12:57:03"/>
        <d v="2026-02-13T12:58:46"/>
        <d v="2026-02-13T12:59:30"/>
        <d v="2026-02-13T12:59:47"/>
        <d v="2026-02-13T13:00:47"/>
        <d v="2026-02-13T13:01:08"/>
        <d v="2026-02-13T13:01:39"/>
        <d v="2026-02-13T13:06:16"/>
        <d v="2026-02-13T13:06:20"/>
        <d v="2026-02-13T13:06:56"/>
        <d v="2026-02-13T13:07:35"/>
        <d v="2026-02-13T13:09:08"/>
        <d v="2026-02-13T13:09:26"/>
        <d v="2026-02-13T13:10:03"/>
        <d v="2026-02-13T13:11:22"/>
        <d v="2026-02-13T13:13:05"/>
        <d v="2026-02-13T13:14:36"/>
        <d v="2026-02-13T13:15:29"/>
        <d v="2026-02-13T13:18:47"/>
        <d v="2026-02-13T13:19:42"/>
        <d v="2026-02-13T13:19:49"/>
        <d v="2026-02-13T13:20:21"/>
        <d v="2026-02-13T13:24:44"/>
        <d v="2026-02-13T13:27:22"/>
        <d v="2026-02-13T13:28:16"/>
        <d v="2026-02-13T13:29:08"/>
        <d v="2026-02-13T13:31:45"/>
        <d v="2026-02-13T13:31:57"/>
        <d v="2026-02-13T13:34:11"/>
        <d v="2026-02-13T13:37:13"/>
        <d v="2026-02-13T13:37:31"/>
        <d v="2026-02-13T13:38:43"/>
        <d v="2026-02-13T13:39:49"/>
        <d v="2026-02-13T13:46:11"/>
        <d v="2026-02-13T13:48:01"/>
        <d v="2026-02-13T13:48:43"/>
        <d v="2026-02-13T13:50:28"/>
        <d v="2026-02-13T13:51:28"/>
        <d v="2026-02-13T13:51:30"/>
        <d v="2026-02-13T13:53:46"/>
        <d v="2026-02-13T13:54:02"/>
        <d v="2026-02-13T13:54:49"/>
        <d v="2026-02-13T13:57:16"/>
        <d v="2026-02-13T13:58:34"/>
        <d v="2026-02-13T14:01:02"/>
        <d v="2026-02-13T14:02:03"/>
        <d v="2026-02-13T14:02:11"/>
        <d v="2026-02-13T14:03:34"/>
        <d v="2026-02-13T14:03:55"/>
        <d v="2026-02-13T14:05:57"/>
        <d v="2026-02-13T14:07:41"/>
        <d v="2026-02-13T14:09:05"/>
        <d v="2026-02-13T14:12:29"/>
        <d v="2026-02-13T14:13:40"/>
        <d v="2026-02-13T14:15:10"/>
        <d v="2026-02-13T14:17:13"/>
        <d v="2026-02-13T14:22:52"/>
        <d v="2026-02-13T14:23:46"/>
        <d v="2026-02-13T14:29:53"/>
        <d v="2026-02-13T14:30:38"/>
        <d v="2026-02-13T14:32:11"/>
        <d v="2026-02-13T14:32:20"/>
        <d v="2026-02-13T14:33:23"/>
        <d v="2026-02-13T14:35:40"/>
        <d v="2026-02-13T14:40:57"/>
        <d v="2026-02-13T14:43:10"/>
        <d v="2026-02-13T14:44:23"/>
        <d v="2026-02-13T14:45:39"/>
        <d v="2026-02-13T14:46:48"/>
        <d v="2026-02-13T14:48:27"/>
        <d v="2026-02-13T14:49:22"/>
        <d v="2026-02-13T14:50:47"/>
        <d v="2026-02-13T14:55:48"/>
        <d v="2026-02-13T14:56:13"/>
        <d v="2026-02-13T14:56:52"/>
        <d v="2026-02-13T14:58:14"/>
        <d v="2026-02-13T15:00:32"/>
        <d v="2026-02-13T15:01:25"/>
        <d v="2026-02-13T15:02:52"/>
        <d v="2026-02-13T15:03:01"/>
        <d v="2026-02-13T15:04:27"/>
        <d v="2026-02-13T15:06:21"/>
        <d v="2026-02-13T15:07:10"/>
        <d v="2026-02-13T15:07:16"/>
        <d v="2026-02-13T15:08:00"/>
        <d v="2026-02-13T15:08:26"/>
        <d v="2026-02-13T15:12:04"/>
        <d v="2026-02-13T15:12:24"/>
        <d v="2026-02-13T15:14:04"/>
        <d v="2026-02-13T15:16:00"/>
        <d v="2026-02-13T15:16:20"/>
        <d v="2026-02-13T15:19:33"/>
        <d v="2026-02-13T15:21:11"/>
        <d v="2026-02-13T15:21:35"/>
        <d v="2026-02-13T15:22:52"/>
        <d v="2026-02-13T15:23:47"/>
        <d v="2026-02-13T15:24:04"/>
        <d v="2026-02-13T15:24:20"/>
        <d v="2026-02-13T15:25:30"/>
        <d v="2026-02-13T15:26:44"/>
        <d v="2026-02-13T15:26:47"/>
        <d v="2026-02-13T15:27:06"/>
        <d v="2026-02-13T15:29:47"/>
        <d v="2026-02-13T15:32:25"/>
        <d v="2026-02-13T15:33:42"/>
        <d v="2026-02-13T15:35:18"/>
        <d v="2026-02-13T15:36:08"/>
        <d v="2026-02-13T15:37:17"/>
        <d v="2026-02-13T15:40:17"/>
        <d v="2026-02-13T15:42:28"/>
        <d v="2026-02-13T15:48:51"/>
        <d v="2026-02-13T15:49:16"/>
        <d v="2026-02-13T15:54:26"/>
        <d v="2026-02-13T15:54:58"/>
        <d v="2026-02-13T15:55:49"/>
        <d v="2026-02-13T15:55:53"/>
        <d v="2026-02-13T15:56:17"/>
        <d v="2026-02-13T15:56:47"/>
        <d v="2026-02-13T15:57:31"/>
        <d v="2026-02-13T15:57:32"/>
        <d v="2026-02-13T15:57:57"/>
        <d v="2026-02-13T15:58:09"/>
        <d v="2026-02-13T15:58:25"/>
        <d v="2026-02-13T15:58:30"/>
        <d v="2026-02-13T15:59:59"/>
        <d v="2026-02-13T16:00:23"/>
        <d v="2026-02-13T16:01:22"/>
        <d v="2026-02-13T16:02:48"/>
        <d v="2026-02-13T16:05:02"/>
        <d v="2026-02-13T16:07:53"/>
        <d v="2026-02-13T16:11:32"/>
        <d v="2026-02-13T16:13:15"/>
        <d v="2026-02-13T16:16:38"/>
        <d v="2026-02-13T16:17:59"/>
        <d v="2026-02-13T16:18:37"/>
        <d v="2026-02-13T16:20:02"/>
        <d v="2026-02-13T16:23:16"/>
        <d v="2026-02-13T16:23:17"/>
        <d v="2026-02-13T16:24:41"/>
        <d v="2026-02-13T16:24:47"/>
        <d v="2026-02-13T16:26:16"/>
        <d v="2026-02-13T16:28:03"/>
        <d v="2026-02-13T16:28:40"/>
        <d v="2026-02-13T16:30:10"/>
        <d v="2026-02-13T16:34:37"/>
        <d v="2026-02-13T16:38:33"/>
        <d v="2026-02-13T16:39:28"/>
        <d v="2026-02-13T16:44:35"/>
        <d v="2026-02-13T16:49:02"/>
        <d v="2026-02-13T16:50:50"/>
        <d v="2026-02-13T16:53:07"/>
        <d v="2026-02-13T16:54:45"/>
        <d v="2026-02-13T16:55:10"/>
        <d v="2026-02-13T16:59:50"/>
        <d v="2026-02-13T17:00:20"/>
        <d v="2026-02-13T17:02:18"/>
        <d v="2026-02-13T17:05:00"/>
        <d v="2026-02-13T17:06:08"/>
        <d v="2026-02-13T17:06:28"/>
        <d v="2026-02-13T17:06:53"/>
        <d v="2026-02-13T17:08:09"/>
        <d v="2026-02-13T17:09:18"/>
        <d v="2026-02-13T17:10:52"/>
        <d v="2026-02-13T17:12:09"/>
        <d v="2026-02-13T17:13:15"/>
        <d v="2026-02-13T17:13:35"/>
        <d v="2026-02-13T17:14:03"/>
        <d v="2026-02-13T17:14:36"/>
        <d v="2026-02-13T17:15:22"/>
        <d v="2026-02-13T17:16:06"/>
        <d v="2026-02-13T17:18:14"/>
        <d v="2026-02-13T17:19:56"/>
        <d v="2026-02-13T17:20:49"/>
        <d v="2026-02-13T17:23:18"/>
        <d v="2026-02-13T17:23:52"/>
        <d v="2026-02-13T17:24:13"/>
        <d v="2026-02-13T17:24:49"/>
        <d v="2026-02-13T17:26:14"/>
        <d v="2026-02-13T17:28:34"/>
        <d v="2026-02-13T17:31:02"/>
        <d v="2026-02-13T17:32:33"/>
        <d v="2026-02-13T17:32:55"/>
        <d v="2026-02-13T17:33:12"/>
        <d v="2026-02-13T17:41:11"/>
        <d v="2026-02-13T17:45:33"/>
        <d v="2026-02-13T17:47:36"/>
        <d v="2026-02-13T17:49:52"/>
        <d v="2026-02-13T17:51:36"/>
        <d v="2026-02-13T17:52:42"/>
        <d v="2026-02-13T17:54:16"/>
        <d v="2026-02-13T17:55:38"/>
        <d v="2026-02-13T17:55:51"/>
        <d v="2026-02-13T17:57:30"/>
        <d v="2026-02-13T18:00:28"/>
        <d v="2026-02-13T18:01:30"/>
        <d v="2026-02-13T18:02:38"/>
        <d v="2026-02-13T18:03:31"/>
        <d v="2026-02-13T18:06:02"/>
        <d v="2026-02-13T18:09:09"/>
        <d v="2026-02-13T18:09:49"/>
        <d v="2026-02-13T18:14:40"/>
        <d v="2026-02-13T18:17:47"/>
        <d v="2026-02-13T18:24:24"/>
        <d v="2026-02-13T18:25:40"/>
        <d v="2026-02-13T18:32:26"/>
        <d v="2026-02-13T18:44:28"/>
        <d v="2026-02-13T18:51:00"/>
        <d v="2026-02-13T18:55:16"/>
        <d v="2026-02-13T19:01:14"/>
        <d v="2026-02-13T19:03:50"/>
        <d v="2026-02-13T19:15:16"/>
        <d v="2026-02-13T19:16:52"/>
        <d v="2026-02-13T19:23:50"/>
        <d v="2026-02-13T19:26:35"/>
        <d v="2026-02-13T19:28:40"/>
        <d v="2026-02-13T19:36:40"/>
        <d v="2026-02-13T19:44:26"/>
        <d v="2026-02-13T19:55:11"/>
        <d v="2026-02-13T19:55:48"/>
        <d v="2026-02-13T19:56:22"/>
        <d v="2026-02-13T20:04:38"/>
        <d v="2026-02-13T20:13:43"/>
        <d v="2026-02-13T20:15:55"/>
        <d v="2026-02-13T20:17:06"/>
        <d v="2026-02-13T20:17:29"/>
        <d v="2026-02-13T20:20:32"/>
        <d v="2026-02-13T20:21:07"/>
        <d v="2026-02-13T20:23:32"/>
        <d v="2026-02-13T20:24:55"/>
        <d v="2026-02-13T20:26:18"/>
        <d v="2026-02-13T20:27:00"/>
        <d v="2026-02-13T20:31:21"/>
        <d v="2026-02-13T20:34:42"/>
        <d v="2026-02-13T20:41:05"/>
        <d v="2026-02-13T20:52:07"/>
        <d v="2026-02-13T20:55:26"/>
        <d v="2026-02-13T20:59:05"/>
        <d v="2026-02-13T21:00:05"/>
        <d v="2026-02-13T21:03:29"/>
        <d v="2026-02-13T21:05:47"/>
        <d v="2026-02-13T21:07:57"/>
        <d v="2026-02-13T21:09:28"/>
        <d v="2026-02-14T10:04:47"/>
        <d v="2026-02-14T10:07:00"/>
        <d v="2026-02-14T10:07:44"/>
        <d v="2026-02-14T10:17:11"/>
        <d v="2026-02-14T10:19:11"/>
        <d v="2026-02-14T10:19:53"/>
        <d v="2026-02-14T10:20:40"/>
        <d v="2026-02-14T10:21:10"/>
        <d v="2026-02-14T10:21:36"/>
        <d v="2026-02-14T10:22:39"/>
        <d v="2026-02-14T10:24:59"/>
        <d v="2026-02-14T10:26:29"/>
        <d v="2026-02-14T10:28:56"/>
        <d v="2026-02-14T10:30:05"/>
        <d v="2026-02-14T10:31:11"/>
        <d v="2026-02-14T10:32:57"/>
        <d v="2026-02-14T10:33:34"/>
        <d v="2026-02-14T10:34:52"/>
        <d v="2026-02-14T10:34:58"/>
        <d v="2026-02-14T10:35:54"/>
        <d v="2026-02-14T10:36:54"/>
        <d v="2026-02-14T10:38:18"/>
        <d v="2026-02-14T10:42:47"/>
        <d v="2026-02-14T10:43:53"/>
        <d v="2026-02-14T10:44:36"/>
        <d v="2026-02-14T10:45:01"/>
        <d v="2026-02-14T10:45:45"/>
        <d v="2026-02-14T10:47:30"/>
        <d v="2026-02-14T10:48:08"/>
        <d v="2026-02-14T10:48:29"/>
        <d v="2026-02-14T10:50:47"/>
        <d v="2026-02-14T10:52:35"/>
        <d v="2026-02-14T10:54:27"/>
        <d v="2026-02-14T10:57:08"/>
        <d v="2026-02-14T10:57:59"/>
        <d v="2026-02-14T10:58:34"/>
        <d v="2026-02-14T11:00:35"/>
        <d v="2026-02-14T11:01:16"/>
        <d v="2026-02-14T11:03:33"/>
        <d v="2026-02-14T11:04:10"/>
        <d v="2026-02-14T11:07:33"/>
        <d v="2026-02-14T11:10:17"/>
        <d v="2026-02-14T11:11:47"/>
        <d v="2026-02-14T11:14:51"/>
        <d v="2026-02-14T11:15:31"/>
        <d v="2026-02-14T11:18:49"/>
        <d v="2026-02-14T11:23:24"/>
        <d v="2026-02-14T11:26:35"/>
        <d v="2026-02-14T11:29:17"/>
        <d v="2026-02-14T11:32:45"/>
        <d v="2026-02-14T11:32:47"/>
        <d v="2026-02-14T11:32:48"/>
        <d v="2026-02-14T11:39:15"/>
        <d v="2026-02-14T11:42:18"/>
        <d v="2026-02-14T11:42:59"/>
        <d v="2026-02-14T11:43:02"/>
        <d v="2026-02-14T11:44:08"/>
        <d v="2026-02-14T11:44:45"/>
        <d v="2026-02-14T11:45:13"/>
        <d v="2026-02-14T11:45:21"/>
        <d v="2026-02-14T11:47:37"/>
        <d v="2026-02-14T11:50:24"/>
        <d v="2026-02-14T11:51:18"/>
        <d v="2026-02-14T11:51:37"/>
        <d v="2026-02-14T11:53:31"/>
        <d v="2026-02-14T11:55:46"/>
        <d v="2026-02-14T11:56:37"/>
        <d v="2026-02-14T11:57:15"/>
        <d v="2026-02-14T11:58:33"/>
        <d v="2026-02-14T12:02:29"/>
        <d v="2026-02-14T12:04:32"/>
        <d v="2026-02-14T12:06:08"/>
        <d v="2026-02-14T12:06:19"/>
        <d v="2026-02-14T12:08:08"/>
        <d v="2026-02-14T12:09:03"/>
        <d v="2026-02-14T12:10:07"/>
        <d v="2026-02-14T12:11:23"/>
        <d v="2026-02-14T12:13:18"/>
        <d v="2026-02-14T12:14:54"/>
        <d v="2026-02-14T12:16:08"/>
        <d v="2026-02-14T12:16:31"/>
        <d v="2026-02-14T12:16:32"/>
        <d v="2026-02-14T12:17:29"/>
        <d v="2026-02-14T12:18:41"/>
        <d v="2026-02-14T12:20:08"/>
        <d v="2026-02-14T12:23:12"/>
        <d v="2026-02-14T12:24:48"/>
        <d v="2026-02-14T12:26:15"/>
        <d v="2026-02-14T12:28:35"/>
        <d v="2026-02-14T12:29:44"/>
        <d v="2026-02-14T12:29:53"/>
        <d v="2026-02-14T12:30:30"/>
        <d v="2026-02-14T12:30:56"/>
        <d v="2026-02-14T12:31:12"/>
        <d v="2026-02-14T12:32:26"/>
        <d v="2026-02-14T12:33:21"/>
        <d v="2026-02-14T12:34:03"/>
        <d v="2026-02-14T12:35:57"/>
        <d v="2026-02-14T12:39:22"/>
        <d v="2026-02-14T12:40:34"/>
        <d v="2026-02-14T12:41:17"/>
        <d v="2026-02-14T12:42:50"/>
        <d v="2026-02-14T12:43:10"/>
        <d v="2026-02-14T12:43:22"/>
        <d v="2026-02-14T12:44:05"/>
        <d v="2026-02-14T12:44:15"/>
        <d v="2026-02-14T12:45:46"/>
        <d v="2026-02-14T12:45:50"/>
        <d v="2026-02-14T12:46:20"/>
        <d v="2026-02-14T12:46:51"/>
        <d v="2026-02-14T12:47:13"/>
        <d v="2026-02-14T12:47:47"/>
        <d v="2026-02-14T12:48:05"/>
        <d v="2026-02-14T12:48:15"/>
        <d v="2026-02-14T12:50:49"/>
        <d v="2026-02-14T12:51:17"/>
        <d v="2026-02-14T12:52:01"/>
        <d v="2026-02-14T12:52:37"/>
        <d v="2026-02-14T12:54:14"/>
        <d v="2026-02-14T12:54:57"/>
        <d v="2026-02-14T12:57:24"/>
        <d v="2026-02-14T12:57:35"/>
        <d v="2026-02-14T12:57:44"/>
        <d v="2026-02-14T12:59:14"/>
        <d v="2026-02-14T12:59:35"/>
        <d v="2026-02-14T12:59:39"/>
        <d v="2026-02-14T13:00:00"/>
        <d v="2026-02-14T13:00:06"/>
        <d v="2026-02-14T13:01:18"/>
        <d v="2026-02-14T13:04:13"/>
        <d v="2026-02-14T13:04:16"/>
        <d v="2026-02-14T13:05:12"/>
        <d v="2026-02-14T13:07:09"/>
        <d v="2026-02-14T13:07:57"/>
        <d v="2026-02-14T13:08:55"/>
        <d v="2026-02-14T13:09:20"/>
        <d v="2026-02-14T13:09:30"/>
        <d v="2026-02-14T13:11:03"/>
        <d v="2026-02-14T13:11:24"/>
        <d v="2026-02-14T13:12:55"/>
        <d v="2026-02-14T13:14:18"/>
        <d v="2026-02-14T13:15:39"/>
        <d v="2026-02-14T13:16:45"/>
        <d v="2026-02-14T13:17:43"/>
        <d v="2026-02-14T13:18:46"/>
        <d v="2026-02-14T13:18:59"/>
        <d v="2026-02-14T13:20:54"/>
        <d v="2026-02-14T13:21:54"/>
        <d v="2026-02-14T13:22:17"/>
        <d v="2026-02-14T13:22:37"/>
        <d v="2026-02-14T13:23:51"/>
        <d v="2026-02-14T13:24:38"/>
        <d v="2026-02-14T13:27:28"/>
        <d v="2026-02-14T13:30:16"/>
        <d v="2026-02-14T13:30:35"/>
        <d v="2026-02-14T13:31:33"/>
        <d v="2026-02-14T13:31:49"/>
        <d v="2026-02-14T13:32:22"/>
        <d v="2026-02-14T13:32:44"/>
        <d v="2026-02-14T13:33:07"/>
        <d v="2026-02-14T13:33:24"/>
        <d v="2026-02-14T13:33:46"/>
        <d v="2026-02-14T13:33:58"/>
        <d v="2026-02-14T13:34:40"/>
        <d v="2026-02-14T13:34:53"/>
        <d v="2026-02-14T13:35:13"/>
        <d v="2026-02-14T13:35:44"/>
        <d v="2026-02-14T13:36:10"/>
        <d v="2026-02-14T13:36:52"/>
        <d v="2026-02-14T13:37:24"/>
        <d v="2026-02-14T13:37:29"/>
        <d v="2026-02-14T13:37:59"/>
        <d v="2026-02-14T13:38:29"/>
        <d v="2026-02-14T13:38:48"/>
        <d v="2026-02-14T13:39:31"/>
        <d v="2026-02-14T13:39:42"/>
        <d v="2026-02-14T13:40:26"/>
        <d v="2026-02-14T13:41:45"/>
        <d v="2026-02-14T13:43:36"/>
        <d v="2026-02-14T13:45:23"/>
        <d v="2026-02-14T13:47:55"/>
        <d v="2026-02-14T13:51:50"/>
        <d v="2026-02-14T13:51:53"/>
        <d v="2026-02-14T13:53:32"/>
        <d v="2026-02-14T13:53:59"/>
        <d v="2026-02-14T13:54:12"/>
        <d v="2026-02-14T13:54:40"/>
        <d v="2026-02-14T13:56:19"/>
        <d v="2026-02-14T13:56:57"/>
        <d v="2026-02-14T13:57:30"/>
        <d v="2026-02-14T13:57:58"/>
        <d v="2026-02-14T13:59:34"/>
        <d v="2026-02-14T14:00:14"/>
        <d v="2026-02-14T14:01:00"/>
        <d v="2026-02-14T14:01:23"/>
        <d v="2026-02-14T14:02:42"/>
        <d v="2026-02-14T14:03:50"/>
        <d v="2026-02-14T14:04:22"/>
        <d v="2026-02-14T14:04:43"/>
        <d v="2026-02-14T14:05:44"/>
        <d v="2026-02-14T14:06:26"/>
        <d v="2026-02-14T14:06:43"/>
        <d v="2026-02-14T14:06:44"/>
        <d v="2026-02-14T14:08:00"/>
        <d v="2026-02-14T14:09:03"/>
        <d v="2026-02-14T14:09:55"/>
        <d v="2026-02-14T14:12:12"/>
        <d v="2026-02-14T14:13:26"/>
        <d v="2026-02-14T14:13:31"/>
        <d v="2026-02-14T14:15:43"/>
        <d v="2026-02-14T14:17:55"/>
        <d v="2026-02-14T14:18:23"/>
        <d v="2026-02-14T14:18:26"/>
        <d v="2026-02-14T14:19:21"/>
        <d v="2026-02-14T14:20:24"/>
        <d v="2026-02-14T14:21:07"/>
        <d v="2026-02-14T14:21:22"/>
        <d v="2026-02-14T14:21:29"/>
        <d v="2026-02-14T14:23:37"/>
        <d v="2026-02-14T14:24:03"/>
        <d v="2026-02-14T14:25:34"/>
        <d v="2026-02-14T14:25:51"/>
        <d v="2026-02-14T14:26:06"/>
        <d v="2026-02-14T14:27:16"/>
        <d v="2026-02-14T14:28:00"/>
        <d v="2026-02-14T14:32:29"/>
        <d v="2026-02-14T14:33:34"/>
        <d v="2026-02-14T14:34:22"/>
        <d v="2026-02-14T14:35:15"/>
        <d v="2026-02-14T14:35:30"/>
        <d v="2026-02-14T14:35:48"/>
        <d v="2026-02-14T14:36:26"/>
        <d v="2026-02-14T14:36:54"/>
        <d v="2026-02-14T14:39:00"/>
        <d v="2026-02-14T14:40:00"/>
        <d v="2026-02-14T14:40:21"/>
        <d v="2026-02-14T14:40:37"/>
        <d v="2026-02-14T14:42:51"/>
        <d v="2026-02-14T14:43:26"/>
        <d v="2026-02-14T14:44:19"/>
        <d v="2026-02-14T14:44:37"/>
        <d v="2026-02-14T14:45:08"/>
        <d v="2026-02-14T14:46:50"/>
        <d v="2026-02-14T14:50:48"/>
        <d v="2026-02-14T14:52:12"/>
        <d v="2026-02-14T14:54:51"/>
        <d v="2026-02-14T14:55:23"/>
        <d v="2026-02-14T14:55:46"/>
        <d v="2026-02-14T14:56:13"/>
        <d v="2026-02-14T14:57:32"/>
        <d v="2026-02-14T14:59:42"/>
        <d v="2026-02-14T15:02:21"/>
        <d v="2026-02-14T15:04:12"/>
        <d v="2026-02-14T15:05:31"/>
        <d v="2026-02-14T15:06:18"/>
        <d v="2026-02-14T15:08:31"/>
        <d v="2026-02-14T15:09:11"/>
        <d v="2026-02-14T15:09:25"/>
        <d v="2026-02-14T15:10:50"/>
        <d v="2026-02-14T15:11:44"/>
        <d v="2026-02-14T15:12:30"/>
        <d v="2026-02-14T15:14:24"/>
        <d v="2026-02-14T15:14:36"/>
        <d v="2026-02-14T15:15:00"/>
        <d v="2026-02-14T15:15:12"/>
        <d v="2026-02-14T15:15:36"/>
        <d v="2026-02-14T15:16:20"/>
        <d v="2026-02-14T15:16:34"/>
        <d v="2026-02-14T15:18:19"/>
        <d v="2026-02-14T15:23:51"/>
        <d v="2026-02-14T15:24:29"/>
        <d v="2026-02-14T15:24:50"/>
        <d v="2026-02-14T15:26:15"/>
        <d v="2026-02-14T15:28:05"/>
        <d v="2026-02-14T15:28:19"/>
        <d v="2026-02-14T15:29:12"/>
        <d v="2026-02-14T15:30:37"/>
        <d v="2026-02-14T15:32:58"/>
        <d v="2026-02-14T15:35:20"/>
        <d v="2026-02-14T15:35:54"/>
        <d v="2026-02-14T15:36:34"/>
        <d v="2026-02-14T15:36:39"/>
        <d v="2026-02-14T15:37:40"/>
        <d v="2026-02-14T15:38:42"/>
        <d v="2026-02-14T15:41:56"/>
        <d v="2026-02-14T15:42:36"/>
        <d v="2026-02-14T15:43:22"/>
        <d v="2026-02-14T15:43:41"/>
        <d v="2026-02-14T15:44:01"/>
        <d v="2026-02-14T15:45:32"/>
        <d v="2026-02-14T15:46:20"/>
        <d v="2026-02-14T15:47:35"/>
        <d v="2026-02-14T15:47:57"/>
        <d v="2026-02-14T15:48:33"/>
        <d v="2026-02-14T15:49:35"/>
        <d v="2026-02-14T15:51:03"/>
        <d v="2026-02-14T15:51:43"/>
        <d v="2026-02-14T15:51:44"/>
        <d v="2026-02-14T15:52:35"/>
        <d v="2026-02-14T15:55:50"/>
        <d v="2026-02-14T15:56:13"/>
        <d v="2026-02-14T15:56:23"/>
        <d v="2026-02-14T15:57:11"/>
        <d v="2026-02-14T15:58:33"/>
        <d v="2026-02-14T16:00:51"/>
        <d v="2026-02-14T16:01:22"/>
        <d v="2026-02-14T16:02:24"/>
        <d v="2026-02-14T16:03:40"/>
        <d v="2026-02-14T16:05:45"/>
        <d v="2026-02-14T16:07:37"/>
        <d v="2026-02-14T16:08:36"/>
        <d v="2026-02-14T16:09:40"/>
        <d v="2026-02-14T16:10:01"/>
        <d v="2026-02-14T16:12:52"/>
        <d v="2026-02-14T16:14:11"/>
        <d v="2026-02-14T16:15:42"/>
        <d v="2026-02-14T16:18:13"/>
        <d v="2026-02-14T16:22:27"/>
        <d v="2026-02-14T16:23:58"/>
        <d v="2026-02-14T16:27:19"/>
        <d v="2026-02-14T16:28:04"/>
        <d v="2026-02-14T16:30:20"/>
        <d v="2026-02-14T16:32:12"/>
        <d v="2026-02-14T16:33:18"/>
        <d v="2026-02-14T16:33:58"/>
        <d v="2026-02-14T16:34:47"/>
        <d v="2026-02-14T16:37:17"/>
        <d v="2026-02-14T16:40:13"/>
        <d v="2026-02-14T16:42:22"/>
        <d v="2026-02-14T16:43:30"/>
        <d v="2026-02-14T16:44:40"/>
        <d v="2026-02-14T16:48:26"/>
        <d v="2026-02-14T16:49:40"/>
        <d v="2026-02-14T16:50:46"/>
        <d v="2026-02-14T16:51:05"/>
        <d v="2026-02-14T16:51:31"/>
        <d v="2026-02-14T16:52:05"/>
        <d v="2026-02-14T16:52:47"/>
        <d v="2026-02-14T16:55:02"/>
        <d v="2026-02-14T17:00:27"/>
        <d v="2026-02-14T17:00:55"/>
        <d v="2026-02-14T17:01:41"/>
        <d v="2026-02-14T17:02:34"/>
        <d v="2026-02-14T17:05:01"/>
        <d v="2026-02-14T17:08:10"/>
        <d v="2026-02-14T17:08:50"/>
        <d v="2026-02-14T17:14:30"/>
        <d v="2026-02-14T17:15:23"/>
        <d v="2026-02-14T17:16:07"/>
        <d v="2026-02-14T17:18:06"/>
        <d v="2026-02-14T17:20:04"/>
        <d v="2026-02-14T17:21:06"/>
        <d v="2026-02-14T17:22:22"/>
        <d v="2026-02-14T17:26:57"/>
        <d v="2026-02-14T17:27:55"/>
        <d v="2026-02-14T17:28:55"/>
        <d v="2026-02-14T17:32:49"/>
        <d v="2026-02-14T17:33:55"/>
        <d v="2026-02-14T17:36:20"/>
        <d v="2026-02-14T17:39:17"/>
        <d v="2026-02-14T17:40:03"/>
        <d v="2026-02-14T17:42:00"/>
        <d v="2026-02-14T17:43:40"/>
        <d v="2026-02-14T17:49:53"/>
        <d v="2026-02-14T17:50:30"/>
        <d v="2026-02-14T17:50:48"/>
        <d v="2026-02-14T17:51:47"/>
        <d v="2026-02-14T17:55:43"/>
        <d v="2026-02-14T17:56:36"/>
        <d v="2026-02-14T17:59:51"/>
        <d v="2026-02-14T18:00:32"/>
        <d v="2026-02-14T18:02:45"/>
        <d v="2026-02-14T18:02:47"/>
        <d v="2026-02-14T18:05:30"/>
        <d v="2026-02-14T18:06:42"/>
        <d v="2026-02-14T18:07:11"/>
        <d v="2026-02-14T18:08:02"/>
        <d v="2026-02-14T18:09:58"/>
        <d v="2026-02-14T18:11:37"/>
        <d v="2026-02-14T18:13:08"/>
        <d v="2026-02-14T18:13:13"/>
        <d v="2026-02-14T18:15:32"/>
        <d v="2026-02-14T18:16:50"/>
        <d v="2026-02-14T18:17:29"/>
        <d v="2026-02-14T18:17:34"/>
        <d v="2026-02-14T18:18:23"/>
        <d v="2026-02-14T18:22:04"/>
        <d v="2026-02-14T18:23:08"/>
        <d v="2026-02-14T18:25:41"/>
        <d v="2026-02-14T18:26:03"/>
        <d v="2026-02-14T18:26:21"/>
        <d v="2026-02-14T18:26:44"/>
        <d v="2026-02-14T18:32:34"/>
        <d v="2026-02-14T18:35:43"/>
        <d v="2026-02-14T18:36:08"/>
        <d v="2026-02-14T18:38:11"/>
        <d v="2026-02-14T18:40:09"/>
        <d v="2026-02-14T18:40:57"/>
        <d v="2026-02-14T18:42:28"/>
        <d v="2026-02-14T18:49:41"/>
        <d v="2026-02-14T18:59:40"/>
        <d v="2026-02-14T19:07:50"/>
        <d v="2026-02-14T19:10:06"/>
        <d v="2026-02-14T19:11:06"/>
        <d v="2026-02-14T19:13:05"/>
        <d v="2026-02-14T19:16:23"/>
        <d v="2026-02-14T19:22:44"/>
        <d v="2026-02-14T19:27:20"/>
        <d v="2026-02-14T19:37:10"/>
        <d v="2026-02-14T19:39:30"/>
        <d v="2026-02-14T19:40:56"/>
        <d v="2026-02-14T19:43:27"/>
        <d v="2026-02-14T19:44:43"/>
        <d v="2026-02-14T19:45:08"/>
        <d v="2026-02-14T19:47:00"/>
        <d v="2026-02-14T19:48:28"/>
        <d v="2026-02-14T19:49:12"/>
        <d v="2026-02-14T19:50:19"/>
        <d v="2026-02-14T19:57:39"/>
        <d v="2026-02-14T20:00:21"/>
        <d v="2026-02-14T20:00:24"/>
        <d v="2026-02-14T20:05:52"/>
        <d v="2026-02-14T20:11:16"/>
        <d v="2026-02-14T20:20:17"/>
        <d v="2026-02-14T20:21:13"/>
        <d v="2026-02-14T20:22:13"/>
        <d v="2026-02-14T20:22:15"/>
        <d v="2026-02-14T20:23:18"/>
        <d v="2026-02-14T20:23:39"/>
        <d v="2026-02-14T20:24:38"/>
        <d v="2026-02-14T20:29:57"/>
        <d v="2026-02-14T20:35:16"/>
        <d v="2026-02-14T20:36:06"/>
        <d v="2026-02-14T20:38:12"/>
        <d v="2026-02-14T20:41:13"/>
        <d v="2026-02-14T20:41:58"/>
        <d v="2026-02-14T20:47:36"/>
        <d v="2026-02-14T20:47:41"/>
        <d v="2026-02-14T20:48:35"/>
        <d v="2026-02-14T20:49:27"/>
        <d v="2026-02-14T20:52:28"/>
        <d v="2026-02-14T20:56:07"/>
        <d v="2026-02-14T20:57:08"/>
        <d v="2026-02-14T21:00:31"/>
        <d v="2026-02-14T21:05:18"/>
        <d v="2026-02-14T21:10:39"/>
        <d v="2026-02-14T21:11:52"/>
        <d v="2026-02-14T21:12:04"/>
        <d v="2026-02-14T21:14:08"/>
        <d v="2026-02-15T10:01:28"/>
        <d v="2026-02-15T10:02:09"/>
        <d v="2026-02-15T10:06:19"/>
        <d v="2026-02-15T10:09:46"/>
        <d v="2026-02-15T10:14:54"/>
        <d v="2026-02-15T10:20:18"/>
        <d v="2026-02-15T10:20:26"/>
        <d v="2026-02-15T10:21:30"/>
        <d v="2026-02-15T10:26:22"/>
        <d v="2026-02-15T10:28:24"/>
        <d v="2026-02-15T10:35:27"/>
        <d v="2026-02-15T10:39:42"/>
        <d v="2026-02-15T10:41:26"/>
        <d v="2026-02-15T10:44:29"/>
        <d v="2026-02-15T10:46:59"/>
        <d v="2026-02-15T10:49:43"/>
        <d v="2026-02-15T10:55:40"/>
        <d v="2026-02-15T10:57:16"/>
        <d v="2026-02-15T10:58:19"/>
        <d v="2026-02-15T11:02:10"/>
        <d v="2026-02-15T11:04:50"/>
        <d v="2026-02-15T11:05:10"/>
        <d v="2026-02-15T11:07:14"/>
        <d v="2026-02-15T11:08:01"/>
        <d v="2026-02-15T11:10:28"/>
        <d v="2026-02-15T11:11:56"/>
        <d v="2026-02-15T11:12:09"/>
        <d v="2026-02-15T11:14:45"/>
        <d v="2026-02-15T11:17:14"/>
        <d v="2026-02-15T11:18:12"/>
        <d v="2026-02-15T11:19:08"/>
        <d v="2026-02-15T11:20:26"/>
        <d v="2026-02-15T11:21:18"/>
        <d v="2026-02-15T11:22:11"/>
        <d v="2026-02-15T11:22:53"/>
        <d v="2026-02-15T11:23:48"/>
        <d v="2026-02-15T11:25:38"/>
        <d v="2026-02-15T11:27:04"/>
        <d v="2026-02-15T11:27:45"/>
        <d v="2026-02-15T11:28:19"/>
        <d v="2026-02-15T11:29:25"/>
        <d v="2026-02-15T11:31:01"/>
        <d v="2026-02-15T11:31:33"/>
        <d v="2026-02-15T11:33:18"/>
        <d v="2026-02-15T11:34:51"/>
        <d v="2026-02-15T11:36:34"/>
        <d v="2026-02-15T11:36:53"/>
        <d v="2026-02-15T11:37:10"/>
        <d v="2026-02-15T11:37:44"/>
        <d v="2026-02-15T11:38:49"/>
        <d v="2026-02-15T11:40:02"/>
        <d v="2026-02-15T11:41:04"/>
        <d v="2026-02-15T11:41:06"/>
        <d v="2026-02-15T11:41:45"/>
        <d v="2026-02-15T11:42:31"/>
        <d v="2026-02-15T11:43:20"/>
        <d v="2026-02-15T11:43:32"/>
        <d v="2026-02-15T11:44:43"/>
        <d v="2026-02-15T11:46:12"/>
        <d v="2026-02-15T11:46:59"/>
        <d v="2026-02-15T11:49:16"/>
        <d v="2026-02-15T11:50:12"/>
        <d v="2026-02-15T11:50:18"/>
        <d v="2026-02-15T11:51:14"/>
        <d v="2026-02-15T11:51:22"/>
        <d v="2026-02-15T11:52:45"/>
        <d v="2026-02-15T11:53:58"/>
        <d v="2026-02-15T11:54:58"/>
        <d v="2026-02-15T11:56:25"/>
        <d v="2026-02-15T11:57:19"/>
        <d v="2026-02-15T11:58:26"/>
        <d v="2026-02-15T12:00:20"/>
        <d v="2026-02-15T12:01:19"/>
        <d v="2026-02-15T12:02:24"/>
        <d v="2026-02-15T12:04:22"/>
        <d v="2026-02-15T12:04:48"/>
        <d v="2026-02-15T12:06:28"/>
        <d v="2026-02-15T12:06:48"/>
        <d v="2026-02-15T12:07:43"/>
        <d v="2026-02-15T12:07:59"/>
        <d v="2026-02-15T12:11:04"/>
        <d v="2026-02-15T12:11:23"/>
        <d v="2026-02-15T12:11:47"/>
        <d v="2026-02-15T12:13:58"/>
        <d v="2026-02-15T12:17:31"/>
        <d v="2026-02-15T12:19:00"/>
        <d v="2026-02-15T12:19:42"/>
        <d v="2026-02-15T12:19:58"/>
        <d v="2026-02-15T12:21:44"/>
        <d v="2026-02-15T12:22:16"/>
        <d v="2026-02-15T12:22:35"/>
        <d v="2026-02-15T12:22:59"/>
        <d v="2026-02-15T12:24:15"/>
        <d v="2026-02-15T12:25:53"/>
        <d v="2026-02-15T12:27:03"/>
        <d v="2026-02-15T12:27:37"/>
        <d v="2026-02-15T12:29:28"/>
        <d v="2026-02-15T12:30:12"/>
        <d v="2026-02-15T12:30:28"/>
        <d v="2026-02-15T12:31:50"/>
        <d v="2026-02-15T12:33:28"/>
        <d v="2026-02-15T12:37:35"/>
        <d v="2026-02-15T12:37:44"/>
        <d v="2026-02-15T12:38:19"/>
        <d v="2026-02-15T12:40:31"/>
        <d v="2026-02-15T12:42:07"/>
        <d v="2026-02-15T12:42:08"/>
        <d v="2026-02-15T12:42:36"/>
        <d v="2026-02-15T12:43:24"/>
        <d v="2026-02-15T12:44:05"/>
        <d v="2026-02-15T12:44:10"/>
        <d v="2026-02-15T12:44:18"/>
        <d v="2026-02-15T12:46:19"/>
        <d v="2026-02-15T12:47:33"/>
        <d v="2026-02-15T12:48:45"/>
        <d v="2026-02-15T12:50:16"/>
        <d v="2026-02-15T12:50:26"/>
        <d v="2026-02-15T12:50:35"/>
        <d v="2026-02-15T12:52:26"/>
        <d v="2026-02-15T12:53:17"/>
        <d v="2026-02-15T12:54:37"/>
        <d v="2026-02-15T12:56:04"/>
        <d v="2026-02-15T12:59:12"/>
        <d v="2026-02-15T12:59:20"/>
        <d v="2026-02-15T12:59:34"/>
        <d v="2026-02-15T13:00:52"/>
        <d v="2026-02-15T13:02:25"/>
        <d v="2026-02-15T13:03:56"/>
        <d v="2026-02-15T13:03:57"/>
        <d v="2026-02-15T13:05:47"/>
        <d v="2026-02-15T13:06:44"/>
        <d v="2026-02-15T13:07:45"/>
        <d v="2026-02-15T13:08:35"/>
        <d v="2026-02-15T13:08:50"/>
        <d v="2026-02-15T13:11:13"/>
        <d v="2026-02-15T13:12:52"/>
        <d v="2026-02-15T13:13:43"/>
        <d v="2026-02-15T13:13:44"/>
        <d v="2026-02-15T13:18:28"/>
        <d v="2026-02-15T13:19:03"/>
        <d v="2026-02-15T13:20:00"/>
        <d v="2026-02-15T13:23:40"/>
        <d v="2026-02-15T13:26:35"/>
        <d v="2026-02-15T13:27:24"/>
        <d v="2026-02-15T13:30:07"/>
        <d v="2026-02-15T13:31:30"/>
        <d v="2026-02-15T13:32:19"/>
        <d v="2026-02-15T13:32:39"/>
        <d v="2026-02-15T13:33:48"/>
        <d v="2026-02-15T13:34:06"/>
        <d v="2026-02-15T13:35:36"/>
        <d v="2026-02-15T13:36:14"/>
        <d v="2026-02-15T13:36:19"/>
        <d v="2026-02-15T13:37:01"/>
        <d v="2026-02-15T13:40:23"/>
        <d v="2026-02-15T13:41:37"/>
        <d v="2026-02-15T13:41:42"/>
        <d v="2026-02-15T13:42:41"/>
        <d v="2026-02-15T13:43:32"/>
        <d v="2026-02-15T13:46:36"/>
        <d v="2026-02-15T13:47:18"/>
        <d v="2026-02-15T13:48:18"/>
        <d v="2026-02-15T13:49:10"/>
        <d v="2026-02-15T13:52:01"/>
        <d v="2026-02-15T13:53:34"/>
        <d v="2026-02-15T13:58:04"/>
        <d v="2026-02-15T13:59:29"/>
        <d v="2026-02-15T13:59:37"/>
        <d v="2026-02-15T14:00:07"/>
        <d v="2026-02-15T14:04:41"/>
        <d v="2026-02-15T14:04:53"/>
        <d v="2026-02-15T14:04:54"/>
        <d v="2026-02-15T14:05:36"/>
        <d v="2026-02-15T14:06:57"/>
        <d v="2026-02-15T14:07:33"/>
        <d v="2026-02-15T14:08:00"/>
        <d v="2026-02-15T14:08:39"/>
        <d v="2026-02-15T14:09:26"/>
        <d v="2026-02-15T14:10:15"/>
        <d v="2026-02-15T14:10:46"/>
        <d v="2026-02-15T14:14:51"/>
        <d v="2026-02-15T14:15:39"/>
        <d v="2026-02-15T14:16:20"/>
        <d v="2026-02-15T14:18:17"/>
        <d v="2026-02-15T14:19:05"/>
        <d v="2026-02-15T14:19:21"/>
        <d v="2026-02-15T14:20:00"/>
        <d v="2026-02-15T14:21:32"/>
        <d v="2026-02-15T14:23:55"/>
        <d v="2026-02-15T14:24:42"/>
        <d v="2026-02-15T14:25:14"/>
        <d v="2026-02-15T14:26:14"/>
        <d v="2026-02-15T14:28:02"/>
        <d v="2026-02-15T14:28:50"/>
        <d v="2026-02-15T14:29:08"/>
        <d v="2026-02-15T14:29:40"/>
        <d v="2026-02-15T14:30:06"/>
        <d v="2026-02-15T14:30:28"/>
        <d v="2026-02-15T14:30:55"/>
        <d v="2026-02-15T14:30:56"/>
        <d v="2026-02-15T14:32:11"/>
        <d v="2026-02-15T14:33:14"/>
        <d v="2026-02-15T14:34:10"/>
        <d v="2026-02-15T14:36:09"/>
        <d v="2026-02-15T14:37:39"/>
        <d v="2026-02-15T14:42:45"/>
        <d v="2026-02-15T14:43:19"/>
        <d v="2026-02-15T14:44:44"/>
        <d v="2026-02-15T14:45:17"/>
        <d v="2026-02-15T14:45:57"/>
        <d v="2026-02-15T14:49:31"/>
        <d v="2026-02-15T14:50:39"/>
        <d v="2026-02-15T14:51:23"/>
        <d v="2026-02-15T14:51:26"/>
        <d v="2026-02-15T14:54:37"/>
        <d v="2026-02-15T14:55:22"/>
        <d v="2026-02-15T14:56:08"/>
        <d v="2026-02-15T15:01:51"/>
        <d v="2026-02-15T15:01:52"/>
        <d v="2026-02-15T15:02:26"/>
        <d v="2026-02-15T15:02:53"/>
        <d v="2026-02-15T15:03:20"/>
        <d v="2026-02-15T15:04:22"/>
        <d v="2026-02-15T15:05:46"/>
        <d v="2026-02-15T15:07:36"/>
        <d v="2026-02-15T15:08:53"/>
        <d v="2026-02-15T15:09:57"/>
        <d v="2026-02-15T15:10:50"/>
        <d v="2026-02-15T15:11:39"/>
        <d v="2026-02-15T15:12:10"/>
        <d v="2026-02-15T15:12:25"/>
        <d v="2026-02-15T15:13:40"/>
        <d v="2026-02-15T15:16:09"/>
        <d v="2026-02-15T15:17:39"/>
        <d v="2026-02-15T15:19:09"/>
        <d v="2026-02-15T15:20:01"/>
        <d v="2026-02-15T15:21:07"/>
        <d v="2026-02-15T15:21:29"/>
        <d v="2026-02-15T15:21:48"/>
        <d v="2026-02-15T15:22:18"/>
        <d v="2026-02-15T15:26:35"/>
        <d v="2026-02-15T15:27:38"/>
        <d v="2026-02-15T15:28:20"/>
        <d v="2026-02-15T15:31:26"/>
        <d v="2026-02-15T15:32:43"/>
        <d v="2026-02-15T15:34:18"/>
        <d v="2026-02-15T15:35:06"/>
        <d v="2026-02-15T15:35:31"/>
        <d v="2026-02-15T15:35:33"/>
        <d v="2026-02-15T15:36:24"/>
        <d v="2026-02-15T15:36:28"/>
        <d v="2026-02-15T15:39:02"/>
        <d v="2026-02-15T15:40:22"/>
        <d v="2026-02-15T15:41:18"/>
        <d v="2026-02-15T15:41:21"/>
        <d v="2026-02-15T15:42:15"/>
        <d v="2026-02-15T15:43:15"/>
        <d v="2026-02-15T15:43:37"/>
        <d v="2026-02-15T15:44:23"/>
        <d v="2026-02-15T15:45:13"/>
        <d v="2026-02-15T15:45:28"/>
        <d v="2026-02-15T15:46:01"/>
        <d v="2026-02-15T15:47:50"/>
        <d v="2026-02-15T15:48:38"/>
        <d v="2026-02-15T15:49:06"/>
        <d v="2026-02-15T15:49:57"/>
        <d v="2026-02-15T15:50:25"/>
        <d v="2026-02-15T15:51:20"/>
        <d v="2026-02-15T15:53:23"/>
        <d v="2026-02-15T15:53:54"/>
        <d v="2026-02-15T15:55:06"/>
        <d v="2026-02-15T15:57:26"/>
        <d v="2026-02-15T15:58:16"/>
        <d v="2026-02-15T15:59:13"/>
        <d v="2026-02-15T15:59:52"/>
        <d v="2026-02-15T16:00:20"/>
        <d v="2026-02-15T16:05:25"/>
        <d v="2026-02-15T16:07:26"/>
        <d v="2026-02-15T16:08:59"/>
        <d v="2026-02-15T16:10:42"/>
        <d v="2026-02-15T16:11:25"/>
        <d v="2026-02-15T16:13:15"/>
        <d v="2026-02-15T16:16:10"/>
        <d v="2026-02-15T16:17:10"/>
        <d v="2026-02-15T16:18:14"/>
        <d v="2026-02-15T16:19:00"/>
        <d v="2026-02-15T16:20:28"/>
        <d v="2026-02-15T16:20:51"/>
        <d v="2026-02-15T16:22:09"/>
        <d v="2026-02-15T16:22:40"/>
        <d v="2026-02-15T16:23:39"/>
        <d v="2026-02-15T16:25:49"/>
        <d v="2026-02-15T16:27:44"/>
        <d v="2026-02-15T16:33:18"/>
        <d v="2026-02-15T16:36:07"/>
        <d v="2026-02-15T16:38:14"/>
        <d v="2026-02-15T16:39:17"/>
        <d v="2026-02-15T16:41:12"/>
        <d v="2026-02-15T16:41:52"/>
        <d v="2026-02-15T16:44:13"/>
        <d v="2026-02-15T16:45:39"/>
        <d v="2026-02-15T16:49:27"/>
        <d v="2026-02-15T16:51:59"/>
        <d v="2026-02-15T16:55:24"/>
        <d v="2026-02-15T16:57:50"/>
        <d v="2026-02-15T16:59:18"/>
        <d v="2026-02-15T17:00:10"/>
        <d v="2026-02-15T17:02:42"/>
        <d v="2026-02-15T17:05:21"/>
        <d v="2026-02-15T17:07:11"/>
        <d v="2026-02-15T17:09:16"/>
        <d v="2026-02-15T17:12:40"/>
        <d v="2026-02-15T17:13:41"/>
        <d v="2026-02-15T17:14:25"/>
        <d v="2026-02-15T17:15:53"/>
        <d v="2026-02-15T17:18:02"/>
        <d v="2026-02-15T17:18:26"/>
        <d v="2026-02-15T17:19:27"/>
        <d v="2026-02-15T17:19:41"/>
        <d v="2026-02-15T17:20:15"/>
        <d v="2026-02-15T17:20:55"/>
        <d v="2026-02-15T17:22:31"/>
        <d v="2026-02-15T17:24:30"/>
        <d v="2026-02-15T17:25:01"/>
        <d v="2026-02-15T17:26:34"/>
        <d v="2026-02-15T17:32:33"/>
        <d v="2026-02-15T17:34:21"/>
        <d v="2026-02-15T17:34:42"/>
        <d v="2026-02-15T17:37:30"/>
        <d v="2026-02-15T17:38:25"/>
        <d v="2026-02-15T17:41:27"/>
        <d v="2026-02-15T17:42:41"/>
        <d v="2026-02-15T17:44:15"/>
        <d v="2026-02-15T17:45:27"/>
        <d v="2026-02-15T17:46:28"/>
        <d v="2026-02-15T17:50:24"/>
        <d v="2026-02-15T17:52:55"/>
        <d v="2026-02-15T17:53:37"/>
        <d v="2026-02-15T18:00:29"/>
        <d v="2026-02-15T18:01:10"/>
        <d v="2026-02-15T18:01:59"/>
        <d v="2026-02-15T18:02:22"/>
        <d v="2026-02-15T18:04:32"/>
        <d v="2026-02-15T18:07:49"/>
        <d v="2026-02-15T18:08:41"/>
        <d v="2026-02-15T18:09:49"/>
        <d v="2026-02-15T18:20:51"/>
        <d v="2026-02-15T18:22:34"/>
        <d v="2026-02-15T18:24:07"/>
        <d v="2026-02-15T18:28:54"/>
        <d v="2026-02-15T18:28:55"/>
        <d v="2026-02-15T18:35:46"/>
        <d v="2026-02-15T18:37:35"/>
        <d v="2026-02-15T18:37:39"/>
        <d v="2026-02-15T18:38:51"/>
        <d v="2026-02-15T18:40:16"/>
        <d v="2026-02-15T18:41:23"/>
        <d v="2026-02-15T18:42:25"/>
        <d v="2026-02-15T18:43:30"/>
        <d v="2026-02-15T18:51:02"/>
        <d v="2026-02-15T18:54:36"/>
        <d v="2026-02-15T18:59:48"/>
        <d v="2026-02-15T19:01:10"/>
        <d v="2026-02-15T19:06:33"/>
        <d v="2026-02-15T19:08:24"/>
        <d v="2026-02-15T19:10:30"/>
        <d v="2026-02-15T19:11:59"/>
        <d v="2026-02-15T19:12:33"/>
        <d v="2026-02-15T19:13:11"/>
        <d v="2026-02-15T19:18:42"/>
        <d v="2026-02-15T19:19:51"/>
        <d v="2026-02-15T19:24:35"/>
        <d v="2026-02-15T19:25:30"/>
        <d v="2026-02-15T19:26:09"/>
        <d v="2026-02-15T19:27:19"/>
        <d v="2026-02-15T19:30:28"/>
        <d v="2026-02-15T19:31:58"/>
        <d v="2026-02-15T19:33:25"/>
        <d v="2026-02-15T19:37:30"/>
        <d v="2026-02-15T19:41:51"/>
        <d v="2026-02-15T19:44:32"/>
        <d v="2026-02-15T19:56:07"/>
        <d v="2026-02-15T19:57:54"/>
        <d v="2026-02-15T20:03:37"/>
        <d v="2026-02-15T20:13:30"/>
        <d v="2026-02-15T20:13:39"/>
        <d v="2026-02-15T20:21:34"/>
        <d v="2026-02-15T20:22:52"/>
        <d v="2026-02-15T20:31:44"/>
        <d v="2026-02-15T20:35:11"/>
        <d v="2026-02-15T20:36:09"/>
        <d v="2026-02-15T20:41:33"/>
        <d v="2026-02-15T20:48:39"/>
        <d v="2026-02-15T20:59:39"/>
        <d v="2026-02-15T21:06:44"/>
        <d v="2026-02-15T21:15:15"/>
        <d v="2026-02-15T21:21:53"/>
        <d v="2026-02-16T10:15:00"/>
        <d v="2026-02-16T10:18:28"/>
        <d v="2026-02-16T10:19:53"/>
        <d v="2026-02-16T10:27:19"/>
        <d v="2026-02-16T10:30:23"/>
        <d v="2026-02-16T10:30:38"/>
        <d v="2026-02-16T10:31:13"/>
        <d v="2026-02-16T10:34:23"/>
        <d v="2026-02-16T10:35:11"/>
        <d v="2026-02-16T10:36:37"/>
        <d v="2026-02-16T10:37:46"/>
        <d v="2026-02-16T10:38:11"/>
        <d v="2026-02-16T10:39:57"/>
        <d v="2026-02-16T10:41:05"/>
        <d v="2026-02-16T10:42:36"/>
        <d v="2026-02-16T10:44:52"/>
        <d v="2026-02-16T10:45:02"/>
        <d v="2026-02-16T10:48:50"/>
        <d v="2026-02-16T10:49:42"/>
        <d v="2026-02-16T10:51:29"/>
        <d v="2026-02-16T10:52:47"/>
        <d v="2026-02-16T10:53:12"/>
        <d v="2026-02-16T10:54:23"/>
        <d v="2026-02-16T10:57:10"/>
        <d v="2026-02-16T10:58:35"/>
        <d v="2026-02-16T11:03:15"/>
        <d v="2026-02-16T11:04:17"/>
        <d v="2026-02-16T11:05:04"/>
        <d v="2026-02-16T11:07:30"/>
        <d v="2026-02-16T11:09:18"/>
        <d v="2026-02-16T11:10:25"/>
        <d v="2026-02-16T11:12:03"/>
        <d v="2026-02-16T11:13:55"/>
        <d v="2026-02-16T11:16:41"/>
        <d v="2026-02-16T11:18:40"/>
        <d v="2026-02-16T11:20:18"/>
        <d v="2026-02-16T11:22:39"/>
        <d v="2026-02-16T11:23:08"/>
        <d v="2026-02-16T11:23:16"/>
        <d v="2026-02-16T11:25:06"/>
        <d v="2026-02-16T11:29:28"/>
        <d v="2026-02-16T11:29:47"/>
        <d v="2026-02-16T11:30:26"/>
        <d v="2026-02-16T11:30:28"/>
        <d v="2026-02-16T11:32:26"/>
        <d v="2026-02-16T11:34:12"/>
        <d v="2026-02-16T11:36:25"/>
        <d v="2026-02-16T11:37:08"/>
        <d v="2026-02-16T11:38:12"/>
        <d v="2026-02-16T11:39:16"/>
        <d v="2026-02-16T11:42:29"/>
        <d v="2026-02-16T11:45:40"/>
        <d v="2026-02-16T11:49:55"/>
        <d v="2026-02-16T11:51:04"/>
        <d v="2026-02-16T11:51:45"/>
        <d v="2026-02-16T11:52:26"/>
        <d v="2026-02-16T11:53:07"/>
        <d v="2026-02-16T11:53:08"/>
        <d v="2026-02-16T11:55:02"/>
        <d v="2026-02-16T11:56:31"/>
        <d v="2026-02-16T11:57:23"/>
        <d v="2026-02-16T11:57:38"/>
        <d v="2026-02-16T12:01:04"/>
        <d v="2026-02-16T12:01:29"/>
        <d v="2026-02-16T12:01:46"/>
        <d v="2026-02-16T12:01:47"/>
        <d v="2026-02-16T12:03:03"/>
        <d v="2026-02-16T12:04:30"/>
        <d v="2026-02-16T12:07:41"/>
        <d v="2026-02-16T12:08:00"/>
        <d v="2026-02-16T12:08:57"/>
        <d v="2026-02-16T12:09:47"/>
        <d v="2026-02-16T12:11:05"/>
        <d v="2026-02-16T12:11:25"/>
        <d v="2026-02-16T12:12:05"/>
        <d v="2026-02-16T12:13:02"/>
        <d v="2026-02-16T12:15:14"/>
        <d v="2026-02-16T12:15:56"/>
        <d v="2026-02-16T12:17:37"/>
        <d v="2026-02-16T12:17:58"/>
        <d v="2026-02-16T12:18:28"/>
        <d v="2026-02-16T12:19:50"/>
        <d v="2026-02-16T12:20:05"/>
        <d v="2026-02-16T12:21:36"/>
        <d v="2026-02-16T12:22:36"/>
        <d v="2026-02-16T12:23:02"/>
        <d v="2026-02-16T12:23:49"/>
        <d v="2026-02-16T12:24:06"/>
        <d v="2026-02-16T12:24:59"/>
        <d v="2026-02-16T12:26:54"/>
        <d v="2026-02-16T12:28:12"/>
        <d v="2026-02-16T12:28:32"/>
        <d v="2026-02-16T12:30:17"/>
        <d v="2026-02-16T12:30:42"/>
        <d v="2026-02-16T12:32:07"/>
        <d v="2026-02-16T12:32:45"/>
        <d v="2026-02-16T12:33:09"/>
        <d v="2026-02-16T12:33:13"/>
        <d v="2026-02-16T12:35:40"/>
        <d v="2026-02-16T12:37:24"/>
        <d v="2026-02-16T12:37:46"/>
        <d v="2026-02-16T12:39:04"/>
        <d v="2026-02-16T12:39:07"/>
        <d v="2026-02-16T12:41:16"/>
        <d v="2026-02-16T12:42:06"/>
        <d v="2026-02-16T12:42:20"/>
        <d v="2026-02-16T12:47:51"/>
        <d v="2026-02-16T12:48:26"/>
        <d v="2026-02-16T12:49:48"/>
        <d v="2026-02-16T12:51:16"/>
        <d v="2026-02-16T12:51:57"/>
        <d v="2026-02-16T12:54:35"/>
        <d v="2026-02-16T12:56:42"/>
        <d v="2026-02-16T12:57:52"/>
        <d v="2026-02-16T13:01:27"/>
        <d v="2026-02-16T13:02:28"/>
        <d v="2026-02-16T13:03:09"/>
        <d v="2026-02-16T13:03:49"/>
        <d v="2026-02-16T13:04:07"/>
        <d v="2026-02-16T13:04:35"/>
        <d v="2026-02-16T13:04:48"/>
        <d v="2026-02-16T13:05:59"/>
        <d v="2026-02-16T13:06:58"/>
        <d v="2026-02-16T13:07:12"/>
        <d v="2026-02-16T13:08:04"/>
        <d v="2026-02-16T13:09:33"/>
        <d v="2026-02-16T13:12:13"/>
        <d v="2026-02-16T13:12:50"/>
        <d v="2026-02-16T13:13:32"/>
        <d v="2026-02-16T13:16:08"/>
        <d v="2026-02-16T13:17:04"/>
        <d v="2026-02-16T13:17:43"/>
        <d v="2026-02-16T13:17:53"/>
        <d v="2026-02-16T13:19:28"/>
        <d v="2026-02-16T13:19:50"/>
        <d v="2026-02-16T13:22:02"/>
        <d v="2026-02-16T13:22:36"/>
        <d v="2026-02-16T13:23:59"/>
        <d v="2026-02-16T13:25:00"/>
        <d v="2026-02-16T13:26:48"/>
        <d v="2026-02-16T13:28:01"/>
        <d v="2026-02-16T13:29:37"/>
        <d v="2026-02-16T13:30:26"/>
        <d v="2026-02-16T13:31:40"/>
        <d v="2026-02-16T13:32:08"/>
        <d v="2026-02-16T13:32:57"/>
        <d v="2026-02-16T13:34:20"/>
        <d v="2026-02-16T13:34:34"/>
        <d v="2026-02-16T13:34:50"/>
        <d v="2026-02-16T13:38:21"/>
        <d v="2026-02-16T13:39:45"/>
        <d v="2026-02-16T13:40:49"/>
        <d v="2026-02-16T13:41:18"/>
        <d v="2026-02-16T13:41:23"/>
        <d v="2026-02-16T13:43:10"/>
        <d v="2026-02-16T13:44:20"/>
        <d v="2026-02-16T13:45:05"/>
        <d v="2026-02-16T13:46:27"/>
        <d v="2026-02-16T13:48:20"/>
        <d v="2026-02-16T13:48:56"/>
        <d v="2026-02-16T13:49:57"/>
        <d v="2026-02-16T13:50:15"/>
        <d v="2026-02-16T13:51:32"/>
        <d v="2026-02-16T13:52:10"/>
        <d v="2026-02-16T13:53:14"/>
        <d v="2026-02-16T13:56:50"/>
        <d v="2026-02-16T13:56:51"/>
        <d v="2026-02-16T13:58:02"/>
        <d v="2026-02-16T13:58:03"/>
        <d v="2026-02-16T13:58:54"/>
        <d v="2026-02-16T13:59:24"/>
        <d v="2026-02-16T13:59:44"/>
        <d v="2026-02-16T14:00:37"/>
        <d v="2026-02-16T14:01:23"/>
        <d v="2026-02-16T14:03:17"/>
        <d v="2026-02-16T14:08:16"/>
        <d v="2026-02-16T14:08:18"/>
        <d v="2026-02-16T14:09:24"/>
        <d v="2026-02-16T14:09:50"/>
        <d v="2026-02-16T14:10:20"/>
        <d v="2026-02-16T14:11:39"/>
        <d v="2026-02-16T14:14:05"/>
        <d v="2026-02-16T14:14:43"/>
        <d v="2026-02-16T14:15:26"/>
        <d v="2026-02-16T14:15:49"/>
        <d v="2026-02-16T14:17:25"/>
        <d v="2026-02-16T14:18:43"/>
        <d v="2026-02-16T14:22:26"/>
        <d v="2026-02-16T14:23:31"/>
        <d v="2026-02-16T14:24:31"/>
        <d v="2026-02-16T14:24:42"/>
        <d v="2026-02-16T14:27:23"/>
        <d v="2026-02-16T14:31:42"/>
        <d v="2026-02-16T14:33:27"/>
        <d v="2026-02-16T14:33:58"/>
        <d v="2026-02-16T14:35:19"/>
        <d v="2026-02-16T14:36:27"/>
        <d v="2026-02-16T14:36:30"/>
        <d v="2026-02-16T14:40:35"/>
        <d v="2026-02-16T14:41:00"/>
        <d v="2026-02-16T14:43:52"/>
        <d v="2026-02-16T14:44:44"/>
        <d v="2026-02-16T14:44:53"/>
        <d v="2026-02-16T14:46:10"/>
        <d v="2026-02-16T14:49:47"/>
        <d v="2026-02-16T14:50:48"/>
        <d v="2026-02-16T14:52:34"/>
        <d v="2026-02-16T14:55:03"/>
        <d v="2026-02-16T14:55:52"/>
        <d v="2026-02-16T14:57:12"/>
        <d v="2026-02-16T14:59:38"/>
        <d v="2026-02-16T15:00:28"/>
        <d v="2026-02-16T15:01:45"/>
        <d v="2026-02-16T15:02:51"/>
        <d v="2026-02-16T15:03:17"/>
        <d v="2026-02-16T15:03:22"/>
        <d v="2026-02-16T15:04:56"/>
        <d v="2026-02-16T15:06:12"/>
        <d v="2026-02-16T15:08:00"/>
        <d v="2026-02-16T15:09:41"/>
        <d v="2026-02-16T15:11:06"/>
        <d v="2026-02-16T15:12:02"/>
        <d v="2026-02-16T15:12:59"/>
        <d v="2026-02-16T15:14:41"/>
        <d v="2026-02-16T15:15:20"/>
        <d v="2026-02-16T15:16:17"/>
        <d v="2026-02-16T15:16:30"/>
        <d v="2026-02-16T15:17:17"/>
        <d v="2026-02-16T15:18:27"/>
        <d v="2026-02-16T15:19:58"/>
        <d v="2026-02-16T15:21:31"/>
        <d v="2026-02-16T15:22:37"/>
        <d v="2026-02-16T15:23:24"/>
        <d v="2026-02-16T15:25:46"/>
        <d v="2026-02-16T15:27:58"/>
        <d v="2026-02-16T15:29:13"/>
        <d v="2026-02-16T15:30:27"/>
        <d v="2026-02-16T15:33:03"/>
        <d v="2026-02-16T15:36:31"/>
        <d v="2026-02-16T15:40:04"/>
        <d v="2026-02-16T15:40:17"/>
        <d v="2026-02-16T15:41:54"/>
        <d v="2026-02-16T15:41:58"/>
        <d v="2026-02-16T15:48:04"/>
        <d v="2026-02-16T15:48:57"/>
        <d v="2026-02-16T15:49:53"/>
        <d v="2026-02-16T15:51:12"/>
        <d v="2026-02-16T15:56:11"/>
        <d v="2026-02-16T15:56:50"/>
        <d v="2026-02-16T15:57:31"/>
        <d v="2026-02-16T15:57:55"/>
        <d v="2026-02-16T15:57:59"/>
        <d v="2026-02-16T15:59:21"/>
        <d v="2026-02-16T16:00:46"/>
        <d v="2026-02-16T16:00:49"/>
        <d v="2026-02-16T16:01:11"/>
        <d v="2026-02-16T16:02:21"/>
        <d v="2026-02-16T16:03:09"/>
        <d v="2026-02-16T16:07:18"/>
        <d v="2026-02-16T16:07:27"/>
        <d v="2026-02-16T16:08:34"/>
        <d v="2026-02-16T16:08:43"/>
        <d v="2026-02-16T16:11:22"/>
        <d v="2026-02-16T16:12:08"/>
        <d v="2026-02-16T16:12:54"/>
        <d v="2026-02-16T16:14:14"/>
        <d v="2026-02-16T16:16:29"/>
        <d v="2026-02-16T16:20:52"/>
        <d v="2026-02-16T16:25:52"/>
        <d v="2026-02-16T16:28:27"/>
        <d v="2026-02-16T16:32:19"/>
        <d v="2026-02-16T16:33:38"/>
        <d v="2026-02-16T16:34:03"/>
        <d v="2026-02-16T16:34:31"/>
        <d v="2026-02-16T16:35:34"/>
        <d v="2026-02-16T16:35:50"/>
        <d v="2026-02-16T16:38:00"/>
        <d v="2026-02-16T16:38:58"/>
        <d v="2026-02-16T16:39:09"/>
        <d v="2026-02-16T16:40:13"/>
        <d v="2026-02-16T16:40:23"/>
        <d v="2026-02-16T16:41:09"/>
        <d v="2026-02-16T16:41:49"/>
        <d v="2026-02-16T16:43:11"/>
        <d v="2026-02-16T16:44:36"/>
        <d v="2026-02-16T16:44:39"/>
        <d v="2026-02-16T16:45:30"/>
        <d v="2026-02-16T16:45:48"/>
        <d v="2026-02-16T16:47:56"/>
        <d v="2026-02-16T16:48:01"/>
        <d v="2026-02-16T16:49:37"/>
        <d v="2026-02-16T16:50:11"/>
        <d v="2026-02-16T16:52:44"/>
        <d v="2026-02-16T16:52:46"/>
        <d v="2026-02-16T16:54:43"/>
        <d v="2026-02-16T16:56:34"/>
        <d v="2026-02-16T16:58:45"/>
        <d v="2026-02-16T16:59:51"/>
        <d v="2026-02-16T17:02:39"/>
        <d v="2026-02-16T17:04:27"/>
        <d v="2026-02-16T17:06:52"/>
        <d v="2026-02-16T17:08:21"/>
        <d v="2026-02-16T17:11:32"/>
        <d v="2026-02-16T17:12:17"/>
        <d v="2026-02-16T17:13:20"/>
        <d v="2026-02-16T17:13:28"/>
        <d v="2026-02-16T17:13:51"/>
        <d v="2026-02-16T17:16:29"/>
        <d v="2026-02-16T17:18:19"/>
        <d v="2026-02-16T17:22:51"/>
        <d v="2026-02-16T17:26:37"/>
        <d v="2026-02-16T17:29:10"/>
        <d v="2026-02-16T17:31:49"/>
        <d v="2026-02-16T17:34:05"/>
        <d v="2026-02-16T17:37:07"/>
        <d v="2026-02-16T17:38:29"/>
        <d v="2026-02-16T17:43:43"/>
        <d v="2026-02-16T17:43:53"/>
        <d v="2026-02-16T17:44:30"/>
        <d v="2026-02-16T17:45:23"/>
        <d v="2026-02-16T17:47:44"/>
        <d v="2026-02-16T17:48:25"/>
        <d v="2026-02-16T17:49:22"/>
        <d v="2026-02-16T17:50:58"/>
        <d v="2026-02-16T17:51:18"/>
        <d v="2026-02-16T17:51:34"/>
        <d v="2026-02-16T17:51:46"/>
        <d v="2026-02-16T17:54:00"/>
        <d v="2026-02-16T17:56:00"/>
        <d v="2026-02-16T18:02:16"/>
        <d v="2026-02-16T18:05:00"/>
        <d v="2026-02-16T18:06:07"/>
        <d v="2026-02-16T18:07:04"/>
        <d v="2026-02-16T18:10:44"/>
        <d v="2026-02-16T18:15:19"/>
        <d v="2026-02-16T18:16:54"/>
        <d v="2026-02-16T18:17:54"/>
        <d v="2026-02-16T18:19:30"/>
        <d v="2026-02-16T18:21:14"/>
        <d v="2026-02-16T18:21:55"/>
        <d v="2026-02-16T18:23:49"/>
        <d v="2026-02-16T18:25:08"/>
        <d v="2026-02-16T18:26:55"/>
        <d v="2026-02-16T18:34:20"/>
        <d v="2026-02-16T18:36:00"/>
        <d v="2026-02-16T18:37:03"/>
        <d v="2026-02-16T18:38:03"/>
        <d v="2026-02-16T18:40:23"/>
        <d v="2026-02-16T18:41:22"/>
        <d v="2026-02-16T18:42:13"/>
        <d v="2026-02-16T18:44:24"/>
        <d v="2026-02-16T18:44:34"/>
        <d v="2026-02-16T18:44:59"/>
        <d v="2026-02-16T18:45:29"/>
        <d v="2026-02-16T18:48:17"/>
        <d v="2026-02-16T18:48:38"/>
        <d v="2026-02-16T18:56:03"/>
        <d v="2026-02-16T19:00:37"/>
        <d v="2026-02-16T19:02:24"/>
        <d v="2026-02-16T19:04:24"/>
        <d v="2026-02-16T19:05:59"/>
        <d v="2026-02-16T19:09:16"/>
        <d v="2026-02-16T19:10:28"/>
        <d v="2026-02-16T19:10:33"/>
        <d v="2026-02-16T19:11:25"/>
        <d v="2026-02-16T19:15:51"/>
        <d v="2026-02-16T19:16:02"/>
        <d v="2026-02-16T19:20:00"/>
        <d v="2026-02-16T19:26:39"/>
        <d v="2026-02-16T19:37:38"/>
        <d v="2026-02-16T19:40:47"/>
        <d v="2026-02-16T19:48:44"/>
        <d v="2026-02-16T19:52:14"/>
        <d v="2026-02-16T19:56:43"/>
        <d v="2026-02-16T20:05:11"/>
        <d v="2026-02-16T20:06:04"/>
        <d v="2026-02-16T20:08:10"/>
        <d v="2026-02-16T20:13:17"/>
        <d v="2026-02-16T20:14:47"/>
        <d v="2026-02-16T20:19:33"/>
        <d v="2026-02-16T20:22:01"/>
        <d v="2026-02-16T20:23:25"/>
        <d v="2026-02-16T20:25:20"/>
        <d v="2026-02-16T20:26:10"/>
        <d v="2026-02-16T21:25:24"/>
        <d v="2026-02-17T10:09:44"/>
        <d v="2026-02-17T10:11:45"/>
        <d v="2026-02-17T10:13:02"/>
        <d v="2026-02-17T10:13:44"/>
        <d v="2026-02-17T10:14:31"/>
        <d v="2026-02-17T10:15:41"/>
        <d v="2026-02-17T10:18:21"/>
        <d v="2026-02-17T10:19:31"/>
        <d v="2026-02-17T10:20:27"/>
        <d v="2026-02-17T10:21:45"/>
        <d v="2026-02-17T10:24:24"/>
        <d v="2026-02-17T10:24:35"/>
        <d v="2026-02-17T10:25:07"/>
        <d v="2026-02-17T10:26:23"/>
        <d v="2026-02-17T10:27:06"/>
        <d v="2026-02-17T10:29:14"/>
        <d v="2026-02-17T10:30:47"/>
        <d v="2026-02-17T10:30:53"/>
        <d v="2026-02-17T10:32:40"/>
        <d v="2026-02-17T10:35:08"/>
        <d v="2026-02-17T10:36:36"/>
        <d v="2026-02-17T10:36:55"/>
        <d v="2026-02-17T10:38:29"/>
        <d v="2026-02-17T10:40:47"/>
        <d v="2026-02-17T10:40:59"/>
        <d v="2026-02-17T10:43:59"/>
        <d v="2026-02-17T10:45:48"/>
        <d v="2026-02-17T10:46:18"/>
        <d v="2026-02-17T10:46:40"/>
        <d v="2026-02-17T10:47:25"/>
        <d v="2026-02-17T10:48:17"/>
        <d v="2026-02-17T10:48:32"/>
        <d v="2026-02-17T10:50:32"/>
        <d v="2026-02-17T10:52:09"/>
        <d v="2026-02-17T10:52:14"/>
        <d v="2026-02-17T10:55:31"/>
        <d v="2026-02-17T10:56:42"/>
        <d v="2026-02-17T10:56:46"/>
        <d v="2026-02-17T10:58:35"/>
        <d v="2026-02-17T10:59:04"/>
        <d v="2026-02-17T10:59:15"/>
        <d v="2026-02-17T11:00:57"/>
        <d v="2026-02-17T11:02:16"/>
        <d v="2026-02-17T11:03:21"/>
        <d v="2026-02-17T11:04:30"/>
        <d v="2026-02-17T11:05:34"/>
        <d v="2026-02-17T11:08:48"/>
        <d v="2026-02-17T11:11:28"/>
        <d v="2026-02-17T11:11:35"/>
        <d v="2026-02-17T11:12:36"/>
        <d v="2026-02-17T11:13:31"/>
        <d v="2026-02-17T11:15:28"/>
        <d v="2026-02-17T11:16:45"/>
        <d v="2026-02-17T11:17:57"/>
        <d v="2026-02-17T11:18:24"/>
        <d v="2026-02-17T11:19:17"/>
        <d v="2026-02-17T11:22:32"/>
        <d v="2026-02-17T11:24:13"/>
        <d v="2026-02-17T11:24:15"/>
        <d v="2026-02-17T11:24:46"/>
        <d v="2026-02-17T11:26:26"/>
        <d v="2026-02-17T11:26:55"/>
        <d v="2026-02-17T11:27:54"/>
        <d v="2026-02-17T11:31:54"/>
        <d v="2026-02-17T11:32:07"/>
        <d v="2026-02-17T11:32:13"/>
        <d v="2026-02-17T11:34:08"/>
        <d v="2026-02-17T11:35:47"/>
        <d v="2026-02-17T11:39:07"/>
        <d v="2026-02-17T11:40:20"/>
        <d v="2026-02-17T11:41:12"/>
        <d v="2026-02-17T11:47:15"/>
        <d v="2026-02-17T11:48:53"/>
        <d v="2026-02-17T11:48:55"/>
        <d v="2026-02-17T11:50:13"/>
        <d v="2026-02-17T11:51:48"/>
        <d v="2026-02-17T11:54:25"/>
        <d v="2026-02-17T11:55:22"/>
        <d v="2026-02-17T11:56:12"/>
        <d v="2026-02-17T11:57:30"/>
        <d v="2026-02-17T11:58:50"/>
        <d v="2026-02-17T11:59:11"/>
        <d v="2026-02-17T11:59:35"/>
        <d v="2026-02-17T12:00:06"/>
        <d v="2026-02-17T12:01:12"/>
        <d v="2026-02-17T12:02:40"/>
        <d v="2026-02-17T12:03:55"/>
        <d v="2026-02-17T12:04:34"/>
        <d v="2026-02-17T12:07:18"/>
        <d v="2026-02-17T12:09:47"/>
        <d v="2026-02-17T12:10:46"/>
        <d v="2026-02-17T12:11:11"/>
        <d v="2026-02-17T12:14:39"/>
        <d v="2026-02-17T12:15:55"/>
        <d v="2026-02-17T12:17:12"/>
        <d v="2026-02-17T12:17:54"/>
        <d v="2026-02-17T12:18:17"/>
        <d v="2026-02-17T12:21:30"/>
        <d v="2026-02-17T12:24:24"/>
        <d v="2026-02-17T12:25:03"/>
        <d v="2026-02-17T12:27:37"/>
        <d v="2026-02-17T12:30:11"/>
        <d v="2026-02-17T12:31:48"/>
        <d v="2026-02-17T12:32:05"/>
        <d v="2026-02-17T12:32:23"/>
        <d v="2026-02-17T12:33:49"/>
        <d v="2026-02-17T12:34:31"/>
        <d v="2026-02-17T12:35:38"/>
        <d v="2026-02-17T12:37:28"/>
        <d v="2026-02-17T12:37:50"/>
        <d v="2026-02-17T12:41:56"/>
        <d v="2026-02-17T12:43:39"/>
        <d v="2026-02-17T12:43:53"/>
        <d v="2026-02-17T12:44:01"/>
        <d v="2026-02-17T12:44:13"/>
        <d v="2026-02-17T12:45:18"/>
        <d v="2026-02-17T12:47:40"/>
        <d v="2026-02-17T12:48:39"/>
        <d v="2026-02-17T12:52:27"/>
        <d v="2026-02-17T12:53:16"/>
        <d v="2026-02-17T12:54:12"/>
        <d v="2026-02-17T12:54:16"/>
        <d v="2026-02-17T12:55:14"/>
        <d v="2026-02-17T12:55:33"/>
        <d v="2026-02-17T12:55:42"/>
        <d v="2026-02-17T12:56:07"/>
        <d v="2026-02-17T12:56:32"/>
        <d v="2026-02-17T12:57:19"/>
        <d v="2026-02-17T13:01:06"/>
        <d v="2026-02-17T13:02:19"/>
        <d v="2026-02-17T13:02:36"/>
        <d v="2026-02-17T13:04:14"/>
        <d v="2026-02-17T13:05:06"/>
        <d v="2026-02-17T13:05:54"/>
        <d v="2026-02-17T13:07:41"/>
        <d v="2026-02-17T13:11:10"/>
        <d v="2026-02-17T13:15:01"/>
        <d v="2026-02-17T13:16:08"/>
        <d v="2026-02-17T13:17:11"/>
        <d v="2026-02-17T13:17:19"/>
        <d v="2026-02-17T13:17:36"/>
        <d v="2026-02-17T13:19:45"/>
        <d v="2026-02-17T13:21:04"/>
        <d v="2026-02-17T13:22:13"/>
        <d v="2026-02-17T13:22:27"/>
        <d v="2026-02-17T13:25:19"/>
        <d v="2026-02-17T13:30:12"/>
        <d v="2026-02-17T13:31:34"/>
        <d v="2026-02-17T13:36:57"/>
        <d v="2026-02-17T13:37:57"/>
        <d v="2026-02-17T13:38:03"/>
        <d v="2026-02-17T13:38:51"/>
        <d v="2026-02-17T13:38:57"/>
        <d v="2026-02-17T13:42:13"/>
        <d v="2026-02-17T13:46:45"/>
        <d v="2026-02-17T13:49:47"/>
        <d v="2026-02-17T13:50:19"/>
        <d v="2026-02-17T13:50:56"/>
        <d v="2026-02-17T13:51:15"/>
        <d v="2026-02-17T13:54:07"/>
        <d v="2026-02-17T13:54:19"/>
        <d v="2026-02-17T13:54:55"/>
        <d v="2026-02-17T13:56:25"/>
        <d v="2026-02-17T13:56:59"/>
        <d v="2026-02-17T13:57:21"/>
        <d v="2026-02-17T13:57:55"/>
        <d v="2026-02-17T13:58:55"/>
        <d v="2026-02-17T13:59:17"/>
        <d v="2026-02-17T14:01:27"/>
        <d v="2026-02-17T14:01:28"/>
        <d v="2026-02-17T14:02:37"/>
        <d v="2026-02-17T14:02:54"/>
        <d v="2026-02-17T14:03:32"/>
        <d v="2026-02-17T14:04:16"/>
        <d v="2026-02-17T14:05:13"/>
        <d v="2026-02-17T14:05:46"/>
        <d v="2026-02-17T14:07:01"/>
        <d v="2026-02-17T14:07:06"/>
        <d v="2026-02-17T14:07:30"/>
        <d v="2026-02-17T14:09:04"/>
        <d v="2026-02-17T14:10:04"/>
        <d v="2026-02-17T14:10:26"/>
        <d v="2026-02-17T14:11:05"/>
        <d v="2026-02-17T14:11:35"/>
        <d v="2026-02-17T14:12:05"/>
        <d v="2026-02-17T14:12:11"/>
        <d v="2026-02-17T14:13:32"/>
        <d v="2026-02-17T14:14:22"/>
        <d v="2026-02-17T14:15:56"/>
        <d v="2026-02-17T14:18:47"/>
        <d v="2026-02-17T14:22:04"/>
        <d v="2026-02-17T14:23:16"/>
        <d v="2026-02-17T14:23:55"/>
        <d v="2026-02-17T14:24:28"/>
        <d v="2026-02-17T14:25:04"/>
        <d v="2026-02-17T14:26:07"/>
        <d v="2026-02-17T14:28:00"/>
        <d v="2026-02-17T14:28:09"/>
        <d v="2026-02-17T14:31:46"/>
        <d v="2026-02-17T14:32:28"/>
        <d v="2026-02-17T14:32:52"/>
        <d v="2026-02-17T14:33:15"/>
        <d v="2026-02-17T14:33:38"/>
        <d v="2026-02-17T14:34:00"/>
        <d v="2026-02-17T14:34:34"/>
        <d v="2026-02-17T14:35:14"/>
        <d v="2026-02-17T14:37:57"/>
        <d v="2026-02-17T14:38:19"/>
        <d v="2026-02-17T14:39:24"/>
        <d v="2026-02-17T14:39:49"/>
        <d v="2026-02-17T14:41:05"/>
        <d v="2026-02-17T14:42:44"/>
        <d v="2026-02-17T14:43:41"/>
        <d v="2026-02-17T14:44:10"/>
        <d v="2026-02-17T14:45:39"/>
        <d v="2026-02-17T14:46:03"/>
        <d v="2026-02-17T14:47:19"/>
        <d v="2026-02-17T14:49:12"/>
        <d v="2026-02-17T14:49:35"/>
        <d v="2026-02-17T14:50:32"/>
        <d v="2026-02-17T14:51:12"/>
        <d v="2026-02-17T14:51:34"/>
        <d v="2026-02-17T14:52:22"/>
        <d v="2026-02-17T14:52:39"/>
        <d v="2026-02-17T14:54:30"/>
        <d v="2026-02-17T14:54:31"/>
        <d v="2026-02-17T14:59:22"/>
        <d v="2026-02-17T15:01:07"/>
        <d v="2026-02-17T15:01:28"/>
        <d v="2026-02-17T15:02:32"/>
        <d v="2026-02-17T15:03:05"/>
        <d v="2026-02-17T15:03:54"/>
        <d v="2026-02-17T15:05:40"/>
        <d v="2026-02-17T15:07:14"/>
        <d v="2026-02-17T15:08:13"/>
        <d v="2026-02-17T15:08:37"/>
        <d v="2026-02-17T15:10:03"/>
        <d v="2026-02-17T15:10:28"/>
        <d v="2026-02-17T15:11:53"/>
        <d v="2026-02-17T15:13:14"/>
        <d v="2026-02-17T15:13:52"/>
        <d v="2026-02-17T15:14:40"/>
        <d v="2026-02-17T15:15:06"/>
        <d v="2026-02-17T15:15:46"/>
        <d v="2026-02-17T15:16:36"/>
        <d v="2026-02-17T15:16:53"/>
        <d v="2026-02-17T15:17:01"/>
        <d v="2026-02-17T15:17:54"/>
        <d v="2026-02-17T15:21:47"/>
        <d v="2026-02-17T15:22:36"/>
        <d v="2026-02-17T15:23:57"/>
        <d v="2026-02-17T15:24:01"/>
        <d v="2026-02-17T15:25:35"/>
        <d v="2026-02-17T15:27:59"/>
        <d v="2026-02-17T15:28:35"/>
        <d v="2026-02-17T15:29:18"/>
        <d v="2026-02-17T15:30:54"/>
        <d v="2026-02-17T15:31:02"/>
        <d v="2026-02-17T15:31:45"/>
        <d v="2026-02-17T15:32:19"/>
        <d v="2026-02-17T15:34:33"/>
        <d v="2026-02-17T15:35:14"/>
        <d v="2026-02-17T15:35:45"/>
        <d v="2026-02-17T15:36:14"/>
        <d v="2026-02-17T15:37:22"/>
        <d v="2026-02-17T15:37:32"/>
        <d v="2026-02-17T15:39:13"/>
        <d v="2026-02-17T15:39:16"/>
        <d v="2026-02-17T15:41:12"/>
        <d v="2026-02-17T15:41:54"/>
        <d v="2026-02-17T15:43:29"/>
        <d v="2026-02-17T15:43:48"/>
        <d v="2026-02-17T15:44:19"/>
        <d v="2026-02-17T15:48:08"/>
        <d v="2026-02-17T15:53:54"/>
        <d v="2026-02-17T15:55:04"/>
        <d v="2026-02-17T15:56:10"/>
        <d v="2026-02-17T15:57:11"/>
        <d v="2026-02-17T15:58:21"/>
        <d v="2026-02-17T16:00:44"/>
        <d v="2026-02-17T16:00:50"/>
        <d v="2026-02-17T16:01:08"/>
        <d v="2026-02-17T16:01:35"/>
        <d v="2026-02-17T16:01:54"/>
        <d v="2026-02-17T16:02:32"/>
        <d v="2026-02-17T16:03:36"/>
        <d v="2026-02-17T16:07:50"/>
        <d v="2026-02-17T16:10:10"/>
        <d v="2026-02-17T16:12:21"/>
        <d v="2026-02-17T16:14:09"/>
        <d v="2026-02-17T16:14:39"/>
        <d v="2026-02-17T16:15:27"/>
        <d v="2026-02-17T16:17:47"/>
        <d v="2026-02-17T16:20:02"/>
        <d v="2026-02-17T16:21:50"/>
        <d v="2026-02-17T16:22:53"/>
        <d v="2026-02-17T16:25:06"/>
        <d v="2026-02-17T16:34:02"/>
        <d v="2026-02-17T16:34:23"/>
        <d v="2026-02-17T16:35:06"/>
        <d v="2026-02-17T16:35:56"/>
        <d v="2026-02-17T16:36:25"/>
        <d v="2026-02-17T16:37:43"/>
        <d v="2026-02-17T16:39:13"/>
        <d v="2026-02-17T16:39:29"/>
        <d v="2026-02-17T16:40:27"/>
        <d v="2026-02-17T16:44:05"/>
        <d v="2026-02-17T16:45:08"/>
        <d v="2026-02-17T16:46:57"/>
        <d v="2026-02-17T16:48:16"/>
        <d v="2026-02-17T16:48:38"/>
        <d v="2026-02-17T16:50:06"/>
        <d v="2026-02-17T16:52:32"/>
        <d v="2026-02-17T16:54:36"/>
        <d v="2026-02-17T16:54:42"/>
        <d v="2026-02-17T16:55:50"/>
        <d v="2026-02-17T16:58:32"/>
        <d v="2026-02-17T17:00:57"/>
        <d v="2026-02-17T17:02:09"/>
        <d v="2026-02-17T17:04:35"/>
        <d v="2026-02-17T17:05:06"/>
        <d v="2026-02-17T17:08:17"/>
        <d v="2026-02-17T17:11:33"/>
        <d v="2026-02-17T17:12:27"/>
        <d v="2026-02-17T17:12:29"/>
        <d v="2026-02-17T17:12:38"/>
        <d v="2026-02-17T17:12:59"/>
        <d v="2026-02-17T17:13:14"/>
        <d v="2026-02-17T17:13:45"/>
        <d v="2026-02-17T17:14:29"/>
        <d v="2026-02-17T17:14:43"/>
        <d v="2026-02-17T17:15:26"/>
        <d v="2026-02-17T17:15:36"/>
        <d v="2026-02-17T17:16:19"/>
        <d v="2026-02-17T17:16:25"/>
        <d v="2026-02-17T17:17:11"/>
        <d v="2026-02-17T17:18:33"/>
        <d v="2026-02-17T17:20:03"/>
        <d v="2026-02-17T17:21:10"/>
        <d v="2026-02-17T17:21:27"/>
        <d v="2026-02-17T17:22:42"/>
        <d v="2026-02-17T17:23:43"/>
        <d v="2026-02-17T17:26:00"/>
        <d v="2026-02-17T17:26:34"/>
        <d v="2026-02-17T17:26:45"/>
        <d v="2026-02-17T17:28:01"/>
        <d v="2026-02-17T17:29:08"/>
        <d v="2026-02-17T17:30:49"/>
        <d v="2026-02-17T17:32:26"/>
        <d v="2026-02-17T17:35:32"/>
        <d v="2026-02-17T17:37:24"/>
        <d v="2026-02-17T17:37:54"/>
        <d v="2026-02-17T17:40:24"/>
        <d v="2026-02-17T17:40:25"/>
        <d v="2026-02-17T17:44:35"/>
        <d v="2026-02-17T17:46:58"/>
        <d v="2026-02-17T17:49:09"/>
        <d v="2026-02-17T17:50:25"/>
        <d v="2026-02-17T17:50:28"/>
        <d v="2026-02-17T17:52:43"/>
        <d v="2026-02-17T17:53:17"/>
        <d v="2026-02-17T17:57:13"/>
        <d v="2026-02-17T17:58:03"/>
        <d v="2026-02-17T17:59:09"/>
        <d v="2026-02-17T17:59:49"/>
        <d v="2026-02-17T18:06:26"/>
        <d v="2026-02-17T18:06:46"/>
        <d v="2026-02-17T18:08:45"/>
        <d v="2026-02-17T18:08:46"/>
        <d v="2026-02-17T18:10:02"/>
        <d v="2026-02-17T18:10:26"/>
        <d v="2026-02-17T18:12:04"/>
        <d v="2026-02-17T18:12:36"/>
        <d v="2026-02-17T18:16:04"/>
        <d v="2026-02-17T18:16:09"/>
        <d v="2026-02-17T18:18:22"/>
        <d v="2026-02-17T18:18:40"/>
        <d v="2026-02-17T18:21:38"/>
        <d v="2026-02-17T18:23:04"/>
        <d v="2026-02-17T18:31:01"/>
        <d v="2026-02-17T18:32:43"/>
        <d v="2026-02-17T18:38:17"/>
        <d v="2026-02-17T18:38:19"/>
        <d v="2026-02-17T18:46:00"/>
        <d v="2026-02-17T18:58:33"/>
        <d v="2026-02-17T19:07:48"/>
        <d v="2026-02-17T19:09:05"/>
        <d v="2026-02-17T19:14:50"/>
        <d v="2026-02-17T19:17:40"/>
        <d v="2026-02-17T19:26:07"/>
        <d v="2026-02-17T19:28:48"/>
        <d v="2026-02-17T19:34:21"/>
        <d v="2026-02-17T19:38:23"/>
        <d v="2026-02-17T19:39:30"/>
        <d v="2026-02-17T19:54:37"/>
        <d v="2026-02-17T19:56:49"/>
        <d v="2026-02-17T19:56:50"/>
        <d v="2026-02-17T19:58:29"/>
        <d v="2026-02-17T19:59:09"/>
        <d v="2026-02-17T20:02:47"/>
        <d v="2026-02-17T20:03:38"/>
        <d v="2026-02-17T20:07:04"/>
        <d v="2026-02-17T20:07:09"/>
        <d v="2026-02-17T20:09:43"/>
        <d v="2026-02-17T20:14:47"/>
        <d v="2026-02-17T20:26:15"/>
        <d v="2026-02-17T20:27:08"/>
        <d v="2026-02-17T20:28:04"/>
        <d v="2026-02-17T20:28:33"/>
        <d v="2026-02-17T20:29:16"/>
        <d v="2026-02-17T20:30:44"/>
        <d v="2026-02-17T20:34:28"/>
        <d v="2026-02-17T20:37:13"/>
        <d v="2026-02-17T20:40:00"/>
        <d v="2026-02-17T20:59:40"/>
        <d v="2026-02-17T21:13:05"/>
        <d v="2026-02-17T21:15:10"/>
        <d v="2026-02-17T21:27:37"/>
        <d v="2026-02-18T10:07:21"/>
        <d v="2026-02-18T10:07:49"/>
        <d v="2026-02-18T10:08:45"/>
        <d v="2026-02-18T10:09:06"/>
        <d v="2026-02-18T10:13:18"/>
        <d v="2026-02-18T10:14:04"/>
        <d v="2026-02-18T10:15:57"/>
        <d v="2026-02-18T10:19:10"/>
        <d v="2026-02-18T10:19:56"/>
        <d v="2026-02-18T10:22:13"/>
        <d v="2026-02-18T10:24:32"/>
        <d v="2026-02-18T10:26:10"/>
        <d v="2026-02-18T10:29:24"/>
        <d v="2026-02-18T10:32:05"/>
        <d v="2026-02-18T10:33:52"/>
        <d v="2026-02-18T10:36:19"/>
        <d v="2026-02-18T10:39:53"/>
        <d v="2026-02-18T10:40:50"/>
        <d v="2026-02-18T10:48:19"/>
        <d v="2026-02-18T10:50:27"/>
        <d v="2026-02-18T10:59:47"/>
        <d v="2026-02-18T11:00:55"/>
        <d v="2026-02-18T11:01:44"/>
        <d v="2026-02-18T11:03:05"/>
        <d v="2026-02-18T11:04:40"/>
        <d v="2026-02-18T11:05:19"/>
        <d v="2026-02-18T11:05:42"/>
        <d v="2026-02-18T11:08:09"/>
        <d v="2026-02-18T11:09:58"/>
        <d v="2026-02-18T11:10:07"/>
        <d v="2026-02-18T11:12:27"/>
        <d v="2026-02-18T11:13:25"/>
        <d v="2026-02-18T11:13:57"/>
        <d v="2026-02-18T11:14:27"/>
        <d v="2026-02-18T11:16:14"/>
        <d v="2026-02-18T11:19:02"/>
        <d v="2026-02-18T11:21:15"/>
        <d v="2026-02-18T11:22:15"/>
        <d v="2026-02-18T11:22:30"/>
        <d v="2026-02-18T11:23:06"/>
        <d v="2026-02-18T11:24:33"/>
        <d v="2026-02-18T11:25:16"/>
        <d v="2026-02-18T11:26:47"/>
        <d v="2026-02-18T11:27:49"/>
        <d v="2026-02-18T11:27:50"/>
        <d v="2026-02-18T11:28:50"/>
        <d v="2026-02-18T11:30:46"/>
        <d v="2026-02-18T11:31:28"/>
        <d v="2026-02-18T11:32:45"/>
        <d v="2026-02-18T11:33:31"/>
        <d v="2026-02-18T11:34:00"/>
        <d v="2026-02-18T11:34:16"/>
        <d v="2026-02-18T11:34:21"/>
        <d v="2026-02-18T11:35:16"/>
        <d v="2026-02-18T11:35:39"/>
        <d v="2026-02-18T11:36:43"/>
        <d v="2026-02-18T11:39:43"/>
        <d v="2026-02-18T11:40:14"/>
        <d v="2026-02-18T11:42:24"/>
        <d v="2026-02-18T11:42:36"/>
        <d v="2026-02-18T11:50:22"/>
        <d v="2026-02-18T11:50:58"/>
        <d v="2026-02-18T11:51:25"/>
        <d v="2026-02-18T11:52:27"/>
        <d v="2026-02-18T11:53:28"/>
        <d v="2026-02-18T11:53:54"/>
        <d v="2026-02-18T11:54:21"/>
        <d v="2026-02-18T11:56:22"/>
        <d v="2026-02-18T11:58:28"/>
        <d v="2026-02-18T11:58:37"/>
        <d v="2026-02-18T12:00:28"/>
        <d v="2026-02-18T12:03:17"/>
        <d v="2026-02-18T12:05:15"/>
        <d v="2026-02-18T12:06:23"/>
        <d v="2026-02-18T12:07:40"/>
        <d v="2026-02-18T12:09:23"/>
        <d v="2026-02-18T12:11:04"/>
        <d v="2026-02-18T12:11:58"/>
        <d v="2026-02-18T12:12:52"/>
        <d v="2026-02-18T12:14:38"/>
        <d v="2026-02-18T12:15:06"/>
        <d v="2026-02-18T12:16:31"/>
        <d v="2026-02-18T12:17:04"/>
        <d v="2026-02-18T12:17:21"/>
        <d v="2026-02-18T12:19:10"/>
        <d v="2026-02-18T12:19:37"/>
        <d v="2026-02-18T12:21:03"/>
        <d v="2026-02-18T12:21:54"/>
        <d v="2026-02-18T12:22:34"/>
        <d v="2026-02-18T12:22:40"/>
        <d v="2026-02-18T12:25:10"/>
        <d v="2026-02-18T12:27:04"/>
        <d v="2026-02-18T12:27:13"/>
        <d v="2026-02-18T12:27:51"/>
        <d v="2026-02-18T12:28:58"/>
        <d v="2026-02-18T12:29:08"/>
        <d v="2026-02-18T12:29:16"/>
        <d v="2026-02-18T12:31:11"/>
        <d v="2026-02-18T12:31:29"/>
        <d v="2026-02-18T12:32:28"/>
        <d v="2026-02-18T12:32:33"/>
        <d v="2026-02-18T12:33:18"/>
        <d v="2026-02-18T12:33:45"/>
        <d v="2026-02-18T12:34:56"/>
        <d v="2026-02-18T12:35:58"/>
        <d v="2026-02-18T12:36:42"/>
        <d v="2026-02-18T12:38:14"/>
        <d v="2026-02-18T12:38:29"/>
        <d v="2026-02-18T12:39:18"/>
        <d v="2026-02-18T12:39:44"/>
        <d v="2026-02-18T12:40:20"/>
        <d v="2026-02-18T12:40:56"/>
        <d v="2026-02-18T12:42:13"/>
        <d v="2026-02-18T12:42:45"/>
        <d v="2026-02-18T12:43:49"/>
        <d v="2026-02-18T12:44:43"/>
        <d v="2026-02-18T12:45:48"/>
        <d v="2026-02-18T12:48:41"/>
        <d v="2026-02-18T12:48:59"/>
        <d v="2026-02-18T12:50:18"/>
        <d v="2026-02-18T12:53:03"/>
        <d v="2026-02-18T12:54:34"/>
        <d v="2026-02-18T12:54:57"/>
        <d v="2026-02-18T12:55:18"/>
        <d v="2026-02-18T12:56:06"/>
        <d v="2026-02-18T12:56:18"/>
        <d v="2026-02-18T12:58:48"/>
        <d v="2026-02-18T12:59:29"/>
        <d v="2026-02-18T12:59:54"/>
        <d v="2026-02-18T13:01:00"/>
        <d v="2026-02-18T13:01:05"/>
        <d v="2026-02-18T13:02:07"/>
        <d v="2026-02-18T13:02:41"/>
        <d v="2026-02-18T13:02:46"/>
        <d v="2026-02-18T13:02:48"/>
        <d v="2026-02-18T13:03:27"/>
        <d v="2026-02-18T13:04:00"/>
        <d v="2026-02-18T13:04:56"/>
        <d v="2026-02-18T13:05:39"/>
        <d v="2026-02-18T13:06:26"/>
        <d v="2026-02-18T13:08:31"/>
        <d v="2026-02-18T13:09:01"/>
        <d v="2026-02-18T13:10:07"/>
        <d v="2026-02-18T13:11:22"/>
        <d v="2026-02-18T13:15:41"/>
        <d v="2026-02-18T13:17:07"/>
        <d v="2026-02-18T13:17:22"/>
        <d v="2026-02-18T13:17:48"/>
        <d v="2026-02-18T13:20:42"/>
        <d v="2026-02-18T13:20:56"/>
        <d v="2026-02-18T13:22:36"/>
        <d v="2026-02-18T13:23:04"/>
        <d v="2026-02-18T13:23:25"/>
        <d v="2026-02-18T13:24:39"/>
        <d v="2026-02-18T13:25:34"/>
        <d v="2026-02-18T13:26:10"/>
        <d v="2026-02-18T13:27:07"/>
        <d v="2026-02-18T13:27:24"/>
        <d v="2026-02-18T13:28:08"/>
        <d v="2026-02-18T13:29:10"/>
        <d v="2026-02-18T13:29:35"/>
        <d v="2026-02-18T13:30:28"/>
        <d v="2026-02-18T13:30:38"/>
        <d v="2026-02-18T13:31:47"/>
        <d v="2026-02-18T13:32:07"/>
        <d v="2026-02-18T13:33:19"/>
        <d v="2026-02-18T13:34:44"/>
        <d v="2026-02-18T13:37:29"/>
        <d v="2026-02-18T13:38:14"/>
        <d v="2026-02-18T13:40:00"/>
        <d v="2026-02-18T13:40:52"/>
        <d v="2026-02-18T13:40:54"/>
        <d v="2026-02-18T13:42:34"/>
        <d v="2026-02-18T13:43:14"/>
        <d v="2026-02-18T13:44:22"/>
        <d v="2026-02-18T13:45:35"/>
        <d v="2026-02-18T13:46:12"/>
        <d v="2026-02-18T13:46:41"/>
        <d v="2026-02-18T13:47:14"/>
        <d v="2026-02-18T13:48:09"/>
        <d v="2026-02-18T13:49:51"/>
        <d v="2026-02-18T13:50:26"/>
        <d v="2026-02-18T13:50:39"/>
        <d v="2026-02-18T13:50:56"/>
        <d v="2026-02-18T13:52:29"/>
        <d v="2026-02-18T13:52:33"/>
        <d v="2026-02-18T13:55:24"/>
        <d v="2026-02-18T13:55:42"/>
        <d v="2026-02-18T13:55:57"/>
        <d v="2026-02-18T13:57:13"/>
        <d v="2026-02-18T13:58:01"/>
        <d v="2026-02-18T13:59:19"/>
        <d v="2026-02-18T14:00:15"/>
        <d v="2026-02-18T14:01:52"/>
        <d v="2026-02-18T14:02:09"/>
        <d v="2026-02-18T14:02:58"/>
        <d v="2026-02-18T14:03:27"/>
        <d v="2026-02-18T14:03:58"/>
        <d v="2026-02-18T14:06:40"/>
        <d v="2026-02-18T14:08:05"/>
        <d v="2026-02-18T14:08:12"/>
        <d v="2026-02-18T14:08:37"/>
        <d v="2026-02-18T14:09:00"/>
        <d v="2026-02-18T14:09:53"/>
        <d v="2026-02-18T14:10:06"/>
        <d v="2026-02-18T14:10:32"/>
        <d v="2026-02-18T14:11:19"/>
        <d v="2026-02-18T14:13:00"/>
        <d v="2026-02-18T14:13:24"/>
        <d v="2026-02-18T14:14:11"/>
        <d v="2026-02-18T14:16:45"/>
        <d v="2026-02-18T14:17:04"/>
        <d v="2026-02-18T14:18:28"/>
        <d v="2026-02-18T14:18:42"/>
        <d v="2026-02-18T14:19:19"/>
        <d v="2026-02-18T14:21:14"/>
        <d v="2026-02-18T14:22:16"/>
        <d v="2026-02-18T14:22:28"/>
        <d v="2026-02-18T14:25:02"/>
        <d v="2026-02-18T14:26:08"/>
        <d v="2026-02-18T14:26:26"/>
        <d v="2026-02-18T14:28:25"/>
        <d v="2026-02-18T14:29:55"/>
        <d v="2026-02-18T14:30:11"/>
        <d v="2026-02-18T14:31:14"/>
        <d v="2026-02-18T14:31:17"/>
        <d v="2026-02-18T14:33:20"/>
        <d v="2026-02-18T14:34:15"/>
        <d v="2026-02-18T14:34:52"/>
        <d v="2026-02-18T14:35:07"/>
        <d v="2026-02-18T14:35:46"/>
        <d v="2026-02-18T14:37:17"/>
        <d v="2026-02-18T14:37:46"/>
        <d v="2026-02-18T14:38:59"/>
        <d v="2026-02-18T14:40:24"/>
        <d v="2026-02-18T14:40:25"/>
        <d v="2026-02-18T14:41:59"/>
        <d v="2026-02-18T14:43:14"/>
        <d v="2026-02-18T14:43:26"/>
        <d v="2026-02-18T14:43:48"/>
        <d v="2026-02-18T14:44:20"/>
        <d v="2026-02-18T14:45:10"/>
        <d v="2026-02-18T14:45:16"/>
        <d v="2026-02-18T14:47:48"/>
        <d v="2026-02-18T14:48:38"/>
        <d v="2026-02-18T14:50:11"/>
        <d v="2026-02-18T14:50:33"/>
        <d v="2026-02-18T14:51:38"/>
        <d v="2026-02-18T14:51:49"/>
        <d v="2026-02-18T14:52:48"/>
        <d v="2026-02-18T14:53:41"/>
        <d v="2026-02-18T14:54:15"/>
        <d v="2026-02-18T14:59:40"/>
        <d v="2026-02-18T14:59:59"/>
        <d v="2026-02-18T15:00:40"/>
        <d v="2026-02-18T15:01:19"/>
        <d v="2026-02-18T15:01:55"/>
        <d v="2026-02-18T15:03:34"/>
        <d v="2026-02-18T15:05:04"/>
        <d v="2026-02-18T15:06:04"/>
        <d v="2026-02-18T15:06:52"/>
        <d v="2026-02-18T15:06:58"/>
        <d v="2026-02-18T15:07:11"/>
        <d v="2026-02-18T15:07:41"/>
        <d v="2026-02-18T15:08:04"/>
        <d v="2026-02-18T15:09:23"/>
        <d v="2026-02-18T15:10:38"/>
        <d v="2026-02-18T15:13:50"/>
        <d v="2026-02-18T15:14:09"/>
        <d v="2026-02-18T15:15:51"/>
        <d v="2026-02-18T15:17:22"/>
        <d v="2026-02-18T15:19:07"/>
        <d v="2026-02-18T15:20:40"/>
        <d v="2026-02-18T15:21:22"/>
        <d v="2026-02-18T15:22:24"/>
        <d v="2026-02-18T15:23:01"/>
        <d v="2026-02-18T15:23:27"/>
        <d v="2026-02-18T15:23:31"/>
        <d v="2026-02-18T15:24:30"/>
        <d v="2026-02-18T15:25:09"/>
        <d v="2026-02-18T15:26:57"/>
        <d v="2026-02-18T15:27:01"/>
        <d v="2026-02-18T15:28:24"/>
        <d v="2026-02-18T15:29:14"/>
        <d v="2026-02-18T15:29:51"/>
        <d v="2026-02-18T15:30:20"/>
        <d v="2026-02-18T15:32:13"/>
        <d v="2026-02-18T15:32:54"/>
        <d v="2026-02-18T15:33:35"/>
        <d v="2026-02-18T15:34:39"/>
        <d v="2026-02-18T15:35:53"/>
        <d v="2026-02-18T15:36:18"/>
        <d v="2026-02-18T15:37:38"/>
        <d v="2026-02-18T15:38:03"/>
        <d v="2026-02-18T15:39:08"/>
        <d v="2026-02-18T15:40:04"/>
        <d v="2026-02-18T15:40:56"/>
        <d v="2026-02-18T15:41:24"/>
        <d v="2026-02-18T15:41:59"/>
        <d v="2026-02-18T15:42:55"/>
        <d v="2026-02-18T15:46:29"/>
        <d v="2026-02-18T15:47:41"/>
        <d v="2026-02-18T15:49:13"/>
        <d v="2026-02-18T15:49:40"/>
        <d v="2026-02-18T15:51:13"/>
        <d v="2026-02-18T15:51:22"/>
        <d v="2026-02-18T15:51:58"/>
        <d v="2026-02-18T15:52:05"/>
        <d v="2026-02-18T15:54:15"/>
        <d v="2026-02-18T15:54:36"/>
        <d v="2026-02-18T15:55:49"/>
        <d v="2026-02-18T15:57:12"/>
        <d v="2026-02-18T15:58:32"/>
        <d v="2026-02-18T15:59:56"/>
        <d v="2026-02-18T16:01:26"/>
        <d v="2026-02-18T16:01:42"/>
        <d v="2026-02-18T16:02:26"/>
        <d v="2026-02-18T16:03:07"/>
        <d v="2026-02-18T16:05:15"/>
        <d v="2026-02-18T16:06:42"/>
        <d v="2026-02-18T16:08:11"/>
        <d v="2026-02-18T16:09:42"/>
        <d v="2026-02-18T16:10:35"/>
        <d v="2026-02-18T16:13:40"/>
        <d v="2026-02-18T16:14:31"/>
        <d v="2026-02-18T16:14:56"/>
        <d v="2026-02-18T16:15:51"/>
        <d v="2026-02-18T16:19:00"/>
        <d v="2026-02-18T16:19:49"/>
        <d v="2026-02-18T16:19:52"/>
        <d v="2026-02-18T16:21:22"/>
        <d v="2026-02-18T16:21:33"/>
        <d v="2026-02-18T16:23:52"/>
        <d v="2026-02-18T16:24:45"/>
        <d v="2026-02-18T16:25:44"/>
        <d v="2026-02-18T16:26:54"/>
        <d v="2026-02-18T16:28:30"/>
        <d v="2026-02-18T16:29:29"/>
        <d v="2026-02-18T16:29:38"/>
        <d v="2026-02-18T16:29:41"/>
        <d v="2026-02-18T16:29:52"/>
        <d v="2026-02-18T16:32:00"/>
        <d v="2026-02-18T16:33:22"/>
        <d v="2026-02-18T16:33:41"/>
        <d v="2026-02-18T16:34:48"/>
        <d v="2026-02-18T16:35:20"/>
        <d v="2026-02-18T16:35:59"/>
        <d v="2026-02-18T16:36:36"/>
        <d v="2026-02-18T16:37:38"/>
        <d v="2026-02-18T16:38:48"/>
        <d v="2026-02-18T16:43:01"/>
        <d v="2026-02-18T16:43:18"/>
        <d v="2026-02-18T16:43:58"/>
        <d v="2026-02-18T16:45:32"/>
        <d v="2026-02-18T16:47:13"/>
        <d v="2026-02-18T16:47:18"/>
        <d v="2026-02-18T16:48:52"/>
        <d v="2026-02-18T16:51:09"/>
        <d v="2026-02-18T16:51:26"/>
        <d v="2026-02-18T16:52:03"/>
        <d v="2026-02-18T16:53:31"/>
        <d v="2026-02-18T16:53:42"/>
        <d v="2026-02-18T16:55:31"/>
        <d v="2026-02-18T16:56:35"/>
        <d v="2026-02-18T16:59:02"/>
        <d v="2026-02-18T17:02:46"/>
        <d v="2026-02-18T17:05:07"/>
        <d v="2026-02-18T17:05:22"/>
        <d v="2026-02-18T17:07:15"/>
        <d v="2026-02-18T17:09:00"/>
        <d v="2026-02-18T17:10:39"/>
        <d v="2026-02-18T17:12:04"/>
        <d v="2026-02-18T17:12:39"/>
        <d v="2026-02-18T17:14:12"/>
        <d v="2026-02-18T17:18:13"/>
        <d v="2026-02-18T17:19:07"/>
        <d v="2026-02-18T17:20:43"/>
        <d v="2026-02-18T17:23:07"/>
        <d v="2026-02-18T17:24:24"/>
        <d v="2026-02-18T17:26:23"/>
        <d v="2026-02-18T17:30:53"/>
        <d v="2026-02-18T17:31:44"/>
        <d v="2026-02-18T17:32:23"/>
        <d v="2026-02-18T17:33:35"/>
        <d v="2026-02-18T17:35:59"/>
        <d v="2026-02-18T17:36:53"/>
        <d v="2026-02-18T17:37:45"/>
        <d v="2026-02-18T17:38:01"/>
        <d v="2026-02-18T17:39:02"/>
        <d v="2026-02-18T17:39:50"/>
        <d v="2026-02-18T17:40:45"/>
        <d v="2026-02-18T17:40:50"/>
        <d v="2026-02-18T17:43:24"/>
        <d v="2026-02-18T17:44:13"/>
        <d v="2026-02-18T17:44:55"/>
        <d v="2026-02-18T17:45:05"/>
        <d v="2026-02-18T17:47:18"/>
        <d v="2026-02-18T17:48:01"/>
        <d v="2026-02-18T17:51:28"/>
        <d v="2026-02-18T17:52:35"/>
        <d v="2026-02-18T17:53:28"/>
        <d v="2026-02-18T17:54:57"/>
        <d v="2026-02-18T17:57:43"/>
        <d v="2026-02-18T17:58:38"/>
        <d v="2026-02-18T18:02:39"/>
        <d v="2026-02-18T18:02:51"/>
        <d v="2026-02-18T18:04:51"/>
        <d v="2026-02-18T18:05:58"/>
        <d v="2026-02-18T18:07:39"/>
        <d v="2026-02-18T18:08:08"/>
        <d v="2026-02-18T18:10:01"/>
        <d v="2026-02-18T18:11:42"/>
        <d v="2026-02-18T18:11:47"/>
        <d v="2026-02-18T18:12:44"/>
        <d v="2026-02-18T18:13:22"/>
        <d v="2026-02-18T18:13:27"/>
        <d v="2026-02-18T18:14:34"/>
        <d v="2026-02-18T18:17:07"/>
        <d v="2026-02-18T18:19:50"/>
        <d v="2026-02-18T18:21:10"/>
        <d v="2026-02-18T18:23:58"/>
        <d v="2026-02-18T18:26:59"/>
        <d v="2026-02-18T18:30:25"/>
        <d v="2026-02-18T18:31:42"/>
        <d v="2026-02-18T18:33:48"/>
        <d v="2026-02-18T18:34:46"/>
        <d v="2026-02-18T18:36:04"/>
        <d v="2026-02-18T18:36:25"/>
        <d v="2026-02-18T18:42:29"/>
        <d v="2026-02-18T18:43:13"/>
        <d v="2026-02-18T18:50:22"/>
        <d v="2026-02-18T18:53:16"/>
        <d v="2026-02-18T18:54:16"/>
        <d v="2026-02-18T18:57:26"/>
        <d v="2026-02-18T18:59:30"/>
        <d v="2026-02-18T19:00:53"/>
        <d v="2026-02-18T19:13:41"/>
        <d v="2026-02-18T19:15:21"/>
        <d v="2026-02-18T19:16:49"/>
        <d v="2026-02-18T19:18:00"/>
        <d v="2026-02-18T19:26:30"/>
        <d v="2026-02-18T19:28:37"/>
        <d v="2026-02-18T19:29:43"/>
        <d v="2026-02-18T19:35:59"/>
        <d v="2026-02-18T19:36:49"/>
        <d v="2026-02-18T19:36:54"/>
        <d v="2026-02-18T19:39:53"/>
        <d v="2026-02-18T19:40:21"/>
        <d v="2026-02-18T19:45:54"/>
        <d v="2026-02-18T19:50:42"/>
        <d v="2026-02-18T19:54:44"/>
        <d v="2026-02-18T20:00:27"/>
        <d v="2026-02-18T20:05:33"/>
        <d v="2026-02-18T20:10:36"/>
        <d v="2026-02-18T20:12:23"/>
        <d v="2026-02-18T20:20:26"/>
        <d v="2026-02-18T20:24:18"/>
        <d v="2026-02-18T20:26:52"/>
        <d v="2026-02-18T20:48:35"/>
        <d v="2026-02-18T20:52:41"/>
        <d v="2026-02-18T20:54:24"/>
        <d v="2026-02-18T21:04:05"/>
        <d v="2026-02-19T10:00:36"/>
        <d v="2026-02-19T10:14:03"/>
        <d v="2026-02-19T10:22:42"/>
        <d v="2026-02-19T10:24:05"/>
        <d v="2026-02-19T10:31:17"/>
        <d v="2026-02-19T10:33:48"/>
        <d v="2026-02-19T10:41:48"/>
        <d v="2026-02-19T10:43:02"/>
        <d v="2026-02-19T10:43:13"/>
        <d v="2026-02-19T10:44:47"/>
        <d v="2026-02-19T10:44:55"/>
        <d v="2026-02-19T10:52:42"/>
        <d v="2026-02-19T11:01:13"/>
        <d v="2026-02-19T11:01:42"/>
        <d v="2026-02-19T11:03:04"/>
        <d v="2026-02-19T11:10:36"/>
        <d v="2026-02-19T11:12:50"/>
        <d v="2026-02-19T11:17:15"/>
        <d v="2026-02-19T11:18:06"/>
        <d v="2026-02-19T11:21:28"/>
        <d v="2026-02-19T11:23:47"/>
        <d v="2026-02-19T11:24:42"/>
        <d v="2026-02-19T11:30:36"/>
        <d v="2026-02-19T11:31:13"/>
        <d v="2026-02-19T11:31:15"/>
        <d v="2026-02-19T11:31:24"/>
        <d v="2026-02-19T11:33:38"/>
        <d v="2026-02-19T11:37:11"/>
        <d v="2026-02-19T11:40:15"/>
        <d v="2026-02-19T11:41:22"/>
        <d v="2026-02-19T11:41:26"/>
        <d v="2026-02-19T11:43:28"/>
        <d v="2026-02-19T11:44:33"/>
        <d v="2026-02-19T11:46:57"/>
        <d v="2026-02-19T11:51:08"/>
        <d v="2026-02-19T11:54:19"/>
        <d v="2026-02-19T11:59:27"/>
        <d v="2026-02-19T12:01:05"/>
        <d v="2026-02-19T12:01:48"/>
        <d v="2026-02-19T12:02:28"/>
        <d v="2026-02-19T12:03:47"/>
        <d v="2026-02-19T12:03:49"/>
        <d v="2026-02-19T12:05:08"/>
        <d v="2026-02-19T12:10:36"/>
        <d v="2026-02-19T12:13:22"/>
        <d v="2026-02-19T12:15:48"/>
        <d v="2026-02-19T12:20:31"/>
        <d v="2026-02-19T12:20:33"/>
        <d v="2026-02-19T12:22:54"/>
        <d v="2026-02-19T12:24:00"/>
        <d v="2026-02-19T12:25:38"/>
        <d v="2026-02-19T12:26:07"/>
        <d v="2026-02-19T12:27:10"/>
        <d v="2026-02-19T12:27:26"/>
        <d v="2026-02-19T12:28:00"/>
        <d v="2026-02-19T12:29:01"/>
        <d v="2026-02-19T12:31:41"/>
        <d v="2026-02-19T12:32:51"/>
        <d v="2026-02-19T12:33:38"/>
        <d v="2026-02-19T12:34:08"/>
        <d v="2026-02-19T12:34:45"/>
        <d v="2026-02-19T12:34:56"/>
        <d v="2026-02-19T12:35:52"/>
        <d v="2026-02-19T12:36:44"/>
        <d v="2026-02-19T12:37:22"/>
        <d v="2026-02-19T12:38:19"/>
        <d v="2026-02-19T12:38:28"/>
        <d v="2026-02-19T12:39:10"/>
        <d v="2026-02-19T12:39:28"/>
        <d v="2026-02-19T12:40:15"/>
        <d v="2026-02-19T12:41:32"/>
        <d v="2026-02-19T12:42:26"/>
        <d v="2026-02-19T12:43:03"/>
        <d v="2026-02-19T12:45:12"/>
        <d v="2026-02-19T12:46:26"/>
        <d v="2026-02-19T12:48:16"/>
        <d v="2026-02-19T12:48:59"/>
        <d v="2026-02-19T12:51:04"/>
        <d v="2026-02-19T12:51:31"/>
        <d v="2026-02-19T12:51:49"/>
        <d v="2026-02-19T12:52:18"/>
        <d v="2026-02-19T12:53:14"/>
        <d v="2026-02-19T12:53:33"/>
        <d v="2026-02-19T12:55:49"/>
        <d v="2026-02-19T12:55:50"/>
        <d v="2026-02-19T12:56:51"/>
        <d v="2026-02-19T12:57:19"/>
        <d v="2026-02-19T12:57:49"/>
        <d v="2026-02-19T12:58:30"/>
        <d v="2026-02-19T13:00:34"/>
        <d v="2026-02-19T13:01:46"/>
        <d v="2026-02-19T13:06:35"/>
        <d v="2026-02-19T13:07:27"/>
        <d v="2026-02-19T13:08:24"/>
        <d v="2026-02-19T13:08:41"/>
        <d v="2026-02-19T13:08:57"/>
        <d v="2026-02-19T13:09:31"/>
        <d v="2026-02-19T13:09:40"/>
        <d v="2026-02-19T13:11:06"/>
        <d v="2026-02-19T13:11:58"/>
        <d v="2026-02-19T13:12:01"/>
        <d v="2026-02-19T13:12:50"/>
        <d v="2026-02-19T13:12:51"/>
        <d v="2026-02-19T13:13:41"/>
        <d v="2026-02-19T13:14:03"/>
        <d v="2026-02-19T13:14:46"/>
        <d v="2026-02-19T13:16:01"/>
        <d v="2026-02-19T13:16:33"/>
        <d v="2026-02-19T13:17:58"/>
        <d v="2026-02-19T13:18:18"/>
        <d v="2026-02-19T13:19:08"/>
        <d v="2026-02-19T13:20:26"/>
        <d v="2026-02-19T13:20:39"/>
        <d v="2026-02-19T13:20:46"/>
        <d v="2026-02-19T13:21:42"/>
        <d v="2026-02-19T13:22:02"/>
        <d v="2026-02-19T13:23:14"/>
        <d v="2026-02-19T13:25:24"/>
        <d v="2026-02-19T13:25:39"/>
        <d v="2026-02-19T13:26:22"/>
        <d v="2026-02-19T13:26:59"/>
        <d v="2026-02-19T13:28:04"/>
        <d v="2026-02-19T13:28:09"/>
        <d v="2026-02-19T13:29:33"/>
        <d v="2026-02-19T13:30:30"/>
        <d v="2026-02-19T13:32:47"/>
        <d v="2026-02-19T13:32:57"/>
        <d v="2026-02-19T13:34:02"/>
        <d v="2026-02-19T13:34:37"/>
        <d v="2026-02-19T13:35:50"/>
        <d v="2026-02-19T13:36:32"/>
        <d v="2026-02-19T13:37:34"/>
        <d v="2026-02-19T13:38:16"/>
        <d v="2026-02-19T13:40:48"/>
        <d v="2026-02-19T13:41:43"/>
        <d v="2026-02-19T13:42:28"/>
        <d v="2026-02-19T13:45:16"/>
        <d v="2026-02-19T13:45:28"/>
        <d v="2026-02-19T13:49:47"/>
        <d v="2026-02-19T13:51:40"/>
        <d v="2026-02-19T13:52:25"/>
        <d v="2026-02-19T13:55:01"/>
        <d v="2026-02-19T13:58:27"/>
        <d v="2026-02-19T13:59:45"/>
        <d v="2026-02-19T14:01:28"/>
        <d v="2026-02-19T14:05:31"/>
        <d v="2026-02-19T14:11:04"/>
        <d v="2026-02-19T14:12:26"/>
        <d v="2026-02-19T14:13:11"/>
        <d v="2026-02-19T14:13:38"/>
        <d v="2026-02-19T14:14:34"/>
        <d v="2026-02-19T14:15:02"/>
        <d v="2026-02-19T14:16:07"/>
        <d v="2026-02-19T14:16:24"/>
        <d v="2026-02-19T14:20:59"/>
        <d v="2026-02-19T14:21:05"/>
        <d v="2026-02-19T14:21:06"/>
        <d v="2026-02-19T14:22:19"/>
        <d v="2026-02-19T14:22:30"/>
        <d v="2026-02-19T14:23:19"/>
        <d v="2026-02-19T14:27:57"/>
        <d v="2026-02-19T14:29:39"/>
        <d v="2026-02-19T14:30:18"/>
        <d v="2026-02-19T14:31:47"/>
        <d v="2026-02-19T14:32:43"/>
        <d v="2026-02-19T14:32:55"/>
        <d v="2026-02-19T14:34:23"/>
        <d v="2026-02-19T14:38:18"/>
        <d v="2026-02-19T14:39:06"/>
        <d v="2026-02-19T14:39:20"/>
        <d v="2026-02-19T14:41:52"/>
        <d v="2026-02-19T14:45:15"/>
        <d v="2026-02-19T14:46:02"/>
        <d v="2026-02-19T14:46:14"/>
        <d v="2026-02-19T14:46:17"/>
        <d v="2026-02-19T14:47:09"/>
        <d v="2026-02-19T14:49:12"/>
        <d v="2026-02-19T14:50:05"/>
        <d v="2026-02-19T14:50:57"/>
        <d v="2026-02-19T14:51:17"/>
        <d v="2026-02-19T14:51:41"/>
        <d v="2026-02-19T14:51:47"/>
        <d v="2026-02-19T14:52:48"/>
        <d v="2026-02-19T14:53:15"/>
        <d v="2026-02-19T14:54:19"/>
        <d v="2026-02-19T14:54:25"/>
        <d v="2026-02-19T14:54:59"/>
        <d v="2026-02-19T14:57:02"/>
        <d v="2026-02-19T14:57:58"/>
        <d v="2026-02-19T14:59:08"/>
        <d v="2026-02-19T15:00:06"/>
        <d v="2026-02-19T15:00:50"/>
        <d v="2026-02-19T15:01:32"/>
        <d v="2026-02-19T15:02:08"/>
        <d v="2026-02-19T15:03:54"/>
        <d v="2026-02-19T15:05:40"/>
        <d v="2026-02-19T15:06:44"/>
        <d v="2026-02-19T15:07:53"/>
        <d v="2026-02-19T15:12:52"/>
        <d v="2026-02-19T15:13:02"/>
        <d v="2026-02-19T15:13:38"/>
        <d v="2026-02-19T15:16:43"/>
        <d v="2026-02-19T15:16:56"/>
        <d v="2026-02-19T15:18:21"/>
        <d v="2026-02-19T15:19:52"/>
        <d v="2026-02-19T15:23:47"/>
        <d v="2026-02-19T15:24:18"/>
        <d v="2026-02-19T15:25:39"/>
        <d v="2026-02-19T15:26:46"/>
        <d v="2026-02-19T15:31:31"/>
        <d v="2026-02-19T15:31:40"/>
        <d v="2026-02-19T15:32:16"/>
        <d v="2026-02-19T15:33:23"/>
        <d v="2026-02-19T15:34:02"/>
        <d v="2026-02-19T15:35:16"/>
        <d v="2026-02-19T15:35:26"/>
        <d v="2026-02-19T15:36:00"/>
        <d v="2026-02-19T15:37:45"/>
        <d v="2026-02-19T15:41:28"/>
        <d v="2026-02-19T15:42:22"/>
        <d v="2026-02-19T15:45:26"/>
        <d v="2026-02-19T15:45:58"/>
        <d v="2026-02-19T15:46:42"/>
        <d v="2026-02-19T15:47:18"/>
        <d v="2026-02-19T15:48:03"/>
        <d v="2026-02-19T15:50:16"/>
        <d v="2026-02-19T15:51:51"/>
        <d v="2026-02-19T15:53:10"/>
        <d v="2026-02-19T15:53:11"/>
        <d v="2026-02-19T15:53:24"/>
        <d v="2026-02-19T15:54:10"/>
        <d v="2026-02-19T15:54:39"/>
        <d v="2026-02-19T15:54:56"/>
        <d v="2026-02-19T15:59:01"/>
        <d v="2026-02-19T16:00:53"/>
        <d v="2026-02-19T16:01:03"/>
        <d v="2026-02-19T16:01:38"/>
        <d v="2026-02-19T16:03:03"/>
        <d v="2026-02-19T16:06:11"/>
        <d v="2026-02-19T16:07:57"/>
        <d v="2026-02-19T16:08:32"/>
        <d v="2026-02-19T16:10:12"/>
        <d v="2026-02-19T16:10:56"/>
        <d v="2026-02-19T16:11:59"/>
        <d v="2026-02-19T16:14:10"/>
        <d v="2026-02-19T16:15:11"/>
        <d v="2026-02-19T16:16:47"/>
        <d v="2026-02-19T16:18:35"/>
        <d v="2026-02-19T16:19:22"/>
        <d v="2026-02-19T16:19:40"/>
        <d v="2026-02-19T16:19:54"/>
        <d v="2026-02-19T16:20:57"/>
        <d v="2026-02-19T16:21:36"/>
        <d v="2026-02-19T16:22:32"/>
        <d v="2026-02-19T16:24:57"/>
        <d v="2026-02-19T16:26:02"/>
        <d v="2026-02-19T16:26:10"/>
        <d v="2026-02-19T16:26:29"/>
        <d v="2026-02-19T16:26:48"/>
        <d v="2026-02-19T16:27:29"/>
        <d v="2026-02-19T16:28:59"/>
        <d v="2026-02-19T16:29:39"/>
        <d v="2026-02-19T16:30:02"/>
        <d v="2026-02-19T16:30:08"/>
        <d v="2026-02-19T16:30:40"/>
        <d v="2026-02-19T16:31:23"/>
        <d v="2026-02-19T16:31:24"/>
        <d v="2026-02-19T16:32:51"/>
        <d v="2026-02-19T16:33:40"/>
        <d v="2026-02-19T16:33:47"/>
        <d v="2026-02-19T16:34:47"/>
        <d v="2026-02-19T16:35:29"/>
        <d v="2026-02-19T16:36:50"/>
        <d v="2026-02-19T16:39:23"/>
        <d v="2026-02-19T16:40:01"/>
        <d v="2026-02-19T16:41:44"/>
        <d v="2026-02-19T16:42:10"/>
        <d v="2026-02-19T16:43:17"/>
        <d v="2026-02-19T16:44:01"/>
        <d v="2026-02-19T16:44:24"/>
        <d v="2026-02-19T16:45:45"/>
        <d v="2026-02-19T16:46:08"/>
        <d v="2026-02-19T16:48:13"/>
        <d v="2026-02-19T16:50:32"/>
        <d v="2026-02-19T16:51:48"/>
        <d v="2026-02-19T16:52:02"/>
        <d v="2026-02-19T16:53:43"/>
        <d v="2026-02-19T16:54:39"/>
        <d v="2026-02-19T16:56:27"/>
        <d v="2026-02-19T16:58:10"/>
        <d v="2026-02-19T17:02:54"/>
        <d v="2026-02-19T17:06:32"/>
        <d v="2026-02-19T17:09:11"/>
        <d v="2026-02-19T17:11:42"/>
        <d v="2026-02-19T17:13:46"/>
        <d v="2026-02-19T17:14:38"/>
        <d v="2026-02-19T17:16:01"/>
        <d v="2026-02-19T17:16:49"/>
        <d v="2026-02-19T17:21:13"/>
        <d v="2026-02-19T17:28:53"/>
        <d v="2026-02-19T17:38:11"/>
        <d v="2026-02-19T17:40:10"/>
        <d v="2026-02-19T17:40:46"/>
        <d v="2026-02-19T17:41:01"/>
        <d v="2026-02-19T17:41:54"/>
        <d v="2026-02-19T17:43:36"/>
        <d v="2026-02-19T17:44:14"/>
        <d v="2026-02-19T17:45:03"/>
        <d v="2026-02-19T17:46:14"/>
        <d v="2026-02-19T17:46:41"/>
        <d v="2026-02-19T17:54:08"/>
        <d v="2026-02-19T17:55:53"/>
        <d v="2026-02-19T18:03:12"/>
        <d v="2026-02-19T18:04:58"/>
        <d v="2026-02-19T18:06:12"/>
        <d v="2026-02-19T18:06:38"/>
        <d v="2026-02-19T18:07:55"/>
        <d v="2026-02-19T18:13:22"/>
        <d v="2026-02-19T18:17:12"/>
        <d v="2026-02-19T18:18:13"/>
        <d v="2026-02-19T18:29:30"/>
        <d v="2026-02-19T18:39:59"/>
        <d v="2026-02-19T18:42:01"/>
        <d v="2026-02-19T18:42:10"/>
        <d v="2026-02-19T18:48:42"/>
        <d v="2026-02-19T18:54:50"/>
        <d v="2026-02-19T18:57:45"/>
        <d v="2026-02-19T19:01:24"/>
        <d v="2026-02-19T19:02:12"/>
        <d v="2026-02-19T19:03:32"/>
        <d v="2026-02-19T19:04:55"/>
        <d v="2026-02-19T19:13:11"/>
        <d v="2026-02-19T19:23:26"/>
        <d v="2026-02-19T19:27:12"/>
        <d v="2026-02-19T19:48:25"/>
        <d v="2026-02-19T19:58:06"/>
        <d v="2026-02-19T20:03:42"/>
        <d v="2026-02-19T20:06:36"/>
        <d v="2026-02-19T20:07:54"/>
        <d v="2026-02-19T20:09:12"/>
        <d v="2026-02-19T20:11:22"/>
        <d v="2026-02-19T20:12:52"/>
        <d v="2026-02-19T20:23:30"/>
        <d v="2026-02-19T20:32:30"/>
        <d v="2026-02-19T20:46:23"/>
        <d v="2026-02-19T20:47:46"/>
        <d v="2026-02-19T20:50:57"/>
        <d v="2026-02-19T20:56:00"/>
        <d v="2026-02-19T21:14:04"/>
        <d v="2026-02-20T10:00:47"/>
        <d v="2026-02-20T10:13:29"/>
        <d v="2026-02-20T10:15:59"/>
        <d v="2026-02-20T10:17:36"/>
        <d v="2026-02-20T10:25:15"/>
        <d v="2026-02-20T10:29:26"/>
        <d v="2026-02-20T10:30:01"/>
        <d v="2026-02-20T10:32:09"/>
        <d v="2026-02-20T10:33:58"/>
        <d v="2026-02-20T10:35:01"/>
        <d v="2026-02-20T10:36:23"/>
        <d v="2026-02-20T10:39:35"/>
        <d v="2026-02-20T10:44:43"/>
        <d v="2026-02-20T10:46:07"/>
        <d v="2026-02-20T10:46:31"/>
        <d v="2026-02-20T10:48:42"/>
        <d v="2026-02-20T10:49:41"/>
        <d v="2026-02-20T10:50:07"/>
        <d v="2026-02-20T10:50:50"/>
        <d v="2026-02-20T10:50:56"/>
        <d v="2026-02-20T10:56:01"/>
        <d v="2026-02-20T10:56:04"/>
        <d v="2026-02-20T11:02:20"/>
        <d v="2026-02-20T11:03:43"/>
        <d v="2026-02-20T11:04:56"/>
        <d v="2026-02-20T11:06:25"/>
        <d v="2026-02-20T11:07:46"/>
        <d v="2026-02-20T11:08:46"/>
        <d v="2026-02-20T11:09:42"/>
        <d v="2026-02-20T11:10:40"/>
        <d v="2026-02-20T11:12:14"/>
        <d v="2026-02-20T11:12:49"/>
        <d v="2026-02-20T11:13:03"/>
        <d v="2026-02-20T11:13:59"/>
        <d v="2026-02-20T11:14:58"/>
        <d v="2026-02-20T11:16:16"/>
        <d v="2026-02-20T11:17:00"/>
        <d v="2026-02-20T11:18:07"/>
        <d v="2026-02-20T11:20:45"/>
        <d v="2026-02-20T11:21:43"/>
        <d v="2026-02-20T11:25:23"/>
        <d v="2026-02-20T11:26:54"/>
        <d v="2026-02-20T11:27:29"/>
        <d v="2026-02-20T11:34:01"/>
        <d v="2026-02-20T11:35:26"/>
        <d v="2026-02-20T11:40:27"/>
        <d v="2026-02-20T11:42:10"/>
        <d v="2026-02-20T11:46:13"/>
        <d v="2026-02-20T11:46:54"/>
        <d v="2026-02-20T11:47:40"/>
        <d v="2026-02-20T11:49:32"/>
        <d v="2026-02-20T11:50:10"/>
        <d v="2026-02-20T11:50:54"/>
        <d v="2026-02-20T11:52:13"/>
        <d v="2026-02-20T11:52:41"/>
        <d v="2026-02-20T11:53:54"/>
        <d v="2026-02-20T11:55:00"/>
        <d v="2026-02-20T11:56:51"/>
        <d v="2026-02-20T11:58:50"/>
        <d v="2026-02-20T12:00:19"/>
        <d v="2026-02-20T12:05:58"/>
        <d v="2026-02-20T12:06:05"/>
        <d v="2026-02-20T12:07:07"/>
        <d v="2026-02-20T12:08:19"/>
        <d v="2026-02-20T12:08:27"/>
        <d v="2026-02-20T12:10:29"/>
        <d v="2026-02-20T12:11:41"/>
        <d v="2026-02-20T12:13:16"/>
        <d v="2026-02-20T12:13:55"/>
        <d v="2026-02-20T12:14:54"/>
        <d v="2026-02-20T12:18:38"/>
        <d v="2026-02-20T12:20:21"/>
        <d v="2026-02-20T12:22:42"/>
        <d v="2026-02-20T12:23:41"/>
        <d v="2026-02-20T12:25:45"/>
        <d v="2026-02-20T12:26:23"/>
        <d v="2026-02-20T12:26:53"/>
        <d v="2026-02-20T12:27:21"/>
        <d v="2026-02-20T12:29:07"/>
        <d v="2026-02-20T12:29:34"/>
        <d v="2026-02-20T12:31:10"/>
        <d v="2026-02-20T12:33:07"/>
        <d v="2026-02-20T12:35:08"/>
        <d v="2026-02-20T12:35:18"/>
        <d v="2026-02-20T12:36:56"/>
        <d v="2026-02-20T12:38:00"/>
        <d v="2026-02-20T12:38:22"/>
        <d v="2026-02-20T12:40:57"/>
        <d v="2026-02-20T12:42:43"/>
        <d v="2026-02-20T12:42:44"/>
        <d v="2026-02-20T12:44:42"/>
        <d v="2026-02-20T12:44:53"/>
        <d v="2026-02-20T12:45:28"/>
        <d v="2026-02-20T12:46:28"/>
        <d v="2026-02-20T12:47:53"/>
        <d v="2026-02-20T12:49:39"/>
        <d v="2026-02-20T12:52:02"/>
        <d v="2026-02-20T12:53:06"/>
        <d v="2026-02-20T12:54:30"/>
        <d v="2026-02-20T12:55:08"/>
        <d v="2026-02-20T12:55:38"/>
        <d v="2026-02-20T12:57:19"/>
        <d v="2026-02-20T13:00:17"/>
        <d v="2026-02-20T13:00:40"/>
        <d v="2026-02-20T13:02:46"/>
        <d v="2026-02-20T13:04:02"/>
        <d v="2026-02-20T13:04:38"/>
        <d v="2026-02-20T13:06:01"/>
        <d v="2026-02-20T13:07:57"/>
        <d v="2026-02-20T13:09:37"/>
        <d v="2026-02-20T13:10:16"/>
        <d v="2026-02-20T13:10:18"/>
        <d v="2026-02-20T13:10:30"/>
        <d v="2026-02-20T13:10:36"/>
        <d v="2026-02-20T13:10:50"/>
        <d v="2026-02-20T13:11:15"/>
        <d v="2026-02-20T13:11:52"/>
        <d v="2026-02-20T13:12:34"/>
        <d v="2026-02-20T13:12:37"/>
        <d v="2026-02-20T13:14:26"/>
        <d v="2026-02-20T13:14:45"/>
        <d v="2026-02-20T13:15:28"/>
        <d v="2026-02-20T13:16:58"/>
        <d v="2026-02-20T13:18:31"/>
        <d v="2026-02-20T13:18:34"/>
        <d v="2026-02-20T13:18:43"/>
        <d v="2026-02-20T13:20:11"/>
        <d v="2026-02-20T13:20:22"/>
        <d v="2026-02-20T13:22:10"/>
        <d v="2026-02-20T13:22:55"/>
        <d v="2026-02-20T13:24:38"/>
        <d v="2026-02-20T13:25:25"/>
        <d v="2026-02-20T13:26:46"/>
        <d v="2026-02-20T13:26:53"/>
        <d v="2026-02-20T13:27:45"/>
        <d v="2026-02-20T13:28:51"/>
        <d v="2026-02-20T13:29:51"/>
        <d v="2026-02-20T13:30:21"/>
        <d v="2026-02-20T13:31:44"/>
        <d v="2026-02-20T13:36:31"/>
        <d v="2026-02-20T13:37:26"/>
        <d v="2026-02-20T13:38:23"/>
        <d v="2026-02-20T13:39:41"/>
        <d v="2026-02-20T13:42:56"/>
        <d v="2026-02-20T13:43:40"/>
        <d v="2026-02-20T13:43:50"/>
        <d v="2026-02-20T13:45:34"/>
        <d v="2026-02-20T13:45:36"/>
        <d v="2026-02-20T13:45:47"/>
        <d v="2026-02-20T13:46:14"/>
        <d v="2026-02-20T13:47:28"/>
        <d v="2026-02-20T13:48:40"/>
        <d v="2026-02-20T13:49:32"/>
        <d v="2026-02-20T13:53:22"/>
        <d v="2026-02-20T13:54:14"/>
        <d v="2026-02-20T13:56:35"/>
        <d v="2026-02-20T13:57:30"/>
        <d v="2026-02-20T13:57:43"/>
        <d v="2026-02-20T13:59:23"/>
        <d v="2026-02-20T14:00:41"/>
        <d v="2026-02-20T14:02:24"/>
        <d v="2026-02-20T14:03:53"/>
        <d v="2026-02-20T14:03:54"/>
        <d v="2026-02-20T14:07:16"/>
        <d v="2026-02-20T14:08:19"/>
        <d v="2026-02-20T14:08:55"/>
        <d v="2026-02-20T14:09:28"/>
        <d v="2026-02-20T14:10:09"/>
        <d v="2026-02-20T14:11:38"/>
        <d v="2026-02-20T14:11:48"/>
        <d v="2026-02-20T14:13:08"/>
        <d v="2026-02-20T14:13:49"/>
        <d v="2026-02-20T14:14:43"/>
        <d v="2026-02-20T14:16:49"/>
        <d v="2026-02-20T14:17:06"/>
        <d v="2026-02-20T14:18:07"/>
        <d v="2026-02-20T14:19:03"/>
        <d v="2026-02-20T14:21:26"/>
        <d v="2026-02-20T14:21:53"/>
        <d v="2026-02-20T14:22:39"/>
        <d v="2026-02-20T14:24:38"/>
        <d v="2026-02-20T14:27:00"/>
        <d v="2026-02-20T14:27:37"/>
        <d v="2026-02-20T14:31:28"/>
        <d v="2026-02-20T14:31:41"/>
        <d v="2026-02-20T14:32:27"/>
        <d v="2026-02-20T14:34:56"/>
        <d v="2026-02-20T14:35:28"/>
        <d v="2026-02-20T14:37:58"/>
        <d v="2026-02-20T14:38:12"/>
        <d v="2026-02-20T14:40:19"/>
        <d v="2026-02-20T14:41:47"/>
        <d v="2026-02-20T14:42:47"/>
        <d v="2026-02-20T14:43:26"/>
        <d v="2026-02-20T14:45:46"/>
        <d v="2026-02-20T14:45:50"/>
        <d v="2026-02-20T14:46:14"/>
        <d v="2026-02-20T14:48:44"/>
        <d v="2026-02-20T14:50:33"/>
        <d v="2026-02-20T14:50:56"/>
        <d v="2026-02-20T14:51:56"/>
        <d v="2026-02-20T14:52:35"/>
        <d v="2026-02-20T14:53:24"/>
        <d v="2026-02-20T14:56:10"/>
        <d v="2026-02-20T14:57:56"/>
        <d v="2026-02-20T14:59:52"/>
        <d v="2026-02-20T15:03:30"/>
        <d v="2026-02-20T15:05:31"/>
        <d v="2026-02-20T15:06:22"/>
        <d v="2026-02-20T15:07:55"/>
        <d v="2026-02-20T15:10:29"/>
        <d v="2026-02-20T15:11:24"/>
        <d v="2026-02-20T15:12:05"/>
        <d v="2026-02-20T15:14:54"/>
        <d v="2026-02-20T15:16:55"/>
        <d v="2026-02-20T15:18:35"/>
        <d v="2026-02-20T15:19:01"/>
        <d v="2026-02-20T15:21:11"/>
        <d v="2026-02-20T15:21:46"/>
        <d v="2026-02-20T15:22:32"/>
        <d v="2026-02-20T15:25:06"/>
        <d v="2026-02-20T15:26:09"/>
        <d v="2026-02-20T15:26:38"/>
        <d v="2026-02-20T15:27:38"/>
        <d v="2026-02-20T15:29:32"/>
        <d v="2026-02-20T15:30:44"/>
        <d v="2026-02-20T15:31:52"/>
        <d v="2026-02-20T15:34:20"/>
        <d v="2026-02-20T15:34:56"/>
        <d v="2026-02-20T15:36:05"/>
        <d v="2026-02-20T15:37:41"/>
        <d v="2026-02-20T15:39:25"/>
        <d v="2026-02-20T15:40:10"/>
        <d v="2026-02-20T15:40:36"/>
        <d v="2026-02-20T15:41:13"/>
        <d v="2026-02-20T15:42:25"/>
        <d v="2026-02-20T15:44:03"/>
        <d v="2026-02-20T15:44:26"/>
        <d v="2026-02-20T15:45:46"/>
        <d v="2026-02-20T15:50:13"/>
        <d v="2026-02-20T15:52:00"/>
        <d v="2026-02-20T15:53:26"/>
        <d v="2026-02-20T15:54:04"/>
        <d v="2026-02-20T15:55:17"/>
        <d v="2026-02-20T15:55:21"/>
        <d v="2026-02-20T15:56:06"/>
        <d v="2026-02-20T15:56:51"/>
        <d v="2026-02-20T15:58:19"/>
        <d v="2026-02-20T16:00:04"/>
        <d v="2026-02-20T16:00:55"/>
        <d v="2026-02-20T16:05:18"/>
        <d v="2026-02-20T16:05:30"/>
        <d v="2026-02-20T16:05:58"/>
        <d v="2026-02-20T16:05:59"/>
        <d v="2026-02-20T16:06:55"/>
        <d v="2026-02-20T16:07:40"/>
        <d v="2026-02-20T16:09:38"/>
        <d v="2026-02-20T16:10:13"/>
        <d v="2026-02-20T16:12:30"/>
        <d v="2026-02-20T16:15:04"/>
        <d v="2026-02-20T16:15:48"/>
        <d v="2026-02-20T16:17:10"/>
        <d v="2026-02-20T16:17:53"/>
        <d v="2026-02-20T16:17:57"/>
        <d v="2026-02-20T16:21:11"/>
        <d v="2026-02-20T16:21:16"/>
        <d v="2026-02-20T16:21:49"/>
        <d v="2026-02-20T16:24:07"/>
        <d v="2026-02-20T16:25:28"/>
        <d v="2026-02-20T16:26:27"/>
        <d v="2026-02-20T16:26:58"/>
        <d v="2026-02-20T16:27:34"/>
        <d v="2026-02-20T16:34:35"/>
        <d v="2026-02-20T16:35:17"/>
        <d v="2026-02-20T16:37:46"/>
        <d v="2026-02-20T16:40:11"/>
        <d v="2026-02-20T16:41:45"/>
        <d v="2026-02-20T16:43:30"/>
        <d v="2026-02-20T16:48:39"/>
        <d v="2026-02-20T16:51:39"/>
        <d v="2026-02-20T16:53:14"/>
        <d v="2026-02-20T16:53:37"/>
        <d v="2026-02-20T16:55:17"/>
        <d v="2026-02-20T16:55:33"/>
        <d v="2026-02-20T16:56:40"/>
        <d v="2026-02-20T16:57:58"/>
        <d v="2026-02-20T16:59:35"/>
        <d v="2026-02-20T17:00:56"/>
        <d v="2026-02-20T17:07:58"/>
        <d v="2026-02-20T17:09:25"/>
        <d v="2026-02-20T17:16:55"/>
        <d v="2026-02-20T17:19:37"/>
        <d v="2026-02-20T17:19:41"/>
        <d v="2026-02-20T17:23:02"/>
        <d v="2026-02-20T17:25:38"/>
        <d v="2026-02-20T17:25:39"/>
        <d v="2026-02-20T17:26:05"/>
        <d v="2026-02-20T17:26:35"/>
        <d v="2026-02-20T17:27:32"/>
        <d v="2026-02-20T17:27:39"/>
        <d v="2026-02-20T17:29:06"/>
        <d v="2026-02-20T17:30:06"/>
        <d v="2026-02-20T17:35:21"/>
        <d v="2026-02-20T17:36:40"/>
        <d v="2026-02-20T17:37:10"/>
        <d v="2026-02-20T17:37:48"/>
        <d v="2026-02-20T17:39:20"/>
        <d v="2026-02-20T17:40:10"/>
        <d v="2026-02-20T17:40:12"/>
        <d v="2026-02-20T17:41:22"/>
        <d v="2026-02-20T17:41:56"/>
        <d v="2026-02-20T17:42:24"/>
        <d v="2026-02-20T17:44:09"/>
        <d v="2026-02-20T17:44:34"/>
        <d v="2026-02-20T17:44:58"/>
        <d v="2026-02-20T17:45:24"/>
        <d v="2026-02-20T17:46:29"/>
        <d v="2026-02-20T17:50:00"/>
        <d v="2026-02-20T17:56:14"/>
        <d v="2026-02-20T17:59:28"/>
        <d v="2026-02-20T18:00:36"/>
        <d v="2026-02-20T18:01:35"/>
        <d v="2026-02-20T18:03:22"/>
        <d v="2026-02-20T18:05:37"/>
        <d v="2026-02-20T18:10:58"/>
        <d v="2026-02-20T18:14:33"/>
        <d v="2026-02-20T18:19:11"/>
        <d v="2026-02-20T18:20:01"/>
        <d v="2026-02-20T18:21:14"/>
        <d v="2026-02-20T18:23:53"/>
        <d v="2026-02-20T18:28:16"/>
        <d v="2026-02-20T18:33:07"/>
        <d v="2026-02-20T18:35:54"/>
        <d v="2026-02-20T18:38:15"/>
        <d v="2026-02-20T18:43:05"/>
        <d v="2026-02-20T18:45:04"/>
        <d v="2026-02-20T18:47:05"/>
        <d v="2026-02-20T18:47:46"/>
        <d v="2026-02-20T18:49:21"/>
        <d v="2026-02-20T18:53:40"/>
        <d v="2026-02-20T18:54:05"/>
        <d v="2026-02-20T18:57:24"/>
        <d v="2026-02-20T18:59:45"/>
        <d v="2026-02-20T19:00:41"/>
        <d v="2026-02-20T19:10:22"/>
        <d v="2026-02-20T19:17:17"/>
        <d v="2026-02-20T19:17:18"/>
        <d v="2026-02-20T19:18:17"/>
        <d v="2026-02-20T19:18:51"/>
        <d v="2026-02-20T19:20:13"/>
        <d v="2026-02-20T19:23:28"/>
        <d v="2026-02-20T19:23:55"/>
        <d v="2026-02-20T19:25:43"/>
        <d v="2026-02-20T19:26:05"/>
        <d v="2026-02-20T19:27:28"/>
        <d v="2026-02-20T19:28:06"/>
        <d v="2026-02-20T19:28:35"/>
        <d v="2026-02-20T19:30:22"/>
        <d v="2026-02-20T19:39:42"/>
        <d v="2026-02-20T19:40:22"/>
        <d v="2026-02-20T19:42:12"/>
        <d v="2026-02-20T19:42:54"/>
        <d v="2026-02-20T19:50:50"/>
        <d v="2026-02-20T19:53:17"/>
        <d v="2026-02-20T19:55:29"/>
        <d v="2026-02-20T20:06:02"/>
        <d v="2026-02-20T20:15:20"/>
        <d v="2026-02-20T20:24:35"/>
        <d v="2026-02-20T20:26:05"/>
        <d v="2026-02-20T20:26:07"/>
        <d v="2026-02-20T20:29:08"/>
        <d v="2026-02-20T20:29:57"/>
        <d v="2026-02-20T21:11:16"/>
        <d v="2026-02-20T21:21:49"/>
        <d v="2026-02-21T10:11:17"/>
        <d v="2026-02-21T10:11:47"/>
        <d v="2026-02-21T10:13:07"/>
        <d v="2026-02-21T10:14:31"/>
        <d v="2026-02-21T10:15:07"/>
        <d v="2026-02-21T10:17:24"/>
        <d v="2026-02-21T10:22:07"/>
        <d v="2026-02-21T10:26:00"/>
        <d v="2026-02-21T10:27:30"/>
        <d v="2026-02-21T10:30:58"/>
        <d v="2026-02-21T10:32:13"/>
        <d v="2026-02-21T10:33:56"/>
        <d v="2026-02-21T10:39:46"/>
        <d v="2026-02-21T10:40:46"/>
        <d v="2026-02-21T10:41:34"/>
        <d v="2026-02-21T10:42:41"/>
        <d v="2026-02-21T10:44:54"/>
        <d v="2026-02-21T10:45:54"/>
        <d v="2026-02-21T10:47:38"/>
        <d v="2026-02-21T10:49:56"/>
        <d v="2026-02-21T10:51:41"/>
        <d v="2026-02-21T10:52:33"/>
        <d v="2026-02-21T10:53:17"/>
        <d v="2026-02-21T10:54:51"/>
        <d v="2026-02-21T10:56:59"/>
        <d v="2026-02-21T10:59:46"/>
        <d v="2026-02-21T11:00:24"/>
        <d v="2026-02-21T11:02:36"/>
        <d v="2026-02-21T11:11:38"/>
        <d v="2026-02-21T11:14:23"/>
        <d v="2026-02-21T11:15:17"/>
        <d v="2026-02-21T11:30:09"/>
        <d v="2026-02-21T11:30:21"/>
        <d v="2026-02-21T11:34:52"/>
        <d v="2026-02-21T11:36:28"/>
        <d v="2026-02-21T11:37:46"/>
        <d v="2026-02-21T11:38:52"/>
        <d v="2026-02-21T11:41:37"/>
        <d v="2026-02-21T11:47:20"/>
        <d v="2026-02-21T11:48:41"/>
        <d v="2026-02-21T11:49:42"/>
        <d v="2026-02-21T11:53:43"/>
        <d v="2026-02-21T11:57:08"/>
        <d v="2026-02-21T12:01:43"/>
        <d v="2026-02-21T12:02:55"/>
        <d v="2026-02-21T12:04:27"/>
        <d v="2026-02-21T12:04:56"/>
        <d v="2026-02-21T12:07:49"/>
        <d v="2026-02-21T12:09:20"/>
        <d v="2026-02-21T12:09:40"/>
        <d v="2026-02-21T12:12:17"/>
        <d v="2026-02-21T12:12:22"/>
        <d v="2026-02-21T12:12:54"/>
        <d v="2026-02-21T12:14:25"/>
        <d v="2026-02-21T12:16:11"/>
        <d v="2026-02-21T12:19:03"/>
        <d v="2026-02-21T12:20:04"/>
        <d v="2026-02-21T12:21:15"/>
        <d v="2026-02-21T12:22:14"/>
        <d v="2026-02-21T12:22:23"/>
        <d v="2026-02-21T12:23:04"/>
        <d v="2026-02-21T12:28:15"/>
        <d v="2026-02-21T12:29:18"/>
        <d v="2026-02-21T12:30:29"/>
        <d v="2026-02-21T12:31:48"/>
        <d v="2026-02-21T12:34:01"/>
        <d v="2026-02-21T12:35:58"/>
        <d v="2026-02-21T12:37:34"/>
        <d v="2026-02-21T12:38:15"/>
        <d v="2026-02-21T12:38:32"/>
        <d v="2026-02-21T12:39:01"/>
        <d v="2026-02-21T12:39:47"/>
        <d v="2026-02-21T12:40:43"/>
        <d v="2026-02-21T12:42:43"/>
        <d v="2026-02-21T12:43:07"/>
        <d v="2026-02-21T12:44:31"/>
        <d v="2026-02-21T12:49:35"/>
        <d v="2026-02-21T12:52:46"/>
        <d v="2026-02-21T12:53:49"/>
        <d v="2026-02-21T12:56:00"/>
        <d v="2026-02-21T12:56:56"/>
        <d v="2026-02-21T12:58:38"/>
        <d v="2026-02-21T12:59:24"/>
        <d v="2026-02-21T13:00:11"/>
        <d v="2026-02-21T13:02:16"/>
        <d v="2026-02-21T13:04:59"/>
        <d v="2026-02-21T13:05:38"/>
        <d v="2026-02-21T13:06:37"/>
        <d v="2026-02-21T13:06:50"/>
        <d v="2026-02-21T13:07:24"/>
        <d v="2026-02-21T13:11:39"/>
        <d v="2026-02-21T13:12:43"/>
        <d v="2026-02-21T13:13:48"/>
        <d v="2026-02-21T13:15:24"/>
        <d v="2026-02-21T13:17:35"/>
        <d v="2026-02-21T13:18:58"/>
        <d v="2026-02-21T13:20:32"/>
        <d v="2026-02-21T13:21:07"/>
        <d v="2026-02-21T13:21:10"/>
        <d v="2026-02-21T13:21:57"/>
        <d v="2026-02-21T13:22:37"/>
        <d v="2026-02-21T13:23:24"/>
        <d v="2026-02-21T13:25:47"/>
        <d v="2026-02-21T13:27:16"/>
        <d v="2026-02-21T13:29:28"/>
        <d v="2026-02-21T13:30:21"/>
        <d v="2026-02-21T13:31:11"/>
        <d v="2026-02-21T13:33:07"/>
        <d v="2026-02-21T13:33:56"/>
        <d v="2026-02-21T13:34:37"/>
        <d v="2026-02-21T13:34:38"/>
        <d v="2026-02-21T13:35:09"/>
        <d v="2026-02-21T13:35:45"/>
        <d v="2026-02-21T13:38:12"/>
        <d v="2026-02-21T13:39:59"/>
        <d v="2026-02-21T13:40:25"/>
        <d v="2026-02-21T13:42:01"/>
        <d v="2026-02-21T13:43:02"/>
        <d v="2026-02-21T13:44:20"/>
        <d v="2026-02-21T13:46:20"/>
        <d v="2026-02-21T13:47:01"/>
        <d v="2026-02-21T13:49:06"/>
        <d v="2026-02-21T13:49:52"/>
        <d v="2026-02-21T13:51:19"/>
        <d v="2026-02-21T13:51:32"/>
        <d v="2026-02-21T13:52:46"/>
        <d v="2026-02-21T13:55:09"/>
        <d v="2026-02-21T13:56:54"/>
        <d v="2026-02-21T13:57:01"/>
        <d v="2026-02-21T13:58:02"/>
        <d v="2026-02-21T13:59:45"/>
        <d v="2026-02-21T14:00:30"/>
        <d v="2026-02-21T14:03:12"/>
        <d v="2026-02-21T14:03:39"/>
        <d v="2026-02-21T14:04:29"/>
        <d v="2026-02-21T14:04:41"/>
        <d v="2026-02-21T14:06:07"/>
        <d v="2026-02-21T14:07:31"/>
        <d v="2026-02-21T14:08:08"/>
        <d v="2026-02-21T14:08:10"/>
        <d v="2026-02-21T14:09:00"/>
        <d v="2026-02-21T14:09:28"/>
        <d v="2026-02-21T14:11:02"/>
        <d v="2026-02-21T14:11:25"/>
        <d v="2026-02-21T14:13:28"/>
        <d v="2026-02-21T14:14:55"/>
        <d v="2026-02-21T14:15:18"/>
        <d v="2026-02-21T14:16:34"/>
        <d v="2026-02-21T14:16:39"/>
        <d v="2026-02-21T14:18:34"/>
        <d v="2026-02-21T14:21:22"/>
        <d v="2026-02-21T14:21:38"/>
        <d v="2026-02-21T14:23:42"/>
        <d v="2026-02-21T14:24:21"/>
        <d v="2026-02-21T14:24:45"/>
        <d v="2026-02-21T14:28:41"/>
        <d v="2026-02-21T14:32:22"/>
        <d v="2026-02-21T14:37:43"/>
        <d v="2026-02-21T14:39:48"/>
        <d v="2026-02-21T14:41:12"/>
        <d v="2026-02-21T14:41:21"/>
        <d v="2026-02-21T14:42:08"/>
        <d v="2026-02-21T14:42:36"/>
        <d v="2026-02-21T14:46:07"/>
        <d v="2026-02-21T14:46:20"/>
        <d v="2026-02-21T14:47:39"/>
        <d v="2026-02-21T14:49:54"/>
        <d v="2026-02-21T14:50:06"/>
        <d v="2026-02-21T14:51:00"/>
        <d v="2026-02-21T14:52:52"/>
        <d v="2026-02-21T14:53:06"/>
        <d v="2026-02-21T14:53:48"/>
        <d v="2026-02-21T14:54:18"/>
        <d v="2026-02-21T14:55:04"/>
        <d v="2026-02-21T14:56:25"/>
        <d v="2026-02-21T14:57:50"/>
        <d v="2026-02-21T14:58:08"/>
        <d v="2026-02-21T14:59:27"/>
        <d v="2026-02-21T15:00:52"/>
        <d v="2026-02-21T15:02:24"/>
        <d v="2026-02-21T15:04:21"/>
        <d v="2026-02-21T15:05:03"/>
        <d v="2026-02-21T15:05:18"/>
        <d v="2026-02-21T15:07:35"/>
        <d v="2026-02-21T15:08:01"/>
        <d v="2026-02-21T15:08:58"/>
        <d v="2026-02-21T15:12:58"/>
        <d v="2026-02-21T15:15:48"/>
        <d v="2026-02-21T15:17:32"/>
        <d v="2026-02-21T15:17:44"/>
        <d v="2026-02-21T15:18:31"/>
        <d v="2026-02-21T15:27:22"/>
        <d v="2026-02-21T15:29:20"/>
        <d v="2026-02-21T15:30:52"/>
        <d v="2026-02-21T15:31:29"/>
        <d v="2026-02-21T15:32:11"/>
        <d v="2026-02-21T15:32:48"/>
        <d v="2026-02-21T15:33:59"/>
        <d v="2026-02-21T15:34:53"/>
        <d v="2026-02-21T15:38:36"/>
        <d v="2026-02-21T15:40:30"/>
        <d v="2026-02-21T15:40:53"/>
        <d v="2026-02-21T15:41:25"/>
        <d v="2026-02-21T15:43:03"/>
        <d v="2026-02-21T15:43:46"/>
        <d v="2026-02-21T15:44:38"/>
        <d v="2026-02-21T15:46:54"/>
        <d v="2026-02-21T15:47:28"/>
        <d v="2026-02-21T15:52:56"/>
        <d v="2026-02-21T15:54:50"/>
        <d v="2026-02-21T15:55:29"/>
        <d v="2026-02-21T15:57:46"/>
        <d v="2026-02-21T16:02:43"/>
        <d v="2026-02-21T16:03:22"/>
        <d v="2026-02-21T16:03:45"/>
        <d v="2026-02-21T16:04:34"/>
        <d v="2026-02-21T16:05:03"/>
        <d v="2026-02-21T16:05:50"/>
        <d v="2026-02-21T16:07:45"/>
        <d v="2026-02-21T16:08:59"/>
        <d v="2026-02-21T16:09:32"/>
        <d v="2026-02-21T16:10:24"/>
        <d v="2026-02-21T16:14:02"/>
        <d v="2026-02-21T16:14:58"/>
        <d v="2026-02-21T16:16:35"/>
        <d v="2026-02-21T16:18:17"/>
        <d v="2026-02-21T16:19:08"/>
        <d v="2026-02-21T16:19:15"/>
        <d v="2026-02-21T16:20:01"/>
        <d v="2026-02-21T16:20:07"/>
        <d v="2026-02-21T16:20:56"/>
        <d v="2026-02-21T16:23:31"/>
        <d v="2026-02-21T16:25:02"/>
        <d v="2026-02-21T16:25:18"/>
        <d v="2026-02-21T16:26:58"/>
        <d v="2026-02-21T16:27:52"/>
        <d v="2026-02-21T16:29:34"/>
        <d v="2026-02-21T16:30:06"/>
        <d v="2026-02-21T16:30:39"/>
        <d v="2026-02-21T16:31:45"/>
        <d v="2026-02-21T16:31:46"/>
        <d v="2026-02-21T16:34:49"/>
        <d v="2026-02-21T16:35:27"/>
        <d v="2026-02-21T16:35:45"/>
        <d v="2026-02-21T16:40:30"/>
        <d v="2026-02-21T16:42:48"/>
        <d v="2026-02-21T16:43:28"/>
        <d v="2026-02-21T16:43:31"/>
        <d v="2026-02-21T16:46:46"/>
        <d v="2026-02-21T16:49:08"/>
        <d v="2026-02-21T16:50:20"/>
        <d v="2026-02-21T16:54:25"/>
        <d v="2026-02-21T16:56:58"/>
        <d v="2026-02-21T16:57:37"/>
        <d v="2026-02-21T16:58:27"/>
        <d v="2026-02-21T16:58:51"/>
        <d v="2026-02-21T17:00:13"/>
        <d v="2026-02-21T17:00:27"/>
        <d v="2026-02-21T17:00:51"/>
        <d v="2026-02-21T17:02:26"/>
        <d v="2026-02-21T17:09:07"/>
        <d v="2026-02-21T17:12:45"/>
        <d v="2026-02-21T17:14:02"/>
        <d v="2026-02-21T17:16:14"/>
        <d v="2026-02-21T17:16:38"/>
        <d v="2026-02-21T17:17:42"/>
        <d v="2026-02-21T17:18:06"/>
        <d v="2026-02-21T17:20:17"/>
        <d v="2026-02-21T17:23:40"/>
        <d v="2026-02-21T17:24:06"/>
        <d v="2026-02-21T17:24:58"/>
        <d v="2026-02-21T17:25:41"/>
        <d v="2026-02-21T17:25:45"/>
        <d v="2026-02-21T17:26:28"/>
        <d v="2026-02-21T17:28:26"/>
        <d v="2026-02-21T17:29:25"/>
        <d v="2026-02-21T17:31:08"/>
        <d v="2026-02-21T17:32:01"/>
        <d v="2026-02-21T17:36:12"/>
        <d v="2026-02-21T17:37:48"/>
        <d v="2026-02-21T17:38:39"/>
        <d v="2026-02-21T17:38:43"/>
        <d v="2026-02-21T17:42:25"/>
        <d v="2026-02-21T17:45:40"/>
        <d v="2026-02-21T17:46:01"/>
        <d v="2026-02-21T17:47:09"/>
        <d v="2026-02-21T17:49:03"/>
        <d v="2026-02-21T17:53:01"/>
        <d v="2026-02-21T18:01:15"/>
        <d v="2026-02-21T18:07:08"/>
        <d v="2026-02-21T18:08:20"/>
        <d v="2026-02-21T18:12:34"/>
        <d v="2026-02-21T18:15:54"/>
        <d v="2026-02-21T18:16:39"/>
        <d v="2026-02-21T18:18:08"/>
        <d v="2026-02-21T18:18:24"/>
        <d v="2026-02-21T18:21:11"/>
        <d v="2026-02-21T18:21:54"/>
        <d v="2026-02-21T18:24:17"/>
        <d v="2026-02-21T18:26:34"/>
        <d v="2026-02-21T18:29:13"/>
        <d v="2026-02-21T18:30:04"/>
        <d v="2026-02-21T18:30:39"/>
        <d v="2026-02-21T18:31:33"/>
        <d v="2026-02-21T18:32:19"/>
        <d v="2026-02-21T18:33:41"/>
        <d v="2026-02-21T18:34:28"/>
        <d v="2026-02-21T18:40:02"/>
        <d v="2026-02-21T18:41:22"/>
        <d v="2026-02-21T18:42:14"/>
        <d v="2026-02-21T18:43:25"/>
        <d v="2026-02-21T18:44:38"/>
        <d v="2026-02-21T18:48:12"/>
        <d v="2026-02-21T18:53:57"/>
        <d v="2026-02-21T18:57:59"/>
        <d v="2026-02-21T19:00:34"/>
        <d v="2026-02-21T19:00:42"/>
        <d v="2026-02-21T19:08:49"/>
        <d v="2026-02-21T19:09:12"/>
        <d v="2026-02-21T19:09:23"/>
        <d v="2026-02-21T19:10:36"/>
        <d v="2026-02-21T19:15:27"/>
        <d v="2026-02-21T19:15:44"/>
        <d v="2026-02-21T19:17:09"/>
        <d v="2026-02-21T19:19:03"/>
        <d v="2026-02-21T19:21:39"/>
        <d v="2026-02-21T19:29:46"/>
        <d v="2026-02-21T19:40:11"/>
        <d v="2026-02-21T19:45:43"/>
        <d v="2026-02-21T19:52:19"/>
        <d v="2026-02-21T19:54:19"/>
        <d v="2026-02-21T19:56:43"/>
        <d v="2026-02-21T19:57:45"/>
        <d v="2026-02-21T20:00:25"/>
        <d v="2026-02-21T20:02:37"/>
        <d v="2026-02-21T20:05:06"/>
        <d v="2026-02-21T20:06:06"/>
        <d v="2026-02-21T20:15:55"/>
        <d v="2026-02-21T20:19:26"/>
        <d v="2026-02-21T20:31:53"/>
        <d v="2026-02-21T20:44:52"/>
        <d v="2026-02-21T20:51:22"/>
        <d v="2026-02-21T20:52:16"/>
        <d v="2026-02-21T20:55:26"/>
        <d v="2026-02-21T20:57:44"/>
        <d v="2026-02-21T20:59:11"/>
        <d v="2026-02-21T21:09:04"/>
        <d v="2026-02-21T21:10:14"/>
        <d v="2026-02-21T21:14:04"/>
        <d v="2026-02-21T21:15:28"/>
        <d v="2026-02-21T21:19:23"/>
        <d v="2026-02-21T21:26:04"/>
        <d v="2026-02-22T10:00:59"/>
        <d v="2026-02-22T10:05:45"/>
        <d v="2026-02-22T10:15:55"/>
        <d v="2026-02-22T10:16:38"/>
        <d v="2026-02-22T10:24:24"/>
        <d v="2026-02-22T10:41:26"/>
        <d v="2026-02-22T10:47:06"/>
        <d v="2026-02-22T10:54:11"/>
        <d v="2026-02-22T10:57:00"/>
        <d v="2026-02-22T10:59:54"/>
        <d v="2026-02-22T11:01:06"/>
        <d v="2026-02-22T11:13:57"/>
        <d v="2026-02-22T11:21:42"/>
        <d v="2026-02-22T11:22:11"/>
        <d v="2026-02-22T11:22:59"/>
        <d v="2026-02-22T11:23:53"/>
        <d v="2026-02-22T11:26:40"/>
        <d v="2026-02-22T11:28:02"/>
        <d v="2026-02-22T11:34:15"/>
        <d v="2026-02-22T11:36:17"/>
        <d v="2026-02-22T11:38:50"/>
        <d v="2026-02-22T11:39:53"/>
        <d v="2026-02-22T11:41:36"/>
        <d v="2026-02-22T11:46:55"/>
        <d v="2026-02-22T11:47:21"/>
        <d v="2026-02-22T11:48:37"/>
        <d v="2026-02-22T11:51:17"/>
        <d v="2026-02-22T11:51:57"/>
        <d v="2026-02-22T11:54:03"/>
        <d v="2026-02-22T11:58:26"/>
        <d v="2026-02-22T11:59:03"/>
        <d v="2026-02-22T12:02:07"/>
        <d v="2026-02-22T12:02:42"/>
        <d v="2026-02-22T12:06:24"/>
        <d v="2026-02-22T12:07:54"/>
        <d v="2026-02-22T12:08:37"/>
        <d v="2026-02-22T12:16:15"/>
        <d v="2026-02-22T12:17:11"/>
        <d v="2026-02-22T12:19:48"/>
        <d v="2026-02-22T12:21:03"/>
        <d v="2026-02-22T12:21:28"/>
        <d v="2026-02-22T12:22:10"/>
        <d v="2026-02-22T12:24:52"/>
        <d v="2026-02-22T12:28:08"/>
        <d v="2026-02-22T12:28:29"/>
        <d v="2026-02-22T12:29:29"/>
        <d v="2026-02-22T12:30:28"/>
        <d v="2026-02-22T12:36:28"/>
        <d v="2026-02-22T12:39:31"/>
        <d v="2026-02-22T12:40:35"/>
        <d v="2026-02-22T12:40:54"/>
        <d v="2026-02-22T12:41:00"/>
        <d v="2026-02-22T12:41:45"/>
        <d v="2026-02-22T12:43:05"/>
        <d v="2026-02-22T12:44:02"/>
        <d v="2026-02-22T12:44:41"/>
        <d v="2026-02-22T12:45:59"/>
        <d v="2026-02-22T12:47:15"/>
        <d v="2026-02-22T12:48:15"/>
        <d v="2026-02-22T12:50:25"/>
        <d v="2026-02-22T12:51:23"/>
        <d v="2026-02-22T12:51:27"/>
        <d v="2026-02-22T12:54:06"/>
        <d v="2026-02-22T12:55:19"/>
        <d v="2026-02-22T12:55:53"/>
        <d v="2026-02-22T12:56:51"/>
        <d v="2026-02-22T12:57:55"/>
        <d v="2026-02-22T12:59:38"/>
        <d v="2026-02-22T13:02:53"/>
        <d v="2026-02-22T13:04:49"/>
        <d v="2026-02-22T13:05:58"/>
        <d v="2026-02-22T13:06:10"/>
        <d v="2026-02-22T13:07:25"/>
        <d v="2026-02-22T13:08:19"/>
        <d v="2026-02-22T13:15:05"/>
        <d v="2026-02-22T13:18:59"/>
        <d v="2026-02-22T13:21:41"/>
        <d v="2026-02-22T13:22:34"/>
        <d v="2026-02-22T13:23:24"/>
        <d v="2026-02-22T13:24:44"/>
        <d v="2026-02-22T13:25:23"/>
        <d v="2026-02-22T13:26:13"/>
        <d v="2026-02-22T13:27:10"/>
        <d v="2026-02-22T13:28:56"/>
        <d v="2026-02-22T13:33:01"/>
        <d v="2026-02-22T13:34:27"/>
        <d v="2026-02-22T13:35:12"/>
        <d v="2026-02-22T13:35:38"/>
        <d v="2026-02-22T13:36:07"/>
        <d v="2026-02-22T13:36:33"/>
        <d v="2026-02-22T13:37:19"/>
        <d v="2026-02-22T13:40:40"/>
        <d v="2026-02-22T13:42:27"/>
        <d v="2026-02-22T13:43:49"/>
        <d v="2026-02-22T13:44:19"/>
        <d v="2026-02-22T13:45:33"/>
        <d v="2026-02-22T13:47:11"/>
        <d v="2026-02-22T13:47:30"/>
        <d v="2026-02-22T13:48:30"/>
        <d v="2026-02-22T13:50:04"/>
        <d v="2026-02-22T13:50:22"/>
        <d v="2026-02-22T13:51:21"/>
        <d v="2026-02-22T13:52:19"/>
        <d v="2026-02-22T13:53:26"/>
        <d v="2026-02-22T13:53:43"/>
        <d v="2026-02-22T13:54:12"/>
        <d v="2026-02-22T13:54:26"/>
        <d v="2026-02-22T13:55:26"/>
        <d v="2026-02-22T13:58:09"/>
        <d v="2026-02-22T13:58:28"/>
        <d v="2026-02-22T13:58:37"/>
        <d v="2026-02-22T13:59:23"/>
        <d v="2026-02-22T14:03:51"/>
        <d v="2026-02-22T14:04:46"/>
        <d v="2026-02-22T14:07:11"/>
        <d v="2026-02-22T14:07:44"/>
        <d v="2026-02-22T14:08:33"/>
        <d v="2026-02-22T14:08:47"/>
        <d v="2026-02-22T14:09:38"/>
        <d v="2026-02-22T14:11:05"/>
        <d v="2026-02-22T14:12:17"/>
        <d v="2026-02-22T14:13:04"/>
        <d v="2026-02-22T14:16:47"/>
        <d v="2026-02-22T14:17:25"/>
        <d v="2026-02-22T14:18:24"/>
        <d v="2026-02-22T14:19:40"/>
        <d v="2026-02-22T14:20:44"/>
        <d v="2026-02-22T14:21:03"/>
        <d v="2026-02-22T14:22:04"/>
        <d v="2026-02-22T14:22:16"/>
        <d v="2026-02-22T14:24:47"/>
        <d v="2026-02-22T14:24:52"/>
        <d v="2026-02-22T14:25:45"/>
        <d v="2026-02-22T14:26:20"/>
        <d v="2026-02-22T14:27:06"/>
        <d v="2026-02-22T14:28:10"/>
        <d v="2026-02-22T14:29:10"/>
        <d v="2026-02-22T14:35:21"/>
        <d v="2026-02-22T14:38:00"/>
        <d v="2026-02-22T14:46:08"/>
        <d v="2026-02-22T14:46:37"/>
        <d v="2026-02-22T14:47:21"/>
        <d v="2026-02-22T14:49:43"/>
        <d v="2026-02-22T14:52:01"/>
        <d v="2026-02-22T14:52:16"/>
        <d v="2026-02-22T14:52:37"/>
        <d v="2026-02-22T14:54:24"/>
        <d v="2026-02-22T14:55:38"/>
        <d v="2026-02-22T14:56:24"/>
        <d v="2026-02-22T14:58:00"/>
        <d v="2026-02-22T14:58:32"/>
        <d v="2026-02-22T14:59:53"/>
        <d v="2026-02-22T15:01:32"/>
        <d v="2026-02-22T15:01:44"/>
        <d v="2026-02-22T15:03:04"/>
        <d v="2026-02-22T15:04:55"/>
        <d v="2026-02-22T15:06:13"/>
        <d v="2026-02-22T15:06:56"/>
        <d v="2026-02-22T15:12:05"/>
        <d v="2026-02-22T15:14:52"/>
        <d v="2026-02-22T15:16:31"/>
        <d v="2026-02-22T15:18:11"/>
        <d v="2026-02-22T15:20:48"/>
        <d v="2026-02-22T15:23:07"/>
        <d v="2026-02-22T15:23:29"/>
        <d v="2026-02-22T15:24:27"/>
        <d v="2026-02-22T15:28:55"/>
        <d v="2026-02-22T15:29:46"/>
        <d v="2026-02-22T15:30:36"/>
        <d v="2026-02-22T15:31:47"/>
        <d v="2026-02-22T15:33:17"/>
        <d v="2026-02-22T15:33:39"/>
        <d v="2026-02-22T15:34:12"/>
        <d v="2026-02-22T15:35:01"/>
        <d v="2026-02-22T15:36:36"/>
        <d v="2026-02-22T15:37:01"/>
        <d v="2026-02-22T15:37:07"/>
        <d v="2026-02-22T15:37:47"/>
        <d v="2026-02-22T15:38:49"/>
        <d v="2026-02-22T15:40:23"/>
        <d v="2026-02-22T15:40:41"/>
        <d v="2026-02-22T15:40:43"/>
        <d v="2026-02-22T15:41:21"/>
        <d v="2026-02-22T15:42:31"/>
        <d v="2026-02-22T15:42:48"/>
        <d v="2026-02-22T15:42:55"/>
        <d v="2026-02-22T15:46:18"/>
        <d v="2026-02-22T15:46:49"/>
        <d v="2026-02-22T15:46:55"/>
        <d v="2026-02-22T15:48:24"/>
        <d v="2026-02-22T15:48:32"/>
        <d v="2026-02-22T15:50:28"/>
        <d v="2026-02-22T15:51:03"/>
        <d v="2026-02-22T15:51:18"/>
        <d v="2026-02-22T15:53:06"/>
        <d v="2026-02-22T15:53:42"/>
        <d v="2026-02-22T15:54:59"/>
        <d v="2026-02-22T15:56:10"/>
        <d v="2026-02-22T15:57:12"/>
        <d v="2026-02-22T15:58:43"/>
        <d v="2026-02-22T15:59:42"/>
        <d v="2026-02-22T16:00:04"/>
        <d v="2026-02-22T16:01:00"/>
        <d v="2026-02-22T16:01:35"/>
        <d v="2026-02-22T16:01:53"/>
        <d v="2026-02-22T16:02:59"/>
        <d v="2026-02-22T16:03:05"/>
        <d v="2026-02-22T16:06:16"/>
        <d v="2026-02-22T16:08:48"/>
        <d v="2026-02-22T16:09:14"/>
        <d v="2026-02-22T16:12:14"/>
        <d v="2026-02-22T16:15:06"/>
        <d v="2026-02-22T16:18:36"/>
        <d v="2026-02-22T16:19:02"/>
        <d v="2026-02-22T16:20:38"/>
        <d v="2026-02-22T16:24:19"/>
        <d v="2026-02-22T16:27:29"/>
        <d v="2026-02-22T16:28:26"/>
        <d v="2026-02-22T16:33:59"/>
        <d v="2026-02-22T16:34:58"/>
        <d v="2026-02-22T16:36:52"/>
        <d v="2026-02-22T16:38:59"/>
        <d v="2026-02-22T16:44:31"/>
        <d v="2026-02-22T16:45:04"/>
        <d v="2026-02-22T16:51:55"/>
        <d v="2026-02-22T16:53:26"/>
        <d v="2026-02-22T16:53:31"/>
        <d v="2026-02-22T17:00:12"/>
        <d v="2026-02-22T17:00:50"/>
        <d v="2026-02-22T17:01:08"/>
        <d v="2026-02-22T17:02:04"/>
        <d v="2026-02-22T17:03:03"/>
        <d v="2026-02-22T17:04:11"/>
        <d v="2026-02-22T17:06:13"/>
        <d v="2026-02-22T17:13:43"/>
        <d v="2026-02-22T17:14:17"/>
        <d v="2026-02-22T17:15:49"/>
        <d v="2026-02-22T17:16:38"/>
        <d v="2026-02-22T17:17:03"/>
        <d v="2026-02-22T17:17:16"/>
        <d v="2026-02-22T17:17:42"/>
        <d v="2026-02-22T17:18:04"/>
        <d v="2026-02-22T17:20:33"/>
        <d v="2026-02-22T17:29:17"/>
        <d v="2026-02-22T17:29:22"/>
        <d v="2026-02-22T17:31:25"/>
        <d v="2026-02-22T17:35:23"/>
        <d v="2026-02-22T17:37:32"/>
        <d v="2026-02-22T17:38:21"/>
        <d v="2026-02-22T17:38:45"/>
        <d v="2026-02-22T17:57:09"/>
        <d v="2026-02-22T18:01:17"/>
        <d v="2026-02-22T18:01:33"/>
        <d v="2026-02-22T18:04:09"/>
        <d v="2026-02-22T18:13:37"/>
        <d v="2026-02-22T18:17:27"/>
        <d v="2026-02-22T18:21:27"/>
        <d v="2026-02-22T18:21:54"/>
        <d v="2026-02-22T18:24:48"/>
        <d v="2026-02-22T18:27:00"/>
        <d v="2026-02-22T18:40:36"/>
        <d v="2026-02-22T18:42:40"/>
        <d v="2026-02-22T18:43:00"/>
        <d v="2026-02-22T18:50:25"/>
        <d v="2026-02-22T18:52:52"/>
        <d v="2026-02-22T18:55:05"/>
        <d v="2026-02-22T18:58:29"/>
        <d v="2026-02-22T19:04:28"/>
        <d v="2026-02-22T19:04:47"/>
        <d v="2026-02-22T19:07:15"/>
        <d v="2026-02-22T19:08:23"/>
        <d v="2026-02-22T19:11:17"/>
        <d v="2026-02-22T19:12:37"/>
        <d v="2026-02-22T19:22:18"/>
        <d v="2026-02-22T19:28:32"/>
        <d v="2026-02-22T19:29:02"/>
        <d v="2026-02-22T19:45:59"/>
        <d v="2026-02-22T19:46:31"/>
        <d v="2026-02-22T20:00:24"/>
        <d v="2026-02-22T20:00:46"/>
        <d v="2026-02-22T20:07:13"/>
        <d v="2026-02-22T20:07:19"/>
        <d v="2026-02-22T20:07:46"/>
        <d v="2026-02-22T20:11:24"/>
        <d v="2026-02-22T20:12:48"/>
        <d v="2026-02-22T20:14:47"/>
        <d v="2026-02-22T20:15:35"/>
        <d v="2026-02-22T20:16:06"/>
        <d v="2026-02-22T20:17:31"/>
        <d v="2026-02-22T20:19:07"/>
        <d v="2026-02-22T20:54:28"/>
        <d v="2026-02-22T21:03:58"/>
        <d v="2026-02-22T21:14:32"/>
        <d v="2026-02-28T21:23:45"/>
        <d v="2026-02-28T21:18:22"/>
        <d v="2026-02-28T21:15:59"/>
        <d v="2026-02-28T21:14:27"/>
        <d v="2026-02-28T21:01:19"/>
        <d v="2026-02-28T20:51:34"/>
        <d v="2026-02-28T20:50:04"/>
        <d v="2026-02-28T20:47:55"/>
        <d v="2026-02-28T20:45:17"/>
        <d v="2026-02-28T20:37:00"/>
        <d v="2026-02-28T20:36:35"/>
        <d v="2026-02-28T20:24:04"/>
        <d v="2026-02-28T20:17:42"/>
        <d v="2026-02-28T20:14:04"/>
        <d v="2026-02-28T20:09:15"/>
        <d v="2026-02-28T20:08:18"/>
        <d v="2026-02-28T20:03:33"/>
        <d v="2026-02-28T20:02:01"/>
        <d v="2026-02-28T20:00:55"/>
        <d v="2026-02-28T19:57:37"/>
        <d v="2026-02-28T19:55:50"/>
        <d v="2026-02-28T19:53:41"/>
        <d v="2026-02-28T19:52:10"/>
        <d v="2026-02-28T19:46:04"/>
        <d v="2026-02-28T19:34:31"/>
        <d v="2026-02-28T19:25:22"/>
        <d v="2026-02-28T19:24:21"/>
        <d v="2026-02-28T19:22:03"/>
        <d v="2026-02-28T19:16:35"/>
        <d v="2026-02-28T19:11:59"/>
        <d v="2026-02-28T19:11:36"/>
        <d v="2026-02-28T19:06:34"/>
        <d v="2026-02-28T19:01:57"/>
        <d v="2026-02-28T19:00:37"/>
        <d v="2026-02-28T19:00:19"/>
        <d v="2026-02-28T18:56:44"/>
        <d v="2026-02-28T18:52:59"/>
        <d v="2026-02-28T18:52:01"/>
        <d v="2026-02-28T18:49:41"/>
        <d v="2026-02-28T18:43:29"/>
        <d v="2026-02-28T18:39:23"/>
        <d v="2026-02-28T18:38:12"/>
        <d v="2026-02-28T18:34:08"/>
        <d v="2026-02-28T18:26:17"/>
        <d v="2026-02-28T18:25:07"/>
        <d v="2026-02-28T18:22:16"/>
        <d v="2026-02-28T18:19:41"/>
        <d v="2026-02-28T18:15:30"/>
        <d v="2026-02-28T18:11:16"/>
        <d v="2026-02-28T18:09:01"/>
        <d v="2026-02-28T18:08:40"/>
        <d v="2026-02-28T18:08:16"/>
        <d v="2026-02-28T18:07:51"/>
        <d v="2026-02-28T18:02:25"/>
        <d v="2026-02-28T18:00:20"/>
        <d v="2026-02-28T17:57:06"/>
        <d v="2026-02-28T17:52:21"/>
        <d v="2026-02-28T17:51:32"/>
        <d v="2026-02-28T17:51:17"/>
        <d v="2026-02-28T17:45:30"/>
        <d v="2026-02-28T17:43:54"/>
        <d v="2026-02-28T17:41:08"/>
        <d v="2026-02-28T17:40:28"/>
        <d v="2026-02-28T17:40:05"/>
        <d v="2026-02-28T17:36:02"/>
        <d v="2026-02-28T17:35:40"/>
        <d v="2026-02-28T17:34:25"/>
        <d v="2026-02-28T17:32:35"/>
        <d v="2026-02-28T17:31:25"/>
        <d v="2026-02-28T17:30:45"/>
        <d v="2026-02-28T17:28:57"/>
        <d v="2026-02-28T17:28:00"/>
        <d v="2026-02-28T17:26:16"/>
        <d v="2026-02-28T17:23:04"/>
        <d v="2026-02-28T17:22:19"/>
        <d v="2026-02-28T17:21:33"/>
        <d v="2026-02-28T17:21:28"/>
        <d v="2026-02-28T17:20:46"/>
        <d v="2026-02-28T17:20:33"/>
        <d v="2026-02-28T17:18:35"/>
        <d v="2026-02-28T17:18:08"/>
        <d v="2026-02-28T17:17:16"/>
        <d v="2026-02-28T17:16:36"/>
        <d v="2026-02-28T17:13:21"/>
        <d v="2026-02-28T17:11:05"/>
        <d v="2026-02-28T17:08:37"/>
        <d v="2026-02-28T17:07:37"/>
        <d v="2026-02-28T17:06:56"/>
        <d v="2026-02-28T17:06:25"/>
        <d v="2026-02-28T17:05:45"/>
        <d v="2026-02-28T17:04:36"/>
        <d v="2026-02-28T17:04:32"/>
        <d v="2026-02-28T17:00:59"/>
        <d v="2026-02-28T16:57:12"/>
        <d v="2026-02-28T16:51:39"/>
        <d v="2026-02-28T16:48:08"/>
        <d v="2026-02-28T16:46:29"/>
        <d v="2026-02-28T16:45:37"/>
        <d v="2026-02-28T16:43:43"/>
        <d v="2026-02-28T16:41:52"/>
        <d v="2026-02-28T16:40:50"/>
        <d v="2026-02-28T16:39:44"/>
        <d v="2026-02-28T16:38:25"/>
        <d v="2026-02-28T16:36:41"/>
        <d v="2026-02-28T16:33:27"/>
        <d v="2026-02-28T16:31:29"/>
        <d v="2026-02-28T16:29:43"/>
        <d v="2026-02-28T16:27:44"/>
        <d v="2026-02-28T16:26:33"/>
        <d v="2026-02-28T16:26:03"/>
        <d v="2026-02-28T16:25:33"/>
        <d v="2026-02-28T16:22:35"/>
        <d v="2026-02-28T16:21:50"/>
        <d v="2026-02-28T16:21:12"/>
        <d v="2026-02-28T16:20:07"/>
        <d v="2026-02-28T16:17:30"/>
        <d v="2026-02-28T16:13:45"/>
        <d v="2026-02-28T16:12:44"/>
        <d v="2026-02-28T16:11:11"/>
        <d v="2026-02-28T16:11:09"/>
        <d v="2026-02-28T16:10:48"/>
        <d v="2026-02-28T16:08:39"/>
        <d v="2026-02-28T16:07:30"/>
        <d v="2026-02-28T16:06:42"/>
        <d v="2026-02-28T16:04:36"/>
        <d v="2026-02-28T16:04:31"/>
        <d v="2026-02-28T16:03:08"/>
        <d v="2026-02-28T16:03:02"/>
        <d v="2026-02-28T16:01:57"/>
        <d v="2026-02-28T16:00:08"/>
        <d v="2026-02-28T15:58:06"/>
        <d v="2026-02-28T15:52:09"/>
        <d v="2026-02-28T15:49:42"/>
        <d v="2026-02-28T15:47:07"/>
        <d v="2026-02-28T15:43:48"/>
        <d v="2026-02-28T15:42:28"/>
        <d v="2026-02-28T15:41:11"/>
        <d v="2026-02-28T15:36:24"/>
        <d v="2026-02-28T15:33:11"/>
        <d v="2026-02-28T15:33:04"/>
        <d v="2026-02-28T15:31:46"/>
        <d v="2026-02-28T15:30:35"/>
        <d v="2026-02-28T15:29:33"/>
        <d v="2026-02-28T15:25:03"/>
        <d v="2026-02-28T15:22:49"/>
        <d v="2026-02-28T15:21:23"/>
        <d v="2026-02-28T15:20:50"/>
        <d v="2026-02-28T15:20:23"/>
        <d v="2026-02-28T15:19:34"/>
        <d v="2026-02-28T15:18:30"/>
        <d v="2026-02-28T15:18:03"/>
        <d v="2026-02-28T15:17:39"/>
        <d v="2026-02-28T15:17:35"/>
        <d v="2026-02-28T15:16:54"/>
        <d v="2026-02-28T15:16:46"/>
        <d v="2026-02-28T15:16:17"/>
        <d v="2026-02-28T15:13:58"/>
        <d v="2026-02-28T15:13:33"/>
        <d v="2026-02-28T15:10:55"/>
        <d v="2026-02-28T15:09:17"/>
        <d v="2026-02-28T15:07:46"/>
        <d v="2026-02-28T15:07:12"/>
        <d v="2026-02-28T15:06:04"/>
        <d v="2026-02-28T15:02:57"/>
        <d v="2026-02-28T15:01:26"/>
        <d v="2026-02-28T15:00:37"/>
        <d v="2026-02-28T14:59:22"/>
        <d v="2026-02-28T14:57:52"/>
        <d v="2026-02-28T14:56:54"/>
        <d v="2026-02-28T14:56:04"/>
        <d v="2026-02-28T14:54:59"/>
        <d v="2026-02-28T14:53:53"/>
        <d v="2026-02-28T14:52:48"/>
        <d v="2026-02-28T14:50:49"/>
        <d v="2026-02-28T14:47:36"/>
        <d v="2026-02-28T14:46:13"/>
        <d v="2026-02-28T14:45:24"/>
        <d v="2026-02-28T14:44:57"/>
        <d v="2026-02-28T14:43:40"/>
        <d v="2026-02-28T14:36:05"/>
        <d v="2026-02-28T14:34:06"/>
        <d v="2026-02-28T14:33:16"/>
        <d v="2026-02-28T14:32:22"/>
        <d v="2026-02-28T14:31:52"/>
        <d v="2026-02-28T14:29:54"/>
        <d v="2026-02-28T14:29:22"/>
        <d v="2026-02-28T14:28:22"/>
        <d v="2026-02-28T14:27:13"/>
        <d v="2026-02-28T14:27:08"/>
        <d v="2026-02-28T14:26:10"/>
        <d v="2026-02-28T14:21:35"/>
        <d v="2026-02-28T14:19:38"/>
        <d v="2026-02-28T14:19:33"/>
        <d v="2026-02-28T14:18:40"/>
        <d v="2026-02-28T14:18:36"/>
        <d v="2026-02-28T14:16:31"/>
        <d v="2026-02-28T14:16:28"/>
        <d v="2026-02-28T14:09:06"/>
        <d v="2026-02-28T14:07:40"/>
        <d v="2026-02-28T14:06:45"/>
        <d v="2026-02-28T14:04:00"/>
        <d v="2026-02-28T14:02:09"/>
        <d v="2026-02-28T13:58:28"/>
        <d v="2026-02-28T13:58:12"/>
        <d v="2026-02-28T13:55:11"/>
        <d v="2026-02-28T13:54:38"/>
        <d v="2026-02-28T13:54:17"/>
        <d v="2026-02-28T13:53:32"/>
        <d v="2026-02-28T13:49:23"/>
        <d v="2026-02-28T13:45:35"/>
        <d v="2026-02-28T13:43:43"/>
        <d v="2026-02-28T13:43:11"/>
        <d v="2026-02-28T13:38:27"/>
        <d v="2026-02-28T13:37:32"/>
        <d v="2026-02-28T13:37:21"/>
        <d v="2026-02-28T13:36:11"/>
        <d v="2026-02-28T13:35:39"/>
        <d v="2026-02-28T13:34:17"/>
        <d v="2026-02-28T13:31:38"/>
        <d v="2026-02-28T13:27:14"/>
        <d v="2026-02-28T13:25:19"/>
        <d v="2026-02-28T13:16:16"/>
        <d v="2026-02-28T13:15:54"/>
        <d v="2026-02-28T13:13:35"/>
        <d v="2026-02-28T13:07:05"/>
        <d v="2026-02-28T13:04:57"/>
        <d v="2026-02-28T13:04:52"/>
        <d v="2026-02-28T13:02:12"/>
        <d v="2026-02-28T13:01:29"/>
        <d v="2026-02-28T13:01:12"/>
        <d v="2026-02-28T13:00:49"/>
        <d v="2026-02-28T12:58:52"/>
        <d v="2026-02-28T12:54:50"/>
        <d v="2026-02-28T12:52:28"/>
        <d v="2026-02-28T12:52:08"/>
        <d v="2026-02-28T12:51:26"/>
        <d v="2026-02-28T12:48:30"/>
        <d v="2026-02-28T12:46:02"/>
        <d v="2026-02-28T12:45:01"/>
        <d v="2026-02-28T12:40:42"/>
        <d v="2026-02-28T12:40:00"/>
        <d v="2026-02-28T12:34:59"/>
        <d v="2026-02-28T12:34:53"/>
        <d v="2026-02-28T12:32:11"/>
        <d v="2026-02-28T12:29:29"/>
        <d v="2026-02-28T12:27:36"/>
        <d v="2026-02-28T12:26:23"/>
        <d v="2026-02-28T12:25:58"/>
        <d v="2026-02-28T12:24:17"/>
        <d v="2026-02-28T12:22:41"/>
        <d v="2026-02-28T12:20:14"/>
        <d v="2026-02-28T12:18:24"/>
        <d v="2026-02-28T12:16:43"/>
        <d v="2026-02-28T12:16:35"/>
        <d v="2026-02-28T12:16:23"/>
        <d v="2026-02-28T12:15:02"/>
        <d v="2026-02-28T12:14:42"/>
        <d v="2026-02-28T12:13:24"/>
        <d v="2026-02-28T12:12:42"/>
        <d v="2026-02-28T12:11:47"/>
        <d v="2026-02-28T12:09:18"/>
        <d v="2026-02-28T12:08:20"/>
        <d v="2026-02-28T12:07:40"/>
        <d v="2026-02-28T12:00:54"/>
        <d v="2026-02-28T12:00:51"/>
        <d v="2026-02-28T11:59:31"/>
        <d v="2026-02-28T11:57:14"/>
        <d v="2026-02-28T11:56:30"/>
        <d v="2026-02-28T11:52:03"/>
        <d v="2026-02-28T11:51:01"/>
        <d v="2026-02-28T11:48:40"/>
        <d v="2026-02-28T11:47:08"/>
        <d v="2026-02-28T11:44:32"/>
        <d v="2026-02-28T11:42:15"/>
        <d v="2026-02-28T11:42:03"/>
        <d v="2026-02-28T11:38:03"/>
        <d v="2026-02-28T11:29:58"/>
        <d v="2026-02-28T11:28:26"/>
        <d v="2026-02-28T11:23:57"/>
        <d v="2026-02-28T11:23:15"/>
        <d v="2026-02-28T11:22:15"/>
        <d v="2026-02-28T11:20:23"/>
        <d v="2026-02-28T11:18:26"/>
        <d v="2026-02-28T11:17:12"/>
        <d v="2026-02-28T11:16:05"/>
        <d v="2026-02-28T11:15:33"/>
        <d v="2026-02-28T11:15:07"/>
        <d v="2026-02-28T11:14:00"/>
        <d v="2026-02-28T11:08:25"/>
        <d v="2026-02-28T11:08:19"/>
        <d v="2026-02-28T11:06:48"/>
        <d v="2026-02-28T11:01:53"/>
        <d v="2026-02-28T10:57:39"/>
        <d v="2026-02-28T10:54:51"/>
        <d v="2026-02-28T10:49:53"/>
        <d v="2026-02-28T10:41:55"/>
        <d v="2026-02-28T10:34:52"/>
        <d v="2026-02-28T10:29:34"/>
        <d v="2026-02-28T10:25:41"/>
        <d v="2026-02-28T10:19:02"/>
        <d v="2026-02-28T10:12:30"/>
        <d v="2026-02-27T21:27:46"/>
        <d v="2026-02-27T21:21:10"/>
        <d v="2026-02-27T21:05:53"/>
        <d v="2026-02-27T21:02:33"/>
        <d v="2026-02-27T20:48:59"/>
        <d v="2026-02-27T20:38:35"/>
        <d v="2026-02-27T20:36:41"/>
        <d v="2026-02-27T20:30:18"/>
        <d v="2026-02-27T20:28:03"/>
        <d v="2026-02-27T20:17:26"/>
        <d v="2026-02-27T20:16:28"/>
        <d v="2026-02-27T20:14:59"/>
        <d v="2026-02-27T20:12:54"/>
        <d v="2026-02-27T20:10:59"/>
        <d v="2026-02-27T20:10:02"/>
        <d v="2026-02-27T20:07:30"/>
        <d v="2026-02-27T20:05:54"/>
        <d v="2026-02-27T20:04:01"/>
        <d v="2026-02-27T20:01:56"/>
        <d v="2026-02-27T20:00:34"/>
        <d v="2026-02-27T20:00:04"/>
        <d v="2026-02-27T19:48:36"/>
        <d v="2026-02-27T19:47:02"/>
        <d v="2026-02-27T19:45:21"/>
        <d v="2026-02-27T19:38:08"/>
        <d v="2026-02-27T19:36:33"/>
        <d v="2026-02-27T19:31:58"/>
        <d v="2026-02-27T19:28:54"/>
        <d v="2026-02-27T19:28:00"/>
        <d v="2026-02-27T19:27:47"/>
        <d v="2026-02-27T19:26:30"/>
        <d v="2026-02-27T19:25:24"/>
        <d v="2026-02-27T19:23:03"/>
        <d v="2026-02-27T19:14:34"/>
        <d v="2026-02-27T19:13:22"/>
        <d v="2026-02-27T19:13:06"/>
        <d v="2026-02-27T19:12:18"/>
        <d v="2026-02-27T19:11:16"/>
        <d v="2026-02-27T19:08:40"/>
        <d v="2026-02-27T19:04:18"/>
        <d v="2026-02-27T18:46:24"/>
        <d v="2026-02-27T18:44:06"/>
        <d v="2026-02-27T18:36:03"/>
        <d v="2026-02-27T18:30:18"/>
        <d v="2026-02-27T18:25:03"/>
        <d v="2026-02-27T18:20:12"/>
        <d v="2026-02-27T18:13:16"/>
        <d v="2026-02-27T18:11:35"/>
        <d v="2026-02-27T18:10:20"/>
        <d v="2026-02-27T18:07:26"/>
        <d v="2026-02-27T18:03:40"/>
        <d v="2026-02-27T18:00:20"/>
        <d v="2026-02-27T17:56:05"/>
        <d v="2026-02-27T17:44:51"/>
        <d v="2026-02-27T17:43:14"/>
        <d v="2026-02-27T17:41:37"/>
        <d v="2026-02-27T17:39:29"/>
        <d v="2026-02-27T17:38:19"/>
        <d v="2026-02-27T17:19:48"/>
        <d v="2026-02-27T17:18:58"/>
        <d v="2026-02-27T17:17:07"/>
        <d v="2026-02-27T17:14:48"/>
        <d v="2026-02-27T17:12:27"/>
        <d v="2026-02-27T17:11:42"/>
        <d v="2026-02-27T17:11:27"/>
        <d v="2026-02-27T17:10:32"/>
        <d v="2026-02-27T17:09:12"/>
        <d v="2026-02-27T17:05:59"/>
        <d v="2026-02-27T17:04:29"/>
        <d v="2026-02-27T16:57:15"/>
        <d v="2026-02-27T16:52:45"/>
        <d v="2026-02-27T16:48:27"/>
        <d v="2026-02-27T16:48:04"/>
        <d v="2026-02-27T16:47:50"/>
        <d v="2026-02-27T16:47:44"/>
        <d v="2026-02-27T16:46:17"/>
        <d v="2026-02-27T16:44:58"/>
        <d v="2026-02-27T16:43:44"/>
        <d v="2026-02-27T16:42:09"/>
        <d v="2026-02-27T16:42:08"/>
        <d v="2026-02-27T16:40:48"/>
        <d v="2026-02-27T16:38:53"/>
        <d v="2026-02-27T16:30:07"/>
        <d v="2026-02-27T16:26:17"/>
        <d v="2026-02-27T16:23:11"/>
        <d v="2026-02-27T16:21:04"/>
        <d v="2026-02-27T16:20:58"/>
        <d v="2026-02-27T16:20:27"/>
        <d v="2026-02-27T16:20:24"/>
        <d v="2026-02-27T16:18:48"/>
        <d v="2026-02-27T16:18:36"/>
        <d v="2026-02-27T16:17:59"/>
        <d v="2026-02-27T16:17:03"/>
        <d v="2026-02-27T16:16:39"/>
        <d v="2026-02-27T16:15:09"/>
        <d v="2026-02-27T16:12:20"/>
        <d v="2026-02-27T16:05:02"/>
        <d v="2026-02-27T16:04:49"/>
        <d v="2026-02-27T16:02:09"/>
        <d v="2026-02-27T15:57:48"/>
        <d v="2026-02-27T15:55:52"/>
        <d v="2026-02-27T15:55:15"/>
        <d v="2026-02-27T15:54:07"/>
        <d v="2026-02-27T15:53:19"/>
        <d v="2026-02-27T15:52:20"/>
        <d v="2026-02-27T15:49:36"/>
        <d v="2026-02-27T15:48:54"/>
        <d v="2026-02-27T15:43:52"/>
        <d v="2026-02-27T15:43:49"/>
        <d v="2026-02-27T15:37:58"/>
        <d v="2026-02-27T15:37:22"/>
        <d v="2026-02-27T15:36:16"/>
        <d v="2026-02-27T15:34:55"/>
        <d v="2026-02-27T15:33:36"/>
        <d v="2026-02-27T15:31:25"/>
        <d v="2026-02-27T15:29:43"/>
        <d v="2026-02-27T15:29:20"/>
        <d v="2026-02-27T15:26:40"/>
        <d v="2026-02-27T15:25:33"/>
        <d v="2026-02-27T15:24:32"/>
        <d v="2026-02-27T15:24:14"/>
        <d v="2026-02-27T15:21:54"/>
        <d v="2026-02-27T15:21:24"/>
        <d v="2026-02-27T15:21:08"/>
        <d v="2026-02-27T15:17:09"/>
        <d v="2026-02-27T15:15:43"/>
        <d v="2026-02-27T15:14:43"/>
        <d v="2026-02-27T15:14:31"/>
        <d v="2026-02-27T15:13:51"/>
        <d v="2026-02-27T15:13:14"/>
        <d v="2026-02-27T15:10:27"/>
        <d v="2026-02-27T15:08:02"/>
        <d v="2026-02-27T15:07:00"/>
        <d v="2026-02-27T15:03:30"/>
        <d v="2026-02-27T15:02:20"/>
        <d v="2026-02-27T14:53:38"/>
        <d v="2026-02-27T14:46:01"/>
        <d v="2026-02-27T14:40:55"/>
        <d v="2026-02-27T14:37:31"/>
        <d v="2026-02-27T14:33:37"/>
        <d v="2026-02-27T14:32:56"/>
        <d v="2026-02-27T14:32:27"/>
        <d v="2026-02-27T14:31:59"/>
        <d v="2026-02-27T14:31:11"/>
        <d v="2026-02-27T14:26:49"/>
        <d v="2026-02-27T14:22:05"/>
        <d v="2026-02-27T14:18:13"/>
        <d v="2026-02-27T14:15:44"/>
        <d v="2026-02-27T14:12:17"/>
        <d v="2026-02-27T14:11:41"/>
        <d v="2026-02-27T14:11:21"/>
        <d v="2026-02-27T14:10:36"/>
        <d v="2026-02-27T14:07:52"/>
        <d v="2026-02-27T14:07:46"/>
        <d v="2026-02-27T14:07:17"/>
        <d v="2026-02-27T14:06:41"/>
        <d v="2026-02-27T14:05:24"/>
        <d v="2026-02-27T14:04:12"/>
        <d v="2026-02-27T14:03:25"/>
        <d v="2026-02-27T14:01:39"/>
        <d v="2026-02-27T14:00:12"/>
        <d v="2026-02-27T13:57:40"/>
        <d v="2026-02-27T13:50:02"/>
        <d v="2026-02-27T13:46:48"/>
        <d v="2026-02-27T13:45:53"/>
        <d v="2026-02-27T13:44:40"/>
        <d v="2026-02-27T13:43:48"/>
        <d v="2026-02-27T13:43:38"/>
        <d v="2026-02-27T13:43:01"/>
        <d v="2026-02-27T13:40:00"/>
        <d v="2026-02-27T13:37:45"/>
        <d v="2026-02-27T13:37:43"/>
        <d v="2026-02-27T13:32:56"/>
        <d v="2026-02-27T13:28:14"/>
        <d v="2026-02-27T13:24:47"/>
        <d v="2026-02-27T13:22:14"/>
        <d v="2026-02-27T13:20:55"/>
        <d v="2026-02-27T13:20:46"/>
        <d v="2026-02-27T13:20:12"/>
        <d v="2026-02-27T13:17:10"/>
        <d v="2026-02-27T13:15:37"/>
        <d v="2026-02-27T13:14:21"/>
        <d v="2026-02-27T13:13:34"/>
        <d v="2026-02-27T13:10:03"/>
        <d v="2026-02-27T13:00:53"/>
        <d v="2026-02-27T12:56:33"/>
        <d v="2026-02-27T12:54:39"/>
        <d v="2026-02-27T12:52:56"/>
        <d v="2026-02-27T12:47:21"/>
        <d v="2026-02-27T12:43:57"/>
        <d v="2026-02-27T12:34:31"/>
        <d v="2026-02-27T12:33:59"/>
        <d v="2026-02-27T12:31:26"/>
        <d v="2026-02-27T12:30:59"/>
        <d v="2026-02-27T12:30:15"/>
        <d v="2026-02-27T12:29:21"/>
        <d v="2026-02-27T12:26:57"/>
        <d v="2026-02-27T12:25:14"/>
        <d v="2026-02-27T12:24:01"/>
        <d v="2026-02-27T12:23:58"/>
        <d v="2026-02-27T12:15:37"/>
        <d v="2026-02-27T12:11:13"/>
        <d v="2026-02-27T12:10:53"/>
        <d v="2026-02-27T12:06:11"/>
        <d v="2026-02-27T12:02:58"/>
        <d v="2026-02-27T12:01:35"/>
        <d v="2026-02-27T12:01:32"/>
        <d v="2026-02-27T11:49:58"/>
        <d v="2026-02-27T11:48:33"/>
        <d v="2026-02-27T11:47:54"/>
        <d v="2026-02-27T11:47:17"/>
        <d v="2026-02-27T11:47:15"/>
        <d v="2026-02-27T11:42:24"/>
        <d v="2026-02-27T11:41:47"/>
        <d v="2026-02-27T11:36:15"/>
        <d v="2026-02-27T11:35:05"/>
        <d v="2026-02-27T11:34:52"/>
        <d v="2026-02-27T11:34:08"/>
        <d v="2026-02-27T11:33:43"/>
        <d v="2026-02-27T11:31:48"/>
        <d v="2026-02-27T11:29:02"/>
        <d v="2026-02-27T11:27:51"/>
        <d v="2026-02-27T11:27:27"/>
        <d v="2026-02-27T11:27:09"/>
        <d v="2026-02-27T11:27:04"/>
        <d v="2026-02-27T11:26:32"/>
        <d v="2026-02-27T11:26:23"/>
        <d v="2026-02-27T11:25:14"/>
        <d v="2026-02-27T11:24:50"/>
        <d v="2026-02-27T11:24:10"/>
        <d v="2026-02-27T11:23:47"/>
        <d v="2026-02-27T11:22:51"/>
        <d v="2026-02-27T11:21:54"/>
        <d v="2026-02-27T11:19:43"/>
        <d v="2026-02-27T11:16:09"/>
        <d v="2026-02-27T11:15:12"/>
        <d v="2026-02-27T11:14:18"/>
        <d v="2026-02-27T11:13:33"/>
        <d v="2026-02-27T11:12:41"/>
        <d v="2026-02-27T11:12:04"/>
        <d v="2026-02-27T11:02:45"/>
        <d v="2026-02-27T10:51:06"/>
        <d v="2026-02-27T10:43:37"/>
        <d v="2026-02-27T10:33:51"/>
        <d v="2026-02-27T10:32:51"/>
        <d v="2026-02-27T10:29:38"/>
        <d v="2026-02-27T10:15:37"/>
        <d v="2026-02-27T10:12:29"/>
        <d v="2026-02-27T10:10:58"/>
        <d v="2026-02-27T10:07:57"/>
        <d v="2026-02-27T10:06:26"/>
        <d v="2026-02-27T10:05:28"/>
        <d v="2026-02-26T21:26:39"/>
        <d v="2026-02-26T21:06:06"/>
        <d v="2026-02-26T20:51:59"/>
        <d v="2026-02-26T20:45:08"/>
        <d v="2026-02-26T20:44:13"/>
        <d v="2026-02-26T20:42:29"/>
        <d v="2026-02-26T20:40:41"/>
        <d v="2026-02-26T20:39:36"/>
        <d v="2026-02-26T20:38:13"/>
        <d v="2026-02-26T20:35:23"/>
        <d v="2026-02-26T20:30:25"/>
        <d v="2026-02-26T20:18:54"/>
        <d v="2026-02-26T20:13:32"/>
        <d v="2026-02-26T19:53:35"/>
        <d v="2026-02-26T19:41:10"/>
        <d v="2026-02-26T19:39:18"/>
        <d v="2026-02-26T19:36:30"/>
        <d v="2026-02-26T19:17:10"/>
        <d v="2026-02-26T19:15:19"/>
        <d v="2026-02-26T19:12:05"/>
        <d v="2026-02-26T19:11:50"/>
        <d v="2026-02-26T19:11:02"/>
        <d v="2026-02-26T19:10:03"/>
        <d v="2026-02-26T19:03:59"/>
        <d v="2026-02-26T18:57:20"/>
        <d v="2026-02-26T18:26:33"/>
        <d v="2026-02-26T18:24:47"/>
        <d v="2026-02-26T18:10:19"/>
        <d v="2026-02-26T18:09:18"/>
        <d v="2026-02-26T18:02:25"/>
        <d v="2026-02-26T17:55:24"/>
        <d v="2026-02-26T17:51:12"/>
        <d v="2026-02-26T17:49:04"/>
        <d v="2026-02-26T17:48:00"/>
        <d v="2026-02-26T17:47:10"/>
        <d v="2026-02-26T17:45:23"/>
        <d v="2026-02-26T17:45:08"/>
        <d v="2026-02-26T17:38:29"/>
        <d v="2026-02-26T17:36:23"/>
        <d v="2026-02-26T17:34:21"/>
        <d v="2026-02-26T17:28:47"/>
        <d v="2026-02-26T17:28:37"/>
        <d v="2026-02-26T17:26:35"/>
        <d v="2026-02-26T17:25:14"/>
        <d v="2026-02-26T17:18:25"/>
        <d v="2026-02-26T17:16:45"/>
        <d v="2026-02-26T17:03:33"/>
        <d v="2026-02-26T16:56:29"/>
        <d v="2026-02-26T16:55:32"/>
        <d v="2026-02-26T16:54:31"/>
        <d v="2026-02-26T16:54:21"/>
        <d v="2026-02-26T16:53:48"/>
        <d v="2026-02-26T16:49:24"/>
        <d v="2026-02-26T16:48:48"/>
        <d v="2026-02-26T16:48:14"/>
        <d v="2026-02-26T16:47:45"/>
        <d v="2026-02-26T16:46:47"/>
        <d v="2026-02-26T16:46:26"/>
        <d v="2026-02-26T16:45:21"/>
        <d v="2026-02-26T16:45:13"/>
        <d v="2026-02-26T16:40:24"/>
        <d v="2026-02-26T16:39:53"/>
        <d v="2026-02-26T16:38:32"/>
        <d v="2026-02-26T16:34:00"/>
        <d v="2026-02-26T16:33:26"/>
        <d v="2026-02-26T16:33:17"/>
        <d v="2026-02-26T16:30:08"/>
        <d v="2026-02-26T16:29:29"/>
        <d v="2026-02-26T16:25:36"/>
        <d v="2026-02-26T16:24:53"/>
        <d v="2026-02-26T16:24:11"/>
        <d v="2026-02-26T16:21:26"/>
        <d v="2026-02-26T16:20:39"/>
        <d v="2026-02-26T16:19:52"/>
        <d v="2026-02-26T16:19:04"/>
        <d v="2026-02-26T16:17:24"/>
        <d v="2026-02-26T16:15:13"/>
        <d v="2026-02-26T16:13:38"/>
        <d v="2026-02-26T16:12:34"/>
        <d v="2026-02-26T16:12:10"/>
        <d v="2026-02-26T16:11:31"/>
        <d v="2026-02-26T16:09:02"/>
        <d v="2026-02-26T16:04:59"/>
        <d v="2026-02-26T16:01:25"/>
        <d v="2026-02-26T15:52:28"/>
        <d v="2026-02-26T15:49:41"/>
        <d v="2026-02-26T15:49:23"/>
        <d v="2026-02-26T15:48:28"/>
        <d v="2026-02-26T15:45:57"/>
        <d v="2026-02-26T15:45:21"/>
        <d v="2026-02-26T15:44:37"/>
        <d v="2026-02-26T15:44:11"/>
        <d v="2026-02-26T15:43:38"/>
        <d v="2026-02-26T15:33:46"/>
        <d v="2026-02-26T15:32:59"/>
        <d v="2026-02-26T15:29:16"/>
        <d v="2026-02-26T15:25:44"/>
        <d v="2026-02-26T15:22:03"/>
        <d v="2026-02-26T15:19:58"/>
        <d v="2026-02-26T15:18:24"/>
        <d v="2026-02-26T15:18:01"/>
        <d v="2026-02-26T15:16:51"/>
        <d v="2026-02-26T15:14:49"/>
        <d v="2026-02-26T15:14:48"/>
        <d v="2026-02-26T15:13:15"/>
        <d v="2026-02-26T15:13:10"/>
        <d v="2026-02-26T15:09:33"/>
        <d v="2026-02-26T15:09:09"/>
        <d v="2026-02-26T15:09:00"/>
        <d v="2026-02-26T15:08:52"/>
        <d v="2026-02-26T15:08:14"/>
        <d v="2026-02-26T15:07:47"/>
        <d v="2026-02-26T15:05:43"/>
        <d v="2026-02-26T15:04:58"/>
        <d v="2026-02-26T15:02:29"/>
        <d v="2026-02-26T15:01:28"/>
        <d v="2026-02-26T14:59:08"/>
        <d v="2026-02-26T14:58:14"/>
        <d v="2026-02-26T14:56:19"/>
        <d v="2026-02-26T14:56:13"/>
        <d v="2026-02-26T14:52:58"/>
        <d v="2026-02-26T14:51:51"/>
        <d v="2026-02-26T14:50:22"/>
        <d v="2026-02-26T14:47:33"/>
        <d v="2026-02-26T14:46:33"/>
        <d v="2026-02-26T14:44:49"/>
        <d v="2026-02-26T14:44:08"/>
        <d v="2026-02-26T14:40:44"/>
        <d v="2026-02-26T14:39:54"/>
        <d v="2026-02-26T14:39:35"/>
        <d v="2026-02-26T14:39:13"/>
        <d v="2026-02-26T14:37:39"/>
        <d v="2026-02-26T14:36:27"/>
        <d v="2026-02-26T14:34:37"/>
        <d v="2026-02-26T14:32:55"/>
        <d v="2026-02-26T14:31:34"/>
        <d v="2026-02-26T14:26:27"/>
        <d v="2026-02-26T14:26:25"/>
        <d v="2026-02-26T14:24:59"/>
        <d v="2026-02-26T14:18:58"/>
        <d v="2026-02-26T14:17:07"/>
        <d v="2026-02-26T14:15:48"/>
        <d v="2026-02-26T14:13:41"/>
        <d v="2026-02-26T14:12:24"/>
        <d v="2026-02-26T14:07:44"/>
        <d v="2026-02-26T14:07:00"/>
        <d v="2026-02-26T14:06:11"/>
        <d v="2026-02-26T14:04:21"/>
        <d v="2026-02-26T14:03:30"/>
        <d v="2026-02-26T14:02:03"/>
        <d v="2026-02-26T13:54:55"/>
        <d v="2026-02-26T13:50:52"/>
        <d v="2026-02-26T13:49:36"/>
        <d v="2026-02-26T13:49:08"/>
        <d v="2026-02-26T13:49:00"/>
        <d v="2026-02-26T13:47:39"/>
        <d v="2026-02-26T13:45:41"/>
        <d v="2026-02-26T13:44:38"/>
        <d v="2026-02-26T13:43:49"/>
        <d v="2026-02-26T13:39:18"/>
        <d v="2026-02-26T13:39:09"/>
        <d v="2026-02-26T13:38:24"/>
        <d v="2026-02-26T13:33:56"/>
        <d v="2026-02-26T13:32:51"/>
        <d v="2026-02-26T13:31:17"/>
        <d v="2026-02-26T13:29:37"/>
        <d v="2026-02-26T13:26:52"/>
        <d v="2026-02-26T13:26:48"/>
        <d v="2026-02-26T13:25:55"/>
        <d v="2026-02-26T13:25:13"/>
        <d v="2026-02-26T13:24:23"/>
        <d v="2026-02-26T13:20:06"/>
        <d v="2026-02-26T13:15:42"/>
        <d v="2026-02-26T13:15:33"/>
        <d v="2026-02-26T13:14:01"/>
        <d v="2026-02-26T13:11:51"/>
        <d v="2026-02-26T13:09:40"/>
        <d v="2026-02-26T13:07:32"/>
        <d v="2026-02-26T13:07:15"/>
        <d v="2026-02-26T13:07:00"/>
        <d v="2026-02-26T13:06:10"/>
        <d v="2026-02-26T13:03:30"/>
        <d v="2026-02-26T13:02:38"/>
        <d v="2026-02-26T13:01:31"/>
        <d v="2026-02-26T13:00:05"/>
        <d v="2026-02-26T12:58:12"/>
        <d v="2026-02-26T12:57:33"/>
        <d v="2026-02-26T12:57:28"/>
        <d v="2026-02-26T12:52:15"/>
        <d v="2026-02-26T12:50:17"/>
        <d v="2026-02-26T12:48:40"/>
        <d v="2026-02-26T12:48:21"/>
        <d v="2026-02-26T12:45:53"/>
        <d v="2026-02-26T12:44:54"/>
        <d v="2026-02-26T12:41:47"/>
        <d v="2026-02-26T12:40:48"/>
        <d v="2026-02-26T12:39:48"/>
        <d v="2026-02-26T12:39:27"/>
        <d v="2026-02-26T12:38:26"/>
        <d v="2026-02-26T12:37:36"/>
        <d v="2026-02-26T12:31:32"/>
        <d v="2026-02-26T12:31:10"/>
        <d v="2026-02-26T12:30:46"/>
        <d v="2026-02-26T12:23:22"/>
        <d v="2026-02-26T12:20:42"/>
        <d v="2026-02-26T12:20:10"/>
        <d v="2026-02-26T12:17:56"/>
        <d v="2026-02-26T12:15:49"/>
        <d v="2026-02-26T12:15:02"/>
        <d v="2026-02-26T12:14:35"/>
        <d v="2026-02-26T12:13:31"/>
        <d v="2026-02-26T12:12:08"/>
        <d v="2026-02-26T12:09:23"/>
        <d v="2026-02-26T12:07:46"/>
        <d v="2026-02-26T12:06:08"/>
        <d v="2026-02-26T12:02:26"/>
        <d v="2026-02-26T12:02:14"/>
        <d v="2026-02-26T12:01:06"/>
        <d v="2026-02-26T11:45:17"/>
        <d v="2026-02-26T11:44:14"/>
        <d v="2026-02-26T11:44:13"/>
        <d v="2026-02-26T11:39:30"/>
        <d v="2026-02-26T11:36:46"/>
        <d v="2026-02-26T11:35:14"/>
        <d v="2026-02-26T11:33:58"/>
        <d v="2026-02-26T11:33:00"/>
        <d v="2026-02-26T11:32:33"/>
        <d v="2026-02-26T11:30:28"/>
        <d v="2026-02-26T11:23:20"/>
        <d v="2026-02-26T11:21:24"/>
        <d v="2026-02-26T11:20:22"/>
        <d v="2026-02-26T11:20:12"/>
        <d v="2026-02-26T11:18:09"/>
        <d v="2026-02-26T11:08:21"/>
        <d v="2026-02-26T11:07:22"/>
        <d v="2026-02-26T11:05:49"/>
        <d v="2026-02-26T11:05:04"/>
        <d v="2026-02-26T10:58:08"/>
        <d v="2026-02-26T10:44:01"/>
        <d v="2026-02-26T10:41:31"/>
        <d v="2026-02-26T10:39:11"/>
        <d v="2026-02-26T10:37:53"/>
        <d v="2026-02-26T10:37:14"/>
        <d v="2026-02-26T10:35:59"/>
        <d v="2026-02-26T10:32:39"/>
        <d v="2026-02-25T21:28:05"/>
        <d v="2026-02-25T21:14:57"/>
        <d v="2026-02-25T21:04:51"/>
        <d v="2026-02-25T20:58:09"/>
        <d v="2026-02-25T20:55:29"/>
        <d v="2026-02-25T20:48:50"/>
        <d v="2026-02-25T20:39:25"/>
        <d v="2026-02-25T20:32:46"/>
        <d v="2026-02-25T20:19:33"/>
        <d v="2026-02-25T20:17:46"/>
        <d v="2026-02-25T20:15:30"/>
        <d v="2026-02-25T20:10:56"/>
        <d v="2026-02-25T20:09:40"/>
        <d v="2026-02-25T20:03:30"/>
        <d v="2026-02-25T19:49:10"/>
        <d v="2026-02-25T19:23:39"/>
        <d v="2026-02-25T19:23:17"/>
        <d v="2026-02-25T19:20:54"/>
        <d v="2026-02-25T19:16:43"/>
        <d v="2026-02-25T19:12:27"/>
        <d v="2026-02-25T19:12:23"/>
        <d v="2026-02-25T19:11:55"/>
        <d v="2026-02-25T19:10:58"/>
        <d v="2026-02-25T19:10:33"/>
        <d v="2026-02-25T19:08:43"/>
        <d v="2026-02-25T19:07:24"/>
        <d v="2026-02-25T19:06:27"/>
        <d v="2026-02-25T19:05:39"/>
        <d v="2026-02-25T19:02:34"/>
        <d v="2026-02-25T18:55:02"/>
        <d v="2026-02-25T18:40:58"/>
        <d v="2026-02-25T18:28:51"/>
        <d v="2026-02-25T18:28:11"/>
        <d v="2026-02-25T18:21:09"/>
        <d v="2026-02-25T18:11:14"/>
        <d v="2026-02-25T18:08:11"/>
        <d v="2026-02-25T17:54:31"/>
        <d v="2026-02-25T17:44:05"/>
        <d v="2026-02-25T17:27:48"/>
        <d v="2026-02-25T17:26:08"/>
        <d v="2026-02-25T17:22:16"/>
        <d v="2026-02-25T17:21:20"/>
        <d v="2026-02-25T17:14:37"/>
        <d v="2026-02-25T17:12:52"/>
        <d v="2026-02-25T17:08:43"/>
        <d v="2026-02-25T17:02:05"/>
        <d v="2026-02-25T16:54:54"/>
        <d v="2026-02-25T16:53:31"/>
        <d v="2026-02-25T16:52:33"/>
        <d v="2026-02-25T16:48:40"/>
        <d v="2026-02-25T16:48:39"/>
        <d v="2026-02-25T16:48:04"/>
        <d v="2026-02-25T16:43:55"/>
        <d v="2026-02-25T16:42:23"/>
        <d v="2026-02-25T16:39:43"/>
        <d v="2026-02-25T16:38:01"/>
        <d v="2026-02-25T16:36:47"/>
        <d v="2026-02-25T16:35:13"/>
        <d v="2026-02-25T16:35:09"/>
        <d v="2026-02-25T16:30:52"/>
        <d v="2026-02-25T16:29:53"/>
        <d v="2026-02-25T16:25:47"/>
        <d v="2026-02-25T16:25:09"/>
        <d v="2026-02-25T16:23:16"/>
        <d v="2026-02-25T16:17:21"/>
        <d v="2026-02-25T16:16:49"/>
        <d v="2026-02-25T16:13:50"/>
        <d v="2026-02-25T16:13:23"/>
        <d v="2026-02-25T16:11:39"/>
        <d v="2026-02-25T16:10:28"/>
        <d v="2026-02-25T16:08:26"/>
        <d v="2026-02-25T16:05:42"/>
        <d v="2026-02-25T16:03:30"/>
        <d v="2026-02-25T15:55:16"/>
        <d v="2026-02-25T15:53:30"/>
        <d v="2026-02-25T15:46:13"/>
        <d v="2026-02-25T15:45:34"/>
        <d v="2026-02-25T15:44:06"/>
        <d v="2026-02-25T15:43:38"/>
        <d v="2026-02-25T15:41:35"/>
        <d v="2026-02-25T15:41:08"/>
        <d v="2026-02-25T15:32:12"/>
        <d v="2026-02-25T15:28:54"/>
        <d v="2026-02-25T15:19:39"/>
        <d v="2026-02-25T15:19:28"/>
        <d v="2026-02-25T15:17:47"/>
        <d v="2026-02-25T15:16:36"/>
        <d v="2026-02-25T15:15:07"/>
        <d v="2026-02-25T15:14:36"/>
        <d v="2026-02-25T15:12:41"/>
        <d v="2026-02-25T15:12:00"/>
        <d v="2026-02-25T15:11:26"/>
        <d v="2026-02-25T15:09:52"/>
        <d v="2026-02-25T15:06:16"/>
        <d v="2026-02-25T15:05:40"/>
        <d v="2026-02-25T15:05:24"/>
        <d v="2026-02-25T15:02:38"/>
        <d v="2026-02-25T15:01:12"/>
        <d v="2026-02-25T15:00:22"/>
        <d v="2026-02-25T14:58:38"/>
        <d v="2026-02-25T14:57:27"/>
        <d v="2026-02-25T14:55:14"/>
        <d v="2026-02-25T14:52:07"/>
        <d v="2026-02-25T14:52:04"/>
        <d v="2026-02-25T14:49:53"/>
        <d v="2026-02-25T14:48:31"/>
        <d v="2026-02-25T14:43:33"/>
        <d v="2026-02-25T14:42:44"/>
        <d v="2026-02-25T14:37:27"/>
        <d v="2026-02-25T14:36:28"/>
        <d v="2026-02-25T14:34:58"/>
        <d v="2026-02-25T14:34:12"/>
        <d v="2026-02-25T14:32:59"/>
        <d v="2026-02-25T14:30:49"/>
        <d v="2026-02-25T14:26:49"/>
        <d v="2026-02-25T14:23:24"/>
        <d v="2026-02-25T14:18:48"/>
        <d v="2026-02-25T14:11:38"/>
        <d v="2026-02-25T14:06:23"/>
        <d v="2026-02-25T14:04:51"/>
        <d v="2026-02-25T14:03:58"/>
        <d v="2026-02-25T14:03:52"/>
        <d v="2026-02-25T14:03:04"/>
        <d v="2026-02-25T14:01:56"/>
        <d v="2026-02-25T14:01:53"/>
        <d v="2026-02-25T14:00:07"/>
        <d v="2026-02-25T13:59:57"/>
        <d v="2026-02-25T13:58:42"/>
        <d v="2026-02-25T13:58:29"/>
        <d v="2026-02-25T13:55:09"/>
        <d v="2026-02-25T13:54:40"/>
        <d v="2026-02-25T13:53:57"/>
        <d v="2026-02-25T13:51:44"/>
        <d v="2026-02-25T13:51:18"/>
        <d v="2026-02-25T13:50:09"/>
        <d v="2026-02-25T13:45:33"/>
        <d v="2026-02-25T13:42:33"/>
        <d v="2026-02-25T13:41:47"/>
        <d v="2026-02-25T13:41:46"/>
        <d v="2026-02-25T13:41:19"/>
        <d v="2026-02-25T13:38:59"/>
        <d v="2026-02-25T13:38:31"/>
        <d v="2026-02-25T13:36:57"/>
        <d v="2026-02-25T13:35:38"/>
        <d v="2026-02-25T13:31:11"/>
        <d v="2026-02-25T13:25:50"/>
        <d v="2026-02-25T13:25:39"/>
        <d v="2026-02-25T13:21:52"/>
        <d v="2026-02-25T13:20:44"/>
        <d v="2026-02-25T13:17:18"/>
        <d v="2026-02-25T13:16:54"/>
        <d v="2026-02-25T13:14:17"/>
        <d v="2026-02-25T13:04:45"/>
        <d v="2026-02-25T13:03:18"/>
        <d v="2026-02-25T13:00:38"/>
        <d v="2026-02-25T12:54:02"/>
        <d v="2026-02-25T12:51:39"/>
        <d v="2026-02-25T12:51:15"/>
        <d v="2026-02-25T12:49:14"/>
        <d v="2026-02-25T12:49:13"/>
        <d v="2026-02-25T12:47:15"/>
        <d v="2026-02-25T12:44:09"/>
        <d v="2026-02-25T12:43:42"/>
        <d v="2026-02-25T12:42:25"/>
        <d v="2026-02-25T12:42:09"/>
        <d v="2026-02-25T12:41:55"/>
        <d v="2026-02-25T12:41:27"/>
        <d v="2026-02-25T12:40:39"/>
        <d v="2026-02-25T12:39:54"/>
        <d v="2026-02-25T12:38:50"/>
        <d v="2026-02-25T12:37:09"/>
        <d v="2026-02-25T12:33:56"/>
        <d v="2026-02-25T12:31:51"/>
        <d v="2026-02-25T12:30:55"/>
        <d v="2026-02-25T12:30:46"/>
        <d v="2026-02-25T12:29:31"/>
        <d v="2026-02-25T12:28:23"/>
        <d v="2026-02-25T12:26:51"/>
        <d v="2026-02-25T12:24:58"/>
        <d v="2026-02-25T12:20:26"/>
        <d v="2026-02-25T12:19:12"/>
        <d v="2026-02-25T12:18:44"/>
        <d v="2026-02-25T12:16:58"/>
        <d v="2026-02-25T12:11:28"/>
        <d v="2026-02-25T12:09:11"/>
        <d v="2026-02-25T11:59:18"/>
        <d v="2026-02-25T11:57:08"/>
        <d v="2026-02-25T11:53:50"/>
        <d v="2026-02-25T11:45:40"/>
        <d v="2026-02-25T11:45:02"/>
        <d v="2026-02-25T11:37:50"/>
        <d v="2026-02-25T11:37:00"/>
        <d v="2026-02-25T11:36:03"/>
        <d v="2026-02-25T11:33:34"/>
        <d v="2026-02-25T11:31:28"/>
        <d v="2026-02-25T11:30:58"/>
        <d v="2026-02-25T11:30:09"/>
        <d v="2026-02-25T11:28:26"/>
        <d v="2026-02-25T11:27:18"/>
        <d v="2026-02-25T11:23:54"/>
        <d v="2026-02-25T11:22:42"/>
        <d v="2026-02-25T11:21:16"/>
        <d v="2026-02-25T11:20:29"/>
        <d v="2026-02-25T11:20:25"/>
        <d v="2026-02-25T11:04:38"/>
        <d v="2026-02-25T11:04:00"/>
        <d v="2026-02-25T10:49:17"/>
        <d v="2026-02-25T10:44:06"/>
        <d v="2026-02-25T10:36:03"/>
        <d v="2026-02-25T10:29:04"/>
        <d v="2026-02-25T10:24:05"/>
        <d v="2026-02-25T10:20:31"/>
        <d v="2026-02-25T10:19:38"/>
        <d v="2026-02-25T10:18:16"/>
        <d v="2026-02-25T10:16:28"/>
        <d v="2026-02-25T10:13:07"/>
        <d v="2026-02-25T10:07:47"/>
        <d v="2026-02-25T10:06:29"/>
        <d v="2026-02-25T10:05:50"/>
        <d v="2026-02-25T10:05:19"/>
        <d v="2026-02-25T10:03:05"/>
        <d v="2026-02-24T21:17:01"/>
        <d v="2026-02-24T21:15:49"/>
        <d v="2026-02-24T21:13:14"/>
        <d v="2026-02-24T21:11:51"/>
        <d v="2026-02-24T21:10:55"/>
        <d v="2026-02-24T21:07:12"/>
        <d v="2026-02-24T20:56:59"/>
        <d v="2026-02-24T20:44:03"/>
        <d v="2026-02-24T20:38:45"/>
        <d v="2026-02-24T20:09:26"/>
        <d v="2026-02-24T20:01:07"/>
        <d v="2026-02-24T19:58:23"/>
        <d v="2026-02-24T19:34:18"/>
        <d v="2026-02-24T19:30:15"/>
        <d v="2026-02-24T19:28:00"/>
        <d v="2026-02-24T19:25:26"/>
        <d v="2026-02-24T19:24:27"/>
        <d v="2026-02-24T19:19:00"/>
        <d v="2026-02-24T19:12:58"/>
        <d v="2026-02-24T19:10:02"/>
        <d v="2026-02-24T19:09:01"/>
        <d v="2026-02-24T19:08:19"/>
        <d v="2026-02-24T19:07:59"/>
        <d v="2026-02-24T18:58:02"/>
        <d v="2026-02-24T18:56:41"/>
        <d v="2026-02-24T18:55:58"/>
        <d v="2026-02-24T18:55:16"/>
        <d v="2026-02-24T18:53:42"/>
        <d v="2026-02-24T18:52:20"/>
        <d v="2026-02-24T18:48:42"/>
        <d v="2026-02-24T18:43:20"/>
        <d v="2026-02-24T18:35:18"/>
        <d v="2026-02-24T18:22:32"/>
        <d v="2026-02-24T18:17:49"/>
        <d v="2026-02-24T18:05:03"/>
        <d v="2026-02-24T17:52:44"/>
        <d v="2026-02-24T17:49:29"/>
        <d v="2026-02-24T17:45:07"/>
        <d v="2026-02-24T17:43:44"/>
        <d v="2026-02-24T17:42:43"/>
        <d v="2026-02-24T17:40:13"/>
        <d v="2026-02-24T17:32:29"/>
        <d v="2026-02-24T17:26:46"/>
        <d v="2026-02-24T17:24:27"/>
        <d v="2026-02-24T17:23:40"/>
        <d v="2026-02-24T17:23:05"/>
        <d v="2026-02-24T17:20:06"/>
        <d v="2026-02-24T17:19:19"/>
        <d v="2026-02-24T17:16:34"/>
        <d v="2026-02-24T17:11:47"/>
        <d v="2026-02-24T17:11:37"/>
        <d v="2026-02-24T17:10:51"/>
        <d v="2026-02-24T17:07:42"/>
        <d v="2026-02-24T17:06:53"/>
        <d v="2026-02-24T17:05:51"/>
        <d v="2026-02-24T17:03:31"/>
        <d v="2026-02-24T17:03:04"/>
        <d v="2026-02-24T16:59:17"/>
        <d v="2026-02-24T16:58:00"/>
        <d v="2026-02-24T16:56:50"/>
        <d v="2026-02-24T16:54:10"/>
        <d v="2026-02-24T16:53:23"/>
        <d v="2026-02-24T16:53:05"/>
        <d v="2026-02-24T16:52:21"/>
        <d v="2026-02-24T16:51:36"/>
        <d v="2026-02-24T16:51:07"/>
        <d v="2026-02-24T16:46:57"/>
        <d v="2026-02-24T16:46:46"/>
        <d v="2026-02-24T16:45:28"/>
        <d v="2026-02-24T16:33:08"/>
        <d v="2026-02-24T16:31:15"/>
        <d v="2026-02-24T16:27:15"/>
        <d v="2026-02-24T16:22:23"/>
        <d v="2026-02-24T16:19:35"/>
        <d v="2026-02-24T16:11:35"/>
        <d v="2026-02-24T16:09:09"/>
        <d v="2026-02-24T16:06:33"/>
        <d v="2026-02-24T16:00:16"/>
        <d v="2026-02-24T15:57:48"/>
        <d v="2026-02-24T15:56:19"/>
        <d v="2026-02-24T15:53:12"/>
        <d v="2026-02-24T15:49:56"/>
        <d v="2026-02-24T15:47:11"/>
        <d v="2026-02-24T15:46:17"/>
        <d v="2026-02-24T15:45:44"/>
        <d v="2026-02-24T15:43:53"/>
        <d v="2026-02-24T15:43:52"/>
        <d v="2026-02-24T15:38:02"/>
        <d v="2026-02-24T15:37:01"/>
        <d v="2026-02-24T15:36:33"/>
        <d v="2026-02-24T15:35:39"/>
        <d v="2026-02-24T15:35:34"/>
        <d v="2026-02-24T15:29:05"/>
        <d v="2026-02-24T15:25:05"/>
        <d v="2026-02-24T15:21:02"/>
        <d v="2026-02-24T15:19:42"/>
        <d v="2026-02-24T15:16:47"/>
        <d v="2026-02-24T15:13:44"/>
        <d v="2026-02-24T15:11:36"/>
        <d v="2026-02-24T15:09:21"/>
        <d v="2026-02-24T15:08:30"/>
        <d v="2026-02-24T15:01:41"/>
        <d v="2026-02-24T15:01:09"/>
        <d v="2026-02-24T14:58:00"/>
        <d v="2026-02-24T14:50:19"/>
        <d v="2026-02-24T14:48:13"/>
        <d v="2026-02-24T14:47:42"/>
        <d v="2026-02-24T14:47:03"/>
        <d v="2026-02-24T14:46:58"/>
        <d v="2026-02-24T14:43:02"/>
        <d v="2026-02-24T14:42:56"/>
        <d v="2026-02-24T14:41:22"/>
        <d v="2026-02-24T14:39:50"/>
        <d v="2026-02-24T14:39:05"/>
        <d v="2026-02-24T14:38:46"/>
        <d v="2026-02-24T14:38:10"/>
        <d v="2026-02-24T14:37:49"/>
        <d v="2026-02-24T14:35:12"/>
        <d v="2026-02-24T14:34:21"/>
        <d v="2026-02-24T14:32:43"/>
        <d v="2026-02-24T14:30:56"/>
        <d v="2026-02-24T14:30:32"/>
        <d v="2026-02-24T14:29:25"/>
        <d v="2026-02-24T14:29:24"/>
        <d v="2026-02-24T14:26:58"/>
        <d v="2026-02-24T14:26:10"/>
        <d v="2026-02-24T14:25:54"/>
        <d v="2026-02-24T14:18:11"/>
        <d v="2026-02-24T14:17:44"/>
        <d v="2026-02-24T14:17:05"/>
        <d v="2026-02-24T14:16:42"/>
        <d v="2026-02-24T14:15:54"/>
        <d v="2026-02-24T14:15:02"/>
        <d v="2026-02-24T14:13:54"/>
        <d v="2026-02-24T14:10:19"/>
        <d v="2026-02-24T14:09:39"/>
        <d v="2026-02-24T14:09:23"/>
        <d v="2026-02-24T14:06:39"/>
        <d v="2026-02-24T14:04:33"/>
        <d v="2026-02-24T14:02:48"/>
        <d v="2026-02-24T14:00:44"/>
        <d v="2026-02-24T14:00:40"/>
        <d v="2026-02-24T13:59:12"/>
        <d v="2026-02-24T13:58:58"/>
        <d v="2026-02-24T13:58:03"/>
        <d v="2026-02-24T13:57:50"/>
        <d v="2026-02-24T13:57:31"/>
        <d v="2026-02-24T13:56:57"/>
        <d v="2026-02-24T13:55:33"/>
        <d v="2026-02-24T13:53:43"/>
        <d v="2026-02-24T13:52:43"/>
        <d v="2026-02-24T13:49:46"/>
        <d v="2026-02-24T13:48:00"/>
        <d v="2026-02-24T13:47:20"/>
        <d v="2026-02-24T13:47:13"/>
        <d v="2026-02-24T13:46:31"/>
        <d v="2026-02-24T13:44:11"/>
        <d v="2026-02-24T13:44:06"/>
        <d v="2026-02-24T13:43:18"/>
        <d v="2026-02-24T13:41:02"/>
        <d v="2026-02-24T13:40:54"/>
        <d v="2026-02-24T13:40:38"/>
        <d v="2026-02-24T13:40:23"/>
        <d v="2026-02-24T13:40:05"/>
        <d v="2026-02-24T13:39:07"/>
        <d v="2026-02-24T13:38:48"/>
        <d v="2026-02-24T13:38:23"/>
        <d v="2026-02-24T13:37:44"/>
        <d v="2026-02-24T13:37:13"/>
        <d v="2026-02-24T13:37:00"/>
        <d v="2026-02-24T13:36:46"/>
        <d v="2026-02-24T13:35:32"/>
        <d v="2026-02-24T13:35:06"/>
        <d v="2026-02-24T13:34:39"/>
        <d v="2026-02-24T13:33:46"/>
        <d v="2026-02-24T13:32:05"/>
        <d v="2026-02-24T13:30:13"/>
        <d v="2026-02-24T13:28:40"/>
        <d v="2026-02-24T13:26:57"/>
        <d v="2026-02-24T13:25:18"/>
        <d v="2026-02-24T13:21:10"/>
        <d v="2026-02-24T13:20:53"/>
        <d v="2026-02-24T13:19:41"/>
        <d v="2026-02-24T13:19:27"/>
        <d v="2026-02-24T13:18:59"/>
        <d v="2026-02-24T13:11:35"/>
        <d v="2026-02-24T13:10:22"/>
        <d v="2026-02-24T13:06:30"/>
        <d v="2026-02-24T13:06:06"/>
        <d v="2026-02-24T12:59:15"/>
        <d v="2026-02-24T12:58:00"/>
        <d v="2026-02-24T12:57:00"/>
        <d v="2026-02-24T12:52:44"/>
        <d v="2026-02-24T12:51:26"/>
        <d v="2026-02-24T12:50:00"/>
        <d v="2026-02-24T12:48:54"/>
        <d v="2026-02-24T12:46:21"/>
        <d v="2026-02-24T12:45:55"/>
        <d v="2026-02-24T12:43:44"/>
        <d v="2026-02-24T12:43:14"/>
        <d v="2026-02-24T12:43:07"/>
        <d v="2026-02-24T12:42:38"/>
        <d v="2026-02-24T12:38:10"/>
        <d v="2026-02-24T12:35:59"/>
        <d v="2026-02-24T12:35:26"/>
        <d v="2026-02-24T12:32:48"/>
        <d v="2026-02-24T12:31:33"/>
        <d v="2026-02-24T12:31:22"/>
        <d v="2026-02-24T12:31:07"/>
        <d v="2026-02-24T12:29:23"/>
        <d v="2026-02-24T12:20:52"/>
        <d v="2026-02-24T12:20:15"/>
        <d v="2026-02-24T12:18:42"/>
        <d v="2026-02-24T12:17:39"/>
        <d v="2026-02-24T12:17:24"/>
        <d v="2026-02-24T12:16:33"/>
        <d v="2026-02-24T12:14:24"/>
        <d v="2026-02-24T12:12:38"/>
        <d v="2026-02-24T12:11:21"/>
        <d v="2026-02-24T12:11:06"/>
        <d v="2026-02-24T12:09:44"/>
        <d v="2026-02-24T12:09:14"/>
        <d v="2026-02-24T12:00:46"/>
        <d v="2026-02-24T12:00:16"/>
        <d v="2026-02-24T11:59:58"/>
        <d v="2026-02-24T11:59:50"/>
        <d v="2026-02-24T11:59:14"/>
        <d v="2026-02-24T11:56:51"/>
        <d v="2026-02-24T11:56:00"/>
        <d v="2026-02-24T11:54:47"/>
        <d v="2026-02-24T11:54:22"/>
        <d v="2026-02-24T11:52:47"/>
        <d v="2026-02-24T11:51:56"/>
        <d v="2026-02-24T11:50:34"/>
        <d v="2026-02-24T11:49:08"/>
        <d v="2026-02-24T11:46:27"/>
        <d v="2026-02-24T11:44:56"/>
        <d v="2026-02-24T11:40:49"/>
        <d v="2026-02-24T11:37:32"/>
        <d v="2026-02-24T11:36:31"/>
        <d v="2026-02-24T11:23:55"/>
        <d v="2026-02-24T11:18:00"/>
        <d v="2026-02-24T11:13:35"/>
        <d v="2026-02-24T11:05:14"/>
        <d v="2026-02-24T11:04:53"/>
        <d v="2026-02-24T11:04:41"/>
        <d v="2026-02-24T11:04:20"/>
        <d v="2026-02-24T11:04:01"/>
        <d v="2026-02-24T11:03:42"/>
        <d v="2026-02-24T11:02:00"/>
        <d v="2026-02-24T10:58:34"/>
        <d v="2026-02-24T10:52:30"/>
        <d v="2026-02-24T10:28:04"/>
        <d v="2026-02-24T10:23:21"/>
        <d v="2026-02-24T10:16:34"/>
        <d v="2026-02-23T21:31:15"/>
        <d v="2026-02-23T21:30:00"/>
        <d v="2026-02-23T21:24:11"/>
        <d v="2026-02-23T21:13:37"/>
        <d v="2026-02-23T21:04:49"/>
        <d v="2026-02-23T21:02:36"/>
        <d v="2026-02-23T21:00:14"/>
        <d v="2026-02-23T20:58:56"/>
        <d v="2026-02-23T20:40:26"/>
        <d v="2026-02-23T20:28:27"/>
        <d v="2026-02-23T20:02:02"/>
        <d v="2026-02-23T19:48:25"/>
        <d v="2026-02-23T19:45:56"/>
        <d v="2026-02-23T19:34:59"/>
        <d v="2026-02-23T19:34:22"/>
        <d v="2026-02-23T19:33:56"/>
        <d v="2026-02-23T19:27:08"/>
        <d v="2026-02-23T19:25:21"/>
        <d v="2026-02-23T19:21:00"/>
        <d v="2026-02-23T19:20:29"/>
        <d v="2026-02-23T19:17:54"/>
        <d v="2026-02-23T19:08:14"/>
        <d v="2026-02-23T18:59:03"/>
        <d v="2026-02-23T18:54:57"/>
        <d v="2026-02-23T18:47:30"/>
        <d v="2026-02-23T18:45:37"/>
        <d v="2026-02-23T18:44:24"/>
        <d v="2026-02-23T18:44:16"/>
        <d v="2026-02-23T18:35:09"/>
        <d v="2026-02-23T18:33:30"/>
        <d v="2026-02-23T18:33:02"/>
        <d v="2026-02-23T18:23:25"/>
        <d v="2026-02-23T18:16:47"/>
        <d v="2026-02-23T18:05:43"/>
        <d v="2026-02-23T17:56:46"/>
        <d v="2026-02-23T17:54:28"/>
        <d v="2026-02-23T17:43:28"/>
        <d v="2026-02-23T17:37:15"/>
        <d v="2026-02-23T17:36:32"/>
        <d v="2026-02-23T17:34:40"/>
        <d v="2026-02-23T17:30:53"/>
        <d v="2026-02-23T17:28:46"/>
        <d v="2026-02-23T17:18:36"/>
        <d v="2026-02-23T17:18:24"/>
        <d v="2026-02-23T17:16:43"/>
        <d v="2026-02-23T17:03:48"/>
        <d v="2026-02-23T16:53:23"/>
        <d v="2026-02-23T16:52:45"/>
        <d v="2026-02-23T16:49:08"/>
        <d v="2026-02-23T16:42:34"/>
        <d v="2026-02-23T16:40:14"/>
        <d v="2026-02-23T16:36:54"/>
        <d v="2026-02-23T16:29:38"/>
        <d v="2026-02-23T16:27:26"/>
        <d v="2026-02-23T16:22:20"/>
        <d v="2026-02-23T16:20:42"/>
        <d v="2026-02-23T16:15:59"/>
        <d v="2026-02-23T16:14:35"/>
        <d v="2026-02-23T16:10:51"/>
        <d v="2026-02-23T16:06:01"/>
        <d v="2026-02-23T16:03:06"/>
        <d v="2026-02-23T16:01:43"/>
        <d v="2026-02-23T15:59:49"/>
        <d v="2026-02-23T15:59:26"/>
        <d v="2026-02-23T15:58:50"/>
        <d v="2026-02-23T15:57:35"/>
        <d v="2026-02-23T15:55:27"/>
        <d v="2026-02-23T15:54:55"/>
        <d v="2026-02-23T15:53:49"/>
        <d v="2026-02-23T15:39:28"/>
        <d v="2026-02-23T15:34:36"/>
        <d v="2026-02-23T15:31:07"/>
        <d v="2026-02-23T15:28:17"/>
        <d v="2026-02-23T15:27:49"/>
        <d v="2026-02-23T15:27:19"/>
        <d v="2026-02-23T15:26:15"/>
        <d v="2026-02-23T15:24:12"/>
        <d v="2026-02-23T15:23:26"/>
        <d v="2026-02-23T15:22:03"/>
        <d v="2026-02-23T15:21:22"/>
        <d v="2026-02-23T15:20:44"/>
        <d v="2026-02-23T15:20:10"/>
        <d v="2026-02-23T15:19:06"/>
        <d v="2026-02-23T15:16:44"/>
        <d v="2026-02-23T15:09:38"/>
        <d v="2026-02-23T15:08:13"/>
        <d v="2026-02-23T15:06:07"/>
        <d v="2026-02-23T15:05:09"/>
        <d v="2026-02-23T15:04:31"/>
        <d v="2026-02-23T15:03:03"/>
        <d v="2026-02-23T14:56:42"/>
        <d v="2026-02-23T14:55:41"/>
        <d v="2026-02-23T14:55:03"/>
        <d v="2026-02-23T14:53:09"/>
        <d v="2026-02-23T14:51:00"/>
        <d v="2026-02-23T14:50:20"/>
        <d v="2026-02-23T14:49:49"/>
        <d v="2026-02-23T14:48:23"/>
        <d v="2026-02-23T14:47:19"/>
        <d v="2026-02-23T14:47:01"/>
        <d v="2026-02-23T14:45:23"/>
        <d v="2026-02-23T14:38:43"/>
        <d v="2026-02-23T14:38:03"/>
        <d v="2026-02-23T14:37:13"/>
        <d v="2026-02-23T14:35:09"/>
        <d v="2026-02-23T14:33:40"/>
        <d v="2026-02-23T14:31:16"/>
        <d v="2026-02-23T14:27:48"/>
        <d v="2026-02-23T14:27:07"/>
        <d v="2026-02-23T14:24:12"/>
        <d v="2026-02-23T14:21:54"/>
        <d v="2026-02-23T14:19:27"/>
        <d v="2026-02-23T14:17:51"/>
        <d v="2026-02-23T14:15:54"/>
        <d v="2026-02-23T14:10:41"/>
        <d v="2026-02-23T14:09:21"/>
        <d v="2026-02-23T14:07:22"/>
        <d v="2026-02-23T14:05:24"/>
        <d v="2026-02-23T14:02:00"/>
        <d v="2026-02-23T14:00:44"/>
        <d v="2026-02-23T13:58:08"/>
        <d v="2026-02-23T13:56:27"/>
        <d v="2026-02-23T13:55:55"/>
        <d v="2026-02-23T13:50:03"/>
        <d v="2026-02-23T13:47:59"/>
        <d v="2026-02-23T13:44:25"/>
        <d v="2026-02-23T13:42:56"/>
        <d v="2026-02-23T13:42:12"/>
        <d v="2026-02-23T13:40:31"/>
        <d v="2026-02-23T13:40:13"/>
        <d v="2026-02-23T13:38:37"/>
        <d v="2026-02-23T13:37:20"/>
        <d v="2026-02-23T13:35:06"/>
        <d v="2026-02-23T13:31:48"/>
        <d v="2026-02-23T13:29:50"/>
        <d v="2026-02-23T13:25:41"/>
        <d v="2026-02-23T13:23:52"/>
        <d v="2026-02-23T13:19:20"/>
        <d v="2026-02-23T13:16:09"/>
        <d v="2026-02-23T13:14:01"/>
        <d v="2026-02-23T13:12:24"/>
        <d v="2026-02-23T13:10:47"/>
        <d v="2026-02-23T13:08:09"/>
        <d v="2026-02-23T13:06:47"/>
        <d v="2026-02-23T13:04:30"/>
        <d v="2026-02-23T13:02:40"/>
        <d v="2026-02-23T13:02:02"/>
        <d v="2026-02-23T12:59:04"/>
        <d v="2026-02-23T12:56:28"/>
        <d v="2026-02-23T12:53:03"/>
        <d v="2026-02-23T12:52:47"/>
        <d v="2026-02-23T12:42:36"/>
        <d v="2026-02-23T12:38:31"/>
        <d v="2026-02-23T12:37:54"/>
        <d v="2026-02-23T12:35:55"/>
        <d v="2026-02-23T12:34:04"/>
        <d v="2026-02-23T12:32:02"/>
        <d v="2026-02-23T12:30:46"/>
        <d v="2026-02-23T12:28:50"/>
        <d v="2026-02-23T12:26:56"/>
        <d v="2026-02-23T12:24:38"/>
        <d v="2026-02-23T12:14:53"/>
        <d v="2026-02-23T12:11:42"/>
        <d v="2026-02-23T12:11:01"/>
        <d v="2026-02-23T12:09:23"/>
        <d v="2026-02-23T12:09:12"/>
        <d v="2026-02-23T12:07:39"/>
        <d v="2026-02-23T12:05:39"/>
        <d v="2026-02-23T12:05:02"/>
        <d v="2026-02-23T12:03:58"/>
        <d v="2026-02-23T11:56:18"/>
        <d v="2026-02-23T11:53:36"/>
        <d v="2026-02-23T11:49:43"/>
        <d v="2026-02-23T11:48:39"/>
        <d v="2026-02-23T11:47:06"/>
        <d v="2026-02-23T11:46:19"/>
        <d v="2026-02-23T11:44:02"/>
        <d v="2026-02-23T11:43:29"/>
        <d v="2026-02-23T11:42:31"/>
        <d v="2026-02-23T11:41:08"/>
        <d v="2026-02-23T11:40:48"/>
        <d v="2026-02-23T11:40:08"/>
        <d v="2026-02-23T11:39:13"/>
        <d v="2026-02-23T11:38:41"/>
        <d v="2026-02-23T11:36:53"/>
        <d v="2026-02-23T11:36:20"/>
        <d v="2026-02-23T11:34:20"/>
        <d v="2026-02-23T11:33:44"/>
        <d v="2026-02-23T11:28:52"/>
        <d v="2026-02-23T11:26:38"/>
        <d v="2026-02-23T11:17:31"/>
        <d v="2026-02-23T11:16:25"/>
        <d v="2026-02-23T11:14:40"/>
        <d v="2026-02-23T11:13:20"/>
        <d v="2026-02-23T11:08:38"/>
        <d v="2026-02-23T11:05:47"/>
        <d v="2026-02-23T11:04:17"/>
        <d v="2026-02-23T11:02:19"/>
        <d v="2026-02-23T10:54:07"/>
        <d v="2026-02-23T10:46:27"/>
        <d v="2026-02-23T10:45:11"/>
        <d v="2026-02-23T10:39:13"/>
        <d v="2026-02-23T10:26:15"/>
        <d v="2026-02-23T10:22:37"/>
        <d v="2026-02-23T10:19:01"/>
      </sharedItems>
      <fieldGroup par="21"/>
    </cacheField>
    <cacheField name="Name" numFmtId="0">
      <sharedItems count="252">
        <s v="LOCAL-SCWN"/>
        <s v="Breakfast Set A"/>
        <s v="Mix n Match - 3pcs"/>
        <s v="Secawan Nasi Lemak Berempah"/>
        <s v="Secawan Nasi Lemak Biasa"/>
        <s v="Secawan Mee Siam Bungkus"/>
        <s v="Breakfast Set B"/>
        <s v="Ketayap"/>
        <s v="Kopi"/>
        <s v="Americano"/>
        <s v="Teh O"/>
        <s v="Milo"/>
        <s v="PB Mineral Water"/>
        <s v="Teh O Limau"/>
        <s v="Kopi O"/>
        <s v="Secawan Nasi Lemak Ayam Rendang"/>
        <s v="Curry Puff"/>
        <s v="Samosa"/>
        <s v="Lepat Pisang"/>
        <s v="FOREIGN-BK"/>
        <s v="Almond Croissant (n)"/>
        <s v="Plain Scone (2 pc)"/>
        <s v="Roti Jala with Chicken Curry"/>
        <s v="Cinnnamon Scroll"/>
        <s v="Latte"/>
        <s v="FOREIGN-SCWN"/>
        <s v="Custard Doughnut"/>
        <s v="Lemon Tea"/>
        <s v="Cappuccino"/>
        <s v="Iced Coconut Latte"/>
        <s v="Iced Vanilla Latte"/>
        <s v="Keria"/>
        <s v="Secawan Nasi Lemak Sambal Sotong"/>
        <s v="Ham &amp; Cheese Croissant"/>
        <s v="Ben's Signature Carrot Cake (n)"/>
        <s v="Teh C"/>
        <s v="Drinking Water"/>
        <s v="Iced Spanish Latte"/>
        <s v="Food Catering for Think City"/>
        <s v="Coconut Kopi"/>
        <s v="Buttery Croissant"/>
        <s v="Stuffed Turkish Bread"/>
        <s v="LOCAL-BK"/>
        <s v="Chicken Cheese Sausage Roll"/>
        <s v="Onde Melaka"/>
        <s v="Hor Fun Noodle"/>
        <s v="FOREIGN-RSTR"/>
        <s v="Botanical Juices  Renew Tumeric 250ml"/>
        <s v="Botanical Juice Passion Watermelon 250ml"/>
        <s v="Botanical J. Refresh Dragon F.250ml"/>
        <s v="LOCAL-RSTR"/>
        <s v="Popiah"/>
        <s v="Sri Muka"/>
        <s v="Talam Keladi"/>
        <s v="Teh"/>
        <s v="Pulut Tai-Tai"/>
        <s v="Espresso"/>
        <s v="Tongkat Ali Special Brew 250 ml"/>
        <s v="Botanical Clarity Yerba M. 250ml"/>
        <s v="Kuih Bakar"/>
        <s v="Kuih Lapis"/>
        <s v="Secawan Nasi Lemak Sambal Udang"/>
        <s v="Puteri Ayu"/>
        <s v="Teh Halia"/>
        <s v="Curry Mee"/>
        <s v="Talam Pandan"/>
        <s v="Botanicals  Juices Revive Beetroot 250ml"/>
        <s v="Fresh Coconut"/>
        <s v="Restore Kombucha Ginger Apple  250ml"/>
        <s v="Cham Float"/>
        <s v="Secawan Nasi Lemak Ayam Masak Merah"/>
        <s v="Classic Chocolate Brownie"/>
        <s v="Chocolate Doughnut"/>
        <s v="Kaya Lamington"/>
        <s v="White Sourdough"/>
        <s v="Kaya Doughnut"/>
        <s v="Mix n Match - 8pcs"/>
        <s v="Curry Puff (3 pcs)"/>
        <s v="Soft Boiled Kampung Egg"/>
        <s v="Botanical  Juices  Radiant Moringa 250ml"/>
        <s v="Kaya Butter Toast"/>
        <s v="Iced Rose Latte"/>
        <s v="Iced Hazelnut Latte"/>
        <s v="Restore Kombucha Blueberry Lemon 250ml"/>
        <s v="Pain au Chocolat"/>
        <s v="Sesame Burger Bun (3PC/PACK)"/>
        <s v="Limau Asam Boi"/>
        <s v="Tongkat Ali Shot 100 ml"/>
        <s v="Kopi C"/>
        <s v="Hausboom Pineapple"/>
        <s v="Cham"/>
        <s v="Hokasai"/>
        <s v="Pandan Kopi"/>
        <s v="Curry Puff (ea)"/>
        <s v="BOH Tea Palas Supreme 2Gx15"/>
        <s v="Mocha"/>
        <s v="Multigrain (n)"/>
        <s v="Hausboom Strawberry"/>
        <s v="Ciabatta"/>
        <s v="Sarsi Soda"/>
        <s v="Milk Bread"/>
        <s v="Milk Burger Bun (3PC/PACK)"/>
        <s v="LG-SCWN"/>
        <s v="IG-SCWN"/>
        <s v="Botanical Juice Passion Watermelon"/>
        <s v="Samosa Set (6pcs) with Sambal"/>
        <s v="Ginger Tea"/>
        <s v="Donut Chicken Sausage"/>
        <s v="Popiah (2pcs)"/>
        <s v="Botanical Juices Signature Passion Orange Pineapple"/>
        <s v="Samosa (2pcs)"/>
        <s v="Botanical  Juices  Mango Passion"/>
        <s v="Botanical  Juices  Pink Guava Special"/>
        <s v="Botanical Juices Pomagranate Finger"/>
        <s v="Kombucha Pomagranate Ginger"/>
        <s v="Smoothie Soursop"/>
        <s v="Takeaway Box"/>
        <s v="Pandan Kaya (1 Pcs)"/>
        <s v="Apam Balik Pain Suisse"/>
        <s v="Plain Croissant"/>
        <s v="Pandan Lemongrass"/>
        <s v="Kombucha Blueberry Lemon"/>
        <s v="Smoothie Mixberry"/>
        <s v="White Curry Noodles"/>
        <s v="Secawan Nasi Lemak Rendang Daging"/>
        <s v="Coconut Swirl"/>
        <s v="Iced Matcha"/>
        <s v="Donut Red Bean"/>
        <s v="Botanical  Juices  Just Lemonade"/>
        <s v="Mama Dodol Sandwich Durian 120g"/>
        <s v="Laksa Johor"/>
        <s v="Botanical  Juices  Mango Dragon"/>
        <s v="Botanical Juices Dragon Special"/>
        <s v="Bubur Jagung"/>
        <s v="Secawan Nasi Lemak Sambal Telur Puyuh"/>
        <s v="Smoothie Strawberry Citrus"/>
        <s v="Sardine Puff (6 Pcs)"/>
        <s v="Spritzer Drinking Water"/>
        <s v="Iced Caramel Macchiato"/>
        <s v="Carrot Cake"/>
        <s v="Tongkat Ali Kopi"/>
        <s v="Gula Melaka (1 Pcs)"/>
        <s v="Classic Doughnut"/>
        <s v="Milo Pain Suisse"/>
        <s v="Coke Zero"/>
        <s v="Kopi Tongkat Ali Cold Brew"/>
        <s v="Donut Curry Chicken"/>
        <s v="Lai Chi Kang"/>
        <s v="Mama Dodol Sandwich Aneka 120G"/>
        <s v="Beef Noodle"/>
        <s v="Chicken Cheese Crisp Croissant"/>
        <s v="Jamu Shot"/>
        <s v="Durian Custard Croissant"/>
        <s v="Almond Danish"/>
        <s v="Toast &amp; Egg"/>
        <s v="Smoothie Blueberry Citrus"/>
        <s v="Botanical  Juices  Watermelon Lemon"/>
        <s v="Curry Puff (1 Pcs)"/>
        <s v="Chiffon Pandan Slice + 30Gm Panadan Kaya"/>
        <s v="Satay Curry Puff (1 Pcs)"/>
        <s v="Iced Caramel Latte"/>
        <s v="BOH SERI SONGKET LEMON W MANDARIN 20'S X 2G"/>
        <s v="Sabah Tea Fruit Series Strawberry 30g"/>
        <s v="KOON KEE PENANG WHITE COFFEE DURIAN 35GX15'S"/>
        <s v="Kaya Puff (1 Pcs)"/>
        <s v="Popiah Set (6pcs) with Sambal"/>
        <s v="Pandan Lemon"/>
        <s v="Iced Coconut Pandan"/>
        <s v="Macha Strawberry/Blueberry/Passion Latte"/>
        <s v="Kopi Latte"/>
        <s v="Smoothie Rasberry"/>
        <s v="Roti Jala with Chicken Curry (Set)"/>
        <s v="Bubur Ginko Barley Dgn Fucuk"/>
        <s v="Add Fresh Milk"/>
        <s v="Pandan Latte"/>
        <s v="Kopi Mocha"/>
        <s v="Sardine Puff (1 Pcs)"/>
        <s v="DURICIOUS DURIAN DODOL 180G"/>
        <s v="Ginger Cookies"/>
        <s v="Botanicals Juices Revive Beetroot"/>
        <s v="TKH DODOL CUBES 180G"/>
        <s v="Donut Ikan Bilis"/>
        <s v="TKH DODOL DURIAN CUBES 180G"/>
        <s v="Durian Doughnut"/>
        <s v="Kaya Custard Croissant"/>
        <s v="Doughnut Box"/>
        <s v="Lyana Lempuk Durian Kelantan"/>
        <s v="Chicken Floss Croissant"/>
        <s v="Pandan Cham"/>
        <s v="Flat White"/>
        <s v="Curry Puff (6 Pcs)"/>
        <s v="BOH Timeless Earl Grey"/>
        <s v="Macchiato"/>
        <s v="YIT FOH TENOM COF LATTE 2IN1 20GX12's"/>
        <s v="Cutlery Set"/>
        <s v="Yerba Mate Ginger"/>
        <s v="Sugar Toast"/>
        <s v="Macha Latte"/>
        <s v="BOH Strawberry Raspberry 25's X 2g"/>
        <s v="BOH Seri Songket Mango 20'S X 2g"/>
        <s v="Tongkat Ali Herbs (Kuning)"/>
        <s v="Add Oat Milk"/>
        <s v="Paper Bag (TA)"/>
        <s v="BOH Seri Songket Lychee with Rose 20X2g"/>
        <s v="BOH Jasmine Green Tea 25's X 2g"/>
        <s v="BOH Black Tea Classic English Breakfast"/>
        <s v="Agnes &quot;No Walnut&quot; Cookies"/>
        <s v="Botanical  Juices  Hibiscus Lemon"/>
        <s v="Sabah Tea Fruit Series Lavender 30g"/>
        <s v="BOH Seri Songket Limau Nipis W/ Halia 20X2g"/>
        <s v="Sabah Tea Fruit Series Mango 30g"/>
        <s v="SABAH TEA FRUIT SERIES EARL GREY 30G"/>
        <s v="YIT FOH TENON COFFEE (KOPI KAHWIN) 350G"/>
        <s v="GATE OF FAMOSA WHITE COFFEE DURIAN 40GX12'S"/>
        <s v="Macha Lemonade"/>
        <s v="Jamu Turmeric Latte"/>
        <s v="Add Almond Milk"/>
        <s v="Plan B Coffee Beans 1KG"/>
        <s v="YT ENAMUEL FLOWER COFFEE POT 1.1L"/>
        <s v="Pandan Kaya (6 Pcs)"/>
        <s v="BOH Tea Twilioght Rooibos 2Gx15"/>
        <s v="Chiffon Pandan Whole + 250Gm Pandan Kaya"/>
        <s v="Kombucha Passion Pineapple"/>
        <s v="Mama Dodol Sandwich 1pcs Asst"/>
        <s v="YIT FOH TENOM COF LATTE 2IN1 200G"/>
        <s v="YIT FOH TENOM COF KOPI 'O' 2IN1 240G"/>
        <s v="YIT FOH TENOM COF LATTE 3IN1 350G"/>
        <s v="YIT FOH TENOM COF KOPI 'O' 120G"/>
        <s v="Gula Melaka (6 Pcs)"/>
        <s v="QMAY DURIAN WHITE COFFEE 4IN1 300G"/>
        <s v="Half Boiled Egg Container"/>
        <s v="Kopi Special"/>
        <s v="BOH Tea Hibiscus Zest 2Gx15"/>
        <s v="YIT FOH TENOM WHITE COFFEE 3IN1 40GX12'S"/>
        <s v="SK MUSANG KING DURIAN T.ALI WHT COF 300G"/>
        <s v="Sabah Tea Flora Series Cinnamon 30g"/>
        <s v="SABAH TEA BOR EXTC SRS PBGS PANDAN 30G"/>
        <s v="Bubur Pulut Hitam"/>
        <s v="Coke"/>
        <s v="Mama Dodol Mini Cup"/>
        <s v="Bubur Bubur Cha Cha"/>
        <s v="Kaya Puff (6 Pcs)"/>
        <s v="BOH Seri Songket Passion Fruit 20'SX2g"/>
        <s v="Tongkat Ali Special Brew"/>
        <s v="Cutleries Set"/>
        <s v="Bubur Kacang Merah"/>
        <s v="Puffs Box"/>
        <s v="BOH Cameron Gold Blend Tea Bag"/>
        <s v="Macha Guava"/>
        <s v="BOH Peppermint 20’s x 2g"/>
        <s v="Satay Curry Puff (6 Pcs)"/>
        <s v="Jamu Tumeric Asam"/>
      </sharedItems>
    </cacheField>
    <cacheField name="Category" numFmtId="0">
      <sharedItems count="16">
        <s v="Customer Type"/>
        <s v="Breakfast Set"/>
        <s v="Food"/>
        <s v="Kuih"/>
        <s v="Beverages"/>
        <s v="Secawan"/>
        <s v="Fried"/>
        <s v="Bao Bei"/>
        <s v="Restore"/>
        <s v="Boh &amp; Cameron"/>
        <s v="Pastries"/>
        <s v="Dodol"/>
        <s v="Desserts"/>
        <s v="Sabah Tea"/>
        <s v="Kopi"/>
        <s v="Pot"/>
      </sharedItems>
    </cacheField>
    <cacheField name="Price" numFmtId="0">
      <sharedItems containsSemiMixedTypes="0" containsString="0" containsNumber="1" minValue="0" maxValue="150"/>
    </cacheField>
    <cacheField name="Qty" numFmtId="0">
      <sharedItems containsSemiMixedTypes="0" containsString="0" containsNumber="1" containsInteger="1" minValue="1" maxValue="33"/>
    </cacheField>
    <cacheField name="Gross" numFmtId="0">
      <sharedItems containsSemiMixedTypes="0" containsString="0" containsNumber="1" minValue="0" maxValue="825"/>
    </cacheField>
    <cacheField name="Price2" numFmtId="0">
      <sharedItems containsSemiMixedTypes="0" containsString="0" containsNumber="1" minValue="0" maxValue="825"/>
    </cacheField>
    <cacheField name="Net" numFmtId="0">
      <sharedItems containsSemiMixedTypes="0" containsString="0" containsNumber="1" minValue="0" maxValue="825"/>
    </cacheField>
    <cacheField name="Delivery Fee" numFmtId="0">
      <sharedItems/>
    </cacheField>
    <cacheField name="Takeaway" numFmtId="0">
      <sharedItems/>
    </cacheField>
    <cacheField name="SST 6 %" numFmtId="0">
      <sharedItems/>
    </cacheField>
    <cacheField name="User" numFmtId="0">
      <sharedItems/>
    </cacheField>
    <cacheField name="Device" numFmtId="0">
      <sharedItems/>
    </cacheField>
    <cacheField name="Fired" numFmtId="0">
      <sharedItems containsNonDate="0" containsString="0" containsBlank="1"/>
    </cacheField>
    <cacheField name="Location" numFmtId="0">
      <sharedItems count="3">
        <s v="Secawan"/>
        <s v="Bens Bakery"/>
        <s v="Restore"/>
      </sharedItems>
    </cacheField>
    <cacheField name="Order No" numFmtId="0">
      <sharedItems/>
    </cacheField>
    <cacheField name="Order Status" numFmtId="0">
      <sharedItems/>
    </cacheField>
    <cacheField name="Payment Status" numFmtId="0">
      <sharedItems/>
    </cacheField>
    <cacheField name="Seconds (Date)" numFmtId="0" databaseField="0">
      <fieldGroup base="0">
        <rangePr groupBy="seconds" startDate="2025-02-08T10:00:44" endDate="2026-02-28T21:23:45"/>
        <groupItems count="62">
          <s v="&lt;8/2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2/2026"/>
        </groupItems>
      </fieldGroup>
    </cacheField>
    <cacheField name="Minutes (Date)" numFmtId="0" databaseField="0">
      <fieldGroup base="0">
        <rangePr groupBy="minutes" startDate="2025-02-08T10:00:44" endDate="2026-02-28T21:23:45"/>
        <groupItems count="62">
          <s v="&lt;8/2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2/2026"/>
        </groupItems>
      </fieldGroup>
    </cacheField>
    <cacheField name="Hours (Date)" numFmtId="0" databaseField="0">
      <fieldGroup base="0">
        <rangePr groupBy="hours" startDate="2025-02-08T10:00:44" endDate="2026-02-28T21:23:45"/>
        <groupItems count="26">
          <s v="&lt;8/2/2025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28/2/2026"/>
        </groupItems>
      </fieldGroup>
    </cacheField>
    <cacheField name="Days (Date)" numFmtId="0" databaseField="0">
      <fieldGroup base="0">
        <rangePr groupBy="days" startDate="2025-02-08T10:00:44" endDate="2026-02-28T21:23:45"/>
        <groupItems count="368">
          <s v="&lt;8/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8/2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6.443734722219" createdVersion="1" refreshedVersion="8" recordCount="1998" xr:uid="{D86BCF7A-B634-4CBC-9FCD-77340126EF88}">
  <cacheSource type="worksheet">
    <worksheetSource name="Table1" r:id="rId2"/>
  </cacheSource>
  <cacheFields count="37">
    <cacheField name="Outlet" numFmtId="0">
      <sharedItems count="3">
        <s v="MHCM"/>
        <s v="Outlet"/>
        <s v="PBCM"/>
      </sharedItems>
    </cacheField>
    <cacheField name="supcode" numFmtId="0">
      <sharedItems/>
    </cacheField>
    <cacheField name="supname" numFmtId="0">
      <sharedItems count="112">
        <s v="AIM COFFEE (M) BHD SDN"/>
        <s v="BEST MARKETING &amp; DISTRIBUTION SDN BHD"/>
        <s v="BENS KITCHEN SDN BHD"/>
        <s v="E&amp;P WHOLESALE TRADING(M) SDN BHD"/>
        <s v="supname"/>
        <s v="FLOW CATERING PLT"/>
        <s v="LIM SOON HUAT SDN BHD"/>
        <s v="MADAM YONG SWEET DELIGHTS"/>
        <s v="OBTECH CORPORATION SDN BHD"/>
        <s v="PAK SUN DISTRIBUTION SDN BHD"/>
        <s v="RAHMAT VENTURE SDN BHD"/>
        <s v="SYDNEY CAKE HOUSE SDN BHD"/>
        <s v="WINCOCONUT SDN BHD"/>
        <s v="YU LIM DISTRIBUTION SDN BHD"/>
        <s v="ACE DISTRIBUTORS SDN BHD"/>
        <s v="AIK CHEONG COFFEE ROASTER SDN BHD"/>
        <s v="AYNUF ENTERPRISE"/>
        <s v="ASIAN NATURAL FOOD PRODUCTS (M) SDN BHD"/>
        <s v="AK NATIONWIDE SDN BHD"/>
        <s v="AH VOON ENTERPRISE"/>
        <s v="AINUL MARDHIAH NAJWA ENTERPRISE"/>
        <s v="BEKAL BARU SDN BHD"/>
        <s v="BERYL'S MARKETING SDN BHD"/>
        <s v="BAYSONS MARKETING SDN BHD"/>
        <s v="BGS TRADING SDN BHD"/>
        <s v="BUZZED ROASTER VENTURES"/>
        <s v="BABA PRODUCTS (M) SDN. BHD."/>
        <s v="COTRA ENTERPRISE SDN BHD"/>
        <s v="CALANTHE ART CAFE SDN BHD"/>
        <s v="CUEVIA TECHNOLOGY SDN BHD"/>
        <s v="CHOP GUAN KEE SDN BHD"/>
        <s v="CHOCO MECHS SDN BHD"/>
        <s v="DESA SOUTHERN AGENCY (KL) SDN BHD"/>
        <s v="DURICIOUS SDN BHD"/>
        <s v="DELFI MARKETING SDN BHD"/>
        <s v="EARTH LOVING SDN BHD"/>
        <s v="EVER DELICIOUS FOOD INDUSTRIES SDN BHD"/>
        <s v="EVERDAY TRADING SDN BHD"/>
        <s v="ETIKA SDN BHD"/>
        <s v="EPICUREAN BITES SDN BHD"/>
        <s v="EAU CLAIRE S/B"/>
        <s v="FRANCESTLE SALES &amp; SUPPLIES (M) SDN BHD"/>
        <s v="FONTERRA BRANDS (MALAYSIA) SDN BHD"/>
        <s v="FAI FONG BAKERY SDN BHD"/>
        <s v="GREAT LIFE MARKETING"/>
        <s v="GREAT PLUS ENTERPRISE SDN BHD"/>
        <s v="GRUSONN WELLNESS CAFE SDN. BHD."/>
        <s v="HAYASHE TRADING SDN. BHD."/>
        <s v="HANURIS FOOD INDUSTRY SDN BHD"/>
        <s v="HEI HWANG MARKETING (M) SDN. BHD."/>
        <s v="HOEN SDN BHD"/>
        <s v="ITP FOODS SDN BHD"/>
        <s v="JULIE'S MARKETING SDN BHD"/>
        <s v="JIN BIN CORPORATION"/>
        <s v="KIEN HONG FROZEN SDN BHD"/>
        <s v="KLUANG COFFEE POWDER FACTORY SDN BHD"/>
        <s v="KEN KEE (M) SDN BHD"/>
        <s v="KS SYNERGY SDN BHD"/>
        <s v="LKT SUCCESS SDN BHD"/>
        <s v="LIM SOON HUAT AGENCY SDN BHD"/>
        <s v="LKW FROZEN SUPPLIER SDN BHD"/>
        <s v="L H SALES &amp; MARKETING SDN BHD"/>
        <s v="LITTLE MISSUS RESOURCES"/>
        <s v="LOKE KEE BISCUITS AND CAKE SHOP SDN BHD"/>
        <s v="LIAN SENG FROZEN SDN. BHD."/>
        <s v="MARHAS TRADING"/>
        <s v="MUNCHWORLD MARKETING SDN BHD"/>
        <s v="MAMAMI SHOPPE (M) SDN BHD"/>
        <s v="MTC GLOBAL SDN BHD"/>
        <s v="MYCHEF (M) SDN BHD"/>
        <s v="M B PRODUCTS (M) SDN. BHD."/>
        <s v="MAJU QASEH ENTERPRISE"/>
        <s v="NIMS INTERNATIONAL GROUP SDN BHD"/>
        <s v="N FRUITS INTERNATIONAL SDN BHD"/>
        <s v="ORIENTAL COFFEE INTERNATIONAL SDN BHD"/>
        <s v="PASAR BESAR"/>
        <s v="POWER ROOT MARKETING SDN BHD"/>
        <s v="PHAMASINDO SDN BHD"/>
        <s v="QTEE ENTERPRISE"/>
        <s v="Q ONE BAKERY SDN BHD"/>
        <s v="QMAY FOOD ASIA SDN BHD"/>
        <s v="ROSLIND ENTERPRISE (M) SDN BHD"/>
        <s v="RAIL ENGINE SDN BHD"/>
        <s v="SAS FOOD SDN BHD"/>
        <s v="SRI SAKTI SDN BHD"/>
        <s v="SOCMA TRADING (M) SDN BHD"/>
        <s v="SPARKY PRODUCTS SDN BHD"/>
        <s v="SUNSHINE KINGDOM SDN BHD"/>
        <s v="ST ORIGIN SDN BHD"/>
        <s v="SWEETKISS FOOD TRADING (M) SDN BHD"/>
        <s v="SYARIKAT HANG TUAH SDN BHD"/>
        <s v="TS GRATENICE DISTRIBUTION SDN BHD"/>
        <s v="TIEN SWEE TRADING SDN BHD"/>
        <s v="THE TREE FOOD INDUSTRIES SDN BHD"/>
        <s v="TONGEE TRADING SDN BHD"/>
        <s v="THONG THYE SIANG SDN BHD"/>
        <s v="21 SEVEN ONE ENTERPRISE"/>
        <s v="TAT LIAN ENTERPRISE"/>
        <s v="TONGEE (KL) SDN BHD"/>
        <s v="UNI DISTRIBUTION SDN BHD"/>
        <s v="UMI MARKETING(M) SDN BHD"/>
        <s v="WP INTERNATIONAL SDN BHD"/>
        <s v="WF WARISAN SDN BHD"/>
        <s v="WENG THAI ENTERPRISE"/>
        <s v="YEE LEE TRADING CO. SDN BHD"/>
        <s v="YC BERSATU BIOTECH SDN BHD"/>
        <s v="YEW FATT MARKETING SDN BHD"/>
        <s v="YAKULT (MALAYSIA) SDN BHD"/>
        <s v="YEW CHIAN HAW (M) SDN BHD"/>
        <s v="YLF MARKETING (M) SDN BHD"/>
        <s v="YU TING TRADING SDN BHD"/>
        <s v="ZUS COMMERCE (M) SDN BHD"/>
      </sharedItems>
    </cacheField>
    <cacheField name="No" numFmtId="0">
      <sharedItems containsMixedTypes="1" containsNumber="1" containsInteger="1" minValue="1" maxValue="45"/>
    </cacheField>
    <cacheField name="Itemlink" numFmtId="0">
      <sharedItems/>
    </cacheField>
    <cacheField name="Itemcode" numFmtId="0">
      <sharedItems count="1885">
        <s v="109157"/>
        <s v="108609"/>
        <s v="116115"/>
        <s v="108333"/>
        <s v="108438"/>
        <s v="108558"/>
        <s v="111936"/>
        <s v="111938"/>
        <s v="111954"/>
        <s v="111972"/>
        <s v="111978"/>
        <s v="111979"/>
        <s v="114171"/>
        <s v="Itemcode"/>
        <s v="115779"/>
        <s v="115780"/>
        <s v="115781"/>
        <s v="115782"/>
        <s v="115783"/>
        <s v="115784"/>
        <s v="115785"/>
        <s v="104166"/>
        <s v="116736"/>
        <s v="116737"/>
        <s v="116741"/>
        <s v="116742"/>
        <s v="116747"/>
        <s v="117089"/>
        <s v="117090"/>
        <s v="108238"/>
        <s v="108836"/>
        <s v="109154"/>
        <s v="117065"/>
        <s v="109145"/>
        <s v="109166"/>
        <s v="106034"/>
        <s v="108451"/>
        <s v="100927"/>
        <s v="108071"/>
        <s v="108264"/>
        <s v="108313"/>
        <s v="108401"/>
        <s v="108409"/>
        <s v="108564"/>
        <s v="108566"/>
        <s v="108593"/>
        <s v="108614"/>
        <s v="108626"/>
        <s v="108644"/>
        <s v="108651"/>
        <s v="108694"/>
        <s v="108733"/>
        <s v="108770"/>
        <s v="108808"/>
        <s v="108811"/>
        <s v="108879"/>
        <s v="108968"/>
        <s v="109037"/>
        <s v="109140"/>
        <s v="109156"/>
        <s v="109281"/>
        <s v="109299"/>
        <s v="110465"/>
        <s v="115337"/>
        <s v="115340"/>
        <s v="115343"/>
        <s v="115344"/>
        <s v="103828"/>
        <s v="110796"/>
        <s v="106293"/>
        <s v="106294"/>
        <s v="106297"/>
        <s v="106287"/>
        <s v="103378"/>
        <s v="103408"/>
        <s v="103866"/>
        <s v="106296"/>
        <s v="106290"/>
        <s v="106288"/>
        <s v="105445"/>
        <s v="105451"/>
        <s v="105923"/>
        <s v="106286"/>
        <s v="116978"/>
        <s v="116980"/>
        <s v="102947"/>
        <s v="104730"/>
        <s v="102065"/>
        <s v="102242"/>
        <s v="102311"/>
        <s v="102611"/>
        <s v="102670"/>
        <s v="102829"/>
        <s v="103638"/>
        <s v="103947"/>
        <s v="104469"/>
        <s v="104790"/>
        <s v="105692"/>
        <s v="106016"/>
        <s v="115284"/>
        <s v="115285"/>
        <s v="115286"/>
        <s v="116587"/>
        <s v="116595"/>
        <s v="116597"/>
        <s v="116599"/>
        <s v="116602"/>
        <s v="103653"/>
        <s v="103812"/>
        <s v="104111"/>
        <s v="104756"/>
        <s v="105390"/>
        <s v="105521"/>
        <s v="102074"/>
        <s v="102266"/>
        <s v="102435"/>
        <s v="103385"/>
        <s v="103447"/>
        <s v="105846"/>
        <s v="116890"/>
        <s v="116896"/>
        <s v="116898"/>
        <s v="116903"/>
        <s v="103179"/>
        <s v="104401"/>
        <s v="105472"/>
        <s v="105277"/>
        <s v="106075"/>
        <s v="108236"/>
        <s v="102170"/>
        <s v="106184"/>
        <s v="101970"/>
        <s v="104735"/>
        <s v="105477"/>
        <s v="102302"/>
        <s v="102717"/>
        <s v="102877"/>
        <s v="103072"/>
        <s v="103454"/>
        <s v="103684"/>
        <s v="105603"/>
        <s v="106000"/>
        <s v="104364"/>
        <s v="102977"/>
        <s v="103441"/>
        <s v="104344"/>
        <s v="105251"/>
        <s v="105816"/>
        <s v="102079"/>
        <s v="102117"/>
        <s v="102847"/>
        <s v="102903"/>
        <s v="102937"/>
        <s v="103207"/>
        <s v="103299"/>
        <s v="103654"/>
        <s v="103736"/>
        <s v="104509"/>
        <s v="104557"/>
        <s v="104834"/>
        <s v="104850"/>
        <s v="104920"/>
        <s v="105222"/>
        <s v="105304"/>
        <s v="105358"/>
        <s v="105476"/>
        <s v="105964"/>
        <s v="106079"/>
        <s v="106214"/>
        <s v="106218"/>
        <s v="109783"/>
        <s v="110946"/>
        <s v="110972"/>
        <s v="102727"/>
        <s v="103586"/>
        <s v="105248"/>
        <s v="109413"/>
        <s v="109846"/>
        <s v="109977"/>
        <s v="110349"/>
        <s v="110402"/>
        <s v="110528"/>
        <s v="110764"/>
        <s v="111154"/>
        <s v="111169"/>
        <s v="111210"/>
        <s v="102053"/>
        <s v="102221"/>
        <s v="103672"/>
        <s v="104006"/>
        <s v="105164"/>
        <s v="105611"/>
        <s v="105675"/>
        <s v="113613"/>
        <s v="115209"/>
        <s v="115590"/>
        <s v="116334"/>
        <s v="116335"/>
        <s v="116336"/>
        <s v="116884"/>
        <s v="116886"/>
        <s v="102041"/>
        <s v="102197"/>
        <s v="102414"/>
        <s v="102586"/>
        <s v="102793"/>
        <s v="102794"/>
        <s v="103275"/>
        <s v="103365"/>
        <s v="103386"/>
        <s v="103435"/>
        <s v="103579"/>
        <s v="103689"/>
        <s v="103699"/>
        <s v="104223"/>
        <s v="104232"/>
        <s v="104239"/>
        <s v="104661"/>
        <s v="105375"/>
        <s v="105430"/>
        <s v="105441"/>
        <s v="105523"/>
        <s v="106046"/>
        <s v="106230"/>
        <s v="109482"/>
        <s v="109525"/>
        <s v="109606"/>
        <s v="109627"/>
        <s v="109693"/>
        <s v="109788"/>
        <s v="109808"/>
        <s v="109822"/>
        <s v="110398"/>
        <s v="110480"/>
        <s v="110770"/>
        <s v="110853"/>
        <s v="111008"/>
        <s v="112505"/>
        <s v="112509"/>
        <s v="112529"/>
        <s v="113612"/>
        <s v="113614"/>
        <s v="113616"/>
        <s v="116332"/>
        <s v="116339"/>
        <s v="113604"/>
        <s v="113610"/>
        <s v="113599"/>
        <s v="113594"/>
        <s v="104648"/>
        <s v="113598"/>
        <s v="113606"/>
        <s v="102241"/>
        <s v="102282"/>
        <s v="102888"/>
        <s v="102927"/>
        <s v="104048"/>
        <s v="104114"/>
        <s v="106103"/>
        <s v="117004"/>
        <s v="117009"/>
        <s v="117012"/>
        <s v="117020"/>
        <s v="103856"/>
        <s v="117011"/>
        <s v="117014"/>
        <s v="117022"/>
        <s v="102863"/>
        <s v="104947"/>
        <s v="105694"/>
        <s v="100783"/>
        <s v="100857"/>
        <s v="100909"/>
        <s v="100963"/>
        <s v="101122"/>
        <s v="112310"/>
        <s v="112314"/>
        <s v="112316"/>
        <s v="112321"/>
        <s v="112322"/>
        <s v="112324"/>
        <s v="114217"/>
        <s v="114218"/>
        <s v="114219"/>
        <s v="114222"/>
        <s v="114223"/>
        <s v="114224"/>
        <s v="114226"/>
        <s v="114227"/>
        <s v="114229"/>
        <s v="114230"/>
        <s v="105379"/>
        <s v="105684"/>
        <s v="102104"/>
        <s v="102371"/>
        <s v="103513"/>
        <s v="104356"/>
        <s v="104495"/>
        <s v="104599"/>
        <s v="104987"/>
        <s v="105372"/>
        <s v="105556"/>
        <s v="105860"/>
        <s v="102051"/>
        <s v="102097"/>
        <s v="102495"/>
        <s v="102710"/>
        <s v="102742"/>
        <s v="102867"/>
        <s v="102954"/>
        <s v="103375"/>
        <s v="103591"/>
        <s v="105321"/>
        <s v="105450"/>
        <s v="105955"/>
        <s v="108193"/>
        <s v="116877"/>
        <s v="115722"/>
        <s v="102653"/>
        <s v="103762"/>
        <s v="105241"/>
        <s v="103181"/>
        <s v="105462"/>
        <s v="103154"/>
        <s v="103238"/>
        <s v="103927"/>
        <s v="104683"/>
        <s v="105625"/>
        <s v="103932"/>
        <s v="104424"/>
        <s v="104911"/>
        <s v="106180"/>
        <s v="100792"/>
        <s v="114835"/>
        <s v="115968"/>
        <s v="102139"/>
        <s v="103465"/>
        <s v="104382"/>
        <s v="105439"/>
        <s v="106060"/>
        <s v="102020"/>
        <s v="102158"/>
        <s v="102810"/>
        <s v="103756"/>
        <s v="104781"/>
        <s v="104892"/>
        <s v="105755"/>
        <s v="106106"/>
        <s v="103966"/>
        <s v="104400"/>
        <s v="104925"/>
        <s v="103712"/>
        <s v="104967"/>
        <s v="104759"/>
        <s v="106063"/>
        <s v="103546"/>
        <s v="103920"/>
        <s v="105024"/>
        <s v="105759"/>
        <s v="106024"/>
        <s v="102096"/>
        <s v="103326"/>
        <s v="105238"/>
        <s v="106143"/>
        <s v="115520"/>
        <s v="115521"/>
        <s v="115524"/>
        <s v="115525"/>
        <s v="114740"/>
        <s v="105370"/>
        <s v="116210"/>
        <s v="103977"/>
        <s v="102189"/>
        <s v="104897"/>
        <s v="115916"/>
        <s v="102751"/>
        <s v="105757"/>
        <s v="108068"/>
        <s v="108547"/>
        <s v="108766"/>
        <s v="109128"/>
        <s v="109221"/>
        <s v="109323"/>
        <s v="116102"/>
        <s v="102738"/>
        <s v="115856"/>
        <s v="116658"/>
        <s v="116659"/>
        <s v="116661"/>
        <s v="116662"/>
        <s v="116663"/>
        <s v="116665"/>
        <s v="116669"/>
        <s v="116670"/>
        <s v="116672"/>
        <s v="106745"/>
        <s v="106755"/>
        <s v="106756"/>
        <s v="106762"/>
        <s v="106765"/>
        <s v="106766"/>
        <s v="106767"/>
        <s v="106768"/>
        <s v="106769"/>
        <s v="106770"/>
        <s v="106771"/>
        <s v="115683"/>
        <s v="115684"/>
        <s v="115688"/>
        <s v="115691"/>
        <s v="115697"/>
        <s v="115698"/>
        <s v="115700"/>
        <s v="115701"/>
        <s v="115702"/>
        <s v="115708"/>
        <s v="115709"/>
        <s v="113412"/>
        <s v="113505"/>
        <s v="113513"/>
        <s v="113585"/>
        <s v="113586"/>
        <s v="113587"/>
        <s v="113588"/>
        <s v="113589"/>
        <s v="113590"/>
        <s v="113591"/>
        <s v="113592"/>
        <s v="102012"/>
        <s v="103306"/>
        <s v="103339"/>
        <s v="104823"/>
        <s v="105217"/>
        <s v="105610"/>
        <s v="105640"/>
        <s v="109699"/>
        <s v="111257"/>
        <s v="102476"/>
        <s v="102538"/>
        <s v="102550"/>
        <s v="102843"/>
        <s v="103186"/>
        <s v="104200"/>
        <s v="114451"/>
        <s v="114453"/>
        <s v="114458"/>
        <s v="114459"/>
        <s v="114460"/>
        <s v="114461"/>
        <s v="114463"/>
        <s v="114464"/>
        <s v="116118"/>
        <s v="114072"/>
        <s v="114073"/>
        <s v="114075"/>
        <s v="115087"/>
        <s v="115089"/>
        <s v="115113"/>
        <s v="115519"/>
        <s v="115522"/>
        <s v="115523"/>
        <s v="102479"/>
        <s v="102631"/>
        <s v="103178"/>
        <s v="103256"/>
        <s v="103382"/>
        <s v="103926"/>
        <s v="105043"/>
        <s v="105511"/>
        <s v="105570"/>
        <s v="106132"/>
        <s v="115846"/>
        <s v="115847"/>
        <s v="115849"/>
        <s v="115845"/>
        <s v="115848"/>
        <s v="101120"/>
        <s v="102712"/>
        <s v="103364"/>
        <s v="104687"/>
        <s v="106044"/>
        <s v="103414"/>
        <s v="103686"/>
        <s v="104096"/>
        <s v="104349"/>
        <s v="106023"/>
        <s v="109180"/>
        <s v="104413"/>
        <s v="103155"/>
        <s v="103413"/>
        <s v="101972"/>
        <s v="102163"/>
        <s v="102225"/>
        <s v="102885"/>
        <s v="103170"/>
        <s v="104283"/>
        <s v="105177"/>
        <s v="108927"/>
        <s v="104541"/>
        <s v="108099"/>
        <s v="108416"/>
        <s v="108418"/>
        <s v="108472"/>
        <s v="108735"/>
        <s v="115564"/>
        <s v="103101"/>
        <s v="104928"/>
        <s v="105642"/>
        <s v="105693"/>
        <s v="105837"/>
        <s v="106191"/>
        <s v="102249"/>
        <s v="104153"/>
        <s v="105191"/>
        <s v="105455"/>
        <s v="106216"/>
        <s v="112533"/>
        <s v="102243"/>
        <s v="109436"/>
        <s v="112331"/>
        <s v="114170"/>
        <s v="114732"/>
        <s v="111696"/>
        <s v="115680"/>
        <s v="115840"/>
        <s v="115841"/>
        <s v="115842"/>
        <s v="115843"/>
        <s v="115844"/>
        <s v="116675"/>
        <s v="102208"/>
        <s v="106203"/>
        <s v="114837"/>
        <s v="114838"/>
        <s v="114839"/>
        <s v="114843"/>
        <s v="114844"/>
        <s v="114846"/>
        <s v="116298"/>
        <s v="116299"/>
        <s v="116300"/>
        <s v="116301"/>
        <s v="116305"/>
        <s v="116306"/>
        <s v="116307"/>
        <s v="116470"/>
        <s v="116673"/>
        <s v="116674"/>
        <s v="102092"/>
        <s v="102861"/>
        <s v="103093"/>
        <s v="103542"/>
        <s v="103722"/>
        <s v="103819"/>
        <s v="104621"/>
        <s v="104699"/>
        <s v="104765"/>
        <s v="105408"/>
        <s v="105729"/>
        <s v="113876"/>
        <s v="113879"/>
        <s v="113891"/>
        <s v="113897"/>
        <s v="113898"/>
        <s v="113899"/>
        <s v="113902"/>
        <s v="113903"/>
        <s v="113905"/>
        <s v="113919"/>
        <s v="116302"/>
        <s v="116303"/>
        <s v="116676"/>
        <s v="103024"/>
        <s v="103289"/>
        <s v="105075"/>
        <s v="105802"/>
        <s v="106847"/>
        <s v="102061"/>
        <s v="102610"/>
        <s v="105193"/>
        <s v="107310"/>
        <s v="112329"/>
        <s v="112330"/>
        <s v="106330"/>
        <s v="106331"/>
        <s v="106332"/>
        <s v="106333"/>
        <s v="106334"/>
        <s v="116657"/>
        <s v="116667"/>
        <s v="116668"/>
        <s v="106189"/>
        <s v="101923"/>
        <s v="102627"/>
        <s v="103327"/>
        <s v="105224"/>
        <s v="102296"/>
        <s v="103605"/>
        <s v="115816"/>
        <s v="103629"/>
        <s v="105949"/>
        <s v="103234"/>
        <s v="102645"/>
        <s v="105223"/>
        <s v="115612"/>
        <s v="104873"/>
        <s v="113250"/>
        <s v="113258"/>
        <s v="103563"/>
        <s v="105509"/>
        <s v="102349"/>
        <s v="104263"/>
        <s v="114950"/>
        <s v="104864"/>
        <s v="101994"/>
        <s v="103604"/>
        <s v="104141"/>
        <s v="107521"/>
        <s v="108041"/>
        <s v="107301"/>
        <s v="107961"/>
        <s v="107100"/>
        <s v="107269"/>
        <s v="107846"/>
        <s v="107847"/>
        <s v="116910"/>
        <s v="116912"/>
        <s v="116930"/>
        <s v="116932"/>
        <s v="117002"/>
        <s v="117015"/>
        <s v="103397"/>
        <s v="103997"/>
        <s v="104816"/>
        <s v="104838"/>
        <s v="104867"/>
        <s v="105002"/>
        <s v="105092"/>
        <s v="105163"/>
        <s v="105200"/>
        <s v="111799"/>
        <s v="114548"/>
        <s v="114579"/>
        <s v="114580"/>
        <s v="103242"/>
        <s v="103559"/>
        <s v="104305"/>
        <s v="105150"/>
        <s v="102368"/>
        <s v="103911"/>
        <s v="103987"/>
        <s v="105300"/>
        <s v="110050"/>
        <s v="116320"/>
        <s v="116327"/>
        <s v="115575"/>
        <s v="103827"/>
        <s v="116365"/>
        <s v="104984"/>
        <s v="112132"/>
        <s v="115050"/>
        <s v="115092"/>
        <s v="114098"/>
        <s v="115211"/>
        <s v="102231"/>
        <s v="103694"/>
        <s v="103910"/>
        <s v="104244"/>
        <s v="104669"/>
        <s v="104159"/>
        <s v="102470"/>
        <s v="102651"/>
        <s v="104266"/>
        <s v="109391"/>
        <s v="110064"/>
        <s v="110105"/>
        <s v="110133"/>
        <s v="110364"/>
        <s v="110653"/>
        <s v="110739"/>
        <s v="110790"/>
        <s v="110851"/>
        <s v="111101"/>
        <s v="111215"/>
        <s v="101894"/>
        <s v="102068"/>
        <s v="103497"/>
        <s v="104363"/>
        <s v="104640"/>
        <s v="115180"/>
        <s v="115182"/>
        <s v="115186"/>
        <s v="115197"/>
        <s v="115183"/>
        <s v="115178"/>
        <s v="115184"/>
        <s v="115189"/>
        <s v="115190"/>
        <s v="115194"/>
        <s v="115196"/>
        <s v="115198"/>
        <s v="115199"/>
        <s v="116633"/>
        <s v="116637"/>
        <s v="116630"/>
        <s v="116632"/>
        <s v="116092"/>
        <s v="102350"/>
        <s v="103363"/>
        <s v="103568"/>
        <s v="105324"/>
        <s v="110319"/>
        <s v="110372"/>
        <s v="110745"/>
        <s v="112337"/>
        <s v="112338"/>
        <s v="112339"/>
        <s v="115736"/>
        <s v="102480"/>
        <s v="102878"/>
        <s v="103223"/>
        <s v="103384"/>
        <s v="103978"/>
        <s v="104888"/>
        <s v="105507"/>
        <s v="105510"/>
        <s v="102543"/>
        <s v="106190"/>
        <s v="116731"/>
        <s v="116732"/>
        <s v="116733"/>
        <s v="116734"/>
        <s v="116735"/>
        <s v="106335"/>
        <s v="106336"/>
        <s v="106337"/>
        <s v="106338"/>
        <s v="106339"/>
        <s v="106340"/>
        <s v="116613"/>
        <s v="116617"/>
        <s v="105130"/>
        <s v="109933"/>
        <s v="103122"/>
        <s v="103810"/>
        <s v="104614"/>
        <s v="102334"/>
        <s v="102946"/>
        <s v="103383"/>
        <s v="104115"/>
        <s v="105314"/>
        <s v="105636"/>
        <s v="105660"/>
        <s v="105705"/>
        <s v="105841"/>
        <s v="110738"/>
        <s v="110799"/>
        <s v="114913"/>
        <s v="116496"/>
        <s v="101916"/>
        <s v="103623"/>
        <s v="104009"/>
        <s v="104103"/>
        <s v="104187"/>
        <s v="104780"/>
        <s v="105044"/>
        <s v="106117"/>
        <s v="112354"/>
        <s v="112296"/>
        <s v="102308"/>
        <s v="102630"/>
        <s v="102737"/>
        <s v="103295"/>
        <s v="105405"/>
        <s v="112302"/>
        <s v="112303"/>
        <s v="103522"/>
        <s v="104038"/>
        <s v="116011"/>
        <s v="103055"/>
        <s v="106078"/>
        <s v="104988"/>
        <s v="107283"/>
        <s v="107296"/>
        <s v="107359"/>
        <s v="116012"/>
        <s v="116014"/>
        <s v="116015"/>
        <s v="116016"/>
        <s v="116705"/>
        <s v="116718"/>
        <s v="116703"/>
        <s v="116708"/>
        <s v="116716"/>
        <s v="116720"/>
        <s v="115570"/>
        <s v="115581"/>
        <s v="115587"/>
        <s v="102474"/>
        <s v="104583"/>
        <s v="105435"/>
        <s v="105468"/>
        <s v="116504"/>
        <s v="104225"/>
        <s v="111823"/>
        <s v="111861"/>
        <s v="111867"/>
        <s v="104600"/>
        <s v="105178"/>
        <s v="105683"/>
        <s v="111825"/>
        <s v="111830"/>
        <s v="111834"/>
        <s v="111847"/>
        <s v="111854"/>
        <s v="111858"/>
        <s v="111873"/>
        <s v="111883"/>
        <s v="111884"/>
        <s v="111885"/>
        <s v="111895"/>
        <s v="111897"/>
        <s v="111907"/>
        <s v="117003"/>
        <s v="117010"/>
        <s v="117016"/>
        <s v="117017"/>
        <s v="117023"/>
        <s v="117025"/>
        <s v="117028"/>
        <s v="102138"/>
        <s v="103436"/>
        <s v="103815"/>
        <s v="114805"/>
        <s v="114806"/>
        <s v="114807"/>
        <s v="103066"/>
        <s v="111356"/>
        <s v="111360"/>
        <s v="113482"/>
        <s v="113483"/>
        <s v="113484"/>
        <s v="113485"/>
        <s v="113486"/>
        <s v="113487"/>
        <s v="113488"/>
        <s v="113489"/>
        <s v="113490"/>
        <s v="113491"/>
        <s v="113492"/>
        <s v="113493"/>
        <s v="113494"/>
        <s v="113495"/>
        <s v="115044"/>
        <s v="115045"/>
        <s v="115047"/>
        <s v="115048"/>
        <s v="102056"/>
        <s v="104656"/>
        <s v="105302"/>
        <s v="102039"/>
        <s v="102570"/>
        <s v="103180"/>
        <s v="103374"/>
        <s v="104340"/>
        <s v="109416"/>
        <s v="109762"/>
        <s v="110014"/>
        <s v="110040"/>
        <s v="110081"/>
        <s v="110441"/>
        <s v="110667"/>
        <s v="110672"/>
        <s v="111032"/>
        <s v="111284"/>
        <s v="102021"/>
        <s v="105205"/>
        <s v="106083"/>
        <s v="109593"/>
        <s v="111082"/>
        <s v="103396"/>
        <s v="103697"/>
        <s v="103738"/>
        <s v="104005"/>
        <s v="104931"/>
        <s v="105204"/>
        <s v="105547"/>
        <s v="109341"/>
        <s v="109454"/>
        <s v="109832"/>
        <s v="110062"/>
        <s v="110188"/>
        <s v="110206"/>
        <s v="110491"/>
        <s v="110578"/>
        <s v="110608"/>
        <s v="110749"/>
        <s v="110815"/>
        <s v="110830"/>
        <s v="110871"/>
        <s v="111128"/>
        <s v="102035"/>
        <s v="103998"/>
        <s v="104373"/>
        <s v="104627"/>
        <s v="104819"/>
        <s v="105815"/>
        <s v="105829"/>
        <s v="116439"/>
        <s v="116442"/>
        <s v="101888"/>
        <s v="102015"/>
        <s v="102606"/>
        <s v="102689"/>
        <s v="104383"/>
        <s v="104408"/>
        <s v="104731"/>
        <s v="108215"/>
        <s v="108424"/>
        <s v="109057"/>
        <s v="113288"/>
        <s v="113289"/>
        <s v="116220"/>
        <s v="116221"/>
        <s v="116233"/>
        <s v="116237"/>
        <s v="116677"/>
        <s v="116678"/>
        <s v="116679"/>
        <s v="116680"/>
        <s v="116682"/>
        <s v="103015"/>
        <s v="104269"/>
        <s v="102708"/>
        <s v="104333"/>
        <s v="104425"/>
        <s v="109774"/>
        <s v="116231"/>
        <s v="116621"/>
        <s v="103244"/>
        <s v="103671"/>
        <s v="103940"/>
        <s v="105935"/>
        <s v="105991"/>
        <s v="109109"/>
        <s v="104079"/>
        <s v="105104"/>
        <s v="105420"/>
        <s v="105780"/>
        <s v="109583"/>
        <s v="109701"/>
        <s v="110087"/>
        <s v="110958"/>
        <s v="114050"/>
        <s v="114052"/>
        <s v="114057"/>
        <s v="114058"/>
        <s v="114061"/>
        <s v="101909"/>
        <s v="113999"/>
        <s v="104254"/>
        <s v="102109"/>
        <s v="102498"/>
        <s v="103424"/>
        <s v="103446"/>
        <s v="104035"/>
        <s v="104213"/>
        <s v="104287"/>
        <s v="105787"/>
        <s v="102431"/>
        <s v="103538"/>
        <s v="103356"/>
        <s v="104861"/>
        <s v="105672"/>
        <s v="102496"/>
        <s v="102526"/>
        <s v="103353"/>
        <s v="103515"/>
        <s v="104080"/>
        <s v="104101"/>
        <s v="104806"/>
        <s v="105189"/>
        <s v="106071"/>
        <s v="102807"/>
        <s v="102956"/>
        <s v="104914"/>
        <s v="105513"/>
        <s v="114068"/>
        <s v="101985"/>
        <s v="102141"/>
        <s v="102831"/>
        <s v="104703"/>
        <s v="105659"/>
        <s v="105710"/>
        <s v="106065"/>
        <s v="106123"/>
        <s v="106131"/>
        <s v="108303"/>
        <s v="114048"/>
        <s v="114054"/>
        <s v="114060"/>
        <s v="103460"/>
        <s v="115534"/>
        <s v="115537"/>
        <s v="115538"/>
        <s v="115539"/>
        <s v="116498"/>
        <s v="116948"/>
        <s v="116953"/>
        <s v="116959"/>
        <s v="116940"/>
        <s v="116951"/>
        <s v="116642"/>
        <s v="116645"/>
        <s v="112541"/>
        <s v="112542"/>
        <s v="116817"/>
        <s v="116822"/>
        <s v="116823"/>
        <s v="103217"/>
        <s v="116904"/>
        <s v="112386"/>
        <s v="114970"/>
        <s v="103988"/>
        <s v="105898"/>
        <s v="117019"/>
        <s v="102886"/>
        <s v="105026"/>
        <s v="105482"/>
        <s v="105733"/>
        <s v="105789"/>
        <s v="112384"/>
        <s v="112385"/>
        <s v="114969"/>
        <s v="116038"/>
        <s v="116594"/>
        <s v="116601"/>
        <s v="116943"/>
        <s v="116950"/>
        <s v="116955"/>
        <s v="116956"/>
        <s v="116958"/>
        <s v="117034"/>
        <s v="117035"/>
        <s v="115715"/>
        <s v="116520"/>
        <s v="116530"/>
        <s v="117042"/>
        <s v="117043"/>
        <s v="117045"/>
        <s v="117046"/>
        <s v="117048"/>
        <s v="117051"/>
        <s v="112065"/>
        <s v="113782"/>
        <s v="106423"/>
        <s v="106424"/>
        <s v="106425"/>
        <s v="113778"/>
        <s v="115712"/>
        <s v="112028"/>
        <s v="115265"/>
        <s v="115279"/>
        <s v="105201"/>
        <s v="105630"/>
        <s v="105758"/>
        <s v="106265"/>
        <s v="112032"/>
        <s v="112033"/>
        <s v="112072"/>
        <s v="112076"/>
        <s v="112188"/>
        <s v="112459"/>
        <s v="115379"/>
        <s v="116053"/>
        <s v="116111"/>
        <s v="116577"/>
        <s v="116582"/>
        <s v="117038"/>
        <s v="117036"/>
        <s v="117037"/>
        <s v="117039"/>
        <s v="117044"/>
        <s v="117047"/>
        <s v="117049"/>
        <s v="113407"/>
        <s v="116078"/>
        <s v="117040"/>
        <s v="117032"/>
        <s v="106705"/>
        <s v="113826"/>
        <s v="113827"/>
        <s v="113828"/>
        <s v="113829"/>
        <s v="114418"/>
        <s v="114422"/>
        <s v="114423"/>
        <s v="114427"/>
        <s v="114428"/>
        <s v="113783"/>
        <s v="102059"/>
        <s v="113784"/>
        <s v="106702"/>
        <s v="113785"/>
        <s v="114729"/>
        <s v="114730"/>
        <s v="108500"/>
        <s v="108699"/>
        <s v="109242"/>
        <s v="108218"/>
        <s v="108232"/>
        <s v="108250"/>
        <s v="108637"/>
        <s v="108086"/>
        <s v="108364"/>
        <s v="108433"/>
        <s v="108474"/>
        <s v="108585"/>
        <s v="108827"/>
        <s v="108946"/>
        <s v="108967"/>
        <s v="108971"/>
        <s v="109263"/>
        <s v="109306"/>
        <s v="116040"/>
        <s v="101990"/>
        <s v="102446"/>
        <s v="102615"/>
        <s v="102776"/>
        <s v="103511"/>
        <s v="108674"/>
        <s v="108741"/>
        <s v="108917"/>
        <s v="102265"/>
        <s v="103842"/>
        <s v="104857"/>
        <s v="105629"/>
        <s v="106919"/>
        <s v="107578"/>
        <s v="107891"/>
        <s v="107972"/>
        <s v="102307"/>
        <s v="104529"/>
        <s v="105265"/>
        <s v="105723"/>
        <s v="107142"/>
        <s v="107287"/>
        <s v="102801"/>
        <s v="104555"/>
        <s v="104749"/>
        <s v="106988"/>
        <s v="107140"/>
        <s v="107400"/>
        <s v="107664"/>
        <s v="107765"/>
        <s v="107839"/>
        <s v="102536"/>
        <s v="104024"/>
        <s v="115107"/>
        <s v="112110"/>
        <s v="112120"/>
        <s v="113447"/>
        <s v="116021"/>
        <s v="116024"/>
        <s v="116029"/>
        <s v="116364"/>
        <s v="115789"/>
        <s v="115613"/>
        <s v="115616"/>
        <s v="116019"/>
        <s v="116023"/>
        <s v="116028"/>
        <s v="116033"/>
        <s v="115786"/>
        <s v="105383"/>
        <s v="111338"/>
        <s v="103282"/>
        <s v="105484"/>
        <s v="106031"/>
        <s v="106139"/>
        <s v="108175"/>
        <s v="102376"/>
        <s v="105346"/>
        <s v="108942"/>
        <s v="116785"/>
        <s v="116786"/>
        <s v="102507"/>
        <s v="102657"/>
        <s v="102744"/>
        <s v="103991"/>
        <s v="104693"/>
        <s v="104814"/>
        <s v="105053"/>
        <s v="105167"/>
        <s v="105360"/>
        <s v="105426"/>
        <s v="105805"/>
        <s v="105836"/>
        <s v="105854"/>
        <s v="106168"/>
        <s v="108075"/>
        <s v="109144"/>
        <s v="111333"/>
        <s v="111334"/>
        <s v="111335"/>
        <s v="116781"/>
        <s v="116782"/>
        <s v="116783"/>
        <s v="116784"/>
        <s v="108166"/>
        <s v="114735"/>
        <s v="116804"/>
        <s v="116811"/>
        <s v="106326"/>
        <s v="106327"/>
        <s v="106329"/>
        <s v="116805"/>
        <s v="116807"/>
        <s v="116812"/>
        <s v="116813"/>
        <s v="116691"/>
        <s v="116692"/>
        <s v="116693"/>
        <s v="116694"/>
        <s v="106323"/>
        <s v="106324"/>
        <s v="114733"/>
        <s v="114737"/>
        <s v="114738"/>
        <s v="116695"/>
        <s v="106325"/>
        <s v="114215"/>
        <s v="116738"/>
        <s v="116740"/>
        <s v="116746"/>
        <s v="104686"/>
        <s v="113825"/>
        <s v="109986"/>
        <s v="110554"/>
        <s v="102187"/>
        <s v="102962"/>
        <s v="105541"/>
        <s v="105696"/>
        <s v="102145"/>
        <s v="104052"/>
        <s v="104642"/>
        <s v="113701"/>
        <s v="113702"/>
        <s v="113703"/>
        <s v="103960"/>
        <s v="104077"/>
        <s v="104154"/>
        <s v="104579"/>
        <s v="105213"/>
        <s v="105464"/>
        <s v="110245"/>
        <s v="111234"/>
        <s v="116424"/>
        <s v="116455"/>
        <s v="116722"/>
        <s v="103710"/>
        <s v="105715"/>
        <s v="109560"/>
        <s v="109670"/>
        <s v="109833"/>
        <s v="110072"/>
        <s v="110784"/>
        <s v="110828"/>
        <s v="116453"/>
        <s v="116717"/>
        <s v="106282"/>
        <s v="110821"/>
        <s v="103922"/>
        <s v="104929"/>
        <s v="106186"/>
        <s v="114912"/>
        <s v="102055"/>
        <s v="102976"/>
        <s v="103262"/>
        <s v="103727"/>
        <s v="105333"/>
        <s v="105624"/>
        <s v="105779"/>
        <s v="109545"/>
        <s v="111178"/>
        <s v="116340"/>
        <s v="116342"/>
        <s v="116347"/>
        <s v="102201"/>
        <s v="102775"/>
        <s v="103056"/>
        <s v="103214"/>
        <s v="103296"/>
        <s v="103865"/>
        <s v="103929"/>
        <s v="104031"/>
        <s v="104971"/>
        <s v="105432"/>
        <s v="105909"/>
        <s v="105975"/>
        <s v="109381"/>
        <s v="109823"/>
        <s v="110223"/>
        <s v="110354"/>
        <s v="110782"/>
        <s v="111040"/>
        <s v="111304"/>
        <s v="115604"/>
        <s v="115607"/>
        <s v="115608"/>
        <s v="101946"/>
        <s v="102445"/>
        <s v="103160"/>
        <s v="103173"/>
        <s v="103521"/>
        <s v="104002"/>
        <s v="104694"/>
        <s v="105350"/>
        <s v="106112"/>
        <s v="106188"/>
        <s v="102822"/>
        <s v="102933"/>
        <s v="103065"/>
        <s v="103078"/>
        <s v="103331"/>
        <s v="103582"/>
        <s v="104085"/>
        <s v="104411"/>
        <s v="104521"/>
        <s v="104563"/>
        <s v="104896"/>
        <s v="104953"/>
        <s v="105336"/>
        <s v="105576"/>
        <s v="106263"/>
        <s v="109361"/>
        <s v="109557"/>
        <s v="109672"/>
        <s v="110224"/>
        <s v="110908"/>
        <s v="112513"/>
        <s v="109686"/>
        <s v="110044"/>
        <s v="110187"/>
        <s v="110704"/>
        <s v="102482"/>
        <s v="104662"/>
        <s v="109689"/>
        <s v="111306"/>
        <s v="104294"/>
        <s v="105838"/>
        <s v="109408"/>
        <s v="101947"/>
        <s v="102759"/>
        <s v="103851"/>
        <s v="103962"/>
        <s v="110141"/>
        <s v="110160"/>
        <s v="104124"/>
        <s v="109534"/>
        <s v="110417"/>
        <s v="104274"/>
        <s v="109885"/>
        <s v="109940"/>
        <s v="102268"/>
        <s v="104055"/>
        <s v="105273"/>
        <s v="105823"/>
        <s v="106237"/>
        <s v="109372"/>
        <s v="109601"/>
        <s v="109631"/>
        <s v="109655"/>
        <s v="110070"/>
        <s v="110119"/>
        <s v="110396"/>
        <s v="110443"/>
        <s v="110484"/>
        <s v="110633"/>
        <s v="110995"/>
        <s v="101956"/>
        <s v="103085"/>
        <s v="103661"/>
        <s v="104272"/>
        <s v="105182"/>
        <s v="109384"/>
        <s v="109523"/>
        <s v="109712"/>
        <s v="114612"/>
        <s v="107579"/>
        <s v="116914"/>
        <s v="116928"/>
        <s v="109579"/>
        <s v="104450"/>
        <s v="104787"/>
        <s v="105409"/>
        <s v="106162"/>
        <s v="104033"/>
        <s v="104916"/>
        <s v="105252"/>
        <s v="106157"/>
        <s v="104933"/>
        <s v="105891"/>
        <s v="104110"/>
        <s v="105958"/>
        <s v="103503"/>
        <s v="106072"/>
        <s v="106341"/>
        <s v="106342"/>
        <s v="106345"/>
        <s v="106346"/>
        <s v="106347"/>
        <s v="106348"/>
        <s v="103300"/>
        <s v="105881"/>
        <s v="101914"/>
        <s v="102701"/>
        <s v="103517"/>
        <s v="114169"/>
        <s v="116394"/>
        <s v="116841"/>
        <s v="116843"/>
        <s v="116846"/>
        <s v="116847"/>
        <s v="116848"/>
        <s v="116849"/>
        <s v="116195"/>
        <s v="116198"/>
        <s v="116199"/>
        <s v="116202"/>
        <s v="116393"/>
        <s v="116395"/>
        <s v="116398"/>
        <s v="116399"/>
        <s v="116401"/>
        <s v="116402"/>
        <s v="116403"/>
        <s v="116404"/>
        <s v="116410"/>
        <s v="116840"/>
        <s v="116604"/>
        <s v="102207"/>
        <s v="102443"/>
        <s v="102945"/>
        <s v="103855"/>
        <s v="104487"/>
        <s v="105074"/>
        <s v="105342"/>
        <s v="105431"/>
        <s v="105771"/>
        <s v="105959"/>
        <s v="106040"/>
        <s v="108120"/>
        <s v="108321"/>
        <s v="108762"/>
        <s v="108969"/>
        <s v="109115"/>
        <s v="109312"/>
        <s v="114165"/>
        <s v="114168"/>
        <s v="116196"/>
        <s v="116197"/>
        <s v="116200"/>
        <s v="116201"/>
        <s v="116842"/>
        <s v="102203"/>
        <s v="102583"/>
        <s v="102277"/>
        <s v="102661"/>
        <s v="102726"/>
        <s v="103164"/>
        <s v="103192"/>
        <s v="103371"/>
        <s v="103417"/>
        <s v="104818"/>
        <s v="106096"/>
        <s v="109532"/>
        <s v="109755"/>
        <s v="110597"/>
        <s v="103263"/>
        <s v="104315"/>
        <s v="109377"/>
        <s v="109650"/>
        <s v="109805"/>
        <s v="110474"/>
        <s v="110840"/>
        <s v="111147"/>
        <s v="111320"/>
        <s v="101999"/>
        <s v="103990"/>
        <s v="109696"/>
        <s v="110311"/>
        <s v="110568"/>
        <s v="103482"/>
        <s v="103983"/>
        <s v="105992"/>
        <s v="106077"/>
        <s v="104146"/>
        <s v="115293"/>
        <s v="115238"/>
        <s v="115546"/>
        <s v="116755"/>
        <s v="103233"/>
        <s v="104870"/>
        <s v="106025"/>
        <s v="106154"/>
        <s v="105990"/>
        <s v="103904"/>
        <s v="116215"/>
        <s v="116216"/>
        <s v="115201"/>
        <s v="116933"/>
        <s v="112326"/>
        <s v="114135"/>
        <s v="114140"/>
        <s v="114163"/>
        <s v="115266"/>
        <s v="115271"/>
        <s v="102185"/>
        <s v="102289"/>
        <s v="102944"/>
        <s v="103095"/>
        <s v="103307"/>
        <s v="103320"/>
        <s v="103391"/>
        <s v="103640"/>
        <s v="103798"/>
        <s v="103957"/>
        <s v="104278"/>
        <s v="104380"/>
        <s v="104409"/>
        <s v="104465"/>
        <s v="104472"/>
        <s v="104856"/>
        <s v="105061"/>
        <s v="105140"/>
        <s v="105275"/>
        <s v="105814"/>
        <s v="105987"/>
        <s v="110545"/>
        <s v="112480"/>
        <s v="112490"/>
        <s v="112494"/>
        <s v="112495"/>
        <s v="112496"/>
        <s v="112499"/>
        <s v="114414"/>
        <s v="114416"/>
        <s v="114417"/>
        <s v="114421"/>
        <s v="114433"/>
        <s v="114615"/>
        <s v="114795"/>
        <s v="115142"/>
        <s v="115143"/>
        <s v="115146"/>
        <s v="115147"/>
        <s v="115174"/>
        <s v="116434"/>
        <s v="116436"/>
        <s v="116437"/>
        <s v="116441"/>
        <s v="116444"/>
        <s v="115202"/>
        <s v="102008"/>
        <s v="102562"/>
        <s v="102584"/>
        <s v="102706"/>
        <s v="103748"/>
        <s v="105048"/>
        <s v="102107"/>
        <s v="110525"/>
        <s v="110813"/>
        <s v="111731"/>
        <s v="105877"/>
        <s v="103389"/>
        <s v="104891"/>
        <s v="102387"/>
        <s v="105994"/>
        <s v="106211"/>
        <s v="103502"/>
        <s v="105676"/>
        <s v="111724"/>
        <s v="111740"/>
        <s v="111719"/>
        <s v="111732"/>
        <s v="111743"/>
        <s v="103313"/>
        <s v="103618"/>
        <s v="102552"/>
        <s v="104851"/>
        <s v="104196"/>
        <s v="105632"/>
        <s v="106144"/>
        <s v="106204"/>
        <s v="105089"/>
        <s v="111718"/>
        <s v="113443"/>
        <s v="113444"/>
        <s v="102064"/>
        <s v="103935"/>
        <s v="104467"/>
        <s v="105598"/>
        <s v="106173"/>
        <s v="102043"/>
        <s v="104480"/>
        <s v="108502"/>
        <s v="108747"/>
        <s v="108778"/>
        <s v="108959"/>
        <s v="113909"/>
        <s v="113910"/>
        <s v="113920"/>
        <s v="104369"/>
        <s v="104737"/>
        <s v="105977"/>
        <s v="108351"/>
        <s v="108900"/>
        <s v="109072"/>
        <s v="113875"/>
        <s v="113912"/>
        <s v="116685"/>
        <s v="116894"/>
        <s v="115482"/>
        <s v="115486"/>
        <s v="115489"/>
        <s v="104539"/>
        <s v="104835"/>
        <s v="104863"/>
        <s v="105385"/>
        <s v="115497"/>
        <s v="104885"/>
        <s v="114308"/>
        <s v="114309"/>
        <s v="114312"/>
        <s v="114318"/>
        <s v="114963"/>
        <s v="114964"/>
        <s v="114965"/>
        <s v="116328"/>
        <s v="102169"/>
        <s v="106179"/>
        <s v="114315"/>
        <s v="114320"/>
        <s v="114959"/>
        <s v="114310"/>
        <s v="114314"/>
        <s v="116878"/>
        <s v="116879"/>
        <s v="102206"/>
        <s v="103203"/>
        <s v="103679"/>
        <s v="104184"/>
        <s v="104257"/>
        <s v="104406"/>
        <s v="115481"/>
        <s v="115485"/>
        <s v="115494"/>
        <s v="115496"/>
        <s v="115498"/>
        <s v="115500"/>
        <s v="115501"/>
        <s v="115502"/>
        <s v="115504"/>
        <s v="115506"/>
        <s v="115508"/>
        <s v="115510"/>
        <s v="115511"/>
        <s v="115513"/>
        <s v="114957"/>
        <s v="116503"/>
        <s v="114956"/>
        <s v="102707"/>
        <s v="103083"/>
        <s v="105152"/>
        <s v="115543"/>
        <s v="115554"/>
        <s v="103037"/>
        <s v="103142"/>
        <s v="104962"/>
        <s v="115545"/>
        <s v="102520"/>
        <s v="108517"/>
        <s v="103723"/>
        <s v="104597"/>
        <s v="105608"/>
        <s v="109298"/>
        <s v="116771"/>
        <s v="116774"/>
        <s v="116775"/>
        <s v="101901"/>
        <s v="102036"/>
        <s v="102281"/>
        <s v="102674"/>
        <s v="103255"/>
        <s v="103496"/>
        <s v="104921"/>
        <s v="105720"/>
        <s v="111303"/>
        <s v="114415"/>
        <s v="114420"/>
        <s v="114425"/>
        <s v="114429"/>
        <s v="114430"/>
        <s v="114436"/>
        <s v="116773"/>
        <s v="116778"/>
        <s v="114552"/>
        <s v="114576"/>
        <s v="114581"/>
        <s v="114582"/>
        <s v="114592"/>
        <s v="114593"/>
        <s v="114547"/>
        <s v="114562"/>
        <s v="115923"/>
        <s v="115925"/>
        <s v="115926"/>
        <s v="115927"/>
        <s v="115976"/>
        <s v="115979"/>
        <s v="115955"/>
        <s v="115962"/>
        <s v="115963"/>
        <s v="115956"/>
        <s v="115958"/>
        <s v="115964"/>
        <s v="109193"/>
        <s v="109426"/>
        <s v="114481"/>
        <s v="114486"/>
        <s v="101891"/>
        <s v="104215"/>
        <s v="104635"/>
        <s v="104957"/>
        <s v="105110"/>
        <s v="105555"/>
        <s v="105561"/>
        <s v="110334"/>
        <s v="110515"/>
        <s v="114479"/>
        <s v="114482"/>
        <s v="114491"/>
        <s v="115483"/>
        <s v="115492"/>
        <s v="102999"/>
        <s v="103167"/>
        <s v="103403"/>
        <s v="103664"/>
        <s v="103909"/>
        <s v="100939"/>
        <s v="102383"/>
        <s v="104531"/>
        <s v="103714"/>
        <s v="105139"/>
        <s v="102972"/>
        <s v="111434"/>
        <s v="112402"/>
        <s v="112403"/>
        <s v="112414"/>
        <s v="103951"/>
        <s v="105594"/>
        <s v="109521"/>
        <s v="106736"/>
        <s v="106737"/>
        <s v="106738"/>
        <s v="114480"/>
        <s v="114490"/>
        <s v="100917"/>
        <s v="100978"/>
        <s v="101091"/>
        <s v="115574"/>
        <s v="115577"/>
        <s v="115582"/>
        <s v="102052"/>
        <s v="104479"/>
        <s v="104808"/>
        <s v="105514"/>
        <s v="105522"/>
        <s v="105872"/>
        <s v="115790"/>
        <s v="106739"/>
        <s v="106740"/>
        <s v="115854"/>
        <s v="115855"/>
        <s v="106300"/>
        <s v="106301"/>
        <s v="102850"/>
        <s v="102881"/>
        <s v="103194"/>
        <s v="102156"/>
        <s v="102723"/>
        <s v="102963"/>
        <s v="104420"/>
        <s v="105070"/>
        <s v="105146"/>
        <s v="109932"/>
        <s v="110425"/>
        <s v="102508"/>
        <s v="103113"/>
        <s v="103290"/>
        <s v="103485"/>
        <s v="103536"/>
        <s v="103734"/>
        <s v="103831"/>
        <s v="104804"/>
        <s v="104841"/>
        <s v="105015"/>
        <s v="105198"/>
        <s v="105355"/>
        <s v="105808"/>
        <s v="111029"/>
        <s v="115405"/>
        <s v="106310"/>
        <s v="106309"/>
        <s v="105220"/>
        <s v="106311"/>
        <s v="106308"/>
        <s v="106306"/>
        <s v="106307"/>
        <s v="110966"/>
        <s v="114472"/>
        <s v="105516"/>
        <s v="105668"/>
        <s v="105835"/>
        <s v="111143"/>
        <s v="116979"/>
        <s v="116981"/>
        <s v="104043"/>
        <s v="105398"/>
        <s v="105407"/>
        <s v="105934"/>
        <s v="102640"/>
        <s v="103437"/>
        <s v="104161"/>
        <s v="108069"/>
        <s v="115744"/>
        <s v="115746"/>
        <s v="115748"/>
        <s v="115755"/>
        <s v="115770"/>
        <s v="115772"/>
        <s v="115773"/>
        <s v="115776"/>
        <s v="116549"/>
        <s v="116550"/>
        <s v="116552"/>
        <s v="116553"/>
        <s v="114154"/>
        <s v="114155"/>
        <s v="114156"/>
        <s v="116547"/>
        <s v="116548"/>
        <s v="115745"/>
        <s v="115747"/>
        <s v="115749"/>
        <s v="115750"/>
        <s v="115754"/>
        <s v="115756"/>
        <s v="115761"/>
        <s v="115763"/>
        <s v="115764"/>
        <s v="115767"/>
        <s v="115774"/>
        <s v="115775"/>
        <s v="115777"/>
        <s v="115817"/>
        <s v="116495"/>
        <s v="116471"/>
        <s v="116481"/>
        <s v="116485"/>
        <s v="116483"/>
        <s v="116490"/>
        <s v="114921"/>
        <s v="114922"/>
        <s v="112335"/>
        <s v="114529"/>
        <s v="100833"/>
        <s v="100908"/>
        <s v="100947"/>
        <s v="113691"/>
        <s v="113696"/>
        <s v="113697"/>
        <s v="115532"/>
        <s v="115535"/>
      </sharedItems>
    </cacheField>
    <cacheField name="Barcode" numFmtId="0">
      <sharedItems/>
    </cacheField>
    <cacheField name="Description" numFmtId="0">
      <sharedItems count="1883">
        <s v="PREMIUM CHOCOLATE POWDER 1KG"/>
        <s v="HAINANESE COFFEE POWDER 1KG"/>
        <s v="SCRIPPO MATCHA POWDER 1KG"/>
        <s v="DAIRY CHAMP SWEETENED CREAMER 500Gx48"/>
        <s v="KARA COCONUT CREAM (EXTRACT) 1L"/>
        <s v="COKE ZERO 320MLX12"/>
        <s v="SOUP,VIETNAMESE PHO V2.0(1000GM)"/>
        <s v="COFFEE, PLAN B SIGNATURE BLEND 100% ARABICA, 1KGXP"/>
        <s v="ICE CREAM, VANILLA 6L 1 X 2 TUB"/>
        <s v="LAKSA CURRY PASTE 1000GM/PACK"/>
        <s v="IPOH HOR FUN STOCK 1000GM/PACK"/>
        <s v="BOILED BEEF 800GM/PACK"/>
        <s v="MILO ACTIVE-GO HCL 2.0 1.8KG"/>
        <s v="Description"/>
        <s v="SUPERGRAI N.LEMAK BASMATHI BIASA"/>
        <s v="SUPERGRAI N.LEMAK BASMATHI SAMBAL SOTONG"/>
        <s v="SUPERGRAI N.LEMAK BASMATHI SAMBAL TELUR PUYUH"/>
        <s v="SUPERGRAI N.LEMAK BASMATHI AYAM MASAK MERAH"/>
        <s v="SUPERGRAI N.LEMAK BASMATHI SAMBAL UDANG"/>
        <s v="SUPERGRAI N.LEMAK BASMATHI RENDANG DAGING"/>
        <s v="SUPERGRAI MEE SIAM"/>
        <s v="MYKUALI PENANG WHITE CURRY NOODLE 110GX4"/>
        <s v="MY ANGKU RED BEAN - PURPLE 31G"/>
        <s v="MY ANGKU MUNG BEAN SALTED - YELLOW"/>
        <s v="MY ANGKU MUNG BEAN - GREEN 34G"/>
        <s v="MY ANGKU PEANUT - GREEN 31G"/>
        <s v="MY ANGKU MUNG BEAN - ORANGE 33G"/>
        <s v="MADAM YONG KUIH ONDE-ONDE 2PCS"/>
        <s v="MADAM YONG KUIH KETAYAP 1PCS"/>
        <s v="16OZ PLASTIC PET CUP 1000'S"/>
        <s v="6MM COFFEE GR PLA STRAW W/WRAPPER 5000's"/>
        <s v="LUNCH BOX BROWN KRAFT M (4X50PCS)"/>
        <s v="PET PLASTIC NO STRAW LID 98MM(SIPPER LID) 16/20oz "/>
        <s v="PLASTIC PP SINGLET BAG 15'X18'-31'S"/>
        <s v="P.CARRY B. BROWN.K 280X150X280MM 500'S"/>
        <s v="FARM FRESH COWS MLK GABLE TOP W SPOUT 1L"/>
        <s v="FARM FRESH UHT MILK EDGE HELICAP 1L"/>
        <s v="RV ROTI JALA 1PCS"/>
        <s v="RV PUTERI AYU 1PCS"/>
        <s v="RV PULUT SAMBAL 1PCS"/>
        <s v="RV PULUT TAI TAI 1PCS"/>
        <s v="RV KUIH ONDE BIJAN 1PCS"/>
        <s v="RV LAPIS BIASA (MERAH) 1PCS"/>
        <s v="RV POPIAH FROZEN (20PCSX9PCK)"/>
        <s v="RV KOLEH KACANG 1PCS"/>
        <s v="RV BINGKA UBI 1PCS"/>
        <s v="RV KARIPAP PUSING KENTANG 1PCS"/>
        <s v="RV KUIH BAKAR KEMBOJA"/>
        <s v="RV LAPIS PELANGI 1PCS"/>
        <s v="RV TALAM TOKYO 1PCS"/>
        <s v="RV KARIPAP PUSING AYAM 1PCS"/>
        <s v="RV TALAM KELADI 1PCS"/>
        <s v="RV KETAYAP 1PCS"/>
        <s v="RV KUIH KASTURI 1PCS"/>
        <s v="RV ONDE-ONDE MELAKA 1PCS"/>
        <s v="RV TALAM CENDOL 1PCS"/>
        <s v="RV CUCUR BADAK 1PCS"/>
        <s v="RV KUIH KERIA 1PCS"/>
        <s v="RV SERI MUKA 1PCS"/>
        <s v="RV SAMOSA FROZEN (20PCSX9PCK)"/>
        <s v="RV LEPAT PISANG 1PCS"/>
        <s v="RV TEPUNG PELITA 1PCS"/>
        <s v="SC SHELL CURRY PUFF WITH EGG 1PCS"/>
        <s v="SC DONUT IKAN BILIS 70G"/>
        <s v="SC DONUT RED BEAN 70G"/>
        <s v="SC DONUT CURRY CHICKEN 70G"/>
        <s v="SC DONUT CHICKEN SAUSAGE 68G"/>
        <s v="PB COCONUT DIAMOND"/>
        <s v="F&amp;N EVAP CREAMER 390G"/>
        <s v="DRINHO MANGO 6X250ML"/>
        <s v="DRINHO BLACKCURRANT 6X250ML"/>
        <s v="DRINHO ICE PEACH TEA 6X250ML"/>
        <s v="DRINHO ORANGE 6X250ML"/>
        <s v="DRINHO ICED LEMON TEA 300ML"/>
        <s v="DRINHO CHRYSANTHEMUM TEA 300ML"/>
        <s v="DRINHO WINTER MELON 300ML"/>
        <s v="DRINHO WINTER MELON 6X250ML"/>
        <s v="DRINHO ICE LEMON TEA 6X250ML"/>
        <s v="DRINHO SUGAR CANE 6X250ML"/>
        <s v="DRINHO GREEN TEA WITH JASMINE 300ML"/>
        <s v="DRINHO LYCHEE 300ML"/>
        <s v="DRINHO SOURSOP 300ML"/>
        <s v="DRINHO LYCHEE 6X250ML"/>
        <s v="DRINHO SPARKLING TEA ZERO ROSE LYCHEE 320ML"/>
        <s v="DRINHO SPARKLING TEA ZERO SALTED LEMON 320ML"/>
        <s v="AIK CHEONG 4IN1 TEH TARIK CHAM 12'SX38G"/>
        <s v="AIK CHEONG 3IN1 TEH TARIK CLASSIC 12'SX38G"/>
        <s v="AIK CHEONG CARAMEL MACHIATTO CAFE ART 12'SX25G"/>
        <s v="AIK CHEONG 3IN1 WHITE COFFEE ORIGINAL 12'SX38G"/>
        <s v="AIK CHEONG KOPI O BAG 3IN1 HAINAN 12'SX25G"/>
        <s v="AIK CHEONG 2IN1 WHITE COFFEE KOSONG 12'SX30G"/>
        <s v="AIK CHEONG 3IN1 WHITE COFFEE L.SWEET 12'S X 38G"/>
        <s v="AIK CHEONG 3IN1 COFFEEMIX REGULAR 25'SX18G"/>
        <s v="AIK CHEONG 3IN1 COFFEEMIX RICH 20'SX18G"/>
        <s v="AIK CHEONG KOPI O BAG PLUS 15'SX14G"/>
        <s v="AIK CHEONG 2IN1 COFFEEMIX ONE+ONE 18'SX15G"/>
        <s v="AIK CHEONG MATCHA CAFE ART 12'SX25G"/>
        <s v="AIK CHEONG KOPI O BAG ORIGINAL 20'SX10G"/>
        <s v="AIK CHEONG 3IN1 COFFEEMIX BROWN 20'SX18G"/>
        <s v="AIK CHEONG HOT CHOCOLATE HAZELNUT 38GX6'S"/>
        <s v="AIK CHEONG COFFEE MIX REGULAR 18GX6'S"/>
        <s v="AIK CHEONG HOT CHOCOLATE MINT 38GX6'S"/>
        <s v="AIK CHEONG KOPI O LIBERICA CLASSIC ORI 12G CUP"/>
        <s v="TEALIVE MILK TEA MATCHA 3IN1 25Gx5S'"/>
        <s v="TEALIVE SIGNATURE MILK TEA CLASSIC 3IN1 25Gx6S'"/>
        <s v="TEALIVE CARAMEL MACCHIATO COFFEE 3IN1 25Gx6S'"/>
        <s v="AIK CHEONG KOPI O LIBERICA CLASSIC ORI 12Gx6S'"/>
        <s v="AYNUF PES AYAM BAKAR 100G"/>
        <s v="AYNUF PES TOM YAM 100G"/>
        <s v="AYNUF PES MASAK LEMAK CILI API 100G"/>
        <s v="AYNUF PES RENDANG 100G"/>
        <s v="AYNUF PES KARI AYAM 100G"/>
        <s v="AYNUF PES NASI GORENG 100G"/>
        <s v="TAWAKKAL DAGING KISAR ASLI 50G"/>
        <s v="TAWAKKAL AYAM KARI PEDAS 50G"/>
        <s v="TAWAKKAL DAGING KEPINGAN LADA HITAM 50G"/>
        <s v="TAWAKKAL AYAM KARI PEDAS 150G"/>
        <s v="TAWAKKAL DAGING KEPINGAN LADA HITAM 150G"/>
        <s v="TAWAKKAL DAGING KISAR ASLI 150G"/>
        <s v="TAWAKKAL AYAM TELUR MASIN 150G"/>
        <s v="TAWAKKAL AYAM TELUR MASIN 50G"/>
        <s v="TAWAKKAL DAGING KOREAN GOCHUJANG 50G"/>
        <s v="TAWAKKAL DAGING KOREAN GOCHUJANG 150G"/>
        <s v="A1 INSTANT CHICKEN CURRY SAUCE 200G"/>
        <s v="A1 INSTANT BLACK PEPPER SAUCE 100G"/>
        <s v="A1 INSTANT CURRY LAKSA PASTE 200G"/>
        <s v="A1 CURRY LAKSA NOODLE 135G"/>
        <s v="A1 CURRY LAKSA VERMICELLI 110G"/>
        <s v="A1 SPICY DRIED NOODLE 130G"/>
        <s v="A1 SOUP SPICES 35G"/>
        <s v="A1 HERBAL SOUP SPICE 60G"/>
        <s v="A1 CHICKEN SOUP HERBS 60G"/>
        <s v="MING HIANG SWK BLK PEPPER WHOLE (HANG) 12G"/>
        <s v="MING HIANG SWK WHT PEPPER WHOLE (HANG) 10G"/>
        <s v="MING HIANG CEREAL MIX 80G"/>
        <s v="MING HIANG MIXED SPICES (HANG) 17G"/>
        <s v="MING HIANG SWK WHT PEPPER PWDR (BOT) 50G"/>
        <s v="MING HIANG STAR ANISE (HANG) 8G"/>
        <s v="MING HIANG SWK BLK PEPPER PWDR (BOT) 50G"/>
        <s v="MING HIANG FIVE SPICE PWDR (BOT) 30G"/>
        <s v="MING HIANG CINNAMON (HANG) 17G"/>
        <s v="MING HIANG SWK WHT PEPPER PWDR (HANG) 15G"/>
        <s v="MING HIANG BAH KUT TEH (HANG) 35G"/>
        <s v="MING HIANG WHITE PEPPER SPICE SOUP (HANG) 35G"/>
        <s v="MIWA OLI GRAPE 120G"/>
        <s v="MIWA OLI APPLE 120G"/>
        <s v="MIWA OLI LYCHEE 120G"/>
        <s v="ADABI KUNYIT 30G"/>
        <s v="ADABI PERENCAH BIHUN GORENG 30G "/>
        <s v="ADABI SERBUK BIHUN SUP 20G "/>
        <s v="ADABI SERBUK NASI GORENG KAMPUNG 17G"/>
        <s v="ADABI SERBUK MEE SUP 20G "/>
        <s v="ADABI PERENCAH RENDANG 120G F/P"/>
        <s v="ADABI PERENCAH SUP SIAM 40G"/>
        <s v="ADABI PERENCAH IKAN BAKAR 70G"/>
        <s v="ADABI PERENCAH SUP 24G"/>
        <s v="ADABI KURMA 24G"/>
        <s v="ADABI PERENCAH MEE GORENG 60G "/>
        <s v="ADABI SERBUK NASI GORENG TOM YAM 17G"/>
        <s v="ADABI SUP IKAN 13G"/>
        <s v="ADABI SERBUK SUP SAYUR 20G "/>
        <s v="ADABI PERENCAH N.G.K XTRA PEDAS 50G "/>
        <s v="ADABI SERBUK NASI GORENG CINA 17G"/>
        <s v="ADABI PERENCAH SUP DAGING &amp; TULANG 40G"/>
        <s v="ADABI PERENCAH TOM YAM PUTIH 40G "/>
        <s v="ADABI GULAI DAGING 24G"/>
        <s v="ADABI PERENCAH NASI GORENG 30G "/>
        <s v="ADABI KERUTUK 24G"/>
        <s v="ADABI PERENCAH SAYUR GORENG 30G "/>
        <s v="ADABI PERENCAH ASAM PEDAS 70G "/>
        <s v="ADABI RENDANG 24G"/>
        <s v="ADABI SERBUK NASI GORENG IKAN BILIS 17G"/>
        <s v="ADABI SERBUK NASI GORENG AYAM 17G"/>
        <s v="ADABI SERBUK PERASA MSG 35G "/>
        <s v="ADABI SUP TULANG 13G"/>
        <s v="ADABI SUP BUNJUT 8G"/>
        <s v="BERYL'S F.CHOC S.PIECES RAISIN 100G"/>
        <s v="BERYL'S BAR T.MILK ALMD 160G PEACH"/>
        <s v="BERYL'S NO SUGAR 99% C.DARK CHOC BAR 90G"/>
        <s v="BERYL'S CARAMEL C.CHIPS &amp; SEA SALT 100G"/>
        <s v="BERYL'S A.CHOC BAR-B.CHOC W ALMD 100G"/>
        <s v="BERYL'S BAR ALMOND DARK 160G BROWN"/>
        <s v="BERYL'S BAR ALMOND MILK 160G RED"/>
        <s v="BERYL'S BAR ALMOND DARK 90G BROWN"/>
        <s v="BERYL'S A.CHOC G.MILK CHOC ALMD 100G"/>
        <s v="BERYL'S NO SUGAR 80% C.DARK CHOC BAR 90G"/>
        <s v="BERYL'S TWIN TWR RED ALMD MILK CHOC 150G"/>
        <s v="BERYL'S ASSORT MILK CHOCOLATE 360G"/>
        <s v="BERYL'S TWIN TWR COAT MILK CHOC 150G"/>
        <s v="BERYL'S TWIN TWR MILK CHOC IN TIN 136G"/>
        <s v="BERYL'S TWIN TWR SML TIN MILK CHOC 64G"/>
        <s v="BERYL'S ASST ALMD MILK, DRK CHOC 150G"/>
        <s v="BERYL'S ASSORTED CHOCOLATE 100G"/>
        <s v="BERYL'S ASSORTED CHOCOLATE 200G"/>
        <s v="BERYL'S TWIN TOWER ALMOND COATED WITH MILK CHOCOLA"/>
        <s v="BERYL'S ALMD SLTD CARAMEL MILK CHO &amp; BIS BALL 60G"/>
        <s v="BERYL'S TWIN TOWERS MLK CHO 120G (BOX)"/>
        <s v="BERYL'S CLASSIC TIRAMISU ALMOND DARK 65G"/>
        <s v="BERYL'S DARK CHOCOLATE 99% 60G"/>
        <s v="BERYL CCT COOKIES W/GULA MELAKA MLK CHO 108G"/>
        <s v="BERYL ALMD CTD W/GULA MELAKA MLK CHO 70G"/>
        <s v="BERYL'S ALMD COAT DURIAN WHT CHOC 80G"/>
        <s v="BERYL'S TIRAMISU ALMOND MILK CHOC 65G"/>
        <s v="BERYL'S TIRAMISU MILK CHOCOLATE 65G"/>
        <s v="BERYL'S TIRAMISU ALMOND WHITE CHOC 300G"/>
        <s v="BERYL'S TIRAMISU ALMOND WHITE CHOC180G"/>
        <s v="BERYL'S TIRAMISU ALMOND MILK CHOC 300G"/>
        <s v="BERYL'S RAISIN COATED MILK CHOC 360G"/>
        <s v="BERYL'S DARK CHOCOLATE 280G"/>
        <s v="BERYL'S WHITE CHOC DRIED S'BERRY CHIPS"/>
        <s v="BERYL'S ALMD COAT BITSWEET CHOC 360G"/>
        <s v="BERYL'S ALMOND COATED MILK CHOC 360G"/>
        <s v="BERYL'S SNOW FLR DURIAN W MILK CHOC 60G"/>
        <s v="BERYL'S MINT &amp; BITTER CHOCOLATE 280G"/>
        <s v="BERYL'S SEA SALT DARK CHOCOLATE 60G"/>
        <s v="BERYL'S T.ALMOND DARK CHOC 300G"/>
        <s v="BERYL'S SNOW FLOWER MILK CHOC DURIAN"/>
        <s v="BERYL'S TIRAMISU ALMOND WHITE CHOC 65G"/>
        <s v="BERYL'S SNOW FLOWER MATCHA 60G"/>
        <s v="BERYL'S TIRAMISU ALMOND MILK CHOC 180G"/>
        <s v="BERYL'S TIRAMISU GREEN TEA ALMOND 50G"/>
        <s v="BERYL'S FRZE DRIE DURIAN MILK CHOC 80G"/>
        <s v="BERYL'S 70% CACAO DARK CHOCOLATE 60G"/>
        <s v="BERYL'S TIRAMISU ALMOND G.TEA CHOC 150G"/>
        <s v="BERYL'S GHANA DARK CHOCOLATE 150G"/>
        <s v="BERYL'S POP COLA BITTERSWEET CHOC 50G"/>
        <s v="BERYL'S FRZE DRID COAT WHITE CHOC 80G"/>
        <s v="BERYL'S SNOW FLOWER STRAWBERRY 60G"/>
        <s v="BERYL'S C.DELIGHTS STB WHITE 60G PINK"/>
        <s v="BERYL'S B.C.M.CHOC GAUFRETTE ALMD 150G"/>
        <s v="BERYL'S SCENE ALMOND DARK CHOCOLATE (YELLOW) 70G"/>
        <s v="BERYL'S FRZE DRID COAT GTEA WHT CHOC 80G"/>
        <s v="BERYL'S SCENE ALMD COAT DARK CHOC 70G"/>
        <s v="BERYL'S POP BITTERSWEET CHOC 50G GRN"/>
        <s v="BERYL'S C.DELIGHTS GIANDUJA 60G PINK"/>
        <s v="BERYL'S B.C.MILK CHOC W MALT BALL 150G"/>
        <s v="BERYL'S SCENE ALMOND MILK CHOC (RED) 70G"/>
        <s v="BERYL'S SNW FLW STRW 2 LAYER CHOC 150G"/>
        <s v="BERYL'S ELEGANT MILK CHOC 160G"/>
        <s v="BERYL'S CLASSIC TIRA ALM MILK 150G"/>
        <s v="BERYL'S TIRAMISU MANGO WHITE CHOCOLATE 150G"/>
        <s v="BERYL'S TIRAMISU STRAWBERRY WHITE CHOCOLATE 150G"/>
        <s v="BERYL'S B.POP SALTED LEMON WHITE CHOCOLATE 50G"/>
        <s v="BERYL'S ASSORTED CHOCOLATE 200G (TWISTS)"/>
        <s v="BERYL'S BAR TIRAMISU MLK CHO W/ALMD 90G"/>
        <s v="DUTCH LADY MILK STM SIGNATURE CHOC CAN 24X240ML"/>
        <s v="DUTCH LADY MILK UHT FULL CREAM 4X6X200ML"/>
        <s v="DUTCH LADY MARVEL MILK UHT FULL CREAM 10X4X125ML"/>
        <s v="DUTCH LADY MARVEL MILK UHT CHOCOLATE 10X4X125ML"/>
        <s v="DUTCH LADY MILK UHT CHOCOLATE 6X200ML"/>
        <s v="DUTCH LADY MILK UHT LOW FAT 4X6X200ML"/>
        <s v="DUTCH LADY MILK UHT COFFEE 4X6X200ML"/>
        <s v="TEANS GOURMET PRAWN NOODLES PASTE 200G"/>
        <s v="TEANS GOURMET TOM YAM PASTE 200G"/>
        <s v="TEANS VEGETARIAN CURRY PASTE 200G"/>
        <s v="TEANS HAINANESE CHICKEN RICE 200G"/>
        <s v="TEANS GOURMET CHICKEN CURRY 200G"/>
        <s v="TEANS RENDANG DRY CURRY 200G"/>
        <s v="TEANS GOURMET CURRY LAKSA PASTE 200G"/>
        <s v="PERANAKAN DELI NYONYA KAPITAN PASTE 180G"/>
        <s v="PERANAKAN DELI NYONYA SAUCE PASTE 180G"/>
        <s v="PERANAKAN DELI NYONYA PONGTEH PASTE 180G"/>
        <s v="PERANAKAN DELI NYONYA RENDANG PASTE 180G"/>
        <s v="TEANS GOURMET STIR FRY SAUCE 200G"/>
        <s v="TEANS GOURMET CRISPY PRAWN CHILI (BOT)160G"/>
        <s v="TEANS GOURMET CRISPY ANCHOVY CHILI (BOT) 160G"/>
        <s v="PERANAKAN DELI NYONYA SAMBAL PASTE 180G"/>
        <s v="TEANS GOURMET BAKUTEH HERBS &amp; SPICES SOUP 35G"/>
        <s v="TEANS GOURMET KLANG BAKUTEH HERBS &amp; SPICES FOR SOU"/>
        <s v="TEANS GOURMET HERBAL MIX FOR CHICKEN SOUP 40G"/>
        <s v="BR CENGAL ARABICA COFFEE BEAN 200G"/>
        <s v="BR JOHOR LIBERICA COFEE BEAN 125G"/>
        <s v="BR KERANJI ARABICA COFFEE BEAN 200G"/>
        <s v="BR MERBAU ARABICA COFFEE BEAN 200G"/>
        <s v="BR MERANTI ARABICA COFFEE BEAN 200G"/>
        <s v="DRIP RESAK MED 100% ARABICA COFFEE 12G"/>
        <s v="DRIP MERBAU MED DR 100% ARABICA COF 12G"/>
        <s v="DRIP KERANJI MED DR 100% ARABICA COF 12G"/>
        <s v="DRIP MERANTI MED 100% ARABICA COF 12G"/>
        <s v="DRIP TUALANG MED DR 100% ARABICA COF 12G"/>
        <s v="DRIP CENGAL MED 100% ARABICA COF 12G"/>
        <s v="BABA'S CHILLI POWDER 20G"/>
        <s v="BABA'S FISH CURRY POWDER 75G"/>
        <s v="BABA'S TURMERIC POWDER 25G"/>
        <s v="BABA'S MEAT CURRY POWDER 25G"/>
        <s v="BABA'S HOT &amp; SPICY MEAT POWDER 25G"/>
        <s v="BABA'S MEAT CURRY POWDER 75G"/>
        <s v="BABA'S FISH CURRY POWDER 25G"/>
        <s v="BABA'S TURMERIC POWDER 75G"/>
        <s v="BABA'S HOT &amp; SPICY MEAT POWDER 75G"/>
        <s v="BABA'S HOT &amp; SPICY FISH POWDER 25G"/>
        <s v="MARIGOLD LF YOGURT NATURAL 130G"/>
        <s v="MARIGOLD LF YOGURT STRAWBERRY 130G"/>
        <s v="MARIGOLD PF JUICE MIX FRUIT MANGOSTEEN 300ML"/>
        <s v="VITAGEN REG ASSORTED 5X125ML"/>
        <s v="MARIGOLD PF PINK GUAVA 300ML"/>
        <s v="VITAGEN REG GRAPE 5X125ML"/>
        <s v="VITAGEN REG ORANGE 5X125ML"/>
        <s v="MARIGOLD PF ORANGE 300ML"/>
        <s v="VITAGEN LS ASSORTED 5X125ML"/>
        <s v="MARIGOLD PF SOURSOP 300ML"/>
        <s v="MARIGOLD PF TROPICA MANGO 300ML"/>
        <s v="MARIGOLD PF APPLE ALOE VERA 300ML"/>
        <s v="CALANTHE KELANTAN COFFEE POWDER 100G"/>
        <s v="CALANTHE SELANGOR COFFEE POWDER 100G"/>
        <s v="CALANTHE TERENGGANU COFFEE POWDER 100G"/>
        <s v="CALANTHE MELAKA COFFEE POWDER 100G"/>
        <s v="CALANTHE KEDAH COFFEE POWDER 100G"/>
        <s v="CALANTHE PENANG COFFEE POWDER 100G"/>
        <s v="CALANTHE N.SEMBILAN COFFEE POWDER 100G"/>
        <s v="CALANTHE PERAK COFFEE POWDER 100G"/>
        <s v="CALANTHE ARABICA COF BEANS SABARICA 250G"/>
        <s v="CALANTHE MSIA 13 STATES COF GB 300G"/>
        <s v="CALANTHE JOHOR COFFEE POWDER 100G"/>
        <s v="CALANTHE PAHANG COFFEE POWDER 100G"/>
        <s v="CALANTHE LBRC COF BEANS JACKFRUITS 200G"/>
        <s v="CUEVIA TRAVEL PACKABLE HAT"/>
        <s v="CUEVIA ARM SLEEVE COVERS 1 PAIR"/>
        <s v="CUEVIA PE ADULT DISPONSBLE RAINCOAT"/>
        <s v="CUEVIA J.CALLI BEACH SLIPPER MALE"/>
        <s v="CUEVIA J.CALLI BEACH SLIPPER FEMALE"/>
        <s v="CUEVIA AO SOLID COLOR UMBRELLA 24&quot;X8K"/>
        <s v="CUEVIA AO UMBRELLA W STRIPES 24&quot;X8K"/>
        <s v="CUEVIA 3 FOLD UMBRELLA 21&quot;X8K"/>
        <s v="CUEVIA 3 FOLD SILVER CTD UMBRELLA 21&quot;X8K"/>
        <s v="CUEVIA AO LNG SLVR CTD UMBRELLA 24&quot;X8K"/>
        <s v="CGK NANYANG PURE LIBERICA COFF BEAN 250G"/>
        <s v="CGK NANYANG P. LIBERICA D. COFF 12GX5BAG"/>
        <s v="CGK AAA PREMIUM GRADE KOPI-O 12GX15SCH"/>
        <s v="CGK SIGN. LIBERICA COFFEE 11GX15 SCH"/>
        <s v="VITACHOCS TANGERIN &amp; ALM DARK CHOC BAR 45G"/>
        <s v="VITACHOCS CINNAMON MILK CHO BAR 45G"/>
        <s v="VITACHOCS SIGNATURE MILK 23G"/>
        <s v="WETTY WET WIPES FRAGRANCE FREE 10S"/>
        <s v="WETTY WET WIPES LAVENDER 30S"/>
        <s v="WETTY MINI WIPES APPLE FRESH 8S"/>
        <s v="WETTY MINI WIPES FRAGRANCE FREE 8S"/>
        <s v="WETTY MINI WIPES ROSE 8S"/>
        <s v="MIAOW GREEN PEAS SNACK 150G"/>
        <s v="MIAOW GREEN PEAS SNACK 50G"/>
        <s v="MIAOW KEROPOK SOTONG 50G"/>
        <s v="MIAOW PRAWN CRACKERS 50G"/>
        <s v="MIAOW HOT &amp; SPICY FLAV 50G"/>
        <s v="MIAOW UDANG MAS 45G"/>
        <s v="MIAOW POTATO CHIPS 50G"/>
        <s v="MIAOW KEROPOK AYAM 50G"/>
        <s v="THUMBS NGAN YIN GROUND NUTS CLASSIC 60G"/>
        <s v="CAP TANGAN SALTED PEANUT 40G"/>
        <s v="THUMBS NGAN YIN GROUND NUTS CLASSIC 110G"/>
        <s v="NANO-NANO SWEET &amp; TANGY 15G"/>
        <s v="PUSH POP CANDY"/>
        <s v="MIAOW KUIH POTONG 130G"/>
        <s v="MIAOW KUIH JED 120G"/>
        <s v="POPO MURUKU IKAN PEDAS 60G"/>
        <s v="POPO MURUKU IKAN 24'S X 12G"/>
        <s v="POPO MURUKU IKAN PEDAS 24'S X 12G"/>
        <s v="POPO MURUKU IKAN 60G"/>
        <s v="DURICIOUS MANGO FREEZE DRIED BAR 50G"/>
        <s v="DURICIOUS MSK FREEZE DRIED BAR 50G"/>
        <s v="DURICIOUS DRAGON FRT F.DRIED BAR 50G"/>
        <s v="DURICIOUS JACK FRUIT F.DRIED BAR 50G"/>
        <s v="DURICIOUS DURIAN CANDY 100G"/>
        <s v="DURICIOUS BIRD'S NEST CANDY 100G"/>
        <s v="DURICIOUS COFFEE CANDY 100G"/>
        <s v="DURICIOUS COCONUT CANDY 100G"/>
        <s v="DURICIOUS MANGOSTEEN CANDY 100G"/>
        <s v="DURICIOUS MUSANG KING DURIAN PASTRY 75G X 4'S"/>
        <s v="DURICIOUS DURIAN CHOCOLATE PRALINE 150G"/>
        <s v="DURICIOUS DARK MUSANG KING CHO 100G"/>
        <s v="DURICIOUS MSK ICE CREAM POPSICLE 80G"/>
        <s v="DURICIOUS D24 MOCHI 10PCS 300G"/>
        <s v="DURICIOUS D24 MOCHI 4PCS 120G"/>
        <s v="NIN JIOM HERBAL CANDY TIN ORIGINAL 60G"/>
        <s v="THREE LEGS COOLING WATER 200ML"/>
        <s v="THREE LEGS COOL RHINO COOLING WATER 350ML"/>
        <s v="THREE LEGS COOLTOPIA COOLING WATER PEACH 320ML"/>
        <s v="THREE LEGS COOLTOPIA COOLING WATER LYCHEE 320ML"/>
        <s v="THREE LEGS COOLTOPIA COOLING WATER GUAVA 320ML"/>
        <s v="THREE LEGS COOLING WATER 500ML"/>
        <s v="THREE LEGS COOL RHINO O2 COOLING WATER 350ML"/>
        <s v="THREE LEGS COOLTOPIA COOLING WATER LIME 320ML"/>
        <s v="EAGLE NASAL INHALER 1.1G"/>
        <s v="THREE LEGS TINEA SKIN SOLUTION 12ML"/>
        <s v="SENSIPLUS MULTI-PURPOSE SOLUTION 100ML+LENS CASE"/>
        <s v="EUREKA POPCORN HOT &amp; SPICY 80G"/>
        <s v="EUREKA POPCORN GOLDEN SALTED EGG 80G"/>
        <s v="EUREKA POPCORN SMOKY BBQ 80G"/>
        <s v="EUREKA POPCORN SUPREME PIZZA 80G"/>
        <s v="EUREKA POPCORN CLASSIC CARAMEL 80G"/>
        <s v="EUREKA POPCORN SOUR CREAM &amp; ONION 80G"/>
        <s v="EUREKA POPCORN TANGY TOMATO 80G"/>
        <s v="EUREKA POPCORN SAVOURY CHEESE 80G"/>
        <s v="EUREKA POPCORN CRISPY CHOCOLATE 80G"/>
        <s v="DORAEMON RAINBOW LOLLIPOP MPK 100G"/>
        <s v="HIMALAYA VAJOMBA PSTL BERRY SAKURA 25G"/>
        <s v="HIMALAYA VAJOMBA PSTL HONEY LEMON 25G"/>
        <s v="MILKO MILK 60G"/>
        <s v="BF PLUM CANDY DB 18G"/>
        <s v="BF SEA SALT LEMON CANDY MPK 150G"/>
        <s v="HIMALAYA SALT SPRT CNDY EXT COOL LMN 15G"/>
        <s v="HIMALAYA SALT SPORT CANDY GINGER 15G"/>
        <s v="BF SEA SALT 15G"/>
        <s v="HIMALAYA VAJOMBA ACTIWHOOSH MINTS 15G"/>
        <s v="HIMALAYA VAJOMBA HONEY LIME MINTS 15G"/>
        <s v="DELFI CHA CHA MINI TUBE NOVELTY 12.5G"/>
        <s v="YUPI SOUR BOND SOUR STRAWBERRY 10G"/>
        <s v="DELFI CHA CHA MINIS TUBE 30G"/>
        <s v="STRIKING POPPING CANDY MILK TEA 15G"/>
        <s v="STRIKING POPPING CANDY STRAWBERRY 15G"/>
        <s v="STRIKING POPPING CANDY LYCHEE 15G"/>
        <s v="YUPI MINI PIZZA 14G"/>
        <s v="YUPI SWEET HEART 14G"/>
        <s v="YUPI COLA BURGER 7G"/>
        <s v="STRIKING POPPING CANDY WATERMELON 15G"/>
        <s v="DELFI CHA CHA MINIS HATS 30G"/>
        <s v="YUPI YOGURT ORIGINAL 35G"/>
        <s v="YUPI PIZZA 21GX1PC"/>
        <s v="YUPI BIG BURGER 28GX1PC"/>
        <s v="YUPI SOUR NEON STIX 23G"/>
        <s v="YUPI PUZZLE GUMMY 20G"/>
        <s v="YUPI AQUARIUM 30G"/>
        <s v="YUPI BIG WAFFLE SANDWICH 28G"/>
        <s v="YUPI BIG FRANK 28G"/>
        <s v="YUPI GIANT COLA 28G"/>
        <s v="YUPI BIG COLA BURGER 28G"/>
        <s v="YUPI SWEET HEART 22G"/>
        <s v="EARTH LOVING ROASTED CASHEW 140G"/>
        <s v="EARTH LOVING SALTED SUNFLOWER SEEDS 100G"/>
        <s v="EARTH LOVING CHILI CRISPY PEANUT 140G"/>
        <s v="EARTH LOVING COATED PEANUTS 100G"/>
        <s v="EARTH LOVING WHITE PUMPKIN SEEDS 140G"/>
        <s v="EARTH LOVING FRIED SALTED PEANUT 140G"/>
        <s v="EARTH LOVING HZN/CSW/ALM/PK SD 140G"/>
        <s v="EARTH LOVING JAPANESE GREEN PEAS 140G"/>
        <s v="EARTH LOVING WASABI BROADBEAN 140G"/>
        <s v="EARTH LOVING BLACK JUMBO RAISIN 140G"/>
        <s v="ED NARAYA CHOC CHIP COOKIES 150G"/>
        <s v="ED NARAYA BUTTER RING COOKIES 150G"/>
        <s v="ED DANISH BUTTER COOKIES 150G"/>
        <s v="EVER SALTED YOLK COOKIES 150G"/>
        <s v="ED CHOC CREAM FILLING COOKIES 150G"/>
        <s v="ED COCONUT RING COOKIES 95G"/>
        <s v="ED BUTTER RING COOKIES 95G"/>
        <s v="ED STRAWBERRY JAM FILLINGS COOKIES 120G"/>
        <s v="ED BLUEBERRY JAM FILLINGS COOKIES 120G"/>
        <s v="ED SESAME COOKIES 100G"/>
        <s v="ED DANISH BUTTER COOKIES 95G"/>
        <s v="ED PEANUT COOKIES 100G"/>
        <s v="ED CHEESE COOKIES 100G"/>
        <s v="ED RICH BUTTER COOKIES 80G"/>
        <s v="MAMEE MONSTER BBQ 25G"/>
        <s v="MAMEE MONSTER CHICKEN 25G"/>
        <s v="MAMEE MONSTER HOT &amp; SPICY 25G"/>
        <s v="MISTER POTATO CRISPS CAN BBQ 40G"/>
        <s v="MISTER POTATO CRISPS CAN ORIGINAL 40G"/>
        <s v="MISTER POTATO CRISPS CAN SPICY 40G"/>
        <s v="MAMEE MONSTER FAMILY PACK HOT &amp; SPICY 10X25G"/>
        <s v="MAMEE MONSTER FAMILY PACK BBQ 10X25G"/>
        <s v="MAMEE MONSTER FAMILY PACK CHICKEN 10X25G"/>
        <s v="DOUBLE DECKER (SMALL PK) PRAWN 13G"/>
        <s v="KUIH BANGKIT BORO COCONUT COOKIES 90G"/>
        <s v="CORNTOZ (BIG PK) HOT &amp; SPICY 100G"/>
        <s v="MISTER POTATO (BIG CSTR) BBQ 125G"/>
        <s v="KUIH BANGKIT BORO DURIAN COOKIES 90G"/>
        <s v="KUIH BANGKIT BORO PANDAN COOKIES 60G"/>
        <s v="MISTER POTATO (BIG CSTR) HOT&amp;SPICY 125G"/>
        <s v="MISTER POTATO (BIG CSTR) ORI 125G"/>
        <s v="KUIH BANGKIT BORO COCONUT COOKIES 60G"/>
        <s v="MISTER POTATO (BIG CSTR) SOUR CREAM 125G"/>
        <s v="T-TIME WAFER BAR MILK 45G"/>
        <s v="T-TIME WAFER BAR CHOCOLATE 45G"/>
        <s v="D'LAYER CAKE CHOCOLATE 18X18G"/>
        <s v="D'LAYER CAKE STRAWBERRY 18X18G"/>
        <s v="D'LAYER CAKE COCONUT 18X18G"/>
        <s v="MAMEE EXPRESS KARI CUP NOODLE 65G"/>
        <s v="MAMEE CHEF LONTONG CUP 84G"/>
        <s v="MAMEE CHEF SPICY CHICKEN SHIITAKE CUP 62G"/>
        <s v="MAMEE CHEF TOM YAM CUP 70G"/>
        <s v="MAMEE CHEF CURRY LAKSA CUP 72G"/>
        <s v="MAMEE PREMIUM KARI 77GX5"/>
        <s v="MAMEE CHEF CURRY LAKSA 89GX4"/>
        <s v="MAMEE PREMIUM VEGETARIAN 78GX5"/>
        <s v="MAMEE CHEF TOM YAM 82GX4"/>
        <s v="MAMEE CHEF LONTONG 97GX4"/>
        <s v="GOODDAY UHT LOW FAT 200MLX6"/>
        <s v="GOODDAY UHT FULL CREAM 200MLX6"/>
        <s v="LIPTON ICE TEA LEMON 450ML (B)"/>
        <s v="LIPTON ICE LEMON TEA 300ML (C)"/>
        <s v="PEPSI COLA 320ML (C)"/>
        <s v="7UP 500ML"/>
        <s v="MOUNTAIN DEW 400ML"/>
        <s v="PEPSI COLA 500ML"/>
        <s v="7UP 320ML (C)"/>
        <s v="KICKAPOO 500ML"/>
        <s v="PEPSI BLACK 400ML"/>
        <s v="MIRINDA ORANGE 320ML (C)"/>
        <s v="7UP REVIVE 500ML"/>
        <s v="MOUNTAIN DEW BLUE SHOCK 400ML"/>
        <s v="MOUNTAIN DEW PITCH BLACK 400ML"/>
        <s v="STING STRAWBERRY 400ML"/>
        <s v="TWISTER APPLE 355ML"/>
        <s v="TWISTER ORANGE 355ML"/>
        <s v="TWISTER BLACKCURRANT 355ML"/>
        <s v="WONDA COFFEE ORIGINAL 240ML (C)"/>
        <s v="WONDA COFFEE LATTE 240ML (C)"/>
        <s v="PEPSI BLACK 320ML (C)"/>
        <s v="WONDA EXTRA PRESSO ORIGINAL 240ML (C)"/>
        <s v="7UP SUGAR FREE 320ML (C)"/>
        <s v="MOUNTAIN DEW 320ML (C)"/>
        <s v="DELICOCO COCONUT RICE POP SPICY 50G"/>
        <s v="DELICOCO COCONUT CHUNKS CARAMEL 60G"/>
        <s v="DELICOCO COCONUT CHUNKS HONEY 60G"/>
        <s v="DELICOCO COCONUT CHUNKS ORIGINAL 60G"/>
        <s v="DELICOCO COCONUT RICE POP ORIGINAL 50G"/>
        <s v="EB COCONUT COOKIES 120G"/>
        <s v="MAGGI 2-MINN CURRY 79GX5"/>
        <s v="MAGGI 2-MINN TOM YAM 80GX5"/>
        <s v="COKE RASA ASLI 320ML"/>
        <s v="MILO ACTIVE-GO HCL 2.0 900G"/>
        <s v="MILO 3IN1 14s'X33G"/>
        <s v="PB MINERAL WATER 500ML"/>
        <s v="ALFREDO KUNAFA PISTACHIO CHO 100G"/>
        <s v="MARINI 1928 MILK CHOC BAR 100G"/>
        <s v="MARINI 1928 ALMOND MILK CHOC BAR 100G"/>
        <s v="MARINI 1928 ALMD F&amp;N MLK CHO BAR 100G"/>
        <s v="MARINI 1928 ALMOND DARK CHOC BAR 100G"/>
        <s v="MARINI 1928 HAZELNUT MILK CHOC BAR 100G"/>
        <s v="ALFREDO PISTACHIO MILK BAR 100G"/>
        <s v="ALFREDO TIRAMISU DARK CUBE 65G"/>
        <s v="ALFREDO FLOWER ASST CHO 180G (BOX)"/>
        <s v="ALFEDO PNG BRIDGE ALMD DRK CHO 50G (BOX)"/>
        <s v="ALFREDO WELCOME TO MY DRK CHO 80G (TIN)"/>
        <s v="ALFREDO WELCOME TO MY MLK CHO 80G (TIN)"/>
        <s v="ALFREDO TWIN TOWER MILK 80G (TIN)"/>
        <s v="ALFREDO TIN KLCC ASSORTMENT MILK 180G (RED)"/>
        <s v="ALFREDO MY KLCC ALMD MILK 50G (BOX)"/>
        <s v="ALFREDO MY TIRAMISU ALMD DARK 90G (TIN)"/>
        <s v="ALFREDO MY KL TOWER ASST MILK 50G (BOX)"/>
        <s v="ALFREDO KL TIRAMISU ALMD MILK 90G (TIN)"/>
        <s v="ALFREDO MUSANG.K DRN MILK CHO 70G (TIN)"/>
        <s v="ALFREDO KUNAFA PISTACHIO &amp; HZLT CHO 100G"/>
        <s v="ALFREDO MUSANG.K DRN DRK CHO 70G (TIN)"/>
        <s v="ALFREDO KUNAFA DURIAN CHO 100G (BOX)"/>
        <s v="ALFREDO COCONUT ALMOND MILK 65G"/>
        <s v="ALFREDO 0 SGR CHEESE TRMS ALMD ASST 60G"/>
        <s v="ALFREDO 0 SGR CHEESE TRMS ALMD DRK 60G"/>
        <s v="ALFREDO DURIAN CHO 280G"/>
        <s v="ALFREDO MLK DRK WHT CHO 280G (JAR)"/>
        <s v="ALFREDO TIRAMISU ALMOND DARK CHO 70G"/>
        <s v="ALFREDO TIRAMISU ALMOND DARK CHO 65G"/>
        <s v="ALFREDO TWIN TOWER DARK CHO 80G (TIN)"/>
        <s v="ALFREDO MY TWIN TOWER MLK CHO 75G (BOX)"/>
        <s v="ALFREDO 5-SELECTION DARK &amp; WHITE 110G"/>
        <s v="ALFREDO 5-SELECTION MILK &amp; DARK 110G"/>
        <s v="ALFREDO ASST MLK WHT DRK CHO 70G"/>
        <s v="ALFREDO TIRAMISU ALMOND MILK 65G"/>
        <s v="ALFREDO ALMOND MILK CHO 280G (JAR)"/>
        <s v="AUSTON TIRAMISU MILK CUBE 65G"/>
        <s v="AUSTON SEA SALT DARK CHO 60G"/>
        <s v="AUSTON 99% DARK CHOCOLATE 60G"/>
        <s v="AUSTON TIRAMISU DARK CUBE 65G"/>
        <s v="AUSTON TRUFFLES DURIAN DRK CHO 60G"/>
        <s v="AUSTON 75% DARK CHOCOLATE 60G"/>
        <s v="AUSTON TIRAMISU ALMOND DARK CHOC 65G"/>
        <s v="AUSTON TRUFFLES DARK CHOCOLATE 60G"/>
        <s v="AUSTON 85% DARK CHOCOLATE 60G"/>
        <s v="AUSTON M.K DURIAN PRALINE DARK CHO 90G"/>
        <s v="ALFREDO TRUFFLE SEA SALT DRK CHO 140G PCH"/>
        <s v="ALFREDO TRUFFLE DRK CHO 140G PCH"/>
        <s v="ALFREDO SCENERY (TIN) 180G"/>
        <s v="FERNLEAF YOGURT MIXED BERRY 110G"/>
        <s v="FERNLEAF YOGURT STRAWBERRY 110G"/>
        <s v="FERNLEAF YOGURT NATURAL 110G"/>
        <s v="FERNLEAF YOGURT MANGO 110G"/>
        <s v="FERNLEAF NATURAL YOGURT 450G"/>
        <s v="CALCIYUM STRAWBERRY &amp; GRAPE 60G"/>
        <s v="FERNLEAF CMD PROBOTIC 110ML"/>
        <s v="CALCIYUM CMD ASSORTED 110ML"/>
        <s v="CALCIYUM CMD GRAPE 110ML"/>
        <s v="FERNLEAF GREEK YOGURT DRK SBERRY 200G"/>
        <s v="FERNLEAF GREEK YOGURT DRK MIXED BERRIES 200G"/>
        <s v="FF MUSNG KING DURIAN PASTRY 300G"/>
        <s v="FF KUIH KACANG HIJAU MASIN 240G"/>
        <s v="FF CRISPY KUIH KACANG MERAH 240G"/>
        <s v="FF MINI LAO PO BIN 240G"/>
        <s v="FF CRISPY CHICKEN FLOSS 240G"/>
        <s v="FF PANDAN DURIAN PASTRY  4X75G"/>
        <s v="FF DURIAN CRACKER 6X20G"/>
        <s v="FF SEA SALT PEANUT CANDY 220G"/>
        <s v="YH KEROPOK SEGERA CAP MENARA 80G"/>
        <s v="BISKUT KACANG HIJAU PANDAN 3PCS"/>
        <s v="BISKUT KACANG HIJAU ORI 3PCS"/>
        <s v="BISKUT GULA MERAH 3PCS"/>
        <s v="BISKUT BIJIAN HITAM 2PCS"/>
        <s v="YH KEROPOK SIRA MAS MAU 80G"/>
        <s v="PANADOL CHILDREN CHEWABLE TABLET 12SX2"/>
        <s v="PANADOL ACTIFAST CAPLET 500MG 10SX10"/>
        <s v="PANADOL EXTRA CAPLET 6SX2"/>
        <s v="PANADOL SOLUBLE LEMON 500MG 4SX5"/>
        <s v="PANADOL COATED 500MG 10SX3"/>
        <s v="PANADOL OPTIZORB CAPLET 500MG 12SX3"/>
        <s v="PANADOL EXTEND CAPLET 665MG 6SX2"/>
        <s v="SENSODYNE TRAVEL PACK FRESH MINT 50G+TOOTHBRUSH"/>
        <s v="REXONA MEN DEO ROLL ON 72 HOURS ICE COOL 45ML"/>
        <s v="SUNSILK SHAMPOO FRESH 70ML"/>
        <s v="SUNSILK SHAMPOO MANAGEABLE 70ML"/>
        <s v="VASELINE PURE JELLY MY 50ML"/>
        <s v="VASELINE ALOE PURE JELLY MY 50ML"/>
        <s v="VIVE 70% ARTISAN DARK CHOC BAR 55G"/>
        <s v="VIVE 80% KETO DARK CHOC BAR 55G"/>
        <s v="VIVE 85% DARK CHOC (KETO) KUALA NIPIS 30G"/>
        <s v="VIVE PURE COCOA POWDER 300G"/>
        <s v="VIVE CACAO SALTED NIBS 100G"/>
        <s v="VIVE RAW CACAO NIBS 100G"/>
        <s v="VIVE SUPER CACAO NIBS 100G"/>
        <s v="NESTLE SUNDAE CUP 145ML"/>
        <s v="NESTLE MILO FROZEN CONF CUP 105ML"/>
        <s v="NESTLE DRUMSTICK KIT KAT CONE 110ML"/>
        <s v="NESTLE OREO CONE 110ML"/>
        <s v="NESTLE KIT KAT ORIGINAL STICK 85ML"/>
        <s v="NESTLE OREO STICK 60ML"/>
        <s v="NESTLE CRUNCH FROZEN CONFECT VANILLA STICK 70ML"/>
        <s v="NESTLE MILO FROZEN CONF STICK 60ML"/>
        <s v="NESTLE CRUNCH DOUBLE CHOCOLATE 70ML"/>
        <s v="NESTLE MILO KAW STICK 80ML"/>
        <s v="NESTLE CADBURY STICK 80ML"/>
        <s v="NESTLE LA CREME NEAPOLITAN ROYALE STICK 76ML"/>
        <s v="NESTLE LYCHEE YOGHURT STICK 70ML"/>
        <s v="NESTLE CADBURY HAZELNUT STICK 80ML"/>
        <s v="MAMA DODOL PAKET DURIAN 300G"/>
        <s v="MAMA DODOL SANDWICH ASLI 120G"/>
        <s v="MAMA DODOL KIUB ASLI 420G"/>
        <s v="MAMA DODOL KIUB DURIAN 420G"/>
        <s v="MAMA DODOL BAKUL KECIL ASLI"/>
        <s v="MAMA DODOL SANDWICH ANEKA 120G"/>
        <s v="MAMA DODOL BAKUL KECIL DURIAN"/>
        <s v="MAMA DODOL PAKET ASLI 300G"/>
        <s v="MAMA DODOL SANDWICH DURIAN 120G"/>
        <s v="MAMA DODOL MINI CUP BOTOL"/>
        <s v="MAMA WAJIK SIRAT 300G"/>
        <s v="MAMA WAJIK PULUT ASLI 300G"/>
        <s v="MAMA WAJIK PULUT DURIAN 300G"/>
        <s v="HEI HWANG WHITE COFFEE 2 IN 1 30G"/>
        <s v="HEI HWANG WHITE COFFEE KING 35G"/>
        <s v="HEI HWANG WHITE COFFE CAPPUCCINO 40G"/>
        <s v="HEI HWANG WHITE COFFEE 3IN1 40G"/>
        <s v="TAKABB COUGH PILL 80S"/>
        <s v="MOPIKO OINTMENT 20G"/>
        <s v="EAGLE MUSCULAR BALM 20G"/>
        <s v="CHI KIT TECK AUN PILL 2.25GX12"/>
        <s v="EAGLE BALM GOSOK 40G"/>
        <s v="FIVE PAGODAS POWDER TUBE 12S"/>
        <s v="AFRICAN SEA COCONUT DROPS 6S ORIGINAL"/>
        <s v="GAVISCON DOUBLE ACTION LIQUID SACHET 10ML"/>
        <s v="SEA DRAGON COOLING WATER 200ML"/>
        <s v="QING QING OLDENLANDIA WATER 270ML"/>
        <s v="EAGLE BALM GOSOK 20G"/>
        <s v="CAP KAPAK HEAT OIL 32ML"/>
        <s v="MINYAK CAP KAPAK 10ML"/>
        <s v="MINYAK CAP KAPAK 3ML"/>
        <s v="PAGODA BRAND CAMPHOR SOAP 62G"/>
        <s v="SNAKE BRAND COOLING POWDER CLASSIC 50G"/>
        <s v="ITP FOODS PENANG CURRY MEE PASTE 100G"/>
        <s v="ITP FOODS PENANG PRAWN MEE PASTE 100G"/>
        <s v="ITP FOODS TOMATO SAUCE 250G"/>
        <s v="ITP FOODS CHILLI SAUCE 280G"/>
        <s v="ITP FOODS PENANG CHAR KUAY TEOW SAUCE 90G"/>
        <s v="ITP FOODS BBQ SAUCE 260G"/>
        <s v="JULIES CHARM TIRAMISU SANDWICH 172G"/>
        <s v="JULIES PEANUT BUTTER SANDWICH 180G"/>
        <s v="JULIES CHEESE SANDWICH 168G"/>
        <s v="JULIES OAT 25 STRAWBERRY 300G"/>
        <s v="JULIE'S BUTTER CRACKERS 200G"/>
        <s v="JULIES LEMOND LEMON CREAM 272G"/>
        <s v="JULIES OAT 25 TEN GRAINS 300G"/>
        <s v="JULIES OAT 25 CHOCOLATE 300G"/>
        <s v="JULIES LE MOND -LEMON CREAM 170G"/>
        <s v="JULIES LEMOND CHEDDAR CHEESE 288G"/>
        <s v="JULIES FINGER LEMON SAND 110G"/>
        <s v="JULIE'S CHEESE CRACKERS 325G"/>
        <s v="JULIES CHEESE SANDWICH 112G"/>
        <s v="JULIES PEANUT BUTTER SANDWICH 120G"/>
        <s v="HURIX'S GAMAT BRD &amp; MADU DROPS HRBS 6'S"/>
        <s v="HURIX'S GAMAT BRD &amp; MADU DROPS LIME 6'S"/>
        <s v="HURIX'S LICORICE DROPS WITH HONEY 6S"/>
        <s v="HURIX'S HONEY LEMON DROPS WITH GLUCOSE 6S"/>
        <s v="HURIX'S HONEY TANGERINE DROPS 6S"/>
        <s v="HURIX'S TRAVEL CARE CAPSULE 6s"/>
        <s v="HURIX'S 600 FLUAWAY CAPSULE 6s"/>
        <s v="HURIX’S MENSTRUAL PAIN CAPSULE 9s"/>
        <s v="HURIX'S CONSTIPATION TABLET 12s"/>
        <s v="HURIX’S GASTRO AID SYRUP 60ML"/>
        <s v="HURIX'S MASSAGE OIL WITH GAMAT PLUS 21ML"/>
        <s v="HURIX'S ESSENTIAL OIL WITH GINGER PLUS 5ML"/>
        <s v="HURIX'S GAMAT PLUS OINTMENT 20G"/>
        <s v="HURIX’S COOL INHALER 2ML"/>
        <s v="HURIX'S CREAM FOR MOUTH ULCER PLUS WITH ALOE VERA "/>
        <s v="HURIX'S NOTO TIENQI PLUS MEDICATED OIL 20ML"/>
        <s v="HURIX'S WHITE NUTMEG BALM PLUS 10G"/>
        <s v="HURIX'S WHITE NUTMEG OIL 21ML"/>
        <s v="HURIX'S ROSEMARY PLUS ROLL ON OIL 3ML"/>
        <s v="HURIX'S SALAP SERAI WANGI PLUS OINTMENT 10G"/>
        <s v="HURIX'S VITA NAN ZI HAN BAO DAN CAPSULE 6S"/>
        <s v="HURIX'S TONGKAT ALI EXTRACT COMPLEX CAPSULE 6S"/>
        <s v="HURIX'S ROYAL FLORA HONEY 12G"/>
        <s v="LACTEL FATFREE YOG STRAWBERRY 130G"/>
        <s v="LACTEL FATFREE YOGURT MANGO 130G"/>
        <s v="LACTEL NATURAL SET YOGURT 470G"/>
        <s v="LACTEL FATFREE YOG MIXED BERRY 130G"/>
        <s v="LACTEL SNACK YOG GRK NTRL CHOC HAZ 130G"/>
        <s v="LACTEL SNACK YOG GRK NTRL PGMF 130G"/>
        <s v="LACTEL FATFREE YOGURT NATURAL 130G"/>
        <s v="LACTEL SMOOTH LF STRAWBERRY YOGURT 130G"/>
        <s v="LACTEL SMOOTH LF NATURAL YOGURT 130G"/>
        <s v="LACTEL SMOOTH LF MIXBERRIES YOGURT 130G"/>
        <s v="LACTEL SNACK YOG GRK NTRL COOK CRM 130G"/>
        <s v="LACTEL BLISS YOG DRINK MANGO 700G"/>
        <s v="LACTEL BLISS YOG DRINK STRAWBERRY 700G"/>
        <s v="LACTEL BLISS YOG DRK TRO&amp;MIX FRUIT 200G"/>
        <s v="LACTEL BLISS YOG DRINK MIX BERRIES 700G"/>
        <s v="LACTEL BLISS YOG DRINK MIX BERRIES 200G"/>
        <s v="LACTEL BLISS YOG DRINK STRAWBERRY 200G"/>
        <s v="LACTEL BLISS YOGURT DRINK MANGO 200G"/>
        <s v="LACTEL BLISS YOG DRK TRO&amp;MIX FRUIT 700G"/>
        <s v="KLUANG MOUNTAIN WHITE COFFEE 3IN1 40G X 15'S"/>
        <s v="KLUANG MOUNTAIN WHITE COFFEE 2IN1 25G X 15'S"/>
        <s v="KLUANG CAP TV WHITE COFFEE 3IN1 40Gx7S'"/>
        <s v="KLUANG CAP TV COFFEE MIX 3IN1 20Gx10S'"/>
        <s v="KLUANG CAP TV KOPI O KOSONG 10x10S'"/>
        <s v="KLUANG CAP TV KOPI O 2IN1 23Gx10S'"/>
        <s v="KLUANG CAP TV KOPI-C 25Gx6S'"/>
        <s v="KOW KOW ASST SPICY MIXED NUT 15GX20'"/>
        <s v="KOW KOW SHANDONG PEANUT 15GX20'"/>
        <s v="KOW KOW COATED PEANUT- ORI 15GX20'"/>
        <s v="KOW KOW COATED PEANUT - SPICY 15GX20'"/>
        <s v="KOW KOW BROAD BEAN O&amp;G 15GX20'"/>
        <s v="KOW KOW ASSORTED 15GX20'"/>
        <s v="KOW KOW CASHEW NUTS-SALTED 15GX9'S"/>
        <s v="KOW KOW ALMOND NUTS-SALTED 15GX9'S"/>
        <s v="OLD TOWN MILK TEA - TEH TARIK 13X30G"/>
        <s v="OLD TOWN MILK TEA - HK STYLE 13X35G"/>
        <s v="OLD TOWN WHITE COFFEE HAZELNUT 240ML"/>
        <s v="OLD TOWN WHITE COFFEE CLASSIC 240ML"/>
        <s v="OLD TOWN WHITE COFFEE SALTED CARAMEL 240ML"/>
        <s v="OLD TOWN WHITE COFFEE WITH CANE SUGAR 15X36G"/>
        <s v="OLD TOWN WHITE COFFEE HAZELNUT 3X31.6G"/>
        <s v="OLD TOWN NAN YANG KOPI O 18'S X 12G"/>
        <s v="OLD TOWN WHITE COFFEE CLASSIC 15X31.6G"/>
        <s v="OLD TOWN WHITE COFFEE HAZELNUT 15X31.6G"/>
        <s v="OLD TOWN WHITE COFFEE CLASSIC 3X31.6G"/>
        <s v="OLD TOWN WHITE COFFEE SALTED CARAMEL 15X31.6G"/>
        <s v="OLD TOWN WHITE COFFEE 30% LESS SUGAR 15X31.6G"/>
        <s v="OLD TOWN WHITE COFFEE EXTRA RICH 15X35G"/>
        <s v="OLD TOWN KOPITIAM CREATIONS SMOOTH ROAST 15X22.6G"/>
        <s v="OLD TOWN WHITE COFFEE &amp; CREAMER 15X25G"/>
        <s v="OLD TOWN WHITE COFFEE COCONUT FLAVOURED 20GX13S'"/>
        <s v="OLD TOWN WHITE COFFEE PANDAN 30Gx13S'"/>
        <s v="LKT BLACK PEPPER CRACKED (BOT) 60G"/>
        <s v="LKT BLACK PEPPER WHOLE (GRIND) 55G"/>
        <s v="LKT WHITE PEPPER POWDER (BOT) 60G"/>
        <s v="LKT CREAMY WHITE PEPPER WHL (GRIND) 60G"/>
        <s v="LKT BLACK PEPPER WHOLE (BOT) 60G"/>
        <s v="LKT WHITE PEPPER WHOLE (BOT) 60G"/>
        <s v="LKT BLACK PEPPER POWDER (BOT) 60G"/>
        <s v="LKT WHITE PEPPER WHOLE (GRIND) 60G"/>
        <s v="LKT SARAWAK PEPPER 5-PACK SET"/>
        <s v="VINDA PRESTIGE 4D DECO 3 PLY TOILET PAPER 8 ROLLS"/>
        <s v="LIBRESSE PADS SLIM WINGS 24CM 16S"/>
        <s v="LIBRESSE PADS MAXI NIGHT WINGS 32CM 6S"/>
        <s v="LIBRESSE PADS SLIM NIGHT WINGS 32CM 12S"/>
        <s v="LIBRESSE PADS MAXI WINGS 24CM 8S"/>
        <s v="LIBRESSE PANTY LINER PADS 16S"/>
        <s v="LIBRESSE MAXI PANTIES L"/>
        <s v="LIBRESSE MAXI PANTIES M"/>
        <s v="F&amp;N 100 PLUS HYDR BAR ORI 75ML"/>
        <s v="F&amp;N SUNKIST TRO ORANGE TUBE 75ML"/>
        <s v="HERNAN MUSANG KING ICE CREAM CUP 100ML"/>
        <s v="F&amp;N MAG-A-CONE CHOCOLATE 110ML"/>
        <s v="F&amp;N MAG-A-CONE VANILLA 110ML"/>
        <s v="F&amp;N KINGS GRAND CHOCOLATE STICK 70ML"/>
        <s v="F&amp;N KINGS POTONG YAM 60ML"/>
        <s v="F&amp;N KINGS TROPICAL POTONG RED BEAN 60ML"/>
        <s v="F&amp;N KINGS POTONG DURIAN 60ML"/>
        <s v="HERNAN MUSANG KING POPSICLE 80G"/>
        <s v="HERNAN MOCHI MANGO PASSION FRUIT 4X30G"/>
        <s v="HERNAN MOCHI DURIAN 4X30G"/>
        <s v="HERNAN MOCHI STRAWBERRY 4X30G"/>
        <s v="PAKLONG TOMYAM STEAMBOAT SAUCE 250G"/>
        <s v="PAKLONG NACHO CHEESE SAUCE SPICY 10GX15'S"/>
        <s v="PAKLONG ANCHOVIES BLACK SAMBAL ORI 220G"/>
        <s v="PAKLONG ANCHOVIE BLACK SAMBAL SPICY 220G"/>
        <s v="PAKLONG SAMBAL NASI LEMAK 250G"/>
        <s v="PAKLONG SAMBAL NASI LEMAK 10GX15'S"/>
        <s v="FRUIT 10 ALOE VERA CALAMANSI 350ML"/>
        <s v="FRUIT 10 ALOE VERA GRAPE 350ML"/>
        <s v="FRUIT 10 ALOE VERA APPLE 350ML"/>
        <s v="PREMIUM GINGER TEA DATE GOJI ROSE 14X20G"/>
        <s v="PREMIUM GINGER TEA LEMONGRASS 14X20G"/>
        <s v="PREMIUM GINGER TEA ASSORTED 15X20G"/>
        <s v="PREMIUM BROWN SUGAR GINGER TEA 14X20G"/>
        <s v="LOKE KEE ARROW HEAD CHIPS 100GM"/>
        <s v="LOKE KEE MUSANG KING DURIAN GUMMY 150G"/>
        <s v="LOKE KEE JELLY CANDY 280G"/>
        <s v="LOKE KEE MUSANG KING DURIAN GUMMY 8G X 7"/>
        <s v="LOKE KEE MANGO GUMMY 10G X 15"/>
        <s v="LOKE KEE HUP TOH SOH (WALNUT BISCUIT) 23G X 12"/>
        <s v="LOKE KEE COCONUT SALT PEANUT BARS 200G"/>
        <s v="LOKE KEE BLACK SUGAR SALT PEANUT BARS 200G"/>
        <s v="LOKE KEE HONEY SHAT KEK MA 33G X 8"/>
        <s v="LOKE KEE WASABI SALTED PEANUT BAR 200G"/>
        <s v="LOKE KEE ENERGY DURIAN CRACKER 30G X 3"/>
        <s v="LOKE KEE BROWN HONEY SHAT KEK MA 33G X 8"/>
        <s v="LOKE KEE MUSANG KING DRN BISCUIT 40GX6"/>
        <s v="LOKE KEE COCONUT BISCUIT 40G X 6"/>
        <s v="LOKE KEE B/SESAME CRISPY THIN BISC 84G"/>
        <s v="LOKE KEE COCONUT HONEY SHAT KEK MA 30GX8"/>
        <s v="LOKE KEE MUSANG KING DRN SHRT CAKE 22GX8"/>
        <s v="LOKE KEE JACK FRUIT BISCUIT 22G X 6"/>
        <s v="LOKE KEE SHAH KEK MA (RED PACK) 200G"/>
        <s v="LOKE KEE MUSANG KING DURIAN BISC 22GX6"/>
        <s v="LOKE KEE HONEY BISCUIT 40G X 6"/>
        <s v="SS HIMALAYAN PINK ROCK SALT (GRIND) 120G"/>
        <s v="SS HIMALAYAN BLACK ROCK SALT (GRIND) 120G"/>
        <s v="SS GARLIC SALT 100G"/>
        <s v="SS HIMALAYAN WHITE ROCK SALT (GRIND) 120G"/>
        <s v="SS HIMALAYAN NATURAL SEA SALT (GRIND) 110G"/>
        <s v="SS HIMALAYAN PINK FLAKES SALT 60G"/>
        <s v="SS HIMALAYAN SALT &amp; BLACK PEPPERCON 80G"/>
        <s v="MYKUALI PENANG W.CURRY BIHUN BOWL 90G"/>
        <s v="MYKUALI RED TOM YUM GOONG BIHUN BOWL 90G"/>
        <s v="MYKUALI PENANG H.PRAWN BIHUN BOWL 90G"/>
        <s v="MYKUALI PENANG WHITE CURRY BOWL NOODLE 110G"/>
        <s v="MYKUALI ASAM LAKSA BIHUN BOWL 105G"/>
        <s v="MYKUALI PENANG MI GORENG MAMAK BOWL NOODLE 100G"/>
        <s v="MYKUALI PENANG HOKKIEN PRAWN NOODLE 105GX4"/>
        <s v="MYKUALI NOODLE PENANG MI GORENG MAMAK 95GX4"/>
        <s v="MYKUALI NOODLE PENANG CURRY MEE KAW KAW 110GX4"/>
        <s v="NUTRIGEN CULTURED MILK LS 300ML"/>
        <s v="NUTRIGEN KURMA MILK 568ML"/>
        <s v="NUTRIGEN CULTURED MILK ORIGINAL 700ML"/>
        <s v="NUTRIGEN WHOLE MILK 568ML"/>
        <s v="NUTRIGEN CULTURED MILK ORIGINAL 300ML"/>
        <s v="ATROGEN CULTURED MILK 125MLx5 ASST"/>
        <s v="NUTRIGEN COFFEE LATTE 568ML"/>
        <s v="NUTRIGEN CULTURED MILK MULBERRY 700ML"/>
        <s v="NUTRIGEN OAT &amp; MALT MILK 568ML"/>
        <s v="NUTRIGEN CULTURED MILK LS 700ML"/>
        <s v="NUTRIGEN DARK CHOCOLATE MILK 568ML"/>
        <s v="NUTRIGEN BROWN SUGAR MILK TEA 568ML"/>
        <s v="NUTRIGEN CULTURED MILK MULBERRY 300ML"/>
        <s v="NUTRIGEN CULTURED MILK 125MLx5ML ASST"/>
        <s v="ADUCTIVE SPICY SALTED EGG MUSHROOM CRISP 55G"/>
        <s v="ADUCTIVE ORIGINAL MUSHROOM CRISP 100G"/>
        <s v="ADUCTIVE SPICY SALTED EGG MINI ROLL 90G"/>
        <s v="ADUCTIVE HOT &amp; SPICY TEMPEH CHIPS 70G"/>
        <s v="MD 2 PINEAPPLE CHIPS 50G"/>
        <s v="CRISPY FRIED BANANA 60G"/>
        <s v="HONEY JACKFRUIT CHIPS 50G"/>
        <s v="JNJ POTATO CHIPS SALSA 60G"/>
        <s v="JNJ CALBEE POTATO CHIP SMOKY BBQ 60G"/>
        <s v="JNJ POTATO CHIPS BBQ 60G"/>
        <s v="ROLLER COASTER TOM YUM 60G"/>
        <s v="ROLLER COASTER BBQ 60G"/>
        <s v="ROLLER COASTER ORIGINAL 100G"/>
        <s v="JNJ CALBEE POTATO CHIP SMOKY BBQ 170G"/>
        <s v="ROLLER COASTER SPICY CHICKEN 60G"/>
        <s v="ROLLER COASTER SPICY CHICKEN 100G"/>
        <s v="JNJ CALBEE POTATO CHIP CL SALTED 170G"/>
        <s v="ROLLER COASTER SWEET &amp; SPICY 100G"/>
        <s v="ROLLER COASTER BBQ 100G"/>
        <s v="JNJ CALBEE POTATO CHIP FLAM CHILI 170G"/>
        <s v="JNJ POTATO CHIPS EXTRA HOT &amp; SPICY 60G"/>
        <s v="ROLLER COASTER CHEESE 100G"/>
        <s v="CLOUD 9 CANDY BUTTER CARAMEL 25S"/>
        <s v="CLOUD 9 CANDY CHOC CHEWS 25S"/>
        <s v="CLOUD 9 CANDY ICE LEMON TEA 25S"/>
        <s v="CLOUD 9 CANDY CREME &amp; STRAWBERRY 25S"/>
        <s v="NIPS PEANUT 70G"/>
        <s v="LEXUS CHEESE SANDWICH 190G"/>
        <s v="LEXUS PEANUT BUTTER SANDWICH 190G"/>
        <s v="LEXUS COOKIES MIXED NUTS 189G"/>
        <s v="LEXUS VEGE CALCIUM CRACKER 200G"/>
        <s v="LEXUS COOKIES ORIGINAL 189G"/>
        <s v="LEXUS CHOCOLATE SANDWICH 190G"/>
        <s v="LEXUS COOKIES DARK CHOC 189G"/>
        <s v="LEXUS CHOC COATED CREAM BISCUITS 200G"/>
        <s v="MUZIC HAZELNUT WAFER CHUNKY 150G"/>
        <s v="CREAM-O VANILLA 120G"/>
        <s v="CREAM-O TART BLUEBERRY 120G"/>
        <s v="LEXUS SALTED CHOCOLATE SANDWICH 190G"/>
        <s v="OAT KRUNCH STRW &amp; BLACKCURRANT 208G"/>
        <s v="LEXUS SALTED VANILLA SANDWICH 190G"/>
        <s v="CREAM-O CHOCOLATE 120G"/>
        <s v="CREAM-O COOKIE DARK CHOC 119G"/>
        <s v="CREAM-O COOKIE ORIGINAL 119G"/>
        <s v="LEXUS LEMON SANDWICH 190G"/>
        <s v="OAT KRUNCH DARK CHOCOLATE 208G"/>
        <s v="CREAM-O TART STRAWBERRY 120G"/>
        <s v="MUNCHY'S CHOC SANDWICH CHOC CREAM 258G"/>
        <s v="YIT FOH TENOM COF KOPI 'O' 120G"/>
        <s v="YIT FOH TENOM TEH TARIK KAW 40GX12S"/>
        <s v="YIT FOH TENOM COFFEE 2 IN 1 300G"/>
        <s v="YIT FOH TENOM COFFEE DURIAN 480G"/>
        <s v="YIT FOH TENOM COFFEE (KOPI KAHWIN) 26GX10S'"/>
        <s v="YIT FOH TENOM COF KOPI 'O' 2IN1 240G"/>
        <s v="YIT FOH TENOM WHITE COFFEE 3IN1 35GX12S'"/>
        <s v="YIT FOH TENOM COFFEE MATCHA LATTE 25Gx12'S"/>
        <s v="YIT FOH TENOM TONGKAT ALI COFFEE 25Gx12'S"/>
        <s v="TOKI TOMATO 12G"/>
        <s v="BIKA CHICKEN 12G"/>
        <s v="DURIAN POP 12G"/>
        <s v="SUPER RING 14G"/>
        <s v="GREEN PEAS 14G"/>
        <s v="ROTA PRAWN 14G"/>
        <s v="POPO SPICY CHICKEN 60G"/>
        <s v="T.S MO FAR KOR (CAN) 60G"/>
        <s v="T.S ASAM CARD (CAN) 65G"/>
        <s v="LEMON TABLET 5'S"/>
        <s v="CHACHEER KUACI (R) 20'SX45G"/>
        <s v="CHACHEER KUACI (R) 25'SX100G"/>
        <s v="BAKE STORY EGG TART ORIGINAL 16X25G"/>
        <s v="BAKE STORY EGG TART OREN 16X25G"/>
        <s v="KOLA KIDS CHOCOLATE BISCUIT  120G"/>
        <s v="KOLA KIDS SB BISCUIT 120G"/>
        <s v="ASAM BOI PUTIH (XIANG SI MEI) 25G"/>
        <s v="ASAM BETIK PUTIH(BAI MU GUA SI)25G"/>
        <s v="ASAM BOI HUA MEI(GAN CAO HUA MEI) 25G"/>
        <s v="ASAM MANGGA MERAH 25G"/>
        <s v="ASAM HITAM POTONG (XIANG XI MEI TIAO) 25G"/>
        <s v="NORA KACANG BULAT 200G"/>
        <s v="NORA KACANG KEPING 200G"/>
        <s v="DOLPHIN NATA MANGO CUP 270ML"/>
        <s v="T.S ASAM CARD 12'SX20G"/>
        <s v="T.S MO FAR KOR 12'SX10G"/>
        <s v="LIGO RAISINS GOLDEN 30G"/>
        <s v="JERUK PELAM BETIK 220G"/>
        <s v="KANA PACKET 1KG 60S (R)"/>
        <s v="FRUIT PLUS BLACKCURRANT 120G"/>
        <s v="FUNNY CHEWY STICK 18'S"/>
        <s v="TORRONE TOP ORANGE 120G"/>
        <s v="LOT 100 GUMMY BLACKCURRANT 130G"/>
        <s v="TRADITIONAL COCONUT CANDY 140G"/>
        <s v="TORRONE BARLEY MINT 120G"/>
        <s v="LOT 100 SOUR PLUS MANGO 95G"/>
        <s v="LOT 100 GUMMY ASSORTED 130G"/>
        <s v="LOT 100 GUMMY MANGO 130G"/>
        <s v="LOT 100 SOUR GUMMY 580G"/>
        <s v="LOT 100 GUMMY STRAWBERRY 130G"/>
        <s v="LOT 100 SOUR PLUS ORANGE 95G"/>
        <s v="LOT 100 SOUR PLUS APPLE 95G"/>
        <s v="LOT 100 SOUR PLUS STRAWBERRY 95G"/>
        <s v="LOT 100 SOUR PLUS BLACKCURRENT 12X24G"/>
        <s v="LOT 100 GUMMY BLACKCURRENT 12X33G"/>
        <s v="LOT 100 SOUR PLUS STRAWBERRY 12X24G"/>
        <s v="LOT 100 GUMMY MANGO 12X33G"/>
        <s v="LOT 100 SOUR PLUS APPLE 12X24G"/>
        <s v="CAT GUM 60'S"/>
        <s v="88 BUBBLE GUM 60S (R)"/>
        <s v="MTC KACANG TUMBUK 140G"/>
        <s v="NORA YAM COOKIES 130G"/>
        <s v="NORA COCONUT COOKIES 130G"/>
        <s v="NORA YAM MINI COOKIES 470G"/>
        <s v="KONGSI ROTI KOK 140G"/>
        <s v="NORA SAGUN BAKAR 130G"/>
        <s v="NORA BISCUIT KELAPA 12'SX150G"/>
        <s v="NORA COFFEE COOKIES 130G"/>
        <s v="NORA PANDAN COOKIES 130G"/>
        <s v="NORA ASAM JAWA 320ML"/>
        <s v="NORA SUSU SOYA 320ML"/>
        <s v="REMPEYEK KACANG TANAH 300G"/>
        <s v="NORA KACANG TEMPEYEK 500G"/>
        <s v="REMPEYEK KACANG TANAH 700G"/>
        <s v="NORA MURUKU MEE 250G"/>
        <s v="NORA MURUKU LEPER 250G"/>
        <s v="NORA MURUKU HALUS 500G"/>
        <s v="NORA MURUKU PAGODA 250G"/>
        <s v="NORA MURUKU PAGODA 500G"/>
        <s v="NORA MURUKU LEPER 500G"/>
        <s v="NORA MURUKU MEE 500G"/>
        <s v="NORA MURUKU HALUS 250G"/>
        <s v="NORA MURUKU BINTANG 250G"/>
        <s v="JCH HAW FLAKES 8Gx10s"/>
        <s v="IKA'S ORIGINAL 30G"/>
        <s v="NORA SOUR PLUM 320ML"/>
        <s v="NORA CALAMANSI PLUM 320ML"/>
        <s v="DICTION POTATO S/CHILLI SOS 120G"/>
        <s v="FAMILY BITE TAPIOCA CHIPS SEA SALT 60G"/>
        <s v="MYCHEF POTATO CRISP SICHUAN MALA 110G"/>
        <s v="FAMILY BITE TAPIOCA CHIPS SAMBAL 60G"/>
        <s v="MYCHEF POTATO CRISP ORIGINAL 110G"/>
        <s v="MYCHEF POTATO CRISP SOUR CREAM &amp; ONION 110G"/>
        <s v="MYCHEF POTATO CRISP TRUFFLE 110G"/>
        <s v="MYCHEF POTATO CRISP CHEESE 110G"/>
        <s v="FAMILY BITE TAPIOCA CHIPS CHEESY PARMESAN 60G"/>
        <s v="MYCHEF POTATO CRISP HOT &amp; SPICY 110G"/>
        <s v="MYCHEF POTATO CRISP TOM YUM 110G"/>
        <s v="MYCHEF'S BAKERY SANDWICH CAKE - CHEESE 100G"/>
        <s v="MYCHEF'S BAKERY SANDWICH CAKE - STRAWBERRY  100G"/>
        <s v="MYCHEF'S BAKERY SANDWICH CAKE - CHOCOLATE 100G"/>
        <s v="IBUMIE ALWAYS MI GORENG ASLI 80GX5"/>
        <s v="GATE OF FAMOSA 3 IN 1 TEH TARIK 40GX12'S"/>
        <s v="GATE OF FAMOSA 3 IN 1 WHITE COFFEE 40GX12'S"/>
        <s v="GATE OF FAMOSA WHITE COFFEE DURIAN 40GX12'S"/>
        <s v="GATE OF FAMOSA 2 IN 1 WHITE COFFEE 30GX12'S"/>
        <s v="GATE OF FAMOSA LATTE WHITE COFFEE 16Gx30S'"/>
        <s v="MAHA-NE AMPLANG SOTONG 200G"/>
        <s v="MAHA-NE AMPLANG IKAN 200G"/>
        <s v="MAHA-NE AMPLANG CHEESE 180G"/>
        <s v="MAHA-NE KUIH CINCIN 350G"/>
        <s v="MAHA-NE KUIH CINCIN 90G"/>
        <s v="NIMS KHUNAFA PISTACHIO SPREAD 170G"/>
        <s v="NIMS PISTACHIO SPREAD 200G"/>
        <s v="NIMS STARBERRY CHOCOLATE 60G"/>
        <s v="NIMS MINI CHOCO CRUNCH 60G"/>
        <s v="NFRUITS MUSANG KING DURIAN STICK 75G"/>
        <s v="NFRUITS DRAGON FRUITS STICK 65G"/>
        <s v="NFRUITS DURIAN MOCHI 30GX4PCS"/>
        <s v="ORIENTAL PINEAPPLE TART ORIGINAL 400G"/>
        <s v="ORIENTAL CHEESE PINEAPPLE TART 460G"/>
        <s v="ORIENTAL TEH TARIK 40GX10'S"/>
        <s v="ORIENTAL TEH HALIA 38Gx10S"/>
        <s v="ORIENTAL PANDAN KAYA 270G"/>
        <s v="ORIENTAL TRADITIONAL KAYA 270G"/>
        <s v="ORIENTAL SAMBAL UDANG KERING 220G"/>
        <s v="ORIENTAL NO SUGAR WHITE COFFEE 32GX10'S"/>
        <s v="ORIENTAL MOCHA 40GX10'S "/>
        <s v="ORIENTAL CLASSIC WHITE COFFEE 38GX10'S"/>
        <s v="ORIENTAL ROASTED WHITE COFFEE 40GX10'S"/>
        <s v="ORIENTAL PREMIUM DRIP COFFEE 18GX10'S"/>
        <s v="ORIENTAL WHT COFF HIMALAYA SALT 38GX10'S"/>
        <s v="ORIENTAL WHT COFFEE HAZELNUT 40GX10'S"/>
        <s v="ORIENTAL COFFEE CHAM 38GX10S"/>
        <s v="ORIENTAL COFFEE MSK W.COFFEE 38GX10'S"/>
        <s v="ORIENTAL ROASTED WHITE COFFEE 40Gx3S'"/>
        <s v="ORIENTAL WHITE COFFEE NO SUGAR 32Gx3S'"/>
        <s v="ORIENTAL KOPI O 2 IN1 16Gx10'S"/>
        <s v="ORIENTAL WHITE COFFEE CLASSIC 38G CUP"/>
        <s v="ORIENTAL ROYAL CHOCOLATE 38Gx10'S"/>
        <s v="ORIENTAL GRAND DRIP COFFEE 18Gx10'S"/>
        <s v="ORIENTAL WHITE COFFEE ROASTED 40G CUP"/>
        <s v="PARTY CANDY 1'S"/>
        <s v="GIGI PALSU CANDY 1'S"/>
        <s v="ANIJA GULA-GULA MANISAN"/>
        <s v="ALIBABA SUPER POP FRUIT FLAVOR 10G"/>
        <s v="ALIBABA WISHING STICK CANDY 9G"/>
        <s v="ALIBABA HAND CRANKED FAN TOY CANDY 10G"/>
        <s v="ALIBABA SPINNING TOP MODEL CANDY 10G"/>
        <s v="ALIBABA LASER STRAWBERRY POP TOY CANDY 21G"/>
        <s v="ALIBABA LIGHT SPINLOLLY SOFT CANDY 27G"/>
        <s v="ALIBABA SPINNING POP TOY CANDY 10G"/>
        <s v="SUMMER LOLLIPOP 15G 1'S"/>
        <s v="SE7EN GUN CANDY 10G 1X24PCS"/>
        <s v="ANIJA GULA TARIK TERENGGANU"/>
        <s v="ANIJA BEPANG KACANG"/>
        <s v="ANIJA BEPANG BIJAN PUTIH"/>
        <s v="ANIJA BEPANG BIJAN HITAM"/>
        <s v="ZULKIFLI BEPANG PULUT"/>
        <s v="ANIJA BEPANG BIHUN"/>
        <s v="SEVEN GOLD COIN CHOCOLATE 200PCS"/>
        <s v="SE7EN TRAIN CANDY 10G"/>
        <s v="SE7EN CHOCO BEAN CANDY 7G"/>
        <s v="ZULKIFLI TERENGGANU KEROPOK BABY RAW 250G"/>
        <s v="ZULKIFLI TERENGGGANU KEROPOK KEPING 300G"/>
        <s v="ZULKIFLI TRERENGGANU KEROPOK UDANG 300G"/>
        <s v="ZULKIFLI TERENGGANU KEROPOK SOTONG 300G"/>
        <s v="AEROPLANE FLYING GLIDERS 1S"/>
        <s v="PARACHUTE 1S"/>
        <s v="SKATEBOARD FINGER 1S"/>
        <s v="GASING 12'S"/>
        <s v="8 SHOT PLASTIC CAPGUN 1'S"/>
        <s v="PASAR BESAR GASING BIASA"/>
        <s v="UNO PLAYING CARD 1S"/>
        <s v="MIX LIGHT YOYO 1'S"/>
        <s v="JAWS 1010 PLAYING CARD ASSORTED"/>
        <s v="PAPER FAN 1'S"/>
        <s v="WATER BOMB BELON 1'S"/>
        <s v="SAND ART 60'S"/>
        <s v="DOREMON WATER GAME 1'S"/>
        <s v="SANRIO WATER GAME 1'S"/>
        <s v="SANRIO PUZZLE ASSORTED 1'S"/>
        <s v="BATU SEREMBAN 5'S"/>
        <s v="SLING SHOTS &amp; DARTS STICKY TOY"/>
        <s v="UNO CARD SMALL ASSORTED"/>
        <s v="PASAR BESAR SOLDIER FORCE ASSORTED"/>
        <s v="RAINBOW SPRING 24'S"/>
        <s v="IRON CHARCOAL STEAMER"/>
        <s v="FEATHER DUSTER"/>
        <s v="ABE KABIE REMPAH EMPAT SEKAWAN KELANTAN"/>
        <s v="ABE KABIE REMPAH KERUTUK 40G"/>
        <s v="ABE KABIE REMPAH GULAI AYAM 40G"/>
        <s v="ABE KABIE REMPAH GULAI DARAT 40G"/>
        <s v="ABE KABIE REMPAH GULAI TERUNG 40G"/>
        <s v="ABE KABIE REMPAH SATE 40G"/>
        <s v="ABE KABIE REMPAH NASI BRIYANI 40G"/>
        <s v="ABE KABIE REMPAH KUZI 40G"/>
        <s v="ABE KABIE AYAM GORENG BEREMPAH 40G"/>
        <s v="ABE KABIE REMPAH IKAN BAKAR 40G"/>
        <s v="ANIJA PISANG SALAI TERENGGANU"/>
        <s v="ZULKIFLI KEROPOK SEGERA BABY ORI RTE 300G"/>
        <s v="ANIJA KEROPOK IKAN PARANG TERENGGANU 250G"/>
        <s v="ANIJA LEMPUK DURIAN KELANTAN 150G"/>
        <s v="ANIJA DODOL DAUN PALAS"/>
        <s v="ANIJA SERUNDING DAGING 100G"/>
        <s v="ANIJA SERUNDING AYAM 100G"/>
        <s v="ALICAFE TAG ORIGINAL 250ML (C)"/>
        <s v="PERL KACIP FATIMAH KURMA 250ML (C)"/>
        <s v="PR EXTRA GINSENG TONGKAT ALI 250ML (C)"/>
        <s v="ALITEA WARUNG TEH TARIK 20X20GM"/>
        <s v="AH HUAT HAINAN TEA 15X32GM"/>
        <s v="ALICAFE TAG WITH KURMA MADU 250ML (C)"/>
        <s v="AH HUAT HERBAL TEA  310ML (C)"/>
        <s v="ALICAFE WARUNG WHITE COFFEE 25X20GM"/>
        <s v="ALICAFE WARUNG CLASSIC 20X20GM"/>
        <s v="AH HUAT KOPI 'O' NO SUGAR ADDED 18X10GM"/>
        <s v="ALICAFE TAG ORIGINAL 20X20GM"/>
        <s v="AH HUAT WHITE COFFEE NO SUGAR 15X20GM"/>
        <s v="ALICAFE TAG ORIGINAL 18X30GM"/>
        <s v="AH HUAT WHITE COFFEE EXTRA RICH 15X36GM"/>
        <s v="AH HUAT KPT WHT COFF CHAR ROAST 15X28GM"/>
        <s v="AH HUAT WHT COFFEE GOLD MEDAL FD 13X38GM"/>
        <s v="ALICAFE WARUNG WHITE COFFEE KAW 15X36GM"/>
        <s v="AH HUAT WHT COFF HAZ &amp; CANE SGR 15X36GM"/>
        <s v="AH HUAT W.COFFEE GAO SIEW DAI 31Gx15'S"/>
        <s v="FARM FRESH UHT BANANA MILK 200ML"/>
        <s v="FARM FRESH UHT MANGO TANGO YOGHURT 200ML"/>
        <s v="FARM FRESH UHT YARRA STRW MILK 200ML"/>
        <s v="FARM FRESH UHT CHOCOLATE MILK 200ML"/>
        <s v="FARM FRESH UHT CAFE LATTE ED H/CAP 200ML"/>
        <s v="FARM FRESH UHT FRESH MILK 200ML"/>
        <s v="FARM FRESH UHT YARRA CHOC MILK 200ML"/>
        <s v="FARM FRESH UHT M. BERRIES YOG DRK 200ML"/>
        <s v="FARM FRESH CHOCOLATE MILK 568ML"/>
        <s v="FARM FRESH COWS MILK 568ML"/>
        <s v="FARM FRESH CAFE LATTE 200G"/>
        <s v="FARM FRESH KURMA 200G"/>
        <s v="FARM FRESH SKINNY 568ML"/>
        <s v="FARM FRESH CHOCOLATE MILK 200G"/>
        <s v="FARM FRESH NUBIAN GOAT'S MILK 200G"/>
        <s v="FARM FRESH COWS MILK 200G"/>
        <s v="FARM FRESH YOGHURT NATURAL 120G"/>
        <s v="FARM FRESH FARM YOGHURT STRAWBERRY 120G"/>
        <s v="FARM FRESH FARM YOGHURT MIXBERRIES 120G"/>
        <s v="FARM FRESH FARM YOGHURT MANGO 120G"/>
        <s v="FARM FRESH GRK YOG MULBRRS &amp; STRW 120G"/>
        <s v="FARM FRESH GREEK YOGHURT ORIGINAL 120G"/>
        <s v="FARM FRESH MANGO TANGO YOG DRINK 700G"/>
        <s v="FARM FRESH MIXED BERRIES YOG DRINK 700G"/>
        <s v="FARM FRESH STRAWBERRY YOG DRINK 700G"/>
        <s v="FARM FRESH MIXED BERRIES YOG DRINK 200G"/>
        <s v="FARM FRESH STRAWBERRY YOG DRINK 200G"/>
        <s v="FARM FRESH MANGO TANGO YOG DRINK 200G"/>
        <s v="FARM FRESH FRUIT PUNCH YOG DRINK 200G"/>
        <s v="FARM FRESH LYCHEE YOGHURT DRINK 200G"/>
        <s v="FARM FRESH NATURAL FRESH YOG DRINK 200G"/>
        <s v="CAP LIMAU YU YEE OIL OINTMENT 22ML"/>
        <s v="CAP LIMAU YU YEE OIL OINTMENT 48ML"/>
        <s v="CAP LIMAU YU YEE OIL OINTMENT 10ML"/>
        <s v="SIANGPURE MEDICATED OIL 3CC"/>
        <s v="SIANGPURE MEDICATED OIL 7CC"/>
        <s v="MESTIKA MINYAK GOSOK 30ML"/>
        <s v="HY BALM SERAI PLUS 23GM"/>
        <s v="HY BALM CENGKIH PLUS 23G"/>
        <s v="EAGLE MUSCULAR BALM 40G"/>
        <s v="CAP AYAM KAMPUNG MINYAK KAYU PUTIH 40ML"/>
        <s v="EKOPLAST FEVER COOLING PATCH 2SX3"/>
        <s v="EYE GLO RELIEF 10ML"/>
        <s v="EYE GLO REGULAR 10ML"/>
        <s v="HY MINYAK CENGKIH PLUS 60ML"/>
        <s v="HY MINYAK SERAI PLUS 60ML"/>
        <s v="CAP GAJAH MINYAK KAYU PUTIH 15ML"/>
        <s v="CAP GAJAH MINYAK KAYU PUTIH 60ML"/>
        <s v="HANSAPLAST UNIVERSAL 10S"/>
        <s v="MEDIMIX AYURVEDIC 18 HERBS BAR SOAP 125G"/>
        <s v="MEDIMIX AYURVEDIC NATURAL GLYCERINE BAR SOAP 125G"/>
        <s v="QTEE FREEZE DRIED PEACH"/>
        <s v="QTEE FREEZE DRID MANGO"/>
        <s v="QTEE FREEZE DRIED STRAWBERRY"/>
        <s v="QTEE VACUUM FRIED OKRA"/>
        <s v="Q ONE BISKUT KUIH JEM 120G"/>
        <s v="Q ONE MINI MUFFIN 160G"/>
        <s v="Q ONE SWISS ROLL 90G"/>
        <s v="Q ONE CASTLE MUFFIN 220G"/>
        <s v="YAMI CROISSANT CHOCO 85G"/>
        <s v="YAMI CROISSANT SEA SALT CHEESE 85G"/>
        <s v="Q ONE STEW LEMON CAKE 90G"/>
        <s v="Q ONE LAYER CAKE 350G"/>
        <s v="Q ONE STEW CHEESE CAKE 90G"/>
        <s v="Q ONE TIGER SPONGE CAKE 90G"/>
        <s v="Q ONE PANDAN BUTTER CAKE 200G"/>
        <s v="Q ONE SLICE CAKE 220G"/>
        <s v="Q ONE HOKKAIDO MILK CAKE 70G"/>
        <s v="Q ONE GOLDEN FRUIT CAKE 400G"/>
        <s v="Q ONE MAGIC CAKE 60G"/>
        <s v="Q ONE STEW CHOC CAKE 90G"/>
        <s v="Q ONE KEK POTONG 300G"/>
        <s v="Q ONE FRUITS CAKE 160G"/>
        <s v="Q ONE BAHULU TUPPERWARE 325G"/>
        <s v="Q ONE CHEESY CAKE 60G"/>
        <s v="Q ONE KEK PISANG 200G"/>
        <s v="Q ONE BAHULU EMAS 16PX110G"/>
        <s v="SWISS CREAM ROLL CAKE CHOCO 330G"/>
        <s v="SWISS CREAM ROLL CAKE MARBLE 330G"/>
        <s v="SWISS CREAM ROLL CAKE PANDAN 330G"/>
        <s v="SAPTULA KEK CAWAN COKLAT 65G"/>
        <s v="Q ONE HONEY CAKE MINI MUFFIN 5S"/>
        <s v="SAPTULA KEK CAWAN PISANG 65G"/>
        <s v="SAPTULA KEK CAWAN BUTTER 65G"/>
        <s v="Q ONE DODOL MANGKUK KELAPA 450G"/>
        <s v="QMAY DURIAN FREEZE DRIED YOGURT BITES 30G"/>
        <s v="QMAY DURIAN FREEZE DRIED (TP) 20G"/>
        <s v="QMAY DURIAN KING CHEWABLE CANDY 150G"/>
        <s v="QMAY CHARCOAL ROASTED HEONG PEAH 240G"/>
        <s v="QMAY MUSANG KING DURIAN HEONG PEAH 240G"/>
        <s v="QMAY DURIAN SOFT CAKE 240G"/>
        <s v="QMAY MUSANG KING DURIAN HEONG PEAH (TP) 120G"/>
        <s v="QMAY CHARCOAL ROASTED HEONG PEAH (TP) 120G"/>
        <s v="QMAY MUSANG KING GOLDEN BALL TARTS 250G"/>
        <s v="QMAY PINEAPPLE GOLDEN BALL TARTS 250G"/>
        <s v="QMAY TRMS ALMD DURIAN DRK CHO 80G"/>
        <s v="QMAY TRMS ALMD MANGO DRK CHO 80G"/>
        <s v="QMAY DURIAN DRK CHO PTALINE 100G"/>
        <s v="QMAY MANGO DRK CHO PRALINE 100G"/>
        <s v="QMAY T/MISU A. DARK DURIAN CHOC 200G"/>
        <s v="QMAY DURIAN D.CHOCOLATE PRALINE 180G"/>
        <s v="QMAY MANGO DARK CHOCOLATE PRALINE 180G"/>
        <s v="QMAY DURIAN MILK CHOCOLATE 200G"/>
        <s v="QMAY TIRAMISU ALMOND DARK MANGO CHOCOLATE 200G"/>
        <s v="QMAY TRMS ALMD DRK CHO 200G"/>
        <s v="QMAY DURIAN WHITE COFFEE 4 IN 1 300G"/>
        <s v="QMAY CHARCOAL ROASTED WHITE COFFEE 3IN1 30GX10"/>
        <s v="QMAY DURIAN WHITE COFFEE 4IN1 150Gx5S'"/>
        <s v="QMAY TONGKAT ALI COFFEE 150Gx5S'"/>
        <s v="QMAY CHARCOAL ROASTED WHITE COFFEE 3IN1 150Gx5S'"/>
        <s v="NEEM ACTIVE TOOTHPASTE 125GM"/>
        <s v="NEEM MARGO SOAP 75GM"/>
        <s v="ADAMI PERENCAH KUAH SATAY 200G"/>
        <s v="ADAMI PES LAKSA JOHOR 150G"/>
        <s v="KLUANG RAIL COFFEE POWDER SACHET 15GX20S'"/>
        <s v="KLUANG RAIL COFFEE 2IN1 25GX8S'"/>
        <s v="KLUANG RAIL COFFEE 3IN1 36GX8S'"/>
        <s v="KLUANG RAIL COFFEE POWDER 500G"/>
        <s v="SALTED EGG POP RICE 60G"/>
        <s v="CORN POP RICE 50G"/>
        <s v="SUPER CHEESE POP RICE 60G"/>
        <s v="GARLIC POP RICE 25G"/>
        <s v="CORN POP RICE 25G"/>
        <s v="SPICY POP RICE 25G"/>
        <s v="MAGGI PEDAS GILER CHEEZY BERAPI BOWL 94G"/>
        <s v="MAGGI HOT CUP TOM YAM 60G"/>
        <s v="MAGGI PEDAS GILER TOM YUMMZ BOWL 92G"/>
        <s v="MAGGI HOT CUP ASAM LAKSA 59G"/>
        <s v="MAGGI HOT CUP CHICKEN 57G"/>
        <s v="MAGGI PEDAS GILER AYAM BAKAR BOWL 93G"/>
        <s v="MAGGI HOT CUP CURRY 58G"/>
        <s v="MAGGI SYIOK HOT MEALZ TOMYAM KAW BOWL 96G"/>
        <s v="MAGGI HOT CUP GORENG ASLI 64G"/>
        <s v="MAGGI HOT CUP SUP AYAM BEREMPAH 59G"/>
        <s v="MAGGI SYIOK SHOYU DAGING BOWL 86G"/>
        <s v="MAGGI 2-MINN CHICKEN 77GX5"/>
        <s v="MAGGI SYIOK TOMYAM KAW 88GX5"/>
        <s v="MAGGI SYIOK CILI KAMPUNG 89GX5"/>
        <s v="MAGGI 2-MINN BIG CHICKEN 103GX5"/>
        <s v="MAGGI 2-MINN BIG CURRY 106GX5"/>
        <s v="MAGGI PEDAS GILER AYAM BAKAR 76GX5"/>
        <s v="MAGGI 2-MINN BIG TOM YAM 107GX5"/>
        <s v="MAGGI 2-MINN ASAM LAKSA 78GX5"/>
        <s v="MAGGI 2-MINN SUP AYAM BEREMPAH 79GX5"/>
        <s v="MAGGI SYIOK SHOYU DAGING 80GX5"/>
        <s v="MILO ACTIV-GO UHT 6X200ML"/>
        <s v="MILO ACTIVE-GO ORIGINAL 500ML"/>
        <s v="MILO ACT-GO ORIGINAL 240ML (C)"/>
        <s v="MILO ACTIV-GO ICE 240ML (C)"/>
        <s v="MILO ACTIV-GO KAW 240ML (C)"/>
        <s v="KIT KAT HOT CHOCOLATE PREMIX 32GX10'S"/>
        <s v="TAI SUN SAMBA MIX 40G"/>
        <s v="TAI SUN HONEY ROASTED ALMOND 130G"/>
        <s v="TAI SUN ORIENTAL MIX 40G"/>
        <s v="TAI SUN CHILLI PEANUT CRACKERS 40G"/>
        <s v="TAI SUN COCKTAIL NUTS 140G"/>
        <s v="TAI SUN PEANUTS CRACKERS 40G"/>
        <s v="TAI SUN ROASTED PEANUTS 40G"/>
        <s v="TAI SUN CALIFORNIA PISTACHIOS 40G"/>
        <s v="TAI SUN CASHEW NUT 40G"/>
        <s v="TAI SUN CHILLI PEANUT CRACKERS 135G"/>
        <s v="TAI SUN SATAY BROAD BEANS 135G"/>
        <s v="TAI SUN SAMBA MIX 135G"/>
        <s v="CHUPA CHUPS CREAMY"/>
        <s v="MENTOS PURE FRESH POCKET BERRY LIME MINT"/>
        <s v="MENTOS PURE F.FRESH BTL BERRY LIME MINT"/>
        <s v="MENTOS RAINBOW"/>
        <s v="MENTOS PURE F.FRESH BOTTLE FRESH MINT"/>
        <s v="MENTOS SOUR MIX 37.8G"/>
        <s v="MENTOS PURE FRESH POCKET FRESH MINT"/>
        <s v="CHUPA CHUPS BEST OF 10'S"/>
        <s v="MENTOS PURE F.FRESH BOTTLE LIME MINT"/>
        <s v="MENTOS PURE F.FRESH BOTTLE WATERMELON 57.75G"/>
        <s v="MENTOS COOL CHEWS LIME MINT 30G"/>
        <s v="CHUPA CHUPS DIP &amp; LICK 9G"/>
        <s v="MENTOS INCREDIBLE CHEW GRAPE 45G"/>
        <s v="YAN YAN VANILLA 44G"/>
        <s v="MENTOS BOTTLE MINT"/>
        <s v="CHUPA CHUPS MINI BEST OF 25'S"/>
        <s v="CHUPA CHUPS FRUIT"/>
        <s v="YAN YAN CHOCOLATE 44G"/>
        <s v="MENTOS INCREDIBLE CHEW STRAWBERRY 45G"/>
        <s v="CHUPA CHUPS JELLIES SOUR TUBES 80G"/>
        <s v="CHUPA CHUPS MELODY POP 15G"/>
        <s v="CHUPA CHUPS JELLIES SOUR BITES 80G"/>
        <s v="BENNS 65% DARK CHOC 138G"/>
        <s v="BENNS 70% WHOLE ROASTED ALMD 138G"/>
        <s v="BENNS 80% DARK CHOC 138G"/>
        <s v="ALESSIO DURIAN CHOCOLATE 45G"/>
        <s v="ALESSIO GREEN TEA CHOCOLATE 45G"/>
        <s v="ALESSIO DARK CHOCOLATE 45G"/>
        <s v="BENNS 43% MILK CHOC 138G"/>
        <s v="BENNS 99.9% ZERO SUGAR DARK CHOC 138G"/>
        <s v="BENNS 65% WHOLE ROASTED CASHEW 138G"/>
        <s v="ALESSIO MILK CHOCOLATE 45G"/>
        <s v="ALESSIO ALMOND ASSORTED CHOCOLATE 200G"/>
        <s v="ALESSIO ALMOND BITTERSWEET CHOCOLATE 200G"/>
        <s v="ALESSIO ASSORTED CHOCOLATE PRALINE 450G"/>
        <s v="ALESSIO HAZELNUT CREME CHOCOLATE PRALINE 250G"/>
        <s v="ALESSIO STRAWBERRY YGT CREME CHO PRALINE 250G"/>
        <s v="ALESSIO TIRAMISU ALMOND WHITE CHOCOLATE 200G"/>
        <s v="ALESSIO MANGO NUGGET CHOCOLATE 450G"/>
        <s v="ALESSIO TIRAMISU ALMOND DARK CHOCOLATE 200G"/>
        <s v="ALESSIO FINE MILK CHOCOLATE PRALINE 450G"/>
        <s v="ALESSIO MATCHA CREME CHOCOLATE PRALINE 250G"/>
        <s v="BENNS 85% VEGAN DRK CHO W/ALMD NIBS 138G"/>
        <s v="ALESSIO DURIAN CREME CHOCOLATE PRALINE 250G"/>
        <s v="ALESSIO COCONUT CREME CHOCOLATE PRALINE 250G"/>
        <s v="ALESSIO ALMOND MILK CHOCOLATE 200G"/>
        <s v="ALESSIO DURIAN NUGGET CHOCOLATE 450G"/>
        <s v="ALESSIO DURIAN CREME CHOCOLATE PRALINE 450G"/>
        <s v="ALESSIO HAZELNUT CREME CHOCOLATE PRALINE 450G"/>
        <s v="ALESSIO CREAM NUGGET CHOCOLATE 450G"/>
        <s v="ALESSIO COCONUT CREME CHOCOLATE PRALINE 450G"/>
        <s v="ALESSIO STRAWBERRY CREME CHO PRALINE 450G"/>
        <s v="BENNS WHL RTD HZLT TIRAMISU VEGAN DRK CHO 68% 138G"/>
        <s v="SK SALTED EGG SOY SKIN 70G"/>
        <s v="SK SALTED EGG FISH SKIN 70G"/>
        <s v="SK HOT &amp; SPICY FISH SKIN 70G"/>
        <s v="SK DURIAN POTATO CHIP 80G"/>
        <s v="SK DURIAN FREEZE DRIED B (50GX1 PKT)"/>
        <s v="SK DURIAN FREEZE DRIED A (25GX2 PKT)"/>
        <s v="SK MANGO KING (YELLOW MANGO)300G"/>
        <s v="SK MANGO KING (ORANGE MANGO)300G"/>
        <s v="SK DURIAN KING CANDY 100G"/>
        <s v="SK MUSANG KING CANDY 100G"/>
        <s v="SK COCONUT CANDY 100G"/>
        <s v="SK CHARCOAL DURIAN HIANG PIAH 6PCS"/>
        <s v="SK DURIAN EGG ROLL (GREEN) 120G"/>
        <s v="SK DURIAN KING SHORT CAKE 180G"/>
        <s v="SK DURIAN EGG ROLL (YELLOW) 100G"/>
        <s v="SK GOLDEN PINEAPPLE CAKE 8S"/>
        <s v="SK COCONUT COOKIES 8S"/>
        <s v="SK MUSANG KING CHO BAR 160G"/>
        <s v="SK GREEN TEA TEH TARIK 10X28G"/>
        <s v="SK MUSANG KING DURIAN TEH TARIK 10X33G"/>
        <s v="SK DODOL DURIAN 200G"/>
        <s v="SK DODOL COCONUT 200G"/>
        <s v="SK MANGOSTEEN FRZ DRY 50G"/>
        <s v="SK TIRAMISU DURIAN DARK CHO 150G"/>
        <s v="SK DARK MANGO PRALINE 400G"/>
        <s v="SK DURIAN PRALINES DARK CHO 150G"/>
        <s v="SK DURIAN CHOCOLATE 150G"/>
        <s v="SK DURIAN CHOCOLATE 152G"/>
        <s v="SK TIRAMISU ALMOND DARK CHO 250G"/>
        <s v="SK TIRAMISU ASSORTED CHOCOLATE 60GM"/>
        <s v="SK DARK CHOCOLATE 80% ZERO VEGETABLE FAT"/>
        <s v="SK DARK MILK PRALINE 400G"/>
        <s v="SK ALMOND ASSORTED CHO 250G"/>
        <s v="SK DARK MELON PRALINE 400G"/>
        <s v="SK ALMOND DARK CHOCOLATE 200G"/>
        <s v="SK TIRAMISU ALMOND WHITE CHO 250G"/>
        <s v="SK TIRAMISU ALMOND WHITE CHOCOLATE 200G"/>
        <s v="SK MANGO PRALINE DARK CHO 150G"/>
        <s v="SK ASSORTED YOGURT CHO 300G"/>
        <s v="SK MUSANG KING KOPI LUWAK 8X35G"/>
        <s v="SK DURIAN TONGKAT ALI WHITE COFFEE 10X30G"/>
        <s v="SK DURIAN WHITE COFFEE 10X30G"/>
        <s v="SK MUSANG KING WHITE COFFEE 10X35G"/>
        <s v="SK DURIAN KING WHITE COFFEE 10X35G"/>
        <s v="SK CHARCOAL ROASTED WHITE COFFFEE 10X35G"/>
        <s v="SK IPOH WHITE COFFEE 10X30G"/>
        <s v="SK NANYANG CHARCOAL KOPI O 10X20G"/>
        <s v="SK TONGKAT ALI WHITE COFFEE 10X25G"/>
        <s v="SK DURIAN MOCHI 110G 4PCS"/>
        <s v="SK FRZN MUSANG KING DURIAN PULP 125G"/>
        <s v="SK FRZN BLACK THORN DURIAN PULP 125G"/>
        <s v="SK BAK KUT THE 35G X2 PKTS"/>
        <s v="HENG'S HAINANESE CHICKEN RICE PASTE 100G"/>
        <s v="HENG'S CURRY LAKSA 200G"/>
        <s v="HENG'S PRAWN NODDLE PASTE 200G"/>
        <s v="HENG'S TOM YUM PASTE 200G"/>
        <s v="HENG'S CHICKEN CURRY SAUCE 200G"/>
        <s v="HENG'S RENDANG SAUCE 200G"/>
        <s v="HENG'S KAPITAN CURRY SAUCE 200G"/>
        <s v="HENG'S VEGETABLE CURRY SAUCE 200G"/>
        <s v="HENG'S SALTED EGG SPREAD 150G"/>
        <s v="HENG'S BLACK SESAME SPREAD 185G"/>
        <s v="HENG'S KAYA ORIGINAL 420G"/>
        <s v="HENG'S KAYA PANDAN 420G"/>
        <s v="HENG'S CRISPY FISH CHILLI 180G"/>
        <s v="HENG'S CRISPY PRAWN CHILLI 180G"/>
        <s v="LEAVES SARAWAK 3 LAYER MILK TEA 240ML (C)"/>
        <s v="LEAVES SARAWAK PDN COCONUT MLK TEA 240ML (C)"/>
        <s v="STORI APPLE BLISS VIT C 200ML"/>
        <s v="STORI MANGO BREEZE VIT C 200ML"/>
        <s v="STORI GRAPE &amp; BLACKCURRANT VIT C 200ML"/>
        <s v="STORI MIXED BERRIES JELLY VIT C 130ML"/>
        <s v="HENG'S TRADITIONAL HERBAL BROTH SPICES 50G"/>
        <s v="HENG'S PEPPER SOUP HERBS &amp; SPICES 25G"/>
        <s v="T&amp;G TIRAMISU ALMOND WHITE CHOCOLATE 200G"/>
        <s v="SWEETKISS MILK CHOC BAR SC 40G"/>
        <s v="T&amp;G TIRAMISU ALMOND DARK CHOCOLATE 200G"/>
        <s v="RDD TWIN TOWER DARK CHOCOLATE TIN 90G"/>
        <s v="T&amp;G GENTING MLK CHO BAR 90G"/>
        <s v="RDD ALMOND MILK CHOCOLATE TIN 90G"/>
        <s v="T&amp;G 72% DARK CHO ASSORTED 100G"/>
        <s v="RDD ASST ALMOND CHOCOLATE KLCC TIN 90G"/>
        <s v="RDD ALMD HLZNT RAISIN MLK WTE &amp; DRK CHO TIN 90G"/>
        <s v="RDD TWIN TOWER MILK CHOCOLATE TIN 90G"/>
        <s v="RDD ALMD NUT TRMS DRK CHO KLCC TIN 90G"/>
        <s v="T&amp;G PUTRA MOSQUE ASST CHO 150GX2 (B1F1)"/>
        <s v="T&amp;G TRMU ASST CHO STRAW MANGO DRN 100G"/>
        <s v="T&amp;G DBL LYD CHO STRAW MANGO DURIAN ASST 100G"/>
        <s v="T&amp;G KL TWR TRMU WHT CHO ALMD 150GX2 B1F1"/>
        <s v="T&amp;G GREEN TEA CHO W/ALMD 80G"/>
        <s v="T&amp;G STRAW PUREE WHITE &amp; DRK CHO 90G"/>
        <s v="RDD DURIAN W/DRK CHO LAYER 60G"/>
        <s v="RDD TIRAMISU ALMD NUT DRK CHO 60G"/>
        <s v="RDD TIRAMISU WHT CHO W/ALMD NUT 60G"/>
        <s v="T&amp;G TIRAMISU MILK CHO W/ALMD 80G"/>
        <s v="T&amp;G CCT 72% DRK CHO W/DESICCATED CCT 70G"/>
        <s v="T&amp;G STRAWBERRY CHO W/ALMD 80G"/>
        <s v="T&amp;G TIRAMISU WHITE CHO W/ALMD 80G"/>
        <s v="T&amp;G 72% DARK CHOCOLATE WITH GULA MELAKA 70G"/>
        <s v="T&amp;G DARK &amp; WHITE CHO LAYER ASSORTED 300G"/>
        <s v="T&amp;G MSIA KLCC TWIN TOWER MILK CHOCOLATE 60G"/>
        <s v="T&amp;G TIRAMISU ALMOND ASST CHO 200G"/>
        <s v="RDD ASSORTED MILK CHOCOLATE 50G"/>
        <s v="T&amp;G KLCC TWIN TOWER DURIAN CHOCOLATE 60G"/>
        <s v="RDD SUGAR FREE WTE CHO W/PNK MNRL SALT 50G"/>
        <s v="RDD SUGAR FREE 72% DRK CHO W/HZLT 50G"/>
        <s v="T&amp;G DURIAN WHITE CHOCOLATE 90G"/>
        <s v="RDD SUGAR FREE 72% DARK CHOCOLATE 50G"/>
        <s v="RDD TIRAMISU ALMOND CHOCO TIN (KL TOWER) 160G"/>
        <s v="RDD DURIAN PUREE DARK CHOCOLATE 50G"/>
        <s v="T&amp;G LANGKAWI MILK CHOCOLATE BAR 90G"/>
        <s v="T&amp;G MSIA KLCC TWIN TWR MLK &amp; WTE CHO 60G"/>
        <s v="RDD TIRAMISU MILK CHOCOLATE WITH ALMOND NUT 60G"/>
        <s v="T&amp;G DURIAN PUREE WHITE &amp; DARK CHOCO 90G"/>
        <s v="RDD ALMD NUT CHO KLCC 160G (SILVER TIN)"/>
        <s v="RDD GOLDEN LUXURIANT ALMOND 216G"/>
        <s v="RDD DURIAN MILK CHO KLCC 120G (TIN)"/>
        <s v="RDD MUSANG.K DRK CHO W/DURIAN 70G"/>
        <s v="RDD MUSANG KING DURIAN DRK CHO 90G"/>
        <s v="T&amp;G 72% DARK CHO STRAWBERRY CRM 70G"/>
        <s v="T&amp;G TIRAMISU 72% DARK CHO W/SEA SALT 70G"/>
        <s v="T&amp;G PEPPERMINT 72% DARK CHO PPMT CRM 70G"/>
        <s v="T&amp;G DURIAN 72% DARK CHO W/DURIAN CRM 70G"/>
        <s v="RDD NEAPOLITAN 99% COCOA DARK CHO 200G"/>
        <s v="HT CITARASA LIBERIKA GREEN 200G"/>
        <s v="HT CITARASA ROBUSTA BLUE 200G"/>
        <s v="SUGUS STRAWBERRY OTC STICK 30G (NFJ)"/>
        <s v="SUGUS BLACKCURRANT OTC STICK 30G (NFJ)"/>
        <s v="SUGUS ORANGE OTC STICK 30G (NFJ)"/>
        <s v="ECLIPSE MINT SPEARMINT 35G"/>
        <s v="SKITTLES 40G YOGURT"/>
        <s v="SKITTLES 40G SOUR"/>
        <s v="ECLIPSE MINTS PEPPERMINT 35G "/>
        <s v="SKITTLES 45G ORIGINAL"/>
        <s v="ECLIPSE MINTS WINTERFROST 35G "/>
        <s v="ECLIPSE MINTS BLACKCURRANT 35G "/>
        <s v="ECLIPSE MINT BERRY MINT 35G "/>
        <s v="ECLIPSE MINTS GRAPE 35G "/>
        <s v="DOUBLEMINT MINTS PEPPERMINT 20S"/>
        <s v="DOUBLEMINT MINTS SPEARMINT 20S"/>
        <s v="DOUBLEMINT COOL M&amp;E BOTTLE 58G"/>
        <s v="DOUBLEMINT PEPPERMINT BOTTLE 40S"/>
        <s v="DOUBLEMINT CHEWY MINTS TUBE STRAWBERRY 30G"/>
        <s v="DOUBLEMINT PEPPERMINT OTC 5S"/>
        <s v="DOUBLEMINT CHEWY PEPPERMINT TUBE 30G"/>
        <s v="JUICY FRUIT CLASSIC OTC 5 STICKS"/>
        <s v="DOUBLEMINT CHEWY LEMON ICE TUBE 30G"/>
        <s v="M&amp;M'S CRISPY 30G"/>
        <s v="SNICKERS PEANUT SINGLE 51G"/>
        <s v="M&amp;M'S MILK CHOC FS 175.5G"/>
        <s v="M&amp;M'S MILK CHOC 90G"/>
        <s v="M&amp;M'S PEANUT 90G"/>
        <s v="STREPSILS SUGAR FREE LEMON 6S"/>
        <s v="STREPSILS HONEY LEMON SHOOTHING 6S"/>
        <s v="STREPSILS COOL 6S"/>
        <s v="STREPSILS ORANGE WITH VIT C6S"/>
        <s v="KWAN LOONG MEDICATED OIL 57ML"/>
        <s v="KWAN LOONG MEDICATED OIL 15ML"/>
        <s v="DETTOL HAND SANITIZER ORIGINAL 50ML"/>
        <s v="OH MAI LIQUID DETERGENT 200ML GARDEN FRESH"/>
        <s v="EVEREADY GOLD BATTERY AA 2S A91BP2M"/>
        <s v="DARLIE TRAVEL KIT 50G DOUBLE ACTION"/>
        <s v="DARLIE TOOTHBRUSH WAVY FRESH (S)"/>
        <s v="DARLIE TOOTHBRUSH EASYCLEAN (M)"/>
        <s v="DARLIE TOOTHBRUSH DUOWAVE (S)"/>
        <s v="DARLIE TOOTHPASTE DOUBLE ACTION 75G"/>
        <s v="BANANA BOAT ALOE VERA GEL 90ML"/>
        <s v="BANANA BOAT S/ULTRA SUNSCREEN LOTION SPF50 90ML"/>
        <s v="BANANA BOAT S/COOLZONE SUNSCREEN SPRAY 170G"/>
        <s v="SHICK EXACTA 2 SENSITIVE WOMEN 2+1s"/>
        <s v="SHICK EXACTA 2 SENSITIVE 2+1s"/>
        <s v="NEUTROVIS D.BLUE 4PLY FACE MASK 1'SX50'S"/>
        <s v="TICTAC MINT FLAVOUR 14.5G"/>
        <s v="TICTAC SPEARMINT FLAVOUR 14.5G"/>
        <s v="TICTAC STRAWBERRY FLAVOUR 14.5G"/>
        <s v="TICTAC ORANGE FLAVOUR 14.5G"/>
        <s v="TICTAC CITRUS MIX 14.5G"/>
        <s v="CAMERON VALLEY EARL GREY TEA 25'S"/>
        <s v="CAMERON VALLEY TEA 200G"/>
        <s v="BOH TEA 100G"/>
        <s v="CAMERON VALLEY GINGER TEA 25'S"/>
        <s v="BOH TEA POTBAGS 40'S"/>
        <s v="CAMERON VALLEY PREMIUM GOLD TEA 200G"/>
        <s v="BOH SERI SONGKET LYCHEE WITH ROSE 20'S X 2G"/>
        <s v="BOH DOUBLE CHAMBER 25'S "/>
        <s v="BOH CAMOMILE 25'S X 1.4G"/>
        <s v="CAMERON VALLEY ORANGE TEA 25'S"/>
        <s v="BOH TEA POTBAGS 20S"/>
        <s v="BOH CAMERONIAN GOLD BLEND SACHETS 20'S"/>
        <s v="BOH SERI SONGKET MANGO 20'S X 2G"/>
        <s v="CAMERON VALLEY LEMONGRASS TEA 25'S"/>
        <s v="BOH SERI SONGKET PASSION FRUIT 20'SX2G"/>
        <s v="BOH CAMERONIAN GOLD BLEND SACHETS 60'S"/>
        <s v="BOH SERI SONGKET LEMON W MANDARIN 20'S X 2G"/>
        <s v="BOH PEPPERMINT 25'S X 2G"/>
        <s v="BOH JASMINE GREEN TEA 25'S X 2G"/>
        <s v="BOH EARL GREY WITH TANGERINE 20'S X 2G"/>
        <s v="CAMERON VALLEY PEPPERMINT TEA 25'S"/>
        <s v="BOH TEA 500G"/>
        <s v="CAMERON VALLEY STRAWBERRY TEA 25'S"/>
        <s v="CAMERON VALLEY GREEN TEA BAGS 25'S"/>
        <s v="CAMERON VALLEY PREM B.FAST PYRAMID TEA 30S"/>
        <s v="CAMERON VALLEY BLACKCURRENT TEA 25'S"/>
        <s v="CAMERON VALLEY TEA 100G"/>
        <s v="CAMERON VALLEY LYCHEE TEA 25'S"/>
        <s v="BOH TEA GENTLE GINGER 2Gx15"/>
        <s v="BOH TEA PALAS AFTERNOON 2Gx15"/>
        <s v="BOH TEA HIBISCUS ZEST 2Gx15"/>
        <s v="BOH TEA TWILIGHT ROOIBOS 2Gx15"/>
        <s v="BOH TEA PALAS SUPREME 2Gx15"/>
        <s v="BOH ENGLISH BREAKFAST TEA 2Gx20'S"/>
        <s v="BOH CLASSIC ENGLISH TEA - EARL GREY TEA 20'Sx2G"/>
        <s v="BOH IMUNITEA 10S'"/>
        <s v="BOH SIGNATURE BOX TEAS 12S"/>
        <s v="BOH MUSANG KING MILK TEA 25G"/>
        <s v="BOH SIGNATURE BOX TEAS 48S"/>
        <s v="BOH 3 IN 1 INST TEAMIX CONVENIENT 3'S"/>
        <s v="BOH TEH TARIK KURANG MANIS 27Gx12'S"/>
        <s v="BOH DOUBLE CHAMBER PURE GREEN TEA 25'S"/>
        <s v="BOH TEH TARIK KURANG MANIS HALIA 26Gx12'S"/>
        <s v="BOH GREEN TEA LATTE 27Gx12'S"/>
        <s v="BOH 3IN1 INSTANT TEA MIX CARAMEL 19Gx15'S"/>
        <s v="VICO UHT CHOCOLATE DRINK 200ML"/>
        <s v="BOH ICE TEA LEMON LIME 20’SX14.5G"/>
        <s v="BOH ICE TEA PEACH 20’S X 14.5G"/>
        <s v="BOH ICE TEA ORCHARD SPLASH 20’SX14.5G"/>
        <s v="BOH STRAWBERRY RASPBERRY 25'S X 2G"/>
        <s v="BOH 2 IN1 INSTANT TEA MIX 20'S"/>
        <s v="BOH 3 IN1 INSTANT TEA MIX 30'S"/>
        <s v="TKH GULA MELAKA GRANULATED 350G"/>
        <s v="TKH GULA MELAKA SYRUP 700G"/>
        <s v="TKH PURE GULA MELAKA CUBES 400G"/>
        <s v="MALAYA GULA MELAKA (GRANULATED) 350G"/>
        <s v="TKH CHILI PADI SAUCE 200G"/>
        <s v="TKH DURIAN CANDY 120G"/>
        <s v="TKH COCONUT CANDY 120G"/>
        <s v="TKH COCONUT COOKIES S 65G"/>
        <s v="TKH COCONUT COOKIES L 150G"/>
        <s v="TKH KAICHAI BISCUIT 80G"/>
        <s v="TKH LAO QIAN WHITE COFFEE 480G"/>
        <s v="TKH WHITE COFFEE W PALM SUGAR 480G"/>
        <s v="TKH GM WHITE COFFEE (1 Gift Pack) 40G"/>
        <s v="LQ WHITE COFFEE (1 Gift Pack) 40G"/>
        <s v="TKH GINGER TEA (1 Gift Pack) 28G"/>
        <s v="LQ MILK TEA (1 Gift Pack) 40G"/>
        <s v="TKH DURIAN JAM 240G"/>
        <s v="TKH KAYA ORIGINAL 240G"/>
        <s v="TKH KAYA PANDAN 240G"/>
        <s v="TKH SAMBAL NYONYA 240G"/>
        <s v="TKH SAMBAL NASI LEMAK 240G"/>
        <s v="TKH DODOL CUBES 180G"/>
        <s v="TKH DODOL DURIAN BAR 150G"/>
        <s v="TKH DODOL BAR 150G"/>
        <s v="TKH DODOL DURIAN CUBES 180G"/>
        <s v="TKH LAO QIAN TEH TARIK 480G"/>
        <s v="LQ ICE-COLD W.COFFEE (2 Packs)"/>
        <s v="ATTACK DETERGENT ULTRA POWER 240G"/>
        <s v="ATTACK DETERGENT PLUS COLOUR 240G"/>
        <s v="LAURIER PADS PERFECT COMFORT MAXI 22CM 10S"/>
        <s v="LAURIER NIGHT SAFE WING 8SX30CM"/>
        <s v="LAURIER PADS PERFECT COMFORT MAXI L/WING 25CM 8S"/>
        <s v="LAURIER PADS NIGHT SAFE WING 35CM 8S"/>
        <s v="LAURIER PADS PERFECT COMFORT MAXI WING 22CM 8S"/>
        <s v="KITKAT BITES 100G"/>
        <s v="KITKAT 2F FLOWRAP 6X17G"/>
        <s v="KITKAT 4F GREEN TEA FWP 35G"/>
        <s v="KITKAT BITES 40G"/>
        <s v="KITKAT 4F FLOWRAP 35G"/>
        <s v="KITKAT 4F ALUFOIL 35G"/>
        <s v="KITKAT BORNEO DARK CHOCOLATE 8X17G"/>
        <s v="KITKAT MILO FLOWRAP 10X16G"/>
        <s v="KITKAT BORNEO DARK CHOCOLATE 35G"/>
        <s v="MILO NUGGETS 8X15G"/>
        <s v="MILO NUGGETS 25G"/>
        <s v="KIT KAT CHUNKY 38G"/>
        <s v="MILO CHOCOBAR 6G"/>
        <s v="MILO NUGGETS 60G"/>
        <s v="KITKAT CHUNKY COOKIES &amp; CREAM 38G"/>
        <s v="MILO NUGGETZ MOCHA 30X25G"/>
        <s v="MILO BITES DOUBLE CHOC 30X25G"/>
        <s v="MILO BITES DOUBLE CHOC 90G"/>
        <s v="PIEL DE POLLO CRISPY CHICKEN SKIN - PLAIN 45G"/>
        <s v="TAT LIAN KACANG PIPANG (SALTED) 180G (J)"/>
        <s v="TAT LIAN KACANG TUMBUK (LESS SUGAR) 200G (J)"/>
        <s v="TAT LIAN KACANG TUMBUK (OREO) 200G (J)"/>
        <s v="TAT LIAN PUMPKIN SEED CRACKERS 160G"/>
        <s v="TAT LIAN KACANG TUMBUK LESS SUGAR 160G"/>
        <s v="TAT LIAN KACANG PIPANG SALTED 160G"/>
        <s v="TAT LIAN KACANG TUMBUK OREO 160G"/>
        <s v="TAT LIAN PUMPKIN SEED CRACKERS 220G (J)"/>
        <s v="TIGER BALM WHITE 10G"/>
        <s v="TIGER BALM WHITE 4G"/>
        <s v="TIGER BALM PLUS 10G"/>
        <s v="TIGER BALM PLUS 4G"/>
        <s v="TIGER BALM PLUS 19G"/>
        <s v="COIN BELL NUTMEG OIL 60ML"/>
        <s v="COIN BELL NUTMEG BALM 15G"/>
        <s v="COIN BELL MINYAK UBAT URUT 60ML"/>
        <s v="POON GOOR SOE HUO LUO MEDICATED OIL 50ML"/>
        <s v="TIGER BALM MOSQUITO REPELLENT PATCH 10S"/>
        <s v="TIGER BALM MOSQUITO REPELLENT AEROSOL 120ML"/>
        <s v="TIGER MUSCLE PLASTER WARM (S)"/>
        <s v="TIGER MUSCLE PLASTER COOL (S)"/>
        <s v="TIGER BALM MOSQUITO REPELLENT SPRAY 60ML"/>
        <s v="TIGER MUSCLE RUB 60G"/>
        <s v="TIGER BALM LOTION 80ML"/>
        <s v="MASPATI PATI IKAN HARUAN 75ML"/>
        <s v="MASPATI PATI IKAN HARUAN &amp; GAMAT 75ML"/>
        <s v="WISE COTTAGE FRIES BBQ 50G"/>
        <s v="WISE COTTAGE FRIES ONION GARLIC 50G"/>
        <s v="WISE COTTAGE FRIES TOMATO KETCHUP 50G"/>
        <s v="WISE COTTAGE FRIES SWEET THAI CHILI 50G"/>
        <s v="WISE COTTAGE FRIES SOUR CREAM &amp; ONION 50G"/>
        <s v="WISE COTTAGE FRIES HOT &amp; SPICY 50G"/>
        <s v="RIA POTATO CHIPS HIMALAYAN SALT 50G"/>
        <s v="RIA POTATO CHIPS SPICY SAMBAL 100G"/>
        <s v="KANTIN LAB POTATO CHIPS SALTED EGG 80G"/>
        <s v="RIA POTATO CHIPS SPICY SAMBAL 50G"/>
        <s v="KANTIN LAB TEMPEH CHIPS HIMALAYAN SALT 35G"/>
        <s v="KANTIN LAB POTATO CHIPS NASI LEMAK 80G"/>
        <s v="RIA POTATO CHIPS THAI GREEN CURRY 50G"/>
        <s v="KANTIN LAB POTATO CHIPS SALTED EGG 35G"/>
        <s v="KANTIN LAB TEMPEH CHIPS CHEESE BURGER 35G"/>
        <s v="KANTIN LAB TEMPEH CHIPS CHILI CHEESE 35G"/>
        <s v="RIA POTATO CHIPS HIMALAYAN SALT 100G"/>
        <s v="KANTIN LAB POTATO CHIPS SPICY MALA 35G"/>
        <s v="KANTIN LAB TEMPEH CHIPS CHILI CHEESE 80G"/>
        <s v="KANTIN LAB POTATO CHIPS NASI LEMAK 35G"/>
        <s v="TOGI TRADITIONAL HERBAL BROTH SPICES BAHKUTEH 35G"/>
        <s v="TOGI TRA HERBAL BROTH SPICES BAHKUTEH 35GX3 (BOX)"/>
        <s v="TOGI WHITE PEPPER SOUP 35G"/>
        <s v="COLGATE MOUTHWASH PLAX PEPPERMINT 100ML"/>
        <s v="COLGATE MOUTHWASH PLAX ICE 100ML"/>
        <s v="COLGATE EXTRA CLEAN TOOTHBRUSH"/>
        <s v="COLGATE TRAVEL KIT CHARCOAL 35G + SLIM SOFT"/>
        <s v="COLGATE TRAVEL KIT FRESH COOL MINT 50G + EXTRA CLE"/>
        <s v="COLGATE TOOTHPASTE FRESH COOL MINT 75G"/>
        <s v="COLGATE TOOTHPASTE GREAT REGULAR FLAVOR 75G"/>
        <s v="COLGATE TOOTHPASTE GREAT REGULAR FLAVOR 100G"/>
        <s v="COLGATE TOOTHPASTE FRESH COOL MINT 50G"/>
        <s v="COLGATE KIDS TOOTHPASTE BARBIE 40G"/>
        <s v="HOE HUP FREEZE DRIED DURIAN 40G"/>
        <s v="HOE HUP DURIAN POTATO CHIPS 80G"/>
        <s v="HOE HUP HOETOWN DODOL MSG K.DURIAN 180G"/>
        <s v="HOE HUP MUSANG KING DURIAN CANDY 100G"/>
        <s v="HOE HUP DRN MSG K.WAFER ROLLS 120G"/>
        <s v="SUDEE MUSHROOM SEASONING 100G"/>
        <s v="SUDEE ALL IN ONE SEASONING 100G"/>
        <s v="SUDEE ALL IN ONE SEASONING 30G"/>
        <s v="SUDEE LEMONGRASS CUBE 54G"/>
        <s v="SUDEE SALTED EGG SAUCE 35G"/>
        <s v="SUDEE KAMPUNG STYLE FRIED RICE 35G"/>
        <s v="SUDEE HAINANESE CHICKEN RICE 35G"/>
        <s v="SUDEE RED TOM YAM 35G"/>
        <s v="SUDEE MAMAK FRIED NOODLE 35G"/>
        <s v="SUDEE CHAR KUEY TEOW 35G"/>
        <s v="SUDEE WHITE TOM YAM 35G"/>
        <s v="SUDEE HONEY BUTTER CHICKEN PASTE 50G"/>
        <s v="SUDEE RENDANG PASTE 50G"/>
        <s v="SUDEE ASAM PEDAS PASTE 50G"/>
        <s v="SUDEE AYAM GORENG BEREMPAH PASTE 50G"/>
        <s v="SUDEE LEMAK CILI API PASTE 50G"/>
        <s v="SUDEE SAMBAL PASTE 50G"/>
        <s v="SUDEE MASAK MERAH PASTE 50G"/>
        <s v="SUDEE GRILLED FISH MARINADE PASTE 50G"/>
        <s v="SUDEE TOMYAM KUNG 35"/>
        <s v="DONG SIN SABAH SUP UDANG 115GX2"/>
        <s v="DONG SIN SABAH CURRY 135GX2"/>
        <s v="MIEKU KARI CURRY FLAVOR 75GX5"/>
        <s v="DONG SIN SABAH MI LADA PUTIH 135GX2"/>
        <s v="MIEKU AYAM CHICKEN SOUP FLAVOR 75GX5"/>
        <s v="DONG SIN SABAH MI GORENG HOT 140GX2"/>
        <s v="BBH SARAWAK PEPPER BIJI LADA HITAM 50G BOTTLE"/>
        <s v="BBH SARAWAK PEPPER SERBUK LADA PUTIH 50G BOTTLE"/>
        <s v="GD KULAT SALJI DGN PEAR 275G"/>
        <s v="GD BUBUR KACANG MERAH 275G"/>
        <s v="GD BUBUR CHACHA 275G"/>
        <s v="GD BUBUR PULUT HITAM 275G"/>
        <s v="GD LAI CHI KANG 275G"/>
        <s v="GD BUBUR JAGUNG 275G"/>
        <s v="SOON ANN ORIGINAL HEONG PEAH 12'S"/>
        <s v="SOON ANN WIFE BISCUIT 140G"/>
        <s v="SOON ANN BISCUIT HONEY SAKIMA 150G"/>
        <s v="SOON ANN DURIAN TAMBUN COOKIES 16'S"/>
        <s v="SOON ANN SALTED TAMBUN COOKIES 16'S"/>
        <s v="SOON ANN HANDMADE PINEAPPLE COOKIES 8'S"/>
        <s v="KOTEX SS MAXI NIGHT 28CM WING Y18 7S"/>
        <s v="KOTEX SOFT &amp; SMOOTH MAXI 10S"/>
        <s v="KOTEX FRESH LINERS ODORCARE L&amp;W DAUN SIRIH 14S"/>
        <s v="KOTEX FRESH LINERS UNSCENT DAILY FRESH L&amp;W 14S"/>
        <s v="SNEKKU TAM TAM CRAB 18G"/>
        <s v="SNEKKU MIMI PRAWN 18G"/>
        <s v="SNEKKU TAM TAM CRAB 60G"/>
        <s v="SNEKKU MIMI PRAWN 60G"/>
        <s v="APOLLO CHOCO STICK WAFER 1044M 12'S"/>
        <s v="APOLLO STRAW STICK WAFER 1042M 12'S"/>
        <s v="NYAM NYAM RICE CRISPY CHOCO 18G"/>
        <s v="SNEKKU MIMI PRAWN FAMILY PACK 8X20G"/>
        <s v="SNEKKU TAM TAM CRAB FAMILY PACK 8X20G"/>
        <s v="NYAM NYAM RICE CRISPY STRAWBERRY 18G"/>
        <s v="NYAM NYAM POPSTIX 48G"/>
        <s v="NYAM NYAM FANTASY STICK SPARKLING CHOCO 22.5G"/>
        <s v="NYAM NYAM FANTASY STICK CHOCO BANANA 25G"/>
        <s v="NYAM NYAM FANTASY STICK CHOCO VANILLA 25G"/>
        <s v="APOLLO LAYER CAKE CHOC 16GX8"/>
        <s v="APOLLO WAFER CREAM 1010 MILK 12GX12'S"/>
        <s v="APOLLO CHOCO WAFER CREAM 1011 12GX12'S"/>
        <s v="APOLLO LAYER CAKE REGULAR 18GX8"/>
        <s v="APOLLO LAYER CAKE PANDAN 18GX8"/>
        <s v="THE TAPPING TAPIR HONEY LYCHEE 250ML"/>
        <s v="RIBENA PET REGULAR 350ML"/>
        <s v="RIBENA MOB 100% STRAWBERRY 300ML"/>
        <s v="HAUSBOOM SPARKLING BLACKCURRANT 275ML"/>
        <s v="HAUSBOOM SPARKLING LYCHEE 275ML"/>
        <s v="RED BULL GOLD BOTTLE 150ML"/>
        <s v="RED BULL EU 250ML"/>
        <s v="BOOM ISOTONIC VIT C WATERMELON LYCHEE 325ML"/>
        <s v="BOOM ISOTONIC VIT C WHITE PEACH 325ML"/>
        <s v="BOOM ISOTONIC VIT C LEMON 325ML"/>
        <s v="SPRITZER MINERAL WATER 1.25L"/>
        <s v="SABAH TEA BAGS 25S"/>
        <s v="SABAH TEA POT BAGS 20S"/>
        <s v="7 DAYS CHOCOLATE CROISSANT 60G"/>
        <s v="7 DAYS VANILLA CROISSANT 60G"/>
        <s v="7 DAYS BUTTER CROISSANT 60G"/>
        <s v="7 DAYS DOUBLECREAM CHOC &amp; VAN 62G"/>
        <s v="7 DAYS DOUBLECREAM VAN &amp; FOREST BERRIES 62G"/>
        <s v="ORIGINA 200MG VIT C BLKCURRANT FRT JUICE 200ML"/>
        <s v="ORIGINA DAIRY STRAWBERRY MILK 200ML"/>
        <s v="ORIGINA 200MG VIT C ORANGE FRUIT JUICE 200ML"/>
        <s v="ORIGINA 200MG VITAMIN C MANGO FRUIT JUICE 200ML"/>
        <s v="ORIGINA 200MG VITAMIN C APPLE FRUIT JUICE 200ML"/>
        <s v="ORIGINA MANGO FRUIT JELLY DRINK 150ML"/>
        <s v="SPRITZER TINGE MANGO TANGO 450ML"/>
        <s v="SPRITZER TINGE LEMON 450ML"/>
        <s v="SPRITZER TINGE CARBONATED WATERMELON LYCHEE 325ML"/>
        <s v="SPRITZER TINGE CARBONATED GRAPE 325ML"/>
        <s v="SPRITZER TINGE FRUIT FUSION 450ML"/>
        <s v="SPRITZER TINGE GRAPE 450ML"/>
        <s v="SPRITZER DRINKING WATER 550MLX24"/>
        <s v="SPRITZER SPARKLING 400ML"/>
        <s v="SPRITZER SPARKLING LEMON 400ML"/>
        <s v="SPRITZER SPARKLING LEMON 1.0L"/>
        <s v="SPRITZER SPARKLING 1.0L"/>
        <s v="F&amp;N MAGNOLIA UHT FULL CREAM 6X200ML"/>
        <s v="F&amp;N MAGNOLIA UHT CHOCOLATE 6X200ML"/>
        <s v="F&amp;N SEASONS SOYA MILK 300ML (C)"/>
        <s v="F&amp;N SEASONS CHRYSANTHEMUM TEA 300ML (C)"/>
        <s v="F&amp;N SEASONS WINTER MELON 300ML (C)"/>
        <s v="F&amp;N FRUIT TREE BLACKCURRANT ALOE VERA 300ML"/>
        <s v="F&amp;N FRUIT TREE MANGO NATA DE COCO 300ML"/>
        <s v="100 PLUS LEMON LIME 325ML (C)"/>
        <s v="F&amp;N FRUIT TREE LYCHEE NATA DE COCO 300ML"/>
        <s v="F&amp;N FRUIT TREE APPLE ALOE VERA 300ML"/>
        <s v="F&amp;N SEASONS ICE LEMON TEA 300ML"/>
        <s v="F&amp;N FRUITADE 500ML"/>
        <s v="F&amp;N FRUITADE 325ML (C)"/>
        <s v="F&amp;N ICE CREAM SODA 500ML"/>
        <s v="F&amp;N GRAPE 500ML"/>
        <s v="100 PLUS ISOTONIC 500ML"/>
        <s v="F&amp;N ORANGE 325ML (C)"/>
        <s v="F&amp;N GRAPE 325ML (C)"/>
        <s v="F&amp;N ORANGE 500ML"/>
        <s v="F&amp;N ICE CREAM SODA 325ML (C)"/>
        <s v="100 PLUS ZERO SUGAR 500ML"/>
        <s v="100 PLUS LEMON LIME 500ML"/>
        <s v="F&amp;N STRAWBERRY 500ML"/>
        <s v="100 PLUS ACTIVE 500ML"/>
        <s v="F&amp;N ZAPPEL 500ML"/>
        <s v="100 PLUS ORIGINAL LESS SUGAR 500ML"/>
        <s v="F&amp;N SARSI 500ML"/>
        <s v="BORNEO SPRINGS MINERAL WATER 330ML"/>
        <s v="F&amp;N SEASONS ICE LEMON TEA 6X250ML"/>
        <s v="F&amp;N SEASONS APPLE 6X250ML"/>
        <s v="F&amp;N SEASONS WINTER MELON 6X250ML"/>
        <s v="F&amp;N SEASONS CHRYSANTHEMUM TEA 6X250ML"/>
        <s v="F&amp;N SEASONS LYCHEE 6X250ML"/>
        <s v="F&amp;N SEASONS ORANGE 6X250ML"/>
        <s v="F&amp;N SEASONS MANGO 6X250ML"/>
        <s v="F&amp;N SEASONS SOY MILK 6X250ML"/>
        <s v="F&amp;N SEASONS SOY MILK 250ML"/>
        <s v="F&amp;N STRAWBERRY 325ML (C)"/>
        <s v="100 PLUS ORIGINAL 325ML (C)"/>
        <s v="F&amp;N ZAPPEL 325ML (C)"/>
        <s v="F&amp;N GINGER ADE 325ML (C)"/>
        <s v="F&amp;N SPARKLING ZERO LEMONADE 325ML"/>
        <s v="F&amp;N SPARKLING ZERO PINK GRAPEFRUIT 325ML"/>
        <s v="ANGSA EMAS SOS CILI PADI SABAH 280GM"/>
        <s v="SABASCO SPICY PEPPER SAUCE ORI 80ML"/>
        <s v="SABASCO SPICY PEPPER HIJAU GRN 80ML"/>
        <s v="SABASCO SPICY PEPPER SWT &amp; SPICY 80ML"/>
        <s v="YAKULT ACE 5X80ML"/>
        <s v="YAKULT ACE LIGHT 5X80ML"/>
        <s v="YCH HERBA SUP DAGING KAO KAO SLICE 110G"/>
        <s v="YCH HERBA SUP DAGING BKT SLICE 50G"/>
        <s v="TOY'S CASTLE CANDY WITH TOYS - ASSORTED 5G"/>
        <s v="TOY'S CASTLE SPEED WHEELS BLISTER - ASSORTED 16G"/>
        <s v="TOY'S CASTLE CANE CANDY - ASSORTED 12G"/>
        <s v="MINIONS WOBBLERZ WITH JELLY BEAN (DP) 10G"/>
        <s v="TOYS CASTLE WASHING MACHINE WITH CANDY 7G"/>
        <s v="LINE FRIENDS WOBBLERZ WITH JELLY BEAN (HP) 10G"/>
        <s v="KIDSMANIA WACKY WITH CANDY - ASSORTED 12G"/>
        <s v="MINIONS CANDY DISPENSER 30G"/>
        <s v="TOY STORY PUSH UP LOLLIPOP 8G"/>
        <s v="TOYS CASTLE CANDY MACHINE 10G"/>
        <s v="LINE FRIENDS MICROWAVE WITH CANDY 6G"/>
        <s v="MECHAMATO CAMERA CANDY -ASSORTED 5G"/>
        <s v="BEARDY SOUR RIBBON STRAWBERRY 40G"/>
        <s v="BEARDY SOUR RIBBON QUATTRO 40G"/>
        <s v="BEARDY SOUR RIBBON APPLE 40G"/>
        <s v="LINE FRIENDS PEELING GUMMY-MANGO FLAVOUR-WITH BODY"/>
        <s v="LINE FRIENDS CUBE GUMMY-PEACH FLAVOUR -WITH BODY S"/>
        <s v="BEARDY MOO CHOC MILK TABLET 30G"/>
        <s v="SUPER LOLLIPOP MIX FRUIT 120G"/>
        <s v="3D SOFT POP CANDY - ASSORTED 40G"/>
        <s v="ULTRAMAN TIN CANDY MIX FRUIT 20G"/>
        <s v="ICE CREAM POP CANDY - ASSORTED 22G"/>
        <s v="BEARDY MOO MILK TABLET 30G"/>
        <s v="KIDSMANIA JACKPOT WITH CANDY 20G"/>
        <s v="BEARDY DAILY CANDY 40G"/>
        <s v="PIKIN PLUM TABLET 50G"/>
        <s v="BEARDY 3D MARSHMALLOW - ASSORTED 30G"/>
        <s v="KIDSMANIA GAS PUMP WITH CANDY 13G"/>
        <s v="BEARDY RAINBOW RIBBON RASBERRY FLAVOR 40G"/>
        <s v="PIKIN BLUEBERRY TABLET CANDY 50G"/>
        <s v="MINIONS KONJAC JELLY WITH NATA DE COCO - ASSORTED "/>
        <s v="YT PORCELAIN OTACGON SOUP BOWL"/>
        <s v="YT PROCELAIN BLUE FISH TEA CUP 90ML"/>
        <s v="YT PROCELAIN BLUE FLOWER RICE BOWL"/>
        <s v="YT TRADITIONAL FLOWER COFFEE CUP &amp; SAUCER 200ML"/>
        <s v="YT PORCELAIN FLOWER SOUP SPOON"/>
        <s v="YT ENAMEL FLOWER COFFEE POT 1.1L"/>
        <s v="ZUS SPECIALTY LATTE - BUTTERCREME LATTE 250ML (B)"/>
        <s v="ZUS SPECIALTY LATTE - KOPITIAM LATTE 250ML (B)"/>
        <s v="ZUS EXPRESSO LATTE 240ML (C)"/>
        <s v="ZUS EXPRESSO HAZELNUT LATTE 240ML (C)"/>
        <s v="ZUS CINNAMON LATTE COFFEE 5X24G"/>
        <s v="ZUS SIGNATURE CAFFEE LATTE 5S"/>
        <s v="ZUS SIGNATURE SALTED CARAMEL LATTE 5S"/>
        <s v="ZUS SIGNATURE CAFFE LATTE 12S"/>
        <s v="ZUS SIGNATURE DOLCE LATTE 12S"/>
        <s v="ZUS SIGNATURE SALTED CARAMEL LATTE 12S"/>
        <s v="ZUS NGUPI KOPI COKLAT 33GX13S'"/>
        <s v="ZUS NGUPI KOPI O 12GX18S'"/>
      </sharedItems>
    </cacheField>
    <cacheField name="Misc1" numFmtId="0">
      <sharedItems/>
    </cacheField>
    <cacheField name="Misc2" numFmtId="0">
      <sharedItems/>
    </cacheField>
    <cacheField name="Misc3" numFmtId="0">
      <sharedItems/>
    </cacheField>
    <cacheField name="Misc4" numFmtId="0">
      <sharedItems/>
    </cacheField>
    <cacheField name="Misc5" numFmtId="0">
      <sharedItems/>
    </cacheField>
    <cacheField name="GR Qty" numFmtId="0">
      <sharedItems containsMixedTypes="1" containsNumber="1" containsInteger="1" minValue="0" maxValue="5760" count="122">
        <n v="3"/>
        <n v="72"/>
        <n v="5"/>
        <n v="4"/>
        <n v="12"/>
        <n v="14"/>
        <n v="50"/>
        <n v="40"/>
        <n v="1"/>
        <n v="10"/>
        <n v="30"/>
        <n v="6"/>
        <s v="GR Qty"/>
        <n v="460"/>
        <n v="51"/>
        <n v="102"/>
        <n v="157"/>
        <n v="84"/>
        <n v="60"/>
        <n v="90"/>
        <n v="156"/>
        <n v="24"/>
        <n v="150"/>
        <n v="240"/>
        <n v="256"/>
        <n v="512"/>
        <n v="64"/>
        <n v="160"/>
        <n v="120"/>
        <n v="384"/>
        <n v="480"/>
        <n v="128"/>
        <n v="300"/>
        <n v="450"/>
        <n v="544"/>
        <n v="270"/>
        <n v="100"/>
        <n v="108"/>
        <n v="144"/>
        <n v="1680"/>
        <n v="96"/>
        <n v="48"/>
        <n v="8"/>
        <n v="192"/>
        <n v="36"/>
        <n v="132"/>
        <n v="16"/>
        <n v="32"/>
        <n v="216"/>
        <n v="80"/>
        <n v="432"/>
        <n v="252"/>
        <n v="624"/>
        <n v="168"/>
        <n v="1044"/>
        <n v="5760"/>
        <n v="3888"/>
        <n v="1056"/>
        <n v="1872"/>
        <n v="1548"/>
        <n v="1104"/>
        <n v="3636"/>
        <n v="360"/>
        <n v="336"/>
        <n v="2736"/>
        <n v="504"/>
        <n v="1080"/>
        <n v="1512"/>
        <n v="648"/>
        <n v="200"/>
        <n v="864"/>
        <n v="20"/>
        <n v="99"/>
        <n v="29"/>
        <n v="27"/>
        <n v="18"/>
        <n v="49"/>
        <n v="9"/>
        <n v="26"/>
        <n v="13"/>
        <n v="180"/>
        <n v="210"/>
        <n v="552"/>
        <n v="264"/>
        <n v="55"/>
        <n v="0"/>
        <n v="19"/>
        <n v="17"/>
        <n v="28"/>
        <n v="42"/>
        <n v="56"/>
        <n v="2"/>
        <n v="2400"/>
        <n v="7"/>
        <n v="15"/>
        <n v="25"/>
        <n v="650"/>
        <n v="380"/>
        <n v="140"/>
        <n v="1200"/>
        <n v="280"/>
        <n v="21"/>
        <n v="23"/>
        <n v="540"/>
        <n v="390"/>
        <n v="78"/>
        <n v="600"/>
        <n v="720"/>
        <n v="500"/>
        <n v="54"/>
        <n v="81"/>
        <n v="576"/>
        <n v="312"/>
        <n v="37"/>
        <n v="74"/>
        <n v="288"/>
        <n v="825"/>
        <n v="228"/>
        <n v="722"/>
        <n v="1040"/>
        <n v="396"/>
        <n v="35"/>
      </sharedItems>
    </cacheField>
    <cacheField name="GR UnitPrice" numFmtId="0">
      <sharedItems containsBlank="1" containsMixedTypes="1" containsNumber="1" minValue="0.22" maxValue="310"/>
    </cacheField>
    <cacheField name="GR Amount" numFmtId="0">
      <sharedItems containsMixedTypes="1" containsNumber="1" minValue="0" maxValue="44291.519999999997"/>
    </cacheField>
    <cacheField name="CN Qty" numFmtId="0">
      <sharedItems containsMixedTypes="1" containsNumber="1" containsInteger="1" minValue="0" maxValue="0"/>
    </cacheField>
    <cacheField name="CN UnitPrice" numFmtId="0">
      <sharedItems containsBlank="1"/>
    </cacheField>
    <cacheField name="CN Amount" numFmtId="0">
      <sharedItems containsMixedTypes="1" containsNumber="1" containsInteger="1" minValue="0" maxValue="0"/>
    </cacheField>
    <cacheField name="GRDA Qty" numFmtId="0">
      <sharedItems containsMixedTypes="1" containsNumber="1" containsInteger="1" minValue="0" maxValue="150"/>
    </cacheField>
    <cacheField name="GRDA Unit Price" numFmtId="0">
      <sharedItems containsBlank="1" containsMixedTypes="1" containsNumber="1" minValue="-61.6" maxValue="-0.33"/>
    </cacheField>
    <cacheField name="GRDA Amount" numFmtId="0">
      <sharedItems containsMixedTypes="1" containsNumber="1" minValue="-1478.4" maxValue="0"/>
    </cacheField>
    <cacheField name="DN Qty" numFmtId="0">
      <sharedItems containsMixedTypes="1" containsNumber="1" containsInteger="1" minValue="0" maxValue="60"/>
    </cacheField>
    <cacheField name="DN Unit Price" numFmtId="0">
      <sharedItems containsBlank="1" containsMixedTypes="1" containsNumber="1" minValue="-61.6" maxValue="-0.72"/>
    </cacheField>
    <cacheField name="DN Amount" numFmtId="0">
      <sharedItems containsMixedTypes="1" containsNumber="1" minValue="-1355.2" maxValue="0"/>
    </cacheField>
    <cacheField name="Net Total" numFmtId="0">
      <sharedItems containsMixedTypes="1" containsNumber="1" minValue="-566.1" maxValue="44291.519999999997" count="1094">
        <n v="120"/>
        <n v="2304"/>
        <n v="190"/>
        <n v="653.20000000000005"/>
        <n v="181.8"/>
        <n v="306.60000000000002"/>
        <n v="1707.26"/>
        <n v="2647.94"/>
        <n v="59.36"/>
        <n v="222.72"/>
        <n v="298.69"/>
        <n v="336.07"/>
        <n v="214.8"/>
        <s v="Net Total"/>
        <n v="1840"/>
        <n v="440.64"/>
        <n v="469.2"/>
        <n v="652.79999999999995"/>
        <n v="457.47"/>
        <n v="969"/>
        <n v="471"/>
        <n v="831.6"/>
        <n v="69.3"/>
        <n v="113.4"/>
        <n v="310"/>
        <n v="265"/>
        <n v="140"/>
        <n v="45"/>
        <n v="250"/>
        <n v="1152.8399999999999"/>
        <n v="156"/>
        <n v="115.87"/>
        <n v="259.88"/>
        <n v="67.650000000000006"/>
        <n v="343.22"/>
        <n v="31.5"/>
        <n v="424.96"/>
        <n v="418.5"/>
        <n v="59.04"/>
        <n v="149.76"/>
        <n v="124.5"/>
        <n v="196.71"/>
        <n v="318.72000000000003"/>
        <n v="55.76"/>
        <n v="572.70000000000005"/>
        <n v="112.88"/>
        <n v="339.91"/>
        <n v="34.5"/>
        <n v="342.83"/>
        <n v="130.72"/>
        <n v="112.05"/>
        <n v="508.33"/>
        <n v="336.62"/>
        <n v="73.8"/>
        <n v="180"/>
        <n v="270"/>
        <n v="196.56"/>
        <n v="296.64"/>
        <n v="82.4"/>
        <n v="6552"/>
        <n v="306"/>
        <n v="22.2"/>
        <n v="28.32"/>
        <n v="0"/>
        <n v="59.52"/>
        <n v="29.76"/>
        <n v="44.4"/>
        <n v="74.88"/>
        <n v="321.60000000000002"/>
        <n v="964.8"/>
        <n v="220.8"/>
        <n v="597.6"/>
        <n v="199.2"/>
        <n v="2572.8000000000002"/>
        <n v="192"/>
        <n v="52.2"/>
        <n v="288"/>
        <n v="576"/>
        <n v="42"/>
        <n v="168"/>
        <n v="84"/>
        <n v="126"/>
        <n v="501.26"/>
        <n v="304.32"/>
        <n v="204"/>
        <n v="198.72"/>
        <n v="276.48"/>
        <n v="449.28"/>
        <n v="216"/>
        <n v="169.44"/>
        <n v="186.72"/>
        <n v="221.76"/>
        <n v="240"/>
        <n v="792"/>
        <n v="624"/>
        <n v="187.2"/>
        <n v="136.80000000000001"/>
        <n v="2064"/>
        <n v="1860"/>
        <n v="148.80000000000001"/>
        <n v="81.599999999999994"/>
        <n v="62.4"/>
        <n v="28.8"/>
        <n v="70.8"/>
        <n v="64.8"/>
        <n v="43.2"/>
        <n v="252"/>
        <n v="144"/>
        <n v="97.44"/>
        <n v="13.8"/>
        <n v="30.4"/>
        <n v="52.8"/>
        <n v="102"/>
        <n v="30"/>
        <n v="75.599999999999994"/>
        <n v="18.8"/>
        <n v="19.2"/>
        <n v="24.9"/>
        <n v="21"/>
        <n v="21.6"/>
        <n v="121"/>
        <n v="35"/>
        <n v="31.2"/>
        <n v="151"/>
        <n v="90.6"/>
        <n v="25.2"/>
        <n v="63.8"/>
        <n v="35.200000000000003"/>
        <n v="33.6"/>
        <n v="34.68"/>
        <n v="64.599999999999994"/>
        <n v="1433.6"/>
        <n v="1935.36"/>
        <n v="1270.08"/>
        <n v="2150.4"/>
        <n v="645.12"/>
        <n v="967.68"/>
        <n v="1330.56"/>
        <n v="716.8"/>
        <n v="1001.28"/>
        <n v="2937.6"/>
        <n v="2002.56"/>
        <n v="5987.52"/>
        <n v="3845.52"/>
        <n v="6901.44"/>
        <n v="3504.48"/>
        <n v="3326.4"/>
        <n v="5846.4"/>
        <n v="3870.72"/>
        <n v="496.8"/>
        <n v="1888"/>
        <n v="631.67999999999995"/>
        <n v="32256"/>
        <n v="21772.799999999999"/>
        <n v="24984.959999999999"/>
        <n v="2318.4"/>
        <n v="44291.519999999997"/>
        <n v="2203.1999999999998"/>
        <n v="3306.24"/>
        <n v="5510.4"/>
        <n v="3672"/>
        <n v="5875.2"/>
        <n v="8668.7999999999993"/>
        <n v="2204.16"/>
        <n v="887.04"/>
        <n v="26120.639999999999"/>
        <n v="4082.4"/>
        <n v="20361.599999999999"/>
        <n v="2016"/>
        <n v="5409.6"/>
        <n v="15299.2"/>
        <n v="1048.32"/>
        <n v="3104.64"/>
        <n v="1592.64"/>
        <n v="6048"/>
        <n v="2842.56"/>
        <n v="2822.4"/>
        <n v="7932.75"/>
        <n v="2268"/>
        <n v="947.52"/>
        <n v="453.6"/>
        <n v="3628.8"/>
        <n v="907.2"/>
        <n v="1814.4"/>
        <n v="2772"/>
        <n v="1942.08"/>
        <n v="2913.12"/>
        <n v="971.04"/>
        <n v="4838.3999999999996"/>
        <n v="833.28"/>
        <n v="52.32"/>
        <n v="33.92"/>
        <n v="47.6"/>
        <n v="66"/>
        <n v="198"/>
        <n v="70.2"/>
        <n v="132"/>
        <n v="80"/>
        <n v="72"/>
        <n v="3360"/>
        <n v="1680"/>
        <n v="336"/>
        <n v="672"/>
        <n v="91.2"/>
        <n v="182.4"/>
        <n v="20"/>
        <n v="48"/>
        <n v="60"/>
        <n v="74.400000000000006"/>
        <n v="55.8"/>
        <n v="37.200000000000003"/>
        <n v="55"/>
        <n v="24"/>
        <n v="18.600000000000001"/>
        <n v="23.7"/>
        <n v="47.4"/>
        <n v="14.64"/>
        <n v="514.79999999999995"/>
        <n v="90"/>
        <n v="50"/>
        <n v="54"/>
        <n v="56.5"/>
        <n v="65.25"/>
        <n v="60.75"/>
        <n v="432"/>
        <n v="1824"/>
        <n v="600"/>
        <n v="1344"/>
        <n v="242.15"/>
        <n v="111.6"/>
        <n v="173.95"/>
        <n v="32.4"/>
        <n v="72.900000000000006"/>
        <n v="24.3"/>
        <n v="175"/>
        <n v="112.5"/>
        <n v="325"/>
        <n v="343.2"/>
        <n v="171.6"/>
        <n v="3450"/>
        <n v="1320"/>
        <n v="3382"/>
        <n v="1935"/>
        <n v="216.72"/>
        <n v="327.60000000000002"/>
        <n v="44.28"/>
        <n v="55.44"/>
        <n v="13.2"/>
        <n v="39.6"/>
        <n v="127.5"/>
        <n v="162"/>
        <n v="44"/>
        <n v="93"/>
        <n v="86"/>
        <n v="268.8"/>
        <n v="96"/>
        <n v="341.55"/>
        <n v="3256.8"/>
        <n v="1557.6"/>
        <n v="394.35"/>
        <n v="392"/>
        <n v="462"/>
        <n v="196"/>
        <n v="588"/>
        <n v="112"/>
        <n v="193.2"/>
        <n v="134.4"/>
        <n v="67.2"/>
        <n v="604.79999999999995"/>
        <n v="210"/>
        <n v="500.5"/>
        <n v="-22.4"/>
        <n v="127.8"/>
        <n v="197.28"/>
        <n v="36.479999999999997"/>
        <n v="52.08"/>
        <n v="156.24"/>
        <n v="40.96"/>
        <n v="104.16"/>
        <n v="171.36"/>
        <n v="30.36"/>
        <n v="42.6"/>
        <n v="210.24"/>
        <n v="140.16"/>
        <n v="280.32"/>
        <n v="135.6"/>
        <n v="134.88"/>
        <n v="57.6"/>
        <n v="315.36"/>
        <n v="157.68"/>
        <n v="35.04"/>
        <n v="122.64"/>
        <n v="192.72"/>
        <n v="71.400000000000006"/>
        <n v="23.04"/>
        <n v="28.93"/>
        <n v="65.28"/>
        <n v="16.32"/>
        <n v="19.68"/>
        <n v="44.64"/>
        <n v="22.32"/>
        <n v="46.2"/>
        <n v="78"/>
        <n v="104.4"/>
        <n v="54.6"/>
        <n v="68.400000000000006"/>
        <n v="102.6"/>
        <n v="51.6"/>
        <n v="77.400000000000006"/>
        <n v="29.4"/>
        <n v="38.25"/>
        <n v="27"/>
        <n v="25.8"/>
        <n v="228"/>
        <n v="417"/>
        <n v="500.4"/>
        <n v="9.6"/>
        <n v="61.5"/>
        <n v="36.799999999999997"/>
        <n v="125.44"/>
        <n v="20.5"/>
        <n v="91.45"/>
        <n v="188.16"/>
        <n v="250.88"/>
        <n v="16.41"/>
        <n v="10.94"/>
        <n v="21.88"/>
        <n v="40.08"/>
        <n v="235.2"/>
        <n v="58.8"/>
        <n v="176.4"/>
        <n v="77.760000000000005"/>
        <n v="473.6"/>
        <n v="284.16000000000003"/>
        <n v="36.9"/>
        <n v="36"/>
        <n v="264.2"/>
        <n v="264"/>
        <n v="396"/>
        <n v="88"/>
        <n v="213.4"/>
        <n v="104.2"/>
        <n v="50.4"/>
        <n v="125.16"/>
        <n v="175.56"/>
        <n v="1070"/>
        <n v="600.01"/>
        <n v="441.99"/>
        <n v="3420"/>
        <n v="429.6"/>
        <n v="6336"/>
        <n v="1890"/>
        <n v="3124.8"/>
        <n v="936"/>
        <n v="1248"/>
        <n v="1584"/>
        <n v="-5.5"/>
        <n v="208"/>
        <n v="902.4"/>
        <n v="1804.8"/>
        <n v="297.12"/>
        <n v="448.8"/>
        <n v="414.4"/>
        <n v="213.6"/>
        <n v="2083.1999999999998"/>
        <n v="1041.5999999999999"/>
        <n v="2874"/>
        <n v="226.8"/>
        <n v="220.5"/>
        <n v="696"/>
        <n v="220"/>
        <n v="165"/>
        <n v="595.20000000000005"/>
        <n v="1353.6"/>
        <n v="522"/>
        <n v="660"/>
        <n v="348"/>
        <n v="-15"/>
        <n v="360"/>
        <n v="569.6"/>
        <n v="-21.6"/>
        <n v="384"/>
        <n v="-6.7"/>
        <n v="480"/>
        <n v="403.2"/>
        <n v="2052"/>
        <n v="44.8"/>
        <n v="69"/>
        <n v="21.25"/>
        <n v="42.5"/>
        <n v="34"/>
        <n v="-11.2"/>
        <n v="1140.48"/>
        <n v="168.96"/>
        <n v="209.28"/>
        <n v="142.08000000000001"/>
        <n v="104.64"/>
        <n v="256"/>
        <n v="1.6"/>
        <n v="12.8"/>
        <n v="41.6"/>
        <n v="320"/>
        <n v="12.9"/>
        <n v="361.29"/>
        <n v="110.25"/>
        <n v="42.63"/>
        <n v="21.2"/>
        <n v="52.4"/>
        <n v="73.709999999999994"/>
        <n v="78.599999999999994"/>
        <n v="64.680000000000007"/>
        <n v="20.64"/>
        <n v="27.9"/>
        <n v="513.36"/>
        <n v="140.4"/>
        <n v="339.36"/>
        <n v="466.56"/>
        <n v="233.28"/>
        <n v="224"/>
        <n v="243.2"/>
        <n v="94.08"/>
        <n v="305.27999999999997"/>
        <n v="218.88"/>
        <n v="322.56"/>
        <n v="241.92"/>
        <n v="111.36"/>
        <n v="490"/>
        <n v="558"/>
        <n v="3109.6"/>
        <n v="1549.6"/>
        <n v="225"/>
        <n v="129"/>
        <n v="715"/>
        <n v="282"/>
        <n v="147.5"/>
        <n v="195"/>
        <n v="465"/>
        <n v="437.64"/>
        <n v="117.6"/>
        <n v="41.04"/>
        <n v="19.8"/>
        <n v="110.4"/>
        <n v="22.5"/>
        <n v="96.55"/>
        <n v="12"/>
        <n v="121.44"/>
        <n v="109.92"/>
        <n v="115.2"/>
        <n v="45.6"/>
        <n v="16.2"/>
        <n v="124"/>
        <n v="151.68"/>
        <n v="201.6"/>
        <n v="254.4"/>
        <n v="127.2"/>
        <n v="88.8"/>
        <n v="92.4"/>
        <n v="177.6"/>
        <n v="124.8"/>
        <n v="86.4"/>
        <n v="123.6"/>
        <n v="158.4"/>
        <n v="142.80000000000001"/>
        <n v="94.8"/>
        <n v="60.6"/>
        <n v="110.1"/>
        <n v="105.6"/>
        <n v="76.5"/>
        <n v="620.4"/>
        <n v="129.6"/>
        <n v="535.5"/>
        <n v="95.4"/>
        <n v="51.4"/>
        <n v="322"/>
        <n v="78.75"/>
        <n v="5.25"/>
        <n v="16.8"/>
        <n v="100.8"/>
        <n v="145"/>
        <n v="150"/>
        <n v="75"/>
        <n v="324"/>
        <n v="302.39999999999998"/>
        <n v="163.19999999999999"/>
        <n v="145.5"/>
        <n v="231"/>
        <n v="193"/>
        <n v="1158"/>
        <n v="273.60000000000002"/>
        <n v="374.8"/>
        <n v="749.6"/>
        <n v="65.52"/>
        <n v="631.58000000000004"/>
        <n v="2483"/>
        <n v="776.4"/>
        <n v="6304.05"/>
        <n v="2322.54"/>
        <n v="4584"/>
        <n v="1263.17"/>
        <n v="2842.15"/>
        <n v="1578.97"/>
        <n v="947.37"/>
        <n v="283.2"/>
        <n v="770.4"/>
        <n v="788.4"/>
        <n v="594"/>
        <n v="547.20000000000005"/>
        <n v="331.2"/>
        <n v="495.6"/>
        <n v="878.4"/>
        <n v="563.4"/>
        <n v="91.07"/>
        <n v="39.58"/>
        <n v="60.29"/>
        <n v="40.19"/>
        <n v="30.47"/>
        <n v="60.95"/>
        <n v="155.52000000000001"/>
        <n v="207.36"/>
        <n v="190.08"/>
        <n v="278.39999999999998"/>
        <n v="334.08"/>
        <n v="103.68"/>
        <n v="371.52"/>
        <n v="266.8"/>
        <n v="102.96"/>
        <n v="178.8"/>
        <n v="219.84"/>
        <n v="308.88"/>
        <n v="43.92"/>
        <n v="468"/>
        <n v="1555.2"/>
        <n v="1404"/>
        <n v="170.4"/>
        <n v="169.2"/>
        <n v="340.8"/>
        <n v="82.8"/>
        <n v="122.4"/>
        <n v="165.6"/>
        <n v="79.2"/>
        <n v="316.8"/>
        <n v="153.6"/>
        <n v="160.80000000000001"/>
        <n v="98.7"/>
        <n v="212.4"/>
        <n v="300"/>
        <n v="118.8"/>
        <n v="5227.2"/>
        <n v="584.1"/>
        <n v="346.5"/>
        <n v="112.8"/>
        <n v="100"/>
        <n v="55.2"/>
        <n v="56.4"/>
        <n v="76"/>
        <n v="200"/>
        <n v="398.4"/>
        <n v="333.6"/>
        <n v="201"/>
        <n v="95.04"/>
        <n v="112.32"/>
        <n v="86.64"/>
        <n v="138.24"/>
        <n v="55.68"/>
        <n v="267.83999999999997"/>
        <n v="62.52"/>
        <n v="56.16"/>
        <n v="57"/>
        <n v="765"/>
        <n v="648.96"/>
        <n v="324.48"/>
        <n v="893.76"/>
        <n v="303.60000000000002"/>
        <n v="267.89999999999998"/>
        <n v="1216.32"/>
        <n v="17.399999999999999"/>
        <n v="34.799999999999997"/>
        <n v="120.9"/>
        <n v="9.3000000000000007"/>
        <n v="142.4"/>
        <n v="63"/>
        <n v="135"/>
        <n v="7.9"/>
        <n v="26.4"/>
        <n v="-33"/>
        <n v="29"/>
        <n v="26"/>
        <n v="14.4"/>
        <n v="93.6"/>
        <n v="24.1"/>
        <n v="138"/>
        <n v="179.4"/>
        <n v="114"/>
        <n v="108"/>
        <n v="69.599999999999994"/>
        <n v="39"/>
        <n v="97.73"/>
        <n v="103.2"/>
        <n v="101.1"/>
        <n v="495.36"/>
        <n v="456"/>
        <n v="504"/>
        <n v="209"/>
        <n v="437"/>
        <n v="2520"/>
        <n v="295.2"/>
        <n v="271.2"/>
        <n v="17100"/>
        <n v="2550.6"/>
        <n v="328.4"/>
        <n v="3201.6"/>
        <n v="4802.3999999999996"/>
        <n v="340.32"/>
        <n v="4597.6000000000004"/>
        <n v="358.4"/>
        <n v="5101.2"/>
        <n v="1642"/>
        <n v="520.08000000000004"/>
        <n v="1313.6"/>
        <n v="656.8"/>
        <n v="1003.8"/>
        <n v="564"/>
        <n v="1128"/>
        <n v="760.8"/>
        <n v="44.04"/>
        <n v="332.04"/>
        <n v="53.04"/>
        <n v="119.7"/>
        <n v="149.69999999999999"/>
        <n v="155.69999999999999"/>
        <n v="54.9"/>
        <n v="134.69999999999999"/>
        <n v="399.98"/>
        <n v="1199.95"/>
        <n v="749.97"/>
        <n v="38.4"/>
        <n v="49.5"/>
        <n v="425"/>
        <n v="255"/>
        <n v="12.2"/>
        <n v="14"/>
        <n v="45.8"/>
        <n v="139.6"/>
        <n v="317"/>
        <n v="32.5"/>
        <n v="15"/>
        <n v="23"/>
        <n v="40"/>
        <n v="47.8"/>
        <n v="16"/>
        <n v="32"/>
        <n v="175.61"/>
        <n v="459.93"/>
        <n v="90.54"/>
        <n v="50.53"/>
        <n v="30.32"/>
        <n v="15.16"/>
        <n v="27.79"/>
        <n v="65.7"/>
        <n v="55.59"/>
        <n v="639.97"/>
        <n v="1050"/>
        <n v="479.98"/>
        <n v="3749.86"/>
        <n v="899.96"/>
        <n v="-118"/>
        <n v="-30.14"/>
        <n v="-40"/>
        <n v="360.8"/>
        <n v="321.2"/>
        <n v="-56.05"/>
        <n v="48.24"/>
        <n v="286.8"/>
        <n v="574.79999999999995"/>
        <n v="447.2"/>
        <n v="747.6"/>
        <n v="1047"/>
        <n v="700.4"/>
        <n v="1745"/>
        <n v="698"/>
        <n v="44.16"/>
        <n v="45.76"/>
        <n v="177.21"/>
        <n v="16.7"/>
        <n v="-14.5"/>
        <n v="354.72"/>
        <n v="51"/>
        <n v="47.84"/>
        <n v="98.6"/>
        <n v="32.159999999999997"/>
        <n v="64.319999999999993"/>
        <n v="13.4"/>
        <n v="175.68"/>
        <n v="83.52"/>
        <n v="-22"/>
        <n v="103.4"/>
        <n v="40.090000000000003"/>
        <n v="432.01"/>
        <n v="254.38"/>
        <n v="791.98"/>
        <n v="49.18"/>
        <n v="276.10000000000002"/>
        <n v="38.380000000000003"/>
        <n v="75.59"/>
        <n v="226.81"/>
        <n v="73.180000000000007"/>
        <n v="480.01"/>
        <n v="32.51"/>
        <n v="61.09"/>
        <n v="51.22"/>
        <n v="184.81"/>
        <n v="383.05"/>
        <n v="96.58"/>
        <n v="142.54"/>
        <n v="357.6"/>
        <n v="149"/>
        <n v="715.2"/>
        <n v="113.48"/>
        <n v="49.75"/>
        <n v="62.85"/>
        <n v="324.74"/>
        <n v="17.45"/>
        <n v="181.57"/>
        <n v="270.04000000000002"/>
        <n v="136.18"/>
        <n v="74.19"/>
        <n v="72.19"/>
        <n v="58.19"/>
        <n v="79.77"/>
        <n v="178.47"/>
        <n v="30.5"/>
        <n v="90.78"/>
        <n v="62.95"/>
        <n v="60.8"/>
        <n v="206.02"/>
        <n v="23.3"/>
        <n v="92.87"/>
        <n v="108.25"/>
        <n v="118.72"/>
        <n v="104.75"/>
        <n v="209.51"/>
        <n v="11.63"/>
        <n v="29.09"/>
        <n v="349.19"/>
        <n v="312"/>
        <n v="197.73"/>
        <n v="417.96"/>
        <n v="439.2"/>
        <n v="930.4"/>
        <n v="357.12"/>
        <n v="278.45999999999998"/>
        <n v="127.53"/>
        <n v="385.02"/>
        <n v="699.84"/>
        <n v="340.08"/>
        <n v="170.04"/>
        <n v="1473.6"/>
        <n v="258.60000000000002"/>
        <n v="884.16"/>
        <n v="1116.48"/>
        <n v="294.72000000000003"/>
        <n v="512.28"/>
        <n v="683.04"/>
        <n v="697.32"/>
        <n v="744.12"/>
        <n v="325.26"/>
        <n v="202.68"/>
        <n v="31.68"/>
        <n v="78.48"/>
        <n v="392.4"/>
        <n v="1022.4"/>
        <n v="810"/>
        <n v="540"/>
        <n v="1417.5"/>
        <n v="82.32"/>
        <n v="47.04"/>
        <n v="153"/>
        <n v="568"/>
        <n v="46.56"/>
        <n v="455.76"/>
        <n v="186.24"/>
        <n v="454.4"/>
        <n v="325.92"/>
        <n v="569.70000000000005"/>
        <n v="512.16"/>
        <n v="612.6"/>
        <n v="1300.32"/>
        <n v="412.2"/>
        <n v="197.12"/>
        <n v="295.68"/>
        <n v="510"/>
        <n v="312.95999999999998"/>
        <n v="649.6"/>
        <n v="521.28"/>
        <n v="128.49"/>
        <n v="174.74"/>
        <n v="50.8"/>
        <n v="60.96"/>
        <n v="4921.2"/>
        <n v="25.6"/>
        <n v="243"/>
        <n v="188"/>
        <n v="81.8"/>
        <n v="62.16"/>
        <n v="32.64"/>
        <n v="21.12"/>
        <n v="99"/>
        <n v="53.76"/>
        <n v="119.04"/>
        <n v="84.48"/>
        <n v="43.52"/>
        <n v="358.32"/>
        <n v="537.48"/>
        <n v="895.8"/>
        <n v="716.64"/>
        <n v="179.16"/>
        <n v="2144.88"/>
        <n v="714.96"/>
        <n v="4716"/>
        <n v="1668.24"/>
        <n v="1429.92"/>
        <n v="2383.1999999999998"/>
        <n v="2712"/>
        <n v="4289.76"/>
        <n v="943.2"/>
        <n v="953.28"/>
        <n v="476.64"/>
        <n v="6508.8"/>
        <n v="4087.2"/>
        <n v="628.79999999999995"/>
        <n v="314.39999999999998"/>
        <n v="-14.93"/>
        <n v="217.57"/>
        <n v="435.13"/>
        <n v="167.17"/>
        <n v="502.33"/>
        <n v="108.37"/>
        <n v="534.25"/>
        <n v="133.57"/>
        <n v="200.77"/>
        <n v="223.98"/>
        <n v="-262.5"/>
        <n v="1470"/>
        <n v="251.17"/>
        <n v="619.01"/>
        <n v="288.17"/>
        <n v="1030.8"/>
        <n v="751.78"/>
        <n v="515.39"/>
        <n v="2335.1799999999998"/>
        <n v="-22.26"/>
        <n v="765.74"/>
        <n v="300.7"/>
        <n v="1167.58"/>
        <n v="515.41"/>
        <n v="2568.7199999999998"/>
        <n v="668.2"/>
        <n v="1602.7"/>
        <n v="123.2"/>
        <n v="-563.5"/>
        <n v="525"/>
        <n v="1165.5"/>
        <n v="735"/>
        <n v="1575"/>
        <n v="1568.7"/>
        <n v="267.10000000000002"/>
        <n v="224.28"/>
        <n v="261.77999999999997"/>
        <n v="835.8"/>
        <n v="246.24"/>
        <n v="738.72"/>
        <n v="184.68"/>
        <n v="492.48"/>
        <n v="151.19999999999999"/>
        <n v="345.6"/>
        <n v="364.8"/>
        <n v="330.24"/>
        <n v="408"/>
        <n v="720"/>
        <n v="207"/>
        <n v="648"/>
        <n v="475"/>
        <n v="612"/>
        <n v="427.8"/>
        <n v="955"/>
        <n v="236.5"/>
        <n v="2880"/>
        <n v="-7.2"/>
        <n v="203"/>
        <n v="46.8"/>
        <n v="61.2"/>
        <n v="77.52"/>
        <n v="304.08"/>
        <n v="199.08"/>
        <n v="106.8"/>
        <n v="102.35"/>
        <n v="150.6"/>
        <n v="63.72"/>
        <n v="21.48"/>
        <n v="111"/>
        <n v="33.78"/>
        <n v="40.32"/>
        <n v="238.56"/>
        <n v="157.74"/>
        <n v="366.36"/>
        <n v="490.08"/>
        <n v="56.76"/>
        <n v="29.67"/>
        <n v="97.92"/>
        <n v="296.24"/>
        <n v="304.8"/>
        <n v="279"/>
        <n v="309.12"/>
        <n v="376"/>
        <n v="1017.36"/>
        <n v="7482.75"/>
        <n v="1163.52"/>
        <n v="272.16000000000003"/>
        <n v="977.28"/>
        <n v="2067.96"/>
        <n v="1306.08"/>
        <n v="736.8"/>
        <n v="217.68"/>
        <n v="544.32000000000005"/>
        <n v="2285.64"/>
        <n v="454"/>
        <n v="1052"/>
        <n v="618.24"/>
        <n v="338.88"/>
        <n v="1372.08"/>
        <n v="2335.1999999999998"/>
        <n v="2037.84"/>
        <n v="2703.6"/>
        <n v="2669.1"/>
        <n v="1349.4"/>
        <n v="2698.8"/>
        <n v="-566.1"/>
        <n v="7718.76"/>
        <n v="1394.4"/>
        <n v="4927.2"/>
        <n v="1152"/>
        <n v="3112.32"/>
        <n v="349.68"/>
        <n v="1008.96"/>
        <n v="324.95999999999998"/>
        <n v="649.91999999999996"/>
        <n v="974.88"/>
        <n v="1719.6"/>
        <n v="379.2"/>
        <n v="307.2"/>
        <n v="298.8"/>
        <n v="796.8"/>
        <n v="98.4"/>
        <n v="744"/>
        <n v="470.4"/>
        <n v="1982.4"/>
        <n v="105"/>
        <n v="123"/>
        <n v="1188"/>
        <n v="662.4"/>
        <n v="118.44"/>
        <n v="1476"/>
        <n v="489.6"/>
        <n v="1008"/>
        <n v="107.4"/>
        <n v="19.649999999999999"/>
        <n v="53.08"/>
        <n v="50.38"/>
        <n v="78.58"/>
        <n v="1510.01"/>
        <n v="382.08"/>
        <n v="337.51"/>
        <n v="203.76"/>
        <n v="339.61"/>
        <n v="560.64"/>
        <n v="3380.22"/>
        <n v="1416.96"/>
        <n v="11428.56"/>
        <n v="69.2"/>
        <n v="76.8"/>
        <n v="1974.43"/>
        <n v="222.31"/>
        <n v="592.80999999999995"/>
        <n v="543.61"/>
        <n v="666"/>
        <n v="972"/>
        <n v="828.24"/>
        <n v="177.12"/>
        <n v="1952.28"/>
        <n v="236.16"/>
        <n v="97.08"/>
        <n v="864"/>
        <n v="266.39999999999998"/>
        <n v="468.36"/>
        <n v="183.84"/>
        <n v="1198.56"/>
        <n v="735.84"/>
        <n v="495.72"/>
        <n v="208.53"/>
        <n v="526.67999999999995"/>
        <n v="37.5"/>
        <n v="65.760000000000005"/>
        <n v="92.8"/>
        <n v="78.400000000000006"/>
        <n v="123.84"/>
        <n v="156.80000000000001"/>
        <n v="2275.1999999999998"/>
        <n v="5550"/>
        <n v="1137.5999999999999"/>
        <n v="41.94"/>
        <n v="13.98"/>
        <n v="42.3"/>
        <n v="66.48"/>
        <n v="59.4"/>
        <n v="42.12"/>
        <n v="768"/>
        <n v="280"/>
        <n v="260"/>
        <n v="110"/>
        <n v="28.5"/>
        <n v="219"/>
        <n v="82.5"/>
        <n v="153.75"/>
        <n v="148.5"/>
        <n v="95"/>
        <n v="132.47999999999999"/>
        <n v="297"/>
        <n v="218"/>
        <n v="355.2"/>
        <n v="133.19999999999999"/>
        <n v="69.12"/>
        <n v="-26.4"/>
        <n v="68.88"/>
        <n v="49.2"/>
        <n v="21.76"/>
        <n v="101.85"/>
        <n v="31.92"/>
        <n v="154.08000000000001"/>
        <n v="96.96"/>
        <n v="46.08"/>
        <n v="2250"/>
        <n v="629.28"/>
        <n v="133.44"/>
        <n v="361.15"/>
        <n v="184.45"/>
        <n v="178.25"/>
        <n v="142.68"/>
        <n v="147.6"/>
        <n v="62.5"/>
        <n v="61.92"/>
        <n v="30.96"/>
        <n v="92.88"/>
        <n v="4500"/>
        <n v="894.24"/>
        <n v="352.08"/>
        <n v="156.47999999999999"/>
        <n v="30.25"/>
        <n v="25.81"/>
        <n v="17.899999999999999"/>
        <n v="53.7"/>
        <n v="116.85"/>
        <n v="38.96"/>
        <n v="38.950000000000003"/>
        <n v="835"/>
        <n v="14.01"/>
        <n v="28"/>
        <n v="542.75"/>
        <n v="501"/>
        <n v="375.74"/>
        <n v="250.5"/>
        <n v="18.309999999999999"/>
        <n v="18.3"/>
        <n v="36.6"/>
        <n v="-20.78"/>
        <n v="37.44"/>
        <n v="732.48"/>
        <n v="418.56"/>
        <n v="79.5"/>
        <n v="372"/>
        <n v="60.3"/>
        <n v="63.6"/>
        <n v="85.2"/>
        <n v="236.4"/>
        <n v="18"/>
        <n v="33"/>
        <n v="23.2"/>
        <n v="64"/>
        <n v="56"/>
        <n v="80.64"/>
        <n v="250.56"/>
        <n v="501.12"/>
        <n v="125.28"/>
        <n v="552.96"/>
        <n v="162.24"/>
      </sharedItems>
    </cacheField>
    <cacheField name="GST" numFmtId="0">
      <sharedItems containsMixedTypes="1" containsNumber="1" containsInteger="1" minValue="0" maxValue="0"/>
    </cacheField>
    <cacheField name="SKU Status" numFmtId="0">
      <sharedItems/>
    </cacheField>
    <cacheField name="Creation Date" numFmtId="0">
      <sharedItems containsDate="1" containsMixedTypes="1" minDate="2024-03-28T00:00:00" maxDate="2026-02-27T00:00:00"/>
    </cacheField>
    <cacheField name="Division" numFmtId="0">
      <sharedItems/>
    </cacheField>
    <cacheField name="Department" numFmtId="0">
      <sharedItems/>
    </cacheField>
    <cacheField name="subdept" numFmtId="0">
      <sharedItems/>
    </cacheField>
    <cacheField name="Category" numFmtId="0">
      <sharedItems/>
    </cacheField>
    <cacheField name="Manufacturer" numFmtId="0">
      <sharedItems/>
    </cacheField>
    <cacheField name="Brand" numFmtId="0">
      <sharedItems/>
    </cacheField>
    <cacheField name="Date Range : 01/02/26 - 28/02/26" numFmtId="0">
      <sharedItems containsBlank="1"/>
    </cacheField>
    <cacheField name="1182 / Purchase / Supplier / Purchase GRN &amp; Return DN | CN by Outlet | Hierarchy | SKU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rmizi" refreshedDate="46086.510118749997" createdVersion="1" refreshedVersion="8" recordCount="175" xr:uid="{9D274471-1CC4-4A45-AA6D-01C89C968339}">
  <cacheSource type="worksheet">
    <worksheetSource name="Table2" r:id="rId2"/>
  </cacheSource>
  <cacheFields count="20">
    <cacheField name="No" numFmtId="0">
      <sharedItems containsMixedTypes="1" containsNumber="1" containsInteger="1" minValue="1" maxValue="157"/>
    </cacheField>
    <cacheField name="Outlet" numFmtId="0">
      <sharedItems/>
    </cacheField>
    <cacheField name="Reason" numFmtId="0">
      <sharedItems/>
    </cacheField>
    <cacheField name="Division" numFmtId="0">
      <sharedItems count="5">
        <s v="2GR - GROCERY"/>
        <s v="Division"/>
        <s v="3FF - FRESH &amp; FROZEN"/>
        <s v="5HL - HARDLINE"/>
        <s v="7MH - MAKAN HALL"/>
      </sharedItems>
    </cacheField>
    <cacheField name="Department" numFmtId="0">
      <sharedItems/>
    </cacheField>
    <cacheField name="Sub-Department" numFmtId="0">
      <sharedItems/>
    </cacheField>
    <cacheField name="Category" numFmtId="0">
      <sharedItems/>
    </cacheField>
    <cacheField name="itemcode" numFmtId="0">
      <sharedItems count="158">
        <s v="114576"/>
        <s v="114552"/>
        <s v="itemcode"/>
        <s v="110202"/>
        <s v="105719"/>
        <s v="111151"/>
        <s v="102070"/>
        <s v="104036"/>
        <s v="106787"/>
        <s v="115620"/>
        <s v="115625"/>
        <s v="115618"/>
        <s v="111789"/>
        <s v="115899"/>
        <s v="114864"/>
        <s v="114305"/>
        <s v="114293"/>
        <s v="115019"/>
        <s v="115028"/>
        <s v="115014"/>
        <s v="115016"/>
        <s v="116519"/>
        <s v="115715"/>
        <s v="113529"/>
        <s v="116976"/>
        <s v="103371"/>
        <s v="115250"/>
        <s v="114302"/>
        <s v="114860"/>
        <s v="113583"/>
        <s v="111870"/>
        <s v="114709"/>
        <s v="115966"/>
        <s v="114361"/>
        <s v="116888"/>
        <s v="116886"/>
        <s v="116884"/>
        <s v="106046"/>
        <s v="110402"/>
        <s v="111169"/>
        <s v="103435"/>
        <s v="102041"/>
        <s v="115590"/>
        <s v="115208"/>
        <s v="103579"/>
        <s v="115206"/>
        <s v="112503"/>
        <s v="102221"/>
        <s v="105675"/>
        <s v="113613"/>
        <s v="116332"/>
        <s v="105611"/>
        <s v="109788"/>
        <s v="110853"/>
        <s v="113616"/>
        <s v="110528"/>
        <s v="111154"/>
        <s v="110764"/>
        <s v="109904"/>
        <s v="110914"/>
        <s v="109846"/>
        <s v="116339"/>
        <s v="110770"/>
        <s v="109693"/>
        <s v="110349"/>
        <s v="112529"/>
        <s v="112531"/>
        <s v="116335"/>
        <s v="103365"/>
        <s v="116336"/>
        <s v="112509"/>
        <s v="109822"/>
        <s v="109606"/>
        <s v="105523"/>
        <s v="109482"/>
        <s v="116333"/>
        <s v="103699"/>
        <s v="109573"/>
        <s v="111210"/>
        <s v="109977"/>
        <s v="110480"/>
        <s v="109525"/>
        <s v="103275"/>
        <s v="110705"/>
        <s v="110398"/>
        <s v="109808"/>
        <s v="111008"/>
        <s v="104223"/>
        <s v="105375"/>
        <s v="104239"/>
        <s v="109627"/>
        <s v="103689"/>
        <s v="112505"/>
        <s v="104232"/>
        <s v="106230"/>
        <s v="105430"/>
        <s v="102794"/>
        <s v="102197"/>
        <s v="102586"/>
        <s v="104661"/>
        <s v="102793"/>
        <s v="105441"/>
        <s v="113612"/>
        <s v="102414"/>
        <s v="113614"/>
        <s v="115209"/>
        <s v="116334"/>
        <s v="103672"/>
        <s v="104006"/>
        <s v="102053"/>
        <s v="105164"/>
        <s v="103386"/>
        <s v="113707"/>
        <s v="108472"/>
        <s v="108735"/>
        <s v="113650"/>
        <s v="113644"/>
        <s v="106796"/>
        <s v="104439"/>
        <s v="113483"/>
        <s v="113490"/>
        <s v="114475"/>
        <s v="116910"/>
        <s v="117002"/>
        <s v="107847"/>
        <s v="107269"/>
        <s v="112053"/>
        <s v="116971"/>
        <s v="112543"/>
        <s v="103828"/>
        <s v="115782"/>
        <s v="115779"/>
        <s v="115784"/>
        <s v="115780"/>
        <s v="115781"/>
        <s v="115783"/>
        <s v="115785"/>
        <s v="116741"/>
        <s v="108808"/>
        <s v="109037"/>
        <s v="108401"/>
        <s v="108409"/>
        <s v="108644"/>
        <s v="109281"/>
        <s v="108564"/>
        <s v="108264"/>
        <s v="108313"/>
        <s v="100927"/>
        <s v="109156"/>
        <s v="108879"/>
        <s v="108733"/>
        <s v="108651"/>
        <s v="109299"/>
        <s v="115344"/>
        <s v="115343"/>
        <s v="115337"/>
        <s v="115340"/>
        <s v="110465"/>
      </sharedItems>
    </cacheField>
    <cacheField name="itemlink" numFmtId="0">
      <sharedItems/>
    </cacheField>
    <cacheField name="Barcode" numFmtId="0">
      <sharedItems/>
    </cacheField>
    <cacheField name="Description" numFmtId="0">
      <sharedItems count="158">
        <s v="DONG SIN SABAH CURRY 135GX2"/>
        <s v="DONG SIN SABAH SUP UDANG 115GX2"/>
        <s v="Description"/>
        <s v="HUP LOONG TEPUNG GORENG 245G"/>
        <s v="HONEY DATES 1KG"/>
        <s v="LOU HAN GUO"/>
        <s v="SOO CHEONG HENG DRIED PEARCOOL'G TEA 160G"/>
        <s v="SOO CHEONG HENG SUGAR CANE TEA410G"/>
        <s v="CW STEAMED HERBAL CHICKEN"/>
        <s v="B'HUMA KUIH GUNTING"/>
        <s v="B'HUMA KUIH KAPIT INTI ORI NYONYAASSORTED"/>
        <s v="B'HUMA KUIH KAPIT LIPAT"/>
        <s v="MAMA DODOL MINI CUP 30G"/>
        <s v="MK BERKAT MURUKU SANGGUL 250G"/>
        <s v="NORLIZA KUIH LOYANG PEDAS 230G"/>
        <s v="PKH KACANG SAYUR 215G"/>
        <s v="PKH MURUKU STAR 250G"/>
        <s v="SALLEH KEREPEK UBI CHEESE 450G"/>
        <s v="SALLEH KEREPEK UBI SAMBAL CILI KGKERING 450G"/>
        <s v="SALLEH KEREPEK UBI SAMBAL CILIMERAH 400G"/>
        <s v="SALLEH KEREPEK UBI SAMBAL CILIMERAH KERING 450G"/>
        <s v="ALIBABA GRENADE TOY CANDY"/>
        <s v="ANIJA GULA-GULA MANISAN"/>
        <s v="COTTON CANDY (CUP) 1PC"/>
        <s v="HOHO POWDER 6G PACK 6S"/>
        <s v="SKITTLES 40G SOUR"/>
        <s v="ANIJA BATANG BURUK 400G"/>
        <s v="AUNTY LEE TWIN PACK COOKIES"/>
        <s v="B'HUMA KUIH MAZOLA"/>
        <s v="BIG COUNTRY WAFER WITH PEANUTBUTTER FILLING 288G"/>
        <s v="LOKE KEE BIDOR CHICKEN FLAVORBISC. 150G"/>
        <s v="MASTUKI KUIH KAPIT LIPAT BIASA"/>
        <s v="SOON ANN CRISPY FERMENTEDBEANCURD BISCUIT 70G"/>
        <s v="TUPAI EMAS HEONG PEAH ORIGINAL450G"/>
        <s v="BERYL ALMD CTD W/GIANDUJA MLKCHO 80G (TIN)"/>
        <s v="BERYL ALMD CTD W/GULA MELAKA MLKCHO 70G"/>
        <s v="BERYL CCT COOKIES W/GULA MELAKAMLK CHO 108G"/>
        <s v="BERYL'S 70% CACAO DARK CHOCOLATE60G"/>
        <s v="BERYL'S A.CHOC BAR-B.CHOC W ALMD100G"/>
        <s v="BERYL'S A.CHOC G.MILK CHOC ALMD100G"/>
        <s v="BERYL'S ALMD COAT BITSWEET CHOC360G"/>
        <s v="BERYL'S ALMD COAT DURIAN WHTCHOC 80G"/>
        <s v="BERYL'S ALMD SLTD CARAMEL MILKCHO &amp; BIS BALL 60G"/>
        <s v="BERYL'S ALMOND &amp; MACADAMIA NUTCOATED WITH MILK CH"/>
        <s v="BERYL'S ALMOND COATED MILK CHOC360G"/>
        <s v="BERYL'S ALMOND COATED WITH MILKCHOCOLATE 160G"/>
        <s v="BERYL'S ALMOND DARK CHOC 250G(ZIP)"/>
        <s v="BERYL'S ASSORT MILK CHOCOLATE360G"/>
        <s v="BERYL'S ASSORTED CHOCOLATE 100G"/>
        <s v="BERYL'S ASSORTED CHOCOLATE 200G"/>
        <s v="BERYL'S ASSORTED CHOCOLATE 200G(TWISTS)"/>
        <s v="BERYL'S ASST ALMD MILK, DRK CHOC150G"/>
        <s v="BERYL'S B.C.M.CHOC GAUFRETTE ALMD150G"/>
        <s v="BERYL'S B.C.MILK CHOC W MALT BALL150G"/>
        <s v="BERYL'S B.POP SALTED LEMON WHITECHOCOLATE 50G"/>
        <s v="BERYL'S BAR ALMOND DARK 160GBROWN"/>
        <s v="BERYL'S BAR ALMOND DARK 90GBROWN"/>
        <s v="BERYL'S BAR ALMOND MILK 160G RED"/>
        <s v="BERYL'S BAR ALMOND MILK 90G RED"/>
        <s v="BERYL'S BAR MILK 90G - MALOON"/>
        <s v="BERYL'S BAR T.MILK ALMD 160G PEACH"/>
        <s v="BERYL'S BAR TIRAMISU MLK CHOW/ALMD 90G"/>
        <s v="BERYL'S C.DELIGHTS GIANDUJA 60GPINK"/>
        <s v="BERYL'S C.DELIGHTS STB WHITE 60GPINK"/>
        <s v="BERYL'S CARAMEL C.CHIPS &amp; SEA SALT100G"/>
        <s v="BERYL'S CLASSIC TIRA ALM MILK 150G"/>
        <s v="BERYL'S CLASSIC TIRA ALM WHITE150G"/>
        <s v="BERYL'S CLASSIC TIRAMISU ALMONDDARK 65G"/>
        <s v="BERYL'S DARK CHOCOLATE 280G"/>
        <s v="BERYL'S DARK CHOCOLATE 99% 60G"/>
        <s v="BERYL'S ELEGANT MILK CHOC 160G"/>
        <s v="BERYL'S FRZE DRID COAT GTEA WHTCHOC 80G"/>
        <s v="BERYL'S FRZE DRID COAT WHITE CHOC80G"/>
        <s v="BERYL'S FRZE DRIE DURIAN MILK CHOC80G"/>
        <s v="BERYL'S GHANA DARK CHOCOLATE150G"/>
        <s v="BERYL'S MERDEKA 118 ALMD C. MLKCHO 160G"/>
        <s v="BERYL'S MINT &amp; BITTER CHOCOLATE280G"/>
        <s v="BERYL'S NO SUGAR 70% C.DARK CHOCBAR 90G"/>
        <s v="BERYL'S NO SUGAR 80% C.DARK CHOCBAR 90G"/>
        <s v="BERYL'S NO SUGAR 99% C.DARK CHOCBAR 90G"/>
        <s v="BERYL'S POP BITTERSWEET CHOC 50GGRN"/>
        <s v="BERYL'S POP COLA BITTERSWEET CHOC50G"/>
        <s v="BERYL'S RAISIN COATED MILK CHOC360G"/>
        <s v="BERYL'S SCE ALMOND MILKCHOCOLATE(GREEN) 70G"/>
        <s v="BERYL'S SCENE ALMD COAT DARKCHOC 70G"/>
        <s v="BERYL'S SCENE ALMOND DARKCHOCOLATE (YELLOW) 70G"/>
        <s v="BERYL'S SCENE ALMOND MILK CHOC(RED) 70G"/>
        <s v="BERYL'S SEA SALT DARK CHOCOLATE60G"/>
        <s v="BERYL'S SNOW FLOWER MATCHA 60G"/>
        <s v="BERYL'S SNOW FLOWER MILK CHOCDURIAN"/>
        <s v="BERYL'S SNOW FLOWER STRAWBERRY60G"/>
        <s v="BERYL'S SNOW FLR DURIAN W MILKCHOC 60G"/>
        <s v="BERYL'S SNW FLW STRW 2 LAYER CHOC150G"/>
        <s v="BERYL'S T.ALMOND DARK CHOC 300G"/>
        <s v="BERYL'S TIRAMISU ALMOND G.TEACHOC 150G"/>
        <s v="BERYL'S TIRAMISU ALMOND MILK CHOC180G"/>
        <s v="BERYL'S TIRAMISU ALMOND MILK CHOC300G"/>
        <s v="BERYL'S TIRAMISU ALMOND MILK CHOC65G"/>
        <s v="BERYL'S TIRAMISU ALMOND WHITECHOC 300G"/>
        <s v="BERYL'S TIRAMISU ALMOND WHITECHOC 65G"/>
        <s v="BERYL'S TIRAMISU ALMOND WHITECHOC180G"/>
        <s v="BERYL'S TIRAMISU GREEN TEA ALMOND50G"/>
        <s v="BERYL'S TIRAMISU MANGO WHITECHOCOLATE 150G"/>
        <s v="BERYL'S TIRAMISU MILK CHOCOLATE65G"/>
        <s v="BERYL'S TIRAMISU STRAWBERRYWHITE CHOCOLATE 150G"/>
        <s v="BERYL'S TWIN TOWER ALMONDCOATED WITH MILK CHOCOLA"/>
        <s v="BERYL'S TWIN TOWERS MLK CHO 120G(BOX)"/>
        <s v="BERYL'S TWIN TWR COAT MILK CHOC150G"/>
        <s v="BERYL'S TWIN TWR MILK CHOC IN TIN136G"/>
        <s v="BERYL'S TWIN TWR RED ALMD MILKCHOC 150G"/>
        <s v="BERYL'S TWIN TWR SML TIN MILKCHOC 64G"/>
        <s v="BERYL'S WHITE CHOC DRIED S'BERRYCHIPS"/>
        <s v="THREE TEA COFFEE SPECIALPANDAN&amp;COCONUT 240ML (C)"/>
        <s v="TWISTER APPLE 355ML"/>
        <s v="TWISTER ORANGE 355ML"/>
        <s v="CAP AYAM 2 IN 1 COFFEE 20X20G"/>
        <s v="CAP AYAM COFFEE O BAG 20X10G"/>
        <s v="CW CHI ALMOND DESSERT TEA"/>
        <s v="CW MO LI WEI SHU TEA 20X8G"/>
        <s v="NUTRIGEN KURMA MILK 568ML"/>
        <s v="NUTRIGEN OAT &amp; MALT MILK 568ML"/>
        <s v="MAKATAS CREPE DURIAN D24 FROZEN150G"/>
        <s v="NESTLE CRUNCH DOUBLE CHOCOLATE70ML"/>
        <s v="NESTLE LYCHEE YOGHURT STICK 70ML"/>
        <s v="NESTLE MILO FROZEN CONF STICK60ML"/>
        <s v="NESTLE OREO STICK 60ML"/>
        <s v="MAGIC POP 1S"/>
        <s v="MAGNETIC DRAWING BOARD"/>
        <s v="PASAR BESAR LED LIGHT YOYO 1PC"/>
        <s v="PB COCONUT DIAMOND"/>
        <s v="SUPERGRAI N.LEMAK BASMATHI AYAMMASAK MERAH"/>
        <s v="SUPERGRAI N.LEMAK BASMATHI BIASA"/>
        <s v="SUPERGRAI N.LEMAK BASMATHIRENDANG DAGING"/>
        <s v="SUPERGRAI N.LEMAK BASMATHISAMBAL SOTONG"/>
        <s v="SUPERGRAI N.LEMAK BASMATHISAMBAL TELUR PUYUH"/>
        <s v="SUPERGRAI N.LEMAK BASMATHISAMBAL UDANG"/>
        <s v="SUPERGRAI MEE SIAM"/>
        <s v="MY ANGKU MUNG BEAN - GREEN 34G"/>
        <s v="RV KUIH KASTURI 1PCS"/>
        <s v="RV KUIH KERIA 1PCS"/>
        <s v="RV KUIH ONDE BIJAN 1PCS"/>
        <s v="RV LAPIS BIASA (MERAH) 1PCS"/>
        <s v="RV LAPIS PELANGI 1PCS"/>
        <s v="RV LEPAT PISANG 1PCS"/>
        <s v="RV POPIAH FROZEN (20PCSX9PCK)"/>
        <s v="RV PULUT SAMBAL 1PCS"/>
        <s v="RV PULUT TAI TAI 1PCS"/>
        <s v="RV ROTI JALA 1PCS"/>
        <s v="RV SAMOSA FROZEN (20PCSX9PCK)"/>
        <s v="RV TALAM CENDOL 1PCS"/>
        <s v="RV TALAM KELADI 1PCS"/>
        <s v="RV TALAM TOKYO 1PCS"/>
        <s v="RV TEPUNG PELITA 1PCS"/>
        <s v="SC DONUT CHICKEN SAUSAGE 68G"/>
        <s v="SC DONUT CURRY CHICKEN 70G"/>
        <s v="SC DONUT IKAN BILIS 70G"/>
        <s v="SC DONUT RED BEAN 70G"/>
        <s v="SC SHELL CURRY PUFF WITH EGG 1PCS"/>
      </sharedItems>
    </cacheField>
    <cacheField name="Packsize" numFmtId="0">
      <sharedItems containsMixedTypes="1" containsNumber="1" containsInteger="1" minValue="1" maxValue="6"/>
    </cacheField>
    <cacheField name="Qty Adjusted" numFmtId="0">
      <sharedItems containsMixedTypes="1" containsNumber="1" minValue="-117" maxValue="7"/>
    </cacheField>
    <cacheField name="Um" numFmtId="0">
      <sharedItems/>
    </cacheField>
    <cacheField name="Unit Price" numFmtId="0">
      <sharedItems containsBlank="1" containsMixedTypes="1" containsNumber="1" minValue="0.22" maxValue="136.42400000000001"/>
    </cacheField>
    <cacheField name="Total Cost" numFmtId="0">
      <sharedItems containsMixedTypes="1" containsNumber="1" minValue="-468" maxValue="39.200000000000003" count="87">
        <n v="-34"/>
        <n v="-5.93"/>
        <s v="Total Cost"/>
        <n v="-128.80000000000001"/>
        <n v="-15"/>
        <n v="-27.56"/>
        <n v="-10"/>
        <n v="-19"/>
        <n v="-3.5"/>
        <n v="-9"/>
        <n v="-4.5"/>
        <n v="-3.85"/>
        <n v="-12.8"/>
        <n v="-5"/>
        <n v="-3"/>
        <n v="-6"/>
        <n v="-41.1"/>
        <n v="-34.25"/>
        <n v="-6.85"/>
        <n v="-20.55"/>
        <n v="-2.33"/>
        <n v="-2.76"/>
        <n v="-1.04"/>
        <n v="-2.0299999999999998"/>
        <n v="-20"/>
        <n v="-12.1"/>
        <n v="-56"/>
        <n v="-35.46"/>
        <n v="-18.29"/>
        <n v="-14"/>
        <n v="-4"/>
        <n v="-7.5"/>
        <n v="0"/>
        <n v="5.6"/>
        <n v="-12.32"/>
        <n v="8.9600000000000009"/>
        <n v="6.16"/>
        <n v="-5.25"/>
        <n v="-5.6"/>
        <n v="-23.66"/>
        <n v="23.66"/>
        <n v="39.200000000000003"/>
        <n v="20.86"/>
        <n v="-41.72"/>
        <n v="13.86"/>
        <n v="-2.5"/>
        <n v="-2.2799999999999998"/>
        <n v="-1.45"/>
        <n v="-126"/>
        <n v="-22.7"/>
        <n v="-39"/>
        <n v="5"/>
        <n v="-117.6"/>
        <n v="-2"/>
        <n v="-24"/>
        <n v="-4.24"/>
        <n v="-0.22"/>
        <n v="-8.06"/>
        <n v="-1.32"/>
        <n v="-44"/>
        <n v="-38.4"/>
        <n v="-468"/>
        <n v="-152"/>
        <n v="-95.04"/>
        <n v="-53.82"/>
        <n v="-45"/>
        <n v="-1.1000000000000001"/>
        <n v="-4.58"/>
        <n v="-0.93"/>
        <n v="-9.4499999999999993"/>
        <n v="-11.39"/>
        <n v="-15.38"/>
        <n v="-5.92"/>
        <n v="-104.76"/>
        <n v="-7.76"/>
        <n v="-1.29"/>
        <n v="-6.82"/>
        <n v="-113.14"/>
        <n v="-16.41"/>
        <n v="-7.63"/>
        <n v="-22.31"/>
        <n v="-11.92"/>
        <n v="-115.36"/>
        <n v="-135.96"/>
        <n v="-112.5"/>
        <n v="-63.7"/>
        <n v="-81"/>
      </sharedItems>
    </cacheField>
    <cacheField name="Selling Price" numFmtId="0">
      <sharedItems containsBlank="1" containsMixedTypes="1" containsNumber="1" minValue="0.82" maxValue="142.88"/>
    </cacheField>
    <cacheField name="Retail Ext" numFmtId="0">
      <sharedItems containsMixedTypes="1" containsNumber="1" minValue="-468" maxValue="56"/>
    </cacheField>
    <cacheField name="Sales" numFmtId="0">
      <sharedItems containsMixedTypes="1" containsNumber="1" minValue="0" maxValue="44149.4"/>
    </cacheField>
    <cacheField name="% Adjusted" numFmtId="0">
      <sharedItems containsBlank="1" containsMixedTypes="1" containsNumber="1" minValue="-1266.3" maxValue="7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0">
  <r>
    <x v="0"/>
    <s v="4000/A19"/>
    <x v="0"/>
    <n v="1"/>
    <s v="108350"/>
    <x v="0"/>
    <s v="MH80341"/>
    <x v="0"/>
    <s v=""/>
    <s v=""/>
    <s v=""/>
    <s v=""/>
    <s v=""/>
    <x v="0"/>
    <x v="0"/>
    <n v="342"/>
    <n v="0"/>
    <m/>
    <n v="0"/>
    <n v="0"/>
    <m/>
    <n v="0"/>
    <n v="0"/>
    <m/>
    <n v="0"/>
    <x v="0"/>
    <n v="0"/>
    <s v="Active"/>
    <d v="2024-03-31T00:00:00"/>
    <s v="7MH - MAKAN HALL"/>
    <s v="40 - RAW MATERIAL"/>
    <s v="429 - JAM &amp; SPREAD"/>
    <s v="1966 - KAYA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x v="1"/>
    <n v="2048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x v="2"/>
    <n v="684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A19"/>
    <x v="0"/>
    <n v="1"/>
    <s v="112288"/>
    <x v="3"/>
    <s v="112288"/>
    <x v="3"/>
    <s v=""/>
    <s v=""/>
    <s v=""/>
    <s v=""/>
    <s v=""/>
    <x v="3"/>
    <x v="3"/>
    <n v="276"/>
    <n v="0"/>
    <m/>
    <n v="0"/>
    <n v="0"/>
    <m/>
    <n v="0"/>
    <n v="0"/>
    <m/>
    <n v="0"/>
    <x v="3"/>
    <n v="0"/>
    <s v="Active"/>
    <d v="2024-05-21T00:00:00"/>
    <s v="7MH - MAKAN HALL"/>
    <s v="40 - RAW MATERIAL"/>
    <s v="430 - OTHERS"/>
    <s v="2010 - OTHERS"/>
    <s v="O009 - Others"/>
    <s v="5093 - Monin"/>
    <m/>
    <m/>
  </r>
  <r>
    <x v="0"/>
    <s v="4000/B14"/>
    <x v="1"/>
    <n v="1"/>
    <s v="108333"/>
    <x v="4"/>
    <s v="MH80259"/>
    <x v="4"/>
    <s v=""/>
    <s v=""/>
    <s v=""/>
    <s v=""/>
    <s v=""/>
    <x v="4"/>
    <x v="4"/>
    <n v="326.60000000000002"/>
    <n v="0"/>
    <m/>
    <n v="0"/>
    <n v="0"/>
    <m/>
    <n v="0"/>
    <n v="0"/>
    <m/>
    <n v="0"/>
    <x v="4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2"/>
    <s v="108745"/>
    <x v="5"/>
    <s v="MH80335"/>
    <x v="5"/>
    <s v=""/>
    <s v=""/>
    <s v=""/>
    <s v=""/>
    <s v=""/>
    <x v="5"/>
    <x v="5"/>
    <n v="223.2"/>
    <n v="0"/>
    <m/>
    <n v="0"/>
    <n v="0"/>
    <m/>
    <n v="0"/>
    <n v="0"/>
    <m/>
    <n v="0"/>
    <x v="5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9103"/>
    <x v="6"/>
    <s v="MH80317"/>
    <x v="6"/>
    <s v=""/>
    <s v=""/>
    <s v=""/>
    <s v=""/>
    <s v=""/>
    <x v="4"/>
    <x v="6"/>
    <n v="34"/>
    <n v="0"/>
    <m/>
    <n v="0"/>
    <n v="0"/>
    <m/>
    <n v="0"/>
    <n v="0"/>
    <m/>
    <n v="0"/>
    <x v="6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08439"/>
    <x v="7"/>
    <s v="MH80291"/>
    <x v="7"/>
    <s v=""/>
    <s v=""/>
    <s v=""/>
    <s v=""/>
    <s v=""/>
    <x v="6"/>
    <x v="7"/>
    <n v="383.6"/>
    <n v="0"/>
    <m/>
    <n v="0"/>
    <n v="0"/>
    <m/>
    <n v="0"/>
    <n v="0"/>
    <m/>
    <n v="0"/>
    <x v="7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14"/>
    <x v="1"/>
    <n v="2"/>
    <s v="112332"/>
    <x v="8"/>
    <s v="MH80243"/>
    <x v="8"/>
    <s v=""/>
    <s v=""/>
    <s v=""/>
    <s v=""/>
    <s v=""/>
    <x v="6"/>
    <x v="8"/>
    <n v="306.60000000000002"/>
    <n v="0"/>
    <m/>
    <n v="0"/>
    <n v="0"/>
    <m/>
    <n v="0"/>
    <n v="0"/>
    <m/>
    <n v="0"/>
    <x v="8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B20"/>
    <x v="3"/>
    <n v="1"/>
    <s v="111936"/>
    <x v="10"/>
    <s v="111936"/>
    <x v="10"/>
    <s v=""/>
    <s v=""/>
    <s v=""/>
    <s v=""/>
    <s v=""/>
    <x v="8"/>
    <x v="10"/>
    <n v="1042.9100000000001"/>
    <n v="0"/>
    <m/>
    <n v="0"/>
    <n v="2"/>
    <n v="-34.869999999999997"/>
    <n v="-69.739999999999995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2"/>
    <s v="111938"/>
    <x v="11"/>
    <s v="111938"/>
    <x v="11"/>
    <s v=""/>
    <s v=""/>
    <s v=""/>
    <s v=""/>
    <s v=""/>
    <x v="9"/>
    <x v="11"/>
    <n v="3970.02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3"/>
    <s v="111940"/>
    <x v="12"/>
    <s v="111940"/>
    <x v="12"/>
    <s v=""/>
    <s v=""/>
    <s v=""/>
    <s v=""/>
    <s v=""/>
    <x v="10"/>
    <x v="12"/>
    <n v="275.83999999999997"/>
    <n v="0"/>
    <m/>
    <n v="0"/>
    <n v="0"/>
    <m/>
    <n v="0"/>
    <n v="0"/>
    <m/>
    <n v="0"/>
    <x v="12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4"/>
    <s v="111963"/>
    <x v="13"/>
    <s v="111963"/>
    <x v="13"/>
    <s v=""/>
    <s v=""/>
    <s v=""/>
    <s v=""/>
    <s v=""/>
    <x v="3"/>
    <x v="13"/>
    <n v="32.17"/>
    <n v="0"/>
    <m/>
    <n v="0"/>
    <n v="0"/>
    <m/>
    <n v="0"/>
    <n v="0"/>
    <m/>
    <n v="0"/>
    <x v="13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5"/>
    <s v="111972"/>
    <x v="14"/>
    <s v="111972"/>
    <x v="14"/>
    <s v=""/>
    <s v=""/>
    <s v=""/>
    <s v=""/>
    <s v=""/>
    <x v="10"/>
    <x v="14"/>
    <n v="445.59"/>
    <n v="0"/>
    <m/>
    <n v="0"/>
    <n v="0"/>
    <m/>
    <n v="0"/>
    <n v="0"/>
    <m/>
    <n v="0"/>
    <x v="14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6"/>
    <s v="111978"/>
    <x v="15"/>
    <s v="111978"/>
    <x v="15"/>
    <s v=""/>
    <s v=""/>
    <s v=""/>
    <s v=""/>
    <s v=""/>
    <x v="9"/>
    <x v="15"/>
    <n v="642.83000000000004"/>
    <n v="0"/>
    <m/>
    <n v="0"/>
    <n v="0"/>
    <m/>
    <n v="0"/>
    <n v="0"/>
    <m/>
    <n v="0"/>
    <x v="15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7"/>
    <s v="111979"/>
    <x v="16"/>
    <s v="111979"/>
    <x v="16"/>
    <s v=""/>
    <s v=""/>
    <s v=""/>
    <s v=""/>
    <s v=""/>
    <x v="11"/>
    <x v="16"/>
    <n v="672.07"/>
    <n v="0"/>
    <m/>
    <n v="0"/>
    <n v="0"/>
    <m/>
    <n v="0"/>
    <n v="0"/>
    <m/>
    <n v="0"/>
    <x v="1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8"/>
    <s v="111983"/>
    <x v="17"/>
    <s v="111983"/>
    <x v="17"/>
    <s v=""/>
    <s v=""/>
    <s v=""/>
    <s v=""/>
    <s v=""/>
    <x v="12"/>
    <x v="17"/>
    <n v="134.09"/>
    <n v="0"/>
    <m/>
    <n v="0"/>
    <n v="0"/>
    <m/>
    <n v="0"/>
    <n v="0"/>
    <m/>
    <n v="0"/>
    <x v="1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9"/>
    <s v="111996"/>
    <x v="18"/>
    <s v="111996"/>
    <x v="18"/>
    <s v=""/>
    <s v=""/>
    <s v=""/>
    <s v=""/>
    <s v=""/>
    <x v="3"/>
    <x v="18"/>
    <n v="49.29"/>
    <n v="0"/>
    <m/>
    <n v="0"/>
    <n v="0"/>
    <m/>
    <n v="0"/>
    <n v="0"/>
    <m/>
    <n v="0"/>
    <x v="1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0"/>
    <s v="111997"/>
    <x v="19"/>
    <s v="111997"/>
    <x v="19"/>
    <s v=""/>
    <s v=""/>
    <s v=""/>
    <s v=""/>
    <s v=""/>
    <x v="13"/>
    <x v="19"/>
    <n v="78.569999999999993"/>
    <n v="0"/>
    <m/>
    <n v="0"/>
    <n v="0"/>
    <m/>
    <n v="0"/>
    <n v="0"/>
    <m/>
    <n v="0"/>
    <x v="1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3"/>
    <n v="11"/>
    <s v="112001"/>
    <x v="20"/>
    <s v="112001"/>
    <x v="20"/>
    <s v=""/>
    <s v=""/>
    <s v=""/>
    <s v=""/>
    <s v=""/>
    <x v="3"/>
    <x v="20"/>
    <n v="78.62"/>
    <n v="0"/>
    <m/>
    <n v="0"/>
    <n v="0"/>
    <m/>
    <n v="0"/>
    <n v="0"/>
    <m/>
    <n v="0"/>
    <x v="2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F27"/>
    <x v="4"/>
    <n v="1"/>
    <s v="115779"/>
    <x v="21"/>
    <s v="115779"/>
    <x v="21"/>
    <s v=""/>
    <s v=""/>
    <s v=""/>
    <s v=""/>
    <s v=""/>
    <x v="14"/>
    <x v="21"/>
    <n v="2120"/>
    <n v="0"/>
    <m/>
    <n v="0"/>
    <n v="4"/>
    <n v="-4"/>
    <n v="-16"/>
    <n v="0"/>
    <m/>
    <n v="0"/>
    <x v="21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2"/>
    <s v="115780"/>
    <x v="22"/>
    <s v="115780"/>
    <x v="22"/>
    <s v=""/>
    <s v=""/>
    <s v=""/>
    <s v=""/>
    <s v=""/>
    <x v="15"/>
    <x v="22"/>
    <n v="501.12"/>
    <n v="0"/>
    <m/>
    <n v="0"/>
    <n v="0"/>
    <m/>
    <n v="0"/>
    <n v="0"/>
    <m/>
    <n v="0"/>
    <x v="22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3"/>
    <s v="115781"/>
    <x v="23"/>
    <s v="115781"/>
    <x v="23"/>
    <s v=""/>
    <s v=""/>
    <s v=""/>
    <s v=""/>
    <s v=""/>
    <x v="15"/>
    <x v="23"/>
    <n v="533.6"/>
    <n v="0"/>
    <m/>
    <n v="0"/>
    <n v="0"/>
    <m/>
    <n v="0"/>
    <n v="0"/>
    <m/>
    <n v="0"/>
    <x v="23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4"/>
    <s v="115782"/>
    <x v="24"/>
    <s v="115782"/>
    <x v="24"/>
    <s v=""/>
    <s v=""/>
    <s v=""/>
    <s v=""/>
    <s v=""/>
    <x v="16"/>
    <x v="24"/>
    <n v="742.4"/>
    <n v="0"/>
    <m/>
    <n v="0"/>
    <n v="3"/>
    <n v="-6.4"/>
    <n v="-19.2"/>
    <n v="0"/>
    <m/>
    <n v="0"/>
    <x v="2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5"/>
    <s v="115783"/>
    <x v="25"/>
    <s v="115783"/>
    <x v="25"/>
    <s v=""/>
    <s v=""/>
    <s v=""/>
    <s v=""/>
    <s v=""/>
    <x v="15"/>
    <x v="25"/>
    <n v="520.26"/>
    <n v="0"/>
    <m/>
    <n v="0"/>
    <n v="0"/>
    <m/>
    <n v="0"/>
    <n v="0"/>
    <m/>
    <n v="0"/>
    <x v="2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6"/>
    <s v="115784"/>
    <x v="26"/>
    <s v="115784"/>
    <x v="26"/>
    <s v=""/>
    <s v=""/>
    <s v=""/>
    <s v=""/>
    <s v=""/>
    <x v="17"/>
    <x v="26"/>
    <n v="1102"/>
    <n v="0"/>
    <m/>
    <n v="0"/>
    <n v="2"/>
    <n v="-9.5"/>
    <n v="-19"/>
    <n v="0"/>
    <m/>
    <n v="0"/>
    <x v="2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4"/>
    <n v="1"/>
    <s v="115785"/>
    <x v="27"/>
    <s v="115785"/>
    <x v="27"/>
    <s v=""/>
    <s v=""/>
    <s v=""/>
    <s v=""/>
    <s v=""/>
    <x v="18"/>
    <x v="27"/>
    <n v="600"/>
    <n v="0"/>
    <m/>
    <n v="0"/>
    <n v="2"/>
    <n v="-3"/>
    <n v="-6"/>
    <n v="0"/>
    <m/>
    <n v="0"/>
    <x v="27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M30"/>
    <x v="5"/>
    <n v="1"/>
    <s v="116736"/>
    <x v="28"/>
    <s v="116736"/>
    <x v="28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2"/>
    <s v="116737"/>
    <x v="29"/>
    <s v="116737"/>
    <x v="29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3"/>
    <s v="116741"/>
    <x v="30"/>
    <s v="116741"/>
    <x v="30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4"/>
    <s v="116742"/>
    <x v="31"/>
    <s v="116742"/>
    <x v="31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5"/>
    <n v="5"/>
    <s v="116747"/>
    <x v="32"/>
    <s v="116747"/>
    <x v="3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O03"/>
    <x v="6"/>
    <n v="1"/>
    <s v="108238"/>
    <x v="33"/>
    <s v="MH81051"/>
    <x v="33"/>
    <s v=""/>
    <s v=""/>
    <s v=""/>
    <s v=""/>
    <s v=""/>
    <x v="19"/>
    <x v="29"/>
    <n v="310"/>
    <n v="0"/>
    <m/>
    <n v="0"/>
    <n v="0"/>
    <m/>
    <n v="0"/>
    <n v="0"/>
    <m/>
    <n v="0"/>
    <x v="29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2"/>
    <s v="109100"/>
    <x v="34"/>
    <s v="MH81053"/>
    <x v="34"/>
    <s v=""/>
    <s v=""/>
    <s v=""/>
    <s v=""/>
    <s v=""/>
    <x v="19"/>
    <x v="30"/>
    <n v="155"/>
    <n v="0"/>
    <m/>
    <n v="0"/>
    <n v="0"/>
    <m/>
    <n v="0"/>
    <n v="0"/>
    <m/>
    <n v="0"/>
    <x v="30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3"/>
    <s v="109154"/>
    <x v="35"/>
    <s v="MH81067"/>
    <x v="35"/>
    <s v=""/>
    <s v=""/>
    <s v=""/>
    <s v=""/>
    <s v=""/>
    <x v="19"/>
    <x v="31"/>
    <n v="140"/>
    <n v="0"/>
    <m/>
    <n v="0"/>
    <n v="0"/>
    <m/>
    <n v="0"/>
    <n v="0"/>
    <m/>
    <n v="0"/>
    <x v="31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6"/>
    <n v="1"/>
    <s v="109308"/>
    <x v="36"/>
    <s v="MH81062"/>
    <x v="36"/>
    <s v=""/>
    <s v=""/>
    <s v=""/>
    <s v=""/>
    <s v=""/>
    <x v="19"/>
    <x v="32"/>
    <n v="235"/>
    <n v="0"/>
    <m/>
    <n v="0"/>
    <n v="0"/>
    <m/>
    <n v="0"/>
    <n v="0"/>
    <m/>
    <n v="0"/>
    <x v="32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7"/>
    <n v="1"/>
    <s v="104416"/>
    <x v="37"/>
    <s v="9555487801417"/>
    <x v="37"/>
    <s v=""/>
    <s v=""/>
    <s v=""/>
    <s v=""/>
    <s v=""/>
    <x v="11"/>
    <x v="33"/>
    <n v="127.92"/>
    <n v="0"/>
    <m/>
    <n v="0"/>
    <n v="0"/>
    <m/>
    <n v="0"/>
    <n v="0"/>
    <m/>
    <n v="0"/>
    <x v="33"/>
    <n v="0"/>
    <s v="Active"/>
    <d v="2024-03-28T00:00:00"/>
    <s v="2GR - GROCERY"/>
    <s v="15 - G3 - GROCERY"/>
    <s v="150 - BEVERAGE"/>
    <s v="1161 - UHT MILK"/>
    <s v="NA - NA"/>
    <s v="NA - NA"/>
    <m/>
    <m/>
  </r>
  <r>
    <x v="0"/>
    <s v="4000/P10"/>
    <x v="7"/>
    <n v="1"/>
    <s v="106034"/>
    <x v="38"/>
    <s v="9555487800052"/>
    <x v="38"/>
    <s v=""/>
    <s v=""/>
    <s v=""/>
    <s v=""/>
    <s v=""/>
    <x v="20"/>
    <x v="34"/>
    <n v="709.44"/>
    <n v="0"/>
    <m/>
    <n v="0"/>
    <n v="0"/>
    <m/>
    <n v="0"/>
    <n v="0"/>
    <m/>
    <n v="0"/>
    <x v="3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7"/>
    <n v="1"/>
    <s v="108451"/>
    <x v="39"/>
    <s v="9555487801455"/>
    <x v="39"/>
    <s v=""/>
    <s v=""/>
    <s v=""/>
    <s v=""/>
    <s v=""/>
    <x v="21"/>
    <x v="35"/>
    <n v="312"/>
    <n v="0"/>
    <m/>
    <n v="0"/>
    <n v="0"/>
    <m/>
    <n v="0"/>
    <n v="0"/>
    <m/>
    <n v="0"/>
    <x v="35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1"/>
    <s v="100927"/>
    <x v="40"/>
    <s v="MH83035"/>
    <x v="40"/>
    <s v=""/>
    <s v=""/>
    <s v=""/>
    <s v=""/>
    <s v=""/>
    <x v="22"/>
    <x v="36"/>
    <n v="382.5"/>
    <n v="0"/>
    <m/>
    <n v="0"/>
    <n v="2"/>
    <n v="-0.75"/>
    <n v="-1.5"/>
    <n v="0"/>
    <m/>
    <n v="0"/>
    <x v="36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8"/>
    <n v="2"/>
    <s v="108071"/>
    <x v="41"/>
    <s v="MH83020"/>
    <x v="41"/>
    <s v=""/>
    <s v=""/>
    <s v=""/>
    <s v=""/>
    <s v=""/>
    <x v="23"/>
    <x v="37"/>
    <n v="189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3"/>
    <s v="108264"/>
    <x v="42"/>
    <s v="MH83022"/>
    <x v="42"/>
    <s v=""/>
    <s v=""/>
    <s v=""/>
    <s v=""/>
    <s v=""/>
    <x v="9"/>
    <x v="28"/>
    <n v="66"/>
    <n v="0"/>
    <m/>
    <n v="0"/>
    <n v="0"/>
    <m/>
    <n v="0"/>
    <n v="0"/>
    <m/>
    <n v="0"/>
    <x v="2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4"/>
    <s v="108313"/>
    <x v="43"/>
    <s v="MH83010"/>
    <x v="43"/>
    <s v=""/>
    <s v=""/>
    <s v=""/>
    <s v=""/>
    <s v=""/>
    <x v="24"/>
    <x v="38"/>
    <n v="351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5"/>
    <s v="108401"/>
    <x v="44"/>
    <s v="MH83027"/>
    <x v="44"/>
    <s v=""/>
    <s v=""/>
    <s v=""/>
    <s v=""/>
    <s v=""/>
    <x v="25"/>
    <x v="37"/>
    <n v="31.5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6"/>
    <s v="108409"/>
    <x v="45"/>
    <s v="MH83004"/>
    <x v="45"/>
    <s v=""/>
    <s v=""/>
    <s v=""/>
    <s v=""/>
    <s v=""/>
    <x v="26"/>
    <x v="39"/>
    <n v="460.8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7"/>
    <s v="108564"/>
    <x v="46"/>
    <s v="MH83032"/>
    <x v="46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8"/>
    <s v="108566"/>
    <x v="47"/>
    <s v="MH83006"/>
    <x v="47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9"/>
    <s v="108593"/>
    <x v="48"/>
    <s v="MH83007"/>
    <x v="48"/>
    <s v=""/>
    <s v=""/>
    <s v=""/>
    <s v=""/>
    <s v=""/>
    <x v="28"/>
    <x v="41"/>
    <n v="144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0"/>
    <s v="108614"/>
    <x v="49"/>
    <s v="MH83024"/>
    <x v="49"/>
    <s v=""/>
    <s v=""/>
    <s v=""/>
    <s v=""/>
    <s v=""/>
    <x v="29"/>
    <x v="42"/>
    <n v="690"/>
    <n v="0"/>
    <m/>
    <n v="0"/>
    <n v="1"/>
    <n v="-1"/>
    <n v="-1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1"/>
    <s v="108626"/>
    <x v="50"/>
    <s v="MH83017"/>
    <x v="50"/>
    <s v=""/>
    <s v=""/>
    <s v=""/>
    <s v=""/>
    <s v=""/>
    <x v="9"/>
    <x v="43"/>
    <n v="474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2"/>
    <s v="108644"/>
    <x v="51"/>
    <s v="MH83005"/>
    <x v="51"/>
    <s v=""/>
    <s v=""/>
    <s v=""/>
    <s v=""/>
    <s v=""/>
    <x v="30"/>
    <x v="39"/>
    <n v="409.6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3"/>
    <s v="108651"/>
    <x v="52"/>
    <s v="MH83014"/>
    <x v="52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4"/>
    <s v="108694"/>
    <x v="53"/>
    <s v="MH83025"/>
    <x v="53"/>
    <s v=""/>
    <s v=""/>
    <s v=""/>
    <s v=""/>
    <s v=""/>
    <x v="31"/>
    <x v="45"/>
    <n v="1104"/>
    <n v="0"/>
    <m/>
    <n v="0"/>
    <n v="3"/>
    <n v="-1.1499999999999999"/>
    <n v="-3.45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5"/>
    <s v="108733"/>
    <x v="54"/>
    <s v="MH83012"/>
    <x v="54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6"/>
    <s v="108770"/>
    <x v="55"/>
    <s v="MH83021"/>
    <x v="55"/>
    <s v=""/>
    <s v=""/>
    <s v=""/>
    <s v=""/>
    <s v=""/>
    <x v="32"/>
    <x v="28"/>
    <n v="1023"/>
    <n v="0"/>
    <m/>
    <n v="0"/>
    <n v="2"/>
    <n v="-1.1000000000000001"/>
    <n v="-2.2000000000000002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7"/>
    <s v="108808"/>
    <x v="56"/>
    <s v="MH83031"/>
    <x v="56"/>
    <s v=""/>
    <s v=""/>
    <s v=""/>
    <s v=""/>
    <s v=""/>
    <x v="33"/>
    <x v="45"/>
    <n v="172.5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8"/>
    <s v="108811"/>
    <x v="57"/>
    <s v="MH83019"/>
    <x v="57"/>
    <s v=""/>
    <s v=""/>
    <s v=""/>
    <s v=""/>
    <s v=""/>
    <x v="34"/>
    <x v="46"/>
    <n v="922.5"/>
    <n v="0"/>
    <m/>
    <n v="0"/>
    <n v="39"/>
    <n v="-0.75"/>
    <n v="-29.25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19"/>
    <s v="108879"/>
    <x v="58"/>
    <s v="MH83013"/>
    <x v="58"/>
    <s v=""/>
    <s v=""/>
    <s v=""/>
    <s v=""/>
    <s v=""/>
    <x v="28"/>
    <x v="44"/>
    <n v="136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0"/>
    <s v="108968"/>
    <x v="59"/>
    <s v="MH83023"/>
    <x v="59"/>
    <s v=""/>
    <s v=""/>
    <s v=""/>
    <s v=""/>
    <s v=""/>
    <x v="33"/>
    <x v="37"/>
    <n v="157.5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1"/>
    <s v="109037"/>
    <x v="60"/>
    <s v="MH83026"/>
    <x v="60"/>
    <s v=""/>
    <s v=""/>
    <s v=""/>
    <s v=""/>
    <s v=""/>
    <x v="33"/>
    <x v="41"/>
    <n v="135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2"/>
    <s v="109140"/>
    <x v="61"/>
    <s v="MH83003"/>
    <x v="61"/>
    <s v=""/>
    <s v=""/>
    <s v=""/>
    <s v=""/>
    <s v=""/>
    <x v="35"/>
    <x v="41"/>
    <n v="892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3"/>
    <s v="109156"/>
    <x v="62"/>
    <s v="MH83033"/>
    <x v="62"/>
    <s v=""/>
    <s v=""/>
    <s v=""/>
    <s v=""/>
    <s v=""/>
    <x v="27"/>
    <x v="40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8"/>
    <n v="24"/>
    <s v="109281"/>
    <x v="63"/>
    <s v="MH83016"/>
    <x v="63"/>
    <s v=""/>
    <s v=""/>
    <s v=""/>
    <s v=""/>
    <s v=""/>
    <x v="36"/>
    <x v="47"/>
    <n v="612"/>
    <n v="0"/>
    <m/>
    <n v="0"/>
    <n v="1"/>
    <n v="-1.2"/>
    <n v="-1.2"/>
    <n v="0"/>
    <m/>
    <n v="0"/>
    <x v="54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0"/>
    <s v="4000/R12"/>
    <x v="8"/>
    <n v="25"/>
    <s v="109299"/>
    <x v="64"/>
    <s v="MH83018"/>
    <x v="64"/>
    <s v=""/>
    <s v=""/>
    <s v=""/>
    <s v=""/>
    <s v=""/>
    <x v="33"/>
    <x v="47"/>
    <n v="180"/>
    <n v="0"/>
    <m/>
    <n v="0"/>
    <n v="0"/>
    <m/>
    <n v="0"/>
    <n v="0"/>
    <m/>
    <n v="0"/>
    <x v="5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9"/>
    <n v="1"/>
    <s v="110465"/>
    <x v="65"/>
    <s v="MH80361"/>
    <x v="65"/>
    <s v=""/>
    <s v=""/>
    <s v=""/>
    <s v=""/>
    <s v=""/>
    <x v="37"/>
    <x v="48"/>
    <n v="540"/>
    <n v="0"/>
    <m/>
    <n v="0"/>
    <n v="0"/>
    <m/>
    <n v="0"/>
    <n v="0"/>
    <m/>
    <n v="0"/>
    <x v="41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9"/>
    <n v="1"/>
    <s v="115337"/>
    <x v="66"/>
    <s v="115337"/>
    <x v="66"/>
    <s v=""/>
    <s v=""/>
    <s v=""/>
    <s v=""/>
    <s v=""/>
    <x v="38"/>
    <x v="49"/>
    <n v="270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2"/>
    <s v="115340"/>
    <x v="67"/>
    <s v="115340"/>
    <x v="67"/>
    <s v=""/>
    <s v=""/>
    <s v=""/>
    <s v=""/>
    <s v=""/>
    <x v="23"/>
    <x v="50"/>
    <n v="327.60000000000002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3"/>
    <s v="115343"/>
    <x v="68"/>
    <s v="115343"/>
    <x v="68"/>
    <s v=""/>
    <s v=""/>
    <s v=""/>
    <s v=""/>
    <s v=""/>
    <x v="39"/>
    <x v="51"/>
    <n v="296.6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9"/>
    <n v="4"/>
    <s v="115344"/>
    <x v="69"/>
    <s v="115344"/>
    <x v="69"/>
    <s v=""/>
    <s v=""/>
    <s v=""/>
    <s v=""/>
    <s v=""/>
    <x v="40"/>
    <x v="51"/>
    <n v="494.4"/>
    <n v="0"/>
    <m/>
    <n v="0"/>
    <n v="0"/>
    <m/>
    <n v="0"/>
    <n v="0"/>
    <m/>
    <n v="0"/>
    <x v="59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T03"/>
    <x v="10"/>
    <n v="1"/>
    <s v="110511"/>
    <x v="70"/>
    <s v="9556015150014"/>
    <x v="70"/>
    <s v=""/>
    <s v=""/>
    <s v=""/>
    <s v=""/>
    <s v=""/>
    <x v="10"/>
    <x v="52"/>
    <n v="317.60000000000002"/>
    <n v="0"/>
    <m/>
    <n v="0"/>
    <n v="0"/>
    <m/>
    <n v="0"/>
    <n v="0"/>
    <m/>
    <n v="0"/>
    <x v="60"/>
    <n v="0"/>
    <s v="Active"/>
    <d v="2024-03-31T00:00:00"/>
    <s v="7MH - MAKAN HALL"/>
    <s v="40 - RAW MATERIAL"/>
    <s v="428 - BEVERAGE POWDER"/>
    <s v="1970 - TEA POWDER"/>
    <s v="B028 - Boh Plantation"/>
    <s v="1753 - Boh"/>
    <m/>
    <m/>
  </r>
  <r>
    <x v="0"/>
    <s v="4000/W06"/>
    <x v="11"/>
    <n v="1"/>
    <s v="103828"/>
    <x v="71"/>
    <s v="2050277000000"/>
    <x v="71"/>
    <s v=""/>
    <s v=""/>
    <s v=""/>
    <s v=""/>
    <s v=""/>
    <x v="41"/>
    <x v="53"/>
    <n v="6200"/>
    <n v="0"/>
    <m/>
    <n v="0"/>
    <n v="8"/>
    <n v="-4"/>
    <n v="-32"/>
    <n v="0"/>
    <m/>
    <n v="0"/>
    <x v="61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2"/>
    <n v="1"/>
    <s v="110796"/>
    <x v="72"/>
    <s v="9556040310049"/>
    <x v="72"/>
    <s v=""/>
    <s v=""/>
    <s v=""/>
    <s v=""/>
    <s v=""/>
    <x v="42"/>
    <x v="54"/>
    <n v="903"/>
    <n v="0"/>
    <m/>
    <n v="0"/>
    <n v="0"/>
    <m/>
    <n v="0"/>
    <n v="0"/>
    <m/>
    <n v="0"/>
    <x v="62"/>
    <n v="0"/>
    <s v="Active"/>
    <d v="2024-03-31T00:00:00"/>
    <s v="7MH - MAKAN HALL"/>
    <s v="40 - RAW MATERIAL"/>
    <s v="430 - OTHERS"/>
    <s v="2010 - OTHERS"/>
    <s v="NA - NA"/>
    <s v="NA - NA"/>
    <m/>
    <m/>
  </r>
  <r>
    <x v="2"/>
    <s v="4000/A03"/>
    <x v="13"/>
    <n v="1"/>
    <s v="102094"/>
    <x v="73"/>
    <s v="9556007001621"/>
    <x v="7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3"/>
    <x v="13"/>
    <n v="1"/>
    <s v="102587"/>
    <x v="74"/>
    <s v="9556007800361"/>
    <x v="7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2"/>
    <s v="102754"/>
    <x v="75"/>
    <s v="9556007801078"/>
    <x v="75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3"/>
    <s v="102762"/>
    <x v="76"/>
    <s v="9556007800354"/>
    <x v="76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4"/>
    <s v="103378"/>
    <x v="77"/>
    <s v="9556007001607"/>
    <x v="77"/>
    <s v=""/>
    <s v=""/>
    <s v=""/>
    <s v=""/>
    <s v=""/>
    <x v="43"/>
    <x v="57"/>
    <n v="28.32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5"/>
    <s v="103408"/>
    <x v="78"/>
    <s v="9556007001300"/>
    <x v="78"/>
    <s v=""/>
    <s v=""/>
    <s v=""/>
    <s v=""/>
    <s v=""/>
    <x v="44"/>
    <x v="58"/>
    <n v="28.32"/>
    <n v="0"/>
    <m/>
    <n v="0"/>
    <n v="24"/>
    <n v="-1.18"/>
    <n v="-28.32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6"/>
    <s v="103494"/>
    <x v="79"/>
    <s v="9556007001591"/>
    <x v="79"/>
    <s v=""/>
    <s v=""/>
    <s v=""/>
    <s v=""/>
    <s v=""/>
    <x v="43"/>
    <x v="59"/>
    <n v="30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7"/>
    <s v="103701"/>
    <x v="80"/>
    <s v="9556007002420"/>
    <x v="80"/>
    <s v=""/>
    <s v=""/>
    <s v=""/>
    <s v=""/>
    <s v=""/>
    <x v="44"/>
    <x v="58"/>
    <n v="0"/>
    <n v="0"/>
    <m/>
    <n v="0"/>
    <n v="0"/>
    <m/>
    <n v="0"/>
    <n v="17"/>
    <n v="-1.07"/>
    <n v="-18.16"/>
    <x v="68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8"/>
    <s v="103802"/>
    <x v="81"/>
    <s v="9556007011903"/>
    <x v="81"/>
    <s v=""/>
    <s v=""/>
    <s v=""/>
    <s v=""/>
    <s v=""/>
    <x v="45"/>
    <x v="60"/>
    <n v="28.32"/>
    <n v="0"/>
    <m/>
    <n v="0"/>
    <n v="3"/>
    <n v="-1.18"/>
    <n v="-3.54"/>
    <n v="0"/>
    <m/>
    <n v="0"/>
    <x v="69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9"/>
    <s v="104258"/>
    <x v="82"/>
    <s v="9556007800309"/>
    <x v="82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0"/>
    <s v="104279"/>
    <x v="83"/>
    <s v="9556007001638"/>
    <x v="83"/>
    <s v=""/>
    <s v=""/>
    <s v=""/>
    <s v=""/>
    <s v=""/>
    <x v="43"/>
    <x v="55"/>
    <n v="44.88"/>
    <n v="0"/>
    <m/>
    <n v="0"/>
    <n v="0"/>
    <m/>
    <n v="0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1"/>
    <s v="104904"/>
    <x v="84"/>
    <s v="9556007800255"/>
    <x v="84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2"/>
    <s v="105451"/>
    <x v="85"/>
    <s v="9556007001423"/>
    <x v="8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3"/>
    <s v="105923"/>
    <x v="86"/>
    <s v="9556007001898"/>
    <x v="8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4"/>
    <s v="106178"/>
    <x v="87"/>
    <s v="9556007000303"/>
    <x v="87"/>
    <s v=""/>
    <s v=""/>
    <s v=""/>
    <s v=""/>
    <s v=""/>
    <x v="44"/>
    <x v="58"/>
    <n v="0"/>
    <n v="0"/>
    <m/>
    <n v="0"/>
    <n v="0"/>
    <m/>
    <n v="0"/>
    <n v="11"/>
    <n v="-0.93"/>
    <n v="-10.18"/>
    <x v="72"/>
    <n v="0"/>
    <s v="Disabled"/>
    <d v="2024-03-28T00:00:00"/>
    <s v="2GR - GROCERY"/>
    <s v="15 - G3 - GROCERY"/>
    <s v="150 - BEVERAGE"/>
    <s v="1874 - PACKET DRINK"/>
    <s v="NA - NA"/>
    <s v="NA - NA"/>
    <m/>
    <m/>
  </r>
  <r>
    <x v="2"/>
    <s v="4000/A03"/>
    <x v="13"/>
    <n v="15"/>
    <s v="106192"/>
    <x v="88"/>
    <s v="9556007800330"/>
    <x v="88"/>
    <s v=""/>
    <s v=""/>
    <s v=""/>
    <s v=""/>
    <s v=""/>
    <x v="27"/>
    <x v="56"/>
    <n v="22.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4"/>
    <x v="14"/>
    <n v="1"/>
    <s v="102947"/>
    <x v="89"/>
    <s v="9556771000325"/>
    <x v="89"/>
    <s v=""/>
    <s v=""/>
    <s v=""/>
    <s v=""/>
    <s v=""/>
    <x v="21"/>
    <x v="62"/>
    <n v="643.20000000000005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4"/>
    <n v="2"/>
    <s v="104730"/>
    <x v="90"/>
    <s v="9556771000554"/>
    <x v="90"/>
    <s v=""/>
    <s v=""/>
    <s v=""/>
    <s v=""/>
    <s v=""/>
    <x v="46"/>
    <x v="62"/>
    <n v="6432"/>
    <n v="0"/>
    <m/>
    <n v="0"/>
    <n v="0"/>
    <m/>
    <n v="0"/>
    <n v="0"/>
    <m/>
    <n v="0"/>
    <x v="74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3"/>
    <s v="106064"/>
    <x v="91"/>
    <s v="9556771007355"/>
    <x v="91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2"/>
    <s v="4000/A04"/>
    <x v="14"/>
    <n v="4"/>
    <s v="116941"/>
    <x v="92"/>
    <s v="9556771013165"/>
    <x v="92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171 - TEA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4"/>
    <x v="14"/>
    <n v="1"/>
    <s v="102065"/>
    <x v="93"/>
    <s v="9556771005764"/>
    <x v="9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2"/>
    <s v="102278"/>
    <x v="94"/>
    <s v="9556771007331"/>
    <x v="94"/>
    <s v=""/>
    <s v=""/>
    <s v=""/>
    <s v=""/>
    <s v=""/>
    <x v="43"/>
    <x v="63"/>
    <n v="104.4"/>
    <n v="0"/>
    <m/>
    <n v="0"/>
    <n v="0"/>
    <m/>
    <n v="0"/>
    <n v="0"/>
    <m/>
    <n v="0"/>
    <x v="75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3"/>
    <s v="102311"/>
    <x v="95"/>
    <s v="9556771000424"/>
    <x v="95"/>
    <s v=""/>
    <s v=""/>
    <s v=""/>
    <s v=""/>
    <s v=""/>
    <x v="43"/>
    <x v="23"/>
    <n v="220.8"/>
    <n v="0"/>
    <m/>
    <n v="0"/>
    <n v="0"/>
    <m/>
    <n v="0"/>
    <n v="0"/>
    <m/>
    <n v="0"/>
    <x v="7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4"/>
    <s v="102829"/>
    <x v="96"/>
    <s v="9556771000097"/>
    <x v="96"/>
    <s v=""/>
    <s v=""/>
    <s v=""/>
    <s v=""/>
    <s v=""/>
    <x v="21"/>
    <x v="65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5"/>
    <s v="103638"/>
    <x v="97"/>
    <s v="9556771003234"/>
    <x v="97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6"/>
    <s v="104469"/>
    <x v="98"/>
    <s v="9556771000431"/>
    <x v="9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7"/>
    <s v="104790"/>
    <x v="99"/>
    <s v="9556771004200"/>
    <x v="99"/>
    <s v=""/>
    <s v=""/>
    <s v=""/>
    <s v=""/>
    <s v=""/>
    <x v="38"/>
    <x v="62"/>
    <n v="1608"/>
    <n v="0"/>
    <m/>
    <n v="0"/>
    <n v="0"/>
    <m/>
    <n v="0"/>
    <n v="0"/>
    <m/>
    <n v="0"/>
    <x v="8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8"/>
    <s v="104930"/>
    <x v="100"/>
    <s v="9556771003876"/>
    <x v="100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9"/>
    <s v="106016"/>
    <x v="101"/>
    <s v="9556771003227"/>
    <x v="101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0"/>
    <s v="114923"/>
    <x v="102"/>
    <s v="9556771011000"/>
    <x v="102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1"/>
    <s v="114924"/>
    <x v="103"/>
    <s v="9556771011024"/>
    <x v="103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2"/>
    <s v="114926"/>
    <x v="104"/>
    <s v="9556771010980"/>
    <x v="104"/>
    <s v=""/>
    <s v=""/>
    <s v=""/>
    <s v=""/>
    <s v=""/>
    <x v="43"/>
    <x v="62"/>
    <n v="321.60000000000002"/>
    <n v="0"/>
    <m/>
    <n v="0"/>
    <n v="0"/>
    <m/>
    <n v="0"/>
    <n v="0"/>
    <m/>
    <n v="0"/>
    <x v="77"/>
    <n v="0"/>
    <s v="Active"/>
    <d v="2025-01-03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4"/>
    <n v="13"/>
    <s v="115285"/>
    <x v="105"/>
    <s v="9556771009137"/>
    <x v="105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4"/>
    <s v="115286"/>
    <x v="106"/>
    <s v="9556771011062"/>
    <x v="106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5"/>
    <s v="116587"/>
    <x v="107"/>
    <s v="9556771012670"/>
    <x v="107"/>
    <s v=""/>
    <s v=""/>
    <s v=""/>
    <s v=""/>
    <s v=""/>
    <x v="47"/>
    <x v="68"/>
    <n v="52.2"/>
    <n v="0"/>
    <m/>
    <n v="0"/>
    <n v="5"/>
    <n v="-4.3499999999999996"/>
    <n v="-21.75"/>
    <n v="0"/>
    <m/>
    <n v="0"/>
    <x v="83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6"/>
    <s v="116590"/>
    <x v="108"/>
    <s v="9556771012601"/>
    <x v="108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7"/>
    <s v="116591"/>
    <x v="109"/>
    <s v="9556771012663"/>
    <x v="109"/>
    <s v=""/>
    <s v=""/>
    <s v=""/>
    <s v=""/>
    <s v=""/>
    <x v="13"/>
    <x v="69"/>
    <n v="52.2"/>
    <n v="0"/>
    <m/>
    <n v="0"/>
    <n v="2"/>
    <n v="-4.3499999999999996"/>
    <n v="-8.6999999999999993"/>
    <n v="0"/>
    <m/>
    <n v="0"/>
    <x v="84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18"/>
    <s v="116592"/>
    <x v="110"/>
    <s v="9556771012304"/>
    <x v="110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19"/>
    <s v="116597"/>
    <x v="111"/>
    <s v="9556771011994"/>
    <x v="111"/>
    <s v=""/>
    <s v=""/>
    <s v=""/>
    <s v=""/>
    <s v=""/>
    <x v="43"/>
    <x v="70"/>
    <n v="576"/>
    <n v="0"/>
    <m/>
    <n v="0"/>
    <n v="24"/>
    <n v="-12"/>
    <n v="-288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4"/>
    <n v="20"/>
    <s v="116602"/>
    <x v="112"/>
    <s v="9556771012595"/>
    <x v="112"/>
    <s v=""/>
    <s v=""/>
    <s v=""/>
    <s v=""/>
    <s v=""/>
    <x v="21"/>
    <x v="64"/>
    <n v="576"/>
    <n v="0"/>
    <m/>
    <n v="0"/>
    <n v="0"/>
    <m/>
    <n v="0"/>
    <n v="0"/>
    <m/>
    <n v="0"/>
    <x v="8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4"/>
    <n v="21"/>
    <s v="116954"/>
    <x v="113"/>
    <s v="9556771013141"/>
    <x v="113"/>
    <s v=""/>
    <s v=""/>
    <s v=""/>
    <s v=""/>
    <s v=""/>
    <x v="43"/>
    <x v="64"/>
    <n v="288"/>
    <n v="0"/>
    <m/>
    <n v="0"/>
    <n v="0"/>
    <m/>
    <n v="0"/>
    <n v="0"/>
    <m/>
    <n v="0"/>
    <x v="76"/>
    <n v="0"/>
    <s v="Active"/>
    <d v="2026-01-21T00:00:00"/>
    <s v="2GR - GROCERY"/>
    <s v="15 - G3 - GROCERY"/>
    <s v="151 - BEVERAGE (POWDER)"/>
    <s v="1878 - POWDERED BEVERAGE"/>
    <s v="A013 - Aikcheong Corp"/>
    <s v="8076 - Teal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05"/>
    <x v="15"/>
    <n v="1"/>
    <s v="103653"/>
    <x v="114"/>
    <s v="9555603700020"/>
    <x v="114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2"/>
    <s v="103812"/>
    <x v="115"/>
    <s v="9555603700525"/>
    <x v="115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3"/>
    <s v="103832"/>
    <x v="116"/>
    <s v="9555603700082"/>
    <x v="116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4"/>
    <s v="104111"/>
    <x v="117"/>
    <s v="9555603700549"/>
    <x v="11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5"/>
    <s v="104756"/>
    <x v="118"/>
    <s v="9555603700099"/>
    <x v="118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6"/>
    <s v="105390"/>
    <x v="119"/>
    <s v="9555603700044"/>
    <x v="119"/>
    <s v=""/>
    <s v=""/>
    <s v=""/>
    <s v=""/>
    <s v=""/>
    <x v="11"/>
    <x v="72"/>
    <n v="84"/>
    <n v="0"/>
    <m/>
    <n v="0"/>
    <n v="12"/>
    <n v="-3.5"/>
    <n v="-42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7"/>
    <s v="105520"/>
    <x v="120"/>
    <s v="9555603700518"/>
    <x v="120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5"/>
    <n v="8"/>
    <s v="105521"/>
    <x v="121"/>
    <s v="9555603700532"/>
    <x v="121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6"/>
    <n v="1"/>
    <s v="102074"/>
    <x v="122"/>
    <s v="9551016750898"/>
    <x v="122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2"/>
    <s v="102266"/>
    <x v="123"/>
    <s v="9551016750997"/>
    <x v="123"/>
    <s v=""/>
    <s v=""/>
    <s v=""/>
    <s v=""/>
    <s v=""/>
    <x v="43"/>
    <x v="74"/>
    <n v="152.16"/>
    <n v="0"/>
    <m/>
    <n v="0"/>
    <n v="0"/>
    <m/>
    <n v="0"/>
    <n v="0"/>
    <m/>
    <n v="0"/>
    <x v="9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3"/>
    <s v="102435"/>
    <x v="124"/>
    <s v="9551016750980"/>
    <x v="124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4"/>
    <s v="103385"/>
    <x v="125"/>
    <s v="9551016758986"/>
    <x v="125"/>
    <s v=""/>
    <s v=""/>
    <s v=""/>
    <s v=""/>
    <s v=""/>
    <x v="11"/>
    <x v="76"/>
    <n v="198.72"/>
    <n v="0"/>
    <m/>
    <n v="0"/>
    <n v="0"/>
    <m/>
    <n v="0"/>
    <n v="0"/>
    <m/>
    <n v="0"/>
    <x v="9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5"/>
    <s v="103447"/>
    <x v="126"/>
    <s v="9551016759983"/>
    <x v="126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6"/>
    <s v="105846"/>
    <x v="127"/>
    <s v="9551016758993"/>
    <x v="127"/>
    <s v=""/>
    <s v=""/>
    <s v=""/>
    <s v=""/>
    <s v=""/>
    <x v="48"/>
    <x v="78"/>
    <n v="673.92"/>
    <n v="0"/>
    <m/>
    <n v="0"/>
    <n v="0"/>
    <m/>
    <n v="0"/>
    <n v="0"/>
    <m/>
    <n v="0"/>
    <x v="9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6"/>
    <n v="7"/>
    <s v="116890"/>
    <x v="128"/>
    <s v="9551016750973"/>
    <x v="128"/>
    <s v=""/>
    <s v=""/>
    <s v=""/>
    <s v=""/>
    <s v=""/>
    <x v="11"/>
    <x v="79"/>
    <n v="216"/>
    <n v="0"/>
    <m/>
    <n v="0"/>
    <n v="0"/>
    <m/>
    <n v="0"/>
    <n v="0"/>
    <m/>
    <n v="0"/>
    <x v="95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8"/>
    <s v="116896"/>
    <x v="129"/>
    <s v="9551016750966"/>
    <x v="129"/>
    <s v=""/>
    <s v=""/>
    <s v=""/>
    <s v=""/>
    <s v=""/>
    <x v="43"/>
    <x v="73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9"/>
    <s v="116898"/>
    <x v="130"/>
    <s v="9551016750942"/>
    <x v="130"/>
    <s v=""/>
    <s v=""/>
    <s v=""/>
    <s v=""/>
    <s v=""/>
    <x v="43"/>
    <x v="80"/>
    <n v="186.72"/>
    <n v="0"/>
    <m/>
    <n v="0"/>
    <n v="0"/>
    <m/>
    <n v="0"/>
    <n v="0"/>
    <m/>
    <n v="0"/>
    <x v="96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6"/>
    <n v="10"/>
    <s v="116903"/>
    <x v="131"/>
    <s v="9551016750959"/>
    <x v="131"/>
    <s v=""/>
    <s v=""/>
    <s v=""/>
    <s v=""/>
    <s v=""/>
    <x v="11"/>
    <x v="81"/>
    <n v="241.92"/>
    <n v="0"/>
    <m/>
    <n v="0"/>
    <n v="0"/>
    <m/>
    <n v="0"/>
    <n v="0"/>
    <m/>
    <n v="0"/>
    <x v="97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0"/>
    <x v="17"/>
    <n v="1"/>
    <s v="103678"/>
    <x v="132"/>
    <s v="9555026702328"/>
    <x v="132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0"/>
    <x v="17"/>
    <n v="1"/>
    <s v="102090"/>
    <x v="133"/>
    <s v="9555026702298"/>
    <x v="133"/>
    <s v=""/>
    <s v=""/>
    <s v=""/>
    <s v=""/>
    <s v=""/>
    <x v="9"/>
    <x v="83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2"/>
    <s v="102564"/>
    <x v="134"/>
    <s v="9555026702403"/>
    <x v="134"/>
    <s v=""/>
    <s v=""/>
    <s v=""/>
    <s v=""/>
    <s v=""/>
    <x v="43"/>
    <x v="84"/>
    <n v="516"/>
    <n v="0"/>
    <m/>
    <n v="0"/>
    <n v="0"/>
    <m/>
    <n v="0"/>
    <n v="0"/>
    <m/>
    <n v="0"/>
    <x v="1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3"/>
    <s v="102590"/>
    <x v="135"/>
    <s v="9555026702472"/>
    <x v="135"/>
    <s v=""/>
    <s v=""/>
    <s v=""/>
    <s v=""/>
    <s v=""/>
    <x v="21"/>
    <x v="84"/>
    <n v="1032"/>
    <n v="0"/>
    <m/>
    <n v="0"/>
    <n v="0"/>
    <m/>
    <n v="0"/>
    <n v="0"/>
    <m/>
    <n v="0"/>
    <x v="10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4"/>
    <s v="102874"/>
    <x v="136"/>
    <s v="9555026702304"/>
    <x v="136"/>
    <s v=""/>
    <s v=""/>
    <s v=""/>
    <s v=""/>
    <s v=""/>
    <x v="10"/>
    <x v="83"/>
    <n v="400"/>
    <n v="0"/>
    <m/>
    <n v="0"/>
    <n v="0"/>
    <m/>
    <n v="0"/>
    <n v="0"/>
    <m/>
    <n v="0"/>
    <x v="10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A10"/>
    <x v="17"/>
    <n v="5"/>
    <s v="115223"/>
    <x v="137"/>
    <s v="9555026702342"/>
    <x v="137"/>
    <s v=""/>
    <s v=""/>
    <s v=""/>
    <s v=""/>
    <s v=""/>
    <x v="49"/>
    <x v="85"/>
    <n v="1830"/>
    <n v="0"/>
    <m/>
    <n v="0"/>
    <n v="20"/>
    <n v="-30.5"/>
    <n v="-61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6"/>
    <s v="115228"/>
    <x v="138"/>
    <s v="9555026702335"/>
    <x v="138"/>
    <s v=""/>
    <s v=""/>
    <s v=""/>
    <s v=""/>
    <s v=""/>
    <x v="50"/>
    <x v="86"/>
    <n v="3050"/>
    <n v="0"/>
    <m/>
    <n v="0"/>
    <n v="0"/>
    <m/>
    <n v="0"/>
    <n v="0"/>
    <m/>
    <n v="0"/>
    <x v="104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7"/>
    <s v="115231"/>
    <x v="139"/>
    <s v="9555026702359"/>
    <x v="139"/>
    <s v=""/>
    <s v=""/>
    <s v=""/>
    <s v=""/>
    <s v=""/>
    <x v="49"/>
    <x v="86"/>
    <n v="1220"/>
    <n v="0"/>
    <m/>
    <n v="0"/>
    <n v="0"/>
    <m/>
    <n v="0"/>
    <n v="0"/>
    <m/>
    <n v="0"/>
    <x v="103"/>
    <n v="0"/>
    <s v="Active"/>
    <d v="2025-02-14T00:00:00"/>
    <s v="2GR - GROCERY"/>
    <s v="15 - G3 - GROCERY"/>
    <s v="151 - BEVERAGE (POWDER)"/>
    <s v="1878 - POWDERED BEVERAGE"/>
    <s v="O009 - Others"/>
    <s v="7961 - KOON KEE"/>
    <m/>
    <m/>
  </r>
  <r>
    <x v="2"/>
    <s v="4000/A10"/>
    <x v="17"/>
    <n v="8"/>
    <s v="115372"/>
    <x v="140"/>
    <s v="9555026702366"/>
    <x v="140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3-10T00:00:00"/>
    <s v="2GR - GROCERY"/>
    <s v="15 - G3 - GROCERY"/>
    <s v="151 - BEVERAGE (POWDER)"/>
    <s v="1878 - POWDERED BEVERAGE"/>
    <s v="O009 - Others"/>
    <s v="7961 - KOON KEE"/>
    <m/>
    <m/>
  </r>
  <r>
    <x v="2"/>
    <s v="4000/A11"/>
    <x v="18"/>
    <n v="1"/>
    <s v="103179"/>
    <x v="141"/>
    <s v="9556593111766"/>
    <x v="14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42"/>
    <s v="9556593142791"/>
    <x v="14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43"/>
    <s v="9556593112305"/>
    <x v="143"/>
    <s v=""/>
    <s v=""/>
    <s v=""/>
    <s v=""/>
    <s v=""/>
    <x v="51"/>
    <x v="88"/>
    <n v="79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1"/>
    <s v="104331"/>
    <x v="144"/>
    <s v="9556593148984"/>
    <x v="14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A11"/>
    <x v="18"/>
    <n v="1"/>
    <s v="102191"/>
    <x v="145"/>
    <s v="9556593115016"/>
    <x v="145"/>
    <s v=""/>
    <s v=""/>
    <s v=""/>
    <s v=""/>
    <s v=""/>
    <x v="20"/>
    <x v="89"/>
    <n v="873.6"/>
    <n v="0"/>
    <m/>
    <n v="0"/>
    <n v="0"/>
    <m/>
    <n v="0"/>
    <n v="0"/>
    <m/>
    <n v="0"/>
    <x v="10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4107"/>
    <x v="146"/>
    <s v="9556593122953"/>
    <x v="146"/>
    <s v=""/>
    <s v=""/>
    <s v=""/>
    <s v=""/>
    <s v=""/>
    <x v="44"/>
    <x v="58"/>
    <n v="0"/>
    <n v="0"/>
    <m/>
    <n v="0"/>
    <n v="0"/>
    <m/>
    <n v="0"/>
    <n v="2"/>
    <n v="-7.9"/>
    <n v="-15.8"/>
    <x v="109"/>
    <n v="0"/>
    <s v="Disabled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5277"/>
    <x v="147"/>
    <s v="9556593144900"/>
    <x v="147"/>
    <s v=""/>
    <s v=""/>
    <s v=""/>
    <s v=""/>
    <s v=""/>
    <x v="52"/>
    <x v="90"/>
    <n v="436.8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4"/>
    <s v="106075"/>
    <x v="148"/>
    <s v="9556593144931"/>
    <x v="148"/>
    <s v=""/>
    <s v=""/>
    <s v=""/>
    <s v=""/>
    <s v=""/>
    <x v="9"/>
    <x v="90"/>
    <n v="312"/>
    <n v="0"/>
    <m/>
    <n v="0"/>
    <n v="0"/>
    <m/>
    <n v="0"/>
    <n v="0"/>
    <m/>
    <n v="0"/>
    <x v="3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5"/>
    <s v="108236"/>
    <x v="149"/>
    <s v="9556593149219"/>
    <x v="149"/>
    <s v=""/>
    <s v=""/>
    <s v=""/>
    <s v=""/>
    <s v=""/>
    <x v="21"/>
    <x v="91"/>
    <n v="273.60000000000002"/>
    <n v="0"/>
    <m/>
    <n v="0"/>
    <n v="0"/>
    <m/>
    <n v="0"/>
    <n v="0"/>
    <m/>
    <n v="0"/>
    <x v="11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50"/>
    <s v="9556593701189"/>
    <x v="150"/>
    <s v=""/>
    <s v=""/>
    <s v=""/>
    <s v=""/>
    <s v=""/>
    <x v="53"/>
    <x v="92"/>
    <n v="5366.4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2655"/>
    <x v="151"/>
    <s v="9556593701998"/>
    <x v="151"/>
    <s v=""/>
    <s v=""/>
    <s v=""/>
    <s v=""/>
    <s v=""/>
    <x v="11"/>
    <x v="92"/>
    <n v="103.2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3"/>
    <s v="106184"/>
    <x v="152"/>
    <s v="9556593700038"/>
    <x v="152"/>
    <s v=""/>
    <s v=""/>
    <s v=""/>
    <s v=""/>
    <s v=""/>
    <x v="54"/>
    <x v="93"/>
    <n v="2827.2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A11"/>
    <x v="18"/>
    <n v="1"/>
    <s v="101970"/>
    <x v="153"/>
    <s v="9556593700069"/>
    <x v="153"/>
    <s v=""/>
    <s v=""/>
    <s v=""/>
    <s v=""/>
    <s v=""/>
    <x v="11"/>
    <x v="93"/>
    <n v="148.80000000000001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3201"/>
    <x v="154"/>
    <s v="9555302600409"/>
    <x v="15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4735"/>
    <x v="155"/>
    <s v="9555302600447"/>
    <x v="155"/>
    <s v=""/>
    <s v=""/>
    <s v=""/>
    <s v=""/>
    <s v=""/>
    <x v="43"/>
    <x v="95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56"/>
    <s v="9555302600331"/>
    <x v="156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57"/>
    <s v="9555302600010"/>
    <x v="157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58"/>
    <s v="9555302600133"/>
    <x v="158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21"/>
    <x v="20"/>
    <n v="1"/>
    <s v="102501"/>
    <x v="159"/>
    <s v="9555968209701"/>
    <x v="159"/>
    <s v=""/>
    <s v=""/>
    <s v=""/>
    <s v=""/>
    <s v=""/>
    <x v="21"/>
    <x v="96"/>
    <n v="97.44"/>
    <n v="0"/>
    <m/>
    <n v="0"/>
    <n v="0"/>
    <m/>
    <n v="0"/>
    <n v="0"/>
    <m/>
    <n v="0"/>
    <x v="11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A31"/>
    <x v="21"/>
    <n v="1"/>
    <s v="114265"/>
    <x v="160"/>
    <s v="9554100384726"/>
    <x v="160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2"/>
    <s v="114270"/>
    <x v="161"/>
    <s v="9554100384733"/>
    <x v="161"/>
    <s v=""/>
    <s v=""/>
    <s v=""/>
    <s v=""/>
    <s v=""/>
    <x v="25"/>
    <x v="98"/>
    <n v="285"/>
    <n v="0"/>
    <m/>
    <n v="0"/>
    <n v="0"/>
    <m/>
    <n v="0"/>
    <n v="0"/>
    <m/>
    <n v="0"/>
    <x v="121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3"/>
    <s v="114274"/>
    <x v="162"/>
    <s v="9554100384702"/>
    <x v="16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4"/>
    <s v="114288"/>
    <x v="163"/>
    <s v="9554100384719"/>
    <x v="163"/>
    <s v=""/>
    <s v=""/>
    <s v=""/>
    <s v=""/>
    <s v=""/>
    <x v="25"/>
    <x v="97"/>
    <n v="327"/>
    <n v="0"/>
    <m/>
    <n v="0"/>
    <n v="0"/>
    <m/>
    <n v="0"/>
    <n v="0"/>
    <m/>
    <n v="0"/>
    <x v="120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A31"/>
    <x v="21"/>
    <n v="5"/>
    <s v="114302"/>
    <x v="164"/>
    <s v="9554100384740"/>
    <x v="164"/>
    <s v=""/>
    <s v=""/>
    <s v=""/>
    <s v=""/>
    <s v=""/>
    <x v="0"/>
    <x v="99"/>
    <n v="181.5"/>
    <n v="0"/>
    <m/>
    <n v="0"/>
    <n v="0"/>
    <m/>
    <n v="0"/>
    <n v="0"/>
    <m/>
    <n v="0"/>
    <x v="123"/>
    <n v="0"/>
    <s v="Active"/>
    <d v="2024-09-30T00:00:00"/>
    <s v="2GR - GROCERY"/>
    <s v="14 - G2 - CONFECTIONERY"/>
    <s v="142 - BISCUITS &amp; COOKIES"/>
    <s v="1150 - BISCUITS &amp; CRACKERS"/>
    <s v="A035 - AUNTY LEE"/>
    <s v="7865 - AUNTY LEE"/>
    <m/>
    <m/>
  </r>
  <r>
    <x v="2"/>
    <s v="4000/B01"/>
    <x v="22"/>
    <n v="1"/>
    <s v="105171"/>
    <x v="165"/>
    <s v="8680579809550"/>
    <x v="165"/>
    <s v=""/>
    <s v=""/>
    <s v=""/>
    <s v=""/>
    <s v=""/>
    <x v="43"/>
    <x v="100"/>
    <n v="64.73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17 - MSG"/>
    <s v="NA - NA"/>
    <s v="NA - NA"/>
    <m/>
    <m/>
  </r>
  <r>
    <x v="2"/>
    <s v="4000/B01"/>
    <x v="22"/>
    <n v="1"/>
    <s v="105816"/>
    <x v="166"/>
    <s v="9556252190309"/>
    <x v="166"/>
    <s v=""/>
    <s v=""/>
    <s v=""/>
    <s v=""/>
    <s v=""/>
    <x v="11"/>
    <x v="45"/>
    <n v="13.8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1"/>
    <x v="22"/>
    <n v="1"/>
    <s v="102079"/>
    <x v="167"/>
    <s v="9556252220303"/>
    <x v="167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2"/>
    <s v="102847"/>
    <x v="168"/>
    <s v="9556252270100"/>
    <x v="168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3"/>
    <s v="102913"/>
    <x v="169"/>
    <s v="9556252265403"/>
    <x v="169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4"/>
    <s v="102937"/>
    <x v="170"/>
    <s v="9556252393175"/>
    <x v="170"/>
    <s v=""/>
    <s v=""/>
    <s v=""/>
    <s v=""/>
    <s v=""/>
    <x v="48"/>
    <x v="101"/>
    <n v="153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5"/>
    <s v="103207"/>
    <x v="171"/>
    <s v="9556252160203"/>
    <x v="171"/>
    <s v=""/>
    <s v=""/>
    <s v=""/>
    <s v=""/>
    <s v=""/>
    <x v="55"/>
    <x v="94"/>
    <n v="30.4"/>
    <n v="0"/>
    <m/>
    <n v="0"/>
    <n v="0"/>
    <m/>
    <n v="0"/>
    <n v="0"/>
    <m/>
    <n v="0"/>
    <x v="12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6"/>
    <s v="103654"/>
    <x v="172"/>
    <s v="9556252150266"/>
    <x v="172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7"/>
    <s v="104189"/>
    <x v="173"/>
    <s v="9556252230401"/>
    <x v="173"/>
    <s v=""/>
    <s v=""/>
    <s v=""/>
    <s v=""/>
    <s v=""/>
    <x v="56"/>
    <x v="94"/>
    <n v="60.8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8"/>
    <s v="104509"/>
    <x v="174"/>
    <s v="9556252161217"/>
    <x v="174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9"/>
    <s v="104647"/>
    <x v="175"/>
    <s v="9556252110277"/>
    <x v="175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0"/>
    <s v="104850"/>
    <x v="176"/>
    <s v="9556252117009"/>
    <x v="176"/>
    <s v=""/>
    <s v=""/>
    <s v=""/>
    <s v=""/>
    <s v=""/>
    <x v="55"/>
    <x v="60"/>
    <n v="21.6"/>
    <n v="0"/>
    <m/>
    <n v="0"/>
    <n v="0"/>
    <m/>
    <n v="0"/>
    <n v="0"/>
    <m/>
    <n v="0"/>
    <x v="13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1"/>
    <s v="104920"/>
    <x v="177"/>
    <s v="9556252213503"/>
    <x v="177"/>
    <s v=""/>
    <s v=""/>
    <s v=""/>
    <s v=""/>
    <s v=""/>
    <x v="21"/>
    <x v="104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2"/>
    <s v="105476"/>
    <x v="178"/>
    <s v="9556252110291"/>
    <x v="178"/>
    <s v=""/>
    <s v=""/>
    <s v=""/>
    <s v=""/>
    <s v=""/>
    <x v="43"/>
    <x v="38"/>
    <n v="31.2"/>
    <n v="0"/>
    <m/>
    <n v="0"/>
    <n v="0"/>
    <m/>
    <n v="0"/>
    <n v="0"/>
    <m/>
    <n v="0"/>
    <x v="13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3"/>
    <s v="105964"/>
    <x v="179"/>
    <s v="9556252210304"/>
    <x v="179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4"/>
    <s v="106079"/>
    <x v="180"/>
    <s v="9556252180300"/>
    <x v="180"/>
    <s v=""/>
    <s v=""/>
    <s v=""/>
    <s v=""/>
    <s v=""/>
    <x v="11"/>
    <x v="38"/>
    <n v="15.6"/>
    <n v="0"/>
    <m/>
    <n v="0"/>
    <n v="0"/>
    <m/>
    <n v="0"/>
    <n v="0"/>
    <m/>
    <n v="0"/>
    <x v="13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5"/>
    <s v="109783"/>
    <x v="181"/>
    <s v="9556252170301"/>
    <x v="181"/>
    <s v=""/>
    <s v=""/>
    <s v=""/>
    <s v=""/>
    <s v=""/>
    <x v="48"/>
    <x v="60"/>
    <n v="48.6"/>
    <n v="0"/>
    <m/>
    <n v="0"/>
    <n v="0"/>
    <m/>
    <n v="0"/>
    <n v="0"/>
    <m/>
    <n v="0"/>
    <x v="13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6"/>
    <s v="110212"/>
    <x v="182"/>
    <s v="9556252240042"/>
    <x v="182"/>
    <s v=""/>
    <s v=""/>
    <s v=""/>
    <s v=""/>
    <s v=""/>
    <x v="21"/>
    <x v="94"/>
    <n v="91.2"/>
    <n v="0"/>
    <m/>
    <n v="0"/>
    <n v="0"/>
    <m/>
    <n v="0"/>
    <n v="0"/>
    <m/>
    <n v="0"/>
    <x v="13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7"/>
    <s v="110946"/>
    <x v="183"/>
    <s v="9556252276508"/>
    <x v="183"/>
    <s v=""/>
    <s v=""/>
    <s v=""/>
    <s v=""/>
    <s v=""/>
    <x v="56"/>
    <x v="28"/>
    <n v="35.200000000000003"/>
    <n v="0"/>
    <m/>
    <n v="0"/>
    <n v="0"/>
    <m/>
    <n v="0"/>
    <n v="0"/>
    <m/>
    <n v="0"/>
    <x v="138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8"/>
    <s v="110972"/>
    <x v="184"/>
    <s v="9556252277505"/>
    <x v="184"/>
    <s v=""/>
    <s v=""/>
    <s v=""/>
    <s v=""/>
    <s v=""/>
    <x v="21"/>
    <x v="28"/>
    <n v="52.8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2"/>
    <n v="1"/>
    <s v="103586"/>
    <x v="185"/>
    <s v="9556252161101"/>
    <x v="185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9573"/>
    <x v="186"/>
    <s v="9556247535603"/>
    <x v="186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2"/>
    <s v="109846"/>
    <x v="187"/>
    <s v="9556247537676"/>
    <x v="187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3"/>
    <s v="109977"/>
    <x v="188"/>
    <s v="9556247535580"/>
    <x v="188"/>
    <s v=""/>
    <s v=""/>
    <s v=""/>
    <s v=""/>
    <s v=""/>
    <x v="20"/>
    <x v="106"/>
    <n v="1270.08"/>
    <n v="0"/>
    <m/>
    <n v="0"/>
    <n v="0"/>
    <m/>
    <n v="0"/>
    <n v="0"/>
    <m/>
    <n v="0"/>
    <x v="140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4"/>
    <s v="110349"/>
    <x v="189"/>
    <s v="9556247532954"/>
    <x v="189"/>
    <s v=""/>
    <s v=""/>
    <s v=""/>
    <s v=""/>
    <s v=""/>
    <x v="28"/>
    <x v="107"/>
    <n v="1433.6"/>
    <n v="0"/>
    <m/>
    <n v="0"/>
    <n v="0"/>
    <m/>
    <n v="0"/>
    <n v="0"/>
    <m/>
    <n v="0"/>
    <x v="14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5"/>
    <s v="110528"/>
    <x v="190"/>
    <s v="9556247537706"/>
    <x v="190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6"/>
    <s v="110764"/>
    <x v="191"/>
    <s v="9556247537737"/>
    <x v="191"/>
    <s v=""/>
    <s v=""/>
    <s v=""/>
    <s v=""/>
    <s v=""/>
    <x v="57"/>
    <x v="107"/>
    <n v="645.12"/>
    <n v="0"/>
    <m/>
    <n v="0"/>
    <n v="0"/>
    <m/>
    <n v="0"/>
    <n v="0"/>
    <m/>
    <n v="0"/>
    <x v="14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7"/>
    <s v="110914"/>
    <x v="192"/>
    <s v="9556247538369"/>
    <x v="192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8"/>
    <s v="111154"/>
    <x v="193"/>
    <s v="9556247537690"/>
    <x v="193"/>
    <s v=""/>
    <s v=""/>
    <s v=""/>
    <s v=""/>
    <s v=""/>
    <x v="58"/>
    <x v="108"/>
    <n v="2217.6"/>
    <n v="0"/>
    <m/>
    <n v="0"/>
    <n v="0"/>
    <m/>
    <n v="0"/>
    <n v="0"/>
    <m/>
    <n v="0"/>
    <x v="14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9"/>
    <s v="111169"/>
    <x v="194"/>
    <s v="9556247532930"/>
    <x v="194"/>
    <s v=""/>
    <s v=""/>
    <s v=""/>
    <s v=""/>
    <s v=""/>
    <x v="59"/>
    <x v="107"/>
    <n v="716.8"/>
    <n v="0"/>
    <m/>
    <n v="0"/>
    <n v="0"/>
    <m/>
    <n v="0"/>
    <n v="0"/>
    <m/>
    <n v="0"/>
    <x v="14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3"/>
    <n v="10"/>
    <s v="111210"/>
    <x v="195"/>
    <s v="9556247535597"/>
    <x v="195"/>
    <s v=""/>
    <s v=""/>
    <s v=""/>
    <s v=""/>
    <s v=""/>
    <x v="21"/>
    <x v="106"/>
    <n v="635.04"/>
    <n v="0"/>
    <m/>
    <n v="0"/>
    <n v="0"/>
    <m/>
    <n v="0"/>
    <n v="0"/>
    <m/>
    <n v="0"/>
    <x v="14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53"/>
    <x v="196"/>
    <s v="9556247527103"/>
    <x v="196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2"/>
    <s v="102221"/>
    <x v="197"/>
    <s v="9556247501677"/>
    <x v="197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3"/>
    <s v="103672"/>
    <x v="198"/>
    <s v="9556247533050"/>
    <x v="198"/>
    <s v=""/>
    <s v=""/>
    <s v=""/>
    <s v=""/>
    <s v=""/>
    <x v="60"/>
    <x v="109"/>
    <n v="4005.12"/>
    <n v="0"/>
    <m/>
    <n v="0"/>
    <n v="0"/>
    <m/>
    <n v="0"/>
    <n v="0"/>
    <m/>
    <n v="0"/>
    <x v="14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4"/>
    <s v="104006"/>
    <x v="199"/>
    <s v="9556247524539"/>
    <x v="199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5"/>
    <s v="105164"/>
    <x v="200"/>
    <s v="9556247527233"/>
    <x v="200"/>
    <s v=""/>
    <s v=""/>
    <s v=""/>
    <s v=""/>
    <s v=""/>
    <x v="58"/>
    <x v="111"/>
    <n v="4989.6000000000004"/>
    <n v="0"/>
    <m/>
    <n v="0"/>
    <n v="0"/>
    <m/>
    <n v="0"/>
    <n v="0"/>
    <m/>
    <n v="0"/>
    <x v="15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6"/>
    <s v="105611"/>
    <x v="201"/>
    <s v="9556247519276"/>
    <x v="201"/>
    <s v=""/>
    <s v=""/>
    <s v=""/>
    <s v=""/>
    <s v=""/>
    <x v="38"/>
    <x v="112"/>
    <n v="1831.2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7"/>
    <s v="105675"/>
    <x v="202"/>
    <s v="9556247536655"/>
    <x v="202"/>
    <s v=""/>
    <s v=""/>
    <s v=""/>
    <s v=""/>
    <s v=""/>
    <x v="61"/>
    <x v="113"/>
    <n v="663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3"/>
    <n v="8"/>
    <s v="115206"/>
    <x v="203"/>
    <s v="9556247541673"/>
    <x v="203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9"/>
    <s v="115208"/>
    <x v="204"/>
    <s v="9556247541680"/>
    <x v="204"/>
    <s v=""/>
    <s v=""/>
    <s v=""/>
    <s v=""/>
    <s v=""/>
    <x v="20"/>
    <x v="109"/>
    <n v="2002.56"/>
    <n v="0"/>
    <m/>
    <n v="0"/>
    <n v="0"/>
    <m/>
    <n v="0"/>
    <n v="0"/>
    <m/>
    <n v="0"/>
    <x v="154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0"/>
    <s v="115209"/>
    <x v="205"/>
    <s v="9556247541413"/>
    <x v="205"/>
    <s v=""/>
    <s v=""/>
    <s v=""/>
    <s v=""/>
    <s v=""/>
    <x v="21"/>
    <x v="109"/>
    <n v="1001.28"/>
    <n v="0"/>
    <m/>
    <n v="0"/>
    <n v="0"/>
    <m/>
    <n v="0"/>
    <n v="0"/>
    <m/>
    <n v="0"/>
    <x v="147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1"/>
    <s v="115590"/>
    <x v="206"/>
    <s v="9556247540591"/>
    <x v="206"/>
    <s v=""/>
    <s v=""/>
    <s v=""/>
    <s v=""/>
    <s v=""/>
    <x v="62"/>
    <x v="108"/>
    <n v="665.28"/>
    <n v="0"/>
    <m/>
    <n v="0"/>
    <n v="0"/>
    <m/>
    <n v="0"/>
    <n v="0"/>
    <m/>
    <n v="0"/>
    <x v="155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2"/>
    <s v="116333"/>
    <x v="207"/>
    <s v="9556247541826"/>
    <x v="207"/>
    <s v=""/>
    <s v=""/>
    <s v=""/>
    <s v=""/>
    <s v=""/>
    <x v="20"/>
    <x v="114"/>
    <n v="1814.4"/>
    <n v="0"/>
    <m/>
    <n v="0"/>
    <n v="0"/>
    <m/>
    <n v="0"/>
    <n v="0"/>
    <m/>
    <n v="0"/>
    <x v="153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3"/>
    <s v="116334"/>
    <x v="208"/>
    <s v="9556247539632"/>
    <x v="208"/>
    <s v=""/>
    <s v=""/>
    <s v=""/>
    <s v=""/>
    <s v=""/>
    <x v="39"/>
    <x v="111"/>
    <n v="1995.84"/>
    <n v="0"/>
    <m/>
    <n v="0"/>
    <n v="0"/>
    <m/>
    <n v="0"/>
    <n v="0"/>
    <m/>
    <n v="0"/>
    <x v="15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4"/>
    <s v="116335"/>
    <x v="209"/>
    <s v="9556247542120"/>
    <x v="209"/>
    <s v=""/>
    <s v=""/>
    <s v=""/>
    <s v=""/>
    <s v=""/>
    <x v="26"/>
    <x v="115"/>
    <n v="3225.6"/>
    <n v="0"/>
    <m/>
    <n v="0"/>
    <n v="0"/>
    <m/>
    <n v="0"/>
    <n v="0"/>
    <m/>
    <n v="0"/>
    <x v="15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5"/>
    <s v="116336"/>
    <x v="210"/>
    <s v="9556247542113"/>
    <x v="210"/>
    <s v=""/>
    <s v=""/>
    <s v=""/>
    <s v=""/>
    <s v=""/>
    <x v="39"/>
    <x v="107"/>
    <n v="1290.24"/>
    <n v="0"/>
    <m/>
    <n v="0"/>
    <n v="0"/>
    <m/>
    <n v="0"/>
    <n v="0"/>
    <m/>
    <n v="0"/>
    <x v="15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3"/>
    <n v="16"/>
    <s v="116884"/>
    <x v="211"/>
    <s v="9556247540843"/>
    <x v="211"/>
    <s v=""/>
    <s v=""/>
    <s v=""/>
    <s v=""/>
    <s v=""/>
    <x v="57"/>
    <x v="116"/>
    <n v="993.6"/>
    <n v="0"/>
    <m/>
    <n v="0"/>
    <n v="0"/>
    <m/>
    <n v="0"/>
    <n v="0"/>
    <m/>
    <n v="0"/>
    <x v="15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7"/>
    <s v="116886"/>
    <x v="212"/>
    <s v="9556247540850"/>
    <x v="212"/>
    <s v=""/>
    <s v=""/>
    <s v=""/>
    <s v=""/>
    <s v=""/>
    <x v="63"/>
    <x v="117"/>
    <n v="1510.4"/>
    <n v="0"/>
    <m/>
    <n v="0"/>
    <n v="0"/>
    <m/>
    <n v="0"/>
    <n v="0"/>
    <m/>
    <n v="0"/>
    <x v="16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3"/>
    <n v="18"/>
    <s v="116888"/>
    <x v="213"/>
    <s v="9556247532572"/>
    <x v="213"/>
    <s v=""/>
    <s v=""/>
    <s v=""/>
    <s v=""/>
    <s v=""/>
    <x v="20"/>
    <x v="118"/>
    <n v="2284.8000000000002"/>
    <n v="0"/>
    <m/>
    <n v="0"/>
    <n v="0"/>
    <m/>
    <n v="0"/>
    <n v="0"/>
    <m/>
    <n v="0"/>
    <x v="161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1"/>
    <s v="102041"/>
    <x v="214"/>
    <s v="9556247528773"/>
    <x v="214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"/>
    <s v="102197"/>
    <x v="215"/>
    <s v="9556247506603"/>
    <x v="215"/>
    <s v=""/>
    <s v=""/>
    <s v=""/>
    <s v=""/>
    <s v=""/>
    <x v="64"/>
    <x v="115"/>
    <n v="20966.400000000001"/>
    <n v="0"/>
    <m/>
    <n v="0"/>
    <n v="0"/>
    <m/>
    <n v="0"/>
    <n v="1"/>
    <n v="-5.6"/>
    <n v="-5.6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3"/>
    <s v="102414"/>
    <x v="216"/>
    <s v="9556247504128"/>
    <x v="216"/>
    <s v=""/>
    <s v=""/>
    <s v=""/>
    <s v=""/>
    <s v=""/>
    <x v="65"/>
    <x v="115"/>
    <n v="14515.2"/>
    <n v="0"/>
    <m/>
    <n v="0"/>
    <n v="1"/>
    <n v="-5.6"/>
    <n v="-5.6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4"/>
    <s v="102586"/>
    <x v="217"/>
    <s v="9556247516879"/>
    <x v="217"/>
    <s v=""/>
    <s v=""/>
    <s v=""/>
    <s v=""/>
    <s v=""/>
    <x v="66"/>
    <x v="120"/>
    <n v="12492.48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5"/>
    <s v="102793"/>
    <x v="218"/>
    <s v="9556247520302"/>
    <x v="218"/>
    <s v=""/>
    <s v=""/>
    <s v=""/>
    <s v=""/>
    <s v=""/>
    <x v="39"/>
    <x v="121"/>
    <n v="2318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6"/>
    <s v="102794"/>
    <x v="219"/>
    <s v="9556247524812"/>
    <x v="219"/>
    <s v=""/>
    <s v=""/>
    <s v=""/>
    <s v=""/>
    <s v=""/>
    <x v="67"/>
    <x v="120"/>
    <n v="20442.240000000002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7"/>
    <s v="103275"/>
    <x v="220"/>
    <s v="9556247501684"/>
    <x v="220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8"/>
    <s v="103365"/>
    <x v="221"/>
    <s v="9556247528094"/>
    <x v="221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9"/>
    <s v="103386"/>
    <x v="222"/>
    <s v="9556247528100"/>
    <x v="222"/>
    <s v=""/>
    <s v=""/>
    <s v=""/>
    <s v=""/>
    <s v=""/>
    <x v="20"/>
    <x v="122"/>
    <n v="2204.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0"/>
    <s v="103435"/>
    <x v="223"/>
    <s v="9556247503398"/>
    <x v="223"/>
    <s v=""/>
    <s v=""/>
    <s v=""/>
    <s v=""/>
    <s v=""/>
    <x v="20"/>
    <x v="110"/>
    <n v="2203.1999999999998"/>
    <n v="0"/>
    <m/>
    <n v="0"/>
    <n v="0"/>
    <m/>
    <n v="0"/>
    <n v="0"/>
    <m/>
    <n v="0"/>
    <x v="1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1"/>
    <s v="103579"/>
    <x v="224"/>
    <s v="9556247501660"/>
    <x v="224"/>
    <s v=""/>
    <s v=""/>
    <s v=""/>
    <s v=""/>
    <s v=""/>
    <x v="28"/>
    <x v="110"/>
    <n v="3672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2"/>
    <s v="103689"/>
    <x v="225"/>
    <s v="9556247525840"/>
    <x v="225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3"/>
    <s v="103699"/>
    <x v="226"/>
    <s v="9556247528117"/>
    <x v="226"/>
    <s v=""/>
    <s v=""/>
    <s v=""/>
    <s v=""/>
    <s v=""/>
    <x v="21"/>
    <x v="122"/>
    <n v="1102.08"/>
    <n v="0"/>
    <m/>
    <n v="0"/>
    <n v="0"/>
    <m/>
    <n v="0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4"/>
    <s v="104223"/>
    <x v="227"/>
    <s v="9556247536327"/>
    <x v="227"/>
    <s v=""/>
    <s v=""/>
    <s v=""/>
    <s v=""/>
    <s v=""/>
    <x v="42"/>
    <x v="108"/>
    <n v="1774.08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5"/>
    <s v="104232"/>
    <x v="228"/>
    <s v="9556247532916"/>
    <x v="228"/>
    <s v=""/>
    <s v=""/>
    <s v=""/>
    <s v=""/>
    <s v=""/>
    <x v="46"/>
    <x v="120"/>
    <n v="11356.8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6"/>
    <s v="104239"/>
    <x v="229"/>
    <s v="9556247529077"/>
    <x v="229"/>
    <s v=""/>
    <s v=""/>
    <s v=""/>
    <s v=""/>
    <s v=""/>
    <x v="39"/>
    <x v="114"/>
    <n v="2721.6"/>
    <n v="0"/>
    <m/>
    <n v="0"/>
    <n v="0"/>
    <m/>
    <n v="0"/>
    <n v="0"/>
    <m/>
    <n v="0"/>
    <x v="1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7"/>
    <s v="104661"/>
    <x v="230"/>
    <s v="9556247504111"/>
    <x v="230"/>
    <s v=""/>
    <s v=""/>
    <s v=""/>
    <s v=""/>
    <s v=""/>
    <x v="69"/>
    <x v="115"/>
    <n v="14918.4"/>
    <n v="0"/>
    <m/>
    <n v="0"/>
    <n v="0"/>
    <m/>
    <n v="0"/>
    <n v="0"/>
    <m/>
    <n v="0"/>
    <x v="1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8"/>
    <s v="105375"/>
    <x v="231"/>
    <s v="9556247523068"/>
    <x v="231"/>
    <s v=""/>
    <s v=""/>
    <s v=""/>
    <s v=""/>
    <s v=""/>
    <x v="42"/>
    <x v="115"/>
    <n v="1612.8"/>
    <n v="0"/>
    <m/>
    <n v="0"/>
    <n v="0"/>
    <m/>
    <n v="0"/>
    <n v="0"/>
    <m/>
    <n v="0"/>
    <x v="1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19"/>
    <s v="105430"/>
    <x v="232"/>
    <s v="9556247520319"/>
    <x v="232"/>
    <s v=""/>
    <s v=""/>
    <s v=""/>
    <s v=""/>
    <s v=""/>
    <x v="21"/>
    <x v="121"/>
    <n v="772.8"/>
    <n v="0"/>
    <m/>
    <n v="0"/>
    <n v="0"/>
    <m/>
    <n v="0"/>
    <n v="0"/>
    <m/>
    <n v="0"/>
    <x v="1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0"/>
    <s v="105441"/>
    <x v="233"/>
    <s v="9556247527769"/>
    <x v="233"/>
    <s v=""/>
    <s v=""/>
    <s v=""/>
    <s v=""/>
    <s v=""/>
    <x v="68"/>
    <x v="115"/>
    <n v="10080"/>
    <n v="0"/>
    <m/>
    <n v="0"/>
    <n v="0"/>
    <m/>
    <n v="0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1"/>
    <s v="105523"/>
    <x v="234"/>
    <s v="9556247533722"/>
    <x v="234"/>
    <s v=""/>
    <s v=""/>
    <s v=""/>
    <s v=""/>
    <s v=""/>
    <x v="21"/>
    <x v="123"/>
    <n v="698.88"/>
    <n v="0"/>
    <m/>
    <n v="0"/>
    <n v="0"/>
    <m/>
    <n v="0"/>
    <n v="0"/>
    <m/>
    <n v="0"/>
    <x v="1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2"/>
    <s v="106046"/>
    <x v="235"/>
    <s v="9556247536341"/>
    <x v="235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3"/>
    <s v="106230"/>
    <x v="236"/>
    <s v="9556247525765"/>
    <x v="236"/>
    <s v=""/>
    <s v=""/>
    <s v=""/>
    <s v=""/>
    <s v=""/>
    <x v="20"/>
    <x v="121"/>
    <n v="1545.6"/>
    <n v="0"/>
    <m/>
    <n v="0"/>
    <n v="0"/>
    <m/>
    <n v="0"/>
    <n v="0"/>
    <m/>
    <n v="0"/>
    <x v="17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3"/>
    <n v="24"/>
    <s v="109482"/>
    <x v="237"/>
    <s v="9556247537065"/>
    <x v="237"/>
    <s v=""/>
    <s v=""/>
    <s v=""/>
    <s v=""/>
    <s v=""/>
    <x v="20"/>
    <x v="113"/>
    <n v="1061.7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2"/>
    <x v="23"/>
    <n v="25"/>
    <s v="109525"/>
    <x v="238"/>
    <s v="9556247538468"/>
    <x v="238"/>
    <s v=""/>
    <s v=""/>
    <s v=""/>
    <s v=""/>
    <s v=""/>
    <x v="70"/>
    <x v="115"/>
    <n v="1209.5999999999999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6"/>
    <s v="109627"/>
    <x v="239"/>
    <s v="9556247521507"/>
    <x v="239"/>
    <s v=""/>
    <s v=""/>
    <s v=""/>
    <s v=""/>
    <s v=""/>
    <x v="71"/>
    <x v="115"/>
    <n v="2822.4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7"/>
    <s v="109693"/>
    <x v="240"/>
    <s v="9556247538697"/>
    <x v="240"/>
    <s v=""/>
    <s v=""/>
    <s v=""/>
    <s v=""/>
    <s v=""/>
    <x v="72"/>
    <x v="124"/>
    <n v="3780"/>
    <n v="0"/>
    <m/>
    <n v="0"/>
    <n v="0"/>
    <m/>
    <n v="0"/>
    <n v="0"/>
    <m/>
    <n v="0"/>
    <x v="1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8"/>
    <s v="109788"/>
    <x v="241"/>
    <s v="9556247537041"/>
    <x v="241"/>
    <s v=""/>
    <s v=""/>
    <s v=""/>
    <s v=""/>
    <s v=""/>
    <x v="60"/>
    <x v="125"/>
    <n v="2257.92"/>
    <n v="0"/>
    <m/>
    <n v="0"/>
    <n v="0"/>
    <m/>
    <n v="0"/>
    <n v="0"/>
    <m/>
    <n v="0"/>
    <x v="18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29"/>
    <s v="109808"/>
    <x v="242"/>
    <s v="9556247540737"/>
    <x v="24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0"/>
    <s v="109822"/>
    <x v="243"/>
    <s v="9556247534132"/>
    <x v="243"/>
    <s v=""/>
    <s v=""/>
    <s v=""/>
    <s v=""/>
    <s v=""/>
    <x v="39"/>
    <x v="119"/>
    <n v="1895.04"/>
    <n v="0"/>
    <m/>
    <n v="0"/>
    <n v="0"/>
    <m/>
    <n v="0"/>
    <n v="0"/>
    <m/>
    <n v="0"/>
    <x v="16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1"/>
    <s v="110480"/>
    <x v="244"/>
    <s v="9556247538451"/>
    <x v="244"/>
    <s v=""/>
    <s v=""/>
    <s v=""/>
    <s v=""/>
    <s v=""/>
    <x v="58"/>
    <x v="115"/>
    <n v="2016"/>
    <n v="0"/>
    <m/>
    <n v="0"/>
    <n v="0"/>
    <m/>
    <n v="0"/>
    <n v="0"/>
    <m/>
    <n v="0"/>
    <x v="18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2"/>
    <s v="110770"/>
    <x v="245"/>
    <s v="9556247538703"/>
    <x v="245"/>
    <s v=""/>
    <s v=""/>
    <s v=""/>
    <s v=""/>
    <s v=""/>
    <x v="67"/>
    <x v="124"/>
    <n v="4536"/>
    <n v="0"/>
    <m/>
    <n v="0"/>
    <n v="0"/>
    <m/>
    <n v="0"/>
    <n v="0"/>
    <m/>
    <n v="0"/>
    <x v="18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3"/>
    <s v="110853"/>
    <x v="246"/>
    <s v="9556247537058"/>
    <x v="246"/>
    <s v=""/>
    <s v=""/>
    <s v=""/>
    <s v=""/>
    <s v=""/>
    <x v="39"/>
    <x v="125"/>
    <n v="1693.44"/>
    <n v="0"/>
    <m/>
    <n v="0"/>
    <n v="0"/>
    <m/>
    <n v="0"/>
    <n v="0"/>
    <m/>
    <n v="0"/>
    <x v="18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4"/>
    <s v="111008"/>
    <x v="247"/>
    <s v="9556247537249"/>
    <x v="247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3"/>
    <n v="35"/>
    <s v="112503"/>
    <x v="248"/>
    <s v="9556247537126"/>
    <x v="248"/>
    <s v=""/>
    <s v=""/>
    <s v=""/>
    <s v=""/>
    <s v=""/>
    <x v="21"/>
    <x v="127"/>
    <n v="702.24"/>
    <n v="0"/>
    <m/>
    <n v="0"/>
    <n v="0"/>
    <m/>
    <n v="0"/>
    <n v="0"/>
    <m/>
    <n v="0"/>
    <x v="189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6"/>
    <s v="112509"/>
    <x v="249"/>
    <s v="9556247526359"/>
    <x v="249"/>
    <s v=""/>
    <s v=""/>
    <s v=""/>
    <s v=""/>
    <s v=""/>
    <x v="40"/>
    <x v="111"/>
    <n v="3326.4"/>
    <n v="0"/>
    <m/>
    <n v="0"/>
    <n v="0"/>
    <m/>
    <n v="0"/>
    <n v="0"/>
    <m/>
    <n v="0"/>
    <x v="190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7"/>
    <s v="112529"/>
    <x v="250"/>
    <s v="9556247506641"/>
    <x v="250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3"/>
    <n v="38"/>
    <s v="113612"/>
    <x v="251"/>
    <s v="9556247540300"/>
    <x v="251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39"/>
    <s v="113614"/>
    <x v="252"/>
    <s v="9556247540294"/>
    <x v="252"/>
    <s v=""/>
    <s v=""/>
    <s v=""/>
    <s v=""/>
    <s v=""/>
    <x v="21"/>
    <x v="128"/>
    <n v="971.04"/>
    <n v="0"/>
    <m/>
    <n v="0"/>
    <n v="0"/>
    <m/>
    <n v="0"/>
    <n v="0"/>
    <m/>
    <n v="0"/>
    <x v="191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0"/>
    <s v="113616"/>
    <x v="253"/>
    <s v="9556247540201"/>
    <x v="253"/>
    <s v=""/>
    <s v=""/>
    <s v=""/>
    <s v=""/>
    <s v=""/>
    <x v="73"/>
    <x v="115"/>
    <n v="2419.1999999999998"/>
    <n v="0"/>
    <m/>
    <n v="0"/>
    <n v="0"/>
    <m/>
    <n v="0"/>
    <n v="0"/>
    <m/>
    <n v="0"/>
    <x v="192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3"/>
    <n v="41"/>
    <s v="116339"/>
    <x v="254"/>
    <s v="9556247537669"/>
    <x v="254"/>
    <s v=""/>
    <s v=""/>
    <s v=""/>
    <s v=""/>
    <s v=""/>
    <x v="70"/>
    <x v="108"/>
    <n v="1330.56"/>
    <n v="0"/>
    <m/>
    <n v="0"/>
    <n v="0"/>
    <m/>
    <n v="0"/>
    <n v="0"/>
    <m/>
    <n v="0"/>
    <x v="178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8"/>
    <x v="24"/>
    <n v="1"/>
    <s v="102939"/>
    <x v="255"/>
    <s v="9551014070011"/>
    <x v="255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2"/>
    <s v="104423"/>
    <x v="256"/>
    <s v="9551014070035"/>
    <x v="256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B08"/>
    <x v="24"/>
    <n v="3"/>
    <s v="104712"/>
    <x v="257"/>
    <s v="9551014070004"/>
    <x v="257"/>
    <s v=""/>
    <s v=""/>
    <s v=""/>
    <s v=""/>
    <s v=""/>
    <x v="11"/>
    <x v="129"/>
    <n v="228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08"/>
    <x v="24"/>
    <n v="1"/>
    <s v="114749"/>
    <x v="258"/>
    <s v="9551014070127"/>
    <x v="258"/>
    <s v=""/>
    <s v=""/>
    <s v=""/>
    <s v=""/>
    <s v=""/>
    <x v="11"/>
    <x v="130"/>
    <n v="150"/>
    <n v="0"/>
    <m/>
    <n v="0"/>
    <n v="0"/>
    <m/>
    <n v="0"/>
    <n v="0"/>
    <m/>
    <n v="0"/>
    <x v="194"/>
    <n v="0"/>
    <s v="Active"/>
    <d v="2024-12-05T00:00:00"/>
    <s v="2GR - GROCERY"/>
    <s v="15 - G3 - GROCERY"/>
    <s v="153 - INSTANT FOOD"/>
    <s v="1880 - READY-TO-EAT"/>
    <s v="D026 - DE.WAN"/>
    <s v="7904 - DE.WAN"/>
    <m/>
    <m/>
  </r>
  <r>
    <x v="2"/>
    <s v="4000/B13"/>
    <x v="25"/>
    <n v="1"/>
    <s v="102852"/>
    <x v="259"/>
    <s v="19556166158228"/>
    <x v="259"/>
    <s v=""/>
    <s v=""/>
    <s v=""/>
    <s v=""/>
    <s v=""/>
    <x v="4"/>
    <x v="131"/>
    <n v="67.84"/>
    <n v="0"/>
    <m/>
    <n v="0"/>
    <n v="0"/>
    <m/>
    <n v="0"/>
    <n v="0"/>
    <m/>
    <n v="0"/>
    <x v="195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2"/>
    <s v="104341"/>
    <x v="260"/>
    <s v="19556166158198"/>
    <x v="260"/>
    <s v=""/>
    <s v=""/>
    <s v=""/>
    <s v=""/>
    <s v=""/>
    <x v="19"/>
    <x v="131"/>
    <n v="33.92"/>
    <n v="0"/>
    <m/>
    <n v="0"/>
    <n v="0"/>
    <m/>
    <n v="0"/>
    <n v="0"/>
    <m/>
    <n v="0"/>
    <x v="196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3"/>
    <s v="108137"/>
    <x v="261"/>
    <s v="19556166095476"/>
    <x v="261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4"/>
    <s v="108449"/>
    <x v="262"/>
    <s v="19556166095469"/>
    <x v="262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5"/>
    <s v="108523"/>
    <x v="263"/>
    <s v="19556166095452"/>
    <x v="263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6"/>
    <s v="108895"/>
    <x v="264"/>
    <s v="19556166095445"/>
    <x v="264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7"/>
    <s v="109266"/>
    <x v="265"/>
    <s v="19556166095483"/>
    <x v="265"/>
    <s v=""/>
    <s v=""/>
    <s v=""/>
    <s v=""/>
    <s v=""/>
    <x v="19"/>
    <x v="132"/>
    <n v="47.6"/>
    <n v="0"/>
    <m/>
    <n v="0"/>
    <n v="0"/>
    <m/>
    <n v="0"/>
    <n v="0"/>
    <m/>
    <n v="0"/>
    <x v="197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5"/>
    <n v="8"/>
    <s v="115232"/>
    <x v="266"/>
    <s v="9556166158211"/>
    <x v="266"/>
    <s v=""/>
    <s v=""/>
    <s v=""/>
    <s v=""/>
    <s v=""/>
    <x v="74"/>
    <x v="133"/>
    <n v="67.84"/>
    <n v="0"/>
    <m/>
    <n v="0"/>
    <n v="0"/>
    <m/>
    <n v="0"/>
    <n v="0"/>
    <m/>
    <n v="0"/>
    <x v="195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5"/>
    <n v="1"/>
    <s v="106193"/>
    <x v="267"/>
    <s v="9556166058238"/>
    <x v="267"/>
    <s v=""/>
    <s v=""/>
    <s v=""/>
    <s v=""/>
    <s v=""/>
    <x v="44"/>
    <x v="58"/>
    <n v="0"/>
    <n v="0"/>
    <m/>
    <n v="0"/>
    <n v="0"/>
    <m/>
    <n v="0"/>
    <n v="20"/>
    <n v="-1.41"/>
    <n v="-28.27"/>
    <x v="19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B16"/>
    <x v="26"/>
    <n v="1"/>
    <s v="102241"/>
    <x v="268"/>
    <s v="9555144300130"/>
    <x v="26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2"/>
    <s v="102282"/>
    <x v="269"/>
    <s v="9555144300802"/>
    <x v="269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3"/>
    <s v="102888"/>
    <x v="270"/>
    <s v="9555144300796"/>
    <x v="270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4"/>
    <s v="102927"/>
    <x v="271"/>
    <s v="9555144302233"/>
    <x v="271"/>
    <s v=""/>
    <s v=""/>
    <s v=""/>
    <s v=""/>
    <s v=""/>
    <x v="43"/>
    <x v="135"/>
    <n v="140.4"/>
    <n v="0"/>
    <m/>
    <n v="0"/>
    <n v="0"/>
    <m/>
    <n v="0"/>
    <n v="0"/>
    <m/>
    <n v="0"/>
    <x v="2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5"/>
    <s v="104048"/>
    <x v="272"/>
    <s v="9555144300109"/>
    <x v="272"/>
    <s v=""/>
    <s v=""/>
    <s v=""/>
    <s v=""/>
    <s v=""/>
    <x v="21"/>
    <x v="134"/>
    <n v="264"/>
    <n v="0"/>
    <m/>
    <n v="0"/>
    <n v="0"/>
    <m/>
    <n v="0"/>
    <n v="0"/>
    <m/>
    <n v="0"/>
    <x v="20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6"/>
    <s v="104114"/>
    <x v="273"/>
    <s v="9555144301595"/>
    <x v="273"/>
    <s v=""/>
    <s v=""/>
    <s v=""/>
    <s v=""/>
    <s v=""/>
    <x v="57"/>
    <x v="134"/>
    <n v="396"/>
    <n v="0"/>
    <m/>
    <n v="0"/>
    <n v="0"/>
    <m/>
    <n v="0"/>
    <n v="0"/>
    <m/>
    <n v="0"/>
    <x v="20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7"/>
    <s v="106103"/>
    <x v="274"/>
    <s v="9555144300123"/>
    <x v="274"/>
    <s v=""/>
    <s v=""/>
    <s v=""/>
    <s v=""/>
    <s v=""/>
    <x v="52"/>
    <x v="134"/>
    <n v="462"/>
    <n v="0"/>
    <m/>
    <n v="0"/>
    <n v="0"/>
    <m/>
    <n v="0"/>
    <n v="0"/>
    <m/>
    <n v="0"/>
    <x v="20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6"/>
    <n v="1"/>
    <s v="103856"/>
    <x v="275"/>
    <s v="9555144300093"/>
    <x v="27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16"/>
    <x v="26"/>
    <n v="1"/>
    <s v="105214"/>
    <x v="276"/>
    <s v="9555144300024"/>
    <x v="276"/>
    <s v=""/>
    <s v=""/>
    <s v=""/>
    <s v=""/>
    <s v=""/>
    <x v="44"/>
    <x v="58"/>
    <n v="94.5"/>
    <n v="0"/>
    <m/>
    <n v="0"/>
    <n v="7"/>
    <n v="-13.5"/>
    <n v="-94.5"/>
    <n v="0"/>
    <m/>
    <n v="0"/>
    <x v="66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B17"/>
    <x v="27"/>
    <n v="1"/>
    <s v="100783"/>
    <x v="277"/>
    <s v="SP64024"/>
    <x v="277"/>
    <s v=""/>
    <s v=""/>
    <s v=""/>
    <s v=""/>
    <s v=""/>
    <x v="23"/>
    <x v="136"/>
    <n v="5040"/>
    <n v="0"/>
    <m/>
    <n v="0"/>
    <n v="0"/>
    <m/>
    <n v="0"/>
    <n v="0"/>
    <m/>
    <n v="0"/>
    <x v="205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2"/>
    <s v="100857"/>
    <x v="278"/>
    <s v="SP64026"/>
    <x v="278"/>
    <s v=""/>
    <s v=""/>
    <s v=""/>
    <s v=""/>
    <s v=""/>
    <x v="70"/>
    <x v="136"/>
    <n v="6048"/>
    <n v="0"/>
    <m/>
    <n v="0"/>
    <n v="0"/>
    <m/>
    <n v="0"/>
    <n v="0"/>
    <m/>
    <n v="0"/>
    <x v="20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3"/>
    <s v="100909"/>
    <x v="279"/>
    <s v="SP64022"/>
    <x v="279"/>
    <s v=""/>
    <s v=""/>
    <s v=""/>
    <s v=""/>
    <s v=""/>
    <x v="57"/>
    <x v="136"/>
    <n v="2016"/>
    <n v="0"/>
    <m/>
    <n v="0"/>
    <n v="0"/>
    <m/>
    <n v="0"/>
    <n v="0"/>
    <m/>
    <n v="0"/>
    <x v="186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4"/>
    <s v="100963"/>
    <x v="280"/>
    <s v="SP64023"/>
    <x v="280"/>
    <s v=""/>
    <s v=""/>
    <s v=""/>
    <s v=""/>
    <s v=""/>
    <x v="9"/>
    <x v="136"/>
    <n v="1680"/>
    <n v="0"/>
    <m/>
    <n v="0"/>
    <n v="0"/>
    <m/>
    <n v="0"/>
    <n v="0"/>
    <m/>
    <n v="0"/>
    <x v="207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5"/>
    <s v="101122"/>
    <x v="281"/>
    <s v="SP64025"/>
    <x v="281"/>
    <s v=""/>
    <s v=""/>
    <s v=""/>
    <s v=""/>
    <s v=""/>
    <x v="62"/>
    <x v="136"/>
    <n v="3024"/>
    <n v="0"/>
    <m/>
    <n v="0"/>
    <n v="0"/>
    <m/>
    <n v="0"/>
    <n v="0"/>
    <m/>
    <n v="0"/>
    <x v="20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6"/>
    <s v="112310"/>
    <x v="282"/>
    <s v="112310"/>
    <x v="282"/>
    <s v=""/>
    <s v=""/>
    <s v=""/>
    <s v=""/>
    <s v=""/>
    <x v="39"/>
    <x v="137"/>
    <n v="547.20000000000005"/>
    <n v="0"/>
    <m/>
    <n v="0"/>
    <n v="0"/>
    <m/>
    <n v="0"/>
    <n v="1"/>
    <n v="-3.8"/>
    <n v="-3.8"/>
    <x v="209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7"/>
    <s v="112314"/>
    <x v="283"/>
    <s v="112314"/>
    <x v="283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8"/>
    <s v="112316"/>
    <x v="284"/>
    <s v="112316"/>
    <x v="284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9"/>
    <s v="112321"/>
    <x v="285"/>
    <s v="112321"/>
    <x v="285"/>
    <s v=""/>
    <s v=""/>
    <s v=""/>
    <s v=""/>
    <s v=""/>
    <x v="75"/>
    <x v="137"/>
    <n v="638.4"/>
    <n v="0"/>
    <m/>
    <n v="0"/>
    <n v="0"/>
    <m/>
    <n v="0"/>
    <n v="1"/>
    <n v="-3.8"/>
    <n v="-3.8"/>
    <x v="211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0"/>
    <s v="112322"/>
    <x v="286"/>
    <s v="112322"/>
    <x v="286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7"/>
    <n v="11"/>
    <s v="112324"/>
    <x v="287"/>
    <s v="112324"/>
    <x v="287"/>
    <s v=""/>
    <s v=""/>
    <s v=""/>
    <s v=""/>
    <s v=""/>
    <x v="75"/>
    <x v="137"/>
    <n v="638.4"/>
    <n v="0"/>
    <m/>
    <n v="0"/>
    <n v="0"/>
    <m/>
    <n v="0"/>
    <n v="0"/>
    <m/>
    <n v="0"/>
    <x v="210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B23"/>
    <x v="28"/>
    <n v="1"/>
    <s v="114217"/>
    <x v="288"/>
    <s v="9556065000390"/>
    <x v="288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2"/>
    <s v="114218"/>
    <x v="289"/>
    <s v="9556065000604"/>
    <x v="289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3"/>
    <s v="114219"/>
    <x v="290"/>
    <s v="9556065000420"/>
    <x v="29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4"/>
    <s v="114222"/>
    <x v="291"/>
    <s v="9556065000062"/>
    <x v="291"/>
    <s v=""/>
    <s v=""/>
    <s v=""/>
    <s v=""/>
    <s v=""/>
    <x v="9"/>
    <x v="139"/>
    <n v="55.8"/>
    <n v="0"/>
    <m/>
    <n v="0"/>
    <n v="0"/>
    <m/>
    <n v="0"/>
    <n v="0"/>
    <m/>
    <n v="0"/>
    <x v="214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5"/>
    <s v="114223"/>
    <x v="292"/>
    <s v="9556065000574"/>
    <x v="292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6"/>
    <s v="114224"/>
    <x v="293"/>
    <s v="9556065000598"/>
    <x v="293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7"/>
    <s v="114226"/>
    <x v="294"/>
    <s v="9556065000055"/>
    <x v="294"/>
    <s v=""/>
    <s v=""/>
    <s v=""/>
    <s v=""/>
    <s v=""/>
    <x v="49"/>
    <x v="139"/>
    <n v="37.200000000000003"/>
    <n v="0"/>
    <m/>
    <n v="0"/>
    <n v="0"/>
    <m/>
    <n v="0"/>
    <n v="0"/>
    <m/>
    <n v="0"/>
    <x v="21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8"/>
    <s v="114227"/>
    <x v="295"/>
    <s v="9556065000666"/>
    <x v="295"/>
    <s v=""/>
    <s v=""/>
    <s v=""/>
    <s v=""/>
    <s v=""/>
    <x v="25"/>
    <x v="140"/>
    <n v="82.5"/>
    <n v="0"/>
    <m/>
    <n v="0"/>
    <n v="0"/>
    <m/>
    <n v="0"/>
    <n v="0"/>
    <m/>
    <n v="0"/>
    <x v="21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9"/>
    <s v="114228"/>
    <x v="296"/>
    <s v="9556065000642"/>
    <x v="296"/>
    <s v=""/>
    <s v=""/>
    <s v=""/>
    <s v=""/>
    <s v=""/>
    <x v="25"/>
    <x v="138"/>
    <n v="72"/>
    <n v="0"/>
    <m/>
    <n v="0"/>
    <n v="0"/>
    <m/>
    <n v="0"/>
    <n v="11"/>
    <n v="-2.4"/>
    <n v="-26.4"/>
    <x v="1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0"/>
    <s v="114229"/>
    <x v="297"/>
    <s v="9556065000635"/>
    <x v="297"/>
    <s v=""/>
    <s v=""/>
    <s v=""/>
    <s v=""/>
    <s v=""/>
    <x v="49"/>
    <x v="138"/>
    <n v="96"/>
    <n v="0"/>
    <m/>
    <n v="0"/>
    <n v="0"/>
    <m/>
    <n v="0"/>
    <n v="0"/>
    <m/>
    <n v="0"/>
    <x v="21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1"/>
    <s v="114230"/>
    <x v="298"/>
    <s v="9556065000581"/>
    <x v="298"/>
    <s v=""/>
    <s v=""/>
    <s v=""/>
    <s v=""/>
    <s v=""/>
    <x v="10"/>
    <x v="139"/>
    <n v="18.600000000000001"/>
    <n v="0"/>
    <m/>
    <n v="0"/>
    <n v="0"/>
    <m/>
    <n v="0"/>
    <n v="0"/>
    <m/>
    <n v="0"/>
    <x v="21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2"/>
    <s v="114231"/>
    <x v="299"/>
    <s v="9556065000703"/>
    <x v="299"/>
    <s v=""/>
    <s v=""/>
    <s v=""/>
    <s v=""/>
    <s v=""/>
    <x v="10"/>
    <x v="28"/>
    <n v="22"/>
    <n v="0"/>
    <m/>
    <n v="0"/>
    <n v="0"/>
    <m/>
    <n v="0"/>
    <n v="0"/>
    <m/>
    <n v="0"/>
    <x v="21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3"/>
    <s v="114232"/>
    <x v="300"/>
    <s v="9556065000444"/>
    <x v="300"/>
    <s v=""/>
    <s v=""/>
    <s v=""/>
    <s v=""/>
    <s v=""/>
    <x v="10"/>
    <x v="42"/>
    <n v="20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8"/>
    <n v="14"/>
    <s v="114233"/>
    <x v="301"/>
    <s v="9556065000659"/>
    <x v="301"/>
    <s v=""/>
    <s v=""/>
    <s v=""/>
    <s v=""/>
    <s v=""/>
    <x v="25"/>
    <x v="141"/>
    <n v="75"/>
    <n v="0"/>
    <m/>
    <n v="0"/>
    <n v="0"/>
    <m/>
    <n v="0"/>
    <n v="2"/>
    <n v="-2.5"/>
    <n v="-5"/>
    <x v="22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5"/>
    <x v="29"/>
    <n v="1"/>
    <s v="109690"/>
    <x v="302"/>
    <s v="9555338703143"/>
    <x v="302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2"/>
    <s v="110136"/>
    <x v="303"/>
    <s v="9555338703044"/>
    <x v="303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C05"/>
    <x v="29"/>
    <n v="1"/>
    <s v="109423"/>
    <x v="304"/>
    <s v="9555338700210"/>
    <x v="304"/>
    <s v=""/>
    <s v=""/>
    <s v=""/>
    <s v=""/>
    <s v=""/>
    <x v="11"/>
    <x v="143"/>
    <n v="49.8"/>
    <n v="0"/>
    <m/>
    <n v="0"/>
    <n v="0"/>
    <m/>
    <n v="0"/>
    <n v="0"/>
    <m/>
    <n v="0"/>
    <x v="222"/>
    <n v="0"/>
    <s v="Active"/>
    <d v="2024-03-31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06"/>
    <x v="30"/>
    <n v="1"/>
    <s v="102468"/>
    <x v="305"/>
    <s v="9556854010364"/>
    <x v="30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2"/>
    <s v="103431"/>
    <x v="306"/>
    <s v="9556854007210"/>
    <x v="30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3"/>
    <s v="103772"/>
    <x v="307"/>
    <s v="9556854006008"/>
    <x v="307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4"/>
    <s v="103797"/>
    <x v="308"/>
    <s v="9556854006015"/>
    <x v="308"/>
    <s v=""/>
    <s v=""/>
    <s v=""/>
    <s v=""/>
    <s v=""/>
    <x v="49"/>
    <x v="145"/>
    <n v="712"/>
    <n v="0"/>
    <m/>
    <n v="0"/>
    <n v="0"/>
    <m/>
    <n v="0"/>
    <n v="0"/>
    <m/>
    <n v="0"/>
    <x v="223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5"/>
    <s v="104938"/>
    <x v="309"/>
    <s v="9556854006534"/>
    <x v="309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6"/>
    <s v="105228"/>
    <x v="310"/>
    <s v="9556854007227"/>
    <x v="310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7"/>
    <s v="105901"/>
    <x v="311"/>
    <s v="9556854006022"/>
    <x v="311"/>
    <s v=""/>
    <s v=""/>
    <s v=""/>
    <s v=""/>
    <s v=""/>
    <x v="9"/>
    <x v="145"/>
    <n v="1068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8"/>
    <s v="105930"/>
    <x v="312"/>
    <s v="9556854006039"/>
    <x v="312"/>
    <s v=""/>
    <s v=""/>
    <s v=""/>
    <s v=""/>
    <s v=""/>
    <x v="10"/>
    <x v="145"/>
    <n v="356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9"/>
    <s v="109394"/>
    <x v="313"/>
    <s v="9556854010746"/>
    <x v="31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0"/>
    <s v="110059"/>
    <x v="314"/>
    <s v="9556854006374"/>
    <x v="314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1"/>
    <s v="110711"/>
    <x v="315"/>
    <s v="9556854012177"/>
    <x v="315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2"/>
    <s v="110887"/>
    <x v="316"/>
    <s v="9555385800017"/>
    <x v="316"/>
    <s v=""/>
    <s v=""/>
    <s v=""/>
    <s v=""/>
    <s v=""/>
    <x v="10"/>
    <x v="146"/>
    <n v="336"/>
    <n v="0"/>
    <m/>
    <n v="0"/>
    <n v="0"/>
    <m/>
    <n v="0"/>
    <n v="0"/>
    <m/>
    <n v="0"/>
    <x v="227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C06"/>
    <x v="30"/>
    <n v="13"/>
    <s v="111208"/>
    <x v="317"/>
    <s v="9556854012207"/>
    <x v="317"/>
    <s v=""/>
    <s v=""/>
    <s v=""/>
    <s v=""/>
    <s v=""/>
    <x v="9"/>
    <x v="147"/>
    <n v="846"/>
    <n v="0"/>
    <m/>
    <n v="0"/>
    <n v="0"/>
    <m/>
    <n v="0"/>
    <n v="0"/>
    <m/>
    <n v="0"/>
    <x v="226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4"/>
    <s v="111295"/>
    <x v="318"/>
    <s v="9556854006138"/>
    <x v="318"/>
    <s v=""/>
    <s v=""/>
    <s v=""/>
    <s v=""/>
    <s v=""/>
    <x v="50"/>
    <x v="146"/>
    <n v="1680"/>
    <n v="0"/>
    <m/>
    <n v="0"/>
    <n v="0"/>
    <m/>
    <n v="0"/>
    <n v="0"/>
    <m/>
    <n v="0"/>
    <x v="207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2"/>
    <s v="4000/C06"/>
    <x v="30"/>
    <n v="15"/>
    <s v="111308"/>
    <x v="319"/>
    <s v="9556854007319"/>
    <x v="319"/>
    <s v=""/>
    <s v=""/>
    <s v=""/>
    <s v=""/>
    <s v=""/>
    <x v="49"/>
    <x v="14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C017 - Chek Hup"/>
    <s v="2282 - Chek Hup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2"/>
    <x v="31"/>
    <n v="1"/>
    <s v="102097"/>
    <x v="320"/>
    <s v="SP63064"/>
    <x v="320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2"/>
    <s v="102113"/>
    <x v="321"/>
    <s v="SP63063"/>
    <x v="321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3"/>
    <s v="102495"/>
    <x v="322"/>
    <s v="SP63065"/>
    <x v="322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4"/>
    <s v="102710"/>
    <x v="323"/>
    <s v="SP63058"/>
    <x v="323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5"/>
    <s v="103375"/>
    <x v="324"/>
    <s v="SP63062"/>
    <x v="324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6"/>
    <s v="103591"/>
    <x v="325"/>
    <s v="SP63053"/>
    <x v="325"/>
    <s v=""/>
    <s v=""/>
    <s v=""/>
    <s v=""/>
    <s v=""/>
    <x v="21"/>
    <x v="2"/>
    <n v="1824"/>
    <n v="0"/>
    <m/>
    <n v="0"/>
    <n v="0"/>
    <m/>
    <n v="0"/>
    <n v="0"/>
    <m/>
    <n v="0"/>
    <x v="231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7"/>
    <s v="105321"/>
    <x v="326"/>
    <s v="SP63046"/>
    <x v="326"/>
    <s v=""/>
    <s v=""/>
    <s v=""/>
    <s v=""/>
    <s v=""/>
    <x v="21"/>
    <x v="149"/>
    <n v="1200"/>
    <n v="0"/>
    <m/>
    <n v="0"/>
    <n v="0"/>
    <m/>
    <n v="0"/>
    <n v="0"/>
    <m/>
    <n v="0"/>
    <x v="9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8"/>
    <s v="105450"/>
    <x v="327"/>
    <s v="SP63055"/>
    <x v="32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31"/>
    <n v="9"/>
    <s v="108193"/>
    <x v="328"/>
    <s v="SP63048"/>
    <x v="328"/>
    <s v=""/>
    <s v=""/>
    <s v=""/>
    <s v=""/>
    <s v=""/>
    <x v="43"/>
    <x v="136"/>
    <n v="672"/>
    <n v="0"/>
    <m/>
    <n v="0"/>
    <n v="0"/>
    <m/>
    <n v="0"/>
    <n v="0"/>
    <m/>
    <n v="0"/>
    <x v="228"/>
    <n v="0"/>
    <s v="Active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32"/>
    <n v="1"/>
    <s v="116877"/>
    <x v="329"/>
    <s v="9551003491520"/>
    <x v="329"/>
    <s v=""/>
    <s v=""/>
    <s v=""/>
    <s v=""/>
    <s v=""/>
    <x v="76"/>
    <x v="150"/>
    <n v="91.85"/>
    <n v="0"/>
    <m/>
    <n v="0"/>
    <n v="0"/>
    <m/>
    <n v="0"/>
    <n v="0"/>
    <m/>
    <n v="0"/>
    <x v="232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32"/>
    <n v="1"/>
    <s v="115722"/>
    <x v="330"/>
    <s v="9551003491407"/>
    <x v="330"/>
    <s v=""/>
    <s v=""/>
    <s v=""/>
    <s v=""/>
    <s v=""/>
    <x v="5"/>
    <x v="151"/>
    <n v="37.200000000000003"/>
    <n v="0"/>
    <m/>
    <n v="0"/>
    <n v="0"/>
    <m/>
    <n v="0"/>
    <n v="0"/>
    <m/>
    <n v="0"/>
    <x v="215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32"/>
    <n v="1"/>
    <s v="102653"/>
    <x v="331"/>
    <s v="9555161808336"/>
    <x v="331"/>
    <s v=""/>
    <s v=""/>
    <s v=""/>
    <s v=""/>
    <s v=""/>
    <x v="13"/>
    <x v="152"/>
    <n v="35.5"/>
    <n v="0"/>
    <m/>
    <n v="0"/>
    <n v="0"/>
    <m/>
    <n v="0"/>
    <n v="0"/>
    <m/>
    <n v="0"/>
    <x v="233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32"/>
    <n v="1"/>
    <s v="103762"/>
    <x v="332"/>
    <s v="9555161808466"/>
    <x v="332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2"/>
    <s v="105241"/>
    <x v="333"/>
    <s v="9555161803485"/>
    <x v="332"/>
    <s v=""/>
    <s v=""/>
    <s v=""/>
    <s v=""/>
    <s v=""/>
    <x v="76"/>
    <x v="153"/>
    <n v="89.1"/>
    <n v="0"/>
    <m/>
    <n v="0"/>
    <n v="0"/>
    <m/>
    <n v="0"/>
    <n v="0"/>
    <m/>
    <n v="0"/>
    <x v="235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32"/>
    <n v="1"/>
    <s v="103181"/>
    <x v="334"/>
    <s v="9555161803478"/>
    <x v="333"/>
    <s v=""/>
    <s v=""/>
    <s v=""/>
    <s v=""/>
    <s v=""/>
    <x v="77"/>
    <x v="153"/>
    <n v="72.900000000000006"/>
    <n v="0"/>
    <m/>
    <n v="0"/>
    <n v="0"/>
    <m/>
    <n v="0"/>
    <n v="0"/>
    <m/>
    <n v="0"/>
    <x v="236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32"/>
    <n v="2"/>
    <s v="105462"/>
    <x v="335"/>
    <s v="9555161808480"/>
    <x v="333"/>
    <s v=""/>
    <s v=""/>
    <s v=""/>
    <s v=""/>
    <s v=""/>
    <x v="12"/>
    <x v="153"/>
    <n v="40.5"/>
    <n v="0"/>
    <m/>
    <n v="0"/>
    <n v="0"/>
    <m/>
    <n v="0"/>
    <n v="0"/>
    <m/>
    <n v="0"/>
    <x v="23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C13"/>
    <x v="32"/>
    <n v="1"/>
    <s v="103154"/>
    <x v="336"/>
    <s v="9555161806752"/>
    <x v="334"/>
    <s v=""/>
    <s v=""/>
    <s v=""/>
    <s v=""/>
    <s v=""/>
    <x v="12"/>
    <x v="130"/>
    <n v="62.5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2"/>
    <s v="103238"/>
    <x v="337"/>
    <s v="9555161806646"/>
    <x v="335"/>
    <s v=""/>
    <s v=""/>
    <s v=""/>
    <s v=""/>
    <s v=""/>
    <x v="47"/>
    <x v="130"/>
    <n v="87.5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3"/>
    <s v="103927"/>
    <x v="338"/>
    <s v="9555161808527"/>
    <x v="336"/>
    <s v=""/>
    <s v=""/>
    <s v=""/>
    <s v=""/>
    <s v=""/>
    <x v="0"/>
    <x v="130"/>
    <n v="187.5"/>
    <n v="0"/>
    <m/>
    <n v="0"/>
    <n v="0"/>
    <m/>
    <n v="0"/>
    <n v="0"/>
    <m/>
    <n v="0"/>
    <x v="239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4"/>
    <s v="104683"/>
    <x v="339"/>
    <s v="9555161806769"/>
    <x v="337"/>
    <s v=""/>
    <s v=""/>
    <s v=""/>
    <s v=""/>
    <s v=""/>
    <x v="0"/>
    <x v="154"/>
    <n v="198"/>
    <n v="0"/>
    <m/>
    <n v="0"/>
    <n v="0"/>
    <m/>
    <n v="0"/>
    <n v="0"/>
    <m/>
    <n v="0"/>
    <x v="200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32"/>
    <n v="5"/>
    <s v="105625"/>
    <x v="340"/>
    <s v="9555161806776"/>
    <x v="338"/>
    <s v=""/>
    <s v=""/>
    <s v=""/>
    <s v=""/>
    <s v=""/>
    <x v="12"/>
    <x v="154"/>
    <n v="66"/>
    <n v="0"/>
    <m/>
    <n v="0"/>
    <n v="0"/>
    <m/>
    <n v="0"/>
    <n v="0"/>
    <m/>
    <n v="0"/>
    <x v="2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3"/>
    <n v="1"/>
    <s v="103932"/>
    <x v="341"/>
    <s v="9551016520026"/>
    <x v="339"/>
    <s v=""/>
    <s v=""/>
    <s v=""/>
    <s v=""/>
    <s v=""/>
    <x v="78"/>
    <x v="155"/>
    <n v="207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2"/>
    <s v="104424"/>
    <x v="342"/>
    <s v="9551016520002"/>
    <x v="340"/>
    <s v=""/>
    <s v=""/>
    <s v=""/>
    <s v=""/>
    <s v=""/>
    <x v="25"/>
    <x v="15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3"/>
    <s v="104911"/>
    <x v="343"/>
    <s v="9551016520040"/>
    <x v="341"/>
    <s v=""/>
    <s v=""/>
    <s v=""/>
    <s v=""/>
    <s v=""/>
    <x v="38"/>
    <x v="129"/>
    <n v="2280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3"/>
    <n v="4"/>
    <s v="106180"/>
    <x v="344"/>
    <s v="9551016520019"/>
    <x v="342"/>
    <s v=""/>
    <s v=""/>
    <s v=""/>
    <s v=""/>
    <s v=""/>
    <x v="79"/>
    <x v="157"/>
    <n v="645"/>
    <n v="0"/>
    <m/>
    <n v="0"/>
    <n v="1"/>
    <n v="-21.5"/>
    <n v="-21.5"/>
    <n v="0"/>
    <m/>
    <n v="0"/>
    <x v="24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4"/>
    <n v="1"/>
    <s v="100763"/>
    <x v="345"/>
    <s v="SP64004"/>
    <x v="343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2"/>
    <s v="100801"/>
    <x v="346"/>
    <s v="SP63999"/>
    <x v="344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3"/>
    <s v="101064"/>
    <x v="347"/>
    <s v="SP64002"/>
    <x v="345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4"/>
    <n v="4"/>
    <s v="114834"/>
    <x v="348"/>
    <s v="114834"/>
    <x v="346"/>
    <s v=""/>
    <s v=""/>
    <s v=""/>
    <s v=""/>
    <s v=""/>
    <x v="11"/>
    <x v="158"/>
    <n v="216.72"/>
    <n v="0"/>
    <m/>
    <n v="0"/>
    <n v="0"/>
    <m/>
    <n v="0"/>
    <n v="0"/>
    <m/>
    <n v="0"/>
    <x v="244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4"/>
    <n v="5"/>
    <s v="115968"/>
    <x v="349"/>
    <s v="115968"/>
    <x v="347"/>
    <s v=""/>
    <s v=""/>
    <s v=""/>
    <s v=""/>
    <s v=""/>
    <x v="76"/>
    <x v="159"/>
    <n v="300.3"/>
    <n v="0"/>
    <m/>
    <n v="0"/>
    <n v="0"/>
    <m/>
    <n v="0"/>
    <n v="0"/>
    <m/>
    <n v="0"/>
    <x v="245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1"/>
    <x v="34"/>
    <n v="6"/>
    <s v="115969"/>
    <x v="350"/>
    <s v="115969"/>
    <x v="348"/>
    <s v=""/>
    <s v=""/>
    <s v=""/>
    <s v=""/>
    <s v=""/>
    <x v="11"/>
    <x v="159"/>
    <n v="327.60000000000002"/>
    <n v="0"/>
    <m/>
    <n v="0"/>
    <n v="0"/>
    <m/>
    <n v="0"/>
    <n v="0"/>
    <m/>
    <n v="0"/>
    <x v="57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2"/>
    <s v="4000/C23"/>
    <x v="35"/>
    <n v="1"/>
    <s v="116641"/>
    <x v="351"/>
    <s v="116641"/>
    <x v="349"/>
    <s v=""/>
    <s v=""/>
    <s v=""/>
    <s v=""/>
    <s v=""/>
    <x v="80"/>
    <x v="160"/>
    <n v="9620"/>
    <n v="0"/>
    <m/>
    <n v="0"/>
    <n v="0"/>
    <m/>
    <n v="0"/>
    <n v="0"/>
    <m/>
    <n v="0"/>
    <x v="246"/>
    <n v="0"/>
    <s v="Active"/>
    <d v="2025-10-24T00:00:00"/>
    <s v="4SL - SOFTLINE"/>
    <s v="24 - LUGGAGE &amp; BAG"/>
    <s v="246 - SHOPPING BAGS &amp; TOTE BAG"/>
    <s v="1930 - NON WOVEN BAG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5"/>
    <x v="36"/>
    <n v="1"/>
    <s v="102139"/>
    <x v="352"/>
    <s v="9556735300010"/>
    <x v="350"/>
    <s v=""/>
    <s v=""/>
    <s v=""/>
    <s v=""/>
    <s v=""/>
    <x v="57"/>
    <x v="161"/>
    <n v="88.56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2"/>
    <s v="103465"/>
    <x v="353"/>
    <s v="9556735302342"/>
    <x v="351"/>
    <s v=""/>
    <s v=""/>
    <s v=""/>
    <s v=""/>
    <s v=""/>
    <x v="57"/>
    <x v="162"/>
    <n v="166.32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3"/>
    <s v="105439"/>
    <x v="354"/>
    <s v="9556735301222"/>
    <x v="352"/>
    <s v=""/>
    <s v=""/>
    <s v=""/>
    <s v=""/>
    <s v=""/>
    <x v="43"/>
    <x v="28"/>
    <n v="26.4"/>
    <n v="0"/>
    <m/>
    <n v="0"/>
    <n v="0"/>
    <m/>
    <n v="0"/>
    <n v="0"/>
    <m/>
    <n v="0"/>
    <x v="249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6"/>
    <n v="1"/>
    <s v="103546"/>
    <x v="355"/>
    <s v="9555050209275"/>
    <x v="353"/>
    <s v=""/>
    <s v=""/>
    <s v=""/>
    <s v=""/>
    <s v=""/>
    <x v="9"/>
    <x v="163"/>
    <n v="99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2"/>
    <s v="103920"/>
    <x v="356"/>
    <s v="9555050201187"/>
    <x v="354"/>
    <s v=""/>
    <s v=""/>
    <s v=""/>
    <s v=""/>
    <s v=""/>
    <x v="81"/>
    <x v="164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3"/>
    <s v="105024"/>
    <x v="357"/>
    <s v="9555050205352"/>
    <x v="355"/>
    <s v=""/>
    <s v=""/>
    <s v=""/>
    <s v=""/>
    <s v=""/>
    <x v="38"/>
    <x v="164"/>
    <n v="708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6"/>
    <n v="4"/>
    <s v="105759"/>
    <x v="358"/>
    <s v="9555050209282"/>
    <x v="356"/>
    <s v=""/>
    <s v=""/>
    <s v=""/>
    <s v=""/>
    <s v=""/>
    <x v="38"/>
    <x v="163"/>
    <n v="198"/>
    <n v="0"/>
    <m/>
    <n v="0"/>
    <n v="0"/>
    <m/>
    <n v="0"/>
    <n v="0"/>
    <m/>
    <n v="0"/>
    <x v="200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7"/>
    <n v="1"/>
    <s v="106024"/>
    <x v="359"/>
    <s v="9555847800432"/>
    <x v="357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7"/>
    <n v="1"/>
    <s v="102096"/>
    <x v="360"/>
    <s v="9555847800111"/>
    <x v="358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2"/>
    <s v="103326"/>
    <x v="361"/>
    <s v="9555847800449"/>
    <x v="359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3"/>
    <s v="103500"/>
    <x v="362"/>
    <s v="9555847800425"/>
    <x v="360"/>
    <s v=""/>
    <s v=""/>
    <s v=""/>
    <s v=""/>
    <s v=""/>
    <x v="10"/>
    <x v="166"/>
    <n v="462"/>
    <n v="0"/>
    <m/>
    <n v="0"/>
    <n v="0"/>
    <m/>
    <n v="0"/>
    <n v="0"/>
    <m/>
    <n v="0"/>
    <x v="20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4"/>
    <s v="105238"/>
    <x v="363"/>
    <s v="9555847800456"/>
    <x v="361"/>
    <s v=""/>
    <s v=""/>
    <s v=""/>
    <s v=""/>
    <s v=""/>
    <x v="13"/>
    <x v="165"/>
    <n v="19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7"/>
    <n v="1"/>
    <s v="106143"/>
    <x v="364"/>
    <s v="9555847800357"/>
    <x v="362"/>
    <s v=""/>
    <s v=""/>
    <s v=""/>
    <s v=""/>
    <s v=""/>
    <x v="13"/>
    <x v="167"/>
    <n v="112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7"/>
    <n v="2"/>
    <s v="115520"/>
    <x v="365"/>
    <s v="9555847801309"/>
    <x v="363"/>
    <s v=""/>
    <s v=""/>
    <s v=""/>
    <s v=""/>
    <s v=""/>
    <x v="5"/>
    <x v="121"/>
    <n v="96.6"/>
    <n v="0"/>
    <m/>
    <n v="0"/>
    <n v="0"/>
    <m/>
    <n v="0"/>
    <n v="0"/>
    <m/>
    <n v="0"/>
    <x v="25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3"/>
    <s v="115521"/>
    <x v="366"/>
    <s v="9555847801323"/>
    <x v="364"/>
    <s v=""/>
    <s v=""/>
    <s v=""/>
    <s v=""/>
    <s v=""/>
    <x v="5"/>
    <x v="167"/>
    <n v="67.2"/>
    <n v="0"/>
    <m/>
    <n v="0"/>
    <n v="0"/>
    <m/>
    <n v="0"/>
    <n v="0"/>
    <m/>
    <n v="0"/>
    <x v="25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4"/>
    <s v="115524"/>
    <x v="367"/>
    <s v="9555847801316"/>
    <x v="365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5"/>
    <s v="115525"/>
    <x v="368"/>
    <s v="9555847801330"/>
    <x v="366"/>
    <s v=""/>
    <s v=""/>
    <s v=""/>
    <s v=""/>
    <s v=""/>
    <x v="2"/>
    <x v="167"/>
    <n v="201.6"/>
    <n v="0"/>
    <m/>
    <n v="0"/>
    <n v="0"/>
    <m/>
    <n v="0"/>
    <n v="0"/>
    <m/>
    <n v="0"/>
    <x v="25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7"/>
    <n v="1"/>
    <s v="114740"/>
    <x v="369"/>
    <s v="9555847801286"/>
    <x v="367"/>
    <s v=""/>
    <s v=""/>
    <s v=""/>
    <s v=""/>
    <s v=""/>
    <x v="48"/>
    <x v="168"/>
    <n v="907.2"/>
    <n v="0"/>
    <m/>
    <n v="0"/>
    <n v="0"/>
    <m/>
    <n v="0"/>
    <n v="0"/>
    <m/>
    <n v="0"/>
    <x v="185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09"/>
    <x v="37"/>
    <n v="1"/>
    <s v="105186"/>
    <x v="370"/>
    <s v="9555847800067"/>
    <x v="368"/>
    <s v=""/>
    <s v=""/>
    <s v=""/>
    <s v=""/>
    <s v=""/>
    <x v="10"/>
    <x v="169"/>
    <n v="280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D09"/>
    <x v="37"/>
    <n v="1"/>
    <s v="102953"/>
    <x v="371"/>
    <s v="9555847800142"/>
    <x v="369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7"/>
    <n v="2"/>
    <s v="105370"/>
    <x v="372"/>
    <s v="9555847800159"/>
    <x v="370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11"/>
    <x v="38"/>
    <n v="1"/>
    <s v="115916"/>
    <x v="373"/>
    <s v="081364361846"/>
    <x v="371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2"/>
    <s v="115920"/>
    <x v="374"/>
    <s v="081364362690"/>
    <x v="372"/>
    <s v=""/>
    <s v=""/>
    <s v=""/>
    <s v=""/>
    <s v=""/>
    <x v="2"/>
    <x v="171"/>
    <n v="191.7"/>
    <n v="0"/>
    <m/>
    <n v="0"/>
    <n v="0"/>
    <m/>
    <n v="0"/>
    <n v="0"/>
    <m/>
    <n v="0"/>
    <x v="259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8"/>
    <n v="1"/>
    <s v="105804"/>
    <x v="375"/>
    <s v="8888353332502"/>
    <x v="373"/>
    <s v=""/>
    <s v=""/>
    <s v=""/>
    <s v=""/>
    <s v=""/>
    <x v="11"/>
    <x v="172"/>
    <n v="59.88"/>
    <n v="0"/>
    <m/>
    <n v="0"/>
    <n v="0"/>
    <m/>
    <n v="0"/>
    <n v="0"/>
    <m/>
    <n v="0"/>
    <x v="260"/>
    <n v="0"/>
    <s v="Active"/>
    <d v="2024-03-28T00:00:00"/>
    <s v="1NF - NON FOOD"/>
    <s v="10 - PHARMACEUTICAL"/>
    <s v="100 - MEDICINE"/>
    <s v="1002 - COUGH PREPARATION"/>
    <s v="NA - NA"/>
    <s v="NA - NA"/>
    <m/>
    <m/>
  </r>
  <r>
    <x v="2"/>
    <s v="4000/D11"/>
    <x v="38"/>
    <n v="1"/>
    <s v="102751"/>
    <x v="376"/>
    <s v="8888353330089"/>
    <x v="374"/>
    <s v=""/>
    <s v=""/>
    <s v=""/>
    <s v=""/>
    <s v=""/>
    <x v="60"/>
    <x v="173"/>
    <n v="263.04000000000002"/>
    <n v="0"/>
    <m/>
    <n v="0"/>
    <n v="0"/>
    <m/>
    <n v="0"/>
    <n v="0"/>
    <m/>
    <n v="0"/>
    <x v="261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2"/>
    <s v="105757"/>
    <x v="377"/>
    <s v="8888353332144"/>
    <x v="375"/>
    <s v=""/>
    <s v=""/>
    <s v=""/>
    <s v=""/>
    <s v=""/>
    <x v="21"/>
    <x v="174"/>
    <n v="109.44"/>
    <n v="0"/>
    <m/>
    <n v="0"/>
    <n v="0"/>
    <m/>
    <n v="0"/>
    <n v="0"/>
    <m/>
    <n v="0"/>
    <x v="262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8"/>
    <n v="3"/>
    <s v="108068"/>
    <x v="378"/>
    <s v="8995227502708"/>
    <x v="376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4"/>
    <s v="108547"/>
    <x v="379"/>
    <s v="8995227502494"/>
    <x v="377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5"/>
    <s v="108766"/>
    <x v="380"/>
    <s v="8995227502487"/>
    <x v="378"/>
    <s v=""/>
    <s v=""/>
    <s v=""/>
    <s v=""/>
    <s v=""/>
    <x v="57"/>
    <x v="175"/>
    <n v="156.24"/>
    <n v="0"/>
    <m/>
    <n v="0"/>
    <n v="0"/>
    <m/>
    <n v="0"/>
    <n v="0"/>
    <m/>
    <n v="0"/>
    <x v="264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6"/>
    <s v="109128"/>
    <x v="381"/>
    <s v="8888353331420"/>
    <x v="379"/>
    <s v=""/>
    <s v=""/>
    <s v=""/>
    <s v=""/>
    <s v=""/>
    <x v="38"/>
    <x v="176"/>
    <n v="312"/>
    <n v="0"/>
    <m/>
    <n v="0"/>
    <n v="0"/>
    <m/>
    <n v="0"/>
    <n v="0"/>
    <m/>
    <n v="0"/>
    <x v="3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7"/>
    <s v="109221"/>
    <x v="382"/>
    <s v="8888353332120"/>
    <x v="380"/>
    <s v=""/>
    <s v=""/>
    <s v=""/>
    <s v=""/>
    <s v=""/>
    <x v="56"/>
    <x v="177"/>
    <n v="81.92"/>
    <n v="0"/>
    <m/>
    <n v="0"/>
    <n v="0"/>
    <m/>
    <n v="0"/>
    <n v="0"/>
    <m/>
    <n v="0"/>
    <x v="26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8"/>
    <s v="109323"/>
    <x v="383"/>
    <s v="8995227502500"/>
    <x v="381"/>
    <s v=""/>
    <s v=""/>
    <s v=""/>
    <s v=""/>
    <s v=""/>
    <x v="21"/>
    <x v="175"/>
    <n v="104.16"/>
    <n v="0"/>
    <m/>
    <n v="0"/>
    <n v="0"/>
    <m/>
    <n v="0"/>
    <n v="0"/>
    <m/>
    <n v="0"/>
    <x v="263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8"/>
    <n v="1"/>
    <s v="116102"/>
    <x v="384"/>
    <s v="8993176150049"/>
    <x v="382"/>
    <s v=""/>
    <s v=""/>
    <s v=""/>
    <s v=""/>
    <s v=""/>
    <x v="48"/>
    <x v="178"/>
    <n v="128.52000000000001"/>
    <n v="0"/>
    <m/>
    <n v="0"/>
    <n v="0"/>
    <m/>
    <n v="0"/>
    <n v="0"/>
    <m/>
    <n v="0"/>
    <x v="266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8"/>
    <n v="1"/>
    <s v="101971"/>
    <x v="385"/>
    <s v="8888353332472"/>
    <x v="383"/>
    <s v=""/>
    <s v=""/>
    <s v=""/>
    <s v=""/>
    <s v=""/>
    <x v="2"/>
    <x v="179"/>
    <n v="149.22"/>
    <n v="0"/>
    <m/>
    <n v="0"/>
    <n v="0"/>
    <m/>
    <n v="0"/>
    <n v="0"/>
    <m/>
    <n v="0"/>
    <x v="267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2"/>
    <s v="102310"/>
    <x v="386"/>
    <s v="8888353332090"/>
    <x v="384"/>
    <s v=""/>
    <s v=""/>
    <s v=""/>
    <s v=""/>
    <s v=""/>
    <x v="5"/>
    <x v="180"/>
    <n v="40.56"/>
    <n v="0"/>
    <m/>
    <n v="0"/>
    <n v="0"/>
    <m/>
    <n v="0"/>
    <n v="0"/>
    <m/>
    <n v="0"/>
    <x v="268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8"/>
    <n v="3"/>
    <s v="102738"/>
    <x v="387"/>
    <s v="8888353330072"/>
    <x v="385"/>
    <s v=""/>
    <s v=""/>
    <s v=""/>
    <s v=""/>
    <s v=""/>
    <x v="43"/>
    <x v="181"/>
    <n v="60.72"/>
    <n v="0"/>
    <m/>
    <n v="0"/>
    <n v="0"/>
    <m/>
    <n v="0"/>
    <n v="0"/>
    <m/>
    <n v="0"/>
    <x v="269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8260"/>
    <x v="388"/>
    <s v="8888353330904"/>
    <x v="386"/>
    <s v=""/>
    <s v=""/>
    <s v=""/>
    <s v=""/>
    <s v=""/>
    <x v="5"/>
    <x v="182"/>
    <n v="11.34"/>
    <n v="0"/>
    <m/>
    <n v="0"/>
    <n v="0"/>
    <m/>
    <n v="0"/>
    <n v="0"/>
    <m/>
    <n v="0"/>
    <x v="270"/>
    <n v="0"/>
    <s v="Active"/>
    <d v="2024-03-31T00:00:00"/>
    <s v="1NF - NON FOOD"/>
    <s v="10 - PHARMACEUTICAL"/>
    <s v="102 - FIRST AID"/>
    <s v="1009 - MEDICAL LOTION"/>
    <s v="NA - NA"/>
    <s v="NA - NA"/>
    <m/>
    <m/>
  </r>
  <r>
    <x v="2"/>
    <s v="4000/D11"/>
    <x v="38"/>
    <n v="1"/>
    <s v="115913"/>
    <x v="389"/>
    <s v="7038516858108"/>
    <x v="387"/>
    <s v=""/>
    <s v=""/>
    <s v=""/>
    <s v=""/>
    <s v=""/>
    <x v="5"/>
    <x v="25"/>
    <n v="53.82"/>
    <n v="0"/>
    <m/>
    <n v="0"/>
    <n v="0"/>
    <m/>
    <n v="0"/>
    <n v="0"/>
    <m/>
    <n v="0"/>
    <x v="271"/>
    <n v="0"/>
    <s v="Active"/>
    <d v="2025-05-29T00:00:00"/>
    <s v="1NF - NON FOOD"/>
    <s v="12 - PERSONAL CARE"/>
    <s v="120 - ORAL CARE"/>
    <s v="1054 - TOOTHBRUSH ADULT"/>
    <s v="J009 - Jordan"/>
    <s v="4138 - Jordan"/>
    <m/>
    <m/>
  </r>
  <r>
    <x v="2"/>
    <s v="4000/D11"/>
    <x v="38"/>
    <n v="1"/>
    <s v="116661"/>
    <x v="390"/>
    <s v="9555764001226"/>
    <x v="388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2"/>
    <s v="116662"/>
    <x v="391"/>
    <s v="9555764001172"/>
    <x v="389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3"/>
    <s v="116663"/>
    <x v="392"/>
    <s v="9555764000021"/>
    <x v="390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4"/>
    <s v="116665"/>
    <x v="393"/>
    <s v="9555764001103"/>
    <x v="391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5"/>
    <s v="116669"/>
    <x v="394"/>
    <s v="9555764000052"/>
    <x v="392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6"/>
    <s v="116670"/>
    <x v="395"/>
    <s v="9555764000038"/>
    <x v="393"/>
    <s v=""/>
    <s v=""/>
    <s v=""/>
    <s v=""/>
    <s v=""/>
    <x v="43"/>
    <x v="183"/>
    <n v="140.16"/>
    <n v="0"/>
    <m/>
    <n v="0"/>
    <n v="0"/>
    <m/>
    <n v="0"/>
    <n v="0"/>
    <m/>
    <n v="0"/>
    <x v="27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8"/>
    <n v="7"/>
    <s v="116672"/>
    <x v="396"/>
    <s v="9555764001233"/>
    <x v="394"/>
    <s v=""/>
    <s v=""/>
    <s v=""/>
    <s v=""/>
    <s v=""/>
    <x v="48"/>
    <x v="183"/>
    <n v="210.24"/>
    <n v="0"/>
    <m/>
    <n v="0"/>
    <n v="0"/>
    <m/>
    <n v="0"/>
    <n v="0"/>
    <m/>
    <n v="0"/>
    <x v="27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6744"/>
    <x v="397"/>
    <s v="9555030103524"/>
    <x v="395"/>
    <s v=""/>
    <s v=""/>
    <s v=""/>
    <s v=""/>
    <s v=""/>
    <x v="43"/>
    <x v="184"/>
    <n v="16.8"/>
    <n v="0"/>
    <m/>
    <n v="0"/>
    <n v="0"/>
    <m/>
    <n v="0"/>
    <n v="0"/>
    <m/>
    <n v="0"/>
    <x v="27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2"/>
    <s v="106746"/>
    <x v="398"/>
    <s v="9555030103555"/>
    <x v="39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3"/>
    <s v="106747"/>
    <x v="399"/>
    <s v="9555030103760"/>
    <x v="397"/>
    <s v=""/>
    <s v=""/>
    <s v=""/>
    <s v=""/>
    <s v=""/>
    <x v="43"/>
    <x v="185"/>
    <n v="135.6"/>
    <n v="0"/>
    <m/>
    <n v="0"/>
    <n v="0"/>
    <m/>
    <n v="0"/>
    <n v="0"/>
    <m/>
    <n v="0"/>
    <x v="27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4"/>
    <s v="106748"/>
    <x v="400"/>
    <s v="9555030104965"/>
    <x v="398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5"/>
    <s v="106752"/>
    <x v="401"/>
    <s v="9555030107485"/>
    <x v="399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6"/>
    <s v="106753"/>
    <x v="402"/>
    <s v="9555030107508"/>
    <x v="400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7"/>
    <s v="106754"/>
    <x v="403"/>
    <s v="9555030107522"/>
    <x v="401"/>
    <s v=""/>
    <s v=""/>
    <s v=""/>
    <s v=""/>
    <s v=""/>
    <x v="43"/>
    <x v="187"/>
    <n v="67.44"/>
    <n v="0"/>
    <m/>
    <n v="0"/>
    <n v="0"/>
    <m/>
    <n v="0"/>
    <n v="0"/>
    <m/>
    <n v="0"/>
    <x v="27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8"/>
    <s v="106755"/>
    <x v="404"/>
    <s v="9555030108895"/>
    <x v="402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9"/>
    <s v="106756"/>
    <x v="405"/>
    <s v="9555030108918"/>
    <x v="403"/>
    <s v=""/>
    <s v=""/>
    <s v=""/>
    <s v=""/>
    <s v=""/>
    <x v="48"/>
    <x v="187"/>
    <n v="101.16"/>
    <n v="0"/>
    <m/>
    <n v="0"/>
    <n v="0"/>
    <m/>
    <n v="0"/>
    <n v="0"/>
    <m/>
    <n v="0"/>
    <x v="27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0"/>
    <s v="106760"/>
    <x v="406"/>
    <s v="9555030103005"/>
    <x v="40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1"/>
    <s v="106765"/>
    <x v="407"/>
    <s v="9555030103012"/>
    <x v="405"/>
    <s v=""/>
    <s v=""/>
    <s v=""/>
    <s v=""/>
    <s v=""/>
    <x v="48"/>
    <x v="102"/>
    <n v="57.6"/>
    <n v="0"/>
    <m/>
    <n v="0"/>
    <n v="0"/>
    <m/>
    <n v="0"/>
    <n v="0"/>
    <m/>
    <n v="0"/>
    <x v="28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2"/>
    <s v="106767"/>
    <x v="408"/>
    <s v="9555030107614"/>
    <x v="406"/>
    <s v=""/>
    <s v=""/>
    <s v=""/>
    <s v=""/>
    <s v=""/>
    <x v="38"/>
    <x v="188"/>
    <n v="175.2"/>
    <n v="0"/>
    <m/>
    <n v="0"/>
    <n v="0"/>
    <m/>
    <n v="0"/>
    <n v="0"/>
    <m/>
    <n v="0"/>
    <x v="28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3"/>
    <s v="106768"/>
    <x v="409"/>
    <s v="9555030108581"/>
    <x v="407"/>
    <s v=""/>
    <s v=""/>
    <s v=""/>
    <s v=""/>
    <s v=""/>
    <x v="57"/>
    <x v="188"/>
    <n v="105.12"/>
    <n v="0"/>
    <m/>
    <n v="0"/>
    <n v="0"/>
    <m/>
    <n v="0"/>
    <n v="0"/>
    <m/>
    <n v="0"/>
    <x v="28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4"/>
    <s v="106769"/>
    <x v="410"/>
    <s v="9555030107836"/>
    <x v="408"/>
    <s v=""/>
    <s v=""/>
    <s v=""/>
    <s v=""/>
    <s v=""/>
    <x v="48"/>
    <x v="188"/>
    <n v="52.56"/>
    <n v="0"/>
    <m/>
    <n v="0"/>
    <n v="0"/>
    <m/>
    <n v="0"/>
    <n v="0"/>
    <m/>
    <n v="0"/>
    <x v="28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5"/>
    <s v="106770"/>
    <x v="411"/>
    <s v="9555030108680"/>
    <x v="409"/>
    <s v=""/>
    <s v=""/>
    <s v=""/>
    <s v=""/>
    <s v=""/>
    <x v="52"/>
    <x v="188"/>
    <n v="122.64"/>
    <n v="0"/>
    <m/>
    <n v="0"/>
    <n v="0"/>
    <m/>
    <n v="0"/>
    <n v="0"/>
    <m/>
    <n v="0"/>
    <x v="28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6"/>
    <s v="106771"/>
    <x v="412"/>
    <s v="9555030108703"/>
    <x v="410"/>
    <s v=""/>
    <s v=""/>
    <s v=""/>
    <s v=""/>
    <s v=""/>
    <x v="20"/>
    <x v="188"/>
    <n v="140.16"/>
    <n v="0"/>
    <m/>
    <n v="0"/>
    <n v="0"/>
    <m/>
    <n v="0"/>
    <n v="0"/>
    <m/>
    <n v="0"/>
    <x v="27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8"/>
    <n v="17"/>
    <s v="115683"/>
    <x v="413"/>
    <s v="8991001503053"/>
    <x v="411"/>
    <s v=""/>
    <s v=""/>
    <s v=""/>
    <s v=""/>
    <s v=""/>
    <x v="11"/>
    <x v="189"/>
    <n v="71.400000000000006"/>
    <n v="0"/>
    <m/>
    <n v="0"/>
    <n v="0"/>
    <m/>
    <n v="0"/>
    <n v="0"/>
    <m/>
    <n v="0"/>
    <x v="28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8"/>
    <s v="115684"/>
    <x v="414"/>
    <s v="8992741907026"/>
    <x v="412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19"/>
    <s v="115685"/>
    <x v="415"/>
    <s v="8992741941006"/>
    <x v="413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0"/>
    <s v="115686"/>
    <x v="416"/>
    <s v="8992741955119"/>
    <x v="414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1"/>
    <s v="115687"/>
    <x v="417"/>
    <s v="8992741906715"/>
    <x v="415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2"/>
    <s v="115688"/>
    <x v="418"/>
    <s v="8991001502933"/>
    <x v="416"/>
    <s v=""/>
    <s v=""/>
    <s v=""/>
    <s v=""/>
    <s v=""/>
    <x v="11"/>
    <x v="193"/>
    <n v="28.93"/>
    <n v="0"/>
    <m/>
    <n v="0"/>
    <n v="0"/>
    <m/>
    <n v="0"/>
    <n v="0"/>
    <m/>
    <n v="0"/>
    <x v="288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3"/>
    <s v="115690"/>
    <x v="419"/>
    <s v="8992741955935"/>
    <x v="417"/>
    <s v=""/>
    <s v=""/>
    <s v=""/>
    <s v=""/>
    <s v=""/>
    <x v="57"/>
    <x v="191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4"/>
    <s v="115691"/>
    <x v="420"/>
    <s v="4895138310017"/>
    <x v="418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25"/>
    <s v="115692"/>
    <x v="421"/>
    <s v="8992741904049"/>
    <x v="419"/>
    <s v=""/>
    <s v=""/>
    <s v=""/>
    <s v=""/>
    <s v=""/>
    <x v="43"/>
    <x v="195"/>
    <n v="16.32"/>
    <n v="0"/>
    <m/>
    <n v="0"/>
    <n v="0"/>
    <m/>
    <n v="0"/>
    <n v="0"/>
    <m/>
    <n v="0"/>
    <x v="290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6"/>
    <s v="115693"/>
    <x v="422"/>
    <s v="8992741907057"/>
    <x v="420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7"/>
    <s v="115694"/>
    <x v="423"/>
    <s v="8992741907064"/>
    <x v="421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8"/>
    <s v="115695"/>
    <x v="424"/>
    <s v="4895138305204"/>
    <x v="422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29"/>
    <s v="115697"/>
    <x v="425"/>
    <s v="4895138305082"/>
    <x v="423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0"/>
    <s v="115698"/>
    <x v="426"/>
    <s v="4895138305167"/>
    <x v="424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1"/>
    <s v="115700"/>
    <x v="427"/>
    <s v="8992741945271"/>
    <x v="425"/>
    <s v=""/>
    <s v=""/>
    <s v=""/>
    <s v=""/>
    <s v=""/>
    <x v="48"/>
    <x v="195"/>
    <n v="24.48"/>
    <n v="0"/>
    <m/>
    <n v="0"/>
    <n v="0"/>
    <m/>
    <n v="0"/>
    <n v="0"/>
    <m/>
    <n v="0"/>
    <x v="292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2"/>
    <s v="115701"/>
    <x v="428"/>
    <s v="8992741905114"/>
    <x v="426"/>
    <s v=""/>
    <s v=""/>
    <s v=""/>
    <s v=""/>
    <s v=""/>
    <x v="5"/>
    <x v="197"/>
    <n v="8.16"/>
    <n v="0"/>
    <m/>
    <n v="0"/>
    <n v="6"/>
    <n v="-0.68"/>
    <n v="-4.08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3"/>
    <s v="115704"/>
    <x v="429"/>
    <s v="4895138310314"/>
    <x v="427"/>
    <s v=""/>
    <s v=""/>
    <s v=""/>
    <s v=""/>
    <s v=""/>
    <x v="11"/>
    <x v="194"/>
    <n v="32.64"/>
    <n v="0"/>
    <m/>
    <n v="0"/>
    <n v="0"/>
    <m/>
    <n v="0"/>
    <n v="0"/>
    <m/>
    <n v="0"/>
    <x v="289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8"/>
    <n v="34"/>
    <s v="115706"/>
    <x v="430"/>
    <s v="8992741907033"/>
    <x v="428"/>
    <s v=""/>
    <s v=""/>
    <s v=""/>
    <s v=""/>
    <s v=""/>
    <x v="48"/>
    <x v="190"/>
    <n v="23.04"/>
    <n v="0"/>
    <m/>
    <n v="0"/>
    <n v="0"/>
    <m/>
    <n v="0"/>
    <n v="0"/>
    <m/>
    <n v="0"/>
    <x v="286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D11"/>
    <x v="38"/>
    <n v="1"/>
    <s v="103269"/>
    <x v="431"/>
    <s v="8992741902922"/>
    <x v="429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3-28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2"/>
    <s v="113400"/>
    <x v="432"/>
    <s v="8992741905886"/>
    <x v="430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3"/>
    <s v="113412"/>
    <x v="433"/>
    <s v="8992741905879"/>
    <x v="431"/>
    <s v=""/>
    <s v=""/>
    <s v=""/>
    <s v=""/>
    <s v=""/>
    <x v="11"/>
    <x v="192"/>
    <n v="19.68"/>
    <n v="0"/>
    <m/>
    <n v="0"/>
    <n v="0"/>
    <m/>
    <n v="0"/>
    <n v="0"/>
    <m/>
    <n v="0"/>
    <x v="287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4"/>
    <s v="113417"/>
    <x v="434"/>
    <s v="8992741906647"/>
    <x v="432"/>
    <s v=""/>
    <s v=""/>
    <s v=""/>
    <s v=""/>
    <s v=""/>
    <x v="25"/>
    <x v="192"/>
    <n v="49.2"/>
    <n v="0"/>
    <m/>
    <n v="0"/>
    <n v="0"/>
    <m/>
    <n v="0"/>
    <n v="0"/>
    <m/>
    <n v="0"/>
    <x v="294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5"/>
    <s v="113513"/>
    <x v="435"/>
    <s v="8992741905602"/>
    <x v="433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6"/>
    <s v="113585"/>
    <x v="436"/>
    <s v="8992741906067"/>
    <x v="434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7"/>
    <s v="113586"/>
    <x v="437"/>
    <s v="8992741906722"/>
    <x v="435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8"/>
    <s v="113587"/>
    <x v="438"/>
    <s v="8992741960816"/>
    <x v="436"/>
    <s v=""/>
    <s v=""/>
    <s v=""/>
    <s v=""/>
    <s v=""/>
    <x v="43"/>
    <x v="61"/>
    <n v="29.76"/>
    <n v="0"/>
    <m/>
    <n v="0"/>
    <n v="0"/>
    <m/>
    <n v="0"/>
    <n v="0"/>
    <m/>
    <n v="0"/>
    <x v="71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9"/>
    <s v="113588"/>
    <x v="439"/>
    <s v="8992741906692"/>
    <x v="437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0"/>
    <s v="113589"/>
    <x v="440"/>
    <s v="8992741904315"/>
    <x v="438"/>
    <s v=""/>
    <s v=""/>
    <s v=""/>
    <s v=""/>
    <s v=""/>
    <x v="20"/>
    <x v="61"/>
    <n v="119.04"/>
    <n v="0"/>
    <m/>
    <n v="0"/>
    <n v="0"/>
    <m/>
    <n v="0"/>
    <n v="0"/>
    <m/>
    <n v="0"/>
    <x v="296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1"/>
    <s v="113590"/>
    <x v="441"/>
    <s v="8992741905718"/>
    <x v="439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2"/>
    <s v="113591"/>
    <x v="442"/>
    <s v="8992741906500"/>
    <x v="440"/>
    <s v=""/>
    <s v=""/>
    <s v=""/>
    <s v=""/>
    <s v=""/>
    <x v="48"/>
    <x v="61"/>
    <n v="44.64"/>
    <n v="0"/>
    <m/>
    <n v="0"/>
    <n v="0"/>
    <m/>
    <n v="0"/>
    <n v="0"/>
    <m/>
    <n v="0"/>
    <x v="29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3"/>
    <s v="113592"/>
    <x v="443"/>
    <s v="8992741903028"/>
    <x v="441"/>
    <s v=""/>
    <s v=""/>
    <s v=""/>
    <s v=""/>
    <s v=""/>
    <x v="21"/>
    <x v="61"/>
    <n v="59.52"/>
    <n v="0"/>
    <m/>
    <n v="0"/>
    <n v="0"/>
    <m/>
    <n v="0"/>
    <n v="0"/>
    <m/>
    <n v="0"/>
    <x v="7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8"/>
    <n v="1"/>
    <s v="116947"/>
    <x v="444"/>
    <s v="9556404121991"/>
    <x v="442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D11"/>
    <x v="38"/>
    <n v="2"/>
    <s v="116961"/>
    <x v="445"/>
    <s v="9556404127290"/>
    <x v="443"/>
    <s v=""/>
    <s v=""/>
    <s v=""/>
    <s v=""/>
    <s v=""/>
    <x v="43"/>
    <x v="198"/>
    <n v="340.8"/>
    <n v="0"/>
    <m/>
    <n v="0"/>
    <n v="0"/>
    <m/>
    <n v="0"/>
    <n v="0"/>
    <m/>
    <n v="0"/>
    <x v="297"/>
    <n v="0"/>
    <s v="Active"/>
    <d v="2026-01-21T00:00:00"/>
    <s v="2GR - GROCERY"/>
    <s v="15 - G3 - GROCERY"/>
    <s v="151 - BEVERAGE (POWDER)"/>
    <s v="1878 - POWDERED BEVERAGE"/>
    <s v="E010 - Etika Sdn Bhd"/>
    <s v="7632 - Wonda"/>
    <m/>
    <m/>
  </r>
  <r>
    <x v="2"/>
    <s v="4000/E01"/>
    <x v="39"/>
    <n v="1"/>
    <s v="102012"/>
    <x v="446"/>
    <s v="SP63018"/>
    <x v="444"/>
    <s v=""/>
    <s v=""/>
    <s v=""/>
    <s v=""/>
    <s v=""/>
    <x v="11"/>
    <x v="199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2"/>
    <s v="103487"/>
    <x v="447"/>
    <s v="SP63010"/>
    <x v="445"/>
    <s v=""/>
    <s v=""/>
    <s v=""/>
    <s v=""/>
    <s v=""/>
    <x v="11"/>
    <x v="200"/>
    <n v="46.2"/>
    <n v="0"/>
    <m/>
    <n v="0"/>
    <n v="0"/>
    <m/>
    <n v="0"/>
    <n v="0"/>
    <m/>
    <n v="0"/>
    <x v="29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3"/>
    <s v="105299"/>
    <x v="448"/>
    <s v="SP63019"/>
    <x v="446"/>
    <s v=""/>
    <s v=""/>
    <s v=""/>
    <s v=""/>
    <s v=""/>
    <x v="11"/>
    <x v="72"/>
    <n v="84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4"/>
    <s v="105640"/>
    <x v="449"/>
    <s v="SP63020"/>
    <x v="447"/>
    <s v=""/>
    <s v=""/>
    <s v=""/>
    <s v=""/>
    <s v=""/>
    <x v="11"/>
    <x v="201"/>
    <n v="104.4"/>
    <n v="0"/>
    <m/>
    <n v="0"/>
    <n v="0"/>
    <m/>
    <n v="0"/>
    <n v="0"/>
    <m/>
    <n v="0"/>
    <x v="7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9"/>
    <n v="5"/>
    <s v="105861"/>
    <x v="450"/>
    <s v="SP63005"/>
    <x v="448"/>
    <s v=""/>
    <s v=""/>
    <s v=""/>
    <s v=""/>
    <s v=""/>
    <x v="11"/>
    <x v="202"/>
    <n v="54.6"/>
    <n v="0"/>
    <m/>
    <n v="0"/>
    <n v="0"/>
    <m/>
    <n v="0"/>
    <n v="0"/>
    <m/>
    <n v="0"/>
    <x v="2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1"/>
    <x v="39"/>
    <n v="1"/>
    <s v="102476"/>
    <x v="451"/>
    <s v="SP63025"/>
    <x v="449"/>
    <s v=""/>
    <s v=""/>
    <s v=""/>
    <s v=""/>
    <s v=""/>
    <x v="44"/>
    <x v="58"/>
    <n v="0"/>
    <n v="0"/>
    <m/>
    <n v="0"/>
    <n v="0"/>
    <m/>
    <n v="0"/>
    <n v="3"/>
    <n v="-4.55"/>
    <n v="-13.65"/>
    <x v="300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E01"/>
    <x v="39"/>
    <n v="1"/>
    <s v="102681"/>
    <x v="452"/>
    <s v="SP63023"/>
    <x v="450"/>
    <s v=""/>
    <s v=""/>
    <s v=""/>
    <s v=""/>
    <s v=""/>
    <x v="44"/>
    <x v="58"/>
    <n v="0"/>
    <n v="0"/>
    <m/>
    <n v="0"/>
    <n v="0"/>
    <m/>
    <n v="0"/>
    <n v="1"/>
    <n v="-9.6"/>
    <n v="-9.6"/>
    <x v="3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"/>
    <s v="102538"/>
    <x v="453"/>
    <s v="8997002057465"/>
    <x v="451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2"/>
    <s v="102550"/>
    <x v="454"/>
    <s v="8997002058950"/>
    <x v="452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3"/>
    <s v="102843"/>
    <x v="455"/>
    <s v="9556852711973"/>
    <x v="453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4"/>
    <s v="103186"/>
    <x v="456"/>
    <s v="9556852711843"/>
    <x v="454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5"/>
    <s v="103857"/>
    <x v="457"/>
    <s v="9556852711942"/>
    <x v="455"/>
    <s v=""/>
    <s v=""/>
    <s v=""/>
    <s v=""/>
    <s v=""/>
    <x v="43"/>
    <x v="203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6"/>
    <s v="104200"/>
    <x v="458"/>
    <s v="9556852711959"/>
    <x v="456"/>
    <s v=""/>
    <s v=""/>
    <s v=""/>
    <s v=""/>
    <s v=""/>
    <x v="11"/>
    <x v="203"/>
    <n v="34.200000000000003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7"/>
    <s v="114451"/>
    <x v="459"/>
    <s v="9556852683461"/>
    <x v="457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8"/>
    <s v="114453"/>
    <x v="460"/>
    <s v="9556852683454"/>
    <x v="458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9"/>
    <s v="114455"/>
    <x v="461"/>
    <s v="9556852710976"/>
    <x v="459"/>
    <s v=""/>
    <s v=""/>
    <s v=""/>
    <s v=""/>
    <s v=""/>
    <x v="11"/>
    <x v="205"/>
    <n v="29.4"/>
    <n v="0"/>
    <m/>
    <n v="0"/>
    <n v="0"/>
    <m/>
    <n v="0"/>
    <n v="0"/>
    <m/>
    <n v="0"/>
    <x v="306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0"/>
    <s v="114457"/>
    <x v="462"/>
    <s v="9556852681351"/>
    <x v="460"/>
    <s v=""/>
    <s v=""/>
    <s v=""/>
    <s v=""/>
    <s v=""/>
    <x v="21"/>
    <x v="49"/>
    <n v="108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1"/>
    <s v="114458"/>
    <x v="463"/>
    <s v="9556852710914"/>
    <x v="461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2"/>
    <s v="114459"/>
    <x v="464"/>
    <s v="9556852710969"/>
    <x v="462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3"/>
    <s v="114461"/>
    <x v="465"/>
    <s v="9556852683447"/>
    <x v="463"/>
    <s v=""/>
    <s v=""/>
    <s v=""/>
    <s v=""/>
    <s v=""/>
    <x v="48"/>
    <x v="204"/>
    <n v="77.400000000000006"/>
    <n v="0"/>
    <m/>
    <n v="0"/>
    <n v="0"/>
    <m/>
    <n v="0"/>
    <n v="0"/>
    <m/>
    <n v="0"/>
    <x v="305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4"/>
    <s v="114463"/>
    <x v="466"/>
    <s v="9556852681917"/>
    <x v="464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5"/>
    <s v="114464"/>
    <x v="467"/>
    <s v="9556852681870"/>
    <x v="465"/>
    <s v=""/>
    <s v=""/>
    <s v=""/>
    <s v=""/>
    <s v=""/>
    <x v="48"/>
    <x v="49"/>
    <n v="81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40"/>
    <n v="16"/>
    <s v="116118"/>
    <x v="468"/>
    <s v="9556852683508"/>
    <x v="466"/>
    <s v=""/>
    <s v=""/>
    <s v=""/>
    <s v=""/>
    <s v=""/>
    <x v="43"/>
    <x v="204"/>
    <n v="51.6"/>
    <n v="0"/>
    <m/>
    <n v="0"/>
    <n v="0"/>
    <m/>
    <n v="0"/>
    <n v="0"/>
    <m/>
    <n v="0"/>
    <x v="304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4072"/>
    <x v="469"/>
    <s v="9555022301877"/>
    <x v="467"/>
    <s v=""/>
    <s v=""/>
    <s v=""/>
    <s v=""/>
    <s v=""/>
    <x v="23"/>
    <x v="206"/>
    <n v="72"/>
    <n v="0"/>
    <m/>
    <n v="0"/>
    <n v="0"/>
    <m/>
    <n v="0"/>
    <n v="0"/>
    <m/>
    <n v="0"/>
    <x v="107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2"/>
    <s v="114073"/>
    <x v="470"/>
    <s v="051325111995N"/>
    <x v="468"/>
    <s v=""/>
    <s v=""/>
    <s v=""/>
    <s v=""/>
    <s v=""/>
    <x v="33"/>
    <x v="207"/>
    <n v="84"/>
    <n v="0"/>
    <m/>
    <n v="0"/>
    <n v="60"/>
    <n v="-0.4"/>
    <n v="-24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3"/>
    <s v="114075"/>
    <x v="471"/>
    <s v="9555022304434"/>
    <x v="469"/>
    <s v=""/>
    <s v=""/>
    <s v=""/>
    <s v=""/>
    <s v=""/>
    <x v="33"/>
    <x v="206"/>
    <n v="60"/>
    <n v="0"/>
    <m/>
    <n v="0"/>
    <n v="0"/>
    <m/>
    <n v="0"/>
    <n v="0"/>
    <m/>
    <n v="0"/>
    <x v="11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41"/>
    <n v="4"/>
    <s v="115519"/>
    <x v="472"/>
    <s v="9555022312170"/>
    <x v="470"/>
    <s v=""/>
    <s v=""/>
    <s v=""/>
    <s v=""/>
    <s v=""/>
    <x v="82"/>
    <x v="208"/>
    <n v="208.5"/>
    <n v="0"/>
    <m/>
    <n v="0"/>
    <n v="0"/>
    <m/>
    <n v="0"/>
    <n v="0"/>
    <m/>
    <n v="0"/>
    <x v="310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5"/>
    <s v="115522"/>
    <x v="473"/>
    <s v="9555022312163"/>
    <x v="471"/>
    <s v=""/>
    <s v=""/>
    <s v=""/>
    <s v=""/>
    <s v=""/>
    <x v="49"/>
    <x v="208"/>
    <n v="166.8"/>
    <n v="0"/>
    <m/>
    <n v="0"/>
    <n v="0"/>
    <m/>
    <n v="0"/>
    <n v="0"/>
    <m/>
    <n v="0"/>
    <x v="311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6"/>
    <s v="115523"/>
    <x v="474"/>
    <s v="9555022312156"/>
    <x v="472"/>
    <s v=""/>
    <s v=""/>
    <s v=""/>
    <s v=""/>
    <s v=""/>
    <x v="50"/>
    <x v="208"/>
    <n v="417"/>
    <n v="0"/>
    <m/>
    <n v="0"/>
    <n v="0"/>
    <m/>
    <n v="0"/>
    <n v="0"/>
    <m/>
    <n v="0"/>
    <x v="312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41"/>
    <n v="1"/>
    <s v="102479"/>
    <x v="475"/>
    <s v="9557062400626"/>
    <x v="473"/>
    <s v=""/>
    <s v=""/>
    <s v=""/>
    <s v=""/>
    <s v=""/>
    <x v="9"/>
    <x v="191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2"/>
    <s v="102579"/>
    <x v="476"/>
    <s v="9557654888634"/>
    <x v="474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3"/>
    <s v="102631"/>
    <x v="477"/>
    <s v="9557654888610"/>
    <x v="475"/>
    <s v=""/>
    <s v=""/>
    <s v=""/>
    <s v=""/>
    <s v=""/>
    <x v="25"/>
    <x v="104"/>
    <n v="61.5"/>
    <n v="0"/>
    <m/>
    <n v="0"/>
    <n v="0"/>
    <m/>
    <n v="0"/>
    <n v="0"/>
    <m/>
    <n v="0"/>
    <x v="3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4"/>
    <s v="103178"/>
    <x v="478"/>
    <s v="9557062402545"/>
    <x v="476"/>
    <s v=""/>
    <s v=""/>
    <s v=""/>
    <s v=""/>
    <s v=""/>
    <x v="82"/>
    <x v="209"/>
    <n v="92"/>
    <n v="0"/>
    <m/>
    <n v="0"/>
    <n v="0"/>
    <m/>
    <n v="0"/>
    <n v="0"/>
    <m/>
    <n v="0"/>
    <x v="3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5"/>
    <s v="103256"/>
    <x v="479"/>
    <s v="9557062331142"/>
    <x v="477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6"/>
    <s v="103382"/>
    <x v="480"/>
    <s v="9557654888627"/>
    <x v="478"/>
    <s v=""/>
    <s v=""/>
    <s v=""/>
    <s v=""/>
    <s v=""/>
    <x v="49"/>
    <x v="104"/>
    <n v="82"/>
    <n v="0"/>
    <m/>
    <n v="0"/>
    <n v="0"/>
    <m/>
    <n v="0"/>
    <n v="0"/>
    <m/>
    <n v="0"/>
    <x v="3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7"/>
    <s v="103926"/>
    <x v="481"/>
    <s v="9557654888863"/>
    <x v="479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8"/>
    <s v="104347"/>
    <x v="482"/>
    <s v="9557062400657"/>
    <x v="480"/>
    <s v=""/>
    <s v=""/>
    <s v=""/>
    <s v=""/>
    <s v=""/>
    <x v="78"/>
    <x v="191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9"/>
    <s v="105511"/>
    <x v="483"/>
    <s v="9557062331128"/>
    <x v="481"/>
    <s v=""/>
    <s v=""/>
    <s v=""/>
    <s v=""/>
    <s v=""/>
    <x v="83"/>
    <x v="210"/>
    <n v="188.1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0"/>
    <s v="105570"/>
    <x v="484"/>
    <s v="9557654888511"/>
    <x v="482"/>
    <s v=""/>
    <s v=""/>
    <s v=""/>
    <s v=""/>
    <s v=""/>
    <x v="49"/>
    <x v="211"/>
    <n v="62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1"/>
    <s v="106132"/>
    <x v="485"/>
    <s v="9557062331135"/>
    <x v="483"/>
    <s v=""/>
    <s v=""/>
    <s v=""/>
    <s v=""/>
    <s v=""/>
    <x v="84"/>
    <x v="210"/>
    <n v="152.32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41"/>
    <n v="12"/>
    <s v="115846"/>
    <x v="486"/>
    <s v="9557008690524"/>
    <x v="484"/>
    <s v=""/>
    <s v=""/>
    <s v=""/>
    <s v=""/>
    <s v=""/>
    <x v="43"/>
    <x v="42"/>
    <n v="24"/>
    <n v="0"/>
    <m/>
    <n v="0"/>
    <n v="0"/>
    <m/>
    <n v="0"/>
    <n v="0"/>
    <m/>
    <n v="0"/>
    <x v="320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41"/>
    <n v="13"/>
    <s v="115847"/>
    <x v="487"/>
    <s v="9557008690517"/>
    <x v="485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6"/>
    <x v="41"/>
    <n v="1"/>
    <s v="115795"/>
    <x v="488"/>
    <s v="9557008206268"/>
    <x v="486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2"/>
    <s v="115796"/>
    <x v="489"/>
    <s v="9557008001009"/>
    <x v="487"/>
    <s v=""/>
    <s v=""/>
    <s v=""/>
    <s v=""/>
    <s v=""/>
    <x v="11"/>
    <x v="212"/>
    <n v="118.8"/>
    <n v="0"/>
    <m/>
    <n v="0"/>
    <n v="0"/>
    <m/>
    <n v="0"/>
    <n v="0"/>
    <m/>
    <n v="0"/>
    <x v="322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3"/>
    <s v="115799"/>
    <x v="490"/>
    <s v="9557008208224"/>
    <x v="488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4"/>
    <s v="115800"/>
    <x v="491"/>
    <s v="9557008205261"/>
    <x v="489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5"/>
    <s v="115802"/>
    <x v="492"/>
    <s v="9557008209221"/>
    <x v="490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6"/>
    <s v="115803"/>
    <x v="493"/>
    <s v="9557008207265"/>
    <x v="491"/>
    <s v=""/>
    <s v=""/>
    <s v=""/>
    <s v=""/>
    <s v=""/>
    <x v="43"/>
    <x v="200"/>
    <n v="92.4"/>
    <n v="0"/>
    <m/>
    <n v="0"/>
    <n v="0"/>
    <m/>
    <n v="0"/>
    <n v="0"/>
    <m/>
    <n v="0"/>
    <x v="321"/>
    <n v="0"/>
    <s v="Active"/>
    <d v="2025-05-08T00:00:00"/>
    <s v="2GR - GROCERY"/>
    <s v="15 - G3 - GROCERY"/>
    <s v="154 - BREAKFAST &amp; SPREAD"/>
    <s v="1184 - FRUIT JAM"/>
    <s v="O009 - Others"/>
    <s v="8000 - T-Time"/>
    <m/>
    <m/>
  </r>
  <r>
    <x v="2"/>
    <s v="4000/E06"/>
    <x v="41"/>
    <n v="1"/>
    <s v="100931"/>
    <x v="494"/>
    <s v="9555022302065"/>
    <x v="492"/>
    <s v=""/>
    <s v=""/>
    <s v=""/>
    <s v=""/>
    <s v=""/>
    <x v="20"/>
    <x v="213"/>
    <n v="160.32"/>
    <n v="0"/>
    <m/>
    <n v="0"/>
    <n v="0"/>
    <m/>
    <n v="0"/>
    <n v="0"/>
    <m/>
    <n v="0"/>
    <x v="323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2"/>
    <s v="101005"/>
    <x v="495"/>
    <s v="9555022302096"/>
    <x v="493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3"/>
    <s v="101115"/>
    <x v="496"/>
    <s v="9555022302072"/>
    <x v="494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4"/>
    <s v="101120"/>
    <x v="497"/>
    <s v="9555022302089"/>
    <x v="495"/>
    <s v=""/>
    <s v=""/>
    <s v=""/>
    <s v=""/>
    <s v=""/>
    <x v="21"/>
    <x v="213"/>
    <n v="80.16"/>
    <n v="0"/>
    <m/>
    <n v="0"/>
    <n v="0"/>
    <m/>
    <n v="0"/>
    <n v="0"/>
    <m/>
    <n v="0"/>
    <x v="325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5"/>
    <s v="102712"/>
    <x v="498"/>
    <s v="9555022304748"/>
    <x v="496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6"/>
    <s v="103364"/>
    <x v="499"/>
    <s v="9555022303291"/>
    <x v="497"/>
    <s v=""/>
    <s v=""/>
    <s v=""/>
    <s v=""/>
    <s v=""/>
    <x v="43"/>
    <x v="205"/>
    <n v="58.8"/>
    <n v="0"/>
    <m/>
    <n v="0"/>
    <n v="0"/>
    <m/>
    <n v="0"/>
    <n v="0"/>
    <m/>
    <n v="0"/>
    <x v="30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7"/>
    <s v="104687"/>
    <x v="500"/>
    <s v="9555022303284"/>
    <x v="498"/>
    <s v=""/>
    <s v=""/>
    <s v=""/>
    <s v=""/>
    <s v=""/>
    <x v="38"/>
    <x v="205"/>
    <n v="294"/>
    <n v="0"/>
    <m/>
    <n v="0"/>
    <n v="0"/>
    <m/>
    <n v="0"/>
    <n v="0"/>
    <m/>
    <n v="0"/>
    <x v="326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8"/>
    <s v="106044"/>
    <x v="501"/>
    <s v="9555022303307"/>
    <x v="499"/>
    <s v=""/>
    <s v=""/>
    <s v=""/>
    <s v=""/>
    <s v=""/>
    <x v="57"/>
    <x v="205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41"/>
    <n v="1"/>
    <s v="103297"/>
    <x v="502"/>
    <s v="9555022302034"/>
    <x v="500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2"/>
    <s v="103414"/>
    <x v="503"/>
    <s v="9555022302041"/>
    <x v="501"/>
    <s v=""/>
    <s v=""/>
    <s v=""/>
    <s v=""/>
    <s v=""/>
    <x v="43"/>
    <x v="214"/>
    <n v="116.64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3"/>
    <s v="103686"/>
    <x v="504"/>
    <s v="9555022303321"/>
    <x v="502"/>
    <s v=""/>
    <s v=""/>
    <s v=""/>
    <s v=""/>
    <s v=""/>
    <x v="85"/>
    <x v="215"/>
    <n v="520.96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4"/>
    <s v="104096"/>
    <x v="505"/>
    <s v="9555022302027"/>
    <x v="503"/>
    <s v=""/>
    <s v=""/>
    <s v=""/>
    <s v=""/>
    <s v=""/>
    <x v="55"/>
    <x v="214"/>
    <n v="77.760000000000005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5"/>
    <s v="104349"/>
    <x v="506"/>
    <s v="9555022303208"/>
    <x v="504"/>
    <s v=""/>
    <s v=""/>
    <s v=""/>
    <s v=""/>
    <s v=""/>
    <x v="63"/>
    <x v="215"/>
    <n v="757.76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6"/>
    <s v="106023"/>
    <x v="507"/>
    <s v="9555022304724"/>
    <x v="505"/>
    <s v=""/>
    <s v=""/>
    <s v=""/>
    <s v=""/>
    <s v=""/>
    <x v="39"/>
    <x v="215"/>
    <n v="852.48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7"/>
    <s v="115819"/>
    <x v="508"/>
    <s v="9555022311883"/>
    <x v="506"/>
    <s v=""/>
    <s v=""/>
    <s v=""/>
    <s v=""/>
    <s v=""/>
    <x v="86"/>
    <x v="215"/>
    <n v="331.52"/>
    <n v="0"/>
    <m/>
    <n v="0"/>
    <n v="0"/>
    <m/>
    <n v="0"/>
    <n v="0"/>
    <m/>
    <n v="0"/>
    <x v="333"/>
    <n v="0"/>
    <s v="Active"/>
    <d v="2025-05-15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41"/>
    <n v="8"/>
    <s v="116316"/>
    <x v="509"/>
    <s v="9555022311685"/>
    <x v="507"/>
    <s v=""/>
    <s v=""/>
    <s v=""/>
    <s v=""/>
    <s v=""/>
    <x v="21"/>
    <x v="216"/>
    <n v="308.64"/>
    <n v="0"/>
    <m/>
    <n v="0"/>
    <n v="0"/>
    <m/>
    <n v="0"/>
    <n v="0"/>
    <m/>
    <n v="0"/>
    <x v="334"/>
    <n v="0"/>
    <s v="Active"/>
    <d v="2025-08-14T00:00:00"/>
    <s v="2GR - GROCERY"/>
    <s v="13 - G1 - GOURMET USE"/>
    <s v="130 - NOODLES &amp; VERMICELLI"/>
    <s v="1852 - INSTANT NOODLES"/>
    <s v="M016 - MDD"/>
    <s v="4786 - Ma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4915"/>
    <x v="510"/>
    <s v="9557727930147"/>
    <x v="508"/>
    <s v=""/>
    <s v=""/>
    <s v=""/>
    <s v=""/>
    <s v=""/>
    <x v="74"/>
    <x v="148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2"/>
    <s v="114948"/>
    <x v="511"/>
    <s v="9557727930116"/>
    <x v="509"/>
    <s v=""/>
    <s v=""/>
    <s v=""/>
    <s v=""/>
    <s v=""/>
    <x v="27"/>
    <x v="148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42"/>
    <n v="1"/>
    <s v="103155"/>
    <x v="512"/>
    <s v="9556404049059"/>
    <x v="510"/>
    <s v=""/>
    <s v=""/>
    <s v=""/>
    <s v=""/>
    <s v=""/>
    <x v="38"/>
    <x v="217"/>
    <n v="176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2"/>
    <s v="103413"/>
    <x v="513"/>
    <s v="9556404049035"/>
    <x v="511"/>
    <s v=""/>
    <s v=""/>
    <s v=""/>
    <s v=""/>
    <s v=""/>
    <x v="20"/>
    <x v="60"/>
    <n v="129.6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42"/>
    <n v="1"/>
    <s v="101972"/>
    <x v="514"/>
    <s v="9556404001033"/>
    <x v="512"/>
    <s v=""/>
    <s v=""/>
    <s v=""/>
    <s v=""/>
    <s v=""/>
    <x v="87"/>
    <x v="4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2"/>
    <s v="102163"/>
    <x v="515"/>
    <s v="9556404007059"/>
    <x v="513"/>
    <s v=""/>
    <s v=""/>
    <s v=""/>
    <s v=""/>
    <s v=""/>
    <x v="57"/>
    <x v="218"/>
    <n v="132"/>
    <n v="0"/>
    <m/>
    <n v="0"/>
    <n v="0"/>
    <m/>
    <n v="0"/>
    <n v="0"/>
    <m/>
    <n v="0"/>
    <x v="33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3"/>
    <s v="102225"/>
    <x v="516"/>
    <s v="9556404011056"/>
    <x v="514"/>
    <s v=""/>
    <s v=""/>
    <s v=""/>
    <s v=""/>
    <s v=""/>
    <x v="57"/>
    <x v="219"/>
    <n v="134"/>
    <n v="0"/>
    <m/>
    <n v="0"/>
    <n v="0"/>
    <m/>
    <n v="0"/>
    <n v="0"/>
    <m/>
    <n v="0"/>
    <x v="34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4"/>
    <s v="102885"/>
    <x v="517"/>
    <s v="9556404001057"/>
    <x v="515"/>
    <s v=""/>
    <s v=""/>
    <s v=""/>
    <s v=""/>
    <s v=""/>
    <x v="38"/>
    <x v="218"/>
    <n v="220"/>
    <n v="0"/>
    <m/>
    <n v="0"/>
    <n v="0"/>
    <m/>
    <n v="0"/>
    <n v="0"/>
    <m/>
    <n v="0"/>
    <x v="34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5"/>
    <s v="103170"/>
    <x v="518"/>
    <s v="9556404007035"/>
    <x v="516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6"/>
    <s v="105177"/>
    <x v="519"/>
    <s v="9556404120222"/>
    <x v="517"/>
    <s v=""/>
    <s v=""/>
    <s v=""/>
    <s v=""/>
    <s v=""/>
    <x v="75"/>
    <x v="218"/>
    <n v="308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42"/>
    <n v="7"/>
    <s v="108927"/>
    <x v="520"/>
    <s v="9556404002030"/>
    <x v="518"/>
    <s v=""/>
    <s v=""/>
    <s v=""/>
    <s v=""/>
    <s v=""/>
    <x v="43"/>
    <x v="220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42"/>
    <n v="1"/>
    <s v="104541"/>
    <x v="521"/>
    <s v="9556404062065"/>
    <x v="519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42"/>
    <n v="2"/>
    <s v="108099"/>
    <x v="522"/>
    <s v="9556404117512"/>
    <x v="520"/>
    <s v=""/>
    <s v=""/>
    <s v=""/>
    <s v=""/>
    <s v=""/>
    <x v="21"/>
    <x v="218"/>
    <n v="88"/>
    <n v="0"/>
    <m/>
    <n v="0"/>
    <n v="0"/>
    <m/>
    <n v="0"/>
    <n v="0"/>
    <m/>
    <n v="0"/>
    <x v="344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3"/>
    <s v="108416"/>
    <x v="523"/>
    <s v="9556404116836"/>
    <x v="521"/>
    <s v=""/>
    <s v=""/>
    <s v=""/>
    <s v=""/>
    <s v=""/>
    <x v="43"/>
    <x v="218"/>
    <n v="44"/>
    <n v="0"/>
    <m/>
    <n v="0"/>
    <n v="0"/>
    <m/>
    <n v="0"/>
    <n v="0"/>
    <m/>
    <n v="0"/>
    <x v="343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42"/>
    <n v="1"/>
    <s v="108418"/>
    <x v="524"/>
    <s v="9556404060054"/>
    <x v="522"/>
    <s v=""/>
    <s v=""/>
    <s v=""/>
    <s v=""/>
    <s v=""/>
    <x v="43"/>
    <x v="221"/>
    <n v="64.3"/>
    <n v="0"/>
    <m/>
    <n v="0"/>
    <n v="0"/>
    <m/>
    <n v="0"/>
    <n v="0"/>
    <m/>
    <n v="0"/>
    <x v="345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2"/>
    <s v="108472"/>
    <x v="525"/>
    <s v="9556404115143"/>
    <x v="523"/>
    <s v=""/>
    <s v=""/>
    <s v=""/>
    <s v=""/>
    <s v=""/>
    <x v="57"/>
    <x v="174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3"/>
    <s v="108735"/>
    <x v="526"/>
    <s v="9556404115075"/>
    <x v="524"/>
    <s v=""/>
    <s v=""/>
    <s v=""/>
    <s v=""/>
    <s v=""/>
    <x v="20"/>
    <x v="222"/>
    <n v="163.80000000000001"/>
    <n v="0"/>
    <m/>
    <n v="0"/>
    <n v="0"/>
    <m/>
    <n v="0"/>
    <n v="0"/>
    <m/>
    <n v="0"/>
    <x v="346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42"/>
    <n v="4"/>
    <s v="115564"/>
    <x v="527"/>
    <s v="9556404126590"/>
    <x v="525"/>
    <s v=""/>
    <s v=""/>
    <s v=""/>
    <s v=""/>
    <s v=""/>
    <x v="21"/>
    <x v="174"/>
    <n v="109.2"/>
    <n v="0"/>
    <m/>
    <n v="0"/>
    <n v="0"/>
    <m/>
    <n v="0"/>
    <n v="0"/>
    <m/>
    <n v="0"/>
    <x v="347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07"/>
    <x v="42"/>
    <n v="1"/>
    <s v="102427"/>
    <x v="528"/>
    <s v="9556404124688"/>
    <x v="526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2"/>
    <s v="104928"/>
    <x v="529"/>
    <s v="9556404116423"/>
    <x v="52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3"/>
    <s v="105642"/>
    <x v="530"/>
    <s v="9556404120277"/>
    <x v="528"/>
    <s v=""/>
    <s v=""/>
    <s v=""/>
    <s v=""/>
    <s v=""/>
    <x v="20"/>
    <x v="223"/>
    <n v="145.19999999999999"/>
    <n v="0"/>
    <m/>
    <n v="0"/>
    <n v="24"/>
    <n v="-1.5"/>
    <n v="-36"/>
    <n v="0"/>
    <m/>
    <n v="0"/>
    <x v="34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4"/>
    <s v="105693"/>
    <x v="531"/>
    <s v="9556404119042"/>
    <x v="529"/>
    <s v=""/>
    <s v=""/>
    <s v=""/>
    <s v=""/>
    <s v=""/>
    <x v="43"/>
    <x v="224"/>
    <n v="52.3"/>
    <n v="0"/>
    <m/>
    <n v="0"/>
    <n v="0"/>
    <m/>
    <n v="0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5"/>
    <s v="105764"/>
    <x v="532"/>
    <s v="9556404118076"/>
    <x v="530"/>
    <s v=""/>
    <s v=""/>
    <s v=""/>
    <s v=""/>
    <s v=""/>
    <x v="43"/>
    <x v="225"/>
    <n v="103.2"/>
    <n v="0"/>
    <m/>
    <n v="0"/>
    <n v="24"/>
    <n v="-2.12"/>
    <n v="-50.9"/>
    <n v="0"/>
    <m/>
    <n v="0"/>
    <x v="34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6"/>
    <s v="105837"/>
    <x v="533"/>
    <s v="9556404122356"/>
    <x v="531"/>
    <s v=""/>
    <s v=""/>
    <s v=""/>
    <s v=""/>
    <s v=""/>
    <x v="43"/>
    <x v="144"/>
    <n v="72"/>
    <n v="0"/>
    <m/>
    <n v="0"/>
    <n v="24"/>
    <n v="-1.5"/>
    <n v="-36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42"/>
    <n v="7"/>
    <s v="106191"/>
    <x v="534"/>
    <s v="9556404011032"/>
    <x v="532"/>
    <s v=""/>
    <s v=""/>
    <s v=""/>
    <s v=""/>
    <s v=""/>
    <x v="21"/>
    <x v="226"/>
    <n v="73.2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10"/>
    <x v="43"/>
    <n v="1"/>
    <s v="103970"/>
    <x v="535"/>
    <s v="9554100497310"/>
    <x v="53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2"/>
    <s v="105012"/>
    <x v="536"/>
    <s v="9554100497327"/>
    <x v="534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0"/>
    <x v="43"/>
    <n v="3"/>
    <s v="114819"/>
    <x v="537"/>
    <s v="9554100497303"/>
    <x v="53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0"/>
    <x v="43"/>
    <n v="4"/>
    <s v="114820"/>
    <x v="538"/>
    <s v="9554100497358"/>
    <x v="536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3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5455"/>
    <x v="539"/>
    <s v="9555463100565"/>
    <x v="537"/>
    <s v=""/>
    <s v=""/>
    <s v=""/>
    <s v=""/>
    <s v=""/>
    <x v="11"/>
    <x v="227"/>
    <n v="125.16"/>
    <n v="0"/>
    <m/>
    <n v="0"/>
    <n v="0"/>
    <m/>
    <n v="0"/>
    <n v="0"/>
    <m/>
    <n v="0"/>
    <x v="3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44"/>
    <n v="1"/>
    <s v="103823"/>
    <x v="540"/>
    <s v="9555463100374"/>
    <x v="538"/>
    <s v=""/>
    <s v=""/>
    <s v=""/>
    <s v=""/>
    <s v=""/>
    <x v="11"/>
    <x v="119"/>
    <n v="157.91999999999999"/>
    <n v="0"/>
    <m/>
    <n v="0"/>
    <n v="0"/>
    <m/>
    <n v="0"/>
    <n v="0"/>
    <m/>
    <n v="0"/>
    <x v="35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11"/>
    <x v="44"/>
    <n v="2"/>
    <s v="112533"/>
    <x v="541"/>
    <s v="9555463101838"/>
    <x v="539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45"/>
    <n v="1"/>
    <s v="112331"/>
    <x v="542"/>
    <s v="9555589212142"/>
    <x v="540"/>
    <s v=""/>
    <s v=""/>
    <s v=""/>
    <s v=""/>
    <s v=""/>
    <x v="20"/>
    <x v="228"/>
    <n v="136"/>
    <n v="0"/>
    <m/>
    <n v="0"/>
    <n v="0"/>
    <m/>
    <n v="0"/>
    <n v="0"/>
    <m/>
    <n v="0"/>
    <x v="46"/>
    <n v="0"/>
    <s v="Active"/>
    <d v="2024-05-27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E13"/>
    <x v="45"/>
    <n v="1"/>
    <s v="114170"/>
    <x v="543"/>
    <s v="9556001317254"/>
    <x v="541"/>
    <s v=""/>
    <s v=""/>
    <s v=""/>
    <s v=""/>
    <s v=""/>
    <x v="58"/>
    <x v="129"/>
    <n v="6840"/>
    <n v="0"/>
    <m/>
    <n v="0"/>
    <n v="0"/>
    <m/>
    <n v="0"/>
    <n v="0"/>
    <m/>
    <n v="0"/>
    <x v="35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2"/>
    <s v="114171"/>
    <x v="544"/>
    <s v="9556001315434"/>
    <x v="542"/>
    <s v=""/>
    <s v=""/>
    <s v=""/>
    <s v=""/>
    <s v=""/>
    <x v="21"/>
    <x v="229"/>
    <n v="1718.4"/>
    <n v="0"/>
    <m/>
    <n v="0"/>
    <n v="0"/>
    <m/>
    <n v="0"/>
    <n v="0"/>
    <m/>
    <n v="0"/>
    <x v="353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45"/>
    <n v="3"/>
    <s v="114732"/>
    <x v="545"/>
    <s v="9556001317766"/>
    <x v="543"/>
    <s v=""/>
    <s v=""/>
    <s v=""/>
    <s v=""/>
    <s v=""/>
    <x v="88"/>
    <x v="154"/>
    <n v="25344"/>
    <n v="0"/>
    <m/>
    <n v="0"/>
    <n v="0"/>
    <m/>
    <n v="0"/>
    <n v="0"/>
    <m/>
    <n v="0"/>
    <x v="354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6"/>
    <n v="1"/>
    <s v="111696"/>
    <x v="546"/>
    <s v="111696"/>
    <x v="544"/>
    <s v=""/>
    <s v=""/>
    <s v=""/>
    <s v=""/>
    <s v=""/>
    <x v="89"/>
    <x v="230"/>
    <n v="3780"/>
    <n v="0"/>
    <m/>
    <n v="0"/>
    <n v="0"/>
    <m/>
    <n v="0"/>
    <n v="0"/>
    <m/>
    <n v="0"/>
    <x v="183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2"/>
    <s v="4000/E18"/>
    <x v="47"/>
    <n v="1"/>
    <s v="113482"/>
    <x v="547"/>
    <s v="9557062117128"/>
    <x v="545"/>
    <s v=""/>
    <s v=""/>
    <s v=""/>
    <s v=""/>
    <s v=""/>
    <x v="44"/>
    <x v="58"/>
    <n v="0"/>
    <n v="0"/>
    <m/>
    <n v="0"/>
    <n v="0"/>
    <m/>
    <n v="0"/>
    <n v="1"/>
    <n v="-2.35"/>
    <n v="-2.35"/>
    <x v="3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2"/>
    <s v="113483"/>
    <x v="548"/>
    <s v="9555240606761"/>
    <x v="546"/>
    <s v=""/>
    <s v=""/>
    <s v=""/>
    <s v=""/>
    <s v=""/>
    <x v="13"/>
    <x v="87"/>
    <n v="50"/>
    <n v="0"/>
    <m/>
    <n v="0"/>
    <n v="0"/>
    <m/>
    <n v="0"/>
    <n v="12"/>
    <n v="-5"/>
    <n v="-60"/>
    <x v="356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3"/>
    <s v="113484"/>
    <x v="549"/>
    <s v="9557062117142"/>
    <x v="547"/>
    <s v=""/>
    <s v=""/>
    <s v=""/>
    <s v=""/>
    <s v=""/>
    <x v="44"/>
    <x v="58"/>
    <n v="0"/>
    <n v="0"/>
    <m/>
    <n v="0"/>
    <n v="0"/>
    <m/>
    <n v="0"/>
    <n v="10"/>
    <n v="-4.5999999999999996"/>
    <n v="-46"/>
    <x v="35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4"/>
    <s v="113485"/>
    <x v="550"/>
    <s v="9555240606754"/>
    <x v="548"/>
    <s v=""/>
    <s v=""/>
    <s v=""/>
    <s v=""/>
    <s v=""/>
    <x v="13"/>
    <x v="87"/>
    <n v="50"/>
    <n v="0"/>
    <m/>
    <n v="0"/>
    <n v="0"/>
    <m/>
    <n v="0"/>
    <n v="0"/>
    <m/>
    <n v="0"/>
    <x v="35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5"/>
    <s v="113486"/>
    <x v="551"/>
    <s v="9557062117104"/>
    <x v="549"/>
    <s v=""/>
    <s v=""/>
    <s v=""/>
    <s v=""/>
    <s v=""/>
    <x v="44"/>
    <x v="58"/>
    <n v="0"/>
    <n v="0"/>
    <m/>
    <n v="0"/>
    <n v="0"/>
    <m/>
    <n v="0"/>
    <n v="14"/>
    <n v="-2.35"/>
    <n v="-32.9"/>
    <x v="359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6"/>
    <s v="113487"/>
    <x v="552"/>
    <s v="9555240602008"/>
    <x v="550"/>
    <s v=""/>
    <s v=""/>
    <s v=""/>
    <s v=""/>
    <s v=""/>
    <x v="13"/>
    <x v="137"/>
    <n v="38"/>
    <n v="0"/>
    <m/>
    <n v="0"/>
    <n v="0"/>
    <m/>
    <n v="0"/>
    <n v="1"/>
    <n v="-3.8"/>
    <n v="-3.8"/>
    <x v="303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E18"/>
    <x v="47"/>
    <n v="7"/>
    <s v="113488"/>
    <x v="553"/>
    <s v="9555240606730"/>
    <x v="551"/>
    <s v=""/>
    <s v=""/>
    <s v=""/>
    <s v=""/>
    <s v=""/>
    <x v="13"/>
    <x v="87"/>
    <n v="50"/>
    <n v="0"/>
    <m/>
    <n v="0"/>
    <n v="0"/>
    <m/>
    <n v="0"/>
    <n v="17"/>
    <n v="-5"/>
    <n v="-8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8"/>
    <s v="113489"/>
    <x v="554"/>
    <s v="9557062117234"/>
    <x v="552"/>
    <s v=""/>
    <s v=""/>
    <s v=""/>
    <s v=""/>
    <s v=""/>
    <x v="11"/>
    <x v="231"/>
    <n v="55.2"/>
    <n v="0"/>
    <m/>
    <n v="0"/>
    <n v="0"/>
    <m/>
    <n v="0"/>
    <n v="16"/>
    <n v="-4.5999999999999996"/>
    <n v="-73.599999999999994"/>
    <x v="36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9"/>
    <s v="113490"/>
    <x v="555"/>
    <s v="9555240606785"/>
    <x v="553"/>
    <s v=""/>
    <s v=""/>
    <s v=""/>
    <s v=""/>
    <s v=""/>
    <x v="44"/>
    <x v="58"/>
    <n v="0"/>
    <n v="0"/>
    <m/>
    <n v="0"/>
    <n v="0"/>
    <m/>
    <n v="0"/>
    <n v="7"/>
    <n v="-5"/>
    <n v="-35"/>
    <x v="36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0"/>
    <s v="113491"/>
    <x v="556"/>
    <s v="9557062117159"/>
    <x v="554"/>
    <s v=""/>
    <s v=""/>
    <s v=""/>
    <s v=""/>
    <s v=""/>
    <x v="11"/>
    <x v="231"/>
    <n v="55.2"/>
    <n v="0"/>
    <m/>
    <n v="0"/>
    <n v="0"/>
    <m/>
    <n v="0"/>
    <n v="20"/>
    <n v="-4.5999999999999996"/>
    <n v="-92"/>
    <x v="36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1"/>
    <s v="113493"/>
    <x v="557"/>
    <s v="9555240606778"/>
    <x v="555"/>
    <s v=""/>
    <s v=""/>
    <s v=""/>
    <s v=""/>
    <s v=""/>
    <x v="13"/>
    <x v="87"/>
    <n v="50"/>
    <n v="0"/>
    <m/>
    <n v="0"/>
    <n v="0"/>
    <m/>
    <n v="0"/>
    <n v="13"/>
    <n v="-5"/>
    <n v="-65"/>
    <x v="36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2"/>
    <s v="113494"/>
    <x v="558"/>
    <s v="9557062117227"/>
    <x v="556"/>
    <s v=""/>
    <s v=""/>
    <s v=""/>
    <s v=""/>
    <s v=""/>
    <x v="43"/>
    <x v="232"/>
    <n v="56.4"/>
    <n v="0"/>
    <m/>
    <n v="0"/>
    <n v="0"/>
    <m/>
    <n v="0"/>
    <n v="18"/>
    <n v="-2.35"/>
    <n v="-42.3"/>
    <x v="364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E18"/>
    <x v="47"/>
    <n v="13"/>
    <s v="113495"/>
    <x v="559"/>
    <s v="9557062113618"/>
    <x v="557"/>
    <s v=""/>
    <s v=""/>
    <s v=""/>
    <s v=""/>
    <s v=""/>
    <x v="13"/>
    <x v="66"/>
    <n v="40"/>
    <n v="0"/>
    <m/>
    <n v="0"/>
    <n v="0"/>
    <m/>
    <n v="0"/>
    <n v="3"/>
    <n v="-4"/>
    <n v="-12"/>
    <x v="36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15680"/>
    <x v="560"/>
    <s v="9551021094475"/>
    <x v="558"/>
    <s v=""/>
    <s v=""/>
    <s v=""/>
    <s v=""/>
    <s v=""/>
    <x v="90"/>
    <x v="233"/>
    <n v="8332.7999999999993"/>
    <n v="0"/>
    <m/>
    <n v="0"/>
    <n v="0"/>
    <m/>
    <n v="0"/>
    <n v="0"/>
    <m/>
    <n v="0"/>
    <x v="366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8"/>
    <n v="2"/>
    <s v="115840"/>
    <x v="561"/>
    <s v="9555540033281"/>
    <x v="559"/>
    <s v=""/>
    <s v=""/>
    <s v=""/>
    <s v=""/>
    <s v=""/>
    <x v="58"/>
    <x v="176"/>
    <n v="936"/>
    <n v="0"/>
    <m/>
    <n v="0"/>
    <n v="0"/>
    <m/>
    <n v="0"/>
    <n v="0"/>
    <m/>
    <n v="0"/>
    <x v="367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3"/>
    <s v="115841"/>
    <x v="562"/>
    <s v="9555540033250"/>
    <x v="560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4"/>
    <s v="115842"/>
    <x v="563"/>
    <s v="9555540033274"/>
    <x v="561"/>
    <s v=""/>
    <s v=""/>
    <s v=""/>
    <s v=""/>
    <s v=""/>
    <x v="58"/>
    <x v="176"/>
    <n v="935.98"/>
    <n v="0"/>
    <m/>
    <n v="0"/>
    <n v="0"/>
    <m/>
    <n v="0"/>
    <n v="0"/>
    <m/>
    <n v="0"/>
    <x v="369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5"/>
    <s v="115843"/>
    <x v="564"/>
    <s v="9555540033656"/>
    <x v="562"/>
    <s v=""/>
    <s v=""/>
    <s v=""/>
    <s v=""/>
    <s v=""/>
    <x v="40"/>
    <x v="176"/>
    <n v="624"/>
    <n v="0"/>
    <m/>
    <n v="0"/>
    <n v="0"/>
    <m/>
    <n v="0"/>
    <n v="0"/>
    <m/>
    <n v="0"/>
    <x v="370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6"/>
    <s v="115844"/>
    <x v="565"/>
    <s v="9555540033267"/>
    <x v="563"/>
    <s v=""/>
    <s v=""/>
    <s v=""/>
    <s v=""/>
    <s v=""/>
    <x v="46"/>
    <x v="176"/>
    <n v="1248"/>
    <n v="0"/>
    <m/>
    <n v="0"/>
    <n v="0"/>
    <m/>
    <n v="0"/>
    <n v="0"/>
    <m/>
    <n v="0"/>
    <x v="368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8"/>
    <n v="1"/>
    <s v="102208"/>
    <x v="566"/>
    <s v="9555540015423"/>
    <x v="564"/>
    <s v=""/>
    <s v=""/>
    <s v=""/>
    <s v=""/>
    <s v=""/>
    <x v="9"/>
    <x v="134"/>
    <n v="330"/>
    <n v="0"/>
    <m/>
    <n v="0"/>
    <n v="0"/>
    <m/>
    <n v="0"/>
    <n v="0"/>
    <m/>
    <n v="0"/>
    <x v="19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2"/>
    <s v="103357"/>
    <x v="567"/>
    <s v="9555540015416"/>
    <x v="565"/>
    <s v=""/>
    <s v=""/>
    <s v=""/>
    <s v=""/>
    <s v=""/>
    <x v="78"/>
    <x v="134"/>
    <n v="49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8"/>
    <n v="3"/>
    <s v="114837"/>
    <x v="568"/>
    <s v="9555540018660"/>
    <x v="566"/>
    <s v=""/>
    <s v=""/>
    <s v=""/>
    <s v=""/>
    <s v=""/>
    <x v="49"/>
    <x v="90"/>
    <n v="208"/>
    <n v="0"/>
    <m/>
    <n v="0"/>
    <n v="0"/>
    <m/>
    <n v="0"/>
    <n v="0"/>
    <m/>
    <n v="0"/>
    <x v="372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4"/>
    <s v="114838"/>
    <x v="569"/>
    <s v="9555540018158"/>
    <x v="567"/>
    <s v=""/>
    <s v=""/>
    <s v=""/>
    <s v=""/>
    <s v=""/>
    <x v="40"/>
    <x v="234"/>
    <n v="2256"/>
    <n v="0"/>
    <m/>
    <n v="0"/>
    <n v="0"/>
    <m/>
    <n v="0"/>
    <n v="0"/>
    <m/>
    <n v="0"/>
    <x v="373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5"/>
    <s v="114839"/>
    <x v="570"/>
    <s v="9555540018165"/>
    <x v="568"/>
    <s v=""/>
    <s v=""/>
    <s v=""/>
    <s v=""/>
    <s v=""/>
    <x v="38"/>
    <x v="234"/>
    <n v="1127.98"/>
    <n v="0"/>
    <m/>
    <n v="0"/>
    <n v="0"/>
    <m/>
    <n v="0"/>
    <n v="0"/>
    <m/>
    <n v="0"/>
    <x v="374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6"/>
    <s v="114843"/>
    <x v="571"/>
    <s v="9555540022186"/>
    <x v="569"/>
    <s v=""/>
    <s v=""/>
    <s v=""/>
    <s v=""/>
    <s v=""/>
    <x v="57"/>
    <x v="235"/>
    <n v="1116.96"/>
    <n v="0"/>
    <m/>
    <n v="0"/>
    <n v="24"/>
    <n v="-9.4"/>
    <n v="-225.6"/>
    <n v="0"/>
    <m/>
    <n v="0"/>
    <x v="375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7"/>
    <s v="114844"/>
    <x v="572"/>
    <s v="9555540015430"/>
    <x v="570"/>
    <s v=""/>
    <s v=""/>
    <s v=""/>
    <s v=""/>
    <s v=""/>
    <x v="43"/>
    <x v="236"/>
    <n v="448.8"/>
    <n v="0"/>
    <m/>
    <n v="0"/>
    <n v="0"/>
    <m/>
    <n v="0"/>
    <n v="0"/>
    <m/>
    <n v="0"/>
    <x v="376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8"/>
    <s v="114845"/>
    <x v="573"/>
    <s v="9555540000009"/>
    <x v="571"/>
    <s v=""/>
    <s v=""/>
    <s v=""/>
    <s v=""/>
    <s v=""/>
    <x v="21"/>
    <x v="236"/>
    <n v="897.6"/>
    <n v="0"/>
    <m/>
    <n v="0"/>
    <n v="0"/>
    <m/>
    <n v="0"/>
    <n v="0"/>
    <m/>
    <n v="0"/>
    <x v="37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9"/>
    <s v="114846"/>
    <x v="574"/>
    <s v="9555540018677"/>
    <x v="572"/>
    <s v=""/>
    <s v=""/>
    <s v=""/>
    <s v=""/>
    <s v=""/>
    <x v="49"/>
    <x v="237"/>
    <n v="207.2"/>
    <n v="0"/>
    <m/>
    <n v="0"/>
    <n v="0"/>
    <m/>
    <n v="0"/>
    <n v="0"/>
    <m/>
    <n v="0"/>
    <x v="37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8"/>
    <n v="10"/>
    <s v="116298"/>
    <x v="575"/>
    <s v="9551021093942"/>
    <x v="573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1"/>
    <s v="116299"/>
    <x v="576"/>
    <s v="9555540018646"/>
    <x v="574"/>
    <s v=""/>
    <s v=""/>
    <s v=""/>
    <s v=""/>
    <s v=""/>
    <x v="59"/>
    <x v="90"/>
    <n v="416"/>
    <n v="0"/>
    <m/>
    <n v="0"/>
    <n v="0"/>
    <m/>
    <n v="0"/>
    <n v="0"/>
    <m/>
    <n v="0"/>
    <x v="38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2"/>
    <s v="116300"/>
    <x v="577"/>
    <s v="9551021093935"/>
    <x v="575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3"/>
    <s v="116301"/>
    <x v="578"/>
    <s v="9551021093850"/>
    <x v="576"/>
    <s v=""/>
    <s v=""/>
    <s v=""/>
    <s v=""/>
    <s v=""/>
    <x v="57"/>
    <x v="239"/>
    <n v="907.18"/>
    <n v="0"/>
    <m/>
    <n v="0"/>
    <n v="0"/>
    <m/>
    <n v="0"/>
    <n v="0"/>
    <m/>
    <n v="0"/>
    <x v="381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4"/>
    <s v="116304"/>
    <x v="579"/>
    <s v="9555540018653"/>
    <x v="577"/>
    <s v=""/>
    <s v=""/>
    <s v=""/>
    <s v=""/>
    <s v=""/>
    <x v="38"/>
    <x v="90"/>
    <n v="624"/>
    <n v="0"/>
    <m/>
    <n v="0"/>
    <n v="0"/>
    <m/>
    <n v="0"/>
    <n v="0"/>
    <m/>
    <n v="0"/>
    <x v="370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8"/>
    <n v="15"/>
    <s v="116470"/>
    <x v="580"/>
    <s v="9551021093980"/>
    <x v="578"/>
    <s v=""/>
    <s v=""/>
    <s v=""/>
    <s v=""/>
    <s v=""/>
    <x v="38"/>
    <x v="88"/>
    <n v="720"/>
    <n v="0"/>
    <m/>
    <n v="0"/>
    <n v="0"/>
    <m/>
    <n v="0"/>
    <n v="1"/>
    <n v="-6"/>
    <n v="-6"/>
    <x v="382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1"/>
    <s v="102092"/>
    <x v="581"/>
    <s v="9555540026627"/>
    <x v="579"/>
    <s v=""/>
    <s v=""/>
    <s v=""/>
    <s v=""/>
    <s v=""/>
    <x v="21"/>
    <x v="240"/>
    <n v="696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"/>
    <s v="102223"/>
    <x v="582"/>
    <s v="9555540017748"/>
    <x v="580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3"/>
    <s v="102519"/>
    <x v="583"/>
    <s v="9555540018523"/>
    <x v="581"/>
    <s v=""/>
    <s v=""/>
    <s v=""/>
    <s v=""/>
    <s v=""/>
    <x v="62"/>
    <x v="234"/>
    <n v="1015.18"/>
    <n v="0"/>
    <m/>
    <n v="0"/>
    <n v="0"/>
    <m/>
    <n v="0"/>
    <n v="0"/>
    <m/>
    <n v="0"/>
    <x v="38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4"/>
    <s v="102644"/>
    <x v="584"/>
    <s v="9555540005752"/>
    <x v="582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5"/>
    <s v="102806"/>
    <x v="585"/>
    <s v="9555540009675"/>
    <x v="583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6"/>
    <s v="102861"/>
    <x v="586"/>
    <s v="9555540022865"/>
    <x v="584"/>
    <s v=""/>
    <s v=""/>
    <s v=""/>
    <s v=""/>
    <s v=""/>
    <x v="20"/>
    <x v="240"/>
    <n v="1391.98"/>
    <n v="0"/>
    <m/>
    <n v="0"/>
    <n v="0"/>
    <m/>
    <n v="0"/>
    <n v="0"/>
    <m/>
    <n v="0"/>
    <x v="3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7"/>
    <s v="102883"/>
    <x v="587"/>
    <s v="9555540018394"/>
    <x v="585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8"/>
    <s v="102993"/>
    <x v="588"/>
    <s v="9555540013528"/>
    <x v="586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9"/>
    <s v="103093"/>
    <x v="589"/>
    <s v="9555540005257"/>
    <x v="58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0"/>
    <s v="103318"/>
    <x v="590"/>
    <s v="9555540002126"/>
    <x v="588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1"/>
    <s v="103542"/>
    <x v="591"/>
    <s v="9555540017687"/>
    <x v="589"/>
    <s v=""/>
    <s v=""/>
    <s v=""/>
    <s v=""/>
    <s v=""/>
    <x v="78"/>
    <x v="134"/>
    <n v="494.98"/>
    <n v="0"/>
    <m/>
    <n v="0"/>
    <n v="0"/>
    <m/>
    <n v="0"/>
    <n v="0"/>
    <m/>
    <n v="0"/>
    <x v="39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2"/>
    <s v="103722"/>
    <x v="592"/>
    <s v="9555540022193"/>
    <x v="590"/>
    <s v=""/>
    <s v=""/>
    <s v=""/>
    <s v=""/>
    <s v=""/>
    <x v="38"/>
    <x v="93"/>
    <n v="1487.98"/>
    <n v="0"/>
    <m/>
    <n v="0"/>
    <n v="0"/>
    <m/>
    <n v="0"/>
    <n v="0"/>
    <m/>
    <n v="0"/>
    <x v="3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3"/>
    <s v="103819"/>
    <x v="593"/>
    <s v="9555540011135"/>
    <x v="591"/>
    <s v=""/>
    <s v=""/>
    <s v=""/>
    <s v=""/>
    <s v=""/>
    <x v="39"/>
    <x v="234"/>
    <n v="1353.6"/>
    <n v="0"/>
    <m/>
    <n v="0"/>
    <n v="0"/>
    <m/>
    <n v="0"/>
    <n v="0"/>
    <m/>
    <n v="0"/>
    <x v="3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4"/>
    <s v="103893"/>
    <x v="594"/>
    <s v="9555540030082"/>
    <x v="592"/>
    <s v=""/>
    <s v=""/>
    <s v=""/>
    <s v=""/>
    <s v=""/>
    <x v="62"/>
    <x v="134"/>
    <n v="593.98"/>
    <n v="0"/>
    <m/>
    <n v="0"/>
    <n v="0"/>
    <m/>
    <n v="0"/>
    <n v="0"/>
    <m/>
    <n v="0"/>
    <x v="39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5"/>
    <s v="104390"/>
    <x v="595"/>
    <s v="9555540002485"/>
    <x v="593"/>
    <s v=""/>
    <s v=""/>
    <s v=""/>
    <s v=""/>
    <s v=""/>
    <x v="21"/>
    <x v="116"/>
    <n v="662.4"/>
    <n v="0"/>
    <m/>
    <n v="0"/>
    <n v="0"/>
    <m/>
    <n v="0"/>
    <n v="0"/>
    <m/>
    <n v="0"/>
    <x v="3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6"/>
    <s v="104405"/>
    <x v="596"/>
    <s v="9555540009668"/>
    <x v="594"/>
    <s v=""/>
    <s v=""/>
    <s v=""/>
    <s v=""/>
    <s v=""/>
    <x v="10"/>
    <x v="241"/>
    <n v="390"/>
    <n v="0"/>
    <m/>
    <n v="0"/>
    <n v="0"/>
    <m/>
    <n v="0"/>
    <n v="0"/>
    <m/>
    <n v="0"/>
    <x v="38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7"/>
    <s v="104422"/>
    <x v="597"/>
    <s v="9555540030099"/>
    <x v="595"/>
    <s v=""/>
    <s v=""/>
    <s v=""/>
    <s v=""/>
    <s v=""/>
    <x v="62"/>
    <x v="134"/>
    <n v="594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8"/>
    <s v="104699"/>
    <x v="598"/>
    <s v="9555540002140"/>
    <x v="596"/>
    <s v=""/>
    <s v=""/>
    <s v=""/>
    <s v=""/>
    <s v=""/>
    <x v="25"/>
    <x v="242"/>
    <n v="522"/>
    <n v="0"/>
    <m/>
    <n v="0"/>
    <n v="30"/>
    <n v="-8.6999999999999993"/>
    <n v="-261"/>
    <n v="0"/>
    <m/>
    <n v="0"/>
    <x v="39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19"/>
    <s v="104765"/>
    <x v="599"/>
    <s v="9555540005769"/>
    <x v="597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0"/>
    <s v="105112"/>
    <x v="600"/>
    <s v="9555540002164"/>
    <x v="598"/>
    <s v=""/>
    <s v=""/>
    <s v=""/>
    <s v=""/>
    <s v=""/>
    <x v="78"/>
    <x v="201"/>
    <n v="783"/>
    <n v="0"/>
    <m/>
    <n v="0"/>
    <n v="0"/>
    <m/>
    <n v="0"/>
    <n v="0"/>
    <m/>
    <n v="0"/>
    <x v="39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1"/>
    <s v="105210"/>
    <x v="601"/>
    <s v="9555540005233"/>
    <x v="599"/>
    <s v=""/>
    <s v=""/>
    <s v=""/>
    <s v=""/>
    <s v=""/>
    <x v="59"/>
    <x v="134"/>
    <n v="440"/>
    <n v="0"/>
    <m/>
    <n v="0"/>
    <n v="0"/>
    <m/>
    <n v="0"/>
    <n v="0"/>
    <m/>
    <n v="0"/>
    <x v="38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2"/>
    <s v="105289"/>
    <x v="602"/>
    <s v="9555540002157"/>
    <x v="600"/>
    <s v=""/>
    <s v=""/>
    <s v=""/>
    <s v=""/>
    <s v=""/>
    <x v="9"/>
    <x v="201"/>
    <n v="522"/>
    <n v="0"/>
    <m/>
    <n v="0"/>
    <n v="0"/>
    <m/>
    <n v="0"/>
    <n v="0"/>
    <m/>
    <n v="0"/>
    <x v="38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3"/>
    <s v="105729"/>
    <x v="603"/>
    <s v="9555540022858"/>
    <x v="601"/>
    <s v=""/>
    <s v=""/>
    <s v=""/>
    <s v=""/>
    <s v=""/>
    <x v="20"/>
    <x v="240"/>
    <n v="1392"/>
    <n v="0"/>
    <m/>
    <n v="0"/>
    <n v="0"/>
    <m/>
    <n v="0"/>
    <n v="0"/>
    <m/>
    <n v="0"/>
    <x v="39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8"/>
    <n v="24"/>
    <s v="109884"/>
    <x v="604"/>
    <s v="9555540023022"/>
    <x v="602"/>
    <s v=""/>
    <s v=""/>
    <s v=""/>
    <s v=""/>
    <s v=""/>
    <x v="57"/>
    <x v="236"/>
    <n v="1346.4"/>
    <n v="0"/>
    <m/>
    <n v="0"/>
    <n v="0"/>
    <m/>
    <n v="0"/>
    <n v="0"/>
    <m/>
    <n v="0"/>
    <x v="39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05"/>
    <x v="48"/>
    <n v="25"/>
    <s v="113878"/>
    <x v="605"/>
    <s v="9551021091603"/>
    <x v="603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6"/>
    <s v="113881"/>
    <x v="606"/>
    <s v="9551021090859"/>
    <x v="604"/>
    <s v=""/>
    <s v=""/>
    <s v=""/>
    <s v=""/>
    <s v=""/>
    <x v="9"/>
    <x v="243"/>
    <n v="450"/>
    <n v="0"/>
    <m/>
    <n v="0"/>
    <n v="0"/>
    <m/>
    <n v="0"/>
    <n v="0"/>
    <m/>
    <n v="0"/>
    <x v="399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7"/>
    <s v="113885"/>
    <x v="607"/>
    <s v="9551021090583"/>
    <x v="605"/>
    <s v=""/>
    <s v=""/>
    <s v=""/>
    <s v=""/>
    <s v=""/>
    <x v="91"/>
    <x v="64"/>
    <n v="324"/>
    <n v="0"/>
    <m/>
    <n v="0"/>
    <n v="0"/>
    <m/>
    <n v="0"/>
    <n v="0"/>
    <m/>
    <n v="0"/>
    <x v="400"/>
    <n v="0"/>
    <s v="Disabled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8"/>
    <s v="113891"/>
    <x v="608"/>
    <s v="9551021090705"/>
    <x v="606"/>
    <s v=""/>
    <s v=""/>
    <s v=""/>
    <s v=""/>
    <s v=""/>
    <x v="48"/>
    <x v="243"/>
    <n v="270"/>
    <n v="0"/>
    <m/>
    <n v="0"/>
    <n v="0"/>
    <m/>
    <n v="0"/>
    <n v="2"/>
    <n v="-7.5"/>
    <n v="-15"/>
    <x v="40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29"/>
    <s v="113897"/>
    <x v="609"/>
    <s v="9551021090620"/>
    <x v="607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0"/>
    <s v="113898"/>
    <x v="610"/>
    <s v="9551021090880"/>
    <x v="608"/>
    <s v=""/>
    <s v=""/>
    <s v=""/>
    <s v=""/>
    <s v=""/>
    <x v="9"/>
    <x v="244"/>
    <n v="384"/>
    <n v="0"/>
    <m/>
    <n v="0"/>
    <n v="0"/>
    <m/>
    <n v="0"/>
    <n v="0"/>
    <m/>
    <n v="0"/>
    <x v="40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1"/>
    <s v="113899"/>
    <x v="611"/>
    <s v="9551021090682"/>
    <x v="609"/>
    <s v=""/>
    <s v=""/>
    <s v=""/>
    <s v=""/>
    <s v=""/>
    <x v="44"/>
    <x v="58"/>
    <n v="0"/>
    <n v="0"/>
    <m/>
    <n v="0"/>
    <n v="0"/>
    <m/>
    <n v="0"/>
    <n v="1"/>
    <n v="-7.2"/>
    <n v="-7.2"/>
    <x v="40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2"/>
    <s v="113902"/>
    <x v="612"/>
    <s v="9555711703999"/>
    <x v="610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3"/>
    <s v="113903"/>
    <x v="613"/>
    <s v="9551021090873"/>
    <x v="611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4"/>
    <s v="113905"/>
    <x v="614"/>
    <s v="9551021090699"/>
    <x v="612"/>
    <s v=""/>
    <s v=""/>
    <s v=""/>
    <s v=""/>
    <s v=""/>
    <x v="57"/>
    <x v="245"/>
    <n v="482.4"/>
    <n v="0"/>
    <m/>
    <n v="0"/>
    <n v="0"/>
    <m/>
    <n v="0"/>
    <n v="1"/>
    <n v="-6.7"/>
    <n v="-6.7"/>
    <x v="405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5"/>
    <s v="113906"/>
    <x v="615"/>
    <s v="9551021090866"/>
    <x v="613"/>
    <s v=""/>
    <s v=""/>
    <s v=""/>
    <s v=""/>
    <s v=""/>
    <x v="9"/>
    <x v="115"/>
    <n v="336"/>
    <n v="0"/>
    <m/>
    <n v="0"/>
    <n v="0"/>
    <m/>
    <n v="0"/>
    <n v="0"/>
    <m/>
    <n v="0"/>
    <x v="22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6"/>
    <s v="113918"/>
    <x v="616"/>
    <s v="9555711703975"/>
    <x v="614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7"/>
    <s v="113919"/>
    <x v="617"/>
    <s v="9551021091719"/>
    <x v="615"/>
    <s v=""/>
    <s v=""/>
    <s v=""/>
    <s v=""/>
    <s v=""/>
    <x v="49"/>
    <x v="64"/>
    <n v="480"/>
    <n v="0"/>
    <m/>
    <n v="0"/>
    <n v="0"/>
    <m/>
    <n v="0"/>
    <n v="0"/>
    <m/>
    <n v="0"/>
    <x v="39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8"/>
    <n v="38"/>
    <s v="116302"/>
    <x v="618"/>
    <s v="9551021094000"/>
    <x v="616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39"/>
    <s v="116303"/>
    <x v="619"/>
    <s v="9551021094505"/>
    <x v="617"/>
    <s v=""/>
    <s v=""/>
    <s v=""/>
    <s v=""/>
    <s v=""/>
    <x v="21"/>
    <x v="115"/>
    <n v="268.8"/>
    <n v="0"/>
    <m/>
    <n v="0"/>
    <n v="0"/>
    <m/>
    <n v="0"/>
    <n v="0"/>
    <m/>
    <n v="0"/>
    <x v="407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8"/>
    <n v="40"/>
    <s v="116676"/>
    <x v="620"/>
    <s v="9555540000023"/>
    <x v="618"/>
    <s v=""/>
    <s v=""/>
    <s v=""/>
    <s v=""/>
    <s v=""/>
    <x v="60"/>
    <x v="246"/>
    <n v="2735.98"/>
    <n v="0"/>
    <m/>
    <n v="0"/>
    <n v="0"/>
    <m/>
    <n v="0"/>
    <n v="0"/>
    <m/>
    <n v="0"/>
    <x v="408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2"/>
    <s v="4000/F16"/>
    <x v="49"/>
    <n v="1"/>
    <s v="103024"/>
    <x v="621"/>
    <s v="9415007044352"/>
    <x v="619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2"/>
    <s v="103289"/>
    <x v="622"/>
    <s v="9415007044345"/>
    <x v="620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3"/>
    <s v="105075"/>
    <x v="623"/>
    <s v="9415007044338"/>
    <x v="621"/>
    <s v=""/>
    <s v=""/>
    <s v=""/>
    <s v=""/>
    <s v=""/>
    <x v="55"/>
    <x v="247"/>
    <n v="22.4"/>
    <n v="0"/>
    <m/>
    <n v="0"/>
    <n v="0"/>
    <m/>
    <n v="0"/>
    <n v="6"/>
    <n v="-1.4"/>
    <n v="-8.4"/>
    <x v="41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4"/>
    <s v="105802"/>
    <x v="624"/>
    <s v="9415007044369"/>
    <x v="622"/>
    <s v=""/>
    <s v=""/>
    <s v=""/>
    <s v=""/>
    <s v=""/>
    <x v="55"/>
    <x v="247"/>
    <n v="22.4"/>
    <n v="0"/>
    <m/>
    <n v="0"/>
    <n v="0"/>
    <m/>
    <n v="0"/>
    <n v="0"/>
    <m/>
    <n v="0"/>
    <x v="40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9"/>
    <n v="5"/>
    <s v="106847"/>
    <x v="625"/>
    <s v="9415007054719"/>
    <x v="623"/>
    <s v=""/>
    <s v=""/>
    <s v=""/>
    <s v=""/>
    <s v=""/>
    <x v="11"/>
    <x v="248"/>
    <n v="69"/>
    <n v="0"/>
    <m/>
    <n v="0"/>
    <n v="0"/>
    <m/>
    <n v="0"/>
    <n v="4"/>
    <n v="-5.75"/>
    <n v="-23"/>
    <x v="411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F16"/>
    <x v="49"/>
    <n v="1"/>
    <s v="102061"/>
    <x v="626"/>
    <s v="9557590001685"/>
    <x v="624"/>
    <s v=""/>
    <s v=""/>
    <s v=""/>
    <s v=""/>
    <s v=""/>
    <x v="2"/>
    <x v="225"/>
    <n v="77.400000000000006"/>
    <n v="0"/>
    <m/>
    <n v="0"/>
    <n v="0"/>
    <m/>
    <n v="0"/>
    <n v="8"/>
    <n v="-4.3"/>
    <n v="-34.4"/>
    <x v="4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2"/>
    <s v="102610"/>
    <x v="627"/>
    <s v="9415007056027"/>
    <x v="625"/>
    <s v=""/>
    <s v=""/>
    <s v=""/>
    <s v=""/>
    <s v=""/>
    <x v="55"/>
    <x v="101"/>
    <n v="68"/>
    <n v="0"/>
    <m/>
    <n v="0"/>
    <n v="0"/>
    <m/>
    <n v="0"/>
    <n v="0"/>
    <m/>
    <n v="0"/>
    <x v="41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3"/>
    <s v="105193"/>
    <x v="628"/>
    <s v="9415007040101"/>
    <x v="626"/>
    <s v=""/>
    <s v=""/>
    <s v=""/>
    <s v=""/>
    <s v=""/>
    <x v="55"/>
    <x v="101"/>
    <n v="68"/>
    <n v="0"/>
    <m/>
    <n v="0"/>
    <n v="0"/>
    <m/>
    <n v="0"/>
    <n v="5"/>
    <n v="-4.25"/>
    <n v="-21.25"/>
    <x v="414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4"/>
    <s v="107310"/>
    <x v="629"/>
    <s v="9415007040118"/>
    <x v="627"/>
    <s v=""/>
    <s v=""/>
    <s v=""/>
    <s v=""/>
    <s v=""/>
    <x v="13"/>
    <x v="101"/>
    <n v="42.5"/>
    <n v="0"/>
    <m/>
    <n v="0"/>
    <n v="0"/>
    <m/>
    <n v="0"/>
    <n v="2"/>
    <n v="-4.0999999999999996"/>
    <n v="-8.1999999999999993"/>
    <x v="415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9"/>
    <n v="1"/>
    <s v="112330"/>
    <x v="630"/>
    <s v="9415007057642"/>
    <x v="628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22"/>
    <x v="50"/>
    <n v="1"/>
    <s v="106330"/>
    <x v="631"/>
    <s v="9555779701906"/>
    <x v="629"/>
    <s v=""/>
    <s v=""/>
    <s v=""/>
    <s v=""/>
    <s v=""/>
    <x v="21"/>
    <x v="249"/>
    <n v="760.32"/>
    <n v="0"/>
    <m/>
    <n v="0"/>
    <n v="0"/>
    <m/>
    <n v="0"/>
    <n v="0"/>
    <m/>
    <n v="0"/>
    <x v="4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2"/>
    <s v="106331"/>
    <x v="632"/>
    <s v="9555779702088"/>
    <x v="630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3"/>
    <s v="106332"/>
    <x v="633"/>
    <s v="9555779702071"/>
    <x v="631"/>
    <s v=""/>
    <s v=""/>
    <s v=""/>
    <s v=""/>
    <s v=""/>
    <x v="43"/>
    <x v="250"/>
    <n v="149.76"/>
    <n v="0"/>
    <m/>
    <n v="0"/>
    <n v="0"/>
    <m/>
    <n v="0"/>
    <n v="0"/>
    <m/>
    <n v="0"/>
    <x v="41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4"/>
    <s v="106334"/>
    <x v="634"/>
    <s v="9555779702095"/>
    <x v="632"/>
    <s v=""/>
    <s v=""/>
    <s v=""/>
    <s v=""/>
    <s v=""/>
    <x v="43"/>
    <x v="251"/>
    <n v="188.16"/>
    <n v="0"/>
    <m/>
    <n v="0"/>
    <n v="0"/>
    <m/>
    <n v="0"/>
    <n v="0"/>
    <m/>
    <n v="0"/>
    <x v="316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50"/>
    <n v="5"/>
    <s v="116657"/>
    <x v="635"/>
    <s v="9555779701890"/>
    <x v="633"/>
    <s v=""/>
    <s v=""/>
    <s v=""/>
    <s v=""/>
    <s v=""/>
    <x v="11"/>
    <x v="252"/>
    <n v="209.28"/>
    <n v="0"/>
    <m/>
    <n v="0"/>
    <n v="0"/>
    <m/>
    <n v="0"/>
    <n v="0"/>
    <m/>
    <n v="0"/>
    <x v="418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6"/>
    <s v="116660"/>
    <x v="636"/>
    <s v="9555779701883"/>
    <x v="634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7"/>
    <s v="116664"/>
    <x v="637"/>
    <s v="9555779700084"/>
    <x v="635"/>
    <s v=""/>
    <s v=""/>
    <s v=""/>
    <s v=""/>
    <s v=""/>
    <x v="11"/>
    <x v="254"/>
    <n v="84.48"/>
    <n v="0"/>
    <m/>
    <n v="0"/>
    <n v="0"/>
    <m/>
    <n v="0"/>
    <n v="0"/>
    <m/>
    <n v="0"/>
    <x v="277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8"/>
    <s v="116666"/>
    <x v="638"/>
    <s v="9555779701845"/>
    <x v="636"/>
    <s v=""/>
    <s v=""/>
    <s v=""/>
    <s v=""/>
    <s v=""/>
    <x v="44"/>
    <x v="58"/>
    <n v="132.47999999999999"/>
    <n v="0"/>
    <m/>
    <n v="0"/>
    <n v="12"/>
    <n v="-11.04"/>
    <n v="-132.47999999999999"/>
    <n v="0"/>
    <m/>
    <n v="0"/>
    <x v="6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9"/>
    <s v="116667"/>
    <x v="639"/>
    <s v="9555779701852"/>
    <x v="637"/>
    <s v=""/>
    <s v=""/>
    <s v=""/>
    <s v=""/>
    <s v=""/>
    <x v="11"/>
    <x v="255"/>
    <n v="142.08000000000001"/>
    <n v="0"/>
    <m/>
    <n v="0"/>
    <n v="0"/>
    <m/>
    <n v="0"/>
    <n v="0"/>
    <m/>
    <n v="0"/>
    <x v="420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0"/>
    <s v="116668"/>
    <x v="640"/>
    <s v="9555779701869"/>
    <x v="638"/>
    <s v=""/>
    <s v=""/>
    <s v=""/>
    <s v=""/>
    <s v=""/>
    <x v="11"/>
    <x v="256"/>
    <n v="104.64"/>
    <n v="0"/>
    <m/>
    <n v="0"/>
    <n v="0"/>
    <m/>
    <n v="0"/>
    <n v="0"/>
    <m/>
    <n v="0"/>
    <x v="421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50"/>
    <n v="11"/>
    <s v="116671"/>
    <x v="641"/>
    <s v="9555779701876"/>
    <x v="639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51"/>
    <n v="1"/>
    <s v="106189"/>
    <x v="642"/>
    <s v="9554100041438"/>
    <x v="640"/>
    <s v=""/>
    <s v=""/>
    <s v=""/>
    <s v=""/>
    <s v=""/>
    <x v="38"/>
    <x v="102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51"/>
    <n v="1"/>
    <s v="101923"/>
    <x v="643"/>
    <s v="9554100041476"/>
    <x v="641"/>
    <s v=""/>
    <s v=""/>
    <s v=""/>
    <s v=""/>
    <s v=""/>
    <x v="44"/>
    <x v="58"/>
    <n v="0"/>
    <n v="0"/>
    <m/>
    <n v="0"/>
    <n v="0"/>
    <m/>
    <n v="0"/>
    <n v="8"/>
    <n v="-1.6"/>
    <n v="-12.8"/>
    <x v="422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51"/>
    <n v="2"/>
    <s v="103327"/>
    <x v="644"/>
    <s v="9554100399713"/>
    <x v="642"/>
    <s v=""/>
    <s v=""/>
    <s v=""/>
    <s v=""/>
    <s v=""/>
    <x v="21"/>
    <x v="4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1"/>
    <x v="51"/>
    <n v="1"/>
    <s v="102296"/>
    <x v="645"/>
    <s v="9554100041445"/>
    <x v="643"/>
    <s v=""/>
    <s v=""/>
    <s v=""/>
    <s v=""/>
    <s v=""/>
    <x v="40"/>
    <x v="102"/>
    <n v="384"/>
    <n v="0"/>
    <m/>
    <n v="0"/>
    <n v="0"/>
    <m/>
    <n v="0"/>
    <n v="0"/>
    <m/>
    <n v="0"/>
    <x v="402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2"/>
    <s v="4000/G04"/>
    <x v="52"/>
    <n v="1"/>
    <s v="115810"/>
    <x v="646"/>
    <s v="9556019247567"/>
    <x v="644"/>
    <s v=""/>
    <s v=""/>
    <s v=""/>
    <s v=""/>
    <s v=""/>
    <x v="4"/>
    <x v="257"/>
    <n v="142.80000000000001"/>
    <n v="0"/>
    <m/>
    <n v="0"/>
    <n v="0"/>
    <m/>
    <n v="0"/>
    <n v="0"/>
    <m/>
    <n v="0"/>
    <x v="424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2"/>
    <s v="115811"/>
    <x v="647"/>
    <s v="9556019237858"/>
    <x v="645"/>
    <s v=""/>
    <s v=""/>
    <s v=""/>
    <s v=""/>
    <s v=""/>
    <x v="77"/>
    <x v="258"/>
    <n v="110.25"/>
    <n v="0"/>
    <m/>
    <n v="0"/>
    <n v="0"/>
    <m/>
    <n v="0"/>
    <n v="0"/>
    <m/>
    <n v="0"/>
    <x v="42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3"/>
    <s v="115812"/>
    <x v="648"/>
    <s v="9556029209364"/>
    <x v="646"/>
    <s v=""/>
    <s v=""/>
    <s v=""/>
    <s v=""/>
    <s v=""/>
    <x v="3"/>
    <x v="259"/>
    <n v="42.63"/>
    <n v="0"/>
    <m/>
    <n v="0"/>
    <n v="0"/>
    <m/>
    <n v="0"/>
    <n v="0"/>
    <m/>
    <n v="0"/>
    <x v="42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4"/>
    <s v="115813"/>
    <x v="649"/>
    <s v="9556029206608"/>
    <x v="647"/>
    <s v=""/>
    <s v=""/>
    <s v=""/>
    <s v=""/>
    <s v=""/>
    <x v="3"/>
    <x v="260"/>
    <n v="31.8"/>
    <n v="0"/>
    <m/>
    <n v="0"/>
    <n v="0"/>
    <m/>
    <n v="0"/>
    <n v="0"/>
    <m/>
    <n v="0"/>
    <x v="42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5"/>
    <s v="115814"/>
    <x v="650"/>
    <s v="9556019301313"/>
    <x v="648"/>
    <s v=""/>
    <s v=""/>
    <s v=""/>
    <s v=""/>
    <s v=""/>
    <x v="19"/>
    <x v="261"/>
    <n v="13.1"/>
    <n v="0"/>
    <m/>
    <n v="0"/>
    <n v="0"/>
    <m/>
    <n v="0"/>
    <n v="0"/>
    <m/>
    <n v="0"/>
    <x v="42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6"/>
    <s v="115815"/>
    <x v="651"/>
    <s v="9556019231139"/>
    <x v="649"/>
    <s v=""/>
    <s v=""/>
    <s v=""/>
    <s v=""/>
    <s v=""/>
    <x v="27"/>
    <x v="262"/>
    <n v="32.76"/>
    <n v="0"/>
    <m/>
    <n v="0"/>
    <n v="0"/>
    <m/>
    <n v="0"/>
    <n v="0"/>
    <m/>
    <n v="0"/>
    <x v="429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52"/>
    <n v="1"/>
    <s v="102876"/>
    <x v="652"/>
    <s v="8999999030193"/>
    <x v="650"/>
    <s v=""/>
    <s v=""/>
    <s v=""/>
    <s v=""/>
    <s v=""/>
    <x v="5"/>
    <x v="263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1 - BODY CARE"/>
    <s v="1059 - SHOWER LIQUID / CREAM"/>
    <s v="NA - NA"/>
    <s v="NA - NA"/>
    <m/>
    <m/>
  </r>
  <r>
    <x v="2"/>
    <s v="4000/G04"/>
    <x v="52"/>
    <n v="1"/>
    <s v="102830"/>
    <x v="653"/>
    <s v="4800888153876"/>
    <x v="651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2"/>
    <s v="104873"/>
    <x v="654"/>
    <s v="4800888143389"/>
    <x v="652"/>
    <s v=""/>
    <s v=""/>
    <s v=""/>
    <s v=""/>
    <s v=""/>
    <x v="5"/>
    <x v="264"/>
    <n v="64.680000000000007"/>
    <n v="0"/>
    <m/>
    <n v="0"/>
    <n v="0"/>
    <m/>
    <n v="0"/>
    <n v="0"/>
    <m/>
    <n v="0"/>
    <x v="431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3"/>
    <s v="105957"/>
    <x v="655"/>
    <s v="4800888203779"/>
    <x v="653"/>
    <s v=""/>
    <s v=""/>
    <s v=""/>
    <s v=""/>
    <s v=""/>
    <x v="27"/>
    <x v="264"/>
    <n v="43.12"/>
    <n v="0"/>
    <m/>
    <n v="0"/>
    <n v="0"/>
    <m/>
    <n v="0"/>
    <n v="0"/>
    <m/>
    <n v="0"/>
    <x v="432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52"/>
    <n v="4"/>
    <s v="115562"/>
    <x v="656"/>
    <s v="4800888141125"/>
    <x v="654"/>
    <s v=""/>
    <s v=""/>
    <s v=""/>
    <s v=""/>
    <s v=""/>
    <x v="5"/>
    <x v="265"/>
    <n v="80.58"/>
    <n v="0"/>
    <m/>
    <n v="0"/>
    <n v="0"/>
    <m/>
    <n v="0"/>
    <n v="0"/>
    <m/>
    <n v="0"/>
    <x v="433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5"/>
    <s v="115566"/>
    <x v="657"/>
    <s v="9300830020188"/>
    <x v="655"/>
    <s v=""/>
    <s v=""/>
    <s v=""/>
    <s v=""/>
    <s v=""/>
    <x v="5"/>
    <x v="266"/>
    <n v="89.22"/>
    <n v="0"/>
    <m/>
    <n v="0"/>
    <n v="0"/>
    <m/>
    <n v="0"/>
    <n v="0"/>
    <m/>
    <n v="0"/>
    <x v="434"/>
    <n v="0"/>
    <s v="Active"/>
    <d v="2025-03-25T00:00:00"/>
    <s v="1NF - NON FOOD"/>
    <s v="12 - PERSONAL CARE"/>
    <s v="121 - BODY CARE"/>
    <s v="1061 - BODY DEODORANT"/>
    <s v="R016 - REXONA"/>
    <s v="7985 - REXONA"/>
    <m/>
    <m/>
  </r>
  <r>
    <x v="2"/>
    <s v="4000/G04"/>
    <x v="52"/>
    <n v="6"/>
    <s v="115583"/>
    <x v="658"/>
    <s v="9300830022557"/>
    <x v="656"/>
    <s v=""/>
    <s v=""/>
    <s v=""/>
    <s v=""/>
    <s v=""/>
    <x v="3"/>
    <x v="265"/>
    <n v="40.29"/>
    <n v="0"/>
    <m/>
    <n v="0"/>
    <n v="0"/>
    <m/>
    <n v="0"/>
    <n v="0"/>
    <m/>
    <n v="0"/>
    <x v="435"/>
    <n v="0"/>
    <s v="Active"/>
    <d v="2025-03-25T00:00:00"/>
    <s v="1NF - NON FOOD"/>
    <s v="12 - PERSONAL CARE"/>
    <s v="121 - BODY CARE"/>
    <s v="1061 - BODY DEODORANT"/>
    <s v="A040 - AXE"/>
    <s v="7984 - AXE"/>
    <m/>
    <m/>
  </r>
  <r>
    <x v="2"/>
    <s v="4000/G04"/>
    <x v="52"/>
    <n v="1"/>
    <s v="113250"/>
    <x v="659"/>
    <s v="8851932354950"/>
    <x v="657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2"/>
    <s v="113257"/>
    <x v="660"/>
    <s v="8851932354936"/>
    <x v="658"/>
    <s v=""/>
    <s v=""/>
    <s v=""/>
    <s v=""/>
    <s v=""/>
    <x v="11"/>
    <x v="267"/>
    <n v="41.28"/>
    <n v="0"/>
    <m/>
    <n v="0"/>
    <n v="0"/>
    <m/>
    <n v="0"/>
    <n v="0"/>
    <m/>
    <n v="0"/>
    <x v="430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52"/>
    <n v="3"/>
    <s v="113258"/>
    <x v="661"/>
    <s v="8851932354943"/>
    <x v="659"/>
    <s v=""/>
    <s v=""/>
    <s v=""/>
    <s v=""/>
    <s v=""/>
    <x v="43"/>
    <x v="267"/>
    <n v="82.56"/>
    <n v="0"/>
    <m/>
    <n v="0"/>
    <n v="0"/>
    <m/>
    <n v="0"/>
    <n v="0"/>
    <m/>
    <n v="0"/>
    <x v="436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52"/>
    <n v="4"/>
    <s v="113863"/>
    <x v="662"/>
    <s v="8851932399432"/>
    <x v="660"/>
    <s v=""/>
    <s v=""/>
    <s v=""/>
    <s v=""/>
    <s v=""/>
    <x v="5"/>
    <x v="268"/>
    <n v="22.02"/>
    <n v="0"/>
    <m/>
    <n v="0"/>
    <n v="0"/>
    <m/>
    <n v="0"/>
    <n v="0"/>
    <m/>
    <n v="0"/>
    <x v="437"/>
    <n v="0"/>
    <s v="Active"/>
    <d v="2024-08-23T00:00:00"/>
    <s v="1NF - NON FOOD"/>
    <s v="12 - PERSONAL CARE"/>
    <s v="122 - HAIR CARE"/>
    <s v="1063 - SHAMPOO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G04"/>
    <x v="52"/>
    <n v="1"/>
    <s v="103563"/>
    <x v="663"/>
    <s v="8851932143677"/>
    <x v="661"/>
    <s v=""/>
    <s v=""/>
    <s v=""/>
    <s v=""/>
    <s v=""/>
    <x v="5"/>
    <x v="269"/>
    <n v="27.9"/>
    <n v="0"/>
    <m/>
    <n v="0"/>
    <n v="0"/>
    <m/>
    <n v="0"/>
    <n v="0"/>
    <m/>
    <n v="0"/>
    <x v="438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2"/>
    <s v="105509"/>
    <x v="664"/>
    <s v="9556126667845"/>
    <x v="662"/>
    <s v=""/>
    <s v=""/>
    <s v=""/>
    <s v=""/>
    <s v=""/>
    <x v="11"/>
    <x v="269"/>
    <n v="55.8"/>
    <n v="0"/>
    <m/>
    <n v="0"/>
    <n v="0"/>
    <m/>
    <n v="0"/>
    <n v="0"/>
    <m/>
    <n v="0"/>
    <x v="214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52"/>
    <n v="1"/>
    <s v="113857"/>
    <x v="665"/>
    <s v="305210231597"/>
    <x v="663"/>
    <s v=""/>
    <s v=""/>
    <s v=""/>
    <s v=""/>
    <s v=""/>
    <x v="5"/>
    <x v="270"/>
    <n v="72.959999999999994"/>
    <n v="0"/>
    <m/>
    <n v="0"/>
    <n v="0"/>
    <m/>
    <n v="0"/>
    <n v="0"/>
    <m/>
    <n v="0"/>
    <x v="439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04"/>
    <x v="52"/>
    <n v="2"/>
    <s v="113867"/>
    <x v="666"/>
    <s v="305210232518"/>
    <x v="664"/>
    <s v=""/>
    <s v=""/>
    <s v=""/>
    <s v=""/>
    <s v=""/>
    <x v="11"/>
    <x v="270"/>
    <n v="145.91999999999999"/>
    <n v="0"/>
    <m/>
    <n v="0"/>
    <n v="0"/>
    <m/>
    <n v="0"/>
    <n v="0"/>
    <m/>
    <n v="0"/>
    <x v="440"/>
    <n v="0"/>
    <s v="Active"/>
    <d v="2024-08-23T00:00:00"/>
    <s v="1NF - NON FOOD"/>
    <s v="12 - PERSONAL CARE"/>
    <s v="123 - COSMETIC &amp; BEAUTY CARE"/>
    <s v="1072 - LIP CARE"/>
    <s v="NA - NA"/>
    <s v="NA - NA"/>
    <m/>
    <m/>
  </r>
  <r>
    <x v="2"/>
    <s v="4000/G15"/>
    <x v="53"/>
    <n v="1"/>
    <s v="104263"/>
    <x v="667"/>
    <s v="9555857300366"/>
    <x v="665"/>
    <s v=""/>
    <s v=""/>
    <s v=""/>
    <s v=""/>
    <s v=""/>
    <x v="11"/>
    <x v="271"/>
    <n v="256.68"/>
    <n v="0"/>
    <m/>
    <n v="0"/>
    <n v="0"/>
    <m/>
    <n v="0"/>
    <n v="0"/>
    <m/>
    <n v="0"/>
    <x v="44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53"/>
    <n v="1"/>
    <s v="104864"/>
    <x v="668"/>
    <s v="9555857300274"/>
    <x v="666"/>
    <s v=""/>
    <s v=""/>
    <s v=""/>
    <s v=""/>
    <s v=""/>
    <x v="11"/>
    <x v="272"/>
    <n v="339.36"/>
    <n v="0"/>
    <m/>
    <n v="0"/>
    <n v="0"/>
    <m/>
    <n v="0"/>
    <n v="0"/>
    <m/>
    <n v="0"/>
    <x v="442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2"/>
    <s v="4000/H01"/>
    <x v="54"/>
    <n v="1"/>
    <s v="107521"/>
    <x v="669"/>
    <s v="9556001091253"/>
    <x v="667"/>
    <s v=""/>
    <s v=""/>
    <s v=""/>
    <s v=""/>
    <s v=""/>
    <x v="10"/>
    <x v="138"/>
    <n v="48"/>
    <n v="0"/>
    <m/>
    <n v="0"/>
    <n v="0"/>
    <m/>
    <n v="0"/>
    <n v="0"/>
    <m/>
    <n v="0"/>
    <x v="213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2"/>
    <s v="108041"/>
    <x v="670"/>
    <s v="9556001091925"/>
    <x v="668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54"/>
    <n v="1"/>
    <s v="102722"/>
    <x v="671"/>
    <s v="9556001125132"/>
    <x v="669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28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2"/>
    <s v="106878"/>
    <x v="672"/>
    <s v="9556001125095"/>
    <x v="670"/>
    <s v=""/>
    <s v=""/>
    <s v=""/>
    <s v=""/>
    <s v=""/>
    <x v="9"/>
    <x v="138"/>
    <n v="144"/>
    <n v="0"/>
    <m/>
    <n v="0"/>
    <n v="0"/>
    <m/>
    <n v="0"/>
    <n v="0"/>
    <m/>
    <n v="0"/>
    <x v="42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3"/>
    <s v="107301"/>
    <x v="673"/>
    <s v="9556001076342"/>
    <x v="671"/>
    <s v=""/>
    <s v=""/>
    <s v=""/>
    <s v=""/>
    <s v=""/>
    <x v="9"/>
    <x v="196"/>
    <n v="168"/>
    <n v="0"/>
    <m/>
    <n v="0"/>
    <n v="0"/>
    <m/>
    <n v="0"/>
    <n v="0"/>
    <m/>
    <n v="0"/>
    <x v="8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54"/>
    <n v="4"/>
    <s v="107961"/>
    <x v="674"/>
    <s v="9556001260895"/>
    <x v="672"/>
    <s v=""/>
    <s v=""/>
    <s v=""/>
    <s v=""/>
    <s v=""/>
    <x v="9"/>
    <x v="274"/>
    <n v="182.4"/>
    <n v="0"/>
    <m/>
    <n v="0"/>
    <n v="0"/>
    <m/>
    <n v="0"/>
    <n v="0"/>
    <m/>
    <n v="0"/>
    <x v="443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1"/>
    <x v="54"/>
    <n v="1"/>
    <s v="107100"/>
    <x v="675"/>
    <s v="9556001272775"/>
    <x v="673"/>
    <s v=""/>
    <s v=""/>
    <s v=""/>
    <s v=""/>
    <s v=""/>
    <x v="57"/>
    <x v="275"/>
    <n v="282.24"/>
    <n v="0"/>
    <m/>
    <n v="0"/>
    <n v="0"/>
    <m/>
    <n v="0"/>
    <n v="0"/>
    <m/>
    <n v="0"/>
    <x v="444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2"/>
    <s v="107104"/>
    <x v="676"/>
    <s v="9556001287434"/>
    <x v="674"/>
    <s v=""/>
    <s v=""/>
    <s v=""/>
    <s v=""/>
    <s v=""/>
    <x v="21"/>
    <x v="275"/>
    <n v="188.16"/>
    <n v="0"/>
    <m/>
    <n v="0"/>
    <n v="0"/>
    <m/>
    <n v="0"/>
    <n v="0"/>
    <m/>
    <n v="0"/>
    <x v="3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3"/>
    <s v="107269"/>
    <x v="677"/>
    <s v="8850125090552"/>
    <x v="675"/>
    <s v=""/>
    <s v=""/>
    <s v=""/>
    <s v=""/>
    <s v=""/>
    <x v="92"/>
    <x v="276"/>
    <n v="228.96"/>
    <n v="0"/>
    <m/>
    <n v="0"/>
    <n v="0"/>
    <m/>
    <n v="0"/>
    <n v="0"/>
    <m/>
    <n v="0"/>
    <x v="445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4"/>
    <s v="107846"/>
    <x v="678"/>
    <s v="9556001091437"/>
    <x v="676"/>
    <s v=""/>
    <s v=""/>
    <s v=""/>
    <s v=""/>
    <s v=""/>
    <x v="21"/>
    <x v="273"/>
    <n v="96"/>
    <n v="0"/>
    <m/>
    <n v="0"/>
    <n v="0"/>
    <m/>
    <n v="0"/>
    <n v="0"/>
    <m/>
    <n v="0"/>
    <x v="21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5"/>
    <s v="107847"/>
    <x v="679"/>
    <s v="9556001232236"/>
    <x v="677"/>
    <s v=""/>
    <s v=""/>
    <s v=""/>
    <s v=""/>
    <s v=""/>
    <x v="83"/>
    <x v="273"/>
    <n v="84"/>
    <n v="0"/>
    <m/>
    <n v="0"/>
    <n v="0"/>
    <m/>
    <n v="0"/>
    <n v="0"/>
    <m/>
    <n v="0"/>
    <x v="87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6"/>
    <s v="116912"/>
    <x v="680"/>
    <s v="9556001308757"/>
    <x v="678"/>
    <s v=""/>
    <s v=""/>
    <s v=""/>
    <s v=""/>
    <s v=""/>
    <x v="43"/>
    <x v="274"/>
    <n v="72.959999999999994"/>
    <n v="0"/>
    <m/>
    <n v="0"/>
    <n v="0"/>
    <m/>
    <n v="0"/>
    <n v="0"/>
    <m/>
    <n v="0"/>
    <x v="439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7"/>
    <s v="116921"/>
    <x v="681"/>
    <s v="9556001319838"/>
    <x v="679"/>
    <s v=""/>
    <s v=""/>
    <s v=""/>
    <s v=""/>
    <s v=""/>
    <x v="43"/>
    <x v="275"/>
    <n v="94.08"/>
    <n v="0"/>
    <m/>
    <n v="0"/>
    <n v="0"/>
    <m/>
    <n v="0"/>
    <n v="0"/>
    <m/>
    <n v="0"/>
    <x v="446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54"/>
    <n v="8"/>
    <s v="116930"/>
    <x v="682"/>
    <s v="9556001315694"/>
    <x v="680"/>
    <s v=""/>
    <s v=""/>
    <s v=""/>
    <s v=""/>
    <s v=""/>
    <x v="43"/>
    <x v="210"/>
    <n v="107.52"/>
    <n v="0"/>
    <m/>
    <n v="0"/>
    <n v="0"/>
    <m/>
    <n v="0"/>
    <n v="0"/>
    <m/>
    <n v="0"/>
    <x v="447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6"/>
    <x v="55"/>
    <n v="1"/>
    <s v="103429"/>
    <x v="683"/>
    <s v="9555510300474"/>
    <x v="681"/>
    <s v=""/>
    <s v=""/>
    <s v=""/>
    <s v=""/>
    <s v=""/>
    <x v="93"/>
    <x v="277"/>
    <n v="756"/>
    <n v="0"/>
    <m/>
    <n v="0"/>
    <n v="0"/>
    <m/>
    <n v="0"/>
    <n v="0"/>
    <m/>
    <n v="0"/>
    <x v="448"/>
    <n v="0"/>
    <s v="Active"/>
    <d v="2024-03-28T00:00:00"/>
    <s v="2GR - GROCERY"/>
    <s v="13 - G1 - GOURMET USE"/>
    <s v="135 - SUGAR"/>
    <s v="1115 - BROWN SUGAR"/>
    <s v="NA - NA"/>
    <s v="NA - NA"/>
    <m/>
    <m/>
  </r>
  <r>
    <x v="2"/>
    <s v="4000/H06"/>
    <x v="55"/>
    <n v="1"/>
    <s v="101945"/>
    <x v="684"/>
    <s v="9555510300306"/>
    <x v="682"/>
    <s v=""/>
    <s v=""/>
    <s v=""/>
    <s v=""/>
    <s v=""/>
    <x v="57"/>
    <x v="137"/>
    <n v="273.60000000000002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2"/>
    <s v="105080"/>
    <x v="685"/>
    <s v="9555510300146"/>
    <x v="683"/>
    <s v=""/>
    <s v=""/>
    <s v=""/>
    <s v=""/>
    <s v=""/>
    <x v="94"/>
    <x v="278"/>
    <n v="298.8"/>
    <n v="0"/>
    <m/>
    <n v="0"/>
    <n v="2"/>
    <n v="-4.1500000000000004"/>
    <n v="-8.3000000000000007"/>
    <n v="0"/>
    <m/>
    <n v="0"/>
    <x v="449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H06"/>
    <x v="55"/>
    <n v="1"/>
    <s v="105128"/>
    <x v="686"/>
    <s v="9555510300337"/>
    <x v="68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H06"/>
    <x v="55"/>
    <n v="2"/>
    <s v="105221"/>
    <x v="687"/>
    <s v="9555510300238"/>
    <x v="685"/>
    <s v=""/>
    <s v=""/>
    <s v=""/>
    <s v=""/>
    <s v=""/>
    <x v="11"/>
    <x v="279"/>
    <n v="40.799999999999997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06"/>
    <x v="55"/>
    <n v="1"/>
    <s v="103397"/>
    <x v="688"/>
    <s v="9555510300023"/>
    <x v="686"/>
    <s v=""/>
    <s v=""/>
    <s v=""/>
    <s v=""/>
    <s v=""/>
    <x v="50"/>
    <x v="87"/>
    <n v="500"/>
    <n v="0"/>
    <m/>
    <n v="0"/>
    <n v="0"/>
    <m/>
    <n v="0"/>
    <n v="0"/>
    <m/>
    <n v="0"/>
    <x v="45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2"/>
    <s v="103997"/>
    <x v="689"/>
    <s v="9555510300047"/>
    <x v="687"/>
    <s v=""/>
    <s v=""/>
    <s v=""/>
    <s v=""/>
    <s v=""/>
    <x v="95"/>
    <x v="280"/>
    <n v="432"/>
    <n v="0"/>
    <m/>
    <n v="0"/>
    <n v="3"/>
    <n v="-3"/>
    <n v="-9"/>
    <n v="0"/>
    <m/>
    <n v="0"/>
    <x v="45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3"/>
    <s v="104816"/>
    <x v="690"/>
    <s v="9555510301709"/>
    <x v="688"/>
    <s v=""/>
    <s v=""/>
    <s v=""/>
    <s v=""/>
    <s v=""/>
    <x v="37"/>
    <x v="281"/>
    <n v="3120"/>
    <n v="0"/>
    <m/>
    <n v="0"/>
    <n v="0"/>
    <m/>
    <n v="0"/>
    <n v="0"/>
    <m/>
    <n v="0"/>
    <x v="45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4"/>
    <s v="104838"/>
    <x v="691"/>
    <s v="9555510301648"/>
    <x v="689"/>
    <s v=""/>
    <s v=""/>
    <s v=""/>
    <s v=""/>
    <s v=""/>
    <x v="96"/>
    <x v="282"/>
    <n v="1040"/>
    <n v="0"/>
    <m/>
    <n v="0"/>
    <n v="1"/>
    <n v="-10.4"/>
    <n v="-10.4"/>
    <n v="0"/>
    <m/>
    <n v="0"/>
    <x v="45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5"/>
    <s v="105002"/>
    <x v="692"/>
    <s v="9555510302348"/>
    <x v="690"/>
    <s v=""/>
    <s v=""/>
    <s v=""/>
    <s v=""/>
    <s v=""/>
    <x v="97"/>
    <x v="280"/>
    <n v="576"/>
    <n v="0"/>
    <m/>
    <n v="0"/>
    <n v="4"/>
    <n v="-3"/>
    <n v="-12"/>
    <n v="0"/>
    <m/>
    <n v="0"/>
    <x v="45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6"/>
    <s v="105163"/>
    <x v="693"/>
    <s v="9555510300054"/>
    <x v="691"/>
    <s v=""/>
    <s v=""/>
    <s v=""/>
    <s v=""/>
    <s v=""/>
    <x v="50"/>
    <x v="87"/>
    <n v="500"/>
    <n v="0"/>
    <m/>
    <n v="0"/>
    <n v="0"/>
    <m/>
    <n v="0"/>
    <n v="1"/>
    <n v="-5"/>
    <n v="-5"/>
    <x v="37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7"/>
    <s v="105200"/>
    <x v="694"/>
    <s v="9555510300016"/>
    <x v="692"/>
    <s v=""/>
    <s v=""/>
    <s v=""/>
    <s v=""/>
    <s v=""/>
    <x v="21"/>
    <x v="144"/>
    <n v="144"/>
    <n v="0"/>
    <m/>
    <n v="0"/>
    <n v="0"/>
    <m/>
    <n v="0"/>
    <n v="1"/>
    <n v="-3"/>
    <n v="-3"/>
    <x v="45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55"/>
    <n v="8"/>
    <s v="114548"/>
    <x v="695"/>
    <s v="9555510301945"/>
    <x v="693"/>
    <s v=""/>
    <s v=""/>
    <s v=""/>
    <s v=""/>
    <s v=""/>
    <x v="44"/>
    <x v="58"/>
    <n v="0"/>
    <n v="0"/>
    <m/>
    <n v="0"/>
    <n v="0"/>
    <m/>
    <n v="0"/>
    <n v="23"/>
    <n v="-6.5"/>
    <n v="-149.5"/>
    <x v="456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7"/>
    <x v="56"/>
    <n v="1"/>
    <s v="102686"/>
    <x v="696"/>
    <s v="9556085536718"/>
    <x v="694"/>
    <s v=""/>
    <s v=""/>
    <s v=""/>
    <s v=""/>
    <s v=""/>
    <x v="21"/>
    <x v="138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2"/>
    <s v="103728"/>
    <x v="697"/>
    <s v="9556085318741"/>
    <x v="69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3"/>
    <s v="104559"/>
    <x v="698"/>
    <s v="9556085555740"/>
    <x v="69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4"/>
    <s v="110295"/>
    <x v="699"/>
    <s v="9556085709921"/>
    <x v="697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5"/>
    <s v="112304"/>
    <x v="700"/>
    <s v="9556085536923"/>
    <x v="698"/>
    <s v=""/>
    <s v=""/>
    <s v=""/>
    <s v=""/>
    <s v=""/>
    <x v="59"/>
    <x v="285"/>
    <n v="20.8"/>
    <n v="0"/>
    <m/>
    <n v="0"/>
    <n v="0"/>
    <m/>
    <n v="0"/>
    <n v="0"/>
    <m/>
    <n v="0"/>
    <x v="460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6"/>
    <s v="112307"/>
    <x v="701"/>
    <s v="9556085302726"/>
    <x v="699"/>
    <s v=""/>
    <s v=""/>
    <s v=""/>
    <s v=""/>
    <s v=""/>
    <x v="21"/>
    <x v="286"/>
    <n v="84"/>
    <n v="0"/>
    <m/>
    <n v="0"/>
    <n v="0"/>
    <m/>
    <n v="0"/>
    <n v="0"/>
    <m/>
    <n v="0"/>
    <x v="87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07"/>
    <x v="56"/>
    <n v="7"/>
    <s v="112308"/>
    <x v="702"/>
    <s v="9556085501747"/>
    <x v="70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4-05-23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1"/>
    <s v="101910"/>
    <x v="703"/>
    <s v="9551021890046"/>
    <x v="701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2"/>
    <s v="102458"/>
    <x v="704"/>
    <s v="9551021890060"/>
    <x v="702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3"/>
    <s v="103264"/>
    <x v="705"/>
    <s v="9551021890084"/>
    <x v="703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4"/>
    <s v="105035"/>
    <x v="706"/>
    <s v="9551021890077"/>
    <x v="704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H17"/>
    <x v="57"/>
    <n v="5"/>
    <s v="105335"/>
    <x v="707"/>
    <s v="9551021890053"/>
    <x v="705"/>
    <s v=""/>
    <s v=""/>
    <s v=""/>
    <s v=""/>
    <s v=""/>
    <x v="25"/>
    <x v="87"/>
    <n v="150"/>
    <n v="0"/>
    <m/>
    <n v="0"/>
    <n v="0"/>
    <m/>
    <n v="0"/>
    <n v="0"/>
    <m/>
    <n v="0"/>
    <x v="19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02368"/>
    <x v="708"/>
    <s v="8852761000810"/>
    <x v="706"/>
    <s v=""/>
    <s v=""/>
    <s v=""/>
    <s v=""/>
    <s v=""/>
    <x v="57"/>
    <x v="287"/>
    <n v="375.12"/>
    <n v="0"/>
    <m/>
    <n v="0"/>
    <n v="0"/>
    <m/>
    <n v="0"/>
    <n v="0"/>
    <m/>
    <n v="0"/>
    <x v="46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2"/>
    <s v="103911"/>
    <x v="709"/>
    <s v="4987426000240"/>
    <x v="707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3"/>
    <s v="103987"/>
    <x v="710"/>
    <s v="8993176812060"/>
    <x v="708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4"/>
    <s v="104361"/>
    <x v="711"/>
    <s v="8888347012120"/>
    <x v="709"/>
    <s v=""/>
    <s v=""/>
    <s v=""/>
    <s v=""/>
    <s v=""/>
    <x v="11"/>
    <x v="148"/>
    <n v="108"/>
    <n v="0"/>
    <m/>
    <n v="0"/>
    <n v="0"/>
    <m/>
    <n v="0"/>
    <n v="0"/>
    <m/>
    <n v="0"/>
    <x v="30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5"/>
    <s v="105145"/>
    <x v="712"/>
    <s v="9556401931012"/>
    <x v="710"/>
    <s v=""/>
    <s v=""/>
    <s v=""/>
    <s v=""/>
    <s v=""/>
    <x v="12"/>
    <x v="289"/>
    <n v="68.400000000000006"/>
    <n v="0"/>
    <m/>
    <n v="0"/>
    <n v="0"/>
    <m/>
    <n v="0"/>
    <n v="0"/>
    <m/>
    <n v="0"/>
    <x v="30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8"/>
    <n v="6"/>
    <s v="116022"/>
    <x v="713"/>
    <s v="6904468226887"/>
    <x v="711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7-03T00:00:00"/>
    <s v="1NF - NON FOOD"/>
    <s v="10 - PHARMACEUTICAL"/>
    <s v="100 - MEDICINE"/>
    <s v="1001 - MEDICINE PILL"/>
    <s v="O009 - Others"/>
    <s v="8025 - GOLDEN DROPS"/>
    <m/>
    <m/>
  </r>
  <r>
    <x v="2"/>
    <s v="4000/H18"/>
    <x v="58"/>
    <n v="7"/>
    <s v="116320"/>
    <x v="714"/>
    <s v="8853084001485"/>
    <x v="712"/>
    <s v=""/>
    <s v=""/>
    <s v=""/>
    <s v=""/>
    <s v=""/>
    <x v="11"/>
    <x v="23"/>
    <n v="110.4"/>
    <n v="0"/>
    <m/>
    <n v="0"/>
    <n v="0"/>
    <m/>
    <n v="0"/>
    <n v="0"/>
    <m/>
    <n v="0"/>
    <x v="463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8"/>
    <n v="8"/>
    <s v="116323"/>
    <x v="715"/>
    <s v="6903193200094"/>
    <x v="713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5-08-14T00:00:00"/>
    <s v="1NF - NON FOOD"/>
    <s v="10 - PHARMACEUTICAL"/>
    <s v="100 - MEDICINE"/>
    <s v="1001 - MEDICINE PILL"/>
    <s v="O009 - Others"/>
    <s v="6368 - Sanjin"/>
    <m/>
    <m/>
  </r>
  <r>
    <x v="2"/>
    <s v="4000/H18"/>
    <x v="58"/>
    <n v="9"/>
    <s v="116324"/>
    <x v="716"/>
    <s v="9557837041863"/>
    <x v="714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5-08-14T00:00:00"/>
    <s v="1NF - NON FOOD"/>
    <s v="10 - PHARMACEUTICAL"/>
    <s v="100 - MEDICINE"/>
    <s v="1001 - MEDICINE PILL"/>
    <s v="W021 - WINWA"/>
    <s v="8045 - WINWA"/>
    <m/>
    <m/>
  </r>
  <r>
    <x v="2"/>
    <s v="4000/H18"/>
    <x v="58"/>
    <n v="10"/>
    <s v="116327"/>
    <x v="717"/>
    <s v="8993176610000"/>
    <x v="715"/>
    <s v=""/>
    <s v=""/>
    <s v=""/>
    <s v=""/>
    <s v=""/>
    <x v="98"/>
    <x v="220"/>
    <n v="112.5"/>
    <n v="0"/>
    <m/>
    <n v="0"/>
    <n v="0"/>
    <m/>
    <n v="0"/>
    <n v="0"/>
    <m/>
    <n v="0"/>
    <x v="465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8"/>
    <n v="1"/>
    <s v="115575"/>
    <x v="718"/>
    <s v="96064726"/>
    <x v="716"/>
    <s v=""/>
    <s v=""/>
    <s v=""/>
    <s v=""/>
    <s v=""/>
    <x v="43"/>
    <x v="53"/>
    <n v="96.55"/>
    <n v="0"/>
    <m/>
    <n v="0"/>
    <n v="0"/>
    <m/>
    <n v="0"/>
    <n v="0"/>
    <m/>
    <n v="0"/>
    <x v="466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8"/>
    <n v="1"/>
    <s v="103827"/>
    <x v="719"/>
    <s v="8888353362059"/>
    <x v="717"/>
    <s v=""/>
    <s v=""/>
    <s v=""/>
    <s v=""/>
    <s v=""/>
    <x v="21"/>
    <x v="42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8"/>
    <n v="2"/>
    <s v="116365"/>
    <x v="720"/>
    <s v="9554100483481"/>
    <x v="718"/>
    <s v=""/>
    <s v=""/>
    <s v=""/>
    <s v=""/>
    <s v=""/>
    <x v="11"/>
    <x v="141"/>
    <n v="30"/>
    <n v="0"/>
    <m/>
    <n v="0"/>
    <n v="0"/>
    <m/>
    <n v="0"/>
    <n v="0"/>
    <m/>
    <n v="0"/>
    <x v="67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8"/>
    <n v="1"/>
    <s v="104657"/>
    <x v="721"/>
    <s v="9556301000153"/>
    <x v="719"/>
    <s v=""/>
    <s v=""/>
    <s v=""/>
    <s v=""/>
    <s v=""/>
    <x v="48"/>
    <x v="291"/>
    <n v="116.28"/>
    <n v="0"/>
    <m/>
    <n v="0"/>
    <n v="0"/>
    <m/>
    <n v="0"/>
    <n v="0"/>
    <m/>
    <n v="0"/>
    <x v="46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2"/>
    <s v="104984"/>
    <x v="722"/>
    <s v="8993176141054"/>
    <x v="72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3"/>
    <s v="105732"/>
    <x v="723"/>
    <s v="48930710"/>
    <x v="721"/>
    <s v=""/>
    <s v=""/>
    <s v=""/>
    <s v=""/>
    <s v=""/>
    <x v="43"/>
    <x v="292"/>
    <n v="211.2"/>
    <n v="0"/>
    <m/>
    <n v="0"/>
    <n v="0"/>
    <m/>
    <n v="0"/>
    <n v="0"/>
    <m/>
    <n v="0"/>
    <x v="46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8"/>
    <n v="4"/>
    <s v="112132"/>
    <x v="724"/>
    <s v="9556301000177"/>
    <x v="722"/>
    <s v=""/>
    <s v=""/>
    <s v=""/>
    <s v=""/>
    <s v=""/>
    <x v="43"/>
    <x v="293"/>
    <n v="121.44"/>
    <n v="0"/>
    <m/>
    <n v="0"/>
    <n v="0"/>
    <m/>
    <n v="0"/>
    <n v="0"/>
    <m/>
    <n v="0"/>
    <x v="469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8"/>
    <n v="5"/>
    <s v="115050"/>
    <x v="725"/>
    <s v="9556301000146"/>
    <x v="723"/>
    <s v=""/>
    <s v=""/>
    <s v=""/>
    <s v=""/>
    <s v=""/>
    <x v="43"/>
    <x v="294"/>
    <n v="109.92"/>
    <n v="0"/>
    <m/>
    <n v="0"/>
    <n v="0"/>
    <m/>
    <n v="0"/>
    <n v="0"/>
    <m/>
    <n v="0"/>
    <x v="47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6"/>
    <s v="115092"/>
    <x v="726"/>
    <s v="9556301000160"/>
    <x v="724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8"/>
    <n v="7"/>
    <s v="115588"/>
    <x v="727"/>
    <s v="9556301000115"/>
    <x v="725"/>
    <s v=""/>
    <s v=""/>
    <s v=""/>
    <s v=""/>
    <s v=""/>
    <x v="43"/>
    <x v="295"/>
    <n v="324"/>
    <n v="0"/>
    <m/>
    <n v="0"/>
    <n v="0"/>
    <m/>
    <n v="0"/>
    <n v="0"/>
    <m/>
    <n v="0"/>
    <x v="400"/>
    <n v="0"/>
    <s v="Active"/>
    <d v="2025-03-25T00:00:00"/>
    <s v="1NF - NON FOOD"/>
    <s v="10 - PHARMACEUTICAL"/>
    <s v="101 - EXTERNAL CARE"/>
    <s v="1004 - OINTMENT"/>
    <s v="D027 - DKSH"/>
    <s v="7942 - CAP KAP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H18"/>
    <x v="58"/>
    <n v="1"/>
    <s v="116330"/>
    <x v="728"/>
    <s v="9555256500107"/>
    <x v="726"/>
    <s v=""/>
    <s v=""/>
    <s v=""/>
    <s v=""/>
    <s v=""/>
    <x v="10"/>
    <x v="296"/>
    <n v="75"/>
    <n v="0"/>
    <m/>
    <n v="0"/>
    <n v="0"/>
    <m/>
    <n v="0"/>
    <n v="0"/>
    <m/>
    <n v="0"/>
    <x v="471"/>
    <n v="0"/>
    <s v="Active"/>
    <d v="2025-08-14T00:00:00"/>
    <s v="1NF - NON FOOD"/>
    <s v="10 - PHARMACEUTICAL"/>
    <s v="101 - EXTERNAL CARE"/>
    <s v="1005 - EXTERNAL CARE"/>
    <s v="O009 - Others"/>
    <s v="7998 - EKOPLAST"/>
    <m/>
    <m/>
  </r>
  <r>
    <x v="2"/>
    <s v="4000/H18"/>
    <x v="58"/>
    <n v="1"/>
    <s v="103897"/>
    <x v="729"/>
    <s v="8993176141047"/>
    <x v="727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2"/>
    <s v="105618"/>
    <x v="730"/>
    <s v="9555200900014"/>
    <x v="728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1 - EXTERNAL CARE"/>
    <s v="1007 - MUSCLE RUB"/>
    <s v="NA - NA"/>
    <s v="NA - NA"/>
    <m/>
    <m/>
  </r>
  <r>
    <x v="2"/>
    <s v="4000/H18"/>
    <x v="58"/>
    <n v="1"/>
    <s v="114098"/>
    <x v="731"/>
    <s v="9557572088888"/>
    <x v="729"/>
    <s v=""/>
    <s v=""/>
    <s v=""/>
    <s v=""/>
    <s v=""/>
    <x v="9"/>
    <x v="94"/>
    <n v="114"/>
    <n v="0"/>
    <m/>
    <n v="0"/>
    <n v="0"/>
    <m/>
    <n v="0"/>
    <n v="0"/>
    <m/>
    <n v="0"/>
    <x v="472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8"/>
    <n v="1"/>
    <s v="115211"/>
    <x v="732"/>
    <s v="8852086000311"/>
    <x v="730"/>
    <s v=""/>
    <s v=""/>
    <s v=""/>
    <s v=""/>
    <s v=""/>
    <x v="2"/>
    <x v="100"/>
    <n v="48.6"/>
    <n v="0"/>
    <m/>
    <n v="0"/>
    <n v="0"/>
    <m/>
    <n v="0"/>
    <n v="0"/>
    <m/>
    <n v="0"/>
    <x v="137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9"/>
    <n v="1"/>
    <s v="103764"/>
    <x v="733"/>
    <s v="9551007050433"/>
    <x v="731"/>
    <s v=""/>
    <s v=""/>
    <s v=""/>
    <s v=""/>
    <s v=""/>
    <x v="0"/>
    <x v="297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2"/>
    <s v="105969"/>
    <x v="734"/>
    <s v="9551007050068"/>
    <x v="732"/>
    <s v=""/>
    <s v=""/>
    <s v=""/>
    <s v=""/>
    <s v=""/>
    <x v="99"/>
    <x v="298"/>
    <n v="124"/>
    <n v="0"/>
    <m/>
    <n v="0"/>
    <n v="0"/>
    <m/>
    <n v="0"/>
    <n v="0"/>
    <m/>
    <n v="0"/>
    <x v="47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9"/>
    <n v="1"/>
    <s v="104244"/>
    <x v="735"/>
    <s v="9551007050518"/>
    <x v="733"/>
    <s v=""/>
    <s v=""/>
    <s v=""/>
    <s v=""/>
    <s v=""/>
    <x v="43"/>
    <x v="299"/>
    <n v="151.68"/>
    <n v="0"/>
    <m/>
    <n v="0"/>
    <n v="0"/>
    <m/>
    <n v="0"/>
    <n v="0"/>
    <m/>
    <n v="0"/>
    <x v="475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9"/>
    <n v="1"/>
    <s v="103539"/>
    <x v="736"/>
    <s v="9551007050280"/>
    <x v="734"/>
    <s v=""/>
    <s v=""/>
    <s v=""/>
    <s v=""/>
    <s v=""/>
    <x v="43"/>
    <x v="300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I03"/>
    <x v="60"/>
    <n v="1"/>
    <s v="102309"/>
    <x v="737"/>
    <s v="0739339973197"/>
    <x v="735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2"/>
    <s v="102859"/>
    <x v="738"/>
    <s v="0739339973364"/>
    <x v="736"/>
    <s v=""/>
    <s v=""/>
    <s v=""/>
    <s v=""/>
    <s v=""/>
    <x v="11"/>
    <x v="35"/>
    <n v="78"/>
    <n v="0"/>
    <m/>
    <n v="0"/>
    <n v="0"/>
    <m/>
    <n v="0"/>
    <n v="0"/>
    <m/>
    <n v="0"/>
    <x v="476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3"/>
    <s v="102894"/>
    <x v="739"/>
    <s v="0739339973074"/>
    <x v="737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4"/>
    <s v="107478"/>
    <x v="740"/>
    <s v="0739339973142"/>
    <x v="738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31T00:00:00"/>
    <s v="3FF - FRESH &amp; FROZEN"/>
    <s v="17 - CHILLED &amp; FROZEN"/>
    <s v="171 - ICE CREAM"/>
    <s v="1242 - MULTIPACK &amp; CUP"/>
    <s v="NA - NA"/>
    <s v="NA - NA"/>
    <m/>
    <m/>
  </r>
  <r>
    <x v="2"/>
    <s v="4000/I03"/>
    <x v="60"/>
    <n v="5"/>
    <s v="115298"/>
    <x v="741"/>
    <s v="0739339973395"/>
    <x v="739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5-03-03T00:00:00"/>
    <s v="3FF - FRESH &amp; FROZEN"/>
    <s v="17 - CHILLED &amp; FROZEN"/>
    <s v="171 - ICE CREAM"/>
    <s v="1242 - MULTIPACK &amp; CUP"/>
    <s v="M050 - MERRY ME"/>
    <s v="7964 - MERRY M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1"/>
    <s v="102031"/>
    <x v="742"/>
    <s v="9556121029532"/>
    <x v="740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"/>
    <s v="102470"/>
    <x v="743"/>
    <s v="9556121033492"/>
    <x v="741"/>
    <s v=""/>
    <s v=""/>
    <s v=""/>
    <s v=""/>
    <s v=""/>
    <x v="11"/>
    <x v="134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3"/>
    <s v="102651"/>
    <x v="744"/>
    <s v="9556121002887"/>
    <x v="742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4"/>
    <s v="104266"/>
    <x v="745"/>
    <s v="9556121003051"/>
    <x v="743"/>
    <s v=""/>
    <s v=""/>
    <s v=""/>
    <s v=""/>
    <s v=""/>
    <x v="43"/>
    <x v="301"/>
    <n v="127.2"/>
    <n v="0"/>
    <m/>
    <n v="0"/>
    <n v="0"/>
    <m/>
    <n v="0"/>
    <n v="0"/>
    <m/>
    <n v="0"/>
    <x v="4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5"/>
    <s v="104999"/>
    <x v="746"/>
    <s v="9556121003884"/>
    <x v="744"/>
    <s v=""/>
    <s v=""/>
    <s v=""/>
    <s v=""/>
    <s v=""/>
    <x v="21"/>
    <x v="283"/>
    <n v="211.2"/>
    <n v="0"/>
    <m/>
    <n v="0"/>
    <n v="0"/>
    <m/>
    <n v="0"/>
    <n v="0"/>
    <m/>
    <n v="0"/>
    <x v="46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6"/>
    <s v="105078"/>
    <x v="747"/>
    <s v="9556121003976"/>
    <x v="745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7"/>
    <s v="105931"/>
    <x v="748"/>
    <s v="9556121020188"/>
    <x v="746"/>
    <s v=""/>
    <s v=""/>
    <s v=""/>
    <s v=""/>
    <s v=""/>
    <x v="43"/>
    <x v="283"/>
    <n v="105.6"/>
    <n v="0"/>
    <m/>
    <n v="0"/>
    <n v="0"/>
    <m/>
    <n v="0"/>
    <n v="0"/>
    <m/>
    <n v="0"/>
    <x v="4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8"/>
    <s v="106012"/>
    <x v="749"/>
    <s v="9556121033485"/>
    <x v="747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9"/>
    <s v="109391"/>
    <x v="750"/>
    <s v="9556121026227"/>
    <x v="748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0"/>
    <s v="109433"/>
    <x v="751"/>
    <s v="9556121000494"/>
    <x v="749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1"/>
    <s v="109477"/>
    <x v="752"/>
    <s v="9556121026463"/>
    <x v="750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2"/>
    <s v="109507"/>
    <x v="753"/>
    <s v="9556121029785"/>
    <x v="75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3"/>
    <s v="109787"/>
    <x v="754"/>
    <s v="9556121003419"/>
    <x v="752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4"/>
    <s v="109963"/>
    <x v="755"/>
    <s v="9556121002344"/>
    <x v="753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5"/>
    <s v="110064"/>
    <x v="756"/>
    <s v="9556121000258"/>
    <x v="75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6"/>
    <s v="110105"/>
    <x v="757"/>
    <s v="9556121029761"/>
    <x v="755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7"/>
    <s v="110133"/>
    <x v="758"/>
    <s v="9556121026517"/>
    <x v="756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8"/>
    <s v="110364"/>
    <x v="759"/>
    <s v="9556121027873"/>
    <x v="75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19"/>
    <s v="110653"/>
    <x v="760"/>
    <s v="9556121022496"/>
    <x v="758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0"/>
    <s v="110739"/>
    <x v="761"/>
    <s v="9556121029778"/>
    <x v="759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1"/>
    <s v="110790"/>
    <x v="762"/>
    <s v="9556121027040"/>
    <x v="760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2"/>
    <s v="110851"/>
    <x v="763"/>
    <s v="9556121032396"/>
    <x v="761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3"/>
    <s v="110953"/>
    <x v="764"/>
    <s v="9556121027798"/>
    <x v="762"/>
    <s v=""/>
    <s v=""/>
    <s v=""/>
    <s v=""/>
    <s v=""/>
    <x v="21"/>
    <x v="304"/>
    <n v="292.8"/>
    <n v="0"/>
    <m/>
    <n v="0"/>
    <n v="0"/>
    <m/>
    <n v="0"/>
    <n v="0"/>
    <m/>
    <n v="0"/>
    <x v="48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4"/>
    <s v="111037"/>
    <x v="765"/>
    <s v="9556121000838"/>
    <x v="763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2"/>
    <x v="61"/>
    <n v="25"/>
    <s v="111101"/>
    <x v="766"/>
    <s v="9556121024025"/>
    <x v="764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6"/>
    <s v="111155"/>
    <x v="767"/>
    <s v="9556121027781"/>
    <x v="765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7"/>
    <s v="111215"/>
    <x v="768"/>
    <s v="9556121001859"/>
    <x v="766"/>
    <s v=""/>
    <s v=""/>
    <s v=""/>
    <s v=""/>
    <s v=""/>
    <x v="21"/>
    <x v="277"/>
    <n v="172.8"/>
    <n v="0"/>
    <m/>
    <n v="0"/>
    <n v="0"/>
    <m/>
    <n v="0"/>
    <n v="0"/>
    <m/>
    <n v="0"/>
    <x v="48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8"/>
    <s v="111278"/>
    <x v="769"/>
    <s v="9556121009220"/>
    <x v="767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61"/>
    <n v="29"/>
    <s v="111288"/>
    <x v="770"/>
    <s v="9556121000135"/>
    <x v="768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4"/>
    <x v="62"/>
    <n v="1"/>
    <s v="101894"/>
    <x v="771"/>
    <s v="9556127411829"/>
    <x v="769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2"/>
    <s v="102068"/>
    <x v="772"/>
    <s v="9556127411720"/>
    <x v="770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3"/>
    <s v="102618"/>
    <x v="773"/>
    <s v="9555060604107"/>
    <x v="771"/>
    <s v=""/>
    <s v=""/>
    <s v=""/>
    <s v=""/>
    <s v=""/>
    <x v="5"/>
    <x v="306"/>
    <n v="115.2"/>
    <n v="0"/>
    <m/>
    <n v="0"/>
    <n v="0"/>
    <m/>
    <n v="0"/>
    <n v="0"/>
    <m/>
    <n v="0"/>
    <x v="45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4"/>
    <s v="103518"/>
    <x v="774"/>
    <s v="9556127411621"/>
    <x v="77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5"/>
    <s v="105060"/>
    <x v="775"/>
    <s v="9555060606408"/>
    <x v="773"/>
    <s v=""/>
    <s v=""/>
    <s v=""/>
    <s v=""/>
    <s v=""/>
    <x v="5"/>
    <x v="307"/>
    <n v="87.6"/>
    <n v="0"/>
    <m/>
    <n v="0"/>
    <n v="0"/>
    <m/>
    <n v="0"/>
    <n v="0"/>
    <m/>
    <n v="0"/>
    <x v="48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62"/>
    <n v="6"/>
    <s v="115182"/>
    <x v="776"/>
    <s v="9555060603117"/>
    <x v="774"/>
    <s v=""/>
    <s v=""/>
    <s v=""/>
    <s v=""/>
    <s v=""/>
    <x v="43"/>
    <x v="308"/>
    <n v="158.4"/>
    <n v="0"/>
    <m/>
    <n v="0"/>
    <n v="0"/>
    <m/>
    <n v="0"/>
    <n v="0"/>
    <m/>
    <n v="0"/>
    <x v="48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7"/>
    <s v="115193"/>
    <x v="777"/>
    <s v="9555060606439"/>
    <x v="775"/>
    <s v=""/>
    <s v=""/>
    <s v=""/>
    <s v=""/>
    <s v=""/>
    <x v="43"/>
    <x v="43"/>
    <n v="189.6"/>
    <n v="0"/>
    <m/>
    <n v="0"/>
    <n v="0"/>
    <m/>
    <n v="0"/>
    <n v="0"/>
    <m/>
    <n v="0"/>
    <x v="488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8"/>
    <s v="115195"/>
    <x v="778"/>
    <s v="9555060604237"/>
    <x v="77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9"/>
    <s v="115197"/>
    <x v="779"/>
    <s v="9557173070015"/>
    <x v="777"/>
    <s v=""/>
    <s v=""/>
    <s v=""/>
    <s v=""/>
    <s v=""/>
    <x v="11"/>
    <x v="43"/>
    <n v="94.8"/>
    <n v="0"/>
    <m/>
    <n v="0"/>
    <n v="0"/>
    <m/>
    <n v="0"/>
    <n v="0"/>
    <m/>
    <n v="0"/>
    <x v="489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0"/>
    <s v="116639"/>
    <x v="780"/>
    <s v="9555060604152"/>
    <x v="778"/>
    <s v=""/>
    <s v=""/>
    <s v=""/>
    <s v=""/>
    <s v=""/>
    <x v="11"/>
    <x v="309"/>
    <n v="105"/>
    <n v="0"/>
    <m/>
    <n v="0"/>
    <n v="0"/>
    <m/>
    <n v="0"/>
    <n v="0"/>
    <m/>
    <n v="0"/>
    <x v="490"/>
    <n v="0"/>
    <s v="Active"/>
    <d v="2025-10-24T00:00:00"/>
    <s v="1NF - NON FOOD"/>
    <s v="10 - PHARMACEUTICAL"/>
    <s v="100 - MEDICINE"/>
    <s v="1001 - MEDICINE PILL"/>
    <s v="J002 - J.B. Pharmacy"/>
    <s v="3922 - Hurix's"/>
    <m/>
    <m/>
  </r>
  <r>
    <x v="2"/>
    <s v="4000/J04"/>
    <x v="62"/>
    <n v="1"/>
    <s v="115183"/>
    <x v="781"/>
    <s v="9555060606712"/>
    <x v="779"/>
    <s v=""/>
    <s v=""/>
    <s v=""/>
    <s v=""/>
    <s v=""/>
    <x v="5"/>
    <x v="310"/>
    <n v="60.6"/>
    <n v="0"/>
    <m/>
    <n v="0"/>
    <n v="0"/>
    <m/>
    <n v="0"/>
    <n v="0"/>
    <m/>
    <n v="0"/>
    <x v="491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62"/>
    <n v="2"/>
    <s v="115187"/>
    <x v="782"/>
    <s v="9555060602066"/>
    <x v="780"/>
    <s v=""/>
    <s v=""/>
    <s v=""/>
    <s v=""/>
    <s v=""/>
    <x v="5"/>
    <x v="311"/>
    <n v="64.98"/>
    <n v="0"/>
    <m/>
    <n v="0"/>
    <n v="0"/>
    <m/>
    <n v="0"/>
    <n v="0"/>
    <m/>
    <n v="0"/>
    <x v="492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J04"/>
    <x v="62"/>
    <n v="1"/>
    <s v="115178"/>
    <x v="783"/>
    <s v="9555060606668"/>
    <x v="781"/>
    <s v=""/>
    <s v=""/>
    <s v=""/>
    <s v=""/>
    <s v=""/>
    <x v="5"/>
    <x v="312"/>
    <n v="110.1"/>
    <n v="0"/>
    <m/>
    <n v="0"/>
    <n v="0"/>
    <m/>
    <n v="0"/>
    <n v="0"/>
    <m/>
    <n v="0"/>
    <x v="49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2"/>
    <s v="115181"/>
    <x v="784"/>
    <s v="9555060602752"/>
    <x v="782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3"/>
    <s v="115188"/>
    <x v="785"/>
    <s v="9555060602677"/>
    <x v="783"/>
    <s v=""/>
    <s v=""/>
    <s v=""/>
    <s v=""/>
    <s v=""/>
    <x v="11"/>
    <x v="313"/>
    <n v="190.8"/>
    <n v="0"/>
    <m/>
    <n v="0"/>
    <n v="0"/>
    <m/>
    <n v="0"/>
    <n v="0"/>
    <m/>
    <n v="0"/>
    <x v="494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4"/>
    <s v="115190"/>
    <x v="786"/>
    <s v="9555060602219"/>
    <x v="784"/>
    <s v=""/>
    <s v=""/>
    <s v=""/>
    <s v=""/>
    <s v=""/>
    <x v="9"/>
    <x v="314"/>
    <n v="282"/>
    <n v="0"/>
    <m/>
    <n v="0"/>
    <n v="0"/>
    <m/>
    <n v="0"/>
    <n v="0"/>
    <m/>
    <n v="0"/>
    <x v="49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5"/>
    <s v="115191"/>
    <x v="787"/>
    <s v="9555060608327"/>
    <x v="785"/>
    <s v=""/>
    <s v=""/>
    <s v=""/>
    <s v=""/>
    <s v=""/>
    <x v="11"/>
    <x v="306"/>
    <n v="230.4"/>
    <n v="0"/>
    <m/>
    <n v="0"/>
    <n v="0"/>
    <m/>
    <n v="0"/>
    <n v="0"/>
    <m/>
    <n v="0"/>
    <x v="49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6"/>
    <s v="115194"/>
    <x v="788"/>
    <s v="9555060604176"/>
    <x v="786"/>
    <s v=""/>
    <s v=""/>
    <s v=""/>
    <s v=""/>
    <s v=""/>
    <x v="11"/>
    <x v="315"/>
    <n v="172.8"/>
    <n v="0"/>
    <m/>
    <n v="0"/>
    <n v="0"/>
    <m/>
    <n v="0"/>
    <n v="0"/>
    <m/>
    <n v="0"/>
    <x v="483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7"/>
    <s v="116628"/>
    <x v="789"/>
    <s v="9555060607122"/>
    <x v="787"/>
    <s v=""/>
    <s v=""/>
    <s v=""/>
    <s v=""/>
    <s v=""/>
    <x v="11"/>
    <x v="166"/>
    <n v="277.2"/>
    <n v="0"/>
    <m/>
    <n v="0"/>
    <n v="0"/>
    <m/>
    <n v="0"/>
    <n v="0"/>
    <m/>
    <n v="0"/>
    <x v="497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8"/>
    <s v="116633"/>
    <x v="790"/>
    <s v="9555060604695"/>
    <x v="788"/>
    <s v=""/>
    <s v=""/>
    <s v=""/>
    <s v=""/>
    <s v=""/>
    <x v="11"/>
    <x v="316"/>
    <n v="211.2"/>
    <n v="0"/>
    <m/>
    <n v="0"/>
    <n v="0"/>
    <m/>
    <n v="0"/>
    <n v="0"/>
    <m/>
    <n v="0"/>
    <x v="46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9"/>
    <s v="116637"/>
    <x v="791"/>
    <s v="9555060604671"/>
    <x v="789"/>
    <s v=""/>
    <s v=""/>
    <s v=""/>
    <s v=""/>
    <s v=""/>
    <x v="5"/>
    <x v="313"/>
    <n v="95.4"/>
    <n v="0"/>
    <m/>
    <n v="0"/>
    <n v="0"/>
    <m/>
    <n v="0"/>
    <n v="0"/>
    <m/>
    <n v="0"/>
    <x v="498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62"/>
    <n v="1"/>
    <s v="116636"/>
    <x v="792"/>
    <s v="9555060604718"/>
    <x v="790"/>
    <s v=""/>
    <s v=""/>
    <s v=""/>
    <s v=""/>
    <s v=""/>
    <x v="2"/>
    <x v="317"/>
    <n v="374.4"/>
    <n v="0"/>
    <m/>
    <n v="0"/>
    <n v="0"/>
    <m/>
    <n v="0"/>
    <n v="0"/>
    <m/>
    <n v="0"/>
    <x v="499"/>
    <n v="0"/>
    <s v="Active"/>
    <d v="2025-10-24T00:00:00"/>
    <s v="1NF - NON FOOD"/>
    <s v="10 - PHARMACEUTICAL"/>
    <s v="101 - EXTERNAL CARE"/>
    <s v="1006 - ANTISEPTICS"/>
    <s v="J002 - J.B. Pharmacy"/>
    <s v="3922 - Hurix's"/>
    <m/>
    <m/>
  </r>
  <r>
    <x v="2"/>
    <s v="4000/J04"/>
    <x v="62"/>
    <n v="1"/>
    <s v="116632"/>
    <x v="793"/>
    <s v="9555060603278"/>
    <x v="791"/>
    <s v=""/>
    <s v=""/>
    <s v=""/>
    <s v=""/>
    <s v=""/>
    <x v="11"/>
    <x v="318"/>
    <n v="142.80000000000001"/>
    <n v="0"/>
    <m/>
    <n v="0"/>
    <n v="0"/>
    <m/>
    <n v="0"/>
    <n v="0"/>
    <m/>
    <n v="0"/>
    <x v="424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62"/>
    <n v="1"/>
    <s v="116091"/>
    <x v="794"/>
    <s v="9557173011223"/>
    <x v="792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J04"/>
    <x v="62"/>
    <n v="2"/>
    <s v="116092"/>
    <x v="795"/>
    <s v="9557173011322"/>
    <x v="793"/>
    <s v=""/>
    <s v=""/>
    <s v=""/>
    <s v=""/>
    <s v=""/>
    <x v="10"/>
    <x v="319"/>
    <n v="51.4"/>
    <n v="0"/>
    <m/>
    <n v="0"/>
    <n v="0"/>
    <m/>
    <n v="0"/>
    <n v="0"/>
    <m/>
    <n v="0"/>
    <x v="500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2"/>
    <x v="63"/>
    <n v="1"/>
    <s v="103363"/>
    <x v="796"/>
    <s v="9555995800131"/>
    <x v="79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2"/>
    <s v="103568"/>
    <x v="797"/>
    <s v="9555995800032"/>
    <x v="795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3"/>
    <s v="105324"/>
    <x v="798"/>
    <s v="9555995800124"/>
    <x v="796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4"/>
    <s v="110319"/>
    <x v="799"/>
    <s v="9555995800995"/>
    <x v="797"/>
    <s v=""/>
    <s v=""/>
    <s v=""/>
    <s v=""/>
    <s v=""/>
    <x v="44"/>
    <x v="58"/>
    <n v="0"/>
    <n v="0"/>
    <m/>
    <n v="0"/>
    <n v="0"/>
    <m/>
    <n v="0"/>
    <n v="3"/>
    <n v="-5.25"/>
    <n v="-15.75"/>
    <x v="501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5"/>
    <s v="110372"/>
    <x v="800"/>
    <s v="9555995800988"/>
    <x v="798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6"/>
    <s v="110745"/>
    <x v="801"/>
    <s v="9555995800155"/>
    <x v="799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7"/>
    <s v="112337"/>
    <x v="802"/>
    <s v="9555995801022"/>
    <x v="800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8"/>
    <s v="112338"/>
    <x v="803"/>
    <s v="9555995801015"/>
    <x v="801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9"/>
    <s v="112339"/>
    <x v="804"/>
    <s v="9555995801008"/>
    <x v="802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0"/>
    <s v="115736"/>
    <x v="805"/>
    <s v="9555995801206"/>
    <x v="803"/>
    <s v=""/>
    <s v=""/>
    <s v=""/>
    <s v=""/>
    <s v=""/>
    <x v="5"/>
    <x v="124"/>
    <n v="31.5"/>
    <n v="0"/>
    <m/>
    <n v="0"/>
    <n v="0"/>
    <m/>
    <n v="0"/>
    <n v="0"/>
    <m/>
    <n v="0"/>
    <x v="39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63"/>
    <n v="1"/>
    <s v="102480"/>
    <x v="806"/>
    <s v="9555995800230"/>
    <x v="804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2"/>
    <s v="102878"/>
    <x v="807"/>
    <s v="9555995800209"/>
    <x v="805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3"/>
    <s v="103223"/>
    <x v="808"/>
    <s v="9555995800308"/>
    <x v="806"/>
    <s v=""/>
    <s v=""/>
    <s v=""/>
    <s v=""/>
    <s v=""/>
    <x v="48"/>
    <x v="141"/>
    <n v="90"/>
    <n v="0"/>
    <m/>
    <n v="0"/>
    <n v="0"/>
    <m/>
    <n v="0"/>
    <n v="2"/>
    <n v="-2.5"/>
    <n v="-5"/>
    <x v="502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4"/>
    <s v="103384"/>
    <x v="809"/>
    <s v="9555995800216"/>
    <x v="807"/>
    <s v=""/>
    <s v=""/>
    <s v=""/>
    <s v=""/>
    <s v=""/>
    <x v="43"/>
    <x v="115"/>
    <n v="134.4"/>
    <n v="0"/>
    <m/>
    <n v="0"/>
    <n v="0"/>
    <m/>
    <n v="0"/>
    <n v="0"/>
    <m/>
    <n v="0"/>
    <x v="40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5"/>
    <s v="103978"/>
    <x v="810"/>
    <s v="9555995800292"/>
    <x v="808"/>
    <s v=""/>
    <s v=""/>
    <s v=""/>
    <s v=""/>
    <s v=""/>
    <x v="21"/>
    <x v="141"/>
    <n v="120"/>
    <n v="0"/>
    <m/>
    <n v="0"/>
    <n v="0"/>
    <m/>
    <n v="0"/>
    <n v="0"/>
    <m/>
    <n v="0"/>
    <x v="1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6"/>
    <s v="104888"/>
    <x v="811"/>
    <s v="9555995800285"/>
    <x v="809"/>
    <s v=""/>
    <s v=""/>
    <s v=""/>
    <s v=""/>
    <s v=""/>
    <x v="9"/>
    <x v="141"/>
    <n v="150"/>
    <n v="0"/>
    <m/>
    <n v="0"/>
    <n v="0"/>
    <m/>
    <n v="0"/>
    <n v="1"/>
    <n v="-2.5"/>
    <n v="-2.5"/>
    <x v="503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7"/>
    <s v="105507"/>
    <x v="812"/>
    <s v="9555995800315"/>
    <x v="810"/>
    <s v=""/>
    <s v=""/>
    <s v=""/>
    <s v=""/>
    <s v=""/>
    <x v="2"/>
    <x v="141"/>
    <n v="45"/>
    <n v="0"/>
    <m/>
    <n v="0"/>
    <n v="0"/>
    <m/>
    <n v="0"/>
    <n v="8"/>
    <n v="-2.5"/>
    <n v="-20"/>
    <x v="504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63"/>
    <n v="8"/>
    <s v="105510"/>
    <x v="813"/>
    <s v="9555995800223"/>
    <x v="811"/>
    <s v=""/>
    <s v=""/>
    <s v=""/>
    <s v=""/>
    <s v=""/>
    <x v="2"/>
    <x v="115"/>
    <n v="100.8"/>
    <n v="0"/>
    <m/>
    <n v="0"/>
    <n v="0"/>
    <m/>
    <n v="0"/>
    <n v="2"/>
    <n v="-5.6"/>
    <n v="-11.2"/>
    <x v="505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04"/>
    <x v="64"/>
    <n v="1"/>
    <s v="102216"/>
    <x v="814"/>
    <s v="9555037900041"/>
    <x v="812"/>
    <s v=""/>
    <s v=""/>
    <s v=""/>
    <s v=""/>
    <s v=""/>
    <x v="10"/>
    <x v="153"/>
    <n v="162"/>
    <n v="0"/>
    <m/>
    <n v="0"/>
    <n v="0"/>
    <m/>
    <n v="0"/>
    <n v="0"/>
    <m/>
    <n v="0"/>
    <x v="5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2"/>
    <s v="106190"/>
    <x v="815"/>
    <s v="9555037900379"/>
    <x v="813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64"/>
    <n v="3"/>
    <s v="115716"/>
    <x v="816"/>
    <s v="9555037900607"/>
    <x v="814"/>
    <s v=""/>
    <s v=""/>
    <s v=""/>
    <s v=""/>
    <s v=""/>
    <x v="10"/>
    <x v="260"/>
    <n v="212"/>
    <n v="0"/>
    <m/>
    <n v="0"/>
    <n v="0"/>
    <m/>
    <n v="0"/>
    <n v="0"/>
    <m/>
    <n v="0"/>
    <x v="508"/>
    <n v="0"/>
    <s v="Active"/>
    <d v="2025-04-25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4"/>
    <s v="116732"/>
    <x v="817"/>
    <s v="9555037900300"/>
    <x v="815"/>
    <s v=""/>
    <s v=""/>
    <s v=""/>
    <s v=""/>
    <s v=""/>
    <x v="38"/>
    <x v="320"/>
    <n v="576"/>
    <n v="0"/>
    <m/>
    <n v="0"/>
    <n v="0"/>
    <m/>
    <n v="0"/>
    <n v="0"/>
    <m/>
    <n v="0"/>
    <x v="85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5"/>
    <s v="116733"/>
    <x v="818"/>
    <s v="9555037900058"/>
    <x v="816"/>
    <s v=""/>
    <s v=""/>
    <s v=""/>
    <s v=""/>
    <s v=""/>
    <x v="28"/>
    <x v="321"/>
    <n v="520"/>
    <n v="0"/>
    <m/>
    <n v="0"/>
    <n v="0"/>
    <m/>
    <n v="0"/>
    <n v="0"/>
    <m/>
    <n v="0"/>
    <x v="509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6"/>
    <s v="116734"/>
    <x v="819"/>
    <s v="9555037900089"/>
    <x v="817"/>
    <s v=""/>
    <s v=""/>
    <s v=""/>
    <s v=""/>
    <s v=""/>
    <x v="94"/>
    <x v="322"/>
    <n v="339.5"/>
    <n v="0"/>
    <m/>
    <n v="0"/>
    <n v="0"/>
    <m/>
    <n v="0"/>
    <n v="0"/>
    <m/>
    <n v="0"/>
    <x v="510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64"/>
    <n v="7"/>
    <s v="116735"/>
    <x v="820"/>
    <s v="9555037900614"/>
    <x v="818"/>
    <s v=""/>
    <s v=""/>
    <s v=""/>
    <s v=""/>
    <s v=""/>
    <x v="9"/>
    <x v="322"/>
    <n v="291"/>
    <n v="0"/>
    <m/>
    <n v="0"/>
    <n v="0"/>
    <m/>
    <n v="0"/>
    <n v="0"/>
    <m/>
    <n v="0"/>
    <x v="511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6"/>
    <x v="65"/>
    <n v="1"/>
    <s v="110190"/>
    <x v="821"/>
    <s v="9557048770255"/>
    <x v="819"/>
    <s v=""/>
    <s v=""/>
    <s v=""/>
    <s v=""/>
    <s v=""/>
    <x v="44"/>
    <x v="58"/>
    <n v="0"/>
    <n v="0"/>
    <m/>
    <n v="0"/>
    <n v="0"/>
    <m/>
    <n v="0"/>
    <n v="2"/>
    <n v="-12.9"/>
    <n v="-25.8"/>
    <x v="512"/>
    <n v="0"/>
    <s v="Active"/>
    <d v="2024-03-31T00:00:00"/>
    <s v="2GR - GROCERY"/>
    <s v="13 - G1 - GOURMET USE"/>
    <s v="138 - SAUCES &amp; PASTE"/>
    <s v="1130 - CHILLI &amp; KETCHUP"/>
    <s v="NA - NA"/>
    <s v="NA - NA"/>
    <m/>
    <m/>
  </r>
  <r>
    <x v="2"/>
    <s v="4000/K13"/>
    <x v="66"/>
    <n v="1"/>
    <s v="106335"/>
    <x v="822"/>
    <s v="9556624003893"/>
    <x v="820"/>
    <s v=""/>
    <s v=""/>
    <s v=""/>
    <s v=""/>
    <s v=""/>
    <x v="49"/>
    <x v="323"/>
    <n v="462"/>
    <n v="0"/>
    <m/>
    <n v="0"/>
    <n v="0"/>
    <m/>
    <n v="0"/>
    <n v="0"/>
    <m/>
    <n v="0"/>
    <x v="20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2"/>
    <s v="106336"/>
    <x v="823"/>
    <s v="9556624003923"/>
    <x v="821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3"/>
    <s v="106337"/>
    <x v="824"/>
    <s v="9556624003909"/>
    <x v="822"/>
    <s v=""/>
    <s v=""/>
    <s v=""/>
    <s v=""/>
    <s v=""/>
    <x v="49"/>
    <x v="324"/>
    <n v="386"/>
    <n v="0"/>
    <m/>
    <n v="0"/>
    <n v="0"/>
    <m/>
    <n v="0"/>
    <n v="0"/>
    <m/>
    <n v="0"/>
    <x v="514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4"/>
    <s v="106338"/>
    <x v="825"/>
    <s v="9556624003947"/>
    <x v="823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5"/>
    <s v="106339"/>
    <x v="826"/>
    <s v="9556624003916"/>
    <x v="824"/>
    <s v=""/>
    <s v=""/>
    <s v=""/>
    <s v=""/>
    <s v=""/>
    <x v="10"/>
    <x v="324"/>
    <n v="193"/>
    <n v="0"/>
    <m/>
    <n v="0"/>
    <n v="0"/>
    <m/>
    <n v="0"/>
    <n v="0"/>
    <m/>
    <n v="0"/>
    <x v="513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6"/>
    <s v="106340"/>
    <x v="827"/>
    <s v="9556624003954"/>
    <x v="825"/>
    <s v=""/>
    <s v=""/>
    <s v=""/>
    <s v=""/>
    <s v=""/>
    <x v="38"/>
    <x v="324"/>
    <n v="1158"/>
    <n v="0"/>
    <m/>
    <n v="0"/>
    <n v="0"/>
    <m/>
    <n v="0"/>
    <n v="0"/>
    <m/>
    <n v="0"/>
    <x v="51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7"/>
    <s v="116613"/>
    <x v="828"/>
    <s v="9556624003121"/>
    <x v="826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8"/>
    <s v="116615"/>
    <x v="829"/>
    <s v="9556624003589"/>
    <x v="827"/>
    <s v=""/>
    <s v=""/>
    <s v=""/>
    <s v=""/>
    <s v=""/>
    <x v="43"/>
    <x v="325"/>
    <n v="165.6"/>
    <n v="0"/>
    <m/>
    <n v="0"/>
    <n v="0"/>
    <m/>
    <n v="0"/>
    <n v="0"/>
    <m/>
    <n v="0"/>
    <x v="516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66"/>
    <n v="9"/>
    <s v="116617"/>
    <x v="830"/>
    <s v="9556624003114"/>
    <x v="828"/>
    <s v=""/>
    <s v=""/>
    <s v=""/>
    <s v=""/>
    <s v=""/>
    <x v="11"/>
    <x v="142"/>
    <n v="136.80000000000001"/>
    <n v="0"/>
    <m/>
    <n v="0"/>
    <n v="0"/>
    <m/>
    <n v="0"/>
    <n v="0"/>
    <m/>
    <n v="0"/>
    <x v="221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K21"/>
    <x v="67"/>
    <n v="1"/>
    <s v="105130"/>
    <x v="831"/>
    <s v="9555076303469"/>
    <x v="829"/>
    <s v=""/>
    <s v=""/>
    <s v=""/>
    <s v=""/>
    <s v=""/>
    <x v="50"/>
    <x v="326"/>
    <n v="1874"/>
    <n v="0"/>
    <m/>
    <n v="0"/>
    <n v="0"/>
    <m/>
    <n v="0"/>
    <n v="0"/>
    <m/>
    <n v="0"/>
    <x v="517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2"/>
    <s v="106158"/>
    <x v="832"/>
    <s v="9555076304176"/>
    <x v="830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67"/>
    <n v="3"/>
    <s v="109933"/>
    <x v="833"/>
    <s v="9555076303490"/>
    <x v="831"/>
    <s v=""/>
    <s v=""/>
    <s v=""/>
    <s v=""/>
    <s v=""/>
    <x v="10"/>
    <x v="326"/>
    <n v="374.8"/>
    <n v="0"/>
    <m/>
    <n v="0"/>
    <n v="0"/>
    <m/>
    <n v="0"/>
    <n v="0"/>
    <m/>
    <n v="0"/>
    <x v="518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67"/>
    <n v="1"/>
    <s v="103810"/>
    <x v="834"/>
    <s v="9555076300611"/>
    <x v="832"/>
    <s v=""/>
    <s v=""/>
    <s v=""/>
    <s v=""/>
    <s v=""/>
    <x v="43"/>
    <x v="327"/>
    <n v="65.52"/>
    <n v="0"/>
    <m/>
    <n v="0"/>
    <n v="0"/>
    <m/>
    <n v="0"/>
    <n v="0"/>
    <m/>
    <n v="0"/>
    <x v="51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67"/>
    <n v="1"/>
    <s v="102946"/>
    <x v="835"/>
    <s v="9555076300215"/>
    <x v="833"/>
    <s v=""/>
    <s v=""/>
    <s v=""/>
    <s v=""/>
    <s v=""/>
    <x v="100"/>
    <x v="328"/>
    <n v="2101"/>
    <n v="0"/>
    <m/>
    <n v="0"/>
    <n v="0"/>
    <m/>
    <n v="0"/>
    <n v="0"/>
    <m/>
    <n v="0"/>
    <x v="52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2"/>
    <s v="104115"/>
    <x v="836"/>
    <s v="9555076300000"/>
    <x v="834"/>
    <s v=""/>
    <s v=""/>
    <s v=""/>
    <s v=""/>
    <s v=""/>
    <x v="101"/>
    <x v="329"/>
    <n v="3317.92"/>
    <n v="0"/>
    <m/>
    <n v="0"/>
    <n v="0"/>
    <m/>
    <n v="0"/>
    <n v="1"/>
    <n v="-16.59"/>
    <n v="-16.59"/>
    <x v="52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3"/>
    <s v="105314"/>
    <x v="837"/>
    <s v="9555076300086"/>
    <x v="835"/>
    <s v=""/>
    <s v=""/>
    <s v=""/>
    <s v=""/>
    <s v=""/>
    <x v="101"/>
    <x v="329"/>
    <n v="3317.92"/>
    <n v="0"/>
    <m/>
    <n v="0"/>
    <n v="0"/>
    <m/>
    <n v="0"/>
    <n v="0"/>
    <m/>
    <n v="0"/>
    <x v="5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4"/>
    <s v="105636"/>
    <x v="838"/>
    <s v="9555076300291"/>
    <x v="836"/>
    <s v=""/>
    <s v=""/>
    <s v=""/>
    <s v=""/>
    <s v=""/>
    <x v="61"/>
    <x v="328"/>
    <n v="2292"/>
    <n v="0"/>
    <m/>
    <n v="0"/>
    <n v="0"/>
    <m/>
    <n v="0"/>
    <n v="0"/>
    <m/>
    <n v="0"/>
    <x v="52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5"/>
    <s v="105660"/>
    <x v="839"/>
    <s v="9555076304152"/>
    <x v="837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6"/>
    <s v="105705"/>
    <x v="840"/>
    <s v="9555076300079"/>
    <x v="838"/>
    <s v=""/>
    <s v=""/>
    <s v=""/>
    <s v=""/>
    <s v=""/>
    <x v="9"/>
    <x v="330"/>
    <n v="947.38"/>
    <n v="0"/>
    <m/>
    <n v="0"/>
    <n v="0"/>
    <m/>
    <n v="0"/>
    <n v="0"/>
    <m/>
    <n v="0"/>
    <x v="52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7"/>
    <s v="105841"/>
    <x v="841"/>
    <s v="9555076302455"/>
    <x v="839"/>
    <s v=""/>
    <s v=""/>
    <s v=""/>
    <s v=""/>
    <s v=""/>
    <x v="10"/>
    <x v="330"/>
    <n v="315.79000000000002"/>
    <n v="0"/>
    <m/>
    <n v="0"/>
    <n v="0"/>
    <m/>
    <n v="0"/>
    <n v="0"/>
    <m/>
    <n v="0"/>
    <x v="52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8"/>
    <s v="110738"/>
    <x v="842"/>
    <s v="9555076304121"/>
    <x v="840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9"/>
    <s v="114913"/>
    <x v="843"/>
    <s v="9555076304428"/>
    <x v="841"/>
    <s v=""/>
    <s v=""/>
    <s v=""/>
    <s v=""/>
    <s v=""/>
    <x v="59"/>
    <x v="330"/>
    <n v="1263.17"/>
    <n v="0"/>
    <m/>
    <n v="0"/>
    <n v="0"/>
    <m/>
    <n v="0"/>
    <n v="0"/>
    <m/>
    <n v="0"/>
    <x v="527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67"/>
    <n v="10"/>
    <s v="116496"/>
    <x v="844"/>
    <s v="9555076306552"/>
    <x v="842"/>
    <s v=""/>
    <s v=""/>
    <s v=""/>
    <s v=""/>
    <s v=""/>
    <x v="9"/>
    <x v="330"/>
    <n v="947.37"/>
    <n v="0"/>
    <m/>
    <n v="0"/>
    <n v="0"/>
    <m/>
    <n v="0"/>
    <n v="0"/>
    <m/>
    <n v="0"/>
    <x v="526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1"/>
    <x v="68"/>
    <n v="1"/>
    <s v="101916"/>
    <x v="845"/>
    <s v="9551012010439"/>
    <x v="843"/>
    <s v=""/>
    <s v=""/>
    <s v=""/>
    <s v=""/>
    <s v=""/>
    <x v="43"/>
    <x v="164"/>
    <n v="141.6"/>
    <n v="0"/>
    <m/>
    <n v="0"/>
    <n v="0"/>
    <m/>
    <n v="0"/>
    <n v="0"/>
    <m/>
    <n v="0"/>
    <x v="48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2"/>
    <s v="103623"/>
    <x v="846"/>
    <s v="9551012010330"/>
    <x v="844"/>
    <s v=""/>
    <s v=""/>
    <s v=""/>
    <s v=""/>
    <s v=""/>
    <x v="48"/>
    <x v="331"/>
    <n v="385.2"/>
    <n v="0"/>
    <m/>
    <n v="0"/>
    <n v="0"/>
    <m/>
    <n v="0"/>
    <n v="0"/>
    <m/>
    <n v="0"/>
    <x v="52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3"/>
    <s v="104009"/>
    <x v="847"/>
    <s v="9551012010378"/>
    <x v="845"/>
    <s v=""/>
    <s v=""/>
    <s v=""/>
    <s v=""/>
    <s v=""/>
    <x v="57"/>
    <x v="332"/>
    <n v="525.6"/>
    <n v="0"/>
    <m/>
    <n v="0"/>
    <n v="0"/>
    <m/>
    <n v="0"/>
    <n v="0"/>
    <m/>
    <n v="0"/>
    <x v="5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4"/>
    <s v="104187"/>
    <x v="848"/>
    <s v="9551012010392"/>
    <x v="846"/>
    <s v=""/>
    <s v=""/>
    <s v=""/>
    <s v=""/>
    <s v=""/>
    <x v="20"/>
    <x v="91"/>
    <n v="547.20000000000005"/>
    <n v="0"/>
    <m/>
    <n v="0"/>
    <n v="0"/>
    <m/>
    <n v="0"/>
    <n v="0"/>
    <m/>
    <n v="0"/>
    <x v="5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5"/>
    <s v="104780"/>
    <x v="849"/>
    <s v="9551012010354"/>
    <x v="847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6"/>
    <s v="105044"/>
    <x v="850"/>
    <s v="9551012010415"/>
    <x v="848"/>
    <s v=""/>
    <s v=""/>
    <s v=""/>
    <s v=""/>
    <s v=""/>
    <x v="48"/>
    <x v="164"/>
    <n v="212.4"/>
    <n v="0"/>
    <m/>
    <n v="0"/>
    <n v="0"/>
    <m/>
    <n v="0"/>
    <n v="0"/>
    <m/>
    <n v="0"/>
    <x v="53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7"/>
    <s v="106117"/>
    <x v="851"/>
    <s v="9551012010316"/>
    <x v="849"/>
    <s v=""/>
    <s v=""/>
    <s v=""/>
    <s v=""/>
    <s v=""/>
    <x v="43"/>
    <x v="333"/>
    <n v="292.8"/>
    <n v="0"/>
    <m/>
    <n v="0"/>
    <n v="0"/>
    <m/>
    <n v="0"/>
    <n v="0"/>
    <m/>
    <n v="0"/>
    <x v="48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68"/>
    <n v="8"/>
    <s v="112354"/>
    <x v="852"/>
    <s v="112354"/>
    <x v="850"/>
    <s v=""/>
    <s v=""/>
    <s v=""/>
    <s v=""/>
    <s v=""/>
    <x v="43"/>
    <x v="334"/>
    <n v="751.2"/>
    <n v="0"/>
    <m/>
    <n v="0"/>
    <n v="0"/>
    <m/>
    <n v="0"/>
    <n v="0"/>
    <m/>
    <n v="0"/>
    <x v="533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2"/>
    <s v="4000/L07"/>
    <x v="69"/>
    <n v="1"/>
    <s v="112305"/>
    <x v="853"/>
    <s v="6901236385982"/>
    <x v="851"/>
    <s v=""/>
    <s v=""/>
    <s v=""/>
    <s v=""/>
    <s v=""/>
    <x v="76"/>
    <x v="335"/>
    <n v="49.94"/>
    <n v="0"/>
    <m/>
    <n v="0"/>
    <n v="0"/>
    <m/>
    <n v="0"/>
    <n v="0"/>
    <m/>
    <n v="0"/>
    <x v="534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69"/>
    <n v="1"/>
    <s v="102308"/>
    <x v="854"/>
    <s v="9557327002367"/>
    <x v="852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2"/>
    <s v="102630"/>
    <x v="855"/>
    <s v="9557327002374"/>
    <x v="853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3"/>
    <s v="102737"/>
    <x v="856"/>
    <s v="9557327017583"/>
    <x v="854"/>
    <s v=""/>
    <s v=""/>
    <s v=""/>
    <s v=""/>
    <s v=""/>
    <x v="5"/>
    <x v="308"/>
    <n v="39.6"/>
    <n v="0"/>
    <m/>
    <n v="0"/>
    <n v="0"/>
    <m/>
    <n v="0"/>
    <n v="0"/>
    <m/>
    <n v="0"/>
    <x v="535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4"/>
    <s v="103295"/>
    <x v="857"/>
    <s v="9557327002312"/>
    <x v="855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5"/>
    <s v="105405"/>
    <x v="858"/>
    <s v="9557327002411"/>
    <x v="856"/>
    <s v=""/>
    <s v=""/>
    <s v=""/>
    <s v=""/>
    <s v=""/>
    <x v="43"/>
    <x v="336"/>
    <n v="80.400000000000006"/>
    <n v="0"/>
    <m/>
    <n v="0"/>
    <n v="0"/>
    <m/>
    <n v="0"/>
    <n v="0"/>
    <m/>
    <n v="0"/>
    <x v="53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69"/>
    <n v="6"/>
    <s v="112292"/>
    <x v="859"/>
    <s v="6901236388532"/>
    <x v="857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7"/>
    <s v="112295"/>
    <x v="860"/>
    <s v="9557327029029"/>
    <x v="858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8"/>
    <s v="112299"/>
    <x v="861"/>
    <s v="6901236388563"/>
    <x v="859"/>
    <s v=""/>
    <s v=""/>
    <s v=""/>
    <s v=""/>
    <s v=""/>
    <x v="11"/>
    <x v="337"/>
    <n v="60.96"/>
    <n v="0"/>
    <m/>
    <n v="0"/>
    <n v="0"/>
    <m/>
    <n v="0"/>
    <n v="0"/>
    <m/>
    <n v="0"/>
    <x v="538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9"/>
    <s v="112302"/>
    <x v="862"/>
    <s v="9557327029043"/>
    <x v="860"/>
    <s v=""/>
    <s v=""/>
    <s v=""/>
    <s v=""/>
    <s v=""/>
    <x v="11"/>
    <x v="339"/>
    <n v="57.36"/>
    <n v="0"/>
    <m/>
    <n v="0"/>
    <n v="0"/>
    <m/>
    <n v="0"/>
    <n v="0"/>
    <m/>
    <n v="0"/>
    <x v="540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69"/>
    <n v="10"/>
    <s v="112303"/>
    <x v="863"/>
    <s v="9557327029036"/>
    <x v="861"/>
    <s v=""/>
    <s v=""/>
    <s v=""/>
    <s v=""/>
    <s v=""/>
    <x v="5"/>
    <x v="338"/>
    <n v="28.74"/>
    <n v="0"/>
    <m/>
    <n v="0"/>
    <n v="0"/>
    <m/>
    <n v="0"/>
    <n v="0"/>
    <m/>
    <n v="0"/>
    <x v="539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08"/>
    <x v="70"/>
    <n v="1"/>
    <s v="103522"/>
    <x v="864"/>
    <s v="8853815007038"/>
    <x v="862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2"/>
    <s v="104038"/>
    <x v="865"/>
    <s v="8853815007649"/>
    <x v="863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70"/>
    <n v="3"/>
    <s v="116011"/>
    <x v="866"/>
    <s v="9551009902471"/>
    <x v="864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70"/>
    <n v="1"/>
    <s v="103055"/>
    <x v="867"/>
    <s v="9556040974852"/>
    <x v="865"/>
    <s v=""/>
    <s v=""/>
    <s v=""/>
    <s v=""/>
    <s v=""/>
    <x v="38"/>
    <x v="342"/>
    <n v="278.39999999999998"/>
    <n v="0"/>
    <m/>
    <n v="0"/>
    <n v="0"/>
    <m/>
    <n v="0"/>
    <n v="0"/>
    <m/>
    <n v="0"/>
    <x v="543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2"/>
    <s v="106078"/>
    <x v="868"/>
    <s v="9556040973855"/>
    <x v="866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70"/>
    <n v="1"/>
    <s v="104988"/>
    <x v="869"/>
    <s v="9556757400361"/>
    <x v="867"/>
    <s v=""/>
    <s v=""/>
    <s v=""/>
    <s v=""/>
    <s v=""/>
    <x v="21"/>
    <x v="340"/>
    <n v="103.68"/>
    <n v="0"/>
    <m/>
    <n v="0"/>
    <n v="0"/>
    <m/>
    <n v="0"/>
    <n v="0"/>
    <m/>
    <n v="0"/>
    <x v="541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2"/>
    <s v="107283"/>
    <x v="870"/>
    <s v="9556757400149"/>
    <x v="868"/>
    <s v=""/>
    <s v=""/>
    <s v=""/>
    <s v=""/>
    <s v=""/>
    <x v="49"/>
    <x v="343"/>
    <n v="57.6"/>
    <n v="0"/>
    <m/>
    <n v="0"/>
    <n v="0"/>
    <m/>
    <n v="0"/>
    <n v="2"/>
    <n v="-1.44"/>
    <n v="-2.88"/>
    <x v="545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3"/>
    <s v="107296"/>
    <x v="871"/>
    <s v="9556757400033"/>
    <x v="869"/>
    <s v=""/>
    <s v=""/>
    <s v=""/>
    <s v=""/>
    <s v=""/>
    <x v="49"/>
    <x v="343"/>
    <n v="57.6"/>
    <n v="0"/>
    <m/>
    <n v="0"/>
    <n v="0"/>
    <m/>
    <n v="0"/>
    <n v="0"/>
    <m/>
    <n v="0"/>
    <x v="280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4"/>
    <s v="107359"/>
    <x v="872"/>
    <s v="9556757400040"/>
    <x v="870"/>
    <s v=""/>
    <s v=""/>
    <s v=""/>
    <s v=""/>
    <s v=""/>
    <x v="59"/>
    <x v="343"/>
    <n v="115.2"/>
    <n v="0"/>
    <m/>
    <n v="0"/>
    <n v="0"/>
    <m/>
    <n v="0"/>
    <n v="0"/>
    <m/>
    <n v="0"/>
    <x v="45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70"/>
    <n v="5"/>
    <s v="116012"/>
    <x v="873"/>
    <s v="9551009903089"/>
    <x v="871"/>
    <s v=""/>
    <s v=""/>
    <s v=""/>
    <s v=""/>
    <s v=""/>
    <x v="11"/>
    <x v="253"/>
    <n v="123.84"/>
    <n v="0"/>
    <m/>
    <n v="0"/>
    <n v="0"/>
    <m/>
    <n v="0"/>
    <n v="0"/>
    <m/>
    <n v="0"/>
    <x v="419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2"/>
    <s v="4000/L08"/>
    <x v="70"/>
    <n v="1"/>
    <s v="116014"/>
    <x v="874"/>
    <s v="9551009902020"/>
    <x v="872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2"/>
    <s v="116015"/>
    <x v="875"/>
    <s v="9551009902068"/>
    <x v="873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70"/>
    <n v="3"/>
    <s v="116016"/>
    <x v="876"/>
    <s v="9551009902013"/>
    <x v="874"/>
    <s v=""/>
    <s v=""/>
    <s v=""/>
    <s v=""/>
    <s v=""/>
    <x v="25"/>
    <x v="300"/>
    <n v="252"/>
    <n v="0"/>
    <m/>
    <n v="0"/>
    <n v="0"/>
    <m/>
    <n v="0"/>
    <n v="0"/>
    <m/>
    <n v="0"/>
    <x v="54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71"/>
    <n v="1"/>
    <s v="108195"/>
    <x v="877"/>
    <s v="9555463202641"/>
    <x v="875"/>
    <s v=""/>
    <s v=""/>
    <s v=""/>
    <s v=""/>
    <s v=""/>
    <x v="11"/>
    <x v="344"/>
    <n v="90.6"/>
    <n v="0"/>
    <m/>
    <n v="0"/>
    <n v="0"/>
    <m/>
    <n v="0"/>
    <n v="0"/>
    <m/>
    <n v="0"/>
    <x v="547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2"/>
    <s v="109082"/>
    <x v="878"/>
    <s v="9555463202603"/>
    <x v="876"/>
    <s v=""/>
    <s v=""/>
    <s v=""/>
    <s v=""/>
    <s v=""/>
    <x v="11"/>
    <x v="216"/>
    <n v="77.180000000000007"/>
    <n v="0"/>
    <m/>
    <n v="0"/>
    <n v="0"/>
    <m/>
    <n v="0"/>
    <n v="0"/>
    <m/>
    <n v="0"/>
    <x v="54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L10"/>
    <x v="71"/>
    <n v="1"/>
    <s v="116707"/>
    <x v="879"/>
    <s v="9555123711032"/>
    <x v="877"/>
    <s v=""/>
    <s v=""/>
    <s v=""/>
    <s v=""/>
    <s v=""/>
    <x v="43"/>
    <x v="345"/>
    <n v="102.96"/>
    <n v="0"/>
    <m/>
    <n v="0"/>
    <n v="0"/>
    <m/>
    <n v="0"/>
    <n v="0"/>
    <m/>
    <n v="0"/>
    <x v="549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10"/>
    <x v="71"/>
    <n v="1"/>
    <s v="116711"/>
    <x v="880"/>
    <s v="8888353360420"/>
    <x v="878"/>
    <s v=""/>
    <s v=""/>
    <s v=""/>
    <s v=""/>
    <s v=""/>
    <x v="11"/>
    <x v="346"/>
    <n v="202.8"/>
    <n v="0"/>
    <m/>
    <n v="0"/>
    <n v="0"/>
    <m/>
    <n v="0"/>
    <n v="0"/>
    <m/>
    <n v="0"/>
    <x v="550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2"/>
    <s v="116714"/>
    <x v="881"/>
    <s v="9555463202405"/>
    <x v="879"/>
    <s v=""/>
    <s v=""/>
    <s v=""/>
    <s v=""/>
    <s v=""/>
    <x v="11"/>
    <x v="347"/>
    <n v="86.4"/>
    <n v="0"/>
    <m/>
    <n v="0"/>
    <n v="0"/>
    <m/>
    <n v="0"/>
    <n v="0"/>
    <m/>
    <n v="0"/>
    <x v="423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3"/>
    <s v="116719"/>
    <x v="882"/>
    <s v="8888353360444"/>
    <x v="880"/>
    <s v=""/>
    <s v=""/>
    <s v=""/>
    <s v=""/>
    <s v=""/>
    <x v="43"/>
    <x v="348"/>
    <n v="389.38"/>
    <n v="0"/>
    <m/>
    <n v="0"/>
    <n v="0"/>
    <m/>
    <n v="0"/>
    <n v="0"/>
    <m/>
    <n v="0"/>
    <x v="551"/>
    <n v="0"/>
    <s v="Active"/>
    <d v="2025-11-07T00:00:00"/>
    <s v="2GR - GROCERY"/>
    <s v="13 - G1 - GOURMET USE"/>
    <s v="136 - CONDIMENT &amp; GOURMET SPICE"/>
    <s v="1864 - OTHER HERBS &amp; SPICES"/>
    <s v="O009 - Others"/>
    <s v="8084 - UNCLE SUN"/>
    <m/>
    <m/>
  </r>
  <r>
    <x v="2"/>
    <s v="4000/L10"/>
    <x v="71"/>
    <n v="1"/>
    <s v="116720"/>
    <x v="883"/>
    <s v="9555123711131"/>
    <x v="881"/>
    <s v=""/>
    <s v=""/>
    <s v=""/>
    <s v=""/>
    <s v=""/>
    <x v="21"/>
    <x v="345"/>
    <n v="205.92"/>
    <n v="0"/>
    <m/>
    <n v="0"/>
    <n v="0"/>
    <m/>
    <n v="0"/>
    <n v="0"/>
    <m/>
    <n v="0"/>
    <x v="552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5"/>
    <x v="72"/>
    <n v="1"/>
    <s v="102474"/>
    <x v="884"/>
    <s v="SP63362"/>
    <x v="882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2"/>
    <s v="104583"/>
    <x v="885"/>
    <s v="SP63363"/>
    <x v="883"/>
    <s v=""/>
    <s v=""/>
    <s v=""/>
    <s v=""/>
    <s v=""/>
    <x v="11"/>
    <x v="349"/>
    <n v="468"/>
    <n v="0"/>
    <m/>
    <n v="0"/>
    <n v="0"/>
    <m/>
    <n v="0"/>
    <n v="0"/>
    <m/>
    <n v="0"/>
    <x v="5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3"/>
    <s v="105435"/>
    <x v="886"/>
    <s v="SP63364"/>
    <x v="884"/>
    <s v=""/>
    <s v=""/>
    <s v=""/>
    <s v=""/>
    <s v=""/>
    <x v="43"/>
    <x v="350"/>
    <n v="1036.8"/>
    <n v="0"/>
    <m/>
    <n v="0"/>
    <n v="0"/>
    <m/>
    <n v="0"/>
    <n v="0"/>
    <m/>
    <n v="0"/>
    <x v="554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4"/>
    <s v="105468"/>
    <x v="887"/>
    <s v="SP63361"/>
    <x v="885"/>
    <s v=""/>
    <s v=""/>
    <s v=""/>
    <s v=""/>
    <s v=""/>
    <x v="43"/>
    <x v="349"/>
    <n v="936"/>
    <n v="0"/>
    <m/>
    <n v="0"/>
    <n v="0"/>
    <m/>
    <n v="0"/>
    <n v="0"/>
    <m/>
    <n v="0"/>
    <x v="367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72"/>
    <n v="1"/>
    <s v="103715"/>
    <x v="888"/>
    <s v="SP63365"/>
    <x v="886"/>
    <s v=""/>
    <s v=""/>
    <s v=""/>
    <s v=""/>
    <s v=""/>
    <x v="10"/>
    <x v="351"/>
    <n v="442"/>
    <n v="0"/>
    <m/>
    <n v="0"/>
    <n v="0"/>
    <m/>
    <n v="0"/>
    <n v="0"/>
    <m/>
    <n v="0"/>
    <x v="555"/>
    <n v="0"/>
    <s v="Active"/>
    <d v="2024-03-28T00:00:00"/>
    <s v="2GR - GROCERY"/>
    <s v="15 - G3 - GROCERY"/>
    <s v="154 - BREAKFAST &amp; SPREAD"/>
    <s v="1187 - HONEY"/>
    <s v="NA - NA"/>
    <s v="NA - NA"/>
    <m/>
    <m/>
  </r>
  <r>
    <x v="2"/>
    <s v="4000/L21"/>
    <x v="73"/>
    <n v="1"/>
    <s v="104225"/>
    <x v="889"/>
    <s v="9555280605373"/>
    <x v="887"/>
    <s v=""/>
    <s v=""/>
    <s v=""/>
    <s v=""/>
    <s v=""/>
    <x v="11"/>
    <x v="352"/>
    <n v="85.2"/>
    <n v="0"/>
    <m/>
    <n v="0"/>
    <n v="0"/>
    <m/>
    <n v="0"/>
    <n v="0"/>
    <m/>
    <n v="0"/>
    <x v="556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73"/>
    <n v="2"/>
    <s v="111823"/>
    <x v="890"/>
    <s v="9555280605014"/>
    <x v="888"/>
    <s v=""/>
    <s v=""/>
    <s v=""/>
    <s v=""/>
    <s v=""/>
    <x v="43"/>
    <x v="35"/>
    <n v="156"/>
    <n v="0"/>
    <m/>
    <n v="0"/>
    <n v="0"/>
    <m/>
    <n v="0"/>
    <n v="0"/>
    <m/>
    <n v="0"/>
    <x v="557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3"/>
    <s v="111861"/>
    <x v="891"/>
    <s v="9555280609975"/>
    <x v="889"/>
    <s v=""/>
    <s v=""/>
    <s v=""/>
    <s v=""/>
    <s v=""/>
    <x v="48"/>
    <x v="314"/>
    <n v="169.2"/>
    <n v="0"/>
    <m/>
    <n v="0"/>
    <n v="0"/>
    <m/>
    <n v="0"/>
    <n v="0"/>
    <m/>
    <n v="0"/>
    <x v="558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73"/>
    <n v="4"/>
    <s v="111867"/>
    <x v="892"/>
    <s v="9555280605397"/>
    <x v="890"/>
    <s v=""/>
    <s v=""/>
    <s v=""/>
    <s v=""/>
    <s v=""/>
    <x v="43"/>
    <x v="352"/>
    <n v="170.4"/>
    <n v="0"/>
    <m/>
    <n v="0"/>
    <n v="0"/>
    <m/>
    <n v="0"/>
    <n v="0"/>
    <m/>
    <n v="0"/>
    <x v="559"/>
    <n v="0"/>
    <s v="Active"/>
    <d v="2024-04-30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L21"/>
    <x v="73"/>
    <n v="1"/>
    <s v="105178"/>
    <x v="893"/>
    <s v="9555280605250"/>
    <x v="891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2"/>
    <s v="105683"/>
    <x v="894"/>
    <s v="9555280605298"/>
    <x v="892"/>
    <s v=""/>
    <s v=""/>
    <s v=""/>
    <s v=""/>
    <s v=""/>
    <x v="11"/>
    <x v="290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3"/>
    <s v="111834"/>
    <x v="895"/>
    <s v="9555280602358"/>
    <x v="893"/>
    <s v=""/>
    <s v=""/>
    <s v=""/>
    <s v=""/>
    <s v=""/>
    <x v="11"/>
    <x v="354"/>
    <n v="75.599999999999994"/>
    <n v="0"/>
    <m/>
    <n v="0"/>
    <n v="0"/>
    <m/>
    <n v="0"/>
    <n v="0"/>
    <m/>
    <n v="0"/>
    <x v="56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4"/>
    <s v="111854"/>
    <x v="896"/>
    <s v="9555280603157"/>
    <x v="894"/>
    <s v=""/>
    <s v=""/>
    <s v=""/>
    <s v=""/>
    <s v=""/>
    <x v="48"/>
    <x v="201"/>
    <n v="313.2"/>
    <n v="0"/>
    <m/>
    <n v="0"/>
    <n v="0"/>
    <m/>
    <n v="0"/>
    <n v="0"/>
    <m/>
    <n v="0"/>
    <x v="562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5"/>
    <s v="111858"/>
    <x v="897"/>
    <s v="9555280603188"/>
    <x v="895"/>
    <s v=""/>
    <s v=""/>
    <s v=""/>
    <s v=""/>
    <s v=""/>
    <x v="11"/>
    <x v="325"/>
    <n v="82.8"/>
    <n v="0"/>
    <m/>
    <n v="0"/>
    <n v="0"/>
    <m/>
    <n v="0"/>
    <n v="0"/>
    <m/>
    <n v="0"/>
    <x v="56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6"/>
    <s v="111872"/>
    <x v="898"/>
    <s v="9555280609029"/>
    <x v="896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73"/>
    <n v="7"/>
    <s v="111897"/>
    <x v="899"/>
    <s v="9555280603119"/>
    <x v="897"/>
    <s v=""/>
    <s v=""/>
    <s v=""/>
    <s v=""/>
    <s v=""/>
    <x v="11"/>
    <x v="308"/>
    <n v="79.2"/>
    <n v="0"/>
    <m/>
    <n v="0"/>
    <n v="0"/>
    <m/>
    <n v="0"/>
    <n v="0"/>
    <m/>
    <n v="0"/>
    <x v="56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3"/>
    <x v="74"/>
    <n v="1"/>
    <s v="115295"/>
    <x v="900"/>
    <s v="9551008520171"/>
    <x v="898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2"/>
    <s v="115303"/>
    <x v="901"/>
    <s v="9551008520133"/>
    <x v="899"/>
    <s v=""/>
    <s v=""/>
    <s v=""/>
    <s v=""/>
    <s v=""/>
    <x v="25"/>
    <x v="355"/>
    <n v="297.60000000000002"/>
    <n v="0"/>
    <m/>
    <n v="0"/>
    <n v="0"/>
    <m/>
    <n v="0"/>
    <n v="0"/>
    <m/>
    <n v="0"/>
    <x v="567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3"/>
    <x v="74"/>
    <n v="3"/>
    <s v="115304"/>
    <x v="902"/>
    <s v="9551008520003"/>
    <x v="900"/>
    <s v=""/>
    <s v=""/>
    <s v=""/>
    <s v=""/>
    <s v=""/>
    <x v="9"/>
    <x v="355"/>
    <n v="595.20000000000005"/>
    <n v="0"/>
    <m/>
    <n v="0"/>
    <n v="0"/>
    <m/>
    <n v="0"/>
    <n v="0"/>
    <m/>
    <n v="0"/>
    <x v="566"/>
    <n v="0"/>
    <s v="Active"/>
    <d v="2025-03-03T00:00:00"/>
    <s v="3FF - FRESH &amp; FROZEN"/>
    <s v="17 - CHILLED &amp; FROZEN"/>
    <s v="171 - ICE CREAM"/>
    <s v="1900 - OTHER ICE CREAM &amp; DESSERTS"/>
    <s v="L029 - LH8T MOCHI"/>
    <s v="7965 - LH8T MOCHI"/>
    <m/>
    <m/>
  </r>
  <r>
    <x v="2"/>
    <s v="4000/L24"/>
    <x v="75"/>
    <n v="1"/>
    <s v="114805"/>
    <x v="903"/>
    <s v="9555655006644"/>
    <x v="901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2"/>
    <s v="114807"/>
    <x v="904"/>
    <s v="9555655006842"/>
    <x v="902"/>
    <s v=""/>
    <s v=""/>
    <s v=""/>
    <s v=""/>
    <s v=""/>
    <x v="48"/>
    <x v="87"/>
    <n v="180"/>
    <n v="0"/>
    <m/>
    <n v="0"/>
    <n v="0"/>
    <m/>
    <n v="0"/>
    <n v="0"/>
    <m/>
    <n v="0"/>
    <x v="5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75"/>
    <n v="1"/>
    <s v="104166"/>
    <x v="905"/>
    <s v="9555655005203"/>
    <x v="903"/>
    <s v=""/>
    <s v=""/>
    <s v=""/>
    <s v=""/>
    <s v=""/>
    <x v="38"/>
    <x v="212"/>
    <n v="1188"/>
    <n v="0"/>
    <m/>
    <n v="0"/>
    <n v="0"/>
    <m/>
    <n v="0"/>
    <n v="0"/>
    <m/>
    <n v="0"/>
    <x v="568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2"/>
    <s v="106149"/>
    <x v="906"/>
    <s v="9555655006194"/>
    <x v="904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75"/>
    <n v="3"/>
    <s v="109040"/>
    <x v="907"/>
    <s v="9555655005784"/>
    <x v="905"/>
    <s v=""/>
    <s v=""/>
    <s v=""/>
    <s v=""/>
    <s v=""/>
    <x v="43"/>
    <x v="212"/>
    <n v="237.6"/>
    <n v="0"/>
    <m/>
    <n v="0"/>
    <n v="0"/>
    <m/>
    <n v="0"/>
    <n v="0"/>
    <m/>
    <n v="0"/>
    <x v="56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M01"/>
    <x v="76"/>
    <n v="1"/>
    <s v="115046"/>
    <x v="908"/>
    <s v="9551017030852"/>
    <x v="906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1"/>
    <x v="76"/>
    <n v="1"/>
    <s v="102056"/>
    <x v="909"/>
    <s v="9554100414256"/>
    <x v="907"/>
    <s v=""/>
    <s v=""/>
    <s v=""/>
    <s v=""/>
    <s v=""/>
    <x v="25"/>
    <x v="245"/>
    <n v="201"/>
    <n v="0"/>
    <m/>
    <n v="0"/>
    <n v="0"/>
    <m/>
    <n v="0"/>
    <n v="0"/>
    <m/>
    <n v="0"/>
    <x v="57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76"/>
    <n v="2"/>
    <s v="105302"/>
    <x v="910"/>
    <s v="9554100414201"/>
    <x v="908"/>
    <s v=""/>
    <s v=""/>
    <s v=""/>
    <s v=""/>
    <s v=""/>
    <x v="25"/>
    <x v="88"/>
    <n v="18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6"/>
    <x v="77"/>
    <n v="1"/>
    <s v="103396"/>
    <x v="911"/>
    <s v="9556439882010"/>
    <x v="909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"/>
    <s v="103697"/>
    <x v="912"/>
    <s v="9556439882003"/>
    <x v="910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3"/>
    <s v="103738"/>
    <x v="913"/>
    <s v="9556439893511"/>
    <x v="911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4"/>
    <s v="104005"/>
    <x v="914"/>
    <s v="9556439881990"/>
    <x v="912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5"/>
    <s v="104931"/>
    <x v="915"/>
    <s v="9556439893498"/>
    <x v="913"/>
    <s v=""/>
    <s v=""/>
    <s v=""/>
    <s v=""/>
    <s v=""/>
    <x v="11"/>
    <x v="357"/>
    <n v="60.48"/>
    <n v="0"/>
    <m/>
    <n v="0"/>
    <n v="0"/>
    <m/>
    <n v="0"/>
    <n v="0"/>
    <m/>
    <n v="0"/>
    <x v="57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6"/>
    <s v="105204"/>
    <x v="916"/>
    <s v="9556439882027"/>
    <x v="914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7"/>
    <s v="105547"/>
    <x v="917"/>
    <s v="9556439893504"/>
    <x v="915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8"/>
    <s v="109331"/>
    <x v="918"/>
    <s v="9556439881297"/>
    <x v="91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9"/>
    <s v="109341"/>
    <x v="919"/>
    <s v="9556439886797"/>
    <x v="917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0"/>
    <s v="109832"/>
    <x v="920"/>
    <s v="8850309150034"/>
    <x v="918"/>
    <s v=""/>
    <s v=""/>
    <s v=""/>
    <s v=""/>
    <s v=""/>
    <x v="57"/>
    <x v="359"/>
    <n v="161.28"/>
    <n v="0"/>
    <m/>
    <n v="0"/>
    <n v="0"/>
    <m/>
    <n v="0"/>
    <n v="0"/>
    <m/>
    <n v="0"/>
    <x v="57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1"/>
    <s v="109956"/>
    <x v="921"/>
    <s v="9556439880450"/>
    <x v="919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2"/>
    <s v="110062"/>
    <x v="922"/>
    <s v="8850309204058"/>
    <x v="920"/>
    <s v=""/>
    <s v=""/>
    <s v=""/>
    <s v=""/>
    <s v=""/>
    <x v="21"/>
    <x v="342"/>
    <n v="111.36"/>
    <n v="0"/>
    <m/>
    <n v="0"/>
    <n v="0"/>
    <m/>
    <n v="0"/>
    <n v="0"/>
    <m/>
    <n v="0"/>
    <x v="57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3"/>
    <s v="110188"/>
    <x v="923"/>
    <s v="9556439892637"/>
    <x v="921"/>
    <s v=""/>
    <s v=""/>
    <s v=""/>
    <s v=""/>
    <s v=""/>
    <x v="21"/>
    <x v="358"/>
    <n v="227.52"/>
    <n v="0"/>
    <m/>
    <n v="0"/>
    <n v="0"/>
    <m/>
    <n v="0"/>
    <n v="0"/>
    <m/>
    <n v="0"/>
    <x v="57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4"/>
    <s v="110206"/>
    <x v="924"/>
    <s v="9556439885141"/>
    <x v="922"/>
    <s v=""/>
    <s v=""/>
    <s v=""/>
    <s v=""/>
    <s v=""/>
    <x v="21"/>
    <x v="361"/>
    <n v="253.32"/>
    <n v="0"/>
    <m/>
    <n v="0"/>
    <n v="0"/>
    <m/>
    <n v="0"/>
    <n v="0"/>
    <m/>
    <n v="0"/>
    <x v="57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5"/>
    <s v="110491"/>
    <x v="925"/>
    <s v="9556439892620"/>
    <x v="923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6"/>
    <s v="110578"/>
    <x v="926"/>
    <s v="8850309150195"/>
    <x v="924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7"/>
    <s v="110608"/>
    <x v="927"/>
    <s v="9556439893795"/>
    <x v="925"/>
    <s v=""/>
    <s v=""/>
    <s v=""/>
    <s v=""/>
    <s v=""/>
    <x v="57"/>
    <x v="363"/>
    <n v="171.36"/>
    <n v="0"/>
    <m/>
    <n v="0"/>
    <n v="0"/>
    <m/>
    <n v="0"/>
    <n v="0"/>
    <m/>
    <n v="0"/>
    <x v="57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8"/>
    <s v="110628"/>
    <x v="928"/>
    <s v="9556439881563"/>
    <x v="926"/>
    <s v=""/>
    <s v=""/>
    <s v=""/>
    <s v=""/>
    <s v=""/>
    <x v="21"/>
    <x v="301"/>
    <n v="254.4"/>
    <n v="0"/>
    <m/>
    <n v="0"/>
    <n v="0"/>
    <m/>
    <n v="0"/>
    <n v="0"/>
    <m/>
    <n v="0"/>
    <x v="4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19"/>
    <s v="110749"/>
    <x v="929"/>
    <s v="9556439893788"/>
    <x v="927"/>
    <s v=""/>
    <s v=""/>
    <s v=""/>
    <s v=""/>
    <s v=""/>
    <x v="21"/>
    <x v="364"/>
    <n v="112.32"/>
    <n v="0"/>
    <m/>
    <n v="0"/>
    <n v="0"/>
    <m/>
    <n v="0"/>
    <n v="0"/>
    <m/>
    <n v="0"/>
    <x v="57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0"/>
    <s v="110815"/>
    <x v="930"/>
    <s v="9556439890831"/>
    <x v="928"/>
    <s v=""/>
    <s v=""/>
    <s v=""/>
    <s v=""/>
    <s v=""/>
    <x v="48"/>
    <x v="356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1"/>
    <s v="110830"/>
    <x v="931"/>
    <s v="9556439885165"/>
    <x v="929"/>
    <s v=""/>
    <s v=""/>
    <s v=""/>
    <s v=""/>
    <s v=""/>
    <x v="9"/>
    <x v="365"/>
    <n v="319.08"/>
    <n v="0"/>
    <m/>
    <n v="0"/>
    <n v="0"/>
    <m/>
    <n v="0"/>
    <n v="0"/>
    <m/>
    <n v="0"/>
    <x v="57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2"/>
    <s v="110871"/>
    <x v="932"/>
    <s v="8850309204041"/>
    <x v="930"/>
    <s v=""/>
    <s v=""/>
    <s v=""/>
    <s v=""/>
    <s v=""/>
    <x v="57"/>
    <x v="342"/>
    <n v="167.04"/>
    <n v="0"/>
    <m/>
    <n v="0"/>
    <n v="0"/>
    <m/>
    <n v="0"/>
    <n v="0"/>
    <m/>
    <n v="0"/>
    <x v="54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3"/>
    <s v="111128"/>
    <x v="933"/>
    <s v="9556439890374"/>
    <x v="931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77"/>
    <n v="24"/>
    <s v="111159"/>
    <x v="934"/>
    <s v="9556439880979"/>
    <x v="932"/>
    <s v=""/>
    <s v=""/>
    <s v=""/>
    <s v=""/>
    <s v=""/>
    <x v="43"/>
    <x v="360"/>
    <n v="108.24"/>
    <n v="0"/>
    <m/>
    <n v="0"/>
    <n v="0"/>
    <m/>
    <n v="0"/>
    <n v="0"/>
    <m/>
    <n v="0"/>
    <x v="57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07"/>
    <x v="78"/>
    <n v="1"/>
    <s v="102035"/>
    <x v="935"/>
    <s v="9557822208226"/>
    <x v="933"/>
    <s v=""/>
    <s v=""/>
    <s v=""/>
    <s v=""/>
    <s v=""/>
    <x v="25"/>
    <x v="75"/>
    <n v="255"/>
    <n v="0"/>
    <m/>
    <n v="0"/>
    <n v="0"/>
    <m/>
    <n v="0"/>
    <n v="0"/>
    <m/>
    <n v="0"/>
    <x v="40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2"/>
    <s v="103998"/>
    <x v="936"/>
    <s v="9557822305109"/>
    <x v="934"/>
    <s v=""/>
    <s v=""/>
    <s v=""/>
    <s v=""/>
    <s v=""/>
    <x v="43"/>
    <x v="366"/>
    <n v="324.48"/>
    <n v="0"/>
    <m/>
    <n v="0"/>
    <n v="0"/>
    <m/>
    <n v="0"/>
    <n v="0"/>
    <m/>
    <n v="0"/>
    <x v="58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3"/>
    <s v="104819"/>
    <x v="937"/>
    <s v="9557822240011"/>
    <x v="935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4"/>
    <s v="104879"/>
    <x v="938"/>
    <s v="9557822305208"/>
    <x v="936"/>
    <s v=""/>
    <s v=""/>
    <s v=""/>
    <s v=""/>
    <s v=""/>
    <x v="25"/>
    <x v="367"/>
    <n v="303.60000000000002"/>
    <n v="0"/>
    <m/>
    <n v="0"/>
    <n v="0"/>
    <m/>
    <n v="0"/>
    <n v="0"/>
    <m/>
    <n v="0"/>
    <x v="58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5"/>
    <s v="105815"/>
    <x v="939"/>
    <s v="9557822220228"/>
    <x v="937"/>
    <s v=""/>
    <s v=""/>
    <s v=""/>
    <s v=""/>
    <s v=""/>
    <x v="25"/>
    <x v="368"/>
    <n v="267.89999999999998"/>
    <n v="0"/>
    <m/>
    <n v="0"/>
    <n v="0"/>
    <m/>
    <n v="0"/>
    <n v="0"/>
    <m/>
    <n v="0"/>
    <x v="58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6"/>
    <s v="106030"/>
    <x v="940"/>
    <s v="9557822840327"/>
    <x v="938"/>
    <s v=""/>
    <s v=""/>
    <s v=""/>
    <s v=""/>
    <s v=""/>
    <x v="25"/>
    <x v="369"/>
    <n v="318.89999999999998"/>
    <n v="0"/>
    <m/>
    <n v="0"/>
    <n v="0"/>
    <m/>
    <n v="0"/>
    <n v="0"/>
    <m/>
    <n v="0"/>
    <x v="58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78"/>
    <n v="7"/>
    <s v="116439"/>
    <x v="941"/>
    <s v="9557822320065"/>
    <x v="939"/>
    <s v=""/>
    <s v=""/>
    <s v=""/>
    <s v=""/>
    <s v=""/>
    <x v="21"/>
    <x v="370"/>
    <n v="608.16"/>
    <n v="0"/>
    <m/>
    <n v="0"/>
    <n v="0"/>
    <m/>
    <n v="0"/>
    <n v="0"/>
    <m/>
    <n v="0"/>
    <x v="58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1888"/>
    <x v="942"/>
    <s v="9556860220016"/>
    <x v="940"/>
    <s v=""/>
    <s v=""/>
    <s v=""/>
    <s v=""/>
    <s v=""/>
    <x v="25"/>
    <x v="371"/>
    <n v="8.6999999999999993"/>
    <n v="0"/>
    <m/>
    <n v="0"/>
    <n v="0"/>
    <m/>
    <n v="0"/>
    <n v="0"/>
    <m/>
    <n v="0"/>
    <x v="5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"/>
    <s v="102015"/>
    <x v="943"/>
    <s v="9556378201279"/>
    <x v="941"/>
    <s v=""/>
    <s v=""/>
    <s v=""/>
    <s v=""/>
    <s v=""/>
    <x v="93"/>
    <x v="372"/>
    <n v="65.099999999999994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"/>
    <s v="102606"/>
    <x v="944"/>
    <s v="9556860331132"/>
    <x v="942"/>
    <s v=""/>
    <s v=""/>
    <s v=""/>
    <s v=""/>
    <s v=""/>
    <x v="40"/>
    <x v="371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"/>
    <s v="102689"/>
    <x v="945"/>
    <s v="9556023118013"/>
    <x v="943"/>
    <s v=""/>
    <s v=""/>
    <s v=""/>
    <s v=""/>
    <s v=""/>
    <x v="72"/>
    <x v="191"/>
    <n v="232.5"/>
    <n v="0"/>
    <m/>
    <n v="0"/>
    <n v="30"/>
    <n v="-0.31"/>
    <n v="-9.3000000000000007"/>
    <n v="0"/>
    <m/>
    <n v="0"/>
    <x v="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5"/>
    <s v="104383"/>
    <x v="946"/>
    <s v="9556023331061"/>
    <x v="944"/>
    <s v=""/>
    <s v=""/>
    <s v=""/>
    <s v=""/>
    <s v=""/>
    <x v="78"/>
    <x v="372"/>
    <n v="27.9"/>
    <n v="0"/>
    <m/>
    <n v="0"/>
    <n v="0"/>
    <m/>
    <n v="0"/>
    <n v="0"/>
    <m/>
    <n v="0"/>
    <x v="43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6"/>
    <s v="104408"/>
    <x v="947"/>
    <s v="9556023228088"/>
    <x v="945"/>
    <s v=""/>
    <s v=""/>
    <s v=""/>
    <s v=""/>
    <s v=""/>
    <x v="38"/>
    <x v="372"/>
    <n v="37.200000000000003"/>
    <n v="0"/>
    <m/>
    <n v="0"/>
    <n v="0"/>
    <m/>
    <n v="0"/>
    <n v="0"/>
    <m/>
    <n v="0"/>
    <x v="21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7"/>
    <s v="104731"/>
    <x v="948"/>
    <s v="9555050205680"/>
    <x v="946"/>
    <s v=""/>
    <s v=""/>
    <s v=""/>
    <s v=""/>
    <s v=""/>
    <x v="38"/>
    <x v="102"/>
    <n v="192"/>
    <n v="0"/>
    <m/>
    <n v="0"/>
    <n v="0"/>
    <m/>
    <n v="0"/>
    <n v="6"/>
    <n v="-1.6"/>
    <n v="-9.6"/>
    <x v="44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8"/>
    <s v="104827"/>
    <x v="949"/>
    <s v="9551008160001"/>
    <x v="947"/>
    <s v=""/>
    <s v=""/>
    <s v=""/>
    <s v=""/>
    <s v=""/>
    <x v="59"/>
    <x v="373"/>
    <n v="12.8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9"/>
    <s v="108215"/>
    <x v="950"/>
    <s v="9557381888266"/>
    <x v="948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0"/>
    <s v="108424"/>
    <x v="951"/>
    <s v="9557381888105"/>
    <x v="949"/>
    <s v=""/>
    <s v=""/>
    <s v=""/>
    <s v=""/>
    <s v=""/>
    <x v="11"/>
    <x v="71"/>
    <n v="42"/>
    <n v="0"/>
    <m/>
    <n v="0"/>
    <n v="0"/>
    <m/>
    <n v="0"/>
    <n v="0"/>
    <m/>
    <n v="0"/>
    <x v="86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1"/>
    <s v="109057"/>
    <x v="952"/>
    <s v="9556846885017"/>
    <x v="950"/>
    <s v=""/>
    <s v=""/>
    <s v=""/>
    <s v=""/>
    <s v=""/>
    <x v="50"/>
    <x v="42"/>
    <n v="100"/>
    <n v="0"/>
    <m/>
    <n v="0"/>
    <n v="0"/>
    <m/>
    <n v="0"/>
    <n v="0"/>
    <m/>
    <n v="0"/>
    <x v="589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2"/>
    <s v="113288"/>
    <x v="953"/>
    <s v="6924187821514"/>
    <x v="951"/>
    <s v=""/>
    <s v=""/>
    <s v=""/>
    <s v=""/>
    <s v=""/>
    <x v="10"/>
    <x v="60"/>
    <n v="27"/>
    <n v="0"/>
    <m/>
    <n v="0"/>
    <n v="0"/>
    <m/>
    <n v="0"/>
    <n v="0"/>
    <m/>
    <n v="0"/>
    <x v="59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3"/>
    <s v="113289"/>
    <x v="954"/>
    <s v="6924187823396"/>
    <x v="952"/>
    <s v=""/>
    <s v=""/>
    <s v=""/>
    <s v=""/>
    <s v=""/>
    <x v="99"/>
    <x v="100"/>
    <n v="67.5"/>
    <n v="0"/>
    <m/>
    <n v="0"/>
    <n v="0"/>
    <m/>
    <n v="0"/>
    <n v="0"/>
    <m/>
    <n v="0"/>
    <x v="59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4"/>
    <s v="116218"/>
    <x v="955"/>
    <s v="9555319119833"/>
    <x v="953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5"/>
    <s v="116219"/>
    <x v="956"/>
    <s v="9555319119840"/>
    <x v="954"/>
    <s v=""/>
    <s v=""/>
    <s v=""/>
    <s v=""/>
    <s v=""/>
    <x v="4"/>
    <x v="43"/>
    <n v="15.8"/>
    <n v="0"/>
    <m/>
    <n v="0"/>
    <n v="0"/>
    <m/>
    <n v="0"/>
    <n v="0"/>
    <m/>
    <n v="0"/>
    <x v="59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6"/>
    <s v="116223"/>
    <x v="957"/>
    <s v="9551019472384"/>
    <x v="955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7"/>
    <s v="116224"/>
    <x v="958"/>
    <s v="9555319113695"/>
    <x v="956"/>
    <s v=""/>
    <s v=""/>
    <s v=""/>
    <s v=""/>
    <s v=""/>
    <x v="2"/>
    <x v="374"/>
    <n v="41.4"/>
    <n v="0"/>
    <m/>
    <n v="0"/>
    <n v="0"/>
    <m/>
    <n v="0"/>
    <n v="0"/>
    <m/>
    <n v="0"/>
    <x v="59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8"/>
    <s v="116225"/>
    <x v="959"/>
    <s v="9555319113701"/>
    <x v="957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9"/>
    <s v="116226"/>
    <x v="960"/>
    <s v="9551019472230"/>
    <x v="958"/>
    <s v=""/>
    <s v=""/>
    <s v=""/>
    <s v=""/>
    <s v=""/>
    <x v="19"/>
    <x v="75"/>
    <n v="8.5"/>
    <n v="0"/>
    <m/>
    <n v="0"/>
    <n v="0"/>
    <m/>
    <n v="0"/>
    <n v="0"/>
    <m/>
    <n v="0"/>
    <x v="594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0"/>
    <s v="116227"/>
    <x v="961"/>
    <s v="9555319110557"/>
    <x v="959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1"/>
    <s v="116233"/>
    <x v="962"/>
    <s v="9555319102538"/>
    <x v="960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2"/>
    <s v="116235"/>
    <x v="963"/>
    <s v="9555319113671"/>
    <x v="961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3"/>
    <s v="116237"/>
    <x v="964"/>
    <s v="9555319102545"/>
    <x v="962"/>
    <s v=""/>
    <s v=""/>
    <s v=""/>
    <s v=""/>
    <s v=""/>
    <x v="11"/>
    <x v="362"/>
    <n v="26.4"/>
    <n v="0"/>
    <m/>
    <n v="0"/>
    <n v="0"/>
    <m/>
    <n v="0"/>
    <n v="0"/>
    <m/>
    <n v="0"/>
    <x v="24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4"/>
    <s v="116239"/>
    <x v="965"/>
    <s v="9551019472223"/>
    <x v="963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25"/>
    <s v="116240"/>
    <x v="966"/>
    <s v="9555319110540"/>
    <x v="964"/>
    <s v=""/>
    <s v=""/>
    <s v=""/>
    <s v=""/>
    <s v=""/>
    <x v="10"/>
    <x v="247"/>
    <n v="28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6"/>
    <s v="116241"/>
    <x v="967"/>
    <s v="9555319110564"/>
    <x v="965"/>
    <s v=""/>
    <s v=""/>
    <s v=""/>
    <s v=""/>
    <s v=""/>
    <x v="13"/>
    <x v="247"/>
    <n v="14"/>
    <n v="0"/>
    <m/>
    <n v="0"/>
    <n v="0"/>
    <m/>
    <n v="0"/>
    <n v="0"/>
    <m/>
    <n v="0"/>
    <x v="410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7"/>
    <s v="116247"/>
    <x v="968"/>
    <s v="9555319113688"/>
    <x v="966"/>
    <s v=""/>
    <s v=""/>
    <s v=""/>
    <s v=""/>
    <s v=""/>
    <x v="83"/>
    <x v="374"/>
    <n v="96.6"/>
    <n v="0"/>
    <m/>
    <n v="0"/>
    <n v="0"/>
    <m/>
    <n v="0"/>
    <n v="0"/>
    <m/>
    <n v="0"/>
    <x v="25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8"/>
    <s v="116249"/>
    <x v="969"/>
    <s v="9555319102552"/>
    <x v="967"/>
    <s v=""/>
    <s v=""/>
    <s v=""/>
    <s v=""/>
    <s v=""/>
    <x v="48"/>
    <x v="362"/>
    <n v="79.2"/>
    <n v="0"/>
    <m/>
    <n v="0"/>
    <n v="0"/>
    <m/>
    <n v="0"/>
    <n v="0"/>
    <m/>
    <n v="0"/>
    <x v="565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29"/>
    <s v="116251"/>
    <x v="970"/>
    <s v="9551019470168"/>
    <x v="968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0"/>
    <s v="116253"/>
    <x v="971"/>
    <s v="9551019470175"/>
    <x v="969"/>
    <s v=""/>
    <s v=""/>
    <s v=""/>
    <s v=""/>
    <s v=""/>
    <x v="19"/>
    <x v="176"/>
    <n v="2.6"/>
    <n v="0"/>
    <m/>
    <n v="0"/>
    <n v="0"/>
    <m/>
    <n v="0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1"/>
    <s v="116254"/>
    <x v="972"/>
    <s v="9555319101197"/>
    <x v="970"/>
    <s v=""/>
    <s v=""/>
    <s v=""/>
    <s v=""/>
    <s v=""/>
    <x v="4"/>
    <x v="67"/>
    <n v="16"/>
    <n v="0"/>
    <m/>
    <n v="0"/>
    <n v="0"/>
    <m/>
    <n v="0"/>
    <n v="0"/>
    <m/>
    <n v="0"/>
    <x v="598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2"/>
    <s v="116255"/>
    <x v="973"/>
    <s v="9555319108516"/>
    <x v="971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3"/>
    <s v="116259"/>
    <x v="974"/>
    <s v="9555319108172"/>
    <x v="972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4"/>
    <s v="116261"/>
    <x v="975"/>
    <s v="9556296134598"/>
    <x v="973"/>
    <s v=""/>
    <s v=""/>
    <s v=""/>
    <s v=""/>
    <s v=""/>
    <x v="44"/>
    <x v="58"/>
    <n v="0"/>
    <n v="0"/>
    <m/>
    <n v="0"/>
    <n v="0"/>
    <m/>
    <n v="0"/>
    <n v="13"/>
    <n v="-0.17"/>
    <n v="-2.25"/>
    <x v="599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5"/>
    <s v="116261"/>
    <x v="976"/>
    <s v="9551019470182"/>
    <x v="974"/>
    <s v=""/>
    <s v=""/>
    <s v=""/>
    <s v=""/>
    <s v=""/>
    <x v="19"/>
    <x v="90"/>
    <n v="5.2"/>
    <n v="0"/>
    <m/>
    <n v="0"/>
    <n v="1"/>
    <n v="-2.6"/>
    <n v="-2.6"/>
    <n v="0"/>
    <m/>
    <n v="0"/>
    <x v="597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6"/>
    <s v="116264"/>
    <x v="977"/>
    <s v="9555319101463"/>
    <x v="975"/>
    <s v=""/>
    <s v=""/>
    <s v=""/>
    <s v=""/>
    <s v=""/>
    <x v="4"/>
    <x v="75"/>
    <n v="17"/>
    <n v="0"/>
    <m/>
    <n v="0"/>
    <n v="0"/>
    <m/>
    <n v="0"/>
    <n v="0"/>
    <m/>
    <n v="0"/>
    <x v="596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7"/>
    <s v="116366"/>
    <x v="978"/>
    <s v="9555319119901"/>
    <x v="976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8"/>
    <s v="116367"/>
    <x v="979"/>
    <s v="9555319119895"/>
    <x v="977"/>
    <s v=""/>
    <s v=""/>
    <s v=""/>
    <s v=""/>
    <s v=""/>
    <x v="19"/>
    <x v="43"/>
    <n v="7.9"/>
    <n v="0"/>
    <m/>
    <n v="0"/>
    <n v="0"/>
    <m/>
    <n v="0"/>
    <n v="0"/>
    <m/>
    <n v="0"/>
    <x v="592"/>
    <n v="0"/>
    <s v="Active"/>
    <d v="2025-08-21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39"/>
    <s v="116678"/>
    <x v="980"/>
    <s v="9557401652532"/>
    <x v="978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0"/>
    <s v="116681"/>
    <x v="981"/>
    <s v="9557401652570"/>
    <x v="979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41"/>
    <s v="116683"/>
    <x v="982"/>
    <s v="9557401652525"/>
    <x v="980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79"/>
    <n v="1"/>
    <s v="103486"/>
    <x v="983"/>
    <s v="9555319109315"/>
    <x v="981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2"/>
    <s v="103680"/>
    <x v="984"/>
    <s v="9555319109322"/>
    <x v="98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3"/>
    <x v="79"/>
    <n v="3"/>
    <s v="105820"/>
    <x v="985"/>
    <s v="9555319109308"/>
    <x v="983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015"/>
    <x v="986"/>
    <s v="9557401000135"/>
    <x v="984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2"/>
    <s v="104060"/>
    <x v="987"/>
    <s v="9557401651757"/>
    <x v="98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3"/>
    <s v="104269"/>
    <x v="988"/>
    <s v="9557401000708"/>
    <x v="986"/>
    <s v=""/>
    <s v=""/>
    <s v=""/>
    <s v=""/>
    <s v=""/>
    <x v="9"/>
    <x v="71"/>
    <n v="210"/>
    <n v="0"/>
    <m/>
    <n v="0"/>
    <n v="0"/>
    <m/>
    <n v="0"/>
    <n v="0"/>
    <m/>
    <n v="0"/>
    <x v="6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79"/>
    <n v="1"/>
    <s v="102363"/>
    <x v="989"/>
    <s v="9555028700568"/>
    <x v="987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2"/>
    <s v="102708"/>
    <x v="990"/>
    <s v="9555028700605"/>
    <x v="988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3"/>
    <s v="103305"/>
    <x v="991"/>
    <s v="9555028700544"/>
    <x v="989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4"/>
    <s v="106176"/>
    <x v="992"/>
    <s v="9555028700575"/>
    <x v="990"/>
    <s v=""/>
    <s v=""/>
    <s v=""/>
    <s v=""/>
    <s v=""/>
    <x v="11"/>
    <x v="102"/>
    <n v="19.2"/>
    <n v="0"/>
    <m/>
    <n v="0"/>
    <n v="0"/>
    <m/>
    <n v="0"/>
    <n v="0"/>
    <m/>
    <n v="0"/>
    <x v="129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79"/>
    <n v="1"/>
    <s v="104333"/>
    <x v="993"/>
    <s v="9557381888259"/>
    <x v="991"/>
    <s v=""/>
    <s v=""/>
    <s v=""/>
    <s v=""/>
    <s v=""/>
    <x v="48"/>
    <x v="47"/>
    <n v="43.2"/>
    <n v="0"/>
    <m/>
    <n v="0"/>
    <n v="0"/>
    <m/>
    <n v="0"/>
    <n v="0"/>
    <m/>
    <n v="0"/>
    <x v="6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2"/>
    <s v="104425"/>
    <x v="994"/>
    <s v="9557381888303"/>
    <x v="992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79"/>
    <n v="3"/>
    <s v="116625"/>
    <x v="995"/>
    <s v="9557771201552"/>
    <x v="993"/>
    <s v=""/>
    <s v=""/>
    <s v=""/>
    <s v=""/>
    <s v=""/>
    <x v="4"/>
    <x v="240"/>
    <n v="29"/>
    <n v="0"/>
    <m/>
    <n v="0"/>
    <n v="0"/>
    <m/>
    <n v="0"/>
    <n v="0"/>
    <m/>
    <n v="0"/>
    <x v="603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780"/>
    <x v="996"/>
    <s v="9556173480473"/>
    <x v="994"/>
    <s v=""/>
    <s v=""/>
    <s v=""/>
    <s v=""/>
    <s v=""/>
    <x v="11"/>
    <x v="196"/>
    <n v="33.6"/>
    <n v="0"/>
    <m/>
    <n v="0"/>
    <n v="0"/>
    <m/>
    <n v="0"/>
    <n v="0"/>
    <m/>
    <n v="0"/>
    <x v="29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2"/>
    <s v="103244"/>
    <x v="997"/>
    <s v="9556173386102"/>
    <x v="995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3"/>
    <s v="103671"/>
    <x v="998"/>
    <s v="9555478102097"/>
    <x v="996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4"/>
    <s v="103940"/>
    <x v="999"/>
    <s v="9556173383248"/>
    <x v="997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5"/>
    <s v="104457"/>
    <x v="1000"/>
    <s v="9556173386096"/>
    <x v="998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6"/>
    <s v="104747"/>
    <x v="1001"/>
    <s v="9556173386119"/>
    <x v="999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7"/>
    <s v="105565"/>
    <x v="1002"/>
    <s v="9556173383224"/>
    <x v="1000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8"/>
    <s v="105566"/>
    <x v="1003"/>
    <s v="9556173386126"/>
    <x v="1001"/>
    <s v=""/>
    <s v=""/>
    <s v=""/>
    <s v=""/>
    <s v=""/>
    <x v="43"/>
    <x v="196"/>
    <n v="67.2"/>
    <n v="0"/>
    <m/>
    <n v="0"/>
    <n v="0"/>
    <m/>
    <n v="0"/>
    <n v="0"/>
    <m/>
    <n v="0"/>
    <x v="25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9"/>
    <s v="105935"/>
    <x v="1004"/>
    <s v="9556296302089"/>
    <x v="1002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0"/>
    <s v="105991"/>
    <x v="1005"/>
    <s v="9555478102578"/>
    <x v="1003"/>
    <s v=""/>
    <s v=""/>
    <s v=""/>
    <s v=""/>
    <s v=""/>
    <x v="21"/>
    <x v="103"/>
    <n v="100.8"/>
    <n v="0"/>
    <m/>
    <n v="0"/>
    <n v="0"/>
    <m/>
    <n v="0"/>
    <n v="0"/>
    <m/>
    <n v="0"/>
    <x v="47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1"/>
    <s v="106262"/>
    <x v="1006"/>
    <s v="9556173486970"/>
    <x v="1004"/>
    <s v=""/>
    <s v=""/>
    <s v=""/>
    <s v=""/>
    <s v=""/>
    <x v="2"/>
    <x v="196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79"/>
    <n v="12"/>
    <s v="108458"/>
    <x v="1007"/>
    <s v="9556173383255"/>
    <x v="1005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M13"/>
    <x v="79"/>
    <n v="13"/>
    <s v="109109"/>
    <x v="1008"/>
    <s v="9556173383231"/>
    <x v="1006"/>
    <s v=""/>
    <s v=""/>
    <s v=""/>
    <s v=""/>
    <s v=""/>
    <x v="5"/>
    <x v="138"/>
    <n v="14.4"/>
    <n v="0"/>
    <m/>
    <n v="0"/>
    <n v="0"/>
    <m/>
    <n v="0"/>
    <n v="0"/>
    <m/>
    <n v="0"/>
    <x v="60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3189"/>
    <x v="1009"/>
    <s v="9556296303413"/>
    <x v="100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2"/>
    <s v="104079"/>
    <x v="1010"/>
    <s v="9556296307176"/>
    <x v="1008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3"/>
    <s v="105104"/>
    <x v="1011"/>
    <s v="9556296305783"/>
    <x v="1009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4"/>
    <s v="105420"/>
    <x v="1012"/>
    <s v="9556296301488"/>
    <x v="1010"/>
    <s v=""/>
    <s v=""/>
    <s v=""/>
    <s v=""/>
    <s v=""/>
    <x v="62"/>
    <x v="87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5"/>
    <s v="105780"/>
    <x v="1013"/>
    <s v="9556296309118"/>
    <x v="1011"/>
    <s v=""/>
    <s v=""/>
    <s v=""/>
    <s v=""/>
    <s v=""/>
    <x v="43"/>
    <x v="70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79"/>
    <n v="6"/>
    <s v="109583"/>
    <x v="1014"/>
    <s v="9556296303390"/>
    <x v="1012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7"/>
    <s v="109701"/>
    <x v="1015"/>
    <s v="9556296307169"/>
    <x v="1013"/>
    <s v=""/>
    <s v=""/>
    <s v=""/>
    <s v=""/>
    <s v=""/>
    <x v="48"/>
    <x v="375"/>
    <n v="140.4"/>
    <n v="0"/>
    <m/>
    <n v="0"/>
    <n v="0"/>
    <m/>
    <n v="0"/>
    <n v="0"/>
    <m/>
    <n v="0"/>
    <x v="201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8"/>
    <s v="110087"/>
    <x v="1016"/>
    <s v="9556296307145"/>
    <x v="1014"/>
    <s v=""/>
    <s v=""/>
    <s v=""/>
    <s v=""/>
    <s v=""/>
    <x v="57"/>
    <x v="375"/>
    <n v="280.8"/>
    <n v="0"/>
    <m/>
    <n v="0"/>
    <n v="0"/>
    <m/>
    <n v="0"/>
    <n v="0"/>
    <m/>
    <n v="0"/>
    <x v="607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9"/>
    <s v="110958"/>
    <x v="1017"/>
    <s v="9556296307183"/>
    <x v="1015"/>
    <s v=""/>
    <s v=""/>
    <s v=""/>
    <s v=""/>
    <s v=""/>
    <x v="9"/>
    <x v="375"/>
    <n v="234"/>
    <n v="0"/>
    <m/>
    <n v="0"/>
    <n v="0"/>
    <m/>
    <n v="0"/>
    <n v="0"/>
    <m/>
    <n v="0"/>
    <x v="60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79"/>
    <n v="10"/>
    <s v="114050"/>
    <x v="1018"/>
    <s v="9556296206004"/>
    <x v="1016"/>
    <s v=""/>
    <s v=""/>
    <s v=""/>
    <s v=""/>
    <s v=""/>
    <x v="21"/>
    <x v="59"/>
    <n v="60"/>
    <n v="0"/>
    <m/>
    <n v="0"/>
    <n v="0"/>
    <m/>
    <n v="0"/>
    <n v="0"/>
    <m/>
    <n v="0"/>
    <x v="118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1"/>
    <s v="114052"/>
    <x v="1019"/>
    <s v="9556296302751"/>
    <x v="1017"/>
    <s v=""/>
    <s v=""/>
    <s v=""/>
    <s v=""/>
    <s v=""/>
    <x v="48"/>
    <x v="247"/>
    <n v="50.4"/>
    <n v="0"/>
    <m/>
    <n v="0"/>
    <n v="0"/>
    <m/>
    <n v="0"/>
    <n v="0"/>
    <m/>
    <n v="0"/>
    <x v="131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2"/>
    <s v="114057"/>
    <x v="1020"/>
    <s v="9556296206011"/>
    <x v="1018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3"/>
    <s v="114061"/>
    <x v="1021"/>
    <s v="9556296206035"/>
    <x v="1019"/>
    <s v=""/>
    <s v=""/>
    <s v=""/>
    <s v=""/>
    <s v=""/>
    <x v="52"/>
    <x v="59"/>
    <n v="105"/>
    <n v="0"/>
    <m/>
    <n v="0"/>
    <n v="0"/>
    <m/>
    <n v="0"/>
    <n v="0"/>
    <m/>
    <n v="0"/>
    <x v="49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79"/>
    <n v="1"/>
    <s v="101909"/>
    <x v="1022"/>
    <s v="8992730992408"/>
    <x v="1020"/>
    <s v=""/>
    <s v=""/>
    <s v=""/>
    <s v=""/>
    <s v=""/>
    <x v="13"/>
    <x v="148"/>
    <n v="90"/>
    <n v="0"/>
    <m/>
    <n v="0"/>
    <n v="0"/>
    <m/>
    <n v="0"/>
    <n v="0"/>
    <m/>
    <n v="0"/>
    <x v="60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79"/>
    <n v="2"/>
    <s v="112047"/>
    <x v="1023"/>
    <s v="8992730999582"/>
    <x v="1021"/>
    <s v=""/>
    <s v=""/>
    <s v=""/>
    <s v=""/>
    <s v=""/>
    <x v="74"/>
    <x v="376"/>
    <n v="54.8"/>
    <n v="0"/>
    <m/>
    <n v="0"/>
    <n v="0"/>
    <m/>
    <n v="0"/>
    <n v="0"/>
    <m/>
    <n v="0"/>
    <x v="610"/>
    <n v="0"/>
    <s v="Active"/>
    <d v="2024-05-08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3"/>
    <s v="114018"/>
    <x v="1024"/>
    <s v="9556173382173"/>
    <x v="1022"/>
    <s v=""/>
    <s v=""/>
    <s v=""/>
    <s v=""/>
    <s v=""/>
    <x v="4"/>
    <x v="377"/>
    <n v="24.1"/>
    <n v="0"/>
    <m/>
    <n v="0"/>
    <n v="0"/>
    <m/>
    <n v="0"/>
    <n v="0"/>
    <m/>
    <n v="0"/>
    <x v="611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79"/>
    <n v="1"/>
    <s v="104254"/>
    <x v="1025"/>
    <s v="9557401651689"/>
    <x v="1023"/>
    <s v=""/>
    <s v=""/>
    <s v=""/>
    <s v=""/>
    <s v=""/>
    <x v="57"/>
    <x v="71"/>
    <n v="252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109"/>
    <x v="1026"/>
    <s v="9557401000340"/>
    <x v="1024"/>
    <s v=""/>
    <s v=""/>
    <s v=""/>
    <s v=""/>
    <s v=""/>
    <x v="9"/>
    <x v="374"/>
    <n v="138"/>
    <n v="0"/>
    <m/>
    <n v="0"/>
    <n v="0"/>
    <m/>
    <n v="0"/>
    <n v="0"/>
    <m/>
    <n v="0"/>
    <x v="61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2"/>
    <s v="102498"/>
    <x v="1027"/>
    <s v="9557401000647"/>
    <x v="1025"/>
    <s v=""/>
    <s v=""/>
    <s v=""/>
    <s v=""/>
    <s v=""/>
    <x v="20"/>
    <x v="374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3"/>
    <s v="103016"/>
    <x v="1028"/>
    <s v="9557401651047"/>
    <x v="1026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4"/>
    <s v="103424"/>
    <x v="1029"/>
    <s v="9557401651849"/>
    <x v="1027"/>
    <s v=""/>
    <s v=""/>
    <s v=""/>
    <s v=""/>
    <s v=""/>
    <x v="44"/>
    <x v="58"/>
    <n v="240"/>
    <n v="0"/>
    <m/>
    <n v="0"/>
    <n v="24"/>
    <n v="-10"/>
    <n v="-240"/>
    <n v="0"/>
    <m/>
    <n v="0"/>
    <x v="6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5"/>
    <s v="103780"/>
    <x v="1030"/>
    <s v="9557401651832"/>
    <x v="1028"/>
    <s v=""/>
    <s v=""/>
    <s v=""/>
    <s v=""/>
    <s v=""/>
    <x v="102"/>
    <x v="378"/>
    <n v="240"/>
    <n v="0"/>
    <m/>
    <n v="0"/>
    <n v="7"/>
    <n v="-10"/>
    <n v="-70"/>
    <n v="0"/>
    <m/>
    <n v="0"/>
    <x v="61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6"/>
    <s v="104035"/>
    <x v="1031"/>
    <s v="9557401000159"/>
    <x v="1029"/>
    <s v=""/>
    <s v=""/>
    <s v=""/>
    <s v=""/>
    <s v=""/>
    <x v="57"/>
    <x v="374"/>
    <n v="165.6"/>
    <n v="0"/>
    <m/>
    <n v="0"/>
    <n v="0"/>
    <m/>
    <n v="0"/>
    <n v="0"/>
    <m/>
    <n v="0"/>
    <x v="5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7"/>
    <s v="104213"/>
    <x v="1032"/>
    <s v="9557401000173"/>
    <x v="1030"/>
    <s v=""/>
    <s v=""/>
    <s v=""/>
    <s v=""/>
    <s v=""/>
    <x v="103"/>
    <x v="374"/>
    <n v="179.4"/>
    <n v="0"/>
    <m/>
    <n v="0"/>
    <n v="0"/>
    <m/>
    <n v="0"/>
    <n v="1"/>
    <n v="-2.2999999999999998"/>
    <n v="-2.2999999999999998"/>
    <x v="61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8"/>
    <s v="104287"/>
    <x v="1033"/>
    <s v="9557401000166"/>
    <x v="1031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9"/>
    <s v="105066"/>
    <x v="1034"/>
    <s v="9557401658275"/>
    <x v="1032"/>
    <s v=""/>
    <s v=""/>
    <s v=""/>
    <s v=""/>
    <s v=""/>
    <x v="5"/>
    <x v="98"/>
    <n v="57"/>
    <n v="0"/>
    <m/>
    <n v="0"/>
    <n v="0"/>
    <m/>
    <n v="0"/>
    <n v="0"/>
    <m/>
    <n v="0"/>
    <x v="6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0"/>
    <s v="105787"/>
    <x v="1035"/>
    <s v="9557401000654"/>
    <x v="1033"/>
    <s v=""/>
    <s v=""/>
    <s v=""/>
    <s v=""/>
    <s v=""/>
    <x v="21"/>
    <x v="374"/>
    <n v="110.4"/>
    <n v="0"/>
    <m/>
    <n v="0"/>
    <n v="0"/>
    <m/>
    <n v="0"/>
    <n v="0"/>
    <m/>
    <n v="0"/>
    <x v="4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79"/>
    <n v="1"/>
    <s v="103356"/>
    <x v="1036"/>
    <s v="9557401651719"/>
    <x v="1034"/>
    <s v=""/>
    <s v=""/>
    <s v=""/>
    <s v=""/>
    <s v=""/>
    <x v="43"/>
    <x v="98"/>
    <n v="228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2"/>
    <s v="104861"/>
    <x v="1037"/>
    <s v="9557401651580"/>
    <x v="1035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79"/>
    <n v="3"/>
    <s v="105672"/>
    <x v="1038"/>
    <s v="9557401651702"/>
    <x v="1036"/>
    <s v=""/>
    <s v=""/>
    <s v=""/>
    <s v=""/>
    <s v=""/>
    <x v="5"/>
    <x v="79"/>
    <n v="108"/>
    <n v="0"/>
    <m/>
    <n v="0"/>
    <n v="0"/>
    <m/>
    <n v="0"/>
    <n v="0"/>
    <m/>
    <n v="0"/>
    <x v="30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3"/>
    <x v="79"/>
    <n v="1"/>
    <s v="102496"/>
    <x v="1039"/>
    <s v="9557401000241"/>
    <x v="1037"/>
    <s v=""/>
    <s v=""/>
    <s v=""/>
    <s v=""/>
    <s v=""/>
    <x v="2"/>
    <x v="137"/>
    <n v="68.400000000000006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2"/>
    <s v="102526"/>
    <x v="1040"/>
    <s v="9557401650989"/>
    <x v="1038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3"/>
    <s v="102786"/>
    <x v="1041"/>
    <s v="9557401651023"/>
    <x v="1039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4"/>
    <s v="103353"/>
    <x v="1042"/>
    <s v="9557401650965"/>
    <x v="1040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5"/>
    <s v="103515"/>
    <x v="1043"/>
    <s v="9557401651009"/>
    <x v="1041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6"/>
    <s v="104080"/>
    <x v="1044"/>
    <s v="9557401651030"/>
    <x v="1042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7"/>
    <s v="104101"/>
    <x v="1045"/>
    <s v="9557401651016"/>
    <x v="1043"/>
    <s v=""/>
    <s v=""/>
    <s v=""/>
    <s v=""/>
    <s v=""/>
    <x v="5"/>
    <x v="379"/>
    <n v="34.799999999999997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8"/>
    <s v="104806"/>
    <x v="1046"/>
    <s v="9557401650897"/>
    <x v="1044"/>
    <s v=""/>
    <s v=""/>
    <s v=""/>
    <s v=""/>
    <s v=""/>
    <x v="11"/>
    <x v="379"/>
    <n v="69.59999999999999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9"/>
    <s v="105189"/>
    <x v="1047"/>
    <s v="9557401650972"/>
    <x v="1045"/>
    <s v=""/>
    <s v=""/>
    <s v=""/>
    <s v=""/>
    <s v=""/>
    <x v="25"/>
    <x v="137"/>
    <n v="114"/>
    <n v="0"/>
    <m/>
    <n v="0"/>
    <n v="0"/>
    <m/>
    <n v="0"/>
    <n v="0"/>
    <m/>
    <n v="0"/>
    <x v="472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0"/>
    <s v="106071"/>
    <x v="1048"/>
    <s v="9557401650996"/>
    <x v="1046"/>
    <s v=""/>
    <s v=""/>
    <s v=""/>
    <s v=""/>
    <s v=""/>
    <x v="11"/>
    <x v="137"/>
    <n v="45.6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79"/>
    <n v="1"/>
    <s v="102807"/>
    <x v="1049"/>
    <s v="6901044040028"/>
    <x v="1047"/>
    <s v=""/>
    <s v=""/>
    <s v=""/>
    <s v=""/>
    <s v=""/>
    <x v="10"/>
    <x v="37"/>
    <n v="21"/>
    <n v="0"/>
    <m/>
    <n v="0"/>
    <n v="0"/>
    <m/>
    <n v="0"/>
    <n v="0"/>
    <m/>
    <n v="0"/>
    <x v="60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79"/>
    <n v="2"/>
    <s v="102956"/>
    <x v="1050"/>
    <s v="9557240201038"/>
    <x v="1048"/>
    <s v=""/>
    <s v=""/>
    <s v=""/>
    <s v=""/>
    <s v=""/>
    <x v="37"/>
    <x v="247"/>
    <n v="420"/>
    <n v="0"/>
    <m/>
    <n v="0"/>
    <n v="0"/>
    <m/>
    <n v="0"/>
    <n v="0"/>
    <m/>
    <n v="0"/>
    <x v="9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4"/>
    <x v="80"/>
    <n v="1"/>
    <s v="115569"/>
    <x v="1051"/>
    <s v="9557026322896"/>
    <x v="1049"/>
    <s v=""/>
    <s v=""/>
    <s v=""/>
    <s v=""/>
    <s v=""/>
    <x v="21"/>
    <x v="380"/>
    <n v="45.6"/>
    <n v="0"/>
    <m/>
    <n v="0"/>
    <n v="0"/>
    <m/>
    <n v="0"/>
    <n v="0"/>
    <m/>
    <n v="0"/>
    <x v="11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2"/>
    <s v="115584"/>
    <x v="1052"/>
    <s v="9557698902358"/>
    <x v="1050"/>
    <s v=""/>
    <s v=""/>
    <s v=""/>
    <s v=""/>
    <s v=""/>
    <x v="43"/>
    <x v="286"/>
    <n v="42"/>
    <n v="0"/>
    <m/>
    <n v="0"/>
    <n v="0"/>
    <m/>
    <n v="0"/>
    <n v="0"/>
    <m/>
    <n v="0"/>
    <x v="86"/>
    <n v="0"/>
    <s v="Active"/>
    <d v="2025-03-25T00:00:00"/>
    <s v="1NF - NON FOOD"/>
    <s v="10 - PHARMACEUTICAL"/>
    <s v="100 - MEDICINE"/>
    <s v="1003 - COOLING WATER"/>
    <s v="S064 - SEAHORSE"/>
    <s v="7983 - SEAHORSE"/>
    <m/>
    <m/>
  </r>
  <r>
    <x v="2"/>
    <s v="4000/M14"/>
    <x v="80"/>
    <n v="1"/>
    <s v="114064"/>
    <x v="1053"/>
    <s v="9556345121487"/>
    <x v="1051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2"/>
    <s v="114065"/>
    <x v="1054"/>
    <s v="9556345121494"/>
    <x v="1052"/>
    <s v=""/>
    <s v=""/>
    <s v=""/>
    <s v=""/>
    <s v=""/>
    <x v="43"/>
    <x v="36"/>
    <n v="18"/>
    <n v="0"/>
    <m/>
    <n v="0"/>
    <n v="0"/>
    <m/>
    <n v="0"/>
    <n v="0"/>
    <m/>
    <n v="0"/>
    <x v="616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2"/>
    <s v="4000/M14"/>
    <x v="80"/>
    <n v="3"/>
    <s v="114068"/>
    <x v="1055"/>
    <s v="9556296130217"/>
    <x v="1053"/>
    <s v=""/>
    <s v=""/>
    <s v=""/>
    <s v=""/>
    <s v=""/>
    <x v="10"/>
    <x v="176"/>
    <n v="52"/>
    <n v="0"/>
    <m/>
    <n v="0"/>
    <n v="0"/>
    <m/>
    <n v="0"/>
    <n v="0"/>
    <m/>
    <n v="0"/>
    <x v="617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4"/>
    <x v="80"/>
    <n v="1"/>
    <s v="101985"/>
    <x v="1056"/>
    <s v="9555915708172"/>
    <x v="1054"/>
    <s v=""/>
    <s v=""/>
    <s v=""/>
    <s v=""/>
    <s v=""/>
    <x v="25"/>
    <x v="381"/>
    <n v="101.1"/>
    <n v="0"/>
    <m/>
    <n v="0"/>
    <n v="0"/>
    <m/>
    <n v="0"/>
    <n v="0"/>
    <m/>
    <n v="0"/>
    <x v="61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2"/>
    <s v="102141"/>
    <x v="1057"/>
    <s v="9555727909811"/>
    <x v="1055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3"/>
    <s v="102374"/>
    <x v="1058"/>
    <s v="9551012620027"/>
    <x v="1056"/>
    <s v=""/>
    <s v=""/>
    <s v=""/>
    <s v=""/>
    <s v=""/>
    <x v="49"/>
    <x v="163"/>
    <n v="66"/>
    <n v="0"/>
    <m/>
    <n v="0"/>
    <n v="0"/>
    <m/>
    <n v="0"/>
    <n v="0"/>
    <m/>
    <n v="0"/>
    <x v="2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4"/>
    <s v="102831"/>
    <x v="1059"/>
    <s v="9555915708189"/>
    <x v="1057"/>
    <s v=""/>
    <s v=""/>
    <s v=""/>
    <s v=""/>
    <s v=""/>
    <x v="44"/>
    <x v="58"/>
    <n v="0"/>
    <n v="0"/>
    <m/>
    <n v="0"/>
    <n v="0"/>
    <m/>
    <n v="0"/>
    <n v="1"/>
    <n v="-3.37"/>
    <n v="-3.37"/>
    <x v="61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5"/>
    <s v="104703"/>
    <x v="1060"/>
    <s v="9555727906322"/>
    <x v="1058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6"/>
    <s v="105330"/>
    <x v="1061"/>
    <s v="9551012620034"/>
    <x v="1059"/>
    <s v=""/>
    <s v=""/>
    <s v=""/>
    <s v=""/>
    <s v=""/>
    <x v="25"/>
    <x v="163"/>
    <n v="49.5"/>
    <n v="0"/>
    <m/>
    <n v="0"/>
    <n v="0"/>
    <m/>
    <n v="0"/>
    <n v="0"/>
    <m/>
    <n v="0"/>
    <x v="62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7"/>
    <s v="105659"/>
    <x v="1062"/>
    <s v="9555727906148"/>
    <x v="1060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8"/>
    <s v="105710"/>
    <x v="1063"/>
    <s v="9555727906469"/>
    <x v="1061"/>
    <s v=""/>
    <s v=""/>
    <s v=""/>
    <s v=""/>
    <s v=""/>
    <x v="21"/>
    <x v="244"/>
    <n v="307.2"/>
    <n v="0"/>
    <m/>
    <n v="0"/>
    <n v="0"/>
    <m/>
    <n v="0"/>
    <n v="0"/>
    <m/>
    <n v="0"/>
    <x v="62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9"/>
    <s v="106065"/>
    <x v="1064"/>
    <s v="9555727907039"/>
    <x v="1062"/>
    <s v=""/>
    <s v=""/>
    <s v=""/>
    <s v=""/>
    <s v=""/>
    <x v="21"/>
    <x v="225"/>
    <n v="206.4"/>
    <n v="0"/>
    <m/>
    <n v="0"/>
    <n v="0"/>
    <m/>
    <n v="0"/>
    <n v="0"/>
    <m/>
    <n v="0"/>
    <x v="622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0"/>
    <s v="106131"/>
    <x v="1065"/>
    <s v="9555727907336"/>
    <x v="1063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80"/>
    <n v="11"/>
    <s v="108303"/>
    <x v="1066"/>
    <s v="9555727906476"/>
    <x v="1064"/>
    <s v=""/>
    <s v=""/>
    <s v=""/>
    <s v=""/>
    <s v=""/>
    <x v="21"/>
    <x v="305"/>
    <n v="216"/>
    <n v="0"/>
    <m/>
    <n v="0"/>
    <n v="0"/>
    <m/>
    <n v="0"/>
    <n v="0"/>
    <m/>
    <n v="0"/>
    <x v="9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2"/>
    <s v="108703"/>
    <x v="1067"/>
    <s v="9555727906933"/>
    <x v="1065"/>
    <s v=""/>
    <s v=""/>
    <s v=""/>
    <s v=""/>
    <s v=""/>
    <x v="43"/>
    <x v="225"/>
    <n v="103.2"/>
    <n v="0"/>
    <m/>
    <n v="0"/>
    <n v="0"/>
    <m/>
    <n v="0"/>
    <n v="0"/>
    <m/>
    <n v="0"/>
    <x v="11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80"/>
    <n v="13"/>
    <s v="116353"/>
    <x v="1068"/>
    <s v="9555727906575"/>
    <x v="1066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8-15T00:00:00"/>
    <s v="2GR - GROCERY"/>
    <s v="14 - G2 - CONFECTIONERY"/>
    <s v="140 - TIDBIT &amp; SNACK"/>
    <s v="1139 - CHIPS"/>
    <s v="M055 - MYCHEF"/>
    <s v="8049 - MYCHEF"/>
    <m/>
    <m/>
  </r>
  <r>
    <x v="2"/>
    <s v="4000/M14"/>
    <x v="80"/>
    <n v="1"/>
    <s v="114046"/>
    <x v="1069"/>
    <s v="9556296206790"/>
    <x v="1067"/>
    <s v=""/>
    <s v=""/>
    <s v=""/>
    <s v=""/>
    <s v=""/>
    <x v="21"/>
    <x v="382"/>
    <n v="24.8"/>
    <n v="0"/>
    <m/>
    <n v="0"/>
    <n v="0"/>
    <m/>
    <n v="0"/>
    <n v="0"/>
    <m/>
    <n v="0"/>
    <x v="623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2"/>
    <s v="114062"/>
    <x v="1070"/>
    <s v="9556296206097"/>
    <x v="1068"/>
    <s v=""/>
    <s v=""/>
    <s v=""/>
    <s v=""/>
    <s v=""/>
    <x v="38"/>
    <x v="382"/>
    <n v="62"/>
    <n v="0"/>
    <m/>
    <n v="0"/>
    <n v="0"/>
    <m/>
    <n v="0"/>
    <n v="0"/>
    <m/>
    <n v="0"/>
    <x v="317"/>
    <n v="0"/>
    <s v="Active"/>
    <d v="2024-08-30T00:00:00"/>
    <s v="2GR - GROCERY"/>
    <s v="14 - G2 - CONFECTIONERY"/>
    <s v="142 - BISCUITS &amp; COOKIES"/>
    <s v="1150 - BISCUITS &amp; CRACKERS"/>
    <s v="NA - NA"/>
    <s v="NA - NA"/>
    <m/>
    <m/>
  </r>
  <r>
    <x v="2"/>
    <s v="4000/M14"/>
    <x v="80"/>
    <n v="1"/>
    <s v="114048"/>
    <x v="1071"/>
    <s v="9551012620188"/>
    <x v="1069"/>
    <s v=""/>
    <s v=""/>
    <s v=""/>
    <s v=""/>
    <s v=""/>
    <x v="38"/>
    <x v="340"/>
    <n v="259.2"/>
    <n v="0"/>
    <m/>
    <n v="0"/>
    <n v="0"/>
    <m/>
    <n v="0"/>
    <n v="0"/>
    <m/>
    <n v="0"/>
    <x v="624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2"/>
    <s v="114054"/>
    <x v="1072"/>
    <s v="9551012620171"/>
    <x v="1070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3"/>
    <s v="114060"/>
    <x v="1073"/>
    <s v="9551012620164"/>
    <x v="1071"/>
    <s v=""/>
    <s v=""/>
    <s v=""/>
    <s v=""/>
    <s v=""/>
    <x v="59"/>
    <x v="340"/>
    <n v="172.8"/>
    <n v="0"/>
    <m/>
    <n v="0"/>
    <n v="0"/>
    <m/>
    <n v="0"/>
    <n v="0"/>
    <m/>
    <n v="0"/>
    <x v="483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80"/>
    <n v="1"/>
    <s v="102614"/>
    <x v="1074"/>
    <s v="9555050300118"/>
    <x v="1072"/>
    <s v=""/>
    <s v=""/>
    <s v=""/>
    <s v=""/>
    <s v=""/>
    <x v="38"/>
    <x v="126"/>
    <n v="907.2"/>
    <n v="0"/>
    <m/>
    <n v="0"/>
    <n v="0"/>
    <m/>
    <n v="0"/>
    <n v="0"/>
    <m/>
    <n v="0"/>
    <x v="1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2"/>
    <s v="103460"/>
    <x v="1075"/>
    <s v="9555050305113"/>
    <x v="1073"/>
    <s v=""/>
    <s v=""/>
    <s v=""/>
    <s v=""/>
    <s v=""/>
    <x v="20"/>
    <x v="383"/>
    <n v="495.36"/>
    <n v="0"/>
    <m/>
    <n v="0"/>
    <n v="0"/>
    <m/>
    <n v="0"/>
    <n v="0"/>
    <m/>
    <n v="0"/>
    <x v="62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4"/>
    <x v="80"/>
    <n v="3"/>
    <s v="103789"/>
    <x v="1076"/>
    <s v="9555050305540"/>
    <x v="1074"/>
    <s v=""/>
    <s v=""/>
    <s v=""/>
    <s v=""/>
    <s v=""/>
    <x v="44"/>
    <x v="58"/>
    <n v="631.79999999999995"/>
    <n v="0"/>
    <m/>
    <n v="0"/>
    <n v="108"/>
    <n v="-5.85"/>
    <n v="-631.79999999999995"/>
    <n v="0"/>
    <m/>
    <n v="0"/>
    <x v="6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17"/>
    <x v="81"/>
    <n v="1"/>
    <s v="101893"/>
    <x v="1077"/>
    <s v="9551014320154"/>
    <x v="1075"/>
    <s v=""/>
    <s v=""/>
    <s v=""/>
    <s v=""/>
    <s v=""/>
    <x v="21"/>
    <x v="384"/>
    <n v="201.6"/>
    <n v="0"/>
    <m/>
    <n v="0"/>
    <n v="0"/>
    <m/>
    <n v="0"/>
    <n v="0"/>
    <m/>
    <n v="0"/>
    <x v="25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2"/>
    <s v="103652"/>
    <x v="1078"/>
    <s v="9551014320147"/>
    <x v="1076"/>
    <s v=""/>
    <s v=""/>
    <s v=""/>
    <s v=""/>
    <s v=""/>
    <x v="39"/>
    <x v="384"/>
    <n v="604.79999999999995"/>
    <n v="0"/>
    <m/>
    <n v="0"/>
    <n v="0"/>
    <m/>
    <n v="0"/>
    <n v="0"/>
    <m/>
    <n v="0"/>
    <x v="62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17"/>
    <x v="81"/>
    <n v="1"/>
    <s v="116908"/>
    <x v="1079"/>
    <s v="9551014320284"/>
    <x v="1077"/>
    <s v=""/>
    <s v=""/>
    <s v=""/>
    <s v=""/>
    <s v=""/>
    <x v="11"/>
    <x v="385"/>
    <n v="116.4"/>
    <n v="0"/>
    <m/>
    <n v="0"/>
    <n v="0"/>
    <m/>
    <n v="0"/>
    <n v="0"/>
    <m/>
    <n v="0"/>
    <x v="627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2"/>
    <s v="116922"/>
    <x v="1080"/>
    <s v="9551014320321"/>
    <x v="1078"/>
    <s v=""/>
    <s v=""/>
    <s v=""/>
    <s v=""/>
    <s v=""/>
    <x v="74"/>
    <x v="386"/>
    <n v="116.4"/>
    <n v="0"/>
    <m/>
    <n v="0"/>
    <n v="4"/>
    <n v="-9.6999999999999993"/>
    <n v="-38.799999999999997"/>
    <n v="0"/>
    <m/>
    <n v="0"/>
    <x v="628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3"/>
    <s v="116924"/>
    <x v="1081"/>
    <s v="9551014320352"/>
    <x v="1079"/>
    <s v=""/>
    <s v=""/>
    <s v=""/>
    <s v=""/>
    <s v=""/>
    <x v="77"/>
    <x v="79"/>
    <n v="162"/>
    <n v="0"/>
    <m/>
    <n v="0"/>
    <n v="3"/>
    <n v="-13.5"/>
    <n v="-40.5"/>
    <n v="0"/>
    <m/>
    <n v="0"/>
    <x v="629"/>
    <n v="0"/>
    <s v="Active"/>
    <d v="2026-01-20T00:00:00"/>
    <s v="2GR - GROCERY"/>
    <s v="13 - G1 - GOURMET USE"/>
    <s v="136 - CONDIMENT &amp; GOURMET SPICE"/>
    <s v="1865 - SAMBAL"/>
    <s v="O009 - Others"/>
    <s v="8100 - MEET MEE"/>
    <m/>
    <m/>
  </r>
  <r>
    <x v="2"/>
    <s v="4000/M17"/>
    <x v="81"/>
    <n v="1"/>
    <s v="116911"/>
    <x v="1082"/>
    <s v="9551014320277"/>
    <x v="1080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2"/>
    <s v="116913"/>
    <x v="1083"/>
    <s v="9551014320253"/>
    <x v="1081"/>
    <s v=""/>
    <s v=""/>
    <s v=""/>
    <s v=""/>
    <s v=""/>
    <x v="11"/>
    <x v="171"/>
    <n v="127.8"/>
    <n v="0"/>
    <m/>
    <n v="0"/>
    <n v="0"/>
    <m/>
    <n v="0"/>
    <n v="0"/>
    <m/>
    <n v="0"/>
    <x v="630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3"/>
    <s v="116918"/>
    <x v="1084"/>
    <s v="9551014320260"/>
    <x v="1082"/>
    <s v=""/>
    <s v=""/>
    <s v=""/>
    <s v=""/>
    <s v=""/>
    <x v="11"/>
    <x v="387"/>
    <n v="135"/>
    <n v="0"/>
    <m/>
    <n v="0"/>
    <n v="0"/>
    <m/>
    <n v="0"/>
    <n v="0"/>
    <m/>
    <n v="0"/>
    <x v="52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4"/>
    <s v="116925"/>
    <x v="1085"/>
    <s v="9551014320246"/>
    <x v="1083"/>
    <s v=""/>
    <s v=""/>
    <s v=""/>
    <s v=""/>
    <s v=""/>
    <x v="11"/>
    <x v="388"/>
    <n v="123"/>
    <n v="0"/>
    <m/>
    <n v="0"/>
    <n v="0"/>
    <m/>
    <n v="0"/>
    <n v="0"/>
    <m/>
    <n v="0"/>
    <x v="631"/>
    <n v="0"/>
    <s v="Active"/>
    <d v="2026-01-20T00:00:00"/>
    <s v="2GR - GROCERY"/>
    <s v="13 - G1 - GOURMET USE"/>
    <s v="136 - CONDIMENT &amp; GOURMET SPICE"/>
    <s v="1866 - OTHER CONDIMENTS"/>
    <s v="O009 - Others"/>
    <s v="8100 - MEET MEE"/>
    <m/>
    <m/>
  </r>
  <r>
    <x v="2"/>
    <s v="4000/M17"/>
    <x v="81"/>
    <n v="1"/>
    <s v="116927"/>
    <x v="1086"/>
    <s v="9551014320376"/>
    <x v="1084"/>
    <s v=""/>
    <s v=""/>
    <s v=""/>
    <s v=""/>
    <s v=""/>
    <x v="43"/>
    <x v="384"/>
    <n v="100.8"/>
    <n v="0"/>
    <m/>
    <n v="0"/>
    <n v="0"/>
    <m/>
    <n v="0"/>
    <n v="0"/>
    <m/>
    <n v="0"/>
    <x v="473"/>
    <n v="0"/>
    <s v="Active"/>
    <d v="2026-01-20T00:00:00"/>
    <s v="2GR - GROCERY"/>
    <s v="15 - G3 - GROCERY"/>
    <s v="153 - INSTANT FOOD"/>
    <s v="1880 - READY-TO-EAT"/>
    <s v="O009 - Others"/>
    <s v="8100 - MEET MEE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3"/>
    <x v="82"/>
    <n v="1"/>
    <s v="113319"/>
    <x v="1087"/>
    <s v="9557337100008"/>
    <x v="1085"/>
    <s v=""/>
    <s v=""/>
    <s v=""/>
    <s v=""/>
    <s v=""/>
    <x v="55"/>
    <x v="389"/>
    <n v="81.599999999999994"/>
    <n v="0"/>
    <m/>
    <n v="0"/>
    <n v="0"/>
    <m/>
    <n v="0"/>
    <n v="0"/>
    <m/>
    <n v="0"/>
    <x v="632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2"/>
    <s v="113323"/>
    <x v="1088"/>
    <s v="9557337800106"/>
    <x v="1086"/>
    <s v=""/>
    <s v=""/>
    <s v=""/>
    <s v=""/>
    <s v=""/>
    <x v="104"/>
    <x v="354"/>
    <n v="138.6"/>
    <n v="0"/>
    <m/>
    <n v="0"/>
    <n v="0"/>
    <m/>
    <n v="0"/>
    <n v="0"/>
    <m/>
    <n v="0"/>
    <x v="633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3"/>
    <s v="113329"/>
    <x v="1089"/>
    <s v="9557337800205"/>
    <x v="1087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4"/>
    <s v="113338"/>
    <x v="1090"/>
    <s v="9557337800212"/>
    <x v="108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5"/>
    <s v="113339"/>
    <x v="1091"/>
    <s v="9557337800137"/>
    <x v="1089"/>
    <s v=""/>
    <s v=""/>
    <s v=""/>
    <s v=""/>
    <s v=""/>
    <x v="43"/>
    <x v="390"/>
    <n v="75.599999999999994"/>
    <n v="0"/>
    <m/>
    <n v="0"/>
    <n v="0"/>
    <m/>
    <n v="0"/>
    <n v="0"/>
    <m/>
    <n v="0"/>
    <x v="561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6"/>
    <s v="113340"/>
    <x v="1092"/>
    <s v="9557337800120"/>
    <x v="1090"/>
    <s v=""/>
    <s v=""/>
    <s v=""/>
    <s v=""/>
    <s v=""/>
    <x v="105"/>
    <x v="390"/>
    <n v="72.45"/>
    <n v="0"/>
    <m/>
    <n v="0"/>
    <n v="0"/>
    <m/>
    <n v="0"/>
    <n v="0"/>
    <m/>
    <n v="0"/>
    <x v="634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7"/>
    <s v="113342"/>
    <x v="1093"/>
    <s v="9557337800113"/>
    <x v="1091"/>
    <s v=""/>
    <s v=""/>
    <s v=""/>
    <s v=""/>
    <s v=""/>
    <x v="11"/>
    <x v="390"/>
    <n v="37.799999999999997"/>
    <n v="0"/>
    <m/>
    <n v="0"/>
    <n v="0"/>
    <m/>
    <n v="0"/>
    <n v="2"/>
    <n v="-3.15"/>
    <n v="-6.3"/>
    <x v="39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8"/>
    <s v="113343"/>
    <x v="1094"/>
    <s v="9557337800076"/>
    <x v="1092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9"/>
    <s v="113351"/>
    <x v="1095"/>
    <s v="9557337800229"/>
    <x v="1093"/>
    <s v=""/>
    <s v=""/>
    <s v=""/>
    <s v=""/>
    <s v=""/>
    <x v="11"/>
    <x v="103"/>
    <n v="25.2"/>
    <n v="0"/>
    <m/>
    <n v="0"/>
    <n v="0"/>
    <m/>
    <n v="0"/>
    <n v="0"/>
    <m/>
    <n v="0"/>
    <x v="275"/>
    <n v="0"/>
    <s v="Active"/>
    <d v="2024-07-11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0"/>
    <s v="115384"/>
    <x v="1096"/>
    <s v="9557337800410"/>
    <x v="1094"/>
    <s v=""/>
    <s v=""/>
    <s v=""/>
    <s v=""/>
    <s v=""/>
    <x v="48"/>
    <x v="273"/>
    <n v="72"/>
    <n v="0"/>
    <m/>
    <n v="0"/>
    <n v="0"/>
    <m/>
    <n v="0"/>
    <n v="7"/>
    <n v="-2"/>
    <n v="-14"/>
    <x v="636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1"/>
    <s v="115385"/>
    <x v="1097"/>
    <s v="9557337800434"/>
    <x v="1095"/>
    <s v=""/>
    <s v=""/>
    <s v=""/>
    <s v=""/>
    <s v=""/>
    <x v="48"/>
    <x v="273"/>
    <n v="72"/>
    <n v="0"/>
    <m/>
    <n v="0"/>
    <n v="0"/>
    <m/>
    <n v="0"/>
    <n v="0"/>
    <m/>
    <n v="0"/>
    <x v="10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2"/>
    <s v="115386"/>
    <x v="1098"/>
    <s v="9557337800427"/>
    <x v="1096"/>
    <s v=""/>
    <s v=""/>
    <s v=""/>
    <s v=""/>
    <s v=""/>
    <x v="48"/>
    <x v="273"/>
    <n v="72"/>
    <n v="0"/>
    <m/>
    <n v="0"/>
    <n v="0"/>
    <m/>
    <n v="0"/>
    <n v="5"/>
    <n v="-2"/>
    <n v="-10"/>
    <x v="317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3"/>
    <s v="115387"/>
    <x v="1099"/>
    <s v="9557337800441"/>
    <x v="1097"/>
    <s v=""/>
    <s v=""/>
    <s v=""/>
    <s v=""/>
    <s v=""/>
    <x v="43"/>
    <x v="273"/>
    <n v="48"/>
    <n v="0"/>
    <m/>
    <n v="0"/>
    <n v="0"/>
    <m/>
    <n v="0"/>
    <n v="13"/>
    <n v="-2"/>
    <n v="-26"/>
    <x v="219"/>
    <n v="0"/>
    <s v="Active"/>
    <d v="2025-03-10T00:00:00"/>
    <s v="3FF - FRESH &amp; FROZEN"/>
    <s v="17 - CHILLED &amp; FROZEN"/>
    <s v="170 - CHILLED FOOD"/>
    <s v="1233 - YOGURT"/>
    <s v="S053 - Sunglo"/>
    <s v="7821 - Sunglo"/>
    <m/>
    <m/>
  </r>
  <r>
    <x v="2"/>
    <s v="4000/M23"/>
    <x v="82"/>
    <n v="1"/>
    <s v="113313"/>
    <x v="1100"/>
    <s v="9557337700017"/>
    <x v="1098"/>
    <s v=""/>
    <s v=""/>
    <s v=""/>
    <s v=""/>
    <s v=""/>
    <x v="43"/>
    <x v="103"/>
    <n v="50.4"/>
    <n v="0"/>
    <m/>
    <n v="0"/>
    <n v="0"/>
    <m/>
    <n v="0"/>
    <n v="0"/>
    <m/>
    <n v="0"/>
    <x v="131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2"/>
    <s v="113324"/>
    <x v="1101"/>
    <s v="9557337100718"/>
    <x v="1099"/>
    <s v=""/>
    <s v=""/>
    <s v=""/>
    <s v=""/>
    <s v=""/>
    <x v="2"/>
    <x v="391"/>
    <n v="86.94"/>
    <n v="0"/>
    <m/>
    <n v="0"/>
    <n v="0"/>
    <m/>
    <n v="0"/>
    <n v="8"/>
    <n v="-4.83"/>
    <n v="-38.64"/>
    <x v="637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3"/>
    <s v="113334"/>
    <x v="1102"/>
    <s v="9557337100725"/>
    <x v="1100"/>
    <s v=""/>
    <s v=""/>
    <s v=""/>
    <s v=""/>
    <s v=""/>
    <x v="2"/>
    <x v="391"/>
    <n v="86.94"/>
    <n v="0"/>
    <m/>
    <n v="0"/>
    <n v="0"/>
    <m/>
    <n v="0"/>
    <n v="1"/>
    <n v="-4.83"/>
    <n v="-4.83"/>
    <x v="638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4"/>
    <s v="113345"/>
    <x v="1103"/>
    <s v="9557337700024"/>
    <x v="1101"/>
    <s v=""/>
    <s v=""/>
    <s v=""/>
    <s v=""/>
    <s v=""/>
    <x v="2"/>
    <x v="103"/>
    <n v="37.799999999999997"/>
    <n v="0"/>
    <m/>
    <n v="0"/>
    <n v="0"/>
    <m/>
    <n v="0"/>
    <n v="0"/>
    <m/>
    <n v="0"/>
    <x v="635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5"/>
    <s v="113348"/>
    <x v="1104"/>
    <s v="9557337100411"/>
    <x v="1102"/>
    <s v=""/>
    <s v=""/>
    <s v=""/>
    <s v=""/>
    <s v=""/>
    <x v="2"/>
    <x v="391"/>
    <n v="86.94"/>
    <n v="0"/>
    <m/>
    <n v="0"/>
    <n v="0"/>
    <m/>
    <n v="0"/>
    <n v="0"/>
    <m/>
    <n v="0"/>
    <x v="639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6"/>
    <s v="113349"/>
    <x v="1105"/>
    <s v="9557337800021"/>
    <x v="1103"/>
    <s v=""/>
    <s v=""/>
    <s v=""/>
    <s v=""/>
    <s v=""/>
    <x v="5"/>
    <x v="391"/>
    <n v="28.98"/>
    <n v="0"/>
    <m/>
    <n v="0"/>
    <n v="0"/>
    <m/>
    <n v="0"/>
    <n v="6"/>
    <n v="-4.83"/>
    <n v="-28.98"/>
    <x v="66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7"/>
    <s v="113350"/>
    <x v="1106"/>
    <s v="9557337100404"/>
    <x v="1104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2"/>
    <s v="4000/M23"/>
    <x v="82"/>
    <n v="8"/>
    <s v="113353"/>
    <x v="1107"/>
    <s v="9557337100428"/>
    <x v="1105"/>
    <s v=""/>
    <s v=""/>
    <s v=""/>
    <s v=""/>
    <s v=""/>
    <x v="5"/>
    <x v="391"/>
    <n v="28.98"/>
    <n v="0"/>
    <m/>
    <n v="0"/>
    <n v="0"/>
    <m/>
    <n v="0"/>
    <n v="0"/>
    <m/>
    <n v="0"/>
    <x v="640"/>
    <n v="0"/>
    <s v="Active"/>
    <d v="2024-07-11T00:00:00"/>
    <s v="3FF - FRESH &amp; FROZEN"/>
    <s v="17 - CHILLED &amp; FROZEN"/>
    <s v="170 - CHILLED FOOD"/>
    <s v="2017 - YOGURT DRINK"/>
    <s v="S053 - Sunglo"/>
    <s v="7821 - Sungl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M24"/>
    <x v="83"/>
    <n v="1"/>
    <s v="114478"/>
    <x v="1108"/>
    <s v="9551000010144"/>
    <x v="1106"/>
    <s v=""/>
    <s v=""/>
    <s v=""/>
    <s v=""/>
    <s v=""/>
    <x v="21"/>
    <x v="82"/>
    <n v="1008"/>
    <n v="0"/>
    <m/>
    <n v="0"/>
    <n v="0"/>
    <m/>
    <n v="0"/>
    <n v="0"/>
    <m/>
    <n v="0"/>
    <x v="641"/>
    <n v="0"/>
    <s v="Active"/>
    <d v="2024-10-24T00:00:00"/>
    <s v="2GR - GROCERY"/>
    <s v="14 - G2 - CONFECTIONERY"/>
    <s v="140 - TIDBIT &amp; SNACK"/>
    <s v="1138 - TIDBIT &amp; SNACK"/>
    <s v="M043 - MAKATAS"/>
    <s v="7879 - MAKATAS"/>
    <m/>
    <m/>
  </r>
  <r>
    <x v="2"/>
    <s v="4000/M24"/>
    <x v="83"/>
    <n v="1"/>
    <s v="114474"/>
    <x v="1109"/>
    <s v="9551000010267"/>
    <x v="1107"/>
    <s v=""/>
    <s v=""/>
    <s v=""/>
    <s v=""/>
    <s v=""/>
    <x v="106"/>
    <x v="167"/>
    <n v="515.20000000000005"/>
    <n v="0"/>
    <m/>
    <n v="0"/>
    <n v="0"/>
    <m/>
    <n v="0"/>
    <n v="0"/>
    <m/>
    <n v="0"/>
    <x v="642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24"/>
    <x v="83"/>
    <n v="2"/>
    <s v="114477"/>
    <x v="1110"/>
    <s v="9551000010151"/>
    <x v="1108"/>
    <s v=""/>
    <s v=""/>
    <s v=""/>
    <s v=""/>
    <s v=""/>
    <x v="10"/>
    <x v="75"/>
    <n v="170"/>
    <n v="0"/>
    <m/>
    <n v="0"/>
    <n v="0"/>
    <m/>
    <n v="0"/>
    <n v="0"/>
    <m/>
    <n v="0"/>
    <x v="614"/>
    <n v="0"/>
    <s v="Active"/>
    <d v="2024-10-24T00:00:00"/>
    <s v="3FF - FRESH &amp; FROZEN"/>
    <s v="17 - CHILLED &amp; FROZEN"/>
    <s v="171 - ICE CREAM"/>
    <s v="1900 - OTHER ICE CREAM &amp; DESSERTS"/>
    <s v="M043 - MAKATAS"/>
    <s v="7879 - MAKATAS"/>
    <m/>
    <m/>
  </r>
  <r>
    <x v="2"/>
    <s v="4000/M31"/>
    <x v="84"/>
    <n v="1"/>
    <s v="116788"/>
    <x v="1111"/>
    <s v="4987072033753"/>
    <x v="1109"/>
    <s v=""/>
    <s v=""/>
    <s v=""/>
    <s v=""/>
    <s v=""/>
    <x v="11"/>
    <x v="392"/>
    <n v="91.56"/>
    <n v="0"/>
    <m/>
    <n v="0"/>
    <n v="0"/>
    <m/>
    <n v="0"/>
    <n v="0"/>
    <m/>
    <n v="0"/>
    <x v="643"/>
    <n v="0"/>
    <s v="Active"/>
    <d v="2025-11-17T00:00:00"/>
    <s v="1NF - NON FOOD"/>
    <s v="10 - PHARMACEUTICAL"/>
    <s v="101 - EXTERNAL CARE"/>
    <s v="1005 - EXTERNAL CARE"/>
    <s v="O009 - Others"/>
    <s v="8089 - AMMELTZ"/>
    <m/>
    <m/>
  </r>
  <r>
    <x v="2"/>
    <s v="4000/M31"/>
    <x v="84"/>
    <n v="2"/>
    <s v="116790"/>
    <x v="1112"/>
    <s v="4987072021385"/>
    <x v="1110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3"/>
    <s v="116796"/>
    <x v="1113"/>
    <s v="4987072085349"/>
    <x v="1111"/>
    <s v=""/>
    <s v=""/>
    <s v=""/>
    <s v=""/>
    <s v=""/>
    <x v="5"/>
    <x v="393"/>
    <n v="125.58"/>
    <n v="0"/>
    <m/>
    <n v="0"/>
    <n v="0"/>
    <m/>
    <n v="0"/>
    <n v="0"/>
    <m/>
    <n v="0"/>
    <x v="644"/>
    <n v="0"/>
    <s v="Active"/>
    <d v="2025-11-17T00:00:00"/>
    <s v="1NF - NON FOOD"/>
    <s v="10 - PHARMACEUTICAL"/>
    <s v="101 - EXTERNAL CARE"/>
    <s v="1005 - EXTERNAL CARE"/>
    <s v="O009 - Others"/>
    <s v="8090 - KOOLFEVER"/>
    <m/>
    <m/>
  </r>
  <r>
    <x v="2"/>
    <s v="4000/M31"/>
    <x v="84"/>
    <n v="1"/>
    <s v="116793"/>
    <x v="1114"/>
    <s v="4987072001318"/>
    <x v="1112"/>
    <s v=""/>
    <s v=""/>
    <s v=""/>
    <s v=""/>
    <s v=""/>
    <x v="43"/>
    <x v="394"/>
    <n v="305.76"/>
    <n v="0"/>
    <m/>
    <n v="0"/>
    <n v="0"/>
    <m/>
    <n v="0"/>
    <n v="0"/>
    <m/>
    <n v="0"/>
    <x v="645"/>
    <n v="0"/>
    <s v="Active"/>
    <d v="2025-11-17T00:00:00"/>
    <s v="1NF - NON FOOD"/>
    <s v="10 - PHARMACEUTICAL"/>
    <s v="101 - EXTERNAL CARE"/>
    <s v="1007 - MUSCLE RUB"/>
    <s v="O009 - Others"/>
    <s v="8089 - AMMELTZ"/>
    <m/>
    <m/>
  </r>
  <r>
    <x v="2"/>
    <s v="4000/N10"/>
    <x v="85"/>
    <n v="1"/>
    <s v="116646"/>
    <x v="1115"/>
    <s v="9551012352379"/>
    <x v="1113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10-28T00:00:00"/>
    <s v="2GR - GROCERY"/>
    <s v="15 - G3 - GROCERY"/>
    <s v="154 - BREAKFAST &amp; SPREAD"/>
    <s v="1184 - FRUIT JAM"/>
    <s v="O009 - Others"/>
    <s v="8077 - NIMS"/>
    <m/>
    <m/>
  </r>
  <r>
    <x v="2"/>
    <s v="4000/N10"/>
    <x v="85"/>
    <n v="1"/>
    <s v="116642"/>
    <x v="1116"/>
    <s v="9551012352386"/>
    <x v="1114"/>
    <s v=""/>
    <s v=""/>
    <s v=""/>
    <s v=""/>
    <s v=""/>
    <x v="75"/>
    <x v="395"/>
    <n v="2520"/>
    <n v="0"/>
    <m/>
    <n v="0"/>
    <n v="0"/>
    <m/>
    <n v="0"/>
    <n v="0"/>
    <m/>
    <n v="0"/>
    <x v="646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2"/>
    <s v="116645"/>
    <x v="1117"/>
    <s v="9551012352362"/>
    <x v="1115"/>
    <s v=""/>
    <s v=""/>
    <s v=""/>
    <s v=""/>
    <s v=""/>
    <x v="60"/>
    <x v="395"/>
    <n v="2880"/>
    <n v="0"/>
    <m/>
    <n v="0"/>
    <n v="0"/>
    <m/>
    <n v="0"/>
    <n v="0"/>
    <m/>
    <n v="0"/>
    <x v="647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85"/>
    <n v="1"/>
    <s v="112539"/>
    <x v="1118"/>
    <s v="9551012350276"/>
    <x v="1116"/>
    <s v=""/>
    <s v=""/>
    <s v=""/>
    <s v=""/>
    <s v=""/>
    <x v="21"/>
    <x v="90"/>
    <n v="249.6"/>
    <n v="0"/>
    <m/>
    <n v="0"/>
    <n v="0"/>
    <m/>
    <n v="0"/>
    <n v="0"/>
    <m/>
    <n v="0"/>
    <x v="481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2"/>
    <s v="112540"/>
    <x v="1119"/>
    <s v="9551012350283"/>
    <x v="1117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85"/>
    <n v="3"/>
    <s v="112542"/>
    <x v="1120"/>
    <s v="9551012350269"/>
    <x v="1118"/>
    <s v=""/>
    <s v=""/>
    <s v=""/>
    <s v=""/>
    <s v=""/>
    <x v="43"/>
    <x v="90"/>
    <n v="124.8"/>
    <n v="0"/>
    <m/>
    <n v="0"/>
    <n v="0"/>
    <m/>
    <n v="0"/>
    <n v="0"/>
    <m/>
    <n v="0"/>
    <x v="477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N11"/>
    <x v="86"/>
    <n v="1"/>
    <s v="116944"/>
    <x v="1121"/>
    <s v="9555877900508"/>
    <x v="1119"/>
    <s v=""/>
    <s v=""/>
    <s v=""/>
    <s v=""/>
    <s v=""/>
    <x v="43"/>
    <x v="396"/>
    <n v="372"/>
    <n v="0"/>
    <m/>
    <n v="0"/>
    <n v="0"/>
    <m/>
    <n v="0"/>
    <n v="0"/>
    <m/>
    <n v="0"/>
    <x v="648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2"/>
    <s v="116952"/>
    <x v="1122"/>
    <s v="9555877900515"/>
    <x v="1120"/>
    <s v=""/>
    <s v=""/>
    <s v=""/>
    <s v=""/>
    <s v=""/>
    <x v="44"/>
    <x v="58"/>
    <n v="324"/>
    <n v="0"/>
    <m/>
    <n v="0"/>
    <n v="24"/>
    <n v="-13.5"/>
    <n v="-324"/>
    <n v="0"/>
    <m/>
    <n v="0"/>
    <x v="66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3"/>
    <s v="116960"/>
    <x v="1123"/>
    <s v="9555877900492"/>
    <x v="1121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4"/>
    <s v="116962"/>
    <x v="1124"/>
    <s v="9555877900522"/>
    <x v="1122"/>
    <s v=""/>
    <s v=""/>
    <s v=""/>
    <s v=""/>
    <s v=""/>
    <x v="43"/>
    <x v="395"/>
    <n v="360"/>
    <n v="0"/>
    <m/>
    <n v="0"/>
    <n v="0"/>
    <m/>
    <n v="0"/>
    <n v="0"/>
    <m/>
    <n v="0"/>
    <x v="404"/>
    <n v="0"/>
    <s v="Active"/>
    <d v="2026-01-21T00:00:00"/>
    <s v="2GR - GROCERY"/>
    <s v="15 - G3 - GROCERY"/>
    <s v="151 - BEVERAGE (POWDER)"/>
    <s v="1878 - POWDERED BEVERAGE"/>
    <s v="O009 - Others"/>
    <s v="8095 - N FRUITS"/>
    <m/>
    <m/>
  </r>
  <r>
    <x v="2"/>
    <s v="4000/N11"/>
    <x v="86"/>
    <n v="1"/>
    <s v="116815"/>
    <x v="1125"/>
    <s v="9555877900775"/>
    <x v="1123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2"/>
    <s v="116817"/>
    <x v="1126"/>
    <s v="9555877900881"/>
    <x v="1124"/>
    <s v=""/>
    <s v=""/>
    <s v=""/>
    <s v=""/>
    <s v=""/>
    <x v="48"/>
    <x v="397"/>
    <n v="295.2"/>
    <n v="0"/>
    <m/>
    <n v="0"/>
    <n v="0"/>
    <m/>
    <n v="0"/>
    <n v="0"/>
    <m/>
    <n v="0"/>
    <x v="65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3"/>
    <s v="116819"/>
    <x v="1127"/>
    <s v="9555877901260"/>
    <x v="1125"/>
    <s v=""/>
    <s v=""/>
    <s v=""/>
    <s v=""/>
    <s v=""/>
    <x v="76"/>
    <x v="398"/>
    <n v="59.5"/>
    <n v="0"/>
    <m/>
    <n v="0"/>
    <n v="6"/>
    <n v="-3.5"/>
    <n v="-21"/>
    <n v="0"/>
    <m/>
    <n v="0"/>
    <x v="651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4"/>
    <s v="116822"/>
    <x v="1128"/>
    <s v="9555877900638"/>
    <x v="1126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86"/>
    <n v="1"/>
    <s v="116823"/>
    <x v="1129"/>
    <s v="9555877900836"/>
    <x v="1127"/>
    <s v=""/>
    <s v=""/>
    <s v=""/>
    <s v=""/>
    <s v=""/>
    <x v="43"/>
    <x v="399"/>
    <n v="271.2"/>
    <n v="0"/>
    <m/>
    <n v="0"/>
    <n v="0"/>
    <m/>
    <n v="0"/>
    <n v="0"/>
    <m/>
    <n v="0"/>
    <x v="652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87"/>
    <n v="1"/>
    <s v="116818"/>
    <x v="1130"/>
    <s v="9551016530605"/>
    <x v="1128"/>
    <s v=""/>
    <s v=""/>
    <s v=""/>
    <s v=""/>
    <s v=""/>
    <x v="56"/>
    <x v="227"/>
    <n v="333.76"/>
    <n v="0"/>
    <m/>
    <n v="0"/>
    <n v="0"/>
    <m/>
    <n v="0"/>
    <n v="0"/>
    <m/>
    <n v="0"/>
    <x v="653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2"/>
    <s v="116820"/>
    <x v="1131"/>
    <s v="9551016530339"/>
    <x v="1129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3"/>
    <s v="116824"/>
    <x v="1132"/>
    <s v="9551016530452"/>
    <x v="1130"/>
    <s v=""/>
    <s v=""/>
    <s v=""/>
    <s v=""/>
    <s v=""/>
    <x v="20"/>
    <x v="400"/>
    <n v="929.28"/>
    <n v="0"/>
    <m/>
    <n v="0"/>
    <n v="0"/>
    <m/>
    <n v="0"/>
    <n v="0"/>
    <m/>
    <n v="0"/>
    <x v="654"/>
    <n v="0"/>
    <s v="Active"/>
    <d v="2025-11-28T00:00:00"/>
    <s v="2GR - GROCERY"/>
    <s v="13 - G1 - GOURMET USE"/>
    <s v="138 - SAUCES &amp; PASTE"/>
    <s v="1135 - ASIAN SAUCE"/>
    <s v="O008 - Oriental Food"/>
    <s v="5629 - Oriental"/>
    <m/>
    <m/>
  </r>
  <r>
    <x v="2"/>
    <s v="4000/O02"/>
    <x v="87"/>
    <n v="1"/>
    <s v="115484"/>
    <x v="1133"/>
    <s v="9551016530360"/>
    <x v="1131"/>
    <s v=""/>
    <s v=""/>
    <s v=""/>
    <s v=""/>
    <s v=""/>
    <x v="107"/>
    <x v="401"/>
    <n v="912.24"/>
    <n v="0"/>
    <m/>
    <n v="0"/>
    <n v="4"/>
    <n v="-12.67"/>
    <n v="-50.68"/>
    <n v="0"/>
    <m/>
    <n v="0"/>
    <x v="655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2"/>
    <s v="115490"/>
    <x v="1134"/>
    <s v="9551016530353"/>
    <x v="1132"/>
    <s v=""/>
    <s v=""/>
    <s v=""/>
    <s v=""/>
    <s v=""/>
    <x v="108"/>
    <x v="402"/>
    <n v="572.16"/>
    <n v="0"/>
    <m/>
    <n v="0"/>
    <n v="3"/>
    <n v="-11.92"/>
    <n v="-35.76"/>
    <n v="0"/>
    <m/>
    <n v="0"/>
    <x v="656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3"/>
    <s v="115491"/>
    <x v="1135"/>
    <s v="9551016530308"/>
    <x v="1133"/>
    <s v=""/>
    <s v=""/>
    <s v=""/>
    <s v=""/>
    <s v=""/>
    <x v="109"/>
    <x v="403"/>
    <n v="476.8"/>
    <n v="0"/>
    <m/>
    <n v="0"/>
    <n v="2"/>
    <n v="-11.92"/>
    <n v="-23.84"/>
    <n v="0"/>
    <m/>
    <n v="0"/>
    <x v="657"/>
    <n v="0"/>
    <s v="Active"/>
    <d v="2025-03-12T00:00:00"/>
    <s v="2GR - GROCERY"/>
    <s v="14 - G2 - CONFECTIONERY"/>
    <s v="142 - BISCUITS &amp; COOKIES"/>
    <s v="1150 - BISCUITS &amp; CRACKERS"/>
    <s v="O008 - Oriental Food"/>
    <s v="5629 - Oriental"/>
    <m/>
    <m/>
  </r>
  <r>
    <x v="2"/>
    <s v="4000/O02"/>
    <x v="87"/>
    <n v="1"/>
    <s v="103217"/>
    <x v="1136"/>
    <s v="9551016530094"/>
    <x v="1134"/>
    <s v=""/>
    <s v=""/>
    <s v=""/>
    <s v=""/>
    <s v=""/>
    <x v="110"/>
    <x v="404"/>
    <n v="16245"/>
    <n v="0"/>
    <m/>
    <n v="0"/>
    <n v="0"/>
    <m/>
    <n v="0"/>
    <n v="0"/>
    <m/>
    <n v="0"/>
    <x v="658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87"/>
    <n v="2"/>
    <s v="116904"/>
    <x v="1137"/>
    <s v="9551016530100"/>
    <x v="1135"/>
    <s v=""/>
    <s v=""/>
    <s v=""/>
    <s v=""/>
    <s v=""/>
    <x v="82"/>
    <x v="405"/>
    <n v="1725"/>
    <n v="0"/>
    <m/>
    <n v="0"/>
    <n v="0"/>
    <m/>
    <n v="0"/>
    <n v="0"/>
    <m/>
    <n v="0"/>
    <x v="65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12386"/>
    <x v="1138"/>
    <s v="9551016530179"/>
    <x v="1136"/>
    <s v=""/>
    <s v=""/>
    <s v=""/>
    <s v=""/>
    <s v=""/>
    <x v="111"/>
    <x v="406"/>
    <n v="3117.4"/>
    <n v="0"/>
    <m/>
    <n v="0"/>
    <n v="0"/>
    <m/>
    <n v="0"/>
    <n v="0"/>
    <m/>
    <n v="0"/>
    <x v="660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2"/>
    <s v="114970"/>
    <x v="1139"/>
    <s v="9551016530476"/>
    <x v="1137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2"/>
    <s v="4000/O02"/>
    <x v="87"/>
    <n v="1"/>
    <s v="102684"/>
    <x v="1140"/>
    <s v="9551016530117"/>
    <x v="1138"/>
    <s v=""/>
    <s v=""/>
    <s v=""/>
    <s v=""/>
    <s v=""/>
    <x v="43"/>
    <x v="408"/>
    <n v="268.08"/>
    <n v="0"/>
    <m/>
    <n v="0"/>
    <n v="0"/>
    <m/>
    <n v="0"/>
    <n v="0"/>
    <m/>
    <n v="0"/>
    <x v="662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2"/>
    <s v="104128"/>
    <x v="1141"/>
    <s v="9551016530124"/>
    <x v="1139"/>
    <s v=""/>
    <s v=""/>
    <s v=""/>
    <s v=""/>
    <s v=""/>
    <x v="57"/>
    <x v="408"/>
    <n v="804.24"/>
    <n v="0"/>
    <m/>
    <n v="0"/>
    <n v="0"/>
    <m/>
    <n v="0"/>
    <n v="0"/>
    <m/>
    <n v="0"/>
    <x v="663"/>
    <n v="0"/>
    <s v="Active"/>
    <d v="2024-03-28T00:00:00"/>
    <s v="2GR - GROCERY"/>
    <s v="15 - G3 - GROCERY"/>
    <s v="154 - BREAKFAST &amp; SPREAD"/>
    <s v="1185 - PEANUT BUTTER"/>
    <s v="O013 - ORIENTAL"/>
    <s v="7924 - ORIENTAL"/>
    <m/>
    <m/>
  </r>
  <r>
    <x v="2"/>
    <s v="4000/O02"/>
    <x v="87"/>
    <n v="1"/>
    <s v="103988"/>
    <x v="1142"/>
    <s v="9551016530049"/>
    <x v="1140"/>
    <s v=""/>
    <s v=""/>
    <s v=""/>
    <s v=""/>
    <s v=""/>
    <x v="112"/>
    <x v="409"/>
    <n v="9604.7999999999993"/>
    <n v="0"/>
    <m/>
    <n v="0"/>
    <n v="0"/>
    <m/>
    <n v="0"/>
    <n v="0"/>
    <m/>
    <n v="0"/>
    <x v="664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2"/>
    <s v="105898"/>
    <x v="1143"/>
    <s v="9551016530032"/>
    <x v="1141"/>
    <s v=""/>
    <s v=""/>
    <s v=""/>
    <s v=""/>
    <s v=""/>
    <x v="113"/>
    <x v="409"/>
    <n v="11205.6"/>
    <n v="0"/>
    <m/>
    <n v="0"/>
    <n v="0"/>
    <m/>
    <n v="0"/>
    <n v="0"/>
    <m/>
    <n v="0"/>
    <x v="665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87"/>
    <n v="1"/>
    <s v="104763"/>
    <x v="1144"/>
    <s v="9551016530056"/>
    <x v="1142"/>
    <s v=""/>
    <s v=""/>
    <s v=""/>
    <s v=""/>
    <s v=""/>
    <x v="82"/>
    <x v="268"/>
    <n v="183.5"/>
    <n v="0"/>
    <m/>
    <n v="0"/>
    <n v="0"/>
    <m/>
    <n v="0"/>
    <n v="0"/>
    <m/>
    <n v="0"/>
    <x v="666"/>
    <n v="0"/>
    <s v="Active"/>
    <d v="2024-03-28T00:00:00"/>
    <s v="2GR - GROCERY"/>
    <s v="13 - G1 - GOURMET USE"/>
    <s v="130 - NOODLES &amp; VERMICELLI"/>
    <s v="1852 - INSTANT NOODLES"/>
    <s v="O013 - ORIENTAL"/>
    <s v="7924 - ORIENTAL"/>
    <m/>
    <m/>
  </r>
  <r>
    <x v="2"/>
    <s v="4000/O02"/>
    <x v="87"/>
    <n v="2"/>
    <s v="116456"/>
    <x v="1145"/>
    <s v="9551016530483"/>
    <x v="1143"/>
    <s v=""/>
    <s v=""/>
    <s v=""/>
    <s v=""/>
    <s v=""/>
    <x v="82"/>
    <x v="410"/>
    <n v="258.5"/>
    <n v="0"/>
    <m/>
    <n v="0"/>
    <n v="0"/>
    <m/>
    <n v="0"/>
    <n v="0"/>
    <m/>
    <n v="0"/>
    <x v="667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3"/>
    <s v="116461"/>
    <x v="1146"/>
    <s v="9551016530490"/>
    <x v="1144"/>
    <s v=""/>
    <s v=""/>
    <s v=""/>
    <s v=""/>
    <s v=""/>
    <x v="82"/>
    <x v="215"/>
    <n v="296"/>
    <n v="0"/>
    <m/>
    <n v="0"/>
    <n v="0"/>
    <m/>
    <n v="0"/>
    <n v="0"/>
    <m/>
    <n v="0"/>
    <x v="668"/>
    <n v="0"/>
    <s v="Active"/>
    <d v="2025-09-22T00:00:00"/>
    <s v="2GR - GROCERY"/>
    <s v="13 - G1 - GOURMET USE"/>
    <s v="130 - NOODLES &amp; VERMICELLI"/>
    <s v="1852 - INSTANT NOODLES"/>
    <s v="O008 - Oriental Food"/>
    <s v="5629 - Oriental"/>
    <m/>
    <m/>
  </r>
  <r>
    <x v="2"/>
    <s v="4000/O02"/>
    <x v="87"/>
    <n v="1"/>
    <s v="106713"/>
    <x v="1147"/>
    <s v="9551016530193"/>
    <x v="1145"/>
    <s v=""/>
    <s v=""/>
    <s v=""/>
    <s v=""/>
    <s v=""/>
    <x v="39"/>
    <x v="411"/>
    <n v="1716.48"/>
    <n v="0"/>
    <m/>
    <n v="0"/>
    <n v="0"/>
    <m/>
    <n v="0"/>
    <n v="0"/>
    <m/>
    <n v="0"/>
    <x v="669"/>
    <n v="0"/>
    <s v="Active"/>
    <d v="2024-03-29T00:00:00"/>
    <s v="2GR - GROCERY"/>
    <s v="13 - G1 - GOURMET USE"/>
    <s v="136 - CONDIMENT &amp; GOURMET SPICE"/>
    <s v="1865 - SAMBAL"/>
    <s v="O013 - ORIENTAL"/>
    <s v="7924 - ORIENTAL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O02"/>
    <x v="87"/>
    <n v="1"/>
    <s v="102886"/>
    <x v="1148"/>
    <s v="9551016530131"/>
    <x v="1146"/>
    <s v=""/>
    <s v=""/>
    <s v=""/>
    <s v=""/>
    <s v=""/>
    <x v="40"/>
    <x v="407"/>
    <n v="3940.8"/>
    <n v="0"/>
    <m/>
    <n v="0"/>
    <n v="0"/>
    <m/>
    <n v="0"/>
    <n v="0"/>
    <m/>
    <n v="0"/>
    <x v="670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2"/>
    <s v="105026"/>
    <x v="1149"/>
    <s v="9551016530155"/>
    <x v="1147"/>
    <s v=""/>
    <s v=""/>
    <s v=""/>
    <s v=""/>
    <s v=""/>
    <x v="9"/>
    <x v="412"/>
    <n v="1075.2"/>
    <n v="0"/>
    <m/>
    <n v="0"/>
    <n v="0"/>
    <m/>
    <n v="0"/>
    <n v="0"/>
    <m/>
    <n v="0"/>
    <x v="671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3"/>
    <s v="105482"/>
    <x v="1150"/>
    <s v="9551016530001"/>
    <x v="1148"/>
    <s v=""/>
    <s v=""/>
    <s v=""/>
    <s v=""/>
    <s v=""/>
    <x v="114"/>
    <x v="406"/>
    <n v="7085"/>
    <n v="0"/>
    <m/>
    <n v="0"/>
    <n v="0"/>
    <m/>
    <n v="0"/>
    <n v="0"/>
    <m/>
    <n v="0"/>
    <x v="672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4"/>
    <s v="105733"/>
    <x v="1151"/>
    <s v="9551016530018"/>
    <x v="1149"/>
    <s v=""/>
    <s v=""/>
    <s v=""/>
    <s v=""/>
    <s v=""/>
    <x v="101"/>
    <x v="407"/>
    <n v="3284"/>
    <n v="0"/>
    <m/>
    <n v="0"/>
    <n v="0"/>
    <m/>
    <n v="0"/>
    <n v="0"/>
    <m/>
    <n v="0"/>
    <x v="67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5"/>
    <s v="105789"/>
    <x v="1152"/>
    <s v="9551016530025"/>
    <x v="1150"/>
    <s v=""/>
    <s v=""/>
    <s v=""/>
    <s v=""/>
    <s v=""/>
    <x v="9"/>
    <x v="413"/>
    <n v="1300.2"/>
    <n v="0"/>
    <m/>
    <n v="0"/>
    <n v="0"/>
    <m/>
    <n v="0"/>
    <n v="0"/>
    <m/>
    <n v="0"/>
    <x v="67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6"/>
    <s v="112384"/>
    <x v="1153"/>
    <s v="9551016530261"/>
    <x v="1151"/>
    <s v=""/>
    <s v=""/>
    <s v=""/>
    <s v=""/>
    <s v=""/>
    <x v="9"/>
    <x v="407"/>
    <n v="985.2"/>
    <n v="0"/>
    <m/>
    <n v="0"/>
    <n v="0"/>
    <m/>
    <n v="0"/>
    <n v="0"/>
    <m/>
    <n v="0"/>
    <x v="675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7"/>
    <s v="112385"/>
    <x v="1154"/>
    <s v="9551016530162"/>
    <x v="1152"/>
    <s v=""/>
    <s v=""/>
    <s v=""/>
    <s v=""/>
    <s v=""/>
    <x v="115"/>
    <x v="407"/>
    <n v="2298.8000000000002"/>
    <n v="0"/>
    <m/>
    <n v="0"/>
    <n v="0"/>
    <m/>
    <n v="0"/>
    <n v="0"/>
    <m/>
    <n v="0"/>
    <x v="676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8"/>
    <s v="114969"/>
    <x v="1155"/>
    <s v="9551016530346"/>
    <x v="1153"/>
    <s v=""/>
    <s v=""/>
    <s v=""/>
    <s v=""/>
    <s v=""/>
    <x v="10"/>
    <x v="407"/>
    <n v="328.4"/>
    <n v="0"/>
    <m/>
    <n v="0"/>
    <n v="0"/>
    <m/>
    <n v="0"/>
    <n v="0"/>
    <m/>
    <n v="0"/>
    <x v="661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9"/>
    <s v="116038"/>
    <x v="1156"/>
    <s v="9551016530629"/>
    <x v="1154"/>
    <s v=""/>
    <s v=""/>
    <s v=""/>
    <s v=""/>
    <s v=""/>
    <x v="49"/>
    <x v="414"/>
    <n v="669.2"/>
    <n v="0"/>
    <m/>
    <n v="0"/>
    <n v="0"/>
    <m/>
    <n v="0"/>
    <n v="0"/>
    <m/>
    <n v="0"/>
    <x v="677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87"/>
    <n v="10"/>
    <s v="116588"/>
    <x v="1157"/>
    <s v="9551016530537"/>
    <x v="1155"/>
    <s v=""/>
    <s v=""/>
    <s v=""/>
    <s v=""/>
    <s v=""/>
    <x v="116"/>
    <x v="66"/>
    <n v="4640"/>
    <n v="0"/>
    <m/>
    <n v="0"/>
    <n v="0"/>
    <m/>
    <n v="0"/>
    <n v="0"/>
    <m/>
    <n v="0"/>
    <x v="678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1"/>
    <s v="116594"/>
    <x v="1158"/>
    <s v="9551016530544"/>
    <x v="1156"/>
    <s v=""/>
    <s v=""/>
    <s v=""/>
    <s v=""/>
    <s v=""/>
    <x v="58"/>
    <x v="314"/>
    <n v="1692"/>
    <n v="0"/>
    <m/>
    <n v="0"/>
    <n v="0"/>
    <m/>
    <n v="0"/>
    <n v="0"/>
    <m/>
    <n v="0"/>
    <x v="679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2"/>
    <s v="116601"/>
    <x v="1159"/>
    <s v="9551016530636"/>
    <x v="1157"/>
    <s v=""/>
    <s v=""/>
    <s v=""/>
    <s v=""/>
    <s v=""/>
    <x v="101"/>
    <x v="314"/>
    <n v="940"/>
    <n v="0"/>
    <m/>
    <n v="0"/>
    <n v="0"/>
    <m/>
    <n v="0"/>
    <n v="0"/>
    <m/>
    <n v="0"/>
    <x v="680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3"/>
    <s v="116943"/>
    <x v="1160"/>
    <s v="9551016530834"/>
    <x v="1158"/>
    <s v=""/>
    <s v=""/>
    <s v=""/>
    <s v=""/>
    <s v=""/>
    <x v="10"/>
    <x v="415"/>
    <n v="253.6"/>
    <n v="0"/>
    <m/>
    <n v="0"/>
    <n v="0"/>
    <m/>
    <n v="0"/>
    <n v="0"/>
    <m/>
    <n v="0"/>
    <x v="681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4"/>
    <s v="116945"/>
    <x v="1161"/>
    <s v="9551016530698"/>
    <x v="1159"/>
    <s v=""/>
    <s v=""/>
    <s v=""/>
    <s v=""/>
    <s v=""/>
    <x v="11"/>
    <x v="416"/>
    <n v="53.04"/>
    <n v="0"/>
    <m/>
    <n v="0"/>
    <n v="0"/>
    <m/>
    <n v="0"/>
    <n v="0"/>
    <m/>
    <n v="0"/>
    <x v="682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5"/>
    <s v="116950"/>
    <x v="1162"/>
    <s v="9551016530674"/>
    <x v="1160"/>
    <s v=""/>
    <s v=""/>
    <s v=""/>
    <s v=""/>
    <s v=""/>
    <x v="11"/>
    <x v="268"/>
    <n v="44.04"/>
    <n v="0"/>
    <m/>
    <n v="0"/>
    <n v="0"/>
    <m/>
    <n v="0"/>
    <n v="0"/>
    <m/>
    <n v="0"/>
    <x v="68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6"/>
    <s v="116955"/>
    <x v="1163"/>
    <s v="9551016530322"/>
    <x v="1161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7"/>
    <s v="116956"/>
    <x v="1164"/>
    <s v="9551016530315"/>
    <x v="1162"/>
    <s v=""/>
    <s v=""/>
    <s v=""/>
    <s v=""/>
    <s v=""/>
    <x v="11"/>
    <x v="417"/>
    <n v="332.04"/>
    <n v="0"/>
    <m/>
    <n v="0"/>
    <n v="0"/>
    <m/>
    <n v="0"/>
    <n v="0"/>
    <m/>
    <n v="0"/>
    <x v="68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87"/>
    <n v="18"/>
    <s v="116964"/>
    <x v="1165"/>
    <s v="9551016530186"/>
    <x v="1163"/>
    <s v=""/>
    <s v=""/>
    <s v=""/>
    <s v=""/>
    <s v=""/>
    <x v="10"/>
    <x v="412"/>
    <n v="358.4"/>
    <n v="0"/>
    <m/>
    <n v="0"/>
    <n v="0"/>
    <m/>
    <n v="0"/>
    <n v="0"/>
    <m/>
    <n v="0"/>
    <x v="68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8"/>
    <x v="88"/>
    <n v="1"/>
    <s v="115730"/>
    <x v="1166"/>
    <s v="9555929500915"/>
    <x v="1164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2"/>
    <s v="4000/O08"/>
    <x v="88"/>
    <n v="2"/>
    <s v="115731"/>
    <x v="1167"/>
    <s v="9555929500847"/>
    <x v="1165"/>
    <s v=""/>
    <s v=""/>
    <s v=""/>
    <s v=""/>
    <s v=""/>
    <x v="21"/>
    <x v="418"/>
    <n v="544.32000000000005"/>
    <n v="0"/>
    <m/>
    <n v="0"/>
    <n v="0"/>
    <m/>
    <n v="0"/>
    <n v="0"/>
    <m/>
    <n v="0"/>
    <x v="687"/>
    <n v="0"/>
    <s v="Active"/>
    <d v="2025-04-29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128"/>
    <x v="1168"/>
    <s v="9556714803365"/>
    <x v="1166"/>
    <s v=""/>
    <s v=""/>
    <s v=""/>
    <s v=""/>
    <s v=""/>
    <x v="11"/>
    <x v="419"/>
    <n v="34.799999999999997"/>
    <n v="0"/>
    <m/>
    <n v="0"/>
    <n v="0"/>
    <m/>
    <n v="0"/>
    <n v="0"/>
    <m/>
    <n v="0"/>
    <x v="139"/>
    <n v="0"/>
    <s v="Active"/>
    <d v="2024-09-06T00:00:00"/>
    <s v="1NF - NON FOOD"/>
    <s v="12 - PERSONAL CARE"/>
    <s v="122 - HAIR CARE"/>
    <s v="1067 - HAIR ACCESSORIES"/>
    <s v="K021 - Kedai Runcit"/>
    <s v="7822 - Kedai Runcit"/>
    <m/>
    <m/>
  </r>
  <r>
    <x v="2"/>
    <s v="4000/P01"/>
    <x v="89"/>
    <n v="1"/>
    <s v="114891"/>
    <x v="1169"/>
    <s v="114891"/>
    <x v="1167"/>
    <s v=""/>
    <s v=""/>
    <s v=""/>
    <s v=""/>
    <s v=""/>
    <x v="48"/>
    <x v="218"/>
    <n v="66"/>
    <n v="0"/>
    <m/>
    <n v="0"/>
    <n v="0"/>
    <m/>
    <n v="0"/>
    <n v="0"/>
    <m/>
    <n v="0"/>
    <x v="28"/>
    <n v="0"/>
    <s v="Active"/>
    <d v="2024-12-23T00:00:00"/>
    <s v="2GR - GROCERY"/>
    <s v="13 - G1 - GOURMET USE"/>
    <s v="138 - SAUCES &amp; PASTE"/>
    <s v="1130 - CHILLI &amp; KETCHUP"/>
    <s v="H028 - HNA FOOD"/>
    <s v="7907 - HNA FOOD"/>
    <m/>
    <m/>
  </r>
  <r>
    <x v="2"/>
    <s v="4000/P01"/>
    <x v="89"/>
    <n v="1"/>
    <s v="114911"/>
    <x v="1170"/>
    <s v="114911"/>
    <x v="1168"/>
    <s v=""/>
    <s v=""/>
    <s v=""/>
    <s v=""/>
    <s v=""/>
    <x v="11"/>
    <x v="218"/>
    <n v="22"/>
    <n v="0"/>
    <m/>
    <n v="0"/>
    <n v="0"/>
    <m/>
    <n v="0"/>
    <n v="0"/>
    <m/>
    <n v="0"/>
    <x v="219"/>
    <n v="0"/>
    <s v="Active"/>
    <d v="2024-12-23T00:00:00"/>
    <s v="2GR - GROCERY"/>
    <s v="13 - G1 - GOURMET USE"/>
    <s v="138 - SAUCES &amp; PASTE"/>
    <s v="1131 - SOYA SAUCE"/>
    <s v="H028 - HNA FOOD"/>
    <s v="7907 - HNA FOOD"/>
    <m/>
    <m/>
  </r>
  <r>
    <x v="2"/>
    <s v="4000/P01"/>
    <x v="89"/>
    <n v="1"/>
    <s v="114716"/>
    <x v="1171"/>
    <s v="114716"/>
    <x v="1169"/>
    <s v=""/>
    <s v=""/>
    <s v=""/>
    <s v=""/>
    <s v=""/>
    <x v="11"/>
    <x v="395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2"/>
    <s v="115005"/>
    <x v="1172"/>
    <s v="115005"/>
    <x v="1170"/>
    <s v=""/>
    <s v=""/>
    <s v=""/>
    <s v=""/>
    <s v=""/>
    <x v="11"/>
    <x v="48"/>
    <n v="21.6"/>
    <n v="0"/>
    <m/>
    <n v="0"/>
    <n v="0"/>
    <m/>
    <n v="0"/>
    <n v="0"/>
    <m/>
    <n v="0"/>
    <x v="133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3"/>
    <s v="115007"/>
    <x v="1173"/>
    <s v="115007"/>
    <x v="1171"/>
    <s v=""/>
    <s v=""/>
    <s v=""/>
    <s v=""/>
    <s v=""/>
    <x v="5"/>
    <x v="48"/>
    <n v="10.8"/>
    <n v="0"/>
    <m/>
    <n v="0"/>
    <n v="0"/>
    <m/>
    <n v="0"/>
    <n v="0"/>
    <m/>
    <n v="0"/>
    <x v="688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4"/>
    <s v="115010"/>
    <x v="1174"/>
    <s v="115010"/>
    <x v="117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5"/>
    <s v="115020"/>
    <x v="1175"/>
    <s v="115020"/>
    <x v="1173"/>
    <s v=""/>
    <s v=""/>
    <s v=""/>
    <s v=""/>
    <s v=""/>
    <x v="9"/>
    <x v="247"/>
    <n v="84"/>
    <n v="0"/>
    <m/>
    <n v="0"/>
    <n v="0"/>
    <m/>
    <n v="0"/>
    <n v="0"/>
    <m/>
    <n v="0"/>
    <x v="87"/>
    <n v="0"/>
    <s v="Active"/>
    <d v="2025-01-20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6"/>
    <s v="115021"/>
    <x v="1176"/>
    <s v="115021"/>
    <x v="1174"/>
    <s v=""/>
    <s v=""/>
    <s v=""/>
    <s v=""/>
    <s v=""/>
    <x v="11"/>
    <x v="314"/>
    <n v="56.4"/>
    <n v="0"/>
    <m/>
    <n v="0"/>
    <n v="0"/>
    <m/>
    <n v="0"/>
    <n v="0"/>
    <m/>
    <n v="0"/>
    <x v="689"/>
    <n v="0"/>
    <s v="Active"/>
    <d v="2025-01-20T00:00:00"/>
    <s v="2GR - GROCERY"/>
    <s v="14 - G2 - CONFECTIONERY"/>
    <s v="140 - TIDBIT &amp; SNACK"/>
    <s v="1138 - TIDBIT &amp; SNACK"/>
    <s v="S062 - SALLEH FOOD"/>
    <s v="7930 - SALLEH FOOD"/>
    <m/>
    <m/>
  </r>
  <r>
    <x v="2"/>
    <s v="4000/P01"/>
    <x v="89"/>
    <n v="7"/>
    <s v="115894"/>
    <x v="1177"/>
    <s v="115894"/>
    <x v="1175"/>
    <s v=""/>
    <s v=""/>
    <s v=""/>
    <s v=""/>
    <s v=""/>
    <x v="57"/>
    <x v="42"/>
    <n v="72"/>
    <n v="0"/>
    <m/>
    <n v="0"/>
    <n v="0"/>
    <m/>
    <n v="0"/>
    <n v="0"/>
    <m/>
    <n v="0"/>
    <x v="107"/>
    <n v="0"/>
    <s v="Active"/>
    <d v="2025-05-29T00:00:00"/>
    <s v="2GR - GROCERY"/>
    <s v="14 - G2 - CONFECTIONERY"/>
    <s v="140 - TIDBIT &amp; SNACK"/>
    <s v="1138 - TIDBIT &amp; SNACK"/>
    <s v="M045 - MASTUKIMASTUKIMASTUKI"/>
    <s v="7894 - MASTUKI"/>
    <m/>
    <m/>
  </r>
  <r>
    <x v="2"/>
    <s v="4000/P01"/>
    <x v="89"/>
    <n v="8"/>
    <s v="115897"/>
    <x v="1178"/>
    <s v="115897"/>
    <x v="1176"/>
    <s v=""/>
    <s v=""/>
    <s v=""/>
    <s v=""/>
    <s v=""/>
    <x v="48"/>
    <x v="420"/>
    <n v="244.8"/>
    <n v="0"/>
    <m/>
    <n v="0"/>
    <n v="0"/>
    <m/>
    <n v="0"/>
    <n v="0"/>
    <m/>
    <n v="0"/>
    <x v="690"/>
    <n v="0"/>
    <s v="Active"/>
    <d v="2025-05-29T00:00:00"/>
    <s v="2GR - GROCERY"/>
    <s v="14 - G2 - CONFECTIONERY"/>
    <s v="140 - TIDBIT &amp; SNACK"/>
    <s v="1138 - TIDBIT &amp; SNACK"/>
    <s v="S062 - SALLEH FOOD"/>
    <s v="7930 - SALLEH FOOD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501"/>
    <x v="1179"/>
    <s v="6957743398922"/>
    <x v="1177"/>
    <s v=""/>
    <s v=""/>
    <s v=""/>
    <s v=""/>
    <s v=""/>
    <x v="10"/>
    <x v="43"/>
    <n v="158"/>
    <n v="0"/>
    <m/>
    <n v="0"/>
    <n v="0"/>
    <m/>
    <n v="0"/>
    <n v="0"/>
    <m/>
    <n v="0"/>
    <x v="691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2"/>
    <s v="113529"/>
    <x v="1180"/>
    <s v="113516"/>
    <x v="1178"/>
    <s v=""/>
    <s v=""/>
    <s v=""/>
    <s v=""/>
    <s v=""/>
    <x v="19"/>
    <x v="155"/>
    <n v="23"/>
    <n v="0"/>
    <m/>
    <n v="0"/>
    <n v="0"/>
    <m/>
    <n v="0"/>
    <n v="0"/>
    <m/>
    <n v="0"/>
    <x v="692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3"/>
    <s v="113538"/>
    <x v="1181"/>
    <s v="9556486799507"/>
    <x v="1179"/>
    <s v=""/>
    <s v=""/>
    <s v=""/>
    <s v=""/>
    <s v=""/>
    <x v="12"/>
    <x v="243"/>
    <n v="37.5"/>
    <n v="0"/>
    <m/>
    <n v="0"/>
    <n v="0"/>
    <m/>
    <n v="0"/>
    <n v="0"/>
    <m/>
    <n v="0"/>
    <x v="693"/>
    <n v="0"/>
    <s v="Active"/>
    <d v="2024-08-01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4"/>
    <s v="114027"/>
    <x v="1182"/>
    <s v="955777208490"/>
    <x v="1180"/>
    <s v=""/>
    <s v=""/>
    <s v=""/>
    <s v=""/>
    <s v=""/>
    <x v="47"/>
    <x v="164"/>
    <n v="41.3"/>
    <n v="0"/>
    <m/>
    <n v="0"/>
    <n v="0"/>
    <m/>
    <n v="0"/>
    <n v="0"/>
    <m/>
    <n v="0"/>
    <x v="694"/>
    <n v="0"/>
    <s v="Active"/>
    <d v="2024-08-29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5"/>
    <s v="114679"/>
    <x v="1183"/>
    <s v="114679"/>
    <x v="1181"/>
    <s v=""/>
    <s v=""/>
    <s v=""/>
    <s v=""/>
    <s v=""/>
    <x v="9"/>
    <x v="100"/>
    <n v="162"/>
    <n v="0"/>
    <m/>
    <n v="0"/>
    <n v="0"/>
    <m/>
    <n v="0"/>
    <n v="0"/>
    <m/>
    <n v="0"/>
    <x v="506"/>
    <n v="0"/>
    <s v="Active"/>
    <d v="2024-11-27T00:00:00"/>
    <s v="2GR - GROCERY"/>
    <s v="14 - G2 - CONFECTIONERY"/>
    <s v="141 - CANDY"/>
    <s v="1145 - SWEET"/>
    <s v="M045 - MASTUKIMASTUKIMASTUKI"/>
    <s v="7894 - MASTUKI"/>
    <m/>
    <m/>
  </r>
  <r>
    <x v="2"/>
    <s v="4000/P01"/>
    <x v="89"/>
    <n v="6"/>
    <s v="115939"/>
    <x v="1184"/>
    <s v="9555108415566"/>
    <x v="1182"/>
    <s v=""/>
    <s v=""/>
    <s v=""/>
    <s v=""/>
    <s v=""/>
    <x v="10"/>
    <x v="273"/>
    <n v="39.9"/>
    <n v="0"/>
    <m/>
    <n v="0"/>
    <n v="0"/>
    <m/>
    <n v="0"/>
    <n v="0"/>
    <m/>
    <n v="0"/>
    <x v="695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7"/>
    <s v="115950"/>
    <x v="1185"/>
    <s v="9555108418024"/>
    <x v="1183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8"/>
    <s v="115951"/>
    <x v="1186"/>
    <s v="9551023691818"/>
    <x v="1184"/>
    <s v=""/>
    <s v=""/>
    <s v=""/>
    <s v=""/>
    <s v=""/>
    <x v="21"/>
    <x v="422"/>
    <n v="99.6"/>
    <n v="0"/>
    <m/>
    <n v="0"/>
    <n v="0"/>
    <m/>
    <n v="0"/>
    <n v="0"/>
    <m/>
    <n v="0"/>
    <x v="697"/>
    <n v="0"/>
    <s v="Active"/>
    <d v="2025-06-13T00:00:00"/>
    <s v="2GR - GROCERY"/>
    <s v="14 - G2 - CONFECTIONERY"/>
    <s v="141 - CANDY"/>
    <s v="1145 - SWEET"/>
    <s v="A042 - ALIBABA"/>
    <s v="8014 - ALIBABA"/>
    <m/>
    <m/>
  </r>
  <r>
    <x v="2"/>
    <s v="4000/P01"/>
    <x v="89"/>
    <n v="9"/>
    <s v="116511"/>
    <x v="1187"/>
    <s v="9555108417065"/>
    <x v="1185"/>
    <s v=""/>
    <s v=""/>
    <s v=""/>
    <s v=""/>
    <s v=""/>
    <x v="48"/>
    <x v="421"/>
    <n v="83.7"/>
    <n v="0"/>
    <m/>
    <n v="0"/>
    <n v="0"/>
    <m/>
    <n v="0"/>
    <n v="0"/>
    <m/>
    <n v="0"/>
    <x v="696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0"/>
    <s v="116518"/>
    <x v="1188"/>
    <s v="9555108417867"/>
    <x v="1186"/>
    <s v=""/>
    <s v=""/>
    <s v=""/>
    <s v=""/>
    <s v=""/>
    <x v="57"/>
    <x v="423"/>
    <n v="25.5"/>
    <n v="0"/>
    <m/>
    <n v="0"/>
    <n v="0"/>
    <m/>
    <n v="0"/>
    <n v="0"/>
    <m/>
    <n v="0"/>
    <x v="69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1"/>
    <s v="116519"/>
    <x v="1189"/>
    <s v="9555108419953"/>
    <x v="1187"/>
    <s v=""/>
    <s v=""/>
    <s v=""/>
    <s v=""/>
    <s v=""/>
    <x v="11"/>
    <x v="342"/>
    <n v="27.9"/>
    <n v="0"/>
    <m/>
    <n v="0"/>
    <n v="0"/>
    <m/>
    <n v="0"/>
    <n v="0"/>
    <m/>
    <n v="0"/>
    <x v="438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2"/>
    <s v="116521"/>
    <x v="1190"/>
    <s v="9551023691566"/>
    <x v="1188"/>
    <s v=""/>
    <s v=""/>
    <s v=""/>
    <s v=""/>
    <s v=""/>
    <x v="57"/>
    <x v="424"/>
    <n v="299.39999999999998"/>
    <n v="0"/>
    <m/>
    <n v="0"/>
    <n v="0"/>
    <m/>
    <n v="0"/>
    <n v="0"/>
    <m/>
    <n v="0"/>
    <x v="699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3"/>
    <s v="116526"/>
    <x v="1191"/>
    <s v="9551023692693"/>
    <x v="1189"/>
    <s v=""/>
    <s v=""/>
    <s v=""/>
    <s v=""/>
    <s v=""/>
    <x v="49"/>
    <x v="425"/>
    <n v="69.8"/>
    <n v="0"/>
    <m/>
    <n v="0"/>
    <n v="0"/>
    <m/>
    <n v="0"/>
    <n v="0"/>
    <m/>
    <n v="0"/>
    <x v="700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4"/>
    <s v="116529"/>
    <x v="1192"/>
    <s v="9557203013494"/>
    <x v="1190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5-10-07T00:00:00"/>
    <s v="2GR - GROCERY"/>
    <s v="14 - G2 - CONFECTIONERY"/>
    <s v="141 - CANDY"/>
    <s v="1145 - SWEET"/>
    <s v="K021 - Kedai Runcit"/>
    <s v="7822 - Kedai Runcit"/>
    <m/>
    <m/>
  </r>
  <r>
    <x v="2"/>
    <s v="4000/P01"/>
    <x v="89"/>
    <n v="15"/>
    <s v="116530"/>
    <x v="1193"/>
    <s v="9551023693461"/>
    <x v="1191"/>
    <s v=""/>
    <s v=""/>
    <s v=""/>
    <s v=""/>
    <s v=""/>
    <x v="48"/>
    <x v="426"/>
    <n v="119.7"/>
    <n v="0"/>
    <m/>
    <n v="0"/>
    <n v="0"/>
    <m/>
    <n v="0"/>
    <n v="0"/>
    <m/>
    <n v="0"/>
    <x v="701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89"/>
    <n v="16"/>
    <s v="116539"/>
    <x v="1194"/>
    <s v="8850580000028"/>
    <x v="1192"/>
    <s v=""/>
    <s v=""/>
    <s v=""/>
    <s v=""/>
    <s v=""/>
    <x v="12"/>
    <x v="79"/>
    <n v="90"/>
    <n v="0"/>
    <m/>
    <n v="0"/>
    <n v="0"/>
    <m/>
    <n v="0"/>
    <n v="0"/>
    <m/>
    <n v="0"/>
    <x v="609"/>
    <n v="0"/>
    <s v="Active"/>
    <d v="2025-10-07T00:00:00"/>
    <s v="2GR - GROCERY"/>
    <s v="14 - G2 - CONFECTIONERY"/>
    <s v="141 - CANDY"/>
    <s v="1145 - SWEET"/>
    <s v="D027 - DKSH"/>
    <s v="7951 - KOPIKO"/>
    <m/>
    <m/>
  </r>
  <r>
    <x v="2"/>
    <s v="4000/P01"/>
    <x v="89"/>
    <n v="17"/>
    <s v="116937"/>
    <x v="1195"/>
    <s v="9555108414743"/>
    <x v="1193"/>
    <s v=""/>
    <s v=""/>
    <s v=""/>
    <s v=""/>
    <s v=""/>
    <x v="9"/>
    <x v="427"/>
    <n v="116.7"/>
    <n v="0"/>
    <m/>
    <n v="0"/>
    <n v="0"/>
    <m/>
    <n v="0"/>
    <n v="0"/>
    <m/>
    <n v="0"/>
    <x v="702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8"/>
    <s v="116938"/>
    <x v="1196"/>
    <s v="9551023694499"/>
    <x v="1194"/>
    <s v=""/>
    <s v=""/>
    <s v=""/>
    <s v=""/>
    <s v=""/>
    <x v="21"/>
    <x v="428"/>
    <n v="279.60000000000002"/>
    <n v="0"/>
    <m/>
    <n v="0"/>
    <n v="0"/>
    <m/>
    <n v="0"/>
    <n v="0"/>
    <m/>
    <n v="0"/>
    <x v="703"/>
    <n v="0"/>
    <s v="Active"/>
    <d v="2026-01-20T00:00:00"/>
    <s v="2GR - GROCERY"/>
    <s v="14 - G2 - CONFECTIONERY"/>
    <s v="141 - CANDY"/>
    <s v="1145 - SWEET"/>
    <s v="NA - NA"/>
    <s v="NA - NA"/>
    <m/>
    <m/>
  </r>
  <r>
    <x v="2"/>
    <s v="4000/P01"/>
    <x v="89"/>
    <n v="1"/>
    <s v="116524"/>
    <x v="1197"/>
    <s v="116524"/>
    <x v="1195"/>
    <s v=""/>
    <s v=""/>
    <s v=""/>
    <s v=""/>
    <s v=""/>
    <x v="5"/>
    <x v="429"/>
    <n v="0"/>
    <n v="0"/>
    <m/>
    <n v="0"/>
    <n v="0"/>
    <m/>
    <n v="0"/>
    <n v="0"/>
    <m/>
    <n v="0"/>
    <x v="66"/>
    <n v="0"/>
    <s v="Active"/>
    <d v="2025-10-07T00:00:00"/>
    <s v="2GR - GROCERY"/>
    <s v="14 - G2 - CONFECTIONERY"/>
    <s v="141 - CANDY"/>
    <s v="1146 - TOYS BOX"/>
    <s v="K021 - Kedai Runcit"/>
    <s v="7822 - Kedai Runcit"/>
    <m/>
    <m/>
  </r>
  <r>
    <x v="2"/>
    <s v="4000/P01"/>
    <x v="89"/>
    <n v="1"/>
    <s v="116936"/>
    <x v="1198"/>
    <s v="9555108440537"/>
    <x v="1196"/>
    <s v=""/>
    <s v=""/>
    <s v=""/>
    <s v=""/>
    <s v=""/>
    <x v="78"/>
    <x v="423"/>
    <n v="31.5"/>
    <n v="0"/>
    <m/>
    <n v="0"/>
    <n v="0"/>
    <m/>
    <n v="0"/>
    <n v="0"/>
    <m/>
    <n v="0"/>
    <x v="39"/>
    <n v="0"/>
    <s v="Active"/>
    <d v="2026-01-20T00:00:00"/>
    <s v="2GR - GROCERY"/>
    <s v="14 - G2 - CONFECTIONERY"/>
    <s v="141 - CANDY"/>
    <s v="1147 - GUMMY CANDY"/>
    <s v="NA - NA"/>
    <s v="NA - NA"/>
    <m/>
    <m/>
  </r>
  <r>
    <x v="2"/>
    <s v="4000/P01"/>
    <x v="89"/>
    <n v="1"/>
    <s v="113509"/>
    <x v="1199"/>
    <s v="6973105815197"/>
    <x v="1197"/>
    <s v=""/>
    <s v=""/>
    <s v=""/>
    <s v=""/>
    <s v=""/>
    <x v="12"/>
    <x v="353"/>
    <n v="52.5"/>
    <n v="0"/>
    <m/>
    <n v="0"/>
    <n v="0"/>
    <m/>
    <n v="0"/>
    <n v="0"/>
    <m/>
    <n v="0"/>
    <x v="704"/>
    <n v="0"/>
    <s v="Active"/>
    <d v="2024-08-01T00:00:00"/>
    <s v="2GR - GROCERY"/>
    <s v="14 - G2 - CONFECTIONERY"/>
    <s v="141 - CANDY"/>
    <s v="1148 - CHEWING GUM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910"/>
    <x v="1200"/>
    <s v="114910"/>
    <x v="1198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2 - BISCUITS &amp; COOKIES"/>
    <s v="1149 - HOMEMADE BISCUITS"/>
    <s v="K025 - KG HUMA"/>
    <s v="7911 - BAHULU KG HUMA"/>
    <m/>
    <m/>
  </r>
  <r>
    <x v="2"/>
    <s v="4000/P01"/>
    <x v="89"/>
    <n v="2"/>
    <s v="115006"/>
    <x v="1201"/>
    <s v="115006"/>
    <x v="119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3"/>
    <s v="115009"/>
    <x v="1202"/>
    <s v="115009"/>
    <x v="1200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4"/>
    <s v="115015"/>
    <x v="1203"/>
    <s v="115015"/>
    <x v="1201"/>
    <s v=""/>
    <s v=""/>
    <s v=""/>
    <s v=""/>
    <s v=""/>
    <x v="11"/>
    <x v="430"/>
    <n v="120"/>
    <n v="0"/>
    <m/>
    <n v="0"/>
    <n v="0"/>
    <m/>
    <n v="0"/>
    <n v="0"/>
    <m/>
    <n v="0"/>
    <x v="10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5"/>
    <s v="115017"/>
    <x v="1204"/>
    <s v="9551011582159"/>
    <x v="1202"/>
    <s v=""/>
    <s v=""/>
    <s v=""/>
    <s v=""/>
    <s v=""/>
    <x v="43"/>
    <x v="431"/>
    <n v="325.92"/>
    <n v="0"/>
    <m/>
    <n v="0"/>
    <n v="0"/>
    <m/>
    <n v="0"/>
    <n v="0"/>
    <m/>
    <n v="0"/>
    <x v="705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6"/>
    <s v="115027"/>
    <x v="1205"/>
    <s v="9551011582180"/>
    <x v="1203"/>
    <s v=""/>
    <s v=""/>
    <s v=""/>
    <s v=""/>
    <s v=""/>
    <x v="21"/>
    <x v="431"/>
    <n v="651.84"/>
    <n v="0"/>
    <m/>
    <n v="0"/>
    <n v="0"/>
    <m/>
    <n v="0"/>
    <n v="0"/>
    <m/>
    <n v="0"/>
    <x v="706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7"/>
    <s v="115030"/>
    <x v="1206"/>
    <s v="115030"/>
    <x v="1204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8"/>
    <s v="115031"/>
    <x v="1207"/>
    <s v="115031"/>
    <x v="1205"/>
    <s v=""/>
    <s v=""/>
    <s v=""/>
    <s v=""/>
    <s v=""/>
    <x v="2"/>
    <x v="430"/>
    <n v="180"/>
    <n v="0"/>
    <m/>
    <n v="0"/>
    <n v="0"/>
    <m/>
    <n v="0"/>
    <n v="0"/>
    <m/>
    <n v="0"/>
    <x v="55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9"/>
    <s v="115034"/>
    <x v="1208"/>
    <s v="9551011582166"/>
    <x v="1206"/>
    <s v=""/>
    <s v=""/>
    <s v=""/>
    <s v=""/>
    <s v=""/>
    <x v="11"/>
    <x v="431"/>
    <n v="162.96"/>
    <n v="0"/>
    <m/>
    <n v="0"/>
    <n v="0"/>
    <m/>
    <n v="0"/>
    <n v="0"/>
    <m/>
    <n v="0"/>
    <x v="707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0"/>
    <s v="115035"/>
    <x v="1209"/>
    <s v="115035"/>
    <x v="1207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1"/>
    <s v="115036"/>
    <x v="1210"/>
    <s v="115036"/>
    <x v="1208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2"/>
    <s v="115038"/>
    <x v="1211"/>
    <s v="115038"/>
    <x v="1209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1-20T00:00:00"/>
    <s v="2GR - GROCERY"/>
    <s v="14 - G2 - CONFECTIONERY"/>
    <s v="142 - BISCUITS &amp; COOKIES"/>
    <s v="1149 - HOMEMADE BISCUITS"/>
    <s v="C040 - CIK LIEZA COOKIES"/>
    <s v="7928 - CIK LIEZA COOKIES"/>
    <m/>
    <m/>
  </r>
  <r>
    <x v="2"/>
    <s v="4000/P01"/>
    <x v="89"/>
    <n v="13"/>
    <s v="115040"/>
    <x v="1212"/>
    <s v="115040"/>
    <x v="1210"/>
    <s v=""/>
    <s v=""/>
    <s v=""/>
    <s v=""/>
    <s v=""/>
    <x v="43"/>
    <x v="201"/>
    <n v="208.8"/>
    <n v="0"/>
    <m/>
    <n v="0"/>
    <n v="0"/>
    <m/>
    <n v="0"/>
    <n v="0"/>
    <m/>
    <n v="0"/>
    <x v="708"/>
    <n v="0"/>
    <s v="Active"/>
    <d v="2025-01-20T00:00:00"/>
    <s v="2GR - GROCERY"/>
    <s v="14 - G2 - CONFECTIONERY"/>
    <s v="142 - BISCUITS &amp; COOKIES"/>
    <s v="1149 - HOMEMADE BISCUITS"/>
    <s v="S062 - SALLEH FOOD"/>
    <s v="7930 - SALLEH FOOD"/>
    <m/>
    <m/>
  </r>
  <r>
    <x v="2"/>
    <s v="4000/P01"/>
    <x v="89"/>
    <n v="14"/>
    <s v="115909"/>
    <x v="1213"/>
    <s v="115909"/>
    <x v="1211"/>
    <s v=""/>
    <s v=""/>
    <s v=""/>
    <s v=""/>
    <s v=""/>
    <x v="5"/>
    <x v="430"/>
    <n v="60"/>
    <n v="0"/>
    <m/>
    <n v="0"/>
    <n v="0"/>
    <m/>
    <n v="0"/>
    <n v="0"/>
    <m/>
    <n v="0"/>
    <x v="118"/>
    <n v="0"/>
    <s v="Active"/>
    <d v="2025-05-29T00:00:00"/>
    <s v="2GR - GROCERY"/>
    <s v="14 - G2 - CONFECTIONERY"/>
    <s v="142 - BISCUITS &amp; COOKIES"/>
    <s v="1149 - HOMEMADE BISCUITS"/>
    <s v="C040 - CIK LIEZA COOKIES"/>
    <s v="7928 - CIK LIEZA COOKIE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4"/>
    <x v="1214"/>
    <s v="9555856800690"/>
    <x v="1212"/>
    <s v=""/>
    <s v=""/>
    <s v=""/>
    <s v=""/>
    <s v=""/>
    <x v="5"/>
    <x v="432"/>
    <n v="64.8"/>
    <n v="0"/>
    <m/>
    <n v="0"/>
    <n v="0"/>
    <m/>
    <n v="0"/>
    <n v="0"/>
    <m/>
    <n v="0"/>
    <x v="709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2"/>
    <s v="114682"/>
    <x v="1215"/>
    <s v="9555856800737"/>
    <x v="1213"/>
    <s v=""/>
    <s v=""/>
    <s v=""/>
    <s v=""/>
    <s v=""/>
    <x v="5"/>
    <x v="117"/>
    <n v="70.8"/>
    <n v="0"/>
    <m/>
    <n v="0"/>
    <n v="0"/>
    <m/>
    <n v="0"/>
    <n v="0"/>
    <m/>
    <n v="0"/>
    <x v="710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3"/>
    <s v="114691"/>
    <x v="1216"/>
    <s v="114691"/>
    <x v="1214"/>
    <s v=""/>
    <s v=""/>
    <s v=""/>
    <s v=""/>
    <s v=""/>
    <x v="48"/>
    <x v="295"/>
    <n v="486"/>
    <n v="0"/>
    <m/>
    <n v="0"/>
    <n v="0"/>
    <m/>
    <n v="0"/>
    <n v="0"/>
    <m/>
    <n v="0"/>
    <x v="711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4"/>
    <s v="114700"/>
    <x v="1217"/>
    <s v="114700"/>
    <x v="121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5"/>
    <s v="114701"/>
    <x v="1218"/>
    <s v="114701"/>
    <x v="1216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6"/>
    <s v="114707"/>
    <x v="1219"/>
    <s v="114707"/>
    <x v="1217"/>
    <s v=""/>
    <s v=""/>
    <s v=""/>
    <s v=""/>
    <s v=""/>
    <x v="21"/>
    <x v="434"/>
    <n v="153.6"/>
    <n v="0"/>
    <m/>
    <n v="0"/>
    <n v="0"/>
    <m/>
    <n v="0"/>
    <n v="0"/>
    <m/>
    <n v="0"/>
    <x v="712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7"/>
    <s v="114709"/>
    <x v="1220"/>
    <s v="114709"/>
    <x v="1218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8"/>
    <s v="114714"/>
    <x v="1221"/>
    <s v="114714"/>
    <x v="1219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9"/>
    <s v="114715"/>
    <x v="1222"/>
    <s v="114715"/>
    <x v="1220"/>
    <s v=""/>
    <s v=""/>
    <s v=""/>
    <s v=""/>
    <s v=""/>
    <x v="2"/>
    <x v="433"/>
    <n v="234"/>
    <n v="0"/>
    <m/>
    <n v="0"/>
    <n v="0"/>
    <m/>
    <n v="0"/>
    <n v="0"/>
    <m/>
    <n v="0"/>
    <x v="608"/>
    <n v="0"/>
    <s v="Active"/>
    <d v="2024-11-27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0"/>
    <s v="114717"/>
    <x v="1223"/>
    <s v="9555856800171"/>
    <x v="1221"/>
    <s v=""/>
    <s v=""/>
    <s v=""/>
    <s v=""/>
    <s v=""/>
    <x v="48"/>
    <x v="432"/>
    <n v="388.8"/>
    <n v="0"/>
    <m/>
    <n v="0"/>
    <n v="0"/>
    <m/>
    <n v="0"/>
    <n v="0"/>
    <m/>
    <n v="0"/>
    <x v="713"/>
    <n v="0"/>
    <s v="Active"/>
    <d v="2024-11-27T00:00:00"/>
    <s v="2GR - GROCERY"/>
    <s v="14 - G2 - CONFECTIONERY"/>
    <s v="142 - BISCUITS &amp; COOKIES"/>
    <s v="1150 - BISCUITS &amp; CRACKERS"/>
    <s v="M046 - MING ANG"/>
    <s v="7898 - MING ANG"/>
    <m/>
    <m/>
  </r>
  <r>
    <x v="2"/>
    <s v="4000/P01"/>
    <x v="89"/>
    <n v="11"/>
    <s v="115901"/>
    <x v="1224"/>
    <s v="115901"/>
    <x v="1222"/>
    <s v=""/>
    <s v=""/>
    <s v=""/>
    <s v=""/>
    <s v=""/>
    <x v="43"/>
    <x v="240"/>
    <n v="348"/>
    <n v="0"/>
    <m/>
    <n v="0"/>
    <n v="0"/>
    <m/>
    <n v="0"/>
    <n v="0"/>
    <m/>
    <n v="0"/>
    <x v="649"/>
    <n v="0"/>
    <s v="Active"/>
    <d v="2025-05-29T00:00:00"/>
    <s v="2GR - GROCERY"/>
    <s v="14 - G2 - CONFECTIONERY"/>
    <s v="142 - BISCUITS &amp; COOKIES"/>
    <s v="1150 - BISCUITS &amp; CRACKERS"/>
    <s v="M045 - MASTUKIMASTUKIMASTUKI"/>
    <s v="7894 - MASTUKI"/>
    <m/>
    <m/>
  </r>
  <r>
    <x v="2"/>
    <s v="4000/P01"/>
    <x v="89"/>
    <n v="1"/>
    <s v="114889"/>
    <x v="1225"/>
    <s v="114889"/>
    <x v="1223"/>
    <s v=""/>
    <s v=""/>
    <s v=""/>
    <s v=""/>
    <s v=""/>
    <x v="43"/>
    <x v="169"/>
    <n v="336"/>
    <n v="0"/>
    <m/>
    <n v="0"/>
    <n v="0"/>
    <m/>
    <n v="0"/>
    <n v="0"/>
    <m/>
    <n v="0"/>
    <x v="227"/>
    <n v="0"/>
    <s v="Active"/>
    <d v="2024-12-23T00:00:00"/>
    <s v="2GR - GROCERY"/>
    <s v="14 - G2 - CONFECTIONERY"/>
    <s v="142 - BISCUITS &amp; COOKIES"/>
    <s v="1151 - TART &amp; COOKIES"/>
    <s v="K025 - KG HUMA"/>
    <s v="7911 - BAHULU KG HUMA"/>
    <m/>
    <m/>
  </r>
  <r>
    <x v="2"/>
    <s v="4000/P01"/>
    <x v="89"/>
    <n v="2"/>
    <s v="114898"/>
    <x v="1226"/>
    <s v="114898"/>
    <x v="1224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4-12-23T00:00:00"/>
    <s v="2GR - GROCERY"/>
    <s v="14 - G2 - CONFECTIONERY"/>
    <s v="142 - BISCUITS &amp; COOKIES"/>
    <s v="1151 - TART &amp; COOKIES"/>
    <s v="N013 - NORLIZA"/>
    <s v="7916 - NORLIZA"/>
    <m/>
    <m/>
  </r>
  <r>
    <x v="2"/>
    <s v="4000/P01"/>
    <x v="89"/>
    <n v="1"/>
    <s v="114897"/>
    <x v="1227"/>
    <s v="114897"/>
    <x v="1225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2 - DRIED SEAFOOD"/>
    <s v="1215 - ANCHOVY"/>
    <s v="S060 - SRI HUMA"/>
    <s v="7910 - SRI HUMA"/>
    <m/>
    <m/>
  </r>
  <r>
    <x v="2"/>
    <s v="4000/P01"/>
    <x v="89"/>
    <n v="1"/>
    <s v="114855"/>
    <x v="1228"/>
    <s v="9554100183626"/>
    <x v="122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2"/>
    <s v="114874"/>
    <x v="1229"/>
    <s v="9554100183671"/>
    <x v="1227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4-12-23T00:00:00"/>
    <s v="3FF - FRESH &amp; FROZEN"/>
    <s v="16 - DRIED COMMODITIES"/>
    <s v="164 - KEROPOK"/>
    <s v="1223 - FISH KEROPOK"/>
    <s v="S060 - SRI HUMA"/>
    <s v="7910 - SRI HUMA"/>
    <m/>
    <m/>
  </r>
  <r>
    <x v="2"/>
    <s v="4000/P01"/>
    <x v="89"/>
    <n v="1"/>
    <s v="114866"/>
    <x v="1230"/>
    <s v="9554100183602"/>
    <x v="122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2"/>
    <s v="114881"/>
    <x v="1231"/>
    <s v="9554100183657"/>
    <x v="1229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12-23T00:00:00"/>
    <s v="3FF - FRESH &amp; FROZEN"/>
    <s v="16 - DRIED COMMODITIES"/>
    <s v="164 - KEROPOK"/>
    <s v="1224 - PRWAN KEROPOK"/>
    <s v="S060 - SRI HUMA"/>
    <s v="7910 - SRI HUMA"/>
    <m/>
    <m/>
  </r>
  <r>
    <x v="2"/>
    <s v="4000/P01"/>
    <x v="89"/>
    <n v="1"/>
    <s v="114871"/>
    <x v="1232"/>
    <s v="9554100183619"/>
    <x v="1230"/>
    <s v=""/>
    <s v=""/>
    <s v=""/>
    <s v=""/>
    <s v=""/>
    <x v="21"/>
    <x v="144"/>
    <n v="144"/>
    <n v="0"/>
    <m/>
    <n v="0"/>
    <n v="0"/>
    <m/>
    <n v="0"/>
    <n v="0"/>
    <m/>
    <n v="0"/>
    <x v="42"/>
    <n v="0"/>
    <s v="Active"/>
    <d v="2024-12-23T00:00:00"/>
    <s v="3FF - FRESH &amp; FROZEN"/>
    <s v="16 - DRIED COMMODITIES"/>
    <s v="164 - KEROPOK"/>
    <s v="1226 - OTHER KEROPOK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331"/>
    <x v="1233"/>
    <s v="114331"/>
    <x v="1231"/>
    <s v=""/>
    <s v=""/>
    <s v=""/>
    <s v=""/>
    <s v=""/>
    <x v="25"/>
    <x v="435"/>
    <n v="107.76"/>
    <n v="0"/>
    <m/>
    <n v="0"/>
    <n v="0"/>
    <m/>
    <n v="0"/>
    <n v="0"/>
    <m/>
    <n v="0"/>
    <x v="714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2"/>
    <s v="114332"/>
    <x v="1234"/>
    <s v="114332"/>
    <x v="1232"/>
    <s v=""/>
    <s v=""/>
    <s v=""/>
    <s v=""/>
    <s v=""/>
    <x v="43"/>
    <x v="220"/>
    <n v="35.94"/>
    <n v="0"/>
    <m/>
    <n v="0"/>
    <n v="0"/>
    <m/>
    <n v="0"/>
    <n v="0"/>
    <m/>
    <n v="0"/>
    <x v="715"/>
    <n v="0"/>
    <s v="Active"/>
    <d v="2024-10-07T00:00:00"/>
    <s v="5HL - HARDLINE"/>
    <s v="30 - CONSUMER ACCESSORIES"/>
    <s v="300 - CONSUMER ACCESSORIES"/>
    <s v="1542 - KEY CHAIN"/>
    <s v="K021 - Kedai Runcit"/>
    <s v="7822 - Kedai Runcit"/>
    <m/>
    <m/>
  </r>
  <r>
    <x v="2"/>
    <s v="4000/P01"/>
    <x v="89"/>
    <n v="3"/>
    <s v="114920"/>
    <x v="1235"/>
    <s v="114920"/>
    <x v="1233"/>
    <s v=""/>
    <s v=""/>
    <s v=""/>
    <s v=""/>
    <s v=""/>
    <x v="43"/>
    <x v="436"/>
    <n v="88.94"/>
    <n v="0"/>
    <m/>
    <n v="0"/>
    <n v="0"/>
    <m/>
    <n v="0"/>
    <n v="0"/>
    <m/>
    <n v="0"/>
    <x v="716"/>
    <n v="0"/>
    <s v="Active"/>
    <d v="2024-12-26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4"/>
    <s v="116974"/>
    <x v="1236"/>
    <s v="116974"/>
    <x v="1234"/>
    <s v=""/>
    <s v=""/>
    <s v=""/>
    <s v=""/>
    <s v=""/>
    <x v="50"/>
    <x v="437"/>
    <n v="22.91"/>
    <n v="0"/>
    <m/>
    <n v="0"/>
    <n v="0"/>
    <m/>
    <n v="0"/>
    <n v="0"/>
    <m/>
    <n v="0"/>
    <x v="717"/>
    <n v="0"/>
    <s v="Active"/>
    <d v="2026-01-23T00:00:00"/>
    <s v="5HL - HARDLINE"/>
    <s v="30 - CONSUMER ACCESSORIES"/>
    <s v="300 - CONSUMER ACCESSORIES"/>
    <s v="1542 - KEY CHAIN"/>
    <s v="NA - NA"/>
    <s v="NA - NA"/>
    <m/>
    <m/>
  </r>
  <r>
    <x v="2"/>
    <s v="4000/P01"/>
    <x v="89"/>
    <n v="1"/>
    <s v="113986"/>
    <x v="1237"/>
    <s v="113986"/>
    <x v="1235"/>
    <s v=""/>
    <s v=""/>
    <s v=""/>
    <s v=""/>
    <s v=""/>
    <x v="11"/>
    <x v="438"/>
    <n v="114.2"/>
    <n v="0"/>
    <m/>
    <n v="0"/>
    <n v="0"/>
    <m/>
    <n v="0"/>
    <n v="0"/>
    <m/>
    <n v="0"/>
    <x v="718"/>
    <n v="0"/>
    <s v="Active"/>
    <d v="2024-08-29T00:00:00"/>
    <s v="5HL - HARDLINE"/>
    <s v="30 - CONSUMER ACCESSORIES"/>
    <s v="301 - SPORTS EQUIPMENT"/>
    <s v="1547 - BOARD GAMES ( SPORTS )"/>
    <s v="K021 - Kedai Runcit"/>
    <s v="7822 - Kedai Runcit"/>
    <m/>
    <m/>
  </r>
  <r>
    <x v="2"/>
    <s v="4000/P01"/>
    <x v="89"/>
    <n v="1"/>
    <s v="114600"/>
    <x v="1238"/>
    <s v="6970927990095"/>
    <x v="1236"/>
    <s v=""/>
    <s v=""/>
    <s v=""/>
    <s v=""/>
    <s v=""/>
    <x v="5"/>
    <x v="151"/>
    <n v="37.21"/>
    <n v="0"/>
    <m/>
    <n v="0"/>
    <n v="0"/>
    <m/>
    <n v="0"/>
    <n v="0"/>
    <m/>
    <n v="0"/>
    <x v="719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2"/>
    <s v="114602"/>
    <x v="1239"/>
    <s v="6970927990163"/>
    <x v="1237"/>
    <s v=""/>
    <s v=""/>
    <s v=""/>
    <s v=""/>
    <s v=""/>
    <x v="5"/>
    <x v="439"/>
    <n v="68.83"/>
    <n v="0"/>
    <m/>
    <n v="0"/>
    <n v="0"/>
    <m/>
    <n v="0"/>
    <n v="0"/>
    <m/>
    <n v="0"/>
    <x v="720"/>
    <n v="0"/>
    <s v="Active"/>
    <d v="2024-11-14T00:00:00"/>
    <s v="5HL - HARDLINE"/>
    <s v="31 - STATIONERY"/>
    <s v="312 - STATIONERY"/>
    <s v="1580 - OFFICE STATIONERY"/>
    <s v="NA - NA"/>
    <s v="NA - NA"/>
    <m/>
    <m/>
  </r>
  <r>
    <x v="2"/>
    <s v="4000/P01"/>
    <x v="89"/>
    <n v="3"/>
    <s v="116967"/>
    <x v="1240"/>
    <s v="116967"/>
    <x v="1238"/>
    <s v=""/>
    <s v=""/>
    <s v=""/>
    <s v=""/>
    <s v=""/>
    <x v="5"/>
    <x v="440"/>
    <n v="59.03"/>
    <n v="0"/>
    <m/>
    <n v="0"/>
    <n v="0"/>
    <m/>
    <n v="0"/>
    <n v="0"/>
    <m/>
    <n v="0"/>
    <x v="721"/>
    <n v="0"/>
    <s v="Active"/>
    <d v="2026-01-21T00:00:00"/>
    <s v="5HL - HARDLINE"/>
    <s v="31 - STATIONERY"/>
    <s v="312 - STATIONERY"/>
    <s v="1580 - OFFICE STATIONERY"/>
    <s v="NA - NA"/>
    <s v="NA - NA"/>
    <m/>
    <m/>
  </r>
  <r>
    <x v="2"/>
    <s v="4000/P01"/>
    <x v="89"/>
    <n v="1"/>
    <s v="114178"/>
    <x v="1241"/>
    <s v="6949029935204"/>
    <x v="1239"/>
    <s v=""/>
    <s v=""/>
    <s v=""/>
    <s v=""/>
    <s v=""/>
    <x v="5"/>
    <x v="415"/>
    <n v="76.05"/>
    <n v="0"/>
    <m/>
    <n v="0"/>
    <n v="0"/>
    <m/>
    <n v="0"/>
    <n v="0"/>
    <m/>
    <n v="0"/>
    <x v="722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2"/>
    <s v="114179"/>
    <x v="1242"/>
    <s v="6949029996533"/>
    <x v="1240"/>
    <s v=""/>
    <s v=""/>
    <s v=""/>
    <s v=""/>
    <s v=""/>
    <x v="5"/>
    <x v="239"/>
    <n v="75.63"/>
    <n v="0"/>
    <m/>
    <n v="0"/>
    <n v="0"/>
    <m/>
    <n v="0"/>
    <n v="0"/>
    <m/>
    <n v="0"/>
    <x v="723"/>
    <n v="0"/>
    <s v="Active"/>
    <d v="2024-09-13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3"/>
    <s v="114198"/>
    <x v="1243"/>
    <s v="8851347136042"/>
    <x v="1241"/>
    <s v=""/>
    <s v=""/>
    <s v=""/>
    <s v=""/>
    <s v=""/>
    <x v="5"/>
    <x v="441"/>
    <n v="38.08"/>
    <n v="0"/>
    <m/>
    <n v="0"/>
    <n v="0"/>
    <m/>
    <n v="0"/>
    <n v="0"/>
    <m/>
    <n v="0"/>
    <x v="724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4"/>
    <s v="114199"/>
    <x v="1244"/>
    <s v="9555299204765"/>
    <x v="1242"/>
    <s v=""/>
    <s v=""/>
    <s v=""/>
    <s v=""/>
    <s v=""/>
    <x v="13"/>
    <x v="442"/>
    <n v="166.42"/>
    <n v="0"/>
    <m/>
    <n v="0"/>
    <n v="0"/>
    <m/>
    <n v="0"/>
    <n v="0"/>
    <m/>
    <n v="0"/>
    <x v="725"/>
    <n v="0"/>
    <s v="Active"/>
    <d v="2024-09-19T00:00:00"/>
    <s v="5HL - HARDLINE"/>
    <s v="31 - STATIONERY"/>
    <s v="312 - STATIONERY"/>
    <s v="1582 - SCHOOL ACCESSORIES"/>
    <s v="K021 - Kedai Runcit"/>
    <s v="7822 - Kedai Runcit"/>
    <m/>
    <m/>
  </r>
  <r>
    <x v="2"/>
    <s v="4000/P01"/>
    <x v="89"/>
    <n v="5"/>
    <s v="116110"/>
    <x v="1245"/>
    <s v="8851347136011"/>
    <x v="1243"/>
    <s v=""/>
    <s v=""/>
    <s v=""/>
    <s v=""/>
    <s v=""/>
    <x v="11"/>
    <x v="328"/>
    <n v="45.84"/>
    <n v="0"/>
    <m/>
    <n v="0"/>
    <n v="0"/>
    <m/>
    <n v="0"/>
    <n v="0"/>
    <m/>
    <n v="0"/>
    <x v="726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6"/>
    <s v="116112"/>
    <x v="1246"/>
    <s v="9557109012256"/>
    <x v="1244"/>
    <s v=""/>
    <s v=""/>
    <s v=""/>
    <s v=""/>
    <s v=""/>
    <x v="60"/>
    <x v="443"/>
    <n v="28.66"/>
    <n v="0"/>
    <m/>
    <n v="0"/>
    <n v="0"/>
    <m/>
    <n v="0"/>
    <n v="0"/>
    <m/>
    <n v="0"/>
    <x v="727"/>
    <n v="0"/>
    <s v="Active"/>
    <d v="2025-07-17T00:00:00"/>
    <s v="5HL - HARDLINE"/>
    <s v="31 - STATIONERY"/>
    <s v="312 - STATIONERY"/>
    <s v="1582 - SCHOOL ACCESSORIES"/>
    <s v="NA - NA"/>
    <s v="NA - NA"/>
    <m/>
    <m/>
  </r>
  <r>
    <x v="2"/>
    <s v="4000/P01"/>
    <x v="89"/>
    <n v="1"/>
    <s v="113824"/>
    <x v="1247"/>
    <s v="113824"/>
    <x v="1245"/>
    <s v=""/>
    <s v=""/>
    <s v=""/>
    <s v=""/>
    <s v=""/>
    <x v="91"/>
    <x v="444"/>
    <n v="79.42"/>
    <n v="0"/>
    <m/>
    <n v="0"/>
    <n v="0"/>
    <m/>
    <n v="0"/>
    <n v="0"/>
    <m/>
    <n v="0"/>
    <x v="728"/>
    <n v="0"/>
    <s v="Active"/>
    <d v="2024-08-21T00:00:00"/>
    <s v="5HL - HARDLINE"/>
    <s v="32 - HANDICRAFT &amp; DECORATION"/>
    <s v="320 - TAILORING ARTS"/>
    <s v="1600 - HANDICRAFT ACCESSORIES"/>
    <s v="K021 - Kedai Runcit"/>
    <s v="7822 - Kedai Runcit"/>
    <m/>
    <m/>
  </r>
  <r>
    <x v="2"/>
    <s v="4000/P01"/>
    <x v="89"/>
    <n v="1"/>
    <s v="113380"/>
    <x v="1248"/>
    <s v="113380"/>
    <x v="1246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7-19T00:00:00"/>
    <s v="5HL - HARDLINE"/>
    <s v="33 - SOUVENIR &amp; TOYS"/>
    <s v="330 - SOUVENIR GIFT"/>
    <s v="1612 - OTHER SOUVENIR"/>
    <s v="K021 - Kedai Runcit"/>
    <s v="7822 - Kedai Runcit"/>
    <m/>
    <m/>
  </r>
  <r>
    <x v="2"/>
    <s v="4000/P01"/>
    <x v="89"/>
    <n v="2"/>
    <s v="113820"/>
    <x v="1249"/>
    <s v="113820"/>
    <x v="1247"/>
    <s v=""/>
    <s v=""/>
    <s v=""/>
    <s v=""/>
    <s v=""/>
    <x v="43"/>
    <x v="445"/>
    <n v="61.31"/>
    <n v="0"/>
    <m/>
    <n v="0"/>
    <n v="0"/>
    <m/>
    <n v="0"/>
    <n v="0"/>
    <m/>
    <n v="0"/>
    <x v="729"/>
    <n v="0"/>
    <s v="Active"/>
    <d v="2024-08-21T00:00:00"/>
    <s v="5HL - HARDLINE"/>
    <s v="33 - SOUVENIR &amp; TOYS"/>
    <s v="330 - SOUVENIR GIFT"/>
    <s v="1612 - OTHER SOUVENIR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956"/>
    <x v="1250"/>
    <s v="113956"/>
    <x v="1248"/>
    <s v=""/>
    <s v=""/>
    <s v=""/>
    <s v=""/>
    <s v=""/>
    <x v="55"/>
    <x v="90"/>
    <n v="83.27"/>
    <n v="0"/>
    <m/>
    <n v="0"/>
    <n v="0"/>
    <m/>
    <n v="0"/>
    <n v="0"/>
    <m/>
    <n v="0"/>
    <x v="730"/>
    <n v="0"/>
    <s v="Active"/>
    <d v="2024-08-26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2"/>
    <s v="113962"/>
    <x v="1251"/>
    <s v="699252923139"/>
    <x v="1249"/>
    <s v=""/>
    <s v=""/>
    <s v=""/>
    <s v=""/>
    <s v=""/>
    <x v="43"/>
    <x v="446"/>
    <n v="435.2"/>
    <n v="0"/>
    <m/>
    <n v="0"/>
    <n v="0"/>
    <m/>
    <n v="0"/>
    <n v="0"/>
    <m/>
    <n v="0"/>
    <x v="731"/>
    <n v="0"/>
    <s v="Active"/>
    <d v="2024-08-27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3"/>
    <s v="114440"/>
    <x v="1252"/>
    <s v="WY151"/>
    <x v="1250"/>
    <s v=""/>
    <s v=""/>
    <s v=""/>
    <s v=""/>
    <s v=""/>
    <x v="43"/>
    <x v="447"/>
    <n v="120.54"/>
    <n v="0"/>
    <m/>
    <n v="0"/>
    <n v="0"/>
    <m/>
    <n v="0"/>
    <n v="0"/>
    <m/>
    <n v="0"/>
    <x v="732"/>
    <n v="0"/>
    <s v="Active"/>
    <d v="2024-10-11T00:00:00"/>
    <s v="5HL - HARDLINE"/>
    <s v="33 - SOUVENIR &amp; TOYS"/>
    <s v="331 - TOYS"/>
    <s v="1614 - ELECTONIC TOYS"/>
    <s v="K021 - Kedai Runcit"/>
    <s v="7822 - Kedai Runcit"/>
    <m/>
    <m/>
  </r>
  <r>
    <x v="2"/>
    <s v="4000/P01"/>
    <x v="89"/>
    <n v="1"/>
    <s v="112042"/>
    <x v="1253"/>
    <s v="112042"/>
    <x v="1251"/>
    <s v=""/>
    <s v=""/>
    <s v=""/>
    <s v=""/>
    <s v=""/>
    <x v="21"/>
    <x v="448"/>
    <n v="49.62"/>
    <n v="0"/>
    <m/>
    <n v="0"/>
    <n v="0"/>
    <m/>
    <n v="0"/>
    <n v="0"/>
    <m/>
    <n v="0"/>
    <x v="73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2"/>
    <s v="112053"/>
    <x v="1254"/>
    <s v="9554100236902"/>
    <x v="1252"/>
    <s v=""/>
    <s v=""/>
    <s v=""/>
    <s v=""/>
    <s v=""/>
    <x v="5"/>
    <x v="353"/>
    <n v="63"/>
    <n v="0"/>
    <m/>
    <n v="0"/>
    <n v="0"/>
    <m/>
    <n v="0"/>
    <n v="0"/>
    <m/>
    <n v="0"/>
    <x v="734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3"/>
    <s v="112056"/>
    <x v="1255"/>
    <s v="9557771205697"/>
    <x v="1253"/>
    <s v=""/>
    <s v=""/>
    <s v=""/>
    <s v=""/>
    <s v=""/>
    <x v="12"/>
    <x v="420"/>
    <n v="34"/>
    <n v="0"/>
    <m/>
    <n v="0"/>
    <n v="0"/>
    <m/>
    <n v="0"/>
    <n v="0"/>
    <m/>
    <n v="0"/>
    <x v="6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4"/>
    <s v="112158"/>
    <x v="1256"/>
    <s v="8994191103508"/>
    <x v="1254"/>
    <s v=""/>
    <s v=""/>
    <s v=""/>
    <s v=""/>
    <s v=""/>
    <x v="10"/>
    <x v="141"/>
    <n v="50"/>
    <n v="0"/>
    <m/>
    <n v="0"/>
    <n v="0"/>
    <m/>
    <n v="0"/>
    <n v="0"/>
    <m/>
    <n v="0"/>
    <x v="358"/>
    <n v="0"/>
    <s v="Active"/>
    <d v="2024-05-09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5"/>
    <s v="112206"/>
    <x v="1257"/>
    <s v="9557123091282"/>
    <x v="1255"/>
    <s v=""/>
    <s v=""/>
    <s v=""/>
    <s v=""/>
    <s v=""/>
    <x v="8"/>
    <x v="44"/>
    <n v="23.8"/>
    <n v="0"/>
    <m/>
    <n v="0"/>
    <n v="0"/>
    <m/>
    <n v="0"/>
    <n v="0"/>
    <m/>
    <n v="0"/>
    <x v="735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6"/>
    <s v="112208"/>
    <x v="1258"/>
    <s v="9557123091275"/>
    <x v="1256"/>
    <s v=""/>
    <s v=""/>
    <s v=""/>
    <s v=""/>
    <s v=""/>
    <x v="92"/>
    <x v="44"/>
    <n v="45.9"/>
    <n v="0"/>
    <m/>
    <n v="0"/>
    <n v="0"/>
    <m/>
    <n v="0"/>
    <n v="0"/>
    <m/>
    <n v="0"/>
    <x v="736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7"/>
    <s v="112211"/>
    <x v="1259"/>
    <s v="9557123091305"/>
    <x v="1257"/>
    <s v=""/>
    <s v=""/>
    <s v=""/>
    <s v=""/>
    <s v=""/>
    <x v="117"/>
    <x v="44"/>
    <n v="44.2"/>
    <n v="0"/>
    <m/>
    <n v="0"/>
    <n v="0"/>
    <m/>
    <n v="0"/>
    <n v="0"/>
    <m/>
    <n v="0"/>
    <x v="737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8"/>
    <s v="112215"/>
    <x v="1260"/>
    <s v="9557123091299"/>
    <x v="1258"/>
    <s v=""/>
    <s v=""/>
    <s v=""/>
    <s v=""/>
    <s v=""/>
    <x v="13"/>
    <x v="44"/>
    <n v="8.5"/>
    <n v="0"/>
    <m/>
    <n v="0"/>
    <n v="0"/>
    <m/>
    <n v="0"/>
    <n v="0"/>
    <m/>
    <n v="0"/>
    <x v="594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9"/>
    <s v="112216"/>
    <x v="1261"/>
    <s v="9557123092791"/>
    <x v="1259"/>
    <s v=""/>
    <s v=""/>
    <s v=""/>
    <s v=""/>
    <s v=""/>
    <x v="57"/>
    <x v="38"/>
    <n v="93.6"/>
    <n v="0"/>
    <m/>
    <n v="0"/>
    <n v="0"/>
    <m/>
    <n v="0"/>
    <n v="0"/>
    <m/>
    <n v="0"/>
    <x v="738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0"/>
    <s v="112230"/>
    <x v="1262"/>
    <s v="112230"/>
    <x v="1260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1"/>
    <s v="112233"/>
    <x v="1263"/>
    <s v="112233"/>
    <x v="1261"/>
    <s v=""/>
    <s v=""/>
    <s v=""/>
    <s v=""/>
    <s v=""/>
    <x v="49"/>
    <x v="449"/>
    <n v="201.26"/>
    <n v="0"/>
    <m/>
    <n v="0"/>
    <n v="0"/>
    <m/>
    <n v="0"/>
    <n v="0"/>
    <m/>
    <n v="0"/>
    <x v="739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2"/>
    <s v="112455"/>
    <x v="1264"/>
    <s v="112455"/>
    <x v="1262"/>
    <s v=""/>
    <s v=""/>
    <s v=""/>
    <s v=""/>
    <s v=""/>
    <x v="11"/>
    <x v="450"/>
    <n v="93.69"/>
    <n v="0"/>
    <m/>
    <n v="0"/>
    <n v="0"/>
    <m/>
    <n v="0"/>
    <n v="0"/>
    <m/>
    <n v="0"/>
    <x v="740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89"/>
    <n v="13"/>
    <s v="115930"/>
    <x v="1265"/>
    <s v="115930"/>
    <x v="1263"/>
    <s v=""/>
    <s v=""/>
    <s v=""/>
    <s v=""/>
    <s v=""/>
    <x v="45"/>
    <x v="275"/>
    <n v="82.24"/>
    <n v="0"/>
    <m/>
    <n v="0"/>
    <n v="0"/>
    <m/>
    <n v="0"/>
    <n v="0"/>
    <m/>
    <n v="0"/>
    <x v="741"/>
    <n v="0"/>
    <s v="Active"/>
    <d v="2025-06-13T00:00:00"/>
    <s v="5HL - HARDLINE"/>
    <s v="33 - SOUVENIR &amp; TOYS"/>
    <s v="331 - TOYS"/>
    <s v="1615 - GAME &amp; PUZZLE"/>
    <s v="NA - NA"/>
    <s v="NA - NA"/>
    <m/>
    <m/>
  </r>
  <r>
    <x v="2"/>
    <s v="4000/P01"/>
    <x v="89"/>
    <n v="14"/>
    <s v="115970"/>
    <x v="1266"/>
    <s v="115970"/>
    <x v="1264"/>
    <s v=""/>
    <s v=""/>
    <s v=""/>
    <s v=""/>
    <s v=""/>
    <x v="6"/>
    <x v="451"/>
    <n v="68.19"/>
    <n v="0"/>
    <m/>
    <n v="0"/>
    <n v="0"/>
    <m/>
    <n v="0"/>
    <n v="0"/>
    <m/>
    <n v="0"/>
    <x v="742"/>
    <n v="0"/>
    <s v="Active"/>
    <d v="2025-06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5"/>
    <s v="116001"/>
    <x v="1267"/>
    <s v="116001"/>
    <x v="1265"/>
    <s v=""/>
    <s v=""/>
    <s v=""/>
    <s v=""/>
    <s v=""/>
    <x v="48"/>
    <x v="320"/>
    <n v="172.8"/>
    <n v="0"/>
    <m/>
    <n v="0"/>
    <n v="0"/>
    <m/>
    <n v="0"/>
    <n v="0"/>
    <m/>
    <n v="0"/>
    <x v="483"/>
    <n v="0"/>
    <s v="Active"/>
    <d v="2025-06-25T00:00:00"/>
    <s v="5HL - HARDLINE"/>
    <s v="33 - SOUVENIR &amp; TOYS"/>
    <s v="331 - TOYS"/>
    <s v="1615 - GAME &amp; PUZZLE"/>
    <s v="NA - NA"/>
    <s v="NA - NA"/>
    <m/>
    <m/>
  </r>
  <r>
    <x v="2"/>
    <s v="4000/P01"/>
    <x v="89"/>
    <n v="16"/>
    <s v="116111"/>
    <x v="1268"/>
    <s v="073854000526"/>
    <x v="1266"/>
    <s v=""/>
    <s v=""/>
    <s v=""/>
    <s v=""/>
    <s v=""/>
    <x v="48"/>
    <x v="452"/>
    <n v="38.57"/>
    <n v="0"/>
    <m/>
    <n v="0"/>
    <n v="0"/>
    <m/>
    <n v="0"/>
    <n v="0"/>
    <m/>
    <n v="0"/>
    <x v="743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89"/>
    <n v="17"/>
    <s v="116969"/>
    <x v="1269"/>
    <s v="116969"/>
    <x v="1267"/>
    <s v=""/>
    <s v=""/>
    <s v=""/>
    <s v=""/>
    <s v=""/>
    <x v="43"/>
    <x v="453"/>
    <n v="86.54"/>
    <n v="0"/>
    <m/>
    <n v="0"/>
    <n v="0"/>
    <m/>
    <n v="0"/>
    <n v="3"/>
    <n v="-3.36"/>
    <n v="-10.07"/>
    <x v="744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8"/>
    <s v="116971"/>
    <x v="1270"/>
    <s v="116971"/>
    <x v="1268"/>
    <s v=""/>
    <s v=""/>
    <s v=""/>
    <s v=""/>
    <s v=""/>
    <x v="11"/>
    <x v="454"/>
    <n v="96.72"/>
    <n v="0"/>
    <m/>
    <n v="0"/>
    <n v="0"/>
    <m/>
    <n v="0"/>
    <n v="0"/>
    <m/>
    <n v="0"/>
    <x v="745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19"/>
    <s v="116972"/>
    <x v="1271"/>
    <s v="116972"/>
    <x v="1269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2"/>
    <s v="4000/P01"/>
    <x v="89"/>
    <n v="20"/>
    <s v="116973"/>
    <x v="1272"/>
    <s v="116973"/>
    <x v="1270"/>
    <s v=""/>
    <s v=""/>
    <s v=""/>
    <s v=""/>
    <s v=""/>
    <x v="19"/>
    <x v="429"/>
    <n v="0"/>
    <n v="0"/>
    <m/>
    <n v="0"/>
    <n v="0"/>
    <m/>
    <n v="0"/>
    <n v="0"/>
    <m/>
    <n v="0"/>
    <x v="66"/>
    <n v="0"/>
    <s v="Active"/>
    <d v="2026-01-21T00:00:00"/>
    <s v="5HL - HARDLINE"/>
    <s v="33 - SOUVENIR &amp; TOYS"/>
    <s v="331 - TOYS"/>
    <s v="1615 - GAME &amp; PUZZL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3261"/>
    <x v="1273"/>
    <s v="9557123093491"/>
    <x v="1271"/>
    <s v=""/>
    <s v=""/>
    <s v=""/>
    <s v=""/>
    <s v=""/>
    <x v="48"/>
    <x v="65"/>
    <n v="298.8"/>
    <n v="0"/>
    <m/>
    <n v="0"/>
    <n v="0"/>
    <m/>
    <n v="0"/>
    <n v="0"/>
    <m/>
    <n v="0"/>
    <x v="746"/>
    <n v="0"/>
    <s v="Active"/>
    <d v="2024-07-02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2"/>
    <s v="114235"/>
    <x v="1274"/>
    <s v="114235"/>
    <x v="1272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3"/>
    <s v="114257"/>
    <x v="1275"/>
    <s v="114257"/>
    <x v="1273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4"/>
    <s v="114258"/>
    <x v="1276"/>
    <s v="114258"/>
    <x v="1274"/>
    <s v=""/>
    <s v=""/>
    <s v=""/>
    <s v=""/>
    <s v=""/>
    <x v="3"/>
    <x v="455"/>
    <n v="11.92"/>
    <n v="0"/>
    <m/>
    <n v="0"/>
    <n v="0"/>
    <m/>
    <n v="0"/>
    <n v="0"/>
    <m/>
    <n v="0"/>
    <x v="747"/>
    <n v="0"/>
    <s v="Active"/>
    <d v="2024-09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5"/>
    <s v="115277"/>
    <x v="1277"/>
    <s v="115277"/>
    <x v="1275"/>
    <s v=""/>
    <s v=""/>
    <s v=""/>
    <s v=""/>
    <s v=""/>
    <x v="5"/>
    <x v="332"/>
    <n v="43.8"/>
    <n v="0"/>
    <m/>
    <n v="0"/>
    <n v="0"/>
    <m/>
    <n v="0"/>
    <n v="0"/>
    <m/>
    <n v="0"/>
    <x v="749"/>
    <n v="0"/>
    <s v="Active"/>
    <d v="2025-02-25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89"/>
    <n v="6"/>
    <s v="115380"/>
    <x v="1278"/>
    <s v="115380"/>
    <x v="1276"/>
    <s v=""/>
    <s v=""/>
    <s v=""/>
    <s v=""/>
    <s v=""/>
    <x v="2"/>
    <x v="426"/>
    <n v="59.8"/>
    <n v="0"/>
    <m/>
    <n v="0"/>
    <n v="0"/>
    <m/>
    <n v="0"/>
    <n v="0"/>
    <m/>
    <n v="0"/>
    <x v="750"/>
    <n v="0"/>
    <s v="Active"/>
    <d v="2025-03-10T00:00:00"/>
    <s v="5HL - HARDLINE"/>
    <s v="33 - SOUVENIR &amp; TOYS"/>
    <s v="331 - TOYS"/>
    <s v="1616 - GENERAL TOYS"/>
    <s v="NA - NA"/>
    <s v="NA - NA"/>
    <m/>
    <m/>
  </r>
  <r>
    <x v="2"/>
    <s v="4000/P01"/>
    <x v="89"/>
    <n v="7"/>
    <s v="115528"/>
    <x v="1279"/>
    <s v="115528"/>
    <x v="1277"/>
    <s v=""/>
    <s v=""/>
    <s v=""/>
    <s v=""/>
    <s v=""/>
    <x v="19"/>
    <x v="455"/>
    <n v="3.97"/>
    <n v="0"/>
    <m/>
    <n v="0"/>
    <n v="0"/>
    <m/>
    <n v="0"/>
    <n v="0"/>
    <m/>
    <n v="0"/>
    <x v="751"/>
    <n v="0"/>
    <s v="Active"/>
    <d v="2025-03-14T00:00:00"/>
    <s v="5HL - HARDLINE"/>
    <s v="33 - SOUVENIR &amp; TOYS"/>
    <s v="331 - TOYS"/>
    <s v="1616 - GENERAL TOYS"/>
    <s v="NA - NA"/>
    <s v="NA - NA"/>
    <m/>
    <m/>
  </r>
  <r>
    <x v="2"/>
    <s v="4000/P01"/>
    <x v="89"/>
    <n v="8"/>
    <s v="115988"/>
    <x v="1280"/>
    <s v="115988"/>
    <x v="1278"/>
    <s v=""/>
    <s v=""/>
    <s v=""/>
    <s v=""/>
    <s v=""/>
    <x v="4"/>
    <x v="455"/>
    <n v="7.94"/>
    <n v="0"/>
    <m/>
    <n v="0"/>
    <n v="0"/>
    <m/>
    <n v="0"/>
    <n v="0"/>
    <m/>
    <n v="0"/>
    <x v="748"/>
    <n v="0"/>
    <s v="Active"/>
    <d v="2025-06-19T00:00:00"/>
    <s v="5HL - HARDLINE"/>
    <s v="33 - SOUVENIR &amp; TOYS"/>
    <s v="331 - TOYS"/>
    <s v="1616 - GENERAL TOYS"/>
    <s v="NA - NA"/>
    <s v="NA - NA"/>
    <m/>
    <m/>
  </r>
  <r>
    <x v="2"/>
    <s v="4000/P01"/>
    <x v="89"/>
    <n v="1"/>
    <s v="113381"/>
    <x v="1281"/>
    <s v="113381"/>
    <x v="1279"/>
    <s v=""/>
    <s v=""/>
    <s v=""/>
    <s v=""/>
    <s v=""/>
    <x v="11"/>
    <x v="456"/>
    <n v="51.99"/>
    <n v="0"/>
    <m/>
    <n v="0"/>
    <n v="0"/>
    <m/>
    <n v="0"/>
    <n v="0"/>
    <m/>
    <n v="0"/>
    <x v="752"/>
    <n v="0"/>
    <s v="Active"/>
    <d v="2024-07-19T00:00:00"/>
    <s v="5HL - HARDLINE"/>
    <s v="33 - SOUVENIR &amp; TOYS"/>
    <s v="331 - TOYS"/>
    <s v="1617 - OUTDOOR TOYS"/>
    <s v="K021 - Kedai Runcit"/>
    <s v="7822 - Kedai Runcit"/>
    <m/>
    <m/>
  </r>
  <r>
    <x v="2"/>
    <s v="4000/P01"/>
    <x v="89"/>
    <n v="2"/>
    <s v="116965"/>
    <x v="1282"/>
    <s v="116965"/>
    <x v="1280"/>
    <s v=""/>
    <s v=""/>
    <s v=""/>
    <s v=""/>
    <s v=""/>
    <x v="47"/>
    <x v="457"/>
    <n v="31.25"/>
    <n v="0"/>
    <m/>
    <n v="0"/>
    <n v="0"/>
    <m/>
    <n v="0"/>
    <n v="1"/>
    <n v="-4.93"/>
    <n v="-4.93"/>
    <x v="753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3"/>
    <s v="116966"/>
    <x v="1283"/>
    <s v="116966"/>
    <x v="1281"/>
    <s v=""/>
    <s v=""/>
    <s v=""/>
    <s v=""/>
    <s v=""/>
    <x v="11"/>
    <x v="303"/>
    <n v="92.35"/>
    <n v="0"/>
    <m/>
    <n v="0"/>
    <n v="0"/>
    <m/>
    <n v="0"/>
    <n v="0"/>
    <m/>
    <n v="0"/>
    <x v="754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4"/>
    <s v="116968"/>
    <x v="1284"/>
    <s v="116968"/>
    <x v="1282"/>
    <s v=""/>
    <s v=""/>
    <s v=""/>
    <s v=""/>
    <s v=""/>
    <x v="5"/>
    <x v="458"/>
    <n v="88.76"/>
    <n v="0"/>
    <m/>
    <n v="0"/>
    <n v="0"/>
    <m/>
    <n v="0"/>
    <n v="1"/>
    <n v="-14"/>
    <n v="-14"/>
    <x v="755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5"/>
    <s v="116970"/>
    <x v="1285"/>
    <s v="116970"/>
    <x v="1283"/>
    <s v=""/>
    <s v=""/>
    <s v=""/>
    <s v=""/>
    <s v=""/>
    <x v="47"/>
    <x v="134"/>
    <n v="38.47"/>
    <n v="0"/>
    <m/>
    <n v="0"/>
    <n v="0"/>
    <m/>
    <n v="0"/>
    <n v="1"/>
    <n v="-6.07"/>
    <n v="-6.07"/>
    <x v="756"/>
    <n v="0"/>
    <s v="Active"/>
    <d v="2026-01-21T00:00:00"/>
    <s v="5HL - HARDLINE"/>
    <s v="33 - SOUVENIR &amp; TOYS"/>
    <s v="331 - TOYS"/>
    <s v="1617 - OUTDOOR TOYS"/>
    <s v="NA - NA"/>
    <s v="NA - NA"/>
    <m/>
    <m/>
  </r>
  <r>
    <x v="2"/>
    <s v="4000/P01"/>
    <x v="89"/>
    <n v="1"/>
    <s v="114172"/>
    <x v="1286"/>
    <s v="114172"/>
    <x v="1284"/>
    <s v=""/>
    <s v=""/>
    <s v=""/>
    <s v=""/>
    <s v=""/>
    <x v="45"/>
    <x v="383"/>
    <n v="108.36"/>
    <n v="0"/>
    <m/>
    <n v="0"/>
    <n v="0"/>
    <m/>
    <n v="0"/>
    <n v="0"/>
    <m/>
    <n v="0"/>
    <x v="757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2"/>
    <s v="114174"/>
    <x v="1287"/>
    <s v="141174"/>
    <x v="1285"/>
    <s v=""/>
    <s v=""/>
    <s v=""/>
    <s v=""/>
    <s v=""/>
    <x v="21"/>
    <x v="459"/>
    <n v="80.72"/>
    <n v="0"/>
    <m/>
    <n v="0"/>
    <n v="0"/>
    <m/>
    <n v="0"/>
    <n v="0"/>
    <m/>
    <n v="0"/>
    <x v="758"/>
    <n v="0"/>
    <s v="Active"/>
    <d v="2024-09-13T00:00:00"/>
    <s v="5HL - HARDLINE"/>
    <s v="35 - ELECTRICAL"/>
    <s v="351 - HOUSEHOLD APPLIANCE"/>
    <s v="1640 - FAN"/>
    <s v="K021 - Kedai Runcit"/>
    <s v="7822 - Kedai Runcit"/>
    <m/>
    <m/>
  </r>
  <r>
    <x v="2"/>
    <s v="4000/P01"/>
    <x v="89"/>
    <n v="1"/>
    <s v="114833"/>
    <x v="1288"/>
    <s v="114833"/>
    <x v="1286"/>
    <s v=""/>
    <s v=""/>
    <s v=""/>
    <s v=""/>
    <s v=""/>
    <x v="11"/>
    <x v="340"/>
    <n v="25.9"/>
    <n v="0"/>
    <m/>
    <n v="0"/>
    <n v="0"/>
    <m/>
    <n v="0"/>
    <n v="0"/>
    <m/>
    <n v="0"/>
    <x v="759"/>
    <n v="0"/>
    <s v="Active"/>
    <d v="2024-12-17T00:00:00"/>
    <s v="5HL - HARDLINE"/>
    <s v="37 - HOUSEHOLD"/>
    <s v="374 - CLEANING TOOL"/>
    <s v="1774 - BRUSH"/>
    <s v="NA - NA"/>
    <s v="NA - NA"/>
    <m/>
    <m/>
  </r>
  <r>
    <x v="2"/>
    <s v="4000/P01"/>
    <x v="89"/>
    <n v="1"/>
    <s v="105293"/>
    <x v="1289"/>
    <s v="SPK71015"/>
    <x v="1287"/>
    <s v=""/>
    <s v=""/>
    <s v=""/>
    <s v=""/>
    <s v=""/>
    <x v="11"/>
    <x v="141"/>
    <n v="29.98"/>
    <n v="0"/>
    <m/>
    <n v="0"/>
    <n v="0"/>
    <m/>
    <n v="0"/>
    <n v="0"/>
    <m/>
    <n v="0"/>
    <x v="760"/>
    <n v="0"/>
    <s v="Active"/>
    <d v="2024-03-28T00:00:00"/>
    <s v="5HL - HARDLINE"/>
    <s v="37 - HOUSEHOLD"/>
    <s v="374 - CLEANING TOOL"/>
    <s v="1783 - OTHER CLEANING TOOLS"/>
    <s v="P041 - Pasar Besar"/>
    <s v="7817 - Pasar Besar"/>
    <m/>
    <m/>
  </r>
  <r>
    <x v="2"/>
    <s v="4000/P01"/>
    <x v="89"/>
    <n v="1"/>
    <s v="113573"/>
    <x v="1290"/>
    <s v="113573"/>
    <x v="1288"/>
    <s v=""/>
    <s v=""/>
    <s v=""/>
    <s v=""/>
    <s v=""/>
    <x v="13"/>
    <x v="460"/>
    <n v="218.85"/>
    <n v="0"/>
    <m/>
    <n v="0"/>
    <n v="0"/>
    <m/>
    <n v="0"/>
    <n v="0"/>
    <m/>
    <n v="0"/>
    <x v="761"/>
    <n v="0"/>
    <s v="Active"/>
    <d v="2024-08-02T00:00:00"/>
    <s v="5HL - HARDLINE"/>
    <s v="37 - HOUSEHOLD"/>
    <s v="378 - BATHROOM SERIES"/>
    <s v="1812 - OTHER BATHROOM SERIES"/>
    <s v="P041 - Pasar Besar"/>
    <s v="7817 - Pasar Besar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2166"/>
    <x v="1291"/>
    <s v="112166"/>
    <x v="1289"/>
    <s v=""/>
    <s v=""/>
    <s v=""/>
    <s v=""/>
    <s v=""/>
    <x v="43"/>
    <x v="461"/>
    <n v="27.99"/>
    <n v="0"/>
    <m/>
    <n v="0"/>
    <n v="0"/>
    <m/>
    <n v="0"/>
    <n v="0"/>
    <m/>
    <n v="0"/>
    <x v="762"/>
    <n v="0"/>
    <s v="Active"/>
    <d v="2024-05-09T00:00:00"/>
    <s v="5HL - HARDLINE"/>
    <s v="37 - HOUSEHOLD"/>
    <s v="382 - HOUSEHOLD ACCESSORIES"/>
    <s v="1840 - OTHER HOUSEHOLD ACCESSORIES"/>
    <s v="K021 - Kedai Runcit"/>
    <s v="7822 - Kedai Runcit"/>
    <m/>
    <m/>
  </r>
  <r>
    <x v="2"/>
    <s v="4000/P01"/>
    <x v="89"/>
    <n v="2"/>
    <s v="112170"/>
    <x v="1292"/>
    <s v="E575"/>
    <x v="1290"/>
    <s v=""/>
    <s v=""/>
    <s v=""/>
    <s v=""/>
    <s v=""/>
    <x v="43"/>
    <x v="462"/>
    <n v="28.99"/>
    <n v="0"/>
    <m/>
    <n v="0"/>
    <n v="0"/>
    <m/>
    <n v="0"/>
    <n v="0"/>
    <m/>
    <n v="0"/>
    <x v="763"/>
    <n v="0"/>
    <s v="Active"/>
    <d v="2024-05-09T00:00:00"/>
    <s v="5HL - HARDLINE"/>
    <s v="37 - HOUSEHOLD"/>
    <s v="382 - HOUSEHOLD ACCESSORIES"/>
    <s v="1840 - OTHER HOUSEHOLD ACCESSORIES"/>
    <s v="P041 - Pasar Besar"/>
    <s v="7817 - Pasar Besar"/>
    <m/>
    <m/>
  </r>
  <r>
    <x v="2"/>
    <s v="4000/P01"/>
    <x v="89"/>
    <n v="1"/>
    <s v="103706"/>
    <x v="1293"/>
    <s v="9555529100065"/>
    <x v="1291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2"/>
    <s v="105972"/>
    <x v="1294"/>
    <s v="9555529100010"/>
    <x v="1292"/>
    <s v=""/>
    <s v=""/>
    <s v=""/>
    <s v=""/>
    <s v=""/>
    <x v="48"/>
    <x v="134"/>
    <n v="198"/>
    <n v="0"/>
    <m/>
    <n v="0"/>
    <n v="0"/>
    <m/>
    <n v="0"/>
    <n v="0"/>
    <m/>
    <n v="0"/>
    <x v="200"/>
    <n v="0"/>
    <s v="Active"/>
    <d v="2024-03-28T00:00:00"/>
    <s v="1NF - NON FOOD"/>
    <s v="12 - PERSONAL CARE"/>
    <s v="123 - COSMETIC &amp; BEAUTY CARE"/>
    <s v="1849 - OTHER COSMETIC &amp; BEAUTY CARE"/>
    <s v="NA - NA"/>
    <s v="NA - NA"/>
    <m/>
    <m/>
  </r>
  <r>
    <x v="2"/>
    <s v="4000/P01"/>
    <x v="89"/>
    <n v="3"/>
    <s v="106708"/>
    <x v="1295"/>
    <s v="2600003729526"/>
    <x v="1293"/>
    <s v=""/>
    <s v=""/>
    <s v=""/>
    <s v=""/>
    <s v=""/>
    <x v="62"/>
    <x v="141"/>
    <n v="270"/>
    <n v="0"/>
    <m/>
    <n v="0"/>
    <n v="0"/>
    <m/>
    <n v="0"/>
    <n v="0"/>
    <m/>
    <n v="0"/>
    <x v="56"/>
    <n v="0"/>
    <s v="Active"/>
    <d v="2024-03-29T00:00:00"/>
    <s v="1NF - NON FOOD"/>
    <s v="12 - PERSONAL CARE"/>
    <s v="123 - COSMETIC &amp; BEAUTY CARE"/>
    <s v="1849 - OTHER COSMETIC &amp; BEAUTY CARE"/>
    <s v="M040 - Mydin"/>
    <s v="7823 - Mydin"/>
    <m/>
    <m/>
  </r>
  <r>
    <x v="2"/>
    <s v="4000/P01"/>
    <x v="89"/>
    <n v="1"/>
    <s v="113414"/>
    <x v="1296"/>
    <s v="9554100203317"/>
    <x v="1294"/>
    <s v=""/>
    <s v=""/>
    <s v=""/>
    <s v=""/>
    <s v=""/>
    <x v="12"/>
    <x v="149"/>
    <n v="125"/>
    <n v="0"/>
    <m/>
    <n v="0"/>
    <n v="0"/>
    <m/>
    <n v="0"/>
    <n v="0"/>
    <m/>
    <n v="0"/>
    <x v="764"/>
    <n v="0"/>
    <s v="Active"/>
    <d v="2024-07-23T00:00:00"/>
    <s v="2GR - GROCERY"/>
    <s v="13 - G1 - GOURMET USE"/>
    <s v="136 - CONDIMENT &amp; GOURMET SPICE"/>
    <s v="1863 - LOCAL SPICES"/>
    <s v="M040 - Mydin"/>
    <s v="7823 - Mydin"/>
    <m/>
    <m/>
  </r>
  <r>
    <x v="2"/>
    <s v="4000/P01"/>
    <x v="89"/>
    <n v="2"/>
    <s v="114851"/>
    <x v="1297"/>
    <s v="114851"/>
    <x v="1295"/>
    <s v=""/>
    <s v=""/>
    <s v=""/>
    <s v=""/>
    <s v=""/>
    <x v="21"/>
    <x v="463"/>
    <n v="28"/>
    <n v="0"/>
    <m/>
    <n v="0"/>
    <n v="0"/>
    <m/>
    <n v="0"/>
    <n v="0"/>
    <m/>
    <n v="0"/>
    <x v="365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3"/>
    <s v="114908"/>
    <x v="1298"/>
    <s v="114908"/>
    <x v="1296"/>
    <s v=""/>
    <s v=""/>
    <s v=""/>
    <s v=""/>
    <s v=""/>
    <x v="43"/>
    <x v="463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4"/>
    <s v="114909"/>
    <x v="1299"/>
    <s v="114909"/>
    <x v="1297"/>
    <s v=""/>
    <s v=""/>
    <s v=""/>
    <s v=""/>
    <s v=""/>
    <x v="57"/>
    <x v="463"/>
    <n v="42"/>
    <n v="0"/>
    <m/>
    <n v="0"/>
    <n v="0"/>
    <m/>
    <n v="0"/>
    <n v="0"/>
    <m/>
    <n v="0"/>
    <x v="86"/>
    <n v="0"/>
    <s v="Active"/>
    <d v="2024-12-23T00:00:00"/>
    <s v="2GR - GROCERY"/>
    <s v="13 - G1 - GOURMET USE"/>
    <s v="136 - CONDIMENT &amp; GOURMET SPICE"/>
    <s v="1863 - LOCAL SPICES"/>
    <s v="H028 - HNA FOOD"/>
    <s v="7907 - HNA FOOD"/>
    <m/>
    <m/>
  </r>
  <r>
    <x v="2"/>
    <s v="4000/P01"/>
    <x v="89"/>
    <n v="1"/>
    <s v="114895"/>
    <x v="1300"/>
    <s v="114895"/>
    <x v="1298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12-23T00:00:00"/>
    <s v="2GR - GROCERY"/>
    <s v="13 - G1 - GOURMET USE"/>
    <s v="136 - CONDIMENT &amp; GOURMET SPICE"/>
    <s v="1864 - OTHER HERBS &amp; SPICES"/>
    <s v="S060 - SRI HUMA"/>
    <s v="7910 - SRI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676"/>
    <x v="1301"/>
    <s v="114676"/>
    <x v="129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2"/>
    <s v="114680"/>
    <x v="1302"/>
    <s v="114680"/>
    <x v="1300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"/>
    <s v="114681"/>
    <x v="1303"/>
    <s v="114681"/>
    <x v="130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4"/>
    <s v="114688"/>
    <x v="1304"/>
    <s v="114688"/>
    <x v="1302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5"/>
    <s v="114689"/>
    <x v="1305"/>
    <s v="114689"/>
    <x v="1303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6"/>
    <s v="114693"/>
    <x v="1306"/>
    <s v="114693"/>
    <x v="130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7"/>
    <s v="114697"/>
    <x v="1307"/>
    <s v="114697"/>
    <x v="130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8"/>
    <s v="114698"/>
    <x v="1308"/>
    <s v="114698"/>
    <x v="130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9"/>
    <s v="114718"/>
    <x v="1309"/>
    <s v="114718"/>
    <x v="130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0"/>
    <s v="114721"/>
    <x v="1310"/>
    <s v="114721"/>
    <x v="1308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11"/>
    <s v="115012"/>
    <x v="1311"/>
    <s v="115012"/>
    <x v="1309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2"/>
    <s v="115014"/>
    <x v="1312"/>
    <s v="115014"/>
    <x v="1310"/>
    <s v=""/>
    <s v=""/>
    <s v=""/>
    <s v=""/>
    <s v=""/>
    <x v="11"/>
    <x v="376"/>
    <n v="82.2"/>
    <n v="0"/>
    <m/>
    <n v="0"/>
    <n v="0"/>
    <m/>
    <n v="0"/>
    <n v="0"/>
    <m/>
    <n v="0"/>
    <x v="765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3"/>
    <s v="115022"/>
    <x v="1313"/>
    <s v="115022"/>
    <x v="1311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4"/>
    <s v="115024"/>
    <x v="1314"/>
    <s v="115024"/>
    <x v="1312"/>
    <s v=""/>
    <s v=""/>
    <s v=""/>
    <s v=""/>
    <s v=""/>
    <x v="43"/>
    <x v="48"/>
    <n v="43.2"/>
    <n v="0"/>
    <m/>
    <n v="0"/>
    <n v="0"/>
    <m/>
    <n v="0"/>
    <n v="0"/>
    <m/>
    <n v="0"/>
    <x v="602"/>
    <n v="0"/>
    <s v="Active"/>
    <d v="2025-01-20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15"/>
    <s v="115029"/>
    <x v="1315"/>
    <s v="115029"/>
    <x v="131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6"/>
    <s v="115032"/>
    <x v="1316"/>
    <s v="115032"/>
    <x v="131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7"/>
    <s v="115037"/>
    <x v="1317"/>
    <s v="115037"/>
    <x v="1315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0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8"/>
    <s v="115042"/>
    <x v="1318"/>
    <s v="115042"/>
    <x v="1316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1-22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19"/>
    <s v="115617"/>
    <x v="1319"/>
    <s v="115617"/>
    <x v="1317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0"/>
    <s v="115619"/>
    <x v="1320"/>
    <s v="115619"/>
    <x v="1318"/>
    <s v=""/>
    <s v=""/>
    <s v=""/>
    <s v=""/>
    <s v=""/>
    <x v="57"/>
    <x v="305"/>
    <n v="324"/>
    <n v="0"/>
    <m/>
    <n v="0"/>
    <n v="0"/>
    <m/>
    <n v="0"/>
    <n v="0"/>
    <m/>
    <n v="0"/>
    <x v="40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1"/>
    <s v="115624"/>
    <x v="1321"/>
    <s v="115624"/>
    <x v="1319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2"/>
    <s v="115629"/>
    <x v="1322"/>
    <s v="115629"/>
    <x v="1320"/>
    <s v=""/>
    <s v=""/>
    <s v=""/>
    <s v=""/>
    <s v=""/>
    <x v="20"/>
    <x v="88"/>
    <n v="576"/>
    <n v="0"/>
    <m/>
    <n v="0"/>
    <n v="0"/>
    <m/>
    <n v="0"/>
    <n v="0"/>
    <m/>
    <n v="0"/>
    <x v="8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3"/>
    <s v="115630"/>
    <x v="1323"/>
    <s v="115630"/>
    <x v="1321"/>
    <s v=""/>
    <s v=""/>
    <s v=""/>
    <s v=""/>
    <s v=""/>
    <x v="21"/>
    <x v="66"/>
    <n v="192"/>
    <n v="0"/>
    <m/>
    <n v="0"/>
    <n v="0"/>
    <m/>
    <n v="0"/>
    <n v="0"/>
    <m/>
    <n v="0"/>
    <x v="82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4"/>
    <s v="115632"/>
    <x v="1324"/>
    <s v="115632"/>
    <x v="1322"/>
    <s v=""/>
    <s v=""/>
    <s v=""/>
    <s v=""/>
    <s v=""/>
    <x v="9"/>
    <x v="66"/>
    <n v="240"/>
    <n v="0"/>
    <m/>
    <n v="0"/>
    <n v="0"/>
    <m/>
    <n v="0"/>
    <n v="0"/>
    <m/>
    <n v="0"/>
    <x v="606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25"/>
    <s v="115633"/>
    <x v="1325"/>
    <s v="115633"/>
    <x v="1323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6"/>
    <s v="115636"/>
    <x v="1326"/>
    <s v="115636"/>
    <x v="1324"/>
    <s v=""/>
    <s v=""/>
    <s v=""/>
    <s v=""/>
    <s v=""/>
    <x v="43"/>
    <x v="305"/>
    <n v="108"/>
    <n v="0"/>
    <m/>
    <n v="0"/>
    <n v="0"/>
    <m/>
    <n v="0"/>
    <n v="0"/>
    <m/>
    <n v="0"/>
    <x v="307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7"/>
    <s v="115638"/>
    <x v="1327"/>
    <s v="115638"/>
    <x v="1325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5-04-18T00:00:00"/>
    <s v="2GR - GROCERY"/>
    <s v="14 - G2 - CONFECTIONERY"/>
    <s v="140 - TIDBIT &amp; SNACK"/>
    <s v="1868 - KEREPEK"/>
    <s v="K025 - KG HUMA"/>
    <s v="7911 - BAHULU KG HUMA"/>
    <m/>
    <m/>
  </r>
  <r>
    <x v="2"/>
    <s v="4000/P01"/>
    <x v="89"/>
    <n v="28"/>
    <s v="115888"/>
    <x v="1328"/>
    <s v="115888"/>
    <x v="1326"/>
    <s v=""/>
    <s v=""/>
    <s v=""/>
    <s v=""/>
    <s v=""/>
    <x v="82"/>
    <x v="148"/>
    <n v="450"/>
    <n v="0"/>
    <m/>
    <n v="0"/>
    <n v="0"/>
    <m/>
    <n v="0"/>
    <n v="0"/>
    <m/>
    <n v="0"/>
    <x v="399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29"/>
    <s v="115889"/>
    <x v="1329"/>
    <s v="115889"/>
    <x v="1327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0"/>
    <s v="115890"/>
    <x v="1330"/>
    <s v="115890"/>
    <x v="1328"/>
    <s v=""/>
    <s v=""/>
    <s v=""/>
    <s v=""/>
    <s v=""/>
    <x v="11"/>
    <x v="420"/>
    <n v="81.599999999999994"/>
    <n v="0"/>
    <m/>
    <n v="0"/>
    <n v="0"/>
    <m/>
    <n v="0"/>
    <n v="0"/>
    <m/>
    <n v="0"/>
    <x v="632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31"/>
    <s v="115891"/>
    <x v="1331"/>
    <s v="115891"/>
    <x v="1329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2"/>
    <s v="115893"/>
    <x v="1332"/>
    <s v="115893"/>
    <x v="1330"/>
    <s v=""/>
    <s v=""/>
    <s v=""/>
    <s v=""/>
    <s v=""/>
    <x v="43"/>
    <x v="464"/>
    <n v="129.6"/>
    <n v="0"/>
    <m/>
    <n v="0"/>
    <n v="0"/>
    <m/>
    <n v="0"/>
    <n v="0"/>
    <m/>
    <n v="0"/>
    <x v="33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3"/>
    <s v="115895"/>
    <x v="1333"/>
    <s v="115895"/>
    <x v="1331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4"/>
    <s v="115896"/>
    <x v="1334"/>
    <s v="115896"/>
    <x v="1332"/>
    <s v=""/>
    <s v=""/>
    <s v=""/>
    <s v=""/>
    <s v=""/>
    <x v="48"/>
    <x v="325"/>
    <n v="248.4"/>
    <n v="0"/>
    <m/>
    <n v="0"/>
    <n v="0"/>
    <m/>
    <n v="0"/>
    <n v="0"/>
    <m/>
    <n v="0"/>
    <x v="531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5"/>
    <s v="115898"/>
    <x v="1335"/>
    <s v="115898"/>
    <x v="1333"/>
    <s v=""/>
    <s v=""/>
    <s v=""/>
    <s v=""/>
    <s v=""/>
    <x v="57"/>
    <x v="302"/>
    <n v="532.79999999999995"/>
    <n v="0"/>
    <m/>
    <n v="0"/>
    <n v="0"/>
    <m/>
    <n v="0"/>
    <n v="0"/>
    <m/>
    <n v="0"/>
    <x v="766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6"/>
    <s v="115902"/>
    <x v="1336"/>
    <s v="115902"/>
    <x v="1334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9T00:00:00"/>
    <s v="2GR - GROCERY"/>
    <s v="14 - G2 - CONFECTIONERY"/>
    <s v="140 - TIDBIT &amp; SNACK"/>
    <s v="1868 - KEREPEK"/>
    <s v="B041 - BIO USAHA"/>
    <s v="7900 - BIO USAHA"/>
    <m/>
    <m/>
  </r>
  <r>
    <x v="2"/>
    <s v="4000/P01"/>
    <x v="89"/>
    <n v="37"/>
    <s v="115904"/>
    <x v="1337"/>
    <s v="115904"/>
    <x v="1335"/>
    <s v=""/>
    <s v=""/>
    <s v=""/>
    <s v=""/>
    <s v=""/>
    <x v="43"/>
    <x v="465"/>
    <n v="117.6"/>
    <n v="0"/>
    <m/>
    <n v="0"/>
    <n v="0"/>
    <m/>
    <n v="0"/>
    <n v="0"/>
    <m/>
    <n v="0"/>
    <x v="462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8"/>
    <s v="115905"/>
    <x v="1338"/>
    <s v="115905"/>
    <x v="1336"/>
    <s v=""/>
    <s v=""/>
    <s v=""/>
    <s v=""/>
    <s v=""/>
    <x v="56"/>
    <x v="465"/>
    <n v="156.80000000000001"/>
    <n v="0"/>
    <m/>
    <n v="0"/>
    <n v="0"/>
    <m/>
    <n v="0"/>
    <n v="0"/>
    <m/>
    <n v="0"/>
    <x v="76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39"/>
    <s v="115906"/>
    <x v="1339"/>
    <s v="115906"/>
    <x v="1337"/>
    <s v=""/>
    <s v=""/>
    <s v=""/>
    <s v=""/>
    <s v=""/>
    <x v="21"/>
    <x v="148"/>
    <n v="432"/>
    <n v="0"/>
    <m/>
    <n v="0"/>
    <n v="0"/>
    <m/>
    <n v="0"/>
    <n v="0"/>
    <m/>
    <n v="0"/>
    <x v="229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0"/>
    <s v="115908"/>
    <x v="1340"/>
    <s v="115908"/>
    <x v="1338"/>
    <s v=""/>
    <s v=""/>
    <s v=""/>
    <s v=""/>
    <s v=""/>
    <x v="39"/>
    <x v="464"/>
    <n v="777.6"/>
    <n v="0"/>
    <m/>
    <n v="0"/>
    <n v="0"/>
    <m/>
    <n v="0"/>
    <n v="0"/>
    <m/>
    <n v="0"/>
    <x v="768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1"/>
    <s v="115910"/>
    <x v="1341"/>
    <s v="115910"/>
    <x v="1339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5-29T00:00:00"/>
    <s v="2GR - GROCERY"/>
    <s v="14 - G2 - CONFECTIONERY"/>
    <s v="140 - TIDBIT &amp; SNACK"/>
    <s v="1868 - KEREPEK"/>
    <s v="M053 - MK BERKAT"/>
    <s v="8010 - MK BERKAT"/>
    <m/>
    <m/>
  </r>
  <r>
    <x v="2"/>
    <s v="4000/P01"/>
    <x v="89"/>
    <n v="42"/>
    <s v="115911"/>
    <x v="1342"/>
    <s v="115911"/>
    <x v="1340"/>
    <s v=""/>
    <s v=""/>
    <s v=""/>
    <s v=""/>
    <s v=""/>
    <x v="48"/>
    <x v="98"/>
    <n v="342"/>
    <n v="0"/>
    <m/>
    <n v="0"/>
    <n v="0"/>
    <m/>
    <n v="0"/>
    <n v="0"/>
    <m/>
    <n v="0"/>
    <x v="0"/>
    <n v="0"/>
    <s v="Active"/>
    <d v="2025-05-29T00:00:00"/>
    <s v="2GR - GROCERY"/>
    <s v="14 - G2 - CONFECTIONERY"/>
    <s v="140 - TIDBIT &amp; SNACK"/>
    <s v="1868 - KEREPEK"/>
    <s v="S062 - SALLEH FOOD"/>
    <s v="7930 - SALLEH FOOD"/>
    <m/>
    <m/>
  </r>
  <r>
    <x v="2"/>
    <s v="4000/P01"/>
    <x v="89"/>
    <n v="43"/>
    <s v="116449"/>
    <x v="1343"/>
    <s v="116449"/>
    <x v="1341"/>
    <s v=""/>
    <s v=""/>
    <s v=""/>
    <s v=""/>
    <s v=""/>
    <x v="82"/>
    <x v="196"/>
    <n v="140"/>
    <n v="0"/>
    <m/>
    <n v="0"/>
    <n v="0"/>
    <m/>
    <n v="0"/>
    <n v="0"/>
    <m/>
    <n v="0"/>
    <x v="3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4"/>
    <s v="116450"/>
    <x v="1344"/>
    <s v="116450"/>
    <x v="1342"/>
    <s v=""/>
    <s v=""/>
    <s v=""/>
    <s v=""/>
    <s v=""/>
    <x v="118"/>
    <x v="221"/>
    <n v="335"/>
    <n v="0"/>
    <m/>
    <n v="0"/>
    <n v="0"/>
    <m/>
    <n v="0"/>
    <n v="0"/>
    <m/>
    <n v="0"/>
    <x v="769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2"/>
    <s v="4000/P01"/>
    <x v="89"/>
    <n v="45"/>
    <s v="116451"/>
    <x v="1345"/>
    <s v="116451"/>
    <x v="1343"/>
    <s v=""/>
    <s v=""/>
    <s v=""/>
    <s v=""/>
    <s v=""/>
    <x v="99"/>
    <x v="144"/>
    <n v="75"/>
    <n v="0"/>
    <m/>
    <n v="0"/>
    <n v="0"/>
    <m/>
    <n v="0"/>
    <n v="0"/>
    <m/>
    <n v="0"/>
    <x v="471"/>
    <n v="0"/>
    <s v="Active"/>
    <d v="2025-09-11T00:00:00"/>
    <s v="2GR - GROCERY"/>
    <s v="14 - G2 - CONFECTIONERY"/>
    <s v="140 - TIDBIT &amp; SNACK"/>
    <s v="1868 - KEREPEK"/>
    <s v="M045 - MASTUKIMASTUKIMASTUKI"/>
    <s v="7894 - MASTUKI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4720"/>
    <x v="1346"/>
    <s v="114720"/>
    <x v="1344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1-27T00:00:00"/>
    <s v="2GR - GROCERY"/>
    <s v="14 - G2 - CONFECTIONERY"/>
    <s v="140 - TIDBIT &amp; SNACK"/>
    <s v="1871 - MURUKU"/>
    <s v="B041 - BIO USAHA"/>
    <s v="7900 - BIO USAHA"/>
    <m/>
    <m/>
  </r>
  <r>
    <x v="2"/>
    <s v="4000/P01"/>
    <x v="89"/>
    <n v="2"/>
    <s v="114848"/>
    <x v="1347"/>
    <s v="114848"/>
    <x v="1345"/>
    <s v=""/>
    <s v=""/>
    <s v=""/>
    <s v=""/>
    <s v=""/>
    <x v="48"/>
    <x v="66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3"/>
    <s v="114854"/>
    <x v="1348"/>
    <s v="114854"/>
    <x v="1346"/>
    <s v=""/>
    <s v=""/>
    <s v=""/>
    <s v=""/>
    <s v=""/>
    <x v="43"/>
    <x v="66"/>
    <n v="96"/>
    <n v="0"/>
    <m/>
    <n v="0"/>
    <n v="0"/>
    <m/>
    <n v="0"/>
    <n v="0"/>
    <m/>
    <n v="0"/>
    <x v="216"/>
    <n v="0"/>
    <s v="Active"/>
    <d v="2024-12-23T00:00:00"/>
    <s v="2GR - GROCERY"/>
    <s v="14 - G2 - CONFECTIONERY"/>
    <s v="140 - TIDBIT &amp; SNACK"/>
    <s v="1871 - MURUKU"/>
    <s v="Y013 - YATI &amp; LAH"/>
    <s v="7918 - YATI &amp; LAH"/>
    <m/>
    <m/>
  </r>
  <r>
    <x v="2"/>
    <s v="4000/P01"/>
    <x v="89"/>
    <n v="4"/>
    <s v="115637"/>
    <x v="1349"/>
    <s v="115637"/>
    <x v="1347"/>
    <s v=""/>
    <s v=""/>
    <s v=""/>
    <s v=""/>
    <s v=""/>
    <x v="43"/>
    <x v="75"/>
    <n v="204"/>
    <n v="0"/>
    <m/>
    <n v="0"/>
    <n v="0"/>
    <m/>
    <n v="0"/>
    <n v="0"/>
    <m/>
    <n v="0"/>
    <x v="91"/>
    <n v="0"/>
    <s v="Active"/>
    <d v="2025-04-18T00:00:00"/>
    <s v="2GR - GROCERY"/>
    <s v="14 - G2 - CONFECTIONERY"/>
    <s v="140 - TIDBIT &amp; SNACK"/>
    <s v="1871 - MURUKU"/>
    <s v="K025 - KG HUMA"/>
    <s v="7911 - BAHULU KG HUMA"/>
    <m/>
    <m/>
  </r>
  <r>
    <x v="2"/>
    <s v="4000/P01"/>
    <x v="89"/>
    <n v="5"/>
    <s v="115899"/>
    <x v="1350"/>
    <s v="115899"/>
    <x v="1348"/>
    <s v=""/>
    <s v=""/>
    <s v=""/>
    <s v=""/>
    <s v=""/>
    <x v="11"/>
    <x v="244"/>
    <n v="76.8"/>
    <n v="0"/>
    <m/>
    <n v="0"/>
    <n v="0"/>
    <m/>
    <n v="0"/>
    <n v="0"/>
    <m/>
    <n v="0"/>
    <x v="770"/>
    <n v="0"/>
    <s v="Active"/>
    <d v="2025-05-29T00:00:00"/>
    <s v="2GR - GROCERY"/>
    <s v="14 - G2 - CONFECTIONERY"/>
    <s v="140 - TIDBIT &amp; SNACK"/>
    <s v="1871 - MURUKU"/>
    <s v="M053 - MK BERKAT"/>
    <s v="8010 - MK BERKAT"/>
    <m/>
    <m/>
  </r>
  <r>
    <x v="2"/>
    <s v="4000/P01"/>
    <x v="89"/>
    <n v="1"/>
    <s v="114859"/>
    <x v="1351"/>
    <s v="114859"/>
    <x v="1349"/>
    <s v=""/>
    <s v=""/>
    <s v=""/>
    <s v=""/>
    <s v=""/>
    <x v="11"/>
    <x v="466"/>
    <n v="132"/>
    <n v="0"/>
    <m/>
    <n v="0"/>
    <n v="0"/>
    <m/>
    <n v="0"/>
    <n v="0"/>
    <m/>
    <n v="0"/>
    <x v="339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2"/>
    <s v="114864"/>
    <x v="1352"/>
    <s v="114864"/>
    <x v="1350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3"/>
    <s v="114867"/>
    <x v="1353"/>
    <s v="114867"/>
    <x v="1351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4"/>
    <s v="114870"/>
    <x v="1354"/>
    <s v="114870"/>
    <x v="1352"/>
    <s v=""/>
    <s v=""/>
    <s v=""/>
    <s v=""/>
    <s v=""/>
    <x v="48"/>
    <x v="71"/>
    <n v="126"/>
    <n v="0"/>
    <m/>
    <n v="0"/>
    <n v="0"/>
    <m/>
    <n v="0"/>
    <n v="0"/>
    <m/>
    <n v="0"/>
    <x v="560"/>
    <n v="0"/>
    <s v="Active"/>
    <d v="2024-12-23T00:00:00"/>
    <s v="2GR - GROCERY"/>
    <s v="14 - G2 - CONFECTIONERY"/>
    <s v="140 - TIDBIT &amp; SNACK"/>
    <s v="1872 - OTHER SNACKS"/>
    <s v="N013 - NORLIZA"/>
    <s v="7916 - NORLIZA"/>
    <m/>
    <m/>
  </r>
  <r>
    <x v="2"/>
    <s v="4000/P01"/>
    <x v="89"/>
    <n v="5"/>
    <s v="114872"/>
    <x v="1355"/>
    <s v="114872"/>
    <x v="135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6"/>
    <s v="114873"/>
    <x v="1356"/>
    <s v="114873"/>
    <x v="1354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7"/>
    <s v="114888"/>
    <x v="1357"/>
    <s v="114888"/>
    <x v="1355"/>
    <s v=""/>
    <s v=""/>
    <s v=""/>
    <s v=""/>
    <s v=""/>
    <x v="11"/>
    <x v="433"/>
    <n v="156"/>
    <n v="0"/>
    <m/>
    <n v="0"/>
    <n v="0"/>
    <m/>
    <n v="0"/>
    <n v="0"/>
    <m/>
    <n v="0"/>
    <x v="557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8"/>
    <s v="114890"/>
    <x v="1358"/>
    <s v="114890"/>
    <x v="1356"/>
    <s v=""/>
    <s v=""/>
    <s v=""/>
    <s v=""/>
    <s v=""/>
    <x v="43"/>
    <x v="88"/>
    <n v="144"/>
    <n v="0"/>
    <m/>
    <n v="0"/>
    <n v="0"/>
    <m/>
    <n v="0"/>
    <n v="0"/>
    <m/>
    <n v="0"/>
    <x v="4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9"/>
    <s v="114892"/>
    <x v="1359"/>
    <s v="114892"/>
    <x v="1357"/>
    <s v=""/>
    <s v=""/>
    <s v=""/>
    <s v=""/>
    <s v=""/>
    <x v="21"/>
    <x v="71"/>
    <n v="168"/>
    <n v="0"/>
    <m/>
    <n v="0"/>
    <n v="0"/>
    <m/>
    <n v="0"/>
    <n v="0"/>
    <m/>
    <n v="0"/>
    <x v="88"/>
    <n v="0"/>
    <s v="Active"/>
    <d v="2024-12-23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0"/>
    <s v="114900"/>
    <x v="1360"/>
    <s v="114900"/>
    <x v="1358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4-12-23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1"/>
    <s v="115618"/>
    <x v="1361"/>
    <s v="115618"/>
    <x v="1359"/>
    <s v=""/>
    <s v=""/>
    <s v=""/>
    <s v=""/>
    <s v=""/>
    <x v="11"/>
    <x v="305"/>
    <n v="54"/>
    <n v="0"/>
    <m/>
    <n v="0"/>
    <n v="0"/>
    <m/>
    <n v="0"/>
    <n v="0"/>
    <m/>
    <n v="0"/>
    <x v="564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2"/>
    <s v="115620"/>
    <x v="1362"/>
    <s v="115620"/>
    <x v="1360"/>
    <s v=""/>
    <s v=""/>
    <s v=""/>
    <s v=""/>
    <s v=""/>
    <x v="43"/>
    <x v="71"/>
    <n v="84"/>
    <n v="0"/>
    <m/>
    <n v="0"/>
    <n v="0"/>
    <m/>
    <n v="0"/>
    <n v="0"/>
    <m/>
    <n v="0"/>
    <x v="87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3"/>
    <s v="115622"/>
    <x v="1363"/>
    <s v="115622"/>
    <x v="1361"/>
    <s v=""/>
    <s v=""/>
    <s v=""/>
    <s v=""/>
    <s v=""/>
    <x v="43"/>
    <x v="72"/>
    <n v="168"/>
    <n v="0"/>
    <m/>
    <n v="0"/>
    <n v="0"/>
    <m/>
    <n v="0"/>
    <n v="0"/>
    <m/>
    <n v="0"/>
    <x v="88"/>
    <n v="0"/>
    <s v="Active"/>
    <d v="2025-04-18T00:00:00"/>
    <s v="2GR - GROCERY"/>
    <s v="14 - G2 - CONFECTIONERY"/>
    <s v="140 - TIDBIT &amp; SNACK"/>
    <s v="1872 - OTHER SNACKS"/>
    <s v="Y013 - YATI &amp; LAH"/>
    <s v="7918 - YATI &amp; LAH"/>
    <m/>
    <m/>
  </r>
  <r>
    <x v="2"/>
    <s v="4000/P01"/>
    <x v="89"/>
    <n v="14"/>
    <s v="115625"/>
    <x v="1364"/>
    <s v="115625"/>
    <x v="136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5"/>
    <s v="115626"/>
    <x v="1365"/>
    <s v="115626"/>
    <x v="1363"/>
    <s v=""/>
    <s v=""/>
    <s v=""/>
    <s v=""/>
    <s v=""/>
    <x v="11"/>
    <x v="243"/>
    <n v="90"/>
    <n v="0"/>
    <m/>
    <n v="0"/>
    <n v="0"/>
    <m/>
    <n v="0"/>
    <n v="0"/>
    <m/>
    <n v="0"/>
    <x v="609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6"/>
    <s v="115627"/>
    <x v="1366"/>
    <s v="115627"/>
    <x v="1364"/>
    <s v=""/>
    <s v=""/>
    <s v=""/>
    <s v=""/>
    <s v=""/>
    <x v="43"/>
    <x v="243"/>
    <n v="180"/>
    <n v="0"/>
    <m/>
    <n v="0"/>
    <n v="0"/>
    <m/>
    <n v="0"/>
    <n v="0"/>
    <m/>
    <n v="0"/>
    <x v="55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2"/>
    <s v="4000/P01"/>
    <x v="89"/>
    <n v="17"/>
    <s v="115628"/>
    <x v="1367"/>
    <s v="115628"/>
    <x v="1365"/>
    <s v=""/>
    <s v=""/>
    <s v=""/>
    <s v=""/>
    <s v=""/>
    <x v="48"/>
    <x v="95"/>
    <n v="61.2"/>
    <n v="0"/>
    <m/>
    <n v="0"/>
    <n v="0"/>
    <m/>
    <n v="0"/>
    <n v="0"/>
    <m/>
    <n v="0"/>
    <x v="771"/>
    <n v="0"/>
    <s v="Active"/>
    <d v="2025-04-18T00:00:00"/>
    <s v="2GR - GROCERY"/>
    <s v="14 - G2 - CONFECTIONERY"/>
    <s v="140 - TIDBIT &amp; SNACK"/>
    <s v="1872 - OTHER SNACKS"/>
    <s v="K025 - KG HUMA"/>
    <s v="7911 - BAHULU KG HUM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01"/>
    <x v="89"/>
    <n v="1"/>
    <s v="115634"/>
    <x v="1368"/>
    <s v="9555299500010"/>
    <x v="1366"/>
    <s v=""/>
    <s v=""/>
    <s v=""/>
    <s v=""/>
    <s v=""/>
    <x v="48"/>
    <x v="144"/>
    <n v="108"/>
    <n v="0"/>
    <m/>
    <n v="0"/>
    <n v="0"/>
    <m/>
    <n v="0"/>
    <n v="0"/>
    <m/>
    <n v="0"/>
    <x v="307"/>
    <n v="0"/>
    <s v="Active"/>
    <d v="2025-04-18T00:00:00"/>
    <s v="2GR - GROCERY"/>
    <s v="15 - G3 - GROCERY"/>
    <s v="151 - BEVERAGE (POWDER)"/>
    <s v="1878 - POWDERED BEVERAGE"/>
    <s v="Y013 - YATI &amp; LAH"/>
    <s v="7918 - YATI &amp; LAH"/>
    <m/>
    <m/>
  </r>
  <r>
    <x v="2"/>
    <s v="4000/P03"/>
    <x v="90"/>
    <n v="1"/>
    <s v="114945"/>
    <x v="1369"/>
    <s v="114945"/>
    <x v="1367"/>
    <s v=""/>
    <s v=""/>
    <s v=""/>
    <s v=""/>
    <s v=""/>
    <x v="13"/>
    <x v="79"/>
    <n v="180"/>
    <n v="0"/>
    <m/>
    <n v="0"/>
    <n v="0"/>
    <m/>
    <n v="0"/>
    <n v="0"/>
    <m/>
    <n v="0"/>
    <x v="55"/>
    <n v="0"/>
    <s v="Active"/>
    <d v="2025-01-07T00:00:00"/>
    <s v="2GR - GROCERY"/>
    <s v="13 - G1 - GOURMET USE"/>
    <s v="136 - CONDIMENT &amp; GOURMET SPICE"/>
    <s v="1122 - LOCAL SEASONING PASTE"/>
    <s v="P049 - PICK A PICKLE"/>
    <s v="7920 - PICK A PICKLE"/>
    <m/>
    <m/>
  </r>
  <r>
    <x v="2"/>
    <s v="4000/P03"/>
    <x v="90"/>
    <n v="1"/>
    <s v="114943"/>
    <x v="1370"/>
    <s v="114943"/>
    <x v="1368"/>
    <s v=""/>
    <s v=""/>
    <s v=""/>
    <s v=""/>
    <s v=""/>
    <x v="13"/>
    <x v="156"/>
    <n v="220"/>
    <n v="0"/>
    <m/>
    <n v="0"/>
    <n v="0"/>
    <m/>
    <n v="0"/>
    <n v="0"/>
    <m/>
    <n v="0"/>
    <x v="341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2"/>
    <s v="114944"/>
    <x v="1371"/>
    <s v="114944"/>
    <x v="1369"/>
    <s v=""/>
    <s v=""/>
    <s v=""/>
    <s v=""/>
    <s v=""/>
    <x v="13"/>
    <x v="129"/>
    <n v="190"/>
    <n v="0"/>
    <m/>
    <n v="0"/>
    <n v="0"/>
    <m/>
    <n v="0"/>
    <n v="0"/>
    <m/>
    <n v="0"/>
    <x v="772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3"/>
    <x v="90"/>
    <n v="3"/>
    <s v="114946"/>
    <x v="1372"/>
    <s v="114946"/>
    <x v="1370"/>
    <s v=""/>
    <s v=""/>
    <s v=""/>
    <s v=""/>
    <s v=""/>
    <x v="13"/>
    <x v="83"/>
    <n v="200"/>
    <n v="0"/>
    <m/>
    <n v="0"/>
    <n v="0"/>
    <m/>
    <n v="0"/>
    <n v="0"/>
    <m/>
    <n v="0"/>
    <x v="773"/>
    <n v="0"/>
    <s v="Active"/>
    <d v="2025-01-07T00:00:00"/>
    <s v="2GR - GROCERY"/>
    <s v="13 - G1 - GOURMET USE"/>
    <s v="136 - CONDIMENT &amp; GOURMET SPICE"/>
    <s v="1865 - SAMBAL"/>
    <s v="P049 - PICK A PICKLE"/>
    <s v="7920 - PICK A PICKLE"/>
    <m/>
    <m/>
  </r>
  <r>
    <x v="2"/>
    <s v="4000/P06"/>
    <x v="91"/>
    <n v="1"/>
    <s v="108902"/>
    <x v="1373"/>
    <s v="9555021501841"/>
    <x v="1371"/>
    <s v=""/>
    <s v=""/>
    <s v=""/>
    <s v=""/>
    <s v=""/>
    <x v="44"/>
    <x v="58"/>
    <n v="0"/>
    <n v="0"/>
    <m/>
    <n v="0"/>
    <n v="0"/>
    <m/>
    <n v="0"/>
    <n v="40"/>
    <n v="-2.38"/>
    <n v="-95.2"/>
    <x v="774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91"/>
    <n v="1"/>
    <s v="108218"/>
    <x v="1374"/>
    <s v="9555021503463"/>
    <x v="1372"/>
    <s v=""/>
    <s v=""/>
    <s v=""/>
    <s v=""/>
    <s v=""/>
    <x v="49"/>
    <x v="467"/>
    <n v="360.8"/>
    <n v="0"/>
    <m/>
    <n v="0"/>
    <n v="0"/>
    <m/>
    <n v="0"/>
    <n v="0"/>
    <m/>
    <n v="0"/>
    <x v="775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91"/>
    <n v="2"/>
    <s v="108232"/>
    <x v="1375"/>
    <s v="9555021511109"/>
    <x v="1373"/>
    <s v=""/>
    <s v=""/>
    <s v=""/>
    <s v=""/>
    <s v=""/>
    <x v="10"/>
    <x v="468"/>
    <n v="321.2"/>
    <n v="0"/>
    <m/>
    <n v="0"/>
    <n v="0"/>
    <m/>
    <n v="0"/>
    <n v="0"/>
    <m/>
    <n v="0"/>
    <x v="776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91"/>
    <n v="1"/>
    <s v="108065"/>
    <x v="1376"/>
    <s v="9555021501162"/>
    <x v="1374"/>
    <s v=""/>
    <s v=""/>
    <s v=""/>
    <s v=""/>
    <s v=""/>
    <x v="44"/>
    <x v="58"/>
    <n v="0"/>
    <n v="0"/>
    <m/>
    <n v="0"/>
    <n v="0"/>
    <m/>
    <n v="0"/>
    <n v="46"/>
    <n v="-2.38"/>
    <n v="-109.48"/>
    <x v="777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2"/>
    <s v="108883"/>
    <x v="1377"/>
    <s v="9555021513769"/>
    <x v="1375"/>
    <s v=""/>
    <s v=""/>
    <s v=""/>
    <s v=""/>
    <s v=""/>
    <x v="44"/>
    <x v="58"/>
    <n v="0"/>
    <n v="0"/>
    <m/>
    <n v="0"/>
    <n v="0"/>
    <m/>
    <n v="0"/>
    <n v="17"/>
    <n v="-2.34"/>
    <n v="-39.78"/>
    <x v="778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91"/>
    <n v="1"/>
    <s v="108086"/>
    <x v="1378"/>
    <s v="9555021501926"/>
    <x v="1376"/>
    <s v=""/>
    <s v=""/>
    <s v=""/>
    <s v=""/>
    <s v=""/>
    <x v="10"/>
    <x v="469"/>
    <n v="286.8"/>
    <n v="0"/>
    <m/>
    <n v="0"/>
    <n v="0"/>
    <m/>
    <n v="0"/>
    <n v="0"/>
    <m/>
    <n v="0"/>
    <x v="779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2"/>
    <s v="108364"/>
    <x v="1379"/>
    <s v="9555021503647"/>
    <x v="1377"/>
    <s v=""/>
    <s v=""/>
    <s v=""/>
    <s v=""/>
    <s v=""/>
    <x v="50"/>
    <x v="470"/>
    <n v="958"/>
    <n v="0"/>
    <m/>
    <n v="0"/>
    <n v="0"/>
    <m/>
    <n v="0"/>
    <n v="0"/>
    <m/>
    <n v="0"/>
    <x v="780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3"/>
    <s v="108433"/>
    <x v="1380"/>
    <s v="9555021506433"/>
    <x v="1378"/>
    <s v=""/>
    <s v=""/>
    <s v=""/>
    <s v=""/>
    <s v=""/>
    <x v="115"/>
    <x v="471"/>
    <n v="1565.2"/>
    <n v="0"/>
    <m/>
    <n v="0"/>
    <n v="0"/>
    <m/>
    <n v="0"/>
    <n v="0"/>
    <m/>
    <n v="0"/>
    <x v="781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91"/>
    <n v="4"/>
    <s v="108474"/>
    <x v="1381"/>
    <s v="9555021501469"/>
    <x v="1379"/>
    <s v=""/>
    <s v=""/>
    <s v=""/>
    <s v=""/>
    <s v=""/>
    <x v="9"/>
    <x v="472"/>
    <n v="747.6"/>
    <n v="0"/>
    <m/>
    <n v="0"/>
    <n v="0"/>
    <m/>
    <n v="0"/>
    <n v="0"/>
    <m/>
    <n v="0"/>
    <x v="78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5"/>
    <s v="108827"/>
    <x v="1382"/>
    <s v="9555021501391"/>
    <x v="1380"/>
    <s v=""/>
    <s v=""/>
    <s v=""/>
    <s v=""/>
    <s v=""/>
    <x v="49"/>
    <x v="473"/>
    <n v="700.4"/>
    <n v="0"/>
    <m/>
    <n v="0"/>
    <n v="0"/>
    <m/>
    <n v="0"/>
    <n v="0"/>
    <m/>
    <n v="0"/>
    <x v="78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91"/>
    <n v="6"/>
    <s v="109274"/>
    <x v="1383"/>
    <s v="9555021503593"/>
    <x v="1381"/>
    <s v=""/>
    <s v=""/>
    <s v=""/>
    <s v=""/>
    <s v=""/>
    <x v="10"/>
    <x v="261"/>
    <n v="262"/>
    <n v="0"/>
    <m/>
    <n v="0"/>
    <n v="0"/>
    <m/>
    <n v="0"/>
    <n v="0"/>
    <m/>
    <n v="0"/>
    <x v="784"/>
    <n v="0"/>
    <s v="Active"/>
    <d v="2024-03-31T00:00:00"/>
    <s v="2GR - GROCERY"/>
    <s v="15 - G3 - GROCERY"/>
    <s v="151 - BEVERAGE (POWDER)"/>
    <s v="1878 - POWDERED BEVERAGE"/>
    <s v="P027 - Power Root"/>
    <s v="5568 - Oligo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1944"/>
    <x v="1384"/>
    <s v="9555487802421"/>
    <x v="1382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2"/>
    <s v="101990"/>
    <x v="1385"/>
    <s v="9555487801943"/>
    <x v="1383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3"/>
    <s v="102446"/>
    <x v="1386"/>
    <s v="9555487801028"/>
    <x v="1384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4"/>
    <s v="102615"/>
    <x v="1387"/>
    <s v="9555487802445"/>
    <x v="1385"/>
    <s v=""/>
    <s v=""/>
    <s v=""/>
    <s v=""/>
    <s v=""/>
    <x v="21"/>
    <x v="105"/>
    <n v="69.599999999999994"/>
    <n v="0"/>
    <m/>
    <n v="0"/>
    <n v="0"/>
    <m/>
    <n v="0"/>
    <n v="0"/>
    <m/>
    <n v="0"/>
    <x v="587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5"/>
    <s v="102776"/>
    <x v="1388"/>
    <s v="9555487800991"/>
    <x v="1386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7"/>
    <n v="6"/>
    <s v="108674"/>
    <x v="1389"/>
    <s v="9555487801127"/>
    <x v="1387"/>
    <s v=""/>
    <s v=""/>
    <s v=""/>
    <s v=""/>
    <s v=""/>
    <x v="43"/>
    <x v="209"/>
    <n v="44.16"/>
    <n v="0"/>
    <m/>
    <n v="0"/>
    <n v="0"/>
    <m/>
    <n v="0"/>
    <n v="0"/>
    <m/>
    <n v="0"/>
    <x v="785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7"/>
    <s v="108741"/>
    <x v="1390"/>
    <s v="9555487802407"/>
    <x v="1388"/>
    <s v=""/>
    <s v=""/>
    <s v=""/>
    <s v=""/>
    <s v=""/>
    <x v="43"/>
    <x v="105"/>
    <n v="34.799999999999997"/>
    <n v="0"/>
    <m/>
    <n v="0"/>
    <n v="0"/>
    <m/>
    <n v="0"/>
    <n v="0"/>
    <m/>
    <n v="0"/>
    <x v="139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8"/>
    <s v="108917"/>
    <x v="1391"/>
    <s v="9555487801035"/>
    <x v="1389"/>
    <s v=""/>
    <s v=""/>
    <s v=""/>
    <s v=""/>
    <s v=""/>
    <x v="57"/>
    <x v="209"/>
    <n v="132.47999999999999"/>
    <n v="0"/>
    <m/>
    <n v="0"/>
    <n v="0"/>
    <m/>
    <n v="0"/>
    <n v="0"/>
    <m/>
    <n v="0"/>
    <x v="78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7"/>
    <n v="1"/>
    <s v="102265"/>
    <x v="1392"/>
    <s v="9555487800564"/>
    <x v="1390"/>
    <s v=""/>
    <s v=""/>
    <s v=""/>
    <s v=""/>
    <s v=""/>
    <x v="21"/>
    <x v="474"/>
    <n v="257.76"/>
    <n v="0"/>
    <m/>
    <n v="0"/>
    <n v="0"/>
    <m/>
    <n v="0"/>
    <n v="2"/>
    <n v="-5.37"/>
    <n v="-10.74"/>
    <x v="78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2"/>
    <s v="103842"/>
    <x v="1393"/>
    <s v="9555487800588"/>
    <x v="1391"/>
    <s v=""/>
    <s v=""/>
    <s v=""/>
    <s v=""/>
    <s v=""/>
    <x v="57"/>
    <x v="389"/>
    <n v="367.2"/>
    <n v="0"/>
    <m/>
    <n v="0"/>
    <n v="0"/>
    <m/>
    <n v="0"/>
    <n v="6"/>
    <n v="-5.0999999999999996"/>
    <n v="-30.6"/>
    <x v="788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3"/>
    <s v="104857"/>
    <x v="1394"/>
    <s v="9555487801554"/>
    <x v="1392"/>
    <s v=""/>
    <s v=""/>
    <s v=""/>
    <s v=""/>
    <s v=""/>
    <x v="43"/>
    <x v="475"/>
    <n v="80.16"/>
    <n v="0"/>
    <m/>
    <n v="0"/>
    <n v="0"/>
    <m/>
    <n v="0"/>
    <n v="29"/>
    <n v="-3.34"/>
    <n v="-96.86"/>
    <x v="78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4"/>
    <s v="105629"/>
    <x v="1395"/>
    <s v="9555487800687"/>
    <x v="1393"/>
    <s v=""/>
    <s v=""/>
    <s v=""/>
    <s v=""/>
    <s v=""/>
    <x v="43"/>
    <x v="419"/>
    <n v="69.599999999999994"/>
    <n v="0"/>
    <m/>
    <n v="0"/>
    <n v="0"/>
    <m/>
    <n v="0"/>
    <n v="11"/>
    <n v="-2.9"/>
    <n v="-31.9"/>
    <x v="790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5"/>
    <s v="106034"/>
    <x v="38"/>
    <s v="9555487800052"/>
    <x v="38"/>
    <s v=""/>
    <s v=""/>
    <s v=""/>
    <s v=""/>
    <s v=""/>
    <x v="48"/>
    <x v="34"/>
    <n v="266.04000000000002"/>
    <n v="0"/>
    <m/>
    <n v="0"/>
    <n v="0"/>
    <m/>
    <n v="0"/>
    <n v="1"/>
    <n v="-7.39"/>
    <n v="-7.39"/>
    <x v="791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6"/>
    <s v="106919"/>
    <x v="1396"/>
    <s v="9555487800571"/>
    <x v="1394"/>
    <s v=""/>
    <s v=""/>
    <s v=""/>
    <s v=""/>
    <s v=""/>
    <x v="11"/>
    <x v="389"/>
    <n v="61.2"/>
    <n v="0"/>
    <m/>
    <n v="0"/>
    <n v="0"/>
    <m/>
    <n v="0"/>
    <n v="0"/>
    <m/>
    <n v="0"/>
    <x v="77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7"/>
    <s v="107578"/>
    <x v="1397"/>
    <s v="9555487800144"/>
    <x v="1395"/>
    <s v=""/>
    <s v=""/>
    <s v=""/>
    <s v=""/>
    <s v=""/>
    <x v="48"/>
    <x v="476"/>
    <n v="107.64"/>
    <n v="0"/>
    <m/>
    <n v="0"/>
    <n v="0"/>
    <m/>
    <n v="0"/>
    <n v="22"/>
    <n v="-2.99"/>
    <n v="-65.78"/>
    <x v="792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8"/>
    <s v="107891"/>
    <x v="1398"/>
    <s v="9555487807778"/>
    <x v="1396"/>
    <s v=""/>
    <s v=""/>
    <s v=""/>
    <s v=""/>
    <s v=""/>
    <x v="11"/>
    <x v="477"/>
    <n v="65.52"/>
    <n v="0"/>
    <m/>
    <n v="0"/>
    <n v="0"/>
    <m/>
    <n v="0"/>
    <n v="3"/>
    <n v="-5.46"/>
    <n v="-16.38"/>
    <x v="793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7"/>
    <n v="9"/>
    <s v="107972"/>
    <x v="1399"/>
    <s v="9555487800069"/>
    <x v="1397"/>
    <s v=""/>
    <s v=""/>
    <s v=""/>
    <s v=""/>
    <s v=""/>
    <x v="48"/>
    <x v="419"/>
    <n v="104.4"/>
    <n v="0"/>
    <m/>
    <n v="0"/>
    <n v="0"/>
    <m/>
    <n v="0"/>
    <n v="13"/>
    <n v="-2.9"/>
    <n v="-37.700000000000003"/>
    <x v="794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0"/>
    <x v="7"/>
    <n v="1"/>
    <s v="102307"/>
    <x v="1400"/>
    <s v="9555487800908"/>
    <x v="1398"/>
    <s v=""/>
    <s v=""/>
    <s v=""/>
    <s v=""/>
    <s v=""/>
    <x v="43"/>
    <x v="176"/>
    <n v="62.4"/>
    <n v="0"/>
    <m/>
    <n v="0"/>
    <n v="0"/>
    <m/>
    <n v="0"/>
    <n v="8"/>
    <n v="-2.6"/>
    <n v="-20.8"/>
    <x v="79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2"/>
    <s v="104529"/>
    <x v="1401"/>
    <s v="9555487800939"/>
    <x v="1399"/>
    <s v=""/>
    <s v=""/>
    <s v=""/>
    <s v=""/>
    <s v=""/>
    <x v="2"/>
    <x v="221"/>
    <n v="48.24"/>
    <n v="0"/>
    <m/>
    <n v="0"/>
    <n v="0"/>
    <m/>
    <n v="0"/>
    <n v="18"/>
    <n v="-2.68"/>
    <n v="-48.24"/>
    <x v="6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3"/>
    <s v="105265"/>
    <x v="1402"/>
    <s v="9555487800922"/>
    <x v="1400"/>
    <s v=""/>
    <s v=""/>
    <s v=""/>
    <s v=""/>
    <s v=""/>
    <x v="2"/>
    <x v="221"/>
    <n v="48.24"/>
    <n v="0"/>
    <m/>
    <n v="0"/>
    <n v="0"/>
    <m/>
    <n v="0"/>
    <n v="10"/>
    <n v="-2.68"/>
    <n v="-26.8"/>
    <x v="79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4"/>
    <s v="105723"/>
    <x v="1403"/>
    <s v="9555487800915"/>
    <x v="1401"/>
    <s v=""/>
    <s v=""/>
    <s v=""/>
    <s v=""/>
    <s v=""/>
    <x v="43"/>
    <x v="221"/>
    <n v="64.319999999999993"/>
    <n v="0"/>
    <m/>
    <n v="0"/>
    <n v="0"/>
    <m/>
    <n v="0"/>
    <n v="0"/>
    <m/>
    <n v="0"/>
    <x v="797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5"/>
    <s v="107003"/>
    <x v="1404"/>
    <s v="9555487800885"/>
    <x v="1402"/>
    <s v=""/>
    <s v=""/>
    <s v=""/>
    <s v=""/>
    <s v=""/>
    <x v="21"/>
    <x v="221"/>
    <n v="128.63999999999999"/>
    <n v="0"/>
    <m/>
    <n v="0"/>
    <n v="0"/>
    <m/>
    <n v="0"/>
    <n v="0"/>
    <m/>
    <n v="0"/>
    <x v="798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6"/>
    <s v="107142"/>
    <x v="1405"/>
    <s v="9555487800977"/>
    <x v="1403"/>
    <s v=""/>
    <s v=""/>
    <s v=""/>
    <s v=""/>
    <s v=""/>
    <x v="44"/>
    <x v="58"/>
    <n v="0"/>
    <n v="0"/>
    <m/>
    <n v="0"/>
    <n v="0"/>
    <m/>
    <n v="0"/>
    <n v="9"/>
    <n v="-3.66"/>
    <n v="-32.94"/>
    <x v="799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7"/>
    <s v="107287"/>
    <x v="1406"/>
    <s v="9555487800984"/>
    <x v="1404"/>
    <s v=""/>
    <s v=""/>
    <s v=""/>
    <s v=""/>
    <s v=""/>
    <x v="21"/>
    <x v="478"/>
    <n v="167.04"/>
    <n v="0"/>
    <m/>
    <n v="0"/>
    <n v="0"/>
    <m/>
    <n v="0"/>
    <n v="9"/>
    <n v="-3.48"/>
    <n v="-31.32"/>
    <x v="800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7"/>
    <n v="1"/>
    <s v="102801"/>
    <x v="1407"/>
    <s v="9555487800274"/>
    <x v="1405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2"/>
    <s v="104555"/>
    <x v="1408"/>
    <s v="9555487800250"/>
    <x v="1406"/>
    <s v=""/>
    <s v=""/>
    <s v=""/>
    <s v=""/>
    <s v=""/>
    <x v="48"/>
    <x v="134"/>
    <n v="198"/>
    <n v="0"/>
    <m/>
    <n v="0"/>
    <n v="0"/>
    <m/>
    <n v="0"/>
    <n v="3"/>
    <n v="-5.5"/>
    <n v="-16.5"/>
    <x v="123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3"/>
    <s v="104749"/>
    <x v="1409"/>
    <s v="9555487800267"/>
    <x v="1407"/>
    <s v=""/>
    <s v=""/>
    <s v=""/>
    <s v=""/>
    <s v=""/>
    <x v="43"/>
    <x v="134"/>
    <n v="132"/>
    <n v="0"/>
    <m/>
    <n v="0"/>
    <n v="0"/>
    <m/>
    <n v="0"/>
    <n v="2"/>
    <n v="-5.5"/>
    <n v="-11"/>
    <x v="802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4"/>
    <s v="106988"/>
    <x v="1410"/>
    <s v="9555487801523"/>
    <x v="1408"/>
    <s v=""/>
    <s v=""/>
    <s v=""/>
    <s v=""/>
    <s v=""/>
    <x v="21"/>
    <x v="362"/>
    <n v="105.6"/>
    <n v="0"/>
    <m/>
    <n v="0"/>
    <n v="0"/>
    <m/>
    <n v="0"/>
    <n v="0"/>
    <m/>
    <n v="0"/>
    <x v="45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5"/>
    <s v="107140"/>
    <x v="1411"/>
    <s v="9555487801530"/>
    <x v="1409"/>
    <s v=""/>
    <s v=""/>
    <s v=""/>
    <s v=""/>
    <s v=""/>
    <x v="43"/>
    <x v="362"/>
    <n v="52.8"/>
    <n v="0"/>
    <m/>
    <n v="0"/>
    <n v="0"/>
    <m/>
    <n v="0"/>
    <n v="0"/>
    <m/>
    <n v="0"/>
    <x v="127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6"/>
    <s v="107400"/>
    <x v="1412"/>
    <s v="9555487801547"/>
    <x v="1410"/>
    <s v=""/>
    <s v=""/>
    <s v=""/>
    <s v=""/>
    <s v=""/>
    <x v="48"/>
    <x v="362"/>
    <n v="79.2"/>
    <n v="0"/>
    <m/>
    <n v="0"/>
    <n v="0"/>
    <m/>
    <n v="0"/>
    <n v="1"/>
    <n v="-2.2000000000000002"/>
    <n v="-2.2000000000000002"/>
    <x v="803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7"/>
    <s v="107664"/>
    <x v="1413"/>
    <s v="9555487801820"/>
    <x v="1411"/>
    <s v=""/>
    <s v=""/>
    <s v=""/>
    <s v=""/>
    <s v=""/>
    <x v="43"/>
    <x v="362"/>
    <n v="52.8"/>
    <n v="0"/>
    <m/>
    <n v="0"/>
    <n v="0"/>
    <m/>
    <n v="0"/>
    <n v="8"/>
    <n v="-2.2000000000000002"/>
    <n v="-17.600000000000001"/>
    <x v="138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8"/>
    <s v="107765"/>
    <x v="1414"/>
    <s v="9555487801806"/>
    <x v="1412"/>
    <s v=""/>
    <s v=""/>
    <s v=""/>
    <s v=""/>
    <s v=""/>
    <x v="43"/>
    <x v="362"/>
    <n v="52.8"/>
    <n v="0"/>
    <m/>
    <n v="0"/>
    <n v="0"/>
    <m/>
    <n v="0"/>
    <n v="5"/>
    <n v="-2.2000000000000002"/>
    <n v="-11"/>
    <x v="804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7"/>
    <n v="9"/>
    <s v="107839"/>
    <x v="1415"/>
    <s v="9555487801516"/>
    <x v="1413"/>
    <s v=""/>
    <s v=""/>
    <s v=""/>
    <s v=""/>
    <s v=""/>
    <x v="21"/>
    <x v="479"/>
    <n v="101.28"/>
    <n v="0"/>
    <m/>
    <n v="0"/>
    <n v="0"/>
    <m/>
    <n v="0"/>
    <n v="2"/>
    <n v="-2.11"/>
    <n v="-4.22"/>
    <x v="80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92"/>
    <n v="1"/>
    <s v="102536"/>
    <x v="1416"/>
    <s v="95504704"/>
    <x v="1414"/>
    <s v=""/>
    <s v=""/>
    <s v=""/>
    <s v=""/>
    <s v=""/>
    <x v="11"/>
    <x v="64"/>
    <n v="144"/>
    <n v="0"/>
    <m/>
    <n v="0"/>
    <n v="0"/>
    <m/>
    <n v="0"/>
    <n v="0"/>
    <m/>
    <n v="0"/>
    <x v="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2"/>
    <s v="104024"/>
    <x v="1417"/>
    <s v="9556740990480"/>
    <x v="1415"/>
    <s v=""/>
    <s v=""/>
    <s v=""/>
    <s v=""/>
    <s v=""/>
    <x v="43"/>
    <x v="480"/>
    <n v="508.82"/>
    <n v="0"/>
    <m/>
    <n v="0"/>
    <n v="0"/>
    <m/>
    <n v="0"/>
    <n v="0"/>
    <m/>
    <n v="0"/>
    <x v="80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92"/>
    <n v="3"/>
    <s v="115107"/>
    <x v="1418"/>
    <s v="95503349"/>
    <x v="1416"/>
    <s v=""/>
    <s v=""/>
    <s v=""/>
    <s v=""/>
    <s v=""/>
    <x v="11"/>
    <x v="308"/>
    <n v="79.22"/>
    <n v="0"/>
    <m/>
    <n v="0"/>
    <n v="0"/>
    <m/>
    <n v="0"/>
    <n v="0"/>
    <m/>
    <n v="0"/>
    <x v="807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2"/>
    <s v="4000/P11"/>
    <x v="92"/>
    <n v="1"/>
    <s v="115614"/>
    <x v="1419"/>
    <s v="081364361709"/>
    <x v="1417"/>
    <s v=""/>
    <s v=""/>
    <s v=""/>
    <s v=""/>
    <s v=""/>
    <x v="43"/>
    <x v="481"/>
    <n v="207.6"/>
    <n v="0"/>
    <m/>
    <n v="0"/>
    <n v="0"/>
    <m/>
    <n v="0"/>
    <n v="0"/>
    <m/>
    <n v="0"/>
    <x v="808"/>
    <n v="0"/>
    <s v="Active"/>
    <d v="2025-04-17T00:00:00"/>
    <s v="1NF - NON FOOD"/>
    <s v="10 - PHARMACEUTICAL"/>
    <s v="100 - MEDICINE"/>
    <s v="1002 - COUGH PREPARATION"/>
    <s v="O009 - Others"/>
    <s v="7990 - CAP IBU &amp; ANAK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01"/>
    <x v="1420"/>
    <s v="9555595200010"/>
    <x v="1418"/>
    <s v=""/>
    <s v=""/>
    <s v=""/>
    <s v=""/>
    <s v=""/>
    <x v="5"/>
    <x v="482"/>
    <n v="49.68"/>
    <n v="0"/>
    <m/>
    <n v="0"/>
    <n v="0"/>
    <m/>
    <n v="0"/>
    <n v="0"/>
    <m/>
    <n v="0"/>
    <x v="809"/>
    <n v="0"/>
    <s v="Active"/>
    <d v="2024-03-2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2"/>
    <s v="112110"/>
    <x v="1421"/>
    <s v="9557027801833"/>
    <x v="1419"/>
    <s v=""/>
    <s v=""/>
    <s v=""/>
    <s v=""/>
    <s v=""/>
    <x v="11"/>
    <x v="483"/>
    <n v="49.2"/>
    <n v="0"/>
    <m/>
    <n v="0"/>
    <n v="0"/>
    <m/>
    <n v="0"/>
    <n v="0"/>
    <m/>
    <n v="0"/>
    <x v="294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3"/>
    <s v="112120"/>
    <x v="1422"/>
    <s v="9557027801826"/>
    <x v="1420"/>
    <s v=""/>
    <s v=""/>
    <s v=""/>
    <s v=""/>
    <s v=""/>
    <x v="11"/>
    <x v="484"/>
    <n v="92.04"/>
    <n v="0"/>
    <m/>
    <n v="0"/>
    <n v="0"/>
    <m/>
    <n v="0"/>
    <n v="0"/>
    <m/>
    <n v="0"/>
    <x v="81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92"/>
    <n v="4"/>
    <s v="112151"/>
    <x v="1423"/>
    <s v="9555595200027"/>
    <x v="1421"/>
    <s v=""/>
    <s v=""/>
    <s v=""/>
    <s v=""/>
    <s v=""/>
    <x v="5"/>
    <x v="485"/>
    <n v="58.32"/>
    <n v="0"/>
    <m/>
    <n v="0"/>
    <n v="0"/>
    <m/>
    <n v="0"/>
    <n v="0"/>
    <m/>
    <n v="0"/>
    <x v="811"/>
    <n v="0"/>
    <s v="Active"/>
    <d v="2024-05-08T00:00:00"/>
    <s v="1NF - NON FOOD"/>
    <s v="10 - PHARMACEUTICAL"/>
    <s v="101 - EXTERNAL CARE"/>
    <s v="1004 - OINTMENT"/>
    <s v="K021 - Kedai Runcit"/>
    <s v="7822 - Kedai Runcit"/>
    <m/>
    <m/>
  </r>
  <r>
    <x v="2"/>
    <s v="4000/P11"/>
    <x v="92"/>
    <n v="5"/>
    <s v="116017"/>
    <x v="1424"/>
    <s v="9555063700608"/>
    <x v="1422"/>
    <s v=""/>
    <s v=""/>
    <s v=""/>
    <s v=""/>
    <s v=""/>
    <x v="21"/>
    <x v="354"/>
    <n v="302.42"/>
    <n v="0"/>
    <m/>
    <n v="0"/>
    <n v="0"/>
    <m/>
    <n v="0"/>
    <n v="0"/>
    <m/>
    <n v="0"/>
    <x v="812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6"/>
    <s v="116021"/>
    <x v="1425"/>
    <s v="9555063701094"/>
    <x v="1423"/>
    <s v=""/>
    <s v=""/>
    <s v=""/>
    <s v=""/>
    <s v=""/>
    <x v="9"/>
    <x v="354"/>
    <n v="378.02"/>
    <n v="0"/>
    <m/>
    <n v="0"/>
    <n v="0"/>
    <m/>
    <n v="0"/>
    <n v="0"/>
    <m/>
    <n v="0"/>
    <x v="81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7"/>
    <s v="116024"/>
    <x v="1426"/>
    <s v="9555063700707"/>
    <x v="1424"/>
    <s v=""/>
    <s v=""/>
    <s v=""/>
    <s v=""/>
    <s v=""/>
    <x v="48"/>
    <x v="354"/>
    <n v="226.82"/>
    <n v="0"/>
    <m/>
    <n v="0"/>
    <n v="0"/>
    <m/>
    <n v="0"/>
    <n v="0"/>
    <m/>
    <n v="0"/>
    <x v="81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8"/>
    <s v="116025"/>
    <x v="1427"/>
    <s v="9557027801888"/>
    <x v="1425"/>
    <s v=""/>
    <s v=""/>
    <s v=""/>
    <s v=""/>
    <s v=""/>
    <x v="11"/>
    <x v="314"/>
    <n v="56.42"/>
    <n v="0"/>
    <m/>
    <n v="0"/>
    <n v="0"/>
    <m/>
    <n v="0"/>
    <n v="0"/>
    <m/>
    <n v="0"/>
    <x v="815"/>
    <n v="0"/>
    <s v="Active"/>
    <d v="2025-07-03T00:00:00"/>
    <s v="1NF - NON FOOD"/>
    <s v="10 - PHARMACEUTICAL"/>
    <s v="101 - EXTERNAL CARE"/>
    <s v="1004 - OINTMENT"/>
    <s v="O009 - Others"/>
    <s v="8026 - SIANGPURE"/>
    <m/>
    <m/>
  </r>
  <r>
    <x v="2"/>
    <s v="4000/P11"/>
    <x v="92"/>
    <n v="9"/>
    <s v="116031"/>
    <x v="1428"/>
    <s v="9555063700080"/>
    <x v="1426"/>
    <s v=""/>
    <s v=""/>
    <s v=""/>
    <s v=""/>
    <s v=""/>
    <x v="43"/>
    <x v="354"/>
    <n v="151.22"/>
    <n v="0"/>
    <m/>
    <n v="0"/>
    <n v="0"/>
    <m/>
    <n v="0"/>
    <n v="0"/>
    <m/>
    <n v="0"/>
    <x v="816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92"/>
    <n v="10"/>
    <s v="116104"/>
    <x v="1429"/>
    <s v="9551004870102"/>
    <x v="1427"/>
    <s v=""/>
    <s v=""/>
    <s v=""/>
    <s v=""/>
    <s v=""/>
    <x v="5"/>
    <x v="170"/>
    <n v="105.02"/>
    <n v="0"/>
    <m/>
    <n v="0"/>
    <n v="0"/>
    <m/>
    <n v="0"/>
    <n v="0"/>
    <m/>
    <n v="0"/>
    <x v="817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1"/>
    <s v="116105"/>
    <x v="1430"/>
    <s v="9551004870201"/>
    <x v="1428"/>
    <s v=""/>
    <s v=""/>
    <s v=""/>
    <s v=""/>
    <s v=""/>
    <x v="2"/>
    <x v="353"/>
    <n v="189.02"/>
    <n v="0"/>
    <m/>
    <n v="0"/>
    <n v="0"/>
    <m/>
    <n v="0"/>
    <n v="0"/>
    <m/>
    <n v="0"/>
    <x v="818"/>
    <n v="0"/>
    <s v="Active"/>
    <d v="2025-07-16T00:00:00"/>
    <s v="1NF - NON FOOD"/>
    <s v="10 - PHARMACEUTICAL"/>
    <s v="101 - EXTERNAL CARE"/>
    <s v="1004 - OINTMENT"/>
    <s v="D027 - DKSH"/>
    <s v="7934 - ORANG KAMPUNG"/>
    <m/>
    <m/>
  </r>
  <r>
    <x v="2"/>
    <s v="4000/P11"/>
    <x v="92"/>
    <n v="12"/>
    <s v="116364"/>
    <x v="1431"/>
    <s v="9555288100009"/>
    <x v="1429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92"/>
    <n v="1"/>
    <s v="115787"/>
    <x v="1432"/>
    <s v="9555256500183"/>
    <x v="1430"/>
    <s v=""/>
    <s v=""/>
    <s v=""/>
    <s v=""/>
    <s v=""/>
    <x v="3"/>
    <x v="35"/>
    <n v="19.5"/>
    <n v="0"/>
    <m/>
    <n v="0"/>
    <n v="0"/>
    <m/>
    <n v="0"/>
    <n v="0"/>
    <m/>
    <n v="0"/>
    <x v="819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92"/>
    <n v="1"/>
    <s v="116019"/>
    <x v="1433"/>
    <s v="9555063700301"/>
    <x v="1431"/>
    <s v=""/>
    <s v=""/>
    <s v=""/>
    <s v=""/>
    <s v=""/>
    <x v="43"/>
    <x v="303"/>
    <n v="184.8"/>
    <n v="0"/>
    <m/>
    <n v="0"/>
    <n v="0"/>
    <m/>
    <n v="0"/>
    <n v="0"/>
    <m/>
    <n v="0"/>
    <x v="482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2"/>
    <s v="116023"/>
    <x v="1434"/>
    <s v="9555063700202"/>
    <x v="1432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3"/>
    <s v="116027"/>
    <x v="1435"/>
    <s v="9555063700073"/>
    <x v="1433"/>
    <s v=""/>
    <s v=""/>
    <s v=""/>
    <s v=""/>
    <s v=""/>
    <x v="11"/>
    <x v="303"/>
    <n v="92.42"/>
    <n v="0"/>
    <m/>
    <n v="0"/>
    <n v="0"/>
    <m/>
    <n v="0"/>
    <n v="0"/>
    <m/>
    <n v="0"/>
    <x v="82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4"/>
    <s v="116028"/>
    <x v="1436"/>
    <s v="9551024420042"/>
    <x v="1434"/>
    <s v=""/>
    <s v=""/>
    <s v=""/>
    <s v=""/>
    <s v=""/>
    <x v="75"/>
    <x v="486"/>
    <n v="446.88"/>
    <n v="0"/>
    <m/>
    <n v="0"/>
    <n v="0"/>
    <m/>
    <n v="0"/>
    <n v="0"/>
    <m/>
    <n v="0"/>
    <x v="82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5"/>
    <s v="116032"/>
    <x v="1437"/>
    <s v="9555063700103"/>
    <x v="1435"/>
    <s v=""/>
    <s v=""/>
    <s v=""/>
    <s v=""/>
    <s v=""/>
    <x v="48"/>
    <x v="303"/>
    <n v="277.2"/>
    <n v="0"/>
    <m/>
    <n v="0"/>
    <n v="0"/>
    <m/>
    <n v="0"/>
    <n v="0"/>
    <m/>
    <n v="0"/>
    <x v="497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6"/>
    <s v="116033"/>
    <x v="1438"/>
    <s v="9551024420066"/>
    <x v="1436"/>
    <s v=""/>
    <s v=""/>
    <s v=""/>
    <s v=""/>
    <s v=""/>
    <x v="57"/>
    <x v="487"/>
    <n v="579.62"/>
    <n v="0"/>
    <m/>
    <n v="0"/>
    <n v="0"/>
    <m/>
    <n v="0"/>
    <n v="0"/>
    <m/>
    <n v="0"/>
    <x v="82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92"/>
    <n v="7"/>
    <s v="116034"/>
    <x v="1439"/>
    <s v="9555063700035"/>
    <x v="1437"/>
    <s v=""/>
    <s v=""/>
    <s v=""/>
    <s v=""/>
    <s v=""/>
    <x v="21"/>
    <x v="115"/>
    <n v="268.82"/>
    <n v="0"/>
    <m/>
    <n v="0"/>
    <n v="0"/>
    <m/>
    <n v="0"/>
    <n v="0"/>
    <m/>
    <n v="0"/>
    <x v="823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92"/>
    <n v="1"/>
    <s v="115786"/>
    <x v="1440"/>
    <s v="4005800078309"/>
    <x v="1438"/>
    <s v=""/>
    <s v=""/>
    <s v=""/>
    <s v=""/>
    <s v=""/>
    <x v="9"/>
    <x v="363"/>
    <n v="142.58000000000001"/>
    <n v="0"/>
    <m/>
    <n v="0"/>
    <n v="0"/>
    <m/>
    <n v="0"/>
    <n v="0"/>
    <m/>
    <n v="0"/>
    <x v="824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P11"/>
    <x v="92"/>
    <n v="1"/>
    <s v="105383"/>
    <x v="1441"/>
    <s v="8904018300249"/>
    <x v="1439"/>
    <s v=""/>
    <s v=""/>
    <s v=""/>
    <s v=""/>
    <s v=""/>
    <x v="11"/>
    <x v="277"/>
    <n v="43.2"/>
    <n v="0"/>
    <m/>
    <n v="0"/>
    <n v="0"/>
    <m/>
    <n v="0"/>
    <n v="0"/>
    <m/>
    <n v="0"/>
    <x v="602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2"/>
    <s v="111338"/>
    <x v="1442"/>
    <s v="8904018300560"/>
    <x v="1440"/>
    <s v=""/>
    <s v=""/>
    <s v=""/>
    <s v=""/>
    <s v=""/>
    <x v="11"/>
    <x v="320"/>
    <n v="57.6"/>
    <n v="0"/>
    <m/>
    <n v="0"/>
    <n v="0"/>
    <m/>
    <n v="0"/>
    <n v="0"/>
    <m/>
    <n v="0"/>
    <x v="280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2"/>
    <s v="4000/P11"/>
    <x v="92"/>
    <n v="3"/>
    <s v="115611"/>
    <x v="1443"/>
    <s v="9555288100122"/>
    <x v="1441"/>
    <s v=""/>
    <s v=""/>
    <s v=""/>
    <s v=""/>
    <s v=""/>
    <x v="43"/>
    <x v="488"/>
    <n v="79.22"/>
    <n v="0"/>
    <m/>
    <n v="0"/>
    <n v="0"/>
    <m/>
    <n v="0"/>
    <n v="0"/>
    <m/>
    <n v="0"/>
    <x v="807"/>
    <n v="0"/>
    <s v="Active"/>
    <d v="2025-04-17T00:00:00"/>
    <s v="1NF - NON FOOD"/>
    <s v="12 - PERSONAL CARE"/>
    <s v="121 - BODY CARE"/>
    <s v="1058 - SHOWER BAR SOAP"/>
    <s v="O009 - Others"/>
    <s v="7988 - SP"/>
    <m/>
    <m/>
  </r>
  <r>
    <x v="2"/>
    <s v="4000/P11"/>
    <x v="92"/>
    <n v="1"/>
    <s v="102887"/>
    <x v="1444"/>
    <s v="9556232100489"/>
    <x v="1442"/>
    <s v=""/>
    <s v=""/>
    <s v=""/>
    <s v=""/>
    <s v=""/>
    <x v="5"/>
    <x v="137"/>
    <n v="22.8"/>
    <n v="0"/>
    <m/>
    <n v="0"/>
    <n v="0"/>
    <m/>
    <n v="0"/>
    <n v="0"/>
    <m/>
    <n v="0"/>
    <x v="825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Q03"/>
    <x v="93"/>
    <n v="1"/>
    <s v="102668"/>
    <x v="1445"/>
    <s v="SP63590"/>
    <x v="1443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2"/>
    <s v="103282"/>
    <x v="1446"/>
    <s v="SP63588"/>
    <x v="1444"/>
    <s v=""/>
    <s v=""/>
    <s v=""/>
    <s v=""/>
    <s v=""/>
    <x v="43"/>
    <x v="489"/>
    <n v="357.6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3"/>
    <s v="105484"/>
    <x v="1447"/>
    <s v="SP63587"/>
    <x v="1445"/>
    <s v=""/>
    <s v=""/>
    <s v=""/>
    <s v=""/>
    <s v=""/>
    <x v="48"/>
    <x v="489"/>
    <n v="536.4"/>
    <n v="0"/>
    <m/>
    <n v="0"/>
    <n v="0"/>
    <m/>
    <n v="0"/>
    <n v="0"/>
    <m/>
    <n v="0"/>
    <x v="65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4"/>
    <s v="106031"/>
    <x v="1448"/>
    <s v="SP63586"/>
    <x v="1446"/>
    <s v=""/>
    <s v=""/>
    <s v=""/>
    <s v=""/>
    <s v=""/>
    <x v="119"/>
    <x v="489"/>
    <n v="1147.3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93"/>
    <n v="1"/>
    <s v="106139"/>
    <x v="1449"/>
    <s v="SP63591"/>
    <x v="1447"/>
    <s v=""/>
    <s v=""/>
    <s v=""/>
    <s v=""/>
    <s v=""/>
    <x v="76"/>
    <x v="490"/>
    <n v="178.8"/>
    <n v="0"/>
    <m/>
    <n v="0"/>
    <n v="1"/>
    <n v="-14.9"/>
    <n v="-14.9"/>
    <n v="0"/>
    <m/>
    <n v="0"/>
    <x v="828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94"/>
    <n v="1"/>
    <s v="108175"/>
    <x v="1450"/>
    <s v="9555811000417"/>
    <x v="1448"/>
    <s v=""/>
    <s v=""/>
    <s v=""/>
    <s v=""/>
    <s v=""/>
    <x v="25"/>
    <x v="182"/>
    <n v="56.74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94"/>
    <n v="1"/>
    <s v="105346"/>
    <x v="1451"/>
    <s v="9555811000974"/>
    <x v="1449"/>
    <s v=""/>
    <s v=""/>
    <s v=""/>
    <s v=""/>
    <s v=""/>
    <x v="2"/>
    <x v="491"/>
    <n v="47.13"/>
    <n v="0"/>
    <m/>
    <n v="0"/>
    <n v="0"/>
    <m/>
    <n v="0"/>
    <n v="1"/>
    <n v="-2.62"/>
    <n v="-2.62"/>
    <x v="830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94"/>
    <n v="2"/>
    <s v="108942"/>
    <x v="1452"/>
    <s v="9555811000554"/>
    <x v="1450"/>
    <s v=""/>
    <s v=""/>
    <s v=""/>
    <s v=""/>
    <s v=""/>
    <x v="21"/>
    <x v="360"/>
    <n v="216.49"/>
    <n v="0"/>
    <m/>
    <n v="0"/>
    <n v="0"/>
    <m/>
    <n v="0"/>
    <n v="0"/>
    <m/>
    <n v="0"/>
    <x v="831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94"/>
    <n v="3"/>
    <s v="116785"/>
    <x v="1453"/>
    <s v="9555674601516"/>
    <x v="1451"/>
    <s v=""/>
    <s v=""/>
    <s v=""/>
    <s v=""/>
    <s v=""/>
    <x v="43"/>
    <x v="188"/>
    <n v="34.93"/>
    <n v="0"/>
    <m/>
    <n v="0"/>
    <n v="0"/>
    <m/>
    <n v="0"/>
    <n v="0"/>
    <m/>
    <n v="0"/>
    <x v="832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94"/>
    <n v="4"/>
    <s v="116786"/>
    <x v="1454"/>
    <s v="9555674601523"/>
    <x v="1452"/>
    <s v=""/>
    <s v=""/>
    <s v=""/>
    <s v=""/>
    <s v=""/>
    <x v="43"/>
    <x v="105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4"/>
    <x v="94"/>
    <n v="1"/>
    <s v="102507"/>
    <x v="1455"/>
    <s v="69097"/>
    <x v="1453"/>
    <s v=""/>
    <s v=""/>
    <s v=""/>
    <s v=""/>
    <s v=""/>
    <x v="43"/>
    <x v="492"/>
    <n v="60.54"/>
    <n v="0"/>
    <m/>
    <n v="0"/>
    <n v="0"/>
    <m/>
    <n v="0"/>
    <n v="0"/>
    <m/>
    <n v="0"/>
    <x v="8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"/>
    <s v="102547"/>
    <x v="1456"/>
    <s v="9555811001018"/>
    <x v="1454"/>
    <s v=""/>
    <s v=""/>
    <s v=""/>
    <s v=""/>
    <s v=""/>
    <x v="11"/>
    <x v="493"/>
    <n v="72.16"/>
    <n v="0"/>
    <m/>
    <n v="0"/>
    <n v="0"/>
    <m/>
    <n v="0"/>
    <n v="1"/>
    <n v="-6.01"/>
    <n v="-6.01"/>
    <x v="8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3"/>
    <s v="102657"/>
    <x v="1457"/>
    <s v="9555811000363"/>
    <x v="1455"/>
    <s v=""/>
    <s v=""/>
    <s v=""/>
    <s v=""/>
    <s v=""/>
    <x v="2"/>
    <x v="387"/>
    <n v="202.53"/>
    <n v="0"/>
    <m/>
    <n v="0"/>
    <n v="0"/>
    <m/>
    <n v="0"/>
    <n v="0"/>
    <m/>
    <n v="0"/>
    <x v="83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4"/>
    <s v="102744"/>
    <x v="1458"/>
    <s v="69104"/>
    <x v="1456"/>
    <s v=""/>
    <s v=""/>
    <s v=""/>
    <s v=""/>
    <s v=""/>
    <x v="44"/>
    <x v="58"/>
    <n v="0"/>
    <n v="0"/>
    <m/>
    <n v="0"/>
    <n v="0"/>
    <m/>
    <n v="0"/>
    <n v="9"/>
    <n v="-2.52"/>
    <n v="-22.7"/>
    <x v="83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5"/>
    <s v="103976"/>
    <x v="1459"/>
    <s v="69069"/>
    <x v="1457"/>
    <s v=""/>
    <s v=""/>
    <s v=""/>
    <s v=""/>
    <s v=""/>
    <x v="11"/>
    <x v="427"/>
    <n v="23.29"/>
    <n v="0"/>
    <m/>
    <n v="0"/>
    <n v="0"/>
    <m/>
    <n v="0"/>
    <n v="0"/>
    <m/>
    <n v="0"/>
    <x v="83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6"/>
    <s v="103991"/>
    <x v="1460"/>
    <s v="9555811000752"/>
    <x v="1458"/>
    <s v=""/>
    <s v=""/>
    <s v=""/>
    <s v=""/>
    <s v=""/>
    <x v="11"/>
    <x v="494"/>
    <n v="29.69"/>
    <n v="0"/>
    <m/>
    <n v="0"/>
    <n v="0"/>
    <m/>
    <n v="0"/>
    <n v="0"/>
    <m/>
    <n v="0"/>
    <x v="83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7"/>
    <s v="104485"/>
    <x v="1461"/>
    <s v="9555811001025"/>
    <x v="1459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8"/>
    <s v="104693"/>
    <x v="1462"/>
    <s v="9555811001049"/>
    <x v="1460"/>
    <s v=""/>
    <s v=""/>
    <s v=""/>
    <s v=""/>
    <s v=""/>
    <x v="11"/>
    <x v="493"/>
    <n v="72.16"/>
    <n v="0"/>
    <m/>
    <n v="0"/>
    <n v="0"/>
    <m/>
    <n v="0"/>
    <n v="0"/>
    <m/>
    <n v="0"/>
    <x v="84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9"/>
    <s v="105360"/>
    <x v="1463"/>
    <s v="9555811000776"/>
    <x v="1461"/>
    <s v=""/>
    <s v=""/>
    <s v=""/>
    <s v=""/>
    <s v=""/>
    <x v="43"/>
    <x v="495"/>
    <n v="43.05"/>
    <n v="0"/>
    <m/>
    <n v="0"/>
    <n v="0"/>
    <m/>
    <n v="0"/>
    <n v="2"/>
    <n v="-1.8"/>
    <n v="-3.59"/>
    <x v="84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0"/>
    <s v="105426"/>
    <x v="1464"/>
    <s v="69132"/>
    <x v="1462"/>
    <s v=""/>
    <s v=""/>
    <s v=""/>
    <s v=""/>
    <s v=""/>
    <x v="5"/>
    <x v="492"/>
    <n v="15.14"/>
    <n v="0"/>
    <m/>
    <n v="0"/>
    <n v="0"/>
    <m/>
    <n v="0"/>
    <n v="0"/>
    <m/>
    <n v="0"/>
    <x v="84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1"/>
    <s v="105805"/>
    <x v="1465"/>
    <s v="9555811001681"/>
    <x v="1463"/>
    <s v=""/>
    <s v=""/>
    <s v=""/>
    <s v=""/>
    <s v=""/>
    <x v="11"/>
    <x v="496"/>
    <n v="68.67"/>
    <n v="0"/>
    <m/>
    <n v="0"/>
    <n v="0"/>
    <m/>
    <n v="0"/>
    <n v="9"/>
    <n v="-5.72"/>
    <n v="-51.5"/>
    <x v="84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2"/>
    <s v="105836"/>
    <x v="1466"/>
    <s v="9555811000721"/>
    <x v="1464"/>
    <s v=""/>
    <s v=""/>
    <s v=""/>
    <s v=""/>
    <s v=""/>
    <x v="11"/>
    <x v="497"/>
    <n v="33.159999999999997"/>
    <n v="0"/>
    <m/>
    <n v="0"/>
    <n v="0"/>
    <m/>
    <n v="0"/>
    <n v="0"/>
    <m/>
    <n v="0"/>
    <x v="84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3"/>
    <s v="105854"/>
    <x v="1467"/>
    <s v="9555811000646"/>
    <x v="1465"/>
    <s v=""/>
    <s v=""/>
    <s v=""/>
    <s v=""/>
    <s v=""/>
    <x v="11"/>
    <x v="498"/>
    <n v="137.34"/>
    <n v="0"/>
    <m/>
    <n v="0"/>
    <n v="0"/>
    <m/>
    <n v="0"/>
    <n v="3"/>
    <n v="-11.45"/>
    <n v="-34.340000000000003"/>
    <x v="84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4"/>
    <s v="106168"/>
    <x v="1468"/>
    <s v="69027"/>
    <x v="1466"/>
    <s v=""/>
    <s v=""/>
    <s v=""/>
    <s v=""/>
    <s v=""/>
    <x v="44"/>
    <x v="58"/>
    <n v="0"/>
    <n v="0"/>
    <m/>
    <n v="0"/>
    <n v="0"/>
    <m/>
    <n v="0"/>
    <n v="13"/>
    <n v="-1.94"/>
    <n v="-25.22"/>
    <x v="84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5"/>
    <s v="108075"/>
    <x v="1469"/>
    <s v="9555811000844"/>
    <x v="1467"/>
    <s v=""/>
    <s v=""/>
    <s v=""/>
    <s v=""/>
    <s v=""/>
    <x v="11"/>
    <x v="499"/>
    <n v="46.43"/>
    <n v="0"/>
    <m/>
    <n v="0"/>
    <n v="0"/>
    <m/>
    <n v="0"/>
    <n v="0"/>
    <m/>
    <n v="0"/>
    <x v="84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6"/>
    <s v="109144"/>
    <x v="1470"/>
    <s v="9555811000561"/>
    <x v="1468"/>
    <s v=""/>
    <s v=""/>
    <s v=""/>
    <s v=""/>
    <s v=""/>
    <x v="11"/>
    <x v="360"/>
    <n v="54.12"/>
    <n v="0"/>
    <m/>
    <n v="0"/>
    <n v="0"/>
    <m/>
    <n v="0"/>
    <n v="0"/>
    <m/>
    <n v="0"/>
    <x v="848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7"/>
    <s v="111333"/>
    <x v="1471"/>
    <s v="9555811002473"/>
    <x v="1469"/>
    <s v=""/>
    <s v=""/>
    <s v=""/>
    <s v=""/>
    <s v=""/>
    <x v="44"/>
    <x v="58"/>
    <n v="0"/>
    <n v="0"/>
    <m/>
    <n v="0"/>
    <n v="0"/>
    <m/>
    <n v="0"/>
    <n v="4"/>
    <n v="-6.98"/>
    <n v="-27.93"/>
    <x v="84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8"/>
    <s v="111334"/>
    <x v="1472"/>
    <s v="9555811002565"/>
    <x v="1470"/>
    <s v=""/>
    <s v=""/>
    <s v=""/>
    <s v=""/>
    <s v=""/>
    <x v="44"/>
    <x v="58"/>
    <n v="0"/>
    <n v="0"/>
    <m/>
    <n v="0"/>
    <n v="0"/>
    <m/>
    <n v="0"/>
    <n v="2"/>
    <n v="-6.98"/>
    <n v="-13.97"/>
    <x v="85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9"/>
    <s v="116781"/>
    <x v="1473"/>
    <s v="9555674601561"/>
    <x v="1471"/>
    <s v=""/>
    <s v=""/>
    <s v=""/>
    <s v=""/>
    <s v=""/>
    <x v="43"/>
    <x v="500"/>
    <n v="23.29"/>
    <n v="0"/>
    <m/>
    <n v="0"/>
    <n v="0"/>
    <m/>
    <n v="0"/>
    <n v="0"/>
    <m/>
    <n v="0"/>
    <x v="838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0"/>
    <s v="116782"/>
    <x v="1474"/>
    <s v="9555811003173"/>
    <x v="1472"/>
    <s v=""/>
    <s v=""/>
    <s v=""/>
    <s v=""/>
    <s v=""/>
    <x v="11"/>
    <x v="501"/>
    <n v="29.09"/>
    <n v="0"/>
    <m/>
    <n v="0"/>
    <n v="0"/>
    <m/>
    <n v="0"/>
    <n v="0"/>
    <m/>
    <n v="0"/>
    <x v="85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1"/>
    <s v="116783"/>
    <x v="1475"/>
    <s v="9555674601356"/>
    <x v="1473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22"/>
    <s v="116784"/>
    <x v="1476"/>
    <s v="9555674601363"/>
    <x v="1474"/>
    <s v=""/>
    <s v=""/>
    <s v=""/>
    <s v=""/>
    <s v=""/>
    <x v="48"/>
    <x v="500"/>
    <n v="34.909999999999997"/>
    <n v="0"/>
    <m/>
    <n v="0"/>
    <n v="0"/>
    <m/>
    <n v="0"/>
    <n v="0"/>
    <m/>
    <n v="0"/>
    <x v="833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94"/>
    <n v="1"/>
    <s v="108166"/>
    <x v="1477"/>
    <s v="9555811000448"/>
    <x v="1475"/>
    <s v=""/>
    <s v=""/>
    <s v=""/>
    <s v=""/>
    <s v=""/>
    <x v="25"/>
    <x v="385"/>
    <n v="290.99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14734"/>
    <x v="1478"/>
    <s v="9551023910155"/>
    <x v="1476"/>
    <s v=""/>
    <s v=""/>
    <s v=""/>
    <s v=""/>
    <s v=""/>
    <x v="55"/>
    <x v="502"/>
    <n v="265.12"/>
    <n v="0"/>
    <m/>
    <n v="0"/>
    <n v="0"/>
    <m/>
    <n v="0"/>
    <n v="0"/>
    <m/>
    <n v="0"/>
    <x v="853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2"/>
    <s v="114735"/>
    <x v="1479"/>
    <s v="9551023910186"/>
    <x v="1477"/>
    <s v=""/>
    <s v=""/>
    <s v=""/>
    <s v=""/>
    <s v=""/>
    <x v="44"/>
    <x v="58"/>
    <n v="0"/>
    <n v="0"/>
    <m/>
    <n v="0"/>
    <n v="0"/>
    <m/>
    <n v="0"/>
    <n v="1"/>
    <n v="-9.75"/>
    <n v="-9.75"/>
    <x v="85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3"/>
    <s v="114736"/>
    <x v="1480"/>
    <s v="9551023910148"/>
    <x v="1478"/>
    <s v=""/>
    <s v=""/>
    <s v=""/>
    <s v=""/>
    <s v=""/>
    <x v="21"/>
    <x v="503"/>
    <n v="901.44"/>
    <n v="0"/>
    <m/>
    <n v="0"/>
    <n v="0"/>
    <m/>
    <n v="0"/>
    <n v="0"/>
    <m/>
    <n v="0"/>
    <x v="855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95"/>
    <n v="1"/>
    <s v="116811"/>
    <x v="1481"/>
    <s v="9551023910414"/>
    <x v="1479"/>
    <s v=""/>
    <s v=""/>
    <s v=""/>
    <s v=""/>
    <s v=""/>
    <x v="48"/>
    <x v="504"/>
    <n v="278.64"/>
    <n v="0"/>
    <m/>
    <n v="0"/>
    <n v="0"/>
    <m/>
    <n v="0"/>
    <n v="0"/>
    <m/>
    <n v="0"/>
    <x v="85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95"/>
    <n v="1"/>
    <s v="106326"/>
    <x v="1482"/>
    <s v="9551023910001"/>
    <x v="1480"/>
    <s v=""/>
    <s v=""/>
    <s v=""/>
    <s v=""/>
    <s v=""/>
    <x v="10"/>
    <x v="505"/>
    <n v="219.6"/>
    <n v="0"/>
    <m/>
    <n v="0"/>
    <n v="0"/>
    <m/>
    <n v="0"/>
    <n v="0"/>
    <m/>
    <n v="0"/>
    <x v="85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2"/>
    <s v="106327"/>
    <x v="1483"/>
    <s v="9551023910018"/>
    <x v="1481"/>
    <s v=""/>
    <s v=""/>
    <s v=""/>
    <s v=""/>
    <s v=""/>
    <x v="10"/>
    <x v="506"/>
    <n v="232.6"/>
    <n v="0"/>
    <m/>
    <n v="0"/>
    <n v="0"/>
    <m/>
    <n v="0"/>
    <n v="0"/>
    <m/>
    <n v="0"/>
    <x v="85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3"/>
    <s v="106328"/>
    <x v="1484"/>
    <s v="9551023910070"/>
    <x v="1482"/>
    <s v=""/>
    <s v=""/>
    <s v=""/>
    <s v=""/>
    <s v=""/>
    <x v="43"/>
    <x v="507"/>
    <n v="357.12"/>
    <n v="0"/>
    <m/>
    <n v="0"/>
    <n v="0"/>
    <m/>
    <n v="0"/>
    <n v="0"/>
    <m/>
    <n v="0"/>
    <x v="85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95"/>
    <n v="4"/>
    <s v="116805"/>
    <x v="1485"/>
    <s v="9551023910223"/>
    <x v="1483"/>
    <s v=""/>
    <s v=""/>
    <s v=""/>
    <s v=""/>
    <s v=""/>
    <x v="92"/>
    <x v="504"/>
    <n v="417.69"/>
    <n v="0"/>
    <m/>
    <n v="0"/>
    <n v="0"/>
    <m/>
    <n v="0"/>
    <n v="0"/>
    <m/>
    <n v="0"/>
    <x v="86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5"/>
    <s v="116807"/>
    <x v="1486"/>
    <s v="9551023910216"/>
    <x v="1484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6"/>
    <s v="116812"/>
    <x v="1487"/>
    <s v="9551023910391"/>
    <x v="1485"/>
    <s v=""/>
    <s v=""/>
    <s v=""/>
    <s v=""/>
    <s v=""/>
    <x v="48"/>
    <x v="271"/>
    <n v="770.04"/>
    <n v="0"/>
    <m/>
    <n v="0"/>
    <n v="0"/>
    <m/>
    <n v="0"/>
    <n v="0"/>
    <m/>
    <n v="0"/>
    <x v="86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7"/>
    <s v="116813"/>
    <x v="1488"/>
    <s v="9551023910407"/>
    <x v="1486"/>
    <s v=""/>
    <s v=""/>
    <s v=""/>
    <s v=""/>
    <s v=""/>
    <x v="48"/>
    <x v="509"/>
    <n v="699.84"/>
    <n v="0"/>
    <m/>
    <n v="0"/>
    <n v="0"/>
    <m/>
    <n v="0"/>
    <n v="0"/>
    <m/>
    <n v="0"/>
    <x v="86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95"/>
    <n v="1"/>
    <s v="116691"/>
    <x v="1489"/>
    <s v="9551023910278"/>
    <x v="1487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2"/>
    <s v="116692"/>
    <x v="1490"/>
    <s v="9551023910285"/>
    <x v="1488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3"/>
    <s v="116693"/>
    <x v="1491"/>
    <s v="9551023910292"/>
    <x v="1489"/>
    <s v=""/>
    <s v=""/>
    <s v=""/>
    <s v=""/>
    <s v=""/>
    <x v="21"/>
    <x v="508"/>
    <n v="340.08"/>
    <n v="0"/>
    <m/>
    <n v="0"/>
    <n v="0"/>
    <m/>
    <n v="0"/>
    <n v="0"/>
    <m/>
    <n v="0"/>
    <x v="86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4"/>
    <s v="116694"/>
    <x v="1492"/>
    <s v="9551023910308"/>
    <x v="1490"/>
    <s v=""/>
    <s v=""/>
    <s v=""/>
    <s v=""/>
    <s v=""/>
    <x v="43"/>
    <x v="508"/>
    <n v="170.04"/>
    <n v="0"/>
    <m/>
    <n v="0"/>
    <n v="0"/>
    <m/>
    <n v="0"/>
    <n v="0"/>
    <m/>
    <n v="0"/>
    <x v="86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95"/>
    <n v="1"/>
    <s v="116808"/>
    <x v="1493"/>
    <s v="9551023910384"/>
    <x v="1491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2"/>
    <s v="116809"/>
    <x v="1494"/>
    <s v="9551023910377"/>
    <x v="1492"/>
    <s v=""/>
    <s v=""/>
    <s v=""/>
    <s v=""/>
    <s v=""/>
    <x v="48"/>
    <x v="508"/>
    <n v="255.06"/>
    <n v="0"/>
    <m/>
    <n v="0"/>
    <n v="0"/>
    <m/>
    <n v="0"/>
    <n v="0"/>
    <m/>
    <n v="0"/>
    <x v="861"/>
    <n v="0"/>
    <s v="Active"/>
    <d v="2025-11-26T00:00:00"/>
    <s v="2GR - GROCERY"/>
    <s v="14 - G2 - CONFECTIONERY"/>
    <s v="140 - TIDBIT &amp; SNACK"/>
    <s v="1870 - DODOL"/>
    <s v="O009 - Others"/>
    <s v="8093 - QMAY"/>
    <m/>
    <m/>
  </r>
  <r>
    <x v="2"/>
    <s v="4000/Q05"/>
    <x v="95"/>
    <n v="1"/>
    <s v="106323"/>
    <x v="1495"/>
    <s v="9551023910124"/>
    <x v="1493"/>
    <s v=""/>
    <s v=""/>
    <s v=""/>
    <s v=""/>
    <s v=""/>
    <x v="20"/>
    <x v="510"/>
    <n v="1178.8800000000001"/>
    <n v="0"/>
    <m/>
    <n v="0"/>
    <n v="0"/>
    <m/>
    <n v="0"/>
    <n v="0"/>
    <m/>
    <n v="0"/>
    <x v="86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95"/>
    <n v="2"/>
    <s v="114738"/>
    <x v="1496"/>
    <s v="9551023910131"/>
    <x v="1494"/>
    <s v=""/>
    <s v=""/>
    <s v=""/>
    <s v=""/>
    <s v=""/>
    <x v="20"/>
    <x v="506"/>
    <n v="1116.48"/>
    <n v="0"/>
    <m/>
    <n v="0"/>
    <n v="0"/>
    <m/>
    <n v="0"/>
    <n v="0"/>
    <m/>
    <n v="0"/>
    <x v="86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Q05"/>
    <x v="95"/>
    <n v="1"/>
    <s v="106325"/>
    <x v="1497"/>
    <s v="9551023910056"/>
    <x v="1495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95"/>
    <n v="2"/>
    <s v="114215"/>
    <x v="1498"/>
    <s v="9551023910049"/>
    <x v="1496"/>
    <s v=""/>
    <s v=""/>
    <s v=""/>
    <s v=""/>
    <s v=""/>
    <x v="9"/>
    <x v="511"/>
    <n v="853.8"/>
    <n v="0"/>
    <m/>
    <n v="0"/>
    <n v="0"/>
    <m/>
    <n v="0"/>
    <n v="0"/>
    <m/>
    <n v="0"/>
    <x v="868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3"/>
    <s v="114216"/>
    <x v="1499"/>
    <s v="9551023910209"/>
    <x v="1497"/>
    <s v=""/>
    <s v=""/>
    <s v=""/>
    <s v=""/>
    <s v=""/>
    <x v="9"/>
    <x v="512"/>
    <n v="1165.8"/>
    <n v="0"/>
    <m/>
    <n v="0"/>
    <n v="0"/>
    <m/>
    <n v="0"/>
    <n v="0"/>
    <m/>
    <n v="0"/>
    <x v="869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4"/>
    <s v="116738"/>
    <x v="1500"/>
    <s v="9551023910247"/>
    <x v="1498"/>
    <s v=""/>
    <s v=""/>
    <s v=""/>
    <s v=""/>
    <s v=""/>
    <x v="39"/>
    <x v="400"/>
    <n v="1394.64"/>
    <n v="0"/>
    <m/>
    <n v="0"/>
    <n v="0"/>
    <m/>
    <n v="0"/>
    <n v="0"/>
    <m/>
    <n v="0"/>
    <x v="870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5"/>
    <s v="116740"/>
    <x v="1501"/>
    <s v="9551023910353"/>
    <x v="1499"/>
    <s v=""/>
    <s v=""/>
    <s v=""/>
    <s v=""/>
    <s v=""/>
    <x v="62"/>
    <x v="513"/>
    <n v="1116.18"/>
    <n v="0"/>
    <m/>
    <n v="0"/>
    <n v="0"/>
    <m/>
    <n v="0"/>
    <n v="0"/>
    <m/>
    <n v="0"/>
    <x v="871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95"/>
    <n v="6"/>
    <s v="116746"/>
    <x v="1502"/>
    <s v="9551023910230"/>
    <x v="1500"/>
    <s v=""/>
    <s v=""/>
    <s v=""/>
    <s v=""/>
    <s v=""/>
    <x v="62"/>
    <x v="514"/>
    <n v="975.78"/>
    <n v="0"/>
    <m/>
    <n v="0"/>
    <n v="0"/>
    <m/>
    <n v="0"/>
    <n v="0"/>
    <m/>
    <n v="0"/>
    <x v="872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1"/>
    <x v="96"/>
    <n v="1"/>
    <s v="101948"/>
    <x v="1503"/>
    <s v="9556145139057"/>
    <x v="150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2"/>
    <s v="102452"/>
    <x v="1504"/>
    <s v="9556145136018"/>
    <x v="150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3"/>
    <s v="102582"/>
    <x v="1505"/>
    <s v="9556145139033"/>
    <x v="150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4"/>
    <s v="102679"/>
    <x v="1506"/>
    <s v="9556145139040"/>
    <x v="1504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5"/>
    <s v="103400"/>
    <x v="1507"/>
    <s v="9556180000190"/>
    <x v="150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6"/>
    <s v="103894"/>
    <x v="1508"/>
    <s v="9556145136056"/>
    <x v="150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7"/>
    <s v="104122"/>
    <x v="1509"/>
    <s v="9556145125210"/>
    <x v="150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8"/>
    <s v="104233"/>
    <x v="1510"/>
    <s v="9556145125623"/>
    <x v="1508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9"/>
    <s v="104267"/>
    <x v="1511"/>
    <s v="9556145125203"/>
    <x v="150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0"/>
    <s v="104461"/>
    <x v="1512"/>
    <s v="9556145125258"/>
    <x v="1510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1"/>
    <s v="104843"/>
    <x v="1513"/>
    <s v="9556145136025"/>
    <x v="1511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2"/>
    <s v="105090"/>
    <x v="1514"/>
    <s v="9556180000176"/>
    <x v="1512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3"/>
    <s v="105546"/>
    <x v="1515"/>
    <s v="9556180000213"/>
    <x v="1513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4"/>
    <s v="105643"/>
    <x v="1516"/>
    <s v="9556180000039"/>
    <x v="1514"/>
    <s v=""/>
    <s v=""/>
    <s v=""/>
    <s v=""/>
    <s v=""/>
    <x v="21"/>
    <x v="516"/>
    <n v="660"/>
    <n v="0"/>
    <m/>
    <n v="0"/>
    <n v="0"/>
    <m/>
    <n v="0"/>
    <n v="0"/>
    <m/>
    <n v="0"/>
    <x v="2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5"/>
    <s v="105894"/>
    <x v="1517"/>
    <s v="9556145139019"/>
    <x v="1515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6"/>
    <s v="106093"/>
    <x v="1518"/>
    <s v="9556180000206"/>
    <x v="1516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R01"/>
    <x v="96"/>
    <n v="17"/>
    <s v="109951"/>
    <x v="1519"/>
    <s v="9556145125616"/>
    <x v="1517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8"/>
    <s v="110551"/>
    <x v="1520"/>
    <s v="9556180000183"/>
    <x v="1518"/>
    <s v=""/>
    <s v=""/>
    <s v=""/>
    <s v=""/>
    <s v=""/>
    <x v="21"/>
    <x v="154"/>
    <n v="633.6"/>
    <n v="0"/>
    <m/>
    <n v="0"/>
    <n v="0"/>
    <m/>
    <n v="0"/>
    <n v="0"/>
    <m/>
    <n v="0"/>
    <x v="873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R01"/>
    <x v="96"/>
    <n v="19"/>
    <s v="111165"/>
    <x v="1521"/>
    <s v="9556145125197"/>
    <x v="1519"/>
    <s v=""/>
    <s v=""/>
    <s v=""/>
    <s v=""/>
    <s v=""/>
    <x v="20"/>
    <x v="515"/>
    <n v="762.24"/>
    <n v="0"/>
    <m/>
    <n v="0"/>
    <n v="0"/>
    <m/>
    <n v="0"/>
    <n v="0"/>
    <m/>
    <n v="0"/>
    <x v="874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02"/>
    <x v="97"/>
    <n v="1"/>
    <s v="102390"/>
    <x v="1522"/>
    <s v="9555550700326"/>
    <x v="1520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2"/>
    <s v="102525"/>
    <x v="1523"/>
    <s v="9555550700272"/>
    <x v="1521"/>
    <s v=""/>
    <s v=""/>
    <s v=""/>
    <s v=""/>
    <s v=""/>
    <x v="99"/>
    <x v="101"/>
    <n v="106.25"/>
    <n v="0"/>
    <m/>
    <n v="0"/>
    <n v="0"/>
    <m/>
    <n v="0"/>
    <n v="0"/>
    <m/>
    <n v="0"/>
    <x v="87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3"/>
    <s v="103005"/>
    <x v="1524"/>
    <s v="9555550700296"/>
    <x v="1522"/>
    <s v=""/>
    <s v=""/>
    <s v=""/>
    <s v=""/>
    <s v=""/>
    <x v="92"/>
    <x v="101"/>
    <n v="229.5"/>
    <n v="0"/>
    <m/>
    <n v="0"/>
    <n v="0"/>
    <m/>
    <n v="0"/>
    <n v="0"/>
    <m/>
    <n v="0"/>
    <x v="87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4"/>
    <s v="104001"/>
    <x v="1525"/>
    <s v="9555550700265"/>
    <x v="1523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5"/>
    <s v="104118"/>
    <x v="1526"/>
    <s v="9555550700333"/>
    <x v="1524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6"/>
    <s v="105007"/>
    <x v="1527"/>
    <s v="9555550700340"/>
    <x v="1525"/>
    <s v=""/>
    <s v=""/>
    <s v=""/>
    <s v=""/>
    <s v=""/>
    <x v="43"/>
    <x v="445"/>
    <n v="61.2"/>
    <n v="0"/>
    <m/>
    <n v="0"/>
    <n v="0"/>
    <m/>
    <n v="0"/>
    <n v="0"/>
    <m/>
    <n v="0"/>
    <x v="77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7"/>
    <s v="105068"/>
    <x v="1528"/>
    <s v="9555550700289"/>
    <x v="1526"/>
    <s v=""/>
    <s v=""/>
    <s v=""/>
    <s v=""/>
    <s v=""/>
    <x v="117"/>
    <x v="101"/>
    <n v="221"/>
    <n v="0"/>
    <m/>
    <n v="0"/>
    <n v="0"/>
    <m/>
    <n v="0"/>
    <n v="0"/>
    <m/>
    <n v="0"/>
    <x v="87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8"/>
    <s v="105648"/>
    <x v="1529"/>
    <s v="9555550700319"/>
    <x v="1527"/>
    <s v=""/>
    <s v=""/>
    <s v=""/>
    <s v=""/>
    <s v=""/>
    <x v="21"/>
    <x v="445"/>
    <n v="122.4"/>
    <n v="0"/>
    <m/>
    <n v="0"/>
    <n v="0"/>
    <m/>
    <n v="0"/>
    <n v="0"/>
    <m/>
    <n v="0"/>
    <x v="46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R02"/>
    <x v="97"/>
    <n v="9"/>
    <s v="115995"/>
    <x v="1530"/>
    <s v="9555550700579"/>
    <x v="1528"/>
    <s v=""/>
    <s v=""/>
    <s v=""/>
    <s v=""/>
    <s v=""/>
    <x v="10"/>
    <x v="82"/>
    <n v="420"/>
    <n v="0"/>
    <m/>
    <n v="0"/>
    <n v="0"/>
    <m/>
    <n v="0"/>
    <n v="0"/>
    <m/>
    <n v="0"/>
    <x v="98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0"/>
    <s v="115998"/>
    <x v="1531"/>
    <s v="9555550700555"/>
    <x v="1529"/>
    <s v=""/>
    <s v=""/>
    <s v=""/>
    <s v=""/>
    <s v=""/>
    <x v="49"/>
    <x v="82"/>
    <n v="840"/>
    <n v="0"/>
    <m/>
    <n v="0"/>
    <n v="0"/>
    <m/>
    <n v="0"/>
    <n v="0"/>
    <m/>
    <n v="0"/>
    <x v="879"/>
    <n v="0"/>
    <s v="Active"/>
    <d v="2025-06-23T00:00:00"/>
    <s v="2GR - GROCERY"/>
    <s v="14 - G2 - CONFECTIONERY"/>
    <s v="143 - CHOCOLATE"/>
    <s v="1156 - CHOCOLATE BAR"/>
    <s v="NA - NA"/>
    <s v="NA - NA"/>
    <m/>
    <m/>
  </r>
  <r>
    <x v="2"/>
    <s v="4000/R02"/>
    <x v="97"/>
    <n v="1"/>
    <s v="115989"/>
    <x v="1532"/>
    <s v="9555550700524"/>
    <x v="153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2"/>
    <s v="115991"/>
    <x v="1533"/>
    <s v="9555550700487"/>
    <x v="1531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3"/>
    <s v="115992"/>
    <x v="1534"/>
    <s v="9555550700494"/>
    <x v="1532"/>
    <s v=""/>
    <s v=""/>
    <s v=""/>
    <s v=""/>
    <s v=""/>
    <x v="21"/>
    <x v="239"/>
    <n v="604.79999999999995"/>
    <n v="0"/>
    <m/>
    <n v="0"/>
    <n v="0"/>
    <m/>
    <n v="0"/>
    <n v="0"/>
    <m/>
    <n v="0"/>
    <x v="626"/>
    <n v="0"/>
    <s v="Active"/>
    <d v="2025-06-23T00:00:00"/>
    <s v="2GR - GROCERY"/>
    <s v="14 - G2 - CONFECTIONERY"/>
    <s v="143 - CHOCOLATE"/>
    <s v="1157 - ASSORTED BOX"/>
    <s v="NA - NA"/>
    <s v="NA - NA"/>
    <m/>
    <m/>
  </r>
  <r>
    <x v="2"/>
    <s v="4000/R02"/>
    <x v="97"/>
    <n v="1"/>
    <s v="104762"/>
    <x v="1535"/>
    <s v="9555550703396"/>
    <x v="153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R03"/>
    <x v="98"/>
    <n v="1"/>
    <s v="109986"/>
    <x v="1536"/>
    <s v="9555244900063"/>
    <x v="1534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2"/>
    <s v="110013"/>
    <x v="1537"/>
    <s v="9555244900209"/>
    <x v="1535"/>
    <s v=""/>
    <s v=""/>
    <s v=""/>
    <s v=""/>
    <s v=""/>
    <x v="11"/>
    <x v="424"/>
    <n v="49.92"/>
    <n v="0"/>
    <m/>
    <n v="0"/>
    <n v="0"/>
    <m/>
    <n v="0"/>
    <n v="0"/>
    <m/>
    <n v="0"/>
    <x v="881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3"/>
    <s v="110554"/>
    <x v="1538"/>
    <s v="9555244902302"/>
    <x v="1536"/>
    <s v=""/>
    <s v=""/>
    <s v=""/>
    <s v=""/>
    <s v=""/>
    <x v="43"/>
    <x v="517"/>
    <n v="156.96"/>
    <n v="0"/>
    <m/>
    <n v="0"/>
    <n v="0"/>
    <m/>
    <n v="0"/>
    <n v="0"/>
    <m/>
    <n v="0"/>
    <x v="88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4"/>
    <s v="110786"/>
    <x v="1539"/>
    <s v="9555244900803"/>
    <x v="1537"/>
    <s v=""/>
    <s v=""/>
    <s v=""/>
    <s v=""/>
    <s v=""/>
    <x v="44"/>
    <x v="58"/>
    <n v="0"/>
    <n v="0"/>
    <m/>
    <n v="0"/>
    <n v="0"/>
    <m/>
    <n v="0"/>
    <n v="4"/>
    <n v="-6.54"/>
    <n v="-26.16"/>
    <x v="883"/>
    <n v="0"/>
    <s v="Disabl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98"/>
    <n v="5"/>
    <s v="110951"/>
    <x v="1540"/>
    <s v="9555244902241"/>
    <x v="1538"/>
    <s v=""/>
    <s v=""/>
    <s v=""/>
    <s v=""/>
    <s v=""/>
    <x v="11"/>
    <x v="517"/>
    <n v="78.48"/>
    <n v="0"/>
    <m/>
    <n v="0"/>
    <n v="0"/>
    <m/>
    <n v="0"/>
    <n v="0"/>
    <m/>
    <n v="0"/>
    <x v="880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R15"/>
    <x v="99"/>
    <n v="1"/>
    <s v="102187"/>
    <x v="1541"/>
    <s v="9556420799990"/>
    <x v="1539"/>
    <s v=""/>
    <s v=""/>
    <s v=""/>
    <s v=""/>
    <s v=""/>
    <x v="57"/>
    <x v="198"/>
    <n v="1022.4"/>
    <n v="0"/>
    <m/>
    <n v="0"/>
    <n v="0"/>
    <m/>
    <n v="0"/>
    <n v="0"/>
    <m/>
    <n v="0"/>
    <x v="88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2"/>
    <s v="102962"/>
    <x v="1542"/>
    <s v="9556420799983"/>
    <x v="1540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3"/>
    <s v="105541"/>
    <x v="1543"/>
    <s v="9556420799938"/>
    <x v="1541"/>
    <s v=""/>
    <s v=""/>
    <s v=""/>
    <s v=""/>
    <s v=""/>
    <x v="120"/>
    <x v="430"/>
    <n v="810"/>
    <n v="0"/>
    <m/>
    <n v="0"/>
    <n v="0"/>
    <m/>
    <n v="0"/>
    <n v="0"/>
    <m/>
    <n v="0"/>
    <x v="88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99"/>
    <n v="4"/>
    <s v="105696"/>
    <x v="1544"/>
    <s v="Sp63574"/>
    <x v="1542"/>
    <s v=""/>
    <s v=""/>
    <s v=""/>
    <s v=""/>
    <s v=""/>
    <x v="91"/>
    <x v="518"/>
    <n v="945"/>
    <n v="0"/>
    <m/>
    <n v="0"/>
    <n v="27"/>
    <n v="-17.5"/>
    <n v="-472.5"/>
    <n v="0"/>
    <m/>
    <n v="0"/>
    <x v="88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100"/>
    <n v="1"/>
    <s v="102145"/>
    <x v="1545"/>
    <s v="9554100496245"/>
    <x v="1543"/>
    <s v=""/>
    <s v=""/>
    <s v=""/>
    <s v=""/>
    <s v=""/>
    <x v="43"/>
    <x v="124"/>
    <n v="126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2"/>
    <s v="103799"/>
    <x v="1546"/>
    <s v="9555939100068"/>
    <x v="1544"/>
    <s v=""/>
    <s v=""/>
    <s v=""/>
    <s v=""/>
    <s v=""/>
    <x v="43"/>
    <x v="519"/>
    <n v="82.32"/>
    <n v="0"/>
    <m/>
    <n v="0"/>
    <n v="0"/>
    <m/>
    <n v="0"/>
    <n v="0"/>
    <m/>
    <n v="0"/>
    <x v="88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100"/>
    <n v="3"/>
    <s v="113702"/>
    <x v="1547"/>
    <s v="9555939100143"/>
    <x v="1545"/>
    <s v=""/>
    <s v=""/>
    <s v=""/>
    <s v=""/>
    <s v=""/>
    <x v="43"/>
    <x v="520"/>
    <n v="23.52"/>
    <n v="0"/>
    <m/>
    <n v="0"/>
    <n v="0"/>
    <m/>
    <n v="0"/>
    <n v="0"/>
    <m/>
    <n v="0"/>
    <x v="888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4"/>
    <x v="101"/>
    <n v="1"/>
    <s v="103960"/>
    <x v="1548"/>
    <s v="9556001304636"/>
    <x v="1546"/>
    <s v=""/>
    <s v=""/>
    <s v=""/>
    <s v=""/>
    <s v=""/>
    <x v="43"/>
    <x v="101"/>
    <n v="102"/>
    <n v="0"/>
    <m/>
    <n v="0"/>
    <n v="0"/>
    <m/>
    <n v="0"/>
    <n v="0"/>
    <m/>
    <n v="0"/>
    <x v="8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2"/>
    <s v="104077"/>
    <x v="1549"/>
    <s v="9556001000750"/>
    <x v="1547"/>
    <s v=""/>
    <s v=""/>
    <s v=""/>
    <s v=""/>
    <s v=""/>
    <x v="92"/>
    <x v="103"/>
    <n v="113.6"/>
    <n v="0"/>
    <m/>
    <n v="0"/>
    <n v="0"/>
    <m/>
    <n v="0"/>
    <n v="0"/>
    <m/>
    <n v="0"/>
    <x v="88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3"/>
    <s v="105464"/>
    <x v="1550"/>
    <s v="9556001255754"/>
    <x v="1548"/>
    <s v=""/>
    <s v=""/>
    <s v=""/>
    <s v=""/>
    <s v=""/>
    <x v="43"/>
    <x v="521"/>
    <n v="93.12"/>
    <n v="0"/>
    <m/>
    <n v="0"/>
    <n v="0"/>
    <m/>
    <n v="0"/>
    <n v="0"/>
    <m/>
    <n v="0"/>
    <x v="89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101"/>
    <n v="4"/>
    <s v="116424"/>
    <x v="1551"/>
    <s v="9556001322746"/>
    <x v="1549"/>
    <s v=""/>
    <s v=""/>
    <s v=""/>
    <s v=""/>
    <s v=""/>
    <x v="70"/>
    <x v="479"/>
    <n v="455.76"/>
    <n v="0"/>
    <m/>
    <n v="0"/>
    <n v="0"/>
    <m/>
    <n v="0"/>
    <n v="0"/>
    <m/>
    <n v="0"/>
    <x v="891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5"/>
    <s v="116455"/>
    <x v="1552"/>
    <s v="9556001322760"/>
    <x v="1550"/>
    <s v=""/>
    <s v=""/>
    <s v=""/>
    <s v=""/>
    <s v=""/>
    <x v="62"/>
    <x v="479"/>
    <n v="227.88"/>
    <n v="0"/>
    <m/>
    <n v="0"/>
    <n v="0"/>
    <m/>
    <n v="0"/>
    <n v="0"/>
    <m/>
    <n v="0"/>
    <x v="892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6"/>
    <s v="116722"/>
    <x v="1553"/>
    <s v="9556001327239"/>
    <x v="1551"/>
    <s v=""/>
    <s v=""/>
    <s v=""/>
    <s v=""/>
    <s v=""/>
    <x v="9"/>
    <x v="521"/>
    <n v="232.8"/>
    <n v="0"/>
    <m/>
    <n v="0"/>
    <n v="0"/>
    <m/>
    <n v="0"/>
    <n v="0"/>
    <m/>
    <n v="0"/>
    <x v="893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101"/>
    <n v="1"/>
    <s v="102243"/>
    <x v="1554"/>
    <s v="9556001126528"/>
    <x v="1552"/>
    <s v=""/>
    <s v=""/>
    <s v=""/>
    <s v=""/>
    <s v=""/>
    <x v="121"/>
    <x v="389"/>
    <n v="796.38"/>
    <n v="0"/>
    <m/>
    <n v="0"/>
    <n v="0"/>
    <m/>
    <n v="0"/>
    <n v="0"/>
    <m/>
    <n v="0"/>
    <x v="8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2"/>
    <s v="103710"/>
    <x v="1555"/>
    <s v="9556001177278"/>
    <x v="1553"/>
    <s v=""/>
    <s v=""/>
    <s v=""/>
    <s v=""/>
    <s v=""/>
    <x v="57"/>
    <x v="522"/>
    <n v="367.56"/>
    <n v="0"/>
    <m/>
    <n v="0"/>
    <n v="0"/>
    <m/>
    <n v="0"/>
    <n v="0"/>
    <m/>
    <n v="0"/>
    <x v="8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3"/>
    <s v="105715"/>
    <x v="1556"/>
    <s v="9556001285829"/>
    <x v="1554"/>
    <s v=""/>
    <s v=""/>
    <s v=""/>
    <s v=""/>
    <s v=""/>
    <x v="21"/>
    <x v="504"/>
    <n v="371.52"/>
    <n v="0"/>
    <m/>
    <n v="0"/>
    <n v="0"/>
    <m/>
    <n v="0"/>
    <n v="0"/>
    <m/>
    <n v="0"/>
    <x v="89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4"/>
    <s v="110828"/>
    <x v="1557"/>
    <s v="9556001126450"/>
    <x v="1555"/>
    <s v=""/>
    <s v=""/>
    <s v=""/>
    <s v=""/>
    <s v=""/>
    <x v="20"/>
    <x v="398"/>
    <n v="519.67999999999995"/>
    <n v="0"/>
    <m/>
    <n v="0"/>
    <n v="0"/>
    <m/>
    <n v="0"/>
    <n v="0"/>
    <m/>
    <n v="0"/>
    <x v="89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101"/>
    <n v="5"/>
    <s v="116717"/>
    <x v="1558"/>
    <s v="9556001328526"/>
    <x v="1556"/>
    <s v=""/>
    <s v=""/>
    <s v=""/>
    <s v=""/>
    <s v=""/>
    <x v="43"/>
    <x v="504"/>
    <n v="185.76"/>
    <n v="0"/>
    <m/>
    <n v="0"/>
    <n v="0"/>
    <m/>
    <n v="0"/>
    <n v="0"/>
    <m/>
    <n v="0"/>
    <x v="898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101"/>
    <n v="1"/>
    <s v="105579"/>
    <x v="1559"/>
    <s v="9556001183521"/>
    <x v="1557"/>
    <s v=""/>
    <s v=""/>
    <s v=""/>
    <s v=""/>
    <s v=""/>
    <x v="11"/>
    <x v="523"/>
    <n v="235.56"/>
    <n v="0"/>
    <m/>
    <n v="0"/>
    <n v="12"/>
    <n v="-8.92"/>
    <n v="-107.07"/>
    <n v="0"/>
    <m/>
    <n v="0"/>
    <x v="899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4"/>
    <x v="101"/>
    <n v="1"/>
    <s v="110821"/>
    <x v="1560"/>
    <s v="9556001299352"/>
    <x v="1558"/>
    <s v=""/>
    <s v=""/>
    <s v=""/>
    <s v=""/>
    <s v=""/>
    <x v="21"/>
    <x v="524"/>
    <n v="207.36"/>
    <n v="0"/>
    <m/>
    <n v="0"/>
    <n v="0"/>
    <m/>
    <n v="0"/>
    <n v="0"/>
    <m/>
    <n v="0"/>
    <x v="90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101"/>
    <n v="1"/>
    <s v="103050"/>
    <x v="1561"/>
    <s v="9556001240620"/>
    <x v="1559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2"/>
    <s v="103922"/>
    <x v="1562"/>
    <s v="9556001051509"/>
    <x v="1560"/>
    <s v=""/>
    <s v=""/>
    <s v=""/>
    <s v=""/>
    <s v=""/>
    <x v="21"/>
    <x v="181"/>
    <n v="121.56"/>
    <n v="0"/>
    <m/>
    <n v="0"/>
    <n v="0"/>
    <m/>
    <n v="0"/>
    <n v="0"/>
    <m/>
    <n v="0"/>
    <x v="90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3"/>
    <s v="104929"/>
    <x v="1563"/>
    <s v="9556001253767"/>
    <x v="1561"/>
    <s v=""/>
    <s v=""/>
    <s v=""/>
    <s v=""/>
    <s v=""/>
    <x v="43"/>
    <x v="337"/>
    <n v="121.92"/>
    <n v="0"/>
    <m/>
    <n v="0"/>
    <n v="24"/>
    <n v="-2.54"/>
    <n v="-60.96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4"/>
    <s v="105253"/>
    <x v="1564"/>
    <s v="9556001047175"/>
    <x v="1562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5"/>
    <s v="105886"/>
    <x v="1565"/>
    <s v="9556001025272"/>
    <x v="1563"/>
    <s v=""/>
    <s v=""/>
    <s v=""/>
    <s v=""/>
    <s v=""/>
    <x v="43"/>
    <x v="181"/>
    <n v="60.78"/>
    <n v="0"/>
    <m/>
    <n v="0"/>
    <n v="0"/>
    <m/>
    <n v="0"/>
    <n v="0"/>
    <m/>
    <n v="0"/>
    <x v="90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6"/>
    <s v="106186"/>
    <x v="1566"/>
    <s v="9556001253743"/>
    <x v="1564"/>
    <s v=""/>
    <s v=""/>
    <s v=""/>
    <s v=""/>
    <s v=""/>
    <x v="43"/>
    <x v="525"/>
    <n v="60.96"/>
    <n v="0"/>
    <m/>
    <n v="0"/>
    <n v="0"/>
    <m/>
    <n v="0"/>
    <n v="0"/>
    <m/>
    <n v="0"/>
    <x v="53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101"/>
    <n v="1"/>
    <s v="114912"/>
    <x v="1567"/>
    <s v="9556001314239"/>
    <x v="1565"/>
    <s v=""/>
    <s v=""/>
    <s v=""/>
    <s v=""/>
    <s v=""/>
    <x v="122"/>
    <x v="526"/>
    <n v="3608.88"/>
    <n v="0"/>
    <m/>
    <n v="0"/>
    <n v="0"/>
    <m/>
    <n v="0"/>
    <n v="0"/>
    <m/>
    <n v="0"/>
    <x v="903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102"/>
    <n v="1"/>
    <s v="102055"/>
    <x v="1568"/>
    <s v="020916121583"/>
    <x v="1566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2"/>
    <s v="102841"/>
    <x v="1569"/>
    <s v="020916064118"/>
    <x v="1567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3"/>
    <s v="103262"/>
    <x v="1570"/>
    <s v="020916081115"/>
    <x v="1568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4"/>
    <s v="103727"/>
    <x v="1571"/>
    <s v="020916121590"/>
    <x v="1569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5"/>
    <s v="105333"/>
    <x v="1572"/>
    <s v="020916140454"/>
    <x v="1570"/>
    <s v=""/>
    <s v=""/>
    <s v=""/>
    <s v=""/>
    <s v=""/>
    <x v="10"/>
    <x v="234"/>
    <n v="188"/>
    <n v="0"/>
    <m/>
    <n v="0"/>
    <n v="0"/>
    <m/>
    <n v="0"/>
    <n v="0"/>
    <m/>
    <n v="0"/>
    <x v="906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6"/>
    <s v="105624"/>
    <x v="1573"/>
    <s v="020916031110"/>
    <x v="1571"/>
    <s v=""/>
    <s v=""/>
    <s v=""/>
    <s v=""/>
    <s v=""/>
    <x v="10"/>
    <x v="527"/>
    <n v="25.6"/>
    <n v="0"/>
    <m/>
    <n v="0"/>
    <n v="0"/>
    <m/>
    <n v="0"/>
    <n v="0"/>
    <m/>
    <n v="0"/>
    <x v="904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7"/>
    <s v="105779"/>
    <x v="1574"/>
    <s v="020916024143"/>
    <x v="1572"/>
    <s v=""/>
    <s v=""/>
    <s v=""/>
    <s v=""/>
    <s v=""/>
    <x v="49"/>
    <x v="527"/>
    <n v="51.2"/>
    <n v="0"/>
    <m/>
    <n v="0"/>
    <n v="0"/>
    <m/>
    <n v="0"/>
    <n v="0"/>
    <m/>
    <n v="0"/>
    <x v="905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8"/>
    <s v="109545"/>
    <x v="1575"/>
    <s v="020916054119"/>
    <x v="1573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9"/>
    <s v="111178"/>
    <x v="1576"/>
    <s v="020916044110"/>
    <x v="1574"/>
    <s v=""/>
    <s v=""/>
    <s v=""/>
    <s v=""/>
    <s v=""/>
    <x v="10"/>
    <x v="528"/>
    <n v="74.400000000000006"/>
    <n v="0"/>
    <m/>
    <n v="0"/>
    <n v="0"/>
    <m/>
    <n v="0"/>
    <n v="0"/>
    <m/>
    <n v="0"/>
    <x v="907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102"/>
    <n v="10"/>
    <s v="116342"/>
    <x v="1577"/>
    <s v="020916064156"/>
    <x v="1575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102"/>
    <n v="11"/>
    <s v="116347"/>
    <x v="1578"/>
    <s v="020916121958"/>
    <x v="1576"/>
    <s v=""/>
    <s v=""/>
    <s v=""/>
    <s v=""/>
    <s v=""/>
    <x v="13"/>
    <x v="529"/>
    <n v="40.9"/>
    <n v="0"/>
    <m/>
    <n v="0"/>
    <n v="0"/>
    <m/>
    <n v="0"/>
    <n v="0"/>
    <m/>
    <n v="0"/>
    <x v="908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1"/>
    <s v="101965"/>
    <x v="1579"/>
    <s v="8935001721925"/>
    <x v="1577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"/>
    <s v="102201"/>
    <x v="1580"/>
    <s v="8935001709824"/>
    <x v="1578"/>
    <s v=""/>
    <s v=""/>
    <s v=""/>
    <s v=""/>
    <s v=""/>
    <x v="44"/>
    <x v="58"/>
    <n v="0"/>
    <n v="0"/>
    <m/>
    <n v="0"/>
    <n v="0"/>
    <m/>
    <n v="0"/>
    <n v="4"/>
    <n v="-3.92"/>
    <n v="-15.68"/>
    <x v="90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"/>
    <s v="102346"/>
    <x v="1581"/>
    <s v="8990800003870"/>
    <x v="157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4"/>
    <s v="102702"/>
    <x v="1582"/>
    <s v="8990800024226"/>
    <x v="1580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5"/>
    <s v="102775"/>
    <x v="1583"/>
    <s v="8935001707387"/>
    <x v="1581"/>
    <s v=""/>
    <s v=""/>
    <s v=""/>
    <s v=""/>
    <s v=""/>
    <x v="10"/>
    <x v="144"/>
    <n v="60"/>
    <n v="0"/>
    <m/>
    <n v="0"/>
    <n v="0"/>
    <m/>
    <n v="0"/>
    <n v="0"/>
    <m/>
    <n v="0"/>
    <x v="118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6"/>
    <s v="102796"/>
    <x v="1584"/>
    <s v="8935001708377"/>
    <x v="1582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7"/>
    <s v="102813"/>
    <x v="1585"/>
    <s v="8990800024134"/>
    <x v="1583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8"/>
    <s v="102839"/>
    <x v="1586"/>
    <s v="8990800007885"/>
    <x v="1584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9"/>
    <s v="103056"/>
    <x v="1587"/>
    <s v="8935001710875"/>
    <x v="1585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0"/>
    <s v="103124"/>
    <x v="1588"/>
    <s v="8990800024165"/>
    <x v="1586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1"/>
    <s v="103214"/>
    <x v="1589"/>
    <s v="6921211104629"/>
    <x v="1587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2"/>
    <s v="103296"/>
    <x v="1590"/>
    <s v="8935001710622"/>
    <x v="158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3"/>
    <s v="103607"/>
    <x v="1591"/>
    <s v="8990800003894"/>
    <x v="1589"/>
    <s v=""/>
    <s v=""/>
    <s v=""/>
    <s v=""/>
    <s v=""/>
    <x v="49"/>
    <x v="530"/>
    <n v="115.2"/>
    <n v="0"/>
    <m/>
    <n v="0"/>
    <n v="0"/>
    <m/>
    <n v="0"/>
    <n v="0"/>
    <m/>
    <n v="0"/>
    <x v="45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4"/>
    <s v="103865"/>
    <x v="1592"/>
    <s v="6921211102298"/>
    <x v="1590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5"/>
    <s v="103929"/>
    <x v="1593"/>
    <s v="8935001708988"/>
    <x v="1591"/>
    <s v=""/>
    <s v=""/>
    <s v=""/>
    <s v=""/>
    <s v=""/>
    <x v="13"/>
    <x v="1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6"/>
    <s v="103948"/>
    <x v="1594"/>
    <s v="8935001720652"/>
    <x v="1592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7"/>
    <s v="104031"/>
    <x v="1595"/>
    <s v="8410031132519"/>
    <x v="1593"/>
    <s v=""/>
    <s v=""/>
    <s v=""/>
    <s v=""/>
    <s v=""/>
    <x v="11"/>
    <x v="275"/>
    <n v="47.04"/>
    <n v="0"/>
    <m/>
    <n v="0"/>
    <n v="0"/>
    <m/>
    <n v="0"/>
    <n v="4"/>
    <n v="-3.92"/>
    <n v="-15.68"/>
    <x v="912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8"/>
    <s v="104971"/>
    <x v="1596"/>
    <s v="8935001720799"/>
    <x v="1594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19"/>
    <s v="105047"/>
    <x v="1597"/>
    <s v="8990800004327"/>
    <x v="1595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0"/>
    <s v="105082"/>
    <x v="1598"/>
    <s v="8990800919195"/>
    <x v="1596"/>
    <s v=""/>
    <s v=""/>
    <s v=""/>
    <s v=""/>
    <s v=""/>
    <x v="43"/>
    <x v="197"/>
    <n v="32.64"/>
    <n v="0"/>
    <m/>
    <n v="0"/>
    <n v="0"/>
    <m/>
    <n v="0"/>
    <n v="0"/>
    <m/>
    <n v="0"/>
    <x v="289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1"/>
    <s v="105413"/>
    <x v="1599"/>
    <s v="8990800005409"/>
    <x v="1597"/>
    <s v=""/>
    <s v=""/>
    <s v=""/>
    <s v=""/>
    <s v=""/>
    <x v="43"/>
    <x v="530"/>
    <n v="69.12"/>
    <n v="0"/>
    <m/>
    <n v="0"/>
    <n v="0"/>
    <m/>
    <n v="0"/>
    <n v="0"/>
    <m/>
    <n v="0"/>
    <x v="9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2"/>
    <s v="105432"/>
    <x v="1600"/>
    <s v="8935001726562"/>
    <x v="1598"/>
    <s v=""/>
    <s v=""/>
    <s v=""/>
    <s v=""/>
    <s v=""/>
    <x v="11"/>
    <x v="237"/>
    <n v="62.16"/>
    <n v="0"/>
    <m/>
    <n v="0"/>
    <n v="0"/>
    <m/>
    <n v="0"/>
    <n v="0"/>
    <m/>
    <n v="0"/>
    <x v="91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3"/>
    <s v="105975"/>
    <x v="1601"/>
    <s v="8935001723066"/>
    <x v="1599"/>
    <s v=""/>
    <s v=""/>
    <s v=""/>
    <s v=""/>
    <s v=""/>
    <x v="43"/>
    <x v="531"/>
    <n v="21.12"/>
    <n v="0"/>
    <m/>
    <n v="0"/>
    <n v="0"/>
    <m/>
    <n v="0"/>
    <n v="0"/>
    <m/>
    <n v="0"/>
    <x v="91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4"/>
    <s v="109381"/>
    <x v="1602"/>
    <s v="8935001723295"/>
    <x v="1600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5"/>
    <x v="102"/>
    <n v="25"/>
    <s v="109526"/>
    <x v="1603"/>
    <s v="8935001708414"/>
    <x v="1601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6"/>
    <s v="109597"/>
    <x v="1604"/>
    <s v="6921211102762"/>
    <x v="1602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7"/>
    <s v="109823"/>
    <x v="1605"/>
    <s v="8888077101200"/>
    <x v="1603"/>
    <s v=""/>
    <s v=""/>
    <s v=""/>
    <s v=""/>
    <s v=""/>
    <x v="44"/>
    <x v="58"/>
    <n v="0"/>
    <n v="0"/>
    <m/>
    <n v="0"/>
    <n v="0"/>
    <m/>
    <n v="0"/>
    <n v="59"/>
    <n v="-3.3"/>
    <n v="-194.7"/>
    <x v="917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28"/>
    <s v="109872"/>
    <x v="1606"/>
    <s v="6921211102731"/>
    <x v="1604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29"/>
    <s v="109943"/>
    <x v="1607"/>
    <s v="8888077101125"/>
    <x v="1605"/>
    <s v=""/>
    <s v=""/>
    <s v=""/>
    <s v=""/>
    <s v=""/>
    <x v="13"/>
    <x v="488"/>
    <n v="33"/>
    <n v="0"/>
    <m/>
    <n v="0"/>
    <n v="0"/>
    <m/>
    <n v="0"/>
    <n v="0"/>
    <m/>
    <n v="0"/>
    <x v="91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0"/>
    <s v="109971"/>
    <x v="1608"/>
    <s v="6921211110675"/>
    <x v="1606"/>
    <s v=""/>
    <s v=""/>
    <s v=""/>
    <s v=""/>
    <s v=""/>
    <x v="77"/>
    <x v="294"/>
    <n v="41.22"/>
    <n v="0"/>
    <m/>
    <n v="0"/>
    <n v="0"/>
    <m/>
    <n v="0"/>
    <n v="0"/>
    <m/>
    <n v="0"/>
    <x v="919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1"/>
    <s v="110223"/>
    <x v="1609"/>
    <s v="8935001711001"/>
    <x v="1607"/>
    <s v=""/>
    <s v=""/>
    <s v=""/>
    <s v=""/>
    <s v=""/>
    <x v="11"/>
    <x v="210"/>
    <n v="53.76"/>
    <n v="0"/>
    <m/>
    <n v="0"/>
    <n v="0"/>
    <m/>
    <n v="0"/>
    <n v="0"/>
    <m/>
    <n v="0"/>
    <x v="916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2"/>
    <s v="110298"/>
    <x v="1610"/>
    <s v="8935001723356"/>
    <x v="1608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3"/>
    <s v="110354"/>
    <x v="1611"/>
    <s v="8935001708858"/>
    <x v="1609"/>
    <s v=""/>
    <s v=""/>
    <s v=""/>
    <s v=""/>
    <s v=""/>
    <x v="11"/>
    <x v="298"/>
    <n v="59.52"/>
    <n v="0"/>
    <m/>
    <n v="0"/>
    <n v="0"/>
    <m/>
    <n v="0"/>
    <n v="0"/>
    <m/>
    <n v="0"/>
    <x v="7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4"/>
    <s v="110782"/>
    <x v="1612"/>
    <s v="8410031996852"/>
    <x v="1610"/>
    <s v=""/>
    <s v=""/>
    <s v=""/>
    <s v=""/>
    <s v=""/>
    <x v="11"/>
    <x v="275"/>
    <n v="47.04"/>
    <n v="0"/>
    <m/>
    <n v="0"/>
    <n v="0"/>
    <m/>
    <n v="0"/>
    <n v="0"/>
    <m/>
    <n v="0"/>
    <x v="9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5"/>
    <s v="111040"/>
    <x v="1613"/>
    <s v="8888077101101"/>
    <x v="1611"/>
    <s v=""/>
    <s v=""/>
    <s v=""/>
    <s v=""/>
    <s v=""/>
    <x v="10"/>
    <x v="488"/>
    <n v="66"/>
    <n v="0"/>
    <m/>
    <n v="0"/>
    <n v="0"/>
    <m/>
    <n v="0"/>
    <n v="0"/>
    <m/>
    <n v="0"/>
    <x v="28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102"/>
    <n v="36"/>
    <s v="111304"/>
    <x v="1614"/>
    <s v="8935001723332"/>
    <x v="1612"/>
    <s v=""/>
    <s v=""/>
    <s v=""/>
    <s v=""/>
    <s v=""/>
    <x v="10"/>
    <x v="532"/>
    <n v="38.4"/>
    <n v="0"/>
    <m/>
    <n v="0"/>
    <n v="0"/>
    <m/>
    <n v="0"/>
    <n v="0"/>
    <m/>
    <n v="0"/>
    <x v="91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102"/>
    <n v="37"/>
    <s v="113611"/>
    <x v="1615"/>
    <s v="113597"/>
    <x v="1613"/>
    <s v=""/>
    <s v=""/>
    <s v=""/>
    <s v=""/>
    <s v=""/>
    <x v="19"/>
    <x v="533"/>
    <n v="61"/>
    <n v="0"/>
    <m/>
    <n v="0"/>
    <n v="0"/>
    <m/>
    <n v="0"/>
    <n v="0"/>
    <m/>
    <n v="0"/>
    <x v="921"/>
    <n v="0"/>
    <s v="Active"/>
    <d v="2024-08-07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8"/>
    <s v="115604"/>
    <x v="1616"/>
    <s v="8935001726708"/>
    <x v="1614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39"/>
    <s v="115605"/>
    <x v="1617"/>
    <s v="8935001720003"/>
    <x v="1615"/>
    <s v=""/>
    <s v=""/>
    <s v=""/>
    <s v=""/>
    <s v=""/>
    <x v="50"/>
    <x v="285"/>
    <n v="26.25"/>
    <n v="0"/>
    <m/>
    <n v="0"/>
    <n v="0"/>
    <m/>
    <n v="0"/>
    <n v="0"/>
    <m/>
    <n v="0"/>
    <x v="922"/>
    <n v="0"/>
    <s v="Active"/>
    <d v="2025-04-14T00:00:00"/>
    <s v="2GR - GROCERY"/>
    <s v="14 - G2 - CONFECTIONERY"/>
    <s v="141 - CANDY"/>
    <s v="1145 - SWEET"/>
    <s v="P014 - Perfetti Vanmelle"/>
    <s v="4941 - Mentos"/>
    <m/>
    <m/>
  </r>
  <r>
    <x v="2"/>
    <s v="4000/S05"/>
    <x v="102"/>
    <n v="40"/>
    <s v="115607"/>
    <x v="1618"/>
    <s v="6921211116639"/>
    <x v="1616"/>
    <s v=""/>
    <s v=""/>
    <s v=""/>
    <s v=""/>
    <s v=""/>
    <x v="55"/>
    <x v="197"/>
    <n v="21.76"/>
    <n v="0"/>
    <m/>
    <n v="0"/>
    <n v="0"/>
    <m/>
    <n v="0"/>
    <n v="0"/>
    <m/>
    <n v="0"/>
    <x v="923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1"/>
    <s v="115608"/>
    <x v="1619"/>
    <s v="8935001723219"/>
    <x v="1617"/>
    <s v=""/>
    <s v=""/>
    <s v=""/>
    <s v=""/>
    <s v=""/>
    <x v="43"/>
    <x v="186"/>
    <n v="84.48"/>
    <n v="0"/>
    <m/>
    <n v="0"/>
    <n v="0"/>
    <m/>
    <n v="0"/>
    <n v="0"/>
    <m/>
    <n v="0"/>
    <x v="277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102"/>
    <n v="42"/>
    <s v="116345"/>
    <x v="1620"/>
    <s v="6911316002982"/>
    <x v="1618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2"/>
    <s v="4000/S05"/>
    <x v="102"/>
    <n v="43"/>
    <s v="116349"/>
    <x v="1621"/>
    <s v="6911316003002"/>
    <x v="1619"/>
    <s v=""/>
    <s v=""/>
    <s v=""/>
    <s v=""/>
    <s v=""/>
    <x v="11"/>
    <x v="534"/>
    <n v="35.159999999999997"/>
    <n v="0"/>
    <m/>
    <n v="0"/>
    <n v="0"/>
    <m/>
    <n v="0"/>
    <n v="0"/>
    <m/>
    <n v="0"/>
    <x v="924"/>
    <n v="0"/>
    <s v="Active"/>
    <d v="2025-08-15T00:00:00"/>
    <s v="2GR - GROCERY"/>
    <s v="14 - G2 - CONFECTIONERY"/>
    <s v="141 - CANDY"/>
    <s v="1145 - SWEET"/>
    <s v="M054 - MENTOS"/>
    <s v="8047 - MENTO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946"/>
    <x v="1622"/>
    <s v="9555057622541"/>
    <x v="1620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2"/>
    <s v="102445"/>
    <x v="1623"/>
    <s v="9555057623142"/>
    <x v="1621"/>
    <s v=""/>
    <s v=""/>
    <s v=""/>
    <s v=""/>
    <s v=""/>
    <x v="43"/>
    <x v="536"/>
    <n v="537.48"/>
    <n v="0"/>
    <m/>
    <n v="0"/>
    <n v="12"/>
    <n v="-14.93"/>
    <n v="-179.16"/>
    <n v="0"/>
    <m/>
    <n v="0"/>
    <x v="92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3"/>
    <s v="103160"/>
    <x v="1624"/>
    <s v="9555057622558"/>
    <x v="1622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4"/>
    <s v="103173"/>
    <x v="1625"/>
    <s v="9555057609108"/>
    <x v="1623"/>
    <s v=""/>
    <s v=""/>
    <s v=""/>
    <s v=""/>
    <s v=""/>
    <x v="42"/>
    <x v="273"/>
    <n v="576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5"/>
    <s v="103521"/>
    <x v="1626"/>
    <s v="9555057608996"/>
    <x v="1624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6"/>
    <s v="104002"/>
    <x v="1627"/>
    <s v="9555057609092"/>
    <x v="1625"/>
    <s v=""/>
    <s v=""/>
    <s v=""/>
    <s v=""/>
    <s v=""/>
    <x v="40"/>
    <x v="273"/>
    <n v="480"/>
    <n v="0"/>
    <m/>
    <n v="0"/>
    <n v="0"/>
    <m/>
    <n v="0"/>
    <n v="0"/>
    <m/>
    <n v="0"/>
    <x v="3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7"/>
    <s v="104694"/>
    <x v="1628"/>
    <s v="9555057622572"/>
    <x v="1626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8"/>
    <s v="105350"/>
    <x v="1629"/>
    <s v="9555057622565"/>
    <x v="1627"/>
    <s v=""/>
    <s v=""/>
    <s v=""/>
    <s v=""/>
    <s v=""/>
    <x v="48"/>
    <x v="535"/>
    <n v="537.48"/>
    <n v="0"/>
    <m/>
    <n v="0"/>
    <n v="0"/>
    <m/>
    <n v="0"/>
    <n v="0"/>
    <m/>
    <n v="0"/>
    <x v="92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9"/>
    <s v="106112"/>
    <x v="1630"/>
    <s v="9555057623159"/>
    <x v="1628"/>
    <s v=""/>
    <s v=""/>
    <s v=""/>
    <s v=""/>
    <s v=""/>
    <x v="11"/>
    <x v="535"/>
    <n v="179.16"/>
    <n v="0"/>
    <m/>
    <n v="0"/>
    <n v="0"/>
    <m/>
    <n v="0"/>
    <n v="0"/>
    <m/>
    <n v="0"/>
    <x v="92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103"/>
    <n v="10"/>
    <s v="106188"/>
    <x v="1631"/>
    <s v="9555057609078"/>
    <x v="1629"/>
    <s v=""/>
    <s v=""/>
    <s v=""/>
    <s v=""/>
    <s v=""/>
    <x v="72"/>
    <x v="273"/>
    <n v="1440"/>
    <n v="0"/>
    <m/>
    <n v="0"/>
    <n v="0"/>
    <m/>
    <n v="0"/>
    <n v="0"/>
    <m/>
    <n v="0"/>
    <x v="92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7"/>
    <x v="103"/>
    <n v="1"/>
    <s v="101019"/>
    <x v="1632"/>
    <s v="8885018970000"/>
    <x v="1630"/>
    <s v=""/>
    <s v=""/>
    <s v=""/>
    <s v=""/>
    <s v=""/>
    <x v="20"/>
    <x v="296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2"/>
    <s v="102822"/>
    <x v="1633"/>
    <s v="9555057615642"/>
    <x v="1631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3"/>
    <s v="102933"/>
    <x v="1634"/>
    <s v="9555057615628"/>
    <x v="1632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4"/>
    <s v="103065"/>
    <x v="1635"/>
    <s v="9555057608651"/>
    <x v="1633"/>
    <s v=""/>
    <s v=""/>
    <s v=""/>
    <s v=""/>
    <s v=""/>
    <x v="75"/>
    <x v="261"/>
    <n v="2200.8000000000002"/>
    <n v="0"/>
    <m/>
    <n v="0"/>
    <n v="0"/>
    <m/>
    <n v="0"/>
    <n v="0"/>
    <m/>
    <n v="0"/>
    <x v="93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5"/>
    <s v="103078"/>
    <x v="1636"/>
    <s v="9555057607562"/>
    <x v="163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6"/>
    <s v="103331"/>
    <x v="1637"/>
    <s v="9555057607555"/>
    <x v="1635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7"/>
    <s v="103582"/>
    <x v="1638"/>
    <s v="9555057615659"/>
    <x v="1636"/>
    <s v=""/>
    <s v=""/>
    <s v=""/>
    <s v=""/>
    <s v=""/>
    <x v="40"/>
    <x v="537"/>
    <n v="2383.1999999999998"/>
    <n v="0"/>
    <m/>
    <n v="0"/>
    <n v="0"/>
    <m/>
    <n v="0"/>
    <n v="0"/>
    <m/>
    <n v="0"/>
    <x v="9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8"/>
    <s v="104085"/>
    <x v="1639"/>
    <s v="9555057608675"/>
    <x v="1637"/>
    <s v=""/>
    <s v=""/>
    <s v=""/>
    <s v=""/>
    <s v=""/>
    <x v="40"/>
    <x v="399"/>
    <n v="2712"/>
    <n v="0"/>
    <m/>
    <n v="0"/>
    <n v="0"/>
    <m/>
    <n v="0"/>
    <n v="0"/>
    <m/>
    <n v="0"/>
    <x v="9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9"/>
    <s v="104411"/>
    <x v="1640"/>
    <s v="9555057615666"/>
    <x v="1638"/>
    <s v=""/>
    <s v=""/>
    <s v=""/>
    <s v=""/>
    <s v=""/>
    <x v="39"/>
    <x v="537"/>
    <n v="1429.92"/>
    <n v="0"/>
    <m/>
    <n v="0"/>
    <n v="0"/>
    <m/>
    <n v="0"/>
    <n v="0"/>
    <m/>
    <n v="0"/>
    <x v="9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0"/>
    <s v="104521"/>
    <x v="1641"/>
    <s v="9555057608668"/>
    <x v="1639"/>
    <s v=""/>
    <s v=""/>
    <s v=""/>
    <s v=""/>
    <s v=""/>
    <x v="20"/>
    <x v="261"/>
    <n v="1257.5999999999999"/>
    <n v="0"/>
    <m/>
    <n v="0"/>
    <n v="0"/>
    <m/>
    <n v="0"/>
    <n v="0"/>
    <m/>
    <n v="0"/>
    <x v="9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1"/>
    <s v="104563"/>
    <x v="1642"/>
    <s v="9555057607579"/>
    <x v="1640"/>
    <s v=""/>
    <s v=""/>
    <s v=""/>
    <s v=""/>
    <s v=""/>
    <x v="60"/>
    <x v="537"/>
    <n v="1906.56"/>
    <n v="0"/>
    <m/>
    <n v="0"/>
    <n v="0"/>
    <m/>
    <n v="0"/>
    <n v="0"/>
    <m/>
    <n v="0"/>
    <x v="9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2"/>
    <s v="104896"/>
    <x v="1643"/>
    <s v="9555057623135"/>
    <x v="1641"/>
    <s v=""/>
    <s v=""/>
    <s v=""/>
    <s v=""/>
    <s v=""/>
    <x v="21"/>
    <x v="535"/>
    <n v="716.64"/>
    <n v="0"/>
    <m/>
    <n v="0"/>
    <n v="0"/>
    <m/>
    <n v="0"/>
    <n v="0"/>
    <m/>
    <n v="0"/>
    <x v="9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3"/>
    <s v="104953"/>
    <x v="1644"/>
    <s v="9555057607586"/>
    <x v="1642"/>
    <s v=""/>
    <s v=""/>
    <s v=""/>
    <s v=""/>
    <s v=""/>
    <x v="38"/>
    <x v="537"/>
    <n v="1191.5999999999999"/>
    <n v="0"/>
    <m/>
    <n v="0"/>
    <n v="0"/>
    <m/>
    <n v="0"/>
    <n v="0"/>
    <m/>
    <n v="0"/>
    <x v="93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4"/>
    <s v="105336"/>
    <x v="1645"/>
    <s v="9555057623500"/>
    <x v="1643"/>
    <s v=""/>
    <s v=""/>
    <s v=""/>
    <s v=""/>
    <s v=""/>
    <x v="21"/>
    <x v="537"/>
    <n v="476.64"/>
    <n v="0"/>
    <m/>
    <n v="0"/>
    <n v="0"/>
    <m/>
    <n v="0"/>
    <n v="0"/>
    <m/>
    <n v="0"/>
    <x v="93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5"/>
    <s v="105576"/>
    <x v="1646"/>
    <s v="9555057615635"/>
    <x v="1644"/>
    <s v=""/>
    <s v=""/>
    <s v=""/>
    <s v=""/>
    <s v=""/>
    <x v="57"/>
    <x v="537"/>
    <n v="714.96"/>
    <n v="0"/>
    <m/>
    <n v="0"/>
    <n v="0"/>
    <m/>
    <n v="0"/>
    <n v="0"/>
    <m/>
    <n v="0"/>
    <x v="93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6"/>
    <s v="106263"/>
    <x v="1647"/>
    <s v="9555057608682"/>
    <x v="1645"/>
    <s v=""/>
    <s v=""/>
    <s v=""/>
    <s v=""/>
    <s v=""/>
    <x v="73"/>
    <x v="399"/>
    <n v="4881.6000000000004"/>
    <n v="0"/>
    <m/>
    <n v="0"/>
    <n v="0"/>
    <m/>
    <n v="0"/>
    <n v="0"/>
    <m/>
    <n v="0"/>
    <x v="93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103"/>
    <n v="17"/>
    <s v="109361"/>
    <x v="1648"/>
    <s v="9555057613280"/>
    <x v="1646"/>
    <s v=""/>
    <s v=""/>
    <s v=""/>
    <s v=""/>
    <s v=""/>
    <x v="38"/>
    <x v="261"/>
    <n v="1572"/>
    <n v="0"/>
    <m/>
    <n v="0"/>
    <n v="0"/>
    <m/>
    <n v="0"/>
    <n v="0"/>
    <m/>
    <n v="0"/>
    <x v="94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8"/>
    <s v="109557"/>
    <x v="1649"/>
    <s v="9555057613273"/>
    <x v="1647"/>
    <s v=""/>
    <s v=""/>
    <s v=""/>
    <s v=""/>
    <s v=""/>
    <x v="21"/>
    <x v="538"/>
    <n v="943.2"/>
    <n v="0"/>
    <m/>
    <n v="0"/>
    <n v="24"/>
    <n v="-13.1"/>
    <n v="-314.39999999999998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19"/>
    <s v="109672"/>
    <x v="1650"/>
    <s v="9555057608712"/>
    <x v="1648"/>
    <s v=""/>
    <s v=""/>
    <s v=""/>
    <s v=""/>
    <s v=""/>
    <x v="21"/>
    <x v="399"/>
    <n v="542.4"/>
    <n v="0"/>
    <m/>
    <n v="0"/>
    <n v="0"/>
    <m/>
    <n v="0"/>
    <n v="0"/>
    <m/>
    <n v="0"/>
    <x v="94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0"/>
    <s v="110224"/>
    <x v="1651"/>
    <s v="9555057613303"/>
    <x v="1649"/>
    <s v=""/>
    <s v=""/>
    <s v=""/>
    <s v=""/>
    <s v=""/>
    <x v="21"/>
    <x v="539"/>
    <n v="867.12"/>
    <n v="0"/>
    <m/>
    <n v="0"/>
    <n v="24"/>
    <n v="-9.93"/>
    <n v="-238.32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1"/>
    <s v="110908"/>
    <x v="1652"/>
    <s v="9555057613297"/>
    <x v="1650"/>
    <s v=""/>
    <s v=""/>
    <s v=""/>
    <s v=""/>
    <s v=""/>
    <x v="21"/>
    <x v="261"/>
    <n v="628.79999999999995"/>
    <n v="0"/>
    <m/>
    <n v="0"/>
    <n v="0"/>
    <m/>
    <n v="0"/>
    <n v="0"/>
    <m/>
    <n v="0"/>
    <x v="94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103"/>
    <n v="22"/>
    <s v="112528"/>
    <x v="1653"/>
    <s v="9555057615369"/>
    <x v="1651"/>
    <s v=""/>
    <s v=""/>
    <s v=""/>
    <s v=""/>
    <s v=""/>
    <x v="57"/>
    <x v="540"/>
    <n v="1130.4000000000001"/>
    <n v="0"/>
    <m/>
    <n v="0"/>
    <n v="0"/>
    <m/>
    <n v="0"/>
    <n v="0"/>
    <m/>
    <n v="0"/>
    <x v="94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9686"/>
    <x v="1654"/>
    <s v="9555768903809"/>
    <x v="1652"/>
    <s v=""/>
    <s v=""/>
    <s v=""/>
    <s v=""/>
    <s v=""/>
    <x v="13"/>
    <x v="541"/>
    <n v="217.58"/>
    <n v="0"/>
    <m/>
    <n v="0"/>
    <n v="2"/>
    <n v="-18.13"/>
    <n v="-36.26"/>
    <n v="0"/>
    <m/>
    <n v="0"/>
    <x v="94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2"/>
    <s v="110187"/>
    <x v="1655"/>
    <s v="9555768903793"/>
    <x v="1653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3"/>
    <s v="111279"/>
    <x v="1656"/>
    <s v="9555768903816"/>
    <x v="1654"/>
    <s v=""/>
    <s v=""/>
    <s v=""/>
    <s v=""/>
    <s v=""/>
    <x v="11"/>
    <x v="446"/>
    <n v="217.58"/>
    <n v="0"/>
    <m/>
    <n v="0"/>
    <n v="0"/>
    <m/>
    <n v="0"/>
    <n v="0"/>
    <m/>
    <n v="0"/>
    <x v="945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104"/>
    <n v="1"/>
    <s v="102482"/>
    <x v="1657"/>
    <s v="9555768900334"/>
    <x v="1655"/>
    <s v=""/>
    <s v=""/>
    <s v=""/>
    <s v=""/>
    <s v=""/>
    <x v="43"/>
    <x v="393"/>
    <n v="502.34"/>
    <n v="0"/>
    <m/>
    <n v="0"/>
    <n v="0"/>
    <m/>
    <n v="0"/>
    <n v="0"/>
    <m/>
    <n v="0"/>
    <x v="94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2"/>
    <s v="104662"/>
    <x v="1658"/>
    <s v="9555768900181"/>
    <x v="1656"/>
    <s v=""/>
    <s v=""/>
    <s v=""/>
    <s v=""/>
    <s v=""/>
    <x v="43"/>
    <x v="393"/>
    <n v="502.31"/>
    <n v="0"/>
    <m/>
    <n v="0"/>
    <n v="0"/>
    <m/>
    <n v="0"/>
    <n v="0"/>
    <m/>
    <n v="0"/>
    <x v="94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3"/>
    <s v="109689"/>
    <x v="1659"/>
    <s v="9555768900235"/>
    <x v="1657"/>
    <s v=""/>
    <s v=""/>
    <s v=""/>
    <s v=""/>
    <s v=""/>
    <x v="43"/>
    <x v="542"/>
    <n v="334.31"/>
    <n v="0"/>
    <m/>
    <n v="0"/>
    <n v="0"/>
    <m/>
    <n v="0"/>
    <n v="0"/>
    <m/>
    <n v="0"/>
    <x v="948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4"/>
    <s v="111306"/>
    <x v="1660"/>
    <s v="9555768900358"/>
    <x v="1658"/>
    <s v=""/>
    <s v=""/>
    <s v=""/>
    <s v=""/>
    <s v=""/>
    <x v="48"/>
    <x v="542"/>
    <n v="501.5"/>
    <n v="0"/>
    <m/>
    <n v="0"/>
    <n v="0"/>
    <m/>
    <n v="0"/>
    <n v="0"/>
    <m/>
    <n v="0"/>
    <x v="949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104"/>
    <n v="1"/>
    <s v="103236"/>
    <x v="1661"/>
    <s v="9555768900099"/>
    <x v="1659"/>
    <s v=""/>
    <s v=""/>
    <s v=""/>
    <s v=""/>
    <s v=""/>
    <x v="21"/>
    <x v="543"/>
    <n v="433.46"/>
    <n v="0"/>
    <m/>
    <n v="0"/>
    <n v="0"/>
    <m/>
    <n v="0"/>
    <n v="0"/>
    <m/>
    <n v="0"/>
    <x v="950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2"/>
    <s v="104294"/>
    <x v="1662"/>
    <s v="9555768900303"/>
    <x v="1660"/>
    <s v=""/>
    <s v=""/>
    <s v=""/>
    <s v=""/>
    <s v=""/>
    <x v="43"/>
    <x v="543"/>
    <n v="216.74"/>
    <n v="0"/>
    <m/>
    <n v="0"/>
    <n v="0"/>
    <m/>
    <n v="0"/>
    <n v="0"/>
    <m/>
    <n v="0"/>
    <x v="951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3"/>
    <s v="105838"/>
    <x v="1663"/>
    <s v="9555768901799"/>
    <x v="1661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104"/>
    <n v="4"/>
    <s v="109408"/>
    <x v="1664"/>
    <s v="955576890039"/>
    <x v="1662"/>
    <s v=""/>
    <s v=""/>
    <s v=""/>
    <s v=""/>
    <s v=""/>
    <x v="11"/>
    <x v="543"/>
    <n v="108.35"/>
    <n v="0"/>
    <m/>
    <n v="0"/>
    <n v="0"/>
    <m/>
    <n v="0"/>
    <n v="0"/>
    <m/>
    <n v="0"/>
    <x v="95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5"/>
    <s v="110915"/>
    <x v="1665"/>
    <s v="9555768902130"/>
    <x v="1663"/>
    <s v=""/>
    <s v=""/>
    <s v=""/>
    <s v=""/>
    <s v=""/>
    <x v="48"/>
    <x v="543"/>
    <n v="325.10000000000002"/>
    <n v="0"/>
    <m/>
    <n v="0"/>
    <n v="0"/>
    <m/>
    <n v="0"/>
    <n v="0"/>
    <m/>
    <n v="0"/>
    <x v="95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104"/>
    <n v="6"/>
    <s v="111018"/>
    <x v="1666"/>
    <s v="9555768902123"/>
    <x v="1664"/>
    <s v=""/>
    <s v=""/>
    <s v=""/>
    <s v=""/>
    <s v=""/>
    <x v="43"/>
    <x v="543"/>
    <n v="216.71"/>
    <n v="0"/>
    <m/>
    <n v="0"/>
    <n v="0"/>
    <m/>
    <n v="0"/>
    <n v="0"/>
    <m/>
    <n v="0"/>
    <x v="954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1947"/>
    <x v="1667"/>
    <s v="9555768900020"/>
    <x v="1665"/>
    <s v=""/>
    <s v=""/>
    <s v=""/>
    <s v=""/>
    <s v=""/>
    <x v="43"/>
    <x v="544"/>
    <n v="534.26"/>
    <n v="0"/>
    <m/>
    <n v="0"/>
    <n v="24"/>
    <n v="-11.13"/>
    <n v="-267.12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2"/>
    <s v="102759"/>
    <x v="1668"/>
    <s v="9555768900242"/>
    <x v="1666"/>
    <s v=""/>
    <s v=""/>
    <s v=""/>
    <s v=""/>
    <s v=""/>
    <x v="11"/>
    <x v="545"/>
    <n v="133.58000000000001"/>
    <n v="0"/>
    <m/>
    <n v="0"/>
    <n v="0"/>
    <m/>
    <n v="0"/>
    <n v="0"/>
    <m/>
    <n v="0"/>
    <x v="95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3"/>
    <s v="103131"/>
    <x v="1669"/>
    <s v="9555768900730"/>
    <x v="1667"/>
    <s v=""/>
    <s v=""/>
    <s v=""/>
    <s v=""/>
    <s v=""/>
    <x v="11"/>
    <x v="546"/>
    <n v="141.94999999999999"/>
    <n v="0"/>
    <m/>
    <n v="0"/>
    <n v="0"/>
    <m/>
    <n v="0"/>
    <n v="0"/>
    <m/>
    <n v="0"/>
    <x v="95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4"/>
    <s v="103851"/>
    <x v="1670"/>
    <s v="9555768900129"/>
    <x v="1668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5"/>
    <s v="103962"/>
    <x v="1671"/>
    <s v="9554100303437"/>
    <x v="1669"/>
    <s v=""/>
    <s v=""/>
    <s v=""/>
    <s v=""/>
    <s v=""/>
    <x v="11"/>
    <x v="545"/>
    <n v="133.55000000000001"/>
    <n v="0"/>
    <m/>
    <n v="0"/>
    <n v="0"/>
    <m/>
    <n v="0"/>
    <n v="0"/>
    <m/>
    <n v="0"/>
    <x v="95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6"/>
    <s v="109802"/>
    <x v="1672"/>
    <s v="9555768900082"/>
    <x v="1670"/>
    <s v=""/>
    <s v=""/>
    <s v=""/>
    <s v=""/>
    <s v=""/>
    <x v="43"/>
    <x v="106"/>
    <n v="317.51"/>
    <n v="0"/>
    <m/>
    <n v="0"/>
    <n v="0"/>
    <m/>
    <n v="0"/>
    <n v="0"/>
    <m/>
    <n v="0"/>
    <x v="960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7"/>
    <s v="110141"/>
    <x v="1673"/>
    <s v="9555768900372"/>
    <x v="1671"/>
    <s v=""/>
    <s v=""/>
    <s v=""/>
    <s v=""/>
    <s v=""/>
    <x v="11"/>
    <x v="414"/>
    <n v="200.78"/>
    <n v="0"/>
    <m/>
    <n v="0"/>
    <n v="0"/>
    <m/>
    <n v="0"/>
    <n v="0"/>
    <m/>
    <n v="0"/>
    <x v="9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8"/>
    <s v="110160"/>
    <x v="1674"/>
    <s v="9555768903182"/>
    <x v="1672"/>
    <s v=""/>
    <s v=""/>
    <s v=""/>
    <s v=""/>
    <s v=""/>
    <x v="43"/>
    <x v="545"/>
    <n v="267.14"/>
    <n v="0"/>
    <m/>
    <n v="0"/>
    <n v="0"/>
    <m/>
    <n v="0"/>
    <n v="0"/>
    <m/>
    <n v="0"/>
    <x v="9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9"/>
    <s v="110185"/>
    <x v="1675"/>
    <s v="9555768901874"/>
    <x v="1673"/>
    <s v=""/>
    <s v=""/>
    <s v=""/>
    <s v=""/>
    <s v=""/>
    <x v="43"/>
    <x v="545"/>
    <n v="267.11"/>
    <n v="0"/>
    <m/>
    <n v="0"/>
    <n v="0"/>
    <m/>
    <n v="0"/>
    <n v="0"/>
    <m/>
    <n v="0"/>
    <x v="96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0"/>
    <s v="111157"/>
    <x v="1676"/>
    <s v="9555768903991"/>
    <x v="1674"/>
    <s v=""/>
    <s v=""/>
    <s v=""/>
    <s v=""/>
    <s v=""/>
    <x v="11"/>
    <x v="547"/>
    <n v="116.78"/>
    <n v="0"/>
    <m/>
    <n v="0"/>
    <n v="0"/>
    <m/>
    <n v="0"/>
    <n v="0"/>
    <m/>
    <n v="0"/>
    <x v="962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104"/>
    <n v="1"/>
    <s v="104124"/>
    <x v="1677"/>
    <s v="9555768900204"/>
    <x v="1675"/>
    <s v=""/>
    <s v=""/>
    <s v=""/>
    <s v=""/>
    <s v=""/>
    <x v="21"/>
    <x v="167"/>
    <n v="537.6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104"/>
    <n v="1"/>
    <s v="109534"/>
    <x v="1678"/>
    <s v="9555768900341"/>
    <x v="1676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2"/>
    <s v="110417"/>
    <x v="1679"/>
    <s v="9555768901867"/>
    <x v="167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104"/>
    <n v="1"/>
    <s v="104274"/>
    <x v="1680"/>
    <s v="9555768900563"/>
    <x v="1678"/>
    <s v=""/>
    <s v=""/>
    <s v=""/>
    <s v=""/>
    <s v=""/>
    <x v="21"/>
    <x v="545"/>
    <n v="534.26"/>
    <n v="0"/>
    <m/>
    <n v="0"/>
    <n v="0"/>
    <m/>
    <n v="0"/>
    <n v="0"/>
    <m/>
    <n v="0"/>
    <x v="96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104"/>
    <n v="2"/>
    <s v="109885"/>
    <x v="1681"/>
    <s v="9555768900570"/>
    <x v="1679"/>
    <s v=""/>
    <s v=""/>
    <s v=""/>
    <s v=""/>
    <s v=""/>
    <x v="20"/>
    <x v="545"/>
    <n v="1068.5"/>
    <n v="0"/>
    <m/>
    <n v="0"/>
    <n v="0"/>
    <m/>
    <n v="0"/>
    <n v="0"/>
    <m/>
    <n v="0"/>
    <x v="967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104"/>
    <n v="1"/>
    <s v="109940"/>
    <x v="1682"/>
    <s v="9555768904035"/>
    <x v="1680"/>
    <s v=""/>
    <s v=""/>
    <s v=""/>
    <s v=""/>
    <s v=""/>
    <x v="11"/>
    <x v="393"/>
    <n v="251.18"/>
    <n v="0"/>
    <m/>
    <n v="0"/>
    <n v="0"/>
    <m/>
    <n v="0"/>
    <n v="0"/>
    <m/>
    <n v="0"/>
    <x v="968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3919"/>
    <x v="1683"/>
    <s v="9554100303499"/>
    <x v="1681"/>
    <s v=""/>
    <s v=""/>
    <s v=""/>
    <s v=""/>
    <s v=""/>
    <x v="49"/>
    <x v="446"/>
    <n v="725.19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2"/>
    <s v="104055"/>
    <x v="1684"/>
    <s v="9555768902437"/>
    <x v="1682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3"/>
    <s v="105273"/>
    <x v="1685"/>
    <s v="9555768900211"/>
    <x v="1683"/>
    <s v=""/>
    <s v=""/>
    <s v=""/>
    <s v=""/>
    <s v=""/>
    <x v="123"/>
    <x v="542"/>
    <n v="1030.81"/>
    <n v="0"/>
    <m/>
    <n v="0"/>
    <n v="0"/>
    <m/>
    <n v="0"/>
    <n v="0"/>
    <m/>
    <n v="0"/>
    <x v="9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4"/>
    <s v="105531"/>
    <x v="1686"/>
    <s v="9555768902420"/>
    <x v="1684"/>
    <s v=""/>
    <s v=""/>
    <s v=""/>
    <s v=""/>
    <s v=""/>
    <x v="21"/>
    <x v="549"/>
    <n v="601.42999999999995"/>
    <n v="0"/>
    <m/>
    <n v="0"/>
    <n v="0"/>
    <m/>
    <n v="0"/>
    <n v="0"/>
    <m/>
    <n v="0"/>
    <x v="9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5"/>
    <s v="105823"/>
    <x v="1687"/>
    <s v="9555768900051"/>
    <x v="1685"/>
    <s v=""/>
    <s v=""/>
    <s v=""/>
    <s v=""/>
    <s v=""/>
    <x v="9"/>
    <x v="549"/>
    <n v="751.79"/>
    <n v="0"/>
    <m/>
    <n v="0"/>
    <n v="0"/>
    <m/>
    <n v="0"/>
    <n v="0"/>
    <m/>
    <n v="0"/>
    <x v="9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6"/>
    <s v="106237"/>
    <x v="1688"/>
    <s v="9555768900402"/>
    <x v="1686"/>
    <s v=""/>
    <s v=""/>
    <s v=""/>
    <s v=""/>
    <s v=""/>
    <x v="124"/>
    <x v="542"/>
    <n v="515.4"/>
    <n v="0"/>
    <m/>
    <n v="0"/>
    <n v="0"/>
    <m/>
    <n v="0"/>
    <n v="0"/>
    <m/>
    <n v="0"/>
    <x v="9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104"/>
    <n v="7"/>
    <s v="109372"/>
    <x v="1689"/>
    <s v="9555768902345"/>
    <x v="1687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8"/>
    <s v="109655"/>
    <x v="1690"/>
    <s v="9555768902444"/>
    <x v="1688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9"/>
    <s v="109723"/>
    <x v="1691"/>
    <s v="9555768903106"/>
    <x v="1689"/>
    <s v=""/>
    <s v=""/>
    <s v=""/>
    <s v=""/>
    <s v=""/>
    <x v="124"/>
    <x v="542"/>
    <n v="515.41"/>
    <n v="0"/>
    <m/>
    <n v="0"/>
    <n v="0"/>
    <m/>
    <n v="0"/>
    <n v="0"/>
    <m/>
    <n v="0"/>
    <x v="976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0"/>
    <s v="110070"/>
    <x v="1692"/>
    <s v="9555768902369"/>
    <x v="1690"/>
    <s v=""/>
    <s v=""/>
    <s v=""/>
    <s v=""/>
    <s v=""/>
    <x v="122"/>
    <x v="547"/>
    <n v="2568.71"/>
    <n v="0"/>
    <m/>
    <n v="0"/>
    <n v="0"/>
    <m/>
    <n v="0"/>
    <n v="0"/>
    <m/>
    <n v="0"/>
    <x v="9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1"/>
    <s v="110119"/>
    <x v="1693"/>
    <s v="9555768902451"/>
    <x v="1691"/>
    <s v=""/>
    <s v=""/>
    <s v=""/>
    <s v=""/>
    <s v=""/>
    <x v="43"/>
    <x v="549"/>
    <n v="300.70999999999998"/>
    <n v="0"/>
    <m/>
    <n v="0"/>
    <n v="0"/>
    <m/>
    <n v="0"/>
    <n v="0"/>
    <m/>
    <n v="0"/>
    <x v="97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2"/>
    <s v="110177"/>
    <x v="1694"/>
    <s v="9555768902338"/>
    <x v="1692"/>
    <s v=""/>
    <s v=""/>
    <s v=""/>
    <s v=""/>
    <s v=""/>
    <x v="39"/>
    <x v="547"/>
    <n v="1401.11"/>
    <n v="0"/>
    <m/>
    <n v="0"/>
    <n v="0"/>
    <m/>
    <n v="0"/>
    <n v="0"/>
    <m/>
    <n v="0"/>
    <x v="9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3"/>
    <s v="110443"/>
    <x v="1695"/>
    <s v="9555768902352"/>
    <x v="1693"/>
    <s v=""/>
    <s v=""/>
    <s v=""/>
    <s v=""/>
    <s v=""/>
    <x v="125"/>
    <x v="547"/>
    <n v="3035.75"/>
    <n v="0"/>
    <m/>
    <n v="0"/>
    <n v="0"/>
    <m/>
    <n v="0"/>
    <n v="0"/>
    <m/>
    <n v="0"/>
    <x v="9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4"/>
    <s v="110633"/>
    <x v="1696"/>
    <s v="9555768900228"/>
    <x v="1694"/>
    <s v=""/>
    <s v=""/>
    <s v=""/>
    <s v=""/>
    <s v=""/>
    <x v="123"/>
    <x v="543"/>
    <n v="668.21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5"/>
    <s v="110995"/>
    <x v="1697"/>
    <s v="9555768902376"/>
    <x v="1695"/>
    <s v=""/>
    <s v=""/>
    <s v=""/>
    <s v=""/>
    <s v=""/>
    <x v="70"/>
    <x v="545"/>
    <n v="2404.0700000000002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104"/>
    <n v="1"/>
    <s v="101956"/>
    <x v="1698"/>
    <s v="9555768900686"/>
    <x v="1696"/>
    <s v=""/>
    <s v=""/>
    <s v=""/>
    <s v=""/>
    <s v=""/>
    <x v="43"/>
    <x v="550"/>
    <n v="1478.4"/>
    <n v="0"/>
    <m/>
    <n v="0"/>
    <n v="0"/>
    <m/>
    <n v="0"/>
    <n v="0"/>
    <m/>
    <n v="0"/>
    <x v="98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2"/>
    <s v="103085"/>
    <x v="1699"/>
    <s v="9555768900105"/>
    <x v="1697"/>
    <s v=""/>
    <s v=""/>
    <s v=""/>
    <s v=""/>
    <s v=""/>
    <x v="25"/>
    <x v="548"/>
    <n v="735"/>
    <n v="0"/>
    <m/>
    <n v="0"/>
    <n v="0"/>
    <m/>
    <n v="0"/>
    <n v="0"/>
    <m/>
    <n v="0"/>
    <x v="965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3"/>
    <s v="103661"/>
    <x v="1700"/>
    <s v="9555768900075"/>
    <x v="1698"/>
    <s v=""/>
    <s v=""/>
    <s v=""/>
    <s v=""/>
    <s v=""/>
    <x v="25"/>
    <x v="170"/>
    <n v="525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4"/>
    <s v="104272"/>
    <x v="1701"/>
    <s v="9555768900112"/>
    <x v="1699"/>
    <s v=""/>
    <s v=""/>
    <s v=""/>
    <s v=""/>
    <s v=""/>
    <x v="25"/>
    <x v="551"/>
    <n v="945"/>
    <n v="0"/>
    <m/>
    <n v="0"/>
    <n v="0"/>
    <m/>
    <n v="0"/>
    <n v="0"/>
    <m/>
    <n v="0"/>
    <x v="98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5"/>
    <s v="109384"/>
    <x v="1702"/>
    <s v="9555768900310"/>
    <x v="1700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6"/>
    <s v="109523"/>
    <x v="1703"/>
    <s v="9555768900068"/>
    <x v="1701"/>
    <s v=""/>
    <s v=""/>
    <s v=""/>
    <s v=""/>
    <s v=""/>
    <x v="9"/>
    <x v="170"/>
    <n v="1050"/>
    <n v="0"/>
    <m/>
    <n v="0"/>
    <n v="0"/>
    <m/>
    <n v="0"/>
    <n v="0"/>
    <m/>
    <n v="0"/>
    <x v="98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104"/>
    <n v="7"/>
    <s v="109712"/>
    <x v="1704"/>
    <s v="9555768901959"/>
    <x v="1702"/>
    <s v=""/>
    <s v=""/>
    <s v=""/>
    <s v=""/>
    <s v=""/>
    <x v="25"/>
    <x v="552"/>
    <n v="522.9"/>
    <n v="0"/>
    <m/>
    <n v="0"/>
    <n v="0"/>
    <m/>
    <n v="0"/>
    <n v="0"/>
    <m/>
    <n v="0"/>
    <x v="98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08"/>
    <x v="104"/>
    <n v="1"/>
    <s v="107919"/>
    <x v="1705"/>
    <s v="9555768902871"/>
    <x v="1703"/>
    <s v=""/>
    <s v=""/>
    <s v=""/>
    <s v=""/>
    <s v=""/>
    <x v="43"/>
    <x v="545"/>
    <n v="267.10000000000002"/>
    <n v="0"/>
    <m/>
    <n v="0"/>
    <n v="0"/>
    <m/>
    <n v="0"/>
    <n v="0"/>
    <m/>
    <n v="0"/>
    <x v="98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104"/>
    <n v="2"/>
    <s v="116909"/>
    <x v="1706"/>
    <s v="9555768906091"/>
    <x v="1704"/>
    <s v=""/>
    <s v=""/>
    <s v=""/>
    <s v=""/>
    <s v=""/>
    <x v="13"/>
    <x v="535"/>
    <n v="149.28"/>
    <n v="0"/>
    <m/>
    <n v="0"/>
    <n v="0"/>
    <m/>
    <n v="0"/>
    <n v="0"/>
    <m/>
    <n v="0"/>
    <x v="98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3"/>
    <s v="116914"/>
    <x v="1707"/>
    <s v="9555768906053"/>
    <x v="1705"/>
    <s v=""/>
    <s v=""/>
    <s v=""/>
    <s v=""/>
    <s v=""/>
    <x v="13"/>
    <x v="553"/>
    <n v="224.28"/>
    <n v="0"/>
    <m/>
    <n v="0"/>
    <n v="0"/>
    <m/>
    <n v="0"/>
    <n v="0"/>
    <m/>
    <n v="0"/>
    <x v="98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4"/>
    <s v="116928"/>
    <x v="1708"/>
    <s v="9555768906084"/>
    <x v="1706"/>
    <s v=""/>
    <s v=""/>
    <s v=""/>
    <s v=""/>
    <s v=""/>
    <x v="13"/>
    <x v="554"/>
    <n v="261.77999999999997"/>
    <n v="0"/>
    <m/>
    <n v="0"/>
    <n v="0"/>
    <m/>
    <n v="0"/>
    <n v="0"/>
    <m/>
    <n v="0"/>
    <x v="988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104"/>
    <n v="1"/>
    <s v="109579"/>
    <x v="1709"/>
    <s v="9555768901782"/>
    <x v="1707"/>
    <s v=""/>
    <s v=""/>
    <s v=""/>
    <s v=""/>
    <s v=""/>
    <x v="9"/>
    <x v="542"/>
    <n v="835.8"/>
    <n v="0"/>
    <m/>
    <n v="0"/>
    <n v="0"/>
    <m/>
    <n v="0"/>
    <n v="0"/>
    <m/>
    <n v="0"/>
    <x v="98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4"/>
    <x v="105"/>
    <n v="1"/>
    <s v="103261"/>
    <x v="1710"/>
    <s v="9555051604222"/>
    <x v="1708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2"/>
    <s v="104264"/>
    <x v="1711"/>
    <s v="9555051606721"/>
    <x v="1709"/>
    <s v=""/>
    <s v=""/>
    <s v=""/>
    <s v=""/>
    <s v=""/>
    <x v="21"/>
    <x v="433"/>
    <n v="624"/>
    <n v="0"/>
    <m/>
    <n v="0"/>
    <n v="0"/>
    <m/>
    <n v="0"/>
    <n v="0"/>
    <m/>
    <n v="0"/>
    <x v="37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3"/>
    <s v="104560"/>
    <x v="1712"/>
    <s v="9555051600507"/>
    <x v="1710"/>
    <s v=""/>
    <s v=""/>
    <s v=""/>
    <s v=""/>
    <s v=""/>
    <x v="43"/>
    <x v="379"/>
    <n v="139.19999999999999"/>
    <n v="0"/>
    <m/>
    <n v="0"/>
    <n v="0"/>
    <m/>
    <n v="0"/>
    <n v="0"/>
    <m/>
    <n v="0"/>
    <x v="990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4"/>
    <s v="106004"/>
    <x v="1713"/>
    <s v="9555051600972"/>
    <x v="1711"/>
    <s v=""/>
    <s v=""/>
    <s v=""/>
    <s v=""/>
    <s v=""/>
    <x v="10"/>
    <x v="555"/>
    <n v="183"/>
    <n v="0"/>
    <m/>
    <n v="0"/>
    <n v="0"/>
    <m/>
    <n v="0"/>
    <n v="0"/>
    <m/>
    <n v="0"/>
    <x v="99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S14"/>
    <x v="105"/>
    <n v="1"/>
    <s v="103730"/>
    <x v="1714"/>
    <s v="9555051606677"/>
    <x v="1712"/>
    <s v=""/>
    <s v=""/>
    <s v=""/>
    <s v=""/>
    <s v=""/>
    <x v="43"/>
    <x v="167"/>
    <n v="268.8"/>
    <n v="0"/>
    <m/>
    <n v="0"/>
    <n v="0"/>
    <m/>
    <n v="0"/>
    <n v="0"/>
    <m/>
    <n v="0"/>
    <x v="4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2"/>
    <s v="104402"/>
    <x v="1715"/>
    <s v="9555051606738"/>
    <x v="1713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4"/>
    <x v="105"/>
    <n v="3"/>
    <s v="104734"/>
    <x v="1716"/>
    <s v="9555051606752"/>
    <x v="1714"/>
    <s v=""/>
    <s v=""/>
    <s v=""/>
    <s v=""/>
    <s v=""/>
    <x v="43"/>
    <x v="156"/>
    <n v="528"/>
    <n v="0"/>
    <m/>
    <n v="0"/>
    <n v="0"/>
    <m/>
    <n v="0"/>
    <n v="0"/>
    <m/>
    <n v="0"/>
    <x v="9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16"/>
    <x v="106"/>
    <n v="1"/>
    <s v="104450"/>
    <x v="1717"/>
    <s v="9556350400904"/>
    <x v="1715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2"/>
    <s v="104787"/>
    <x v="1718"/>
    <s v="9556350400638"/>
    <x v="1716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3"/>
    <s v="106162"/>
    <x v="1719"/>
    <s v="9556350400911"/>
    <x v="1717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106"/>
    <n v="1"/>
    <s v="103198"/>
    <x v="1720"/>
    <s v="9556350400928"/>
    <x v="1718"/>
    <s v=""/>
    <s v=""/>
    <s v=""/>
    <s v=""/>
    <s v=""/>
    <x v="21"/>
    <x v="556"/>
    <n v="246.24"/>
    <n v="0"/>
    <m/>
    <n v="0"/>
    <n v="0"/>
    <m/>
    <n v="0"/>
    <n v="0"/>
    <m/>
    <n v="0"/>
    <x v="9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106"/>
    <n v="2"/>
    <s v="105252"/>
    <x v="1721"/>
    <s v="9556350400010"/>
    <x v="1719"/>
    <s v=""/>
    <s v=""/>
    <s v=""/>
    <s v=""/>
    <s v=""/>
    <x v="44"/>
    <x v="58"/>
    <n v="0"/>
    <n v="0"/>
    <m/>
    <n v="0"/>
    <n v="0"/>
    <m/>
    <n v="0"/>
    <n v="1"/>
    <n v="-5.13"/>
    <n v="-5.13"/>
    <x v="994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16"/>
    <x v="106"/>
    <n v="1"/>
    <s v="104933"/>
    <x v="1722"/>
    <s v="9556350400720"/>
    <x v="1720"/>
    <s v=""/>
    <s v=""/>
    <s v=""/>
    <s v=""/>
    <s v=""/>
    <x v="43"/>
    <x v="239"/>
    <n v="302.39999999999998"/>
    <n v="0"/>
    <m/>
    <n v="0"/>
    <n v="0"/>
    <m/>
    <n v="0"/>
    <n v="0"/>
    <m/>
    <n v="0"/>
    <x v="50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2"/>
    <s v="105891"/>
    <x v="1723"/>
    <s v="9556350401192"/>
    <x v="1721"/>
    <s v=""/>
    <s v=""/>
    <s v=""/>
    <s v=""/>
    <s v=""/>
    <x v="11"/>
    <x v="557"/>
    <n v="115.2"/>
    <n v="0"/>
    <m/>
    <n v="0"/>
    <n v="0"/>
    <m/>
    <n v="0"/>
    <n v="0"/>
    <m/>
    <n v="0"/>
    <x v="457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3"/>
    <s v="113809"/>
    <x v="1724"/>
    <s v="9556350401963"/>
    <x v="1722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4-08-21T00:00:00"/>
    <s v="2GR - GROCERY"/>
    <s v="15 - G3 - GROCERY"/>
    <s v="154 - BREAKFAST &amp; SPREAD"/>
    <s v="1184 - FRUIT JAM"/>
    <s v="NA - NA"/>
    <s v="NA - NA"/>
    <m/>
    <m/>
  </r>
  <r>
    <x v="2"/>
    <s v="4000/S16"/>
    <x v="106"/>
    <n v="1"/>
    <s v="101981"/>
    <x v="1725"/>
    <s v="9556350400348"/>
    <x v="1723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2"/>
    <s v="104110"/>
    <x v="1726"/>
    <s v="9556350400324"/>
    <x v="1724"/>
    <s v=""/>
    <s v=""/>
    <s v=""/>
    <s v=""/>
    <s v=""/>
    <x v="43"/>
    <x v="199"/>
    <n v="182.4"/>
    <n v="0"/>
    <m/>
    <n v="0"/>
    <n v="0"/>
    <m/>
    <n v="0"/>
    <n v="0"/>
    <m/>
    <n v="0"/>
    <x v="443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3"/>
    <s v="105958"/>
    <x v="1727"/>
    <s v="9556350400331"/>
    <x v="1725"/>
    <s v=""/>
    <s v=""/>
    <s v=""/>
    <s v=""/>
    <s v=""/>
    <x v="48"/>
    <x v="199"/>
    <n v="273.60000000000002"/>
    <n v="0"/>
    <m/>
    <n v="0"/>
    <n v="0"/>
    <m/>
    <n v="0"/>
    <n v="0"/>
    <m/>
    <n v="0"/>
    <x v="111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106"/>
    <n v="1"/>
    <s v="103690"/>
    <x v="1728"/>
    <s v="9556350401741"/>
    <x v="1726"/>
    <s v=""/>
    <s v=""/>
    <s v=""/>
    <s v=""/>
    <s v=""/>
    <x v="9"/>
    <x v="300"/>
    <n v="504"/>
    <n v="0"/>
    <m/>
    <n v="0"/>
    <n v="0"/>
    <m/>
    <n v="0"/>
    <n v="0"/>
    <m/>
    <n v="0"/>
    <x v="996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2"/>
    <s v="105237"/>
    <x v="1729"/>
    <s v="9556350400263"/>
    <x v="1727"/>
    <s v=""/>
    <s v=""/>
    <s v=""/>
    <s v=""/>
    <s v=""/>
    <x v="11"/>
    <x v="300"/>
    <n v="100.8"/>
    <n v="0"/>
    <m/>
    <n v="0"/>
    <n v="0"/>
    <m/>
    <n v="0"/>
    <n v="0"/>
    <m/>
    <n v="0"/>
    <x v="47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3"/>
    <s v="106072"/>
    <x v="1730"/>
    <s v="9556350390182"/>
    <x v="1728"/>
    <s v=""/>
    <s v=""/>
    <s v=""/>
    <s v=""/>
    <s v=""/>
    <x v="52"/>
    <x v="300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106"/>
    <n v="1"/>
    <s v="106343"/>
    <x v="1731"/>
    <s v="9555153800546"/>
    <x v="1729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106"/>
    <n v="1"/>
    <s v="106345"/>
    <x v="1732"/>
    <s v="9551002190431"/>
    <x v="1730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2"/>
    <s v="106346"/>
    <x v="1733"/>
    <s v="9551002190448"/>
    <x v="1731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106"/>
    <n v="3"/>
    <s v="106348"/>
    <x v="1734"/>
    <s v="9551002190462"/>
    <x v="1732"/>
    <s v=""/>
    <s v=""/>
    <s v=""/>
    <s v=""/>
    <s v=""/>
    <x v="43"/>
    <x v="141"/>
    <n v="60"/>
    <n v="0"/>
    <m/>
    <n v="0"/>
    <n v="0"/>
    <m/>
    <n v="0"/>
    <n v="0"/>
    <m/>
    <n v="0"/>
    <x v="118"/>
    <n v="0"/>
    <s v="Active"/>
    <d v="2024-03-29T00:00:00"/>
    <s v="2GR - GROCERY"/>
    <s v="15 - G3 - GROCERY"/>
    <s v="150 - BEVERAGE"/>
    <s v="1877 - OTHER BEVERAG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1914"/>
    <x v="1735"/>
    <s v="9556863361617"/>
    <x v="1733"/>
    <s v=""/>
    <s v=""/>
    <s v=""/>
    <s v=""/>
    <s v=""/>
    <x v="20"/>
    <x v="75"/>
    <n v="816"/>
    <n v="0"/>
    <m/>
    <n v="0"/>
    <n v="0"/>
    <m/>
    <n v="0"/>
    <n v="0"/>
    <m/>
    <n v="0"/>
    <x v="998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2"/>
    <s v="102701"/>
    <x v="1736"/>
    <s v="9556863800635"/>
    <x v="1734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3"/>
    <s v="103517"/>
    <x v="1737"/>
    <s v="9556863361624"/>
    <x v="1735"/>
    <s v=""/>
    <s v=""/>
    <s v=""/>
    <s v=""/>
    <s v=""/>
    <x v="38"/>
    <x v="75"/>
    <n v="1020"/>
    <n v="0"/>
    <m/>
    <n v="0"/>
    <n v="0"/>
    <m/>
    <n v="0"/>
    <n v="0"/>
    <m/>
    <n v="0"/>
    <x v="99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107"/>
    <n v="4"/>
    <s v="114169"/>
    <x v="1738"/>
    <s v="9556863223373"/>
    <x v="1736"/>
    <s v=""/>
    <s v=""/>
    <s v=""/>
    <s v=""/>
    <s v=""/>
    <x v="62"/>
    <x v="430"/>
    <n v="1080"/>
    <n v="0"/>
    <m/>
    <n v="0"/>
    <n v="0"/>
    <m/>
    <n v="0"/>
    <n v="0"/>
    <m/>
    <n v="0"/>
    <x v="1000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107"/>
    <n v="5"/>
    <s v="116841"/>
    <x v="1739"/>
    <s v="9556863223595"/>
    <x v="1737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6"/>
    <s v="116843"/>
    <x v="1740"/>
    <s v="9556863334697"/>
    <x v="1738"/>
    <s v=""/>
    <s v=""/>
    <s v=""/>
    <s v=""/>
    <s v=""/>
    <x v="43"/>
    <x v="148"/>
    <n v="216"/>
    <n v="0"/>
    <m/>
    <n v="0"/>
    <n v="0"/>
    <m/>
    <n v="0"/>
    <n v="0"/>
    <m/>
    <n v="0"/>
    <x v="95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7"/>
    <s v="116847"/>
    <x v="1741"/>
    <s v="9556863223558"/>
    <x v="1739"/>
    <s v=""/>
    <s v=""/>
    <s v=""/>
    <s v=""/>
    <s v=""/>
    <x v="48"/>
    <x v="83"/>
    <n v="720"/>
    <n v="0"/>
    <m/>
    <n v="0"/>
    <n v="36"/>
    <n v="-10"/>
    <n v="-360"/>
    <n v="0"/>
    <m/>
    <n v="0"/>
    <x v="404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8"/>
    <s v="116848"/>
    <x v="1742"/>
    <s v="9556863223243"/>
    <x v="1740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9"/>
    <s v="116849"/>
    <x v="1743"/>
    <s v="9556863223281"/>
    <x v="1741"/>
    <s v=""/>
    <s v=""/>
    <s v=""/>
    <s v=""/>
    <s v=""/>
    <x v="57"/>
    <x v="430"/>
    <n v="720"/>
    <n v="0"/>
    <m/>
    <n v="0"/>
    <n v="0"/>
    <m/>
    <n v="0"/>
    <n v="0"/>
    <m/>
    <n v="0"/>
    <x v="1001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107"/>
    <n v="1"/>
    <s v="116195"/>
    <x v="1744"/>
    <s v="9556863361556"/>
    <x v="1742"/>
    <s v=""/>
    <s v=""/>
    <s v=""/>
    <s v=""/>
    <s v=""/>
    <x v="43"/>
    <x v="558"/>
    <n v="384"/>
    <n v="0"/>
    <m/>
    <n v="0"/>
    <n v="0"/>
    <m/>
    <n v="0"/>
    <n v="0"/>
    <m/>
    <n v="0"/>
    <x v="4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2"/>
    <s v="116198"/>
    <x v="1745"/>
    <s v="9556863365264"/>
    <x v="1743"/>
    <s v=""/>
    <s v=""/>
    <s v=""/>
    <s v=""/>
    <s v=""/>
    <x v="20"/>
    <x v="148"/>
    <n v="864"/>
    <n v="0"/>
    <m/>
    <n v="0"/>
    <n v="0"/>
    <m/>
    <n v="0"/>
    <n v="0"/>
    <m/>
    <n v="0"/>
    <x v="230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3"/>
    <s v="116199"/>
    <x v="1746"/>
    <s v="9556863365271"/>
    <x v="1744"/>
    <s v=""/>
    <s v=""/>
    <s v=""/>
    <s v=""/>
    <s v=""/>
    <x v="21"/>
    <x v="559"/>
    <n v="501.6"/>
    <n v="0"/>
    <m/>
    <n v="0"/>
    <n v="0"/>
    <m/>
    <n v="0"/>
    <n v="0"/>
    <m/>
    <n v="0"/>
    <x v="1002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107"/>
    <n v="4"/>
    <s v="116391"/>
    <x v="1747"/>
    <s v="9556863364755"/>
    <x v="1745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5"/>
    <s v="116392"/>
    <x v="1748"/>
    <s v="9556863502218"/>
    <x v="1746"/>
    <s v=""/>
    <s v=""/>
    <s v=""/>
    <s v=""/>
    <s v=""/>
    <x v="20"/>
    <x v="134"/>
    <n v="528"/>
    <n v="0"/>
    <m/>
    <n v="0"/>
    <n v="0"/>
    <m/>
    <n v="0"/>
    <n v="0"/>
    <m/>
    <n v="0"/>
    <x v="9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6"/>
    <s v="116393"/>
    <x v="1749"/>
    <s v="9556863800758"/>
    <x v="1747"/>
    <s v=""/>
    <s v=""/>
    <s v=""/>
    <s v=""/>
    <s v=""/>
    <x v="48"/>
    <x v="88"/>
    <n v="216"/>
    <n v="0"/>
    <m/>
    <n v="0"/>
    <n v="0"/>
    <m/>
    <n v="0"/>
    <n v="0"/>
    <m/>
    <n v="0"/>
    <x v="9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7"/>
    <s v="116399"/>
    <x v="1750"/>
    <s v="9556863364786"/>
    <x v="1748"/>
    <s v=""/>
    <s v=""/>
    <s v=""/>
    <s v=""/>
    <s v=""/>
    <x v="20"/>
    <x v="301"/>
    <n v="508.8"/>
    <n v="0"/>
    <m/>
    <n v="0"/>
    <n v="0"/>
    <m/>
    <n v="0"/>
    <n v="1"/>
    <n v="-5.6"/>
    <n v="-5.6"/>
    <x v="100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8"/>
    <s v="116400"/>
    <x v="1751"/>
    <s v="9556863364724"/>
    <x v="1749"/>
    <s v=""/>
    <s v=""/>
    <s v=""/>
    <s v=""/>
    <s v=""/>
    <x v="21"/>
    <x v="430"/>
    <n v="480"/>
    <n v="0"/>
    <m/>
    <n v="0"/>
    <n v="48"/>
    <n v="-5"/>
    <n v="-240"/>
    <n v="0"/>
    <m/>
    <n v="0"/>
    <x v="606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9"/>
    <s v="116401"/>
    <x v="1752"/>
    <s v="9556863364779"/>
    <x v="1750"/>
    <s v=""/>
    <s v=""/>
    <s v=""/>
    <s v=""/>
    <s v=""/>
    <x v="44"/>
    <x v="58"/>
    <n v="0"/>
    <n v="0"/>
    <m/>
    <n v="0"/>
    <n v="0"/>
    <m/>
    <n v="0"/>
    <n v="1"/>
    <n v="-5.6"/>
    <n v="-5.6"/>
    <x v="100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0"/>
    <s v="116403"/>
    <x v="1753"/>
    <s v="9556863365226"/>
    <x v="1751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1"/>
    <s v="116410"/>
    <x v="1754"/>
    <s v="9556863360344"/>
    <x v="1752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107"/>
    <n v="12"/>
    <s v="116840"/>
    <x v="1755"/>
    <s v="9556863365547"/>
    <x v="1753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107"/>
    <n v="1"/>
    <s v="116604"/>
    <x v="1756"/>
    <s v="9556863503277"/>
    <x v="1754"/>
    <s v=""/>
    <s v=""/>
    <s v=""/>
    <s v=""/>
    <s v=""/>
    <x v="21"/>
    <x v="507"/>
    <n v="714"/>
    <n v="0"/>
    <m/>
    <n v="0"/>
    <n v="12"/>
    <n v="-11.9"/>
    <n v="-142.80000000000001"/>
    <n v="0"/>
    <m/>
    <n v="0"/>
    <x v="1006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3"/>
    <x v="107"/>
    <n v="1"/>
    <s v="102207"/>
    <x v="1757"/>
    <s v="9556863360542"/>
    <x v="1755"/>
    <s v=""/>
    <s v=""/>
    <s v=""/>
    <s v=""/>
    <s v=""/>
    <x v="57"/>
    <x v="88"/>
    <n v="432"/>
    <n v="0"/>
    <m/>
    <n v="0"/>
    <n v="0"/>
    <m/>
    <n v="0"/>
    <n v="0"/>
    <m/>
    <n v="0"/>
    <x v="22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"/>
    <s v="102443"/>
    <x v="1758"/>
    <s v="9556863361631"/>
    <x v="1756"/>
    <s v=""/>
    <s v=""/>
    <s v=""/>
    <s v=""/>
    <s v=""/>
    <x v="60"/>
    <x v="75"/>
    <n v="1632"/>
    <n v="0"/>
    <m/>
    <n v="0"/>
    <n v="0"/>
    <m/>
    <n v="0"/>
    <n v="0"/>
    <m/>
    <n v="0"/>
    <x v="100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3"/>
    <s v="102945"/>
    <x v="1759"/>
    <s v="9556863900915"/>
    <x v="1757"/>
    <s v=""/>
    <s v=""/>
    <s v=""/>
    <s v=""/>
    <s v=""/>
    <x v="39"/>
    <x v="87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4"/>
    <s v="103659"/>
    <x v="1760"/>
    <s v="9556863110802"/>
    <x v="1758"/>
    <s v=""/>
    <s v=""/>
    <s v=""/>
    <s v=""/>
    <s v=""/>
    <x v="44"/>
    <x v="58"/>
    <n v="0"/>
    <n v="0"/>
    <m/>
    <n v="0"/>
    <n v="0"/>
    <m/>
    <n v="0"/>
    <n v="1"/>
    <n v="-21.5"/>
    <n v="-21.5"/>
    <x v="1008"/>
    <n v="0"/>
    <s v="Disabled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5"/>
    <s v="104487"/>
    <x v="1761"/>
    <s v="9556863812249"/>
    <x v="1759"/>
    <s v=""/>
    <s v=""/>
    <s v=""/>
    <s v=""/>
    <s v=""/>
    <x v="44"/>
    <x v="58"/>
    <n v="0"/>
    <n v="0"/>
    <m/>
    <n v="0"/>
    <n v="0"/>
    <m/>
    <n v="0"/>
    <n v="1"/>
    <n v="-4.5999999999999996"/>
    <n v="-4.5999999999999996"/>
    <x v="100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6"/>
    <s v="105431"/>
    <x v="1762"/>
    <s v="9556863812263"/>
    <x v="1760"/>
    <s v=""/>
    <s v=""/>
    <s v=""/>
    <s v=""/>
    <s v=""/>
    <x v="21"/>
    <x v="231"/>
    <n v="220.8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7"/>
    <s v="105771"/>
    <x v="1763"/>
    <s v="9556863220549"/>
    <x v="176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8"/>
    <s v="105959"/>
    <x v="1764"/>
    <s v="9556863334505"/>
    <x v="1762"/>
    <s v=""/>
    <s v=""/>
    <s v=""/>
    <s v=""/>
    <s v=""/>
    <x v="60"/>
    <x v="87"/>
    <n v="960"/>
    <n v="0"/>
    <m/>
    <n v="0"/>
    <n v="0"/>
    <m/>
    <n v="0"/>
    <n v="1"/>
    <n v="-5"/>
    <n v="-5"/>
    <x v="101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107"/>
    <n v="9"/>
    <s v="108090"/>
    <x v="1765"/>
    <s v="9556863223199"/>
    <x v="1763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0"/>
    <s v="108120"/>
    <x v="1766"/>
    <s v="9556863364595"/>
    <x v="1764"/>
    <s v=""/>
    <s v=""/>
    <s v=""/>
    <s v=""/>
    <s v=""/>
    <x v="57"/>
    <x v="35"/>
    <n v="468"/>
    <n v="0"/>
    <m/>
    <n v="0"/>
    <n v="0"/>
    <m/>
    <n v="0"/>
    <n v="0"/>
    <m/>
    <n v="0"/>
    <x v="5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1"/>
    <s v="108290"/>
    <x v="1767"/>
    <s v="9556863220471"/>
    <x v="1765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2"/>
    <s v="108321"/>
    <x v="1768"/>
    <s v="9556863900953"/>
    <x v="1766"/>
    <s v=""/>
    <s v=""/>
    <s v=""/>
    <s v=""/>
    <s v=""/>
    <x v="21"/>
    <x v="87"/>
    <n v="240"/>
    <n v="0"/>
    <m/>
    <n v="0"/>
    <n v="0"/>
    <m/>
    <n v="0"/>
    <n v="1"/>
    <n v="-5.6"/>
    <n v="-5.6"/>
    <x v="101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3"/>
    <s v="108481"/>
    <x v="1769"/>
    <s v="9556863812508"/>
    <x v="1767"/>
    <s v=""/>
    <s v=""/>
    <s v=""/>
    <s v=""/>
    <s v=""/>
    <x v="11"/>
    <x v="239"/>
    <n v="151.19999999999999"/>
    <n v="0"/>
    <m/>
    <n v="0"/>
    <n v="0"/>
    <m/>
    <n v="0"/>
    <n v="0"/>
    <m/>
    <n v="0"/>
    <x v="99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4"/>
    <s v="108542"/>
    <x v="1770"/>
    <s v="9556863222123"/>
    <x v="1768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5"/>
    <s v="108621"/>
    <x v="1771"/>
    <s v="9556863900960"/>
    <x v="1769"/>
    <s v=""/>
    <s v=""/>
    <s v=""/>
    <s v=""/>
    <s v=""/>
    <x v="21"/>
    <x v="87"/>
    <n v="240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6"/>
    <s v="108762"/>
    <x v="1772"/>
    <s v="9556863360917"/>
    <x v="1770"/>
    <s v=""/>
    <s v=""/>
    <s v=""/>
    <s v=""/>
    <s v=""/>
    <x v="48"/>
    <x v="148"/>
    <n v="324"/>
    <n v="0"/>
    <m/>
    <n v="0"/>
    <n v="0"/>
    <m/>
    <n v="0"/>
    <n v="0"/>
    <m/>
    <n v="0"/>
    <x v="40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7"/>
    <s v="108969"/>
    <x v="1773"/>
    <s v="9556863220495"/>
    <x v="1771"/>
    <s v=""/>
    <s v=""/>
    <s v=""/>
    <s v=""/>
    <s v=""/>
    <x v="21"/>
    <x v="560"/>
    <n v="792"/>
    <n v="0"/>
    <m/>
    <n v="0"/>
    <n v="0"/>
    <m/>
    <n v="0"/>
    <n v="0"/>
    <m/>
    <n v="0"/>
    <x v="1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107"/>
    <n v="18"/>
    <s v="114165"/>
    <x v="1774"/>
    <s v="9556863365073"/>
    <x v="1772"/>
    <s v=""/>
    <s v=""/>
    <s v=""/>
    <s v=""/>
    <s v=""/>
    <x v="39"/>
    <x v="430"/>
    <n v="1440"/>
    <n v="0"/>
    <m/>
    <n v="0"/>
    <n v="0"/>
    <m/>
    <n v="0"/>
    <n v="0"/>
    <m/>
    <n v="0"/>
    <x v="928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107"/>
    <n v="19"/>
    <s v="116196"/>
    <x v="1775"/>
    <s v="9556863365240"/>
    <x v="1773"/>
    <s v=""/>
    <s v=""/>
    <s v=""/>
    <s v=""/>
    <s v=""/>
    <x v="60"/>
    <x v="87"/>
    <n v="960"/>
    <n v="0"/>
    <m/>
    <n v="0"/>
    <n v="0"/>
    <m/>
    <n v="0"/>
    <n v="0"/>
    <m/>
    <n v="0"/>
    <x v="1005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0"/>
    <s v="116197"/>
    <x v="1776"/>
    <s v="9556863365332"/>
    <x v="1774"/>
    <s v=""/>
    <s v=""/>
    <s v=""/>
    <s v=""/>
    <s v=""/>
    <x v="20"/>
    <x v="87"/>
    <n v="480"/>
    <n v="0"/>
    <m/>
    <n v="0"/>
    <n v="0"/>
    <m/>
    <n v="0"/>
    <n v="0"/>
    <m/>
    <n v="0"/>
    <x v="39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1"/>
    <s v="116201"/>
    <x v="1777"/>
    <s v="9556863365233"/>
    <x v="1775"/>
    <s v=""/>
    <s v=""/>
    <s v=""/>
    <s v=""/>
    <s v=""/>
    <x v="42"/>
    <x v="87"/>
    <n v="1440"/>
    <n v="0"/>
    <m/>
    <n v="0"/>
    <n v="0"/>
    <m/>
    <n v="0"/>
    <n v="0"/>
    <m/>
    <n v="0"/>
    <x v="92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107"/>
    <n v="22"/>
    <s v="116844"/>
    <x v="1778"/>
    <s v="9556863365103"/>
    <x v="1776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2"/>
    <s v="4000/S23"/>
    <x v="107"/>
    <n v="23"/>
    <s v="116845"/>
    <x v="1779"/>
    <s v="9556863365110"/>
    <x v="1777"/>
    <s v=""/>
    <s v=""/>
    <s v=""/>
    <s v=""/>
    <s v=""/>
    <x v="43"/>
    <x v="433"/>
    <n v="312"/>
    <n v="0"/>
    <m/>
    <n v="0"/>
    <n v="0"/>
    <m/>
    <n v="0"/>
    <n v="0"/>
    <m/>
    <n v="0"/>
    <x v="35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6"/>
    <x v="108"/>
    <n v="1"/>
    <s v="102241"/>
    <x v="268"/>
    <s v="9555144300130"/>
    <x v="268"/>
    <s v=""/>
    <s v=""/>
    <s v=""/>
    <s v=""/>
    <s v=""/>
    <x v="44"/>
    <x v="58"/>
    <n v="0"/>
    <n v="0"/>
    <m/>
    <n v="0"/>
    <n v="0"/>
    <m/>
    <n v="0"/>
    <n v="8"/>
    <n v="-5.5"/>
    <n v="-44"/>
    <x v="101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2"/>
    <s v="102379"/>
    <x v="1780"/>
    <s v="9555144300161"/>
    <x v="1778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3"/>
    <s v="102888"/>
    <x v="270"/>
    <s v="9555144300796"/>
    <x v="270"/>
    <s v=""/>
    <s v=""/>
    <s v=""/>
    <s v=""/>
    <s v=""/>
    <x v="44"/>
    <x v="58"/>
    <n v="0"/>
    <n v="0"/>
    <m/>
    <n v="0"/>
    <n v="0"/>
    <m/>
    <n v="0"/>
    <n v="3"/>
    <n v="-5.5"/>
    <n v="-16.5"/>
    <x v="101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4"/>
    <s v="103387"/>
    <x v="1781"/>
    <s v="9555026402631"/>
    <x v="1779"/>
    <s v=""/>
    <s v=""/>
    <s v=""/>
    <s v=""/>
    <s v=""/>
    <x v="44"/>
    <x v="58"/>
    <n v="0"/>
    <n v="0"/>
    <m/>
    <n v="0"/>
    <n v="0"/>
    <m/>
    <n v="0"/>
    <n v="1"/>
    <n v="-6.35"/>
    <n v="-6.35"/>
    <x v="1014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5"/>
    <s v="104048"/>
    <x v="272"/>
    <s v="9555144300109"/>
    <x v="27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6"/>
    <s v="104114"/>
    <x v="273"/>
    <s v="9555144301595"/>
    <x v="273"/>
    <s v=""/>
    <s v=""/>
    <s v=""/>
    <s v=""/>
    <s v=""/>
    <x v="44"/>
    <x v="58"/>
    <n v="0"/>
    <n v="0"/>
    <m/>
    <n v="0"/>
    <n v="0"/>
    <m/>
    <n v="0"/>
    <n v="7"/>
    <n v="-5.5"/>
    <n v="-38.5"/>
    <x v="101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7"/>
    <s v="104271"/>
    <x v="1782"/>
    <s v="9555026402532"/>
    <x v="1780"/>
    <s v=""/>
    <s v=""/>
    <s v=""/>
    <s v=""/>
    <s v=""/>
    <x v="44"/>
    <x v="58"/>
    <n v="0"/>
    <n v="0"/>
    <m/>
    <n v="0"/>
    <n v="0"/>
    <m/>
    <n v="0"/>
    <n v="3"/>
    <n v="-6.35"/>
    <n v="-19.05"/>
    <x v="1016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8"/>
    <s v="105349"/>
    <x v="1783"/>
    <s v="9555144301823"/>
    <x v="1781"/>
    <s v=""/>
    <s v=""/>
    <s v=""/>
    <s v=""/>
    <s v=""/>
    <x v="44"/>
    <x v="58"/>
    <n v="0"/>
    <n v="0"/>
    <m/>
    <n v="0"/>
    <n v="0"/>
    <m/>
    <n v="0"/>
    <n v="1"/>
    <n v="-5.5"/>
    <n v="-5.5"/>
    <x v="1017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9"/>
    <s v="105713"/>
    <x v="1784"/>
    <s v="9555144302523"/>
    <x v="1782"/>
    <s v=""/>
    <s v=""/>
    <s v=""/>
    <s v=""/>
    <s v=""/>
    <x v="44"/>
    <x v="58"/>
    <n v="0"/>
    <n v="0"/>
    <m/>
    <n v="0"/>
    <n v="0"/>
    <m/>
    <n v="0"/>
    <n v="2"/>
    <n v="-5.5"/>
    <n v="-11"/>
    <x v="801"/>
    <n v="0"/>
    <s v="Delisted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0"/>
    <s v="108761"/>
    <x v="1785"/>
    <s v="9555144301625"/>
    <x v="1783"/>
    <s v=""/>
    <s v=""/>
    <s v=""/>
    <s v=""/>
    <s v=""/>
    <x v="44"/>
    <x v="58"/>
    <n v="0"/>
    <n v="0"/>
    <m/>
    <n v="0"/>
    <n v="0"/>
    <m/>
    <n v="0"/>
    <n v="1"/>
    <n v="-8.4"/>
    <n v="-8.4"/>
    <x v="1018"/>
    <n v="0"/>
    <s v="Delisted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S26"/>
    <x v="108"/>
    <n v="1"/>
    <s v="103856"/>
    <x v="275"/>
    <s v="9555144300093"/>
    <x v="275"/>
    <s v=""/>
    <s v=""/>
    <s v=""/>
    <s v=""/>
    <s v=""/>
    <x v="44"/>
    <x v="58"/>
    <n v="0"/>
    <n v="0"/>
    <m/>
    <n v="0"/>
    <n v="0"/>
    <m/>
    <n v="0"/>
    <n v="9"/>
    <n v="-5.5"/>
    <n v="-49.5"/>
    <x v="101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26"/>
    <x v="108"/>
    <n v="1"/>
    <s v="103964"/>
    <x v="1786"/>
    <s v="9555144301311"/>
    <x v="1784"/>
    <s v=""/>
    <s v=""/>
    <s v=""/>
    <s v=""/>
    <s v=""/>
    <x v="44"/>
    <x v="58"/>
    <n v="0"/>
    <n v="0"/>
    <m/>
    <n v="0"/>
    <n v="0"/>
    <m/>
    <n v="0"/>
    <n v="18"/>
    <n v="-11.5"/>
    <n v="-207"/>
    <x v="1020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2"/>
    <s v="105214"/>
    <x v="276"/>
    <s v="9555144300024"/>
    <x v="276"/>
    <s v=""/>
    <s v=""/>
    <s v=""/>
    <s v=""/>
    <s v=""/>
    <x v="44"/>
    <x v="58"/>
    <n v="0"/>
    <n v="0"/>
    <m/>
    <n v="0"/>
    <n v="0"/>
    <m/>
    <n v="0"/>
    <n v="15"/>
    <n v="-11.5"/>
    <n v="-172.5"/>
    <x v="1021"/>
    <n v="0"/>
    <s v="Delisted"/>
    <d v="2024-03-28T00:00:00"/>
    <s v="2GR - GROCERY"/>
    <s v="13 - G1 - GOURMET USE"/>
    <s v="136 - CONDIMENT &amp; GOURMET SPICE"/>
    <s v="1865 - SAMBAL"/>
    <s v="NA - NA"/>
    <s v="NA - NA"/>
    <m/>
    <m/>
  </r>
  <r>
    <x v="2"/>
    <s v="4000/S26"/>
    <x v="108"/>
    <n v="1"/>
    <s v="102863"/>
    <x v="1787"/>
    <s v="9555144400014"/>
    <x v="1785"/>
    <s v=""/>
    <s v=""/>
    <s v=""/>
    <s v=""/>
    <s v=""/>
    <x v="44"/>
    <x v="58"/>
    <n v="0"/>
    <n v="0"/>
    <m/>
    <n v="0"/>
    <n v="0"/>
    <m/>
    <n v="0"/>
    <n v="23"/>
    <n v="-5.7"/>
    <n v="-131.1"/>
    <x v="1022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2"/>
    <s v="103421"/>
    <x v="1788"/>
    <s v="9555144301250"/>
    <x v="1786"/>
    <s v=""/>
    <s v=""/>
    <s v=""/>
    <s v=""/>
    <s v=""/>
    <x v="44"/>
    <x v="58"/>
    <n v="0"/>
    <n v="0"/>
    <m/>
    <n v="0"/>
    <n v="0"/>
    <m/>
    <n v="0"/>
    <n v="11"/>
    <n v="-6.5"/>
    <n v="-71.5"/>
    <x v="1023"/>
    <n v="0"/>
    <s v="Delisted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S26"/>
    <x v="108"/>
    <n v="1"/>
    <s v="104886"/>
    <x v="1789"/>
    <s v="9555144301274"/>
    <x v="1787"/>
    <s v=""/>
    <s v=""/>
    <s v=""/>
    <s v=""/>
    <s v=""/>
    <x v="44"/>
    <x v="58"/>
    <n v="0"/>
    <n v="0"/>
    <m/>
    <n v="0"/>
    <n v="0"/>
    <m/>
    <n v="0"/>
    <n v="30"/>
    <n v="-8.6999999999999993"/>
    <n v="-261"/>
    <x v="1024"/>
    <n v="0"/>
    <s v="Delist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26"/>
    <x v="108"/>
    <n v="2"/>
    <s v="105694"/>
    <x v="1790"/>
    <s v="9555144301267"/>
    <x v="1788"/>
    <s v=""/>
    <s v=""/>
    <s v=""/>
    <s v=""/>
    <s v=""/>
    <x v="44"/>
    <x v="58"/>
    <n v="0"/>
    <n v="0"/>
    <m/>
    <n v="0"/>
    <n v="0"/>
    <m/>
    <n v="0"/>
    <n v="18"/>
    <n v="-6.5"/>
    <n v="-117"/>
    <x v="1025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S27"/>
    <x v="109"/>
    <n v="1"/>
    <s v="102179"/>
    <x v="1791"/>
    <s v="9557817000491"/>
    <x v="1789"/>
    <s v=""/>
    <s v=""/>
    <s v=""/>
    <s v=""/>
    <s v=""/>
    <x v="10"/>
    <x v="130"/>
    <n v="250"/>
    <n v="0"/>
    <m/>
    <n v="0"/>
    <n v="0"/>
    <m/>
    <n v="0"/>
    <n v="0"/>
    <m/>
    <n v="0"/>
    <x v="10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2"/>
    <s v="102203"/>
    <x v="1792"/>
    <s v="9557817002150"/>
    <x v="1790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3"/>
    <s v="102583"/>
    <x v="1793"/>
    <s v="9557817002181"/>
    <x v="1791"/>
    <s v=""/>
    <s v=""/>
    <s v=""/>
    <s v=""/>
    <s v=""/>
    <x v="10"/>
    <x v="354"/>
    <n v="126"/>
    <n v="0"/>
    <m/>
    <n v="0"/>
    <n v="0"/>
    <m/>
    <n v="0"/>
    <n v="0"/>
    <m/>
    <n v="0"/>
    <x v="56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4"/>
    <s v="103903"/>
    <x v="1794"/>
    <s v="9557817000590"/>
    <x v="1792"/>
    <s v=""/>
    <s v=""/>
    <s v=""/>
    <s v=""/>
    <s v=""/>
    <x v="25"/>
    <x v="23"/>
    <n v="276"/>
    <n v="0"/>
    <m/>
    <n v="0"/>
    <n v="0"/>
    <m/>
    <n v="0"/>
    <n v="0"/>
    <m/>
    <n v="0"/>
    <x v="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109"/>
    <n v="5"/>
    <s v="104496"/>
    <x v="1795"/>
    <s v="9557817000552"/>
    <x v="1793"/>
    <s v=""/>
    <s v=""/>
    <s v=""/>
    <s v=""/>
    <s v=""/>
    <x v="0"/>
    <x v="23"/>
    <n v="138"/>
    <n v="0"/>
    <m/>
    <n v="0"/>
    <n v="0"/>
    <m/>
    <n v="0"/>
    <n v="0"/>
    <m/>
    <n v="0"/>
    <x v="61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41"/>
    <x v="110"/>
    <n v="1"/>
    <s v="115305"/>
    <x v="1796"/>
    <s v="9557484450049"/>
    <x v="1794"/>
    <s v=""/>
    <s v=""/>
    <s v=""/>
    <s v=""/>
    <s v=""/>
    <x v="43"/>
    <x v="354"/>
    <n v="151.19999999999999"/>
    <n v="0"/>
    <m/>
    <n v="0"/>
    <n v="0"/>
    <m/>
    <n v="0"/>
    <n v="0"/>
    <m/>
    <n v="0"/>
    <x v="995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S41"/>
    <x v="110"/>
    <n v="2"/>
    <s v="115308"/>
    <x v="1797"/>
    <s v="9557484338033"/>
    <x v="1795"/>
    <s v=""/>
    <s v=""/>
    <s v=""/>
    <s v=""/>
    <s v=""/>
    <x v="43"/>
    <x v="67"/>
    <n v="192"/>
    <n v="0"/>
    <m/>
    <n v="0"/>
    <n v="0"/>
    <m/>
    <n v="0"/>
    <n v="0"/>
    <m/>
    <n v="0"/>
    <x v="82"/>
    <n v="0"/>
    <s v="Active"/>
    <d v="2025-03-04T00:00:00"/>
    <s v="2GR - GROCERY"/>
    <s v="15 - G3 - GROCERY"/>
    <s v="151 - BEVERAGE (POWDER)"/>
    <s v="1878 - POWDERED BEVERAGE"/>
    <s v="S063 - SINGSING"/>
    <s v="7966 - SINGSING"/>
    <m/>
    <m/>
  </r>
  <r>
    <x v="2"/>
    <s v="4000/S41"/>
    <x v="110"/>
    <n v="3"/>
    <s v="115310"/>
    <x v="1798"/>
    <s v="9557484450056"/>
    <x v="1796"/>
    <s v=""/>
    <s v=""/>
    <s v=""/>
    <s v=""/>
    <s v=""/>
    <x v="21"/>
    <x v="354"/>
    <n v="302.39999999999998"/>
    <n v="0"/>
    <m/>
    <n v="0"/>
    <n v="0"/>
    <m/>
    <n v="0"/>
    <n v="0"/>
    <m/>
    <n v="0"/>
    <x v="507"/>
    <n v="0"/>
    <s v="Active"/>
    <d v="2025-03-04T00:00:00"/>
    <s v="2GR - GROCERY"/>
    <s v="15 - G3 - GROCERY"/>
    <s v="151 - BEVERAGE (POWDER)"/>
    <s v="1878 - POWDERED BEVERAGE"/>
    <s v="O009 - Others"/>
    <s v="4912 - Meet U"/>
    <m/>
    <m/>
  </r>
  <r>
    <x v="2"/>
    <s v="4000/T02"/>
    <x v="111"/>
    <n v="1"/>
    <s v="109543"/>
    <x v="1799"/>
    <s v="8992858688214"/>
    <x v="1797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2"/>
    <s v="109617"/>
    <x v="1800"/>
    <s v="8992858687309"/>
    <x v="1798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3"/>
    <s v="109950"/>
    <x v="1801"/>
    <s v="8992858687408"/>
    <x v="1799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4"/>
    <s v="110143"/>
    <x v="1802"/>
    <s v="8992858688115"/>
    <x v="1800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5"/>
    <s v="110630"/>
    <x v="1803"/>
    <s v="8992858687507"/>
    <x v="1801"/>
    <s v=""/>
    <s v=""/>
    <s v=""/>
    <s v=""/>
    <s v=""/>
    <x v="25"/>
    <x v="48"/>
    <n v="54"/>
    <n v="0"/>
    <m/>
    <n v="0"/>
    <n v="0"/>
    <m/>
    <n v="0"/>
    <n v="0"/>
    <m/>
    <n v="0"/>
    <x v="564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6"/>
    <s v="110808"/>
    <x v="1804"/>
    <s v="8992858688801"/>
    <x v="1802"/>
    <s v=""/>
    <s v=""/>
    <s v=""/>
    <s v=""/>
    <s v=""/>
    <x v="44"/>
    <x v="58"/>
    <n v="27"/>
    <n v="0"/>
    <m/>
    <n v="0"/>
    <n v="15"/>
    <n v="-1.8"/>
    <n v="-27"/>
    <n v="0"/>
    <m/>
    <n v="0"/>
    <x v="66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T02"/>
    <x v="111"/>
    <n v="7"/>
    <s v="111161"/>
    <x v="1805"/>
    <s v="8992858687101"/>
    <x v="1803"/>
    <s v=""/>
    <s v=""/>
    <s v=""/>
    <s v=""/>
    <s v=""/>
    <x v="0"/>
    <x v="48"/>
    <n v="27"/>
    <n v="0"/>
    <m/>
    <n v="0"/>
    <n v="0"/>
    <m/>
    <n v="0"/>
    <n v="0"/>
    <m/>
    <n v="0"/>
    <x v="590"/>
    <n v="0"/>
    <s v="Active"/>
    <d v="2024-03-31T00:00:00"/>
    <s v="1NF - NON FOOD"/>
    <s v="10 - PHARMACEUTICAL"/>
    <s v="100 - MEDICINE"/>
    <s v="1001 - MEDICINE PIL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277"/>
    <x v="1806"/>
    <s v="9556127201017"/>
    <x v="1804"/>
    <s v=""/>
    <s v=""/>
    <s v=""/>
    <s v=""/>
    <s v=""/>
    <x v="21"/>
    <x v="37"/>
    <n v="50.4"/>
    <n v="0"/>
    <m/>
    <n v="0"/>
    <n v="0"/>
    <m/>
    <n v="0"/>
    <n v="0"/>
    <m/>
    <n v="0"/>
    <x v="131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2"/>
    <s v="102661"/>
    <x v="1807"/>
    <s v="9556127202014"/>
    <x v="1805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3"/>
    <s v="102726"/>
    <x v="1808"/>
    <s v="9556127203011"/>
    <x v="1806"/>
    <s v=""/>
    <s v=""/>
    <s v=""/>
    <s v=""/>
    <s v=""/>
    <x v="43"/>
    <x v="37"/>
    <n v="25.2"/>
    <n v="0"/>
    <m/>
    <n v="0"/>
    <n v="0"/>
    <m/>
    <n v="0"/>
    <n v="0"/>
    <m/>
    <n v="0"/>
    <x v="27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111"/>
    <n v="4"/>
    <s v="103164"/>
    <x v="1809"/>
    <s v="9555192507215"/>
    <x v="1807"/>
    <s v=""/>
    <s v=""/>
    <s v=""/>
    <s v=""/>
    <s v=""/>
    <x v="55"/>
    <x v="561"/>
    <n v="79.2"/>
    <n v="0"/>
    <m/>
    <n v="0"/>
    <n v="0"/>
    <m/>
    <n v="0"/>
    <n v="0"/>
    <m/>
    <n v="0"/>
    <x v="56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5"/>
    <s v="103192"/>
    <x v="1810"/>
    <s v="4897010448221"/>
    <x v="1808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6"/>
    <s v="103371"/>
    <x v="1811"/>
    <s v="4897010448061"/>
    <x v="1809"/>
    <s v=""/>
    <s v=""/>
    <s v=""/>
    <s v=""/>
    <s v=""/>
    <x v="59"/>
    <x v="96"/>
    <n v="162.4"/>
    <n v="0"/>
    <m/>
    <n v="0"/>
    <n v="0"/>
    <m/>
    <n v="0"/>
    <n v="0"/>
    <m/>
    <n v="0"/>
    <x v="1027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7"/>
    <s v="103417"/>
    <x v="1812"/>
    <s v="9555192507116"/>
    <x v="1810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8"/>
    <s v="104818"/>
    <x v="1813"/>
    <s v="4897010448016"/>
    <x v="1811"/>
    <s v=""/>
    <s v=""/>
    <s v=""/>
    <s v=""/>
    <s v=""/>
    <x v="50"/>
    <x v="96"/>
    <n v="203"/>
    <n v="0"/>
    <m/>
    <n v="0"/>
    <n v="0"/>
    <m/>
    <n v="0"/>
    <n v="0"/>
    <m/>
    <n v="0"/>
    <x v="10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9"/>
    <s v="106096"/>
    <x v="1814"/>
    <s v="9555192507314"/>
    <x v="1812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111"/>
    <n v="10"/>
    <s v="109532"/>
    <x v="1815"/>
    <s v="9555192507529"/>
    <x v="1813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1"/>
    <s v="109648"/>
    <x v="1816"/>
    <s v="9555192506676"/>
    <x v="1814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2"/>
    <s v="109755"/>
    <x v="1817"/>
    <s v="9555192506218"/>
    <x v="1815"/>
    <s v=""/>
    <s v=""/>
    <s v=""/>
    <s v=""/>
    <s v=""/>
    <x v="74"/>
    <x v="561"/>
    <n v="39.6"/>
    <n v="0"/>
    <m/>
    <n v="0"/>
    <n v="0"/>
    <m/>
    <n v="0"/>
    <n v="0"/>
    <m/>
    <n v="0"/>
    <x v="535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111"/>
    <n v="13"/>
    <s v="110597"/>
    <x v="1818"/>
    <s v="4894900000071"/>
    <x v="1816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2797"/>
    <x v="1819"/>
    <s v="9555192501138"/>
    <x v="1817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2"/>
    <s v="103263"/>
    <x v="1820"/>
    <s v="9555192507833"/>
    <x v="1818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3"/>
    <s v="103564"/>
    <x v="1821"/>
    <s v="9555192502609"/>
    <x v="1819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4"/>
    <s v="104315"/>
    <x v="1822"/>
    <s v="9555192507864"/>
    <x v="1820"/>
    <s v=""/>
    <s v=""/>
    <s v=""/>
    <s v=""/>
    <s v=""/>
    <x v="43"/>
    <x v="563"/>
    <n v="46.8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111"/>
    <n v="5"/>
    <s v="109377"/>
    <x v="1823"/>
    <s v="9555192502616"/>
    <x v="1821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6"/>
    <s v="109403"/>
    <x v="1824"/>
    <s v="9555192506188"/>
    <x v="1822"/>
    <s v=""/>
    <s v=""/>
    <s v=""/>
    <s v=""/>
    <s v=""/>
    <x v="13"/>
    <x v="203"/>
    <n v="28.5"/>
    <n v="0"/>
    <m/>
    <n v="0"/>
    <n v="0"/>
    <m/>
    <n v="0"/>
    <n v="0"/>
    <m/>
    <n v="0"/>
    <x v="103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7"/>
    <s v="109650"/>
    <x v="1825"/>
    <s v="9555192501909"/>
    <x v="1823"/>
    <s v=""/>
    <s v=""/>
    <s v=""/>
    <s v=""/>
    <s v=""/>
    <x v="2"/>
    <x v="389"/>
    <n v="91.8"/>
    <n v="0"/>
    <m/>
    <n v="0"/>
    <n v="0"/>
    <m/>
    <n v="0"/>
    <n v="0"/>
    <m/>
    <n v="0"/>
    <x v="1033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8"/>
    <s v="109805"/>
    <x v="1826"/>
    <s v="9555192508960"/>
    <x v="1824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9"/>
    <s v="109844"/>
    <x v="1827"/>
    <s v="9555192501206"/>
    <x v="1825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0"/>
    <s v="110474"/>
    <x v="1828"/>
    <s v="9555192501107"/>
    <x v="1826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1"/>
    <s v="110519"/>
    <x v="1829"/>
    <s v="9555192510109"/>
    <x v="1827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2"/>
    <s v="110702"/>
    <x v="1830"/>
    <s v="9555192502630"/>
    <x v="1828"/>
    <s v=""/>
    <s v=""/>
    <s v=""/>
    <s v=""/>
    <s v=""/>
    <x v="5"/>
    <x v="389"/>
    <n v="30.6"/>
    <n v="0"/>
    <m/>
    <n v="0"/>
    <n v="0"/>
    <m/>
    <n v="0"/>
    <n v="0"/>
    <m/>
    <n v="0"/>
    <x v="1031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3"/>
    <s v="110840"/>
    <x v="1831"/>
    <s v="9555192508878"/>
    <x v="1829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4"/>
    <s v="111147"/>
    <x v="1832"/>
    <s v="9555192501305"/>
    <x v="1830"/>
    <s v=""/>
    <s v=""/>
    <s v=""/>
    <s v=""/>
    <s v=""/>
    <x v="10"/>
    <x v="41"/>
    <n v="18"/>
    <n v="0"/>
    <m/>
    <n v="0"/>
    <n v="0"/>
    <m/>
    <n v="0"/>
    <n v="0"/>
    <m/>
    <n v="0"/>
    <x v="616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111"/>
    <n v="15"/>
    <s v="111188"/>
    <x v="1833"/>
    <s v="9555192502623"/>
    <x v="1831"/>
    <s v=""/>
    <s v=""/>
    <s v=""/>
    <s v=""/>
    <s v=""/>
    <x v="25"/>
    <x v="562"/>
    <n v="33.9"/>
    <n v="0"/>
    <m/>
    <n v="0"/>
    <n v="0"/>
    <m/>
    <n v="0"/>
    <n v="0"/>
    <m/>
    <n v="0"/>
    <x v="1029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111"/>
    <n v="16"/>
    <s v="111320"/>
    <x v="1834"/>
    <s v="9555192508908"/>
    <x v="1832"/>
    <s v=""/>
    <s v=""/>
    <s v=""/>
    <s v=""/>
    <s v=""/>
    <x v="11"/>
    <x v="138"/>
    <n v="28.8"/>
    <n v="0"/>
    <m/>
    <n v="0"/>
    <n v="0"/>
    <m/>
    <n v="0"/>
    <n v="0"/>
    <m/>
    <n v="0"/>
    <x v="318"/>
    <n v="0"/>
    <s v="Active"/>
    <d v="2024-03-31T00:00:00"/>
    <s v="2GR - GROCERY"/>
    <s v="14 - G2 - CONFECTIONERY"/>
    <s v="141 - CANDY"/>
    <s v="1148 - CHEWING GUM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2"/>
    <x v="111"/>
    <n v="1"/>
    <s v="101999"/>
    <x v="1835"/>
    <s v="9300682016278"/>
    <x v="1833"/>
    <s v=""/>
    <s v=""/>
    <s v=""/>
    <s v=""/>
    <s v=""/>
    <x v="43"/>
    <x v="564"/>
    <n v="63.37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2"/>
    <s v="102875"/>
    <x v="1836"/>
    <s v="93682961"/>
    <x v="1834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3"/>
    <s v="103971"/>
    <x v="1837"/>
    <s v="93682978"/>
    <x v="1835"/>
    <s v=""/>
    <s v=""/>
    <s v=""/>
    <s v=""/>
    <s v=""/>
    <x v="21"/>
    <x v="564"/>
    <n v="126.73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4"/>
    <s v="103990"/>
    <x v="1838"/>
    <s v="6914973600362"/>
    <x v="1836"/>
    <s v=""/>
    <s v=""/>
    <s v=""/>
    <s v=""/>
    <s v=""/>
    <x v="43"/>
    <x v="291"/>
    <n v="77.53"/>
    <n v="0"/>
    <m/>
    <n v="0"/>
    <n v="0"/>
    <m/>
    <n v="0"/>
    <n v="0"/>
    <m/>
    <n v="0"/>
    <x v="103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5"/>
    <s v="104025"/>
    <x v="1839"/>
    <s v="9300682050685"/>
    <x v="1837"/>
    <s v=""/>
    <s v=""/>
    <s v=""/>
    <s v=""/>
    <s v=""/>
    <x v="43"/>
    <x v="565"/>
    <n v="91.93"/>
    <n v="0"/>
    <m/>
    <n v="0"/>
    <n v="0"/>
    <m/>
    <n v="0"/>
    <n v="0"/>
    <m/>
    <n v="0"/>
    <x v="103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6"/>
    <s v="105588"/>
    <x v="1840"/>
    <s v="6914973205338"/>
    <x v="1838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111"/>
    <n v="7"/>
    <s v="109696"/>
    <x v="1841"/>
    <s v="6914973205321"/>
    <x v="1839"/>
    <s v=""/>
    <s v=""/>
    <s v=""/>
    <s v=""/>
    <s v=""/>
    <x v="21"/>
    <x v="370"/>
    <n v="608.16999999999996"/>
    <n v="0"/>
    <m/>
    <n v="0"/>
    <n v="0"/>
    <m/>
    <n v="0"/>
    <n v="0"/>
    <m/>
    <n v="0"/>
    <x v="103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8"/>
    <s v="110311"/>
    <x v="1842"/>
    <s v="9300682001304"/>
    <x v="1840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111"/>
    <n v="9"/>
    <s v="110568"/>
    <x v="1843"/>
    <s v="9300682001311"/>
    <x v="1841"/>
    <s v=""/>
    <s v=""/>
    <s v=""/>
    <s v=""/>
    <s v=""/>
    <x v="11"/>
    <x v="566"/>
    <n v="66.37"/>
    <n v="0"/>
    <m/>
    <n v="0"/>
    <n v="0"/>
    <m/>
    <n v="0"/>
    <n v="0"/>
    <m/>
    <n v="0"/>
    <x v="103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10"/>
    <n v="1"/>
    <s v="102356"/>
    <x v="1844"/>
    <s v="95500270"/>
    <x v="1842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2"/>
    <s v="103482"/>
    <x v="1845"/>
    <s v="95509532"/>
    <x v="1843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3"/>
    <s v="103983"/>
    <x v="1846"/>
    <s v="95500287"/>
    <x v="1844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4"/>
    <s v="104418"/>
    <x v="1847"/>
    <s v="95505022"/>
    <x v="1845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5"/>
    <s v="105992"/>
    <x v="1848"/>
    <s v="95500294"/>
    <x v="1846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6"/>
    <s v="106037"/>
    <x v="1849"/>
    <s v="95507095"/>
    <x v="1847"/>
    <s v=""/>
    <s v=""/>
    <s v=""/>
    <s v=""/>
    <s v=""/>
    <x v="43"/>
    <x v="302"/>
    <n v="177.6"/>
    <n v="0"/>
    <m/>
    <n v="0"/>
    <n v="0"/>
    <m/>
    <n v="0"/>
    <n v="0"/>
    <m/>
    <n v="0"/>
    <x v="48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7"/>
    <s v="106077"/>
    <x v="1850"/>
    <s v="95500300"/>
    <x v="1848"/>
    <s v=""/>
    <s v=""/>
    <s v=""/>
    <s v=""/>
    <s v=""/>
    <x v="43"/>
    <x v="567"/>
    <n v="106.8"/>
    <n v="0"/>
    <m/>
    <n v="0"/>
    <n v="0"/>
    <m/>
    <n v="0"/>
    <n v="0"/>
    <m/>
    <n v="0"/>
    <x v="1040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8"/>
    <s v="106183"/>
    <x v="1851"/>
    <s v="95507071"/>
    <x v="1849"/>
    <s v=""/>
    <s v=""/>
    <s v=""/>
    <s v=""/>
    <s v=""/>
    <x v="43"/>
    <x v="568"/>
    <n v="117.84"/>
    <n v="0"/>
    <m/>
    <n v="0"/>
    <n v="0"/>
    <m/>
    <n v="0"/>
    <n v="0"/>
    <m/>
    <n v="0"/>
    <x v="1041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10"/>
    <n v="1"/>
    <s v="101954"/>
    <x v="1852"/>
    <s v="9556869952109"/>
    <x v="1850"/>
    <s v=""/>
    <s v=""/>
    <s v=""/>
    <s v=""/>
    <s v=""/>
    <x v="10"/>
    <x v="569"/>
    <n v="167.8"/>
    <n v="0"/>
    <m/>
    <n v="0"/>
    <n v="0"/>
    <m/>
    <n v="0"/>
    <n v="0"/>
    <m/>
    <n v="0"/>
    <x v="1042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2"/>
    <s v="104146"/>
    <x v="1853"/>
    <s v="9556869952154"/>
    <x v="1851"/>
    <s v=""/>
    <s v=""/>
    <s v=""/>
    <s v=""/>
    <s v=""/>
    <x v="11"/>
    <x v="403"/>
    <n v="150.6"/>
    <n v="0"/>
    <m/>
    <n v="0"/>
    <n v="0"/>
    <m/>
    <n v="0"/>
    <n v="0"/>
    <m/>
    <n v="0"/>
    <x v="1043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10"/>
    <n v="3"/>
    <s v="115293"/>
    <x v="1854"/>
    <s v="9556869952055"/>
    <x v="1852"/>
    <s v=""/>
    <s v=""/>
    <s v=""/>
    <s v=""/>
    <s v=""/>
    <x v="48"/>
    <x v="570"/>
    <n v="191.16"/>
    <n v="0"/>
    <m/>
    <n v="0"/>
    <n v="0"/>
    <m/>
    <n v="0"/>
    <n v="0"/>
    <m/>
    <n v="0"/>
    <x v="1044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5238"/>
    <x v="1855"/>
    <s v="95507972"/>
    <x v="1853"/>
    <s v=""/>
    <s v=""/>
    <s v=""/>
    <s v=""/>
    <s v=""/>
    <x v="43"/>
    <x v="341"/>
    <n v="190.08"/>
    <n v="0"/>
    <m/>
    <n v="0"/>
    <n v="0"/>
    <m/>
    <n v="0"/>
    <n v="0"/>
    <m/>
    <n v="0"/>
    <x v="542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10"/>
    <n v="1"/>
    <s v="115546"/>
    <x v="1856"/>
    <s v="9551018729045"/>
    <x v="1854"/>
    <s v=""/>
    <s v=""/>
    <s v=""/>
    <s v=""/>
    <s v=""/>
    <x v="2"/>
    <x v="571"/>
    <n v="64.44"/>
    <n v="0"/>
    <m/>
    <n v="0"/>
    <n v="0"/>
    <m/>
    <n v="0"/>
    <n v="0"/>
    <m/>
    <n v="0"/>
    <x v="1045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2"/>
    <s v="115553"/>
    <x v="1857"/>
    <s v="9551018729038"/>
    <x v="1855"/>
    <s v=""/>
    <s v=""/>
    <s v=""/>
    <s v=""/>
    <s v=""/>
    <x v="48"/>
    <x v="571"/>
    <n v="128.88"/>
    <n v="0"/>
    <m/>
    <n v="0"/>
    <n v="0"/>
    <m/>
    <n v="0"/>
    <n v="0"/>
    <m/>
    <n v="0"/>
    <x v="1046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10"/>
    <n v="1"/>
    <s v="116754"/>
    <x v="1858"/>
    <s v="8888021203318"/>
    <x v="1856"/>
    <s v=""/>
    <s v=""/>
    <s v=""/>
    <s v=""/>
    <s v=""/>
    <x v="11"/>
    <x v="89"/>
    <n v="109.2"/>
    <n v="0"/>
    <m/>
    <n v="0"/>
    <n v="0"/>
    <m/>
    <n v="0"/>
    <n v="0"/>
    <m/>
    <n v="0"/>
    <x v="347"/>
    <n v="0"/>
    <s v="Active"/>
    <d v="2025-11-13T00:00:00"/>
    <s v="1NF - NON FOOD"/>
    <s v="11 - NON FOOD"/>
    <s v="115 - BATTERY"/>
    <s v="1045 - ALKALINE &amp; LITHIUM"/>
    <s v="E006 - Energizer Corp"/>
    <s v="3005 - Energizer"/>
    <m/>
    <m/>
  </r>
  <r>
    <x v="2"/>
    <s v="4000/T03"/>
    <x v="10"/>
    <n v="1"/>
    <s v="102016"/>
    <x v="1859"/>
    <s v="4891338001618"/>
    <x v="1857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2"/>
    <s v="103233"/>
    <x v="1860"/>
    <s v="4891338003582"/>
    <x v="1858"/>
    <s v=""/>
    <s v=""/>
    <s v=""/>
    <s v=""/>
    <s v=""/>
    <x v="11"/>
    <x v="573"/>
    <n v="67.56"/>
    <n v="0"/>
    <m/>
    <n v="0"/>
    <n v="0"/>
    <m/>
    <n v="0"/>
    <n v="0"/>
    <m/>
    <n v="0"/>
    <x v="1047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3"/>
    <s v="104870"/>
    <x v="1861"/>
    <s v="4891338017145"/>
    <x v="1859"/>
    <s v=""/>
    <s v=""/>
    <s v=""/>
    <s v=""/>
    <s v=""/>
    <x v="5"/>
    <x v="572"/>
    <n v="18.600000000000001"/>
    <n v="0"/>
    <m/>
    <n v="0"/>
    <n v="0"/>
    <m/>
    <n v="0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4"/>
    <s v="105001"/>
    <x v="1862"/>
    <s v="4891338011419"/>
    <x v="1860"/>
    <s v=""/>
    <s v=""/>
    <s v=""/>
    <s v=""/>
    <s v=""/>
    <x v="5"/>
    <x v="151"/>
    <n v="37.200000000000003"/>
    <n v="0"/>
    <m/>
    <n v="0"/>
    <n v="6"/>
    <n v="-3.1"/>
    <n v="-18.600000000000001"/>
    <n v="0"/>
    <m/>
    <n v="0"/>
    <x v="21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5"/>
    <s v="106025"/>
    <x v="1863"/>
    <s v="4891338005814"/>
    <x v="1861"/>
    <s v=""/>
    <s v=""/>
    <s v=""/>
    <s v=""/>
    <s v=""/>
    <x v="43"/>
    <x v="574"/>
    <n v="41.28"/>
    <n v="0"/>
    <m/>
    <n v="0"/>
    <n v="0"/>
    <m/>
    <n v="0"/>
    <n v="0"/>
    <m/>
    <n v="0"/>
    <x v="43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6"/>
    <s v="106154"/>
    <x v="1864"/>
    <s v="4891338004220"/>
    <x v="1862"/>
    <s v=""/>
    <s v=""/>
    <s v=""/>
    <s v=""/>
    <s v=""/>
    <x v="2"/>
    <x v="459"/>
    <n v="30.24"/>
    <n v="0"/>
    <m/>
    <n v="0"/>
    <n v="0"/>
    <m/>
    <n v="0"/>
    <n v="0"/>
    <m/>
    <n v="0"/>
    <x v="1048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10"/>
    <n v="1"/>
    <s v="105990"/>
    <x v="1865"/>
    <s v="4891338000093"/>
    <x v="1863"/>
    <s v=""/>
    <s v=""/>
    <s v=""/>
    <s v=""/>
    <s v=""/>
    <x v="48"/>
    <x v="575"/>
    <n v="178.92"/>
    <n v="0"/>
    <m/>
    <n v="0"/>
    <n v="0"/>
    <m/>
    <n v="0"/>
    <n v="0"/>
    <m/>
    <n v="0"/>
    <x v="104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10"/>
    <n v="1"/>
    <s v="104498"/>
    <x v="1866"/>
    <s v="4891338005494"/>
    <x v="1864"/>
    <s v=""/>
    <s v=""/>
    <s v=""/>
    <s v=""/>
    <s v=""/>
    <x v="5"/>
    <x v="576"/>
    <n v="31.74"/>
    <n v="0"/>
    <m/>
    <n v="0"/>
    <n v="0"/>
    <m/>
    <n v="0"/>
    <n v="0"/>
    <m/>
    <n v="0"/>
    <x v="1050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T03"/>
    <x v="10"/>
    <n v="1"/>
    <s v="116215"/>
    <x v="1867"/>
    <s v="079656603248"/>
    <x v="1865"/>
    <s v=""/>
    <s v=""/>
    <s v=""/>
    <s v=""/>
    <s v=""/>
    <x v="44"/>
    <x v="58"/>
    <n v="187.44"/>
    <n v="0"/>
    <m/>
    <n v="0"/>
    <n v="6"/>
    <n v="-31.24"/>
    <n v="-187.44"/>
    <n v="0"/>
    <m/>
    <n v="0"/>
    <x v="66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2"/>
    <s v="116216"/>
    <x v="1868"/>
    <s v="079656603682"/>
    <x v="1866"/>
    <s v=""/>
    <s v=""/>
    <s v=""/>
    <s v=""/>
    <s v=""/>
    <x v="5"/>
    <x v="577"/>
    <n v="255.72"/>
    <n v="0"/>
    <m/>
    <n v="0"/>
    <n v="0"/>
    <m/>
    <n v="0"/>
    <n v="0"/>
    <m/>
    <n v="0"/>
    <x v="1051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10"/>
    <n v="1"/>
    <s v="115200"/>
    <x v="1869"/>
    <s v="4891228607012"/>
    <x v="1867"/>
    <s v=""/>
    <s v=""/>
    <s v=""/>
    <s v=""/>
    <s v=""/>
    <x v="43"/>
    <x v="213"/>
    <n v="40.08"/>
    <n v="0"/>
    <m/>
    <n v="0"/>
    <n v="0"/>
    <m/>
    <n v="0"/>
    <n v="0"/>
    <m/>
    <n v="0"/>
    <x v="324"/>
    <n v="0"/>
    <s v="Disabled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2"/>
    <s v="115201"/>
    <x v="1870"/>
    <s v="4710117601637"/>
    <x v="1868"/>
    <s v=""/>
    <s v=""/>
    <s v=""/>
    <s v=""/>
    <s v=""/>
    <x v="11"/>
    <x v="578"/>
    <n v="49.44"/>
    <n v="0"/>
    <m/>
    <n v="0"/>
    <n v="0"/>
    <m/>
    <n v="0"/>
    <n v="0"/>
    <m/>
    <n v="0"/>
    <x v="1052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10"/>
    <n v="1"/>
    <s v="112476"/>
    <x v="1871"/>
    <s v="9557272071494"/>
    <x v="1869"/>
    <s v=""/>
    <s v=""/>
    <s v=""/>
    <s v=""/>
    <s v=""/>
    <x v="19"/>
    <x v="579"/>
    <n v="29.67"/>
    <n v="0"/>
    <m/>
    <n v="0"/>
    <n v="0"/>
    <m/>
    <n v="0"/>
    <n v="0"/>
    <m/>
    <n v="0"/>
    <x v="1053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14163"/>
    <x v="1872"/>
    <s v="80958734"/>
    <x v="1870"/>
    <s v=""/>
    <s v=""/>
    <s v=""/>
    <s v=""/>
    <s v=""/>
    <x v="43"/>
    <x v="580"/>
    <n v="48.96"/>
    <n v="0"/>
    <m/>
    <n v="0"/>
    <n v="0"/>
    <m/>
    <n v="0"/>
    <n v="0"/>
    <m/>
    <n v="0"/>
    <x v="1054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2"/>
    <s v="115266"/>
    <x v="1873"/>
    <s v="93698078"/>
    <x v="1871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3"/>
    <s v="115271"/>
    <x v="1874"/>
    <s v="80968887"/>
    <x v="1872"/>
    <s v=""/>
    <s v=""/>
    <s v=""/>
    <s v=""/>
    <s v=""/>
    <x v="11"/>
    <x v="580"/>
    <n v="24.48"/>
    <n v="0"/>
    <m/>
    <n v="0"/>
    <n v="0"/>
    <m/>
    <n v="0"/>
    <n v="0"/>
    <m/>
    <n v="0"/>
    <x v="292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4"/>
    <s v="115860"/>
    <x v="1875"/>
    <s v="80785316"/>
    <x v="1873"/>
    <s v=""/>
    <s v=""/>
    <s v=""/>
    <s v=""/>
    <s v=""/>
    <x v="44"/>
    <x v="58"/>
    <n v="47.04"/>
    <n v="0"/>
    <m/>
    <n v="0"/>
    <n v="24"/>
    <n v="-1.96"/>
    <n v="-47.04"/>
    <n v="0"/>
    <m/>
    <n v="0"/>
    <x v="66"/>
    <n v="0"/>
    <s v="Active"/>
    <d v="2025-05-21T00:00:00"/>
    <s v="2GR - GROCERY"/>
    <s v="14 - G2 - CONFECTIONERY"/>
    <s v="141 - CANDY"/>
    <s v="1145 - SWEET"/>
    <s v="K021 - Kedai Runcit"/>
    <s v="7822 - Kedai Runcit"/>
    <m/>
    <m/>
  </r>
  <r>
    <x v="2"/>
    <s v="4000/T03"/>
    <x v="10"/>
    <n v="5"/>
    <s v="115861"/>
    <x v="1876"/>
    <s v="8883000006577"/>
    <x v="1874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2"/>
    <s v="4000/T03"/>
    <x v="10"/>
    <n v="6"/>
    <s v="115865"/>
    <x v="1877"/>
    <s v="8883000006560"/>
    <x v="1875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5-05-21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1996"/>
    <x v="1878"/>
    <s v="9556525001264"/>
    <x v="1876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"/>
    <s v="102078"/>
    <x v="1879"/>
    <s v="9556525000694"/>
    <x v="1877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3"/>
    <s v="102944"/>
    <x v="1880"/>
    <s v="95503905"/>
    <x v="1878"/>
    <s v=""/>
    <s v=""/>
    <s v=""/>
    <s v=""/>
    <s v=""/>
    <x v="101"/>
    <x v="582"/>
    <n v="558"/>
    <n v="0"/>
    <m/>
    <n v="0"/>
    <n v="0"/>
    <m/>
    <n v="0"/>
    <n v="0"/>
    <m/>
    <n v="0"/>
    <x v="10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"/>
    <s v="103265"/>
    <x v="1881"/>
    <s v="9556015010028"/>
    <x v="1879"/>
    <s v=""/>
    <s v=""/>
    <s v=""/>
    <s v=""/>
    <s v=""/>
    <x v="49"/>
    <x v="583"/>
    <n v="256.39999999999998"/>
    <n v="0"/>
    <m/>
    <n v="0"/>
    <n v="0"/>
    <m/>
    <n v="0"/>
    <n v="0"/>
    <m/>
    <n v="0"/>
    <x v="105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5"/>
    <s v="103285"/>
    <x v="1882"/>
    <s v="9556525000144"/>
    <x v="1880"/>
    <s v=""/>
    <s v=""/>
    <s v=""/>
    <s v=""/>
    <s v=""/>
    <x v="57"/>
    <x v="153"/>
    <n v="583.20000000000005"/>
    <n v="0"/>
    <m/>
    <n v="0"/>
    <n v="0"/>
    <m/>
    <n v="0"/>
    <n v="0"/>
    <m/>
    <n v="0"/>
    <x v="1058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6"/>
    <s v="103320"/>
    <x v="1883"/>
    <s v="9556525000199"/>
    <x v="1881"/>
    <s v=""/>
    <s v=""/>
    <s v=""/>
    <s v=""/>
    <s v=""/>
    <x v="43"/>
    <x v="584"/>
    <n v="678.24"/>
    <n v="0"/>
    <m/>
    <n v="0"/>
    <n v="0"/>
    <m/>
    <n v="0"/>
    <n v="0"/>
    <m/>
    <n v="0"/>
    <x v="105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7"/>
    <s v="103391"/>
    <x v="1884"/>
    <s v="9556015110254"/>
    <x v="1882"/>
    <s v=""/>
    <s v=""/>
    <s v=""/>
    <s v=""/>
    <s v=""/>
    <x v="126"/>
    <x v="585"/>
    <n v="3764.05"/>
    <n v="0"/>
    <m/>
    <n v="0"/>
    <n v="0"/>
    <m/>
    <n v="0"/>
    <n v="0"/>
    <m/>
    <n v="0"/>
    <x v="106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8"/>
    <s v="103640"/>
    <x v="1885"/>
    <s v="9556015010080"/>
    <x v="1883"/>
    <s v=""/>
    <s v=""/>
    <s v=""/>
    <s v=""/>
    <s v=""/>
    <x v="42"/>
    <x v="586"/>
    <n v="1163.52"/>
    <n v="0"/>
    <m/>
    <n v="0"/>
    <n v="0"/>
    <m/>
    <n v="0"/>
    <n v="0"/>
    <m/>
    <n v="0"/>
    <x v="106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9"/>
    <s v="103798"/>
    <x v="1886"/>
    <s v="9556015180042"/>
    <x v="1884"/>
    <s v=""/>
    <s v=""/>
    <s v=""/>
    <s v=""/>
    <s v=""/>
    <x v="39"/>
    <x v="418"/>
    <n v="1632.96"/>
    <n v="0"/>
    <m/>
    <n v="0"/>
    <n v="0"/>
    <m/>
    <n v="0"/>
    <n v="0"/>
    <m/>
    <n v="0"/>
    <x v="106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0"/>
    <s v="103957"/>
    <x v="1887"/>
    <s v="9556525000618"/>
    <x v="1885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1"/>
    <s v="103968"/>
    <x v="1888"/>
    <s v="9556525000076"/>
    <x v="1886"/>
    <s v=""/>
    <s v=""/>
    <s v=""/>
    <s v=""/>
    <s v=""/>
    <x v="57"/>
    <x v="56"/>
    <n v="399.6"/>
    <n v="0"/>
    <m/>
    <n v="0"/>
    <n v="0"/>
    <m/>
    <n v="0"/>
    <n v="0"/>
    <m/>
    <n v="0"/>
    <x v="1063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2"/>
    <s v="104151"/>
    <x v="1889"/>
    <s v="9556525001714"/>
    <x v="1887"/>
    <s v=""/>
    <s v=""/>
    <s v=""/>
    <s v=""/>
    <s v=""/>
    <x v="21"/>
    <x v="587"/>
    <n v="109.92"/>
    <n v="0"/>
    <m/>
    <n v="0"/>
    <n v="0"/>
    <m/>
    <n v="0"/>
    <n v="0"/>
    <m/>
    <n v="0"/>
    <x v="47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13"/>
    <s v="104278"/>
    <x v="1890"/>
    <s v="9556015010110"/>
    <x v="1888"/>
    <s v=""/>
    <s v=""/>
    <s v=""/>
    <s v=""/>
    <s v=""/>
    <x v="28"/>
    <x v="588"/>
    <n v="398.4"/>
    <n v="0"/>
    <m/>
    <n v="0"/>
    <n v="0"/>
    <m/>
    <n v="0"/>
    <n v="0"/>
    <m/>
    <n v="0"/>
    <x v="7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4"/>
    <s v="104380"/>
    <x v="1891"/>
    <s v="9556015020102"/>
    <x v="1889"/>
    <s v=""/>
    <s v=""/>
    <s v=""/>
    <s v=""/>
    <s v=""/>
    <x v="127"/>
    <x v="589"/>
    <n v="1180.8800000000001"/>
    <n v="0"/>
    <m/>
    <n v="0"/>
    <n v="0"/>
    <m/>
    <n v="0"/>
    <n v="0"/>
    <m/>
    <n v="0"/>
    <x v="106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5"/>
    <s v="104409"/>
    <x v="1892"/>
    <s v="9556015110285"/>
    <x v="1890"/>
    <s v=""/>
    <s v=""/>
    <s v=""/>
    <s v=""/>
    <s v=""/>
    <x v="128"/>
    <x v="288"/>
    <n v="3047.52"/>
    <n v="0"/>
    <m/>
    <n v="0"/>
    <n v="25"/>
    <n v="-9.07"/>
    <n v="-226.75"/>
    <n v="0"/>
    <m/>
    <n v="0"/>
    <x v="106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6"/>
    <s v="104472"/>
    <x v="1893"/>
    <s v="9556015110278"/>
    <x v="1891"/>
    <s v=""/>
    <s v=""/>
    <s v=""/>
    <s v=""/>
    <s v=""/>
    <x v="129"/>
    <x v="585"/>
    <n v="3156.36"/>
    <n v="0"/>
    <m/>
    <n v="0"/>
    <n v="0"/>
    <m/>
    <n v="0"/>
    <n v="0"/>
    <m/>
    <n v="0"/>
    <x v="106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7"/>
    <s v="105061"/>
    <x v="1894"/>
    <s v="9556015110230"/>
    <x v="1892"/>
    <s v=""/>
    <s v=""/>
    <s v=""/>
    <s v=""/>
    <s v=""/>
    <x v="122"/>
    <x v="585"/>
    <n v="2394.48"/>
    <n v="0"/>
    <m/>
    <n v="0"/>
    <n v="0"/>
    <m/>
    <n v="0"/>
    <n v="0"/>
    <m/>
    <n v="0"/>
    <x v="106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8"/>
    <s v="105140"/>
    <x v="1895"/>
    <s v="9556015180066"/>
    <x v="1893"/>
    <s v=""/>
    <s v=""/>
    <s v=""/>
    <s v=""/>
    <s v=""/>
    <x v="43"/>
    <x v="418"/>
    <n v="272.16000000000003"/>
    <n v="0"/>
    <m/>
    <n v="0"/>
    <n v="0"/>
    <m/>
    <n v="0"/>
    <n v="0"/>
    <m/>
    <n v="0"/>
    <x v="68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19"/>
    <s v="105275"/>
    <x v="1896"/>
    <s v="9556015180028"/>
    <x v="1894"/>
    <s v=""/>
    <s v=""/>
    <s v=""/>
    <s v=""/>
    <s v=""/>
    <x v="38"/>
    <x v="418"/>
    <n v="1360.8"/>
    <n v="0"/>
    <m/>
    <n v="0"/>
    <n v="0"/>
    <m/>
    <n v="0"/>
    <n v="0"/>
    <m/>
    <n v="0"/>
    <x v="106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0"/>
    <s v="105814"/>
    <x v="1897"/>
    <s v="9556015110247"/>
    <x v="1895"/>
    <s v=""/>
    <s v=""/>
    <s v=""/>
    <s v=""/>
    <s v=""/>
    <x v="39"/>
    <x v="585"/>
    <n v="1306.08"/>
    <n v="0"/>
    <m/>
    <n v="0"/>
    <n v="0"/>
    <m/>
    <n v="0"/>
    <n v="0"/>
    <m/>
    <n v="0"/>
    <x v="106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1"/>
    <s v="105936"/>
    <x v="1898"/>
    <s v="9556015110261"/>
    <x v="1896"/>
    <s v=""/>
    <s v=""/>
    <s v=""/>
    <s v=""/>
    <s v=""/>
    <x v="121"/>
    <x v="585"/>
    <n v="1414.92"/>
    <n v="0"/>
    <m/>
    <n v="0"/>
    <n v="0"/>
    <m/>
    <n v="0"/>
    <n v="0"/>
    <m/>
    <n v="0"/>
    <x v="107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2"/>
    <s v="105954"/>
    <x v="1899"/>
    <s v="9556015010073"/>
    <x v="1897"/>
    <s v=""/>
    <s v=""/>
    <s v=""/>
    <s v=""/>
    <s v=""/>
    <x v="57"/>
    <x v="590"/>
    <n v="545.04"/>
    <n v="0"/>
    <m/>
    <n v="0"/>
    <n v="0"/>
    <m/>
    <n v="0"/>
    <n v="0"/>
    <m/>
    <n v="0"/>
    <x v="107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3"/>
    <s v="110545"/>
    <x v="1900"/>
    <s v="9556015010011"/>
    <x v="1898"/>
    <s v=""/>
    <s v=""/>
    <s v=""/>
    <s v=""/>
    <s v=""/>
    <x v="10"/>
    <x v="591"/>
    <n v="227"/>
    <n v="0"/>
    <m/>
    <n v="0"/>
    <n v="0"/>
    <m/>
    <n v="0"/>
    <n v="0"/>
    <m/>
    <n v="0"/>
    <x v="1072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24"/>
    <s v="110555"/>
    <x v="1901"/>
    <s v="9556015010134"/>
    <x v="1899"/>
    <s v=""/>
    <s v=""/>
    <s v=""/>
    <s v=""/>
    <s v=""/>
    <x v="49"/>
    <x v="592"/>
    <n v="327.2"/>
    <n v="0"/>
    <m/>
    <n v="0"/>
    <n v="0"/>
    <m/>
    <n v="0"/>
    <n v="0"/>
    <m/>
    <n v="0"/>
    <x v="1073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25"/>
    <s v="112480"/>
    <x v="1902"/>
    <s v="9556525000359"/>
    <x v="1900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6"/>
    <s v="112490"/>
    <x v="1903"/>
    <s v="9556525000724"/>
    <x v="1901"/>
    <s v=""/>
    <s v=""/>
    <s v=""/>
    <s v=""/>
    <s v=""/>
    <x v="43"/>
    <x v="581"/>
    <n v="309.12"/>
    <n v="0"/>
    <m/>
    <n v="0"/>
    <n v="0"/>
    <m/>
    <n v="0"/>
    <n v="0"/>
    <m/>
    <n v="0"/>
    <x v="105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7"/>
    <s v="112496"/>
    <x v="1904"/>
    <s v="9556525000038"/>
    <x v="1902"/>
    <s v=""/>
    <s v=""/>
    <s v=""/>
    <s v=""/>
    <s v=""/>
    <x v="20"/>
    <x v="593"/>
    <n v="338.88"/>
    <n v="0"/>
    <m/>
    <n v="0"/>
    <n v="0"/>
    <m/>
    <n v="0"/>
    <n v="0"/>
    <m/>
    <n v="0"/>
    <x v="1074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8"/>
    <s v="112499"/>
    <x v="1905"/>
    <s v="9556525001301"/>
    <x v="1903"/>
    <s v=""/>
    <s v=""/>
    <s v=""/>
    <s v=""/>
    <s v=""/>
    <x v="21"/>
    <x v="581"/>
    <n v="618.24"/>
    <n v="0"/>
    <m/>
    <n v="0"/>
    <n v="0"/>
    <m/>
    <n v="0"/>
    <n v="0"/>
    <m/>
    <n v="0"/>
    <x v="1075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10"/>
    <n v="29"/>
    <s v="114414"/>
    <x v="1906"/>
    <s v="814563020371"/>
    <x v="1904"/>
    <s v=""/>
    <s v=""/>
    <s v=""/>
    <s v=""/>
    <s v=""/>
    <x v="21"/>
    <x v="594"/>
    <n v="1372.08"/>
    <n v="0"/>
    <m/>
    <n v="0"/>
    <n v="0"/>
    <m/>
    <n v="0"/>
    <n v="0"/>
    <m/>
    <n v="0"/>
    <x v="1076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0"/>
    <s v="114416"/>
    <x v="1907"/>
    <s v="814563020395"/>
    <x v="1905"/>
    <s v=""/>
    <s v=""/>
    <s v=""/>
    <s v=""/>
    <s v=""/>
    <x v="130"/>
    <x v="595"/>
    <n v="2335.1999999999998"/>
    <n v="0"/>
    <m/>
    <n v="0"/>
    <n v="2"/>
    <n v="-22.5"/>
    <n v="-45"/>
    <n v="0"/>
    <m/>
    <n v="0"/>
    <x v="1077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1"/>
    <s v="114417"/>
    <x v="1908"/>
    <s v="814563020340"/>
    <x v="1906"/>
    <s v=""/>
    <s v=""/>
    <s v=""/>
    <s v=""/>
    <s v=""/>
    <x v="48"/>
    <x v="596"/>
    <n v="1059.48"/>
    <n v="0"/>
    <m/>
    <n v="0"/>
    <n v="0"/>
    <m/>
    <n v="0"/>
    <n v="0"/>
    <m/>
    <n v="0"/>
    <x v="1078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2"/>
    <s v="114421"/>
    <x v="1909"/>
    <s v="814563020364"/>
    <x v="1907"/>
    <s v=""/>
    <s v=""/>
    <s v=""/>
    <s v=""/>
    <s v=""/>
    <x v="11"/>
    <x v="596"/>
    <n v="353.16"/>
    <n v="0"/>
    <m/>
    <n v="0"/>
    <n v="0"/>
    <m/>
    <n v="0"/>
    <n v="0"/>
    <m/>
    <n v="0"/>
    <x v="107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3"/>
    <s v="114433"/>
    <x v="1910"/>
    <s v="814563020401"/>
    <x v="1908"/>
    <s v=""/>
    <s v=""/>
    <s v=""/>
    <s v=""/>
    <s v=""/>
    <x v="21"/>
    <x v="597"/>
    <n v="1220.1600000000001"/>
    <n v="0"/>
    <m/>
    <n v="0"/>
    <n v="0"/>
    <m/>
    <n v="0"/>
    <n v="0"/>
    <m/>
    <n v="0"/>
    <x v="108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4"/>
    <s v="114615"/>
    <x v="1911"/>
    <s v="9556015230037"/>
    <x v="1909"/>
    <s v=""/>
    <s v=""/>
    <s v=""/>
    <s v=""/>
    <s v=""/>
    <x v="52"/>
    <x v="481"/>
    <n v="726.6"/>
    <n v="0"/>
    <m/>
    <n v="0"/>
    <n v="0"/>
    <m/>
    <n v="0"/>
    <n v="0"/>
    <m/>
    <n v="0"/>
    <x v="1081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5"/>
    <s v="114795"/>
    <x v="1912"/>
    <s v="9556015230013"/>
    <x v="1910"/>
    <s v=""/>
    <s v=""/>
    <s v=""/>
    <s v=""/>
    <s v=""/>
    <x v="38"/>
    <x v="481"/>
    <n v="1038"/>
    <n v="0"/>
    <m/>
    <n v="0"/>
    <n v="0"/>
    <m/>
    <n v="0"/>
    <n v="0"/>
    <m/>
    <n v="0"/>
    <x v="1082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6"/>
    <s v="115143"/>
    <x v="1913"/>
    <s v="814563020593"/>
    <x v="1911"/>
    <s v=""/>
    <s v=""/>
    <s v=""/>
    <s v=""/>
    <s v=""/>
    <x v="131"/>
    <x v="598"/>
    <n v="4086.41"/>
    <n v="0"/>
    <m/>
    <n v="0"/>
    <n v="12"/>
    <n v="-10.7"/>
    <n v="-128.34"/>
    <n v="0"/>
    <m/>
    <n v="0"/>
    <x v="1083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7"/>
    <s v="115144"/>
    <x v="1914"/>
    <s v="9556015010431"/>
    <x v="1912"/>
    <s v=""/>
    <s v=""/>
    <s v=""/>
    <s v=""/>
    <s v=""/>
    <x v="43"/>
    <x v="599"/>
    <n v="422.16"/>
    <n v="0"/>
    <m/>
    <n v="0"/>
    <n v="0"/>
    <m/>
    <n v="0"/>
    <n v="0"/>
    <m/>
    <n v="0"/>
    <x v="1084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8"/>
    <s v="115146"/>
    <x v="1915"/>
    <s v="814563020678"/>
    <x v="1913"/>
    <s v=""/>
    <s v=""/>
    <s v=""/>
    <s v=""/>
    <s v=""/>
    <x v="132"/>
    <x v="600"/>
    <n v="1603.56"/>
    <n v="0"/>
    <m/>
    <n v="0"/>
    <n v="6"/>
    <n v="-17.43"/>
    <n v="-104.58"/>
    <n v="0"/>
    <m/>
    <n v="0"/>
    <x v="1085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39"/>
    <s v="115174"/>
    <x v="1916"/>
    <s v="9556015120352"/>
    <x v="1914"/>
    <s v=""/>
    <s v=""/>
    <s v=""/>
    <s v=""/>
    <s v=""/>
    <x v="26"/>
    <x v="273"/>
    <n v="1152"/>
    <n v="0"/>
    <m/>
    <n v="0"/>
    <n v="0"/>
    <m/>
    <n v="0"/>
    <n v="0"/>
    <m/>
    <n v="0"/>
    <x v="1086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0"/>
    <s v="115717"/>
    <x v="1917"/>
    <s v="9556015010448"/>
    <x v="1915"/>
    <s v=""/>
    <s v=""/>
    <s v=""/>
    <s v=""/>
    <s v=""/>
    <x v="59"/>
    <x v="215"/>
    <n v="473.6"/>
    <n v="0"/>
    <m/>
    <n v="0"/>
    <n v="0"/>
    <m/>
    <n v="0"/>
    <n v="0"/>
    <m/>
    <n v="0"/>
    <x v="1087"/>
    <n v="0"/>
    <s v="Active"/>
    <d v="2025-04-25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1"/>
    <s v="116434"/>
    <x v="1918"/>
    <s v="9556015120123"/>
    <x v="1916"/>
    <s v=""/>
    <s v=""/>
    <s v=""/>
    <s v=""/>
    <s v=""/>
    <x v="125"/>
    <x v="601"/>
    <n v="4545.84"/>
    <n v="0"/>
    <m/>
    <n v="0"/>
    <n v="0"/>
    <m/>
    <n v="0"/>
    <n v="0"/>
    <m/>
    <n v="0"/>
    <x v="1088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2"/>
    <s v="116437"/>
    <x v="1919"/>
    <s v="9556015120208"/>
    <x v="1917"/>
    <s v=""/>
    <s v=""/>
    <s v=""/>
    <s v=""/>
    <s v=""/>
    <x v="21"/>
    <x v="601"/>
    <n v="699.36"/>
    <n v="0"/>
    <m/>
    <n v="0"/>
    <n v="0"/>
    <m/>
    <n v="0"/>
    <n v="0"/>
    <m/>
    <n v="0"/>
    <x v="1089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3"/>
    <s v="116441"/>
    <x v="1920"/>
    <s v="9556015120345"/>
    <x v="1918"/>
    <s v=""/>
    <s v=""/>
    <s v=""/>
    <s v=""/>
    <s v=""/>
    <x v="57"/>
    <x v="601"/>
    <n v="1049.04"/>
    <n v="0"/>
    <m/>
    <n v="0"/>
    <n v="0"/>
    <m/>
    <n v="0"/>
    <n v="0"/>
    <m/>
    <n v="0"/>
    <x v="1090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10"/>
    <n v="44"/>
    <s v="116444"/>
    <x v="1921"/>
    <s v="9556015120246"/>
    <x v="1919"/>
    <s v=""/>
    <s v=""/>
    <s v=""/>
    <s v=""/>
    <s v=""/>
    <x v="21"/>
    <x v="282"/>
    <n v="504.48"/>
    <n v="0"/>
    <m/>
    <n v="0"/>
    <n v="0"/>
    <m/>
    <n v="0"/>
    <n v="0"/>
    <m/>
    <n v="0"/>
    <x v="109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3"/>
    <x v="10"/>
    <n v="1"/>
    <s v="102008"/>
    <x v="1922"/>
    <s v="9556015140015"/>
    <x v="1920"/>
    <s v=""/>
    <s v=""/>
    <s v=""/>
    <s v=""/>
    <s v=""/>
    <x v="57"/>
    <x v="602"/>
    <n v="974.88"/>
    <n v="0"/>
    <m/>
    <n v="0"/>
    <n v="0"/>
    <m/>
    <n v="0"/>
    <n v="0"/>
    <m/>
    <n v="0"/>
    <x v="109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2"/>
    <s v="102562"/>
    <x v="1923"/>
    <s v="9556015140022"/>
    <x v="1921"/>
    <s v=""/>
    <s v=""/>
    <s v=""/>
    <s v=""/>
    <s v=""/>
    <x v="38"/>
    <x v="602"/>
    <n v="1624.8"/>
    <n v="0"/>
    <m/>
    <n v="0"/>
    <n v="0"/>
    <m/>
    <n v="0"/>
    <n v="0"/>
    <m/>
    <n v="0"/>
    <x v="109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3"/>
    <s v="102584"/>
    <x v="1924"/>
    <s v="9556015140039"/>
    <x v="1922"/>
    <s v=""/>
    <s v=""/>
    <s v=""/>
    <s v=""/>
    <s v=""/>
    <x v="20"/>
    <x v="602"/>
    <n v="1299.8399999999999"/>
    <n v="0"/>
    <m/>
    <n v="0"/>
    <n v="0"/>
    <m/>
    <n v="0"/>
    <n v="0"/>
    <m/>
    <n v="0"/>
    <x v="109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4"/>
    <s v="102706"/>
    <x v="1925"/>
    <s v="9556015180103"/>
    <x v="1923"/>
    <s v=""/>
    <s v=""/>
    <s v=""/>
    <s v=""/>
    <s v=""/>
    <x v="57"/>
    <x v="418"/>
    <n v="816.48"/>
    <n v="0"/>
    <m/>
    <n v="0"/>
    <n v="0"/>
    <m/>
    <n v="0"/>
    <n v="0"/>
    <m/>
    <n v="0"/>
    <x v="109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5"/>
    <s v="103748"/>
    <x v="1926"/>
    <s v="9556015180158"/>
    <x v="1924"/>
    <s v=""/>
    <s v=""/>
    <s v=""/>
    <s v=""/>
    <s v=""/>
    <x v="39"/>
    <x v="603"/>
    <n v="1477.44"/>
    <n v="0"/>
    <m/>
    <n v="0"/>
    <n v="0"/>
    <m/>
    <n v="0"/>
    <n v="0"/>
    <m/>
    <n v="0"/>
    <x v="109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10"/>
    <n v="6"/>
    <s v="105048"/>
    <x v="1927"/>
    <s v="9556015120031"/>
    <x v="1925"/>
    <s v=""/>
    <s v=""/>
    <s v=""/>
    <s v=""/>
    <s v=""/>
    <x v="133"/>
    <x v="604"/>
    <n v="5846.64"/>
    <n v="0"/>
    <m/>
    <n v="0"/>
    <n v="0"/>
    <m/>
    <n v="0"/>
    <n v="0"/>
    <m/>
    <n v="0"/>
    <x v="109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112"/>
    <n v="1"/>
    <s v="102107"/>
    <x v="1928"/>
    <s v="9555792300377"/>
    <x v="1926"/>
    <s v=""/>
    <s v=""/>
    <s v=""/>
    <s v=""/>
    <s v=""/>
    <x v="11"/>
    <x v="605"/>
    <n v="189.6"/>
    <n v="0"/>
    <m/>
    <n v="0"/>
    <n v="0"/>
    <m/>
    <n v="0"/>
    <n v="0"/>
    <m/>
    <n v="0"/>
    <x v="488"/>
    <n v="0"/>
    <s v="Active"/>
    <d v="2024-03-28T00:00:00"/>
    <s v="2GR - GROCERY"/>
    <s v="13 - G1 - GOURMET USE"/>
    <s v="135 - SUGAR"/>
    <s v="1116 - OTHER SUGAR"/>
    <s v="NA - NA"/>
    <s v="NA - NA"/>
    <m/>
    <m/>
  </r>
  <r>
    <x v="2"/>
    <s v="4000/T04"/>
    <x v="112"/>
    <n v="2"/>
    <s v="110525"/>
    <x v="1929"/>
    <s v="9555792300339"/>
    <x v="1927"/>
    <s v=""/>
    <s v=""/>
    <s v=""/>
    <s v=""/>
    <s v=""/>
    <x v="11"/>
    <x v="606"/>
    <n v="153.6"/>
    <n v="0"/>
    <m/>
    <n v="0"/>
    <n v="0"/>
    <m/>
    <n v="0"/>
    <n v="0"/>
    <m/>
    <n v="0"/>
    <x v="712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3"/>
    <s v="110813"/>
    <x v="1930"/>
    <s v="9555015804187"/>
    <x v="1928"/>
    <s v=""/>
    <s v=""/>
    <s v=""/>
    <s v=""/>
    <s v=""/>
    <x v="43"/>
    <x v="65"/>
    <n v="199.2"/>
    <n v="0"/>
    <m/>
    <n v="0"/>
    <n v="0"/>
    <m/>
    <n v="0"/>
    <n v="0"/>
    <m/>
    <n v="0"/>
    <x v="80"/>
    <n v="0"/>
    <s v="Active"/>
    <d v="2024-03-31T00:00:00"/>
    <s v="2GR - GROCERY"/>
    <s v="13 - G1 - GOURMET USE"/>
    <s v="135 - SUGAR"/>
    <s v="1116 - OTHER SUGAR"/>
    <s v="NA - NA"/>
    <s v="NA - NA"/>
    <m/>
    <m/>
  </r>
  <r>
    <x v="2"/>
    <s v="4000/T04"/>
    <x v="112"/>
    <n v="4"/>
    <s v="111731"/>
    <x v="1931"/>
    <s v="9555811300098"/>
    <x v="1929"/>
    <s v=""/>
    <s v=""/>
    <s v=""/>
    <s v=""/>
    <s v=""/>
    <x v="43"/>
    <x v="607"/>
    <n v="398.4"/>
    <n v="0"/>
    <m/>
    <n v="0"/>
    <n v="0"/>
    <m/>
    <n v="0"/>
    <n v="0"/>
    <m/>
    <n v="0"/>
    <x v="79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112"/>
    <n v="1"/>
    <s v="105877"/>
    <x v="1932"/>
    <s v="9556052100249"/>
    <x v="1930"/>
    <s v=""/>
    <s v=""/>
    <s v=""/>
    <s v=""/>
    <s v=""/>
    <x v="11"/>
    <x v="397"/>
    <n v="98.4"/>
    <n v="0"/>
    <m/>
    <n v="0"/>
    <n v="0"/>
    <m/>
    <n v="0"/>
    <n v="0"/>
    <m/>
    <n v="0"/>
    <x v="134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04"/>
    <x v="112"/>
    <n v="1"/>
    <s v="103389"/>
    <x v="1933"/>
    <s v="9555792300407"/>
    <x v="1931"/>
    <s v=""/>
    <s v=""/>
    <s v=""/>
    <s v=""/>
    <s v=""/>
    <x v="9"/>
    <x v="151"/>
    <n v="372"/>
    <n v="0"/>
    <m/>
    <n v="0"/>
    <n v="0"/>
    <m/>
    <n v="0"/>
    <n v="0"/>
    <m/>
    <n v="0"/>
    <x v="64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2"/>
    <s v="104891"/>
    <x v="1934"/>
    <s v="9555792300391"/>
    <x v="1932"/>
    <s v=""/>
    <s v=""/>
    <s v=""/>
    <s v=""/>
    <s v=""/>
    <x v="9"/>
    <x v="88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112"/>
    <n v="3"/>
    <s v="105621"/>
    <x v="1935"/>
    <s v="9555792300414"/>
    <x v="1933"/>
    <s v=""/>
    <s v=""/>
    <s v=""/>
    <s v=""/>
    <s v=""/>
    <x v="25"/>
    <x v="244"/>
    <n v="192"/>
    <n v="0"/>
    <m/>
    <n v="0"/>
    <n v="0"/>
    <m/>
    <n v="0"/>
    <n v="0"/>
    <m/>
    <n v="0"/>
    <x v="82"/>
    <n v="0"/>
    <s v="Active"/>
    <d v="2024-03-28T00:00:00"/>
    <s v="2GR - GROCERY"/>
    <s v="14 - G2 - CONFECTIONERY"/>
    <s v="141 - CANDY"/>
    <s v="1145 - SWEET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2093"/>
    <x v="1936"/>
    <s v="9555798500023"/>
    <x v="1934"/>
    <s v=""/>
    <s v=""/>
    <s v=""/>
    <s v=""/>
    <s v=""/>
    <x v="21"/>
    <x v="238"/>
    <n v="427.2"/>
    <n v="0"/>
    <m/>
    <n v="0"/>
    <n v="0"/>
    <m/>
    <n v="0"/>
    <n v="0"/>
    <m/>
    <n v="0"/>
    <x v="109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2"/>
    <s v="102387"/>
    <x v="1937"/>
    <s v="9555792300308"/>
    <x v="1935"/>
    <s v=""/>
    <s v=""/>
    <s v=""/>
    <s v=""/>
    <s v=""/>
    <x v="20"/>
    <x v="465"/>
    <n v="470.4"/>
    <n v="0"/>
    <m/>
    <n v="0"/>
    <n v="0"/>
    <m/>
    <n v="0"/>
    <n v="0"/>
    <m/>
    <n v="0"/>
    <x v="109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3"/>
    <s v="103022"/>
    <x v="1938"/>
    <s v="9555792300247"/>
    <x v="1936"/>
    <s v=""/>
    <s v=""/>
    <s v=""/>
    <s v=""/>
    <s v=""/>
    <x v="43"/>
    <x v="347"/>
    <n v="172.8"/>
    <n v="0"/>
    <m/>
    <n v="0"/>
    <n v="0"/>
    <m/>
    <n v="0"/>
    <n v="0"/>
    <m/>
    <n v="0"/>
    <x v="48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4"/>
    <s v="103933"/>
    <x v="1939"/>
    <s v="9555792300162"/>
    <x v="1937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5"/>
    <s v="104275"/>
    <x v="1940"/>
    <s v="9555792300155"/>
    <x v="1938"/>
    <s v=""/>
    <s v=""/>
    <s v=""/>
    <s v=""/>
    <s v=""/>
    <x v="43"/>
    <x v="420"/>
    <n v="163.19999999999999"/>
    <n v="0"/>
    <m/>
    <n v="0"/>
    <n v="0"/>
    <m/>
    <n v="0"/>
    <n v="0"/>
    <m/>
    <n v="0"/>
    <x v="110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6"/>
    <s v="105994"/>
    <x v="1941"/>
    <s v="9555792300360"/>
    <x v="1939"/>
    <s v=""/>
    <s v=""/>
    <s v=""/>
    <s v=""/>
    <s v=""/>
    <x v="75"/>
    <x v="117"/>
    <n v="1982.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7"/>
    <s v="106048"/>
    <x v="1942"/>
    <s v="9555798500016"/>
    <x v="1940"/>
    <s v=""/>
    <s v=""/>
    <s v=""/>
    <s v=""/>
    <s v=""/>
    <x v="43"/>
    <x v="238"/>
    <n v="213.6"/>
    <n v="0"/>
    <m/>
    <n v="0"/>
    <n v="0"/>
    <m/>
    <n v="0"/>
    <n v="0"/>
    <m/>
    <n v="0"/>
    <x v="37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8"/>
    <s v="106211"/>
    <x v="1943"/>
    <s v="9555798500580"/>
    <x v="1941"/>
    <s v=""/>
    <s v=""/>
    <s v=""/>
    <s v=""/>
    <s v=""/>
    <x v="43"/>
    <x v="134"/>
    <n v="132"/>
    <n v="0"/>
    <m/>
    <n v="0"/>
    <n v="0"/>
    <m/>
    <n v="0"/>
    <n v="0"/>
    <m/>
    <n v="0"/>
    <x v="3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112"/>
    <n v="1"/>
    <s v="103502"/>
    <x v="1944"/>
    <s v="9555811300005"/>
    <x v="1942"/>
    <s v=""/>
    <s v=""/>
    <s v=""/>
    <s v=""/>
    <s v=""/>
    <x v="11"/>
    <x v="170"/>
    <n v="210"/>
    <n v="0"/>
    <m/>
    <n v="0"/>
    <n v="0"/>
    <m/>
    <n v="0"/>
    <n v="0"/>
    <m/>
    <n v="0"/>
    <x v="6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2"/>
    <s v="105676"/>
    <x v="1945"/>
    <s v="9555811300593"/>
    <x v="1943"/>
    <s v=""/>
    <s v=""/>
    <s v=""/>
    <s v=""/>
    <s v=""/>
    <x v="11"/>
    <x v="608"/>
    <n v="246"/>
    <n v="0"/>
    <m/>
    <n v="0"/>
    <n v="0"/>
    <m/>
    <n v="0"/>
    <n v="0"/>
    <m/>
    <n v="0"/>
    <x v="1101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3"/>
    <s v="105834"/>
    <x v="1946"/>
    <s v="9555811300470"/>
    <x v="1944"/>
    <s v=""/>
    <s v=""/>
    <s v=""/>
    <s v=""/>
    <s v=""/>
    <x v="11"/>
    <x v="169"/>
    <n v="168"/>
    <n v="0"/>
    <m/>
    <n v="0"/>
    <n v="0"/>
    <m/>
    <n v="0"/>
    <n v="0"/>
    <m/>
    <n v="0"/>
    <x v="88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112"/>
    <n v="4"/>
    <s v="111724"/>
    <x v="1947"/>
    <s v="9555811300654"/>
    <x v="1945"/>
    <s v=""/>
    <s v=""/>
    <s v=""/>
    <s v=""/>
    <s v=""/>
    <x v="48"/>
    <x v="137"/>
    <n v="136.80000000000001"/>
    <n v="0"/>
    <m/>
    <n v="0"/>
    <n v="0"/>
    <m/>
    <n v="0"/>
    <n v="0"/>
    <m/>
    <n v="0"/>
    <x v="221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5"/>
    <s v="111740"/>
    <x v="1948"/>
    <s v="9555811300333"/>
    <x v="1946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112"/>
    <n v="1"/>
    <s v="111719"/>
    <x v="1949"/>
    <s v="9555811300647"/>
    <x v="1947"/>
    <s v=""/>
    <s v=""/>
    <s v=""/>
    <s v=""/>
    <s v=""/>
    <x v="43"/>
    <x v="137"/>
    <n v="91.2"/>
    <n v="0"/>
    <m/>
    <n v="0"/>
    <n v="0"/>
    <m/>
    <n v="0"/>
    <n v="0"/>
    <m/>
    <n v="0"/>
    <x v="136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112"/>
    <n v="1"/>
    <s v="111743"/>
    <x v="1950"/>
    <s v="9555811300326"/>
    <x v="1948"/>
    <s v=""/>
    <s v=""/>
    <s v=""/>
    <s v=""/>
    <s v=""/>
    <x v="43"/>
    <x v="609"/>
    <n v="475.2"/>
    <n v="0"/>
    <m/>
    <n v="0"/>
    <n v="0"/>
    <m/>
    <n v="0"/>
    <n v="0"/>
    <m/>
    <n v="0"/>
    <x v="1102"/>
    <n v="0"/>
    <s v="Active"/>
    <d v="2024-04-29T00:00:00"/>
    <s v="2GR - GROCERY"/>
    <s v="15 - G3 - GROCERY"/>
    <s v="154 - BREAKFAST &amp; SPREAD"/>
    <s v="1184 - FRUIT JAM"/>
    <s v="T019 - Tan Kim Hock"/>
    <s v="7801 - Tan Kim Hock"/>
    <m/>
    <m/>
  </r>
  <r>
    <x v="2"/>
    <s v="4000/T04"/>
    <x v="112"/>
    <n v="1"/>
    <s v="103618"/>
    <x v="1951"/>
    <s v="9555811300319"/>
    <x v="1949"/>
    <s v=""/>
    <s v=""/>
    <s v=""/>
    <s v=""/>
    <s v=""/>
    <x v="11"/>
    <x v="288"/>
    <n v="117.6"/>
    <n v="0"/>
    <m/>
    <n v="0"/>
    <n v="0"/>
    <m/>
    <n v="0"/>
    <n v="0"/>
    <m/>
    <n v="0"/>
    <x v="462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T04"/>
    <x v="112"/>
    <n v="1"/>
    <s v="104851"/>
    <x v="1952"/>
    <s v="9555015804125"/>
    <x v="1950"/>
    <s v=""/>
    <s v=""/>
    <s v=""/>
    <s v=""/>
    <s v=""/>
    <x v="11"/>
    <x v="610"/>
    <n v="110.88"/>
    <n v="0"/>
    <m/>
    <n v="0"/>
    <n v="0"/>
    <m/>
    <n v="0"/>
    <n v="0"/>
    <m/>
    <n v="0"/>
    <x v="1103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4"/>
    <x v="112"/>
    <n v="1"/>
    <s v="104196"/>
    <x v="1953"/>
    <s v="9555792300315"/>
    <x v="1951"/>
    <s v=""/>
    <s v=""/>
    <s v=""/>
    <s v=""/>
    <s v=""/>
    <x v="93"/>
    <x v="397"/>
    <n v="1722"/>
    <n v="0"/>
    <m/>
    <n v="0"/>
    <n v="0"/>
    <m/>
    <n v="0"/>
    <n v="0"/>
    <m/>
    <n v="0"/>
    <x v="1104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2"/>
    <s v="105632"/>
    <x v="1954"/>
    <s v="9555792300438"/>
    <x v="1952"/>
    <s v=""/>
    <s v=""/>
    <s v=""/>
    <s v=""/>
    <s v=""/>
    <x v="57"/>
    <x v="72"/>
    <n v="504"/>
    <n v="0"/>
    <m/>
    <n v="0"/>
    <n v="0"/>
    <m/>
    <n v="0"/>
    <n v="0"/>
    <m/>
    <n v="0"/>
    <x v="99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3"/>
    <s v="106144"/>
    <x v="1955"/>
    <s v="9555792300421"/>
    <x v="1953"/>
    <s v=""/>
    <s v=""/>
    <s v=""/>
    <s v=""/>
    <s v=""/>
    <x v="21"/>
    <x v="420"/>
    <n v="326.39999999999998"/>
    <n v="0"/>
    <m/>
    <n v="0"/>
    <n v="0"/>
    <m/>
    <n v="0"/>
    <n v="0"/>
    <m/>
    <n v="0"/>
    <x v="1105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4"/>
    <s v="106204"/>
    <x v="1956"/>
    <s v="9555792300322"/>
    <x v="1954"/>
    <s v=""/>
    <s v=""/>
    <s v=""/>
    <s v=""/>
    <s v=""/>
    <x v="23"/>
    <x v="300"/>
    <n v="1512"/>
    <n v="0"/>
    <m/>
    <n v="0"/>
    <n v="0"/>
    <m/>
    <n v="0"/>
    <n v="0"/>
    <m/>
    <n v="0"/>
    <x v="110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112"/>
    <n v="1"/>
    <s v="105089"/>
    <x v="1957"/>
    <s v="9555811300012"/>
    <x v="1955"/>
    <s v=""/>
    <s v=""/>
    <s v=""/>
    <s v=""/>
    <s v=""/>
    <x v="11"/>
    <x v="611"/>
    <n v="214.8"/>
    <n v="0"/>
    <m/>
    <n v="0"/>
    <n v="0"/>
    <m/>
    <n v="0"/>
    <n v="0"/>
    <m/>
    <n v="0"/>
    <x v="110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112"/>
    <n v="2"/>
    <s v="111718"/>
    <x v="1958"/>
    <s v="9555015803555"/>
    <x v="1956"/>
    <s v=""/>
    <s v=""/>
    <s v=""/>
    <s v=""/>
    <s v=""/>
    <x v="43"/>
    <x v="151"/>
    <n v="148.80000000000001"/>
    <n v="0"/>
    <m/>
    <n v="0"/>
    <n v="0"/>
    <m/>
    <n v="0"/>
    <n v="0"/>
    <m/>
    <n v="0"/>
    <x v="115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2"/>
    <s v="4000/T05"/>
    <x v="113"/>
    <n v="1"/>
    <s v="113443"/>
    <x v="1959"/>
    <s v="8851818163539"/>
    <x v="1957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2"/>
    <s v="113444"/>
    <x v="1960"/>
    <s v="8851818643727"/>
    <x v="1958"/>
    <s v=""/>
    <s v=""/>
    <s v=""/>
    <s v=""/>
    <s v=""/>
    <x v="11"/>
    <x v="612"/>
    <n v="39.33"/>
    <n v="0"/>
    <m/>
    <n v="0"/>
    <n v="0"/>
    <m/>
    <n v="0"/>
    <n v="0"/>
    <m/>
    <n v="0"/>
    <x v="1108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113"/>
    <n v="1"/>
    <s v="115542"/>
    <x v="1961"/>
    <s v="8934681813098"/>
    <x v="1959"/>
    <s v=""/>
    <s v=""/>
    <s v=""/>
    <s v=""/>
    <s v=""/>
    <x v="5"/>
    <x v="354"/>
    <n v="37.799999999999997"/>
    <n v="0"/>
    <m/>
    <n v="0"/>
    <n v="0"/>
    <m/>
    <n v="0"/>
    <n v="0"/>
    <m/>
    <n v="0"/>
    <x v="635"/>
    <n v="0"/>
    <s v="Active"/>
    <d v="2025-03-19T00:00:00"/>
    <s v="1NF - NON FOOD"/>
    <s v="12 - PERSONAL CARE"/>
    <s v="123 - COSMETIC &amp; BEAUTY CARE"/>
    <s v="1069 - FACIAL CARE"/>
    <s v="K003 - Kao Corp"/>
    <s v="1683 - Biore"/>
    <m/>
    <m/>
  </r>
  <r>
    <x v="2"/>
    <s v="4000/T05"/>
    <x v="113"/>
    <n v="1"/>
    <s v="102064"/>
    <x v="1962"/>
    <s v="8851818056503"/>
    <x v="1960"/>
    <s v=""/>
    <s v=""/>
    <s v=""/>
    <s v=""/>
    <s v=""/>
    <x v="5"/>
    <x v="613"/>
    <n v="17.7"/>
    <n v="0"/>
    <m/>
    <n v="0"/>
    <n v="0"/>
    <m/>
    <n v="0"/>
    <n v="0"/>
    <m/>
    <n v="0"/>
    <x v="1109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2"/>
    <s v="104467"/>
    <x v="1963"/>
    <s v="8992727003414"/>
    <x v="1961"/>
    <s v=""/>
    <s v=""/>
    <s v=""/>
    <s v=""/>
    <s v=""/>
    <x v="11"/>
    <x v="384"/>
    <n v="50.4"/>
    <n v="0"/>
    <m/>
    <n v="0"/>
    <n v="0"/>
    <m/>
    <n v="0"/>
    <n v="0"/>
    <m/>
    <n v="0"/>
    <x v="131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3"/>
    <s v="105598"/>
    <x v="1964"/>
    <s v="6908594416020"/>
    <x v="1962"/>
    <s v=""/>
    <s v=""/>
    <s v=""/>
    <s v=""/>
    <s v=""/>
    <x v="11"/>
    <x v="614"/>
    <n v="78.599999999999994"/>
    <n v="0"/>
    <m/>
    <n v="0"/>
    <n v="0"/>
    <m/>
    <n v="0"/>
    <n v="0"/>
    <m/>
    <n v="0"/>
    <x v="1110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113"/>
    <n v="4"/>
    <s v="115550"/>
    <x v="1965"/>
    <s v="8851818097827"/>
    <x v="1963"/>
    <s v=""/>
    <s v=""/>
    <s v=""/>
    <s v=""/>
    <s v=""/>
    <x v="5"/>
    <x v="90"/>
    <n v="31.2"/>
    <n v="0"/>
    <m/>
    <n v="0"/>
    <n v="0"/>
    <m/>
    <n v="0"/>
    <n v="0"/>
    <m/>
    <n v="0"/>
    <x v="135"/>
    <n v="0"/>
    <s v="Active"/>
    <d v="2025-03-19T00:00:00"/>
    <s v="1NF - NON FOOD"/>
    <s v="12 - PERSONAL CARE"/>
    <s v="124 - SANITARY PRODUCTS"/>
    <s v="1075 - SANITARY PAD"/>
    <s v="K003 - Kao Corp"/>
    <s v="4501 - Laurier (Kao)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07"/>
    <x v="114"/>
    <n v="1"/>
    <s v="102043"/>
    <x v="1966"/>
    <s v="9556001073877"/>
    <x v="1964"/>
    <s v=""/>
    <s v=""/>
    <s v=""/>
    <s v=""/>
    <s v=""/>
    <x v="134"/>
    <x v="590"/>
    <n v="2416"/>
    <n v="0"/>
    <m/>
    <n v="0"/>
    <n v="1"/>
    <n v="-7.55"/>
    <n v="-7.55"/>
    <n v="0"/>
    <m/>
    <n v="0"/>
    <x v="11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2"/>
    <s v="104480"/>
    <x v="1967"/>
    <s v="9556001032898"/>
    <x v="1965"/>
    <s v=""/>
    <s v=""/>
    <s v=""/>
    <s v=""/>
    <s v=""/>
    <x v="60"/>
    <x v="615"/>
    <n v="1528.32"/>
    <n v="0"/>
    <m/>
    <n v="0"/>
    <n v="0"/>
    <m/>
    <n v="0"/>
    <n v="0"/>
    <m/>
    <n v="0"/>
    <x v="11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114"/>
    <n v="3"/>
    <s v="108502"/>
    <x v="1968"/>
    <s v="9556001227539"/>
    <x v="1966"/>
    <s v=""/>
    <s v=""/>
    <s v=""/>
    <s v=""/>
    <s v=""/>
    <x v="39"/>
    <x v="616"/>
    <n v="457.9"/>
    <n v="0"/>
    <m/>
    <n v="0"/>
    <n v="0"/>
    <m/>
    <n v="0"/>
    <n v="0"/>
    <m/>
    <n v="0"/>
    <x v="111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4"/>
    <s v="108747"/>
    <x v="1969"/>
    <s v="9556001029362"/>
    <x v="1967"/>
    <s v=""/>
    <s v=""/>
    <s v=""/>
    <s v=""/>
    <s v=""/>
    <x v="38"/>
    <x v="296"/>
    <n v="450"/>
    <n v="0"/>
    <m/>
    <n v="0"/>
    <n v="0"/>
    <m/>
    <n v="0"/>
    <n v="0"/>
    <m/>
    <n v="0"/>
    <x v="399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5"/>
    <s v="108778"/>
    <x v="1970"/>
    <s v="9556001027252"/>
    <x v="1968"/>
    <s v=""/>
    <s v=""/>
    <s v=""/>
    <s v=""/>
    <s v=""/>
    <x v="20"/>
    <x v="617"/>
    <n v="271.68"/>
    <n v="0"/>
    <m/>
    <n v="0"/>
    <n v="0"/>
    <m/>
    <n v="0"/>
    <n v="0"/>
    <m/>
    <n v="0"/>
    <x v="111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6"/>
    <s v="108959"/>
    <x v="1971"/>
    <s v="9556001670700"/>
    <x v="1969"/>
    <s v=""/>
    <s v=""/>
    <s v=""/>
    <s v=""/>
    <s v=""/>
    <x v="21"/>
    <x v="617"/>
    <n v="135.82"/>
    <n v="0"/>
    <m/>
    <n v="0"/>
    <n v="0"/>
    <m/>
    <n v="0"/>
    <n v="0"/>
    <m/>
    <n v="0"/>
    <x v="111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114"/>
    <n v="7"/>
    <s v="113909"/>
    <x v="1972"/>
    <s v="9556001311443"/>
    <x v="1970"/>
    <s v=""/>
    <s v=""/>
    <s v=""/>
    <s v=""/>
    <s v=""/>
    <x v="42"/>
    <x v="618"/>
    <n v="3363.84"/>
    <n v="0"/>
    <m/>
    <n v="0"/>
    <n v="0"/>
    <m/>
    <n v="0"/>
    <n v="0"/>
    <m/>
    <n v="0"/>
    <x v="111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8"/>
    <s v="113910"/>
    <x v="1973"/>
    <s v="9556001317322"/>
    <x v="1971"/>
    <s v=""/>
    <s v=""/>
    <s v=""/>
    <s v=""/>
    <s v=""/>
    <x v="73"/>
    <x v="619"/>
    <n v="4261.3599999999997"/>
    <n v="0"/>
    <m/>
    <n v="0"/>
    <n v="0"/>
    <m/>
    <n v="0"/>
    <n v="0"/>
    <m/>
    <n v="0"/>
    <x v="1117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9"/>
    <s v="113920"/>
    <x v="1974"/>
    <s v="9556001311344"/>
    <x v="1972"/>
    <s v=""/>
    <s v=""/>
    <s v=""/>
    <s v=""/>
    <s v=""/>
    <x v="40"/>
    <x v="612"/>
    <n v="787.2"/>
    <n v="0"/>
    <m/>
    <n v="0"/>
    <n v="0"/>
    <m/>
    <n v="0"/>
    <n v="0"/>
    <m/>
    <n v="0"/>
    <x v="1118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114"/>
    <n v="1"/>
    <s v="104369"/>
    <x v="1975"/>
    <s v="9556001222664"/>
    <x v="1973"/>
    <s v=""/>
    <s v=""/>
    <s v=""/>
    <s v=""/>
    <s v=""/>
    <x v="135"/>
    <x v="620"/>
    <n v="9230.76"/>
    <n v="0"/>
    <m/>
    <n v="0"/>
    <n v="0"/>
    <m/>
    <n v="0"/>
    <n v="0"/>
    <m/>
    <n v="0"/>
    <x v="11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2"/>
    <s v="104737"/>
    <x v="1976"/>
    <s v="9556001222268"/>
    <x v="1974"/>
    <s v=""/>
    <s v=""/>
    <s v=""/>
    <s v=""/>
    <s v=""/>
    <x v="37"/>
    <x v="162"/>
    <n v="692"/>
    <n v="0"/>
    <m/>
    <n v="0"/>
    <n v="0"/>
    <m/>
    <n v="0"/>
    <n v="0"/>
    <m/>
    <n v="0"/>
    <x v="11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3"/>
    <s v="105977"/>
    <x v="1977"/>
    <s v="9556001198839"/>
    <x v="1975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114"/>
    <n v="4"/>
    <s v="108351"/>
    <x v="1978"/>
    <s v="9556001300058"/>
    <x v="1976"/>
    <s v=""/>
    <s v=""/>
    <s v=""/>
    <s v=""/>
    <s v=""/>
    <x v="20"/>
    <x v="190"/>
    <n v="61.42"/>
    <n v="0"/>
    <m/>
    <n v="0"/>
    <n v="0"/>
    <m/>
    <n v="0"/>
    <n v="0"/>
    <m/>
    <n v="0"/>
    <x v="112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5"/>
    <s v="108900"/>
    <x v="1979"/>
    <s v="9556001184832"/>
    <x v="1977"/>
    <s v=""/>
    <s v=""/>
    <s v=""/>
    <s v=""/>
    <s v=""/>
    <x v="122"/>
    <x v="621"/>
    <n v="1447.91"/>
    <n v="0"/>
    <m/>
    <n v="0"/>
    <n v="0"/>
    <m/>
    <n v="0"/>
    <n v="0"/>
    <m/>
    <n v="0"/>
    <x v="112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6"/>
    <s v="109072"/>
    <x v="1980"/>
    <s v="9556001216144"/>
    <x v="1978"/>
    <s v=""/>
    <s v=""/>
    <s v=""/>
    <s v=""/>
    <s v=""/>
    <x v="20"/>
    <x v="572"/>
    <n v="297.60000000000002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114"/>
    <n v="7"/>
    <s v="113875"/>
    <x v="1981"/>
    <s v="9556001316059"/>
    <x v="1979"/>
    <s v=""/>
    <s v=""/>
    <s v=""/>
    <s v=""/>
    <s v=""/>
    <x v="38"/>
    <x v="494"/>
    <n v="296.39999999999998"/>
    <n v="0"/>
    <m/>
    <n v="0"/>
    <n v="0"/>
    <m/>
    <n v="0"/>
    <n v="0"/>
    <m/>
    <n v="0"/>
    <x v="112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8"/>
    <s v="113912"/>
    <x v="1982"/>
    <s v="9556001316073"/>
    <x v="1980"/>
    <s v=""/>
    <s v=""/>
    <s v=""/>
    <s v=""/>
    <s v=""/>
    <x v="40"/>
    <x v="494"/>
    <n v="592.79999999999995"/>
    <n v="0"/>
    <m/>
    <n v="0"/>
    <n v="0"/>
    <m/>
    <n v="0"/>
    <n v="0"/>
    <m/>
    <n v="0"/>
    <x v="112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114"/>
    <n v="9"/>
    <s v="116685"/>
    <x v="1983"/>
    <s v="9556001323927"/>
    <x v="1981"/>
    <s v=""/>
    <s v=""/>
    <s v=""/>
    <s v=""/>
    <s v=""/>
    <x v="42"/>
    <x v="344"/>
    <n v="2174.4"/>
    <n v="0"/>
    <m/>
    <n v="0"/>
    <n v="0"/>
    <m/>
    <n v="0"/>
    <n v="0"/>
    <m/>
    <n v="0"/>
    <x v="1125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15"/>
    <x v="115"/>
    <n v="1"/>
    <s v="116892"/>
    <x v="1984"/>
    <s v="PDPPBBBQ"/>
    <x v="1982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2"/>
    <s v="116893"/>
    <x v="1985"/>
    <s v="PDPPBOMG"/>
    <x v="1983"/>
    <s v=""/>
    <s v=""/>
    <s v=""/>
    <s v=""/>
    <s v=""/>
    <x v="25"/>
    <x v="65"/>
    <n v="249"/>
    <n v="0"/>
    <m/>
    <n v="0"/>
    <n v="0"/>
    <m/>
    <n v="0"/>
    <n v="0"/>
    <m/>
    <n v="0"/>
    <x v="12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3"/>
    <s v="116894"/>
    <x v="1986"/>
    <s v="PDPPBPLN"/>
    <x v="1984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5"/>
    <x v="115"/>
    <n v="4"/>
    <s v="116905"/>
    <x v="1987"/>
    <s v="PDPPBMEH"/>
    <x v="1985"/>
    <s v=""/>
    <s v=""/>
    <s v=""/>
    <s v=""/>
    <s v=""/>
    <x v="25"/>
    <x v="67"/>
    <n v="240"/>
    <n v="0"/>
    <m/>
    <n v="0"/>
    <n v="0"/>
    <m/>
    <n v="0"/>
    <n v="0"/>
    <m/>
    <n v="0"/>
    <x v="606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18"/>
    <x v="116"/>
    <n v="1"/>
    <s v="115561"/>
    <x v="1988"/>
    <s v="115561"/>
    <x v="1986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3-25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2"/>
    <s v="116107"/>
    <x v="1989"/>
    <s v="116107"/>
    <x v="1987"/>
    <s v=""/>
    <s v=""/>
    <s v=""/>
    <s v=""/>
    <s v=""/>
    <x v="11"/>
    <x v="98"/>
    <n v="114"/>
    <n v="0"/>
    <m/>
    <n v="0"/>
    <n v="0"/>
    <m/>
    <n v="0"/>
    <n v="0"/>
    <m/>
    <n v="0"/>
    <x v="472"/>
    <n v="0"/>
    <s v="Active"/>
    <d v="2025-07-17T00:00:00"/>
    <s v="2GR - GROCERY"/>
    <s v="13 - G1 - GOURMET USE"/>
    <s v="136 - CONDIMENT &amp; GOURMET SPICE"/>
    <s v="1122 - LOCAL SEASONING PASTE"/>
    <s v="T025 - THE HERITAGE TASTE"/>
    <s v="7892 - THE HERITAGE TASTE"/>
    <m/>
    <m/>
  </r>
  <r>
    <x v="2"/>
    <s v="4000/T18"/>
    <x v="116"/>
    <n v="1"/>
    <s v="108203"/>
    <x v="1990"/>
    <s v="SP63821"/>
    <x v="1988"/>
    <s v=""/>
    <s v=""/>
    <s v=""/>
    <s v=""/>
    <s v=""/>
    <x v="43"/>
    <x v="170"/>
    <n v="420"/>
    <n v="0"/>
    <m/>
    <n v="0"/>
    <n v="0"/>
    <m/>
    <n v="0"/>
    <n v="0"/>
    <m/>
    <n v="0"/>
    <x v="98"/>
    <n v="0"/>
    <s v="Active"/>
    <d v="2024-03-31T00:00:00"/>
    <s v="2GR - GROCERY"/>
    <s v="13 - G1 - GOURMET USE"/>
    <s v="136 - CONDIMENT &amp; GOURMET SPICE"/>
    <s v="1865 - SAMBAL"/>
    <s v="NA - NA"/>
    <s v="NA - NA"/>
    <m/>
    <m/>
  </r>
  <r>
    <x v="2"/>
    <s v="4000/T18"/>
    <x v="116"/>
    <n v="2"/>
    <s v="116428"/>
    <x v="1991"/>
    <s v="116428"/>
    <x v="1989"/>
    <s v=""/>
    <s v=""/>
    <s v=""/>
    <s v=""/>
    <s v=""/>
    <x v="11"/>
    <x v="353"/>
    <n v="126"/>
    <n v="0"/>
    <m/>
    <n v="0"/>
    <n v="0"/>
    <m/>
    <n v="0"/>
    <n v="0"/>
    <m/>
    <n v="0"/>
    <x v="560"/>
    <n v="0"/>
    <s v="Active"/>
    <d v="2025-09-09T00:00:00"/>
    <s v="2GR - GROCERY"/>
    <s v="13 - G1 - GOURMET USE"/>
    <s v="136 - CONDIMENT &amp; GOURMET SPICE"/>
    <s v="1865 - SAMBAL"/>
    <s v="T025 - THE HERITAGE TASTE"/>
    <s v="7892 - THE HERITAGE TASTE"/>
    <m/>
    <m/>
  </r>
  <r>
    <x v="2"/>
    <s v="4000/T22"/>
    <x v="117"/>
    <n v="1"/>
    <s v="115482"/>
    <x v="1992"/>
    <s v="9551002110538"/>
    <x v="1990"/>
    <s v=""/>
    <s v=""/>
    <s v=""/>
    <s v=""/>
    <s v=""/>
    <x v="48"/>
    <x v="622"/>
    <n v="666"/>
    <n v="0"/>
    <m/>
    <n v="0"/>
    <n v="0"/>
    <m/>
    <n v="0"/>
    <n v="0"/>
    <m/>
    <n v="0"/>
    <x v="1126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2"/>
    <s v="115499"/>
    <x v="1993"/>
    <s v="9551002110521"/>
    <x v="1991"/>
    <s v=""/>
    <s v=""/>
    <s v=""/>
    <s v=""/>
    <s v=""/>
    <x v="48"/>
    <x v="82"/>
    <n v="756"/>
    <n v="0"/>
    <m/>
    <n v="0"/>
    <n v="0"/>
    <m/>
    <n v="0"/>
    <n v="0"/>
    <m/>
    <n v="0"/>
    <x v="448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117"/>
    <n v="1"/>
    <s v="103523"/>
    <x v="1994"/>
    <s v="9551002110262"/>
    <x v="1992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2"/>
    <s v="103936"/>
    <x v="1995"/>
    <s v="9551002110309"/>
    <x v="1993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3"/>
    <s v="104539"/>
    <x v="1996"/>
    <s v="9551002110293"/>
    <x v="1994"/>
    <s v=""/>
    <s v=""/>
    <s v=""/>
    <s v=""/>
    <s v=""/>
    <x v="25"/>
    <x v="79"/>
    <n v="540"/>
    <n v="0"/>
    <m/>
    <n v="0"/>
    <n v="0"/>
    <m/>
    <n v="0"/>
    <n v="0"/>
    <m/>
    <n v="0"/>
    <x v="4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4"/>
    <s v="104705"/>
    <x v="1997"/>
    <s v="9551002110231"/>
    <x v="1995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5"/>
    <s v="104835"/>
    <x v="1998"/>
    <s v="9551002110248"/>
    <x v="1996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6"/>
    <s v="104863"/>
    <x v="1999"/>
    <s v="9551002110279"/>
    <x v="1997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117"/>
    <n v="7"/>
    <s v="105385"/>
    <x v="2000"/>
    <s v="9551002110255"/>
    <x v="1998"/>
    <s v=""/>
    <s v=""/>
    <s v=""/>
    <s v=""/>
    <s v=""/>
    <x v="25"/>
    <x v="64"/>
    <n v="360"/>
    <n v="0"/>
    <m/>
    <n v="0"/>
    <n v="0"/>
    <m/>
    <n v="0"/>
    <n v="0"/>
    <m/>
    <n v="0"/>
    <x v="40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4"/>
    <x v="118"/>
    <n v="1"/>
    <s v="101918"/>
    <x v="2001"/>
    <s v="9555857300304"/>
    <x v="1999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2"/>
    <s v="103027"/>
    <x v="2002"/>
    <s v="9555857300311"/>
    <x v="2000"/>
    <s v=""/>
    <s v=""/>
    <s v=""/>
    <s v=""/>
    <s v=""/>
    <x v="21"/>
    <x v="623"/>
    <n v="705.6"/>
    <n v="0"/>
    <m/>
    <n v="0"/>
    <n v="0"/>
    <m/>
    <n v="0"/>
    <n v="0"/>
    <m/>
    <n v="0"/>
    <x v="99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4"/>
    <x v="118"/>
    <n v="3"/>
    <s v="105452"/>
    <x v="2003"/>
    <s v="9555857300410"/>
    <x v="2001"/>
    <s v=""/>
    <s v=""/>
    <s v=""/>
    <s v=""/>
    <s v=""/>
    <x v="11"/>
    <x v="623"/>
    <n v="176.4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T29"/>
    <x v="119"/>
    <n v="1"/>
    <s v="104058"/>
    <x v="2004"/>
    <s v="9556869951157"/>
    <x v="2002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2"/>
    <s v="104885"/>
    <x v="2005"/>
    <s v="9556869951102"/>
    <x v="2003"/>
    <s v=""/>
    <s v=""/>
    <s v=""/>
    <s v=""/>
    <s v=""/>
    <x v="39"/>
    <x v="625"/>
    <n v="709.92"/>
    <n v="0"/>
    <m/>
    <n v="0"/>
    <n v="0"/>
    <m/>
    <n v="0"/>
    <n v="0"/>
    <m/>
    <n v="0"/>
    <x v="1128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3"/>
    <s v="105065"/>
    <x v="2006"/>
    <s v="9556869951201"/>
    <x v="2004"/>
    <s v=""/>
    <s v=""/>
    <s v=""/>
    <s v=""/>
    <s v=""/>
    <x v="52"/>
    <x v="626"/>
    <n v="879.48"/>
    <n v="0"/>
    <m/>
    <n v="0"/>
    <n v="0"/>
    <m/>
    <n v="0"/>
    <n v="0"/>
    <m/>
    <n v="0"/>
    <x v="1129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119"/>
    <n v="4"/>
    <s v="114308"/>
    <x v="2007"/>
    <s v="8888650411122"/>
    <x v="2005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5"/>
    <s v="114309"/>
    <x v="2008"/>
    <s v="9556869984056"/>
    <x v="2006"/>
    <s v=""/>
    <s v=""/>
    <s v=""/>
    <s v=""/>
    <s v=""/>
    <x v="136"/>
    <x v="625"/>
    <n v="1005.72"/>
    <n v="0"/>
    <m/>
    <n v="0"/>
    <n v="0"/>
    <m/>
    <n v="0"/>
    <n v="0"/>
    <m/>
    <n v="0"/>
    <x v="1131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6"/>
    <s v="114312"/>
    <x v="2009"/>
    <s v="8888650427093"/>
    <x v="2007"/>
    <s v=""/>
    <s v=""/>
    <s v=""/>
    <s v=""/>
    <s v=""/>
    <x v="57"/>
    <x v="627"/>
    <n v="177.12"/>
    <n v="0"/>
    <m/>
    <n v="0"/>
    <n v="0"/>
    <m/>
    <n v="0"/>
    <n v="0"/>
    <m/>
    <n v="0"/>
    <x v="1132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7"/>
    <s v="114318"/>
    <x v="2010"/>
    <s v="9556869984100"/>
    <x v="2008"/>
    <s v=""/>
    <s v=""/>
    <s v=""/>
    <s v=""/>
    <s v=""/>
    <x v="48"/>
    <x v="624"/>
    <n v="291.24"/>
    <n v="0"/>
    <m/>
    <n v="0"/>
    <n v="0"/>
    <m/>
    <n v="0"/>
    <n v="0"/>
    <m/>
    <n v="0"/>
    <x v="112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8"/>
    <s v="114321"/>
    <x v="2011"/>
    <s v="9556869984155"/>
    <x v="2009"/>
    <s v=""/>
    <s v=""/>
    <s v=""/>
    <s v=""/>
    <s v=""/>
    <x v="137"/>
    <x v="628"/>
    <n v="1382.04"/>
    <n v="0"/>
    <m/>
    <n v="0"/>
    <n v="1"/>
    <n v="-10.47"/>
    <n v="-10.47"/>
    <n v="0"/>
    <m/>
    <n v="0"/>
    <x v="1133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119"/>
    <n v="9"/>
    <s v="114963"/>
    <x v="2012"/>
    <s v="9557174460013"/>
    <x v="2010"/>
    <s v=""/>
    <s v=""/>
    <s v=""/>
    <s v=""/>
    <s v=""/>
    <x v="9"/>
    <x v="64"/>
    <n v="720"/>
    <n v="0"/>
    <m/>
    <n v="0"/>
    <n v="0"/>
    <m/>
    <n v="0"/>
    <n v="0"/>
    <m/>
    <n v="0"/>
    <x v="100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0"/>
    <s v="114964"/>
    <x v="2013"/>
    <s v="9557174460044"/>
    <x v="2011"/>
    <s v=""/>
    <s v=""/>
    <s v=""/>
    <s v=""/>
    <s v=""/>
    <x v="9"/>
    <x v="67"/>
    <n v="480"/>
    <n v="0"/>
    <m/>
    <n v="0"/>
    <n v="0"/>
    <m/>
    <n v="0"/>
    <n v="0"/>
    <m/>
    <n v="0"/>
    <x v="398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1"/>
    <s v="114965"/>
    <x v="2014"/>
    <s v="9555365400077"/>
    <x v="2012"/>
    <s v=""/>
    <s v=""/>
    <s v=""/>
    <s v=""/>
    <s v=""/>
    <x v="42"/>
    <x v="64"/>
    <n v="3456"/>
    <n v="0"/>
    <m/>
    <n v="0"/>
    <n v="0"/>
    <m/>
    <n v="0"/>
    <n v="0"/>
    <m/>
    <n v="0"/>
    <x v="1134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119"/>
    <n v="1"/>
    <s v="102169"/>
    <x v="2015"/>
    <s v="8888650412181"/>
    <x v="2013"/>
    <s v=""/>
    <s v=""/>
    <s v=""/>
    <s v=""/>
    <s v=""/>
    <x v="11"/>
    <x v="629"/>
    <n v="156.12"/>
    <n v="0"/>
    <m/>
    <n v="0"/>
    <n v="0"/>
    <m/>
    <n v="0"/>
    <n v="0"/>
    <m/>
    <n v="0"/>
    <x v="1135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2"/>
    <s v="106179"/>
    <x v="2016"/>
    <s v="8888650412211"/>
    <x v="2014"/>
    <s v=""/>
    <s v=""/>
    <s v=""/>
    <s v=""/>
    <s v=""/>
    <x v="5"/>
    <x v="630"/>
    <n v="91.92"/>
    <n v="0"/>
    <m/>
    <n v="0"/>
    <n v="0"/>
    <m/>
    <n v="0"/>
    <n v="0"/>
    <m/>
    <n v="0"/>
    <x v="1136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119"/>
    <n v="3"/>
    <s v="114315"/>
    <x v="2017"/>
    <s v="8888650401093"/>
    <x v="2015"/>
    <s v=""/>
    <s v=""/>
    <s v=""/>
    <s v=""/>
    <s v=""/>
    <x v="70"/>
    <x v="335"/>
    <n v="980.64"/>
    <n v="0"/>
    <m/>
    <n v="0"/>
    <n v="0"/>
    <m/>
    <n v="0"/>
    <n v="0"/>
    <m/>
    <n v="0"/>
    <x v="1137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4"/>
    <s v="114959"/>
    <x v="2018"/>
    <s v="8888650412068"/>
    <x v="2016"/>
    <s v=""/>
    <s v=""/>
    <s v=""/>
    <s v=""/>
    <s v=""/>
    <x v="48"/>
    <x v="631"/>
    <n v="495.72"/>
    <n v="0"/>
    <m/>
    <n v="0"/>
    <n v="0"/>
    <m/>
    <n v="0"/>
    <n v="0"/>
    <m/>
    <n v="0"/>
    <x v="1138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119"/>
    <n v="1"/>
    <s v="114314"/>
    <x v="2019"/>
    <s v="8888650437030"/>
    <x v="2017"/>
    <s v=""/>
    <s v=""/>
    <s v=""/>
    <s v=""/>
    <s v=""/>
    <x v="11"/>
    <x v="127"/>
    <n v="175.56"/>
    <n v="0"/>
    <m/>
    <n v="0"/>
    <n v="0"/>
    <m/>
    <n v="0"/>
    <n v="0"/>
    <m/>
    <n v="0"/>
    <x v="351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119"/>
    <n v="2"/>
    <s v="114961"/>
    <x v="2020"/>
    <s v="8888650428229"/>
    <x v="2018"/>
    <s v=""/>
    <s v=""/>
    <s v=""/>
    <s v=""/>
    <s v=""/>
    <x v="11"/>
    <x v="632"/>
    <n v="165.36"/>
    <n v="0"/>
    <m/>
    <n v="0"/>
    <n v="0"/>
    <m/>
    <n v="0"/>
    <n v="0"/>
    <m/>
    <n v="0"/>
    <x v="1139"/>
    <n v="0"/>
    <s v="Active"/>
    <d v="2025-01-09T00:00:00"/>
    <s v="1NF - NON FOOD"/>
    <s v="10 - PHARMACEUTICAL"/>
    <s v="101 - EXTERNAL CARE"/>
    <s v="1007 - MUSCLE RUB"/>
    <s v="T023 - TIGER BALM"/>
    <s v="7869 - TIGER BALM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6878"/>
    <x v="2021"/>
    <s v="9557954335531"/>
    <x v="2019"/>
    <s v=""/>
    <s v=""/>
    <s v=""/>
    <s v=""/>
    <s v=""/>
    <x v="47"/>
    <x v="625"/>
    <n v="34.5"/>
    <n v="0"/>
    <m/>
    <n v="0"/>
    <n v="0"/>
    <m/>
    <n v="0"/>
    <n v="0"/>
    <m/>
    <n v="0"/>
    <x v="114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2"/>
    <s v="116879"/>
    <x v="2022"/>
    <s v="9557954335661"/>
    <x v="2020"/>
    <s v=""/>
    <s v=""/>
    <s v=""/>
    <s v=""/>
    <s v=""/>
    <x v="47"/>
    <x v="633"/>
    <n v="37.5"/>
    <n v="0"/>
    <m/>
    <n v="0"/>
    <n v="0"/>
    <m/>
    <n v="0"/>
    <n v="0"/>
    <m/>
    <n v="0"/>
    <x v="693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119"/>
    <n v="1"/>
    <s v="115507"/>
    <x v="2023"/>
    <s v="9555963800408"/>
    <x v="2021"/>
    <s v=""/>
    <s v=""/>
    <s v=""/>
    <s v=""/>
    <s v=""/>
    <x v="25"/>
    <x v="634"/>
    <n v="222.9"/>
    <n v="0"/>
    <m/>
    <n v="0"/>
    <n v="0"/>
    <m/>
    <n v="0"/>
    <n v="0"/>
    <m/>
    <n v="0"/>
    <x v="1141"/>
    <n v="0"/>
    <s v="Active"/>
    <d v="2025-03-12T00:00:00"/>
    <s v="2GR - GROCERY"/>
    <s v="14 - G2 - CONFECTIONERY"/>
    <s v="140 - TIDBIT &amp; SNACK"/>
    <s v="1138 - TIDBIT &amp; SNACK"/>
    <s v="G019 - GNUBKINS "/>
    <s v="7975 - GNUBKINS"/>
    <m/>
    <m/>
  </r>
  <r>
    <x v="2"/>
    <s v="4000/T29"/>
    <x v="119"/>
    <n v="1"/>
    <s v="115481"/>
    <x v="2024"/>
    <s v="9555998800251"/>
    <x v="2022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2"/>
    <s v="115494"/>
    <x v="2025"/>
    <s v="9555998800008"/>
    <x v="2023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3"/>
    <s v="115496"/>
    <x v="2026"/>
    <s v="9555998800244"/>
    <x v="2024"/>
    <s v=""/>
    <s v=""/>
    <s v=""/>
    <s v=""/>
    <s v=""/>
    <x v="109"/>
    <x v="635"/>
    <n v="92.8"/>
    <n v="0"/>
    <m/>
    <n v="0"/>
    <n v="2"/>
    <n v="-2.3199999999999998"/>
    <n v="-4.6399999999999997"/>
    <n v="0"/>
    <m/>
    <n v="0"/>
    <x v="1144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4"/>
    <s v="115498"/>
    <x v="2027"/>
    <s v="9555998800091"/>
    <x v="2025"/>
    <s v=""/>
    <s v=""/>
    <s v=""/>
    <s v=""/>
    <s v=""/>
    <x v="10"/>
    <x v="636"/>
    <n v="110.4"/>
    <n v="0"/>
    <m/>
    <n v="0"/>
    <n v="0"/>
    <m/>
    <n v="0"/>
    <n v="0"/>
    <m/>
    <n v="0"/>
    <x v="46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5"/>
    <s v="115500"/>
    <x v="2028"/>
    <s v="9555998800015"/>
    <x v="2026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6"/>
    <s v="115501"/>
    <x v="2029"/>
    <s v="9555998800268"/>
    <x v="2027"/>
    <s v=""/>
    <s v=""/>
    <s v=""/>
    <s v=""/>
    <s v=""/>
    <x v="49"/>
    <x v="342"/>
    <n v="92.8"/>
    <n v="0"/>
    <m/>
    <n v="0"/>
    <n v="0"/>
    <m/>
    <n v="0"/>
    <n v="0"/>
    <m/>
    <n v="0"/>
    <x v="114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119"/>
    <n v="7"/>
    <s v="115502"/>
    <x v="2030"/>
    <s v="9555998800039"/>
    <x v="2028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8"/>
    <s v="115509"/>
    <x v="2031"/>
    <s v="9555998800343"/>
    <x v="2029"/>
    <s v=""/>
    <s v=""/>
    <s v=""/>
    <s v=""/>
    <s v=""/>
    <x v="11"/>
    <x v="341"/>
    <n v="95.04"/>
    <n v="0"/>
    <m/>
    <n v="0"/>
    <n v="0"/>
    <m/>
    <n v="0"/>
    <n v="0"/>
    <m/>
    <n v="0"/>
    <x v="114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9"/>
    <s v="115510"/>
    <x v="2032"/>
    <s v="9555998800022"/>
    <x v="2030"/>
    <s v=""/>
    <s v=""/>
    <s v=""/>
    <s v=""/>
    <s v=""/>
    <x v="10"/>
    <x v="275"/>
    <n v="78.400000000000006"/>
    <n v="0"/>
    <m/>
    <n v="0"/>
    <n v="0"/>
    <m/>
    <n v="0"/>
    <n v="0"/>
    <m/>
    <n v="0"/>
    <x v="114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0"/>
    <s v="115513"/>
    <x v="2033"/>
    <s v="9555998800046"/>
    <x v="2031"/>
    <s v=""/>
    <s v=""/>
    <s v=""/>
    <s v=""/>
    <s v=""/>
    <x v="49"/>
    <x v="275"/>
    <n v="156.80000000000001"/>
    <n v="0"/>
    <m/>
    <n v="0"/>
    <n v="0"/>
    <m/>
    <n v="0"/>
    <n v="0"/>
    <m/>
    <n v="0"/>
    <x v="767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119"/>
    <n v="1"/>
    <s v="115871"/>
    <x v="2034"/>
    <s v="9555064202255"/>
    <x v="2032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2"/>
    <s v="115875"/>
    <x v="2035"/>
    <s v="9555064201876"/>
    <x v="2033"/>
    <s v=""/>
    <s v=""/>
    <s v=""/>
    <s v=""/>
    <s v=""/>
    <x v="11"/>
    <x v="66"/>
    <n v="48"/>
    <n v="0"/>
    <m/>
    <n v="0"/>
    <n v="0"/>
    <m/>
    <n v="0"/>
    <n v="0"/>
    <m/>
    <n v="0"/>
    <x v="213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3"/>
    <s v="115876"/>
    <x v="2036"/>
    <s v="9555064202224"/>
    <x v="2034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4"/>
    <s v="115881"/>
    <x v="2037"/>
    <s v="9555064202194"/>
    <x v="2035"/>
    <s v=""/>
    <s v=""/>
    <s v=""/>
    <s v=""/>
    <s v=""/>
    <x v="44"/>
    <x v="58"/>
    <n v="72"/>
    <n v="0"/>
    <m/>
    <n v="0"/>
    <n v="12"/>
    <n v="-6"/>
    <n v="-72"/>
    <n v="9"/>
    <n v="-6"/>
    <n v="-54"/>
    <x v="1146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5"/>
    <s v="115885"/>
    <x v="2038"/>
    <s v="9555064202163"/>
    <x v="2036"/>
    <s v=""/>
    <s v=""/>
    <s v=""/>
    <s v=""/>
    <s v=""/>
    <x v="11"/>
    <x v="88"/>
    <n v="72"/>
    <n v="0"/>
    <m/>
    <n v="0"/>
    <n v="0"/>
    <m/>
    <n v="0"/>
    <n v="0"/>
    <m/>
    <n v="0"/>
    <x v="107"/>
    <n v="0"/>
    <s v="Active"/>
    <d v="2025-05-26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6"/>
    <s v="116466"/>
    <x v="2039"/>
    <s v="9555064202538"/>
    <x v="2037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7"/>
    <s v="116467"/>
    <x v="2040"/>
    <s v="9555064202620"/>
    <x v="2038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2"/>
    <s v="4000/T29"/>
    <x v="119"/>
    <n v="8"/>
    <s v="116469"/>
    <x v="2041"/>
    <s v="9555064202569"/>
    <x v="2039"/>
    <s v=""/>
    <s v=""/>
    <s v=""/>
    <s v=""/>
    <s v=""/>
    <x v="11"/>
    <x v="87"/>
    <n v="60"/>
    <n v="0"/>
    <m/>
    <n v="0"/>
    <n v="0"/>
    <m/>
    <n v="0"/>
    <n v="0"/>
    <m/>
    <n v="0"/>
    <x v="118"/>
    <n v="0"/>
    <s v="Active"/>
    <d v="2025-09-25T00:00:00"/>
    <s v="2GR - GROCERY"/>
    <s v="13 - G1 - GOURMET USE"/>
    <s v="130 - NOODLES &amp; VERMICELLI"/>
    <s v="1852 - INSTANT NOODLES"/>
    <s v="N018 - NUUNA"/>
    <s v="8008 - NUU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T29"/>
    <x v="119"/>
    <n v="1"/>
    <s v="114957"/>
    <x v="2042"/>
    <s v="9555478800764"/>
    <x v="2040"/>
    <s v=""/>
    <s v=""/>
    <s v=""/>
    <s v=""/>
    <s v=""/>
    <x v="138"/>
    <x v="299"/>
    <n v="4398.72"/>
    <n v="0"/>
    <m/>
    <n v="0"/>
    <n v="0"/>
    <m/>
    <n v="0"/>
    <n v="1"/>
    <n v="-6.32"/>
    <n v="-6.32"/>
    <x v="1147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2"/>
    <s v="116503"/>
    <x v="2043"/>
    <s v="9555920001381"/>
    <x v="2041"/>
    <s v=""/>
    <s v=""/>
    <s v=""/>
    <s v=""/>
    <s v=""/>
    <x v="139"/>
    <x v="622"/>
    <n v="7770"/>
    <n v="0"/>
    <m/>
    <n v="0"/>
    <n v="0"/>
    <m/>
    <n v="0"/>
    <n v="0"/>
    <m/>
    <n v="0"/>
    <x v="1148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119"/>
    <n v="1"/>
    <s v="114954"/>
    <x v="2044"/>
    <s v="9555478800825"/>
    <x v="2042"/>
    <s v=""/>
    <s v=""/>
    <s v=""/>
    <s v=""/>
    <s v=""/>
    <x v="21"/>
    <x v="299"/>
    <n v="303.36"/>
    <n v="0"/>
    <m/>
    <n v="0"/>
    <n v="0"/>
    <m/>
    <n v="0"/>
    <n v="0"/>
    <m/>
    <n v="0"/>
    <x v="1149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2"/>
    <s v="114955"/>
    <x v="2045"/>
    <s v="9555478800887"/>
    <x v="2043"/>
    <s v=""/>
    <s v=""/>
    <s v=""/>
    <s v=""/>
    <s v=""/>
    <x v="62"/>
    <x v="637"/>
    <n v="768.96"/>
    <n v="0"/>
    <m/>
    <n v="0"/>
    <n v="0"/>
    <m/>
    <n v="0"/>
    <n v="0"/>
    <m/>
    <n v="0"/>
    <x v="1150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3"/>
    <s v="114956"/>
    <x v="2046"/>
    <s v="9555478800856"/>
    <x v="2044"/>
    <s v=""/>
    <s v=""/>
    <s v=""/>
    <s v=""/>
    <s v=""/>
    <x v="23"/>
    <x v="299"/>
    <n v="1137.5999999999999"/>
    <n v="0"/>
    <m/>
    <n v="0"/>
    <n v="0"/>
    <m/>
    <n v="0"/>
    <n v="0"/>
    <m/>
    <n v="0"/>
    <x v="1151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4"/>
    <s v="114958"/>
    <x v="2047"/>
    <s v="9555478800795"/>
    <x v="2045"/>
    <s v=""/>
    <s v=""/>
    <s v=""/>
    <s v=""/>
    <s v=""/>
    <x v="52"/>
    <x v="299"/>
    <n v="530.88"/>
    <n v="0"/>
    <m/>
    <n v="0"/>
    <n v="0"/>
    <m/>
    <n v="0"/>
    <n v="0"/>
    <m/>
    <n v="0"/>
    <x v="1152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5"/>
    <s v="116500"/>
    <x v="2048"/>
    <s v="9555920001473"/>
    <x v="2046"/>
    <s v=""/>
    <s v=""/>
    <s v=""/>
    <s v=""/>
    <s v=""/>
    <x v="140"/>
    <x v="156"/>
    <n v="418"/>
    <n v="0"/>
    <m/>
    <n v="0"/>
    <n v="1"/>
    <n v="-20.9"/>
    <n v="-20.9"/>
    <n v="0"/>
    <m/>
    <n v="0"/>
    <x v="1153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6"/>
    <s v="116501"/>
    <x v="2049"/>
    <s v="9555920001480"/>
    <x v="2047"/>
    <s v=""/>
    <s v=""/>
    <s v=""/>
    <s v=""/>
    <s v=""/>
    <x v="84"/>
    <x v="541"/>
    <n v="740"/>
    <n v="0"/>
    <m/>
    <n v="0"/>
    <n v="6"/>
    <n v="-18.5"/>
    <n v="-111"/>
    <n v="0"/>
    <m/>
    <n v="0"/>
    <x v="1154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T29"/>
    <x v="119"/>
    <n v="7"/>
    <s v="116502"/>
    <x v="2050"/>
    <s v="9555920001466"/>
    <x v="2048"/>
    <s v=""/>
    <s v=""/>
    <s v=""/>
    <s v=""/>
    <s v=""/>
    <x v="25"/>
    <x v="622"/>
    <n v="555"/>
    <n v="0"/>
    <m/>
    <n v="0"/>
    <n v="0"/>
    <m/>
    <n v="0"/>
    <n v="0"/>
    <m/>
    <n v="0"/>
    <x v="1155"/>
    <n v="0"/>
    <s v="Active"/>
    <d v="2025-10-01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120"/>
    <n v="1"/>
    <s v="102707"/>
    <x v="2051"/>
    <s v="8850006303900"/>
    <x v="2049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2"/>
    <s v="103083"/>
    <x v="2052"/>
    <s v="8850006303856"/>
    <x v="2050"/>
    <s v=""/>
    <s v=""/>
    <s v=""/>
    <s v=""/>
    <s v=""/>
    <x v="2"/>
    <x v="421"/>
    <n v="41.94"/>
    <n v="0"/>
    <m/>
    <n v="0"/>
    <n v="0"/>
    <m/>
    <n v="0"/>
    <n v="0"/>
    <m/>
    <n v="0"/>
    <x v="1156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120"/>
    <n v="1"/>
    <s v="105703"/>
    <x v="2053"/>
    <s v="8850006265178"/>
    <x v="2051"/>
    <s v=""/>
    <s v=""/>
    <s v=""/>
    <s v=""/>
    <s v=""/>
    <x v="11"/>
    <x v="475"/>
    <n v="40.08"/>
    <n v="0"/>
    <m/>
    <n v="0"/>
    <n v="0"/>
    <m/>
    <n v="0"/>
    <n v="0"/>
    <m/>
    <n v="0"/>
    <x v="324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120"/>
    <n v="2"/>
    <s v="115543"/>
    <x v="2054"/>
    <s v="6920354827785"/>
    <x v="2052"/>
    <s v=""/>
    <s v=""/>
    <s v=""/>
    <s v=""/>
    <s v=""/>
    <x v="11"/>
    <x v="638"/>
    <n v="84.6"/>
    <n v="0"/>
    <m/>
    <n v="0"/>
    <n v="0"/>
    <m/>
    <n v="0"/>
    <n v="0"/>
    <m/>
    <n v="0"/>
    <x v="1157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120"/>
    <n v="1"/>
    <s v="103037"/>
    <x v="2055"/>
    <s v="9556031159473"/>
    <x v="2053"/>
    <s v=""/>
    <s v=""/>
    <s v=""/>
    <s v=""/>
    <s v=""/>
    <x v="11"/>
    <x v="561"/>
    <n v="59.4"/>
    <n v="0"/>
    <m/>
    <n v="0"/>
    <n v="0"/>
    <m/>
    <n v="0"/>
    <n v="0"/>
    <m/>
    <n v="0"/>
    <x v="1158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2"/>
    <s v="103142"/>
    <x v="2056"/>
    <s v="9556031159466"/>
    <x v="2054"/>
    <s v=""/>
    <s v=""/>
    <s v=""/>
    <s v=""/>
    <s v=""/>
    <x v="43"/>
    <x v="561"/>
    <n v="118.8"/>
    <n v="0"/>
    <m/>
    <n v="0"/>
    <n v="0"/>
    <m/>
    <n v="0"/>
    <n v="0"/>
    <m/>
    <n v="0"/>
    <x v="32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3"/>
    <s v="104962"/>
    <x v="2057"/>
    <s v="9556031159480"/>
    <x v="2055"/>
    <s v=""/>
    <s v=""/>
    <s v=""/>
    <s v=""/>
    <s v=""/>
    <x v="43"/>
    <x v="639"/>
    <n v="130.56"/>
    <n v="0"/>
    <m/>
    <n v="0"/>
    <n v="0"/>
    <m/>
    <n v="0"/>
    <n v="0"/>
    <m/>
    <n v="0"/>
    <x v="1159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120"/>
    <n v="4"/>
    <s v="115545"/>
    <x v="2058"/>
    <s v="9556031068935"/>
    <x v="2056"/>
    <s v=""/>
    <s v=""/>
    <s v=""/>
    <s v=""/>
    <s v=""/>
    <x v="21"/>
    <x v="336"/>
    <n v="160.80000000000001"/>
    <n v="0"/>
    <m/>
    <n v="0"/>
    <n v="0"/>
    <m/>
    <n v="0"/>
    <n v="0"/>
    <m/>
    <n v="0"/>
    <x v="1160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120"/>
    <n v="1"/>
    <s v="102520"/>
    <x v="2059"/>
    <s v="8850006327357"/>
    <x v="2057"/>
    <s v=""/>
    <s v=""/>
    <s v=""/>
    <s v=""/>
    <s v=""/>
    <x v="11"/>
    <x v="640"/>
    <n v="42.12"/>
    <n v="0"/>
    <m/>
    <n v="0"/>
    <n v="0"/>
    <m/>
    <n v="0"/>
    <n v="0"/>
    <m/>
    <n v="0"/>
    <x v="1161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2"/>
    <x v="120"/>
    <n v="2"/>
    <s v="103643"/>
    <x v="2060"/>
    <s v="6920354817724"/>
    <x v="2058"/>
    <s v=""/>
    <s v=""/>
    <s v=""/>
    <s v=""/>
    <s v=""/>
    <x v="11"/>
    <x v="588"/>
    <n v="29.88"/>
    <n v="0"/>
    <m/>
    <n v="0"/>
    <n v="0"/>
    <m/>
    <n v="0"/>
    <n v="0"/>
    <m/>
    <n v="0"/>
    <x v="1162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03"/>
    <x v="121"/>
    <n v="1"/>
    <s v="116771"/>
    <x v="2061"/>
    <s v="9555369602187"/>
    <x v="2059"/>
    <s v=""/>
    <s v=""/>
    <s v=""/>
    <s v=""/>
    <s v=""/>
    <x v="13"/>
    <x v="134"/>
    <n v="55"/>
    <n v="0"/>
    <m/>
    <n v="0"/>
    <n v="0"/>
    <m/>
    <n v="0"/>
    <n v="0"/>
    <m/>
    <n v="0"/>
    <x v="116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21"/>
    <n v="1"/>
    <s v="101901"/>
    <x v="2062"/>
    <s v="9555369606796"/>
    <x v="2060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2"/>
    <s v="102036"/>
    <x v="2063"/>
    <s v="9555369606857"/>
    <x v="2061"/>
    <s v=""/>
    <s v=""/>
    <s v=""/>
    <s v=""/>
    <s v=""/>
    <x v="99"/>
    <x v="320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3"/>
    <s v="102281"/>
    <x v="2064"/>
    <s v="9555369604945"/>
    <x v="206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4"/>
    <s v="102333"/>
    <x v="2065"/>
    <s v="9555369605065"/>
    <x v="2063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5"/>
    <s v="102451"/>
    <x v="2066"/>
    <s v="9555369606864"/>
    <x v="2064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6"/>
    <s v="102674"/>
    <x v="2067"/>
    <s v="9555369604952"/>
    <x v="2065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7"/>
    <s v="103036"/>
    <x v="2068"/>
    <s v="9555369606840"/>
    <x v="2066"/>
    <s v=""/>
    <s v=""/>
    <s v=""/>
    <s v=""/>
    <s v=""/>
    <x v="25"/>
    <x v="641"/>
    <n v="109.5"/>
    <n v="0"/>
    <m/>
    <n v="0"/>
    <n v="0"/>
    <m/>
    <n v="0"/>
    <n v="0"/>
    <m/>
    <n v="0"/>
    <x v="116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8"/>
    <s v="103496"/>
    <x v="2069"/>
    <s v="9555369604969"/>
    <x v="2067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9"/>
    <s v="104921"/>
    <x v="2070"/>
    <s v="9555369604983"/>
    <x v="2068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0"/>
    <s v="105553"/>
    <x v="2071"/>
    <s v="9555369605171"/>
    <x v="2069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1"/>
    <s v="105720"/>
    <x v="2072"/>
    <s v="9555369606888"/>
    <x v="2070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21"/>
    <n v="12"/>
    <s v="114425"/>
    <x v="2073"/>
    <s v="9555369604105"/>
    <x v="2071"/>
    <s v=""/>
    <s v=""/>
    <s v=""/>
    <s v=""/>
    <s v=""/>
    <x v="0"/>
    <x v="561"/>
    <n v="74.25"/>
    <n v="0"/>
    <m/>
    <n v="0"/>
    <n v="0"/>
    <m/>
    <n v="0"/>
    <n v="0"/>
    <m/>
    <n v="0"/>
    <x v="1165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21"/>
    <n v="13"/>
    <s v="116778"/>
    <x v="2074"/>
    <s v="9555369602149"/>
    <x v="2072"/>
    <s v=""/>
    <s v=""/>
    <s v=""/>
    <s v=""/>
    <s v=""/>
    <x v="99"/>
    <x v="488"/>
    <n v="82.5"/>
    <n v="0"/>
    <m/>
    <n v="0"/>
    <n v="0"/>
    <m/>
    <n v="0"/>
    <n v="0"/>
    <m/>
    <n v="0"/>
    <x v="21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11"/>
    <x v="122"/>
    <n v="1"/>
    <s v="114587"/>
    <x v="2075"/>
    <s v="9551027190003"/>
    <x v="2073"/>
    <s v=""/>
    <s v=""/>
    <s v=""/>
    <s v=""/>
    <s v=""/>
    <x v="10"/>
    <x v="642"/>
    <n v="88.6"/>
    <n v="0"/>
    <m/>
    <n v="0"/>
    <n v="0"/>
    <m/>
    <n v="0"/>
    <n v="0"/>
    <m/>
    <n v="0"/>
    <x v="1166"/>
    <n v="0"/>
    <s v="Active"/>
    <d v="2024-11-11T00:00:00"/>
    <s v="2GR - GROCERY"/>
    <s v="13 - G1 - GOURMET USE"/>
    <s v="136 - CONDIMENT &amp; GOURMET SPICE"/>
    <s v="1122 - LOCAL SEASONING PASTE"/>
    <s v="C037 - CHEF 101"/>
    <s v="7890 - CHEF 101"/>
    <m/>
    <m/>
  </r>
  <r>
    <x v="2"/>
    <s v="4000/W11"/>
    <x v="122"/>
    <n v="1"/>
    <s v="114582"/>
    <x v="2076"/>
    <s v="9555445400270"/>
    <x v="2074"/>
    <s v=""/>
    <s v=""/>
    <s v=""/>
    <s v=""/>
    <s v=""/>
    <x v="11"/>
    <x v="643"/>
    <n v="71.16"/>
    <n v="0"/>
    <m/>
    <n v="0"/>
    <n v="0"/>
    <m/>
    <n v="0"/>
    <n v="0"/>
    <m/>
    <n v="0"/>
    <x v="1167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22"/>
    <n v="1"/>
    <s v="114550"/>
    <x v="2077"/>
    <s v="9555742106516"/>
    <x v="2075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2"/>
    <s v="114562"/>
    <x v="2078"/>
    <s v="9555445400379"/>
    <x v="2076"/>
    <s v=""/>
    <s v=""/>
    <s v=""/>
    <s v=""/>
    <s v=""/>
    <x v="10"/>
    <x v="88"/>
    <n v="120"/>
    <n v="0"/>
    <m/>
    <n v="0"/>
    <n v="4"/>
    <n v="-5"/>
    <n v="-20"/>
    <n v="0"/>
    <m/>
    <n v="0"/>
    <x v="589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22"/>
    <n v="3"/>
    <s v="114563"/>
    <x v="2079"/>
    <s v="9555742106561"/>
    <x v="2077"/>
    <s v=""/>
    <s v=""/>
    <s v=""/>
    <s v=""/>
    <s v=""/>
    <x v="43"/>
    <x v="87"/>
    <n v="120"/>
    <n v="0"/>
    <m/>
    <n v="0"/>
    <n v="0"/>
    <m/>
    <n v="0"/>
    <n v="0"/>
    <m/>
    <n v="0"/>
    <x v="105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W13"/>
    <x v="123"/>
    <n v="1"/>
    <s v="115955"/>
    <x v="2080"/>
    <s v="9555250908329"/>
    <x v="2078"/>
    <s v=""/>
    <s v=""/>
    <s v=""/>
    <s v=""/>
    <s v=""/>
    <x v="99"/>
    <x v="281"/>
    <n v="260"/>
    <n v="0"/>
    <m/>
    <n v="0"/>
    <n v="0"/>
    <m/>
    <n v="0"/>
    <n v="0"/>
    <m/>
    <n v="0"/>
    <x v="1168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2"/>
    <s v="115957"/>
    <x v="2081"/>
    <s v="9555250908268"/>
    <x v="2079"/>
    <s v=""/>
    <s v=""/>
    <s v=""/>
    <s v=""/>
    <s v=""/>
    <x v="25"/>
    <x v="397"/>
    <n v="246"/>
    <n v="0"/>
    <m/>
    <n v="0"/>
    <n v="0"/>
    <m/>
    <n v="0"/>
    <n v="0"/>
    <m/>
    <n v="0"/>
    <x v="1101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3"/>
    <s v="115966"/>
    <x v="2082"/>
    <s v="9555250908008"/>
    <x v="2080"/>
    <s v=""/>
    <s v=""/>
    <s v=""/>
    <s v=""/>
    <s v=""/>
    <x v="25"/>
    <x v="66"/>
    <n v="120"/>
    <n v="0"/>
    <m/>
    <n v="0"/>
    <n v="0"/>
    <m/>
    <n v="0"/>
    <n v="0"/>
    <m/>
    <n v="0"/>
    <x v="105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23"/>
    <n v="1"/>
    <s v="115956"/>
    <x v="2083"/>
    <s v="9555250900163"/>
    <x v="2081"/>
    <s v=""/>
    <s v=""/>
    <s v=""/>
    <s v=""/>
    <s v=""/>
    <x v="25"/>
    <x v="212"/>
    <n v="297"/>
    <n v="0"/>
    <m/>
    <n v="0"/>
    <n v="0"/>
    <m/>
    <n v="0"/>
    <n v="0"/>
    <m/>
    <n v="0"/>
    <x v="116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2"/>
    <s v="115958"/>
    <x v="2084"/>
    <s v="9555250908015"/>
    <x v="2082"/>
    <s v=""/>
    <s v=""/>
    <s v=""/>
    <s v=""/>
    <s v=""/>
    <x v="0"/>
    <x v="153"/>
    <n v="121.5"/>
    <n v="0"/>
    <m/>
    <n v="0"/>
    <n v="0"/>
    <m/>
    <n v="0"/>
    <n v="0"/>
    <m/>
    <n v="0"/>
    <x v="629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23"/>
    <n v="3"/>
    <s v="115964"/>
    <x v="2085"/>
    <s v="9555250908152"/>
    <x v="2083"/>
    <s v=""/>
    <s v=""/>
    <s v=""/>
    <s v=""/>
    <s v=""/>
    <x v="10"/>
    <x v="97"/>
    <n v="218"/>
    <n v="0"/>
    <m/>
    <n v="0"/>
    <n v="0"/>
    <m/>
    <n v="0"/>
    <n v="0"/>
    <m/>
    <n v="0"/>
    <x v="117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Y01"/>
    <x v="124"/>
    <n v="1"/>
    <s v="109193"/>
    <x v="2086"/>
    <s v="8888336017631"/>
    <x v="2084"/>
    <s v=""/>
    <s v=""/>
    <s v=""/>
    <s v=""/>
    <s v=""/>
    <x v="43"/>
    <x v="284"/>
    <n v="88.8"/>
    <n v="0"/>
    <m/>
    <n v="0"/>
    <n v="0"/>
    <m/>
    <n v="0"/>
    <n v="0"/>
    <m/>
    <n v="0"/>
    <x v="45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2"/>
    <s v="109426"/>
    <x v="2087"/>
    <s v="9556150510247"/>
    <x v="2085"/>
    <s v=""/>
    <s v=""/>
    <s v=""/>
    <s v=""/>
    <s v=""/>
    <x v="11"/>
    <x v="284"/>
    <n v="44.4"/>
    <n v="0"/>
    <m/>
    <n v="0"/>
    <n v="0"/>
    <m/>
    <n v="0"/>
    <n v="0"/>
    <m/>
    <n v="0"/>
    <x v="1171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24"/>
    <n v="3"/>
    <s v="114486"/>
    <x v="2088"/>
    <s v="4800060331603"/>
    <x v="2086"/>
    <s v=""/>
    <s v=""/>
    <s v=""/>
    <s v=""/>
    <s v=""/>
    <x v="43"/>
    <x v="279"/>
    <n v="81.599999999999994"/>
    <n v="0"/>
    <m/>
    <n v="0"/>
    <n v="0"/>
    <m/>
    <n v="0"/>
    <n v="0"/>
    <m/>
    <n v="0"/>
    <x v="632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1891"/>
    <x v="2089"/>
    <s v="9556241001999"/>
    <x v="2087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2"/>
    <s v="104215"/>
    <x v="2090"/>
    <s v="9556241001982"/>
    <x v="2088"/>
    <s v=""/>
    <s v=""/>
    <s v=""/>
    <s v=""/>
    <s v=""/>
    <x v="78"/>
    <x v="644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3"/>
    <s v="104375"/>
    <x v="2091"/>
    <s v="8886015401030"/>
    <x v="2089"/>
    <s v=""/>
    <s v=""/>
    <s v=""/>
    <s v=""/>
    <s v=""/>
    <x v="43"/>
    <x v="47"/>
    <n v="28.8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4"/>
    <s v="104635"/>
    <x v="2092"/>
    <s v="9556241350059"/>
    <x v="2090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5"/>
    <s v="104957"/>
    <x v="2093"/>
    <s v="9556241350073"/>
    <x v="2091"/>
    <s v=""/>
    <s v=""/>
    <s v=""/>
    <s v=""/>
    <s v=""/>
    <x v="10"/>
    <x v="220"/>
    <n v="30"/>
    <n v="0"/>
    <m/>
    <n v="0"/>
    <n v="0"/>
    <m/>
    <n v="0"/>
    <n v="0"/>
    <m/>
    <n v="0"/>
    <x v="6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6"/>
    <s v="105110"/>
    <x v="2094"/>
    <s v="726165021048"/>
    <x v="2092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7"/>
    <s v="105555"/>
    <x v="2095"/>
    <s v="726165121045"/>
    <x v="2093"/>
    <s v=""/>
    <s v=""/>
    <s v=""/>
    <s v=""/>
    <s v=""/>
    <x v="44"/>
    <x v="58"/>
    <n v="68.64"/>
    <n v="0"/>
    <m/>
    <n v="0"/>
    <n v="24"/>
    <n v="-2.86"/>
    <n v="-68.64"/>
    <n v="0"/>
    <m/>
    <n v="0"/>
    <x v="6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8"/>
    <s v="110334"/>
    <x v="2096"/>
    <s v="9556241500102"/>
    <x v="2094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9"/>
    <s v="110515"/>
    <x v="2097"/>
    <s v="9556241500126"/>
    <x v="2095"/>
    <s v=""/>
    <s v=""/>
    <s v=""/>
    <s v=""/>
    <s v=""/>
    <x v="21"/>
    <x v="137"/>
    <n v="182.4"/>
    <n v="0"/>
    <m/>
    <n v="0"/>
    <n v="0"/>
    <m/>
    <n v="0"/>
    <n v="0"/>
    <m/>
    <n v="0"/>
    <x v="443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0"/>
    <s v="114479"/>
    <x v="2098"/>
    <s v="8994755020241"/>
    <x v="2096"/>
    <s v=""/>
    <s v=""/>
    <s v=""/>
    <s v=""/>
    <s v=""/>
    <x v="11"/>
    <x v="47"/>
    <n v="14.4"/>
    <n v="0"/>
    <m/>
    <n v="0"/>
    <n v="0"/>
    <m/>
    <n v="0"/>
    <n v="0"/>
    <m/>
    <n v="0"/>
    <x v="605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1"/>
    <s v="114482"/>
    <x v="2099"/>
    <s v="8994755020487"/>
    <x v="2097"/>
    <s v=""/>
    <s v=""/>
    <s v=""/>
    <s v=""/>
    <s v=""/>
    <x v="11"/>
    <x v="532"/>
    <n v="23.04"/>
    <n v="0"/>
    <m/>
    <n v="0"/>
    <n v="0"/>
    <m/>
    <n v="0"/>
    <n v="0"/>
    <m/>
    <n v="0"/>
    <x v="28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2"/>
    <s v="114491"/>
    <x v="2100"/>
    <s v="8886015402037"/>
    <x v="2098"/>
    <s v=""/>
    <s v=""/>
    <s v=""/>
    <s v=""/>
    <s v=""/>
    <x v="44"/>
    <x v="58"/>
    <n v="14.4"/>
    <n v="0"/>
    <m/>
    <n v="0"/>
    <n v="12"/>
    <n v="-1.2"/>
    <n v="-14.4"/>
    <n v="0"/>
    <m/>
    <n v="0"/>
    <x v="66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24"/>
    <n v="13"/>
    <s v="115483"/>
    <x v="2101"/>
    <s v="8994755020661"/>
    <x v="2099"/>
    <s v=""/>
    <s v=""/>
    <s v=""/>
    <s v=""/>
    <s v=""/>
    <x v="44"/>
    <x v="58"/>
    <n v="0"/>
    <n v="0"/>
    <m/>
    <n v="0"/>
    <n v="0"/>
    <m/>
    <n v="0"/>
    <n v="12"/>
    <n v="-1.2"/>
    <n v="-14.4"/>
    <x v="117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4"/>
    <s v="115492"/>
    <x v="2102"/>
    <s v="8994755020678"/>
    <x v="2100"/>
    <s v=""/>
    <s v=""/>
    <s v=""/>
    <s v=""/>
    <s v=""/>
    <x v="44"/>
    <x v="58"/>
    <n v="28.8"/>
    <n v="0"/>
    <m/>
    <n v="0"/>
    <n v="24"/>
    <n v="-1.2"/>
    <n v="-28.8"/>
    <n v="41"/>
    <n v="-1.2"/>
    <n v="-49.2"/>
    <x v="1174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24"/>
    <n v="1"/>
    <s v="103167"/>
    <x v="2103"/>
    <s v="726165673049"/>
    <x v="2101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2"/>
    <s v="103403"/>
    <x v="2104"/>
    <s v="726165663040"/>
    <x v="2102"/>
    <s v=""/>
    <s v=""/>
    <s v=""/>
    <s v=""/>
    <s v=""/>
    <x v="43"/>
    <x v="627"/>
    <n v="59.04"/>
    <n v="0"/>
    <m/>
    <n v="0"/>
    <n v="0"/>
    <m/>
    <n v="0"/>
    <n v="0"/>
    <m/>
    <n v="0"/>
    <x v="1130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3"/>
    <s v="103909"/>
    <x v="2105"/>
    <s v="726165122042"/>
    <x v="2103"/>
    <s v=""/>
    <s v=""/>
    <s v=""/>
    <s v=""/>
    <s v=""/>
    <x v="49"/>
    <x v="646"/>
    <n v="116.4"/>
    <n v="0"/>
    <m/>
    <n v="0"/>
    <n v="0"/>
    <m/>
    <n v="0"/>
    <n v="0"/>
    <m/>
    <n v="0"/>
    <x v="627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4"/>
    <s v="104017"/>
    <x v="2106"/>
    <s v="726165011049"/>
    <x v="2104"/>
    <s v=""/>
    <s v=""/>
    <s v=""/>
    <s v=""/>
    <s v=""/>
    <x v="43"/>
    <x v="645"/>
    <n v="68.64"/>
    <n v="0"/>
    <m/>
    <n v="0"/>
    <n v="0"/>
    <m/>
    <n v="0"/>
    <n v="0"/>
    <m/>
    <n v="0"/>
    <x v="117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24"/>
    <n v="1"/>
    <s v="100939"/>
    <x v="2107"/>
    <s v="9555807601949"/>
    <x v="2105"/>
    <s v=""/>
    <s v=""/>
    <s v=""/>
    <s v=""/>
    <s v=""/>
    <x v="11"/>
    <x v="486"/>
    <n v="31.92"/>
    <n v="0"/>
    <m/>
    <n v="0"/>
    <n v="0"/>
    <m/>
    <n v="0"/>
    <n v="0"/>
    <m/>
    <n v="0"/>
    <x v="117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3031"/>
    <x v="2108"/>
    <s v="8885012295574"/>
    <x v="2106"/>
    <s v=""/>
    <s v=""/>
    <s v=""/>
    <s v=""/>
    <s v=""/>
    <x v="43"/>
    <x v="647"/>
    <n v="142.56"/>
    <n v="0"/>
    <m/>
    <n v="0"/>
    <n v="24"/>
    <n v="-2.94"/>
    <n v="-70.56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2"/>
    <s v="103583"/>
    <x v="2109"/>
    <s v="8885012290272"/>
    <x v="2107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3"/>
    <s v="104531"/>
    <x v="2110"/>
    <s v="8885012295864"/>
    <x v="2108"/>
    <s v=""/>
    <s v=""/>
    <s v=""/>
    <s v=""/>
    <s v=""/>
    <x v="43"/>
    <x v="144"/>
    <n v="72"/>
    <n v="0"/>
    <m/>
    <n v="0"/>
    <n v="0"/>
    <m/>
    <n v="0"/>
    <n v="0"/>
    <m/>
    <n v="0"/>
    <x v="10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4"/>
    <s v="105114"/>
    <x v="2111"/>
    <s v="8885012290395"/>
    <x v="2109"/>
    <s v=""/>
    <s v=""/>
    <s v=""/>
    <s v=""/>
    <s v=""/>
    <x v="43"/>
    <x v="648"/>
    <n v="42.48"/>
    <n v="0"/>
    <m/>
    <n v="0"/>
    <n v="0"/>
    <m/>
    <n v="0"/>
    <n v="0"/>
    <m/>
    <n v="0"/>
    <x v="117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24"/>
    <n v="5"/>
    <s v="105913"/>
    <x v="2112"/>
    <s v="9556100108128"/>
    <x v="2110"/>
    <s v=""/>
    <s v=""/>
    <s v=""/>
    <s v=""/>
    <s v=""/>
    <x v="43"/>
    <x v="100"/>
    <n v="64.8"/>
    <n v="0"/>
    <m/>
    <n v="0"/>
    <n v="0"/>
    <m/>
    <n v="0"/>
    <n v="0"/>
    <m/>
    <n v="0"/>
    <x v="709"/>
    <n v="0"/>
    <s v="Active"/>
    <d v="2024-03-28T00:00:00"/>
    <s v="2GR - GROCERY"/>
    <s v="15 - G3 - GROCERY"/>
    <s v="150 - BEVERAGE"/>
    <s v="1164 - FRUIT &amp; HEALTH DRINK / JUICE"/>
    <s v="O009 - Others"/>
    <s v="8038 - HO YAN HOR"/>
    <m/>
    <m/>
  </r>
  <r>
    <x v="2"/>
    <s v="4000/Y01"/>
    <x v="124"/>
    <n v="1"/>
    <s v="104858"/>
    <x v="2113"/>
    <s v="8885012292443"/>
    <x v="2111"/>
    <s v=""/>
    <s v=""/>
    <s v=""/>
    <s v=""/>
    <s v=""/>
    <x v="43"/>
    <x v="649"/>
    <n v="61.92"/>
    <n v="0"/>
    <m/>
    <n v="0"/>
    <n v="0"/>
    <m/>
    <n v="0"/>
    <n v="0"/>
    <m/>
    <n v="0"/>
    <x v="117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24"/>
    <n v="1"/>
    <s v="102972"/>
    <x v="2114"/>
    <s v="8888307881506"/>
    <x v="2112"/>
    <s v=""/>
    <s v=""/>
    <s v=""/>
    <s v=""/>
    <s v=""/>
    <x v="43"/>
    <x v="650"/>
    <n v="48.48"/>
    <n v="0"/>
    <m/>
    <n v="0"/>
    <n v="0"/>
    <m/>
    <n v="0"/>
    <n v="0"/>
    <m/>
    <n v="0"/>
    <x v="117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2"/>
    <s v="105907"/>
    <x v="2115"/>
    <s v="8850228005781"/>
    <x v="2113"/>
    <s v=""/>
    <s v=""/>
    <s v=""/>
    <s v=""/>
    <s v=""/>
    <x v="43"/>
    <x v="651"/>
    <n v="59.52"/>
    <n v="0"/>
    <m/>
    <n v="0"/>
    <n v="0"/>
    <m/>
    <n v="0"/>
    <n v="0"/>
    <m/>
    <n v="0"/>
    <x v="70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3"/>
    <s v="106145"/>
    <x v="2116"/>
    <s v="8888307070252"/>
    <x v="2114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24"/>
    <n v="1"/>
    <s v="103951"/>
    <x v="2117"/>
    <s v="9556145116157"/>
    <x v="2115"/>
    <s v=""/>
    <s v=""/>
    <s v=""/>
    <s v=""/>
    <s v=""/>
    <x v="141"/>
    <x v="652"/>
    <n v="1800"/>
    <n v="0"/>
    <m/>
    <n v="0"/>
    <n v="0"/>
    <m/>
    <n v="0"/>
    <n v="0"/>
    <m/>
    <n v="0"/>
    <x v="1179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24"/>
    <n v="1"/>
    <s v="109521"/>
    <x v="2118"/>
    <s v="9556145125050"/>
    <x v="2116"/>
    <s v=""/>
    <s v=""/>
    <s v=""/>
    <s v=""/>
    <s v=""/>
    <x v="20"/>
    <x v="653"/>
    <n v="266.88"/>
    <n v="0"/>
    <m/>
    <n v="0"/>
    <n v="0"/>
    <m/>
    <n v="0"/>
    <n v="0"/>
    <m/>
    <n v="0"/>
    <x v="118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Y01"/>
    <x v="124"/>
    <n v="1"/>
    <s v="106736"/>
    <x v="2119"/>
    <s v="9555870400005"/>
    <x v="2117"/>
    <s v=""/>
    <s v=""/>
    <s v=""/>
    <s v=""/>
    <s v=""/>
    <x v="142"/>
    <x v="654"/>
    <n v="325.5"/>
    <n v="0"/>
    <m/>
    <n v="0"/>
    <n v="1"/>
    <n v="-1.55"/>
    <n v="-1.55"/>
    <n v="0"/>
    <m/>
    <n v="0"/>
    <x v="1181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2"/>
    <s v="106737"/>
    <x v="2120"/>
    <s v="9555870400012"/>
    <x v="2118"/>
    <s v=""/>
    <s v=""/>
    <s v=""/>
    <s v=""/>
    <s v=""/>
    <x v="143"/>
    <x v="655"/>
    <n v="139.5"/>
    <n v="0"/>
    <m/>
    <n v="0"/>
    <n v="1"/>
    <n v="-1.55"/>
    <n v="-1.55"/>
    <n v="0"/>
    <m/>
    <n v="0"/>
    <x v="1182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3"/>
    <s v="106738"/>
    <x v="2121"/>
    <s v="9555870400104"/>
    <x v="2119"/>
    <s v=""/>
    <s v=""/>
    <s v=""/>
    <s v=""/>
    <s v=""/>
    <x v="78"/>
    <x v="211"/>
    <n v="139.5"/>
    <n v="0"/>
    <m/>
    <n v="0"/>
    <n v="0"/>
    <m/>
    <n v="0"/>
    <n v="0"/>
    <m/>
    <n v="0"/>
    <x v="118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24"/>
    <n v="4"/>
    <s v="114480"/>
    <x v="2122"/>
    <s v="9555870400449"/>
    <x v="2120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24"/>
    <n v="5"/>
    <s v="114490"/>
    <x v="2123"/>
    <s v="9555870400456"/>
    <x v="2121"/>
    <s v=""/>
    <s v=""/>
    <s v=""/>
    <s v=""/>
    <s v=""/>
    <x v="38"/>
    <x v="192"/>
    <n v="196.8"/>
    <n v="0"/>
    <m/>
    <n v="0"/>
    <n v="0"/>
    <m/>
    <n v="0"/>
    <n v="0"/>
    <m/>
    <n v="0"/>
    <x v="1184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0897"/>
    <x v="2124"/>
    <s v="9555604400936"/>
    <x v="2122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2"/>
    <s v="100917"/>
    <x v="2125"/>
    <s v="9555604401728"/>
    <x v="2123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3"/>
    <s v="100978"/>
    <x v="2126"/>
    <s v="9555604401841"/>
    <x v="2124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4"/>
    <s v="101091"/>
    <x v="2127"/>
    <s v="9555604401742"/>
    <x v="2125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24"/>
    <n v="5"/>
    <s v="115574"/>
    <x v="2128"/>
    <s v="9555604401735"/>
    <x v="2126"/>
    <s v=""/>
    <s v=""/>
    <s v=""/>
    <s v=""/>
    <s v=""/>
    <x v="99"/>
    <x v="340"/>
    <n v="54"/>
    <n v="0"/>
    <m/>
    <n v="0"/>
    <n v="0"/>
    <m/>
    <n v="0"/>
    <n v="1"/>
    <n v="-2.16"/>
    <n v="-2.16"/>
    <x v="1185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6"/>
    <s v="115577"/>
    <x v="2129"/>
    <s v="9555604401711"/>
    <x v="2127"/>
    <s v=""/>
    <s v=""/>
    <s v=""/>
    <s v=""/>
    <s v=""/>
    <x v="99"/>
    <x v="340"/>
    <n v="54"/>
    <n v="0"/>
    <m/>
    <n v="0"/>
    <n v="0"/>
    <m/>
    <n v="0"/>
    <n v="0"/>
    <m/>
    <n v="0"/>
    <x v="564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7"/>
    <s v="115589"/>
    <x v="2130"/>
    <s v="9555604401858"/>
    <x v="2128"/>
    <s v=""/>
    <s v=""/>
    <s v=""/>
    <s v=""/>
    <s v=""/>
    <x v="99"/>
    <x v="141"/>
    <n v="62.5"/>
    <n v="0"/>
    <m/>
    <n v="0"/>
    <n v="0"/>
    <m/>
    <n v="0"/>
    <n v="0"/>
    <m/>
    <n v="0"/>
    <x v="237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24"/>
    <n v="1"/>
    <s v="102052"/>
    <x v="2131"/>
    <s v="9556135500072"/>
    <x v="2129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2"/>
    <s v="102559"/>
    <x v="2132"/>
    <s v="9556135003887"/>
    <x v="2130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3"/>
    <s v="104479"/>
    <x v="2133"/>
    <s v="9556145026012"/>
    <x v="2131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4"/>
    <s v="104808"/>
    <x v="2134"/>
    <s v="9556135002996"/>
    <x v="2132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5"/>
    <s v="104945"/>
    <x v="2135"/>
    <s v="9556135003894"/>
    <x v="2133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6"/>
    <s v="105514"/>
    <x v="2136"/>
    <s v="9556135003016"/>
    <x v="2134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7"/>
    <s v="105522"/>
    <x v="2137"/>
    <s v="9556145026029"/>
    <x v="2135"/>
    <s v=""/>
    <s v=""/>
    <s v=""/>
    <s v=""/>
    <s v=""/>
    <x v="43"/>
    <x v="656"/>
    <n v="30.96"/>
    <n v="0"/>
    <m/>
    <n v="0"/>
    <n v="0"/>
    <m/>
    <n v="0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8"/>
    <s v="105850"/>
    <x v="2138"/>
    <s v="9556135003009"/>
    <x v="2136"/>
    <s v=""/>
    <s v=""/>
    <s v=""/>
    <s v=""/>
    <s v=""/>
    <x v="43"/>
    <x v="649"/>
    <n v="61.92"/>
    <n v="0"/>
    <m/>
    <n v="0"/>
    <n v="24"/>
    <n v="-1.29"/>
    <n v="-30.96"/>
    <n v="0"/>
    <m/>
    <n v="0"/>
    <x v="1186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9"/>
    <s v="105872"/>
    <x v="2139"/>
    <s v="9556135775005"/>
    <x v="2137"/>
    <s v=""/>
    <s v=""/>
    <s v=""/>
    <s v=""/>
    <s v=""/>
    <x v="57"/>
    <x v="656"/>
    <n v="92.88"/>
    <n v="0"/>
    <m/>
    <n v="0"/>
    <n v="0"/>
    <m/>
    <n v="0"/>
    <n v="0"/>
    <m/>
    <n v="0"/>
    <x v="1187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24"/>
    <n v="10"/>
    <s v="115788"/>
    <x v="2140"/>
    <s v="29556145115055"/>
    <x v="2138"/>
    <s v=""/>
    <s v=""/>
    <s v=""/>
    <s v=""/>
    <s v=""/>
    <x v="23"/>
    <x v="657"/>
    <n v="4050"/>
    <n v="0"/>
    <m/>
    <n v="0"/>
    <n v="0"/>
    <m/>
    <n v="0"/>
    <n v="0"/>
    <m/>
    <n v="0"/>
    <x v="1188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2"/>
    <s v="4000/Y01"/>
    <x v="124"/>
    <n v="1"/>
    <s v="100863"/>
    <x v="2141"/>
    <s v="9555807600515"/>
    <x v="2139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2"/>
    <s v="101041"/>
    <x v="2142"/>
    <s v="9555807600577"/>
    <x v="2140"/>
    <s v=""/>
    <s v=""/>
    <s v=""/>
    <s v=""/>
    <s v=""/>
    <x v="11"/>
    <x v="658"/>
    <n v="39.479999999999997"/>
    <n v="0"/>
    <m/>
    <n v="0"/>
    <n v="0"/>
    <m/>
    <n v="0"/>
    <n v="0"/>
    <m/>
    <n v="0"/>
    <x v="1189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1"/>
    <x v="124"/>
    <n v="3"/>
    <s v="103808"/>
    <x v="2143"/>
    <s v="8888307882572"/>
    <x v="2141"/>
    <s v=""/>
    <s v=""/>
    <s v=""/>
    <s v=""/>
    <s v=""/>
    <x v="43"/>
    <x v="176"/>
    <n v="62.4"/>
    <n v="0"/>
    <m/>
    <n v="0"/>
    <n v="0"/>
    <m/>
    <n v="0"/>
    <n v="0"/>
    <m/>
    <n v="0"/>
    <x v="604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1"/>
    <x v="124"/>
    <n v="1"/>
    <s v="106739"/>
    <x v="2144"/>
    <s v="9556145020218"/>
    <x v="2142"/>
    <s v=""/>
    <s v=""/>
    <s v=""/>
    <s v=""/>
    <s v=""/>
    <x v="39"/>
    <x v="659"/>
    <n v="233.28"/>
    <n v="0"/>
    <m/>
    <n v="0"/>
    <n v="0"/>
    <m/>
    <n v="0"/>
    <n v="0"/>
    <m/>
    <n v="0"/>
    <x v="119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2"/>
    <s v="106740"/>
    <x v="2145"/>
    <s v="9556135003986"/>
    <x v="2143"/>
    <s v=""/>
    <s v=""/>
    <s v=""/>
    <s v=""/>
    <s v=""/>
    <x v="71"/>
    <x v="660"/>
    <n v="1049.76"/>
    <n v="0"/>
    <m/>
    <n v="0"/>
    <n v="144"/>
    <n v="-1.62"/>
    <n v="-233.28"/>
    <n v="0"/>
    <m/>
    <n v="0"/>
    <x v="1095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24"/>
    <n v="3"/>
    <s v="115854"/>
    <x v="2146"/>
    <s v="9556135004013"/>
    <x v="2144"/>
    <s v=""/>
    <s v=""/>
    <s v=""/>
    <s v=""/>
    <s v=""/>
    <x v="52"/>
    <x v="661"/>
    <n v="273.83999999999997"/>
    <n v="0"/>
    <m/>
    <n v="0"/>
    <n v="0"/>
    <m/>
    <n v="0"/>
    <n v="0"/>
    <m/>
    <n v="0"/>
    <x v="1191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4"/>
    <s v="115855"/>
    <x v="2147"/>
    <s v="9556145020225"/>
    <x v="2145"/>
    <s v=""/>
    <s v=""/>
    <s v=""/>
    <s v=""/>
    <s v=""/>
    <x v="9"/>
    <x v="661"/>
    <n v="195.6"/>
    <n v="0"/>
    <m/>
    <n v="0"/>
    <n v="0"/>
    <m/>
    <n v="0"/>
    <n v="0"/>
    <m/>
    <n v="0"/>
    <x v="1192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24"/>
    <n v="5"/>
    <s v="116934"/>
    <x v="2148"/>
    <s v="9555807602267"/>
    <x v="2146"/>
    <s v=""/>
    <s v=""/>
    <s v=""/>
    <s v=""/>
    <s v=""/>
    <x v="11"/>
    <x v="662"/>
    <n v="55.92"/>
    <n v="0"/>
    <m/>
    <n v="0"/>
    <n v="12"/>
    <n v="-2.33"/>
    <n v="-27.96"/>
    <n v="0"/>
    <m/>
    <n v="0"/>
    <x v="1193"/>
    <n v="0"/>
    <s v="Active"/>
    <d v="2026-01-20T00:00:00"/>
    <s v="2GR - GROCERY"/>
    <s v="15 - G3 - GROCERY"/>
    <s v="150 - BEVERAGE"/>
    <s v="1877 - OTHER BEVERAGE"/>
    <s v="O009 - Others"/>
    <s v="7024 - Tapping Tapir"/>
    <m/>
    <m/>
  </r>
  <r>
    <x v="2"/>
    <s v="4000/Y02"/>
    <x v="12"/>
    <n v="1"/>
    <s v="102258"/>
    <x v="2149"/>
    <s v="9556040600539"/>
    <x v="2147"/>
    <s v=""/>
    <s v=""/>
    <s v=""/>
    <s v=""/>
    <s v=""/>
    <x v="27"/>
    <x v="663"/>
    <n v="60.5"/>
    <n v="0"/>
    <m/>
    <n v="0"/>
    <n v="4"/>
    <n v="-7.56"/>
    <n v="-30.25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2"/>
    <s v="104389"/>
    <x v="2150"/>
    <s v="9556040600553"/>
    <x v="2148"/>
    <s v=""/>
    <s v=""/>
    <s v=""/>
    <s v=""/>
    <s v=""/>
    <x v="27"/>
    <x v="126"/>
    <n v="30.25"/>
    <n v="0"/>
    <m/>
    <n v="0"/>
    <n v="0"/>
    <m/>
    <n v="0"/>
    <n v="0"/>
    <m/>
    <n v="0"/>
    <x v="1194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2"/>
    <n v="1"/>
    <s v="102850"/>
    <x v="2151"/>
    <s v="9556570004050"/>
    <x v="2149"/>
    <s v=""/>
    <s v=""/>
    <s v=""/>
    <s v=""/>
    <s v=""/>
    <x v="43"/>
    <x v="204"/>
    <n v="51.6"/>
    <n v="0"/>
    <m/>
    <n v="0"/>
    <n v="24"/>
    <n v="-1.08"/>
    <n v="-25.8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2"/>
    <s v="102881"/>
    <x v="2152"/>
    <s v="9556570103371"/>
    <x v="2150"/>
    <s v=""/>
    <s v=""/>
    <s v=""/>
    <s v=""/>
    <s v=""/>
    <x v="43"/>
    <x v="204"/>
    <n v="51.59"/>
    <n v="0"/>
    <m/>
    <n v="0"/>
    <n v="24"/>
    <n v="-1.08"/>
    <n v="-25.8"/>
    <n v="0"/>
    <m/>
    <n v="0"/>
    <x v="119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3"/>
    <s v="103194"/>
    <x v="2153"/>
    <s v="9556570103289"/>
    <x v="2151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4"/>
    <s v="105123"/>
    <x v="2154"/>
    <s v="9556570103319"/>
    <x v="2152"/>
    <s v=""/>
    <s v=""/>
    <s v=""/>
    <s v=""/>
    <s v=""/>
    <x v="43"/>
    <x v="664"/>
    <n v="25.8"/>
    <n v="0"/>
    <m/>
    <n v="0"/>
    <n v="0"/>
    <m/>
    <n v="0"/>
    <n v="0"/>
    <m/>
    <n v="0"/>
    <x v="1195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2"/>
    <n v="1"/>
    <s v="102156"/>
    <x v="2155"/>
    <s v="9556570103487"/>
    <x v="2153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2"/>
    <s v="102723"/>
    <x v="2156"/>
    <s v="9556570103494"/>
    <x v="2154"/>
    <s v=""/>
    <s v=""/>
    <s v=""/>
    <s v=""/>
    <s v=""/>
    <x v="48"/>
    <x v="665"/>
    <n v="53.7"/>
    <n v="0"/>
    <m/>
    <n v="0"/>
    <n v="0"/>
    <m/>
    <n v="0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3"/>
    <s v="102963"/>
    <x v="2157"/>
    <s v="9556570105207"/>
    <x v="2155"/>
    <s v=""/>
    <s v=""/>
    <s v=""/>
    <s v=""/>
    <s v=""/>
    <x v="21"/>
    <x v="103"/>
    <n v="100.8"/>
    <n v="0"/>
    <m/>
    <n v="0"/>
    <n v="24"/>
    <n v="-1.4"/>
    <n v="-33.6"/>
    <n v="0"/>
    <m/>
    <n v="0"/>
    <x v="25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4"/>
    <s v="104420"/>
    <x v="2158"/>
    <s v="9556570103883"/>
    <x v="2156"/>
    <s v=""/>
    <s v=""/>
    <s v=""/>
    <s v=""/>
    <s v=""/>
    <x v="48"/>
    <x v="666"/>
    <n v="71.599999999999994"/>
    <n v="0"/>
    <m/>
    <n v="0"/>
    <n v="12"/>
    <n v="-1.49"/>
    <n v="-17.899999999999999"/>
    <n v="0"/>
    <m/>
    <n v="0"/>
    <x v="1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5"/>
    <s v="105070"/>
    <x v="2159"/>
    <s v="9556570103722"/>
    <x v="2157"/>
    <s v=""/>
    <s v=""/>
    <s v=""/>
    <s v=""/>
    <s v=""/>
    <x v="43"/>
    <x v="665"/>
    <n v="35.799999999999997"/>
    <n v="0"/>
    <m/>
    <n v="0"/>
    <n v="0"/>
    <m/>
    <n v="0"/>
    <n v="0"/>
    <m/>
    <n v="0"/>
    <x v="119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6"/>
    <s v="105146"/>
    <x v="2160"/>
    <s v="9556570103333"/>
    <x v="2158"/>
    <s v=""/>
    <s v=""/>
    <s v=""/>
    <s v=""/>
    <s v=""/>
    <x v="20"/>
    <x v="664"/>
    <n v="103.2"/>
    <n v="0"/>
    <m/>
    <n v="0"/>
    <n v="0"/>
    <m/>
    <n v="0"/>
    <n v="0"/>
    <m/>
    <n v="0"/>
    <x v="113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7"/>
    <s v="109932"/>
    <x v="2161"/>
    <s v="9556570311073"/>
    <x v="2159"/>
    <s v=""/>
    <s v=""/>
    <s v=""/>
    <s v=""/>
    <s v=""/>
    <x v="43"/>
    <x v="659"/>
    <n v="38.950000000000003"/>
    <n v="0"/>
    <m/>
    <n v="0"/>
    <n v="0"/>
    <m/>
    <n v="0"/>
    <n v="0"/>
    <m/>
    <n v="0"/>
    <x v="1199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2"/>
    <n v="8"/>
    <s v="110425"/>
    <x v="2162"/>
    <s v="9556570105078"/>
    <x v="2160"/>
    <s v=""/>
    <s v=""/>
    <s v=""/>
    <s v=""/>
    <s v=""/>
    <x v="48"/>
    <x v="461"/>
    <n v="42"/>
    <n v="0"/>
    <m/>
    <n v="0"/>
    <n v="0"/>
    <m/>
    <n v="0"/>
    <n v="0"/>
    <m/>
    <n v="0"/>
    <x v="8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3113"/>
    <x v="2163"/>
    <s v="9556570311059"/>
    <x v="2161"/>
    <s v=""/>
    <s v=""/>
    <s v=""/>
    <s v=""/>
    <s v=""/>
    <x v="43"/>
    <x v="659"/>
    <n v="38.96"/>
    <n v="0"/>
    <m/>
    <n v="0"/>
    <n v="0"/>
    <m/>
    <n v="0"/>
    <n v="0"/>
    <m/>
    <n v="0"/>
    <x v="1200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2"/>
    <s v="103290"/>
    <x v="2164"/>
    <s v="9556570311134"/>
    <x v="2162"/>
    <s v=""/>
    <s v=""/>
    <s v=""/>
    <s v=""/>
    <s v=""/>
    <x v="90"/>
    <x v="425"/>
    <n v="668"/>
    <n v="0"/>
    <m/>
    <n v="0"/>
    <n v="0"/>
    <m/>
    <n v="0"/>
    <n v="0"/>
    <m/>
    <n v="0"/>
    <x v="120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3"/>
    <s v="103485"/>
    <x v="2165"/>
    <s v="9556570105016"/>
    <x v="2163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4"/>
    <s v="103536"/>
    <x v="2166"/>
    <s v="9556570105054"/>
    <x v="2164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5"/>
    <s v="103734"/>
    <x v="2167"/>
    <s v="9556570311011"/>
    <x v="2165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6"/>
    <s v="103831"/>
    <x v="2168"/>
    <s v="9556570105061"/>
    <x v="2166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7"/>
    <s v="104804"/>
    <x v="2169"/>
    <s v="9556570008829"/>
    <x v="2167"/>
    <s v=""/>
    <s v=""/>
    <s v=""/>
    <s v=""/>
    <s v=""/>
    <x v="40"/>
    <x v="425"/>
    <n v="417.5"/>
    <n v="0"/>
    <m/>
    <n v="0"/>
    <n v="0"/>
    <m/>
    <n v="0"/>
    <n v="0"/>
    <m/>
    <n v="0"/>
    <x v="120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8"/>
    <s v="104841"/>
    <x v="2170"/>
    <s v="9556570311202"/>
    <x v="2168"/>
    <s v=""/>
    <s v=""/>
    <s v=""/>
    <s v=""/>
    <s v=""/>
    <x v="60"/>
    <x v="425"/>
    <n v="334"/>
    <n v="0"/>
    <m/>
    <n v="0"/>
    <n v="0"/>
    <m/>
    <n v="0"/>
    <n v="0"/>
    <m/>
    <n v="0"/>
    <x v="120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9"/>
    <s v="105198"/>
    <x v="2171"/>
    <s v="9556570311790"/>
    <x v="2169"/>
    <s v=""/>
    <s v=""/>
    <s v=""/>
    <s v=""/>
    <s v=""/>
    <x v="39"/>
    <x v="425"/>
    <n v="250.5"/>
    <n v="0"/>
    <m/>
    <n v="0"/>
    <n v="0"/>
    <m/>
    <n v="0"/>
    <n v="0"/>
    <m/>
    <n v="0"/>
    <x v="120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0"/>
    <s v="105355"/>
    <x v="2172"/>
    <s v="9556570311035"/>
    <x v="2170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1"/>
    <s v="105808"/>
    <x v="2173"/>
    <s v="9556570005941"/>
    <x v="2171"/>
    <s v=""/>
    <s v=""/>
    <s v=""/>
    <s v=""/>
    <s v=""/>
    <x v="38"/>
    <x v="425"/>
    <n v="208.75"/>
    <n v="0"/>
    <m/>
    <n v="0"/>
    <n v="0"/>
    <m/>
    <n v="0"/>
    <n v="0"/>
    <m/>
    <n v="0"/>
    <x v="120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2"/>
    <n v="12"/>
    <s v="110373"/>
    <x v="2174"/>
    <s v="9556570105108"/>
    <x v="2172"/>
    <s v=""/>
    <s v=""/>
    <s v=""/>
    <s v=""/>
    <s v=""/>
    <x v="43"/>
    <x v="667"/>
    <n v="30.5"/>
    <n v="0"/>
    <m/>
    <n v="0"/>
    <n v="0"/>
    <m/>
    <n v="0"/>
    <n v="0"/>
    <m/>
    <n v="0"/>
    <x v="1207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3"/>
    <s v="111029"/>
    <x v="2175"/>
    <s v="9556570311028"/>
    <x v="2173"/>
    <s v=""/>
    <s v=""/>
    <s v=""/>
    <s v=""/>
    <s v=""/>
    <x v="21"/>
    <x v="659"/>
    <n v="77.900000000000006"/>
    <n v="0"/>
    <m/>
    <n v="0"/>
    <n v="0"/>
    <m/>
    <n v="0"/>
    <n v="0"/>
    <m/>
    <n v="0"/>
    <x v="120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4"/>
    <s v="111098"/>
    <x v="2176"/>
    <s v="9556570105023"/>
    <x v="2174"/>
    <s v=""/>
    <s v=""/>
    <s v=""/>
    <s v=""/>
    <s v=""/>
    <x v="11"/>
    <x v="461"/>
    <n v="13.99"/>
    <n v="0"/>
    <m/>
    <n v="0"/>
    <n v="0"/>
    <m/>
    <n v="0"/>
    <n v="0"/>
    <m/>
    <n v="0"/>
    <x v="1208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2"/>
    <n v="1"/>
    <s v="115405"/>
    <x v="2177"/>
    <s v="9556570012161"/>
    <x v="2175"/>
    <s v=""/>
    <s v=""/>
    <s v=""/>
    <s v=""/>
    <s v=""/>
    <x v="48"/>
    <x v="48"/>
    <n v="64.790000000000006"/>
    <n v="0"/>
    <m/>
    <n v="0"/>
    <n v="0"/>
    <m/>
    <n v="0"/>
    <n v="0"/>
    <m/>
    <n v="0"/>
    <x v="1209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2"/>
    <s v="4000/Y02"/>
    <x v="12"/>
    <n v="1"/>
    <s v="102515"/>
    <x v="2178"/>
    <s v="9556570004838"/>
    <x v="2176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2"/>
    <s v="103292"/>
    <x v="2179"/>
    <s v="9556570000861"/>
    <x v="2177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3"/>
    <s v="104527"/>
    <x v="2180"/>
    <s v="9556570587379"/>
    <x v="2178"/>
    <s v=""/>
    <s v=""/>
    <s v=""/>
    <s v=""/>
    <s v=""/>
    <x v="27"/>
    <x v="294"/>
    <n v="18.3"/>
    <n v="0"/>
    <m/>
    <n v="0"/>
    <n v="0"/>
    <m/>
    <n v="0"/>
    <n v="0"/>
    <m/>
    <n v="0"/>
    <x v="121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2"/>
    <n v="4"/>
    <s v="106268"/>
    <x v="2181"/>
    <s v="9556570004777"/>
    <x v="2179"/>
    <s v=""/>
    <s v=""/>
    <s v=""/>
    <s v=""/>
    <s v=""/>
    <x v="27"/>
    <x v="294"/>
    <n v="18.309999999999999"/>
    <n v="0"/>
    <m/>
    <n v="0"/>
    <n v="0"/>
    <m/>
    <n v="0"/>
    <n v="0"/>
    <m/>
    <n v="0"/>
    <x v="1211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2"/>
    <x v="12"/>
    <n v="1"/>
    <s v="105516"/>
    <x v="2182"/>
    <s v="9556570105047"/>
    <x v="2180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2"/>
    <s v="105668"/>
    <x v="2183"/>
    <s v="9556570105139"/>
    <x v="2181"/>
    <s v=""/>
    <s v=""/>
    <s v=""/>
    <s v=""/>
    <s v=""/>
    <x v="57"/>
    <x v="55"/>
    <n v="134.4"/>
    <n v="0"/>
    <m/>
    <n v="0"/>
    <n v="24"/>
    <n v="-1.4"/>
    <n v="-33.6"/>
    <n v="0"/>
    <m/>
    <n v="0"/>
    <x v="47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3"/>
    <s v="105835"/>
    <x v="2184"/>
    <s v="9556570105030"/>
    <x v="2182"/>
    <s v=""/>
    <s v=""/>
    <s v=""/>
    <s v=""/>
    <s v=""/>
    <x v="43"/>
    <x v="461"/>
    <n v="28"/>
    <n v="0"/>
    <m/>
    <n v="0"/>
    <n v="0"/>
    <m/>
    <n v="0"/>
    <n v="0"/>
    <m/>
    <n v="0"/>
    <x v="36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2"/>
    <n v="4"/>
    <s v="111143"/>
    <x v="2185"/>
    <s v="9556570105085"/>
    <x v="2183"/>
    <s v=""/>
    <s v=""/>
    <s v=""/>
    <s v=""/>
    <s v=""/>
    <x v="11"/>
    <x v="461"/>
    <n v="14"/>
    <n v="0"/>
    <m/>
    <n v="0"/>
    <n v="0"/>
    <m/>
    <n v="0"/>
    <n v="0"/>
    <m/>
    <n v="0"/>
    <x v="410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3"/>
    <x v="125"/>
    <n v="1"/>
    <s v="104043"/>
    <x v="2186"/>
    <s v="9555078201651"/>
    <x v="2184"/>
    <s v=""/>
    <s v=""/>
    <s v=""/>
    <s v=""/>
    <s v=""/>
    <x v="43"/>
    <x v="430"/>
    <n v="240"/>
    <n v="0"/>
    <m/>
    <n v="0"/>
    <n v="0"/>
    <m/>
    <n v="0"/>
    <n v="0"/>
    <m/>
    <n v="0"/>
    <x v="606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3"/>
    <x v="125"/>
    <n v="1"/>
    <s v="114918"/>
    <x v="2187"/>
    <s v="9555078202968"/>
    <x v="2185"/>
    <s v=""/>
    <s v=""/>
    <s v=""/>
    <s v=""/>
    <s v=""/>
    <x v="21"/>
    <x v="220"/>
    <n v="72"/>
    <n v="0"/>
    <m/>
    <n v="0"/>
    <n v="0"/>
    <m/>
    <n v="0"/>
    <n v="0"/>
    <m/>
    <n v="0"/>
    <x v="107"/>
    <n v="0"/>
    <s v="Active"/>
    <d v="2024-12-24T00:00:00"/>
    <s v="2GR - GROCERY"/>
    <s v="13 - G1 - GOURMET USE"/>
    <s v="138 - SAUCES &amp; PASTE"/>
    <s v="1131 - SOYA SAUCE"/>
    <s v="NA - NA"/>
    <s v="NA - NA"/>
    <m/>
    <m/>
  </r>
  <r>
    <x v="2"/>
    <s v="4000/Y04"/>
    <x v="126"/>
    <n v="1"/>
    <s v="105398"/>
    <x v="2188"/>
    <s v="9551010270002"/>
    <x v="2186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2"/>
    <s v="105407"/>
    <x v="2189"/>
    <s v="9551010270026"/>
    <x v="2187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3"/>
    <s v="105934"/>
    <x v="2190"/>
    <s v="9551010270019"/>
    <x v="2188"/>
    <s v=""/>
    <s v=""/>
    <s v=""/>
    <s v=""/>
    <s v=""/>
    <x v="48"/>
    <x v="256"/>
    <n v="313.92"/>
    <n v="0"/>
    <m/>
    <n v="0"/>
    <n v="0"/>
    <m/>
    <n v="0"/>
    <n v="0"/>
    <m/>
    <n v="0"/>
    <x v="121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26"/>
    <n v="1"/>
    <s v="112407"/>
    <x v="2191"/>
    <s v="9556103381856"/>
    <x v="2189"/>
    <s v=""/>
    <s v=""/>
    <s v=""/>
    <s v=""/>
    <s v=""/>
    <x v="43"/>
    <x v="45"/>
    <n v="27.6"/>
    <n v="0"/>
    <m/>
    <n v="0"/>
    <n v="0"/>
    <m/>
    <n v="0"/>
    <n v="0"/>
    <m/>
    <n v="0"/>
    <x v="1213"/>
    <n v="0"/>
    <s v="Active"/>
    <d v="2024-06-12T00:00:00"/>
    <s v="2GR - GROCERY"/>
    <s v="15 - G3 - GROCERY"/>
    <s v="150 - BEVERAGE"/>
    <s v="1162 - ASIAN DRINK (NON CARBONATED)"/>
    <s v="NA - NA"/>
    <s v="NA - NA"/>
    <m/>
    <m/>
  </r>
  <r>
    <x v="2"/>
    <s v="4000/Y04"/>
    <x v="126"/>
    <n v="1"/>
    <s v="104249"/>
    <x v="2192"/>
    <s v="9555856601280"/>
    <x v="2190"/>
    <s v=""/>
    <s v=""/>
    <s v=""/>
    <s v=""/>
    <s v=""/>
    <x v="43"/>
    <x v="668"/>
    <n v="74.88"/>
    <n v="0"/>
    <m/>
    <n v="0"/>
    <n v="0"/>
    <m/>
    <n v="0"/>
    <n v="0"/>
    <m/>
    <n v="0"/>
    <x v="1214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4"/>
    <x v="126"/>
    <n v="1"/>
    <s v="112402"/>
    <x v="2193"/>
    <s v="9556103135459"/>
    <x v="2191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4"/>
    <x v="126"/>
    <n v="2"/>
    <s v="112404"/>
    <x v="2194"/>
    <s v="9555856602287"/>
    <x v="2192"/>
    <s v=""/>
    <s v=""/>
    <s v=""/>
    <s v=""/>
    <s v=""/>
    <x v="43"/>
    <x v="342"/>
    <n v="55.68"/>
    <n v="0"/>
    <m/>
    <n v="0"/>
    <n v="0"/>
    <m/>
    <n v="0"/>
    <n v="0"/>
    <m/>
    <n v="0"/>
    <x v="910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5"/>
    <x v="127"/>
    <n v="1"/>
    <s v="102640"/>
    <x v="2195"/>
    <s v="9555246600015"/>
    <x v="2193"/>
    <s v=""/>
    <s v=""/>
    <s v=""/>
    <s v=""/>
    <s v=""/>
    <x v="108"/>
    <x v="87"/>
    <n v="225"/>
    <n v="0"/>
    <m/>
    <n v="0"/>
    <n v="0"/>
    <m/>
    <n v="0"/>
    <n v="0"/>
    <m/>
    <n v="0"/>
    <x v="121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27"/>
    <n v="2"/>
    <s v="103437"/>
    <x v="2196"/>
    <s v="9555246600114"/>
    <x v="2194"/>
    <s v=""/>
    <s v=""/>
    <s v=""/>
    <s v=""/>
    <s v=""/>
    <x v="99"/>
    <x v="301"/>
    <n v="132.5"/>
    <n v="0"/>
    <m/>
    <n v="0"/>
    <n v="0"/>
    <m/>
    <n v="0"/>
    <n v="0"/>
    <m/>
    <n v="0"/>
    <x v="1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6"/>
    <x v="128"/>
    <n v="1"/>
    <s v="104161"/>
    <x v="2197"/>
    <s v="9556236805014"/>
    <x v="2195"/>
    <s v=""/>
    <s v=""/>
    <s v=""/>
    <s v=""/>
    <s v=""/>
    <x v="82"/>
    <x v="93"/>
    <n v="620"/>
    <n v="0"/>
    <m/>
    <n v="0"/>
    <n v="0"/>
    <m/>
    <n v="0"/>
    <n v="0"/>
    <m/>
    <n v="0"/>
    <x v="1217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2"/>
    <s v="105658"/>
    <x v="2198"/>
    <s v="9556236804031"/>
    <x v="2196"/>
    <s v=""/>
    <s v=""/>
    <s v=""/>
    <s v=""/>
    <s v=""/>
    <x v="9"/>
    <x v="354"/>
    <n v="378"/>
    <n v="0"/>
    <m/>
    <n v="0"/>
    <n v="0"/>
    <m/>
    <n v="0"/>
    <n v="0"/>
    <m/>
    <n v="0"/>
    <x v="121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28"/>
    <n v="1"/>
    <s v="108069"/>
    <x v="2199"/>
    <s v="9556236803003"/>
    <x v="2197"/>
    <s v=""/>
    <s v=""/>
    <s v=""/>
    <s v=""/>
    <s v=""/>
    <x v="50"/>
    <x v="669"/>
    <n v="780"/>
    <n v="0"/>
    <m/>
    <n v="0"/>
    <n v="0"/>
    <m/>
    <n v="0"/>
    <n v="0"/>
    <m/>
    <n v="0"/>
    <x v="1219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6"/>
    <x v="128"/>
    <n v="2"/>
    <s v="114974"/>
    <x v="2200"/>
    <s v="9556236806004"/>
    <x v="2198"/>
    <s v=""/>
    <s v=""/>
    <s v=""/>
    <s v=""/>
    <s v=""/>
    <x v="49"/>
    <x v="354"/>
    <n v="252"/>
    <n v="0"/>
    <m/>
    <n v="0"/>
    <n v="0"/>
    <m/>
    <n v="0"/>
    <n v="0"/>
    <m/>
    <n v="0"/>
    <x v="546"/>
    <n v="0"/>
    <s v="Active"/>
    <d v="2025-01-10T00:00:00"/>
    <s v="2GR - GROCERY"/>
    <s v="13 - G1 - GOURMET USE"/>
    <s v="136 - CONDIMENT &amp; GOURMET SPICE"/>
    <s v="2014 - BAH KU TEH"/>
    <s v="O009 - Others"/>
    <s v="7694 - Yew Chian Haw"/>
    <m/>
    <m/>
  </r>
  <r>
    <x v="2"/>
    <s v="4000/Y09"/>
    <x v="129"/>
    <n v="1"/>
    <s v="114007"/>
    <x v="2201"/>
    <s v="8888235512909"/>
    <x v="2199"/>
    <s v=""/>
    <s v=""/>
    <s v=""/>
    <s v=""/>
    <s v=""/>
    <x v="11"/>
    <x v="563"/>
    <n v="23.4"/>
    <n v="0"/>
    <m/>
    <n v="0"/>
    <n v="0"/>
    <m/>
    <n v="0"/>
    <n v="0"/>
    <m/>
    <n v="0"/>
    <x v="1220"/>
    <n v="0"/>
    <s v="Active"/>
    <d v="2024-08-29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2"/>
    <s v="115744"/>
    <x v="2202"/>
    <s v="8888235902021"/>
    <x v="2200"/>
    <s v=""/>
    <s v=""/>
    <s v=""/>
    <s v=""/>
    <s v=""/>
    <x v="43"/>
    <x v="231"/>
    <n v="110.4"/>
    <n v="0"/>
    <m/>
    <n v="0"/>
    <n v="0"/>
    <m/>
    <n v="0"/>
    <n v="0"/>
    <m/>
    <n v="0"/>
    <x v="46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3"/>
    <s v="115746"/>
    <x v="2203"/>
    <s v="8888235907651"/>
    <x v="2201"/>
    <s v=""/>
    <s v=""/>
    <s v=""/>
    <s v=""/>
    <s v=""/>
    <x v="11"/>
    <x v="152"/>
    <n v="42.6"/>
    <n v="0"/>
    <m/>
    <n v="0"/>
    <n v="0"/>
    <m/>
    <n v="0"/>
    <n v="0"/>
    <m/>
    <n v="0"/>
    <x v="122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4"/>
    <s v="115748"/>
    <x v="2204"/>
    <s v="8888235907279"/>
    <x v="2202"/>
    <s v=""/>
    <s v=""/>
    <s v=""/>
    <s v=""/>
    <s v=""/>
    <x v="11"/>
    <x v="151"/>
    <n v="74.400000000000006"/>
    <n v="0"/>
    <m/>
    <n v="0"/>
    <n v="0"/>
    <m/>
    <n v="0"/>
    <n v="0"/>
    <m/>
    <n v="0"/>
    <x v="90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5"/>
    <s v="115755"/>
    <x v="2205"/>
    <s v="8888235009959"/>
    <x v="2203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6"/>
    <s v="115772"/>
    <x v="2206"/>
    <s v="8888235101004"/>
    <x v="2204"/>
    <s v=""/>
    <s v=""/>
    <s v=""/>
    <s v=""/>
    <s v=""/>
    <x v="2"/>
    <x v="336"/>
    <n v="60.3"/>
    <n v="0"/>
    <m/>
    <n v="0"/>
    <n v="0"/>
    <m/>
    <n v="0"/>
    <n v="0"/>
    <m/>
    <n v="0"/>
    <x v="53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7"/>
    <s v="115773"/>
    <x v="2207"/>
    <s v="686464577007"/>
    <x v="2205"/>
    <s v=""/>
    <s v=""/>
    <s v=""/>
    <s v=""/>
    <s v=""/>
    <x v="11"/>
    <x v="115"/>
    <n v="67.2"/>
    <n v="0"/>
    <m/>
    <n v="0"/>
    <n v="0"/>
    <m/>
    <n v="0"/>
    <n v="0"/>
    <m/>
    <n v="0"/>
    <x v="256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8"/>
    <s v="115776"/>
    <x v="2208"/>
    <s v="8888235009744"/>
    <x v="2206"/>
    <s v=""/>
    <s v=""/>
    <s v=""/>
    <s v=""/>
    <s v=""/>
    <x v="43"/>
    <x v="277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29"/>
    <n v="9"/>
    <s v="116549"/>
    <x v="2209"/>
    <s v="8888235101103"/>
    <x v="2207"/>
    <s v=""/>
    <s v=""/>
    <s v=""/>
    <s v=""/>
    <s v=""/>
    <x v="11"/>
    <x v="283"/>
    <n v="52.8"/>
    <n v="0"/>
    <m/>
    <n v="0"/>
    <n v="0"/>
    <m/>
    <n v="0"/>
    <n v="0"/>
    <m/>
    <n v="0"/>
    <x v="127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0"/>
    <s v="116550"/>
    <x v="2210"/>
    <s v="8888235101189"/>
    <x v="2208"/>
    <s v=""/>
    <s v=""/>
    <s v=""/>
    <s v=""/>
    <s v=""/>
    <x v="77"/>
    <x v="283"/>
    <n v="39.6"/>
    <n v="0"/>
    <m/>
    <n v="0"/>
    <n v="0"/>
    <m/>
    <n v="0"/>
    <n v="0"/>
    <m/>
    <n v="0"/>
    <x v="535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29"/>
    <n v="1"/>
    <s v="114154"/>
    <x v="2211"/>
    <s v="8888235940580"/>
    <x v="2209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2"/>
    <s v="114155"/>
    <x v="2212"/>
    <s v="8888235940191"/>
    <x v="2210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3"/>
    <s v="114156"/>
    <x v="2213"/>
    <s v="8888235940535"/>
    <x v="2211"/>
    <s v=""/>
    <s v=""/>
    <s v=""/>
    <s v=""/>
    <s v=""/>
    <x v="43"/>
    <x v="140"/>
    <n v="66"/>
    <n v="0"/>
    <m/>
    <n v="0"/>
    <n v="0"/>
    <m/>
    <n v="0"/>
    <n v="0"/>
    <m/>
    <n v="0"/>
    <x v="28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29"/>
    <n v="4"/>
    <s v="116547"/>
    <x v="2214"/>
    <s v="8888235006811"/>
    <x v="2212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29"/>
    <n v="5"/>
    <s v="116548"/>
    <x v="2215"/>
    <s v="8888235008952"/>
    <x v="2213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10-09T00:00:00"/>
    <s v="2GR - GROCERY"/>
    <s v="14 - G2 - CONFECTIONERY"/>
    <s v="141 - CANDY"/>
    <s v="1147 - GUMMY CANDY"/>
    <s v="NA - NA"/>
    <s v="NA - NA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Y09"/>
    <x v="129"/>
    <n v="1"/>
    <s v="115745"/>
    <x v="2216"/>
    <s v="8888235140232"/>
    <x v="2214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2"/>
    <s v="115747"/>
    <x v="2217"/>
    <s v="8888235807586"/>
    <x v="2215"/>
    <s v=""/>
    <s v=""/>
    <s v=""/>
    <s v=""/>
    <s v=""/>
    <x v="43"/>
    <x v="670"/>
    <n v="236.4"/>
    <n v="0"/>
    <m/>
    <n v="0"/>
    <n v="0"/>
    <m/>
    <n v="0"/>
    <n v="0"/>
    <m/>
    <n v="0"/>
    <x v="122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3"/>
    <s v="115749"/>
    <x v="2218"/>
    <s v="8888235996549"/>
    <x v="2216"/>
    <s v=""/>
    <s v=""/>
    <s v=""/>
    <s v=""/>
    <s v=""/>
    <x v="43"/>
    <x v="152"/>
    <n v="85.2"/>
    <n v="0"/>
    <m/>
    <n v="0"/>
    <n v="0"/>
    <m/>
    <n v="0"/>
    <n v="0"/>
    <m/>
    <n v="0"/>
    <x v="55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4"/>
    <s v="115750"/>
    <x v="2219"/>
    <s v="8888235009270"/>
    <x v="2217"/>
    <s v=""/>
    <s v=""/>
    <s v=""/>
    <s v=""/>
    <s v=""/>
    <x v="11"/>
    <x v="220"/>
    <n v="18"/>
    <n v="0"/>
    <m/>
    <n v="0"/>
    <n v="0"/>
    <m/>
    <n v="0"/>
    <n v="0"/>
    <m/>
    <n v="0"/>
    <x v="6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5"/>
    <s v="115754"/>
    <x v="2220"/>
    <s v="8888235601092"/>
    <x v="2218"/>
    <s v=""/>
    <s v=""/>
    <s v=""/>
    <s v=""/>
    <s v=""/>
    <x v="48"/>
    <x v="296"/>
    <n v="135"/>
    <n v="0"/>
    <m/>
    <n v="0"/>
    <n v="0"/>
    <m/>
    <n v="0"/>
    <n v="0"/>
    <m/>
    <n v="0"/>
    <x v="5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6"/>
    <s v="115756"/>
    <x v="2221"/>
    <s v="8888235140300"/>
    <x v="2219"/>
    <s v=""/>
    <s v=""/>
    <s v=""/>
    <s v=""/>
    <s v=""/>
    <x v="43"/>
    <x v="94"/>
    <n v="45.6"/>
    <n v="0"/>
    <m/>
    <n v="0"/>
    <n v="0"/>
    <m/>
    <n v="0"/>
    <n v="0"/>
    <m/>
    <n v="0"/>
    <x v="11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7"/>
    <s v="115761"/>
    <x v="2222"/>
    <s v="686464100618"/>
    <x v="2220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8"/>
    <s v="115763"/>
    <x v="2223"/>
    <s v="8888235140737"/>
    <x v="2221"/>
    <s v=""/>
    <s v=""/>
    <s v=""/>
    <s v=""/>
    <s v=""/>
    <x v="43"/>
    <x v="49"/>
    <n v="54"/>
    <n v="0"/>
    <m/>
    <n v="0"/>
    <n v="0"/>
    <m/>
    <n v="0"/>
    <n v="0"/>
    <m/>
    <n v="0"/>
    <x v="56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9"/>
    <s v="115764"/>
    <x v="2224"/>
    <s v="4711492660561"/>
    <x v="2222"/>
    <s v=""/>
    <s v=""/>
    <s v=""/>
    <s v=""/>
    <s v=""/>
    <x v="48"/>
    <x v="138"/>
    <n v="86.4"/>
    <n v="0"/>
    <m/>
    <n v="0"/>
    <n v="0"/>
    <m/>
    <n v="0"/>
    <n v="0"/>
    <m/>
    <n v="0"/>
    <x v="4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0"/>
    <s v="115767"/>
    <x v="2225"/>
    <s v="8888235009898"/>
    <x v="2223"/>
    <s v=""/>
    <s v=""/>
    <s v=""/>
    <s v=""/>
    <s v=""/>
    <x v="21"/>
    <x v="196"/>
    <n v="134.4"/>
    <n v="0"/>
    <m/>
    <n v="0"/>
    <n v="0"/>
    <m/>
    <n v="0"/>
    <n v="0"/>
    <m/>
    <n v="0"/>
    <x v="40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1"/>
    <s v="115774"/>
    <x v="2226"/>
    <s v="686464102612"/>
    <x v="2224"/>
    <s v=""/>
    <s v=""/>
    <s v=""/>
    <s v=""/>
    <s v=""/>
    <x v="11"/>
    <x v="101"/>
    <n v="51"/>
    <n v="0"/>
    <m/>
    <n v="0"/>
    <n v="0"/>
    <m/>
    <n v="0"/>
    <n v="0"/>
    <m/>
    <n v="0"/>
    <x v="122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2"/>
    <s v="115775"/>
    <x v="2227"/>
    <s v="8888235100168"/>
    <x v="2225"/>
    <s v=""/>
    <s v=""/>
    <s v=""/>
    <s v=""/>
    <s v=""/>
    <x v="11"/>
    <x v="140"/>
    <n v="33"/>
    <n v="0"/>
    <m/>
    <n v="0"/>
    <n v="0"/>
    <m/>
    <n v="0"/>
    <n v="0"/>
    <m/>
    <n v="0"/>
    <x v="9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3"/>
    <s v="115777"/>
    <x v="2228"/>
    <s v="8888235452359"/>
    <x v="2226"/>
    <s v=""/>
    <s v=""/>
    <s v=""/>
    <s v=""/>
    <s v=""/>
    <x v="43"/>
    <x v="138"/>
    <n v="57.6"/>
    <n v="0"/>
    <m/>
    <n v="0"/>
    <n v="0"/>
    <m/>
    <n v="0"/>
    <n v="0"/>
    <m/>
    <n v="0"/>
    <x v="28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29"/>
    <n v="1"/>
    <s v="115817"/>
    <x v="2229"/>
    <s v="8888235008853"/>
    <x v="2227"/>
    <s v=""/>
    <s v=""/>
    <s v=""/>
    <s v=""/>
    <s v=""/>
    <x v="74"/>
    <x v="419"/>
    <n v="23.2"/>
    <n v="0"/>
    <m/>
    <n v="0"/>
    <n v="0"/>
    <m/>
    <n v="0"/>
    <n v="0"/>
    <m/>
    <n v="0"/>
    <x v="1224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Z02"/>
    <x v="130"/>
    <n v="1"/>
    <s v="112335"/>
    <x v="2230"/>
    <s v="9551021620148"/>
    <x v="2228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30"/>
    <n v="2"/>
    <s v="114528"/>
    <x v="2231"/>
    <s v="9551021621756"/>
    <x v="2229"/>
    <s v=""/>
    <s v=""/>
    <s v=""/>
    <s v=""/>
    <s v=""/>
    <x v="43"/>
    <x v="671"/>
    <n v="80.64"/>
    <n v="0"/>
    <m/>
    <n v="0"/>
    <n v="0"/>
    <m/>
    <n v="0"/>
    <n v="0"/>
    <m/>
    <n v="0"/>
    <x v="1225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1"/>
    <s v="supcode"/>
    <x v="2"/>
    <s v="No"/>
    <s v="Itemlink"/>
    <x v="9"/>
    <s v="Barcode"/>
    <x v="9"/>
    <s v="Misc1"/>
    <s v="Misc2"/>
    <s v="Misc3"/>
    <s v="Misc4"/>
    <s v="Misc5"/>
    <x v="7"/>
    <x v="9"/>
    <s v="GR Amount"/>
    <s v="CN Qty"/>
    <s v="CN UnitPrice"/>
    <s v="CN Amount"/>
    <s v="GRDA Qty"/>
    <s v="GRDA Unit Price"/>
    <s v="GRDA Amount"/>
    <s v="DN Qty"/>
    <s v="DN Unit Price"/>
    <s v="DN Amount"/>
    <x v="9"/>
    <s v="GST"/>
    <s v="SKU Status"/>
    <s v="Creation Date"/>
    <s v="Division"/>
    <s v="Department"/>
    <s v="subdept"/>
    <s v="Category"/>
    <s v="Manufacturer"/>
    <s v="Brand"/>
    <s v="Date Range : 01/01/26 - 31/01/26"/>
    <s v="1182 / Purchase / Supplier / Purchase GRN &amp; Return DN | CN by Outlet | Hierarchy | SKU"/>
  </r>
  <r>
    <x v="2"/>
    <s v="4000/Z02"/>
    <x v="130"/>
    <n v="1"/>
    <s v="100833"/>
    <x v="2232"/>
    <s v="9551021620421"/>
    <x v="2230"/>
    <s v=""/>
    <s v=""/>
    <s v=""/>
    <s v=""/>
    <s v=""/>
    <x v="21"/>
    <x v="672"/>
    <n v="501.12"/>
    <n v="0"/>
    <m/>
    <n v="0"/>
    <n v="0"/>
    <m/>
    <n v="0"/>
    <n v="0"/>
    <m/>
    <n v="0"/>
    <x v="2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2"/>
    <s v="100841"/>
    <x v="2233"/>
    <s v="9551021620391"/>
    <x v="2231"/>
    <s v=""/>
    <s v=""/>
    <s v=""/>
    <s v=""/>
    <s v=""/>
    <x v="57"/>
    <x v="672"/>
    <n v="751.68"/>
    <n v="0"/>
    <m/>
    <n v="0"/>
    <n v="0"/>
    <m/>
    <n v="0"/>
    <n v="0"/>
    <m/>
    <n v="0"/>
    <x v="122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3"/>
    <s v="100908"/>
    <x v="2234"/>
    <s v="9551021620049"/>
    <x v="2232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4"/>
    <s v="100947"/>
    <x v="2235"/>
    <s v="9551021620063"/>
    <x v="2233"/>
    <s v=""/>
    <s v=""/>
    <s v=""/>
    <s v=""/>
    <s v=""/>
    <x v="39"/>
    <x v="672"/>
    <n v="1503.36"/>
    <n v="0"/>
    <m/>
    <n v="0"/>
    <n v="0"/>
    <m/>
    <n v="0"/>
    <n v="0"/>
    <m/>
    <n v="0"/>
    <x v="122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5"/>
    <s v="113691"/>
    <x v="2236"/>
    <s v="9551021620285"/>
    <x v="2234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6"/>
    <s v="113695"/>
    <x v="2237"/>
    <s v="9551021620995"/>
    <x v="2235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7"/>
    <s v="113696"/>
    <x v="2238"/>
    <s v="9551021621015"/>
    <x v="2236"/>
    <s v=""/>
    <s v=""/>
    <s v=""/>
    <s v=""/>
    <s v=""/>
    <x v="43"/>
    <x v="77"/>
    <n v="552.96"/>
    <n v="0"/>
    <m/>
    <n v="0"/>
    <n v="0"/>
    <m/>
    <n v="0"/>
    <n v="0"/>
    <m/>
    <n v="0"/>
    <x v="1228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8"/>
    <s v="113697"/>
    <x v="2239"/>
    <s v="9551021620308"/>
    <x v="2237"/>
    <s v=""/>
    <s v=""/>
    <s v=""/>
    <s v=""/>
    <s v=""/>
    <x v="11"/>
    <x v="77"/>
    <n v="276.48"/>
    <n v="0"/>
    <m/>
    <n v="0"/>
    <n v="0"/>
    <m/>
    <n v="0"/>
    <n v="0"/>
    <m/>
    <n v="0"/>
    <x v="93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30"/>
    <n v="9"/>
    <s v="115535"/>
    <x v="2240"/>
    <s v="9551021622708"/>
    <x v="2238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0"/>
    <s v="115536"/>
    <x v="2241"/>
    <s v="9551021622678"/>
    <x v="2239"/>
    <s v=""/>
    <s v=""/>
    <s v=""/>
    <s v=""/>
    <s v=""/>
    <x v="21"/>
    <x v="366"/>
    <n v="648.96"/>
    <n v="0"/>
    <m/>
    <n v="0"/>
    <n v="0"/>
    <m/>
    <n v="0"/>
    <n v="0"/>
    <m/>
    <n v="0"/>
    <x v="1230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30"/>
    <n v="11"/>
    <s v="115540"/>
    <x v="2242"/>
    <s v="9551021622692"/>
    <x v="2240"/>
    <s v=""/>
    <s v=""/>
    <s v=""/>
    <s v=""/>
    <s v=""/>
    <x v="11"/>
    <x v="366"/>
    <n v="162.24"/>
    <n v="0"/>
    <m/>
    <n v="0"/>
    <n v="0"/>
    <m/>
    <n v="0"/>
    <n v="0"/>
    <m/>
    <n v="0"/>
    <x v="1229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6">
  <r>
    <n v="1"/>
    <x v="0"/>
    <x v="0"/>
    <x v="0"/>
    <s v="10 - PHARMACEUTICAL"/>
    <s v="100 - MEDICINE"/>
    <s v="1001 - MEDICINE PILL"/>
    <s v="115816"/>
    <s v="115810"/>
    <s v="9556019247567"/>
    <s v="PANADOL ACTIFAST CAPLET 500MG10SX10"/>
    <n v="10"/>
    <n v="-45"/>
    <s v="EACH"/>
    <n v="71.400000000000006"/>
    <x v="0"/>
    <n v="108.9"/>
    <n v="-4900.5"/>
    <n v="425.1"/>
    <n v="-755.8"/>
  </r>
  <r>
    <n v="2"/>
    <x v="0"/>
    <x v="0"/>
    <x v="0"/>
    <s v="10 - PHARMACEUTICAL"/>
    <s v="100 - MEDICINE"/>
    <s v="1001 - MEDICINE PILL"/>
    <s v="103629"/>
    <s v="115811"/>
    <s v="9556019237858"/>
    <s v="PANADOL EXTRA CAPLET 6SX2"/>
    <n v="2"/>
    <n v="-92"/>
    <s v="EACH"/>
    <n v="12.24"/>
    <x v="1"/>
    <n v="17.5"/>
    <n v="-1610"/>
    <n v="204.7"/>
    <n v="-550.1"/>
  </r>
  <r>
    <n v="3"/>
    <x v="0"/>
    <x v="0"/>
    <x v="0"/>
    <s v="10 - PHARMACEUTICAL"/>
    <s v="100 - MEDICINE"/>
    <s v="1001 - MEDICINE PILL"/>
    <s v="105300"/>
    <s v="105145"/>
    <s v="9556401931012"/>
    <s v="CHI KIT TECK AUN PILL 2.25GX12"/>
    <n v="12"/>
    <n v="-79"/>
    <s v="EACH"/>
    <n v="13.68"/>
    <x v="2"/>
    <n v="29.5"/>
    <n v="-2330.5"/>
    <n v="174.5"/>
    <n v="-619.29999999999995"/>
  </r>
  <r>
    <n v="4"/>
    <x v="0"/>
    <x v="0"/>
    <x v="0"/>
    <s v="10 - PHARMACEUTICAL"/>
    <s v="100 - MEDICINE"/>
    <s v="1001 - MEDICINE PILL"/>
    <s v="105223"/>
    <s v="115815"/>
    <s v="9556019231139"/>
    <s v="PANADOL EXTEND CAPLET 665MG 6SX2"/>
    <n v="2"/>
    <n v="-131"/>
    <s v="EACH"/>
    <n v="8.1999999999999993"/>
    <x v="3"/>
    <n v="12.2"/>
    <n v="-1598.2"/>
    <n v="80.599999999999994"/>
    <n v="-1332.8"/>
  </r>
  <r>
    <n v="5"/>
    <x v="0"/>
    <x v="0"/>
    <x v="0"/>
    <s v="10 - PHARMACEUTICAL"/>
    <s v="100 - MEDICINE"/>
    <s v="1001 - MEDICINE PILL"/>
    <s v="103234"/>
    <s v="115813"/>
    <s v="9556029206608"/>
    <s v="PANADOL COATED 500MG 10SX3"/>
    <n v="3"/>
    <n v="-81"/>
    <s v="EACH"/>
    <n v="10.59"/>
    <x v="4"/>
    <n v="16.899999999999999"/>
    <n v="-1368.9"/>
    <n v="62.7"/>
    <n v="-1368.1"/>
  </r>
  <r>
    <n v="6"/>
    <x v="0"/>
    <x v="0"/>
    <x v="0"/>
    <s v="10 - PHARMACEUTICAL"/>
    <s v="100 - MEDICINE"/>
    <s v="1001 - MEDICINE PILL"/>
    <s v="105949"/>
    <s v="115812"/>
    <s v="9556029209364"/>
    <s v="PANADOL SOLUBLE LEMON 500MG4SX5"/>
    <n v="5"/>
    <n v="-52"/>
    <s v="EACH"/>
    <n v="14.2"/>
    <x v="5"/>
    <n v="30.5"/>
    <n v="-1586"/>
    <n v="142.6"/>
    <n v="-517.79999999999995"/>
  </r>
  <r>
    <n v="7"/>
    <x v="0"/>
    <x v="0"/>
    <x v="0"/>
    <s v="10 - PHARMACEUTICAL"/>
    <s v="100 - MEDICINE"/>
    <s v="1001 - MEDICINE PILL"/>
    <s v="102645"/>
    <s v="115814"/>
    <s v="9556019301313"/>
    <s v="PANADOL OPTIZORB CAPLET 500MG12SX3"/>
    <n v="3"/>
    <n v="-55"/>
    <s v="EACH"/>
    <n v="13.11"/>
    <x v="6"/>
    <n v="20.5"/>
    <n v="-1127.5"/>
    <n v="69"/>
    <n v="-1045"/>
  </r>
  <r>
    <n v="8"/>
    <x v="0"/>
    <x v="0"/>
    <x v="0"/>
    <s v="10 - PHARMACEUTICAL"/>
    <s v="100 - MEDICINE"/>
    <s v="1002 - COUGH PREPARATION"/>
    <s v="115575"/>
    <s v="115575"/>
    <s v="96064726"/>
    <s v="GAVISCON DOUBLE ACTION LIQUIDSACHET 10ML"/>
    <n v="1"/>
    <n v="-26"/>
    <s v="EACH"/>
    <n v="4.0199999999999996"/>
    <x v="7"/>
    <n v="6.5"/>
    <n v="-169"/>
    <n v="234"/>
    <n v="-44.7"/>
  </r>
  <r>
    <n v="9"/>
    <x v="0"/>
    <x v="0"/>
    <x v="0"/>
    <s v="10 - PHARMACEUTICAL"/>
    <s v="100 - MEDICINE"/>
    <s v="1001 - MEDICINE PILL"/>
    <s v="103605"/>
    <s v="115809"/>
    <s v="9556029208220"/>
    <s v="PANADOL CHILDREN CHEWABLE TABLET12SX2"/>
    <n v="2"/>
    <n v="-15"/>
    <s v="EACH"/>
    <n v="6.14"/>
    <x v="8"/>
    <n v="9.5"/>
    <n v="-142.5"/>
    <n v="14.7"/>
    <n v="-626.5"/>
  </r>
  <r>
    <n v="10"/>
    <x v="0"/>
    <x v="0"/>
    <x v="0"/>
    <s v="10 - PHARMACEUTICAL"/>
    <s v="100 - MEDICINE"/>
    <s v="1001 - MEDICINE PILL"/>
    <s v="102703"/>
    <s v="112355"/>
    <s v="64987072081800"/>
    <s v="KOOLFEVER COOLING GEL BABY 3X2'S"/>
    <n v="6"/>
    <n v="-4"/>
    <s v="EACH"/>
    <n v="21.48"/>
    <x v="9"/>
    <n v="28.9"/>
    <n v="-115.6"/>
    <n v="11"/>
    <n v="-781.1"/>
  </r>
  <r>
    <n v="11"/>
    <x v="0"/>
    <x v="0"/>
    <x v="0"/>
    <s v="10 - PHARMACEUTICAL"/>
    <s v="100 - MEDICINE"/>
    <s v="1001 - MEDICINE PILL"/>
    <s v="106037"/>
    <s v="106037"/>
    <s v="95507095"/>
    <s v="STREPSILS CHESTY COUGH 8S"/>
    <n v="1"/>
    <n v="-6"/>
    <s v="EACH"/>
    <n v="7.4"/>
    <x v="10"/>
    <n v="10.6"/>
    <n v="-63.6"/>
    <n v="95.4"/>
    <n v="-46.5"/>
  </r>
  <r>
    <n v="12"/>
    <x v="0"/>
    <x v="0"/>
    <x v="0"/>
    <s v="10 - PHARMACEUTICAL"/>
    <s v="100 - MEDICINE"/>
    <s v="1001 - MEDICINE PILL"/>
    <s v="102356"/>
    <s v="102356"/>
    <s v="95500270"/>
    <s v="STREPSILS ORIGINAL REGULAR 6S"/>
    <n v="1"/>
    <n v="-7"/>
    <s v="EACH"/>
    <n v="4.45"/>
    <x v="11"/>
    <n v="6.4"/>
    <n v="-44.8"/>
    <n v="38.4"/>
    <n v="-81.099999999999994"/>
  </r>
  <r>
    <n v="13"/>
    <x v="0"/>
    <x v="0"/>
    <x v="0"/>
    <s v="10 - PHARMACEUTICAL"/>
    <s v="100 - MEDICINE"/>
    <s v="1001 - MEDICINE PILL"/>
    <s v="104024"/>
    <s v="104024"/>
    <s v="9556740990480"/>
    <s v="CAP LIMAU YU YEE OIL OINTMENT 48ML"/>
    <n v="1"/>
    <n v="-1"/>
    <s v="EACH"/>
    <n v="21.2"/>
    <x v="12"/>
    <n v="30.9"/>
    <n v="-30.9"/>
    <n v="309"/>
    <n v="-6.9"/>
  </r>
  <r>
    <n v="14"/>
    <x v="0"/>
    <x v="0"/>
    <x v="0"/>
    <s v="10 - PHARMACEUTICAL"/>
    <s v="100 - MEDICINE"/>
    <s v="1001 - MEDICINE PILL"/>
    <s v="102029"/>
    <s v="102029"/>
    <s v="9556029209326"/>
    <s v="PANADOL SUSPENSION 250MG"/>
    <n v="1"/>
    <n v="-2"/>
    <s v="EACH"/>
    <n v="9.5"/>
    <x v="13"/>
    <n v="15"/>
    <n v="-30"/>
    <n v="0"/>
    <m/>
  </r>
  <r>
    <n v="15"/>
    <x v="0"/>
    <x v="0"/>
    <x v="0"/>
    <s v="10 - PHARMACEUTICAL"/>
    <s v="100 - MEDICINE"/>
    <s v="1001 - MEDICINE PILL"/>
    <s v="102618"/>
    <s v="102618"/>
    <s v="9555060604107"/>
    <s v="HURIX'S GAMAT PLUS SYRUP 100ML"/>
    <n v="1"/>
    <n v="-1"/>
    <s v="EACH"/>
    <n v="19.2"/>
    <x v="14"/>
    <n v="27.5"/>
    <n v="-27.5"/>
    <n v="110"/>
    <n v="-17.5"/>
  </r>
  <r>
    <n v="16"/>
    <x v="0"/>
    <x v="0"/>
    <x v="0"/>
    <s v="10 - PHARMACEUTICAL"/>
    <s v="100 - MEDICINE"/>
    <s v="1001 - MEDICINE PILL"/>
    <s v="110630"/>
    <s v="110630"/>
    <s v="8992858687507"/>
    <s v="WOODS PEPPERMINT LOZENGESORANGE 15G"/>
    <n v="1"/>
    <n v="-10"/>
    <s v="EACH"/>
    <n v="1.8"/>
    <x v="15"/>
    <n v="2.8"/>
    <n v="-28"/>
    <n v="5.6"/>
    <n v="-321.39999999999998"/>
  </r>
  <r>
    <n v="17"/>
    <x v="0"/>
    <x v="0"/>
    <x v="0"/>
    <s v="10 - PHARMACEUTICAL"/>
    <s v="100 - MEDICINE"/>
    <s v="1002 - COUGH PREPARATION"/>
    <s v="115614"/>
    <s v="115614"/>
    <s v="081364361709"/>
    <s v="CAP IBU &amp; ANAK UBAT BATUK 75ML"/>
    <n v="1"/>
    <n v="-2"/>
    <s v="EACH"/>
    <n v="8.65"/>
    <x v="16"/>
    <n v="13.9"/>
    <n v="-27.8"/>
    <n v="139"/>
    <n v="-12.4"/>
  </r>
  <r>
    <n v="18"/>
    <x v="0"/>
    <x v="0"/>
    <x v="0"/>
    <s v="10 - PHARMACEUTICAL"/>
    <s v="100 - MEDICINE"/>
    <s v="1001 - MEDICINE PILL"/>
    <s v="105989"/>
    <s v="105989"/>
    <s v="4987176003485"/>
    <s v="VICKS VAPORUB 25G"/>
    <n v="1"/>
    <n v="-2"/>
    <s v="EACH"/>
    <n v="7.5"/>
    <x v="17"/>
    <n v="12.9"/>
    <n v="-25.8"/>
    <n v="0"/>
    <m/>
  </r>
  <r>
    <n v="19"/>
    <x v="0"/>
    <x v="0"/>
    <x v="0"/>
    <s v="10 - PHARMACEUTICAL"/>
    <s v="100 - MEDICINE"/>
    <s v="1001 - MEDICINE PILL"/>
    <s v="105020"/>
    <s v="105020"/>
    <s v="9556019234031"/>
    <s v="PANAFLEX PAIN RELIEF PATCH 2S"/>
    <n v="1"/>
    <n v="-3"/>
    <s v="EACH"/>
    <n v="4.7"/>
    <x v="18"/>
    <n v="8.9"/>
    <n v="-26.7"/>
    <n v="62.3"/>
    <n v="-22.6"/>
  </r>
  <r>
    <n v="20"/>
    <x v="0"/>
    <x v="0"/>
    <x v="0"/>
    <s v="10 - PHARMACEUTICAL"/>
    <s v="100 - MEDICINE"/>
    <s v="1003 - COOLING WATER"/>
    <s v="108068"/>
    <s v="108068"/>
    <s v="8995227502708"/>
    <s v="THREE LEGS COOLTOPIA COOLINGWATER PEACH 320ML"/>
    <n v="1"/>
    <n v="-6"/>
    <s v="EACH"/>
    <n v="2.17"/>
    <x v="19"/>
    <n v="4.3"/>
    <n v="-25.8"/>
    <n v="120.4"/>
    <n v="-10.8"/>
  </r>
  <r>
    <n v="21"/>
    <x v="0"/>
    <x v="0"/>
    <x v="0"/>
    <s v="10 - PHARMACEUTICAL"/>
    <s v="100 - MEDICINE"/>
    <s v="1002 - COUGH PREPARATION"/>
    <s v="115187"/>
    <s v="115187"/>
    <s v="9555060602066"/>
    <s v="HURIX’S GAMAT MADU PLUS SYRUP60ML"/>
    <n v="1"/>
    <n v="-1"/>
    <s v="EACH"/>
    <n v="10.83"/>
    <x v="20"/>
    <n v="16.899999999999999"/>
    <n v="-16.899999999999999"/>
    <n v="33.799999999999997"/>
    <n v="-32"/>
  </r>
  <r>
    <n v="22"/>
    <x v="0"/>
    <x v="0"/>
    <x v="0"/>
    <s v="10 - PHARMACEUTICAL"/>
    <s v="100 - MEDICINE"/>
    <s v="1001 - MEDICINE PILL"/>
    <s v="116323"/>
    <s v="116323"/>
    <s v="6903193200094"/>
    <s v="SANJIN WATERMELON FROST POWDER3G"/>
    <n v="1"/>
    <n v="-1"/>
    <s v="EACH"/>
    <n v="10.199999999999999"/>
    <x v="21"/>
    <n v="16.899999999999999"/>
    <n v="-16.899999999999999"/>
    <n v="169"/>
    <n v="-6"/>
  </r>
  <r>
    <n v="23"/>
    <x v="0"/>
    <x v="0"/>
    <x v="0"/>
    <s v="10 - PHARMACEUTICAL"/>
    <s v="100 - MEDICINE"/>
    <s v="1001 - MEDICINE PILL"/>
    <s v="102688"/>
    <s v="102688"/>
    <s v="95509815"/>
    <s v="ENO POWDER EVESCENT LEMON 4.3G"/>
    <n v="1"/>
    <n v="-4"/>
    <s v="EACH"/>
    <n v="2.56"/>
    <x v="22"/>
    <n v="4.2"/>
    <n v="-16.8"/>
    <n v="21"/>
    <n v="-48.8"/>
  </r>
  <r>
    <n v="24"/>
    <x v="0"/>
    <x v="0"/>
    <x v="0"/>
    <s v="10 - PHARMACEUTICAL"/>
    <s v="100 - MEDICINE"/>
    <s v="1001 - MEDICINE PILL"/>
    <s v="106183"/>
    <s v="106183"/>
    <s v="95507071"/>
    <s v="STREPSILS MAX 6S"/>
    <n v="1"/>
    <n v="-2"/>
    <s v="EACH"/>
    <n v="4.91"/>
    <x v="23"/>
    <n v="7.1"/>
    <n v="-14.2"/>
    <n v="71"/>
    <n v="-13.8"/>
  </r>
  <r>
    <n v="25"/>
    <x v="0"/>
    <x v="0"/>
    <x v="0"/>
    <s v="10 - PHARMACEUTICAL"/>
    <s v="100 - MEDICINE"/>
    <s v="1001 - MEDICINE PILL"/>
    <s v="115916"/>
    <s v="115916"/>
    <s v="081364361846"/>
    <s v="NIN JIOM HERBAL CANDY TIN ORIGINAL60G"/>
    <n v="1"/>
    <n v="-1"/>
    <s v="EACH"/>
    <n v="9.76"/>
    <x v="24"/>
    <n v="17.899999999999999"/>
    <n v="-17.899999999999999"/>
    <n v="107.4"/>
    <n v="-9.1"/>
  </r>
  <r>
    <n v="26"/>
    <x v="0"/>
    <x v="0"/>
    <x v="0"/>
    <s v="10 - PHARMACEUTICAL"/>
    <s v="100 - MEDICINE"/>
    <s v="1003 - COOLING WATER"/>
    <s v="108547"/>
    <s v="108547"/>
    <s v="8995227502494"/>
    <s v="THREE LEGS COOLTOPIA COOLINGWATER LYCHEE 320ML"/>
    <n v="1"/>
    <n v="-4"/>
    <s v="EACH"/>
    <n v="2.17"/>
    <x v="25"/>
    <n v="4.3"/>
    <n v="-17.2"/>
    <n v="215"/>
    <n v="-4"/>
  </r>
  <r>
    <n v="27"/>
    <x v="0"/>
    <x v="0"/>
    <x v="0"/>
    <s v="10 - PHARMACEUTICAL"/>
    <s v="100 - MEDICINE"/>
    <s v="1001 - MEDICINE PILL"/>
    <s v="116639"/>
    <s v="116639"/>
    <s v="9555060604152"/>
    <s v="HURIX'S GINSENG PLUS CAPSULE 6S"/>
    <n v="1"/>
    <n v="-1"/>
    <s v="EACH"/>
    <n v="8.75"/>
    <x v="26"/>
    <n v="14.9"/>
    <n v="-14.9"/>
    <n v="134.1"/>
    <n v="-6.5"/>
  </r>
  <r>
    <n v="28"/>
    <x v="0"/>
    <x v="0"/>
    <x v="0"/>
    <s v="10 - PHARMACEUTICAL"/>
    <s v="100 - MEDICINE"/>
    <s v="1001 - MEDICINE PILL"/>
    <s v="103983"/>
    <s v="103983"/>
    <s v="95500287"/>
    <s v="STREPSILS HONEY LEMON SHOOTHING6S"/>
    <n v="1"/>
    <n v="-2"/>
    <s v="EACH"/>
    <n v="4.45"/>
    <x v="27"/>
    <n v="6.4"/>
    <n v="-12.8"/>
    <n v="76.8"/>
    <n v="-11.6"/>
  </r>
  <r>
    <n v="29"/>
    <x v="0"/>
    <x v="0"/>
    <x v="0"/>
    <s v="10 - PHARMACEUTICAL"/>
    <s v="100 - MEDICINE"/>
    <s v="1001 - MEDICINE PILL"/>
    <s v="102924"/>
    <s v="102924"/>
    <s v="95509822"/>
    <s v="ENO POWDER EVESCENT REGULAR 4.3G"/>
    <n v="1"/>
    <n v="-3"/>
    <s v="EACH"/>
    <n v="2.5299999999999998"/>
    <x v="28"/>
    <n v="4.2"/>
    <n v="-12.6"/>
    <n v="16.8"/>
    <n v="-45.2"/>
  </r>
  <r>
    <n v="30"/>
    <x v="0"/>
    <x v="0"/>
    <x v="0"/>
    <s v="10 - PHARMACEUTICAL"/>
    <s v="100 - MEDICINE"/>
    <s v="1001 - MEDICINE PILL"/>
    <s v="115193"/>
    <s v="115193"/>
    <s v="9555060606439"/>
    <s v="HURIX'S 1000 COLD FEVER CAPSULE 6s"/>
    <n v="1"/>
    <n v="-1"/>
    <s v="EACH"/>
    <n v="7.9"/>
    <x v="29"/>
    <n v="12.9"/>
    <n v="-12.9"/>
    <n v="180.6"/>
    <n v="-4.4000000000000004"/>
  </r>
  <r>
    <n v="31"/>
    <x v="0"/>
    <x v="0"/>
    <x v="0"/>
    <s v="10 - PHARMACEUTICAL"/>
    <s v="100 - MEDICINE"/>
    <s v="1001 - MEDICINE PILL"/>
    <s v="103987"/>
    <s v="103987"/>
    <s v="8993176812060"/>
    <s v="EAGLE MUSCULAR BALM 20G"/>
    <n v="1"/>
    <n v="-2"/>
    <s v="EACH"/>
    <n v="3.7"/>
    <x v="30"/>
    <n v="6.5"/>
    <n v="-13"/>
    <n v="156"/>
    <n v="-4.7"/>
  </r>
  <r>
    <n v="32"/>
    <x v="0"/>
    <x v="0"/>
    <x v="0"/>
    <s v="10 - PHARMACEUTICAL"/>
    <s v="100 - MEDICINE"/>
    <s v="1001 - MEDICINE PILL"/>
    <s v="109950"/>
    <s v="109950"/>
    <s v="8992858687408"/>
    <s v="WOODS PEPPERMINT LOZENGESCHERRY 15G"/>
    <n v="1"/>
    <n v="-4"/>
    <s v="EACH"/>
    <n v="1.8"/>
    <x v="31"/>
    <n v="2.8"/>
    <n v="-11.2"/>
    <n v="5.6"/>
    <n v="-128.6"/>
  </r>
  <r>
    <n v="33"/>
    <x v="0"/>
    <x v="0"/>
    <x v="0"/>
    <s v="10 - PHARMACEUTICAL"/>
    <s v="100 - MEDICINE"/>
    <s v="1001 - MEDICINE PILL"/>
    <s v="104363"/>
    <s v="104363"/>
    <s v="9556127411126"/>
    <s v="HURIX'S HONEY LEMON DROPS WITHGLUCOSE 6S"/>
    <n v="1"/>
    <n v="-2"/>
    <s v="EACH"/>
    <n v="3.1"/>
    <x v="32"/>
    <n v="4.5"/>
    <n v="-9"/>
    <n v="40.5"/>
    <n v="-15.3"/>
  </r>
  <r>
    <n v="34"/>
    <x v="0"/>
    <x v="0"/>
    <x v="0"/>
    <s v="10 - PHARMACEUTICAL"/>
    <s v="100 - MEDICINE"/>
    <s v="1001 - MEDICINE PILL"/>
    <s v="111237"/>
    <s v="111237"/>
    <s v="9557046001504"/>
    <s v="UPHAMOL 120MG INFANT SYRUP 60ML"/>
    <n v="1"/>
    <n v="-1"/>
    <s v="EACH"/>
    <n v="5.63"/>
    <x v="33"/>
    <n v="7.5"/>
    <n v="-7.5"/>
    <n v="15"/>
    <n v="-37.5"/>
  </r>
  <r>
    <n v="35"/>
    <x v="0"/>
    <x v="0"/>
    <x v="0"/>
    <s v="10 - PHARMACEUTICAL"/>
    <s v="100 - MEDICINE"/>
    <s v="1001 - MEDICINE PILL"/>
    <s v="111161"/>
    <s v="111161"/>
    <s v="8992858687101"/>
    <s v="WOODS PEPPERMINT LOZENGESORIGINAL 15G"/>
    <n v="1"/>
    <n v="-3"/>
    <s v="EACH"/>
    <n v="1.8"/>
    <x v="34"/>
    <n v="2.8"/>
    <n v="-8.4"/>
    <n v="8.4"/>
    <n v="-64.3"/>
  </r>
  <r>
    <n v="36"/>
    <x v="0"/>
    <x v="0"/>
    <x v="0"/>
    <s v="10 - PHARMACEUTICAL"/>
    <s v="100 - MEDICINE"/>
    <s v="1001 - MEDICINE PILL"/>
    <s v="116022"/>
    <s v="116022"/>
    <s v="6904468226887"/>
    <s v="GOLDEN DROPS HERBAL CANDY 6SX2"/>
    <n v="1"/>
    <n v="-1"/>
    <s v="EACH"/>
    <n v="5"/>
    <x v="35"/>
    <n v="8.9"/>
    <n v="-8.9"/>
    <n v="62.3"/>
    <n v="-8"/>
  </r>
  <r>
    <n v="37"/>
    <x v="0"/>
    <x v="0"/>
    <x v="0"/>
    <s v="10 - PHARMACEUTICAL"/>
    <s v="100 - MEDICINE"/>
    <s v="1001 - MEDICINE PILL"/>
    <s v="110961"/>
    <s v="110961"/>
    <s v="8992858688702"/>
    <s v="WOODS PEPPERMINT DROPS S/FLEMON 12G"/>
    <n v="1"/>
    <n v="-3"/>
    <s v="EACH"/>
    <n v="1.8"/>
    <x v="34"/>
    <n v="2.6"/>
    <n v="-7.8"/>
    <n v="10.4"/>
    <n v="-51.9"/>
  </r>
  <r>
    <n v="38"/>
    <x v="0"/>
    <x v="0"/>
    <x v="0"/>
    <s v="10 - PHARMACEUTICAL"/>
    <s v="100 - MEDICINE"/>
    <s v="1002 - COUGH PREPARATION"/>
    <s v="105804"/>
    <s v="105804"/>
    <s v="8888353332502"/>
    <s v="THREE LEGS COUGH RELIEF 60ML"/>
    <n v="1"/>
    <n v="-1"/>
    <s v="EACH"/>
    <n v="4.99"/>
    <x v="36"/>
    <n v="9.9"/>
    <n v="-9.9"/>
    <n v="59.4"/>
    <n v="-8.4"/>
  </r>
  <r>
    <n v="39"/>
    <x v="0"/>
    <x v="0"/>
    <x v="0"/>
    <s v="10 - PHARMACEUTICAL"/>
    <s v="100 - MEDICINE"/>
    <s v="1001 - MEDICINE PILL"/>
    <s v="102872"/>
    <s v="102872"/>
    <s v="95510057"/>
    <s v="ENO POWDER EVESCENT ORANGE 4.3G"/>
    <n v="1"/>
    <n v="-2"/>
    <s v="EACH"/>
    <n v="2.59"/>
    <x v="37"/>
    <n v="4.2"/>
    <n v="-8.4"/>
    <n v="4.2"/>
    <n v="-123.3"/>
  </r>
  <r>
    <n v="40"/>
    <x v="0"/>
    <x v="0"/>
    <x v="0"/>
    <s v="10 - PHARMACEUTICAL"/>
    <s v="100 - MEDICINE"/>
    <s v="1001 - MEDICINE PILL"/>
    <s v="103482"/>
    <s v="103482"/>
    <s v="95509532"/>
    <s v="STREPSILS SUGAR FREE LEMON 6S"/>
    <n v="1"/>
    <n v="-1"/>
    <s v="EACH"/>
    <n v="4.45"/>
    <x v="38"/>
    <n v="6.4"/>
    <n v="-6.4"/>
    <n v="57.6"/>
    <n v="-7.7"/>
  </r>
  <r>
    <n v="41"/>
    <x v="0"/>
    <x v="0"/>
    <x v="0"/>
    <s v="10 - PHARMACEUTICAL"/>
    <s v="100 - MEDICINE"/>
    <s v="1001 - MEDICINE PILL"/>
    <s v="110143"/>
    <s v="110143"/>
    <s v="8992858688115"/>
    <s v="WOODS PEPPERMINT LOZENGESBLACKCURRANT 15G"/>
    <n v="1"/>
    <n v="-2"/>
    <s v="EACH"/>
    <n v="1.8"/>
    <x v="39"/>
    <n v="2.8"/>
    <n v="-5.6"/>
    <n v="11.2"/>
    <n v="-32.1"/>
  </r>
  <r>
    <n v="42"/>
    <x v="0"/>
    <x v="0"/>
    <x v="0"/>
    <s v="10 - PHARMACEUTICAL"/>
    <s v="100 - MEDICINE"/>
    <s v="2020 - HERBAL MEDICINE"/>
    <s v="112557"/>
    <s v="112557"/>
    <s v="2066083"/>
    <s v="BSK DAUN CINA MAKI (1KG)"/>
    <n v="1"/>
    <n v="-7.0000000000000007E-2"/>
    <s v="KG"/>
    <n v="60"/>
    <x v="40"/>
    <n v="120"/>
    <n v="-8.4"/>
    <n v="6.96"/>
    <n v="-6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"/>
    <x v="0"/>
    <x v="0"/>
    <x v="0"/>
    <s v="10 - PHARMACEUTICAL"/>
    <s v="100 - MEDICINE"/>
    <s v="1003 - COOLING WATER"/>
    <s v="109221"/>
    <s v="109221"/>
    <s v="8888353332120"/>
    <s v="THREE LEGS COOL RHINO O2 COOLINGWATER 350ML"/>
    <n v="1"/>
    <n v="-1"/>
    <s v="EACH"/>
    <n v="2.56"/>
    <x v="42"/>
    <n v="5.0999999999999996"/>
    <n v="-5.0999999999999996"/>
    <n v="102"/>
    <n v="-2.5"/>
  </r>
  <r>
    <n v="44"/>
    <x v="0"/>
    <x v="0"/>
    <x v="0"/>
    <s v="10 - PHARMACEUTICAL"/>
    <s v="100 - MEDICINE"/>
    <s v="1003 - COOLING WATER"/>
    <s v="109128"/>
    <s v="109128"/>
    <s v="8888353331420"/>
    <s v="THREE LEGS COOLING WATER 500ML"/>
    <n v="1"/>
    <n v="-1"/>
    <s v="EACH"/>
    <n v="2.6"/>
    <x v="43"/>
    <n v="5.2"/>
    <n v="-5.2"/>
    <n v="426.4"/>
    <n v="-0.6"/>
  </r>
  <r>
    <n v="45"/>
    <x v="0"/>
    <x v="0"/>
    <x v="0"/>
    <s v="10 - PHARMACEUTICAL"/>
    <s v="100 - MEDICINE"/>
    <s v="1001 - MEDICINE PILL"/>
    <s v="116327"/>
    <s v="116327"/>
    <s v="8993176610000"/>
    <s v="AFRICAN SEA COCONUT DROPS 6SORIGINAL"/>
    <n v="1"/>
    <n v="-1"/>
    <s v="EACH"/>
    <n v="1.5"/>
    <x v="44"/>
    <n v="2.9"/>
    <n v="-2.9"/>
    <n v="168.2"/>
    <n v="-0.9"/>
  </r>
  <r>
    <n v="46"/>
    <x v="0"/>
    <x v="0"/>
    <x v="0"/>
    <s v="10 - PHARMACEUTICAL"/>
    <s v="100 - MEDICINE"/>
    <s v="1001 - MEDICINE PILL"/>
    <s v="102068"/>
    <s v="102068"/>
    <s v="9556127411720"/>
    <s v="HURIX'S GAMAT BRD &amp; MADU DROPSLIME 6'S"/>
    <n v="1"/>
    <n v="-1"/>
    <s v="EACH"/>
    <n v="2.1"/>
    <x v="45"/>
    <n v="3"/>
    <n v="-3"/>
    <n v="39"/>
    <n v="-5.4"/>
  </r>
  <r>
    <n v="47"/>
    <x v="0"/>
    <x v="0"/>
    <x v="0"/>
    <s v="10 - PHARMACEUTICAL"/>
    <s v="100 - MEDICINE"/>
    <s v="1001 - MEDICINE PILL"/>
    <s v="109617"/>
    <s v="109617"/>
    <s v="8992858687309"/>
    <s v="WOODS PEPPERMINT LOZENGES LEMON15G"/>
    <n v="1"/>
    <n v="-1"/>
    <s v="EACH"/>
    <n v="1.8"/>
    <x v="46"/>
    <n v="2.6"/>
    <n v="-2.6"/>
    <n v="7.8"/>
    <n v="-23.1"/>
  </r>
  <r>
    <n v="48"/>
    <x v="0"/>
    <x v="0"/>
    <x v="0"/>
    <s v="10 - PHARMACEUTICAL"/>
    <s v="100 - MEDICINE"/>
    <s v="1003 - COOLING WATER"/>
    <s v="103827"/>
    <s v="103827"/>
    <s v="8888353362059"/>
    <s v="SEA DRAGON COOLING WATER 200ML"/>
    <n v="1"/>
    <n v="-1"/>
    <s v="EACH"/>
    <n v="1"/>
    <x v="47"/>
    <n v="2.1"/>
    <n v="-2.1"/>
    <n v="65.099999999999994"/>
    <n v="-1.5"/>
  </r>
  <r>
    <n v="49"/>
    <x v="0"/>
    <x v="0"/>
    <x v="0"/>
    <s v="10 - PHARMACEUTICAL"/>
    <s v="100 - MEDICINE"/>
    <s v="2020 - HERBAL MEDICINE"/>
    <s v="112565"/>
    <s v="112565"/>
    <s v="2066072"/>
    <s v="BSK GAHARU (1KG)"/>
    <n v="1"/>
    <n v="-2.1999999999999999E-2"/>
    <s v="KG"/>
    <n v="60"/>
    <x v="48"/>
    <n v="120"/>
    <n v="-2.64"/>
    <n v="22.32"/>
    <n v="-5.9"/>
  </r>
  <r>
    <n v="50"/>
    <x v="0"/>
    <x v="0"/>
    <x v="0"/>
    <s v="10 - PHARMACEUTICAL"/>
    <s v="100 - MEDICINE"/>
    <s v="2020 - HERBAL MEDICINE"/>
    <s v="112575"/>
    <s v="112575"/>
    <s v="2066080"/>
    <s v="BSK KEMENYAH PUTIH (1KG)"/>
    <n v="1"/>
    <n v="-2E-3"/>
    <s v="KG"/>
    <n v="35"/>
    <x v="49"/>
    <n v="70"/>
    <n v="-0.14000000000000001"/>
    <n v="19.600000000000001"/>
    <n v="-0.4"/>
  </r>
  <r>
    <n v="51"/>
    <x v="0"/>
    <x v="0"/>
    <x v="0"/>
    <s v="10 - PHARMACEUTICAL"/>
    <s v="100 - MEDICINE"/>
    <s v="2020 - HERBAL MEDICINE"/>
    <s v="112566"/>
    <s v="112566"/>
    <s v="2066079"/>
    <s v="BSK BUAH TUNJUK LANGIT BESAR(1KG)"/>
    <n v="1"/>
    <n v="6.0000000000000001E-3"/>
    <s v="KG"/>
    <n v="60"/>
    <x v="50"/>
    <n v="120"/>
    <n v="0.72"/>
    <n v="12.96"/>
    <n v="2.8"/>
  </r>
  <r>
    <n v="52"/>
    <x v="0"/>
    <x v="0"/>
    <x v="0"/>
    <s v="10 - PHARMACEUTICAL"/>
    <s v="100 - MEDICINE"/>
    <s v="2020 - HERBAL MEDICINE"/>
    <s v="112568"/>
    <s v="112568"/>
    <s v="2066067"/>
    <s v="BSK KULIT MASUI (1KG)"/>
    <n v="1"/>
    <n v="2E-3"/>
    <s v="KG"/>
    <n v="180"/>
    <x v="50"/>
    <n v="360"/>
    <n v="0.72"/>
    <n v="0"/>
    <m/>
  </r>
  <r>
    <n v="53"/>
    <x v="0"/>
    <x v="0"/>
    <x v="0"/>
    <s v="10 - PHARMACEUTICAL"/>
    <s v="100 - MEDICINE"/>
    <s v="2020 - HERBAL MEDICINE"/>
    <s v="112571"/>
    <s v="112571"/>
    <s v="2066070"/>
    <s v="BSK CABAI PINTAL (1KG)"/>
    <n v="1"/>
    <n v="1.4E-2"/>
    <s v="KG"/>
    <n v="40"/>
    <x v="51"/>
    <n v="80"/>
    <n v="1.1200000000000001"/>
    <n v="0"/>
    <m/>
  </r>
  <r>
    <n v="54"/>
    <x v="0"/>
    <x v="0"/>
    <x v="0"/>
    <s v="10 - PHARMACEUTICAL"/>
    <s v="100 - MEDICINE"/>
    <s v="2020 - HERBAL MEDICINE"/>
    <s v="112561"/>
    <s v="112561"/>
    <s v="2066069"/>
    <s v="BSK KAYU SERAPAT (1KG)"/>
    <n v="1"/>
    <n v="0.01"/>
    <s v="KG"/>
    <n v="60"/>
    <x v="52"/>
    <n v="120"/>
    <n v="1.2"/>
    <n v="12.72"/>
    <n v="4.7"/>
  </r>
  <r>
    <n v="55"/>
    <x v="0"/>
    <x v="0"/>
    <x v="0"/>
    <s v="10 - PHARMACEUTICAL"/>
    <s v="100 - MEDICINE"/>
    <s v="2020 - HERBAL MEDICINE"/>
    <s v="112558"/>
    <s v="112558"/>
    <s v="2066065"/>
    <s v="BSK UBI JAGA BUMISAKKARAIKILANGU(1KG)"/>
    <n v="1"/>
    <n v="0.01"/>
    <s v="KG"/>
    <n v="60"/>
    <x v="52"/>
    <n v="120"/>
    <n v="1.2"/>
    <n v="19.68"/>
    <n v="3"/>
  </r>
  <r>
    <n v="56"/>
    <x v="0"/>
    <x v="0"/>
    <x v="0"/>
    <s v="10 - PHARMACEUTICAL"/>
    <s v="100 - MEDICINE"/>
    <s v="2020 - HERBAL MEDICINE"/>
    <s v="112572"/>
    <s v="112572"/>
    <s v="2066084"/>
    <s v="BSK SEPAK HANTU (1KG)"/>
    <n v="1"/>
    <n v="0.01"/>
    <s v="KG"/>
    <n v="70"/>
    <x v="53"/>
    <n v="140"/>
    <n v="1.4"/>
    <n v="0"/>
    <m/>
  </r>
  <r>
    <n v="57"/>
    <x v="0"/>
    <x v="0"/>
    <x v="0"/>
    <s v="10 - PHARMACEUTICAL"/>
    <s v="100 - MEDICINE"/>
    <s v="2020 - HERBAL MEDICINE"/>
    <s v="112567"/>
    <s v="112567"/>
    <s v="2066068"/>
    <s v="BSK BIJI GANI (1KG)"/>
    <n v="1"/>
    <n v="0.01"/>
    <s v="KG"/>
    <n v="80"/>
    <x v="54"/>
    <n v="160"/>
    <n v="1.6"/>
    <n v="0"/>
    <m/>
  </r>
  <r>
    <n v="58"/>
    <x v="0"/>
    <x v="0"/>
    <x v="0"/>
    <s v="10 - PHARMACEUTICAL"/>
    <s v="100 - MEDICINE"/>
    <s v="2020 - HERBAL MEDICINE"/>
    <s v="112574"/>
    <s v="112574"/>
    <s v="2066081"/>
    <s v="BSK KEMENYAH MERAH ROYAL (1KG)"/>
    <n v="1"/>
    <n v="0.01"/>
    <s v="KG"/>
    <n v="120"/>
    <x v="55"/>
    <n v="240"/>
    <n v="2.4"/>
    <n v="0"/>
    <m/>
  </r>
  <r>
    <n v="59"/>
    <x v="0"/>
    <x v="0"/>
    <x v="0"/>
    <s v="10 - PHARMACEUTICAL"/>
    <s v="100 - MEDICINE"/>
    <s v="2020 - HERBAL MEDICINE"/>
    <s v="112569"/>
    <s v="112569"/>
    <s v="2066066"/>
    <s v="BSK KAYU SEPANG (1KG)"/>
    <n v="1"/>
    <n v="0.02"/>
    <s v="KG"/>
    <n v="80"/>
    <x v="56"/>
    <n v="160"/>
    <n v="3.2"/>
    <n v="0"/>
    <m/>
  </r>
  <r>
    <n v="60"/>
    <x v="0"/>
    <x v="0"/>
    <x v="0"/>
    <s v="10 - PHARMACEUTICAL"/>
    <s v="100 - MEDICINE"/>
    <s v="1001 - MEDICINE PILL"/>
    <s v="109543"/>
    <s v="109543"/>
    <s v="8992858688214"/>
    <s v="WOODS PEPPERMINT LOZENGES HONEYLEMON 15G"/>
    <n v="1"/>
    <n v="1"/>
    <s v="EACH"/>
    <n v="1.8"/>
    <x v="57"/>
    <n v="2.6"/>
    <n v="2.6"/>
    <n v="15.6"/>
    <n v="11.5"/>
  </r>
  <r>
    <n v="61"/>
    <x v="0"/>
    <x v="0"/>
    <x v="0"/>
    <s v="10 - PHARMACEUTICAL"/>
    <s v="100 - MEDICINE"/>
    <s v="2020 - HERBAL MEDICINE"/>
    <s v="112559"/>
    <s v="112559"/>
    <s v="2066074"/>
    <s v="BSK TAI ANGIN (1KG)"/>
    <n v="1"/>
    <n v="2.4E-2"/>
    <s v="KG"/>
    <n v="100"/>
    <x v="58"/>
    <n v="200"/>
    <n v="4.8"/>
    <n v="24.8"/>
    <n v="9.6999999999999993"/>
  </r>
  <r>
    <n v="62"/>
    <x v="0"/>
    <x v="0"/>
    <x v="0"/>
    <s v="10 - PHARMACEUTICAL"/>
    <s v="100 - MEDICINE"/>
    <s v="2020 - HERBAL MEDICINE"/>
    <s v="112560"/>
    <s v="112560"/>
    <s v="2066076"/>
    <s v="BSK AKAR SABATH (1KG)"/>
    <n v="1"/>
    <n v="3.7999999999999999E-2"/>
    <s v="KG"/>
    <n v="80"/>
    <x v="59"/>
    <n v="160"/>
    <n v="6.08"/>
    <n v="0"/>
    <m/>
  </r>
  <r>
    <n v="63"/>
    <x v="0"/>
    <x v="0"/>
    <x v="0"/>
    <s v="10 - PHARMACEUTICAL"/>
    <s v="100 - MEDICINE"/>
    <s v="2020 - HERBAL MEDICINE"/>
    <s v="112570"/>
    <s v="112570"/>
    <s v="2066075"/>
    <s v="BSK LENGKUAS KERING (1KG)"/>
    <n v="1"/>
    <n v="6.8000000000000005E-2"/>
    <s v="KG"/>
    <n v="60"/>
    <x v="60"/>
    <n v="120"/>
    <n v="8.16"/>
    <n v="19.440000000000001"/>
    <n v="21"/>
  </r>
  <r>
    <n v="64"/>
    <x v="0"/>
    <x v="0"/>
    <x v="0"/>
    <s v="10 - PHARMACEUTICAL"/>
    <s v="100 - MEDICINE"/>
    <s v="2020 - HERBAL MEDICINE"/>
    <s v="112556"/>
    <s v="112556"/>
    <s v="2066082"/>
    <s v="BSK KEMENYAH HITAM IST (1KG)"/>
    <n v="1"/>
    <n v="0.08"/>
    <s v="KG"/>
    <n v="60"/>
    <x v="61"/>
    <n v="120"/>
    <n v="9.6"/>
    <n v="11.04"/>
    <n v="43.5"/>
  </r>
  <r>
    <n v="65"/>
    <x v="0"/>
    <x v="0"/>
    <x v="0"/>
    <s v="10 - PHARMACEUTICAL"/>
    <s v="100 - MEDICINE"/>
    <s v="1001 - MEDICINE PILL"/>
    <s v="111175"/>
    <s v="111175"/>
    <s v="9557046000545"/>
    <s v="UPHAMOL 250MG ORANGE SUSP 60ML"/>
    <n v="1"/>
    <n v="1"/>
    <s v="EACH"/>
    <n v="6.77"/>
    <x v="62"/>
    <n v="9"/>
    <n v="9"/>
    <n v="0"/>
    <m/>
  </r>
  <r>
    <n v="66"/>
    <x v="0"/>
    <x v="0"/>
    <x v="0"/>
    <s v="10 - PHARMACEUTICAL"/>
    <s v="100 - MEDICINE"/>
    <s v="1002 - COUGH PREPARATION"/>
    <s v="115567"/>
    <s v="115567"/>
    <s v="50370269"/>
    <s v="GAVISCON PEPPERMINT LIQUID SACHET10ML"/>
    <n v="1"/>
    <n v="3"/>
    <s v="EACH"/>
    <n v="3.3466999999999998"/>
    <x v="63"/>
    <n v="6.5"/>
    <n v="19.5"/>
    <n v="0"/>
    <m/>
  </r>
  <r>
    <n v="67"/>
    <x v="0"/>
    <x v="0"/>
    <x v="0"/>
    <s v="10 - PHARMACEUTICAL"/>
    <s v="100 - MEDICINE"/>
    <s v="1003 - COOLING WATER"/>
    <s v="109323"/>
    <s v="109323"/>
    <s v="8995227502500"/>
    <s v="THREE LEGS COOLTOPIA COOLINGWATER LIME 320ML"/>
    <n v="1"/>
    <n v="8"/>
    <s v="EACH"/>
    <n v="2.17"/>
    <x v="64"/>
    <n v="4.3"/>
    <n v="34.4"/>
    <n v="215"/>
    <n v="8.1"/>
  </r>
  <r>
    <n v="68"/>
    <x v="0"/>
    <x v="0"/>
    <x v="0"/>
    <s v="10 - PHARMACEUTICAL"/>
    <s v="100 - MEDICINE"/>
    <s v="2020 - HERBAL MEDICINE"/>
    <s v="112563"/>
    <s v="112563"/>
    <s v="2066071"/>
    <s v="BSK MATA KUCING JAMU (1KG)"/>
    <n v="1"/>
    <n v="0.28999999999999998"/>
    <s v="KG"/>
    <n v="60"/>
    <x v="65"/>
    <n v="120"/>
    <n v="34.799999999999997"/>
    <n v="23.04"/>
    <n v="75.5"/>
  </r>
  <r>
    <n v="69"/>
    <x v="0"/>
    <x v="0"/>
    <x v="0"/>
    <s v="10 - PHARMACEUTICAL"/>
    <s v="100 - MEDICINE"/>
    <s v="2020 - HERBAL MEDICINE"/>
    <s v="112576"/>
    <s v="112576"/>
    <s v="2066078"/>
    <s v="BSK BUAH TUNJUK LANGIT KECIL (1KG)"/>
    <n v="1"/>
    <n v="0.35199999999999998"/>
    <s v="KG"/>
    <n v="60"/>
    <x v="66"/>
    <n v="120"/>
    <n v="42.24"/>
    <n v="0"/>
    <m/>
  </r>
  <r>
    <n v="70"/>
    <x v="0"/>
    <x v="0"/>
    <x v="0"/>
    <s v="10 - PHARMACEUTICAL"/>
    <s v="100 - MEDICINE"/>
    <s v="1001 - MEDICINE PILL"/>
    <s v="115205"/>
    <s v="115205"/>
    <s v="9557046014276"/>
    <s v="UPHAMOL 500MG TAB 10S"/>
    <n v="1"/>
    <n v="35"/>
    <s v="EACH"/>
    <n v="1.7777000000000001"/>
    <x v="67"/>
    <n v="3.5"/>
    <n v="122.5"/>
    <n v="24.5"/>
    <n v="254"/>
  </r>
  <r>
    <n v="71"/>
    <x v="0"/>
    <x v="0"/>
    <x v="0"/>
    <s v="10 - PHARMACEUTICAL"/>
    <s v="100 - MEDICINE"/>
    <s v="1001 - MEDICINE PILL"/>
    <s v="112355"/>
    <s v="112355"/>
    <s v="4987072081808"/>
    <s v="KOOLFEVER COOLING GEL BABY 2'S"/>
    <n v="1"/>
    <n v="24"/>
    <s v="EACH"/>
    <n v="3.58"/>
    <x v="68"/>
    <n v="5.5"/>
    <n v="132"/>
    <n v="11"/>
    <n v="781.1"/>
  </r>
  <r>
    <n v="72"/>
    <x v="0"/>
    <x v="0"/>
    <x v="0"/>
    <s v="10 - PHARMACEUTICAL"/>
    <s v="100 - MEDICINE"/>
    <s v="1001 - MEDICINE PILL"/>
    <s v="115809"/>
    <s v="115809"/>
    <s v="95507286"/>
    <s v="PANADOL CHILDREN CHEWABLE TABLET12S"/>
    <n v="1"/>
    <n v="30"/>
    <s v="EACH"/>
    <n v="3.07"/>
    <x v="69"/>
    <n v="4.9000000000000004"/>
    <n v="147"/>
    <n v="14.7"/>
    <n v="626.5"/>
  </r>
  <r>
    <n v="73"/>
    <x v="0"/>
    <x v="0"/>
    <x v="0"/>
    <s v="10 - PHARMACEUTICAL"/>
    <s v="100 - MEDICINE"/>
    <s v="1001 - MEDICINE PILL"/>
    <s v="115204"/>
    <s v="115204"/>
    <s v="9557046005496"/>
    <s v="UPHAMOL 650MG TAB 10S"/>
    <n v="1"/>
    <n v="36"/>
    <s v="EACH"/>
    <n v="2.67"/>
    <x v="70"/>
    <n v="4.9000000000000004"/>
    <n v="176.4"/>
    <n v="29.4"/>
    <n v="326.89999999999998"/>
  </r>
  <r>
    <n v="74"/>
    <x v="0"/>
    <x v="0"/>
    <x v="0"/>
    <s v="10 - PHARMACEUTICAL"/>
    <s v="100 - MEDICINE"/>
    <s v="1001 - MEDICINE PILL"/>
    <s v="115814"/>
    <s v="115814"/>
    <s v="9556019301344"/>
    <s v="PANADOL OPTIZORB CAPLET 500MG12S"/>
    <n v="1"/>
    <n v="161"/>
    <s v="EACH"/>
    <n v="4.37"/>
    <x v="71"/>
    <n v="6.9"/>
    <n v="1110.9000000000001"/>
    <n v="69"/>
    <n v="1019.7"/>
  </r>
  <r>
    <n v="75"/>
    <x v="0"/>
    <x v="0"/>
    <x v="0"/>
    <s v="10 - PHARMACEUTICAL"/>
    <s v="100 - MEDICINE"/>
    <s v="1001 - MEDICINE PILL"/>
    <s v="115812"/>
    <s v="115812"/>
    <s v="9556019301771"/>
    <s v="PANADOL SOLUBLE LEMON 500MG 4S"/>
    <n v="1"/>
    <n v="256"/>
    <s v="EACH"/>
    <n v="2.84"/>
    <x v="72"/>
    <n v="6.2"/>
    <n v="1587.2"/>
    <n v="142.6"/>
    <n v="509.8"/>
  </r>
  <r>
    <n v="76"/>
    <x v="0"/>
    <x v="0"/>
    <x v="0"/>
    <s v="10 - PHARMACEUTICAL"/>
    <s v="100 - MEDICINE"/>
    <s v="1001 - MEDICINE PILL"/>
    <s v="115813"/>
    <s v="115813"/>
    <s v="95505701"/>
    <s v="PANADOL COATED 500MG 10S"/>
    <n v="1"/>
    <n v="243"/>
    <s v="EACH"/>
    <n v="3.53"/>
    <x v="73"/>
    <n v="5.7"/>
    <n v="1385.1"/>
    <n v="62.7"/>
    <n v="1368.1"/>
  </r>
  <r>
    <n v="77"/>
    <x v="0"/>
    <x v="0"/>
    <x v="0"/>
    <s v="10 - PHARMACEUTICAL"/>
    <s v="100 - MEDICINE"/>
    <s v="1001 - MEDICINE PILL"/>
    <s v="115815"/>
    <s v="115815"/>
    <s v="9556019301801"/>
    <s v="PANADOL EXTEND CAPLET 665MG 6S"/>
    <n v="1"/>
    <n v="256"/>
    <s v="EACH"/>
    <n v="4.0999999999999996"/>
    <x v="74"/>
    <n v="6.2"/>
    <n v="1587.2"/>
    <n v="80.599999999999994"/>
    <n v="1302.2"/>
  </r>
  <r>
    <n v="78"/>
    <x v="0"/>
    <x v="0"/>
    <x v="0"/>
    <s v="10 - PHARMACEUTICAL"/>
    <s v="100 - MEDICINE"/>
    <s v="1001 - MEDICINE PILL"/>
    <s v="115811"/>
    <s v="115811"/>
    <s v="9556019302563"/>
    <s v="PANADOL EXTRA CAPLET 6S"/>
    <n v="1"/>
    <n v="177"/>
    <s v="EACH"/>
    <n v="6.12"/>
    <x v="75"/>
    <n v="8.9"/>
    <n v="1575.3"/>
    <n v="204.7"/>
    <n v="529.20000000000005"/>
  </r>
  <r>
    <n v="79"/>
    <x v="0"/>
    <x v="0"/>
    <x v="0"/>
    <s v="10 - PHARMACEUTICAL"/>
    <s v="100 - MEDICINE"/>
    <s v="1001 - MEDICINE PILL"/>
    <s v="105145"/>
    <s v="105145"/>
    <s v="95502502"/>
    <s v="CHI KIT TECK AUN PILL 2.25G"/>
    <n v="1"/>
    <n v="951"/>
    <s v="EACH"/>
    <n v="1.1399999999999999"/>
    <x v="76"/>
    <n v="2.5"/>
    <n v="2377.5"/>
    <n v="174.5"/>
    <n v="621.29999999999995"/>
  </r>
  <r>
    <n v="80"/>
    <x v="0"/>
    <x v="0"/>
    <x v="0"/>
    <s v="10 - PHARMACEUTICAL"/>
    <s v="100 - MEDICINE"/>
    <s v="1001 - MEDICINE PILL"/>
    <s v="115810"/>
    <s v="115810"/>
    <s v="9556019301795"/>
    <s v="PANADOL ACTIFAST CAPLET 500MG 10S"/>
    <n v="1"/>
    <n v="453"/>
    <s v="EACH"/>
    <n v="7.14"/>
    <x v="77"/>
    <n v="10.9"/>
    <n v="4937.7"/>
    <n v="425.1"/>
    <n v="76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"/>
    <x v="0"/>
    <x v="2"/>
    <x v="0"/>
    <s v="10 - PHARMACEUTICAL"/>
    <s v="101 - EXTERNAL CARE"/>
    <s v="1004 - OINTMENT"/>
    <s v="114099"/>
    <s v="114099"/>
    <s v="9555454200021"/>
    <s v="CAP DUA LEMBING MINYAK HERBA30ML"/>
    <n v="1"/>
    <n v="-14"/>
    <s v="EACH"/>
    <n v="4.2413999999999996"/>
    <x v="78"/>
    <n v="9"/>
    <n v="-12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2"/>
    <x v="0"/>
    <x v="0"/>
    <x v="0"/>
    <s v="10 - PHARMACEUTICAL"/>
    <s v="101 - EXTERNAL CARE"/>
    <s v="1005 - EXTERNAL CARE"/>
    <s v="115789"/>
    <s v="115787"/>
    <s v="9555256500183"/>
    <s v="EKOPLAST FEVER COOLING PATCH 2SX3"/>
    <n v="3"/>
    <n v="-46"/>
    <s v="BOX"/>
    <n v="6.51"/>
    <x v="79"/>
    <n v="11"/>
    <n v="-506"/>
    <n v="35.1"/>
    <n v="-853.2"/>
  </r>
  <r>
    <n v="83"/>
    <x v="0"/>
    <x v="0"/>
    <x v="0"/>
    <s v="10 - PHARMACEUTICAL"/>
    <s v="101 - EXTERNAL CARE"/>
    <s v="1004 - OINTMENT"/>
    <s v="114318"/>
    <s v="114318"/>
    <s v="9556869984100"/>
    <s v="TIGER BALM PLUS 19G"/>
    <n v="1"/>
    <n v="-19"/>
    <s v="EACH"/>
    <n v="8.09"/>
    <x v="80"/>
    <n v="14.9"/>
    <n v="-283.10000000000002"/>
    <n v="2160.5"/>
    <n v="-7.1"/>
  </r>
  <r>
    <n v="84"/>
    <x v="0"/>
    <x v="0"/>
    <x v="0"/>
    <s v="10 - PHARMACEUTICAL"/>
    <s v="101 - EXTERNAL CARE"/>
    <s v="1004 - OINTMENT"/>
    <s v="114321"/>
    <s v="114321"/>
    <s v="9556869984155"/>
    <s v="TIGER BALM PLUS 30G"/>
    <n v="1"/>
    <n v="-14"/>
    <s v="EACH"/>
    <n v="10.47"/>
    <x v="81"/>
    <n v="19.5"/>
    <n v="-273"/>
    <n v="4017.3"/>
    <n v="-3.6"/>
  </r>
  <r>
    <n v="85"/>
    <x v="0"/>
    <x v="0"/>
    <x v="0"/>
    <s v="10 - PHARMACEUTICAL"/>
    <s v="101 - EXTERNAL CARE"/>
    <s v="1005 - EXTERNAL CARE"/>
    <s v="104145"/>
    <s v="112356"/>
    <s v="24987072005532"/>
    <s v="KOOLFEVER COOLING GEL CHILDREN3X2'S"/>
    <n v="6"/>
    <n v="-6"/>
    <s v="EACH"/>
    <n v="20.399999999999999"/>
    <x v="82"/>
    <n v="28.9"/>
    <n v="-173.4"/>
    <n v="17.7"/>
    <n v="-691.5"/>
  </r>
  <r>
    <n v="86"/>
    <x v="0"/>
    <x v="0"/>
    <x v="0"/>
    <s v="10 - PHARMACEUTICAL"/>
    <s v="101 - EXTERNAL CARE"/>
    <s v="1004 - OINTMENT"/>
    <s v="115190"/>
    <s v="115190"/>
    <s v="9555060602219"/>
    <s v="HURIX’S COOL INHALER 2ML"/>
    <n v="1"/>
    <n v="-16"/>
    <s v="EACH"/>
    <n v="4.7"/>
    <x v="83"/>
    <n v="8.5"/>
    <n v="-136"/>
    <n v="816"/>
    <n v="-9.1999999999999993"/>
  </r>
  <r>
    <n v="87"/>
    <x v="0"/>
    <x v="0"/>
    <x v="0"/>
    <s v="10 - PHARMACEUTICAL"/>
    <s v="101 - EXTERNAL CARE"/>
    <s v="1004 - OINTMENT"/>
    <s v="115076"/>
    <s v="115076"/>
    <s v="8888115000137"/>
    <s v="MINYAK CAP KAPAK 14ML"/>
    <n v="1"/>
    <n v="-11"/>
    <s v="EACH"/>
    <n v="6.42"/>
    <x v="84"/>
    <n v="11.9"/>
    <n v="-130.9"/>
    <n v="202.3"/>
    <n v="-34.9"/>
  </r>
  <r>
    <n v="88"/>
    <x v="0"/>
    <x v="0"/>
    <x v="0"/>
    <s v="10 - PHARMACEUTICAL"/>
    <s v="101 - EXTERNAL CARE"/>
    <s v="1004 - OINTMENT"/>
    <s v="104885"/>
    <s v="104885"/>
    <s v="9556869951102"/>
    <s v="TIGER BALM WHITE 10G"/>
    <n v="1"/>
    <n v="-14"/>
    <s v="EACH"/>
    <n v="4.93"/>
    <x v="85"/>
    <n v="9.1999999999999993"/>
    <n v="-128.80000000000001"/>
    <n v="2090.6999999999998"/>
    <n v="-3.3"/>
  </r>
  <r>
    <n v="89"/>
    <x v="0"/>
    <x v="0"/>
    <x v="0"/>
    <s v="10 - PHARMACEUTICAL"/>
    <s v="101 - EXTERNAL CARE"/>
    <s v="1004 - OINTMENT"/>
    <s v="104058"/>
    <s v="104058"/>
    <s v="9556869951157"/>
    <s v="TIGER BALM WHITE 19G"/>
    <n v="1"/>
    <n v="-8"/>
    <s v="EACH"/>
    <n v="8.09"/>
    <x v="86"/>
    <n v="14.9"/>
    <n v="-119.2"/>
    <n v="1206.9000000000001"/>
    <n v="-5.4"/>
  </r>
  <r>
    <n v="90"/>
    <x v="0"/>
    <x v="0"/>
    <x v="0"/>
    <s v="10 - PHARMACEUTICAL"/>
    <s v="101 - EXTERNAL CARE"/>
    <s v="1004 - OINTMENT"/>
    <s v="115588"/>
    <s v="115588"/>
    <s v="9556301000115"/>
    <s v="MINYAK CAP KAPAK 56ML"/>
    <n v="1"/>
    <n v="-4"/>
    <s v="EACH"/>
    <n v="13.5"/>
    <x v="87"/>
    <n v="27.9"/>
    <n v="-111.6"/>
    <n v="139.5"/>
    <n v="-38.700000000000003"/>
  </r>
  <r>
    <n v="91"/>
    <x v="0"/>
    <x v="0"/>
    <x v="0"/>
    <s v="10 - PHARMACEUTICAL"/>
    <s v="101 - EXTERNAL CARE"/>
    <s v="1004 - OINTMENT"/>
    <s v="114309"/>
    <s v="114309"/>
    <s v="9556869984056"/>
    <s v="TIGER BALM PLUS 10G"/>
    <n v="1"/>
    <n v="-9"/>
    <s v="EACH"/>
    <n v="4.93"/>
    <x v="88"/>
    <n v="9.1999999999999993"/>
    <n v="-82.8"/>
    <n v="3058.3"/>
    <n v="-1.5"/>
  </r>
  <r>
    <n v="92"/>
    <x v="0"/>
    <x v="0"/>
    <x v="0"/>
    <s v="10 - PHARMACEUTICAL"/>
    <s v="101 - EXTERNAL CARE"/>
    <s v="1005 - EXTERNAL CARE"/>
    <s v="114320"/>
    <s v="114320"/>
    <s v="8888650401116"/>
    <s v="TIGER MUSCLE PLASTER COOL (S)"/>
    <n v="1"/>
    <n v="-9"/>
    <s v="EACH"/>
    <n v="4.38"/>
    <x v="89"/>
    <n v="7.9"/>
    <n v="-71.099999999999994"/>
    <n v="1299.8"/>
    <n v="-3"/>
  </r>
  <r>
    <n v="93"/>
    <x v="0"/>
    <x v="0"/>
    <x v="0"/>
    <s v="10 - PHARMACEUTICAL"/>
    <s v="101 - EXTERNAL CARE"/>
    <s v="1004 - OINTMENT"/>
    <s v="116024"/>
    <s v="116024"/>
    <s v="9555063700707"/>
    <s v="HY BALM CENGKIH PLUS 23G"/>
    <n v="1"/>
    <n v="-5"/>
    <s v="EACH"/>
    <n v="6.3"/>
    <x v="90"/>
    <n v="10.9"/>
    <n v="-54.5"/>
    <n v="763"/>
    <n v="-4.0999999999999996"/>
  </r>
  <r>
    <n v="94"/>
    <x v="0"/>
    <x v="0"/>
    <x v="0"/>
    <s v="10 - PHARMACEUTICAL"/>
    <s v="101 - EXTERNAL CARE"/>
    <s v="1004 - OINTMENT"/>
    <s v="115194"/>
    <s v="115194"/>
    <s v="9555060604176"/>
    <s v="HURIX'S CREAM FOR MOUTH ULCERPLUS WITH ALOE VERA "/>
    <n v="1"/>
    <n v="-2"/>
    <s v="EACH"/>
    <n v="14.4"/>
    <x v="91"/>
    <n v="22.5"/>
    <n v="-45"/>
    <n v="45"/>
    <n v="-64"/>
  </r>
  <r>
    <n v="95"/>
    <x v="0"/>
    <x v="0"/>
    <x v="0"/>
    <s v="10 - PHARMACEUTICAL"/>
    <s v="101 - EXTERNAL CARE"/>
    <s v="1007 - MUSCLE RUB"/>
    <s v="114307"/>
    <s v="114307"/>
    <s v="8888650407040"/>
    <s v="TIGER BALM NECK &amp; SHOULDER RUB50G"/>
    <n v="1"/>
    <n v="-2"/>
    <s v="EACH"/>
    <n v="13.47"/>
    <x v="92"/>
    <n v="24.9"/>
    <n v="-49.8"/>
    <n v="49.8"/>
    <n v="-54.1"/>
  </r>
  <r>
    <n v="96"/>
    <x v="0"/>
    <x v="0"/>
    <x v="0"/>
    <s v="10 - PHARMACEUTICAL"/>
    <s v="101 - EXTERNAL CARE"/>
    <s v="1004 - OINTMENT"/>
    <s v="115220"/>
    <s v="115220"/>
    <s v="9556301000122"/>
    <s v="MINYAK CAP KAPAK 28ML"/>
    <n v="1"/>
    <n v="-3"/>
    <s v="EACH"/>
    <n v="9"/>
    <x v="93"/>
    <n v="17.899999999999999"/>
    <n v="-53.7"/>
    <n v="35.799999999999997"/>
    <n v="-75.400000000000006"/>
  </r>
  <r>
    <n v="97"/>
    <x v="0"/>
    <x v="0"/>
    <x v="0"/>
    <s v="10 - PHARMACEUTICAL"/>
    <s v="101 - EXTERNAL CARE"/>
    <s v="1004 - OINTMENT"/>
    <s v="115122"/>
    <s v="115122"/>
    <s v="4987176600776"/>
    <s v="VICKS VAPORUB 10G"/>
    <n v="1"/>
    <n v="-6"/>
    <s v="EACH"/>
    <n v="4.3"/>
    <x v="94"/>
    <n v="7.9"/>
    <n v="-47.4"/>
    <n v="110.6"/>
    <n v="-23.3"/>
  </r>
  <r>
    <n v="98"/>
    <x v="0"/>
    <x v="0"/>
    <x v="0"/>
    <s v="10 - PHARMACEUTICAL"/>
    <s v="101 - EXTERNAL CARE"/>
    <s v="1006 - ANTISEPTICS"/>
    <s v="115238"/>
    <s v="115238"/>
    <s v="95507972"/>
    <s v="DETTOL HAND SANITIZER ORIGINAL50ML"/>
    <n v="1"/>
    <n v="-3"/>
    <s v="EACH"/>
    <n v="7.92"/>
    <x v="95"/>
    <n v="12.9"/>
    <n v="-38.700000000000003"/>
    <n v="335.4"/>
    <n v="-7.1"/>
  </r>
  <r>
    <n v="99"/>
    <x v="0"/>
    <x v="0"/>
    <x v="0"/>
    <s v="10 - PHARMACEUTICAL"/>
    <s v="101 - EXTERNAL CARE"/>
    <s v="1004 - OINTMENT"/>
    <s v="114964"/>
    <s v="114964"/>
    <s v="9557174460044"/>
    <s v="COIN BELL NUTMEG BALM 15G"/>
    <n v="1"/>
    <n v="-3"/>
    <s v="EACH"/>
    <n v="8"/>
    <x v="96"/>
    <n v="12.5"/>
    <n v="-37.5"/>
    <n v="1140.7"/>
    <n v="-2.1"/>
  </r>
  <r>
    <n v="100"/>
    <x v="0"/>
    <x v="0"/>
    <x v="0"/>
    <s v="10 - PHARMACEUTICAL"/>
    <s v="101 - EXTERNAL CARE"/>
    <s v="1005 - EXTERNAL CARE"/>
    <s v="114319"/>
    <s v="114319"/>
    <s v="8888650401109"/>
    <s v="TIGER MUSCLE PLASTER WARM (L)"/>
    <n v="1"/>
    <n v="-4"/>
    <s v="EACH"/>
    <n v="6.07"/>
    <x v="97"/>
    <n v="10.9"/>
    <n v="-43.6"/>
    <n v="392.4"/>
    <n v="-6.2"/>
  </r>
  <r>
    <n v="101"/>
    <x v="0"/>
    <x v="0"/>
    <x v="0"/>
    <s v="10 - PHARMACEUTICAL"/>
    <s v="101 - EXTERNAL CARE"/>
    <s v="1004 - OINTMENT"/>
    <s v="114317"/>
    <s v="114317"/>
    <s v="9556869027005"/>
    <s v="TIGER BALM SOFT 25G"/>
    <n v="1"/>
    <n v="-2"/>
    <s v="EACH"/>
    <n v="9.6300000000000008"/>
    <x v="98"/>
    <n v="17.899999999999999"/>
    <n v="-35.799999999999997"/>
    <n v="179"/>
    <n v="-10.8"/>
  </r>
  <r>
    <n v="102"/>
    <x v="0"/>
    <x v="0"/>
    <x v="0"/>
    <s v="10 - PHARMACEUTICAL"/>
    <s v="101 - EXTERNAL CARE"/>
    <s v="1005 - EXTERNAL CARE"/>
    <s v="116790"/>
    <s v="116790"/>
    <s v="4987072021385"/>
    <s v="KOOLFEVER SPRAY REFRESHING MINT100ML"/>
    <n v="1"/>
    <n v="-1"/>
    <s v="EACH"/>
    <n v="17.5"/>
    <x v="99"/>
    <n v="29.9"/>
    <n v="-29.9"/>
    <n v="358.8"/>
    <n v="-4.9000000000000004"/>
  </r>
  <r>
    <n v="103"/>
    <x v="0"/>
    <x v="0"/>
    <x v="0"/>
    <s v="10 - PHARMACEUTICAL"/>
    <s v="101 - EXTERNAL CARE"/>
    <s v="1004 - OINTMENT"/>
    <s v="115178"/>
    <s v="115178"/>
    <s v="9555060606668"/>
    <s v="HURIX'S MASSAGE OIL WITH GAMATPLUS 21ML"/>
    <n v="1"/>
    <n v="-1"/>
    <s v="EACH"/>
    <n v="18.350000000000001"/>
    <x v="100"/>
    <n v="28.8"/>
    <n v="-28.8"/>
    <n v="172.8"/>
    <n v="-10.6"/>
  </r>
  <r>
    <n v="104"/>
    <x v="0"/>
    <x v="0"/>
    <x v="0"/>
    <s v="10 - PHARMACEUTICAL"/>
    <s v="101 - EXTERNAL CARE"/>
    <s v="1004 - OINTMENT"/>
    <s v="115579"/>
    <s v="115579"/>
    <s v="9556301000191"/>
    <s v="CAP KAPAK INHALER 1.7G"/>
    <n v="1"/>
    <n v="-4"/>
    <s v="EACH"/>
    <n v="4.3499999999999996"/>
    <x v="101"/>
    <n v="8.9"/>
    <n v="-35.6"/>
    <n v="0"/>
    <m/>
  </r>
  <r>
    <n v="105"/>
    <x v="0"/>
    <x v="0"/>
    <x v="0"/>
    <s v="10 - PHARMACEUTICAL"/>
    <s v="101 - EXTERNAL CARE"/>
    <s v="1005 - EXTERNAL CARE"/>
    <s v="114313"/>
    <s v="114313"/>
    <s v="8888650401123"/>
    <s v="TIGER MUSCLE PLASTER COOL (L)"/>
    <n v="1"/>
    <n v="-3"/>
    <s v="EACH"/>
    <n v="5.76"/>
    <x v="102"/>
    <n v="10.9"/>
    <n v="-32.700000000000003"/>
    <n v="141.69999999999999"/>
    <n v="-12.2"/>
  </r>
  <r>
    <n v="106"/>
    <x v="0"/>
    <x v="0"/>
    <x v="0"/>
    <s v="10 - PHARMACEUTICAL"/>
    <s v="101 - EXTERNAL CARE"/>
    <s v="1004 - OINTMENT"/>
    <s v="115181"/>
    <s v="115181"/>
    <s v="9555060602752"/>
    <s v="HURIX'S PAIN RELIEF MASSAGE BALM20G"/>
    <n v="1"/>
    <n v="-1"/>
    <s v="EACH"/>
    <n v="15.9"/>
    <x v="103"/>
    <n v="25.3"/>
    <n v="-25.3"/>
    <n v="177.1"/>
    <n v="-9"/>
  </r>
  <r>
    <n v="107"/>
    <x v="0"/>
    <x v="0"/>
    <x v="0"/>
    <s v="10 - PHARMACEUTICAL"/>
    <s v="101 - EXTERNAL CARE"/>
    <s v="1007 - MUSCLE RUB"/>
    <s v="116794"/>
    <s v="116794"/>
    <s v="4987072048542"/>
    <s v="NEW AMMELTZ YOKO YOKO GOLD 46ML"/>
    <n v="1"/>
    <n v="-1"/>
    <s v="EACH"/>
    <n v="14.62"/>
    <x v="104"/>
    <n v="24.9"/>
    <n v="-24.9"/>
    <n v="927.4"/>
    <n v="-1.6"/>
  </r>
  <r>
    <n v="108"/>
    <x v="0"/>
    <x v="0"/>
    <x v="0"/>
    <s v="10 - PHARMACEUTICAL"/>
    <s v="101 - EXTERNAL CARE"/>
    <s v="1007 - MUSCLE RUB"/>
    <s v="114961"/>
    <s v="114961"/>
    <s v="8888650428229"/>
    <s v="TIGER BALM ACTIVE MUSCLE GEL 60G"/>
    <n v="1"/>
    <n v="-1"/>
    <s v="EACH"/>
    <n v="13.78"/>
    <x v="105"/>
    <n v="26.9"/>
    <n v="-26.9"/>
    <n v="161.4"/>
    <n v="-8.5"/>
  </r>
  <r>
    <n v="109"/>
    <x v="0"/>
    <x v="0"/>
    <x v="0"/>
    <s v="10 - PHARMACEUTICAL"/>
    <s v="101 - EXTERNAL CARE"/>
    <s v="1004 - OINTMENT"/>
    <s v="114382"/>
    <s v="114382"/>
    <s v="9555333511644"/>
    <s v="YEE HUP NUTMEG BALM (YELLOW) 20G"/>
    <n v="1"/>
    <n v="-2"/>
    <s v="EACH"/>
    <n v="7"/>
    <x v="106"/>
    <n v="14.9"/>
    <n v="-29.8"/>
    <n v="14.9"/>
    <n v="-94"/>
  </r>
  <r>
    <n v="110"/>
    <x v="0"/>
    <x v="0"/>
    <x v="0"/>
    <s v="10 - PHARMACEUTICAL"/>
    <s v="101 - EXTERNAL CARE"/>
    <s v="1007 - MUSCLE RUB"/>
    <s v="116028"/>
    <s v="116028"/>
    <s v="9551024420042"/>
    <s v="CAP GAJAH MINYAK KAYU PUTIH 15ML"/>
    <n v="1"/>
    <n v="-5"/>
    <s v="EACH"/>
    <n v="2.66"/>
    <x v="107"/>
    <n v="4.9000000000000004"/>
    <n v="-24.5"/>
    <n v="896.7"/>
    <n v="-1.5"/>
  </r>
  <r>
    <n v="111"/>
    <x v="0"/>
    <x v="0"/>
    <x v="0"/>
    <s v="10 - PHARMACEUTICAL"/>
    <s v="101 - EXTERNAL CARE"/>
    <s v="1004 - OINTMENT"/>
    <s v="116031"/>
    <s v="116031"/>
    <s v="9555063700080"/>
    <s v="HY BALM PALA PLUS 25GM"/>
    <n v="1"/>
    <n v="-2"/>
    <s v="EACH"/>
    <n v="6.3"/>
    <x v="108"/>
    <n v="10.9"/>
    <n v="-21.8"/>
    <n v="370.6"/>
    <n v="-3.4"/>
  </r>
  <r>
    <n v="112"/>
    <x v="0"/>
    <x v="0"/>
    <x v="0"/>
    <s v="10 - PHARMACEUTICAL"/>
    <s v="101 - EXTERNAL CARE"/>
    <s v="1004 - OINTMENT"/>
    <s v="104146"/>
    <s v="104146"/>
    <s v="9556869952154"/>
    <s v="KWAN LOONG MEDICATED OIL 57ML"/>
    <n v="1"/>
    <n v="-1"/>
    <s v="EACH"/>
    <n v="12.55"/>
    <x v="109"/>
    <n v="27.9"/>
    <n v="-27.9"/>
    <n v="195.3"/>
    <n v="-6.4"/>
  </r>
  <r>
    <n v="113"/>
    <x v="0"/>
    <x v="0"/>
    <x v="0"/>
    <s v="10 - PHARMACEUTICAL"/>
    <s v="101 - EXTERNAL CARE"/>
    <s v="1005 - EXTERNAL CARE"/>
    <s v="102169"/>
    <s v="102169"/>
    <s v="8888650412181"/>
    <s v="TIGER BALM MOSQUITO REPELLENTPATCH 10S"/>
    <n v="1"/>
    <n v="-1"/>
    <s v="EACH"/>
    <n v="13.01"/>
    <x v="110"/>
    <n v="19.899999999999999"/>
    <n v="-19.899999999999999"/>
    <n v="378.1"/>
    <n v="-3.4"/>
  </r>
  <r>
    <n v="114"/>
    <x v="0"/>
    <x v="0"/>
    <x v="0"/>
    <s v="10 - PHARMACEUTICAL"/>
    <s v="101 - EXTERNAL CARE"/>
    <s v="1004 - OINTMENT"/>
    <s v="115198"/>
    <s v="115198"/>
    <s v="9555060603988"/>
    <s v="HURIX'S WHITE NUTMEG BALM PLUS10G"/>
    <n v="1"/>
    <n v="-1"/>
    <s v="EACH"/>
    <n v="12.75"/>
    <x v="111"/>
    <n v="19.899999999999999"/>
    <n v="-19.899999999999999"/>
    <n v="298.5"/>
    <n v="-4.3"/>
  </r>
  <r>
    <n v="115"/>
    <x v="0"/>
    <x v="0"/>
    <x v="0"/>
    <s v="10 - PHARMACEUTICAL"/>
    <s v="101 - EXTERNAL CARE"/>
    <s v="1004 - OINTMENT"/>
    <s v="114963"/>
    <s v="114963"/>
    <s v="9557174460013"/>
    <s v="COIN BELL NUTMEG OIL 60ML"/>
    <n v="1"/>
    <n v="-1"/>
    <s v="EACH"/>
    <n v="12"/>
    <x v="112"/>
    <n v="18.5"/>
    <n v="-18.5"/>
    <n v="1423.5"/>
    <n v="-0.8"/>
  </r>
  <r>
    <n v="116"/>
    <x v="0"/>
    <x v="0"/>
    <x v="0"/>
    <s v="10 - PHARMACEUTICAL"/>
    <s v="101 - EXTERNAL CARE"/>
    <s v="1004 - OINTMENT"/>
    <s v="114114"/>
    <s v="114114"/>
    <s v="9557174980023"/>
    <s v="BOSISTO'S OIL OF EUCALYPTUS 28ML"/>
    <n v="1"/>
    <n v="-1"/>
    <s v="EACH"/>
    <n v="12"/>
    <x v="112"/>
    <n v="25.9"/>
    <n v="-25.9"/>
    <n v="0"/>
    <m/>
  </r>
  <r>
    <n v="117"/>
    <x v="0"/>
    <x v="0"/>
    <x v="0"/>
    <s v="10 - PHARMACEUTICAL"/>
    <s v="101 - EXTERNAL CARE"/>
    <s v="1006 - ANTISEPTICS"/>
    <s v="115613"/>
    <s v="115613"/>
    <s v="9557046002181"/>
    <s v="EYE GLO RELIEF 10ML"/>
    <n v="1"/>
    <n v="-2"/>
    <s v="EACH"/>
    <n v="5.09"/>
    <x v="113"/>
    <n v="8.5"/>
    <n v="-17"/>
    <n v="68"/>
    <n v="-15"/>
  </r>
  <r>
    <n v="118"/>
    <x v="0"/>
    <x v="0"/>
    <x v="0"/>
    <s v="10 - PHARMACEUTICAL"/>
    <s v="101 - EXTERNAL CARE"/>
    <s v="1006 - ANTISEPTICS"/>
    <s v="102738"/>
    <s v="102738"/>
    <s v="8888353330072"/>
    <s v="THREE LEGS TINEA SKIN SOLUTION12ML"/>
    <n v="1"/>
    <n v="-4"/>
    <s v="EACH"/>
    <n v="2.5299999999999998"/>
    <x v="114"/>
    <n v="3.7"/>
    <n v="-14.8"/>
    <n v="33.299999999999997"/>
    <n v="-30.4"/>
  </r>
  <r>
    <n v="119"/>
    <x v="0"/>
    <x v="0"/>
    <x v="0"/>
    <s v="10 - PHARMACEUTICAL"/>
    <s v="101 - EXTERNAL CARE"/>
    <s v="1004 - OINTMENT"/>
    <s v="115092"/>
    <s v="115092"/>
    <s v="9556301000160"/>
    <s v="MINYAK CAP KAPAK 3ML"/>
    <n v="1"/>
    <n v="-4"/>
    <s v="EACH"/>
    <n v="2.4"/>
    <x v="115"/>
    <n v="5.9"/>
    <n v="-23.6"/>
    <n v="283.2"/>
    <n v="-3.4"/>
  </r>
  <r>
    <n v="120"/>
    <x v="0"/>
    <x v="0"/>
    <x v="0"/>
    <s v="10 - PHARMACEUTICAL"/>
    <s v="101 - EXTERNAL CARE"/>
    <s v="1004 - OINTMENT"/>
    <s v="114088"/>
    <s v="114088"/>
    <s v="9555417601018"/>
    <s v="CAP KUDA HITAM MINYAK PANASMERAH 55ML"/>
    <n v="1"/>
    <n v="-1"/>
    <s v="EACH"/>
    <n v="9"/>
    <x v="116"/>
    <n v="13.8"/>
    <n v="-13.8"/>
    <n v="0"/>
    <m/>
  </r>
  <r>
    <n v="121"/>
    <x v="0"/>
    <x v="0"/>
    <x v="0"/>
    <s v="10 - PHARMACEUTICAL"/>
    <s v="101 - EXTERNAL CARE"/>
    <s v="1004 - OINTMENT"/>
    <s v="115185"/>
    <s v="115185"/>
    <s v="9555060603315"/>
    <s v="HURIX’S TOOTHACHE DROP CLOVE OIL2ML"/>
    <n v="1"/>
    <n v="-1"/>
    <s v="EACH"/>
    <n v="8.75"/>
    <x v="26"/>
    <n v="15.9"/>
    <n v="-15.9"/>
    <n v="0"/>
    <m/>
  </r>
  <r>
    <n v="122"/>
    <x v="0"/>
    <x v="0"/>
    <x v="0"/>
    <s v="10 - PHARMACEUTICAL"/>
    <s v="101 - EXTERNAL CARE"/>
    <s v="1004 - OINTMENT"/>
    <s v="115050"/>
    <s v="115050"/>
    <s v="9556301000146"/>
    <s v="MINYAK CAP KAPAK 10ML"/>
    <n v="1"/>
    <n v="-2"/>
    <s v="EACH"/>
    <n v="4.58"/>
    <x v="117"/>
    <n v="7.9"/>
    <n v="-15.8"/>
    <n v="260.8"/>
    <n v="-3.5"/>
  </r>
  <r>
    <n v="123"/>
    <x v="0"/>
    <x v="0"/>
    <x v="0"/>
    <s v="10 - PHARMACEUTICAL"/>
    <s v="101 - EXTERNAL CARE"/>
    <s v="1006 - ANTISEPTICS"/>
    <s v="101971"/>
    <s v="101971"/>
    <s v="8888353332472"/>
    <s v="THREE LEGS TINEA KARE CREAM 10G"/>
    <n v="1"/>
    <n v="-1"/>
    <s v="EACH"/>
    <n v="8.2899999999999991"/>
    <x v="118"/>
    <n v="11.9"/>
    <n v="-11.9"/>
    <n v="35.700000000000003"/>
    <n v="-23.2"/>
  </r>
  <r>
    <n v="124"/>
    <x v="0"/>
    <x v="0"/>
    <x v="0"/>
    <s v="10 - PHARMACEUTICAL"/>
    <s v="101 - EXTERNAL CARE"/>
    <s v="1004 - OINTMENT"/>
    <s v="116364"/>
    <s v="116364"/>
    <s v="9555288100009"/>
    <s v="CAP AYAM KAMPUNG MINYAK KAYUPUTIH 40ML"/>
    <n v="1"/>
    <n v="-1"/>
    <s v="EACH"/>
    <n v="8"/>
    <x v="119"/>
    <n v="14.9"/>
    <n v="-14.9"/>
    <n v="864.2"/>
    <n v="-0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"/>
    <x v="0"/>
    <x v="0"/>
    <x v="0"/>
    <s v="10 - PHARMACEUTICAL"/>
    <s v="101 - EXTERNAL CARE"/>
    <s v="1005 - EXTERNAL CARE"/>
    <s v="116795"/>
    <s v="116795"/>
    <s v="4987072040959"/>
    <s v="AMMELTZ BACK PAIN HEAT PATCH 2S"/>
    <n v="1"/>
    <n v="-1"/>
    <s v="EACH"/>
    <n v="8.2899999999999991"/>
    <x v="118"/>
    <n v="13.9"/>
    <n v="-13.9"/>
    <n v="236.3"/>
    <n v="-3.5"/>
  </r>
  <r>
    <n v="126"/>
    <x v="0"/>
    <x v="0"/>
    <x v="0"/>
    <s v="10 - PHARMACEUTICAL"/>
    <s v="101 - EXTERNAL CARE"/>
    <s v="1007 - MUSCLE RUB"/>
    <s v="116030"/>
    <s v="116030"/>
    <s v="9556251000296"/>
    <s v="CAP KRIS GELIGA BALM 20G"/>
    <n v="1"/>
    <n v="-1"/>
    <s v="EACH"/>
    <n v="5.5"/>
    <x v="120"/>
    <n v="9.9"/>
    <n v="-9.9"/>
    <n v="0"/>
    <m/>
  </r>
  <r>
    <n v="127"/>
    <x v="0"/>
    <x v="0"/>
    <x v="0"/>
    <s v="10 - PHARMACEUTICAL"/>
    <s v="101 - EXTERNAL CARE"/>
    <s v="1004 - OINTMENT"/>
    <s v="114099"/>
    <s v="114099"/>
    <s v="9555454200021"/>
    <s v="CAP DUA LEMBING MINYAK HERBA30ML"/>
    <n v="1"/>
    <n v="-1"/>
    <s v="EACH"/>
    <n v="4.24"/>
    <x v="121"/>
    <n v="9"/>
    <n v="-9"/>
    <n v="0"/>
    <m/>
  </r>
  <r>
    <n v="128"/>
    <x v="0"/>
    <x v="0"/>
    <x v="0"/>
    <s v="10 - PHARMACEUTICAL"/>
    <s v="101 - EXTERNAL CARE"/>
    <s v="1004 - OINTMENT"/>
    <s v="116102"/>
    <s v="116102"/>
    <s v="8993176150049"/>
    <s v="EAGLE NASAL INHALER 1.1G"/>
    <n v="1"/>
    <n v="-1"/>
    <s v="EACH"/>
    <n v="3.27"/>
    <x v="122"/>
    <n v="6.9"/>
    <n v="-6.9"/>
    <n v="317.39999999999998"/>
    <n v="-1"/>
  </r>
  <r>
    <n v="129"/>
    <x v="0"/>
    <x v="0"/>
    <x v="0"/>
    <s v="10 - PHARMACEUTICAL"/>
    <s v="101 - EXTERNAL CARE"/>
    <s v="1004 - OINTMENT"/>
    <s v="104657"/>
    <s v="104657"/>
    <s v="9556301000153"/>
    <s v="MINYAK CAP KAPAK 5ML"/>
    <n v="1"/>
    <n v="-1"/>
    <s v="EACH"/>
    <n v="3.23"/>
    <x v="123"/>
    <n v="5.9"/>
    <n v="-5.9"/>
    <n v="295.39999999999998"/>
    <n v="-1.1000000000000001"/>
  </r>
  <r>
    <n v="130"/>
    <x v="0"/>
    <x v="0"/>
    <x v="0"/>
    <s v="10 - PHARMACEUTICAL"/>
    <s v="101 - EXTERNAL CARE"/>
    <s v="1004 - OINTMENT"/>
    <s v="115294"/>
    <s v="115294"/>
    <s v="9556869952000"/>
    <s v="KWAN LOONG MEDICATED OIL 3ML"/>
    <n v="1"/>
    <n v="-1"/>
    <s v="EACH"/>
    <n v="2"/>
    <x v="124"/>
    <n v="5.9"/>
    <n v="-5.9"/>
    <n v="153.4"/>
    <n v="-1.3"/>
  </r>
  <r>
    <n v="131"/>
    <x v="0"/>
    <x v="0"/>
    <x v="0"/>
    <s v="10 - PHARMACEUTICAL"/>
    <s v="101 - EXTERNAL CARE"/>
    <s v="1004 - OINTMENT"/>
    <s v="114308"/>
    <s v="114308"/>
    <s v="8888650411122"/>
    <s v="TIGER BALM WHITE 4G"/>
    <n v="1"/>
    <n v="-1"/>
    <s v="EACH"/>
    <n v="2.46"/>
    <x v="125"/>
    <n v="4.5"/>
    <n v="-4.5"/>
    <n v="342"/>
    <n v="-0.7"/>
  </r>
  <r>
    <n v="132"/>
    <x v="0"/>
    <x v="0"/>
    <x v="0"/>
    <s v="10 - PHARMACEUTICAL"/>
    <s v="101 - EXTERNAL CARE"/>
    <s v="1004 - OINTMENT"/>
    <s v="112142"/>
    <s v="112142"/>
    <s v="9556251000029"/>
    <s v="UBAT MINYAK GELIGA C 5ML"/>
    <n v="1"/>
    <n v="1"/>
    <s v="EACH"/>
    <n v="7.85"/>
    <x v="126"/>
    <n v="10.9"/>
    <n v="10.9"/>
    <n v="0"/>
    <m/>
  </r>
  <r>
    <n v="133"/>
    <x v="0"/>
    <x v="0"/>
    <x v="0"/>
    <s v="10 - PHARMACEUTICAL"/>
    <s v="101 - EXTERNAL CARE"/>
    <s v="1004 - OINTMENT"/>
    <s v="114113"/>
    <s v="114113"/>
    <s v="9555417601049"/>
    <s v="CAP KUDA HITAM MINYAK SERAI SEJOK55ML"/>
    <n v="1"/>
    <n v="1"/>
    <s v="EACH"/>
    <n v="9"/>
    <x v="127"/>
    <n v="13.8"/>
    <n v="13.8"/>
    <n v="0"/>
    <m/>
  </r>
  <r>
    <n v="134"/>
    <x v="0"/>
    <x v="0"/>
    <x v="0"/>
    <s v="10 - PHARMACEUTICAL"/>
    <s v="101 - EXTERNAL CARE"/>
    <s v="1007 - MUSCLE RUB"/>
    <s v="103733"/>
    <s v="103733"/>
    <s v="SP63807"/>
    <s v="CHENG WOH LOTUS BRAND MIE ZHIGAO 12G"/>
    <n v="1"/>
    <n v="1"/>
    <s v="EACH"/>
    <n v="12"/>
    <x v="128"/>
    <n v="17.899999999999999"/>
    <n v="17.899999999999999"/>
    <n v="0"/>
    <m/>
  </r>
  <r>
    <n v="135"/>
    <x v="0"/>
    <x v="0"/>
    <x v="0"/>
    <s v="10 - PHARMACEUTICAL"/>
    <s v="101 - EXTERNAL CARE"/>
    <s v="1004 - OINTMENT"/>
    <s v="114375"/>
    <s v="114375"/>
    <s v="9555333511675"/>
    <s v="YEE HUP NUTMEG BALM (WHITE) 20G"/>
    <n v="1"/>
    <n v="2"/>
    <s v="EACH"/>
    <n v="7"/>
    <x v="129"/>
    <n v="14.9"/>
    <n v="29.8"/>
    <n v="0"/>
    <m/>
  </r>
  <r>
    <n v="136"/>
    <x v="0"/>
    <x v="0"/>
    <x v="0"/>
    <s v="10 - PHARMACEUTICAL"/>
    <s v="101 - EXTERNAL CARE"/>
    <s v="1004 - OINTMENT"/>
    <s v="112143"/>
    <s v="112143"/>
    <s v="9555412026007"/>
    <s v="CSL 4 SEASON OIL 12ML"/>
    <n v="1"/>
    <n v="2"/>
    <s v="EACH"/>
    <n v="7.8"/>
    <x v="130"/>
    <n v="10.9"/>
    <n v="21.8"/>
    <n v="0"/>
    <m/>
  </r>
  <r>
    <n v="137"/>
    <x v="0"/>
    <x v="0"/>
    <x v="0"/>
    <s v="10 - PHARMACEUTICAL"/>
    <s v="101 - EXTERNAL CARE"/>
    <s v="1005 - EXTERNAL CARE"/>
    <s v="116789"/>
    <s v="116789"/>
    <s v="4987072050293"/>
    <s v="KOOLFEVER EXTRA COOL ADULT PATCH2S"/>
    <n v="1"/>
    <n v="5"/>
    <s v="EACH"/>
    <n v="3.4"/>
    <x v="131"/>
    <n v="5.9"/>
    <n v="29.5"/>
    <n v="41.3"/>
    <n v="41.2"/>
  </r>
  <r>
    <n v="138"/>
    <x v="0"/>
    <x v="0"/>
    <x v="0"/>
    <s v="10 - PHARMACEUTICAL"/>
    <s v="101 - EXTERNAL CARE"/>
    <s v="1004 - OINTMENT"/>
    <s v="105065"/>
    <s v="105065"/>
    <s v="9556869951201"/>
    <s v="TIGER BALM WHITE 30G"/>
    <n v="1"/>
    <n v="2"/>
    <s v="EACH"/>
    <n v="10.47"/>
    <x v="132"/>
    <n v="19.5"/>
    <n v="39"/>
    <n v="2318.6999999999998"/>
    <n v="0.9"/>
  </r>
  <r>
    <n v="139"/>
    <x v="0"/>
    <x v="0"/>
    <x v="0"/>
    <s v="10 - PHARMACEUTICAL"/>
    <s v="101 - EXTERNAL CARE"/>
    <s v="1005 - EXTERNAL CARE"/>
    <s v="112356"/>
    <s v="112356"/>
    <s v="4987072005538"/>
    <s v="KOOLFEVER CHILDREN PATCH 2S"/>
    <n v="1"/>
    <n v="35"/>
    <s v="EACH"/>
    <n v="3.4"/>
    <x v="133"/>
    <n v="5.9"/>
    <n v="206.5"/>
    <n v="17.7"/>
    <n v="672.3"/>
  </r>
  <r>
    <n v="140"/>
    <x v="0"/>
    <x v="0"/>
    <x v="0"/>
    <s v="10 - PHARMACEUTICAL"/>
    <s v="101 - EXTERNAL CARE"/>
    <s v="1004 - OINTMENT"/>
    <s v="115184"/>
    <s v="115184"/>
    <s v="9555060604541"/>
    <s v="HURIX'S ESSENTIAL OIL WITH GINGERPLUS 5ML"/>
    <n v="1"/>
    <n v="10"/>
    <s v="EACH"/>
    <n v="17.600000000000001"/>
    <x v="134"/>
    <n v="27.9"/>
    <n v="279"/>
    <n v="167.4"/>
    <n v="105.1"/>
  </r>
  <r>
    <n v="141"/>
    <x v="0"/>
    <x v="0"/>
    <x v="0"/>
    <s v="10 - PHARMACEUTICAL"/>
    <s v="101 - EXTERNAL CARE"/>
    <s v="1005 - EXTERNAL CARE"/>
    <s v="115787"/>
    <s v="115787"/>
    <s v="9555256500169"/>
    <s v="EKOPLAST FEVER COOLING PATCH 2S"/>
    <n v="1"/>
    <n v="138"/>
    <s v="EACH"/>
    <n v="2.17"/>
    <x v="135"/>
    <n v="3.9"/>
    <n v="538.20000000000005"/>
    <n v="35.1"/>
    <n v="85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2"/>
    <x v="0"/>
    <x v="0"/>
    <x v="0"/>
    <s v="10 - PHARMACEUTICAL"/>
    <s v="102 - FIRST AID"/>
    <s v="1008 - BANDAGE &amp; PLASTER"/>
    <s v="115786"/>
    <s v="115786"/>
    <s v="4005800078309"/>
    <s v="HANSAPLAST UNIVERSAL 10S"/>
    <n v="1"/>
    <n v="-6"/>
    <s v="EACH"/>
    <n v="2.38"/>
    <x v="136"/>
    <n v="4"/>
    <n v="-24"/>
    <n v="116"/>
    <n v="-12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"/>
    <x v="0"/>
    <x v="0"/>
    <x v="0"/>
    <s v="10 - PHARMACEUTICAL"/>
    <s v="103 - LOZENGE &amp; HEALTH SUPPLEMENT"/>
    <s v="2024 - HONEY"/>
    <s v="116091"/>
    <s v="116091"/>
    <s v="9557173011223"/>
    <s v="HURIX'S OLIGO HONEY CLASSIC 10G"/>
    <n v="1"/>
    <n v="-8"/>
    <s v="EACH"/>
    <n v="2.5"/>
    <x v="137"/>
    <n v="4.9000000000000004"/>
    <n v="-39.200000000000003"/>
    <n v="29.4"/>
    <n v="-68"/>
  </r>
  <r>
    <n v="144"/>
    <x v="0"/>
    <x v="0"/>
    <x v="0"/>
    <s v="10 - PHARMACEUTICAL"/>
    <s v="103 - LOZENGE &amp; HEALTH SUPPLEMENT"/>
    <s v="2024 - HONEY"/>
    <s v="116092"/>
    <s v="116092"/>
    <s v="9557173011322"/>
    <s v="HURIX'S ROYAL FLORA HONEY 12G"/>
    <n v="1"/>
    <n v="-3"/>
    <s v="EACH"/>
    <n v="2.57"/>
    <x v="138"/>
    <n v="4.5"/>
    <n v="-13.5"/>
    <n v="90"/>
    <n v="-8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5"/>
    <x v="0"/>
    <x v="0"/>
    <x v="0"/>
    <s v="11 - NON FOOD"/>
    <s v="110 - LAUNDRY DETERGENT"/>
    <s v="1022 - LAUNDRY POWDER"/>
    <s v="113446"/>
    <s v="113446"/>
    <s v="8998866802338"/>
    <s v="DAIA DETERGENT COLOUR SHIELD100G"/>
    <n v="1"/>
    <n v="-1"/>
    <s v="PACK"/>
    <n v="0.62"/>
    <x v="139"/>
    <n v="2.7"/>
    <n v="-2.7"/>
    <n v="0"/>
    <m/>
  </r>
  <r>
    <n v="146"/>
    <x v="0"/>
    <x v="0"/>
    <x v="0"/>
    <s v="11 - NON FOOD"/>
    <s v="110 - LAUNDRY DETERGENT"/>
    <s v="1022 - LAUNDRY POWDER"/>
    <s v="115214"/>
    <s v="115214"/>
    <s v="9556285002440"/>
    <s v="BIOZIP COLOUR 100G"/>
    <n v="1"/>
    <n v="-1"/>
    <s v="EACH"/>
    <n v="0.8"/>
    <x v="140"/>
    <n v="2.5"/>
    <n v="-2.5"/>
    <n v="0"/>
    <m/>
  </r>
  <r>
    <n v="147"/>
    <x v="0"/>
    <x v="0"/>
    <x v="0"/>
    <s v="11 - NON FOOD"/>
    <s v="110 - LAUNDRY DETERGENT"/>
    <s v="1022 - LAUNDRY POWDER"/>
    <s v="115213"/>
    <s v="115213"/>
    <s v="9556285011121"/>
    <s v="BIOZIP PARFUM BOUQUET 100G"/>
    <n v="1"/>
    <n v="1"/>
    <s v="EACH"/>
    <n v="0.8"/>
    <x v="54"/>
    <n v="2.5"/>
    <n v="2.5"/>
    <n v="0"/>
    <m/>
  </r>
  <r>
    <n v="148"/>
    <x v="0"/>
    <x v="0"/>
    <x v="0"/>
    <s v="11 - NON FOOD"/>
    <s v="110 - LAUNDRY DETERGENT"/>
    <s v="1022 - LAUNDRY POWDER"/>
    <s v="113458"/>
    <s v="113446"/>
    <s v="113458"/>
    <s v="DAIA DETERGENT COLOUR SHIELD6X100G"/>
    <n v="6"/>
    <n v="1"/>
    <s v="PACK"/>
    <n v="3.71"/>
    <x v="141"/>
    <n v="8.5"/>
    <n v="8.5"/>
    <n v="0"/>
    <m/>
  </r>
  <r>
    <n v="149"/>
    <x v="0"/>
    <x v="0"/>
    <x v="0"/>
    <s v="11 - NON FOOD"/>
    <s v="110 - LAUNDRY DETERGENT"/>
    <s v="1022 - LAUNDRY POWDER"/>
    <s v="113445"/>
    <s v="113445"/>
    <s v="8998866603843"/>
    <s v="DAIA DETERGENT EDP 100G"/>
    <n v="1"/>
    <n v="20"/>
    <s v="PACK"/>
    <n v="0.78349999999999997"/>
    <x v="142"/>
    <n v="2.7"/>
    <n v="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0"/>
    <x v="0"/>
    <x v="0"/>
    <x v="0"/>
    <s v="11 - NON FOOD"/>
    <s v="113 - TISSUE &amp; SERVIETTE"/>
    <s v="1036 - TISSUE"/>
    <s v="112296"/>
    <s v="112297"/>
    <s v="6901236385913"/>
    <s v="VINDA PRESTIGE 4D DECO 3 PLYTOILET PAPER 8 ROLLS"/>
    <n v="8"/>
    <n v="-41"/>
    <s v="EACH"/>
    <n v="15.98"/>
    <x v="143"/>
    <n v="30.5"/>
    <n v="-1250.5"/>
    <n v="23.4"/>
    <n v="-2799.9"/>
  </r>
  <r>
    <n v="151"/>
    <x v="0"/>
    <x v="0"/>
    <x v="0"/>
    <s v="11 - NON FOOD"/>
    <s v="113 - TISSUE &amp; SERVIETTE"/>
    <s v="1036 - TISSUE"/>
    <s v="111689"/>
    <s v="111689"/>
    <s v="111689"/>
    <s v="PB FACIAL TISSUE 2PLY 1X50S"/>
    <n v="1"/>
    <n v="-745"/>
    <s v="PKT"/>
    <n v="0.52"/>
    <x v="144"/>
    <n v="2"/>
    <n v="-1490"/>
    <n v="739"/>
    <n v="-52.4"/>
  </r>
  <r>
    <n v="152"/>
    <x v="0"/>
    <x v="0"/>
    <x v="0"/>
    <s v="11 - NON FOOD"/>
    <s v="113 - TISSUE &amp; SERVIETTE"/>
    <s v="1036 - TISSUE"/>
    <s v="112301"/>
    <s v="112305"/>
    <s v="6901236385982"/>
    <s v="VINDA HANKY 4 PLY 8S 10 PACKS"/>
    <n v="10"/>
    <n v="-62"/>
    <s v="EACH"/>
    <n v="4.5"/>
    <x v="145"/>
    <n v="8.9"/>
    <n v="-551.79999999999995"/>
    <n v="42"/>
    <n v="-664.3"/>
  </r>
  <r>
    <n v="153"/>
    <x v="0"/>
    <x v="0"/>
    <x v="0"/>
    <s v="11 - NON FOOD"/>
    <s v="113 - TISSUE &amp; SERVIETTE"/>
    <s v="1036 - TISSUE"/>
    <s v="102139"/>
    <s v="102139"/>
    <s v="9556735300010"/>
    <s v="WETTY WET WIPES FRAGRANCE FREE10S"/>
    <n v="1"/>
    <n v="-3"/>
    <s v="EACH"/>
    <n v="1.23"/>
    <x v="146"/>
    <n v="2"/>
    <n v="-6"/>
    <n v="76"/>
    <n v="-4.9000000000000004"/>
  </r>
  <r>
    <n v="154"/>
    <x v="0"/>
    <x v="0"/>
    <x v="0"/>
    <s v="11 - NON FOOD"/>
    <s v="113 - TISSUE &amp; SERVIETTE"/>
    <s v="1036 - TISSUE"/>
    <s v="106060"/>
    <s v="106060"/>
    <s v="9556735301819"/>
    <s v="WETTY MINI WIPES ROSE 8S"/>
    <n v="1"/>
    <n v="-1"/>
    <s v="EACH"/>
    <n v="1.1000000000000001"/>
    <x v="147"/>
    <n v="1.9"/>
    <n v="-1.9"/>
    <n v="24.7"/>
    <n v="-4.5"/>
  </r>
  <r>
    <n v="155"/>
    <x v="0"/>
    <x v="0"/>
    <x v="0"/>
    <s v="11 - NON FOOD"/>
    <s v="113 - TISSUE &amp; SERVIETTE"/>
    <s v="1036 - TISSUE"/>
    <s v="112305"/>
    <s v="112305"/>
    <s v="6901236344026"/>
    <s v="VINDA HANKY 4 PLY 8S"/>
    <n v="1"/>
    <n v="614"/>
    <s v="EACH"/>
    <n v="0.45"/>
    <x v="148"/>
    <n v="1.5"/>
    <n v="921"/>
    <n v="42"/>
    <n v="657.9"/>
  </r>
  <r>
    <n v="156"/>
    <x v="0"/>
    <x v="0"/>
    <x v="0"/>
    <s v="11 - NON FOOD"/>
    <s v="113 - TISSUE &amp; SERVIETTE"/>
    <s v="1036 - TISSUE"/>
    <s v="111690"/>
    <s v="111689"/>
    <s v="111690"/>
    <s v="PB FACIAL TISSUE 2PLY 10X50S"/>
    <n v="10"/>
    <n v="74"/>
    <s v="BAG"/>
    <n v="5.2"/>
    <x v="149"/>
    <n v="10"/>
    <n v="740"/>
    <n v="739"/>
    <n v="52.1"/>
  </r>
  <r>
    <n v="157"/>
    <x v="0"/>
    <x v="0"/>
    <x v="0"/>
    <s v="11 - NON FOOD"/>
    <s v="113 - TISSUE &amp; SERVIETTE"/>
    <s v="1036 - TISSUE"/>
    <s v="112297"/>
    <s v="112297"/>
    <s v="6901236343951"/>
    <s v="VINDA PRESTIGE 4D DECO 3 PLYTOILET PAPER"/>
    <n v="1"/>
    <n v="328"/>
    <s v="EACH"/>
    <n v="1.9975000000000001"/>
    <x v="150"/>
    <n v="3.9"/>
    <n v="1279.2"/>
    <n v="23.4"/>
    <n v="2799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8"/>
    <x v="0"/>
    <x v="0"/>
    <x v="0"/>
    <s v="11 - NON FOOD"/>
    <s v="114 - PET CARE"/>
    <s v="1041 - CAT FOOD"/>
    <s v="104905"/>
    <s v="104905"/>
    <s v="8853301550079"/>
    <s v="WHISKAS MACKEREL &amp; SALMON POUCH80G"/>
    <n v="1"/>
    <n v="-1"/>
    <s v="EACH"/>
    <n v="1.65"/>
    <x v="151"/>
    <n v="1.95"/>
    <n v="-1.95"/>
    <n v="0"/>
    <m/>
  </r>
  <r>
    <n v="159"/>
    <x v="0"/>
    <x v="0"/>
    <x v="0"/>
    <s v="11 - NON FOOD"/>
    <s v="114 - PET CARE"/>
    <s v="1041 - CAT FOOD"/>
    <s v="105246"/>
    <s v="105246"/>
    <s v="8853301550086"/>
    <s v="WHISKAS GRILLED SABA POUCH 80G"/>
    <n v="1"/>
    <n v="1"/>
    <s v="EACH"/>
    <n v="1.65"/>
    <x v="152"/>
    <n v="1.95"/>
    <n v="1.9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0"/>
    <x v="0"/>
    <x v="0"/>
    <x v="0"/>
    <s v="12 - PERSONAL CARE"/>
    <s v="120 - ORAL CARE"/>
    <s v="1056 - TOOTHPASTE ADULT"/>
    <s v="105895"/>
    <s v="105895"/>
    <s v="9556031159497"/>
    <s v="COLGATE TOOTHPASTE FRESH COOLMINT 100G"/>
    <n v="1"/>
    <n v="-7"/>
    <s v="EACH"/>
    <n v="5.44"/>
    <x v="153"/>
    <n v="10.9"/>
    <n v="-76.3"/>
    <n v="87.2"/>
    <n v="-43.7"/>
  </r>
  <r>
    <n v="161"/>
    <x v="0"/>
    <x v="0"/>
    <x v="0"/>
    <s v="12 - PERSONAL CARE"/>
    <s v="120 - ORAL CARE"/>
    <s v="1056 - TOOTHPASTE ADULT"/>
    <s v="104962"/>
    <s v="104962"/>
    <s v="9556031159480"/>
    <s v="COLGATE TOOTHPASTE GREATREGULAR FLAVOR 100G"/>
    <n v="1"/>
    <n v="-5"/>
    <s v="EACH"/>
    <n v="5.44"/>
    <x v="154"/>
    <n v="10.9"/>
    <n v="-54.5"/>
    <n v="130.80000000000001"/>
    <n v="-20.8"/>
  </r>
  <r>
    <n v="162"/>
    <x v="0"/>
    <x v="0"/>
    <x v="0"/>
    <s v="12 - PERSONAL CARE"/>
    <s v="120 - ORAL CARE"/>
    <s v="1056 - TOOTHPASTE ADULT"/>
    <s v="103037"/>
    <s v="103037"/>
    <s v="9556031159473"/>
    <s v="COLGATE TOOTHPASTE FRESH COOLMINT 75G"/>
    <n v="1"/>
    <n v="-3"/>
    <s v="EACH"/>
    <n v="4.95"/>
    <x v="155"/>
    <n v="8.9"/>
    <n v="-26.7"/>
    <n v="106.8"/>
    <n v="-13.9"/>
  </r>
  <r>
    <n v="163"/>
    <x v="0"/>
    <x v="0"/>
    <x v="0"/>
    <s v="12 - PERSONAL CARE"/>
    <s v="120 - ORAL CARE"/>
    <s v="1054 - TOOTHBRUSH ADULT"/>
    <s v="102220"/>
    <s v="102220"/>
    <s v="8850006936047"/>
    <s v="COLGATE SLIM SOFT CHARCOALTOOTHBRUSH"/>
    <n v="1"/>
    <n v="-1"/>
    <s v="EACH"/>
    <n v="6.85"/>
    <x v="156"/>
    <n v="9.9"/>
    <n v="-9.9"/>
    <n v="0"/>
    <m/>
  </r>
  <r>
    <n v="164"/>
    <x v="0"/>
    <x v="0"/>
    <x v="0"/>
    <s v="12 - PERSONAL CARE"/>
    <s v="120 - ORAL CARE"/>
    <s v="1054 - TOOTHBRUSH ADULT"/>
    <s v="115548"/>
    <s v="115548"/>
    <s v="9556031075872"/>
    <s v="COLGATE DENTAL FLOSS WITH TARTARCONTROL 50M"/>
    <n v="1"/>
    <n v="-1"/>
    <s v="EACH"/>
    <n v="7.13"/>
    <x v="157"/>
    <n v="12.5"/>
    <n v="-12.5"/>
    <n v="50"/>
    <n v="-14.3"/>
  </r>
  <r>
    <n v="165"/>
    <x v="0"/>
    <x v="0"/>
    <x v="0"/>
    <s v="12 - PERSONAL CARE"/>
    <s v="120 - ORAL CARE"/>
    <s v="1054 - TOOTHBRUSH ADULT"/>
    <s v="115543"/>
    <s v="115543"/>
    <s v="6920354827785"/>
    <s v="COLGATE TRAVEL KIT CHARCOAL 35G +SLIM SOFT"/>
    <n v="1"/>
    <n v="-1"/>
    <s v="EACH"/>
    <n v="7.05"/>
    <x v="158"/>
    <n v="12.5"/>
    <n v="-12.5"/>
    <n v="112.5"/>
    <n v="-6.3"/>
  </r>
  <r>
    <n v="166"/>
    <x v="0"/>
    <x v="0"/>
    <x v="0"/>
    <s v="12 - PERSONAL CARE"/>
    <s v="120 - ORAL CARE"/>
    <s v="1056 - TOOTHPASTE ADULT"/>
    <s v="101898"/>
    <s v="101898"/>
    <s v="6920354838194"/>
    <s v="COLGATE TOOTHPASTE KAYU SUGI75GM"/>
    <n v="1"/>
    <n v="-2"/>
    <s v="EACH"/>
    <n v="3.25"/>
    <x v="159"/>
    <n v="4"/>
    <n v="-8"/>
    <n v="0"/>
    <m/>
  </r>
  <r>
    <n v="167"/>
    <x v="0"/>
    <x v="0"/>
    <x v="0"/>
    <s v="12 - PERSONAL CARE"/>
    <s v="120 - ORAL CARE"/>
    <s v="1052 - ORAL CARE"/>
    <s v="102240"/>
    <s v="102240"/>
    <s v="4891338006316"/>
    <s v="DARLIE BUNNY KIDS DENTAL SET 40GSTRAWBERRY CASE"/>
    <n v="1"/>
    <n v="-1"/>
    <s v="EACH"/>
    <n v="6.35"/>
    <x v="160"/>
    <n v="9"/>
    <n v="-9"/>
    <n v="0"/>
    <m/>
  </r>
  <r>
    <n v="168"/>
    <x v="0"/>
    <x v="0"/>
    <x v="0"/>
    <s v="12 - PERSONAL CARE"/>
    <s v="120 - ORAL CARE"/>
    <s v="1054 - TOOTHBRUSH ADULT"/>
    <s v="115612"/>
    <s v="115612"/>
    <s v="9556019246065"/>
    <s v="SENSODYNE TRAVEL PACK FRESH MINT50G+TOOTHBRUSH"/>
    <n v="1"/>
    <n v="-1"/>
    <s v="EACH"/>
    <n v="5.9"/>
    <x v="161"/>
    <n v="10.9"/>
    <n v="-10.9"/>
    <n v="21.8"/>
    <n v="-27.1"/>
  </r>
  <r>
    <n v="169"/>
    <x v="0"/>
    <x v="0"/>
    <x v="0"/>
    <s v="12 - PERSONAL CARE"/>
    <s v="120 - ORAL CARE"/>
    <s v="1056 - TOOTHPASTE ADULT"/>
    <s v="105990"/>
    <s v="105990"/>
    <s v="4891338000093"/>
    <s v="DARLIE TOOTHPASTE DOUBLE ACTION75G"/>
    <n v="1"/>
    <n v="-1"/>
    <s v="EACH"/>
    <n v="4.97"/>
    <x v="162"/>
    <n v="7.1"/>
    <n v="-7.1"/>
    <n v="205.9"/>
    <n v="-2.4"/>
  </r>
  <r>
    <n v="170"/>
    <x v="0"/>
    <x v="0"/>
    <x v="0"/>
    <s v="12 - PERSONAL CARE"/>
    <s v="120 - ORAL CARE"/>
    <s v="1054 - TOOTHBRUSH ADULT"/>
    <s v="103227"/>
    <s v="103227"/>
    <s v="4891338020725"/>
    <s v="DARLIE TOOTHBRUSH CHARCOALCLEAN T27"/>
    <n v="1"/>
    <n v="-1"/>
    <s v="EACH"/>
    <n v="4.99"/>
    <x v="36"/>
    <n v="7.2"/>
    <n v="-7.2"/>
    <n v="14.4"/>
    <n v="-34.700000000000003"/>
  </r>
  <r>
    <n v="171"/>
    <x v="0"/>
    <x v="0"/>
    <x v="0"/>
    <s v="12 - PERSONAL CARE"/>
    <s v="120 - ORAL CARE"/>
    <s v="1053 - MOUTH WASH"/>
    <s v="103140"/>
    <s v="103140"/>
    <s v="8850007814290"/>
    <s v="LISTERINE MOUTHWASH COOL MINT100ML"/>
    <n v="1"/>
    <n v="-1"/>
    <s v="EACH"/>
    <n v="4.0999999999999996"/>
    <x v="163"/>
    <n v="5.9"/>
    <n v="-5.9"/>
    <n v="0"/>
    <m/>
  </r>
  <r>
    <n v="172"/>
    <x v="0"/>
    <x v="0"/>
    <x v="0"/>
    <s v="12 - PERSONAL CARE"/>
    <s v="120 - ORAL CARE"/>
    <s v="1054 - TOOTHBRUSH ADULT"/>
    <s v="104801"/>
    <s v="104801"/>
    <s v="8850006332269"/>
    <s v="COLGATE ZIG ZAG CHARCOALTOOTHBRUSH"/>
    <n v="1"/>
    <n v="-1"/>
    <s v="EACH"/>
    <n v="3.86"/>
    <x v="164"/>
    <n v="5.9"/>
    <n v="-5.9"/>
    <n v="23.6"/>
    <n v="-16.399999999999999"/>
  </r>
  <r>
    <n v="173"/>
    <x v="0"/>
    <x v="0"/>
    <x v="0"/>
    <s v="12 - PERSONAL CARE"/>
    <s v="120 - ORAL CARE"/>
    <s v="1054 - TOOTHBRUSH ADULT"/>
    <s v="105152"/>
    <s v="105152"/>
    <s v="8850006330012"/>
    <s v="COLGATE EXTRA CLEAN TOOTHBRUSH"/>
    <n v="1"/>
    <n v="-2"/>
    <s v="EACH"/>
    <n v="2"/>
    <x v="165"/>
    <n v="3.8"/>
    <n v="-7.6"/>
    <n v="41.8"/>
    <n v="-9.6"/>
  </r>
  <r>
    <n v="174"/>
    <x v="0"/>
    <x v="0"/>
    <x v="0"/>
    <s v="12 - PERSONAL CARE"/>
    <s v="120 - ORAL CARE"/>
    <s v="1057 - TOOTHPASTE CHILDREN"/>
    <s v="105119"/>
    <s v="105119"/>
    <s v="8850006344200"/>
    <s v="COLGATE KIDS BATMAN TOOTHPASTE40G"/>
    <n v="1"/>
    <n v="-1"/>
    <s v="EACH"/>
    <n v="3.51"/>
    <x v="166"/>
    <n v="5.4"/>
    <n v="-5.4"/>
    <n v="27"/>
    <n v="-13"/>
  </r>
  <r>
    <n v="175"/>
    <x v="0"/>
    <x v="0"/>
    <x v="0"/>
    <s v="12 - PERSONAL CARE"/>
    <s v="120 - ORAL CARE"/>
    <s v="1054 - TOOTHBRUSH ADULT"/>
    <s v="106154"/>
    <s v="106154"/>
    <s v="4891338004220"/>
    <s v="DARLIE TOOTHBRUSH DUOWAVE (S)"/>
    <n v="1"/>
    <n v="-2"/>
    <s v="EACH"/>
    <n v="1.68"/>
    <x v="167"/>
    <n v="2.4"/>
    <n v="-4.8"/>
    <n v="28.8"/>
    <n v="-11.7"/>
  </r>
  <r>
    <n v="176"/>
    <x v="0"/>
    <x v="0"/>
    <x v="0"/>
    <s v="12 - PERSONAL CARE"/>
    <s v="120 - ORAL CARE"/>
    <s v="1054 - TOOTHBRUSH ADULT"/>
    <s v="105519"/>
    <s v="105519"/>
    <s v="8850006330104"/>
    <s v="COLGATE ZIG ZAG MEDIUMTOOTHBRUSH"/>
    <n v="1"/>
    <n v="-1"/>
    <s v="EACH"/>
    <n v="3.41"/>
    <x v="168"/>
    <n v="4.9000000000000004"/>
    <n v="-4.9000000000000004"/>
    <n v="19.600000000000001"/>
    <n v="-17.399999999999999"/>
  </r>
  <r>
    <n v="177"/>
    <x v="0"/>
    <x v="0"/>
    <x v="0"/>
    <s v="12 - PERSONAL CARE"/>
    <s v="120 - ORAL CARE"/>
    <s v="1053 - MOUTH WASH"/>
    <s v="102707"/>
    <s v="102707"/>
    <s v="8850006303900"/>
    <s v="COLGATE MOUTHWASH PLAXPEPPERMINT 100ML"/>
    <n v="1"/>
    <n v="-1"/>
    <s v="EACH"/>
    <n v="2.33"/>
    <x v="169"/>
    <n v="3.6"/>
    <n v="-3.6"/>
    <n v="43.2"/>
    <n v="-5.4"/>
  </r>
  <r>
    <n v="178"/>
    <x v="0"/>
    <x v="0"/>
    <x v="0"/>
    <s v="12 - PERSONAL CARE"/>
    <s v="120 - ORAL CARE"/>
    <s v="1054 - TOOTHBRUSH ADULT"/>
    <s v="104870"/>
    <s v="104870"/>
    <s v="4891338017145"/>
    <s v="DARLIE TOOTHBRUSH WAVY FRESH (S)"/>
    <n v="1"/>
    <n v="2"/>
    <s v="EACH"/>
    <n v="3.1"/>
    <x v="170"/>
    <n v="4.5"/>
    <n v="9"/>
    <n v="18"/>
    <n v="34.4"/>
  </r>
  <r>
    <n v="179"/>
    <x v="0"/>
    <x v="0"/>
    <x v="0"/>
    <s v="12 - PERSONAL CARE"/>
    <s v="120 - ORAL CARE"/>
    <s v="1054 - TOOTHBRUSH ADULT"/>
    <s v="108643"/>
    <s v="108643"/>
    <s v="4892368661704"/>
    <s v="COLGATE SLIM SOFT CHARCOAL GOLDTOOTHBRUSH"/>
    <n v="1"/>
    <n v="1"/>
    <s v="EACH"/>
    <n v="6.85"/>
    <x v="171"/>
    <n v="10.4"/>
    <n v="10.4"/>
    <n v="52"/>
    <n v="13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0"/>
    <x v="0"/>
    <x v="0"/>
    <x v="0"/>
    <s v="12 - PERSONAL CARE"/>
    <s v="121 - BODY CARE"/>
    <s v="1061 - BODY DEODORANT"/>
    <s v="102830"/>
    <s v="102830"/>
    <s v="4800888153876"/>
    <s v="REXONA MEN DEO ROLL ON SPORTDEFENSE 45ML"/>
    <n v="1"/>
    <n v="-4"/>
    <s v="EACH"/>
    <n v="10.78"/>
    <x v="172"/>
    <n v="15.5"/>
    <n v="-62"/>
    <n v="31"/>
    <n v="-139.1"/>
  </r>
  <r>
    <n v="181"/>
    <x v="0"/>
    <x v="0"/>
    <x v="0"/>
    <s v="12 - PERSONAL CARE"/>
    <s v="121 - BODY CARE"/>
    <s v="1061 - BODY DEODORANT"/>
    <s v="115562"/>
    <s v="115562"/>
    <s v="4800888141125"/>
    <s v="AXE DEO BODY SPRAY DARKTEMPTATION 135ML"/>
    <n v="1"/>
    <n v="-3"/>
    <s v="EACH"/>
    <n v="13.43"/>
    <x v="173"/>
    <n v="22.9"/>
    <n v="-68.7"/>
    <n v="68.7"/>
    <n v="-58.6"/>
  </r>
  <r>
    <n v="182"/>
    <x v="0"/>
    <x v="0"/>
    <x v="0"/>
    <s v="12 - PERSONAL CARE"/>
    <s v="121 - BODY CARE"/>
    <s v="1058 - SHOWER BAR SOAP"/>
    <s v="113557"/>
    <s v="113557"/>
    <s v="113557"/>
    <s v="ENGKABANG BUTTER SOAP 60G"/>
    <n v="1"/>
    <n v="-1"/>
    <s v="EACH"/>
    <n v="30"/>
    <x v="174"/>
    <n v="69"/>
    <n v="-69"/>
    <n v="0"/>
    <m/>
  </r>
  <r>
    <n v="183"/>
    <x v="0"/>
    <x v="0"/>
    <x v="0"/>
    <s v="12 - PERSONAL CARE"/>
    <s v="121 - BODY CARE"/>
    <s v="1058 - SHOWER BAR SOAP"/>
    <s v="113549"/>
    <s v="113549"/>
    <s v="113549"/>
    <s v="BLACK HUMA RICE SOAP 3IN1 60G"/>
    <n v="1"/>
    <n v="-1"/>
    <s v="EACH"/>
    <n v="30"/>
    <x v="174"/>
    <n v="69"/>
    <n v="-69"/>
    <n v="34.5"/>
    <n v="-87"/>
  </r>
  <r>
    <n v="184"/>
    <x v="0"/>
    <x v="0"/>
    <x v="0"/>
    <s v="12 - PERSONAL CARE"/>
    <s v="121 - BODY CARE"/>
    <s v="1061 - BODY DEODORANT"/>
    <s v="115566"/>
    <s v="115566"/>
    <s v="9300830020188"/>
    <s v="REXONA WOMEN DEO SPRAY FREESPIRIT 135ML"/>
    <n v="1"/>
    <n v="-2"/>
    <s v="EACH"/>
    <n v="14.87"/>
    <x v="175"/>
    <n v="24.9"/>
    <n v="-49.8"/>
    <n v="49.8"/>
    <n v="-59.7"/>
  </r>
  <r>
    <n v="185"/>
    <x v="0"/>
    <x v="0"/>
    <x v="0"/>
    <s v="12 - PERSONAL CARE"/>
    <s v="121 - BODY CARE"/>
    <s v="1058 - SHOWER BAR SOAP"/>
    <s v="111338"/>
    <s v="111338"/>
    <s v="8904018300560"/>
    <s v="MEDIMIX AYURVEDIC NATURALGLYCERINE BAR SOAP 125G"/>
    <n v="1"/>
    <n v="-6"/>
    <s v="EACH"/>
    <n v="4.8"/>
    <x v="91"/>
    <n v="8.9"/>
    <n v="-53.4"/>
    <n v="195.8"/>
    <n v="-14.7"/>
  </r>
  <r>
    <n v="186"/>
    <x v="0"/>
    <x v="0"/>
    <x v="0"/>
    <s v="12 - PERSONAL CARE"/>
    <s v="121 - BODY CARE"/>
    <s v="1058 - SHOWER BAR SOAP"/>
    <s v="105383"/>
    <s v="105383"/>
    <s v="8904018300249"/>
    <s v="MEDIMIX AYURVEDIC 18 HERBS BARSOAP 125G"/>
    <n v="1"/>
    <n v="-7"/>
    <s v="EACH"/>
    <n v="3.6"/>
    <x v="176"/>
    <n v="8.9"/>
    <n v="-62.3"/>
    <n v="151.30000000000001"/>
    <n v="-16.7"/>
  </r>
  <r>
    <n v="187"/>
    <x v="0"/>
    <x v="0"/>
    <x v="0"/>
    <s v="12 - PERSONAL CARE"/>
    <s v="121 - BODY CARE"/>
    <s v="1061 - BODY DEODORANT"/>
    <s v="104873"/>
    <s v="104873"/>
    <s v="4800888143389"/>
    <s v="REXONA MEN DEO ROLL ON 72 HOURSICE COOL 45ML"/>
    <n v="1"/>
    <n v="-2"/>
    <s v="EACH"/>
    <n v="10.78"/>
    <x v="177"/>
    <n v="15.5"/>
    <n v="-31"/>
    <n v="108.5"/>
    <n v="-19.899999999999999"/>
  </r>
  <r>
    <n v="188"/>
    <x v="0"/>
    <x v="0"/>
    <x v="0"/>
    <s v="12 - PERSONAL CARE"/>
    <s v="121 - BODY CARE"/>
    <s v="1061 - BODY DEODORANT"/>
    <s v="105957"/>
    <s v="105957"/>
    <s v="4800888203779"/>
    <s v="REXONA WOMEN DEO ROLL ON 72HOURS ROSE 45ML"/>
    <n v="1"/>
    <n v="-2"/>
    <s v="EACH"/>
    <n v="10.78"/>
    <x v="177"/>
    <n v="15.5"/>
    <n v="-31"/>
    <n v="217"/>
    <n v="-9.9"/>
  </r>
  <r>
    <n v="189"/>
    <x v="0"/>
    <x v="0"/>
    <x v="0"/>
    <s v="12 - PERSONAL CARE"/>
    <s v="121 - BODY CARE"/>
    <s v="1058 - SHOWER BAR SOAP"/>
    <s v="115611"/>
    <s v="115611"/>
    <s v="9555288100122"/>
    <s v="SP PAPAYA WHITENING SOAP 120G"/>
    <n v="1"/>
    <n v="-6"/>
    <s v="EACH"/>
    <n v="3.3"/>
    <x v="178"/>
    <n v="5.5"/>
    <n v="-33"/>
    <n v="55"/>
    <n v="-36"/>
  </r>
  <r>
    <n v="190"/>
    <x v="0"/>
    <x v="0"/>
    <x v="0"/>
    <s v="12 - PERSONAL CARE"/>
    <s v="121 - BODY CARE"/>
    <s v="1058 - SHOWER BAR SOAP"/>
    <s v="114123"/>
    <s v="114123"/>
    <s v="8904018303660"/>
    <s v="MEDIMIX AYURVEDICTURMERIC&amp;ARGAN OIL125G"/>
    <n v="1"/>
    <n v="-4"/>
    <s v="EACH"/>
    <n v="4.95"/>
    <x v="178"/>
    <n v="8.9"/>
    <n v="-35.6"/>
    <n v="0"/>
    <m/>
  </r>
  <r>
    <n v="191"/>
    <x v="0"/>
    <x v="0"/>
    <x v="0"/>
    <s v="12 - PERSONAL CARE"/>
    <s v="121 - BODY CARE"/>
    <s v="1058 - SHOWER BAR SOAP"/>
    <s v="111337"/>
    <s v="111337"/>
    <s v="8904018300591"/>
    <s v="MEDIMIX AYURVEDIC SANDAL BARSOAP 125G"/>
    <n v="1"/>
    <n v="-3"/>
    <s v="EACH"/>
    <n v="4.8"/>
    <x v="179"/>
    <n v="8.9"/>
    <n v="-26.7"/>
    <n v="53.4"/>
    <n v="-27"/>
  </r>
  <r>
    <n v="192"/>
    <x v="0"/>
    <x v="0"/>
    <x v="0"/>
    <s v="12 - PERSONAL CARE"/>
    <s v="121 - BODY CARE"/>
    <s v="1058 - SHOWER BAR SOAP"/>
    <s v="106383"/>
    <s v="106383"/>
    <s v="SP64151"/>
    <s v="FRUITY SOAP(LEMONGRASS)"/>
    <n v="1"/>
    <n v="-1"/>
    <s v="EACH"/>
    <n v="6.45"/>
    <x v="180"/>
    <n v="12.9"/>
    <n v="-12.9"/>
    <n v="0"/>
    <m/>
  </r>
  <r>
    <n v="193"/>
    <x v="0"/>
    <x v="0"/>
    <x v="0"/>
    <s v="12 - PERSONAL CARE"/>
    <s v="121 - BODY CARE"/>
    <s v="1058 - SHOWER BAR SOAP"/>
    <s v="106181"/>
    <s v="106181"/>
    <s v="9557572099990"/>
    <s v="999 CHLOROPHYLL SOAP 90G"/>
    <n v="1"/>
    <n v="-1"/>
    <s v="EACH"/>
    <n v="2.58"/>
    <x v="181"/>
    <n v="5.9"/>
    <n v="-5.9"/>
    <n v="17.7"/>
    <n v="-14.6"/>
  </r>
  <r>
    <n v="194"/>
    <x v="0"/>
    <x v="0"/>
    <x v="0"/>
    <s v="12 - PERSONAL CARE"/>
    <s v="121 - BODY CARE"/>
    <s v="1058 - SHOWER BAR SOAP"/>
    <s v="113449"/>
    <s v="113449"/>
    <s v="9556046303328"/>
    <s v="MAY BAR SOAP 15G"/>
    <n v="1"/>
    <n v="-2"/>
    <s v="PACK"/>
    <n v="0.34"/>
    <x v="182"/>
    <n v="1"/>
    <n v="-2"/>
    <n v="0"/>
    <m/>
  </r>
  <r>
    <n v="195"/>
    <x v="0"/>
    <x v="0"/>
    <x v="0"/>
    <s v="12 - PERSONAL CARE"/>
    <s v="121 - BODY CARE"/>
    <s v="1061 - BODY DEODORANT"/>
    <s v="102360"/>
    <s v="102360"/>
    <s v="4800888186027"/>
    <s v="REXONA MEN DEO ROLL ON XTRA COOL45ML"/>
    <n v="1"/>
    <n v="2"/>
    <s v="EACH"/>
    <n v="10.78"/>
    <x v="183"/>
    <n v="15.5"/>
    <n v="31"/>
    <n v="77.5"/>
    <n v="27.8"/>
  </r>
  <r>
    <n v="196"/>
    <x v="0"/>
    <x v="0"/>
    <x v="0"/>
    <s v="12 - PERSONAL CARE"/>
    <s v="121 - BODY CARE"/>
    <s v="1058 - SHOWER BAR SOAP"/>
    <s v="104943"/>
    <s v="104943"/>
    <s v="9556731190127"/>
    <s v="909 CITRONELLA SOAP 85G"/>
    <n v="1"/>
    <n v="24"/>
    <s v="EACH"/>
    <n v="2.2000000000000002"/>
    <x v="184"/>
    <n v="5.9"/>
    <n v="141.6"/>
    <n v="29.5"/>
    <n v="179"/>
  </r>
  <r>
    <n v="197"/>
    <x v="0"/>
    <x v="0"/>
    <x v="0"/>
    <s v="12 - PERSONAL CARE"/>
    <s v="121 - BODY CARE"/>
    <s v="1058 - SHOWER BAR SOAP"/>
    <s v="106251"/>
    <s v="106251"/>
    <s v="9556731190110"/>
    <s v="909 CHLOROPHYLL SOAP LAVENDER85G"/>
    <n v="1"/>
    <n v="24"/>
    <s v="EACH"/>
    <n v="2.2000000000000002"/>
    <x v="184"/>
    <n v="5.9"/>
    <n v="141.6"/>
    <n v="17.7"/>
    <n v="298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"/>
    <x v="0"/>
    <x v="0"/>
    <x v="0"/>
    <s v="12 - PERSONAL CARE"/>
    <s v="122 - HAIR CARE"/>
    <s v="1067 - HAIR ACCESSORIES"/>
    <s v="114127"/>
    <s v="114127"/>
    <s v="9556714804423"/>
    <s v="REVIVE STRONG HOLD HAIR GEL 60ML"/>
    <n v="1"/>
    <n v="-4"/>
    <s v="EACH"/>
    <n v="2.88"/>
    <x v="185"/>
    <n v="6.9"/>
    <n v="-27.6"/>
    <n v="0"/>
    <m/>
  </r>
  <r>
    <n v="199"/>
    <x v="0"/>
    <x v="0"/>
    <x v="0"/>
    <s v="12 - PERSONAL CARE"/>
    <s v="122 - HAIR CARE"/>
    <s v="1067 - HAIR ACCESSORIES"/>
    <s v="114601"/>
    <s v="114601"/>
    <s v="BD520-1C"/>
    <s v="CARTOON ASSORTED ELASTIC RUBBERBAND"/>
    <n v="1"/>
    <n v="-6"/>
    <s v="EACH"/>
    <n v="1.7"/>
    <x v="21"/>
    <n v="6.9"/>
    <n v="-41.4"/>
    <n v="0"/>
    <m/>
  </r>
  <r>
    <n v="200"/>
    <x v="0"/>
    <x v="0"/>
    <x v="0"/>
    <s v="12 - PERSONAL CARE"/>
    <s v="122 - HAIR CARE"/>
    <s v="1063 - SHAMPOO"/>
    <s v="115216"/>
    <s v="115216"/>
    <s v="4902430414418"/>
    <s v="H&amp;S SHAMPOO COOL MENTHOL 70ML"/>
    <n v="1"/>
    <n v="-1"/>
    <s v="EACH"/>
    <n v="3.75"/>
    <x v="186"/>
    <n v="6.9"/>
    <n v="-6.9"/>
    <n v="0"/>
    <m/>
  </r>
  <r>
    <n v="201"/>
    <x v="0"/>
    <x v="0"/>
    <x v="0"/>
    <s v="12 - PERSONAL CARE"/>
    <s v="122 - HAIR CARE"/>
    <s v="1063 - SHAMPOO"/>
    <s v="113863"/>
    <s v="113863"/>
    <s v="8851932399432"/>
    <s v="CLEAR MEN SHAMPOO COOL SPORTMENTHOL 70ML"/>
    <n v="1"/>
    <n v="-1"/>
    <s v="EACH"/>
    <n v="3.67"/>
    <x v="187"/>
    <n v="5.9"/>
    <n v="-5.9"/>
    <n v="29.5"/>
    <n v="-12.4"/>
  </r>
  <r>
    <n v="202"/>
    <x v="0"/>
    <x v="0"/>
    <x v="0"/>
    <s v="12 - PERSONAL CARE"/>
    <s v="122 - HAIR CARE"/>
    <s v="1063 - SHAMPOO"/>
    <s v="113258"/>
    <s v="113258"/>
    <s v="8851932354943"/>
    <s v="SUNSILK SHAMPOO MANAGEABLE 70ML"/>
    <n v="1"/>
    <n v="-1"/>
    <s v="PACK"/>
    <n v="3.44"/>
    <x v="188"/>
    <n v="5.9"/>
    <n v="-5.9"/>
    <n v="106.2"/>
    <n v="-3.2"/>
  </r>
  <r>
    <n v="203"/>
    <x v="0"/>
    <x v="0"/>
    <x v="0"/>
    <s v="12 - PERSONAL CARE"/>
    <s v="122 - HAIR CARE"/>
    <s v="1063 - SHAMPOO"/>
    <s v="113253"/>
    <s v="113253"/>
    <s v="8851932354967"/>
    <s v="SUNSILK SHAMPOO ANTI DANDRUFF70ML"/>
    <n v="1"/>
    <n v="-1"/>
    <s v="PACK"/>
    <n v="3"/>
    <x v="189"/>
    <n v="5.9"/>
    <n v="-5.9"/>
    <n v="0"/>
    <m/>
  </r>
  <r>
    <n v="204"/>
    <x v="0"/>
    <x v="0"/>
    <x v="0"/>
    <s v="12 - PERSONAL CARE"/>
    <s v="122 - HAIR CARE"/>
    <s v="1067 - HAIR ACCESSORIES"/>
    <s v="114128"/>
    <s v="114128"/>
    <s v="9556714803365"/>
    <s v="REVIVE WET LOOK HAIR GEL 60ML"/>
    <n v="1"/>
    <n v="-1"/>
    <s v="EACH"/>
    <n v="2.88"/>
    <x v="190"/>
    <n v="6.9"/>
    <n v="-6.9"/>
    <n v="27.6"/>
    <n v="-10.4"/>
  </r>
  <r>
    <n v="205"/>
    <x v="0"/>
    <x v="0"/>
    <x v="0"/>
    <s v="12 - PERSONAL CARE"/>
    <s v="122 - HAIR CARE"/>
    <s v="1067 - HAIR ACCESSORIES"/>
    <s v="115128"/>
    <s v="115128"/>
    <s v="2901230332429"/>
    <s v="PONYTAIL HAIR RUBBER BAND 1PCS"/>
    <n v="1"/>
    <n v="-1"/>
    <s v="EACH"/>
    <n v="1.4"/>
    <x v="191"/>
    <n v="4"/>
    <n v="-4"/>
    <n v="0"/>
    <m/>
  </r>
  <r>
    <n v="206"/>
    <x v="0"/>
    <x v="0"/>
    <x v="0"/>
    <s v="12 - PERSONAL CARE"/>
    <s v="122 - HAIR CARE"/>
    <s v="1067 - HAIR ACCESSORIES"/>
    <s v="113426"/>
    <s v="113426"/>
    <s v="2600006469566"/>
    <s v="SHAMPOO HAIR BRUSH A 1PC"/>
    <n v="1"/>
    <n v="35"/>
    <s v="PACK"/>
    <n v="0.39"/>
    <x v="192"/>
    <n v="2"/>
    <n v="70"/>
    <n v="0"/>
    <m/>
  </r>
  <r>
    <n v="207"/>
    <x v="0"/>
    <x v="0"/>
    <x v="0"/>
    <s v="12 - PERSONAL CARE"/>
    <s v="122 - HAIR CARE"/>
    <s v="1067 - HAIR ACCESSORIES"/>
    <s v="114598"/>
    <s v="114598"/>
    <s v="114598"/>
    <s v="HAND MADE HAIR RUBBER BANDASSORTED 3PCS"/>
    <n v="1"/>
    <n v="17"/>
    <s v="EACH"/>
    <n v="0.80349999999999999"/>
    <x v="193"/>
    <n v="3.9"/>
    <n v="66.3"/>
    <n v="3.9"/>
    <n v="350.3"/>
  </r>
  <r>
    <n v="208"/>
    <x v="0"/>
    <x v="0"/>
    <x v="0"/>
    <s v="12 - PERSONAL CARE"/>
    <s v="122 - HAIR CARE"/>
    <s v="1063 - SHAMPOO"/>
    <s v="113864"/>
    <s v="113864"/>
    <s v="8851932401999"/>
    <s v="CLEAR WOMEN SHAMPOO A/DANDRUFFI/COOL MENTHOL 70ML"/>
    <n v="1"/>
    <n v="10"/>
    <s v="EACH"/>
    <n v="3.55"/>
    <x v="194"/>
    <n v="6.3"/>
    <n v="63"/>
    <n v="12.6"/>
    <n v="281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9"/>
    <x v="0"/>
    <x v="0"/>
    <x v="0"/>
    <s v="12 - PERSONAL CARE"/>
    <s v="123 - COSMETIC &amp; BEAUTY CARE"/>
    <s v="1073 - COSMETIC &amp; BEAUTY ACS"/>
    <s v="112326"/>
    <s v="112476"/>
    <s v="9551013023414"/>
    <s v="NEUTROVIS D.BLUE 4PLY FACE MASK1'SX50'S"/>
    <n v="50"/>
    <n v="-3"/>
    <s v="EACH"/>
    <n v="29.5"/>
    <x v="195"/>
    <n v="60"/>
    <n v="-180"/>
    <n v="30"/>
    <n v="-295"/>
  </r>
  <r>
    <n v="210"/>
    <x v="0"/>
    <x v="0"/>
    <x v="0"/>
    <s v="12 - PERSONAL CARE"/>
    <s v="123 - COSMETIC &amp; BEAUTY CARE"/>
    <s v="1072 - LIP CARE"/>
    <s v="113545"/>
    <s v="113545"/>
    <s v="113545"/>
    <s v="ENGKABANG BUTTERLIPS BALM-PELAM5G"/>
    <n v="1"/>
    <n v="-2"/>
    <s v="EACH"/>
    <n v="37.5"/>
    <x v="196"/>
    <n v="69"/>
    <n v="-138"/>
    <n v="0"/>
    <m/>
  </r>
  <r>
    <n v="211"/>
    <x v="0"/>
    <x v="0"/>
    <x v="0"/>
    <s v="12 - PERSONAL CARE"/>
    <s v="123 - COSMETIC &amp; BEAUTY CARE"/>
    <s v="1069 - FACIAL CARE"/>
    <s v="116215"/>
    <s v="116215"/>
    <s v="079656603248"/>
    <s v="BANANA BOAT S/ULTRA SUNSCREENLOTION SPF50 90ML"/>
    <n v="1"/>
    <n v="-2"/>
    <s v="EACH"/>
    <n v="31.24"/>
    <x v="197"/>
    <n v="48.5"/>
    <n v="-97"/>
    <n v="0"/>
    <m/>
  </r>
  <r>
    <n v="212"/>
    <x v="0"/>
    <x v="0"/>
    <x v="0"/>
    <s v="12 - PERSONAL CARE"/>
    <s v="123 - COSMETIC &amp; BEAUTY CARE"/>
    <s v="1072 - LIP CARE"/>
    <s v="113562"/>
    <s v="113562"/>
    <s v="113562"/>
    <s v="DESERVEBARN LIP BALM(NON-TINTED)-LAVENDER 4.5G"/>
    <n v="1"/>
    <n v="-2"/>
    <s v="EACH"/>
    <n v="22.35"/>
    <x v="198"/>
    <n v="40"/>
    <n v="-80"/>
    <n v="0"/>
    <m/>
  </r>
  <r>
    <n v="213"/>
    <x v="0"/>
    <x v="0"/>
    <x v="0"/>
    <s v="12 - PERSONAL CARE"/>
    <s v="123 - COSMETIC &amp; BEAUTY CARE"/>
    <s v="1072 - LIP CARE"/>
    <s v="113563"/>
    <s v="113563"/>
    <s v="113563"/>
    <s v="ENGKABANG BUTTERLIPS BALM-KARLAS5G"/>
    <n v="1"/>
    <n v="-1"/>
    <s v="EACH"/>
    <n v="37.5"/>
    <x v="199"/>
    <n v="69"/>
    <n v="-69"/>
    <n v="0"/>
    <m/>
  </r>
  <r>
    <n v="214"/>
    <x v="0"/>
    <x v="0"/>
    <x v="0"/>
    <s v="12 - PERSONAL CARE"/>
    <s v="123 - COSMETIC &amp; BEAUTY CARE"/>
    <s v="1072 - LIP CARE"/>
    <s v="113540"/>
    <s v="113540"/>
    <s v="113540"/>
    <s v="BUZZ BALM TIN 15G"/>
    <n v="1"/>
    <n v="-1"/>
    <s v="EACH"/>
    <n v="28.35"/>
    <x v="200"/>
    <n v="49"/>
    <n v="-49"/>
    <n v="0"/>
    <m/>
  </r>
  <r>
    <n v="215"/>
    <x v="0"/>
    <x v="0"/>
    <x v="0"/>
    <s v="12 - PERSONAL CARE"/>
    <s v="123 - COSMETIC &amp; BEAUTY CARE"/>
    <s v="1072 - LIP CARE"/>
    <s v="113552"/>
    <s v="113552"/>
    <s v="113552"/>
    <s v="DESERVEBARN LIP BALM(TINTED)-CANDY SMILE 4.5G"/>
    <n v="1"/>
    <n v="-1"/>
    <s v="EACH"/>
    <n v="26.25"/>
    <x v="201"/>
    <n v="49"/>
    <n v="-49"/>
    <n v="0"/>
    <m/>
  </r>
  <r>
    <n v="216"/>
    <x v="0"/>
    <x v="0"/>
    <x v="0"/>
    <s v="12 - PERSONAL CARE"/>
    <s v="123 - COSMETIC &amp; BEAUTY CARE"/>
    <s v="1069 - FACIAL CARE"/>
    <s v="103563"/>
    <s v="103563"/>
    <s v="8851932143677"/>
    <s v="VASELINE PURE JELLY MY 50ML"/>
    <n v="1"/>
    <n v="-5"/>
    <s v="EACH"/>
    <n v="4.6500000000000004"/>
    <x v="202"/>
    <n v="6.7"/>
    <n v="-33.5"/>
    <n v="53.6"/>
    <n v="-43.4"/>
  </r>
  <r>
    <n v="217"/>
    <x v="0"/>
    <x v="0"/>
    <x v="0"/>
    <s v="12 - PERSONAL CARE"/>
    <s v="123 - COSMETIC &amp; BEAUTY CARE"/>
    <s v="1069 - FACIAL CARE"/>
    <s v="103904"/>
    <s v="103904"/>
    <s v="079656649598"/>
    <s v="BANANA BOAT ALOE VERA GEL 90ML"/>
    <n v="1"/>
    <n v="-1"/>
    <s v="EACH"/>
    <n v="17.579999999999998"/>
    <x v="203"/>
    <n v="27.9"/>
    <n v="-27.9"/>
    <n v="83.7"/>
    <n v="-21"/>
  </r>
  <r>
    <n v="218"/>
    <x v="0"/>
    <x v="0"/>
    <x v="0"/>
    <s v="12 - PERSONAL CARE"/>
    <s v="123 - COSMETIC &amp; BEAUTY CARE"/>
    <s v="1072 - LIP CARE"/>
    <s v="113862"/>
    <s v="113862"/>
    <s v="8801619047569"/>
    <s v="VASELINE LIPTHERAPY COCOA BUTTERSTK 4.8G"/>
    <n v="1"/>
    <n v="-1"/>
    <s v="EACH"/>
    <n v="13.5"/>
    <x v="204"/>
    <n v="21.9"/>
    <n v="-21.9"/>
    <n v="0"/>
    <m/>
  </r>
  <r>
    <n v="219"/>
    <x v="0"/>
    <x v="0"/>
    <x v="0"/>
    <s v="12 - PERSONAL CARE"/>
    <s v="123 - COSMETIC &amp; BEAUTY CARE"/>
    <s v="1072 - LIP CARE"/>
    <s v="113857"/>
    <s v="113857"/>
    <s v="305210231597"/>
    <s v="VASELINE LIPTHERAPY ROSY 7G"/>
    <n v="1"/>
    <n v="-1"/>
    <s v="EACH"/>
    <n v="12.16"/>
    <x v="205"/>
    <n v="19.899999999999999"/>
    <n v="-19.899999999999999"/>
    <n v="99.5"/>
    <n v="-12.2"/>
  </r>
  <r>
    <n v="220"/>
    <x v="0"/>
    <x v="0"/>
    <x v="0"/>
    <s v="12 - PERSONAL CARE"/>
    <s v="123 - COSMETIC &amp; BEAUTY CARE"/>
    <s v="1069 - FACIAL CARE"/>
    <s v="100866"/>
    <s v="100866"/>
    <s v="SP64106"/>
    <s v="BORNEO CCNT OIL SKIN MOISTURIZING30ML"/>
    <n v="1"/>
    <n v="-1"/>
    <s v="EACH"/>
    <n v="12"/>
    <x v="112"/>
    <n v="17.899999999999999"/>
    <n v="-17.899999999999999"/>
    <n v="0"/>
    <m/>
  </r>
  <r>
    <n v="221"/>
    <x v="0"/>
    <x v="0"/>
    <x v="0"/>
    <s v="12 - PERSONAL CARE"/>
    <s v="123 - COSMETIC &amp; BEAUTY CARE"/>
    <s v="1069 - FACIAL CARE"/>
    <s v="105539"/>
    <s v="105539"/>
    <s v="9556111981543"/>
    <s v="DETTOL WET WIPES VALUE PACK 3X10S"/>
    <n v="1"/>
    <n v="-1"/>
    <s v="EACH"/>
    <n v="11.16"/>
    <x v="206"/>
    <n v="13.5"/>
    <n v="-13.5"/>
    <n v="0"/>
    <m/>
  </r>
  <r>
    <n v="222"/>
    <x v="0"/>
    <x v="0"/>
    <x v="0"/>
    <s v="12 - PERSONAL CARE"/>
    <s v="123 - COSMETIC &amp; BEAUTY CARE"/>
    <s v="1069 - FACIAL CARE"/>
    <s v="102565"/>
    <s v="102565"/>
    <s v="8851932287500"/>
    <s v="VASELINE HB UV BRIGHTEN+ LOT E120ML"/>
    <n v="1"/>
    <n v="-1"/>
    <s v="EACH"/>
    <n v="8.56"/>
    <x v="207"/>
    <n v="11.5"/>
    <n v="-11.5"/>
    <n v="0"/>
    <m/>
  </r>
  <r>
    <n v="223"/>
    <x v="0"/>
    <x v="0"/>
    <x v="0"/>
    <s v="12 - PERSONAL CARE"/>
    <s v="123 - COSMETIC &amp; BEAUTY CARE"/>
    <s v="1071 - SHAVING REQUISITES"/>
    <s v="115201"/>
    <s v="115201"/>
    <s v="4710117601637"/>
    <s v="SHICK EXACTA 2 SENSITIVE WOMEN2+1s"/>
    <n v="1"/>
    <n v="-1"/>
    <s v="EACH"/>
    <n v="4.12"/>
    <x v="208"/>
    <n v="7.9"/>
    <n v="-7.9"/>
    <n v="48.4"/>
    <n v="-8.5"/>
  </r>
  <r>
    <n v="224"/>
    <x v="0"/>
    <x v="0"/>
    <x v="0"/>
    <s v="12 - PERSONAL CARE"/>
    <s v="123 - COSMETIC &amp; BEAUTY CARE"/>
    <s v="1074 - MANUCURE/PEDICURE"/>
    <s v="114084"/>
    <s v="114084"/>
    <s v="2300000879575"/>
    <s v="RAMI RED HENNA PASTE 32G"/>
    <n v="1"/>
    <n v="-1"/>
    <s v="EACH"/>
    <n v="1.6"/>
    <x v="209"/>
    <n v="4.5"/>
    <n v="-4.5"/>
    <n v="0"/>
    <m/>
  </r>
  <r>
    <n v="225"/>
    <x v="0"/>
    <x v="0"/>
    <x v="0"/>
    <s v="12 - PERSONAL CARE"/>
    <s v="123 - COSMETIC &amp; BEAUTY CARE"/>
    <s v="1071 - SHAVING REQUISITES"/>
    <s v="115203"/>
    <s v="115203"/>
    <s v="4891228607029"/>
    <s v="SHICK EXACTA 2 REGULAR 1S"/>
    <n v="1"/>
    <n v="-1"/>
    <s v="EACH"/>
    <n v="1.58"/>
    <x v="210"/>
    <n v="2.9"/>
    <n v="-2.9"/>
    <n v="0"/>
    <m/>
  </r>
  <r>
    <n v="226"/>
    <x v="0"/>
    <x v="0"/>
    <x v="0"/>
    <s v="12 - PERSONAL CARE"/>
    <s v="123 - COSMETIC &amp; BEAUTY CARE"/>
    <s v="1071 - SHAVING REQUISITES"/>
    <s v="115200"/>
    <s v="115200"/>
    <s v="4891228607012"/>
    <s v="SHICK EXACTA 2 SENSITIVE 1S"/>
    <n v="1"/>
    <n v="1"/>
    <s v="EACH"/>
    <n v="1.67"/>
    <x v="211"/>
    <n v="3.5"/>
    <n v="3.5"/>
    <n v="56"/>
    <n v="3"/>
  </r>
  <r>
    <n v="227"/>
    <x v="0"/>
    <x v="0"/>
    <x v="0"/>
    <s v="12 - PERSONAL CARE"/>
    <s v="123 - COSMETIC &amp; BEAUTY CARE"/>
    <s v="1069 - FACIAL CARE"/>
    <s v="105509"/>
    <s v="105509"/>
    <s v="9556126667845"/>
    <s v="VASELINE ALOE PURE JELLY MY 50ML"/>
    <n v="1"/>
    <n v="1"/>
    <s v="EACH"/>
    <n v="4.6500000000000004"/>
    <x v="212"/>
    <n v="6.7"/>
    <n v="6.7"/>
    <n v="100.5"/>
    <n v="4.5999999999999996"/>
  </r>
  <r>
    <n v="228"/>
    <x v="0"/>
    <x v="0"/>
    <x v="0"/>
    <s v="12 - PERSONAL CARE"/>
    <s v="123 - COSMETIC &amp; BEAUTY CARE"/>
    <s v="1849 - OTHER COSMETIC &amp; BEAUTY CARE"/>
    <s v="104179"/>
    <s v="104179"/>
    <s v="SP63169"/>
    <s v="BEDAK SEJUK BOTTLE PENANG"/>
    <n v="1"/>
    <n v="1"/>
    <s v="EACH"/>
    <n v="5.73"/>
    <x v="213"/>
    <n v="15.9"/>
    <n v="15.9"/>
    <n v="477"/>
    <n v="1.2"/>
  </r>
  <r>
    <n v="229"/>
    <x v="0"/>
    <x v="0"/>
    <x v="0"/>
    <s v="12 - PERSONAL CARE"/>
    <s v="123 - COSMETIC &amp; BEAUTY CARE"/>
    <s v="1849 - OTHER COSMETIC &amp; BEAUTY CARE"/>
    <s v="102409"/>
    <s v="102409"/>
    <s v="2600000285940"/>
    <s v="SAM FONG PRESS POWDER GOLD 58G"/>
    <n v="1"/>
    <n v="7"/>
    <s v="EACH"/>
    <n v="1.75"/>
    <x v="214"/>
    <n v="7.9"/>
    <n v="55.3"/>
    <n v="0"/>
    <m/>
  </r>
  <r>
    <n v="230"/>
    <x v="0"/>
    <x v="0"/>
    <x v="0"/>
    <s v="12 - PERSONAL CARE"/>
    <s v="123 - COSMETIC &amp; BEAUTY CARE"/>
    <s v="1069 - FACIAL CARE"/>
    <s v="101094"/>
    <s v="101094"/>
    <s v="SP64105"/>
    <s v="BORNEO CCNT OIL SKIN MOISTURIZING50ML"/>
    <n v="1"/>
    <n v="1"/>
    <s v="EACH"/>
    <n v="16"/>
    <x v="215"/>
    <n v="22.9"/>
    <n v="22.9"/>
    <n v="0"/>
    <m/>
  </r>
  <r>
    <n v="231"/>
    <x v="0"/>
    <x v="0"/>
    <x v="0"/>
    <s v="12 - PERSONAL CARE"/>
    <s v="123 - COSMETIC &amp; BEAUTY CARE"/>
    <s v="1072 - LIP CARE"/>
    <s v="113566"/>
    <s v="113566"/>
    <s v="113566"/>
    <s v="DESERVEBARN LIP BALM(NON-TINTED)-KAYA 4.5G"/>
    <n v="1"/>
    <n v="1"/>
    <s v="EACH"/>
    <n v="22.35"/>
    <x v="216"/>
    <n v="40"/>
    <n v="40"/>
    <n v="0"/>
    <m/>
  </r>
  <r>
    <n v="232"/>
    <x v="0"/>
    <x v="0"/>
    <x v="0"/>
    <s v="12 - PERSONAL CARE"/>
    <s v="123 - COSMETIC &amp; BEAUTY CARE"/>
    <s v="1849 - OTHER COSMETIC &amp; BEAUTY CARE"/>
    <s v="106708"/>
    <s v="106708"/>
    <s v="2600003729526"/>
    <s v="SAM FONG PRESS POWDER PINK 57G"/>
    <n v="1"/>
    <n v="17"/>
    <s v="EACH"/>
    <n v="3.33"/>
    <x v="217"/>
    <n v="7.9"/>
    <n v="134.30000000000001"/>
    <n v="94.8"/>
    <n v="59.7"/>
  </r>
  <r>
    <n v="233"/>
    <x v="0"/>
    <x v="0"/>
    <x v="0"/>
    <s v="12 - PERSONAL CARE"/>
    <s v="123 - COSMETIC &amp; BEAUTY CARE"/>
    <s v="1073 - COSMETIC &amp; BEAUTY ACS"/>
    <s v="112476"/>
    <s v="112476"/>
    <s v="9551013023254"/>
    <s v="NEUTROVIS 4 PLY FACE MASK DARKBLUE"/>
    <n v="1"/>
    <n v="146"/>
    <s v="EACH"/>
    <n v="0.59"/>
    <x v="218"/>
    <n v="1.5"/>
    <n v="219"/>
    <n v="30"/>
    <n v="287.1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4"/>
    <x v="0"/>
    <x v="0"/>
    <x v="0"/>
    <s v="12 - PERSONAL CARE"/>
    <s v="124 - SANITARY PRODUCTS"/>
    <s v="1075 - SANITARY PAD"/>
    <s v="106173"/>
    <s v="106173"/>
    <s v="8851818305649"/>
    <s v="LAURIER PADS PERFECT COMFORT MAXIWING 22CM 8S"/>
    <n v="1"/>
    <n v="-10"/>
    <s v="EACH"/>
    <n v="3.3"/>
    <x v="219"/>
    <n v="5.5"/>
    <n v="-55"/>
    <n v="55"/>
    <n v="-60"/>
  </r>
  <r>
    <n v="235"/>
    <x v="0"/>
    <x v="0"/>
    <x v="0"/>
    <s v="12 - PERSONAL CARE"/>
    <s v="124 - SANITARY PRODUCTS"/>
    <s v="1075 - SANITARY PAD"/>
    <s v="102064"/>
    <s v="102064"/>
    <s v="8851818056503"/>
    <s v="LAURIER PADS PERFECT COMFORT MAXI22CM 10S"/>
    <n v="1"/>
    <n v="-10"/>
    <s v="EACH"/>
    <n v="2.95"/>
    <x v="220"/>
    <n v="4.9000000000000004"/>
    <n v="-49"/>
    <n v="88.2"/>
    <n v="-33.4"/>
  </r>
  <r>
    <n v="236"/>
    <x v="0"/>
    <x v="0"/>
    <x v="0"/>
    <s v="12 - PERSONAL CARE"/>
    <s v="124 - SANITARY PRODUCTS"/>
    <s v="1075 - SANITARY PAD"/>
    <s v="103935"/>
    <s v="103935"/>
    <s v="8851818934887"/>
    <s v="LAURIER NIGHT SAFE WING 8SX30CM"/>
    <n v="1"/>
    <n v="-2"/>
    <s v="EACH"/>
    <n v="4.2"/>
    <x v="221"/>
    <n v="6.9"/>
    <n v="-13.8"/>
    <n v="96.6"/>
    <n v="-8.6999999999999993"/>
  </r>
  <r>
    <n v="237"/>
    <x v="0"/>
    <x v="0"/>
    <x v="0"/>
    <s v="12 - PERSONAL CARE"/>
    <s v="124 - SANITARY PRODUCTS"/>
    <s v="1075 - SANITARY PAD"/>
    <s v="104467"/>
    <s v="104467"/>
    <s v="8992727003414"/>
    <s v="LAURIER PADS PERFECT COMFORT MAXIL/WING 25CM 8S"/>
    <n v="1"/>
    <n v="-1"/>
    <s v="EACH"/>
    <n v="4.2"/>
    <x v="40"/>
    <n v="6.9"/>
    <n v="-6.9"/>
    <n v="110.4"/>
    <n v="-3.8"/>
  </r>
  <r>
    <n v="238"/>
    <x v="0"/>
    <x v="0"/>
    <x v="0"/>
    <s v="12 - PERSONAL CARE"/>
    <s v="124 - SANITARY PRODUCTS"/>
    <s v="1075 - SANITARY PAD"/>
    <s v="114486"/>
    <s v="114486"/>
    <s v="4800060331603"/>
    <s v="KOTEX FRESH LINERS UNSCENT DAILYFRESH L&amp;W 14S"/>
    <n v="1"/>
    <n v="-1"/>
    <s v="EACH"/>
    <n v="3.4"/>
    <x v="222"/>
    <n v="5"/>
    <n v="-5"/>
    <n v="160"/>
    <n v="-2.1"/>
  </r>
  <r>
    <n v="239"/>
    <x v="0"/>
    <x v="0"/>
    <x v="0"/>
    <s v="12 - PERSONAL CARE"/>
    <s v="124 - SANITARY PRODUCTS"/>
    <s v="1075 - SANITARY PAD"/>
    <s v="105405"/>
    <s v="105405"/>
    <s v="9557327002411"/>
    <s v="LIBRESSE PANTY LINER PADS 16S"/>
    <n v="1"/>
    <n v="1"/>
    <s v="EACH"/>
    <n v="3.35"/>
    <x v="223"/>
    <n v="4.8"/>
    <n v="4.8"/>
    <n v="38.4"/>
    <n v="8.6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0"/>
    <x v="0"/>
    <x v="2"/>
    <x v="2"/>
    <s v="13 - G1 - GOURMET USE"/>
    <s v="130 - NOODLES &amp; VERMICELLI"/>
    <s v="1852 - INSTANT NOODLES"/>
    <s v="116461"/>
    <s v="116461"/>
    <s v="9551016530490"/>
    <s v="ORIENTAL PRAWN MEE 110G"/>
    <n v="1"/>
    <n v="-1"/>
    <s v="EACH"/>
    <n v="5.92"/>
    <x v="224"/>
    <n v="8.9"/>
    <n v="-8.9"/>
    <n v="169.1"/>
    <n v="-3.5"/>
  </r>
  <r>
    <n v="241"/>
    <x v="0"/>
    <x v="2"/>
    <x v="2"/>
    <s v="13 - G1 - GOURMET USE"/>
    <s v="130 - NOODLES &amp; VERMICELLI"/>
    <s v="1852 - INSTANT NOODLES"/>
    <s v="114564"/>
    <s v="114564"/>
    <s v="9555445401079"/>
    <s v="MIEKU MEE CAP UDANG 300G"/>
    <n v="1"/>
    <n v="-1"/>
    <s v="EACH"/>
    <n v="2.96"/>
    <x v="225"/>
    <n v="4.9000000000000004"/>
    <n v="-4.90000000000000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2"/>
    <x v="0"/>
    <x v="0"/>
    <x v="2"/>
    <s v="13 - G1 - GOURMET USE"/>
    <s v="130 - NOODLES &amp; VERMICELLI"/>
    <s v="1083 - DRIED NOODLE"/>
    <s v="111747"/>
    <s v="111747"/>
    <s v="9555798500290"/>
    <s v="HOCK KIEN MEE SUA (200G)"/>
    <n v="1"/>
    <n v="-13"/>
    <s v="EACH"/>
    <n v="9.9"/>
    <x v="226"/>
    <n v="14.4"/>
    <n v="-187.2"/>
    <n v="0"/>
    <m/>
  </r>
  <r>
    <n v="243"/>
    <x v="0"/>
    <x v="0"/>
    <x v="2"/>
    <s v="13 - G1 - GOURMET USE"/>
    <s v="130 - NOODLES &amp; VERMICELLI"/>
    <s v="1852 - INSTANT NOODLES"/>
    <s v="110784"/>
    <s v="110784"/>
    <s v="9556001235596"/>
    <s v="MAGGI 2-MINN BIG TOM YAM 107GX5"/>
    <n v="1"/>
    <n v="-17"/>
    <s v="EACH"/>
    <n v="6.52"/>
    <x v="227"/>
    <n v="9.4"/>
    <n v="-159.80000000000001"/>
    <n v="47"/>
    <n v="-235.8"/>
  </r>
  <r>
    <n v="244"/>
    <x v="0"/>
    <x v="0"/>
    <x v="2"/>
    <s v="13 - G1 - GOURMET USE"/>
    <s v="130 - NOODLES &amp; VERMICELLI"/>
    <s v="1850 - CUP NOODLES"/>
    <s v="103815"/>
    <s v="103815"/>
    <s v="9555655005340"/>
    <s v="MYKUALI PENANG H.PRAWN BIHUNBOWL 90G"/>
    <n v="1"/>
    <n v="-9"/>
    <s v="EACH"/>
    <n v="5"/>
    <x v="228"/>
    <n v="7.2"/>
    <n v="-64.8"/>
    <n v="108"/>
    <n v="-41.7"/>
  </r>
  <r>
    <n v="245"/>
    <x v="0"/>
    <x v="0"/>
    <x v="2"/>
    <s v="13 - G1 - GOURMET USE"/>
    <s v="130 - NOODLES &amp; VERMICELLI"/>
    <s v="1852 - INSTANT NOODLES"/>
    <s v="114576"/>
    <s v="114576"/>
    <s v="9555445401581"/>
    <s v="DONG SIN SABAH CURRY 135GX2"/>
    <n v="1"/>
    <n v="-5"/>
    <s v="EACH"/>
    <n v="8.5"/>
    <x v="229"/>
    <n v="12.9"/>
    <n v="-64.5"/>
    <n v="10.32"/>
    <n v="-411.8"/>
  </r>
  <r>
    <n v="246"/>
    <x v="0"/>
    <x v="0"/>
    <x v="2"/>
    <s v="13 - G1 - GOURMET USE"/>
    <s v="130 - NOODLES &amp; VERMICELLI"/>
    <s v="1083 - DRIED NOODLE"/>
    <s v="108740"/>
    <s v="108740"/>
    <s v="9556593141220"/>
    <s v="A1  INSTANT MEE POH 360G"/>
    <n v="1"/>
    <n v="-5"/>
    <s v="EACH"/>
    <n v="7.6"/>
    <x v="230"/>
    <n v="11.5"/>
    <n v="-57.5"/>
    <n v="0"/>
    <m/>
  </r>
  <r>
    <n v="247"/>
    <x v="0"/>
    <x v="0"/>
    <x v="2"/>
    <s v="13 - G1 - GOURMET USE"/>
    <s v="130 - NOODLES &amp; VERMICELLI"/>
    <s v="1850 - CUP NOODLES"/>
    <s v="105213"/>
    <s v="105213"/>
    <s v="9556001177339"/>
    <s v="MAGGI HOT CUP CHICKEN 57G"/>
    <n v="1"/>
    <n v="-13"/>
    <s v="EACH"/>
    <n v="2.1"/>
    <x v="231"/>
    <n v="3.1"/>
    <n v="-40.299999999999997"/>
    <n v="12.4"/>
    <n v="-220.2"/>
  </r>
  <r>
    <n v="248"/>
    <x v="0"/>
    <x v="0"/>
    <x v="2"/>
    <s v="13 - G1 - GOURMET USE"/>
    <s v="130 - NOODLES &amp; VERMICELLI"/>
    <s v="1852 - INSTANT NOODLES"/>
    <s v="110828"/>
    <s v="110828"/>
    <s v="9556001126450"/>
    <s v="MAGGI 2-MINN ASAM LAKSA 78GX5"/>
    <n v="1"/>
    <n v="-4"/>
    <s v="EACH"/>
    <n v="5.41"/>
    <x v="232"/>
    <n v="7.8"/>
    <n v="-31.2"/>
    <n v="530.4"/>
    <n v="-4.0999999999999996"/>
  </r>
  <r>
    <n v="249"/>
    <x v="0"/>
    <x v="0"/>
    <x v="2"/>
    <s v="13 - G1 - GOURMET USE"/>
    <s v="130 - NOODLES &amp; VERMICELLI"/>
    <s v="1852 - INSTANT NOODLES"/>
    <s v="115871"/>
    <s v="115871"/>
    <s v="9555064202255"/>
    <s v="NUUNA NOODLES NASI LEMAK 80GX4"/>
    <n v="1"/>
    <n v="-3"/>
    <s v="EACH"/>
    <n v="6"/>
    <x v="15"/>
    <n v="8.9"/>
    <n v="-26.7"/>
    <n v="35.6"/>
    <n v="-50.6"/>
  </r>
  <r>
    <n v="250"/>
    <x v="0"/>
    <x v="0"/>
    <x v="2"/>
    <s v="13 - G1 - GOURMET USE"/>
    <s v="130 - NOODLES &amp; VERMICELLI"/>
    <s v="1852 - INSTANT NOODLES"/>
    <s v="103388"/>
    <s v="103388"/>
    <s v="9556145231010"/>
    <s v="RED CHEF PENANG WHITE CURRY MEE4X100G"/>
    <n v="1"/>
    <n v="-2"/>
    <s v="EACH"/>
    <n v="7.88"/>
    <x v="233"/>
    <n v="12"/>
    <n v="-24"/>
    <n v="48"/>
    <n v="-32.799999999999997"/>
  </r>
  <r>
    <n v="251"/>
    <x v="0"/>
    <x v="0"/>
    <x v="2"/>
    <s v="13 - G1 - GOURMET USE"/>
    <s v="130 - NOODLES &amp; VERMICELLI"/>
    <s v="1852 - INSTANT NOODLES"/>
    <s v="105715"/>
    <s v="105715"/>
    <s v="9556001285829"/>
    <s v="MAGGI SYIOK TOMYAM KAW 88GX5"/>
    <n v="1"/>
    <n v="-2"/>
    <s v="EACH"/>
    <n v="7.74"/>
    <x v="234"/>
    <n v="11.1"/>
    <n v="-22.2"/>
    <n v="532.79999999999995"/>
    <n v="-2.9"/>
  </r>
  <r>
    <n v="252"/>
    <x v="0"/>
    <x v="0"/>
    <x v="2"/>
    <s v="13 - G1 - GOURMET USE"/>
    <s v="130 - NOODLES &amp; VERMICELLI"/>
    <s v="1852 - INSTANT NOODLES"/>
    <s v="111361"/>
    <s v="111361"/>
    <s v="9557561500124"/>
    <s v="SAJI SOTO NOODLE 75GX5"/>
    <n v="1"/>
    <n v="-3"/>
    <s v="EACH"/>
    <n v="4.5999999999999996"/>
    <x v="235"/>
    <n v="5.9"/>
    <n v="-17.7"/>
    <n v="0"/>
    <m/>
  </r>
  <r>
    <n v="253"/>
    <x v="0"/>
    <x v="0"/>
    <x v="2"/>
    <s v="13 - G1 - GOURMET USE"/>
    <s v="130 - NOODLES &amp; VERMICELLI"/>
    <s v="1850 - CUP NOODLES"/>
    <s v="103364"/>
    <s v="103364"/>
    <s v="9555022303291"/>
    <s v="MAMEE CHEF SPICY CHICKEN SHIITAKECUP 62G"/>
    <n v="1"/>
    <n v="-4"/>
    <s v="EACH"/>
    <n v="2.4500000000000002"/>
    <x v="236"/>
    <n v="4"/>
    <n v="-16"/>
    <n v="48"/>
    <n v="-20.399999999999999"/>
  </r>
  <r>
    <n v="254"/>
    <x v="0"/>
    <x v="0"/>
    <x v="2"/>
    <s v="13 - G1 - GOURMET USE"/>
    <s v="130 - NOODLES &amp; VERMICELLI"/>
    <s v="1083 - DRIED NOODLE"/>
    <s v="108806"/>
    <s v="108806"/>
    <s v="9556593141251"/>
    <s v="A1 INSTANT WONTON MEE 360G"/>
    <n v="1"/>
    <n v="-1"/>
    <s v="EACH"/>
    <n v="7.6"/>
    <x v="237"/>
    <n v="11.5"/>
    <n v="-11.5"/>
    <n v="0"/>
    <m/>
  </r>
  <r>
    <n v="255"/>
    <x v="0"/>
    <x v="0"/>
    <x v="2"/>
    <s v="13 - G1 - GOURMET USE"/>
    <s v="130 - NOODLES &amp; VERMICELLI"/>
    <s v="1852 - INSTANT NOODLES"/>
    <s v="104107"/>
    <s v="104107"/>
    <s v="9556593122953"/>
    <s v="A1 INSTANT VEGETARIAN HERBAL NDL90GX4"/>
    <n v="1"/>
    <n v="-1"/>
    <s v="EACH"/>
    <n v="7.9"/>
    <x v="29"/>
    <n v="11.9"/>
    <n v="-11.9"/>
    <n v="95.2"/>
    <n v="-8.3000000000000007"/>
  </r>
  <r>
    <n v="256"/>
    <x v="0"/>
    <x v="0"/>
    <x v="2"/>
    <s v="13 - G1 - GOURMET USE"/>
    <s v="130 - NOODLES &amp; VERMICELLI"/>
    <s v="1852 - INSTANT NOODLES"/>
    <s v="114582"/>
    <s v="114582"/>
    <s v="9555445400270"/>
    <s v="DONG SIN SABAH MI LADA PUTIH135GX2"/>
    <n v="1"/>
    <n v="-1"/>
    <s v="EACH"/>
    <n v="5.93"/>
    <x v="238"/>
    <n v="8.9"/>
    <n v="-8.9"/>
    <n v="35.6"/>
    <n v="-16.7"/>
  </r>
  <r>
    <n v="257"/>
    <x v="0"/>
    <x v="0"/>
    <x v="2"/>
    <s v="13 - G1 - GOURMET USE"/>
    <s v="130 - NOODLES &amp; VERMICELLI"/>
    <s v="1852 - INSTANT NOODLES"/>
    <s v="109833"/>
    <s v="109833"/>
    <s v="9556001207623"/>
    <s v="MAGGI 2-MINN BIG CURRY 106GX5"/>
    <n v="1"/>
    <n v="-1"/>
    <s v="EACH"/>
    <n v="6.16"/>
    <x v="239"/>
    <n v="8.8000000000000007"/>
    <n v="-8.8000000000000007"/>
    <n v="369.6"/>
    <n v="-1.7"/>
  </r>
  <r>
    <n v="258"/>
    <x v="0"/>
    <x v="0"/>
    <x v="2"/>
    <s v="13 - G1 - GOURMET USE"/>
    <s v="130 - NOODLES &amp; VERMICELLI"/>
    <s v="1850 - CUP NOODLES"/>
    <s v="103436"/>
    <s v="103436"/>
    <s v="9555655005357"/>
    <s v="MYKUALI RED TOM YUM GOONG BIHUNBOWL 90G"/>
    <n v="1"/>
    <n v="-1"/>
    <s v="EACH"/>
    <n v="5"/>
    <x v="35"/>
    <n v="7.2"/>
    <n v="-7.2"/>
    <n v="86.4"/>
    <n v="-5.8"/>
  </r>
  <r>
    <n v="259"/>
    <x v="0"/>
    <x v="0"/>
    <x v="2"/>
    <s v="13 - G1 - GOURMET USE"/>
    <s v="130 - NOODLES &amp; VERMICELLI"/>
    <s v="1850 - CUP NOODLES"/>
    <s v="104687"/>
    <s v="104687"/>
    <s v="9555022303284"/>
    <s v="MAMEE CHEF TOM YAM CUP 70G"/>
    <n v="1"/>
    <n v="-2"/>
    <s v="EACH"/>
    <n v="2.4500000000000002"/>
    <x v="240"/>
    <n v="4"/>
    <n v="-8"/>
    <n v="248"/>
    <n v="-2"/>
  </r>
  <r>
    <n v="260"/>
    <x v="0"/>
    <x v="0"/>
    <x v="2"/>
    <s v="13 - G1 - GOURMET USE"/>
    <s v="130 - NOODLES &amp; VERMICELLI"/>
    <s v="1852 - INSTANT NOODLES"/>
    <s v="104096"/>
    <s v="104096"/>
    <s v="9555022302027"/>
    <s v="MAMEE PREMIUM VEGETARIAN 78GX5"/>
    <n v="1"/>
    <n v="-1"/>
    <s v="EACH"/>
    <n v="4.8600000000000003"/>
    <x v="241"/>
    <n v="7.5"/>
    <n v="-7.5"/>
    <n v="75"/>
    <n v="-6.5"/>
  </r>
  <r>
    <n v="261"/>
    <x v="0"/>
    <x v="0"/>
    <x v="2"/>
    <s v="13 - G1 - GOURMET USE"/>
    <s v="130 - NOODLES &amp; VERMICELLI"/>
    <s v="1852 - INSTANT NOODLES"/>
    <s v="103652"/>
    <s v="103652"/>
    <s v="9551014320147"/>
    <s v="MM CHILI PAN MEE (FRIED ANCHOVIES)135G"/>
    <n v="1"/>
    <n v="-1"/>
    <s v="EACH"/>
    <n v="4.2"/>
    <x v="40"/>
    <n v="6.2"/>
    <n v="-6.2"/>
    <n v="378.2"/>
    <n v="-1.1000000000000001"/>
  </r>
  <r>
    <n v="262"/>
    <x v="0"/>
    <x v="0"/>
    <x v="2"/>
    <s v="13 - G1 - GOURMET USE"/>
    <s v="130 - NOODLES &amp; VERMICELLI"/>
    <s v="1850 - CUP NOODLES"/>
    <s v="105464"/>
    <s v="105464"/>
    <s v="9556001255754"/>
    <s v="MAGGI PEDAS GILER AYAM BAKARBOWL 93G"/>
    <n v="1"/>
    <n v="-1"/>
    <s v="EACH"/>
    <n v="3.88"/>
    <x v="242"/>
    <n v="5.6"/>
    <n v="-5.6"/>
    <n v="123.2"/>
    <n v="-3.1"/>
  </r>
  <r>
    <n v="263"/>
    <x v="0"/>
    <x v="0"/>
    <x v="2"/>
    <s v="13 - G1 - GOURMET USE"/>
    <s v="130 - NOODLES &amp; VERMICELLI"/>
    <s v="1084 - VERMICELLI"/>
    <s v="104066"/>
    <s v="104066"/>
    <s v="9554100215631"/>
    <s v="SF SHABU NOODLE 400G"/>
    <n v="1"/>
    <n v="-1"/>
    <s v="EACH"/>
    <n v="4.4000000000000004"/>
    <x v="243"/>
    <n v="6"/>
    <n v="-6"/>
    <n v="0"/>
    <m/>
  </r>
  <r>
    <n v="264"/>
    <x v="0"/>
    <x v="0"/>
    <x v="2"/>
    <s v="13 - G1 - GOURMET USE"/>
    <s v="130 - NOODLES &amp; VERMICELLI"/>
    <s v="1850 - CUP NOODLES"/>
    <s v="106044"/>
    <s v="106044"/>
    <s v="9555022303307"/>
    <s v="MAMEE CHEF CURRY LAKSA CUP 72G"/>
    <n v="1"/>
    <n v="-1"/>
    <s v="EACH"/>
    <n v="2.4500000000000002"/>
    <x v="244"/>
    <n v="4"/>
    <n v="-4"/>
    <n v="188"/>
    <n v="-1.3"/>
  </r>
  <r>
    <n v="265"/>
    <x v="0"/>
    <x v="0"/>
    <x v="2"/>
    <s v="13 - G1 - GOURMET USE"/>
    <s v="130 - NOODLES &amp; VERMICELLI"/>
    <s v="1850 - CUP NOODLES"/>
    <s v="116424"/>
    <s v="116424"/>
    <s v="9556001322746"/>
    <s v="MAGGI HOT CUP GORENG ASLI 64G"/>
    <n v="1"/>
    <n v="-1"/>
    <s v="EACH"/>
    <n v="2.11"/>
    <x v="245"/>
    <n v="3.1"/>
    <n v="-3.1"/>
    <n v="378.2"/>
    <n v="-0.6"/>
  </r>
  <r>
    <n v="266"/>
    <x v="0"/>
    <x v="0"/>
    <x v="2"/>
    <s v="13 - G1 - GOURMET USE"/>
    <s v="130 - NOODLES &amp; VERMICELLI"/>
    <s v="1850 - CUP NOODLES"/>
    <s v="104077"/>
    <s v="104077"/>
    <s v="9556001000750"/>
    <s v="MAGGI HOT CUP TOM YAM 60G"/>
    <n v="1"/>
    <n v="-1"/>
    <s v="EACH"/>
    <n v="2.1"/>
    <x v="45"/>
    <n v="3.1"/>
    <n v="-3.1"/>
    <n v="465"/>
    <n v="-0.5"/>
  </r>
  <r>
    <n v="267"/>
    <x v="0"/>
    <x v="0"/>
    <x v="2"/>
    <s v="13 - G1 - GOURMET USE"/>
    <s v="130 - NOODLES &amp; VERMICELLI"/>
    <s v="1850 - CUP NOODLES"/>
    <s v="110245"/>
    <s v="110245"/>
    <s v="9556001002747"/>
    <s v="MAGGI HOT CUP CURRY 58G"/>
    <n v="1"/>
    <n v="-1"/>
    <s v="EACH"/>
    <n v="2.1"/>
    <x v="45"/>
    <n v="3.1"/>
    <n v="-3.1"/>
    <n v="542.5"/>
    <n v="-0.4"/>
  </r>
  <r>
    <n v="268"/>
    <x v="0"/>
    <x v="0"/>
    <x v="2"/>
    <s v="13 - G1 - GOURMET USE"/>
    <s v="130 - NOODLES &amp; VERMICELLI"/>
    <s v="1850 - CUP NOODLES"/>
    <s v="116505"/>
    <s v="116505"/>
    <s v="9555022311913"/>
    <s v="MAMEE CHEF LAKSA SARAWAK CUP 78G"/>
    <n v="1"/>
    <n v="-1"/>
    <s v="EACH"/>
    <n v="2.4500000000000002"/>
    <x v="244"/>
    <n v="4"/>
    <n v="-4"/>
    <n v="144"/>
    <n v="-1.7"/>
  </r>
  <r>
    <n v="269"/>
    <x v="0"/>
    <x v="0"/>
    <x v="2"/>
    <s v="13 - G1 - GOURMET USE"/>
    <s v="130 - NOODLES &amp; VERMICELLI"/>
    <s v="1850 - CUP NOODLES"/>
    <s v="101115"/>
    <s v="101115"/>
    <s v="9555022302072"/>
    <s v="MAMEE EXPRESS TOM YAM CUPNOODLE 68G"/>
    <n v="1"/>
    <n v="1"/>
    <s v="EACH"/>
    <n v="1.67"/>
    <x v="211"/>
    <n v="2.4"/>
    <n v="2.4"/>
    <n v="45.6"/>
    <n v="3.7"/>
  </r>
  <r>
    <n v="270"/>
    <x v="0"/>
    <x v="0"/>
    <x v="2"/>
    <s v="13 - G1 - GOURMET USE"/>
    <s v="130 - NOODLES &amp; VERMICELLI"/>
    <s v="1850 - CUP NOODLES"/>
    <s v="101005"/>
    <s v="101005"/>
    <s v="9555022302096"/>
    <s v="MAMEE EXPRESS AYAM CUP NOODLE64G"/>
    <n v="1"/>
    <n v="2"/>
    <s v="EACH"/>
    <n v="1.67"/>
    <x v="246"/>
    <n v="2.4"/>
    <n v="4.8"/>
    <n v="40.799999999999997"/>
    <n v="8.1999999999999993"/>
  </r>
  <r>
    <n v="271"/>
    <x v="0"/>
    <x v="0"/>
    <x v="2"/>
    <s v="13 - G1 - GOURMET USE"/>
    <s v="130 - NOODLES &amp; VERMICELLI"/>
    <s v="1852 - INSTANT NOODLES"/>
    <s v="103006"/>
    <s v="103006"/>
    <s v="9551016530063"/>
    <s v="ORIETNAL DRY NOODLE SPICY 145G"/>
    <n v="1"/>
    <n v="1"/>
    <s v="EACH"/>
    <n v="4.42"/>
    <x v="247"/>
    <n v="6.9"/>
    <n v="6.9"/>
    <n v="89.7"/>
    <n v="4.9000000000000004"/>
  </r>
  <r>
    <n v="272"/>
    <x v="0"/>
    <x v="0"/>
    <x v="2"/>
    <s v="13 - G1 - GOURMET USE"/>
    <s v="130 - NOODLES &amp; VERMICELLI"/>
    <s v="1852 - INSTANT NOODLES"/>
    <s v="102243"/>
    <s v="102243"/>
    <s v="9556001126528"/>
    <s v="MAGGI 2-MINN CURRY 79GX5"/>
    <n v="1"/>
    <n v="1"/>
    <s v="EACH"/>
    <n v="5.1100000000000003"/>
    <x v="248"/>
    <n v="7.4"/>
    <n v="7.4"/>
    <n v="1369"/>
    <n v="0.4"/>
  </r>
  <r>
    <n v="273"/>
    <x v="0"/>
    <x v="0"/>
    <x v="2"/>
    <s v="13 - G1 - GOURMET USE"/>
    <s v="130 - NOODLES &amp; VERMICELLI"/>
    <s v="1852 - INSTANT NOODLES"/>
    <s v="103460"/>
    <s v="103460"/>
    <s v="9555050305113"/>
    <s v="IBUMIE ALWAYS MI GORENG ASLI80GX5"/>
    <n v="1"/>
    <n v="1"/>
    <s v="EACH"/>
    <n v="5.16"/>
    <x v="249"/>
    <n v="7.4"/>
    <n v="7.4"/>
    <n v="680.8"/>
    <n v="0.8"/>
  </r>
  <r>
    <n v="274"/>
    <x v="0"/>
    <x v="0"/>
    <x v="2"/>
    <s v="13 - G1 - GOURMET USE"/>
    <s v="130 - NOODLES &amp; VERMICELLI"/>
    <s v="1852 - INSTANT NOODLES"/>
    <s v="104349"/>
    <s v="104349"/>
    <s v="9555022303208"/>
    <s v="MAMEE CHEF TOM YAM 82GX4"/>
    <n v="1"/>
    <n v="1"/>
    <s v="EACH"/>
    <n v="5.92"/>
    <x v="250"/>
    <n v="8.5"/>
    <n v="8.5"/>
    <n v="697"/>
    <n v="0.8"/>
  </r>
  <r>
    <n v="275"/>
    <x v="0"/>
    <x v="0"/>
    <x v="2"/>
    <s v="13 - G1 - GOURMET USE"/>
    <s v="130 - NOODLES &amp; VERMICELLI"/>
    <s v="1850 - CUP NOODLES"/>
    <s v="109785"/>
    <s v="109785"/>
    <s v="8801073211506"/>
    <s v="SY BULDAK RAMEN (BOWL)CARBONARA 120G"/>
    <n v="1"/>
    <n v="1"/>
    <s v="EACH"/>
    <n v="6.15"/>
    <x v="251"/>
    <n v="8.5"/>
    <n v="8.5"/>
    <n v="0"/>
    <m/>
  </r>
  <r>
    <n v="276"/>
    <x v="0"/>
    <x v="0"/>
    <x v="2"/>
    <s v="13 - G1 - GOURMET USE"/>
    <s v="130 - NOODLES &amp; VERMICELLI"/>
    <s v="1850 - CUP NOODLES"/>
    <s v="101120"/>
    <s v="101120"/>
    <s v="9555022302089"/>
    <s v="MAMEE EXPRESS KARI CUP NOODLE65G"/>
    <n v="1"/>
    <n v="4"/>
    <s v="EACH"/>
    <n v="1.67"/>
    <x v="252"/>
    <n v="2.4"/>
    <n v="9.6"/>
    <n v="48"/>
    <n v="13.9"/>
  </r>
  <r>
    <n v="277"/>
    <x v="0"/>
    <x v="0"/>
    <x v="2"/>
    <s v="13 - G1 - GOURMET USE"/>
    <s v="130 - NOODLES &amp; VERMICELLI"/>
    <s v="1850 - CUP NOODLES"/>
    <s v="102712"/>
    <s v="102712"/>
    <s v="9555022304748"/>
    <s v="MAMEE CHEF LONTONG CUP 84G"/>
    <n v="1"/>
    <n v="3"/>
    <s v="EACH"/>
    <n v="2.4500000000000002"/>
    <x v="253"/>
    <n v="4"/>
    <n v="12"/>
    <n v="312"/>
    <n v="2.4"/>
  </r>
  <r>
    <n v="278"/>
    <x v="0"/>
    <x v="0"/>
    <x v="2"/>
    <s v="13 - G1 - GOURMET USE"/>
    <s v="130 - NOODLES &amp; VERMICELLI"/>
    <s v="1852 - INSTANT NOODLES"/>
    <s v="104166"/>
    <s v="104166"/>
    <s v="9555655005203"/>
    <s v="MYKUALI PENANG WHITE CURRYNOODLE 110GX4"/>
    <n v="1"/>
    <n v="1"/>
    <s v="EACH"/>
    <n v="9.9"/>
    <x v="254"/>
    <n v="14.2"/>
    <n v="14.2"/>
    <n v="1292.2"/>
    <n v="0.8"/>
  </r>
  <r>
    <n v="279"/>
    <x v="0"/>
    <x v="0"/>
    <x v="2"/>
    <s v="13 - G1 - GOURMET USE"/>
    <s v="130 - NOODLES &amp; VERMICELLI"/>
    <s v="1850 - CUP NOODLES"/>
    <s v="102138"/>
    <s v="102138"/>
    <s v="9555655005333"/>
    <s v="MYKUALI PENANG W.CURRY BIHUNBOWL 90G"/>
    <n v="1"/>
    <n v="2"/>
    <s v="EACH"/>
    <n v="5"/>
    <x v="255"/>
    <n v="7.2"/>
    <n v="14.4"/>
    <n v="129.6"/>
    <n v="7.7"/>
  </r>
  <r>
    <n v="280"/>
    <x v="0"/>
    <x v="0"/>
    <x v="2"/>
    <s v="13 - G1 - GOURMET USE"/>
    <s v="130 - NOODLES &amp; VERMICELLI"/>
    <s v="1852 - INSTANT NOODLES"/>
    <s v="114552"/>
    <s v="114552"/>
    <s v="9555445400508"/>
    <s v="DONG SIN SABAH SUP UDANG 115GX2"/>
    <n v="1"/>
    <n v="2"/>
    <s v="EACH"/>
    <n v="5.93"/>
    <x v="256"/>
    <n v="8.9"/>
    <n v="17.8"/>
    <n v="17.8"/>
    <n v="66.599999999999994"/>
  </r>
  <r>
    <n v="281"/>
    <x v="0"/>
    <x v="0"/>
    <x v="2"/>
    <s v="13 - G1 - GOURMET USE"/>
    <s v="130 - NOODLES &amp; VERMICELLI"/>
    <s v="1852 - INSTANT NOODLES"/>
    <s v="111343"/>
    <s v="111343"/>
    <s v="9557561500070"/>
    <s v="SAJI GORENG ASLI NOODLE 80GX5"/>
    <n v="1"/>
    <n v="3"/>
    <s v="EACH"/>
    <n v="4.5999999999999996"/>
    <x v="257"/>
    <n v="5.9"/>
    <n v="17.7"/>
    <n v="0"/>
    <m/>
  </r>
  <r>
    <n v="282"/>
    <x v="0"/>
    <x v="0"/>
    <x v="2"/>
    <s v="13 - G1 - GOURMET USE"/>
    <s v="130 - NOODLES &amp; VERMICELLI"/>
    <s v="1850 - CUP NOODLES"/>
    <s v="102437"/>
    <s v="102437"/>
    <s v="9555655006101"/>
    <s v="MYKUALI WHITE FISH BROTH BIHUNBOWL 90G"/>
    <n v="1"/>
    <n v="3"/>
    <s v="EACH"/>
    <n v="5.3"/>
    <x v="258"/>
    <n v="7.6"/>
    <n v="22.8"/>
    <n v="45.6"/>
    <n v="34.9"/>
  </r>
  <r>
    <n v="283"/>
    <x v="0"/>
    <x v="0"/>
    <x v="2"/>
    <s v="13 - G1 - GOURMET USE"/>
    <s v="130 - NOODLES &amp; VERMICELLI"/>
    <s v="1852 - INSTANT NOODLES"/>
    <s v="115876"/>
    <s v="115876"/>
    <s v="9555064202224"/>
    <s v="NUUNA DRY VERMICELLI NASI LEMAK73GX4"/>
    <n v="1"/>
    <n v="3"/>
    <s v="EACH"/>
    <n v="6"/>
    <x v="259"/>
    <n v="8.9"/>
    <n v="26.7"/>
    <n v="17.8"/>
    <n v="101.1"/>
  </r>
  <r>
    <n v="284"/>
    <x v="0"/>
    <x v="0"/>
    <x v="2"/>
    <s v="13 - G1 - GOURMET USE"/>
    <s v="130 - NOODLES &amp; VERMICELLI"/>
    <s v="1850 - CUP NOODLES"/>
    <s v="100931"/>
    <s v="100931"/>
    <s v="9555022302065"/>
    <s v="MAMEE EXPRESS VEGE CUP NOODLE65G"/>
    <n v="1"/>
    <n v="11"/>
    <s v="EACH"/>
    <n v="1.67"/>
    <x v="260"/>
    <n v="2.4"/>
    <n v="26.4"/>
    <n v="103.2"/>
    <n v="1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85"/>
    <x v="0"/>
    <x v="0"/>
    <x v="2"/>
    <s v="13 - G1 - GOURMET USE"/>
    <s v="130 - NOODLES &amp; VERMICELLI"/>
    <s v="1852 - INSTANT NOODLES"/>
    <s v="109560"/>
    <s v="109560"/>
    <s v="9556001276629"/>
    <s v="MAGGI SYIOK CILI KAMPUNG 89GX5"/>
    <n v="1"/>
    <n v="3"/>
    <s v="EACH"/>
    <n v="6.87"/>
    <x v="261"/>
    <n v="9.9"/>
    <n v="29.7"/>
    <n v="257.39999999999998"/>
    <n v="8"/>
  </r>
  <r>
    <n v="286"/>
    <x v="0"/>
    <x v="0"/>
    <x v="2"/>
    <s v="13 - G1 - GOURMET USE"/>
    <s v="130 - NOODLES &amp; VERMICELLI"/>
    <s v="1852 - INSTANT NOODLES"/>
    <s v="106075"/>
    <s v="106075"/>
    <s v="9556593144931"/>
    <s v="A1 CURRY LAKSA VERMICELLI 110G"/>
    <n v="1"/>
    <n v="4"/>
    <s v="EACH"/>
    <n v="5.2"/>
    <x v="262"/>
    <n v="7.5"/>
    <n v="30"/>
    <n v="315"/>
    <n v="6.6"/>
  </r>
  <r>
    <n v="287"/>
    <x v="0"/>
    <x v="0"/>
    <x v="2"/>
    <s v="13 - G1 - GOURMET USE"/>
    <s v="130 - NOODLES &amp; VERMICELLI"/>
    <s v="1850 - CUP NOODLES"/>
    <s v="104154"/>
    <s v="104154"/>
    <s v="9556001255778"/>
    <s v="MAGGI PEDAS GILER TOM YUMMZ BOWL92G"/>
    <n v="1"/>
    <n v="6"/>
    <s v="EACH"/>
    <n v="3.88"/>
    <x v="263"/>
    <n v="5.6"/>
    <n v="33.6"/>
    <n v="72.8"/>
    <n v="32"/>
  </r>
  <r>
    <n v="288"/>
    <x v="0"/>
    <x v="0"/>
    <x v="2"/>
    <s v="13 - G1 - GOURMET USE"/>
    <s v="130 - NOODLES &amp; VERMICELLI"/>
    <s v="1850 - CUP NOODLES"/>
    <s v="114804"/>
    <s v="114804"/>
    <s v="9555655006651"/>
    <s v="MYKUALI PENANG HOKKIEN PRAWNBOWL NOODLE 110G"/>
    <n v="1"/>
    <n v="5"/>
    <s v="EACH"/>
    <n v="5"/>
    <x v="264"/>
    <n v="7.2"/>
    <n v="36"/>
    <n v="136.80000000000001"/>
    <n v="18.3"/>
  </r>
  <r>
    <n v="289"/>
    <x v="0"/>
    <x v="0"/>
    <x v="2"/>
    <s v="13 - G1 - GOURMET USE"/>
    <s v="130 - NOODLES &amp; VERMICELLI"/>
    <s v="1852 - INSTANT NOODLES"/>
    <s v="103686"/>
    <s v="103686"/>
    <s v="9555022303321"/>
    <s v="MAMEE CHEF CURRY LAKSA 89GX4"/>
    <n v="1"/>
    <n v="9"/>
    <s v="EACH"/>
    <n v="5.92"/>
    <x v="265"/>
    <n v="8.5"/>
    <n v="76.5"/>
    <n v="569.5"/>
    <n v="9.4"/>
  </r>
  <r>
    <n v="290"/>
    <x v="0"/>
    <x v="0"/>
    <x v="2"/>
    <s v="13 - G1 - GOURMET USE"/>
    <s v="130 - NOODLES &amp; VERMICELLI"/>
    <s v="1852 - INSTANT NOODLES"/>
    <s v="106023"/>
    <s v="106023"/>
    <s v="9555022304724"/>
    <s v="MAMEE CHEF LONTONG 97GX4"/>
    <n v="1"/>
    <n v="10"/>
    <s v="EACH"/>
    <n v="5.92"/>
    <x v="266"/>
    <n v="8.5"/>
    <n v="85"/>
    <n v="714"/>
    <n v="8.3000000000000007"/>
  </r>
  <r>
    <n v="291"/>
    <x v="0"/>
    <x v="0"/>
    <x v="2"/>
    <s v="13 - G1 - GOURMET USE"/>
    <s v="130 - NOODLES &amp; VERMICELLI"/>
    <s v="1852 - INSTANT NOODLES"/>
    <s v="106149"/>
    <s v="106149"/>
    <s v="9555655006194"/>
    <s v="MYKUALI W.FISH BROTH RICEVERMICELLI 90GX4"/>
    <n v="1"/>
    <n v="11"/>
    <s v="EACH"/>
    <n v="9.35"/>
    <x v="267"/>
    <n v="14.2"/>
    <n v="156.19999999999999"/>
    <n v="56.8"/>
    <n v="181.1"/>
  </r>
  <r>
    <n v="292"/>
    <x v="0"/>
    <x v="0"/>
    <x v="2"/>
    <s v="13 - G1 - GOURMET USE"/>
    <s v="130 - NOODLES &amp; VERMICELLI"/>
    <s v="1083 - DRIED NOODLE"/>
    <s v="111733"/>
    <s v="111733"/>
    <s v="9555798500283"/>
    <s v="HENGHUA MEE SUA (350G)"/>
    <n v="1"/>
    <n v="13"/>
    <s v="EACH"/>
    <n v="9.9"/>
    <x v="268"/>
    <n v="14.4"/>
    <n v="187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3"/>
    <x v="0"/>
    <x v="2"/>
    <x v="2"/>
    <s v="13 - G1 - GOURMET USE"/>
    <s v="131 - FLOUR"/>
    <s v="1091 - FRYING &amp; SEASONING FLOUR"/>
    <s v="110202"/>
    <s v="110202"/>
    <s v="9556289010014"/>
    <s v="HUP LOONG TEPUNG GORENG 245G"/>
    <n v="1"/>
    <n v="-2"/>
    <s v="PACK"/>
    <n v="4.5999999999999996"/>
    <x v="269"/>
    <n v="4.5999999999999996"/>
    <n v="-9.1999999999999993"/>
    <n v="0"/>
    <m/>
  </r>
  <r>
    <n v="294"/>
    <x v="0"/>
    <x v="0"/>
    <x v="2"/>
    <s v="13 - G1 - GOURMET USE"/>
    <s v="131 - FLOUR"/>
    <s v="1087 - RICE FLOUR"/>
    <s v="108835"/>
    <s v="108835"/>
    <s v="MH80253"/>
    <s v="TIGA GAJAH TEPUNG BERAS 500G"/>
    <n v="1"/>
    <n v="1"/>
    <s v="PKT"/>
    <n v="2.6"/>
    <x v="270"/>
    <n v="3.1"/>
    <n v="3.1"/>
    <n v="0"/>
    <m/>
  </r>
  <r>
    <n v="295"/>
    <x v="0"/>
    <x v="0"/>
    <x v="2"/>
    <s v="13 - G1 - GOURMET USE"/>
    <s v="131 - FLOUR"/>
    <s v="1091 - FRYING &amp; SEASONING FLOUR"/>
    <s v="109083"/>
    <s v="109083"/>
    <s v="MH80184"/>
    <s v="ADABI TEPUNG GORENG PISANG 250G"/>
    <n v="1"/>
    <n v="6"/>
    <s v="PKT"/>
    <n v="3"/>
    <x v="259"/>
    <n v="4.5"/>
    <n v="2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96"/>
    <x v="0"/>
    <x v="0"/>
    <x v="2"/>
    <s v="13 - G1 - GOURMET USE"/>
    <s v="132 - RICE"/>
    <s v="1855 - OTHER RICE"/>
    <s v="113571"/>
    <s v="113571"/>
    <s v="9554100525201"/>
    <s v="HEIRLOOM BARIO BROWN - KELABIT250G"/>
    <n v="1"/>
    <n v="-2"/>
    <s v="EACH"/>
    <n v="7.5"/>
    <x v="17"/>
    <n v="10.9"/>
    <n v="-21.8"/>
    <n v="0"/>
    <m/>
  </r>
  <r>
    <n v="297"/>
    <x v="0"/>
    <x v="0"/>
    <x v="2"/>
    <s v="13 - G1 - GOURMET USE"/>
    <s v="132 - RICE"/>
    <s v="1855 - OTHER RICE"/>
    <s v="113541"/>
    <s v="113541"/>
    <s v="9554100525206"/>
    <s v="HEIRLOOM SIÁ RED - LUN BAWANG250G"/>
    <n v="1"/>
    <n v="-1"/>
    <s v="EACH"/>
    <n v="7.5"/>
    <x v="271"/>
    <n v="10.9"/>
    <n v="-10.9"/>
    <n v="0"/>
    <m/>
  </r>
  <r>
    <n v="298"/>
    <x v="0"/>
    <x v="0"/>
    <x v="2"/>
    <s v="13 - G1 - GOURMET USE"/>
    <s v="132 - RICE"/>
    <s v="1855 - OTHER RICE"/>
    <s v="113551"/>
    <s v="113551"/>
    <s v="9554100525205"/>
    <s v="HEIRLOOM ETEM BLACK - LUN BAWANG250G"/>
    <n v="1"/>
    <n v="1"/>
    <s v="EACH"/>
    <n v="7.5"/>
    <x v="272"/>
    <n v="10.9"/>
    <n v="10.9"/>
    <n v="0"/>
    <m/>
  </r>
  <r>
    <n v="299"/>
    <x v="0"/>
    <x v="0"/>
    <x v="2"/>
    <s v="13 - G1 - GOURMET USE"/>
    <s v="132 - RICE"/>
    <s v="1097 - KETUPAT"/>
    <s v="109294"/>
    <s v="109294"/>
    <s v="9556252353001"/>
    <s v="ADABI KETUPAT MINI (30'SX20G)"/>
    <n v="1"/>
    <n v="1"/>
    <s v="PKT"/>
    <n v="9.1999999999999993"/>
    <x v="273"/>
    <n v="13.5"/>
    <n v="13.5"/>
    <n v="0"/>
    <m/>
  </r>
  <r>
    <n v="300"/>
    <x v="0"/>
    <x v="0"/>
    <x v="2"/>
    <s v="13 - G1 - GOURMET USE"/>
    <s v="132 - RICE"/>
    <s v="1855 - OTHER RICE"/>
    <s v="113568"/>
    <s v="113568"/>
    <s v="9554100525203"/>
    <s v="HEIRLOOM BAJONG PURPLE - IBAN250G"/>
    <n v="1"/>
    <n v="2"/>
    <s v="EACH"/>
    <n v="7.5"/>
    <x v="274"/>
    <n v="10.9"/>
    <n v="21.8"/>
    <n v="0"/>
    <m/>
  </r>
  <r>
    <n v="301"/>
    <x v="0"/>
    <x v="0"/>
    <x v="2"/>
    <s v="13 - G1 - GOURMET USE"/>
    <s v="132 - RICE"/>
    <s v="1855 - OTHER RICE"/>
    <s v="103739"/>
    <s v="103739"/>
    <s v="9554100515144"/>
    <s v="KENYALANG HEIRLOOM BALI KELADI1KG"/>
    <n v="1"/>
    <n v="4"/>
    <s v="EACH"/>
    <n v="14.8"/>
    <x v="266"/>
    <n v="21.5"/>
    <n v="8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2"/>
    <x v="0"/>
    <x v="0"/>
    <x v="2"/>
    <s v="13 - G1 - GOURMET USE"/>
    <s v="134 - COOKING OIL"/>
    <s v="1108 - OTHER COOKING OIL"/>
    <s v="114986"/>
    <s v="114986"/>
    <s v="114986"/>
    <s v="CNY KULIM OIL 80ML"/>
    <n v="1"/>
    <n v="10"/>
    <s v="EACH"/>
    <n v="18"/>
    <x v="275"/>
    <n v="30"/>
    <n v="30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3"/>
    <x v="0"/>
    <x v="0"/>
    <x v="2"/>
    <s v="13 - G1 - GOURMET USE"/>
    <s v="135 - SUGAR"/>
    <s v="1116 - OTHER SUGAR"/>
    <s v="110525"/>
    <s v="110525"/>
    <s v="9555792300339"/>
    <s v="TKH GULA MELAKA SYRUP 700G"/>
    <n v="1"/>
    <n v="-1"/>
    <s v="EACH"/>
    <n v="12.8"/>
    <x v="276"/>
    <n v="21.5"/>
    <n v="-21.5"/>
    <n v="150.5"/>
    <n v="-8.5"/>
  </r>
  <r>
    <n v="304"/>
    <x v="0"/>
    <x v="0"/>
    <x v="2"/>
    <s v="13 - G1 - GOURMET USE"/>
    <s v="135 - SUGAR"/>
    <s v="1115 - BROWN SUGAR"/>
    <s v="103429"/>
    <s v="103429"/>
    <s v="9555510300474"/>
    <s v="MAMA GULA MELAKA COMEL MINI 6270G"/>
    <n v="1"/>
    <n v="1"/>
    <s v="EACH"/>
    <n v="3.6"/>
    <x v="277"/>
    <n v="6"/>
    <n v="6"/>
    <n v="696"/>
    <n v="0.5"/>
  </r>
  <r>
    <n v="305"/>
    <x v="0"/>
    <x v="0"/>
    <x v="2"/>
    <s v="13 - G1 - GOURMET USE"/>
    <s v="135 - SUGAR"/>
    <s v="1116 - OTHER SUGAR"/>
    <s v="111731"/>
    <s v="111731"/>
    <s v="9555811300098"/>
    <s v="MALAYA GULA MELAKA (GRANULATED)350G"/>
    <n v="1"/>
    <n v="1"/>
    <s v="EACH"/>
    <n v="16.600000000000001"/>
    <x v="278"/>
    <n v="24"/>
    <n v="24"/>
    <n v="768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06"/>
    <x v="0"/>
    <x v="2"/>
    <x v="2"/>
    <s v="13 - G1 - GOURMET USE"/>
    <s v="136 - CONDIMENT &amp; GOURMET SPICE"/>
    <s v="2015 - HERBAL SOUP"/>
    <s v="105415"/>
    <s v="105415"/>
    <s v="TCM66092"/>
    <s v="SOO CHEONG HENG DRIED PEAR TEA380G"/>
    <n v="1"/>
    <n v="-4"/>
    <s v="PKT"/>
    <n v="16"/>
    <x v="279"/>
    <n v="22.5"/>
    <n v="-90"/>
    <n v="0"/>
    <m/>
  </r>
  <r>
    <n v="307"/>
    <x v="0"/>
    <x v="2"/>
    <x v="2"/>
    <s v="13 - G1 - GOURMET USE"/>
    <s v="136 - CONDIMENT &amp; GOURMET SPICE"/>
    <s v="2015 - HERBAL SOUP"/>
    <s v="114983"/>
    <s v="114983"/>
    <s v="114983"/>
    <s v="CORDYCEPS &amp; US GINSENG SOUP 156G"/>
    <n v="1"/>
    <n v="-2"/>
    <s v="EACH"/>
    <n v="23"/>
    <x v="280"/>
    <n v="28"/>
    <n v="-56"/>
    <n v="168"/>
    <n v="-27.4"/>
  </r>
  <r>
    <n v="308"/>
    <x v="0"/>
    <x v="2"/>
    <x v="2"/>
    <s v="13 - G1 - GOURMET USE"/>
    <s v="136 - CONDIMENT &amp; GOURMET SPICE"/>
    <s v="2015 - HERBAL SOUP"/>
    <s v="105585"/>
    <s v="105585"/>
    <s v="TCM66091"/>
    <s v="SOO CHEONG HENG MULBERRY LEAFTEA 200G"/>
    <n v="1"/>
    <n v="-1"/>
    <s v="PKT"/>
    <n v="10"/>
    <x v="281"/>
    <n v="14"/>
    <n v="-14"/>
    <n v="0"/>
    <m/>
  </r>
  <r>
    <n v="309"/>
    <x v="0"/>
    <x v="2"/>
    <x v="2"/>
    <s v="13 - G1 - GOURMET USE"/>
    <s v="136 - CONDIMENT &amp; GOURMET SPICE"/>
    <s v="1863 - LOCAL SPICES"/>
    <s v="106705"/>
    <s v="106705"/>
    <s v="SP64169"/>
    <s v="ABE KABIE REMPAH EMPAT SEKAWANKELANTAN"/>
    <n v="1"/>
    <n v="-1"/>
    <s v="PCS"/>
    <n v="1.04"/>
    <x v="282"/>
    <n v="2.5"/>
    <n v="-2.5"/>
    <n v="20"/>
    <n v="-5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10"/>
    <x v="0"/>
    <x v="0"/>
    <x v="2"/>
    <s v="13 - G1 - GOURMET USE"/>
    <s v="136 - CONDIMENT &amp; GOURMET SPICE"/>
    <s v="1863 - LOCAL SPICES"/>
    <s v="115319"/>
    <s v="115319"/>
    <s v="9555884504317"/>
    <s v="NANG ORI BLACK PEPPER GRINDERDOUBLE BOX"/>
    <n v="1"/>
    <n v="-12"/>
    <s v="EACH"/>
    <n v="23.88"/>
    <x v="283"/>
    <n v="39.799999999999997"/>
    <n v="-477.6"/>
    <n v="0"/>
    <m/>
  </r>
  <r>
    <n v="311"/>
    <x v="0"/>
    <x v="0"/>
    <x v="2"/>
    <s v="13 - G1 - GOURMET USE"/>
    <s v="136 - CONDIMENT &amp; GOURMET SPICE"/>
    <s v="2014 - BAH KU TEH"/>
    <s v="114957"/>
    <s v="114957"/>
    <s v="9555478800764"/>
    <s v="TOGI TRADITIONAL HERBAL BROTHSPICES BAHKUTEH 35G"/>
    <n v="1"/>
    <n v="-42"/>
    <s v="EACH"/>
    <n v="6.32"/>
    <x v="284"/>
    <n v="10.9"/>
    <n v="-457.8"/>
    <n v="4688.1000000000004"/>
    <n v="-5.7"/>
  </r>
  <r>
    <n v="312"/>
    <x v="0"/>
    <x v="0"/>
    <x v="2"/>
    <s v="13 - G1 - GOURMET USE"/>
    <s v="136 - CONDIMENT &amp; GOURMET SPICE"/>
    <s v="2014 - BAH KU TEH"/>
    <s v="102170"/>
    <s v="102170"/>
    <s v="9556593701189"/>
    <s v="A1 SOUP SPICES 35G"/>
    <n v="1"/>
    <n v="-13"/>
    <s v="EACH"/>
    <n v="8.6"/>
    <x v="285"/>
    <n v="13.1"/>
    <n v="-170.3"/>
    <n v="5214.7"/>
    <n v="-2.1"/>
  </r>
  <r>
    <n v="313"/>
    <x v="0"/>
    <x v="0"/>
    <x v="2"/>
    <s v="13 - G1 - GOURMET USE"/>
    <s v="136 - CONDIMENT &amp; GOURMET SPICE"/>
    <s v="2015 - HERBAL SOUP"/>
    <s v="104520"/>
    <s v="104520"/>
    <s v="9556593800028"/>
    <s v="A1 VEGETARIAN SOUP SPICES 40G"/>
    <n v="1"/>
    <n v="-13"/>
    <s v="EACH"/>
    <n v="8.6"/>
    <x v="285"/>
    <n v="13.1"/>
    <n v="-170.3"/>
    <n v="131"/>
    <n v="-85.3"/>
  </r>
  <r>
    <n v="314"/>
    <x v="0"/>
    <x v="0"/>
    <x v="2"/>
    <s v="13 - G1 - GOURMET USE"/>
    <s v="136 - CONDIMENT &amp; GOURMET SPICE"/>
    <s v="1863 - LOCAL SPICES"/>
    <s v="112354"/>
    <s v="112354"/>
    <s v="112354"/>
    <s v="LKT SARAWAK PEPPER 5-PACK SET"/>
    <n v="1"/>
    <n v="-3"/>
    <s v="EACH"/>
    <n v="31.3"/>
    <x v="286"/>
    <n v="45"/>
    <n v="-135"/>
    <n v="630"/>
    <n v="-14.9"/>
  </r>
  <r>
    <n v="315"/>
    <x v="0"/>
    <x v="0"/>
    <x v="2"/>
    <s v="13 - G1 - GOURMET USE"/>
    <s v="136 - CONDIMENT &amp; GOURMET SPICE"/>
    <s v="1863 - LOCAL SPICES"/>
    <s v="104103"/>
    <s v="104103"/>
    <s v="9551012010293"/>
    <s v="LKT CREAMY WHITE PEPPER WHL(GRIND) 60G"/>
    <n v="1"/>
    <n v="-5"/>
    <s v="EACH"/>
    <n v="16.5"/>
    <x v="287"/>
    <n v="24.5"/>
    <n v="-122.5"/>
    <n v="416.5"/>
    <n v="-19.8"/>
  </r>
  <r>
    <n v="316"/>
    <x v="0"/>
    <x v="0"/>
    <x v="2"/>
    <s v="13 - G1 - GOURMET USE"/>
    <s v="136 - CONDIMENT &amp; GOURMET SPICE"/>
    <s v="1865 - SAMBAL"/>
    <s v="103503"/>
    <s v="103503"/>
    <s v="9556350390274"/>
    <s v="HENG'S CRISPY FISH CHILLI 180G"/>
    <n v="1"/>
    <n v="-9"/>
    <s v="EACH"/>
    <n v="8.4"/>
    <x v="288"/>
    <n v="12.6"/>
    <n v="-113.4"/>
    <n v="50.4"/>
    <n v="-150"/>
  </r>
  <r>
    <n v="317"/>
    <x v="0"/>
    <x v="0"/>
    <x v="2"/>
    <s v="13 - G1 - GOURMET USE"/>
    <s v="136 - CONDIMENT &amp; GOURMET SPICE"/>
    <s v="1863 - LOCAL SPICES"/>
    <s v="114550"/>
    <s v="114550"/>
    <s v="9555742106516"/>
    <s v="BBH SARAWAK PEPPER SERBUK LADAHITAM 50G BOTTLE"/>
    <n v="1"/>
    <n v="-12"/>
    <s v="EACH"/>
    <n v="5"/>
    <x v="289"/>
    <n v="8.4"/>
    <n v="-100.8"/>
    <n v="0"/>
    <m/>
  </r>
  <r>
    <n v="318"/>
    <x v="0"/>
    <x v="0"/>
    <x v="2"/>
    <s v="13 - G1 - GOURMET USE"/>
    <s v="136 - CONDIMENT &amp; GOURMET SPICE"/>
    <s v="1122 - LOCAL SEASONING PASTE"/>
    <s v="104610"/>
    <s v="104610"/>
    <s v="9551018840023"/>
    <s v="KANTAN RENDANG PASTE 180G"/>
    <n v="1"/>
    <n v="-10"/>
    <s v="EACH"/>
    <n v="5.53"/>
    <x v="290"/>
    <n v="8.5"/>
    <n v="-85"/>
    <n v="0"/>
    <m/>
  </r>
  <r>
    <n v="319"/>
    <x v="0"/>
    <x v="0"/>
    <x v="2"/>
    <s v="13 - G1 - GOURMET USE"/>
    <s v="136 - CONDIMENT &amp; GOURMET SPICE"/>
    <s v="2015 - HERBAL SOUP"/>
    <s v="114958"/>
    <s v="114958"/>
    <s v="9555478800795"/>
    <s v="TOGI CHICKEN SOUP 35G"/>
    <n v="1"/>
    <n v="-8"/>
    <s v="EACH"/>
    <n v="6.32"/>
    <x v="291"/>
    <n v="10.9"/>
    <n v="-87.2"/>
    <n v="533.79999999999995"/>
    <n v="-9.5"/>
  </r>
  <r>
    <n v="320"/>
    <x v="0"/>
    <x v="0"/>
    <x v="2"/>
    <s v="13 - G1 - GOURMET USE"/>
    <s v="136 - CONDIMENT &amp; GOURMET SPICE"/>
    <s v="1863 - LOCAL SPICES"/>
    <s v="106054"/>
    <s v="106054"/>
    <s v="SP63213"/>
    <s v="LANGIT SABAH GINGER SLICES 70G"/>
    <n v="1"/>
    <n v="-2"/>
    <s v="EACH"/>
    <n v="24"/>
    <x v="292"/>
    <n v="35"/>
    <n v="-70"/>
    <n v="0"/>
    <m/>
  </r>
  <r>
    <n v="321"/>
    <x v="0"/>
    <x v="0"/>
    <x v="2"/>
    <s v="13 - G1 - GOURMET USE"/>
    <s v="136 - CONDIMENT &amp; GOURMET SPICE"/>
    <s v="1122 - LOCAL SEASONING PASTE"/>
    <s v="110733"/>
    <s v="110733"/>
    <s v="SP63548"/>
    <s v="WE WOH BEAN PASTE(BIJI) 450G"/>
    <n v="1"/>
    <n v="-8"/>
    <s v="BTL"/>
    <n v="5.5"/>
    <x v="293"/>
    <n v="9.9"/>
    <n v="-79.2"/>
    <n v="0"/>
    <m/>
  </r>
  <r>
    <n v="322"/>
    <x v="0"/>
    <x v="0"/>
    <x v="2"/>
    <s v="13 - G1 - GOURMET USE"/>
    <s v="136 - CONDIMENT &amp; GOURMET SPICE"/>
    <s v="2015 - HERBAL SOUP"/>
    <s v="102250"/>
    <s v="102250"/>
    <s v="TCM66105"/>
    <s v="SOO CHEONG HENG EYESIGHTENHANCE  160G"/>
    <n v="1"/>
    <n v="-2"/>
    <s v="PKT"/>
    <n v="22"/>
    <x v="293"/>
    <n v="30.9"/>
    <n v="-61.8"/>
    <n v="0"/>
    <m/>
  </r>
  <r>
    <n v="323"/>
    <x v="0"/>
    <x v="0"/>
    <x v="2"/>
    <s v="13 - G1 - GOURMET USE"/>
    <s v="136 - CONDIMENT &amp; GOURMET SPICE"/>
    <s v="2015 - HERBAL SOUP"/>
    <s v="114955"/>
    <s v="114955"/>
    <s v="9555478800887"/>
    <s v="TOGI SUPERIOR GINSENG SOUP 35G"/>
    <n v="1"/>
    <n v="-5"/>
    <s v="EACH"/>
    <n v="7.12"/>
    <x v="294"/>
    <n v="10.9"/>
    <n v="-54.5"/>
    <n v="451.1"/>
    <n v="-7.9"/>
  </r>
  <r>
    <n v="324"/>
    <x v="0"/>
    <x v="0"/>
    <x v="2"/>
    <s v="13 - G1 - GOURMET USE"/>
    <s v="136 - CONDIMENT &amp; GOURMET SPICE"/>
    <s v="2015 - HERBAL SOUP"/>
    <s v="114956"/>
    <s v="114956"/>
    <s v="9555478800856"/>
    <s v="TOGI WHITE PEPPER SOUP 35G"/>
    <n v="1"/>
    <n v="-5"/>
    <s v="EACH"/>
    <n v="6.32"/>
    <x v="295"/>
    <n v="10.9"/>
    <n v="-54.5"/>
    <n v="1356.5"/>
    <n v="-2.2999999999999998"/>
  </r>
  <r>
    <n v="325"/>
    <x v="0"/>
    <x v="0"/>
    <x v="2"/>
    <s v="13 - G1 - GOURMET USE"/>
    <s v="136 - CONDIMENT &amp; GOURMET SPICE"/>
    <s v="2015 - HERBAL SOUP"/>
    <s v="103300"/>
    <s v="103300"/>
    <s v="9556350400492"/>
    <s v="HENG'S TRADITIONAL HERBAL BROTHSPICES 50G"/>
    <n v="1"/>
    <n v="-4"/>
    <s v="EACH"/>
    <n v="6.88"/>
    <x v="296"/>
    <n v="9.9"/>
    <n v="-39.6"/>
    <n v="9.9"/>
    <n v="-278"/>
  </r>
  <r>
    <n v="326"/>
    <x v="0"/>
    <x v="0"/>
    <x v="2"/>
    <s v="13 - G1 - GOURMET USE"/>
    <s v="136 - CONDIMENT &amp; GOURMET SPICE"/>
    <s v="1863 - LOCAL SPICES"/>
    <s v="113828"/>
    <s v="113828"/>
    <s v="113828"/>
    <s v="ABE KABIE REMPAH GULAI DARAT 40G"/>
    <n v="1"/>
    <n v="-21"/>
    <s v="EACH"/>
    <n v="1.25"/>
    <x v="201"/>
    <n v="3"/>
    <n v="-63"/>
    <n v="63"/>
    <n v="-41.7"/>
  </r>
  <r>
    <n v="327"/>
    <x v="0"/>
    <x v="0"/>
    <x v="2"/>
    <s v="13 - G1 - GOURMET USE"/>
    <s v="136 - CONDIMENT &amp; GOURMET SPICE"/>
    <s v="1122 - LOCAL SEASONING PASTE"/>
    <s v="114429"/>
    <s v="114429"/>
    <s v="9555369603955"/>
    <s v="SUDEE LEMAK CILI API PASTE 50G"/>
    <n v="1"/>
    <n v="-5"/>
    <s v="EACH"/>
    <n v="5.25"/>
    <x v="201"/>
    <n v="8.5"/>
    <n v="-42.5"/>
    <n v="59.5"/>
    <n v="-44.1"/>
  </r>
  <r>
    <n v="328"/>
    <x v="0"/>
    <x v="0"/>
    <x v="2"/>
    <s v="13 - G1 - GOURMET USE"/>
    <s v="136 - CONDIMENT &amp; GOURMET SPICE"/>
    <s v="1863 - LOCAL SPICES"/>
    <s v="115323"/>
    <s v="115323"/>
    <s v="9555884501606"/>
    <s v="NANG ORI 5 IN 1 PEPPER"/>
    <n v="1"/>
    <n v="-1"/>
    <s v="EACH"/>
    <n v="23.94"/>
    <x v="297"/>
    <n v="39.9"/>
    <n v="-39.9"/>
    <n v="0"/>
    <m/>
  </r>
  <r>
    <n v="329"/>
    <x v="0"/>
    <x v="0"/>
    <x v="2"/>
    <s v="13 - G1 - GOURMET USE"/>
    <s v="136 - CONDIMENT &amp; GOURMET SPICE"/>
    <s v="1863 - LOCAL SPICES"/>
    <s v="114428"/>
    <s v="114428"/>
    <s v="114428"/>
    <s v="ABE KABIE REMPAH IKAN BAKAR 40G"/>
    <n v="1"/>
    <n v="-10"/>
    <s v="EACH"/>
    <n v="2.27"/>
    <x v="298"/>
    <n v="5.5"/>
    <n v="-55"/>
    <n v="16.5"/>
    <n v="-137.6"/>
  </r>
  <r>
    <n v="330"/>
    <x v="0"/>
    <x v="0"/>
    <x v="2"/>
    <s v="13 - G1 - GOURMET USE"/>
    <s v="136 - CONDIMENT &amp; GOURMET SPICE"/>
    <s v="1865 - SAMBAL"/>
    <s v="105214"/>
    <s v="105214"/>
    <s v="9555144300024"/>
    <s v="TEANS CRISPY PRAWN CHILLY (BOT)240G"/>
    <n v="1"/>
    <n v="-2"/>
    <s v="EACH"/>
    <n v="11.5"/>
    <x v="299"/>
    <n v="16.5"/>
    <n v="-33"/>
    <n v="115.5"/>
    <n v="-19.899999999999999"/>
  </r>
  <r>
    <n v="331"/>
    <x v="0"/>
    <x v="0"/>
    <x v="2"/>
    <s v="13 - G1 - GOURMET USE"/>
    <s v="136 - CONDIMENT &amp; GOURMET SPICE"/>
    <s v="2015 - HERBAL SOUP"/>
    <s v="103161"/>
    <s v="103161"/>
    <s v="9556236816003"/>
    <s v="YCH GINSENG ROOT &amp; YOK CHOK SLICE55G"/>
    <n v="1"/>
    <n v="-3"/>
    <s v="EACH"/>
    <n v="7.58"/>
    <x v="300"/>
    <n v="12"/>
    <n v="-36"/>
    <n v="0"/>
    <m/>
  </r>
  <r>
    <n v="332"/>
    <x v="0"/>
    <x v="0"/>
    <x v="2"/>
    <s v="13 - G1 - GOURMET USE"/>
    <s v="136 - CONDIMENT &amp; GOURMET SPICE"/>
    <s v="1865 - SAMBAL"/>
    <s v="114943"/>
    <s v="114943"/>
    <s v="114943"/>
    <s v="PICK A PICKLE FIERY FRIED RADISH200G"/>
    <n v="1"/>
    <n v="-1"/>
    <s v="EACH"/>
    <n v="22"/>
    <x v="301"/>
    <n v="32"/>
    <n v="-32"/>
    <n v="0"/>
    <m/>
  </r>
  <r>
    <n v="333"/>
    <x v="0"/>
    <x v="0"/>
    <x v="2"/>
    <s v="13 - G1 - GOURMET USE"/>
    <s v="136 - CONDIMENT &amp; GOURMET SPICE"/>
    <s v="1863 - LOCAL SPICES"/>
    <s v="114422"/>
    <s v="114422"/>
    <s v="114422"/>
    <s v="ABE KABIE REMPAH NASI BRIYANI 40G"/>
    <n v="1"/>
    <n v="-4"/>
    <s v="EACH"/>
    <n v="5.41"/>
    <x v="232"/>
    <n v="10.5"/>
    <n v="-42"/>
    <n v="105"/>
    <n v="-20.6"/>
  </r>
  <r>
    <n v="334"/>
    <x v="0"/>
    <x v="0"/>
    <x v="2"/>
    <s v="13 - G1 - GOURMET USE"/>
    <s v="136 - CONDIMENT &amp; GOURMET SPICE"/>
    <s v="1863 - LOCAL SPICES"/>
    <s v="102717"/>
    <s v="102717"/>
    <s v="9555302600430"/>
    <s v="MING HIANG MIXED SPICES (HANG)17G"/>
    <n v="1"/>
    <n v="-16"/>
    <s v="EACH"/>
    <n v="1.3"/>
    <x v="302"/>
    <n v="2"/>
    <n v="-32"/>
    <n v="28"/>
    <n v="-74.3"/>
  </r>
  <r>
    <n v="335"/>
    <x v="0"/>
    <x v="0"/>
    <x v="2"/>
    <s v="13 - G1 - GOURMET USE"/>
    <s v="136 - CONDIMENT &amp; GOURMET SPICE"/>
    <s v="1865 - SAMBAL"/>
    <s v="112345"/>
    <s v="112345"/>
    <s v="112345"/>
    <s v="PB ANCHOVY SAMBAL 20GX10S"/>
    <n v="1"/>
    <n v="-3"/>
    <s v="EACH"/>
    <n v="6.53"/>
    <x v="303"/>
    <n v="9.9"/>
    <n v="-29.7"/>
    <n v="0"/>
    <m/>
  </r>
  <r>
    <n v="336"/>
    <x v="0"/>
    <x v="0"/>
    <x v="2"/>
    <s v="13 - G1 - GOURMET USE"/>
    <s v="136 - CONDIMENT &amp; GOURMET SPICE"/>
    <s v="1864 - OTHER HERBS &amp; SPICES"/>
    <s v="105658"/>
    <s v="105658"/>
    <s v="9556236804031"/>
    <s v="YCH HERBA SUP DAGING ORIENTAL 50G"/>
    <n v="1"/>
    <n v="-3"/>
    <s v="EACH"/>
    <n v="6.3"/>
    <x v="304"/>
    <n v="9.6999999999999993"/>
    <n v="-29.1"/>
    <n v="203.7"/>
    <n v="-9.3000000000000007"/>
  </r>
  <r>
    <n v="337"/>
    <x v="0"/>
    <x v="0"/>
    <x v="2"/>
    <s v="13 - G1 - GOURMET USE"/>
    <s v="136 - CONDIMENT &amp; GOURMET SPICE"/>
    <s v="1865 - SAMBAL"/>
    <s v="104423"/>
    <s v="104423"/>
    <s v="9551014070035"/>
    <s v="DE.WAN SAMBAL ACAR BUAH 200G"/>
    <n v="1"/>
    <n v="-1"/>
    <s v="EACH"/>
    <n v="19"/>
    <x v="13"/>
    <n v="27.2"/>
    <n v="-27.2"/>
    <n v="81.599999999999994"/>
    <n v="-23.3"/>
  </r>
  <r>
    <n v="338"/>
    <x v="0"/>
    <x v="0"/>
    <x v="2"/>
    <s v="13 - G1 - GOURMET USE"/>
    <s v="136 - CONDIMENT &amp; GOURMET SPICE"/>
    <s v="2014 - BAH KU TEH"/>
    <s v="111739"/>
    <s v="111739"/>
    <s v="9555798500955"/>
    <s v="TKH BAKUTEH SPICES (40G)"/>
    <n v="1"/>
    <n v="-1"/>
    <s v="EACH"/>
    <n v="18.8"/>
    <x v="305"/>
    <n v="28.9"/>
    <n v="-28.9"/>
    <n v="202.3"/>
    <n v="-9.3000000000000007"/>
  </r>
  <r>
    <n v="339"/>
    <x v="0"/>
    <x v="0"/>
    <x v="2"/>
    <s v="13 - G1 - GOURMET USE"/>
    <s v="136 - CONDIMENT &amp; GOURMET SPICE"/>
    <s v="1121 - OTHER LOCAL SEASONING POWDER"/>
    <s v="104557"/>
    <s v="104557"/>
    <s v="9556252278502"/>
    <s v="ADABI SERBUK NASI GORENG TOM YAM17G"/>
    <n v="1"/>
    <n v="-17"/>
    <s v="EACH"/>
    <n v="1.1000000000000001"/>
    <x v="306"/>
    <n v="2.1"/>
    <n v="-35.700000000000003"/>
    <n v="10.5"/>
    <n v="-178.1"/>
  </r>
  <r>
    <n v="340"/>
    <x v="0"/>
    <x v="0"/>
    <x v="2"/>
    <s v="13 - G1 - GOURMET USE"/>
    <s v="136 - CONDIMENT &amp; GOURMET SPICE"/>
    <s v="1122 - LOCAL SEASONING PASTE"/>
    <s v="114945"/>
    <s v="114945"/>
    <s v="114945"/>
    <s v="PICK A PICKLE NYONYA ASSAM PASTE210G"/>
    <n v="1"/>
    <n v="-1"/>
    <s v="EACH"/>
    <n v="18"/>
    <x v="15"/>
    <n v="26"/>
    <n v="-26"/>
    <n v="0"/>
    <m/>
  </r>
  <r>
    <n v="341"/>
    <x v="0"/>
    <x v="0"/>
    <x v="2"/>
    <s v="13 - G1 - GOURMET USE"/>
    <s v="136 - CONDIMENT &amp; GOURMET SPICE"/>
    <s v="2014 - BAH KU TEH"/>
    <s v="116503"/>
    <s v="116503"/>
    <s v="9555920001381"/>
    <s v="TOGI TRA HERBAL BROTH SPICESBAHKUTEH 35GX3 (BOX)"/>
    <n v="1"/>
    <n v="-1"/>
    <s v="EACH"/>
    <n v="18.5"/>
    <x v="307"/>
    <n v="31.9"/>
    <n v="-31.9"/>
    <n v="8421.6"/>
    <n v="-0.2"/>
  </r>
  <r>
    <n v="342"/>
    <x v="0"/>
    <x v="0"/>
    <x v="2"/>
    <s v="13 - G1 - GOURMET USE"/>
    <s v="136 - CONDIMENT &amp; GOURMET SPICE"/>
    <s v="1865 - SAMBAL"/>
    <s v="108687"/>
    <s v="108687"/>
    <s v="9554100370934"/>
    <s v="SAMZA'S SAMBAL PENYET 300G"/>
    <n v="1"/>
    <n v="-2"/>
    <s v="EACH"/>
    <n v="8.5"/>
    <x v="308"/>
    <n v="12.5"/>
    <n v="-25"/>
    <n v="0"/>
    <m/>
  </r>
  <r>
    <n v="343"/>
    <x v="0"/>
    <x v="0"/>
    <x v="2"/>
    <s v="13 - G1 - GOURMET USE"/>
    <s v="136 - CONDIMENT &amp; GOURMET SPICE"/>
    <s v="1865 - SAMBAL"/>
    <s v="103690"/>
    <s v="103690"/>
    <s v="9556350401741"/>
    <s v="HENG'S CRISPY EXT SPICY PRW CHILI180G"/>
    <n v="1"/>
    <n v="-2"/>
    <s v="EACH"/>
    <n v="8.4"/>
    <x v="309"/>
    <n v="12.6"/>
    <n v="-25.2"/>
    <n v="693"/>
    <n v="-2.4"/>
  </r>
  <r>
    <n v="344"/>
    <x v="0"/>
    <x v="0"/>
    <x v="2"/>
    <s v="13 - G1 - GOURMET USE"/>
    <s v="136 - CONDIMENT &amp; GOURMET SPICE"/>
    <s v="2014 - BAH KU TEH"/>
    <s v="109579"/>
    <s v="109579"/>
    <s v="9555768901782"/>
    <s v="SK BAK KUT THE 35G X2 PKTS"/>
    <n v="1"/>
    <n v="-1"/>
    <s v="EACH"/>
    <n v="13.93"/>
    <x v="310"/>
    <n v="20"/>
    <n v="-20"/>
    <n v="1000"/>
    <n v="-1.4"/>
  </r>
  <r>
    <n v="345"/>
    <x v="0"/>
    <x v="0"/>
    <x v="2"/>
    <s v="13 - G1 - GOURMET USE"/>
    <s v="136 - CONDIMENT &amp; GOURMET SPICE"/>
    <s v="1122 - LOCAL SEASONING PASTE"/>
    <s v="110951"/>
    <s v="110951"/>
    <s v="9555244902241"/>
    <s v="ADAMI PES RENDANG DAGING 200G"/>
    <n v="1"/>
    <n v="-2"/>
    <s v="EACH"/>
    <n v="6.54"/>
    <x v="311"/>
    <n v="9.4"/>
    <n v="-18.8"/>
    <n v="56.4"/>
    <n v="-23.2"/>
  </r>
  <r>
    <n v="346"/>
    <x v="0"/>
    <x v="0"/>
    <x v="2"/>
    <s v="13 - G1 - GOURMET USE"/>
    <s v="136 - CONDIMENT &amp; GOURMET SPICE"/>
    <s v="1864 - OTHER HERBS &amp; SPICES"/>
    <s v="105080"/>
    <s v="105080"/>
    <s v="9555510300146"/>
    <s v="MAMA CENCALOK CILI 250ML"/>
    <n v="1"/>
    <n v="-3"/>
    <s v="EACH"/>
    <n v="4.1500000000000004"/>
    <x v="312"/>
    <n v="6"/>
    <n v="-18"/>
    <n v="156"/>
    <n v="-8"/>
  </r>
  <r>
    <n v="347"/>
    <x v="0"/>
    <x v="0"/>
    <x v="2"/>
    <s v="13 - G1 - GOURMET USE"/>
    <s v="136 - CONDIMENT &amp; GOURMET SPICE"/>
    <s v="1863 - LOCAL SPICES"/>
    <s v="115328"/>
    <s v="115328"/>
    <s v="9555884502245"/>
    <s v="NANG ORI WHITE PEPPER GRINDER 50G"/>
    <n v="1"/>
    <n v="-1"/>
    <s v="EACH"/>
    <n v="11.88"/>
    <x v="313"/>
    <n v="19.8"/>
    <n v="-19.8"/>
    <n v="0"/>
    <m/>
  </r>
  <r>
    <n v="348"/>
    <x v="0"/>
    <x v="0"/>
    <x v="2"/>
    <s v="13 - G1 - GOURMET USE"/>
    <s v="136 - CONDIMENT &amp; GOURMET SPICE"/>
    <s v="1865 - SAMBAL"/>
    <s v="106713"/>
    <s v="106713"/>
    <s v="9551016530193"/>
    <s v="ORIENTAL SAMBAL NASI LEMAK 220G"/>
    <n v="1"/>
    <n v="-1"/>
    <s v="EACH"/>
    <n v="11.92"/>
    <x v="314"/>
    <n v="17.899999999999999"/>
    <n v="-17.899999999999999"/>
    <n v="966.6"/>
    <n v="-1.2"/>
  </r>
  <r>
    <n v="349"/>
    <x v="0"/>
    <x v="0"/>
    <x v="2"/>
    <s v="13 - G1 - GOURMET USE"/>
    <s v="136 - CONDIMENT &amp; GOURMET SPICE"/>
    <s v="1121 - OTHER LOCAL SEASONING POWDER"/>
    <s v="104735"/>
    <s v="104735"/>
    <s v="9555302600447"/>
    <s v="MING HIANG SWK BLK PEPPER WHOLE(HANG) 12G"/>
    <n v="1"/>
    <n v="-7"/>
    <s v="EACH"/>
    <n v="1.7"/>
    <x v="315"/>
    <n v="2.5"/>
    <n v="-17.5"/>
    <n v="50"/>
    <n v="-23.8"/>
  </r>
  <r>
    <n v="350"/>
    <x v="0"/>
    <x v="0"/>
    <x v="2"/>
    <s v="13 - G1 - GOURMET USE"/>
    <s v="136 - CONDIMENT &amp; GOURMET SPICE"/>
    <s v="1863 - LOCAL SPICES"/>
    <s v="114418"/>
    <s v="114418"/>
    <s v="114418"/>
    <s v="ABE KABIE REMPAH SATE 40G"/>
    <n v="1"/>
    <n v="-5"/>
    <s v="EACH"/>
    <n v="2.29"/>
    <x v="316"/>
    <n v="5.5"/>
    <n v="-27.5"/>
    <n v="38.5"/>
    <n v="-29.7"/>
  </r>
  <r>
    <n v="351"/>
    <x v="0"/>
    <x v="0"/>
    <x v="2"/>
    <s v="13 - G1 - GOURMET USE"/>
    <s v="136 - CONDIMENT &amp; GOURMET SPICE"/>
    <s v="1865 - SAMBAL"/>
    <s v="103964"/>
    <s v="103964"/>
    <s v="9555144301311"/>
    <s v="TEANS CRISPY ANCHOVY CHILLY (BOT)240G"/>
    <n v="1"/>
    <n v="-1"/>
    <s v="EACH"/>
    <n v="11.5"/>
    <x v="317"/>
    <n v="16.5"/>
    <n v="-16.5"/>
    <n v="16.5"/>
    <n v="-69.7"/>
  </r>
  <r>
    <n v="352"/>
    <x v="0"/>
    <x v="0"/>
    <x v="2"/>
    <s v="13 - G1 - GOURMET USE"/>
    <s v="136 - CONDIMENT &amp; GOURMET SPICE"/>
    <s v="1122 - LOCAL SEASONING PASTE"/>
    <s v="102674"/>
    <s v="102674"/>
    <s v="9555369604952"/>
    <s v="SUDEE HAINANESE CHICKEN RICE 35G"/>
    <n v="1"/>
    <n v="-3"/>
    <s v="EACH"/>
    <n v="3.3"/>
    <x v="318"/>
    <n v="6"/>
    <n v="-18"/>
    <n v="120"/>
    <n v="-8.199999999999999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53"/>
    <x v="0"/>
    <x v="0"/>
    <x v="2"/>
    <s v="13 - G1 - GOURMET USE"/>
    <s v="136 - CONDIMENT &amp; GOURMET SPICE"/>
    <s v="1865 - SAMBAL"/>
    <s v="108394"/>
    <s v="108394"/>
    <s v="9555144300789"/>
    <s v="DELIMAS SAMBAL IKAN BILIS HALUS180G"/>
    <n v="1"/>
    <n v="-1"/>
    <s v="EACH"/>
    <n v="9.26"/>
    <x v="319"/>
    <n v="12.5"/>
    <n v="-12.5"/>
    <n v="0"/>
    <m/>
  </r>
  <r>
    <n v="354"/>
    <x v="0"/>
    <x v="0"/>
    <x v="2"/>
    <s v="13 - G1 - GOURMET USE"/>
    <s v="136 - CONDIMENT &amp; GOURMET SPICE"/>
    <s v="1865 - SAMBAL"/>
    <s v="109143"/>
    <s v="109143"/>
    <s v="9555144300772"/>
    <s v="DELIMAS SAMBAL RANGUP UDG KERING180G"/>
    <n v="1"/>
    <n v="-1"/>
    <s v="EACH"/>
    <n v="9.26"/>
    <x v="319"/>
    <n v="12.5"/>
    <n v="-12.5"/>
    <n v="0"/>
    <m/>
  </r>
  <r>
    <n v="355"/>
    <x v="0"/>
    <x v="0"/>
    <x v="2"/>
    <s v="13 - G1 - GOURMET USE"/>
    <s v="136 - CONDIMENT &amp; GOURMET SPICE"/>
    <s v="1865 - SAMBAL"/>
    <s v="109207"/>
    <s v="109207"/>
    <s v="9554100370903"/>
    <s v="SAMZA'S SAMBAL HIJAU 300G"/>
    <n v="1"/>
    <n v="-1"/>
    <s v="EACH"/>
    <n v="8.5"/>
    <x v="320"/>
    <n v="12.5"/>
    <n v="-12.5"/>
    <n v="0"/>
    <m/>
  </r>
  <r>
    <n v="356"/>
    <x v="0"/>
    <x v="0"/>
    <x v="2"/>
    <s v="13 - G1 - GOURMET USE"/>
    <s v="136 - CONDIMENT &amp; GOURMET SPICE"/>
    <s v="1863 - LOCAL SPICES"/>
    <s v="106396"/>
    <s v="106396"/>
    <s v="9556021020356"/>
    <s v="SPIC NUTMEG GROUND 31G"/>
    <n v="1"/>
    <n v="-1"/>
    <s v="EACH"/>
    <n v="8.6999999999999993"/>
    <x v="321"/>
    <n v="12.9"/>
    <n v="-12.9"/>
    <n v="0"/>
    <m/>
  </r>
  <r>
    <n v="357"/>
    <x v="0"/>
    <x v="0"/>
    <x v="2"/>
    <s v="13 - G1 - GOURMET USE"/>
    <s v="136 - CONDIMENT &amp; GOURMET SPICE"/>
    <s v="2016 - HERBAL SPICE"/>
    <s v="105569"/>
    <s v="105569"/>
    <s v="9556593111193"/>
    <s v="A1 EMPEROR HERBS CHICKEN SPICES20G"/>
    <n v="1"/>
    <n v="-1"/>
    <s v="EACH"/>
    <n v="8.6"/>
    <x v="322"/>
    <n v="13.1"/>
    <n v="-13.1"/>
    <n v="13.1"/>
    <n v="-65.599999999999994"/>
  </r>
  <r>
    <n v="358"/>
    <x v="0"/>
    <x v="0"/>
    <x v="2"/>
    <s v="13 - G1 - GOURMET USE"/>
    <s v="136 - CONDIMENT &amp; GOURMET SPICE"/>
    <s v="2015 - HERBAL SOUP"/>
    <s v="101915"/>
    <s v="101915"/>
    <s v="9556350400515"/>
    <s v="HENG'S SALT BAKED CHICKEN HERBS &amp;SPICES 25G"/>
    <n v="1"/>
    <n v="-3"/>
    <s v="EACH"/>
    <n v="3.1"/>
    <x v="323"/>
    <n v="4.5"/>
    <n v="-13.5"/>
    <n v="4.5"/>
    <n v="-206.7"/>
  </r>
  <r>
    <n v="359"/>
    <x v="0"/>
    <x v="0"/>
    <x v="2"/>
    <s v="13 - G1 - GOURMET USE"/>
    <s v="136 - CONDIMENT &amp; GOURMET SPICE"/>
    <s v="2014 - BAH KU TEH"/>
    <s v="108069"/>
    <s v="108069"/>
    <s v="9556236803003"/>
    <s v="YCH HERBA SUP DAGING BKT SLICE50G"/>
    <n v="1"/>
    <n v="-1"/>
    <s v="EACH"/>
    <n v="7.8"/>
    <x v="324"/>
    <n v="12"/>
    <n v="-12"/>
    <n v="480"/>
    <n v="-1.6"/>
  </r>
  <r>
    <n v="360"/>
    <x v="0"/>
    <x v="0"/>
    <x v="2"/>
    <s v="13 - G1 - GOURMET USE"/>
    <s v="136 - CONDIMENT &amp; GOURMET SPICE"/>
    <s v="1121 - OTHER LOCAL SEASONING POWDER"/>
    <s v="110379"/>
    <s v="110379"/>
    <s v="9556252161309"/>
    <s v="ADABI PERENCAH SUP DAGING &amp;TULANG 200G  BTL"/>
    <n v="1"/>
    <n v="-1"/>
    <s v="EACH"/>
    <n v="6.9"/>
    <x v="325"/>
    <n v="10"/>
    <n v="-10"/>
    <n v="0"/>
    <m/>
  </r>
  <r>
    <n v="361"/>
    <x v="0"/>
    <x v="0"/>
    <x v="2"/>
    <s v="13 - G1 - GOURMET USE"/>
    <s v="136 - CONDIMENT &amp; GOURMET SPICE"/>
    <s v="1122 - LOCAL SEASONING PASTE"/>
    <s v="104921"/>
    <s v="104921"/>
    <s v="9555369604983"/>
    <s v="SUDEE CHAR KUEY TEOW 35G"/>
    <n v="1"/>
    <n v="-2"/>
    <s v="EACH"/>
    <n v="3.3"/>
    <x v="326"/>
    <n v="6"/>
    <n v="-12"/>
    <n v="96"/>
    <n v="-6.9"/>
  </r>
  <r>
    <n v="362"/>
    <x v="0"/>
    <x v="0"/>
    <x v="2"/>
    <s v="13 - G1 - GOURMET USE"/>
    <s v="136 - CONDIMENT &amp; GOURMET SPICE"/>
    <s v="1122 - LOCAL SEASONING PASTE"/>
    <s v="109986"/>
    <s v="109986"/>
    <s v="9555244900063"/>
    <s v="ADAMI PERENCAH KUAH SATAY 200G"/>
    <n v="1"/>
    <n v="-1"/>
    <s v="EACH"/>
    <n v="6.54"/>
    <x v="327"/>
    <n v="9.4"/>
    <n v="-9.4"/>
    <n v="112.8"/>
    <n v="-5.8"/>
  </r>
  <r>
    <n v="363"/>
    <x v="0"/>
    <x v="0"/>
    <x v="2"/>
    <s v="13 - G1 - GOURMET USE"/>
    <s v="136 - CONDIMENT &amp; GOURMET SPICE"/>
    <s v="1862 - DRY READY-TO-COOK SPICES"/>
    <s v="101897"/>
    <s v="101897"/>
    <s v="9556717009900"/>
    <s v="ALAGAPPAS KESARI MIX 450G"/>
    <n v="1"/>
    <n v="-1"/>
    <s v="EACH"/>
    <n v="5.94"/>
    <x v="328"/>
    <n v="8.5"/>
    <n v="-8.5"/>
    <n v="0"/>
    <m/>
  </r>
  <r>
    <n v="364"/>
    <x v="0"/>
    <x v="0"/>
    <x v="2"/>
    <s v="13 - G1 - GOURMET USE"/>
    <s v="136 - CONDIMENT &amp; GOURMET SPICE"/>
    <s v="1863 - LOCAL SPICES"/>
    <s v="101916"/>
    <s v="101916"/>
    <s v="9551012010439"/>
    <s v="LKT BLACK PEPPER CRACKED (BOT) 60G"/>
    <n v="1"/>
    <n v="-1"/>
    <s v="EACH"/>
    <n v="5.9"/>
    <x v="161"/>
    <n v="9"/>
    <n v="-9"/>
    <n v="207"/>
    <n v="-2.9"/>
  </r>
  <r>
    <n v="365"/>
    <x v="0"/>
    <x v="0"/>
    <x v="2"/>
    <s v="13 - G1 - GOURMET USE"/>
    <s v="136 - CONDIMENT &amp; GOURMET SPICE"/>
    <s v="1122 - LOCAL SEASONING PASTE"/>
    <s v="104048"/>
    <s v="104048"/>
    <s v="9555144300109"/>
    <s v="TEANS GOURMET CHICKEN CURRY 200G"/>
    <n v="1"/>
    <n v="-1"/>
    <s v="EACH"/>
    <n v="5.5"/>
    <x v="120"/>
    <n v="8.5"/>
    <n v="-8.5"/>
    <n v="204"/>
    <n v="-2.7"/>
  </r>
  <r>
    <n v="366"/>
    <x v="0"/>
    <x v="0"/>
    <x v="2"/>
    <s v="13 - G1 - GOURMET USE"/>
    <s v="136 - CONDIMENT &amp; GOURMET SPICE"/>
    <s v="1122 - LOCAL SEASONING PASTE"/>
    <s v="114436"/>
    <s v="114436"/>
    <s v="9555369604099"/>
    <s v="SUDEE MASAK MERAH PASTE 50G"/>
    <n v="1"/>
    <n v="-1"/>
    <s v="EACH"/>
    <n v="5.25"/>
    <x v="329"/>
    <n v="8.5"/>
    <n v="-8.5"/>
    <n v="68"/>
    <n v="-7.7"/>
  </r>
  <r>
    <n v="367"/>
    <x v="0"/>
    <x v="0"/>
    <x v="2"/>
    <s v="13 - G1 - GOURMET USE"/>
    <s v="136 - CONDIMENT &amp; GOURMET SPICE"/>
    <s v="1863 - LOCAL SPICES"/>
    <s v="113832"/>
    <s v="113832"/>
    <s v="113832"/>
    <s v="ABE KABIE REMPAH NASI KHAOMOK40G"/>
    <n v="1"/>
    <n v="-2"/>
    <s v="EACH"/>
    <n v="2.54"/>
    <x v="330"/>
    <n v="6"/>
    <n v="-12"/>
    <n v="6"/>
    <n v="-84.7"/>
  </r>
  <r>
    <n v="368"/>
    <x v="0"/>
    <x v="0"/>
    <x v="2"/>
    <s v="13 - G1 - GOURMET USE"/>
    <s v="136 - CONDIMENT &amp; GOURMET SPICE"/>
    <s v="1122 - LOCAL SEASONING PASTE"/>
    <s v="103179"/>
    <s v="103179"/>
    <s v="9556593111766"/>
    <s v="A1 INSTANT CHICKEN CURRY SAUCE200G"/>
    <n v="1"/>
    <n v="-1"/>
    <s v="EACH"/>
    <n v="5"/>
    <x v="35"/>
    <n v="7.2"/>
    <n v="-7.2"/>
    <n v="194.4"/>
    <n v="-2.6"/>
  </r>
  <r>
    <n v="369"/>
    <x v="0"/>
    <x v="0"/>
    <x v="2"/>
    <s v="13 - G1 - GOURMET USE"/>
    <s v="136 - CONDIMENT &amp; GOURMET SPICE"/>
    <s v="1865 - SAMBAL"/>
    <s v="102142"/>
    <s v="102142"/>
    <s v="9556350400171"/>
    <s v="HENG'S NYONYA SAMBAL 200G"/>
    <n v="1"/>
    <n v="-1"/>
    <s v="EACH"/>
    <n v="5.13"/>
    <x v="331"/>
    <n v="7.5"/>
    <n v="-7.5"/>
    <n v="0"/>
    <m/>
  </r>
  <r>
    <n v="370"/>
    <x v="0"/>
    <x v="0"/>
    <x v="2"/>
    <s v="13 - G1 - GOURMET USE"/>
    <s v="136 - CONDIMENT &amp; GOURMET SPICE"/>
    <s v="1863 - LOCAL SPICES"/>
    <s v="114590"/>
    <s v="114590"/>
    <s v="9555445401260"/>
    <s v="BBH SARAWAK PEPPER BIJI LADA PUTIH50G BOTTLE"/>
    <n v="1"/>
    <n v="-1"/>
    <s v="EACH"/>
    <n v="5"/>
    <x v="35"/>
    <n v="8.4"/>
    <n v="-8.4"/>
    <n v="42"/>
    <n v="-11.9"/>
  </r>
  <r>
    <n v="371"/>
    <x v="0"/>
    <x v="0"/>
    <x v="2"/>
    <s v="13 - G1 - GOURMET USE"/>
    <s v="136 - CONDIMENT &amp; GOURMET SPICE"/>
    <s v="1863 - LOCAL SPICES"/>
    <s v="102274"/>
    <s v="102274"/>
    <s v="9555302600348"/>
    <s v="MING HIANG SWK BLK PEPPER PWDR(HANG) 12G"/>
    <n v="1"/>
    <n v="-2"/>
    <s v="EACH"/>
    <n v="1.8"/>
    <x v="39"/>
    <n v="2.6"/>
    <n v="-5.2"/>
    <n v="26"/>
    <n v="-13.8"/>
  </r>
  <r>
    <n v="372"/>
    <x v="0"/>
    <x v="0"/>
    <x v="2"/>
    <s v="13 - G1 - GOURMET USE"/>
    <s v="136 - CONDIMENT &amp; GOURMET SPICE"/>
    <s v="1122 - LOCAL SEASONING PASTE"/>
    <s v="102333"/>
    <s v="102333"/>
    <s v="9555369605065"/>
    <s v="SUDEE GALANGAL CUBE 54G"/>
    <n v="1"/>
    <n v="-1"/>
    <s v="EACH"/>
    <n v="4"/>
    <x v="165"/>
    <n v="6"/>
    <n v="-6"/>
    <n v="100.7"/>
    <n v="-4"/>
  </r>
  <r>
    <n v="373"/>
    <x v="0"/>
    <x v="0"/>
    <x v="2"/>
    <s v="13 - G1 - GOURMET USE"/>
    <s v="136 - CONDIMENT &amp; GOURMET SPICE"/>
    <s v="1122 - LOCAL SEASONING PASTE"/>
    <s v="116773"/>
    <s v="116773"/>
    <s v="9555369602699"/>
    <s v="SUDEE GRILLED FISH MARINADE PASTE50G"/>
    <n v="1"/>
    <n v="-1"/>
    <s v="EACH"/>
    <n v="4.0999999999999996"/>
    <x v="163"/>
    <n v="8"/>
    <n v="-8"/>
    <n v="112"/>
    <n v="-3.7"/>
  </r>
  <r>
    <n v="374"/>
    <x v="0"/>
    <x v="0"/>
    <x v="2"/>
    <s v="13 - G1 - GOURMET USE"/>
    <s v="136 - CONDIMENT &amp; GOURMET SPICE"/>
    <s v="1122 - LOCAL SEASONING PASTE"/>
    <s v="116777"/>
    <s v="116777"/>
    <s v="9555369605157"/>
    <s v="SUDEE CHICKEN STOCK CUBE 60G"/>
    <n v="1"/>
    <n v="-1"/>
    <s v="EACH"/>
    <n v="3.65"/>
    <x v="332"/>
    <n v="5.9"/>
    <n v="-5.9"/>
    <n v="53.1"/>
    <n v="-6.9"/>
  </r>
  <r>
    <n v="375"/>
    <x v="0"/>
    <x v="0"/>
    <x v="2"/>
    <s v="13 - G1 - GOURMET USE"/>
    <s v="136 - CONDIMENT &amp; GOURMET SPICE"/>
    <s v="1121 - OTHER LOCAL SEASONING POWDER"/>
    <s v="103201"/>
    <s v="103201"/>
    <s v="9555302600409"/>
    <s v="MING HIANG FIVE SPICE PWDR (HANG)12G"/>
    <n v="1"/>
    <n v="-2"/>
    <s v="EACH"/>
    <n v="1.9"/>
    <x v="333"/>
    <n v="2.9"/>
    <n v="-5.8"/>
    <n v="20.3"/>
    <n v="-18.7"/>
  </r>
  <r>
    <n v="376"/>
    <x v="0"/>
    <x v="0"/>
    <x v="2"/>
    <s v="13 - G1 - GOURMET USE"/>
    <s v="136 - CONDIMENT &amp; GOURMET SPICE"/>
    <s v="1863 - LOCAL SPICES"/>
    <s v="106000"/>
    <s v="106000"/>
    <s v="9555302600270"/>
    <s v="MING HIANG SWK WHT PEPPER PWDR(HANG) 15G"/>
    <n v="1"/>
    <n v="-2"/>
    <s v="EACH"/>
    <n v="1.8"/>
    <x v="39"/>
    <n v="2.9"/>
    <n v="-5.8"/>
    <n v="20.3"/>
    <n v="-17.7"/>
  </r>
  <r>
    <n v="377"/>
    <x v="0"/>
    <x v="0"/>
    <x v="2"/>
    <s v="13 - G1 - GOURMET USE"/>
    <s v="136 - CONDIMENT &amp; GOURMET SPICE"/>
    <s v="1122 - LOCAL SEASONING PASTE"/>
    <s v="104530"/>
    <s v="104530"/>
    <s v="9556350400508"/>
    <s v="HENG'S FIVE SPICES FRIED CHICKENMIX 50G"/>
    <n v="1"/>
    <n v="-1"/>
    <s v="EACH"/>
    <n v="3.1"/>
    <x v="334"/>
    <n v="4.5"/>
    <n v="-4.5"/>
    <n v="13.5"/>
    <n v="-23"/>
  </r>
  <r>
    <n v="378"/>
    <x v="0"/>
    <x v="0"/>
    <x v="2"/>
    <s v="13 - G1 - GOURMET USE"/>
    <s v="136 - CONDIMENT &amp; GOURMET SPICE"/>
    <s v="1122 - LOCAL SEASONING PASTE"/>
    <s v="105521"/>
    <s v="105521"/>
    <s v="9555603700532"/>
    <s v="AYNUF PES NASI GORENG 100G"/>
    <n v="1"/>
    <n v="-1"/>
    <s v="EACH"/>
    <n v="3.5"/>
    <x v="335"/>
    <n v="5"/>
    <n v="-5"/>
    <n v="135"/>
    <n v="-2.6"/>
  </r>
  <r>
    <n v="379"/>
    <x v="0"/>
    <x v="0"/>
    <x v="2"/>
    <s v="13 - G1 - GOURMET USE"/>
    <s v="136 - CONDIMENT &amp; GOURMET SPICE"/>
    <s v="1122 - LOCAL SEASONING PASTE"/>
    <s v="102281"/>
    <s v="102281"/>
    <s v="9555369604945"/>
    <s v="SUDEE KAMPUNG STYLE FRIED RICE35G"/>
    <n v="1"/>
    <n v="-1"/>
    <s v="EACH"/>
    <n v="3.3"/>
    <x v="336"/>
    <n v="6"/>
    <n v="-6"/>
    <n v="84"/>
    <n v="-3.9"/>
  </r>
  <r>
    <n v="380"/>
    <x v="0"/>
    <x v="0"/>
    <x v="2"/>
    <s v="13 - G1 - GOURMET USE"/>
    <s v="136 - CONDIMENT &amp; GOURMET SPICE"/>
    <s v="1863 - LOCAL SPICES"/>
    <s v="114908"/>
    <s v="114908"/>
    <s v="114908"/>
    <s v="HNA REMPAH KURMA KEDAH 20G"/>
    <n v="1"/>
    <n v="-6"/>
    <s v="EACH"/>
    <n v="0.57999999999999996"/>
    <x v="337"/>
    <n v="1.9"/>
    <n v="-11.4"/>
    <n v="17.100000000000001"/>
    <n v="-20.399999999999999"/>
  </r>
  <r>
    <n v="381"/>
    <x v="0"/>
    <x v="0"/>
    <x v="2"/>
    <s v="13 - G1 - GOURMET USE"/>
    <s v="136 - CONDIMENT &amp; GOURMET SPICE"/>
    <s v="1865 - SAMBAL"/>
    <s v="108426"/>
    <s v="108426"/>
    <s v="9554100481418"/>
    <s v="SAMZA'S SAMBAL TUMIS SERBAGUNA70G"/>
    <n v="1"/>
    <n v="-1"/>
    <s v="EACH"/>
    <n v="3"/>
    <x v="189"/>
    <n v="4.5"/>
    <n v="-4.5"/>
    <n v="0"/>
    <m/>
  </r>
  <r>
    <n v="382"/>
    <x v="0"/>
    <x v="0"/>
    <x v="2"/>
    <s v="13 - G1 - GOURMET USE"/>
    <s v="136 - CONDIMENT &amp; GOURMET SPICE"/>
    <s v="1122 - LOCAL SEASONING PASTE"/>
    <s v="102497"/>
    <s v="102497"/>
    <s v="9555603700075"/>
    <s v="AYNUF PES MASAK HITAM 100G"/>
    <n v="1"/>
    <n v="-1"/>
    <s v="EACH"/>
    <n v="3.5"/>
    <x v="335"/>
    <n v="5"/>
    <n v="-5"/>
    <n v="65"/>
    <n v="-5.4"/>
  </r>
  <r>
    <n v="383"/>
    <x v="0"/>
    <x v="0"/>
    <x v="2"/>
    <s v="13 - G1 - GOURMET USE"/>
    <s v="136 - CONDIMENT &amp; GOURMET SPICE"/>
    <s v="1122 - LOCAL SEASONING PASTE"/>
    <s v="103832"/>
    <s v="103832"/>
    <s v="9555603700082"/>
    <s v="AYNUF PES SAMBAL TUMIS 100G"/>
    <n v="1"/>
    <n v="-1"/>
    <s v="EACH"/>
    <n v="3.5"/>
    <x v="335"/>
    <n v="5"/>
    <n v="-5"/>
    <n v="65"/>
    <n v="-5.4"/>
  </r>
  <r>
    <n v="384"/>
    <x v="0"/>
    <x v="0"/>
    <x v="2"/>
    <s v="13 - G1 - GOURMET USE"/>
    <s v="136 - CONDIMENT &amp; GOURMET SPICE"/>
    <s v="1865 - SAMBAL"/>
    <s v="109222"/>
    <s v="109222"/>
    <s v="9554100481449"/>
    <s v="SAMZA'S SAMBAL PENYET 70G"/>
    <n v="1"/>
    <n v="-1"/>
    <s v="EACH"/>
    <n v="3"/>
    <x v="189"/>
    <n v="4.5"/>
    <n v="-4.5"/>
    <n v="0"/>
    <m/>
  </r>
  <r>
    <n v="385"/>
    <x v="0"/>
    <x v="0"/>
    <x v="2"/>
    <s v="13 - G1 - GOURMET USE"/>
    <s v="136 - CONDIMENT &amp; GOURMET SPICE"/>
    <s v="1863 - LOCAL SPICES"/>
    <s v="114432"/>
    <s v="114432"/>
    <s v="114432"/>
    <s v="ABE KABIE NASI DAGING UTARA 40G"/>
    <n v="1"/>
    <n v="-1"/>
    <s v="EACH"/>
    <n v="2.7"/>
    <x v="338"/>
    <n v="6.5"/>
    <n v="-6.5"/>
    <n v="26"/>
    <n v="-10.4"/>
  </r>
  <r>
    <n v="386"/>
    <x v="0"/>
    <x v="0"/>
    <x v="2"/>
    <s v="13 - G1 - GOURMET USE"/>
    <s v="136 - CONDIMENT &amp; GOURMET SPICE"/>
    <s v="1865 - SAMBAL"/>
    <s v="102209"/>
    <s v="102209"/>
    <s v="9555510302652"/>
    <s v="MAMA BELACAN BAKAR ARANG 115G"/>
    <n v="1"/>
    <n v="-1"/>
    <s v="EACH"/>
    <n v="3.3"/>
    <x v="336"/>
    <n v="5.5"/>
    <n v="-5.5"/>
    <n v="16.5"/>
    <n v="-20"/>
  </r>
  <r>
    <n v="387"/>
    <x v="0"/>
    <x v="0"/>
    <x v="2"/>
    <s v="13 - G1 - GOURMET USE"/>
    <s v="136 - CONDIMENT &amp; GOURMET SPICE"/>
    <s v="1121 - OTHER LOCAL SEASONING POWDER"/>
    <s v="114221"/>
    <s v="114221"/>
    <s v="9556065000949"/>
    <s v="BABA'S FENNEL POWDER 20G"/>
    <n v="1"/>
    <n v="-2"/>
    <s v="EACH"/>
    <n v="0.85"/>
    <x v="339"/>
    <n v="1.5"/>
    <n v="-3"/>
    <n v="0"/>
    <m/>
  </r>
  <r>
    <n v="388"/>
    <x v="0"/>
    <x v="0"/>
    <x v="2"/>
    <s v="13 - G1 - GOURMET USE"/>
    <s v="136 - CONDIMENT &amp; GOURMET SPICE"/>
    <s v="1863 - LOCAL SPICES"/>
    <s v="115921"/>
    <s v="115921"/>
    <s v="9554100203355"/>
    <s v="WAQIAH SUP PUNJUT 10G"/>
    <n v="1"/>
    <n v="-2"/>
    <s v="EACH"/>
    <n v="1.1200000000000001"/>
    <x v="340"/>
    <n v="2"/>
    <n v="-4"/>
    <n v="14"/>
    <n v="-16"/>
  </r>
  <r>
    <n v="389"/>
    <x v="0"/>
    <x v="0"/>
    <x v="2"/>
    <s v="13 - G1 - GOURMET USE"/>
    <s v="136 - CONDIMENT &amp; GOURMET SPICE"/>
    <s v="1121 - OTHER LOCAL SEASONING POWDER"/>
    <s v="105964"/>
    <s v="105964"/>
    <s v="9556252210304"/>
    <s v="ADABI PERENCAH NASI GORENG 30G "/>
    <n v="1"/>
    <n v="-1"/>
    <s v="EACH"/>
    <n v="1.9"/>
    <x v="341"/>
    <n v="3.2"/>
    <n v="-3.2"/>
    <n v="89.6"/>
    <n v="-2.1"/>
  </r>
  <r>
    <n v="390"/>
    <x v="0"/>
    <x v="0"/>
    <x v="2"/>
    <s v="13 - G1 - GOURMET USE"/>
    <s v="136 - CONDIMENT &amp; GOURMET SPICE"/>
    <s v="1863 - LOCAL SPICES"/>
    <s v="106704"/>
    <s v="106704"/>
    <s v="SP64168"/>
    <s v="ABE KABIE REMPAH SUP TULANG /DAGING KELANTAN"/>
    <n v="1"/>
    <n v="-2"/>
    <s v="PCS"/>
    <n v="1.08"/>
    <x v="342"/>
    <n v="2.5"/>
    <n v="-5"/>
    <n v="42.5"/>
    <n v="-5.0999999999999996"/>
  </r>
  <r>
    <n v="391"/>
    <x v="0"/>
    <x v="0"/>
    <x v="2"/>
    <s v="13 - G1 - GOURMET USE"/>
    <s v="136 - CONDIMENT &amp; GOURMET SPICE"/>
    <s v="1121 - OTHER LOCAL SEASONING POWDER"/>
    <s v="103299"/>
    <s v="103299"/>
    <s v="9556252242015"/>
    <s v="ADABI PERENCAH IKAN BAKAR 70G"/>
    <n v="1"/>
    <n v="-1"/>
    <s v="EACH"/>
    <n v="2.1"/>
    <x v="45"/>
    <n v="3.7"/>
    <n v="-3.7"/>
    <n v="48.1"/>
    <n v="-4.4000000000000004"/>
  </r>
  <r>
    <n v="392"/>
    <x v="0"/>
    <x v="0"/>
    <x v="2"/>
    <s v="13 - G1 - GOURMET USE"/>
    <s v="136 - CONDIMENT &amp; GOURMET SPICE"/>
    <s v="1121 - OTHER LOCAL SEASONING POWDER"/>
    <s v="110212"/>
    <s v="110212"/>
    <s v="9556252240042"/>
    <s v="ADABI PERENCAH TOM YAM SEAFOOD40G "/>
    <n v="1"/>
    <n v="-1"/>
    <s v="EACH"/>
    <n v="1.9"/>
    <x v="341"/>
    <n v="3.2"/>
    <n v="-3.2"/>
    <n v="19.2"/>
    <n v="-9.9"/>
  </r>
  <r>
    <n v="393"/>
    <x v="0"/>
    <x v="0"/>
    <x v="2"/>
    <s v="13 - G1 - GOURMET USE"/>
    <s v="136 - CONDIMENT &amp; GOURMET SPICE"/>
    <s v="1865 - SAMBAL"/>
    <s v="105128"/>
    <s v="105128"/>
    <s v="9555510300337"/>
    <s v="MAMA BELACAN BAKAR KEPING 130G"/>
    <n v="1"/>
    <n v="-1"/>
    <s v="EACH"/>
    <n v="2.4"/>
    <x v="343"/>
    <n v="5"/>
    <n v="-5"/>
    <n v="40"/>
    <n v="-6"/>
  </r>
  <r>
    <n v="394"/>
    <x v="0"/>
    <x v="0"/>
    <x v="2"/>
    <s v="13 - G1 - GOURMET USE"/>
    <s v="136 - CONDIMENT &amp; GOURMET SPICE"/>
    <s v="1121 - OTHER LOCAL SEASONING POWDER"/>
    <s v="105477"/>
    <s v="105477"/>
    <s v="9555302600454"/>
    <s v="MING HIANG SWK WHT PEPPER WHOLE(HANG) 10G"/>
    <n v="1"/>
    <n v="-1"/>
    <s v="EACH"/>
    <n v="1.7"/>
    <x v="339"/>
    <n v="2.5"/>
    <n v="-2.5"/>
    <n v="30"/>
    <n v="-5.7"/>
  </r>
  <r>
    <n v="395"/>
    <x v="0"/>
    <x v="0"/>
    <x v="2"/>
    <s v="13 - G1 - GOURMET USE"/>
    <s v="136 - CONDIMENT &amp; GOURMET SPICE"/>
    <s v="1121 - OTHER LOCAL SEASONING POWDER"/>
    <s v="114217"/>
    <s v="114217"/>
    <s v="9556065000390"/>
    <s v="BABA'S CHILLI POWDER 20G"/>
    <n v="1"/>
    <n v="-2"/>
    <s v="EACH"/>
    <n v="1"/>
    <x v="124"/>
    <n v="1.9"/>
    <n v="-3.8"/>
    <n v="43.7"/>
    <n v="-4.599999999999999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396"/>
    <x v="0"/>
    <x v="0"/>
    <x v="2"/>
    <s v="13 - G1 - GOURMET USE"/>
    <s v="136 - CONDIMENT &amp; GOURMET SPICE"/>
    <s v="1864 - OTHER HERBS &amp; SPICES"/>
    <s v="114895"/>
    <s v="114895"/>
    <s v="114895"/>
    <s v="SRI HUMA BELACAN MINI 66G"/>
    <n v="1"/>
    <n v="-1"/>
    <s v="EACH"/>
    <n v="1.17"/>
    <x v="344"/>
    <n v="3.5"/>
    <n v="-3.5"/>
    <n v="59.5"/>
    <n v="-2"/>
  </r>
  <r>
    <n v="397"/>
    <x v="0"/>
    <x v="0"/>
    <x v="2"/>
    <s v="13 - G1 - GOURMET USE"/>
    <s v="136 - CONDIMENT &amp; GOURMET SPICE"/>
    <s v="1121 - OTHER LOCAL SEASONING POWDER"/>
    <s v="110946"/>
    <s v="110946"/>
    <s v="9556252276508"/>
    <s v="ADABI SERBUK NASI GORENG IKANBILIS 17G"/>
    <n v="1"/>
    <n v="-1"/>
    <s v="EACH"/>
    <n v="1.1000000000000001"/>
    <x v="147"/>
    <n v="2.1"/>
    <n v="-2.1"/>
    <n v="79.8"/>
    <n v="-1.4"/>
  </r>
  <r>
    <n v="398"/>
    <x v="0"/>
    <x v="0"/>
    <x v="2"/>
    <s v="13 - G1 - GOURMET USE"/>
    <s v="136 - CONDIMENT &amp; GOURMET SPICE"/>
    <s v="1121 - OTHER LOCAL SEASONING POWDER"/>
    <s v="110972"/>
    <s v="110972"/>
    <s v="9556252277505"/>
    <s v="ADABI SERBUK NASI GORENG AYAM17G"/>
    <n v="1"/>
    <n v="-1"/>
    <s v="EACH"/>
    <n v="1.1000000000000001"/>
    <x v="147"/>
    <n v="2.1"/>
    <n v="-2.1"/>
    <n v="23.1"/>
    <n v="-4.8"/>
  </r>
  <r>
    <n v="399"/>
    <x v="0"/>
    <x v="0"/>
    <x v="2"/>
    <s v="13 - G1 - GOURMET USE"/>
    <s v="136 - CONDIMENT &amp; GOURMET SPICE"/>
    <s v="1121 - OTHER LOCAL SEASONING POWDER"/>
    <s v="109783"/>
    <s v="109783"/>
    <s v="9556252170301"/>
    <s v="ADABI RENDANG 24G"/>
    <n v="1"/>
    <n v="-1"/>
    <s v="EACH"/>
    <n v="1.35"/>
    <x v="345"/>
    <n v="2.2999999999999998"/>
    <n v="-2.2999999999999998"/>
    <n v="43.7"/>
    <n v="-3.1"/>
  </r>
  <r>
    <n v="400"/>
    <x v="0"/>
    <x v="0"/>
    <x v="2"/>
    <s v="13 - G1 - GOURMET USE"/>
    <s v="136 - CONDIMENT &amp; GOURMET SPICE"/>
    <s v="1863 - LOCAL SPICES"/>
    <s v="114851"/>
    <s v="114851"/>
    <s v="114851"/>
    <s v="HNA REMPAH KARI IKAN KEDAH 20G"/>
    <n v="1"/>
    <n v="-2"/>
    <s v="EACH"/>
    <n v="0.57999999999999996"/>
    <x v="346"/>
    <n v="1.9"/>
    <n v="-3.8"/>
    <n v="9.5"/>
    <n v="-12.2"/>
  </r>
  <r>
    <n v="401"/>
    <x v="0"/>
    <x v="0"/>
    <x v="2"/>
    <s v="13 - G1 - GOURMET USE"/>
    <s v="136 - CONDIMENT &amp; GOURMET SPICE"/>
    <s v="1121 - OTHER LOCAL SEASONING POWDER"/>
    <s v="114219"/>
    <s v="114219"/>
    <s v="9556065000420"/>
    <s v="BABA'S TURMERIC POWDER 25G"/>
    <n v="1"/>
    <n v="-1"/>
    <s v="EACH"/>
    <n v="1"/>
    <x v="47"/>
    <n v="1.5"/>
    <n v="-1.5"/>
    <n v="40.5"/>
    <n v="-2.5"/>
  </r>
  <r>
    <n v="402"/>
    <x v="0"/>
    <x v="0"/>
    <x v="2"/>
    <s v="13 - G1 - GOURMET USE"/>
    <s v="136 - CONDIMENT &amp; GOURMET SPICE"/>
    <s v="1121 - OTHER LOCAL SEASONING POWDER"/>
    <s v="114222"/>
    <s v="114222"/>
    <s v="9556065000062"/>
    <s v="BABA'S MEAT CURRY POWDER 25G"/>
    <n v="1"/>
    <n v="-1"/>
    <s v="EACH"/>
    <n v="0.93"/>
    <x v="347"/>
    <n v="1.5"/>
    <n v="-1.5"/>
    <n v="88.5"/>
    <n v="-1.1000000000000001"/>
  </r>
  <r>
    <n v="403"/>
    <x v="0"/>
    <x v="0"/>
    <x v="2"/>
    <s v="13 - G1 - GOURMET USE"/>
    <s v="136 - CONDIMENT &amp; GOURMET SPICE"/>
    <s v="1121 - OTHER LOCAL SEASONING POWDER"/>
    <s v="104834"/>
    <s v="104834"/>
    <s v="9556252162207"/>
    <s v="ADABI SUP IKAN 13G"/>
    <n v="1"/>
    <n v="-1"/>
    <s v="EACH"/>
    <n v="1.4"/>
    <x v="191"/>
    <n v="2.5"/>
    <n v="-2.5"/>
    <n v="30"/>
    <n v="-4.7"/>
  </r>
  <r>
    <n v="404"/>
    <x v="0"/>
    <x v="0"/>
    <x v="2"/>
    <s v="13 - G1 - GOURMET USE"/>
    <s v="136 - CONDIMENT &amp; GOURMET SPICE"/>
    <s v="1862 - DRY READY-TO-COOK SPICES"/>
    <s v="108729"/>
    <s v="108729"/>
    <s v="9555227400054"/>
    <s v="REMPAH MASAK CAP BUNGA ROSE 12G"/>
    <n v="1"/>
    <n v="-1"/>
    <s v="EACH"/>
    <n v="0.9"/>
    <x v="348"/>
    <n v="1.5"/>
    <n v="-1.5"/>
    <n v="0"/>
    <m/>
  </r>
  <r>
    <n v="405"/>
    <x v="0"/>
    <x v="0"/>
    <x v="2"/>
    <s v="13 - G1 - GOURMET USE"/>
    <s v="136 - CONDIMENT &amp; GOURMET SPICE"/>
    <s v="1121 - OTHER LOCAL SEASONING POWDER"/>
    <s v="116775"/>
    <s v="116775"/>
    <s v="9555369604419"/>
    <s v="SUDEE ALL IN ONE SEASONING 30G"/>
    <n v="1"/>
    <n v="-1"/>
    <s v="EACH"/>
    <n v="0.95"/>
    <x v="349"/>
    <n v="3"/>
    <n v="-3"/>
    <n v="51"/>
    <n v="-1.9"/>
  </r>
  <r>
    <n v="406"/>
    <x v="0"/>
    <x v="0"/>
    <x v="2"/>
    <s v="13 - G1 - GOURMET USE"/>
    <s v="136 - CONDIMENT &amp; GOURMET SPICE"/>
    <s v="1121 - OTHER LOCAL SEASONING POWDER"/>
    <s v="102847"/>
    <s v="102847"/>
    <s v="9556252270100"/>
    <s v="ADABI SERBUK NASI GORENGKAMPUNG 17G"/>
    <n v="1"/>
    <n v="-1"/>
    <s v="EACH"/>
    <n v="1.1000000000000001"/>
    <x v="147"/>
    <n v="2.1"/>
    <n v="-2.1"/>
    <n v="71.400000000000006"/>
    <n v="-1.5"/>
  </r>
  <r>
    <n v="407"/>
    <x v="0"/>
    <x v="0"/>
    <x v="2"/>
    <s v="13 - G1 - GOURMET USE"/>
    <s v="136 - CONDIMENT &amp; GOURMET SPICE"/>
    <s v="1863 - LOCAL SPICES"/>
    <s v="113826"/>
    <s v="113826"/>
    <s v="113826"/>
    <s v="ABE KABIE REMPAH KERUTUK 40G"/>
    <n v="1"/>
    <n v="1"/>
    <s v="EACH"/>
    <n v="1.25"/>
    <x v="350"/>
    <n v="3"/>
    <n v="3"/>
    <n v="39"/>
    <n v="3.2"/>
  </r>
  <r>
    <n v="408"/>
    <x v="0"/>
    <x v="0"/>
    <x v="2"/>
    <s v="13 - G1 - GOURMET USE"/>
    <s v="136 - CONDIMENT &amp; GOURMET SPICE"/>
    <s v="1863 - LOCAL SPICES"/>
    <s v="113827"/>
    <s v="113827"/>
    <s v="113827"/>
    <s v="ABE KABIE REMPAH GULAI AYAM 40G"/>
    <n v="1"/>
    <n v="1"/>
    <s v="EACH"/>
    <n v="1.25"/>
    <x v="350"/>
    <n v="3"/>
    <n v="3"/>
    <n v="39"/>
    <n v="3.2"/>
  </r>
  <r>
    <n v="409"/>
    <x v="0"/>
    <x v="0"/>
    <x v="2"/>
    <s v="13 - G1 - GOURMET USE"/>
    <s v="136 - CONDIMENT &amp; GOURMET SPICE"/>
    <s v="1121 - OTHER LOCAL SEASONING POWDER"/>
    <s v="104509"/>
    <s v="104509"/>
    <s v="9556252161217"/>
    <s v="ADABI PERENCAH MEE GORENG 60G "/>
    <n v="1"/>
    <n v="1"/>
    <s v="EACH"/>
    <n v="2.1"/>
    <x v="351"/>
    <n v="3.7"/>
    <n v="3.7"/>
    <n v="55.5"/>
    <n v="3.8"/>
  </r>
  <r>
    <n v="410"/>
    <x v="0"/>
    <x v="0"/>
    <x v="2"/>
    <s v="13 - G1 - GOURMET USE"/>
    <s v="136 - CONDIMENT &amp; GOURMET SPICE"/>
    <s v="1863 - LOCAL SPICES"/>
    <s v="114909"/>
    <s v="114909"/>
    <s v="114909"/>
    <s v="HNA REMPAH KARI DAGING KEDAH 20G"/>
    <n v="1"/>
    <n v="4"/>
    <s v="EACH"/>
    <n v="0.58250000000000002"/>
    <x v="352"/>
    <n v="1.9"/>
    <n v="7.6"/>
    <n v="38"/>
    <n v="6.1"/>
  </r>
  <r>
    <n v="411"/>
    <x v="0"/>
    <x v="0"/>
    <x v="2"/>
    <s v="13 - G1 - GOURMET USE"/>
    <s v="136 - CONDIMENT &amp; GOURMET SPICE"/>
    <s v="1121 - OTHER LOCAL SEASONING POWDER"/>
    <s v="104647"/>
    <s v="104647"/>
    <s v="9556252110277"/>
    <s v="ADABI GULAI IKAN 24G"/>
    <n v="1"/>
    <n v="2"/>
    <s v="EACH"/>
    <n v="1.3"/>
    <x v="270"/>
    <n v="2.2999999999999998"/>
    <n v="4.5999999999999996"/>
    <n v="13.8"/>
    <n v="18.8"/>
  </r>
  <r>
    <n v="412"/>
    <x v="0"/>
    <x v="0"/>
    <x v="2"/>
    <s v="13 - G1 - GOURMET USE"/>
    <s v="136 - CONDIMENT &amp; GOURMET SPICE"/>
    <s v="1863 - LOCAL SPICES"/>
    <s v="106706"/>
    <s v="106706"/>
    <s v="SP64170"/>
    <s v="ABE KABIE REMPAH SUP BUNJUTKELANTAN"/>
    <n v="1"/>
    <n v="5"/>
    <s v="PCS"/>
    <n v="0.54"/>
    <x v="353"/>
    <n v="2"/>
    <n v="10"/>
    <n v="12"/>
    <n v="22.5"/>
  </r>
  <r>
    <n v="413"/>
    <x v="0"/>
    <x v="0"/>
    <x v="2"/>
    <s v="13 - G1 - GOURMET USE"/>
    <s v="136 - CONDIMENT &amp; GOURMET SPICE"/>
    <s v="1863 - LOCAL SPICES"/>
    <s v="103586"/>
    <s v="103586"/>
    <s v="9556252161101"/>
    <s v="ADABI SUP TULANG 13G"/>
    <n v="1"/>
    <n v="2"/>
    <s v="EACH"/>
    <n v="1.45"/>
    <x v="354"/>
    <n v="2.5"/>
    <n v="5"/>
    <n v="25"/>
    <n v="11.6"/>
  </r>
  <r>
    <n v="414"/>
    <x v="0"/>
    <x v="0"/>
    <x v="2"/>
    <s v="13 - G1 - GOURMET USE"/>
    <s v="136 - CONDIMENT &amp; GOURMET SPICE"/>
    <s v="1865 - SAMBAL"/>
    <s v="108803"/>
    <s v="108803"/>
    <s v="9554100481432"/>
    <s v="SAMZA'S SAMBAL HIJAU 70G"/>
    <n v="1"/>
    <n v="1"/>
    <s v="EACH"/>
    <n v="3"/>
    <x v="355"/>
    <n v="4.5"/>
    <n v="4.5"/>
    <n v="0"/>
    <m/>
  </r>
  <r>
    <n v="415"/>
    <x v="0"/>
    <x v="0"/>
    <x v="2"/>
    <s v="13 - G1 - GOURMET USE"/>
    <s v="136 - CONDIMENT &amp; GOURMET SPICE"/>
    <s v="2015 - HERBAL SOUP"/>
    <s v="105881"/>
    <s v="105881"/>
    <s v="9556350400485"/>
    <s v="HENG'S PEPPER SOUP HERBS &amp; SPICES25G"/>
    <n v="1"/>
    <n v="1"/>
    <s v="EACH"/>
    <n v="3.1"/>
    <x v="356"/>
    <n v="5.5"/>
    <n v="5.5"/>
    <n v="11"/>
    <n v="28.2"/>
  </r>
  <r>
    <n v="416"/>
    <x v="0"/>
    <x v="0"/>
    <x v="2"/>
    <s v="13 - G1 - GOURMET USE"/>
    <s v="136 - CONDIMENT &amp; GOURMET SPICE"/>
    <s v="1122 - LOCAL SEASONING PASTE"/>
    <s v="104181"/>
    <s v="104181"/>
    <s v="9555369606871"/>
    <s v="SUDEE PADPRIK 35G"/>
    <n v="1"/>
    <n v="1"/>
    <s v="EACH"/>
    <n v="3.22"/>
    <x v="357"/>
    <n v="6"/>
    <n v="6"/>
    <n v="24"/>
    <n v="13.4"/>
  </r>
  <r>
    <n v="417"/>
    <x v="0"/>
    <x v="0"/>
    <x v="2"/>
    <s v="13 - G1 - GOURMET USE"/>
    <s v="136 - CONDIMENT &amp; GOURMET SPICE"/>
    <s v="1122 - LOCAL SEASONING PASTE"/>
    <s v="103653"/>
    <s v="103653"/>
    <s v="9555603700020"/>
    <s v="AYNUF PES AYAM BAKAR 100G"/>
    <n v="1"/>
    <n v="1"/>
    <s v="EACH"/>
    <n v="3.5"/>
    <x v="358"/>
    <n v="5"/>
    <n v="5"/>
    <n v="45"/>
    <n v="7.8"/>
  </r>
  <r>
    <n v="418"/>
    <x v="0"/>
    <x v="0"/>
    <x v="2"/>
    <s v="13 - G1 - GOURMET USE"/>
    <s v="136 - CONDIMENT &amp; GOURMET SPICE"/>
    <s v="1863 - LOCAL SPICES"/>
    <s v="113831"/>
    <s v="113831"/>
    <s v="113831"/>
    <s v="ABE KABIE REMPAH IKAN TONGKOL 40G"/>
    <n v="1"/>
    <n v="2"/>
    <s v="EACH"/>
    <n v="2.2000000000000002"/>
    <x v="359"/>
    <n v="5.5"/>
    <n v="11"/>
    <n v="33"/>
    <n v="13.3"/>
  </r>
  <r>
    <n v="419"/>
    <x v="0"/>
    <x v="0"/>
    <x v="2"/>
    <s v="13 - G1 - GOURMET USE"/>
    <s v="136 - CONDIMENT &amp; GOURMET SPICE"/>
    <s v="1122 - LOCAL SEASONING PASTE"/>
    <s v="103566"/>
    <s v="103566"/>
    <s v="9556593111957"/>
    <s v="A1 THAI SOUR &amp; SPICY FISH SAUCE180G"/>
    <n v="1"/>
    <n v="1"/>
    <s v="EACH"/>
    <n v="5"/>
    <x v="360"/>
    <n v="7"/>
    <n v="7"/>
    <n v="0"/>
    <m/>
  </r>
  <r>
    <n v="420"/>
    <x v="0"/>
    <x v="0"/>
    <x v="2"/>
    <s v="13 - G1 - GOURMET USE"/>
    <s v="136 - CONDIMENT &amp; GOURMET SPICE"/>
    <s v="1122 - LOCAL SEASONING PASTE"/>
    <s v="104401"/>
    <s v="104401"/>
    <s v="9556593142791"/>
    <s v="A1 INSTANT BLACK PEPPER SAUCE100G"/>
    <n v="1"/>
    <n v="1"/>
    <s v="EACH"/>
    <n v="5"/>
    <x v="360"/>
    <n v="7.2"/>
    <n v="7.2"/>
    <n v="136.80000000000001"/>
    <n v="3.7"/>
  </r>
  <r>
    <n v="421"/>
    <x v="0"/>
    <x v="0"/>
    <x v="2"/>
    <s v="13 - G1 - GOURMET USE"/>
    <s v="136 - CONDIMENT &amp; GOURMET SPICE"/>
    <s v="1863 - LOCAL SPICES"/>
    <s v="115316"/>
    <s v="115316"/>
    <s v="9555884501118"/>
    <s v="NANG ORI BLACK PEPPER POWDER 40G"/>
    <n v="1"/>
    <n v="1"/>
    <s v="EACH"/>
    <n v="5.16"/>
    <x v="249"/>
    <n v="8.6"/>
    <n v="8.6"/>
    <n v="0"/>
    <m/>
  </r>
  <r>
    <n v="422"/>
    <x v="0"/>
    <x v="0"/>
    <x v="2"/>
    <s v="13 - G1 - GOURMET USE"/>
    <s v="136 - CONDIMENT &amp; GOURMET SPICE"/>
    <s v="1863 - LOCAL SPICES"/>
    <s v="115327"/>
    <s v="115327"/>
    <s v="9555884501132"/>
    <s v="NANG ORI BLACK PEPPER CRACKED 40G"/>
    <n v="1"/>
    <n v="1"/>
    <s v="EACH"/>
    <n v="5.16"/>
    <x v="249"/>
    <n v="8.6"/>
    <n v="8.6"/>
    <n v="0"/>
    <m/>
  </r>
  <r>
    <n v="423"/>
    <x v="0"/>
    <x v="0"/>
    <x v="2"/>
    <s v="13 - G1 - GOURMET USE"/>
    <s v="136 - CONDIMENT &amp; GOURMET SPICE"/>
    <s v="1863 - LOCAL SPICES"/>
    <s v="105603"/>
    <s v="105603"/>
    <s v="9555302600232"/>
    <s v="MING HIANG CINNAMON (HANG) 17G"/>
    <n v="1"/>
    <n v="4"/>
    <s v="EACH"/>
    <n v="1.3"/>
    <x v="361"/>
    <n v="2"/>
    <n v="8"/>
    <n v="62"/>
    <n v="8.4"/>
  </r>
  <r>
    <n v="424"/>
    <x v="0"/>
    <x v="0"/>
    <x v="2"/>
    <s v="13 - G1 - GOURMET USE"/>
    <s v="136 - CONDIMENT &amp; GOURMET SPICE"/>
    <s v="1863 - LOCAL SPICES"/>
    <s v="115332"/>
    <s v="115332"/>
    <s v="9555884501187"/>
    <s v="NANG ORI WHITE PEPPER POWDER 40G"/>
    <n v="1"/>
    <n v="1"/>
    <s v="EACH"/>
    <n v="5.28"/>
    <x v="362"/>
    <n v="8.8000000000000007"/>
    <n v="8.8000000000000007"/>
    <n v="0"/>
    <m/>
  </r>
  <r>
    <n v="425"/>
    <x v="0"/>
    <x v="0"/>
    <x v="2"/>
    <s v="13 - G1 - GOURMET USE"/>
    <s v="136 - CONDIMENT &amp; GOURMET SPICE"/>
    <s v="1122 - LOCAL SEASONING PASTE"/>
    <s v="105349"/>
    <s v="105349"/>
    <s v="9555144301823"/>
    <s v="TEANS GOURMET TUMISAN IKAN KUKUS200G"/>
    <n v="1"/>
    <n v="1"/>
    <s v="EACH"/>
    <n v="5.5"/>
    <x v="363"/>
    <n v="8.5"/>
    <n v="8.5"/>
    <n v="34"/>
    <n v="16.2"/>
  </r>
  <r>
    <n v="426"/>
    <x v="0"/>
    <x v="0"/>
    <x v="2"/>
    <s v="13 - G1 - GOURMET USE"/>
    <s v="136 - CONDIMENT &amp; GOURMET SPICE"/>
    <s v="1863 - LOCAL SPICES"/>
    <s v="104187"/>
    <s v="104187"/>
    <s v="9551012010392"/>
    <s v="LKT BLACK PEPPER WHOLE (BOT) 60G"/>
    <n v="1"/>
    <n v="1"/>
    <s v="EACH"/>
    <n v="5.7"/>
    <x v="364"/>
    <n v="9"/>
    <n v="9"/>
    <n v="738"/>
    <n v="0.8"/>
  </r>
  <r>
    <n v="427"/>
    <x v="0"/>
    <x v="0"/>
    <x v="2"/>
    <s v="13 - G1 - GOURMET USE"/>
    <s v="136 - CONDIMENT &amp; GOURMET SPICE"/>
    <s v="1865 - SAMBAL"/>
    <s v="109439"/>
    <s v="109439"/>
    <s v="9555244900155"/>
    <s v="ADAMI SAMBAL SERBAGUNA 100G"/>
    <n v="1"/>
    <n v="1"/>
    <s v="EACH"/>
    <n v="6.54"/>
    <x v="365"/>
    <n v="9.4"/>
    <n v="9.4"/>
    <n v="0"/>
    <m/>
  </r>
  <r>
    <n v="428"/>
    <x v="0"/>
    <x v="0"/>
    <x v="2"/>
    <s v="13 - G1 - GOURMET USE"/>
    <s v="136 - CONDIMENT &amp; GOURMET SPICE"/>
    <s v="1863 - LOCAL SPICES"/>
    <s v="114431"/>
    <s v="114431"/>
    <s v="114431"/>
    <s v="ABE KABIE REMPAH KARI IKAN 40G"/>
    <n v="1"/>
    <n v="3"/>
    <s v="EACH"/>
    <n v="2.2000000000000002"/>
    <x v="366"/>
    <n v="5.5"/>
    <n v="16.5"/>
    <n v="5.5"/>
    <n v="120"/>
  </r>
  <r>
    <n v="429"/>
    <x v="0"/>
    <x v="0"/>
    <x v="2"/>
    <s v="13 - G1 - GOURMET USE"/>
    <s v="136 - CONDIMENT &amp; GOURMET SPICE"/>
    <s v="1121 - OTHER LOCAL SEASONING POWDER"/>
    <s v="103916"/>
    <s v="103916"/>
    <s v="9556252160302"/>
    <s v="ADABI PERENCAH SUP SIAM 200G BTL"/>
    <n v="1"/>
    <n v="1"/>
    <s v="EACH"/>
    <n v="6.9"/>
    <x v="367"/>
    <n v="10"/>
    <n v="10"/>
    <n v="0"/>
    <m/>
  </r>
  <r>
    <n v="430"/>
    <x v="0"/>
    <x v="0"/>
    <x v="2"/>
    <s v="13 - G1 - GOURMET USE"/>
    <s v="136 - CONDIMENT &amp; GOURMET SPICE"/>
    <s v="2014 - BAH KU TEH"/>
    <s v="104364"/>
    <s v="104364"/>
    <s v="9555302600010"/>
    <s v="MING HIANG BAH KUT TEH (HANG) 35G"/>
    <n v="1"/>
    <n v="1"/>
    <s v="EACH"/>
    <n v="7"/>
    <x v="368"/>
    <n v="11"/>
    <n v="11"/>
    <n v="341"/>
    <n v="2.1"/>
  </r>
  <r>
    <n v="431"/>
    <x v="0"/>
    <x v="0"/>
    <x v="2"/>
    <s v="13 - G1 - GOURMET USE"/>
    <s v="136 - CONDIMENT &amp; GOURMET SPICE"/>
    <s v="1863 - LOCAL SPICES"/>
    <s v="104009"/>
    <s v="104009"/>
    <s v="9551012010378"/>
    <s v="LKT WHITE PEPPER POWDER (BOT) 60G"/>
    <n v="1"/>
    <n v="1"/>
    <s v="EACH"/>
    <n v="7.3"/>
    <x v="369"/>
    <n v="11.2"/>
    <n v="11.2"/>
    <n v="683.2"/>
    <n v="1.1000000000000001"/>
  </r>
  <r>
    <n v="432"/>
    <x v="0"/>
    <x v="0"/>
    <x v="2"/>
    <s v="13 - G1 - GOURMET USE"/>
    <s v="136 - CONDIMENT &amp; GOURMET SPICE"/>
    <s v="1863 - LOCAL SPICES"/>
    <s v="106690"/>
    <s v="106690"/>
    <s v="9556021020240"/>
    <s v="SPIC CINNAMON GROUND 26G"/>
    <n v="1"/>
    <n v="1"/>
    <s v="PCS"/>
    <n v="7.88"/>
    <x v="370"/>
    <n v="11.9"/>
    <n v="11.9"/>
    <n v="0"/>
    <m/>
  </r>
  <r>
    <n v="433"/>
    <x v="0"/>
    <x v="0"/>
    <x v="2"/>
    <s v="13 - G1 - GOURMET USE"/>
    <s v="136 - CONDIMENT &amp; GOURMET SPICE"/>
    <s v="1865 - SAMBAL"/>
    <s v="106072"/>
    <s v="106072"/>
    <s v="9556350390182"/>
    <s v="HENG'S CRISPY PRAWN CHILLI 180G"/>
    <n v="1"/>
    <n v="1"/>
    <s v="EACH"/>
    <n v="8.4"/>
    <x v="371"/>
    <n v="12.5"/>
    <n v="12.5"/>
    <n v="1037.5"/>
    <n v="0.8"/>
  </r>
  <r>
    <n v="434"/>
    <x v="0"/>
    <x v="0"/>
    <x v="2"/>
    <s v="13 - G1 - GOURMET USE"/>
    <s v="136 - CONDIMENT &amp; GOURMET SPICE"/>
    <s v="1865 - SAMBAL"/>
    <s v="103284"/>
    <s v="103284"/>
    <s v="9556350400713"/>
    <s v="HENG'S CRISPY SEAWEED CHILLI 160G"/>
    <n v="1"/>
    <n v="1"/>
    <s v="EACH"/>
    <n v="8.4"/>
    <x v="371"/>
    <n v="12.6"/>
    <n v="12.6"/>
    <n v="0"/>
    <m/>
  </r>
  <r>
    <n v="435"/>
    <x v="0"/>
    <x v="0"/>
    <x v="2"/>
    <s v="13 - G1 - GOURMET USE"/>
    <s v="136 - CONDIMENT &amp; GOURMET SPICE"/>
    <s v="1863 - LOCAL SPICES"/>
    <s v="115315"/>
    <s v="115315"/>
    <s v="9555884501095"/>
    <s v="NANG ORI BLACK PEPPER BERRIES 40G"/>
    <n v="1"/>
    <n v="2"/>
    <s v="EACH"/>
    <n v="4.5"/>
    <x v="127"/>
    <n v="7.5"/>
    <n v="15"/>
    <n v="0"/>
    <m/>
  </r>
  <r>
    <n v="436"/>
    <x v="0"/>
    <x v="0"/>
    <x v="2"/>
    <s v="13 - G1 - GOURMET USE"/>
    <s v="136 - CONDIMENT &amp; GOURMET SPICE"/>
    <s v="1863 - LOCAL SPICES"/>
    <s v="103432"/>
    <s v="103432"/>
    <s v="9555302600287"/>
    <s v="MING HIANG SRW WHT PEPPER PWDR400G"/>
    <n v="1"/>
    <n v="1"/>
    <s v="EACH"/>
    <n v="9.5"/>
    <x v="372"/>
    <n v="14"/>
    <n v="14"/>
    <n v="0"/>
    <m/>
  </r>
  <r>
    <n v="437"/>
    <x v="0"/>
    <x v="0"/>
    <x v="2"/>
    <s v="13 - G1 - GOURMET USE"/>
    <s v="136 - CONDIMENT &amp; GOURMET SPICE"/>
    <s v="1122 - LOCAL SEASONING PASTE"/>
    <s v="105409"/>
    <s v="105409"/>
    <s v="9556350400041"/>
    <s v="HENG'S PRAWN NODDLE PASTE 200G"/>
    <n v="1"/>
    <n v="2"/>
    <s v="EACH"/>
    <n v="5.13"/>
    <x v="373"/>
    <n v="7.5"/>
    <n v="15"/>
    <n v="217.5"/>
    <n v="4.7"/>
  </r>
  <r>
    <n v="438"/>
    <x v="0"/>
    <x v="0"/>
    <x v="2"/>
    <s v="13 - G1 - GOURMET USE"/>
    <s v="136 - CONDIMENT &amp; GOURMET SPICE"/>
    <s v="1863 - LOCAL SPICES"/>
    <s v="105044"/>
    <s v="105044"/>
    <s v="9551012010415"/>
    <s v="LKT BLACK PEPPER POWDER (BOT) 60G"/>
    <n v="1"/>
    <n v="2"/>
    <s v="EACH"/>
    <n v="5.9"/>
    <x v="374"/>
    <n v="9"/>
    <n v="18"/>
    <n v="630"/>
    <n v="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39"/>
    <x v="0"/>
    <x v="0"/>
    <x v="2"/>
    <s v="13 - G1 - GOURMET USE"/>
    <s v="136 - CONDIMENT &amp; GOURMET SPICE"/>
    <s v="1863 - LOCAL SPICES"/>
    <s v="115329"/>
    <s v="115329"/>
    <s v="9555884502238"/>
    <s v="NANG ORI BLACK PEPPER GRINDER 50G"/>
    <n v="1"/>
    <n v="1"/>
    <s v="EACH"/>
    <n v="11.88"/>
    <x v="375"/>
    <n v="19.8"/>
    <n v="19.8"/>
    <n v="0"/>
    <m/>
  </r>
  <r>
    <n v="440"/>
    <x v="0"/>
    <x v="0"/>
    <x v="2"/>
    <s v="13 - G1 - GOURMET USE"/>
    <s v="136 - CONDIMENT &amp; GOURMET SPICE"/>
    <s v="1122 - LOCAL SEASONING PASTE"/>
    <s v="110554"/>
    <s v="110554"/>
    <s v="9555244902302"/>
    <s v="ADAMI PES LAKSA JOHOR 150G"/>
    <n v="1"/>
    <n v="2"/>
    <s v="EACH"/>
    <n v="6.54"/>
    <x v="376"/>
    <n v="9.4"/>
    <n v="18.8"/>
    <n v="413.6"/>
    <n v="3.2"/>
  </r>
  <r>
    <n v="441"/>
    <x v="0"/>
    <x v="0"/>
    <x v="2"/>
    <s v="13 - G1 - GOURMET USE"/>
    <s v="136 - CONDIMENT &amp; GOURMET SPICE"/>
    <s v="1863 - LOCAL SPICES"/>
    <s v="106705"/>
    <s v="106705"/>
    <s v="SP64169"/>
    <s v="ABE KABIE REMPAH EMPAT SEKAWANKELANTAN"/>
    <n v="1"/>
    <n v="15"/>
    <s v="PCS"/>
    <n v="1.0427"/>
    <x v="377"/>
    <n v="2.5"/>
    <n v="37.5"/>
    <n v="20"/>
    <n v="78.2"/>
  </r>
  <r>
    <n v="442"/>
    <x v="0"/>
    <x v="0"/>
    <x v="2"/>
    <s v="13 - G1 - GOURMET USE"/>
    <s v="136 - CONDIMENT &amp; GOURMET SPICE"/>
    <s v="1121 - OTHER LOCAL SEASONING POWDER"/>
    <s v="103736"/>
    <s v="103736"/>
    <s v="9556252130268"/>
    <s v="ADABI KURMA 24G"/>
    <n v="1"/>
    <n v="10"/>
    <s v="EACH"/>
    <n v="1.6"/>
    <x v="215"/>
    <n v="2.9"/>
    <n v="29"/>
    <n v="26.1"/>
    <n v="61.3"/>
  </r>
  <r>
    <n v="443"/>
    <x v="0"/>
    <x v="0"/>
    <x v="2"/>
    <s v="13 - G1 - GOURMET USE"/>
    <s v="136 - CONDIMENT &amp; GOURMET SPICE"/>
    <s v="1863 - LOCAL SPICES"/>
    <s v="104780"/>
    <s v="104780"/>
    <s v="9551012010354"/>
    <s v="LKT WHITE PEPPER WHOLE (BOT) 60G"/>
    <n v="1"/>
    <n v="3"/>
    <s v="EACH"/>
    <n v="6.9"/>
    <x v="378"/>
    <n v="10.1"/>
    <n v="30.3"/>
    <n v="353.5"/>
    <n v="5.9"/>
  </r>
  <r>
    <n v="444"/>
    <x v="0"/>
    <x v="0"/>
    <x v="2"/>
    <s v="13 - G1 - GOURMET USE"/>
    <s v="136 - CONDIMENT &amp; GOURMET SPICE"/>
    <s v="2015 - HERBAL SOUP"/>
    <s v="104350"/>
    <s v="104350"/>
    <s v="9556236817000"/>
    <s v="YCH SHEN XU TUN TANG SLICE 60G"/>
    <n v="1"/>
    <n v="3"/>
    <s v="EACH"/>
    <n v="7.2"/>
    <x v="379"/>
    <n v="11"/>
    <n v="33"/>
    <n v="0"/>
    <m/>
  </r>
  <r>
    <n v="445"/>
    <x v="0"/>
    <x v="0"/>
    <x v="2"/>
    <s v="13 - G1 - GOURMET USE"/>
    <s v="136 - CONDIMENT &amp; GOURMET SPICE"/>
    <s v="2014 - BAH KU TEH"/>
    <s v="106184"/>
    <s v="106184"/>
    <s v="9556593700038"/>
    <s v="A1 HERBAL SOUP SPICE 60G"/>
    <n v="1"/>
    <n v="2"/>
    <s v="EACH"/>
    <n v="12.4"/>
    <x v="380"/>
    <n v="19.100000000000001"/>
    <n v="38.200000000000003"/>
    <n v="2630.9"/>
    <n v="0.9"/>
  </r>
  <r>
    <n v="446"/>
    <x v="0"/>
    <x v="0"/>
    <x v="2"/>
    <s v="13 - G1 - GOURMET USE"/>
    <s v="136 - CONDIMENT &amp; GOURMET SPICE"/>
    <s v="1122 - LOCAL SEASONING PASTE"/>
    <s v="104450"/>
    <s v="104450"/>
    <s v="9556350400904"/>
    <s v="HENG'S HAINANESE CHICKEN RICEPASTE 100G"/>
    <n v="1"/>
    <n v="5"/>
    <s v="EACH"/>
    <n v="5.13"/>
    <x v="381"/>
    <n v="7.5"/>
    <n v="37.5"/>
    <n v="127.5"/>
    <n v="20.100000000000001"/>
  </r>
  <r>
    <n v="447"/>
    <x v="0"/>
    <x v="0"/>
    <x v="2"/>
    <s v="13 - G1 - GOURMET USE"/>
    <s v="136 - CONDIMENT &amp; GOURMET SPICE"/>
    <s v="1865 - SAMBAL"/>
    <s v="104337"/>
    <s v="104337"/>
    <s v="9551014070028"/>
    <s v="DE.WAN SAMBAL HITAM BELIMBING200G"/>
    <n v="1"/>
    <n v="2"/>
    <s v="EACH"/>
    <n v="19"/>
    <x v="382"/>
    <n v="27.2"/>
    <n v="54.4"/>
    <n v="81.599999999999994"/>
    <n v="46.6"/>
  </r>
  <r>
    <n v="448"/>
    <x v="0"/>
    <x v="0"/>
    <x v="2"/>
    <s v="13 - G1 - GOURMET USE"/>
    <s v="136 - CONDIMENT &amp; GOURMET SPICE"/>
    <s v="1121 - OTHER LOCAL SEASONING POWDER"/>
    <s v="105719"/>
    <s v="105719"/>
    <s v="TCM66096"/>
    <s v="HONEY DATES 1KG"/>
    <n v="1"/>
    <n v="3"/>
    <s v="PKT"/>
    <n v="15"/>
    <x v="383"/>
    <n v="21"/>
    <n v="63"/>
    <n v="0"/>
    <m/>
  </r>
  <r>
    <n v="449"/>
    <x v="0"/>
    <x v="0"/>
    <x v="2"/>
    <s v="13 - G1 - GOURMET USE"/>
    <s v="136 - CONDIMENT &amp; GOURMET SPICE"/>
    <s v="1122 - LOCAL SEASONING PASTE"/>
    <s v="104787"/>
    <s v="104787"/>
    <s v="9556350400638"/>
    <s v="HENG'S CURRY LAKSA 200G"/>
    <n v="1"/>
    <n v="9"/>
    <s v="EACH"/>
    <n v="5.13"/>
    <x v="384"/>
    <n v="7.5"/>
    <n v="67.5"/>
    <n v="540"/>
    <n v="8.6"/>
  </r>
  <r>
    <n v="450"/>
    <x v="0"/>
    <x v="0"/>
    <x v="2"/>
    <s v="13 - G1 - GOURMET USE"/>
    <s v="136 - CONDIMENT &amp; GOURMET SPICE"/>
    <s v="1863 - LOCAL SPICES"/>
    <s v="114427"/>
    <s v="114427"/>
    <s v="114427"/>
    <s v="ABE KABIE AYAM GORENG BEREMPAH40G"/>
    <n v="1"/>
    <n v="25"/>
    <s v="EACH"/>
    <n v="2.29"/>
    <x v="385"/>
    <n v="5.5"/>
    <n v="137.5"/>
    <n v="38.5"/>
    <n v="148.69999999999999"/>
  </r>
  <r>
    <n v="451"/>
    <x v="0"/>
    <x v="0"/>
    <x v="2"/>
    <s v="13 - G1 - GOURMET USE"/>
    <s v="136 - CONDIMENT &amp; GOURMET SPICE"/>
    <s v="1863 - LOCAL SPICES"/>
    <s v="114423"/>
    <s v="114423"/>
    <s v="114423"/>
    <s v="ABE KABIE REMPAH KUZI 40G"/>
    <n v="1"/>
    <n v="11"/>
    <s v="EACH"/>
    <n v="5.31"/>
    <x v="386"/>
    <n v="10.5"/>
    <n v="115.5"/>
    <n v="42"/>
    <n v="139.1"/>
  </r>
  <r>
    <n v="452"/>
    <x v="0"/>
    <x v="0"/>
    <x v="2"/>
    <s v="13 - G1 - GOURMET USE"/>
    <s v="136 - CONDIMENT &amp; GOURMET SPICE"/>
    <s v="1863 - LOCAL SPICES"/>
    <s v="114562"/>
    <s v="114562"/>
    <s v="9555445400379"/>
    <s v="BBH SARAWAK PEPPER SERBUK LADAPUTIH 50G BOTTLE"/>
    <n v="1"/>
    <n v="12"/>
    <s v="EACH"/>
    <n v="5"/>
    <x v="387"/>
    <n v="8.4"/>
    <n v="100.8"/>
    <n v="252"/>
    <n v="23.8"/>
  </r>
  <r>
    <n v="453"/>
    <x v="0"/>
    <x v="0"/>
    <x v="2"/>
    <s v="13 - G1 - GOURMET USE"/>
    <s v="136 - CONDIMENT &amp; GOURMET SPICE"/>
    <s v="1120 - CURRY &amp; TUMERIC POWDER"/>
    <s v="104626"/>
    <s v="104626"/>
    <s v="9556252191016"/>
    <s v="ADABI KUNYIT 250G"/>
    <n v="1"/>
    <n v="10"/>
    <s v="EACH"/>
    <n v="6"/>
    <x v="387"/>
    <n v="9.1999999999999993"/>
    <n v="92"/>
    <n v="0"/>
    <m/>
  </r>
  <r>
    <n v="454"/>
    <x v="0"/>
    <x v="0"/>
    <x v="2"/>
    <s v="13 - G1 - GOURMET USE"/>
    <s v="136 - CONDIMENT &amp; GOURMET SPICE"/>
    <s v="1865 - SAMBAL"/>
    <s v="105237"/>
    <s v="105237"/>
    <s v="9556350400263"/>
    <s v="HENG'S CRISPY CUTTLEFISH CHILLI180G"/>
    <n v="1"/>
    <n v="8"/>
    <s v="EACH"/>
    <n v="8.4"/>
    <x v="388"/>
    <n v="12.5"/>
    <n v="100"/>
    <n v="150"/>
    <n v="44.8"/>
  </r>
  <r>
    <n v="455"/>
    <x v="0"/>
    <x v="0"/>
    <x v="2"/>
    <s v="13 - G1 - GOURMET USE"/>
    <s v="136 - CONDIMENT &amp; GOURMET SPICE"/>
    <s v="1122 - LOCAL SEASONING PASTE"/>
    <s v="109197"/>
    <s v="109197"/>
    <s v="SP63824"/>
    <s v="D&amp;L REMPAH GIFT SET PASTE 500G"/>
    <n v="1"/>
    <n v="2"/>
    <s v="EACH"/>
    <n v="35"/>
    <x v="389"/>
    <n v="39"/>
    <n v="78"/>
    <n v="0"/>
    <m/>
  </r>
  <r>
    <n v="456"/>
    <x v="0"/>
    <x v="0"/>
    <x v="2"/>
    <s v="13 - G1 - GOURMET USE"/>
    <s v="136 - CONDIMENT &amp; GOURMET SPICE"/>
    <s v="1121 - OTHER LOCAL SEASONING POWDER"/>
    <s v="110938"/>
    <s v="110938"/>
    <s v="9556350400737"/>
    <s v="HENG'S FLOUNDER FISH SEASONINGNO MSG 100G"/>
    <n v="1"/>
    <n v="10"/>
    <s v="EACH"/>
    <n v="9.6"/>
    <x v="390"/>
    <n v="14"/>
    <n v="140"/>
    <n v="0"/>
    <m/>
  </r>
  <r>
    <n v="457"/>
    <x v="0"/>
    <x v="0"/>
    <x v="2"/>
    <s v="13 - G1 - GOURMET USE"/>
    <s v="136 - CONDIMENT &amp; GOURMET SPICE"/>
    <s v="1122 - LOCAL SEASONING PASTE"/>
    <s v="103036"/>
    <s v="103036"/>
    <s v="9555369606840"/>
    <s v="SUDEE CILI GILING CUBE 54G"/>
    <n v="1"/>
    <n v="29"/>
    <s v="EACH"/>
    <n v="3.45"/>
    <x v="391"/>
    <n v="5.9"/>
    <n v="171.1"/>
    <n v="88.5"/>
    <n v="113.1"/>
  </r>
  <r>
    <n v="458"/>
    <x v="0"/>
    <x v="0"/>
    <x v="2"/>
    <s v="13 - G1 - GOURMET USE"/>
    <s v="136 - CONDIMENT &amp; GOURMET SPICE"/>
    <s v="1122 - LOCAL SEASONING PASTE"/>
    <s v="108734"/>
    <s v="108734"/>
    <s v="SP63823"/>
    <s v="D&amp;L REMPAH PASTE 225G"/>
    <n v="1"/>
    <n v="9"/>
    <s v="EACH"/>
    <n v="12"/>
    <x v="392"/>
    <n v="15"/>
    <n v="135"/>
    <n v="0"/>
    <m/>
  </r>
  <r>
    <n v="459"/>
    <x v="0"/>
    <x v="0"/>
    <x v="2"/>
    <s v="13 - G1 - GOURMET USE"/>
    <s v="136 - CONDIMENT &amp; GOURMET SPICE"/>
    <s v="2014 - BAH KU TEH"/>
    <s v="102655"/>
    <s v="102655"/>
    <s v="9556593701998"/>
    <s v="A1 CHICKEN SOUP SPICES 35G"/>
    <n v="1"/>
    <n v="13"/>
    <s v="EACH"/>
    <n v="8.6"/>
    <x v="393"/>
    <n v="13.1"/>
    <n v="170.3"/>
    <n v="13.1"/>
    <n v="853.4"/>
  </r>
  <r>
    <n v="460"/>
    <x v="0"/>
    <x v="0"/>
    <x v="2"/>
    <s v="13 - G1 - GOURMET USE"/>
    <s v="136 - CONDIMENT &amp; GOURMET SPICE"/>
    <s v="1122 - LOCAL SEASONING PASTE"/>
    <s v="105553"/>
    <s v="105553"/>
    <s v="9555369605171"/>
    <s v="SUDEE GINGER CUBE 54G"/>
    <n v="1"/>
    <n v="29"/>
    <s v="EACH"/>
    <n v="4"/>
    <x v="394"/>
    <n v="6"/>
    <n v="174"/>
    <n v="132"/>
    <n v="87.9"/>
  </r>
  <r>
    <n v="461"/>
    <x v="0"/>
    <x v="0"/>
    <x v="2"/>
    <s v="13 - G1 - GOURMET USE"/>
    <s v="136 - CONDIMENT &amp; GOURMET SPICE"/>
    <s v="1122 - LOCAL SEASONING PASTE"/>
    <s v="102995"/>
    <s v="102995"/>
    <s v="9555369606802"/>
    <s v="SUDEE CILI PADI CUBE 54G"/>
    <n v="1"/>
    <n v="30"/>
    <s v="EACH"/>
    <n v="4"/>
    <x v="395"/>
    <n v="6"/>
    <n v="180"/>
    <n v="30"/>
    <n v="400"/>
  </r>
  <r>
    <n v="462"/>
    <x v="0"/>
    <x v="0"/>
    <x v="2"/>
    <s v="13 - G1 - GOURMET USE"/>
    <s v="136 - CONDIMENT &amp; GOURMET SPICE"/>
    <s v="1122 - LOCAL SEASONING PASTE"/>
    <s v="105472"/>
    <s v="105472"/>
    <s v="9556593112305"/>
    <s v="A1 INSTANT CURRY LAKSA PASTE 200G"/>
    <n v="1"/>
    <n v="21"/>
    <s v="EACH"/>
    <n v="6"/>
    <x v="396"/>
    <n v="8.6"/>
    <n v="180.6"/>
    <n v="662.2"/>
    <n v="19"/>
  </r>
  <r>
    <n v="463"/>
    <x v="0"/>
    <x v="0"/>
    <x v="2"/>
    <s v="13 - G1 - GOURMET USE"/>
    <s v="136 - CONDIMENT &amp; GOURMET SPICE"/>
    <s v="1121 - OTHER LOCAL SEASONING POWDER"/>
    <s v="103995"/>
    <s v="103995"/>
    <s v="9556252110284"/>
    <s v="ADABI GULAI IKAN 250G"/>
    <n v="1"/>
    <n v="23"/>
    <s v="EACH"/>
    <n v="5.7"/>
    <x v="397"/>
    <n v="8.9"/>
    <n v="204.7"/>
    <n v="0"/>
    <m/>
  </r>
  <r>
    <n v="464"/>
    <x v="0"/>
    <x v="0"/>
    <x v="2"/>
    <s v="13 - G1 - GOURMET USE"/>
    <s v="136 - CONDIMENT &amp; GOURMET SPICE"/>
    <s v="1122 - LOCAL SEASONING PASTE"/>
    <s v="104514"/>
    <s v="104514"/>
    <s v="9555369606826"/>
    <s v="SUDEE BUNGA KANTAN CUBE 54G"/>
    <n v="1"/>
    <n v="29"/>
    <s v="EACH"/>
    <n v="4.8"/>
    <x v="398"/>
    <n v="8"/>
    <n v="232"/>
    <n v="184"/>
    <n v="75.7"/>
  </r>
  <r>
    <n v="465"/>
    <x v="0"/>
    <x v="0"/>
    <x v="2"/>
    <s v="13 - G1 - GOURMET USE"/>
    <s v="136 - CONDIMENT &amp; GOURMET SPICE"/>
    <s v="1121 - OTHER LOCAL SEASONING POWDER"/>
    <s v="103350"/>
    <s v="103350"/>
    <s v="9556252152505"/>
    <s v="ADABI PERENCAH SUP 250G"/>
    <n v="1"/>
    <n v="20"/>
    <s v="EACH"/>
    <n v="7.4"/>
    <x v="399"/>
    <n v="11.9"/>
    <n v="238"/>
    <n v="0"/>
    <m/>
  </r>
  <r>
    <n v="466"/>
    <x v="0"/>
    <x v="0"/>
    <x v="2"/>
    <s v="13 - G1 - GOURMET USE"/>
    <s v="136 - CONDIMENT &amp; GOURMET SPICE"/>
    <s v="1863 - LOCAL SPICES"/>
    <s v="106117"/>
    <s v="106117"/>
    <s v="9551012010316"/>
    <s v="LKT WHITE PEPPER WHOLE (GRIND)60G"/>
    <n v="1"/>
    <n v="16"/>
    <s v="EACH"/>
    <n v="12.2"/>
    <x v="400"/>
    <n v="17.7"/>
    <n v="283.2"/>
    <n v="442.5"/>
    <n v="44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7"/>
    <x v="0"/>
    <x v="0"/>
    <x v="2"/>
    <s v="13 - G1 - GOURMET USE"/>
    <s v="137 - CANNED &amp; BOTTLED FOOD"/>
    <s v="1126 - VEGETABLES &amp; BEANS / NUT"/>
    <s v="102837"/>
    <s v="102837"/>
    <s v="6901009073603"/>
    <s v="NARCISSUS PICKLED LETTUCE 170G"/>
    <n v="1"/>
    <n v="2"/>
    <s v="EACH"/>
    <n v="2.2000000000000002"/>
    <x v="359"/>
    <n v="3"/>
    <n v="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468"/>
    <x v="0"/>
    <x v="2"/>
    <x v="2"/>
    <s v="13 - G1 - GOURMET USE"/>
    <s v="138 - SAUCES &amp; PASTE"/>
    <s v="1131 - SOYA SAUCE"/>
    <s v="106787"/>
    <s v="106787"/>
    <s v="SP63777"/>
    <s v="CW STEAMED HERBAL CHICKEN"/>
    <n v="1"/>
    <n v="-1"/>
    <s v="EACH"/>
    <n v="19"/>
    <x v="13"/>
    <n v="24.9"/>
    <n v="-24.9"/>
    <n v="10"/>
    <n v="-190"/>
  </r>
  <r>
    <n v="469"/>
    <x v="0"/>
    <x v="0"/>
    <x v="2"/>
    <s v="13 - G1 - GOURMET USE"/>
    <s v="138 - SAUCES &amp; PASTE"/>
    <s v="1131 - SOYA SAUCE"/>
    <s v="109442"/>
    <s v="109442"/>
    <s v="9557048000109"/>
    <s v="KBC F.EXT LGT S.SAUCE (Y/G) 2X250ML"/>
    <n v="1"/>
    <n v="-1"/>
    <s v="EACH"/>
    <n v="92.4"/>
    <x v="401"/>
    <n v="165"/>
    <n v="-165"/>
    <n v="0"/>
    <m/>
  </r>
  <r>
    <n v="470"/>
    <x v="0"/>
    <x v="0"/>
    <x v="2"/>
    <s v="13 - G1 - GOURMET USE"/>
    <s v="138 - SAUCES &amp; PASTE"/>
    <s v="1131 - SOYA SAUCE"/>
    <s v="115912"/>
    <s v="115912"/>
    <s v="115912"/>
    <s v="KBC F.EXT LGT SOYA SAUCE 250MLASST"/>
    <n v="1"/>
    <n v="-2"/>
    <s v="BTL"/>
    <n v="40.6"/>
    <x v="402"/>
    <n v="60"/>
    <n v="-120"/>
    <n v="240"/>
    <n v="-33.799999999999997"/>
  </r>
  <r>
    <n v="471"/>
    <x v="0"/>
    <x v="0"/>
    <x v="2"/>
    <s v="13 - G1 - GOURMET USE"/>
    <s v="138 - SAUCES &amp; PASTE"/>
    <s v="1131 - SOYA SAUCE"/>
    <s v="110002"/>
    <s v="110002"/>
    <s v="9557048001533"/>
    <s v="KBC F.EXT LIGHT S.SAUCE (RED) 500ML"/>
    <n v="1"/>
    <n v="-1"/>
    <s v="EACH"/>
    <n v="58.8"/>
    <x v="403"/>
    <n v="95"/>
    <n v="-95"/>
    <n v="0"/>
    <m/>
  </r>
  <r>
    <n v="472"/>
    <x v="0"/>
    <x v="0"/>
    <x v="2"/>
    <s v="13 - G1 - GOURMET USE"/>
    <s v="138 - SAUCES &amp; PASTE"/>
    <s v="1135 - ASIAN SAUCE"/>
    <s v="105236"/>
    <s v="105236"/>
    <s v="9556350400058"/>
    <s v="HENG'S MELAKA SATAY CELUP SAUCE200G"/>
    <n v="1"/>
    <n v="-9"/>
    <s v="EACH"/>
    <n v="5.13"/>
    <x v="404"/>
    <n v="7.5"/>
    <n v="-67.5"/>
    <n v="90"/>
    <n v="-51.3"/>
  </r>
  <r>
    <n v="473"/>
    <x v="0"/>
    <x v="0"/>
    <x v="2"/>
    <s v="13 - G1 - GOURMET USE"/>
    <s v="138 - SAUCES &amp; PASTE"/>
    <s v="1131 - SOYA SAUCE"/>
    <s v="104672"/>
    <s v="104672"/>
    <s v="9557815001087"/>
    <s v="KAZIMI SUPERIOR LIGHT SOY SAUCE750ML"/>
    <n v="1"/>
    <n v="-2"/>
    <s v="EACH"/>
    <n v="8.9600000000000009"/>
    <x v="405"/>
    <n v="13"/>
    <n v="-26"/>
    <n v="10.4"/>
    <n v="-172.3"/>
  </r>
  <r>
    <n v="474"/>
    <x v="0"/>
    <x v="0"/>
    <x v="2"/>
    <s v="13 - G1 - GOURMET USE"/>
    <s v="138 - SAUCES &amp; PASTE"/>
    <s v="1130 - CHILLI &amp; KETCHUP"/>
    <s v="101918"/>
    <s v="101918"/>
    <s v="9555857300304"/>
    <s v="TOHS DAILY CHILI GARLIC ORIGINAL200G"/>
    <n v="1"/>
    <n v="-1"/>
    <s v="BTL"/>
    <n v="14.7"/>
    <x v="406"/>
    <n v="21"/>
    <n v="-21"/>
    <n v="441"/>
    <n v="-3.3"/>
  </r>
  <r>
    <n v="475"/>
    <x v="0"/>
    <x v="0"/>
    <x v="2"/>
    <s v="13 - G1 - GOURMET USE"/>
    <s v="138 - SAUCES &amp; PASTE"/>
    <s v="1135 - ASIAN SAUCE"/>
    <s v="108922"/>
    <s v="108922"/>
    <s v="9555144302530"/>
    <s v="DELIMAS MASAK LEMAK CILI API 120G"/>
    <n v="1"/>
    <n v="-2"/>
    <s v="EACH"/>
    <n v="5.27"/>
    <x v="407"/>
    <n v="6.5"/>
    <n v="-13"/>
    <n v="0"/>
    <m/>
  </r>
  <r>
    <n v="476"/>
    <x v="0"/>
    <x v="0"/>
    <x v="2"/>
    <s v="13 - G1 - GOURMET USE"/>
    <s v="138 - SAUCES &amp; PASTE"/>
    <s v="1130 - CHILLI &amp; KETCHUP"/>
    <s v="104043"/>
    <s v="104043"/>
    <s v="9555078201651"/>
    <s v="ANGSA EMAS SOS CILI PADI SABAH280GM"/>
    <n v="1"/>
    <n v="-1"/>
    <s v="EACH"/>
    <n v="10"/>
    <x v="281"/>
    <n v="14.5"/>
    <n v="-14.5"/>
    <n v="362.5"/>
    <n v="-2.8"/>
  </r>
  <r>
    <n v="477"/>
    <x v="0"/>
    <x v="0"/>
    <x v="2"/>
    <s v="13 - G1 - GOURMET USE"/>
    <s v="138 - SAUCES &amp; PASTE"/>
    <s v="1137 - WESTERN SAUCE"/>
    <s v="105934"/>
    <s v="105934"/>
    <s v="9551010270019"/>
    <s v="SABASCO SPICY PEPPER SWT &amp; SPICY80ML"/>
    <n v="1"/>
    <n v="-1"/>
    <s v="EACH"/>
    <n v="8.7200000000000006"/>
    <x v="408"/>
    <n v="12.5"/>
    <n v="-12.5"/>
    <n v="425"/>
    <n v="-2.1"/>
  </r>
  <r>
    <n v="478"/>
    <x v="0"/>
    <x v="0"/>
    <x v="2"/>
    <s v="13 - G1 - GOURMET USE"/>
    <s v="138 - SAUCES &amp; PASTE"/>
    <s v="1135 - ASIAN SAUCE"/>
    <s v="113623"/>
    <s v="113623"/>
    <s v="9555478800573"/>
    <s v="AH FOOK MARMITE SAUCE 180G"/>
    <n v="1"/>
    <n v="-1"/>
    <s v="EACH"/>
    <n v="7"/>
    <x v="409"/>
    <n v="9.9"/>
    <n v="-9.9"/>
    <n v="9.9"/>
    <n v="-70.7"/>
  </r>
  <r>
    <n v="479"/>
    <x v="0"/>
    <x v="0"/>
    <x v="2"/>
    <s v="13 - G1 - GOURMET USE"/>
    <s v="138 - SAUCES &amp; PASTE"/>
    <s v="1135 - ASIAN SAUCE"/>
    <s v="102152"/>
    <s v="102152"/>
    <s v="9556350400935"/>
    <s v="HENG'S CHILLI GARAM SAUCE 200G"/>
    <n v="1"/>
    <n v="-1"/>
    <s v="EACH"/>
    <n v="7.25"/>
    <x v="410"/>
    <n v="11.5"/>
    <n v="-11.5"/>
    <n v="46"/>
    <n v="-15.8"/>
  </r>
  <r>
    <n v="480"/>
    <x v="0"/>
    <x v="0"/>
    <x v="2"/>
    <s v="13 - G1 - GOURMET USE"/>
    <s v="138 - SAUCES &amp; PASTE"/>
    <s v="1135 - ASIAN SAUCE"/>
    <s v="104022"/>
    <s v="104022"/>
    <s v="9555414500017"/>
    <s v="MAK NYONYA INS ASAM FISH SAUCE200G"/>
    <n v="1"/>
    <n v="-1"/>
    <s v="EACH"/>
    <n v="5.55"/>
    <x v="411"/>
    <n v="7.5"/>
    <n v="-7.5"/>
    <n v="0"/>
    <m/>
  </r>
  <r>
    <n v="481"/>
    <x v="0"/>
    <x v="0"/>
    <x v="2"/>
    <s v="13 - G1 - GOURMET USE"/>
    <s v="138 - SAUCES &amp; PASTE"/>
    <s v="1131 - SOYA SAUCE"/>
    <s v="105778"/>
    <s v="105778"/>
    <s v="9556277303791"/>
    <s v="NONA OYSTER SAUCE 510G (B/RS)"/>
    <n v="1"/>
    <n v="-1"/>
    <s v="EACH"/>
    <n v="4.9000000000000004"/>
    <x v="240"/>
    <n v="6.5"/>
    <n v="-6.5"/>
    <n v="6.5"/>
    <n v="-75.400000000000006"/>
  </r>
  <r>
    <n v="482"/>
    <x v="0"/>
    <x v="0"/>
    <x v="2"/>
    <s v="13 - G1 - GOURMET USE"/>
    <s v="138 - SAUCES &amp; PASTE"/>
    <s v="1131 - SOYA SAUCE"/>
    <s v="114904"/>
    <s v="114904"/>
    <s v="114904"/>
    <s v="HNA SOS TIRAM"/>
    <n v="1"/>
    <n v="-2"/>
    <s v="EACH"/>
    <n v="2.33"/>
    <x v="412"/>
    <n v="5.9"/>
    <n v="-11.8"/>
    <n v="34.81"/>
    <n v="-13.4"/>
  </r>
  <r>
    <n v="483"/>
    <x v="0"/>
    <x v="0"/>
    <x v="2"/>
    <s v="13 - G1 - GOURMET USE"/>
    <s v="138 - SAUCES &amp; PASTE"/>
    <s v="1130 - CHILLI &amp; KETCHUP"/>
    <s v="114891"/>
    <s v="114891"/>
    <s v="114891"/>
    <s v="HNA SOS CILI"/>
    <n v="1"/>
    <n v="-2"/>
    <s v="EACH"/>
    <n v="1.83"/>
    <x v="413"/>
    <n v="4.9000000000000004"/>
    <n v="-9.8000000000000007"/>
    <n v="92.61"/>
    <n v="-4"/>
  </r>
  <r>
    <n v="484"/>
    <x v="0"/>
    <x v="0"/>
    <x v="2"/>
    <s v="13 - G1 - GOURMET USE"/>
    <s v="138 - SAUCES &amp; PASTE"/>
    <s v="1135 - ASIAN SAUCE"/>
    <s v="108945"/>
    <s v="108945"/>
    <s v="9555144301021"/>
    <s v="DELIMAS TUMISAN KARI SAYURAN 120G"/>
    <n v="1"/>
    <n v="-1"/>
    <s v="EACH"/>
    <n v="4.2"/>
    <x v="40"/>
    <n v="5.5"/>
    <n v="-5.5"/>
    <n v="0"/>
    <m/>
  </r>
  <r>
    <n v="485"/>
    <x v="0"/>
    <x v="0"/>
    <x v="2"/>
    <s v="13 - G1 - GOURMET USE"/>
    <s v="138 - SAUCES &amp; PASTE"/>
    <s v="1135 - ASIAN SAUCE"/>
    <s v="104098"/>
    <s v="104098"/>
    <s v="9556350400027"/>
    <s v="HENG'S ASAM SEAFOOD SAUCE 200G"/>
    <n v="1"/>
    <n v="1"/>
    <s v="EACH"/>
    <n v="5.13"/>
    <x v="414"/>
    <n v="7.5"/>
    <n v="7.5"/>
    <n v="0"/>
    <m/>
  </r>
  <r>
    <n v="486"/>
    <x v="0"/>
    <x v="0"/>
    <x v="2"/>
    <s v="13 - G1 - GOURMET USE"/>
    <s v="138 - SAUCES &amp; PASTE"/>
    <s v="1135 - ASIAN SAUCE"/>
    <s v="105357"/>
    <s v="105357"/>
    <s v="9556350400065"/>
    <s v="HENG'S MELAKA NYONYA SAUCE 200G"/>
    <n v="1"/>
    <n v="1"/>
    <s v="EACH"/>
    <n v="5.13"/>
    <x v="414"/>
    <n v="7.5"/>
    <n v="7.5"/>
    <n v="30"/>
    <n v="17.100000000000001"/>
  </r>
  <r>
    <n v="487"/>
    <x v="0"/>
    <x v="0"/>
    <x v="2"/>
    <s v="13 - G1 - GOURMET USE"/>
    <s v="138 - SAUCES &amp; PASTE"/>
    <s v="1135 - ASIAN SAUCE"/>
    <s v="105252"/>
    <s v="105252"/>
    <s v="9556350400010"/>
    <s v="HENG'S KAPITAN CURRY SAUCE 200G"/>
    <n v="1"/>
    <n v="1"/>
    <s v="EACH"/>
    <n v="5.13"/>
    <x v="414"/>
    <n v="7.5"/>
    <n v="7.5"/>
    <n v="157.5"/>
    <n v="3.3"/>
  </r>
  <r>
    <n v="488"/>
    <x v="0"/>
    <x v="0"/>
    <x v="2"/>
    <s v="13 - G1 - GOURMET USE"/>
    <s v="138 - SAUCES &amp; PASTE"/>
    <s v="1135 - ASIAN SAUCE"/>
    <s v="102557"/>
    <s v="102557"/>
    <s v="9555414500055"/>
    <s v="MAK NYONYA INS VEGE CURRY SAUCE200G"/>
    <n v="1"/>
    <n v="1"/>
    <s v="EACH"/>
    <n v="5.55"/>
    <x v="415"/>
    <n v="7.5"/>
    <n v="7.5"/>
    <n v="0"/>
    <m/>
  </r>
  <r>
    <n v="489"/>
    <x v="0"/>
    <x v="0"/>
    <x v="2"/>
    <s v="13 - G1 - GOURMET USE"/>
    <s v="138 - SAUCES &amp; PASTE"/>
    <s v="1131 - SOYA SAUCE"/>
    <s v="114911"/>
    <s v="114911"/>
    <s v="114911"/>
    <s v="HNA KICAP"/>
    <n v="1"/>
    <n v="4"/>
    <s v="EACH"/>
    <n v="1.8325"/>
    <x v="416"/>
    <n v="4.9000000000000004"/>
    <n v="19.600000000000001"/>
    <n v="4.9000000000000004"/>
    <n v="149.6"/>
  </r>
  <r>
    <n v="490"/>
    <x v="0"/>
    <x v="0"/>
    <x v="2"/>
    <s v="13 - G1 - GOURMET USE"/>
    <s v="138 - SAUCES &amp; PASTE"/>
    <s v="1135 - ASIAN SAUCE"/>
    <s v="106703"/>
    <s v="106703"/>
    <s v="SP64167"/>
    <s v="PASAR BESAR BUDU TUBE 100G"/>
    <n v="1"/>
    <n v="4"/>
    <s v="PCS"/>
    <n v="1.8325"/>
    <x v="416"/>
    <n v="9.9"/>
    <n v="39.6"/>
    <n v="29.7"/>
    <n v="24.7"/>
  </r>
  <r>
    <n v="491"/>
    <x v="0"/>
    <x v="0"/>
    <x v="2"/>
    <s v="13 - G1 - GOURMET USE"/>
    <s v="138 - SAUCES &amp; PASTE"/>
    <s v="1130 - CHILLI &amp; KETCHUP"/>
    <s v="114861"/>
    <s v="114861"/>
    <s v="114861"/>
    <s v="HNA SOS TOMATO"/>
    <n v="1"/>
    <n v="4"/>
    <s v="EACH"/>
    <n v="1.8325"/>
    <x v="416"/>
    <n v="4.9000000000000004"/>
    <n v="19.600000000000001"/>
    <n v="4.9000000000000004"/>
    <n v="149.6"/>
  </r>
  <r>
    <n v="492"/>
    <x v="0"/>
    <x v="0"/>
    <x v="2"/>
    <s v="13 - G1 - GOURMET USE"/>
    <s v="138 - SAUCES &amp; PASTE"/>
    <s v="1131 - SOYA SAUCE"/>
    <s v="103589"/>
    <s v="103589"/>
    <s v="9556277300790"/>
    <s v="LSH OYSTER SAUCE (P) TRAY 765G"/>
    <n v="1"/>
    <n v="1"/>
    <s v="EACH"/>
    <n v="9.35"/>
    <x v="417"/>
    <n v="12"/>
    <n v="12"/>
    <n v="0"/>
    <m/>
  </r>
  <r>
    <n v="493"/>
    <x v="0"/>
    <x v="0"/>
    <x v="2"/>
    <s v="13 - G1 - GOURMET USE"/>
    <s v="138 - SAUCES &amp; PASTE"/>
    <s v="1135 - ASIAN SAUCE"/>
    <s v="116820"/>
    <s v="116820"/>
    <s v="9551016530339"/>
    <s v="ORIENTAL RENDANG PASTE 100G"/>
    <n v="1"/>
    <n v="1"/>
    <s v="EACH"/>
    <n v="9.68"/>
    <x v="418"/>
    <n v="14.9"/>
    <n v="14.9"/>
    <n v="476.8"/>
    <n v="2"/>
  </r>
  <r>
    <n v="494"/>
    <x v="0"/>
    <x v="0"/>
    <x v="2"/>
    <s v="13 - G1 - GOURMET USE"/>
    <s v="138 - SAUCES &amp; PASTE"/>
    <s v="1130 - CHILLI &amp; KETCHUP"/>
    <s v="103027"/>
    <s v="103027"/>
    <s v="9555857300311"/>
    <s v="TOHS DAILY CHILI GARLIC EXT SPICY200G"/>
    <n v="1"/>
    <n v="1"/>
    <s v="BTL"/>
    <n v="14.7"/>
    <x v="419"/>
    <n v="21"/>
    <n v="21"/>
    <n v="546"/>
    <n v="2.7"/>
  </r>
  <r>
    <n v="495"/>
    <x v="0"/>
    <x v="0"/>
    <x v="2"/>
    <s v="13 - G1 - GOURMET USE"/>
    <s v="138 - SAUCES &amp; PASTE"/>
    <s v="1130 - CHILLI &amp; KETCHUP"/>
    <s v="108497"/>
    <s v="108497"/>
    <s v="0731788102616"/>
    <s v="HAQEEM SAMBAL VEGAN CRISPYCHILLY 200G"/>
    <n v="1"/>
    <n v="1"/>
    <s v="BTL"/>
    <n v="15.42"/>
    <x v="420"/>
    <n v="20.9"/>
    <n v="20.9"/>
    <n v="0"/>
    <m/>
  </r>
  <r>
    <n v="496"/>
    <x v="0"/>
    <x v="0"/>
    <x v="2"/>
    <s v="13 - G1 - GOURMET USE"/>
    <s v="138 - SAUCES &amp; PASTE"/>
    <s v="1135 - ASIAN SAUCE"/>
    <s v="106002"/>
    <s v="106002"/>
    <s v="9556350400461"/>
    <s v="HENG'S STEWED FRAGRANT HERBS &amp;SPICES 50G"/>
    <n v="1"/>
    <n v="8"/>
    <s v="EACH"/>
    <n v="4"/>
    <x v="421"/>
    <n v="6"/>
    <n v="48"/>
    <n v="12"/>
    <n v="266.7"/>
  </r>
  <r>
    <n v="497"/>
    <x v="0"/>
    <x v="0"/>
    <x v="2"/>
    <s v="13 - G1 - GOURMET USE"/>
    <s v="138 - SAUCES &amp; PASTE"/>
    <s v="1131 - SOYA SAUCE"/>
    <s v="102230"/>
    <s v="102230"/>
    <s v="SP63771"/>
    <s v="KC CUKA HITAM 600ML"/>
    <n v="1"/>
    <n v="7"/>
    <s v="EACH"/>
    <n v="5.5"/>
    <x v="422"/>
    <n v="8.9"/>
    <n v="62.3"/>
    <n v="0"/>
    <m/>
  </r>
  <r>
    <n v="498"/>
    <x v="0"/>
    <x v="0"/>
    <x v="2"/>
    <s v="13 - G1 - GOURMET USE"/>
    <s v="138 - SAUCES &amp; PASTE"/>
    <s v="1135 - ASIAN SAUCE"/>
    <s v="103250"/>
    <s v="103250"/>
    <s v="9555414500024"/>
    <s v="MAK NYONYA INS RENDANG SAUCE200G"/>
    <n v="1"/>
    <n v="8"/>
    <s v="EACH"/>
    <n v="5.55"/>
    <x v="423"/>
    <n v="7.5"/>
    <n v="60"/>
    <n v="0"/>
    <m/>
  </r>
  <r>
    <n v="499"/>
    <x v="0"/>
    <x v="0"/>
    <x v="2"/>
    <s v="13 - G1 - GOURMET USE"/>
    <s v="138 - SAUCES &amp; PASTE"/>
    <s v="1131 - SOYA SAUCE"/>
    <s v="106787"/>
    <s v="106787"/>
    <s v="SP63777"/>
    <s v="CW STEAMED HERBAL CHICKEN"/>
    <n v="1"/>
    <n v="3"/>
    <s v="EACH"/>
    <n v="19"/>
    <x v="424"/>
    <n v="24.9"/>
    <n v="74.7"/>
    <n v="10"/>
    <n v="570"/>
  </r>
  <r>
    <n v="500"/>
    <x v="0"/>
    <x v="0"/>
    <x v="2"/>
    <s v="13 - G1 - GOURMET USE"/>
    <s v="138 - SAUCES &amp; PASTE"/>
    <s v="1131 - SOYA SAUCE"/>
    <s v="111255"/>
    <s v="111255"/>
    <s v="9557048001519"/>
    <s v="KBC F.EXT LIGHT S.SAUCE (PLAIN)500ML"/>
    <n v="1"/>
    <n v="1"/>
    <s v="EACH"/>
    <n v="58.8"/>
    <x v="425"/>
    <n v="95"/>
    <n v="95"/>
    <n v="0"/>
    <m/>
  </r>
  <r>
    <n v="501"/>
    <x v="0"/>
    <x v="0"/>
    <x v="2"/>
    <s v="13 - G1 - GOURMET USE"/>
    <s v="138 - SAUCES &amp; PASTE"/>
    <s v="1135 - ASIAN SAUCE"/>
    <s v="104033"/>
    <s v="104033"/>
    <s v="9556350400034"/>
    <s v="HENG'S CHICKEN CURRY SAUCE 200G"/>
    <n v="1"/>
    <n v="13"/>
    <s v="EACH"/>
    <n v="5.13"/>
    <x v="426"/>
    <n v="7.5"/>
    <n v="97.5"/>
    <n v="270"/>
    <n v="24.7"/>
  </r>
  <r>
    <n v="502"/>
    <x v="0"/>
    <x v="0"/>
    <x v="2"/>
    <s v="13 - G1 - GOURMET USE"/>
    <s v="138 - SAUCES &amp; PASTE"/>
    <s v="1131 - SOYA SAUCE"/>
    <s v="110712"/>
    <s v="110712"/>
    <s v="9557048000093"/>
    <s v="KBC F.EXT LGT S.SAUCE (R/P) 2X250ML"/>
    <n v="1"/>
    <n v="1"/>
    <s v="EACH"/>
    <n v="92.4"/>
    <x v="427"/>
    <n v="165"/>
    <n v="165"/>
    <n v="0"/>
    <m/>
  </r>
  <r>
    <n v="503"/>
    <x v="0"/>
    <x v="0"/>
    <x v="2"/>
    <s v="13 - G1 - GOURMET USE"/>
    <s v="138 - SAUCES &amp; PASTE"/>
    <s v="1131 - SOYA SAUCE"/>
    <s v="110173"/>
    <s v="110173"/>
    <s v="9557048000260"/>
    <s v="KBC F.EXT LGT S.SAUCE (BLACK4)2X500ML"/>
    <n v="1"/>
    <n v="1"/>
    <s v="EACH"/>
    <n v="109.9"/>
    <x v="428"/>
    <n v="165"/>
    <n v="165"/>
    <n v="0"/>
    <m/>
  </r>
  <r>
    <n v="504"/>
    <x v="0"/>
    <x v="0"/>
    <x v="2"/>
    <s v="13 - G1 - GOURMET USE"/>
    <s v="138 - SAUCES &amp; PASTE"/>
    <s v="1135 - ASIAN SAUCE"/>
    <s v="110686"/>
    <s v="110686"/>
    <s v="9556350400317"/>
    <s v="HENG'S SATAY CELUP SAUCE 400G BOX"/>
    <n v="1"/>
    <n v="11"/>
    <s v="BOX"/>
    <n v="14.7"/>
    <x v="429"/>
    <n v="21.7"/>
    <n v="238.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05"/>
    <x v="0"/>
    <x v="2"/>
    <x v="2"/>
    <s v="14 - G2 - CONFECTIONERY"/>
    <s v="140 - TIDBIT &amp; SNACK"/>
    <s v="1138 - TIDBIT &amp; SNACK"/>
    <s v="114977"/>
    <s v="114977"/>
    <s v="114977"/>
    <s v="GUILT FREE HERB SNACK 200G"/>
    <n v="1"/>
    <n v="-9"/>
    <s v="EACH"/>
    <n v="15"/>
    <x v="430"/>
    <n v="18"/>
    <n v="-162"/>
    <n v="0"/>
    <m/>
  </r>
  <r>
    <n v="506"/>
    <x v="0"/>
    <x v="2"/>
    <x v="2"/>
    <s v="14 - G2 - CONFECTIONERY"/>
    <s v="140 - TIDBIT &amp; SNACK"/>
    <s v="1870 - DODOL"/>
    <s v="106702"/>
    <s v="106702"/>
    <s v="SP64166"/>
    <s v="ANIJA LEMPUK DURIAN KELANTAN 150G"/>
    <n v="1"/>
    <n v="-4"/>
    <s v="PCS"/>
    <n v="7.5"/>
    <x v="174"/>
    <n v="18.899999999999999"/>
    <n v="-75.599999999999994"/>
    <n v="1455.3"/>
    <n v="-2.1"/>
  </r>
  <r>
    <n v="507"/>
    <x v="0"/>
    <x v="2"/>
    <x v="2"/>
    <s v="14 - G2 - CONFECTIONERY"/>
    <s v="140 - TIDBIT &amp; SNACK"/>
    <s v="1869 - KEROPOK"/>
    <s v="108535"/>
    <s v="108535"/>
    <s v="9555422267353"/>
    <s v="TOKKU KEROPOK SEGERA SPICY 150G"/>
    <n v="1"/>
    <n v="-4"/>
    <s v="EACH"/>
    <n v="6.7"/>
    <x v="431"/>
    <n v="9.9"/>
    <n v="-39.6"/>
    <n v="0"/>
    <m/>
  </r>
  <r>
    <n v="508"/>
    <x v="0"/>
    <x v="2"/>
    <x v="2"/>
    <s v="14 - G2 - CONFECTIONERY"/>
    <s v="140 - TIDBIT &amp; SNACK"/>
    <s v="1869 - KEROPOK"/>
    <s v="109217"/>
    <s v="109217"/>
    <s v="9555422264475"/>
    <s v="TOKKU KEROPOK SEGERA BLACKPEPPER 40G"/>
    <n v="1"/>
    <n v="-13"/>
    <s v="EACH"/>
    <n v="1.85"/>
    <x v="432"/>
    <n v="3.5"/>
    <n v="-45.5"/>
    <n v="0"/>
    <m/>
  </r>
  <r>
    <n v="509"/>
    <x v="0"/>
    <x v="2"/>
    <x v="2"/>
    <s v="14 - G2 - CONFECTIONERY"/>
    <s v="140 - TIDBIT &amp; SNACK"/>
    <s v="1869 - KEROPOK"/>
    <s v="115869"/>
    <s v="115869"/>
    <s v="9555422277345"/>
    <s v="TOKKU KEROPOK SEGERA SPICY 40G"/>
    <n v="1"/>
    <n v="-13"/>
    <s v="EACH"/>
    <n v="1.85"/>
    <x v="432"/>
    <n v="2.9"/>
    <n v="-37.700000000000003"/>
    <n v="0"/>
    <m/>
  </r>
  <r>
    <n v="510"/>
    <x v="0"/>
    <x v="2"/>
    <x v="2"/>
    <s v="14 - G2 - CONFECTIONERY"/>
    <s v="140 - TIDBIT &amp; SNACK"/>
    <s v="1869 - KEROPOK"/>
    <s v="108161"/>
    <s v="108161"/>
    <s v="9555422264451"/>
    <s v="TOKKU KEROPOK SEGERA ORIGINAL40G"/>
    <n v="1"/>
    <n v="-12"/>
    <s v="EACH"/>
    <n v="1.75"/>
    <x v="433"/>
    <n v="2.9"/>
    <n v="-34.799999999999997"/>
    <n v="0"/>
    <m/>
  </r>
  <r>
    <n v="511"/>
    <x v="0"/>
    <x v="2"/>
    <x v="2"/>
    <s v="14 - G2 - CONFECTIONERY"/>
    <s v="140 - TIDBIT &amp; SNACK"/>
    <s v="1138 - TIDBIT &amp; SNACK"/>
    <s v="115482"/>
    <s v="115482"/>
    <s v="9551002110538"/>
    <s v="TAT LIAN KACANG PIPANG (SALTED)180G (J)"/>
    <n v="1"/>
    <n v="-1"/>
    <s v="EACH"/>
    <n v="18.5"/>
    <x v="307"/>
    <n v="29"/>
    <n v="-29"/>
    <n v="1624"/>
    <n v="-1.1000000000000001"/>
  </r>
  <r>
    <n v="512"/>
    <x v="0"/>
    <x v="2"/>
    <x v="2"/>
    <s v="14 - G2 - CONFECTIONERY"/>
    <s v="140 - TIDBIT &amp; SNACK"/>
    <s v="1869 - KEROPOK"/>
    <s v="102059"/>
    <s v="102059"/>
    <s v="SP63244"/>
    <s v="ZULKIFLI KEROPOK SEGERA BABY ORIRTE 300G"/>
    <n v="1"/>
    <n v="-1"/>
    <s v="EACH"/>
    <n v="7"/>
    <x v="409"/>
    <n v="15.9"/>
    <n v="-15.9"/>
    <n v="73.14"/>
    <n v="-9.6"/>
  </r>
  <r>
    <n v="513"/>
    <x v="0"/>
    <x v="2"/>
    <x v="2"/>
    <s v="14 - G2 - CONFECTIONERY"/>
    <s v="140 - TIDBIT &amp; SNACK"/>
    <s v="1139 - CHIPS"/>
    <s v="114820"/>
    <s v="114820"/>
    <s v="9554100497358"/>
    <s v="POPYUMMY ORIGINAL FLAVORSEAWEED CRACKERS 42G"/>
    <n v="1"/>
    <n v="-1"/>
    <s v="PACK"/>
    <n v="5"/>
    <x v="35"/>
    <n v="7.2"/>
    <n v="-7.2"/>
    <n v="100.8"/>
    <n v="-5"/>
  </r>
  <r>
    <n v="514"/>
    <x v="0"/>
    <x v="2"/>
    <x v="2"/>
    <s v="14 - G2 - CONFECTIONERY"/>
    <s v="140 - TIDBIT &amp; SNACK"/>
    <s v="1870 - DODOL"/>
    <s v="111789"/>
    <s v="111789"/>
    <s v="111789"/>
    <s v="MAMA DODOL MINI CUP 30G"/>
    <n v="1"/>
    <n v="-1"/>
    <s v="EACH"/>
    <n v="0.64"/>
    <x v="434"/>
    <n v="1.8"/>
    <n v="-1.8"/>
    <n v="330"/>
    <n v="-0.2"/>
  </r>
  <r>
    <n v="515"/>
    <x v="0"/>
    <x v="2"/>
    <x v="2"/>
    <s v="14 - G2 - CONFECTIONERY"/>
    <s v="140 - TIDBIT &amp; SNACK"/>
    <s v="1138 - TIDBIT &amp; SNACK"/>
    <s v="116261"/>
    <s v="116261"/>
    <s v="9556296134598"/>
    <s v="BQ JELI MANGGA 18G"/>
    <n v="1"/>
    <n v="-4"/>
    <s v="PACK"/>
    <n v="0.17249999999999999"/>
    <x v="435"/>
    <n v="1"/>
    <n v="-4"/>
    <n v="17"/>
    <n v="-4.0999999999999996"/>
  </r>
  <r>
    <n v="516"/>
    <x v="0"/>
    <x v="2"/>
    <x v="2"/>
    <s v="14 - G2 - CONFECTIONERY"/>
    <s v="140 - TIDBIT &amp; SNACK"/>
    <s v="1138 - TIDBIT &amp; SNACK"/>
    <s v="116251"/>
    <s v="116251"/>
    <s v="9556296134611"/>
    <s v="BQ JELI STRAWBERRY 18G"/>
    <n v="1"/>
    <n v="-1"/>
    <s v="PACK"/>
    <n v="0.17"/>
    <x v="436"/>
    <n v="1"/>
    <n v="-1"/>
    <n v="18"/>
    <n v="-0.9"/>
  </r>
  <r>
    <n v="517"/>
    <x v="0"/>
    <x v="2"/>
    <x v="2"/>
    <s v="14 - G2 - CONFECTIONERY"/>
    <s v="140 - TIDBIT &amp; SNACK"/>
    <s v="1138 - TIDBIT &amp; SNACK"/>
    <s v="116264"/>
    <s v="116264"/>
    <s v="9555319109940"/>
    <s v="WIN2 POTATO SWEET POTATO 20G"/>
    <n v="1"/>
    <n v="-1"/>
    <s v="PACK"/>
    <n v="0.28000000000000003"/>
    <x v="437"/>
    <n v="1"/>
    <n v="-1"/>
    <n v="3"/>
    <n v="-9.300000000000000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18"/>
    <x v="0"/>
    <x v="0"/>
    <x v="2"/>
    <s v="14 - G2 - CONFECTIONERY"/>
    <s v="140 - TIDBIT &amp; SNACK"/>
    <s v="1870 - DODOL"/>
    <s v="111799"/>
    <s v="111789"/>
    <s v="9555510302331"/>
    <s v="MAMA DODOL MINI CUP BOTOL"/>
    <n v="46"/>
    <n v="-35"/>
    <s v="EACH"/>
    <n v="29.44"/>
    <x v="438"/>
    <n v="42.5"/>
    <n v="-1487.5"/>
    <n v="330"/>
    <n v="-312.2"/>
  </r>
  <r>
    <n v="519"/>
    <x v="0"/>
    <x v="0"/>
    <x v="2"/>
    <s v="14 - G2 - CONFECTIONERY"/>
    <s v="140 - TIDBIT &amp; SNACK"/>
    <s v="1868 - KEREPEK"/>
    <s v="102244"/>
    <s v="102244"/>
    <s v="102244"/>
    <s v="MUM MUM SATAY CUCUK 90G**"/>
    <n v="1"/>
    <n v="-125"/>
    <s v="EACH"/>
    <n v="2.5"/>
    <x v="439"/>
    <n v="6.9"/>
    <n v="-862.5"/>
    <n v="0"/>
    <m/>
  </r>
  <r>
    <n v="520"/>
    <x v="0"/>
    <x v="0"/>
    <x v="2"/>
    <s v="14 - G2 - CONFECTIONERY"/>
    <s v="140 - TIDBIT &amp; SNACK"/>
    <s v="1872 - OTHER SNACKS"/>
    <s v="111795"/>
    <s v="111780"/>
    <s v="111795"/>
    <s v="MAMA SAGUN BOTOL (BATANG)"/>
    <n v="30"/>
    <n v="-5"/>
    <s v="EACH"/>
    <n v="45"/>
    <x v="440"/>
    <n v="65"/>
    <n v="-325"/>
    <n v="0"/>
    <m/>
  </r>
  <r>
    <n v="521"/>
    <x v="0"/>
    <x v="0"/>
    <x v="2"/>
    <s v="14 - G2 - CONFECTIONERY"/>
    <s v="140 - TIDBIT &amp; SNACK"/>
    <s v="1868 - KEREPEK"/>
    <s v="101011"/>
    <s v="101011"/>
    <s v="9555959400209"/>
    <s v="SABAH BANANA CHIPS-HOT &amp; SPICY120G"/>
    <n v="1"/>
    <n v="-18"/>
    <s v="EACH"/>
    <n v="10"/>
    <x v="441"/>
    <n v="14.9"/>
    <n v="-268.2"/>
    <n v="0"/>
    <m/>
  </r>
  <r>
    <n v="522"/>
    <x v="0"/>
    <x v="0"/>
    <x v="2"/>
    <s v="14 - G2 - CONFECTIONERY"/>
    <s v="140 - TIDBIT &amp; SNACK"/>
    <s v="1144 - PRESERVED FRUIT"/>
    <s v="103326"/>
    <s v="103326"/>
    <s v="9555847800449"/>
    <s v="DURICIOUS DRAGON FRT F.DRIED BAR50G"/>
    <n v="1"/>
    <n v="-9"/>
    <s v="EACH"/>
    <n v="19.600000000000001"/>
    <x v="442"/>
    <n v="28"/>
    <n v="-252"/>
    <n v="56"/>
    <n v="-315"/>
  </r>
  <r>
    <n v="523"/>
    <x v="0"/>
    <x v="0"/>
    <x v="2"/>
    <s v="14 - G2 - CONFECTIONERY"/>
    <s v="140 - TIDBIT &amp; SNACK"/>
    <s v="1142 - CUTTLEFISH / SEAFOOD RELATED"/>
    <s v="111916"/>
    <s v="111916"/>
    <s v="2080011"/>
    <s v="KH MARINE SOTONG SUPER GULA"/>
    <n v="1"/>
    <n v="-2.1419999999999999"/>
    <s v="KG"/>
    <n v="81.998099999999994"/>
    <x v="443"/>
    <n v="207.02"/>
    <n v="-443.44"/>
    <n v="0"/>
    <m/>
  </r>
  <r>
    <n v="524"/>
    <x v="0"/>
    <x v="0"/>
    <x v="2"/>
    <s v="14 - G2 - CONFECTIONERY"/>
    <s v="140 - TIDBIT &amp; SNACK"/>
    <s v="1139 - CHIPS"/>
    <s v="115048"/>
    <s v="115048"/>
    <s v="9551017030876"/>
    <s v="ADUCTIVE HOT &amp; SPICY TEMPEH CHIPS70G"/>
    <n v="1"/>
    <n v="-17"/>
    <s v="EACH"/>
    <n v="8.3000000000000007"/>
    <x v="444"/>
    <n v="12.9"/>
    <n v="-219.3"/>
    <n v="64.5"/>
    <n v="-218.8"/>
  </r>
  <r>
    <n v="525"/>
    <x v="0"/>
    <x v="0"/>
    <x v="2"/>
    <s v="14 - G2 - CONFECTIONERY"/>
    <s v="140 - TIDBIT &amp; SNACK"/>
    <s v="1144 - PRESERVED FRUIT"/>
    <s v="116079"/>
    <s v="116071"/>
    <s v="116079"/>
    <s v="ASAM /TOY  PAPAN ASSORTED  30'S"/>
    <n v="30"/>
    <n v="-19"/>
    <s v="EACH"/>
    <n v="6.9"/>
    <x v="445"/>
    <n v="14"/>
    <n v="-266"/>
    <n v="54"/>
    <n v="-242.8"/>
  </r>
  <r>
    <n v="526"/>
    <x v="0"/>
    <x v="0"/>
    <x v="2"/>
    <s v="14 - G2 - CONFECTIONERY"/>
    <s v="140 - TIDBIT &amp; SNACK"/>
    <s v="1872 - OTHER SNACKS"/>
    <s v="103321"/>
    <s v="103321"/>
    <s v="SP63572"/>
    <s v="PIEL DE POLLO DEEP CHICK SKIN SPICY90G"/>
    <n v="1"/>
    <n v="-9"/>
    <s v="PCS"/>
    <n v="14"/>
    <x v="446"/>
    <n v="23.5"/>
    <n v="-211.5"/>
    <n v="0"/>
    <m/>
  </r>
  <r>
    <n v="527"/>
    <x v="0"/>
    <x v="0"/>
    <x v="2"/>
    <s v="14 - G2 - CONFECTIONERY"/>
    <s v="140 - TIDBIT &amp; SNACK"/>
    <s v="1868 - KEREPEK"/>
    <s v="102478"/>
    <s v="102478"/>
    <s v="102478"/>
    <s v="MUM MUM SOTONG PUTIH 80G**"/>
    <n v="1"/>
    <n v="-15"/>
    <s v="EACH"/>
    <n v="7.4"/>
    <x v="447"/>
    <n v="12.9"/>
    <n v="-193.5"/>
    <n v="0"/>
    <m/>
  </r>
  <r>
    <n v="528"/>
    <x v="0"/>
    <x v="0"/>
    <x v="2"/>
    <s v="14 - G2 - CONFECTIONERY"/>
    <s v="140 - TIDBIT &amp; SNACK"/>
    <s v="1142 - CUTTLEFISH / SEAFOOD RELATED"/>
    <s v="111915"/>
    <s v="111915"/>
    <s v="2080020"/>
    <s v="KH MARINE SOTONG EKOR"/>
    <n v="1"/>
    <n v="-0.59399999999999997"/>
    <s v="KG"/>
    <n v="185"/>
    <x v="448"/>
    <n v="464.52"/>
    <n v="-275.92"/>
    <n v="0"/>
    <m/>
  </r>
  <r>
    <n v="529"/>
    <x v="0"/>
    <x v="0"/>
    <x v="2"/>
    <s v="14 - G2 - CONFECTIONERY"/>
    <s v="140 - TIDBIT &amp; SNACK"/>
    <s v="1870 - DODOL"/>
    <s v="105200"/>
    <s v="105200"/>
    <s v="9555510300016"/>
    <s v="MAMA DODOL SANDWICH DURIAN 120G"/>
    <n v="1"/>
    <n v="-30"/>
    <s v="EACH"/>
    <n v="3"/>
    <x v="449"/>
    <n v="5.2"/>
    <n v="-156"/>
    <n v="410.8"/>
    <n v="-21.9"/>
  </r>
  <r>
    <n v="530"/>
    <x v="0"/>
    <x v="0"/>
    <x v="2"/>
    <s v="14 - G2 - CONFECTIONERY"/>
    <s v="140 - TIDBIT &amp; SNACK"/>
    <s v="1870 - DODOL"/>
    <s v="106702"/>
    <s v="106702"/>
    <s v="SP64166"/>
    <s v="ANIJA LEMPUK DURIAN KELANTAN 150G"/>
    <n v="1"/>
    <n v="-11"/>
    <s v="PCS"/>
    <n v="7.5"/>
    <x v="287"/>
    <n v="18.899999999999999"/>
    <n v="-207.9"/>
    <n v="1455.3"/>
    <n v="-5.7"/>
  </r>
  <r>
    <n v="531"/>
    <x v="0"/>
    <x v="0"/>
    <x v="2"/>
    <s v="14 - G2 - CONFECTIONERY"/>
    <s v="140 - TIDBIT &amp; SNACK"/>
    <s v="1144 - PRESERVED FRUIT"/>
    <s v="103282"/>
    <s v="103282"/>
    <s v="SP63588"/>
    <s v="QTEE FREEZE DRIED PEACH"/>
    <n v="1"/>
    <n v="-5"/>
    <s v="EACH"/>
    <n v="14.9"/>
    <x v="450"/>
    <n v="21.3"/>
    <n v="-106.5"/>
    <n v="319.5"/>
    <n v="-23.3"/>
  </r>
  <r>
    <n v="532"/>
    <x v="0"/>
    <x v="0"/>
    <x v="2"/>
    <s v="14 - G2 - CONFECTIONERY"/>
    <s v="140 - TIDBIT &amp; SNACK"/>
    <s v="1144 - PRESERVED FRUIT"/>
    <s v="105871"/>
    <s v="105871"/>
    <s v="105871"/>
    <s v="ALOR FREEZE DRIED PINEAPPLE 15G**"/>
    <n v="1"/>
    <n v="-12"/>
    <s v="EACH"/>
    <n v="5.81"/>
    <x v="451"/>
    <n v="8"/>
    <n v="-96"/>
    <n v="0"/>
    <m/>
  </r>
  <r>
    <n v="533"/>
    <x v="0"/>
    <x v="0"/>
    <x v="2"/>
    <s v="14 - G2 - CONFECTIONERY"/>
    <s v="140 - TIDBIT &amp; SNACK"/>
    <s v="1868 - KEREPEK"/>
    <s v="105689"/>
    <s v="105689"/>
    <s v="105689"/>
    <s v="MUM MUM SOTONG PUTIH PEDAS80G**"/>
    <n v="1"/>
    <n v="-9"/>
    <s v="EACH"/>
    <n v="7.4"/>
    <x v="452"/>
    <n v="12.9"/>
    <n v="-116.1"/>
    <n v="0"/>
    <m/>
  </r>
  <r>
    <n v="534"/>
    <x v="0"/>
    <x v="0"/>
    <x v="2"/>
    <s v="14 - G2 - CONFECTIONERY"/>
    <s v="140 - TIDBIT &amp; SNACK"/>
    <s v="1144 - PRESERVED FRUIT"/>
    <s v="106031"/>
    <s v="106031"/>
    <s v="SP63586"/>
    <s v="QTEE FREEZE DRIED STRAWBERRY"/>
    <n v="1"/>
    <n v="-4"/>
    <s v="EACH"/>
    <n v="14.9"/>
    <x v="453"/>
    <n v="21.3"/>
    <n v="-85.2"/>
    <n v="1235.4000000000001"/>
    <n v="-4.8"/>
  </r>
  <r>
    <n v="535"/>
    <x v="0"/>
    <x v="0"/>
    <x v="2"/>
    <s v="14 - G2 - CONFECTIONERY"/>
    <s v="140 - TIDBIT &amp; SNACK"/>
    <s v="1872 - OTHER SNACKS"/>
    <s v="105940"/>
    <s v="105940"/>
    <s v="SP63592"/>
    <s v="QTEE VACUUM FRIED LONG BEAN"/>
    <n v="1"/>
    <n v="-4"/>
    <s v="EACH"/>
    <n v="14.9"/>
    <x v="453"/>
    <n v="21.3"/>
    <n v="-85.2"/>
    <n v="63.9"/>
    <n v="-93.3"/>
  </r>
  <r>
    <n v="536"/>
    <x v="0"/>
    <x v="0"/>
    <x v="2"/>
    <s v="14 - G2 - CONFECTIONERY"/>
    <s v="140 - TIDBIT &amp; SNACK"/>
    <s v="1870 - DODOL"/>
    <s v="104816"/>
    <s v="104816"/>
    <s v="9555510301709"/>
    <s v="MAMA DODOL KIUB ASLI 420G"/>
    <n v="1"/>
    <n v="-5"/>
    <s v="EACH"/>
    <n v="10.4"/>
    <x v="454"/>
    <n v="16.3"/>
    <n v="-81.5"/>
    <n v="4792.2"/>
    <n v="-1.1000000000000001"/>
  </r>
  <r>
    <n v="537"/>
    <x v="0"/>
    <x v="0"/>
    <x v="2"/>
    <s v="14 - G2 - CONFECTIONERY"/>
    <s v="140 - TIDBIT &amp; SNACK"/>
    <s v="1868 - KEREPEK"/>
    <s v="102417"/>
    <s v="102417"/>
    <s v="102417"/>
    <s v="MUM MUM SATAY IKAN ARROW 18B130G"/>
    <n v="1"/>
    <n v="-7"/>
    <s v="EACH"/>
    <n v="7.4"/>
    <x v="455"/>
    <n v="12.9"/>
    <n v="-90.3"/>
    <n v="0"/>
    <m/>
  </r>
  <r>
    <n v="538"/>
    <x v="0"/>
    <x v="0"/>
    <x v="2"/>
    <s v="14 - G2 - CONFECTIONERY"/>
    <s v="140 - TIDBIT &amp; SNACK"/>
    <s v="1144 - PRESERVED FRUIT"/>
    <s v="104431"/>
    <s v="104431"/>
    <s v="104431"/>
    <s v="ALOR FREEZE DRIED DRAGON FRUIT15G**"/>
    <n v="1"/>
    <n v="-9"/>
    <s v="EACH"/>
    <n v="5.81"/>
    <x v="456"/>
    <n v="8"/>
    <n v="-72"/>
    <n v="0"/>
    <m/>
  </r>
  <r>
    <n v="539"/>
    <x v="0"/>
    <x v="0"/>
    <x v="2"/>
    <s v="14 - G2 - CONFECTIONERY"/>
    <s v="140 - TIDBIT &amp; SNACK"/>
    <s v="1870 - DODOL"/>
    <s v="104196"/>
    <s v="104196"/>
    <s v="9555792300315"/>
    <s v="TKH DODOL CUBES 180G"/>
    <n v="1"/>
    <n v="-6"/>
    <s v="EACH"/>
    <n v="8.1999999999999993"/>
    <x v="457"/>
    <n v="14.5"/>
    <n v="-87"/>
    <n v="1943"/>
    <n v="-2.5"/>
  </r>
  <r>
    <n v="540"/>
    <x v="0"/>
    <x v="0"/>
    <x v="2"/>
    <s v="14 - G2 - CONFECTIONERY"/>
    <s v="140 - TIDBIT &amp; SNACK"/>
    <s v="1138 - TIDBIT &amp; SNACK"/>
    <s v="114482"/>
    <s v="114482"/>
    <s v="8994755020487"/>
    <s v="NYAM NYAM POPSTIX 48G"/>
    <n v="1"/>
    <n v="-23"/>
    <s v="EACH"/>
    <n v="1.92"/>
    <x v="458"/>
    <n v="4.5"/>
    <n v="-103.5"/>
    <n v="40.5"/>
    <n v="-109"/>
  </r>
  <r>
    <n v="541"/>
    <x v="0"/>
    <x v="0"/>
    <x v="2"/>
    <s v="14 - G2 - CONFECTIONERY"/>
    <s v="140 - TIDBIT &amp; SNACK"/>
    <s v="1144 - PRESERVED FRUIT"/>
    <s v="116626"/>
    <s v="116623"/>
    <s v="9555849101988"/>
    <s v="JERUK ASSORTED BAG 30S (R)"/>
    <n v="30"/>
    <n v="-3"/>
    <s v="PACK"/>
    <n v="14.1"/>
    <x v="459"/>
    <n v="24"/>
    <n v="-72"/>
    <n v="4.5"/>
    <n v="-940"/>
  </r>
  <r>
    <n v="542"/>
    <x v="0"/>
    <x v="0"/>
    <x v="2"/>
    <s v="14 - G2 - CONFECTIONERY"/>
    <s v="140 - TIDBIT &amp; SNACK"/>
    <s v="1868 - KEREPEK"/>
    <s v="104944"/>
    <s v="104944"/>
    <s v="104944"/>
    <s v="MUM MUM SOTONG SUPER MERAH90G**"/>
    <n v="1"/>
    <n v="-6"/>
    <s v="EACH"/>
    <n v="6.2"/>
    <x v="460"/>
    <n v="10.9"/>
    <n v="-65.400000000000006"/>
    <n v="0"/>
    <m/>
  </r>
  <r>
    <n v="543"/>
    <x v="0"/>
    <x v="0"/>
    <x v="2"/>
    <s v="14 - G2 - CONFECTIONERY"/>
    <s v="140 - TIDBIT &amp; SNACK"/>
    <s v="1138 - TIDBIT &amp; SNACK"/>
    <s v="109330"/>
    <s v="109330"/>
    <s v="9555338703136"/>
    <s v="CEKAL BISTARI JEJARI BILIS 450G"/>
    <n v="1"/>
    <n v="-3"/>
    <s v="EACH"/>
    <n v="11.4"/>
    <x v="461"/>
    <n v="17.5"/>
    <n v="-52.5"/>
    <n v="35"/>
    <n v="-97.7"/>
  </r>
  <r>
    <n v="544"/>
    <x v="0"/>
    <x v="0"/>
    <x v="2"/>
    <s v="14 - G2 - CONFECTIONERY"/>
    <s v="140 - TIDBIT &amp; SNACK"/>
    <s v="1141 - PEANUTS &amp; GROUND NUTS"/>
    <s v="103966"/>
    <s v="103966"/>
    <s v="9556042001235"/>
    <s v="THUMBS NGAN YIN GROUND NUTSCLASSIC 60G"/>
    <n v="1"/>
    <n v="-15"/>
    <s v="EACH"/>
    <n v="2.2000000000000002"/>
    <x v="219"/>
    <n v="3.2"/>
    <n v="-48"/>
    <n v="16"/>
    <n v="-206.2"/>
  </r>
  <r>
    <n v="545"/>
    <x v="0"/>
    <x v="0"/>
    <x v="2"/>
    <s v="14 - G2 - CONFECTIONERY"/>
    <s v="140 - TIDBIT &amp; SNACK"/>
    <s v="1138 - TIDBIT &amp; SNACK"/>
    <s v="116289"/>
    <s v="116225"/>
    <s v="9555319113381"/>
    <s v="BAKE STORY LAYER CAKE LEMON24X16G"/>
    <n v="24"/>
    <n v="-4"/>
    <s v="PACK"/>
    <n v="7.92"/>
    <x v="462"/>
    <n v="11.9"/>
    <n v="-47.6"/>
    <n v="34.299999999999997"/>
    <n v="-92.4"/>
  </r>
  <r>
    <n v="546"/>
    <x v="0"/>
    <x v="0"/>
    <x v="2"/>
    <s v="14 - G2 - CONFECTIONERY"/>
    <s v="140 - TIDBIT &amp; SNACK"/>
    <s v="1138 - TIDBIT &amp; SNACK"/>
    <s v="116275"/>
    <s v="116232"/>
    <s v="9551026500094"/>
    <s v="CHICKEN FLOSS SPICY 15'SX33G"/>
    <n v="15"/>
    <n v="-3"/>
    <s v="PACK"/>
    <n v="10.8"/>
    <x v="463"/>
    <n v="17.899999999999999"/>
    <n v="-53.7"/>
    <n v="28"/>
    <n v="-115.7"/>
  </r>
  <r>
    <n v="547"/>
    <x v="0"/>
    <x v="0"/>
    <x v="2"/>
    <s v="14 - G2 - CONFECTIONERY"/>
    <s v="140 - TIDBIT &amp; SNACK"/>
    <s v="1141 - PEANUTS &amp; GROUND NUTS"/>
    <s v="111257"/>
    <s v="111257"/>
    <s v="SP63013"/>
    <s v="EARTH LOVING WASABI BROADBEAN140G"/>
    <n v="1"/>
    <n v="-7"/>
    <s v="EACH"/>
    <n v="4.55"/>
    <x v="464"/>
    <n v="6.5"/>
    <n v="-45.5"/>
    <n v="13"/>
    <n v="-245"/>
  </r>
  <r>
    <n v="548"/>
    <x v="0"/>
    <x v="0"/>
    <x v="2"/>
    <s v="14 - G2 - CONFECTIONERY"/>
    <s v="140 - TIDBIT &amp; SNACK"/>
    <s v="1138 - TIDBIT &amp; SNACK"/>
    <s v="116274"/>
    <s v="116250"/>
    <s v="9551026500087"/>
    <s v="CHICKEN FLOSS ORIGINAL 15'SX33G"/>
    <n v="15"/>
    <n v="-3"/>
    <s v="PACK"/>
    <n v="10.8"/>
    <x v="463"/>
    <n v="17.899999999999999"/>
    <n v="-53.7"/>
    <n v="16"/>
    <n v="-202.5"/>
  </r>
  <r>
    <n v="549"/>
    <x v="0"/>
    <x v="0"/>
    <x v="2"/>
    <s v="14 - G2 - CONFECTIONERY"/>
    <s v="140 - TIDBIT &amp; SNACK"/>
    <s v="1870 - DODOL"/>
    <s v="105163"/>
    <s v="105163"/>
    <s v="9555510300054"/>
    <s v="MAMA DODOL PAKET ASLI 300G"/>
    <n v="1"/>
    <n v="-6"/>
    <s v="EACH"/>
    <n v="5"/>
    <x v="174"/>
    <n v="8.9"/>
    <n v="-53.4"/>
    <n v="922"/>
    <n v="-3.3"/>
  </r>
  <r>
    <n v="550"/>
    <x v="0"/>
    <x v="0"/>
    <x v="2"/>
    <s v="14 - G2 - CONFECTIONERY"/>
    <s v="140 - TIDBIT &amp; SNACK"/>
    <s v="1868 - KEREPEK"/>
    <s v="115905"/>
    <s v="115905"/>
    <s v="115905"/>
    <s v="MK BERKAT KEREPEK UBI MASIN PUTIH250G"/>
    <n v="1"/>
    <n v="-6"/>
    <s v="EACH"/>
    <n v="4.9000000000000004"/>
    <x v="465"/>
    <n v="10.9"/>
    <n v="-65.400000000000006"/>
    <n v="0"/>
    <m/>
  </r>
  <r>
    <n v="551"/>
    <x v="0"/>
    <x v="0"/>
    <x v="2"/>
    <s v="14 - G2 - CONFECTIONERY"/>
    <s v="140 - TIDBIT &amp; SNACK"/>
    <s v="1144 - PRESERVED FRUIT"/>
    <s v="116621"/>
    <s v="116625"/>
    <s v="9557771201552"/>
    <s v="KANA PACKET 1KG 60S (R)"/>
    <n v="60"/>
    <n v="-2"/>
    <s v="PACK"/>
    <n v="14.5"/>
    <x v="466"/>
    <n v="24"/>
    <n v="-48"/>
    <n v="49.5"/>
    <n v="-58.6"/>
  </r>
  <r>
    <n v="552"/>
    <x v="0"/>
    <x v="0"/>
    <x v="2"/>
    <s v="14 - G2 - CONFECTIONERY"/>
    <s v="140 - TIDBIT &amp; SNACK"/>
    <s v="1138 - TIDBIT &amp; SNACK"/>
    <s v="104408"/>
    <s v="104408"/>
    <s v="9556023228088"/>
    <s v="ROTA PRAWN 14G"/>
    <n v="1"/>
    <n v="-95"/>
    <s v="EACH"/>
    <n v="0.31"/>
    <x v="467"/>
    <n v="0.5"/>
    <n v="-47.5"/>
    <n v="7"/>
    <n v="-420.7"/>
  </r>
  <r>
    <n v="553"/>
    <x v="0"/>
    <x v="0"/>
    <x v="2"/>
    <s v="14 - G2 - CONFECTIONERY"/>
    <s v="140 - TIDBIT &amp; SNACK"/>
    <s v="1138 - TIDBIT &amp; SNACK"/>
    <s v="115021"/>
    <s v="115021"/>
    <s v="115021"/>
    <s v="SALLEH KEROPOK KACANG HIJAU 230G"/>
    <n v="1"/>
    <n v="-6"/>
    <s v="EACH"/>
    <n v="4.7"/>
    <x v="468"/>
    <n v="9.9"/>
    <n v="-59.4"/>
    <n v="0"/>
    <m/>
  </r>
  <r>
    <n v="554"/>
    <x v="0"/>
    <x v="0"/>
    <x v="2"/>
    <s v="14 - G2 - CONFECTIONERY"/>
    <s v="140 - TIDBIT &amp; SNACK"/>
    <s v="1138 - TIDBIT &amp; SNACK"/>
    <s v="116287"/>
    <s v="116224"/>
    <s v="9555319113374"/>
    <s v="BAKE STORY LAYER CAKE PANDAN24X16G"/>
    <n v="24"/>
    <n v="-4"/>
    <s v="PACK"/>
    <n v="6.96"/>
    <x v="469"/>
    <n v="11.9"/>
    <n v="-47.6"/>
    <n v="123.9"/>
    <n v="-22.5"/>
  </r>
  <r>
    <n v="555"/>
    <x v="0"/>
    <x v="0"/>
    <x v="2"/>
    <s v="14 - G2 - CONFECTIONERY"/>
    <s v="140 - TIDBIT &amp; SNACK"/>
    <s v="1144 - PRESERVED FRUIT"/>
    <s v="112092"/>
    <s v="112092"/>
    <s v="112092"/>
    <s v="PASAR BESAR BUAH CINTA KUNING 40G"/>
    <n v="1"/>
    <n v="-20"/>
    <s v="EACH"/>
    <n v="1.33"/>
    <x v="470"/>
    <n v="2"/>
    <n v="-40"/>
    <n v="0"/>
    <m/>
  </r>
  <r>
    <n v="556"/>
    <x v="0"/>
    <x v="0"/>
    <x v="2"/>
    <s v="14 - G2 - CONFECTIONERY"/>
    <s v="140 - TIDBIT &amp; SNACK"/>
    <s v="1138 - TIDBIT &amp; SNACK"/>
    <s v="116220"/>
    <s v="116218"/>
    <s v="9555319119833"/>
    <s v="BAKE STORY EGG TART ORIGINAL16X25G"/>
    <n v="16"/>
    <n v="-3"/>
    <s v="PACK"/>
    <n v="7.84"/>
    <x v="471"/>
    <n v="14.5"/>
    <n v="-43.5"/>
    <n v="31.5"/>
    <n v="-74.7"/>
  </r>
  <r>
    <n v="557"/>
    <x v="0"/>
    <x v="0"/>
    <x v="2"/>
    <s v="14 - G2 - CONFECTIONERY"/>
    <s v="140 - TIDBIT &amp; SNACK"/>
    <s v="1868 - KEREPEK"/>
    <s v="114688"/>
    <s v="114688"/>
    <s v="114688"/>
    <s v="BIO USAHA KEREPEK UBI TELUR MASIN120G"/>
    <n v="1"/>
    <n v="-6"/>
    <s v="EACH"/>
    <n v="4"/>
    <x v="96"/>
    <n v="8.5"/>
    <n v="-51"/>
    <n v="51"/>
    <n v="-47.1"/>
  </r>
  <r>
    <n v="558"/>
    <x v="0"/>
    <x v="0"/>
    <x v="2"/>
    <s v="14 - G2 - CONFECTIONERY"/>
    <s v="140 - TIDBIT &amp; SNACK"/>
    <s v="1138 - TIDBIT &amp; SNACK"/>
    <s v="116368"/>
    <s v="116367"/>
    <s v="9555319119895"/>
    <s v="BAKE STORY MUFFIN CAKE ORIGINAL16X20G"/>
    <n v="16"/>
    <n v="-3"/>
    <s v="PACK"/>
    <n v="7.84"/>
    <x v="471"/>
    <n v="12.9"/>
    <n v="-38.700000000000003"/>
    <n v="11"/>
    <n v="-213.8"/>
  </r>
  <r>
    <n v="559"/>
    <x v="0"/>
    <x v="0"/>
    <x v="2"/>
    <s v="14 - G2 - CONFECTIONERY"/>
    <s v="140 - TIDBIT &amp; SNACK"/>
    <s v="1138 - TIDBIT &amp; SNACK"/>
    <s v="116285"/>
    <s v="116247"/>
    <s v="9555319113367"/>
    <s v="BAKE STORY LAYER CAKE CHOCOLATE24X16G"/>
    <n v="24"/>
    <n v="-3"/>
    <s v="PACK"/>
    <n v="7.92"/>
    <x v="95"/>
    <n v="12.9"/>
    <n v="-38.700000000000003"/>
    <n v="88.2"/>
    <n v="-26.9"/>
  </r>
  <r>
    <n v="560"/>
    <x v="0"/>
    <x v="0"/>
    <x v="2"/>
    <s v="14 - G2 - CONFECTIONERY"/>
    <s v="140 - TIDBIT &amp; SNACK"/>
    <s v="1868 - KEREPEK"/>
    <s v="113783"/>
    <s v="113783"/>
    <s v="113783"/>
    <s v="ANIJA PISANG SALAI TERENGGANU"/>
    <n v="1"/>
    <n v="-3"/>
    <s v="EACH"/>
    <n v="8"/>
    <x v="96"/>
    <n v="16"/>
    <n v="-4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561"/>
    <x v="0"/>
    <x v="0"/>
    <x v="2"/>
    <s v="14 - G2 - CONFECTIONERY"/>
    <s v="140 - TIDBIT &amp; SNACK"/>
    <s v="1144 - PRESERVED FRUIT"/>
    <s v="105627"/>
    <s v="105627"/>
    <s v="105627"/>
    <s v="ALOR FREEZE DRIED BANANA 15G**"/>
    <n v="1"/>
    <n v="-4"/>
    <s v="EACH"/>
    <n v="5.81"/>
    <x v="472"/>
    <n v="8"/>
    <n v="-32"/>
    <n v="0"/>
    <m/>
  </r>
  <r>
    <n v="562"/>
    <x v="0"/>
    <x v="0"/>
    <x v="2"/>
    <s v="14 - G2 - CONFECTIONERY"/>
    <s v="140 - TIDBIT &amp; SNACK"/>
    <s v="1868 - KEREPEK"/>
    <s v="114885"/>
    <s v="114885"/>
    <s v="114885"/>
    <s v="SARA REMPEYEK MINI DHAL 250G"/>
    <n v="1"/>
    <n v="-2"/>
    <s v="EACH"/>
    <n v="11"/>
    <x v="301"/>
    <n v="22.9"/>
    <n v="-45.8"/>
    <n v="0"/>
    <m/>
  </r>
  <r>
    <n v="563"/>
    <x v="0"/>
    <x v="0"/>
    <x v="2"/>
    <s v="14 - G2 - CONFECTIONERY"/>
    <s v="140 - TIDBIT &amp; SNACK"/>
    <s v="1868 - KEREPEK"/>
    <s v="103781"/>
    <s v="103781"/>
    <s v="103781"/>
    <s v="MUM MUM AMPAI CRISPY 90G**"/>
    <n v="1"/>
    <n v="-6"/>
    <s v="EACH"/>
    <n v="3.5"/>
    <x v="433"/>
    <n v="6.9"/>
    <n v="-41.4"/>
    <n v="0"/>
    <m/>
  </r>
  <r>
    <n v="564"/>
    <x v="0"/>
    <x v="0"/>
    <x v="2"/>
    <s v="14 - G2 - CONFECTIONERY"/>
    <s v="140 - TIDBIT &amp; SNACK"/>
    <s v="1871 - MURUKU"/>
    <s v="114774"/>
    <s v="114774"/>
    <s v="9555935003189"/>
    <s v="MUM MUM MURUKU STAR 250G"/>
    <n v="1"/>
    <n v="-4"/>
    <s v="EACH"/>
    <n v="5.25"/>
    <x v="433"/>
    <n v="7.5"/>
    <n v="-30"/>
    <n v="0"/>
    <m/>
  </r>
  <r>
    <n v="565"/>
    <x v="0"/>
    <x v="0"/>
    <x v="2"/>
    <s v="14 - G2 - CONFECTIONERY"/>
    <s v="140 - TIDBIT &amp; SNACK"/>
    <s v="1871 - MURUKU"/>
    <s v="114306"/>
    <s v="114306"/>
    <s v="114306"/>
    <s v="PKH MURUKU BULAT PKT"/>
    <n v="1"/>
    <n v="-3"/>
    <s v="EACH"/>
    <n v="7"/>
    <x v="433"/>
    <n v="14.9"/>
    <n v="-44.7"/>
    <n v="0"/>
    <m/>
  </r>
  <r>
    <n v="566"/>
    <x v="0"/>
    <x v="0"/>
    <x v="2"/>
    <s v="14 - G2 - CONFECTIONERY"/>
    <s v="140 - TIDBIT &amp; SNACK"/>
    <s v="1138 - TIDBIT &amp; SNACK"/>
    <s v="114478"/>
    <s v="114478"/>
    <s v="9551000010144"/>
    <s v="MAKATAS DRIED FREEZE DURIANMUSANG KING 50G"/>
    <n v="1"/>
    <n v="-1"/>
    <s v="EACH"/>
    <n v="21"/>
    <x v="433"/>
    <n v="30"/>
    <n v="-30"/>
    <n v="510"/>
    <n v="-4.0999999999999996"/>
  </r>
  <r>
    <n v="567"/>
    <x v="0"/>
    <x v="0"/>
    <x v="2"/>
    <s v="14 - G2 - CONFECTIONERY"/>
    <s v="140 - TIDBIT &amp; SNACK"/>
    <s v="1138 - TIDBIT &amp; SNACK"/>
    <s v="105846"/>
    <s v="105846"/>
    <s v="9551016758993"/>
    <s v="TAWAKKAL DAGING KISAR ASLI 150G"/>
    <n v="1"/>
    <n v="-1"/>
    <s v="EACH"/>
    <n v="18.72"/>
    <x v="473"/>
    <n v="27"/>
    <n v="-27"/>
    <n v="1215"/>
    <n v="-1.5"/>
  </r>
  <r>
    <n v="568"/>
    <x v="0"/>
    <x v="0"/>
    <x v="2"/>
    <s v="14 - G2 - CONFECTIONERY"/>
    <s v="140 - TIDBIT &amp; SNACK"/>
    <s v="1870 - DODOL"/>
    <s v="114579"/>
    <s v="114579"/>
    <s v="9555510300184"/>
    <s v="MAMA WAJIK PULUT ASLI 300G"/>
    <n v="1"/>
    <n v="-3"/>
    <s v="EACH"/>
    <n v="6.5"/>
    <x v="474"/>
    <n v="11.9"/>
    <n v="-35.700000000000003"/>
    <n v="119"/>
    <n v="-16.399999999999999"/>
  </r>
  <r>
    <n v="569"/>
    <x v="0"/>
    <x v="0"/>
    <x v="2"/>
    <s v="14 - G2 - CONFECTIONERY"/>
    <s v="140 - TIDBIT &amp; SNACK"/>
    <s v="1870 - DODOL"/>
    <s v="114363"/>
    <s v="114363"/>
    <s v="9550220010743"/>
    <s v="YEE THYE DODOL DURIAN 250G"/>
    <n v="1"/>
    <n v="-2"/>
    <s v="EACH"/>
    <n v="9.75"/>
    <x v="474"/>
    <n v="19.899999999999999"/>
    <n v="-39.799999999999997"/>
    <n v="119.4"/>
    <n v="-16.3"/>
  </r>
  <r>
    <n v="570"/>
    <x v="0"/>
    <x v="0"/>
    <x v="2"/>
    <s v="14 - G2 - CONFECTIONERY"/>
    <s v="140 - TIDBIT &amp; SNACK"/>
    <s v="1139 - CHIPS"/>
    <s v="110187"/>
    <s v="110187"/>
    <s v="9555768903793"/>
    <s v="SK HOT &amp; SPICY FISH SKIN 70G"/>
    <n v="1"/>
    <n v="-1"/>
    <s v="EACH"/>
    <n v="18.13"/>
    <x v="475"/>
    <n v="26.5"/>
    <n v="-26.5"/>
    <n v="238.5"/>
    <n v="-7.6"/>
  </r>
  <r>
    <n v="571"/>
    <x v="0"/>
    <x v="0"/>
    <x v="2"/>
    <s v="14 - G2 - CONFECTIONERY"/>
    <s v="140 - TIDBIT &amp; SNACK"/>
    <s v="1138 - TIDBIT &amp; SNACK"/>
    <s v="116292"/>
    <s v="116236"/>
    <s v="9556296132075"/>
    <s v="JUNEE PRAWN CRACKER 30X15G"/>
    <n v="30"/>
    <n v="-2"/>
    <s v="PACK"/>
    <n v="9"/>
    <x v="15"/>
    <n v="15"/>
    <n v="-30"/>
    <n v="4"/>
    <n v="-450"/>
  </r>
  <r>
    <n v="572"/>
    <x v="0"/>
    <x v="0"/>
    <x v="2"/>
    <s v="14 - G2 - CONFECTIONERY"/>
    <s v="140 - TIDBIT &amp; SNACK"/>
    <s v="1872 - OTHER SNACKS"/>
    <s v="115618"/>
    <s v="115618"/>
    <s v="115618"/>
    <s v="B'HUMA KUIH KAPIT LIPAT"/>
    <n v="1"/>
    <n v="-4"/>
    <s v="EACH"/>
    <n v="4.5"/>
    <x v="15"/>
    <n v="10.9"/>
    <n v="-43.6"/>
    <n v="32.700000000000003"/>
    <n v="-55"/>
  </r>
  <r>
    <n v="573"/>
    <x v="0"/>
    <x v="0"/>
    <x v="2"/>
    <s v="14 - G2 - CONFECTIONERY"/>
    <s v="140 - TIDBIT &amp; SNACK"/>
    <s v="1138 - TIDBIT &amp; SNACK"/>
    <s v="116267"/>
    <s v="116228"/>
    <s v="9551019472261"/>
    <s v="BQ POTATO CRUNCH CHEESE 30X15G"/>
    <n v="30"/>
    <n v="-2"/>
    <s v="PACK"/>
    <n v="9"/>
    <x v="15"/>
    <n v="15"/>
    <n v="-30"/>
    <n v="0"/>
    <m/>
  </r>
  <r>
    <n v="574"/>
    <x v="0"/>
    <x v="0"/>
    <x v="2"/>
    <s v="14 - G2 - CONFECTIONERY"/>
    <s v="140 - TIDBIT &amp; SNACK"/>
    <s v="1138 - TIDBIT &amp; SNACK"/>
    <s v="115486"/>
    <s v="115486"/>
    <s v="9551002110507"/>
    <s v="TAT LIAN KACANG TUMBUK (LESSSUGAR) 200G (J)"/>
    <n v="1"/>
    <n v="-1"/>
    <s v="EACH"/>
    <n v="18.5"/>
    <x v="307"/>
    <n v="29"/>
    <n v="-29"/>
    <n v="493"/>
    <n v="-3.8"/>
  </r>
  <r>
    <n v="575"/>
    <x v="0"/>
    <x v="0"/>
    <x v="2"/>
    <s v="14 - G2 - CONFECTIONERY"/>
    <s v="140 - TIDBIT &amp; SNACK"/>
    <s v="1138 - TIDBIT &amp; SNACK"/>
    <s v="116293"/>
    <s v="116242"/>
    <s v="9551019471493"/>
    <s v="BQ CHEESE BALL 30X16G"/>
    <n v="30"/>
    <n v="-2"/>
    <s v="PACK"/>
    <n v="9"/>
    <x v="15"/>
    <n v="15"/>
    <n v="-30"/>
    <n v="0"/>
    <m/>
  </r>
  <r>
    <n v="576"/>
    <x v="0"/>
    <x v="0"/>
    <x v="2"/>
    <s v="14 - G2 - CONFECTIONERY"/>
    <s v="140 - TIDBIT &amp; SNACK"/>
    <s v="1138 - TIDBIT &amp; SNACK"/>
    <s v="114067"/>
    <s v="114065"/>
    <s v="9556345121517"/>
    <s v="SYOKKK SAMBAL PEANUTS 24'SX20G"/>
    <n v="24"/>
    <n v="-1"/>
    <s v="EACH"/>
    <n v="18"/>
    <x v="15"/>
    <n v="30"/>
    <n v="-30"/>
    <n v="30"/>
    <n v="-60"/>
  </r>
  <r>
    <n v="577"/>
    <x v="0"/>
    <x v="0"/>
    <x v="2"/>
    <s v="14 - G2 - CONFECTIONERY"/>
    <s v="140 - TIDBIT &amp; SNACK"/>
    <s v="1138 - TIDBIT &amp; SNACK"/>
    <s v="114069"/>
    <s v="114064"/>
    <s v="9556345121500"/>
    <s v="SYOKKK ONION &amp; GARLIC PEANUTS24'SX20G"/>
    <n v="24"/>
    <n v="-1"/>
    <s v="EACH"/>
    <n v="18"/>
    <x v="15"/>
    <n v="30"/>
    <n v="-30"/>
    <n v="31.5"/>
    <n v="-57.1"/>
  </r>
  <r>
    <n v="578"/>
    <x v="0"/>
    <x v="0"/>
    <x v="2"/>
    <s v="14 - G2 - CONFECTIONERY"/>
    <s v="140 - TIDBIT &amp; SNACK"/>
    <s v="1138 - TIDBIT &amp; SNACK"/>
    <s v="116266"/>
    <s v="116262"/>
    <s v="9551019472254"/>
    <s v="BQ POTATO CRUNCH ORIGINAL 30X15G"/>
    <n v="30"/>
    <n v="-2"/>
    <s v="PACK"/>
    <n v="9"/>
    <x v="15"/>
    <n v="15"/>
    <n v="-30"/>
    <n v="3"/>
    <n v="-600"/>
  </r>
  <r>
    <n v="579"/>
    <x v="0"/>
    <x v="0"/>
    <x v="2"/>
    <s v="14 - G2 - CONFECTIONERY"/>
    <s v="140 - TIDBIT &amp; SNACK"/>
    <s v="1138 - TIDBIT &amp; SNACK"/>
    <s v="116270"/>
    <s v="116239"/>
    <s v="9551019472223"/>
    <s v="BQ VON'S CHOCOLATE 40X10G"/>
    <n v="40"/>
    <n v="-2"/>
    <s v="PACK"/>
    <n v="8.4"/>
    <x v="309"/>
    <n v="14.5"/>
    <n v="-29"/>
    <n v="40"/>
    <n v="-42"/>
  </r>
  <r>
    <n v="580"/>
    <x v="0"/>
    <x v="0"/>
    <x v="2"/>
    <s v="14 - G2 - CONFECTIONERY"/>
    <s v="140 - TIDBIT &amp; SNACK"/>
    <s v="1138 - TIDBIT &amp; SNACK"/>
    <s v="103385"/>
    <s v="103385"/>
    <s v="9551016758986"/>
    <s v="TAWAKKAL AYAM KARI PEDAS 150G"/>
    <n v="1"/>
    <n v="-1"/>
    <s v="EACH"/>
    <n v="16.559999999999999"/>
    <x v="476"/>
    <n v="23.9"/>
    <n v="-23.9"/>
    <n v="669.2"/>
    <n v="-2.5"/>
  </r>
  <r>
    <n v="581"/>
    <x v="0"/>
    <x v="0"/>
    <x v="2"/>
    <s v="14 - G2 - CONFECTIONERY"/>
    <s v="140 - TIDBIT &amp; SNACK"/>
    <s v="1138 - TIDBIT &amp; SNACK"/>
    <s v="116273"/>
    <s v="116223"/>
    <s v="9551019472384"/>
    <s v="BQ VON'S PANDAN 40X10G"/>
    <n v="40"/>
    <n v="-2"/>
    <s v="PACK"/>
    <n v="8.4"/>
    <x v="309"/>
    <n v="14.5"/>
    <n v="-29"/>
    <n v="30"/>
    <n v="-56"/>
  </r>
  <r>
    <n v="582"/>
    <x v="0"/>
    <x v="0"/>
    <x v="2"/>
    <s v="14 - G2 - CONFECTIONERY"/>
    <s v="140 - TIDBIT &amp; SNACK"/>
    <s v="1138 - TIDBIT &amp; SNACK"/>
    <s v="116277"/>
    <s v="116230"/>
    <s v="9555319108639"/>
    <s v="WIN2 POTATO BBQ 30X20G"/>
    <n v="30"/>
    <n v="-2"/>
    <s v="PACK"/>
    <n v="8.4"/>
    <x v="309"/>
    <n v="14.5"/>
    <n v="-29"/>
    <n v="18"/>
    <n v="-93.3"/>
  </r>
  <r>
    <n v="583"/>
    <x v="0"/>
    <x v="0"/>
    <x v="2"/>
    <s v="14 - G2 - CONFECTIONERY"/>
    <s v="140 - TIDBIT &amp; SNACK"/>
    <s v="1138 - TIDBIT &amp; SNACK"/>
    <s v="116279"/>
    <s v="116259"/>
    <s v="9555319108172"/>
    <s v="WIN2 POTATO VEGE 30X20G"/>
    <n v="30"/>
    <n v="-2"/>
    <s v="PACK"/>
    <n v="8.4"/>
    <x v="309"/>
    <n v="14.5"/>
    <n v="-29"/>
    <n v="20"/>
    <n v="-84"/>
  </r>
  <r>
    <n v="584"/>
    <x v="0"/>
    <x v="0"/>
    <x v="2"/>
    <s v="14 - G2 - CONFECTIONERY"/>
    <s v="140 - TIDBIT &amp; SNACK"/>
    <s v="1138 - TIDBIT &amp; SNACK"/>
    <s v="116281"/>
    <s v="116248"/>
    <s v="9555319101418"/>
    <s v="WIN2 POTATO CURRY 30X20G"/>
    <n v="30"/>
    <n v="-2"/>
    <s v="PACK"/>
    <n v="8.4"/>
    <x v="309"/>
    <n v="14.5"/>
    <n v="-29"/>
    <n v="15"/>
    <n v="-112"/>
  </r>
  <r>
    <n v="585"/>
    <x v="0"/>
    <x v="0"/>
    <x v="2"/>
    <s v="14 - G2 - CONFECTIONERY"/>
    <s v="140 - TIDBIT &amp; SNACK"/>
    <s v="1138 - TIDBIT &amp; SNACK"/>
    <s v="116271"/>
    <s v="116226"/>
    <s v="9551019472230"/>
    <s v="BQ VON'S STRAWBERRY 40X10G"/>
    <n v="40"/>
    <n v="-2"/>
    <s v="PACK"/>
    <n v="8.4"/>
    <x v="309"/>
    <n v="14.5"/>
    <n v="-29"/>
    <n v="38"/>
    <n v="-44.2"/>
  </r>
  <r>
    <n v="586"/>
    <x v="0"/>
    <x v="0"/>
    <x v="2"/>
    <s v="14 - G2 - CONFECTIONERY"/>
    <s v="140 - TIDBIT &amp; SNACK"/>
    <s v="1138 - TIDBIT &amp; SNACK"/>
    <s v="116278"/>
    <s v="116222"/>
    <s v="9555319108646"/>
    <s v="WIN2 POTATO TOMATO 30X20G"/>
    <n v="30"/>
    <n v="-2"/>
    <s v="PACK"/>
    <n v="8.4"/>
    <x v="309"/>
    <n v="14.5"/>
    <n v="-29"/>
    <n v="20"/>
    <n v="-84"/>
  </r>
  <r>
    <n v="587"/>
    <x v="0"/>
    <x v="0"/>
    <x v="2"/>
    <s v="14 - G2 - CONFECTIONERY"/>
    <s v="140 - TIDBIT &amp; SNACK"/>
    <s v="1138 - TIDBIT &amp; SNACK"/>
    <s v="116280"/>
    <s v="116255"/>
    <s v="9555319108516"/>
    <s v="WIN2 POTATO SWEET CORN 30X20G"/>
    <n v="30"/>
    <n v="-2"/>
    <s v="PACK"/>
    <n v="8.4"/>
    <x v="309"/>
    <n v="14.5"/>
    <n v="-29"/>
    <n v="8"/>
    <n v="-210"/>
  </r>
  <r>
    <n v="588"/>
    <x v="0"/>
    <x v="0"/>
    <x v="2"/>
    <s v="14 - G2 - CONFECTIONERY"/>
    <s v="140 - TIDBIT &amp; SNACK"/>
    <s v="1138 - TIDBIT &amp; SNACK"/>
    <s v="116282"/>
    <s v="116264"/>
    <s v="9555319101463"/>
    <s v="WIN2 POTATO SWEET POTATO 30X20G"/>
    <n v="30"/>
    <n v="-2"/>
    <s v="PACK"/>
    <n v="8.5"/>
    <x v="308"/>
    <n v="14.5"/>
    <n v="-29"/>
    <n v="3"/>
    <n v="-566.70000000000005"/>
  </r>
  <r>
    <n v="589"/>
    <x v="0"/>
    <x v="0"/>
    <x v="2"/>
    <s v="14 - G2 - CONFECTIONERY"/>
    <s v="140 - TIDBIT &amp; SNACK"/>
    <s v="1138 - TIDBIT &amp; SNACK"/>
    <s v="116283"/>
    <s v="116235"/>
    <s v="9555319113350"/>
    <s v="BAKE STORY LAYER CAKE ORIGINAL24X16G"/>
    <n v="24"/>
    <n v="-2"/>
    <s v="PACK"/>
    <n v="7.92"/>
    <x v="477"/>
    <n v="11.9"/>
    <n v="-23.8"/>
    <n v="24.5"/>
    <n v="-64.7"/>
  </r>
  <r>
    <n v="590"/>
    <x v="0"/>
    <x v="0"/>
    <x v="2"/>
    <s v="14 - G2 - CONFECTIONERY"/>
    <s v="140 - TIDBIT &amp; SNACK"/>
    <s v="1868 - KEREPEK"/>
    <s v="115029"/>
    <s v="115029"/>
    <s v="115029"/>
    <s v="SALLEH KEREPEK UBI SAMBAL CILI KGKERING 230G"/>
    <n v="1"/>
    <n v="-4"/>
    <s v="EACH"/>
    <n v="4"/>
    <x v="478"/>
    <n v="9.9"/>
    <n v="-39.6"/>
    <n v="0"/>
    <m/>
  </r>
  <r>
    <n v="591"/>
    <x v="0"/>
    <x v="0"/>
    <x v="2"/>
    <s v="14 - G2 - CONFECTIONERY"/>
    <s v="140 - TIDBIT &amp; SNACK"/>
    <s v="1138 - TIDBIT &amp; SNACK"/>
    <s v="116276"/>
    <s v="116254"/>
    <s v="9555319101197"/>
    <s v="KOALA KIDS CHOCOLATE BISCUIT24X16G"/>
    <n v="24"/>
    <n v="-2"/>
    <s v="PACK"/>
    <n v="7.92"/>
    <x v="477"/>
    <n v="13"/>
    <n v="-26"/>
    <n v="7.5"/>
    <n v="-211.2"/>
  </r>
  <r>
    <n v="592"/>
    <x v="0"/>
    <x v="0"/>
    <x v="2"/>
    <s v="14 - G2 - CONFECTIONERY"/>
    <s v="140 - TIDBIT &amp; SNACK"/>
    <s v="1138 - TIDBIT &amp; SNACK"/>
    <s v="115086"/>
    <s v="115086"/>
    <s v="9557062404891"/>
    <s v="MISTER POTATO MINI SPICY 22G"/>
    <n v="1"/>
    <n v="-20"/>
    <s v="EACH"/>
    <n v="0.8"/>
    <x v="478"/>
    <n v="1.5"/>
    <n v="-30"/>
    <n v="0"/>
    <m/>
  </r>
  <r>
    <n v="593"/>
    <x v="0"/>
    <x v="0"/>
    <x v="2"/>
    <s v="14 - G2 - CONFECTIONERY"/>
    <s v="140 - TIDBIT &amp; SNACK"/>
    <s v="1138 - TIDBIT &amp; SNACK"/>
    <s v="116369"/>
    <s v="116366"/>
    <s v="9555319119901"/>
    <s v="BAKE STORY MUFFIN CAKE PANDAN16X20G"/>
    <n v="16"/>
    <n v="-2"/>
    <s v="PACK"/>
    <n v="7.84"/>
    <x v="479"/>
    <n v="12.9"/>
    <n v="-25.8"/>
    <n v="12"/>
    <n v="-130.69999999999999"/>
  </r>
  <r>
    <n v="594"/>
    <x v="0"/>
    <x v="0"/>
    <x v="2"/>
    <s v="14 - G2 - CONFECTIONERY"/>
    <s v="140 - TIDBIT &amp; SNACK"/>
    <s v="1870 - DODOL"/>
    <s v="104867"/>
    <s v="104867"/>
    <s v="9555510301181"/>
    <s v="MAMA DODOL BAKUL KECIL ASLI"/>
    <n v="1"/>
    <n v="-2"/>
    <s v="EACH"/>
    <n v="7.5"/>
    <x v="17"/>
    <n v="15"/>
    <n v="-30"/>
    <n v="300"/>
    <n v="-5"/>
  </r>
  <r>
    <n v="595"/>
    <x v="0"/>
    <x v="0"/>
    <x v="2"/>
    <s v="14 - G2 - CONFECTIONERY"/>
    <s v="140 - TIDBIT &amp; SNACK"/>
    <s v="1138 - TIDBIT &amp; SNACK"/>
    <s v="114977"/>
    <s v="114977"/>
    <s v="114977"/>
    <s v="GUILT FREE HERB SNACK 200G"/>
    <n v="1"/>
    <n v="-1"/>
    <s v="EACH"/>
    <n v="15"/>
    <x v="17"/>
    <n v="18"/>
    <n v="-18"/>
    <n v="0"/>
    <m/>
  </r>
  <r>
    <n v="596"/>
    <x v="0"/>
    <x v="0"/>
    <x v="2"/>
    <s v="14 - G2 - CONFECTIONERY"/>
    <s v="140 - TIDBIT &amp; SNACK"/>
    <s v="1868 - KEREPEK"/>
    <s v="108060"/>
    <s v="108060"/>
    <s v="SP63846"/>
    <s v="KEREPEK KELEDEK UNGU 450G"/>
    <n v="1"/>
    <n v="-1"/>
    <s v="EACH"/>
    <n v="15.38"/>
    <x v="480"/>
    <n v="22"/>
    <n v="-22"/>
    <n v="0"/>
    <m/>
  </r>
  <r>
    <n v="597"/>
    <x v="0"/>
    <x v="0"/>
    <x v="2"/>
    <s v="14 - G2 - CONFECTIONERY"/>
    <s v="140 - TIDBIT &amp; SNACK"/>
    <s v="1868 - KEREPEK"/>
    <s v="106782"/>
    <s v="106782"/>
    <s v="SP63843"/>
    <s v="KEREPEK UBI PERISA BBQ 500G"/>
    <n v="1"/>
    <n v="-1"/>
    <s v="EACH"/>
    <n v="13.85"/>
    <x v="481"/>
    <n v="19.899999999999999"/>
    <n v="-19.899999999999999"/>
    <n v="19.899999999999999"/>
    <n v="-69.599999999999994"/>
  </r>
  <r>
    <n v="598"/>
    <x v="0"/>
    <x v="0"/>
    <x v="2"/>
    <s v="14 - G2 - CONFECTIONERY"/>
    <s v="140 - TIDBIT &amp; SNACK"/>
    <s v="1869 - KEROPOK"/>
    <s v="102059"/>
    <s v="102059"/>
    <s v="SP63244"/>
    <s v="ZULKIFLI KEROPOK SEGERA BABY ORIRTE 300G"/>
    <n v="1"/>
    <n v="-2"/>
    <s v="EACH"/>
    <n v="7"/>
    <x v="106"/>
    <n v="15.9"/>
    <n v="-31.8"/>
    <n v="73.14"/>
    <n v="-19.100000000000001"/>
  </r>
  <r>
    <n v="599"/>
    <x v="0"/>
    <x v="0"/>
    <x v="2"/>
    <s v="14 - G2 - CONFECTIONERY"/>
    <s v="140 - TIDBIT &amp; SNACK"/>
    <s v="1870 - DODOL"/>
    <s v="114580"/>
    <s v="114580"/>
    <s v="9555510300283"/>
    <s v="MAMA WAJIK PULUT DURIAN 300G"/>
    <n v="1"/>
    <n v="-2"/>
    <s v="EACH"/>
    <n v="6.5"/>
    <x v="482"/>
    <n v="13.6"/>
    <n v="-27.2"/>
    <n v="190.4"/>
    <n v="-6.8"/>
  </r>
  <r>
    <n v="600"/>
    <x v="0"/>
    <x v="0"/>
    <x v="2"/>
    <s v="14 - G2 - CONFECTIONERY"/>
    <s v="140 - TIDBIT &amp; SNACK"/>
    <s v="1138 - TIDBIT &amp; SNACK"/>
    <s v="116296"/>
    <s v="116253"/>
    <s v="9551019470175"/>
    <s v="BQ JELI GRAPE 15X18G"/>
    <n v="15"/>
    <n v="-5"/>
    <s v="PACK"/>
    <n v="2.5499999999999998"/>
    <x v="111"/>
    <n v="4.5"/>
    <n v="-22.5"/>
    <n v="20"/>
    <n v="-63.7"/>
  </r>
  <r>
    <n v="601"/>
    <x v="0"/>
    <x v="0"/>
    <x v="2"/>
    <s v="14 - G2 - CONFECTIONERY"/>
    <s v="140 - TIDBIT &amp; SNACK"/>
    <s v="1871 - MURUKU"/>
    <s v="103546"/>
    <s v="103546"/>
    <s v="9555050209275"/>
    <s v="POPO MURUKU IKAN PEDAS 60G"/>
    <n v="1"/>
    <n v="-8"/>
    <s v="EACH"/>
    <n v="1.65"/>
    <x v="483"/>
    <n v="3.5"/>
    <n v="-28"/>
    <n v="596"/>
    <n v="-2.2000000000000002"/>
  </r>
  <r>
    <n v="602"/>
    <x v="0"/>
    <x v="0"/>
    <x v="2"/>
    <s v="14 - G2 - CONFECTIONERY"/>
    <s v="140 - TIDBIT &amp; SNACK"/>
    <s v="1138 - TIDBIT &amp; SNACK"/>
    <s v="116297"/>
    <s v="116251"/>
    <s v="9551019470168"/>
    <s v="BQ JELI STRAWBERRY 15X18G"/>
    <n v="15"/>
    <n v="-5"/>
    <s v="PACK"/>
    <n v="2.5499999999999998"/>
    <x v="111"/>
    <n v="4.5"/>
    <n v="-22.5"/>
    <n v="18"/>
    <n v="-70.8"/>
  </r>
  <r>
    <n v="603"/>
    <x v="0"/>
    <x v="0"/>
    <x v="2"/>
    <s v="14 - G2 - CONFECTIONERY"/>
    <s v="140 - TIDBIT &amp; SNACK"/>
    <s v="1141 - PEANUTS &amp; GROUND NUTS"/>
    <s v="114280"/>
    <s v="114280"/>
    <s v="114280"/>
    <s v="PKH KACANG KARI 170G"/>
    <n v="1"/>
    <n v="-4"/>
    <s v="EACH"/>
    <n v="3"/>
    <x v="112"/>
    <n v="6.9"/>
    <n v="-27.6"/>
    <n v="117.3"/>
    <n v="-10.19999999999999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04"/>
    <x v="0"/>
    <x v="0"/>
    <x v="2"/>
    <s v="14 - G2 - CONFECTIONERY"/>
    <s v="140 - TIDBIT &amp; SNACK"/>
    <s v="1138 - TIDBIT &amp; SNACK"/>
    <s v="102689"/>
    <s v="102689"/>
    <s v="9556023118013"/>
    <s v="SUPER RING 14G"/>
    <n v="1"/>
    <n v="-40"/>
    <s v="EACH"/>
    <n v="0.31"/>
    <x v="484"/>
    <n v="0.5"/>
    <n v="-20"/>
    <n v="455"/>
    <n v="-2.7"/>
  </r>
  <r>
    <n v="605"/>
    <x v="0"/>
    <x v="0"/>
    <x v="2"/>
    <s v="14 - G2 - CONFECTIONERY"/>
    <s v="140 - TIDBIT &amp; SNACK"/>
    <s v="1871 - MURUKU"/>
    <s v="103920"/>
    <s v="103920"/>
    <s v="9555050201187"/>
    <s v="POPO MURUKU IKAN 24'S X 12G"/>
    <n v="1"/>
    <n v="-2"/>
    <s v="EACH"/>
    <n v="5.9"/>
    <x v="485"/>
    <n v="10"/>
    <n v="-20"/>
    <n v="4300"/>
    <n v="-0.3"/>
  </r>
  <r>
    <n v="606"/>
    <x v="0"/>
    <x v="0"/>
    <x v="2"/>
    <s v="14 - G2 - CONFECTIONERY"/>
    <s v="140 - TIDBIT &amp; SNACK"/>
    <s v="1872 - OTHER SNACKS"/>
    <s v="115731"/>
    <s v="115731"/>
    <s v="9555929500847"/>
    <s v="OYU SALTED EGG FISH SKIN 70G"/>
    <n v="1"/>
    <n v="-1"/>
    <s v="EACH"/>
    <n v="11.34"/>
    <x v="486"/>
    <n v="18.899999999999999"/>
    <n v="-18.899999999999999"/>
    <n v="642.6"/>
    <n v="-1.8"/>
  </r>
  <r>
    <n v="607"/>
    <x v="0"/>
    <x v="0"/>
    <x v="2"/>
    <s v="14 - G2 - CONFECTIONERY"/>
    <s v="140 - TIDBIT &amp; SNACK"/>
    <s v="1138 - TIDBIT &amp; SNACK"/>
    <s v="110781"/>
    <s v="110781"/>
    <s v="9555338703310"/>
    <s v="CEKAL BISTARI REMPEYEK BILIS 320G"/>
    <n v="1"/>
    <n v="-1"/>
    <s v="EACH"/>
    <n v="11.4"/>
    <x v="487"/>
    <n v="17.5"/>
    <n v="-17.5"/>
    <n v="87.5"/>
    <n v="-13"/>
  </r>
  <r>
    <n v="608"/>
    <x v="0"/>
    <x v="0"/>
    <x v="2"/>
    <s v="14 - G2 - CONFECTIONERY"/>
    <s v="140 - TIDBIT &amp; SNACK"/>
    <s v="1868 - KEREPEK"/>
    <s v="104296"/>
    <s v="104296"/>
    <s v="104296"/>
    <s v="MUM MUM SOTONG SUPER GULA 80G**"/>
    <n v="1"/>
    <n v="-2"/>
    <s v="EACH"/>
    <n v="5.3"/>
    <x v="488"/>
    <n v="9.9"/>
    <n v="-19.8"/>
    <n v="0"/>
    <m/>
  </r>
  <r>
    <n v="609"/>
    <x v="0"/>
    <x v="0"/>
    <x v="2"/>
    <s v="14 - G2 - CONFECTIONERY"/>
    <s v="140 - TIDBIT &amp; SNACK"/>
    <s v="1868 - KEREPEK"/>
    <s v="114883"/>
    <s v="114883"/>
    <s v="114883"/>
    <s v="SARA REMPEYEK KACANG TANAH 250G"/>
    <n v="1"/>
    <n v="-1"/>
    <s v="EACH"/>
    <n v="11"/>
    <x v="489"/>
    <n v="22.9"/>
    <n v="-22.9"/>
    <n v="0"/>
    <m/>
  </r>
  <r>
    <n v="610"/>
    <x v="0"/>
    <x v="0"/>
    <x v="2"/>
    <s v="14 - G2 - CONFECTIONERY"/>
    <s v="140 - TIDBIT &amp; SNACK"/>
    <s v="1868 - KEREPEK"/>
    <s v="114882"/>
    <s v="114882"/>
    <s v="114882"/>
    <s v="SARA REMPEYEK BILIS 250G"/>
    <n v="1"/>
    <n v="-1"/>
    <s v="EACH"/>
    <n v="11"/>
    <x v="489"/>
    <n v="22.9"/>
    <n v="-22.9"/>
    <n v="0"/>
    <m/>
  </r>
  <r>
    <n v="611"/>
    <x v="0"/>
    <x v="0"/>
    <x v="2"/>
    <s v="14 - G2 - CONFECTIONERY"/>
    <s v="140 - TIDBIT &amp; SNACK"/>
    <s v="1870 - DODOL"/>
    <s v="104838"/>
    <s v="104838"/>
    <s v="9555510301648"/>
    <s v="MAMA DODOL KIUB DURIAN 420G"/>
    <n v="1"/>
    <n v="-1"/>
    <s v="EACH"/>
    <n v="10.4"/>
    <x v="490"/>
    <n v="16.3"/>
    <n v="-16.3"/>
    <n v="2542.8000000000002"/>
    <n v="-0.4"/>
  </r>
  <r>
    <n v="612"/>
    <x v="0"/>
    <x v="0"/>
    <x v="2"/>
    <s v="14 - G2 - CONFECTIONERY"/>
    <s v="140 - TIDBIT &amp; SNACK"/>
    <s v="1139 - CHIPS"/>
    <s v="104153"/>
    <s v="104153"/>
    <s v="9555463100534"/>
    <s v="DELICOCO COCONUT CHUNKS CARAMEL60G"/>
    <n v="1"/>
    <n v="-1"/>
    <s v="EACH"/>
    <n v="10.43"/>
    <x v="491"/>
    <n v="15"/>
    <n v="-15"/>
    <n v="105"/>
    <n v="-9.9"/>
  </r>
  <r>
    <n v="613"/>
    <x v="0"/>
    <x v="0"/>
    <x v="2"/>
    <s v="14 - G2 - CONFECTIONERY"/>
    <s v="140 - TIDBIT &amp; SNACK"/>
    <s v="1139 - CHIPS"/>
    <s v="101985"/>
    <s v="101985"/>
    <s v="9555915708172"/>
    <s v="FAMILY BITE TAPIOCA CHIPS SEA SALT60G"/>
    <n v="1"/>
    <n v="-3"/>
    <s v="EACH"/>
    <n v="3.37"/>
    <x v="492"/>
    <n v="4.9000000000000004"/>
    <n v="-14.7"/>
    <n v="88.2"/>
    <n v="-11.5"/>
  </r>
  <r>
    <n v="614"/>
    <x v="0"/>
    <x v="0"/>
    <x v="2"/>
    <s v="14 - G2 - CONFECTIONERY"/>
    <s v="140 - TIDBIT &amp; SNACK"/>
    <s v="1870 - DODOL"/>
    <s v="108166"/>
    <s v="108166"/>
    <s v="9555811000448"/>
    <s v="Q ONE DODOL MANGKUK KELAPA 450G"/>
    <n v="1"/>
    <n v="-1"/>
    <s v="EACH"/>
    <n v="9.6999999999999993"/>
    <x v="493"/>
    <n v="11.9"/>
    <n v="-11.9"/>
    <n v="428.4"/>
    <n v="-2.2999999999999998"/>
  </r>
  <r>
    <n v="615"/>
    <x v="0"/>
    <x v="0"/>
    <x v="2"/>
    <s v="14 - G2 - CONFECTIONERY"/>
    <s v="140 - TIDBIT &amp; SNACK"/>
    <s v="1868 - KEREPEK"/>
    <s v="115911"/>
    <s v="115911"/>
    <s v="115911"/>
    <s v="SALLEH KEREPEK SUKUN 350G"/>
    <n v="1"/>
    <n v="-1"/>
    <s v="EACH"/>
    <n v="9.5"/>
    <x v="494"/>
    <n v="19.899999999999999"/>
    <n v="-19.899999999999999"/>
    <n v="19.899999999999999"/>
    <n v="-47.7"/>
  </r>
  <r>
    <n v="616"/>
    <x v="0"/>
    <x v="0"/>
    <x v="2"/>
    <s v="14 - G2 - CONFECTIONERY"/>
    <s v="140 - TIDBIT &amp; SNACK"/>
    <s v="1141 - PEANUTS &amp; GROUND NUTS"/>
    <s v="106340"/>
    <s v="106340"/>
    <s v="9556624003954"/>
    <s v="KOW KOW ASSORTED 15GX20'"/>
    <n v="1"/>
    <n v="-1"/>
    <s v="EACH"/>
    <n v="9.65"/>
    <x v="495"/>
    <n v="13.9"/>
    <n v="-13.9"/>
    <n v="1222.5999999999999"/>
    <n v="-0.8"/>
  </r>
  <r>
    <n v="617"/>
    <x v="0"/>
    <x v="0"/>
    <x v="2"/>
    <s v="14 - G2 - CONFECTIONERY"/>
    <s v="140 - TIDBIT &amp; SNACK"/>
    <s v="1141 - PEANUTS &amp; GROUND NUTS"/>
    <s v="105333"/>
    <s v="105333"/>
    <s v="20916140454"/>
    <s v="TAI SUN COCKTAIL NUTS 140G"/>
    <n v="1"/>
    <n v="-1"/>
    <s v="EACH"/>
    <n v="9.4"/>
    <x v="496"/>
    <n v="13.5"/>
    <n v="-13.5"/>
    <n v="256.5"/>
    <n v="-3.7"/>
  </r>
  <r>
    <n v="618"/>
    <x v="0"/>
    <x v="0"/>
    <x v="2"/>
    <s v="14 - G2 - CONFECTIONERY"/>
    <s v="140 - TIDBIT &amp; SNACK"/>
    <s v="1138 - TIDBIT &amp; SNACK"/>
    <s v="116294"/>
    <s v="116256"/>
    <s v="9556296134765"/>
    <s v="YOYO CHEESE RING 30X15G"/>
    <n v="30"/>
    <n v="-1"/>
    <s v="PACK"/>
    <n v="9"/>
    <x v="116"/>
    <n v="15"/>
    <n v="-15"/>
    <n v="0"/>
    <m/>
  </r>
  <r>
    <n v="619"/>
    <x v="0"/>
    <x v="0"/>
    <x v="2"/>
    <s v="14 - G2 - CONFECTIONERY"/>
    <s v="140 - TIDBIT &amp; SNACK"/>
    <s v="1872 - OTHER SNACKS"/>
    <s v="114873"/>
    <s v="114873"/>
    <s v="114873"/>
    <s v="B'HUMA PUTU KACANG KECIL"/>
    <n v="1"/>
    <n v="-1"/>
    <s v="EACH"/>
    <n v="9"/>
    <x v="116"/>
    <n v="17.899999999999999"/>
    <n v="-17.899999999999999"/>
    <n v="69.81"/>
    <n v="-12.9"/>
  </r>
  <r>
    <n v="620"/>
    <x v="0"/>
    <x v="0"/>
    <x v="2"/>
    <s v="14 - G2 - CONFECTIONERY"/>
    <s v="140 - TIDBIT &amp; SNACK"/>
    <s v="1139 - CHIPS"/>
    <s v="108703"/>
    <s v="108703"/>
    <s v="9555727906933"/>
    <s v="MYCHEF POTATO CRISP BBQ 110G"/>
    <n v="1"/>
    <n v="-2"/>
    <s v="EACH"/>
    <n v="4.3"/>
    <x v="322"/>
    <n v="6.2"/>
    <n v="-12.4"/>
    <n v="111.6"/>
    <n v="-7.7"/>
  </r>
  <r>
    <n v="621"/>
    <x v="0"/>
    <x v="0"/>
    <x v="2"/>
    <s v="14 - G2 - CONFECTIONERY"/>
    <s v="140 - TIDBIT &amp; SNACK"/>
    <s v="1870 - DODOL"/>
    <s v="114391"/>
    <s v="114391"/>
    <s v="9555333511224"/>
    <s v="YEE HUP DODOL DURIAN 180G"/>
    <n v="1"/>
    <n v="-1"/>
    <s v="EACH"/>
    <n v="8.6"/>
    <x v="322"/>
    <n v="19.899999999999999"/>
    <n v="-19.899999999999999"/>
    <n v="0"/>
    <m/>
  </r>
  <r>
    <n v="622"/>
    <x v="0"/>
    <x v="0"/>
    <x v="2"/>
    <s v="14 - G2 - CONFECTIONERY"/>
    <s v="140 - TIDBIT &amp; SNACK"/>
    <s v="1138 - TIDBIT &amp; SNACK"/>
    <s v="115522"/>
    <s v="115522"/>
    <s v="9555022312163"/>
    <s v="MAMEE MONSTER FAMILY PACK BBQ10X25G"/>
    <n v="1"/>
    <n v="-2"/>
    <s v="EACH"/>
    <n v="4.17"/>
    <x v="497"/>
    <n v="7"/>
    <n v="-14"/>
    <n v="588"/>
    <n v="-1.4"/>
  </r>
  <r>
    <n v="623"/>
    <x v="0"/>
    <x v="0"/>
    <x v="2"/>
    <s v="14 - G2 - CONFECTIONERY"/>
    <s v="140 - TIDBIT &amp; SNACK"/>
    <s v="1870 - DODOL"/>
    <s v="106204"/>
    <s v="106204"/>
    <s v="9555792300322"/>
    <s v="TKH DODOL DURIAN CUBES 180G"/>
    <n v="1"/>
    <n v="-1"/>
    <s v="EACH"/>
    <n v="8.4"/>
    <x v="221"/>
    <n v="14.5"/>
    <n v="-14.5"/>
    <n v="1609.5"/>
    <n v="-0.5"/>
  </r>
  <r>
    <n v="624"/>
    <x v="0"/>
    <x v="0"/>
    <x v="2"/>
    <s v="14 - G2 - CONFECTIONERY"/>
    <s v="140 - TIDBIT &amp; SNACK"/>
    <s v="1144 - PRESERVED FRUIT"/>
    <s v="113527"/>
    <s v="113527"/>
    <s v="113527"/>
    <s v="ASAM BOI PUTIH 40G"/>
    <n v="1"/>
    <n v="-6"/>
    <s v="PACK"/>
    <n v="1.33"/>
    <x v="498"/>
    <n v="2"/>
    <n v="-12"/>
    <n v="0"/>
    <m/>
  </r>
  <r>
    <n v="625"/>
    <x v="0"/>
    <x v="0"/>
    <x v="2"/>
    <s v="14 - G2 - CONFECTIONERY"/>
    <s v="140 - TIDBIT &amp; SNACK"/>
    <s v="1138 - TIDBIT &amp; SNACK"/>
    <s v="116291"/>
    <s v="116246"/>
    <s v="9555319117020"/>
    <s v="KOKOPIE CHOCO 16X20G"/>
    <n v="16"/>
    <n v="-1"/>
    <s v="PACK"/>
    <n v="7.84"/>
    <x v="499"/>
    <n v="13.5"/>
    <n v="-13.5"/>
    <n v="30"/>
    <n v="-26.1"/>
  </r>
  <r>
    <n v="626"/>
    <x v="0"/>
    <x v="0"/>
    <x v="2"/>
    <s v="14 - G2 - CONFECTIONERY"/>
    <s v="140 - TIDBIT &amp; SNACK"/>
    <s v="1872 - OTHER SNACKS"/>
    <s v="114858"/>
    <s v="114858"/>
    <s v="114858"/>
    <s v="CHE MAHANI KUIH KARAS"/>
    <n v="1"/>
    <n v="-1"/>
    <s v="EACH"/>
    <n v="8"/>
    <x v="119"/>
    <n v="19.899999999999999"/>
    <n v="-19.899999999999999"/>
    <n v="0"/>
    <m/>
  </r>
  <r>
    <n v="627"/>
    <x v="0"/>
    <x v="0"/>
    <x v="2"/>
    <s v="14 - G2 - CONFECTIONERY"/>
    <s v="140 - TIDBIT &amp; SNACK"/>
    <s v="1139 - CHIPS"/>
    <s v="115494"/>
    <s v="115494"/>
    <s v="9555998800008"/>
    <s v="KANTIN LAB POTATO CHIPS SALTEDEGG 80G"/>
    <n v="1"/>
    <n v="-1"/>
    <s v="EACH"/>
    <n v="7.92"/>
    <x v="500"/>
    <n v="12.2"/>
    <n v="-12.2"/>
    <n v="146.4"/>
    <n v="-5.4"/>
  </r>
  <r>
    <n v="628"/>
    <x v="0"/>
    <x v="0"/>
    <x v="2"/>
    <s v="14 - G2 - CONFECTIONERY"/>
    <s v="140 - TIDBIT &amp; SNACK"/>
    <s v="1138 - TIDBIT &amp; SNACK"/>
    <s v="116295"/>
    <s v="116261"/>
    <s v="9551019470182"/>
    <s v="BQ JELI MANGGA 15X18G"/>
    <n v="15"/>
    <n v="-3"/>
    <s v="PACK"/>
    <n v="2.5499999999999998"/>
    <x v="501"/>
    <n v="4.5"/>
    <n v="-13.5"/>
    <n v="17"/>
    <n v="-45"/>
  </r>
  <r>
    <n v="629"/>
    <x v="0"/>
    <x v="0"/>
    <x v="2"/>
    <s v="14 - G2 - CONFECTIONERY"/>
    <s v="140 - TIDBIT &amp; SNACK"/>
    <s v="1138 - TIDBIT &amp; SNACK"/>
    <s v="115519"/>
    <s v="115519"/>
    <s v="9555022312170"/>
    <s v="MAMEE MONSTER FAMILY PACK HOT &amp;SPICY 10X25G"/>
    <n v="1"/>
    <n v="-2"/>
    <s v="EACH"/>
    <n v="4.17"/>
    <x v="497"/>
    <n v="7"/>
    <n v="-14"/>
    <n v="588"/>
    <n v="-1.4"/>
  </r>
  <r>
    <n v="630"/>
    <x v="0"/>
    <x v="0"/>
    <x v="2"/>
    <s v="14 - G2 - CONFECTIONERY"/>
    <s v="140 - TIDBIT &amp; SNACK"/>
    <s v="1872 - OTHER SNACKS"/>
    <s v="114900"/>
    <s v="114900"/>
    <s v="114900"/>
    <s v="YATI &amp; ILAH KUIH KARAS GULUNG"/>
    <n v="1"/>
    <n v="-1"/>
    <s v="EACH"/>
    <n v="8"/>
    <x v="119"/>
    <n v="16.899999999999999"/>
    <n v="-16.899999999999999"/>
    <n v="305.89"/>
    <n v="-2.6"/>
  </r>
  <r>
    <n v="631"/>
    <x v="0"/>
    <x v="0"/>
    <x v="2"/>
    <s v="14 - G2 - CONFECTIONERY"/>
    <s v="140 - TIDBIT &amp; SNACK"/>
    <s v="1868 - KEREPEK"/>
    <s v="115898"/>
    <s v="115898"/>
    <s v="115898"/>
    <s v="MK BERKAT KEREPEK TEMPE PEDASKERING 250G"/>
    <n v="1"/>
    <n v="-1"/>
    <s v="EACH"/>
    <n v="7.4"/>
    <x v="30"/>
    <n v="17.899999999999999"/>
    <n v="-17.899999999999999"/>
    <n v="128.88"/>
    <n v="-5.7"/>
  </r>
  <r>
    <n v="632"/>
    <x v="0"/>
    <x v="0"/>
    <x v="2"/>
    <s v="14 - G2 - CONFECTIONERY"/>
    <s v="140 - TIDBIT &amp; SNACK"/>
    <s v="1138 - TIDBIT &amp; SNACK"/>
    <s v="115903"/>
    <s v="115903"/>
    <s v="115903"/>
    <s v="SALLEH KUIH SIPUT LEMAK 400G"/>
    <n v="1"/>
    <n v="-1"/>
    <s v="EACH"/>
    <n v="6.8"/>
    <x v="502"/>
    <n v="15.9"/>
    <n v="-15.9"/>
    <n v="0"/>
    <m/>
  </r>
  <r>
    <n v="633"/>
    <x v="0"/>
    <x v="0"/>
    <x v="2"/>
    <s v="14 - G2 - CONFECTIONERY"/>
    <s v="140 - TIDBIT &amp; SNACK"/>
    <s v="1139 - CHIPS"/>
    <s v="103756"/>
    <s v="103756"/>
    <s v="9556345008573"/>
    <s v="MIAOW PRAWN CRACKERS 50G"/>
    <n v="1"/>
    <n v="-4"/>
    <s v="EACH"/>
    <n v="1.8"/>
    <x v="31"/>
    <n v="2.6"/>
    <n v="-10.4"/>
    <n v="75.400000000000006"/>
    <n v="-9.5"/>
  </r>
  <r>
    <n v="634"/>
    <x v="0"/>
    <x v="0"/>
    <x v="2"/>
    <s v="14 - G2 - CONFECTIONERY"/>
    <s v="140 - TIDBIT &amp; SNACK"/>
    <s v="1138 - TIDBIT &amp; SNACK"/>
    <s v="108424"/>
    <s v="108424"/>
    <s v="9557381888105"/>
    <s v="T.S ASAM CARD (CAN) 65G"/>
    <n v="1"/>
    <n v="-2"/>
    <s v="EACH"/>
    <n v="3.5"/>
    <x v="409"/>
    <n v="5.5"/>
    <n v="-11"/>
    <n v="82.5"/>
    <n v="-8.5"/>
  </r>
  <r>
    <n v="635"/>
    <x v="0"/>
    <x v="0"/>
    <x v="2"/>
    <s v="14 - G2 - CONFECTIONERY"/>
    <s v="140 - TIDBIT &amp; SNACK"/>
    <s v="1868 - KEREPEK"/>
    <s v="115907"/>
    <s v="115907"/>
    <s v="115907"/>
    <s v="MK BERKAT KEREPEK BAWANG NIPIS250G"/>
    <n v="1"/>
    <n v="-1"/>
    <s v="EACH"/>
    <n v="6.7"/>
    <x v="503"/>
    <n v="15.9"/>
    <n v="-15.9"/>
    <n v="0"/>
    <m/>
  </r>
  <r>
    <n v="636"/>
    <x v="0"/>
    <x v="0"/>
    <x v="2"/>
    <s v="14 - G2 - CONFECTIONERY"/>
    <s v="140 - TIDBIT &amp; SNACK"/>
    <s v="1138 - TIDBIT &amp; SNACK"/>
    <s v="111802"/>
    <s v="111802"/>
    <s v="111802"/>
    <s v="MAMA SAGUN PUTIH"/>
    <n v="1"/>
    <n v="-2"/>
    <s v="EACH"/>
    <n v="3.3"/>
    <x v="326"/>
    <n v="4.8"/>
    <n v="-9.6"/>
    <n v="0"/>
    <m/>
  </r>
  <r>
    <n v="637"/>
    <x v="0"/>
    <x v="0"/>
    <x v="2"/>
    <s v="14 - G2 - CONFECTIONERY"/>
    <s v="140 - TIDBIT &amp; SNACK"/>
    <s v="1872 - OTHER SNACKS"/>
    <s v="114890"/>
    <s v="114890"/>
    <s v="114890"/>
    <s v="YATI &amp; ILAH KUIH BATANG BURUKKEDAH 200G"/>
    <n v="1"/>
    <n v="-1"/>
    <s v="EACH"/>
    <n v="6"/>
    <x v="504"/>
    <n v="15.9"/>
    <n v="-15.9"/>
    <n v="76.319999999999993"/>
    <n v="-7.9"/>
  </r>
  <r>
    <n v="638"/>
    <x v="0"/>
    <x v="0"/>
    <x v="2"/>
    <s v="14 - G2 - CONFECTIONERY"/>
    <s v="140 - TIDBIT &amp; SNACK"/>
    <s v="1871 - MURUKU"/>
    <s v="104080"/>
    <s v="104080"/>
    <s v="9557401651030"/>
    <s v="NORA MURUKU PAGODA 500G"/>
    <n v="1"/>
    <n v="-1"/>
    <s v="EACH"/>
    <n v="5.8"/>
    <x v="505"/>
    <n v="8.3000000000000007"/>
    <n v="-8.3000000000000007"/>
    <n v="174.3"/>
    <n v="-3.3"/>
  </r>
  <r>
    <n v="639"/>
    <x v="0"/>
    <x v="0"/>
    <x v="2"/>
    <s v="14 - G2 - CONFECTIONERY"/>
    <s v="140 - TIDBIT &amp; SNACK"/>
    <s v="1871 - MURUKU"/>
    <s v="115899"/>
    <s v="115899"/>
    <s v="115899"/>
    <s v="MK BERKAT MURUKU SANGGUL 250G"/>
    <n v="1"/>
    <n v="-1"/>
    <s v="EACH"/>
    <n v="6.4"/>
    <x v="506"/>
    <n v="14.9"/>
    <n v="-14.9"/>
    <n v="0"/>
    <m/>
  </r>
  <r>
    <n v="640"/>
    <x v="0"/>
    <x v="0"/>
    <x v="2"/>
    <s v="14 - G2 - CONFECTIONERY"/>
    <s v="140 - TIDBIT &amp; SNACK"/>
    <s v="1144 - PRESERVED FRUIT"/>
    <s v="112098"/>
    <s v="112098"/>
    <s v="112098"/>
    <s v="PASAR BESAR ASAM POTONG MERAH40G"/>
    <n v="1"/>
    <n v="-4"/>
    <s v="EACH"/>
    <n v="1.5"/>
    <x v="504"/>
    <n v="2"/>
    <n v="-8"/>
    <n v="0"/>
    <m/>
  </r>
  <r>
    <n v="641"/>
    <x v="0"/>
    <x v="0"/>
    <x v="2"/>
    <s v="14 - G2 - CONFECTIONERY"/>
    <s v="140 - TIDBIT &amp; SNACK"/>
    <s v="1868 - KEREPEK"/>
    <s v="109641"/>
    <s v="109641"/>
    <s v="9555935001635"/>
    <s v="MUM MUM KACANG PARANG WASABI120G"/>
    <n v="1"/>
    <n v="-1"/>
    <s v="EACH"/>
    <n v="6.3"/>
    <x v="507"/>
    <n v="9"/>
    <n v="-9"/>
    <n v="0"/>
    <m/>
  </r>
  <r>
    <n v="642"/>
    <x v="0"/>
    <x v="0"/>
    <x v="2"/>
    <s v="14 - G2 - CONFECTIONERY"/>
    <s v="140 - TIDBIT &amp; SNACK"/>
    <s v="1868 - KEREPEK"/>
    <s v="115629"/>
    <s v="115629"/>
    <s v="115629"/>
    <s v="B'HUMA KEREPEK PISANG TANDUK200G"/>
    <n v="1"/>
    <n v="-1"/>
    <s v="EACH"/>
    <n v="6"/>
    <x v="504"/>
    <n v="12.9"/>
    <n v="-12.9"/>
    <n v="735.3"/>
    <n v="-0.8"/>
  </r>
  <r>
    <n v="643"/>
    <x v="0"/>
    <x v="0"/>
    <x v="2"/>
    <s v="14 - G2 - CONFECTIONERY"/>
    <s v="140 - TIDBIT &amp; SNACK"/>
    <s v="1871 - MURUKU"/>
    <s v="104101"/>
    <s v="104101"/>
    <s v="9557401651016"/>
    <s v="NORA MURUKU LEPER 500G"/>
    <n v="1"/>
    <n v="-1"/>
    <s v="EACH"/>
    <n v="5.8"/>
    <x v="505"/>
    <n v="8.3000000000000007"/>
    <n v="-8.3000000000000007"/>
    <n v="66.400000000000006"/>
    <n v="-8.6999999999999993"/>
  </r>
  <r>
    <n v="644"/>
    <x v="0"/>
    <x v="0"/>
    <x v="2"/>
    <s v="14 - G2 - CONFECTIONERY"/>
    <s v="140 - TIDBIT &amp; SNACK"/>
    <s v="1869 - KEROPOK"/>
    <s v="108161"/>
    <s v="108161"/>
    <s v="9555422264451"/>
    <s v="TOKKU KEROPOK SEGERA ORIGINAL40G"/>
    <n v="1"/>
    <n v="-3"/>
    <s v="EACH"/>
    <n v="1.75"/>
    <x v="329"/>
    <n v="2.9"/>
    <n v="-8.6999999999999993"/>
    <n v="0"/>
    <m/>
  </r>
  <r>
    <n v="645"/>
    <x v="0"/>
    <x v="0"/>
    <x v="2"/>
    <s v="14 - G2 - CONFECTIONERY"/>
    <s v="140 - TIDBIT &amp; SNACK"/>
    <s v="1138 - TIDBIT &amp; SNACK"/>
    <s v="104375"/>
    <s v="104375"/>
    <s v="8886015401030"/>
    <s v="NYAM CHOCOLATE STICK"/>
    <n v="1"/>
    <n v="-4"/>
    <s v="EACH"/>
    <n v="1.2"/>
    <x v="508"/>
    <n v="3"/>
    <n v="-12"/>
    <n v="42"/>
    <n v="-11.4"/>
  </r>
  <r>
    <n v="646"/>
    <x v="0"/>
    <x v="0"/>
    <x v="2"/>
    <s v="14 - G2 - CONFECTIONERY"/>
    <s v="140 - TIDBIT &amp; SNACK"/>
    <s v="1138 - TIDBIT &amp; SNACK"/>
    <s v="104957"/>
    <s v="104957"/>
    <s v="9556241350073"/>
    <s v="SNEKKU MIMI PRAWN 60G"/>
    <n v="1"/>
    <n v="-3"/>
    <s v="EACH"/>
    <n v="1.5"/>
    <x v="509"/>
    <n v="2.5"/>
    <n v="-7.5"/>
    <n v="120"/>
    <n v="-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47"/>
    <x v="0"/>
    <x v="0"/>
    <x v="2"/>
    <s v="14 - G2 - CONFECTIONERY"/>
    <s v="140 - TIDBIT &amp; SNACK"/>
    <s v="1871 - MURUKU"/>
    <s v="105759"/>
    <s v="105759"/>
    <s v="9555050209282"/>
    <s v="POPO MURUKU IKAN 60G"/>
    <n v="1"/>
    <n v="-3"/>
    <s v="EACH"/>
    <n v="1.65"/>
    <x v="510"/>
    <n v="3.5"/>
    <n v="-10.5"/>
    <n v="640.5"/>
    <n v="-0.8"/>
  </r>
  <r>
    <n v="648"/>
    <x v="0"/>
    <x v="0"/>
    <x v="2"/>
    <s v="14 - G2 - CONFECTIONERY"/>
    <s v="140 - TIDBIT &amp; SNACK"/>
    <s v="1868 - KEREPEK"/>
    <s v="115908"/>
    <s v="115908"/>
    <s v="115908"/>
    <s v="MK BERKAT KEREPEK UBI PEDASKERING 250G"/>
    <n v="1"/>
    <n v="-1"/>
    <s v="EACH"/>
    <n v="5.4"/>
    <x v="34"/>
    <n v="11.9"/>
    <n v="-11.9"/>
    <n v="88.06"/>
    <n v="-6.1"/>
  </r>
  <r>
    <n v="649"/>
    <x v="0"/>
    <x v="0"/>
    <x v="2"/>
    <s v="14 - G2 - CONFECTIONERY"/>
    <s v="140 - TIDBIT &amp; SNACK"/>
    <s v="1868 - KEREPEK"/>
    <s v="115633"/>
    <s v="115633"/>
    <s v="115633"/>
    <s v="B'HUMA KEROPOK SAYUR 250G"/>
    <n v="1"/>
    <n v="-1"/>
    <s v="EACH"/>
    <n v="5"/>
    <x v="35"/>
    <n v="12"/>
    <n v="-12"/>
    <n v="144"/>
    <n v="-3.5"/>
  </r>
  <r>
    <n v="650"/>
    <x v="0"/>
    <x v="0"/>
    <x v="2"/>
    <s v="14 - G2 - CONFECTIONERY"/>
    <s v="140 - TIDBIT &amp; SNACK"/>
    <s v="1141 - PEANUTS &amp; GROUND NUTS"/>
    <s v="105861"/>
    <s v="105861"/>
    <s v="SP63005"/>
    <s v="EARTH LOVING SHANTONG PEANUT140G"/>
    <n v="1"/>
    <n v="-1"/>
    <s v="EACH"/>
    <n v="4.55"/>
    <x v="511"/>
    <n v="6.5"/>
    <n v="-6.5"/>
    <n v="26"/>
    <n v="-17.5"/>
  </r>
  <r>
    <n v="651"/>
    <x v="0"/>
    <x v="0"/>
    <x v="2"/>
    <s v="14 - G2 - CONFECTIONERY"/>
    <s v="140 - TIDBIT &amp; SNACK"/>
    <s v="1870 - DODOL"/>
    <s v="103397"/>
    <s v="103397"/>
    <s v="9555510300023"/>
    <s v="MAMA DODOL PAKET DURIAN 300G"/>
    <n v="1"/>
    <n v="-1"/>
    <s v="EACH"/>
    <n v="5"/>
    <x v="35"/>
    <n v="8.9"/>
    <n v="-8.9"/>
    <n v="1210.2"/>
    <n v="-0.4"/>
  </r>
  <r>
    <n v="652"/>
    <x v="0"/>
    <x v="0"/>
    <x v="2"/>
    <s v="14 - G2 - CONFECTIONERY"/>
    <s v="140 - TIDBIT &amp; SNACK"/>
    <s v="1868 - KEREPEK"/>
    <s v="115904"/>
    <s v="115904"/>
    <s v="115904"/>
    <s v="MK BERKAT KEREPEK UBI MASINKUNING 250G"/>
    <n v="1"/>
    <n v="-1"/>
    <s v="EACH"/>
    <n v="4.9000000000000004"/>
    <x v="240"/>
    <n v="10.9"/>
    <n v="-10.9"/>
    <n v="0"/>
    <m/>
  </r>
  <r>
    <n v="653"/>
    <x v="0"/>
    <x v="0"/>
    <x v="2"/>
    <s v="14 - G2 - CONFECTIONERY"/>
    <s v="140 - TIDBIT &amp; SNACK"/>
    <s v="1141 - PEANUTS &amp; GROUND NUTS"/>
    <s v="103306"/>
    <s v="103306"/>
    <s v="SP63017"/>
    <s v="EARTH LOVING SALTED SUNFLOWERSEEDS 100G"/>
    <n v="1"/>
    <n v="-2"/>
    <s v="EACH"/>
    <n v="2.6"/>
    <x v="512"/>
    <n v="4.5"/>
    <n v="-9"/>
    <n v="4.5"/>
    <n v="-115.6"/>
  </r>
  <r>
    <n v="654"/>
    <x v="0"/>
    <x v="0"/>
    <x v="2"/>
    <s v="14 - G2 - CONFECTIONERY"/>
    <s v="140 - TIDBIT &amp; SNACK"/>
    <s v="1138 - TIDBIT &amp; SNACK"/>
    <s v="115113"/>
    <s v="115113"/>
    <s v="9557062321150"/>
    <s v="MISTER POTATO CRISPS CAN SPICY 40G"/>
    <n v="1"/>
    <n v="-2"/>
    <s v="EACH"/>
    <n v="2.2799999999999998"/>
    <x v="513"/>
    <n v="3.9"/>
    <n v="-7.8"/>
    <n v="81.900000000000006"/>
    <n v="-5.6"/>
  </r>
  <r>
    <n v="655"/>
    <x v="0"/>
    <x v="0"/>
    <x v="2"/>
    <s v="14 - G2 - CONFECTIONERY"/>
    <s v="140 - TIDBIT &amp; SNACK"/>
    <s v="1868 - KEREPEK"/>
    <s v="114680"/>
    <s v="114680"/>
    <s v="114680"/>
    <s v="BIO USAHA KEREPEK UBI KARI 150G"/>
    <n v="1"/>
    <n v="-1"/>
    <s v="EACH"/>
    <n v="4"/>
    <x v="165"/>
    <n v="8.5"/>
    <n v="-8.5"/>
    <n v="8.5"/>
    <n v="-47.1"/>
  </r>
  <r>
    <n v="656"/>
    <x v="0"/>
    <x v="0"/>
    <x v="2"/>
    <s v="14 - G2 - CONFECTIONERY"/>
    <s v="140 - TIDBIT &amp; SNACK"/>
    <s v="1141 - PEANUTS &amp; GROUND NUTS"/>
    <s v="105610"/>
    <s v="105610"/>
    <s v="SP63008"/>
    <s v="EARTH LOVING FRIED SALTED PEANUT140G"/>
    <n v="1"/>
    <n v="-1"/>
    <s v="EACH"/>
    <n v="3.85"/>
    <x v="514"/>
    <n v="5.5"/>
    <n v="-5.5"/>
    <n v="0"/>
    <m/>
  </r>
  <r>
    <n v="657"/>
    <x v="0"/>
    <x v="0"/>
    <x v="2"/>
    <s v="14 - G2 - CONFECTIONERY"/>
    <s v="140 - TIDBIT &amp; SNACK"/>
    <s v="1144 - PRESERVED FRUIT"/>
    <s v="104425"/>
    <s v="104425"/>
    <s v="9557381888303"/>
    <s v="T.S MO FAR KOR 12'SX10G"/>
    <n v="1"/>
    <n v="-3"/>
    <s v="EACH"/>
    <n v="1.2"/>
    <x v="39"/>
    <n v="1.9"/>
    <n v="-5.7"/>
    <n v="74.099999999999994"/>
    <n v="-4.9000000000000004"/>
  </r>
  <r>
    <n v="658"/>
    <x v="0"/>
    <x v="0"/>
    <x v="2"/>
    <s v="14 - G2 - CONFECTIONERY"/>
    <s v="140 - TIDBIT &amp; SNACK"/>
    <s v="1141 - PEANUTS &amp; GROUND NUTS"/>
    <s v="109545"/>
    <s v="109545"/>
    <s v="020916054119"/>
    <s v="TAI SUN CALIFORNIA PISTACHIOS 40G"/>
    <n v="1"/>
    <n v="-1"/>
    <s v="EACH"/>
    <n v="3.72"/>
    <x v="515"/>
    <n v="5.7"/>
    <n v="-5.7"/>
    <n v="96.9"/>
    <n v="-3.8"/>
  </r>
  <r>
    <n v="659"/>
    <x v="0"/>
    <x v="0"/>
    <x v="2"/>
    <s v="14 - G2 - CONFECTIONERY"/>
    <s v="140 - TIDBIT &amp; SNACK"/>
    <s v="1139 - CHIPS"/>
    <s v="104781"/>
    <s v="104781"/>
    <s v="9556345280078"/>
    <s v="MIAOW HOT &amp; SPICY FLAV 50G"/>
    <n v="1"/>
    <n v="-2"/>
    <s v="EACH"/>
    <n v="1.8"/>
    <x v="39"/>
    <n v="2.6"/>
    <n v="-5.2"/>
    <n v="57.2"/>
    <n v="-6.3"/>
  </r>
  <r>
    <n v="660"/>
    <x v="0"/>
    <x v="0"/>
    <x v="2"/>
    <s v="14 - G2 - CONFECTIONERY"/>
    <s v="140 - TIDBIT &amp; SNACK"/>
    <s v="1141 - PEANUTS &amp; GROUND NUTS"/>
    <s v="103339"/>
    <s v="103339"/>
    <s v="SP63007"/>
    <s v="EARTH LOVING CHILI CRISPY PEANUT140G"/>
    <n v="1"/>
    <n v="-1"/>
    <s v="EACH"/>
    <n v="3.85"/>
    <x v="514"/>
    <n v="5.5"/>
    <n v="-5.5"/>
    <n v="16.5"/>
    <n v="-23.3"/>
  </r>
  <r>
    <n v="661"/>
    <x v="0"/>
    <x v="0"/>
    <x v="2"/>
    <s v="14 - G2 - CONFECTIONERY"/>
    <s v="140 - TIDBIT &amp; SNACK"/>
    <s v="1869 - KEROPOK"/>
    <s v="113855"/>
    <s v="113855"/>
    <s v="9555981700872"/>
    <s v="CAP KAPAL KEROPOK SEGERA KECIL50G"/>
    <n v="1"/>
    <n v="-3"/>
    <s v="EACH"/>
    <n v="1.17"/>
    <x v="166"/>
    <n v="3.9"/>
    <n v="-11.7"/>
    <n v="0"/>
    <m/>
  </r>
  <r>
    <n v="662"/>
    <x v="0"/>
    <x v="0"/>
    <x v="2"/>
    <s v="14 - G2 - CONFECTIONERY"/>
    <s v="140 - TIDBIT &amp; SNACK"/>
    <s v="1872 - OTHER SNACKS"/>
    <s v="114872"/>
    <s v="114872"/>
    <s v="114872"/>
    <s v="YATI &amp; ILAH KUIH GUNTING 190G"/>
    <n v="1"/>
    <n v="-1"/>
    <s v="EACH"/>
    <n v="4"/>
    <x v="165"/>
    <n v="10.9"/>
    <n v="-10.9"/>
    <n v="19.62"/>
    <n v="-20.399999999999999"/>
  </r>
  <r>
    <n v="663"/>
    <x v="0"/>
    <x v="0"/>
    <x v="2"/>
    <s v="14 - G2 - CONFECTIONERY"/>
    <s v="140 - TIDBIT &amp; SNACK"/>
    <s v="1139 - CHIPS"/>
    <s v="104340"/>
    <s v="104340"/>
    <s v="9556196000535"/>
    <s v="ROLLER COASTER BBQ 60G"/>
    <n v="1"/>
    <n v="-2"/>
    <s v="EACH"/>
    <n v="1.92"/>
    <x v="516"/>
    <n v="3"/>
    <n v="-6"/>
    <n v="60"/>
    <n v="-6.4"/>
  </r>
  <r>
    <n v="664"/>
    <x v="0"/>
    <x v="0"/>
    <x v="2"/>
    <s v="14 - G2 - CONFECTIONERY"/>
    <s v="140 - TIDBIT &amp; SNACK"/>
    <s v="1141 - PEANUTS &amp; GROUND NUTS"/>
    <s v="104852"/>
    <s v="104852"/>
    <s v="SP63011"/>
    <s v="EARTH LOVING SALTED SKINBROADBEAN 140G"/>
    <n v="1"/>
    <n v="-1"/>
    <s v="EACH"/>
    <n v="3.85"/>
    <x v="514"/>
    <n v="6.5"/>
    <n v="-6.5"/>
    <n v="6.5"/>
    <n v="-59.2"/>
  </r>
  <r>
    <n v="665"/>
    <x v="0"/>
    <x v="0"/>
    <x v="2"/>
    <s v="14 - G2 - CONFECTIONERY"/>
    <s v="140 - TIDBIT &amp; SNACK"/>
    <s v="1868 - KEREPEK"/>
    <s v="114681"/>
    <s v="114681"/>
    <s v="114681"/>
    <s v="BIO USAHA KEREPEK UBI RACIK 140G"/>
    <n v="1"/>
    <n v="-1"/>
    <s v="EACH"/>
    <n v="4"/>
    <x v="165"/>
    <n v="8.5"/>
    <n v="-8.5"/>
    <n v="8.5"/>
    <n v="-47.1"/>
  </r>
  <r>
    <n v="666"/>
    <x v="0"/>
    <x v="0"/>
    <x v="2"/>
    <s v="14 - G2 - CONFECTIONERY"/>
    <s v="140 - TIDBIT &amp; SNACK"/>
    <s v="1871 - MURUKU"/>
    <s v="106071"/>
    <s v="106071"/>
    <s v="9557401650996"/>
    <s v="NORA MURUKU BINTANG 250G"/>
    <n v="1"/>
    <n v="-1"/>
    <s v="EACH"/>
    <n v="3.8"/>
    <x v="333"/>
    <n v="5.5"/>
    <n v="-5.5"/>
    <n v="132"/>
    <n v="-2.9"/>
  </r>
  <r>
    <n v="667"/>
    <x v="0"/>
    <x v="0"/>
    <x v="2"/>
    <s v="14 - G2 - CONFECTIONERY"/>
    <s v="140 - TIDBIT &amp; SNACK"/>
    <s v="1139 - CHIPS"/>
    <s v="106131"/>
    <s v="106131"/>
    <s v="9555727907336"/>
    <s v="MYCHEF POTATO CRISP HOT &amp; SPICY110G"/>
    <n v="1"/>
    <n v="-1"/>
    <s v="EACH"/>
    <n v="4.3"/>
    <x v="517"/>
    <n v="6.2"/>
    <n v="-6.2"/>
    <n v="136.4"/>
    <n v="-3.2"/>
  </r>
  <r>
    <n v="668"/>
    <x v="0"/>
    <x v="0"/>
    <x v="2"/>
    <s v="14 - G2 - CONFECTIONERY"/>
    <s v="140 - TIDBIT &amp; SNACK"/>
    <s v="1139 - CHIPS"/>
    <s v="105659"/>
    <s v="105659"/>
    <s v="9555727906148"/>
    <s v="MYCHEF POTATO CRISP SOUR CREAM &amp;ONION 110G"/>
    <n v="1"/>
    <n v="-1"/>
    <s v="EACH"/>
    <n v="4.3"/>
    <x v="517"/>
    <n v="6.2"/>
    <n v="-6.2"/>
    <n v="124"/>
    <n v="-3.5"/>
  </r>
  <r>
    <n v="669"/>
    <x v="0"/>
    <x v="0"/>
    <x v="2"/>
    <s v="14 - G2 - CONFECTIONERY"/>
    <s v="140 - TIDBIT &amp; SNACK"/>
    <s v="1139 - CHIPS"/>
    <s v="105755"/>
    <s v="105755"/>
    <s v="9556345007484"/>
    <s v="MIAOW POTATO CHIPS 50G"/>
    <n v="1"/>
    <n v="-2"/>
    <s v="EACH"/>
    <n v="1.8"/>
    <x v="39"/>
    <n v="2.6"/>
    <n v="-5.2"/>
    <n v="135.19999999999999"/>
    <n v="-2.7"/>
  </r>
  <r>
    <n v="670"/>
    <x v="0"/>
    <x v="0"/>
    <x v="2"/>
    <s v="14 - G2 - CONFECTIONERY"/>
    <s v="140 - TIDBIT &amp; SNACK"/>
    <s v="1139 - CHIPS"/>
    <s v="109416"/>
    <s v="109416"/>
    <s v="9556196102789"/>
    <s v="ROLLER COASTER ORIGINAL 100G"/>
    <n v="1"/>
    <n v="-1"/>
    <s v="EACH"/>
    <n v="3.72"/>
    <x v="515"/>
    <n v="5.6"/>
    <n v="-5.6"/>
    <n v="67.2"/>
    <n v="-5.5"/>
  </r>
  <r>
    <n v="671"/>
    <x v="0"/>
    <x v="0"/>
    <x v="2"/>
    <s v="14 - G2 - CONFECTIONERY"/>
    <s v="140 - TIDBIT &amp; SNACK"/>
    <s v="1144 - PRESERVED FRUIT"/>
    <s v="104569"/>
    <s v="104569"/>
    <s v="4711492660622"/>
    <s v="PIKIN PLUM TABLET 40G"/>
    <n v="1"/>
    <n v="-2"/>
    <s v="EACH"/>
    <n v="1.9"/>
    <x v="333"/>
    <n v="4"/>
    <n v="-8"/>
    <n v="104"/>
    <n v="-3.7"/>
  </r>
  <r>
    <n v="672"/>
    <x v="0"/>
    <x v="0"/>
    <x v="2"/>
    <s v="14 - G2 - CONFECTIONERY"/>
    <s v="140 - TIDBIT &amp; SNACK"/>
    <s v="1139 - CHIPS"/>
    <s v="104703"/>
    <s v="104703"/>
    <s v="9555727906322"/>
    <s v="MYCHEF POTATO CRISP ORIGINAL 110G"/>
    <n v="1"/>
    <n v="-1"/>
    <s v="EACH"/>
    <n v="4.3"/>
    <x v="517"/>
    <n v="6.2"/>
    <n v="-6.2"/>
    <n v="136.4"/>
    <n v="-3.2"/>
  </r>
  <r>
    <n v="673"/>
    <x v="0"/>
    <x v="0"/>
    <x v="2"/>
    <s v="14 - G2 - CONFECTIONERY"/>
    <s v="140 - TIDBIT &amp; SNACK"/>
    <s v="1144 - PRESERVED FRUIT"/>
    <s v="115275"/>
    <s v="115275"/>
    <s v="115275"/>
    <s v="ASAM JAWA 40G"/>
    <n v="1"/>
    <n v="-2"/>
    <s v="EACH"/>
    <n v="1.33"/>
    <x v="518"/>
    <n v="2"/>
    <n v="-4"/>
    <n v="0"/>
    <m/>
  </r>
  <r>
    <n v="674"/>
    <x v="0"/>
    <x v="0"/>
    <x v="2"/>
    <s v="14 - G2 - CONFECTIONERY"/>
    <s v="140 - TIDBIT &amp; SNACK"/>
    <s v="1871 - MURUKU"/>
    <s v="115835"/>
    <s v="115835"/>
    <s v="115835"/>
    <s v="KEREPEK PAROI MURUKU KACANG DHAL"/>
    <n v="1"/>
    <n v="-1"/>
    <s v="EACH"/>
    <n v="3.33"/>
    <x v="519"/>
    <n v="7.9"/>
    <n v="-7.9"/>
    <n v="0"/>
    <m/>
  </r>
  <r>
    <n v="675"/>
    <x v="0"/>
    <x v="0"/>
    <x v="2"/>
    <s v="14 - G2 - CONFECTIONERY"/>
    <s v="140 - TIDBIT &amp; SNACK"/>
    <s v="1870 - DODOL"/>
    <s v="113785"/>
    <s v="113785"/>
    <s v="113785"/>
    <s v="ANIJA DODOL DAUN PALAS"/>
    <n v="1"/>
    <n v="-1"/>
    <s v="EACH"/>
    <n v="3"/>
    <x v="189"/>
    <n v="9.9"/>
    <n v="-9.9"/>
    <n v="138.6"/>
    <n v="-2.2000000000000002"/>
  </r>
  <r>
    <n v="676"/>
    <x v="0"/>
    <x v="0"/>
    <x v="2"/>
    <s v="14 - G2 - CONFECTIONERY"/>
    <s v="140 - TIDBIT &amp; SNACK"/>
    <s v="1871 - MURUKU"/>
    <s v="114293"/>
    <s v="114293"/>
    <s v="114293"/>
    <s v="PKH MURUKU STAR 250G"/>
    <n v="1"/>
    <n v="-1"/>
    <s v="EACH"/>
    <n v="3"/>
    <x v="189"/>
    <n v="6.9"/>
    <n v="-6.9"/>
    <n v="6.9"/>
    <n v="-43.5"/>
  </r>
  <r>
    <n v="677"/>
    <x v="0"/>
    <x v="0"/>
    <x v="2"/>
    <s v="14 - G2 - CONFECTIONERY"/>
    <s v="140 - TIDBIT &amp; SNACK"/>
    <s v="1139 - CHIPS"/>
    <s v="102831"/>
    <s v="102831"/>
    <s v="9555915708189"/>
    <s v="FAMILY BITE TAPIOCA CHIPS SAMBAL60G"/>
    <n v="1"/>
    <n v="-1"/>
    <s v="EACH"/>
    <n v="3.37"/>
    <x v="520"/>
    <n v="4.9000000000000004"/>
    <n v="-4.9000000000000004"/>
    <n v="112.7"/>
    <n v="-3"/>
  </r>
  <r>
    <n v="678"/>
    <x v="0"/>
    <x v="0"/>
    <x v="2"/>
    <s v="14 - G2 - CONFECTIONERY"/>
    <s v="140 - TIDBIT &amp; SNACK"/>
    <s v="1139 - CHIPS"/>
    <s v="102206"/>
    <s v="102206"/>
    <s v="9556129000281"/>
    <s v="WISE COTTAGE FRIES BBQ 60G"/>
    <n v="1"/>
    <n v="-1"/>
    <s v="EACH"/>
    <n v="2.74"/>
    <x v="521"/>
    <n v="4"/>
    <n v="-4"/>
    <n v="0"/>
    <m/>
  </r>
  <r>
    <n v="679"/>
    <x v="0"/>
    <x v="0"/>
    <x v="2"/>
    <s v="14 - G2 - CONFECTIONERY"/>
    <s v="140 - TIDBIT &amp; SNACK"/>
    <s v="1138 - TIDBIT &amp; SNACK"/>
    <s v="114066"/>
    <s v="114066"/>
    <s v="9556296130200"/>
    <s v="DICTION POTATO S/TOMATO SOS 120G"/>
    <n v="1"/>
    <n v="-1"/>
    <s v="EACH"/>
    <n v="2.6"/>
    <x v="43"/>
    <n v="4.5"/>
    <n v="-4.5"/>
    <n v="49.5"/>
    <n v="-5.3"/>
  </r>
  <r>
    <n v="680"/>
    <x v="0"/>
    <x v="0"/>
    <x v="2"/>
    <s v="14 - G2 - CONFECTIONERY"/>
    <s v="140 - TIDBIT &amp; SNACK"/>
    <s v="1138 - TIDBIT &amp; SNACK"/>
    <s v="114068"/>
    <s v="114068"/>
    <s v="9556296130217"/>
    <s v="DICTION POTATO S/CHILLI SOS 120G"/>
    <n v="1"/>
    <n v="-1"/>
    <s v="EACH"/>
    <n v="2.6"/>
    <x v="43"/>
    <n v="4.5"/>
    <n v="-4.5"/>
    <n v="45"/>
    <n v="-5.8"/>
  </r>
  <r>
    <n v="681"/>
    <x v="0"/>
    <x v="0"/>
    <x v="2"/>
    <s v="14 - G2 - CONFECTIONERY"/>
    <s v="140 - TIDBIT &amp; SNACK"/>
    <s v="1138 - TIDBIT &amp; SNACK"/>
    <s v="111791"/>
    <s v="111791"/>
    <s v="111791"/>
    <s v="MAMA KUIH DERAM"/>
    <n v="1"/>
    <n v="-1"/>
    <s v="EACH"/>
    <n v="3"/>
    <x v="189"/>
    <n v="4.5"/>
    <n v="-4.5"/>
    <n v="0"/>
    <m/>
  </r>
  <r>
    <n v="682"/>
    <x v="0"/>
    <x v="0"/>
    <x v="2"/>
    <s v="14 - G2 - CONFECTIONERY"/>
    <s v="140 - TIDBIT &amp; SNACK"/>
    <s v="1138 - TIDBIT &amp; SNACK"/>
    <s v="102420"/>
    <s v="102420"/>
    <s v="9555935002342"/>
    <s v="SANWA RED PRAWN CANDY 90G"/>
    <n v="1"/>
    <n v="-1"/>
    <s v="EACH"/>
    <n v="3.15"/>
    <x v="522"/>
    <n v="4.5"/>
    <n v="-4.5"/>
    <n v="0"/>
    <m/>
  </r>
  <r>
    <n v="683"/>
    <x v="0"/>
    <x v="0"/>
    <x v="2"/>
    <s v="14 - G2 - CONFECTIONERY"/>
    <s v="140 - TIDBIT &amp; SNACK"/>
    <s v="1868 - KEREPEK"/>
    <s v="116450"/>
    <s v="116450"/>
    <s v="116450"/>
    <s v="MASTUKI PISANG TANDUK 100G"/>
    <n v="1"/>
    <n v="-1"/>
    <s v="EACH"/>
    <n v="2.68"/>
    <x v="523"/>
    <n v="6.5"/>
    <n v="-6.5"/>
    <n v="105.3"/>
    <n v="-2.5"/>
  </r>
  <r>
    <n v="684"/>
    <x v="0"/>
    <x v="0"/>
    <x v="2"/>
    <s v="14 - G2 - CONFECTIONERY"/>
    <s v="140 - TIDBIT &amp; SNACK"/>
    <s v="1139 - CHIPS"/>
    <s v="105147"/>
    <s v="105147"/>
    <s v="9556196102109"/>
    <s v="JNJ CALBEE POTATO CHIP FLAMIN CHILI60G"/>
    <n v="1"/>
    <n v="-1"/>
    <s v="EACH"/>
    <n v="3.12"/>
    <x v="524"/>
    <n v="5"/>
    <n v="-5"/>
    <n v="120"/>
    <n v="-2.6"/>
  </r>
  <r>
    <n v="685"/>
    <x v="0"/>
    <x v="0"/>
    <x v="2"/>
    <s v="14 - G2 - CONFECTIONERY"/>
    <s v="140 - TIDBIT &amp; SNACK"/>
    <s v="1868 - KEREPEK"/>
    <s v="115828"/>
    <s v="115828"/>
    <s v="115828"/>
    <s v="KEREPEK PAROI KEROPOK DHALL SPICY170G"/>
    <n v="1"/>
    <n v="-1"/>
    <s v="EACH"/>
    <n v="3"/>
    <x v="189"/>
    <n v="7.9"/>
    <n v="-7.9"/>
    <n v="0"/>
    <m/>
  </r>
  <r>
    <n v="686"/>
    <x v="0"/>
    <x v="0"/>
    <x v="2"/>
    <s v="14 - G2 - CONFECTIONERY"/>
    <s v="140 - TIDBIT &amp; SNACK"/>
    <s v="1139 - CHIPS"/>
    <s v="103180"/>
    <s v="103180"/>
    <s v="9556196000139"/>
    <s v="JNJ POTATO CHIPS BBQ 60G"/>
    <n v="1"/>
    <n v="-1"/>
    <s v="EACH"/>
    <n v="2.5099999999999998"/>
    <x v="525"/>
    <n v="4"/>
    <n v="-4"/>
    <n v="48"/>
    <n v="-5.2"/>
  </r>
  <r>
    <n v="687"/>
    <x v="0"/>
    <x v="0"/>
    <x v="2"/>
    <s v="14 - G2 - CONFECTIONERY"/>
    <s v="140 - TIDBIT &amp; SNACK"/>
    <s v="1141 - PEANUTS &amp; GROUND NUTS"/>
    <s v="105779"/>
    <s v="105779"/>
    <s v="020916024143"/>
    <s v="TAI SUN ROASTED PEANUTS 40G"/>
    <n v="1"/>
    <n v="-2"/>
    <s v="EACH"/>
    <n v="1.28"/>
    <x v="42"/>
    <n v="1.85"/>
    <n v="-3.7"/>
    <n v="66.599999999999994"/>
    <n v="-3.8"/>
  </r>
  <r>
    <n v="688"/>
    <x v="0"/>
    <x v="0"/>
    <x v="2"/>
    <s v="14 - G2 - CONFECTIONERY"/>
    <s v="140 - TIDBIT &amp; SNACK"/>
    <s v="1868 - KEREPEK"/>
    <s v="116451"/>
    <s v="116451"/>
    <s v="116451"/>
    <s v="MASTUKI TEMPE PUTIH 135G"/>
    <n v="1"/>
    <n v="-1"/>
    <s v="EACH"/>
    <n v="3"/>
    <x v="189"/>
    <n v="7"/>
    <n v="-7"/>
    <n v="60.2"/>
    <n v="-5"/>
  </r>
  <r>
    <n v="689"/>
    <x v="0"/>
    <x v="0"/>
    <x v="2"/>
    <s v="14 - G2 - CONFECTIONERY"/>
    <s v="140 - TIDBIT &amp; SNACK"/>
    <s v="1138 - TIDBIT &amp; SNACK"/>
    <s v="113288"/>
    <s v="113288"/>
    <s v="6924187821514"/>
    <s v="CHACHEER KUACI (R) 20'SX45G"/>
    <n v="1"/>
    <n v="-2"/>
    <s v="PACK"/>
    <n v="1.35"/>
    <x v="338"/>
    <n v="2"/>
    <n v="-4"/>
    <n v="68"/>
    <n v="-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690"/>
    <x v="0"/>
    <x v="0"/>
    <x v="2"/>
    <s v="14 - G2 - CONFECTIONERY"/>
    <s v="140 - TIDBIT &amp; SNACK"/>
    <s v="1144 - PRESERVED FRUIT"/>
    <s v="113532"/>
    <s v="113532"/>
    <s v="113532"/>
    <s v="ASAM HALIA PUTIH 40G"/>
    <n v="1"/>
    <n v="-1"/>
    <s v="PACK"/>
    <n v="1.5"/>
    <x v="44"/>
    <n v="2"/>
    <n v="-2"/>
    <n v="0"/>
    <m/>
  </r>
  <r>
    <n v="691"/>
    <x v="0"/>
    <x v="0"/>
    <x v="2"/>
    <s v="14 - G2 - CONFECTIONERY"/>
    <s v="140 - TIDBIT &amp; SNACK"/>
    <s v="1139 - CHIPS"/>
    <s v="102374"/>
    <s v="102374"/>
    <s v="9551012620027"/>
    <s v="MYCHEF'S EBI-YA PRAWN CRACKERSORI 60G"/>
    <n v="1"/>
    <n v="-1"/>
    <s v="EACH"/>
    <n v="1.65"/>
    <x v="151"/>
    <n v="2.5"/>
    <n v="-2.5"/>
    <n v="67.5"/>
    <n v="-2.4"/>
  </r>
  <r>
    <n v="692"/>
    <x v="0"/>
    <x v="0"/>
    <x v="2"/>
    <s v="14 - G2 - CONFECTIONERY"/>
    <s v="140 - TIDBIT &amp; SNACK"/>
    <s v="1141 - PEANUTS &amp; GROUND NUTS"/>
    <s v="103309"/>
    <s v="103309"/>
    <s v="9556042002447"/>
    <s v="CAP TANGAN SALTED BROAD BEAN 40G"/>
    <n v="1"/>
    <n v="-1"/>
    <s v="EACH"/>
    <n v="1.55"/>
    <x v="526"/>
    <n v="2.5"/>
    <n v="-2.5"/>
    <n v="5"/>
    <n v="-31"/>
  </r>
  <r>
    <n v="693"/>
    <x v="0"/>
    <x v="0"/>
    <x v="2"/>
    <s v="14 - G2 - CONFECTIONERY"/>
    <s v="140 - TIDBIT &amp; SNACK"/>
    <s v="1138 - TIDBIT &amp; SNACK"/>
    <s v="115089"/>
    <s v="115089"/>
    <s v="9557062321129"/>
    <s v="MISTER POTATO CRISPS CAN ORIGINAL40G"/>
    <n v="1"/>
    <n v="-1"/>
    <s v="EACH"/>
    <n v="2.2799999999999998"/>
    <x v="527"/>
    <n v="3.9"/>
    <n v="-3.9"/>
    <n v="74.099999999999994"/>
    <n v="-3.1"/>
  </r>
  <r>
    <n v="694"/>
    <x v="0"/>
    <x v="0"/>
    <x v="2"/>
    <s v="14 - G2 - CONFECTIONERY"/>
    <s v="140 - TIDBIT &amp; SNACK"/>
    <s v="1144 - PRESERVED FRUIT"/>
    <s v="109774"/>
    <s v="109774"/>
    <s v="072810501152"/>
    <s v="LIGO RAISINS GOLDEN 30G"/>
    <n v="1"/>
    <n v="-1"/>
    <s v="EACH"/>
    <n v="1.75"/>
    <x v="528"/>
    <n v="2.9"/>
    <n v="-2.9"/>
    <n v="14.5"/>
    <n v="-12.1"/>
  </r>
  <r>
    <n v="695"/>
    <x v="0"/>
    <x v="0"/>
    <x v="2"/>
    <s v="14 - G2 - CONFECTIONERY"/>
    <s v="140 - TIDBIT &amp; SNACK"/>
    <s v="1138 - TIDBIT &amp; SNACK"/>
    <s v="104635"/>
    <s v="104635"/>
    <s v="9556241350059"/>
    <s v="SNEKKU TAM TAM CRAB 60G"/>
    <n v="1"/>
    <n v="-1"/>
    <s v="EACH"/>
    <n v="1.5"/>
    <x v="44"/>
    <n v="2.5"/>
    <n v="-2.5"/>
    <n v="160"/>
    <n v="-0.9"/>
  </r>
  <r>
    <n v="696"/>
    <x v="0"/>
    <x v="0"/>
    <x v="2"/>
    <s v="14 - G2 - CONFECTIONERY"/>
    <s v="140 - TIDBIT &amp; SNACK"/>
    <s v="1138 - TIDBIT &amp; SNACK"/>
    <s v="102606"/>
    <s v="102606"/>
    <s v="9556860331132"/>
    <s v="DURIAN POP 12G"/>
    <n v="1"/>
    <n v="-6"/>
    <s v="EACH"/>
    <n v="0.28999999999999998"/>
    <x v="529"/>
    <n v="0.5"/>
    <n v="-3"/>
    <n v="134"/>
    <n v="-1.3"/>
  </r>
  <r>
    <n v="697"/>
    <x v="0"/>
    <x v="0"/>
    <x v="2"/>
    <s v="14 - G2 - CONFECTIONERY"/>
    <s v="140 - TIDBIT &amp; SNACK"/>
    <s v="1139 - CHIPS"/>
    <s v="102810"/>
    <s v="102810"/>
    <s v="9556345007491"/>
    <s v="MIAOW KEROPOK SOTONG 50G"/>
    <n v="1"/>
    <n v="-1"/>
    <s v="EACH"/>
    <n v="1.8"/>
    <x v="46"/>
    <n v="2.6"/>
    <n v="-2.6"/>
    <n v="122.2"/>
    <n v="-1.5"/>
  </r>
  <r>
    <n v="698"/>
    <x v="0"/>
    <x v="0"/>
    <x v="2"/>
    <s v="14 - G2 - CONFECTIONERY"/>
    <s v="140 - TIDBIT &amp; SNACK"/>
    <s v="1143 - PUDDING &amp; JELLY"/>
    <s v="102363"/>
    <s v="102363"/>
    <s v="9555028700568"/>
    <s v="DOLPHIN NATA LYCHEE CUP 270ML"/>
    <n v="1"/>
    <n v="-1"/>
    <s v="EACH"/>
    <n v="1.6"/>
    <x v="209"/>
    <n v="2.5"/>
    <n v="-2.5"/>
    <n v="40"/>
    <n v="-4"/>
  </r>
  <r>
    <n v="699"/>
    <x v="0"/>
    <x v="0"/>
    <x v="2"/>
    <s v="14 - G2 - CONFECTIONERY"/>
    <s v="140 - TIDBIT &amp; SNACK"/>
    <s v="1138 - TIDBIT &amp; SNACK"/>
    <s v="116284"/>
    <s v="116235"/>
    <s v="9555319113671"/>
    <s v="BAKE STORY LAYER CAKE ORIGINAL7X16G"/>
    <n v="7"/>
    <n v="-1"/>
    <s v="PACK"/>
    <n v="2.31"/>
    <x v="530"/>
    <n v="4.9000000000000004"/>
    <n v="-4.9000000000000004"/>
    <n v="24.5"/>
    <n v="-9.4"/>
  </r>
  <r>
    <n v="700"/>
    <x v="0"/>
    <x v="0"/>
    <x v="2"/>
    <s v="14 - G2 - CONFECTIONERY"/>
    <s v="140 - TIDBIT &amp; SNACK"/>
    <s v="1138 - TIDBIT &amp; SNACK"/>
    <s v="114491"/>
    <s v="114491"/>
    <s v="8886015402037"/>
    <s v="NYAM NYAM FANTASY STICK SPARKLINGCHOCO 22.5G"/>
    <n v="1"/>
    <n v="-2"/>
    <s v="EACH"/>
    <n v="1.2"/>
    <x v="343"/>
    <n v="3"/>
    <n v="-6"/>
    <n v="15"/>
    <n v="-16"/>
  </r>
  <r>
    <n v="701"/>
    <x v="0"/>
    <x v="0"/>
    <x v="2"/>
    <s v="14 - G2 - CONFECTIONERY"/>
    <s v="140 - TIDBIT &amp; SNACK"/>
    <s v="1138 - TIDBIT &amp; SNACK"/>
    <s v="115005"/>
    <s v="115005"/>
    <s v="115005"/>
    <s v="MASTUKI BIKA KARI 1 CUP"/>
    <n v="1"/>
    <n v="-1"/>
    <s v="EACH"/>
    <n v="1.8"/>
    <x v="46"/>
    <n v="3.9"/>
    <n v="-3.9"/>
    <n v="3.9"/>
    <n v="-46.2"/>
  </r>
  <r>
    <n v="702"/>
    <x v="0"/>
    <x v="0"/>
    <x v="2"/>
    <s v="14 - G2 - CONFECTIONERY"/>
    <s v="140 - TIDBIT &amp; SNACK"/>
    <s v="1138 - TIDBIT &amp; SNACK"/>
    <s v="116678"/>
    <s v="116678"/>
    <s v="9557401652532"/>
    <s v="ASAM BETIK PUTIH(BAI MU GUA SI)25G"/>
    <n v="1"/>
    <n v="-1"/>
    <s v="EACH"/>
    <n v="1.05"/>
    <x v="531"/>
    <n v="2"/>
    <n v="-2"/>
    <n v="52"/>
    <n v="-2"/>
  </r>
  <r>
    <n v="703"/>
    <x v="0"/>
    <x v="0"/>
    <x v="2"/>
    <s v="14 - G2 - CONFECTIONERY"/>
    <s v="140 - TIDBIT &amp; SNACK"/>
    <s v="1138 - TIDBIT &amp; SNACK"/>
    <s v="116680"/>
    <s v="116680"/>
    <s v="9557401652587"/>
    <s v="ASAM MANGGA MERAH 25G"/>
    <n v="1"/>
    <n v="-1"/>
    <s v="EACH"/>
    <n v="1.05"/>
    <x v="531"/>
    <n v="2"/>
    <n v="-2"/>
    <n v="36"/>
    <n v="-2.9"/>
  </r>
  <r>
    <n v="704"/>
    <x v="0"/>
    <x v="0"/>
    <x v="2"/>
    <s v="14 - G2 - CONFECTIONERY"/>
    <s v="140 - TIDBIT &amp; SNACK"/>
    <s v="1144 - PRESERVED FRUIT"/>
    <s v="112077"/>
    <s v="112077"/>
    <s v="112077"/>
    <s v="PASAR BESAR LOBAK MERAH 40G"/>
    <n v="1"/>
    <n v="-1"/>
    <s v="EACH"/>
    <n v="1.33"/>
    <x v="532"/>
    <n v="2"/>
    <n v="-2"/>
    <n v="0"/>
    <m/>
  </r>
  <r>
    <n v="705"/>
    <x v="0"/>
    <x v="0"/>
    <x v="2"/>
    <s v="14 - G2 - CONFECTIONERY"/>
    <s v="140 - TIDBIT &amp; SNACK"/>
    <s v="1138 - TIDBIT &amp; SNACK"/>
    <s v="116241"/>
    <s v="116241"/>
    <s v="9555319110564"/>
    <s v="TOMO STICK CHOCOLATE &amp; VANILLA40G"/>
    <n v="1"/>
    <n v="-1"/>
    <s v="PACK"/>
    <n v="1.4"/>
    <x v="191"/>
    <n v="2.5"/>
    <n v="-2.5"/>
    <n v="32.5"/>
    <n v="-4.3"/>
  </r>
  <r>
    <n v="706"/>
    <x v="0"/>
    <x v="0"/>
    <x v="2"/>
    <s v="14 - G2 - CONFECTIONERY"/>
    <s v="140 - TIDBIT &amp; SNACK"/>
    <s v="1138 - TIDBIT &amp; SNACK"/>
    <s v="116219"/>
    <s v="116219"/>
    <s v="9555319119802"/>
    <s v="BAKE STORY EGG TART OREN 25G"/>
    <n v="1"/>
    <n v="-3"/>
    <s v="PACK"/>
    <n v="0.49"/>
    <x v="533"/>
    <n v="1"/>
    <n v="-3"/>
    <n v="39"/>
    <n v="-3.8"/>
  </r>
  <r>
    <n v="707"/>
    <x v="0"/>
    <x v="0"/>
    <x v="2"/>
    <s v="14 - G2 - CONFECTIONERY"/>
    <s v="140 - TIDBIT &amp; SNACK"/>
    <s v="1138 - TIDBIT &amp; SNACK"/>
    <s v="115492"/>
    <s v="115492"/>
    <s v="8994755020678"/>
    <s v="NYAM NYAM FANTASY STICK CHOCOVANILLA 25G"/>
    <n v="1"/>
    <n v="-1"/>
    <s v="EACH"/>
    <n v="1.2"/>
    <x v="534"/>
    <n v="3"/>
    <n v="-3"/>
    <n v="0"/>
    <m/>
  </r>
  <r>
    <n v="708"/>
    <x v="0"/>
    <x v="0"/>
    <x v="2"/>
    <s v="14 - G2 - CONFECTIONERY"/>
    <s v="140 - TIDBIT &amp; SNACK"/>
    <s v="1138 - TIDBIT &amp; SNACK"/>
    <s v="104215"/>
    <s v="104215"/>
    <s v="9556241001982"/>
    <s v="SNEKKU MIMI PRAWN 18G"/>
    <n v="1"/>
    <n v="-2"/>
    <s v="EACH"/>
    <n v="0.33"/>
    <x v="535"/>
    <n v="1"/>
    <n v="-2"/>
    <n v="143"/>
    <n v="-0.5"/>
  </r>
  <r>
    <n v="709"/>
    <x v="0"/>
    <x v="0"/>
    <x v="2"/>
    <s v="14 - G2 - CONFECTIONERY"/>
    <s v="140 - TIDBIT &amp; SNACK"/>
    <s v="1138 - TIDBIT &amp; SNACK"/>
    <s v="116679"/>
    <s v="116679"/>
    <s v="9557401652563"/>
    <s v="ASAM BOI HUA MEI(GAN CAO HUA MEI)25G"/>
    <n v="1"/>
    <n v="-1"/>
    <s v="EACH"/>
    <n v="1.05"/>
    <x v="531"/>
    <n v="2"/>
    <n v="-2"/>
    <n v="40"/>
    <n v="-2.6"/>
  </r>
  <r>
    <n v="710"/>
    <x v="0"/>
    <x v="0"/>
    <x v="2"/>
    <s v="14 - G2 - CONFECTIONERY"/>
    <s v="140 - TIDBIT &amp; SNACK"/>
    <s v="1141 - PEANUTS &amp; GROUND NUTS"/>
    <s v="102841"/>
    <s v="102841"/>
    <s v="20916064118"/>
    <s v="TAI SUN SATAY BROAD BEANS 40G"/>
    <n v="1"/>
    <n v="-1"/>
    <s v="EACH"/>
    <n v="1.28"/>
    <x v="536"/>
    <n v="1.9"/>
    <n v="-1.9"/>
    <n v="45.6"/>
    <n v="-2.8"/>
  </r>
  <r>
    <n v="711"/>
    <x v="0"/>
    <x v="0"/>
    <x v="2"/>
    <s v="14 - G2 - CONFECTIONERY"/>
    <s v="140 - TIDBIT &amp; SNACK"/>
    <s v="1141 - PEANUTS &amp; GROUND NUTS"/>
    <s v="105624"/>
    <s v="105624"/>
    <s v="20916031110"/>
    <s v="TAI SUN PEANUTS CRACKERS 40G"/>
    <n v="1"/>
    <n v="-1"/>
    <s v="EACH"/>
    <n v="1.28"/>
    <x v="536"/>
    <n v="1.85"/>
    <n v="-1.85"/>
    <n v="35.15"/>
    <n v="-3.6"/>
  </r>
  <r>
    <n v="712"/>
    <x v="0"/>
    <x v="0"/>
    <x v="2"/>
    <s v="14 - G2 - CONFECTIONERY"/>
    <s v="140 - TIDBIT &amp; SNACK"/>
    <s v="1138 - TIDBIT &amp; SNACK"/>
    <s v="109057"/>
    <s v="109057"/>
    <s v="9556846885017"/>
    <s v="LEMON TABLET 5'S"/>
    <n v="1"/>
    <n v="-1"/>
    <s v="EACH"/>
    <n v="1"/>
    <x v="47"/>
    <n v="1.5"/>
    <n v="-1.5"/>
    <n v="165"/>
    <n v="-0.6"/>
  </r>
  <r>
    <n v="713"/>
    <x v="0"/>
    <x v="0"/>
    <x v="2"/>
    <s v="14 - G2 - CONFECTIONERY"/>
    <s v="140 - TIDBIT &amp; SNACK"/>
    <s v="1141 - PEANUTS &amp; GROUND NUTS"/>
    <s v="103262"/>
    <s v="103262"/>
    <s v="020916081115"/>
    <s v="TAI SUN ORIENTAL MIX 40G"/>
    <n v="1"/>
    <n v="-1"/>
    <s v="EACH"/>
    <n v="1.28"/>
    <x v="536"/>
    <n v="1.9"/>
    <n v="-1.9"/>
    <n v="76"/>
    <n v="-1.7"/>
  </r>
  <r>
    <n v="714"/>
    <x v="0"/>
    <x v="0"/>
    <x v="2"/>
    <s v="14 - G2 - CONFECTIONERY"/>
    <s v="140 - TIDBIT &amp; SNACK"/>
    <s v="1144 - PRESERVED FRUIT"/>
    <s v="114150"/>
    <s v="114150"/>
    <s v="114150"/>
    <s v="PRUNE MANIS HITAM 40G"/>
    <n v="1"/>
    <n v="-1"/>
    <s v="EACH"/>
    <n v="1.33"/>
    <x v="532"/>
    <n v="2"/>
    <n v="-2"/>
    <n v="0"/>
    <m/>
  </r>
  <r>
    <n v="715"/>
    <x v="0"/>
    <x v="0"/>
    <x v="2"/>
    <s v="14 - G2 - CONFECTIONERY"/>
    <s v="140 - TIDBIT &amp; SNACK"/>
    <s v="1138 - TIDBIT &amp; SNACK"/>
    <s v="101891"/>
    <s v="101891"/>
    <s v="9556241001999"/>
    <s v="SNEKKU TAM TAM CRAB 18G"/>
    <n v="1"/>
    <n v="-4"/>
    <s v="EACH"/>
    <n v="0.33"/>
    <x v="48"/>
    <n v="1"/>
    <n v="-4"/>
    <n v="167"/>
    <n v="-0.8"/>
  </r>
  <r>
    <n v="716"/>
    <x v="0"/>
    <x v="0"/>
    <x v="2"/>
    <s v="14 - G2 - CONFECTIONERY"/>
    <s v="140 - TIDBIT &amp; SNACK"/>
    <s v="1144 - PRESERVED FRUIT"/>
    <s v="114158"/>
    <s v="114158"/>
    <s v="114158"/>
    <s v="GULA ASAM JAWA 1X8"/>
    <n v="1"/>
    <n v="-1"/>
    <s v="EACH"/>
    <n v="0.16"/>
    <x v="537"/>
    <n v="4.5"/>
    <n v="-4.5"/>
    <n v="0"/>
    <m/>
  </r>
  <r>
    <n v="717"/>
    <x v="0"/>
    <x v="0"/>
    <x v="2"/>
    <s v="14 - G2 - CONFECTIONERY"/>
    <s v="140 - TIDBIT &amp; SNACK"/>
    <s v="1138 - TIDBIT &amp; SNACK"/>
    <s v="101888"/>
    <s v="101888"/>
    <s v="9556860220016"/>
    <s v="TOKI TOMATO 12G"/>
    <n v="1"/>
    <n v="-1"/>
    <s v="EACH"/>
    <n v="0.28999999999999998"/>
    <x v="538"/>
    <n v="0.5"/>
    <n v="-0.5"/>
    <n v="35"/>
    <n v="-0.8"/>
  </r>
  <r>
    <n v="718"/>
    <x v="0"/>
    <x v="0"/>
    <x v="2"/>
    <s v="14 - G2 - CONFECTIONERY"/>
    <s v="140 - TIDBIT &amp; SNACK"/>
    <s v="1144 - PRESERVED FRUIT"/>
    <s v="115934"/>
    <s v="115934"/>
    <s v="115934"/>
    <s v="HARMONY UNION PICKLED FRUITS 20GASST"/>
    <n v="1"/>
    <n v="-1"/>
    <s v="EACH"/>
    <n v="0.41"/>
    <x v="539"/>
    <n v="1.5"/>
    <n v="-1.5"/>
    <n v="0"/>
    <m/>
  </r>
  <r>
    <n v="719"/>
    <x v="0"/>
    <x v="0"/>
    <x v="2"/>
    <s v="14 - G2 - CONFECTIONERY"/>
    <s v="140 - TIDBIT &amp; SNACK"/>
    <s v="1142 - CUTTLEFISH / SEAFOOD RELATED"/>
    <s v="111922"/>
    <s v="111922"/>
    <s v="2080012"/>
    <s v="KH MARINE SOTONG SUPER MERAH"/>
    <n v="1"/>
    <n v="4.0000000000000001E-3"/>
    <s v="KG"/>
    <n v="70"/>
    <x v="540"/>
    <n v="174.52"/>
    <n v="0.7"/>
    <n v="0"/>
    <m/>
  </r>
  <r>
    <n v="720"/>
    <x v="0"/>
    <x v="0"/>
    <x v="2"/>
    <s v="14 - G2 - CONFECTIONERY"/>
    <s v="140 - TIDBIT &amp; SNACK"/>
    <s v="1138 - TIDBIT &amp; SNACK"/>
    <s v="104383"/>
    <s v="104383"/>
    <s v="9556023331061"/>
    <s v="GREEN PEAS 14G"/>
    <n v="1"/>
    <n v="1"/>
    <s v="EACH"/>
    <n v="0.31"/>
    <x v="541"/>
    <n v="0.5"/>
    <n v="0.5"/>
    <n v="59.5"/>
    <n v="0.5"/>
  </r>
  <r>
    <n v="721"/>
    <x v="0"/>
    <x v="0"/>
    <x v="2"/>
    <s v="14 - G2 - CONFECTIONERY"/>
    <s v="140 - TIDBIT &amp; SNACK"/>
    <s v="1142 - CUTTLEFISH / SEAFOOD RELATED"/>
    <s v="111921"/>
    <s v="111921"/>
    <s v="2080021"/>
    <s v="KH MARINE SOTONG HIRIS"/>
    <n v="1"/>
    <n v="6.0000000000000001E-3"/>
    <s v="KG"/>
    <n v="188.33330000000001"/>
    <x v="542"/>
    <n v="474.52"/>
    <n v="2.85"/>
    <n v="0"/>
    <m/>
  </r>
  <r>
    <n v="722"/>
    <x v="0"/>
    <x v="0"/>
    <x v="2"/>
    <s v="14 - G2 - CONFECTIONERY"/>
    <s v="140 - TIDBIT &amp; SNACK"/>
    <s v="1141 - PEANUTS &amp; GROUND NUTS"/>
    <s v="103727"/>
    <s v="103727"/>
    <s v="020916121590"/>
    <s v="TAI SUN CHILLI PEANUT CRACKERS 40G"/>
    <n v="1"/>
    <n v="1"/>
    <s v="EACH"/>
    <n v="1.28"/>
    <x v="543"/>
    <n v="1.9"/>
    <n v="1.9"/>
    <n v="38"/>
    <n v="3.4"/>
  </r>
  <r>
    <n v="723"/>
    <x v="0"/>
    <x v="0"/>
    <x v="2"/>
    <s v="14 - G2 - CONFECTIONERY"/>
    <s v="140 - TIDBIT &amp; SNACK"/>
    <s v="1144 - PRESERVED FRUIT"/>
    <s v="112155"/>
    <s v="112155"/>
    <s v="112155"/>
    <s v="PASAR BESAR BUAH CINTA MERAH 40G"/>
    <n v="1"/>
    <n v="1"/>
    <s v="EACH"/>
    <n v="1.33"/>
    <x v="544"/>
    <n v="2"/>
    <n v="2"/>
    <n v="0"/>
    <m/>
  </r>
  <r>
    <n v="724"/>
    <x v="0"/>
    <x v="0"/>
    <x v="2"/>
    <s v="14 - G2 - CONFECTIONERY"/>
    <s v="140 - TIDBIT &amp; SNACK"/>
    <s v="1138 - TIDBIT &amp; SNACK"/>
    <s v="116227"/>
    <s v="116227"/>
    <s v="9555319110557"/>
    <s v="TOMO STICK  CHOCOLATE &amp; PEANUT40G"/>
    <n v="1"/>
    <n v="1"/>
    <s v="PACK"/>
    <n v="1.4"/>
    <x v="545"/>
    <n v="2.5"/>
    <n v="2.5"/>
    <n v="30"/>
    <n v="4.7"/>
  </r>
  <r>
    <n v="725"/>
    <x v="0"/>
    <x v="0"/>
    <x v="2"/>
    <s v="14 - G2 - CONFECTIONERY"/>
    <s v="140 - TIDBIT &amp; SNACK"/>
    <s v="1144 - PRESERVED FRUIT"/>
    <s v="112103"/>
    <s v="112103"/>
    <s v="112103"/>
    <s v="PASAR BESAR KULIT LIMAU 40G"/>
    <n v="1"/>
    <n v="1"/>
    <s v="EACH"/>
    <n v="1.5"/>
    <x v="546"/>
    <n v="2"/>
    <n v="2"/>
    <n v="0"/>
    <m/>
  </r>
  <r>
    <n v="726"/>
    <x v="0"/>
    <x v="0"/>
    <x v="2"/>
    <s v="14 - G2 - CONFECTIONERY"/>
    <s v="140 - TIDBIT &amp; SNACK"/>
    <s v="1138 - TIDBIT &amp; SNACK"/>
    <s v="114574"/>
    <s v="114574"/>
    <s v="9556622101423"/>
    <s v="D-JACK CRISPO PRAWN 75G"/>
    <n v="1"/>
    <n v="1"/>
    <s v="EACH"/>
    <n v="1.5"/>
    <x v="546"/>
    <n v="3"/>
    <n v="3"/>
    <n v="0"/>
    <m/>
  </r>
  <r>
    <n v="727"/>
    <x v="0"/>
    <x v="0"/>
    <x v="2"/>
    <s v="14 - G2 - CONFECTIONERY"/>
    <s v="140 - TIDBIT &amp; SNACK"/>
    <s v="1144 - PRESERVED FRUIT"/>
    <s v="104445"/>
    <s v="104445"/>
    <s v="072810500308"/>
    <s v="LIGO RAISINS BLACK 30G"/>
    <n v="1"/>
    <n v="1"/>
    <s v="EACH"/>
    <n v="1.75"/>
    <x v="547"/>
    <n v="2.9"/>
    <n v="2.9"/>
    <n v="14.5"/>
    <n v="12.1"/>
  </r>
  <r>
    <n v="728"/>
    <x v="0"/>
    <x v="0"/>
    <x v="2"/>
    <s v="14 - G2 - CONFECTIONERY"/>
    <s v="140 - TIDBIT &amp; SNACK"/>
    <s v="1868 - KEREPEK"/>
    <s v="115024"/>
    <s v="115024"/>
    <s v="115024"/>
    <s v="MASTUKI KEREPEK BAWANG 1 CUP"/>
    <n v="1"/>
    <n v="1"/>
    <s v="EACH"/>
    <n v="1.8"/>
    <x v="57"/>
    <n v="3.9"/>
    <n v="3.9"/>
    <n v="23.4"/>
    <n v="7.7"/>
  </r>
  <r>
    <n v="729"/>
    <x v="0"/>
    <x v="0"/>
    <x v="2"/>
    <s v="14 - G2 - CONFECTIONERY"/>
    <s v="140 - TIDBIT &amp; SNACK"/>
    <s v="1139 - CHIPS"/>
    <s v="106106"/>
    <s v="106106"/>
    <s v="9556345280016"/>
    <s v="MIAOW KEROPOK AYAM 50G"/>
    <n v="1"/>
    <n v="1"/>
    <s v="EACH"/>
    <n v="1.8"/>
    <x v="57"/>
    <n v="2.6"/>
    <n v="2.6"/>
    <n v="80.599999999999994"/>
    <n v="2.2000000000000002"/>
  </r>
  <r>
    <n v="730"/>
    <x v="0"/>
    <x v="0"/>
    <x v="2"/>
    <s v="14 - G2 - CONFECTIONERY"/>
    <s v="140 - TIDBIT &amp; SNACK"/>
    <s v="1139 - CHIPS"/>
    <s v="102158"/>
    <s v="102158"/>
    <s v="9556345007477"/>
    <s v="MIAOW GREEN PEAS SNACK 50G"/>
    <n v="1"/>
    <n v="1"/>
    <s v="EACH"/>
    <n v="1.8"/>
    <x v="57"/>
    <n v="2.6"/>
    <n v="2.6"/>
    <n v="49.4"/>
    <n v="3.6"/>
  </r>
  <r>
    <n v="731"/>
    <x v="0"/>
    <x v="0"/>
    <x v="2"/>
    <s v="14 - G2 - CONFECTIONERY"/>
    <s v="140 - TIDBIT &amp; SNACK"/>
    <s v="1138 - TIDBIT &amp; SNACK"/>
    <s v="116243"/>
    <s v="116243"/>
    <s v="9556860000014"/>
    <s v="TOASTY GARLIC BUTTER CROUTONS100G"/>
    <n v="1"/>
    <n v="1"/>
    <s v="PACK"/>
    <n v="2.2000000000000002"/>
    <x v="548"/>
    <n v="4"/>
    <n v="4"/>
    <n v="0"/>
    <m/>
  </r>
  <r>
    <n v="732"/>
    <x v="0"/>
    <x v="0"/>
    <x v="2"/>
    <s v="14 - G2 - CONFECTIONERY"/>
    <s v="140 - TIDBIT &amp; SNACK"/>
    <s v="1139 - CHIPS"/>
    <s v="105820"/>
    <s v="105820"/>
    <s v="9555319109308"/>
    <s v="WIN2 POTATO BBQ 100G"/>
    <n v="1"/>
    <n v="1"/>
    <s v="EACH"/>
    <n v="2.4"/>
    <x v="58"/>
    <n v="3.5"/>
    <n v="3.5"/>
    <n v="73.5"/>
    <n v="3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33"/>
    <x v="0"/>
    <x v="0"/>
    <x v="2"/>
    <s v="14 - G2 - CONFECTIONERY"/>
    <s v="140 - TIDBIT &amp; SNACK"/>
    <s v="1139 - CHIPS"/>
    <s v="111032"/>
    <s v="111032"/>
    <s v="9556196101362"/>
    <s v="JNJ POTATO CHIPS EXTRA HOT &amp; SPICY60G"/>
    <n v="1"/>
    <n v="1"/>
    <s v="EACH"/>
    <n v="2.64"/>
    <x v="549"/>
    <n v="4"/>
    <n v="4"/>
    <n v="80"/>
    <n v="3.3"/>
  </r>
  <r>
    <n v="734"/>
    <x v="0"/>
    <x v="0"/>
    <x v="2"/>
    <s v="14 - G2 - CONFECTIONERY"/>
    <s v="140 - TIDBIT &amp; SNACK"/>
    <s v="1142 - CUTTLEFISH / SEAFOOD RELATED"/>
    <s v="111919"/>
    <s v="111919"/>
    <s v="2080013"/>
    <s v="KH MARINE SOTONG MENGABANG GULA"/>
    <n v="1"/>
    <n v="2.4E-2"/>
    <s v="KG"/>
    <n v="110.83329999999999"/>
    <x v="550"/>
    <n v="279.52"/>
    <n v="6.71"/>
    <n v="0"/>
    <m/>
  </r>
  <r>
    <n v="735"/>
    <x v="0"/>
    <x v="0"/>
    <x v="2"/>
    <s v="14 - G2 - CONFECTIONERY"/>
    <s v="140 - TIDBIT &amp; SNACK"/>
    <s v="1139 - CHIPS"/>
    <s v="104184"/>
    <s v="104184"/>
    <s v="9556129000076"/>
    <s v="WISE COTTAGE FRIES SWEET THAICHILI 60G"/>
    <n v="1"/>
    <n v="1"/>
    <s v="EACH"/>
    <n v="2.74"/>
    <x v="551"/>
    <n v="4"/>
    <n v="4"/>
    <n v="0"/>
    <m/>
  </r>
  <r>
    <n v="736"/>
    <x v="0"/>
    <x v="0"/>
    <x v="2"/>
    <s v="14 - G2 - CONFECTIONERY"/>
    <s v="140 - TIDBIT &amp; SNACK"/>
    <s v="1868 - KEREPEK"/>
    <s v="114299"/>
    <s v="114299"/>
    <s v="114299"/>
    <s v="PKH KEREPEK UBI JEJARI 185G"/>
    <n v="1"/>
    <n v="1"/>
    <s v="EACH"/>
    <n v="3"/>
    <x v="355"/>
    <n v="6.9"/>
    <n v="6.9"/>
    <n v="67.62"/>
    <n v="4.4000000000000004"/>
  </r>
  <r>
    <n v="737"/>
    <x v="0"/>
    <x v="0"/>
    <x v="2"/>
    <s v="14 - G2 - CONFECTIONERY"/>
    <s v="140 - TIDBIT &amp; SNACK"/>
    <s v="1141 - PEANUTS &amp; GROUND NUTS"/>
    <s v="114305"/>
    <s v="114305"/>
    <s v="114305"/>
    <s v="PKH KACANG SAYUR 215G"/>
    <n v="1"/>
    <n v="1"/>
    <s v="EACH"/>
    <n v="3"/>
    <x v="355"/>
    <n v="6.9"/>
    <n v="6.9"/>
    <n v="172.5"/>
    <n v="1.7"/>
  </r>
  <r>
    <n v="738"/>
    <x v="0"/>
    <x v="0"/>
    <x v="2"/>
    <s v="14 - G2 - CONFECTIONERY"/>
    <s v="140 - TIDBIT &amp; SNACK"/>
    <s v="1871 - MURUKU"/>
    <s v="114277"/>
    <s v="114277"/>
    <s v="114277"/>
    <s v="PKH MURUKU MIXER BIASA 250G"/>
    <n v="1"/>
    <n v="1"/>
    <s v="EACH"/>
    <n v="3"/>
    <x v="355"/>
    <n v="6.9"/>
    <n v="6.9"/>
    <n v="82.8"/>
    <n v="3.6"/>
  </r>
  <r>
    <n v="739"/>
    <x v="0"/>
    <x v="0"/>
    <x v="2"/>
    <s v="14 - G2 - CONFECTIONERY"/>
    <s v="140 - TIDBIT &amp; SNACK"/>
    <s v="1141 - PEANUTS &amp; GROUND NUTS"/>
    <s v="114290"/>
    <s v="114290"/>
    <s v="114290"/>
    <s v="PKH KACANG SEPAT 215G"/>
    <n v="1"/>
    <n v="1"/>
    <s v="EACH"/>
    <n v="3"/>
    <x v="355"/>
    <n v="6.9"/>
    <n v="6.9"/>
    <n v="269.10000000000002"/>
    <n v="1.1000000000000001"/>
  </r>
  <r>
    <n v="740"/>
    <x v="0"/>
    <x v="0"/>
    <x v="2"/>
    <s v="14 - G2 - CONFECTIONERY"/>
    <s v="140 - TIDBIT &amp; SNACK"/>
    <s v="1138 - TIDBIT &amp; SNACK"/>
    <s v="111797"/>
    <s v="111797"/>
    <s v="111797"/>
    <s v="MAMA SAGUN STAWBERRY"/>
    <n v="1"/>
    <n v="1"/>
    <s v="EACH"/>
    <n v="3.3"/>
    <x v="552"/>
    <n v="4.8"/>
    <n v="4.8"/>
    <n v="0"/>
    <m/>
  </r>
  <r>
    <n v="741"/>
    <x v="0"/>
    <x v="0"/>
    <x v="2"/>
    <s v="14 - G2 - CONFECTIONERY"/>
    <s v="140 - TIDBIT &amp; SNACK"/>
    <s v="1138 - TIDBIT &amp; SNACK"/>
    <s v="111804"/>
    <s v="111804"/>
    <s v="111804"/>
    <s v="MAMA SAGUN HIJAU PANDAN"/>
    <n v="1"/>
    <n v="1"/>
    <s v="EACH"/>
    <n v="3.3"/>
    <x v="552"/>
    <n v="4.8"/>
    <n v="4.8"/>
    <n v="0"/>
    <m/>
  </r>
  <r>
    <n v="742"/>
    <x v="0"/>
    <x v="0"/>
    <x v="2"/>
    <s v="14 - G2 - CONFECTIONERY"/>
    <s v="140 - TIDBIT &amp; SNACK"/>
    <s v="1138 - TIDBIT &amp; SNACK"/>
    <s v="108215"/>
    <s v="108215"/>
    <s v="9557381888266"/>
    <s v="T.S MO FAR KOR (CAN) 60G"/>
    <n v="1"/>
    <n v="1"/>
    <s v="EACH"/>
    <n v="3.5"/>
    <x v="358"/>
    <n v="5.5"/>
    <n v="5.5"/>
    <n v="93.5"/>
    <n v="3.7"/>
  </r>
  <r>
    <n v="743"/>
    <x v="0"/>
    <x v="0"/>
    <x v="2"/>
    <s v="14 - G2 - CONFECTIONERY"/>
    <s v="140 - TIDBIT &amp; SNACK"/>
    <s v="1868 - KEREPEK"/>
    <s v="115638"/>
    <s v="115638"/>
    <s v="115638"/>
    <s v="B'HUMA KEREPEK UBI MASIN 200G"/>
    <n v="1"/>
    <n v="1"/>
    <s v="EACH"/>
    <n v="3.5"/>
    <x v="358"/>
    <n v="8.9"/>
    <n v="8.9"/>
    <n v="231.4"/>
    <n v="1.5"/>
  </r>
  <r>
    <n v="744"/>
    <x v="0"/>
    <x v="0"/>
    <x v="2"/>
    <s v="14 - G2 - CONFECTIONERY"/>
    <s v="140 - TIDBIT &amp; SNACK"/>
    <s v="1139 - CHIPS"/>
    <s v="104892"/>
    <s v="104892"/>
    <s v="9556345011368"/>
    <s v="MIAOW UDANG MAS 45G"/>
    <n v="1"/>
    <n v="2"/>
    <s v="EACH"/>
    <n v="1.8"/>
    <x v="277"/>
    <n v="2.6"/>
    <n v="5.2"/>
    <n v="88.4"/>
    <n v="4.0999999999999996"/>
  </r>
  <r>
    <n v="745"/>
    <x v="0"/>
    <x v="0"/>
    <x v="2"/>
    <s v="14 - G2 - CONFECTIONERY"/>
    <s v="140 - TIDBIT &amp; SNACK"/>
    <s v="1871 - MURUKU"/>
    <s v="102496"/>
    <s v="102496"/>
    <s v="9557401000241"/>
    <s v="NORA MURUKU MEE 250G"/>
    <n v="1"/>
    <n v="1"/>
    <s v="EACH"/>
    <n v="3.8"/>
    <x v="553"/>
    <n v="5.5"/>
    <n v="5.5"/>
    <n v="176"/>
    <n v="2.2000000000000002"/>
  </r>
  <r>
    <n v="746"/>
    <x v="0"/>
    <x v="0"/>
    <x v="2"/>
    <s v="14 - G2 - CONFECTIONERY"/>
    <s v="140 - TIDBIT &amp; SNACK"/>
    <s v="1139 - CHIPS"/>
    <s v="115513"/>
    <s v="115513"/>
    <s v="9555998800046"/>
    <s v="KANTIN LAB POTATO CHIPS NASILEMAK 35G"/>
    <n v="1"/>
    <n v="1"/>
    <s v="EACH"/>
    <n v="3.92"/>
    <x v="554"/>
    <n v="6"/>
    <n v="6"/>
    <n v="174"/>
    <n v="2.2999999999999998"/>
  </r>
  <r>
    <n v="747"/>
    <x v="0"/>
    <x v="0"/>
    <x v="2"/>
    <s v="14 - G2 - CONFECTIONERY"/>
    <s v="140 - TIDBIT &amp; SNACK"/>
    <s v="1138 - TIDBIT &amp; SNACK"/>
    <s v="114577"/>
    <s v="114577"/>
    <s v="9556622104257"/>
    <s v="D-JACK POTATO SNACK BBQ 100G"/>
    <n v="1"/>
    <n v="1"/>
    <s v="EACH"/>
    <n v="3.94"/>
    <x v="555"/>
    <n v="6.6"/>
    <n v="6.6"/>
    <n v="0"/>
    <m/>
  </r>
  <r>
    <n v="748"/>
    <x v="0"/>
    <x v="0"/>
    <x v="2"/>
    <s v="14 - G2 - CONFECTIONERY"/>
    <s v="140 - TIDBIT &amp; SNACK"/>
    <s v="1868 - KEREPEK"/>
    <s v="115032"/>
    <s v="115032"/>
    <s v="115032"/>
    <s v="SALLEH KEREPEK UBI SAMBAL CILIMERAH KERING 230G"/>
    <n v="1"/>
    <n v="1"/>
    <s v="EACH"/>
    <n v="4"/>
    <x v="556"/>
    <n v="9.9"/>
    <n v="9.9"/>
    <n v="19.8"/>
    <n v="20.2"/>
  </r>
  <r>
    <n v="749"/>
    <x v="0"/>
    <x v="0"/>
    <x v="2"/>
    <s v="14 - G2 - CONFECTIONERY"/>
    <s v="140 - TIDBIT &amp; SNACK"/>
    <s v="1871 - MURUKU"/>
    <s v="114720"/>
    <s v="114720"/>
    <s v="114720"/>
    <s v="BIO USAHA MARUKU 150G"/>
    <n v="1"/>
    <n v="1"/>
    <s v="EACH"/>
    <n v="4"/>
    <x v="556"/>
    <n v="8.5"/>
    <n v="8.5"/>
    <n v="44.2"/>
    <n v="9"/>
  </r>
  <r>
    <n v="750"/>
    <x v="0"/>
    <x v="0"/>
    <x v="2"/>
    <s v="14 - G2 - CONFECTIONERY"/>
    <s v="140 - TIDBIT &amp; SNACK"/>
    <s v="1871 - MURUKU"/>
    <s v="114854"/>
    <s v="114854"/>
    <s v="114854"/>
    <s v="YATI &amp; ILAH MARUKU LICIN 200G"/>
    <n v="1"/>
    <n v="1"/>
    <s v="EACH"/>
    <n v="4"/>
    <x v="556"/>
    <n v="10.9"/>
    <n v="10.9"/>
    <n v="31.61"/>
    <n v="12.7"/>
  </r>
  <r>
    <n v="751"/>
    <x v="0"/>
    <x v="0"/>
    <x v="2"/>
    <s v="14 - G2 - CONFECTIONERY"/>
    <s v="140 - TIDBIT &amp; SNACK"/>
    <s v="1868 - KEREPEK"/>
    <s v="114718"/>
    <s v="114718"/>
    <s v="114718"/>
    <s v="BIO USAHA PISANG TANDUK 100G"/>
    <n v="1"/>
    <n v="1"/>
    <s v="EACH"/>
    <n v="4"/>
    <x v="556"/>
    <n v="8.5"/>
    <n v="8.5"/>
    <n v="23.8"/>
    <n v="16.8"/>
  </r>
  <r>
    <n v="752"/>
    <x v="0"/>
    <x v="0"/>
    <x v="2"/>
    <s v="14 - G2 - CONFECTIONERY"/>
    <s v="140 - TIDBIT &amp; SNACK"/>
    <s v="1868 - KEREPEK"/>
    <s v="115617"/>
    <s v="115617"/>
    <s v="115617"/>
    <s v="B'HUMA KEREPEK BAWANG 200G"/>
    <n v="1"/>
    <n v="1"/>
    <s v="EACH"/>
    <n v="4"/>
    <x v="556"/>
    <n v="9.9"/>
    <n v="9.9"/>
    <n v="98.01"/>
    <n v="4.0999999999999996"/>
  </r>
  <r>
    <n v="753"/>
    <x v="0"/>
    <x v="0"/>
    <x v="2"/>
    <s v="14 - G2 - CONFECTIONERY"/>
    <s v="140 - TIDBIT &amp; SNACK"/>
    <s v="1138 - TIDBIT &amp; SNACK"/>
    <s v="106189"/>
    <s v="106189"/>
    <s v="9554100041438"/>
    <s v="YH KEROPOK SEGERA CAP MENARA 80G"/>
    <n v="1"/>
    <n v="3"/>
    <s v="EACH"/>
    <n v="1.6"/>
    <x v="61"/>
    <n v="3.5"/>
    <n v="10.5"/>
    <n v="577.5"/>
    <n v="0.8"/>
  </r>
  <r>
    <n v="754"/>
    <x v="0"/>
    <x v="0"/>
    <x v="2"/>
    <s v="14 - G2 - CONFECTIONERY"/>
    <s v="140 - TIDBIT &amp; SNACK"/>
    <s v="1139 - CHIPS"/>
    <s v="114820"/>
    <s v="114820"/>
    <s v="9554100497358"/>
    <s v="POPYUMMY ORIGINAL FLAVORSEAWEED CRACKERS 42G"/>
    <n v="1"/>
    <n v="1"/>
    <s v="PACK"/>
    <n v="5"/>
    <x v="360"/>
    <n v="7.2"/>
    <n v="7.2"/>
    <n v="100.8"/>
    <n v="5"/>
  </r>
  <r>
    <n v="755"/>
    <x v="0"/>
    <x v="0"/>
    <x v="2"/>
    <s v="14 - G2 - CONFECTIONERY"/>
    <s v="140 - TIDBIT &amp; SNACK"/>
    <s v="1144 - PRESERVED FRUIT"/>
    <s v="116623"/>
    <s v="116623"/>
    <s v="116623"/>
    <s v="JERUK ASSORTED 1'S"/>
    <n v="1"/>
    <n v="11"/>
    <s v="EACH"/>
    <n v="0.47"/>
    <x v="557"/>
    <n v="1"/>
    <n v="11"/>
    <n v="4.5"/>
    <n v="114.9"/>
  </r>
  <r>
    <n v="756"/>
    <x v="0"/>
    <x v="0"/>
    <x v="2"/>
    <s v="14 - G2 - CONFECTIONERY"/>
    <s v="140 - TIDBIT &amp; SNACK"/>
    <s v="1872 - OTHER SNACKS"/>
    <s v="112542"/>
    <s v="112542"/>
    <s v="9551012350269"/>
    <s v="NIMS MINI CHOCO CRUNCH 60G"/>
    <n v="1"/>
    <n v="1"/>
    <s v="PACK"/>
    <n v="5.2"/>
    <x v="361"/>
    <n v="7.5"/>
    <n v="7.5"/>
    <n v="150"/>
    <n v="3.5"/>
  </r>
  <r>
    <n v="757"/>
    <x v="0"/>
    <x v="0"/>
    <x v="2"/>
    <s v="14 - G2 - CONFECTIONERY"/>
    <s v="140 - TIDBIT &amp; SNACK"/>
    <s v="1872 - OTHER SNACKS"/>
    <s v="112541"/>
    <s v="112541"/>
    <s v="9551012350290"/>
    <s v="NIMS STARBERRY CHOCOLATE 60G"/>
    <n v="1"/>
    <n v="1"/>
    <s v="PACK"/>
    <n v="5.2"/>
    <x v="361"/>
    <n v="7.5"/>
    <n v="7.5"/>
    <n v="105"/>
    <n v="5"/>
  </r>
  <r>
    <n v="758"/>
    <x v="0"/>
    <x v="0"/>
    <x v="2"/>
    <s v="14 - G2 - CONFECTIONERY"/>
    <s v="140 - TIDBIT &amp; SNACK"/>
    <s v="1871 - MURUKU"/>
    <s v="114752"/>
    <s v="114752"/>
    <s v="9555935002076"/>
    <s v="MUM MUM MURUKU BAWANG 250G"/>
    <n v="1"/>
    <n v="1"/>
    <s v="EACH"/>
    <n v="5.25"/>
    <x v="558"/>
    <n v="7.5"/>
    <n v="7.5"/>
    <n v="0"/>
    <m/>
  </r>
  <r>
    <n v="759"/>
    <x v="0"/>
    <x v="0"/>
    <x v="2"/>
    <s v="14 - G2 - CONFECTIONERY"/>
    <s v="140 - TIDBIT &amp; SNACK"/>
    <s v="1139 - CHIPS"/>
    <s v="103203"/>
    <s v="103203"/>
    <s v="9556129000083"/>
    <s v="WISE COTTAGE FRIES ONION GARLIC60G"/>
    <n v="1"/>
    <n v="2"/>
    <s v="EACH"/>
    <n v="2.74"/>
    <x v="559"/>
    <n v="4"/>
    <n v="8"/>
    <n v="0"/>
    <m/>
  </r>
  <r>
    <n v="760"/>
    <x v="0"/>
    <x v="0"/>
    <x v="2"/>
    <s v="14 - G2 - CONFECTIONERY"/>
    <s v="140 - TIDBIT &amp; SNACK"/>
    <s v="1139 - CHIPS"/>
    <s v="104406"/>
    <s v="104406"/>
    <s v="9556129000359"/>
    <s v="WISE COTTAGE FRIES HOT &amp; SPICY 60G"/>
    <n v="1"/>
    <n v="2"/>
    <s v="EACH"/>
    <n v="2.74"/>
    <x v="559"/>
    <n v="4"/>
    <n v="8"/>
    <n v="0"/>
    <m/>
  </r>
  <r>
    <n v="761"/>
    <x v="0"/>
    <x v="0"/>
    <x v="2"/>
    <s v="14 - G2 - CONFECTIONERY"/>
    <s v="140 - TIDBIT &amp; SNACK"/>
    <s v="1872 - OTHER SNACKS"/>
    <s v="114853"/>
    <s v="114853"/>
    <s v="114853"/>
    <s v="NORHASIMAH KUIH KARAS"/>
    <n v="1"/>
    <n v="1"/>
    <s v="EACH"/>
    <n v="5.5"/>
    <x v="363"/>
    <n v="16.899999999999999"/>
    <n v="16.899999999999999"/>
    <n v="0"/>
    <m/>
  </r>
  <r>
    <n v="762"/>
    <x v="0"/>
    <x v="0"/>
    <x v="2"/>
    <s v="14 - G2 - CONFECTIONERY"/>
    <s v="140 - TIDBIT &amp; SNACK"/>
    <s v="1871 - MURUKU"/>
    <s v="104806"/>
    <s v="104806"/>
    <s v="9557401650897"/>
    <s v="NORA MURUKU MEE 500G"/>
    <n v="1"/>
    <n v="1"/>
    <s v="EACH"/>
    <n v="5.8"/>
    <x v="560"/>
    <n v="8.3000000000000007"/>
    <n v="8.3000000000000007"/>
    <n v="124.5"/>
    <n v="4.7"/>
  </r>
  <r>
    <n v="763"/>
    <x v="0"/>
    <x v="0"/>
    <x v="2"/>
    <s v="14 - G2 - CONFECTIONERY"/>
    <s v="140 - TIDBIT &amp; SNACK"/>
    <s v="1871 - MURUKU"/>
    <s v="105024"/>
    <s v="105024"/>
    <s v="9555050205352"/>
    <s v="POPO MURUKU IKAN PEDAS 24'S X 12G"/>
    <n v="1"/>
    <n v="1"/>
    <s v="EACH"/>
    <n v="5.9"/>
    <x v="561"/>
    <n v="10"/>
    <n v="10"/>
    <n v="1450"/>
    <n v="0.4"/>
  </r>
  <r>
    <n v="764"/>
    <x v="0"/>
    <x v="0"/>
    <x v="2"/>
    <s v="14 - G2 - CONFECTIONERY"/>
    <s v="140 - TIDBIT &amp; SNACK"/>
    <s v="1141 - PEANUTS &amp; GROUND NUTS"/>
    <s v="114286"/>
    <s v="114286"/>
    <s v="114286"/>
    <s v="PKH KACANG TANAH 215G"/>
    <n v="1"/>
    <n v="2"/>
    <s v="EACH"/>
    <n v="3"/>
    <x v="562"/>
    <n v="6.9"/>
    <n v="13.8"/>
    <n v="179.4"/>
    <n v="3.3"/>
  </r>
  <r>
    <n v="765"/>
    <x v="0"/>
    <x v="0"/>
    <x v="2"/>
    <s v="14 - G2 - CONFECTIONERY"/>
    <s v="140 - TIDBIT &amp; SNACK"/>
    <s v="1141 - PEANUTS &amp; GROUND NUTS"/>
    <s v="114298"/>
    <s v="114298"/>
    <s v="114298"/>
    <s v="PKH KACANG SUSU 170G"/>
    <n v="1"/>
    <n v="2"/>
    <s v="EACH"/>
    <n v="3"/>
    <x v="562"/>
    <n v="6.9"/>
    <n v="13.8"/>
    <n v="0"/>
    <m/>
  </r>
  <r>
    <n v="766"/>
    <x v="0"/>
    <x v="0"/>
    <x v="2"/>
    <s v="14 - G2 - CONFECTIONERY"/>
    <s v="140 - TIDBIT &amp; SNACK"/>
    <s v="1138 - TIDBIT &amp; SNACK"/>
    <s v="115897"/>
    <s v="115897"/>
    <s v="115897"/>
    <s v="SALLEH KEROPOK RODA AYAM 400G"/>
    <n v="1"/>
    <n v="1"/>
    <s v="EACH"/>
    <n v="6.8"/>
    <x v="563"/>
    <n v="16.899999999999999"/>
    <n v="16.899999999999999"/>
    <n v="64.22"/>
    <n v="10.6"/>
  </r>
  <r>
    <n v="767"/>
    <x v="0"/>
    <x v="0"/>
    <x v="2"/>
    <s v="14 - G2 - CONFECTIONERY"/>
    <s v="140 - TIDBIT &amp; SNACK"/>
    <s v="1868 - KEREPEK"/>
    <s v="115041"/>
    <s v="115041"/>
    <s v="115041"/>
    <s v="SALLEH KEREPEK UBI KUNING 450G"/>
    <n v="1"/>
    <n v="1"/>
    <s v="EACH"/>
    <n v="6.85"/>
    <x v="171"/>
    <n v="16.899999999999999"/>
    <n v="16.899999999999999"/>
    <n v="15.21"/>
    <n v="45"/>
  </r>
  <r>
    <n v="768"/>
    <x v="0"/>
    <x v="0"/>
    <x v="2"/>
    <s v="14 - G2 - CONFECTIONERY"/>
    <s v="140 - TIDBIT &amp; SNACK"/>
    <s v="1138 - TIDBIT &amp; SNACK"/>
    <s v="116246"/>
    <s v="116246"/>
    <s v="9555319119956"/>
    <s v="KOKOPIE CHOCO 20G"/>
    <n v="1"/>
    <n v="15"/>
    <s v="PACK"/>
    <n v="0.49"/>
    <x v="253"/>
    <n v="1.5"/>
    <n v="22.5"/>
    <n v="30"/>
    <n v="24.5"/>
  </r>
  <r>
    <n v="769"/>
    <x v="0"/>
    <x v="0"/>
    <x v="2"/>
    <s v="14 - G2 - CONFECTIONERY"/>
    <s v="140 - TIDBIT &amp; SNACK"/>
    <s v="1138 - TIDBIT &amp; SNACK"/>
    <s v="104827"/>
    <s v="104827"/>
    <s v="9551008160001"/>
    <s v="Q PLUS BIM BIM POPCORN 9G"/>
    <n v="1"/>
    <n v="47"/>
    <s v="EACH"/>
    <n v="0.16"/>
    <x v="564"/>
    <n v="0.5"/>
    <n v="23.5"/>
    <n v="13.5"/>
    <n v="55.7"/>
  </r>
  <r>
    <n v="770"/>
    <x v="0"/>
    <x v="0"/>
    <x v="2"/>
    <s v="14 - G2 - CONFECTIONERY"/>
    <s v="140 - TIDBIT &amp; SNACK"/>
    <s v="1871 - MURUKU"/>
    <s v="105189"/>
    <s v="105189"/>
    <s v="9557401650972"/>
    <s v="NORA MURUKU HALUS 250G"/>
    <n v="1"/>
    <n v="2"/>
    <s v="EACH"/>
    <n v="3.8"/>
    <x v="565"/>
    <n v="5.5"/>
    <n v="11"/>
    <n v="181.5"/>
    <n v="4.2"/>
  </r>
  <r>
    <n v="771"/>
    <x v="0"/>
    <x v="0"/>
    <x v="2"/>
    <s v="14 - G2 - CONFECTIONERY"/>
    <s v="140 - TIDBIT &amp; SNACK"/>
    <s v="1138 - TIDBIT &amp; SNACK"/>
    <s v="116261"/>
    <s v="116261"/>
    <s v="9556296134598"/>
    <s v="BQ JELI MANGGA 18G"/>
    <n v="1"/>
    <n v="45"/>
    <s v="PACK"/>
    <n v="0.17"/>
    <x v="566"/>
    <n v="1"/>
    <n v="45"/>
    <n v="17"/>
    <n v="45"/>
  </r>
  <r>
    <n v="772"/>
    <x v="0"/>
    <x v="0"/>
    <x v="2"/>
    <s v="14 - G2 - CONFECTIONERY"/>
    <s v="140 - TIDBIT &amp; SNACK"/>
    <s v="1139 - CHIPS"/>
    <s v="115500"/>
    <s v="115500"/>
    <s v="9555998800015"/>
    <s v="KANTIN LAB POTATO CHIPS NASILEMAK 80G"/>
    <n v="1"/>
    <n v="1"/>
    <s v="EACH"/>
    <n v="7.92"/>
    <x v="567"/>
    <n v="12.2"/>
    <n v="12.2"/>
    <n v="219.6"/>
    <n v="3.6"/>
  </r>
  <r>
    <n v="773"/>
    <x v="0"/>
    <x v="0"/>
    <x v="2"/>
    <s v="14 - G2 - CONFECTIONERY"/>
    <s v="140 - TIDBIT &amp; SNACK"/>
    <s v="1138 - TIDBIT &amp; SNACK"/>
    <s v="114072"/>
    <s v="114072"/>
    <s v="9555022301877"/>
    <s v="MAMEE MONSTER BBQ 25G"/>
    <n v="1"/>
    <n v="20"/>
    <s v="EACH"/>
    <n v="0.4"/>
    <x v="568"/>
    <n v="1"/>
    <n v="20"/>
    <n v="178"/>
    <n v="4.5"/>
  </r>
  <r>
    <n v="774"/>
    <x v="0"/>
    <x v="0"/>
    <x v="2"/>
    <s v="14 - G2 - CONFECTIONERY"/>
    <s v="140 - TIDBIT &amp; SNACK"/>
    <s v="1144 - PRESERVED FRUIT"/>
    <s v="115267"/>
    <s v="115267"/>
    <s v="115267"/>
    <s v="ASAM BOI MERAH 40G"/>
    <n v="1"/>
    <n v="6"/>
    <s v="EACH"/>
    <n v="1.3332999999999999"/>
    <x v="568"/>
    <n v="2"/>
    <n v="12"/>
    <n v="0"/>
    <m/>
  </r>
  <r>
    <n v="775"/>
    <x v="0"/>
    <x v="0"/>
    <x v="2"/>
    <s v="14 - G2 - CONFECTIONERY"/>
    <s v="140 - TIDBIT &amp; SNACK"/>
    <s v="1868 - KEREPEK"/>
    <s v="115891"/>
    <s v="115891"/>
    <s v="115891"/>
    <s v="BIO USAHA KEREPEK BAWANG BELANG140G"/>
    <n v="1"/>
    <n v="2"/>
    <s v="EACH"/>
    <n v="4"/>
    <x v="568"/>
    <n v="8.5"/>
    <n v="17"/>
    <n v="56.1"/>
    <n v="14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776"/>
    <x v="0"/>
    <x v="0"/>
    <x v="2"/>
    <s v="14 - G2 - CONFECTIONERY"/>
    <s v="140 - TIDBIT &amp; SNACK"/>
    <s v="1138 - TIDBIT &amp; SNACK"/>
    <s v="104165"/>
    <s v="104165"/>
    <s v="8886015403034"/>
    <s v="NYAM STRAWBERRY STICK"/>
    <n v="1"/>
    <n v="7"/>
    <s v="EACH"/>
    <n v="1.2"/>
    <x v="371"/>
    <n v="3"/>
    <n v="21"/>
    <n v="9"/>
    <n v="93.3"/>
  </r>
  <r>
    <n v="777"/>
    <x v="0"/>
    <x v="0"/>
    <x v="2"/>
    <s v="14 - G2 - CONFECTIONERY"/>
    <s v="140 - TIDBIT &amp; SNACK"/>
    <s v="1871 - MURUKU"/>
    <s v="115637"/>
    <s v="115637"/>
    <s v="115637"/>
    <s v="B'HUMA MARUKU SANGGUL"/>
    <n v="1"/>
    <n v="1"/>
    <s v="EACH"/>
    <n v="8.5"/>
    <x v="569"/>
    <n v="16.899999999999999"/>
    <n v="16.899999999999999"/>
    <n v="67.599999999999994"/>
    <n v="12.6"/>
  </r>
  <r>
    <n v="778"/>
    <x v="0"/>
    <x v="0"/>
    <x v="2"/>
    <s v="14 - G2 - CONFECTIONERY"/>
    <s v="140 - TIDBIT &amp; SNACK"/>
    <s v="1144 - PRESERVED FRUIT"/>
    <s v="114348"/>
    <s v="114348"/>
    <s v="9555333511408"/>
    <s v="YEE HUP LIQUORICE NUTMEG 150G"/>
    <n v="1"/>
    <n v="1"/>
    <s v="EACH"/>
    <n v="8.6"/>
    <x v="570"/>
    <n v="18.899999999999999"/>
    <n v="18.899999999999999"/>
    <n v="0"/>
    <m/>
  </r>
  <r>
    <n v="779"/>
    <x v="0"/>
    <x v="0"/>
    <x v="2"/>
    <s v="14 - G2 - CONFECTIONERY"/>
    <s v="140 - TIDBIT &amp; SNACK"/>
    <s v="1141 - PEANUTS &amp; GROUND NUTS"/>
    <s v="114278"/>
    <s v="114278"/>
    <s v="114278"/>
    <s v="PKH KACANG HIJAU 215G"/>
    <n v="1"/>
    <n v="3"/>
    <s v="EACH"/>
    <n v="3"/>
    <x v="127"/>
    <n v="6.9"/>
    <n v="20.7"/>
    <n v="60.72"/>
    <n v="14.8"/>
  </r>
  <r>
    <n v="780"/>
    <x v="0"/>
    <x v="0"/>
    <x v="2"/>
    <s v="14 - G2 - CONFECTIONERY"/>
    <s v="140 - TIDBIT &amp; SNACK"/>
    <s v="1138 - TIDBIT &amp; SNACK"/>
    <s v="116256"/>
    <s v="116256"/>
    <s v="9556296134543"/>
    <s v="YOYO CHEESE RING 16G"/>
    <n v="1"/>
    <n v="30"/>
    <s v="PACK"/>
    <n v="0.3"/>
    <x v="127"/>
    <n v="1"/>
    <n v="30"/>
    <n v="0"/>
    <m/>
  </r>
  <r>
    <n v="781"/>
    <x v="0"/>
    <x v="0"/>
    <x v="2"/>
    <s v="14 - G2 - CONFECTIONERY"/>
    <s v="140 - TIDBIT &amp; SNACK"/>
    <s v="1138 - TIDBIT &amp; SNACK"/>
    <s v="106698"/>
    <s v="106698"/>
    <s v="SP64164"/>
    <s v="LYANA KUIH KARAS KELANTAN"/>
    <n v="1"/>
    <n v="1"/>
    <s v="EACH"/>
    <n v="9"/>
    <x v="127"/>
    <n v="14.9"/>
    <n v="14.9"/>
    <n v="0"/>
    <m/>
  </r>
  <r>
    <n v="782"/>
    <x v="0"/>
    <x v="0"/>
    <x v="2"/>
    <s v="14 - G2 - CONFECTIONERY"/>
    <s v="140 - TIDBIT &amp; SNACK"/>
    <s v="1871 - MURUKU"/>
    <s v="114304"/>
    <s v="114304"/>
    <s v="114304"/>
    <s v="PKH MURUKU OMAPODI 250G"/>
    <n v="1"/>
    <n v="3"/>
    <s v="EACH"/>
    <n v="3"/>
    <x v="127"/>
    <n v="6.9"/>
    <n v="20.7"/>
    <n v="0"/>
    <m/>
  </r>
  <r>
    <n v="783"/>
    <x v="0"/>
    <x v="0"/>
    <x v="2"/>
    <s v="14 - G2 - CONFECTIONERY"/>
    <s v="140 - TIDBIT &amp; SNACK"/>
    <s v="1868 - KEREPEK"/>
    <s v="114694"/>
    <s v="114694"/>
    <s v="9555000000143"/>
    <s v="AZHAR KEREPEK KELEDEK 400G"/>
    <n v="1"/>
    <n v="1"/>
    <s v="EACH"/>
    <n v="9"/>
    <x v="127"/>
    <n v="18.899999999999999"/>
    <n v="18.899999999999999"/>
    <n v="0"/>
    <m/>
  </r>
  <r>
    <n v="784"/>
    <x v="0"/>
    <x v="0"/>
    <x v="2"/>
    <s v="14 - G2 - CONFECTIONERY"/>
    <s v="140 - TIDBIT &amp; SNACK"/>
    <s v="1139 - CHIPS"/>
    <s v="105825"/>
    <s v="105825"/>
    <s v="9556345011382"/>
    <s v="MIAOW KEROPOK IKAN45G"/>
    <n v="1"/>
    <n v="5"/>
    <s v="EACH"/>
    <n v="1.8"/>
    <x v="127"/>
    <n v="2.6"/>
    <n v="13"/>
    <n v="137.80000000000001"/>
    <n v="6.5"/>
  </r>
  <r>
    <n v="785"/>
    <x v="0"/>
    <x v="0"/>
    <x v="2"/>
    <s v="14 - G2 - CONFECTIONERY"/>
    <s v="140 - TIDBIT &amp; SNACK"/>
    <s v="1144 - PRESERVED FRUIT"/>
    <s v="105859"/>
    <s v="105859"/>
    <s v="9555935003295"/>
    <s v="MUM MUM DRIED GUAVA 200G"/>
    <n v="1"/>
    <n v="1"/>
    <s v="EACH"/>
    <n v="9.1"/>
    <x v="571"/>
    <n v="13"/>
    <n v="13"/>
    <n v="0"/>
    <m/>
  </r>
  <r>
    <n v="786"/>
    <x v="0"/>
    <x v="0"/>
    <x v="2"/>
    <s v="14 - G2 - CONFECTIONERY"/>
    <s v="140 - TIDBIT &amp; SNACK"/>
    <s v="1141 - PEANUTS &amp; GROUND NUTS"/>
    <s v="106339"/>
    <s v="106339"/>
    <s v="9556624003916"/>
    <s v="KOW KOW BROAD BEAN O&amp;G 15GX20'"/>
    <n v="1"/>
    <n v="1"/>
    <s v="EACH"/>
    <n v="9.65"/>
    <x v="572"/>
    <n v="13.9"/>
    <n v="13.9"/>
    <n v="253.3"/>
    <n v="3.8"/>
  </r>
  <r>
    <n v="787"/>
    <x v="0"/>
    <x v="0"/>
    <x v="2"/>
    <s v="14 - G2 - CONFECTIONERY"/>
    <s v="140 - TIDBIT &amp; SNACK"/>
    <s v="1139 - CHIPS"/>
    <s v="115493"/>
    <s v="115493"/>
    <s v="9555998800176"/>
    <s v="KANTIN LAB TEMPEH CHIPS CHEESEBURGER 80G"/>
    <n v="1"/>
    <n v="1"/>
    <s v="EACH"/>
    <n v="10.32"/>
    <x v="573"/>
    <n v="15.9"/>
    <n v="15.9"/>
    <n v="47.7"/>
    <n v="21.6"/>
  </r>
  <r>
    <n v="788"/>
    <x v="0"/>
    <x v="0"/>
    <x v="2"/>
    <s v="14 - G2 - CONFECTIONERY"/>
    <s v="140 - TIDBIT &amp; SNACK"/>
    <s v="1872 - OTHER SNACKS"/>
    <s v="114880"/>
    <s v="114880"/>
    <s v="114880"/>
    <s v="B'HUMA KUIH KARAS"/>
    <n v="1"/>
    <n v="1"/>
    <s v="EACH"/>
    <n v="10.5"/>
    <x v="574"/>
    <n v="19.899999999999999"/>
    <n v="19.899999999999999"/>
    <n v="0"/>
    <m/>
  </r>
  <r>
    <n v="789"/>
    <x v="0"/>
    <x v="0"/>
    <x v="2"/>
    <s v="14 - G2 - CONFECTIONERY"/>
    <s v="140 - TIDBIT &amp; SNACK"/>
    <s v="1138 - TIDBIT &amp; SNACK"/>
    <s v="104800"/>
    <s v="104800"/>
    <s v="9555338703181"/>
    <s v="CEKAL BISTARI REMPEYEK KACANGTANAH 320G"/>
    <n v="1"/>
    <n v="1"/>
    <s v="EACH"/>
    <n v="11.4"/>
    <x v="575"/>
    <n v="17.5"/>
    <n v="17.5"/>
    <n v="87.5"/>
    <n v="13"/>
  </r>
  <r>
    <n v="790"/>
    <x v="0"/>
    <x v="0"/>
    <x v="2"/>
    <s v="14 - G2 - CONFECTIONERY"/>
    <s v="140 - TIDBIT &amp; SNACK"/>
    <s v="1138 - TIDBIT &amp; SNACK"/>
    <s v="116253"/>
    <s v="116253"/>
    <s v="9556296134604"/>
    <s v="BQ JELI GRAPE 18G"/>
    <n v="1"/>
    <n v="71"/>
    <s v="PACK"/>
    <n v="0.17"/>
    <x v="576"/>
    <n v="1"/>
    <n v="71"/>
    <n v="20"/>
    <n v="60.4"/>
  </r>
  <r>
    <n v="791"/>
    <x v="0"/>
    <x v="0"/>
    <x v="2"/>
    <s v="14 - G2 - CONFECTIONERY"/>
    <s v="140 - TIDBIT &amp; SNACK"/>
    <s v="1138 - TIDBIT &amp; SNACK"/>
    <s v="116251"/>
    <s v="116251"/>
    <s v="9556296134611"/>
    <s v="BQ JELI STRAWBERRY 18G"/>
    <n v="1"/>
    <n v="74"/>
    <s v="PACK"/>
    <n v="0.17"/>
    <x v="577"/>
    <n v="1"/>
    <n v="74"/>
    <n v="18"/>
    <n v="69.900000000000006"/>
  </r>
  <r>
    <n v="792"/>
    <x v="0"/>
    <x v="0"/>
    <x v="2"/>
    <s v="14 - G2 - CONFECTIONERY"/>
    <s v="140 - TIDBIT &amp; SNACK"/>
    <s v="1138 - TIDBIT &amp; SNACK"/>
    <s v="114065"/>
    <s v="114065"/>
    <s v="9556345121494"/>
    <s v="SYOKKK SAMBAL PEANUTS 20G"/>
    <n v="1"/>
    <n v="17"/>
    <s v="EACH"/>
    <n v="0.75"/>
    <x v="578"/>
    <n v="1.5"/>
    <n v="25.5"/>
    <n v="30"/>
    <n v="42.5"/>
  </r>
  <r>
    <n v="793"/>
    <x v="0"/>
    <x v="0"/>
    <x v="2"/>
    <s v="14 - G2 - CONFECTIONERY"/>
    <s v="140 - TIDBIT &amp; SNACK"/>
    <s v="1139 - CHIPS"/>
    <s v="115045"/>
    <s v="115045"/>
    <s v="9551017030074"/>
    <s v="ADUCTIVE ORIGINAL MUSHROOM CRISP100G"/>
    <n v="1"/>
    <n v="1"/>
    <s v="EACH"/>
    <n v="13.9"/>
    <x v="579"/>
    <n v="21.5"/>
    <n v="21.5"/>
    <n v="365.5"/>
    <n v="3.8"/>
  </r>
  <r>
    <n v="794"/>
    <x v="0"/>
    <x v="0"/>
    <x v="2"/>
    <s v="14 - G2 - CONFECTIONERY"/>
    <s v="140 - TIDBIT &amp; SNACK"/>
    <s v="1868 - KEREPEK"/>
    <s v="114849"/>
    <s v="114849"/>
    <s v="114849"/>
    <s v="HNA KEREPEK UBI MASIN 500G"/>
    <n v="1"/>
    <n v="2"/>
    <s v="EACH"/>
    <n v="7"/>
    <x v="129"/>
    <n v="16.899999999999999"/>
    <n v="33.799999999999997"/>
    <n v="0"/>
    <m/>
  </r>
  <r>
    <n v="795"/>
    <x v="0"/>
    <x v="0"/>
    <x v="2"/>
    <s v="14 - G2 - CONFECTIONERY"/>
    <s v="140 - TIDBIT &amp; SNACK"/>
    <s v="1872 - OTHER SNACKS"/>
    <s v="106139"/>
    <s v="106139"/>
    <s v="SP63591"/>
    <s v="QTEE VACUUM FRIED OKRA"/>
    <n v="1"/>
    <n v="1"/>
    <s v="EACH"/>
    <n v="14.9"/>
    <x v="580"/>
    <n v="21.3"/>
    <n v="21.3"/>
    <n v="191.7"/>
    <n v="7.8"/>
  </r>
  <r>
    <n v="796"/>
    <x v="0"/>
    <x v="0"/>
    <x v="2"/>
    <s v="14 - G2 - CONFECTIONERY"/>
    <s v="140 - TIDBIT &amp; SNACK"/>
    <s v="1870 - DODOL"/>
    <s v="105092"/>
    <s v="105092"/>
    <s v="9555510301938"/>
    <s v="MAMA DODOL BAKUL KECIL DURIAN"/>
    <n v="1"/>
    <n v="2"/>
    <s v="EACH"/>
    <n v="7.5"/>
    <x v="274"/>
    <n v="15"/>
    <n v="30"/>
    <n v="150"/>
    <n v="10"/>
  </r>
  <r>
    <n v="797"/>
    <x v="0"/>
    <x v="0"/>
    <x v="2"/>
    <s v="14 - G2 - CONFECTIONERY"/>
    <s v="140 - TIDBIT &amp; SNACK"/>
    <s v="1138 - TIDBIT &amp; SNACK"/>
    <s v="116366"/>
    <s v="116366"/>
    <s v="9555319119772"/>
    <s v="BAKE STORY MUFFIN CAKE PANDAN20G"/>
    <n v="1"/>
    <n v="31"/>
    <s v="PACK"/>
    <n v="0.49"/>
    <x v="581"/>
    <n v="1"/>
    <n v="31"/>
    <n v="12"/>
    <n v="126.6"/>
  </r>
  <r>
    <n v="798"/>
    <x v="0"/>
    <x v="0"/>
    <x v="2"/>
    <s v="14 - G2 - CONFECTIONERY"/>
    <s v="140 - TIDBIT &amp; SNACK"/>
    <s v="1868 - KEREPEK"/>
    <s v="106806"/>
    <s v="106806"/>
    <s v="SP63842"/>
    <s v="KEREPEK PISANG NANGKA  270G"/>
    <n v="1"/>
    <n v="1"/>
    <s v="EACH"/>
    <n v="15.38"/>
    <x v="582"/>
    <n v="22"/>
    <n v="22"/>
    <n v="0"/>
    <m/>
  </r>
  <r>
    <n v="799"/>
    <x v="0"/>
    <x v="0"/>
    <x v="2"/>
    <s v="14 - G2 - CONFECTIONERY"/>
    <s v="140 - TIDBIT &amp; SNACK"/>
    <s v="1138 - TIDBIT &amp; SNACK"/>
    <s v="116235"/>
    <s v="116235"/>
    <s v="9555319113237"/>
    <s v="BAKE STORY LAYER CAKE ORIGINAL16G"/>
    <n v="1"/>
    <n v="47"/>
    <s v="PACK"/>
    <n v="0.33"/>
    <x v="583"/>
    <n v="1"/>
    <n v="47"/>
    <n v="24.5"/>
    <n v="63.3"/>
  </r>
  <r>
    <n v="800"/>
    <x v="0"/>
    <x v="0"/>
    <x v="2"/>
    <s v="14 - G2 - CONFECTIONERY"/>
    <s v="140 - TIDBIT &amp; SNACK"/>
    <s v="1138 - TIDBIT &amp; SNACK"/>
    <s v="116254"/>
    <s v="116254"/>
    <s v="9555319107007"/>
    <s v="KOALA KIDS CHOCOLATE BISCUIT 16G"/>
    <n v="1"/>
    <n v="48"/>
    <s v="PACK"/>
    <n v="0.33"/>
    <x v="584"/>
    <n v="1.5"/>
    <n v="72"/>
    <n v="7.5"/>
    <n v="211.2"/>
  </r>
  <r>
    <n v="801"/>
    <x v="0"/>
    <x v="0"/>
    <x v="2"/>
    <s v="14 - G2 - CONFECTIONERY"/>
    <s v="140 - TIDBIT &amp; SNACK"/>
    <s v="1868 - KEREPEK"/>
    <s v="115012"/>
    <s v="115012"/>
    <s v="115012"/>
    <s v="SALLEH KEREPEK UBI SAMBAL CILIMERAH 200G"/>
    <n v="1"/>
    <n v="4"/>
    <s v="EACH"/>
    <n v="4"/>
    <x v="215"/>
    <n v="9.9"/>
    <n v="39.6"/>
    <n v="9.9"/>
    <n v="161.6"/>
  </r>
  <r>
    <n v="802"/>
    <x v="0"/>
    <x v="0"/>
    <x v="2"/>
    <s v="14 - G2 - CONFECTIONERY"/>
    <s v="140 - TIDBIT &amp; SNACK"/>
    <s v="1868 - KEREPEK"/>
    <s v="115037"/>
    <s v="115037"/>
    <s v="115037"/>
    <s v="SALLEH KEREPEK UBI CHEESE 230G"/>
    <n v="1"/>
    <n v="4"/>
    <s v="EACH"/>
    <n v="4"/>
    <x v="215"/>
    <n v="9.9"/>
    <n v="39.6"/>
    <n v="31.68"/>
    <n v="50.5"/>
  </r>
  <r>
    <n v="803"/>
    <x v="0"/>
    <x v="0"/>
    <x v="2"/>
    <s v="14 - G2 - CONFECTIONERY"/>
    <s v="140 - TIDBIT &amp; SNACK"/>
    <s v="1138 - TIDBIT &amp; SNACK"/>
    <s v="116226"/>
    <s v="116226"/>
    <s v="9551019471899"/>
    <s v="BQ VON'S STRAWBERRY 10G"/>
    <n v="1"/>
    <n v="77"/>
    <s v="PACK"/>
    <n v="0.21"/>
    <x v="585"/>
    <n v="1"/>
    <n v="77"/>
    <n v="38"/>
    <n v="42.6"/>
  </r>
  <r>
    <n v="804"/>
    <x v="0"/>
    <x v="0"/>
    <x v="2"/>
    <s v="14 - G2 - CONFECTIONERY"/>
    <s v="140 - TIDBIT &amp; SNACK"/>
    <s v="1138 - TIDBIT &amp; SNACK"/>
    <s v="116255"/>
    <s v="116255"/>
    <s v="9555319109254"/>
    <s v="WIN2 POTATO SWEET CORN 20G"/>
    <n v="1"/>
    <n v="58"/>
    <s v="PACK"/>
    <n v="0.28000000000000003"/>
    <x v="586"/>
    <n v="1"/>
    <n v="58"/>
    <n v="8"/>
    <n v="203"/>
  </r>
  <r>
    <n v="805"/>
    <x v="0"/>
    <x v="0"/>
    <x v="2"/>
    <s v="14 - G2 - CONFECTIONERY"/>
    <s v="140 - TIDBIT &amp; SNACK"/>
    <s v="1139 - CHIPS"/>
    <s v="104063"/>
    <s v="104063"/>
    <s v="9555463101500"/>
    <s v="DELICOCO COCONUT RICE POPORIGINAL 100G (BOX)"/>
    <n v="1"/>
    <n v="1"/>
    <s v="EACH"/>
    <n v="16.45"/>
    <x v="587"/>
    <n v="23.5"/>
    <n v="23.5"/>
    <n v="47"/>
    <n v="35"/>
  </r>
  <r>
    <n v="806"/>
    <x v="0"/>
    <x v="0"/>
    <x v="2"/>
    <s v="14 - G2 - CONFECTIONERY"/>
    <s v="140 - TIDBIT &amp; SNACK"/>
    <s v="1138 - TIDBIT &amp; SNACK"/>
    <s v="114064"/>
    <s v="114064"/>
    <s v="9556345121487"/>
    <s v="SYOKKK ONION &amp; GARLIC PEANUTS20G"/>
    <n v="1"/>
    <n v="22"/>
    <s v="EACH"/>
    <n v="0.75"/>
    <x v="588"/>
    <n v="1.5"/>
    <n v="33"/>
    <n v="31.5"/>
    <n v="52.4"/>
  </r>
  <r>
    <n v="807"/>
    <x v="0"/>
    <x v="0"/>
    <x v="2"/>
    <s v="14 - G2 - CONFECTIONERY"/>
    <s v="140 - TIDBIT &amp; SNACK"/>
    <s v="1138 - TIDBIT &amp; SNACK"/>
    <s v="116239"/>
    <s v="116239"/>
    <s v="9551019471882"/>
    <s v="BQ VON'S CHOCOLATE 10G"/>
    <n v="1"/>
    <n v="79"/>
    <s v="PACK"/>
    <n v="0.21"/>
    <x v="589"/>
    <n v="1"/>
    <n v="79"/>
    <n v="40"/>
    <n v="41.5"/>
  </r>
  <r>
    <n v="808"/>
    <x v="0"/>
    <x v="0"/>
    <x v="2"/>
    <s v="14 - G2 - CONFECTIONERY"/>
    <s v="140 - TIDBIT &amp; SNACK"/>
    <s v="1139 - CHIPS"/>
    <s v="115044"/>
    <s v="115044"/>
    <s v="9551017030234"/>
    <s v="ADUCTIVE SPICY SALTED EGGMUSHROOM CRISP 55G"/>
    <n v="1"/>
    <n v="2"/>
    <s v="EACH"/>
    <n v="8.3000000000000007"/>
    <x v="278"/>
    <n v="12.9"/>
    <n v="25.8"/>
    <n v="335.4"/>
    <n v="4.9000000000000004"/>
  </r>
  <r>
    <n v="809"/>
    <x v="0"/>
    <x v="0"/>
    <x v="2"/>
    <s v="14 - G2 - CONFECTIONERY"/>
    <s v="140 - TIDBIT &amp; SNACK"/>
    <s v="1138 - TIDBIT &amp; SNACK"/>
    <s v="116248"/>
    <s v="116248"/>
    <s v="9555319109919"/>
    <s v="WIN2 POTATO CURRY 20G"/>
    <n v="1"/>
    <n v="60"/>
    <s v="PACK"/>
    <n v="0.28000000000000003"/>
    <x v="590"/>
    <n v="1"/>
    <n v="60"/>
    <n v="15"/>
    <n v="112"/>
  </r>
  <r>
    <n v="810"/>
    <x v="0"/>
    <x v="0"/>
    <x v="2"/>
    <s v="14 - G2 - CONFECTIONERY"/>
    <s v="140 - TIDBIT &amp; SNACK"/>
    <s v="1138 - TIDBIT &amp; SNACK"/>
    <s v="116223"/>
    <s v="116223"/>
    <s v="9551019472094"/>
    <s v="BQ VON'S PANDAN 10G"/>
    <n v="1"/>
    <n v="80"/>
    <s v="PACK"/>
    <n v="0.21"/>
    <x v="590"/>
    <n v="1"/>
    <n v="80"/>
    <n v="30"/>
    <n v="56"/>
  </r>
  <r>
    <n v="811"/>
    <x v="0"/>
    <x v="0"/>
    <x v="2"/>
    <s v="14 - G2 - CONFECTIONERY"/>
    <s v="140 - TIDBIT &amp; SNACK"/>
    <s v="1138 - TIDBIT &amp; SNACK"/>
    <s v="116222"/>
    <s v="116222"/>
    <s v="9555319109025"/>
    <s v="WIN2 POTATO TOMATO 20G"/>
    <n v="1"/>
    <n v="60"/>
    <s v="PACK"/>
    <n v="0.28000000000000003"/>
    <x v="590"/>
    <n v="1"/>
    <n v="60"/>
    <n v="20"/>
    <n v="84"/>
  </r>
  <r>
    <n v="812"/>
    <x v="0"/>
    <x v="0"/>
    <x v="2"/>
    <s v="14 - G2 - CONFECTIONERY"/>
    <s v="140 - TIDBIT &amp; SNACK"/>
    <s v="1138 - TIDBIT &amp; SNACK"/>
    <s v="116230"/>
    <s v="116230"/>
    <s v="9555319109018"/>
    <s v="WIN2 POTATO BBQ 20G"/>
    <n v="1"/>
    <n v="60"/>
    <s v="PACK"/>
    <n v="0.28000000000000003"/>
    <x v="590"/>
    <n v="1"/>
    <n v="60"/>
    <n v="18"/>
    <n v="93.3"/>
  </r>
  <r>
    <n v="813"/>
    <x v="0"/>
    <x v="0"/>
    <x v="2"/>
    <s v="14 - G2 - CONFECTIONERY"/>
    <s v="140 - TIDBIT &amp; SNACK"/>
    <s v="1138 - TIDBIT &amp; SNACK"/>
    <s v="116259"/>
    <s v="116259"/>
    <s v="9555319109032"/>
    <s v="WIN2 POTATO VEGE 20G"/>
    <n v="1"/>
    <n v="60"/>
    <s v="PACK"/>
    <n v="0.28000000000000003"/>
    <x v="590"/>
    <n v="1"/>
    <n v="60"/>
    <n v="20"/>
    <n v="84"/>
  </r>
  <r>
    <n v="814"/>
    <x v="0"/>
    <x v="0"/>
    <x v="2"/>
    <s v="14 - G2 - CONFECTIONERY"/>
    <s v="140 - TIDBIT &amp; SNACK"/>
    <s v="1138 - TIDBIT &amp; SNACK"/>
    <s v="116264"/>
    <s v="116264"/>
    <s v="9555319109940"/>
    <s v="WIN2 POTATO SWEET POTATO 20G"/>
    <n v="1"/>
    <n v="60"/>
    <s v="PACK"/>
    <n v="0.2833"/>
    <x v="131"/>
    <n v="1"/>
    <n v="60"/>
    <n v="3"/>
    <n v="566.70000000000005"/>
  </r>
  <r>
    <n v="815"/>
    <x v="0"/>
    <x v="0"/>
    <x v="2"/>
    <s v="14 - G2 - CONFECTIONERY"/>
    <s v="140 - TIDBIT &amp; SNACK"/>
    <s v="1138 - TIDBIT &amp; SNACK"/>
    <s v="116228"/>
    <s v="116228"/>
    <s v="9551019470304"/>
    <s v="BQ POTATO CRUNCH CHEESE 15G"/>
    <n v="1"/>
    <n v="59"/>
    <s v="PACK"/>
    <n v="0.3"/>
    <x v="591"/>
    <n v="1"/>
    <n v="59"/>
    <n v="0"/>
    <m/>
  </r>
  <r>
    <n v="816"/>
    <x v="0"/>
    <x v="0"/>
    <x v="2"/>
    <s v="14 - G2 - CONFECTIONERY"/>
    <s v="140 - TIDBIT &amp; SNACK"/>
    <s v="1138 - TIDBIT &amp; SNACK"/>
    <s v="116236"/>
    <s v="116236"/>
    <s v="9556296100357"/>
    <s v="JUNEE PRAWN CRACKER 15G"/>
    <n v="1"/>
    <n v="59"/>
    <s v="PACK"/>
    <n v="0.3"/>
    <x v="591"/>
    <n v="1"/>
    <n v="59"/>
    <n v="4"/>
    <n v="442.5"/>
  </r>
  <r>
    <n v="817"/>
    <x v="0"/>
    <x v="0"/>
    <x v="2"/>
    <s v="14 - G2 - CONFECTIONERY"/>
    <s v="140 - TIDBIT &amp; SNACK"/>
    <s v="1138 - TIDBIT &amp; SNACK"/>
    <s v="116262"/>
    <s v="116262"/>
    <s v="9551019470199"/>
    <s v="BQ POTATO CRUNCH ORIGINAL 15G"/>
    <n v="1"/>
    <n v="60"/>
    <s v="PACK"/>
    <n v="0.3"/>
    <x v="259"/>
    <n v="1"/>
    <n v="60"/>
    <n v="3"/>
    <n v="600"/>
  </r>
  <r>
    <n v="818"/>
    <x v="0"/>
    <x v="0"/>
    <x v="2"/>
    <s v="14 - G2 - CONFECTIONERY"/>
    <s v="140 - TIDBIT &amp; SNACK"/>
    <s v="1138 - TIDBIT &amp; SNACK"/>
    <s v="116242"/>
    <s v="116242"/>
    <s v="9556296133492"/>
    <s v="BQ CHEESE BALL 16G"/>
    <n v="1"/>
    <n v="61"/>
    <s v="PACK"/>
    <n v="0.3"/>
    <x v="592"/>
    <n v="1"/>
    <n v="6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19"/>
    <x v="0"/>
    <x v="0"/>
    <x v="2"/>
    <s v="14 - G2 - CONFECTIONERY"/>
    <s v="140 - TIDBIT &amp; SNACK"/>
    <s v="1138 - TIDBIT &amp; SNACK"/>
    <s v="115489"/>
    <s v="115489"/>
    <s v="9551002110514"/>
    <s v="TAT LIAN KACANG TUMBUK (OREO)200G (J)"/>
    <n v="1"/>
    <n v="1"/>
    <s v="EACH"/>
    <n v="18.5"/>
    <x v="593"/>
    <n v="29"/>
    <n v="29"/>
    <n v="783"/>
    <n v="2.4"/>
  </r>
  <r>
    <n v="820"/>
    <x v="0"/>
    <x v="0"/>
    <x v="2"/>
    <s v="14 - G2 - CONFECTIONERY"/>
    <s v="140 - TIDBIT &amp; SNACK"/>
    <s v="1872 - OTHER SNACKS"/>
    <s v="102956"/>
    <s v="102956"/>
    <s v="9557240201038"/>
    <s v="IKA'S ORIGINAL 30G"/>
    <n v="1"/>
    <n v="14"/>
    <s v="EACH"/>
    <n v="1.4"/>
    <x v="594"/>
    <n v="2"/>
    <n v="28"/>
    <n v="606"/>
    <n v="3.2"/>
  </r>
  <r>
    <n v="821"/>
    <x v="0"/>
    <x v="0"/>
    <x v="2"/>
    <s v="14 - G2 - CONFECTIONERY"/>
    <s v="140 - TIDBIT &amp; SNACK"/>
    <s v="1868 - KEREPEK"/>
    <s v="100854"/>
    <s v="100854"/>
    <s v="9555959400247"/>
    <s v="SABAH BANANA CHIPS-SALTED EGGS120G"/>
    <n v="1"/>
    <n v="2"/>
    <s v="EACH"/>
    <n v="10"/>
    <x v="595"/>
    <n v="14.9"/>
    <n v="29.8"/>
    <n v="0"/>
    <m/>
  </r>
  <r>
    <n v="822"/>
    <x v="0"/>
    <x v="0"/>
    <x v="2"/>
    <s v="14 - G2 - CONFECTIONERY"/>
    <s v="140 - TIDBIT &amp; SNACK"/>
    <s v="1872 - OTHER SNACKS"/>
    <s v="110635"/>
    <s v="110635"/>
    <s v="9555768902000"/>
    <s v="SK MANGO FRZ DRY 50G"/>
    <n v="1"/>
    <n v="1"/>
    <s v="EACH"/>
    <n v="20.93"/>
    <x v="596"/>
    <n v="30"/>
    <n v="30"/>
    <n v="30"/>
    <n v="69.8"/>
  </r>
  <r>
    <n v="823"/>
    <x v="0"/>
    <x v="0"/>
    <x v="2"/>
    <s v="14 - G2 - CONFECTIONERY"/>
    <s v="140 - TIDBIT &amp; SNACK"/>
    <s v="1138 - TIDBIT &amp; SNACK"/>
    <s v="103334"/>
    <s v="103334"/>
    <s v="9551016750072"/>
    <s v="TAWAKKAL COMBO OF 3 DAGING SALAIPELEK"/>
    <n v="1"/>
    <n v="1"/>
    <s v="PACK"/>
    <n v="20.93"/>
    <x v="596"/>
    <n v="30"/>
    <n v="30"/>
    <n v="180"/>
    <n v="11.6"/>
  </r>
  <r>
    <n v="824"/>
    <x v="0"/>
    <x v="0"/>
    <x v="2"/>
    <s v="14 - G2 - CONFECTIONERY"/>
    <s v="140 - TIDBIT &amp; SNACK"/>
    <s v="1138 - TIDBIT &amp; SNACK"/>
    <s v="112209"/>
    <s v="112209"/>
    <s v="112209"/>
    <s v="SAGUN KELAPA TRADITIONAL 10G"/>
    <n v="1"/>
    <n v="101"/>
    <s v="EACH"/>
    <n v="0.21410000000000001"/>
    <x v="597"/>
    <n v="1.5"/>
    <n v="151.5"/>
    <n v="0"/>
    <m/>
  </r>
  <r>
    <n v="825"/>
    <x v="0"/>
    <x v="0"/>
    <x v="2"/>
    <s v="14 - G2 - CONFECTIONERY"/>
    <s v="140 - TIDBIT &amp; SNACK"/>
    <s v="1138 - TIDBIT &amp; SNACK"/>
    <s v="116218"/>
    <s v="116218"/>
    <s v="9555319119529"/>
    <s v="BAKE STORY EGG TART ORIGINAL 25G"/>
    <n v="1"/>
    <n v="46"/>
    <s v="PACK"/>
    <n v="0.49"/>
    <x v="598"/>
    <n v="1"/>
    <n v="46"/>
    <n v="31.5"/>
    <n v="71.599999999999994"/>
  </r>
  <r>
    <n v="826"/>
    <x v="0"/>
    <x v="0"/>
    <x v="2"/>
    <s v="14 - G2 - CONFECTIONERY"/>
    <s v="140 - TIDBIT &amp; SNACK"/>
    <s v="1138 - TIDBIT &amp; SNACK"/>
    <s v="116367"/>
    <s v="116367"/>
    <s v="9555319119765"/>
    <s v="BAKE STORY MUFFIN CAKE ORIGINAL20G"/>
    <n v="1"/>
    <n v="46"/>
    <s v="PACK"/>
    <n v="0.49"/>
    <x v="598"/>
    <n v="1"/>
    <n v="46"/>
    <n v="11"/>
    <n v="204.9"/>
  </r>
  <r>
    <n v="827"/>
    <x v="0"/>
    <x v="0"/>
    <x v="2"/>
    <s v="14 - G2 - CONFECTIONERY"/>
    <s v="140 - TIDBIT &amp; SNACK"/>
    <s v="1144 - PRESERVED FRUIT"/>
    <s v="112093"/>
    <s v="112093"/>
    <s v="112093"/>
    <s v="PASAR BESAR ASAM POTONG HITAM40G"/>
    <n v="1"/>
    <n v="17"/>
    <s v="EACH"/>
    <n v="1.3334999999999999"/>
    <x v="599"/>
    <n v="2"/>
    <n v="34"/>
    <n v="0"/>
    <m/>
  </r>
  <r>
    <n v="828"/>
    <x v="0"/>
    <x v="0"/>
    <x v="2"/>
    <s v="14 - G2 - CONFECTIONERY"/>
    <s v="140 - TIDBIT &amp; SNACK"/>
    <s v="1138 - TIDBIT &amp; SNACK"/>
    <s v="116247"/>
    <s v="116247"/>
    <s v="9555319113244"/>
    <s v="BAKE STORY LAYER CAKE CHOCOLATE16G"/>
    <n v="1"/>
    <n v="71"/>
    <s v="PACK"/>
    <n v="0.33"/>
    <x v="600"/>
    <n v="1"/>
    <n v="71"/>
    <n v="88.2"/>
    <n v="26.6"/>
  </r>
  <r>
    <n v="829"/>
    <x v="0"/>
    <x v="0"/>
    <x v="2"/>
    <s v="14 - G2 - CONFECTIONERY"/>
    <s v="140 - TIDBIT &amp; SNACK"/>
    <s v="1868 - KEREPEK"/>
    <s v="114697"/>
    <s v="114697"/>
    <s v="114697"/>
    <s v="BIO USAHA KEREPEK UBI BBQ AYAM150G"/>
    <n v="1"/>
    <n v="6"/>
    <s v="EACH"/>
    <n v="4"/>
    <x v="601"/>
    <n v="8.5"/>
    <n v="51"/>
    <n v="8.5"/>
    <n v="282.39999999999998"/>
  </r>
  <r>
    <n v="830"/>
    <x v="0"/>
    <x v="0"/>
    <x v="2"/>
    <s v="14 - G2 - CONFECTIONERY"/>
    <s v="140 - TIDBIT &amp; SNACK"/>
    <s v="1868 - KEREPEK"/>
    <s v="115022"/>
    <s v="115022"/>
    <s v="115022"/>
    <s v="SALLEH KEREPEK UBI MASIN 230G"/>
    <n v="1"/>
    <n v="6"/>
    <s v="EACH"/>
    <n v="4"/>
    <x v="601"/>
    <n v="9.9"/>
    <n v="59.4"/>
    <n v="0"/>
    <m/>
  </r>
  <r>
    <n v="831"/>
    <x v="0"/>
    <x v="0"/>
    <x v="2"/>
    <s v="14 - G2 - CONFECTIONERY"/>
    <s v="140 - TIDBIT &amp; SNACK"/>
    <s v="1141 - PEANUTS &amp; GROUND NUTS"/>
    <s v="114264"/>
    <s v="114264"/>
    <s v="114264"/>
    <s v="PKH KACANG KUNING TELUR 150G"/>
    <n v="1"/>
    <n v="8"/>
    <s v="EACH"/>
    <n v="3"/>
    <x v="601"/>
    <n v="6.9"/>
    <n v="55.2"/>
    <n v="6.9"/>
    <n v="347.8"/>
  </r>
  <r>
    <n v="832"/>
    <x v="0"/>
    <x v="0"/>
    <x v="2"/>
    <s v="14 - G2 - CONFECTIONERY"/>
    <s v="140 - TIDBIT &amp; SNACK"/>
    <s v="1138 - TIDBIT &amp; SNACK"/>
    <s v="116288"/>
    <s v="116224"/>
    <s v="9555319113695"/>
    <s v="BAKE STORY LAYER CAKE PANDAN7X16G"/>
    <n v="7"/>
    <n v="13"/>
    <s v="PACK"/>
    <n v="2.0299999999999998"/>
    <x v="602"/>
    <n v="4.9000000000000004"/>
    <n v="63.7"/>
    <n v="123.9"/>
    <n v="21.3"/>
  </r>
  <r>
    <n v="833"/>
    <x v="0"/>
    <x v="0"/>
    <x v="2"/>
    <s v="14 - G2 - CONFECTIONERY"/>
    <s v="140 - TIDBIT &amp; SNACK"/>
    <s v="1138 - TIDBIT &amp; SNACK"/>
    <s v="116224"/>
    <s v="116224"/>
    <s v="9555319113251"/>
    <s v="BAKE STORY LAYER CAKE PANDAN 16G"/>
    <n v="1"/>
    <n v="96"/>
    <s v="PACK"/>
    <n v="0.28999999999999998"/>
    <x v="603"/>
    <n v="1"/>
    <n v="96"/>
    <n v="123.9"/>
    <n v="22.5"/>
  </r>
  <r>
    <n v="834"/>
    <x v="0"/>
    <x v="0"/>
    <x v="2"/>
    <s v="14 - G2 - CONFECTIONERY"/>
    <s v="140 - TIDBIT &amp; SNACK"/>
    <s v="1868 - KEREPEK"/>
    <s v="114865"/>
    <s v="114865"/>
    <s v="114865"/>
    <s v="HNA KEREPEK UBI AYAM 500G"/>
    <n v="1"/>
    <n v="4"/>
    <s v="EACH"/>
    <n v="7"/>
    <x v="604"/>
    <n v="16.899999999999999"/>
    <n v="67.599999999999994"/>
    <n v="0"/>
    <m/>
  </r>
  <r>
    <n v="835"/>
    <x v="0"/>
    <x v="0"/>
    <x v="2"/>
    <s v="14 - G2 - CONFECTIONERY"/>
    <s v="140 - TIDBIT &amp; SNACK"/>
    <s v="1144 - PRESERVED FRUIT"/>
    <s v="116624"/>
    <s v="116625"/>
    <s v="116624"/>
    <s v="KANA PACK 6'S"/>
    <n v="6"/>
    <n v="20"/>
    <s v="PACK"/>
    <n v="1.45"/>
    <x v="605"/>
    <n v="4.5"/>
    <n v="90"/>
    <n v="49.5"/>
    <n v="58.6"/>
  </r>
  <r>
    <n v="836"/>
    <x v="0"/>
    <x v="0"/>
    <x v="2"/>
    <s v="14 - G2 - CONFECTIONERY"/>
    <s v="140 - TIDBIT &amp; SNACK"/>
    <s v="1144 - PRESERVED FRUIT"/>
    <s v="105484"/>
    <s v="105484"/>
    <s v="SP63587"/>
    <s v="QTEE FREEZE DRID MANGO"/>
    <n v="1"/>
    <n v="2"/>
    <s v="EACH"/>
    <n v="14.9"/>
    <x v="606"/>
    <n v="21.3"/>
    <n v="42.6"/>
    <n v="724.2"/>
    <n v="4.0999999999999996"/>
  </r>
  <r>
    <n v="837"/>
    <x v="0"/>
    <x v="0"/>
    <x v="2"/>
    <s v="14 - G2 - CONFECTIONERY"/>
    <s v="140 - TIDBIT &amp; SNACK"/>
    <s v="1144 - PRESERVED FRUIT"/>
    <s v="111294"/>
    <s v="111294"/>
    <s v="9555935000768"/>
    <s v="MUM MUM PLUM ASAM PUTIH 65G"/>
    <n v="1"/>
    <n v="1"/>
    <s v="EACH"/>
    <n v="30.1"/>
    <x v="607"/>
    <n v="3.3"/>
    <n v="3.3"/>
    <n v="0"/>
    <m/>
  </r>
  <r>
    <n v="838"/>
    <x v="0"/>
    <x v="0"/>
    <x v="2"/>
    <s v="14 - G2 - CONFECTIONERY"/>
    <s v="140 - TIDBIT &amp; SNACK"/>
    <s v="1138 - TIDBIT &amp; SNACK"/>
    <s v="116232"/>
    <s v="116232"/>
    <s v="9551026500063"/>
    <s v="CHICKEN FLOSS SPICY 33G"/>
    <n v="1"/>
    <n v="42"/>
    <s v="PACK"/>
    <n v="0.72"/>
    <x v="608"/>
    <n v="2"/>
    <n v="84"/>
    <n v="28"/>
    <n v="108"/>
  </r>
  <r>
    <n v="839"/>
    <x v="0"/>
    <x v="0"/>
    <x v="2"/>
    <s v="14 - G2 - CONFECTIONERY"/>
    <s v="140 - TIDBIT &amp; SNACK"/>
    <s v="1138 - TIDBIT &amp; SNACK"/>
    <s v="116250"/>
    <s v="116250"/>
    <s v="9551026500049"/>
    <s v="CHICKEN FLOSS ORIGINAL 33G"/>
    <n v="1"/>
    <n v="42"/>
    <s v="PACK"/>
    <n v="0.72"/>
    <x v="608"/>
    <n v="2"/>
    <n v="84"/>
    <n v="16"/>
    <n v="189"/>
  </r>
  <r>
    <n v="840"/>
    <x v="0"/>
    <x v="0"/>
    <x v="2"/>
    <s v="14 - G2 - CONFECTIONERY"/>
    <s v="140 - TIDBIT &amp; SNACK"/>
    <s v="1138 - TIDBIT &amp; SNACK"/>
    <s v="116225"/>
    <s v="116225"/>
    <s v="9555319113268"/>
    <s v="BAKE STORY LAYER CAKE LEMON 16G"/>
    <n v="1"/>
    <n v="96"/>
    <s v="PACK"/>
    <n v="0.33"/>
    <x v="609"/>
    <n v="1"/>
    <n v="96"/>
    <n v="34.299999999999997"/>
    <n v="92.4"/>
  </r>
  <r>
    <n v="841"/>
    <x v="0"/>
    <x v="0"/>
    <x v="2"/>
    <s v="14 - G2 - CONFECTIONERY"/>
    <s v="140 - TIDBIT &amp; SNACK"/>
    <s v="1138 - TIDBIT &amp; SNACK"/>
    <s v="102266"/>
    <s v="102266"/>
    <s v="9551016750997"/>
    <s v="TAWAKKAL AYAM KARI PEDAS 50G"/>
    <n v="1"/>
    <n v="5"/>
    <s v="EACH"/>
    <n v="6.34"/>
    <x v="610"/>
    <n v="9.1"/>
    <n v="45.5"/>
    <n v="445.9"/>
    <n v="7.1"/>
  </r>
  <r>
    <n v="842"/>
    <x v="0"/>
    <x v="0"/>
    <x v="2"/>
    <s v="14 - G2 - CONFECTIONERY"/>
    <s v="140 - TIDBIT &amp; SNACK"/>
    <s v="1138 - TIDBIT &amp; SNACK"/>
    <s v="109999"/>
    <s v="109999"/>
    <s v="9555338703006"/>
    <s v="CEKAL BISTARI JEJARI UDANG 450G"/>
    <n v="1"/>
    <n v="3"/>
    <s v="EACH"/>
    <n v="11.4"/>
    <x v="611"/>
    <n v="17.5"/>
    <n v="52.5"/>
    <n v="52.5"/>
    <n v="65.099999999999994"/>
  </r>
  <r>
    <n v="843"/>
    <x v="0"/>
    <x v="0"/>
    <x v="2"/>
    <s v="14 - G2 - CONFECTIONERY"/>
    <s v="140 - TIDBIT &amp; SNACK"/>
    <s v="1144 - PRESERVED FRUIT"/>
    <s v="116622"/>
    <s v="116623"/>
    <s v="116622"/>
    <s v="JERUK ASSORTED PACK 3'S"/>
    <n v="3"/>
    <n v="27"/>
    <s v="PACK"/>
    <n v="1.41"/>
    <x v="612"/>
    <n v="4.5"/>
    <n v="121.5"/>
    <n v="4.5"/>
    <n v="846"/>
  </r>
  <r>
    <n v="844"/>
    <x v="0"/>
    <x v="0"/>
    <x v="2"/>
    <s v="14 - G2 - CONFECTIONERY"/>
    <s v="140 - TIDBIT &amp; SNACK"/>
    <s v="1868 - KEREPEK"/>
    <s v="100932"/>
    <s v="100932"/>
    <s v="9555959400148"/>
    <s v="SABAH BANANA CHIPS-SWEET 120G"/>
    <n v="1"/>
    <n v="4"/>
    <s v="EACH"/>
    <n v="10"/>
    <x v="613"/>
    <n v="14.9"/>
    <n v="59.6"/>
    <n v="0"/>
    <m/>
  </r>
  <r>
    <n v="845"/>
    <x v="0"/>
    <x v="0"/>
    <x v="2"/>
    <s v="14 - G2 - CONFECTIONERY"/>
    <s v="140 - TIDBIT &amp; SNACK"/>
    <s v="1138 - TIDBIT &amp; SNACK"/>
    <s v="102074"/>
    <s v="102074"/>
    <s v="9551016750898"/>
    <s v="TAWAKKAL DAGING KISAR ASLI 50G"/>
    <n v="1"/>
    <n v="6"/>
    <s v="EACH"/>
    <n v="7.06"/>
    <x v="614"/>
    <n v="10.1"/>
    <n v="60.6"/>
    <n v="727.2"/>
    <n v="5.8"/>
  </r>
  <r>
    <n v="846"/>
    <x v="0"/>
    <x v="0"/>
    <x v="2"/>
    <s v="14 - G2 - CONFECTIONERY"/>
    <s v="140 - TIDBIT &amp; SNACK"/>
    <s v="1868 - KEREPEK"/>
    <s v="114878"/>
    <s v="114878"/>
    <s v="114878"/>
    <s v="SARA REMPEYEK KUACI 250G"/>
    <n v="1"/>
    <n v="4"/>
    <s v="EACH"/>
    <n v="11"/>
    <x v="615"/>
    <n v="22.9"/>
    <n v="91.6"/>
    <n v="0"/>
    <m/>
  </r>
  <r>
    <n v="847"/>
    <x v="0"/>
    <x v="0"/>
    <x v="2"/>
    <s v="14 - G2 - CONFECTIONERY"/>
    <s v="140 - TIDBIT &amp; SNACK"/>
    <s v="1138 - TIDBIT &amp; SNACK"/>
    <s v="115512"/>
    <s v="115512"/>
    <s v="8994755000007"/>
    <s v="NYAM NYAM POPSTIX STRAWBERRY 48G"/>
    <n v="1"/>
    <n v="23"/>
    <s v="EACH"/>
    <n v="1.92"/>
    <x v="616"/>
    <n v="4.5"/>
    <n v="103.5"/>
    <n v="31.5"/>
    <n v="140.19999999999999"/>
  </r>
  <r>
    <n v="848"/>
    <x v="0"/>
    <x v="0"/>
    <x v="2"/>
    <s v="14 - G2 - CONFECTIONERY"/>
    <s v="140 - TIDBIT &amp; SNACK"/>
    <s v="1870 - DODOL"/>
    <s v="103997"/>
    <s v="103997"/>
    <s v="9555510300047"/>
    <s v="MAMA DODOL SANDWICH ASLI 120G"/>
    <n v="1"/>
    <n v="16"/>
    <s v="EACH"/>
    <n v="3"/>
    <x v="617"/>
    <n v="5.2"/>
    <n v="83.2"/>
    <n v="956.8"/>
    <n v="5"/>
  </r>
  <r>
    <n v="849"/>
    <x v="0"/>
    <x v="0"/>
    <x v="2"/>
    <s v="14 - G2 - CONFECTIONERY"/>
    <s v="140 - TIDBIT &amp; SNACK"/>
    <s v="1138 - TIDBIT &amp; SNACK"/>
    <s v="102015"/>
    <s v="102015"/>
    <s v="9556378201279"/>
    <s v="BIKA CHICKEN 12G"/>
    <n v="1"/>
    <n v="182"/>
    <s v="EACH"/>
    <n v="0.31"/>
    <x v="618"/>
    <n v="0.5"/>
    <n v="91"/>
    <n v="145.5"/>
    <n v="38.799999999999997"/>
  </r>
  <r>
    <n v="850"/>
    <x v="0"/>
    <x v="0"/>
    <x v="2"/>
    <s v="14 - G2 - CONFECTIONERY"/>
    <s v="140 - TIDBIT &amp; SNACK"/>
    <s v="1141 - PEANUTS &amp; GROUND NUTS"/>
    <s v="104925"/>
    <s v="104925"/>
    <s v="9556042001211"/>
    <s v="THUMBS NGAN YIN GROUND NUTSCLASSIC 110G"/>
    <n v="1"/>
    <n v="16"/>
    <s v="EACH"/>
    <n v="4.3"/>
    <x v="619"/>
    <n v="6.2"/>
    <n v="99.2"/>
    <n v="111.6"/>
    <n v="61.6"/>
  </r>
  <r>
    <n v="851"/>
    <x v="0"/>
    <x v="0"/>
    <x v="2"/>
    <s v="14 - G2 - CONFECTIONERY"/>
    <s v="140 - TIDBIT &amp; SNACK"/>
    <s v="1868 - KEREPEK"/>
    <s v="115896"/>
    <s v="115896"/>
    <s v="115896"/>
    <s v="MK BERKAT KEREPEK TEMPE MASINBULAT 250G"/>
    <n v="1"/>
    <n v="10"/>
    <s v="EACH"/>
    <n v="6.9"/>
    <x v="620"/>
    <n v="16.899999999999999"/>
    <n v="169"/>
    <n v="172.38"/>
    <n v="40"/>
  </r>
  <r>
    <n v="852"/>
    <x v="0"/>
    <x v="0"/>
    <x v="2"/>
    <s v="14 - G2 - CONFECTIONERY"/>
    <s v="140 - TIDBIT &amp; SNACK"/>
    <s v="1138 - TIDBIT &amp; SNACK"/>
    <s v="111798"/>
    <s v="111798"/>
    <s v="9555510300450"/>
    <s v="MAMA CANDY KELAPA"/>
    <n v="1"/>
    <n v="23"/>
    <s v="EACH"/>
    <n v="3"/>
    <x v="620"/>
    <n v="4.5"/>
    <n v="103.5"/>
    <n v="0"/>
    <m/>
  </r>
  <r>
    <n v="853"/>
    <x v="0"/>
    <x v="0"/>
    <x v="2"/>
    <s v="14 - G2 - CONFECTIONERY"/>
    <s v="140 - TIDBIT &amp; SNACK"/>
    <s v="1144 - PRESERVED FRUIT"/>
    <s v="105238"/>
    <s v="105238"/>
    <s v="9555847800456"/>
    <s v="DURICIOUS JACK FRUIT F.DRIED BAR50G"/>
    <n v="1"/>
    <n v="4"/>
    <s v="EACH"/>
    <n v="19.600000000000001"/>
    <x v="621"/>
    <n v="28"/>
    <n v="112"/>
    <n v="504"/>
    <n v="15.6"/>
  </r>
  <r>
    <n v="854"/>
    <x v="0"/>
    <x v="0"/>
    <x v="2"/>
    <s v="14 - G2 - CONFECTIONERY"/>
    <s v="140 - TIDBIT &amp; SNACK"/>
    <s v="1868 - KEREPEK"/>
    <s v="114857"/>
    <s v="114857"/>
    <s v="114857"/>
    <s v="PAK YEH KEREPEK BAWANG BIASA250G"/>
    <n v="1"/>
    <n v="24"/>
    <s v="EACH"/>
    <n v="3.6"/>
    <x v="622"/>
    <n v="9.9"/>
    <n v="237.6"/>
    <n v="0"/>
    <m/>
  </r>
  <r>
    <n v="855"/>
    <x v="0"/>
    <x v="0"/>
    <x v="2"/>
    <s v="14 - G2 - CONFECTIONERY"/>
    <s v="140 - TIDBIT &amp; SNACK"/>
    <s v="1141 - PEANUTS &amp; GROUND NUTS"/>
    <s v="104060"/>
    <s v="104060"/>
    <s v="9557401651757"/>
    <s v="NORA BEE PANG BOLA 250G"/>
    <n v="1"/>
    <n v="11"/>
    <s v="EACH"/>
    <n v="9.5"/>
    <x v="623"/>
    <n v="13.6"/>
    <n v="149.6"/>
    <n v="204"/>
    <n v="51.2"/>
  </r>
  <r>
    <n v="856"/>
    <x v="0"/>
    <x v="0"/>
    <x v="2"/>
    <s v="14 - G2 - CONFECTIONERY"/>
    <s v="140 - TIDBIT &amp; SNACK"/>
    <s v="1870 - DODOL"/>
    <s v="109885"/>
    <s v="109885"/>
    <s v="9555768900570"/>
    <s v="SK DODOL COCONUT 200G"/>
    <n v="1"/>
    <n v="10"/>
    <s v="EACH"/>
    <n v="11.13"/>
    <x v="624"/>
    <n v="16.5"/>
    <n v="165"/>
    <n v="1254"/>
    <n v="8.9"/>
  </r>
  <r>
    <n v="857"/>
    <x v="0"/>
    <x v="0"/>
    <x v="2"/>
    <s v="14 - G2 - CONFECTIONERY"/>
    <s v="140 - TIDBIT &amp; SNACK"/>
    <s v="1868 - KEREPEK"/>
    <s v="100930"/>
    <s v="100930"/>
    <s v="SP64083"/>
    <s v="SABAH BANANA CHIPS-SALTED 120G"/>
    <n v="1"/>
    <n v="12"/>
    <s v="EACH"/>
    <n v="10"/>
    <x v="395"/>
    <n v="14.9"/>
    <n v="178.8"/>
    <n v="0"/>
    <m/>
  </r>
  <r>
    <n v="858"/>
    <x v="0"/>
    <x v="0"/>
    <x v="2"/>
    <s v="14 - G2 - CONFECTIONERY"/>
    <s v="140 - TIDBIT &amp; SNACK"/>
    <s v="1872 - OTHER SNACKS"/>
    <s v="102700"/>
    <s v="102700"/>
    <s v="SP63571"/>
    <s v="PIEL DE POLLO DEEP CHICK SKIN ORI90G"/>
    <n v="1"/>
    <n v="9"/>
    <s v="PCS"/>
    <n v="14"/>
    <x v="396"/>
    <n v="23.33"/>
    <n v="209.97"/>
    <n v="0"/>
    <m/>
  </r>
  <r>
    <n v="859"/>
    <x v="0"/>
    <x v="0"/>
    <x v="2"/>
    <s v="14 - G2 - CONFECTIONERY"/>
    <s v="140 - TIDBIT &amp; SNACK"/>
    <s v="1144 - PRESERVED FRUIT"/>
    <s v="116071"/>
    <s v="116071"/>
    <s v="116071"/>
    <s v="ASAM / TOY PAPAN ASSORTED 1'S"/>
    <n v="1"/>
    <n v="569"/>
    <s v="EACH"/>
    <n v="0.23"/>
    <x v="625"/>
    <n v="1"/>
    <n v="569"/>
    <n v="54"/>
    <n v="242.4"/>
  </r>
  <r>
    <n v="860"/>
    <x v="0"/>
    <x v="0"/>
    <x v="2"/>
    <s v="14 - G2 - CONFECTIONERY"/>
    <s v="140 - TIDBIT &amp; SNACK"/>
    <s v="1870 - DODOL"/>
    <s v="105002"/>
    <s v="105002"/>
    <s v="9555510302348"/>
    <s v="MAMA DODOL SANDWICH ANEKA 120G"/>
    <n v="1"/>
    <n v="47"/>
    <s v="EACH"/>
    <n v="3"/>
    <x v="626"/>
    <n v="5"/>
    <n v="235"/>
    <n v="633"/>
    <n v="22.3"/>
  </r>
  <r>
    <n v="861"/>
    <x v="0"/>
    <x v="0"/>
    <x v="2"/>
    <s v="14 - G2 - CONFECTIONERY"/>
    <s v="140 - TIDBIT &amp; SNACK"/>
    <s v="1139 - CHIPS"/>
    <s v="115046"/>
    <s v="115046"/>
    <s v="9551017030852"/>
    <s v="ADUCTIVE SPICY SALTED EGG TEMPEHCHIPS 70G"/>
    <n v="1"/>
    <n v="17"/>
    <s v="EACH"/>
    <n v="8.3000000000000007"/>
    <x v="627"/>
    <n v="12.9"/>
    <n v="219.3"/>
    <n v="258"/>
    <n v="54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62"/>
    <x v="0"/>
    <x v="0"/>
    <x v="2"/>
    <s v="14 - G2 - CONFECTIONERY"/>
    <s v="140 - TIDBIT &amp; SNACK"/>
    <s v="1138 - TIDBIT &amp; SNACK"/>
    <s v="102435"/>
    <s v="102435"/>
    <s v="9551016750980"/>
    <s v="TAWAKKAL DAGING KEPINGAN LADAHITAM 50G"/>
    <n v="1"/>
    <n v="20"/>
    <s v="EACH"/>
    <n v="8.5"/>
    <x v="628"/>
    <n v="12.5"/>
    <n v="250"/>
    <n v="437.5"/>
    <n v="38.9"/>
  </r>
  <r>
    <n v="863"/>
    <x v="0"/>
    <x v="0"/>
    <x v="2"/>
    <s v="14 - G2 - CONFECTIONERY"/>
    <s v="140 - TIDBIT &amp; SNACK"/>
    <s v="1144 - PRESERVED FRUIT"/>
    <s v="103500"/>
    <s v="103500"/>
    <s v="9555847800425"/>
    <s v="DURICIOUS MANGOSTEEN F.DRIED BAR50G"/>
    <n v="1"/>
    <n v="9"/>
    <s v="EACH"/>
    <n v="23.1"/>
    <x v="629"/>
    <n v="33"/>
    <n v="297"/>
    <n v="462"/>
    <n v="45"/>
  </r>
  <r>
    <n v="864"/>
    <x v="0"/>
    <x v="0"/>
    <x v="2"/>
    <s v="14 - G2 - CONFECTIONERY"/>
    <s v="140 - TIDBIT &amp; SNACK"/>
    <s v="1872 - OTHER SNACKS"/>
    <s v="111780"/>
    <s v="111780"/>
    <s v="111780"/>
    <s v="MAMA SAGUN BATANG"/>
    <n v="1"/>
    <n v="148"/>
    <s v="EACH"/>
    <n v="1.5"/>
    <x v="630"/>
    <n v="3"/>
    <n v="444"/>
    <n v="0"/>
    <m/>
  </r>
  <r>
    <n v="865"/>
    <x v="0"/>
    <x v="0"/>
    <x v="2"/>
    <s v="14 - G2 - CONFECTIONERY"/>
    <s v="140 - TIDBIT &amp; SNACK"/>
    <s v="1138 - TIDBIT &amp; SNACK"/>
    <s v="114625"/>
    <s v="114625"/>
    <s v="9555949908708"/>
    <s v="FRIED SURIMI ( L ) 130G"/>
    <n v="1"/>
    <n v="16"/>
    <s v="PACK"/>
    <n v="14.2"/>
    <x v="631"/>
    <n v="24"/>
    <n v="384"/>
    <n v="0"/>
    <m/>
  </r>
  <r>
    <n v="866"/>
    <x v="0"/>
    <x v="0"/>
    <x v="2"/>
    <s v="14 - G2 - CONFECTIONERY"/>
    <s v="140 - TIDBIT &amp; SNACK"/>
    <s v="1869 - KEROPOK"/>
    <s v="106247"/>
    <s v="106247"/>
    <s v="SP63658"/>
    <s v="AA KEMBARA KEROPOK IKAN TAMBAN250G"/>
    <n v="1"/>
    <n v="26"/>
    <s v="PACK"/>
    <n v="9"/>
    <x v="632"/>
    <n v="12.9"/>
    <n v="335.4"/>
    <n v="0"/>
    <m/>
  </r>
  <r>
    <n v="867"/>
    <x v="0"/>
    <x v="0"/>
    <x v="2"/>
    <s v="14 - G2 - CONFECTIONERY"/>
    <s v="140 - TIDBIT &amp; SNACK"/>
    <s v="1142 - CUTTLEFISH / SEAFOOD RELATED"/>
    <s v="111920"/>
    <s v="111920"/>
    <s v="2080014"/>
    <s v="KH MARINE SOTONG MENGABANG"/>
    <n v="1"/>
    <n v="2.1059999999999999"/>
    <s v="KG"/>
    <n v="115"/>
    <x v="633"/>
    <n v="289.52"/>
    <n v="609.73"/>
    <n v="0"/>
    <m/>
  </r>
  <r>
    <n v="868"/>
    <x v="0"/>
    <x v="0"/>
    <x v="2"/>
    <s v="14 - G2 - CONFECTIONERY"/>
    <s v="140 - TIDBIT &amp; SNACK"/>
    <s v="1144 - PRESERVED FRUIT"/>
    <s v="102668"/>
    <s v="102668"/>
    <s v="SP63590"/>
    <s v="QTEE FREEZE DRIED YOGURT CUBE"/>
    <n v="1"/>
    <n v="23"/>
    <s v="EACH"/>
    <n v="14.9"/>
    <x v="634"/>
    <n v="21.3"/>
    <n v="489.9"/>
    <n v="468.6"/>
    <n v="73.099999999999994"/>
  </r>
  <r>
    <n v="869"/>
    <x v="0"/>
    <x v="0"/>
    <x v="2"/>
    <s v="14 - G2 - CONFECTIONERY"/>
    <s v="140 - TIDBIT &amp; SNACK"/>
    <s v="1144 - PRESERVED FRUIT"/>
    <s v="101016"/>
    <s v="101016"/>
    <s v="101016"/>
    <s v="HSH UDANG HIRIS 50G"/>
    <n v="1"/>
    <n v="293"/>
    <s v="EACH"/>
    <n v="3"/>
    <x v="635"/>
    <n v="4.9000000000000004"/>
    <n v="1435.7"/>
    <n v="0"/>
    <m/>
  </r>
  <r>
    <n v="870"/>
    <x v="0"/>
    <x v="0"/>
    <x v="2"/>
    <s v="14 - G2 - CONFECTIONERY"/>
    <s v="140 - TIDBIT &amp; SNACK"/>
    <s v="1870 - DODOL"/>
    <s v="111789"/>
    <s v="111789"/>
    <s v="111789"/>
    <s v="MAMA DODOL MINI CUP 30G"/>
    <n v="1"/>
    <n v="1587"/>
    <s v="EACH"/>
    <n v="0.64"/>
    <x v="636"/>
    <n v="1.8"/>
    <n v="2856.6"/>
    <n v="330"/>
    <n v="30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1"/>
    <x v="0"/>
    <x v="2"/>
    <x v="2"/>
    <s v="14 - G2 - CONFECTIONERY"/>
    <s v="141 - CANDY"/>
    <s v="1145 - SWEET"/>
    <s v="116519"/>
    <s v="116519"/>
    <s v="9555108419953"/>
    <s v="ALIBABA GRENADE TOY CANDY"/>
    <n v="1"/>
    <n v="-3"/>
    <s v="EACH"/>
    <n v="2.3267000000000002"/>
    <x v="637"/>
    <n v="5.9"/>
    <n v="-17.7"/>
    <n v="70.8"/>
    <n v="-9.9"/>
  </r>
  <r>
    <n v="872"/>
    <x v="0"/>
    <x v="2"/>
    <x v="2"/>
    <s v="14 - G2 - CONFECTIONERY"/>
    <s v="141 - CANDY"/>
    <s v="1145 - SWEET"/>
    <s v="115947"/>
    <s v="115947"/>
    <s v="9555108416235"/>
    <s v="ALIBABA LASER UMBRELLA TOY CANDY10G ASST"/>
    <n v="1"/>
    <n v="-1"/>
    <s v="EACH"/>
    <n v="2.2999999999999998"/>
    <x v="638"/>
    <n v="6.9"/>
    <n v="-6.9"/>
    <n v="6.9"/>
    <n v="-33.299999999999997"/>
  </r>
  <r>
    <n v="873"/>
    <x v="0"/>
    <x v="2"/>
    <x v="2"/>
    <s v="14 - G2 - CONFECTIONERY"/>
    <s v="141 - CANDY"/>
    <s v="1146 - TOYS BOX"/>
    <s v="116048"/>
    <s v="116048"/>
    <s v="116048"/>
    <s v="BADMINTON TOY CANDY 1'S"/>
    <n v="1"/>
    <n v="-1"/>
    <s v="EACH"/>
    <n v="2.25"/>
    <x v="639"/>
    <n v="9.9"/>
    <n v="-9.9"/>
    <n v="49.5"/>
    <n v="-4.5"/>
  </r>
  <r>
    <n v="874"/>
    <x v="0"/>
    <x v="2"/>
    <x v="2"/>
    <s v="14 - G2 - CONFECTIONERY"/>
    <s v="141 - CANDY"/>
    <s v="1148 - CHEWING GUM"/>
    <s v="114023"/>
    <s v="114018"/>
    <s v="114023"/>
    <s v="88 BUBBLE GUM 7S"/>
    <n v="7"/>
    <n v="-1"/>
    <s v="EACH"/>
    <n v="1.41"/>
    <x v="640"/>
    <n v="4.5"/>
    <n v="-4.5"/>
    <n v="40.5"/>
    <n v="-3.5"/>
  </r>
  <r>
    <n v="875"/>
    <x v="0"/>
    <x v="2"/>
    <x v="2"/>
    <s v="14 - G2 - CONFECTIONERY"/>
    <s v="141 - CANDY"/>
    <s v="1145 - SWEET"/>
    <s v="116507"/>
    <s v="116507"/>
    <s v="9555108436332"/>
    <s v="ALIBABA BOTOL SUSU JELLY BEAN 25G"/>
    <n v="1"/>
    <n v="-1"/>
    <s v="EACH"/>
    <n v="1"/>
    <x v="47"/>
    <n v="3.5"/>
    <n v="-3.5"/>
    <n v="56"/>
    <n v="-1.8"/>
  </r>
  <r>
    <n v="876"/>
    <x v="0"/>
    <x v="2"/>
    <x v="2"/>
    <s v="14 - G2 - CONFECTIONERY"/>
    <s v="141 - CANDY"/>
    <s v="1146 - TOYS BOX"/>
    <s v="116081"/>
    <s v="116081"/>
    <s v="9557771212206"/>
    <s v="JOMEI HOPPI CHEWS CANDY 1'S"/>
    <n v="1"/>
    <n v="-1"/>
    <s v="EACH"/>
    <n v="0.35"/>
    <x v="641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877"/>
    <x v="0"/>
    <x v="0"/>
    <x v="2"/>
    <s v="14 - G2 - CONFECTIONERY"/>
    <s v="141 - CANDY"/>
    <s v="1145 - SWEET"/>
    <s v="113977"/>
    <s v="113972"/>
    <s v="9555630800601"/>
    <s v="SUGALOVE MIXED GIROS LOLLIPOP35GX24'S"/>
    <n v="24"/>
    <n v="-48"/>
    <s v="EACH"/>
    <n v="34.56"/>
    <x v="642"/>
    <n v="58"/>
    <n v="-2784"/>
    <n v="388.5"/>
    <n v="-427"/>
  </r>
  <r>
    <n v="878"/>
    <x v="0"/>
    <x v="0"/>
    <x v="2"/>
    <s v="14 - G2 - CONFECTIONERY"/>
    <s v="141 - CANDY"/>
    <s v="1145 - SWEET"/>
    <s v="113597"/>
    <s v="113611"/>
    <s v="113597"/>
    <s v="CHUPA CHUPS CLASSIC-BEST OF11GX100'S"/>
    <n v="100"/>
    <n v="-11"/>
    <s v="CTN"/>
    <n v="61"/>
    <x v="643"/>
    <n v="150"/>
    <n v="-1650"/>
    <n v="121.5"/>
    <n v="-552.29999999999995"/>
  </r>
  <r>
    <n v="879"/>
    <x v="0"/>
    <x v="0"/>
    <x v="2"/>
    <s v="14 - G2 - CONFECTIONERY"/>
    <s v="141 - CANDY"/>
    <s v="1145 - SWEET"/>
    <s v="114056"/>
    <s v="114049"/>
    <s v="9556296311159"/>
    <s v="LOT 100 FRUTUBE GUMMYBLACKCURRENT 24X40G"/>
    <n v="24"/>
    <n v="-13"/>
    <s v="EACH"/>
    <n v="32.64"/>
    <x v="644"/>
    <n v="46.9"/>
    <n v="-609.70000000000005"/>
    <n v="107.5"/>
    <n v="-394.7"/>
  </r>
  <r>
    <n v="880"/>
    <x v="0"/>
    <x v="0"/>
    <x v="2"/>
    <s v="14 - G2 - CONFECTIONERY"/>
    <s v="141 - CANDY"/>
    <s v="1145 - SWEET"/>
    <s v="114045"/>
    <s v="114047"/>
    <s v="9556296311166"/>
    <s v="LOT 100 FRUTUBE GUMMY ASSORTED24X40G"/>
    <n v="24"/>
    <n v="-12"/>
    <s v="EACH"/>
    <n v="32.64"/>
    <x v="645"/>
    <n v="46.9"/>
    <n v="-562.79999999999995"/>
    <n v="102.5"/>
    <n v="-382.1"/>
  </r>
  <r>
    <n v="881"/>
    <x v="0"/>
    <x v="0"/>
    <x v="2"/>
    <s v="14 - G2 - CONFECTIONERY"/>
    <s v="141 - CANDY"/>
    <s v="1145 - SWEET"/>
    <s v="113974"/>
    <s v="113976"/>
    <s v="9555630801936"/>
    <s v="SUGALOVE HOKI STICK (JAR)ASSORTED 8GX100'S"/>
    <n v="100"/>
    <n v="-16"/>
    <s v="EACH"/>
    <n v="18"/>
    <x v="646"/>
    <n v="30"/>
    <n v="-480"/>
    <n v="235"/>
    <n v="-122.6"/>
  </r>
  <r>
    <n v="882"/>
    <x v="0"/>
    <x v="0"/>
    <x v="2"/>
    <s v="14 - G2 - CONFECTIONERY"/>
    <s v="141 - CANDY"/>
    <s v="1146 - TOYS BOX"/>
    <s v="116069"/>
    <s v="116058"/>
    <s v="9556173490243"/>
    <s v="SOCHEWS LONG BAR 100'S"/>
    <n v="100"/>
    <n v="-12"/>
    <s v="EACH"/>
    <n v="21"/>
    <x v="647"/>
    <n v="42"/>
    <n v="-504"/>
    <n v="0"/>
    <m/>
  </r>
  <r>
    <n v="883"/>
    <x v="0"/>
    <x v="0"/>
    <x v="2"/>
    <s v="14 - G2 - CONFECTIONERY"/>
    <s v="141 - CANDY"/>
    <s v="1145 - SWEET"/>
    <s v="116539"/>
    <s v="116539"/>
    <s v="8850580000028"/>
    <s v="KOPIKO CANDY 300S (R)"/>
    <n v="1"/>
    <n v="-13"/>
    <s v="EACH"/>
    <n v="18"/>
    <x v="648"/>
    <n v="35"/>
    <n v="-455"/>
    <n v="0"/>
    <m/>
  </r>
  <r>
    <n v="884"/>
    <x v="0"/>
    <x v="0"/>
    <x v="2"/>
    <s v="14 - G2 - CONFECTIONERY"/>
    <s v="141 - CANDY"/>
    <s v="1148 - CHEWING GUM"/>
    <s v="113999"/>
    <s v="114018"/>
    <s v="9556173382173"/>
    <s v="88 BUBBLE GUM 60S"/>
    <n v="60"/>
    <n v="-14"/>
    <s v="EACH"/>
    <n v="12"/>
    <x v="649"/>
    <n v="21"/>
    <n v="-294"/>
    <n v="40.5"/>
    <n v="-414.8"/>
  </r>
  <r>
    <n v="885"/>
    <x v="0"/>
    <x v="0"/>
    <x v="2"/>
    <s v="14 - G2 - CONFECTIONERY"/>
    <s v="141 - CANDY"/>
    <s v="1145 - SWEET"/>
    <s v="113506"/>
    <s v="115967"/>
    <s v="6920104920278"/>
    <s v="SANWA GULA UDANG MERAH 700G (R)"/>
    <n v="195"/>
    <n v="-10"/>
    <s v="EACH"/>
    <n v="15.6"/>
    <x v="650"/>
    <n v="58"/>
    <n v="-580"/>
    <n v="72"/>
    <n v="-216.7"/>
  </r>
  <r>
    <n v="886"/>
    <x v="0"/>
    <x v="0"/>
    <x v="2"/>
    <s v="14 - G2 - CONFECTIONERY"/>
    <s v="141 - CANDY"/>
    <s v="1147 - GUMMY CANDY"/>
    <s v="116768"/>
    <s v="115932"/>
    <s v="9557771210882"/>
    <s v="JOMEI ONEMALLOW MARSHMALLOW18GX30'S (R)"/>
    <n v="30"/>
    <n v="-12"/>
    <s v="EACH"/>
    <n v="10.5"/>
    <x v="446"/>
    <n v="26"/>
    <n v="-312"/>
    <n v="126"/>
    <n v="-100"/>
  </r>
  <r>
    <n v="887"/>
    <x v="0"/>
    <x v="0"/>
    <x v="2"/>
    <s v="14 - G2 - CONFECTIONERY"/>
    <s v="141 - CANDY"/>
    <s v="1147 - GUMMY CANDY"/>
    <s v="116758"/>
    <s v="116766"/>
    <s v="9557771212756"/>
    <s v="JOMEI LOVE MARSHMALLOW ASTD20GX30S (R)"/>
    <n v="30"/>
    <n v="-12"/>
    <s v="EACH"/>
    <n v="10.5"/>
    <x v="446"/>
    <n v="26"/>
    <n v="-312"/>
    <n v="58.5"/>
    <n v="-215.4"/>
  </r>
  <r>
    <n v="888"/>
    <x v="0"/>
    <x v="0"/>
    <x v="2"/>
    <s v="14 - G2 - CONFECTIONERY"/>
    <s v="141 - CANDY"/>
    <s v="1145 - SWEET"/>
    <s v="113251"/>
    <s v="113576"/>
    <s v="9556173383071"/>
    <s v="TORRONE BARLEY LIME 600'S"/>
    <n v="600"/>
    <n v="-5"/>
    <s v="PACK"/>
    <n v="24.48"/>
    <x v="82"/>
    <n v="35.5"/>
    <n v="-177.5"/>
    <n v="0"/>
    <m/>
  </r>
  <r>
    <n v="889"/>
    <x v="0"/>
    <x v="0"/>
    <x v="2"/>
    <s v="14 - G2 - CONFECTIONERY"/>
    <s v="141 - CANDY"/>
    <s v="1148 - CHEWING GUM"/>
    <s v="114134"/>
    <s v="115272"/>
    <s v="8992730102500"/>
    <s v="BUBBLE GUM BLACK + WHT 60S (R)"/>
    <n v="60"/>
    <n v="-12"/>
    <s v="EACH"/>
    <n v="9.6"/>
    <x v="651"/>
    <n v="18"/>
    <n v="-216"/>
    <n v="0"/>
    <m/>
  </r>
  <r>
    <n v="890"/>
    <x v="0"/>
    <x v="0"/>
    <x v="2"/>
    <s v="14 - G2 - CONFECTIONERY"/>
    <s v="141 - CANDY"/>
    <s v="1145 - SWEET"/>
    <s v="113537"/>
    <s v="113501"/>
    <s v="6957743398922"/>
    <s v="WHISTLE CANDY 1.2GX70S (R)"/>
    <n v="10"/>
    <n v="-16"/>
    <s v="PACK"/>
    <n v="7"/>
    <x v="652"/>
    <n v="14"/>
    <n v="-224"/>
    <n v="171.5"/>
    <n v="-65.3"/>
  </r>
  <r>
    <n v="891"/>
    <x v="0"/>
    <x v="0"/>
    <x v="2"/>
    <s v="14 - G2 - CONFECTIONERY"/>
    <s v="141 - CANDY"/>
    <s v="1145 - SWEET"/>
    <s v="114000"/>
    <s v="114038"/>
    <s v="9556296204161"/>
    <s v="KOKO TUBE CHOCO 80PCS"/>
    <n v="80"/>
    <n v="-10"/>
    <s v="EACH"/>
    <n v="10.4"/>
    <x v="653"/>
    <n v="80"/>
    <n v="-800"/>
    <n v="18"/>
    <n v="-577.79999999999995"/>
  </r>
  <r>
    <n v="892"/>
    <x v="0"/>
    <x v="0"/>
    <x v="2"/>
    <s v="14 - G2 - CONFECTIONERY"/>
    <s v="141 - CANDY"/>
    <s v="1148 - CHEWING GUM"/>
    <s v="112029"/>
    <s v="112029"/>
    <s v="112029"/>
    <s v="BUBBLE GUM BLUE + WHT 5G 1PCS"/>
    <n v="1"/>
    <n v="-600"/>
    <s v="EACH"/>
    <n v="0.16500000000000001"/>
    <x v="654"/>
    <n v="0.5"/>
    <n v="-300"/>
    <n v="0"/>
    <m/>
  </r>
  <r>
    <n v="893"/>
    <x v="0"/>
    <x v="0"/>
    <x v="2"/>
    <s v="14 - G2 - CONFECTIONERY"/>
    <s v="141 - CANDY"/>
    <s v="1145 - SWEET"/>
    <s v="112153"/>
    <s v="112154"/>
    <s v="9556173383156"/>
    <s v="TORRONE TOP ORANGE 600'S"/>
    <n v="600"/>
    <n v="-4"/>
    <s v="PACK"/>
    <n v="24.48"/>
    <x v="655"/>
    <n v="35.5"/>
    <n v="-142"/>
    <n v="0"/>
    <m/>
  </r>
  <r>
    <n v="894"/>
    <x v="0"/>
    <x v="0"/>
    <x v="2"/>
    <s v="14 - G2 - CONFECTIONERY"/>
    <s v="141 - CANDY"/>
    <s v="1145 - SWEET"/>
    <s v="114143"/>
    <s v="114135"/>
    <s v="8000500206195"/>
    <s v="TICTAC MINT FLAVOUR 14.5GX12"/>
    <n v="12"/>
    <n v="-4"/>
    <s v="EACH"/>
    <n v="24.48"/>
    <x v="655"/>
    <n v="46.9"/>
    <n v="-187.6"/>
    <n v="150.5"/>
    <n v="-65.099999999999994"/>
  </r>
  <r>
    <n v="895"/>
    <x v="0"/>
    <x v="0"/>
    <x v="2"/>
    <s v="14 - G2 - CONFECTIONERY"/>
    <s v="141 - CANDY"/>
    <s v="1148 - CHEWING GUM"/>
    <s v="112026"/>
    <s v="112047"/>
    <s v="9555198100007"/>
    <s v="PUSAN ASSORTED GUM 48'S"/>
    <n v="48"/>
    <n v="-14"/>
    <s v="EACH"/>
    <n v="6.72"/>
    <x v="656"/>
    <n v="10"/>
    <n v="-140"/>
    <n v="69"/>
    <n v="-136.30000000000001"/>
  </r>
  <r>
    <n v="896"/>
    <x v="0"/>
    <x v="0"/>
    <x v="2"/>
    <s v="14 - G2 - CONFECTIONERY"/>
    <s v="141 - CANDY"/>
    <s v="1147 - GUMMY CANDY"/>
    <s v="116761"/>
    <s v="116762"/>
    <s v="9556920002477"/>
    <s v="SOUR TIES CANDY 8GX40'S"/>
    <n v="40"/>
    <n v="-10"/>
    <s v="EACH"/>
    <n v="8.4"/>
    <x v="657"/>
    <n v="25"/>
    <n v="-250"/>
    <n v="58.5"/>
    <n v="-143.6"/>
  </r>
  <r>
    <n v="897"/>
    <x v="0"/>
    <x v="0"/>
    <x v="2"/>
    <s v="14 - G2 - CONFECTIONERY"/>
    <s v="141 - CANDY"/>
    <s v="1147 - GUMMY CANDY"/>
    <s v="116763"/>
    <s v="116509"/>
    <s v="9556920004822"/>
    <s v="SOUR TAPE 11GX24S (R)"/>
    <n v="24"/>
    <n v="-10"/>
    <s v="EACH"/>
    <n v="8.4"/>
    <x v="657"/>
    <n v="23"/>
    <n v="-230"/>
    <n v="112.5"/>
    <n v="-74.7"/>
  </r>
  <r>
    <n v="898"/>
    <x v="0"/>
    <x v="0"/>
    <x v="2"/>
    <s v="14 - G2 - CONFECTIONERY"/>
    <s v="141 - CANDY"/>
    <s v="1146 - TOYS BOX"/>
    <s v="116044"/>
    <s v="116048"/>
    <s v="884458007270"/>
    <s v="BADMINTON TOY CANDY 6'S"/>
    <n v="6"/>
    <n v="-6"/>
    <s v="EACH"/>
    <n v="13.5"/>
    <x v="658"/>
    <n v="27"/>
    <n v="-162"/>
    <n v="49.5"/>
    <n v="-163.6"/>
  </r>
  <r>
    <n v="899"/>
    <x v="0"/>
    <x v="0"/>
    <x v="2"/>
    <s v="14 - G2 - CONFECTIONERY"/>
    <s v="141 - CANDY"/>
    <s v="1146 - TOYS BOX"/>
    <s v="115760"/>
    <s v="115760"/>
    <s v="8888235992343"/>
    <s v="BEARDY EGG CARNIVAL HANGER 10G"/>
    <n v="1"/>
    <n v="-41"/>
    <s v="EACH"/>
    <n v="1.95"/>
    <x v="659"/>
    <n v="4"/>
    <n v="-164"/>
    <n v="0"/>
    <m/>
  </r>
  <r>
    <n v="900"/>
    <x v="0"/>
    <x v="0"/>
    <x v="2"/>
    <s v="14 - G2 - CONFECTIONERY"/>
    <s v="141 - CANDY"/>
    <s v="1145 - SWEET"/>
    <s v="116757"/>
    <s v="116770"/>
    <s v="9557203003662"/>
    <s v="GARDEN STONE CHOCOLATE 11GX30S(R)"/>
    <n v="30"/>
    <n v="-10"/>
    <s v="EACH"/>
    <n v="7.8"/>
    <x v="660"/>
    <n v="22"/>
    <n v="-220"/>
    <n v="76.5"/>
    <n v="-102"/>
  </r>
  <r>
    <n v="901"/>
    <x v="0"/>
    <x v="0"/>
    <x v="2"/>
    <s v="14 - G2 - CONFECTIONERY"/>
    <s v="141 - CANDY"/>
    <s v="1145 - SWEET"/>
    <s v="114008"/>
    <s v="113997"/>
    <s v="9556793620051"/>
    <s v="CVM MARSHMALLOW ICE CREAMW/FILLING 5Gx40PCS"/>
    <n v="40"/>
    <n v="-6"/>
    <s v="EACH"/>
    <n v="12.8"/>
    <x v="661"/>
    <n v="32"/>
    <n v="-192"/>
    <n v="0"/>
    <m/>
  </r>
  <r>
    <n v="902"/>
    <x v="0"/>
    <x v="0"/>
    <x v="2"/>
    <s v="14 - G2 - CONFECTIONERY"/>
    <s v="141 - CANDY"/>
    <s v="1146 - TOYS BOX"/>
    <s v="114145"/>
    <s v="114147"/>
    <s v="1012162510005"/>
    <s v="CHOCO BALL 30'S"/>
    <n v="30"/>
    <n v="-11"/>
    <s v="EACH"/>
    <n v="6.6"/>
    <x v="662"/>
    <n v="20"/>
    <n v="-220"/>
    <n v="34.5"/>
    <n v="-210.4"/>
  </r>
  <r>
    <n v="903"/>
    <x v="0"/>
    <x v="0"/>
    <x v="2"/>
    <s v="14 - G2 - CONFECTIONERY"/>
    <s v="141 - CANDY"/>
    <s v="1145 - SWEET"/>
    <s v="114164"/>
    <s v="114163"/>
    <s v="8000500206218"/>
    <s v="TICTAC STRAWBERRY FLAVOUR 14.5GX12"/>
    <n v="12"/>
    <n v="-3"/>
    <s v="EACH"/>
    <n v="24.48"/>
    <x v="663"/>
    <n v="46.9"/>
    <n v="-140.69999999999999"/>
    <n v="143.5"/>
    <n v="-51.2"/>
  </r>
  <r>
    <n v="904"/>
    <x v="0"/>
    <x v="0"/>
    <x v="2"/>
    <s v="14 - G2 - CONFECTIONERY"/>
    <s v="141 - CANDY"/>
    <s v="1145 - SWEET"/>
    <s v="113252"/>
    <s v="113577"/>
    <s v="9556173383057"/>
    <s v="TORRONE COOL MINT 600'S"/>
    <n v="600"/>
    <n v="-3"/>
    <s v="PACK"/>
    <n v="24.48"/>
    <x v="663"/>
    <n v="35.5"/>
    <n v="-106.5"/>
    <n v="0"/>
    <m/>
  </r>
  <r>
    <n v="905"/>
    <x v="0"/>
    <x v="0"/>
    <x v="2"/>
    <s v="14 - G2 - CONFECTIONERY"/>
    <s v="141 - CANDY"/>
    <s v="1145 - SWEET"/>
    <s v="112081"/>
    <s v="112096"/>
    <s v="9556173383101"/>
    <s v="TORRONE CHOCO MINT 600'S"/>
    <n v="600"/>
    <n v="-3"/>
    <s v="PACK"/>
    <n v="24.48"/>
    <x v="663"/>
    <n v="35.5"/>
    <n v="-106.5"/>
    <n v="0"/>
    <m/>
  </r>
  <r>
    <n v="906"/>
    <x v="0"/>
    <x v="0"/>
    <x v="2"/>
    <s v="14 - G2 - CONFECTIONERY"/>
    <s v="141 - CANDY"/>
    <s v="1145 - SWEET"/>
    <s v="113248"/>
    <s v="115135"/>
    <s v="9556173380476"/>
    <s v="FRUIT PLUS STRAWBERRY 350'S"/>
    <n v="350"/>
    <n v="-4"/>
    <s v="PACK"/>
    <n v="17.5"/>
    <x v="664"/>
    <n v="25"/>
    <n v="-100"/>
    <n v="0"/>
    <m/>
  </r>
  <r>
    <n v="907"/>
    <x v="0"/>
    <x v="0"/>
    <x v="2"/>
    <s v="14 - G2 - CONFECTIONERY"/>
    <s v="141 - CANDY"/>
    <s v="1145 - SWEET"/>
    <s v="113249"/>
    <s v="115139"/>
    <s v="9556173380452"/>
    <s v="FRUIT PLUS BLACKCURRANT 350'S"/>
    <n v="350"/>
    <n v="-4"/>
    <s v="PACK"/>
    <n v="17.5"/>
    <x v="664"/>
    <n v="25"/>
    <n v="-100"/>
    <n v="0"/>
    <m/>
  </r>
  <r>
    <n v="908"/>
    <x v="0"/>
    <x v="0"/>
    <x v="2"/>
    <s v="14 - G2 - CONFECTIONERY"/>
    <s v="141 - CANDY"/>
    <s v="1145 - SWEET"/>
    <s v="113259"/>
    <s v="115252"/>
    <s v="9556173385273"/>
    <s v="FRUIT PLUS LYCHEE 350'S"/>
    <n v="350"/>
    <n v="-4"/>
    <s v="PACK"/>
    <n v="17.5"/>
    <x v="664"/>
    <n v="25"/>
    <n v="-100"/>
    <n v="0"/>
    <m/>
  </r>
  <r>
    <n v="909"/>
    <x v="0"/>
    <x v="0"/>
    <x v="2"/>
    <s v="14 - G2 - CONFECTIONERY"/>
    <s v="141 - CANDY"/>
    <s v="1145 - SWEET"/>
    <s v="116525"/>
    <s v="116525"/>
    <s v="9556320060015"/>
    <s v="BIG TOP - HOT LIPS CANDY 8GX50S (R)"/>
    <n v="1"/>
    <n v="-10"/>
    <s v="EACH"/>
    <n v="7"/>
    <x v="664"/>
    <n v="12.5"/>
    <n v="-125"/>
    <n v="0"/>
    <m/>
  </r>
  <r>
    <n v="910"/>
    <x v="0"/>
    <x v="0"/>
    <x v="2"/>
    <s v="14 - G2 - CONFECTIONERY"/>
    <s v="141 - CANDY"/>
    <s v="1145 - SWEET"/>
    <s v="106762"/>
    <s v="106762"/>
    <s v="9555030105108"/>
    <s v="MILKO MILK 60G"/>
    <n v="1"/>
    <n v="-21"/>
    <s v="EACH"/>
    <n v="3.15"/>
    <x v="665"/>
    <n v="4.5"/>
    <n v="-94.5"/>
    <n v="0"/>
    <m/>
  </r>
  <r>
    <n v="911"/>
    <x v="0"/>
    <x v="0"/>
    <x v="2"/>
    <s v="14 - G2 - CONFECTIONERY"/>
    <s v="141 - CANDY"/>
    <s v="1146 - TOYS BOX"/>
    <s v="116046"/>
    <s v="116081"/>
    <s v="9557771210646"/>
    <s v="JOMEI HOPPI CANDY ASSORTED 30'S"/>
    <n v="30"/>
    <n v="-6"/>
    <s v="EACH"/>
    <n v="10.5"/>
    <x v="666"/>
    <n v="21"/>
    <n v="-126"/>
    <n v="0"/>
    <m/>
  </r>
  <r>
    <n v="912"/>
    <x v="0"/>
    <x v="0"/>
    <x v="2"/>
    <s v="14 - G2 - CONFECTIONERY"/>
    <s v="141 - CANDY"/>
    <s v="1145 - SWEET"/>
    <s v="114679"/>
    <s v="114679"/>
    <s v="114679"/>
    <s v="MASTUKI COCONUT CANDY 12PCS"/>
    <n v="1"/>
    <n v="-23"/>
    <s v="EACH"/>
    <n v="2.7"/>
    <x v="667"/>
    <n v="6"/>
    <n v="-138"/>
    <n v="42"/>
    <n v="-147.9"/>
  </r>
  <r>
    <n v="913"/>
    <x v="0"/>
    <x v="0"/>
    <x v="2"/>
    <s v="14 - G2 - CONFECTIONERY"/>
    <s v="141 - CANDY"/>
    <s v="1145 - SWEET"/>
    <s v="115126"/>
    <s v="115131"/>
    <s v="9556173490175"/>
    <s v="COMILK COCONUT CANDY 1.2KG"/>
    <n v="296"/>
    <n v="-3"/>
    <s v="EACH"/>
    <n v="20.72"/>
    <x v="668"/>
    <n v="85.9"/>
    <n v="-257.7"/>
    <n v="0"/>
    <m/>
  </r>
  <r>
    <n v="914"/>
    <x v="0"/>
    <x v="0"/>
    <x v="2"/>
    <s v="14 - G2 - CONFECTIONERY"/>
    <s v="141 - CANDY"/>
    <s v="1145 - SWEET"/>
    <s v="114027"/>
    <s v="114027"/>
    <s v="114027"/>
    <s v="SAGUN COCONUT POWDER 1S"/>
    <n v="1"/>
    <n v="-358"/>
    <s v="EACH"/>
    <n v="0.15"/>
    <x v="669"/>
    <n v="1"/>
    <n v="-358"/>
    <n v="27"/>
    <n v="-198.9"/>
  </r>
  <r>
    <n v="915"/>
    <x v="0"/>
    <x v="0"/>
    <x v="2"/>
    <s v="14 - G2 - CONFECTIONERY"/>
    <s v="141 - CANDY"/>
    <s v="1145 - SWEET"/>
    <s v="116522"/>
    <s v="116522"/>
    <s v="9557203014255"/>
    <s v="CHOCO CRAYON 6GX30S (R)"/>
    <n v="1"/>
    <n v="-150"/>
    <s v="EACH"/>
    <n v="0.35"/>
    <x v="670"/>
    <n v="1"/>
    <n v="-150"/>
    <n v="27"/>
    <n v="-194.4"/>
  </r>
  <r>
    <n v="916"/>
    <x v="0"/>
    <x v="0"/>
    <x v="2"/>
    <s v="14 - G2 - CONFECTIONERY"/>
    <s v="141 - CANDY"/>
    <s v="1145 - SWEET"/>
    <s v="114003"/>
    <s v="114033"/>
    <s v="9555108414255"/>
    <s v="ALI BABA DIDI JELLY BEAN 10GX30 (R)"/>
    <n v="30"/>
    <n v="-6"/>
    <s v="EACH"/>
    <n v="7.5"/>
    <x v="228"/>
    <n v="24"/>
    <n v="-144"/>
    <n v="49.5"/>
    <n v="-90.9"/>
  </r>
  <r>
    <n v="917"/>
    <x v="0"/>
    <x v="0"/>
    <x v="2"/>
    <s v="14 - G2 - CONFECTIONERY"/>
    <s v="141 - CANDY"/>
    <s v="1145 - SWEET"/>
    <s v="116529"/>
    <s v="116529"/>
    <s v="9557203013494"/>
    <s v="CANDY JAM PEN 8G"/>
    <n v="1"/>
    <n v="-120"/>
    <s v="EACH"/>
    <n v="0.35"/>
    <x v="671"/>
    <n v="1"/>
    <n v="-120"/>
    <n v="8"/>
    <n v="-525"/>
  </r>
  <r>
    <n v="918"/>
    <x v="0"/>
    <x v="0"/>
    <x v="2"/>
    <s v="14 - G2 - CONFECTIONERY"/>
    <s v="141 - CANDY"/>
    <s v="1146 - TOYS BOX"/>
    <s v="116052"/>
    <s v="116065"/>
    <s v="8854458007232"/>
    <s v="GOLF TOY CANDY 6'S"/>
    <n v="6"/>
    <n v="-3"/>
    <s v="EACH"/>
    <n v="13"/>
    <x v="672"/>
    <n v="26"/>
    <n v="-78"/>
    <n v="19.8"/>
    <n v="-197"/>
  </r>
  <r>
    <n v="919"/>
    <x v="0"/>
    <x v="0"/>
    <x v="2"/>
    <s v="14 - G2 - CONFECTIONERY"/>
    <s v="141 - CANDY"/>
    <s v="1145 - SWEET"/>
    <s v="113260"/>
    <s v="115136"/>
    <s v="9556173380469"/>
    <s v="FRUIT PLUS ORANGE 350'S"/>
    <n v="350"/>
    <n v="-2"/>
    <s v="PACK"/>
    <n v="17.5"/>
    <x v="673"/>
    <n v="25"/>
    <n v="-5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20"/>
    <x v="0"/>
    <x v="0"/>
    <x v="2"/>
    <s v="14 - G2 - CONFECTIONERY"/>
    <s v="141 - CANDY"/>
    <s v="1147 - GUMMY CANDY"/>
    <s v="116085"/>
    <s v="116075"/>
    <s v="116085"/>
    <s v="SAUSAGE MARSHMALLOW 30'S"/>
    <n v="30"/>
    <n v="-3"/>
    <s v="EACH"/>
    <n v="10.8"/>
    <x v="463"/>
    <n v="21.6"/>
    <n v="-64.8"/>
    <n v="0"/>
    <m/>
  </r>
  <r>
    <n v="921"/>
    <x v="0"/>
    <x v="0"/>
    <x v="2"/>
    <s v="14 - G2 - CONFECTIONERY"/>
    <s v="141 - CANDY"/>
    <s v="1145 - SWEET"/>
    <s v="116515"/>
    <s v="116515"/>
    <s v="9551023694642"/>
    <s v="ALIBABA NOUGAT CRISP 10G"/>
    <n v="1"/>
    <n v="-90"/>
    <s v="EACH"/>
    <n v="0.35"/>
    <x v="90"/>
    <n v="1"/>
    <n v="-90"/>
    <n v="0"/>
    <m/>
  </r>
  <r>
    <n v="922"/>
    <x v="0"/>
    <x v="0"/>
    <x v="2"/>
    <s v="14 - G2 - CONFECTIONERY"/>
    <s v="141 - CANDY"/>
    <s v="1145 - SWEET"/>
    <s v="116532"/>
    <s v="116532"/>
    <s v="9557771214583"/>
    <s v="JOMEI KRIS BEE CANDY 12G"/>
    <n v="1"/>
    <n v="-90"/>
    <s v="EACH"/>
    <n v="0.35"/>
    <x v="90"/>
    <n v="0.8"/>
    <n v="-72"/>
    <n v="0"/>
    <m/>
  </r>
  <r>
    <n v="923"/>
    <x v="0"/>
    <x v="0"/>
    <x v="2"/>
    <s v="14 - G2 - CONFECTIONERY"/>
    <s v="141 - CANDY"/>
    <s v="1147 - GUMMY CANDY"/>
    <s v="113505"/>
    <s v="113505"/>
    <s v="8992741956208"/>
    <s v="YUPI PIZZA 21GX1PC"/>
    <n v="1"/>
    <n v="-23"/>
    <s v="PACK"/>
    <n v="1.24"/>
    <x v="674"/>
    <n v="3.6"/>
    <n v="-82.8"/>
    <n v="0"/>
    <m/>
  </r>
  <r>
    <n v="924"/>
    <x v="0"/>
    <x v="0"/>
    <x v="2"/>
    <s v="14 - G2 - CONFECTIONERY"/>
    <s v="141 - CANDY"/>
    <s v="1147 - GUMMY CANDY"/>
    <s v="113592"/>
    <s v="113592"/>
    <s v="8992741903028"/>
    <s v="YUPI SWEET HEART 22G"/>
    <n v="1"/>
    <n v="-23"/>
    <s v="EACH"/>
    <n v="1.24"/>
    <x v="674"/>
    <n v="3"/>
    <n v="-69"/>
    <n v="90"/>
    <n v="-31.7"/>
  </r>
  <r>
    <n v="925"/>
    <x v="0"/>
    <x v="0"/>
    <x v="2"/>
    <s v="14 - G2 - CONFECTIONERY"/>
    <s v="141 - CANDY"/>
    <s v="1146 - TOYS BOX"/>
    <s v="115748"/>
    <s v="115748"/>
    <s v="8888235907279"/>
    <s v="TOY'S CASTLE CANE CANDY -ASSORTED 12G"/>
    <n v="1"/>
    <n v="-4"/>
    <s v="EACH"/>
    <n v="6.2"/>
    <x v="675"/>
    <n v="12.5"/>
    <n v="-50"/>
    <n v="137.5"/>
    <n v="-18"/>
  </r>
  <r>
    <n v="926"/>
    <x v="0"/>
    <x v="0"/>
    <x v="2"/>
    <s v="14 - G2 - CONFECTIONERY"/>
    <s v="141 - CANDY"/>
    <s v="1145 - SWEET"/>
    <s v="113263"/>
    <s v="113575"/>
    <s v="9556173383088"/>
    <s v="TORRONE BARLEY MINT 600'S"/>
    <n v="600"/>
    <n v="-1"/>
    <s v="PACK"/>
    <n v="24.48"/>
    <x v="676"/>
    <n v="35.5"/>
    <n v="-35.5"/>
    <n v="0"/>
    <m/>
  </r>
  <r>
    <n v="927"/>
    <x v="0"/>
    <x v="0"/>
    <x v="2"/>
    <s v="14 - G2 - CONFECTIONERY"/>
    <s v="141 - CANDY"/>
    <s v="1145 - SWEET"/>
    <s v="115269"/>
    <s v="115269"/>
    <s v="9557203003211"/>
    <s v="NEW BIG SOUR FRUIT POWDER CANDY16G"/>
    <n v="1"/>
    <n v="-69"/>
    <s v="EACH"/>
    <n v="0.34"/>
    <x v="677"/>
    <n v="1"/>
    <n v="-69"/>
    <n v="103.5"/>
    <n v="-22.7"/>
  </r>
  <r>
    <n v="928"/>
    <x v="0"/>
    <x v="0"/>
    <x v="2"/>
    <s v="14 - G2 - CONFECTIONERY"/>
    <s v="141 - CANDY"/>
    <s v="1145 - SWEET"/>
    <s v="115702"/>
    <s v="115702"/>
    <s v="8992741904940"/>
    <s v="YUPI COLA BURGER 7G"/>
    <n v="1"/>
    <n v="-68"/>
    <s v="PACK"/>
    <n v="0.32"/>
    <x v="678"/>
    <n v="1"/>
    <n v="-68"/>
    <n v="23"/>
    <n v="-94.6"/>
  </r>
  <r>
    <n v="929"/>
    <x v="0"/>
    <x v="0"/>
    <x v="2"/>
    <s v="14 - G2 - CONFECTIONERY"/>
    <s v="141 - CANDY"/>
    <s v="1146 - TOYS BOX"/>
    <s v="116054"/>
    <s v="116086"/>
    <s v="6957743321005"/>
    <s v="COLA SPRITE SPRAY 20'S"/>
    <n v="20"/>
    <n v="-3"/>
    <s v="EACH"/>
    <n v="7.5"/>
    <x v="679"/>
    <n v="15"/>
    <n v="-45"/>
    <n v="0"/>
    <m/>
  </r>
  <r>
    <n v="930"/>
    <x v="0"/>
    <x v="0"/>
    <x v="2"/>
    <s v="14 - G2 - CONFECTIONERY"/>
    <s v="141 - CANDY"/>
    <s v="1145 - SWEET"/>
    <s v="106143"/>
    <s v="106143"/>
    <s v="9555847800357"/>
    <s v="DURICIOUS DURIAN CANDY 100G"/>
    <n v="1"/>
    <n v="-2"/>
    <s v="EACH"/>
    <n v="11.2"/>
    <x v="680"/>
    <n v="16"/>
    <n v="-32"/>
    <n v="192"/>
    <n v="-11.7"/>
  </r>
  <r>
    <n v="931"/>
    <x v="0"/>
    <x v="0"/>
    <x v="2"/>
    <s v="14 - G2 - CONFECTIONERY"/>
    <s v="141 - CANDY"/>
    <s v="1147 - GUMMY CANDY"/>
    <s v="113513"/>
    <s v="113513"/>
    <s v="8992741905602"/>
    <s v="YUPI BIG BURGER 28GX1PC"/>
    <n v="1"/>
    <n v="-17"/>
    <s v="PACK"/>
    <n v="1.24"/>
    <x v="681"/>
    <n v="3.6"/>
    <n v="-61.2"/>
    <n v="90"/>
    <n v="-23.4"/>
  </r>
  <r>
    <n v="932"/>
    <x v="0"/>
    <x v="0"/>
    <x v="2"/>
    <s v="14 - G2 - CONFECTIONERY"/>
    <s v="141 - CANDY"/>
    <s v="1145 - SWEET"/>
    <s v="116531"/>
    <s v="116531"/>
    <s v="9557771212718"/>
    <s v="JOMEI MOFAZ ASSORTED CANDY PASTE8G"/>
    <n v="1"/>
    <n v="-60"/>
    <s v="EACH"/>
    <n v="0.35"/>
    <x v="433"/>
    <n v="1"/>
    <n v="-60"/>
    <n v="0"/>
    <m/>
  </r>
  <r>
    <n v="933"/>
    <x v="0"/>
    <x v="0"/>
    <x v="2"/>
    <s v="14 - G2 - CONFECTIONERY"/>
    <s v="141 - CANDY"/>
    <s v="1148 - CHEWING GUM"/>
    <s v="113524"/>
    <s v="113509"/>
    <s v="6973105815197"/>
    <s v="GILER ROLL BUBBLE GUM 10GX30'S"/>
    <n v="30"/>
    <n v="-2"/>
    <s v="PACK"/>
    <n v="10.5"/>
    <x v="433"/>
    <n v="40.9"/>
    <n v="-81.8"/>
    <n v="67.5"/>
    <n v="-31.1"/>
  </r>
  <r>
    <n v="934"/>
    <x v="0"/>
    <x v="0"/>
    <x v="2"/>
    <s v="14 - G2 - CONFECTIONERY"/>
    <s v="141 - CANDY"/>
    <s v="1145 - SWEET"/>
    <s v="116508"/>
    <s v="116508"/>
    <s v="116508"/>
    <s v="BIG TOP - HOT LIPS CANDY 8G 1S"/>
    <n v="1"/>
    <n v="-162"/>
    <s v="EACH"/>
    <n v="0.13"/>
    <x v="682"/>
    <n v="0.5"/>
    <n v="-81"/>
    <n v="0"/>
    <m/>
  </r>
  <r>
    <n v="935"/>
    <x v="0"/>
    <x v="0"/>
    <x v="2"/>
    <s v="14 - G2 - CONFECTIONERY"/>
    <s v="141 - CANDY"/>
    <s v="1146 - TOYS BOX"/>
    <s v="116061"/>
    <s v="116041"/>
    <s v="955777121193"/>
    <s v="QEQE POLLY POP 30'S"/>
    <n v="30"/>
    <n v="-2"/>
    <s v="EACH"/>
    <n v="9.9"/>
    <x v="178"/>
    <n v="20"/>
    <n v="-40"/>
    <n v="0"/>
    <m/>
  </r>
  <r>
    <n v="936"/>
    <x v="0"/>
    <x v="0"/>
    <x v="2"/>
    <s v="14 - G2 - CONFECTIONERY"/>
    <s v="141 - CANDY"/>
    <s v="1145 - SWEET"/>
    <s v="106768"/>
    <s v="106768"/>
    <s v="9555030108581"/>
    <s v="HIMALAYA SALT SPORT CANDY GINGER15G"/>
    <n v="1"/>
    <n v="-13"/>
    <s v="EACH"/>
    <n v="1.46"/>
    <x v="683"/>
    <n v="2.2000000000000002"/>
    <n v="-28.6"/>
    <n v="193.6"/>
    <n v="-9.8000000000000007"/>
  </r>
  <r>
    <n v="937"/>
    <x v="0"/>
    <x v="0"/>
    <x v="2"/>
    <s v="14 - G2 - CONFECTIONERY"/>
    <s v="141 - CANDY"/>
    <s v="1146 - TOYS BOX"/>
    <s v="116084"/>
    <s v="116067"/>
    <s v="9555108402481"/>
    <s v="MUSIC TALON CANDY 24'S"/>
    <n v="24"/>
    <n v="-2"/>
    <s v="EACH"/>
    <n v="9.6"/>
    <x v="14"/>
    <n v="19"/>
    <n v="-38"/>
    <n v="0"/>
    <m/>
  </r>
  <r>
    <n v="938"/>
    <x v="0"/>
    <x v="0"/>
    <x v="2"/>
    <s v="14 - G2 - CONFECTIONERY"/>
    <s v="141 - CANDY"/>
    <s v="1145 - SWEET"/>
    <s v="113254"/>
    <s v="115138"/>
    <s v="9556173380933"/>
    <s v="FRUIT PLUS MANGO 350'S"/>
    <n v="350"/>
    <n v="-1"/>
    <s v="PACK"/>
    <n v="17.5"/>
    <x v="99"/>
    <n v="25"/>
    <n v="-25"/>
    <n v="0"/>
    <m/>
  </r>
  <r>
    <n v="939"/>
    <x v="0"/>
    <x v="0"/>
    <x v="2"/>
    <s v="14 - G2 - CONFECTIONERY"/>
    <s v="141 - CANDY"/>
    <s v="1146 - TOYS BOX"/>
    <s v="115773"/>
    <s v="115773"/>
    <s v="686464577007"/>
    <s v="KIDSMANIA WACKY WITH CANDY -ASSORTED 12G"/>
    <n v="1"/>
    <n v="-3"/>
    <s v="EACH"/>
    <n v="5.6"/>
    <x v="309"/>
    <n v="11.5"/>
    <n v="-34.5"/>
    <n v="184"/>
    <n v="-9.1"/>
  </r>
  <r>
    <n v="940"/>
    <x v="0"/>
    <x v="0"/>
    <x v="2"/>
    <s v="14 - G2 - CONFECTIONERY"/>
    <s v="141 - CANDY"/>
    <s v="1145 - SWEET"/>
    <s v="112101"/>
    <s v="112095"/>
    <s v="9557771202436"/>
    <s v="RED PLUM CANDY 6GX100PCS"/>
    <n v="100"/>
    <n v="-2"/>
    <s v="EACH"/>
    <n v="8"/>
    <x v="478"/>
    <n v="16"/>
    <n v="-32"/>
    <n v="0"/>
    <m/>
  </r>
  <r>
    <n v="941"/>
    <x v="0"/>
    <x v="0"/>
    <x v="2"/>
    <s v="14 - G2 - CONFECTIONERY"/>
    <s v="141 - CANDY"/>
    <s v="1145 - SWEET"/>
    <s v="104967"/>
    <s v="104967"/>
    <s v="8851096020012"/>
    <s v="PUSH POP CANDY"/>
    <n v="1"/>
    <n v="-7"/>
    <s v="EACH"/>
    <n v="2.2400000000000002"/>
    <x v="479"/>
    <n v="4.5"/>
    <n v="-31.5"/>
    <n v="126"/>
    <n v="-12.4"/>
  </r>
  <r>
    <n v="942"/>
    <x v="0"/>
    <x v="0"/>
    <x v="2"/>
    <s v="14 - G2 - CONFECTIONERY"/>
    <s v="141 - CANDY"/>
    <s v="1145 - SWEET"/>
    <s v="106096"/>
    <s v="106096"/>
    <s v="9555192507314"/>
    <s v="ECLIPSE MINTS WINTERFROST 35G "/>
    <n v="1"/>
    <n v="-3"/>
    <s v="EACH"/>
    <n v="4.95"/>
    <x v="155"/>
    <n v="7.1"/>
    <n v="-21.3"/>
    <n v="85.2"/>
    <n v="-17.399999999999999"/>
  </r>
  <r>
    <n v="943"/>
    <x v="0"/>
    <x v="0"/>
    <x v="2"/>
    <s v="14 - G2 - CONFECTIONERY"/>
    <s v="141 - CANDY"/>
    <s v="1146 - TOYS BOX"/>
    <s v="115755"/>
    <s v="115755"/>
    <s v="8888235009959"/>
    <s v="MINIONS WOBBLERZ WITH JELLY BEAN(DP) 10G"/>
    <n v="1"/>
    <n v="-4"/>
    <s v="EACH"/>
    <n v="3.35"/>
    <x v="684"/>
    <n v="6.9"/>
    <n v="-27.6"/>
    <n v="62.1"/>
    <n v="-21.6"/>
  </r>
  <r>
    <n v="944"/>
    <x v="0"/>
    <x v="0"/>
    <x v="2"/>
    <s v="14 - G2 - CONFECTIONERY"/>
    <s v="141 - CANDY"/>
    <s v="1145 - SWEET"/>
    <s v="103929"/>
    <s v="103929"/>
    <s v="8935001708988"/>
    <s v="MENTOS PURE FRESH POCKET FRESHMINT"/>
    <n v="1"/>
    <n v="-4"/>
    <s v="EACH"/>
    <n v="3"/>
    <x v="112"/>
    <n v="4.3"/>
    <n v="-17.2"/>
    <n v="8.6"/>
    <n v="-139.5"/>
  </r>
  <r>
    <n v="945"/>
    <x v="0"/>
    <x v="0"/>
    <x v="2"/>
    <s v="14 - G2 - CONFECTIONERY"/>
    <s v="141 - CANDY"/>
    <s v="1145 - SWEET"/>
    <s v="106752"/>
    <s v="106752"/>
    <s v="9555030107485"/>
    <s v="DORAEMON VIT C PSTL 40G - MANGO12G"/>
    <n v="1"/>
    <n v="-4"/>
    <s v="EACH"/>
    <n v="2.81"/>
    <x v="685"/>
    <n v="4.25"/>
    <n v="-17"/>
    <n v="110.5"/>
    <n v="-10.199999999999999"/>
  </r>
  <r>
    <n v="946"/>
    <x v="0"/>
    <x v="0"/>
    <x v="2"/>
    <s v="14 - G2 - CONFECTIONERY"/>
    <s v="141 - CANDY"/>
    <s v="1145 - SWEET"/>
    <s v="115525"/>
    <s v="115525"/>
    <s v="9555847801330"/>
    <s v="DURICIOUS MANGOSTEEN CANDY 100G"/>
    <n v="1"/>
    <n v="-1"/>
    <s v="EACH"/>
    <n v="11.2"/>
    <x v="686"/>
    <n v="16"/>
    <n v="-16"/>
    <n v="160"/>
    <n v="-7"/>
  </r>
  <r>
    <n v="947"/>
    <x v="0"/>
    <x v="0"/>
    <x v="2"/>
    <s v="14 - G2 - CONFECTIONERY"/>
    <s v="141 - CANDY"/>
    <s v="1145 - SWEET"/>
    <s v="103296"/>
    <s v="103296"/>
    <s v="8935001710622"/>
    <s v="MENTOS PURE F.FRESH BOTTLE FRESHMINT"/>
    <n v="1"/>
    <n v="-2"/>
    <s v="EACH"/>
    <n v="5.18"/>
    <x v="687"/>
    <n v="7.4"/>
    <n v="-14.8"/>
    <n v="88.8"/>
    <n v="-11.7"/>
  </r>
  <r>
    <n v="948"/>
    <x v="0"/>
    <x v="0"/>
    <x v="2"/>
    <s v="14 - G2 - CONFECTIONERY"/>
    <s v="141 - CANDY"/>
    <s v="1145 - SWEET"/>
    <s v="115860"/>
    <s v="115860"/>
    <s v="80785316"/>
    <s v="TICTAC CHERRY BLOSSOM 14.5G"/>
    <n v="1"/>
    <n v="-5"/>
    <s v="EACH"/>
    <n v="1.96"/>
    <x v="236"/>
    <n v="3.5"/>
    <n v="-17.5"/>
    <n v="77"/>
    <n v="-12.7"/>
  </r>
  <r>
    <n v="949"/>
    <x v="0"/>
    <x v="0"/>
    <x v="2"/>
    <s v="14 - G2 - CONFECTIONERY"/>
    <s v="141 - CANDY"/>
    <s v="1145 - SWEET"/>
    <s v="105935"/>
    <s v="105935"/>
    <s v="9556296302089"/>
    <s v="LOT 100 GUMMY BLACKCURRANT 130G"/>
    <n v="1"/>
    <n v="-2"/>
    <s v="EACH"/>
    <n v="5"/>
    <x v="281"/>
    <n v="7.2"/>
    <n v="-14.4"/>
    <n v="345.6"/>
    <n v="-2.9"/>
  </r>
  <r>
    <n v="950"/>
    <x v="0"/>
    <x v="0"/>
    <x v="2"/>
    <s v="14 - G2 - CONFECTIONERY"/>
    <s v="141 - CANDY"/>
    <s v="1145 - SWEET"/>
    <s v="115865"/>
    <s v="115865"/>
    <s v="8883000006560"/>
    <s v="HALDY SUGARFREE TURMERIC MINTS -LEMON 22G"/>
    <n v="1"/>
    <n v="-1"/>
    <s v="EACH"/>
    <n v="9.8000000000000007"/>
    <x v="236"/>
    <n v="16.5"/>
    <n v="-16.5"/>
    <n v="82.5"/>
    <n v="-11.9"/>
  </r>
  <r>
    <n v="951"/>
    <x v="0"/>
    <x v="0"/>
    <x v="2"/>
    <s v="14 - G2 - CONFECTIONERY"/>
    <s v="141 - CANDY"/>
    <s v="1147 - GUMMY CANDY"/>
    <s v="113499"/>
    <s v="113499"/>
    <s v=""/>
    <s v="YUPI GUMMY FRANKFURTER 15GX1PC"/>
    <n v="1"/>
    <n v="-15"/>
    <s v="PACK"/>
    <n v="0.68"/>
    <x v="21"/>
    <n v="2.5"/>
    <n v="-37.5"/>
    <n v="0"/>
    <m/>
  </r>
  <r>
    <n v="952"/>
    <x v="0"/>
    <x v="0"/>
    <x v="2"/>
    <s v="14 - G2 - CONFECTIONERY"/>
    <s v="141 - CANDY"/>
    <s v="1147 - GUMMY CANDY"/>
    <s v="113533"/>
    <s v="113533"/>
    <s v=""/>
    <s v="YUPI GUMMY PIZZA 16GX1PC"/>
    <n v="1"/>
    <n v="-15"/>
    <s v="PACK"/>
    <n v="0.64"/>
    <x v="115"/>
    <n v="2.5"/>
    <n v="-37.5"/>
    <n v="0"/>
    <m/>
  </r>
  <r>
    <n v="953"/>
    <x v="0"/>
    <x v="0"/>
    <x v="2"/>
    <s v="14 - G2 - CONFECTIONERY"/>
    <s v="141 - CANDY"/>
    <s v="1145 - SWEET"/>
    <s v="115861"/>
    <s v="115861"/>
    <s v="8883000006577"/>
    <s v="HALDY SUGARFREE TURMERIC MINTS -PEPPERMINT 22G"/>
    <n v="1"/>
    <n v="-1"/>
    <s v="EACH"/>
    <n v="9.8000000000000007"/>
    <x v="236"/>
    <n v="16.5"/>
    <n v="-16.5"/>
    <n v="148.5"/>
    <n v="-6.6"/>
  </r>
  <r>
    <n v="954"/>
    <x v="0"/>
    <x v="0"/>
    <x v="2"/>
    <s v="14 - G2 - CONFECTIONERY"/>
    <s v="141 - CANDY"/>
    <s v="1145 - SWEET"/>
    <s v="106767"/>
    <s v="106767"/>
    <s v="9555030107614"/>
    <s v="HIMALAYA SALT SPRT CNDY EXT COOLLMN 15G"/>
    <n v="1"/>
    <n v="-7"/>
    <s v="EACH"/>
    <n v="1.46"/>
    <x v="688"/>
    <n v="2.2000000000000002"/>
    <n v="-15.4"/>
    <n v="250.8"/>
    <n v="-4.0999999999999996"/>
  </r>
  <r>
    <n v="955"/>
    <x v="0"/>
    <x v="0"/>
    <x v="2"/>
    <s v="14 - G2 - CONFECTIONERY"/>
    <s v="141 - CANDY"/>
    <s v="1145 - SWEET"/>
    <s v="106769"/>
    <s v="106769"/>
    <s v="9555030107836"/>
    <s v="BF SEA SALT 15G"/>
    <n v="1"/>
    <n v="-7"/>
    <s v="EACH"/>
    <n v="1.46"/>
    <x v="688"/>
    <n v="2.2000000000000002"/>
    <n v="-15.4"/>
    <n v="48.4"/>
    <n v="-21.1"/>
  </r>
  <r>
    <n v="956"/>
    <x v="0"/>
    <x v="0"/>
    <x v="2"/>
    <s v="14 - G2 - CONFECTIONERY"/>
    <s v="141 - CANDY"/>
    <s v="1145 - SWEET"/>
    <s v="104294"/>
    <s v="104294"/>
    <s v="9555768900303"/>
    <s v="SK DURIAN KING CANDY 100G"/>
    <n v="1"/>
    <n v="-1"/>
    <s v="EACH"/>
    <n v="9.0299999999999994"/>
    <x v="689"/>
    <n v="13.5"/>
    <n v="-13.5"/>
    <n v="364.5"/>
    <n v="-2.5"/>
  </r>
  <r>
    <n v="957"/>
    <x v="0"/>
    <x v="0"/>
    <x v="2"/>
    <s v="14 - G2 - CONFECTIONERY"/>
    <s v="141 - CANDY"/>
    <s v="1145 - SWEET"/>
    <s v="111018"/>
    <s v="111018"/>
    <s v="9555768902123"/>
    <s v="SK MANGO KING CANDY 100G"/>
    <n v="1"/>
    <n v="-1"/>
    <s v="EACH"/>
    <n v="9.0299999999999994"/>
    <x v="689"/>
    <n v="13.5"/>
    <n v="-13.5"/>
    <n v="229.5"/>
    <n v="-3.9"/>
  </r>
  <r>
    <n v="958"/>
    <x v="0"/>
    <x v="0"/>
    <x v="2"/>
    <s v="14 - G2 - CONFECTIONERY"/>
    <s v="141 - CANDY"/>
    <s v="1145 - SWEET"/>
    <s v="115605"/>
    <s v="115605"/>
    <s v="8935001720003"/>
    <s v="MENTOS MINI RAINBOW 10G"/>
    <n v="1"/>
    <n v="-34"/>
    <s v="EACH"/>
    <n v="0.26"/>
    <x v="690"/>
    <n v="1"/>
    <n v="-34"/>
    <n v="71"/>
    <n v="-12.5"/>
  </r>
  <r>
    <n v="959"/>
    <x v="0"/>
    <x v="0"/>
    <x v="2"/>
    <s v="14 - G2 - CONFECTIONERY"/>
    <s v="141 - CANDY"/>
    <s v="1146 - TOYS BOX"/>
    <s v="116077"/>
    <s v="116060"/>
    <s v="116077"/>
    <s v="DURIAN JELLY BALL 30'S"/>
    <n v="30"/>
    <n v="-1"/>
    <s v="EACH"/>
    <n v="9"/>
    <x v="116"/>
    <n v="18"/>
    <n v="-18"/>
    <n v="0"/>
    <m/>
  </r>
  <r>
    <n v="960"/>
    <x v="0"/>
    <x v="0"/>
    <x v="2"/>
    <s v="14 - G2 - CONFECTIONERY"/>
    <s v="141 - CANDY"/>
    <s v="1146 - TOYS BOX"/>
    <s v="115253"/>
    <s v="115253"/>
    <s v="9555108419540"/>
    <s v="ALIBABA LASER GUN TOY CANDY"/>
    <n v="1"/>
    <n v="-4"/>
    <s v="EACH"/>
    <n v="2.33"/>
    <x v="691"/>
    <n v="5.9"/>
    <n v="-23.6"/>
    <n v="0"/>
    <m/>
  </r>
  <r>
    <n v="961"/>
    <x v="0"/>
    <x v="0"/>
    <x v="2"/>
    <s v="14 - G2 - CONFECTIONERY"/>
    <s v="141 - CANDY"/>
    <s v="1146 - TOYS BOX"/>
    <s v="115744"/>
    <s v="115744"/>
    <s v="8888235902021"/>
    <s v="TOY'S CASTLE CANDY WITH TOYS -ASSORTED 5G"/>
    <n v="1"/>
    <n v="-2"/>
    <s v="EACH"/>
    <n v="4.5999999999999996"/>
    <x v="269"/>
    <n v="9.9"/>
    <n v="-19.8"/>
    <n v="9.9"/>
    <n v="-92.9"/>
  </r>
  <r>
    <n v="962"/>
    <x v="0"/>
    <x v="0"/>
    <x v="2"/>
    <s v="14 - G2 - CONFECTIONERY"/>
    <s v="141 - CANDY"/>
    <s v="1148 - CHEWING GUM"/>
    <s v="103564"/>
    <s v="103564"/>
    <s v="9555192502609"/>
    <s v="DOUBLEMINT COOL M&amp;E PK10"/>
    <n v="1"/>
    <n v="-8"/>
    <s v="PKT"/>
    <n v="1.1299999999999999"/>
    <x v="692"/>
    <n v="2"/>
    <n v="-16"/>
    <n v="36"/>
    <n v="-25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963"/>
    <x v="0"/>
    <x v="0"/>
    <x v="2"/>
    <s v="14 - G2 - CONFECTIONERY"/>
    <s v="141 - CANDY"/>
    <s v="1148 - CHEWING GUM"/>
    <s v="115758"/>
    <s v="115758"/>
    <s v="6923849524800"/>
    <s v="GOODDAYS BPOP MIX 15G"/>
    <n v="1"/>
    <n v="-3"/>
    <s v="EACH"/>
    <n v="2.95"/>
    <x v="693"/>
    <n v="6.5"/>
    <n v="-19.5"/>
    <n v="143"/>
    <n v="-6.2"/>
  </r>
  <r>
    <n v="964"/>
    <x v="0"/>
    <x v="0"/>
    <x v="2"/>
    <s v="14 - G2 - CONFECTIONERY"/>
    <s v="141 - CANDY"/>
    <s v="1145 - SWEET"/>
    <s v="103192"/>
    <s v="103192"/>
    <s v="4897010448221"/>
    <s v="SKITTLES 40G YOGURT"/>
    <n v="1"/>
    <n v="-4"/>
    <s v="EACH"/>
    <n v="2.0299999999999998"/>
    <x v="694"/>
    <n v="2.9"/>
    <n v="-11.6"/>
    <n v="229.1"/>
    <n v="-3.5"/>
  </r>
  <r>
    <n v="965"/>
    <x v="0"/>
    <x v="0"/>
    <x v="2"/>
    <s v="14 - G2 - CONFECTIONERY"/>
    <s v="141 - CANDY"/>
    <s v="1145 - SWEET"/>
    <s v="102702"/>
    <s v="102702"/>
    <s v="8990800024226"/>
    <s v="MENTOS COOLCHEW BLACKCURRANTMINT 30G"/>
    <n v="1"/>
    <n v="-3"/>
    <s v="EACH"/>
    <n v="2.3199999999999998"/>
    <x v="695"/>
    <n v="3.5"/>
    <n v="-10.5"/>
    <n v="24.5"/>
    <n v="-28.4"/>
  </r>
  <r>
    <n v="966"/>
    <x v="0"/>
    <x v="0"/>
    <x v="2"/>
    <s v="14 - G2 - CONFECTIONERY"/>
    <s v="141 - CANDY"/>
    <s v="1145 - SWEET"/>
    <s v="106760"/>
    <s v="106760"/>
    <s v="9555030103005"/>
    <s v="BF SOUR POWDER+LOLLIPOP 6PCSX72G"/>
    <n v="1"/>
    <n v="-2"/>
    <s v="EACH"/>
    <n v="3.52"/>
    <x v="696"/>
    <n v="5.0999999999999996"/>
    <n v="-10.199999999999999"/>
    <n v="56.1"/>
    <n v="-12.5"/>
  </r>
  <r>
    <n v="967"/>
    <x v="0"/>
    <x v="0"/>
    <x v="2"/>
    <s v="14 - G2 - CONFECTIONERY"/>
    <s v="141 - CANDY"/>
    <s v="1145 - SWEET"/>
    <s v="105047"/>
    <s v="105047"/>
    <s v="8990800004327"/>
    <s v="MENTOS MENTHOL MINT 37G"/>
    <n v="1"/>
    <n v="-5"/>
    <s v="EACH"/>
    <n v="1.36"/>
    <x v="502"/>
    <n v="2"/>
    <n v="-10"/>
    <n v="14"/>
    <n v="-48.6"/>
  </r>
  <r>
    <n v="968"/>
    <x v="0"/>
    <x v="0"/>
    <x v="2"/>
    <s v="14 - G2 - CONFECTIONERY"/>
    <s v="141 - CANDY"/>
    <s v="1145 - SWEET"/>
    <s v="104891"/>
    <s v="104891"/>
    <s v="9555792300391"/>
    <s v="TKH COCONUT CANDY 120G"/>
    <n v="1"/>
    <n v="-1"/>
    <s v="EACH"/>
    <n v="6"/>
    <x v="504"/>
    <n v="9.5"/>
    <n v="-9.5"/>
    <n v="418"/>
    <n v="-1.4"/>
  </r>
  <r>
    <n v="969"/>
    <x v="0"/>
    <x v="0"/>
    <x v="2"/>
    <s v="14 - G2 - CONFECTIONERY"/>
    <s v="141 - CANDY"/>
    <s v="1145 - SWEET"/>
    <s v="106756"/>
    <s v="106756"/>
    <s v="9555030108918"/>
    <s v="HIMALAYA VAJOMBA PSTL HONEYLEMON 25G"/>
    <n v="1"/>
    <n v="-2"/>
    <s v="EACH"/>
    <n v="2.81"/>
    <x v="697"/>
    <n v="4.25"/>
    <n v="-8.5"/>
    <n v="114.75"/>
    <n v="-4.9000000000000004"/>
  </r>
  <r>
    <n v="970"/>
    <x v="0"/>
    <x v="0"/>
    <x v="2"/>
    <s v="14 - G2 - CONFECTIONERY"/>
    <s v="141 - CANDY"/>
    <s v="1148 - CHEWING GUM"/>
    <s v="103263"/>
    <s v="103263"/>
    <s v="9555192507833"/>
    <s v="DOUBLEMINT MINTS PEPPERMINT 20S"/>
    <n v="1"/>
    <n v="-3"/>
    <s v="EACH"/>
    <n v="1.95"/>
    <x v="698"/>
    <n v="3"/>
    <n v="-9"/>
    <n v="21"/>
    <n v="-27.9"/>
  </r>
  <r>
    <n v="971"/>
    <x v="0"/>
    <x v="0"/>
    <x v="2"/>
    <s v="14 - G2 - CONFECTIONERY"/>
    <s v="141 - CANDY"/>
    <s v="1148 - CHEWING GUM"/>
    <s v="110474"/>
    <s v="110474"/>
    <s v="9555192501107"/>
    <s v="DOUBLEMINT PEPPERMINT OTC 5S"/>
    <n v="1"/>
    <n v="-7"/>
    <s v="PKT"/>
    <n v="0.9"/>
    <x v="507"/>
    <n v="1.5"/>
    <n v="-10.5"/>
    <n v="69"/>
    <n v="-9.1"/>
  </r>
  <r>
    <n v="972"/>
    <x v="0"/>
    <x v="0"/>
    <x v="2"/>
    <s v="14 - G2 - CONFECTIONERY"/>
    <s v="141 - CANDY"/>
    <s v="1148 - CHEWING GUM"/>
    <s v="109650"/>
    <s v="109650"/>
    <s v="9555192501909"/>
    <s v="DOUBLEMINT PEPPERMINT BOTTLE 40S"/>
    <n v="1"/>
    <n v="-1"/>
    <s v="EACH"/>
    <n v="5.0999999999999996"/>
    <x v="699"/>
    <n v="7.3"/>
    <n v="-7.3"/>
    <n v="94.9"/>
    <n v="-5.4"/>
  </r>
  <r>
    <n v="973"/>
    <x v="0"/>
    <x v="0"/>
    <x v="2"/>
    <s v="14 - G2 - CONFECTIONERY"/>
    <s v="141 - CANDY"/>
    <s v="1147 - GUMMY CANDY"/>
    <s v="105420"/>
    <s v="105420"/>
    <s v="9556296301488"/>
    <s v="LOT 100 GUMMY MANGO 130G"/>
    <n v="1"/>
    <n v="-1"/>
    <s v="EACH"/>
    <n v="5"/>
    <x v="35"/>
    <n v="7.2"/>
    <n v="-7.2"/>
    <n v="1029.5999999999999"/>
    <n v="-0.5"/>
  </r>
  <r>
    <n v="974"/>
    <x v="0"/>
    <x v="0"/>
    <x v="2"/>
    <s v="14 - G2 - CONFECTIONERY"/>
    <s v="141 - CANDY"/>
    <s v="1145 - SWEET"/>
    <s v="106766"/>
    <s v="106766"/>
    <s v="9555030107089"/>
    <s v="BF SEA SALT LEMON CANDY MPK 150G"/>
    <n v="1"/>
    <n v="-1"/>
    <s v="EACH"/>
    <n v="4.55"/>
    <x v="511"/>
    <n v="6.9"/>
    <n v="-6.9"/>
    <n v="13.8"/>
    <n v="-33"/>
  </r>
  <r>
    <n v="975"/>
    <x v="0"/>
    <x v="0"/>
    <x v="2"/>
    <s v="14 - G2 - CONFECTIONERY"/>
    <s v="141 - CANDY"/>
    <s v="1146 - TOYS BOX"/>
    <s v="115768"/>
    <s v="115768"/>
    <s v="8888235100212"/>
    <s v="TOYS CASTLE CANDY WITH TOYS -ASSORTED 6G"/>
    <n v="1"/>
    <n v="-1"/>
    <s v="EACH"/>
    <n v="5.0999999999999996"/>
    <x v="699"/>
    <n v="11.9"/>
    <n v="-11.9"/>
    <n v="166.6"/>
    <n v="-3.1"/>
  </r>
  <r>
    <n v="976"/>
    <x v="0"/>
    <x v="0"/>
    <x v="2"/>
    <s v="14 - G2 - CONFECTIONERY"/>
    <s v="141 - CANDY"/>
    <s v="1145 - SWEET"/>
    <s v="113517"/>
    <s v="113517"/>
    <s v="113517"/>
    <s v="MINI MANTOS MINT 1PC"/>
    <n v="1"/>
    <n v="-19"/>
    <s v="PACK"/>
    <n v="0.28000000000000003"/>
    <x v="700"/>
    <n v="1"/>
    <n v="-19"/>
    <n v="0"/>
    <m/>
  </r>
  <r>
    <n v="977"/>
    <x v="0"/>
    <x v="0"/>
    <x v="2"/>
    <s v="14 - G2 - CONFECTIONERY"/>
    <s v="141 - CANDY"/>
    <s v="1148 - CHEWING GUM"/>
    <s v="111188"/>
    <s v="111188"/>
    <s v="9555192502623"/>
    <s v="DOUBLEMINT COOL BLACKCURRANTPK10"/>
    <n v="1"/>
    <n v="-4"/>
    <s v="PKT"/>
    <n v="1.1299999999999999"/>
    <x v="701"/>
    <n v="2"/>
    <n v="-8"/>
    <n v="26"/>
    <n v="-17.399999999999999"/>
  </r>
  <r>
    <n v="978"/>
    <x v="0"/>
    <x v="0"/>
    <x v="2"/>
    <s v="14 - G2 - CONFECTIONERY"/>
    <s v="141 - CANDY"/>
    <s v="1147 - GUMMY CANDY"/>
    <s v="113590"/>
    <s v="113590"/>
    <s v="8992741905718"/>
    <s v="YUPI GIANT COLA 28G"/>
    <n v="1"/>
    <n v="-4"/>
    <s v="EACH"/>
    <n v="1.24"/>
    <x v="702"/>
    <n v="3"/>
    <n v="-12"/>
    <n v="51"/>
    <n v="-9.6999999999999993"/>
  </r>
  <r>
    <n v="979"/>
    <x v="0"/>
    <x v="0"/>
    <x v="2"/>
    <s v="14 - G2 - CONFECTIONERY"/>
    <s v="141 - CANDY"/>
    <s v="1147 - GUMMY CANDY"/>
    <s v="105104"/>
    <s v="105104"/>
    <s v="9556296305783"/>
    <s v="LOT 100 GUMMY ASSORTED 130G"/>
    <n v="1"/>
    <n v="-1"/>
    <s v="EACH"/>
    <n v="5"/>
    <x v="35"/>
    <n v="7.2"/>
    <n v="-7.2"/>
    <n v="921.6"/>
    <n v="-0.5"/>
  </r>
  <r>
    <n v="980"/>
    <x v="0"/>
    <x v="0"/>
    <x v="2"/>
    <s v="14 - G2 - CONFECTIONERY"/>
    <s v="141 - CANDY"/>
    <s v="1145 - SWEET"/>
    <s v="115607"/>
    <s v="115607"/>
    <s v="6921211116639"/>
    <s v="CHUPA CHUPS MELODY POP 15G"/>
    <n v="1"/>
    <n v="-4"/>
    <s v="EACH"/>
    <n v="1.36"/>
    <x v="703"/>
    <n v="2.5"/>
    <n v="-10"/>
    <n v="15"/>
    <n v="-36.299999999999997"/>
  </r>
  <r>
    <n v="981"/>
    <x v="0"/>
    <x v="0"/>
    <x v="2"/>
    <s v="14 - G2 - CONFECTIONERY"/>
    <s v="141 - CANDY"/>
    <s v="1148 - CHEWING GUM"/>
    <s v="115761"/>
    <s v="115761"/>
    <s v="686464100618"/>
    <s v="KIDSMANIA JACKPOT WITH CANDY 20G"/>
    <n v="1"/>
    <n v="-1"/>
    <s v="EACH"/>
    <n v="4.25"/>
    <x v="704"/>
    <n v="9.9"/>
    <n v="-9.9"/>
    <n v="168.3"/>
    <n v="-2.5"/>
  </r>
  <r>
    <n v="982"/>
    <x v="0"/>
    <x v="0"/>
    <x v="2"/>
    <s v="14 - G2 - CONFECTIONERY"/>
    <s v="141 - CANDY"/>
    <s v="1147 - GUMMY CANDY"/>
    <s v="113585"/>
    <s v="113585"/>
    <s v="8992741906067"/>
    <s v="YUPI SOUR NEON STIX 23G"/>
    <n v="1"/>
    <n v="-3"/>
    <s v="EACH"/>
    <n v="1.24"/>
    <x v="515"/>
    <n v="3"/>
    <n v="-9"/>
    <n v="87"/>
    <n v="-4.3"/>
  </r>
  <r>
    <n v="983"/>
    <x v="0"/>
    <x v="0"/>
    <x v="2"/>
    <s v="14 - G2 - CONFECTIONERY"/>
    <s v="141 - CANDY"/>
    <s v="1145 - SWEET"/>
    <s v="106771"/>
    <s v="106771"/>
    <s v="9555030108703"/>
    <s v="HIMALAYA VAJOMBA HONEY LIMEMINTS 15G"/>
    <n v="1"/>
    <n v="-3"/>
    <s v="EACH"/>
    <n v="1.46"/>
    <x v="705"/>
    <n v="2.2000000000000002"/>
    <n v="-6.6"/>
    <n v="182.6"/>
    <n v="-2.4"/>
  </r>
  <r>
    <n v="984"/>
    <x v="0"/>
    <x v="0"/>
    <x v="2"/>
    <s v="14 - G2 - CONFECTIONERY"/>
    <s v="141 - CANDY"/>
    <s v="1147 - GUMMY CANDY"/>
    <s v="113591"/>
    <s v="113591"/>
    <s v="8992741906500"/>
    <s v="YUPI BIG COLA BURGER 28G"/>
    <n v="1"/>
    <n v="-3"/>
    <s v="EACH"/>
    <n v="1.24"/>
    <x v="515"/>
    <n v="3"/>
    <n v="-9"/>
    <n v="72"/>
    <n v="-5.2"/>
  </r>
  <r>
    <n v="985"/>
    <x v="0"/>
    <x v="0"/>
    <x v="2"/>
    <s v="14 - G2 - CONFECTIONERY"/>
    <s v="141 - CANDY"/>
    <s v="1145 - SWEET"/>
    <s v="115266"/>
    <s v="115266"/>
    <s v="93698078"/>
    <s v="TICTAC ORANGE FLAVOUR 14.5G"/>
    <n v="1"/>
    <n v="-2"/>
    <s v="EACH"/>
    <n v="2.04"/>
    <x v="706"/>
    <n v="3.5"/>
    <n v="-7"/>
    <n v="133"/>
    <n v="-3.1"/>
  </r>
  <r>
    <n v="986"/>
    <x v="0"/>
    <x v="0"/>
    <x v="2"/>
    <s v="14 - G2 - CONFECTIONERY"/>
    <s v="141 - CANDY"/>
    <s v="1146 - TOYS BOX"/>
    <s v="115776"/>
    <s v="115776"/>
    <s v="8888235009744"/>
    <s v="MINIONS CANDY DISPENSER 30G"/>
    <n v="1"/>
    <n v="-1"/>
    <s v="EACH"/>
    <n v="3.6"/>
    <x v="39"/>
    <n v="7.5"/>
    <n v="-7.5"/>
    <n v="112.5"/>
    <n v="-3.2"/>
  </r>
  <r>
    <n v="987"/>
    <x v="0"/>
    <x v="0"/>
    <x v="2"/>
    <s v="14 - G2 - CONFECTIONERY"/>
    <s v="141 - CANDY"/>
    <s v="1147 - GUMMY CANDY"/>
    <s v="114057"/>
    <s v="114057"/>
    <s v="9556296206011"/>
    <s v="LOT 100 SOUR PLUS STRAWBERRY12X24G"/>
    <n v="1"/>
    <n v="-3"/>
    <s v="EACH"/>
    <n v="1.25"/>
    <x v="186"/>
    <n v="2.5"/>
    <n v="-7.5"/>
    <n v="217.5"/>
    <n v="-1.7"/>
  </r>
  <r>
    <n v="988"/>
    <x v="0"/>
    <x v="0"/>
    <x v="2"/>
    <s v="14 - G2 - CONFECTIONERY"/>
    <s v="141 - CANDY"/>
    <s v="1147 - GUMMY CANDY"/>
    <s v="104079"/>
    <s v="104079"/>
    <s v="9556296307176"/>
    <s v="LOT 100 SOUR PLUS MANGO 95G"/>
    <n v="1"/>
    <n v="-1"/>
    <s v="EACH"/>
    <n v="3.9"/>
    <x v="707"/>
    <n v="5.6"/>
    <n v="-5.6"/>
    <n v="873.6"/>
    <n v="-0.4"/>
  </r>
  <r>
    <n v="989"/>
    <x v="0"/>
    <x v="0"/>
    <x v="2"/>
    <s v="14 - G2 - CONFECTIONERY"/>
    <s v="141 - CANDY"/>
    <s v="1145 - SWEET"/>
    <s v="102726"/>
    <s v="102726"/>
    <s v="9556127203011"/>
    <s v="SUGUS ORANGE OTC STICK 30G (NFJ)"/>
    <n v="1"/>
    <n v="-4"/>
    <s v="EACH"/>
    <n v="1.05"/>
    <x v="40"/>
    <n v="1.5"/>
    <n v="-6"/>
    <n v="21"/>
    <n v="-20"/>
  </r>
  <r>
    <n v="990"/>
    <x v="0"/>
    <x v="0"/>
    <x v="2"/>
    <s v="14 - G2 - CONFECTIONERY"/>
    <s v="141 - CANDY"/>
    <s v="1145 - SWEET"/>
    <s v="113979"/>
    <s v="113979"/>
    <s v="9555630801776"/>
    <s v="SUGALOVE HOKI STICK (BIGBAG)ASSORTED 8GX24'S"/>
    <n v="1"/>
    <n v="-1"/>
    <s v="EACH"/>
    <n v="3.75"/>
    <x v="186"/>
    <n v="6.9"/>
    <n v="-6.9"/>
    <n v="0"/>
    <m/>
  </r>
  <r>
    <n v="991"/>
    <x v="0"/>
    <x v="0"/>
    <x v="2"/>
    <s v="14 - G2 - CONFECTIONERY"/>
    <s v="141 - CANDY"/>
    <s v="1148 - CHEWING GUM"/>
    <s v="115749"/>
    <s v="115749"/>
    <s v="8888235996549"/>
    <s v="3D SOFT POP CANDY - ASSORTED 40G"/>
    <n v="1"/>
    <n v="-1"/>
    <s v="EACH"/>
    <n v="3.55"/>
    <x v="708"/>
    <n v="7.9"/>
    <n v="-7.9"/>
    <n v="55.3"/>
    <n v="-6.4"/>
  </r>
  <r>
    <n v="992"/>
    <x v="0"/>
    <x v="0"/>
    <x v="2"/>
    <s v="14 - G2 - CONFECTIONERY"/>
    <s v="141 - CANDY"/>
    <s v="1147 - GUMMY CANDY"/>
    <s v="116547"/>
    <s v="116547"/>
    <s v="8888235006811"/>
    <s v="LINE FRIENDS PEELING GUMMY-MANGOFLAVOUR-WITH BODY"/>
    <n v="1"/>
    <n v="-1"/>
    <s v="EACH"/>
    <n v="3.55"/>
    <x v="708"/>
    <n v="7.5"/>
    <n v="-7.5"/>
    <n v="90"/>
    <n v="-3.9"/>
  </r>
  <r>
    <n v="993"/>
    <x v="0"/>
    <x v="0"/>
    <x v="2"/>
    <s v="14 - G2 - CONFECTIONERY"/>
    <s v="141 - CANDY"/>
    <s v="1145 - SWEET"/>
    <s v="115688"/>
    <s v="115688"/>
    <s v="8991001502933"/>
    <s v="DELFI CHA CHA MINIS TUBE 30G"/>
    <n v="1"/>
    <n v="-1"/>
    <s v="PACK"/>
    <n v="2.63"/>
    <x v="709"/>
    <n v="5.5"/>
    <n v="-5.5"/>
    <n v="44"/>
    <n v="-6"/>
  </r>
  <r>
    <n v="994"/>
    <x v="0"/>
    <x v="0"/>
    <x v="2"/>
    <s v="14 - G2 - CONFECTIONERY"/>
    <s v="141 - CANDY"/>
    <s v="1148 - CHEWING GUM"/>
    <s v="115766"/>
    <s v="115766"/>
    <s v="8888235807647"/>
    <s v="BARBIE DIAMOND CANDY 10G"/>
    <n v="1"/>
    <n v="-3"/>
    <s v="EACH"/>
    <n v="0.9"/>
    <x v="338"/>
    <n v="3"/>
    <n v="-9"/>
    <n v="102"/>
    <n v="-2.6"/>
  </r>
  <r>
    <n v="995"/>
    <x v="0"/>
    <x v="0"/>
    <x v="2"/>
    <s v="14 - G2 - CONFECTIONERY"/>
    <s v="141 - CANDY"/>
    <s v="1145 - SWEET"/>
    <s v="114037"/>
    <s v="114011"/>
    <s v="9556486900439"/>
    <s v="THOMYAM TOHHEEI JELLY STICK12GX30'S"/>
    <n v="30"/>
    <n v="-1"/>
    <s v="EACH"/>
    <n v="2.7"/>
    <x v="338"/>
    <n v="13"/>
    <n v="-13"/>
    <n v="0"/>
    <m/>
  </r>
  <r>
    <n v="996"/>
    <x v="0"/>
    <x v="0"/>
    <x v="2"/>
    <s v="14 - G2 - CONFECTIONERY"/>
    <s v="141 - CANDY"/>
    <s v="1145 - SWEET"/>
    <s v="102796"/>
    <s v="102796"/>
    <s v="8935001708377"/>
    <s v="MENTOS POUCH BAG SOUR MIX 36'S"/>
    <n v="1"/>
    <n v="-1"/>
    <s v="EACH"/>
    <n v="2.88"/>
    <x v="190"/>
    <n v="4.5"/>
    <n v="-4.5"/>
    <n v="40.5"/>
    <n v="-7.1"/>
  </r>
  <r>
    <n v="997"/>
    <x v="0"/>
    <x v="0"/>
    <x v="2"/>
    <s v="14 - G2 - CONFECTIONERY"/>
    <s v="141 - CANDY"/>
    <s v="1148 - CHEWING GUM"/>
    <s v="115769"/>
    <s v="115769"/>
    <s v="8888235100151"/>
    <s v="BEARDY RAINBOW RIBBONSTRAWBERRY FLAVOR 40G"/>
    <n v="1"/>
    <n v="-1"/>
    <s v="EACH"/>
    <n v="2.75"/>
    <x v="710"/>
    <n v="6.5"/>
    <n v="-6.5"/>
    <n v="0"/>
    <m/>
  </r>
  <r>
    <n v="998"/>
    <x v="0"/>
    <x v="0"/>
    <x v="2"/>
    <s v="14 - G2 - CONFECTIONERY"/>
    <s v="141 - CANDY"/>
    <s v="1145 - SWEET"/>
    <s v="105082"/>
    <s v="105082"/>
    <s v="8990800919195"/>
    <s v="MENTOS GRAPE 37.8G"/>
    <n v="1"/>
    <n v="-2"/>
    <s v="EACH"/>
    <n v="1.36"/>
    <x v="711"/>
    <n v="2"/>
    <n v="-4"/>
    <n v="0"/>
    <m/>
  </r>
  <r>
    <n v="999"/>
    <x v="0"/>
    <x v="0"/>
    <x v="2"/>
    <s v="14 - G2 - CONFECTIONERY"/>
    <s v="141 - CANDY"/>
    <s v="1145 - SWEET"/>
    <s v="116349"/>
    <s v="116349"/>
    <s v="6911316003002"/>
    <s v="MENTOS MINT PEACH 17.5G"/>
    <n v="1"/>
    <n v="-1"/>
    <s v="EACH"/>
    <n v="2.93"/>
    <x v="712"/>
    <n v="4.9000000000000004"/>
    <n v="-4.9000000000000004"/>
    <n v="53.9"/>
    <n v="-5.4"/>
  </r>
  <r>
    <n v="1000"/>
    <x v="0"/>
    <x v="0"/>
    <x v="2"/>
    <s v="14 - G2 - CONFECTIONERY"/>
    <s v="141 - CANDY"/>
    <s v="1145 - SWEET"/>
    <s v="103671"/>
    <s v="103671"/>
    <s v="9555478102097"/>
    <s v="FUNNY CHEWY STICK 18'S"/>
    <n v="1"/>
    <n v="-1"/>
    <s v="EACH"/>
    <n v="2.6"/>
    <x v="43"/>
    <n v="3.9"/>
    <n v="-3.9"/>
    <n v="46.8"/>
    <n v="-5.6"/>
  </r>
  <r>
    <n v="1001"/>
    <x v="0"/>
    <x v="0"/>
    <x v="2"/>
    <s v="14 - G2 - CONFECTIONERY"/>
    <s v="141 - CANDY"/>
    <s v="1148 - CHEWING GUM"/>
    <s v="110649"/>
    <s v="110649"/>
    <s v="9555935002427"/>
    <s v="QEQE GILER ROLL BUBLE GUM"/>
    <n v="1"/>
    <n v="-1"/>
    <s v="EACH"/>
    <n v="3.15"/>
    <x v="522"/>
    <n v="4.5"/>
    <n v="-4.5"/>
    <n v="0"/>
    <m/>
  </r>
  <r>
    <n v="1002"/>
    <x v="0"/>
    <x v="0"/>
    <x v="2"/>
    <s v="14 - G2 - CONFECTIONERY"/>
    <s v="141 - CANDY"/>
    <s v="1145 - SWEET"/>
    <s v="106770"/>
    <s v="106770"/>
    <s v="9555030108680"/>
    <s v="HIMALAYA VAJOMBA ACTIWHOOSHMINTS 15G"/>
    <n v="1"/>
    <n v="-2"/>
    <s v="EACH"/>
    <n v="1.46"/>
    <x v="713"/>
    <n v="2.2000000000000002"/>
    <n v="-4.4000000000000004"/>
    <n v="94.6"/>
    <n v="-3.1"/>
  </r>
  <r>
    <n v="1003"/>
    <x v="0"/>
    <x v="0"/>
    <x v="2"/>
    <s v="14 - G2 - CONFECTIONERY"/>
    <s v="141 - CANDY"/>
    <s v="1148 - CHEWING GUM"/>
    <s v="109403"/>
    <s v="109403"/>
    <s v="9555192506188"/>
    <s v="DOUBLEMINT GOLD OTC 12S"/>
    <n v="1"/>
    <n v="-1"/>
    <s v="PKT"/>
    <n v="2.85"/>
    <x v="714"/>
    <n v="4.0999999999999996"/>
    <n v="-4.0999999999999996"/>
    <n v="41"/>
    <n v="-7"/>
  </r>
  <r>
    <n v="1004"/>
    <x v="0"/>
    <x v="0"/>
    <x v="2"/>
    <s v="14 - G2 - CONFECTIONERY"/>
    <s v="141 - CANDY"/>
    <s v="1145 - SWEET"/>
    <s v="115698"/>
    <s v="115698"/>
    <s v="4895138305167"/>
    <s v="STRIKING POPPING CANDY LYCHEE 15G"/>
    <n v="1"/>
    <n v="-1"/>
    <s v="PACK"/>
    <n v="2.72"/>
    <x v="711"/>
    <n v="4.9000000000000004"/>
    <n v="-4.9000000000000004"/>
    <n v="49"/>
    <n v="-5.6"/>
  </r>
  <r>
    <n v="1005"/>
    <x v="0"/>
    <x v="0"/>
    <x v="2"/>
    <s v="14 - G2 - CONFECTIONERY"/>
    <s v="141 - CANDY"/>
    <s v="1145 - SWEET"/>
    <s v="102839"/>
    <s v="102839"/>
    <s v="8990800007885"/>
    <s v="MENTOS POUCH BAG GRAPE 36'S"/>
    <n v="1"/>
    <n v="-1"/>
    <s v="EACH"/>
    <n v="2.88"/>
    <x v="190"/>
    <n v="4.5"/>
    <n v="-4.5"/>
    <n v="49.5"/>
    <n v="-5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06"/>
    <x v="0"/>
    <x v="0"/>
    <x v="2"/>
    <s v="14 - G2 - CONFECTIONERY"/>
    <s v="141 - CANDY"/>
    <s v="1145 - SWEET"/>
    <s v="116507"/>
    <s v="116507"/>
    <s v="9555108436332"/>
    <s v="ALIBABA BOTOL SUSU JELLY BEAN 25G"/>
    <n v="1"/>
    <n v="-3"/>
    <s v="EACH"/>
    <n v="1"/>
    <x v="189"/>
    <n v="3.5"/>
    <n v="-10.5"/>
    <n v="56"/>
    <n v="-5.4"/>
  </r>
  <r>
    <n v="1007"/>
    <x v="0"/>
    <x v="0"/>
    <x v="2"/>
    <s v="14 - G2 - CONFECTIONERY"/>
    <s v="141 - CANDY"/>
    <s v="1145 - SWEET"/>
    <s v="102346"/>
    <s v="102346"/>
    <s v="8990800003870"/>
    <s v="MENTOS POUCH BAG MINT 36'S"/>
    <n v="1"/>
    <n v="-1"/>
    <s v="EACH"/>
    <n v="2.88"/>
    <x v="190"/>
    <n v="4.5"/>
    <n v="-4.5"/>
    <n v="22.5"/>
    <n v="-12.8"/>
  </r>
  <r>
    <n v="1008"/>
    <x v="0"/>
    <x v="0"/>
    <x v="2"/>
    <s v="14 - G2 - CONFECTIONERY"/>
    <s v="141 - CANDY"/>
    <s v="1145 - SWEET"/>
    <s v="113978"/>
    <s v="113978"/>
    <s v="9555630802995"/>
    <s v="SUGALOVE CHEWY MANGO LOLLIPOP8GX12'S"/>
    <n v="1"/>
    <n v="-1"/>
    <s v="EACH"/>
    <n v="2.35"/>
    <x v="715"/>
    <n v="4.5"/>
    <n v="-4.5"/>
    <n v="0"/>
    <m/>
  </r>
  <r>
    <n v="1009"/>
    <x v="0"/>
    <x v="0"/>
    <x v="2"/>
    <s v="14 - G2 - CONFECTIONERY"/>
    <s v="141 - CANDY"/>
    <s v="1148 - CHEWING GUM"/>
    <s v="111147"/>
    <s v="111147"/>
    <s v="9555192501305"/>
    <s v="JUICY FRUIT CLASSIC OTC 5 STICKS"/>
    <n v="1"/>
    <n v="-2"/>
    <s v="EACH"/>
    <n v="0.9"/>
    <x v="46"/>
    <n v="1.5"/>
    <n v="-3"/>
    <n v="33"/>
    <n v="-5.5"/>
  </r>
  <r>
    <n v="1010"/>
    <x v="0"/>
    <x v="0"/>
    <x v="2"/>
    <s v="14 - G2 - CONFECTIONERY"/>
    <s v="141 - CANDY"/>
    <s v="1148 - CHEWING GUM"/>
    <s v="111320"/>
    <s v="111320"/>
    <s v="9555192508908"/>
    <s v="DOUBLEMINT CHEWY LEMON ICE TUBE30G"/>
    <n v="1"/>
    <n v="-1"/>
    <s v="EACH"/>
    <n v="2.4"/>
    <x v="343"/>
    <n v="3.5"/>
    <n v="-3.5"/>
    <n v="31.5"/>
    <n v="-7.6"/>
  </r>
  <r>
    <n v="1011"/>
    <x v="0"/>
    <x v="0"/>
    <x v="2"/>
    <s v="14 - G2 - CONFECTIONERY"/>
    <s v="141 - CANDY"/>
    <s v="1147 - GUMMY CANDY"/>
    <s v="114775"/>
    <s v="114775"/>
    <s v="9555935000898"/>
    <s v="MUM MUM GUMMY STAR 100G"/>
    <n v="1"/>
    <n v="-1"/>
    <s v="EACH"/>
    <n v="2.31"/>
    <x v="530"/>
    <n v="3.3"/>
    <n v="-3.3"/>
    <n v="0"/>
    <m/>
  </r>
  <r>
    <n v="1012"/>
    <x v="0"/>
    <x v="0"/>
    <x v="2"/>
    <s v="14 - G2 - CONFECTIONERY"/>
    <s v="141 - CANDY"/>
    <s v="1145 - SWEET"/>
    <s v="113968"/>
    <s v="113968"/>
    <s v="9555630803039"/>
    <s v="SUGALOVE CHEWY 4IN1 LOLLIPOP8GX12'S"/>
    <n v="1"/>
    <n v="-1"/>
    <s v="EACH"/>
    <n v="2.35"/>
    <x v="715"/>
    <n v="4.5"/>
    <n v="-4.5"/>
    <n v="0"/>
    <m/>
  </r>
  <r>
    <n v="1013"/>
    <x v="0"/>
    <x v="0"/>
    <x v="2"/>
    <s v="14 - G2 - CONFECTIONERY"/>
    <s v="141 - CANDY"/>
    <s v="1145 - SWEET"/>
    <s v="106744"/>
    <s v="106744"/>
    <s v="9555030103524"/>
    <s v="DORAEMON RAINBOW LOLLIPOP DB10G"/>
    <n v="1"/>
    <n v="-3"/>
    <s v="EACH"/>
    <n v="0.7"/>
    <x v="45"/>
    <n v="1.1000000000000001"/>
    <n v="-3.3"/>
    <n v="17.600000000000001"/>
    <n v="-11.9"/>
  </r>
  <r>
    <n v="1014"/>
    <x v="0"/>
    <x v="0"/>
    <x v="2"/>
    <s v="14 - G2 - CONFECTIONERY"/>
    <s v="141 - CANDY"/>
    <s v="1145 - SWEET"/>
    <s v="115687"/>
    <s v="115687"/>
    <s v="8992741906715"/>
    <s v="YUPI PUZZLE GUMMY 35G"/>
    <n v="1"/>
    <n v="-1"/>
    <s v="PACK"/>
    <n v="1.64"/>
    <x v="716"/>
    <n v="3"/>
    <n v="-3"/>
    <n v="36"/>
    <n v="-4.5999999999999996"/>
  </r>
  <r>
    <n v="1015"/>
    <x v="0"/>
    <x v="0"/>
    <x v="2"/>
    <s v="14 - G2 - CONFECTIONERY"/>
    <s v="141 - CANDY"/>
    <s v="1145 - SWEET"/>
    <s v="116526"/>
    <s v="116526"/>
    <s v="9551023692693"/>
    <s v="ALIBABA PHONE TOY CANDY 8G"/>
    <n v="1"/>
    <n v="-1"/>
    <s v="EACH"/>
    <n v="1.74"/>
    <x v="529"/>
    <n v="5.9"/>
    <n v="-5.9"/>
    <n v="112.1"/>
    <n v="-1.6"/>
  </r>
  <r>
    <n v="1016"/>
    <x v="0"/>
    <x v="0"/>
    <x v="2"/>
    <s v="14 - G2 - CONFECTIONERY"/>
    <s v="141 - CANDY"/>
    <s v="1148 - CHEWING GUM"/>
    <s v="110840"/>
    <s v="110840"/>
    <s v="9555192508878"/>
    <s v="DOUBLEMINT CHEWY PEPPERMINT TUBE30G"/>
    <n v="1"/>
    <n v="-1"/>
    <s v="EACH"/>
    <n v="2.4"/>
    <x v="343"/>
    <n v="3.5"/>
    <n v="-3.5"/>
    <n v="31.5"/>
    <n v="-7.6"/>
  </r>
  <r>
    <n v="1017"/>
    <x v="0"/>
    <x v="0"/>
    <x v="2"/>
    <s v="14 - G2 - CONFECTIONERY"/>
    <s v="141 - CANDY"/>
    <s v="1148 - CHEWING GUM"/>
    <s v="115764"/>
    <s v="115764"/>
    <s v="4711492660561"/>
    <s v="PIKIN PLUM TABLET 50G"/>
    <n v="1"/>
    <n v="-1"/>
    <s v="EACH"/>
    <n v="2.4"/>
    <x v="343"/>
    <n v="4.5"/>
    <n v="-4.5"/>
    <n v="36"/>
    <n v="-6.7"/>
  </r>
  <r>
    <n v="1018"/>
    <x v="0"/>
    <x v="0"/>
    <x v="2"/>
    <s v="14 - G2 - CONFECTIONERY"/>
    <s v="141 - CANDY"/>
    <s v="1147 - GUMMY CANDY"/>
    <s v="113586"/>
    <s v="113586"/>
    <s v="8992741906722"/>
    <s v="YUPI PUZZLE GUMMY 20G"/>
    <n v="1"/>
    <n v="-2"/>
    <s v="EACH"/>
    <n v="1.24"/>
    <x v="717"/>
    <n v="3"/>
    <n v="-6"/>
    <n v="132"/>
    <n v="-1.9"/>
  </r>
  <r>
    <n v="1019"/>
    <x v="0"/>
    <x v="0"/>
    <x v="2"/>
    <s v="14 - G2 - CONFECTIONERY"/>
    <s v="141 - CANDY"/>
    <s v="1145 - SWEET"/>
    <s v="104818"/>
    <s v="104818"/>
    <s v="4897010448016"/>
    <s v="SKITTLES 45G ORIGINAL"/>
    <n v="1"/>
    <n v="-1"/>
    <s v="EACH"/>
    <n v="2.0299999999999998"/>
    <x v="718"/>
    <n v="2.9"/>
    <n v="-2.9"/>
    <n v="278.39999999999998"/>
    <n v="-0.7"/>
  </r>
  <r>
    <n v="1020"/>
    <x v="0"/>
    <x v="0"/>
    <x v="2"/>
    <s v="14 - G2 - CONFECTIONERY"/>
    <s v="141 - CANDY"/>
    <s v="1145 - SWEET"/>
    <s v="108458"/>
    <s v="108458"/>
    <s v="9556173383255"/>
    <s v="TORRONE COOL MINT 120G"/>
    <n v="1"/>
    <n v="-1"/>
    <s v="EACH"/>
    <n v="2.4"/>
    <x v="343"/>
    <n v="3.5"/>
    <n v="-3.5"/>
    <n v="7"/>
    <n v="-34.299999999999997"/>
  </r>
  <r>
    <n v="1021"/>
    <x v="0"/>
    <x v="0"/>
    <x v="2"/>
    <s v="14 - G2 - CONFECTIONERY"/>
    <s v="141 - CANDY"/>
    <s v="1145 - SWEET"/>
    <s v="111082"/>
    <s v="111082"/>
    <s v="9556196001617"/>
    <s v="NIPS PEANUT 70G"/>
    <n v="1"/>
    <n v="-1"/>
    <s v="EACH"/>
    <n v="2.3199999999999998"/>
    <x v="719"/>
    <n v="4"/>
    <n v="-4"/>
    <n v="112"/>
    <n v="-2.1"/>
  </r>
  <r>
    <n v="1022"/>
    <x v="0"/>
    <x v="0"/>
    <x v="2"/>
    <s v="14 - G2 - CONFECTIONERY"/>
    <s v="141 - CANDY"/>
    <s v="1145 - SWEET"/>
    <s v="109593"/>
    <s v="109593"/>
    <s v="9556196004229"/>
    <s v="CLOUD 9 CANDY CREME &amp; STRAWBERRY25S"/>
    <n v="1"/>
    <n v="-1"/>
    <s v="EACH"/>
    <n v="1.92"/>
    <x v="720"/>
    <n v="3.5"/>
    <n v="-3.5"/>
    <n v="52.5"/>
    <n v="-3.7"/>
  </r>
  <r>
    <n v="1023"/>
    <x v="0"/>
    <x v="0"/>
    <x v="2"/>
    <s v="14 - G2 - CONFECTIONERY"/>
    <s v="141 - CANDY"/>
    <s v="1147 - GUMMY CANDY"/>
    <s v="103269"/>
    <s v="103269"/>
    <s v="8992741902922"/>
    <s v="YUPI BIG FRUIT COCKTAILS 30G"/>
    <n v="1"/>
    <n v="-2"/>
    <s v="EACH"/>
    <n v="1.24"/>
    <x v="717"/>
    <n v="2.5"/>
    <n v="-5"/>
    <n v="55"/>
    <n v="-4.5"/>
  </r>
  <r>
    <n v="1024"/>
    <x v="0"/>
    <x v="0"/>
    <x v="2"/>
    <s v="14 - G2 - CONFECTIONERY"/>
    <s v="141 - CANDY"/>
    <s v="1147 - GUMMY CANDY"/>
    <s v="116509"/>
    <s v="116509"/>
    <s v="9556920004815"/>
    <s v="SOUR TAPE 11G 1'S"/>
    <n v="1"/>
    <n v="-6"/>
    <s v="EACH"/>
    <n v="0.35"/>
    <x v="45"/>
    <n v="1.9"/>
    <n v="-11.4"/>
    <n v="112.5"/>
    <n v="-1.9"/>
  </r>
  <r>
    <n v="1025"/>
    <x v="0"/>
    <x v="0"/>
    <x v="2"/>
    <s v="14 - G2 - CONFECTIONERY"/>
    <s v="141 - CANDY"/>
    <s v="1145 - SWEET"/>
    <s v="113970"/>
    <s v="113970"/>
    <s v="9555630803008"/>
    <s v="SUGALOVE CHEWY STRAWEBERRYLOLLIPOP 8GX12'S"/>
    <n v="1"/>
    <n v="-1"/>
    <s v="EACH"/>
    <n v="2.35"/>
    <x v="715"/>
    <n v="4.5"/>
    <n v="-4.5"/>
    <n v="0"/>
    <m/>
  </r>
  <r>
    <n v="1026"/>
    <x v="0"/>
    <x v="0"/>
    <x v="2"/>
    <s v="14 - G2 - CONFECTIONERY"/>
    <s v="141 - CANDY"/>
    <s v="1145 - SWEET"/>
    <s v="110298"/>
    <s v="110298"/>
    <s v="8935001723356"/>
    <s v="MENTOS INCREDIBLE CHEW GREENAPPLE 45G"/>
    <n v="1"/>
    <n v="-1"/>
    <s v="EACH"/>
    <n v="1.92"/>
    <x v="720"/>
    <n v="3"/>
    <n v="-3"/>
    <n v="51"/>
    <n v="-3.8"/>
  </r>
  <r>
    <n v="1027"/>
    <x v="0"/>
    <x v="0"/>
    <x v="2"/>
    <s v="14 - G2 - CONFECTIONERY"/>
    <s v="141 - CANDY"/>
    <s v="1147 - GUMMY CANDY"/>
    <s v="113417"/>
    <s v="113417"/>
    <s v="8992741906647"/>
    <s v="YUPI YOGURT GUMMY MELON &amp; PEACH35G"/>
    <n v="1"/>
    <n v="-1"/>
    <s v="EACH"/>
    <n v="1.64"/>
    <x v="716"/>
    <n v="3"/>
    <n v="-3"/>
    <n v="27"/>
    <n v="-6.1"/>
  </r>
  <r>
    <n v="1028"/>
    <x v="0"/>
    <x v="0"/>
    <x v="2"/>
    <s v="14 - G2 - CONFECTIONERY"/>
    <s v="141 - CANDY"/>
    <s v="1148 - CHEWING GUM"/>
    <s v="110519"/>
    <s v="110519"/>
    <s v="9555192510109"/>
    <s v="DOUBLEMINT STRAWBERRY  OTC 5S"/>
    <n v="1"/>
    <n v="-2"/>
    <s v="PKT"/>
    <n v="0.9"/>
    <x v="46"/>
    <n v="1.5"/>
    <n v="-3"/>
    <n v="52.5"/>
    <n v="-3.4"/>
  </r>
  <r>
    <n v="1029"/>
    <x v="0"/>
    <x v="0"/>
    <x v="2"/>
    <s v="14 - G2 - CONFECTIONERY"/>
    <s v="141 - CANDY"/>
    <s v="1145 - SWEET"/>
    <s v="115949"/>
    <s v="115949"/>
    <s v="9557771212497"/>
    <s v="WAPPI POWDER SUGAR 5G ASST"/>
    <n v="1"/>
    <n v="-3"/>
    <s v="EACH"/>
    <n v="0.35"/>
    <x v="531"/>
    <n v="1.9"/>
    <n v="-5.7"/>
    <n v="0"/>
    <m/>
  </r>
  <r>
    <n v="1030"/>
    <x v="0"/>
    <x v="0"/>
    <x v="2"/>
    <s v="14 - G2 - CONFECTIONERY"/>
    <s v="141 - CANDY"/>
    <s v="1145 - SWEET"/>
    <s v="115700"/>
    <s v="115700"/>
    <s v="8992741945271"/>
    <s v="YUPI MINI PIZZA 14G"/>
    <n v="1"/>
    <n v="-1"/>
    <s v="PACK"/>
    <n v="0.68"/>
    <x v="182"/>
    <n v="1.5"/>
    <n v="-1.5"/>
    <n v="37.5"/>
    <n v="-1.8"/>
  </r>
  <r>
    <n v="1031"/>
    <x v="0"/>
    <x v="0"/>
    <x v="2"/>
    <s v="14 - G2 - CONFECTIONERY"/>
    <s v="141 - CANDY"/>
    <s v="1147 - GUMMY CANDY"/>
    <s v="114052"/>
    <s v="114052"/>
    <s v="9556296302751"/>
    <s v="LOT 100 GUMMY BLACKCURRENT12X33G"/>
    <n v="1"/>
    <n v="-1"/>
    <s v="EACH"/>
    <n v="1.4"/>
    <x v="191"/>
    <n v="2.1"/>
    <n v="-2.1"/>
    <n v="94.5"/>
    <n v="-1.5"/>
  </r>
  <r>
    <n v="1032"/>
    <x v="0"/>
    <x v="0"/>
    <x v="2"/>
    <s v="14 - G2 - CONFECTIONERY"/>
    <s v="141 - CANDY"/>
    <s v="1145 - SWEET"/>
    <s v="103948"/>
    <s v="103948"/>
    <s v="8935001720652"/>
    <s v="MENTOS PEACH ORANGE 37.8G"/>
    <n v="1"/>
    <n v="-1"/>
    <s v="EACH"/>
    <n v="1.36"/>
    <x v="721"/>
    <n v="2"/>
    <n v="-2"/>
    <n v="28"/>
    <n v="-4.9000000000000004"/>
  </r>
  <r>
    <n v="1033"/>
    <x v="0"/>
    <x v="0"/>
    <x v="2"/>
    <s v="14 - G2 - CONFECTIONERY"/>
    <s v="141 - CANDY"/>
    <s v="1145 - SWEET"/>
    <s v="102277"/>
    <s v="102277"/>
    <s v="9556127201017"/>
    <s v="SUGUS STRAWBERRY OTC STICK 30G(NFJ)"/>
    <n v="1"/>
    <n v="-1"/>
    <s v="EACH"/>
    <n v="1.05"/>
    <x v="531"/>
    <n v="1.5"/>
    <n v="-1.5"/>
    <n v="27"/>
    <n v="-3.9"/>
  </r>
  <r>
    <n v="1034"/>
    <x v="0"/>
    <x v="0"/>
    <x v="2"/>
    <s v="14 - G2 - CONFECTIONERY"/>
    <s v="141 - CANDY"/>
    <s v="1145 - SWEET"/>
    <s v="114028"/>
    <s v="114026"/>
    <s v="114028"/>
    <s v="BEARDY GREAT MONSTER CANDY 1X18"/>
    <n v="18"/>
    <n v="-1"/>
    <s v="EACH"/>
    <n v="0.9"/>
    <x v="348"/>
    <n v="4.5"/>
    <n v="-4.5"/>
    <n v="0"/>
    <m/>
  </r>
  <r>
    <n v="1035"/>
    <x v="0"/>
    <x v="0"/>
    <x v="2"/>
    <s v="14 - G2 - CONFECTIONERY"/>
    <s v="141 - CANDY"/>
    <s v="1145 - SWEET"/>
    <s v="102661"/>
    <s v="102661"/>
    <s v="9556127202014"/>
    <s v="SUGUS BLACKCURRANT OTC STICK 30G(NFJ)"/>
    <n v="1"/>
    <n v="-1"/>
    <s v="EACH"/>
    <n v="1.05"/>
    <x v="531"/>
    <n v="1.5"/>
    <n v="-1.5"/>
    <n v="24"/>
    <n v="-4.4000000000000004"/>
  </r>
  <r>
    <n v="1036"/>
    <x v="0"/>
    <x v="0"/>
    <x v="2"/>
    <s v="14 - G2 - CONFECTIONERY"/>
    <s v="141 - CANDY"/>
    <s v="1145 - SWEET"/>
    <s v="114033"/>
    <s v="114033"/>
    <s v="9555108431573"/>
    <s v="ALI BABA DIDI JELLY BEAN 10G 1PKT"/>
    <n v="1"/>
    <n v="-2"/>
    <s v="EACH"/>
    <n v="0.25"/>
    <x v="722"/>
    <n v="1"/>
    <n v="-2"/>
    <n v="49.5"/>
    <n v="-1"/>
  </r>
  <r>
    <n v="1037"/>
    <x v="0"/>
    <x v="0"/>
    <x v="2"/>
    <s v="14 - G2 - CONFECTIONERY"/>
    <s v="141 - CANDY"/>
    <s v="1145 - SWEET"/>
    <s v="115256"/>
    <s v="115256"/>
    <s v="9556920002460"/>
    <s v="TWINFISH SOUR TIES CANDY 8G"/>
    <n v="1"/>
    <n v="-5"/>
    <s v="EACH"/>
    <n v="0.21"/>
    <x v="531"/>
    <n v="1"/>
    <n v="-5"/>
    <n v="0"/>
    <m/>
  </r>
  <r>
    <n v="1038"/>
    <x v="0"/>
    <x v="0"/>
    <x v="2"/>
    <s v="14 - G2 - CONFECTIONERY"/>
    <s v="141 - CANDY"/>
    <s v="1145 - SWEET"/>
    <s v="112371"/>
    <s v="112371"/>
    <s v="112371"/>
    <s v="TORRONE TOP ORANGE PCK"/>
    <n v="1"/>
    <n v="-1"/>
    <s v="PKT"/>
    <n v="0.86"/>
    <x v="723"/>
    <n v="4.5"/>
    <n v="-4.5"/>
    <n v="0"/>
    <m/>
  </r>
  <r>
    <n v="1039"/>
    <x v="0"/>
    <x v="0"/>
    <x v="2"/>
    <s v="14 - G2 - CONFECTIONERY"/>
    <s v="141 - CANDY"/>
    <s v="1148 - CHEWING GUM"/>
    <s v="115771"/>
    <s v="115771"/>
    <s v="8888235000970"/>
    <s v="BEARDY DIAMOND POP MIX FRUIT 10G"/>
    <n v="1"/>
    <n v="-2"/>
    <s v="EACH"/>
    <n v="0.55000000000000004"/>
    <x v="147"/>
    <n v="2.5"/>
    <n v="-5"/>
    <n v="50"/>
    <n v="-2.2000000000000002"/>
  </r>
  <r>
    <n v="1040"/>
    <x v="0"/>
    <x v="0"/>
    <x v="2"/>
    <s v="14 - G2 - CONFECTIONERY"/>
    <s v="141 - CANDY"/>
    <s v="1145 - SWEET"/>
    <s v="115264"/>
    <s v="115264"/>
    <s v="9556920003528"/>
    <s v="TWINFISH 4X4 SOUR BELT CANDY 8G"/>
    <n v="1"/>
    <n v="-5"/>
    <s v="EACH"/>
    <n v="0.21"/>
    <x v="531"/>
    <n v="1"/>
    <n v="-5"/>
    <n v="0"/>
    <m/>
  </r>
  <r>
    <n v="1041"/>
    <x v="0"/>
    <x v="0"/>
    <x v="2"/>
    <s v="14 - G2 - CONFECTIONERY"/>
    <s v="141 - CANDY"/>
    <s v="1145 - SWEET"/>
    <s v="115701"/>
    <s v="115701"/>
    <s v="8992741905114"/>
    <s v="YUPI SWEET HEART 14G"/>
    <n v="1"/>
    <n v="-1"/>
    <s v="PACK"/>
    <n v="0.68"/>
    <x v="182"/>
    <n v="1.5"/>
    <n v="-1.5"/>
    <n v="15"/>
    <n v="-4.5"/>
  </r>
  <r>
    <n v="1042"/>
    <x v="0"/>
    <x v="0"/>
    <x v="2"/>
    <s v="14 - G2 - CONFECTIONERY"/>
    <s v="141 - CANDY"/>
    <s v="1145 - SWEET"/>
    <s v="103214"/>
    <s v="103214"/>
    <s v="6921211104629"/>
    <s v="MENTOS RAINBOW"/>
    <n v="1"/>
    <n v="-1"/>
    <s v="EACH"/>
    <n v="1.36"/>
    <x v="721"/>
    <n v="2"/>
    <n v="-2"/>
    <n v="40"/>
    <n v="-3.4"/>
  </r>
  <r>
    <n v="1043"/>
    <x v="0"/>
    <x v="0"/>
    <x v="2"/>
    <s v="14 - G2 - CONFECTIONERY"/>
    <s v="141 - CANDY"/>
    <s v="1147 - GUMMY CANDY"/>
    <s v="114050"/>
    <s v="114050"/>
    <s v="9556296206004"/>
    <s v="LOT 100 SOUR PLUS BLACKCURRENT12X24G"/>
    <n v="1"/>
    <n v="-1"/>
    <s v="EACH"/>
    <n v="1.25"/>
    <x v="724"/>
    <n v="2.5"/>
    <n v="-2.5"/>
    <n v="210"/>
    <n v="-0.6"/>
  </r>
  <r>
    <n v="1044"/>
    <x v="0"/>
    <x v="0"/>
    <x v="2"/>
    <s v="14 - G2 - CONFECTIONERY"/>
    <s v="141 - CANDY"/>
    <s v="1145 - SWEET"/>
    <s v="115703"/>
    <s v="115703"/>
    <s v="8992741906678"/>
    <s v="YUPI SANDWICH 7G"/>
    <n v="1"/>
    <n v="-4"/>
    <s v="PACK"/>
    <n v="0.32"/>
    <x v="536"/>
    <n v="1"/>
    <n v="-4"/>
    <n v="18"/>
    <n v="-7.1"/>
  </r>
  <r>
    <n v="1045"/>
    <x v="0"/>
    <x v="0"/>
    <x v="2"/>
    <s v="14 - G2 - CONFECTIONERY"/>
    <s v="141 - CANDY"/>
    <s v="1145 - SWEET"/>
    <s v="113538"/>
    <s v="113538"/>
    <s v="113538"/>
    <s v="HOHO POWDER 6GX1PC"/>
    <n v="1"/>
    <n v="-12"/>
    <s v="PACK"/>
    <n v="0.12"/>
    <x v="725"/>
    <n v="0.6"/>
    <n v="-7.2"/>
    <n v="0"/>
    <m/>
  </r>
  <r>
    <n v="1046"/>
    <x v="0"/>
    <x v="0"/>
    <x v="2"/>
    <s v="14 - G2 - CONFECTIONERY"/>
    <s v="141 - CANDY"/>
    <s v="1145 - SWEET"/>
    <s v="115684"/>
    <s v="115684"/>
    <s v="8992741907026"/>
    <s v="YUPI SOUR BOND SOUR STRAWBERRY10G"/>
    <n v="1"/>
    <n v="-2"/>
    <s v="PACK"/>
    <n v="0.64"/>
    <x v="536"/>
    <n v="1.5"/>
    <n v="-3"/>
    <n v="19.5"/>
    <n v="-6.6"/>
  </r>
  <r>
    <n v="1047"/>
    <x v="0"/>
    <x v="0"/>
    <x v="2"/>
    <s v="14 - G2 - CONFECTIONERY"/>
    <s v="141 - CANDY"/>
    <s v="1145 - SWEET"/>
    <s v="116520"/>
    <s v="116520"/>
    <s v="9555108410622"/>
    <s v="ALIBABA SUPER POP FRUIT FLAVOR 10G"/>
    <n v="1"/>
    <n v="-1"/>
    <s v="EACH"/>
    <n v="1.4"/>
    <x v="191"/>
    <n v="5.9"/>
    <n v="-5.9"/>
    <n v="70.8"/>
    <n v="-2"/>
  </r>
  <r>
    <n v="1048"/>
    <x v="0"/>
    <x v="0"/>
    <x v="2"/>
    <s v="14 - G2 - CONFECTIONERY"/>
    <s v="141 - CANDY"/>
    <s v="1147 - GUMMY CANDY"/>
    <s v="116076"/>
    <s v="116076"/>
    <s v="116076"/>
    <s v="PENCIL CANDY 1'S"/>
    <n v="1"/>
    <n v="-1"/>
    <s v="EACH"/>
    <n v="0.17"/>
    <x v="436"/>
    <n v="1"/>
    <n v="-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49"/>
    <x v="0"/>
    <x v="0"/>
    <x v="2"/>
    <s v="14 - G2 - CONFECTIONERY"/>
    <s v="141 - CANDY"/>
    <s v="1145 - SWEET"/>
    <s v="115254"/>
    <s v="115254"/>
    <s v="9551023693126"/>
    <s v="ALIBABA SUPER SOUR CANDY 10G"/>
    <n v="1"/>
    <n v="-1"/>
    <s v="EACH"/>
    <n v="0.35"/>
    <x v="641"/>
    <n v="1"/>
    <n v="-1"/>
    <n v="0"/>
    <m/>
  </r>
  <r>
    <n v="1050"/>
    <x v="0"/>
    <x v="0"/>
    <x v="2"/>
    <s v="14 - G2 - CONFECTIONERY"/>
    <s v="141 - CANDY"/>
    <s v="1148 - CHEWING GUM"/>
    <s v="115273"/>
    <s v="115273"/>
    <s v="115273"/>
    <s v="MINIBALL BUBBLE GUM 6G 1PCS"/>
    <n v="1"/>
    <n v="-2"/>
    <s v="EACH"/>
    <n v="0.1"/>
    <x v="726"/>
    <n v="0.5"/>
    <n v="-1"/>
    <n v="0"/>
    <m/>
  </r>
  <r>
    <n v="1051"/>
    <x v="0"/>
    <x v="0"/>
    <x v="2"/>
    <s v="14 - G2 - CONFECTIONERY"/>
    <s v="141 - CANDY"/>
    <s v="1146 - TOYS BOX"/>
    <s v="112064"/>
    <s v="112064"/>
    <s v="9556747107881"/>
    <s v="SE7EN GUN CANDY 10G"/>
    <n v="1"/>
    <n v="-1"/>
    <s v="EACH"/>
    <n v="0.41"/>
    <x v="539"/>
    <n v="1.5"/>
    <n v="-1.5"/>
    <n v="0"/>
    <m/>
  </r>
  <r>
    <n v="1052"/>
    <x v="0"/>
    <x v="0"/>
    <x v="2"/>
    <s v="14 - G2 - CONFECTIONERY"/>
    <s v="141 - CANDY"/>
    <s v="1145 - SWEET"/>
    <s v="115938"/>
    <s v="115938"/>
    <s v="9551023692239"/>
    <s v="ALIBABA UMBRELLA LOLLIPOP 3G ASST"/>
    <n v="1"/>
    <n v="-4"/>
    <s v="EACH"/>
    <n v="0.08"/>
    <x v="727"/>
    <n v="1.5"/>
    <n v="-6"/>
    <n v="0"/>
    <m/>
  </r>
  <r>
    <n v="1053"/>
    <x v="0"/>
    <x v="0"/>
    <x v="2"/>
    <s v="14 - G2 - CONFECTIONERY"/>
    <s v="141 - CANDY"/>
    <s v="1145 - SWEET"/>
    <s v="115933"/>
    <s v="115933"/>
    <s v="8888380343816"/>
    <s v="GAS CYLINDERS SOURPOWDER+POPPING CANDY 2.5G ASST"/>
    <n v="1"/>
    <n v="-1"/>
    <s v="EACH"/>
    <n v="0.35"/>
    <x v="641"/>
    <n v="1.9"/>
    <n v="-1.9"/>
    <n v="3.8"/>
    <n v="-9.1999999999999993"/>
  </r>
  <r>
    <n v="1054"/>
    <x v="0"/>
    <x v="0"/>
    <x v="2"/>
    <s v="14 - G2 - CONFECTIONERY"/>
    <s v="141 - CANDY"/>
    <s v="1145 - SWEET"/>
    <s v="115941"/>
    <s v="115941"/>
    <s v="9551023690392"/>
    <s v="POP N CLAP CANDY DELIGHTS 3G ASST"/>
    <n v="1"/>
    <n v="-1"/>
    <s v="EACH"/>
    <n v="0.43"/>
    <x v="728"/>
    <n v="2.9"/>
    <n v="-2.9"/>
    <n v="0"/>
    <m/>
  </r>
  <r>
    <n v="1055"/>
    <x v="0"/>
    <x v="0"/>
    <x v="2"/>
    <s v="14 - G2 - CONFECTIONERY"/>
    <s v="141 - CANDY"/>
    <s v="1146 - TOYS BOX"/>
    <s v="116058"/>
    <s v="116058"/>
    <s v="116058"/>
    <s v="SOCHEWS LONG BAR 1'S"/>
    <n v="1"/>
    <n v="1"/>
    <s v="EACH"/>
    <n v="0.21"/>
    <x v="729"/>
    <n v="1"/>
    <n v="1"/>
    <n v="0"/>
    <m/>
  </r>
  <r>
    <n v="1056"/>
    <x v="0"/>
    <x v="0"/>
    <x v="2"/>
    <s v="14 - G2 - CONFECTIONERY"/>
    <s v="141 - CANDY"/>
    <s v="1145 - SWEET"/>
    <s v="115685"/>
    <s v="115685"/>
    <s v="8992741941006"/>
    <s v="YUPI BURGER DB 7G"/>
    <n v="1"/>
    <n v="1"/>
    <s v="PACK"/>
    <n v="0.32"/>
    <x v="730"/>
    <n v="1"/>
    <n v="1"/>
    <n v="31"/>
    <n v="1"/>
  </r>
  <r>
    <n v="1057"/>
    <x v="0"/>
    <x v="0"/>
    <x v="2"/>
    <s v="14 - G2 - CONFECTIONERY"/>
    <s v="141 - CANDY"/>
    <s v="1145 - SWEET"/>
    <s v="113526"/>
    <s v="113526"/>
    <s v="113526"/>
    <s v="HONEY PLUM CANDY 16GX1PC"/>
    <n v="1"/>
    <n v="1"/>
    <s v="PACK"/>
    <n v="0.33"/>
    <x v="731"/>
    <n v="2"/>
    <n v="2"/>
    <n v="0"/>
    <m/>
  </r>
  <r>
    <n v="1058"/>
    <x v="0"/>
    <x v="0"/>
    <x v="2"/>
    <s v="14 - G2 - CONFECTIONERY"/>
    <s v="141 - CANDY"/>
    <s v="1145 - SWEET"/>
    <s v="116533"/>
    <s v="116533"/>
    <s v="6975043143066"/>
    <s v="CRAZY FRUIT PUSH JAM 20G"/>
    <n v="1"/>
    <n v="1"/>
    <s v="EACH"/>
    <n v="0.35"/>
    <x v="732"/>
    <n v="1.9"/>
    <n v="1.9"/>
    <n v="0"/>
    <m/>
  </r>
  <r>
    <n v="1059"/>
    <x v="0"/>
    <x v="0"/>
    <x v="2"/>
    <s v="14 - G2 - CONFECTIONERY"/>
    <s v="141 - CANDY"/>
    <s v="1145 - SWEET"/>
    <s v="116513"/>
    <s v="116513"/>
    <s v="8888380321883"/>
    <s v="SANWA BRACELET CANDY 12G"/>
    <n v="1"/>
    <n v="1"/>
    <s v="EACH"/>
    <n v="0.35"/>
    <x v="732"/>
    <n v="1"/>
    <n v="1"/>
    <n v="0"/>
    <m/>
  </r>
  <r>
    <n v="1060"/>
    <x v="0"/>
    <x v="0"/>
    <x v="2"/>
    <s v="14 - G2 - CONFECTIONERY"/>
    <s v="141 - CANDY"/>
    <s v="1145 - SWEET"/>
    <s v="115945"/>
    <s v="115945"/>
    <s v="115945"/>
    <s v="SOUR FRUIT POWDER BOTTLE 8G ASST"/>
    <n v="1"/>
    <n v="2"/>
    <s v="EACH"/>
    <n v="0.20499999999999999"/>
    <x v="733"/>
    <n v="1.5"/>
    <n v="3"/>
    <n v="0"/>
    <m/>
  </r>
  <r>
    <n v="1061"/>
    <x v="0"/>
    <x v="0"/>
    <x v="2"/>
    <s v="14 - G2 - CONFECTIONERY"/>
    <s v="141 - CANDY"/>
    <s v="1145 - SWEET"/>
    <s v="115706"/>
    <s v="115706"/>
    <s v="8992741907033"/>
    <s v="YUPI SOUR BOND SOUR WATERMELON10G"/>
    <n v="1"/>
    <n v="1"/>
    <s v="PACK"/>
    <n v="0.64"/>
    <x v="734"/>
    <n v="1.5"/>
    <n v="1.5"/>
    <n v="12"/>
    <n v="5.3"/>
  </r>
  <r>
    <n v="1062"/>
    <x v="0"/>
    <x v="0"/>
    <x v="2"/>
    <s v="14 - G2 - CONFECTIONERY"/>
    <s v="141 - CANDY"/>
    <s v="1145 - SWEET"/>
    <s v="113579"/>
    <s v="113579"/>
    <s v="113579"/>
    <s v="TORRONE BARLEY MINT PCK"/>
    <n v="1"/>
    <n v="1"/>
    <s v="PKT"/>
    <n v="0.86"/>
    <x v="735"/>
    <n v="4.5"/>
    <n v="4.5"/>
    <n v="0"/>
    <m/>
  </r>
  <r>
    <n v="1063"/>
    <x v="0"/>
    <x v="0"/>
    <x v="2"/>
    <s v="14 - G2 - CONFECTIONERY"/>
    <s v="141 - CANDY"/>
    <s v="1145 - SWEET"/>
    <s v="116535"/>
    <s v="116535"/>
    <s v="9555108420614"/>
    <s v="ALIBABA 3 PROPELLERS 6G"/>
    <n v="1"/>
    <n v="1"/>
    <s v="EACH"/>
    <n v="0.92"/>
    <x v="736"/>
    <n v="3.9"/>
    <n v="3.9"/>
    <n v="27.3"/>
    <n v="3.4"/>
  </r>
  <r>
    <n v="1064"/>
    <x v="0"/>
    <x v="0"/>
    <x v="2"/>
    <s v="14 - G2 - CONFECTIONERY"/>
    <s v="141 - CANDY"/>
    <s v="1145 - SWEET"/>
    <s v="106758"/>
    <s v="106758"/>
    <s v="9555030107546"/>
    <s v="DORAEMON LOLLIPOP 3'S X27G"/>
    <n v="1"/>
    <n v="1"/>
    <s v="EACH"/>
    <n v="1.0900000000000001"/>
    <x v="737"/>
    <n v="1.9"/>
    <n v="1.9"/>
    <n v="0"/>
    <m/>
  </r>
  <r>
    <n v="1065"/>
    <x v="0"/>
    <x v="0"/>
    <x v="2"/>
    <s v="14 - G2 - CONFECTIONERY"/>
    <s v="141 - CANDY"/>
    <s v="1147 - GUMMY CANDY"/>
    <s v="113587"/>
    <s v="113587"/>
    <s v="8992741960816"/>
    <s v="YUPI AQUARIUM 30G"/>
    <n v="1"/>
    <n v="1"/>
    <s v="EACH"/>
    <n v="1.24"/>
    <x v="738"/>
    <n v="3"/>
    <n v="3"/>
    <n v="66"/>
    <n v="1.9"/>
  </r>
  <r>
    <n v="1066"/>
    <x v="0"/>
    <x v="0"/>
    <x v="2"/>
    <s v="14 - G2 - CONFECTIONERY"/>
    <s v="141 - CANDY"/>
    <s v="1145 - SWEET"/>
    <s v="114727"/>
    <s v="114727"/>
    <s v="114727"/>
    <s v="LYANA SAGON ASSORTED PKT"/>
    <n v="1"/>
    <n v="1"/>
    <s v="EACH"/>
    <n v="1.3"/>
    <x v="739"/>
    <n v="3.9"/>
    <n v="3.9"/>
    <n v="18.72"/>
    <n v="6.9"/>
  </r>
  <r>
    <n v="1067"/>
    <x v="0"/>
    <x v="0"/>
    <x v="2"/>
    <s v="14 - G2 - CONFECTIONERY"/>
    <s v="141 - CANDY"/>
    <s v="1145 - SWEET"/>
    <s v="106765"/>
    <s v="106765"/>
    <s v="9555030103012"/>
    <s v="BF PLUM CANDY DB 18G"/>
    <n v="1"/>
    <n v="1"/>
    <s v="EACH"/>
    <n v="1.6"/>
    <x v="56"/>
    <n v="2.7"/>
    <n v="2.7"/>
    <n v="91.8"/>
    <n v="1.7"/>
  </r>
  <r>
    <n v="1068"/>
    <x v="0"/>
    <x v="0"/>
    <x v="2"/>
    <s v="14 - G2 - CONFECTIONERY"/>
    <s v="141 - CANDY"/>
    <s v="1145 - SWEET"/>
    <s v="106750"/>
    <s v="106750"/>
    <s v="9555030107577"/>
    <s v="DORAEMON VIT C PASTILLESBLKCURRANT 12G"/>
    <n v="1"/>
    <n v="2"/>
    <s v="EACH"/>
    <n v="0.87"/>
    <x v="740"/>
    <n v="1.5"/>
    <n v="3"/>
    <n v="0"/>
    <m/>
  </r>
  <r>
    <n v="1069"/>
    <x v="0"/>
    <x v="0"/>
    <x v="2"/>
    <s v="14 - G2 - CONFECTIONERY"/>
    <s v="141 - CANDY"/>
    <s v="1148 - CHEWING GUM"/>
    <s v="109844"/>
    <s v="109844"/>
    <s v="9555192501206"/>
    <s v="DOUBLEMINT SPEARMINT OTC 5S"/>
    <n v="1"/>
    <n v="2"/>
    <s v="PKT"/>
    <n v="0.9"/>
    <x v="57"/>
    <n v="1.5"/>
    <n v="3"/>
    <n v="37.5"/>
    <n v="4.8"/>
  </r>
  <r>
    <n v="1070"/>
    <x v="0"/>
    <x v="0"/>
    <x v="2"/>
    <s v="14 - G2 - CONFECTIONERY"/>
    <s v="141 - CANDY"/>
    <s v="1148 - CHEWING GUM"/>
    <s v="115778"/>
    <s v="115778"/>
    <s v="8888235510738"/>
    <s v="BEARDY ICE CREAM CONE TABLET MIX10G"/>
    <n v="1"/>
    <n v="1"/>
    <s v="EACH"/>
    <n v="2.25"/>
    <x v="741"/>
    <n v="4.5"/>
    <n v="4.5"/>
    <n v="27"/>
    <n v="8.3000000000000007"/>
  </r>
  <r>
    <n v="1071"/>
    <x v="0"/>
    <x v="0"/>
    <x v="2"/>
    <s v="14 - G2 - CONFECTIONERY"/>
    <s v="141 - CANDY"/>
    <s v="1147 - GUMMY CANDY"/>
    <s v="114773"/>
    <s v="114773"/>
    <s v="9555935000843"/>
    <s v="MUM MUM GUMMY DOLPHIN 100G"/>
    <n v="1"/>
    <n v="1"/>
    <s v="EACH"/>
    <n v="2.31"/>
    <x v="742"/>
    <n v="3.3"/>
    <n v="3.3"/>
    <n v="0"/>
    <m/>
  </r>
  <r>
    <n v="1072"/>
    <x v="0"/>
    <x v="0"/>
    <x v="2"/>
    <s v="14 - G2 - CONFECTIONERY"/>
    <s v="141 - CANDY"/>
    <s v="1145 - SWEET"/>
    <s v="113975"/>
    <s v="113975"/>
    <s v="9555630803022"/>
    <s v="SUGALOVE CHEWY YOGURT LOLLIPOP8GX12'S"/>
    <n v="1"/>
    <n v="1"/>
    <s v="EACH"/>
    <n v="2.35"/>
    <x v="743"/>
    <n v="4.5"/>
    <n v="4.5"/>
    <n v="0"/>
    <m/>
  </r>
  <r>
    <n v="1073"/>
    <x v="0"/>
    <x v="0"/>
    <x v="2"/>
    <s v="14 - G2 - CONFECTIONERY"/>
    <s v="141 - CANDY"/>
    <s v="1145 - SWEET"/>
    <s v="114011"/>
    <s v="114011"/>
    <s v="114011"/>
    <s v="THOMYAM TOHHEEI JELLY STICK 12G1'S"/>
    <n v="1"/>
    <n v="27"/>
    <s v="EACH"/>
    <n v="0.09"/>
    <x v="744"/>
    <n v="0.6"/>
    <n v="16.2"/>
    <n v="0"/>
    <m/>
  </r>
  <r>
    <n v="1074"/>
    <x v="0"/>
    <x v="0"/>
    <x v="2"/>
    <s v="14 - G2 - CONFECTIONERY"/>
    <s v="141 - CANDY"/>
    <s v="1145 - SWEET"/>
    <s v="113529"/>
    <s v="113529"/>
    <s v="113529"/>
    <s v="COTTON CANDY (CUP) 1PC"/>
    <n v="1"/>
    <n v="3"/>
    <s v="PACK"/>
    <n v="0.92"/>
    <x v="745"/>
    <n v="4.9000000000000004"/>
    <n v="14.7"/>
    <n v="93.1"/>
    <n v="3"/>
  </r>
  <r>
    <n v="1075"/>
    <x v="0"/>
    <x v="0"/>
    <x v="2"/>
    <s v="14 - G2 - CONFECTIONERY"/>
    <s v="141 - CANDY"/>
    <s v="1145 - SWEET"/>
    <s v="106754"/>
    <s v="106754"/>
    <s v="9555030107522"/>
    <s v="DORAEMON VIT C PSTL 40G - ORANGE40G"/>
    <n v="1"/>
    <n v="1"/>
    <s v="EACH"/>
    <n v="2.81"/>
    <x v="746"/>
    <n v="4.25"/>
    <n v="4.25"/>
    <n v="76.5"/>
    <n v="3.7"/>
  </r>
  <r>
    <n v="1076"/>
    <x v="0"/>
    <x v="0"/>
    <x v="2"/>
    <s v="14 - G2 - CONFECTIONERY"/>
    <s v="141 - CANDY"/>
    <s v="1148 - CHEWING GUM"/>
    <s v="110132"/>
    <s v="110132"/>
    <s v="9555935002878"/>
    <s v="88 BUBBLE GUM 10"/>
    <n v="1"/>
    <n v="1"/>
    <s v="EACH"/>
    <n v="3.15"/>
    <x v="747"/>
    <n v="4.5"/>
    <n v="4.5"/>
    <n v="0"/>
    <m/>
  </r>
  <r>
    <n v="1077"/>
    <x v="0"/>
    <x v="0"/>
    <x v="2"/>
    <s v="14 - G2 - CONFECTIONERY"/>
    <s v="141 - CANDY"/>
    <s v="1145 - SWEET"/>
    <s v="106746"/>
    <s v="106746"/>
    <s v="9555030103555"/>
    <s v="DORAEMON NATURAL POP DB 12G"/>
    <n v="1"/>
    <n v="3"/>
    <s v="EACH"/>
    <n v="1.05"/>
    <x v="747"/>
    <n v="1.6"/>
    <n v="4.8"/>
    <n v="11.2"/>
    <n v="28.1"/>
  </r>
  <r>
    <n v="1078"/>
    <x v="0"/>
    <x v="0"/>
    <x v="2"/>
    <s v="14 - G2 - CONFECTIONERY"/>
    <s v="141 - CANDY"/>
    <s v="1145 - SWEET"/>
    <s v="115608"/>
    <s v="115608"/>
    <s v="8935001723219"/>
    <s v="CHUPA CHUPS JELLIES SOUR BITES 80G"/>
    <n v="1"/>
    <n v="1"/>
    <s v="EACH"/>
    <n v="3.52"/>
    <x v="748"/>
    <n v="5.9"/>
    <n v="5.9"/>
    <n v="123.9"/>
    <n v="2.8"/>
  </r>
  <r>
    <n v="1079"/>
    <x v="0"/>
    <x v="0"/>
    <x v="2"/>
    <s v="14 - G2 - CONFECTIONERY"/>
    <s v="141 - CANDY"/>
    <s v="1147 - GUMMY CANDY"/>
    <s v="116548"/>
    <s v="116548"/>
    <s v="8888235008952"/>
    <s v="LINE FRIENDS CUBE GUMMY-PEACHFLAVOUR -WITH BODY S"/>
    <n v="1"/>
    <n v="1"/>
    <s v="EACH"/>
    <n v="3.55"/>
    <x v="749"/>
    <n v="7.5"/>
    <n v="7.5"/>
    <n v="112.5"/>
    <n v="3.2"/>
  </r>
  <r>
    <n v="1080"/>
    <x v="0"/>
    <x v="0"/>
    <x v="2"/>
    <s v="14 - G2 - CONFECTIONERY"/>
    <s v="141 - CANDY"/>
    <s v="1145 - SWEET"/>
    <s v="113984"/>
    <s v="113984"/>
    <s v="9557771210820"/>
    <s v="JOMEI XL SOUR FRUIT POWDER JAR1PCS"/>
    <n v="1"/>
    <n v="11"/>
    <s v="EACH"/>
    <n v="0.33"/>
    <x v="750"/>
    <n v="1.1000000000000001"/>
    <n v="12.1"/>
    <n v="0"/>
    <m/>
  </r>
  <r>
    <n v="1081"/>
    <x v="0"/>
    <x v="0"/>
    <x v="2"/>
    <s v="14 - G2 - CONFECTIONERY"/>
    <s v="141 - CANDY"/>
    <s v="1145 - SWEET"/>
    <s v="115686"/>
    <s v="115686"/>
    <s v="8992741955119"/>
    <s v="YUPI FRANKFURTER 7G"/>
    <n v="1"/>
    <n v="12"/>
    <s v="PACK"/>
    <n v="0.32"/>
    <x v="751"/>
    <n v="1"/>
    <n v="12"/>
    <n v="36"/>
    <n v="10.7"/>
  </r>
  <r>
    <n v="1082"/>
    <x v="0"/>
    <x v="0"/>
    <x v="2"/>
    <s v="14 - G2 - CONFECTIONERY"/>
    <s v="141 - CANDY"/>
    <s v="1145 - SWEET"/>
    <s v="102201"/>
    <s v="102201"/>
    <s v="8935001709824"/>
    <s v="CHUPA CHUPS CREAMY"/>
    <n v="1"/>
    <n v="1"/>
    <s v="EACH"/>
    <n v="3.92"/>
    <x v="554"/>
    <n v="5.6"/>
    <n v="5.6"/>
    <n v="44.8"/>
    <n v="8.8000000000000007"/>
  </r>
  <r>
    <n v="1083"/>
    <x v="0"/>
    <x v="0"/>
    <x v="2"/>
    <s v="14 - G2 - CONFECTIONERY"/>
    <s v="141 - CANDY"/>
    <s v="1145 - SWEET"/>
    <s v="104031"/>
    <s v="104031"/>
    <s v="8410031132519"/>
    <s v="CHUPA CHUPS BEST OF 10'S"/>
    <n v="1"/>
    <n v="1"/>
    <s v="EACH"/>
    <n v="3.92"/>
    <x v="554"/>
    <n v="5.6"/>
    <n v="5.6"/>
    <n v="39.200000000000003"/>
    <n v="10"/>
  </r>
  <r>
    <n v="1084"/>
    <x v="0"/>
    <x v="0"/>
    <x v="2"/>
    <s v="14 - G2 - CONFECTIONERY"/>
    <s v="141 - CANDY"/>
    <s v="1145 - SWEET"/>
    <s v="110782"/>
    <s v="110782"/>
    <s v="8410031996852"/>
    <s v="CHUPA CHUPS FRUIT"/>
    <n v="1"/>
    <n v="1"/>
    <s v="EACH"/>
    <n v="3.92"/>
    <x v="554"/>
    <n v="5.6"/>
    <n v="5.6"/>
    <n v="22.4"/>
    <n v="17.5"/>
  </r>
  <r>
    <n v="1085"/>
    <x v="0"/>
    <x v="0"/>
    <x v="2"/>
    <s v="14 - G2 - CONFECTIONERY"/>
    <s v="141 - CANDY"/>
    <s v="1145 - SWEET"/>
    <s v="114129"/>
    <s v="114129"/>
    <s v="114129"/>
    <s v="MINI MENTOS FRUIT MIX 1PCS"/>
    <n v="1"/>
    <n v="15"/>
    <s v="EACH"/>
    <n v="0.28000000000000003"/>
    <x v="752"/>
    <n v="1"/>
    <n v="15"/>
    <n v="0"/>
    <m/>
  </r>
  <r>
    <n v="1086"/>
    <x v="0"/>
    <x v="0"/>
    <x v="2"/>
    <s v="14 - G2 - CONFECTIONERY"/>
    <s v="141 - CANDY"/>
    <s v="1145 - SWEET"/>
    <s v="109109"/>
    <s v="109109"/>
    <s v="9556173383231"/>
    <s v="TORRONE BARLEY MINT 120G"/>
    <n v="1"/>
    <n v="2"/>
    <s v="EACH"/>
    <n v="2.4"/>
    <x v="61"/>
    <n v="3.5"/>
    <n v="7"/>
    <n v="31.5"/>
    <n v="15.2"/>
  </r>
  <r>
    <n v="1087"/>
    <x v="0"/>
    <x v="0"/>
    <x v="2"/>
    <s v="14 - G2 - CONFECTIONERY"/>
    <s v="141 - CANDY"/>
    <s v="1147 - GUMMY CANDY"/>
    <s v="109583"/>
    <s v="109583"/>
    <s v="9556296303390"/>
    <s v="LOT 100 GUMMY STRAWBERRY 130G"/>
    <n v="1"/>
    <n v="1"/>
    <s v="EACH"/>
    <n v="5"/>
    <x v="360"/>
    <n v="7.2"/>
    <n v="7.2"/>
    <n v="194.4"/>
    <n v="2.6"/>
  </r>
  <r>
    <n v="1088"/>
    <x v="0"/>
    <x v="0"/>
    <x v="2"/>
    <s v="14 - G2 - CONFECTIONERY"/>
    <s v="141 - CANDY"/>
    <s v="1145 - SWEET"/>
    <s v="104971"/>
    <s v="104971"/>
    <s v="8935001720799"/>
    <s v="MENTOS PURE F.FRESH BOTTLE LIMEMINT"/>
    <n v="1"/>
    <n v="1"/>
    <s v="EACH"/>
    <n v="5.18"/>
    <x v="753"/>
    <n v="7.4"/>
    <n v="7.4"/>
    <n v="14.8"/>
    <n v="35"/>
  </r>
  <r>
    <n v="1089"/>
    <x v="0"/>
    <x v="0"/>
    <x v="2"/>
    <s v="14 - G2 - CONFECTIONERY"/>
    <s v="141 - CANDY"/>
    <s v="1145 - SWEET"/>
    <s v="115689"/>
    <s v="115689"/>
    <s v="8992741905619"/>
    <s v="YUPI PIZZA 8G"/>
    <n v="1"/>
    <n v="18"/>
    <s v="PACK"/>
    <n v="0.32"/>
    <x v="754"/>
    <n v="1"/>
    <n v="18"/>
    <n v="0"/>
    <m/>
  </r>
  <r>
    <n v="1090"/>
    <x v="0"/>
    <x v="0"/>
    <x v="2"/>
    <s v="14 - G2 - CONFECTIONERY"/>
    <s v="141 - CANDY"/>
    <s v="1145 - SWEET"/>
    <s v="106083"/>
    <s v="106083"/>
    <s v="9556196004045"/>
    <s v="CLOUD 9 CANDY ICE LEMON TEA 25S"/>
    <n v="1"/>
    <n v="3"/>
    <s v="EACH"/>
    <n v="1.92"/>
    <x v="754"/>
    <n v="3.5"/>
    <n v="10.5"/>
    <n v="59.5"/>
    <n v="9.6999999999999993"/>
  </r>
  <r>
    <n v="1091"/>
    <x v="0"/>
    <x v="0"/>
    <x v="2"/>
    <s v="14 - G2 - CONFECTIONERY"/>
    <s v="141 - CANDY"/>
    <s v="1147 - GUMMY CANDY"/>
    <s v="111823"/>
    <s v="111823"/>
    <s v="9555280605014"/>
    <s v="LOKE KEE JELLY CANDY 280G"/>
    <n v="1"/>
    <n v="1"/>
    <s v="EACH"/>
    <n v="6.5"/>
    <x v="755"/>
    <n v="12.85"/>
    <n v="12.85"/>
    <n v="295.55"/>
    <n v="2.200000000000000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092"/>
    <x v="0"/>
    <x v="0"/>
    <x v="2"/>
    <s v="14 - G2 - CONFECTIONERY"/>
    <s v="141 - CANDY"/>
    <s v="1145 - SWEET"/>
    <s v="106748"/>
    <s v="106748"/>
    <s v="9555030104965"/>
    <s v="DORAEMON S.DRNK LOL WITH POPCNDY MK 60G"/>
    <n v="1"/>
    <n v="2"/>
    <s v="EACH"/>
    <n v="3.52"/>
    <x v="756"/>
    <n v="5.3"/>
    <n v="10.6"/>
    <n v="26.5"/>
    <n v="26.6"/>
  </r>
  <r>
    <n v="1093"/>
    <x v="0"/>
    <x v="0"/>
    <x v="2"/>
    <s v="14 - G2 - CONFECTIONERY"/>
    <s v="141 - CANDY"/>
    <s v="1146 - TOYS BOX"/>
    <s v="116060"/>
    <s v="116060"/>
    <s v="116060"/>
    <s v="DURIAN JELLY BALL 1'S"/>
    <n v="1"/>
    <n v="30"/>
    <s v="EACH"/>
    <n v="0.3"/>
    <x v="127"/>
    <n v="1"/>
    <n v="30"/>
    <n v="0"/>
    <m/>
  </r>
  <r>
    <n v="1094"/>
    <x v="0"/>
    <x v="0"/>
    <x v="2"/>
    <s v="14 - G2 - CONFECTIONERY"/>
    <s v="141 - CANDY"/>
    <s v="1146 - TOYS BOX"/>
    <s v="115772"/>
    <s v="115772"/>
    <s v="8888235101004"/>
    <s v="LINE FRIENDS WOBBLERZ WITH JELLYBEAN (HP) 10G"/>
    <n v="1"/>
    <n v="3"/>
    <s v="EACH"/>
    <n v="3.35"/>
    <x v="757"/>
    <n v="6.9"/>
    <n v="20.7"/>
    <n v="103.5"/>
    <n v="9.6999999999999993"/>
  </r>
  <r>
    <n v="1095"/>
    <x v="0"/>
    <x v="0"/>
    <x v="2"/>
    <s v="14 - G2 - CONFECTIONERY"/>
    <s v="141 - CANDY"/>
    <s v="1147 - GUMMY CANDY"/>
    <s v="113400"/>
    <s v="113400"/>
    <s v="8992741905886"/>
    <s v="YUPI YOGURT MIXED BERRY 35G"/>
    <n v="1"/>
    <n v="8"/>
    <s v="EACH"/>
    <n v="1.64"/>
    <x v="758"/>
    <n v="3"/>
    <n v="24"/>
    <n v="48"/>
    <n v="27.3"/>
  </r>
  <r>
    <n v="1096"/>
    <x v="0"/>
    <x v="0"/>
    <x v="2"/>
    <s v="14 - G2 - CONFECTIONERY"/>
    <s v="141 - CANDY"/>
    <s v="1147 - GUMMY CANDY"/>
    <s v="113588"/>
    <s v="113588"/>
    <s v="8992741906692"/>
    <s v="YUPI BIG WAFFLE SANDWICH 28G"/>
    <n v="1"/>
    <n v="11"/>
    <s v="EACH"/>
    <n v="1.24"/>
    <x v="759"/>
    <n v="3"/>
    <n v="33"/>
    <n v="66"/>
    <n v="20.7"/>
  </r>
  <r>
    <n v="1097"/>
    <x v="0"/>
    <x v="0"/>
    <x v="2"/>
    <s v="14 - G2 - CONFECTIONERY"/>
    <s v="141 - CANDY"/>
    <s v="1145 - SWEET"/>
    <s v="112095"/>
    <s v="112095"/>
    <s v="112095"/>
    <s v="RED PLUM CANDY 6G"/>
    <n v="1"/>
    <n v="217"/>
    <s v="EACH"/>
    <n v="0.08"/>
    <x v="64"/>
    <n v="0.5"/>
    <n v="108.5"/>
    <n v="0"/>
    <m/>
  </r>
  <r>
    <n v="1098"/>
    <x v="0"/>
    <x v="0"/>
    <x v="2"/>
    <s v="14 - G2 - CONFECTIONERY"/>
    <s v="141 - CANDY"/>
    <s v="1145 - SWEET"/>
    <s v="115140"/>
    <s v="115138"/>
    <s v="115140"/>
    <s v="FRUIT PLUS MANGO 20s"/>
    <n v="20"/>
    <n v="18"/>
    <s v="PKT"/>
    <n v="1"/>
    <x v="259"/>
    <n v="4.5"/>
    <n v="81"/>
    <n v="0"/>
    <m/>
  </r>
  <r>
    <n v="1099"/>
    <x v="0"/>
    <x v="0"/>
    <x v="2"/>
    <s v="14 - G2 - CONFECTIONERY"/>
    <s v="141 - CANDY"/>
    <s v="1145 - SWEET"/>
    <s v="105838"/>
    <s v="105838"/>
    <s v="9555768901799"/>
    <s v="SK MUSANG KING CANDY 100G"/>
    <n v="1"/>
    <n v="2"/>
    <s v="EACH"/>
    <n v="9.0299999999999994"/>
    <x v="760"/>
    <n v="13.5"/>
    <n v="27"/>
    <n v="202.5"/>
    <n v="8.9"/>
  </r>
  <r>
    <n v="1100"/>
    <x v="0"/>
    <x v="0"/>
    <x v="2"/>
    <s v="14 - G2 - CONFECTIONERY"/>
    <s v="141 - CANDY"/>
    <s v="1146 - TOYS BOX"/>
    <s v="116067"/>
    <s v="116067"/>
    <s v="955108402474"/>
    <s v="MUSIC TALON CANDY 1'S"/>
    <n v="1"/>
    <n v="47"/>
    <s v="EACH"/>
    <n v="0.4"/>
    <x v="761"/>
    <n v="1.5"/>
    <n v="70.5"/>
    <n v="0"/>
    <m/>
  </r>
  <r>
    <n v="1101"/>
    <x v="0"/>
    <x v="0"/>
    <x v="2"/>
    <s v="14 - G2 - CONFECTIONERY"/>
    <s v="141 - CANDY"/>
    <s v="1146 - TOYS BOX"/>
    <s v="116041"/>
    <s v="116041"/>
    <s v="116041"/>
    <s v="QEQE POLLY POP 1'S"/>
    <n v="1"/>
    <n v="58"/>
    <s v="EACH"/>
    <n v="0.33"/>
    <x v="762"/>
    <n v="1.5"/>
    <n v="87"/>
    <n v="0"/>
    <m/>
  </r>
  <r>
    <n v="1102"/>
    <x v="0"/>
    <x v="0"/>
    <x v="2"/>
    <s v="14 - G2 - CONFECTIONERY"/>
    <s v="141 - CANDY"/>
    <s v="1145 - SWEET"/>
    <s v="116514"/>
    <s v="115269"/>
    <s v="116514"/>
    <s v="BIG SOUR 16G X 4"/>
    <n v="4"/>
    <n v="15"/>
    <s v="EACH"/>
    <n v="1.36"/>
    <x v="763"/>
    <n v="4.5"/>
    <n v="67.5"/>
    <n v="103.5"/>
    <n v="19.7"/>
  </r>
  <r>
    <n v="1103"/>
    <x v="0"/>
    <x v="0"/>
    <x v="2"/>
    <s v="14 - G2 - CONFECTIONERY"/>
    <s v="141 - CANDY"/>
    <s v="1145 - SWEET"/>
    <s v="116544"/>
    <s v="116531"/>
    <s v="116544"/>
    <s v="JOMEI MOFAZ ASSORTED CANDY PASTE8G X 3S"/>
    <n v="3"/>
    <n v="20"/>
    <s v="EACH"/>
    <n v="1.05"/>
    <x v="764"/>
    <n v="4.5"/>
    <n v="90"/>
    <n v="0"/>
    <m/>
  </r>
  <r>
    <n v="1104"/>
    <x v="0"/>
    <x v="0"/>
    <x v="2"/>
    <s v="14 - G2 - CONFECTIONERY"/>
    <s v="141 - CANDY"/>
    <s v="1145 - SWEET"/>
    <s v="115690"/>
    <s v="115690"/>
    <s v="8992741955935"/>
    <s v="YUPI SOUR BURGER 7G"/>
    <n v="1"/>
    <n v="70"/>
    <s v="PACK"/>
    <n v="0.32"/>
    <x v="765"/>
    <n v="1"/>
    <n v="70"/>
    <n v="25"/>
    <n v="89.6"/>
  </r>
  <r>
    <n v="1105"/>
    <x v="0"/>
    <x v="0"/>
    <x v="2"/>
    <s v="14 - G2 - CONFECTIONERY"/>
    <s v="141 - CANDY"/>
    <s v="1145 - SWEET"/>
    <s v="114140"/>
    <s v="114140"/>
    <s v="80883296"/>
    <s v="TICTAC SPEARMINT FLAVOUR 14.5G"/>
    <n v="1"/>
    <n v="11"/>
    <s v="EACH"/>
    <n v="2.04"/>
    <x v="766"/>
    <n v="3.5"/>
    <n v="38.5"/>
    <n v="108.5"/>
    <n v="20.7"/>
  </r>
  <r>
    <n v="1106"/>
    <x v="0"/>
    <x v="0"/>
    <x v="2"/>
    <s v="14 - G2 - CONFECTIONERY"/>
    <s v="141 - CANDY"/>
    <s v="1146 - TOYS BOX"/>
    <s v="116086"/>
    <s v="116086"/>
    <s v="116086"/>
    <s v="COLA SPRITE SPRAY 1'S"/>
    <n v="1"/>
    <n v="60"/>
    <s v="EACH"/>
    <n v="0.375"/>
    <x v="767"/>
    <n v="1.5"/>
    <n v="90"/>
    <n v="0"/>
    <m/>
  </r>
  <r>
    <n v="1107"/>
    <x v="0"/>
    <x v="0"/>
    <x v="2"/>
    <s v="14 - G2 - CONFECTIONERY"/>
    <s v="141 - CANDY"/>
    <s v="1145 - SWEET"/>
    <s v="116545"/>
    <s v="116532"/>
    <s v="116545"/>
    <s v="JOMEI KRIS BEE CANDY 12G X 3S"/>
    <n v="3"/>
    <n v="22"/>
    <s v="EACH"/>
    <n v="1.05"/>
    <x v="768"/>
    <n v="4.5"/>
    <n v="99"/>
    <n v="0"/>
    <m/>
  </r>
  <r>
    <n v="1108"/>
    <x v="0"/>
    <x v="0"/>
    <x v="2"/>
    <s v="14 - G2 - CONFECTIONERY"/>
    <s v="141 - CANDY"/>
    <s v="1145 - SWEET"/>
    <s v="113580"/>
    <s v="113580"/>
    <s v="113580"/>
    <s v="TORRONE BARLEY LIME PCK"/>
    <n v="1"/>
    <n v="27"/>
    <s v="PKT"/>
    <n v="0.8589"/>
    <x v="769"/>
    <n v="4.5"/>
    <n v="121.5"/>
    <n v="0"/>
    <m/>
  </r>
  <r>
    <n v="1109"/>
    <x v="0"/>
    <x v="0"/>
    <x v="2"/>
    <s v="14 - G2 - CONFECTIONERY"/>
    <s v="141 - CANDY"/>
    <s v="1148 - CHEWING GUM"/>
    <s v="113509"/>
    <s v="113509"/>
    <s v="6973105815198"/>
    <s v="GILER ROLL BUBBLE GUM 10GX1PC"/>
    <n v="1"/>
    <n v="69"/>
    <s v="PACK"/>
    <n v="0.35"/>
    <x v="770"/>
    <n v="2.5"/>
    <n v="172.5"/>
    <n v="67.5"/>
    <n v="35.799999999999997"/>
  </r>
  <r>
    <n v="1110"/>
    <x v="0"/>
    <x v="0"/>
    <x v="2"/>
    <s v="14 - G2 - CONFECTIONERY"/>
    <s v="141 - CANDY"/>
    <s v="1145 - SWEET"/>
    <s v="113575"/>
    <s v="113575"/>
    <s v="113575"/>
    <s v="TORRONE BARLEY MINT 1PC"/>
    <n v="1"/>
    <n v="600"/>
    <s v="PACK"/>
    <n v="4.0800000000000003E-2"/>
    <x v="771"/>
    <n v="0.2"/>
    <n v="120"/>
    <n v="0"/>
    <m/>
  </r>
  <r>
    <n v="1111"/>
    <x v="0"/>
    <x v="0"/>
    <x v="2"/>
    <s v="14 - G2 - CONFECTIONERY"/>
    <s v="141 - CANDY"/>
    <s v="1145 - SWEET"/>
    <s v="106755"/>
    <s v="106755"/>
    <s v="9555030108895"/>
    <s v="HIMALAYA VAJOMBA PSTL BERRYSAKURA 25G"/>
    <n v="1"/>
    <n v="10"/>
    <s v="EACH"/>
    <n v="2.81"/>
    <x v="772"/>
    <n v="4.25"/>
    <n v="42.5"/>
    <n v="174.25"/>
    <n v="16.100000000000001"/>
  </r>
  <r>
    <n v="1112"/>
    <x v="0"/>
    <x v="0"/>
    <x v="2"/>
    <s v="14 - G2 - CONFECTIONERY"/>
    <s v="141 - CANDY"/>
    <s v="1145 - SWEET"/>
    <s v="116542"/>
    <s v="116529"/>
    <s v="116542"/>
    <s v="CANDY JAM PEN 8G X 4S"/>
    <n v="4"/>
    <n v="21"/>
    <s v="EACH"/>
    <n v="1.4"/>
    <x v="773"/>
    <n v="4.5"/>
    <n v="94.5"/>
    <n v="8"/>
    <n v="367.5"/>
  </r>
  <r>
    <n v="1113"/>
    <x v="0"/>
    <x v="0"/>
    <x v="2"/>
    <s v="14 - G2 - CONFECTIONERY"/>
    <s v="141 - CANDY"/>
    <s v="1145 - SWEET"/>
    <s v="116541"/>
    <s v="116515"/>
    <s v="116541"/>
    <s v="ALIBABA NOUGAT CRISP 10G X 3S"/>
    <n v="3"/>
    <n v="30"/>
    <s v="EACH"/>
    <n v="1.05"/>
    <x v="774"/>
    <n v="4.5"/>
    <n v="135"/>
    <n v="0"/>
    <m/>
  </r>
  <r>
    <n v="1114"/>
    <x v="0"/>
    <x v="0"/>
    <x v="2"/>
    <s v="14 - G2 - CONFECTIONERY"/>
    <s v="141 - CANDY"/>
    <s v="1145 - SWEET"/>
    <s v="114038"/>
    <s v="114038"/>
    <s v="114038"/>
    <s v="KOKO TUBE CHOCO 1PCS"/>
    <n v="1"/>
    <n v="249"/>
    <s v="EACH"/>
    <n v="0.13"/>
    <x v="775"/>
    <n v="0.6"/>
    <n v="149.4"/>
    <n v="18"/>
    <n v="179.8"/>
  </r>
  <r>
    <n v="1115"/>
    <x v="0"/>
    <x v="0"/>
    <x v="2"/>
    <s v="14 - G2 - CONFECTIONERY"/>
    <s v="141 - CANDY"/>
    <s v="1147 - GUMMY CANDY"/>
    <s v="116075"/>
    <s v="116075"/>
    <s v="9557203014040"/>
    <s v="SAUSAGE MARSHMALLOW 1'S"/>
    <n v="1"/>
    <n v="90"/>
    <s v="EACH"/>
    <n v="0.36"/>
    <x v="776"/>
    <n v="1.5"/>
    <n v="135"/>
    <n v="0"/>
    <m/>
  </r>
  <r>
    <n v="1116"/>
    <x v="0"/>
    <x v="0"/>
    <x v="2"/>
    <s v="14 - G2 - CONFECTIONERY"/>
    <s v="141 - CANDY"/>
    <s v="1145 - SWEET"/>
    <s v="115134"/>
    <s v="115136"/>
    <s v="115134"/>
    <s v="FRUIT PLUS ORANGE 20s"/>
    <n v="20"/>
    <n v="36"/>
    <s v="PKT"/>
    <n v="1"/>
    <x v="777"/>
    <n v="4.5"/>
    <n v="162"/>
    <n v="0"/>
    <m/>
  </r>
  <r>
    <n v="1117"/>
    <x v="0"/>
    <x v="0"/>
    <x v="2"/>
    <s v="14 - G2 - CONFECTIONERY"/>
    <s v="141 - CANDY"/>
    <s v="1148 - CHEWING GUM"/>
    <s v="112368"/>
    <s v="112029"/>
    <s v="112368"/>
    <s v="BUBBLE GUM BLUE + WHT 5G 1X10'S"/>
    <n v="10"/>
    <n v="24"/>
    <s v="PKT"/>
    <n v="1.65"/>
    <x v="778"/>
    <n v="4.5"/>
    <n v="108"/>
    <n v="0"/>
    <m/>
  </r>
  <r>
    <n v="1118"/>
    <x v="0"/>
    <x v="0"/>
    <x v="2"/>
    <s v="14 - G2 - CONFECTIONERY"/>
    <s v="141 - CANDY"/>
    <s v="1145 - SWEET"/>
    <s v="113995"/>
    <s v="114033"/>
    <s v="113995"/>
    <s v="ALI BABA DIDI JELLY BEAN 10G 1X5"/>
    <n v="5"/>
    <n v="36"/>
    <s v="EACH"/>
    <n v="1.25"/>
    <x v="383"/>
    <n v="4.5"/>
    <n v="162"/>
    <n v="49.5"/>
    <n v="90.9"/>
  </r>
  <r>
    <n v="1119"/>
    <x v="0"/>
    <x v="0"/>
    <x v="2"/>
    <s v="14 - G2 - CONFECTIONERY"/>
    <s v="141 - CANDY"/>
    <s v="1146 - TOYS BOX"/>
    <s v="116065"/>
    <s v="116065"/>
    <s v="116065"/>
    <s v="GOLF TOY CANDY 1'S"/>
    <n v="1"/>
    <n v="24"/>
    <s v="EACH"/>
    <n v="2.1667000000000001"/>
    <x v="779"/>
    <n v="9.9"/>
    <n v="237.6"/>
    <n v="19.8"/>
    <n v="262.60000000000002"/>
  </r>
  <r>
    <n v="1120"/>
    <x v="0"/>
    <x v="0"/>
    <x v="2"/>
    <s v="14 - G2 - CONFECTIONERY"/>
    <s v="141 - CANDY"/>
    <s v="1147 - GUMMY CANDY"/>
    <s v="113589"/>
    <s v="113589"/>
    <s v="8992741904315"/>
    <s v="YUPI BIG FRANK 28G"/>
    <n v="1"/>
    <n v="44"/>
    <s v="EACH"/>
    <n v="1.24"/>
    <x v="780"/>
    <n v="3"/>
    <n v="132"/>
    <n v="264"/>
    <n v="20.7"/>
  </r>
  <r>
    <n v="1121"/>
    <x v="0"/>
    <x v="0"/>
    <x v="2"/>
    <s v="14 - G2 - CONFECTIONERY"/>
    <s v="141 - CANDY"/>
    <s v="1148 - CHEWING GUM"/>
    <s v="112052"/>
    <s v="112029"/>
    <s v="8992730102838"/>
    <s v="BUBBLE GUM BLUE + WHT 5G 1X60PCS"/>
    <n v="60"/>
    <n v="6"/>
    <s v="EACH"/>
    <n v="9.9"/>
    <x v="781"/>
    <n v="16.899999999999999"/>
    <n v="101.4"/>
    <n v="0"/>
    <m/>
  </r>
  <r>
    <n v="1122"/>
    <x v="0"/>
    <x v="0"/>
    <x v="2"/>
    <s v="14 - G2 - CONFECTIONERY"/>
    <s v="141 - CANDY"/>
    <s v="1145 - SWEET"/>
    <s v="114029"/>
    <s v="114027"/>
    <s v="114029"/>
    <s v="SAGUN COCONUT POWDER 8'S"/>
    <n v="8"/>
    <n v="45"/>
    <s v="EACH"/>
    <n v="1.35"/>
    <x v="782"/>
    <n v="4.5"/>
    <n v="202.5"/>
    <n v="27"/>
    <n v="225"/>
  </r>
  <r>
    <n v="1123"/>
    <x v="0"/>
    <x v="0"/>
    <x v="2"/>
    <s v="14 - G2 - CONFECTIONERY"/>
    <s v="141 - CANDY"/>
    <s v="1145 - SWEET"/>
    <s v="115129"/>
    <s v="115131"/>
    <s v="115129"/>
    <s v="COMILK COCONUT CANDY 1X10"/>
    <n v="10"/>
    <n v="87"/>
    <s v="EACH"/>
    <n v="0.7"/>
    <x v="783"/>
    <n v="4.5"/>
    <n v="391.5"/>
    <n v="0"/>
    <m/>
  </r>
  <r>
    <n v="1124"/>
    <x v="0"/>
    <x v="0"/>
    <x v="2"/>
    <s v="14 - G2 - CONFECTIONERY"/>
    <s v="141 - CANDY"/>
    <s v="1145 - SWEET"/>
    <s v="116543"/>
    <s v="116522"/>
    <s v="116543"/>
    <s v="CHOCO CRAYON 6G X 4S"/>
    <n v="4"/>
    <n v="45"/>
    <s v="EACH"/>
    <n v="1.4"/>
    <x v="784"/>
    <n v="4.5"/>
    <n v="202.5"/>
    <n v="27"/>
    <n v="233.3"/>
  </r>
  <r>
    <n v="1125"/>
    <x v="0"/>
    <x v="0"/>
    <x v="2"/>
    <s v="14 - G2 - CONFECTIONERY"/>
    <s v="141 - CANDY"/>
    <s v="1146 - TOYS BOX"/>
    <s v="116081"/>
    <s v="116081"/>
    <s v="9557771212206"/>
    <s v="JOMEI HOPPI CHEWS CANDY 1'S"/>
    <n v="1"/>
    <n v="183"/>
    <s v="EACH"/>
    <n v="0.35"/>
    <x v="785"/>
    <n v="1.5"/>
    <n v="274.5"/>
    <n v="0"/>
    <m/>
  </r>
  <r>
    <n v="1126"/>
    <x v="0"/>
    <x v="0"/>
    <x v="2"/>
    <s v="14 - G2 - CONFECTIONERY"/>
    <s v="141 - CANDY"/>
    <s v="1147 - GUMMY CANDY"/>
    <s v="114154"/>
    <s v="114154"/>
    <s v="8888235940580"/>
    <s v="BEARDY SOUR RIBBON STRAWBERRY40G"/>
    <n v="1"/>
    <n v="24"/>
    <s v="EACH"/>
    <n v="2.75"/>
    <x v="786"/>
    <n v="6.5"/>
    <n v="156"/>
    <n v="123.5"/>
    <n v="53.4"/>
  </r>
  <r>
    <n v="1127"/>
    <x v="0"/>
    <x v="0"/>
    <x v="2"/>
    <s v="14 - G2 - CONFECTIONERY"/>
    <s v="141 - CANDY"/>
    <s v="1145 - SWEET"/>
    <s v="109823"/>
    <s v="109823"/>
    <s v="8888077101200"/>
    <s v="YAN YAN VANILLA 44G"/>
    <n v="1"/>
    <n v="20"/>
    <s v="EACH"/>
    <n v="3.3"/>
    <x v="786"/>
    <n v="4.8"/>
    <n v="96"/>
    <n v="0"/>
    <m/>
  </r>
  <r>
    <n v="1128"/>
    <x v="0"/>
    <x v="0"/>
    <x v="2"/>
    <s v="14 - G2 - CONFECTIONERY"/>
    <s v="141 - CANDY"/>
    <s v="1145 - SWEET"/>
    <s v="109943"/>
    <s v="109943"/>
    <s v="8888077101125"/>
    <s v="YAN YAN STRAWBERRY 44G"/>
    <n v="1"/>
    <n v="20"/>
    <s v="EACH"/>
    <n v="3.3"/>
    <x v="786"/>
    <n v="4.8"/>
    <n v="96"/>
    <n v="43.2"/>
    <n v="152.80000000000001"/>
  </r>
  <r>
    <n v="1129"/>
    <x v="0"/>
    <x v="0"/>
    <x v="2"/>
    <s v="14 - G2 - CONFECTIONERY"/>
    <s v="141 - CANDY"/>
    <s v="1145 - SWEET"/>
    <s v="106763"/>
    <s v="106763"/>
    <s v="9555030105092"/>
    <s v="MILKO COCOA 60G"/>
    <n v="1"/>
    <n v="21"/>
    <s v="EACH"/>
    <n v="3.15"/>
    <x v="787"/>
    <n v="4.5"/>
    <n v="94.5"/>
    <n v="67.5"/>
    <n v="98"/>
  </r>
  <r>
    <n v="1130"/>
    <x v="0"/>
    <x v="0"/>
    <x v="2"/>
    <s v="14 - G2 - CONFECTIONERY"/>
    <s v="141 - CANDY"/>
    <s v="1146 - TOYS BOX"/>
    <s v="116048"/>
    <s v="116048"/>
    <s v="116048"/>
    <s v="BADMINTON TOY CANDY 1'S"/>
    <n v="1"/>
    <n v="30"/>
    <s v="EACH"/>
    <n v="2.25"/>
    <x v="788"/>
    <n v="9.9"/>
    <n v="297"/>
    <n v="49.5"/>
    <n v="136.4"/>
  </r>
  <r>
    <n v="1131"/>
    <x v="0"/>
    <x v="0"/>
    <x v="2"/>
    <s v="14 - G2 - CONFECTIONERY"/>
    <s v="141 - CANDY"/>
    <s v="1145 - SWEET"/>
    <s v="115141"/>
    <s v="115135"/>
    <s v="115141"/>
    <s v="FRUIT PLUS STRAWBERRY 20s"/>
    <n v="20"/>
    <n v="69"/>
    <s v="PKT"/>
    <n v="1"/>
    <x v="620"/>
    <n v="4.5"/>
    <n v="310.5"/>
    <n v="0"/>
    <m/>
  </r>
  <r>
    <n v="1132"/>
    <x v="0"/>
    <x v="0"/>
    <x v="2"/>
    <s v="14 - G2 - CONFECTIONERY"/>
    <s v="141 - CANDY"/>
    <s v="1145 - SWEET"/>
    <s v="114163"/>
    <s v="114163"/>
    <s v="80958734"/>
    <s v="TICTAC STRAWBERRY FLAVOUR 14.5G"/>
    <n v="1"/>
    <n v="35"/>
    <s v="EACH"/>
    <n v="2.04"/>
    <x v="789"/>
    <n v="3.5"/>
    <n v="122.5"/>
    <n v="143.5"/>
    <n v="49.8"/>
  </r>
  <r>
    <n v="1133"/>
    <x v="0"/>
    <x v="0"/>
    <x v="2"/>
    <s v="14 - G2 - CONFECTIONERY"/>
    <s v="141 - CANDY"/>
    <s v="1145 - SWEET"/>
    <s v="114135"/>
    <s v="114135"/>
    <s v="80991014"/>
    <s v="TICTAC MINT FLAVOUR 14.5G"/>
    <n v="1"/>
    <n v="35"/>
    <s v="EACH"/>
    <n v="2.04"/>
    <x v="789"/>
    <n v="3.5"/>
    <n v="122.5"/>
    <n v="150.5"/>
    <n v="47.4"/>
  </r>
  <r>
    <n v="1134"/>
    <x v="0"/>
    <x v="0"/>
    <x v="2"/>
    <s v="14 - G2 - CONFECTIONERY"/>
    <s v="141 - CANDY"/>
    <s v="1146 - TOYS BOX"/>
    <s v="114147"/>
    <s v="114147"/>
    <s v="114147"/>
    <s v="CHOCO BALL 1S"/>
    <n v="1"/>
    <n v="330"/>
    <s v="EACH"/>
    <n v="0.22"/>
    <x v="790"/>
    <n v="1.5"/>
    <n v="495"/>
    <n v="34.5"/>
    <n v="21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35"/>
    <x v="0"/>
    <x v="0"/>
    <x v="2"/>
    <s v="14 - G2 - CONFECTIONERY"/>
    <s v="141 - CANDY"/>
    <s v="1145 - SWEET"/>
    <s v="113577"/>
    <s v="113577"/>
    <s v="113577"/>
    <s v="TORRONE COOL MINT 1PC"/>
    <n v="1"/>
    <n v="1800"/>
    <s v="PACK"/>
    <n v="4.0800000000000003E-2"/>
    <x v="791"/>
    <n v="0.2"/>
    <n v="360"/>
    <n v="0"/>
    <m/>
  </r>
  <r>
    <n v="1136"/>
    <x v="0"/>
    <x v="0"/>
    <x v="2"/>
    <s v="14 - G2 - CONFECTIONERY"/>
    <s v="141 - CANDY"/>
    <s v="1145 - SWEET"/>
    <s v="112096"/>
    <s v="112096"/>
    <s v="112096"/>
    <s v="TORRONE CHOCO MINT 1PC"/>
    <n v="1"/>
    <n v="1800"/>
    <s v="PACK"/>
    <n v="4.0800000000000003E-2"/>
    <x v="791"/>
    <n v="0.2"/>
    <n v="360"/>
    <n v="0"/>
    <m/>
  </r>
  <r>
    <n v="1137"/>
    <x v="0"/>
    <x v="0"/>
    <x v="2"/>
    <s v="14 - G2 - CONFECTIONERY"/>
    <s v="141 - CANDY"/>
    <s v="1145 - SWEET"/>
    <s v="115137"/>
    <s v="115139"/>
    <s v="115137"/>
    <s v="FRUIT PLUS BLACKCURRANT 20s"/>
    <n v="20"/>
    <n v="76"/>
    <s v="PKT"/>
    <n v="1"/>
    <x v="792"/>
    <n v="4.5"/>
    <n v="342"/>
    <n v="0"/>
    <m/>
  </r>
  <r>
    <n v="1138"/>
    <x v="0"/>
    <x v="0"/>
    <x v="2"/>
    <s v="14 - G2 - CONFECTIONERY"/>
    <s v="141 - CANDY"/>
    <s v="1145 - SWEET"/>
    <s v="113997"/>
    <s v="113997"/>
    <s v="9556793620044"/>
    <s v="CVM MARSHMALLOW ICE CREAMW/FILLING 5G"/>
    <n v="1"/>
    <n v="239"/>
    <s v="EACH"/>
    <n v="0.32"/>
    <x v="793"/>
    <n v="1"/>
    <n v="239"/>
    <n v="0"/>
    <m/>
  </r>
  <r>
    <n v="1139"/>
    <x v="0"/>
    <x v="0"/>
    <x v="2"/>
    <s v="14 - G2 - CONFECTIONERY"/>
    <s v="141 - CANDY"/>
    <s v="1145 - SWEET"/>
    <s v="113991"/>
    <s v="114038"/>
    <s v="113991"/>
    <s v="KOKO TUBE CHOCO 1X8"/>
    <n v="8"/>
    <n v="74"/>
    <s v="EACH"/>
    <n v="1.04"/>
    <x v="794"/>
    <n v="4.5"/>
    <n v="333"/>
    <n v="18"/>
    <n v="427.6"/>
  </r>
  <r>
    <n v="1140"/>
    <x v="0"/>
    <x v="0"/>
    <x v="2"/>
    <s v="14 - G2 - CONFECTIONERY"/>
    <s v="141 - CANDY"/>
    <s v="1145 - SWEET"/>
    <s v="116764"/>
    <s v="116770"/>
    <s v="116764"/>
    <s v="GARDEN STONE CHOCOLATE 11G PACK3'S"/>
    <n v="3"/>
    <n v="100"/>
    <s v="EACH"/>
    <n v="0.78"/>
    <x v="795"/>
    <n v="4.5"/>
    <n v="450"/>
    <n v="76.5"/>
    <n v="102"/>
  </r>
  <r>
    <n v="1141"/>
    <x v="0"/>
    <x v="0"/>
    <x v="2"/>
    <s v="14 - G2 - CONFECTIONERY"/>
    <s v="141 - CANDY"/>
    <s v="1145 - SWEET"/>
    <s v="113501"/>
    <s v="113501"/>
    <s v="113501"/>
    <s v="WHISTLE CANDY 1.2G 10'S"/>
    <n v="1"/>
    <n v="112"/>
    <s v="PACK"/>
    <n v="0.7"/>
    <x v="621"/>
    <n v="4.9000000000000004"/>
    <n v="548.79999999999995"/>
    <n v="171.5"/>
    <n v="45.7"/>
  </r>
  <r>
    <n v="1142"/>
    <x v="0"/>
    <x v="0"/>
    <x v="2"/>
    <s v="14 - G2 - CONFECTIONERY"/>
    <s v="141 - CANDY"/>
    <s v="1147 - GUMMY CANDY"/>
    <s v="116760"/>
    <s v="116509"/>
    <s v="116760"/>
    <s v="SOUR TAPE 11G PACK 3'S"/>
    <n v="3"/>
    <n v="82"/>
    <s v="EACH"/>
    <n v="1.05"/>
    <x v="796"/>
    <n v="4.5"/>
    <n v="369"/>
    <n v="112.5"/>
    <n v="76.5"/>
  </r>
  <r>
    <n v="1143"/>
    <x v="0"/>
    <x v="0"/>
    <x v="2"/>
    <s v="14 - G2 - CONFECTIONERY"/>
    <s v="141 - CANDY"/>
    <s v="1147 - GUMMY CANDY"/>
    <s v="116759"/>
    <s v="116762"/>
    <s v="116759"/>
    <s v="SOUR TIES CANDY 8G PACK 4'S"/>
    <n v="4"/>
    <n v="104"/>
    <s v="EACH"/>
    <n v="0.84"/>
    <x v="797"/>
    <n v="4.5"/>
    <n v="468"/>
    <n v="58.5"/>
    <n v="149.30000000000001"/>
  </r>
  <r>
    <n v="1144"/>
    <x v="0"/>
    <x v="0"/>
    <x v="2"/>
    <s v="14 - G2 - CONFECTIONERY"/>
    <s v="141 - CANDY"/>
    <s v="1145 - SWEET"/>
    <s v="115251"/>
    <s v="115252"/>
    <s v="115251"/>
    <s v="FRUIT PLUS LYCHEE 20s"/>
    <n v="20"/>
    <n v="90"/>
    <s v="PKT"/>
    <n v="1"/>
    <x v="798"/>
    <n v="4.5"/>
    <n v="405"/>
    <n v="0"/>
    <m/>
  </r>
  <r>
    <n v="1145"/>
    <x v="0"/>
    <x v="0"/>
    <x v="2"/>
    <s v="14 - G2 - CONFECTIONERY"/>
    <s v="141 - CANDY"/>
    <s v="1148 - CHEWING GUM"/>
    <s v="112047"/>
    <s v="112047"/>
    <s v="112047"/>
    <s v="PUSAN ASSORTED GUM 1S"/>
    <n v="1"/>
    <n v="672"/>
    <s v="EACH"/>
    <n v="0.14000000000000001"/>
    <x v="799"/>
    <n v="1"/>
    <n v="672"/>
    <n v="69"/>
    <n v="136.30000000000001"/>
  </r>
  <r>
    <n v="1146"/>
    <x v="0"/>
    <x v="0"/>
    <x v="2"/>
    <s v="14 - G2 - CONFECTIONERY"/>
    <s v="141 - CANDY"/>
    <s v="1145 - SWEET"/>
    <s v="114443"/>
    <s v="115967"/>
    <s v="114443"/>
    <s v="SANWA GULA UDANG MERAH 1X15"/>
    <n v="15"/>
    <n v="81"/>
    <s v="EACH"/>
    <n v="1.2"/>
    <x v="800"/>
    <n v="4.5"/>
    <n v="364.5"/>
    <n v="72"/>
    <n v="135"/>
  </r>
  <r>
    <n v="1147"/>
    <x v="0"/>
    <x v="0"/>
    <x v="2"/>
    <s v="14 - G2 - CONFECTIONERY"/>
    <s v="141 - CANDY"/>
    <s v="1145 - SWEET"/>
    <s v="112154"/>
    <s v="112154"/>
    <s v="112154"/>
    <s v="TORRONE TOP ORANGE 1PC"/>
    <n v="1"/>
    <n v="2400"/>
    <s v="PACK"/>
    <n v="4.0800000000000003E-2"/>
    <x v="801"/>
    <n v="0.2"/>
    <n v="480"/>
    <n v="0"/>
    <m/>
  </r>
  <r>
    <n v="1148"/>
    <x v="0"/>
    <x v="0"/>
    <x v="2"/>
    <s v="14 - G2 - CONFECTIONERY"/>
    <s v="141 - CANDY"/>
    <s v="1148 - CHEWING GUM"/>
    <s v="115258"/>
    <s v="115272"/>
    <s v="115258"/>
    <s v="BUBBLE GUM BLACK + WHT 7'S"/>
    <n v="7"/>
    <n v="102"/>
    <s v="EACH"/>
    <n v="1.1200000000000001"/>
    <x v="802"/>
    <n v="4.5"/>
    <n v="459"/>
    <n v="0"/>
    <m/>
  </r>
  <r>
    <n v="1149"/>
    <x v="0"/>
    <x v="0"/>
    <x v="2"/>
    <s v="14 - G2 - CONFECTIONERY"/>
    <s v="141 - CANDY"/>
    <s v="1145 - SWEET"/>
    <s v="113576"/>
    <s v="113576"/>
    <s v="113576"/>
    <s v="TORRONE BARLEY LIME 1PC"/>
    <n v="1"/>
    <n v="3000"/>
    <s v="PACK"/>
    <n v="4.0800000000000003E-2"/>
    <x v="803"/>
    <n v="0.2"/>
    <n v="600"/>
    <n v="0"/>
    <m/>
  </r>
  <r>
    <n v="1150"/>
    <x v="0"/>
    <x v="0"/>
    <x v="2"/>
    <s v="14 - G2 - CONFECTIONERY"/>
    <s v="141 - CANDY"/>
    <s v="1147 - GUMMY CANDY"/>
    <s v="116767"/>
    <s v="116766"/>
    <s v="116767"/>
    <s v="JOMEI LOVE MARSHMALLOW ASTD20GX3S"/>
    <n v="3"/>
    <n v="120"/>
    <s v="EACH"/>
    <n v="1.05"/>
    <x v="396"/>
    <n v="4.5"/>
    <n v="540"/>
    <n v="58.5"/>
    <n v="215.4"/>
  </r>
  <r>
    <n v="1151"/>
    <x v="0"/>
    <x v="0"/>
    <x v="2"/>
    <s v="14 - G2 - CONFECTIONERY"/>
    <s v="141 - CANDY"/>
    <s v="1147 - GUMMY CANDY"/>
    <s v="116769"/>
    <s v="115932"/>
    <s v="116769"/>
    <s v="JOMEI ONEMALLOW MARSHMALLOW18G ASST PACK 3'S"/>
    <n v="3"/>
    <n v="120"/>
    <s v="EACH"/>
    <n v="1.05"/>
    <x v="396"/>
    <n v="4.5"/>
    <n v="540"/>
    <n v="126"/>
    <n v="100"/>
  </r>
  <r>
    <n v="1152"/>
    <x v="0"/>
    <x v="0"/>
    <x v="2"/>
    <s v="14 - G2 - CONFECTIONERY"/>
    <s v="141 - CANDY"/>
    <s v="1145 - SWEET"/>
    <s v="116528"/>
    <s v="116528"/>
    <s v="116528"/>
    <s v="BIG TOP - HOT LIPS CANDY 8G X 5S"/>
    <n v="1"/>
    <n v="139"/>
    <s v="EACH"/>
    <n v="0.94099999999999995"/>
    <x v="804"/>
    <n v="4.5"/>
    <n v="625.5"/>
    <n v="175.5"/>
    <n v="74.5"/>
  </r>
  <r>
    <n v="1153"/>
    <x v="0"/>
    <x v="0"/>
    <x v="2"/>
    <s v="14 - G2 - CONFECTIONERY"/>
    <s v="141 - CANDY"/>
    <s v="1146 - TOYS BOX"/>
    <s v="114007"/>
    <s v="114007"/>
    <s v="8888235512909"/>
    <s v="BEARDY EGG - ASSORTED 10G "/>
    <n v="1"/>
    <n v="81"/>
    <s v="EACH"/>
    <n v="1.95"/>
    <x v="805"/>
    <n v="4"/>
    <n v="324"/>
    <n v="72"/>
    <n v="219.4"/>
  </r>
  <r>
    <n v="1154"/>
    <x v="0"/>
    <x v="0"/>
    <x v="2"/>
    <s v="14 - G2 - CONFECTIONERY"/>
    <s v="141 - CANDY"/>
    <s v="1148 - CHEWING GUM"/>
    <s v="114023"/>
    <s v="114018"/>
    <s v="114023"/>
    <s v="88 BUBBLE GUM 7S"/>
    <n v="7"/>
    <n v="119"/>
    <s v="EACH"/>
    <n v="1.4"/>
    <x v="806"/>
    <n v="4.5"/>
    <n v="535.5"/>
    <n v="40.5"/>
    <n v="411.4"/>
  </r>
  <r>
    <n v="1155"/>
    <x v="0"/>
    <x v="0"/>
    <x v="2"/>
    <s v="14 - G2 - CONFECTIONERY"/>
    <s v="141 - CANDY"/>
    <s v="1145 - SWEET"/>
    <s v="115954"/>
    <s v="115954"/>
    <s v="115954"/>
    <s v="SOCHEWS BARS CANDY 9G ASST"/>
    <n v="1"/>
    <n v="1229"/>
    <s v="EACH"/>
    <n v="0.19900000000000001"/>
    <x v="807"/>
    <n v="1.9"/>
    <n v="2335.1"/>
    <n v="15.2"/>
    <n v="1609"/>
  </r>
  <r>
    <n v="1156"/>
    <x v="0"/>
    <x v="0"/>
    <x v="2"/>
    <s v="14 - G2 - CONFECTIONERY"/>
    <s v="141 - CANDY"/>
    <s v="1145 - SWEET"/>
    <s v="113976"/>
    <s v="113976"/>
    <s v="9555630801783"/>
    <s v="SUGALOVE HOKI STICK ASSORTED 8G"/>
    <n v="1"/>
    <n v="1535"/>
    <s v="EACH"/>
    <n v="0.18"/>
    <x v="148"/>
    <n v="1"/>
    <n v="1535"/>
    <n v="235"/>
    <n v="117.6"/>
  </r>
  <r>
    <n v="1157"/>
    <x v="0"/>
    <x v="0"/>
    <x v="2"/>
    <s v="14 - G2 - CONFECTIONERY"/>
    <s v="141 - CANDY"/>
    <s v="1145 - SWEET"/>
    <s v="116538"/>
    <s v="116538"/>
    <s v="116538"/>
    <s v="KOPIKO CANDY PACK 15'S"/>
    <n v="1"/>
    <n v="250"/>
    <s v="EACH"/>
    <n v="1.49"/>
    <x v="808"/>
    <n v="4.5"/>
    <n v="1125"/>
    <n v="378"/>
    <n v="98.5"/>
  </r>
  <r>
    <n v="1158"/>
    <x v="0"/>
    <x v="0"/>
    <x v="2"/>
    <s v="14 - G2 - CONFECTIONERY"/>
    <s v="141 - CANDY"/>
    <s v="1145 - SWEET"/>
    <s v="114047"/>
    <s v="114047"/>
    <s v="9556296310022"/>
    <s v="LOT 100 FRUTUBE GUMMY ASSORTED40G"/>
    <n v="1"/>
    <n v="288"/>
    <s v="EACH"/>
    <n v="1.36"/>
    <x v="809"/>
    <n v="2.5"/>
    <n v="720"/>
    <n v="102.5"/>
    <n v="382.1"/>
  </r>
  <r>
    <n v="1159"/>
    <x v="0"/>
    <x v="0"/>
    <x v="2"/>
    <s v="14 - G2 - CONFECTIONERY"/>
    <s v="141 - CANDY"/>
    <s v="1145 - SWEET"/>
    <s v="114049"/>
    <s v="114049"/>
    <s v="9556296310015"/>
    <s v="LOT 100 FRUTUBE GUMMYBLACKCURRENT 40G"/>
    <n v="1"/>
    <n v="309"/>
    <s v="EACH"/>
    <n v="1.36"/>
    <x v="810"/>
    <n v="2.5"/>
    <n v="772.5"/>
    <n v="107.5"/>
    <n v="390.9"/>
  </r>
  <r>
    <n v="1160"/>
    <x v="0"/>
    <x v="0"/>
    <x v="2"/>
    <s v="14 - G2 - CONFECTIONERY"/>
    <s v="141 - CANDY"/>
    <s v="1145 - SWEET"/>
    <s v="113611"/>
    <s v="113611"/>
    <s v="49814521"/>
    <s v="CHUPA CHUPS CLASSIC-BEST OF11GX1PC"/>
    <n v="1"/>
    <n v="1096"/>
    <s v="CTN"/>
    <n v="0.61"/>
    <x v="811"/>
    <n v="1.5"/>
    <n v="1644"/>
    <n v="121.5"/>
    <n v="550.29999999999995"/>
  </r>
  <r>
    <n v="1161"/>
    <x v="0"/>
    <x v="0"/>
    <x v="2"/>
    <s v="14 - G2 - CONFECTIONERY"/>
    <s v="141 - CANDY"/>
    <s v="1145 - SWEET"/>
    <s v="113972"/>
    <s v="113972"/>
    <s v="9555630800120"/>
    <s v="SUGALOVE MIXED GIROS LOLLIPOP 35G"/>
    <n v="1"/>
    <n v="1140"/>
    <s v="EACH"/>
    <n v="1.44"/>
    <x v="812"/>
    <n v="3.5"/>
    <n v="3990"/>
    <n v="388.5"/>
    <n v="422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62"/>
    <x v="0"/>
    <x v="2"/>
    <x v="2"/>
    <s v="14 - G2 - CONFECTIONERY"/>
    <s v="142 - BISCUITS &amp; COOKIES"/>
    <s v="1150 - BISCUITS &amp; CRACKERS"/>
    <s v="115505"/>
    <s v="115505"/>
    <s v="9551002110569"/>
    <s v="TAT LIAN LANGIT HEIRLOOM BLK RICECRACKER 100G (J"/>
    <n v="1"/>
    <n v="-4"/>
    <s v="EACH"/>
    <n v="18"/>
    <x v="813"/>
    <n v="28"/>
    <n v="-112"/>
    <n v="56"/>
    <n v="-128.6"/>
  </r>
  <r>
    <n v="1163"/>
    <x v="0"/>
    <x v="2"/>
    <x v="2"/>
    <s v="14 - G2 - CONFECTIONERY"/>
    <s v="142 - BISCUITS &amp; COOKIES"/>
    <s v="1150 - BISCUITS &amp; CRACKERS"/>
    <s v="114390"/>
    <s v="114390"/>
    <s v="9555637400279"/>
    <s v="TUPAI EMAS HEONG PEAH CHARCOALINV.260G"/>
    <n v="1"/>
    <n v="-4"/>
    <s v="EACH"/>
    <n v="6"/>
    <x v="96"/>
    <n v="13.5"/>
    <n v="-54"/>
    <n v="0"/>
    <m/>
  </r>
  <r>
    <n v="1164"/>
    <x v="0"/>
    <x v="2"/>
    <x v="2"/>
    <s v="14 - G2 - CONFECTIONERY"/>
    <s v="142 - BISCUITS &amp; COOKIES"/>
    <s v="1150 - BISCUITS &amp; CRACKERS"/>
    <s v="114715"/>
    <s v="114715"/>
    <s v="114715"/>
    <s v="MASTUKI KUIH KAPIT PEANUT"/>
    <n v="1"/>
    <n v="-1"/>
    <s v="EACH"/>
    <n v="13"/>
    <x v="482"/>
    <n v="25.9"/>
    <n v="-25.9"/>
    <n v="93.24"/>
    <n v="-13.9"/>
  </r>
  <r>
    <n v="1165"/>
    <x v="0"/>
    <x v="2"/>
    <x v="2"/>
    <s v="14 - G2 - CONFECTIONERY"/>
    <s v="142 - BISCUITS &amp; COOKIES"/>
    <s v="1149 - HOMEMADE BISCUITS"/>
    <s v="113851"/>
    <s v="113851"/>
    <s v="113851"/>
    <s v="LYANA KUIH JEJARI MANIS KELANTAN"/>
    <n v="1"/>
    <n v="-6"/>
    <s v="EACH"/>
    <n v="2"/>
    <x v="112"/>
    <n v="7.9"/>
    <n v="-47.4"/>
    <n v="0"/>
    <m/>
  </r>
  <r>
    <n v="1166"/>
    <x v="0"/>
    <x v="2"/>
    <x v="2"/>
    <s v="14 - G2 - CONFECTIONERY"/>
    <s v="142 - BISCUITS &amp; COOKIES"/>
    <s v="1149 - HOMEMADE BISCUITS"/>
    <s v="113847"/>
    <s v="113847"/>
    <s v="113847"/>
    <s v="LYANA KUIH LIDAH BUAYA KELANTAN"/>
    <n v="1"/>
    <n v="-6"/>
    <s v="EACH"/>
    <n v="2"/>
    <x v="112"/>
    <n v="7.9"/>
    <n v="-47.4"/>
    <n v="2.37"/>
    <n v="-506.3"/>
  </r>
  <r>
    <n v="1167"/>
    <x v="0"/>
    <x v="2"/>
    <x v="2"/>
    <s v="14 - G2 - CONFECTIONERY"/>
    <s v="142 - BISCUITS &amp; COOKIES"/>
    <s v="1150 - BISCUITS &amp; CRACKERS"/>
    <s v="114265"/>
    <s v="114265"/>
    <s v="9554100384726"/>
    <s v="AUNTY LEE CASHEWNUTS BISCUIT"/>
    <n v="1"/>
    <n v="-1"/>
    <s v="EACH"/>
    <n v="10.95"/>
    <x v="814"/>
    <n v="25.5"/>
    <n v="-25.5"/>
    <n v="96.9"/>
    <n v="-11.3"/>
  </r>
  <r>
    <n v="1168"/>
    <x v="0"/>
    <x v="2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169"/>
    <x v="0"/>
    <x v="2"/>
    <x v="2"/>
    <s v="14 - G2 - CONFECTIONERY"/>
    <s v="142 - BISCUITS &amp; COOKIES"/>
    <s v="1150 - BISCUITS &amp; CRACKERS"/>
    <s v="111289"/>
    <s v="111289"/>
    <s v="9551002180319"/>
    <s v="YIMU MINI ICE BAM 80G"/>
    <n v="1"/>
    <n v="-1"/>
    <s v="EACH"/>
    <n v="2.86"/>
    <x v="815"/>
    <n v="5.3"/>
    <n v="-5.3"/>
    <n v="47.7"/>
    <n v="-6"/>
  </r>
  <r>
    <n v="1170"/>
    <x v="0"/>
    <x v="2"/>
    <x v="2"/>
    <s v="14 - G2 - CONFECTIONERY"/>
    <s v="142 - BISCUITS &amp; COOKIES"/>
    <s v="1149 - HOMEMADE BISCUITS"/>
    <s v="115825"/>
    <s v="115825"/>
    <s v="115825"/>
    <s v="ZIA SHANG BISKUT BIJAN HITAM 250G"/>
    <n v="1"/>
    <n v="-1"/>
    <s v="EACH"/>
    <n v="3.5"/>
    <x v="335"/>
    <n v="9.9"/>
    <n v="-9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171"/>
    <x v="0"/>
    <x v="0"/>
    <x v="2"/>
    <s v="14 - G2 - CONFECTIONERY"/>
    <s v="142 - BISCUITS &amp; COOKIES"/>
    <s v="1150 - BISCUITS &amp; CRACKERS"/>
    <s v="115901"/>
    <s v="115901"/>
    <s v="115901"/>
    <s v="MASTUKI KUIH KAPIT MIXED FLAVOUR"/>
    <n v="1"/>
    <n v="-45"/>
    <s v="EACH"/>
    <n v="14.5"/>
    <x v="816"/>
    <n v="29"/>
    <n v="-1305"/>
    <n v="0"/>
    <m/>
  </r>
  <r>
    <n v="1172"/>
    <x v="0"/>
    <x v="0"/>
    <x v="2"/>
    <s v="14 - G2 - CONFECTIONERY"/>
    <s v="142 - BISCUITS &amp; COOKIES"/>
    <s v="1150 - BISCUITS &amp; CRACKERS"/>
    <s v="114063"/>
    <s v="114051"/>
    <s v="9556296205618"/>
    <s v="MUM'S BAKE COCOPIE CHOCOLATE24X25G"/>
    <n v="24"/>
    <n v="-12"/>
    <s v="EACH"/>
    <n v="12.48"/>
    <x v="817"/>
    <n v="20"/>
    <n v="-240"/>
    <n v="70.5"/>
    <n v="-212.4"/>
  </r>
  <r>
    <n v="1173"/>
    <x v="0"/>
    <x v="0"/>
    <x v="2"/>
    <s v="14 - G2 - CONFECTIONERY"/>
    <s v="142 - BISCUITS &amp; COOKIES"/>
    <s v="1150 - BISCUITS &amp; CRACKERS"/>
    <s v="114055"/>
    <s v="114062"/>
    <s v="9556296206257"/>
    <s v="MUM'S BAKE COCOPIE DARKCHOCOLATE 24X25G"/>
    <n v="24"/>
    <n v="-12"/>
    <s v="EACH"/>
    <n v="12.4008"/>
    <x v="818"/>
    <n v="20"/>
    <n v="-240"/>
    <n v="106.5"/>
    <n v="-139.69999999999999"/>
  </r>
  <r>
    <n v="1174"/>
    <x v="0"/>
    <x v="0"/>
    <x v="2"/>
    <s v="14 - G2 - CONFECTIONERY"/>
    <s v="142 - BISCUITS &amp; COOKIES"/>
    <s v="1150 - BISCUITS &amp; CRACKERS"/>
    <s v="114053"/>
    <s v="114046"/>
    <s v="9556296206981"/>
    <s v="MUM'S BAKE COCOPIE STRAWBERRY24X25G"/>
    <n v="24"/>
    <n v="-10"/>
    <s v="EACH"/>
    <n v="12.48"/>
    <x v="819"/>
    <n v="20"/>
    <n v="-200"/>
    <n v="54"/>
    <n v="-231.1"/>
  </r>
  <r>
    <n v="1175"/>
    <x v="0"/>
    <x v="0"/>
    <x v="2"/>
    <s v="14 - G2 - CONFECTIONERY"/>
    <s v="142 - BISCUITS &amp; COOKIES"/>
    <s v="1150 - BISCUITS &amp; CRACKERS"/>
    <s v="114700"/>
    <s v="114700"/>
    <s v="114700"/>
    <s v="MASTUKI KUIH KAPIT CHOCOLATE"/>
    <n v="1"/>
    <n v="-7"/>
    <s v="EACH"/>
    <n v="13"/>
    <x v="820"/>
    <n v="25.9"/>
    <n v="-181.3"/>
    <n v="25.9"/>
    <n v="-351.4"/>
  </r>
  <r>
    <n v="1176"/>
    <x v="0"/>
    <x v="0"/>
    <x v="2"/>
    <s v="14 - G2 - CONFECTIONERY"/>
    <s v="142 - BISCUITS &amp; COOKIES"/>
    <s v="1153 - WAFER ROLL"/>
    <s v="106270"/>
    <s v="103167"/>
    <s v="726165801190"/>
    <s v="APOLLO WAFER CREAM 1010 MILK12GX12'SX4"/>
    <n v="4"/>
    <n v="-8"/>
    <s v="EACH"/>
    <n v="8.68"/>
    <x v="821"/>
    <n v="14.5"/>
    <n v="-116"/>
    <n v="87.4"/>
    <n v="-79.5"/>
  </r>
  <r>
    <n v="1177"/>
    <x v="0"/>
    <x v="0"/>
    <x v="2"/>
    <s v="14 - G2 - CONFECTIONERY"/>
    <s v="142 - BISCUITS &amp; COOKIES"/>
    <s v="1153 - WAFER ROLL"/>
    <s v="115848"/>
    <s v="116206"/>
    <s v="9556167340264"/>
    <s v="D'LAYER CAKE COCONUT 18X18G"/>
    <n v="18"/>
    <n v="-12"/>
    <s v="EACH"/>
    <n v="5.4"/>
    <x v="822"/>
    <n v="9.5"/>
    <n v="-114"/>
    <n v="2"/>
    <n v="-3240"/>
  </r>
  <r>
    <n v="1178"/>
    <x v="0"/>
    <x v="0"/>
    <x v="2"/>
    <s v="14 - G2 - CONFECTIONERY"/>
    <s v="142 - BISCUITS &amp; COOKIES"/>
    <s v="1151 - TART &amp; COOKIES"/>
    <s v="114809"/>
    <s v="114809"/>
    <s v="9555935800009"/>
    <s v="WONDERFUL PINEAPPLE CAKE 250G"/>
    <n v="1"/>
    <n v="-3"/>
    <s v="EACH"/>
    <n v="20.8"/>
    <x v="823"/>
    <n v="32"/>
    <n v="-96"/>
    <n v="0"/>
    <m/>
  </r>
  <r>
    <n v="1179"/>
    <x v="0"/>
    <x v="0"/>
    <x v="2"/>
    <s v="14 - G2 - CONFECTIONERY"/>
    <s v="142 - BISCUITS &amp; COOKIES"/>
    <s v="1153 - WAFER ROLL"/>
    <s v="115849"/>
    <s v="116204"/>
    <s v="9556167230978"/>
    <s v="D'LAYER CAKE CHOCOLATE 18X18G"/>
    <n v="18"/>
    <n v="-11"/>
    <s v="EACH"/>
    <n v="5.4"/>
    <x v="824"/>
    <n v="9.5"/>
    <n v="-104.5"/>
    <n v="12"/>
    <n v="-495"/>
  </r>
  <r>
    <n v="1180"/>
    <x v="0"/>
    <x v="0"/>
    <x v="2"/>
    <s v="14 - G2 - CONFECTIONERY"/>
    <s v="142 - BISCUITS &amp; COOKIES"/>
    <s v="1153 - WAFER ROLL"/>
    <s v="115845"/>
    <s v="116205"/>
    <s v="9556167340271"/>
    <s v="D'LAYER CAKE STRAWBERRY 18X18G"/>
    <n v="18"/>
    <n v="-9"/>
    <s v="EACH"/>
    <n v="5.4"/>
    <x v="825"/>
    <n v="9.5"/>
    <n v="-85.5"/>
    <n v="15"/>
    <n v="-324"/>
  </r>
  <r>
    <n v="1181"/>
    <x v="0"/>
    <x v="0"/>
    <x v="2"/>
    <s v="14 - G2 - CONFECTIONERY"/>
    <s v="142 - BISCUITS &amp; COOKIES"/>
    <s v="1151 - TART &amp; COOKIES"/>
    <s v="114889"/>
    <s v="114889"/>
    <s v="114889"/>
    <s v="B'HUMA KUIH TART JEM"/>
    <n v="1"/>
    <n v="-3"/>
    <s v="EACH"/>
    <n v="14"/>
    <x v="671"/>
    <n v="28"/>
    <n v="-84"/>
    <n v="112"/>
    <n v="-37.5"/>
  </r>
  <r>
    <n v="1182"/>
    <x v="0"/>
    <x v="0"/>
    <x v="2"/>
    <s v="14 - G2 - CONFECTIONERY"/>
    <s v="142 - BISCUITS &amp; COOKIES"/>
    <s v="1150 - BISCUITS &amp; CRACKERS"/>
    <s v="104287"/>
    <s v="104287"/>
    <s v="9557401000166"/>
    <s v="NORA COFFEE COOKIES 130G"/>
    <n v="1"/>
    <n v="-16"/>
    <s v="EACH"/>
    <n v="2.2999999999999998"/>
    <x v="826"/>
    <n v="3.3"/>
    <n v="-52.8"/>
    <n v="145.19999999999999"/>
    <n v="-25.3"/>
  </r>
  <r>
    <n v="1183"/>
    <x v="0"/>
    <x v="0"/>
    <x v="2"/>
    <s v="14 - G2 - CONFECTIONERY"/>
    <s v="142 - BISCUITS &amp; COOKIES"/>
    <s v="1150 - BISCUITS &amp; CRACKERS"/>
    <s v="111895"/>
    <s v="111895"/>
    <s v="9555280601016"/>
    <s v="LOKE KEE SHAH KEK MA (RED PACK)200G"/>
    <n v="1"/>
    <n v="-6"/>
    <s v="EACH"/>
    <n v="5.9"/>
    <x v="827"/>
    <n v="12.75"/>
    <n v="-76.5"/>
    <n v="25.5"/>
    <n v="-138.80000000000001"/>
  </r>
  <r>
    <n v="1184"/>
    <x v="0"/>
    <x v="0"/>
    <x v="2"/>
    <s v="14 - G2 - CONFECTIONERY"/>
    <s v="142 - BISCUITS &amp; COOKIES"/>
    <s v="1153 - WAFER ROLL"/>
    <s v="106269"/>
    <s v="103403"/>
    <s v="726165611072"/>
    <s v="APOLLO CHOCO WAFER CREAM 101112GX12'SX4"/>
    <n v="4"/>
    <n v="-4"/>
    <s v="EACH"/>
    <n v="8.68"/>
    <x v="828"/>
    <n v="14.5"/>
    <n v="-58"/>
    <n v="104.9"/>
    <n v="-33.1"/>
  </r>
  <r>
    <n v="1185"/>
    <x v="0"/>
    <x v="0"/>
    <x v="2"/>
    <s v="14 - G2 - CONFECTIONERY"/>
    <s v="142 - BISCUITS &amp; COOKIES"/>
    <s v="1150 - BISCUITS &amp; CRACKERS"/>
    <s v="109671"/>
    <s v="109671"/>
    <s v="9551002181248"/>
    <s v="BIG COUNTRY TARO C.BISKUIT KELADI80G"/>
    <n v="1"/>
    <n v="-10"/>
    <s v="EACH"/>
    <n v="3.23"/>
    <x v="829"/>
    <n v="4.5"/>
    <n v="-45"/>
    <n v="0"/>
    <m/>
  </r>
  <r>
    <n v="1186"/>
    <x v="0"/>
    <x v="0"/>
    <x v="2"/>
    <s v="14 - G2 - CONFECTIONERY"/>
    <s v="142 - BISCUITS &amp; COOKIES"/>
    <s v="1149 - HOMEMADE BISCUITS"/>
    <s v="105224"/>
    <s v="105224"/>
    <s v="9554100399720"/>
    <s v="BISKUT BIJIAN HITAM 2PCS"/>
    <n v="1"/>
    <n v="-24"/>
    <s v="EACH"/>
    <n v="1.3"/>
    <x v="830"/>
    <n v="2.5"/>
    <n v="-60"/>
    <n v="55"/>
    <n v="-56.7"/>
  </r>
  <r>
    <n v="1187"/>
    <x v="0"/>
    <x v="0"/>
    <x v="2"/>
    <s v="14 - G2 - CONFECTIONERY"/>
    <s v="142 - BISCUITS &amp; COOKIES"/>
    <s v="1150 - BISCUITS &amp; CRACKERS"/>
    <s v="105608"/>
    <s v="105608"/>
    <s v="9555033403249"/>
    <s v="HOE HUP MUSANG KING DURIAN CANDY100G"/>
    <n v="1"/>
    <n v="-4"/>
    <s v="BOX"/>
    <n v="7.5"/>
    <x v="174"/>
    <n v="15"/>
    <n v="-60"/>
    <n v="300"/>
    <n v="-10"/>
  </r>
  <r>
    <n v="1188"/>
    <x v="0"/>
    <x v="0"/>
    <x v="2"/>
    <s v="14 - G2 - CONFECTIONERY"/>
    <s v="142 - BISCUITS &amp; COOKIES"/>
    <s v="1150 - BISCUITS &amp; CRACKERS"/>
    <s v="108561"/>
    <s v="108561"/>
    <s v="9556880600645"/>
    <s v="NORAINI BISKUT MUTIARA MERAH 250G"/>
    <n v="1"/>
    <n v="-2"/>
    <s v="EACH"/>
    <n v="11.87"/>
    <x v="831"/>
    <n v="22.9"/>
    <n v="-45.8"/>
    <n v="114.5"/>
    <n v="-20.7"/>
  </r>
  <r>
    <n v="1189"/>
    <x v="0"/>
    <x v="0"/>
    <x v="2"/>
    <s v="14 - G2 - CONFECTIONERY"/>
    <s v="142 - BISCUITS &amp; COOKIES"/>
    <s v="1149 - HOMEMADE BISCUITS"/>
    <s v="115009"/>
    <s v="115009"/>
    <s v="115009"/>
    <s v="CIK LIEZA BISKUT TART GULUNG"/>
    <n v="1"/>
    <n v="-2"/>
    <s v="EACH"/>
    <n v="12"/>
    <x v="96"/>
    <n v="29.9"/>
    <n v="-59.8"/>
    <n v="59.8"/>
    <n v="-40.1"/>
  </r>
  <r>
    <n v="1190"/>
    <x v="0"/>
    <x v="0"/>
    <x v="2"/>
    <s v="14 - G2 - CONFECTIONERY"/>
    <s v="142 - BISCUITS &amp; COOKIES"/>
    <s v="1150 - BISCUITS &amp; CRACKERS"/>
    <s v="114377"/>
    <s v="114377"/>
    <s v="9555637400538"/>
    <s v="TUPAI EMAS BISKUT KACANG TUMBUK200G"/>
    <n v="1"/>
    <n v="-3"/>
    <s v="EACH"/>
    <n v="7.5"/>
    <x v="679"/>
    <n v="16.899999999999999"/>
    <n v="-50.7"/>
    <n v="185.9"/>
    <n v="-12.1"/>
  </r>
  <r>
    <n v="1191"/>
    <x v="0"/>
    <x v="0"/>
    <x v="2"/>
    <s v="14 - G2 - CONFECTIONERY"/>
    <s v="142 - BISCUITS &amp; COOKIES"/>
    <s v="1150 - BISCUITS &amp; CRACKERS"/>
    <s v="114265"/>
    <s v="114265"/>
    <s v="9554100384726"/>
    <s v="AUNTY LEE CASHEWNUTS BISCUIT"/>
    <n v="1"/>
    <n v="-2"/>
    <s v="EACH"/>
    <n v="10.9"/>
    <x v="832"/>
    <n v="25.5"/>
    <n v="-51"/>
    <n v="96.9"/>
    <n v="-22.5"/>
  </r>
  <r>
    <n v="1192"/>
    <x v="0"/>
    <x v="0"/>
    <x v="2"/>
    <s v="14 - G2 - CONFECTIONERY"/>
    <s v="142 - BISCUITS &amp; COOKIES"/>
    <s v="1149 - HOMEMADE BISCUITS"/>
    <s v="115018"/>
    <s v="115018"/>
    <s v="115018"/>
    <s v="CIK LIEZA BISKUT AISKRIM"/>
    <n v="1"/>
    <n v="-2"/>
    <s v="EACH"/>
    <n v="11.2"/>
    <x v="680"/>
    <n v="29.9"/>
    <n v="-59.8"/>
    <n v="0"/>
    <m/>
  </r>
  <r>
    <n v="1193"/>
    <x v="0"/>
    <x v="0"/>
    <x v="2"/>
    <s v="14 - G2 - CONFECTIONERY"/>
    <s v="142 - BISCUITS &amp; COOKIES"/>
    <s v="1150 - BISCUITS &amp; CRACKERS"/>
    <s v="105787"/>
    <s v="105787"/>
    <s v="9557401000654"/>
    <s v="NORA PANDAN COOKIES 130G"/>
    <n v="1"/>
    <n v="-9"/>
    <s v="EACH"/>
    <n v="2.2999999999999998"/>
    <x v="833"/>
    <n v="3.3"/>
    <n v="-29.7"/>
    <n v="138.6"/>
    <n v="-14.9"/>
  </r>
  <r>
    <n v="1194"/>
    <x v="0"/>
    <x v="0"/>
    <x v="2"/>
    <s v="14 - G2 - CONFECTIONERY"/>
    <s v="142 - BISCUITS &amp; COOKIES"/>
    <s v="1149 - HOMEMADE BISCUITS"/>
    <s v="104104"/>
    <s v="104104"/>
    <s v="9554100399768"/>
    <s v="BISKUT KACANG GULA 2PCS"/>
    <n v="1"/>
    <n v="-15"/>
    <s v="EACH"/>
    <n v="1.3"/>
    <x v="474"/>
    <n v="2.5"/>
    <n v="-37.5"/>
    <n v="60"/>
    <n v="-32.5"/>
  </r>
  <r>
    <n v="1195"/>
    <x v="0"/>
    <x v="0"/>
    <x v="2"/>
    <s v="14 - G2 - CONFECTIONERY"/>
    <s v="142 - BISCUITS &amp; COOKIES"/>
    <s v="1150 - BISCUITS &amp; CRACKERS"/>
    <s v="106330"/>
    <s v="106330"/>
    <s v="9555779701906"/>
    <s v="FF MUSNG KING DURIAN PASTRY 300G"/>
    <n v="1"/>
    <n v="-1"/>
    <s v="EACH"/>
    <n v="15.84"/>
    <x v="477"/>
    <n v="20"/>
    <n v="-20"/>
    <n v="1240"/>
    <n v="-1.3"/>
  </r>
  <r>
    <n v="1196"/>
    <x v="0"/>
    <x v="0"/>
    <x v="2"/>
    <s v="14 - G2 - CONFECTIONERY"/>
    <s v="142 - BISCUITS &amp; COOKIES"/>
    <s v="1149 - HOMEMADE BISCUITS"/>
    <s v="103949"/>
    <s v="103949"/>
    <s v="9554100399737"/>
    <s v="BISKUT BIJIAN PUTIH 2PCS"/>
    <n v="1"/>
    <n v="-12"/>
    <s v="EACH"/>
    <n v="1.3"/>
    <x v="834"/>
    <n v="2.5"/>
    <n v="-30"/>
    <n v="57.5"/>
    <n v="-27.1"/>
  </r>
  <r>
    <n v="1197"/>
    <x v="0"/>
    <x v="0"/>
    <x v="2"/>
    <s v="14 - G2 - CONFECTIONERY"/>
    <s v="142 - BISCUITS &amp; COOKIES"/>
    <s v="1150 - BISCUITS &amp; CRACKERS"/>
    <s v="106328"/>
    <s v="106328"/>
    <s v="9551023910070"/>
    <s v="QMAY PINEAPPLE SOFT CAKE 240G"/>
    <n v="1"/>
    <n v="-1"/>
    <s v="EACH"/>
    <n v="14.88"/>
    <x v="835"/>
    <n v="22.9"/>
    <n v="-22.9"/>
    <n v="320.60000000000002"/>
    <n v="-4.5999999999999996"/>
  </r>
  <r>
    <n v="1198"/>
    <x v="0"/>
    <x v="0"/>
    <x v="2"/>
    <s v="14 - G2 - CONFECTIONERY"/>
    <s v="142 - BISCUITS &amp; COOKIES"/>
    <s v="1150 - BISCUITS &amp; CRACKERS"/>
    <s v="106423"/>
    <s v="106423"/>
    <s v="SP64155"/>
    <s v="ANIJA BEPANG KACANG"/>
    <n v="1"/>
    <n v="-3"/>
    <s v="PACK"/>
    <n v="5"/>
    <x v="17"/>
    <n v="9.9"/>
    <n v="-29.7"/>
    <n v="0"/>
    <m/>
  </r>
  <r>
    <n v="1199"/>
    <x v="0"/>
    <x v="0"/>
    <x v="2"/>
    <s v="14 - G2 - CONFECTIONERY"/>
    <s v="142 - BISCUITS &amp; COOKIES"/>
    <s v="1150 - BISCUITS &amp; CRACKERS"/>
    <s v="110204"/>
    <s v="110204"/>
    <s v="9556085519759"/>
    <s v="HUP SENG SESAME BISCUITS 158G"/>
    <n v="1"/>
    <n v="-3"/>
    <s v="EACH"/>
    <n v="4.5999999999999996"/>
    <x v="235"/>
    <n v="6.6"/>
    <n v="-19.8"/>
    <n v="13.2"/>
    <n v="-104.5"/>
  </r>
  <r>
    <n v="1200"/>
    <x v="0"/>
    <x v="0"/>
    <x v="2"/>
    <s v="14 - G2 - CONFECTIONERY"/>
    <s v="142 - BISCUITS &amp; COOKIES"/>
    <s v="1150 - BISCUITS &amp; CRACKERS"/>
    <s v="114376"/>
    <s v="114376"/>
    <s v="9555625700084"/>
    <s v="YEE HUP SWEET COCO ORIGINALBISCUIT 170G"/>
    <n v="1"/>
    <n v="-2"/>
    <s v="EACH"/>
    <n v="7"/>
    <x v="106"/>
    <n v="14.9"/>
    <n v="-29.8"/>
    <n v="134.1"/>
    <n v="-10.4"/>
  </r>
  <r>
    <n v="1201"/>
    <x v="0"/>
    <x v="0"/>
    <x v="2"/>
    <s v="14 - G2 - CONFECTIONERY"/>
    <s v="142 - BISCUITS &amp; COOKIES"/>
    <s v="1150 - BISCUITS &amp; CRACKERS"/>
    <s v="115490"/>
    <s v="115490"/>
    <s v="9551016530353"/>
    <s v="ORIENTAL ROASTED HEONG PHEAH240G"/>
    <n v="1"/>
    <n v="-1"/>
    <s v="EACH"/>
    <n v="11.92"/>
    <x v="314"/>
    <n v="17.100000000000001"/>
    <n v="-17.100000000000001"/>
    <n v="632.70000000000005"/>
    <n v="-1.9"/>
  </r>
  <r>
    <n v="1202"/>
    <x v="0"/>
    <x v="0"/>
    <x v="2"/>
    <s v="14 - G2 - CONFECTIONERY"/>
    <s v="142 - BISCUITS &amp; COOKIES"/>
    <s v="1150 - BISCUITS &amp; CRACKERS"/>
    <s v="104863"/>
    <s v="104863"/>
    <s v="9551002110279"/>
    <s v="TAT LIAN KACANG PIPANG SALTED160G"/>
    <n v="1"/>
    <n v="-1"/>
    <s v="EACH"/>
    <n v="12"/>
    <x v="112"/>
    <n v="17.2"/>
    <n v="-17.2"/>
    <n v="1565.2"/>
    <n v="-0.8"/>
  </r>
  <r>
    <n v="1203"/>
    <x v="0"/>
    <x v="0"/>
    <x v="2"/>
    <s v="14 - G2 - CONFECTIONERY"/>
    <s v="142 - BISCUITS &amp; COOKIES"/>
    <s v="1150 - BISCUITS &amp; CRACKERS"/>
    <s v="103936"/>
    <s v="103936"/>
    <s v="9551002110309"/>
    <s v="TAT LIAN RICE CRACKERS ORI 80G"/>
    <n v="1"/>
    <n v="-1"/>
    <s v="EACH"/>
    <n v="12"/>
    <x v="112"/>
    <n v="17.2"/>
    <n v="-17.2"/>
    <n v="258"/>
    <n v="-4.7"/>
  </r>
  <r>
    <n v="1204"/>
    <x v="0"/>
    <x v="0"/>
    <x v="2"/>
    <s v="14 - G2 - CONFECTIONERY"/>
    <s v="142 - BISCUITS &amp; COOKIES"/>
    <s v="1151 - TART &amp; COOKIES"/>
    <s v="109015"/>
    <s v="109015"/>
    <s v="9556880602724"/>
    <s v="NORAINI BISKUT TART NANAS 250G"/>
    <n v="1"/>
    <n v="-1"/>
    <s v="EACH"/>
    <n v="11.87"/>
    <x v="836"/>
    <n v="22.9"/>
    <n v="-22.9"/>
    <n v="0"/>
    <m/>
  </r>
  <r>
    <n v="1205"/>
    <x v="0"/>
    <x v="0"/>
    <x v="2"/>
    <s v="14 - G2 - CONFECTIONERY"/>
    <s v="142 - BISCUITS &amp; COOKIES"/>
    <s v="1150 - BISCUITS &amp; CRACKERS"/>
    <s v="109293"/>
    <s v="109293"/>
    <s v="9556880602731"/>
    <s v="NORAINI BISKUT LONDON ALMOND200G"/>
    <n v="1"/>
    <n v="-1"/>
    <s v="EACH"/>
    <n v="11.87"/>
    <x v="836"/>
    <n v="22.9"/>
    <n v="-22.9"/>
    <n v="103.05"/>
    <n v="-11.5"/>
  </r>
  <r>
    <n v="1206"/>
    <x v="0"/>
    <x v="0"/>
    <x v="2"/>
    <s v="14 - G2 - CONFECTIONERY"/>
    <s v="142 - BISCUITS &amp; COOKIES"/>
    <s v="1149 - HOMEMADE BISCUITS"/>
    <s v="115909"/>
    <s v="115909"/>
    <s v="115909"/>
    <s v="CIK LIEZA BISKUT DURIAN"/>
    <n v="1"/>
    <n v="-1"/>
    <s v="EACH"/>
    <n v="12"/>
    <x v="112"/>
    <n v="29.9"/>
    <n v="-29.9"/>
    <n v="107.64"/>
    <n v="-11.1"/>
  </r>
  <r>
    <n v="1207"/>
    <x v="0"/>
    <x v="0"/>
    <x v="2"/>
    <s v="14 - G2 - CONFECTIONERY"/>
    <s v="142 - BISCUITS &amp; COOKIES"/>
    <s v="1150 - BISCUITS &amp; CRACKERS"/>
    <s v="108326"/>
    <s v="108326"/>
    <s v="9556880603691"/>
    <s v="NORAINI BISKUT SAMPRIT 200G"/>
    <n v="1"/>
    <n v="-1"/>
    <s v="EACH"/>
    <n v="11.87"/>
    <x v="836"/>
    <n v="22.9"/>
    <n v="-22.9"/>
    <n v="125.95"/>
    <n v="-9.4"/>
  </r>
  <r>
    <n v="1208"/>
    <x v="0"/>
    <x v="0"/>
    <x v="2"/>
    <s v="14 - G2 - CONFECTIONERY"/>
    <s v="142 - BISCUITS &amp; COOKIES"/>
    <s v="1150 - BISCUITS &amp; CRACKERS"/>
    <s v="110185"/>
    <s v="110185"/>
    <s v="9555768901874"/>
    <s v="SK MANGO EGGROLL 100G"/>
    <n v="1"/>
    <n v="-1"/>
    <s v="EACH"/>
    <n v="11.13"/>
    <x v="837"/>
    <n v="16.5"/>
    <n v="-16.5"/>
    <n v="198"/>
    <n v="-5.6"/>
  </r>
  <r>
    <n v="1209"/>
    <x v="0"/>
    <x v="0"/>
    <x v="2"/>
    <s v="14 - G2 - CONFECTIONERY"/>
    <s v="142 - BISCUITS &amp; COOKIES"/>
    <s v="1150 - BISCUITS &amp; CRACKERS"/>
    <s v="103962"/>
    <s v="103962"/>
    <s v="9554100303437"/>
    <s v="SK DURIAN EGG ROLL (YELLOW) 100G"/>
    <n v="1"/>
    <n v="-1"/>
    <s v="EACH"/>
    <n v="11.13"/>
    <x v="837"/>
    <n v="16.5"/>
    <n v="-16.5"/>
    <n v="280.5"/>
    <n v="-4"/>
  </r>
  <r>
    <n v="1210"/>
    <x v="0"/>
    <x v="0"/>
    <x v="2"/>
    <s v="14 - G2 - CONFECTIONERY"/>
    <s v="142 - BISCUITS &amp; COOKIES"/>
    <s v="1149 - HOMEMADE BISCUITS"/>
    <s v="114910"/>
    <s v="114910"/>
    <s v="114910"/>
    <s v="B'HUMA KUIH KAPIT ORI NYONYA"/>
    <n v="1"/>
    <n v="-2"/>
    <s v="EACH"/>
    <n v="5.5"/>
    <x v="489"/>
    <n v="11.9"/>
    <n v="-23.8"/>
    <n v="186.83"/>
    <n v="-5.9"/>
  </r>
  <r>
    <n v="1211"/>
    <x v="0"/>
    <x v="0"/>
    <x v="2"/>
    <s v="14 - G2 - CONFECTIONERY"/>
    <s v="142 - BISCUITS &amp; COOKIES"/>
    <s v="1150 - BISCUITS &amp; CRACKERS"/>
    <s v="114270"/>
    <s v="114270"/>
    <s v="9554100384733"/>
    <s v="AUNTY LEE COCONUT WALNUTCOOKIES"/>
    <n v="1"/>
    <n v="-1"/>
    <s v="EACH"/>
    <n v="9.5"/>
    <x v="494"/>
    <n v="21"/>
    <n v="-21"/>
    <n v="273"/>
    <n v="-3.5"/>
  </r>
  <r>
    <n v="1212"/>
    <x v="0"/>
    <x v="0"/>
    <x v="2"/>
    <s v="14 - G2 - CONFECTIONERY"/>
    <s v="142 - BISCUITS &amp; COOKIES"/>
    <s v="1150 - BISCUITS &amp; CRACKERS"/>
    <s v="114380"/>
    <s v="114380"/>
    <s v="9550220010682"/>
    <s v="YEE THYE HEONG PEAH VEGETARIAN400G"/>
    <n v="1"/>
    <n v="-1"/>
    <s v="EACH"/>
    <n v="9.75"/>
    <x v="838"/>
    <n v="18.899999999999999"/>
    <n v="-18.899999999999999"/>
    <n v="151.19999999999999"/>
    <n v="-6.4"/>
  </r>
  <r>
    <n v="1213"/>
    <x v="0"/>
    <x v="0"/>
    <x v="2"/>
    <s v="14 - G2 - CONFECTIONERY"/>
    <s v="142 - BISCUITS &amp; COOKIES"/>
    <s v="1149 - HOMEMADE BISCUITS"/>
    <s v="115040"/>
    <s v="115040"/>
    <s v="115040"/>
    <s v="SALLEH BATANG BURUK 350G"/>
    <n v="1"/>
    <n v="-1"/>
    <s v="EACH"/>
    <n v="8.6999999999999993"/>
    <x v="321"/>
    <n v="17.899999999999999"/>
    <n v="-17.89999999999999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14"/>
    <x v="0"/>
    <x v="0"/>
    <x v="2"/>
    <s v="14 - G2 - CONFECTIONERY"/>
    <s v="142 - BISCUITS &amp; COOKIES"/>
    <s v="1150 - BISCUITS &amp; CRACKERS"/>
    <s v="111847"/>
    <s v="111847"/>
    <s v="9555280601061"/>
    <s v="LOKE KEE BROWN HONEY SHAT KEK MA33G X 8"/>
    <n v="1"/>
    <n v="-1"/>
    <s v="EACH"/>
    <n v="8.4"/>
    <x v="221"/>
    <n v="16.8"/>
    <n v="-16.8"/>
    <n v="151.19999999999999"/>
    <n v="-5.6"/>
  </r>
  <r>
    <n v="1215"/>
    <x v="0"/>
    <x v="0"/>
    <x v="2"/>
    <s v="14 - G2 - CONFECTIONERY"/>
    <s v="142 - BISCUITS &amp; COOKIES"/>
    <s v="1150 - BISCUITS &amp; CRACKERS"/>
    <s v="114274"/>
    <s v="114274"/>
    <s v="9554100384702"/>
    <s v="AUNTY LEE WALNUT COOKIES"/>
    <n v="1"/>
    <n v="-1"/>
    <s v="EACH"/>
    <n v="8.3000000000000007"/>
    <x v="839"/>
    <n v="18.899999999999999"/>
    <n v="-18.899999999999999"/>
    <n v="189"/>
    <n v="-4.4000000000000004"/>
  </r>
  <r>
    <n v="1216"/>
    <x v="0"/>
    <x v="0"/>
    <x v="2"/>
    <s v="14 - G2 - CONFECTIONERY"/>
    <s v="142 - BISCUITS &amp; COOKIES"/>
    <s v="1150 - BISCUITS &amp; CRACKERS"/>
    <s v="102014"/>
    <s v="102014"/>
    <s v="9555935001864"/>
    <s v="MUM MUM BISKUT CHOCO BEAR 150G"/>
    <n v="1"/>
    <n v="-2"/>
    <s v="EACH"/>
    <n v="4.2"/>
    <x v="221"/>
    <n v="6"/>
    <n v="-12"/>
    <n v="0"/>
    <m/>
  </r>
  <r>
    <n v="1217"/>
    <x v="0"/>
    <x v="0"/>
    <x v="2"/>
    <s v="14 - G2 - CONFECTIONERY"/>
    <s v="142 - BISCUITS &amp; COOKIES"/>
    <s v="1150 - BISCUITS &amp; CRACKERS"/>
    <s v="109391"/>
    <s v="109391"/>
    <s v="9556121026227"/>
    <s v="JULIES OAT 25 STRAWBERRY 300G"/>
    <n v="1"/>
    <n v="-1"/>
    <s v="EACH"/>
    <n v="7.4"/>
    <x v="30"/>
    <n v="10.6"/>
    <n v="-10.6"/>
    <n v="180.2"/>
    <n v="-4.0999999999999996"/>
  </r>
  <r>
    <n v="1218"/>
    <x v="0"/>
    <x v="0"/>
    <x v="2"/>
    <s v="14 - G2 - CONFECTIONERY"/>
    <s v="142 - BISCUITS &amp; COOKIES"/>
    <s v="1150 - BISCUITS &amp; CRACKERS"/>
    <s v="102619"/>
    <s v="102619"/>
    <s v="9555252804643"/>
    <s v="Q ONE KUIH KACANG HIJAU 160G"/>
    <n v="1"/>
    <n v="-2"/>
    <s v="EACH"/>
    <n v="3.57"/>
    <x v="840"/>
    <n v="4.5999999999999996"/>
    <n v="-9.1999999999999993"/>
    <n v="0"/>
    <m/>
  </r>
  <r>
    <n v="1219"/>
    <x v="0"/>
    <x v="0"/>
    <x v="2"/>
    <s v="14 - G2 - CONFECTIONERY"/>
    <s v="142 - BISCUITS &amp; COOKIES"/>
    <s v="1149 - HOMEMADE BISCUITS"/>
    <s v="103327"/>
    <s v="103327"/>
    <s v="9554100399713"/>
    <s v="BISKUT GULA MERAH 3PCS"/>
    <n v="1"/>
    <n v="-4"/>
    <s v="EACH"/>
    <n v="1.8"/>
    <x v="31"/>
    <n v="2.6"/>
    <n v="-10.4"/>
    <n v="111.8"/>
    <n v="-6.4"/>
  </r>
  <r>
    <n v="1220"/>
    <x v="0"/>
    <x v="0"/>
    <x v="2"/>
    <s v="14 - G2 - CONFECTIONERY"/>
    <s v="142 - BISCUITS &amp; COOKIES"/>
    <s v="1150 - BISCUITS &amp; CRACKERS"/>
    <s v="111897"/>
    <s v="111897"/>
    <s v="9555280603119"/>
    <s v="LOKE KEE MUSANG KING DURIAN BISC22GX6"/>
    <n v="1"/>
    <n v="-1"/>
    <s v="EACH"/>
    <n v="6.6"/>
    <x v="326"/>
    <n v="13.5"/>
    <n v="-13.5"/>
    <n v="364.5"/>
    <n v="-1.8"/>
  </r>
  <r>
    <n v="1221"/>
    <x v="0"/>
    <x v="0"/>
    <x v="2"/>
    <s v="14 - G2 - CONFECTIONERY"/>
    <s v="142 - BISCUITS &amp; COOKIES"/>
    <s v="1150 - BISCUITS &amp; CRACKERS"/>
    <s v="114701"/>
    <s v="114701"/>
    <s v="114701"/>
    <s v="MASTUKI KUIH KOYA"/>
    <n v="1"/>
    <n v="-1"/>
    <s v="EACH"/>
    <n v="7.3"/>
    <x v="841"/>
    <n v="16.899999999999999"/>
    <n v="-16.899999999999999"/>
    <n v="33.799999999999997"/>
    <n v="-21.6"/>
  </r>
  <r>
    <n v="1222"/>
    <x v="0"/>
    <x v="0"/>
    <x v="2"/>
    <s v="14 - G2 - CONFECTIONERY"/>
    <s v="142 - BISCUITS &amp; COOKIES"/>
    <s v="1150 - BISCUITS &amp; CRACKERS"/>
    <s v="114361"/>
    <s v="114361"/>
    <s v="9555637400019"/>
    <s v="TUPAI EMAS HEONG PEAH ORIGINAL450G"/>
    <n v="1"/>
    <n v="-1"/>
    <s v="EACH"/>
    <n v="7.5"/>
    <x v="271"/>
    <n v="17.899999999999999"/>
    <n v="-17.899999999999999"/>
    <n v="125.3"/>
    <n v="-6"/>
  </r>
  <r>
    <n v="1223"/>
    <x v="0"/>
    <x v="0"/>
    <x v="2"/>
    <s v="14 - G2 - CONFECTIONERY"/>
    <s v="142 - BISCUITS &amp; COOKIES"/>
    <s v="1150 - BISCUITS &amp; CRACKERS"/>
    <s v="102109"/>
    <s v="102109"/>
    <s v="9557401000340"/>
    <s v="NORA YAM COOKIES 130G"/>
    <n v="1"/>
    <n v="-3"/>
    <s v="EACH"/>
    <n v="2.2999999999999998"/>
    <x v="325"/>
    <n v="3.3"/>
    <n v="-9.9"/>
    <n v="198"/>
    <n v="-3.5"/>
  </r>
  <r>
    <n v="1224"/>
    <x v="0"/>
    <x v="0"/>
    <x v="2"/>
    <s v="14 - G2 - CONFECTIONERY"/>
    <s v="142 - BISCUITS &amp; COOKIES"/>
    <s v="1149 - HOMEMADE BISCUITS"/>
    <s v="104254"/>
    <s v="104254"/>
    <s v="9557401651689"/>
    <s v="MTC KACANG TUMBUK 140G"/>
    <n v="1"/>
    <n v="-2"/>
    <s v="EACH"/>
    <n v="3.5"/>
    <x v="409"/>
    <n v="5"/>
    <n v="-10"/>
    <n v="360"/>
    <n v="-1.9"/>
  </r>
  <r>
    <n v="1225"/>
    <x v="0"/>
    <x v="0"/>
    <x v="2"/>
    <s v="14 - G2 - CONFECTIONERY"/>
    <s v="142 - BISCUITS &amp; COOKIES"/>
    <s v="1150 - BISCUITS &amp; CRACKERS"/>
    <s v="114369"/>
    <s v="114369"/>
    <s v="9555637400569"/>
    <s v="TUPAI EMAS LOH POH PENG 170G"/>
    <n v="1"/>
    <n v="-1"/>
    <s v="EACH"/>
    <n v="5.5"/>
    <x v="120"/>
    <n v="12"/>
    <n v="-12"/>
    <n v="36"/>
    <n v="-15.3"/>
  </r>
  <r>
    <n v="1226"/>
    <x v="0"/>
    <x v="0"/>
    <x v="2"/>
    <s v="14 - G2 - CONFECTIONERY"/>
    <s v="142 - BISCUITS &amp; COOKIES"/>
    <s v="1150 - BISCUITS &amp; CRACKERS"/>
    <s v="105302"/>
    <s v="105302"/>
    <s v="9554100414201"/>
    <s v="HONEY JACKFRUIT CHIPS 50G"/>
    <n v="1"/>
    <n v="-1"/>
    <s v="EACH"/>
    <n v="6"/>
    <x v="504"/>
    <n v="8.6"/>
    <n v="-8.6"/>
    <n v="146.19999999999999"/>
    <n v="-4.0999999999999996"/>
  </r>
  <r>
    <n v="1227"/>
    <x v="0"/>
    <x v="0"/>
    <x v="2"/>
    <s v="14 - G2 - CONFECTIONERY"/>
    <s v="142 - BISCUITS &amp; COOKIES"/>
    <s v="1150 - BISCUITS &amp; CRACKERS"/>
    <s v="114284"/>
    <s v="114284"/>
    <s v="9551002110156"/>
    <s v="PKH PEANUT CANDY / KACANG TUMBUK"/>
    <n v="1"/>
    <n v="-1"/>
    <s v="EACH"/>
    <n v="6"/>
    <x v="504"/>
    <n v="11.9"/>
    <n v="-11.9"/>
    <n v="499.8"/>
    <n v="-1.2"/>
  </r>
  <r>
    <n v="1228"/>
    <x v="0"/>
    <x v="0"/>
    <x v="2"/>
    <s v="14 - G2 - CONFECTIONERY"/>
    <s v="142 - BISCUITS &amp; COOKIES"/>
    <s v="1150 - BISCUITS &amp; CRACKERS"/>
    <s v="103264"/>
    <s v="103264"/>
    <s v="9551021890084"/>
    <s v="HARITAGE BISKUT ROTI JARI 108G"/>
    <n v="1"/>
    <n v="-1"/>
    <s v="EACH"/>
    <n v="5"/>
    <x v="35"/>
    <n v="7.5"/>
    <n v="-7.5"/>
    <n v="82.5"/>
    <n v="-6.1"/>
  </r>
  <r>
    <n v="1229"/>
    <x v="0"/>
    <x v="0"/>
    <x v="2"/>
    <s v="14 - G2 - CONFECTIONERY"/>
    <s v="142 - BISCUITS &amp; COOKIES"/>
    <s v="1150 - BISCUITS &amp; CRACKERS"/>
    <s v="101910"/>
    <s v="101910"/>
    <s v="9551021890046"/>
    <s v="HARITAGE BISKUT SUSU 108G"/>
    <n v="1"/>
    <n v="-1"/>
    <s v="EACH"/>
    <n v="5"/>
    <x v="35"/>
    <n v="7.5"/>
    <n v="-7.5"/>
    <n v="97.5"/>
    <n v="-5.0999999999999996"/>
  </r>
  <r>
    <n v="1230"/>
    <x v="0"/>
    <x v="0"/>
    <x v="2"/>
    <s v="14 - G2 - CONFECTIONERY"/>
    <s v="142 - BISCUITS &amp; COOKIES"/>
    <s v="1151 - TART &amp; COOKIES"/>
    <s v="114898"/>
    <s v="114898"/>
    <s v="114898"/>
    <s v="NORLIZA KUIH BAKAR MINI 190G"/>
    <n v="1"/>
    <n v="-1"/>
    <s v="EACH"/>
    <n v="4.5"/>
    <x v="509"/>
    <n v="10.9"/>
    <n v="-10.9"/>
    <n v="63.22"/>
    <n v="-7.1"/>
  </r>
  <r>
    <n v="1231"/>
    <x v="0"/>
    <x v="0"/>
    <x v="2"/>
    <s v="14 - G2 - CONFECTIONERY"/>
    <s v="142 - BISCUITS &amp; COOKIES"/>
    <s v="1150 - BISCUITS &amp; CRACKERS"/>
    <s v="106424"/>
    <s v="106424"/>
    <s v="SP64156"/>
    <s v="ANIJA BEPANG BIJAN PUTIH"/>
    <n v="1"/>
    <n v="-1"/>
    <s v="PACK"/>
    <n v="5"/>
    <x v="35"/>
    <n v="9.9"/>
    <n v="-9.9"/>
    <n v="0"/>
    <m/>
  </r>
  <r>
    <n v="1232"/>
    <x v="0"/>
    <x v="0"/>
    <x v="2"/>
    <s v="14 - G2 - CONFECTIONERY"/>
    <s v="142 - BISCUITS &amp; COOKIES"/>
    <s v="1150 - BISCUITS &amp; CRACKERS"/>
    <s v="103926"/>
    <s v="103926"/>
    <s v="9557654888863"/>
    <s v="KUIH BANGKIT BORO PANDAN COOKIES60G"/>
    <n v="1"/>
    <n v="-3"/>
    <s v="EACH"/>
    <n v="1.55"/>
    <x v="842"/>
    <n v="2.5"/>
    <n v="-7.5"/>
    <n v="97.5"/>
    <n v="-4.8"/>
  </r>
  <r>
    <n v="1233"/>
    <x v="0"/>
    <x v="0"/>
    <x v="2"/>
    <s v="14 - G2 - CONFECTIONERY"/>
    <s v="142 - BISCUITS &amp; COOKIES"/>
    <s v="1150 - BISCUITS &amp; CRACKERS"/>
    <s v="102387"/>
    <s v="102387"/>
    <s v="9555792300308"/>
    <s v="TKH COCONUT COOKIES S 65G"/>
    <n v="1"/>
    <n v="-1"/>
    <s v="EACH"/>
    <n v="4.9000000000000004"/>
    <x v="240"/>
    <n v="7.5"/>
    <n v="-7.5"/>
    <n v="697.5"/>
    <n v="-0.7"/>
  </r>
  <r>
    <n v="1234"/>
    <x v="0"/>
    <x v="0"/>
    <x v="2"/>
    <s v="14 - G2 - CONFECTIONERY"/>
    <s v="142 - BISCUITS &amp; COOKIES"/>
    <s v="1150 - BISCUITS &amp; CRACKERS"/>
    <s v="111265"/>
    <s v="111265"/>
    <s v="9555935002052"/>
    <s v="MUM MUM MURUKU SIVEL 250G"/>
    <n v="1"/>
    <n v="-1"/>
    <s v="EACH"/>
    <n v="5.25"/>
    <x v="329"/>
    <n v="7.5"/>
    <n v="-7.5"/>
    <n v="0"/>
    <m/>
  </r>
  <r>
    <n v="1235"/>
    <x v="0"/>
    <x v="0"/>
    <x v="2"/>
    <s v="14 - G2 - CONFECTIONERY"/>
    <s v="142 - BISCUITS &amp; COOKIES"/>
    <s v="1150 - BISCUITS &amp; CRACKERS"/>
    <s v="104759"/>
    <s v="104759"/>
    <s v="9556345008870"/>
    <s v="MIAOW KUIH POTONG 130G"/>
    <n v="1"/>
    <n v="-2"/>
    <s v="EACH"/>
    <n v="2"/>
    <x v="165"/>
    <n v="3"/>
    <n v="-6"/>
    <n v="6"/>
    <n v="-66.7"/>
  </r>
  <r>
    <n v="1236"/>
    <x v="0"/>
    <x v="0"/>
    <x v="2"/>
    <s v="14 - G2 - CONFECTIONERY"/>
    <s v="142 - BISCUITS &amp; COOKIES"/>
    <s v="1150 - BISCUITS &amp; CRACKERS"/>
    <s v="105078"/>
    <s v="105078"/>
    <s v="9556121003976"/>
    <s v="JULIE'S LOVE LETTERS SBERRY 100G"/>
    <n v="1"/>
    <n v="-1"/>
    <s v="EACH"/>
    <n v="4.4000000000000004"/>
    <x v="243"/>
    <n v="6.3"/>
    <n v="-6.3"/>
    <n v="31.5"/>
    <n v="-14"/>
  </r>
  <r>
    <n v="1237"/>
    <x v="0"/>
    <x v="0"/>
    <x v="2"/>
    <s v="14 - G2 - CONFECTIONERY"/>
    <s v="142 - BISCUITS &amp; COOKIES"/>
    <s v="1150 - BISCUITS &amp; CRACKERS"/>
    <s v="102285"/>
    <s v="102285"/>
    <s v="9555935001772"/>
    <s v="MUM MUM BISKUT TEDDY COKLAT 200G"/>
    <n v="1"/>
    <n v="-1"/>
    <s v="EACH"/>
    <n v="4.2"/>
    <x v="40"/>
    <n v="6"/>
    <n v="-6"/>
    <n v="0"/>
    <m/>
  </r>
  <r>
    <n v="1238"/>
    <x v="0"/>
    <x v="0"/>
    <x v="2"/>
    <s v="14 - G2 - CONFECTIONERY"/>
    <s v="142 - BISCUITS &amp; COOKIES"/>
    <s v="1150 - BISCUITS &amp; CRACKERS"/>
    <s v="111101"/>
    <s v="111101"/>
    <s v="9556121024025"/>
    <s v="JULIES CHEESE SANDWICH 112G"/>
    <n v="1"/>
    <n v="-1"/>
    <s v="EACH"/>
    <n v="3.6"/>
    <x v="39"/>
    <n v="5.2"/>
    <n v="-5.2"/>
    <n v="161.19999999999999"/>
    <n v="-2.2000000000000002"/>
  </r>
  <r>
    <n v="1239"/>
    <x v="0"/>
    <x v="0"/>
    <x v="2"/>
    <s v="14 - G2 - CONFECTIONERY"/>
    <s v="142 - BISCUITS &amp; COOKIES"/>
    <s v="1150 - BISCUITS &amp; CRACKERS"/>
    <s v="105634"/>
    <s v="105634"/>
    <s v="9557401650934"/>
    <s v="MTC BISKUT SEDAP MARJERIN 190GM"/>
    <n v="1"/>
    <n v="-1"/>
    <s v="EACH"/>
    <n v="3.8"/>
    <x v="333"/>
    <n v="5.5"/>
    <n v="-5.5"/>
    <n v="38.5"/>
    <n v="-9.9"/>
  </r>
  <r>
    <n v="1240"/>
    <x v="0"/>
    <x v="0"/>
    <x v="2"/>
    <s v="14 - G2 - CONFECTIONERY"/>
    <s v="142 - BISCUITS &amp; COOKIES"/>
    <s v="1150 - BISCUITS &amp; CRACKERS"/>
    <s v="111288"/>
    <s v="111288"/>
    <s v="9556121000135"/>
    <s v="JULIE'S CHEESE CRACKERS 200G"/>
    <n v="1"/>
    <n v="-1"/>
    <s v="EACH"/>
    <n v="4"/>
    <x v="165"/>
    <n v="6.9"/>
    <n v="-6.9"/>
    <n v="62.1"/>
    <n v="-6.4"/>
  </r>
  <r>
    <n v="1241"/>
    <x v="0"/>
    <x v="0"/>
    <x v="2"/>
    <s v="14 - G2 - CONFECTIONERY"/>
    <s v="142 - BISCUITS &amp; COOKIES"/>
    <s v="1150 - BISCUITS &amp; CRACKERS"/>
    <s v="109787"/>
    <s v="109787"/>
    <s v="9556121003419"/>
    <s v="JULIES DARK CHOCO VAN SAND 120G"/>
    <n v="1"/>
    <n v="-1"/>
    <s v="EACH"/>
    <n v="3.6"/>
    <x v="39"/>
    <n v="5.2"/>
    <n v="-5.2"/>
    <n v="26"/>
    <n v="-13.8"/>
  </r>
  <r>
    <n v="1242"/>
    <x v="0"/>
    <x v="0"/>
    <x v="2"/>
    <s v="14 - G2 - CONFECTIONERY"/>
    <s v="142 - BISCUITS &amp; COOKIES"/>
    <s v="1150 - BISCUITS &amp; CRACKERS"/>
    <s v="106223"/>
    <s v="106223"/>
    <s v="9556196004755"/>
    <s v="CLOUD 9 WAFRET TWIN CHOC 10SPARTY PK"/>
    <n v="1"/>
    <n v="-1"/>
    <s v="EACH"/>
    <n v="3.36"/>
    <x v="167"/>
    <n v="5.5"/>
    <n v="-5.5"/>
    <n v="0"/>
    <m/>
  </r>
  <r>
    <n v="1243"/>
    <x v="0"/>
    <x v="0"/>
    <x v="2"/>
    <s v="14 - G2 - CONFECTIONERY"/>
    <s v="142 - BISCUITS &amp; COOKIES"/>
    <s v="1150 - BISCUITS &amp; CRACKERS"/>
    <s v="114707"/>
    <s v="114707"/>
    <s v="114707"/>
    <s v="MASTUKI CAKAR AYAM"/>
    <n v="1"/>
    <n v="-1"/>
    <s v="EACH"/>
    <n v="2.75"/>
    <x v="710"/>
    <n v="5.9"/>
    <n v="-5.9"/>
    <n v="21.24"/>
    <n v="-12.9"/>
  </r>
  <r>
    <n v="1244"/>
    <x v="0"/>
    <x v="0"/>
    <x v="2"/>
    <s v="14 - G2 - CONFECTIONERY"/>
    <s v="142 - BISCUITS &amp; COOKIES"/>
    <s v="1150 - BISCUITS &amp; CRACKERS"/>
    <s v="113702"/>
    <s v="113702"/>
    <s v="9555939100143"/>
    <s v="CORN POP RICE 25G"/>
    <n v="1"/>
    <n v="-3"/>
    <s v="EACH"/>
    <n v="0.98"/>
    <x v="843"/>
    <n v="1.5"/>
    <n v="-4.5"/>
    <n v="55.5"/>
    <n v="-5.3"/>
  </r>
  <r>
    <n v="1245"/>
    <x v="0"/>
    <x v="0"/>
    <x v="2"/>
    <s v="14 - G2 - CONFECTIONERY"/>
    <s v="142 - BISCUITS &amp; COOKIES"/>
    <s v="1150 - BISCUITS &amp; CRACKERS"/>
    <s v="105570"/>
    <s v="105570"/>
    <s v="9557654888511"/>
    <s v="KUIH BANGKIT BORO COCONUTCOOKIES 60G"/>
    <n v="1"/>
    <n v="-2"/>
    <s v="EACH"/>
    <n v="1.55"/>
    <x v="334"/>
    <n v="2.5"/>
    <n v="-5"/>
    <n v="120"/>
    <n v="-2.6"/>
  </r>
  <r>
    <n v="1246"/>
    <x v="0"/>
    <x v="0"/>
    <x v="2"/>
    <s v="14 - G2 - CONFECTIONERY"/>
    <s v="142 - BISCUITS &amp; COOKIES"/>
    <s v="1150 - BISCUITS &amp; CRACKERS"/>
    <s v="109604"/>
    <s v="109604"/>
    <s v="9556085508739"/>
    <s v="HUP SENG CHEESE CRACKERS 180G"/>
    <n v="1"/>
    <n v="-1"/>
    <s v="EACH"/>
    <n v="2.65"/>
    <x v="844"/>
    <n v="3.5"/>
    <n v="-3.5"/>
    <n v="0"/>
    <m/>
  </r>
  <r>
    <n v="1247"/>
    <x v="0"/>
    <x v="0"/>
    <x v="2"/>
    <s v="14 - G2 - CONFECTIONERY"/>
    <s v="142 - BISCUITS &amp; COOKIES"/>
    <s v="1150 - BISCUITS &amp; CRACKERS"/>
    <s v="114463"/>
    <s v="114463"/>
    <s v="9556852681917"/>
    <s v="ED PEANUT COOKIES 100G"/>
    <n v="1"/>
    <n v="-1"/>
    <s v="PACK"/>
    <n v="2.25"/>
    <x v="639"/>
    <n v="3.9"/>
    <n v="-3.9"/>
    <n v="39"/>
    <n v="-5.8"/>
  </r>
  <r>
    <n v="1248"/>
    <x v="0"/>
    <x v="0"/>
    <x v="2"/>
    <s v="14 - G2 - CONFECTIONERY"/>
    <s v="142 - BISCUITS &amp; COOKIES"/>
    <s v="1150 - BISCUITS &amp; CRACKERS"/>
    <s v="106063"/>
    <s v="106063"/>
    <s v="9556345008887"/>
    <s v="MIAOW KUIH JED 120G"/>
    <n v="1"/>
    <n v="-1"/>
    <s v="EACH"/>
    <n v="2"/>
    <x v="124"/>
    <n v="3"/>
    <n v="-3"/>
    <n v="0"/>
    <m/>
  </r>
  <r>
    <n v="1249"/>
    <x v="0"/>
    <x v="0"/>
    <x v="2"/>
    <s v="14 - G2 - CONFECTIONERY"/>
    <s v="142 - BISCUITS &amp; COOKIES"/>
    <s v="1150 - BISCUITS &amp; CRACKERS"/>
    <s v="112304"/>
    <s v="112304"/>
    <s v="9556085536923"/>
    <s v="HUP SENG CHOC TEDDY-BAG 14G"/>
    <n v="1"/>
    <n v="-9"/>
    <s v="EACH"/>
    <n v="0.26"/>
    <x v="845"/>
    <n v="1"/>
    <n v="-9"/>
    <n v="87"/>
    <n v="-2.7"/>
  </r>
  <r>
    <n v="1250"/>
    <x v="0"/>
    <x v="0"/>
    <x v="2"/>
    <s v="14 - G2 - CONFECTIONERY"/>
    <s v="142 - BISCUITS &amp; COOKIES"/>
    <s v="1150 - BISCUITS &amp; CRACKERS"/>
    <s v="113703"/>
    <s v="113703"/>
    <s v="9555939100136"/>
    <s v="SPICY POP RICE 25G"/>
    <n v="1"/>
    <n v="-2"/>
    <s v="EACH"/>
    <n v="0.98"/>
    <x v="846"/>
    <n v="1.5"/>
    <n v="-3"/>
    <n v="88.5"/>
    <n v="-2.2000000000000002"/>
  </r>
  <r>
    <n v="1251"/>
    <x v="0"/>
    <x v="0"/>
    <x v="2"/>
    <s v="14 - G2 - CONFECTIONERY"/>
    <s v="142 - BISCUITS &amp; COOKIES"/>
    <s v="1150 - BISCUITS &amp; CRACKERS"/>
    <s v="102479"/>
    <s v="102479"/>
    <s v="9557062400626"/>
    <s v="DOUBLE DECKER (SMALL PK) PRAWN13G"/>
    <n v="1"/>
    <n v="-3"/>
    <s v="EACH"/>
    <n v="0.32"/>
    <x v="847"/>
    <n v="1"/>
    <n v="-3"/>
    <n v="51"/>
    <n v="-1.9"/>
  </r>
  <r>
    <n v="1252"/>
    <x v="0"/>
    <x v="0"/>
    <x v="2"/>
    <s v="14 - G2 - CONFECTIONERY"/>
    <s v="142 - BISCUITS &amp; COOKIES"/>
    <s v="1150 - BISCUITS &amp; CRACKERS"/>
    <s v="104347"/>
    <s v="104347"/>
    <s v="9557062400657"/>
    <s v="DOUBLE DECKER (SMALL PK) CHICKEN10G"/>
    <n v="1"/>
    <n v="-1"/>
    <s v="EACH"/>
    <n v="0.32"/>
    <x v="727"/>
    <n v="1"/>
    <n v="-1"/>
    <n v="25"/>
    <n v="-1.3"/>
  </r>
  <r>
    <n v="1253"/>
    <x v="0"/>
    <x v="0"/>
    <x v="2"/>
    <s v="14 - G2 - CONFECTIONERY"/>
    <s v="142 - BISCUITS &amp; COOKIES"/>
    <s v="1149 - HOMEMADE BISCUITS"/>
    <s v="101923"/>
    <s v="101923"/>
    <s v="9554100041476"/>
    <s v="BISKUT KACANG HIJAU PANDAN 3PCS"/>
    <n v="1"/>
    <n v="1"/>
    <s v="EACH"/>
    <n v="1.6"/>
    <x v="56"/>
    <n v="2.5"/>
    <n v="2.5"/>
    <n v="50"/>
    <n v="3.2"/>
  </r>
  <r>
    <n v="1254"/>
    <x v="0"/>
    <x v="0"/>
    <x v="2"/>
    <s v="14 - G2 - CONFECTIONERY"/>
    <s v="142 - BISCUITS &amp; COOKIES"/>
    <s v="1150 - BISCUITS &amp; CRACKERS"/>
    <s v="114456"/>
    <s v="114456"/>
    <s v="9556852710990"/>
    <s v="ED APPLE JAM FILLINGS COOKIES 120G"/>
    <n v="1"/>
    <n v="1"/>
    <s v="PACK"/>
    <n v="2.4500000000000002"/>
    <x v="848"/>
    <n v="4.5"/>
    <n v="4.5"/>
    <n v="0"/>
    <m/>
  </r>
  <r>
    <n v="1255"/>
    <x v="0"/>
    <x v="0"/>
    <x v="2"/>
    <s v="14 - G2 - CONFECTIONERY"/>
    <s v="142 - BISCUITS &amp; COOKIES"/>
    <s v="1150 - BISCUITS &amp; CRACKERS"/>
    <s v="110873"/>
    <s v="110873"/>
    <s v="9551002180982"/>
    <s v="BIG COUNTRY CHOC PEANUT COOKIES80G"/>
    <n v="1"/>
    <n v="1"/>
    <s v="EACH"/>
    <n v="3.23"/>
    <x v="849"/>
    <n v="5"/>
    <n v="5"/>
    <n v="0"/>
    <m/>
  </r>
  <r>
    <n v="1256"/>
    <x v="0"/>
    <x v="0"/>
    <x v="2"/>
    <s v="14 - G2 - CONFECTIONERY"/>
    <s v="142 - BISCUITS &amp; COOKIES"/>
    <s v="1150 - BISCUITS &amp; CRACKERS"/>
    <s v="110776"/>
    <s v="110776"/>
    <s v="SP63229"/>
    <s v="KUIH DERAM BIASA"/>
    <n v="1"/>
    <n v="1"/>
    <s v="EACH"/>
    <n v="3.3"/>
    <x v="552"/>
    <n v="7"/>
    <n v="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257"/>
    <x v="0"/>
    <x v="0"/>
    <x v="2"/>
    <s v="14 - G2 - CONFECTIONERY"/>
    <s v="142 - BISCUITS &amp; COOKIES"/>
    <s v="1150 - BISCUITS &amp; CRACKERS"/>
    <s v="106062"/>
    <s v="106062"/>
    <s v="9556196004762"/>
    <s v="CLOUD 9 WAFRET TWN VAN 10S PARTYPK"/>
    <n v="1"/>
    <n v="1"/>
    <s v="EACH"/>
    <n v="3.36"/>
    <x v="850"/>
    <n v="5.5"/>
    <n v="5.5"/>
    <n v="0"/>
    <m/>
  </r>
  <r>
    <n v="1258"/>
    <x v="0"/>
    <x v="0"/>
    <x v="2"/>
    <s v="14 - G2 - CONFECTIONERY"/>
    <s v="142 - BISCUITS &amp; COOKIES"/>
    <s v="1150 - BISCUITS &amp; CRACKERS"/>
    <s v="105776"/>
    <s v="105776"/>
    <s v="9555935001994"/>
    <s v="MUM MUM BISCUIT COCONUTPINEAPPLE 180G"/>
    <n v="1"/>
    <n v="1"/>
    <s v="EACH"/>
    <n v="4.2"/>
    <x v="752"/>
    <n v="6"/>
    <n v="6"/>
    <n v="0"/>
    <m/>
  </r>
  <r>
    <n v="1259"/>
    <x v="0"/>
    <x v="0"/>
    <x v="2"/>
    <s v="14 - G2 - CONFECTIONERY"/>
    <s v="142 - BISCUITS &amp; COOKIES"/>
    <s v="1150 - BISCUITS &amp; CRACKERS"/>
    <s v="101904"/>
    <s v="101904"/>
    <s v="9555935001727"/>
    <s v="MUM MUM BISKUT CHOCO ABC 180G"/>
    <n v="1"/>
    <n v="1"/>
    <s v="EACH"/>
    <n v="4.2"/>
    <x v="752"/>
    <n v="6"/>
    <n v="6"/>
    <n v="0"/>
    <m/>
  </r>
  <r>
    <n v="1260"/>
    <x v="0"/>
    <x v="0"/>
    <x v="2"/>
    <s v="14 - G2 - CONFECTIONERY"/>
    <s v="142 - BISCUITS &amp; COOKIES"/>
    <s v="1150 - BISCUITS &amp; CRACKERS"/>
    <s v="109969"/>
    <s v="109969"/>
    <s v="9556085501860"/>
    <s v="HUP SENG SUGAR CRACKERS N/P 428G"/>
    <n v="1"/>
    <n v="1"/>
    <s v="EACH"/>
    <n v="4.5"/>
    <x v="851"/>
    <n v="6.5"/>
    <n v="6.5"/>
    <n v="78"/>
    <n v="5.8"/>
  </r>
  <r>
    <n v="1261"/>
    <x v="0"/>
    <x v="0"/>
    <x v="2"/>
    <s v="14 - G2 - CONFECTIONERY"/>
    <s v="142 - BISCUITS &amp; COOKIES"/>
    <s v="1150 - BISCUITS &amp; CRACKERS"/>
    <s v="111872"/>
    <s v="111872"/>
    <s v="9555280609029"/>
    <s v="LOKE KEE MASTER FONG COOKIES ORI150G"/>
    <n v="1"/>
    <n v="1"/>
    <s v="EACH"/>
    <n v="4.5"/>
    <x v="851"/>
    <n v="9.3000000000000007"/>
    <n v="9.3000000000000007"/>
    <n v="53.94"/>
    <n v="8.3000000000000007"/>
  </r>
  <r>
    <n v="1262"/>
    <x v="0"/>
    <x v="0"/>
    <x v="2"/>
    <s v="14 - G2 - CONFECTIONERY"/>
    <s v="142 - BISCUITS &amp; COOKIES"/>
    <s v="1150 - BISCUITS &amp; CRACKERS"/>
    <s v="104035"/>
    <s v="104035"/>
    <s v="9557401000159"/>
    <s v="NORA SAGUN BAKAR 130G"/>
    <n v="1"/>
    <n v="2"/>
    <s v="EACH"/>
    <n v="2.2999999999999998"/>
    <x v="852"/>
    <n v="3.3"/>
    <n v="6.6"/>
    <n v="234.3"/>
    <n v="2"/>
  </r>
  <r>
    <n v="1263"/>
    <x v="0"/>
    <x v="0"/>
    <x v="2"/>
    <s v="14 - G2 - CONFECTIONERY"/>
    <s v="142 - BISCUITS &amp; COOKIES"/>
    <s v="1150 - BISCUITS &amp; CRACKERS"/>
    <s v="104213"/>
    <s v="104213"/>
    <s v="9557401000173"/>
    <s v="NORA BISCUIT KELAPA 12'SX150G"/>
    <n v="1"/>
    <n v="2"/>
    <s v="EACH"/>
    <n v="2.2999999999999998"/>
    <x v="852"/>
    <n v="3.3"/>
    <n v="6.6"/>
    <n v="254.1"/>
    <n v="1.8"/>
  </r>
  <r>
    <n v="1264"/>
    <x v="0"/>
    <x v="0"/>
    <x v="2"/>
    <s v="14 - G2 - CONFECTIONERY"/>
    <s v="142 - BISCUITS &amp; COOKIES"/>
    <s v="1150 - BISCUITS &amp; CRACKERS"/>
    <s v="113701"/>
    <s v="113701"/>
    <s v="9555939100150"/>
    <s v="GARLIC POP RICE 25G"/>
    <n v="1"/>
    <n v="5"/>
    <s v="EACH"/>
    <n v="0.98"/>
    <x v="853"/>
    <n v="1.5"/>
    <n v="7.5"/>
    <n v="91.5"/>
    <n v="5.4"/>
  </r>
  <r>
    <n v="1265"/>
    <x v="0"/>
    <x v="0"/>
    <x v="2"/>
    <s v="14 - G2 - CONFECTIONERY"/>
    <s v="142 - BISCUITS &amp; COOKIES"/>
    <s v="1150 - BISCUITS &amp; CRACKERS"/>
    <s v="114355"/>
    <s v="114355"/>
    <s v="9555637400576"/>
    <s v="TUPAI EMAS PEANUT SESAME COOKIES140G"/>
    <n v="1"/>
    <n v="1"/>
    <s v="EACH"/>
    <n v="5"/>
    <x v="360"/>
    <n v="13.9"/>
    <n v="13.9"/>
    <n v="194.6"/>
    <n v="2.6"/>
  </r>
  <r>
    <n v="1266"/>
    <x v="0"/>
    <x v="0"/>
    <x v="2"/>
    <s v="14 - G2 - CONFECTIONERY"/>
    <s v="142 - BISCUITS &amp; COOKIES"/>
    <s v="1150 - BISCUITS &amp; CRACKERS"/>
    <s v="105035"/>
    <s v="105035"/>
    <s v="9551021890077"/>
    <s v="HARITAGE BIKUT KAPAI 108G"/>
    <n v="1"/>
    <n v="1"/>
    <s v="EACH"/>
    <n v="5"/>
    <x v="360"/>
    <n v="7.5"/>
    <n v="7.5"/>
    <n v="75"/>
    <n v="6.7"/>
  </r>
  <r>
    <n v="1267"/>
    <x v="0"/>
    <x v="0"/>
    <x v="2"/>
    <s v="14 - G2 - CONFECTIONERY"/>
    <s v="142 - BISCUITS &amp; COOKIES"/>
    <s v="1150 - BISCUITS &amp; CRACKERS"/>
    <s v="110628"/>
    <s v="110628"/>
    <s v="9556439881563"/>
    <s v="MUZIC HAZELNUT WAFER BITES 180G"/>
    <n v="1"/>
    <n v="1"/>
    <s v="EACH"/>
    <n v="5.58"/>
    <x v="854"/>
    <n v="8"/>
    <n v="8"/>
    <n v="104"/>
    <n v="5.4"/>
  </r>
  <r>
    <n v="1268"/>
    <x v="0"/>
    <x v="0"/>
    <x v="2"/>
    <s v="14 - G2 - CONFECTIONERY"/>
    <s v="142 - BISCUITS &amp; COOKIES"/>
    <s v="1150 - BISCUITS &amp; CRACKERS"/>
    <s v="110851"/>
    <s v="110851"/>
    <s v="9556121032396"/>
    <s v="JULIE'S CHEESE CRACKERS 325G"/>
    <n v="1"/>
    <n v="1"/>
    <s v="EACH"/>
    <n v="5.9"/>
    <x v="561"/>
    <n v="8.5"/>
    <n v="8.5"/>
    <n v="136"/>
    <n v="4.3"/>
  </r>
  <r>
    <n v="1269"/>
    <x v="0"/>
    <x v="0"/>
    <x v="2"/>
    <s v="14 - G2 - CONFECTIONERY"/>
    <s v="142 - BISCUITS &amp; COOKIES"/>
    <s v="1150 - BISCUITS &amp; CRACKERS"/>
    <s v="114273"/>
    <s v="114273"/>
    <s v="9555674200115"/>
    <s v="189 HEONG PEAH BAMBOO CHARCOAL360G"/>
    <n v="1"/>
    <n v="1"/>
    <s v="EACH"/>
    <n v="6.2"/>
    <x v="170"/>
    <n v="16.899999999999999"/>
    <n v="16.899999999999999"/>
    <n v="169"/>
    <n v="3.7"/>
  </r>
  <r>
    <n v="1270"/>
    <x v="0"/>
    <x v="0"/>
    <x v="2"/>
    <s v="14 - G2 - CONFECTIONERY"/>
    <s v="142 - BISCUITS &amp; COOKIES"/>
    <s v="1153 - WAFER ROLL"/>
    <s v="104017"/>
    <s v="104017"/>
    <s v="726165011049"/>
    <s v="APOLLO CHOCO WAFER STICK 11GX12"/>
    <n v="1"/>
    <n v="3"/>
    <s v="EACH"/>
    <n v="2.64"/>
    <x v="567"/>
    <n v="4.4000000000000004"/>
    <n v="13.2"/>
    <n v="129.19999999999999"/>
    <n v="6.1"/>
  </r>
  <r>
    <n v="1271"/>
    <x v="0"/>
    <x v="0"/>
    <x v="2"/>
    <s v="14 - G2 - CONFECTIONERY"/>
    <s v="142 - BISCUITS &amp; COOKIES"/>
    <s v="1151 - TART &amp; COOKIES"/>
    <s v="113581"/>
    <s v="113581"/>
    <s v="9551002181743"/>
    <s v="YIMU PEANUT COOKIES FMLY PACK230G"/>
    <n v="1"/>
    <n v="1"/>
    <s v="PACK"/>
    <n v="8"/>
    <x v="568"/>
    <n v="13.5"/>
    <n v="13.5"/>
    <n v="0"/>
    <m/>
  </r>
  <r>
    <n v="1272"/>
    <x v="0"/>
    <x v="0"/>
    <x v="2"/>
    <s v="14 - G2 - CONFECTIONERY"/>
    <s v="142 - BISCUITS &amp; COOKIES"/>
    <s v="1150 - BISCUITS &amp; CRACKERS"/>
    <s v="103648"/>
    <s v="103648"/>
    <s v="9555935001871"/>
    <s v="MUM MUM BISKUT STRAWBERI BEAR150G"/>
    <n v="1"/>
    <n v="2"/>
    <s v="EACH"/>
    <n v="4.2"/>
    <x v="371"/>
    <n v="6"/>
    <n v="12"/>
    <n v="0"/>
    <m/>
  </r>
  <r>
    <n v="1273"/>
    <x v="0"/>
    <x v="0"/>
    <x v="2"/>
    <s v="14 - G2 - CONFECTIONERY"/>
    <s v="142 - BISCUITS &amp; COOKIES"/>
    <s v="1150 - BISCUITS &amp; CRACKERS"/>
    <s v="104559"/>
    <s v="104559"/>
    <s v="9556085555740"/>
    <s v="HUP SENG DELUXE CRACKERS ORI258G"/>
    <n v="1"/>
    <n v="2"/>
    <s v="EACH"/>
    <n v="4.4000000000000004"/>
    <x v="855"/>
    <n v="6.5"/>
    <n v="13"/>
    <n v="117"/>
    <n v="7.5"/>
  </r>
  <r>
    <n v="1274"/>
    <x v="0"/>
    <x v="0"/>
    <x v="2"/>
    <s v="14 - G2 - CONFECTIONERY"/>
    <s v="142 - BISCUITS &amp; COOKIES"/>
    <s v="1150 - BISCUITS &amp; CRACKERS"/>
    <s v="114356"/>
    <s v="114356"/>
    <s v="9550220010668"/>
    <s v="YEE THYE HEONG PEAH SUGAR FREE240G"/>
    <n v="1"/>
    <n v="1"/>
    <s v="EACH"/>
    <n v="9.75"/>
    <x v="856"/>
    <n v="18.899999999999999"/>
    <n v="18.899999999999999"/>
    <n v="166.32"/>
    <n v="5.9"/>
  </r>
  <r>
    <n v="1275"/>
    <x v="0"/>
    <x v="0"/>
    <x v="2"/>
    <s v="14 - G2 - CONFECTIONERY"/>
    <s v="142 - BISCUITS &amp; COOKIES"/>
    <s v="1149 - HOMEMADE BISCUITS"/>
    <s v="115038"/>
    <s v="115038"/>
    <s v="115038"/>
    <s v="CIK LIEZA BISKUT KELAPA SUSU"/>
    <n v="1"/>
    <n v="1"/>
    <s v="EACH"/>
    <n v="10"/>
    <x v="255"/>
    <n v="24.9"/>
    <n v="24.9"/>
    <n v="69.72"/>
    <n v="14.3"/>
  </r>
  <r>
    <n v="1276"/>
    <x v="0"/>
    <x v="0"/>
    <x v="2"/>
    <s v="14 - G2 - CONFECTIONERY"/>
    <s v="142 - BISCUITS &amp; COOKIES"/>
    <s v="1149 - HOMEMADE BISCUITS"/>
    <s v="115250"/>
    <s v="115250"/>
    <s v="115250"/>
    <s v="ANIJA BATANG BURUK 400G"/>
    <n v="1"/>
    <n v="1"/>
    <s v="EACH"/>
    <n v="10"/>
    <x v="255"/>
    <n v="24.9"/>
    <n v="24.9"/>
    <n v="17.43"/>
    <n v="57.4"/>
  </r>
  <r>
    <n v="1277"/>
    <x v="0"/>
    <x v="0"/>
    <x v="2"/>
    <s v="14 - G2 - CONFECTIONERY"/>
    <s v="142 - BISCUITS &amp; COOKIES"/>
    <s v="1150 - BISCUITS &amp; CRACKERS"/>
    <s v="105335"/>
    <s v="105335"/>
    <s v="9551021890053"/>
    <s v="HARITAGE BISKUT A1 108G"/>
    <n v="1"/>
    <n v="2"/>
    <s v="EACH"/>
    <n v="5"/>
    <x v="255"/>
    <n v="7.5"/>
    <n v="15"/>
    <n v="112.5"/>
    <n v="8.9"/>
  </r>
  <r>
    <n v="1278"/>
    <x v="0"/>
    <x v="0"/>
    <x v="2"/>
    <s v="14 - G2 - CONFECTIONERY"/>
    <s v="142 - BISCUITS &amp; COOKIES"/>
    <s v="1150 - BISCUITS &amp; CRACKERS"/>
    <s v="101947"/>
    <s v="101947"/>
    <s v="9555768900020"/>
    <s v="SK CHARCOAL DURIAN HIANG PIAH279G"/>
    <n v="1"/>
    <n v="1"/>
    <s v="EACH"/>
    <n v="11.13"/>
    <x v="857"/>
    <n v="16.5"/>
    <n v="16.5"/>
    <n v="891"/>
    <n v="1.2"/>
  </r>
  <r>
    <n v="1279"/>
    <x v="0"/>
    <x v="0"/>
    <x v="2"/>
    <s v="14 - G2 - CONFECTIONERY"/>
    <s v="142 - BISCUITS &amp; COOKIES"/>
    <s v="1149 - HOMEMADE BISCUITS"/>
    <s v="102627"/>
    <s v="102627"/>
    <s v="9554100041414"/>
    <s v="BISKUT KACANG HIJAU ORI 3PCS"/>
    <n v="1"/>
    <n v="7"/>
    <s v="EACH"/>
    <n v="1.6"/>
    <x v="858"/>
    <n v="2.5"/>
    <n v="17.5"/>
    <n v="45"/>
    <n v="24.9"/>
  </r>
  <r>
    <n v="1280"/>
    <x v="0"/>
    <x v="0"/>
    <x v="2"/>
    <s v="14 - G2 - CONFECTIONERY"/>
    <s v="142 - BISCUITS &amp; COOKIES"/>
    <s v="1150 - BISCUITS &amp; CRACKERS"/>
    <s v="114682"/>
    <s v="114682"/>
    <s v="9555856800737"/>
    <s v="MING ANG SALTED EGG NYONYA WAFER8PCS"/>
    <n v="1"/>
    <n v="1"/>
    <s v="EACH"/>
    <n v="11.8"/>
    <x v="374"/>
    <n v="24"/>
    <n v="24"/>
    <n v="0"/>
    <m/>
  </r>
  <r>
    <n v="1281"/>
    <x v="0"/>
    <x v="0"/>
    <x v="2"/>
    <s v="14 - G2 - CONFECTIONERY"/>
    <s v="142 - BISCUITS &amp; COOKIES"/>
    <s v="1150 - BISCUITS &amp; CRACKERS"/>
    <s v="108723"/>
    <s v="108723"/>
    <s v="9556880602793"/>
    <s v="NORAINI BISKUT MAKMUR 250G"/>
    <n v="1"/>
    <n v="1"/>
    <s v="EACH"/>
    <n v="11.87"/>
    <x v="859"/>
    <n v="22.9"/>
    <n v="22.9"/>
    <n v="0"/>
    <m/>
  </r>
  <r>
    <n v="1282"/>
    <x v="0"/>
    <x v="0"/>
    <x v="2"/>
    <s v="14 - G2 - CONFECTIONERY"/>
    <s v="142 - BISCUITS &amp; COOKIES"/>
    <s v="1150 - BISCUITS &amp; CRACKERS"/>
    <s v="109018"/>
    <s v="109018"/>
    <s v="9556880602762"/>
    <s v="NORAINI BISKUT COKLAT NESTUM 200G"/>
    <n v="1"/>
    <n v="1"/>
    <s v="EACH"/>
    <n v="11.87"/>
    <x v="859"/>
    <n v="22.9"/>
    <n v="22.9"/>
    <n v="57.25"/>
    <n v="20.7"/>
  </r>
  <r>
    <n v="1283"/>
    <x v="0"/>
    <x v="0"/>
    <x v="2"/>
    <s v="14 - G2 - CONFECTIONERY"/>
    <s v="142 - BISCUITS &amp; COOKIES"/>
    <s v="1150 - BISCUITS &amp; CRACKERS"/>
    <s v="114389"/>
    <s v="114389"/>
    <s v="9555625702224"/>
    <s v="YEE HUP PUFF BISCUITS BLACK SESAME250G"/>
    <n v="1"/>
    <n v="1"/>
    <s v="EACH"/>
    <n v="11.9"/>
    <x v="860"/>
    <n v="19.899999999999999"/>
    <n v="19.899999999999999"/>
    <n v="199"/>
    <n v="6"/>
  </r>
  <r>
    <n v="1284"/>
    <x v="0"/>
    <x v="0"/>
    <x v="2"/>
    <s v="14 - G2 - CONFECTIONERY"/>
    <s v="142 - BISCUITS &amp; COOKIES"/>
    <s v="1149 - HOMEMADE BISCUITS"/>
    <s v="115006"/>
    <s v="115006"/>
    <s v="115006"/>
    <s v="CIK LIEZA BISKUT ALMOND LONDON"/>
    <n v="1"/>
    <n v="1"/>
    <s v="EACH"/>
    <n v="12"/>
    <x v="128"/>
    <n v="29.9"/>
    <n v="29.9"/>
    <n v="53.82"/>
    <n v="22.3"/>
  </r>
  <r>
    <n v="1285"/>
    <x v="0"/>
    <x v="0"/>
    <x v="2"/>
    <s v="14 - G2 - CONFECTIONERY"/>
    <s v="142 - BISCUITS &amp; COOKIES"/>
    <s v="1150 - BISCUITS &amp; CRACKERS"/>
    <s v="104835"/>
    <s v="104835"/>
    <s v="9551002110248"/>
    <s v="TAT LIAN KACANG TUMBUK LESSSUGAR 160G"/>
    <n v="1"/>
    <n v="1"/>
    <s v="EACH"/>
    <n v="12"/>
    <x v="128"/>
    <n v="17.2"/>
    <n v="17.2"/>
    <n v="688"/>
    <n v="1.7"/>
  </r>
  <r>
    <n v="1286"/>
    <x v="0"/>
    <x v="0"/>
    <x v="2"/>
    <s v="14 - G2 - CONFECTIONERY"/>
    <s v="142 - BISCUITS &amp; COOKIES"/>
    <s v="1150 - BISCUITS &amp; CRACKERS"/>
    <s v="100855"/>
    <s v="100855"/>
    <s v="9555811001315"/>
    <s v="Q ONE CHOCOLATE GAJUS 320G"/>
    <n v="1"/>
    <n v="1"/>
    <s v="EACH"/>
    <n v="12.7"/>
    <x v="861"/>
    <n v="22"/>
    <n v="22"/>
    <n v="0"/>
    <m/>
  </r>
  <r>
    <n v="1287"/>
    <x v="0"/>
    <x v="0"/>
    <x v="2"/>
    <s v="14 - G2 - CONFECTIONERY"/>
    <s v="142 - BISCUITS &amp; COOKIES"/>
    <s v="1150 - BISCUITS &amp; CRACKERS"/>
    <s v="110141"/>
    <s v="110141"/>
    <s v="9555768900372"/>
    <s v="SK GOLDEN PINEAPPLE CAKE 8S"/>
    <n v="1"/>
    <n v="1"/>
    <s v="EACH"/>
    <n v="16.73"/>
    <x v="862"/>
    <n v="24.5"/>
    <n v="24.5"/>
    <n v="122.5"/>
    <n v="13.7"/>
  </r>
  <r>
    <n v="1288"/>
    <x v="0"/>
    <x v="0"/>
    <x v="2"/>
    <s v="14 - G2 - CONFECTIONERY"/>
    <s v="142 - BISCUITS &amp; COOKIES"/>
    <s v="1150 - BISCUITS &amp; CRACKERS"/>
    <s v="103780"/>
    <s v="103780"/>
    <s v="9557401651832"/>
    <s v="NORA PEANUT MINI COOKIES 470G"/>
    <n v="1"/>
    <n v="2"/>
    <s v="EACH"/>
    <n v="10"/>
    <x v="595"/>
    <n v="14.3"/>
    <n v="28.6"/>
    <n v="85.8"/>
    <n v="23.3"/>
  </r>
  <r>
    <n v="1289"/>
    <x v="0"/>
    <x v="0"/>
    <x v="2"/>
    <s v="14 - G2 - CONFECTIONERY"/>
    <s v="142 - BISCUITS &amp; COOKIES"/>
    <s v="1150 - BISCUITS &amp; CRACKERS"/>
    <s v="111904"/>
    <s v="111904"/>
    <s v="9555280603010"/>
    <s v="LOKE KEE LAO PO BING 140G"/>
    <n v="1"/>
    <n v="4"/>
    <s v="EACH"/>
    <n v="5.0999999999999996"/>
    <x v="763"/>
    <n v="10.5"/>
    <n v="42"/>
    <n v="21"/>
    <n v="97.1"/>
  </r>
  <r>
    <n v="1290"/>
    <x v="0"/>
    <x v="0"/>
    <x v="2"/>
    <s v="14 - G2 - CONFECTIONERY"/>
    <s v="142 - BISCUITS &amp; COOKIES"/>
    <s v="1150 - BISCUITS &amp; CRACKERS"/>
    <s v="114288"/>
    <s v="114288"/>
    <s v="9554100384719"/>
    <s v="AUNTY LEE ALMOND BISCUIT"/>
    <n v="1"/>
    <n v="2"/>
    <s v="EACH"/>
    <n v="10.9"/>
    <x v="863"/>
    <n v="25.5"/>
    <n v="51"/>
    <n v="76.5"/>
    <n v="28.5"/>
  </r>
  <r>
    <n v="1291"/>
    <x v="0"/>
    <x v="0"/>
    <x v="2"/>
    <s v="14 - G2 - CONFECTIONERY"/>
    <s v="142 - BISCUITS &amp; COOKIES"/>
    <s v="1150 - BISCUITS &amp; CRACKERS"/>
    <s v="102498"/>
    <s v="102498"/>
    <s v="9557401000647"/>
    <s v="NORA COCONUT COOKIES 130G"/>
    <n v="1"/>
    <n v="12"/>
    <s v="EACH"/>
    <n v="2.2999999999999998"/>
    <x v="864"/>
    <n v="3.3"/>
    <n v="39.6"/>
    <n v="293.7"/>
    <n v="9.4"/>
  </r>
  <r>
    <n v="1292"/>
    <x v="0"/>
    <x v="0"/>
    <x v="2"/>
    <s v="14 - G2 - CONFECTIONERY"/>
    <s v="142 - BISCUITS &amp; COOKIES"/>
    <s v="1149 - HOMEMADE BISCUITS"/>
    <s v="115015"/>
    <s v="115015"/>
    <s v="115015"/>
    <s v="CIK LIEZA BISKUT HAZELNUT"/>
    <n v="1"/>
    <n v="3"/>
    <s v="EACH"/>
    <n v="10"/>
    <x v="865"/>
    <n v="24.9"/>
    <n v="74.7"/>
    <n v="59.76"/>
    <n v="50.2"/>
  </r>
  <r>
    <n v="1293"/>
    <x v="0"/>
    <x v="0"/>
    <x v="2"/>
    <s v="14 - G2 - CONFECTIONERY"/>
    <s v="142 - BISCUITS &amp; COOKIES"/>
    <s v="1150 - BISCUITS &amp; CRACKERS"/>
    <s v="115963"/>
    <s v="115963"/>
    <s v="9555250900026"/>
    <s v="SOON ANN BISCUIT HONEY SAKIMA150G"/>
    <n v="1"/>
    <n v="6"/>
    <s v="EACH"/>
    <n v="5.2"/>
    <x v="866"/>
    <n v="13.9"/>
    <n v="83.4"/>
    <n v="180.7"/>
    <n v="17.3"/>
  </r>
  <r>
    <n v="1294"/>
    <x v="0"/>
    <x v="0"/>
    <x v="2"/>
    <s v="14 - G2 - CONFECTIONERY"/>
    <s v="142 - BISCUITS &amp; COOKIES"/>
    <s v="1150 - BISCUITS &amp; CRACKERS"/>
    <s v="102056"/>
    <s v="102056"/>
    <s v="9554100414256"/>
    <s v="MD 2 PINEAPPLE CHIPS 50G"/>
    <n v="1"/>
    <n v="6"/>
    <s v="EACH"/>
    <n v="6.7"/>
    <x v="867"/>
    <n v="9.6"/>
    <n v="57.6"/>
    <n v="144"/>
    <n v="27.9"/>
  </r>
  <r>
    <n v="1295"/>
    <x v="0"/>
    <x v="0"/>
    <x v="2"/>
    <s v="14 - G2 - CONFECTIONERY"/>
    <s v="142 - BISCUITS &amp; COOKIES"/>
    <s v="1153 - WAFER ROLL"/>
    <s v="116205"/>
    <s v="116205"/>
    <s v="9556167230954"/>
    <s v="D'LAYER CAKE STRAWBERRY 18G"/>
    <n v="1"/>
    <n v="162"/>
    <s v="EACH"/>
    <n v="0.3"/>
    <x v="868"/>
    <n v="1"/>
    <n v="162"/>
    <n v="15"/>
    <n v="324"/>
  </r>
  <r>
    <n v="1296"/>
    <x v="0"/>
    <x v="0"/>
    <x v="2"/>
    <s v="14 - G2 - CONFECTIONERY"/>
    <s v="142 - BISCUITS &amp; COOKIES"/>
    <s v="1153 - WAFER ROLL"/>
    <s v="103403"/>
    <s v="103403"/>
    <s v="726165663040"/>
    <s v="APOLLO CHOCO WAFER CREAM 101112GX12'S"/>
    <n v="1"/>
    <n v="24"/>
    <s v="EACH"/>
    <n v="2.17"/>
    <x v="869"/>
    <n v="3.7"/>
    <n v="88.8"/>
    <n v="104.9"/>
    <n v="49.6"/>
  </r>
  <r>
    <n v="1297"/>
    <x v="0"/>
    <x v="0"/>
    <x v="2"/>
    <s v="14 - G2 - CONFECTIONERY"/>
    <s v="142 - BISCUITS &amp; COOKIES"/>
    <s v="1153 - WAFER ROLL"/>
    <s v="103167"/>
    <s v="103167"/>
    <s v="726165673049"/>
    <s v="APOLLO WAFER CREAM 1010 MILK12GX12"/>
    <n v="1"/>
    <n v="24"/>
    <s v="EACH"/>
    <n v="2.17"/>
    <x v="869"/>
    <n v="3.7"/>
    <n v="88.8"/>
    <n v="87.4"/>
    <n v="59.6"/>
  </r>
  <r>
    <n v="1298"/>
    <x v="0"/>
    <x v="0"/>
    <x v="2"/>
    <s v="14 - G2 - CONFECTIONERY"/>
    <s v="142 - BISCUITS &amp; COOKIES"/>
    <s v="1153 - WAFER ROLL"/>
    <s v="116204"/>
    <s v="116204"/>
    <s v="9556167340288"/>
    <s v="D'LAYER CAKE CHOCOLATE 18G"/>
    <n v="1"/>
    <n v="197"/>
    <s v="EACH"/>
    <n v="0.3"/>
    <x v="870"/>
    <n v="1"/>
    <n v="197"/>
    <n v="12"/>
    <n v="492.5"/>
  </r>
  <r>
    <n v="1299"/>
    <x v="0"/>
    <x v="0"/>
    <x v="2"/>
    <s v="14 - G2 - CONFECTIONERY"/>
    <s v="142 - BISCUITS &amp; COOKIES"/>
    <s v="1149 - HOMEMADE BISCUITS"/>
    <s v="113818"/>
    <s v="113818"/>
    <s v="9555422262358"/>
    <s v="PASAR BESAR POPIA NESTUM"/>
    <n v="1"/>
    <n v="6"/>
    <s v="EACH"/>
    <n v="10"/>
    <x v="387"/>
    <n v="23.9"/>
    <n v="143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0"/>
    <x v="0"/>
    <x v="0"/>
    <x v="2"/>
    <s v="14 - G2 - CONFECTIONERY"/>
    <s v="142 - BISCUITS &amp; COOKIES"/>
    <s v="1150 - BISCUITS &amp; CRACKERS"/>
    <s v="104275"/>
    <s v="104275"/>
    <s v="9555792300155"/>
    <s v="TKH SONG MU PEANUT BISCUIT 100G"/>
    <n v="1"/>
    <n v="9"/>
    <s v="EACH"/>
    <n v="6.8"/>
    <x v="871"/>
    <n v="11.5"/>
    <n v="103.5"/>
    <n v="103.5"/>
    <n v="59.1"/>
  </r>
  <r>
    <n v="1301"/>
    <x v="0"/>
    <x v="0"/>
    <x v="2"/>
    <s v="14 - G2 - CONFECTIONERY"/>
    <s v="142 - BISCUITS &amp; COOKIES"/>
    <s v="1153 - WAFER ROLL"/>
    <s v="116206"/>
    <s v="116206"/>
    <s v="9556167230961"/>
    <s v="D'LAYER CAKE COCONUT 18G"/>
    <n v="1"/>
    <n v="214"/>
    <s v="EACH"/>
    <n v="0.3"/>
    <x v="872"/>
    <n v="1"/>
    <n v="214"/>
    <n v="2"/>
    <n v="3210"/>
  </r>
  <r>
    <n v="1302"/>
    <x v="0"/>
    <x v="0"/>
    <x v="2"/>
    <s v="14 - G2 - CONFECTIONERY"/>
    <s v="142 - BISCUITS &amp; COOKIES"/>
    <s v="1150 - BISCUITS &amp; CRACKERS"/>
    <s v="104539"/>
    <s v="104539"/>
    <s v="9551002110293"/>
    <s v="TAT LIAN PUMPKIN SEED CRACKERS160G"/>
    <n v="1"/>
    <n v="4"/>
    <s v="EACH"/>
    <n v="18"/>
    <x v="873"/>
    <n v="26"/>
    <n v="104"/>
    <n v="2548"/>
    <n v="2.8"/>
  </r>
  <r>
    <n v="1303"/>
    <x v="0"/>
    <x v="0"/>
    <x v="2"/>
    <s v="14 - G2 - CONFECTIONERY"/>
    <s v="142 - BISCUITS &amp; COOKIES"/>
    <s v="1149 - HOMEMADE BISCUITS"/>
    <s v="113815"/>
    <s v="113815"/>
    <s v="9555422262365"/>
    <s v="PASAR BESAR BISKUT KACANG"/>
    <n v="1"/>
    <n v="6"/>
    <s v="EACH"/>
    <n v="12"/>
    <x v="873"/>
    <n v="26.9"/>
    <n v="161.4"/>
    <n v="0"/>
    <m/>
  </r>
  <r>
    <n v="1304"/>
    <x v="0"/>
    <x v="0"/>
    <x v="2"/>
    <s v="14 - G2 - CONFECTIONERY"/>
    <s v="142 - BISCUITS &amp; COOKIES"/>
    <s v="1151 - TART &amp; COOKIES"/>
    <s v="114810"/>
    <s v="114810"/>
    <s v="9555935800078"/>
    <s v="WONDERFUL PINEAPPLE SNOW CAKE180G"/>
    <n v="1"/>
    <n v="4"/>
    <s v="EACH"/>
    <n v="20.8"/>
    <x v="874"/>
    <n v="32"/>
    <n v="128"/>
    <n v="0"/>
    <m/>
  </r>
  <r>
    <n v="1305"/>
    <x v="0"/>
    <x v="0"/>
    <x v="2"/>
    <s v="14 - G2 - CONFECTIONERY"/>
    <s v="142 - BISCUITS &amp; COOKIES"/>
    <s v="1150 - BISCUITS &amp; CRACKERS"/>
    <s v="114046"/>
    <s v="114046"/>
    <s v="9556296206790"/>
    <s v="MUM'S BAKE COCOPIE STRAWBERRY25G"/>
    <n v="1"/>
    <n v="240"/>
    <s v="EACH"/>
    <n v="0.52"/>
    <x v="875"/>
    <n v="1.5"/>
    <n v="360"/>
    <n v="54"/>
    <n v="231.1"/>
  </r>
  <r>
    <n v="1306"/>
    <x v="0"/>
    <x v="0"/>
    <x v="2"/>
    <s v="14 - G2 - CONFECTIONERY"/>
    <s v="142 - BISCUITS &amp; COOKIES"/>
    <s v="1150 - BISCUITS &amp; CRACKERS"/>
    <s v="114062"/>
    <s v="114062"/>
    <s v="9556296206097"/>
    <s v="MUM'S BAKE COCOPIE DARKCHOCOLATE 25G"/>
    <n v="1"/>
    <n v="288"/>
    <s v="EACH"/>
    <n v="0.51670000000000005"/>
    <x v="876"/>
    <n v="1.5"/>
    <n v="432"/>
    <n v="106.5"/>
    <n v="139.69999999999999"/>
  </r>
  <r>
    <n v="1307"/>
    <x v="0"/>
    <x v="0"/>
    <x v="2"/>
    <s v="14 - G2 - CONFECTIONERY"/>
    <s v="142 - BISCUITS &amp; COOKIES"/>
    <s v="1150 - BISCUITS &amp; CRACKERS"/>
    <s v="114051"/>
    <s v="114051"/>
    <s v="9556296205076"/>
    <s v="MUM'S BAKE COCOPIE CHOCOLATE 25G"/>
    <n v="1"/>
    <n v="288"/>
    <s v="EACH"/>
    <n v="0.52"/>
    <x v="877"/>
    <n v="1.5"/>
    <n v="432"/>
    <n v="70.5"/>
    <n v="212.4"/>
  </r>
  <r>
    <n v="1308"/>
    <x v="0"/>
    <x v="0"/>
    <x v="2"/>
    <s v="14 - G2 - CONFECTIONERY"/>
    <s v="142 - BISCUITS &amp; COOKIES"/>
    <s v="1150 - BISCUITS &amp; CRACKERS"/>
    <s v="114691"/>
    <s v="114691"/>
    <s v="114691"/>
    <s v="MASTUKI KUIH KAPIT GULUNG HALUS"/>
    <n v="1"/>
    <n v="51"/>
    <s v="EACH"/>
    <n v="13.5"/>
    <x v="878"/>
    <n v="26.9"/>
    <n v="1371.9"/>
    <n v="53.8"/>
    <n v="1279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09"/>
    <x v="0"/>
    <x v="0"/>
    <x v="2"/>
    <s v="14 - G2 - CONFECTIONERY"/>
    <s v="143 - CHOCOLATE"/>
    <s v="1156 - CHOCOLATE BAR"/>
    <s v="115922"/>
    <s v="114659"/>
    <s v="9556049156167"/>
    <s v="VOCHELLE DAIRY MILK BAR 11G X 20"/>
    <n v="20"/>
    <n v="-38"/>
    <s v="EACH"/>
    <n v="16.2"/>
    <x v="879"/>
    <n v="28"/>
    <n v="-1064"/>
    <n v="0"/>
    <m/>
  </r>
  <r>
    <n v="1310"/>
    <x v="0"/>
    <x v="0"/>
    <x v="2"/>
    <s v="14 - G2 - CONFECTIONERY"/>
    <s v="143 - CHOCOLATE"/>
    <s v="1158 - OTHER CHOCOLATE"/>
    <s v="116604"/>
    <s v="116604"/>
    <s v="9556863503277"/>
    <s v="T&amp;G DARK &amp; WHITE CHO LAYERASSORTED 300G"/>
    <n v="1"/>
    <n v="-24"/>
    <s v="EACH"/>
    <n v="11.9"/>
    <x v="880"/>
    <n v="21.9"/>
    <n v="-525.6"/>
    <n v="832.2"/>
    <n v="-34.299999999999997"/>
  </r>
  <r>
    <n v="1311"/>
    <x v="0"/>
    <x v="0"/>
    <x v="2"/>
    <s v="14 - G2 - CONFECTIONERY"/>
    <s v="143 - CHOCOLATE"/>
    <s v="1156 - CHOCOLATE BAR"/>
    <s v="110528"/>
    <s v="110528"/>
    <s v="9556247537706"/>
    <s v="BERYL'S BAR ALMOND DARK 160GBROWN"/>
    <n v="1"/>
    <n v="-27"/>
    <s v="EACH"/>
    <n v="8.9600000000000009"/>
    <x v="881"/>
    <n v="12.9"/>
    <n v="-348.3"/>
    <n v="1328.7"/>
    <n v="-18.2"/>
  </r>
  <r>
    <n v="1312"/>
    <x v="0"/>
    <x v="0"/>
    <x v="2"/>
    <s v="14 - G2 - CONFECTIONERY"/>
    <s v="143 - CHOCOLATE"/>
    <s v="1156 - CHOCOLATE BAR"/>
    <s v="110764"/>
    <s v="110764"/>
    <s v="9556247537737"/>
    <s v="BERYL'S BAR ALMOND MILK 160G RED"/>
    <n v="1"/>
    <n v="-17"/>
    <s v="EACH"/>
    <n v="8.9600000000000009"/>
    <x v="882"/>
    <n v="12.9"/>
    <n v="-219.3"/>
    <n v="503.1"/>
    <n v="-30.3"/>
  </r>
  <r>
    <n v="1313"/>
    <x v="0"/>
    <x v="0"/>
    <x v="2"/>
    <s v="14 - G2 - CONFECTIONERY"/>
    <s v="143 - CHOCOLATE"/>
    <s v="1873 - CHOCOLATE BITE"/>
    <s v="102197"/>
    <s v="102197"/>
    <s v="9556247506603"/>
    <s v="BERYL'S TIRAMISU ALMOND MILK CHOC65G"/>
    <n v="1"/>
    <n v="-27"/>
    <s v="EACH"/>
    <n v="5.6"/>
    <x v="883"/>
    <n v="8"/>
    <n v="-216"/>
    <n v="33732.400000000001"/>
    <n v="-0.4"/>
  </r>
  <r>
    <n v="1314"/>
    <x v="0"/>
    <x v="0"/>
    <x v="2"/>
    <s v="14 - G2 - CONFECTIONERY"/>
    <s v="143 - CHOCOLATE"/>
    <s v="1156 - CHOCOLATE BAR"/>
    <s v="115681"/>
    <s v="115681"/>
    <s v="9551021095021"/>
    <s v="ALFREDO KUNAFA PISTACHIO &amp; HZLTCHO 200G"/>
    <n v="1"/>
    <n v="-4"/>
    <s v="EACH"/>
    <n v="36.700000000000003"/>
    <x v="884"/>
    <n v="61.5"/>
    <n v="-246"/>
    <n v="1945"/>
    <n v="-7.5"/>
  </r>
  <r>
    <n v="1315"/>
    <x v="0"/>
    <x v="0"/>
    <x v="2"/>
    <s v="14 - G2 - CONFECTIONERY"/>
    <s v="143 - CHOCOLATE"/>
    <s v="1156 - CHOCOLATE BAR"/>
    <s v="109977"/>
    <s v="109977"/>
    <s v="9556247535580"/>
    <s v="BERYL'S NO SUGAR 99% C.DARK CHOCBAR 90G"/>
    <n v="1"/>
    <n v="-11"/>
    <s v="EACH"/>
    <n v="13.23"/>
    <x v="885"/>
    <n v="18.899999999999999"/>
    <n v="-207.9"/>
    <n v="1171.8"/>
    <n v="-12.4"/>
  </r>
  <r>
    <n v="1316"/>
    <x v="0"/>
    <x v="0"/>
    <x v="2"/>
    <s v="14 - G2 - CONFECTIONERY"/>
    <s v="143 - CHOCOLATE"/>
    <s v="1158 - OTHER CHOCOLATE"/>
    <s v="116603"/>
    <s v="116603"/>
    <s v="9556863503260"/>
    <s v="T&amp;G 72% DARK CHO ASSORTED 300G"/>
    <n v="1"/>
    <n v="-12"/>
    <s v="EACH"/>
    <n v="11.9"/>
    <x v="886"/>
    <n v="21.9"/>
    <n v="-262.8"/>
    <n v="0"/>
    <m/>
  </r>
  <r>
    <n v="1317"/>
    <x v="0"/>
    <x v="0"/>
    <x v="2"/>
    <s v="14 - G2 - CONFECTIONERY"/>
    <s v="143 - CHOCOLATE"/>
    <s v="1156 - CHOCOLATE BAR"/>
    <s v="109846"/>
    <s v="109846"/>
    <s v="9556247537676"/>
    <s v="BERYL'S BAR T.MILK ALMD 160G PEACH"/>
    <n v="1"/>
    <n v="-16"/>
    <s v="EACH"/>
    <n v="8.9600000000000009"/>
    <x v="887"/>
    <n v="12.9"/>
    <n v="-206.4"/>
    <n v="1419"/>
    <n v="-10.1"/>
  </r>
  <r>
    <n v="1318"/>
    <x v="0"/>
    <x v="0"/>
    <x v="2"/>
    <s v="14 - G2 - CONFECTIONERY"/>
    <s v="143 - CHOCOLATE"/>
    <s v="1156 - CHOCOLATE BAR"/>
    <s v="111169"/>
    <s v="111169"/>
    <s v="9556247532930"/>
    <s v="BERYL'S A.CHOC G.MILK CHOC ALMD100G"/>
    <n v="1"/>
    <n v="-15"/>
    <s v="EACH"/>
    <n v="8.9600000000000009"/>
    <x v="888"/>
    <n v="12.9"/>
    <n v="-193.5"/>
    <n v="503.1"/>
    <n v="-26.7"/>
  </r>
  <r>
    <n v="1319"/>
    <x v="0"/>
    <x v="0"/>
    <x v="2"/>
    <s v="14 - G2 - CONFECTIONERY"/>
    <s v="143 - CHOCOLATE"/>
    <s v="1873 - CHOCOLATE BITE"/>
    <s v="104661"/>
    <s v="104661"/>
    <s v="9556247504111"/>
    <s v="BERYL'S TIRAMISU ALMOND WHITECHOC 65G"/>
    <n v="1"/>
    <n v="-24"/>
    <s v="EACH"/>
    <n v="5.6"/>
    <x v="888"/>
    <n v="8"/>
    <n v="-192"/>
    <n v="23429.200000000001"/>
    <n v="-0.6"/>
  </r>
  <r>
    <n v="1320"/>
    <x v="0"/>
    <x v="0"/>
    <x v="2"/>
    <s v="14 - G2 - CONFECTIONERY"/>
    <s v="143 - CHOCOLATE"/>
    <s v="1156 - CHOCOLATE BAR"/>
    <s v="114835"/>
    <s v="114835"/>
    <s v="114835"/>
    <s v="VITACHOCS CINNAMON MILK CHO BAR45G"/>
    <n v="1"/>
    <n v="-7"/>
    <s v="EACH"/>
    <n v="18.059999999999999"/>
    <x v="889"/>
    <n v="29.9"/>
    <n v="-209.3"/>
    <n v="113.64"/>
    <n v="-111.2"/>
  </r>
  <r>
    <n v="1321"/>
    <x v="0"/>
    <x v="0"/>
    <x v="2"/>
    <s v="14 - G2 - CONFECTIONERY"/>
    <s v="143 - CHOCOLATE"/>
    <s v="1155 - CHOCOLATE CANDY"/>
    <s v="108202"/>
    <s v="104362"/>
    <s v="9557253900010"/>
    <s v="EYE GLASS 40'S"/>
    <n v="40"/>
    <n v="-17"/>
    <s v="EACH"/>
    <n v="7.2"/>
    <x v="82"/>
    <n v="10.3"/>
    <n v="-175.1"/>
    <n v="28.8"/>
    <n v="-425"/>
  </r>
  <r>
    <n v="1322"/>
    <x v="0"/>
    <x v="0"/>
    <x v="2"/>
    <s v="14 - G2 - CONFECTIONERY"/>
    <s v="143 - CHOCOLATE"/>
    <s v="1156 - CHOCOLATE BAR"/>
    <s v="115682"/>
    <s v="115682"/>
    <s v="9551021094543"/>
    <s v="ALFREDO KUNAFA PISTACHIO CHO200G"/>
    <n v="1"/>
    <n v="-3"/>
    <s v="EACH"/>
    <n v="36.700000000000003"/>
    <x v="890"/>
    <n v="61.5"/>
    <n v="-184.5"/>
    <n v="1576"/>
    <n v="-7"/>
  </r>
  <r>
    <n v="1323"/>
    <x v="0"/>
    <x v="0"/>
    <x v="2"/>
    <s v="14 - G2 - CONFECTIONERY"/>
    <s v="143 - CHOCOLATE"/>
    <s v="1873 - CHOCOLATE BITE"/>
    <s v="104345"/>
    <s v="104345"/>
    <s v="9556863900939"/>
    <s v="RDD DURIAN PUREE WHT CHOC 90G"/>
    <n v="1"/>
    <n v="-12"/>
    <s v="EACH"/>
    <n v="9"/>
    <x v="891"/>
    <n v="18"/>
    <n v="-216"/>
    <n v="54"/>
    <n v="-200"/>
  </r>
  <r>
    <n v="1324"/>
    <x v="0"/>
    <x v="0"/>
    <x v="2"/>
    <s v="14 - G2 - CONFECTIONERY"/>
    <s v="143 - CHOCOLATE"/>
    <s v="1156 - CHOCOLATE BAR"/>
    <s v="111094"/>
    <s v="111094"/>
    <s v="9556247532947"/>
    <s v="BERYL'S H'NUT GIADUJA MILK CHOCHZN 100G"/>
    <n v="1"/>
    <n v="-12"/>
    <s v="EACH"/>
    <n v="8.9600000000000009"/>
    <x v="892"/>
    <n v="12.9"/>
    <n v="-154.80000000000001"/>
    <n v="0"/>
    <m/>
  </r>
  <r>
    <n v="1325"/>
    <x v="0"/>
    <x v="0"/>
    <x v="2"/>
    <s v="14 - G2 - CONFECTIONERY"/>
    <s v="143 - CHOCOLATE"/>
    <s v="1156 - CHOCOLATE BAR"/>
    <s v="103521"/>
    <s v="103521"/>
    <s v="9555057608996"/>
    <s v="ALESSIO GREEN TEA CHOCOLATE 45G"/>
    <n v="1"/>
    <n v="-49"/>
    <s v="EACH"/>
    <n v="2"/>
    <x v="893"/>
    <n v="5.9"/>
    <n v="-289.10000000000002"/>
    <n v="1383.55"/>
    <n v="-7.1"/>
  </r>
  <r>
    <n v="1326"/>
    <x v="0"/>
    <x v="0"/>
    <x v="2"/>
    <s v="14 - G2 - CONFECTIONERY"/>
    <s v="143 - CHOCOLATE"/>
    <s v="1156 - CHOCOLATE BAR"/>
    <s v="115998"/>
    <s v="115998"/>
    <s v="9555550700555"/>
    <s v="ESTANA BAR MILK CHOC KUNAFA 108G"/>
    <n v="1"/>
    <n v="-4"/>
    <s v="EACH"/>
    <n v="21"/>
    <x v="657"/>
    <n v="38"/>
    <n v="-152"/>
    <n v="494"/>
    <n v="-17"/>
  </r>
  <r>
    <n v="1327"/>
    <x v="0"/>
    <x v="0"/>
    <x v="2"/>
    <s v="14 - G2 - CONFECTIONERY"/>
    <s v="143 - CHOCOLATE"/>
    <s v="1156 - CHOCOLATE BAR"/>
    <s v="115995"/>
    <s v="115995"/>
    <s v="9555550700579"/>
    <s v="ESTANA BAR DARK CHOC KUNAFA 108G"/>
    <n v="1"/>
    <n v="-4"/>
    <s v="EACH"/>
    <n v="21"/>
    <x v="657"/>
    <n v="38"/>
    <n v="-152"/>
    <n v="706.8"/>
    <n v="-11.9"/>
  </r>
  <r>
    <n v="1328"/>
    <x v="0"/>
    <x v="0"/>
    <x v="2"/>
    <s v="14 - G2 - CONFECTIONERY"/>
    <s v="143 - CHOCOLATE"/>
    <s v="1155 - CHOCOLATE CANDY"/>
    <s v="112028"/>
    <s v="112027"/>
    <s v="9556747109489"/>
    <s v="SEVEN GOLD COIN CHOCOLATE 200PCS"/>
    <n v="200"/>
    <n v="-3"/>
    <s v="EACH"/>
    <n v="24"/>
    <x v="813"/>
    <n v="40"/>
    <n v="-120"/>
    <n v="0"/>
    <m/>
  </r>
  <r>
    <n v="1329"/>
    <x v="0"/>
    <x v="0"/>
    <x v="2"/>
    <s v="14 - G2 - CONFECTIONERY"/>
    <s v="143 - CHOCOLATE"/>
    <s v="1873 - CHOCOLATE BITE"/>
    <s v="109072"/>
    <s v="109072"/>
    <s v="9556001216144"/>
    <s v="KITKAT CHUNKY COOKIES &amp; CREAM 38G"/>
    <n v="1"/>
    <n v="-22"/>
    <s v="EACH"/>
    <n v="3.1"/>
    <x v="894"/>
    <n v="5.4"/>
    <n v="-118.8"/>
    <n v="140.4"/>
    <n v="-48.6"/>
  </r>
  <r>
    <n v="1330"/>
    <x v="0"/>
    <x v="0"/>
    <x v="2"/>
    <s v="14 - G2 - CONFECTIONERY"/>
    <s v="143 - CHOCOLATE"/>
    <s v="1156 - CHOCOLATE BAR"/>
    <s v="108502"/>
    <s v="108502"/>
    <s v="9556001227539"/>
    <s v="KITKAT 4F GREEN TEA FWP 35G"/>
    <n v="1"/>
    <n v="-20"/>
    <s v="EACH"/>
    <n v="3.18"/>
    <x v="895"/>
    <n v="5.3"/>
    <n v="-106"/>
    <n v="651.9"/>
    <n v="-9.8000000000000007"/>
  </r>
  <r>
    <n v="1331"/>
    <x v="0"/>
    <x v="0"/>
    <x v="2"/>
    <s v="14 - G2 - CONFECTIONERY"/>
    <s v="143 - CHOCOLATE"/>
    <s v="1157 - ASSORTED BOX"/>
    <s v="102053"/>
    <s v="102053"/>
    <s v="9556247527103"/>
    <s v="BERYL'S TWIN TWR RED ALMD MILKCHOC 150G"/>
    <n v="1"/>
    <n v="-3"/>
    <s v="EACH"/>
    <n v="20.86"/>
    <x v="896"/>
    <n v="29.9"/>
    <n v="-89.7"/>
    <n v="1524.9"/>
    <n v="-4.0999999999999996"/>
  </r>
  <r>
    <n v="1332"/>
    <x v="0"/>
    <x v="0"/>
    <x v="2"/>
    <s v="14 - G2 - CONFECTIONERY"/>
    <s v="143 - CHOCOLATE"/>
    <s v="1156 - CHOCOLATE BAR"/>
    <s v="110402"/>
    <s v="110402"/>
    <s v="9556247532992"/>
    <s v="BERYL'S A.CHOC BAR-B.CHOC W ALMD100G"/>
    <n v="1"/>
    <n v="-6"/>
    <s v="EACH"/>
    <n v="8.9600000000000009"/>
    <x v="897"/>
    <n v="12.9"/>
    <n v="-77.400000000000006"/>
    <n v="309.60000000000002"/>
    <n v="-17.399999999999999"/>
  </r>
  <r>
    <n v="1333"/>
    <x v="0"/>
    <x v="0"/>
    <x v="2"/>
    <s v="14 - G2 - CONFECTIONERY"/>
    <s v="143 - CHOCOLATE"/>
    <s v="1873 - CHOCOLATE BITE"/>
    <s v="103689"/>
    <s v="103689"/>
    <s v="9556247525840"/>
    <s v="BERYL'S SNOW FLR DURIAN W MILKCHOC 60G"/>
    <n v="1"/>
    <n v="-9"/>
    <s v="EACH"/>
    <n v="5.6"/>
    <x v="898"/>
    <n v="8"/>
    <n v="-72"/>
    <n v="13849.2"/>
    <n v="-0.4"/>
  </r>
  <r>
    <n v="1334"/>
    <x v="0"/>
    <x v="0"/>
    <x v="2"/>
    <s v="14 - G2 - CONFECTIONERY"/>
    <s v="143 - CHOCOLATE"/>
    <s v="1155 - CHOCOLATE CANDY"/>
    <s v="115279"/>
    <s v="115279"/>
    <s v="9556747104712"/>
    <s v="SE7EN CHOCO BEAN CANDY 7G"/>
    <n v="1"/>
    <n v="-201"/>
    <s v="EACH"/>
    <n v="0.25"/>
    <x v="899"/>
    <n v="0.8"/>
    <n v="-160.80000000000001"/>
    <n v="36"/>
    <n v="-139.6"/>
  </r>
  <r>
    <n v="1335"/>
    <x v="0"/>
    <x v="0"/>
    <x v="2"/>
    <s v="14 - G2 - CONFECTIONERY"/>
    <s v="143 - CHOCOLATE"/>
    <s v="1873 - CHOCOLATE BITE"/>
    <s v="106167"/>
    <s v="106167"/>
    <s v="9554693101243"/>
    <s v="CHEERFUL BAG 200G"/>
    <n v="1"/>
    <n v="-1"/>
    <s v="EACH"/>
    <n v="50"/>
    <x v="900"/>
    <n v="83.9"/>
    <n v="-83.9"/>
    <n v="587.29999999999995"/>
    <n v="-8.5"/>
  </r>
  <r>
    <n v="1336"/>
    <x v="0"/>
    <x v="0"/>
    <x v="2"/>
    <s v="14 - G2 - CONFECTIONERY"/>
    <s v="143 - CHOCOLATE"/>
    <s v="1156 - CHOCOLATE BAR"/>
    <s v="113920"/>
    <s v="113920"/>
    <s v="9556001311344"/>
    <s v="KITKAT BORNEO DARK CHOCOLATE 35G"/>
    <n v="1"/>
    <n v="-15"/>
    <s v="EACH"/>
    <n v="3.28"/>
    <x v="457"/>
    <n v="5.5"/>
    <n v="-82.5"/>
    <n v="1259.5"/>
    <n v="-3.9"/>
  </r>
  <r>
    <n v="1337"/>
    <x v="0"/>
    <x v="0"/>
    <x v="2"/>
    <s v="14 - G2 - CONFECTIONERY"/>
    <s v="143 - CHOCOLATE"/>
    <s v="1873 - CHOCOLATE BITE"/>
    <s v="106230"/>
    <s v="106230"/>
    <s v="9556247525765"/>
    <s v="BERYL'S TIRAMISU ALMOND G.TEACHOC 150G"/>
    <n v="1"/>
    <n v="-3"/>
    <s v="EACH"/>
    <n v="16.100000000000001"/>
    <x v="901"/>
    <n v="23"/>
    <n v="-69"/>
    <n v="2921"/>
    <n v="-1.7"/>
  </r>
  <r>
    <n v="1338"/>
    <x v="0"/>
    <x v="0"/>
    <x v="2"/>
    <s v="14 - G2 - CONFECTIONERY"/>
    <s v="143 - CHOCOLATE"/>
    <s v="1873 - CHOCOLATE BITE"/>
    <s v="105430"/>
    <s v="105430"/>
    <s v="9556247520319"/>
    <s v="BERYL'S TIRAMISU ALMOND MILK CHOC180G"/>
    <n v="1"/>
    <n v="-3"/>
    <s v="EACH"/>
    <n v="16.100000000000001"/>
    <x v="901"/>
    <n v="23"/>
    <n v="-69"/>
    <n v="5336"/>
    <n v="-0.9"/>
  </r>
  <r>
    <n v="1339"/>
    <x v="0"/>
    <x v="0"/>
    <x v="2"/>
    <s v="14 - G2 - CONFECTIONERY"/>
    <s v="143 - CHOCOLATE"/>
    <s v="1873 - CHOCOLATE BITE"/>
    <s v="104232"/>
    <s v="104232"/>
    <s v="9556247532916"/>
    <s v="BERYL'S T.ALMOND DARK CHOC 300G"/>
    <n v="1"/>
    <n v="-2"/>
    <s v="EACH"/>
    <n v="23.66"/>
    <x v="902"/>
    <n v="33.9"/>
    <n v="-67.8"/>
    <n v="21807.4"/>
    <n v="-0.2"/>
  </r>
  <r>
    <n v="1340"/>
    <x v="0"/>
    <x v="0"/>
    <x v="2"/>
    <s v="14 - G2 - CONFECTIONERY"/>
    <s v="143 - CHOCOLATE"/>
    <s v="1156 - CHOCOLATE BAR"/>
    <s v="108778"/>
    <s v="108778"/>
    <s v="9556001027252"/>
    <s v="KITKAT 4F FLOWRAP 35G"/>
    <n v="1"/>
    <n v="-16"/>
    <s v="EACH"/>
    <n v="2.83"/>
    <x v="903"/>
    <n v="5"/>
    <n v="-80"/>
    <n v="385"/>
    <n v="-11.8"/>
  </r>
  <r>
    <n v="1341"/>
    <x v="0"/>
    <x v="0"/>
    <x v="2"/>
    <s v="14 - G2 - CONFECTIONERY"/>
    <s v="143 - CHOCOLATE"/>
    <s v="1873 - CHOCOLATE BITE"/>
    <s v="116685"/>
    <s v="116685"/>
    <s v="9556001323927"/>
    <s v="MILO BITES DOUBLE CHOC 90G"/>
    <n v="1"/>
    <n v="-6"/>
    <s v="EACH"/>
    <n v="7.55"/>
    <x v="904"/>
    <n v="15"/>
    <n v="-90"/>
    <n v="2160"/>
    <n v="-2.1"/>
  </r>
  <r>
    <n v="1342"/>
    <x v="0"/>
    <x v="0"/>
    <x v="2"/>
    <s v="14 - G2 - CONFECTIONERY"/>
    <s v="143 - CHOCOLATE"/>
    <s v="1873 - CHOCOLATE BITE"/>
    <s v="112517"/>
    <s v="112517"/>
    <s v="9556247537140"/>
    <s v="BERYL'S ASST MILK CHOC 250G (ZIP)"/>
    <n v="1"/>
    <n v="-3"/>
    <s v="EACH"/>
    <n v="14.63"/>
    <x v="905"/>
    <n v="21.5"/>
    <n v="-64.5"/>
    <n v="0"/>
    <m/>
  </r>
  <r>
    <n v="1343"/>
    <x v="0"/>
    <x v="0"/>
    <x v="2"/>
    <s v="14 - G2 - CONFECTIONERY"/>
    <s v="143 - CHOCOLATE"/>
    <s v="1873 - CHOCOLATE BITE"/>
    <s v="105523"/>
    <s v="105523"/>
    <s v="9556247533722"/>
    <s v="BERYL'S FRZE DRIE DURIAN MILK CHOC80G"/>
    <n v="1"/>
    <n v="-3"/>
    <s v="EACH"/>
    <n v="14.56"/>
    <x v="906"/>
    <n v="22.9"/>
    <n v="-68.7"/>
    <n v="1076.3"/>
    <n v="-4.0999999999999996"/>
  </r>
  <r>
    <n v="1344"/>
    <x v="0"/>
    <x v="0"/>
    <x v="2"/>
    <s v="14 - G2 - CONFECTIONERY"/>
    <s v="143 - CHOCOLATE"/>
    <s v="1157 - ASSORTED BOX"/>
    <s v="103672"/>
    <s v="103672"/>
    <s v="9556247533050"/>
    <s v="BERYL'S TWIN TWR COAT MILK CHOC150G"/>
    <n v="1"/>
    <n v="-2"/>
    <s v="EACH"/>
    <n v="20.86"/>
    <x v="907"/>
    <n v="29.9"/>
    <n v="-59.8"/>
    <n v="4784"/>
    <n v="-0.9"/>
  </r>
  <r>
    <n v="1345"/>
    <x v="0"/>
    <x v="0"/>
    <x v="2"/>
    <s v="14 - G2 - CONFECTIONERY"/>
    <s v="143 - CHOCOLATE"/>
    <s v="1873 - CHOCOLATE BITE"/>
    <s v="113612"/>
    <s v="113612"/>
    <s v="9556247540300"/>
    <s v="BERYL'S TIRAMISU MANGO WHITECHOCOLATE 150G"/>
    <n v="1"/>
    <n v="-2"/>
    <s v="EACH"/>
    <n v="20.23"/>
    <x v="908"/>
    <n v="29.9"/>
    <n v="-59.8"/>
    <n v="1823.9"/>
    <n v="-2.2000000000000002"/>
  </r>
  <r>
    <n v="1346"/>
    <x v="0"/>
    <x v="0"/>
    <x v="2"/>
    <s v="14 - G2 - CONFECTIONERY"/>
    <s v="143 - CHOCOLATE"/>
    <s v="1873 - CHOCOLATE BITE"/>
    <s v="102041"/>
    <s v="102041"/>
    <s v="9556247528773"/>
    <s v="BERYL'S ALMD COAT DURIAN WHTCHOC 80G"/>
    <n v="1"/>
    <n v="-3"/>
    <s v="EACH"/>
    <n v="13.16"/>
    <x v="909"/>
    <n v="19.899999999999999"/>
    <n v="-59.7"/>
    <n v="1014.9"/>
    <n v="-3.9"/>
  </r>
  <r>
    <n v="1347"/>
    <x v="0"/>
    <x v="0"/>
    <x v="2"/>
    <s v="14 - G2 - CONFECTIONERY"/>
    <s v="143 - CHOCOLATE"/>
    <s v="1873 - CHOCOLATE BITE"/>
    <s v="104239"/>
    <s v="104239"/>
    <s v="9556247529077"/>
    <s v="BERYL'S SNOW FLOWER MILK CHOCDURIAN"/>
    <n v="1"/>
    <n v="-2"/>
    <s v="EACH"/>
    <n v="18.899999999999999"/>
    <x v="910"/>
    <n v="27"/>
    <n v="-54"/>
    <n v="2835"/>
    <n v="-1.3"/>
  </r>
  <r>
    <n v="1348"/>
    <x v="0"/>
    <x v="0"/>
    <x v="2"/>
    <s v="14 - G2 - CONFECTIONERY"/>
    <s v="143 - CHOCOLATE"/>
    <s v="1873 - CHOCOLATE BITE"/>
    <s v="105771"/>
    <s v="105771"/>
    <s v="9556863220549"/>
    <s v="RDD TIRAMISU ALMOND CHOCO TIN (KLTOWER) 160G"/>
    <n v="1"/>
    <n v="-2"/>
    <s v="EACH"/>
    <n v="18.5"/>
    <x v="911"/>
    <n v="33.9"/>
    <n v="-67.8"/>
    <n v="237.3"/>
    <n v="-15.6"/>
  </r>
  <r>
    <n v="1349"/>
    <x v="0"/>
    <x v="0"/>
    <x v="2"/>
    <s v="14 - G2 - CONFECTIONERY"/>
    <s v="143 - CHOCOLATE"/>
    <s v="1873 - CHOCOLATE BITE"/>
    <s v="110770"/>
    <s v="110770"/>
    <s v="9556247538703"/>
    <s v="BERYL'S C.DELIGHTS GIANDUJA 60GPINK"/>
    <n v="1"/>
    <n v="-7"/>
    <s v="EACH"/>
    <n v="5.25"/>
    <x v="912"/>
    <n v="8"/>
    <n v="-56"/>
    <n v="4803.6000000000004"/>
    <n v="-0.8"/>
  </r>
  <r>
    <n v="1350"/>
    <x v="0"/>
    <x v="0"/>
    <x v="2"/>
    <s v="14 - G2 - CONFECTIONERY"/>
    <s v="143 - CHOCOLATE"/>
    <s v="1873 - CHOCOLATE BITE"/>
    <s v="104223"/>
    <s v="104223"/>
    <s v="9556247536327"/>
    <s v="BERYL'S SEA SALT DARK CHOCOLATE60G"/>
    <n v="1"/>
    <n v="-6"/>
    <s v="EACH"/>
    <n v="6.16"/>
    <x v="913"/>
    <n v="8.8000000000000007"/>
    <n v="-52.8"/>
    <n v="2534.4"/>
    <n v="-1.5"/>
  </r>
  <r>
    <n v="1351"/>
    <x v="0"/>
    <x v="0"/>
    <x v="2"/>
    <s v="14 - G2 - CONFECTIONERY"/>
    <s v="143 - CHOCOLATE"/>
    <s v="1873 - CHOCOLATE BITE"/>
    <s v="105977"/>
    <s v="105977"/>
    <s v="9556001198839"/>
    <s v="KIT KAT CHUNKY 38G"/>
    <n v="1"/>
    <n v="-12"/>
    <s v="EACH"/>
    <n v="3.1"/>
    <x v="460"/>
    <n v="5.2"/>
    <n v="-62.4"/>
    <n v="270.39999999999998"/>
    <n v="-13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52"/>
    <x v="0"/>
    <x v="0"/>
    <x v="2"/>
    <s v="14 - G2 - CONFECTIONERY"/>
    <s v="143 - CHOCOLATE"/>
    <s v="1156 - CHOCOLATE BAR"/>
    <s v="100792"/>
    <s v="100792"/>
    <s v="SP64001"/>
    <s v="VITACHOCS TANGERIN &amp; ALM DARKCHOC BAR 45G"/>
    <n v="1"/>
    <n v="-2"/>
    <s v="EACH"/>
    <n v="18.059999999999999"/>
    <x v="914"/>
    <n v="29.9"/>
    <n v="-59.8"/>
    <n v="230.26"/>
    <n v="-15.7"/>
  </r>
  <r>
    <n v="1353"/>
    <x v="0"/>
    <x v="0"/>
    <x v="2"/>
    <s v="14 - G2 - CONFECTIONERY"/>
    <s v="143 - CHOCOLATE"/>
    <s v="1156 - CHOCOLATE BAR"/>
    <s v="100801"/>
    <s v="100801"/>
    <s v="SP63999"/>
    <s v="VITACHOCS PEPPERMINT DARK CHOCBAR 45G"/>
    <n v="1"/>
    <n v="-2"/>
    <s v="EACH"/>
    <n v="18.059999999999999"/>
    <x v="914"/>
    <n v="29.9"/>
    <n v="-59.8"/>
    <n v="148.01"/>
    <n v="-24.4"/>
  </r>
  <r>
    <n v="1354"/>
    <x v="0"/>
    <x v="0"/>
    <x v="2"/>
    <s v="14 - G2 - CONFECTIONERY"/>
    <s v="143 - CHOCOLATE"/>
    <s v="1156 - CHOCOLATE BAR"/>
    <s v="104124"/>
    <s v="104124"/>
    <s v="9555768900204"/>
    <s v="SUNSHINE KINGDOM MUSANG KINGCHO BAR 160G"/>
    <n v="1"/>
    <n v="-3"/>
    <s v="EACH"/>
    <n v="11.2"/>
    <x v="915"/>
    <n v="16"/>
    <n v="-48"/>
    <n v="672"/>
    <n v="-5"/>
  </r>
  <r>
    <n v="1355"/>
    <x v="0"/>
    <x v="0"/>
    <x v="2"/>
    <s v="14 - G2 - CONFECTIONERY"/>
    <s v="143 - CHOCOLATE"/>
    <s v="1155 - CHOCOLATE CANDY"/>
    <s v="114039"/>
    <s v="114039"/>
    <s v="114039"/>
    <s v="KOKOMAS BLACK &amp; WHITE 8G 1X6"/>
    <n v="1"/>
    <n v="-23"/>
    <s v="EACH"/>
    <n v="1.44"/>
    <x v="916"/>
    <n v="4.5"/>
    <n v="-103.5"/>
    <n v="0"/>
    <m/>
  </r>
  <r>
    <n v="1356"/>
    <x v="0"/>
    <x v="0"/>
    <x v="2"/>
    <s v="14 - G2 - CONFECTIONERY"/>
    <s v="143 - CHOCOLATE"/>
    <s v="1873 - CHOCOLATE BITE"/>
    <s v="110250"/>
    <s v="110250"/>
    <s v="9555768903595"/>
    <s v="SUNSHINE KINGDOM TIRAMISU DARKCHOCOLATE 60GM"/>
    <n v="1"/>
    <n v="-3"/>
    <s v="EACH"/>
    <n v="11.13"/>
    <x v="917"/>
    <n v="16.5"/>
    <n v="-49.5"/>
    <n v="66"/>
    <n v="-50.6"/>
  </r>
  <r>
    <n v="1357"/>
    <x v="0"/>
    <x v="0"/>
    <x v="2"/>
    <s v="14 - G2 - CONFECTIONERY"/>
    <s v="143 - CHOCOLATE"/>
    <s v="1873 - CHOCOLATE BITE"/>
    <s v="109693"/>
    <s v="109693"/>
    <s v="9556247538697"/>
    <s v="BERYL'S C.DELIGHTS STB WHITE 60GPINK"/>
    <n v="1"/>
    <n v="-6"/>
    <s v="EACH"/>
    <n v="5.25"/>
    <x v="90"/>
    <n v="8"/>
    <n v="-48"/>
    <n v="5200"/>
    <n v="-0.6"/>
  </r>
  <r>
    <n v="1358"/>
    <x v="0"/>
    <x v="0"/>
    <x v="2"/>
    <s v="14 - G2 - CONFECTIONERY"/>
    <s v="143 - CHOCOLATE"/>
    <s v="1873 - CHOCOLATE BITE"/>
    <s v="104737"/>
    <s v="104737"/>
    <s v="9556001222268"/>
    <s v="MILO NUGGETS 25G"/>
    <n v="1"/>
    <n v="-13"/>
    <s v="EACH"/>
    <n v="2.31"/>
    <x v="918"/>
    <n v="4.8"/>
    <n v="-62.4"/>
    <n v="763.2"/>
    <n v="-3.9"/>
  </r>
  <r>
    <n v="1359"/>
    <x v="0"/>
    <x v="0"/>
    <x v="2"/>
    <s v="14 - G2 - CONFECTIONERY"/>
    <s v="143 - CHOCOLATE"/>
    <s v="1156 - CHOCOLATE BAR"/>
    <s v="115968"/>
    <s v="115968"/>
    <s v="115968"/>
    <s v="VITACHOCS SIGNATURE MILK 23G"/>
    <n v="1"/>
    <n v="-1"/>
    <s v="EACH"/>
    <n v="27.3"/>
    <x v="231"/>
    <n v="45.8"/>
    <n v="-45.8"/>
    <n v="87.02"/>
    <n v="-31.4"/>
  </r>
  <r>
    <n v="1360"/>
    <x v="0"/>
    <x v="0"/>
    <x v="2"/>
    <s v="14 - G2 - CONFECTIONERY"/>
    <s v="143 - CHOCOLATE"/>
    <s v="1873 - CHOCOLATE BITE"/>
    <s v="109606"/>
    <s v="109606"/>
    <s v="9556247534125"/>
    <s v="BERYL'S FRZE DRID COAT WHITE CHOC80G"/>
    <n v="1"/>
    <n v="-2"/>
    <s v="EACH"/>
    <n v="13.16"/>
    <x v="919"/>
    <n v="18.899999999999999"/>
    <n v="-37.799999999999997"/>
    <n v="831.6"/>
    <n v="-3.2"/>
  </r>
  <r>
    <n v="1361"/>
    <x v="0"/>
    <x v="0"/>
    <x v="2"/>
    <s v="14 - G2 - CONFECTIONERY"/>
    <s v="143 - CHOCOLATE"/>
    <s v="1873 - CHOCOLATE BITE"/>
    <s v="105959"/>
    <s v="105959"/>
    <s v="9556863334505"/>
    <s v="RDD DURIAN PUREE DARK CHOCOLATE50G"/>
    <n v="1"/>
    <n v="-5"/>
    <s v="EACH"/>
    <n v="5"/>
    <x v="920"/>
    <n v="10"/>
    <n v="-50"/>
    <n v="2070"/>
    <n v="-1.2"/>
  </r>
  <r>
    <n v="1362"/>
    <x v="0"/>
    <x v="0"/>
    <x v="2"/>
    <s v="14 - G2 - CONFECTIONERY"/>
    <s v="143 - CHOCOLATE"/>
    <s v="1157 - ASSORTED BOX"/>
    <s v="115992"/>
    <s v="115992"/>
    <s v="9555550700494"/>
    <s v="ESTANA TIRAMISU ALMOND DARK CHOC180G"/>
    <n v="1"/>
    <n v="-2"/>
    <s v="EACH"/>
    <n v="12.6"/>
    <x v="176"/>
    <n v="23"/>
    <n v="-46"/>
    <n v="385.25"/>
    <n v="-6.5"/>
  </r>
  <r>
    <n v="1363"/>
    <x v="0"/>
    <x v="0"/>
    <x v="2"/>
    <s v="14 - G2 - CONFECTIONERY"/>
    <s v="143 - CHOCOLATE"/>
    <s v="1873 - CHOCOLATE BITE"/>
    <s v="111662"/>
    <s v="111662"/>
    <s v="8888192050018"/>
    <s v="SINCERO ALMONT NUT DARKCHOCOLATE 200G"/>
    <n v="1"/>
    <n v="-2"/>
    <s v="EACH"/>
    <n v="12.3"/>
    <x v="921"/>
    <n v="15.5"/>
    <n v="-31"/>
    <n v="0"/>
    <m/>
  </r>
  <r>
    <n v="1364"/>
    <x v="0"/>
    <x v="0"/>
    <x v="2"/>
    <s v="14 - G2 - CONFECTIONERY"/>
    <s v="143 - CHOCOLATE"/>
    <s v="1873 - CHOCOLATE BITE"/>
    <s v="102794"/>
    <s v="102794"/>
    <s v="9556247524812"/>
    <s v="BERYL'S TIRAMISU ALMOND MILK CHOC300G"/>
    <n v="1"/>
    <n v="-1"/>
    <s v="EACH"/>
    <n v="23.66"/>
    <x v="922"/>
    <n v="33.9"/>
    <n v="-33.9"/>
    <n v="38051.300000000003"/>
    <n v="-0.1"/>
  </r>
  <r>
    <n v="1365"/>
    <x v="0"/>
    <x v="0"/>
    <x v="2"/>
    <s v="14 - G2 - CONFECTIONERY"/>
    <s v="143 - CHOCOLATE"/>
    <s v="1873 - CHOCOLATE BITE"/>
    <s v="110853"/>
    <s v="110853"/>
    <s v="9556247537058"/>
    <s v="BERYL'S B.C.MILK CHOC W MALT BALL150G"/>
    <n v="1"/>
    <n v="-2"/>
    <s v="EACH"/>
    <n v="11.76"/>
    <x v="471"/>
    <n v="16.899999999999999"/>
    <n v="-33.799999999999997"/>
    <n v="1622.4"/>
    <n v="-1.4"/>
  </r>
  <r>
    <n v="1366"/>
    <x v="0"/>
    <x v="0"/>
    <x v="2"/>
    <s v="14 - G2 - CONFECTIONERY"/>
    <s v="143 - CHOCOLATE"/>
    <s v="1156 - CHOCOLATE BAR"/>
    <s v="102390"/>
    <s v="102390"/>
    <s v="9555550700326"/>
    <s v="ESTANA DARK CHOC BAR 40G"/>
    <n v="1"/>
    <n v="-9"/>
    <s v="EACH"/>
    <n v="2.5499999999999998"/>
    <x v="923"/>
    <n v="4.9000000000000004"/>
    <n v="-44.1"/>
    <n v="219.06"/>
    <n v="-10.5"/>
  </r>
  <r>
    <n v="1367"/>
    <x v="0"/>
    <x v="0"/>
    <x v="2"/>
    <s v="14 - G2 - CONFECTIONERY"/>
    <s v="143 - CHOCOLATE"/>
    <s v="1873 - CHOCOLATE BITE"/>
    <s v="114165"/>
    <s v="114165"/>
    <s v="9556863365073"/>
    <s v="RDD MUSANG.K DRK CHO W/DURIAN70G"/>
    <n v="1"/>
    <n v="-2"/>
    <s v="EACH"/>
    <n v="11"/>
    <x v="301"/>
    <n v="20.5"/>
    <n v="-41"/>
    <n v="3710.5"/>
    <n v="-0.6"/>
  </r>
  <r>
    <n v="1368"/>
    <x v="0"/>
    <x v="0"/>
    <x v="2"/>
    <s v="14 - G2 - CONFECTIONERY"/>
    <s v="143 - CHOCOLATE"/>
    <s v="1873 - CHOCOLATE BITE"/>
    <s v="114168"/>
    <s v="114168"/>
    <s v="9556863800895"/>
    <s v="RDD MUSANG KING DURIAN DRK CHO90G"/>
    <n v="1"/>
    <n v="-3"/>
    <s v="EACH"/>
    <n v="7.2"/>
    <x v="924"/>
    <n v="14.5"/>
    <n v="-43.5"/>
    <n v="580"/>
    <n v="-3.7"/>
  </r>
  <r>
    <n v="1369"/>
    <x v="0"/>
    <x v="0"/>
    <x v="2"/>
    <s v="14 - G2 - CONFECTIONERY"/>
    <s v="143 - CHOCOLATE"/>
    <s v="1873 - CHOCOLATE BITE"/>
    <s v="110480"/>
    <s v="110480"/>
    <s v="9556247538451"/>
    <s v="BERYL'S POP BITTERSWEET CHOC 50GGRN"/>
    <n v="1"/>
    <n v="-4"/>
    <s v="EACH"/>
    <n v="5.6"/>
    <x v="680"/>
    <n v="8"/>
    <n v="-32"/>
    <n v="2838.4"/>
    <n v="-0.8"/>
  </r>
  <r>
    <n v="1370"/>
    <x v="0"/>
    <x v="0"/>
    <x v="2"/>
    <s v="14 - G2 - CONFECTIONERY"/>
    <s v="143 - CHOCOLATE"/>
    <s v="1157 - ASSORTED BOX"/>
    <s v="116307"/>
    <s v="116307"/>
    <s v="9551021095083"/>
    <s v="ALFREDO KUNAFA DURIAN CHO 100G(BOX)"/>
    <n v="1"/>
    <n v="-1"/>
    <s v="EACH"/>
    <n v="21.7"/>
    <x v="925"/>
    <n v="36.5"/>
    <n v="-36.5"/>
    <n v="657"/>
    <n v="-3.3"/>
  </r>
  <r>
    <n v="1371"/>
    <x v="0"/>
    <x v="0"/>
    <x v="2"/>
    <s v="14 - G2 - CONFECTIONERY"/>
    <s v="143 - CHOCOLATE"/>
    <s v="1155 - CHOCOLATE CANDY"/>
    <s v="114025"/>
    <s v="113998"/>
    <s v="9557203011278"/>
    <s v="CHOCO SHOT 30PCS"/>
    <n v="30"/>
    <n v="-2"/>
    <s v="EACH"/>
    <n v="10.5"/>
    <x v="433"/>
    <n v="27"/>
    <n v="-54"/>
    <n v="0"/>
    <m/>
  </r>
  <r>
    <n v="1372"/>
    <x v="0"/>
    <x v="0"/>
    <x v="2"/>
    <s v="14 - G2 - CONFECTIONERY"/>
    <s v="143 - CHOCOLATE"/>
    <s v="1157 - ASSORTED BOX"/>
    <s v="114542"/>
    <s v="114542"/>
    <s v="9556247541062"/>
    <s v="BERYL'S XMAS GIFT BAG W GIANDUJACHOCOLATE 60G"/>
    <n v="1"/>
    <n v="-2"/>
    <s v="EACH"/>
    <n v="10.36"/>
    <x v="926"/>
    <n v="17.899999999999999"/>
    <n v="-35.799999999999997"/>
    <n v="0"/>
    <m/>
  </r>
  <r>
    <n v="1373"/>
    <x v="0"/>
    <x v="0"/>
    <x v="2"/>
    <s v="14 - G2 - CONFECTIONERY"/>
    <s v="143 - CHOCOLATE"/>
    <s v="1873 - CHOCOLATE BITE"/>
    <s v="116201"/>
    <s v="116201"/>
    <s v="9556863365233"/>
    <s v="T&amp;G DURIAN 72% DARK CHOW/DURIAN CRM 70G"/>
    <n v="1"/>
    <n v="-4"/>
    <s v="EACH"/>
    <n v="5"/>
    <x v="137"/>
    <n v="10"/>
    <n v="-40"/>
    <n v="3080"/>
    <n v="-0.6"/>
  </r>
  <r>
    <n v="1374"/>
    <x v="0"/>
    <x v="0"/>
    <x v="2"/>
    <s v="14 - G2 - CONFECTIONERY"/>
    <s v="143 - CHOCOLATE"/>
    <s v="1156 - CHOCOLATE BAR"/>
    <s v="108959"/>
    <s v="108959"/>
    <s v="9556001670700"/>
    <s v="KITKAT 4F ALUFOIL 35G"/>
    <n v="1"/>
    <n v="-7"/>
    <s v="EACH"/>
    <n v="2.83"/>
    <x v="927"/>
    <n v="4.7"/>
    <n v="-32.9"/>
    <n v="244.4"/>
    <n v="-8.1"/>
  </r>
  <r>
    <n v="1375"/>
    <x v="0"/>
    <x v="0"/>
    <x v="2"/>
    <s v="14 - G2 - CONFECTIONERY"/>
    <s v="143 - CHOCOLATE"/>
    <s v="1873 - CHOCOLATE BITE"/>
    <s v="104563"/>
    <s v="104563"/>
    <s v="9555057607579"/>
    <s v="ALESSIO MATCHA CREME CHOCOLATEPRALINE 250G"/>
    <n v="1"/>
    <n v="-2"/>
    <s v="EACH"/>
    <n v="9.93"/>
    <x v="928"/>
    <n v="16.5"/>
    <n v="-33"/>
    <n v="2739"/>
    <n v="-0.7"/>
  </r>
  <r>
    <n v="1376"/>
    <x v="0"/>
    <x v="0"/>
    <x v="2"/>
    <s v="14 - G2 - CONFECTIONERY"/>
    <s v="143 - CHOCOLATE"/>
    <s v="1873 - CHOCOLATE BITE"/>
    <s v="103990"/>
    <s v="103990"/>
    <s v="6914973600362"/>
    <s v="SNICKERS PEANUT SINGLE 51G"/>
    <n v="1"/>
    <n v="-6"/>
    <s v="EACH"/>
    <n v="3.23"/>
    <x v="929"/>
    <n v="4.7"/>
    <n v="-28.2"/>
    <n v="89.3"/>
    <n v="-21.7"/>
  </r>
  <r>
    <n v="1377"/>
    <x v="0"/>
    <x v="0"/>
    <x v="2"/>
    <s v="14 - G2 - CONFECTIONERY"/>
    <s v="143 - CHOCOLATE"/>
    <s v="1873 - CHOCOLATE BITE"/>
    <s v="109372"/>
    <s v="109372"/>
    <s v="9555768902345"/>
    <s v="SUNSHINEBOYZ TIRAMISU ALMONDDARK CHO 250G"/>
    <n v="1"/>
    <n v="-2"/>
    <s v="EACH"/>
    <n v="9.73"/>
    <x v="930"/>
    <n v="14.5"/>
    <n v="-29"/>
    <n v="3117.5"/>
    <n v="-0.6"/>
  </r>
  <r>
    <n v="1378"/>
    <x v="0"/>
    <x v="0"/>
    <x v="2"/>
    <s v="14 - G2 - CONFECTIONERY"/>
    <s v="143 - CHOCOLATE"/>
    <s v="1157 - ASSORTED BOX"/>
    <s v="116470"/>
    <s v="116470"/>
    <s v="9551021093980"/>
    <s v="ALFREDO COCONUT ALMOND MILK 65G"/>
    <n v="1"/>
    <n v="-3"/>
    <s v="EACH"/>
    <n v="6"/>
    <x v="15"/>
    <n v="10"/>
    <n v="-30"/>
    <n v="3800"/>
    <n v="-0.5"/>
  </r>
  <r>
    <n v="1379"/>
    <x v="0"/>
    <x v="0"/>
    <x v="2"/>
    <s v="14 - G2 - CONFECTIONERY"/>
    <s v="143 - CHOCOLATE"/>
    <s v="1156 - CHOCOLATE BAR"/>
    <s v="114836"/>
    <s v="114836"/>
    <s v="114836"/>
    <s v="VITACHOCS MAGNESIUM GRAPEFRUITCHO BAR 45G"/>
    <n v="1"/>
    <n v="-1"/>
    <s v="EACH"/>
    <n v="18.059999999999999"/>
    <x v="931"/>
    <n v="29.9"/>
    <n v="-29.9"/>
    <n v="59.8"/>
    <n v="-30.2"/>
  </r>
  <r>
    <n v="1380"/>
    <x v="0"/>
    <x v="0"/>
    <x v="2"/>
    <s v="14 - G2 - CONFECTIONERY"/>
    <s v="143 - CHOCOLATE"/>
    <s v="1156 - CHOCOLATE BAR"/>
    <s v="110349"/>
    <s v="110349"/>
    <s v="9556247532954"/>
    <s v="BERYL'S CARAMEL C.CHIPS &amp; SEA SALT100G"/>
    <n v="1"/>
    <n v="-2"/>
    <s v="EACH"/>
    <n v="8.9600000000000009"/>
    <x v="405"/>
    <n v="12.9"/>
    <n v="-25.8"/>
    <n v="1638.3"/>
    <n v="-1.1000000000000001"/>
  </r>
  <r>
    <n v="1381"/>
    <x v="0"/>
    <x v="0"/>
    <x v="2"/>
    <s v="14 - G2 - CONFECTIONERY"/>
    <s v="143 - CHOCOLATE"/>
    <s v="1156 - CHOCOLATE BAR"/>
    <s v="100853"/>
    <s v="100853"/>
    <s v="SP64003"/>
    <s v="VITACHOCS BERGAMOT MILK CHOC BAR45G"/>
    <n v="1"/>
    <n v="-1"/>
    <s v="EACH"/>
    <n v="18.059999999999999"/>
    <x v="931"/>
    <n v="29.9"/>
    <n v="-29.9"/>
    <n v="149.5"/>
    <n v="-12.1"/>
  </r>
  <r>
    <n v="1382"/>
    <x v="0"/>
    <x v="0"/>
    <x v="2"/>
    <s v="14 - G2 - CONFECTIONERY"/>
    <s v="143 - CHOCOLATE"/>
    <s v="1873 - CHOCOLATE BITE"/>
    <s v="108762"/>
    <s v="108762"/>
    <s v="9556863360917"/>
    <s v="T&amp;G DURIAN PUREE WHITE &amp; DARKCHOCO 90G"/>
    <n v="1"/>
    <n v="-2"/>
    <s v="EACH"/>
    <n v="9"/>
    <x v="15"/>
    <n v="18"/>
    <n v="-36"/>
    <n v="432"/>
    <n v="-4.2"/>
  </r>
  <r>
    <n v="1383"/>
    <x v="0"/>
    <x v="0"/>
    <x v="2"/>
    <s v="14 - G2 - CONFECTIONERY"/>
    <s v="143 - CHOCOLATE"/>
    <s v="1873 - CHOCOLATE BITE"/>
    <s v="102953"/>
    <s v="102953"/>
    <s v="9555847800142"/>
    <s v="DURICIOUS DURIAN CHOCOLATETIRAMISU 150G"/>
    <n v="1"/>
    <n v="-1"/>
    <s v="EACH"/>
    <n v="17.5"/>
    <x v="99"/>
    <n v="25"/>
    <n v="-25"/>
    <n v="300"/>
    <n v="-5.8"/>
  </r>
  <r>
    <n v="1384"/>
    <x v="0"/>
    <x v="0"/>
    <x v="2"/>
    <s v="14 - G2 - CONFECTIONERY"/>
    <s v="143 - CHOCOLATE"/>
    <s v="1873 - CHOCOLATE BITE"/>
    <s v="108969"/>
    <s v="108969"/>
    <s v="9556863220495"/>
    <s v="RDD ALMD NUT CHO KLCC 160G(SILVER TIN)"/>
    <n v="1"/>
    <n v="-1"/>
    <s v="EACH"/>
    <n v="18.5"/>
    <x v="307"/>
    <n v="33.9"/>
    <n v="-33.9"/>
    <n v="1118.7"/>
    <n v="-1.7"/>
  </r>
  <r>
    <n v="1385"/>
    <x v="0"/>
    <x v="0"/>
    <x v="2"/>
    <s v="14 - G2 - CONFECTIONERY"/>
    <s v="143 - CHOCOLATE"/>
    <s v="1156 - CHOCOLATE BAR"/>
    <s v="111154"/>
    <s v="111154"/>
    <s v="9556247537690"/>
    <s v="BERYL'S BAR ALMOND DARK 90GBROWN"/>
    <n v="1"/>
    <n v="-3"/>
    <s v="EACH"/>
    <n v="6.16"/>
    <x v="932"/>
    <n v="8.9"/>
    <n v="-26.7"/>
    <n v="1797.8"/>
    <n v="-1"/>
  </r>
  <r>
    <n v="1386"/>
    <x v="0"/>
    <x v="0"/>
    <x v="2"/>
    <s v="14 - G2 - CONFECTIONERY"/>
    <s v="143 - CHOCOLATE"/>
    <s v="1873 - CHOCOLATE BITE"/>
    <s v="109627"/>
    <s v="109627"/>
    <s v="9556247521507"/>
    <s v="BERYL'S SNOW FLOWER STRAWBERRY60G"/>
    <n v="1"/>
    <n v="-3"/>
    <s v="EACH"/>
    <n v="5.6"/>
    <x v="309"/>
    <n v="8"/>
    <n v="-24"/>
    <n v="2560"/>
    <n v="-0.7"/>
  </r>
  <r>
    <n v="1387"/>
    <x v="0"/>
    <x v="0"/>
    <x v="2"/>
    <s v="14 - G2 - CONFECTIONERY"/>
    <s v="143 - CHOCOLATE"/>
    <s v="1873 - CHOCOLATE BITE"/>
    <s v="112514"/>
    <s v="112514"/>
    <s v="9555057615376"/>
    <s v="ALESSIO ALMD BITTERSWEET CHO350G"/>
    <n v="1"/>
    <n v="-1"/>
    <s v="EACH"/>
    <n v="15.7"/>
    <x v="933"/>
    <n v="26.5"/>
    <n v="-26.5"/>
    <n v="238.5"/>
    <n v="-6.6"/>
  </r>
  <r>
    <n v="1388"/>
    <x v="0"/>
    <x v="0"/>
    <x v="2"/>
    <s v="14 - G2 - CONFECTIONERY"/>
    <s v="143 - CHOCOLATE"/>
    <s v="1873 - CHOCOLATE BITE"/>
    <s v="106040"/>
    <s v="106040"/>
    <s v="9556863800710"/>
    <s v="T&amp;G LANGKAWI MILK CHOCOLATE BAR90G"/>
    <n v="1"/>
    <n v="-4"/>
    <s v="EACH"/>
    <n v="4"/>
    <x v="478"/>
    <n v="9.9"/>
    <n v="-39.6"/>
    <n v="188.1"/>
    <n v="-8.5"/>
  </r>
  <r>
    <n v="1389"/>
    <x v="0"/>
    <x v="0"/>
    <x v="2"/>
    <s v="14 - G2 - CONFECTIONERY"/>
    <s v="143 - CHOCOLATE"/>
    <s v="1156 - CHOCOLATE BAR"/>
    <s v="116394"/>
    <s v="116394"/>
    <s v="9556863801021"/>
    <s v="T&amp;G GENTING MLK CHO BAR 90G"/>
    <n v="1"/>
    <n v="-4"/>
    <s v="EACH"/>
    <n v="4"/>
    <x v="478"/>
    <n v="9.9"/>
    <n v="-39.6"/>
    <n v="128.69999999999999"/>
    <n v="-12.4"/>
  </r>
  <r>
    <n v="1390"/>
    <x v="0"/>
    <x v="0"/>
    <x v="2"/>
    <s v="14 - G2 - CONFECTIONERY"/>
    <s v="143 - CHOCOLATE"/>
    <s v="1155 - CHOCOLATE CANDY"/>
    <s v="115255"/>
    <s v="115255"/>
    <s v="9556747108086"/>
    <s v="SE7EN EYE GLASS CANDY 8G"/>
    <n v="1"/>
    <n v="-80"/>
    <s v="EACH"/>
    <n v="0.2"/>
    <x v="478"/>
    <n v="1"/>
    <n v="-80"/>
    <n v="0"/>
    <m/>
  </r>
  <r>
    <n v="1391"/>
    <x v="0"/>
    <x v="0"/>
    <x v="2"/>
    <s v="14 - G2 - CONFECTIONERY"/>
    <s v="143 - CHOCOLATE"/>
    <s v="1156 - CHOCOLATE BAR"/>
    <s v="104480"/>
    <s v="104480"/>
    <s v="9556001032898"/>
    <s v="KITKAT 2F FLOWRAP 6X17G"/>
    <n v="1"/>
    <n v="-2"/>
    <s v="EACH"/>
    <n v="7.96"/>
    <x v="934"/>
    <n v="13.2"/>
    <n v="-26.4"/>
    <n v="712.8"/>
    <n v="-2.2000000000000002"/>
  </r>
  <r>
    <n v="1392"/>
    <x v="0"/>
    <x v="0"/>
    <x v="2"/>
    <s v="14 - G2 - CONFECTIONERY"/>
    <s v="143 - CHOCOLATE"/>
    <s v="1873 - CHOCOLATE BITE"/>
    <s v="113693"/>
    <s v="113693"/>
    <s v="9555459103884"/>
    <s v="YUGO 35% TIRAMISU COFFEE BEANCHOCOLATE 50G"/>
    <n v="1"/>
    <n v="-3"/>
    <s v="EACH"/>
    <n v="5.46"/>
    <x v="935"/>
    <n v="7.5"/>
    <n v="-22.5"/>
    <n v="0"/>
    <m/>
  </r>
  <r>
    <n v="1393"/>
    <x v="0"/>
    <x v="0"/>
    <x v="2"/>
    <s v="14 - G2 - CONFECTIONERY"/>
    <s v="143 - CHOCOLATE"/>
    <s v="1873 - CHOCOLATE BITE"/>
    <s v="110705"/>
    <s v="110705"/>
    <s v="9556247540720"/>
    <s v="BERYL'S SCE ALMOND MILKCHOCOLATE(GREEN) 70G"/>
    <n v="1"/>
    <n v="-2"/>
    <s v="EACH"/>
    <n v="7.56"/>
    <x v="936"/>
    <n v="10.9"/>
    <n v="-21.8"/>
    <n v="468.7"/>
    <n v="-3.2"/>
  </r>
  <r>
    <n v="1394"/>
    <x v="0"/>
    <x v="0"/>
    <x v="2"/>
    <s v="14 - G2 - CONFECTIONERY"/>
    <s v="143 - CHOCOLATE"/>
    <s v="1873 - CHOCOLATE BITE"/>
    <s v="104762"/>
    <s v="104762"/>
    <s v="9555550703396"/>
    <s v="RYVERRA 75% DARK CHOCOLATE ALMD40G"/>
    <n v="1"/>
    <n v="-3"/>
    <s v="EACH"/>
    <n v="5"/>
    <x v="17"/>
    <n v="8.9"/>
    <n v="-26.7"/>
    <n v="139.32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395"/>
    <x v="0"/>
    <x v="0"/>
    <x v="2"/>
    <s v="14 - G2 - CONFECTIONERY"/>
    <s v="143 - CHOCOLATE"/>
    <s v="1156 - CHOCOLATE BAR"/>
    <s v="105007"/>
    <s v="105007"/>
    <s v="9555550700340"/>
    <s v="ESTANA MILK ALMOND CHOC BAR 40G"/>
    <n v="1"/>
    <n v="-6"/>
    <s v="EACH"/>
    <n v="2.5499999999999998"/>
    <x v="937"/>
    <n v="4.9000000000000004"/>
    <n v="-29.4"/>
    <n v="236.02"/>
    <n v="-6.5"/>
  </r>
  <r>
    <n v="1396"/>
    <x v="0"/>
    <x v="0"/>
    <x v="2"/>
    <s v="14 - G2 - CONFECTIONERY"/>
    <s v="143 - CHOCOLATE"/>
    <s v="1156 - CHOCOLATE BAR"/>
    <s v="105350"/>
    <s v="105350"/>
    <s v="9555057622565"/>
    <s v="BENNS 99.9% ZERO SUGAR DARKCHOC 138G"/>
    <n v="1"/>
    <n v="-1"/>
    <s v="EACH"/>
    <n v="14.93"/>
    <x v="938"/>
    <n v="24.9"/>
    <n v="-24.9"/>
    <n v="1120.5"/>
    <n v="-1.3"/>
  </r>
  <r>
    <n v="1397"/>
    <x v="0"/>
    <x v="0"/>
    <x v="2"/>
    <s v="14 - G2 - CONFECTIONERY"/>
    <s v="143 - CHOCOLATE"/>
    <s v="1873 - CHOCOLATE BITE"/>
    <s v="104896"/>
    <s v="104896"/>
    <s v="9555057623135"/>
    <s v="BENNS 85% VEGAN DRK CHO W/ALMDNIBS 138G"/>
    <n v="1"/>
    <n v="-1"/>
    <s v="EACH"/>
    <n v="14.93"/>
    <x v="938"/>
    <n v="24.9"/>
    <n v="-24.9"/>
    <n v="821.7"/>
    <n v="-1.8"/>
  </r>
  <r>
    <n v="1398"/>
    <x v="0"/>
    <x v="0"/>
    <x v="2"/>
    <s v="14 - G2 - CONFECTIONERY"/>
    <s v="143 - CHOCOLATE"/>
    <s v="1157 - ASSORTED BOX"/>
    <s v="105164"/>
    <s v="105164"/>
    <s v="9556247527233"/>
    <s v="BERYL'S TWIN TWR SML TIN MILK CHOC64G"/>
    <n v="1"/>
    <n v="-1"/>
    <s v="EACH"/>
    <n v="13.86"/>
    <x v="939"/>
    <n v="19.899999999999999"/>
    <n v="-19.899999999999999"/>
    <n v="6686.4"/>
    <n v="-0.2"/>
  </r>
  <r>
    <n v="1399"/>
    <x v="0"/>
    <x v="0"/>
    <x v="2"/>
    <s v="14 - G2 - CONFECTIONERY"/>
    <s v="143 - CHOCOLATE"/>
    <s v="1873 - CHOCOLATE BITE"/>
    <s v="105273"/>
    <s v="105273"/>
    <s v="9555768900211"/>
    <s v="SUNSHINE KINGDOM DURIAN PRALINESDARK CHO 150G"/>
    <n v="1"/>
    <n v="-1"/>
    <s v="EACH"/>
    <n v="13.93"/>
    <x v="310"/>
    <n v="21.5"/>
    <n v="-21.5"/>
    <n v="1311.5"/>
    <n v="-1.1000000000000001"/>
  </r>
  <r>
    <n v="1400"/>
    <x v="0"/>
    <x v="0"/>
    <x v="2"/>
    <s v="14 - G2 - CONFECTIONERY"/>
    <s v="143 - CHOCOLATE"/>
    <s v="1873 - CHOCOLATE BITE"/>
    <s v="105431"/>
    <s v="105431"/>
    <s v="9556863812263"/>
    <s v="RDD SUGAR FREE 72% DARKCHOCOLATE 50G"/>
    <n v="1"/>
    <n v="-3"/>
    <s v="EACH"/>
    <n v="4.5999999999999996"/>
    <x v="235"/>
    <n v="9.9"/>
    <n v="-29.7"/>
    <n v="445.5"/>
    <n v="-3.1"/>
  </r>
  <r>
    <n v="1401"/>
    <x v="0"/>
    <x v="0"/>
    <x v="2"/>
    <s v="14 - G2 - CONFECTIONERY"/>
    <s v="143 - CHOCOLATE"/>
    <s v="1157 - ASSORTED BOX"/>
    <s v="116306"/>
    <s v="116306"/>
    <s v="9551021093843"/>
    <s v="ALFREDO MUSANG.K DRN DRK CHO 70G(TIN)"/>
    <n v="1"/>
    <n v="-1"/>
    <s v="EACH"/>
    <n v="12.6"/>
    <x v="108"/>
    <n v="20.9"/>
    <n v="-20.9"/>
    <n v="0"/>
    <m/>
  </r>
  <r>
    <n v="1402"/>
    <x v="0"/>
    <x v="0"/>
    <x v="2"/>
    <s v="14 - G2 - CONFECTIONERY"/>
    <s v="143 - CHOCOLATE"/>
    <s v="1156 - CHOCOLATE BAR"/>
    <s v="116675"/>
    <s v="116675"/>
    <s v="9551021095144"/>
    <s v="ALFREDO PISTACHIO MILK BAR 100G"/>
    <n v="1"/>
    <n v="-2"/>
    <s v="EACH"/>
    <n v="6.6"/>
    <x v="483"/>
    <n v="11"/>
    <n v="-22"/>
    <n v="638"/>
    <n v="-2.1"/>
  </r>
  <r>
    <n v="1403"/>
    <x v="0"/>
    <x v="0"/>
    <x v="2"/>
    <s v="14 - G2 - CONFECTIONERY"/>
    <s v="143 - CHOCOLATE"/>
    <s v="1873 - CHOCOLATE BITE"/>
    <s v="105531"/>
    <s v="105531"/>
    <s v="9555768902420"/>
    <s v="SUNSHINEBOYZ DARK DURIAN PRALINE400G"/>
    <n v="1"/>
    <n v="-1"/>
    <s v="EACH"/>
    <n v="12.53"/>
    <x v="940"/>
    <n v="18.5"/>
    <n v="-18.5"/>
    <n v="2127.5"/>
    <n v="-0.6"/>
  </r>
  <r>
    <n v="1404"/>
    <x v="0"/>
    <x v="0"/>
    <x v="2"/>
    <s v="14 - G2 - CONFECTIONERY"/>
    <s v="143 - CHOCOLATE"/>
    <s v="1873 - CHOCOLATE BITE"/>
    <s v="109655"/>
    <s v="109655"/>
    <s v="9555768902444"/>
    <s v="SUNSHINEBOYZ DARK MILK PRALINE400G"/>
    <n v="1"/>
    <n v="-1"/>
    <s v="EACH"/>
    <n v="12.53"/>
    <x v="940"/>
    <n v="18.5"/>
    <n v="-18.5"/>
    <n v="296"/>
    <n v="-4.2"/>
  </r>
  <r>
    <n v="1405"/>
    <x v="0"/>
    <x v="0"/>
    <x v="2"/>
    <s v="14 - G2 - CONFECTIONERY"/>
    <s v="143 - CHOCOLATE"/>
    <s v="1873 - CHOCOLATE BITE"/>
    <s v="105823"/>
    <s v="105823"/>
    <s v="9555768900051"/>
    <s v="SUNSHINE KINGDOM DURIANCHOCOLATE 150G"/>
    <n v="1"/>
    <n v="-1"/>
    <s v="EACH"/>
    <n v="12.53"/>
    <x v="940"/>
    <n v="18.5"/>
    <n v="-18.5"/>
    <n v="814"/>
    <n v="-1.5"/>
  </r>
  <r>
    <n v="1406"/>
    <x v="0"/>
    <x v="0"/>
    <x v="2"/>
    <s v="14 - G2 - CONFECTIONERY"/>
    <s v="143 - CHOCOLATE"/>
    <s v="1873 - CHOCOLATE BITE"/>
    <s v="109696"/>
    <s v="109696"/>
    <s v="6914973205321"/>
    <s v="M&amp;M'S MILK CHOC FS 175.5G"/>
    <n v="1"/>
    <n v="-1"/>
    <s v="EACH"/>
    <n v="12.67"/>
    <x v="941"/>
    <n v="18.100000000000001"/>
    <n v="-18.100000000000001"/>
    <n v="615.4"/>
    <n v="-2.1"/>
  </r>
  <r>
    <n v="1407"/>
    <x v="0"/>
    <x v="0"/>
    <x v="2"/>
    <s v="14 - G2 - CONFECTIONERY"/>
    <s v="143 - CHOCOLATE"/>
    <s v="1157 - ASSORTED BOX"/>
    <s v="114538"/>
    <s v="114538"/>
    <s v="9556247541079"/>
    <s v="BERYL'S WINTER WONDERLAND SEASALT CHOC 60G"/>
    <n v="1"/>
    <n v="-1"/>
    <s v="EACH"/>
    <n v="11.76"/>
    <x v="942"/>
    <n v="19.899999999999999"/>
    <n v="-19.899999999999999"/>
    <n v="0"/>
    <m/>
  </r>
  <r>
    <n v="1408"/>
    <x v="0"/>
    <x v="0"/>
    <x v="2"/>
    <s v="14 - G2 - CONFECTIONERY"/>
    <s v="143 - CHOCOLATE"/>
    <s v="1157 - ASSORTED BOX"/>
    <s v="115590"/>
    <s v="115590"/>
    <s v="9556247540591"/>
    <s v="BERYL'S ALMD SLTD CARAMEL MILKCHO &amp; BIS BALL 60G"/>
    <n v="1"/>
    <n v="-2"/>
    <s v="EACH"/>
    <n v="6.16"/>
    <x v="943"/>
    <n v="8.8000000000000007"/>
    <n v="-17.600000000000001"/>
    <n v="950.4"/>
    <n v="-1.3"/>
  </r>
  <r>
    <n v="1409"/>
    <x v="0"/>
    <x v="0"/>
    <x v="2"/>
    <s v="14 - G2 - CONFECTIONERY"/>
    <s v="143 - CHOCOLATE"/>
    <s v="1873 - CHOCOLATE BITE"/>
    <s v="104369"/>
    <s v="104369"/>
    <s v="9556001222664"/>
    <s v="MILO NUGGETS 8X15G"/>
    <n v="1"/>
    <n v="-1"/>
    <s v="EACH"/>
    <n v="10.99"/>
    <x v="944"/>
    <n v="18.600000000000001"/>
    <n v="-18.600000000000001"/>
    <n v="15047.4"/>
    <n v="-0.1"/>
  </r>
  <r>
    <n v="1410"/>
    <x v="0"/>
    <x v="0"/>
    <x v="2"/>
    <s v="14 - G2 - CONFECTIONERY"/>
    <s v="143 - CHOCOLATE"/>
    <s v="1873 - CHOCOLATE BITE"/>
    <s v="105375"/>
    <s v="105375"/>
    <s v="9556247523068"/>
    <s v="BERYL'S SNOW FLOWER MATCHA 60G"/>
    <n v="1"/>
    <n v="-2"/>
    <s v="EACH"/>
    <n v="5.6"/>
    <x v="686"/>
    <n v="8"/>
    <n v="-16"/>
    <n v="2382.8000000000002"/>
    <n v="-0.5"/>
  </r>
  <r>
    <n v="1411"/>
    <x v="0"/>
    <x v="0"/>
    <x v="2"/>
    <s v="14 - G2 - CONFECTIONERY"/>
    <s v="143 - CHOCOLATE"/>
    <s v="1873 - CHOCOLATE BITE"/>
    <s v="104085"/>
    <s v="104085"/>
    <s v="9555057608675"/>
    <s v="ALESSIO MANGO NUGGET CHOCOLATE450G"/>
    <n v="1"/>
    <n v="-1"/>
    <s v="EACH"/>
    <n v="11.3"/>
    <x v="945"/>
    <n v="18.899999999999999"/>
    <n v="-18.899999999999999"/>
    <n v="4709.8"/>
    <n v="-0.2"/>
  </r>
  <r>
    <n v="1412"/>
    <x v="0"/>
    <x v="0"/>
    <x v="2"/>
    <s v="14 - G2 - CONFECTIONERY"/>
    <s v="143 - CHOCOLATE"/>
    <s v="1873 - CHOCOLATE BITE"/>
    <s v="113689"/>
    <s v="113689"/>
    <s v="9555459103815"/>
    <s v="YUGO 35% TIRAMISU ALMONDCHOCOLATE 50G"/>
    <n v="1"/>
    <n v="-2"/>
    <s v="EACH"/>
    <n v="5.46"/>
    <x v="946"/>
    <n v="7.5"/>
    <n v="-15"/>
    <n v="0"/>
    <m/>
  </r>
  <r>
    <n v="1413"/>
    <x v="0"/>
    <x v="0"/>
    <x v="2"/>
    <s v="14 - G2 - CONFECTIONERY"/>
    <s v="143 - CHOCOLATE"/>
    <s v="1873 - CHOCOLATE BITE"/>
    <s v="111087"/>
    <s v="111087"/>
    <s v="9555768903564"/>
    <s v="SUNSHINE KINGDOM DURIAN TIRAMISUASSORTED CHOCOLAT"/>
    <n v="1"/>
    <n v="-1"/>
    <s v="EACH"/>
    <n v="11.13"/>
    <x v="837"/>
    <n v="16.5"/>
    <n v="-16.5"/>
    <n v="181.5"/>
    <n v="-6.1"/>
  </r>
  <r>
    <n v="1414"/>
    <x v="0"/>
    <x v="0"/>
    <x v="2"/>
    <s v="14 - G2 - CONFECTIONERY"/>
    <s v="143 - CHOCOLATE"/>
    <s v="1873 - CHOCOLATE BITE"/>
    <s v="108351"/>
    <s v="108351"/>
    <s v="9556001300058"/>
    <s v="MILO CHOCOBAR 6G"/>
    <n v="1"/>
    <n v="-17"/>
    <s v="EACH"/>
    <n v="0.64"/>
    <x v="947"/>
    <n v="1.5"/>
    <n v="-25.5"/>
    <n v="130.5"/>
    <n v="-8.3000000000000007"/>
  </r>
  <r>
    <n v="1415"/>
    <x v="0"/>
    <x v="0"/>
    <x v="2"/>
    <s v="14 - G2 - CONFECTIONERY"/>
    <s v="143 - CHOCOLATE"/>
    <s v="1873 - CHOCOLATE BITE"/>
    <s v="102822"/>
    <s v="102822"/>
    <s v="9555057615642"/>
    <s v="ALESSIO ALMOND ASSORTEDCHOCOLATE 200G"/>
    <n v="1"/>
    <n v="-1"/>
    <s v="EACH"/>
    <n v="9.93"/>
    <x v="948"/>
    <n v="16.5"/>
    <n v="-16.5"/>
    <n v="3498"/>
    <n v="-0.3"/>
  </r>
  <r>
    <n v="1416"/>
    <x v="0"/>
    <x v="0"/>
    <x v="2"/>
    <s v="14 - G2 - CONFECTIONERY"/>
    <s v="143 - CHOCOLATE"/>
    <s v="1156 - CHOCOLATE BAR"/>
    <s v="116846"/>
    <s v="116846"/>
    <s v="9556863223274"/>
    <s v="RDD ASST ALMOND CHOCOLATE KLCCTIN 90G"/>
    <n v="1"/>
    <n v="-1"/>
    <s v="EACH"/>
    <n v="10"/>
    <x v="281"/>
    <n v="20.5"/>
    <n v="-20.5"/>
    <n v="0"/>
    <m/>
  </r>
  <r>
    <n v="1417"/>
    <x v="0"/>
    <x v="0"/>
    <x v="2"/>
    <s v="14 - G2 - CONFECTIONERY"/>
    <s v="143 - CHOCOLATE"/>
    <s v="1873 - CHOCOLATE BITE"/>
    <s v="110177"/>
    <s v="110177"/>
    <s v="9555768902338"/>
    <s v="SUNSHINEBOYZ ALMOND DARKCHOCOLATE 250G"/>
    <n v="1"/>
    <n v="-1"/>
    <s v="EACH"/>
    <n v="9.73"/>
    <x v="949"/>
    <n v="14.5"/>
    <n v="-14.5"/>
    <n v="1972"/>
    <n v="-0.5"/>
  </r>
  <r>
    <n v="1418"/>
    <x v="0"/>
    <x v="0"/>
    <x v="2"/>
    <s v="14 - G2 - CONFECTIONERY"/>
    <s v="143 - CHOCOLATE"/>
    <s v="1873 - CHOCOLATE BITE"/>
    <s v="103331"/>
    <s v="103331"/>
    <s v="9555057607555"/>
    <s v="ALESSIO STRAWBERRY YGT CREME CHOPRALINE 250G"/>
    <n v="1"/>
    <n v="-1"/>
    <s v="EACH"/>
    <n v="9.93"/>
    <x v="948"/>
    <n v="16.5"/>
    <n v="-16.5"/>
    <n v="1963.5"/>
    <n v="-0.5"/>
  </r>
  <r>
    <n v="1419"/>
    <x v="0"/>
    <x v="0"/>
    <x v="2"/>
    <s v="14 - G2 - CONFECTIONERY"/>
    <s v="143 - CHOCOLATE"/>
    <s v="1873 - CHOCOLATE BITE"/>
    <s v="112271"/>
    <s v="112271"/>
    <s v="112271"/>
    <s v="DREAMY 72% DARK CHOC BUTTONS30G"/>
    <n v="1"/>
    <n v="-1"/>
    <s v="EACH"/>
    <n v="10.4"/>
    <x v="490"/>
    <n v="13.9"/>
    <n v="-13.9"/>
    <n v="0"/>
    <m/>
  </r>
  <r>
    <n v="1420"/>
    <x v="0"/>
    <x v="0"/>
    <x v="2"/>
    <s v="14 - G2 - CONFECTIONERY"/>
    <s v="143 - CHOCOLATE"/>
    <s v="1873 - CHOCOLATE BITE"/>
    <s v="103611"/>
    <s v="103611"/>
    <s v="9555550703426"/>
    <s v="RYVERRA TIRAMISU ALMD MILK CHOC40G"/>
    <n v="1"/>
    <n v="-2"/>
    <s v="EACH"/>
    <n v="5"/>
    <x v="281"/>
    <n v="8.9"/>
    <n v="-17.8"/>
    <n v="68.12"/>
    <n v="-14.7"/>
  </r>
  <r>
    <n v="1421"/>
    <x v="0"/>
    <x v="0"/>
    <x v="2"/>
    <s v="14 - G2 - CONFECTIONERY"/>
    <s v="143 - CHOCOLATE"/>
    <s v="1873 - CHOCOLATE BITE"/>
    <s v="103078"/>
    <s v="103078"/>
    <s v="9555057607562"/>
    <s v="ALESSIO HAZELNUT CREME CHOCOLATEPRALINE 250G"/>
    <n v="1"/>
    <n v="-1"/>
    <s v="EACH"/>
    <n v="9.93"/>
    <x v="948"/>
    <n v="16.5"/>
    <n v="-16.5"/>
    <n v="1947"/>
    <n v="-0.5"/>
  </r>
  <r>
    <n v="1422"/>
    <x v="0"/>
    <x v="0"/>
    <x v="2"/>
    <s v="14 - G2 - CONFECTIONERY"/>
    <s v="143 - CHOCOLATE"/>
    <s v="1156 - CHOCOLATE BAR"/>
    <s v="114169"/>
    <s v="114169"/>
    <s v="9556863223373"/>
    <s v="RDD TWIN TOWER DARK CHOCOLATETIN 90G"/>
    <n v="1"/>
    <n v="-1"/>
    <s v="EACH"/>
    <n v="10.48"/>
    <x v="950"/>
    <n v="20.5"/>
    <n v="-20.5"/>
    <n v="1537.5"/>
    <n v="-0.7"/>
  </r>
  <r>
    <n v="1423"/>
    <x v="0"/>
    <x v="0"/>
    <x v="2"/>
    <s v="14 - G2 - CONFECTIONERY"/>
    <s v="143 - CHOCOLATE"/>
    <s v="1873 - CHOCOLATE BITE"/>
    <s v="112279"/>
    <s v="112279"/>
    <s v="112279"/>
    <s v="PLAYFUL PECA DARK CHOC COATEDPECAN 30G"/>
    <n v="1"/>
    <n v="-1"/>
    <s v="EACH"/>
    <n v="10.4"/>
    <x v="490"/>
    <n v="13.9"/>
    <n v="-13.9"/>
    <n v="0"/>
    <m/>
  </r>
  <r>
    <n v="1424"/>
    <x v="0"/>
    <x v="0"/>
    <x v="2"/>
    <s v="14 - G2 - CONFECTIONERY"/>
    <s v="143 - CHOCOLATE"/>
    <s v="1156 - CHOCOLATE BAR"/>
    <s v="104001"/>
    <s v="104001"/>
    <s v="9555550700265"/>
    <s v="ESTANA MILK ALMOND BAR 70G"/>
    <n v="1"/>
    <n v="-2"/>
    <s v="EACH"/>
    <n v="4.25"/>
    <x v="320"/>
    <n v="7.9"/>
    <n v="-15.8"/>
    <n v="108.26"/>
    <n v="-7.9"/>
  </r>
  <r>
    <n v="1425"/>
    <x v="0"/>
    <x v="0"/>
    <x v="2"/>
    <s v="14 - G2 - CONFECTIONERY"/>
    <s v="143 - CHOCOLATE"/>
    <s v="1873 - CHOCOLATE BITE"/>
    <s v="104699"/>
    <s v="104699"/>
    <s v="9555540002140"/>
    <s v="ALFREDO 5-SELECTION MILK &amp; DARK110G"/>
    <n v="1"/>
    <n v="-1"/>
    <s v="EACH"/>
    <n v="8.6999999999999993"/>
    <x v="321"/>
    <n v="14.5"/>
    <n v="-14.5"/>
    <n v="319"/>
    <n v="-2.7"/>
  </r>
  <r>
    <n v="1426"/>
    <x v="0"/>
    <x v="0"/>
    <x v="2"/>
    <s v="14 - G2 - CONFECTIONERY"/>
    <s v="143 - CHOCOLATE"/>
    <s v="1157 - ASSORTED BOX"/>
    <s v="116407"/>
    <s v="116407"/>
    <s v="9556863360184"/>
    <s v="T&amp;G DURIAN PUREE DRK CHO 90G"/>
    <n v="1"/>
    <n v="-1"/>
    <s v="EACH"/>
    <n v="9"/>
    <x v="116"/>
    <n v="18"/>
    <n v="-18"/>
    <n v="648"/>
    <n v="-1.4"/>
  </r>
  <r>
    <n v="1427"/>
    <x v="0"/>
    <x v="0"/>
    <x v="2"/>
    <s v="14 - G2 - CONFECTIONERY"/>
    <s v="143 - CHOCOLATE"/>
    <s v="1873 - CHOCOLATE BITE"/>
    <s v="105074"/>
    <s v="105074"/>
    <s v="9556863812294"/>
    <s v="RDD SUGAR FREE 72% DRK CHOW/HZLT 50G"/>
    <n v="1"/>
    <n v="-2"/>
    <s v="EACH"/>
    <n v="4.5999999999999996"/>
    <x v="269"/>
    <n v="9.9"/>
    <n v="-19.8"/>
    <n v="267.3"/>
    <n v="-3.4"/>
  </r>
  <r>
    <n v="1428"/>
    <x v="0"/>
    <x v="0"/>
    <x v="2"/>
    <s v="14 - G2 - CONFECTIONERY"/>
    <s v="143 - CHOCOLATE"/>
    <s v="1156 - CHOCOLATE BAR"/>
    <s v="114660"/>
    <s v="114660"/>
    <s v="9556049000019"/>
    <s v="VOCHELLE FRUIT&amp;NUTS CHOCOLATEBAR 35G"/>
    <n v="1"/>
    <n v="-3"/>
    <s v="EACH"/>
    <n v="2.97"/>
    <x v="951"/>
    <n v="4.5"/>
    <n v="-13.5"/>
    <n v="0"/>
    <m/>
  </r>
  <r>
    <n v="1429"/>
    <x v="0"/>
    <x v="0"/>
    <x v="2"/>
    <s v="14 - G2 - CONFECTIONERY"/>
    <s v="143 - CHOCOLATE"/>
    <s v="1873 - CHOCOLATE BITE"/>
    <s v="103783"/>
    <s v="103783"/>
    <s v="9556863361075"/>
    <s v="T&amp;G DURIAN DARK CHOCOLATE 90G"/>
    <n v="1"/>
    <n v="-1"/>
    <s v="EACH"/>
    <n v="8"/>
    <x v="119"/>
    <n v="16"/>
    <n v="-16"/>
    <n v="0"/>
    <m/>
  </r>
  <r>
    <n v="1430"/>
    <x v="0"/>
    <x v="0"/>
    <x v="2"/>
    <s v="14 - G2 - CONFECTIONERY"/>
    <s v="143 - CHOCOLATE"/>
    <s v="1873 - CHOCOLATE BITE"/>
    <s v="109808"/>
    <s v="109808"/>
    <s v="9556247540737"/>
    <s v="BERYL'S SCENE ALMOND DARKCHOCOLATE (YELLOW) 70G"/>
    <n v="1"/>
    <n v="-1"/>
    <s v="EACH"/>
    <n v="7.56"/>
    <x v="952"/>
    <n v="10.9"/>
    <n v="-10.9"/>
    <n v="2071"/>
    <n v="-0.4"/>
  </r>
  <r>
    <n v="1431"/>
    <x v="0"/>
    <x v="0"/>
    <x v="2"/>
    <s v="14 - G2 - CONFECTIONERY"/>
    <s v="143 - CHOCOLATE"/>
    <s v="1156 - CHOCOLATE BAR"/>
    <s v="106188"/>
    <s v="106188"/>
    <s v="9555057609078"/>
    <s v="ALESSIO MILK CHOCOLATE 45G"/>
    <n v="1"/>
    <n v="-3"/>
    <s v="EACH"/>
    <n v="2"/>
    <x v="504"/>
    <n v="5.9"/>
    <n v="-17.7"/>
    <n v="3640.33"/>
    <n v="-0.2"/>
  </r>
  <r>
    <n v="1432"/>
    <x v="0"/>
    <x v="0"/>
    <x v="2"/>
    <s v="14 - G2 - CONFECTIONERY"/>
    <s v="143 - CHOCOLATE"/>
    <s v="1873 - CHOCOLATE BITE"/>
    <s v="108321"/>
    <s v="108321"/>
    <s v="9556863900953"/>
    <s v="RDD TIRAMISU MILK CHOCOLATE WITHALMOND NUT 60G"/>
    <n v="1"/>
    <n v="-1"/>
    <s v="EACH"/>
    <n v="5.6"/>
    <x v="953"/>
    <n v="11.5"/>
    <n v="-11.5"/>
    <n v="1012"/>
    <n v="-0.6"/>
  </r>
  <r>
    <n v="1433"/>
    <x v="0"/>
    <x v="0"/>
    <x v="2"/>
    <s v="14 - G2 - CONFECTIONERY"/>
    <s v="143 - CHOCOLATE"/>
    <s v="1873 - CHOCOLATE BITE"/>
    <s v="116339"/>
    <s v="116339"/>
    <s v="9556247537669"/>
    <s v="BERYL'S BAR TIRAMISU MLK CHOW/ALMD 90G"/>
    <n v="1"/>
    <n v="-1"/>
    <s v="EACH"/>
    <n v="6.16"/>
    <x v="239"/>
    <n v="8.8000000000000007"/>
    <n v="-8.8000000000000007"/>
    <n v="1496"/>
    <n v="-0.4"/>
  </r>
  <r>
    <n v="1434"/>
    <x v="0"/>
    <x v="0"/>
    <x v="2"/>
    <s v="14 - G2 - CONFECTIONERY"/>
    <s v="143 - CHOCOLATE"/>
    <s v="1873 - CHOCOLATE BITE"/>
    <s v="105441"/>
    <s v="105441"/>
    <s v="9556247527769"/>
    <s v="BERYL'S TIRAMISU GREEN TEA ALMOND50G"/>
    <n v="1"/>
    <n v="-1"/>
    <s v="EACH"/>
    <n v="5.6"/>
    <x v="953"/>
    <n v="8"/>
    <n v="-8"/>
    <n v="15784.4"/>
    <n v="0"/>
  </r>
  <r>
    <n v="1435"/>
    <x v="0"/>
    <x v="0"/>
    <x v="2"/>
    <s v="14 - G2 - CONFECTIONERY"/>
    <s v="143 - CHOCOLATE"/>
    <s v="1873 - CHOCOLATE BITE"/>
    <s v="109525"/>
    <s v="109525"/>
    <s v="9556247538468"/>
    <s v="BERYL'S POP COLA BITTERSWEET CHOC50G"/>
    <n v="1"/>
    <n v="-1"/>
    <s v="EACH"/>
    <n v="5.6"/>
    <x v="953"/>
    <n v="8"/>
    <n v="-8"/>
    <n v="3306.4"/>
    <n v="-0.2"/>
  </r>
  <r>
    <n v="1436"/>
    <x v="0"/>
    <x v="0"/>
    <x v="2"/>
    <s v="14 - G2 - CONFECTIONERY"/>
    <s v="143 - CHOCOLATE"/>
    <s v="1157 - ASSORTED BOX"/>
    <s v="116401"/>
    <s v="116401"/>
    <s v="9556863364779"/>
    <s v="RDD TIRAMISU WHT CHO W/ALMD NUT60G"/>
    <n v="1"/>
    <n v="-1"/>
    <s v="EACH"/>
    <n v="5.6"/>
    <x v="953"/>
    <n v="11.5"/>
    <n v="-11.5"/>
    <n v="483"/>
    <n v="-1.2"/>
  </r>
  <r>
    <n v="1437"/>
    <x v="0"/>
    <x v="0"/>
    <x v="2"/>
    <s v="14 - G2 - CONFECTIONERY"/>
    <s v="143 - CHOCOLATE"/>
    <s v="1873 - CHOCOLATE BITE"/>
    <s v="102945"/>
    <s v="102945"/>
    <s v="9556863900915"/>
    <s v="RDD ASSORTED MILK CHOCOLATE 50G"/>
    <n v="1"/>
    <n v="-1"/>
    <s v="EACH"/>
    <n v="5"/>
    <x v="35"/>
    <n v="10"/>
    <n v="-10"/>
    <n v="900"/>
    <n v="-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38"/>
    <x v="0"/>
    <x v="0"/>
    <x v="2"/>
    <s v="14 - G2 - CONFECTIONERY"/>
    <s v="143 - CHOCOLATE"/>
    <s v="1156 - CHOCOLATE BAR"/>
    <s v="115844"/>
    <s v="115844"/>
    <s v="9555540033267"/>
    <s v="MARINI 1928 HAZELNUT MILK CHOCBAR 100G"/>
    <n v="1"/>
    <n v="-2"/>
    <s v="EACH"/>
    <n v="2.6"/>
    <x v="512"/>
    <n v="4.9000000000000004"/>
    <n v="-9.8000000000000007"/>
    <n v="1519"/>
    <n v="-0.3"/>
  </r>
  <r>
    <n v="1439"/>
    <x v="0"/>
    <x v="0"/>
    <x v="2"/>
    <s v="14 - G2 - CONFECTIONERY"/>
    <s v="143 - CHOCOLATE"/>
    <s v="1873 - CHOCOLATE BITE"/>
    <s v="113684"/>
    <s v="113684"/>
    <s v="9555459103792"/>
    <s v="YUGO 35% DURIAN TIRAMISU ALMONDCHOCOLATE 50G"/>
    <n v="1"/>
    <n v="-1"/>
    <s v="EACH"/>
    <n v="5.46"/>
    <x v="954"/>
    <n v="7.5"/>
    <n v="-7.5"/>
    <n v="0"/>
    <m/>
  </r>
  <r>
    <n v="1440"/>
    <x v="0"/>
    <x v="0"/>
    <x v="2"/>
    <s v="14 - G2 - CONFECTIONERY"/>
    <s v="143 - CHOCOLATE"/>
    <s v="1157 - ASSORTED BOX"/>
    <s v="116400"/>
    <s v="116400"/>
    <s v="9556863364724"/>
    <s v="RDD STRAW W/WTE CHO LAYER 60G"/>
    <n v="1"/>
    <n v="-1"/>
    <s v="EACH"/>
    <n v="5"/>
    <x v="35"/>
    <n v="10"/>
    <n v="-10"/>
    <n v="20"/>
    <n v="-25"/>
  </r>
  <r>
    <n v="1441"/>
    <x v="0"/>
    <x v="0"/>
    <x v="2"/>
    <s v="14 - G2 - CONFECTIONERY"/>
    <s v="143 - CHOCOLATE"/>
    <s v="1873 - CHOCOLATE BITE"/>
    <s v="102787"/>
    <s v="102787"/>
    <s v="9555550703402"/>
    <s v="RYVERRA 75% DK CHOC TIRAMISUALMD 40G"/>
    <n v="1"/>
    <n v="-1"/>
    <s v="EACH"/>
    <n v="5"/>
    <x v="35"/>
    <n v="8.9"/>
    <n v="-8.9"/>
    <n v="95.26"/>
    <n v="-5.2"/>
  </r>
  <r>
    <n v="1442"/>
    <x v="0"/>
    <x v="0"/>
    <x v="2"/>
    <s v="14 - G2 - CONFECTIONERY"/>
    <s v="143 - CHOCOLATE"/>
    <s v="1873 - CHOCOLATE BITE"/>
    <s v="116197"/>
    <s v="116197"/>
    <s v="9556863365332"/>
    <s v="T&amp;G TIRAMISU 72% DARK CHO W/SEASALT 70G"/>
    <n v="1"/>
    <n v="-1"/>
    <s v="EACH"/>
    <n v="5"/>
    <x v="35"/>
    <n v="10"/>
    <n v="-10"/>
    <n v="1100"/>
    <n v="-0.5"/>
  </r>
  <r>
    <n v="1443"/>
    <x v="0"/>
    <x v="0"/>
    <x v="2"/>
    <s v="14 - G2 - CONFECTIONERY"/>
    <s v="143 - CHOCOLATE"/>
    <s v="1156 - CHOCOLATE BAR"/>
    <s v="105199"/>
    <s v="105199"/>
    <s v="9555550703327"/>
    <s v="MILK CHOCOLATE W MOCHA FILLING45G"/>
    <n v="1"/>
    <n v="-1"/>
    <s v="EACH"/>
    <n v="4.9000000000000004"/>
    <x v="240"/>
    <n v="8.9"/>
    <n v="-8.9"/>
    <n v="44.5"/>
    <n v="-11"/>
  </r>
  <r>
    <n v="1444"/>
    <x v="0"/>
    <x v="0"/>
    <x v="2"/>
    <s v="14 - G2 - CONFECTIONERY"/>
    <s v="143 - CHOCOLATE"/>
    <s v="1873 - CHOCOLATE BITE"/>
    <s v="108900"/>
    <s v="108900"/>
    <s v="9556001184832"/>
    <s v="MILO NUGGETS 60G"/>
    <n v="1"/>
    <n v="-1"/>
    <s v="EACH"/>
    <n v="5.48"/>
    <x v="955"/>
    <n v="10"/>
    <n v="-10"/>
    <n v="2450"/>
    <n v="-0.2"/>
  </r>
  <r>
    <n v="1445"/>
    <x v="0"/>
    <x v="0"/>
    <x v="2"/>
    <s v="14 - G2 - CONFECTIONERY"/>
    <s v="143 - CHOCOLATE"/>
    <s v="1156 - CHOCOLATE BAR"/>
    <s v="102991"/>
    <s v="102991"/>
    <s v="9555540036053"/>
    <s v="ALFREDO HAZELNUT MILK BAR 100G"/>
    <n v="1"/>
    <n v="-1"/>
    <s v="EACH"/>
    <n v="5.4"/>
    <x v="34"/>
    <n v="10"/>
    <n v="-10"/>
    <n v="260"/>
    <n v="-2.1"/>
  </r>
  <r>
    <n v="1446"/>
    <x v="0"/>
    <x v="0"/>
    <x v="2"/>
    <s v="14 - G2 - CONFECTIONERY"/>
    <s v="143 - CHOCOLATE"/>
    <s v="1156 - CHOCOLATE BAR"/>
    <s v="102237"/>
    <s v="102237"/>
    <s v="9555550703303"/>
    <s v="MILK CHOCOLATE W APPLE FILLING 45G"/>
    <n v="1"/>
    <n v="-1"/>
    <s v="EACH"/>
    <n v="4.9000000000000004"/>
    <x v="240"/>
    <n v="8.9"/>
    <n v="-8.9"/>
    <n v="80.099999999999994"/>
    <n v="-6.1"/>
  </r>
  <r>
    <n v="1447"/>
    <x v="0"/>
    <x v="0"/>
    <x v="2"/>
    <s v="14 - G2 - CONFECTIONERY"/>
    <s v="143 - CHOCOLATE"/>
    <s v="1156 - CHOCOLATE BAR"/>
    <s v="105050"/>
    <s v="105050"/>
    <s v="9555550703310"/>
    <s v="MILK CHOCOLATE W DURIAN FILLING45G"/>
    <n v="1"/>
    <n v="-1"/>
    <s v="EACH"/>
    <n v="4.9000000000000004"/>
    <x v="240"/>
    <n v="8.9"/>
    <n v="-8.9"/>
    <n v="0"/>
    <m/>
  </r>
  <r>
    <n v="1448"/>
    <x v="0"/>
    <x v="0"/>
    <x v="2"/>
    <s v="14 - G2 - CONFECTIONERY"/>
    <s v="143 - CHOCOLATE"/>
    <s v="1156 - CHOCOLATE BAR"/>
    <s v="108747"/>
    <s v="108747"/>
    <s v="9556001029362"/>
    <s v="KITKAT BITES 40G"/>
    <n v="1"/>
    <n v="-1"/>
    <s v="EACH"/>
    <n v="3.75"/>
    <x v="186"/>
    <n v="6.3"/>
    <n v="-6.3"/>
    <n v="699.3"/>
    <n v="-0.5"/>
  </r>
  <r>
    <n v="1449"/>
    <x v="0"/>
    <x v="0"/>
    <x v="2"/>
    <s v="14 - G2 - CONFECTIONERY"/>
    <s v="143 - CHOCOLATE"/>
    <s v="1156 - CHOCOLATE BAR"/>
    <s v="103005"/>
    <s v="103005"/>
    <s v="9555550700296"/>
    <s v="ESTANA MILK DURIAN 70G"/>
    <n v="1"/>
    <n v="-1"/>
    <s v="EACH"/>
    <n v="4.25"/>
    <x v="704"/>
    <n v="7.9"/>
    <n v="-7.9"/>
    <n v="155.66"/>
    <n v="-2.7"/>
  </r>
  <r>
    <n v="1450"/>
    <x v="0"/>
    <x v="0"/>
    <x v="2"/>
    <s v="14 - G2 - CONFECTIONERY"/>
    <s v="143 - CHOCOLATE"/>
    <s v="1156 - CHOCOLATE BAR"/>
    <s v="104002"/>
    <s v="104002"/>
    <s v="9555057609092"/>
    <s v="ALESSIO DARK CHOCOLATE 45G"/>
    <n v="1"/>
    <n v="-2"/>
    <s v="EACH"/>
    <n v="2"/>
    <x v="165"/>
    <n v="5.9"/>
    <n v="-11.8"/>
    <n v="2206.63"/>
    <n v="-0.2"/>
  </r>
  <r>
    <n v="1451"/>
    <x v="0"/>
    <x v="0"/>
    <x v="2"/>
    <s v="14 - G2 - CONFECTIONERY"/>
    <s v="143 - CHOCOLATE"/>
    <s v="1873 - CHOCOLATE BITE"/>
    <s v="104025"/>
    <s v="104025"/>
    <s v="9300682050685"/>
    <s v="M&amp;M'S MILK CHOCO MINIS TUBE 35G"/>
    <n v="1"/>
    <n v="-1"/>
    <s v="EACH"/>
    <n v="3.83"/>
    <x v="956"/>
    <n v="5.5"/>
    <n v="-5.5"/>
    <n v="5.5"/>
    <n v="-69.599999999999994"/>
  </r>
  <r>
    <n v="1452"/>
    <x v="0"/>
    <x v="0"/>
    <x v="2"/>
    <s v="14 - G2 - CONFECTIONERY"/>
    <s v="143 - CHOCOLATE"/>
    <s v="1156 - CHOCOLATE BAR"/>
    <s v="105069"/>
    <s v="105069"/>
    <s v="9556863800604"/>
    <s v="SWEETKISS DARK CHOC BAR SC 40G"/>
    <n v="1"/>
    <n v="-1"/>
    <s v="EACH"/>
    <n v="2.8"/>
    <x v="957"/>
    <n v="6"/>
    <n v="-6"/>
    <n v="216"/>
    <n v="-1.3"/>
  </r>
  <r>
    <n v="1453"/>
    <x v="0"/>
    <x v="0"/>
    <x v="2"/>
    <s v="14 - G2 - CONFECTIONERY"/>
    <s v="143 - CHOCOLATE"/>
    <s v="1155 - CHOCOLATE CANDY"/>
    <s v="101982"/>
    <s v="101982"/>
    <s v="9555935002168"/>
    <s v="SE7EN MOTORBIKE CANDY"/>
    <n v="1"/>
    <n v="-1"/>
    <s v="EACH"/>
    <n v="3.15"/>
    <x v="522"/>
    <n v="4.5"/>
    <n v="-4.5"/>
    <n v="0"/>
    <m/>
  </r>
  <r>
    <n v="1454"/>
    <x v="0"/>
    <x v="0"/>
    <x v="2"/>
    <s v="14 - G2 - CONFECTIONERY"/>
    <s v="143 - CHOCOLATE"/>
    <s v="1156 - CHOCOLATE BAR"/>
    <s v="114663"/>
    <s v="114663"/>
    <s v="9556049000040"/>
    <s v="VOCHELLE DAIRY MILK CHOCOLATE BAR35G"/>
    <n v="1"/>
    <n v="-1"/>
    <s v="EACH"/>
    <n v="2.97"/>
    <x v="958"/>
    <n v="4.5"/>
    <n v="-4.5"/>
    <n v="0"/>
    <m/>
  </r>
  <r>
    <n v="1455"/>
    <x v="0"/>
    <x v="0"/>
    <x v="2"/>
    <s v="14 - G2 - CONFECTIONERY"/>
    <s v="143 - CHOCOLATE"/>
    <s v="1873 - CHOCOLATE BITE"/>
    <s v="112421"/>
    <s v="112421"/>
    <s v="9556032041722"/>
    <s v="CRISPY MINI PK 11G (6S) S'BERRY"/>
    <n v="1"/>
    <n v="-1"/>
    <s v="EACH"/>
    <n v="2.72"/>
    <x v="711"/>
    <n v="5"/>
    <n v="-5"/>
    <n v="0"/>
    <m/>
  </r>
  <r>
    <n v="1456"/>
    <x v="0"/>
    <x v="0"/>
    <x v="2"/>
    <s v="14 - G2 - CONFECTIONERY"/>
    <s v="143 - CHOCOLATE"/>
    <s v="1155 - CHOCOLATE CANDY"/>
    <s v="113998"/>
    <s v="113998"/>
    <s v="113998"/>
    <s v="CHOCO SHOT 1PCS"/>
    <n v="1"/>
    <n v="1"/>
    <s v="EACH"/>
    <n v="0.35"/>
    <x v="732"/>
    <n v="1.4"/>
    <n v="1.4"/>
    <n v="0"/>
    <m/>
  </r>
  <r>
    <n v="1457"/>
    <x v="0"/>
    <x v="0"/>
    <x v="2"/>
    <s v="14 - G2 - CONFECTIONERY"/>
    <s v="143 - CHOCOLATE"/>
    <s v="1155 - CHOCOLATE CANDY"/>
    <s v="113985"/>
    <s v="113985"/>
    <s v="113985"/>
    <s v="KOKOMAS STRAWBERRY 8G 1X6"/>
    <n v="1"/>
    <n v="1"/>
    <s v="EACH"/>
    <n v="1.44"/>
    <x v="959"/>
    <n v="4.5"/>
    <n v="4.5"/>
    <n v="4.5"/>
    <n v="32"/>
  </r>
  <r>
    <n v="1458"/>
    <x v="0"/>
    <x v="0"/>
    <x v="2"/>
    <s v="14 - G2 - CONFECTIONERY"/>
    <s v="143 - CHOCOLATE"/>
    <s v="1156 - CHOCOLATE BAR"/>
    <s v="112425"/>
    <s v="112425"/>
    <s v="9556032232984"/>
    <s v="CRISPY BAR STRAWBERRY 35G"/>
    <n v="1"/>
    <n v="1"/>
    <s v="EACH"/>
    <n v="1.87"/>
    <x v="960"/>
    <n v="3.5"/>
    <n v="3.5"/>
    <n v="0"/>
    <m/>
  </r>
  <r>
    <n v="1459"/>
    <x v="0"/>
    <x v="0"/>
    <x v="2"/>
    <s v="14 - G2 - CONFECTIONERY"/>
    <s v="143 - CHOCOLATE"/>
    <s v="1873 - CHOCOLATE BITE"/>
    <s v="109069"/>
    <s v="109069"/>
    <s v="SP12345"/>
    <s v="KIT KAT CHUNKY ALUFOIL 38G"/>
    <n v="1"/>
    <n v="1"/>
    <s v="EACH"/>
    <n v="2.52"/>
    <x v="961"/>
    <n v="4.5"/>
    <n v="4.5"/>
    <n v="0"/>
    <m/>
  </r>
  <r>
    <n v="1460"/>
    <x v="0"/>
    <x v="0"/>
    <x v="2"/>
    <s v="14 - G2 - CONFECTIONERY"/>
    <s v="143 - CHOCOLATE"/>
    <s v="1873 - CHOCOLATE BITE"/>
    <s v="104129"/>
    <s v="104129"/>
    <s v="9556032021175"/>
    <s v="CRISPY MINI PACK 11G ORIGINAL"/>
    <n v="1"/>
    <n v="1"/>
    <s v="EACH"/>
    <n v="2.72"/>
    <x v="962"/>
    <n v="5"/>
    <n v="5"/>
    <n v="0"/>
    <m/>
  </r>
  <r>
    <n v="1461"/>
    <x v="0"/>
    <x v="0"/>
    <x v="2"/>
    <s v="14 - G2 - CONFECTIONERY"/>
    <s v="143 - CHOCOLATE"/>
    <s v="1156 - CHOCOLATE BAR"/>
    <s v="102331"/>
    <s v="102331"/>
    <s v="9555550700302"/>
    <s v="ESTANA DARK ALMOND 70G"/>
    <n v="1"/>
    <n v="1"/>
    <s v="EACH"/>
    <n v="4.25"/>
    <x v="963"/>
    <n v="7.9"/>
    <n v="7.9"/>
    <n v="54.13"/>
    <n v="7.9"/>
  </r>
  <r>
    <n v="1462"/>
    <x v="0"/>
    <x v="0"/>
    <x v="2"/>
    <s v="14 - G2 - CONFECTIONERY"/>
    <s v="143 - CHOCOLATE"/>
    <s v="1873 - CHOCOLATE BITE"/>
    <s v="103821"/>
    <s v="103821"/>
    <s v="9556863812287"/>
    <s v="RDD SUGAR FREE 72% DRK CHOW/ALMD 50G"/>
    <n v="1"/>
    <n v="1"/>
    <s v="EACH"/>
    <n v="4.5999999999999996"/>
    <x v="852"/>
    <n v="9.9"/>
    <n v="9.9"/>
    <n v="267.3"/>
    <n v="1.7"/>
  </r>
  <r>
    <n v="1463"/>
    <x v="0"/>
    <x v="0"/>
    <x v="2"/>
    <s v="14 - G2 - CONFECTIONERY"/>
    <s v="143 - CHOCOLATE"/>
    <s v="1157 - ASSORTED BOX"/>
    <s v="116403"/>
    <s v="116403"/>
    <s v="9556863365226"/>
    <s v="T&amp;G CCT 72% DRK CHO W/DESICCATEDCCT 70G"/>
    <n v="1"/>
    <n v="1"/>
    <s v="EACH"/>
    <n v="5"/>
    <x v="360"/>
    <n v="10"/>
    <n v="10"/>
    <n v="1150"/>
    <n v="0.4"/>
  </r>
  <r>
    <n v="1464"/>
    <x v="0"/>
    <x v="0"/>
    <x v="2"/>
    <s v="14 - G2 - CONFECTIONERY"/>
    <s v="143 - CHOCOLATE"/>
    <s v="1156 - CHOCOLATE BAR"/>
    <s v="104118"/>
    <s v="104118"/>
    <s v="9555550700333"/>
    <s v="ESTANA MILK FRUIT &amp; NUT CHOC BAR40G"/>
    <n v="1"/>
    <n v="2"/>
    <s v="EACH"/>
    <n v="2.5499999999999998"/>
    <x v="964"/>
    <n v="4.9000000000000004"/>
    <n v="9.8000000000000007"/>
    <n v="275.22000000000003"/>
    <n v="1.9"/>
  </r>
  <r>
    <n v="1465"/>
    <x v="0"/>
    <x v="0"/>
    <x v="2"/>
    <s v="14 - G2 - CONFECTIONERY"/>
    <s v="143 - CHOCOLATE"/>
    <s v="1157 - ASSORTED BOX"/>
    <s v="116304"/>
    <s v="116304"/>
    <s v="9555540018653"/>
    <s v="ALFREDO MT. KINABALU HZLT MILKCHO 50G (BOX)"/>
    <n v="1"/>
    <n v="1"/>
    <s v="EACH"/>
    <n v="5.2"/>
    <x v="361"/>
    <n v="8.9"/>
    <n v="8.9"/>
    <n v="391.6"/>
    <n v="1.3"/>
  </r>
  <r>
    <n v="1466"/>
    <x v="0"/>
    <x v="0"/>
    <x v="2"/>
    <s v="14 - G2 - CONFECTIONERY"/>
    <s v="143 - CHOCOLATE"/>
    <s v="1873 - CHOCOLATE BITE"/>
    <s v="104422"/>
    <s v="104422"/>
    <s v="9555540030099"/>
    <s v="ALFREDO D.LAYER MINT DARK CHOC60G"/>
    <n v="1"/>
    <n v="1"/>
    <s v="EACH"/>
    <n v="5.5"/>
    <x v="363"/>
    <n v="10"/>
    <n v="10"/>
    <n v="240"/>
    <n v="2.2999999999999998"/>
  </r>
  <r>
    <n v="1467"/>
    <x v="0"/>
    <x v="0"/>
    <x v="2"/>
    <s v="14 - G2 - CONFECTIONERY"/>
    <s v="143 - CHOCOLATE"/>
    <s v="1157 - ASSORTED BOX"/>
    <s v="116338"/>
    <s v="116338"/>
    <s v="9556247541536"/>
    <s v="BERYL'S MINT &amp; BITTER CHOCOLATE60G"/>
    <n v="1"/>
    <n v="1"/>
    <s v="EACH"/>
    <n v="5.6"/>
    <x v="965"/>
    <n v="8"/>
    <n v="8"/>
    <n v="0"/>
    <m/>
  </r>
  <r>
    <n v="1468"/>
    <x v="0"/>
    <x v="0"/>
    <x v="2"/>
    <s v="14 - G2 - CONFECTIONERY"/>
    <s v="143 - CHOCOLATE"/>
    <s v="1156 - CHOCOLATE BAR"/>
    <s v="109904"/>
    <s v="109904"/>
    <s v="9556247537720"/>
    <s v="BERYL'S BAR ALMOND MILK 90G RED"/>
    <n v="1"/>
    <n v="1"/>
    <s v="EACH"/>
    <n v="6.16"/>
    <x v="966"/>
    <n v="8.9"/>
    <n v="8.9"/>
    <n v="2136"/>
    <n v="0.3"/>
  </r>
  <r>
    <n v="1469"/>
    <x v="0"/>
    <x v="0"/>
    <x v="2"/>
    <s v="14 - G2 - CONFECTIONERY"/>
    <s v="143 - CHOCOLATE"/>
    <s v="1873 - CHOCOLATE BITE"/>
    <s v="113912"/>
    <s v="113912"/>
    <s v="9556001316073"/>
    <s v="MILO BITES DOUBLE CHOC 30X25G"/>
    <n v="1"/>
    <n v="3"/>
    <s v="EACH"/>
    <n v="2.4700000000000002"/>
    <x v="967"/>
    <n v="4.0999999999999996"/>
    <n v="12.3"/>
    <n v="709.3"/>
    <n v="1"/>
  </r>
  <r>
    <n v="1470"/>
    <x v="0"/>
    <x v="0"/>
    <x v="2"/>
    <s v="14 - G2 - CONFECTIONERY"/>
    <s v="143 - CHOCOLATE"/>
    <s v="1873 - CHOCOLATE BITE"/>
    <s v="105342"/>
    <s v="105342"/>
    <s v="9556863361068"/>
    <s v="T&amp;G DURIAN WHITE CHOCOLATE 90G"/>
    <n v="1"/>
    <n v="1"/>
    <s v="EACH"/>
    <n v="8"/>
    <x v="568"/>
    <n v="16"/>
    <n v="16"/>
    <n v="320"/>
    <n v="2.5"/>
  </r>
  <r>
    <n v="1471"/>
    <x v="0"/>
    <x v="0"/>
    <x v="2"/>
    <s v="14 - G2 - CONFECTIONERY"/>
    <s v="143 - CHOCOLATE"/>
    <s v="1156 - CHOCOLATE BAR"/>
    <s v="116405"/>
    <s v="116405"/>
    <s v="9556863801014"/>
    <s v="T&amp;G KL TOWER MILK CHO BAR 90G"/>
    <n v="1"/>
    <n v="2"/>
    <s v="EACH"/>
    <n v="4"/>
    <x v="568"/>
    <n v="9.9"/>
    <n v="19.8"/>
    <n v="445.5"/>
    <n v="1.8"/>
  </r>
  <r>
    <n v="1472"/>
    <x v="0"/>
    <x v="0"/>
    <x v="2"/>
    <s v="14 - G2 - CONFECTIONERY"/>
    <s v="143 - CHOCOLATE"/>
    <s v="1156 - CHOCOLATE BAR"/>
    <s v="105068"/>
    <s v="105068"/>
    <s v="9555550700289"/>
    <s v="ESTANA MILK RAISIN 70G"/>
    <n v="1"/>
    <n v="2"/>
    <s v="EACH"/>
    <n v="4.25"/>
    <x v="569"/>
    <n v="7.9"/>
    <n v="15.8"/>
    <n v="68.37"/>
    <n v="12.4"/>
  </r>
  <r>
    <n v="1473"/>
    <x v="0"/>
    <x v="0"/>
    <x v="2"/>
    <s v="14 - G2 - CONFECTIONERY"/>
    <s v="143 - CHOCOLATE"/>
    <s v="1156 - CHOCOLATE BAR"/>
    <s v="101914"/>
    <s v="101914"/>
    <s v="9556863361617"/>
    <s v="T&amp;G TIRAMISU ALMOND WHITECHOCOLATE 200G"/>
    <n v="1"/>
    <n v="1"/>
    <s v="EACH"/>
    <n v="8.5"/>
    <x v="569"/>
    <n v="17.5"/>
    <n v="17.5"/>
    <n v="840"/>
    <n v="1"/>
  </r>
  <r>
    <n v="1474"/>
    <x v="0"/>
    <x v="0"/>
    <x v="2"/>
    <s v="14 - G2 - CONFECTIONERY"/>
    <s v="143 - CHOCOLATE"/>
    <s v="1873 - CHOCOLATE BITE"/>
    <s v="110633"/>
    <s v="110633"/>
    <s v="9555768900228"/>
    <s v="SUNSHINE KINGDOM MANGO PRALINEDARK CHO 150G"/>
    <n v="1"/>
    <n v="1"/>
    <s v="EACH"/>
    <n v="9.0299999999999994"/>
    <x v="968"/>
    <n v="13.5"/>
    <n v="13.5"/>
    <n v="486"/>
    <n v="1.9"/>
  </r>
  <r>
    <n v="1475"/>
    <x v="0"/>
    <x v="0"/>
    <x v="2"/>
    <s v="14 - G2 - CONFECTIONERY"/>
    <s v="143 - CHOCOLATE"/>
    <s v="1873 - CHOCOLATE BITE"/>
    <s v="110070"/>
    <s v="110070"/>
    <s v="9555768902369"/>
    <s v="SUNSHINEBOYZ ALMOND ASSORTEDCHO 250G"/>
    <n v="1"/>
    <n v="1"/>
    <s v="EACH"/>
    <n v="9.73"/>
    <x v="969"/>
    <n v="14.5"/>
    <n v="14.5"/>
    <n v="2218.5"/>
    <n v="0.4"/>
  </r>
  <r>
    <n v="1476"/>
    <x v="0"/>
    <x v="0"/>
    <x v="2"/>
    <s v="14 - G2 - CONFECTIONERY"/>
    <s v="143 - CHOCOLATE"/>
    <s v="1873 - CHOCOLATE BITE"/>
    <s v="105336"/>
    <s v="105336"/>
    <s v="9555057623500"/>
    <s v="ALESSIO COCONUT CREME CHOCOLATEPRALINE 250G"/>
    <n v="1"/>
    <n v="1"/>
    <s v="EACH"/>
    <n v="9.93"/>
    <x v="970"/>
    <n v="16.5"/>
    <n v="16.5"/>
    <n v="891"/>
    <n v="1.1000000000000001"/>
  </r>
  <r>
    <n v="1477"/>
    <x v="0"/>
    <x v="0"/>
    <x v="2"/>
    <s v="14 - G2 - CONFECTIONERY"/>
    <s v="143 - CHOCOLATE"/>
    <s v="1873 - CHOCOLATE BITE"/>
    <s v="103658"/>
    <s v="103658"/>
    <s v="9555550703419"/>
    <s v="RYVERRA ALMOND MILK CHOCOLATE40G"/>
    <n v="1"/>
    <n v="2"/>
    <s v="EACH"/>
    <n v="5"/>
    <x v="255"/>
    <n v="8.9"/>
    <n v="17.8"/>
    <n v="0"/>
    <m/>
  </r>
  <r>
    <n v="1478"/>
    <x v="0"/>
    <x v="0"/>
    <x v="2"/>
    <s v="14 - G2 - CONFECTIONERY"/>
    <s v="143 - CHOCOLATE"/>
    <s v="1873 - CHOCOLATE BITE"/>
    <s v="113683"/>
    <s v="113683"/>
    <s v="9555459103952"/>
    <s v="YUGO 35% TIRAMISU RAISINCHOCOLATE 50G"/>
    <n v="1"/>
    <n v="2"/>
    <s v="EACH"/>
    <n v="5.46"/>
    <x v="971"/>
    <n v="7.5"/>
    <n v="15"/>
    <n v="0"/>
    <m/>
  </r>
  <r>
    <n v="1479"/>
    <x v="0"/>
    <x v="0"/>
    <x v="2"/>
    <s v="14 - G2 - CONFECTIONERY"/>
    <s v="143 - CHOCOLATE"/>
    <s v="1873 - CHOCOLATE BITE"/>
    <s v="111683"/>
    <s v="111683"/>
    <s v="9555632405712"/>
    <s v="HARRISTON HAZELNUT COATED W CHO90G"/>
    <n v="1"/>
    <n v="1"/>
    <s v="EACH"/>
    <n v="11"/>
    <x v="972"/>
    <n v="29.9"/>
    <n v="29.9"/>
    <n v="0"/>
    <m/>
  </r>
  <r>
    <n v="1480"/>
    <x v="0"/>
    <x v="0"/>
    <x v="2"/>
    <s v="14 - G2 - CONFECTIONERY"/>
    <s v="143 - CHOCOLATE"/>
    <s v="1157 - ASSORTED BOX"/>
    <s v="116335"/>
    <s v="116335"/>
    <s v="9556247542120"/>
    <s v="BERYL'S CLASSIC TIRAMISU ALMONDDARK 65G"/>
    <n v="1"/>
    <n v="2"/>
    <s v="EACH"/>
    <n v="5.6"/>
    <x v="858"/>
    <n v="8"/>
    <n v="16"/>
    <n v="4584"/>
    <n v="0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481"/>
    <x v="0"/>
    <x v="0"/>
    <x v="2"/>
    <s v="14 - G2 - CONFECTIONERY"/>
    <s v="143 - CHOCOLATE"/>
    <s v="1155 - CHOCOLATE CANDY"/>
    <s v="113987"/>
    <s v="113998"/>
    <s v="113987"/>
    <s v="CHOCO SHOT 1X4"/>
    <n v="4"/>
    <n v="8"/>
    <s v="EACH"/>
    <n v="1.4"/>
    <x v="858"/>
    <n v="4.5"/>
    <n v="36"/>
    <n v="0"/>
    <m/>
  </r>
  <r>
    <n v="1482"/>
    <x v="0"/>
    <x v="0"/>
    <x v="2"/>
    <s v="14 - G2 - CONFECTIONERY"/>
    <s v="143 - CHOCOLATE"/>
    <s v="1156 - CHOCOLATE BAR"/>
    <s v="105485"/>
    <s v="105485"/>
    <s v="9556863800437"/>
    <s v="T&amp;G PUTRA MOSQUE MILK CHOCOLATEBAR 90G"/>
    <n v="1"/>
    <n v="3"/>
    <s v="EACH"/>
    <n v="4"/>
    <x v="128"/>
    <n v="9.9"/>
    <n v="29.7"/>
    <n v="0"/>
    <m/>
  </r>
  <r>
    <n v="1483"/>
    <x v="0"/>
    <x v="0"/>
    <x v="2"/>
    <s v="14 - G2 - CONFECTIONERY"/>
    <s v="143 - CHOCOLATE"/>
    <s v="1873 - CHOCOLATE BITE"/>
    <s v="106323"/>
    <s v="106323"/>
    <s v="9551023910124"/>
    <s v="QMAY T/MISU A. DARK DURIAN CHOC200G"/>
    <n v="1"/>
    <n v="1"/>
    <s v="EACH"/>
    <n v="12.28"/>
    <x v="973"/>
    <n v="20.9"/>
    <n v="20.9"/>
    <n v="1128.5999999999999"/>
    <n v="1.1000000000000001"/>
  </r>
  <r>
    <n v="1484"/>
    <x v="0"/>
    <x v="0"/>
    <x v="2"/>
    <s v="14 - G2 - CONFECTIONERY"/>
    <s v="143 - CHOCOLATE"/>
    <s v="1873 - CHOCOLATE BITE"/>
    <s v="113875"/>
    <s v="113875"/>
    <s v="9556001316059"/>
    <s v="MILO NUGGETZ MOCHA 30X25G"/>
    <n v="1"/>
    <n v="5"/>
    <s v="EACH"/>
    <n v="2.4700000000000002"/>
    <x v="974"/>
    <n v="4.5"/>
    <n v="22.5"/>
    <n v="346.5"/>
    <n v="3.6"/>
  </r>
  <r>
    <n v="1485"/>
    <x v="0"/>
    <x v="0"/>
    <x v="2"/>
    <s v="14 - G2 - CONFECTIONERY"/>
    <s v="143 - CHOCOLATE"/>
    <s v="1873 - CHOCOLATE BITE"/>
    <s v="103722"/>
    <s v="103722"/>
    <s v="9555540022193"/>
    <s v="ALFREDO TWIN TOWER DARK CHO 80G(TIN)"/>
    <n v="1"/>
    <n v="1"/>
    <s v="EACH"/>
    <n v="12.4"/>
    <x v="975"/>
    <n v="20.9"/>
    <n v="20.9"/>
    <n v="2152.6999999999998"/>
    <n v="0.6"/>
  </r>
  <r>
    <n v="1486"/>
    <x v="0"/>
    <x v="0"/>
    <x v="2"/>
    <s v="14 - G2 - CONFECTIONERY"/>
    <s v="143 - CHOCOLATE"/>
    <s v="1155 - CHOCOLATE CANDY"/>
    <s v="102935"/>
    <s v="102935"/>
    <s v="9555935002151"/>
    <s v="SE7EN TRAIN CANDY"/>
    <n v="1"/>
    <n v="4"/>
    <s v="EACH"/>
    <n v="3.15"/>
    <x v="976"/>
    <n v="4.5"/>
    <n v="18"/>
    <n v="0"/>
    <m/>
  </r>
  <r>
    <n v="1487"/>
    <x v="0"/>
    <x v="0"/>
    <x v="2"/>
    <s v="14 - G2 - CONFECTIONERY"/>
    <s v="143 - CHOCOLATE"/>
    <s v="1156 - CHOCOLATE BAR"/>
    <s v="105648"/>
    <s v="105648"/>
    <s v="9555550700319"/>
    <s v="ESTANA MILK CHOC BAR 40G"/>
    <n v="1"/>
    <n v="5"/>
    <s v="EACH"/>
    <n v="2.5499999999999998"/>
    <x v="578"/>
    <n v="4.9000000000000004"/>
    <n v="24.5"/>
    <n v="269.60000000000002"/>
    <n v="4.7"/>
  </r>
  <r>
    <n v="1488"/>
    <x v="0"/>
    <x v="0"/>
    <x v="2"/>
    <s v="14 - G2 - CONFECTIONERY"/>
    <s v="143 - CHOCOLATE"/>
    <s v="1873 - CHOCOLATE BITE"/>
    <s v="112509"/>
    <s v="112509"/>
    <s v="9556247526359"/>
    <s v="BERYL'S ELEGANT MILK CHOC 160G"/>
    <n v="1"/>
    <n v="1"/>
    <s v="EACH"/>
    <n v="13.86"/>
    <x v="977"/>
    <n v="19.899999999999999"/>
    <n v="19.899999999999999"/>
    <n v="3900.4"/>
    <n v="0.4"/>
  </r>
  <r>
    <n v="1489"/>
    <x v="0"/>
    <x v="0"/>
    <x v="2"/>
    <s v="14 - G2 - CONFECTIONERY"/>
    <s v="143 - CHOCOLATE"/>
    <s v="1873 - CHOCOLATE BITE"/>
    <s v="114166"/>
    <s v="114166"/>
    <s v="9556863800888"/>
    <s v="RDD MUSANG KING DURIAN MLK CHO90G"/>
    <n v="1"/>
    <n v="2"/>
    <s v="EACH"/>
    <n v="7.2"/>
    <x v="978"/>
    <n v="14.5"/>
    <n v="29"/>
    <n v="812"/>
    <n v="1.8"/>
  </r>
  <r>
    <n v="1490"/>
    <x v="0"/>
    <x v="0"/>
    <x v="2"/>
    <s v="14 - G2 - CONFECTIONERY"/>
    <s v="143 - CHOCOLATE"/>
    <s v="1873 - CHOCOLATE BITE"/>
    <s v="112503"/>
    <s v="112503"/>
    <s v="9556247537126"/>
    <s v="BERYL'S ALMOND DARK CHOC 250G(ZIP)"/>
    <n v="1"/>
    <n v="1"/>
    <s v="EACH"/>
    <n v="14.63"/>
    <x v="979"/>
    <n v="21.5"/>
    <n v="21.5"/>
    <n v="795.5"/>
    <n v="1.8"/>
  </r>
  <r>
    <n v="1491"/>
    <x v="0"/>
    <x v="0"/>
    <x v="2"/>
    <s v="14 - G2 - CONFECTIONERY"/>
    <s v="143 - CHOCOLATE"/>
    <s v="1156 - CHOCOLATE BAR"/>
    <s v="103160"/>
    <s v="103160"/>
    <s v="9555057622558"/>
    <s v="BENNS 80% DARK CHOC 138G"/>
    <n v="1"/>
    <n v="1"/>
    <s v="EACH"/>
    <n v="14.93"/>
    <x v="980"/>
    <n v="24.9"/>
    <n v="24.9"/>
    <n v="971.1"/>
    <n v="1.5"/>
  </r>
  <r>
    <n v="1492"/>
    <x v="0"/>
    <x v="0"/>
    <x v="2"/>
    <s v="14 - G2 - CONFECTIONERY"/>
    <s v="143 - CHOCOLATE"/>
    <s v="1157 - ASSORTED BOX"/>
    <s v="105611"/>
    <s v="105611"/>
    <s v="9556247519276"/>
    <s v="BERYL'S ASST ALMD MILK, DRK CHOC150G"/>
    <n v="1"/>
    <n v="1"/>
    <s v="EACH"/>
    <n v="15.26"/>
    <x v="981"/>
    <n v="21.9"/>
    <n v="21.9"/>
    <n v="3876.3"/>
    <n v="0.4"/>
  </r>
  <r>
    <n v="1493"/>
    <x v="0"/>
    <x v="0"/>
    <x v="2"/>
    <s v="14 - G2 - CONFECTIONERY"/>
    <s v="143 - CHOCOLATE"/>
    <s v="1873 - CHOCOLATE BITE"/>
    <s v="112528"/>
    <s v="112528"/>
    <s v="9555057615369"/>
    <s v="ALESSIO ALMD MILK CHO 350G"/>
    <n v="1"/>
    <n v="1"/>
    <s v="EACH"/>
    <n v="15.7"/>
    <x v="982"/>
    <n v="26.5"/>
    <n v="26.5"/>
    <n v="450.5"/>
    <n v="3.5"/>
  </r>
  <r>
    <n v="1494"/>
    <x v="0"/>
    <x v="0"/>
    <x v="2"/>
    <s v="14 - G2 - CONFECTIONERY"/>
    <s v="143 - CHOCOLATE"/>
    <s v="1873 - CHOCOLATE BITE"/>
    <s v="102793"/>
    <s v="102793"/>
    <s v="9556247520302"/>
    <s v="BERYL'S TIRAMISU ALMOND WHITECHOC180G"/>
    <n v="1"/>
    <n v="1"/>
    <s v="EACH"/>
    <n v="16.100000000000001"/>
    <x v="983"/>
    <n v="23"/>
    <n v="23"/>
    <n v="2875"/>
    <n v="0.6"/>
  </r>
  <r>
    <n v="1495"/>
    <x v="0"/>
    <x v="0"/>
    <x v="2"/>
    <s v="14 - G2 - CONFECTIONERY"/>
    <s v="143 - CHOCOLATE"/>
    <s v="1873 - CHOCOLATE BITE"/>
    <s v="113685"/>
    <s v="113685"/>
    <s v="9555459103808"/>
    <s v="YUGO 35% MANGO TIRAMISU ALMONDCHOCOLATE 50G"/>
    <n v="1"/>
    <n v="3"/>
    <s v="EACH"/>
    <n v="5.46"/>
    <x v="984"/>
    <n v="7.5"/>
    <n v="22.5"/>
    <n v="0"/>
    <m/>
  </r>
  <r>
    <n v="1496"/>
    <x v="0"/>
    <x v="0"/>
    <x v="2"/>
    <s v="14 - G2 - CONFECTIONERY"/>
    <s v="143 - CHOCOLATE"/>
    <s v="1157 - ASSORTED BOX"/>
    <s v="116336"/>
    <s v="116336"/>
    <s v="9556247542113"/>
    <s v="BERYL'S DARK CHOCOLATE 99% 60G"/>
    <n v="1"/>
    <n v="2"/>
    <s v="EACH"/>
    <n v="8.9600000000000009"/>
    <x v="985"/>
    <n v="12.8"/>
    <n v="25.6"/>
    <n v="2176"/>
    <n v="0.8"/>
  </r>
  <r>
    <n v="1497"/>
    <x v="0"/>
    <x v="0"/>
    <x v="2"/>
    <s v="14 - G2 - CONFECTIONERY"/>
    <s v="143 - CHOCOLATE"/>
    <s v="1873 - CHOCOLATE BITE"/>
    <s v="103919"/>
    <s v="103919"/>
    <s v="9554100303499"/>
    <s v="SUNSHINE KINGDOM DURIANCHOCOLATE 225G"/>
    <n v="1"/>
    <n v="1"/>
    <s v="EACH"/>
    <n v="18.13"/>
    <x v="986"/>
    <n v="26.5"/>
    <n v="26.5"/>
    <n v="477"/>
    <n v="3.8"/>
  </r>
  <r>
    <n v="1498"/>
    <x v="0"/>
    <x v="0"/>
    <x v="2"/>
    <s v="14 - G2 - CONFECTIONERY"/>
    <s v="143 - CHOCOLATE"/>
    <s v="1157 - ASSORTED BOX"/>
    <s v="112522"/>
    <s v="112522"/>
    <s v="9556247501752"/>
    <s v="BERYL'S KLCC GHANA MILK CHOC 168G"/>
    <n v="1"/>
    <n v="1"/>
    <s v="EACH"/>
    <n v="18.2"/>
    <x v="987"/>
    <n v="26"/>
    <n v="26"/>
    <n v="0"/>
    <m/>
  </r>
  <r>
    <n v="1499"/>
    <x v="0"/>
    <x v="0"/>
    <x v="2"/>
    <s v="14 - G2 - CONFECTIONERY"/>
    <s v="143 - CHOCOLATE"/>
    <s v="1156 - CHOCOLATE BAR"/>
    <s v="102955"/>
    <s v="102955"/>
    <s v="9556863800420"/>
    <s v="T&amp;G KLCC MALAYSIA MILK CHOCOLATEBAR 90G"/>
    <n v="1"/>
    <n v="5"/>
    <s v="EACH"/>
    <n v="4"/>
    <x v="595"/>
    <n v="9.9"/>
    <n v="49.5"/>
    <n v="237.6"/>
    <n v="8.4"/>
  </r>
  <r>
    <n v="1500"/>
    <x v="0"/>
    <x v="0"/>
    <x v="2"/>
    <s v="14 - G2 - CONFECTIONERY"/>
    <s v="143 - CHOCOLATE"/>
    <s v="1873 - CHOCOLATE BITE"/>
    <s v="112531"/>
    <s v="112531"/>
    <s v="9556247506634"/>
    <s v="BERYL'S CLASSIC TIRA ALM WHITE150G"/>
    <n v="1"/>
    <n v="1"/>
    <s v="EACH"/>
    <n v="20.23"/>
    <x v="988"/>
    <n v="28.9"/>
    <n v="28.9"/>
    <n v="693.6"/>
    <n v="2.9"/>
  </r>
  <r>
    <n v="1501"/>
    <x v="0"/>
    <x v="0"/>
    <x v="2"/>
    <s v="14 - G2 - CONFECTIONERY"/>
    <s v="143 - CHOCOLATE"/>
    <s v="1873 - CHOCOLATE BITE"/>
    <s v="102213"/>
    <s v="102213"/>
    <s v="9554693100178"/>
    <s v="SOOKA DRK CHOC CRNFLKS GULAMELAKA 100G"/>
    <n v="1"/>
    <n v="1"/>
    <s v="EACH"/>
    <n v="20.5"/>
    <x v="989"/>
    <n v="34"/>
    <n v="34"/>
    <n v="204"/>
    <n v="10"/>
  </r>
  <r>
    <n v="1502"/>
    <x v="0"/>
    <x v="0"/>
    <x v="2"/>
    <s v="14 - G2 - CONFECTIONERY"/>
    <s v="143 - CHOCOLATE"/>
    <s v="1157 - ASSORTED BOX"/>
    <s v="104006"/>
    <s v="104006"/>
    <s v="9556247524539"/>
    <s v="BERYL'S TWIN TWR MILK CHOC IN TIN136G"/>
    <n v="1"/>
    <n v="1"/>
    <s v="EACH"/>
    <n v="20.86"/>
    <x v="990"/>
    <n v="29.9"/>
    <n v="29.9"/>
    <n v="2242.5"/>
    <n v="0.9"/>
  </r>
  <r>
    <n v="1503"/>
    <x v="0"/>
    <x v="0"/>
    <x v="2"/>
    <s v="14 - G2 - CONFECTIONERY"/>
    <s v="143 - CHOCOLATE"/>
    <s v="1157 - ASSORTED BOX"/>
    <s v="113613"/>
    <s v="113613"/>
    <s v="9556247540171"/>
    <s v="BERYL'S ASSORTED CHOCOLATE 200G"/>
    <n v="1"/>
    <n v="1"/>
    <s v="EACH"/>
    <n v="20.86"/>
    <x v="990"/>
    <n v="29.9"/>
    <n v="29.9"/>
    <n v="1106.3"/>
    <n v="1.9"/>
  </r>
  <r>
    <n v="1504"/>
    <x v="0"/>
    <x v="0"/>
    <x v="2"/>
    <s v="14 - G2 - CONFECTIONERY"/>
    <s v="143 - CHOCOLATE"/>
    <s v="1156 - CHOCOLATE BAR"/>
    <s v="106240"/>
    <s v="106240"/>
    <s v="9555540036060"/>
    <s v="ALFREDO DARK CHO BAR 100G"/>
    <n v="1"/>
    <n v="4"/>
    <s v="EACH"/>
    <n v="5.4"/>
    <x v="379"/>
    <n v="10"/>
    <n v="40"/>
    <n v="790"/>
    <n v="2.7"/>
  </r>
  <r>
    <n v="1505"/>
    <x v="0"/>
    <x v="0"/>
    <x v="2"/>
    <s v="14 - G2 - CONFECTIONERY"/>
    <s v="143 - CHOCOLATE"/>
    <s v="1873 - CHOCOLATE BITE"/>
    <s v="102001"/>
    <s v="102001"/>
    <s v="9554693100598"/>
    <s v="SOOKA RHEA MILK CHOC COCONUTCHUNKY 100G"/>
    <n v="1"/>
    <n v="1"/>
    <s v="EACH"/>
    <n v="23"/>
    <x v="991"/>
    <n v="38.5"/>
    <n v="38.5"/>
    <n v="154"/>
    <n v="14.9"/>
  </r>
  <r>
    <n v="1506"/>
    <x v="0"/>
    <x v="0"/>
    <x v="2"/>
    <s v="14 - G2 - CONFECTIONERY"/>
    <s v="143 - CHOCOLATE"/>
    <s v="1157 - ASSORTED BOX"/>
    <s v="115994"/>
    <s v="115994"/>
    <s v="9555550700500"/>
    <s v="ESTANA TIRAMISU ALMOND WHITECHOC 180G"/>
    <n v="1"/>
    <n v="2"/>
    <s v="EACH"/>
    <n v="12.6"/>
    <x v="992"/>
    <n v="23"/>
    <n v="46"/>
    <n v="339.25"/>
    <n v="7.4"/>
  </r>
  <r>
    <n v="1507"/>
    <x v="0"/>
    <x v="0"/>
    <x v="2"/>
    <s v="14 - G2 - CONFECTIONERY"/>
    <s v="143 - CHOCOLATE"/>
    <s v="1873 - CHOCOLATE BITE"/>
    <s v="109557"/>
    <s v="109557"/>
    <s v="9555057613273"/>
    <s v="ALESSIO HAZELNUT CREME CHOCOLATEPRALINE 450G"/>
    <n v="1"/>
    <n v="2"/>
    <s v="EACH"/>
    <n v="13.1"/>
    <x v="993"/>
    <n v="21.9"/>
    <n v="43.8"/>
    <n v="1467.3"/>
    <n v="1.8"/>
  </r>
  <r>
    <n v="1508"/>
    <x v="0"/>
    <x v="0"/>
    <x v="2"/>
    <s v="14 - G2 - CONFECTIONERY"/>
    <s v="143 - CHOCOLATE"/>
    <s v="1873 - CHOCOLATE BITE"/>
    <s v="109822"/>
    <s v="109822"/>
    <s v="9556247534132"/>
    <s v="BERYL'S FRZE DRID COAT GTEA WHTCHOC 80G"/>
    <n v="1"/>
    <n v="2"/>
    <s v="EACH"/>
    <n v="13.16"/>
    <x v="994"/>
    <n v="18.899999999999999"/>
    <n v="37.799999999999997"/>
    <n v="1171.8"/>
    <n v="2.2000000000000002"/>
  </r>
  <r>
    <n v="1509"/>
    <x v="0"/>
    <x v="0"/>
    <x v="2"/>
    <s v="14 - G2 - CONFECTIONERY"/>
    <s v="143 - CHOCOLATE"/>
    <s v="1155 - CHOCOLATE CANDY"/>
    <s v="113992"/>
    <s v="113992"/>
    <s v="113992"/>
    <s v="KOKOMAS CHOCOLATE 8G 1X6"/>
    <n v="1"/>
    <n v="21"/>
    <s v="EACH"/>
    <n v="1.4376"/>
    <x v="995"/>
    <n v="4.5"/>
    <n v="94.5"/>
    <n v="0"/>
    <m/>
  </r>
  <r>
    <n v="1510"/>
    <x v="0"/>
    <x v="0"/>
    <x v="2"/>
    <s v="14 - G2 - CONFECTIONERY"/>
    <s v="143 - CHOCOLATE"/>
    <s v="1156 - CHOCOLATE BAR"/>
    <s v="101064"/>
    <s v="101064"/>
    <s v="SP64002"/>
    <s v="VITACHOCS GRAPEFRUIT DARK CHOCBAR 45G"/>
    <n v="1"/>
    <n v="2"/>
    <s v="EACH"/>
    <n v="18.059999999999999"/>
    <x v="996"/>
    <n v="29.9"/>
    <n v="59.8"/>
    <n v="29.9"/>
    <n v="120.8"/>
  </r>
  <r>
    <n v="1511"/>
    <x v="0"/>
    <x v="0"/>
    <x v="2"/>
    <s v="14 - G2 - CONFECTIONERY"/>
    <s v="143 - CHOCOLATE"/>
    <s v="1156 - CHOCOLATE BAR"/>
    <s v="114834"/>
    <s v="114834"/>
    <s v="114834"/>
    <s v="VITACHOCS MAGNESIUM BERGAMOTCHO BAR 45G"/>
    <n v="1"/>
    <n v="2"/>
    <s v="EACH"/>
    <n v="18.059999999999999"/>
    <x v="996"/>
    <n v="29.9"/>
    <n v="59.8"/>
    <n v="324.43"/>
    <n v="11.1"/>
  </r>
  <r>
    <n v="1512"/>
    <x v="0"/>
    <x v="0"/>
    <x v="2"/>
    <s v="14 - G2 - CONFECTIONERY"/>
    <s v="143 - CHOCOLATE"/>
    <s v="1873 - CHOCOLATE BITE"/>
    <s v="108290"/>
    <s v="108290"/>
    <s v="9556863220471"/>
    <s v="RDD ASSORTMENT CHOCOLATE TIN(PUTRA MOSQUE) 160G"/>
    <n v="1"/>
    <n v="2"/>
    <s v="EACH"/>
    <n v="18.5"/>
    <x v="997"/>
    <n v="33.9"/>
    <n v="67.8"/>
    <n v="881.4"/>
    <n v="4.2"/>
  </r>
  <r>
    <n v="1513"/>
    <x v="0"/>
    <x v="0"/>
    <x v="2"/>
    <s v="14 - G2 - CONFECTIONERY"/>
    <s v="143 - CHOCOLATE"/>
    <s v="1873 - CHOCOLATE BITE"/>
    <s v="109536"/>
    <s v="109536"/>
    <s v="9555768903540"/>
    <s v="SUNSHINE KINGDOM DURIAN TIRAMISUMILK CHOCOLATE 60"/>
    <n v="1"/>
    <n v="4"/>
    <s v="EACH"/>
    <n v="11.13"/>
    <x v="998"/>
    <n v="16.5"/>
    <n v="66"/>
    <n v="148.5"/>
    <n v="30"/>
  </r>
  <r>
    <n v="1514"/>
    <x v="0"/>
    <x v="0"/>
    <x v="2"/>
    <s v="14 - G2 - CONFECTIONERY"/>
    <s v="143 - CHOCOLATE"/>
    <s v="1155 - CHOCOLATE CANDY"/>
    <s v="116540"/>
    <s v="115279"/>
    <s v="116540"/>
    <s v="SE7EN CHOCO BEAN 7G X 3S"/>
    <n v="3"/>
    <n v="66"/>
    <s v="EACH"/>
    <n v="0.75"/>
    <x v="999"/>
    <n v="4.5"/>
    <n v="297"/>
    <n v="36"/>
    <n v="137.5"/>
  </r>
  <r>
    <n v="1515"/>
    <x v="0"/>
    <x v="0"/>
    <x v="2"/>
    <s v="14 - G2 - CONFECTIONERY"/>
    <s v="143 - CHOCOLATE"/>
    <s v="1873 - CHOCOLATE BITE"/>
    <s v="104411"/>
    <s v="104411"/>
    <s v="9555057615666"/>
    <s v="ALESSIO TIRAMISU ALMOND DARKCHOCOLATE 200G"/>
    <n v="1"/>
    <n v="5"/>
    <s v="EACH"/>
    <n v="9.93"/>
    <x v="1000"/>
    <n v="16.5"/>
    <n v="82.5"/>
    <n v="4026"/>
    <n v="1.2"/>
  </r>
  <r>
    <n v="1516"/>
    <x v="0"/>
    <x v="0"/>
    <x v="2"/>
    <s v="14 - G2 - CONFECTIONERY"/>
    <s v="143 - CHOCOLATE"/>
    <s v="1156 - CHOCOLATE BAR"/>
    <s v="115969"/>
    <s v="115969"/>
    <s v="115969"/>
    <s v="VITACHOCS SIGNATURE DARK 23G"/>
    <n v="1"/>
    <n v="2"/>
    <s v="EACH"/>
    <n v="27.3"/>
    <x v="1001"/>
    <n v="45.8"/>
    <n v="91.6"/>
    <n v="43.51"/>
    <n v="125.5"/>
  </r>
  <r>
    <n v="1517"/>
    <x v="0"/>
    <x v="0"/>
    <x v="2"/>
    <s v="14 - G2 - CONFECTIONERY"/>
    <s v="143 - CHOCOLATE"/>
    <s v="1155 - CHOCOLATE CANDY"/>
    <s v="112370"/>
    <s v="112370"/>
    <s v="112370"/>
    <s v="SEVEN GOLD COIN CHOCOLATE PCK"/>
    <n v="1"/>
    <n v="39"/>
    <s v="PKT"/>
    <n v="1.9931000000000001"/>
    <x v="1002"/>
    <n v="4.5"/>
    <n v="175.5"/>
    <n v="0"/>
    <m/>
  </r>
  <r>
    <n v="1518"/>
    <x v="0"/>
    <x v="0"/>
    <x v="2"/>
    <s v="14 - G2 - CONFECTIONERY"/>
    <s v="143 - CHOCOLATE"/>
    <s v="1873 - CHOCOLATE BITE"/>
    <s v="102092"/>
    <s v="102092"/>
    <s v="9555540026627"/>
    <s v="ALFREDO DURIAN CHO 280G"/>
    <n v="1"/>
    <n v="6"/>
    <s v="EACH"/>
    <n v="14.5"/>
    <x v="1003"/>
    <n v="24.5"/>
    <n v="147"/>
    <n v="1396.5"/>
    <n v="6.2"/>
  </r>
  <r>
    <n v="1519"/>
    <x v="0"/>
    <x v="0"/>
    <x v="2"/>
    <s v="14 - G2 - CONFECTIONERY"/>
    <s v="143 - CHOCOLATE"/>
    <s v="1156 - CHOCOLATE BAR"/>
    <s v="109366"/>
    <s v="109366"/>
    <s v="9556247538376"/>
    <s v="BERYL'S BAR HAZELNUT MILK 90G GRN"/>
    <n v="1"/>
    <n v="16"/>
    <s v="EACH"/>
    <n v="6.16"/>
    <x v="1004"/>
    <n v="8.9"/>
    <n v="142.4"/>
    <n v="0"/>
    <m/>
  </r>
  <r>
    <n v="1520"/>
    <x v="0"/>
    <x v="0"/>
    <x v="2"/>
    <s v="14 - G2 - CONFECTIONERY"/>
    <s v="143 - CHOCOLATE"/>
    <s v="1156 - CHOCOLATE BAR"/>
    <s v="103173"/>
    <s v="103173"/>
    <s v="9555057609108"/>
    <s v="ALESSIO DURIAN CHOCOLATE 45G"/>
    <n v="1"/>
    <n v="50"/>
    <s v="EACH"/>
    <n v="2"/>
    <x v="1005"/>
    <n v="5.9"/>
    <n v="295"/>
    <n v="1666.76"/>
    <n v="6"/>
  </r>
  <r>
    <n v="1521"/>
    <x v="0"/>
    <x v="0"/>
    <x v="2"/>
    <s v="14 - G2 - CONFECTIONERY"/>
    <s v="143 - CHOCOLATE"/>
    <s v="1157 - ASSORTED BOX"/>
    <s v="116397"/>
    <s v="116397"/>
    <s v="9556863360580"/>
    <s v="T&amp;G DURIAN PUREE WHITE CHO 90G"/>
    <n v="1"/>
    <n v="12"/>
    <s v="EACH"/>
    <n v="9"/>
    <x v="392"/>
    <n v="18"/>
    <n v="216"/>
    <n v="216"/>
    <n v="50"/>
  </r>
  <r>
    <n v="1522"/>
    <x v="0"/>
    <x v="0"/>
    <x v="2"/>
    <s v="14 - G2 - CONFECTIONERY"/>
    <s v="143 - CHOCOLATE"/>
    <s v="1156 - CHOCOLATE BAR"/>
    <s v="110914"/>
    <s v="110914"/>
    <s v="9556247538369"/>
    <s v="BERYL'S BAR MILK 90G - MALOON"/>
    <n v="1"/>
    <n v="18"/>
    <s v="EACH"/>
    <n v="6.16"/>
    <x v="1006"/>
    <n v="8.9"/>
    <n v="160.19999999999999"/>
    <n v="1780"/>
    <n v="6.2"/>
  </r>
  <r>
    <n v="1523"/>
    <x v="0"/>
    <x v="0"/>
    <x v="2"/>
    <s v="14 - G2 - CONFECTIONERY"/>
    <s v="143 - CHOCOLATE"/>
    <s v="1155 - CHOCOLATE CANDY"/>
    <s v="104362"/>
    <s v="104362"/>
    <s v="SP63809"/>
    <s v="EYE GLASS CANDY"/>
    <n v="1"/>
    <n v="755"/>
    <s v="PCS"/>
    <n v="0.18"/>
    <x v="1007"/>
    <n v="0.9"/>
    <n v="679.5"/>
    <n v="28.8"/>
    <n v="47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4"/>
    <x v="0"/>
    <x v="0"/>
    <x v="2"/>
    <s v="14 - G2 - CONFECTIONERY"/>
    <s v="143 - CHOCOLATE"/>
    <s v="1873 - CHOCOLATE BITE"/>
    <s v="102586"/>
    <s v="102586"/>
    <s v="9556247516879"/>
    <s v="BERYL'S TIRAMISU ALMOND WHITECHOC 300G"/>
    <n v="1"/>
    <n v="6"/>
    <s v="EACH"/>
    <n v="23.66"/>
    <x v="1008"/>
    <n v="33.9"/>
    <n v="203.4"/>
    <n v="21504.2"/>
    <n v="0.7"/>
  </r>
  <r>
    <n v="1525"/>
    <x v="0"/>
    <x v="0"/>
    <x v="2"/>
    <s v="14 - G2 - CONFECTIONERY"/>
    <s v="143 - CHOCOLATE"/>
    <s v="1156 - CHOCOLATE BAR"/>
    <s v="109413"/>
    <s v="109413"/>
    <s v="9556247532978"/>
    <s v="BERYL'S F.CHOC S.PIECES RAISIN 100G"/>
    <n v="1"/>
    <n v="16"/>
    <s v="EACH"/>
    <n v="8.9600000000000009"/>
    <x v="1009"/>
    <n v="12.9"/>
    <n v="206.4"/>
    <n v="245.1"/>
    <n v="58.5"/>
  </r>
  <r>
    <n v="1526"/>
    <x v="0"/>
    <x v="0"/>
    <x v="2"/>
    <s v="14 - G2 - CONFECTIONERY"/>
    <s v="143 - CHOCOLATE"/>
    <s v="1873 - CHOCOLATE BITE"/>
    <s v="102414"/>
    <s v="102414"/>
    <s v="9556247504128"/>
    <s v="BERYL'S TIRAMISU MILK CHOCOLATE65G"/>
    <n v="1"/>
    <n v="28"/>
    <s v="EACH"/>
    <n v="5.6"/>
    <x v="1010"/>
    <n v="8"/>
    <n v="224"/>
    <n v="24161.599999999999"/>
    <n v="0.6"/>
  </r>
  <r>
    <n v="1527"/>
    <x v="0"/>
    <x v="0"/>
    <x v="2"/>
    <s v="14 - G2 - CONFECTIONERY"/>
    <s v="143 - CHOCOLATE"/>
    <s v="1156 - CHOCOLATE BAR"/>
    <s v="114659"/>
    <s v="114659"/>
    <s v="9556049156150"/>
    <s v="VOCHELLE DAIRY MILK BAR 11G"/>
    <n v="1"/>
    <n v="747"/>
    <s v="EACH"/>
    <n v="0.81"/>
    <x v="1011"/>
    <n v="1.5"/>
    <n v="1120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28"/>
    <x v="0"/>
    <x v="0"/>
    <x v="2"/>
    <s v="14 - G2 - CONFECTIONERY"/>
    <s v="144 - HAMPER"/>
    <s v="1159 - HAMPER"/>
    <s v="115559"/>
    <s v="115559"/>
    <s v="115559"/>
    <s v="HARI RAYA HAMPER"/>
    <n v="1"/>
    <n v="-3"/>
    <s v="EACH"/>
    <n v="218.97"/>
    <x v="1012"/>
    <n v="400"/>
    <n v="-1200"/>
    <n v="0"/>
    <m/>
  </r>
  <r>
    <n v="1529"/>
    <x v="0"/>
    <x v="0"/>
    <x v="2"/>
    <s v="14 - G2 - CONFECTIONERY"/>
    <s v="144 - HAMPER"/>
    <s v="1159 - HAMPER"/>
    <s v="114997"/>
    <s v="114997"/>
    <s v="114997"/>
    <s v="CNY HAMPER SET 1"/>
    <n v="1"/>
    <n v="-1"/>
    <s v="EACH"/>
    <n v="247.01"/>
    <x v="1013"/>
    <n v="388"/>
    <n v="-38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0"/>
    <x v="0"/>
    <x v="2"/>
    <x v="2"/>
    <s v="15 - G3 - GROCERY"/>
    <s v="150 - BEVERAGE"/>
    <s v="1168 - MINERAL WATER"/>
    <s v="111696"/>
    <s v="111696"/>
    <s v="111696"/>
    <s v="PB MINERAL WATER 500ML"/>
    <n v="1"/>
    <n v="-1"/>
    <s v="EACH"/>
    <n v="0.79"/>
    <x v="1014"/>
    <n v="2"/>
    <n v="-2"/>
    <n v="3882.82"/>
    <n v="0"/>
  </r>
  <r>
    <n v="1531"/>
    <x v="0"/>
    <x v="2"/>
    <x v="2"/>
    <s v="15 - G3 - GROCERY"/>
    <s v="150 - BEVERAGE"/>
    <s v="1874 - PACKET DRINK"/>
    <s v="106193"/>
    <s v="106193"/>
    <s v="9556166058238"/>
    <s v="DUTCH LADY MILK UHT COFFEE 200ML"/>
    <n v="1"/>
    <n v="-1"/>
    <s v="EACH"/>
    <n v="1.41"/>
    <x v="640"/>
    <n v="3.2"/>
    <n v="-3.2"/>
    <n v="19.2"/>
    <n v="-7.3"/>
  </r>
  <r>
    <n v="1532"/>
    <x v="0"/>
    <x v="3"/>
    <x v="2"/>
    <s v="15 - G3 - GROCERY"/>
    <s v="150 - BEVERAGE"/>
    <s v="1168 - MINERAL WATER"/>
    <s v="111696"/>
    <s v="111696"/>
    <s v="111696"/>
    <s v="PB MINERAL WATER 500ML"/>
    <n v="1"/>
    <n v="-2"/>
    <s v="EACH"/>
    <n v="0.79"/>
    <x v="210"/>
    <n v="2"/>
    <n v="-4"/>
    <n v="3882.82"/>
    <n v="0"/>
  </r>
  <r>
    <n v="1533"/>
    <x v="0"/>
    <x v="3"/>
    <x v="2"/>
    <s v="15 - G3 - GROCERY"/>
    <s v="150 - BEVERAGE"/>
    <s v="1877 - OTHER BEVERAGE"/>
    <s v="106739"/>
    <s v="106739"/>
    <s v="9556145020218"/>
    <s v="SPRITZER SPARKLING 400ML"/>
    <n v="1"/>
    <n v="-1"/>
    <s v="EACH"/>
    <n v="1.62"/>
    <x v="1015"/>
    <n v="3.3"/>
    <n v="-3.3"/>
    <n v="646.79999999999995"/>
    <n v="-0.3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34"/>
    <x v="0"/>
    <x v="0"/>
    <x v="2"/>
    <s v="15 - G3 - GROCERY"/>
    <s v="150 - BEVERAGE"/>
    <s v="1875 - BOTTLE DRINK"/>
    <s v="115790"/>
    <s v="115788"/>
    <s v="29556145115055"/>
    <s v="SPRITZER DRINKING WATER 550MLX24"/>
    <n v="24"/>
    <n v="-1125"/>
    <s v="CTN"/>
    <n v="22.56"/>
    <x v="1016"/>
    <n v="44.4"/>
    <n v="-49950"/>
    <n v="7949.6"/>
    <n v="-319.3"/>
  </r>
  <r>
    <n v="1535"/>
    <x v="0"/>
    <x v="0"/>
    <x v="2"/>
    <s v="15 - G3 - GROCERY"/>
    <s v="150 - BEVERAGE"/>
    <s v="1168 - MINERAL WATER"/>
    <s v="112362"/>
    <s v="103951"/>
    <s v="1955614511615"/>
    <s v="SPRITZER MINERAL WATER 12X1.25L"/>
    <n v="12"/>
    <n v="-55"/>
    <s v="EACH"/>
    <n v="22.56"/>
    <x v="1017"/>
    <n v="60"/>
    <n v="-3300"/>
    <n v="5900"/>
    <n v="-21"/>
  </r>
  <r>
    <n v="1536"/>
    <x v="0"/>
    <x v="0"/>
    <x v="2"/>
    <s v="15 - G3 - GROCERY"/>
    <s v="150 - BEVERAGE"/>
    <s v="1874 - PACKET DRINK"/>
    <s v="106282"/>
    <s v="105579"/>
    <s v="9556001183521"/>
    <s v="MILO ACTIV-GO UHT 6X200ML"/>
    <n v="6"/>
    <n v="-80"/>
    <s v="EACH"/>
    <n v="10.68"/>
    <x v="1018"/>
    <n v="21.6"/>
    <n v="-1728"/>
    <n v="82.8"/>
    <n v="-1031.9000000000001"/>
  </r>
  <r>
    <n v="1537"/>
    <x v="0"/>
    <x v="0"/>
    <x v="2"/>
    <s v="15 - G3 - GROCERY"/>
    <s v="150 - BEVERAGE"/>
    <s v="1161 - UHT MILK"/>
    <s v="104648"/>
    <s v="115232"/>
    <s v="9556166158211"/>
    <s v="DUTCH LADY MILK UHT CHOCOLATE6X200ML"/>
    <n v="6"/>
    <n v="-68"/>
    <s v="EACH"/>
    <n v="8.4600000000000009"/>
    <x v="1019"/>
    <n v="18.899999999999999"/>
    <n v="-1285.2"/>
    <n v="112"/>
    <n v="-513.6"/>
  </r>
  <r>
    <n v="1538"/>
    <x v="0"/>
    <x v="0"/>
    <x v="2"/>
    <s v="15 - G3 - GROCERY"/>
    <s v="150 - BEVERAGE"/>
    <s v="1161 - UHT MILK"/>
    <s v="113601"/>
    <s v="102852"/>
    <s v="19556166158228"/>
    <s v="DUTCH LADY MILK UHT STRAWBERRY4X6X200ML"/>
    <n v="24"/>
    <n v="-12"/>
    <s v="CTN"/>
    <n v="33.840000000000003"/>
    <x v="1020"/>
    <n v="76"/>
    <n v="-912"/>
    <n v="99.2"/>
    <n v="-409.4"/>
  </r>
  <r>
    <n v="1539"/>
    <x v="0"/>
    <x v="0"/>
    <x v="2"/>
    <s v="15 - G3 - GROCERY"/>
    <s v="150 - BEVERAGE"/>
    <s v="1161 - UHT MILK"/>
    <s v="113596"/>
    <s v="109266"/>
    <s v="19556166095483"/>
    <s v="DUTCH LADY FROZEN MILK UHTSTRAWBERRY 10X4X125ML"/>
    <n v="40"/>
    <n v="-8"/>
    <s v="CTN"/>
    <n v="47.6"/>
    <x v="1021"/>
    <n v="95"/>
    <n v="-760"/>
    <n v="76.8"/>
    <n v="-495.8"/>
  </r>
  <r>
    <n v="1540"/>
    <x v="0"/>
    <x v="0"/>
    <x v="2"/>
    <s v="15 - G3 - GROCERY"/>
    <s v="150 - BEVERAGE"/>
    <s v="1161 - UHT MILK"/>
    <s v="113594"/>
    <s v="108523"/>
    <s v="19556166095452"/>
    <s v="DUTCH LADY MARVEL MILK UHTCHOCOLATE 10X4X125ML"/>
    <n v="40"/>
    <n v="-8"/>
    <s v="CTN"/>
    <n v="47.6"/>
    <x v="1021"/>
    <n v="95"/>
    <n v="-760"/>
    <n v="40.799999999999997"/>
    <n v="-933.3"/>
  </r>
  <r>
    <n v="1541"/>
    <x v="0"/>
    <x v="0"/>
    <x v="2"/>
    <s v="15 - G3 - GROCERY"/>
    <s v="150 - BEVERAGE"/>
    <s v="1161 - UHT MILK"/>
    <s v="113610"/>
    <s v="104341"/>
    <s v="19556166158198"/>
    <s v="DUTCH LADY MILK UHT FULL CREAM4X6X200ML"/>
    <n v="24"/>
    <n v="-11"/>
    <s v="CTN"/>
    <n v="33.840000000000003"/>
    <x v="1022"/>
    <n v="76"/>
    <n v="-836"/>
    <n v="92.8"/>
    <n v="-401.1"/>
  </r>
  <r>
    <n v="1542"/>
    <x v="0"/>
    <x v="0"/>
    <x v="2"/>
    <s v="15 - G3 - GROCERY"/>
    <s v="150 - BEVERAGE"/>
    <s v="1161 - UHT MILK"/>
    <s v="113605"/>
    <s v="108449"/>
    <s v="19556166095469"/>
    <s v="DUTCH LADY FROZEN MILK UHTCHOCOLATE 10X4X125ML"/>
    <n v="40"/>
    <n v="-7"/>
    <s v="CTN"/>
    <n v="47.6"/>
    <x v="1023"/>
    <n v="95"/>
    <n v="-665"/>
    <n v="40.799999999999997"/>
    <n v="-816.7"/>
  </r>
  <r>
    <n v="1543"/>
    <x v="0"/>
    <x v="0"/>
    <x v="2"/>
    <s v="15 - G3 - GROCERY"/>
    <s v="150 - BEVERAGE"/>
    <s v="1161 - UHT MILK"/>
    <s v="104413"/>
    <s v="114948"/>
    <s v="9557727930116"/>
    <s v="GOODDAY UHT FULL CREAM 200MLX6"/>
    <n v="6"/>
    <n v="-36"/>
    <s v="PKT"/>
    <n v="9"/>
    <x v="1024"/>
    <n v="19.3"/>
    <n v="-694.8"/>
    <n v="70.400000000000006"/>
    <n v="-460.2"/>
  </r>
  <r>
    <n v="1544"/>
    <x v="0"/>
    <x v="0"/>
    <x v="2"/>
    <s v="15 - G3 - GROCERY"/>
    <s v="150 - BEVERAGE"/>
    <s v="1874 - PACKET DRINK"/>
    <s v="106293"/>
    <s v="102587"/>
    <s v="9556007800361"/>
    <s v="DRINHO MANGO 6X250ML"/>
    <n v="6"/>
    <n v="-56"/>
    <s v="EACH"/>
    <n v="5.52"/>
    <x v="1025"/>
    <n v="11"/>
    <n v="-616"/>
    <n v="47.5"/>
    <n v="-650.79999999999995"/>
  </r>
  <r>
    <n v="1545"/>
    <x v="0"/>
    <x v="0"/>
    <x v="2"/>
    <s v="15 - G3 - GROCERY"/>
    <s v="150 - BEVERAGE"/>
    <s v="1874 - PACKET DRINK"/>
    <s v="113598"/>
    <s v="106020"/>
    <s v="9556166058204"/>
    <s v="DUTCH LADY MILK UHT LOW FAT4X6X200ML"/>
    <n v="24"/>
    <n v="-9"/>
    <s v="CTN"/>
    <n v="33.840000000000003"/>
    <x v="1026"/>
    <n v="76"/>
    <n v="-684"/>
    <n v="64"/>
    <n v="-475.9"/>
  </r>
  <r>
    <n v="1546"/>
    <x v="0"/>
    <x v="0"/>
    <x v="2"/>
    <s v="15 - G3 - GROCERY"/>
    <s v="150 - BEVERAGE"/>
    <s v="1161 - UHT MILK"/>
    <s v="106301"/>
    <s v="104389"/>
    <s v="9556040600553"/>
    <s v="F&amp;N MAGNOLIA UHT CHOCOLATE6X200ML"/>
    <n v="6"/>
    <n v="-33"/>
    <s v="EACH"/>
    <n v="7.5624000000000002"/>
    <x v="1027"/>
    <n v="16.7"/>
    <n v="-551.1"/>
    <n v="42"/>
    <n v="-594.20000000000005"/>
  </r>
  <r>
    <n v="1547"/>
    <x v="0"/>
    <x v="0"/>
    <x v="2"/>
    <s v="15 - G3 - GROCERY"/>
    <s v="150 - BEVERAGE"/>
    <s v="1161 - UHT MILK"/>
    <s v="113599"/>
    <s v="108136"/>
    <s v="19556166095438"/>
    <s v="DUTCH LADY MARVEL MILK UHT FULLCREAM 10X4X125ML"/>
    <n v="40"/>
    <n v="-5"/>
    <s v="CTN"/>
    <n v="47.6"/>
    <x v="1028"/>
    <n v="95"/>
    <n v="-475"/>
    <n v="67.2"/>
    <n v="-354.2"/>
  </r>
  <r>
    <n v="1548"/>
    <x v="0"/>
    <x v="0"/>
    <x v="2"/>
    <s v="15 - G3 - GROCERY"/>
    <s v="150 - BEVERAGE"/>
    <s v="1161 - UHT MILK"/>
    <s v="113604"/>
    <s v="102067"/>
    <s v="19556166020195"/>
    <s v="DUTCH LADY MILK STM SIGNATURECHOC CAN 24X240ML"/>
    <n v="24"/>
    <n v="-4"/>
    <s v="CTN"/>
    <n v="52.32"/>
    <x v="1029"/>
    <n v="105"/>
    <n v="-420"/>
    <n v="44"/>
    <n v="-475.6"/>
  </r>
  <r>
    <n v="1549"/>
    <x v="0"/>
    <x v="0"/>
    <x v="2"/>
    <s v="15 - G3 - GROCERY"/>
    <s v="150 - BEVERAGE"/>
    <s v="1161 - UHT MILK"/>
    <s v="106312"/>
    <s v="104915"/>
    <s v="9557727930147"/>
    <s v="GOODDAY UHT CHOCOLATE 200MLX6"/>
    <n v="6"/>
    <n v="-23"/>
    <s v="PKT"/>
    <n v="9"/>
    <x v="1030"/>
    <n v="19.3"/>
    <n v="-443.9"/>
    <n v="70.400000000000006"/>
    <n v="-294"/>
  </r>
  <r>
    <n v="1550"/>
    <x v="0"/>
    <x v="0"/>
    <x v="2"/>
    <s v="15 - G3 - GROCERY"/>
    <s v="150 - BEVERAGE"/>
    <s v="1874 - PACKET DRINK"/>
    <s v="106306"/>
    <s v="105463"/>
    <s v="9556570004746"/>
    <s v="F&amp;N SEASONS ORANGE 6X250ML"/>
    <n v="6"/>
    <n v="-45"/>
    <s v="EACH"/>
    <n v="4.5599999999999996"/>
    <x v="1031"/>
    <n v="9.1"/>
    <n v="-409.5"/>
    <n v="19.2"/>
    <n v="-1068.8"/>
  </r>
  <r>
    <n v="1551"/>
    <x v="0"/>
    <x v="0"/>
    <x v="2"/>
    <s v="15 - G3 - GROCERY"/>
    <s v="150 - BEVERAGE"/>
    <s v="1874 - PACKET DRINK"/>
    <s v="106283"/>
    <s v="104258"/>
    <s v="9556007800309"/>
    <s v="DRINHO CHRYSANTHEMUM TEA6X250ML"/>
    <n v="6"/>
    <n v="-36"/>
    <s v="EACH"/>
    <n v="5.52"/>
    <x v="1032"/>
    <n v="11"/>
    <n v="-396"/>
    <n v="20.9"/>
    <n v="-950.8"/>
  </r>
  <r>
    <n v="1552"/>
    <x v="0"/>
    <x v="0"/>
    <x v="2"/>
    <s v="15 - G3 - GROCERY"/>
    <s v="150 - BEVERAGE"/>
    <s v="1161 - UHT MILK"/>
    <s v="109180"/>
    <s v="114947"/>
    <s v="9557727930123"/>
    <s v="GOODDAY UHT LOW FAT 200MLX6"/>
    <n v="6"/>
    <n v="-22"/>
    <s v="PKT"/>
    <n v="9"/>
    <x v="1033"/>
    <n v="19.3"/>
    <n v="-424.6"/>
    <n v="38.4"/>
    <n v="-515.6"/>
  </r>
  <r>
    <n v="1553"/>
    <x v="0"/>
    <x v="0"/>
    <x v="2"/>
    <s v="15 - G3 - GROCERY"/>
    <s v="150 - BEVERAGE"/>
    <s v="1874 - PACKET DRINK"/>
    <s v="106288"/>
    <s v="105165"/>
    <s v="9556007800347"/>
    <s v="DRINHO SUGAR CANE 6X250ML"/>
    <n v="6"/>
    <n v="-35"/>
    <s v="EACH"/>
    <n v="5.52"/>
    <x v="1034"/>
    <n v="11"/>
    <n v="-385"/>
    <n v="43.7"/>
    <n v="-442.1"/>
  </r>
  <r>
    <n v="1554"/>
    <x v="0"/>
    <x v="0"/>
    <x v="2"/>
    <s v="15 - G3 - GROCERY"/>
    <s v="150 - BEVERAGE"/>
    <s v="1161 - UHT MILK"/>
    <s v="113603"/>
    <s v="108137"/>
    <s v="19556166095476"/>
    <s v="DUTCH LADY MARVEL MILK UHTSTRAWBERRY 10X4X125ML"/>
    <n v="40"/>
    <n v="-4"/>
    <s v="CTN"/>
    <n v="47.6"/>
    <x v="1035"/>
    <n v="95"/>
    <n v="-380"/>
    <n v="36"/>
    <n v="-528.9"/>
  </r>
  <r>
    <n v="1555"/>
    <x v="0"/>
    <x v="0"/>
    <x v="2"/>
    <s v="15 - G3 - GROCERY"/>
    <s v="150 - BEVERAGE"/>
    <s v="1161 - UHT MILK"/>
    <s v="113607"/>
    <s v="108895"/>
    <s v="19556166095445"/>
    <s v="DUTCH LADY FROZEN MILK UHT FULLCREAM 10X4X125ML"/>
    <n v="40"/>
    <n v="-4"/>
    <s v="CTN"/>
    <n v="47.6"/>
    <x v="1035"/>
    <n v="95"/>
    <n v="-380"/>
    <n v="9.6"/>
    <n v="-1983.3"/>
  </r>
  <r>
    <n v="1556"/>
    <x v="0"/>
    <x v="0"/>
    <x v="2"/>
    <s v="15 - G3 - GROCERY"/>
    <s v="150 - BEVERAGE"/>
    <s v="1161 - UHT MILK"/>
    <s v="106300"/>
    <s v="102258"/>
    <s v="9556040600539"/>
    <s v="F&amp;N MAGNOLIA UHT FULL CREAM6X200ML"/>
    <n v="6"/>
    <n v="-25"/>
    <s v="EACH"/>
    <n v="7.56"/>
    <x v="1036"/>
    <n v="16.7"/>
    <n v="-417.5"/>
    <n v="33.6"/>
    <n v="-562.5"/>
  </r>
  <r>
    <n v="1557"/>
    <x v="0"/>
    <x v="0"/>
    <x v="2"/>
    <s v="15 - G3 - GROCERY"/>
    <s v="150 - BEVERAGE"/>
    <s v="1874 - PACKET DRINK"/>
    <s v="106297"/>
    <s v="102754"/>
    <s v="9556007801078"/>
    <s v="DRINHO ICE PEACH TEA 6X250ML"/>
    <n v="6"/>
    <n v="-34"/>
    <s v="EACH"/>
    <n v="5.52"/>
    <x v="1037"/>
    <n v="11"/>
    <n v="-374"/>
    <n v="34.200000000000003"/>
    <n v="-548.79999999999995"/>
  </r>
  <r>
    <n v="1558"/>
    <x v="0"/>
    <x v="0"/>
    <x v="2"/>
    <s v="15 - G3 - GROCERY"/>
    <s v="150 - BEVERAGE"/>
    <s v="1874 - PACKET DRINK"/>
    <s v="106286"/>
    <s v="106192"/>
    <s v="9556007800330"/>
    <s v="DRINHO LYCHEE 6X250ML"/>
    <n v="6"/>
    <n v="-33"/>
    <s v="EACH"/>
    <n v="5.52"/>
    <x v="1038"/>
    <n v="11"/>
    <n v="-363"/>
    <n v="30.4"/>
    <n v="-599.20000000000005"/>
  </r>
  <r>
    <n v="1559"/>
    <x v="0"/>
    <x v="0"/>
    <x v="2"/>
    <s v="15 - G3 - GROCERY"/>
    <s v="150 - BEVERAGE"/>
    <s v="1874 - PACKET DRINK"/>
    <s v="106307"/>
    <s v="106268"/>
    <s v="9556570004777"/>
    <s v="F&amp;N SEASONS MANGO 6X250ML"/>
    <n v="6"/>
    <n v="-38"/>
    <s v="EACH"/>
    <n v="4.5599999999999996"/>
    <x v="1039"/>
    <n v="12.7"/>
    <n v="-482.6"/>
    <n v="60.8"/>
    <n v="-285"/>
  </r>
  <r>
    <n v="1560"/>
    <x v="0"/>
    <x v="0"/>
    <x v="2"/>
    <s v="15 - G3 - GROCERY"/>
    <s v="150 - BEVERAGE"/>
    <s v="1874 - PACKET DRINK"/>
    <s v="113606"/>
    <s v="106193"/>
    <s v="9556166058235"/>
    <s v="DUTCH LADY MILK UHT COFFEE4X6X200ML"/>
    <n v="24"/>
    <n v="-4"/>
    <s v="CTN"/>
    <n v="33.840000000000003"/>
    <x v="1040"/>
    <n v="76"/>
    <n v="-304"/>
    <n v="19.2"/>
    <n v="-705"/>
  </r>
  <r>
    <n v="1561"/>
    <x v="0"/>
    <x v="0"/>
    <x v="2"/>
    <s v="15 - G3 - GROCERY"/>
    <s v="150 - BEVERAGE"/>
    <s v="1874 - PACKET DRINK"/>
    <s v="106311"/>
    <s v="104527"/>
    <s v="9556570587379"/>
    <s v="F&amp;N SEASONS CHRYSANTHEMUM TEA6X250ML"/>
    <n v="6"/>
    <n v="-29"/>
    <s v="EACH"/>
    <n v="4.5599999999999996"/>
    <x v="1041"/>
    <n v="12.7"/>
    <n v="-368.3"/>
    <n v="41.6"/>
    <n v="-317.89999999999998"/>
  </r>
  <r>
    <n v="1562"/>
    <x v="0"/>
    <x v="0"/>
    <x v="2"/>
    <s v="15 - G3 - GROCERY"/>
    <s v="150 - BEVERAGE"/>
    <s v="1874 - PACKET DRINK"/>
    <s v="106296"/>
    <s v="104551"/>
    <s v="9556007800200"/>
    <s v="DRINHO WINTER MELON 6X250ML"/>
    <n v="6"/>
    <n v="-24"/>
    <s v="EACH"/>
    <n v="5.52"/>
    <x v="1042"/>
    <n v="11"/>
    <n v="-264"/>
    <n v="22.8"/>
    <n v="-581.1"/>
  </r>
  <r>
    <n v="1563"/>
    <x v="0"/>
    <x v="0"/>
    <x v="2"/>
    <s v="15 - G3 - GROCERY"/>
    <s v="150 - BEVERAGE"/>
    <s v="1874 - PACKET DRINK"/>
    <s v="106309"/>
    <s v="102515"/>
    <s v="9556570004838"/>
    <s v="F&amp;N SEASONS APPLE 6X250ML"/>
    <n v="6"/>
    <n v="-28"/>
    <s v="EACH"/>
    <n v="4.5599999999999996"/>
    <x v="1043"/>
    <n v="12.7"/>
    <n v="-355.6"/>
    <n v="44.1"/>
    <n v="-289.5"/>
  </r>
  <r>
    <n v="1564"/>
    <x v="0"/>
    <x v="0"/>
    <x v="2"/>
    <s v="15 - G3 - GROCERY"/>
    <s v="150 - BEVERAGE"/>
    <s v="1874 - PACKET DRINK"/>
    <s v="106310"/>
    <s v="102182"/>
    <s v="9556570587331"/>
    <s v="F&amp;N SEASONS ICE LEMON TEA6X250ML"/>
    <n v="6"/>
    <n v="-25"/>
    <s v="EACH"/>
    <n v="4.5599999999999996"/>
    <x v="1044"/>
    <n v="12.7"/>
    <n v="-317.5"/>
    <n v="27.3"/>
    <n v="-417.6"/>
  </r>
  <r>
    <n v="1565"/>
    <x v="0"/>
    <x v="0"/>
    <x v="2"/>
    <s v="15 - G3 - GROCERY"/>
    <s v="150 - BEVERAGE"/>
    <s v="1874 - PACKET DRINK"/>
    <s v="106287"/>
    <s v="102762"/>
    <s v="9556007800354"/>
    <s v="DRINHO ORANGE 6X250ML"/>
    <n v="6"/>
    <n v="-20"/>
    <s v="EACH"/>
    <n v="5.52"/>
    <x v="1045"/>
    <n v="11"/>
    <n v="-220"/>
    <n v="28.5"/>
    <n v="-387.4"/>
  </r>
  <r>
    <n v="1566"/>
    <x v="0"/>
    <x v="0"/>
    <x v="2"/>
    <s v="15 - G3 - GROCERY"/>
    <s v="150 - BEVERAGE"/>
    <s v="1874 - PACKET DRINK"/>
    <s v="113609"/>
    <s v="103695"/>
    <s v="19556166020102"/>
    <s v="DUTCH LADY MILK UHT KURMA4X6X200ML"/>
    <n v="24"/>
    <n v="-3"/>
    <s v="CTN"/>
    <n v="33.840000000000003"/>
    <x v="1046"/>
    <n v="76"/>
    <n v="-228"/>
    <n v="6.4"/>
    <n v="-1586.2"/>
  </r>
  <r>
    <n v="1567"/>
    <x v="0"/>
    <x v="0"/>
    <x v="2"/>
    <s v="15 - G3 - GROCERY"/>
    <s v="150 - BEVERAGE"/>
    <s v="1874 - PACKET DRINK"/>
    <s v="106308"/>
    <s v="104785"/>
    <s v="9556570004807"/>
    <s v="F&amp;N SEASONS LYCHEE 6X250ML"/>
    <n v="6"/>
    <n v="-22"/>
    <s v="EACH"/>
    <n v="4.5599999999999996"/>
    <x v="1047"/>
    <n v="12.7"/>
    <n v="-279.39999999999998"/>
    <n v="27.3"/>
    <n v="-367.5"/>
  </r>
  <r>
    <n v="1568"/>
    <x v="0"/>
    <x v="0"/>
    <x v="2"/>
    <s v="15 - G3 - GROCERY"/>
    <s v="150 - BEVERAGE"/>
    <s v="1874 - PACKET DRINK"/>
    <s v="106290"/>
    <s v="104637"/>
    <s v="9556007800477"/>
    <s v="DRINHO ICE LEMON TEA 6X250ML"/>
    <n v="6"/>
    <n v="-17"/>
    <s v="PACK"/>
    <n v="5.52"/>
    <x v="1048"/>
    <n v="11"/>
    <n v="-187"/>
    <n v="13.3"/>
    <n v="-705.6"/>
  </r>
  <r>
    <n v="1569"/>
    <x v="0"/>
    <x v="0"/>
    <x v="2"/>
    <s v="15 - G3 - GROCERY"/>
    <s v="150 - BEVERAGE"/>
    <s v="1874 - PACKET DRINK"/>
    <s v="106298"/>
    <s v="104193"/>
    <s v="9556007801344"/>
    <s v="HOMESOY HONEY MELON 6X250ML"/>
    <n v="6"/>
    <n v="-14"/>
    <s v="EACH"/>
    <n v="6.4078999999999997"/>
    <x v="1049"/>
    <n v="12.7"/>
    <n v="-177.8"/>
    <n v="0"/>
    <m/>
  </r>
  <r>
    <n v="1570"/>
    <x v="0"/>
    <x v="0"/>
    <x v="2"/>
    <s v="15 - G3 - GROCERY"/>
    <s v="150 - BEVERAGE"/>
    <s v="1874 - PACKET DRINK"/>
    <s v="106284"/>
    <s v="104904"/>
    <s v="9556007800255"/>
    <s v="DRINHO GREEN TEA WITH JASMINE6X250ML"/>
    <n v="6"/>
    <n v="-16"/>
    <s v="EACH"/>
    <n v="5.52"/>
    <x v="1050"/>
    <n v="11"/>
    <n v="-176"/>
    <n v="26.6"/>
    <n v="-332"/>
  </r>
  <r>
    <n v="1571"/>
    <x v="0"/>
    <x v="0"/>
    <x v="2"/>
    <s v="15 - G3 - GROCERY"/>
    <s v="150 - BEVERAGE"/>
    <s v="1874 - PACKET DRINK"/>
    <s v="106299"/>
    <s v="103701"/>
    <s v="9556007801597"/>
    <s v="HOMESOY NO SUGAR ADDED 6X250ML"/>
    <n v="6"/>
    <n v="-13"/>
    <s v="EACH"/>
    <n v="6.42"/>
    <x v="1051"/>
    <n v="12.7"/>
    <n v="-165.1"/>
    <n v="15.4"/>
    <n v="-541.9"/>
  </r>
  <r>
    <n v="1572"/>
    <x v="0"/>
    <x v="0"/>
    <x v="2"/>
    <s v="15 - G3 - GROCERY"/>
    <s v="150 - BEVERAGE"/>
    <s v="1167 - ENERGY DRINK"/>
    <s v="111434"/>
    <s v="111434"/>
    <s v="90376245"/>
    <s v="RED BULL EU 250ML"/>
    <n v="1"/>
    <n v="-14"/>
    <s v="EACH"/>
    <n v="5.6"/>
    <x v="1052"/>
    <n v="11.1"/>
    <n v="-155.4"/>
    <n v="0"/>
    <m/>
  </r>
  <r>
    <n v="1573"/>
    <x v="0"/>
    <x v="0"/>
    <x v="2"/>
    <s v="15 - G3 - GROCERY"/>
    <s v="150 - BEVERAGE"/>
    <s v="1874 - PACKET DRINK"/>
    <s v="106294"/>
    <s v="102675"/>
    <s v="9556007800903"/>
    <s v="DRINHO BLACKCURRANT 6X250ML"/>
    <n v="6"/>
    <n v="-14"/>
    <s v="EACH"/>
    <n v="5.52"/>
    <x v="1053"/>
    <n v="11"/>
    <n v="-154"/>
    <n v="20.9"/>
    <n v="-369.8"/>
  </r>
  <r>
    <n v="1574"/>
    <x v="0"/>
    <x v="0"/>
    <x v="2"/>
    <s v="15 - G3 - GROCERY"/>
    <s v="150 - BEVERAGE"/>
    <s v="1874 - PACKET DRINK"/>
    <s v="106285"/>
    <s v="106178"/>
    <s v="9556007800316"/>
    <s v="DRINHO SOYA BEAN 6X250ML"/>
    <n v="6"/>
    <n v="-14"/>
    <s v="EACH"/>
    <n v="5.52"/>
    <x v="1053"/>
    <n v="11"/>
    <n v="-154"/>
    <n v="7.6"/>
    <n v="-1016.8"/>
  </r>
  <r>
    <n v="1575"/>
    <x v="0"/>
    <x v="0"/>
    <x v="2"/>
    <s v="15 - G3 - GROCERY"/>
    <s v="150 - BEVERAGE"/>
    <s v="1874 - PACKET DRINK"/>
    <s v="106291"/>
    <s v="105151"/>
    <s v="9556007800484"/>
    <s v="HOMESOY ORIGINAL 6X250ML"/>
    <n v="6"/>
    <n v="-10"/>
    <s v="EACH"/>
    <n v="6.41"/>
    <x v="1054"/>
    <n v="12.7"/>
    <n v="-127"/>
    <n v="0"/>
    <m/>
  </r>
  <r>
    <n v="1576"/>
    <x v="0"/>
    <x v="0"/>
    <x v="2"/>
    <s v="15 - G3 - GROCERY"/>
    <s v="150 - BEVERAGE"/>
    <s v="1874 - PACKET DRINK"/>
    <s v="106289"/>
    <s v="103279"/>
    <s v="9556007800422"/>
    <s v="DRINHO SOYA MILK CORN 6X250ML"/>
    <n v="6"/>
    <n v="-9"/>
    <s v="EACH"/>
    <n v="6.58"/>
    <x v="1055"/>
    <n v="13.1"/>
    <n v="-11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577"/>
    <x v="0"/>
    <x v="0"/>
    <x v="2"/>
    <s v="15 - G3 - GROCERY"/>
    <s v="150 - BEVERAGE"/>
    <s v="1874 - PACKET DRINK"/>
    <s v="105220"/>
    <s v="103292"/>
    <s v="9556570000861"/>
    <s v="F&amp;N SEASONS WINTER MELON6X250ML"/>
    <n v="6"/>
    <n v="-12"/>
    <s v="EACH"/>
    <n v="4.5599999999999996"/>
    <x v="1056"/>
    <n v="9.1"/>
    <n v="-109.2"/>
    <n v="22.4"/>
    <n v="-244.3"/>
  </r>
  <r>
    <n v="1578"/>
    <x v="0"/>
    <x v="0"/>
    <x v="2"/>
    <s v="15 - G3 - GROCERY"/>
    <s v="150 - BEVERAGE"/>
    <s v="1874 - PACKET DRINK"/>
    <s v="106292"/>
    <s v="103667"/>
    <s v="9556007800644"/>
    <s v="HOMESOY BROWN SUGAR SOYA MILK6X250ML"/>
    <n v="6"/>
    <n v="-7"/>
    <s v="EACH"/>
    <n v="6.41"/>
    <x v="1057"/>
    <n v="12.7"/>
    <n v="-88.9"/>
    <n v="0"/>
    <m/>
  </r>
  <r>
    <n v="1579"/>
    <x v="0"/>
    <x v="0"/>
    <x v="2"/>
    <s v="15 - G3 - GROCERY"/>
    <s v="150 - BEVERAGE"/>
    <s v="1877 - OTHER BEVERAGE"/>
    <s v="105159"/>
    <s v="105159"/>
    <s v="BOR65110"/>
    <s v="GAMBIR LIQUID FORM 3G"/>
    <n v="1"/>
    <n v="-4"/>
    <s v="EACH"/>
    <n v="10"/>
    <x v="1058"/>
    <n v="25"/>
    <n v="-100"/>
    <n v="25"/>
    <n v="-160"/>
  </r>
  <r>
    <n v="1580"/>
    <x v="0"/>
    <x v="0"/>
    <x v="2"/>
    <s v="15 - G3 - GROCERY"/>
    <s v="150 - BEVERAGE"/>
    <s v="1875 - BOTTLE DRINK"/>
    <s v="111038"/>
    <s v="111038"/>
    <s v="9556040310223"/>
    <s v="F&amp;N TEH TARIK LESS SWEET 270ML"/>
    <n v="1"/>
    <n v="-12"/>
    <s v="EACH"/>
    <n v="2.4"/>
    <x v="91"/>
    <n v="4.8"/>
    <n v="-57.6"/>
    <n v="0"/>
    <m/>
  </r>
  <r>
    <n v="1581"/>
    <x v="0"/>
    <x v="0"/>
    <x v="2"/>
    <s v="15 - G3 - GROCERY"/>
    <s v="150 - BEVERAGE"/>
    <s v="1166 - SPARKLING JUICES"/>
    <s v="104249"/>
    <s v="104249"/>
    <s v="9555856601280"/>
    <s v="HAUSBOOM SPARKLING ASAM JAWA275ML"/>
    <n v="1"/>
    <n v="-7"/>
    <s v="EACH"/>
    <n v="3.12"/>
    <x v="1059"/>
    <n v="6.2"/>
    <n v="-43.4"/>
    <n v="62"/>
    <n v="-35.200000000000003"/>
  </r>
  <r>
    <n v="1582"/>
    <x v="0"/>
    <x v="0"/>
    <x v="2"/>
    <s v="15 - G3 - GROCERY"/>
    <s v="150 - BEVERAGE"/>
    <s v="1874 - PACKET DRINK"/>
    <s v="110824"/>
    <s v="102814"/>
    <s v="9556007801733"/>
    <s v="HOMESOY MULTIGRAIN 6X250ML"/>
    <n v="6"/>
    <n v="-2"/>
    <s v="EACH"/>
    <n v="8.75"/>
    <x v="99"/>
    <n v="17.399999999999999"/>
    <n v="-34.799999999999997"/>
    <n v="0"/>
    <m/>
  </r>
  <r>
    <n v="1583"/>
    <x v="0"/>
    <x v="0"/>
    <x v="2"/>
    <s v="15 - G3 - GROCERY"/>
    <s v="150 - BEVERAGE"/>
    <s v="1874 - PACKET DRINK"/>
    <s v="110966"/>
    <s v="114472"/>
    <s v="9556570004210"/>
    <s v="F&amp;N SEASONS SOY MILK 6X250ML"/>
    <n v="6"/>
    <n v="-3"/>
    <s v="EACH"/>
    <n v="4.32"/>
    <x v="1060"/>
    <n v="9.1"/>
    <n v="-27.3"/>
    <n v="23.1"/>
    <n v="-56.1"/>
  </r>
  <r>
    <n v="1584"/>
    <x v="0"/>
    <x v="0"/>
    <x v="2"/>
    <s v="15 - G3 - GROCERY"/>
    <s v="150 - BEVERAGE"/>
    <s v="1874 - PACKET DRINK"/>
    <s v="106295"/>
    <s v="105616"/>
    <s v="9556007861218"/>
    <s v="SOYFRESH NATURAL 6X250ML"/>
    <n v="6"/>
    <n v="-2"/>
    <s v="EACH"/>
    <n v="6.42"/>
    <x v="1061"/>
    <n v="12.9"/>
    <n v="-25.8"/>
    <n v="0"/>
    <m/>
  </r>
  <r>
    <n v="1585"/>
    <x v="0"/>
    <x v="0"/>
    <x v="2"/>
    <s v="15 - G3 - GROCERY"/>
    <s v="150 - BEVERAGE"/>
    <s v="1877 - OTHER BEVERAGE"/>
    <s v="106740"/>
    <s v="106740"/>
    <s v="9556135003986"/>
    <s v="SPRITZER SPARKLING LEMON 400ML"/>
    <n v="1"/>
    <n v="-8"/>
    <s v="EACH"/>
    <n v="1.62"/>
    <x v="1060"/>
    <n v="3.3"/>
    <n v="-26.4"/>
    <n v="1633.5"/>
    <n v="-0.8"/>
  </r>
  <r>
    <n v="1586"/>
    <x v="0"/>
    <x v="0"/>
    <x v="2"/>
    <s v="15 - G3 - GROCERY"/>
    <s v="150 - BEVERAGE"/>
    <s v="1875 - BOTTLE DRINK"/>
    <s v="105051"/>
    <s v="105051"/>
    <s v="4679118000262"/>
    <s v="PEANUT KING NUTMEG JUICE 500ML"/>
    <n v="1"/>
    <n v="-1"/>
    <s v="EACH"/>
    <n v="13"/>
    <x v="482"/>
    <n v="25"/>
    <n v="-25"/>
    <n v="0"/>
    <m/>
  </r>
  <r>
    <n v="1587"/>
    <x v="0"/>
    <x v="0"/>
    <x v="2"/>
    <s v="15 - G3 - GROCERY"/>
    <s v="150 - BEVERAGE"/>
    <s v="1876 - CANNED DRINK"/>
    <s v="103808"/>
    <s v="103808"/>
    <s v="8888307882572"/>
    <s v="RED BULL GOLD 250ML (C)"/>
    <n v="1"/>
    <n v="-5"/>
    <s v="EACH"/>
    <n v="2.6"/>
    <x v="482"/>
    <n v="5.2"/>
    <n v="-26"/>
    <n v="156"/>
    <n v="-8.3000000000000007"/>
  </r>
  <r>
    <n v="1588"/>
    <x v="0"/>
    <x v="0"/>
    <x v="2"/>
    <s v="15 - G3 - GROCERY"/>
    <s v="150 - BEVERAGE"/>
    <s v="1876 - CANNED DRINK"/>
    <s v="103922"/>
    <s v="103922"/>
    <s v="9556001051509"/>
    <s v="MILO ACT-GO ORIGINAL 240ML (C)"/>
    <n v="1"/>
    <n v="-5"/>
    <s v="EACH"/>
    <n v="2.5299999999999998"/>
    <x v="1062"/>
    <n v="5"/>
    <n v="-25"/>
    <n v="180"/>
    <n v="-7"/>
  </r>
  <r>
    <n v="1589"/>
    <x v="0"/>
    <x v="0"/>
    <x v="2"/>
    <s v="15 - G3 - GROCERY"/>
    <s v="150 - BEVERAGE"/>
    <s v="1876 - CANNED DRINK"/>
    <s v="112331"/>
    <s v="112331"/>
    <s v="9555589212142"/>
    <s v="COKE RASA ASLI 320ML"/>
    <n v="1"/>
    <n v="-7"/>
    <s v="CAN"/>
    <n v="1.42"/>
    <x v="1063"/>
    <n v="3.2"/>
    <n v="-22.4"/>
    <n v="307.2"/>
    <n v="-3.2"/>
  </r>
  <r>
    <n v="1590"/>
    <x v="0"/>
    <x v="0"/>
    <x v="2"/>
    <s v="15 - G3 - GROCERY"/>
    <s v="150 - BEVERAGE"/>
    <s v="1167 - ENERGY DRINK"/>
    <s v="102972"/>
    <s v="102972"/>
    <s v="8888307881506"/>
    <s v="RED BULL GOLD BOTTLE 150ML"/>
    <n v="1"/>
    <n v="-5"/>
    <s v="EACH"/>
    <n v="2.02"/>
    <x v="1064"/>
    <n v="4"/>
    <n v="-20"/>
    <n v="72"/>
    <n v="-14"/>
  </r>
  <r>
    <n v="1591"/>
    <x v="0"/>
    <x v="0"/>
    <x v="2"/>
    <s v="15 - G3 - GROCERY"/>
    <s v="150 - BEVERAGE"/>
    <s v="1164 - FRUIT &amp; HEALTH DRINK / JUICE"/>
    <s v="106007"/>
    <s v="106007"/>
    <s v="9556346011053"/>
    <s v="TAN NGAN LO HERBAL TEA LESS SUGAR300ML"/>
    <n v="1"/>
    <n v="-4"/>
    <s v="EACH"/>
    <n v="2.2200000000000002"/>
    <x v="1065"/>
    <n v="4.5"/>
    <n v="-18"/>
    <n v="0"/>
    <m/>
  </r>
  <r>
    <n v="1592"/>
    <x v="0"/>
    <x v="0"/>
    <x v="2"/>
    <s v="15 - G3 - GROCERY"/>
    <s v="150 - BEVERAGE"/>
    <s v="1165 - CARBONATED DRINK"/>
    <s v="105177"/>
    <s v="105177"/>
    <s v="9556404120222"/>
    <s v="PEPSI BLACK 400ML"/>
    <n v="1"/>
    <n v="-5"/>
    <s v="PKT"/>
    <n v="1.83"/>
    <x v="1066"/>
    <n v="4"/>
    <n v="-20"/>
    <n v="628"/>
    <n v="-1.5"/>
  </r>
  <r>
    <n v="1593"/>
    <x v="0"/>
    <x v="0"/>
    <x v="2"/>
    <s v="15 - G3 - GROCERY"/>
    <s v="150 - BEVERAGE"/>
    <s v="1165 - CARBONATED DRINK"/>
    <s v="104841"/>
    <s v="104841"/>
    <s v="9556570311202"/>
    <s v="100 PLUS LEMON LIME 500ML"/>
    <n v="1"/>
    <n v="-5"/>
    <s v="EACH"/>
    <n v="1.74"/>
    <x v="321"/>
    <n v="3.5"/>
    <n v="-17.5"/>
    <n v="616"/>
    <n v="-1.4"/>
  </r>
  <r>
    <n v="1594"/>
    <x v="0"/>
    <x v="0"/>
    <x v="2"/>
    <s v="15 - G3 - GROCERY"/>
    <s v="150 - BEVERAGE"/>
    <s v="1165 - CARBONATED DRINK"/>
    <s v="103290"/>
    <s v="103290"/>
    <s v="9556570311134"/>
    <s v="100 PLUS ISOTONIC 500ML"/>
    <n v="1"/>
    <n v="-5"/>
    <s v="EACH"/>
    <n v="1.74"/>
    <x v="321"/>
    <n v="3.5"/>
    <n v="-17.5"/>
    <n v="1025.5"/>
    <n v="-0.8"/>
  </r>
  <r>
    <n v="1595"/>
    <x v="0"/>
    <x v="0"/>
    <x v="2"/>
    <s v="15 - G3 - GROCERY"/>
    <s v="150 - BEVERAGE"/>
    <s v="1167 - ENERGY DRINK"/>
    <s v="106145"/>
    <s v="106145"/>
    <s v="8888307070252"/>
    <s v="RED BULL LESS SUGAR 250ML (C)"/>
    <n v="1"/>
    <n v="-3"/>
    <s v="EACH"/>
    <n v="2.6"/>
    <x v="324"/>
    <n v="5.2"/>
    <n v="-15.6"/>
    <n v="93.6"/>
    <n v="-8.3000000000000007"/>
  </r>
  <r>
    <n v="1596"/>
    <x v="0"/>
    <x v="0"/>
    <x v="2"/>
    <s v="15 - G3 - GROCERY"/>
    <s v="150 - BEVERAGE"/>
    <s v="1875 - BOTTLE DRINK"/>
    <s v="115918"/>
    <s v="115918"/>
    <s v="9555388201019"/>
    <s v="MUNIRA CARBONATED ISOTONIC DRINK250ML"/>
    <n v="1"/>
    <n v="-5"/>
    <s v="EACH"/>
    <n v="1.35"/>
    <x v="1067"/>
    <n v="2.7"/>
    <n v="-13.5"/>
    <n v="0"/>
    <m/>
  </r>
  <r>
    <n v="1597"/>
    <x v="0"/>
    <x v="0"/>
    <x v="2"/>
    <s v="15 - G3 - GROCERY"/>
    <s v="150 - BEVERAGE"/>
    <s v="1165 - CARBONATED DRINK"/>
    <s v="105198"/>
    <s v="105198"/>
    <s v="9556570311790"/>
    <s v="100 PLUS ACTIVE 500ML"/>
    <n v="1"/>
    <n v="-4"/>
    <s v="EACH"/>
    <n v="1.74"/>
    <x v="695"/>
    <n v="3.5"/>
    <n v="-14"/>
    <n v="451.5"/>
    <n v="-1.5"/>
  </r>
  <r>
    <n v="1598"/>
    <x v="0"/>
    <x v="0"/>
    <x v="2"/>
    <s v="15 - G3 - GROCERY"/>
    <s v="150 - BEVERAGE"/>
    <s v="1877 - OTHER BEVERAGE"/>
    <s v="106346"/>
    <s v="106346"/>
    <s v="9551002190448"/>
    <s v="STORI MANGO BREEZE VIT C 200ML"/>
    <n v="1"/>
    <n v="-3"/>
    <s v="EACH"/>
    <n v="2.5"/>
    <x v="271"/>
    <n v="5"/>
    <n v="-15"/>
    <n v="160"/>
    <n v="-4.7"/>
  </r>
  <r>
    <n v="1599"/>
    <x v="0"/>
    <x v="0"/>
    <x v="2"/>
    <s v="15 - G3 - GROCERY"/>
    <s v="150 - BEVERAGE"/>
    <s v="1876 - CANNED DRINK"/>
    <s v="108065"/>
    <s v="108065"/>
    <s v="9555021501162"/>
    <s v="PR EXTRA HONEY TONGKAT ALI 250ML(C)"/>
    <n v="1"/>
    <n v="-3"/>
    <s v="EACH"/>
    <n v="2.38"/>
    <x v="840"/>
    <n v="5"/>
    <n v="-15"/>
    <n v="10"/>
    <n v="-71.400000000000006"/>
  </r>
  <r>
    <n v="1600"/>
    <x v="0"/>
    <x v="0"/>
    <x v="2"/>
    <s v="15 - G3 - GROCERY"/>
    <s v="150 - BEVERAGE"/>
    <s v="1876 - CANNED DRINK"/>
    <s v="106191"/>
    <s v="106191"/>
    <s v="9556404011032"/>
    <s v="MOUNTAIN DEW 320ML (C)"/>
    <n v="1"/>
    <n v="-5"/>
    <s v="PKT"/>
    <n v="1.5"/>
    <x v="271"/>
    <n v="3.2"/>
    <n v="-16"/>
    <n v="89.6"/>
    <n v="-8.4"/>
  </r>
  <r>
    <n v="1601"/>
    <x v="0"/>
    <x v="0"/>
    <x v="2"/>
    <s v="15 - G3 - GROCERY"/>
    <s v="150 - BEVERAGE"/>
    <s v="1875 - BOTTLE DRINK"/>
    <s v="108735"/>
    <s v="108735"/>
    <s v="9556404115075"/>
    <s v="TWISTER ORANGE 355ML"/>
    <n v="1"/>
    <n v="-3"/>
    <s v="PKT"/>
    <n v="2.2799999999999998"/>
    <x v="1068"/>
    <n v="4.5999999999999996"/>
    <n v="-13.8"/>
    <n v="294.39999999999998"/>
    <n v="-2.2999999999999998"/>
  </r>
  <r>
    <n v="1602"/>
    <x v="0"/>
    <x v="0"/>
    <x v="2"/>
    <s v="15 - G3 - GROCERY"/>
    <s v="150 - BEVERAGE"/>
    <s v="1167 - ENERGY DRINK"/>
    <s v="105907"/>
    <s v="105907"/>
    <s v="8850228005781"/>
    <s v="RED BULL PLUS 250ML (C)"/>
    <n v="1"/>
    <n v="-3"/>
    <s v="EACH"/>
    <n v="2.48"/>
    <x v="1069"/>
    <n v="5"/>
    <n v="-15"/>
    <n v="75"/>
    <n v="-9.9"/>
  </r>
  <r>
    <n v="1603"/>
    <x v="0"/>
    <x v="0"/>
    <x v="2"/>
    <s v="15 - G3 - GROCERY"/>
    <s v="150 - BEVERAGE"/>
    <s v="1877 - OTHER BEVERAGE"/>
    <s v="115615"/>
    <s v="115615"/>
    <s v="9555807601994"/>
    <s v="THE TAPPING TAPIR GUTC PREBIOTICDRINK GRAPE 250ML"/>
    <n v="1"/>
    <n v="-3"/>
    <s v="EACH"/>
    <n v="2.33"/>
    <x v="1070"/>
    <n v="4.7"/>
    <n v="-14.1"/>
    <n v="9.4"/>
    <n v="-74.400000000000006"/>
  </r>
  <r>
    <n v="1604"/>
    <x v="0"/>
    <x v="0"/>
    <x v="2"/>
    <s v="15 - G3 - GROCERY"/>
    <s v="150 - BEVERAGE"/>
    <s v="1876 - CANNED DRINK"/>
    <s v="105309"/>
    <s v="105309"/>
    <s v="9556404120499"/>
    <s v="WONDA ZERO MAX ORIGINAL 240ML(C)"/>
    <n v="1"/>
    <n v="-3"/>
    <s v="PKT"/>
    <n v="2.1"/>
    <x v="507"/>
    <n v="4.4000000000000004"/>
    <n v="-13.2"/>
    <n v="0"/>
    <m/>
  </r>
  <r>
    <n v="1605"/>
    <x v="0"/>
    <x v="0"/>
    <x v="2"/>
    <s v="15 - G3 - GROCERY"/>
    <s v="150 - BEVERAGE"/>
    <s v="1877 - OTHER BEVERAGE"/>
    <s v="106739"/>
    <s v="106739"/>
    <s v="9556145020218"/>
    <s v="SPRITZER SPARKLING 400ML"/>
    <n v="1"/>
    <n v="-4"/>
    <s v="EACH"/>
    <n v="1.62"/>
    <x v="1071"/>
    <n v="3.3"/>
    <n v="-13.2"/>
    <n v="646.79999999999995"/>
    <n v="-1"/>
  </r>
  <r>
    <n v="1606"/>
    <x v="0"/>
    <x v="0"/>
    <x v="2"/>
    <s v="15 - G3 - GROCERY"/>
    <s v="150 - BEVERAGE"/>
    <s v="1876 - CANNED DRINK"/>
    <s v="105642"/>
    <s v="105642"/>
    <s v="9556404120277"/>
    <s v="PEPSI BLACK 320ML (C)"/>
    <n v="1"/>
    <n v="-4"/>
    <s v="PKT"/>
    <n v="1.5"/>
    <x v="504"/>
    <n v="3.2"/>
    <n v="-12.8"/>
    <n v="252.8"/>
    <n v="-2.4"/>
  </r>
  <r>
    <n v="1607"/>
    <x v="0"/>
    <x v="0"/>
    <x v="2"/>
    <s v="15 - G3 - GROCERY"/>
    <s v="150 - BEVERAGE"/>
    <s v="1874 - PACKET DRINK"/>
    <s v="101008"/>
    <s v="101008"/>
    <s v="9555604401483"/>
    <s v="ORIGINA VITAMIN C ORANGE JUICE200ML"/>
    <n v="1"/>
    <n v="-2"/>
    <s v="EACH"/>
    <n v="3.06"/>
    <x v="1072"/>
    <n v="6.1"/>
    <n v="-12.2"/>
    <n v="0"/>
    <m/>
  </r>
  <r>
    <n v="1608"/>
    <x v="0"/>
    <x v="0"/>
    <x v="2"/>
    <s v="15 - G3 - GROCERY"/>
    <s v="150 - BEVERAGE"/>
    <s v="1165 - CARBONATED DRINK"/>
    <s v="101972"/>
    <s v="101972"/>
    <s v="9556404001033"/>
    <s v="PEPSI COLA 320ML (C)"/>
    <n v="1"/>
    <n v="-4"/>
    <s v="PKT"/>
    <n v="1.5"/>
    <x v="504"/>
    <n v="3.2"/>
    <n v="-12.8"/>
    <n v="118.4"/>
    <n v="-5.0999999999999996"/>
  </r>
  <r>
    <n v="1609"/>
    <x v="0"/>
    <x v="0"/>
    <x v="2"/>
    <s v="15 - G3 - GROCERY"/>
    <s v="150 - BEVERAGE"/>
    <s v="1875 - BOTTLE DRINK"/>
    <s v="114921"/>
    <s v="114921"/>
    <s v="9551021621619"/>
    <s v="ZUS SPECIALTY LATTE - BUTTERCREMELATTE 250ML (B)"/>
    <n v="1"/>
    <n v="-2"/>
    <s v="EACH"/>
    <n v="3.12"/>
    <x v="1073"/>
    <n v="6.2"/>
    <n v="-12.4"/>
    <n v="43.4"/>
    <n v="-14.4"/>
  </r>
  <r>
    <n v="1610"/>
    <x v="0"/>
    <x v="0"/>
    <x v="2"/>
    <s v="15 - G3 - GROCERY"/>
    <s v="150 - BEVERAGE"/>
    <s v="1162 - ASIAN DRINK (NON CARBONATED)"/>
    <s v="100939"/>
    <s v="100939"/>
    <s v="9555807601949"/>
    <s v="THE TAPPING TAPIR HONEY LYCHEE250ML"/>
    <n v="1"/>
    <n v="-2"/>
    <s v="EACH"/>
    <n v="2.66"/>
    <x v="700"/>
    <n v="5.3"/>
    <n v="-10.6"/>
    <n v="31.8"/>
    <n v="-16.7"/>
  </r>
  <r>
    <n v="1611"/>
    <x v="0"/>
    <x v="0"/>
    <x v="2"/>
    <s v="15 - G3 - GROCERY"/>
    <s v="150 - BEVERAGE"/>
    <s v="1876 - CANNED DRINK"/>
    <s v="104357"/>
    <s v="104357"/>
    <s v="9556001054005"/>
    <s v="NESCAFE MOCHA 240ML (C)"/>
    <n v="1"/>
    <n v="-2"/>
    <s v="EACH"/>
    <n v="2.5299999999999998"/>
    <x v="1074"/>
    <n v="5.0999999999999996"/>
    <n v="-10.199999999999999"/>
    <n v="0"/>
    <m/>
  </r>
  <r>
    <n v="1612"/>
    <x v="0"/>
    <x v="0"/>
    <x v="2"/>
    <s v="15 - G3 - GROCERY"/>
    <s v="150 - BEVERAGE"/>
    <s v="1167 - ENERGY DRINK"/>
    <s v="112404"/>
    <s v="112404"/>
    <s v="9556103135251"/>
    <s v="BOOM ISOTONIC VIT C ORANGE 325ML"/>
    <n v="1"/>
    <n v="-2"/>
    <s v="EACH"/>
    <n v="2.3199999999999998"/>
    <x v="1075"/>
    <n v="4.5999999999999996"/>
    <n v="-9.1999999999999993"/>
    <n v="41.4"/>
    <n v="-11.2"/>
  </r>
  <r>
    <n v="1613"/>
    <x v="0"/>
    <x v="0"/>
    <x v="2"/>
    <s v="15 - G3 - GROCERY"/>
    <s v="150 - BEVERAGE"/>
    <s v="1162 - ASIAN DRINK (NON CARBONATED)"/>
    <s v="104204"/>
    <s v="104204"/>
    <s v="9551001410349"/>
    <s v="VIDA C ORANGE 325ML"/>
    <n v="1"/>
    <n v="-2"/>
    <s v="EACH"/>
    <n v="2.35"/>
    <x v="1076"/>
    <n v="4.7"/>
    <n v="-9.4"/>
    <n v="0"/>
    <m/>
  </r>
  <r>
    <n v="1614"/>
    <x v="0"/>
    <x v="0"/>
    <x v="2"/>
    <s v="15 - G3 - GROCERY"/>
    <s v="150 - BEVERAGE"/>
    <s v="1165 - CARBONATED DRINK"/>
    <s v="102225"/>
    <s v="102225"/>
    <s v="9556404011056"/>
    <s v="MOUNTAIN DEW 400ML"/>
    <n v="1"/>
    <n v="-3"/>
    <s v="PKT"/>
    <n v="1.83"/>
    <x v="1077"/>
    <n v="4"/>
    <n v="-12"/>
    <n v="200"/>
    <n v="-2.7"/>
  </r>
  <r>
    <n v="1615"/>
    <x v="0"/>
    <x v="0"/>
    <x v="2"/>
    <s v="15 - G3 - GROCERY"/>
    <s v="150 - BEVERAGE"/>
    <s v="1876 - CANNED DRINK"/>
    <s v="101101"/>
    <s v="101101"/>
    <s v="9551021620124"/>
    <s v="ZUS COFFIZZ SPARKLING COFFEEORIGINAL 250ML"/>
    <n v="1"/>
    <n v="-2"/>
    <s v="EACH"/>
    <n v="2.63"/>
    <x v="1078"/>
    <n v="5.3"/>
    <n v="-10.6"/>
    <n v="15.9"/>
    <n v="-33.1"/>
  </r>
  <r>
    <n v="1616"/>
    <x v="0"/>
    <x v="0"/>
    <x v="2"/>
    <s v="15 - G3 - GROCERY"/>
    <s v="150 - BEVERAGE"/>
    <s v="1165 - CARBONATED DRINK"/>
    <s v="105355"/>
    <s v="105355"/>
    <s v="9556570311035"/>
    <s v="F&amp;N ZAPPEL 500ML"/>
    <n v="1"/>
    <n v="-3"/>
    <s v="EACH"/>
    <n v="1.62"/>
    <x v="241"/>
    <n v="3.5"/>
    <n v="-10.5"/>
    <n v="84"/>
    <n v="-5.8"/>
  </r>
  <r>
    <n v="1617"/>
    <x v="0"/>
    <x v="0"/>
    <x v="2"/>
    <s v="15 - G3 - GROCERY"/>
    <s v="150 - BEVERAGE"/>
    <s v="1876 - CANNED DRINK"/>
    <s v="104929"/>
    <s v="104929"/>
    <s v="9556001253767"/>
    <s v="MILO ACTIV-GO ICE 240ML (C)"/>
    <n v="1"/>
    <n v="-2"/>
    <s v="EACH"/>
    <n v="2.54"/>
    <x v="330"/>
    <n v="5"/>
    <n v="-10"/>
    <n v="65"/>
    <n v="-7.8"/>
  </r>
  <r>
    <n v="1618"/>
    <x v="0"/>
    <x v="0"/>
    <x v="2"/>
    <s v="15 - G3 - GROCERY"/>
    <s v="150 - BEVERAGE"/>
    <s v="1876 - CANNED DRINK"/>
    <s v="102427"/>
    <s v="102427"/>
    <s v="9556404124688"/>
    <s v="LIPTON TEH TARIK 240ML (C)"/>
    <n v="1"/>
    <n v="-2"/>
    <s v="PKT"/>
    <n v="2.1"/>
    <x v="40"/>
    <n v="4.4000000000000004"/>
    <n v="-8.8000000000000007"/>
    <n v="66"/>
    <n v="-6.4"/>
  </r>
  <r>
    <n v="1619"/>
    <x v="0"/>
    <x v="0"/>
    <x v="2"/>
    <s v="15 - G3 - GROCERY"/>
    <s v="150 - BEVERAGE"/>
    <s v="1875 - BOTTLE DRINK"/>
    <s v="102559"/>
    <s v="102559"/>
    <s v="9556135003887"/>
    <s v="SPRITZER TINGE CARBONATED PEACH325ML"/>
    <n v="1"/>
    <n v="-3"/>
    <s v="EACH"/>
    <n v="1.29"/>
    <x v="1079"/>
    <n v="2.6"/>
    <n v="-7.8"/>
    <n v="49.4"/>
    <n v="-7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20"/>
    <x v="0"/>
    <x v="0"/>
    <x v="2"/>
    <s v="15 - G3 - GROCERY"/>
    <s v="150 - BEVERAGE"/>
    <s v="1876 - CANNED DRINK"/>
    <s v="112411"/>
    <s v="112411"/>
    <s v="9556103130355"/>
    <s v="HAUSBOOM CHEERS ORANGE 325ML"/>
    <n v="1"/>
    <n v="-4"/>
    <s v="EACH"/>
    <n v="1.1100000000000001"/>
    <x v="1080"/>
    <n v="2.2000000000000002"/>
    <n v="-8.8000000000000007"/>
    <n v="0"/>
    <m/>
  </r>
  <r>
    <n v="1621"/>
    <x v="0"/>
    <x v="0"/>
    <x v="2"/>
    <s v="15 - G3 - GROCERY"/>
    <s v="150 - BEVERAGE"/>
    <s v="1165 - CARBONATED DRINK"/>
    <s v="102163"/>
    <s v="102163"/>
    <s v="9556404007059"/>
    <s v="7UP 500ML"/>
    <n v="1"/>
    <n v="-2"/>
    <s v="PKT"/>
    <n v="1.83"/>
    <x v="413"/>
    <n v="4"/>
    <n v="-8"/>
    <n v="344"/>
    <n v="-1.1000000000000001"/>
  </r>
  <r>
    <n v="1622"/>
    <x v="0"/>
    <x v="0"/>
    <x v="2"/>
    <s v="15 - G3 - GROCERY"/>
    <s v="150 - BEVERAGE"/>
    <s v="1161 - UHT MILK"/>
    <s v="108674"/>
    <s v="108674"/>
    <s v="9555487801127"/>
    <s v="FARM FRESH UHT FRESH MILK 200ML"/>
    <n v="1"/>
    <n v="-2"/>
    <s v="EACH"/>
    <n v="1.84"/>
    <x v="1081"/>
    <n v="3.7"/>
    <n v="-7.4"/>
    <n v="62.9"/>
    <n v="-5.9"/>
  </r>
  <r>
    <n v="1623"/>
    <x v="0"/>
    <x v="0"/>
    <x v="2"/>
    <s v="15 - G3 - GROCERY"/>
    <s v="150 - BEVERAGE"/>
    <s v="1162 - ASIAN DRINK (NON CARBONATED)"/>
    <s v="105276"/>
    <s v="105276"/>
    <s v="9551001410233"/>
    <s v="VIDA ZERO SALTY LYCHEE 325ML"/>
    <n v="1"/>
    <n v="-2"/>
    <s v="EACH"/>
    <n v="2.15"/>
    <x v="517"/>
    <n v="4.3"/>
    <n v="-8.6"/>
    <n v="0"/>
    <m/>
  </r>
  <r>
    <n v="1624"/>
    <x v="0"/>
    <x v="0"/>
    <x v="2"/>
    <s v="15 - G3 - GROCERY"/>
    <s v="150 - BEVERAGE"/>
    <s v="1875 - BOTTLE DRINK"/>
    <s v="115581"/>
    <s v="115581"/>
    <s v="9556296312811"/>
    <s v="FRUIT 10 ALOE VERA GRAPE 350ML"/>
    <n v="1"/>
    <n v="-2"/>
    <s v="EACH"/>
    <n v="1.85"/>
    <x v="1082"/>
    <n v="3.5"/>
    <n v="-7"/>
    <n v="0"/>
    <m/>
  </r>
  <r>
    <n v="1625"/>
    <x v="0"/>
    <x v="0"/>
    <x v="2"/>
    <s v="15 - G3 - GROCERY"/>
    <s v="150 - BEVERAGE"/>
    <s v="1875 - BOTTLE DRINK"/>
    <s v="105513"/>
    <s v="105513"/>
    <s v="9557401008919"/>
    <s v="NORA CALAMANSI PLUM 320ML"/>
    <n v="1"/>
    <n v="-4"/>
    <s v="EACH"/>
    <n v="1.1000000000000001"/>
    <x v="243"/>
    <n v="2.2000000000000002"/>
    <n v="-8.8000000000000007"/>
    <n v="52.8"/>
    <n v="-8.3000000000000007"/>
  </r>
  <r>
    <n v="1626"/>
    <x v="0"/>
    <x v="0"/>
    <x v="2"/>
    <s v="15 - G3 - GROCERY"/>
    <s v="150 - BEVERAGE"/>
    <s v="1164 - FRUIT &amp; HEALTH DRINK / JUICE"/>
    <s v="105114"/>
    <s v="105114"/>
    <s v="8885012290395"/>
    <s v="RIBENA COMB REGULAR 200ML"/>
    <n v="1"/>
    <n v="-2"/>
    <s v="EACH"/>
    <n v="1.77"/>
    <x v="1083"/>
    <n v="3.6"/>
    <n v="-7.2"/>
    <n v="72"/>
    <n v="-4.9000000000000004"/>
  </r>
  <r>
    <n v="1627"/>
    <x v="0"/>
    <x v="0"/>
    <x v="2"/>
    <s v="15 - G3 - GROCERY"/>
    <s v="150 - BEVERAGE"/>
    <s v="1876 - CANNED DRINK"/>
    <s v="103351"/>
    <s v="103351"/>
    <s v="9556040310315"/>
    <s v="F&amp;N TEH TARIK ORI 240ML (C)"/>
    <n v="1"/>
    <n v="-2"/>
    <s v="EACH"/>
    <n v="2.0499999999999998"/>
    <x v="163"/>
    <n v="4.3"/>
    <n v="-8.6"/>
    <n v="0"/>
    <m/>
  </r>
  <r>
    <n v="1628"/>
    <x v="0"/>
    <x v="0"/>
    <x v="2"/>
    <s v="15 - G3 - GROCERY"/>
    <s v="150 - BEVERAGE"/>
    <s v="1164 - FRUIT &amp; HEALTH DRINK / JUICE"/>
    <s v="102156"/>
    <s v="102156"/>
    <s v="9556570103487"/>
    <s v="F&amp;N FRUIT TREE BLACKCURRANT ALOEVERA 300ML"/>
    <n v="1"/>
    <n v="-2"/>
    <s v="EACH"/>
    <n v="1.49"/>
    <x v="1084"/>
    <n v="3.4"/>
    <n v="-6.8"/>
    <n v="47.6"/>
    <n v="-6.3"/>
  </r>
  <r>
    <n v="1629"/>
    <x v="0"/>
    <x v="0"/>
    <x v="2"/>
    <s v="15 - G3 - GROCERY"/>
    <s v="150 - BEVERAGE"/>
    <s v="1165 - CARBONATED DRINK"/>
    <s v="111029"/>
    <s v="111029"/>
    <s v="9556570311028"/>
    <s v="F&amp;N SARSI 500ML"/>
    <n v="1"/>
    <n v="-2"/>
    <s v="EACH"/>
    <n v="1.62"/>
    <x v="1085"/>
    <n v="3.3"/>
    <n v="-6.6"/>
    <n v="36.299999999999997"/>
    <n v="-8.9"/>
  </r>
  <r>
    <n v="1630"/>
    <x v="0"/>
    <x v="0"/>
    <x v="2"/>
    <s v="15 - G3 - GROCERY"/>
    <s v="150 - BEVERAGE"/>
    <s v="1162 - ASIAN DRINK (NON CARBONATED)"/>
    <s v="100989"/>
    <s v="100989"/>
    <s v="9555807601963"/>
    <s v="THE TAPPING TAPIR HONEY LEMON250ML"/>
    <n v="1"/>
    <n v="-1"/>
    <s v="EACH"/>
    <n v="2.66"/>
    <x v="518"/>
    <n v="5.3"/>
    <n v="-5.3"/>
    <n v="0"/>
    <m/>
  </r>
  <r>
    <n v="1631"/>
    <x v="0"/>
    <x v="0"/>
    <x v="2"/>
    <s v="15 - G3 - GROCERY"/>
    <s v="150 - BEVERAGE"/>
    <s v="1164 - FRUIT &amp; HEALTH DRINK / JUICE"/>
    <s v="102963"/>
    <s v="102963"/>
    <s v="9556570105207"/>
    <s v="100 PLUS LEMON LIME 325ML (C)"/>
    <n v="1"/>
    <n v="-2"/>
    <s v="EACH"/>
    <n v="1.4"/>
    <x v="957"/>
    <n v="2.8"/>
    <n v="-5.6"/>
    <n v="168"/>
    <n v="-1.7"/>
  </r>
  <r>
    <n v="1632"/>
    <x v="0"/>
    <x v="0"/>
    <x v="2"/>
    <s v="15 - G3 - GROCERY"/>
    <s v="150 - BEVERAGE"/>
    <s v="1161 - UHT MILK"/>
    <s v="108741"/>
    <s v="108741"/>
    <s v="9555487802407"/>
    <s v="FARM FRESH UHT YARRA CHOC MILK200ML"/>
    <n v="1"/>
    <n v="-2"/>
    <s v="EACH"/>
    <n v="1.45"/>
    <x v="1086"/>
    <n v="2.9"/>
    <n v="-5.8"/>
    <n v="55.1"/>
    <n v="-5.3"/>
  </r>
  <r>
    <n v="1633"/>
    <x v="0"/>
    <x v="0"/>
    <x v="2"/>
    <s v="15 - G3 - GROCERY"/>
    <s v="150 - BEVERAGE"/>
    <s v="1876 - CANNED DRINK"/>
    <s v="101926"/>
    <s v="101926"/>
    <s v="9556001283733"/>
    <s v="NESCAFE KOPI 240ML (C)"/>
    <n v="1"/>
    <n v="-1"/>
    <s v="EACH"/>
    <n v="2.54"/>
    <x v="1087"/>
    <n v="5.0999999999999996"/>
    <n v="-5.0999999999999996"/>
    <n v="0"/>
    <m/>
  </r>
  <r>
    <n v="1634"/>
    <x v="0"/>
    <x v="0"/>
    <x v="2"/>
    <s v="15 - G3 - GROCERY"/>
    <s v="150 - BEVERAGE"/>
    <s v="1165 - CARBONATED DRINK"/>
    <s v="102508"/>
    <s v="102508"/>
    <s v="9556570311066"/>
    <s v="F&amp;N ICE CREAM SODA 500ML"/>
    <n v="1"/>
    <n v="-2"/>
    <s v="EACH"/>
    <n v="1.62"/>
    <x v="1085"/>
    <n v="3.5"/>
    <n v="-7"/>
    <n v="45.5"/>
    <n v="-7.1"/>
  </r>
  <r>
    <n v="1635"/>
    <x v="0"/>
    <x v="0"/>
    <x v="2"/>
    <s v="15 - G3 - GROCERY"/>
    <s v="150 - BEVERAGE"/>
    <s v="1165 - CARBONATED DRINK"/>
    <s v="103113"/>
    <s v="103113"/>
    <s v="9556570311059"/>
    <s v="F&amp;N GRAPE 500ML"/>
    <n v="1"/>
    <n v="-2"/>
    <s v="EACH"/>
    <n v="1.62"/>
    <x v="1085"/>
    <n v="3.5"/>
    <n v="-7"/>
    <n v="63"/>
    <n v="-5.0999999999999996"/>
  </r>
  <r>
    <n v="1636"/>
    <x v="0"/>
    <x v="0"/>
    <x v="2"/>
    <s v="15 - G3 - GROCERY"/>
    <s v="150 - BEVERAGE"/>
    <s v="1161 - UHT MILK"/>
    <s v="105948"/>
    <s v="105948"/>
    <s v="9556040455085"/>
    <s v="F&amp;N MAG STR PLAIN MILK 220ML"/>
    <n v="1"/>
    <n v="-1"/>
    <s v="EACH"/>
    <n v="2.65"/>
    <x v="844"/>
    <n v="5.3"/>
    <n v="-5.3"/>
    <n v="0"/>
    <m/>
  </r>
  <r>
    <n v="1637"/>
    <x v="0"/>
    <x v="0"/>
    <x v="2"/>
    <s v="15 - G3 - GROCERY"/>
    <s v="150 - BEVERAGE"/>
    <s v="1875 - BOTTLE DRINK"/>
    <s v="105514"/>
    <s v="105514"/>
    <s v="9556135003016"/>
    <s v="SPRITZER TINGE CARBONATED GRAPE325ML"/>
    <n v="1"/>
    <n v="-2"/>
    <s v="EACH"/>
    <n v="1.29"/>
    <x v="181"/>
    <n v="2.6"/>
    <n v="-5.2"/>
    <n v="20.8"/>
    <n v="-12.4"/>
  </r>
  <r>
    <n v="1638"/>
    <x v="0"/>
    <x v="0"/>
    <x v="2"/>
    <s v="15 - G3 - GROCERY"/>
    <s v="150 - BEVERAGE"/>
    <s v="1164 - FRUIT &amp; HEALTH DRINK / JUICE"/>
    <s v="105146"/>
    <s v="105146"/>
    <s v="9556570103333"/>
    <s v="F&amp;N SEASONS ICE LEMON TEA 300ML"/>
    <n v="1"/>
    <n v="-3"/>
    <s v="EACH"/>
    <n v="1.08"/>
    <x v="1085"/>
    <n v="2.7"/>
    <n v="-8.1"/>
    <n v="116.1"/>
    <n v="-2.8"/>
  </r>
  <r>
    <n v="1639"/>
    <x v="0"/>
    <x v="0"/>
    <x v="2"/>
    <s v="15 - G3 - GROCERY"/>
    <s v="150 - BEVERAGE"/>
    <s v="1877 - OTHER BEVERAGE"/>
    <s v="115855"/>
    <s v="115855"/>
    <s v="9556145020225"/>
    <s v="SPRITZER SPARKLING 1.0L"/>
    <n v="1"/>
    <n v="-1"/>
    <s v="EACH"/>
    <n v="3.26"/>
    <x v="1088"/>
    <n v="6.9"/>
    <n v="-6.9"/>
    <n v="379.5"/>
    <n v="-0.9"/>
  </r>
  <r>
    <n v="1640"/>
    <x v="0"/>
    <x v="0"/>
    <x v="2"/>
    <s v="15 - G3 - GROCERY"/>
    <s v="150 - BEVERAGE"/>
    <s v="1876 - CANNED DRINK"/>
    <s v="104614"/>
    <s v="104614"/>
    <s v="9555076303438"/>
    <s v="OLD TOWN WHITE COFFEE SALTEDCARAMEL 240ML"/>
    <n v="1"/>
    <n v="-1"/>
    <s v="CAN"/>
    <n v="2.59"/>
    <x v="1089"/>
    <n v="5.5"/>
    <n v="-5.5"/>
    <n v="82.5"/>
    <n v="-3.1"/>
  </r>
  <r>
    <n v="1641"/>
    <x v="0"/>
    <x v="0"/>
    <x v="2"/>
    <s v="15 - G3 - GROCERY"/>
    <s v="150 - BEVERAGE"/>
    <s v="1876 - CANNED DRINK"/>
    <s v="100923"/>
    <s v="100923"/>
    <s v="9555807600539"/>
    <s v="THE TAPPING TAPIR LIGHT GUAVA &amp;LEMONGRASS 250ML"/>
    <n v="1"/>
    <n v="-1"/>
    <s v="EACH"/>
    <n v="3.29"/>
    <x v="1090"/>
    <n v="6.6"/>
    <n v="-6.6"/>
    <n v="19.8"/>
    <n v="-16.600000000000001"/>
  </r>
  <r>
    <n v="1642"/>
    <x v="0"/>
    <x v="0"/>
    <x v="2"/>
    <s v="15 - G3 - GROCERY"/>
    <s v="150 - BEVERAGE"/>
    <s v="1875 - BOTTLE DRINK"/>
    <s v="114922"/>
    <s v="114922"/>
    <s v="9551021621626"/>
    <s v="ZUS SPECIALTY LATTE - KOPITIAMLATTE 250ML (B)"/>
    <n v="1"/>
    <n v="-1"/>
    <s v="EACH"/>
    <n v="3.12"/>
    <x v="524"/>
    <n v="6.2"/>
    <n v="-6.2"/>
    <n v="55.8"/>
    <n v="-5.6"/>
  </r>
  <r>
    <n v="1643"/>
    <x v="0"/>
    <x v="0"/>
    <x v="2"/>
    <s v="15 - G3 - GROCERY"/>
    <s v="150 - BEVERAGE"/>
    <s v="1165 - CARBONATED DRINK"/>
    <s v="105712"/>
    <s v="105712"/>
    <s v="9555935003653"/>
    <s v="MUM MUM CHILDHOOD DRINK ORANGE"/>
    <n v="1"/>
    <n v="-1"/>
    <s v="EACH"/>
    <n v="3.15"/>
    <x v="522"/>
    <n v="6.3"/>
    <n v="-6.3"/>
    <n v="0"/>
    <m/>
  </r>
  <r>
    <n v="1644"/>
    <x v="0"/>
    <x v="0"/>
    <x v="2"/>
    <s v="15 - G3 - GROCERY"/>
    <s v="150 - BEVERAGE"/>
    <s v="1165 - CARBONATED DRINK"/>
    <s v="105808"/>
    <s v="105808"/>
    <s v="9556570005941"/>
    <s v="100 PLUS ORIGINAL LESS SUGAR500ML"/>
    <n v="1"/>
    <n v="-2"/>
    <s v="EACH"/>
    <n v="1.74"/>
    <x v="337"/>
    <n v="3.5"/>
    <n v="-7"/>
    <n v="360.5"/>
    <n v="-1"/>
  </r>
  <r>
    <n v="1645"/>
    <x v="0"/>
    <x v="0"/>
    <x v="2"/>
    <s v="15 - G3 - GROCERY"/>
    <s v="150 - BEVERAGE"/>
    <s v="1876 - CANNED DRINK"/>
    <s v="104319"/>
    <s v="104319"/>
    <s v="9556001032492"/>
    <s v="NESCAFE ICE 240ML (C)"/>
    <n v="1"/>
    <n v="-1"/>
    <s v="EACH"/>
    <n v="2.5299999999999998"/>
    <x v="1091"/>
    <n v="5.0999999999999996"/>
    <n v="-5.0999999999999996"/>
    <n v="0"/>
    <m/>
  </r>
  <r>
    <n v="1646"/>
    <x v="0"/>
    <x v="0"/>
    <x v="2"/>
    <s v="15 - G3 - GROCERY"/>
    <s v="150 - BEVERAGE"/>
    <s v="1874 - PACKET DRINK"/>
    <s v="115578"/>
    <s v="115578"/>
    <s v="9555604401520"/>
    <s v="ORIGINA DAIRY BANANA MILK 200ML"/>
    <n v="1"/>
    <n v="-1"/>
    <s v="EACH"/>
    <n v="3.06"/>
    <x v="1092"/>
    <n v="6.1"/>
    <n v="-6.1"/>
    <n v="85.4"/>
    <n v="-3.6"/>
  </r>
  <r>
    <n v="1647"/>
    <x v="0"/>
    <x v="0"/>
    <x v="2"/>
    <s v="15 - G3 - GROCERY"/>
    <s v="150 - BEVERAGE"/>
    <s v="1875 - BOTTLE DRINK"/>
    <s v="104914"/>
    <s v="104914"/>
    <s v="9557401651597"/>
    <s v="NORA SOUR PLUM 320ML"/>
    <n v="1"/>
    <n v="-3"/>
    <s v="EACH"/>
    <n v="1.1000000000000001"/>
    <x v="336"/>
    <n v="2.2000000000000002"/>
    <n v="-6.6"/>
    <n v="8.8000000000000007"/>
    <n v="-37.5"/>
  </r>
  <r>
    <n v="1648"/>
    <x v="0"/>
    <x v="0"/>
    <x v="2"/>
    <s v="15 - G3 - GROCERY"/>
    <s v="150 - BEVERAGE"/>
    <s v="1164 - FRUIT &amp; HEALTH DRINK / JUICE"/>
    <s v="102383"/>
    <s v="102383"/>
    <s v="8885012290548"/>
    <s v="RIBENA PET REGULAR 350ML"/>
    <n v="1"/>
    <n v="-1"/>
    <s v="EACH"/>
    <n v="3.21"/>
    <x v="1093"/>
    <n v="6.4"/>
    <n v="-6.4"/>
    <n v="89.6"/>
    <n v="-3.6"/>
  </r>
  <r>
    <n v="1649"/>
    <x v="0"/>
    <x v="0"/>
    <x v="2"/>
    <s v="15 - G3 - GROCERY"/>
    <s v="150 - BEVERAGE"/>
    <s v="1875 - BOTTLE DRINK"/>
    <s v="105850"/>
    <s v="105850"/>
    <s v="9556135003009"/>
    <s v="SPRITZER TINGE CARBONATED LEMONCITRUS 325ML"/>
    <n v="1"/>
    <n v="-2"/>
    <s v="EACH"/>
    <n v="1.29"/>
    <x v="181"/>
    <n v="2.6"/>
    <n v="-5.2"/>
    <n v="13"/>
    <n v="-19.8"/>
  </r>
  <r>
    <n v="1650"/>
    <x v="0"/>
    <x v="0"/>
    <x v="2"/>
    <s v="15 - G3 - GROCERY"/>
    <s v="150 - BEVERAGE"/>
    <s v="1876 - CANNED DRINK"/>
    <s v="112335"/>
    <s v="112335"/>
    <s v="9551021620148"/>
    <s v="ZUS EXPRESSO LATTE 240ML (C)"/>
    <n v="1"/>
    <n v="-1"/>
    <s v="CAN"/>
    <n v="3.36"/>
    <x v="167"/>
    <n v="6.7"/>
    <n v="-6.7"/>
    <n v="20.100000000000001"/>
    <n v="-16.7"/>
  </r>
  <r>
    <n v="1651"/>
    <x v="0"/>
    <x v="0"/>
    <x v="2"/>
    <s v="15 - G3 - GROCERY"/>
    <s v="150 - BEVERAGE"/>
    <s v="1166 - SPARKLING JUICES"/>
    <s v="103714"/>
    <s v="103714"/>
    <s v="9555856600047"/>
    <s v="HAUSBOOM SPARKLING BLACKCURRANT275ML"/>
    <n v="1"/>
    <n v="-1"/>
    <s v="EACH"/>
    <n v="3.12"/>
    <x v="524"/>
    <n v="6.2"/>
    <n v="-6.2"/>
    <n v="99.2"/>
    <n v="-3.1"/>
  </r>
  <r>
    <n v="1652"/>
    <x v="0"/>
    <x v="0"/>
    <x v="2"/>
    <s v="15 - G3 - GROCERY"/>
    <s v="150 - BEVERAGE"/>
    <s v="1876 - CANNED DRINK"/>
    <s v="105886"/>
    <s v="105886"/>
    <s v="9556001025272"/>
    <s v="NESCAFE LATTE 240ML (C)"/>
    <n v="1"/>
    <n v="-1"/>
    <s v="EACH"/>
    <n v="2.5299999999999998"/>
    <x v="1091"/>
    <n v="5.0999999999999996"/>
    <n v="-5.0999999999999996"/>
    <n v="102"/>
    <n v="-2.5"/>
  </r>
  <r>
    <n v="1653"/>
    <x v="0"/>
    <x v="0"/>
    <x v="2"/>
    <s v="15 - G3 - GROCERY"/>
    <s v="150 - BEVERAGE"/>
    <s v="1167 - ENERGY DRINK"/>
    <s v="103107"/>
    <s v="103107"/>
    <s v="9556404120048"/>
    <s v="GATORADE BLUE BOLT 515ML"/>
    <n v="1"/>
    <n v="-1"/>
    <s v="PKT"/>
    <n v="2.6"/>
    <x v="43"/>
    <n v="5.4"/>
    <n v="-5.4"/>
    <n v="0"/>
    <m/>
  </r>
  <r>
    <n v="1654"/>
    <x v="0"/>
    <x v="0"/>
    <x v="2"/>
    <s v="15 - G3 - GROCERY"/>
    <s v="150 - BEVERAGE"/>
    <s v="1164 - FRUIT &amp; HEALTH DRINK / JUICE"/>
    <s v="104420"/>
    <s v="104420"/>
    <s v="9556570103883"/>
    <s v="F&amp;N FRUIT TREE LYCHEE NATA DECOCO 300ML"/>
    <n v="1"/>
    <n v="-2"/>
    <s v="EACH"/>
    <n v="1.49"/>
    <x v="1084"/>
    <n v="3.4"/>
    <n v="-6.8"/>
    <n v="71.400000000000006"/>
    <n v="-4.2"/>
  </r>
  <r>
    <n v="1655"/>
    <x v="0"/>
    <x v="0"/>
    <x v="2"/>
    <s v="15 - G3 - GROCERY"/>
    <s v="150 - BEVERAGE"/>
    <s v="1161 - UHT MILK"/>
    <s v="101944"/>
    <s v="101944"/>
    <s v="9555487802421"/>
    <s v="FARM FRESH UHT YARRA FULL CRM MLK200ML"/>
    <n v="1"/>
    <n v="-2"/>
    <s v="EACH"/>
    <n v="1.45"/>
    <x v="1086"/>
    <n v="2.9"/>
    <n v="-5.8"/>
    <n v="37.700000000000003"/>
    <n v="-7.7"/>
  </r>
  <r>
    <n v="1656"/>
    <x v="0"/>
    <x v="0"/>
    <x v="2"/>
    <s v="15 - G3 - GROCERY"/>
    <s v="150 - BEVERAGE"/>
    <s v="1165 - CARBONATED DRINK"/>
    <s v="108927"/>
    <s v="108927"/>
    <s v="9556404002030"/>
    <s v="MIRINDA ORANGE 320ML (C)"/>
    <n v="1"/>
    <n v="-2"/>
    <s v="PKT"/>
    <n v="1.5"/>
    <x v="189"/>
    <n v="3.2"/>
    <n v="-6.4"/>
    <n v="48"/>
    <n v="-6.2"/>
  </r>
  <r>
    <n v="1657"/>
    <x v="0"/>
    <x v="0"/>
    <x v="2"/>
    <s v="15 - G3 - GROCERY"/>
    <s v="150 - BEVERAGE"/>
    <s v="1875 - BOTTLE DRINK"/>
    <s v="105522"/>
    <s v="105522"/>
    <s v="9556145026029"/>
    <s v="SPRITZER TINGE FRUIT FUSION 450ML"/>
    <n v="1"/>
    <n v="-2"/>
    <s v="EACH"/>
    <n v="1.29"/>
    <x v="181"/>
    <n v="2.6"/>
    <n v="-5.2"/>
    <n v="96.2"/>
    <n v="-2.7"/>
  </r>
  <r>
    <n v="1658"/>
    <x v="0"/>
    <x v="0"/>
    <x v="2"/>
    <s v="15 - G3 - GROCERY"/>
    <s v="150 - BEVERAGE"/>
    <s v="1875 - BOTTLE DRINK"/>
    <s v="108472"/>
    <s v="108472"/>
    <s v="9556404115143"/>
    <s v="TWISTER APPLE 355ML"/>
    <n v="1"/>
    <n v="-1"/>
    <s v="PKT"/>
    <n v="2.2799999999999998"/>
    <x v="527"/>
    <n v="4.5999999999999996"/>
    <n v="-4.5999999999999996"/>
    <n v="303.60000000000002"/>
    <n v="-0.8"/>
  </r>
  <r>
    <n v="1659"/>
    <x v="0"/>
    <x v="0"/>
    <x v="2"/>
    <s v="15 - G3 - GROCERY"/>
    <s v="150 - BEVERAGE"/>
    <s v="1877 - OTHER BEVERAGE"/>
    <s v="106317"/>
    <s v="106317"/>
    <s v="9555388205116"/>
    <s v="MUNIRA APPLE DRINK 170ML"/>
    <n v="1"/>
    <n v="-1"/>
    <s v="EACH"/>
    <n v="1.53"/>
    <x v="1094"/>
    <n v="3.1"/>
    <n v="-3.1"/>
    <n v="0"/>
    <m/>
  </r>
  <r>
    <n v="1660"/>
    <x v="0"/>
    <x v="0"/>
    <x v="2"/>
    <s v="15 - G3 - GROCERY"/>
    <s v="150 - BEVERAGE"/>
    <s v="1874 - PACKET DRINK"/>
    <s v="115202"/>
    <s v="115202"/>
    <s v="9556049152909"/>
    <s v="VICO UHT CHOCOLATE DRINK 200ML"/>
    <n v="1"/>
    <n v="-1"/>
    <s v="EACH"/>
    <n v="1.58"/>
    <x v="210"/>
    <n v="3.2"/>
    <n v="-3.2"/>
    <n v="48"/>
    <n v="-3.3"/>
  </r>
  <r>
    <n v="1661"/>
    <x v="0"/>
    <x v="0"/>
    <x v="2"/>
    <s v="15 - G3 - GROCERY"/>
    <s v="150 - BEVERAGE"/>
    <s v="1876 - CANNED DRINK"/>
    <s v="108637"/>
    <s v="108637"/>
    <s v="9555021515398"/>
    <s v="AH HUAT HERBAL TEA  310ML (C)"/>
    <n v="1"/>
    <n v="-1"/>
    <s v="EACH"/>
    <n v="2.0099999999999998"/>
    <x v="1095"/>
    <n v="4"/>
    <n v="-4"/>
    <n v="36"/>
    <n v="-5.6"/>
  </r>
  <r>
    <n v="1662"/>
    <x v="0"/>
    <x v="0"/>
    <x v="2"/>
    <s v="15 - G3 - GROCERY"/>
    <s v="150 - BEVERAGE"/>
    <s v="1876 - CANNED DRINK"/>
    <s v="105764"/>
    <s v="105764"/>
    <s v="9556404118076"/>
    <s v="WONDA KOPI TARIK 240ML (C)"/>
    <n v="1"/>
    <n v="-1"/>
    <s v="PKT"/>
    <n v="2.12"/>
    <x v="1096"/>
    <n v="4.4000000000000004"/>
    <n v="-4.4000000000000004"/>
    <n v="48.4"/>
    <n v="-4.400000000000000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663"/>
    <x v="0"/>
    <x v="0"/>
    <x v="2"/>
    <s v="15 - G3 - GROCERY"/>
    <s v="150 - BEVERAGE"/>
    <s v="1165 - CARBONATED DRINK"/>
    <s v="104283"/>
    <s v="104283"/>
    <s v="9556404057061"/>
    <s v="KICKAPOO 500ML"/>
    <n v="1"/>
    <n v="-1"/>
    <s v="PKT"/>
    <n v="1.83"/>
    <x v="1097"/>
    <n v="4"/>
    <n v="-4"/>
    <n v="52"/>
    <n v="-3.5"/>
  </r>
  <r>
    <n v="1664"/>
    <x v="0"/>
    <x v="0"/>
    <x v="2"/>
    <s v="15 - G3 - GROCERY"/>
    <s v="150 - BEVERAGE"/>
    <s v="1876 - CANNED DRINK"/>
    <s v="106342"/>
    <s v="106342"/>
    <s v="9555153800522"/>
    <s v="LEAVES SARAWAK PDN COCONUT MLKTEA 240ML (C)"/>
    <n v="1"/>
    <n v="-1"/>
    <s v="EACH"/>
    <n v="2.5"/>
    <x v="1098"/>
    <n v="5"/>
    <n v="-5"/>
    <n v="35"/>
    <n v="-7.1"/>
  </r>
  <r>
    <n v="1665"/>
    <x v="0"/>
    <x v="0"/>
    <x v="2"/>
    <s v="15 - G3 - GROCERY"/>
    <s v="150 - BEVERAGE"/>
    <s v="1876 - CANNED DRINK"/>
    <s v="105227"/>
    <s v="105227"/>
    <s v="9556404121038"/>
    <s v="WONDA ZERO MAX LATTE 240ML (C)"/>
    <n v="1"/>
    <n v="-1"/>
    <s v="PKT"/>
    <n v="2.1"/>
    <x v="45"/>
    <n v="4.4000000000000004"/>
    <n v="-4.4000000000000004"/>
    <n v="0"/>
    <m/>
  </r>
  <r>
    <n v="1666"/>
    <x v="0"/>
    <x v="0"/>
    <x v="2"/>
    <s v="15 - G3 - GROCERY"/>
    <s v="150 - BEVERAGE"/>
    <s v="1876 - CANNED DRINK"/>
    <s v="105837"/>
    <s v="105837"/>
    <s v="9556404122356"/>
    <s v="7UP SUGAR FREE 320ML (C)"/>
    <n v="1"/>
    <n v="-2"/>
    <s v="PKT"/>
    <n v="0.75"/>
    <x v="44"/>
    <n v="3.2"/>
    <n v="-6.4"/>
    <n v="112"/>
    <n v="-1.3"/>
  </r>
  <r>
    <n v="1667"/>
    <x v="0"/>
    <x v="0"/>
    <x v="2"/>
    <s v="15 - G3 - GROCERY"/>
    <s v="150 - BEVERAGE"/>
    <s v="1874 - PACKET DRINK"/>
    <s v="101091"/>
    <s v="101091"/>
    <s v="9555604401742"/>
    <s v="ORIGINA 200MG VIT C ORANGE FRUITJUICE 200ML"/>
    <n v="1"/>
    <n v="-1"/>
    <s v="EACH"/>
    <n v="2.16"/>
    <x v="342"/>
    <n v="4.3"/>
    <n v="-4.3"/>
    <n v="98.9"/>
    <n v="-2.2000000000000002"/>
  </r>
  <r>
    <n v="1668"/>
    <x v="0"/>
    <x v="0"/>
    <x v="2"/>
    <s v="15 - G3 - GROCERY"/>
    <s v="150 - BEVERAGE"/>
    <s v="1874 - PACKET DRINK"/>
    <s v="115580"/>
    <s v="115580"/>
    <s v="9555604401193"/>
    <s v="ORIGINA BLACKCURRANT FRUIT JELLYDRINK 150ML"/>
    <n v="1"/>
    <n v="-1"/>
    <s v="EACH"/>
    <n v="2.16"/>
    <x v="342"/>
    <n v="4.3"/>
    <n v="-4.3"/>
    <n v="17.2"/>
    <n v="-12.6"/>
  </r>
  <r>
    <n v="1669"/>
    <x v="0"/>
    <x v="0"/>
    <x v="2"/>
    <s v="15 - G3 - GROCERY"/>
    <s v="150 - BEVERAGE"/>
    <s v="1164 - FRUIT &amp; HEALTH DRINK / JUICE"/>
    <s v="103097"/>
    <s v="103097"/>
    <s v="9556346011022"/>
    <s v="TAN NGAN LO CHRYSANTHEMUM TEA300ML"/>
    <n v="1"/>
    <n v="-1"/>
    <s v="EACH"/>
    <n v="2.2200000000000002"/>
    <x v="1099"/>
    <n v="4.5"/>
    <n v="-4.5"/>
    <n v="18"/>
    <n v="-12.3"/>
  </r>
  <r>
    <n v="1670"/>
    <x v="0"/>
    <x v="0"/>
    <x v="2"/>
    <s v="15 - G3 - GROCERY"/>
    <s v="150 - BEVERAGE"/>
    <s v="1874 - PACKET DRINK"/>
    <s v="115582"/>
    <s v="115582"/>
    <s v="9555604401209"/>
    <s v="ORIGINA MANGO FRUIT JELLY DRINK150ML"/>
    <n v="1"/>
    <n v="-1"/>
    <s v="EACH"/>
    <n v="2.16"/>
    <x v="342"/>
    <n v="4.3"/>
    <n v="-4.3"/>
    <n v="34.4"/>
    <n v="-6.3"/>
  </r>
  <r>
    <n v="1671"/>
    <x v="0"/>
    <x v="0"/>
    <x v="2"/>
    <s v="15 - G3 - GROCERY"/>
    <s v="150 - BEVERAGE"/>
    <s v="1165 - CARBONATED DRINK"/>
    <s v="103734"/>
    <s v="103734"/>
    <s v="9556570311011"/>
    <s v="F&amp;N ORANGE 500ML"/>
    <n v="1"/>
    <n v="-1"/>
    <s v="EACH"/>
    <n v="1.62"/>
    <x v="1015"/>
    <n v="3.5"/>
    <n v="-3.5"/>
    <n v="80.5"/>
    <n v="-2"/>
  </r>
  <r>
    <n v="1672"/>
    <x v="0"/>
    <x v="0"/>
    <x v="2"/>
    <s v="15 - G3 - GROCERY"/>
    <s v="150 - BEVERAGE"/>
    <s v="1876 - CANNED DRINK"/>
    <s v="105889"/>
    <s v="105889"/>
    <s v="9556404122318"/>
    <s v="WONDA BOOSTER MILK COFFEE 240ML(C)"/>
    <n v="1"/>
    <n v="-1"/>
    <s v="PKT"/>
    <n v="2.5"/>
    <x v="1098"/>
    <n v="5.2"/>
    <n v="-5.2"/>
    <n v="0"/>
    <m/>
  </r>
  <r>
    <n v="1673"/>
    <x v="0"/>
    <x v="0"/>
    <x v="2"/>
    <s v="15 - G3 - GROCERY"/>
    <s v="150 - BEVERAGE"/>
    <s v="1876 - CANNED DRINK"/>
    <s v="113706"/>
    <s v="113706"/>
    <s v="9555551000999"/>
    <s v="THREE TEA ROSE MILK 240ML (C)"/>
    <n v="1"/>
    <n v="-1"/>
    <s v="EACH"/>
    <n v="2.5"/>
    <x v="1098"/>
    <n v="5"/>
    <n v="-5"/>
    <n v="0"/>
    <m/>
  </r>
  <r>
    <n v="1674"/>
    <x v="0"/>
    <x v="0"/>
    <x v="2"/>
    <s v="15 - G3 - GROCERY"/>
    <s v="150 - BEVERAGE"/>
    <s v="1167 - ENERGY DRINK"/>
    <s v="104541"/>
    <s v="104541"/>
    <s v="9556404062065"/>
    <s v="7UP REVIVE 500ML"/>
    <n v="1"/>
    <n v="-1"/>
    <s v="PKT"/>
    <n v="1.92"/>
    <x v="720"/>
    <n v="4"/>
    <n v="-4"/>
    <n v="88"/>
    <n v="-2.2000000000000002"/>
  </r>
  <r>
    <n v="1675"/>
    <x v="0"/>
    <x v="0"/>
    <x v="2"/>
    <s v="15 - G3 - GROCERY"/>
    <s v="150 - BEVERAGE"/>
    <s v="1161 - UHT MILK"/>
    <s v="101990"/>
    <s v="101990"/>
    <s v="9555487801943"/>
    <s v="FARM FRESH UHT BANANA MILK 200ML"/>
    <n v="1"/>
    <n v="-1"/>
    <s v="EACH"/>
    <n v="2.2000000000000002"/>
    <x v="1100"/>
    <n v="4.4000000000000004"/>
    <n v="-4.4000000000000004"/>
    <n v="114.4"/>
    <n v="-1.9"/>
  </r>
  <r>
    <n v="1676"/>
    <x v="0"/>
    <x v="0"/>
    <x v="2"/>
    <s v="15 - G3 - GROCERY"/>
    <s v="150 - BEVERAGE"/>
    <s v="1877 - OTHER BEVERAGE"/>
    <s v="103441"/>
    <s v="103441"/>
    <s v="9555968200012"/>
    <s v="MIWA OLI GRAPE 120G"/>
    <n v="1"/>
    <n v="-1"/>
    <s v="EACH"/>
    <n v="2.0299999999999998"/>
    <x v="718"/>
    <n v="4.0999999999999996"/>
    <n v="-4.0999999999999996"/>
    <n v="77.900000000000006"/>
    <n v="-2.6"/>
  </r>
  <r>
    <n v="1677"/>
    <x v="0"/>
    <x v="0"/>
    <x v="2"/>
    <s v="15 - G3 - GROCERY"/>
    <s v="150 - BEVERAGE"/>
    <s v="1162 - ASIAN DRINK (NON CARBONATED)"/>
    <s v="103538"/>
    <s v="103538"/>
    <s v="9557401008841"/>
    <s v="NORA SUSU SOYA 320ML"/>
    <n v="1"/>
    <n v="-2"/>
    <s v="EACH"/>
    <n v="1.1000000000000001"/>
    <x v="1100"/>
    <n v="2.2000000000000002"/>
    <n v="-4.4000000000000004"/>
    <n v="70.400000000000006"/>
    <n v="-3.1"/>
  </r>
  <r>
    <n v="1678"/>
    <x v="0"/>
    <x v="0"/>
    <x v="2"/>
    <s v="15 - G3 - GROCERY"/>
    <s v="150 - BEVERAGE"/>
    <s v="1876 - CANNED DRINK"/>
    <s v="106341"/>
    <s v="106341"/>
    <s v="9555153800508"/>
    <s v="LEAVES SARAWAK 3 LAYER MILK TEA240ML (C)"/>
    <n v="1"/>
    <n v="-1"/>
    <s v="EACH"/>
    <n v="2.5"/>
    <x v="1098"/>
    <n v="5"/>
    <n v="-5"/>
    <n v="20"/>
    <n v="-12.5"/>
  </r>
  <r>
    <n v="1679"/>
    <x v="0"/>
    <x v="0"/>
    <x v="2"/>
    <s v="15 - G3 - GROCERY"/>
    <s v="150 - BEVERAGE"/>
    <s v="1162 - ASIAN DRINK (NON CARBONATED)"/>
    <s v="102850"/>
    <s v="102850"/>
    <s v="9556570004050"/>
    <s v="F&amp;N SEASONS SOYA MILK 300ML (C)"/>
    <n v="1"/>
    <n v="-2"/>
    <s v="EACH"/>
    <n v="1.08"/>
    <x v="342"/>
    <n v="2.7"/>
    <n v="-5.4"/>
    <n v="48.6"/>
    <n v="-4.4000000000000004"/>
  </r>
  <r>
    <n v="1680"/>
    <x v="0"/>
    <x v="0"/>
    <x v="2"/>
    <s v="15 - G3 - GROCERY"/>
    <s v="150 - BEVERAGE"/>
    <s v="1876 - CANNED DRINK"/>
    <s v="106343"/>
    <s v="106343"/>
    <s v="9555153800546"/>
    <s v="LEAVES SARAWAK MILK COFFEE 240ML(C)"/>
    <n v="1"/>
    <n v="-1"/>
    <s v="EACH"/>
    <n v="2.5"/>
    <x v="1098"/>
    <n v="5"/>
    <n v="-5"/>
    <n v="30"/>
    <n v="-8.3000000000000007"/>
  </r>
  <r>
    <n v="1681"/>
    <x v="0"/>
    <x v="0"/>
    <x v="2"/>
    <s v="15 - G3 - GROCERY"/>
    <s v="150 - BEVERAGE"/>
    <s v="1877 - OTHER BEVERAGE"/>
    <s v="104344"/>
    <s v="104344"/>
    <s v="9555968200005"/>
    <s v="MIWA OLI APPLE 120G"/>
    <n v="1"/>
    <n v="-1"/>
    <s v="EACH"/>
    <n v="2.0299999999999998"/>
    <x v="718"/>
    <n v="4.0999999999999996"/>
    <n v="-4.0999999999999996"/>
    <n v="69.7"/>
    <n v="-2.9"/>
  </r>
  <r>
    <n v="1682"/>
    <x v="0"/>
    <x v="0"/>
    <x v="2"/>
    <s v="15 - G3 - GROCERY"/>
    <s v="150 - BEVERAGE"/>
    <s v="1165 - CARBONATED DRINK"/>
    <s v="102885"/>
    <s v="102885"/>
    <s v="9556404001057"/>
    <s v="PEPSI COLA 500ML"/>
    <n v="1"/>
    <n v="-1"/>
    <s v="PKT"/>
    <n v="1.83"/>
    <x v="1097"/>
    <n v="4"/>
    <n v="-4"/>
    <n v="512"/>
    <n v="-0.4"/>
  </r>
  <r>
    <n v="1683"/>
    <x v="0"/>
    <x v="0"/>
    <x v="2"/>
    <s v="15 - G3 - GROCERY"/>
    <s v="150 - BEVERAGE"/>
    <s v="1877 - OTHER BEVERAGE"/>
    <s v="106347"/>
    <s v="106347"/>
    <s v="9551002190455"/>
    <s v="STORI GRAPE &amp; BLACKCURRANT VIT C200ML"/>
    <n v="1"/>
    <n v="-1"/>
    <s v="EACH"/>
    <n v="2.5"/>
    <x v="1098"/>
    <n v="5"/>
    <n v="-5"/>
    <n v="155"/>
    <n v="-1.6"/>
  </r>
  <r>
    <n v="1684"/>
    <x v="0"/>
    <x v="0"/>
    <x v="2"/>
    <s v="15 - G3 - GROCERY"/>
    <s v="150 - BEVERAGE"/>
    <s v="1875 - BOTTLE DRINK"/>
    <s v="115587"/>
    <s v="115587"/>
    <s v="9556296312804"/>
    <s v="FRUIT 10 ALOE VERA APPLE 350ML"/>
    <n v="1"/>
    <n v="-1"/>
    <s v="EACH"/>
    <n v="1.85"/>
    <x v="1101"/>
    <n v="3.5"/>
    <n v="-3.5"/>
    <n v="24.5"/>
    <n v="-7.6"/>
  </r>
  <r>
    <n v="1685"/>
    <x v="0"/>
    <x v="0"/>
    <x v="2"/>
    <s v="15 - G3 - GROCERY"/>
    <s v="150 - BEVERAGE"/>
    <s v="1167 - ENERGY DRINK"/>
    <s v="112403"/>
    <s v="112403"/>
    <s v="9556103135558"/>
    <s v="BOOM ISOTONIC VIT C WHITE PEACH325ML"/>
    <n v="1"/>
    <n v="-1"/>
    <s v="EACH"/>
    <n v="2.3199999999999998"/>
    <x v="719"/>
    <n v="4.5999999999999996"/>
    <n v="-4.5999999999999996"/>
    <n v="115"/>
    <n v="-2"/>
  </r>
  <r>
    <n v="1686"/>
    <x v="0"/>
    <x v="0"/>
    <x v="2"/>
    <s v="15 - G3 - GROCERY"/>
    <s v="150 - BEVERAGE"/>
    <s v="1162 - ASIAN DRINK (NON CARBONATED)"/>
    <s v="103777"/>
    <s v="103777"/>
    <s v="9556404019038"/>
    <s v="CHILL SOYA BEAN 300ML (C)"/>
    <n v="1"/>
    <n v="-2"/>
    <s v="PKT"/>
    <n v="0.9"/>
    <x v="46"/>
    <n v="3"/>
    <n v="-6"/>
    <n v="0"/>
    <m/>
  </r>
  <r>
    <n v="1687"/>
    <x v="0"/>
    <x v="0"/>
    <x v="2"/>
    <s v="15 - G3 - GROCERY"/>
    <s v="150 - BEVERAGE"/>
    <s v="1167 - ENERGY DRINK"/>
    <s v="108099"/>
    <s v="108099"/>
    <s v="9556404117512"/>
    <s v="MOUNTAIN DEW BLUE SHOCK 400ML"/>
    <n v="1"/>
    <n v="-1"/>
    <s v="PKT"/>
    <n v="1.83"/>
    <x v="1097"/>
    <n v="4"/>
    <n v="-4"/>
    <n v="172"/>
    <n v="-1.1000000000000001"/>
  </r>
  <r>
    <n v="1688"/>
    <x v="0"/>
    <x v="0"/>
    <x v="2"/>
    <s v="15 - G3 - GROCERY"/>
    <s v="150 - BEVERAGE"/>
    <s v="1164 - FRUIT &amp; HEALTH DRINK / JUICE"/>
    <s v="114076"/>
    <s v="114076"/>
    <s v="9555028701527"/>
    <s v="DOLPHIN NATA DE COCO WITHCOCONUT DRINK 350ML"/>
    <n v="1"/>
    <n v="-1"/>
    <s v="EACH"/>
    <n v="1.52"/>
    <x v="1102"/>
    <n v="3.1"/>
    <n v="-3.1"/>
    <n v="0"/>
    <m/>
  </r>
  <r>
    <n v="1689"/>
    <x v="0"/>
    <x v="0"/>
    <x v="2"/>
    <s v="15 - G3 - GROCERY"/>
    <s v="150 - BEVERAGE"/>
    <s v="1874 - PACKET DRINK"/>
    <s v="100897"/>
    <s v="100897"/>
    <s v="9555604400936"/>
    <s v="ORIGINA DAIRY CHOCOLATE MILK200ML"/>
    <n v="1"/>
    <n v="-1"/>
    <s v="EACH"/>
    <n v="2.5"/>
    <x v="1098"/>
    <n v="5"/>
    <n v="-5"/>
    <n v="110"/>
    <n v="-2.2999999999999998"/>
  </r>
  <r>
    <n v="1690"/>
    <x v="0"/>
    <x v="0"/>
    <x v="2"/>
    <s v="15 - G3 - GROCERY"/>
    <s v="150 - BEVERAGE"/>
    <s v="1167 - ENERGY DRINK"/>
    <s v="108416"/>
    <s v="108416"/>
    <s v="9556404116836"/>
    <s v="MOUNTAIN DEW PITCH BLACK 400ML"/>
    <n v="1"/>
    <n v="-1"/>
    <s v="PKT"/>
    <n v="1.83"/>
    <x v="1097"/>
    <n v="4"/>
    <n v="-4"/>
    <n v="164"/>
    <n v="-1.1000000000000001"/>
  </r>
  <r>
    <n v="1691"/>
    <x v="0"/>
    <x v="0"/>
    <x v="2"/>
    <s v="15 - G3 - GROCERY"/>
    <s v="150 - BEVERAGE"/>
    <s v="1162 - ASIAN DRINK (NON CARBONATED)"/>
    <s v="102094"/>
    <s v="102094"/>
    <s v="9556007001621"/>
    <s v="HOMESOY SOYA MILK ORI 300ML"/>
    <n v="1"/>
    <n v="-1"/>
    <s v="EACH"/>
    <n v="1.87"/>
    <x v="1103"/>
    <n v="3.8"/>
    <n v="-3.8"/>
    <n v="30.4"/>
    <n v="-6.2"/>
  </r>
  <r>
    <n v="1692"/>
    <x v="0"/>
    <x v="0"/>
    <x v="2"/>
    <s v="15 - G3 - GROCERY"/>
    <s v="150 - BEVERAGE"/>
    <s v="1164 - FRUIT &amp; HEALTH DRINK / JUICE"/>
    <s v="115276"/>
    <s v="115276"/>
    <s v="9555108437469"/>
    <s v="ALIBABA NATA DRINK ASSORTED 80G"/>
    <n v="1"/>
    <n v="-1"/>
    <s v="EACH"/>
    <n v="0.71"/>
    <x v="1104"/>
    <n v="2"/>
    <n v="-2"/>
    <n v="0"/>
    <m/>
  </r>
  <r>
    <n v="1693"/>
    <x v="0"/>
    <x v="0"/>
    <x v="2"/>
    <s v="15 - G3 - GROCERY"/>
    <s v="150 - BEVERAGE"/>
    <s v="1875 - BOTTLE DRINK"/>
    <s v="105872"/>
    <s v="105872"/>
    <s v="9556135775005"/>
    <s v="SPRITZER TINGE GRAPE 450ML"/>
    <n v="1"/>
    <n v="-1"/>
    <s v="EACH"/>
    <n v="1.29"/>
    <x v="1105"/>
    <n v="2.6"/>
    <n v="-2.6"/>
    <n v="176.8"/>
    <n v="-0.7"/>
  </r>
  <r>
    <n v="1694"/>
    <x v="0"/>
    <x v="0"/>
    <x v="2"/>
    <s v="15 - G3 - GROCERY"/>
    <s v="150 - BEVERAGE"/>
    <s v="1875 - BOTTLE DRINK"/>
    <s v="104945"/>
    <s v="104945"/>
    <s v="9556135003894"/>
    <s v="SPRITZER TINGE CARBONATED APPLE325ML"/>
    <n v="1"/>
    <n v="-1"/>
    <s v="EACH"/>
    <n v="1.29"/>
    <x v="1105"/>
    <n v="2.6"/>
    <n v="-2.6"/>
    <n v="46.8"/>
    <n v="-2.8"/>
  </r>
  <r>
    <n v="1695"/>
    <x v="0"/>
    <x v="0"/>
    <x v="2"/>
    <s v="15 - G3 - GROCERY"/>
    <s v="150 - BEVERAGE"/>
    <s v="1875 - BOTTLE DRINK"/>
    <s v="104479"/>
    <s v="104479"/>
    <s v="9556145026012"/>
    <s v="SPRITZER TINGE LEMON 450ML"/>
    <n v="1"/>
    <n v="-1"/>
    <s v="EACH"/>
    <n v="1.29"/>
    <x v="1105"/>
    <n v="2.6"/>
    <n v="-2.6"/>
    <n v="75.400000000000006"/>
    <n v="-1.7"/>
  </r>
  <r>
    <n v="1696"/>
    <x v="0"/>
    <x v="0"/>
    <x v="2"/>
    <s v="15 - G3 - GROCERY"/>
    <s v="150 - BEVERAGE"/>
    <s v="1874 - PACKET DRINK"/>
    <s v="103802"/>
    <s v="103802"/>
    <s v="9556007011903"/>
    <s v="DRINHO HERBAL BEVERAGE WITHGRASS JELLY 300ML"/>
    <n v="1"/>
    <n v="-1"/>
    <s v="EACH"/>
    <n v="1.18"/>
    <x v="1106"/>
    <n v="2.4"/>
    <n v="-2.4"/>
    <n v="16.8"/>
    <n v="-7"/>
  </r>
  <r>
    <n v="1697"/>
    <x v="0"/>
    <x v="0"/>
    <x v="2"/>
    <s v="15 - G3 - GROCERY"/>
    <s v="150 - BEVERAGE"/>
    <s v="1164 - FRUIT &amp; HEALTH DRINK / JUICE"/>
    <s v="105070"/>
    <s v="105070"/>
    <s v="9556570103722"/>
    <s v="F&amp;N FRUIT TREE APPLE ALOE VERA300ML"/>
    <n v="1"/>
    <n v="-1"/>
    <s v="EACH"/>
    <n v="1.49"/>
    <x v="1107"/>
    <n v="3.4"/>
    <n v="-3.4"/>
    <n v="23.8"/>
    <n v="-6.3"/>
  </r>
  <r>
    <n v="1698"/>
    <x v="0"/>
    <x v="0"/>
    <x v="2"/>
    <s v="15 - G3 - GROCERY"/>
    <s v="150 - BEVERAGE"/>
    <s v="1874 - PACKET DRINK"/>
    <s v="103866"/>
    <s v="103866"/>
    <s v="9556007001386"/>
    <s v="DRINHO WINTER MELON 300ML"/>
    <n v="1"/>
    <n v="-1"/>
    <s v="EACH"/>
    <n v="1.18"/>
    <x v="1106"/>
    <n v="2.4"/>
    <n v="-2.4"/>
    <n v="12"/>
    <n v="-9.8000000000000007"/>
  </r>
  <r>
    <n v="1699"/>
    <x v="0"/>
    <x v="0"/>
    <x v="2"/>
    <s v="15 - G3 - GROCERY"/>
    <s v="150 - BEVERAGE"/>
    <s v="1161 - UHT MILK"/>
    <s v="102615"/>
    <s v="102615"/>
    <s v="9555487802445"/>
    <s v="FARM FRESH UHT YARRA STRW MILK200ML"/>
    <n v="1"/>
    <n v="-1"/>
    <s v="EACH"/>
    <n v="1.45"/>
    <x v="1108"/>
    <n v="2.9"/>
    <n v="-2.9"/>
    <n v="104.4"/>
    <n v="-1.4"/>
  </r>
  <r>
    <n v="1700"/>
    <x v="0"/>
    <x v="0"/>
    <x v="2"/>
    <s v="15 - G3 - GROCERY"/>
    <s v="150 - BEVERAGE"/>
    <s v="1164 - FRUIT &amp; HEALTH DRINK / JUICE"/>
    <s v="102723"/>
    <s v="102723"/>
    <s v="9556570103494"/>
    <s v="F&amp;N FRUIT TREE MANGO NATA DECOCO 300ML"/>
    <n v="1"/>
    <n v="-1"/>
    <s v="EACH"/>
    <n v="1.49"/>
    <x v="1107"/>
    <n v="3.4"/>
    <n v="-3.4"/>
    <n v="108.8"/>
    <n v="-1.4"/>
  </r>
  <r>
    <n v="1701"/>
    <x v="0"/>
    <x v="0"/>
    <x v="2"/>
    <s v="15 - G3 - GROCERY"/>
    <s v="150 - BEVERAGE"/>
    <s v="1875 - BOTTLE DRINK"/>
    <s v="115915"/>
    <s v="115915"/>
    <s v="9555388203075"/>
    <s v="MUNIRA FIZZPOP CARBONATED DRINKICE CREAM SODA 250"/>
    <n v="1"/>
    <n v="-1"/>
    <s v="EACH"/>
    <n v="1.35"/>
    <x v="345"/>
    <n v="2.7"/>
    <n v="-2.7"/>
    <n v="0"/>
    <m/>
  </r>
  <r>
    <n v="1702"/>
    <x v="0"/>
    <x v="0"/>
    <x v="2"/>
    <s v="15 - G3 - GROCERY"/>
    <s v="150 - BEVERAGE"/>
    <s v="1874 - PACKET DRINK"/>
    <s v="105451"/>
    <s v="105451"/>
    <s v="9556007001423"/>
    <s v="DRINHO LYCHEE 300ML"/>
    <n v="1"/>
    <n v="-1"/>
    <s v="EACH"/>
    <n v="1.24"/>
    <x v="1109"/>
    <n v="2.5"/>
    <n v="-2.5"/>
    <n v="135"/>
    <n v="-0.9"/>
  </r>
  <r>
    <n v="1703"/>
    <x v="0"/>
    <x v="0"/>
    <x v="2"/>
    <s v="15 - G3 - GROCERY"/>
    <s v="150 - BEVERAGE"/>
    <s v="1165 - CARBONATED DRINK"/>
    <s v="103170"/>
    <s v="103170"/>
    <s v="9556404007035"/>
    <s v="7UP 320ML (C)"/>
    <n v="1"/>
    <n v="-1"/>
    <s v="PKT"/>
    <n v="0.75"/>
    <x v="1110"/>
    <n v="3.2"/>
    <n v="-3.2"/>
    <n v="185.6"/>
    <n v="-0.4"/>
  </r>
  <r>
    <n v="1704"/>
    <x v="0"/>
    <x v="0"/>
    <x v="2"/>
    <s v="15 - G3 - GROCERY"/>
    <s v="150 - BEVERAGE"/>
    <s v="1162 - ASIAN DRINK (NON CARBONATED)"/>
    <s v="112410"/>
    <s v="112410"/>
    <s v="9556103681352"/>
    <s v="HAUSBOOM CHEERS CHRYSANTHEMUMTEA 300ML"/>
    <n v="1"/>
    <n v="-1"/>
    <s v="EACH"/>
    <n v="1.1499999999999999"/>
    <x v="1111"/>
    <n v="2.2999999999999998"/>
    <n v="-2.2999999999999998"/>
    <n v="0"/>
    <m/>
  </r>
  <r>
    <n v="1705"/>
    <x v="0"/>
    <x v="0"/>
    <x v="2"/>
    <s v="15 - G3 - GROCERY"/>
    <s v="150 - BEVERAGE"/>
    <s v="1875 - BOTTLE DRINK"/>
    <s v="102052"/>
    <s v="102052"/>
    <s v="9556135500072"/>
    <s v="SPRITZER TINGE MANGO TANGO 450ML"/>
    <n v="1"/>
    <n v="-1"/>
    <s v="EACH"/>
    <n v="1.29"/>
    <x v="1105"/>
    <n v="2.6"/>
    <n v="-2.6"/>
    <n v="88.4"/>
    <n v="-1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06"/>
    <x v="0"/>
    <x v="0"/>
    <x v="2"/>
    <s v="15 - G3 - GROCERY"/>
    <s v="150 - BEVERAGE"/>
    <s v="1875 - BOTTLE DRINK"/>
    <s v="115914"/>
    <s v="115914"/>
    <s v="9555388203044"/>
    <s v="MUNIRA FIZZPOP CARBONATED DRINKSARSI 250ML"/>
    <n v="1"/>
    <n v="-1"/>
    <s v="EACH"/>
    <n v="1.35"/>
    <x v="345"/>
    <n v="2.7"/>
    <n v="-2.7"/>
    <n v="0"/>
    <m/>
  </r>
  <r>
    <n v="1707"/>
    <x v="0"/>
    <x v="0"/>
    <x v="2"/>
    <s v="15 - G3 - GROCERY"/>
    <s v="150 - BEVERAGE"/>
    <s v="1168 - MINERAL WATER"/>
    <s v="113376"/>
    <s v="113376"/>
    <s v="9556404101603"/>
    <s v="BLEU 600ML"/>
    <n v="1"/>
    <n v="1"/>
    <s v="BTL"/>
    <n v="0.64"/>
    <x v="734"/>
    <n v="2"/>
    <n v="2"/>
    <n v="0"/>
    <m/>
  </r>
  <r>
    <n v="1708"/>
    <x v="0"/>
    <x v="0"/>
    <x v="2"/>
    <s v="15 - G3 - GROCERY"/>
    <s v="150 - BEVERAGE"/>
    <s v="1874 - PACKET DRINK"/>
    <s v="105445"/>
    <s v="105445"/>
    <s v="9556007001539"/>
    <s v="DRINHO GREEN TEA WITH JASMINE300ML"/>
    <n v="1"/>
    <n v="1"/>
    <s v="EACH"/>
    <n v="1.18"/>
    <x v="1112"/>
    <n v="2.4"/>
    <n v="2.4"/>
    <n v="16.8"/>
    <n v="7"/>
  </r>
  <r>
    <n v="1709"/>
    <x v="0"/>
    <x v="0"/>
    <x v="2"/>
    <s v="15 - G3 - GROCERY"/>
    <s v="150 - BEVERAGE"/>
    <s v="1875 - BOTTLE DRINK"/>
    <s v="104808"/>
    <s v="104808"/>
    <s v="9556135002996"/>
    <s v="SPRITZER TINGE CARBONATEDWATERMELON LYCHEE 325ML"/>
    <n v="1"/>
    <n v="1"/>
    <s v="EACH"/>
    <n v="1.29"/>
    <x v="1113"/>
    <n v="2.6"/>
    <n v="2.6"/>
    <n v="75.400000000000006"/>
    <n v="1.7"/>
  </r>
  <r>
    <n v="1710"/>
    <x v="0"/>
    <x v="0"/>
    <x v="2"/>
    <s v="15 - G3 - GROCERY"/>
    <s v="150 - BEVERAGE"/>
    <s v="1165 - CARBONATED DRINK"/>
    <s v="104804"/>
    <s v="104804"/>
    <s v="9556570008829"/>
    <s v="100 PLUS ZERO SUGAR 500ML"/>
    <n v="1"/>
    <n v="1"/>
    <s v="EACH"/>
    <n v="1.74"/>
    <x v="740"/>
    <n v="3.5"/>
    <n v="3.5"/>
    <n v="696.5"/>
    <n v="0.2"/>
  </r>
  <r>
    <n v="1711"/>
    <x v="0"/>
    <x v="0"/>
    <x v="2"/>
    <s v="15 - G3 - GROCERY"/>
    <s v="150 - BEVERAGE"/>
    <s v="1161 - UHT MILK"/>
    <s v="108917"/>
    <s v="108917"/>
    <s v="9555487801035"/>
    <s v="FARM FRESH UHT M. BERRIES YOG DRK200ML"/>
    <n v="1"/>
    <n v="1"/>
    <s v="EACH"/>
    <n v="1.84"/>
    <x v="1114"/>
    <n v="3.7"/>
    <n v="3.7"/>
    <n v="151.69999999999999"/>
    <n v="1.2"/>
  </r>
  <r>
    <n v="1712"/>
    <x v="0"/>
    <x v="0"/>
    <x v="2"/>
    <s v="15 - G3 - GROCERY"/>
    <s v="150 - BEVERAGE"/>
    <s v="1875 - BOTTLE DRINK"/>
    <s v="102128"/>
    <s v="102128"/>
    <s v="8888196170712"/>
    <s v="POKKA OOLONG TEA 500ML"/>
    <n v="1"/>
    <n v="1"/>
    <s v="BTL"/>
    <n v="2.19"/>
    <x v="1115"/>
    <n v="2.6"/>
    <n v="2.6"/>
    <n v="0"/>
    <m/>
  </r>
  <r>
    <n v="1713"/>
    <x v="0"/>
    <x v="0"/>
    <x v="2"/>
    <s v="15 - G3 - GROCERY"/>
    <s v="150 - BEVERAGE"/>
    <s v="1875 - BOTTLE DRINK"/>
    <s v="109392"/>
    <s v="109392"/>
    <s v="8888196906311"/>
    <s v="POKKA HOUJICHA 500ML"/>
    <n v="1"/>
    <n v="1"/>
    <s v="BTL"/>
    <n v="2.19"/>
    <x v="1115"/>
    <n v="2.6"/>
    <n v="2.6"/>
    <n v="0"/>
    <m/>
  </r>
  <r>
    <n v="1714"/>
    <x v="0"/>
    <x v="0"/>
    <x v="2"/>
    <s v="15 - G3 - GROCERY"/>
    <s v="150 - BEVERAGE"/>
    <s v="1162 - ASIAN DRINK (NON CARBONATED)"/>
    <s v="102431"/>
    <s v="102431"/>
    <s v="9557401008858"/>
    <s v="NORA ASAM JAWA 320ML"/>
    <n v="1"/>
    <n v="2"/>
    <s v="EACH"/>
    <n v="1.1000000000000001"/>
    <x v="548"/>
    <n v="2.2000000000000002"/>
    <n v="4.4000000000000004"/>
    <n v="55"/>
    <n v="4"/>
  </r>
  <r>
    <n v="1715"/>
    <x v="0"/>
    <x v="0"/>
    <x v="2"/>
    <s v="15 - G3 - GROCERY"/>
    <s v="150 - BEVERAGE"/>
    <s v="1165 - CARBONATED DRINK"/>
    <s v="112413"/>
    <s v="112413"/>
    <s v="9556103130850"/>
    <s v="HAUSBOOM CHEERS GRAPE 325ML"/>
    <n v="1"/>
    <n v="2"/>
    <s v="EACH"/>
    <n v="1.1100000000000001"/>
    <x v="1116"/>
    <n v="2.2000000000000002"/>
    <n v="4.4000000000000004"/>
    <n v="0"/>
    <m/>
  </r>
  <r>
    <n v="1716"/>
    <x v="0"/>
    <x v="0"/>
    <x v="2"/>
    <s v="15 - G3 - GROCERY"/>
    <s v="150 - BEVERAGE"/>
    <s v="1877 - OTHER BEVERAGE"/>
    <s v="115610"/>
    <s v="115610"/>
    <s v="9555807602007"/>
    <s v="THE TAPPING TAPIR GUTC PREBIOTICDRINK PEACH 250ML"/>
    <n v="1"/>
    <n v="1"/>
    <s v="EACH"/>
    <n v="2.33"/>
    <x v="352"/>
    <n v="4.7"/>
    <n v="4.7"/>
    <n v="37.6"/>
    <n v="6.2"/>
  </r>
  <r>
    <n v="1717"/>
    <x v="0"/>
    <x v="0"/>
    <x v="2"/>
    <s v="15 - G3 - GROCERY"/>
    <s v="150 - BEVERAGE"/>
    <s v="1162 - ASIAN DRINK (NON CARBONATED)"/>
    <s v="110099"/>
    <s v="110099"/>
    <s v="9551001410332"/>
    <s v="VIDA C LEMON 325ML"/>
    <n v="1"/>
    <n v="1"/>
    <s v="EACH"/>
    <n v="2.35"/>
    <x v="743"/>
    <n v="4.7"/>
    <n v="4.7"/>
    <n v="0"/>
    <m/>
  </r>
  <r>
    <n v="1718"/>
    <x v="0"/>
    <x v="0"/>
    <x v="2"/>
    <s v="15 - G3 - GROCERY"/>
    <s v="150 - BEVERAGE"/>
    <s v="1874 - PACKET DRINK"/>
    <s v="100978"/>
    <s v="100978"/>
    <s v="9555604401841"/>
    <s v="ORIGINA DAIRY STRAWBERRY MILK200ML"/>
    <n v="1"/>
    <n v="1"/>
    <s v="EACH"/>
    <n v="2.5"/>
    <x v="1117"/>
    <n v="5"/>
    <n v="5"/>
    <n v="100"/>
    <n v="2.5"/>
  </r>
  <r>
    <n v="1719"/>
    <x v="0"/>
    <x v="0"/>
    <x v="2"/>
    <s v="15 - G3 - GROCERY"/>
    <s v="150 - BEVERAGE"/>
    <s v="1164 - FRUIT &amp; HEALTH DRINK / JUICE"/>
    <s v="108699"/>
    <s v="108699"/>
    <s v="9555021501193"/>
    <s v="PERL KACIP FATIMAH KURMA 250ML (C)"/>
    <n v="1"/>
    <n v="1"/>
    <s v="EACH"/>
    <n v="2.74"/>
    <x v="551"/>
    <n v="5.5"/>
    <n v="5.5"/>
    <n v="27.5"/>
    <n v="10"/>
  </r>
  <r>
    <n v="1720"/>
    <x v="0"/>
    <x v="0"/>
    <x v="2"/>
    <s v="15 - G3 - GROCERY"/>
    <s v="150 - BEVERAGE"/>
    <s v="1165 - CARBONATED DRINK"/>
    <s v="101966"/>
    <s v="101966"/>
    <s v="9555935003660"/>
    <s v="MUM MUM CHILDHOOD DRINK ICECREAM SODA"/>
    <n v="1"/>
    <n v="1"/>
    <s v="EACH"/>
    <n v="3.15"/>
    <x v="747"/>
    <n v="6.3"/>
    <n v="6.3"/>
    <n v="0"/>
    <m/>
  </r>
  <r>
    <n v="1721"/>
    <x v="0"/>
    <x v="0"/>
    <x v="2"/>
    <s v="15 - G3 - GROCERY"/>
    <s v="150 - BEVERAGE"/>
    <s v="1876 - CANNED DRINK"/>
    <s v="101026"/>
    <s v="101026"/>
    <s v="9555807600546"/>
    <s v="THE TAPPING TAPIR LIGHT APPLE &amp;VANILLA 250ML"/>
    <n v="1"/>
    <n v="1"/>
    <s v="EACH"/>
    <n v="3.29"/>
    <x v="1118"/>
    <n v="6.6"/>
    <n v="6.6"/>
    <n v="0"/>
    <m/>
  </r>
  <r>
    <n v="1722"/>
    <x v="0"/>
    <x v="0"/>
    <x v="2"/>
    <s v="15 - G3 - GROCERY"/>
    <s v="150 - BEVERAGE"/>
    <s v="1876 - CANNED DRINK"/>
    <s v="101041"/>
    <s v="101041"/>
    <s v="9555807600577"/>
    <s v="THE TAPPING TAPIR LIGHT P/APPLE &amp;CALAMANSI 250ML"/>
    <n v="1"/>
    <n v="1"/>
    <s v="EACH"/>
    <n v="3.29"/>
    <x v="1118"/>
    <n v="6.6"/>
    <n v="6.6"/>
    <n v="26.4"/>
    <n v="12.5"/>
  </r>
  <r>
    <n v="1723"/>
    <x v="0"/>
    <x v="0"/>
    <x v="2"/>
    <s v="15 - G3 - GROCERY"/>
    <s v="150 - BEVERAGE"/>
    <s v="1161 - UHT MILK"/>
    <s v="103656"/>
    <s v="103656"/>
    <s v="9555487801004"/>
    <s v="FARM FRESH UHT KURMA MILK 200ML"/>
    <n v="1"/>
    <n v="2"/>
    <s v="EACH"/>
    <n v="1.92"/>
    <x v="751"/>
    <n v="3.9"/>
    <n v="7.8"/>
    <n v="39"/>
    <n v="9.8000000000000007"/>
  </r>
  <r>
    <n v="1724"/>
    <x v="0"/>
    <x v="0"/>
    <x v="2"/>
    <s v="15 - G3 - GROCERY"/>
    <s v="150 - BEVERAGE"/>
    <s v="1164 - FRUIT &amp; HEALTH DRINK / JUICE"/>
    <s v="105647"/>
    <s v="105647"/>
    <s v="9556346011015"/>
    <s v="TAN NGAN LO HERBAL TEA 300ML"/>
    <n v="1"/>
    <n v="2"/>
    <s v="EACH"/>
    <n v="2.2200000000000002"/>
    <x v="1119"/>
    <n v="4.5"/>
    <n v="9"/>
    <n v="22.5"/>
    <n v="19.7"/>
  </r>
  <r>
    <n v="1725"/>
    <x v="0"/>
    <x v="0"/>
    <x v="2"/>
    <s v="15 - G3 - GROCERY"/>
    <s v="150 - BEVERAGE"/>
    <s v="1164 - FRUIT &amp; HEALTH DRINK / JUICE"/>
    <s v="103583"/>
    <s v="103583"/>
    <s v="8885012290272"/>
    <s v="RIBENA CHEERPACK REGULAR 300ML"/>
    <n v="1"/>
    <n v="2"/>
    <s v="EACH"/>
    <n v="3"/>
    <x v="562"/>
    <n v="6"/>
    <n v="12"/>
    <n v="102"/>
    <n v="5.9"/>
  </r>
  <r>
    <n v="1726"/>
    <x v="0"/>
    <x v="0"/>
    <x v="2"/>
    <s v="15 - G3 - GROCERY"/>
    <s v="150 - BEVERAGE"/>
    <s v="1876 - CANNED DRINK"/>
    <s v="106186"/>
    <s v="106186"/>
    <s v="9556001253743"/>
    <s v="MILO ACTIV-GO KAW 240ML (C)"/>
    <n v="1"/>
    <n v="3"/>
    <s v="EACH"/>
    <n v="2.54"/>
    <x v="1120"/>
    <n v="5"/>
    <n v="15"/>
    <n v="120"/>
    <n v="6.4"/>
  </r>
  <r>
    <n v="1727"/>
    <x v="0"/>
    <x v="0"/>
    <x v="2"/>
    <s v="15 - G3 - GROCERY"/>
    <s v="150 - BEVERAGE"/>
    <s v="1874 - PACKET DRINK"/>
    <s v="114472"/>
    <s v="114472"/>
    <s v="9556570004098"/>
    <s v="F&amp;N SEASONS SOY MILK 250ML"/>
    <n v="1"/>
    <n v="13"/>
    <s v="EACH"/>
    <n v="0.72"/>
    <x v="1121"/>
    <n v="2.1"/>
    <n v="27.3"/>
    <n v="23.1"/>
    <n v="40.5"/>
  </r>
  <r>
    <n v="1728"/>
    <x v="0"/>
    <x v="0"/>
    <x v="2"/>
    <s v="15 - G3 - GROCERY"/>
    <s v="150 - BEVERAGE"/>
    <s v="1874 - PACKET DRINK"/>
    <s v="102814"/>
    <s v="102814"/>
    <s v="9556007002437"/>
    <s v="HOMESOY MULTIGRAIN 250ML"/>
    <n v="1"/>
    <n v="12"/>
    <s v="PACK"/>
    <n v="1.4582999999999999"/>
    <x v="1122"/>
    <n v="2.9"/>
    <n v="34.799999999999997"/>
    <n v="0"/>
    <m/>
  </r>
  <r>
    <n v="1729"/>
    <x v="0"/>
    <x v="0"/>
    <x v="2"/>
    <s v="15 - G3 - GROCERY"/>
    <s v="150 - BEVERAGE"/>
    <s v="1876 - CANNED DRINK"/>
    <s v="108250"/>
    <s v="108250"/>
    <s v="9555021514339"/>
    <s v="ALICAFE TAG WITH KURMA MADU250ML (C)"/>
    <n v="1"/>
    <n v="6"/>
    <s v="EACH"/>
    <n v="2.95"/>
    <x v="591"/>
    <n v="5.9"/>
    <n v="35.4"/>
    <n v="17.7"/>
    <n v="100"/>
  </r>
  <r>
    <n v="1730"/>
    <x v="0"/>
    <x v="0"/>
    <x v="2"/>
    <s v="15 - G3 - GROCERY"/>
    <s v="150 - BEVERAGE"/>
    <s v="1874 - PACKET DRINK"/>
    <s v="105616"/>
    <s v="105616"/>
    <s v="9556007001164"/>
    <s v="SOYFRESH NATURAL 250ML"/>
    <n v="1"/>
    <n v="18"/>
    <s v="PACK"/>
    <n v="1.07"/>
    <x v="1123"/>
    <n v="2.2000000000000002"/>
    <n v="39.6"/>
    <n v="0"/>
    <m/>
  </r>
  <r>
    <n v="1731"/>
    <x v="0"/>
    <x v="0"/>
    <x v="2"/>
    <s v="15 - G3 - GROCERY"/>
    <s v="150 - BEVERAGE"/>
    <s v="1166 - SPARKLING JUICES"/>
    <s v="104329"/>
    <s v="104329"/>
    <s v="9555856600054"/>
    <s v="HAUSBOOM SPARKLING LEMONADE275ML"/>
    <n v="1"/>
    <n v="7"/>
    <s v="EACH"/>
    <n v="3.12"/>
    <x v="1124"/>
    <n v="6.2"/>
    <n v="43.4"/>
    <n v="68.2"/>
    <n v="32"/>
  </r>
  <r>
    <n v="1732"/>
    <x v="0"/>
    <x v="0"/>
    <x v="2"/>
    <s v="15 - G3 - GROCERY"/>
    <s v="150 - BEVERAGE"/>
    <s v="1875 - BOTTLE DRINK"/>
    <s v="105981"/>
    <s v="105981"/>
    <s v="9556040310209"/>
    <s v="F&amp;N TEH TARIK ORI 270ML"/>
    <n v="1"/>
    <n v="12"/>
    <s v="EACH"/>
    <n v="2.4"/>
    <x v="1125"/>
    <n v="4.8"/>
    <n v="57.6"/>
    <n v="62.4"/>
    <n v="46.2"/>
  </r>
  <r>
    <n v="1733"/>
    <x v="0"/>
    <x v="0"/>
    <x v="2"/>
    <s v="15 - G3 - GROCERY"/>
    <s v="150 - BEVERAGE"/>
    <s v="1877 - OTHER BEVERAGE"/>
    <s v="103499"/>
    <s v="103499"/>
    <s v="SP63566"/>
    <s v="TANOTI FOODS GARAM APONG 200G"/>
    <n v="1"/>
    <n v="1"/>
    <s v="EACH"/>
    <n v="31"/>
    <x v="1126"/>
    <n v="42"/>
    <n v="42"/>
    <n v="0"/>
    <m/>
  </r>
  <r>
    <n v="1734"/>
    <x v="0"/>
    <x v="0"/>
    <x v="2"/>
    <s v="15 - G3 - GROCERY"/>
    <s v="150 - BEVERAGE"/>
    <s v="1161 - UHT MILK"/>
    <s v="109300"/>
    <s v="109300"/>
    <s v="9555487801059"/>
    <s v="FARM FRESH UHT STRAW YOGURTDRINK 200ML"/>
    <n v="1"/>
    <n v="19"/>
    <s v="EACH"/>
    <n v="1.84"/>
    <x v="1127"/>
    <n v="3.7"/>
    <n v="70.3"/>
    <n v="40.700000000000003"/>
    <n v="85.9"/>
  </r>
  <r>
    <n v="1735"/>
    <x v="0"/>
    <x v="0"/>
    <x v="2"/>
    <s v="15 - G3 - GROCERY"/>
    <s v="150 - BEVERAGE"/>
    <s v="1874 - PACKET DRINK"/>
    <s v="103667"/>
    <s v="103667"/>
    <s v="9556007000877"/>
    <s v="HOMESOY BROWN SUGAR SOYA MILK250ML"/>
    <n v="1"/>
    <n v="42"/>
    <s v="PACK"/>
    <n v="1.0683"/>
    <x v="1128"/>
    <n v="2.2000000000000002"/>
    <n v="92.4"/>
    <n v="0"/>
    <m/>
  </r>
  <r>
    <n v="1736"/>
    <x v="0"/>
    <x v="0"/>
    <x v="2"/>
    <s v="15 - G3 - GROCERY"/>
    <s v="150 - BEVERAGE"/>
    <s v="1874 - PACKET DRINK"/>
    <s v="103292"/>
    <s v="103292"/>
    <s v="9556570000816"/>
    <s v="F&amp;N SEASONS WINTER MELON 250ML"/>
    <n v="1"/>
    <n v="73"/>
    <s v="EACH"/>
    <n v="0.76"/>
    <x v="1129"/>
    <n v="1.6"/>
    <n v="116.8"/>
    <n v="22.4"/>
    <n v="247.7"/>
  </r>
  <r>
    <n v="1737"/>
    <x v="0"/>
    <x v="0"/>
    <x v="2"/>
    <s v="15 - G3 - GROCERY"/>
    <s v="150 - BEVERAGE"/>
    <s v="1874 - PACKET DRINK"/>
    <s v="103279"/>
    <s v="103279"/>
    <s v="9556007000815"/>
    <s v="DRINHO SOYA MILK CORN 250ML"/>
    <n v="1"/>
    <n v="54"/>
    <s v="PACK"/>
    <n v="1.0967"/>
    <x v="1130"/>
    <n v="2.2000000000000002"/>
    <n v="118.8"/>
    <n v="0"/>
    <m/>
  </r>
  <r>
    <n v="1738"/>
    <x v="0"/>
    <x v="0"/>
    <x v="2"/>
    <s v="15 - G3 - GROCERY"/>
    <s v="150 - BEVERAGE"/>
    <s v="1874 - PACKET DRINK"/>
    <s v="105151"/>
    <s v="105151"/>
    <s v="9556007000839"/>
    <s v="HOMESOY ORIGINAL 250ML"/>
    <n v="1"/>
    <n v="60"/>
    <s v="PACK"/>
    <n v="1.0683"/>
    <x v="1131"/>
    <n v="2.2000000000000002"/>
    <n v="132"/>
    <n v="0"/>
    <m/>
  </r>
  <r>
    <n v="1739"/>
    <x v="0"/>
    <x v="0"/>
    <x v="2"/>
    <s v="15 - G3 - GROCERY"/>
    <s v="150 - BEVERAGE"/>
    <s v="1874 - PACKET DRINK"/>
    <s v="106178"/>
    <s v="106178"/>
    <s v="9556007000303"/>
    <s v="DRINHO SOYA BEAN 250ML"/>
    <n v="1"/>
    <n v="83"/>
    <s v="PACK"/>
    <n v="0.92"/>
    <x v="1132"/>
    <n v="1.9"/>
    <n v="157.69999999999999"/>
    <n v="7.6"/>
    <n v="1004.7"/>
  </r>
  <r>
    <n v="1740"/>
    <x v="0"/>
    <x v="0"/>
    <x v="2"/>
    <s v="15 - G3 - GROCERY"/>
    <s v="150 - BEVERAGE"/>
    <s v="1874 - PACKET DRINK"/>
    <s v="102675"/>
    <s v="102675"/>
    <s v="9556007001096"/>
    <s v="DRINHO BLACKCURRANT 250ML"/>
    <n v="1"/>
    <n v="85"/>
    <s v="PACK"/>
    <n v="0.92"/>
    <x v="1133"/>
    <n v="1.9"/>
    <n v="161.5"/>
    <n v="20.9"/>
    <n v="374.2"/>
  </r>
  <r>
    <n v="1741"/>
    <x v="0"/>
    <x v="0"/>
    <x v="2"/>
    <s v="15 - G3 - GROCERY"/>
    <s v="150 - BEVERAGE"/>
    <s v="1874 - PACKET DRINK"/>
    <s v="103701"/>
    <s v="103701"/>
    <s v="9556007002420"/>
    <s v="HOMESOY NO SUGAR ADDED 250ML"/>
    <n v="1"/>
    <n v="77"/>
    <s v="PACK"/>
    <n v="1.07"/>
    <x v="1134"/>
    <n v="2.2000000000000002"/>
    <n v="169.4"/>
    <n v="15.4"/>
    <n v="535"/>
  </r>
  <r>
    <n v="1742"/>
    <x v="0"/>
    <x v="0"/>
    <x v="2"/>
    <s v="15 - G3 - GROCERY"/>
    <s v="150 - BEVERAGE"/>
    <s v="1874 - PACKET DRINK"/>
    <s v="104904"/>
    <s v="104904"/>
    <s v="9556007000211"/>
    <s v="DRINHO GREEN TEA WITH JASMINE250ML"/>
    <n v="1"/>
    <n v="97"/>
    <s v="PACK"/>
    <n v="0.92"/>
    <x v="1135"/>
    <n v="1.9"/>
    <n v="184.3"/>
    <n v="26.6"/>
    <n v="335.5"/>
  </r>
  <r>
    <n v="1743"/>
    <x v="0"/>
    <x v="0"/>
    <x v="2"/>
    <s v="15 - G3 - GROCERY"/>
    <s v="150 - BEVERAGE"/>
    <s v="1874 - PACKET DRINK"/>
    <s v="104193"/>
    <s v="104193"/>
    <s v="9556007002260"/>
    <s v="HOMESOY HONEY MELON 250ML"/>
    <n v="1"/>
    <n v="84"/>
    <s v="PACK"/>
    <n v="1.0680000000000001"/>
    <x v="1136"/>
    <n v="2.2000000000000002"/>
    <n v="184.8"/>
    <n v="0"/>
    <m/>
  </r>
  <r>
    <n v="1744"/>
    <x v="0"/>
    <x v="0"/>
    <x v="2"/>
    <s v="15 - G3 - GROCERY"/>
    <s v="150 - BEVERAGE"/>
    <s v="1874 - PACKET DRINK"/>
    <s v="104637"/>
    <s v="104637"/>
    <s v="9556007000822"/>
    <s v="DRINHO ICE LEMON TEA 250ML"/>
    <n v="1"/>
    <n v="101"/>
    <s v="EACH"/>
    <n v="0.92"/>
    <x v="1137"/>
    <n v="1.9"/>
    <n v="191.9"/>
    <n v="13.3"/>
    <n v="698.6"/>
  </r>
  <r>
    <n v="1745"/>
    <x v="0"/>
    <x v="0"/>
    <x v="2"/>
    <s v="15 - G3 - GROCERY"/>
    <s v="150 - BEVERAGE"/>
    <s v="1874 - PACKET DRINK"/>
    <s v="104785"/>
    <s v="104785"/>
    <s v="9556570004784"/>
    <s v="F&amp;N SEASONS LYCHEE 250ML"/>
    <n v="1"/>
    <n v="132"/>
    <s v="EACH"/>
    <n v="0.76"/>
    <x v="1138"/>
    <n v="2.1"/>
    <n v="277.2"/>
    <n v="27.3"/>
    <n v="367.5"/>
  </r>
  <r>
    <n v="1746"/>
    <x v="0"/>
    <x v="0"/>
    <x v="2"/>
    <s v="15 - G3 - GROCERY"/>
    <s v="150 - BEVERAGE"/>
    <s v="1874 - PACKET DRINK"/>
    <s v="103695"/>
    <s v="103695"/>
    <s v="9556166020105"/>
    <s v="DUTCH LADY MILK UHT KURMA 200ML"/>
    <n v="1"/>
    <n v="72"/>
    <s v="EACH"/>
    <n v="1.41"/>
    <x v="1139"/>
    <n v="3.2"/>
    <n v="230.4"/>
    <n v="6.4"/>
    <n v="1586.2"/>
  </r>
  <r>
    <n v="1747"/>
    <x v="0"/>
    <x v="0"/>
    <x v="2"/>
    <s v="15 - G3 - GROCERY"/>
    <s v="150 - BEVERAGE"/>
    <s v="1874 - PACKET DRINK"/>
    <s v="102762"/>
    <s v="102762"/>
    <s v="9556007000501"/>
    <s v="DRINHO ORANGE 250ML"/>
    <n v="1"/>
    <n v="120"/>
    <s v="PACK"/>
    <n v="0.92"/>
    <x v="1140"/>
    <n v="1.9"/>
    <n v="228"/>
    <n v="28.5"/>
    <n v="387.4"/>
  </r>
  <r>
    <n v="1748"/>
    <x v="0"/>
    <x v="0"/>
    <x v="2"/>
    <s v="15 - G3 - GROCERY"/>
    <s v="150 - BEVERAGE"/>
    <s v="1874 - PACKET DRINK"/>
    <s v="102182"/>
    <s v="102182"/>
    <s v="9556570501337"/>
    <s v="F&amp;N SEASONS ICE LEMON TEA 250ML"/>
    <n v="1"/>
    <n v="151"/>
    <s v="EACH"/>
    <n v="0.76"/>
    <x v="1141"/>
    <n v="2.1"/>
    <n v="317.10000000000002"/>
    <n v="27.3"/>
    <n v="420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49"/>
    <x v="0"/>
    <x v="0"/>
    <x v="2"/>
    <s v="15 - G3 - GROCERY"/>
    <s v="150 - BEVERAGE"/>
    <s v="1874 - PACKET DRINK"/>
    <s v="102515"/>
    <s v="102515"/>
    <s v="9556570004814"/>
    <s v="F&amp;N SEASONS APPLE 250ML"/>
    <n v="1"/>
    <n v="168"/>
    <s v="EACH"/>
    <n v="0.76"/>
    <x v="1142"/>
    <n v="2.1"/>
    <n v="352.8"/>
    <n v="44.1"/>
    <n v="289.5"/>
  </r>
  <r>
    <n v="1750"/>
    <x v="0"/>
    <x v="0"/>
    <x v="2"/>
    <s v="15 - G3 - GROCERY"/>
    <s v="150 - BEVERAGE"/>
    <s v="1874 - PACKET DRINK"/>
    <s v="104527"/>
    <s v="104527"/>
    <s v="9556570501375"/>
    <s v="F&amp;N SEASONS CHRYSANTHEMUM TEA250ML"/>
    <n v="1"/>
    <n v="173"/>
    <s v="EACH"/>
    <n v="0.76"/>
    <x v="1143"/>
    <n v="1.6"/>
    <n v="276.8"/>
    <n v="41.6"/>
    <n v="316.10000000000002"/>
  </r>
  <r>
    <n v="1751"/>
    <x v="0"/>
    <x v="0"/>
    <x v="2"/>
    <s v="15 - G3 - GROCERY"/>
    <s v="150 - BEVERAGE"/>
    <s v="1874 - PACKET DRINK"/>
    <s v="104551"/>
    <s v="104551"/>
    <s v="9556007001188"/>
    <s v="DRINHO WINTER MELON 250ML"/>
    <n v="1"/>
    <n v="144"/>
    <s v="PACK"/>
    <n v="0.92"/>
    <x v="1144"/>
    <n v="1.9"/>
    <n v="273.60000000000002"/>
    <n v="22.8"/>
    <n v="581.1"/>
  </r>
  <r>
    <n v="1752"/>
    <x v="0"/>
    <x v="0"/>
    <x v="2"/>
    <s v="15 - G3 - GROCERY"/>
    <s v="150 - BEVERAGE"/>
    <s v="1874 - PACKET DRINK"/>
    <s v="106193"/>
    <s v="106193"/>
    <s v="9556166058238"/>
    <s v="DUTCH LADY MILK UHT COFFEE 200ML"/>
    <n v="1"/>
    <n v="95"/>
    <s v="EACH"/>
    <n v="1.41"/>
    <x v="1145"/>
    <n v="3.2"/>
    <n v="304"/>
    <n v="19.2"/>
    <n v="697.7"/>
  </r>
  <r>
    <n v="1753"/>
    <x v="0"/>
    <x v="0"/>
    <x v="2"/>
    <s v="15 - G3 - GROCERY"/>
    <s v="150 - BEVERAGE"/>
    <s v="1874 - PACKET DRINK"/>
    <s v="106268"/>
    <s v="106268"/>
    <s v="9556570004753"/>
    <s v="F&amp;N SEASONS MANGO 250ML"/>
    <n v="1"/>
    <n v="228"/>
    <s v="EACH"/>
    <n v="0.76"/>
    <x v="1146"/>
    <n v="1.6"/>
    <n v="364.8"/>
    <n v="60.8"/>
    <n v="285"/>
  </r>
  <r>
    <n v="1754"/>
    <x v="0"/>
    <x v="0"/>
    <x v="2"/>
    <s v="15 - G3 - GROCERY"/>
    <s v="150 - BEVERAGE"/>
    <s v="1874 - PACKET DRINK"/>
    <s v="106192"/>
    <s v="106192"/>
    <s v="9556007000402"/>
    <s v="DRINHO LYCHEE 250ML"/>
    <n v="1"/>
    <n v="199"/>
    <s v="PACK"/>
    <n v="0.92"/>
    <x v="1147"/>
    <n v="1.9"/>
    <n v="378.1"/>
    <n v="30.4"/>
    <n v="602.20000000000005"/>
  </r>
  <r>
    <n v="1755"/>
    <x v="0"/>
    <x v="0"/>
    <x v="2"/>
    <s v="15 - G3 - GROCERY"/>
    <s v="150 - BEVERAGE"/>
    <s v="1161 - UHT MILK"/>
    <s v="108895"/>
    <s v="108895"/>
    <s v="9556166095509"/>
    <s v="DUTCH LADY FROZEN MILK UHT FULLCREAM 125ML"/>
    <n v="1"/>
    <n v="156"/>
    <s v="EACH"/>
    <n v="1.19"/>
    <x v="1148"/>
    <n v="2.4"/>
    <n v="374.4"/>
    <n v="9.6"/>
    <n v="1933.7"/>
  </r>
  <r>
    <n v="1756"/>
    <x v="0"/>
    <x v="0"/>
    <x v="2"/>
    <s v="15 - G3 - GROCERY"/>
    <s v="150 - BEVERAGE"/>
    <s v="1874 - PACKET DRINK"/>
    <s v="102754"/>
    <s v="102754"/>
    <s v="9556007002109"/>
    <s v="DRINHO ICE PEACH TEA 250ML"/>
    <n v="1"/>
    <n v="204"/>
    <s v="PACK"/>
    <n v="0.92"/>
    <x v="1149"/>
    <n v="1.9"/>
    <n v="387.6"/>
    <n v="34.200000000000003"/>
    <n v="548.79999999999995"/>
  </r>
  <r>
    <n v="1757"/>
    <x v="0"/>
    <x v="0"/>
    <x v="2"/>
    <s v="15 - G3 - GROCERY"/>
    <s v="150 - BEVERAGE"/>
    <s v="1161 - UHT MILK"/>
    <s v="108137"/>
    <s v="108137"/>
    <s v="9556166095530"/>
    <s v="DUTCH LADY MARVEL MILK UHTSTRAWBERRY 125ML"/>
    <n v="1"/>
    <n v="158"/>
    <s v="EACH"/>
    <n v="1.19"/>
    <x v="1150"/>
    <n v="2.4"/>
    <n v="379.2"/>
    <n v="36"/>
    <n v="522.29999999999995"/>
  </r>
  <r>
    <n v="1758"/>
    <x v="0"/>
    <x v="0"/>
    <x v="2"/>
    <s v="15 - G3 - GROCERY"/>
    <s v="150 - BEVERAGE"/>
    <s v="1161 - UHT MILK"/>
    <s v="102258"/>
    <s v="102258"/>
    <s v="9556040600508"/>
    <s v="F&amp;N MAGNOLIA UHT FULL CREAM200ML"/>
    <n v="1"/>
    <n v="150"/>
    <s v="EACH"/>
    <n v="1.26"/>
    <x v="1151"/>
    <n v="2.8"/>
    <n v="420"/>
    <n v="33.6"/>
    <n v="562.5"/>
  </r>
  <r>
    <n v="1759"/>
    <x v="0"/>
    <x v="0"/>
    <x v="2"/>
    <s v="15 - G3 - GROCERY"/>
    <s v="150 - BEVERAGE"/>
    <s v="1874 - PACKET DRINK"/>
    <s v="105165"/>
    <s v="105165"/>
    <s v="9556007000600"/>
    <s v="DRINHO SUGAR CANE 250ML"/>
    <n v="1"/>
    <n v="209"/>
    <s v="PACK"/>
    <n v="0.92"/>
    <x v="1152"/>
    <n v="1.9"/>
    <n v="397.1"/>
    <n v="43.7"/>
    <n v="440"/>
  </r>
  <r>
    <n v="1760"/>
    <x v="0"/>
    <x v="0"/>
    <x v="2"/>
    <s v="15 - G3 - GROCERY"/>
    <s v="150 - BEVERAGE"/>
    <s v="1161 - UHT MILK"/>
    <s v="114947"/>
    <s v="114947"/>
    <s v="9557727930079"/>
    <s v="GOODDAY UHT LOW FAT 200ML"/>
    <n v="1"/>
    <n v="132"/>
    <s v="EACH"/>
    <n v="1.5"/>
    <x v="1153"/>
    <n v="3.2"/>
    <n v="422.4"/>
    <n v="38.4"/>
    <n v="515.6"/>
  </r>
  <r>
    <n v="1761"/>
    <x v="0"/>
    <x v="0"/>
    <x v="2"/>
    <s v="15 - G3 - GROCERY"/>
    <s v="150 - BEVERAGE"/>
    <s v="1874 - PACKET DRINK"/>
    <s v="104258"/>
    <s v="104258"/>
    <s v="9556007000105"/>
    <s v="DRINHO CHRYSANTHEMUM TEA 250ML"/>
    <n v="1"/>
    <n v="216"/>
    <s v="PACK"/>
    <n v="0.92"/>
    <x v="1154"/>
    <n v="1.9"/>
    <n v="410.4"/>
    <n v="20.9"/>
    <n v="950.8"/>
  </r>
  <r>
    <n v="1762"/>
    <x v="0"/>
    <x v="0"/>
    <x v="2"/>
    <s v="15 - G3 - GROCERY"/>
    <s v="150 - BEVERAGE"/>
    <s v="1161 - UHT MILK"/>
    <s v="104915"/>
    <s v="104915"/>
    <s v="9557727930093"/>
    <s v="GOODDAY UHT CHOCOLATE 200ML"/>
    <n v="1"/>
    <n v="136"/>
    <s v="EACH"/>
    <n v="1.5"/>
    <x v="1155"/>
    <n v="3.2"/>
    <n v="435.2"/>
    <n v="70.400000000000006"/>
    <n v="289.8"/>
  </r>
  <r>
    <n v="1763"/>
    <x v="0"/>
    <x v="0"/>
    <x v="2"/>
    <s v="15 - G3 - GROCERY"/>
    <s v="150 - BEVERAGE"/>
    <s v="1874 - PACKET DRINK"/>
    <s v="105463"/>
    <s v="105463"/>
    <s v="9556570004722"/>
    <s v="F&amp;N SEASONS ORANGE 250ML"/>
    <n v="1"/>
    <n v="271"/>
    <s v="EACH"/>
    <n v="0.76"/>
    <x v="1156"/>
    <n v="1.6"/>
    <n v="433.6"/>
    <n v="19.2"/>
    <n v="1072.7"/>
  </r>
  <r>
    <n v="1764"/>
    <x v="0"/>
    <x v="0"/>
    <x v="2"/>
    <s v="15 - G3 - GROCERY"/>
    <s v="150 - BEVERAGE"/>
    <s v="1161 - UHT MILK"/>
    <s v="102067"/>
    <s v="102067"/>
    <s v="9556166020198"/>
    <s v="DUTCH LADY MILK STM SIGNATURECHOC CAN 240ML"/>
    <n v="1"/>
    <n v="95"/>
    <s v="EACH"/>
    <n v="2.1800000000000002"/>
    <x v="1157"/>
    <n v="4.4000000000000004"/>
    <n v="418"/>
    <n v="44"/>
    <n v="470.7"/>
  </r>
  <r>
    <n v="1765"/>
    <x v="0"/>
    <x v="0"/>
    <x v="2"/>
    <s v="15 - G3 - GROCERY"/>
    <s v="150 - BEVERAGE"/>
    <s v="1168 - MINERAL WATER"/>
    <s v="111696"/>
    <s v="111696"/>
    <s v="111696"/>
    <s v="PB MINERAL WATER 500ML"/>
    <n v="1"/>
    <n v="291"/>
    <s v="EACH"/>
    <n v="0.79039999999999999"/>
    <x v="1158"/>
    <n v="2"/>
    <n v="582"/>
    <n v="3882.82"/>
    <n v="5.9"/>
  </r>
  <r>
    <n v="1766"/>
    <x v="0"/>
    <x v="0"/>
    <x v="2"/>
    <s v="15 - G3 - GROCERY"/>
    <s v="150 - BEVERAGE"/>
    <s v="1161 - UHT MILK"/>
    <s v="108136"/>
    <s v="108136"/>
    <s v="9556166095493"/>
    <s v="DUTCH LADY MARVEL MILK UHT FULLCREAM 125ML"/>
    <n v="1"/>
    <n v="197"/>
    <s v="EACH"/>
    <n v="1.19"/>
    <x v="1159"/>
    <n v="2.4"/>
    <n v="472.8"/>
    <n v="67.2"/>
    <n v="348.9"/>
  </r>
  <r>
    <n v="1767"/>
    <x v="0"/>
    <x v="0"/>
    <x v="2"/>
    <s v="15 - G3 - GROCERY"/>
    <s v="150 - BEVERAGE"/>
    <s v="1161 - UHT MILK"/>
    <s v="104389"/>
    <s v="104389"/>
    <s v="9556040600522"/>
    <s v="F&amp;N MAGNOLIA UHT CHOCOLATE 200ML"/>
    <n v="1"/>
    <n v="198"/>
    <s v="EACH"/>
    <n v="1.2604"/>
    <x v="1160"/>
    <n v="2.8"/>
    <n v="554.4"/>
    <n v="42"/>
    <n v="594.20000000000005"/>
  </r>
  <r>
    <n v="1768"/>
    <x v="0"/>
    <x v="0"/>
    <x v="2"/>
    <s v="15 - G3 - GROCERY"/>
    <s v="150 - BEVERAGE"/>
    <s v="1874 - PACKET DRINK"/>
    <s v="106020"/>
    <s v="106020"/>
    <s v="9556166058207"/>
    <s v="DUTCH LADY MILK UHT LOW FAT 200ML"/>
    <n v="1"/>
    <n v="216"/>
    <s v="EACH"/>
    <n v="1.41"/>
    <x v="1161"/>
    <n v="3.2"/>
    <n v="691.2"/>
    <n v="64"/>
    <n v="475.9"/>
  </r>
  <r>
    <n v="1769"/>
    <x v="0"/>
    <x v="0"/>
    <x v="2"/>
    <s v="15 - G3 - GROCERY"/>
    <s v="150 - BEVERAGE"/>
    <s v="1168 - MINERAL WATER"/>
    <s v="106043"/>
    <s v="106043"/>
    <s v="9556145116058"/>
    <s v="SPRITZER MINERAL WATER 550ML"/>
    <n v="1"/>
    <n v="244"/>
    <s v="EACH"/>
    <n v="1.25"/>
    <x v="1162"/>
    <n v="2"/>
    <n v="488"/>
    <n v="2"/>
    <n v="15250"/>
  </r>
  <r>
    <n v="1770"/>
    <x v="0"/>
    <x v="0"/>
    <x v="2"/>
    <s v="15 - G3 - GROCERY"/>
    <s v="150 - BEVERAGE"/>
    <s v="1874 - PACKET DRINK"/>
    <s v="102587"/>
    <s v="102587"/>
    <s v="9556007001003"/>
    <s v="DRINHO MANGO 250ML"/>
    <n v="1"/>
    <n v="334"/>
    <s v="PACK"/>
    <n v="0.92"/>
    <x v="1163"/>
    <n v="1.9"/>
    <n v="634.6"/>
    <n v="47.5"/>
    <n v="646.9"/>
  </r>
  <r>
    <n v="1771"/>
    <x v="0"/>
    <x v="0"/>
    <x v="2"/>
    <s v="15 - G3 - GROCERY"/>
    <s v="150 - BEVERAGE"/>
    <s v="1161 - UHT MILK"/>
    <s v="114948"/>
    <s v="114948"/>
    <s v="9557727930062"/>
    <s v="GOODDAY UHT FULL CREAM 200ML"/>
    <n v="1"/>
    <n v="217"/>
    <s v="EACH"/>
    <n v="1.5"/>
    <x v="1164"/>
    <n v="3.2"/>
    <n v="694.4"/>
    <n v="70.400000000000006"/>
    <n v="462.4"/>
  </r>
  <r>
    <n v="1772"/>
    <x v="0"/>
    <x v="0"/>
    <x v="2"/>
    <s v="15 - G3 - GROCERY"/>
    <s v="150 - BEVERAGE"/>
    <s v="1161 - UHT MILK"/>
    <s v="108449"/>
    <s v="108449"/>
    <s v="9556166095523"/>
    <s v="DUTCH LADY FROZEN MILK UHTCHOCOLATE 125ML"/>
    <n v="1"/>
    <n v="281"/>
    <s v="EACH"/>
    <n v="1.19"/>
    <x v="1165"/>
    <n v="2.4"/>
    <n v="674.4"/>
    <n v="40.799999999999997"/>
    <n v="819.6"/>
  </r>
  <r>
    <n v="1773"/>
    <x v="0"/>
    <x v="0"/>
    <x v="2"/>
    <s v="15 - G3 - GROCERY"/>
    <s v="150 - BEVERAGE"/>
    <s v="1161 - UHT MILK"/>
    <s v="104341"/>
    <s v="104341"/>
    <s v="9556166058191"/>
    <s v="DUTCH LADY MILK UHT FULL CREAM200ML"/>
    <n v="1"/>
    <n v="263"/>
    <s v="EACH"/>
    <n v="1.41"/>
    <x v="1166"/>
    <n v="3.2"/>
    <n v="841.6"/>
    <n v="92.8"/>
    <n v="399.6"/>
  </r>
  <r>
    <n v="1774"/>
    <x v="0"/>
    <x v="0"/>
    <x v="2"/>
    <s v="15 - G3 - GROCERY"/>
    <s v="150 - BEVERAGE"/>
    <s v="1161 - UHT MILK"/>
    <s v="108523"/>
    <s v="108523"/>
    <s v="9556166095516"/>
    <s v="DUTCH LADY MARVEL MILK UHTCHOCOLATE 125ML"/>
    <n v="1"/>
    <n v="315"/>
    <s v="EACH"/>
    <n v="1.19"/>
    <x v="1167"/>
    <n v="2.4"/>
    <n v="756"/>
    <n v="40.799999999999997"/>
    <n v="918.8"/>
  </r>
  <r>
    <n v="1775"/>
    <x v="0"/>
    <x v="0"/>
    <x v="2"/>
    <s v="15 - G3 - GROCERY"/>
    <s v="150 - BEVERAGE"/>
    <s v="1161 - UHT MILK"/>
    <s v="109266"/>
    <s v="109266"/>
    <s v="9556166095776"/>
    <s v="DUTCH LADY FROZEN MILK UHTSTRAWBERRY 125ML"/>
    <n v="1"/>
    <n v="319"/>
    <s v="EACH"/>
    <n v="1.19"/>
    <x v="1168"/>
    <n v="2.4"/>
    <n v="765.6"/>
    <n v="76.8"/>
    <n v="494.3"/>
  </r>
  <r>
    <n v="1776"/>
    <x v="0"/>
    <x v="0"/>
    <x v="2"/>
    <s v="15 - G3 - GROCERY"/>
    <s v="150 - BEVERAGE"/>
    <s v="1161 - UHT MILK"/>
    <s v="102852"/>
    <s v="102852"/>
    <s v="9556166058221"/>
    <s v="DUTCH LADY MILK UHT STRAWBERRY200ML"/>
    <n v="1"/>
    <n v="287"/>
    <s v="EACH"/>
    <n v="1.41"/>
    <x v="1169"/>
    <n v="3.2"/>
    <n v="918.4"/>
    <n v="99.2"/>
    <n v="407.9"/>
  </r>
  <r>
    <n v="1777"/>
    <x v="0"/>
    <x v="0"/>
    <x v="2"/>
    <s v="15 - G3 - GROCERY"/>
    <s v="150 - BEVERAGE"/>
    <s v="1161 - UHT MILK"/>
    <s v="115232"/>
    <s v="115232"/>
    <s v="9556166058214"/>
    <s v="DUTCH LADY MILK UHT CHOCOLATE200ML"/>
    <n v="1"/>
    <n v="406"/>
    <s v="EACH"/>
    <n v="1.41"/>
    <x v="1170"/>
    <n v="3.2"/>
    <n v="1299.2"/>
    <n v="112"/>
    <n v="511.1"/>
  </r>
  <r>
    <n v="1778"/>
    <x v="0"/>
    <x v="0"/>
    <x v="2"/>
    <s v="15 - G3 - GROCERY"/>
    <s v="150 - BEVERAGE"/>
    <s v="1874 - PACKET DRINK"/>
    <s v="105579"/>
    <s v="105579"/>
    <s v="9556001183538"/>
    <s v="MILO ACTIV-GO UHT 200ML"/>
    <n v="1"/>
    <n v="478"/>
    <s v="EACH"/>
    <n v="1.78"/>
    <x v="1171"/>
    <n v="3.6"/>
    <n v="1720.8"/>
    <n v="82.8"/>
    <n v="1027.5999999999999"/>
  </r>
  <r>
    <n v="1779"/>
    <x v="0"/>
    <x v="0"/>
    <x v="2"/>
    <s v="15 - G3 - GROCERY"/>
    <s v="150 - BEVERAGE"/>
    <s v="1168 - MINERAL WATER"/>
    <s v="103951"/>
    <s v="103951"/>
    <s v="9556145116157"/>
    <s v="SPRITZER MINERAL WATER 1.25L"/>
    <n v="1"/>
    <n v="640"/>
    <s v="EACH"/>
    <n v="1.88"/>
    <x v="1172"/>
    <n v="5"/>
    <n v="3200"/>
    <n v="5900"/>
    <n v="20.399999999999999"/>
  </r>
  <r>
    <n v="1780"/>
    <x v="0"/>
    <x v="0"/>
    <x v="2"/>
    <s v="15 - G3 - GROCERY"/>
    <s v="150 - BEVERAGE"/>
    <s v="1875 - BOTTLE DRINK"/>
    <s v="115788"/>
    <s v="115788"/>
    <s v="9556145115051"/>
    <s v="SPRITZER DRINKING WATER 550ML"/>
    <n v="1"/>
    <n v="26949"/>
    <s v="EACH"/>
    <n v="0.94"/>
    <x v="1173"/>
    <n v="1.9"/>
    <n v="51203.1"/>
    <n v="7949.6"/>
    <n v="318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1"/>
    <x v="0"/>
    <x v="2"/>
    <x v="2"/>
    <s v="15 - G3 - GROCERY"/>
    <s v="151 - BEVERAGE (POWDER)"/>
    <s v="1172 - HERBAL TEA"/>
    <s v="106796"/>
    <s v="106796"/>
    <s v="SP63780"/>
    <s v="CW CHI ALMOND DESSERT TEA"/>
    <n v="1"/>
    <n v="-2"/>
    <s v="EACH"/>
    <n v="13"/>
    <x v="1174"/>
    <n v="17.899999999999999"/>
    <n v="-35.79999999999999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782"/>
    <x v="0"/>
    <x v="0"/>
    <x v="2"/>
    <s v="15 - G3 - GROCERY"/>
    <s v="151 - BEVERAGE (POWDER)"/>
    <s v="1172 - HERBAL TEA"/>
    <s v="105435"/>
    <s v="105435"/>
    <s v="SP63364"/>
    <s v="PREMIUM GINGER TEA ASSORTED15X20G"/>
    <n v="1"/>
    <n v="-7"/>
    <s v="EACH"/>
    <n v="43.2"/>
    <x v="1175"/>
    <n v="62"/>
    <n v="-434"/>
    <n v="1550"/>
    <n v="-19.5"/>
  </r>
  <r>
    <n v="1783"/>
    <x v="0"/>
    <x v="0"/>
    <x v="2"/>
    <s v="15 - G3 - GROCERY"/>
    <s v="151 - BEVERAGE (POWDER)"/>
    <s v="1171 - TEA"/>
    <s v="105814"/>
    <s v="105814"/>
    <s v="9556015110247"/>
    <s v="BOH EARL GREY WITH TANGERINE 20'SX 2G"/>
    <n v="1"/>
    <n v="-18"/>
    <s v="EACH"/>
    <n v="9.07"/>
    <x v="1176"/>
    <n v="13.5"/>
    <n v="-243"/>
    <n v="2713.5"/>
    <n v="-6"/>
  </r>
  <r>
    <n v="1784"/>
    <x v="0"/>
    <x v="0"/>
    <x v="2"/>
    <s v="15 - G3 - GROCERY"/>
    <s v="151 - BEVERAGE (POWDER)"/>
    <s v="1170 - COFFEE BEANS"/>
    <s v="101122"/>
    <s v="101122"/>
    <s v="SP64025"/>
    <s v="BR MERANTI ARABICA COFFEE BEAN200G"/>
    <n v="1"/>
    <n v="-5"/>
    <s v="EACH"/>
    <n v="28"/>
    <x v="1177"/>
    <n v="42.9"/>
    <n v="-214.5"/>
    <n v="1844.7"/>
    <n v="-7.6"/>
  </r>
  <r>
    <n v="1785"/>
    <x v="0"/>
    <x v="0"/>
    <x v="2"/>
    <s v="15 - G3 - GROCERY"/>
    <s v="151 - BEVERAGE (POWDER)"/>
    <s v="1170 - COFFEE BEANS"/>
    <s v="100909"/>
    <s v="100909"/>
    <s v="SP64022"/>
    <s v="BR KERANJI ARABICA COFFEE BEAN200G"/>
    <n v="1"/>
    <n v="-4"/>
    <s v="EACH"/>
    <n v="28"/>
    <x v="652"/>
    <n v="42.9"/>
    <n v="-171.6"/>
    <n v="1973.4"/>
    <n v="-5.7"/>
  </r>
  <r>
    <n v="1786"/>
    <x v="0"/>
    <x v="0"/>
    <x v="2"/>
    <s v="15 - G3 - GROCERY"/>
    <s v="151 - BEVERAGE (POWDER)"/>
    <s v="1171 - TEA"/>
    <s v="105954"/>
    <s v="105954"/>
    <s v="9556015010073"/>
    <s v="BOH DOUBLE CHAMBER 50'S"/>
    <n v="1"/>
    <n v="-14"/>
    <s v="EACH"/>
    <n v="7.57"/>
    <x v="1178"/>
    <n v="10.9"/>
    <n v="-152.6"/>
    <n v="599.5"/>
    <n v="-17.7"/>
  </r>
  <r>
    <n v="1787"/>
    <x v="0"/>
    <x v="0"/>
    <x v="2"/>
    <s v="15 - G3 - GROCERY"/>
    <s v="151 - BEVERAGE (POWDER)"/>
    <s v="1878 - POWDERED BEVERAGE"/>
    <s v="108371"/>
    <s v="108371"/>
    <s v="SP63052"/>
    <s v="CALANTHE LIBERICA COF BEANSCLASSIC 200G"/>
    <n v="1"/>
    <n v="-4"/>
    <s v="EACH"/>
    <n v="25"/>
    <x v="1179"/>
    <n v="40"/>
    <n v="-160"/>
    <n v="0"/>
    <m/>
  </r>
  <r>
    <n v="1788"/>
    <x v="0"/>
    <x v="0"/>
    <x v="2"/>
    <s v="15 - G3 - GROCERY"/>
    <s v="151 - BEVERAGE (POWDER)"/>
    <s v="1878 - POWDERED BEVERAGE"/>
    <s v="104272"/>
    <s v="104272"/>
    <s v="9555768900112"/>
    <s v="SK MUSANG KING WHITE COFFEE10X35G"/>
    <n v="1"/>
    <n v="-3"/>
    <s v="EACH"/>
    <n v="31.5"/>
    <x v="1180"/>
    <n v="45.5"/>
    <n v="-136.5"/>
    <n v="1956.5"/>
    <n v="-4.8"/>
  </r>
  <r>
    <n v="1789"/>
    <x v="0"/>
    <x v="0"/>
    <x v="2"/>
    <s v="15 - G3 - GROCERY"/>
    <s v="151 - BEVERAGE (POWDER)"/>
    <s v="1171 - TEA"/>
    <s v="116434"/>
    <s v="116434"/>
    <s v="9556015120123"/>
    <s v="BOH TEH TARIK KURANG MANIS27Gx12'S"/>
    <n v="1"/>
    <n v="-6"/>
    <s v="EACH"/>
    <n v="14.57"/>
    <x v="1181"/>
    <n v="20.9"/>
    <n v="-125.4"/>
    <n v="6437.2"/>
    <n v="-1.4"/>
  </r>
  <r>
    <n v="1790"/>
    <x v="0"/>
    <x v="0"/>
    <x v="2"/>
    <s v="15 - G3 - GROCERY"/>
    <s v="151 - BEVERAGE (POWDER)"/>
    <s v="1878 - POWDERED BEVERAGE"/>
    <s v="115283"/>
    <s v="115283"/>
    <s v="9556771009175"/>
    <s v="AIK CHEONG CAFE ART HOTCHOCOLATE 40GX6'S"/>
    <n v="1"/>
    <n v="-10"/>
    <s v="EACH"/>
    <n v="8"/>
    <x v="1182"/>
    <n v="11.5"/>
    <n v="-115"/>
    <n v="253"/>
    <n v="-31.6"/>
  </r>
  <r>
    <n v="1791"/>
    <x v="0"/>
    <x v="0"/>
    <x v="2"/>
    <s v="15 - G3 - GROCERY"/>
    <s v="151 - BEVERAGE (POWDER)"/>
    <s v="1171 - TEA"/>
    <s v="112484"/>
    <s v="112484"/>
    <s v="9556525001141"/>
    <s v="CAMERON VALLEY WHITE TEA 10G"/>
    <n v="1"/>
    <n v="-1"/>
    <s v="EACH"/>
    <n v="59.98"/>
    <x v="1183"/>
    <n v="86.9"/>
    <n v="-86.9"/>
    <n v="347.6"/>
    <n v="-17.3"/>
  </r>
  <r>
    <n v="1792"/>
    <x v="0"/>
    <x v="0"/>
    <x v="2"/>
    <s v="15 - G3 - GROCERY"/>
    <s v="151 - BEVERAGE (POWDER)"/>
    <s v="1172 - HERBAL TEA"/>
    <s v="105831"/>
    <s v="105831"/>
    <s v="SP63469"/>
    <s v="LITTLE MISSUS HERITAGE BATIK"/>
    <n v="1"/>
    <n v="-1"/>
    <s v="EACH"/>
    <n v="59"/>
    <x v="1184"/>
    <n v="91"/>
    <n v="-91"/>
    <n v="0"/>
    <m/>
  </r>
  <r>
    <n v="1793"/>
    <x v="0"/>
    <x v="0"/>
    <x v="2"/>
    <s v="15 - G3 - GROCERY"/>
    <s v="151 - BEVERAGE (POWDER)"/>
    <s v="1171 - TEA"/>
    <s v="103798"/>
    <s v="103798"/>
    <s v="9556015180042"/>
    <s v="BOH CAMOMILE 25'S X 1.4G"/>
    <n v="1"/>
    <n v="-5"/>
    <s v="EACH"/>
    <n v="11.34"/>
    <x v="1185"/>
    <n v="16.5"/>
    <n v="-82.5"/>
    <n v="924"/>
    <n v="-6.1"/>
  </r>
  <r>
    <n v="1794"/>
    <x v="0"/>
    <x v="0"/>
    <x v="2"/>
    <s v="15 - G3 - GROCERY"/>
    <s v="151 - BEVERAGE (POWDER)"/>
    <s v="1170 - COFFEE BEANS"/>
    <s v="100857"/>
    <s v="100857"/>
    <s v="SP64026"/>
    <s v="BR JOHOR LIBERICA COFEE BEAN 125G"/>
    <n v="1"/>
    <n v="-2"/>
    <s v="EACH"/>
    <n v="28"/>
    <x v="1186"/>
    <n v="45.9"/>
    <n v="-91.8"/>
    <n v="6288.3"/>
    <n v="-0.9"/>
  </r>
  <r>
    <n v="1795"/>
    <x v="0"/>
    <x v="0"/>
    <x v="2"/>
    <s v="15 - G3 - GROCERY"/>
    <s v="151 - BEVERAGE (POWDER)"/>
    <s v="1878 - POWDERED BEVERAGE"/>
    <s v="100908"/>
    <s v="100908"/>
    <s v="9551021620049"/>
    <s v="ZUS SIGNATURE CAFFEE LATTE 5S"/>
    <n v="1"/>
    <n v="-5"/>
    <s v="EACH"/>
    <n v="10.44"/>
    <x v="1187"/>
    <n v="15.9"/>
    <n v="-79.5"/>
    <n v="1351.5"/>
    <n v="-3.9"/>
  </r>
  <r>
    <n v="1796"/>
    <x v="0"/>
    <x v="0"/>
    <x v="2"/>
    <s v="15 - G3 - GROCERY"/>
    <s v="151 - BEVERAGE (POWDER)"/>
    <s v="1878 - POWDERED BEVERAGE"/>
    <s v="105815"/>
    <s v="105815"/>
    <s v="9557822220228"/>
    <s v="YIT FOH TENOM COF KOPI 'O' 2IN1240G"/>
    <n v="1"/>
    <n v="-5"/>
    <s v="EACH"/>
    <n v="8.93"/>
    <x v="1188"/>
    <n v="12.8"/>
    <n v="-64"/>
    <n v="256"/>
    <n v="-17.399999999999999"/>
  </r>
  <r>
    <n v="1797"/>
    <x v="0"/>
    <x v="0"/>
    <x v="2"/>
    <s v="15 - G3 - GROCERY"/>
    <s v="151 - BEVERAGE (POWDER)"/>
    <s v="1171 - TEA"/>
    <s v="115143"/>
    <s v="115143"/>
    <s v="814563020593"/>
    <s v="BOH SIGNATURE BOX TEAS 12S"/>
    <n v="1"/>
    <n v="-4"/>
    <s v="EACH"/>
    <n v="10.78"/>
    <x v="172"/>
    <n v="15.5"/>
    <n v="-62"/>
    <n v="7176.5"/>
    <n v="-0.6"/>
  </r>
  <r>
    <n v="1798"/>
    <x v="0"/>
    <x v="0"/>
    <x v="2"/>
    <s v="15 - G3 - GROCERY"/>
    <s v="151 - BEVERAGE (POWDER)"/>
    <s v="1878 - POWDERED BEVERAGE"/>
    <s v="110151"/>
    <s v="110151"/>
    <s v="9555768901935"/>
    <s v="SK NANYANG CHARCOAL COFFEEBEANS 200G"/>
    <n v="1"/>
    <n v="-2"/>
    <s v="EACH"/>
    <n v="20.93"/>
    <x v="1189"/>
    <n v="30"/>
    <n v="-60"/>
    <n v="1080"/>
    <n v="-3.9"/>
  </r>
  <r>
    <n v="1799"/>
    <x v="0"/>
    <x v="0"/>
    <x v="2"/>
    <s v="15 - G3 - GROCERY"/>
    <s v="151 - BEVERAGE (POWDER)"/>
    <s v="1878 - POWDERED BEVERAGE"/>
    <s v="108571"/>
    <s v="108571"/>
    <s v="9555021504743"/>
    <s v="AH HUAT WHITE COFFEE SMOOTH15X28GM"/>
    <n v="1"/>
    <n v="-3"/>
    <s v="EACH"/>
    <n v="12.7"/>
    <x v="1190"/>
    <n v="18.5"/>
    <n v="-55.5"/>
    <n v="684.5"/>
    <n v="-5.6"/>
  </r>
  <r>
    <n v="1800"/>
    <x v="0"/>
    <x v="0"/>
    <x v="2"/>
    <s v="15 - G3 - GROCERY"/>
    <s v="151 - BEVERAGE (POWDER)"/>
    <s v="1878 - POWDERED BEVERAGE"/>
    <s v="104402"/>
    <s v="104402"/>
    <s v="9555051606738"/>
    <s v="TG B. S.O.BRAZIL SANTOS(WHOLEBEAN) 250G"/>
    <n v="1"/>
    <n v="-2"/>
    <s v="EACH"/>
    <n v="17.5"/>
    <x v="673"/>
    <n v="25"/>
    <n v="-50"/>
    <n v="250"/>
    <n v="-14"/>
  </r>
  <r>
    <n v="1801"/>
    <x v="0"/>
    <x v="0"/>
    <x v="2"/>
    <s v="15 - G3 - GROCERY"/>
    <s v="151 - BEVERAGE (POWDER)"/>
    <s v="1878 - POWDERED BEVERAGE"/>
    <s v="102886"/>
    <s v="102886"/>
    <s v="9551016530131"/>
    <s v="ORIENTAL NO SUGAR WHITE COFFEE32GX10'S"/>
    <n v="1"/>
    <n v="-2"/>
    <s v="EACH"/>
    <n v="16.420000000000002"/>
    <x v="1191"/>
    <n v="23.5"/>
    <n v="-47"/>
    <n v="7003"/>
    <n v="-0.5"/>
  </r>
  <r>
    <n v="1802"/>
    <x v="0"/>
    <x v="0"/>
    <x v="2"/>
    <s v="15 - G3 - GROCERY"/>
    <s v="151 - BEVERAGE (POWDER)"/>
    <s v="1878 - POWDERED BEVERAGE"/>
    <s v="115223"/>
    <s v="115223"/>
    <s v="9555026702342"/>
    <s v="KOON KEE SUMATRA ARABICA MEDGRIND 400G"/>
    <n v="1"/>
    <n v="-1"/>
    <s v="EACH"/>
    <n v="30.5"/>
    <x v="1192"/>
    <n v="47"/>
    <n v="-47"/>
    <n v="799"/>
    <n v="-3.8"/>
  </r>
  <r>
    <n v="1803"/>
    <x v="0"/>
    <x v="0"/>
    <x v="2"/>
    <s v="15 - G3 - GROCERY"/>
    <s v="151 - BEVERAGE (POWDER)"/>
    <s v="1878 - POWDERED BEVERAGE"/>
    <s v="115231"/>
    <s v="115231"/>
    <s v="9555026702359"/>
    <s v="KOON KEE SUMATRA LAMPHONG KOPIO 400G"/>
    <n v="1"/>
    <n v="-1"/>
    <s v="EACH"/>
    <n v="30.5"/>
    <x v="1192"/>
    <n v="47"/>
    <n v="-47"/>
    <n v="611"/>
    <n v="-5"/>
  </r>
  <r>
    <n v="1804"/>
    <x v="0"/>
    <x v="0"/>
    <x v="2"/>
    <s v="15 - G3 - GROCERY"/>
    <s v="151 - BEVERAGE (POWDER)"/>
    <s v="1171 - TEA"/>
    <s v="111732"/>
    <s v="111732"/>
    <s v="9555811300340"/>
    <s v="LQ MILK TEA (1 Gift Pack) 40G"/>
    <n v="1"/>
    <n v="-10"/>
    <s v="EACH"/>
    <n v="3"/>
    <x v="174"/>
    <n v="4.4000000000000004"/>
    <n v="-44"/>
    <n v="132"/>
    <n v="-22.7"/>
  </r>
  <r>
    <n v="1805"/>
    <x v="0"/>
    <x v="0"/>
    <x v="2"/>
    <s v="15 - G3 - GROCERY"/>
    <s v="151 - BEVERAGE (POWDER)"/>
    <s v="1878 - POWDERED BEVERAGE"/>
    <s v="109263"/>
    <s v="109263"/>
    <s v="9555021503029"/>
    <s v="ALICAFE WARUNG WHITE COFFEE KAW15X36GM"/>
    <n v="1"/>
    <n v="-2"/>
    <s v="EACH"/>
    <n v="14.34"/>
    <x v="1193"/>
    <n v="20.9"/>
    <n v="-41.8"/>
    <n v="271.7"/>
    <n v="-10.6"/>
  </r>
  <r>
    <n v="1806"/>
    <x v="0"/>
    <x v="0"/>
    <x v="2"/>
    <s v="15 - G3 - GROCERY"/>
    <s v="151 - BEVERAGE (POWDER)"/>
    <s v="1878 - POWDERED BEVERAGE"/>
    <s v="104199"/>
    <s v="104199"/>
    <s v="SP63066"/>
    <s v="CALANTHE SABAH COFFEE POWDER100G"/>
    <n v="1"/>
    <n v="-2"/>
    <s v="EACH"/>
    <n v="14"/>
    <x v="1194"/>
    <n v="20"/>
    <n v="-40"/>
    <n v="300"/>
    <n v="-9.3000000000000007"/>
  </r>
  <r>
    <n v="1807"/>
    <x v="0"/>
    <x v="0"/>
    <x v="2"/>
    <s v="15 - G3 - GROCERY"/>
    <s v="151 - BEVERAGE (POWDER)"/>
    <s v="1878 - POWDERED BEVERAGE"/>
    <s v="111208"/>
    <s v="111208"/>
    <s v="9556854012207"/>
    <s v="CHEK HUP CHAM TARIK 12'SX25G"/>
    <n v="1"/>
    <n v="-2"/>
    <s v="PKT"/>
    <n v="14.1"/>
    <x v="468"/>
    <n v="20.2"/>
    <n v="-40.4"/>
    <n v="646.4"/>
    <n v="-4.4000000000000004"/>
  </r>
  <r>
    <n v="1808"/>
    <x v="0"/>
    <x v="0"/>
    <x v="2"/>
    <s v="15 - G3 - GROCERY"/>
    <s v="151 - BEVERAGE (POWDER)"/>
    <s v="1878 - POWDERED BEVERAGE"/>
    <s v="102584"/>
    <s v="102584"/>
    <s v="9556015140039"/>
    <s v="BOH ICE TEA ORCHARD SPLASH20’SX14.5G"/>
    <n v="1"/>
    <n v="-2"/>
    <s v="EACH"/>
    <n v="13.54"/>
    <x v="1195"/>
    <n v="19.5"/>
    <n v="-39"/>
    <n v="1345.5"/>
    <n v="-2"/>
  </r>
  <r>
    <n v="1809"/>
    <x v="0"/>
    <x v="0"/>
    <x v="2"/>
    <s v="15 - G3 - GROCERY"/>
    <s v="151 - BEVERAGE (POWDER)"/>
    <s v="1171 - TEA"/>
    <s v="104472"/>
    <s v="104472"/>
    <s v="9556015110278"/>
    <s v="BOH SERI SONGKET PASSION FRUIT20'SX2G"/>
    <n v="1"/>
    <n v="-3"/>
    <s v="EACH"/>
    <n v="9.07"/>
    <x v="1196"/>
    <n v="13.5"/>
    <n v="-40.5"/>
    <n v="3556.4"/>
    <n v="-0.8"/>
  </r>
  <r>
    <n v="1810"/>
    <x v="0"/>
    <x v="0"/>
    <x v="2"/>
    <s v="15 - G3 - GROCERY"/>
    <s v="151 - BEVERAGE (POWDER)"/>
    <s v="1878 - POWDERED BEVERAGE"/>
    <s v="114912"/>
    <s v="114912"/>
    <s v="9556001314239"/>
    <s v="KIT KAT HOT CHOCOLATE PREMIX33Gx10"/>
    <n v="1"/>
    <n v="-2"/>
    <s v="EACH"/>
    <n v="13.67"/>
    <x v="1197"/>
    <n v="19.600000000000001"/>
    <n v="-39.200000000000003"/>
    <n v="2410.8000000000002"/>
    <n v="-1.1000000000000001"/>
  </r>
  <r>
    <n v="1811"/>
    <x v="0"/>
    <x v="0"/>
    <x v="2"/>
    <s v="15 - G3 - GROCERY"/>
    <s v="151 - BEVERAGE (POWDER)"/>
    <s v="1171 - TEA"/>
    <s v="102947"/>
    <s v="102947"/>
    <s v="9556771000325"/>
    <s v="AIK CHEONG 4IN1 TEH TARIK CHAM12'SX38G"/>
    <n v="1"/>
    <n v="-2"/>
    <s v="EACH"/>
    <n v="13.4"/>
    <x v="431"/>
    <n v="19.2"/>
    <n v="-38.4"/>
    <n v="1459.2"/>
    <n v="-1.8"/>
  </r>
  <r>
    <n v="1812"/>
    <x v="0"/>
    <x v="0"/>
    <x v="2"/>
    <s v="15 - G3 - GROCERY"/>
    <s v="151 - BEVERAGE (POWDER)"/>
    <s v="1171 - TEA"/>
    <s v="114433"/>
    <s v="114433"/>
    <s v="814563020401"/>
    <s v="BOH TEA PALAS SUPREME 2Gx15"/>
    <n v="1"/>
    <n v="-1"/>
    <s v="EACH"/>
    <n v="25.42"/>
    <x v="1198"/>
    <n v="36.9"/>
    <n v="-36.9"/>
    <n v="3210.3"/>
    <n v="-0.8"/>
  </r>
  <r>
    <n v="1813"/>
    <x v="0"/>
    <x v="0"/>
    <x v="2"/>
    <s v="15 - G3 - GROCERY"/>
    <s v="151 - BEVERAGE (POWDER)"/>
    <s v="1878 - POWDERED BEVERAGE"/>
    <s v="113695"/>
    <s v="113695"/>
    <s v="9551021620995"/>
    <s v="ZUS SIGNATURE MOCHA LATTE 12S"/>
    <n v="1"/>
    <n v="-1"/>
    <s v="EACH"/>
    <n v="23.04"/>
    <x v="1199"/>
    <n v="32.9"/>
    <n v="-32.9"/>
    <n v="394.8"/>
    <n v="-5.8"/>
  </r>
  <r>
    <n v="1814"/>
    <x v="0"/>
    <x v="0"/>
    <x v="2"/>
    <s v="15 - G3 - GROCERY"/>
    <s v="151 - BEVERAGE (POWDER)"/>
    <s v="1171 - TEA"/>
    <s v="105275"/>
    <s v="105275"/>
    <s v="9556015180028"/>
    <s v="BOH JASMINE GREEN TEA 25'S X 2G"/>
    <n v="1"/>
    <n v="-2"/>
    <s v="EACH"/>
    <n v="11.34"/>
    <x v="1200"/>
    <n v="16.5"/>
    <n v="-33"/>
    <n v="1287"/>
    <n v="-1.8"/>
  </r>
  <r>
    <n v="1815"/>
    <x v="0"/>
    <x v="0"/>
    <x v="2"/>
    <s v="15 - G3 - GROCERY"/>
    <s v="151 - BEVERAGE (POWDER)"/>
    <s v="1878 - POWDERED BEVERAGE"/>
    <s v="113691"/>
    <s v="113691"/>
    <s v="9551021620285"/>
    <s v="ZUS SIGNATURE CAFFE LATTE 12S"/>
    <n v="1"/>
    <n v="-1"/>
    <s v="EACH"/>
    <n v="23.04"/>
    <x v="1199"/>
    <n v="32.9"/>
    <n v="-32.9"/>
    <n v="361.9"/>
    <n v="-6.4"/>
  </r>
  <r>
    <n v="1816"/>
    <x v="0"/>
    <x v="0"/>
    <x v="2"/>
    <s v="15 - G3 - GROCERY"/>
    <s v="151 - BEVERAGE (POWDER)"/>
    <s v="1878 - POWDERED BEVERAGE"/>
    <s v="104734"/>
    <s v="104734"/>
    <s v="9555051606752"/>
    <s v="TG BEAN A.BLEND (WHOLEBEAN) 250G"/>
    <n v="1"/>
    <n v="-1"/>
    <s v="EACH"/>
    <n v="22"/>
    <x v="301"/>
    <n v="31.5"/>
    <n v="-31.5"/>
    <n v="220.5"/>
    <n v="-10"/>
  </r>
  <r>
    <n v="1817"/>
    <x v="0"/>
    <x v="0"/>
    <x v="2"/>
    <s v="15 - G3 - GROCERY"/>
    <s v="151 - BEVERAGE (POWDER)"/>
    <s v="1878 - POWDERED BEVERAGE"/>
    <s v="115965"/>
    <s v="115965"/>
    <s v="9550220687051"/>
    <s v="YEE THYE HOR KAR SAI COFFEE 40Gx10"/>
    <n v="1"/>
    <n v="-1"/>
    <s v="EACH"/>
    <n v="22.5"/>
    <x v="679"/>
    <n v="34.9"/>
    <n v="-34.9"/>
    <n v="104.7"/>
    <n v="-21.5"/>
  </r>
  <r>
    <n v="1818"/>
    <x v="0"/>
    <x v="0"/>
    <x v="2"/>
    <s v="15 - G3 - GROCERY"/>
    <s v="151 - BEVERAGE (POWDER)"/>
    <s v="1878 - POWDERED BEVERAGE"/>
    <s v="114216"/>
    <s v="114216"/>
    <s v="9551023910209"/>
    <s v="QMAY TONGKAT ALI COFFEE 3IN130GX10"/>
    <n v="1"/>
    <n v="-1"/>
    <s v="EACH"/>
    <n v="19.43"/>
    <x v="1201"/>
    <n v="29.9"/>
    <n v="-29.9"/>
    <n v="1337.4"/>
    <n v="-1.5"/>
  </r>
  <r>
    <n v="1819"/>
    <x v="0"/>
    <x v="0"/>
    <x v="2"/>
    <s v="15 - G3 - GROCERY"/>
    <s v="151 - BEVERAGE (POWDER)"/>
    <s v="1171 - TEA"/>
    <s v="105130"/>
    <s v="105130"/>
    <s v="9555076303469"/>
    <s v="OLD TOWN MILK TEA - TEH TARIK13X30G"/>
    <n v="1"/>
    <n v="-1"/>
    <s v="PKT"/>
    <n v="18.739999999999998"/>
    <x v="1202"/>
    <n v="26.9"/>
    <n v="-26.9"/>
    <n v="1963.7"/>
    <n v="-1"/>
  </r>
  <r>
    <n v="1820"/>
    <x v="0"/>
    <x v="0"/>
    <x v="2"/>
    <s v="15 - G3 - GROCERY"/>
    <s v="151 - BEVERAGE (POWDER)"/>
    <s v="1171 - TEA"/>
    <s v="106158"/>
    <s v="106158"/>
    <s v="9555076304176"/>
    <s v="OLD TOWN MILK TEA - WHITE 13X35G"/>
    <n v="1"/>
    <n v="-1"/>
    <s v="PKT"/>
    <n v="18.350000000000001"/>
    <x v="100"/>
    <n v="26.9"/>
    <n v="-26.9"/>
    <n v="430.4"/>
    <n v="-4.3"/>
  </r>
  <r>
    <n v="1821"/>
    <x v="0"/>
    <x v="0"/>
    <x v="2"/>
    <s v="15 - G3 - GROCERY"/>
    <s v="151 - BEVERAGE (POWDER)"/>
    <s v="1878 - POWDERED BEVERAGE"/>
    <s v="102867"/>
    <s v="102867"/>
    <s v="SP63061"/>
    <s v="CALANTHE PENANG COFFEE POWDER100G"/>
    <n v="1"/>
    <n v="-2"/>
    <s v="EACH"/>
    <n v="9"/>
    <x v="15"/>
    <n v="13"/>
    <n v="-26"/>
    <n v="312"/>
    <n v="-5.8"/>
  </r>
  <r>
    <n v="1822"/>
    <x v="0"/>
    <x v="0"/>
    <x v="2"/>
    <s v="15 - G3 - GROCERY"/>
    <s v="151 - BEVERAGE (POWDER)"/>
    <s v="1878 - POWDERED BEVERAGE"/>
    <s v="109384"/>
    <s v="109384"/>
    <s v="9555768900310"/>
    <s v="SK CHARCOAL ROASTED WHITECOFFFEE 10X35G"/>
    <n v="1"/>
    <n v="-1"/>
    <s v="EACH"/>
    <n v="17.5"/>
    <x v="99"/>
    <n v="25"/>
    <n v="-25"/>
    <n v="2075"/>
    <n v="-0.8"/>
  </r>
  <r>
    <n v="1823"/>
    <x v="0"/>
    <x v="0"/>
    <x v="2"/>
    <s v="15 - G3 - GROCERY"/>
    <s v="151 - BEVERAGE (POWDER)"/>
    <s v="1878 - POWDERED BEVERAGE"/>
    <s v="115959"/>
    <s v="115959"/>
    <s v="9555250908183"/>
    <s v="SOON ANN 3IN1 INSTANT WHITECOFFEE 15'S"/>
    <n v="1"/>
    <n v="-1"/>
    <s v="EACH"/>
    <n v="17.899999999999999"/>
    <x v="1203"/>
    <n v="29.9"/>
    <n v="-29.9"/>
    <n v="0"/>
    <m/>
  </r>
  <r>
    <n v="1824"/>
    <x v="0"/>
    <x v="0"/>
    <x v="2"/>
    <s v="15 - G3 - GROCERY"/>
    <s v="151 - BEVERAGE (POWDER)"/>
    <s v="1878 - POWDERED BEVERAGE"/>
    <s v="105930"/>
    <s v="105930"/>
    <s v="9556854006039"/>
    <s v="CHEK HUP WHITE COFFEE RICH40Gx12'S"/>
    <n v="1"/>
    <n v="-1"/>
    <s v="PKT"/>
    <n v="17.8"/>
    <x v="1204"/>
    <n v="25.5"/>
    <n v="-25.5"/>
    <n v="357"/>
    <n v="-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25"/>
    <x v="0"/>
    <x v="0"/>
    <x v="2"/>
    <s v="15 - G3 - GROCERY"/>
    <s v="151 - BEVERAGE (POWDER)"/>
    <s v="1878 - POWDERED BEVERAGE"/>
    <s v="110799"/>
    <s v="110799"/>
    <s v="9555076300093"/>
    <s v="OLD TOWN WHITE COFFEE &amp; CREAMER15X25G"/>
    <n v="1"/>
    <n v="-1"/>
    <s v="PKT"/>
    <n v="16.55"/>
    <x v="1205"/>
    <n v="26.9"/>
    <n v="-26.9"/>
    <n v="807"/>
    <n v="-2.1"/>
  </r>
  <r>
    <n v="1826"/>
    <x v="0"/>
    <x v="0"/>
    <x v="2"/>
    <s v="15 - G3 - GROCERY"/>
    <s v="151 - BEVERAGE (POWDER)"/>
    <s v="1878 - POWDERED BEVERAGE"/>
    <s v="108971"/>
    <s v="108971"/>
    <s v="9555021507232"/>
    <s v="AH HUAT WHT COFFEE GOLD MEDAL FD13X38GM"/>
    <n v="1"/>
    <n v="-1"/>
    <s v="EACH"/>
    <n v="17"/>
    <x v="308"/>
    <n v="24.9"/>
    <n v="-24.9"/>
    <n v="547.79999999999995"/>
    <n v="-3.1"/>
  </r>
  <r>
    <n v="1827"/>
    <x v="0"/>
    <x v="0"/>
    <x v="2"/>
    <s v="15 - G3 - GROCERY"/>
    <s v="151 - BEVERAGE (POWDER)"/>
    <s v="1878 - POWDERED BEVERAGE"/>
    <s v="109306"/>
    <s v="109306"/>
    <s v="9555021506396"/>
    <s v="AH HUAT WHT COFF HAZ &amp; CANE SGR15X36GM"/>
    <n v="1"/>
    <n v="-1"/>
    <s v="EACH"/>
    <n v="17"/>
    <x v="308"/>
    <n v="24.9"/>
    <n v="-24.9"/>
    <n v="498"/>
    <n v="-3.4"/>
  </r>
  <r>
    <n v="1828"/>
    <x v="0"/>
    <x v="0"/>
    <x v="2"/>
    <s v="15 - G3 - GROCERY"/>
    <s v="151 - BEVERAGE (POWDER)"/>
    <s v="1878 - POWDERED BEVERAGE"/>
    <s v="109949"/>
    <s v="109949"/>
    <s v="9555768901942"/>
    <s v="SK NANYANG CHARCOAL MEDIUMGRIND 200G"/>
    <n v="1"/>
    <n v="-1"/>
    <s v="EACH"/>
    <n v="17.43"/>
    <x v="1206"/>
    <n v="25"/>
    <n v="-25"/>
    <n v="0"/>
    <m/>
  </r>
  <r>
    <n v="1829"/>
    <x v="0"/>
    <x v="0"/>
    <x v="2"/>
    <s v="15 - G3 - GROCERY"/>
    <s v="151 - BEVERAGE (POWDER)"/>
    <s v="1878 - POWDERED BEVERAGE"/>
    <s v="105660"/>
    <s v="105660"/>
    <s v="9555076304152"/>
    <s v="OLD TOWN WHITE COFFEE SALTEDCARAMEL 15X31.6G"/>
    <n v="1"/>
    <n v="-1"/>
    <s v="PKT"/>
    <n v="17.440000000000001"/>
    <x v="1207"/>
    <n v="26.9"/>
    <n v="-26.9"/>
    <n v="2017.5"/>
    <n v="-0.9"/>
  </r>
  <r>
    <n v="1830"/>
    <x v="0"/>
    <x v="0"/>
    <x v="2"/>
    <s v="15 - G3 - GROCERY"/>
    <s v="151 - BEVERAGE (POWDER)"/>
    <s v="1878 - POWDERED BEVERAGE"/>
    <s v="110413"/>
    <s v="110413"/>
    <s v="9556854009986"/>
    <s v="CHEK HUP WHITE COF CLASSIC  WHAZELNUT 37GX12'S"/>
    <n v="1"/>
    <n v="-1"/>
    <s v="PKT"/>
    <n v="17"/>
    <x v="308"/>
    <n v="23.5"/>
    <n v="-23.5"/>
    <n v="47"/>
    <n v="-36.200000000000003"/>
  </r>
  <r>
    <n v="1831"/>
    <x v="0"/>
    <x v="0"/>
    <x v="2"/>
    <s v="15 - G3 - GROCERY"/>
    <s v="151 - BEVERAGE (POWDER)"/>
    <s v="1878 - POWDERED BEVERAGE"/>
    <s v="108946"/>
    <s v="108946"/>
    <s v="9555021504712"/>
    <s v="AH HUAT WHITE COFFEE EXTRA RICH15X36GM"/>
    <n v="1"/>
    <n v="-1"/>
    <s v="EACH"/>
    <n v="16.2"/>
    <x v="1208"/>
    <n v="23.9"/>
    <n v="-23.9"/>
    <n v="71.7"/>
    <n v="-22.6"/>
  </r>
  <r>
    <n v="1832"/>
    <x v="0"/>
    <x v="0"/>
    <x v="2"/>
    <s v="15 - G3 - GROCERY"/>
    <s v="151 - BEVERAGE (POWDER)"/>
    <s v="1171 - TEA"/>
    <s v="116745"/>
    <s v="116745"/>
    <s v="9555463200579"/>
    <s v="VILAVIE ENGLISH MILK TEA 35Gx15S'"/>
    <n v="1"/>
    <n v="-1"/>
    <s v="EACH"/>
    <n v="15.8"/>
    <x v="1209"/>
    <n v="24.5"/>
    <n v="-24.5"/>
    <n v="49"/>
    <n v="-32.200000000000003"/>
  </r>
  <r>
    <n v="1833"/>
    <x v="0"/>
    <x v="0"/>
    <x v="2"/>
    <s v="15 - G3 - GROCERY"/>
    <s v="151 - BEVERAGE (POWDER)"/>
    <s v="1878 - POWDERED BEVERAGE"/>
    <s v="108585"/>
    <s v="108585"/>
    <s v="9555021504804"/>
    <s v="AH HUAT WHITE COFFEE NO SUGAR15X20GM"/>
    <n v="1"/>
    <n v="-1"/>
    <s v="EACH"/>
    <n v="16.2"/>
    <x v="1208"/>
    <n v="23.9"/>
    <n v="-23.9"/>
    <n v="549.70000000000005"/>
    <n v="-2.9"/>
  </r>
  <r>
    <n v="1834"/>
    <x v="0"/>
    <x v="0"/>
    <x v="2"/>
    <s v="15 - G3 - GROCERY"/>
    <s v="151 - BEVERAGE (POWDER)"/>
    <s v="1878 - POWDERED BEVERAGE"/>
    <s v="105733"/>
    <s v="105733"/>
    <s v="9551016530018"/>
    <s v="ORIENTAL ROASTED WHITE COFFEE40GX10'S"/>
    <n v="1"/>
    <n v="-1"/>
    <s v="EACH"/>
    <n v="16.420000000000002"/>
    <x v="1210"/>
    <n v="23.5"/>
    <n v="-23.5"/>
    <n v="4559"/>
    <n v="-0.4"/>
  </r>
  <r>
    <n v="1835"/>
    <x v="0"/>
    <x v="0"/>
    <x v="2"/>
    <s v="15 - G3 - GROCERY"/>
    <s v="151 - BEVERAGE (POWDER)"/>
    <s v="1172 - HERBAL TEA"/>
    <s v="114978"/>
    <s v="114978"/>
    <s v="114978"/>
    <s v="DRIED ROSE BUDS 70G"/>
    <n v="1"/>
    <n v="-1"/>
    <s v="EACH"/>
    <n v="15"/>
    <x v="17"/>
    <n v="18"/>
    <n v="-18"/>
    <n v="0"/>
    <m/>
  </r>
  <r>
    <n v="1836"/>
    <x v="0"/>
    <x v="0"/>
    <x v="2"/>
    <s v="15 - G3 - GROCERY"/>
    <s v="151 - BEVERAGE (POWDER)"/>
    <s v="1878 - POWDERED BEVERAGE"/>
    <s v="105636"/>
    <s v="105636"/>
    <s v="9555076300291"/>
    <s v="OLD TOWN WHITE COFFEE CLASSIC3X31.6G"/>
    <n v="1"/>
    <n v="-4"/>
    <s v="TRAY"/>
    <n v="3.82"/>
    <x v="1211"/>
    <n v="6"/>
    <n v="-24"/>
    <n v="6384"/>
    <n v="-0.2"/>
  </r>
  <r>
    <n v="1837"/>
    <x v="0"/>
    <x v="0"/>
    <x v="2"/>
    <s v="15 - G3 - GROCERY"/>
    <s v="151 - BEVERAGE (POWDER)"/>
    <s v="1878 - POWDERED BEVERAGE"/>
    <s v="103505"/>
    <s v="103505"/>
    <s v="9556100102843"/>
    <s v="HYH GOLD TEA 24X10X5G"/>
    <n v="1"/>
    <n v="-1"/>
    <s v="EACH"/>
    <n v="15"/>
    <x v="17"/>
    <n v="21.5"/>
    <n v="-21.5"/>
    <n v="21.5"/>
    <n v="-69.8"/>
  </r>
  <r>
    <n v="1838"/>
    <x v="0"/>
    <x v="0"/>
    <x v="2"/>
    <s v="15 - G3 - GROCERY"/>
    <s v="151 - BEVERAGE (POWDER)"/>
    <s v="1878 - POWDERED BEVERAGE"/>
    <s v="115535"/>
    <s v="115535"/>
    <s v="9551021622708"/>
    <s v="ZUS NGUPI KOPI O 12GX18S'"/>
    <n v="1"/>
    <n v="-1"/>
    <s v="EACH"/>
    <n v="13.52"/>
    <x v="1212"/>
    <n v="20.9"/>
    <n v="-20.9"/>
    <n v="271.7"/>
    <n v="-5"/>
  </r>
  <r>
    <n v="1839"/>
    <x v="0"/>
    <x v="0"/>
    <x v="2"/>
    <s v="15 - G3 - GROCERY"/>
    <s v="151 - BEVERAGE (POWDER)"/>
    <s v="1878 - POWDERED BEVERAGE"/>
    <s v="102008"/>
    <s v="102008"/>
    <s v="9556015140015"/>
    <s v="BOH ICE TEA LEMON LIME 20’SX14.5G"/>
    <n v="1"/>
    <n v="-1"/>
    <s v="EACH"/>
    <n v="13.54"/>
    <x v="1213"/>
    <n v="19.5"/>
    <n v="-19.5"/>
    <n v="1131"/>
    <n v="-1.2"/>
  </r>
  <r>
    <n v="1840"/>
    <x v="0"/>
    <x v="0"/>
    <x v="2"/>
    <s v="15 - G3 - GROCERY"/>
    <s v="151 - BEVERAGE (POWDER)"/>
    <s v="1878 - POWDERED BEVERAGE"/>
    <s v="111911"/>
    <s v="111911"/>
    <s v="9555021501384"/>
    <s v="PERL CAFE KACIP FATIMAH COFFEE20X20GM"/>
    <n v="1"/>
    <n v="-1"/>
    <s v="BAG"/>
    <n v="14.18"/>
    <x v="1214"/>
    <n v="22.9"/>
    <n v="-22.9"/>
    <n v="0"/>
    <m/>
  </r>
  <r>
    <n v="1841"/>
    <x v="0"/>
    <x v="0"/>
    <x v="2"/>
    <s v="15 - G3 - GROCERY"/>
    <s v="151 - BEVERAGE (POWDER)"/>
    <s v="1878 - POWDERED BEVERAGE"/>
    <s v="115532"/>
    <s v="115532"/>
    <s v="9551021622685"/>
    <s v="ZUS NGUPI KOPI COKLAT 33GX13S'"/>
    <n v="1"/>
    <n v="-1"/>
    <s v="EACH"/>
    <n v="13.52"/>
    <x v="1212"/>
    <n v="20.9"/>
    <n v="-20.9"/>
    <n v="62.7"/>
    <n v="-21.6"/>
  </r>
  <r>
    <n v="1842"/>
    <x v="0"/>
    <x v="0"/>
    <x v="2"/>
    <s v="15 - G3 - GROCERY"/>
    <s v="151 - BEVERAGE (POWDER)"/>
    <s v="1171 - TEA"/>
    <s v="112386"/>
    <s v="112386"/>
    <s v="9551016530179"/>
    <s v="ORIENTAL TEH TARIK 40GX10'S"/>
    <n v="1"/>
    <n v="-1"/>
    <s v="EACH"/>
    <n v="14.17"/>
    <x v="1215"/>
    <n v="20.5"/>
    <n v="-20.5"/>
    <n v="3546.5"/>
    <n v="-0.4"/>
  </r>
  <r>
    <n v="1843"/>
    <x v="0"/>
    <x v="0"/>
    <x v="2"/>
    <s v="15 - G3 - GROCERY"/>
    <s v="151 - BEVERAGE (POWDER)"/>
    <s v="1171 - TEA"/>
    <s v="112490"/>
    <s v="112490"/>
    <s v="9556525000724"/>
    <s v="CAMERON VALLEY GREEN TEA BAGS25'S"/>
    <n v="1"/>
    <n v="-1"/>
    <s v="EACH"/>
    <n v="12.88"/>
    <x v="1216"/>
    <n v="18.5"/>
    <n v="-18.5"/>
    <n v="647.5"/>
    <n v="-2"/>
  </r>
  <r>
    <n v="1844"/>
    <x v="0"/>
    <x v="0"/>
    <x v="2"/>
    <s v="15 - G3 - GROCERY"/>
    <s v="151 - BEVERAGE (POWDER)"/>
    <s v="1878 - POWDERED BEVERAGE"/>
    <s v="115311"/>
    <s v="115311"/>
    <s v="9557484448046"/>
    <s v="MEET U WHITE COFFEE 3 IN 138GX12'S"/>
    <n v="1"/>
    <n v="-1"/>
    <s v="EACH"/>
    <n v="12.5"/>
    <x v="1217"/>
    <n v="19.3"/>
    <n v="-19.3"/>
    <n v="57.9"/>
    <n v="-21.6"/>
  </r>
  <r>
    <n v="1845"/>
    <x v="0"/>
    <x v="0"/>
    <x v="2"/>
    <s v="15 - G3 - GROCERY"/>
    <s v="151 - BEVERAGE (POWDER)"/>
    <s v="1171 - TEA"/>
    <s v="104465"/>
    <s v="104465"/>
    <s v="9556525001066"/>
    <s v="CAMERON VALLEY LEMONGRASS TEA25'S"/>
    <n v="1"/>
    <n v="-1"/>
    <s v="EACH"/>
    <n v="12.88"/>
    <x v="1216"/>
    <n v="18.5"/>
    <n v="-18.5"/>
    <n v="203.5"/>
    <n v="-6.3"/>
  </r>
  <r>
    <n v="1846"/>
    <x v="0"/>
    <x v="0"/>
    <x v="2"/>
    <s v="15 - G3 - GROCERY"/>
    <s v="151 - BEVERAGE (POWDER)"/>
    <s v="1878 - POWDERED BEVERAGE"/>
    <s v="102835"/>
    <s v="102835"/>
    <s v="9556771000295"/>
    <s v="AIK CHEONG CAPPUCCINO CAFE ART12'SX25G"/>
    <n v="1"/>
    <n v="-1"/>
    <s v="EACH"/>
    <n v="13.4"/>
    <x v="684"/>
    <n v="19.2"/>
    <n v="-19.2"/>
    <n v="192"/>
    <n v="-7"/>
  </r>
  <r>
    <n v="1847"/>
    <x v="0"/>
    <x v="0"/>
    <x v="2"/>
    <s v="15 - G3 - GROCERY"/>
    <s v="151 - BEVERAGE (POWDER)"/>
    <s v="1171 - TEA"/>
    <s v="104264"/>
    <s v="104264"/>
    <s v="9555051606721"/>
    <s v="TG TEA - MASALA TEA 150G"/>
    <n v="1"/>
    <n v="-1"/>
    <s v="EACH"/>
    <n v="13"/>
    <x v="482"/>
    <n v="19.899999999999999"/>
    <n v="-19.899999999999999"/>
    <n v="417.9"/>
    <n v="-3.1"/>
  </r>
  <r>
    <n v="1848"/>
    <x v="0"/>
    <x v="0"/>
    <x v="2"/>
    <s v="15 - G3 - GROCERY"/>
    <s v="151 - BEVERAGE (POWDER)"/>
    <s v="1878 - POWDERED BEVERAGE"/>
    <s v="102611"/>
    <s v="102611"/>
    <s v="9556771000110"/>
    <s v="AIK CHEONG 2IN1 WHITE COFFEEKOSONG 12'SX30G"/>
    <n v="1"/>
    <n v="-1"/>
    <s v="EACH"/>
    <n v="13.4"/>
    <x v="684"/>
    <n v="19.2"/>
    <n v="-19.2"/>
    <n v="480"/>
    <n v="-2.8"/>
  </r>
  <r>
    <n v="1849"/>
    <x v="0"/>
    <x v="0"/>
    <x v="2"/>
    <s v="15 - G3 - GROCERY"/>
    <s v="151 - BEVERAGE (POWDER)"/>
    <s v="1171 - TEA"/>
    <s v="103640"/>
    <s v="103640"/>
    <s v="9556015010080"/>
    <s v="BOH DOUBLE CHAMBER 25'S "/>
    <n v="1"/>
    <n v="-3"/>
    <s v="EACH"/>
    <n v="4.04"/>
    <x v="1218"/>
    <n v="6"/>
    <n v="-18"/>
    <n v="1506"/>
    <n v="-0.8"/>
  </r>
  <r>
    <n v="1850"/>
    <x v="0"/>
    <x v="0"/>
    <x v="2"/>
    <s v="15 - G3 - GROCERY"/>
    <s v="151 - BEVERAGE (POWDER)"/>
    <s v="1878 - POWDERED BEVERAGE"/>
    <s v="108474"/>
    <s v="108474"/>
    <s v="9555021501469"/>
    <s v="ALICAFE TAG ORIGINAL 20X20GM"/>
    <n v="1"/>
    <n v="-1"/>
    <s v="EACH"/>
    <n v="12.46"/>
    <x v="1219"/>
    <n v="18"/>
    <n v="-18"/>
    <n v="1170"/>
    <n v="-1.1000000000000001"/>
  </r>
  <r>
    <n v="1851"/>
    <x v="0"/>
    <x v="0"/>
    <x v="2"/>
    <s v="15 - G3 - GROCERY"/>
    <s v="151 - BEVERAGE (POWDER)"/>
    <s v="1878 - POWDERED BEVERAGE"/>
    <s v="116595"/>
    <s v="116595"/>
    <s v="9556771012328"/>
    <s v="TEALIVE MILK TEA MATCHA 3IN125Gx5S'"/>
    <n v="1"/>
    <n v="-1"/>
    <s v="EACH"/>
    <n v="12"/>
    <x v="112"/>
    <n v="17.899999999999999"/>
    <n v="-17.899999999999999"/>
    <n v="322.2"/>
    <n v="-3.7"/>
  </r>
  <r>
    <n v="1852"/>
    <x v="0"/>
    <x v="0"/>
    <x v="2"/>
    <s v="15 - G3 - GROCERY"/>
    <s v="151 - BEVERAGE (POWDER)"/>
    <s v="1878 - POWDERED BEVERAGE"/>
    <s v="116602"/>
    <s v="116602"/>
    <s v="9556771012595"/>
    <s v="AIK CHEONG KOPI O LIBERICA CLASSICORI 12Gx6S'"/>
    <n v="1"/>
    <n v="-1"/>
    <s v="EACH"/>
    <n v="12"/>
    <x v="112"/>
    <n v="17.5"/>
    <n v="-17.5"/>
    <n v="1400"/>
    <n v="-0.9"/>
  </r>
  <r>
    <n v="1853"/>
    <x v="0"/>
    <x v="0"/>
    <x v="2"/>
    <s v="15 - G3 - GROCERY"/>
    <s v="151 - BEVERAGE (POWDER)"/>
    <s v="1878 - POWDERED BEVERAGE"/>
    <s v="113405"/>
    <s v="113405"/>
    <s v="113405"/>
    <s v="YUSMIRA KOPI SACHA INCHI 24G"/>
    <n v="1"/>
    <n v="-20"/>
    <s v="EACH"/>
    <n v="0.57499999999999996"/>
    <x v="317"/>
    <n v="2"/>
    <n v="-40"/>
    <n v="0"/>
    <m/>
  </r>
  <r>
    <n v="1854"/>
    <x v="0"/>
    <x v="0"/>
    <x v="2"/>
    <s v="15 - G3 - GROCERY"/>
    <s v="151 - BEVERAGE (POWDER)"/>
    <s v="1170 - COFFEE BEANS"/>
    <s v="112316"/>
    <s v="112316"/>
    <s v="112316"/>
    <s v="DRIP KERANJI MED DR 100% ARABICACOF 12G"/>
    <n v="1"/>
    <n v="-3"/>
    <s v="EACH"/>
    <n v="3.8"/>
    <x v="487"/>
    <n v="5.9"/>
    <n v="-17.7"/>
    <n v="436.6"/>
    <n v="-2.6"/>
  </r>
  <r>
    <n v="1855"/>
    <x v="0"/>
    <x v="0"/>
    <x v="2"/>
    <s v="15 - G3 - GROCERY"/>
    <s v="151 - BEVERAGE (POWDER)"/>
    <s v="1171 - TEA"/>
    <s v="116444"/>
    <s v="116444"/>
    <s v="9556015120246"/>
    <s v="BOH 3IN1 INSTANT TEA MIX CARAMEL19Gx15'S"/>
    <n v="1"/>
    <n v="-1"/>
    <s v="EACH"/>
    <n v="10.51"/>
    <x v="1220"/>
    <n v="15.1"/>
    <n v="-15.1"/>
    <n v="1177.8"/>
    <n v="-0.9"/>
  </r>
  <r>
    <n v="1856"/>
    <x v="0"/>
    <x v="0"/>
    <x v="2"/>
    <s v="15 - G3 - GROCERY"/>
    <s v="151 - BEVERAGE (POWDER)"/>
    <s v="1171 - TEA"/>
    <s v="105400"/>
    <s v="105400"/>
    <s v="9555051606714"/>
    <s v="TG TEA - PREMIUM BLACK TEA 180G"/>
    <n v="1"/>
    <n v="-1"/>
    <s v="EACH"/>
    <n v="10"/>
    <x v="281"/>
    <n v="19.899999999999999"/>
    <n v="-19.899999999999999"/>
    <n v="437.8"/>
    <n v="-2.2999999999999998"/>
  </r>
  <r>
    <n v="1857"/>
    <x v="0"/>
    <x v="0"/>
    <x v="2"/>
    <s v="15 - G3 - GROCERY"/>
    <s v="151 - BEVERAGE (POWDER)"/>
    <s v="1878 - POWDERED BEVERAGE"/>
    <s v="100841"/>
    <s v="100841"/>
    <s v="9551021620391"/>
    <s v="ZUS SIGNATURE MOCHA LATTE 5S"/>
    <n v="1"/>
    <n v="-1"/>
    <s v="EACH"/>
    <n v="10.44"/>
    <x v="1221"/>
    <n v="15.9"/>
    <n v="-15.9"/>
    <n v="667.8"/>
    <n v="-1.6"/>
  </r>
  <r>
    <n v="1858"/>
    <x v="0"/>
    <x v="0"/>
    <x v="2"/>
    <s v="15 - G3 - GROCERY"/>
    <s v="151 - BEVERAGE (POWDER)"/>
    <s v="1171 - TEA"/>
    <s v="104380"/>
    <s v="104380"/>
    <s v="9556015020102"/>
    <s v="BOH CAMERONIAN GOLD BLENDSACHETS 20'S"/>
    <n v="1"/>
    <n v="-2"/>
    <s v="EACH"/>
    <n v="5.09"/>
    <x v="113"/>
    <n v="7.5"/>
    <n v="-15"/>
    <n v="1620"/>
    <n v="-0.6"/>
  </r>
  <r>
    <n v="1859"/>
    <x v="0"/>
    <x v="0"/>
    <x v="2"/>
    <s v="15 - G3 - GROCERY"/>
    <s v="151 - BEVERAGE (POWDER)"/>
    <s v="1878 - POWDERED BEVERAGE"/>
    <s v="102097"/>
    <s v="102097"/>
    <s v="SP63064"/>
    <s v="CALANTHE SELANGOR COFFEE POWDER100G"/>
    <n v="1"/>
    <n v="-1"/>
    <s v="EACH"/>
    <n v="9"/>
    <x v="116"/>
    <n v="13"/>
    <n v="-13"/>
    <n v="416"/>
    <n v="-2.2000000000000002"/>
  </r>
  <r>
    <n v="1860"/>
    <x v="0"/>
    <x v="0"/>
    <x v="2"/>
    <s v="15 - G3 - GROCERY"/>
    <s v="151 - BEVERAGE (POWDER)"/>
    <s v="1878 - POWDERED BEVERAGE"/>
    <s v="102311"/>
    <s v="102311"/>
    <s v="9556771000424"/>
    <s v="AIK CHEONG KOPI O BAG 3IN1 HAINAN12'SX25G"/>
    <n v="1"/>
    <n v="-1"/>
    <s v="EACH"/>
    <n v="9.1999999999999993"/>
    <x v="269"/>
    <n v="13.2"/>
    <n v="-13.2"/>
    <n v="409.2"/>
    <n v="-2.2000000000000002"/>
  </r>
  <r>
    <n v="1861"/>
    <x v="0"/>
    <x v="0"/>
    <x v="2"/>
    <s v="15 - G3 - GROCERY"/>
    <s v="151 - BEVERAGE (POWDER)"/>
    <s v="1171 - TEA"/>
    <s v="108218"/>
    <s v="108218"/>
    <s v="9555021503463"/>
    <s v="ALITEA WARUNG TEH TARIK 20X20GM"/>
    <n v="1"/>
    <n v="-1"/>
    <s v="EACH"/>
    <n v="9.02"/>
    <x v="1222"/>
    <n v="13"/>
    <n v="-13"/>
    <n v="507"/>
    <n v="-1.8"/>
  </r>
  <r>
    <n v="1862"/>
    <x v="0"/>
    <x v="0"/>
    <x v="2"/>
    <s v="15 - G3 - GROCERY"/>
    <s v="151 - BEVERAGE (POWDER)"/>
    <s v="1878 - POWDERED BEVERAGE"/>
    <s v="102495"/>
    <s v="102495"/>
    <s v="SP63065"/>
    <s v="CALANTHE TERENGGANU COFFEEPOWDER 100G"/>
    <n v="1"/>
    <n v="-1"/>
    <s v="EACH"/>
    <n v="9"/>
    <x v="116"/>
    <n v="13"/>
    <n v="-13"/>
    <n v="780"/>
    <n v="-1.2"/>
  </r>
  <r>
    <n v="1863"/>
    <x v="0"/>
    <x v="0"/>
    <x v="2"/>
    <s v="15 - G3 - GROCERY"/>
    <s v="151 - BEVERAGE (POWDER)"/>
    <s v="1171 - TEA"/>
    <s v="104409"/>
    <s v="104409"/>
    <s v="9556015110285"/>
    <s v="BOH SERI SONGKET MANGO 20'S X 2G"/>
    <n v="1"/>
    <n v="-1"/>
    <s v="EACH"/>
    <n v="9.07"/>
    <x v="1223"/>
    <n v="13.5"/>
    <n v="-13.5"/>
    <n v="3359.8"/>
    <n v="-0.3"/>
  </r>
  <r>
    <n v="1864"/>
    <x v="0"/>
    <x v="0"/>
    <x v="2"/>
    <s v="15 - G3 - GROCERY"/>
    <s v="151 - BEVERAGE (POWDER)"/>
    <s v="1878 - POWDERED BEVERAGE"/>
    <s v="102113"/>
    <s v="102113"/>
    <s v="SP63063"/>
    <s v="CALANTHE PERLIS COFFEE POWDER100G"/>
    <n v="1"/>
    <n v="-1"/>
    <s v="EACH"/>
    <n v="9"/>
    <x v="116"/>
    <n v="13"/>
    <n v="-13"/>
    <n v="364"/>
    <n v="-2.5"/>
  </r>
  <r>
    <n v="1865"/>
    <x v="0"/>
    <x v="0"/>
    <x v="2"/>
    <s v="15 - G3 - GROCERY"/>
    <s v="151 - BEVERAGE (POWDER)"/>
    <s v="1878 - POWDERED BEVERAGE"/>
    <s v="103903"/>
    <s v="103903"/>
    <s v="9557817000590"/>
    <s v="HT KOPI O PACKET 20S"/>
    <n v="1"/>
    <n v="-1"/>
    <s v="EACH"/>
    <n v="9.1999999999999993"/>
    <x v="269"/>
    <n v="13.2"/>
    <n v="-13.2"/>
    <n v="118.8"/>
    <n v="-7.7"/>
  </r>
  <r>
    <n v="1866"/>
    <x v="0"/>
    <x v="0"/>
    <x v="2"/>
    <s v="15 - G3 - GROCERY"/>
    <s v="151 - BEVERAGE (POWDER)"/>
    <s v="1171 - TEA"/>
    <s v="105936"/>
    <s v="105936"/>
    <s v="9556015110261"/>
    <s v="BOH SERI SONGKET LIME WITH GINGER20'S X 2G"/>
    <n v="1"/>
    <n v="-1"/>
    <s v="EACH"/>
    <n v="9.07"/>
    <x v="1223"/>
    <n v="13.5"/>
    <n v="-13.5"/>
    <n v="1113"/>
    <n v="-0.8"/>
  </r>
  <r>
    <n v="1867"/>
    <x v="0"/>
    <x v="0"/>
    <x v="2"/>
    <s v="15 - G3 - GROCERY"/>
    <s v="151 - BEVERAGE (POWDER)"/>
    <s v="1878 - POWDERED BEVERAGE"/>
    <s v="102710"/>
    <s v="102710"/>
    <s v="SP63058"/>
    <s v="CALANTHE MELAKA COFFEE POWDER100G"/>
    <n v="1"/>
    <n v="-1"/>
    <s v="EACH"/>
    <n v="9"/>
    <x v="116"/>
    <n v="13"/>
    <n v="-13"/>
    <n v="481"/>
    <n v="-1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868"/>
    <x v="0"/>
    <x v="0"/>
    <x v="2"/>
    <s v="15 - G3 - GROCERY"/>
    <s v="151 - BEVERAGE (POWDER)"/>
    <s v="1878 - POWDERED BEVERAGE"/>
    <s v="102829"/>
    <s v="102829"/>
    <s v="9556771000097"/>
    <s v="AIK CHEONG 3IN1 COFFEEMIX REGULAR25'SX18G"/>
    <n v="1"/>
    <n v="-1"/>
    <s v="EACH"/>
    <n v="8.3000000000000007"/>
    <x v="839"/>
    <n v="11.9"/>
    <n v="-11.9"/>
    <n v="1130.5"/>
    <n v="-0.7"/>
  </r>
  <r>
    <n v="1869"/>
    <x v="0"/>
    <x v="0"/>
    <x v="2"/>
    <s v="15 - G3 - GROCERY"/>
    <s v="151 - BEVERAGE (POWDER)"/>
    <s v="1171 - TEA"/>
    <s v="103158"/>
    <s v="103158"/>
    <s v="9555051600903"/>
    <s v="888 UNCANG TEKO TEH WANGI ROS 2G"/>
    <n v="1"/>
    <n v="-2"/>
    <s v="EACH"/>
    <n v="4.0999999999999996"/>
    <x v="1224"/>
    <n v="5.9"/>
    <n v="-11.8"/>
    <n v="94.4"/>
    <n v="-8.6999999999999993"/>
  </r>
  <r>
    <n v="1870"/>
    <x v="0"/>
    <x v="0"/>
    <x v="2"/>
    <s v="15 - G3 - GROCERY"/>
    <s v="151 - BEVERAGE (POWDER)"/>
    <s v="1171 - TEA"/>
    <s v="104267"/>
    <s v="104267"/>
    <s v="9556145125203"/>
    <s v="SABAH TEA EXT SRS TEA TONGKAT ALI50G"/>
    <n v="1"/>
    <n v="-1"/>
    <s v="EACH"/>
    <n v="7.94"/>
    <x v="1225"/>
    <n v="11.5"/>
    <n v="-11.5"/>
    <n v="253"/>
    <n v="-3.1"/>
  </r>
  <r>
    <n v="1871"/>
    <x v="0"/>
    <x v="0"/>
    <x v="2"/>
    <s v="15 - G3 - GROCERY"/>
    <s v="151 - BEVERAGE (POWDER)"/>
    <s v="1878 - POWDERED BEVERAGE"/>
    <s v="115286"/>
    <s v="115286"/>
    <s v="9556771011062"/>
    <s v="AIK CHEONG HOT CHOCOLATE MINT38GX6'S"/>
    <n v="1"/>
    <n v="-1"/>
    <s v="EACH"/>
    <n v="8"/>
    <x v="119"/>
    <n v="11.5"/>
    <n v="-11.5"/>
    <n v="506"/>
    <n v="-1.6"/>
  </r>
  <r>
    <n v="1872"/>
    <x v="0"/>
    <x v="0"/>
    <x v="2"/>
    <s v="15 - G3 - GROCERY"/>
    <s v="151 - BEVERAGE (POWDER)"/>
    <s v="1170 - COFFEE BEANS"/>
    <s v="112322"/>
    <s v="112322"/>
    <s v="112322"/>
    <s v="DRIP TUALANG MED DR 100% ARABICACOF 12G"/>
    <n v="1"/>
    <n v="-2"/>
    <s v="EACH"/>
    <n v="3.8"/>
    <x v="237"/>
    <n v="5.9"/>
    <n v="-11.8"/>
    <n v="348.1"/>
    <n v="-2.2000000000000002"/>
  </r>
  <r>
    <n v="1873"/>
    <x v="0"/>
    <x v="0"/>
    <x v="2"/>
    <s v="15 - G3 - GROCERY"/>
    <s v="151 - BEVERAGE (POWDER)"/>
    <s v="1878 - POWDERED BEVERAGE"/>
    <s v="115212"/>
    <s v="115212"/>
    <s v="9555320607855"/>
    <s v="YUSMIRA KOPI BARLI 25G"/>
    <n v="1"/>
    <n v="-13"/>
    <s v="EACH"/>
    <n v="0.56999999999999995"/>
    <x v="1226"/>
    <n v="2"/>
    <n v="-26"/>
    <n v="0"/>
    <m/>
  </r>
  <r>
    <n v="1874"/>
    <x v="0"/>
    <x v="0"/>
    <x v="2"/>
    <s v="15 - G3 - GROCERY"/>
    <s v="151 - BEVERAGE (POWDER)"/>
    <s v="1878 - POWDERED BEVERAGE"/>
    <s v="115310"/>
    <s v="115310"/>
    <s v="9557484450056"/>
    <s v="MEET U ROCK SALT HIMALAYAN COFFEE16GX10'S"/>
    <n v="1"/>
    <n v="-1"/>
    <s v="EACH"/>
    <n v="6.3"/>
    <x v="507"/>
    <n v="9.8000000000000007"/>
    <n v="-9.8000000000000007"/>
    <n v="68.599999999999994"/>
    <n v="-9.1999999999999993"/>
  </r>
  <r>
    <n v="1875"/>
    <x v="0"/>
    <x v="0"/>
    <x v="2"/>
    <s v="15 - G3 - GROCERY"/>
    <s v="151 - BEVERAGE (POWDER)"/>
    <s v="1171 - TEA"/>
    <s v="102944"/>
    <s v="102944"/>
    <s v="95503905"/>
    <s v="BOH TEA 100G"/>
    <n v="1"/>
    <n v="-2"/>
    <s v="EACH"/>
    <n v="2.79"/>
    <x v="1227"/>
    <n v="4"/>
    <n v="-8"/>
    <n v="848"/>
    <n v="-0.7"/>
  </r>
  <r>
    <n v="1876"/>
    <x v="0"/>
    <x v="0"/>
    <x v="2"/>
    <s v="15 - G3 - GROCERY"/>
    <s v="151 - BEVERAGE (POWDER)"/>
    <s v="1171 - TEA"/>
    <s v="103265"/>
    <s v="103265"/>
    <s v="9556015010028"/>
    <s v="BOH TEA 250G"/>
    <n v="1"/>
    <n v="-1"/>
    <s v="EACH"/>
    <n v="6.41"/>
    <x v="1228"/>
    <n v="9.1999999999999993"/>
    <n v="-9.1999999999999993"/>
    <n v="386.4"/>
    <n v="-1.7"/>
  </r>
  <r>
    <n v="1877"/>
    <x v="0"/>
    <x v="0"/>
    <x v="2"/>
    <s v="15 - G3 - GROCERY"/>
    <s v="151 - BEVERAGE (POWDER)"/>
    <s v="1172 - HERBAL TEA"/>
    <s v="112125"/>
    <s v="112125"/>
    <s v="112125"/>
    <s v="FFT DRIED LEMON SLICE 20G"/>
    <n v="1"/>
    <n v="-2"/>
    <s v="EACH"/>
    <n v="2.5"/>
    <x v="35"/>
    <n v="5"/>
    <n v="-10"/>
    <n v="0"/>
    <m/>
  </r>
  <r>
    <n v="1878"/>
    <x v="0"/>
    <x v="0"/>
    <x v="2"/>
    <s v="15 - G3 - GROCERY"/>
    <s v="151 - BEVERAGE (POWDER)"/>
    <s v="1171 - TEA"/>
    <s v="104151"/>
    <s v="104151"/>
    <s v="9556525001714"/>
    <s v="CAMERON VALLEY POTBAGS 20'S"/>
    <n v="1"/>
    <n v="-2"/>
    <s v="EACH"/>
    <n v="2.29"/>
    <x v="1229"/>
    <n v="3.5"/>
    <n v="-7"/>
    <n v="56"/>
    <n v="-8.1999999999999993"/>
  </r>
  <r>
    <n v="1879"/>
    <x v="0"/>
    <x v="0"/>
    <x v="2"/>
    <s v="15 - G3 - GROCERY"/>
    <s v="151 - BEVERAGE (POWDER)"/>
    <s v="1171 - TEA"/>
    <s v="116436"/>
    <s v="116436"/>
    <s v="9556015010219"/>
    <s v="BOH DOUBLE CHAMBER PURE GREENTEA 25'S"/>
    <n v="1"/>
    <n v="-1"/>
    <s v="EACH"/>
    <n v="5.3"/>
    <x v="1230"/>
    <n v="7.9"/>
    <n v="-7.9"/>
    <n v="481.9"/>
    <n v="-1.1000000000000001"/>
  </r>
  <r>
    <n v="1880"/>
    <x v="0"/>
    <x v="0"/>
    <x v="2"/>
    <s v="15 - G3 - GROCERY"/>
    <s v="151 - BEVERAGE (POWDER)"/>
    <s v="1878 - POWDERED BEVERAGE"/>
    <s v="102946"/>
    <s v="102946"/>
    <s v="9555076300215"/>
    <s v="OLD TOWN WHITE COFFEE HAZELNUT3X31.6G"/>
    <n v="1"/>
    <n v="-1"/>
    <s v="TRAY"/>
    <n v="3.77"/>
    <x v="1231"/>
    <n v="6"/>
    <n v="-6"/>
    <n v="3714"/>
    <n v="-0.1"/>
  </r>
  <r>
    <n v="1881"/>
    <x v="0"/>
    <x v="0"/>
    <x v="2"/>
    <s v="15 - G3 - GROCERY"/>
    <s v="151 - BEVERAGE (POWDER)"/>
    <s v="1170 - COFFEE BEANS"/>
    <s v="112314"/>
    <s v="112314"/>
    <s v="112314"/>
    <s v="DRIP MERBAU MED DR 100% ARABICACOF 12G"/>
    <n v="1"/>
    <n v="-1"/>
    <s v="EACH"/>
    <n v="3.8"/>
    <x v="333"/>
    <n v="5.9"/>
    <n v="-5.9"/>
    <n v="395.3"/>
    <n v="-1"/>
  </r>
  <r>
    <n v="1882"/>
    <x v="0"/>
    <x v="0"/>
    <x v="2"/>
    <s v="15 - G3 - GROCERY"/>
    <s v="151 - BEVERAGE (POWDER)"/>
    <s v="1170 - COFFEE BEANS"/>
    <s v="112324"/>
    <s v="112324"/>
    <s v="112324"/>
    <s v="DRIP CENGAL MED 100% ARABICA COF12G"/>
    <n v="1"/>
    <n v="-1"/>
    <s v="EACH"/>
    <n v="3.8"/>
    <x v="333"/>
    <n v="5.9"/>
    <n v="-5.9"/>
    <n v="407.1"/>
    <n v="-0.9"/>
  </r>
  <r>
    <n v="1883"/>
    <x v="0"/>
    <x v="0"/>
    <x v="2"/>
    <s v="15 - G3 - GROCERY"/>
    <s v="151 - BEVERAGE (POWDER)"/>
    <s v="1878 - POWDERED BEVERAGE"/>
    <s v="116588"/>
    <s v="116588"/>
    <s v="9551016530537"/>
    <s v="ORIENTAL CLASSIC WHITE COFFEE38Gx3S'"/>
    <n v="1"/>
    <n v="-1"/>
    <s v="EACH"/>
    <n v="4"/>
    <x v="165"/>
    <n v="6"/>
    <n v="-6"/>
    <n v="3582"/>
    <n v="-0.1"/>
  </r>
  <r>
    <n v="1884"/>
    <x v="0"/>
    <x v="0"/>
    <x v="2"/>
    <s v="15 - G3 - GROCERY"/>
    <s v="151 - BEVERAGE (POWDER)"/>
    <s v="1878 - POWDERED BEVERAGE"/>
    <s v="116586"/>
    <s v="116586"/>
    <s v="116586"/>
    <s v="YUSMIRA TEH TARIK HALIA BARA 25G"/>
    <n v="1"/>
    <n v="-6"/>
    <s v="EACH"/>
    <n v="0.55000000000000004"/>
    <x v="336"/>
    <n v="2"/>
    <n v="-12"/>
    <n v="24"/>
    <n v="-13.7"/>
  </r>
  <r>
    <n v="1885"/>
    <x v="0"/>
    <x v="0"/>
    <x v="2"/>
    <s v="15 - G3 - GROCERY"/>
    <s v="151 - BEVERAGE (POWDER)"/>
    <s v="1170 - COFFEE BEANS"/>
    <s v="115215"/>
    <s v="115215"/>
    <s v="9555320618738"/>
    <s v="YUSMIRA KOPI DURIAN BELANDA 25G"/>
    <n v="1"/>
    <n v="-5"/>
    <s v="EACH"/>
    <n v="0.56999999999999995"/>
    <x v="714"/>
    <n v="2"/>
    <n v="-10"/>
    <n v="0"/>
    <m/>
  </r>
  <r>
    <n v="1886"/>
    <x v="0"/>
    <x v="0"/>
    <x v="2"/>
    <s v="15 - G3 - GROCERY"/>
    <s v="151 - BEVERAGE (POWDER)"/>
    <s v="1878 - POWDERED BEVERAGE"/>
    <s v="103431"/>
    <s v="103431"/>
    <s v="9556854007210"/>
    <s v="CHEK HUP WHITE COFEE KING CUP 40G"/>
    <n v="1"/>
    <n v="-1"/>
    <s v="PKT"/>
    <n v="2.9"/>
    <x v="1086"/>
    <n v="4.3"/>
    <n v="-4.3"/>
    <n v="43"/>
    <n v="-6.7"/>
  </r>
  <r>
    <n v="1887"/>
    <x v="0"/>
    <x v="0"/>
    <x v="2"/>
    <s v="15 - G3 - GROCERY"/>
    <s v="151 - BEVERAGE (POWDER)"/>
    <s v="1170 - COFFEE BEANS"/>
    <s v="111740"/>
    <s v="111740"/>
    <s v="9555811300333"/>
    <s v="LQ WHITE COFFEE (1 Gift Pack) 40G"/>
    <n v="1"/>
    <n v="-1"/>
    <s v="EACH"/>
    <n v="3"/>
    <x v="189"/>
    <n v="4.4000000000000004"/>
    <n v="-4.4000000000000004"/>
    <n v="39.6"/>
    <n v="-7.6"/>
  </r>
  <r>
    <n v="1888"/>
    <x v="0"/>
    <x v="0"/>
    <x v="2"/>
    <s v="15 - G3 - GROCERY"/>
    <s v="151 - BEVERAGE (POWDER)"/>
    <s v="1172 - HERBAL TEA"/>
    <s v="112108"/>
    <s v="112108"/>
    <s v="112108"/>
    <s v="FFT HAWTORN 25G"/>
    <n v="1"/>
    <n v="-1"/>
    <s v="EACH"/>
    <n v="2"/>
    <x v="124"/>
    <n v="5"/>
    <n v="-5"/>
    <n v="0"/>
    <m/>
  </r>
  <r>
    <n v="1889"/>
    <x v="0"/>
    <x v="0"/>
    <x v="2"/>
    <s v="15 - G3 - GROCERY"/>
    <s v="151 - BEVERAGE (POWDER)"/>
    <s v="1878 - POWDERED BEVERAGE"/>
    <s v="113402"/>
    <s v="113402"/>
    <s v="113402"/>
    <s v="YUSMIRA SUSU KAMBING KURMA MADU23G"/>
    <n v="1"/>
    <n v="-3"/>
    <s v="EACH"/>
    <n v="0.6"/>
    <x v="46"/>
    <n v="2"/>
    <n v="-6"/>
    <n v="0"/>
    <m/>
  </r>
  <r>
    <n v="1890"/>
    <x v="0"/>
    <x v="0"/>
    <x v="2"/>
    <s v="15 - G3 - GROCERY"/>
    <s v="151 - BEVERAGE (POWDER)"/>
    <s v="1878 - POWDERED BEVERAGE"/>
    <s v="113398"/>
    <s v="113398"/>
    <s v="113398"/>
    <s v="YUSMIRA SUSU KAMBING PERISA ASLI25G"/>
    <n v="1"/>
    <n v="-3"/>
    <s v="EACH"/>
    <n v="0.65"/>
    <x v="1232"/>
    <n v="2"/>
    <n v="-6"/>
    <n v="0"/>
    <m/>
  </r>
  <r>
    <n v="1891"/>
    <x v="0"/>
    <x v="0"/>
    <x v="2"/>
    <s v="15 - G3 - GROCERY"/>
    <s v="151 - BEVERAGE (POWDER)"/>
    <s v="1171 - TEA"/>
    <s v="115174"/>
    <s v="115174"/>
    <s v="9556015120352"/>
    <s v="BOH 3 IN 1 INST TEAMIX CONVENIENT3'S"/>
    <n v="1"/>
    <n v="-1"/>
    <s v="EACH"/>
    <n v="2"/>
    <x v="124"/>
    <n v="4.5"/>
    <n v="-4.5"/>
    <n v="2371.5"/>
    <n v="-0.1"/>
  </r>
  <r>
    <n v="1892"/>
    <x v="0"/>
    <x v="0"/>
    <x v="2"/>
    <s v="15 - G3 - GROCERY"/>
    <s v="151 - BEVERAGE (POWDER)"/>
    <s v="1878 - POWDERED BEVERAGE"/>
    <s v="113410"/>
    <s v="113410"/>
    <s v="113410"/>
    <s v="YUSMIRA KOKO TAMAR 25G"/>
    <n v="1"/>
    <n v="-1"/>
    <s v="EACH"/>
    <n v="0.7"/>
    <x v="1233"/>
    <n v="2"/>
    <n v="-2"/>
    <n v="0"/>
    <m/>
  </r>
  <r>
    <n v="1893"/>
    <x v="0"/>
    <x v="0"/>
    <x v="2"/>
    <s v="15 - G3 - GROCERY"/>
    <s v="151 - BEVERAGE (POWDER)"/>
    <s v="1878 - POWDERED BEVERAGE"/>
    <s v="106711"/>
    <s v="106711"/>
    <s v="SP64174"/>
    <s v="YUSMIRA MAHKOTA DEWA 25G"/>
    <n v="1"/>
    <n v="1"/>
    <s v="PCS"/>
    <n v="0.52"/>
    <x v="1234"/>
    <n v="2"/>
    <n v="2"/>
    <n v="0"/>
    <m/>
  </r>
  <r>
    <n v="1894"/>
    <x v="0"/>
    <x v="0"/>
    <x v="2"/>
    <s v="15 - G3 - GROCERY"/>
    <s v="151 - BEVERAGE (POWDER)"/>
    <s v="1878 - POWDERED BEVERAGE"/>
    <s v="113409"/>
    <s v="113409"/>
    <s v="113409"/>
    <s v="YUSMIRA GINSENG TONGKAT ALI 25G"/>
    <n v="1"/>
    <n v="1"/>
    <s v="EACH"/>
    <n v="0.65"/>
    <x v="1235"/>
    <n v="2"/>
    <n v="2"/>
    <n v="0"/>
    <m/>
  </r>
  <r>
    <n v="1895"/>
    <x v="0"/>
    <x v="0"/>
    <x v="2"/>
    <s v="15 - G3 - GROCERY"/>
    <s v="151 - BEVERAGE (POWDER)"/>
    <s v="1172 - HERBAL TEA"/>
    <s v="112140"/>
    <s v="112140"/>
    <s v="112140"/>
    <s v="FFT LOTUS LEAF 10G"/>
    <n v="1"/>
    <n v="1"/>
    <s v="EACH"/>
    <n v="1.5"/>
    <x v="546"/>
    <n v="5"/>
    <n v="5"/>
    <n v="0"/>
    <m/>
  </r>
  <r>
    <n v="1896"/>
    <x v="0"/>
    <x v="0"/>
    <x v="2"/>
    <s v="15 - G3 - GROCERY"/>
    <s v="151 - BEVERAGE (POWDER)"/>
    <s v="1878 - POWDERED BEVERAGE"/>
    <s v="114085"/>
    <s v="114085"/>
    <s v="114085"/>
    <s v="YUSMIRA MAHKOTA DEWA COFFEE 25G"/>
    <n v="1"/>
    <n v="4"/>
    <s v="EACH"/>
    <n v="0.57999999999999996"/>
    <x v="1236"/>
    <n v="2"/>
    <n v="8"/>
    <n v="18"/>
    <n v="12.9"/>
  </r>
  <r>
    <n v="1897"/>
    <x v="0"/>
    <x v="0"/>
    <x v="2"/>
    <s v="15 - G3 - GROCERY"/>
    <s v="151 - BEVERAGE (POWDER)"/>
    <s v="1172 - HERBAL TEA"/>
    <s v="112106"/>
    <s v="112106"/>
    <s v="112106"/>
    <s v="FFT ROSE BUD 15G"/>
    <n v="1"/>
    <n v="1"/>
    <s v="EACH"/>
    <n v="2.5"/>
    <x v="1117"/>
    <n v="5"/>
    <n v="5"/>
    <n v="0"/>
    <m/>
  </r>
  <r>
    <n v="1898"/>
    <x v="0"/>
    <x v="0"/>
    <x v="2"/>
    <s v="15 - G3 - GROCERY"/>
    <s v="151 - BEVERAGE (POWDER)"/>
    <s v="1172 - HERBAL TEA"/>
    <s v="112146"/>
    <s v="112146"/>
    <s v="112146"/>
    <s v="FFT LONGAN MEAT 35G"/>
    <n v="1"/>
    <n v="1"/>
    <s v="EACH"/>
    <n v="2.5"/>
    <x v="1117"/>
    <n v="5"/>
    <n v="5"/>
    <n v="0"/>
    <m/>
  </r>
  <r>
    <n v="1899"/>
    <x v="0"/>
    <x v="0"/>
    <x v="2"/>
    <s v="15 - G3 - GROCERY"/>
    <s v="151 - BEVERAGE (POWDER)"/>
    <s v="1171 - TEA"/>
    <s v="109521"/>
    <s v="109521"/>
    <s v="9556145125050"/>
    <s v="SABAH TEA POT BAGS 20S"/>
    <n v="1"/>
    <n v="1"/>
    <s v="EACH"/>
    <n v="2.78"/>
    <x v="1237"/>
    <n v="4.5"/>
    <n v="4.5"/>
    <n v="225"/>
    <n v="1.2"/>
  </r>
  <r>
    <n v="1900"/>
    <x v="0"/>
    <x v="0"/>
    <x v="2"/>
    <s v="15 - G3 - GROCERY"/>
    <s v="151 - BEVERAGE (POWDER)"/>
    <s v="1172 - HERBAL TEA"/>
    <s v="114402"/>
    <s v="114402"/>
    <s v="114402"/>
    <s v="TFFT TUMERIC SLICE 20G"/>
    <n v="1"/>
    <n v="1"/>
    <s v="EACH"/>
    <n v="2.8"/>
    <x v="1238"/>
    <n v="7"/>
    <n v="7"/>
    <n v="0"/>
    <m/>
  </r>
  <r>
    <n v="1901"/>
    <x v="0"/>
    <x v="0"/>
    <x v="2"/>
    <s v="15 - G3 - GROCERY"/>
    <s v="151 - BEVERAGE (POWDER)"/>
    <s v="1172 - HERBAL TEA"/>
    <s v="112121"/>
    <s v="112121"/>
    <s v="112121"/>
    <s v="FFT LILY 25G"/>
    <n v="1"/>
    <n v="1"/>
    <s v="EACH"/>
    <n v="3"/>
    <x v="355"/>
    <n v="5"/>
    <n v="5"/>
    <n v="0"/>
    <m/>
  </r>
  <r>
    <n v="1902"/>
    <x v="0"/>
    <x v="0"/>
    <x v="2"/>
    <s v="15 - G3 - GROCERY"/>
    <s v="151 - BEVERAGE (POWDER)"/>
    <s v="1171 - TEA"/>
    <s v="112496"/>
    <s v="112496"/>
    <s v="9556525000038"/>
    <s v="CAMERON VALLEY TEA 100G"/>
    <n v="1"/>
    <n v="1"/>
    <s v="EACH"/>
    <n v="3.53"/>
    <x v="1239"/>
    <n v="5.0999999999999996"/>
    <n v="5.0999999999999996"/>
    <n v="749.7"/>
    <n v="0.5"/>
  </r>
  <r>
    <n v="1903"/>
    <x v="0"/>
    <x v="0"/>
    <x v="2"/>
    <s v="15 - G3 - GROCERY"/>
    <s v="151 - BEVERAGE (POWDER)"/>
    <s v="1170 - COFFEE BEANS"/>
    <s v="112321"/>
    <s v="112321"/>
    <s v="112321"/>
    <s v="DRIP MERANTI MED 100% ARABICA COF12G"/>
    <n v="1"/>
    <n v="1"/>
    <s v="EACH"/>
    <n v="3.8"/>
    <x v="553"/>
    <n v="5.9"/>
    <n v="5.9"/>
    <n v="413"/>
    <n v="0.9"/>
  </r>
  <r>
    <n v="1904"/>
    <x v="0"/>
    <x v="0"/>
    <x v="2"/>
    <s v="15 - G3 - GROCERY"/>
    <s v="151 - BEVERAGE (POWDER)"/>
    <s v="1170 - COFFEE BEANS"/>
    <s v="112310"/>
    <s v="112310"/>
    <s v="112310"/>
    <s v="DRIP RESAK MED 100% ARABICACOFFEE 12G"/>
    <n v="1"/>
    <n v="1"/>
    <s v="EACH"/>
    <n v="3.8"/>
    <x v="553"/>
    <n v="5.9"/>
    <n v="5.9"/>
    <n v="342.2"/>
    <n v="1.1000000000000001"/>
  </r>
  <r>
    <n v="1905"/>
    <x v="0"/>
    <x v="0"/>
    <x v="2"/>
    <s v="15 - G3 - GROCERY"/>
    <s v="151 - BEVERAGE (POWDER)"/>
    <s v="1172 - HERBAL TEA"/>
    <s v="112107"/>
    <s v="112107"/>
    <s v="112107"/>
    <s v="FFT DRIED ORANGE SLICE 25G"/>
    <n v="1"/>
    <n v="2"/>
    <s v="EACH"/>
    <n v="2"/>
    <x v="556"/>
    <n v="5"/>
    <n v="10"/>
    <n v="0"/>
    <m/>
  </r>
  <r>
    <n v="1906"/>
    <x v="0"/>
    <x v="0"/>
    <x v="2"/>
    <s v="15 - G3 - GROCERY"/>
    <s v="151 - BEVERAGE (POWDER)"/>
    <s v="1171 - TEA"/>
    <s v="106064"/>
    <s v="106064"/>
    <s v="9556771007355"/>
    <s v="AIK CHEONG IT'S TEH TARIK GULAMELAKA 40G"/>
    <n v="1"/>
    <n v="1"/>
    <s v="EACH"/>
    <n v="4.3499999999999996"/>
    <x v="1240"/>
    <n v="6.3"/>
    <n v="6.3"/>
    <n v="44.1"/>
    <n v="9.9"/>
  </r>
  <r>
    <n v="1907"/>
    <x v="0"/>
    <x v="0"/>
    <x v="2"/>
    <s v="15 - G3 - GROCERY"/>
    <s v="151 - BEVERAGE (POWDER)"/>
    <s v="1878 - POWDERED BEVERAGE"/>
    <s v="116734"/>
    <s v="116734"/>
    <s v="9555037900089"/>
    <s v="KLUANG CAP TV KOPI O 2IN1 23Gx10S'"/>
    <n v="1"/>
    <n v="1"/>
    <s v="EACH"/>
    <n v="4.8499999999999996"/>
    <x v="1241"/>
    <n v="7.5"/>
    <n v="7.5"/>
    <n v="217.5"/>
    <n v="2.2000000000000002"/>
  </r>
  <r>
    <n v="1908"/>
    <x v="0"/>
    <x v="0"/>
    <x v="2"/>
    <s v="15 - G3 - GROCERY"/>
    <s v="151 - BEVERAGE (POWDER)"/>
    <s v="1878 - POWDERED BEVERAGE"/>
    <s v="116735"/>
    <s v="116735"/>
    <s v="9555037900614"/>
    <s v="KLUANG CAP TV KOPI-C 25Gx6S'"/>
    <n v="1"/>
    <n v="1"/>
    <s v="EACH"/>
    <n v="4.8499999999999996"/>
    <x v="1241"/>
    <n v="7.5"/>
    <n v="7.5"/>
    <n v="180"/>
    <n v="2.7"/>
  </r>
  <r>
    <n v="1909"/>
    <x v="0"/>
    <x v="0"/>
    <x v="2"/>
    <s v="15 - G3 - GROCERY"/>
    <s v="151 - BEVERAGE (POWDER)"/>
    <s v="1878 - POWDERED BEVERAGE"/>
    <s v="106709"/>
    <s v="106709"/>
    <s v="SP64172"/>
    <s v="YUSMIRA KOPI HERBA MISAI KUCHING25G"/>
    <n v="1"/>
    <n v="9"/>
    <s v="PCS"/>
    <n v="0.5756"/>
    <x v="753"/>
    <n v="2"/>
    <n v="18"/>
    <n v="4"/>
    <n v="129.5"/>
  </r>
  <r>
    <n v="1910"/>
    <x v="0"/>
    <x v="0"/>
    <x v="2"/>
    <s v="15 - G3 - GROCERY"/>
    <s v="151 - BEVERAGE (POWDER)"/>
    <s v="1878 - POWDERED BEVERAGE"/>
    <s v="115305"/>
    <s v="115305"/>
    <s v="9557484450049"/>
    <s v="MEET U BLUE MOUNTAIN BLENDCOFFEE 16GX10'S"/>
    <n v="1"/>
    <n v="1"/>
    <s v="EACH"/>
    <n v="6.3"/>
    <x v="1242"/>
    <n v="9.8000000000000007"/>
    <n v="9.8000000000000007"/>
    <n v="88.2"/>
    <n v="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11"/>
    <x v="0"/>
    <x v="0"/>
    <x v="2"/>
    <s v="15 - G3 - GROCERY"/>
    <s v="151 - BEVERAGE (POWDER)"/>
    <s v="1878 - POWDERED BEVERAGE"/>
    <s v="102203"/>
    <s v="102203"/>
    <s v="9557817002150"/>
    <s v="HT CITARASA LIBERIKA GREEN 200G"/>
    <n v="1"/>
    <n v="1"/>
    <s v="EACH"/>
    <n v="6.3"/>
    <x v="1242"/>
    <n v="9.5"/>
    <n v="9.5"/>
    <n v="247"/>
    <n v="2.6"/>
  </r>
  <r>
    <n v="1912"/>
    <x v="0"/>
    <x v="0"/>
    <x v="2"/>
    <s v="15 - G3 - GROCERY"/>
    <s v="151 - BEVERAGE (POWDER)"/>
    <s v="1878 - POWDERED BEVERAGE"/>
    <s v="104469"/>
    <s v="104469"/>
    <s v="9556771000431"/>
    <s v="AIK CHEONG 2IN1 COFFEEMIXONE+ONE 18'SX15G"/>
    <n v="1"/>
    <n v="1"/>
    <s v="EACH"/>
    <n v="8.3000000000000007"/>
    <x v="1243"/>
    <n v="11.9"/>
    <n v="11.9"/>
    <n v="309.39999999999998"/>
    <n v="2.7"/>
  </r>
  <r>
    <n v="1913"/>
    <x v="0"/>
    <x v="0"/>
    <x v="2"/>
    <s v="15 - G3 - GROCERY"/>
    <s v="151 - BEVERAGE (POWDER)"/>
    <s v="1171 - TEA"/>
    <s v="105933"/>
    <s v="105933"/>
    <s v="9556525001721"/>
    <s v="CAMERON VALLEY POTBAGS 40'S"/>
    <n v="1"/>
    <n v="2"/>
    <s v="EACH"/>
    <n v="4.1900000000000004"/>
    <x v="1244"/>
    <n v="6"/>
    <n v="12"/>
    <n v="12"/>
    <n v="69.8"/>
  </r>
  <r>
    <n v="1914"/>
    <x v="0"/>
    <x v="0"/>
    <x v="2"/>
    <s v="15 - G3 - GROCERY"/>
    <s v="151 - BEVERAGE (POWDER)"/>
    <s v="1878 - POWDERED BEVERAGE"/>
    <s v="102035"/>
    <s v="102035"/>
    <s v="9557822208226"/>
    <s v="YIT FOH TENOM COF KOPI 'O' 120G"/>
    <n v="1"/>
    <n v="1"/>
    <s v="EACH"/>
    <n v="8.5"/>
    <x v="569"/>
    <n v="12.5"/>
    <n v="12.5"/>
    <n v="425"/>
    <n v="2"/>
  </r>
  <r>
    <n v="1915"/>
    <x v="0"/>
    <x v="0"/>
    <x v="2"/>
    <s v="15 - G3 - GROCERY"/>
    <s v="151 - BEVERAGE (POWDER)"/>
    <s v="1171 - TEA"/>
    <s v="114615"/>
    <s v="114615"/>
    <s v="9556015230037"/>
    <s v="BOH ENGLISH BREAKFAST TEA 2Gx20'S"/>
    <n v="1"/>
    <n v="1"/>
    <s v="EACH"/>
    <n v="8.65"/>
    <x v="1245"/>
    <n v="12.5"/>
    <n v="12.5"/>
    <n v="1250"/>
    <n v="0.7"/>
  </r>
  <r>
    <n v="1916"/>
    <x v="0"/>
    <x v="0"/>
    <x v="2"/>
    <s v="15 - G3 - GROCERY"/>
    <s v="151 - BEVERAGE (POWDER)"/>
    <s v="1878 - POWDERED BEVERAGE"/>
    <s v="105955"/>
    <s v="105955"/>
    <s v="SP63060"/>
    <s v="CALANTHE PAHANG COFFEE POWDER100G"/>
    <n v="1"/>
    <n v="1"/>
    <s v="EACH"/>
    <n v="9"/>
    <x v="127"/>
    <n v="13"/>
    <n v="13"/>
    <n v="260"/>
    <n v="3.5"/>
  </r>
  <r>
    <n v="1917"/>
    <x v="0"/>
    <x v="0"/>
    <x v="2"/>
    <s v="15 - G3 - GROCERY"/>
    <s v="151 - BEVERAGE (POWDER)"/>
    <s v="1878 - POWDERED BEVERAGE"/>
    <s v="105450"/>
    <s v="105450"/>
    <s v="SP63055"/>
    <s v="CALANTHE JOHOR COFFEE POWDER100G"/>
    <n v="1"/>
    <n v="1"/>
    <s v="EACH"/>
    <n v="9"/>
    <x v="127"/>
    <n v="13"/>
    <n v="13"/>
    <n v="572"/>
    <n v="1.6"/>
  </r>
  <r>
    <n v="1918"/>
    <x v="0"/>
    <x v="0"/>
    <x v="2"/>
    <s v="15 - G3 - GROCERY"/>
    <s v="151 - BEVERAGE (POWDER)"/>
    <s v="1878 - POWDERED BEVERAGE"/>
    <s v="104496"/>
    <s v="104496"/>
    <s v="9557817000552"/>
    <s v="HT CITARASA ROBUSTA 2 IN 1 BLUE16'S"/>
    <n v="1"/>
    <n v="1"/>
    <s v="EACH"/>
    <n v="9.1999999999999993"/>
    <x v="273"/>
    <n v="13.5"/>
    <n v="13.5"/>
    <n v="94.5"/>
    <n v="9.6999999999999993"/>
  </r>
  <r>
    <n v="1919"/>
    <x v="0"/>
    <x v="0"/>
    <x v="2"/>
    <s v="15 - G3 - GROCERY"/>
    <s v="151 - BEVERAGE (POWDER)"/>
    <s v="1878 - POWDERED BEVERAGE"/>
    <s v="115537"/>
    <s v="115537"/>
    <s v="9555238602577"/>
    <s v="GATE OF FAMOSA 3 IN 1 WHITE COFFEE40GX12'S"/>
    <n v="1"/>
    <n v="1"/>
    <s v="EACH"/>
    <n v="9.5"/>
    <x v="372"/>
    <n v="19"/>
    <n v="19"/>
    <n v="356.33"/>
    <n v="2.7"/>
  </r>
  <r>
    <n v="1920"/>
    <x v="0"/>
    <x v="0"/>
    <x v="2"/>
    <s v="15 - G3 - GROCERY"/>
    <s v="151 - BEVERAGE (POWDER)"/>
    <s v="1878 - POWDERED BEVERAGE"/>
    <s v="104819"/>
    <s v="104819"/>
    <s v="9557822240011"/>
    <s v="YIT FOH TENOM COFFEE (KOPIKAHWIN) 26GX10S'"/>
    <n v="1"/>
    <n v="1"/>
    <s v="EACH"/>
    <n v="10.119999999999999"/>
    <x v="1246"/>
    <n v="15"/>
    <n v="15"/>
    <n v="330"/>
    <n v="3.1"/>
  </r>
  <r>
    <n v="1921"/>
    <x v="0"/>
    <x v="0"/>
    <x v="2"/>
    <s v="15 - G3 - GROCERY"/>
    <s v="151 - BEVERAGE (POWDER)"/>
    <s v="1878 - POWDERED BEVERAGE"/>
    <s v="103748"/>
    <s v="103748"/>
    <s v="9556015180158"/>
    <s v="BOH 2 IN1 INSTANT TEA MIX 20'S"/>
    <n v="1"/>
    <n v="1"/>
    <s v="EACH"/>
    <n v="10.26"/>
    <x v="373"/>
    <n v="14.7"/>
    <n v="14.7"/>
    <n v="1661.1"/>
    <n v="0.6"/>
  </r>
  <r>
    <n v="1922"/>
    <x v="0"/>
    <x v="0"/>
    <x v="2"/>
    <s v="15 - G3 - GROCERY"/>
    <s v="151 - BEVERAGE (POWDER)"/>
    <s v="1878 - POWDERED BEVERAGE"/>
    <s v="100947"/>
    <s v="100947"/>
    <s v="9551021620063"/>
    <s v="ZUS SIGNATURE SALTED CARAMELLATTE 5S"/>
    <n v="1"/>
    <n v="1"/>
    <s v="EACH"/>
    <n v="10.44"/>
    <x v="1247"/>
    <n v="15.9"/>
    <n v="15.9"/>
    <n v="1383.3"/>
    <n v="0.8"/>
  </r>
  <r>
    <n v="1923"/>
    <x v="0"/>
    <x v="0"/>
    <x v="2"/>
    <s v="15 - G3 - GROCERY"/>
    <s v="151 - BEVERAGE (POWDER)"/>
    <s v="1878 - POWDERED BEVERAGE"/>
    <s v="108433"/>
    <s v="108433"/>
    <s v="9555021506433"/>
    <s v="AH HUAT KOPI 'O' NO SUGAR ADDED18X10GM"/>
    <n v="1"/>
    <n v="1"/>
    <s v="EACH"/>
    <n v="11.18"/>
    <x v="1248"/>
    <n v="16.399999999999999"/>
    <n v="16.399999999999999"/>
    <n v="1180.8"/>
    <n v="0.9"/>
  </r>
  <r>
    <n v="1924"/>
    <x v="0"/>
    <x v="0"/>
    <x v="2"/>
    <s v="15 - G3 - GROCERY"/>
    <s v="151 - BEVERAGE (POWDER)"/>
    <s v="1878 - POWDERED BEVERAGE"/>
    <s v="102706"/>
    <s v="102706"/>
    <s v="9556015180103"/>
    <s v="BOH STRAWBERRY RASPBERRY 25'S X2G"/>
    <n v="1"/>
    <n v="1"/>
    <s v="EACH"/>
    <n v="11.34"/>
    <x v="1249"/>
    <n v="16.5"/>
    <n v="16.5"/>
    <n v="957"/>
    <n v="1.2"/>
  </r>
  <r>
    <n v="1925"/>
    <x v="0"/>
    <x v="0"/>
    <x v="2"/>
    <s v="15 - G3 - GROCERY"/>
    <s v="151 - BEVERAGE (POWDER)"/>
    <s v="1878 - POWDERED BEVERAGE"/>
    <s v="102025"/>
    <s v="102025"/>
    <s v="9557817080035"/>
    <s v="HT PRE MIX COFFEE 3 IN 1 16'S"/>
    <n v="1"/>
    <n v="1"/>
    <s v="EACH"/>
    <n v="11.4"/>
    <x v="575"/>
    <n v="16.5"/>
    <n v="16.5"/>
    <n v="0"/>
    <m/>
  </r>
  <r>
    <n v="1926"/>
    <x v="0"/>
    <x v="0"/>
    <x v="2"/>
    <s v="15 - G3 - GROCERY"/>
    <s v="151 - BEVERAGE (POWDER)"/>
    <s v="1878 - POWDERED BEVERAGE"/>
    <s v="113411"/>
    <s v="113405"/>
    <s v="9555396908627"/>
    <s v="YUSMIRA KOPI SACHA INCHI 1X20 PACK"/>
    <n v="20"/>
    <n v="1"/>
    <s v="EACH"/>
    <n v="11.5"/>
    <x v="1250"/>
    <n v="38"/>
    <n v="38"/>
    <n v="0"/>
    <m/>
  </r>
  <r>
    <n v="1927"/>
    <x v="0"/>
    <x v="0"/>
    <x v="2"/>
    <s v="15 - G3 - GROCERY"/>
    <s v="151 - BEVERAGE (POWDER)"/>
    <s v="1171 - TEA"/>
    <s v="101996"/>
    <s v="101996"/>
    <s v="9556525001264"/>
    <s v="CAMERON VALLEY KACIP FATIMAH TEA25'S"/>
    <n v="1"/>
    <n v="1"/>
    <s v="EACH"/>
    <n v="12.88"/>
    <x v="1251"/>
    <n v="18.5"/>
    <n v="18.5"/>
    <n v="111"/>
    <n v="11.6"/>
  </r>
  <r>
    <n v="1928"/>
    <x v="0"/>
    <x v="0"/>
    <x v="2"/>
    <s v="15 - G3 - GROCERY"/>
    <s v="151 - BEVERAGE (POWDER)"/>
    <s v="1171 - TEA"/>
    <s v="103423"/>
    <s v="103423"/>
    <s v="9556180000220"/>
    <s v="SABAH TEA BOR EXTC SRS PBGSGINGER 30G"/>
    <n v="1"/>
    <n v="1"/>
    <s v="EACH"/>
    <n v="13.2"/>
    <x v="1252"/>
    <n v="19"/>
    <n v="19"/>
    <n v="0"/>
    <m/>
  </r>
  <r>
    <n v="1929"/>
    <x v="0"/>
    <x v="0"/>
    <x v="2"/>
    <s v="15 - G3 - GROCERY"/>
    <s v="151 - BEVERAGE (POWDER)"/>
    <s v="1878 - POWDERED BEVERAGE"/>
    <s v="102531"/>
    <s v="102531"/>
    <s v="9556771000127"/>
    <s v="AIK CHEONG 4IN1 WHITE COFFEEHAZELNUT 12'SX38G"/>
    <n v="1"/>
    <n v="1"/>
    <s v="EACH"/>
    <n v="13.4"/>
    <x v="1253"/>
    <n v="19.2"/>
    <n v="19.2"/>
    <n v="249.6"/>
    <n v="5.4"/>
  </r>
  <r>
    <n v="1930"/>
    <x v="0"/>
    <x v="0"/>
    <x v="2"/>
    <s v="15 - G3 - GROCERY"/>
    <s v="151 - BEVERAGE (POWDER)"/>
    <s v="1878 - POWDERED BEVERAGE"/>
    <s v="104930"/>
    <s v="104930"/>
    <s v="9556771003876"/>
    <s v="AIK CHEONG LATTE CAFE ART 12'SX25G"/>
    <n v="1"/>
    <n v="1"/>
    <s v="EACH"/>
    <n v="13.4"/>
    <x v="1253"/>
    <n v="19.2"/>
    <n v="19.2"/>
    <n v="115.2"/>
    <n v="11.6"/>
  </r>
  <r>
    <n v="1931"/>
    <x v="0"/>
    <x v="0"/>
    <x v="2"/>
    <s v="15 - G3 - GROCERY"/>
    <s v="151 - BEVERAGE (POWDER)"/>
    <s v="1878 - POWDERED BEVERAGE"/>
    <s v="106325"/>
    <s v="106325"/>
    <s v="9551023910056"/>
    <s v="QMAY DURIAN WHITE COFFEE 4 IN 1300G"/>
    <n v="1"/>
    <n v="1"/>
    <s v="EACH"/>
    <n v="14.23"/>
    <x v="1254"/>
    <n v="21.9"/>
    <n v="21.9"/>
    <n v="1325.03"/>
    <n v="1.1000000000000001"/>
  </r>
  <r>
    <n v="1932"/>
    <x v="0"/>
    <x v="0"/>
    <x v="2"/>
    <s v="15 - G3 - GROCERY"/>
    <s v="151 - BEVERAGE (POWDER)"/>
    <s v="1878 - POWDERED BEVERAGE"/>
    <s v="105048"/>
    <s v="105048"/>
    <s v="9556015120031"/>
    <s v="BOH 3 IN1 INSTANT TEA MIX 30'S"/>
    <n v="1"/>
    <n v="1"/>
    <s v="EACH"/>
    <n v="14.33"/>
    <x v="1255"/>
    <n v="20.6"/>
    <n v="20.6"/>
    <n v="7457.2"/>
    <n v="0.2"/>
  </r>
  <r>
    <n v="1933"/>
    <x v="0"/>
    <x v="0"/>
    <x v="2"/>
    <s v="15 - G3 - GROCERY"/>
    <s v="151 - BEVERAGE (POWDER)"/>
    <s v="1171 - TEA"/>
    <s v="104895"/>
    <s v="104895"/>
    <s v="9555051600897"/>
    <s v="888 UNCANG TEKO TEH WANGI ROS 2G"/>
    <n v="1"/>
    <n v="2"/>
    <s v="EACH"/>
    <n v="7.35"/>
    <x v="419"/>
    <n v="10.5"/>
    <n v="21"/>
    <n v="105"/>
    <n v="14"/>
  </r>
  <r>
    <n v="1934"/>
    <x v="0"/>
    <x v="0"/>
    <x v="2"/>
    <s v="15 - G3 - GROCERY"/>
    <s v="151 - BEVERAGE (POWDER)"/>
    <s v="1171 - TEA"/>
    <s v="101949"/>
    <s v="101949"/>
    <s v="9555538208325"/>
    <s v="TAN LICORICE BURDOK ROOT TEA 6GMX 15PKT"/>
    <n v="1"/>
    <n v="1"/>
    <s v="EACH"/>
    <n v="15"/>
    <x v="274"/>
    <n v="23.5"/>
    <n v="23.5"/>
    <n v="0"/>
    <m/>
  </r>
  <r>
    <n v="1935"/>
    <x v="0"/>
    <x v="0"/>
    <x v="2"/>
    <s v="15 - G3 - GROCERY"/>
    <s v="151 - BEVERAGE (POWDER)"/>
    <s v="1878 - POWDERED BEVERAGE"/>
    <s v="111258"/>
    <s v="111258"/>
    <s v="9556100101167"/>
    <s v="HYH HERBAL TEA ORIGINAL 10X6G"/>
    <n v="1"/>
    <n v="1"/>
    <s v="EACH"/>
    <n v="15"/>
    <x v="274"/>
    <n v="21.5"/>
    <n v="21.5"/>
    <n v="64.5"/>
    <n v="23.3"/>
  </r>
  <r>
    <n v="1936"/>
    <x v="0"/>
    <x v="0"/>
    <x v="2"/>
    <s v="15 - G3 - GROCERY"/>
    <s v="151 - BEVERAGE (POWDER)"/>
    <s v="1171 - TEA"/>
    <s v="104461"/>
    <s v="104461"/>
    <s v="9556145125258"/>
    <s v="SABAH TEA EXTC SRS LSE TEACINNAMON 50G"/>
    <n v="1"/>
    <n v="2"/>
    <s v="EACH"/>
    <n v="7.94"/>
    <x v="1256"/>
    <n v="11.5"/>
    <n v="23"/>
    <n v="368"/>
    <n v="4.3"/>
  </r>
  <r>
    <n v="1937"/>
    <x v="0"/>
    <x v="0"/>
    <x v="2"/>
    <s v="15 - G3 - GROCERY"/>
    <s v="151 - BEVERAGE (POWDER)"/>
    <s v="1171 - TEA"/>
    <s v="112493"/>
    <s v="112493"/>
    <s v="9556525001172"/>
    <s v="CAMERON VALLEY TEH TARIK 3 IN 110S"/>
    <n v="1"/>
    <n v="1"/>
    <s v="EACH"/>
    <n v="16.5"/>
    <x v="588"/>
    <n v="23.9"/>
    <n v="23.9"/>
    <n v="47.8"/>
    <n v="34.5"/>
  </r>
  <r>
    <n v="1938"/>
    <x v="0"/>
    <x v="0"/>
    <x v="2"/>
    <s v="15 - G3 - GROCERY"/>
    <s v="151 - BEVERAGE (POWDER)"/>
    <s v="1878 - POWDERED BEVERAGE"/>
    <s v="110837"/>
    <s v="110837"/>
    <s v="9556854006862"/>
    <s v="CHEK HUP WHITE COF CLASSIC12'SX37G"/>
    <n v="1"/>
    <n v="1"/>
    <s v="PKT"/>
    <n v="17"/>
    <x v="131"/>
    <n v="25.5"/>
    <n v="25.5"/>
    <n v="204"/>
    <n v="8.3000000000000007"/>
  </r>
  <r>
    <n v="1939"/>
    <x v="0"/>
    <x v="0"/>
    <x v="2"/>
    <s v="15 - G3 - GROCERY"/>
    <s v="151 - BEVERAGE (POWDER)"/>
    <s v="1171 - TEA"/>
    <s v="114795"/>
    <s v="114795"/>
    <s v="9556015230013"/>
    <s v="BOH CLASSIC ENGLISH TEA - EARLGREY TEA 20'Sx2G"/>
    <n v="1"/>
    <n v="2"/>
    <s v="EACH"/>
    <n v="8.65"/>
    <x v="1257"/>
    <n v="12.5"/>
    <n v="25"/>
    <n v="1587.5"/>
    <n v="1.1000000000000001"/>
  </r>
  <r>
    <n v="1940"/>
    <x v="0"/>
    <x v="0"/>
    <x v="2"/>
    <s v="15 - G3 - GROCERY"/>
    <s v="151 - BEVERAGE (POWDER)"/>
    <s v="1878 - POWDERED BEVERAGE"/>
    <s v="104115"/>
    <s v="104115"/>
    <s v="9555076300000"/>
    <s v="OLD TOWN WHITE COFFEE CLASSIC15X31.6G"/>
    <n v="1"/>
    <n v="1"/>
    <s v="PKT"/>
    <n v="17.47"/>
    <x v="1258"/>
    <n v="26.9"/>
    <n v="26.9"/>
    <n v="9764.7000000000007"/>
    <n v="0.2"/>
  </r>
  <r>
    <n v="1941"/>
    <x v="0"/>
    <x v="0"/>
    <x v="2"/>
    <s v="15 - G3 - GROCERY"/>
    <s v="151 - BEVERAGE (POWDER)"/>
    <s v="1171 - TEA"/>
    <s v="105594"/>
    <s v="105594"/>
    <s v="9556145125029"/>
    <s v="SABAH TEA BAGS 25S"/>
    <n v="1"/>
    <n v="4"/>
    <s v="EACH"/>
    <n v="4.37"/>
    <x v="1259"/>
    <n v="6.5"/>
    <n v="26"/>
    <n v="676"/>
    <n v="2.6"/>
  </r>
  <r>
    <n v="1942"/>
    <x v="0"/>
    <x v="0"/>
    <x v="2"/>
    <s v="15 - G3 - GROCERY"/>
    <s v="151 - BEVERAGE (POWDER)"/>
    <s v="1170 - COFFEE BEANS"/>
    <s v="103502"/>
    <s v="103502"/>
    <s v="9555811300005"/>
    <s v="TKH LAO QIAN WHITE COFFEE 480G"/>
    <n v="1"/>
    <n v="1"/>
    <s v="EACH"/>
    <n v="17.5"/>
    <x v="1122"/>
    <n v="29.5"/>
    <n v="29.5"/>
    <n v="0"/>
    <m/>
  </r>
  <r>
    <n v="1943"/>
    <x v="0"/>
    <x v="0"/>
    <x v="2"/>
    <s v="15 - G3 - GROCERY"/>
    <s v="151 - BEVERAGE (POWDER)"/>
    <s v="1171 - TEA"/>
    <s v="105061"/>
    <s v="105061"/>
    <s v="9556015110230"/>
    <s v="BOH SERI SONGKET LEMON WMANDARIN 20'S X 2G"/>
    <n v="1"/>
    <n v="2"/>
    <s v="EACH"/>
    <n v="9.07"/>
    <x v="1260"/>
    <n v="13.5"/>
    <n v="27"/>
    <n v="2845.1"/>
    <n v="0.6"/>
  </r>
  <r>
    <n v="1944"/>
    <x v="0"/>
    <x v="0"/>
    <x v="2"/>
    <s v="15 - G3 - GROCERY"/>
    <s v="151 - BEVERAGE (POWDER)"/>
    <s v="1878 - POWDERED BEVERAGE"/>
    <s v="105692"/>
    <s v="105692"/>
    <s v="9556771000028"/>
    <s v="AIK CHEONG KOPI O BAG ORIGINAL20'SX10G"/>
    <n v="1"/>
    <n v="2"/>
    <s v="EACH"/>
    <n v="9.1999999999999993"/>
    <x v="1261"/>
    <n v="13.2"/>
    <n v="26.4"/>
    <n v="409.2"/>
    <n v="4.5"/>
  </r>
  <r>
    <n v="1945"/>
    <x v="0"/>
    <x v="0"/>
    <x v="2"/>
    <s v="15 - G3 - GROCERY"/>
    <s v="151 - BEVERAGE (POWDER)"/>
    <s v="1171 - TEA"/>
    <s v="109933"/>
    <s v="109933"/>
    <s v="9555076303490"/>
    <s v="OLD TOWN MILK TEA - HK STYLE13X35G"/>
    <n v="1"/>
    <n v="1"/>
    <s v="PKT"/>
    <n v="18.739999999999998"/>
    <x v="1262"/>
    <n v="26.9"/>
    <n v="26.9"/>
    <n v="1264.3"/>
    <n v="1.5"/>
  </r>
  <r>
    <n v="1946"/>
    <x v="0"/>
    <x v="0"/>
    <x v="2"/>
    <s v="15 - G3 - GROCERY"/>
    <s v="151 - BEVERAGE (POWDER)"/>
    <s v="1171 - TEA"/>
    <s v="103307"/>
    <s v="103307"/>
    <s v="9556015010127"/>
    <s v="BOH TEA POTBAGS 40'S"/>
    <n v="1"/>
    <n v="4"/>
    <s v="EACH"/>
    <n v="4.7"/>
    <x v="761"/>
    <n v="7"/>
    <n v="28"/>
    <n v="224"/>
    <n v="8.4"/>
  </r>
  <r>
    <n v="1947"/>
    <x v="0"/>
    <x v="0"/>
    <x v="2"/>
    <s v="15 - G3 - GROCERY"/>
    <s v="151 - BEVERAGE (POWDER)"/>
    <s v="1171 - TEA"/>
    <s v="102289"/>
    <s v="102289"/>
    <s v="9556525000021"/>
    <s v="CAMERON VALLEY TEA 200G"/>
    <n v="1"/>
    <n v="3"/>
    <s v="EACH"/>
    <n v="6.35"/>
    <x v="1263"/>
    <n v="9.1"/>
    <n v="27.3"/>
    <n v="172.9"/>
    <n v="11"/>
  </r>
  <r>
    <n v="1948"/>
    <x v="0"/>
    <x v="0"/>
    <x v="2"/>
    <s v="15 - G3 - GROCERY"/>
    <s v="151 - BEVERAGE (POWDER)"/>
    <s v="1878 - POWDERED BEVERAGE"/>
    <s v="102874"/>
    <s v="102874"/>
    <s v="9555026702304"/>
    <s v="KOON KEE WHITE COFFEE SUGAR FREE20Gx15"/>
    <n v="1"/>
    <n v="1"/>
    <s v="EACH"/>
    <n v="20"/>
    <x v="595"/>
    <n v="43.9"/>
    <n v="43.9"/>
    <n v="570.70000000000005"/>
    <n v="3.5"/>
  </r>
  <r>
    <n v="1949"/>
    <x v="0"/>
    <x v="0"/>
    <x v="2"/>
    <s v="15 - G3 - GROCERY"/>
    <s v="151 - BEVERAGE (POWDER)"/>
    <s v="1878 - POWDERED BEVERAGE"/>
    <s v="105182"/>
    <s v="105182"/>
    <s v="9555768900143"/>
    <s v="SK DURIAN KING WHITE COFFEE10X35G"/>
    <n v="1"/>
    <n v="1"/>
    <s v="EACH"/>
    <n v="24.5"/>
    <x v="1264"/>
    <n v="35.5"/>
    <n v="35.5"/>
    <n v="710"/>
    <n v="3.5"/>
  </r>
  <r>
    <n v="1950"/>
    <x v="0"/>
    <x v="0"/>
    <x v="2"/>
    <s v="15 - G3 - GROCERY"/>
    <s v="151 - BEVERAGE (POWDER)"/>
    <s v="1171 - TEA"/>
    <s v="114412"/>
    <s v="114412"/>
    <s v="814663020418"/>
    <s v="BOH TEA GUNUNG CHANTIK 2Gx15"/>
    <n v="1"/>
    <n v="1"/>
    <s v="EACH"/>
    <n v="25.42"/>
    <x v="1265"/>
    <n v="36.9"/>
    <n v="36.9"/>
    <n v="147.6"/>
    <n v="17.2"/>
  </r>
  <r>
    <n v="1951"/>
    <x v="0"/>
    <x v="0"/>
    <x v="2"/>
    <s v="15 - G3 - GROCERY"/>
    <s v="151 - BEVERAGE (POWDER)"/>
    <s v="1878 - POWDERED BEVERAGE"/>
    <s v="104790"/>
    <s v="104790"/>
    <s v="9556771004200"/>
    <s v="AIK CHEONG MATCHA CAFE ART12'SX25G"/>
    <n v="1"/>
    <n v="2"/>
    <s v="EACH"/>
    <n v="13.4"/>
    <x v="1266"/>
    <n v="19.2"/>
    <n v="38.4"/>
    <n v="3552"/>
    <n v="0.8"/>
  </r>
  <r>
    <n v="1952"/>
    <x v="0"/>
    <x v="0"/>
    <x v="2"/>
    <s v="15 - G3 - GROCERY"/>
    <s v="151 - BEVERAGE (POWDER)"/>
    <s v="1878 - POWDERED BEVERAGE"/>
    <s v="102543"/>
    <s v="102543"/>
    <s v="9555037900270"/>
    <s v="KLUANG MOUNTAIN WHITE COFFEE3IN1 40G X 15'S"/>
    <n v="1"/>
    <n v="2"/>
    <s v="EACH"/>
    <n v="13.5"/>
    <x v="1267"/>
    <n v="19.899999999999999"/>
    <n v="39.799999999999997"/>
    <n v="99.5"/>
    <n v="27.1"/>
  </r>
  <r>
    <n v="1953"/>
    <x v="0"/>
    <x v="0"/>
    <x v="2"/>
    <s v="15 - G3 - GROCERY"/>
    <s v="151 - BEVERAGE (POWDER)"/>
    <s v="1170 - COFFEE BEANS"/>
    <s v="100783"/>
    <s v="100783"/>
    <s v="SP64024"/>
    <s v="BR CENGAL ARABICA COFFEE BEAN200G"/>
    <n v="1"/>
    <n v="1"/>
    <s v="EACH"/>
    <n v="28"/>
    <x v="604"/>
    <n v="42.9"/>
    <n v="42.9"/>
    <n v="4804.8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54"/>
    <x v="0"/>
    <x v="0"/>
    <x v="2"/>
    <s v="15 - G3 - GROCERY"/>
    <s v="151 - BEVERAGE (POWDER)"/>
    <s v="1171 - TEA"/>
    <s v="114426"/>
    <s v="114426"/>
    <s v="814563020357"/>
    <s v="BOH TEA PEPPERMINT BALM 2Gx15"/>
    <n v="1"/>
    <n v="1"/>
    <s v="EACH"/>
    <n v="29.43"/>
    <x v="1268"/>
    <n v="42.9"/>
    <n v="42.9"/>
    <n v="1244.0999999999999"/>
    <n v="2.4"/>
  </r>
  <r>
    <n v="1955"/>
    <x v="0"/>
    <x v="0"/>
    <x v="2"/>
    <s v="15 - G3 - GROCERY"/>
    <s v="151 - BEVERAGE (POWDER)"/>
    <s v="1878 - POWDERED BEVERAGE"/>
    <s v="115228"/>
    <s v="115228"/>
    <s v="9555026702335"/>
    <s v="KOON KEE SUMATRA ARABICA WHOLEBEAN 400G"/>
    <n v="1"/>
    <n v="1"/>
    <s v="EACH"/>
    <n v="30.5"/>
    <x v="1269"/>
    <n v="47"/>
    <n v="47"/>
    <n v="2303"/>
    <n v="1.3"/>
  </r>
  <r>
    <n v="1956"/>
    <x v="0"/>
    <x v="0"/>
    <x v="2"/>
    <s v="15 - G3 - GROCERY"/>
    <s v="151 - BEVERAGE (POWDER)"/>
    <s v="1878 - POWDERED BEVERAGE"/>
    <s v="100833"/>
    <s v="100833"/>
    <s v="9551021620421"/>
    <s v="ZUS CINNAMON LATTE COFFEE 5X24G"/>
    <n v="1"/>
    <n v="3"/>
    <s v="EACH"/>
    <n v="10.44"/>
    <x v="1270"/>
    <n v="15.9"/>
    <n v="47.7"/>
    <n v="477"/>
    <n v="6.6"/>
  </r>
  <r>
    <n v="1957"/>
    <x v="0"/>
    <x v="0"/>
    <x v="2"/>
    <s v="15 - G3 - GROCERY"/>
    <s v="151 - BEVERAGE (POWDER)"/>
    <s v="1171 - TEA"/>
    <s v="103391"/>
    <s v="103391"/>
    <s v="9556015110254"/>
    <s v="BOH SERI SONGKET LYCHEE WITHROSE 20'S X 2G"/>
    <n v="1"/>
    <n v="4"/>
    <s v="EACH"/>
    <n v="9.07"/>
    <x v="1271"/>
    <n v="13.5"/>
    <n v="54"/>
    <n v="7263.2"/>
    <n v="0.5"/>
  </r>
  <r>
    <n v="1958"/>
    <x v="0"/>
    <x v="0"/>
    <x v="2"/>
    <s v="15 - G3 - GROCERY"/>
    <s v="151 - BEVERAGE (POWDER)"/>
    <s v="1172 - HERBAL TEA"/>
    <s v="105468"/>
    <s v="105468"/>
    <s v="SP63361"/>
    <s v="PREMIUM BROWN SUGAR GINGER TEA14X20G"/>
    <n v="1"/>
    <n v="1"/>
    <s v="EACH"/>
    <n v="39"/>
    <x v="1272"/>
    <n v="56"/>
    <n v="56"/>
    <n v="1456"/>
    <n v="2.7"/>
  </r>
  <r>
    <n v="1959"/>
    <x v="0"/>
    <x v="0"/>
    <x v="2"/>
    <s v="15 - G3 - GROCERY"/>
    <s v="151 - BEVERAGE (POWDER)"/>
    <s v="1172 - HERBAL TEA"/>
    <s v="104583"/>
    <s v="104583"/>
    <s v="SP63363"/>
    <s v="PREMIUM GINGER TEA LEMONGRASS14X20G"/>
    <n v="1"/>
    <n v="1"/>
    <s v="EACH"/>
    <n v="39"/>
    <x v="1272"/>
    <n v="56"/>
    <n v="56"/>
    <n v="672"/>
    <n v="5.8"/>
  </r>
  <r>
    <n v="1960"/>
    <x v="0"/>
    <x v="0"/>
    <x v="2"/>
    <s v="15 - G3 - GROCERY"/>
    <s v="151 - BEVERAGE (POWDER)"/>
    <s v="1171 - TEA"/>
    <s v="115145"/>
    <s v="115145"/>
    <s v="9556015230082"/>
    <s v="BOH TRISTAN'S CONFIGUTRATION 95TH27.6G"/>
    <n v="1"/>
    <n v="1"/>
    <s v="EACH"/>
    <n v="39.299999999999997"/>
    <x v="1273"/>
    <n v="56.5"/>
    <n v="56.5"/>
    <n v="0"/>
    <m/>
  </r>
  <r>
    <n v="1961"/>
    <x v="0"/>
    <x v="0"/>
    <x v="2"/>
    <s v="15 - G3 - GROCERY"/>
    <s v="151 - BEVERAGE (POWDER)"/>
    <s v="1878 - POWDERED BEVERAGE"/>
    <s v="105482"/>
    <s v="105482"/>
    <s v="9551016530001"/>
    <s v="ORIENTAL CLASSIC WHITE COFFEE38GX10'S"/>
    <n v="1"/>
    <n v="3"/>
    <s v="EACH"/>
    <n v="14.17"/>
    <x v="1274"/>
    <n v="20.3"/>
    <n v="60.9"/>
    <n v="9317.7000000000007"/>
    <n v="0.5"/>
  </r>
  <r>
    <n v="1962"/>
    <x v="0"/>
    <x v="0"/>
    <x v="2"/>
    <s v="15 - G3 - GROCERY"/>
    <s v="151 - BEVERAGE (POWDER)"/>
    <s v="1171 - TEA"/>
    <s v="102760"/>
    <s v="102760"/>
    <s v="9556145125395"/>
    <s v="SABAH TEA 3IN1 MILK TEA CLASSIC30G"/>
    <n v="1"/>
    <n v="4"/>
    <s v="EACH"/>
    <n v="14.03"/>
    <x v="1275"/>
    <n v="21.5"/>
    <n v="86"/>
    <n v="322.5"/>
    <n v="17.399999999999999"/>
  </r>
  <r>
    <n v="1963"/>
    <x v="0"/>
    <x v="0"/>
    <x v="2"/>
    <s v="15 - G3 - GROCERY"/>
    <s v="151 - BEVERAGE (POWDER)"/>
    <s v="1172 - HERBAL TEA"/>
    <s v="102474"/>
    <s v="102474"/>
    <s v="SP63362"/>
    <s v="PREMIUM GINGER TEA DATE GOJI ROSE14X20G"/>
    <n v="1"/>
    <n v="2"/>
    <s v="EACH"/>
    <n v="39"/>
    <x v="795"/>
    <n v="56"/>
    <n v="112"/>
    <n v="1624"/>
    <n v="4.8"/>
  </r>
  <r>
    <n v="1964"/>
    <x v="0"/>
    <x v="0"/>
    <x v="2"/>
    <s v="15 - G3 - GROCERY"/>
    <s v="151 - BEVERAGE (POWDER)"/>
    <s v="1878 - POWDERED BEVERAGE"/>
    <s v="116731"/>
    <s v="116731"/>
    <s v="9555037900294"/>
    <s v="KLUANG CAP TV WHITE COFFEE 3IN140Gx7S'"/>
    <n v="1"/>
    <n v="12"/>
    <s v="EACH"/>
    <n v="6.8"/>
    <x v="1276"/>
    <n v="10.5"/>
    <n v="126"/>
    <n v="63"/>
    <n v="129.5"/>
  </r>
  <r>
    <n v="1965"/>
    <x v="0"/>
    <x v="0"/>
    <x v="2"/>
    <s v="15 - G3 - GROCERY"/>
    <s v="151 - BEVERAGE (POWDER)"/>
    <s v="1171 - TEA"/>
    <s v="116437"/>
    <s v="116437"/>
    <s v="9556015120208"/>
    <s v="BOH TEH TARIK KURANG MANIS HALIA26Gx12'S"/>
    <n v="1"/>
    <n v="6"/>
    <s v="EACH"/>
    <n v="14.57"/>
    <x v="1277"/>
    <n v="20.9"/>
    <n v="125.4"/>
    <n v="1003.2"/>
    <n v="8.6999999999999993"/>
  </r>
  <r>
    <n v="1966"/>
    <x v="0"/>
    <x v="0"/>
    <x v="2"/>
    <s v="15 - G3 - GROCERY"/>
    <s v="151 - BEVERAGE (POWDER)"/>
    <s v="1878 - POWDERED BEVERAGE"/>
    <s v="114732"/>
    <s v="114732"/>
    <s v="9556001317766"/>
    <s v="MILO 3IN1 14s'X33G"/>
    <n v="1"/>
    <n v="7"/>
    <s v="EACH"/>
    <n v="13.2"/>
    <x v="427"/>
    <n v="19"/>
    <n v="133"/>
    <n v="19982"/>
    <n v="0.5"/>
  </r>
  <r>
    <n v="1967"/>
    <x v="0"/>
    <x v="0"/>
    <x v="2"/>
    <s v="15 - G3 - GROCERY"/>
    <s v="151 - BEVERAGE (POWDER)"/>
    <s v="1171 - TEA"/>
    <s v="104843"/>
    <s v="104843"/>
    <s v="9556145136025"/>
    <s v="SABAH TEA FLORA SERIES CAMOMILE30G"/>
    <n v="1"/>
    <n v="7"/>
    <s v="EACH"/>
    <n v="13.2"/>
    <x v="427"/>
    <n v="19"/>
    <n v="133"/>
    <n v="247"/>
    <n v="37.4"/>
  </r>
  <r>
    <n v="1968"/>
    <x v="0"/>
    <x v="0"/>
    <x v="2"/>
    <s v="15 - G3 - GROCERY"/>
    <s v="151 - BEVERAGE (POWDER)"/>
    <s v="1878 - POWDERED BEVERAGE"/>
    <s v="108672"/>
    <s v="108672"/>
    <s v="SP63051"/>
    <s v="CALANTHE LBRC COF BEANS DARKCHOC 200G"/>
    <n v="1"/>
    <n v="4"/>
    <s v="EACH"/>
    <n v="25"/>
    <x v="1005"/>
    <n v="40"/>
    <n v="160"/>
    <n v="0"/>
    <m/>
  </r>
  <r>
    <n v="1969"/>
    <x v="0"/>
    <x v="0"/>
    <x v="2"/>
    <s v="15 - G3 - GROCERY"/>
    <s v="151 - BEVERAGE (POWDER)"/>
    <s v="1170 - COFFEE BEANS"/>
    <s v="100878"/>
    <s v="100878"/>
    <s v="SP63942"/>
    <s v="434 COFFEE BAG 100X9G"/>
    <n v="1"/>
    <n v="3"/>
    <s v="EACH"/>
    <n v="38.4"/>
    <x v="1278"/>
    <n v="51.9"/>
    <n v="155.69999999999999"/>
    <n v="0"/>
    <m/>
  </r>
  <r>
    <n v="1970"/>
    <x v="0"/>
    <x v="0"/>
    <x v="2"/>
    <s v="15 - G3 - GROCERY"/>
    <s v="151 - BEVERAGE (POWDER)"/>
    <s v="1170 - COFFEE BEANS"/>
    <s v="100963"/>
    <s v="100963"/>
    <s v="SP64023"/>
    <s v="BR MERBAU ARABICA COFFEE BEAN200G"/>
    <n v="1"/>
    <n v="5"/>
    <s v="EACH"/>
    <n v="28"/>
    <x v="1279"/>
    <n v="42.9"/>
    <n v="214.5"/>
    <n v="900.9"/>
    <n v="15.5"/>
  </r>
  <r>
    <n v="1971"/>
    <x v="0"/>
    <x v="0"/>
    <x v="2"/>
    <s v="15 - G3 - GROCERY"/>
    <s v="151 - BEVERAGE (POWDER)"/>
    <s v="1878 - POWDERED BEVERAGE"/>
    <s v="102562"/>
    <s v="102562"/>
    <s v="9556015140022"/>
    <s v="BOH ICE TEA PEACH 20’S X 14.5G"/>
    <n v="1"/>
    <n v="12"/>
    <s v="EACH"/>
    <n v="13.54"/>
    <x v="1280"/>
    <n v="19.5"/>
    <n v="234"/>
    <n v="1833"/>
    <n v="8.9"/>
  </r>
  <r>
    <n v="1972"/>
    <x v="0"/>
    <x v="0"/>
    <x v="2"/>
    <s v="15 - G3 - GROCERY"/>
    <s v="151 - BEVERAGE (POWDER)"/>
    <s v="1878 - POWDERED BEVERAGE"/>
    <s v="108810"/>
    <s v="108810"/>
    <s v="SP63050"/>
    <s v="CALANTHE LBRC COF BEANS HONEYALMD 200G"/>
    <n v="1"/>
    <n v="9"/>
    <s v="EACH"/>
    <n v="25"/>
    <x v="1281"/>
    <n v="40"/>
    <n v="360"/>
    <n v="0"/>
    <m/>
  </r>
  <r>
    <n v="1973"/>
    <x v="0"/>
    <x v="0"/>
    <x v="2"/>
    <s v="15 - G3 - GROCERY"/>
    <s v="151 - BEVERAGE (POWDER)"/>
    <s v="1171 - TEA"/>
    <s v="103484"/>
    <s v="103484"/>
    <s v="9556771000868"/>
    <s v="AIK CHEONG 2IN1 TEH TARIK KOSONG12'SX25G"/>
    <n v="1"/>
    <n v="20"/>
    <s v="EACH"/>
    <n v="13.4"/>
    <x v="1282"/>
    <n v="19.2"/>
    <n v="384"/>
    <n v="499.2"/>
    <n v="53.7"/>
  </r>
  <r>
    <n v="1974"/>
    <x v="0"/>
    <x v="0"/>
    <x v="2"/>
    <s v="15 - G3 - GROCERY"/>
    <s v="151 - BEVERAGE (POWDER)"/>
    <s v="1878 - POWDERED BEVERAGE"/>
    <s v="108411"/>
    <s v="108411"/>
    <s v="SP63047"/>
    <s v="CALANTHE LBRC COF BEANS  PEABERRY200G"/>
    <n v="1"/>
    <n v="11"/>
    <s v="EACH"/>
    <n v="28"/>
    <x v="1283"/>
    <n v="40"/>
    <n v="44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75"/>
    <x v="0"/>
    <x v="2"/>
    <x v="2"/>
    <s v="15 - G3 - GROCERY"/>
    <s v="152 - CEREAL"/>
    <s v="1175 - BREAKFAST CEREAL"/>
    <s v="109849"/>
    <s v="109849"/>
    <s v="9556001261359"/>
    <s v="HONEY STARS 25G"/>
    <n v="1"/>
    <n v="-2"/>
    <s v="EACH"/>
    <n v="0.96"/>
    <x v="720"/>
    <n v="1.5"/>
    <n v="-3"/>
    <n v="7.5"/>
    <n v="-25.6"/>
  </r>
  <r>
    <n v="1976"/>
    <x v="0"/>
    <x v="0"/>
    <x v="2"/>
    <s v="15 - G3 - GROCERY"/>
    <s v="152 - CEREAL"/>
    <s v="1175 - BREAKFAST CEREAL"/>
    <s v="106185"/>
    <s v="106185"/>
    <s v="4897888003935"/>
    <s v="KELLOGG’S SCHOOL PACK FUN PACK170G"/>
    <n v="1"/>
    <n v="-1"/>
    <s v="EACH"/>
    <n v="10.199999999999999"/>
    <x v="21"/>
    <n v="13.9"/>
    <n v="-13.9"/>
    <n v="0"/>
    <m/>
  </r>
  <r>
    <n v="1977"/>
    <x v="0"/>
    <x v="0"/>
    <x v="2"/>
    <s v="15 - G3 - GROCERY"/>
    <s v="152 - CEREAL"/>
    <s v="1175 - BREAKFAST CEREAL"/>
    <s v="104335"/>
    <s v="104335"/>
    <s v="8852756958362"/>
    <s v="KELLOGG'S GRANOLA SUPER BERRY40G"/>
    <n v="1"/>
    <n v="-2"/>
    <s v="EACH"/>
    <n v="4.6399999999999997"/>
    <x v="1284"/>
    <n v="6.9"/>
    <n v="-13.8"/>
    <n v="0"/>
    <m/>
  </r>
  <r>
    <n v="1978"/>
    <x v="0"/>
    <x v="0"/>
    <x v="2"/>
    <s v="15 - G3 - GROCERY"/>
    <s v="152 - CEREAL"/>
    <s v="1175 - BREAKFAST CEREAL"/>
    <s v="109880"/>
    <s v="109880"/>
    <s v="9556001290472"/>
    <s v="KOKO KRUNCH COOKIE 70G"/>
    <n v="1"/>
    <n v="-1"/>
    <s v="EACH"/>
    <n v="2.67"/>
    <x v="1285"/>
    <n v="3.9"/>
    <n v="-3.9"/>
    <n v="0"/>
    <m/>
  </r>
  <r>
    <n v="1979"/>
    <x v="0"/>
    <x v="0"/>
    <x v="2"/>
    <s v="15 - G3 - GROCERY"/>
    <s v="152 - CEREAL"/>
    <s v="1175 - BREAKFAST CEREAL"/>
    <s v="110503"/>
    <s v="110503"/>
    <s v="8852756707212"/>
    <s v="KELLOGG'S STRAWBERRY CF POUCH55G"/>
    <n v="1"/>
    <n v="-1"/>
    <s v="EACH"/>
    <n v="2.97"/>
    <x v="958"/>
    <n v="4.5"/>
    <n v="-4.5"/>
    <n v="0"/>
    <m/>
  </r>
  <r>
    <n v="1980"/>
    <x v="0"/>
    <x v="0"/>
    <x v="2"/>
    <s v="15 - G3 - GROCERY"/>
    <s v="152 - CEREAL"/>
    <s v="1175 - BREAKFAST CEREAL"/>
    <s v="110065"/>
    <s v="110065"/>
    <s v="9556001261328"/>
    <s v="MILO CEREALS 25G"/>
    <n v="1"/>
    <n v="2"/>
    <s v="EACH"/>
    <n v="0.96"/>
    <x v="1286"/>
    <n v="1.5"/>
    <n v="3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81"/>
    <x v="0"/>
    <x v="2"/>
    <x v="2"/>
    <s v="15 - G3 - GROCERY"/>
    <s v="153 - INSTANT FOOD"/>
    <s v="1880 - READY-TO-EAT"/>
    <s v="115979"/>
    <s v="115979"/>
    <s v="9551024320212"/>
    <s v="GD BUBUR JAGUNG 275G"/>
    <n v="1"/>
    <n v="-1"/>
    <s v="EACH"/>
    <n v="5.52"/>
    <x v="1287"/>
    <n v="9.9"/>
    <n v="-9.9"/>
    <n v="0"/>
    <m/>
  </r>
  <r>
    <n v="1982"/>
    <x v="0"/>
    <x v="0"/>
    <x v="2"/>
    <s v="15 - G3 - GROCERY"/>
    <s v="153 - INSTANT FOOD"/>
    <s v="1880 - READY-TO-EAT"/>
    <s v="114749"/>
    <s v="114749"/>
    <s v="9551014070127"/>
    <s v="DE.WAN DAGING DENDENG TOK WAN"/>
    <n v="1"/>
    <n v="-5"/>
    <s v="EACH"/>
    <n v="12.5"/>
    <x v="1288"/>
    <n v="17.899999999999999"/>
    <n v="-89.5"/>
    <n v="35.799999999999997"/>
    <n v="-174.6"/>
  </r>
  <r>
    <n v="1983"/>
    <x v="0"/>
    <x v="0"/>
    <x v="2"/>
    <s v="15 - G3 - GROCERY"/>
    <s v="153 - INSTANT FOOD"/>
    <s v="1880 - READY-TO-EAT"/>
    <s v="103304"/>
    <s v="103304"/>
    <s v="9555749800356"/>
    <s v="EZ BEEF BLACK SAUCE 180G"/>
    <n v="1"/>
    <n v="-3"/>
    <s v="EACH"/>
    <n v="8.25"/>
    <x v="1289"/>
    <n v="12"/>
    <n v="-36"/>
    <n v="48"/>
    <n v="-51.6"/>
  </r>
  <r>
    <n v="1984"/>
    <x v="0"/>
    <x v="0"/>
    <x v="2"/>
    <s v="15 - G3 - GROCERY"/>
    <s v="153 - INSTANT FOOD"/>
    <s v="1880 - READY-TO-EAT"/>
    <s v="114747"/>
    <s v="114747"/>
    <s v="9551014070141"/>
    <s v="DE.WAN KARI KAMBING GULAI KAWAH"/>
    <n v="1"/>
    <n v="-2"/>
    <s v="EACH"/>
    <n v="11.9"/>
    <x v="1290"/>
    <n v="17"/>
    <n v="-34"/>
    <n v="51"/>
    <n v="-46.7"/>
  </r>
  <r>
    <n v="1985"/>
    <x v="0"/>
    <x v="0"/>
    <x v="2"/>
    <s v="15 - G3 - GROCERY"/>
    <s v="153 - INSTANT FOOD"/>
    <s v="1880 - READY-TO-EAT"/>
    <s v="105885"/>
    <s v="105885"/>
    <s v="SP63113"/>
    <s v="DAPAGO SAMBAL PETAI UDANG 180G"/>
    <n v="1"/>
    <n v="-1"/>
    <s v="EACH"/>
    <n v="20"/>
    <x v="137"/>
    <n v="26.5"/>
    <n v="-26.5"/>
    <n v="0"/>
    <m/>
  </r>
  <r>
    <n v="1986"/>
    <x v="0"/>
    <x v="0"/>
    <x v="2"/>
    <s v="15 - G3 - GROCERY"/>
    <s v="153 - INSTANT FOOD"/>
    <s v="1880 - READY-TO-EAT"/>
    <s v="106235"/>
    <s v="106235"/>
    <s v="9555749801803"/>
    <s v="EZ BEEF RENDANG 180G"/>
    <n v="1"/>
    <n v="-2"/>
    <s v="EACH"/>
    <n v="8.25"/>
    <x v="1291"/>
    <n v="12"/>
    <n v="-24"/>
    <n v="12"/>
    <n v="-137.5"/>
  </r>
  <r>
    <n v="1987"/>
    <x v="0"/>
    <x v="0"/>
    <x v="2"/>
    <s v="15 - G3 - GROCERY"/>
    <s v="153 - INSTANT FOOD"/>
    <s v="1880 - READY-TO-EAT"/>
    <s v="106259"/>
    <s v="106259"/>
    <s v="9555749802657"/>
    <s v="EZ TOM YUM FRIED RICE 250G"/>
    <n v="1"/>
    <n v="-2"/>
    <s v="EACH"/>
    <n v="6.6"/>
    <x v="483"/>
    <n v="10"/>
    <n v="-20"/>
    <n v="10"/>
    <n v="-132"/>
  </r>
  <r>
    <n v="1988"/>
    <x v="0"/>
    <x v="0"/>
    <x v="2"/>
    <s v="15 - G3 - GROCERY"/>
    <s v="153 - INSTANT FOOD"/>
    <s v="1880 - READY-TO-EAT"/>
    <s v="104082"/>
    <s v="104082"/>
    <s v="9555749800295"/>
    <s v="EZ CHICKEN BRIYANI RICE 250G"/>
    <n v="1"/>
    <n v="-1"/>
    <s v="EACH"/>
    <n v="10.35"/>
    <x v="1292"/>
    <n v="15"/>
    <n v="-15"/>
    <n v="0"/>
    <m/>
  </r>
  <r>
    <n v="1989"/>
    <x v="0"/>
    <x v="0"/>
    <x v="2"/>
    <s v="15 - G3 - GROCERY"/>
    <s v="153 - INSTANT FOOD"/>
    <s v="1880 - READY-TO-EAT"/>
    <s v="104574"/>
    <s v="104574"/>
    <s v="9555749800288"/>
    <s v="EZ BUKHARA CHICKEN BRIYANI RICE250G"/>
    <n v="1"/>
    <n v="-1"/>
    <s v="EACH"/>
    <n v="10.35"/>
    <x v="1292"/>
    <n v="15"/>
    <n v="-15"/>
    <n v="15"/>
    <n v="-69"/>
  </r>
  <r>
    <n v="1990"/>
    <x v="0"/>
    <x v="0"/>
    <x v="2"/>
    <s v="15 - G3 - GROCERY"/>
    <s v="153 - INSTANT FOOD"/>
    <s v="1880 - READY-TO-EAT"/>
    <s v="104482"/>
    <s v="104482"/>
    <s v="9555749800301"/>
    <s v="EZ VEGETABLE BRIYANI RICE 250G"/>
    <n v="1"/>
    <n v="-1"/>
    <s v="EACH"/>
    <n v="8.1"/>
    <x v="1293"/>
    <n v="12"/>
    <n v="-12"/>
    <n v="24"/>
    <n v="-33.799999999999997"/>
  </r>
  <r>
    <n v="1991"/>
    <x v="0"/>
    <x v="0"/>
    <x v="2"/>
    <s v="15 - G3 - GROCERY"/>
    <s v="153 - INSTANT FOOD"/>
    <s v="1880 - READY-TO-EAT"/>
    <s v="106248"/>
    <s v="106248"/>
    <s v="9555749802725"/>
    <s v="EZ CHICKEN RED SAUCE 180G"/>
    <n v="1"/>
    <n v="-1"/>
    <s v="EACH"/>
    <n v="6.6"/>
    <x v="326"/>
    <n v="10"/>
    <n v="-10"/>
    <n v="10"/>
    <n v="-66"/>
  </r>
  <r>
    <n v="1992"/>
    <x v="0"/>
    <x v="0"/>
    <x v="2"/>
    <s v="15 - G3 - GROCERY"/>
    <s v="153 - INSTANT FOOD"/>
    <s v="1880 - READY-TO-EAT"/>
    <s v="104293"/>
    <s v="104293"/>
    <s v="9555749802664"/>
    <s v="EZ PAPRIK BEEF FRIED RICE 250G"/>
    <n v="1"/>
    <n v="-1"/>
    <s v="EACH"/>
    <n v="6.6"/>
    <x v="326"/>
    <n v="10"/>
    <n v="-10"/>
    <n v="0"/>
    <m/>
  </r>
  <r>
    <n v="1993"/>
    <x v="0"/>
    <x v="0"/>
    <x v="2"/>
    <s v="15 - G3 - GROCERY"/>
    <s v="153 - INSTANT FOOD"/>
    <s v="1880 - READY-TO-EAT"/>
    <s v="104092"/>
    <s v="104092"/>
    <s v="9555749800332"/>
    <s v="EZ BUTTER CHICKEN MASALA 180G"/>
    <n v="1"/>
    <n v="-1"/>
    <s v="EACH"/>
    <n v="7.35"/>
    <x v="1294"/>
    <n v="11"/>
    <n v="-11"/>
    <n v="33"/>
    <n v="-22.3"/>
  </r>
  <r>
    <n v="1994"/>
    <x v="0"/>
    <x v="0"/>
    <x v="2"/>
    <s v="15 - G3 - GROCERY"/>
    <s v="153 - INSTANT FOOD"/>
    <s v="1880 - READY-TO-EAT"/>
    <s v="115923"/>
    <s v="115923"/>
    <s v="9551024320120"/>
    <s v="GD KULAT SALJI DGN PEAR 275G"/>
    <n v="1"/>
    <n v="-1"/>
    <s v="EACH"/>
    <n v="5.52"/>
    <x v="1287"/>
    <n v="9.9"/>
    <n v="-9.9"/>
    <n v="0"/>
    <m/>
  </r>
  <r>
    <n v="1995"/>
    <x v="0"/>
    <x v="0"/>
    <x v="2"/>
    <s v="15 - G3 - GROCERY"/>
    <s v="153 - INSTANT FOOD"/>
    <s v="1880 - READY-TO-EAT"/>
    <s v="114748"/>
    <s v="114748"/>
    <s v="9551014070103"/>
    <s v="DE.WAN AYAM MASAK MERAH LITLIT"/>
    <n v="1"/>
    <n v="1"/>
    <s v="EACH"/>
    <n v="9.4"/>
    <x v="1295"/>
    <n v="13.5"/>
    <n v="13.5"/>
    <n v="0"/>
    <m/>
  </r>
  <r>
    <n v="1996"/>
    <x v="0"/>
    <x v="0"/>
    <x v="2"/>
    <s v="15 - G3 - GROCERY"/>
    <s v="153 - INSTANT FOOD"/>
    <s v="1880 - READY-TO-EAT"/>
    <s v="103381"/>
    <s v="103381"/>
    <s v="SP63115"/>
    <s v="DAPAGO SAMBAL JERING ATOK 180G"/>
    <n v="1"/>
    <n v="1"/>
    <s v="EACH"/>
    <n v="21.6"/>
    <x v="379"/>
    <n v="29"/>
    <n v="29"/>
    <n v="0"/>
    <m/>
  </r>
  <r>
    <n v="1997"/>
    <x v="0"/>
    <x v="0"/>
    <x v="2"/>
    <s v="15 - G3 - GROCERY"/>
    <s v="153 - INSTANT FOOD"/>
    <s v="1880 - READY-TO-EAT"/>
    <s v="114730"/>
    <s v="114730"/>
    <s v="114730"/>
    <s v="ANIJA SERUNDING AYAM 100G"/>
    <n v="1"/>
    <n v="5"/>
    <s v="EACH"/>
    <n v="6"/>
    <x v="865"/>
    <n v="14.9"/>
    <n v="74.5"/>
    <n v="14.9"/>
    <n v="201.3"/>
  </r>
  <r>
    <n v="1998"/>
    <x v="0"/>
    <x v="0"/>
    <x v="2"/>
    <s v="15 - G3 - GROCERY"/>
    <s v="153 - INSTANT FOOD"/>
    <s v="1880 - READY-TO-EAT"/>
    <s v="114750"/>
    <s v="114750"/>
    <s v="9551014070134"/>
    <s v="DE.WAN DAGING RENDANG SELANGOR"/>
    <n v="1"/>
    <n v="4"/>
    <s v="EACH"/>
    <n v="10.9"/>
    <x v="1296"/>
    <n v="15.6"/>
    <n v="62.4"/>
    <n v="15.6"/>
    <n v="27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1999"/>
    <x v="0"/>
    <x v="0"/>
    <x v="2"/>
    <s v="15 - G3 - GROCERY"/>
    <s v="154 - BREAKFAST &amp; SPREAD"/>
    <s v="1186 - KAYA"/>
    <s v="103988"/>
    <s v="103988"/>
    <s v="9551016530049"/>
    <s v="ORIENTAL PANDAN KAYA 270G"/>
    <n v="1"/>
    <n v="-36"/>
    <s v="EACH"/>
    <n v="6.67"/>
    <x v="1297"/>
    <n v="10.9"/>
    <n v="-392.4"/>
    <n v="11978.8"/>
    <n v="-2"/>
  </r>
  <r>
    <n v="2000"/>
    <x v="0"/>
    <x v="0"/>
    <x v="2"/>
    <s v="15 - G3 - GROCERY"/>
    <s v="154 - BREAKFAST &amp; SPREAD"/>
    <s v="1186 - KAYA"/>
    <s v="105898"/>
    <s v="105898"/>
    <s v="9551016530032"/>
    <s v="ORIENTAL TRADITIONAL KAYA 270G"/>
    <n v="1"/>
    <n v="-21"/>
    <s v="EACH"/>
    <n v="6.67"/>
    <x v="1298"/>
    <n v="10.9"/>
    <n v="-228.9"/>
    <n v="13447.5"/>
    <n v="-1"/>
  </r>
  <r>
    <n v="2001"/>
    <x v="0"/>
    <x v="0"/>
    <x v="2"/>
    <s v="15 - G3 - GROCERY"/>
    <s v="154 - BREAKFAST &amp; SPREAD"/>
    <s v="1186 - KAYA"/>
    <s v="104110"/>
    <s v="104110"/>
    <s v="9556350400324"/>
    <s v="HENG'S KAYA ORIGINAL 420G"/>
    <n v="1"/>
    <n v="-6"/>
    <s v="EACH"/>
    <n v="7.6"/>
    <x v="1299"/>
    <n v="11"/>
    <n v="-66"/>
    <n v="286"/>
    <n v="-15.9"/>
  </r>
  <r>
    <n v="2002"/>
    <x v="0"/>
    <x v="0"/>
    <x v="2"/>
    <s v="15 - G3 - GROCERY"/>
    <s v="154 - BREAKFAST &amp; SPREAD"/>
    <s v="1187 - HONEY"/>
    <s v="115710"/>
    <s v="115710"/>
    <s v="115710"/>
    <s v="BIG BEE MADU KELULUT VERSI AKASIA55ML"/>
    <n v="1"/>
    <n v="-2"/>
    <s v="EACH"/>
    <n v="20"/>
    <x v="1058"/>
    <n v="69.900000000000006"/>
    <n v="-139.80000000000001"/>
    <n v="69.900000000000006"/>
    <n v="-57.2"/>
  </r>
  <r>
    <n v="2003"/>
    <x v="0"/>
    <x v="0"/>
    <x v="2"/>
    <s v="15 - G3 - GROCERY"/>
    <s v="154 - BREAKFAST &amp; SPREAD"/>
    <s v="1185 - PEANUT BUTTER"/>
    <s v="111856"/>
    <s v="111856"/>
    <s v="955262517232"/>
    <s v="KETO MACADAMIA BUTTER 100G"/>
    <n v="1"/>
    <n v="-1"/>
    <s v="EACH"/>
    <n v="29.5"/>
    <x v="220"/>
    <n v="36.9"/>
    <n v="-36.9"/>
    <n v="0"/>
    <m/>
  </r>
  <r>
    <n v="2004"/>
    <x v="0"/>
    <x v="0"/>
    <x v="2"/>
    <s v="15 - G3 - GROCERY"/>
    <s v="154 - BREAKFAST &amp; SPREAD"/>
    <s v="1185 - PEANUT BUTTER"/>
    <s v="111902"/>
    <s v="111902"/>
    <s v="111902"/>
    <s v="KETO ALMOND BUTTER UNSALTED 100G"/>
    <n v="1"/>
    <n v="-1"/>
    <s v="EACH"/>
    <n v="16.5"/>
    <x v="1291"/>
    <n v="21.9"/>
    <n v="-21.9"/>
    <n v="0"/>
    <m/>
  </r>
  <r>
    <n v="2005"/>
    <x v="0"/>
    <x v="0"/>
    <x v="2"/>
    <s v="15 - G3 - GROCERY"/>
    <s v="154 - BREAKFAST &amp; SPREAD"/>
    <s v="1181 - BREAD"/>
    <s v="108942"/>
    <s v="108942"/>
    <s v="9555811000554"/>
    <s v="Q ONE CASTLE MUFFIN 200G"/>
    <n v="1"/>
    <n v="-3"/>
    <s v="EACH"/>
    <n v="4.51"/>
    <x v="1300"/>
    <n v="5.3"/>
    <n v="-15.9"/>
    <n v="212"/>
    <n v="-6.4"/>
  </r>
  <r>
    <n v="2006"/>
    <x v="0"/>
    <x v="0"/>
    <x v="2"/>
    <s v="15 - G3 - GROCERY"/>
    <s v="154 - BREAKFAST &amp; SPREAD"/>
    <s v="1181 - BREAD"/>
    <s v="105346"/>
    <s v="105346"/>
    <s v="9555811000974"/>
    <s v="Q ONE SWISS ROLL 90G"/>
    <n v="1"/>
    <n v="-5"/>
    <s v="EACH"/>
    <n v="2.62"/>
    <x v="1301"/>
    <n v="3.2"/>
    <n v="-16"/>
    <n v="28.8"/>
    <n v="-45.5"/>
  </r>
  <r>
    <n v="2007"/>
    <x v="0"/>
    <x v="0"/>
    <x v="2"/>
    <s v="15 - G3 - GROCERY"/>
    <s v="154 - BREAKFAST &amp; SPREAD"/>
    <s v="1185 - PEANUT BUTTER"/>
    <s v="104128"/>
    <s v="104128"/>
    <s v="9551016530124"/>
    <s v="ORIENTAL CRUNCHY PEANUT BUTTER230G"/>
    <n v="1"/>
    <n v="-1"/>
    <s v="EACH"/>
    <n v="11.17"/>
    <x v="1302"/>
    <n v="16.899999999999999"/>
    <n v="-16.899999999999999"/>
    <n v="388.7"/>
    <n v="-2.9"/>
  </r>
  <r>
    <n v="2008"/>
    <x v="0"/>
    <x v="0"/>
    <x v="2"/>
    <s v="15 - G3 - GROCERY"/>
    <s v="154 - BREAKFAST &amp; SPREAD"/>
    <s v="1184 - FRUIT JAM"/>
    <s v="113794"/>
    <s v="113794"/>
    <s v="9556350401970"/>
    <s v="HENG'S SOURSOP FRUIT SPREAD 220G"/>
    <n v="1"/>
    <n v="-1"/>
    <s v="EACH"/>
    <n v="9"/>
    <x v="116"/>
    <n v="13"/>
    <n v="-13"/>
    <n v="13"/>
    <n v="-69.2"/>
  </r>
  <r>
    <n v="2009"/>
    <x v="0"/>
    <x v="0"/>
    <x v="2"/>
    <s v="15 - G3 - GROCERY"/>
    <s v="154 - BREAKFAST &amp; SPREAD"/>
    <s v="1181 - BREAD"/>
    <s v="102089"/>
    <s v="102089"/>
    <s v="9557606109022"/>
    <s v="FUJI BAKERY BANANA CAKE LARGE600G"/>
    <n v="1"/>
    <n v="-1"/>
    <s v="PCS"/>
    <n v="8.16"/>
    <x v="1303"/>
    <n v="9.1999999999999993"/>
    <n v="-9.1999999999999993"/>
    <n v="0"/>
    <m/>
  </r>
  <r>
    <n v="2010"/>
    <x v="0"/>
    <x v="0"/>
    <x v="2"/>
    <s v="15 - G3 - GROCERY"/>
    <s v="154 - BREAKFAST &amp; SPREAD"/>
    <s v="1182 - CAKE &amp; MUFFIN"/>
    <s v="111333"/>
    <s v="111333"/>
    <s v="9555811002473"/>
    <s v="SWISS CREAM ROLL CAKE CHOCO 330G"/>
    <n v="1"/>
    <n v="-1"/>
    <s v="EACH"/>
    <n v="6.98"/>
    <x v="637"/>
    <n v="8.5"/>
    <n v="-8.5"/>
    <n v="51"/>
    <n v="-13.7"/>
  </r>
  <r>
    <n v="2011"/>
    <x v="0"/>
    <x v="0"/>
    <x v="2"/>
    <s v="15 - G3 - GROCERY"/>
    <s v="154 - BREAKFAST &amp; SPREAD"/>
    <s v="1182 - CAKE &amp; MUFFIN"/>
    <s v="105530"/>
    <s v="105530"/>
    <s v="9555719745441"/>
    <s v="SINAR MARBLE CAKE 320G"/>
    <n v="1"/>
    <n v="-1"/>
    <s v="PKT"/>
    <n v="6.71"/>
    <x v="1304"/>
    <n v="7.9"/>
    <n v="-7.9"/>
    <n v="0"/>
    <m/>
  </r>
  <r>
    <n v="2012"/>
    <x v="0"/>
    <x v="0"/>
    <x v="2"/>
    <s v="15 - G3 - GROCERY"/>
    <s v="154 - BREAKFAST &amp; SPREAD"/>
    <s v="1182 - CAKE &amp; MUFFIN"/>
    <s v="105836"/>
    <s v="105836"/>
    <s v="9555811000721"/>
    <s v="Q ONE FRUITS CAKE 160G"/>
    <n v="1"/>
    <n v="-2"/>
    <s v="EACH"/>
    <n v="2.76"/>
    <x v="1287"/>
    <n v="3.4"/>
    <n v="-6.8"/>
    <n v="37.4"/>
    <n v="-14.8"/>
  </r>
  <r>
    <n v="2013"/>
    <x v="0"/>
    <x v="0"/>
    <x v="2"/>
    <s v="15 - G3 - GROCERY"/>
    <s v="154 - BREAKFAST &amp; SPREAD"/>
    <s v="1182 - CAKE &amp; MUFFIN"/>
    <s v="104485"/>
    <s v="104485"/>
    <s v="9555811001025"/>
    <s v="Q ONE BROWNIES CAKE 200G"/>
    <n v="1"/>
    <n v="-1"/>
    <s v="EACH"/>
    <n v="6.01"/>
    <x v="1305"/>
    <n v="7.3"/>
    <n v="-7.3"/>
    <n v="0"/>
    <m/>
  </r>
  <r>
    <n v="2014"/>
    <x v="0"/>
    <x v="0"/>
    <x v="2"/>
    <s v="15 - G3 - GROCERY"/>
    <s v="154 - BREAKFAST &amp; SPREAD"/>
    <s v="1182 - CAKE &amp; MUFFIN"/>
    <s v="105805"/>
    <s v="105805"/>
    <s v="9555811001681"/>
    <s v="Q ONE KEK POTONG 300G"/>
    <n v="1"/>
    <n v="-1"/>
    <s v="EACH"/>
    <n v="5.72"/>
    <x v="1306"/>
    <n v="6.9"/>
    <n v="-6.9"/>
    <n v="48.3"/>
    <n v="-11.8"/>
  </r>
  <r>
    <n v="2015"/>
    <x v="0"/>
    <x v="0"/>
    <x v="2"/>
    <s v="15 - G3 - GROCERY"/>
    <s v="154 - BREAKFAST &amp; SPREAD"/>
    <s v="1181 - BREAD"/>
    <s v="114490"/>
    <s v="114490"/>
    <s v="9555870400456"/>
    <s v="7 DAYS DOUBLECREAM VAN &amp; FORESTBERRIES 62G"/>
    <n v="1"/>
    <n v="-3"/>
    <s v="EACH"/>
    <n v="1.64"/>
    <x v="1307"/>
    <n v="2"/>
    <n v="-6"/>
    <n v="148"/>
    <n v="-3.3"/>
  </r>
  <r>
    <n v="2016"/>
    <x v="0"/>
    <x v="0"/>
    <x v="2"/>
    <s v="15 - G3 - GROCERY"/>
    <s v="154 - BREAKFAST &amp; SPREAD"/>
    <s v="1182 - CAKE &amp; MUFFIN"/>
    <s v="102744"/>
    <s v="102744"/>
    <s v="69104"/>
    <s v="Q ONE STEW CHEESE CAKE 90G"/>
    <n v="1"/>
    <n v="-2"/>
    <s v="PCS"/>
    <n v="2.52"/>
    <x v="1308"/>
    <n v="3"/>
    <n v="-6"/>
    <n v="57"/>
    <n v="-8.8000000000000007"/>
  </r>
  <r>
    <n v="2017"/>
    <x v="0"/>
    <x v="0"/>
    <x v="2"/>
    <s v="15 - G3 - GROCERY"/>
    <s v="154 - BREAKFAST &amp; SPREAD"/>
    <s v="1182 - CAKE &amp; MUFFIN"/>
    <s v="103976"/>
    <s v="103976"/>
    <s v="69069"/>
    <s v="Q ONE PANDAN COCONUT CAKE 60G"/>
    <n v="1"/>
    <n v="-2"/>
    <s v="PCS"/>
    <n v="1.94"/>
    <x v="242"/>
    <n v="2.4"/>
    <n v="-4.8"/>
    <n v="52.8"/>
    <n v="-7.3"/>
  </r>
  <r>
    <n v="2018"/>
    <x v="0"/>
    <x v="0"/>
    <x v="2"/>
    <s v="15 - G3 - GROCERY"/>
    <s v="154 - BREAKFAST &amp; SPREAD"/>
    <s v="1182 - CAKE &amp; MUFFIN"/>
    <s v="108832"/>
    <s v="108832"/>
    <s v="9555811000349"/>
    <s v="Q ONE KEK BULAT 300G"/>
    <n v="1"/>
    <n v="-1"/>
    <s v="EACH"/>
    <n v="4.2699999999999996"/>
    <x v="1309"/>
    <n v="4.9000000000000004"/>
    <n v="-4.9000000000000004"/>
    <n v="0"/>
    <m/>
  </r>
  <r>
    <n v="2019"/>
    <x v="0"/>
    <x v="0"/>
    <x v="2"/>
    <s v="15 - G3 - GROCERY"/>
    <s v="154 - BREAKFAST &amp; SPREAD"/>
    <s v="1187 - HONEY"/>
    <s v="111767"/>
    <s v="111767"/>
    <s v="111767"/>
    <s v="WINNIES HONEY STICK 7G"/>
    <n v="1"/>
    <n v="-5"/>
    <s v="EACH"/>
    <n v="0.66"/>
    <x v="336"/>
    <n v="2"/>
    <n v="-10"/>
    <n v="0"/>
    <m/>
  </r>
  <r>
    <n v="2020"/>
    <x v="0"/>
    <x v="0"/>
    <x v="2"/>
    <s v="15 - G3 - GROCERY"/>
    <s v="154 - BREAKFAST &amp; SPREAD"/>
    <s v="1181 - BREAD"/>
    <s v="106738"/>
    <s v="106738"/>
    <s v="9555870400104"/>
    <s v="7 DAYS BUTTER CROISSANT 60G"/>
    <n v="1"/>
    <n v="-2"/>
    <s v="EACH"/>
    <n v="1.55"/>
    <x v="334"/>
    <n v="1.7"/>
    <n v="-3.4"/>
    <n v="185.2"/>
    <n v="-1.7"/>
  </r>
  <r>
    <n v="2021"/>
    <x v="0"/>
    <x v="0"/>
    <x v="2"/>
    <s v="15 - G3 - GROCERY"/>
    <s v="154 - BREAKFAST &amp; SPREAD"/>
    <s v="1182 - CAKE &amp; MUFFIN"/>
    <s v="102279"/>
    <s v="102279"/>
    <s v="9551019531135"/>
    <s v="SINAR MARBLE POUND CAKE 150G"/>
    <n v="1"/>
    <n v="-1"/>
    <s v="PKT"/>
    <n v="2.72"/>
    <x v="711"/>
    <n v="3.2"/>
    <n v="-3.2"/>
    <n v="0"/>
    <m/>
  </r>
  <r>
    <n v="2022"/>
    <x v="0"/>
    <x v="0"/>
    <x v="2"/>
    <s v="15 - G3 - GROCERY"/>
    <s v="154 - BREAKFAST &amp; SPREAD"/>
    <s v="1181 - BREAD"/>
    <s v="102514"/>
    <s v="102514"/>
    <s v="9557606108360"/>
    <s v="FUJI BAKERY CCT FILLING SWEETIES280G"/>
    <n v="1"/>
    <n v="-1"/>
    <s v="PCS"/>
    <n v="3.4"/>
    <x v="222"/>
    <n v="3.8"/>
    <n v="-3.8"/>
    <n v="0"/>
    <m/>
  </r>
  <r>
    <n v="2023"/>
    <x v="0"/>
    <x v="0"/>
    <x v="2"/>
    <s v="15 - G3 - GROCERY"/>
    <s v="154 - BREAKFAST &amp; SPREAD"/>
    <s v="1182 - CAKE &amp; MUFFIN"/>
    <s v="105053"/>
    <s v="105053"/>
    <s v="9555811001650"/>
    <s v="Q ONE HOKKAIDO MILK CAKE 70G"/>
    <n v="1"/>
    <n v="-1"/>
    <s v="EACH"/>
    <n v="2.2799999999999998"/>
    <x v="527"/>
    <n v="2.7"/>
    <n v="-2.7"/>
    <n v="40.5"/>
    <n v="-5.6"/>
  </r>
  <r>
    <n v="2024"/>
    <x v="0"/>
    <x v="0"/>
    <x v="2"/>
    <s v="15 - G3 - GROCERY"/>
    <s v="154 - BREAKFAST &amp; SPREAD"/>
    <s v="1181 - BREAD"/>
    <s v="114480"/>
    <s v="114480"/>
    <s v="9555870400449"/>
    <s v="7 DAYS DOUBLECREAM CHOC &amp; VAN62G"/>
    <n v="1"/>
    <n v="-1"/>
    <s v="EACH"/>
    <n v="1.64"/>
    <x v="716"/>
    <n v="2"/>
    <n v="-2"/>
    <n v="168"/>
    <n v="-1"/>
  </r>
  <r>
    <n v="2025"/>
    <x v="0"/>
    <x v="0"/>
    <x v="2"/>
    <s v="15 - G3 - GROCERY"/>
    <s v="154 - BREAKFAST &amp; SPREAD"/>
    <s v="1182 - CAKE &amp; MUFFIN"/>
    <s v="114054"/>
    <s v="114054"/>
    <s v="9551012620171"/>
    <s v="MYCHEF'S BAKERY SANDWICH CAKE -STRAWBERRY  100G"/>
    <n v="1"/>
    <n v="1"/>
    <s v="EACH"/>
    <n v="2.16"/>
    <x v="1310"/>
    <n v="3.5"/>
    <n v="3.5"/>
    <n v="241.5"/>
    <n v="0.9"/>
  </r>
  <r>
    <n v="2026"/>
    <x v="0"/>
    <x v="0"/>
    <x v="2"/>
    <s v="15 - G3 - GROCERY"/>
    <s v="154 - BREAKFAST &amp; SPREAD"/>
    <s v="1182 - CAKE &amp; MUFFIN"/>
    <s v="111335"/>
    <s v="111335"/>
    <s v="9555811002466"/>
    <s v="SWISS CREAM ROLL CAKE PANDAN330G"/>
    <n v="1"/>
    <n v="1"/>
    <s v="EACH"/>
    <n v="6.98"/>
    <x v="1311"/>
    <n v="8.5"/>
    <n v="8.5"/>
    <n v="68"/>
    <n v="10.3"/>
  </r>
  <r>
    <n v="2027"/>
    <x v="0"/>
    <x v="0"/>
    <x v="2"/>
    <s v="15 - G3 - GROCERY"/>
    <s v="154 - BREAKFAST &amp; SPREAD"/>
    <s v="1182 - CAKE &amp; MUFFIN"/>
    <s v="114060"/>
    <s v="114060"/>
    <s v="9551012620164"/>
    <s v="MYCHEF'S BAKERY SANDWICH CAKE -CHOCOLATE 100G"/>
    <n v="1"/>
    <n v="6"/>
    <s v="EACH"/>
    <n v="2.16"/>
    <x v="1312"/>
    <n v="3.5"/>
    <n v="21"/>
    <n v="224"/>
    <n v="5.8"/>
  </r>
  <r>
    <n v="2028"/>
    <x v="0"/>
    <x v="0"/>
    <x v="2"/>
    <s v="15 - G3 - GROCERY"/>
    <s v="154 - BREAKFAST &amp; SPREAD"/>
    <s v="1185 - PEANUT BUTTER"/>
    <s v="111903"/>
    <s v="111903"/>
    <s v="955262517229"/>
    <s v="KETO ALMOND CRUNCHY BUTTER 100G"/>
    <n v="1"/>
    <n v="1"/>
    <s v="EACH"/>
    <n v="16.899999999999999"/>
    <x v="1313"/>
    <n v="28.5"/>
    <n v="28.5"/>
    <n v="0"/>
    <m/>
  </r>
  <r>
    <n v="2029"/>
    <x v="0"/>
    <x v="0"/>
    <x v="2"/>
    <s v="15 - G3 - GROCERY"/>
    <s v="154 - BREAKFAST &amp; SPREAD"/>
    <s v="1182 - CAKE &amp; MUFFIN"/>
    <s v="103991"/>
    <s v="103991"/>
    <s v="9555811000752"/>
    <s v="Q ONE TIGER SPONGE CAKE 90G"/>
    <n v="1"/>
    <n v="7"/>
    <s v="EACH"/>
    <n v="2.4700000000000002"/>
    <x v="1314"/>
    <n v="3.2"/>
    <n v="22.4"/>
    <n v="57.6"/>
    <n v="30"/>
  </r>
  <r>
    <n v="2030"/>
    <x v="0"/>
    <x v="0"/>
    <x v="2"/>
    <s v="15 - G3 - GROCERY"/>
    <s v="154 - BREAKFAST &amp; SPREAD"/>
    <s v="1882 - TRADITIONAL KUIH"/>
    <s v="101079"/>
    <s v="101079"/>
    <s v="SP64075"/>
    <s v="KUIH LIDAH JEJARI 170G"/>
    <n v="1"/>
    <n v="6"/>
    <s v="EACH"/>
    <n v="9.5"/>
    <x v="424"/>
    <n v="15.9"/>
    <n v="95.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1"/>
    <x v="0"/>
    <x v="0"/>
    <x v="2"/>
    <s v="15 - G3 - GROCERY"/>
    <s v="158 - LIQUOR &amp; CIGARATTE"/>
    <s v="1206 - LIGHTER &amp; MATCHES"/>
    <s v="104711"/>
    <s v="104711"/>
    <s v="9555289101531"/>
    <s v="NYC LIGHTER (TRANSPARENT)- BLUE"/>
    <n v="1"/>
    <n v="-2"/>
    <s v="EACH"/>
    <n v="0.34"/>
    <x v="182"/>
    <n v="1.5"/>
    <n v="-3"/>
    <n v="0"/>
    <m/>
  </r>
  <r>
    <n v="2032"/>
    <x v="0"/>
    <x v="0"/>
    <x v="2"/>
    <s v="15 - G3 - GROCERY"/>
    <s v="158 - LIQUOR &amp; CIGARATTE"/>
    <s v="1206 - LIGHTER &amp; MATCHES"/>
    <s v="106027"/>
    <s v="106027"/>
    <s v="9555289101654"/>
    <s v="NYC LIGHTER (TRANSPARENT)- RED"/>
    <n v="1"/>
    <n v="-1"/>
    <s v="EACH"/>
    <n v="0.36"/>
    <x v="1315"/>
    <n v="1.5"/>
    <n v="-1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3"/>
    <x v="0"/>
    <x v="2"/>
    <x v="2"/>
    <s v="15 - G3 - GROCERY"/>
    <s v="159 - SOUP"/>
    <s v="1945 - HERBAL SOUP"/>
    <s v="102527"/>
    <s v="102527"/>
    <s v="SP63779"/>
    <s v="CHENG WOH GLEHNIAE NOURISHMENTSOUP"/>
    <n v="1"/>
    <n v="-4"/>
    <s v="EACH"/>
    <n v="20"/>
    <x v="1182"/>
    <n v="26.9"/>
    <n v="-107.6"/>
    <n v="0"/>
    <m/>
  </r>
  <r>
    <n v="2034"/>
    <x v="0"/>
    <x v="2"/>
    <x v="2"/>
    <s v="15 - G3 - GROCERY"/>
    <s v="159 - SOUP"/>
    <s v="1945 - HERBAL SOUP"/>
    <s v="103089"/>
    <s v="103089"/>
    <s v="SP63786"/>
    <s v="CW SCALLOP NOURISH SOUP"/>
    <n v="1"/>
    <n v="-4"/>
    <s v="EACH"/>
    <n v="20"/>
    <x v="1182"/>
    <n v="26.9"/>
    <n v="-107.6"/>
    <n v="0"/>
    <m/>
  </r>
  <r>
    <n v="2035"/>
    <x v="0"/>
    <x v="2"/>
    <x v="2"/>
    <s v="15 - G3 - GROCERY"/>
    <s v="159 - SOUP"/>
    <s v="1945 - HERBAL SOUP"/>
    <s v="103272"/>
    <s v="103272"/>
    <s v="SP63781"/>
    <s v="CW ANTI AGING SOUP"/>
    <n v="1"/>
    <n v="-1"/>
    <s v="EACH"/>
    <n v="16"/>
    <x v="478"/>
    <n v="21.9"/>
    <n v="-21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6"/>
    <x v="0"/>
    <x v="0"/>
    <x v="3"/>
    <s v="16 - DRIED COMMODITIES"/>
    <s v="161 - DRIED PRODUCE"/>
    <s v="1891 - NUTS"/>
    <s v="102369"/>
    <s v="102369"/>
    <s v="8438600034871"/>
    <s v="HN KACANG KUDA BESAR +/-200G"/>
    <n v="1"/>
    <n v="-7"/>
    <s v="EACH"/>
    <n v="4.5"/>
    <x v="90"/>
    <n v="5.9"/>
    <n v="-41.3"/>
    <n v="0"/>
    <m/>
  </r>
  <r>
    <n v="2037"/>
    <x v="0"/>
    <x v="0"/>
    <x v="3"/>
    <s v="16 - DRIED COMMODITIES"/>
    <s v="161 - DRIED PRODUCE"/>
    <s v="1891 - NUTS"/>
    <s v="107624"/>
    <s v="107624"/>
    <s v="1602901032566"/>
    <s v="HN SERBUK KETUMBAR 50G"/>
    <n v="1"/>
    <n v="1"/>
    <s v="PKT"/>
    <n v="2.25"/>
    <x v="741"/>
    <n v="3"/>
    <n v="3"/>
    <n v="0"/>
    <m/>
  </r>
  <r>
    <n v="2038"/>
    <x v="0"/>
    <x v="0"/>
    <x v="3"/>
    <s v="16 - DRIED COMMODITIES"/>
    <s v="161 - DRIED PRODUCE"/>
    <s v="1891 - NUTS"/>
    <s v="114342"/>
    <s v="114342"/>
    <s v="9556272673028"/>
    <s v="PEMANCING KACANG MENGELEMBU110G"/>
    <n v="1"/>
    <n v="11"/>
    <s v="EACH"/>
    <n v="3.5"/>
    <x v="422"/>
    <n v="6.9"/>
    <n v="75.90000000000000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39"/>
    <x v="0"/>
    <x v="0"/>
    <x v="3"/>
    <s v="16 - DRIED COMMODITIES"/>
    <s v="162 - DRIED SEAFOOD"/>
    <s v="1215 - ANCHOVY"/>
    <s v="107896"/>
    <s v="107896"/>
    <s v="2031008"/>
    <s v="IKAN BILIS KOPEK DUA PANGKOR KG"/>
    <n v="1"/>
    <n v="-2.448"/>
    <s v="KG"/>
    <n v="65"/>
    <x v="1316"/>
    <n v="217"/>
    <n v="-531.22"/>
    <n v="0"/>
    <m/>
  </r>
  <r>
    <n v="2040"/>
    <x v="0"/>
    <x v="0"/>
    <x v="3"/>
    <s v="16 - DRIED COMMODITIES"/>
    <s v="162 - DRIED SEAFOOD"/>
    <s v="1215 - ANCHOVY"/>
    <s v="101457"/>
    <s v="101457"/>
    <s v="2031007"/>
    <s v="IKAN BILIS PEKPAK PANGKOR KG"/>
    <n v="1"/>
    <n v="-0.55200000000000005"/>
    <s v="KG"/>
    <n v="70"/>
    <x v="1317"/>
    <n v="234"/>
    <n v="-129.16999999999999"/>
    <n v="0"/>
    <m/>
  </r>
  <r>
    <n v="2041"/>
    <x v="0"/>
    <x v="0"/>
    <x v="3"/>
    <s v="16 - DRIED COMMODITIES"/>
    <s v="162 - DRIED SEAFOOD"/>
    <s v="1215 - ANCHOVY"/>
    <s v="101288"/>
    <s v="101288"/>
    <s v="2031012"/>
    <s v="UDANG KERING SMALL PANGKOR KG"/>
    <n v="1"/>
    <n v="-0.23599999999999999"/>
    <s v="KG"/>
    <n v="50"/>
    <x v="485"/>
    <n v="167"/>
    <n v="-39.409999999999997"/>
    <n v="0"/>
    <m/>
  </r>
  <r>
    <n v="2042"/>
    <x v="0"/>
    <x v="0"/>
    <x v="3"/>
    <s v="16 - DRIED COMMODITIES"/>
    <s v="162 - DRIED SEAFOOD"/>
    <s v="1215 - ANCHOVY"/>
    <s v="101204"/>
    <s v="101204"/>
    <s v="2031004"/>
    <s v="IKAN BILIS KOPEK SEDANG PANGKORKG"/>
    <n v="1"/>
    <n v="-0.14799999999999999"/>
    <s v="KG"/>
    <n v="45"/>
    <x v="1318"/>
    <n v="150"/>
    <n v="-22.2"/>
    <n v="0"/>
    <m/>
  </r>
  <r>
    <n v="2043"/>
    <x v="0"/>
    <x v="0"/>
    <x v="3"/>
    <s v="16 - DRIED COMMODITIES"/>
    <s v="162 - DRIED SEAFOOD"/>
    <s v="1215 - ANCHOVY"/>
    <s v="114897"/>
    <s v="114897"/>
    <s v="114897"/>
    <s v="SRI HUMA IKAN MASIN BUNGA AIR 50G"/>
    <n v="1"/>
    <n v="-1"/>
    <s v="EACH"/>
    <n v="3"/>
    <x v="189"/>
    <n v="7.9"/>
    <n v="-7.9"/>
    <n v="79"/>
    <n v="-3.8"/>
  </r>
  <r>
    <n v="2044"/>
    <x v="0"/>
    <x v="0"/>
    <x v="3"/>
    <s v="16 - DRIED COMMODITIES"/>
    <s v="162 - DRIED SEAFOOD"/>
    <s v="1215 - ANCHOVY"/>
    <s v="101193"/>
    <s v="101193"/>
    <s v="2031011"/>
    <s v="UDANG KERING MEDIUM PANGKOR KG"/>
    <n v="1"/>
    <n v="1.6E-2"/>
    <s v="KG"/>
    <n v="68.125"/>
    <x v="737"/>
    <n v="227"/>
    <n v="3.63"/>
    <n v="0"/>
    <m/>
  </r>
  <r>
    <n v="2045"/>
    <x v="0"/>
    <x v="0"/>
    <x v="3"/>
    <s v="16 - DRIED COMMODITIES"/>
    <s v="162 - DRIED SEAFOOD"/>
    <s v="1215 - ANCHOVY"/>
    <s v="101194"/>
    <s v="101194"/>
    <s v="2031002"/>
    <s v="IKAN BILIS MATA BIRU PANGKOR KG"/>
    <n v="1"/>
    <n v="0.33200000000000002"/>
    <s v="KG"/>
    <n v="45"/>
    <x v="1319"/>
    <n v="150"/>
    <n v="49.8"/>
    <n v="0"/>
    <m/>
  </r>
  <r>
    <n v="2046"/>
    <x v="0"/>
    <x v="0"/>
    <x v="3"/>
    <s v="16 - DRIED COMMODITIES"/>
    <s v="162 - DRIED SEAFOOD"/>
    <s v="1215 - ANCHOVY"/>
    <s v="101200"/>
    <s v="101200"/>
    <s v="2031009"/>
    <s v="IKAN BILIS PEKPAK LANGKAWI KG"/>
    <n v="1"/>
    <n v="2.77"/>
    <s v="KG"/>
    <n v="60"/>
    <x v="1320"/>
    <n v="200"/>
    <n v="55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47"/>
    <x v="0"/>
    <x v="0"/>
    <x v="3"/>
    <s v="16 - DRIED COMMODITIES"/>
    <s v="164 - KEROPOK"/>
    <s v="1223 - FISH KEROPOK"/>
    <s v="105201"/>
    <s v="105201"/>
    <s v="SP63476"/>
    <s v="ZULKIFLI TERENGGANU KEROPOK BABYRAW 250G"/>
    <n v="1"/>
    <n v="-26"/>
    <s v="EACH"/>
    <n v="8"/>
    <x v="1321"/>
    <n v="16"/>
    <n v="-416"/>
    <n v="400"/>
    <n v="-52"/>
  </r>
  <r>
    <n v="2048"/>
    <x v="0"/>
    <x v="0"/>
    <x v="3"/>
    <s v="16 - DRIED COMMODITIES"/>
    <s v="164 - KEROPOK"/>
    <s v="1223 - FISH KEROPOK"/>
    <s v="114722"/>
    <s v="114722"/>
    <s v="00446785"/>
    <s v="PAK DOL KEROPOK KERISI 250G (SY)"/>
    <n v="1"/>
    <n v="-19"/>
    <s v="EACH"/>
    <n v="9"/>
    <x v="1322"/>
    <n v="18.899999999999999"/>
    <n v="-359.1"/>
    <n v="0"/>
    <m/>
  </r>
  <r>
    <n v="2049"/>
    <x v="0"/>
    <x v="0"/>
    <x v="3"/>
    <s v="16 - DRIED COMMODITIES"/>
    <s v="164 - KEROPOK"/>
    <s v="1224 - PRWAN KEROPOK"/>
    <s v="105758"/>
    <s v="105758"/>
    <s v="SP63371"/>
    <s v="ZULKIFLI TRERENGGANU KEROPOKUDANG 300G"/>
    <n v="1"/>
    <n v="-13"/>
    <s v="EACH"/>
    <n v="8.5"/>
    <x v="1323"/>
    <n v="17"/>
    <n v="-221"/>
    <n v="153"/>
    <n v="-72.2"/>
  </r>
  <r>
    <n v="2050"/>
    <x v="0"/>
    <x v="0"/>
    <x v="3"/>
    <s v="16 - DRIED COMMODITIES"/>
    <s v="164 - KEROPOK"/>
    <s v="1223 - FISH KEROPOK"/>
    <s v="102462"/>
    <s v="102462"/>
    <s v="SP63354"/>
    <s v="CAP KAPAL KEROPOK IKAN TAMBAN420G"/>
    <n v="1"/>
    <n v="-9"/>
    <s v="EACH"/>
    <n v="9.92"/>
    <x v="1324"/>
    <n v="15"/>
    <n v="-135"/>
    <n v="0"/>
    <m/>
  </r>
  <r>
    <n v="2051"/>
    <x v="0"/>
    <x v="0"/>
    <x v="3"/>
    <s v="16 - DRIED COMMODITIES"/>
    <s v="164 - KEROPOK"/>
    <s v="1224 - PRWAN KEROPOK"/>
    <s v="114881"/>
    <s v="114881"/>
    <s v="9554100183657"/>
    <s v="SRI HUMA KEROPOK UUDANG LIPANRAW 170G"/>
    <n v="1"/>
    <n v="-2"/>
    <s v="EACH"/>
    <n v="3"/>
    <x v="504"/>
    <n v="8.1999999999999993"/>
    <n v="-16.399999999999999"/>
    <n v="172.2"/>
    <n v="-3.5"/>
  </r>
  <r>
    <n v="2052"/>
    <x v="0"/>
    <x v="0"/>
    <x v="3"/>
    <s v="16 - DRIED COMMODITIES"/>
    <s v="164 - KEROPOK"/>
    <s v="1224 - PRWAN KEROPOK"/>
    <s v="114866"/>
    <s v="114866"/>
    <s v="9554100183602"/>
    <s v="SRI HUMA KEROPOK UDANG RAW 170G"/>
    <n v="1"/>
    <n v="1"/>
    <s v="EACH"/>
    <n v="3"/>
    <x v="355"/>
    <n v="8.1999999999999993"/>
    <n v="8.1999999999999993"/>
    <n v="221.4"/>
    <n v="1.4"/>
  </r>
  <r>
    <n v="2053"/>
    <x v="0"/>
    <x v="0"/>
    <x v="3"/>
    <s v="16 - DRIED COMMODITIES"/>
    <s v="164 - KEROPOK"/>
    <s v="1223 - FISH KEROPOK"/>
    <s v="114874"/>
    <s v="114874"/>
    <s v="9554100183671"/>
    <s v="SRI HUMA KEROPOK IKAN TAMBAN RAW170G"/>
    <n v="1"/>
    <n v="1"/>
    <s v="EACH"/>
    <n v="3"/>
    <x v="355"/>
    <n v="8.1999999999999993"/>
    <n v="8.1999999999999993"/>
    <n v="180.4"/>
    <n v="1.7"/>
  </r>
  <r>
    <n v="2054"/>
    <x v="0"/>
    <x v="0"/>
    <x v="3"/>
    <s v="16 - DRIED COMMODITIES"/>
    <s v="164 - KEROPOK"/>
    <s v="1223 - FISH KEROPOK"/>
    <s v="113853"/>
    <s v="113853"/>
    <s v="113853"/>
    <s v="CAP KAPAL KEROPOK KERING BIASA150G"/>
    <n v="1"/>
    <n v="1"/>
    <s v="EACH"/>
    <n v="3.33"/>
    <x v="1325"/>
    <n v="8.9"/>
    <n v="8.9"/>
    <n v="0"/>
    <m/>
  </r>
  <r>
    <n v="2055"/>
    <x v="0"/>
    <x v="0"/>
    <x v="3"/>
    <s v="16 - DRIED COMMODITIES"/>
    <s v="164 - KEROPOK"/>
    <s v="1223 - FISH KEROPOK"/>
    <s v="114855"/>
    <s v="114855"/>
    <s v="9554100183626"/>
    <s v="SRI HUMA KEROPOK IKAN BILIS RAW170G"/>
    <n v="1"/>
    <n v="4"/>
    <s v="EACH"/>
    <n v="3"/>
    <x v="128"/>
    <n v="8.1999999999999993"/>
    <n v="32.799999999999997"/>
    <n v="155.80000000000001"/>
    <n v="7.7"/>
  </r>
  <r>
    <n v="2056"/>
    <x v="0"/>
    <x v="0"/>
    <x v="3"/>
    <s v="16 - DRIED COMMODITIES"/>
    <s v="164 - KEROPOK"/>
    <s v="1226 - OTHER KEROPOK"/>
    <s v="106265"/>
    <s v="106265"/>
    <s v="SP63369"/>
    <s v="ZULKIFLI TERENGGANU KEROPOKSOTONG 300G"/>
    <n v="1"/>
    <n v="7"/>
    <s v="EACH"/>
    <n v="8"/>
    <x v="1326"/>
    <n v="16"/>
    <n v="112"/>
    <n v="112"/>
    <n v="50"/>
  </r>
  <r>
    <n v="2057"/>
    <x v="0"/>
    <x v="0"/>
    <x v="3"/>
    <s v="16 - DRIED COMMODITIES"/>
    <s v="164 - KEROPOK"/>
    <s v="1223 - FISH KEROPOK"/>
    <s v="114684"/>
    <s v="114684"/>
    <s v="04623762"/>
    <s v="PAK DOL KEROPOK KERISI 250G (LA)"/>
    <n v="1"/>
    <n v="20"/>
    <s v="EACH"/>
    <n v="9"/>
    <x v="275"/>
    <n v="18.899999999999999"/>
    <n v="37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058"/>
    <x v="0"/>
    <x v="0"/>
    <x v="3"/>
    <s v="17 - CHILLED &amp; FROZEN"/>
    <s v="170 - CHILLED FOOD"/>
    <s v="2017 - YOGURT DRINK"/>
    <s v="112328"/>
    <s v="112328"/>
    <s v="9415007057635"/>
    <s v="FERNLEAF GREEK YOGURT DRK MANGO200G"/>
    <n v="1"/>
    <n v="-8"/>
    <s v="EACH"/>
    <n v="2.8"/>
    <x v="680"/>
    <n v="4.3"/>
    <n v="-34.4"/>
    <n v="73.099999999999994"/>
    <n v="-30.6"/>
  </r>
  <r>
    <n v="2059"/>
    <x v="0"/>
    <x v="0"/>
    <x v="3"/>
    <s v="17 - CHILLED &amp; FROZEN"/>
    <s v="170 - CHILLED FOOD"/>
    <s v="2017 - YOGURT DRINK"/>
    <s v="107140"/>
    <s v="107140"/>
    <s v="9555487801530"/>
    <s v="FARM FRESH STRAWBERRY YOG DRINK200G"/>
    <n v="1"/>
    <n v="-9"/>
    <s v="EACH"/>
    <n v="2.2000000000000002"/>
    <x v="178"/>
    <n v="3.4"/>
    <n v="-30.6"/>
    <n v="27.2"/>
    <n v="-72.8"/>
  </r>
  <r>
    <n v="2060"/>
    <x v="0"/>
    <x v="0"/>
    <x v="3"/>
    <s v="17 - CHILLED &amp; FROZEN"/>
    <s v="170 - CHILLED FOOD"/>
    <s v="2017 - YOGURT DRINK"/>
    <s v="102801"/>
    <s v="102801"/>
    <s v="9555487800274"/>
    <s v="FARM FRESH MANGO TANGO YOGDRINK 700G"/>
    <n v="1"/>
    <n v="-3"/>
    <s v="EACH"/>
    <n v="5.5"/>
    <x v="1291"/>
    <n v="8"/>
    <n v="-24"/>
    <n v="0"/>
    <m/>
  </r>
  <r>
    <n v="2061"/>
    <x v="0"/>
    <x v="0"/>
    <x v="3"/>
    <s v="17 - CHILLED &amp; FROZEN"/>
    <s v="170 - CHILLED FOOD"/>
    <s v="2017 - YOGURT DRINK"/>
    <s v="103978"/>
    <s v="103978"/>
    <s v="9555995800292"/>
    <s v="LACTEL BLISS YOG DRINK MIX BERRIES200G"/>
    <n v="1"/>
    <n v="-6"/>
    <s v="EACH"/>
    <n v="2.5"/>
    <x v="17"/>
    <n v="3.8"/>
    <n v="-22.8"/>
    <n v="148.19999999999999"/>
    <n v="-10.1"/>
  </r>
  <r>
    <n v="2062"/>
    <x v="0"/>
    <x v="0"/>
    <x v="3"/>
    <s v="17 - CHILLED &amp; FROZEN"/>
    <s v="170 - CHILLED FOOD"/>
    <s v="1235 - CHEESE"/>
    <s v="102032"/>
    <s v="102032"/>
    <s v="9415007000617"/>
    <s v="CHESDALE CHEESE 125G (6'S)"/>
    <n v="1"/>
    <n v="-2"/>
    <s v="EACH"/>
    <n v="6.35"/>
    <x v="1327"/>
    <n v="8"/>
    <n v="-16"/>
    <n v="0"/>
    <m/>
  </r>
  <r>
    <n v="2063"/>
    <x v="0"/>
    <x v="0"/>
    <x v="3"/>
    <s v="17 - CHILLED &amp; FROZEN"/>
    <s v="170 - CHILLED FOOD"/>
    <s v="1233 - YOGURT"/>
    <s v="115385"/>
    <s v="115385"/>
    <s v="9557337800434"/>
    <s v="SUNGLO MANGO YOUGHURT 135G"/>
    <n v="1"/>
    <n v="-6"/>
    <s v="EACH"/>
    <n v="2"/>
    <x v="112"/>
    <n v="3.2"/>
    <n v="-19.2"/>
    <n v="86.4"/>
    <n v="-13.9"/>
  </r>
  <r>
    <n v="2064"/>
    <x v="0"/>
    <x v="0"/>
    <x v="3"/>
    <s v="17 - CHILLED &amp; FROZEN"/>
    <s v="170 - CHILLED FOOD"/>
    <s v="1233 - YOGURT"/>
    <s v="103024"/>
    <s v="103024"/>
    <s v="9415007044352"/>
    <s v="FERNLEAF YOGURT MIXED BERRY 110G"/>
    <n v="1"/>
    <n v="-8"/>
    <s v="EACH"/>
    <n v="1.4"/>
    <x v="686"/>
    <n v="2.2000000000000002"/>
    <n v="-17.600000000000001"/>
    <n v="37.4"/>
    <n v="-29.9"/>
  </r>
  <r>
    <n v="2065"/>
    <x v="0"/>
    <x v="0"/>
    <x v="3"/>
    <s v="17 - CHILLED &amp; FROZEN"/>
    <s v="170 - CHILLED FOOD"/>
    <s v="2017 - YOGURT DRINK"/>
    <s v="113350"/>
    <s v="113350"/>
    <s v="9557337100404"/>
    <s v="SUNGLO SMOOTHIE LASSI MANGO700ML"/>
    <n v="1"/>
    <n v="-2"/>
    <s v="EACH"/>
    <n v="4.83"/>
    <x v="1328"/>
    <n v="7.5"/>
    <n v="-15"/>
    <n v="15"/>
    <n v="-64.400000000000006"/>
  </r>
  <r>
    <n v="2066"/>
    <x v="0"/>
    <x v="0"/>
    <x v="3"/>
    <s v="17 - CHILLED &amp; FROZEN"/>
    <s v="170 - CHILLED FOOD"/>
    <s v="1233 - YOGURT"/>
    <s v="110319"/>
    <s v="110319"/>
    <s v="9555995800995"/>
    <s v="LACTEL SNACK YOG GRK NTRL CHOCHAZ 130G"/>
    <n v="1"/>
    <n v="-2"/>
    <s v="EACH"/>
    <n v="5.25"/>
    <x v="1329"/>
    <n v="8"/>
    <n v="-16"/>
    <n v="24"/>
    <n v="-43.8"/>
  </r>
  <r>
    <n v="2067"/>
    <x v="0"/>
    <x v="0"/>
    <x v="3"/>
    <s v="17 - CHILLED &amp; FROZEN"/>
    <s v="170 - CHILLED FOOD"/>
    <s v="1236 - CULTURED DRINKS"/>
    <s v="103437"/>
    <s v="103437"/>
    <s v="9555246600114"/>
    <s v="YAKULT ACE LIGHT 5X80ML"/>
    <n v="1"/>
    <n v="-2"/>
    <s v="PKT"/>
    <n v="5"/>
    <x v="281"/>
    <n v="7.7"/>
    <n v="-15.4"/>
    <n v="167.2"/>
    <n v="-6"/>
  </r>
  <r>
    <n v="2068"/>
    <x v="0"/>
    <x v="0"/>
    <x v="3"/>
    <s v="17 - CHILLED &amp; FROZEN"/>
    <s v="170 - CHILLED FOOD"/>
    <s v="1231 - FRESH MILK"/>
    <s v="104857"/>
    <s v="104857"/>
    <s v="9555487801554"/>
    <s v="FARM FRESH CAFE LATTE 200G"/>
    <n v="1"/>
    <n v="-3"/>
    <s v="EACH"/>
    <n v="3.34"/>
    <x v="1330"/>
    <n v="5.0999999999999996"/>
    <n v="-15.3"/>
    <n v="30.6"/>
    <n v="-32.700000000000003"/>
  </r>
  <r>
    <n v="2069"/>
    <x v="0"/>
    <x v="0"/>
    <x v="3"/>
    <s v="17 - CHILLED &amp; FROZEN"/>
    <s v="170 - CHILLED FOOD"/>
    <s v="1235 - CHEESE"/>
    <s v="102125"/>
    <s v="102125"/>
    <s v="9415007016908"/>
    <s v="ANCHOR CHEESE 200G (12'S)"/>
    <n v="1"/>
    <n v="-1"/>
    <s v="EACH"/>
    <n v="8.1999999999999993"/>
    <x v="1224"/>
    <n v="10.5"/>
    <n v="-10.5"/>
    <n v="0"/>
    <m/>
  </r>
  <r>
    <n v="2070"/>
    <x v="0"/>
    <x v="0"/>
    <x v="3"/>
    <s v="17 - CHILLED &amp; FROZEN"/>
    <s v="170 - CHILLED FOOD"/>
    <s v="1233 - YOGURT"/>
    <s v="104529"/>
    <s v="104529"/>
    <s v="9555487800939"/>
    <s v="FARM FRESH FARM YOGHURTSTRAWBERRY 120G"/>
    <n v="1"/>
    <n v="-3"/>
    <s v="EACH"/>
    <n v="2.68"/>
    <x v="1331"/>
    <n v="4.0999999999999996"/>
    <n v="-12.3"/>
    <n v="20.5"/>
    <n v="-39.200000000000003"/>
  </r>
  <r>
    <n v="2071"/>
    <x v="0"/>
    <x v="0"/>
    <x v="3"/>
    <s v="17 - CHILLED &amp; FROZEN"/>
    <s v="170 - CHILLED FOOD"/>
    <s v="1236 - CULTURED DRINKS"/>
    <s v="103513"/>
    <s v="103513"/>
    <s v="9557305004727"/>
    <s v="MARIGOLD PF PINK GUAVA 300ML"/>
    <n v="1"/>
    <n v="-3"/>
    <s v="EACH"/>
    <n v="2.25"/>
    <x v="1067"/>
    <n v="3.5"/>
    <n v="-10.5"/>
    <n v="182"/>
    <n v="-3.7"/>
  </r>
  <r>
    <n v="2072"/>
    <x v="0"/>
    <x v="0"/>
    <x v="3"/>
    <s v="17 - CHILLED &amp; FROZEN"/>
    <s v="170 - CHILLED FOOD"/>
    <s v="1233 - YOGURT"/>
    <s v="107142"/>
    <s v="107142"/>
    <s v="9555487800977"/>
    <s v="FARM FRESH GRK YOG MULBRRS &amp;STRW 120G"/>
    <n v="1"/>
    <n v="-2"/>
    <s v="EACH"/>
    <n v="3.66"/>
    <x v="1332"/>
    <n v="5.3"/>
    <n v="-10.6"/>
    <n v="111.3"/>
    <n v="-6.6"/>
  </r>
  <r>
    <n v="2073"/>
    <x v="0"/>
    <x v="0"/>
    <x v="3"/>
    <s v="17 - CHILLED &amp; FROZEN"/>
    <s v="170 - CHILLED FOOD"/>
    <s v="2017 - YOGURT DRINK"/>
    <s v="103384"/>
    <s v="103384"/>
    <s v="9555995800216"/>
    <s v="LACTEL BLISS YOG DRINK MIX BERRIES700G"/>
    <n v="1"/>
    <n v="-1"/>
    <s v="EACH"/>
    <n v="5.6"/>
    <x v="953"/>
    <n v="8"/>
    <n v="-8"/>
    <n v="176"/>
    <n v="-3.2"/>
  </r>
  <r>
    <n v="2074"/>
    <x v="0"/>
    <x v="0"/>
    <x v="3"/>
    <s v="17 - CHILLED &amp; FROZEN"/>
    <s v="170 - CHILLED FOOD"/>
    <s v="2017 - YOGURT DRINK"/>
    <s v="104749"/>
    <s v="104749"/>
    <s v="9555487800267"/>
    <s v="FARM FRESH STRAWBERRY YOG DRINK700G"/>
    <n v="1"/>
    <n v="-1"/>
    <s v="EACH"/>
    <n v="5.5"/>
    <x v="120"/>
    <n v="8"/>
    <n v="-8"/>
    <n v="88"/>
    <n v="-6.2"/>
  </r>
  <r>
    <n v="2075"/>
    <x v="0"/>
    <x v="0"/>
    <x v="3"/>
    <s v="17 - CHILLED &amp; FROZEN"/>
    <s v="170 - CHILLED FOOD"/>
    <s v="2017 - YOGURT DRINK"/>
    <s v="102480"/>
    <s v="102480"/>
    <s v="9555995800230"/>
    <s v="LACTEL BLISS YOG DRINK MANGO 700G"/>
    <n v="1"/>
    <n v="-1"/>
    <s v="EACH"/>
    <n v="5.6"/>
    <x v="953"/>
    <n v="8"/>
    <n v="-8"/>
    <n v="72"/>
    <n v="-7.8"/>
  </r>
  <r>
    <n v="2076"/>
    <x v="0"/>
    <x v="0"/>
    <x v="3"/>
    <s v="17 - CHILLED &amp; FROZEN"/>
    <s v="170 - CHILLED FOOD"/>
    <s v="2017 - YOGURT DRINK"/>
    <s v="102878"/>
    <s v="102878"/>
    <s v="9555995800209"/>
    <s v="LACTEL BLISS YOG DRINK STRAWBERRY700G"/>
    <n v="1"/>
    <n v="-1"/>
    <s v="EACH"/>
    <n v="5.6"/>
    <x v="953"/>
    <n v="8"/>
    <n v="-8"/>
    <n v="120"/>
    <n v="-4.7"/>
  </r>
  <r>
    <n v="2077"/>
    <x v="0"/>
    <x v="0"/>
    <x v="3"/>
    <s v="17 - CHILLED &amp; FROZEN"/>
    <s v="170 - CHILLED FOOD"/>
    <s v="1231 - FRESH MILK"/>
    <s v="113488"/>
    <s v="113488"/>
    <s v="9555240606730"/>
    <s v="NUTRIGEN COFFEE LATTE 568ML"/>
    <n v="1"/>
    <n v="-1"/>
    <s v="EACH"/>
    <n v="5"/>
    <x v="35"/>
    <n v="7.7"/>
    <n v="-7.7"/>
    <n v="7.7"/>
    <n v="-64.900000000000006"/>
  </r>
  <r>
    <n v="2078"/>
    <x v="0"/>
    <x v="0"/>
    <x v="3"/>
    <s v="17 - CHILLED &amp; FROZEN"/>
    <s v="170 - CHILLED FOOD"/>
    <s v="1236 - CULTURED DRINKS"/>
    <s v="104495"/>
    <s v="104495"/>
    <s v="9557305000071"/>
    <s v="VITAGEN REG ORANGE 5X125ML"/>
    <n v="1"/>
    <n v="-1"/>
    <s v="EACH"/>
    <n v="5"/>
    <x v="35"/>
    <n v="7.2"/>
    <n v="-7.2"/>
    <n v="0"/>
    <m/>
  </r>
  <r>
    <n v="2079"/>
    <x v="0"/>
    <x v="0"/>
    <x v="3"/>
    <s v="17 - CHILLED &amp; FROZEN"/>
    <s v="170 - CHILLED FOOD"/>
    <s v="2017 - YOGURT DRINK"/>
    <s v="113349"/>
    <s v="113349"/>
    <s v="9557337800021"/>
    <s v="SUNGLO SMOOTHIE LASSI APPLE700ML"/>
    <n v="1"/>
    <n v="-1"/>
    <s v="EACH"/>
    <n v="4.83"/>
    <x v="1333"/>
    <n v="7.5"/>
    <n v="-7.5"/>
    <n v="22.5"/>
    <n v="-21.5"/>
  </r>
  <r>
    <n v="2080"/>
    <x v="0"/>
    <x v="0"/>
    <x v="3"/>
    <s v="17 - CHILLED &amp; FROZEN"/>
    <s v="170 - CHILLED FOOD"/>
    <s v="1231 - FRESH MILK"/>
    <s v="113482"/>
    <s v="113482"/>
    <s v="9557062117128"/>
    <s v="NUTRIGEN CULTURED MILK LS 300ML"/>
    <n v="1"/>
    <n v="-2"/>
    <s v="EACH"/>
    <n v="2.35"/>
    <x v="1076"/>
    <n v="3.6"/>
    <n v="-7.2"/>
    <n v="43.2"/>
    <n v="-10.9"/>
  </r>
  <r>
    <n v="2081"/>
    <x v="0"/>
    <x v="0"/>
    <x v="3"/>
    <s v="17 - CHILLED &amp; FROZEN"/>
    <s v="170 - CHILLED FOOD"/>
    <s v="1231 - FRESH MILK"/>
    <s v="113484"/>
    <s v="113484"/>
    <s v="9557062117142"/>
    <s v="NUTRIGEN CULTURED MILK ORIGINAL700ML"/>
    <n v="1"/>
    <n v="-1"/>
    <s v="EACH"/>
    <n v="4.5999999999999996"/>
    <x v="1334"/>
    <n v="7.1"/>
    <n v="-7.1"/>
    <n v="7.1"/>
    <n v="-64.8"/>
  </r>
  <r>
    <n v="2082"/>
    <x v="0"/>
    <x v="0"/>
    <x v="3"/>
    <s v="17 - CHILLED &amp; FROZEN"/>
    <s v="170 - CHILLED FOOD"/>
    <s v="1231 - FRESH MILK"/>
    <s v="113490"/>
    <s v="113490"/>
    <s v="9555240606785"/>
    <s v="NUTRIGEN OAT &amp; MALT MILK 568ML"/>
    <n v="1"/>
    <n v="-1"/>
    <s v="EACH"/>
    <n v="5"/>
    <x v="35"/>
    <n v="7.7"/>
    <n v="-7.7"/>
    <n v="46.2"/>
    <n v="-10.8"/>
  </r>
  <r>
    <n v="2083"/>
    <x v="0"/>
    <x v="0"/>
    <x v="3"/>
    <s v="17 - CHILLED &amp; FROZEN"/>
    <s v="170 - CHILLED FOOD"/>
    <s v="1233 - YOGURT"/>
    <s v="111310"/>
    <s v="111310"/>
    <s v="9555995800087"/>
    <s v="LACTEL GREEK SYTLE YOGSTRAWBERRY 130G"/>
    <n v="1"/>
    <n v="-1"/>
    <s v="EACH"/>
    <n v="4.25"/>
    <x v="704"/>
    <n v="6.5"/>
    <n v="-6.5"/>
    <n v="0"/>
    <m/>
  </r>
  <r>
    <n v="2084"/>
    <x v="0"/>
    <x v="0"/>
    <x v="3"/>
    <s v="17 - CHILLED &amp; FROZEN"/>
    <s v="170 - CHILLED FOOD"/>
    <s v="1233 - YOGURT"/>
    <s v="112337"/>
    <s v="112337"/>
    <s v="9555995801022"/>
    <s v="LACTEL SMOOTH LF STRAWBERRYYOGURT 130G"/>
    <n v="1"/>
    <n v="-2"/>
    <s v="EACH"/>
    <n v="2.1"/>
    <x v="40"/>
    <n v="3.2"/>
    <n v="-6.4"/>
    <n v="38.4"/>
    <n v="-10.9"/>
  </r>
  <r>
    <n v="2085"/>
    <x v="0"/>
    <x v="0"/>
    <x v="3"/>
    <s v="17 - CHILLED &amp; FROZEN"/>
    <s v="170 - CHILLED FOOD"/>
    <s v="2017 - YOGURT DRINK"/>
    <s v="113313"/>
    <s v="113313"/>
    <s v="9557337700017"/>
    <s v="SUNGLO SMOOTHIE LASSI MANGO200ML"/>
    <n v="1"/>
    <n v="-2"/>
    <s v="EACH"/>
    <n v="2.1"/>
    <x v="40"/>
    <n v="3.3"/>
    <n v="-6.6"/>
    <n v="39.6"/>
    <n v="-10.6"/>
  </r>
  <r>
    <n v="2086"/>
    <x v="0"/>
    <x v="0"/>
    <x v="3"/>
    <s v="17 - CHILLED &amp; FROZEN"/>
    <s v="170 - CHILLED FOOD"/>
    <s v="1236 - CULTURED DRINKS"/>
    <s v="107310"/>
    <s v="107310"/>
    <s v="9415007040118"/>
    <s v="CALCIYUM CMD GRAPE 110ML"/>
    <n v="1"/>
    <n v="-1"/>
    <s v="EACH"/>
    <n v="4.0999999999999996"/>
    <x v="163"/>
    <n v="6.3"/>
    <n v="-6.3"/>
    <n v="52.2"/>
    <n v="-7.9"/>
  </r>
  <r>
    <n v="2087"/>
    <x v="0"/>
    <x v="0"/>
    <x v="3"/>
    <s v="17 - CHILLED &amp; FROZEN"/>
    <s v="170 - CHILLED FOOD"/>
    <s v="1233 - YOGURT"/>
    <s v="112339"/>
    <s v="112339"/>
    <s v="9555995801008"/>
    <s v="LACTEL SMOOTH LF MIXBERRIESYOGURT 130G"/>
    <n v="1"/>
    <n v="-2"/>
    <s v="EACH"/>
    <n v="2.1"/>
    <x v="40"/>
    <n v="3.2"/>
    <n v="-6.4"/>
    <n v="73.599999999999994"/>
    <n v="-5.7"/>
  </r>
  <r>
    <n v="2088"/>
    <x v="0"/>
    <x v="0"/>
    <x v="3"/>
    <s v="17 - CHILLED &amp; FROZEN"/>
    <s v="170 - CHILLED FOOD"/>
    <s v="2017 - YOGURT DRINK"/>
    <s v="107400"/>
    <s v="107400"/>
    <s v="9555487801547"/>
    <s v="FARM FRESH MANGO TANGO YOGDRINK 200G"/>
    <n v="1"/>
    <n v="-2"/>
    <s v="EACH"/>
    <n v="2.2000000000000002"/>
    <x v="243"/>
    <n v="3.4"/>
    <n v="-6.8"/>
    <n v="136"/>
    <n v="-3.2"/>
  </r>
  <r>
    <n v="2089"/>
    <x v="0"/>
    <x v="0"/>
    <x v="3"/>
    <s v="17 - CHILLED &amp; FROZEN"/>
    <s v="170 - CHILLED FOOD"/>
    <s v="1233 - YOGURT"/>
    <s v="115386"/>
    <s v="115386"/>
    <s v="9557337800427"/>
    <s v="SUNGLO STRAWBERRY YOUGHURT 135G"/>
    <n v="1"/>
    <n v="-2"/>
    <s v="EACH"/>
    <n v="2"/>
    <x v="165"/>
    <n v="3.2"/>
    <n v="-6.4"/>
    <n v="44.8"/>
    <n v="-8.9"/>
  </r>
  <r>
    <n v="2090"/>
    <x v="0"/>
    <x v="0"/>
    <x v="3"/>
    <s v="17 - CHILLED &amp; FROZEN"/>
    <s v="170 - CHILLED FOOD"/>
    <s v="2017 - YOGURT DRINK"/>
    <s v="112329"/>
    <s v="112329"/>
    <s v="9415007057628"/>
    <s v="FERNLEAF GREEK YOGURT DRK SBERRY200G"/>
    <n v="1"/>
    <n v="-1"/>
    <s v="EACH"/>
    <n v="2.8"/>
    <x v="957"/>
    <n v="4.3"/>
    <n v="-4.3"/>
    <n v="55.9"/>
    <n v="-5"/>
  </r>
  <r>
    <n v="2091"/>
    <x v="0"/>
    <x v="0"/>
    <x v="3"/>
    <s v="17 - CHILLED &amp; FROZEN"/>
    <s v="170 - CHILLED FOOD"/>
    <s v="1233 - YOGURT"/>
    <s v="113339"/>
    <s v="113339"/>
    <s v="9557337800137"/>
    <s v="SUNGLO LF GREEK YOGHURT MANGO135G"/>
    <n v="1"/>
    <n v="-1"/>
    <s v="EACH"/>
    <n v="3.15"/>
    <x v="522"/>
    <n v="4.9000000000000004"/>
    <n v="-4.9000000000000004"/>
    <n v="49"/>
    <n v="-6.4"/>
  </r>
  <r>
    <n v="2092"/>
    <x v="0"/>
    <x v="0"/>
    <x v="3"/>
    <s v="17 - CHILLED &amp; FROZEN"/>
    <s v="170 - CHILLED FOOD"/>
    <s v="1233 - YOGURT"/>
    <s v="102307"/>
    <s v="102307"/>
    <s v="9555487800908"/>
    <s v="FARM FRESH YOGHURT NATURAL 120G"/>
    <n v="1"/>
    <n v="-1"/>
    <s v="EACH"/>
    <n v="2.6"/>
    <x v="43"/>
    <n v="4"/>
    <n v="-4"/>
    <n v="64"/>
    <n v="-4.0999999999999996"/>
  </r>
  <r>
    <n v="2093"/>
    <x v="0"/>
    <x v="0"/>
    <x v="3"/>
    <s v="17 - CHILLED &amp; FROZEN"/>
    <s v="170 - CHILLED FOOD"/>
    <s v="1233 - YOGURT"/>
    <s v="113340"/>
    <s v="113340"/>
    <s v="9557337800120"/>
    <s v="SUNGLO LF GREEK YOGHURTSTRAWBERRY 135G"/>
    <n v="1"/>
    <n v="-1"/>
    <s v="EACH"/>
    <n v="3.15"/>
    <x v="522"/>
    <n v="4.9000000000000004"/>
    <n v="-4.9000000000000004"/>
    <n v="53.9"/>
    <n v="-5.8"/>
  </r>
  <r>
    <n v="2094"/>
    <x v="0"/>
    <x v="0"/>
    <x v="3"/>
    <s v="17 - CHILLED &amp; FROZEN"/>
    <s v="170 - CHILLED FOOD"/>
    <s v="1233 - YOGURT"/>
    <s v="108024"/>
    <s v="108024"/>
    <s v="9555487800892"/>
    <s v="FARM FRESH FARM YOGURT PUMPKIN120G"/>
    <n v="1"/>
    <n v="-1"/>
    <s v="EACH"/>
    <n v="2.63"/>
    <x v="709"/>
    <n v="4.0999999999999996"/>
    <n v="-4.0999999999999996"/>
    <n v="0"/>
    <m/>
  </r>
  <r>
    <n v="2095"/>
    <x v="0"/>
    <x v="0"/>
    <x v="3"/>
    <s v="17 - CHILLED &amp; FROZEN"/>
    <s v="170 - CHILLED FOOD"/>
    <s v="1233 - YOGURT"/>
    <s v="105379"/>
    <s v="105379"/>
    <s v="9557305000385"/>
    <s v="MARIGOLD LF YOGURT NATURAL 130G"/>
    <n v="1"/>
    <n v="-1"/>
    <s v="EACH"/>
    <n v="2.37"/>
    <x v="1335"/>
    <n v="3.7"/>
    <n v="-3.7"/>
    <n v="66.599999999999994"/>
    <n v="-3.6"/>
  </r>
  <r>
    <n v="2096"/>
    <x v="0"/>
    <x v="0"/>
    <x v="3"/>
    <s v="17 - CHILLED &amp; FROZEN"/>
    <s v="170 - CHILLED FOOD"/>
    <s v="1236 - CULTURED DRINKS"/>
    <s v="103103"/>
    <s v="103103"/>
    <s v="9557305002310"/>
    <s v="MARIGOLD HL MILK CHOCOLATE 200ML"/>
    <n v="1"/>
    <n v="-1"/>
    <s v="EACH"/>
    <n v="2.2999999999999998"/>
    <x v="638"/>
    <n v="3.4"/>
    <n v="-3.4"/>
    <n v="0"/>
    <m/>
  </r>
  <r>
    <n v="2097"/>
    <x v="0"/>
    <x v="0"/>
    <x v="3"/>
    <s v="17 - CHILLED &amp; FROZEN"/>
    <s v="170 - CHILLED FOOD"/>
    <s v="2017 - YOGURT DRINK"/>
    <s v="104888"/>
    <s v="104888"/>
    <s v="9555995800285"/>
    <s v="LACTEL BLISS YOG DRINK STRAWBERRY200G"/>
    <n v="1"/>
    <n v="-1"/>
    <s v="EACH"/>
    <n v="2.5"/>
    <x v="1098"/>
    <n v="3.8"/>
    <n v="-3.8"/>
    <n v="193.8"/>
    <n v="-1.3"/>
  </r>
  <r>
    <n v="2098"/>
    <x v="0"/>
    <x v="0"/>
    <x v="3"/>
    <s v="17 - CHILLED &amp; FROZEN"/>
    <s v="170 - CHILLED FOOD"/>
    <s v="1233 - YOGURT"/>
    <s v="105324"/>
    <s v="105324"/>
    <s v="9555995800124"/>
    <s v="LACTEL FATFREE YOG MIXED BERRY130G"/>
    <n v="1"/>
    <n v="-1"/>
    <s v="EACH"/>
    <n v="2.4"/>
    <x v="343"/>
    <n v="3.7"/>
    <n v="-3.7"/>
    <n v="70.3"/>
    <n v="-3.4"/>
  </r>
  <r>
    <n v="2099"/>
    <x v="0"/>
    <x v="0"/>
    <x v="3"/>
    <s v="17 - CHILLED &amp; FROZEN"/>
    <s v="170 - CHILLED FOOD"/>
    <s v="2017 - YOGURT DRINK"/>
    <s v="105507"/>
    <s v="105507"/>
    <s v="9555995800315"/>
    <s v="LACTEL BLISS YOGURT DRINK MANGO200G"/>
    <n v="1"/>
    <n v="-1"/>
    <s v="EACH"/>
    <n v="2.5"/>
    <x v="1098"/>
    <n v="3.8"/>
    <n v="-3.8"/>
    <n v="30.4"/>
    <n v="-8.1999999999999993"/>
  </r>
  <r>
    <n v="2100"/>
    <x v="0"/>
    <x v="0"/>
    <x v="3"/>
    <s v="17 - CHILLED &amp; FROZEN"/>
    <s v="170 - CHILLED FOOD"/>
    <s v="1233 - YOGURT"/>
    <s v="110745"/>
    <s v="110745"/>
    <s v="9555995800155"/>
    <s v="LACTEL FATFREE YOGURT NATURAL130G"/>
    <n v="1"/>
    <n v="-1"/>
    <s v="EACH"/>
    <n v="2.4"/>
    <x v="343"/>
    <n v="3.7"/>
    <n v="-3.7"/>
    <n v="37"/>
    <n v="-6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01"/>
    <x v="0"/>
    <x v="0"/>
    <x v="3"/>
    <s v="17 - CHILLED &amp; FROZEN"/>
    <s v="170 - CHILLED FOOD"/>
    <s v="1236 - CULTURED DRINKS"/>
    <s v="104599"/>
    <s v="104599"/>
    <s v="9557305000187"/>
    <s v="MARIGOLD PF ORANGE 300ML"/>
    <n v="1"/>
    <n v="-1"/>
    <s v="EACH"/>
    <n v="2.25"/>
    <x v="639"/>
    <n v="3.5"/>
    <n v="-3.5"/>
    <n v="185.5"/>
    <n v="-1.2"/>
  </r>
  <r>
    <n v="2102"/>
    <x v="0"/>
    <x v="0"/>
    <x v="3"/>
    <s v="17 - CHILLED &amp; FROZEN"/>
    <s v="170 - CHILLED FOOD"/>
    <s v="2017 - YOGURT DRINK"/>
    <s v="113318"/>
    <s v="113318"/>
    <s v="9557337700000"/>
    <s v="SUNGLO SMOOTHIE LASSISTRAWBERRY 200ML"/>
    <n v="1"/>
    <n v="-1"/>
    <s v="EACH"/>
    <n v="2.1"/>
    <x v="45"/>
    <n v="3.3"/>
    <n v="-3.3"/>
    <n v="19.8"/>
    <n v="-10.6"/>
  </r>
  <r>
    <n v="2103"/>
    <x v="0"/>
    <x v="0"/>
    <x v="3"/>
    <s v="17 - CHILLED &amp; FROZEN"/>
    <s v="170 - CHILLED FOOD"/>
    <s v="2017 - YOGURT DRINK"/>
    <s v="107839"/>
    <s v="107839"/>
    <s v="9555487801516"/>
    <s v="FARM FRESH NATURAL FRESH YOGDRINK 200G"/>
    <n v="1"/>
    <n v="-1"/>
    <s v="EACH"/>
    <n v="2.11"/>
    <x v="245"/>
    <n v="3.2"/>
    <n v="-3.2"/>
    <n v="83.2"/>
    <n v="-2.5"/>
  </r>
  <r>
    <n v="2104"/>
    <x v="0"/>
    <x v="0"/>
    <x v="3"/>
    <s v="17 - CHILLED &amp; FROZEN"/>
    <s v="170 - CHILLED FOOD"/>
    <s v="1233 - YOGURT"/>
    <s v="103289"/>
    <s v="103289"/>
    <s v="9415007044345"/>
    <s v="FERNLEAF YOGURT STRAWBERRY 110G"/>
    <n v="1"/>
    <n v="-1"/>
    <s v="EACH"/>
    <n v="1.4"/>
    <x v="191"/>
    <n v="2.2000000000000002"/>
    <n v="-2.2000000000000002"/>
    <n v="44"/>
    <n v="-3.2"/>
  </r>
  <r>
    <n v="2105"/>
    <x v="0"/>
    <x v="0"/>
    <x v="3"/>
    <s v="17 - CHILLED &amp; FROZEN"/>
    <s v="170 - CHILLED FOOD"/>
    <s v="1233 - YOGURT"/>
    <s v="105802"/>
    <s v="105802"/>
    <s v="9415007044369"/>
    <s v="FERNLEAF YOGURT MANGO 110G"/>
    <n v="1"/>
    <n v="-1"/>
    <s v="EACH"/>
    <n v="1.4"/>
    <x v="191"/>
    <n v="2.2000000000000002"/>
    <n v="-2.2000000000000002"/>
    <n v="33"/>
    <n v="-4.2"/>
  </r>
  <r>
    <n v="2106"/>
    <x v="0"/>
    <x v="0"/>
    <x v="3"/>
    <s v="17 - CHILLED &amp; FROZEN"/>
    <s v="170 - CHILLED FOOD"/>
    <s v="1233 - YOGURT"/>
    <s v="105075"/>
    <s v="105075"/>
    <s v="9415007044338"/>
    <s v="FERNLEAF YOGURT NATURAL 110G"/>
    <n v="1"/>
    <n v="1"/>
    <s v="EACH"/>
    <n v="1.4"/>
    <x v="545"/>
    <n v="2.2000000000000002"/>
    <n v="2.2000000000000002"/>
    <n v="19.8"/>
    <n v="7.1"/>
  </r>
  <r>
    <n v="2107"/>
    <x v="0"/>
    <x v="0"/>
    <x v="3"/>
    <s v="17 - CHILLED &amp; FROZEN"/>
    <s v="170 - CHILLED FOOD"/>
    <s v="1233 - YOGURT"/>
    <s v="115384"/>
    <s v="115384"/>
    <s v="9557337800410"/>
    <s v="SUNGLO NATURAL YOUGHURT 135G"/>
    <n v="1"/>
    <n v="1"/>
    <s v="EACH"/>
    <n v="2"/>
    <x v="1336"/>
    <n v="3.2"/>
    <n v="3.2"/>
    <n v="64"/>
    <n v="3.1"/>
  </r>
  <r>
    <n v="2108"/>
    <x v="0"/>
    <x v="0"/>
    <x v="3"/>
    <s v="17 - CHILLED &amp; FROZEN"/>
    <s v="170 - CHILLED FOOD"/>
    <s v="2017 - YOGURT DRINK"/>
    <s v="106988"/>
    <s v="106988"/>
    <s v="9555487801523"/>
    <s v="FARM FRESH MIXED BERRIES YOGDRINK 200G"/>
    <n v="1"/>
    <n v="1"/>
    <s v="EACH"/>
    <n v="2.2000000000000002"/>
    <x v="548"/>
    <n v="3.4"/>
    <n v="3.4"/>
    <n v="139.4"/>
    <n v="1.6"/>
  </r>
  <r>
    <n v="2109"/>
    <x v="0"/>
    <x v="0"/>
    <x v="3"/>
    <s v="17 - CHILLED &amp; FROZEN"/>
    <s v="170 - CHILLED FOOD"/>
    <s v="1231 - FRESH MILK"/>
    <s v="113494"/>
    <s v="113494"/>
    <s v="9557062117227"/>
    <s v="NUTRIGEN CULTURED MILK MULBERRY300ML"/>
    <n v="1"/>
    <n v="1"/>
    <s v="EACH"/>
    <n v="2.35"/>
    <x v="743"/>
    <n v="3.6"/>
    <n v="3.6"/>
    <n v="43.2"/>
    <n v="5.4"/>
  </r>
  <r>
    <n v="2110"/>
    <x v="0"/>
    <x v="0"/>
    <x v="3"/>
    <s v="17 - CHILLED &amp; FROZEN"/>
    <s v="170 - CHILLED FOOD"/>
    <s v="1233 - YOGURT"/>
    <s v="102350"/>
    <s v="102350"/>
    <s v="9555995800117"/>
    <s v="LACTEL FATFREE YOG STRAWBERRY130G"/>
    <n v="1"/>
    <n v="1"/>
    <s v="EACH"/>
    <n v="2.4"/>
    <x v="58"/>
    <n v="3.7"/>
    <n v="3.7"/>
    <n v="29.6"/>
    <n v="8.1"/>
  </r>
  <r>
    <n v="2111"/>
    <x v="0"/>
    <x v="0"/>
    <x v="3"/>
    <s v="17 - CHILLED &amp; FROZEN"/>
    <s v="170 - CHILLED FOOD"/>
    <s v="1233 - YOGURT"/>
    <s v="105723"/>
    <s v="105723"/>
    <s v="9555487800915"/>
    <s v="FARM FRESH FARM YOGHURT MANGO120G"/>
    <n v="1"/>
    <n v="1"/>
    <s v="EACH"/>
    <n v="2.68"/>
    <x v="1337"/>
    <n v="4.0999999999999996"/>
    <n v="4.0999999999999996"/>
    <n v="61.5"/>
    <n v="4.4000000000000004"/>
  </r>
  <r>
    <n v="2112"/>
    <x v="0"/>
    <x v="0"/>
    <x v="3"/>
    <s v="17 - CHILLED &amp; FROZEN"/>
    <s v="170 - CHILLED FOOD"/>
    <s v="1231 - FRESH MILK"/>
    <s v="107972"/>
    <s v="107972"/>
    <s v="9555487800069"/>
    <s v="FARM FRESH COWS MILK 200G"/>
    <n v="1"/>
    <n v="1"/>
    <s v="EACH"/>
    <n v="2.9"/>
    <x v="354"/>
    <n v="4.4000000000000004"/>
    <n v="4.4000000000000004"/>
    <n v="132"/>
    <n v="2.2000000000000002"/>
  </r>
  <r>
    <n v="2113"/>
    <x v="0"/>
    <x v="0"/>
    <x v="3"/>
    <s v="17 - CHILLED &amp; FROZEN"/>
    <s v="170 - CHILLED FOOD"/>
    <s v="1233 - YOGURT"/>
    <s v="107287"/>
    <s v="107287"/>
    <s v="9555487800984"/>
    <s v="FARM FRESH GREEK YOGHURTORIGINAL 120G"/>
    <n v="1"/>
    <n v="1"/>
    <s v="EACH"/>
    <n v="3.48"/>
    <x v="1338"/>
    <n v="5.3"/>
    <n v="5.3"/>
    <n v="111.3"/>
    <n v="3.1"/>
  </r>
  <r>
    <n v="2114"/>
    <x v="0"/>
    <x v="0"/>
    <x v="3"/>
    <s v="17 - CHILLED &amp; FROZEN"/>
    <s v="170 - CHILLED FOOD"/>
    <s v="1233 - YOGURT"/>
    <s v="115387"/>
    <s v="115387"/>
    <s v="9557337800441"/>
    <s v="SUNGLO MIXED BERRIES YOUGHURT135G"/>
    <n v="1"/>
    <n v="2"/>
    <s v="EACH"/>
    <n v="2"/>
    <x v="556"/>
    <n v="3.2"/>
    <n v="6.4"/>
    <n v="6.4"/>
    <n v="62.5"/>
  </r>
  <r>
    <n v="2115"/>
    <x v="0"/>
    <x v="0"/>
    <x v="3"/>
    <s v="17 - CHILLED &amp; FROZEN"/>
    <s v="170 - CHILLED FOOD"/>
    <s v="1236 - CULTURED DRINKS"/>
    <s v="102610"/>
    <s v="102610"/>
    <s v="9415007056027"/>
    <s v="FERNLEAF CMD PROBOTIC 110ML"/>
    <n v="1"/>
    <n v="1"/>
    <s v="EACH"/>
    <n v="4.0999999999999996"/>
    <x v="1339"/>
    <n v="6.3"/>
    <n v="6.3"/>
    <n v="71.7"/>
    <n v="5.7"/>
  </r>
  <r>
    <n v="2116"/>
    <x v="0"/>
    <x v="0"/>
    <x v="3"/>
    <s v="17 - CHILLED &amp; FROZEN"/>
    <s v="170 - CHILLED FOOD"/>
    <s v="1233 - YOGURT"/>
    <s v="113338"/>
    <s v="113338"/>
    <s v="9557337800212"/>
    <s v="SUNGLO SQUEEZE STRAWBERRYYOGHURT 120G"/>
    <n v="1"/>
    <n v="2"/>
    <s v="EACH"/>
    <n v="2.1"/>
    <x v="752"/>
    <n v="3.4"/>
    <n v="6.8"/>
    <n v="27.2"/>
    <n v="15.4"/>
  </r>
  <r>
    <n v="2117"/>
    <x v="0"/>
    <x v="0"/>
    <x v="3"/>
    <s v="17 - CHILLED &amp; FROZEN"/>
    <s v="170 - CHILLED FOOD"/>
    <s v="1236 - CULTURED DRINKS"/>
    <s v="102640"/>
    <s v="102640"/>
    <s v="9555246600015"/>
    <s v="YAKULT ACE 5X80ML"/>
    <n v="1"/>
    <n v="1"/>
    <s v="PKT"/>
    <n v="4.7"/>
    <x v="1340"/>
    <n v="7.1"/>
    <n v="7.1"/>
    <n v="330.4"/>
    <n v="1.4"/>
  </r>
  <r>
    <n v="2118"/>
    <x v="0"/>
    <x v="0"/>
    <x v="3"/>
    <s v="17 - CHILLED &amp; FROZEN"/>
    <s v="170 - CHILLED FOOD"/>
    <s v="2017 - YOGURT DRINK"/>
    <s v="113334"/>
    <s v="113334"/>
    <s v="9557337100725"/>
    <s v="SUNGLO SMOOTHIE LASSIBLACKCURRANT 700ML"/>
    <n v="1"/>
    <n v="1"/>
    <s v="EACH"/>
    <n v="4.83"/>
    <x v="1341"/>
    <n v="7.5"/>
    <n v="7.5"/>
    <n v="52.5"/>
    <n v="9.1999999999999993"/>
  </r>
  <r>
    <n v="2119"/>
    <x v="0"/>
    <x v="0"/>
    <x v="3"/>
    <s v="17 - CHILLED &amp; FROZEN"/>
    <s v="170 - CHILLED FOOD"/>
    <s v="1231 - FRESH MILK"/>
    <s v="113483"/>
    <s v="113483"/>
    <s v="9555240606761"/>
    <s v="NUTRIGEN KURMA MILK 568ML"/>
    <n v="1"/>
    <n v="1"/>
    <s v="EACH"/>
    <n v="5"/>
    <x v="360"/>
    <n v="7.7"/>
    <n v="7.7"/>
    <n v="38.5"/>
    <n v="13"/>
  </r>
  <r>
    <n v="2120"/>
    <x v="0"/>
    <x v="0"/>
    <x v="3"/>
    <s v="17 - CHILLED &amp; FROZEN"/>
    <s v="170 - CHILLED FOOD"/>
    <s v="1231 - FRESH MILK"/>
    <s v="113492"/>
    <s v="113492"/>
    <s v="9555240606747"/>
    <s v="NUTRIGEN DARK CHOCOLATE MILK568ML"/>
    <n v="1"/>
    <n v="1"/>
    <s v="EACH"/>
    <n v="5"/>
    <x v="360"/>
    <n v="7.7"/>
    <n v="7.7"/>
    <n v="69.3"/>
    <n v="7.2"/>
  </r>
  <r>
    <n v="2121"/>
    <x v="0"/>
    <x v="0"/>
    <x v="3"/>
    <s v="17 - CHILLED &amp; FROZEN"/>
    <s v="170 - CHILLED FOOD"/>
    <s v="1233 - YOGURT"/>
    <s v="107003"/>
    <s v="107003"/>
    <s v="9555487800885"/>
    <s v="FARM FRESH FARM YOGHURT PEACH120G"/>
    <n v="1"/>
    <n v="2"/>
    <s v="EACH"/>
    <n v="2.68"/>
    <x v="1342"/>
    <n v="4.0999999999999996"/>
    <n v="8.1999999999999993"/>
    <n v="69.7"/>
    <n v="7.7"/>
  </r>
  <r>
    <n v="2122"/>
    <x v="0"/>
    <x v="0"/>
    <x v="3"/>
    <s v="17 - CHILLED &amp; FROZEN"/>
    <s v="170 - CHILLED FOOD"/>
    <s v="1233 - YOGURT"/>
    <s v="106847"/>
    <s v="106847"/>
    <s v="9415007054719"/>
    <s v="FERNLEAF NATURAL YOGURT 450G"/>
    <n v="1"/>
    <n v="1"/>
    <s v="EACH"/>
    <n v="5.75"/>
    <x v="1343"/>
    <n v="8.8000000000000007"/>
    <n v="8.8000000000000007"/>
    <n v="132"/>
    <n v="4.4000000000000004"/>
  </r>
  <r>
    <n v="2123"/>
    <x v="0"/>
    <x v="0"/>
    <x v="3"/>
    <s v="17 - CHILLED &amp; FROZEN"/>
    <s v="170 - CHILLED FOOD"/>
    <s v="2017 - YOGURT DRINK"/>
    <s v="112330"/>
    <s v="112330"/>
    <s v="9415007057642"/>
    <s v="FERNLEAF GREEK YOGURT DRKTROPICAL 200G"/>
    <n v="1"/>
    <n v="3"/>
    <s v="EACH"/>
    <n v="2.8"/>
    <x v="371"/>
    <n v="4.3"/>
    <n v="12.9"/>
    <n v="0"/>
    <m/>
  </r>
  <r>
    <n v="2124"/>
    <x v="0"/>
    <x v="0"/>
    <x v="3"/>
    <s v="17 - CHILLED &amp; FROZEN"/>
    <s v="170 - CHILLED FOOD"/>
    <s v="1897 - READY-TO-EAT"/>
    <s v="114751"/>
    <s v="114751"/>
    <s v="9555929603579"/>
    <s v="MM MATCHA LAVA PAU 240G"/>
    <n v="1"/>
    <n v="1"/>
    <s v="EACH"/>
    <n v="9"/>
    <x v="127"/>
    <n v="12.9"/>
    <n v="12.9"/>
    <n v="0"/>
    <m/>
  </r>
  <r>
    <n v="2125"/>
    <x v="0"/>
    <x v="0"/>
    <x v="3"/>
    <s v="17 - CHILLED &amp; FROZEN"/>
    <s v="170 - CHILLED FOOD"/>
    <s v="1233 - YOGURT"/>
    <s v="110372"/>
    <s v="110372"/>
    <s v="9555995800988"/>
    <s v="LACTEL SNACK YOG GRK NTRL PGMF130G"/>
    <n v="1"/>
    <n v="2"/>
    <s v="EACH"/>
    <n v="5.25"/>
    <x v="574"/>
    <n v="8"/>
    <n v="16"/>
    <n v="40"/>
    <n v="26.2"/>
  </r>
  <r>
    <n v="2126"/>
    <x v="0"/>
    <x v="0"/>
    <x v="3"/>
    <s v="17 - CHILLED &amp; FROZEN"/>
    <s v="170 - CHILLED FOOD"/>
    <s v="2017 - YOGURT DRINK"/>
    <s v="104555"/>
    <s v="104555"/>
    <s v="9555487800250"/>
    <s v="FARM FRESH MIXED BERRIES YOGDRINK 700G"/>
    <n v="1"/>
    <n v="2"/>
    <s v="EACH"/>
    <n v="5.5"/>
    <x v="972"/>
    <n v="8"/>
    <n v="16"/>
    <n v="216"/>
    <n v="5.0999999999999996"/>
  </r>
  <r>
    <n v="2127"/>
    <x v="0"/>
    <x v="0"/>
    <x v="3"/>
    <s v="17 - CHILLED &amp; FROZEN"/>
    <s v="170 - CHILLED FOOD"/>
    <s v="2017 - YOGURT DRINK"/>
    <s v="107765"/>
    <s v="107765"/>
    <s v="9555487801806"/>
    <s v="FARM FRESH LYCHEE YOGHURT DRINK200G"/>
    <n v="1"/>
    <n v="8"/>
    <s v="EACH"/>
    <n v="2.2000000000000002"/>
    <x v="1344"/>
    <n v="3.4"/>
    <n v="27.2"/>
    <n v="85"/>
    <n v="2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28"/>
    <x v="0"/>
    <x v="0"/>
    <x v="3"/>
    <s v="17 - CHILLED &amp; FROZEN"/>
    <s v="171 - ICE CREAM"/>
    <s v="1900 - OTHER ICE CREAM &amp; DESSERTS"/>
    <s v="116312"/>
    <s v="116312"/>
    <s v="9555847801262"/>
    <s v="DURICIOUS BLACK THORN FRZNDURIAN PULP 300G"/>
    <n v="1"/>
    <n v="-1"/>
    <s v="EACH"/>
    <n v="66.5"/>
    <x v="1345"/>
    <n v="95.9"/>
    <n v="-95.9"/>
    <n v="191.8"/>
    <n v="-34.700000000000003"/>
  </r>
  <r>
    <n v="2129"/>
    <x v="0"/>
    <x v="0"/>
    <x v="3"/>
    <s v="17 - CHILLED &amp; FROZEN"/>
    <s v="171 - ICE CREAM"/>
    <s v="1900 - OTHER ICE CREAM &amp; DESSERTS"/>
    <s v="116458"/>
    <s v="116458"/>
    <s v="9555768900488"/>
    <s v="SK FRZN MUSANG KING DURIAN PULP400G"/>
    <n v="1"/>
    <n v="-1"/>
    <s v="EACH"/>
    <n v="63.75"/>
    <x v="1346"/>
    <n v="91.5"/>
    <n v="-91.5"/>
    <n v="0"/>
    <m/>
  </r>
  <r>
    <n v="2130"/>
    <x v="0"/>
    <x v="0"/>
    <x v="3"/>
    <s v="17 - CHILLED &amp; FROZEN"/>
    <s v="171 - ICE CREAM"/>
    <s v="1900 - OTHER ICE CREAM &amp; DESSERTS"/>
    <s v="114475"/>
    <s v="114475"/>
    <s v="9551000010328"/>
    <s v="MAKATAS CREPE DURIAN D24 FROZEN150G"/>
    <n v="1"/>
    <n v="-4"/>
    <s v="EACH"/>
    <n v="14.7"/>
    <x v="403"/>
    <n v="21"/>
    <n v="-84"/>
    <n v="42"/>
    <n v="-140"/>
  </r>
  <r>
    <n v="2131"/>
    <x v="0"/>
    <x v="0"/>
    <x v="3"/>
    <s v="17 - CHILLED &amp; FROZEN"/>
    <s v="171 - ICE CREAM"/>
    <s v="1900 - OTHER ICE CREAM &amp; DESSERTS"/>
    <s v="114473"/>
    <s v="114473"/>
    <s v="9551000010007"/>
    <s v="MAKATAS MUSANG KING DURIAN PULP300G"/>
    <n v="1"/>
    <n v="-1"/>
    <s v="EACH"/>
    <n v="45.5"/>
    <x v="1347"/>
    <n v="65"/>
    <n v="-65"/>
    <n v="130"/>
    <n v="-35"/>
  </r>
  <r>
    <n v="2132"/>
    <x v="0"/>
    <x v="0"/>
    <x v="3"/>
    <s v="17 - CHILLED &amp; FROZEN"/>
    <s v="171 - ICE CREAM"/>
    <s v="1242 - MULTIPACK &amp; CUP"/>
    <s v="114324"/>
    <s v="114324"/>
    <s v="114324"/>
    <s v="OLLYS GULA APONG 120ML"/>
    <n v="1"/>
    <n v="-6"/>
    <s v="EACH"/>
    <n v="7"/>
    <x v="671"/>
    <n v="10.9"/>
    <n v="-65.400000000000006"/>
    <n v="0"/>
    <m/>
  </r>
  <r>
    <n v="2133"/>
    <x v="0"/>
    <x v="0"/>
    <x v="3"/>
    <s v="17 - CHILLED &amp; FROZEN"/>
    <s v="171 - ICE CREAM"/>
    <s v="1242 - MULTIPACK &amp; CUP"/>
    <s v="101932"/>
    <s v="101932"/>
    <s v="2070002000000"/>
    <s v="OLLYS MASALA CHAI 120ML"/>
    <n v="1"/>
    <n v="-6"/>
    <s v="PCS"/>
    <n v="7"/>
    <x v="671"/>
    <n v="10.9"/>
    <n v="-65.400000000000006"/>
    <n v="0"/>
    <m/>
  </r>
  <r>
    <n v="2134"/>
    <x v="0"/>
    <x v="0"/>
    <x v="3"/>
    <s v="17 - CHILLED &amp; FROZEN"/>
    <s v="171 - ICE CREAM"/>
    <s v="1899 - POPSLICE"/>
    <s v="107692"/>
    <s v="107692"/>
    <s v="SP63483"/>
    <s v="GELATO SHEEP COOKIE N CRM 80GM"/>
    <n v="1"/>
    <n v="-4"/>
    <s v="EACH"/>
    <n v="9.5"/>
    <x v="230"/>
    <n v="15.9"/>
    <n v="-63.6"/>
    <n v="0"/>
    <m/>
  </r>
  <r>
    <n v="2135"/>
    <x v="0"/>
    <x v="0"/>
    <x v="3"/>
    <s v="17 - CHILLED &amp; FROZEN"/>
    <s v="171 - ICE CREAM"/>
    <s v="1900 - OTHER ICE CREAM &amp; DESSERTS"/>
    <s v="115304"/>
    <s v="115304"/>
    <s v="9551008520003"/>
    <s v="LH8T MOCHI DURIAN 30GX4PCS"/>
    <n v="1"/>
    <n v="-2"/>
    <s v="EACH"/>
    <n v="9.92"/>
    <x v="1348"/>
    <n v="15.3"/>
    <n v="-30.6"/>
    <n v="581.4"/>
    <n v="-3.4"/>
  </r>
  <r>
    <n v="2136"/>
    <x v="0"/>
    <x v="0"/>
    <x v="3"/>
    <s v="17 - CHILLED &amp; FROZEN"/>
    <s v="171 - ICE CREAM"/>
    <s v="1899 - POPSLICE"/>
    <s v="100980"/>
    <s v="100980"/>
    <s v="9557941206042"/>
    <s v="ICE POTONG JACK FRUIT 60ML"/>
    <n v="1"/>
    <n v="-19"/>
    <s v="PCS"/>
    <n v="0.99"/>
    <x v="1349"/>
    <n v="2.5"/>
    <n v="-47.5"/>
    <n v="0"/>
    <m/>
  </r>
  <r>
    <n v="2137"/>
    <x v="0"/>
    <x v="0"/>
    <x v="3"/>
    <s v="17 - CHILLED &amp; FROZEN"/>
    <s v="171 - ICE CREAM"/>
    <s v="1242 - MULTIPACK &amp; CUP"/>
    <s v="103814"/>
    <s v="103814"/>
    <s v="2070003000000"/>
    <s v="OLLYS COCONUT BREEZE 120ML"/>
    <n v="1"/>
    <n v="-2"/>
    <s v="PCS"/>
    <n v="7"/>
    <x v="106"/>
    <n v="10.9"/>
    <n v="-21.8"/>
    <n v="0"/>
    <m/>
  </r>
  <r>
    <n v="2138"/>
    <x v="0"/>
    <x v="0"/>
    <x v="3"/>
    <s v="17 - CHILLED &amp; FROZEN"/>
    <s v="171 - ICE CREAM"/>
    <s v="1242 - MULTIPACK &amp; CUP"/>
    <s v="114323"/>
    <s v="114323"/>
    <s v="114323"/>
    <s v="OLLYS WATERMELON LYCHEE 120ML"/>
    <n v="1"/>
    <n v="-2"/>
    <s v="EACH"/>
    <n v="7"/>
    <x v="106"/>
    <n v="10.9"/>
    <n v="-21.8"/>
    <n v="0"/>
    <m/>
  </r>
  <r>
    <n v="2139"/>
    <x v="0"/>
    <x v="0"/>
    <x v="3"/>
    <s v="17 - CHILLED &amp; FROZEN"/>
    <s v="171 - ICE CREAM"/>
    <s v="1242 - MULTIPACK &amp; CUP"/>
    <s v="114322"/>
    <s v="114322"/>
    <s v="114322"/>
    <s v="OLLYS DURIAN 120ML"/>
    <n v="1"/>
    <n v="-2"/>
    <s v="EACH"/>
    <n v="7"/>
    <x v="106"/>
    <n v="10.9"/>
    <n v="-21.8"/>
    <n v="0"/>
    <m/>
  </r>
  <r>
    <n v="2140"/>
    <x v="0"/>
    <x v="0"/>
    <x v="3"/>
    <s v="17 - CHILLED &amp; FROZEN"/>
    <s v="171 - ICE CREAM"/>
    <s v="1900 - OTHER ICE CREAM &amp; DESSERTS"/>
    <s v="114476"/>
    <s v="114476"/>
    <s v="9551000010052"/>
    <s v="MAKATAS GELATO POPSICLE DURIANMUSANG KING 80ML"/>
    <n v="1"/>
    <n v="-1"/>
    <s v="EACH"/>
    <n v="11.2"/>
    <x v="686"/>
    <n v="16"/>
    <n v="-16"/>
    <n v="176"/>
    <n v="-6.4"/>
  </r>
  <r>
    <n v="2141"/>
    <x v="0"/>
    <x v="0"/>
    <x v="3"/>
    <s v="17 - CHILLED &amp; FROZEN"/>
    <s v="171 - ICE CREAM"/>
    <s v="1900 - OTHER ICE CREAM &amp; DESSERTS"/>
    <s v="104105"/>
    <s v="104105"/>
    <s v="9555847800524"/>
    <s v="DURICIOUS DURELLA MSK PUREE 80G"/>
    <n v="1"/>
    <n v="-1"/>
    <s v="EACH"/>
    <n v="11.2"/>
    <x v="686"/>
    <n v="16"/>
    <n v="-16"/>
    <n v="64"/>
    <n v="-17.5"/>
  </r>
  <r>
    <n v="2142"/>
    <x v="0"/>
    <x v="0"/>
    <x v="3"/>
    <s v="17 - CHILLED &amp; FROZEN"/>
    <s v="171 - ICE CREAM"/>
    <s v="1899 - POPSLICE"/>
    <s v="105803"/>
    <s v="105803"/>
    <s v="SP63258"/>
    <s v="GELATO D.MERDEKA COOKIE N CRM80GM"/>
    <n v="1"/>
    <n v="-1"/>
    <s v="EACH"/>
    <n v="9.5"/>
    <x v="494"/>
    <n v="15.9"/>
    <n v="-15.9"/>
    <n v="0"/>
    <m/>
  </r>
  <r>
    <n v="2143"/>
    <x v="0"/>
    <x v="0"/>
    <x v="3"/>
    <s v="17 - CHILLED &amp; FROZEN"/>
    <s v="171 - ICE CREAM"/>
    <s v="1899 - POPSLICE"/>
    <s v="107820"/>
    <s v="107820"/>
    <s v="SP63481"/>
    <s v="GELATO SHEEP SBERRY 80GM"/>
    <n v="1"/>
    <n v="-1"/>
    <s v="EACH"/>
    <n v="9.5"/>
    <x v="494"/>
    <n v="15.9"/>
    <n v="-15.9"/>
    <n v="0"/>
    <m/>
  </r>
  <r>
    <n v="2144"/>
    <x v="0"/>
    <x v="0"/>
    <x v="3"/>
    <s v="17 - CHILLED &amp; FROZEN"/>
    <s v="171 - ICE CREAM"/>
    <s v="1243 - CONE"/>
    <s v="106078"/>
    <s v="106078"/>
    <s v="9556040973855"/>
    <s v="F&amp;N MAG-A-CONE VANILLA 110ML"/>
    <n v="1"/>
    <n v="-4"/>
    <s v="EACH"/>
    <n v="2.3199999999999998"/>
    <x v="1284"/>
    <n v="3.9"/>
    <n v="-15.6"/>
    <n v="269.10000000000002"/>
    <n v="-3.4"/>
  </r>
  <r>
    <n v="2145"/>
    <x v="0"/>
    <x v="0"/>
    <x v="3"/>
    <s v="17 - CHILLED &amp; FROZEN"/>
    <s v="171 - ICE CREAM"/>
    <s v="1243 - CONE"/>
    <s v="103055"/>
    <s v="103055"/>
    <s v="9556040974852"/>
    <s v="F&amp;N MAG-A-CONE CHOCOLATE 110ML"/>
    <n v="1"/>
    <n v="-3"/>
    <s v="EACH"/>
    <n v="2.3199999999999998"/>
    <x v="695"/>
    <n v="3.9"/>
    <n v="-11.7"/>
    <n v="378.3"/>
    <n v="-1.8"/>
  </r>
  <r>
    <n v="2146"/>
    <x v="0"/>
    <x v="0"/>
    <x v="3"/>
    <s v="17 - CHILLED &amp; FROZEN"/>
    <s v="171 - ICE CREAM"/>
    <s v="1242 - MULTIPACK &amp; CUP"/>
    <s v="115302"/>
    <s v="115302"/>
    <s v="115302"/>
    <s v="OLLYS APAM BALIK 120ML"/>
    <n v="1"/>
    <n v="-1"/>
    <s v="EACH"/>
    <n v="7"/>
    <x v="409"/>
    <n v="10.9"/>
    <n v="-10.9"/>
    <n v="0"/>
    <m/>
  </r>
  <r>
    <n v="2147"/>
    <x v="0"/>
    <x v="0"/>
    <x v="3"/>
    <s v="17 - CHILLED &amp; FROZEN"/>
    <s v="171 - ICE CREAM"/>
    <s v="1242 - MULTIPACK &amp; CUP"/>
    <s v="105698"/>
    <s v="105698"/>
    <s v="0739339973166"/>
    <s v="MM SOURSOP 100ML"/>
    <n v="1"/>
    <n v="-1"/>
    <s v="EACH"/>
    <n v="5.5"/>
    <x v="120"/>
    <n v="10.9"/>
    <n v="-10.9"/>
    <n v="0"/>
    <m/>
  </r>
  <r>
    <n v="2148"/>
    <x v="0"/>
    <x v="0"/>
    <x v="3"/>
    <s v="17 - CHILLED &amp; FROZEN"/>
    <s v="171 - ICE CREAM"/>
    <s v="1242 - MULTIPACK &amp; CUP"/>
    <s v="103522"/>
    <s v="103522"/>
    <s v="8853815007038"/>
    <s v="F&amp;N 100 PLUS HYDR BAR ORI 75ML"/>
    <n v="1"/>
    <n v="-3"/>
    <s v="EACH"/>
    <n v="2.16"/>
    <x v="1071"/>
    <n v="3.1"/>
    <n v="-9.3000000000000007"/>
    <n v="108.5"/>
    <n v="-6"/>
  </r>
  <r>
    <n v="2149"/>
    <x v="0"/>
    <x v="0"/>
    <x v="3"/>
    <s v="17 - CHILLED &amp; FROZEN"/>
    <s v="171 - ICE CREAM"/>
    <s v="1899 - POPSLICE"/>
    <s v="103977"/>
    <s v="103977"/>
    <s v="9555847800616"/>
    <s v="DURICIOUS MSK ICE CREAM POPSICLE80G"/>
    <n v="1"/>
    <n v="-1"/>
    <s v="EACH"/>
    <n v="6.3"/>
    <x v="507"/>
    <n v="9"/>
    <n v="-9"/>
    <n v="180"/>
    <n v="-3.5"/>
  </r>
  <r>
    <n v="2150"/>
    <x v="0"/>
    <x v="0"/>
    <x v="3"/>
    <s v="17 - CHILLED &amp; FROZEN"/>
    <s v="171 - ICE CREAM"/>
    <s v="1900 - OTHER ICE CREAM &amp; DESSERTS"/>
    <s v="102381"/>
    <s v="102381"/>
    <s v="9555847800487"/>
    <s v="DURICIOUS STRAWBERRY MOCHI 40G"/>
    <n v="1"/>
    <n v="-1"/>
    <s v="EACH"/>
    <n v="4.9000000000000004"/>
    <x v="240"/>
    <n v="7.2"/>
    <n v="-7.2"/>
    <n v="0"/>
    <m/>
  </r>
  <r>
    <n v="2151"/>
    <x v="0"/>
    <x v="0"/>
    <x v="3"/>
    <s v="17 - CHILLED &amp; FROZEN"/>
    <s v="171 - ICE CREAM"/>
    <s v="1899 - POPSLICE"/>
    <s v="107359"/>
    <s v="107359"/>
    <s v="9556757400040"/>
    <s v="F&amp;N KINGS POTONG DURIAN 60ML"/>
    <n v="1"/>
    <n v="-3"/>
    <s v="EACH"/>
    <n v="1.44"/>
    <x v="1350"/>
    <n v="2.5"/>
    <n v="-7.5"/>
    <n v="210"/>
    <n v="-2.1"/>
  </r>
  <r>
    <n v="2152"/>
    <x v="0"/>
    <x v="0"/>
    <x v="3"/>
    <s v="17 - CHILLED &amp; FROZEN"/>
    <s v="171 - ICE CREAM"/>
    <s v="1899 - POPSLICE"/>
    <s v="107847"/>
    <s v="107847"/>
    <s v="9556001232236"/>
    <s v="NESTLE MILO FROZEN CONF STICK60ML"/>
    <n v="1"/>
    <n v="-1"/>
    <s v="EACH"/>
    <n v="2"/>
    <x v="124"/>
    <n v="3.5"/>
    <n v="-3.5"/>
    <n v="77"/>
    <n v="-2.6"/>
  </r>
  <r>
    <n v="2153"/>
    <x v="0"/>
    <x v="0"/>
    <x v="3"/>
    <s v="17 - CHILLED &amp; FROZEN"/>
    <s v="171 - ICE CREAM"/>
    <s v="1899 - POPSLICE"/>
    <s v="101104"/>
    <s v="101104"/>
    <s v="9557941221069"/>
    <s v="ICE POTONG CENDOL JACK FRUIT 60ML"/>
    <n v="1"/>
    <n v="-1"/>
    <s v="PCS"/>
    <n v="0.99"/>
    <x v="1351"/>
    <n v="2.5"/>
    <n v="-2.5"/>
    <n v="0"/>
    <m/>
  </r>
  <r>
    <n v="2154"/>
    <x v="0"/>
    <x v="0"/>
    <x v="3"/>
    <s v="17 - CHILLED &amp; FROZEN"/>
    <s v="171 - ICE CREAM"/>
    <s v="1899 - POPSLICE"/>
    <s v="107283"/>
    <s v="107283"/>
    <s v="9556757400149"/>
    <s v="F&amp;N KINGS POTONG YAM 60ML"/>
    <n v="1"/>
    <n v="-1"/>
    <s v="EACH"/>
    <n v="1.44"/>
    <x v="725"/>
    <n v="2.1"/>
    <n v="-2.1"/>
    <n v="73.5"/>
    <n v="-2"/>
  </r>
  <r>
    <n v="2155"/>
    <x v="0"/>
    <x v="0"/>
    <x v="3"/>
    <s v="17 - CHILLED &amp; FROZEN"/>
    <s v="171 - ICE CREAM"/>
    <s v="1899 - POPSLICE"/>
    <s v="101118"/>
    <s v="101118"/>
    <s v="9557941206073"/>
    <s v="ICE POTONG SWEET CORN 60ML"/>
    <n v="1"/>
    <n v="1"/>
    <s v="PCS"/>
    <n v="0.99"/>
    <x v="1352"/>
    <n v="2.5"/>
    <n v="2.5"/>
    <n v="0"/>
    <m/>
  </r>
  <r>
    <n v="2156"/>
    <x v="0"/>
    <x v="0"/>
    <x v="3"/>
    <s v="17 - CHILLED &amp; FROZEN"/>
    <s v="171 - ICE CREAM"/>
    <s v="1899 - POPSLICE"/>
    <s v="101055"/>
    <s v="101055"/>
    <s v="9557941206080"/>
    <s v="ICE POTONG GRN BEAN DURIAN 60ML"/>
    <n v="1"/>
    <n v="1"/>
    <s v="PCS"/>
    <n v="0.99"/>
    <x v="1352"/>
    <n v="2.5"/>
    <n v="2.5"/>
    <n v="0"/>
    <m/>
  </r>
  <r>
    <n v="2157"/>
    <x v="0"/>
    <x v="0"/>
    <x v="3"/>
    <s v="17 - CHILLED &amp; FROZEN"/>
    <s v="171 - ICE CREAM"/>
    <s v="1242 - MULTIPACK &amp; CUP"/>
    <s v="104038"/>
    <s v="104038"/>
    <s v="8853815007649"/>
    <s v="F&amp;N SUNKIST TRO ORANGE TUBE 75ML"/>
    <n v="1"/>
    <n v="1"/>
    <s v="EACH"/>
    <n v="2.16"/>
    <x v="1310"/>
    <n v="3.1"/>
    <n v="3.1"/>
    <n v="139.5"/>
    <n v="1.5"/>
  </r>
  <r>
    <n v="2158"/>
    <x v="0"/>
    <x v="0"/>
    <x v="3"/>
    <s v="17 - CHILLED &amp; FROZEN"/>
    <s v="171 - ICE CREAM"/>
    <s v="1243 - CONE"/>
    <s v="106878"/>
    <s v="106878"/>
    <s v="9556001125095"/>
    <s v="NESTLE DRUMSTICK CHOCOLATECLASSIC CONE 110ML"/>
    <n v="1"/>
    <n v="1"/>
    <s v="EACH"/>
    <n v="2.4"/>
    <x v="58"/>
    <n v="5"/>
    <n v="5"/>
    <n v="110"/>
    <n v="2.2000000000000002"/>
  </r>
  <r>
    <n v="2159"/>
    <x v="0"/>
    <x v="0"/>
    <x v="3"/>
    <s v="17 - CHILLED &amp; FROZEN"/>
    <s v="171 - ICE CREAM"/>
    <s v="1899 - POPSLICE"/>
    <s v="107296"/>
    <s v="107296"/>
    <s v="9556757400033"/>
    <s v="F&amp;N KINGS TROPICAL POTONG REDBEAN 60ML"/>
    <n v="1"/>
    <n v="3"/>
    <s v="EACH"/>
    <n v="1.44"/>
    <x v="1353"/>
    <n v="2.1"/>
    <n v="6.3"/>
    <n v="88.2"/>
    <n v="4.9000000000000004"/>
  </r>
  <r>
    <n v="2160"/>
    <x v="0"/>
    <x v="0"/>
    <x v="3"/>
    <s v="17 - CHILLED &amp; FROZEN"/>
    <s v="171 - ICE CREAM"/>
    <s v="1900 - OTHER ICE CREAM &amp; DESSERTS"/>
    <s v="102467"/>
    <s v="102467"/>
    <s v="9555847800494"/>
    <s v="DURICIOUS MANGO MOCHI 40G"/>
    <n v="1"/>
    <n v="1"/>
    <s v="EACH"/>
    <n v="4.9000000000000004"/>
    <x v="853"/>
    <n v="7.2"/>
    <n v="7.2"/>
    <n v="0"/>
    <m/>
  </r>
  <r>
    <n v="2161"/>
    <x v="0"/>
    <x v="0"/>
    <x v="3"/>
    <s v="17 - CHILLED &amp; FROZEN"/>
    <s v="171 - ICE CREAM"/>
    <s v="1242 - MULTIPACK &amp; CUP"/>
    <s v="104880"/>
    <s v="104880"/>
    <s v="0739339973159"/>
    <s v="MM WHITE COFFEE 100ML"/>
    <n v="1"/>
    <n v="1"/>
    <s v="EACH"/>
    <n v="5.5"/>
    <x v="363"/>
    <n v="10.9"/>
    <n v="10.9"/>
    <n v="0"/>
    <m/>
  </r>
  <r>
    <n v="2162"/>
    <x v="0"/>
    <x v="0"/>
    <x v="3"/>
    <s v="17 - CHILLED &amp; FROZEN"/>
    <s v="171 - ICE CREAM"/>
    <s v="1242 - MULTIPACK &amp; CUP"/>
    <s v="105571"/>
    <s v="105571"/>
    <s v="0739339973203"/>
    <s v="MM TAU FU FAH 100ML"/>
    <n v="1"/>
    <n v="1"/>
    <s v="EACH"/>
    <n v="5.5"/>
    <x v="363"/>
    <n v="10.9"/>
    <n v="10.9"/>
    <n v="21.8"/>
    <n v="25.2"/>
  </r>
  <r>
    <n v="2163"/>
    <x v="0"/>
    <x v="0"/>
    <x v="3"/>
    <s v="17 - CHILLED &amp; FROZEN"/>
    <s v="171 - ICE CREAM"/>
    <s v="1242 - MULTIPACK &amp; CUP"/>
    <s v="115298"/>
    <s v="115298"/>
    <s v="0739339973395"/>
    <s v="MM COOKIES &amp; CREAM 100ML"/>
    <n v="1"/>
    <n v="1"/>
    <s v="EACH"/>
    <n v="5.5"/>
    <x v="363"/>
    <n v="10.9"/>
    <n v="10.9"/>
    <n v="43.6"/>
    <n v="12.6"/>
  </r>
  <r>
    <n v="2164"/>
    <x v="0"/>
    <x v="0"/>
    <x v="3"/>
    <s v="17 - CHILLED &amp; FROZEN"/>
    <s v="171 - ICE CREAM"/>
    <s v="1899 - POPSLICE"/>
    <s v="105966"/>
    <s v="105966"/>
    <s v="SP63489"/>
    <s v="GELATO TWIN TOWER SBERRY 80GM"/>
    <n v="1"/>
    <n v="1"/>
    <s v="EACH"/>
    <n v="9.5"/>
    <x v="372"/>
    <n v="15.9"/>
    <n v="15.9"/>
    <n v="0"/>
    <m/>
  </r>
  <r>
    <n v="2165"/>
    <x v="0"/>
    <x v="0"/>
    <x v="3"/>
    <s v="17 - CHILLED &amp; FROZEN"/>
    <s v="171 - ICE CREAM"/>
    <s v="1899 - POPSLICE"/>
    <s v="104385"/>
    <s v="104385"/>
    <s v="SP63487"/>
    <s v="GELATO KL TOWER COOKIE N CRM80GM"/>
    <n v="1"/>
    <n v="1"/>
    <s v="EACH"/>
    <n v="9.5"/>
    <x v="372"/>
    <n v="15.9"/>
    <n v="15.9"/>
    <n v="0"/>
    <m/>
  </r>
  <r>
    <n v="2166"/>
    <x v="0"/>
    <x v="0"/>
    <x v="3"/>
    <s v="17 - CHILLED &amp; FROZEN"/>
    <s v="171 - ICE CREAM"/>
    <s v="1242 - MULTIPACK &amp; CUP"/>
    <s v="114325"/>
    <s v="114325"/>
    <s v="114325"/>
    <s v="OLLYS MANGO SUNSHINE 120ML"/>
    <n v="1"/>
    <n v="2"/>
    <s v="EACH"/>
    <n v="7"/>
    <x v="129"/>
    <n v="10.9"/>
    <n v="21.8"/>
    <n v="0"/>
    <m/>
  </r>
  <r>
    <n v="2167"/>
    <x v="0"/>
    <x v="0"/>
    <x v="3"/>
    <s v="17 - CHILLED &amp; FROZEN"/>
    <s v="171 - ICE CREAM"/>
    <s v="1899 - POPSLICE"/>
    <s v="100993"/>
    <s v="100993"/>
    <s v="9557941206035"/>
    <s v="ICE POTONG DURIAN 60ML"/>
    <n v="1"/>
    <n v="18"/>
    <s v="PCS"/>
    <n v="0.99"/>
    <x v="1354"/>
    <n v="2.5"/>
    <n v="45"/>
    <n v="0"/>
    <m/>
  </r>
  <r>
    <n v="2168"/>
    <x v="0"/>
    <x v="0"/>
    <x v="3"/>
    <s v="17 - CHILLED &amp; FROZEN"/>
    <s v="171 - ICE CREAM"/>
    <s v="1242 - MULTIPACK &amp; CUP"/>
    <s v="101902"/>
    <s v="101902"/>
    <s v="2070001000000"/>
    <s v="OLLYS S'BERRY SUPREME 120ML"/>
    <n v="1"/>
    <n v="3"/>
    <s v="PCS"/>
    <n v="7"/>
    <x v="764"/>
    <n v="10.9"/>
    <n v="32.700000000000003"/>
    <n v="0"/>
    <m/>
  </r>
  <r>
    <n v="2169"/>
    <x v="0"/>
    <x v="0"/>
    <x v="3"/>
    <s v="17 - CHILLED &amp; FROZEN"/>
    <s v="171 - ICE CREAM"/>
    <s v="1242 - MULTIPACK &amp; CUP"/>
    <s v="107478"/>
    <s v="107478"/>
    <s v="0739339973142"/>
    <s v="MM SALTED EGG OREO 100ML"/>
    <n v="1"/>
    <n v="4"/>
    <s v="EACH"/>
    <n v="5.5"/>
    <x v="1355"/>
    <n v="10.9"/>
    <n v="43.6"/>
    <n v="0"/>
    <m/>
  </r>
  <r>
    <n v="2170"/>
    <x v="0"/>
    <x v="0"/>
    <x v="3"/>
    <s v="17 - CHILLED &amp; FROZEN"/>
    <s v="171 - ICE CREAM"/>
    <s v="1242 - MULTIPACK &amp; CUP"/>
    <s v="102859"/>
    <s v="102859"/>
    <s v="0739339973364"/>
    <s v="MM DURIAN 100ML"/>
    <n v="1"/>
    <n v="4"/>
    <s v="EACH"/>
    <n v="6.5"/>
    <x v="1356"/>
    <n v="11.9"/>
    <n v="47.6"/>
    <n v="11.9"/>
    <n v="218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1"/>
    <x v="0"/>
    <x v="0"/>
    <x v="3"/>
    <s v="17 - CHILLED &amp; FROZEN"/>
    <s v="171 - ICE CREAM"/>
    <s v="1242 - MULTIPACK &amp; CUP"/>
    <s v="102504"/>
    <s v="102504"/>
    <s v="0739339973135"/>
    <s v="MM GULA MELAKA 100ML"/>
    <n v="1"/>
    <n v="5"/>
    <s v="EACH"/>
    <n v="5.5"/>
    <x v="1357"/>
    <n v="10.9"/>
    <n v="54.5"/>
    <n v="21.8"/>
    <n v="126.1"/>
  </r>
  <r>
    <n v="2172"/>
    <x v="0"/>
    <x v="0"/>
    <x v="3"/>
    <s v="17 - CHILLED &amp; FROZEN"/>
    <s v="171 - ICE CREAM"/>
    <s v="1899 - POPSLICE"/>
    <s v="107463"/>
    <s v="107463"/>
    <s v="SP63493"/>
    <s v="GELATO D.MERDEKA SBERRY 80GM"/>
    <n v="1"/>
    <n v="5"/>
    <s v="EACH"/>
    <n v="9.5"/>
    <x v="1358"/>
    <n v="15.9"/>
    <n v="79.5"/>
    <n v="0"/>
    <m/>
  </r>
  <r>
    <n v="2173"/>
    <x v="0"/>
    <x v="0"/>
    <x v="3"/>
    <s v="17 - CHILLED &amp; FROZEN"/>
    <s v="171 - ICE CREAM"/>
    <s v="1242 - MULTIPACK &amp; CUP"/>
    <s v="102894"/>
    <s v="102894"/>
    <s v="0739339973074"/>
    <s v="MM RICH CHOCOLATE 100ML"/>
    <n v="1"/>
    <n v="10"/>
    <s v="EACH"/>
    <n v="5.5"/>
    <x v="1359"/>
    <n v="10.9"/>
    <n v="109"/>
    <n v="32.700000000000003"/>
    <n v="168.2"/>
  </r>
  <r>
    <n v="2174"/>
    <x v="0"/>
    <x v="0"/>
    <x v="3"/>
    <s v="17 - CHILLED &amp; FROZEN"/>
    <s v="171 - ICE CREAM"/>
    <s v="1900 - OTHER ICE CREAM &amp; DESSERTS"/>
    <s v="115295"/>
    <s v="115295"/>
    <s v="9551008520171"/>
    <s v="LH8T MOCHI STRAWBERRY 30GX4PCS"/>
    <n v="1"/>
    <n v="7"/>
    <s v="EACH"/>
    <n v="9.92"/>
    <x v="1360"/>
    <n v="15.3"/>
    <n v="107.1"/>
    <n v="367.2"/>
    <n v="18.899999999999999"/>
  </r>
  <r>
    <n v="2175"/>
    <x v="0"/>
    <x v="0"/>
    <x v="3"/>
    <s v="17 - CHILLED &amp; FROZEN"/>
    <s v="171 - ICE CREAM"/>
    <s v="1900 - OTHER ICE CREAM &amp; DESSERTS"/>
    <s v="114474"/>
    <s v="114474"/>
    <s v="9551000010267"/>
    <s v="MAKATAS MOCHI MUSANG KINGFROZEN 120G"/>
    <n v="1"/>
    <n v="9"/>
    <s v="EACH"/>
    <n v="11.2"/>
    <x v="1361"/>
    <n v="16"/>
    <n v="144"/>
    <n v="272"/>
    <n v="37.1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76"/>
    <x v="0"/>
    <x v="2"/>
    <x v="3"/>
    <s v="17 - CHILLED &amp; FROZEN"/>
    <s v="172 - FROZEN PROCESSED"/>
    <s v="1901 - READY-TO-COOK"/>
    <s v="107253"/>
    <s v="107253"/>
    <s v="9554100303390"/>
    <s v="TISHAS ROTI PURI 520g"/>
    <n v="1"/>
    <n v="-7"/>
    <s v="PCS"/>
    <n v="7.7"/>
    <x v="1362"/>
    <n v="9.9499999999999993"/>
    <n v="-69.650000000000006"/>
    <n v="0"/>
    <m/>
  </r>
  <r>
    <n v="2177"/>
    <x v="0"/>
    <x v="0"/>
    <x v="3"/>
    <s v="17 - CHILLED &amp; FROZEN"/>
    <s v="172 - FROZEN PROCESSED"/>
    <s v="1901 - READY-TO-COOK"/>
    <s v="105292"/>
    <s v="105292"/>
    <s v="71148"/>
    <s v="GRILLED CHICKEN WING L"/>
    <n v="1"/>
    <n v="-1"/>
    <s v="PACK"/>
    <n v="25"/>
    <x v="920"/>
    <n v="38.9"/>
    <n v="-38.9"/>
    <n v="0"/>
    <m/>
  </r>
  <r>
    <n v="2178"/>
    <x v="0"/>
    <x v="0"/>
    <x v="3"/>
    <s v="17 - CHILLED &amp; FROZEN"/>
    <s v="172 - FROZEN PROCESSED"/>
    <s v="1901 - READY-TO-COOK"/>
    <s v="106905"/>
    <s v="106905"/>
    <s v="9554100303567"/>
    <s v="TISHAS ROTI BOOM 520G"/>
    <n v="1"/>
    <n v="-1"/>
    <s v="PCS"/>
    <n v="10.5"/>
    <x v="1329"/>
    <n v="13.7"/>
    <n v="-13.7"/>
    <n v="0"/>
    <m/>
  </r>
  <r>
    <n v="2179"/>
    <x v="0"/>
    <x v="0"/>
    <x v="3"/>
    <s v="17 - CHILLED &amp; FROZEN"/>
    <s v="172 - FROZEN PROCESSED"/>
    <s v="1901 - READY-TO-COOK"/>
    <s v="107253"/>
    <s v="107253"/>
    <s v="9554100303390"/>
    <s v="TISHAS ROTI PURI 520g"/>
    <n v="1"/>
    <n v="1"/>
    <s v="PCS"/>
    <n v="7.7"/>
    <x v="1363"/>
    <n v="9.9499999999999993"/>
    <n v="9.9499999999999993"/>
    <n v="0"/>
    <m/>
  </r>
  <r>
    <n v="2180"/>
    <x v="0"/>
    <x v="0"/>
    <x v="3"/>
    <s v="17 - CHILLED &amp; FROZEN"/>
    <s v="172 - FROZEN PROCESSED"/>
    <s v="1901 - READY-TO-COOK"/>
    <s v="107328"/>
    <s v="107328"/>
    <s v="9554100303543"/>
    <s v="TISHAS ROTI CHAPATI 500g"/>
    <n v="1"/>
    <n v="1"/>
    <s v="PCS"/>
    <n v="7.8"/>
    <x v="1364"/>
    <n v="9.8000000000000007"/>
    <n v="9.8000000000000007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1"/>
    <x v="0"/>
    <x v="0"/>
    <x v="3"/>
    <s v="18 - FRESH MARKET"/>
    <s v="182 - OTHER CHILLED"/>
    <s v="1266 - NOODLE"/>
    <s v="113469"/>
    <s v="113469"/>
    <s v="113469"/>
    <s v="EC CAP KUNCI MEE KUNING"/>
    <n v="1"/>
    <n v="1"/>
    <s v="EACH"/>
    <n v="1.55"/>
    <x v="1365"/>
    <n v="1.55"/>
    <n v="1.5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2"/>
    <x v="0"/>
    <x v="0"/>
    <x v="4"/>
    <s v="22 - TEXTILE &amp; COTTON"/>
    <s v="220 - TOWEL"/>
    <s v="1483 - BATH TOWEL"/>
    <s v="114176"/>
    <s v="114176"/>
    <s v="6974448162238"/>
    <s v="C. BATH TOWEL TRAVEL 7OCMX140CM -PURPLE"/>
    <n v="1"/>
    <n v="-1"/>
    <s v="EACH"/>
    <n v="3.94"/>
    <x v="1366"/>
    <n v="12.9"/>
    <n v="-12.9"/>
    <n v="0"/>
    <m/>
  </r>
  <r>
    <n v="2183"/>
    <x v="0"/>
    <x v="0"/>
    <x v="4"/>
    <s v="22 - TEXTILE &amp; COTTON"/>
    <s v="220 - TOWEL"/>
    <s v="1484 - FACE TOWEL"/>
    <s v="114116"/>
    <s v="114116"/>
    <s v="114116"/>
    <s v="GOOD MORNING TOWEL 1PCS"/>
    <n v="1"/>
    <n v="-2"/>
    <s v="EACH"/>
    <n v="0.81"/>
    <x v="1015"/>
    <n v="2.5"/>
    <n v="-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4"/>
    <x v="0"/>
    <x v="0"/>
    <x v="4"/>
    <s v="23 - SHOES &amp; SOCKS"/>
    <s v="233 - MEN SHOES"/>
    <s v="1509 - SLIPPER ( MEN )"/>
    <s v="103762"/>
    <s v="103762"/>
    <s v="9555161808466"/>
    <s v="CUEVIA J.CALLI BEACH SLIPPER MALE"/>
    <n v="1"/>
    <n v="5"/>
    <s v="EACH"/>
    <n v="8.1"/>
    <x v="1367"/>
    <n v="11.9"/>
    <n v="59.5"/>
    <n v="107.1"/>
    <n v="37.79999999999999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5"/>
    <x v="0"/>
    <x v="0"/>
    <x v="4"/>
    <s v="23 - SHOES &amp; SOCKS"/>
    <s v="234 - LADIES SHOES"/>
    <s v="1514 - SLIPPER ( LADIES )"/>
    <s v="103181"/>
    <s v="103181"/>
    <s v="9555161803478"/>
    <s v="CUEVIA J.CALLI BEACH SLIPPER FEMALE"/>
    <n v="1"/>
    <n v="-5"/>
    <s v="EACH"/>
    <n v="8.1"/>
    <x v="1368"/>
    <n v="11.9"/>
    <n v="-59.5"/>
    <n v="35.700000000000003"/>
    <n v="-113.4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6"/>
    <x v="0"/>
    <x v="0"/>
    <x v="4"/>
    <s v="23 - SHOES &amp; SOCKS"/>
    <s v="235 - SOCKS"/>
    <s v="1522 - STOCKING"/>
    <s v="114234"/>
    <s v="114333"/>
    <s v="114234"/>
    <s v="PB TRAVEL SOCKS DISPOSABLE 3'S"/>
    <n v="3"/>
    <n v="-1"/>
    <s v="EACH"/>
    <n v="1.05"/>
    <x v="531"/>
    <n v="6"/>
    <n v="-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7"/>
    <x v="0"/>
    <x v="0"/>
    <x v="4"/>
    <s v="24 - LUGGAGE &amp; BAG"/>
    <s v="240 - LUGGAGE"/>
    <s v="1927 - TRAVEL ACCESSORIES"/>
    <s v="114177"/>
    <s v="114177"/>
    <s v="114177"/>
    <s v="PB TRAVEL DISPENSER BAG 50ML"/>
    <n v="1"/>
    <n v="-1"/>
    <s v="EACH"/>
    <n v="0.57999999999999996"/>
    <x v="1369"/>
    <n v="2"/>
    <n v="-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88"/>
    <x v="0"/>
    <x v="2"/>
    <x v="4"/>
    <s v="24 - LUGGAGE &amp; BAG"/>
    <s v="246 - SHOPPING BAGS &amp; TOTE BAG"/>
    <s v="1930 - NON WOVEN BAG"/>
    <s v="116641"/>
    <s v="116641"/>
    <s v="116641"/>
    <s v="PB NON WOVEN BAG"/>
    <n v="1"/>
    <n v="-1"/>
    <s v="EACH"/>
    <n v="4.7300000000000004"/>
    <x v="1370"/>
    <n v="6.9"/>
    <n v="-6.9"/>
    <n v="3912.3"/>
    <n v="-0.1"/>
  </r>
  <r>
    <n v="2189"/>
    <x v="0"/>
    <x v="0"/>
    <x v="4"/>
    <s v="24 - LUGGAGE &amp; BAG"/>
    <s v="246 - SHOPPING BAGS &amp; TOTE BAG"/>
    <s v="1930 - NON WOVEN BAG"/>
    <s v="116641"/>
    <s v="116641"/>
    <s v="116641"/>
    <s v="PB NON WOVEN BAG"/>
    <n v="1"/>
    <n v="-7"/>
    <s v="EACH"/>
    <n v="4.67"/>
    <x v="1371"/>
    <n v="6.9"/>
    <n v="-48.3"/>
    <n v="3912.3"/>
    <n v="-0.8"/>
  </r>
  <r>
    <n v="2190"/>
    <x v="0"/>
    <x v="0"/>
    <x v="4"/>
    <s v="24 - LUGGAGE &amp; BAG"/>
    <s v="246 - SHOPPING BAGS &amp; TOTE BAG"/>
    <s v="1931 - JUTE SHOPPING BAG"/>
    <s v="112168"/>
    <s v="112168"/>
    <s v="112168"/>
    <s v="PB CANVAS TOTE BAG"/>
    <n v="1"/>
    <n v="-1"/>
    <s v="EACH"/>
    <n v="10.67"/>
    <x v="1372"/>
    <n v="29.9"/>
    <n v="-29.9"/>
    <n v="478.4"/>
    <n v="-2.2000000000000002"/>
  </r>
  <r>
    <n v="2191"/>
    <x v="0"/>
    <x v="0"/>
    <x v="4"/>
    <s v="24 - LUGGAGE &amp; BAG"/>
    <s v="246 - SHOPPING BAGS &amp; TOTE BAG"/>
    <s v="1933 - PAPER BAG"/>
    <s v="103323"/>
    <s v="103323"/>
    <s v="MER700002"/>
    <s v="PB BROWN KRAFT PAPER BAG (M)"/>
    <n v="1"/>
    <n v="3"/>
    <s v="PCS"/>
    <n v="0.76"/>
    <x v="1373"/>
    <n v="1"/>
    <n v="3"/>
    <n v="6730"/>
    <n v="0"/>
  </r>
  <r>
    <n v="2192"/>
    <x v="0"/>
    <x v="0"/>
    <x v="4"/>
    <s v="24 - LUGGAGE &amp; BAG"/>
    <s v="246 - SHOPPING BAGS &amp; TOTE BAG"/>
    <s v="1933 - PAPER BAG"/>
    <s v="103012"/>
    <s v="103012"/>
    <s v="MER700003"/>
    <s v="PB BROWN KRAFT PAPER BAG (L)"/>
    <n v="1"/>
    <n v="17"/>
    <s v="PCS"/>
    <n v="0.9"/>
    <x v="1374"/>
    <n v="1.5"/>
    <n v="25.5"/>
    <n v="2631"/>
    <n v="0.6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193"/>
    <x v="0"/>
    <x v="0"/>
    <x v="5"/>
    <s v="30 - CONSUMER ACCESSORIES"/>
    <s v="300 - CONSUMER ACCESSORIES"/>
    <s v="1536 - UMBRELLA"/>
    <s v="104683"/>
    <s v="104683"/>
    <s v="9555161806769"/>
    <s v="CUEVIA 3 FOLD SILVER CTD UMBRELLA21&quot;X8K"/>
    <n v="1"/>
    <n v="-10"/>
    <s v="EACH"/>
    <n v="13.2"/>
    <x v="1375"/>
    <n v="18.899999999999999"/>
    <n v="-189"/>
    <n v="283.5"/>
    <n v="-46.6"/>
  </r>
  <r>
    <n v="2194"/>
    <x v="0"/>
    <x v="0"/>
    <x v="5"/>
    <s v="30 - CONSUMER ACCESSORIES"/>
    <s v="300 - CONSUMER ACCESSORIES"/>
    <s v="1536 - UMBRELLA"/>
    <s v="103927"/>
    <s v="103927"/>
    <s v="9555161808527"/>
    <s v="CUEVIA 3 FOLD UMBRELLA 21&quot;X8K"/>
    <n v="1"/>
    <n v="-10"/>
    <s v="EACH"/>
    <n v="12.5"/>
    <x v="1376"/>
    <n v="17.899999999999999"/>
    <n v="-179"/>
    <n v="304.3"/>
    <n v="-41.1"/>
  </r>
  <r>
    <n v="2195"/>
    <x v="0"/>
    <x v="0"/>
    <x v="5"/>
    <s v="30 - CONSUMER ACCESSORIES"/>
    <s v="300 - CONSUMER ACCESSORIES"/>
    <s v="1542 - KEY CHAIN"/>
    <s v="114920"/>
    <s v="114920"/>
    <s v="114920"/>
    <s v="MINI CASSETTE RECORDER KEY CHAIN"/>
    <n v="1"/>
    <n v="-7"/>
    <s v="UNIT"/>
    <n v="3.93"/>
    <x v="1377"/>
    <n v="17.899999999999999"/>
    <n v="-125.3"/>
    <n v="17.899999999999999"/>
    <n v="-153.69999999999999"/>
  </r>
  <r>
    <n v="2196"/>
    <x v="0"/>
    <x v="0"/>
    <x v="5"/>
    <s v="30 - CONSUMER ACCESSORIES"/>
    <s v="300 - CONSUMER ACCESSORIES"/>
    <s v="1542 - KEY CHAIN"/>
    <s v="114331"/>
    <s v="114331"/>
    <s v="114331"/>
    <s v="MINI TETRIS KEY CHAIN ASSORTED"/>
    <n v="1"/>
    <n v="-7"/>
    <s v="EACH"/>
    <n v="3.77"/>
    <x v="1378"/>
    <n v="17.899999999999999"/>
    <n v="-125.3"/>
    <n v="179"/>
    <n v="-14.7"/>
  </r>
  <r>
    <n v="2197"/>
    <x v="0"/>
    <x v="0"/>
    <x v="5"/>
    <s v="30 - CONSUMER ACCESSORIES"/>
    <s v="300 - CONSUMER ACCESSORIES"/>
    <s v="1536 - UMBRELLA"/>
    <s v="102978"/>
    <s v="102978"/>
    <s v="9555161801191"/>
    <s v="CUEVIA AO UM SV CTD C/W NON DRIPCVR 24&quot;"/>
    <n v="1"/>
    <n v="-1"/>
    <s v="EACH"/>
    <n v="14.6"/>
    <x v="1379"/>
    <n v="20.9"/>
    <n v="-20.9"/>
    <n v="0"/>
    <m/>
  </r>
  <r>
    <n v="2198"/>
    <x v="0"/>
    <x v="0"/>
    <x v="5"/>
    <s v="30 - CONSUMER ACCESSORIES"/>
    <s v="300 - CONSUMER ACCESSORIES"/>
    <s v="1536 - UMBRELLA"/>
    <s v="103238"/>
    <s v="103238"/>
    <s v="9555161806646"/>
    <s v="CUEVIA AO UMBRELLA W STRIPES24&quot;X8K"/>
    <n v="1"/>
    <n v="-1"/>
    <s v="EACH"/>
    <n v="12.5"/>
    <x v="1217"/>
    <n v="17.899999999999999"/>
    <n v="-17.899999999999999"/>
    <n v="53.7"/>
    <n v="-23.3"/>
  </r>
  <r>
    <n v="2199"/>
    <x v="0"/>
    <x v="0"/>
    <x v="5"/>
    <s v="30 - CONSUMER ACCESSORIES"/>
    <s v="300 - CONSUMER ACCESSORIES"/>
    <s v="1536 - UMBRELLA"/>
    <s v="103154"/>
    <s v="103154"/>
    <s v="9555161806752"/>
    <s v="CUEVIA AO SOLID COLOR UMBRELLA24&quot;X8K"/>
    <n v="1"/>
    <n v="-1"/>
    <s v="EACH"/>
    <n v="12.5"/>
    <x v="1217"/>
    <n v="17.899999999999999"/>
    <n v="-17.899999999999999"/>
    <n v="17.899999999999999"/>
    <n v="-69.8"/>
  </r>
  <r>
    <n v="2200"/>
    <x v="0"/>
    <x v="0"/>
    <x v="5"/>
    <s v="30 - CONSUMER ACCESSORIES"/>
    <s v="300 - CONSUMER ACCESSORIES"/>
    <s v="1542 - KEY CHAIN"/>
    <s v="114603"/>
    <s v="114603"/>
    <s v="114603"/>
    <s v="HELMET TORTISE KEY CHAIN ASSORTEDCOLOR"/>
    <n v="1"/>
    <n v="-1"/>
    <s v="EACH"/>
    <n v="9.92"/>
    <x v="1380"/>
    <n v="17.899999999999999"/>
    <n v="-17.899999999999999"/>
    <n v="0"/>
    <m/>
  </r>
  <r>
    <n v="2201"/>
    <x v="0"/>
    <x v="0"/>
    <x v="5"/>
    <s v="30 - CONSUMER ACCESSORIES"/>
    <s v="300 - CONSUMER ACCESSORIES"/>
    <s v="1540 - MUSIC ACCESSORIES"/>
    <s v="113958"/>
    <s v="113958"/>
    <s v="113958"/>
    <s v="PASAR BESAR TRIANGGLE 6"/>
    <n v="1"/>
    <n v="-1"/>
    <s v="EACH"/>
    <n v="10.38"/>
    <x v="1381"/>
    <n v="20"/>
    <n v="-20"/>
    <n v="0"/>
    <m/>
  </r>
  <r>
    <n v="2202"/>
    <x v="0"/>
    <x v="0"/>
    <x v="5"/>
    <s v="30 - CONSUMER ACCESSORIES"/>
    <s v="300 - CONSUMER ACCESSORIES"/>
    <s v="1536 - UMBRELLA"/>
    <s v="115972"/>
    <s v="115972"/>
    <s v="115972"/>
    <s v="UMBRELLA ASSORTED"/>
    <n v="1"/>
    <n v="-1"/>
    <s v="EACH"/>
    <n v="7.36"/>
    <x v="1382"/>
    <n v="14.9"/>
    <n v="-14.9"/>
    <n v="0"/>
    <m/>
  </r>
  <r>
    <n v="2203"/>
    <x v="0"/>
    <x v="0"/>
    <x v="5"/>
    <s v="30 - CONSUMER ACCESSORIES"/>
    <s v="300 - CONSUMER ACCESSORIES"/>
    <s v="1542 - KEY CHAIN"/>
    <s v="114671"/>
    <s v="114671"/>
    <s v="114671"/>
    <s v="ANTI STRESS HEN KEY CHAIN"/>
    <n v="1"/>
    <n v="-5"/>
    <s v="EACH"/>
    <n v="1.23"/>
    <x v="1383"/>
    <n v="9"/>
    <n v="-45"/>
    <n v="0"/>
    <m/>
  </r>
  <r>
    <n v="2204"/>
    <x v="0"/>
    <x v="0"/>
    <x v="5"/>
    <s v="30 - CONSUMER ACCESSORIES"/>
    <s v="300 - CONSUMER ACCESSORIES"/>
    <s v="1542 - KEY CHAIN"/>
    <s v="114339"/>
    <s v="114339"/>
    <s v="114339"/>
    <s v="TANAH AIRKU MALAYSIA KEY CHAIN"/>
    <n v="1"/>
    <n v="-2"/>
    <s v="EACH"/>
    <n v="3.16"/>
    <x v="1384"/>
    <n v="8.9"/>
    <n v="-17.8"/>
    <n v="0"/>
    <m/>
  </r>
  <r>
    <n v="2205"/>
    <x v="0"/>
    <x v="0"/>
    <x v="5"/>
    <s v="30 - CONSUMER ACCESSORIES"/>
    <s v="300 - CONSUMER ACCESSORIES"/>
    <s v="1537 - OTHER ACCESSORIES"/>
    <s v="114335"/>
    <s v="114335"/>
    <s v="114335"/>
    <s v="PASAR BESAR MAGNET MALAYSIAASSORTED"/>
    <n v="1"/>
    <n v="-2"/>
    <s v="EACH"/>
    <n v="2.3199999999999998"/>
    <x v="1075"/>
    <n v="10"/>
    <n v="-20"/>
    <n v="0"/>
    <m/>
  </r>
  <r>
    <n v="2206"/>
    <x v="0"/>
    <x v="0"/>
    <x v="5"/>
    <s v="30 - CONSUMER ACCESSORIES"/>
    <s v="300 - CONSUMER ACCESSORIES"/>
    <s v="1542 - KEY CHAIN"/>
    <s v="114334"/>
    <s v="114334"/>
    <s v="114334"/>
    <s v="BUTTON FRIDGE MALAYSIA ASSORTED"/>
    <n v="1"/>
    <n v="-2"/>
    <s v="EACH"/>
    <n v="2.15"/>
    <x v="517"/>
    <n v="8.9"/>
    <n v="-17.8"/>
    <n v="35.6"/>
    <n v="-12.1"/>
  </r>
  <r>
    <n v="2207"/>
    <x v="0"/>
    <x v="0"/>
    <x v="5"/>
    <s v="30 - CONSUMER ACCESSORIES"/>
    <s v="300 - CONSUMER ACCESSORIES"/>
    <s v="1542 - KEY CHAIN"/>
    <s v="114338"/>
    <s v="114338"/>
    <s v="114338"/>
    <s v="MALAYSIA DAY KEY CHAIN ASSORTED"/>
    <n v="1"/>
    <n v="-2"/>
    <s v="EACH"/>
    <n v="2.1"/>
    <x v="40"/>
    <n v="8.9"/>
    <n v="-17.8"/>
    <n v="0"/>
    <m/>
  </r>
  <r>
    <n v="2208"/>
    <x v="0"/>
    <x v="0"/>
    <x v="5"/>
    <s v="30 - CONSUMER ACCESSORIES"/>
    <s v="300 - CONSUMER ACCESSORIES"/>
    <s v="1542 - KEY CHAIN"/>
    <s v="114605"/>
    <s v="114605"/>
    <s v="DQ241-WH"/>
    <s v="BADMINTON SHUTTLECOCK KEY CHAIN"/>
    <n v="1"/>
    <n v="-2"/>
    <s v="EACH"/>
    <n v="1.89"/>
    <x v="1385"/>
    <n v="9.9"/>
    <n v="-19.8"/>
    <n v="59.4"/>
    <n v="-6.4"/>
  </r>
  <r>
    <n v="2209"/>
    <x v="0"/>
    <x v="0"/>
    <x v="5"/>
    <s v="30 - CONSUMER ACCESSORIES"/>
    <s v="300 - CONSUMER ACCESSORIES"/>
    <s v="1542 - KEY CHAIN"/>
    <s v="115381"/>
    <s v="115381"/>
    <s v="115381"/>
    <s v="PASAR BESAR CURRENCY KEYCHAINASSORTED"/>
    <n v="1"/>
    <n v="-2"/>
    <s v="EACH"/>
    <n v="1.8"/>
    <x v="39"/>
    <n v="8.9"/>
    <n v="-17.8"/>
    <n v="8.9"/>
    <n v="-40.4"/>
  </r>
  <r>
    <n v="2210"/>
    <x v="0"/>
    <x v="0"/>
    <x v="5"/>
    <s v="30 - CONSUMER ACCESSORIES"/>
    <s v="300 - CONSUMER ACCESSORIES"/>
    <s v="1542 - KEY CHAIN"/>
    <s v="114332"/>
    <s v="114332"/>
    <s v="114332"/>
    <s v="DURIAN KEY CHAIN"/>
    <n v="1"/>
    <n v="-1"/>
    <s v="EACH"/>
    <n v="3.5"/>
    <x v="335"/>
    <n v="16.899999999999999"/>
    <n v="-16.899999999999999"/>
    <n v="50.7"/>
    <n v="-6.9"/>
  </r>
  <r>
    <n v="2211"/>
    <x v="0"/>
    <x v="0"/>
    <x v="5"/>
    <s v="30 - CONSUMER ACCESSORIES"/>
    <s v="300 - CONSUMER ACCESSORIES"/>
    <s v="1542 - KEY CHAIN"/>
    <s v="115375"/>
    <s v="115375"/>
    <s v="115375"/>
    <s v="PASAR BESAR MALAYSIA KEYCHAINASSORTED"/>
    <n v="1"/>
    <n v="-1"/>
    <s v="EACH"/>
    <n v="2.15"/>
    <x v="1386"/>
    <n v="12"/>
    <n v="-12"/>
    <n v="0"/>
    <m/>
  </r>
  <r>
    <n v="2212"/>
    <x v="0"/>
    <x v="0"/>
    <x v="5"/>
    <s v="30 - CONSUMER ACCESSORIES"/>
    <s v="300 - CONSUMER ACCESSORIES"/>
    <s v="1539 - MIRROR &amp; COMB"/>
    <s v="113420"/>
    <s v="113420"/>
    <s v="2600006676254"/>
    <s v="PB COSMETIC MIRROR 1PC"/>
    <n v="1"/>
    <n v="-1"/>
    <s v="PACK"/>
    <n v="1.66"/>
    <x v="1387"/>
    <n v="7.9"/>
    <n v="-7.9"/>
    <n v="7.9"/>
    <n v="-21"/>
  </r>
  <r>
    <n v="2213"/>
    <x v="0"/>
    <x v="0"/>
    <x v="5"/>
    <s v="30 - CONSUMER ACCESSORIES"/>
    <s v="300 - CONSUMER ACCESSORIES"/>
    <s v="1542 - KEY CHAIN"/>
    <s v="114244"/>
    <s v="114244"/>
    <s v="114244"/>
    <s v="PB KEY CHAIN TETRIS ASSORTED"/>
    <n v="1"/>
    <n v="1"/>
    <s v="EACH"/>
    <n v="4.7"/>
    <x v="1340"/>
    <n v="15"/>
    <n v="15"/>
    <n v="15"/>
    <n v="31.3"/>
  </r>
  <r>
    <n v="2214"/>
    <x v="0"/>
    <x v="0"/>
    <x v="5"/>
    <s v="30 - CONSUMER ACCESSORIES"/>
    <s v="300 - CONSUMER ACCESSORIES"/>
    <s v="1542 - KEY CHAIN"/>
    <s v="114401"/>
    <s v="114401"/>
    <s v="114401"/>
    <s v="BUTTON FRIDGE MALAYSIA STATEASSORTED"/>
    <n v="1"/>
    <n v="6"/>
    <s v="EACH"/>
    <n v="1.23"/>
    <x v="1388"/>
    <n v="8.9"/>
    <n v="53.4"/>
    <n v="8.9"/>
    <n v="82.9"/>
  </r>
  <r>
    <n v="2215"/>
    <x v="0"/>
    <x v="0"/>
    <x v="5"/>
    <s v="30 - CONSUMER ACCESSORIES"/>
    <s v="300 - CONSUMER ACCESSORIES"/>
    <s v="1536 - UMBRELLA"/>
    <s v="102925"/>
    <s v="102925"/>
    <s v="9555161801160"/>
    <s v="CUEVIA AO UM SOLID C/W NON DRIPCVR 24&quot;"/>
    <n v="1"/>
    <n v="1"/>
    <s v="EACH"/>
    <n v="13.2"/>
    <x v="1252"/>
    <n v="18.899999999999999"/>
    <n v="18.899999999999999"/>
    <n v="0"/>
    <m/>
  </r>
  <r>
    <n v="2216"/>
    <x v="0"/>
    <x v="0"/>
    <x v="5"/>
    <s v="30 - CONSUMER ACCESSORIES"/>
    <s v="300 - CONSUMER ACCESSORIES"/>
    <s v="1540 - MUSIC ACCESSORIES"/>
    <s v="114255"/>
    <s v="114255"/>
    <s v="FCOD0275-GD"/>
    <s v="PB HARMONICA ASSORTED"/>
    <n v="1"/>
    <n v="2"/>
    <s v="EACH"/>
    <n v="12.51"/>
    <x v="1389"/>
    <n v="28.9"/>
    <n v="57.8"/>
    <n v="0"/>
    <m/>
  </r>
  <r>
    <n v="2217"/>
    <x v="0"/>
    <x v="0"/>
    <x v="5"/>
    <s v="30 - CONSUMER ACCESSORIES"/>
    <s v="300 - CONSUMER ACCESSORIES"/>
    <s v="1536 - UMBRELLA"/>
    <s v="105625"/>
    <s v="105625"/>
    <s v="9555161806776"/>
    <s v="CUEVIA AO LNG SLVR CTD UMBRELLA24&quot;X8K"/>
    <n v="1"/>
    <n v="2"/>
    <s v="EACH"/>
    <n v="13.2"/>
    <x v="1390"/>
    <n v="18.899999999999999"/>
    <n v="37.799999999999997"/>
    <n v="75.599999999999994"/>
    <n v="34.9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18"/>
    <x v="0"/>
    <x v="0"/>
    <x v="5"/>
    <s v="30 - CONSUMER ACCESSORIES"/>
    <s v="301 - SPORTS EQUIPMENT"/>
    <s v="1547 - BOARD GAMES ( SPORTS )"/>
    <s v="114153"/>
    <s v="114144"/>
    <s v="114153"/>
    <s v="TORCHLIGHT 12S"/>
    <n v="12"/>
    <n v="-5"/>
    <s v="EACH"/>
    <n v="17.04"/>
    <x v="1391"/>
    <n v="39.9"/>
    <n v="-199.5"/>
    <n v="0"/>
    <m/>
  </r>
  <r>
    <n v="2219"/>
    <x v="0"/>
    <x v="0"/>
    <x v="5"/>
    <s v="30 - CONSUMER ACCESSORIES"/>
    <s v="301 - SPORTS EQUIPMENT"/>
    <s v="1547 - BOARD GAMES ( SPORTS )"/>
    <s v="114146"/>
    <s v="114151"/>
    <s v="114146"/>
    <s v="SPACE COLOUR BUBBLE 7GX20'S"/>
    <n v="20"/>
    <n v="-3"/>
    <s v="EACH"/>
    <n v="13"/>
    <x v="672"/>
    <n v="32.9"/>
    <n v="-98.7"/>
    <n v="1.9"/>
    <n v="-2052.6"/>
  </r>
  <r>
    <n v="2220"/>
    <x v="0"/>
    <x v="0"/>
    <x v="5"/>
    <s v="30 - CONSUMER ACCESSORIES"/>
    <s v="301 - SPORTS EQUIPMENT"/>
    <s v="1547 - BOARD GAMES ( SPORTS )"/>
    <s v="114151"/>
    <s v="114151"/>
    <s v="114151"/>
    <s v="SPACE COLOUR BUBBLE 7G 1PCS"/>
    <n v="1"/>
    <n v="54"/>
    <s v="EACH"/>
    <n v="0.65"/>
    <x v="1392"/>
    <n v="1.9"/>
    <n v="102.6"/>
    <n v="1.9"/>
    <n v="1847.4"/>
  </r>
  <r>
    <n v="2221"/>
    <x v="0"/>
    <x v="0"/>
    <x v="5"/>
    <s v="30 - CONSUMER ACCESSORIES"/>
    <s v="301 - SPORTS EQUIPMENT"/>
    <s v="1547 - BOARD GAMES ( SPORTS )"/>
    <s v="114144"/>
    <s v="114144"/>
    <s v="114144"/>
    <s v="TORCHLIGHT 1S"/>
    <n v="1"/>
    <n v="45"/>
    <s v="EACH"/>
    <n v="1.42"/>
    <x v="1393"/>
    <n v="3.5"/>
    <n v="157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2"/>
    <x v="0"/>
    <x v="0"/>
    <x v="5"/>
    <s v="31 - STATIONERY"/>
    <s v="312 - STATIONERY"/>
    <s v="1580 - OFFICE STATIONERY"/>
    <s v="114340"/>
    <s v="114340"/>
    <s v="114340"/>
    <s v="CIRCULAR SHARPENER 1'S"/>
    <n v="1"/>
    <n v="-60"/>
    <s v="EACH"/>
    <n v="0.77"/>
    <x v="1394"/>
    <n v="2.5"/>
    <n v="-150"/>
    <n v="0"/>
    <m/>
  </r>
  <r>
    <n v="2223"/>
    <x v="0"/>
    <x v="0"/>
    <x v="5"/>
    <s v="31 - STATIONERY"/>
    <s v="312 - STATIONERY"/>
    <s v="1582 - SCHOOL ACCESSORIES"/>
    <s v="114214"/>
    <s v="114214"/>
    <s v="9557369393003"/>
    <s v="NOTE BOOK 555"/>
    <n v="1"/>
    <n v="-166"/>
    <s v="EACH"/>
    <n v="0.17"/>
    <x v="1395"/>
    <n v="1"/>
    <n v="-166"/>
    <n v="0"/>
    <m/>
  </r>
  <r>
    <n v="2224"/>
    <x v="0"/>
    <x v="0"/>
    <x v="5"/>
    <s v="31 - STATIONERY"/>
    <s v="312 - STATIONERY"/>
    <s v="1582 - SCHOOL ACCESSORIES"/>
    <s v="114208"/>
    <s v="114203"/>
    <s v="114208"/>
    <s v="CHUNBE GLUE PAPER 1PX3PCS"/>
    <n v="3"/>
    <n v="-3"/>
    <s v="EACH"/>
    <n v="2.0099999999999998"/>
    <x v="1396"/>
    <n v="6.9"/>
    <n v="-20.7"/>
    <n v="6.9"/>
    <n v="-87.4"/>
  </r>
  <r>
    <n v="2225"/>
    <x v="0"/>
    <x v="0"/>
    <x v="5"/>
    <s v="31 - STATIONERY"/>
    <s v="312 - STATIONERY"/>
    <s v="1584 - GLUE"/>
    <s v="114262"/>
    <s v="114243"/>
    <s v="114262"/>
    <s v="CHUNBE GLUE IN BOTTOL 45ML X 3"/>
    <n v="3"/>
    <n v="3"/>
    <s v="EACH"/>
    <n v="2.73"/>
    <x v="1397"/>
    <n v="13.5"/>
    <n v="40.5"/>
    <n v="0"/>
    <m/>
  </r>
  <r>
    <n v="2226"/>
    <x v="0"/>
    <x v="0"/>
    <x v="5"/>
    <s v="31 - STATIONERY"/>
    <s v="312 - STATIONERY"/>
    <s v="1582 - SCHOOL ACCESSORIES"/>
    <s v="114205"/>
    <s v="114214"/>
    <s v="114205"/>
    <s v="NOTE BOOK 555 1X8PCS"/>
    <n v="8"/>
    <n v="7"/>
    <s v="EACH"/>
    <n v="1.36"/>
    <x v="1398"/>
    <n v="6.9"/>
    <n v="48.3"/>
    <n v="0"/>
    <m/>
  </r>
  <r>
    <n v="2227"/>
    <x v="0"/>
    <x v="0"/>
    <x v="5"/>
    <s v="31 - STATIONERY"/>
    <s v="312 - STATIONERY"/>
    <s v="1580 - OFFICE STATIONERY"/>
    <s v="114337"/>
    <s v="114340"/>
    <s v="114337"/>
    <s v="CIRCULAR SHARPENER 3'S"/>
    <n v="3"/>
    <n v="20"/>
    <s v="EACH"/>
    <n v="2.31"/>
    <x v="1399"/>
    <n v="5.9"/>
    <n v="11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28"/>
    <x v="0"/>
    <x v="0"/>
    <x v="5"/>
    <s v="31 - STATIONERY"/>
    <s v="313 - WRITING EQUIPMENT"/>
    <s v="1591 - PEN"/>
    <s v="114241"/>
    <s v="114241"/>
    <s v="114241"/>
    <s v="PB PEN ORANGE"/>
    <n v="1"/>
    <n v="-11"/>
    <s v="EACH"/>
    <n v="2.02"/>
    <x v="1400"/>
    <n v="8.9"/>
    <n v="-97.9"/>
    <n v="0"/>
    <m/>
  </r>
  <r>
    <n v="2229"/>
    <x v="0"/>
    <x v="0"/>
    <x v="5"/>
    <s v="31 - STATIONERY"/>
    <s v="313 - WRITING EQUIPMENT"/>
    <s v="1591 - PEN"/>
    <s v="114237"/>
    <s v="114237"/>
    <s v="114237"/>
    <s v="PB PEN DARK BLUE ASTRONAUT"/>
    <n v="1"/>
    <n v="-10"/>
    <s v="EACH"/>
    <n v="2.02"/>
    <x v="1401"/>
    <n v="8.9"/>
    <n v="-89"/>
    <n v="0"/>
    <m/>
  </r>
  <r>
    <n v="2230"/>
    <x v="0"/>
    <x v="0"/>
    <x v="5"/>
    <s v="31 - STATIONERY"/>
    <s v="313 - WRITING EQUIPMENT"/>
    <s v="1591 - PEN"/>
    <s v="114238"/>
    <s v="114238"/>
    <s v="114238"/>
    <s v="PB PEN PURPLE ASTRONAUT"/>
    <n v="1"/>
    <n v="-9"/>
    <s v="EACH"/>
    <n v="2.02"/>
    <x v="1402"/>
    <n v="8.9"/>
    <n v="-80.099999999999994"/>
    <n v="0"/>
    <m/>
  </r>
  <r>
    <n v="2231"/>
    <x v="0"/>
    <x v="0"/>
    <x v="5"/>
    <s v="31 - STATIONERY"/>
    <s v="313 - WRITING EQUIPMENT"/>
    <s v="1591 - PEN"/>
    <s v="114249"/>
    <s v="114249"/>
    <s v="114249"/>
    <s v="PB PEN APPLE"/>
    <n v="1"/>
    <n v="-8"/>
    <s v="EACH"/>
    <n v="2.02"/>
    <x v="1403"/>
    <n v="8.9"/>
    <n v="-71.2"/>
    <n v="0"/>
    <m/>
  </r>
  <r>
    <n v="2232"/>
    <x v="0"/>
    <x v="0"/>
    <x v="5"/>
    <s v="31 - STATIONERY"/>
    <s v="313 - WRITING EQUIPMENT"/>
    <s v="1591 - PEN"/>
    <s v="114261"/>
    <s v="114261"/>
    <s v="114261"/>
    <s v="PB PEN PINK ASTRONAUT"/>
    <n v="1"/>
    <n v="-5"/>
    <s v="EACH"/>
    <n v="2.02"/>
    <x v="1064"/>
    <n v="8.9"/>
    <n v="-44.5"/>
    <n v="0"/>
    <m/>
  </r>
  <r>
    <n v="2233"/>
    <x v="0"/>
    <x v="0"/>
    <x v="5"/>
    <s v="31 - STATIONERY"/>
    <s v="313 - WRITING EQUIPMENT"/>
    <s v="1594 - OTHER WRITING EQUIPMENT"/>
    <s v="114104"/>
    <s v="114104"/>
    <s v="2901200901099"/>
    <s v="RULER 15CM 4S'"/>
    <n v="1"/>
    <n v="-1"/>
    <s v="EACH"/>
    <n v="0.85"/>
    <x v="1404"/>
    <n v="2.5"/>
    <n v="-2.5"/>
    <n v="0"/>
    <m/>
  </r>
  <r>
    <n v="2234"/>
    <x v="0"/>
    <x v="0"/>
    <x v="5"/>
    <s v="31 - STATIONERY"/>
    <s v="313 - WRITING EQUIPMENT"/>
    <s v="1594 - OTHER WRITING EQUIPMENT"/>
    <s v="114109"/>
    <s v="114109"/>
    <s v="9556452300782"/>
    <s v="RULER 112 PLASTIC 1PCS"/>
    <n v="1"/>
    <n v="1"/>
    <s v="EACH"/>
    <n v="0.25"/>
    <x v="1405"/>
    <n v="1"/>
    <n v="1"/>
    <n v="2"/>
    <n v="12.5"/>
  </r>
  <r>
    <n v="2235"/>
    <x v="0"/>
    <x v="0"/>
    <x v="5"/>
    <s v="31 - STATIONERY"/>
    <s v="313 - WRITING EQUIPMENT"/>
    <s v="1591 - PEN"/>
    <s v="114259"/>
    <s v="114259"/>
    <s v="114259"/>
    <s v="PB PEN SKY BLUE ASTRONAUT"/>
    <n v="1"/>
    <n v="5"/>
    <s v="EACH"/>
    <n v="2.016"/>
    <x v="1406"/>
    <n v="8.9"/>
    <n v="44.5"/>
    <n v="0"/>
    <m/>
  </r>
  <r>
    <n v="2236"/>
    <x v="0"/>
    <x v="0"/>
    <x v="5"/>
    <s v="31 - STATIONERY"/>
    <s v="313 - WRITING EQUIPMENT"/>
    <s v="1591 - PEN"/>
    <s v="114239"/>
    <s v="114239"/>
    <s v="114239"/>
    <s v="PB PEN MANGOSTEEN"/>
    <n v="1"/>
    <n v="35"/>
    <s v="EACH"/>
    <n v="2.0156999999999998"/>
    <x v="1407"/>
    <n v="8.9"/>
    <n v="311.5"/>
    <n v="26.7"/>
    <n v="264.2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37"/>
    <x v="0"/>
    <x v="0"/>
    <x v="5"/>
    <s v="33 - SOUVENIR &amp; TOYS"/>
    <s v="330 - SOUVENIR GIFT"/>
    <s v="1612 - OTHER SOUVENIR"/>
    <s v="113379"/>
    <s v="113379"/>
    <s v="113379"/>
    <s v="PASAR BESAR PENUTUP BOTOL BATIK"/>
    <n v="1"/>
    <n v="-34"/>
    <s v="EACH"/>
    <n v="1.58"/>
    <x v="1408"/>
    <n v="5.9"/>
    <n v="-200.6"/>
    <n v="0"/>
    <m/>
  </r>
  <r>
    <n v="2238"/>
    <x v="0"/>
    <x v="0"/>
    <x v="5"/>
    <s v="33 - SOUVENIR &amp; TOYS"/>
    <s v="330 - SOUVENIR GIFT"/>
    <s v="1608 - FANCY CLOCK"/>
    <s v="114207"/>
    <s v="114207"/>
    <s v="XPA0244102"/>
    <s v="PB ANALOGUE ALARM CLOCK"/>
    <n v="1"/>
    <n v="1"/>
    <s v="EACH"/>
    <n v="17.82"/>
    <x v="1354"/>
    <n v="55.9"/>
    <n v="55.9"/>
    <n v="0"/>
    <m/>
  </r>
  <r>
    <n v="2239"/>
    <x v="0"/>
    <x v="0"/>
    <x v="5"/>
    <s v="33 - SOUVENIR &amp; TOYS"/>
    <s v="330 - SOUVENIR GIFT"/>
    <s v="1612 - OTHER SOUVENIR"/>
    <s v="113380"/>
    <s v="113380"/>
    <s v="113380"/>
    <s v="PASAR BESAR PENUTUP BOTOL MSIABENDERA"/>
    <n v="1"/>
    <n v="10"/>
    <s v="EACH"/>
    <n v="1.83"/>
    <x v="592"/>
    <n v="4.9000000000000004"/>
    <n v="49"/>
    <n v="24"/>
    <n v="76.2"/>
  </r>
  <r>
    <n v="2240"/>
    <x v="0"/>
    <x v="0"/>
    <x v="5"/>
    <s v="33 - SOUVENIR &amp; TOYS"/>
    <s v="330 - SOUVENIR GIFT"/>
    <s v="1612 - OTHER SOUVENIR"/>
    <s v="113820"/>
    <s v="113820"/>
    <s v="113820"/>
    <s v="PASAR BESAR PENUTUP BOTOLSONGKET"/>
    <n v="1"/>
    <n v="21"/>
    <s v="EACH"/>
    <n v="1.5819000000000001"/>
    <x v="1409"/>
    <n v="5.9"/>
    <n v="123.9"/>
    <n v="30"/>
    <n v="110.7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1"/>
    <x v="0"/>
    <x v="2"/>
    <x v="5"/>
    <s v="33 - SOUVENIR &amp; TOYS"/>
    <s v="331 - TOYS"/>
    <s v="1616 - GENERAL TOYS"/>
    <s v="114258"/>
    <s v="114258"/>
    <s v="114258"/>
    <s v="RETRO FROG"/>
    <n v="1"/>
    <n v="-2"/>
    <s v="EACH"/>
    <n v="3.6949999999999998"/>
    <x v="1410"/>
    <n v="15.9"/>
    <n v="-31.8"/>
    <n v="0"/>
    <m/>
  </r>
  <r>
    <n v="2242"/>
    <x v="0"/>
    <x v="2"/>
    <x v="5"/>
    <s v="33 - SOUVENIR &amp; TOYS"/>
    <s v="331 - TOYS"/>
    <s v="1614 - ELECTONIC TOYS"/>
    <s v="114441"/>
    <s v="114441"/>
    <s v="114441"/>
    <s v="TAMAGOTCHI (HEART SHAPE)ASSORTED"/>
    <n v="1"/>
    <n v="-1"/>
    <s v="EACH"/>
    <n v="4.57"/>
    <x v="1411"/>
    <n v="19.899999999999999"/>
    <n v="-19.899999999999999"/>
    <n v="39.799999999999997"/>
    <n v="-11.5"/>
  </r>
  <r>
    <n v="2243"/>
    <x v="0"/>
    <x v="2"/>
    <x v="5"/>
    <s v="33 - SOUVENIR &amp; TOYS"/>
    <s v="331 - TOYS"/>
    <s v="1615 - GAME &amp; PUZZLE"/>
    <s v="114211"/>
    <s v="114211"/>
    <s v="114211"/>
    <s v="PB RUBIK'S CUBE 3X3 KEYCHAIN"/>
    <n v="1"/>
    <n v="-4"/>
    <s v="EACH"/>
    <n v="0.99"/>
    <x v="1412"/>
    <n v="3.5"/>
    <n v="-14"/>
    <n v="14"/>
    <n v="-28.3"/>
  </r>
  <r>
    <n v="2244"/>
    <x v="0"/>
    <x v="2"/>
    <x v="5"/>
    <s v="33 - SOUVENIR &amp; TOYS"/>
    <s v="331 - TOYS"/>
    <s v="1616 - GENERAL TOYS"/>
    <s v="115374"/>
    <s v="115374"/>
    <s v="6973682418521"/>
    <s v="RAINBOW SPRING 1S"/>
    <n v="1"/>
    <n v="-2"/>
    <s v="EACH"/>
    <n v="0.82"/>
    <x v="716"/>
    <n v="5"/>
    <n v="-10"/>
    <n v="60"/>
    <n v="-2.7"/>
  </r>
  <r>
    <n v="2245"/>
    <x v="0"/>
    <x v="2"/>
    <x v="5"/>
    <s v="33 - SOUVENIR &amp; TOYS"/>
    <s v="331 - TOYS"/>
    <s v="1615 - GAME &amp; PUZZLE"/>
    <s v="116087"/>
    <s v="116087"/>
    <s v="116087"/>
    <s v="PUBG WATER GAME 1'S"/>
    <n v="1"/>
    <n v="-2"/>
    <s v="EACH"/>
    <n v="1.22"/>
    <x v="1413"/>
    <n v="7.9"/>
    <n v="-15.8"/>
    <n v="23.7"/>
    <n v="-10.3"/>
  </r>
  <r>
    <n v="2246"/>
    <x v="0"/>
    <x v="2"/>
    <x v="5"/>
    <s v="33 - SOUVENIR &amp; TOYS"/>
    <s v="331 - TOYS"/>
    <s v="1615 - GAME &amp; PUZZLE"/>
    <s v="116064"/>
    <s v="116064"/>
    <s v="116064"/>
    <s v="MAGNIFIER ERASER 1'S"/>
    <n v="1"/>
    <n v="-1"/>
    <s v="EACH"/>
    <n v="0.35"/>
    <x v="641"/>
    <n v="2"/>
    <n v="-2"/>
    <n v="16"/>
    <n v="-2.2000000000000002"/>
  </r>
  <r>
    <n v="2247"/>
    <x v="0"/>
    <x v="2"/>
    <x v="5"/>
    <s v="33 - SOUVENIR &amp; TOYS"/>
    <s v="331 - TOYS"/>
    <s v="1615 - GAME &amp; PUZZLE"/>
    <s v="112053"/>
    <s v="112053"/>
    <s v="9554100236919"/>
    <s v="MAGIC POP 1S"/>
    <n v="1"/>
    <n v="-2"/>
    <s v="EACH"/>
    <n v="0.23499999999999999"/>
    <x v="1414"/>
    <n v="1"/>
    <n v="-2"/>
    <n v="42"/>
    <n v="-1.1000000000000001"/>
  </r>
  <r>
    <n v="2248"/>
    <x v="0"/>
    <x v="4"/>
    <x v="5"/>
    <s v="33 - SOUVENIR &amp; TOYS"/>
    <s v="331 - TOYS"/>
    <s v="1616 - GENERAL TOYS"/>
    <s v="113261"/>
    <s v="113261"/>
    <s v="9557123093491"/>
    <s v="PASAR BESAR CONGKAK"/>
    <n v="1"/>
    <n v="-2"/>
    <s v="PACK"/>
    <n v="8.3000000000000007"/>
    <x v="1415"/>
    <n v="27.9"/>
    <n v="-55.8"/>
    <n v="27.9"/>
    <n v="-59.5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49"/>
    <x v="0"/>
    <x v="0"/>
    <x v="5"/>
    <s v="33 - SOUVENIR &amp; TOYS"/>
    <s v="331 - TOYS"/>
    <s v="1615 - GAME &amp; PUZZLE"/>
    <s v="116082"/>
    <s v="116053"/>
    <s v="116082"/>
    <s v="MIX LIGHT YOYO 12'S"/>
    <n v="12"/>
    <n v="-5"/>
    <s v="EACH"/>
    <n v="28"/>
    <x v="1177"/>
    <n v="56"/>
    <n v="-280"/>
    <n v="9.9"/>
    <n v="-1414.1"/>
  </r>
  <r>
    <n v="2250"/>
    <x v="0"/>
    <x v="0"/>
    <x v="5"/>
    <s v="33 - SOUVENIR &amp; TOYS"/>
    <s v="331 - TOYS"/>
    <s v="1615 - GAME &amp; PUZZLE"/>
    <s v="112213"/>
    <s v="112213"/>
    <s v="112213"/>
    <s v="PASAR BESAR DRAUGHT MAGNETIC"/>
    <n v="1"/>
    <n v="-50"/>
    <s v="EACH"/>
    <n v="2.7"/>
    <x v="430"/>
    <n v="8"/>
    <n v="-400"/>
    <n v="0"/>
    <m/>
  </r>
  <r>
    <n v="2251"/>
    <x v="0"/>
    <x v="0"/>
    <x v="5"/>
    <s v="33 - SOUVENIR &amp; TOYS"/>
    <s v="331 - TOYS"/>
    <s v="1615 - GAME &amp; PUZZLE"/>
    <s v="112475"/>
    <s v="112475"/>
    <s v="112475"/>
    <s v="PASAR BESAR AEROPLANE MAGNETIC"/>
    <n v="1"/>
    <n v="-50"/>
    <s v="EACH"/>
    <n v="2.7"/>
    <x v="430"/>
    <n v="8"/>
    <n v="-400"/>
    <n v="0"/>
    <m/>
  </r>
  <r>
    <n v="2252"/>
    <x v="0"/>
    <x v="0"/>
    <x v="5"/>
    <s v="33 - SOUVENIR &amp; TOYS"/>
    <s v="331 - TOYS"/>
    <s v="1615 - GAME &amp; PUZZLE"/>
    <s v="112197"/>
    <s v="112197"/>
    <s v="112197"/>
    <s v="PASAR BESAR CHESS MAGNETIC"/>
    <n v="1"/>
    <n v="-50"/>
    <s v="EACH"/>
    <n v="2.7"/>
    <x v="430"/>
    <n v="8"/>
    <n v="-400"/>
    <n v="0"/>
    <m/>
  </r>
  <r>
    <n v="2253"/>
    <x v="0"/>
    <x v="0"/>
    <x v="5"/>
    <s v="33 - SOUVENIR &amp; TOYS"/>
    <s v="331 - TOYS"/>
    <s v="1615 - GAME &amp; PUZZLE"/>
    <s v="112189"/>
    <s v="112189"/>
    <s v="112189"/>
    <s v="PASAR BESAR SNAKE MAGNETIC"/>
    <n v="1"/>
    <n v="-50"/>
    <s v="EACH"/>
    <n v="2.7"/>
    <x v="430"/>
    <n v="8"/>
    <n v="-400"/>
    <n v="0"/>
    <m/>
  </r>
  <r>
    <n v="2254"/>
    <x v="0"/>
    <x v="0"/>
    <x v="5"/>
    <s v="33 - SOUVENIR &amp; TOYS"/>
    <s v="331 - TOYS"/>
    <s v="1615 - GAME &amp; PUZZLE"/>
    <s v="112050"/>
    <s v="112053"/>
    <s v="9554100236902"/>
    <s v="MAGIC POP 50'S"/>
    <n v="50"/>
    <n v="-9"/>
    <s v="EACH"/>
    <n v="11.5"/>
    <x v="1416"/>
    <n v="21"/>
    <n v="-189"/>
    <n v="42"/>
    <n v="-246.4"/>
  </r>
  <r>
    <n v="2255"/>
    <x v="0"/>
    <x v="0"/>
    <x v="5"/>
    <s v="33 - SOUVENIR &amp; TOYS"/>
    <s v="331 - TOYS"/>
    <s v="1615 - GAME &amp; PUZZLE"/>
    <s v="112159"/>
    <s v="112158"/>
    <s v="8994191103508"/>
    <s v="BLOWING BALLONS ASSORTED 32S (R)"/>
    <n v="32"/>
    <n v="-40"/>
    <s v="EACH"/>
    <n v="2.56"/>
    <x v="1417"/>
    <n v="10"/>
    <n v="-400"/>
    <n v="0"/>
    <m/>
  </r>
  <r>
    <n v="2256"/>
    <x v="0"/>
    <x v="0"/>
    <x v="5"/>
    <s v="33 - SOUVENIR &amp; TOYS"/>
    <s v="331 - TOYS"/>
    <s v="1616 - GENERAL TOYS"/>
    <s v="116078"/>
    <s v="115374"/>
    <s v="116078"/>
    <s v="RAINBOW SPRING 24'S"/>
    <n v="24"/>
    <n v="-5"/>
    <s v="EACH"/>
    <n v="19.920000000000002"/>
    <x v="1418"/>
    <n v="34"/>
    <n v="-170"/>
    <n v="60"/>
    <n v="-166"/>
  </r>
  <r>
    <n v="2257"/>
    <x v="0"/>
    <x v="0"/>
    <x v="5"/>
    <s v="33 - SOUVENIR &amp; TOYS"/>
    <s v="331 - TOYS"/>
    <s v="1616 - GENERAL TOYS"/>
    <s v="112176"/>
    <s v="112176"/>
    <s v="112176"/>
    <s v="PASAR BESAR CAPSULE BALL 32MM 1PC"/>
    <n v="1"/>
    <n v="-196"/>
    <s v="EACH"/>
    <n v="0.41"/>
    <x v="1419"/>
    <n v="4"/>
    <n v="-784"/>
    <n v="0"/>
    <m/>
  </r>
  <r>
    <n v="2258"/>
    <x v="0"/>
    <x v="0"/>
    <x v="5"/>
    <s v="33 - SOUVENIR &amp; TOYS"/>
    <s v="331 - TOYS"/>
    <s v="1614 - ELECTONIC TOYS"/>
    <s v="113962"/>
    <s v="113962"/>
    <s v="113962"/>
    <s v="PASAR BESAR RETRO MINI 400 IN 1GAME ASSORTED"/>
    <n v="1"/>
    <n v="-4"/>
    <s v="EACH"/>
    <n v="17.95"/>
    <x v="1420"/>
    <n v="59"/>
    <n v="-236"/>
    <n v="177"/>
    <n v="-40.6"/>
  </r>
  <r>
    <n v="2259"/>
    <x v="0"/>
    <x v="0"/>
    <x v="5"/>
    <s v="33 - SOUVENIR &amp; TOYS"/>
    <s v="331 - TOYS"/>
    <s v="1615 - GAME &amp; PUZZLE"/>
    <s v="116059"/>
    <s v="116087"/>
    <s v="116059"/>
    <s v="PUBG WATER GAME 18'S"/>
    <n v="18"/>
    <n v="-3"/>
    <s v="EACH"/>
    <n v="21.96"/>
    <x v="1421"/>
    <n v="44"/>
    <n v="-132"/>
    <n v="23.7"/>
    <n v="-278"/>
  </r>
  <r>
    <n v="2260"/>
    <x v="0"/>
    <x v="0"/>
    <x v="5"/>
    <s v="33 - SOUVENIR &amp; TOYS"/>
    <s v="331 - TOYS"/>
    <s v="1615 - GAME &amp; PUZZLE"/>
    <s v="112160"/>
    <s v="112162"/>
    <s v="112160"/>
    <s v="SUSPENSION BLOWING BALL TOY1X30PCS"/>
    <n v="30"/>
    <n v="-5"/>
    <s v="EACH"/>
    <n v="12"/>
    <x v="289"/>
    <n v="37"/>
    <n v="-185"/>
    <n v="122.5"/>
    <n v="-49"/>
  </r>
  <r>
    <n v="2261"/>
    <x v="0"/>
    <x v="0"/>
    <x v="5"/>
    <s v="33 - SOUVENIR &amp; TOYS"/>
    <s v="331 - TOYS"/>
    <s v="1615 - GAME &amp; PUZZLE"/>
    <s v="112070"/>
    <s v="112072"/>
    <s v="112070"/>
    <s v="SKATEBOARD FINGER 12S"/>
    <n v="12"/>
    <n v="-3"/>
    <s v="EACH"/>
    <n v="20"/>
    <x v="289"/>
    <n v="36"/>
    <n v="-108"/>
    <n v="0"/>
    <m/>
  </r>
  <r>
    <n v="2262"/>
    <x v="0"/>
    <x v="0"/>
    <x v="5"/>
    <s v="33 - SOUVENIR &amp; TOYS"/>
    <s v="331 - TOYS"/>
    <s v="1615 - GAME &amp; PUZZLE"/>
    <s v="112044"/>
    <s v="112032"/>
    <s v="112044"/>
    <s v="AEROPLANE FLYING GLIDERS 30'S"/>
    <n v="30"/>
    <n v="-6"/>
    <s v="EACH"/>
    <n v="9.9"/>
    <x v="824"/>
    <n v="21"/>
    <n v="-126"/>
    <n v="42"/>
    <n v="-141.4"/>
  </r>
  <r>
    <n v="2263"/>
    <x v="0"/>
    <x v="0"/>
    <x v="5"/>
    <s v="33 - SOUVENIR &amp; TOYS"/>
    <s v="331 - TOYS"/>
    <s v="1615 - GAME &amp; PUZZLE"/>
    <s v="112193"/>
    <s v="112226"/>
    <s v="112193"/>
    <s v="CHEWING GUM PRANK 24S"/>
    <n v="20"/>
    <n v="-3"/>
    <s v="EACH"/>
    <n v="17.989999999999998"/>
    <x v="1422"/>
    <n v="110"/>
    <n v="-330"/>
    <n v="7"/>
    <n v="-771"/>
  </r>
  <r>
    <n v="2264"/>
    <x v="0"/>
    <x v="0"/>
    <x v="5"/>
    <s v="33 - SOUVENIR &amp; TOYS"/>
    <s v="331 - TOYS"/>
    <s v="1615 - GAME &amp; PUZZLE"/>
    <s v="112076"/>
    <s v="112074"/>
    <s v="9557771205604"/>
    <s v="GASING 12'S"/>
    <n v="12"/>
    <n v="-6"/>
    <s v="EACH"/>
    <n v="8.5"/>
    <x v="1423"/>
    <n v="17.5"/>
    <n v="-105"/>
    <n v="0"/>
    <m/>
  </r>
  <r>
    <n v="2265"/>
    <x v="0"/>
    <x v="0"/>
    <x v="5"/>
    <s v="33 - SOUVENIR &amp; TOYS"/>
    <s v="331 - TOYS"/>
    <s v="1615 - GAME &amp; PUZZLE"/>
    <s v="116083"/>
    <s v="116050"/>
    <s v="116083"/>
    <s v="MUSIC LIGHT YOYO 20'S"/>
    <n v="20"/>
    <n v="-3"/>
    <s v="EACH"/>
    <n v="13"/>
    <x v="672"/>
    <n v="26"/>
    <n v="-78"/>
    <n v="0"/>
    <m/>
  </r>
  <r>
    <n v="2266"/>
    <x v="0"/>
    <x v="0"/>
    <x v="5"/>
    <s v="33 - SOUVENIR &amp; TOYS"/>
    <s v="331 - TOYS"/>
    <s v="1615 - GAME &amp; PUZZLE"/>
    <s v="114130"/>
    <s v="114130"/>
    <s v="114130"/>
    <s v="MAGIC CUBE KEYCHAIN 3X3"/>
    <n v="1"/>
    <n v="-62"/>
    <s v="EACH"/>
    <n v="0.57999999999999996"/>
    <x v="1424"/>
    <n v="3.9"/>
    <n v="-241.8"/>
    <n v="0"/>
    <m/>
  </r>
  <r>
    <n v="2267"/>
    <x v="0"/>
    <x v="0"/>
    <x v="5"/>
    <s v="33 - SOUVENIR &amp; TOYS"/>
    <s v="331 - TOYS"/>
    <s v="1615 - GAME &amp; PUZZLE"/>
    <s v="113952"/>
    <s v="113952"/>
    <s v="113952"/>
    <s v="PASAR BESAR GIRL PAPER DOLL"/>
    <n v="1"/>
    <n v="-96"/>
    <s v="EACH"/>
    <n v="0.37"/>
    <x v="1425"/>
    <n v="2.5"/>
    <n v="-240"/>
    <n v="0"/>
    <m/>
  </r>
  <r>
    <n v="2268"/>
    <x v="0"/>
    <x v="0"/>
    <x v="5"/>
    <s v="33 - SOUVENIR &amp; TOYS"/>
    <s v="331 - TOYS"/>
    <s v="1615 - GAME &amp; PUZZLE"/>
    <s v="112039"/>
    <s v="112034"/>
    <s v="112039"/>
    <s v="CAR MODEL 322-79 24'S"/>
    <n v="24"/>
    <n v="-2"/>
    <s v="EACH"/>
    <n v="17.04"/>
    <x v="1426"/>
    <n v="34"/>
    <n v="-68"/>
    <n v="20.7"/>
    <n v="-164.6"/>
  </r>
  <r>
    <n v="2269"/>
    <x v="0"/>
    <x v="0"/>
    <x v="5"/>
    <s v="33 - SOUVENIR &amp; TOYS"/>
    <s v="331 - TOYS"/>
    <s v="1615 - GAME &amp; PUZZLE"/>
    <s v="112202"/>
    <s v="112202"/>
    <s v="112202"/>
    <s v="TIKAM OLD SCHOOL CLASSIC"/>
    <n v="1"/>
    <n v="-300"/>
    <s v="EACH"/>
    <n v="0.11"/>
    <x v="219"/>
    <n v="2"/>
    <n v="-600"/>
    <n v="0"/>
    <m/>
  </r>
  <r>
    <n v="2270"/>
    <x v="0"/>
    <x v="0"/>
    <x v="5"/>
    <s v="33 - SOUVENIR &amp; TOYS"/>
    <s v="331 - TOYS"/>
    <s v="1615 - GAME &amp; PUZZLE"/>
    <s v="112051"/>
    <s v="112042"/>
    <s v="112051"/>
    <s v="PENUTUP BOTOL 30'S"/>
    <n v="30"/>
    <n v="-2"/>
    <s v="EACH"/>
    <n v="15.9"/>
    <x v="1427"/>
    <n v="63"/>
    <n v="-126"/>
    <n v="51"/>
    <n v="-62.4"/>
  </r>
  <r>
    <n v="2271"/>
    <x v="0"/>
    <x v="0"/>
    <x v="5"/>
    <s v="33 - SOUVENIR &amp; TOYS"/>
    <s v="331 - TOYS"/>
    <s v="1617 - OUTDOOR TOYS"/>
    <s v="113822"/>
    <s v="113822"/>
    <s v="113822"/>
    <s v="PB WATER GUN GREEN"/>
    <n v="1"/>
    <n v="-10"/>
    <s v="EACH"/>
    <n v="2.89"/>
    <x v="1428"/>
    <n v="9.9"/>
    <n v="-99"/>
    <n v="0"/>
    <m/>
  </r>
  <r>
    <n v="2272"/>
    <x v="0"/>
    <x v="0"/>
    <x v="5"/>
    <s v="33 - SOUVENIR &amp; TOYS"/>
    <s v="331 - TOYS"/>
    <s v="1615 - GAME &amp; PUZZLE"/>
    <s v="116062"/>
    <s v="116064"/>
    <s v="116062"/>
    <s v="MAGNIFIER ERASER 20'S"/>
    <n v="20"/>
    <n v="-4"/>
    <s v="EACH"/>
    <n v="7"/>
    <x v="1194"/>
    <n v="14"/>
    <n v="-56"/>
    <n v="16"/>
    <n v="-175"/>
  </r>
  <r>
    <n v="2273"/>
    <x v="0"/>
    <x v="0"/>
    <x v="5"/>
    <s v="33 - SOUVENIR &amp; TOYS"/>
    <s v="331 - TOYS"/>
    <s v="1615 - GAME &amp; PUZZLE"/>
    <s v="116582"/>
    <s v="116582"/>
    <s v="116582"/>
    <s v="WATER BOMB BELON 1'S"/>
    <n v="1"/>
    <n v="-96"/>
    <s v="EACH"/>
    <n v="0.28999999999999998"/>
    <x v="469"/>
    <n v="3"/>
    <n v="-288"/>
    <n v="0"/>
    <m/>
  </r>
  <r>
    <n v="2274"/>
    <x v="0"/>
    <x v="0"/>
    <x v="5"/>
    <s v="33 - SOUVENIR &amp; TOYS"/>
    <s v="331 - TOYS"/>
    <s v="1615 - GAME &amp; PUZZLE"/>
    <s v="116068"/>
    <s v="116080"/>
    <s v="116068"/>
    <s v="LITTLE PONY WATER GAME 18'S"/>
    <n v="18"/>
    <n v="-1"/>
    <s v="EACH"/>
    <n v="26"/>
    <x v="1174"/>
    <n v="52"/>
    <n v="-52"/>
    <n v="0"/>
    <m/>
  </r>
  <r>
    <n v="2275"/>
    <x v="0"/>
    <x v="0"/>
    <x v="5"/>
    <s v="33 - SOUVENIR &amp; TOYS"/>
    <s v="331 - TOYS"/>
    <s v="1616 - GENERAL TOYS"/>
    <s v="114235"/>
    <s v="114235"/>
    <s v="114235"/>
    <s v="RETRO ROOSTER"/>
    <n v="1"/>
    <n v="-7"/>
    <s v="EACH"/>
    <n v="3.55"/>
    <x v="1429"/>
    <n v="15.9"/>
    <n v="-111.3"/>
    <n v="0"/>
    <m/>
  </r>
  <r>
    <n v="2276"/>
    <x v="0"/>
    <x v="0"/>
    <x v="5"/>
    <s v="33 - SOUVENIR &amp; TOYS"/>
    <s v="331 - TOYS"/>
    <s v="1615 - GAME &amp; PUZZLE"/>
    <s v="116066"/>
    <s v="116055"/>
    <s v="116066"/>
    <s v="FINGERTIP WHEEL 12'S"/>
    <n v="12"/>
    <n v="-1"/>
    <s v="EACH"/>
    <n v="21"/>
    <x v="433"/>
    <n v="42"/>
    <n v="-42"/>
    <n v="0"/>
    <m/>
  </r>
  <r>
    <n v="2277"/>
    <x v="0"/>
    <x v="0"/>
    <x v="5"/>
    <s v="33 - SOUVENIR &amp; TOYS"/>
    <s v="331 - TOYS"/>
    <s v="1615 - GAME &amp; PUZZLE"/>
    <s v="116049"/>
    <s v="116070"/>
    <s v="6975532820140"/>
    <s v="FINGER TOP SPINNER 16'S"/>
    <n v="16"/>
    <n v="-1"/>
    <s v="EACH"/>
    <n v="21"/>
    <x v="433"/>
    <n v="42"/>
    <n v="-42"/>
    <n v="0"/>
    <m/>
  </r>
  <r>
    <n v="2278"/>
    <x v="0"/>
    <x v="0"/>
    <x v="5"/>
    <s v="33 - SOUVENIR &amp; TOYS"/>
    <s v="331 - TOYS"/>
    <s v="1615 - GAME &amp; PUZZLE"/>
    <s v="113954"/>
    <s v="113954"/>
    <s v="113954"/>
    <s v="PASAR BESAR KAD TEPOK TYPE 1"/>
    <n v="1"/>
    <n v="-129"/>
    <s v="EACH"/>
    <n v="0.15"/>
    <x v="1430"/>
    <n v="2.5"/>
    <n v="-322.5"/>
    <n v="7.5"/>
    <n v="-258"/>
  </r>
  <r>
    <n v="2279"/>
    <x v="0"/>
    <x v="0"/>
    <x v="5"/>
    <s v="33 - SOUVENIR &amp; TOYS"/>
    <s v="331 - TOYS"/>
    <s v="1615 - GAME &amp; PUZZLE"/>
    <s v="116581"/>
    <s v="116581"/>
    <s v="116581"/>
    <s v="DREAMS FLY CHESS BOARD 1'S"/>
    <n v="1"/>
    <n v="-40"/>
    <s v="EACH"/>
    <n v="0.45"/>
    <x v="15"/>
    <n v="3.9"/>
    <n v="-156"/>
    <n v="0"/>
    <m/>
  </r>
  <r>
    <n v="2280"/>
    <x v="0"/>
    <x v="0"/>
    <x v="5"/>
    <s v="33 - SOUVENIR &amp; TOYS"/>
    <s v="331 - TOYS"/>
    <s v="1615 - GAME &amp; PUZZLE"/>
    <s v="112021"/>
    <s v="112023"/>
    <s v="6976487670033"/>
    <s v="PULL BACK CAR MODEL 123-503 24'S"/>
    <n v="24"/>
    <n v="-1"/>
    <s v="EACH"/>
    <n v="18"/>
    <x v="15"/>
    <n v="36"/>
    <n v="-36"/>
    <n v="0"/>
    <m/>
  </r>
  <r>
    <n v="2281"/>
    <x v="0"/>
    <x v="0"/>
    <x v="5"/>
    <s v="33 - SOUVENIR &amp; TOYS"/>
    <s v="331 - TOYS"/>
    <s v="1615 - GAME &amp; PUZZLE"/>
    <s v="112459"/>
    <s v="112459"/>
    <s v="112459"/>
    <s v="PASAR BESAR GASING BIASA"/>
    <n v="1"/>
    <n v="-3"/>
    <s v="EACH"/>
    <n v="6.15"/>
    <x v="1431"/>
    <n v="15.9"/>
    <n v="-47.7"/>
    <n v="0"/>
    <m/>
  </r>
  <r>
    <n v="2282"/>
    <x v="0"/>
    <x v="0"/>
    <x v="5"/>
    <s v="33 - SOUVENIR &amp; TOYS"/>
    <s v="331 - TOYS"/>
    <s v="1615 - GAME &amp; PUZZLE"/>
    <s v="116072"/>
    <s v="116063"/>
    <s v="9557771209497"/>
    <s v="KAD TUKAR BAJU 40'S"/>
    <n v="40"/>
    <n v="-3"/>
    <s v="EACH"/>
    <n v="6"/>
    <x v="15"/>
    <n v="12"/>
    <n v="-36"/>
    <n v="56"/>
    <n v="-32.1"/>
  </r>
  <r>
    <n v="2283"/>
    <x v="0"/>
    <x v="0"/>
    <x v="5"/>
    <s v="33 - SOUVENIR &amp; TOYS"/>
    <s v="331 - TOYS"/>
    <s v="1617 - OUTDOOR TOYS"/>
    <s v="113378"/>
    <s v="113378"/>
    <s v="113378"/>
    <s v="PB WATER GUN PINK"/>
    <n v="1"/>
    <n v="-6"/>
    <s v="EACH"/>
    <n v="2.89"/>
    <x v="1432"/>
    <n v="9.9"/>
    <n v="-59.4"/>
    <n v="0"/>
    <m/>
  </r>
  <r>
    <n v="2284"/>
    <x v="0"/>
    <x v="0"/>
    <x v="5"/>
    <s v="33 - SOUVENIR &amp; TOYS"/>
    <s v="331 - TOYS"/>
    <s v="1615 - GAME &amp; PUZZLE"/>
    <s v="116057"/>
    <s v="116051"/>
    <s v="697086957715"/>
    <s v="NEZHA WATER COLOUR 24'S"/>
    <n v="24"/>
    <n v="-1"/>
    <s v="EACH"/>
    <n v="17.04"/>
    <x v="1433"/>
    <n v="34"/>
    <n v="-34"/>
    <n v="0"/>
    <m/>
  </r>
  <r>
    <n v="2285"/>
    <x v="0"/>
    <x v="0"/>
    <x v="5"/>
    <s v="33 - SOUVENIR &amp; TOYS"/>
    <s v="331 - TOYS"/>
    <s v="1615 - GAME &amp; PUZZLE"/>
    <s v="116576"/>
    <s v="116576"/>
    <s v="116576"/>
    <s v="SNAKE CHESS BOARD 1'S"/>
    <n v="1"/>
    <n v="-40"/>
    <s v="EACH"/>
    <n v="0.4"/>
    <x v="478"/>
    <n v="3.9"/>
    <n v="-156"/>
    <n v="0"/>
    <m/>
  </r>
  <r>
    <n v="2286"/>
    <x v="0"/>
    <x v="0"/>
    <x v="5"/>
    <s v="33 - SOUVENIR &amp; TOYS"/>
    <s v="331 - TOYS"/>
    <s v="1615 - GAME &amp; PUZZLE"/>
    <s v="112049"/>
    <s v="112033"/>
    <s v="112049"/>
    <s v="PARACHUTE 20'S"/>
    <n v="20"/>
    <n v="-2"/>
    <s v="EACH"/>
    <n v="5.5"/>
    <x v="489"/>
    <n v="12"/>
    <n v="-24"/>
    <n v="0"/>
    <m/>
  </r>
  <r>
    <n v="2287"/>
    <x v="0"/>
    <x v="0"/>
    <x v="5"/>
    <s v="33 - SOUVENIR &amp; TOYS"/>
    <s v="331 - TOYS"/>
    <s v="1615 - GAME &amp; PUZZLE"/>
    <s v="116045"/>
    <s v="116074"/>
    <s v="116045"/>
    <s v="RUBBER GLUE 24'S"/>
    <n v="24"/>
    <n v="-1"/>
    <s v="EACH"/>
    <n v="11.04"/>
    <x v="1434"/>
    <n v="22"/>
    <n v="-22"/>
    <n v="9"/>
    <n v="-122.7"/>
  </r>
  <r>
    <n v="2288"/>
    <x v="0"/>
    <x v="0"/>
    <x v="5"/>
    <s v="33 - SOUVENIR &amp; TOYS"/>
    <s v="331 - TOYS"/>
    <s v="1615 - GAME &amp; PUZZLE"/>
    <s v="112200"/>
    <s v="112200"/>
    <s v="112200"/>
    <s v="TIKAM SAKAI"/>
    <n v="1"/>
    <n v="-400"/>
    <s v="EACH"/>
    <n v="0.02"/>
    <x v="119"/>
    <n v="2"/>
    <n v="-800"/>
    <n v="0"/>
    <m/>
  </r>
  <r>
    <n v="2289"/>
    <x v="0"/>
    <x v="0"/>
    <x v="5"/>
    <s v="33 - SOUVENIR &amp; TOYS"/>
    <s v="331 - TOYS"/>
    <s v="1615 - GAME &amp; PUZZLE"/>
    <s v="112196"/>
    <s v="112196"/>
    <s v="112196"/>
    <s v="TIKAM RAGNAROK"/>
    <n v="1"/>
    <n v="-400"/>
    <s v="EACH"/>
    <n v="0.02"/>
    <x v="119"/>
    <n v="2"/>
    <n v="-800"/>
    <n v="0"/>
    <m/>
  </r>
  <r>
    <n v="2290"/>
    <x v="0"/>
    <x v="0"/>
    <x v="5"/>
    <s v="33 - SOUVENIR &amp; TOYS"/>
    <s v="331 - TOYS"/>
    <s v="1615 - GAME &amp; PUZZLE"/>
    <s v="116043"/>
    <s v="116073"/>
    <s v="116043"/>
    <s v="STICKY TOY 12'S"/>
    <n v="12"/>
    <n v="-1"/>
    <s v="EACH"/>
    <n v="7"/>
    <x v="409"/>
    <n v="14"/>
    <n v="-14"/>
    <n v="0"/>
    <m/>
  </r>
  <r>
    <n v="2291"/>
    <x v="0"/>
    <x v="0"/>
    <x v="5"/>
    <s v="33 - SOUVENIR &amp; TOYS"/>
    <s v="331 - TOYS"/>
    <s v="1616 - GENERAL TOYS"/>
    <s v="115259"/>
    <s v="115259"/>
    <s v="0000176820"/>
    <s v="HOTWEEL CAR"/>
    <n v="1"/>
    <n v="-2"/>
    <s v="EACH"/>
    <n v="2.77"/>
    <x v="1435"/>
    <n v="9.9"/>
    <n v="-19.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292"/>
    <x v="0"/>
    <x v="0"/>
    <x v="5"/>
    <s v="33 - SOUVENIR &amp; TOYS"/>
    <s v="331 - TOYS"/>
    <s v="1615 - GAME &amp; PUZZLE"/>
    <s v="116047"/>
    <s v="116056"/>
    <s v="116047"/>
    <s v="KAD TERUP 60'S"/>
    <n v="60"/>
    <n v="-1"/>
    <s v="EACH"/>
    <n v="5.4"/>
    <x v="34"/>
    <n v="10.6"/>
    <n v="-10.6"/>
    <n v="2"/>
    <n v="-270"/>
  </r>
  <r>
    <n v="2293"/>
    <x v="0"/>
    <x v="0"/>
    <x v="5"/>
    <s v="33 - SOUVENIR &amp; TOYS"/>
    <s v="331 - TOYS"/>
    <s v="1616 - GENERAL TOYS"/>
    <s v="112180"/>
    <s v="112180"/>
    <s v="112180"/>
    <s v="PASAR BESAR CAPSULE BALL 47X55MM1PC"/>
    <n v="1"/>
    <n v="-4"/>
    <s v="EACH"/>
    <n v="0.63"/>
    <x v="1436"/>
    <n v="4"/>
    <n v="-16"/>
    <n v="0"/>
    <m/>
  </r>
  <r>
    <n v="2294"/>
    <x v="0"/>
    <x v="0"/>
    <x v="5"/>
    <s v="33 - SOUVENIR &amp; TOYS"/>
    <s v="331 - TOYS"/>
    <s v="1613 - SOFT TOYS"/>
    <s v="114254"/>
    <s v="114254"/>
    <s v="114254"/>
    <s v="PB ANTISTRESS BALL DURIANASSORTED"/>
    <n v="1"/>
    <n v="-1"/>
    <s v="EACH"/>
    <n v="2.74"/>
    <x v="521"/>
    <n v="15"/>
    <n v="-15"/>
    <n v="45"/>
    <n v="-6.1"/>
  </r>
  <r>
    <n v="2295"/>
    <x v="0"/>
    <x v="0"/>
    <x v="5"/>
    <s v="33 - SOUVENIR &amp; TOYS"/>
    <s v="331 - TOYS"/>
    <s v="1615 - GAME &amp; PUZZLE"/>
    <s v="112239"/>
    <s v="112239"/>
    <s v="112239"/>
    <s v="PASAR BESAR CHAPTEH CHILDHOODTRADITIONAL"/>
    <n v="1"/>
    <n v="-1"/>
    <s v="EACH"/>
    <n v="1.75"/>
    <x v="528"/>
    <n v="5"/>
    <n v="-5"/>
    <n v="0"/>
    <m/>
  </r>
  <r>
    <n v="2296"/>
    <x v="0"/>
    <x v="0"/>
    <x v="5"/>
    <s v="33 - SOUVENIR &amp; TOYS"/>
    <s v="331 - TOYS"/>
    <s v="1616 - GENERAL TOYS"/>
    <s v="114247"/>
    <s v="114247"/>
    <s v="114247"/>
    <s v="PB KALEIDOSCOPE"/>
    <n v="1"/>
    <n v="-2"/>
    <s v="EACH"/>
    <n v="1.25"/>
    <x v="1098"/>
    <n v="5"/>
    <n v="-10"/>
    <n v="0"/>
    <m/>
  </r>
  <r>
    <n v="2297"/>
    <x v="0"/>
    <x v="0"/>
    <x v="5"/>
    <s v="33 - SOUVENIR &amp; TOYS"/>
    <s v="331 - TOYS"/>
    <s v="1615 - GAME &amp; PUZZLE"/>
    <s v="112206"/>
    <s v="112206"/>
    <s v="9557123091282"/>
    <s v="PASAR BESAR CARD DONKEY 1PC"/>
    <n v="1"/>
    <n v="-2"/>
    <s v="EACH"/>
    <n v="0.85"/>
    <x v="339"/>
    <n v="9.9"/>
    <n v="-19.8"/>
    <n v="19.8"/>
    <n v="-8.6"/>
  </r>
  <r>
    <n v="2298"/>
    <x v="0"/>
    <x v="0"/>
    <x v="5"/>
    <s v="33 - SOUVENIR &amp; TOYS"/>
    <s v="331 - TOYS"/>
    <s v="1615 - GAME &amp; PUZZLE"/>
    <s v="112215"/>
    <s v="112215"/>
    <s v="9557123091299"/>
    <s v="PASAR BESAR CARD OLD MAID 1PC"/>
    <n v="1"/>
    <n v="-2"/>
    <s v="EACH"/>
    <n v="0.97"/>
    <x v="1437"/>
    <n v="9.9"/>
    <n v="-19.8"/>
    <n v="49.5"/>
    <n v="-3.9"/>
  </r>
  <r>
    <n v="2299"/>
    <x v="0"/>
    <x v="0"/>
    <x v="5"/>
    <s v="33 - SOUVENIR &amp; TOYS"/>
    <s v="331 - TOYS"/>
    <s v="1615 - GAME &amp; PUZZLE"/>
    <s v="112198"/>
    <s v="112198"/>
    <s v="112198"/>
    <s v="PASAR BESAR DRAUGHT GAME"/>
    <n v="1"/>
    <n v="-3"/>
    <s v="EACH"/>
    <n v="0.55000000000000004"/>
    <x v="151"/>
    <n v="3"/>
    <n v="-9"/>
    <n v="24"/>
    <n v="-6.9"/>
  </r>
  <r>
    <n v="2300"/>
    <x v="0"/>
    <x v="0"/>
    <x v="5"/>
    <s v="33 - SOUVENIR &amp; TOYS"/>
    <s v="331 - TOYS"/>
    <s v="1615 - GAME &amp; PUZZLE"/>
    <s v="115249"/>
    <s v="115249"/>
    <s v="115249"/>
    <s v="PB ROTATING COLORFUL CATAPULT TOP1S"/>
    <n v="1"/>
    <n v="-3"/>
    <s v="EACH"/>
    <n v="0.68"/>
    <x v="1438"/>
    <n v="6.9"/>
    <n v="-20.7"/>
    <n v="0"/>
    <m/>
  </r>
  <r>
    <n v="2301"/>
    <x v="0"/>
    <x v="0"/>
    <x v="5"/>
    <s v="33 - SOUVENIR &amp; TOYS"/>
    <s v="331 - TOYS"/>
    <s v="1616 - GENERAL TOYS"/>
    <s v="115261"/>
    <s v="115261"/>
    <s v="115261"/>
    <s v="TRANSFORMERS"/>
    <n v="1"/>
    <n v="-2"/>
    <s v="EACH"/>
    <n v="0.76"/>
    <x v="1102"/>
    <n v="3.5"/>
    <n v="-7"/>
    <n v="3.5"/>
    <n v="-43.4"/>
  </r>
  <r>
    <n v="2302"/>
    <x v="0"/>
    <x v="0"/>
    <x v="5"/>
    <s v="33 - SOUVENIR &amp; TOYS"/>
    <s v="331 - TOYS"/>
    <s v="1615 - GAME &amp; PUZZLE"/>
    <s v="115930"/>
    <s v="115930"/>
    <s v="115930"/>
    <s v="WATER GUN ASST"/>
    <n v="1"/>
    <n v="-1"/>
    <s v="EACH"/>
    <n v="0.76"/>
    <x v="1439"/>
    <n v="4.9000000000000004"/>
    <n v="-4.9000000000000004"/>
    <n v="0"/>
    <m/>
  </r>
  <r>
    <n v="2303"/>
    <x v="0"/>
    <x v="0"/>
    <x v="5"/>
    <s v="33 - SOUVENIR &amp; TOYS"/>
    <s v="331 - TOYS"/>
    <s v="1615 - GAME &amp; PUZZLE"/>
    <s v="112186"/>
    <s v="112186"/>
    <s v="112186"/>
    <s v="PASAR BESAR AEROPLANE GAME"/>
    <n v="1"/>
    <n v="-1"/>
    <s v="EACH"/>
    <n v="0.55000000000000004"/>
    <x v="1440"/>
    <n v="3"/>
    <n v="-3"/>
    <n v="12"/>
    <n v="-4.5999999999999996"/>
  </r>
  <r>
    <n v="2304"/>
    <x v="0"/>
    <x v="0"/>
    <x v="5"/>
    <s v="33 - SOUVENIR &amp; TOYS"/>
    <s v="331 - TOYS"/>
    <s v="1615 - GAME &amp; PUZZLE"/>
    <s v="112056"/>
    <s v="112056"/>
    <s v="112056"/>
    <s v="BIG SOUR POWDER 1PCS"/>
    <n v="1"/>
    <n v="-3"/>
    <s v="EACH"/>
    <n v="0.31"/>
    <x v="347"/>
    <n v="1"/>
    <n v="-3"/>
    <n v="0"/>
    <m/>
  </r>
  <r>
    <n v="2305"/>
    <x v="0"/>
    <x v="0"/>
    <x v="5"/>
    <s v="33 - SOUVENIR &amp; TOYS"/>
    <s v="331 - TOYS"/>
    <s v="1616 - GENERAL TOYS"/>
    <s v="114253"/>
    <s v="114253"/>
    <s v="114253"/>
    <s v="PB PROJECTION CAMERA"/>
    <n v="1"/>
    <n v="-1"/>
    <s v="EACH"/>
    <n v="0.71"/>
    <x v="1104"/>
    <n v="5"/>
    <n v="-5"/>
    <n v="0"/>
    <m/>
  </r>
  <r>
    <n v="2306"/>
    <x v="0"/>
    <x v="0"/>
    <x v="5"/>
    <s v="33 - SOUVENIR &amp; TOYS"/>
    <s v="331 - TOYS"/>
    <s v="1615 - GAME &amp; PUZZLE"/>
    <s v="115953"/>
    <s v="115953"/>
    <s v="115953"/>
    <s v="FLYING LEAF+RULER TOY SET ASST"/>
    <n v="1"/>
    <n v="-2"/>
    <s v="EACH"/>
    <n v="0.35"/>
    <x v="1233"/>
    <n v="2.9"/>
    <n v="-5.8"/>
    <n v="0"/>
    <m/>
  </r>
  <r>
    <n v="2307"/>
    <x v="0"/>
    <x v="0"/>
    <x v="5"/>
    <s v="33 - SOUVENIR &amp; TOYS"/>
    <s v="331 - TOYS"/>
    <s v="1615 - GAME &amp; PUZZLE"/>
    <s v="112211"/>
    <s v="112211"/>
    <s v="9557123091305"/>
    <s v="PASAR BESAR CARD SNAP 1PC"/>
    <n v="1"/>
    <n v="-1"/>
    <s v="EACH"/>
    <n v="0.85"/>
    <x v="1404"/>
    <n v="9.9"/>
    <n v="-9.9"/>
    <n v="39.6"/>
    <n v="-2.1"/>
  </r>
  <r>
    <n v="2308"/>
    <x v="0"/>
    <x v="0"/>
    <x v="5"/>
    <s v="33 - SOUVENIR &amp; TOYS"/>
    <s v="331 - TOYS"/>
    <s v="1616 - GENERAL TOYS"/>
    <s v="115527"/>
    <s v="115527"/>
    <s v="115527"/>
    <s v="PB HAND PULL FLYING HELICOPTER"/>
    <n v="1"/>
    <n v="-1"/>
    <s v="EACH"/>
    <n v="0.79"/>
    <x v="1014"/>
    <n v="5"/>
    <n v="-5"/>
    <n v="0"/>
    <m/>
  </r>
  <r>
    <n v="2309"/>
    <x v="0"/>
    <x v="0"/>
    <x v="5"/>
    <s v="33 - SOUVENIR &amp; TOYS"/>
    <s v="331 - TOYS"/>
    <s v="1615 - GAME &amp; PUZZLE"/>
    <s v="115929"/>
    <s v="115929"/>
    <s v="115929"/>
    <s v="PLASTIC GASING"/>
    <n v="1"/>
    <n v="-1"/>
    <s v="EACH"/>
    <n v="0.71"/>
    <x v="1104"/>
    <n v="4.9000000000000004"/>
    <n v="-4.9000000000000004"/>
    <n v="0"/>
    <m/>
  </r>
  <r>
    <n v="2310"/>
    <x v="0"/>
    <x v="0"/>
    <x v="5"/>
    <s v="33 - SOUVENIR &amp; TOYS"/>
    <s v="331 - TOYS"/>
    <s v="1615 - GAME &amp; PUZZLE"/>
    <s v="116577"/>
    <s v="116577"/>
    <s v="116577"/>
    <s v="PAPER FAN 1'S"/>
    <n v="1"/>
    <n v="-1"/>
    <s v="EACH"/>
    <n v="0.6"/>
    <x v="1441"/>
    <n v="4.9000000000000004"/>
    <n v="-4.9000000000000004"/>
    <n v="0"/>
    <m/>
  </r>
  <r>
    <n v="2311"/>
    <x v="0"/>
    <x v="0"/>
    <x v="5"/>
    <s v="33 - SOUVENIR &amp; TOYS"/>
    <s v="331 - TOYS"/>
    <s v="1616 - GENERAL TOYS"/>
    <s v="114250"/>
    <s v="114250"/>
    <s v="114250"/>
    <s v="PB 2IN1 MAZE ASSORTED"/>
    <n v="1"/>
    <n v="-1"/>
    <s v="EACH"/>
    <n v="0.87"/>
    <x v="1442"/>
    <n v="5"/>
    <n v="-5"/>
    <n v="5"/>
    <n v="-17.399999999999999"/>
  </r>
  <r>
    <n v="2312"/>
    <x v="0"/>
    <x v="0"/>
    <x v="5"/>
    <s v="33 - SOUVENIR &amp; TOYS"/>
    <s v="331 - TOYS"/>
    <s v="1616 - GENERAL TOYS"/>
    <s v="114260"/>
    <s v="114260"/>
    <s v="114260"/>
    <s v="PB MINI GILDER AIRPLANE"/>
    <n v="1"/>
    <n v="-1"/>
    <s v="EACH"/>
    <n v="0.68"/>
    <x v="182"/>
    <n v="2"/>
    <n v="-2"/>
    <n v="0"/>
    <m/>
  </r>
  <r>
    <n v="2313"/>
    <x v="0"/>
    <x v="0"/>
    <x v="5"/>
    <s v="33 - SOUVENIR &amp; TOYS"/>
    <s v="331 - TOYS"/>
    <s v="1615 - GAME &amp; PUZZLE"/>
    <s v="112208"/>
    <s v="112208"/>
    <s v="9557123091275"/>
    <s v="PASAR BESAR CARD HAPPY FAMILY 1PC"/>
    <n v="1"/>
    <n v="-1"/>
    <s v="EACH"/>
    <n v="0.85"/>
    <x v="1404"/>
    <n v="9.9"/>
    <n v="-9.9"/>
    <n v="59.4"/>
    <n v="-1.4"/>
  </r>
  <r>
    <n v="2314"/>
    <x v="0"/>
    <x v="0"/>
    <x v="5"/>
    <s v="33 - SOUVENIR &amp; TOYS"/>
    <s v="331 - TOYS"/>
    <s v="1615 - GAME &amp; PUZZLE"/>
    <s v="115946"/>
    <s v="115946"/>
    <s v="115946"/>
    <s v="ERASER+BALLOON TOY SET"/>
    <n v="1"/>
    <n v="-1"/>
    <s v="EACH"/>
    <n v="0.22"/>
    <x v="1443"/>
    <n v="1.9"/>
    <n v="-1.9"/>
    <n v="11.4"/>
    <n v="-1.9"/>
  </r>
  <r>
    <n v="2315"/>
    <x v="0"/>
    <x v="0"/>
    <x v="5"/>
    <s v="33 - SOUVENIR &amp; TOYS"/>
    <s v="331 - TOYS"/>
    <s v="1616 - GENERAL TOYS"/>
    <s v="112268"/>
    <s v="112268"/>
    <s v="112268"/>
    <s v="PASAR BESAR TOKEN"/>
    <n v="1"/>
    <n v="-300"/>
    <s v="EACH"/>
    <n v="0"/>
    <x v="1444"/>
    <n v="2"/>
    <n v="-600"/>
    <n v="0"/>
    <m/>
  </r>
  <r>
    <n v="2316"/>
    <x v="0"/>
    <x v="0"/>
    <x v="5"/>
    <s v="33 - SOUVENIR &amp; TOYS"/>
    <s v="331 - TOYS"/>
    <s v="1615 - GAME &amp; PUZZLE"/>
    <s v="116512"/>
    <s v="116512"/>
    <s v="116512"/>
    <s v="FLYING LEAF 1S"/>
    <n v="1"/>
    <n v="1"/>
    <s v="EACH"/>
    <n v="0.35"/>
    <x v="732"/>
    <n v="2.9"/>
    <n v="2.9"/>
    <n v="2.9"/>
    <n v="12.1"/>
  </r>
  <r>
    <n v="2317"/>
    <x v="0"/>
    <x v="0"/>
    <x v="5"/>
    <s v="33 - SOUVENIR &amp; TOYS"/>
    <s v="331 - TOYS"/>
    <s v="1615 - GAME &amp; PUZZLE"/>
    <s v="112219"/>
    <s v="112219"/>
    <s v="112219"/>
    <s v="PASAR BESAR SNAKE GAME"/>
    <n v="1"/>
    <n v="1"/>
    <s v="EACH"/>
    <n v="0.55000000000000004"/>
    <x v="1445"/>
    <n v="3"/>
    <n v="3"/>
    <n v="39"/>
    <n v="1.4"/>
  </r>
  <r>
    <n v="2318"/>
    <x v="0"/>
    <x v="0"/>
    <x v="5"/>
    <s v="33 - SOUVENIR &amp; TOYS"/>
    <s v="331 - TOYS"/>
    <s v="1615 - GAME &amp; PUZZLE"/>
    <s v="114211"/>
    <s v="114211"/>
    <s v="114211"/>
    <s v="PB RUBIK'S CUBE 3X3 KEYCHAIN"/>
    <n v="1"/>
    <n v="1"/>
    <s v="EACH"/>
    <n v="0.99"/>
    <x v="1352"/>
    <n v="3.5"/>
    <n v="3.5"/>
    <n v="14"/>
    <n v="7.1"/>
  </r>
  <r>
    <n v="2319"/>
    <x v="0"/>
    <x v="0"/>
    <x v="5"/>
    <s v="33 - SOUVENIR &amp; TOYS"/>
    <s v="331 - TOYS"/>
    <s v="1616 - GENERAL TOYS"/>
    <s v="112184"/>
    <s v="112184"/>
    <s v="112184"/>
    <s v="PASAR BESAR CAPSULE BALL 45MM 1PC"/>
    <n v="1"/>
    <n v="2"/>
    <s v="EACH"/>
    <n v="0.63"/>
    <x v="1446"/>
    <n v="4"/>
    <n v="8"/>
    <n v="28"/>
    <n v="4.5"/>
  </r>
  <r>
    <n v="2320"/>
    <x v="0"/>
    <x v="0"/>
    <x v="5"/>
    <s v="33 - SOUVENIR &amp; TOYS"/>
    <s v="331 - TOYS"/>
    <s v="1615 - GAME &amp; PUZZLE"/>
    <s v="112543"/>
    <s v="112543"/>
    <s v="112543"/>
    <s v="PASAR BESAR LED LIGHT YOYO 1PC"/>
    <n v="1"/>
    <n v="1"/>
    <s v="EACH"/>
    <n v="1.27"/>
    <x v="1447"/>
    <n v="6.9"/>
    <n v="6.9"/>
    <n v="13.8"/>
    <n v="9.1999999999999993"/>
  </r>
  <r>
    <n v="2321"/>
    <x v="0"/>
    <x v="0"/>
    <x v="5"/>
    <s v="33 - SOUVENIR &amp; TOYS"/>
    <s v="331 - TOYS"/>
    <s v="1616 - GENERAL TOYS"/>
    <s v="114240"/>
    <s v="114240"/>
    <s v="114240"/>
    <s v="PB LATO LATO GAGANG"/>
    <n v="1"/>
    <n v="1"/>
    <s v="EACH"/>
    <n v="2.14"/>
    <x v="1448"/>
    <n v="5"/>
    <n v="5"/>
    <n v="0"/>
    <m/>
  </r>
  <r>
    <n v="2322"/>
    <x v="0"/>
    <x v="0"/>
    <x v="5"/>
    <s v="33 - SOUVENIR &amp; TOYS"/>
    <s v="331 - TOYS"/>
    <s v="1616 - GENERAL TOYS"/>
    <s v="112164"/>
    <s v="112164"/>
    <s v="112164"/>
    <s v="SLING SHOT PLASTIC LASTIK 1S"/>
    <n v="1"/>
    <n v="5"/>
    <s v="EACH"/>
    <n v="0.67"/>
    <x v="223"/>
    <n v="10"/>
    <n v="50"/>
    <n v="50"/>
    <n v="6.7"/>
  </r>
  <r>
    <n v="2323"/>
    <x v="0"/>
    <x v="0"/>
    <x v="5"/>
    <s v="33 - SOUVENIR &amp; TOYS"/>
    <s v="331 - TOYS"/>
    <s v="1616 - GENERAL TOYS"/>
    <s v="115528"/>
    <s v="115528"/>
    <s v="115528"/>
    <s v="RETRO RAT"/>
    <n v="1"/>
    <n v="1"/>
    <s v="EACH"/>
    <n v="3.55"/>
    <x v="749"/>
    <n v="15.9"/>
    <n v="15.9"/>
    <n v="0"/>
    <m/>
  </r>
  <r>
    <n v="2324"/>
    <x v="0"/>
    <x v="0"/>
    <x v="5"/>
    <s v="33 - SOUVENIR &amp; TOYS"/>
    <s v="331 - TOYS"/>
    <s v="1613 - SOFT TOYS"/>
    <s v="115376"/>
    <s v="115376"/>
    <s v="115376"/>
    <s v="PASAR BESAR ANTI-STRESS STEAM BUN"/>
    <n v="1"/>
    <n v="1"/>
    <s v="EACH"/>
    <n v="4.1100000000000003"/>
    <x v="1449"/>
    <n v="13.9"/>
    <n v="13.9"/>
    <n v="0"/>
    <m/>
  </r>
  <r>
    <n v="2325"/>
    <x v="0"/>
    <x v="0"/>
    <x v="5"/>
    <s v="33 - SOUVENIR &amp; TOYS"/>
    <s v="331 - TOYS"/>
    <s v="1615 - GAME &amp; PUZZLE"/>
    <s v="116056"/>
    <s v="116056"/>
    <s v="116056"/>
    <s v="KAD TERUP 1'S"/>
    <n v="1"/>
    <n v="48"/>
    <s v="EACH"/>
    <n v="0.09"/>
    <x v="1353"/>
    <n v="2"/>
    <n v="96"/>
    <n v="2"/>
    <n v="216"/>
  </r>
  <r>
    <n v="2326"/>
    <x v="0"/>
    <x v="0"/>
    <x v="5"/>
    <s v="33 - SOUVENIR &amp; TOYS"/>
    <s v="331 - TOYS"/>
    <s v="1614 - ELECTONIC TOYS"/>
    <s v="114441"/>
    <s v="114441"/>
    <s v="114441"/>
    <s v="TAMAGOTCHI (HEART SHAPE)ASSORTED"/>
    <n v="1"/>
    <n v="1"/>
    <s v="EACH"/>
    <n v="4.7"/>
    <x v="1340"/>
    <n v="19.899999999999999"/>
    <n v="19.899999999999999"/>
    <n v="39.799999999999997"/>
    <n v="11.8"/>
  </r>
  <r>
    <n v="2327"/>
    <x v="0"/>
    <x v="0"/>
    <x v="5"/>
    <s v="33 - SOUVENIR &amp; TOYS"/>
    <s v="331 - TOYS"/>
    <s v="1615 - GAME &amp; PUZZLE"/>
    <s v="116073"/>
    <s v="116073"/>
    <s v="116073"/>
    <s v="STICKY TOY 1'S"/>
    <n v="1"/>
    <n v="12"/>
    <s v="EACH"/>
    <n v="0.58330000000000004"/>
    <x v="368"/>
    <n v="3"/>
    <n v="36"/>
    <n v="0"/>
    <m/>
  </r>
  <r>
    <n v="2328"/>
    <x v="0"/>
    <x v="0"/>
    <x v="5"/>
    <s v="33 - SOUVENIR &amp; TOYS"/>
    <s v="331 - TOYS"/>
    <s v="1615 - GAME &amp; PUZZLE"/>
    <s v="116074"/>
    <s v="116074"/>
    <s v="116074"/>
    <s v="RUBBER GLUE 1'S"/>
    <n v="1"/>
    <n v="23"/>
    <s v="EACH"/>
    <n v="0.46"/>
    <x v="1450"/>
    <n v="3"/>
    <n v="69"/>
    <n v="9"/>
    <n v="117.6"/>
  </r>
  <r>
    <n v="2329"/>
    <x v="0"/>
    <x v="0"/>
    <x v="5"/>
    <s v="33 - SOUVENIR &amp; TOYS"/>
    <s v="331 - TOYS"/>
    <s v="1615 - GAME &amp; PUZZLE"/>
    <s v="112033"/>
    <s v="112033"/>
    <s v="112033"/>
    <s v="PARACHUTE 1S"/>
    <n v="1"/>
    <n v="40"/>
    <s v="EACH"/>
    <n v="0.27500000000000002"/>
    <x v="972"/>
    <n v="1.5"/>
    <n v="60"/>
    <n v="0"/>
    <m/>
  </r>
  <r>
    <n v="2330"/>
    <x v="0"/>
    <x v="0"/>
    <x v="5"/>
    <s v="33 - SOUVENIR &amp; TOYS"/>
    <s v="331 - TOYS"/>
    <s v="1615 - GAME &amp; PUZZLE"/>
    <s v="115942"/>
    <s v="115942"/>
    <s v="115942"/>
    <s v="SNAKE &amp; LADDER BOARD GAME SET"/>
    <n v="1"/>
    <n v="40"/>
    <s v="EACH"/>
    <n v="0.3"/>
    <x v="128"/>
    <n v="3.9"/>
    <n v="156"/>
    <n v="27.3"/>
    <n v="44"/>
  </r>
  <r>
    <n v="2331"/>
    <x v="0"/>
    <x v="0"/>
    <x v="5"/>
    <s v="33 - SOUVENIR &amp; TOYS"/>
    <s v="331 - TOYS"/>
    <s v="1615 - GAME &amp; PUZZLE"/>
    <s v="115940"/>
    <s v="115940"/>
    <s v="115940"/>
    <s v="LUDO BOARD GAME SET"/>
    <n v="1"/>
    <n v="40"/>
    <s v="EACH"/>
    <n v="0.3"/>
    <x v="128"/>
    <n v="3.9"/>
    <n v="156"/>
    <n v="23.4"/>
    <n v="51.3"/>
  </r>
  <r>
    <n v="2332"/>
    <x v="0"/>
    <x v="0"/>
    <x v="5"/>
    <s v="33 - SOUVENIR &amp; TOYS"/>
    <s v="331 - TOYS"/>
    <s v="1615 - GAME &amp; PUZZLE"/>
    <s v="116000"/>
    <s v="116000"/>
    <s v="116000"/>
    <s v="PASAR BESAR CHINESE CHESSMAGNETIC"/>
    <n v="1"/>
    <n v="1"/>
    <s v="EACH"/>
    <n v="12"/>
    <x v="128"/>
    <n v="29.9"/>
    <n v="29.9"/>
    <n v="29.9"/>
    <n v="40.1"/>
  </r>
  <r>
    <n v="2333"/>
    <x v="0"/>
    <x v="0"/>
    <x v="5"/>
    <s v="33 - SOUVENIR &amp; TOYS"/>
    <s v="331 - TOYS"/>
    <s v="1615 - GAME &amp; PUZZLE"/>
    <s v="112038"/>
    <s v="112038"/>
    <s v="112038"/>
    <s v="PASAR BESAR WATER BOOM 1PC"/>
    <n v="1"/>
    <n v="43"/>
    <s v="EACH"/>
    <n v="0.28999999999999998"/>
    <x v="1451"/>
    <n v="0.5"/>
    <n v="21.5"/>
    <n v="2"/>
    <n v="623.5"/>
  </r>
  <r>
    <n v="2334"/>
    <x v="0"/>
    <x v="0"/>
    <x v="5"/>
    <s v="33 - SOUVENIR &amp; TOYS"/>
    <s v="331 - TOYS"/>
    <s v="1616 - GENERAL TOYS"/>
    <s v="114258"/>
    <s v="114258"/>
    <s v="114258"/>
    <s v="RETRO FROG"/>
    <n v="1"/>
    <n v="4"/>
    <s v="EACH"/>
    <n v="3.55"/>
    <x v="1452"/>
    <n v="15.9"/>
    <n v="63.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35"/>
    <x v="0"/>
    <x v="0"/>
    <x v="5"/>
    <s v="33 - SOUVENIR &amp; TOYS"/>
    <s v="331 - TOYS"/>
    <s v="1615 - GAME &amp; PUZZLE"/>
    <s v="116051"/>
    <s v="116051"/>
    <s v="116051"/>
    <s v="NEZHA WATER COLOUR 1'S"/>
    <n v="1"/>
    <n v="24"/>
    <s v="EACH"/>
    <n v="0.71"/>
    <x v="1453"/>
    <n v="5"/>
    <n v="120"/>
    <n v="0"/>
    <m/>
  </r>
  <r>
    <n v="2336"/>
    <x v="0"/>
    <x v="0"/>
    <x v="5"/>
    <s v="33 - SOUVENIR &amp; TOYS"/>
    <s v="331 - TOYS"/>
    <s v="1615 - GAME &amp; PUZZLE"/>
    <s v="112023"/>
    <s v="112023"/>
    <s v="112023"/>
    <s v="PULL BACK CAR MODEL 1S"/>
    <n v="1"/>
    <n v="23"/>
    <s v="EACH"/>
    <n v="0.75"/>
    <x v="1454"/>
    <n v="6.9"/>
    <n v="158.69999999999999"/>
    <n v="0"/>
    <m/>
  </r>
  <r>
    <n v="2337"/>
    <x v="0"/>
    <x v="0"/>
    <x v="5"/>
    <s v="33 - SOUVENIR &amp; TOYS"/>
    <s v="331 - TOYS"/>
    <s v="1616 - GENERAL TOYS"/>
    <s v="113407"/>
    <s v="113407"/>
    <s v="113407"/>
    <s v="PASAR BESAR SOLDIER FORCE PLAYSET"/>
    <n v="1"/>
    <n v="3"/>
    <s v="EACH"/>
    <n v="7.2633000000000001"/>
    <x v="1455"/>
    <n v="13.9"/>
    <n v="41.7"/>
    <n v="0"/>
    <m/>
  </r>
  <r>
    <n v="2338"/>
    <x v="0"/>
    <x v="0"/>
    <x v="5"/>
    <s v="33 - SOUVENIR &amp; TOYS"/>
    <s v="331 - TOYS"/>
    <s v="1615 - GAME &amp; PUZZLE"/>
    <s v="112456"/>
    <s v="112456"/>
    <s v="112456"/>
    <s v="PASAR BESAR GASING LARIK KECIL"/>
    <n v="1"/>
    <n v="3"/>
    <s v="EACH"/>
    <n v="8.1933000000000007"/>
    <x v="1456"/>
    <n v="20.9"/>
    <n v="62.7"/>
    <n v="20.9"/>
    <n v="117.6"/>
  </r>
  <r>
    <n v="2339"/>
    <x v="0"/>
    <x v="0"/>
    <x v="5"/>
    <s v="33 - SOUVENIR &amp; TOYS"/>
    <s v="331 - TOYS"/>
    <s v="1615 - GAME &amp; PUZZLE"/>
    <s v="116063"/>
    <s v="116063"/>
    <s v="116063"/>
    <s v="KAD TUKAR BAJU 1'S"/>
    <n v="1"/>
    <n v="182"/>
    <s v="EACH"/>
    <n v="0.15"/>
    <x v="1457"/>
    <n v="2"/>
    <n v="364"/>
    <n v="56"/>
    <n v="48.8"/>
  </r>
  <r>
    <n v="2340"/>
    <x v="0"/>
    <x v="0"/>
    <x v="5"/>
    <s v="33 - SOUVENIR &amp; TOYS"/>
    <s v="331 - TOYS"/>
    <s v="1615 - GAME &amp; PUZZLE"/>
    <s v="116064"/>
    <s v="116064"/>
    <s v="116064"/>
    <s v="MAGNIFIER ERASER 1'S"/>
    <n v="1"/>
    <n v="78"/>
    <s v="EACH"/>
    <n v="0.35"/>
    <x v="1457"/>
    <n v="2"/>
    <n v="156"/>
    <n v="16"/>
    <n v="170.6"/>
  </r>
  <r>
    <n v="2341"/>
    <x v="0"/>
    <x v="0"/>
    <x v="5"/>
    <s v="33 - SOUVENIR &amp; TOYS"/>
    <s v="331 - TOYS"/>
    <s v="1615 - GAME &amp; PUZZLE"/>
    <s v="112034"/>
    <s v="112034"/>
    <s v="112034"/>
    <s v="CAR MODEL 322-79 1S"/>
    <n v="1"/>
    <n v="47"/>
    <s v="EACH"/>
    <n v="0.71"/>
    <x v="1458"/>
    <n v="6.9"/>
    <n v="324.3"/>
    <n v="20.7"/>
    <n v="161.19999999999999"/>
  </r>
  <r>
    <n v="2342"/>
    <x v="0"/>
    <x v="0"/>
    <x v="5"/>
    <s v="33 - SOUVENIR &amp; TOYS"/>
    <s v="331 - TOYS"/>
    <s v="1615 - GAME &amp; PUZZLE"/>
    <s v="112042"/>
    <s v="112042"/>
    <s v="112042"/>
    <s v="PENUTUP BOTOL 1S"/>
    <n v="1"/>
    <n v="63"/>
    <s v="EACH"/>
    <n v="0.53"/>
    <x v="1459"/>
    <n v="3"/>
    <n v="189"/>
    <n v="51"/>
    <n v="65.5"/>
  </r>
  <r>
    <n v="2343"/>
    <x v="0"/>
    <x v="0"/>
    <x v="5"/>
    <s v="33 - SOUVENIR &amp; TOYS"/>
    <s v="331 - TOYS"/>
    <s v="1615 - GAME &amp; PUZZLE"/>
    <s v="116050"/>
    <s v="116050"/>
    <s v="116050"/>
    <s v="MUSIC LIGHT YOYO 1'S"/>
    <n v="1"/>
    <n v="59"/>
    <s v="EACH"/>
    <n v="0.65"/>
    <x v="1460"/>
    <n v="3.9"/>
    <n v="230.1"/>
    <n v="0"/>
    <m/>
  </r>
  <r>
    <n v="2344"/>
    <x v="0"/>
    <x v="0"/>
    <x v="5"/>
    <s v="33 - SOUVENIR &amp; TOYS"/>
    <s v="331 - TOYS"/>
    <s v="1615 - GAME &amp; PUZZLE"/>
    <s v="113960"/>
    <s v="113960"/>
    <s v="113960"/>
    <s v="PASAR BESAR KAD TEPOK TYPE 2"/>
    <n v="1"/>
    <n v="167"/>
    <s v="EACH"/>
    <n v="0.24"/>
    <x v="1461"/>
    <n v="2.5"/>
    <n v="417.5"/>
    <n v="17.5"/>
    <n v="229"/>
  </r>
  <r>
    <n v="2345"/>
    <x v="0"/>
    <x v="0"/>
    <x v="5"/>
    <s v="33 - SOUVENIR &amp; TOYS"/>
    <s v="331 - TOYS"/>
    <s v="1616 - GENERAL TOYS"/>
    <s v="112173"/>
    <s v="112173"/>
    <s v="112173"/>
    <s v="CAPSULE BALL 25MM 32MM RUBBERBALL 1XPC"/>
    <n v="1"/>
    <n v="83"/>
    <s v="EACH"/>
    <n v="0.51470000000000005"/>
    <x v="1462"/>
    <n v="4"/>
    <n v="332"/>
    <n v="52"/>
    <n v="82.2"/>
  </r>
  <r>
    <n v="2346"/>
    <x v="0"/>
    <x v="0"/>
    <x v="5"/>
    <s v="33 - SOUVENIR &amp; TOYS"/>
    <s v="331 - TOYS"/>
    <s v="1615 - GAME &amp; PUZZLE"/>
    <s v="116087"/>
    <s v="116087"/>
    <s v="116087"/>
    <s v="PUBG WATER GAME 1'S"/>
    <n v="1"/>
    <n v="36"/>
    <s v="EACH"/>
    <n v="1.22"/>
    <x v="1463"/>
    <n v="7.9"/>
    <n v="284.39999999999998"/>
    <n v="23.7"/>
    <n v="185.3"/>
  </r>
  <r>
    <n v="2347"/>
    <x v="0"/>
    <x v="0"/>
    <x v="5"/>
    <s v="33 - SOUVENIR &amp; TOYS"/>
    <s v="331 - TOYS"/>
    <s v="1615 - GAME &amp; PUZZLE"/>
    <s v="116080"/>
    <s v="116080"/>
    <s v="116080"/>
    <s v="LITTLE PONY WATER GAME 1'S"/>
    <n v="1"/>
    <n v="36"/>
    <s v="EACH"/>
    <n v="1.4443999999999999"/>
    <x v="779"/>
    <n v="7.9"/>
    <n v="284.39999999999998"/>
    <n v="0"/>
    <m/>
  </r>
  <r>
    <n v="2348"/>
    <x v="0"/>
    <x v="0"/>
    <x v="5"/>
    <s v="33 - SOUVENIR &amp; TOYS"/>
    <s v="331 - TOYS"/>
    <s v="1615 - GAME &amp; PUZZLE"/>
    <s v="112074"/>
    <s v="112074"/>
    <s v="112074"/>
    <s v="GASING 1S"/>
    <n v="1"/>
    <n v="74"/>
    <s v="EACH"/>
    <n v="0.70820000000000005"/>
    <x v="1464"/>
    <n v="3"/>
    <n v="222"/>
    <n v="0"/>
    <m/>
  </r>
  <r>
    <n v="2349"/>
    <x v="0"/>
    <x v="0"/>
    <x v="5"/>
    <s v="33 - SOUVENIR &amp; TOYS"/>
    <s v="331 - TOYS"/>
    <s v="1615 - GAME &amp; PUZZLE"/>
    <s v="116070"/>
    <s v="116070"/>
    <s v="116070"/>
    <s v="FINGER TOP SPINNER 1'S"/>
    <n v="1"/>
    <n v="40"/>
    <s v="EACH"/>
    <n v="1.3125"/>
    <x v="1465"/>
    <n v="9.9"/>
    <n v="396"/>
    <n v="0"/>
    <m/>
  </r>
  <r>
    <n v="2350"/>
    <x v="0"/>
    <x v="0"/>
    <x v="5"/>
    <s v="33 - SOUVENIR &amp; TOYS"/>
    <s v="331 - TOYS"/>
    <s v="1615 - GAME &amp; PUZZLE"/>
    <s v="112032"/>
    <s v="112032"/>
    <s v="112032"/>
    <s v="AEROPLANE FLYING GLIDERS 1S"/>
    <n v="1"/>
    <n v="177"/>
    <s v="EACH"/>
    <n v="0.33"/>
    <x v="386"/>
    <n v="2"/>
    <n v="354"/>
    <n v="42"/>
    <n v="139.1"/>
  </r>
  <r>
    <n v="2351"/>
    <x v="0"/>
    <x v="0"/>
    <x v="5"/>
    <s v="33 - SOUVENIR &amp; TOYS"/>
    <s v="331 - TOYS"/>
    <s v="1615 - GAME &amp; PUZZLE"/>
    <s v="112162"/>
    <s v="112162"/>
    <s v="112162"/>
    <s v="SUSPENSION BLOWING BALL TOY 1PCS"/>
    <n v="1"/>
    <n v="153"/>
    <s v="EACH"/>
    <n v="0.4"/>
    <x v="871"/>
    <n v="3.5"/>
    <n v="535.5"/>
    <n v="122.5"/>
    <n v="50"/>
  </r>
  <r>
    <n v="2352"/>
    <x v="0"/>
    <x v="0"/>
    <x v="5"/>
    <s v="33 - SOUVENIR &amp; TOYS"/>
    <s v="331 - TOYS"/>
    <s v="1615 - GAME &amp; PUZZLE"/>
    <s v="112226"/>
    <s v="112226"/>
    <s v="112226"/>
    <s v="CHEWING GUM PRANK 1S"/>
    <n v="1"/>
    <n v="70"/>
    <s v="EACH"/>
    <n v="0.89939999999999998"/>
    <x v="1466"/>
    <n v="7"/>
    <n v="490"/>
    <n v="7"/>
    <n v="899.4"/>
  </r>
  <r>
    <n v="2353"/>
    <x v="0"/>
    <x v="0"/>
    <x v="5"/>
    <s v="33 - SOUVENIR &amp; TOYS"/>
    <s v="331 - TOYS"/>
    <s v="1615 - GAME &amp; PUZZLE"/>
    <s v="112072"/>
    <s v="112072"/>
    <s v="112072"/>
    <s v="SKATEBOARD FINGER 1S"/>
    <n v="1"/>
    <n v="52"/>
    <s v="EACH"/>
    <n v="1.6667000000000001"/>
    <x v="1467"/>
    <n v="6"/>
    <n v="312"/>
    <n v="0"/>
    <m/>
  </r>
  <r>
    <n v="2354"/>
    <x v="0"/>
    <x v="0"/>
    <x v="5"/>
    <s v="33 - SOUVENIR &amp; TOYS"/>
    <s v="331 - TOYS"/>
    <s v="1616 - GENERAL TOYS"/>
    <s v="112174"/>
    <s v="112174"/>
    <s v="112174"/>
    <s v="PASAR BESAR CAPSULE BALL 50MM 1PC"/>
    <n v="1"/>
    <n v="105"/>
    <s v="EACH"/>
    <n v="0.84"/>
    <x v="1468"/>
    <n v="4"/>
    <n v="420"/>
    <n v="96"/>
    <n v="91.9"/>
  </r>
  <r>
    <n v="2355"/>
    <x v="0"/>
    <x v="0"/>
    <x v="5"/>
    <s v="33 - SOUVENIR &amp; TOYS"/>
    <s v="331 - TOYS"/>
    <s v="1615 - GAME &amp; PUZZLE"/>
    <s v="112053"/>
    <s v="112053"/>
    <s v="9554100236919"/>
    <s v="MAGIC POP 1S"/>
    <n v="1"/>
    <n v="425"/>
    <s v="EACH"/>
    <n v="0.23"/>
    <x v="1469"/>
    <n v="1"/>
    <n v="425"/>
    <n v="42"/>
    <n v="232.7"/>
  </r>
  <r>
    <n v="2356"/>
    <x v="0"/>
    <x v="0"/>
    <x v="5"/>
    <s v="33 - SOUVENIR &amp; TOYS"/>
    <s v="331 - TOYS"/>
    <s v="1616 - GENERAL TOYS"/>
    <s v="115374"/>
    <s v="115374"/>
    <s v="115374"/>
    <s v="RAINBOW SPRING 1S"/>
    <n v="1"/>
    <n v="119"/>
    <s v="EACH"/>
    <n v="0.83"/>
    <x v="1470"/>
    <n v="5"/>
    <n v="595"/>
    <n v="60"/>
    <n v="164.6"/>
  </r>
  <r>
    <n v="2357"/>
    <x v="0"/>
    <x v="0"/>
    <x v="5"/>
    <s v="33 - SOUVENIR &amp; TOYS"/>
    <s v="331 - TOYS"/>
    <s v="1615 - GAME &amp; PUZZLE"/>
    <s v="116114"/>
    <s v="112158"/>
    <s v="116114"/>
    <s v="BLOWING BALLONS ASSORTED 8S"/>
    <n v="8"/>
    <n v="158"/>
    <s v="EACH"/>
    <n v="0.64"/>
    <x v="1471"/>
    <n v="2.5"/>
    <n v="395"/>
    <n v="0"/>
    <m/>
  </r>
  <r>
    <n v="2358"/>
    <x v="0"/>
    <x v="0"/>
    <x v="5"/>
    <s v="33 - SOUVENIR &amp; TOYS"/>
    <s v="331 - TOYS"/>
    <s v="1616 - GENERAL TOYS"/>
    <s v="112175"/>
    <s v="112175"/>
    <s v="112175"/>
    <s v="PASAR BESAR CAPSULE BALL 30MM 1PC"/>
    <n v="1"/>
    <n v="98"/>
    <s v="EACH"/>
    <n v="1.29"/>
    <x v="1472"/>
    <n v="4"/>
    <n v="392"/>
    <n v="24"/>
    <n v="526.79999999999995"/>
  </r>
  <r>
    <n v="2359"/>
    <x v="0"/>
    <x v="0"/>
    <x v="5"/>
    <s v="33 - SOUVENIR &amp; TOYS"/>
    <s v="331 - TOYS"/>
    <s v="1615 - GAME &amp; PUZZLE"/>
    <s v="116053"/>
    <s v="116053"/>
    <s v="116053"/>
    <s v="MIX LIGHT YOYO 1'S"/>
    <n v="1"/>
    <n v="60"/>
    <s v="EACH"/>
    <n v="2.3332999999999999"/>
    <x v="1279"/>
    <n v="9.9"/>
    <n v="594"/>
    <n v="9.9"/>
    <n v="1414.1"/>
  </r>
  <r>
    <n v="2360"/>
    <x v="0"/>
    <x v="0"/>
    <x v="5"/>
    <s v="33 - SOUVENIR &amp; TOYS"/>
    <s v="331 - TOYS"/>
    <s v="1615 - GAME &amp; PUZZLE"/>
    <s v="109262"/>
    <s v="109262"/>
    <s v="9557123096263"/>
    <s v="SNAKE GAME"/>
    <n v="1"/>
    <n v="50"/>
    <s v="EACH"/>
    <n v="3.85"/>
    <x v="1473"/>
    <n v="5.5"/>
    <n v="275"/>
    <n v="0"/>
    <m/>
  </r>
  <r>
    <n v="2361"/>
    <x v="0"/>
    <x v="0"/>
    <x v="5"/>
    <s v="33 - SOUVENIR &amp; TOYS"/>
    <s v="331 - TOYS"/>
    <s v="1615 - GAME &amp; PUZZLE"/>
    <s v="109419"/>
    <s v="109419"/>
    <s v="9557123092616"/>
    <s v="CHESS SET"/>
    <n v="1"/>
    <n v="50"/>
    <s v="EACH"/>
    <n v="3.85"/>
    <x v="1473"/>
    <n v="5.5"/>
    <n v="275"/>
    <n v="0"/>
    <m/>
  </r>
  <r>
    <n v="2362"/>
    <x v="0"/>
    <x v="0"/>
    <x v="5"/>
    <s v="33 - SOUVENIR &amp; TOYS"/>
    <s v="331 - TOYS"/>
    <s v="1615 - GAME &amp; PUZZLE"/>
    <s v="109370"/>
    <s v="109370"/>
    <s v="9557123092586"/>
    <s v="DRAUGHTS GAME"/>
    <n v="1"/>
    <n v="50"/>
    <s v="EACH"/>
    <n v="3.85"/>
    <x v="1473"/>
    <n v="5.5"/>
    <n v="275"/>
    <n v="0"/>
    <m/>
  </r>
  <r>
    <n v="2363"/>
    <x v="0"/>
    <x v="0"/>
    <x v="5"/>
    <s v="33 - SOUVENIR &amp; TOYS"/>
    <s v="331 - TOYS"/>
    <s v="1616 - GENERAL TOYS"/>
    <s v="110304"/>
    <s v="110304"/>
    <s v="9557123092593"/>
    <s v="AEROPLANE GAME"/>
    <n v="1"/>
    <n v="50"/>
    <s v="EACH"/>
    <n v="3.85"/>
    <x v="1473"/>
    <n v="5.5"/>
    <n v="27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64"/>
    <x v="0"/>
    <x v="0"/>
    <x v="5"/>
    <s v="37 - HOUSEHOLD"/>
    <s v="370 - KITCHEN UTENSIL"/>
    <s v="1727 - OTHER KITCHEN UTENSILS"/>
    <s v="105433"/>
    <s v="105433"/>
    <s v="SPK71058"/>
    <s v="PASAR BESAR PRE-SEASONES NONSTICK 32CM"/>
    <n v="1"/>
    <n v="-1"/>
    <s v="EACH"/>
    <n v="71.319999999999993"/>
    <x v="1474"/>
    <n v="159"/>
    <n v="-159"/>
    <n v="0"/>
    <m/>
  </r>
  <r>
    <n v="2365"/>
    <x v="0"/>
    <x v="0"/>
    <x v="5"/>
    <s v="37 - HOUSEHOLD"/>
    <s v="370 - KITCHEN UTENSIL"/>
    <s v="1727 - OTHER KITCHEN UTENSILS"/>
    <s v="106786"/>
    <s v="106786"/>
    <s v="SPK71060"/>
    <s v="PASAR BESAR KUALI LEPER"/>
    <n v="1"/>
    <n v="-1"/>
    <s v="EACH"/>
    <n v="31.75"/>
    <x v="1475"/>
    <n v="65"/>
    <n v="-65"/>
    <n v="0"/>
    <m/>
  </r>
  <r>
    <n v="2366"/>
    <x v="0"/>
    <x v="0"/>
    <x v="5"/>
    <s v="37 - HOUSEHOLD"/>
    <s v="370 - KITCHEN UTENSIL"/>
    <s v="1741 - SPOON &amp; FORK"/>
    <s v="116483"/>
    <s v="116483"/>
    <s v="9551015958295"/>
    <s v="YT PORCELAIN FLOWER SOUP SPOON"/>
    <n v="1"/>
    <n v="-1"/>
    <s v="EACH"/>
    <n v="0.8"/>
    <x v="140"/>
    <n v="2"/>
    <n v="-2"/>
    <n v="10"/>
    <n v="-8"/>
  </r>
  <r>
    <n v="2367"/>
    <x v="0"/>
    <x v="0"/>
    <x v="5"/>
    <s v="37 - HOUSEHOLD"/>
    <s v="370 - KITCHEN UTENSIL"/>
    <s v="1732 - CONTAINER"/>
    <s v="116493"/>
    <s v="116493"/>
    <s v="9551015959551"/>
    <s v="YT HALF BOILED EGG CONTAINER (S)"/>
    <n v="1"/>
    <n v="1"/>
    <s v="EACH"/>
    <n v="6.4"/>
    <x v="1476"/>
    <n v="16"/>
    <n v="16"/>
    <n v="0"/>
    <m/>
  </r>
  <r>
    <n v="2368"/>
    <x v="0"/>
    <x v="0"/>
    <x v="5"/>
    <s v="37 - HOUSEHOLD"/>
    <s v="370 - KITCHEN UTENSIL"/>
    <s v="1727 - OTHER KITCHEN UTENSILS"/>
    <s v="106800"/>
    <s v="106800"/>
    <s v="SPK71055"/>
    <s v="PASAR BESAR CAPTAIN COOK 304SSTEEL NON STICK 36CM"/>
    <n v="1"/>
    <n v="1"/>
    <s v="EACH"/>
    <n v="68.75"/>
    <x v="1477"/>
    <n v="99"/>
    <n v="99"/>
    <n v="0"/>
    <m/>
  </r>
  <r>
    <n v="2369"/>
    <x v="0"/>
    <x v="0"/>
    <x v="5"/>
    <s v="37 - HOUSEHOLD"/>
    <s v="370 - KITCHEN UTENSIL"/>
    <s v="1727 - OTHER KITCHEN UTENSILS"/>
    <s v="106817"/>
    <s v="106817"/>
    <s v="SPK71066"/>
    <s v="PASAR BESAR BINAURAL TRADITIONWOK 61CM"/>
    <n v="1"/>
    <n v="3"/>
    <s v="PCS"/>
    <n v="114.3"/>
    <x v="1478"/>
    <n v="190"/>
    <n v="570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0"/>
    <x v="0"/>
    <x v="0"/>
    <x v="5"/>
    <s v="37 - HOUSEHOLD"/>
    <s v="371 - KITCHEN APPLICANES"/>
    <s v="1750 - POT"/>
    <s v="106803"/>
    <s v="106803"/>
    <s v="SPK71010"/>
    <s v="PASAR BESAR CLAY POT WITH STOVE"/>
    <n v="1"/>
    <n v="-2"/>
    <s v="EACH"/>
    <n v="46"/>
    <x v="1479"/>
    <n v="75"/>
    <n v="-150"/>
    <n v="0"/>
    <m/>
  </r>
  <r>
    <n v="2371"/>
    <x v="0"/>
    <x v="0"/>
    <x v="5"/>
    <s v="37 - HOUSEHOLD"/>
    <s v="371 - KITCHEN APPLICANES"/>
    <s v="1943 - VISUAL MERCHANDISE"/>
    <s v="101953"/>
    <s v="101953"/>
    <s v="SPK710001"/>
    <s v="PASAR BESAR PERIUK KECIL BLUE"/>
    <n v="1"/>
    <n v="-1"/>
    <s v="EACH"/>
    <n v="35"/>
    <x v="673"/>
    <n v="58.5"/>
    <n v="-58.5"/>
    <n v="0"/>
    <m/>
  </r>
  <r>
    <n v="2372"/>
    <x v="0"/>
    <x v="0"/>
    <x v="5"/>
    <s v="37 - HOUSEHOLD"/>
    <s v="371 - KITCHEN APPLICANES"/>
    <s v="1943 - VISUAL MERCHANDISE"/>
    <s v="106431"/>
    <s v="106431"/>
    <s v="SPK71068"/>
    <s v="PASAR BESAR BAKUL TELURMENGKUANG"/>
    <n v="1"/>
    <n v="-1"/>
    <s v="PCS"/>
    <n v="5"/>
    <x v="35"/>
    <n v="19.899999999999999"/>
    <n v="-19.899999999999999"/>
    <n v="0"/>
    <m/>
  </r>
  <r>
    <n v="2373"/>
    <x v="0"/>
    <x v="0"/>
    <x v="5"/>
    <s v="37 - HOUSEHOLD"/>
    <s v="371 - KITCHEN APPLICANES"/>
    <s v="1753 - OTHER KITCHEN APPLIANCES"/>
    <s v="114004"/>
    <s v="114004"/>
    <s v="114004"/>
    <s v="PASAR BESAR KIPAS SATAY 13'"/>
    <n v="1"/>
    <n v="1"/>
    <s v="EACH"/>
    <n v="2.9"/>
    <x v="354"/>
    <n v="9.9"/>
    <n v="9.9"/>
    <n v="0"/>
    <m/>
  </r>
  <r>
    <n v="2374"/>
    <x v="0"/>
    <x v="0"/>
    <x v="5"/>
    <s v="37 - HOUSEHOLD"/>
    <s v="371 - KITCHEN APPLICANES"/>
    <s v="1943 - VISUAL MERCHANDISE"/>
    <s v="103175"/>
    <s v="103175"/>
    <s v="SPK71029"/>
    <s v="PASAR BESAR PERIUK KECIL GREEN"/>
    <n v="1"/>
    <n v="1"/>
    <s v="EACH"/>
    <n v="35"/>
    <x v="1480"/>
    <n v="58.5"/>
    <n v="58.5"/>
    <n v="0"/>
    <m/>
  </r>
  <r>
    <n v="2375"/>
    <x v="0"/>
    <x v="0"/>
    <x v="5"/>
    <s v="37 - HOUSEHOLD"/>
    <s v="371 - KITCHEN APPLICANES"/>
    <s v="1750 - POT"/>
    <s v="106822"/>
    <s v="106822"/>
    <s v="SPK710004"/>
    <s v="PASAR BESAR PERIUK TANAH"/>
    <n v="1"/>
    <n v="1"/>
    <s v="PCS"/>
    <n v="40"/>
    <x v="613"/>
    <n v="57.9"/>
    <n v="5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6"/>
    <x v="0"/>
    <x v="0"/>
    <x v="5"/>
    <s v="37 - HOUSEHOLD"/>
    <s v="372 - BAKING WARES"/>
    <s v="1944 - MORTAR"/>
    <s v="103603"/>
    <s v="103603"/>
    <s v="SPK71009"/>
    <s v="PASAR BESAR STONE MORTAR-7&quot;"/>
    <n v="1"/>
    <n v="-1"/>
    <s v="EACH"/>
    <n v="63"/>
    <x v="666"/>
    <n v="90"/>
    <n v="-90"/>
    <n v="0"/>
    <m/>
  </r>
  <r>
    <n v="2377"/>
    <x v="0"/>
    <x v="0"/>
    <x v="5"/>
    <s v="37 - HOUSEHOLD"/>
    <s v="372 - BAKING WARES"/>
    <s v="1944 - MORTAR"/>
    <s v="102075"/>
    <s v="102075"/>
    <s v="SPK71008"/>
    <s v="PASAR BESAR STONE MORTAR-5&quot;"/>
    <n v="1"/>
    <n v="1"/>
    <s v="EACH"/>
    <n v="46"/>
    <x v="1481"/>
    <n v="66"/>
    <n v="66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78"/>
    <x v="0"/>
    <x v="0"/>
    <x v="5"/>
    <s v="37 - HOUSEHOLD"/>
    <s v="376 - HOLDER"/>
    <s v="1791 - BASKET"/>
    <s v="114989"/>
    <s v="114989"/>
    <s v="114989"/>
    <s v="DOUBLE DECK BASKET"/>
    <n v="1"/>
    <n v="-1"/>
    <s v="EACH"/>
    <n v="35"/>
    <x v="673"/>
    <n v="42"/>
    <n v="-42"/>
    <n v="0"/>
    <m/>
  </r>
  <r>
    <n v="2379"/>
    <x v="0"/>
    <x v="0"/>
    <x v="5"/>
    <s v="37 - HOUSEHOLD"/>
    <s v="376 - HOLDER"/>
    <s v="1791 - BASKET"/>
    <s v="114987"/>
    <s v="114987"/>
    <s v="114987"/>
    <s v="SUITCASE WOODEN BASKET"/>
    <n v="1"/>
    <n v="-1"/>
    <s v="EACH"/>
    <n v="27"/>
    <x v="93"/>
    <n v="35.9"/>
    <n v="-35.9"/>
    <n v="0"/>
    <m/>
  </r>
  <r>
    <n v="2380"/>
    <x v="0"/>
    <x v="0"/>
    <x v="5"/>
    <s v="37 - HOUSEHOLD"/>
    <s v="376 - HOLDER"/>
    <s v="1791 - BASKET"/>
    <s v="115560"/>
    <s v="115560"/>
    <s v="115560"/>
    <s v="RAYA BASKET"/>
    <n v="1"/>
    <n v="12"/>
    <s v="EACH"/>
    <n v="34.4"/>
    <x v="1482"/>
    <n v="89"/>
    <n v="1068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1"/>
    <x v="0"/>
    <x v="0"/>
    <x v="5"/>
    <s v="37 - HOUSEHOLD"/>
    <s v="380 - POLYBAG"/>
    <s v="1826 - PLASTIC BAG"/>
    <s v="112161"/>
    <s v="112161"/>
    <s v="112161"/>
    <s v="PASAR BESAR PLASTIC 4''X6&quot;"/>
    <n v="1"/>
    <n v="480"/>
    <s v="EACH"/>
    <n v="4.2999999999999997E-2"/>
    <x v="1483"/>
    <n v="0.05"/>
    <n v="2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2"/>
    <x v="0"/>
    <x v="0"/>
    <x v="5"/>
    <s v="37 - HOUSEHOLD"/>
    <s v="382 - HOUSEHOLD ACCESSORIES"/>
    <s v="1840 - OTHER HOUSEHOLD ACCESSORIES"/>
    <s v="112166"/>
    <s v="112166"/>
    <s v="112166"/>
    <s v="PASAR BESAR ROTAN 1S"/>
    <n v="1"/>
    <n v="-2"/>
    <s v="EACH"/>
    <n v="1.22"/>
    <x v="1413"/>
    <n v="2.5"/>
    <n v="-5"/>
    <n v="22.5"/>
    <n v="-10.8"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3"/>
    <x v="0"/>
    <x v="2"/>
    <x v="6"/>
    <s v="40 - RAW MATERIAL"/>
    <s v="400 - FRUIT"/>
    <s v="1980 - FRUIT"/>
    <s v="103828"/>
    <s v="103828"/>
    <s v="2050277000000"/>
    <s v="PB COCONUT DIAMOND"/>
    <n v="1"/>
    <n v="-17"/>
    <s v="PCS"/>
    <n v="4"/>
    <x v="1484"/>
    <n v="12"/>
    <n v="-204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4"/>
    <x v="0"/>
    <x v="0"/>
    <x v="6"/>
    <s v="40 - RAW MATERIAL"/>
    <s v="416 - DRIED SEAFOOD"/>
    <s v="1985 - DRIED SEAFOOD"/>
    <s v="114695"/>
    <s v="114695"/>
    <s v="114695"/>
    <s v="MENG HUAT SOTONG KECIL PKT"/>
    <n v="1"/>
    <n v="-1"/>
    <s v="EACH"/>
    <n v="14"/>
    <x v="106"/>
    <n v="27.9"/>
    <n v="-27.9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5"/>
    <x v="0"/>
    <x v="0"/>
    <x v="6"/>
    <s v="40 - RAW MATERIAL"/>
    <s v="428 - BEVERAGE POWDER"/>
    <s v="1970 - TEA POWDER"/>
    <s v="110511"/>
    <s v="110511"/>
    <s v="9556015150014"/>
    <s v="BOH TARIK 1KG"/>
    <n v="1"/>
    <n v="1"/>
    <s v="EACH"/>
    <n v="15.88"/>
    <x v="1256"/>
    <n v="22.5"/>
    <n v="22.5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86"/>
    <x v="0"/>
    <x v="2"/>
    <x v="6"/>
    <s v="42 - READY MEAL"/>
    <s v="435 - NASI LEMAK BUNGKUS"/>
    <s v="2018 - NASI LEMAK BUNGKUS"/>
    <s v="115779"/>
    <s v="115779"/>
    <s v="115779"/>
    <s v="SUPERGRAI N.LEMAK BASMATHI BIASA"/>
    <n v="1"/>
    <n v="-130"/>
    <s v="EACH"/>
    <n v="4"/>
    <x v="1485"/>
    <n v="4"/>
    <n v="-520"/>
    <n v="0"/>
    <m/>
  </r>
  <r>
    <n v="2387"/>
    <x v="0"/>
    <x v="2"/>
    <x v="6"/>
    <s v="42 - READY MEAL"/>
    <s v="435 - NASI LEMAK BUNGKUS"/>
    <s v="2018 - NASI LEMAK BUNGKUS"/>
    <s v="115784"/>
    <s v="115784"/>
    <s v="115784"/>
    <s v="SUPERGRAI N.LEMAK BASMATHIRENDANG DAGING"/>
    <n v="1"/>
    <n v="-26"/>
    <s v="EACH"/>
    <n v="9.5"/>
    <x v="1486"/>
    <n v="9.5"/>
    <n v="-247"/>
    <n v="0"/>
    <m/>
  </r>
  <r>
    <n v="2388"/>
    <x v="0"/>
    <x v="2"/>
    <x v="6"/>
    <s v="42 - READY MEAL"/>
    <s v="435 - NASI LEMAK BUNGKUS"/>
    <s v="2018 - NASI LEMAK BUNGKUS"/>
    <s v="115781"/>
    <s v="115781"/>
    <s v="115781"/>
    <s v="SUPERGRAI N.LEMAK BASMATHISAMBAL TELUR PUYUH"/>
    <n v="1"/>
    <n v="-21"/>
    <s v="EACH"/>
    <n v="9.1999999999999993"/>
    <x v="1034"/>
    <n v="9.1999999999999993"/>
    <n v="-193.2"/>
    <n v="0"/>
    <m/>
  </r>
  <r>
    <n v="2389"/>
    <x v="0"/>
    <x v="2"/>
    <x v="6"/>
    <s v="42 - READY MEAL"/>
    <s v="435 - NASI LEMAK BUNGKUS"/>
    <s v="2018 - NASI LEMAK BUNGKUS"/>
    <s v="115783"/>
    <s v="115783"/>
    <s v="115783"/>
    <s v="SUPERGRAI N.LEMAK BASMATHISAMBAL UDANG"/>
    <n v="1"/>
    <n v="-14"/>
    <s v="EACH"/>
    <n v="8.9700000000000006"/>
    <x v="1487"/>
    <n v="8.9700000000000006"/>
    <n v="-125.58"/>
    <n v="0"/>
    <m/>
  </r>
  <r>
    <n v="2390"/>
    <x v="0"/>
    <x v="2"/>
    <x v="6"/>
    <s v="42 - READY MEAL"/>
    <s v="435 - NASI LEMAK BUNGKUS"/>
    <s v="2018 - NASI LEMAK BUNGKUS"/>
    <s v="115780"/>
    <s v="115780"/>
    <s v="115780"/>
    <s v="SUPERGRAI N.LEMAK BASMATHISAMBAL SOTONG"/>
    <n v="1"/>
    <n v="-10"/>
    <s v="EACH"/>
    <n v="8.64"/>
    <x v="1488"/>
    <n v="8.64"/>
    <n v="-86.4"/>
    <n v="0"/>
    <m/>
  </r>
  <r>
    <n v="2391"/>
    <x v="0"/>
    <x v="2"/>
    <x v="6"/>
    <s v="42 - READY MEAL"/>
    <s v="435 - NASI LEMAK BUNGKUS"/>
    <s v="2018 - NASI LEMAK BUNGKUS"/>
    <s v="115782"/>
    <s v="115782"/>
    <s v="115782"/>
    <s v="SUPERGRAI N.LEMAK BASMATHI AYAMMASAK MERAH"/>
    <n v="1"/>
    <n v="-13"/>
    <s v="EACH"/>
    <n v="6.4"/>
    <x v="1489"/>
    <n v="6.4"/>
    <n v="-83.2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2"/>
    <x v="0"/>
    <x v="2"/>
    <x v="6"/>
    <s v="42 - READY MEAL"/>
    <s v="436 - MEE SIAM BUNGKUS"/>
    <s v="2019 - MEE SIAM BUNGKUS"/>
    <s v="115785"/>
    <s v="115785"/>
    <s v="115785"/>
    <s v="SUPERGRAI MEE SIAM"/>
    <n v="1"/>
    <n v="-47"/>
    <s v="EACH"/>
    <n v="3"/>
    <x v="1490"/>
    <n v="3"/>
    <n v="-14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393"/>
    <x v="0"/>
    <x v="2"/>
    <x v="6"/>
    <s v="42 - READY MEAL"/>
    <s v="437 - KUIH MUIH"/>
    <s v="1951 - KUIH MUIH"/>
    <s v="108770"/>
    <s v="108770"/>
    <s v="MH83021"/>
    <s v="RV KETAYAP 1PCS"/>
    <n v="1"/>
    <n v="-138"/>
    <s v="PCS"/>
    <n v="1.0547"/>
    <x v="1491"/>
    <n v="1.1000000000000001"/>
    <n v="-151.80000000000001"/>
    <n v="0"/>
    <m/>
  </r>
  <r>
    <n v="2394"/>
    <x v="0"/>
    <x v="2"/>
    <x v="6"/>
    <s v="42 - READY MEAL"/>
    <s v="437 - KUIH MUIH"/>
    <s v="1951 - KUIH MUIH"/>
    <s v="109156"/>
    <s v="109156"/>
    <s v="MH83033"/>
    <s v="RV SAMOSA FROZEN (20PCSX9PCK)"/>
    <n v="1"/>
    <n v="-1.0429999999999999"/>
    <s v="CTN"/>
    <n v="130.60400000000001"/>
    <x v="1492"/>
    <n v="135"/>
    <n v="-140.80000000000001"/>
    <n v="0"/>
    <m/>
  </r>
  <r>
    <n v="2395"/>
    <x v="0"/>
    <x v="2"/>
    <x v="6"/>
    <s v="42 - READY MEAL"/>
    <s v="437 - KUIH MUIH"/>
    <s v="1951 - KUIH MUIH"/>
    <s v="108564"/>
    <s v="108564"/>
    <s v="MH83032"/>
    <s v="RV POPIAH FROZEN (20PCSX9PCK)"/>
    <n v="1"/>
    <n v="-0.94799999999999995"/>
    <s v="CTN"/>
    <n v="130.99959999999999"/>
    <x v="1493"/>
    <n v="135"/>
    <n v="-128.03"/>
    <n v="0"/>
    <m/>
  </r>
  <r>
    <n v="2396"/>
    <x v="0"/>
    <x v="2"/>
    <x v="6"/>
    <s v="42 - READY MEAL"/>
    <s v="437 - KUIH MUIH"/>
    <s v="1951 - KUIH MUIH"/>
    <s v="109281"/>
    <s v="109281"/>
    <s v="MH83016"/>
    <s v="RV LEPAT PISANG 1PCS"/>
    <n v="1"/>
    <n v="-91"/>
    <s v="PCS"/>
    <n v="1.1631"/>
    <x v="1494"/>
    <n v="1.2"/>
    <n v="-109.2"/>
    <n v="0"/>
    <m/>
  </r>
  <r>
    <n v="2397"/>
    <x v="0"/>
    <x v="2"/>
    <x v="6"/>
    <s v="42 - READY MEAL"/>
    <s v="437 - KUIH MUIH"/>
    <s v="1951 - KUIH MUIH"/>
    <s v="100927"/>
    <s v="100927"/>
    <s v="MH83035"/>
    <s v="RV ROTI JALA 1PCS"/>
    <n v="1"/>
    <n v="-109"/>
    <s v="EACH"/>
    <n v="0.72970000000000002"/>
    <x v="1495"/>
    <n v="0.75"/>
    <n v="-81.75"/>
    <n v="0"/>
    <m/>
  </r>
  <r>
    <n v="2398"/>
    <x v="0"/>
    <x v="2"/>
    <x v="6"/>
    <s v="42 - READY MEAL"/>
    <s v="437 - KUIH MUIH"/>
    <s v="1951 - KUIH MUIH"/>
    <s v="108614"/>
    <s v="108614"/>
    <s v="MH83024"/>
    <s v="RV KARIPAP PUSING KENTANG 1PCS"/>
    <n v="1"/>
    <n v="-80"/>
    <s v="PCS"/>
    <n v="0.97309999999999997"/>
    <x v="1496"/>
    <n v="1"/>
    <n v="-80"/>
    <n v="0"/>
    <m/>
  </r>
  <r>
    <n v="2399"/>
    <x v="0"/>
    <x v="2"/>
    <x v="6"/>
    <s v="42 - READY MEAL"/>
    <s v="437 - KUIH MUIH"/>
    <s v="1951 - KUIH MUIH"/>
    <s v="108644"/>
    <s v="108644"/>
    <s v="MH83005"/>
    <s v="RV LAPIS PELANGI 1PCS"/>
    <n v="1"/>
    <n v="-91"/>
    <s v="PCS"/>
    <n v="0.77629999999999999"/>
    <x v="1497"/>
    <n v="0.8"/>
    <n v="-72.8"/>
    <n v="0"/>
    <m/>
  </r>
  <r>
    <n v="2400"/>
    <x v="0"/>
    <x v="2"/>
    <x v="6"/>
    <s v="42 - READY MEAL"/>
    <s v="437 - KUIH MUIH"/>
    <s v="1951 - KUIH MUIH"/>
    <s v="108811"/>
    <s v="108811"/>
    <s v="MH83019"/>
    <s v="RV ONDE-ONDE MELAKA 1PCS"/>
    <n v="1"/>
    <n v="-89"/>
    <s v="PCS"/>
    <n v="0.72240000000000004"/>
    <x v="1498"/>
    <n v="0.75"/>
    <n v="-66.75"/>
    <n v="0"/>
    <m/>
  </r>
  <r>
    <n v="2401"/>
    <x v="0"/>
    <x v="2"/>
    <x v="6"/>
    <s v="42 - READY MEAL"/>
    <s v="437 - KUIH MUIH"/>
    <s v="1951 - KUIH MUIH"/>
    <s v="108694"/>
    <s v="108694"/>
    <s v="MH83025"/>
    <s v="RV KARIPAP PUSING AYAM 1PCS"/>
    <n v="1"/>
    <n v="-40"/>
    <s v="PCS"/>
    <n v="1.1228"/>
    <x v="1499"/>
    <n v="1.1499999999999999"/>
    <n v="-46"/>
    <n v="0"/>
    <m/>
  </r>
  <r>
    <n v="2402"/>
    <x v="0"/>
    <x v="2"/>
    <x v="6"/>
    <s v="42 - READY MEAL"/>
    <s v="437 - KUIH MUIH"/>
    <s v="1951 - KUIH MUIH"/>
    <s v="108651"/>
    <s v="108651"/>
    <s v="MH83014"/>
    <s v="RV TALAM TOKYO 1PCS"/>
    <n v="1"/>
    <n v="-41"/>
    <s v="PCS"/>
    <n v="0.83289999999999997"/>
    <x v="1500"/>
    <n v="0.85"/>
    <n v="-34.85"/>
    <n v="0"/>
    <m/>
  </r>
  <r>
    <n v="2403"/>
    <x v="0"/>
    <x v="2"/>
    <x v="6"/>
    <s v="42 - READY MEAL"/>
    <s v="437 - KUIH MUIH"/>
    <s v="1951 - KUIH MUIH"/>
    <s v="109299"/>
    <s v="109299"/>
    <s v="MH83018"/>
    <s v="RV TEPUNG PELITA 1PCS"/>
    <n v="1"/>
    <n v="-26"/>
    <s v="PCS"/>
    <n v="1.175"/>
    <x v="1501"/>
    <n v="1.2"/>
    <n v="-31.2"/>
    <n v="0"/>
    <m/>
  </r>
  <r>
    <n v="2404"/>
    <x v="0"/>
    <x v="2"/>
    <x v="6"/>
    <s v="42 - READY MEAL"/>
    <s v="437 - KUIH MUIH"/>
    <s v="1951 - KUIH MUIH"/>
    <s v="108733"/>
    <s v="108733"/>
    <s v="MH83012"/>
    <s v="RV TALAM KELADI 1PCS"/>
    <n v="1"/>
    <n v="-28"/>
    <s v="PCS"/>
    <n v="0.83069999999999999"/>
    <x v="1502"/>
    <n v="0.85"/>
    <n v="-23.8"/>
    <n v="0"/>
    <m/>
  </r>
  <r>
    <n v="2405"/>
    <x v="0"/>
    <x v="2"/>
    <x v="6"/>
    <s v="42 - READY MEAL"/>
    <s v="437 - KUIH MUIH"/>
    <s v="1951 - KUIH MUIH"/>
    <s v="108879"/>
    <s v="108879"/>
    <s v="MH83013"/>
    <s v="RV TALAM CENDOL 1PCS"/>
    <n v="1"/>
    <n v="-27"/>
    <s v="PCS"/>
    <n v="0.82779999999999998"/>
    <x v="1503"/>
    <n v="0.85"/>
    <n v="-22.95"/>
    <n v="0"/>
    <m/>
  </r>
  <r>
    <n v="2406"/>
    <x v="0"/>
    <x v="2"/>
    <x v="6"/>
    <s v="42 - READY MEAL"/>
    <s v="437 - KUIH MUIH"/>
    <s v="1951 - KUIH MUIH"/>
    <s v="108566"/>
    <s v="108566"/>
    <s v="MH83006"/>
    <s v="RV KOLEH KACANG 1PCS"/>
    <n v="1"/>
    <n v="-23"/>
    <s v="PCS"/>
    <n v="0.87780000000000002"/>
    <x v="1504"/>
    <n v="0.9"/>
    <n v="-20.7"/>
    <n v="0"/>
    <m/>
  </r>
  <r>
    <n v="2407"/>
    <x v="0"/>
    <x v="2"/>
    <x v="6"/>
    <s v="42 - READY MEAL"/>
    <s v="437 - KUIH MUIH"/>
    <s v="1951 - KUIH MUIH"/>
    <s v="109140"/>
    <s v="109140"/>
    <s v="MH83003"/>
    <s v="RV SERI MUKA 1PCS"/>
    <n v="1"/>
    <n v="-22"/>
    <s v="PCS"/>
    <n v="0.87729999999999997"/>
    <x v="1505"/>
    <n v="0.9"/>
    <n v="-19.8"/>
    <n v="0"/>
    <m/>
  </r>
  <r>
    <n v="2408"/>
    <x v="0"/>
    <x v="2"/>
    <x v="6"/>
    <s v="42 - READY MEAL"/>
    <s v="437 - KUIH MUIH"/>
    <s v="1951 - KUIH MUIH"/>
    <s v="108409"/>
    <s v="108409"/>
    <s v="MH83004"/>
    <s v="RV LAPIS BIASA (MERAH) 1PCS"/>
    <n v="1"/>
    <n v="-25"/>
    <s v="PCS"/>
    <n v="0.7752"/>
    <x v="929"/>
    <n v="0.8"/>
    <n v="-20"/>
    <n v="0"/>
    <m/>
  </r>
  <r>
    <n v="2409"/>
    <x v="0"/>
    <x v="2"/>
    <x v="6"/>
    <s v="42 - READY MEAL"/>
    <s v="437 - KUIH MUIH"/>
    <s v="1951 - KUIH MUIH"/>
    <s v="108808"/>
    <s v="108808"/>
    <s v="MH83031"/>
    <s v="RV KUIH KASTURI 1PCS"/>
    <n v="1"/>
    <n v="-11"/>
    <s v="PCS"/>
    <n v="1.1145"/>
    <x v="1506"/>
    <n v="1.1499999999999999"/>
    <n v="-12.65"/>
    <n v="0"/>
    <m/>
  </r>
  <r>
    <n v="2410"/>
    <x v="0"/>
    <x v="2"/>
    <x v="6"/>
    <s v="42 - READY MEAL"/>
    <s v="437 - KUIH MUIH"/>
    <s v="1951 - KUIH MUIH"/>
    <s v="108071"/>
    <s v="108071"/>
    <s v="MH83020"/>
    <s v="RV PUTERI AYU 1PCS"/>
    <n v="1"/>
    <n v="-7"/>
    <s v="PCS"/>
    <n v="1.05"/>
    <x v="1294"/>
    <n v="1.05"/>
    <n v="-7.35"/>
    <n v="0"/>
    <m/>
  </r>
  <r>
    <n v="2411"/>
    <x v="0"/>
    <x v="2"/>
    <x v="6"/>
    <s v="42 - READY MEAL"/>
    <s v="437 - KUIH MUIH"/>
    <s v="1951 - KUIH MUIH"/>
    <s v="108264"/>
    <s v="108264"/>
    <s v="MH83022"/>
    <s v="RV PULUT SAMBAL 1PCS"/>
    <n v="1"/>
    <n v="-6"/>
    <s v="PCS"/>
    <n v="1.1000000000000001"/>
    <x v="326"/>
    <n v="1.1000000000000001"/>
    <n v="-6.6"/>
    <n v="0"/>
    <m/>
  </r>
  <r>
    <n v="2412"/>
    <x v="0"/>
    <x v="2"/>
    <x v="6"/>
    <s v="42 - READY MEAL"/>
    <s v="437 - KUIH MUIH"/>
    <s v="1951 - KUIH MUIH"/>
    <s v="116741"/>
    <s v="116741"/>
    <s v="116741"/>
    <s v="MY ANGKU MUNG BEAN - GREEN 34G"/>
    <n v="1"/>
    <n v="-5"/>
    <s v="EACH"/>
    <n v="1.1000000000000001"/>
    <x v="120"/>
    <n v="1.1000000000000001"/>
    <n v="-5.5"/>
    <n v="0"/>
    <m/>
  </r>
  <r>
    <n v="2413"/>
    <x v="0"/>
    <x v="2"/>
    <x v="6"/>
    <s v="42 - READY MEAL"/>
    <s v="437 - KUIH MUIH"/>
    <s v="1951 - KUIH MUIH"/>
    <s v="108968"/>
    <s v="108968"/>
    <s v="MH83023"/>
    <s v="RV CUCUR BADAK 1PCS"/>
    <n v="1"/>
    <n v="-5"/>
    <s v="PCS"/>
    <n v="1.018"/>
    <x v="1507"/>
    <n v="1.05"/>
    <n v="-5.25"/>
    <n v="0"/>
    <m/>
  </r>
  <r>
    <n v="2414"/>
    <x v="0"/>
    <x v="2"/>
    <x v="6"/>
    <s v="42 - READY MEAL"/>
    <s v="437 - KUIH MUIH"/>
    <s v="1951 - KUIH MUIH"/>
    <s v="116736"/>
    <s v="116736"/>
    <s v="116736"/>
    <s v="MY ANGKU RED BEAN - PURPLE 31G"/>
    <n v="1"/>
    <n v="-4"/>
    <s v="EACH"/>
    <n v="1.1000000000000001"/>
    <x v="243"/>
    <n v="1.1000000000000001"/>
    <n v="-4.4000000000000004"/>
    <n v="0"/>
    <m/>
  </r>
  <r>
    <n v="2415"/>
    <x v="0"/>
    <x v="2"/>
    <x v="6"/>
    <s v="42 - READY MEAL"/>
    <s v="437 - KUIH MUIH"/>
    <s v="1951 - KUIH MUIH"/>
    <s v="116747"/>
    <s v="116747"/>
    <s v="116747"/>
    <s v="MY ANGKU MUNG BEAN - ORANGE 33G"/>
    <n v="1"/>
    <n v="-4"/>
    <s v="EACH"/>
    <n v="1.1000000000000001"/>
    <x v="243"/>
    <n v="1.1000000000000001"/>
    <n v="-4.4000000000000004"/>
    <n v="0"/>
    <m/>
  </r>
  <r>
    <n v="2416"/>
    <x v="0"/>
    <x v="2"/>
    <x v="6"/>
    <s v="42 - READY MEAL"/>
    <s v="437 - KUIH MUIH"/>
    <s v="1951 - KUIH MUIH"/>
    <s v="116737"/>
    <s v="116737"/>
    <s v="116737"/>
    <s v="MY ANGKU MUNG BEAN SALTED -YELLOW"/>
    <n v="1"/>
    <n v="-2"/>
    <s v="EACH"/>
    <n v="1.1000000000000001"/>
    <x v="1100"/>
    <n v="1.1000000000000001"/>
    <n v="-2.2000000000000002"/>
    <n v="0"/>
    <m/>
  </r>
  <r>
    <n v="2417"/>
    <x v="0"/>
    <x v="2"/>
    <x v="6"/>
    <s v="42 - READY MEAL"/>
    <s v="437 - KUIH MUIH"/>
    <s v="1951 - KUIH MUIH"/>
    <s v="108313"/>
    <s v="108313"/>
    <s v="MH83010"/>
    <s v="RV PULUT TAI TAI 1PCS"/>
    <n v="1"/>
    <n v="-1"/>
    <s v="PCS"/>
    <n v="1.29"/>
    <x v="1105"/>
    <n v="1.3"/>
    <n v="-1.3"/>
    <n v="0"/>
    <m/>
  </r>
  <r>
    <n v="2418"/>
    <x v="0"/>
    <x v="2"/>
    <x v="6"/>
    <s v="42 - READY MEAL"/>
    <s v="437 - KUIH MUIH"/>
    <s v="1951 - KUIH MUIH"/>
    <s v="116742"/>
    <s v="116742"/>
    <s v="116742"/>
    <s v="MY ANGKU PEANUT - GREEN 31G"/>
    <n v="1"/>
    <n v="-1"/>
    <s v="EACH"/>
    <n v="1.1000000000000001"/>
    <x v="147"/>
    <n v="1.1000000000000001"/>
    <n v="-1.1000000000000001"/>
    <n v="0"/>
    <m/>
  </r>
  <r>
    <s v="No"/>
    <x v="1"/>
    <x v="1"/>
    <x v="1"/>
    <s v="Department"/>
    <s v="Sub-Department"/>
    <s v="Category"/>
    <s v="itemcode"/>
    <s v="itemlink"/>
    <s v="Barcode"/>
    <s v="Description"/>
    <s v="Packsize"/>
    <s v="Qty Adjusted"/>
    <s v="Um"/>
    <s v="Unit Price"/>
    <x v="41"/>
    <s v="Selling Price"/>
    <s v="Retail Ext"/>
    <s v="Sales"/>
    <s v="% Adjusted"/>
  </r>
  <r>
    <n v="2419"/>
    <x v="0"/>
    <x v="2"/>
    <x v="6"/>
    <s v="42 - READY MEAL"/>
    <s v="438 - FROZEN MATERIAL"/>
    <s v="1952 - FROZEN CURRY PUFF"/>
    <s v="110465"/>
    <s v="110465"/>
    <s v="MH80361"/>
    <s v="SC SHELL CURRY PUFF WITH EGG 1PCS"/>
    <n v="1"/>
    <n v="-98"/>
    <s v="PCS"/>
    <n v="1.8"/>
    <x v="442"/>
    <n v="1.8"/>
    <n v="-176.4"/>
    <n v="0"/>
    <m/>
  </r>
  <r>
    <n v="2420"/>
    <x v="0"/>
    <x v="2"/>
    <x v="6"/>
    <s v="42 - READY MEAL"/>
    <s v="438 - FROZEN MATERIAL"/>
    <s v="2023 - FROZEN KUIH"/>
    <s v="115337"/>
    <s v="115337"/>
    <s v="115337"/>
    <s v="SC DONUT IKAN BILIS 70G"/>
    <n v="1"/>
    <n v="-59"/>
    <s v="EACH"/>
    <n v="2.25"/>
    <x v="1508"/>
    <n v="2.25"/>
    <n v="-132.75"/>
    <n v="0"/>
    <m/>
  </r>
  <r>
    <n v="2421"/>
    <x v="0"/>
    <x v="2"/>
    <x v="6"/>
    <s v="42 - READY MEAL"/>
    <s v="438 - FROZEN MATERIAL"/>
    <s v="2023 - FROZEN KUIH"/>
    <s v="115344"/>
    <s v="115344"/>
    <s v="115344"/>
    <s v="SC DONUT CHICKEN SAUSAGE 68G"/>
    <n v="1"/>
    <n v="-56"/>
    <s v="EACH"/>
    <n v="2.06"/>
    <x v="1509"/>
    <n v="2.06"/>
    <n v="-115.36"/>
    <n v="0"/>
    <m/>
  </r>
  <r>
    <n v="2422"/>
    <x v="0"/>
    <x v="2"/>
    <x v="6"/>
    <s v="42 - READY MEAL"/>
    <s v="438 - FROZEN MATERIAL"/>
    <s v="2023 - FROZEN KUIH"/>
    <s v="115343"/>
    <s v="115343"/>
    <s v="115343"/>
    <s v="SC DONUT CURRY CHICKEN 70G"/>
    <n v="1"/>
    <n v="-43"/>
    <s v="EACH"/>
    <n v="2.06"/>
    <x v="1510"/>
    <n v="2.06"/>
    <n v="-88.58"/>
    <n v="0"/>
    <m/>
  </r>
  <r>
    <n v="2423"/>
    <x v="0"/>
    <x v="2"/>
    <x v="6"/>
    <s v="42 - READY MEAL"/>
    <s v="438 - FROZEN MATERIAL"/>
    <s v="2023 - FROZEN KUIH"/>
    <s v="115340"/>
    <s v="115340"/>
    <s v="115340"/>
    <s v="SC DONUT RED BEAN 70G"/>
    <n v="1"/>
    <n v="-40"/>
    <s v="EACH"/>
    <n v="1.82"/>
    <x v="1511"/>
    <n v="1.82"/>
    <n v="-72.8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793">
  <r>
    <x v="0"/>
    <x v="0"/>
    <x v="0"/>
    <n v="12.9"/>
    <n v="2"/>
    <n v="25.8"/>
    <n v="25.8"/>
    <n v="25.8"/>
    <s v="N"/>
    <s v="N"/>
    <s v="N"/>
    <s v="Secawan "/>
    <s v="Secawan"/>
    <m/>
    <x v="0"/>
    <s v="260101IQFBG0G"/>
    <s v="Closed"/>
    <s v="Paid"/>
  </r>
  <r>
    <x v="0"/>
    <x v="1"/>
    <x v="1"/>
    <n v="6"/>
    <n v="1"/>
    <n v="6"/>
    <n v="6"/>
    <n v="6"/>
    <s v="N"/>
    <s v="N"/>
    <s v="N"/>
    <s v="Secawan "/>
    <s v="Secawan"/>
    <m/>
    <x v="0"/>
    <s v="260101IQFBG0G"/>
    <s v="Closed"/>
    <s v="Paid"/>
  </r>
  <r>
    <x v="0"/>
    <x v="0"/>
    <x v="0"/>
    <n v="12.9"/>
    <n v="1"/>
    <n v="12.9"/>
    <n v="12.9"/>
    <n v="12.9"/>
    <s v="N"/>
    <s v="N"/>
    <s v="N"/>
    <s v="Secawan "/>
    <s v="Secawan"/>
    <m/>
    <x v="0"/>
    <s v="260101IQFBG0G"/>
    <s v="Closed"/>
    <s v="Paid"/>
  </r>
  <r>
    <x v="0"/>
    <x v="2"/>
    <x v="2"/>
    <n v="0"/>
    <n v="1"/>
    <n v="0"/>
    <n v="0"/>
    <n v="0"/>
    <s v="N"/>
    <s v="N"/>
    <s v="N"/>
    <s v="Secawan "/>
    <s v="Secawan"/>
    <m/>
    <x v="0"/>
    <s v="260101IQFBG0G"/>
    <s v="Closed"/>
    <s v="Paid"/>
  </r>
  <r>
    <x v="1"/>
    <x v="3"/>
    <x v="3"/>
    <n v="18"/>
    <n v="1"/>
    <n v="18"/>
    <n v="18"/>
    <n v="18"/>
    <s v="N"/>
    <s v="N"/>
    <s v="N"/>
    <s v="Secawan "/>
    <s v="Secawan"/>
    <m/>
    <x v="0"/>
    <s v="260101IQF9MVG"/>
    <s v="Closed"/>
    <s v="Paid"/>
  </r>
  <r>
    <x v="1"/>
    <x v="4"/>
    <x v="2"/>
    <n v="0"/>
    <n v="1"/>
    <n v="0"/>
    <n v="0"/>
    <n v="0"/>
    <s v="N"/>
    <s v="N"/>
    <s v="N"/>
    <s v="Secawan "/>
    <s v="Secawan"/>
    <m/>
    <x v="0"/>
    <s v="260101IQF9MVG"/>
    <s v="Closed"/>
    <s v="Paid"/>
  </r>
  <r>
    <x v="1"/>
    <x v="5"/>
    <x v="4"/>
    <n v="5.2"/>
    <n v="1"/>
    <n v="5.2"/>
    <n v="5.2"/>
    <n v="5.2"/>
    <s v="N"/>
    <s v="N"/>
    <s v="N"/>
    <s v="Secawan "/>
    <s v="Secawan"/>
    <m/>
    <x v="0"/>
    <s v="260101IQF9MVG"/>
    <s v="Closed"/>
    <s v="Paid"/>
  </r>
  <r>
    <x v="1"/>
    <x v="6"/>
    <x v="5"/>
    <n v="7.8"/>
    <n v="2"/>
    <n v="15.6"/>
    <n v="15.6"/>
    <n v="15.6"/>
    <s v="N"/>
    <s v="N"/>
    <s v="N"/>
    <s v="Secawan "/>
    <s v="Secawan"/>
    <m/>
    <x v="0"/>
    <s v="260101IQF9MVG"/>
    <s v="Closed"/>
    <s v="Paid"/>
  </r>
  <r>
    <x v="1"/>
    <x v="0"/>
    <x v="0"/>
    <n v="12.9"/>
    <n v="1"/>
    <n v="12.9"/>
    <n v="12.9"/>
    <n v="12.9"/>
    <s v="N"/>
    <s v="N"/>
    <s v="N"/>
    <s v="Secawan "/>
    <s v="Secawan"/>
    <m/>
    <x v="0"/>
    <s v="260101IQF9MVG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0"/>
    <x v="0"/>
    <n v="12.9"/>
    <n v="1"/>
    <n v="12.9"/>
    <n v="12.9"/>
    <n v="12.9"/>
    <s v="N"/>
    <s v="N"/>
    <s v="N"/>
    <s v="Secawan "/>
    <s v="Secawan"/>
    <m/>
    <x v="0"/>
    <s v="260101IQF1JUU"/>
    <s v="Closed"/>
    <s v="Paid"/>
  </r>
  <r>
    <x v="2"/>
    <x v="5"/>
    <x v="4"/>
    <n v="5.2"/>
    <n v="1"/>
    <n v="5.2"/>
    <n v="5.2"/>
    <n v="5.2"/>
    <s v="N"/>
    <s v="N"/>
    <s v="N"/>
    <s v="Secawan "/>
    <s v="Secawan"/>
    <m/>
    <x v="0"/>
    <s v="260101IQF1JUU"/>
    <s v="Closed"/>
    <s v="Paid"/>
  </r>
  <r>
    <x v="2"/>
    <x v="4"/>
    <x v="2"/>
    <n v="0"/>
    <n v="1"/>
    <n v="0"/>
    <n v="0"/>
    <n v="0"/>
    <s v="N"/>
    <s v="N"/>
    <s v="N"/>
    <s v="Secawan "/>
    <s v="Secawan"/>
    <m/>
    <x v="0"/>
    <s v="260101IQF1JUU"/>
    <s v="Closed"/>
    <s v="Paid"/>
  </r>
  <r>
    <x v="3"/>
    <x v="7"/>
    <x v="1"/>
    <n v="6"/>
    <n v="1"/>
    <n v="6"/>
    <n v="6"/>
    <n v="6"/>
    <s v="N"/>
    <s v="N"/>
    <s v="N"/>
    <s v="Secawan "/>
    <s v="Secawan"/>
    <m/>
    <x v="0"/>
    <s v="260101IQFCYJ2"/>
    <s v="Closed"/>
    <s v="Paid"/>
  </r>
  <r>
    <x v="3"/>
    <x v="4"/>
    <x v="2"/>
    <n v="0"/>
    <n v="1"/>
    <n v="0"/>
    <n v="0"/>
    <n v="0"/>
    <s v="N"/>
    <s v="N"/>
    <s v="N"/>
    <s v="Secawan "/>
    <s v="Secawan"/>
    <m/>
    <x v="0"/>
    <s v="260101IQFCYJ2"/>
    <s v="Closed"/>
    <s v="Paid"/>
  </r>
  <r>
    <x v="3"/>
    <x v="5"/>
    <x v="4"/>
    <n v="5.2"/>
    <n v="1"/>
    <n v="5.2"/>
    <n v="5.2"/>
    <n v="5.2"/>
    <s v="N"/>
    <s v="N"/>
    <s v="N"/>
    <s v="Secawan "/>
    <s v="Secawan"/>
    <m/>
    <x v="0"/>
    <s v="260101IQFCYJ2"/>
    <s v="Closed"/>
    <s v="Paid"/>
  </r>
  <r>
    <x v="3"/>
    <x v="8"/>
    <x v="6"/>
    <n v="4"/>
    <n v="1"/>
    <n v="4"/>
    <n v="4"/>
    <n v="4"/>
    <s v="N"/>
    <s v="N"/>
    <s v="N"/>
    <s v="Secawan "/>
    <s v="Secawan"/>
    <m/>
    <x v="0"/>
    <s v="260101IQFCYJ2"/>
    <s v="Closed"/>
    <s v="Paid"/>
  </r>
  <r>
    <x v="4"/>
    <x v="9"/>
    <x v="6"/>
    <n v="10"/>
    <n v="1"/>
    <n v="10"/>
    <n v="10"/>
    <n v="10"/>
    <s v="N"/>
    <s v="N"/>
    <s v="N"/>
    <s v="Secawan "/>
    <s v="Secawan"/>
    <m/>
    <x v="0"/>
    <s v="260101IQFER0J"/>
    <s v="Closed"/>
    <s v="Paid"/>
  </r>
  <r>
    <x v="4"/>
    <x v="4"/>
    <x v="2"/>
    <n v="0"/>
    <n v="1"/>
    <n v="0"/>
    <n v="0"/>
    <n v="0"/>
    <s v="N"/>
    <s v="N"/>
    <s v="N"/>
    <s v="Secawan "/>
    <s v="Secawan"/>
    <m/>
    <x v="0"/>
    <s v="260101IQFER0J"/>
    <s v="Closed"/>
    <s v="Paid"/>
  </r>
  <r>
    <x v="4"/>
    <x v="10"/>
    <x v="5"/>
    <n v="7.8"/>
    <n v="2"/>
    <n v="15.6"/>
    <n v="15.6"/>
    <n v="15.6"/>
    <s v="N"/>
    <s v="N"/>
    <s v="N"/>
    <s v="Secawan "/>
    <s v="Secawan"/>
    <m/>
    <x v="0"/>
    <s v="260101IQFER0J"/>
    <s v="Closed"/>
    <s v="Paid"/>
  </r>
  <r>
    <x v="4"/>
    <x v="11"/>
    <x v="5"/>
    <n v="10.8"/>
    <n v="1"/>
    <n v="10.8"/>
    <n v="10.8"/>
    <n v="10.8"/>
    <s v="N"/>
    <s v="N"/>
    <s v="N"/>
    <s v="Secawan "/>
    <s v="Secawan"/>
    <m/>
    <x v="0"/>
    <s v="260101IQFER0J"/>
    <s v="Closed"/>
    <s v="Paid"/>
  </r>
  <r>
    <x v="5"/>
    <x v="0"/>
    <x v="0"/>
    <n v="12.9"/>
    <n v="1"/>
    <n v="12.9"/>
    <n v="12.9"/>
    <n v="12.9"/>
    <s v="N"/>
    <s v="N"/>
    <s v="N"/>
    <s v="Secawan "/>
    <s v="Secawan"/>
    <m/>
    <x v="0"/>
    <s v="260101IQFIH61"/>
    <s v="Closed"/>
    <s v="Paid"/>
  </r>
  <r>
    <x v="5"/>
    <x v="12"/>
    <x v="0"/>
    <n v="9.9"/>
    <n v="1"/>
    <n v="9.9"/>
    <n v="9.9"/>
    <n v="9.9"/>
    <s v="N"/>
    <s v="N"/>
    <s v="N"/>
    <s v="Secawan "/>
    <s v="Secawan"/>
    <m/>
    <x v="0"/>
    <s v="260101IQFIH61"/>
    <s v="Closed"/>
    <s v="Paid"/>
  </r>
  <r>
    <x v="5"/>
    <x v="4"/>
    <x v="2"/>
    <n v="0"/>
    <n v="1"/>
    <n v="0"/>
    <n v="0"/>
    <n v="0"/>
    <s v="N"/>
    <s v="N"/>
    <s v="N"/>
    <s v="Secawan "/>
    <s v="Secawan"/>
    <m/>
    <x v="0"/>
    <s v="260101IQFIH61"/>
    <s v="Closed"/>
    <s v="Paid"/>
  </r>
  <r>
    <x v="6"/>
    <x v="13"/>
    <x v="7"/>
    <n v="14.15"/>
    <n v="1"/>
    <n v="14.15"/>
    <n v="14.15"/>
    <n v="14.15"/>
    <s v="N"/>
    <s v="N"/>
    <s v="Y"/>
    <s v="Bens Bakery "/>
    <s v="Bens Bakery"/>
    <m/>
    <x v="1"/>
    <s v="260101VEW2RDJ"/>
    <s v="Closed"/>
    <s v="Paid"/>
  </r>
  <r>
    <x v="6"/>
    <x v="14"/>
    <x v="2"/>
    <n v="0"/>
    <n v="1"/>
    <n v="0"/>
    <n v="0"/>
    <n v="0"/>
    <s v="N"/>
    <s v="N"/>
    <s v="N"/>
    <s v="Bens Bakery "/>
    <s v="Bens Bakery"/>
    <m/>
    <x v="1"/>
    <s v="260101VEW2RDJ"/>
    <s v="Closed"/>
    <s v="Paid"/>
  </r>
  <r>
    <x v="7"/>
    <x v="15"/>
    <x v="2"/>
    <n v="0"/>
    <n v="1"/>
    <n v="0"/>
    <n v="0"/>
    <n v="0"/>
    <s v="N"/>
    <s v="N"/>
    <s v="N"/>
    <s v="Bens Bakery "/>
    <s v="Bens Bakery"/>
    <m/>
    <x v="1"/>
    <s v="260101VEWI22R"/>
    <s v="Closed"/>
    <s v="Paid"/>
  </r>
  <r>
    <x v="7"/>
    <x v="16"/>
    <x v="7"/>
    <n v="9.43"/>
    <n v="1"/>
    <n v="9.43"/>
    <n v="9.43"/>
    <n v="9.43"/>
    <s v="N"/>
    <s v="N"/>
    <s v="Y"/>
    <s v="Bens Bakery "/>
    <s v="Bens Bakery"/>
    <m/>
    <x v="1"/>
    <s v="260101VEWI22R"/>
    <s v="Closed"/>
    <s v="Paid"/>
  </r>
  <r>
    <x v="8"/>
    <x v="4"/>
    <x v="2"/>
    <n v="0"/>
    <n v="1"/>
    <n v="0"/>
    <n v="0"/>
    <n v="0"/>
    <s v="N"/>
    <s v="N"/>
    <s v="N"/>
    <s v="Secawan "/>
    <s v="Secawan"/>
    <m/>
    <x v="0"/>
    <s v="260101IQF8L7H"/>
    <s v="Closed"/>
    <s v="Paid"/>
  </r>
  <r>
    <x v="8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8"/>
    <x v="12"/>
    <x v="0"/>
    <n v="9.9"/>
    <n v="1"/>
    <n v="9.9"/>
    <n v="9.9"/>
    <n v="9.9"/>
    <s v="N"/>
    <s v="N"/>
    <s v="N"/>
    <s v="Secawan "/>
    <s v="Secawan"/>
    <m/>
    <x v="0"/>
    <s v="260101IQF8L7H"/>
    <s v="Closed"/>
    <s v="Paid"/>
  </r>
  <r>
    <x v="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8L7H"/>
    <s v="Closed"/>
    <s v="Paid"/>
  </r>
  <r>
    <x v="8"/>
    <x v="5"/>
    <x v="4"/>
    <n v="5.2"/>
    <n v="1"/>
    <n v="5.2"/>
    <n v="5.2"/>
    <n v="5.2"/>
    <s v="N"/>
    <s v="N"/>
    <s v="N"/>
    <s v="Secawan "/>
    <s v="Secawan"/>
    <m/>
    <x v="0"/>
    <s v="260101IQF8L7H"/>
    <s v="Closed"/>
    <s v="Paid"/>
  </r>
  <r>
    <x v="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8L7H"/>
    <s v="Closed"/>
    <s v="Paid"/>
  </r>
  <r>
    <x v="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L7H"/>
    <s v="Closed"/>
    <s v="Paid"/>
  </r>
  <r>
    <x v="8"/>
    <x v="18"/>
    <x v="5"/>
    <n v="6.8"/>
    <n v="1"/>
    <n v="6.8"/>
    <n v="6.8"/>
    <n v="6.8"/>
    <s v="N"/>
    <s v="N"/>
    <s v="N"/>
    <s v="Secawan "/>
    <s v="Secawan"/>
    <m/>
    <x v="0"/>
    <s v="260101IQF8L7H"/>
    <s v="Closed"/>
    <s v="Paid"/>
  </r>
  <r>
    <x v="9"/>
    <x v="5"/>
    <x v="4"/>
    <n v="5.2"/>
    <n v="1"/>
    <n v="5.2"/>
    <n v="5.2"/>
    <n v="5.2"/>
    <s v="N"/>
    <s v="N"/>
    <s v="N"/>
    <s v="Secawan "/>
    <s v="Secawan"/>
    <m/>
    <x v="0"/>
    <s v="260101IQF0XZE"/>
    <s v="Closed"/>
    <s v="Paid"/>
  </r>
  <r>
    <x v="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1IQF0XZE"/>
    <s v="Closed"/>
    <s v="Paid"/>
  </r>
  <r>
    <x v="9"/>
    <x v="22"/>
    <x v="3"/>
    <n v="8.9"/>
    <n v="1"/>
    <n v="8.9"/>
    <n v="8.9"/>
    <n v="8.9"/>
    <s v="N"/>
    <s v="N"/>
    <s v="N"/>
    <s v="Secawan "/>
    <s v="Secawan"/>
    <m/>
    <x v="0"/>
    <s v="260101IQF0XZE"/>
    <s v="Closed"/>
    <s v="Paid"/>
  </r>
  <r>
    <x v="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XZE"/>
    <s v="Closed"/>
    <s v="Paid"/>
  </r>
  <r>
    <x v="9"/>
    <x v="24"/>
    <x v="5"/>
    <n v="13.8"/>
    <n v="1"/>
    <n v="13.8"/>
    <n v="13.8"/>
    <n v="13.8"/>
    <s v="N"/>
    <s v="N"/>
    <s v="N"/>
    <s v="Secawan "/>
    <s v="Secawan"/>
    <m/>
    <x v="0"/>
    <s v="260101IQF0XZE"/>
    <s v="Closed"/>
    <s v="Paid"/>
  </r>
  <r>
    <x v="9"/>
    <x v="4"/>
    <x v="2"/>
    <n v="0"/>
    <n v="1"/>
    <n v="0"/>
    <n v="0"/>
    <n v="0"/>
    <s v="N"/>
    <s v="N"/>
    <s v="N"/>
    <s v="Secawan "/>
    <s v="Secawan"/>
    <m/>
    <x v="0"/>
    <s v="260101IQF0XZE"/>
    <s v="Closed"/>
    <s v="Paid"/>
  </r>
  <r>
    <x v="10"/>
    <x v="25"/>
    <x v="7"/>
    <n v="5.66"/>
    <n v="1"/>
    <n v="5.66"/>
    <n v="5.66"/>
    <n v="5.66"/>
    <s v="N"/>
    <s v="N"/>
    <s v="Y"/>
    <s v="Bens Bakery "/>
    <s v="Bens Bakery"/>
    <m/>
    <x v="1"/>
    <s v="260101VEWE7QY"/>
    <s v="Closed"/>
    <s v="Paid"/>
  </r>
  <r>
    <x v="10"/>
    <x v="26"/>
    <x v="7"/>
    <n v="1.89"/>
    <n v="1"/>
    <n v="1.89"/>
    <n v="1.89"/>
    <n v="1.89"/>
    <s v="N"/>
    <s v="N"/>
    <s v="Y"/>
    <s v="Bens Bakery "/>
    <s v="Bens Bakery"/>
    <m/>
    <x v="1"/>
    <s v="260101VEWE7QY"/>
    <s v="Closed"/>
    <s v="Paid"/>
  </r>
  <r>
    <x v="10"/>
    <x v="14"/>
    <x v="2"/>
    <n v="0"/>
    <n v="1"/>
    <n v="0"/>
    <n v="0"/>
    <n v="0"/>
    <s v="N"/>
    <s v="N"/>
    <s v="N"/>
    <s v="Bens Bakery "/>
    <s v="Bens Bakery"/>
    <m/>
    <x v="1"/>
    <s v="260101VEWE7QY"/>
    <s v="Closed"/>
    <s v="Paid"/>
  </r>
  <r>
    <x v="11"/>
    <x v="27"/>
    <x v="3"/>
    <n v="9.9"/>
    <n v="1"/>
    <n v="9.9"/>
    <n v="9.9"/>
    <n v="9.9"/>
    <s v="N"/>
    <s v="N"/>
    <s v="N"/>
    <s v="Secawan "/>
    <s v="Secawan"/>
    <m/>
    <x v="0"/>
    <s v="260101IQF7Q1X"/>
    <s v="Closed"/>
    <s v="Paid"/>
  </r>
  <r>
    <x v="11"/>
    <x v="28"/>
    <x v="3"/>
    <n v="6.8"/>
    <n v="1"/>
    <n v="6.8"/>
    <n v="6.8"/>
    <n v="6.8"/>
    <s v="N"/>
    <s v="N"/>
    <s v="N"/>
    <s v="Secawan "/>
    <s v="Secawan"/>
    <m/>
    <x v="0"/>
    <s v="260101IQF7Q1X"/>
    <s v="Closed"/>
    <s v="Paid"/>
  </r>
  <r>
    <x v="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Q1X"/>
    <s v="Closed"/>
    <s v="Paid"/>
  </r>
  <r>
    <x v="11"/>
    <x v="30"/>
    <x v="5"/>
    <n v="3.4"/>
    <n v="1"/>
    <n v="3.4"/>
    <n v="3.4"/>
    <n v="3.4"/>
    <s v="N"/>
    <s v="N"/>
    <s v="N"/>
    <s v="Secawan "/>
    <s v="Secawan"/>
    <m/>
    <x v="0"/>
    <s v="260101IQF7Q1X"/>
    <s v="Closed"/>
    <s v="Paid"/>
  </r>
  <r>
    <x v="11"/>
    <x v="4"/>
    <x v="2"/>
    <n v="0"/>
    <n v="1"/>
    <n v="0"/>
    <n v="0"/>
    <n v="0"/>
    <s v="N"/>
    <s v="N"/>
    <s v="N"/>
    <s v="Secawan "/>
    <s v="Secawan"/>
    <m/>
    <x v="0"/>
    <s v="260101IQF7Q1X"/>
    <s v="Closed"/>
    <s v="Paid"/>
  </r>
  <r>
    <x v="11"/>
    <x v="6"/>
    <x v="5"/>
    <n v="7.8"/>
    <n v="1"/>
    <n v="7.8"/>
    <n v="7.8"/>
    <n v="7.8"/>
    <s v="N"/>
    <s v="N"/>
    <s v="N"/>
    <s v="Secawan "/>
    <s v="Secawan"/>
    <m/>
    <x v="0"/>
    <s v="260101IQF7Q1X"/>
    <s v="Closed"/>
    <s v="Paid"/>
  </r>
  <r>
    <x v="11"/>
    <x v="31"/>
    <x v="3"/>
    <n v="18"/>
    <n v="1"/>
    <n v="18"/>
    <n v="18"/>
    <n v="18"/>
    <s v="N"/>
    <s v="N"/>
    <s v="N"/>
    <s v="Secawan "/>
    <s v="Secawan"/>
    <m/>
    <x v="0"/>
    <s v="260101IQF7Q1X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12"/>
    <x v="0"/>
    <n v="9.9"/>
    <n v="1"/>
    <n v="9.9"/>
    <n v="9.9"/>
    <n v="9.9"/>
    <s v="N"/>
    <s v="N"/>
    <s v="N"/>
    <s v="Secawan "/>
    <s v="Secawan"/>
    <m/>
    <x v="0"/>
    <s v="260101IQF8E1J"/>
    <s v="Closed"/>
    <s v="Paid"/>
  </r>
  <r>
    <x v="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1IQF8E1J"/>
    <s v="Closed"/>
    <s v="Paid"/>
  </r>
  <r>
    <x v="12"/>
    <x v="4"/>
    <x v="2"/>
    <n v="0"/>
    <n v="1"/>
    <n v="0"/>
    <n v="0"/>
    <n v="0"/>
    <s v="N"/>
    <s v="N"/>
    <s v="N"/>
    <s v="Secawan "/>
    <s v="Secawan"/>
    <m/>
    <x v="0"/>
    <s v="260101IQF8E1J"/>
    <s v="Closed"/>
    <s v="Paid"/>
  </r>
  <r>
    <x v="12"/>
    <x v="33"/>
    <x v="3"/>
    <n v="7.9"/>
    <n v="1"/>
    <n v="7.9"/>
    <n v="7.9"/>
    <n v="7.9"/>
    <s v="N"/>
    <s v="N"/>
    <s v="N"/>
    <s v="Secawan "/>
    <s v="Secawan"/>
    <m/>
    <x v="0"/>
    <s v="260101IQF8E1J"/>
    <s v="Closed"/>
    <s v="Paid"/>
  </r>
  <r>
    <x v="12"/>
    <x v="34"/>
    <x v="3"/>
    <n v="10.9"/>
    <n v="1"/>
    <n v="10.9"/>
    <n v="10.9"/>
    <n v="10.9"/>
    <s v="N"/>
    <s v="N"/>
    <s v="N"/>
    <s v="Secawan "/>
    <s v="Secawan"/>
    <m/>
    <x v="0"/>
    <s v="260101IQF8E1J"/>
    <s v="Closed"/>
    <s v="Paid"/>
  </r>
  <r>
    <x v="12"/>
    <x v="6"/>
    <x v="5"/>
    <n v="7.8"/>
    <n v="1"/>
    <n v="7.8"/>
    <n v="7.8"/>
    <n v="7.8"/>
    <s v="N"/>
    <s v="N"/>
    <s v="N"/>
    <s v="Secawan "/>
    <s v="Secawan"/>
    <m/>
    <x v="0"/>
    <s v="260101IQF8E1J"/>
    <s v="Closed"/>
    <s v="Paid"/>
  </r>
  <r>
    <x v="13"/>
    <x v="35"/>
    <x v="6"/>
    <n v="4.5"/>
    <n v="1"/>
    <n v="4.5"/>
    <n v="4.5"/>
    <n v="4.5"/>
    <s v="N"/>
    <s v="N"/>
    <s v="N"/>
    <s v="Secawan "/>
    <s v="Secawan"/>
    <m/>
    <x v="0"/>
    <s v="260101IQFH86Y"/>
    <s v="Closed"/>
    <s v="Paid"/>
  </r>
  <r>
    <x v="13"/>
    <x v="18"/>
    <x v="5"/>
    <n v="6.8"/>
    <n v="1"/>
    <n v="6.8"/>
    <n v="6.8"/>
    <n v="6.8"/>
    <s v="N"/>
    <s v="N"/>
    <s v="N"/>
    <s v="Secawan "/>
    <s v="Secawan"/>
    <m/>
    <x v="0"/>
    <s v="260101IQFH86Y"/>
    <s v="Closed"/>
    <s v="Paid"/>
  </r>
  <r>
    <x v="13"/>
    <x v="2"/>
    <x v="2"/>
    <n v="0"/>
    <n v="1"/>
    <n v="0"/>
    <n v="0"/>
    <n v="0"/>
    <s v="N"/>
    <s v="N"/>
    <s v="N"/>
    <s v="Secawan "/>
    <s v="Secawan"/>
    <m/>
    <x v="0"/>
    <s v="260101IQFH86Y"/>
    <s v="Closed"/>
    <s v="Paid"/>
  </r>
  <r>
    <x v="13"/>
    <x v="36"/>
    <x v="3"/>
    <n v="18"/>
    <n v="2"/>
    <n v="36"/>
    <n v="36"/>
    <n v="36"/>
    <s v="N"/>
    <s v="N"/>
    <s v="N"/>
    <s v="Secawan "/>
    <s v="Secawan"/>
    <m/>
    <x v="0"/>
    <s v="260101IQFH86Y"/>
    <s v="Closed"/>
    <s v="Paid"/>
  </r>
  <r>
    <x v="13"/>
    <x v="37"/>
    <x v="5"/>
    <n v="7.8"/>
    <n v="2"/>
    <n v="15.6"/>
    <n v="15.6"/>
    <n v="15.6"/>
    <s v="N"/>
    <s v="N"/>
    <s v="N"/>
    <s v="Secawan "/>
    <s v="Secawan"/>
    <m/>
    <x v="0"/>
    <s v="260101IQFH86Y"/>
    <s v="Closed"/>
    <s v="Paid"/>
  </r>
  <r>
    <x v="13"/>
    <x v="33"/>
    <x v="3"/>
    <n v="7.9"/>
    <n v="1"/>
    <n v="7.9"/>
    <n v="7.9"/>
    <n v="7.9"/>
    <s v="N"/>
    <s v="N"/>
    <s v="N"/>
    <s v="Secawan "/>
    <s v="Secawan"/>
    <m/>
    <x v="0"/>
    <s v="260101IQFH86Y"/>
    <s v="Closed"/>
    <s v="Paid"/>
  </r>
  <r>
    <x v="14"/>
    <x v="1"/>
    <x v="1"/>
    <n v="6"/>
    <n v="1"/>
    <n v="6"/>
    <n v="6"/>
    <n v="6"/>
    <s v="N"/>
    <s v="N"/>
    <s v="N"/>
    <s v="Secawan "/>
    <s v="Secawan"/>
    <m/>
    <x v="0"/>
    <s v="260101IQFX3IV"/>
    <s v="Closed"/>
    <s v="Paid"/>
  </r>
  <r>
    <x v="14"/>
    <x v="4"/>
    <x v="2"/>
    <n v="0"/>
    <n v="1"/>
    <n v="0"/>
    <n v="0"/>
    <n v="0"/>
    <s v="N"/>
    <s v="N"/>
    <s v="N"/>
    <s v="Secawan "/>
    <s v="Secawan"/>
    <m/>
    <x v="0"/>
    <s v="260101IQFX3IV"/>
    <s v="Closed"/>
    <s v="Paid"/>
  </r>
  <r>
    <x v="14"/>
    <x v="5"/>
    <x v="4"/>
    <n v="5.2"/>
    <n v="1"/>
    <n v="5.2"/>
    <n v="5.2"/>
    <n v="5.2"/>
    <s v="N"/>
    <s v="N"/>
    <s v="N"/>
    <s v="Secawan "/>
    <s v="Secawan"/>
    <m/>
    <x v="0"/>
    <s v="260101IQFX3IV"/>
    <s v="Closed"/>
    <s v="Paid"/>
  </r>
  <r>
    <x v="14"/>
    <x v="38"/>
    <x v="5"/>
    <n v="11.8"/>
    <n v="1"/>
    <n v="11.8"/>
    <n v="11.8"/>
    <n v="11.8"/>
    <s v="N"/>
    <s v="N"/>
    <s v="N"/>
    <s v="Secawan "/>
    <s v="Secawan"/>
    <m/>
    <x v="0"/>
    <s v="260101IQFX3IV"/>
    <s v="Closed"/>
    <s v="Paid"/>
  </r>
  <r>
    <x v="15"/>
    <x v="4"/>
    <x v="2"/>
    <n v="0"/>
    <n v="1"/>
    <n v="0"/>
    <n v="0"/>
    <n v="0"/>
    <s v="N"/>
    <s v="N"/>
    <s v="N"/>
    <s v="Secawan "/>
    <s v="Secawan"/>
    <m/>
    <x v="0"/>
    <s v="260101IQF353C"/>
    <s v="Closed"/>
    <s v="Paid"/>
  </r>
  <r>
    <x v="15"/>
    <x v="38"/>
    <x v="5"/>
    <n v="11.8"/>
    <n v="1"/>
    <n v="11.8"/>
    <n v="11.8"/>
    <n v="11.8"/>
    <s v="N"/>
    <s v="N"/>
    <s v="N"/>
    <s v="Secawan "/>
    <s v="Secawan"/>
    <m/>
    <x v="0"/>
    <s v="260101IQF353C"/>
    <s v="Closed"/>
    <s v="Paid"/>
  </r>
  <r>
    <x v="15"/>
    <x v="5"/>
    <x v="4"/>
    <n v="5.2"/>
    <n v="1"/>
    <n v="5.2"/>
    <n v="5.2"/>
    <n v="5.2"/>
    <s v="N"/>
    <s v="N"/>
    <s v="N"/>
    <s v="Secawan "/>
    <s v="Secawan"/>
    <m/>
    <x v="0"/>
    <s v="260101IQF353C"/>
    <s v="Closed"/>
    <s v="Paid"/>
  </r>
  <r>
    <x v="16"/>
    <x v="11"/>
    <x v="5"/>
    <n v="10.8"/>
    <n v="2"/>
    <n v="21.6"/>
    <n v="21.6"/>
    <n v="21.6"/>
    <s v="N"/>
    <s v="N"/>
    <s v="N"/>
    <s v="Secawan "/>
    <s v="Secawan"/>
    <m/>
    <x v="0"/>
    <s v="260101IQFWWZ5"/>
    <s v="Closed"/>
    <s v="Paid"/>
  </r>
  <r>
    <x v="16"/>
    <x v="2"/>
    <x v="2"/>
    <n v="0"/>
    <n v="1"/>
    <n v="0"/>
    <n v="0"/>
    <n v="0"/>
    <s v="N"/>
    <s v="N"/>
    <s v="N"/>
    <s v="Secawan "/>
    <s v="Secawan"/>
    <m/>
    <x v="0"/>
    <s v="260101IQFWWZ5"/>
    <s v="Closed"/>
    <s v="Paid"/>
  </r>
  <r>
    <x v="16"/>
    <x v="35"/>
    <x v="6"/>
    <n v="4.5"/>
    <n v="2"/>
    <n v="9"/>
    <n v="9"/>
    <n v="9"/>
    <s v="N"/>
    <s v="N"/>
    <s v="N"/>
    <s v="Secawan "/>
    <s v="Secawan"/>
    <m/>
    <x v="0"/>
    <s v="260101IQFWWZ5"/>
    <s v="Closed"/>
    <s v="Paid"/>
  </r>
  <r>
    <x v="16"/>
    <x v="39"/>
    <x v="6"/>
    <n v="4"/>
    <n v="1"/>
    <n v="4"/>
    <n v="4"/>
    <n v="4"/>
    <s v="N"/>
    <s v="N"/>
    <s v="N"/>
    <s v="Secawan "/>
    <s v="Secawan"/>
    <m/>
    <x v="0"/>
    <s v="260101IQFWWZ5"/>
    <s v="Closed"/>
    <s v="Paid"/>
  </r>
  <r>
    <x v="17"/>
    <x v="22"/>
    <x v="3"/>
    <n v="8.9"/>
    <n v="2"/>
    <n v="17.8"/>
    <n v="17.8"/>
    <n v="17.8"/>
    <s v="N"/>
    <s v="N"/>
    <s v="N"/>
    <s v="Secawan "/>
    <s v="Secawan"/>
    <m/>
    <x v="0"/>
    <s v="260101IQFM0TQ"/>
    <s v="Closed"/>
    <s v="Paid"/>
  </r>
  <r>
    <x v="17"/>
    <x v="5"/>
    <x v="4"/>
    <n v="5.2"/>
    <n v="1"/>
    <n v="5.2"/>
    <n v="5.2"/>
    <n v="5.2"/>
    <s v="N"/>
    <s v="N"/>
    <s v="N"/>
    <s v="Secawan "/>
    <s v="Secawan"/>
    <m/>
    <x v="0"/>
    <s v="260101IQFM0TQ"/>
    <s v="Closed"/>
    <s v="Paid"/>
  </r>
  <r>
    <x v="17"/>
    <x v="11"/>
    <x v="5"/>
    <n v="10.8"/>
    <n v="1"/>
    <n v="10.8"/>
    <n v="10.8"/>
    <n v="10.8"/>
    <s v="N"/>
    <s v="N"/>
    <s v="N"/>
    <s v="Secawan "/>
    <s v="Secawan"/>
    <m/>
    <x v="0"/>
    <s v="260101IQFM0TQ"/>
    <s v="Closed"/>
    <s v="Paid"/>
  </r>
  <r>
    <x v="17"/>
    <x v="40"/>
    <x v="5"/>
    <n v="18.5"/>
    <n v="1"/>
    <n v="18.5"/>
    <n v="18.5"/>
    <n v="18.5"/>
    <s v="N"/>
    <s v="N"/>
    <s v="N"/>
    <s v="Secawan "/>
    <s v="Secawan"/>
    <m/>
    <x v="0"/>
    <s v="260101IQFM0TQ"/>
    <s v="Closed"/>
    <s v="Paid"/>
  </r>
  <r>
    <x v="17"/>
    <x v="4"/>
    <x v="2"/>
    <n v="0"/>
    <n v="1"/>
    <n v="0"/>
    <n v="0"/>
    <n v="0"/>
    <s v="N"/>
    <s v="N"/>
    <s v="N"/>
    <s v="Secawan "/>
    <s v="Secawan"/>
    <m/>
    <x v="0"/>
    <s v="260101IQFM0TQ"/>
    <s v="Closed"/>
    <s v="Paid"/>
  </r>
  <r>
    <x v="18"/>
    <x v="6"/>
    <x v="5"/>
    <n v="7.8"/>
    <n v="1"/>
    <n v="7.8"/>
    <n v="7.8"/>
    <n v="7.8"/>
    <s v="N"/>
    <s v="N"/>
    <s v="N"/>
    <s v="Secawan "/>
    <s v="Secawan"/>
    <m/>
    <x v="0"/>
    <s v="260101IQFZUZF"/>
    <s v="Closed"/>
    <s v="Paid"/>
  </r>
  <r>
    <x v="18"/>
    <x v="4"/>
    <x v="2"/>
    <n v="0"/>
    <n v="1"/>
    <n v="0"/>
    <n v="0"/>
    <n v="0"/>
    <s v="N"/>
    <s v="N"/>
    <s v="N"/>
    <s v="Secawan "/>
    <s v="Secawan"/>
    <m/>
    <x v="0"/>
    <s v="260101IQFZUZF"/>
    <s v="Closed"/>
    <s v="Paid"/>
  </r>
  <r>
    <x v="18"/>
    <x v="41"/>
    <x v="8"/>
    <n v="9.9"/>
    <n v="1"/>
    <n v="9.9"/>
    <n v="9.9"/>
    <n v="9.9"/>
    <s v="N"/>
    <s v="N"/>
    <s v="N"/>
    <s v="Secawan "/>
    <s v="Secawan"/>
    <m/>
    <x v="0"/>
    <s v="260101IQFZUZF"/>
    <s v="Closed"/>
    <s v="Paid"/>
  </r>
  <r>
    <x v="18"/>
    <x v="22"/>
    <x v="3"/>
    <n v="8.9"/>
    <n v="2"/>
    <n v="17.8"/>
    <n v="17.8"/>
    <n v="17.8"/>
    <s v="N"/>
    <s v="N"/>
    <s v="N"/>
    <s v="Secawan "/>
    <s v="Secawan"/>
    <m/>
    <x v="0"/>
    <s v="260101IQFZUZF"/>
    <s v="Closed"/>
    <s v="Paid"/>
  </r>
  <r>
    <x v="19"/>
    <x v="42"/>
    <x v="2"/>
    <n v="0"/>
    <n v="1"/>
    <n v="0"/>
    <n v="0"/>
    <n v="0"/>
    <s v="N"/>
    <s v="N"/>
    <s v="N"/>
    <s v="Restore "/>
    <s v="Restore"/>
    <m/>
    <x v="2"/>
    <s v="260101UAX0N61"/>
    <s v="Closed"/>
    <s v="Paid"/>
  </r>
  <r>
    <x v="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N61"/>
    <s v="Closed"/>
    <s v="Paid"/>
  </r>
  <r>
    <x v="20"/>
    <x v="44"/>
    <x v="7"/>
    <n v="7.55"/>
    <n v="1"/>
    <n v="7.55"/>
    <n v="7.55"/>
    <n v="7.55"/>
    <s v="N"/>
    <s v="N"/>
    <s v="Y"/>
    <s v="Bens Bakery "/>
    <s v="Bens Bakery"/>
    <m/>
    <x v="1"/>
    <s v="260101VEWPBCB"/>
    <s v="Closed"/>
    <s v="Paid"/>
  </r>
  <r>
    <x v="20"/>
    <x v="14"/>
    <x v="2"/>
    <n v="0"/>
    <n v="1"/>
    <n v="0"/>
    <n v="0"/>
    <n v="0"/>
    <s v="N"/>
    <s v="N"/>
    <s v="N"/>
    <s v="Bens Bakery "/>
    <s v="Bens Bakery"/>
    <m/>
    <x v="1"/>
    <s v="260101VEWPBCB"/>
    <s v="Closed"/>
    <s v="Paid"/>
  </r>
  <r>
    <x v="21"/>
    <x v="33"/>
    <x v="3"/>
    <n v="7.9"/>
    <n v="1"/>
    <n v="7.9"/>
    <n v="7.9"/>
    <n v="7.9"/>
    <s v="N"/>
    <s v="N"/>
    <s v="N"/>
    <s v="Secawan "/>
    <s v="Secawan"/>
    <m/>
    <x v="0"/>
    <s v="260101IQFPCYQ"/>
    <s v="Closed"/>
    <s v="Paid"/>
  </r>
  <r>
    <x v="21"/>
    <x v="4"/>
    <x v="2"/>
    <n v="0"/>
    <n v="1"/>
    <n v="0"/>
    <n v="0"/>
    <n v="0"/>
    <s v="N"/>
    <s v="N"/>
    <s v="N"/>
    <s v="Secawan "/>
    <s v="Secawan"/>
    <m/>
    <x v="0"/>
    <s v="260101IQFPCYQ"/>
    <s v="Closed"/>
    <s v="Paid"/>
  </r>
  <r>
    <x v="21"/>
    <x v="35"/>
    <x v="6"/>
    <n v="4.5"/>
    <n v="1"/>
    <n v="4.5"/>
    <n v="4.5"/>
    <n v="4.5"/>
    <s v="N"/>
    <s v="N"/>
    <s v="N"/>
    <s v="Secawan "/>
    <s v="Secawan"/>
    <m/>
    <x v="0"/>
    <s v="260101IQFPCYQ"/>
    <s v="Closed"/>
    <s v="Paid"/>
  </r>
  <r>
    <x v="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FK3"/>
    <s v="Closed"/>
    <s v="Paid"/>
  </r>
  <r>
    <x v="22"/>
    <x v="42"/>
    <x v="2"/>
    <n v="0"/>
    <n v="1"/>
    <n v="0"/>
    <n v="0"/>
    <n v="0"/>
    <s v="N"/>
    <s v="N"/>
    <s v="N"/>
    <s v="Restore "/>
    <s v="Restore"/>
    <m/>
    <x v="2"/>
    <s v="260101UAXWFK3"/>
    <s v="Closed"/>
    <s v="Paid"/>
  </r>
  <r>
    <x v="23"/>
    <x v="42"/>
    <x v="2"/>
    <n v="0"/>
    <n v="1"/>
    <n v="0"/>
    <n v="0"/>
    <n v="0"/>
    <s v="N"/>
    <s v="N"/>
    <s v="N"/>
    <s v="Restore "/>
    <s v="Restore"/>
    <m/>
    <x v="2"/>
    <s v="260101UAXHJRW"/>
    <s v="Closed"/>
    <s v="Paid"/>
  </r>
  <r>
    <x v="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JRW"/>
    <s v="Closed"/>
    <s v="Paid"/>
  </r>
  <r>
    <x v="24"/>
    <x v="2"/>
    <x v="2"/>
    <n v="0"/>
    <n v="1"/>
    <n v="0"/>
    <n v="0"/>
    <n v="0"/>
    <s v="N"/>
    <s v="N"/>
    <s v="N"/>
    <s v="Secawan "/>
    <s v="Secawan"/>
    <m/>
    <x v="0"/>
    <s v="260101IQFTV21"/>
    <s v="Closed"/>
    <s v="Paid"/>
  </r>
  <r>
    <x v="24"/>
    <x v="40"/>
    <x v="5"/>
    <n v="18.5"/>
    <n v="1"/>
    <n v="18.5"/>
    <n v="18.5"/>
    <n v="18.5"/>
    <s v="N"/>
    <s v="N"/>
    <s v="N"/>
    <s v="Secawan "/>
    <s v="Secawan"/>
    <m/>
    <x v="0"/>
    <s v="260101IQFTV21"/>
    <s v="Closed"/>
    <s v="Paid"/>
  </r>
  <r>
    <x v="24"/>
    <x v="5"/>
    <x v="4"/>
    <n v="5.2"/>
    <n v="1"/>
    <n v="5.2"/>
    <n v="5.2"/>
    <n v="5.2"/>
    <s v="N"/>
    <s v="N"/>
    <s v="N"/>
    <s v="Secawan "/>
    <s v="Secawan"/>
    <m/>
    <x v="0"/>
    <s v="260101IQFTV21"/>
    <s v="Closed"/>
    <s v="Paid"/>
  </r>
  <r>
    <x v="24"/>
    <x v="7"/>
    <x v="1"/>
    <n v="6"/>
    <n v="1"/>
    <n v="6"/>
    <n v="6"/>
    <n v="6"/>
    <s v="N"/>
    <s v="N"/>
    <s v="N"/>
    <s v="Secawan "/>
    <s v="Secawan"/>
    <m/>
    <x v="0"/>
    <s v="260101IQFTV21"/>
    <s v="Closed"/>
    <s v="Paid"/>
  </r>
  <r>
    <x v="25"/>
    <x v="14"/>
    <x v="2"/>
    <n v="0"/>
    <n v="1"/>
    <n v="0"/>
    <n v="0"/>
    <n v="0"/>
    <s v="N"/>
    <s v="N"/>
    <s v="N"/>
    <s v="Bens Bakery "/>
    <s v="Bens Bakery"/>
    <m/>
    <x v="1"/>
    <s v="260101VEWEUJE"/>
    <s v="Closed"/>
    <s v="Paid"/>
  </r>
  <r>
    <x v="25"/>
    <x v="47"/>
    <x v="7"/>
    <n v="15.09"/>
    <n v="1"/>
    <n v="15.09"/>
    <n v="15.09"/>
    <n v="15.09"/>
    <s v="N"/>
    <s v="N"/>
    <s v="Y"/>
    <s v="Bens Bakery "/>
    <s v="Bens Bakery"/>
    <m/>
    <x v="1"/>
    <s v="260101VEWEUJE"/>
    <s v="Closed"/>
    <s v="Paid"/>
  </r>
  <r>
    <x v="25"/>
    <x v="48"/>
    <x v="7"/>
    <n v="3.77"/>
    <n v="1"/>
    <n v="3.77"/>
    <n v="3.77"/>
    <n v="3.77"/>
    <s v="N"/>
    <s v="N"/>
    <s v="Y"/>
    <s v="Bens Bakery "/>
    <s v="Bens Bakery"/>
    <m/>
    <x v="1"/>
    <s v="260101VEWEUJE"/>
    <s v="Closed"/>
    <s v="Paid"/>
  </r>
  <r>
    <x v="25"/>
    <x v="49"/>
    <x v="7"/>
    <n v="5.66"/>
    <n v="1"/>
    <n v="5.66"/>
    <n v="5.66"/>
    <n v="5.66"/>
    <s v="N"/>
    <s v="N"/>
    <s v="Y"/>
    <s v="Bens Bakery "/>
    <s v="Bens Bakery"/>
    <m/>
    <x v="1"/>
    <s v="260101VEWEUJE"/>
    <s v="Closed"/>
    <s v="Paid"/>
  </r>
  <r>
    <x v="26"/>
    <x v="4"/>
    <x v="2"/>
    <n v="0"/>
    <n v="1"/>
    <n v="0"/>
    <n v="0"/>
    <n v="0"/>
    <s v="N"/>
    <s v="N"/>
    <s v="N"/>
    <s v="Secawan "/>
    <s v="Secawan"/>
    <m/>
    <x v="0"/>
    <s v="260101IQF39GV"/>
    <s v="Closed"/>
    <s v="Paid"/>
  </r>
  <r>
    <x v="26"/>
    <x v="50"/>
    <x v="5"/>
    <n v="3.5"/>
    <n v="1"/>
    <n v="3.5"/>
    <n v="3.5"/>
    <n v="3.5"/>
    <s v="N"/>
    <s v="N"/>
    <s v="N"/>
    <s v="Secawan "/>
    <s v="Secawan"/>
    <m/>
    <x v="0"/>
    <s v="260101IQF39GV"/>
    <s v="Closed"/>
    <s v="Paid"/>
  </r>
  <r>
    <x v="27"/>
    <x v="15"/>
    <x v="2"/>
    <n v="0"/>
    <n v="1"/>
    <n v="0"/>
    <n v="0"/>
    <n v="0"/>
    <s v="N"/>
    <s v="N"/>
    <s v="N"/>
    <s v="Bens Bakery "/>
    <s v="Bens Bakery"/>
    <m/>
    <x v="1"/>
    <s v="260101VEWEUXY"/>
    <s v="Closed"/>
    <s v="Paid"/>
  </r>
  <r>
    <x v="27"/>
    <x v="44"/>
    <x v="7"/>
    <n v="7.55"/>
    <n v="1"/>
    <n v="7.55"/>
    <n v="7.55"/>
    <n v="7.55"/>
    <s v="N"/>
    <s v="N"/>
    <s v="Y"/>
    <s v="Bens Bakery "/>
    <s v="Bens Bakery"/>
    <m/>
    <x v="1"/>
    <s v="260101VEWEUXY"/>
    <s v="Closed"/>
    <s v="Paid"/>
  </r>
  <r>
    <x v="28"/>
    <x v="22"/>
    <x v="3"/>
    <n v="8.9"/>
    <n v="1"/>
    <n v="8.9"/>
    <n v="8.9"/>
    <n v="8.9"/>
    <s v="N"/>
    <s v="N"/>
    <s v="N"/>
    <s v="Secawan "/>
    <s v="Secawan"/>
    <m/>
    <x v="0"/>
    <s v="260101IQFQQ0W"/>
    <s v="Closed"/>
    <s v="Paid"/>
  </r>
  <r>
    <x v="28"/>
    <x v="29"/>
    <x v="5"/>
    <n v="7.8"/>
    <n v="1"/>
    <n v="7.8"/>
    <n v="7.8"/>
    <n v="7.8"/>
    <s v="N"/>
    <s v="N"/>
    <s v="N"/>
    <s v="Secawan "/>
    <s v="Secawan"/>
    <m/>
    <x v="0"/>
    <s v="260101IQFQQ0W"/>
    <s v="Closed"/>
    <s v="Paid"/>
  </r>
  <r>
    <x v="28"/>
    <x v="34"/>
    <x v="3"/>
    <n v="10.9"/>
    <n v="1"/>
    <n v="10.9"/>
    <n v="10.9"/>
    <n v="10.9"/>
    <s v="N"/>
    <s v="N"/>
    <s v="N"/>
    <s v="Secawan "/>
    <s v="Secawan"/>
    <m/>
    <x v="0"/>
    <s v="260101IQFQQ0W"/>
    <s v="Closed"/>
    <s v="Paid"/>
  </r>
  <r>
    <x v="2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Q0W"/>
    <s v="Closed"/>
    <s v="Paid"/>
  </r>
  <r>
    <x v="28"/>
    <x v="4"/>
    <x v="2"/>
    <n v="0"/>
    <n v="1"/>
    <n v="0"/>
    <n v="0"/>
    <n v="0"/>
    <s v="N"/>
    <s v="N"/>
    <s v="N"/>
    <s v="Secawan "/>
    <s v="Secawan"/>
    <m/>
    <x v="0"/>
    <s v="260101IQFQQ0W"/>
    <s v="Closed"/>
    <s v="Paid"/>
  </r>
  <r>
    <x v="29"/>
    <x v="18"/>
    <x v="5"/>
    <n v="7.8"/>
    <n v="1"/>
    <n v="7.8"/>
    <n v="7.8"/>
    <n v="7.8"/>
    <s v="N"/>
    <s v="N"/>
    <s v="N"/>
    <s v="Secawan "/>
    <s v="Secawan"/>
    <m/>
    <x v="0"/>
    <s v="260101IQFPRH5"/>
    <s v="Closed"/>
    <s v="Paid"/>
  </r>
  <r>
    <x v="29"/>
    <x v="2"/>
    <x v="2"/>
    <n v="0"/>
    <n v="1"/>
    <n v="0"/>
    <n v="0"/>
    <n v="0"/>
    <s v="N"/>
    <s v="N"/>
    <s v="N"/>
    <s v="Secawan "/>
    <s v="Secawan"/>
    <m/>
    <x v="0"/>
    <s v="260101IQFPRH5"/>
    <s v="Closed"/>
    <s v="Paid"/>
  </r>
  <r>
    <x v="2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RH5"/>
    <s v="Closed"/>
    <s v="Paid"/>
  </r>
  <r>
    <x v="30"/>
    <x v="52"/>
    <x v="5"/>
    <n v="11.8"/>
    <n v="2"/>
    <n v="23.6"/>
    <n v="23.6"/>
    <n v="23.6"/>
    <s v="N"/>
    <s v="N"/>
    <s v="N"/>
    <s v="Secawan "/>
    <s v="Secawan"/>
    <m/>
    <x v="0"/>
    <s v="260101IQF0ADM"/>
    <s v="Closed"/>
    <s v="Paid"/>
  </r>
  <r>
    <x v="30"/>
    <x v="2"/>
    <x v="2"/>
    <n v="0"/>
    <n v="1"/>
    <n v="0"/>
    <n v="0"/>
    <n v="0"/>
    <s v="N"/>
    <s v="N"/>
    <s v="N"/>
    <s v="Secawan "/>
    <s v="Secawan"/>
    <m/>
    <x v="0"/>
    <s v="260101IQF0ADM"/>
    <s v="Closed"/>
    <s v="Paid"/>
  </r>
  <r>
    <x v="31"/>
    <x v="5"/>
    <x v="4"/>
    <n v="5.2"/>
    <n v="1"/>
    <n v="5.2"/>
    <n v="5.2"/>
    <n v="5.2"/>
    <s v="N"/>
    <s v="N"/>
    <s v="N"/>
    <s v="Secawan "/>
    <s v="Secawan"/>
    <m/>
    <x v="0"/>
    <s v="260101IQFUBN6"/>
    <s v="Closed"/>
    <s v="Paid"/>
  </r>
  <r>
    <x v="31"/>
    <x v="38"/>
    <x v="5"/>
    <n v="10.8"/>
    <n v="1"/>
    <n v="10.8"/>
    <n v="10.8"/>
    <n v="10.8"/>
    <s v="N"/>
    <s v="N"/>
    <s v="N"/>
    <s v="Secawan "/>
    <s v="Secawan"/>
    <m/>
    <x v="0"/>
    <s v="260101IQFUBN6"/>
    <s v="Closed"/>
    <s v="Paid"/>
  </r>
  <r>
    <x v="31"/>
    <x v="4"/>
    <x v="2"/>
    <n v="0"/>
    <n v="1"/>
    <n v="0"/>
    <n v="0"/>
    <n v="0"/>
    <s v="N"/>
    <s v="N"/>
    <s v="N"/>
    <s v="Secawan "/>
    <s v="Secawan"/>
    <m/>
    <x v="0"/>
    <s v="260101IQFUBN6"/>
    <s v="Closed"/>
    <s v="Paid"/>
  </r>
  <r>
    <x v="31"/>
    <x v="11"/>
    <x v="5"/>
    <n v="11.8"/>
    <n v="1"/>
    <n v="11.8"/>
    <n v="11.8"/>
    <n v="11.8"/>
    <s v="N"/>
    <s v="N"/>
    <s v="N"/>
    <s v="Secawan "/>
    <s v="Secawan"/>
    <m/>
    <x v="0"/>
    <s v="260101IQFUBN6"/>
    <s v="Closed"/>
    <s v="Paid"/>
  </r>
  <r>
    <x v="31"/>
    <x v="6"/>
    <x v="5"/>
    <n v="7.8"/>
    <n v="1"/>
    <n v="7.8"/>
    <n v="7.8"/>
    <n v="7.8"/>
    <s v="N"/>
    <s v="N"/>
    <s v="N"/>
    <s v="Secawan "/>
    <s v="Secawan"/>
    <m/>
    <x v="0"/>
    <s v="260101IQFUBN6"/>
    <s v="Closed"/>
    <s v="Paid"/>
  </r>
  <r>
    <x v="31"/>
    <x v="33"/>
    <x v="3"/>
    <n v="7.9"/>
    <n v="1"/>
    <n v="7.9"/>
    <n v="7.9"/>
    <n v="7.9"/>
    <s v="N"/>
    <s v="N"/>
    <s v="N"/>
    <s v="Secawan "/>
    <s v="Secawan"/>
    <m/>
    <x v="0"/>
    <s v="260101IQFUBN6"/>
    <s v="Closed"/>
    <s v="Paid"/>
  </r>
  <r>
    <x v="32"/>
    <x v="31"/>
    <x v="3"/>
    <n v="18"/>
    <n v="1"/>
    <n v="18"/>
    <n v="18"/>
    <n v="18"/>
    <s v="N"/>
    <s v="N"/>
    <s v="N"/>
    <s v="Secawan "/>
    <s v="Secawan"/>
    <m/>
    <x v="0"/>
    <s v="260101IQFDJJY"/>
    <s v="Closed"/>
    <s v="Paid"/>
  </r>
  <r>
    <x v="3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2"/>
    <x v="1"/>
    <x v="1"/>
    <n v="6"/>
    <n v="1"/>
    <n v="6"/>
    <n v="6"/>
    <n v="6"/>
    <s v="N"/>
    <s v="N"/>
    <s v="N"/>
    <s v="Secawan "/>
    <s v="Secawan"/>
    <m/>
    <x v="0"/>
    <s v="260101IQFDJJY"/>
    <s v="Closed"/>
    <s v="Paid"/>
  </r>
  <r>
    <x v="32"/>
    <x v="22"/>
    <x v="3"/>
    <n v="8.9"/>
    <n v="1"/>
    <n v="8.9"/>
    <n v="8.9"/>
    <n v="8.9"/>
    <s v="N"/>
    <s v="N"/>
    <s v="N"/>
    <s v="Secawan "/>
    <s v="Secawan"/>
    <m/>
    <x v="0"/>
    <s v="260101IQFDJJY"/>
    <s v="Closed"/>
    <s v="Paid"/>
  </r>
  <r>
    <x v="32"/>
    <x v="4"/>
    <x v="2"/>
    <n v="0"/>
    <n v="1"/>
    <n v="0"/>
    <n v="0"/>
    <n v="0"/>
    <s v="N"/>
    <s v="N"/>
    <s v="N"/>
    <s v="Secawan "/>
    <s v="Secawan"/>
    <m/>
    <x v="0"/>
    <s v="260101IQFDJJY"/>
    <s v="Closed"/>
    <s v="Paid"/>
  </r>
  <r>
    <x v="3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JJY"/>
    <s v="Closed"/>
    <s v="Paid"/>
  </r>
  <r>
    <x v="33"/>
    <x v="54"/>
    <x v="7"/>
    <n v="9.43"/>
    <n v="1"/>
    <n v="9.43"/>
    <n v="9.43"/>
    <n v="9.43"/>
    <s v="N"/>
    <s v="N"/>
    <s v="Y"/>
    <s v="Bens Bakery "/>
    <s v="Bens Bakery"/>
    <m/>
    <x v="1"/>
    <s v="260101VEWMB7J"/>
    <s v="Closed"/>
    <s v="Paid"/>
  </r>
  <r>
    <x v="33"/>
    <x v="14"/>
    <x v="2"/>
    <n v="0"/>
    <n v="1"/>
    <n v="0"/>
    <n v="0"/>
    <n v="0"/>
    <s v="N"/>
    <s v="N"/>
    <s v="N"/>
    <s v="Bens Bakery "/>
    <s v="Bens Bakery"/>
    <m/>
    <x v="1"/>
    <s v="260101VEWMB7J"/>
    <s v="Closed"/>
    <s v="Paid"/>
  </r>
  <r>
    <x v="34"/>
    <x v="22"/>
    <x v="3"/>
    <n v="8.9"/>
    <n v="1"/>
    <n v="8.9"/>
    <n v="8.9"/>
    <n v="8.9"/>
    <s v="N"/>
    <s v="N"/>
    <s v="N"/>
    <s v="Secawan "/>
    <s v="Secawan"/>
    <m/>
    <x v="0"/>
    <s v="260101IQFJV8C"/>
    <s v="Closed"/>
    <s v="Paid"/>
  </r>
  <r>
    <x v="3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V8C"/>
    <s v="Closed"/>
    <s v="Paid"/>
  </r>
  <r>
    <x v="34"/>
    <x v="4"/>
    <x v="2"/>
    <n v="0"/>
    <n v="1"/>
    <n v="0"/>
    <n v="0"/>
    <n v="0"/>
    <s v="N"/>
    <s v="N"/>
    <s v="N"/>
    <s v="Secawan "/>
    <s v="Secawan"/>
    <m/>
    <x v="0"/>
    <s v="260101IQFJV8C"/>
    <s v="Closed"/>
    <s v="Paid"/>
  </r>
  <r>
    <x v="35"/>
    <x v="55"/>
    <x v="7"/>
    <n v="7.55"/>
    <n v="1"/>
    <n v="7.55"/>
    <n v="7.55"/>
    <n v="7.55"/>
    <s v="N"/>
    <s v="N"/>
    <s v="Y"/>
    <s v="Bens Bakery "/>
    <s v="Bens Bakery"/>
    <m/>
    <x v="1"/>
    <s v="260101VEWAULI"/>
    <s v="Closed"/>
    <s v="Paid"/>
  </r>
  <r>
    <x v="35"/>
    <x v="13"/>
    <x v="7"/>
    <n v="14.15"/>
    <n v="1"/>
    <n v="14.15"/>
    <n v="14.15"/>
    <n v="14.15"/>
    <s v="N"/>
    <s v="N"/>
    <s v="Y"/>
    <s v="Bens Bakery "/>
    <s v="Bens Bakery"/>
    <m/>
    <x v="1"/>
    <s v="260101VEWAULI"/>
    <s v="Closed"/>
    <s v="Paid"/>
  </r>
  <r>
    <x v="35"/>
    <x v="15"/>
    <x v="2"/>
    <n v="0"/>
    <n v="1"/>
    <n v="0"/>
    <n v="0"/>
    <n v="0"/>
    <s v="N"/>
    <s v="N"/>
    <s v="N"/>
    <s v="Bens Bakery "/>
    <s v="Bens Bakery"/>
    <m/>
    <x v="1"/>
    <s v="260101VEWAULI"/>
    <s v="Closed"/>
    <s v="Paid"/>
  </r>
  <r>
    <x v="36"/>
    <x v="1"/>
    <x v="1"/>
    <n v="6"/>
    <n v="1"/>
    <n v="6"/>
    <n v="6"/>
    <n v="6"/>
    <s v="N"/>
    <s v="N"/>
    <s v="N"/>
    <s v="Secawan "/>
    <s v="Secawan"/>
    <m/>
    <x v="0"/>
    <s v="260101IQFD23T"/>
    <s v="Closed"/>
    <s v="Paid"/>
  </r>
  <r>
    <x v="36"/>
    <x v="2"/>
    <x v="2"/>
    <n v="0"/>
    <n v="1"/>
    <n v="0"/>
    <n v="0"/>
    <n v="0"/>
    <s v="N"/>
    <s v="N"/>
    <s v="N"/>
    <s v="Secawan "/>
    <s v="Secawan"/>
    <m/>
    <x v="0"/>
    <s v="260101IQFD23T"/>
    <s v="Closed"/>
    <s v="Paid"/>
  </r>
  <r>
    <x v="37"/>
    <x v="2"/>
    <x v="2"/>
    <n v="0"/>
    <n v="1"/>
    <n v="0"/>
    <n v="0"/>
    <n v="0"/>
    <s v="N"/>
    <s v="N"/>
    <s v="N"/>
    <s v="Secawan "/>
    <s v="Secawan"/>
    <m/>
    <x v="0"/>
    <s v="260101IQF0IXZ"/>
    <s v="Closed"/>
    <s v="Paid"/>
  </r>
  <r>
    <x v="37"/>
    <x v="22"/>
    <x v="3"/>
    <n v="8.9"/>
    <n v="1"/>
    <n v="8.9"/>
    <n v="8.9"/>
    <n v="8.9"/>
    <s v="N"/>
    <s v="N"/>
    <s v="N"/>
    <s v="Secawan "/>
    <s v="Secawan"/>
    <m/>
    <x v="0"/>
    <s v="260101IQF0IXZ"/>
    <s v="Closed"/>
    <s v="Paid"/>
  </r>
  <r>
    <x v="37"/>
    <x v="36"/>
    <x v="3"/>
    <n v="18"/>
    <n v="1"/>
    <n v="18"/>
    <n v="18"/>
    <n v="18"/>
    <s v="N"/>
    <s v="N"/>
    <s v="N"/>
    <s v="Secawan "/>
    <s v="Secawan"/>
    <m/>
    <x v="0"/>
    <s v="260101IQF0IXZ"/>
    <s v="Closed"/>
    <s v="Paid"/>
  </r>
  <r>
    <x v="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W5S"/>
    <s v="Closed"/>
    <s v="Paid"/>
  </r>
  <r>
    <x v="38"/>
    <x v="42"/>
    <x v="2"/>
    <n v="0"/>
    <n v="1"/>
    <n v="0"/>
    <n v="0"/>
    <n v="0"/>
    <s v="N"/>
    <s v="N"/>
    <s v="N"/>
    <s v="Restore "/>
    <s v="Restore"/>
    <m/>
    <x v="2"/>
    <s v="260101UAXWW5S"/>
    <s v="Closed"/>
    <s v="Paid"/>
  </r>
  <r>
    <x v="39"/>
    <x v="22"/>
    <x v="3"/>
    <n v="8.9"/>
    <n v="1"/>
    <n v="8.9"/>
    <n v="8.9"/>
    <n v="8.9"/>
    <s v="N"/>
    <s v="N"/>
    <s v="N"/>
    <s v="Secawan "/>
    <s v="Secawan"/>
    <m/>
    <x v="0"/>
    <s v="260101IQFVZKJ"/>
    <s v="Closed"/>
    <s v="Paid"/>
  </r>
  <r>
    <x v="39"/>
    <x v="56"/>
    <x v="5"/>
    <n v="12.8"/>
    <n v="1"/>
    <n v="12.8"/>
    <n v="12.8"/>
    <n v="12.8"/>
    <s v="N"/>
    <s v="N"/>
    <s v="N"/>
    <s v="Secawan "/>
    <s v="Secawan"/>
    <m/>
    <x v="0"/>
    <s v="260101IQFVZKJ"/>
    <s v="Closed"/>
    <s v="Paid"/>
  </r>
  <r>
    <x v="39"/>
    <x v="5"/>
    <x v="4"/>
    <n v="5.2"/>
    <n v="1"/>
    <n v="5.2"/>
    <n v="5.2"/>
    <n v="5.2"/>
    <s v="N"/>
    <s v="N"/>
    <s v="N"/>
    <s v="Secawan "/>
    <s v="Secawan"/>
    <m/>
    <x v="0"/>
    <s v="260101IQFVZKJ"/>
    <s v="Closed"/>
    <s v="Paid"/>
  </r>
  <r>
    <x v="39"/>
    <x v="27"/>
    <x v="3"/>
    <n v="9.9"/>
    <n v="1"/>
    <n v="9.9"/>
    <n v="9.9"/>
    <n v="9.9"/>
    <s v="N"/>
    <s v="N"/>
    <s v="N"/>
    <s v="Secawan "/>
    <s v="Secawan"/>
    <m/>
    <x v="0"/>
    <s v="260101IQFVZKJ"/>
    <s v="Closed"/>
    <s v="Paid"/>
  </r>
  <r>
    <x v="39"/>
    <x v="4"/>
    <x v="2"/>
    <n v="0"/>
    <n v="1"/>
    <n v="0"/>
    <n v="0"/>
    <n v="0"/>
    <s v="N"/>
    <s v="N"/>
    <s v="N"/>
    <s v="Secawan "/>
    <s v="Secawan"/>
    <m/>
    <x v="0"/>
    <s v="260101IQFVZKJ"/>
    <s v="Closed"/>
    <s v="Paid"/>
  </r>
  <r>
    <x v="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ZKJ"/>
    <s v="Closed"/>
    <s v="Paid"/>
  </r>
  <r>
    <x v="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VZKJ"/>
    <s v="Closed"/>
    <s v="Paid"/>
  </r>
  <r>
    <x v="40"/>
    <x v="4"/>
    <x v="2"/>
    <n v="0"/>
    <n v="1"/>
    <n v="0"/>
    <n v="0"/>
    <n v="0"/>
    <s v="N"/>
    <s v="N"/>
    <s v="N"/>
    <s v="Secawan "/>
    <s v="Secawan"/>
    <m/>
    <x v="0"/>
    <s v="260101IQF4381"/>
    <s v="Closed"/>
    <s v="Paid"/>
  </r>
  <r>
    <x v="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381"/>
    <s v="Closed"/>
    <s v="Paid"/>
  </r>
  <r>
    <x v="40"/>
    <x v="31"/>
    <x v="3"/>
    <n v="18"/>
    <n v="1"/>
    <n v="18"/>
    <n v="18"/>
    <n v="18"/>
    <s v="N"/>
    <s v="N"/>
    <s v="N"/>
    <s v="Secawan "/>
    <s v="Secawan"/>
    <m/>
    <x v="0"/>
    <s v="260101IQF4381"/>
    <s v="Closed"/>
    <s v="Paid"/>
  </r>
  <r>
    <x v="40"/>
    <x v="22"/>
    <x v="3"/>
    <n v="8.9"/>
    <n v="3"/>
    <n v="26.7"/>
    <n v="26.7"/>
    <n v="26.7"/>
    <s v="N"/>
    <s v="N"/>
    <s v="N"/>
    <s v="Secawan "/>
    <s v="Secawan"/>
    <m/>
    <x v="0"/>
    <s v="260101IQF4381"/>
    <s v="Closed"/>
    <s v="Paid"/>
  </r>
  <r>
    <x v="41"/>
    <x v="4"/>
    <x v="2"/>
    <n v="0"/>
    <n v="1"/>
    <n v="0"/>
    <n v="0"/>
    <n v="0"/>
    <s v="N"/>
    <s v="N"/>
    <s v="N"/>
    <s v="Secawan "/>
    <s v="Secawan"/>
    <m/>
    <x v="0"/>
    <s v="260101IQFU7OE"/>
    <s v="Closed"/>
    <s v="Paid"/>
  </r>
  <r>
    <x v="41"/>
    <x v="22"/>
    <x v="3"/>
    <n v="8.9"/>
    <n v="1"/>
    <n v="8.9"/>
    <n v="8.9"/>
    <n v="8.9"/>
    <s v="N"/>
    <s v="N"/>
    <s v="N"/>
    <s v="Secawan "/>
    <s v="Secawan"/>
    <m/>
    <x v="0"/>
    <s v="260101IQFU7OE"/>
    <s v="Closed"/>
    <s v="Paid"/>
  </r>
  <r>
    <x v="42"/>
    <x v="42"/>
    <x v="2"/>
    <n v="0"/>
    <n v="1"/>
    <n v="0"/>
    <n v="0"/>
    <n v="0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2"/>
    <x v="58"/>
    <x v="9"/>
    <n v="19"/>
    <n v="1"/>
    <n v="19"/>
    <n v="19"/>
    <n v="19"/>
    <s v="N"/>
    <s v="N"/>
    <s v="N"/>
    <s v="Restore "/>
    <s v="Restore"/>
    <m/>
    <x v="2"/>
    <s v="260101UAXU62V"/>
    <s v="Closed"/>
    <s v="Paid"/>
  </r>
  <r>
    <x v="43"/>
    <x v="59"/>
    <x v="7"/>
    <n v="47.17"/>
    <n v="1"/>
    <n v="47.17"/>
    <n v="47.17"/>
    <n v="47.17"/>
    <s v="N"/>
    <s v="N"/>
    <s v="Y"/>
    <s v="Bens Bakery "/>
    <s v="Bens Bakery"/>
    <m/>
    <x v="1"/>
    <s v="260101VEW90MV"/>
    <s v="Closed"/>
    <s v="Paid"/>
  </r>
  <r>
    <x v="43"/>
    <x v="15"/>
    <x v="2"/>
    <n v="0"/>
    <n v="1"/>
    <n v="0"/>
    <n v="0"/>
    <n v="0"/>
    <s v="N"/>
    <s v="N"/>
    <s v="N"/>
    <s v="Bens Bakery "/>
    <s v="Bens Bakery"/>
    <m/>
    <x v="1"/>
    <s v="260101VEW90MV"/>
    <s v="Closed"/>
    <s v="Paid"/>
  </r>
  <r>
    <x v="4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MRXT"/>
    <s v="Closed"/>
    <s v="Paid"/>
  </r>
  <r>
    <x v="44"/>
    <x v="5"/>
    <x v="4"/>
    <n v="5.2"/>
    <n v="1"/>
    <n v="5.2"/>
    <n v="5.2"/>
    <n v="5.2"/>
    <s v="N"/>
    <s v="N"/>
    <s v="N"/>
    <s v="Secawan "/>
    <s v="Secawan"/>
    <m/>
    <x v="0"/>
    <s v="260101IQFMRXT"/>
    <s v="Closed"/>
    <s v="Paid"/>
  </r>
  <r>
    <x v="44"/>
    <x v="2"/>
    <x v="2"/>
    <n v="0"/>
    <n v="1"/>
    <n v="0"/>
    <n v="0"/>
    <n v="0"/>
    <s v="N"/>
    <s v="N"/>
    <s v="N"/>
    <s v="Secawan "/>
    <s v="Secawan"/>
    <m/>
    <x v="0"/>
    <s v="260101IQFMRXT"/>
    <s v="Closed"/>
    <s v="Paid"/>
  </r>
  <r>
    <x v="45"/>
    <x v="40"/>
    <x v="5"/>
    <n v="18.5"/>
    <n v="2"/>
    <n v="37"/>
    <n v="37"/>
    <n v="37"/>
    <s v="N"/>
    <s v="N"/>
    <s v="N"/>
    <s v="Secawan "/>
    <s v="Secawan"/>
    <m/>
    <x v="0"/>
    <s v="260101IQFHP5O"/>
    <s v="Closed"/>
    <s v="Paid"/>
  </r>
  <r>
    <x v="45"/>
    <x v="4"/>
    <x v="2"/>
    <n v="0"/>
    <n v="1"/>
    <n v="0"/>
    <n v="0"/>
    <n v="0"/>
    <s v="N"/>
    <s v="N"/>
    <s v="N"/>
    <s v="Secawan "/>
    <s v="Secawan"/>
    <m/>
    <x v="0"/>
    <s v="260101IQFHP5O"/>
    <s v="Closed"/>
    <s v="Paid"/>
  </r>
  <r>
    <x v="46"/>
    <x v="2"/>
    <x v="2"/>
    <n v="0"/>
    <n v="1"/>
    <n v="0"/>
    <n v="0"/>
    <n v="0"/>
    <s v="N"/>
    <s v="N"/>
    <s v="N"/>
    <s v="Secawan "/>
    <s v="Secawan"/>
    <m/>
    <x v="0"/>
    <s v="260101IQFPI8V"/>
    <s v="Closed"/>
    <s v="Paid"/>
  </r>
  <r>
    <x v="46"/>
    <x v="40"/>
    <x v="5"/>
    <n v="18.5"/>
    <n v="1"/>
    <n v="18.5"/>
    <n v="18.5"/>
    <n v="18.5"/>
    <s v="N"/>
    <s v="N"/>
    <s v="N"/>
    <s v="Secawan "/>
    <s v="Secawan"/>
    <m/>
    <x v="0"/>
    <s v="260101IQFPI8V"/>
    <s v="Closed"/>
    <s v="Paid"/>
  </r>
  <r>
    <x v="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I8V"/>
    <s v="Closed"/>
    <s v="Paid"/>
  </r>
  <r>
    <x v="47"/>
    <x v="2"/>
    <x v="2"/>
    <n v="0"/>
    <n v="1"/>
    <n v="0"/>
    <n v="0"/>
    <n v="0"/>
    <s v="N"/>
    <s v="N"/>
    <s v="N"/>
    <s v="Secawan "/>
    <s v="Secawan"/>
    <m/>
    <x v="0"/>
    <s v="260101IQFZ2B8"/>
    <s v="Closed"/>
    <s v="Paid"/>
  </r>
  <r>
    <x v="47"/>
    <x v="5"/>
    <x v="4"/>
    <n v="5.2"/>
    <n v="1"/>
    <n v="5.2"/>
    <n v="5.2"/>
    <n v="5.2"/>
    <s v="N"/>
    <s v="N"/>
    <s v="N"/>
    <s v="Secawan "/>
    <s v="Secawan"/>
    <m/>
    <x v="0"/>
    <s v="260101IQFZ2B8"/>
    <s v="Closed"/>
    <s v="Paid"/>
  </r>
  <r>
    <x v="48"/>
    <x v="13"/>
    <x v="7"/>
    <n v="14.15"/>
    <n v="1"/>
    <n v="14.15"/>
    <n v="14.15"/>
    <n v="14.15"/>
    <s v="N"/>
    <s v="N"/>
    <s v="Y"/>
    <s v="Bens Bakery "/>
    <s v="Bens Bakery"/>
    <m/>
    <x v="1"/>
    <s v="260101VEWJJ6S"/>
    <s v="Closed"/>
    <s v="Paid"/>
  </r>
  <r>
    <x v="48"/>
    <x v="15"/>
    <x v="2"/>
    <n v="0"/>
    <n v="1"/>
    <n v="0"/>
    <n v="0"/>
    <n v="0"/>
    <s v="N"/>
    <s v="N"/>
    <s v="N"/>
    <s v="Bens Bakery "/>
    <s v="Bens Bakery"/>
    <m/>
    <x v="1"/>
    <s v="260101VEWJJ6S"/>
    <s v="Closed"/>
    <s v="Paid"/>
  </r>
  <r>
    <x v="49"/>
    <x v="40"/>
    <x v="5"/>
    <n v="18.5"/>
    <n v="1"/>
    <n v="18.5"/>
    <n v="18.5"/>
    <n v="18.5"/>
    <s v="N"/>
    <s v="N"/>
    <s v="N"/>
    <s v="Secawan "/>
    <s v="Secawan"/>
    <m/>
    <x v="0"/>
    <s v="260101IQFRZZX"/>
    <s v="Closed"/>
    <s v="Paid"/>
  </r>
  <r>
    <x v="49"/>
    <x v="38"/>
    <x v="5"/>
    <n v="11.8"/>
    <n v="1"/>
    <n v="11.8"/>
    <n v="11.8"/>
    <n v="11.8"/>
    <s v="N"/>
    <s v="N"/>
    <s v="N"/>
    <s v="Secawan "/>
    <s v="Secawan"/>
    <m/>
    <x v="0"/>
    <s v="260101IQFRZZX"/>
    <s v="Closed"/>
    <s v="Paid"/>
  </r>
  <r>
    <x v="49"/>
    <x v="2"/>
    <x v="2"/>
    <n v="0"/>
    <n v="1"/>
    <n v="0"/>
    <n v="0"/>
    <n v="0"/>
    <s v="N"/>
    <s v="N"/>
    <s v="N"/>
    <s v="Secawan "/>
    <s v="Secawan"/>
    <m/>
    <x v="0"/>
    <s v="260101IQFRZZX"/>
    <s v="Closed"/>
    <s v="Paid"/>
  </r>
  <r>
    <x v="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ZZX"/>
    <s v="Closed"/>
    <s v="Paid"/>
  </r>
  <r>
    <x v="50"/>
    <x v="14"/>
    <x v="2"/>
    <n v="0"/>
    <n v="1"/>
    <n v="0"/>
    <n v="0"/>
    <n v="0"/>
    <s v="N"/>
    <s v="N"/>
    <s v="N"/>
    <s v="Bens Bakery "/>
    <s v="Bens Bakery"/>
    <m/>
    <x v="1"/>
    <s v="260101VEWNXER"/>
    <s v="Closed"/>
    <s v="Paid"/>
  </r>
  <r>
    <x v="50"/>
    <x v="61"/>
    <x v="7"/>
    <n v="11.32"/>
    <n v="1"/>
    <n v="11.32"/>
    <n v="11.32"/>
    <n v="11.32"/>
    <s v="N"/>
    <s v="N"/>
    <s v="Y"/>
    <s v="Bens Bakery "/>
    <s v="Bens Bakery"/>
    <m/>
    <x v="1"/>
    <s v="260101VEWNXER"/>
    <s v="Closed"/>
    <s v="Paid"/>
  </r>
  <r>
    <x v="51"/>
    <x v="14"/>
    <x v="2"/>
    <n v="0"/>
    <n v="1"/>
    <n v="0"/>
    <n v="0"/>
    <n v="0"/>
    <s v="N"/>
    <s v="N"/>
    <s v="N"/>
    <s v="Bens Bakery "/>
    <s v="Bens Bakery"/>
    <m/>
    <x v="1"/>
    <s v="260101VEWXKZZ"/>
    <s v="Closed"/>
    <s v="Paid"/>
  </r>
  <r>
    <x v="51"/>
    <x v="26"/>
    <x v="7"/>
    <n v="1.89"/>
    <n v="2"/>
    <n v="3.78"/>
    <n v="3.78"/>
    <n v="3.78"/>
    <s v="N"/>
    <s v="N"/>
    <s v="Y"/>
    <s v="Bens Bakery "/>
    <s v="Bens Bakery"/>
    <m/>
    <x v="1"/>
    <s v="260101VEWXKZZ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2"/>
    <x v="2"/>
    <n v="0"/>
    <n v="1"/>
    <n v="0"/>
    <n v="0"/>
    <n v="0"/>
    <s v="N"/>
    <s v="N"/>
    <s v="N"/>
    <s v="Restore "/>
    <s v="Restore"/>
    <m/>
    <x v="2"/>
    <s v="260101UAXS6JD"/>
    <s v="Closed"/>
    <s v="Paid"/>
  </r>
  <r>
    <x v="52"/>
    <x v="62"/>
    <x v="9"/>
    <n v="14.9"/>
    <n v="1"/>
    <n v="14.9"/>
    <n v="14.9"/>
    <n v="14.9"/>
    <s v="N"/>
    <s v="N"/>
    <s v="N"/>
    <s v="Restore "/>
    <s v="Restore"/>
    <m/>
    <x v="2"/>
    <s v="260101UAXS6JD"/>
    <s v="Closed"/>
    <s v="Paid"/>
  </r>
  <r>
    <x v="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S6JD"/>
    <s v="Closed"/>
    <s v="Paid"/>
  </r>
  <r>
    <x v="53"/>
    <x v="63"/>
    <x v="9"/>
    <n v="20"/>
    <n v="1"/>
    <n v="20"/>
    <n v="20"/>
    <n v="20"/>
    <s v="N"/>
    <s v="N"/>
    <s v="N"/>
    <s v="Restore "/>
    <s v="Restore"/>
    <m/>
    <x v="2"/>
    <s v="260101UAXZ58Q"/>
    <s v="Closed"/>
    <s v="Paid"/>
  </r>
  <r>
    <x v="53"/>
    <x v="42"/>
    <x v="2"/>
    <n v="0"/>
    <n v="1"/>
    <n v="0"/>
    <n v="0"/>
    <n v="0"/>
    <s v="N"/>
    <s v="N"/>
    <s v="N"/>
    <s v="Restore "/>
    <s v="Restore"/>
    <m/>
    <x v="2"/>
    <s v="260101UAXZ58Q"/>
    <s v="Closed"/>
    <s v="Paid"/>
  </r>
  <r>
    <x v="54"/>
    <x v="49"/>
    <x v="7"/>
    <n v="5.66"/>
    <n v="1"/>
    <n v="5.66"/>
    <n v="5.66"/>
    <n v="5.66"/>
    <s v="N"/>
    <s v="N"/>
    <s v="Y"/>
    <s v="Bens Bakery "/>
    <s v="Bens Bakery"/>
    <m/>
    <x v="1"/>
    <s v="260101VEWMW5O"/>
    <s v="Closed"/>
    <s v="Paid"/>
  </r>
  <r>
    <x v="54"/>
    <x v="15"/>
    <x v="2"/>
    <n v="0"/>
    <n v="1"/>
    <n v="0"/>
    <n v="0"/>
    <n v="0"/>
    <s v="N"/>
    <s v="N"/>
    <s v="N"/>
    <s v="Bens Bakery "/>
    <s v="Bens Bakery"/>
    <m/>
    <x v="1"/>
    <s v="260101VEWMW5O"/>
    <s v="Closed"/>
    <s v="Paid"/>
  </r>
  <r>
    <x v="55"/>
    <x v="49"/>
    <x v="7"/>
    <n v="5.66"/>
    <n v="1"/>
    <n v="5.66"/>
    <n v="5.66"/>
    <n v="5.66"/>
    <s v="N"/>
    <s v="N"/>
    <s v="Y"/>
    <s v="Bens Bakery "/>
    <s v="Bens Bakery"/>
    <m/>
    <x v="1"/>
    <s v="260101VEWFZAY"/>
    <s v="Closed"/>
    <s v="Paid"/>
  </r>
  <r>
    <x v="55"/>
    <x v="48"/>
    <x v="7"/>
    <n v="3.77"/>
    <n v="1"/>
    <n v="3.77"/>
    <n v="3.77"/>
    <n v="3.77"/>
    <s v="N"/>
    <s v="N"/>
    <s v="Y"/>
    <s v="Bens Bakery "/>
    <s v="Bens Bakery"/>
    <m/>
    <x v="1"/>
    <s v="260101VEWFZAY"/>
    <s v="Closed"/>
    <s v="Paid"/>
  </r>
  <r>
    <x v="55"/>
    <x v="14"/>
    <x v="2"/>
    <n v="0"/>
    <n v="1"/>
    <n v="0"/>
    <n v="0"/>
    <n v="0"/>
    <s v="N"/>
    <s v="N"/>
    <s v="N"/>
    <s v="Bens Bakery "/>
    <s v="Bens Bakery"/>
    <m/>
    <x v="1"/>
    <s v="260101VEWFZAY"/>
    <s v="Closed"/>
    <s v="Paid"/>
  </r>
  <r>
    <x v="55"/>
    <x v="64"/>
    <x v="7"/>
    <n v="16.98"/>
    <n v="1"/>
    <n v="16.98"/>
    <n v="16.98"/>
    <n v="16.98"/>
    <s v="N"/>
    <s v="N"/>
    <s v="Y"/>
    <s v="Bens Bakery "/>
    <s v="Bens Bakery"/>
    <m/>
    <x v="1"/>
    <s v="260101VEWFZAY"/>
    <s v="Closed"/>
    <s v="Paid"/>
  </r>
  <r>
    <x v="56"/>
    <x v="4"/>
    <x v="2"/>
    <n v="0"/>
    <n v="1"/>
    <n v="0"/>
    <n v="0"/>
    <n v="0"/>
    <s v="N"/>
    <s v="N"/>
    <s v="N"/>
    <s v="Secawan "/>
    <s v="Secawan"/>
    <m/>
    <x v="0"/>
    <s v="260101IQFE57O"/>
    <s v="Closed"/>
    <s v="Paid"/>
  </r>
  <r>
    <x v="56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57O"/>
    <s v="Closed"/>
    <s v="Paid"/>
  </r>
  <r>
    <x v="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YMV"/>
    <s v="Closed"/>
    <s v="Paid"/>
  </r>
  <r>
    <x v="57"/>
    <x v="62"/>
    <x v="9"/>
    <n v="14.9"/>
    <n v="1"/>
    <n v="14.9"/>
    <n v="14.9"/>
    <n v="14.9"/>
    <s v="N"/>
    <s v="N"/>
    <s v="N"/>
    <s v="Restore "/>
    <s v="Restore"/>
    <m/>
    <x v="2"/>
    <s v="260101UAXMYMV"/>
    <s v="Closed"/>
    <s v="Paid"/>
  </r>
  <r>
    <x v="57"/>
    <x v="42"/>
    <x v="2"/>
    <n v="0"/>
    <n v="1"/>
    <n v="0"/>
    <n v="0"/>
    <n v="0"/>
    <s v="N"/>
    <s v="N"/>
    <s v="N"/>
    <s v="Restore "/>
    <s v="Restore"/>
    <m/>
    <x v="2"/>
    <s v="260101UAXMYMV"/>
    <s v="Closed"/>
    <s v="Paid"/>
  </r>
  <r>
    <x v="58"/>
    <x v="1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66"/>
    <x v="1"/>
    <n v="6"/>
    <n v="1"/>
    <n v="6"/>
    <n v="6"/>
    <n v="6"/>
    <s v="N"/>
    <s v="N"/>
    <s v="N"/>
    <s v="Secawan "/>
    <s v="Secawan"/>
    <m/>
    <x v="0"/>
    <s v="260101IQFVA94"/>
    <s v="Closed"/>
    <s v="Paid"/>
  </r>
  <r>
    <x v="58"/>
    <x v="4"/>
    <x v="2"/>
    <n v="0"/>
    <n v="1"/>
    <n v="0"/>
    <n v="0"/>
    <n v="0"/>
    <s v="N"/>
    <s v="N"/>
    <s v="N"/>
    <s v="Secawan "/>
    <s v="Secawan"/>
    <m/>
    <x v="0"/>
    <s v="260101IQFVA94"/>
    <s v="Closed"/>
    <s v="Paid"/>
  </r>
  <r>
    <x v="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A94"/>
    <s v="Closed"/>
    <s v="Paid"/>
  </r>
  <r>
    <x v="58"/>
    <x v="67"/>
    <x v="3"/>
    <n v="5.8"/>
    <n v="1"/>
    <n v="5.8"/>
    <n v="5.8"/>
    <n v="5.8"/>
    <s v="N"/>
    <s v="N"/>
    <s v="N"/>
    <s v="Secawan "/>
    <s v="Secawan"/>
    <m/>
    <x v="0"/>
    <s v="260101IQFVA94"/>
    <s v="Closed"/>
    <s v="Paid"/>
  </r>
  <r>
    <x v="5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VA94"/>
    <s v="Closed"/>
    <s v="Paid"/>
  </r>
  <r>
    <x v="58"/>
    <x v="28"/>
    <x v="3"/>
    <n v="6.8"/>
    <n v="1"/>
    <n v="6.8"/>
    <n v="6.8"/>
    <n v="6.8"/>
    <s v="N"/>
    <s v="N"/>
    <s v="N"/>
    <s v="Secawan "/>
    <s v="Secawan"/>
    <m/>
    <x v="0"/>
    <s v="260101IQFVA94"/>
    <s v="Closed"/>
    <s v="Paid"/>
  </r>
  <r>
    <x v="59"/>
    <x v="2"/>
    <x v="2"/>
    <n v="0"/>
    <n v="1"/>
    <n v="0"/>
    <n v="0"/>
    <n v="0"/>
    <s v="N"/>
    <s v="N"/>
    <s v="N"/>
    <s v="Secawan "/>
    <s v="Secawan"/>
    <m/>
    <x v="0"/>
    <s v="260101IQF7MGP"/>
    <s v="Closed"/>
    <s v="Paid"/>
  </r>
  <r>
    <x v="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MGP"/>
    <s v="Closed"/>
    <s v="Paid"/>
  </r>
  <r>
    <x v="60"/>
    <x v="15"/>
    <x v="2"/>
    <n v="0"/>
    <n v="1"/>
    <n v="0"/>
    <n v="0"/>
    <n v="0"/>
    <s v="N"/>
    <s v="N"/>
    <s v="N"/>
    <s v="Bens Bakery "/>
    <s v="Bens Bakery"/>
    <m/>
    <x v="1"/>
    <s v="260101VEWHSNU"/>
    <s v="Closed"/>
    <s v="Paid"/>
  </r>
  <r>
    <x v="60"/>
    <x v="68"/>
    <x v="7"/>
    <n v="14.15"/>
    <n v="1"/>
    <n v="14.15"/>
    <n v="14.15"/>
    <n v="14.15"/>
    <s v="N"/>
    <s v="N"/>
    <s v="Y"/>
    <s v="Bens Bakery "/>
    <s v="Bens Bakery"/>
    <m/>
    <x v="1"/>
    <s v="260101VEWHSNU"/>
    <s v="Closed"/>
    <s v="Paid"/>
  </r>
  <r>
    <x v="61"/>
    <x v="4"/>
    <x v="2"/>
    <n v="0"/>
    <n v="1"/>
    <n v="0"/>
    <n v="0"/>
    <n v="0"/>
    <s v="N"/>
    <s v="N"/>
    <s v="N"/>
    <s v="Secawan "/>
    <s v="Secawan"/>
    <m/>
    <x v="0"/>
    <s v="260101IQF9KWY"/>
    <s v="Closed"/>
    <s v="Paid"/>
  </r>
  <r>
    <x v="61"/>
    <x v="5"/>
    <x v="4"/>
    <n v="5.2"/>
    <n v="1"/>
    <n v="5.2"/>
    <n v="5.2"/>
    <n v="5.2"/>
    <s v="N"/>
    <s v="N"/>
    <s v="N"/>
    <s v="Secawan "/>
    <s v="Secawan"/>
    <m/>
    <x v="0"/>
    <s v="260101IQF9KWY"/>
    <s v="Closed"/>
    <s v="Paid"/>
  </r>
  <r>
    <x v="61"/>
    <x v="28"/>
    <x v="3"/>
    <n v="6.8"/>
    <n v="1"/>
    <n v="6.8"/>
    <n v="6.8"/>
    <n v="6.8"/>
    <s v="N"/>
    <s v="N"/>
    <s v="N"/>
    <s v="Secawan "/>
    <s v="Secawan"/>
    <m/>
    <x v="0"/>
    <s v="260101IQF9KWY"/>
    <s v="Closed"/>
    <s v="Paid"/>
  </r>
  <r>
    <x v="62"/>
    <x v="2"/>
    <x v="2"/>
    <n v="0"/>
    <n v="1"/>
    <n v="0"/>
    <n v="0"/>
    <n v="0"/>
    <s v="N"/>
    <s v="N"/>
    <s v="N"/>
    <s v="Secawan "/>
    <s v="Secawan"/>
    <m/>
    <x v="0"/>
    <s v="260101IQF5NGW"/>
    <s v="Closed"/>
    <s v="Paid"/>
  </r>
  <r>
    <x v="62"/>
    <x v="56"/>
    <x v="5"/>
    <n v="12.8"/>
    <n v="1"/>
    <n v="12.8"/>
    <n v="12.8"/>
    <n v="12.8"/>
    <s v="N"/>
    <s v="N"/>
    <s v="N"/>
    <s v="Secawan "/>
    <s v="Secawan"/>
    <m/>
    <x v="0"/>
    <s v="260101IQF5NGW"/>
    <s v="Closed"/>
    <s v="Paid"/>
  </r>
  <r>
    <x v="63"/>
    <x v="69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7"/>
    <x v="7"/>
    <n v="15.09"/>
    <n v="1"/>
    <n v="15.09"/>
    <n v="15.09"/>
    <n v="15.09"/>
    <s v="N"/>
    <s v="N"/>
    <s v="Y"/>
    <s v="Bens Bakery "/>
    <s v="Bens Bakery"/>
    <m/>
    <x v="1"/>
    <s v="260101VEWMNYH"/>
    <s v="Closed"/>
    <s v="Paid"/>
  </r>
  <r>
    <x v="63"/>
    <x v="70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3"/>
    <x v="44"/>
    <x v="7"/>
    <n v="7.55"/>
    <n v="1"/>
    <n v="7.55"/>
    <n v="7.55"/>
    <n v="7.55"/>
    <s v="N"/>
    <s v="N"/>
    <s v="Y"/>
    <s v="Bens Bakery "/>
    <s v="Bens Bakery"/>
    <m/>
    <x v="1"/>
    <s v="260101VEWMNYH"/>
    <s v="Closed"/>
    <s v="Paid"/>
  </r>
  <r>
    <x v="63"/>
    <x v="71"/>
    <x v="7"/>
    <n v="14.15"/>
    <n v="1"/>
    <n v="14.15"/>
    <n v="14.15"/>
    <n v="14.15"/>
    <s v="N"/>
    <s v="N"/>
    <s v="Y"/>
    <s v="Bens Bakery "/>
    <s v="Bens Bakery"/>
    <m/>
    <x v="1"/>
    <s v="260101VEWMNYH"/>
    <s v="Closed"/>
    <s v="Paid"/>
  </r>
  <r>
    <x v="63"/>
    <x v="48"/>
    <x v="7"/>
    <n v="3.77"/>
    <n v="1"/>
    <n v="3.77"/>
    <n v="3.77"/>
    <n v="3.77"/>
    <s v="N"/>
    <s v="N"/>
    <s v="Y"/>
    <s v="Bens Bakery "/>
    <s v="Bens Bakery"/>
    <m/>
    <x v="1"/>
    <s v="260101VEWMNYH"/>
    <s v="Closed"/>
    <s v="Paid"/>
  </r>
  <r>
    <x v="63"/>
    <x v="15"/>
    <x v="2"/>
    <n v="0"/>
    <n v="1"/>
    <n v="0"/>
    <n v="0"/>
    <n v="0"/>
    <s v="N"/>
    <s v="N"/>
    <s v="N"/>
    <s v="Bens Bakery "/>
    <s v="Bens Bakery"/>
    <m/>
    <x v="1"/>
    <s v="260101VEWMNYH"/>
    <s v="Closed"/>
    <s v="Paid"/>
  </r>
  <r>
    <x v="63"/>
    <x v="61"/>
    <x v="7"/>
    <n v="11.32"/>
    <n v="1"/>
    <n v="11.32"/>
    <n v="11.32"/>
    <n v="11.32"/>
    <s v="N"/>
    <s v="N"/>
    <s v="Y"/>
    <s v="Bens Bakery "/>
    <s v="Bens Bakery"/>
    <m/>
    <x v="1"/>
    <s v="260101VEWMNYH"/>
    <s v="Closed"/>
    <s v="Paid"/>
  </r>
  <r>
    <x v="63"/>
    <x v="54"/>
    <x v="7"/>
    <n v="9.43"/>
    <n v="1"/>
    <n v="9.43"/>
    <n v="9.43"/>
    <n v="9.43"/>
    <s v="N"/>
    <s v="N"/>
    <s v="Y"/>
    <s v="Bens Bakery "/>
    <s v="Bens Bakery"/>
    <m/>
    <x v="1"/>
    <s v="260101VEWMNYH"/>
    <s v="Closed"/>
    <s v="Paid"/>
  </r>
  <r>
    <x v="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VZ43"/>
    <s v="Closed"/>
    <s v="Paid"/>
  </r>
  <r>
    <x v="64"/>
    <x v="42"/>
    <x v="2"/>
    <n v="0"/>
    <n v="1"/>
    <n v="0"/>
    <n v="0"/>
    <n v="0"/>
    <s v="N"/>
    <s v="N"/>
    <s v="N"/>
    <s v="Restore "/>
    <s v="Restore"/>
    <m/>
    <x v="2"/>
    <s v="260101UAXVZ43"/>
    <s v="Closed"/>
    <s v="Paid"/>
  </r>
  <r>
    <x v="64"/>
    <x v="63"/>
    <x v="9"/>
    <n v="20"/>
    <n v="1"/>
    <n v="20"/>
    <n v="20"/>
    <n v="20"/>
    <s v="N"/>
    <s v="N"/>
    <s v="N"/>
    <s v="Restore "/>
    <s v="Restore"/>
    <m/>
    <x v="2"/>
    <s v="260101UAXVZ43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IR8"/>
    <s v="Closed"/>
    <s v="Paid"/>
  </r>
  <r>
    <x v="65"/>
    <x v="5"/>
    <x v="4"/>
    <n v="5.2"/>
    <n v="1"/>
    <n v="5.2"/>
    <n v="5.2"/>
    <n v="5.2"/>
    <s v="N"/>
    <s v="N"/>
    <s v="N"/>
    <s v="Secawan "/>
    <s v="Secawan"/>
    <m/>
    <x v="0"/>
    <s v="260101IQF2IR8"/>
    <s v="Closed"/>
    <s v="Paid"/>
  </r>
  <r>
    <x v="65"/>
    <x v="4"/>
    <x v="2"/>
    <n v="0"/>
    <n v="1"/>
    <n v="0"/>
    <n v="0"/>
    <n v="0"/>
    <s v="N"/>
    <s v="N"/>
    <s v="N"/>
    <s v="Secawan "/>
    <s v="Secawan"/>
    <m/>
    <x v="0"/>
    <s v="260101IQF2IR8"/>
    <s v="Closed"/>
    <s v="Paid"/>
  </r>
  <r>
    <x v="66"/>
    <x v="11"/>
    <x v="5"/>
    <n v="10.8"/>
    <n v="1"/>
    <n v="10.8"/>
    <n v="10.8"/>
    <n v="10.8"/>
    <s v="N"/>
    <s v="N"/>
    <s v="N"/>
    <s v="Secawan "/>
    <s v="Secawan"/>
    <m/>
    <x v="0"/>
    <s v="260101IQFJRGN"/>
    <s v="Closed"/>
    <s v="Paid"/>
  </r>
  <r>
    <x v="6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JRGN"/>
    <s v="Closed"/>
    <s v="Paid"/>
  </r>
  <r>
    <x v="66"/>
    <x v="4"/>
    <x v="2"/>
    <n v="0"/>
    <n v="1"/>
    <n v="0"/>
    <n v="0"/>
    <n v="0"/>
    <s v="N"/>
    <s v="N"/>
    <s v="N"/>
    <s v="Secawan "/>
    <s v="Secawan"/>
    <m/>
    <x v="0"/>
    <s v="260101IQFJRGN"/>
    <s v="Closed"/>
    <s v="Paid"/>
  </r>
  <r>
    <x v="67"/>
    <x v="15"/>
    <x v="2"/>
    <n v="0"/>
    <n v="1"/>
    <n v="0"/>
    <n v="0"/>
    <n v="0"/>
    <s v="N"/>
    <s v="N"/>
    <s v="N"/>
    <s v="Bens Bakery "/>
    <s v="Bens Bakery"/>
    <m/>
    <x v="1"/>
    <s v="260101VEW8N3M"/>
    <s v="Closed"/>
    <s v="Paid"/>
  </r>
  <r>
    <x v="67"/>
    <x v="73"/>
    <x v="7"/>
    <n v="9.43"/>
    <n v="1"/>
    <n v="9.43"/>
    <n v="9.43"/>
    <n v="9.43"/>
    <s v="N"/>
    <s v="N"/>
    <s v="Y"/>
    <s v="Bens Bakery "/>
    <s v="Bens Bakery"/>
    <m/>
    <x v="1"/>
    <s v="260101VEW8N3M"/>
    <s v="Closed"/>
    <s v="Paid"/>
  </r>
  <r>
    <x v="68"/>
    <x v="7"/>
    <x v="1"/>
    <n v="6"/>
    <n v="1"/>
    <n v="6"/>
    <n v="6"/>
    <n v="6"/>
    <s v="N"/>
    <s v="N"/>
    <s v="N"/>
    <s v="Secawan "/>
    <s v="Secawan"/>
    <m/>
    <x v="0"/>
    <s v="260101IQF2MIX"/>
    <s v="Closed"/>
    <s v="Paid"/>
  </r>
  <r>
    <x v="69"/>
    <x v="14"/>
    <x v="2"/>
    <n v="0"/>
    <n v="1"/>
    <n v="0"/>
    <n v="0"/>
    <n v="0"/>
    <s v="N"/>
    <s v="N"/>
    <s v="N"/>
    <s v="Bens Bakery "/>
    <s v="Bens Bakery"/>
    <m/>
    <x v="1"/>
    <s v="260101VEW5BBU"/>
    <s v="Closed"/>
    <s v="Paid"/>
  </r>
  <r>
    <x v="69"/>
    <x v="74"/>
    <x v="7"/>
    <n v="28.3"/>
    <n v="1"/>
    <n v="28.3"/>
    <n v="28.3"/>
    <n v="28.3"/>
    <s v="N"/>
    <s v="N"/>
    <s v="Y"/>
    <s v="Bens Bakery "/>
    <s v="Bens Bakery"/>
    <m/>
    <x v="1"/>
    <s v="260101VEW5BBU"/>
    <s v="Closed"/>
    <s v="Paid"/>
  </r>
  <r>
    <x v="69"/>
    <x v="61"/>
    <x v="7"/>
    <n v="11.32"/>
    <n v="1"/>
    <n v="11.32"/>
    <n v="11.32"/>
    <n v="11.32"/>
    <s v="N"/>
    <s v="N"/>
    <s v="Y"/>
    <s v="Bens Bakery "/>
    <s v="Bens Bakery"/>
    <m/>
    <x v="1"/>
    <s v="260101VEW5BBU"/>
    <s v="Closed"/>
    <s v="Paid"/>
  </r>
  <r>
    <x v="70"/>
    <x v="42"/>
    <x v="2"/>
    <n v="0"/>
    <n v="1"/>
    <n v="0"/>
    <n v="0"/>
    <n v="0"/>
    <s v="N"/>
    <s v="N"/>
    <s v="N"/>
    <s v="Restore "/>
    <s v="Restore"/>
    <m/>
    <x v="2"/>
    <s v="260101UAXQLUD"/>
    <s v="Closed"/>
    <s v="Paid"/>
  </r>
  <r>
    <x v="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LUD"/>
    <s v="Closed"/>
    <s v="Paid"/>
  </r>
  <r>
    <x v="71"/>
    <x v="75"/>
    <x v="7"/>
    <n v="3.3"/>
    <n v="1"/>
    <n v="3.3"/>
    <n v="3.3"/>
    <n v="3.3"/>
    <s v="N"/>
    <s v="N"/>
    <s v="Y"/>
    <s v="Bens Bakery "/>
    <s v="Bens Bakery"/>
    <m/>
    <x v="1"/>
    <s v="260101VEWNHAQ"/>
    <s v="Closed"/>
    <s v="Paid"/>
  </r>
  <r>
    <x v="71"/>
    <x v="14"/>
    <x v="2"/>
    <n v="0"/>
    <n v="1"/>
    <n v="0"/>
    <n v="0"/>
    <n v="0"/>
    <s v="N"/>
    <s v="N"/>
    <s v="N"/>
    <s v="Bens Bakery "/>
    <s v="Bens Bakery"/>
    <m/>
    <x v="1"/>
    <s v="260101VEWNHAQ"/>
    <s v="Closed"/>
    <s v="Paid"/>
  </r>
  <r>
    <x v="72"/>
    <x v="14"/>
    <x v="2"/>
    <n v="0"/>
    <n v="1"/>
    <n v="0"/>
    <n v="0"/>
    <n v="0"/>
    <s v="N"/>
    <s v="N"/>
    <s v="N"/>
    <s v="Bens Bakery "/>
    <s v="Bens Bakery"/>
    <m/>
    <x v="1"/>
    <s v="260101VEWNMTR"/>
    <s v="Closed"/>
    <s v="Paid"/>
  </r>
  <r>
    <x v="72"/>
    <x v="71"/>
    <x v="7"/>
    <n v="14.15"/>
    <n v="1"/>
    <n v="14.15"/>
    <n v="14.15"/>
    <n v="14.15"/>
    <s v="N"/>
    <s v="N"/>
    <s v="Y"/>
    <s v="Bens Bakery "/>
    <s v="Bens Bakery"/>
    <m/>
    <x v="1"/>
    <s v="260101VEWNMTR"/>
    <s v="Closed"/>
    <s v="Paid"/>
  </r>
  <r>
    <x v="7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L3OP"/>
    <s v="Closed"/>
    <s v="Paid"/>
  </r>
  <r>
    <x v="74"/>
    <x v="44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14"/>
    <x v="2"/>
    <n v="0"/>
    <n v="1"/>
    <n v="0"/>
    <n v="0"/>
    <n v="0"/>
    <s v="N"/>
    <s v="N"/>
    <s v="N"/>
    <s v="Bens Bakery "/>
    <s v="Bens Bakery"/>
    <m/>
    <x v="1"/>
    <s v="260101VEWLKX9"/>
    <s v="Closed"/>
    <s v="Paid"/>
  </r>
  <r>
    <x v="74"/>
    <x v="76"/>
    <x v="7"/>
    <n v="7.55"/>
    <n v="1"/>
    <n v="7.55"/>
    <n v="7.55"/>
    <n v="7.55"/>
    <s v="N"/>
    <s v="N"/>
    <s v="Y"/>
    <s v="Bens Bakery "/>
    <s v="Bens Bakery"/>
    <m/>
    <x v="1"/>
    <s v="260101VEWLKX9"/>
    <s v="Closed"/>
    <s v="Paid"/>
  </r>
  <r>
    <x v="74"/>
    <x v="47"/>
    <x v="7"/>
    <n v="15.09"/>
    <n v="1"/>
    <n v="15.09"/>
    <n v="15.09"/>
    <n v="15.09"/>
    <s v="N"/>
    <s v="N"/>
    <s v="Y"/>
    <s v="Bens Bakery "/>
    <s v="Bens Bakery"/>
    <m/>
    <x v="1"/>
    <s v="260101VEWLKX9"/>
    <s v="Closed"/>
    <s v="Paid"/>
  </r>
  <r>
    <x v="75"/>
    <x v="27"/>
    <x v="3"/>
    <n v="9.9"/>
    <n v="1"/>
    <n v="9.9"/>
    <n v="9.9"/>
    <n v="9.9"/>
    <s v="N"/>
    <s v="N"/>
    <s v="N"/>
    <s v="Secawan "/>
    <s v="Secawan"/>
    <m/>
    <x v="0"/>
    <s v="260101IQF7069"/>
    <s v="Closed"/>
    <s v="Paid"/>
  </r>
  <r>
    <x v="7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7069"/>
    <s v="Closed"/>
    <s v="Paid"/>
  </r>
  <r>
    <x v="76"/>
    <x v="40"/>
    <x v="5"/>
    <n v="18.5"/>
    <n v="1"/>
    <n v="18.5"/>
    <n v="18.5"/>
    <n v="18.5"/>
    <s v="N"/>
    <s v="N"/>
    <s v="N"/>
    <s v="Secawan "/>
    <s v="Secawan"/>
    <m/>
    <x v="0"/>
    <s v="260101IQFEG0A"/>
    <s v="Closed"/>
    <s v="Paid"/>
  </r>
  <r>
    <x v="77"/>
    <x v="77"/>
    <x v="7"/>
    <n v="5.66"/>
    <n v="1"/>
    <n v="5.66"/>
    <n v="5.66"/>
    <n v="5.66"/>
    <s v="N"/>
    <s v="N"/>
    <s v="Y"/>
    <s v="Bens Bakery "/>
    <s v="Bens Bakery"/>
    <m/>
    <x v="1"/>
    <s v="260101VEWEGQV"/>
    <s v="Closed"/>
    <s v="Paid"/>
  </r>
  <r>
    <x v="77"/>
    <x v="14"/>
    <x v="2"/>
    <n v="0"/>
    <n v="1"/>
    <n v="0"/>
    <n v="0"/>
    <n v="0"/>
    <s v="N"/>
    <s v="N"/>
    <s v="N"/>
    <s v="Bens Bakery "/>
    <s v="Bens Bakery"/>
    <m/>
    <x v="1"/>
    <s v="260101VEWEGQV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8"/>
    <x v="42"/>
    <x v="2"/>
    <n v="0"/>
    <n v="1"/>
    <n v="0"/>
    <n v="0"/>
    <n v="0"/>
    <s v="N"/>
    <s v="N"/>
    <s v="N"/>
    <s v="Restore "/>
    <s v="Restore"/>
    <m/>
    <x v="2"/>
    <s v="260101UAXKG9D"/>
    <s v="Closed"/>
    <s v="Paid"/>
  </r>
  <r>
    <x v="78"/>
    <x v="63"/>
    <x v="9"/>
    <n v="20"/>
    <n v="1"/>
    <n v="20"/>
    <n v="20"/>
    <n v="20"/>
    <s v="N"/>
    <s v="N"/>
    <s v="N"/>
    <s v="Restore "/>
    <s v="Restore"/>
    <m/>
    <x v="2"/>
    <s v="260101UAXKG9D"/>
    <s v="Closed"/>
    <s v="Paid"/>
  </r>
  <r>
    <x v="79"/>
    <x v="30"/>
    <x v="5"/>
    <n v="3.4"/>
    <n v="1"/>
    <n v="3.4"/>
    <n v="3.4"/>
    <n v="3.4"/>
    <s v="N"/>
    <s v="N"/>
    <s v="N"/>
    <s v="Secawan "/>
    <s v="Secawan"/>
    <m/>
    <x v="0"/>
    <s v="260101IQFCPVX"/>
    <s v="Closed"/>
    <s v="Paid"/>
  </r>
  <r>
    <x v="79"/>
    <x v="35"/>
    <x v="6"/>
    <n v="4.5"/>
    <n v="2"/>
    <n v="9"/>
    <n v="9"/>
    <n v="9"/>
    <s v="N"/>
    <s v="N"/>
    <s v="N"/>
    <s v="Secawan "/>
    <s v="Secawan"/>
    <m/>
    <x v="0"/>
    <s v="260101IQFCPVX"/>
    <s v="Closed"/>
    <s v="Paid"/>
  </r>
  <r>
    <x v="80"/>
    <x v="26"/>
    <x v="7"/>
    <n v="1.89"/>
    <n v="2"/>
    <n v="3.78"/>
    <n v="3.78"/>
    <n v="3.78"/>
    <s v="N"/>
    <s v="N"/>
    <s v="Y"/>
    <s v="Bens Bakery "/>
    <s v="Bens Bakery"/>
    <m/>
    <x v="1"/>
    <s v="260101VEWL5ZI"/>
    <s v="Closed"/>
    <s v="Paid"/>
  </r>
  <r>
    <x v="80"/>
    <x v="77"/>
    <x v="7"/>
    <n v="5.66"/>
    <n v="2"/>
    <n v="11.32"/>
    <n v="11.32"/>
    <n v="11.32"/>
    <s v="N"/>
    <s v="N"/>
    <s v="Y"/>
    <s v="Bens Bakery "/>
    <s v="Bens Bakery"/>
    <m/>
    <x v="1"/>
    <s v="260101VEWL5ZI"/>
    <s v="Closed"/>
    <s v="Paid"/>
  </r>
  <r>
    <x v="80"/>
    <x v="15"/>
    <x v="2"/>
    <n v="0"/>
    <n v="1"/>
    <n v="0"/>
    <n v="0"/>
    <n v="0"/>
    <s v="N"/>
    <s v="N"/>
    <s v="N"/>
    <s v="Bens Bakery "/>
    <s v="Bens Bakery"/>
    <m/>
    <x v="1"/>
    <s v="260101VEWL5ZI"/>
    <s v="Closed"/>
    <s v="Paid"/>
  </r>
  <r>
    <x v="80"/>
    <x v="75"/>
    <x v="7"/>
    <n v="3.3"/>
    <n v="5"/>
    <n v="16.5"/>
    <n v="16.5"/>
    <n v="16.5"/>
    <s v="N"/>
    <s v="N"/>
    <s v="Y"/>
    <s v="Bens Bakery "/>
    <s v="Bens Bakery"/>
    <m/>
    <x v="1"/>
    <s v="260101VEWL5ZI"/>
    <s v="Closed"/>
    <s v="Paid"/>
  </r>
  <r>
    <x v="80"/>
    <x v="71"/>
    <x v="7"/>
    <n v="14.15"/>
    <n v="3"/>
    <n v="42.45"/>
    <n v="42.45"/>
    <n v="42.45"/>
    <s v="N"/>
    <s v="N"/>
    <s v="Y"/>
    <s v="Bens Bakery "/>
    <s v="Bens Bakery"/>
    <m/>
    <x v="1"/>
    <s v="260101VEWL5ZI"/>
    <s v="Closed"/>
    <s v="Paid"/>
  </r>
  <r>
    <x v="81"/>
    <x v="48"/>
    <x v="7"/>
    <n v="3.77"/>
    <n v="1"/>
    <n v="3.77"/>
    <n v="3.77"/>
    <n v="3.77"/>
    <s v="N"/>
    <s v="N"/>
    <s v="Y"/>
    <s v="Bens Bakery "/>
    <s v="Bens Bakery"/>
    <m/>
    <x v="1"/>
    <s v="260101VEWNPLV"/>
    <s v="Closed"/>
    <s v="Paid"/>
  </r>
  <r>
    <x v="81"/>
    <x v="25"/>
    <x v="7"/>
    <n v="5.66"/>
    <n v="1"/>
    <n v="5.66"/>
    <n v="5.66"/>
    <n v="5.66"/>
    <s v="N"/>
    <s v="N"/>
    <s v="Y"/>
    <s v="Bens Bakery "/>
    <s v="Bens Bakery"/>
    <m/>
    <x v="1"/>
    <s v="260101VEWNPLV"/>
    <s v="Closed"/>
    <s v="Paid"/>
  </r>
  <r>
    <x v="81"/>
    <x v="14"/>
    <x v="2"/>
    <n v="0"/>
    <n v="1"/>
    <n v="0"/>
    <n v="0"/>
    <n v="0"/>
    <s v="N"/>
    <s v="N"/>
    <s v="N"/>
    <s v="Bens Bakery "/>
    <s v="Bens Bakery"/>
    <m/>
    <x v="1"/>
    <s v="260101VEWNPLV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2"/>
    <x v="42"/>
    <x v="2"/>
    <n v="0"/>
    <n v="1"/>
    <n v="0"/>
    <n v="0"/>
    <n v="0"/>
    <s v="N"/>
    <s v="N"/>
    <s v="N"/>
    <s v="Restore "/>
    <s v="Restore"/>
    <m/>
    <x v="2"/>
    <s v="260101UAXOL53"/>
    <s v="Closed"/>
    <s v="Paid"/>
  </r>
  <r>
    <x v="8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L53"/>
    <s v="Closed"/>
    <s v="Paid"/>
  </r>
  <r>
    <x v="8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5WH7"/>
    <s v="Closed"/>
    <s v="Paid"/>
  </r>
  <r>
    <x v="83"/>
    <x v="5"/>
    <x v="4"/>
    <n v="5.2"/>
    <n v="1"/>
    <n v="5.2"/>
    <n v="5.2"/>
    <n v="5.2"/>
    <s v="N"/>
    <s v="N"/>
    <s v="N"/>
    <s v="Secawan "/>
    <s v="Secawan"/>
    <m/>
    <x v="0"/>
    <s v="260101IQF5WH7"/>
    <s v="Closed"/>
    <s v="Paid"/>
  </r>
  <r>
    <x v="83"/>
    <x v="4"/>
    <x v="2"/>
    <n v="0"/>
    <n v="1"/>
    <n v="0"/>
    <n v="0"/>
    <n v="0"/>
    <s v="N"/>
    <s v="N"/>
    <s v="N"/>
    <s v="Secawan "/>
    <s v="Secawan"/>
    <m/>
    <x v="0"/>
    <s v="260101IQF5WH7"/>
    <s v="Closed"/>
    <s v="Paid"/>
  </r>
  <r>
    <x v="84"/>
    <x v="5"/>
    <x v="4"/>
    <n v="5.2"/>
    <n v="1"/>
    <n v="5.2"/>
    <n v="5.2"/>
    <n v="5.2"/>
    <s v="N"/>
    <s v="N"/>
    <s v="N"/>
    <s v="Secawan "/>
    <s v="Secawan"/>
    <m/>
    <x v="0"/>
    <s v="260101IQF0U6Z"/>
    <s v="Closed"/>
    <s v="Paid"/>
  </r>
  <r>
    <x v="84"/>
    <x v="80"/>
    <x v="5"/>
    <n v="12.8"/>
    <n v="1"/>
    <n v="12.8"/>
    <n v="12.8"/>
    <n v="12.8"/>
    <s v="N"/>
    <s v="N"/>
    <s v="N"/>
    <s v="Secawan "/>
    <s v="Secawan"/>
    <m/>
    <x v="0"/>
    <s v="260101IQF0U6Z"/>
    <s v="Closed"/>
    <s v="Paid"/>
  </r>
  <r>
    <x v="84"/>
    <x v="7"/>
    <x v="1"/>
    <n v="6"/>
    <n v="1"/>
    <n v="6"/>
    <n v="6"/>
    <n v="6"/>
    <s v="N"/>
    <s v="N"/>
    <s v="N"/>
    <s v="Secawan "/>
    <s v="Secawan"/>
    <m/>
    <x v="0"/>
    <s v="260101IQF0U6Z"/>
    <s v="Closed"/>
    <s v="Paid"/>
  </r>
  <r>
    <x v="84"/>
    <x v="4"/>
    <x v="2"/>
    <n v="0"/>
    <n v="1"/>
    <n v="0"/>
    <n v="0"/>
    <n v="0"/>
    <s v="N"/>
    <s v="N"/>
    <s v="N"/>
    <s v="Secawan "/>
    <s v="Secawan"/>
    <m/>
    <x v="0"/>
    <s v="260101IQF0U6Z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VZQX"/>
    <s v="Closed"/>
    <s v="Paid"/>
  </r>
  <r>
    <x v="85"/>
    <x v="42"/>
    <x v="2"/>
    <n v="0"/>
    <n v="1"/>
    <n v="0"/>
    <n v="0"/>
    <n v="0"/>
    <s v="N"/>
    <s v="N"/>
    <s v="N"/>
    <s v="Restore "/>
    <s v="Restore"/>
    <m/>
    <x v="2"/>
    <s v="260101UAXVZQX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58"/>
    <x v="9"/>
    <n v="19"/>
    <n v="1"/>
    <n v="19"/>
    <n v="19"/>
    <n v="19"/>
    <s v="N"/>
    <s v="N"/>
    <s v="N"/>
    <s v="Restore "/>
    <s v="Restore"/>
    <m/>
    <x v="2"/>
    <s v="260101UAXR1XJ"/>
    <s v="Closed"/>
    <s v="Paid"/>
  </r>
  <r>
    <x v="86"/>
    <x v="42"/>
    <x v="2"/>
    <n v="0"/>
    <n v="1"/>
    <n v="0"/>
    <n v="0"/>
    <n v="0"/>
    <s v="N"/>
    <s v="N"/>
    <s v="N"/>
    <s v="Restore "/>
    <s v="Restore"/>
    <m/>
    <x v="2"/>
    <s v="260101UAXR1XJ"/>
    <s v="Closed"/>
    <s v="Paid"/>
  </r>
  <r>
    <x v="87"/>
    <x v="40"/>
    <x v="5"/>
    <n v="18.5"/>
    <n v="1"/>
    <n v="18.5"/>
    <n v="18.5"/>
    <n v="18.5"/>
    <s v="N"/>
    <s v="N"/>
    <s v="N"/>
    <s v="Secawan "/>
    <s v="Secawan"/>
    <m/>
    <x v="0"/>
    <s v="260101IQFEU5H"/>
    <s v="Closed"/>
    <s v="Paid"/>
  </r>
  <r>
    <x v="87"/>
    <x v="38"/>
    <x v="5"/>
    <n v="10.8"/>
    <n v="1"/>
    <n v="10.8"/>
    <n v="10.8"/>
    <n v="10.8"/>
    <s v="N"/>
    <s v="N"/>
    <s v="N"/>
    <s v="Secawan "/>
    <s v="Secawan"/>
    <m/>
    <x v="0"/>
    <s v="260101IQFEU5H"/>
    <s v="Closed"/>
    <s v="Paid"/>
  </r>
  <r>
    <x v="87"/>
    <x v="81"/>
    <x v="3"/>
    <n v="15"/>
    <n v="1"/>
    <n v="15"/>
    <n v="15"/>
    <n v="15"/>
    <s v="N"/>
    <s v="N"/>
    <s v="N"/>
    <s v="Secawan "/>
    <s v="Secawan"/>
    <m/>
    <x v="0"/>
    <s v="260101IQFEU5H"/>
    <s v="Closed"/>
    <s v="Paid"/>
  </r>
  <r>
    <x v="87"/>
    <x v="4"/>
    <x v="2"/>
    <n v="0"/>
    <n v="1"/>
    <n v="0"/>
    <n v="0"/>
    <n v="0"/>
    <s v="N"/>
    <s v="N"/>
    <s v="N"/>
    <s v="Secawan "/>
    <s v="Secawan"/>
    <m/>
    <x v="0"/>
    <s v="260101IQFEU5H"/>
    <s v="Closed"/>
    <s v="Paid"/>
  </r>
  <r>
    <x v="87"/>
    <x v="31"/>
    <x v="3"/>
    <n v="18"/>
    <n v="1"/>
    <n v="18"/>
    <n v="18"/>
    <n v="18"/>
    <s v="N"/>
    <s v="N"/>
    <s v="N"/>
    <s v="Secawan "/>
    <s v="Secawan"/>
    <m/>
    <x v="0"/>
    <s v="260101IQFEU5H"/>
    <s v="Closed"/>
    <s v="Paid"/>
  </r>
  <r>
    <x v="87"/>
    <x v="30"/>
    <x v="5"/>
    <n v="3.4"/>
    <n v="1"/>
    <n v="3.4"/>
    <n v="3.4"/>
    <n v="3.4"/>
    <s v="N"/>
    <s v="N"/>
    <s v="N"/>
    <s v="Secawan "/>
    <s v="Secawan"/>
    <m/>
    <x v="0"/>
    <s v="260101IQFEU5H"/>
    <s v="Closed"/>
    <s v="Paid"/>
  </r>
  <r>
    <x v="87"/>
    <x v="1"/>
    <x v="1"/>
    <n v="6"/>
    <n v="1"/>
    <n v="6"/>
    <n v="6"/>
    <n v="6"/>
    <s v="N"/>
    <s v="N"/>
    <s v="N"/>
    <s v="Secawan "/>
    <s v="Secawan"/>
    <m/>
    <x v="0"/>
    <s v="260101IQFEU5H"/>
    <s v="Closed"/>
    <s v="Paid"/>
  </r>
  <r>
    <x v="88"/>
    <x v="1"/>
    <x v="1"/>
    <n v="6"/>
    <n v="1"/>
    <n v="6"/>
    <n v="6"/>
    <n v="6"/>
    <s v="N"/>
    <s v="N"/>
    <s v="N"/>
    <s v="Secawan "/>
    <s v="Secawan"/>
    <m/>
    <x v="0"/>
    <s v="260101IQFKPKI"/>
    <s v="Closed"/>
    <s v="Paid"/>
  </r>
  <r>
    <x v="88"/>
    <x v="5"/>
    <x v="4"/>
    <n v="5.2"/>
    <n v="1"/>
    <n v="5.2"/>
    <n v="5.2"/>
    <n v="5.2"/>
    <s v="N"/>
    <s v="N"/>
    <s v="N"/>
    <s v="Secawan "/>
    <s v="Secawan"/>
    <m/>
    <x v="0"/>
    <s v="260101IQFKPKI"/>
    <s v="Closed"/>
    <s v="Paid"/>
  </r>
  <r>
    <x v="88"/>
    <x v="4"/>
    <x v="2"/>
    <n v="0"/>
    <n v="1"/>
    <n v="0"/>
    <n v="0"/>
    <n v="0"/>
    <s v="N"/>
    <s v="N"/>
    <s v="N"/>
    <s v="Secawan "/>
    <s v="Secawan"/>
    <m/>
    <x v="0"/>
    <s v="260101IQFKPKI"/>
    <s v="Closed"/>
    <s v="Paid"/>
  </r>
  <r>
    <x v="89"/>
    <x v="28"/>
    <x v="3"/>
    <n v="6.8"/>
    <n v="2"/>
    <n v="13.6"/>
    <n v="13.6"/>
    <n v="13.6"/>
    <s v="N"/>
    <s v="N"/>
    <s v="N"/>
    <s v="Secawan "/>
    <s v="Secawan"/>
    <m/>
    <x v="0"/>
    <s v="260101IQFOUPQ"/>
    <s v="Closed"/>
    <s v="Paid"/>
  </r>
  <r>
    <x v="89"/>
    <x v="4"/>
    <x v="2"/>
    <n v="0"/>
    <n v="1"/>
    <n v="0"/>
    <n v="0"/>
    <n v="0"/>
    <s v="N"/>
    <s v="N"/>
    <s v="N"/>
    <s v="Secawan "/>
    <s v="Secawan"/>
    <m/>
    <x v="0"/>
    <s v="260101IQFOUPQ"/>
    <s v="Closed"/>
    <s v="Paid"/>
  </r>
  <r>
    <x v="89"/>
    <x v="80"/>
    <x v="5"/>
    <n v="12.8"/>
    <n v="1"/>
    <n v="12.8"/>
    <n v="12.8"/>
    <n v="12.8"/>
    <s v="N"/>
    <s v="N"/>
    <s v="N"/>
    <s v="Secawan "/>
    <s v="Secawan"/>
    <m/>
    <x v="0"/>
    <s v="260101IQFOUPQ"/>
    <s v="Closed"/>
    <s v="Paid"/>
  </r>
  <r>
    <x v="90"/>
    <x v="4"/>
    <x v="2"/>
    <n v="0"/>
    <n v="1"/>
    <n v="0"/>
    <n v="0"/>
    <n v="0"/>
    <s v="N"/>
    <s v="N"/>
    <s v="N"/>
    <s v="Secawan "/>
    <s v="Secawan"/>
    <m/>
    <x v="0"/>
    <s v="260101IQFRX6Y"/>
    <s v="Closed"/>
    <s v="Paid"/>
  </r>
  <r>
    <x v="9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RX6Y"/>
    <s v="Closed"/>
    <s v="Paid"/>
  </r>
  <r>
    <x v="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Z69"/>
    <s v="Closed"/>
    <s v="Paid"/>
  </r>
  <r>
    <x v="91"/>
    <x v="58"/>
    <x v="9"/>
    <n v="19"/>
    <n v="1"/>
    <n v="19"/>
    <n v="19"/>
    <n v="19"/>
    <s v="N"/>
    <s v="N"/>
    <s v="N"/>
    <s v="Restore "/>
    <s v="Restore"/>
    <m/>
    <x v="2"/>
    <s v="260101UAX3Z69"/>
    <s v="Closed"/>
    <s v="Paid"/>
  </r>
  <r>
    <x v="91"/>
    <x v="42"/>
    <x v="2"/>
    <n v="0"/>
    <n v="1"/>
    <n v="0"/>
    <n v="0"/>
    <n v="0"/>
    <s v="N"/>
    <s v="N"/>
    <s v="N"/>
    <s v="Restore "/>
    <s v="Restore"/>
    <m/>
    <x v="2"/>
    <s v="260101UAX3Z69"/>
    <s v="Closed"/>
    <s v="Paid"/>
  </r>
  <r>
    <x v="92"/>
    <x v="4"/>
    <x v="2"/>
    <n v="0"/>
    <n v="1"/>
    <n v="0"/>
    <n v="0"/>
    <n v="0"/>
    <s v="N"/>
    <s v="N"/>
    <s v="N"/>
    <s v="Secawan "/>
    <s v="Secawan"/>
    <m/>
    <x v="0"/>
    <s v="260101IQF0YAY"/>
    <s v="Closed"/>
    <s v="Paid"/>
  </r>
  <r>
    <x v="92"/>
    <x v="6"/>
    <x v="5"/>
    <n v="7.8"/>
    <n v="1"/>
    <n v="7.8"/>
    <n v="7.8"/>
    <n v="7.8"/>
    <s v="N"/>
    <s v="N"/>
    <s v="N"/>
    <s v="Secawan "/>
    <s v="Secawan"/>
    <m/>
    <x v="0"/>
    <s v="260101IQF0YAY"/>
    <s v="Closed"/>
    <s v="Paid"/>
  </r>
  <r>
    <x v="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0YAY"/>
    <s v="Closed"/>
    <s v="Paid"/>
  </r>
  <r>
    <x v="93"/>
    <x v="2"/>
    <x v="2"/>
    <n v="0"/>
    <n v="1"/>
    <n v="0"/>
    <n v="0"/>
    <n v="0"/>
    <s v="N"/>
    <s v="N"/>
    <s v="N"/>
    <s v="Secawan "/>
    <s v="Secawan"/>
    <m/>
    <x v="0"/>
    <s v="260101IQFR61D"/>
    <s v="Closed"/>
    <s v="Paid"/>
  </r>
  <r>
    <x v="9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R61D"/>
    <s v="Closed"/>
    <s v="Paid"/>
  </r>
  <r>
    <x v="94"/>
    <x v="4"/>
    <x v="2"/>
    <n v="0"/>
    <n v="1"/>
    <n v="0"/>
    <n v="0"/>
    <n v="0"/>
    <s v="N"/>
    <s v="N"/>
    <s v="N"/>
    <s v="Secawan "/>
    <s v="Secawan"/>
    <m/>
    <x v="0"/>
    <s v="260101IQFSGRC"/>
    <s v="Closed"/>
    <s v="Paid"/>
  </r>
  <r>
    <x v="94"/>
    <x v="18"/>
    <x v="5"/>
    <n v="7.8"/>
    <n v="1"/>
    <n v="7.8"/>
    <n v="7.8"/>
    <n v="7.8"/>
    <s v="N"/>
    <s v="N"/>
    <s v="N"/>
    <s v="Secawan "/>
    <s v="Secawan"/>
    <m/>
    <x v="0"/>
    <s v="260101IQFSGRC"/>
    <s v="Closed"/>
    <s v="Paid"/>
  </r>
  <r>
    <x v="9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SGRC"/>
    <s v="Closed"/>
    <s v="Paid"/>
  </r>
  <r>
    <x v="94"/>
    <x v="31"/>
    <x v="3"/>
    <n v="18"/>
    <n v="1"/>
    <n v="18"/>
    <n v="18"/>
    <n v="18"/>
    <s v="N"/>
    <s v="N"/>
    <s v="N"/>
    <s v="Secawan "/>
    <s v="Secawan"/>
    <m/>
    <x v="0"/>
    <s v="260101IQFSGRC"/>
    <s v="Closed"/>
    <s v="Paid"/>
  </r>
  <r>
    <x v="95"/>
    <x v="2"/>
    <x v="2"/>
    <n v="0"/>
    <n v="1"/>
    <n v="0"/>
    <n v="0"/>
    <n v="0"/>
    <s v="N"/>
    <s v="N"/>
    <s v="N"/>
    <s v="Secawan "/>
    <s v="Secawan"/>
    <m/>
    <x v="0"/>
    <s v="260101IQF47YA"/>
    <s v="Closed"/>
    <s v="Paid"/>
  </r>
  <r>
    <x v="95"/>
    <x v="18"/>
    <x v="5"/>
    <n v="7.8"/>
    <n v="1"/>
    <n v="7.8"/>
    <n v="7.8"/>
    <n v="7.8"/>
    <s v="N"/>
    <s v="N"/>
    <s v="N"/>
    <s v="Secawan "/>
    <s v="Secawan"/>
    <m/>
    <x v="0"/>
    <s v="260101IQF47YA"/>
    <s v="Closed"/>
    <s v="Paid"/>
  </r>
  <r>
    <x v="96"/>
    <x v="62"/>
    <x v="9"/>
    <n v="14.9"/>
    <n v="1"/>
    <n v="14.9"/>
    <n v="14.9"/>
    <n v="14.9"/>
    <s v="N"/>
    <s v="N"/>
    <s v="N"/>
    <s v="Restore "/>
    <s v="Restore"/>
    <m/>
    <x v="2"/>
    <s v="260101UAX4ETX"/>
    <s v="Closed"/>
    <s v="Paid"/>
  </r>
  <r>
    <x v="96"/>
    <x v="42"/>
    <x v="2"/>
    <n v="0"/>
    <n v="1"/>
    <n v="0"/>
    <n v="0"/>
    <n v="0"/>
    <s v="N"/>
    <s v="N"/>
    <s v="N"/>
    <s v="Restore "/>
    <s v="Restore"/>
    <m/>
    <x v="2"/>
    <s v="260101UAX4ETX"/>
    <s v="Closed"/>
    <s v="Paid"/>
  </r>
  <r>
    <x v="97"/>
    <x v="4"/>
    <x v="2"/>
    <n v="0"/>
    <n v="1"/>
    <n v="0"/>
    <n v="0"/>
    <n v="0"/>
    <s v="N"/>
    <s v="N"/>
    <s v="N"/>
    <s v="Secawan "/>
    <s v="Secawan"/>
    <m/>
    <x v="0"/>
    <s v="260101IQF7S30"/>
    <s v="Closed"/>
    <s v="Paid"/>
  </r>
  <r>
    <x v="97"/>
    <x v="82"/>
    <x v="5"/>
    <n v="6.9"/>
    <n v="1"/>
    <n v="6.9"/>
    <n v="6.9"/>
    <n v="6.9"/>
    <s v="N"/>
    <s v="N"/>
    <s v="N"/>
    <s v="Secawan "/>
    <s v="Secawan"/>
    <m/>
    <x v="0"/>
    <s v="260101IQF7S30"/>
    <s v="Closed"/>
    <s v="Paid"/>
  </r>
  <r>
    <x v="97"/>
    <x v="50"/>
    <x v="5"/>
    <n v="3.5"/>
    <n v="1"/>
    <n v="3.5"/>
    <n v="3.5"/>
    <n v="3.5"/>
    <s v="N"/>
    <s v="N"/>
    <s v="N"/>
    <s v="Secawan "/>
    <s v="Secawan"/>
    <m/>
    <x v="0"/>
    <s v="260101IQF7S30"/>
    <s v="Closed"/>
    <s v="Paid"/>
  </r>
  <r>
    <x v="98"/>
    <x v="2"/>
    <x v="2"/>
    <n v="0"/>
    <n v="1"/>
    <n v="0"/>
    <n v="0"/>
    <n v="0"/>
    <s v="N"/>
    <s v="N"/>
    <s v="N"/>
    <s v="Secawan "/>
    <s v="Secawan"/>
    <m/>
    <x v="0"/>
    <s v="260101IQFABJB"/>
    <s v="Closed"/>
    <s v="Paid"/>
  </r>
  <r>
    <x v="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BJB"/>
    <s v="Closed"/>
    <s v="Paid"/>
  </r>
  <r>
    <x v="99"/>
    <x v="25"/>
    <x v="7"/>
    <n v="5.66"/>
    <n v="1"/>
    <n v="5.66"/>
    <n v="5.66"/>
    <n v="5.66"/>
    <s v="N"/>
    <s v="N"/>
    <s v="Y"/>
    <s v="Bens Bakery "/>
    <s v="Bens Bakery"/>
    <m/>
    <x v="1"/>
    <s v="260101VEW21YI"/>
    <s v="Closed"/>
    <s v="Paid"/>
  </r>
  <r>
    <x v="99"/>
    <x v="14"/>
    <x v="2"/>
    <n v="0"/>
    <n v="1"/>
    <n v="0"/>
    <n v="0"/>
    <n v="0"/>
    <s v="N"/>
    <s v="N"/>
    <s v="N"/>
    <s v="Bens Bakery "/>
    <s v="Bens Bakery"/>
    <m/>
    <x v="1"/>
    <s v="260101VEW21YI"/>
    <s v="Closed"/>
    <s v="Paid"/>
  </r>
  <r>
    <x v="100"/>
    <x v="42"/>
    <x v="2"/>
    <n v="0"/>
    <n v="1"/>
    <n v="0"/>
    <n v="0"/>
    <n v="0"/>
    <s v="N"/>
    <s v="N"/>
    <s v="N"/>
    <s v="Restore "/>
    <s v="Restore"/>
    <m/>
    <x v="2"/>
    <s v="260101UAXDUAM"/>
    <s v="Closed"/>
    <s v="Paid"/>
  </r>
  <r>
    <x v="10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UAM"/>
    <s v="Closed"/>
    <s v="Paid"/>
  </r>
  <r>
    <x v="101"/>
    <x v="5"/>
    <x v="4"/>
    <n v="5.2"/>
    <n v="1"/>
    <n v="5.2"/>
    <n v="5.2"/>
    <n v="5.2"/>
    <s v="N"/>
    <s v="N"/>
    <s v="N"/>
    <s v="Secawan "/>
    <s v="Secawan"/>
    <m/>
    <x v="0"/>
    <s v="260101IQFYZRI"/>
    <s v="Closed"/>
    <s v="Paid"/>
  </r>
  <r>
    <x v="101"/>
    <x v="2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1"/>
    <x v="4"/>
    <x v="2"/>
    <n v="0"/>
    <n v="1"/>
    <n v="0"/>
    <n v="0"/>
    <n v="0"/>
    <s v="N"/>
    <s v="N"/>
    <s v="N"/>
    <s v="Secawan "/>
    <s v="Secawan"/>
    <m/>
    <x v="0"/>
    <s v="260101IQFYZRI"/>
    <s v="Closed"/>
    <s v="Paid"/>
  </r>
  <r>
    <x v="102"/>
    <x v="63"/>
    <x v="9"/>
    <n v="20"/>
    <n v="1"/>
    <n v="20"/>
    <n v="20"/>
    <n v="20"/>
    <s v="N"/>
    <s v="N"/>
    <s v="N"/>
    <s v="Restore "/>
    <s v="Restore"/>
    <m/>
    <x v="2"/>
    <s v="260101UAX3S5P"/>
    <s v="Closed"/>
    <s v="Paid"/>
  </r>
  <r>
    <x v="102"/>
    <x v="42"/>
    <x v="2"/>
    <n v="0"/>
    <n v="1"/>
    <n v="0"/>
    <n v="0"/>
    <n v="0"/>
    <s v="N"/>
    <s v="N"/>
    <s v="N"/>
    <s v="Restore "/>
    <s v="Restore"/>
    <m/>
    <x v="2"/>
    <s v="260101UAX3S5P"/>
    <s v="Closed"/>
    <s v="Paid"/>
  </r>
  <r>
    <x v="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3S5P"/>
    <s v="Closed"/>
    <s v="Paid"/>
  </r>
  <r>
    <x v="103"/>
    <x v="2"/>
    <x v="2"/>
    <n v="0"/>
    <n v="1"/>
    <n v="0"/>
    <n v="0"/>
    <n v="0"/>
    <s v="N"/>
    <s v="N"/>
    <s v="N"/>
    <s v="Secawan "/>
    <s v="Secawan"/>
    <m/>
    <x v="0"/>
    <s v="260101IQFZUR6"/>
    <s v="Closed"/>
    <s v="Paid"/>
  </r>
  <r>
    <x v="1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ZUR6"/>
    <s v="Closed"/>
    <s v="Paid"/>
  </r>
  <r>
    <x v="104"/>
    <x v="14"/>
    <x v="2"/>
    <n v="0"/>
    <n v="1"/>
    <n v="0"/>
    <n v="0"/>
    <n v="0"/>
    <s v="N"/>
    <s v="N"/>
    <s v="N"/>
    <s v="Bens Bakery "/>
    <s v="Bens Bakery"/>
    <m/>
    <x v="1"/>
    <s v="260101VEWRM95"/>
    <s v="Closed"/>
    <s v="Paid"/>
  </r>
  <r>
    <x v="104"/>
    <x v="83"/>
    <x v="7"/>
    <n v="3.3"/>
    <n v="2"/>
    <n v="6.6"/>
    <n v="6.6"/>
    <n v="6.6"/>
    <s v="N"/>
    <s v="N"/>
    <s v="Y"/>
    <s v="Bens Bakery "/>
    <s v="Bens Bakery"/>
    <m/>
    <x v="1"/>
    <s v="260101VEWRM95"/>
    <s v="Closed"/>
    <s v="Paid"/>
  </r>
  <r>
    <x v="105"/>
    <x v="77"/>
    <x v="7"/>
    <n v="5.66"/>
    <n v="1"/>
    <n v="5.66"/>
    <n v="5.66"/>
    <n v="5.66"/>
    <s v="N"/>
    <s v="N"/>
    <s v="Y"/>
    <s v="Bens Bakery "/>
    <s v="Bens Bakery"/>
    <m/>
    <x v="1"/>
    <s v="260101VEWKMCC"/>
    <s v="Closed"/>
    <s v="Paid"/>
  </r>
  <r>
    <x v="105"/>
    <x v="14"/>
    <x v="2"/>
    <n v="0"/>
    <n v="1"/>
    <n v="0"/>
    <n v="0"/>
    <n v="0"/>
    <s v="N"/>
    <s v="N"/>
    <s v="N"/>
    <s v="Bens Bakery "/>
    <s v="Bens Bakery"/>
    <m/>
    <x v="1"/>
    <s v="260101VEWKMCC"/>
    <s v="Closed"/>
    <s v="Paid"/>
  </r>
  <r>
    <x v="106"/>
    <x v="70"/>
    <x v="7"/>
    <n v="9.43"/>
    <n v="1"/>
    <n v="9.43"/>
    <n v="9.43"/>
    <n v="9.43"/>
    <s v="N"/>
    <s v="N"/>
    <s v="Y"/>
    <s v="Bens Bakery "/>
    <s v="Bens Bakery"/>
    <m/>
    <x v="1"/>
    <s v="260101VEW0F4W"/>
    <s v="Closed"/>
    <s v="Paid"/>
  </r>
  <r>
    <x v="106"/>
    <x v="55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6"/>
    <x v="15"/>
    <x v="2"/>
    <n v="0"/>
    <n v="1"/>
    <n v="0"/>
    <n v="0"/>
    <n v="0"/>
    <s v="N"/>
    <s v="N"/>
    <s v="N"/>
    <s v="Bens Bakery "/>
    <s v="Bens Bakery"/>
    <m/>
    <x v="1"/>
    <s v="260101VEW0F4W"/>
    <s v="Closed"/>
    <s v="Paid"/>
  </r>
  <r>
    <x v="106"/>
    <x v="44"/>
    <x v="7"/>
    <n v="7.55"/>
    <n v="1"/>
    <n v="7.55"/>
    <n v="7.55"/>
    <n v="7.55"/>
    <s v="N"/>
    <s v="N"/>
    <s v="Y"/>
    <s v="Bens Bakery "/>
    <s v="Bens Bakery"/>
    <m/>
    <x v="1"/>
    <s v="260101VEW0F4W"/>
    <s v="Closed"/>
    <s v="Paid"/>
  </r>
  <r>
    <x v="107"/>
    <x v="58"/>
    <x v="9"/>
    <n v="19"/>
    <n v="1"/>
    <n v="19"/>
    <n v="19"/>
    <n v="19"/>
    <s v="N"/>
    <s v="N"/>
    <s v="N"/>
    <s v="Restore "/>
    <s v="Restore"/>
    <m/>
    <x v="2"/>
    <s v="260101UAXPEC4"/>
    <s v="Closed"/>
    <s v="Paid"/>
  </r>
  <r>
    <x v="107"/>
    <x v="42"/>
    <x v="2"/>
    <n v="0"/>
    <n v="1"/>
    <n v="0"/>
    <n v="0"/>
    <n v="0"/>
    <s v="N"/>
    <s v="N"/>
    <s v="N"/>
    <s v="Restore "/>
    <s v="Restore"/>
    <m/>
    <x v="2"/>
    <s v="260101UAXPEC4"/>
    <s v="Closed"/>
    <s v="Paid"/>
  </r>
  <r>
    <x v="1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HCCD"/>
    <s v="Closed"/>
    <s v="Paid"/>
  </r>
  <r>
    <x v="108"/>
    <x v="81"/>
    <x v="3"/>
    <n v="15"/>
    <n v="1"/>
    <n v="15"/>
    <n v="15"/>
    <n v="15"/>
    <s v="N"/>
    <s v="N"/>
    <s v="N"/>
    <s v="Secawan "/>
    <s v="Secawan"/>
    <m/>
    <x v="0"/>
    <s v="260101IQFHCCD"/>
    <s v="Closed"/>
    <s v="Paid"/>
  </r>
  <r>
    <x v="108"/>
    <x v="4"/>
    <x v="2"/>
    <n v="0"/>
    <n v="1"/>
    <n v="0"/>
    <n v="0"/>
    <n v="0"/>
    <s v="N"/>
    <s v="N"/>
    <s v="N"/>
    <s v="Secawan "/>
    <s v="Secawan"/>
    <m/>
    <x v="0"/>
    <s v="260101IQFHCCD"/>
    <s v="Closed"/>
    <s v="Paid"/>
  </r>
  <r>
    <x v="109"/>
    <x v="31"/>
    <x v="3"/>
    <n v="18"/>
    <n v="1"/>
    <n v="18"/>
    <n v="18"/>
    <n v="18"/>
    <s v="N"/>
    <s v="N"/>
    <s v="N"/>
    <s v="Secawan "/>
    <s v="Secawan"/>
    <m/>
    <x v="0"/>
    <s v="260101IQFJVH1"/>
    <s v="Closed"/>
    <s v="Paid"/>
  </r>
  <r>
    <x v="109"/>
    <x v="4"/>
    <x v="2"/>
    <n v="0"/>
    <n v="1"/>
    <n v="0"/>
    <n v="0"/>
    <n v="0"/>
    <s v="N"/>
    <s v="N"/>
    <s v="N"/>
    <s v="Secawan "/>
    <s v="Secawan"/>
    <m/>
    <x v="0"/>
    <s v="260101IQFJVH1"/>
    <s v="Closed"/>
    <s v="Paid"/>
  </r>
  <r>
    <x v="109"/>
    <x v="6"/>
    <x v="5"/>
    <n v="7.8"/>
    <n v="1"/>
    <n v="7.8"/>
    <n v="7.8"/>
    <n v="7.8"/>
    <s v="N"/>
    <s v="N"/>
    <s v="N"/>
    <s v="Secawan "/>
    <s v="Secawan"/>
    <m/>
    <x v="0"/>
    <s v="260101IQFJVH1"/>
    <s v="Closed"/>
    <s v="Paid"/>
  </r>
  <r>
    <x v="110"/>
    <x v="26"/>
    <x v="7"/>
    <n v="1.89"/>
    <n v="3"/>
    <n v="5.67"/>
    <n v="5.67"/>
    <n v="5.67"/>
    <s v="N"/>
    <s v="N"/>
    <s v="Y"/>
    <s v="Bens Bakery "/>
    <s v="Bens Bakery"/>
    <m/>
    <x v="1"/>
    <s v="260101VEWNRMC"/>
    <s v="Closed"/>
    <s v="Paid"/>
  </r>
  <r>
    <x v="110"/>
    <x v="15"/>
    <x v="2"/>
    <n v="0"/>
    <n v="1"/>
    <n v="0"/>
    <n v="0"/>
    <n v="0"/>
    <s v="N"/>
    <s v="N"/>
    <s v="N"/>
    <s v="Bens Bakery "/>
    <s v="Bens Bakery"/>
    <m/>
    <x v="1"/>
    <s v="260101VEWNRMC"/>
    <s v="Closed"/>
    <s v="Paid"/>
  </r>
  <r>
    <x v="110"/>
    <x v="70"/>
    <x v="7"/>
    <n v="9.43"/>
    <n v="3"/>
    <n v="28.29"/>
    <n v="28.29"/>
    <n v="28.29"/>
    <s v="N"/>
    <s v="N"/>
    <s v="Y"/>
    <s v="Bens Bakery "/>
    <s v="Bens Bakery"/>
    <m/>
    <x v="1"/>
    <s v="260101VEWNRMC"/>
    <s v="Closed"/>
    <s v="Paid"/>
  </r>
  <r>
    <x v="111"/>
    <x v="4"/>
    <x v="2"/>
    <n v="0"/>
    <n v="1"/>
    <n v="0"/>
    <n v="0"/>
    <n v="0"/>
    <s v="N"/>
    <s v="N"/>
    <s v="N"/>
    <s v="Secawan "/>
    <s v="Secawan"/>
    <m/>
    <x v="0"/>
    <s v="260101IQF4HH1"/>
    <s v="Closed"/>
    <s v="Paid"/>
  </r>
  <r>
    <x v="111"/>
    <x v="56"/>
    <x v="5"/>
    <n v="12.8"/>
    <n v="2"/>
    <n v="25.6"/>
    <n v="25.6"/>
    <n v="25.6"/>
    <s v="N"/>
    <s v="N"/>
    <s v="N"/>
    <s v="Secawan "/>
    <s v="Secawan"/>
    <m/>
    <x v="0"/>
    <s v="260101IQF4HH1"/>
    <s v="Closed"/>
    <s v="Paid"/>
  </r>
  <r>
    <x v="111"/>
    <x v="5"/>
    <x v="4"/>
    <n v="5.2"/>
    <n v="1"/>
    <n v="5.2"/>
    <n v="5.2"/>
    <n v="5.2"/>
    <s v="N"/>
    <s v="N"/>
    <s v="N"/>
    <s v="Secawan "/>
    <s v="Secawan"/>
    <m/>
    <x v="0"/>
    <s v="260101IQF4HH1"/>
    <s v="Closed"/>
    <s v="Paid"/>
  </r>
  <r>
    <x v="111"/>
    <x v="40"/>
    <x v="5"/>
    <n v="18.5"/>
    <n v="1"/>
    <n v="18.5"/>
    <n v="18.5"/>
    <n v="18.5"/>
    <s v="N"/>
    <s v="N"/>
    <s v="N"/>
    <s v="Secawan "/>
    <s v="Secawan"/>
    <m/>
    <x v="0"/>
    <s v="260101IQF4HH1"/>
    <s v="Closed"/>
    <s v="Paid"/>
  </r>
  <r>
    <x v="112"/>
    <x v="30"/>
    <x v="5"/>
    <n v="3.4"/>
    <n v="1"/>
    <n v="3.4"/>
    <n v="3.4"/>
    <n v="3.4"/>
    <s v="N"/>
    <s v="N"/>
    <s v="N"/>
    <s v="Secawan "/>
    <s v="Secawan"/>
    <m/>
    <x v="0"/>
    <s v="260101IQFP63L"/>
    <s v="Closed"/>
    <s v="Paid"/>
  </r>
  <r>
    <x v="112"/>
    <x v="4"/>
    <x v="2"/>
    <n v="0"/>
    <n v="1"/>
    <n v="0"/>
    <n v="0"/>
    <n v="0"/>
    <s v="N"/>
    <s v="N"/>
    <s v="N"/>
    <s v="Secawan "/>
    <s v="Secawan"/>
    <m/>
    <x v="0"/>
    <s v="260101IQFP63L"/>
    <s v="Closed"/>
    <s v="Paid"/>
  </r>
  <r>
    <x v="113"/>
    <x v="14"/>
    <x v="2"/>
    <n v="0"/>
    <n v="1"/>
    <n v="0"/>
    <n v="0"/>
    <n v="0"/>
    <s v="N"/>
    <s v="N"/>
    <s v="N"/>
    <s v="Bens Bakery "/>
    <s v="Bens Bakery"/>
    <m/>
    <x v="1"/>
    <s v="260101VEWB32J"/>
    <s v="Closed"/>
    <s v="Paid"/>
  </r>
  <r>
    <x v="113"/>
    <x v="44"/>
    <x v="7"/>
    <n v="7.55"/>
    <n v="1"/>
    <n v="7.55"/>
    <n v="7.55"/>
    <n v="7.55"/>
    <s v="N"/>
    <s v="N"/>
    <s v="Y"/>
    <s v="Bens Bakery "/>
    <s v="Bens Bakery"/>
    <m/>
    <x v="1"/>
    <s v="260101VEWB32J"/>
    <s v="Closed"/>
    <s v="Paid"/>
  </r>
  <r>
    <x v="114"/>
    <x v="5"/>
    <x v="4"/>
    <n v="5.2"/>
    <n v="1"/>
    <n v="5.2"/>
    <n v="5.2"/>
    <n v="5.2"/>
    <s v="N"/>
    <s v="N"/>
    <s v="N"/>
    <s v="Secawan "/>
    <s v="Secawan"/>
    <m/>
    <x v="0"/>
    <s v="260101IQFD75H"/>
    <s v="Closed"/>
    <s v="Paid"/>
  </r>
  <r>
    <x v="114"/>
    <x v="18"/>
    <x v="5"/>
    <n v="6.8"/>
    <n v="2"/>
    <n v="13.6"/>
    <n v="13.6"/>
    <n v="13.6"/>
    <s v="N"/>
    <s v="N"/>
    <s v="N"/>
    <s v="Secawan "/>
    <s v="Secawan"/>
    <m/>
    <x v="0"/>
    <s v="260101IQFD75H"/>
    <s v="Closed"/>
    <s v="Paid"/>
  </r>
  <r>
    <x v="114"/>
    <x v="2"/>
    <x v="2"/>
    <n v="0"/>
    <n v="1"/>
    <n v="0"/>
    <n v="0"/>
    <n v="0"/>
    <s v="N"/>
    <s v="N"/>
    <s v="N"/>
    <s v="Secawan "/>
    <s v="Secawan"/>
    <m/>
    <x v="0"/>
    <s v="260101IQFD75H"/>
    <s v="Closed"/>
    <s v="Paid"/>
  </r>
  <r>
    <x v="1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75H"/>
    <s v="Closed"/>
    <s v="Paid"/>
  </r>
  <r>
    <x v="1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D75H"/>
    <s v="Closed"/>
    <s v="Paid"/>
  </r>
  <r>
    <x v="114"/>
    <x v="18"/>
    <x v="5"/>
    <n v="7.8"/>
    <n v="1"/>
    <n v="7.8"/>
    <n v="7.8"/>
    <n v="7.8"/>
    <s v="N"/>
    <s v="N"/>
    <s v="N"/>
    <s v="Secawan "/>
    <s v="Secawan"/>
    <m/>
    <x v="0"/>
    <s v="260101IQFD75H"/>
    <s v="Closed"/>
    <s v="Paid"/>
  </r>
  <r>
    <x v="115"/>
    <x v="42"/>
    <x v="2"/>
    <n v="0"/>
    <n v="1"/>
    <n v="0"/>
    <n v="0"/>
    <n v="0"/>
    <s v="N"/>
    <s v="N"/>
    <s v="N"/>
    <s v="Restore "/>
    <s v="Restore"/>
    <m/>
    <x v="2"/>
    <s v="260101UAXWLP4"/>
    <s v="Closed"/>
    <s v="Paid"/>
  </r>
  <r>
    <x v="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LP4"/>
    <s v="Closed"/>
    <s v="Paid"/>
  </r>
  <r>
    <x v="116"/>
    <x v="2"/>
    <x v="2"/>
    <n v="0"/>
    <n v="1"/>
    <n v="0"/>
    <n v="0"/>
    <n v="0"/>
    <s v="N"/>
    <s v="N"/>
    <s v="N"/>
    <s v="Secawan "/>
    <s v="Secawan"/>
    <m/>
    <x v="0"/>
    <s v="260101IQF7OUU"/>
    <s v="Closed"/>
    <s v="Paid"/>
  </r>
  <r>
    <x v="116"/>
    <x v="84"/>
    <x v="10"/>
    <n v="19.5"/>
    <n v="1"/>
    <n v="19.5"/>
    <n v="19.5"/>
    <n v="19.5"/>
    <s v="N"/>
    <s v="N"/>
    <s v="N"/>
    <s v="Secawan "/>
    <s v="Secawan"/>
    <m/>
    <x v="0"/>
    <s v="260101IQF7OUU"/>
    <s v="Closed"/>
    <s v="Paid"/>
  </r>
  <r>
    <x v="117"/>
    <x v="4"/>
    <x v="2"/>
    <n v="0"/>
    <n v="1"/>
    <n v="0"/>
    <n v="0"/>
    <n v="0"/>
    <s v="N"/>
    <s v="N"/>
    <s v="N"/>
    <s v="Secawan "/>
    <s v="Secawan"/>
    <m/>
    <x v="0"/>
    <s v="260101IQFZJJ0"/>
    <s v="Closed"/>
    <s v="Paid"/>
  </r>
  <r>
    <x v="117"/>
    <x v="6"/>
    <x v="5"/>
    <n v="7.8"/>
    <n v="1"/>
    <n v="7.8"/>
    <n v="7.8"/>
    <n v="7.8"/>
    <s v="N"/>
    <s v="N"/>
    <s v="N"/>
    <s v="Secawan "/>
    <s v="Secawan"/>
    <m/>
    <x v="0"/>
    <s v="260101IQFZJJ0"/>
    <s v="Closed"/>
    <s v="Paid"/>
  </r>
  <r>
    <x v="117"/>
    <x v="1"/>
    <x v="1"/>
    <n v="6"/>
    <n v="1"/>
    <n v="6"/>
    <n v="6"/>
    <n v="6"/>
    <s v="N"/>
    <s v="N"/>
    <s v="N"/>
    <s v="Secawan "/>
    <s v="Secawan"/>
    <m/>
    <x v="0"/>
    <s v="260101IQFZJJ0"/>
    <s v="Closed"/>
    <s v="Paid"/>
  </r>
  <r>
    <x v="117"/>
    <x v="36"/>
    <x v="3"/>
    <n v="18"/>
    <n v="2"/>
    <n v="36"/>
    <n v="36"/>
    <n v="36"/>
    <s v="N"/>
    <s v="N"/>
    <s v="N"/>
    <s v="Secawan "/>
    <s v="Secawan"/>
    <m/>
    <x v="0"/>
    <s v="260101IQFZJJ0"/>
    <s v="Closed"/>
    <s v="Paid"/>
  </r>
  <r>
    <x v="118"/>
    <x v="39"/>
    <x v="6"/>
    <n v="4"/>
    <n v="1"/>
    <n v="4"/>
    <n v="4"/>
    <n v="4"/>
    <s v="N"/>
    <s v="N"/>
    <s v="N"/>
    <s v="Secawan "/>
    <s v="Secawan"/>
    <m/>
    <x v="0"/>
    <s v="260101IQFS8UJ"/>
    <s v="Closed"/>
    <s v="Paid"/>
  </r>
  <r>
    <x v="118"/>
    <x v="36"/>
    <x v="3"/>
    <n v="18"/>
    <n v="1"/>
    <n v="18"/>
    <n v="18"/>
    <n v="18"/>
    <s v="N"/>
    <s v="N"/>
    <s v="N"/>
    <s v="Secawan "/>
    <s v="Secawan"/>
    <m/>
    <x v="0"/>
    <s v="260101IQFS8UJ"/>
    <s v="Closed"/>
    <s v="Paid"/>
  </r>
  <r>
    <x v="118"/>
    <x v="4"/>
    <x v="2"/>
    <n v="0"/>
    <n v="1"/>
    <n v="0"/>
    <n v="0"/>
    <n v="0"/>
    <s v="N"/>
    <s v="N"/>
    <s v="N"/>
    <s v="Secawan "/>
    <s v="Secawan"/>
    <m/>
    <x v="0"/>
    <s v="260101IQFS8UJ"/>
    <s v="Closed"/>
    <s v="Paid"/>
  </r>
  <r>
    <x v="118"/>
    <x v="30"/>
    <x v="5"/>
    <n v="3.4"/>
    <n v="1"/>
    <n v="3.4"/>
    <n v="3.4"/>
    <n v="3.4"/>
    <s v="N"/>
    <s v="N"/>
    <s v="N"/>
    <s v="Secawan "/>
    <s v="Secawan"/>
    <m/>
    <x v="0"/>
    <s v="260101IQFS8UJ"/>
    <s v="Closed"/>
    <s v="Paid"/>
  </r>
  <r>
    <x v="119"/>
    <x v="2"/>
    <x v="2"/>
    <n v="0"/>
    <n v="1"/>
    <n v="0"/>
    <n v="0"/>
    <n v="0"/>
    <s v="N"/>
    <s v="N"/>
    <s v="N"/>
    <s v="Secawan "/>
    <s v="Secawan"/>
    <m/>
    <x v="0"/>
    <s v="260101IQFRVL4"/>
    <s v="Closed"/>
    <s v="Paid"/>
  </r>
  <r>
    <x v="119"/>
    <x v="30"/>
    <x v="5"/>
    <n v="3.4"/>
    <n v="1"/>
    <n v="3.4"/>
    <n v="3.4"/>
    <n v="3.4"/>
    <s v="N"/>
    <s v="N"/>
    <s v="N"/>
    <s v="Secawan "/>
    <s v="Secawan"/>
    <m/>
    <x v="0"/>
    <s v="260101IQFRVL4"/>
    <s v="Closed"/>
    <s v="Paid"/>
  </r>
  <r>
    <x v="120"/>
    <x v="4"/>
    <x v="2"/>
    <n v="0"/>
    <n v="1"/>
    <n v="0"/>
    <n v="0"/>
    <n v="0"/>
    <s v="N"/>
    <s v="N"/>
    <s v="N"/>
    <s v="Secawan "/>
    <s v="Secawan"/>
    <m/>
    <x v="0"/>
    <s v="260101IQFM54P"/>
    <s v="Closed"/>
    <s v="Paid"/>
  </r>
  <r>
    <x v="120"/>
    <x v="30"/>
    <x v="5"/>
    <n v="3.4"/>
    <n v="1"/>
    <n v="3.4"/>
    <n v="3.4"/>
    <n v="3.4"/>
    <s v="N"/>
    <s v="N"/>
    <s v="N"/>
    <s v="Secawan "/>
    <s v="Secawan"/>
    <m/>
    <x v="0"/>
    <s v="260101IQFM54P"/>
    <s v="Closed"/>
    <s v="Paid"/>
  </r>
  <r>
    <x v="12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1"/>
    <x v="42"/>
    <x v="2"/>
    <n v="0"/>
    <n v="1"/>
    <n v="0"/>
    <n v="0"/>
    <n v="0"/>
    <s v="N"/>
    <s v="N"/>
    <s v="N"/>
    <s v="Restore "/>
    <s v="Restore"/>
    <m/>
    <x v="2"/>
    <s v="260101UAXIZKP"/>
    <s v="Closed"/>
    <s v="Paid"/>
  </r>
  <r>
    <x v="1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IZKP"/>
    <s v="Closed"/>
    <s v="Paid"/>
  </r>
  <r>
    <x v="122"/>
    <x v="2"/>
    <x v="2"/>
    <n v="0"/>
    <n v="1"/>
    <n v="0"/>
    <n v="0"/>
    <n v="0"/>
    <s v="N"/>
    <s v="N"/>
    <s v="N"/>
    <s v="Secawan "/>
    <s v="Secawan"/>
    <m/>
    <x v="0"/>
    <s v="260101IQF678K"/>
    <s v="Closed"/>
    <s v="Paid"/>
  </r>
  <r>
    <x v="122"/>
    <x v="86"/>
    <x v="5"/>
    <n v="13.8"/>
    <n v="1"/>
    <n v="13.8"/>
    <n v="13.8"/>
    <n v="13.8"/>
    <s v="N"/>
    <s v="N"/>
    <s v="N"/>
    <s v="Secawan "/>
    <s v="Secawan"/>
    <m/>
    <x v="0"/>
    <s v="260101IQF678K"/>
    <s v="Closed"/>
    <s v="Paid"/>
  </r>
  <r>
    <x v="123"/>
    <x v="42"/>
    <x v="2"/>
    <n v="0"/>
    <n v="1"/>
    <n v="0"/>
    <n v="0"/>
    <n v="0"/>
    <s v="N"/>
    <s v="N"/>
    <s v="N"/>
    <s v="Restore "/>
    <s v="Restore"/>
    <m/>
    <x v="2"/>
    <s v="260101UAX6W09"/>
    <s v="Closed"/>
    <s v="Paid"/>
  </r>
  <r>
    <x v="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W09"/>
    <s v="Closed"/>
    <s v="Paid"/>
  </r>
  <r>
    <x v="123"/>
    <x v="58"/>
    <x v="9"/>
    <n v="19"/>
    <n v="1"/>
    <n v="19"/>
    <n v="19"/>
    <n v="19"/>
    <s v="N"/>
    <s v="N"/>
    <s v="N"/>
    <s v="Restore "/>
    <s v="Restore"/>
    <m/>
    <x v="2"/>
    <s v="260101UAX6W09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4"/>
    <x v="42"/>
    <x v="2"/>
    <n v="0"/>
    <n v="1"/>
    <n v="0"/>
    <n v="0"/>
    <n v="0"/>
    <s v="N"/>
    <s v="N"/>
    <s v="N"/>
    <s v="Restore "/>
    <s v="Restore"/>
    <m/>
    <x v="2"/>
    <s v="260101UAX9QYX"/>
    <s v="Closed"/>
    <s v="Paid"/>
  </r>
  <r>
    <x v="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QYX"/>
    <s v="Closed"/>
    <s v="Paid"/>
  </r>
  <r>
    <x v="125"/>
    <x v="69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73"/>
    <x v="7"/>
    <n v="9.43"/>
    <n v="1"/>
    <n v="9.43"/>
    <n v="9.43"/>
    <n v="9.43"/>
    <s v="N"/>
    <s v="N"/>
    <s v="Y"/>
    <s v="Bens Bakery "/>
    <s v="Bens Bakery"/>
    <m/>
    <x v="1"/>
    <s v="260101VEW4IS7"/>
    <s v="Closed"/>
    <s v="Paid"/>
  </r>
  <r>
    <x v="125"/>
    <x v="49"/>
    <x v="7"/>
    <n v="5.66"/>
    <n v="1"/>
    <n v="5.66"/>
    <n v="5.66"/>
    <n v="5.66"/>
    <s v="N"/>
    <s v="N"/>
    <s v="Y"/>
    <s v="Bens Bakery "/>
    <s v="Bens Bakery"/>
    <m/>
    <x v="1"/>
    <s v="260101VEW4IS7"/>
    <s v="Closed"/>
    <s v="Paid"/>
  </r>
  <r>
    <x v="125"/>
    <x v="15"/>
    <x v="2"/>
    <n v="0"/>
    <n v="1"/>
    <n v="0"/>
    <n v="0"/>
    <n v="0"/>
    <s v="N"/>
    <s v="N"/>
    <s v="N"/>
    <s v="Bens Bakery "/>
    <s v="Bens Bakery"/>
    <m/>
    <x v="1"/>
    <s v="260101VEW4IS7"/>
    <s v="Closed"/>
    <s v="Paid"/>
  </r>
  <r>
    <x v="126"/>
    <x v="2"/>
    <x v="2"/>
    <n v="0"/>
    <n v="1"/>
    <n v="0"/>
    <n v="0"/>
    <n v="0"/>
    <s v="N"/>
    <s v="N"/>
    <s v="N"/>
    <s v="Secawan "/>
    <s v="Secawan"/>
    <m/>
    <x v="0"/>
    <s v="260101IQFMQ2R"/>
    <s v="Closed"/>
    <s v="Paid"/>
  </r>
  <r>
    <x v="126"/>
    <x v="40"/>
    <x v="5"/>
    <n v="18.5"/>
    <n v="1"/>
    <n v="18.5"/>
    <n v="18.5"/>
    <n v="18.5"/>
    <s v="N"/>
    <s v="N"/>
    <s v="N"/>
    <s v="Secawan "/>
    <s v="Secawan"/>
    <m/>
    <x v="0"/>
    <s v="260101IQFMQ2R"/>
    <s v="Closed"/>
    <s v="Paid"/>
  </r>
  <r>
    <x v="127"/>
    <x v="42"/>
    <x v="2"/>
    <n v="0"/>
    <n v="1"/>
    <n v="0"/>
    <n v="0"/>
    <n v="0"/>
    <s v="N"/>
    <s v="N"/>
    <s v="N"/>
    <s v="Restore "/>
    <s v="Restore"/>
    <m/>
    <x v="2"/>
    <s v="260101UAXN1PW"/>
    <s v="Closed"/>
    <s v="Paid"/>
  </r>
  <r>
    <x v="1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N1PW"/>
    <s v="Closed"/>
    <s v="Paid"/>
  </r>
  <r>
    <x v="128"/>
    <x v="50"/>
    <x v="5"/>
    <n v="3.5"/>
    <n v="1"/>
    <n v="3.5"/>
    <n v="3.5"/>
    <n v="3.5"/>
    <s v="N"/>
    <s v="N"/>
    <s v="N"/>
    <s v="Secawan "/>
    <s v="Secawan"/>
    <m/>
    <x v="0"/>
    <s v="260101IQFXXDI"/>
    <s v="Closed"/>
    <s v="Paid"/>
  </r>
  <r>
    <x v="128"/>
    <x v="2"/>
    <x v="2"/>
    <n v="0"/>
    <n v="1"/>
    <n v="0"/>
    <n v="0"/>
    <n v="0"/>
    <s v="N"/>
    <s v="N"/>
    <s v="N"/>
    <s v="Secawan "/>
    <s v="Secawan"/>
    <m/>
    <x v="0"/>
    <s v="260101IQFXXDI"/>
    <s v="Closed"/>
    <s v="Paid"/>
  </r>
  <r>
    <x v="128"/>
    <x v="31"/>
    <x v="3"/>
    <n v="18"/>
    <n v="1"/>
    <n v="18"/>
    <n v="18"/>
    <n v="18"/>
    <s v="N"/>
    <s v="N"/>
    <s v="N"/>
    <s v="Secawan "/>
    <s v="Secawan"/>
    <m/>
    <x v="0"/>
    <s v="260101IQFXXDI"/>
    <s v="Closed"/>
    <s v="Paid"/>
  </r>
  <r>
    <x v="128"/>
    <x v="1"/>
    <x v="1"/>
    <n v="6"/>
    <n v="1"/>
    <n v="6"/>
    <n v="6"/>
    <n v="6"/>
    <s v="N"/>
    <s v="N"/>
    <s v="N"/>
    <s v="Secawan "/>
    <s v="Secawan"/>
    <m/>
    <x v="0"/>
    <s v="260101IQFXXDI"/>
    <s v="Closed"/>
    <s v="Paid"/>
  </r>
  <r>
    <x v="128"/>
    <x v="37"/>
    <x v="5"/>
    <n v="7.8"/>
    <n v="1"/>
    <n v="7.8"/>
    <n v="7.8"/>
    <n v="7.8"/>
    <s v="N"/>
    <s v="N"/>
    <s v="N"/>
    <s v="Secawan "/>
    <s v="Secawan"/>
    <m/>
    <x v="0"/>
    <s v="260101IQFXXDI"/>
    <s v="Closed"/>
    <s v="Paid"/>
  </r>
  <r>
    <x v="12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Q49"/>
    <s v="Closed"/>
    <s v="Paid"/>
  </r>
  <r>
    <x v="129"/>
    <x v="4"/>
    <x v="2"/>
    <n v="0"/>
    <n v="1"/>
    <n v="0"/>
    <n v="0"/>
    <n v="0"/>
    <s v="N"/>
    <s v="N"/>
    <s v="N"/>
    <s v="Secawan "/>
    <s v="Secawan"/>
    <m/>
    <x v="0"/>
    <s v="260101IQFVQ49"/>
    <s v="Closed"/>
    <s v="Paid"/>
  </r>
  <r>
    <x v="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P6C"/>
    <s v="Closed"/>
    <s v="Paid"/>
  </r>
  <r>
    <x v="130"/>
    <x v="58"/>
    <x v="9"/>
    <n v="19"/>
    <n v="1"/>
    <n v="19"/>
    <n v="19"/>
    <n v="19"/>
    <s v="N"/>
    <s v="N"/>
    <s v="N"/>
    <s v="Restore "/>
    <s v="Restore"/>
    <m/>
    <x v="2"/>
    <s v="260101UAX2P6C"/>
    <s v="Closed"/>
    <s v="Paid"/>
  </r>
  <r>
    <x v="131"/>
    <x v="4"/>
    <x v="2"/>
    <n v="0"/>
    <n v="1"/>
    <n v="0"/>
    <n v="0"/>
    <n v="0"/>
    <s v="N"/>
    <s v="N"/>
    <s v="N"/>
    <s v="Secawan "/>
    <s v="Secawan"/>
    <m/>
    <x v="0"/>
    <s v="260101IQF424Q"/>
    <s v="Closed"/>
    <s v="Paid"/>
  </r>
  <r>
    <x v="1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424Q"/>
    <s v="Closed"/>
    <s v="Paid"/>
  </r>
  <r>
    <x v="131"/>
    <x v="40"/>
    <x v="5"/>
    <n v="18.5"/>
    <n v="1"/>
    <n v="18.5"/>
    <n v="18.5"/>
    <n v="18.5"/>
    <s v="N"/>
    <s v="N"/>
    <s v="N"/>
    <s v="Secawan "/>
    <s v="Secawan"/>
    <m/>
    <x v="0"/>
    <s v="260101IQF424Q"/>
    <s v="Closed"/>
    <s v="Paid"/>
  </r>
  <r>
    <x v="132"/>
    <x v="4"/>
    <x v="2"/>
    <n v="0"/>
    <n v="1"/>
    <n v="0"/>
    <n v="0"/>
    <n v="0"/>
    <s v="N"/>
    <s v="N"/>
    <s v="N"/>
    <s v="Secawan "/>
    <s v="Secawan"/>
    <m/>
    <x v="0"/>
    <s v="260101IQF9EHD"/>
    <s v="Closed"/>
    <s v="Paid"/>
  </r>
  <r>
    <x v="132"/>
    <x v="50"/>
    <x v="5"/>
    <n v="3.5"/>
    <n v="1"/>
    <n v="3.5"/>
    <n v="3.5"/>
    <n v="3.5"/>
    <s v="N"/>
    <s v="N"/>
    <s v="N"/>
    <s v="Secawan "/>
    <s v="Secawan"/>
    <m/>
    <x v="0"/>
    <s v="260101IQF9EHD"/>
    <s v="Closed"/>
    <s v="Paid"/>
  </r>
  <r>
    <x v="133"/>
    <x v="38"/>
    <x v="5"/>
    <n v="11.8"/>
    <n v="1"/>
    <n v="11.8"/>
    <n v="11.8"/>
    <n v="11.8"/>
    <s v="N"/>
    <s v="N"/>
    <s v="N"/>
    <s v="Secawan "/>
    <s v="Secawan"/>
    <m/>
    <x v="0"/>
    <s v="260101IQFO4GM"/>
    <s v="Closed"/>
    <s v="Paid"/>
  </r>
  <r>
    <x v="13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4GM"/>
    <s v="Closed"/>
    <s v="Paid"/>
  </r>
  <r>
    <x v="133"/>
    <x v="4"/>
    <x v="2"/>
    <n v="0"/>
    <n v="1"/>
    <n v="0"/>
    <n v="0"/>
    <n v="0"/>
    <s v="N"/>
    <s v="N"/>
    <s v="N"/>
    <s v="Secawan "/>
    <s v="Secawan"/>
    <m/>
    <x v="0"/>
    <s v="260101IQFO4GM"/>
    <s v="Closed"/>
    <s v="Paid"/>
  </r>
  <r>
    <x v="134"/>
    <x v="50"/>
    <x v="5"/>
    <n v="3.5"/>
    <n v="2"/>
    <n v="7"/>
    <n v="7"/>
    <n v="7"/>
    <s v="N"/>
    <s v="N"/>
    <s v="N"/>
    <s v="Secawan "/>
    <s v="Secawan"/>
    <m/>
    <x v="0"/>
    <s v="260101IQF6NH5"/>
    <s v="Closed"/>
    <s v="Paid"/>
  </r>
  <r>
    <x v="134"/>
    <x v="4"/>
    <x v="2"/>
    <n v="0"/>
    <n v="1"/>
    <n v="0"/>
    <n v="0"/>
    <n v="0"/>
    <s v="N"/>
    <s v="N"/>
    <s v="N"/>
    <s v="Secawan "/>
    <s v="Secawan"/>
    <m/>
    <x v="0"/>
    <s v="260101IQF6NH5"/>
    <s v="Closed"/>
    <s v="Paid"/>
  </r>
  <r>
    <x v="135"/>
    <x v="56"/>
    <x v="5"/>
    <n v="12.8"/>
    <n v="1"/>
    <n v="12.8"/>
    <n v="12.8"/>
    <n v="12.8"/>
    <s v="N"/>
    <s v="N"/>
    <s v="N"/>
    <s v="Secawan "/>
    <s v="Secawan"/>
    <m/>
    <x v="0"/>
    <s v="260101IQFSNN0"/>
    <s v="Closed"/>
    <s v="Paid"/>
  </r>
  <r>
    <x v="135"/>
    <x v="2"/>
    <x v="2"/>
    <n v="0"/>
    <n v="1"/>
    <n v="0"/>
    <n v="0"/>
    <n v="0"/>
    <s v="N"/>
    <s v="N"/>
    <s v="N"/>
    <s v="Secawan "/>
    <s v="Secawan"/>
    <m/>
    <x v="0"/>
    <s v="260101IQFSNN0"/>
    <s v="Closed"/>
    <s v="Paid"/>
  </r>
  <r>
    <x v="136"/>
    <x v="40"/>
    <x v="5"/>
    <n v="18.5"/>
    <n v="1"/>
    <n v="18.5"/>
    <n v="18.5"/>
    <n v="18.5"/>
    <s v="N"/>
    <s v="N"/>
    <s v="N"/>
    <s v="Secawan "/>
    <s v="Secawan"/>
    <m/>
    <x v="0"/>
    <s v="260101IQF92JI"/>
    <s v="Closed"/>
    <s v="Paid"/>
  </r>
  <r>
    <x v="1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92JI"/>
    <s v="Closed"/>
    <s v="Paid"/>
  </r>
  <r>
    <x v="136"/>
    <x v="2"/>
    <x v="2"/>
    <n v="0"/>
    <n v="1"/>
    <n v="0"/>
    <n v="0"/>
    <n v="0"/>
    <s v="N"/>
    <s v="N"/>
    <s v="N"/>
    <s v="Secawan "/>
    <s v="Secawan"/>
    <m/>
    <x v="0"/>
    <s v="260101IQF92JI"/>
    <s v="Closed"/>
    <s v="Paid"/>
  </r>
  <r>
    <x v="13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58"/>
    <x v="9"/>
    <n v="19"/>
    <n v="1"/>
    <n v="19"/>
    <n v="19"/>
    <n v="19"/>
    <s v="N"/>
    <s v="N"/>
    <s v="N"/>
    <s v="Restore "/>
    <s v="Restore"/>
    <m/>
    <x v="2"/>
    <s v="260101UAX6C1P"/>
    <s v="Closed"/>
    <s v="Paid"/>
  </r>
  <r>
    <x v="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C1P"/>
    <s v="Closed"/>
    <s v="Paid"/>
  </r>
  <r>
    <x v="137"/>
    <x v="62"/>
    <x v="9"/>
    <n v="14.9"/>
    <n v="1"/>
    <n v="14.9"/>
    <n v="14.9"/>
    <n v="14.9"/>
    <s v="N"/>
    <s v="N"/>
    <s v="N"/>
    <s v="Restore "/>
    <s v="Restore"/>
    <m/>
    <x v="2"/>
    <s v="260101UAX6C1P"/>
    <s v="Closed"/>
    <s v="Paid"/>
  </r>
  <r>
    <x v="137"/>
    <x v="42"/>
    <x v="2"/>
    <n v="0"/>
    <n v="1"/>
    <n v="0"/>
    <n v="0"/>
    <n v="0"/>
    <s v="N"/>
    <s v="N"/>
    <s v="N"/>
    <s v="Restore "/>
    <s v="Restore"/>
    <m/>
    <x v="2"/>
    <s v="260101UAX6C1P"/>
    <s v="Closed"/>
    <s v="Paid"/>
  </r>
  <r>
    <x v="138"/>
    <x v="6"/>
    <x v="5"/>
    <n v="7.8"/>
    <n v="1"/>
    <n v="7.8"/>
    <n v="7.8"/>
    <n v="7.8"/>
    <s v="N"/>
    <s v="N"/>
    <s v="N"/>
    <s v="Secawan "/>
    <s v="Secawan"/>
    <m/>
    <x v="0"/>
    <s v="260101IQFVXV9"/>
    <s v="Closed"/>
    <s v="Paid"/>
  </r>
  <r>
    <x v="138"/>
    <x v="31"/>
    <x v="3"/>
    <n v="18"/>
    <n v="2"/>
    <n v="36"/>
    <n v="36"/>
    <n v="36"/>
    <s v="N"/>
    <s v="N"/>
    <s v="N"/>
    <s v="Secawan "/>
    <s v="Secawan"/>
    <m/>
    <x v="0"/>
    <s v="260101IQFVXV9"/>
    <s v="Closed"/>
    <s v="Paid"/>
  </r>
  <r>
    <x v="138"/>
    <x v="40"/>
    <x v="5"/>
    <n v="18.5"/>
    <n v="1"/>
    <n v="18.5"/>
    <n v="18.5"/>
    <n v="18.5"/>
    <s v="N"/>
    <s v="N"/>
    <s v="N"/>
    <s v="Secawan "/>
    <s v="Secawan"/>
    <m/>
    <x v="0"/>
    <s v="260101IQFVXV9"/>
    <s v="Closed"/>
    <s v="Paid"/>
  </r>
  <r>
    <x v="138"/>
    <x v="18"/>
    <x v="5"/>
    <n v="7.8"/>
    <n v="2"/>
    <n v="15.6"/>
    <n v="15.6"/>
    <n v="15.6"/>
    <s v="N"/>
    <s v="N"/>
    <s v="N"/>
    <s v="Secawan "/>
    <s v="Secawan"/>
    <m/>
    <x v="0"/>
    <s v="260101IQFVXV9"/>
    <s v="Closed"/>
    <s v="Paid"/>
  </r>
  <r>
    <x v="138"/>
    <x v="35"/>
    <x v="6"/>
    <n v="4.5"/>
    <n v="4"/>
    <n v="18"/>
    <n v="18"/>
    <n v="18"/>
    <s v="N"/>
    <s v="N"/>
    <s v="N"/>
    <s v="Secawan "/>
    <s v="Secawan"/>
    <m/>
    <x v="0"/>
    <s v="260101IQFVXV9"/>
    <s v="Closed"/>
    <s v="Paid"/>
  </r>
  <r>
    <x v="138"/>
    <x v="4"/>
    <x v="2"/>
    <n v="0"/>
    <n v="1"/>
    <n v="0"/>
    <n v="0"/>
    <n v="0"/>
    <s v="N"/>
    <s v="N"/>
    <s v="N"/>
    <s v="Secawan "/>
    <s v="Secawan"/>
    <m/>
    <x v="0"/>
    <s v="260101IQFVXV9"/>
    <s v="Closed"/>
    <s v="Paid"/>
  </r>
  <r>
    <x v="139"/>
    <x v="40"/>
    <x v="5"/>
    <n v="18.5"/>
    <n v="1"/>
    <n v="18.5"/>
    <n v="18.5"/>
    <n v="18.5"/>
    <s v="N"/>
    <s v="N"/>
    <s v="N"/>
    <s v="Secawan "/>
    <s v="Secawan"/>
    <m/>
    <x v="0"/>
    <s v="260101IQFZKFM"/>
    <s v="Closed"/>
    <s v="Paid"/>
  </r>
  <r>
    <x v="139"/>
    <x v="2"/>
    <x v="2"/>
    <n v="0"/>
    <n v="1"/>
    <n v="0"/>
    <n v="0"/>
    <n v="0"/>
    <s v="N"/>
    <s v="N"/>
    <s v="N"/>
    <s v="Secawan "/>
    <s v="Secawan"/>
    <m/>
    <x v="0"/>
    <s v="260101IQFZKFM"/>
    <s v="Closed"/>
    <s v="Paid"/>
  </r>
  <r>
    <x v="140"/>
    <x v="25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0"/>
    <x v="14"/>
    <x v="2"/>
    <n v="0"/>
    <n v="1"/>
    <n v="0"/>
    <n v="0"/>
    <n v="0"/>
    <s v="N"/>
    <s v="N"/>
    <s v="N"/>
    <s v="Bens Bakery "/>
    <s v="Bens Bakery"/>
    <m/>
    <x v="1"/>
    <s v="260101VEWIFBI"/>
    <s v="Closed"/>
    <s v="Paid"/>
  </r>
  <r>
    <x v="140"/>
    <x v="49"/>
    <x v="7"/>
    <n v="5.66"/>
    <n v="1"/>
    <n v="5.66"/>
    <n v="5.66"/>
    <n v="5.66"/>
    <s v="N"/>
    <s v="N"/>
    <s v="Y"/>
    <s v="Bens Bakery "/>
    <s v="Bens Bakery"/>
    <m/>
    <x v="1"/>
    <s v="260101VEWIFBI"/>
    <s v="Closed"/>
    <s v="Paid"/>
  </r>
  <r>
    <x v="141"/>
    <x v="42"/>
    <x v="2"/>
    <n v="0"/>
    <n v="1"/>
    <n v="0"/>
    <n v="0"/>
    <n v="0"/>
    <s v="N"/>
    <s v="N"/>
    <s v="N"/>
    <s v="Restore "/>
    <s v="Restore"/>
    <m/>
    <x v="2"/>
    <s v="260101UAX2BS2"/>
    <s v="Closed"/>
    <s v="Paid"/>
  </r>
  <r>
    <x v="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2BS2"/>
    <s v="Closed"/>
    <s v="Paid"/>
  </r>
  <r>
    <x v="142"/>
    <x v="63"/>
    <x v="9"/>
    <n v="20"/>
    <n v="1"/>
    <n v="20"/>
    <n v="20"/>
    <n v="20"/>
    <s v="N"/>
    <s v="N"/>
    <s v="N"/>
    <s v="Restore "/>
    <s v="Restore"/>
    <m/>
    <x v="2"/>
    <s v="260101UAX5XIX"/>
    <s v="Closed"/>
    <s v="Paid"/>
  </r>
  <r>
    <x v="142"/>
    <x v="42"/>
    <x v="2"/>
    <n v="0"/>
    <n v="1"/>
    <n v="0"/>
    <n v="0"/>
    <n v="0"/>
    <s v="N"/>
    <s v="N"/>
    <s v="N"/>
    <s v="Restore "/>
    <s v="Restore"/>
    <m/>
    <x v="2"/>
    <s v="260101UAX5XIX"/>
    <s v="Closed"/>
    <s v="Paid"/>
  </r>
  <r>
    <x v="1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XIX"/>
    <s v="Closed"/>
    <s v="Paid"/>
  </r>
  <r>
    <x v="143"/>
    <x v="4"/>
    <x v="2"/>
    <n v="0"/>
    <n v="1"/>
    <n v="0"/>
    <n v="0"/>
    <n v="0"/>
    <s v="N"/>
    <s v="N"/>
    <s v="N"/>
    <s v="Secawan "/>
    <s v="Secawan"/>
    <m/>
    <x v="0"/>
    <s v="260101IQF1A6P"/>
    <s v="Closed"/>
    <s v="Paid"/>
  </r>
  <r>
    <x v="143"/>
    <x v="56"/>
    <x v="5"/>
    <n v="12.8"/>
    <n v="1"/>
    <n v="12.8"/>
    <n v="12.8"/>
    <n v="12.8"/>
    <s v="N"/>
    <s v="N"/>
    <s v="N"/>
    <s v="Secawan "/>
    <s v="Secawan"/>
    <m/>
    <x v="0"/>
    <s v="260101IQF1A6P"/>
    <s v="Closed"/>
    <s v="Paid"/>
  </r>
  <r>
    <x v="143"/>
    <x v="10"/>
    <x v="5"/>
    <n v="7.8"/>
    <n v="1"/>
    <n v="7.8"/>
    <n v="7.8"/>
    <n v="7.8"/>
    <s v="N"/>
    <s v="N"/>
    <s v="N"/>
    <s v="Secawan "/>
    <s v="Secawan"/>
    <m/>
    <x v="0"/>
    <s v="260101IQF1A6P"/>
    <s v="Closed"/>
    <s v="Paid"/>
  </r>
  <r>
    <x v="143"/>
    <x v="87"/>
    <x v="5"/>
    <n v="1.5"/>
    <n v="1"/>
    <n v="1.5"/>
    <n v="1.5"/>
    <n v="1.5"/>
    <s v="N"/>
    <s v="N"/>
    <s v="N"/>
    <s v="Secawan "/>
    <s v="Secawan"/>
    <m/>
    <x v="0"/>
    <s v="260101IQF1A6P"/>
    <s v="Closed"/>
    <s v="Paid"/>
  </r>
  <r>
    <x v="144"/>
    <x v="25"/>
    <x v="7"/>
    <n v="5.66"/>
    <n v="1"/>
    <n v="5.66"/>
    <n v="5.66"/>
    <n v="5.66"/>
    <s v="N"/>
    <s v="N"/>
    <s v="Y"/>
    <s v="Bens Bakery "/>
    <s v="Bens Bakery"/>
    <m/>
    <x v="1"/>
    <s v="260101VEWGP1U"/>
    <s v="Closed"/>
    <s v="Paid"/>
  </r>
  <r>
    <x v="144"/>
    <x v="14"/>
    <x v="2"/>
    <n v="0"/>
    <n v="1"/>
    <n v="0"/>
    <n v="0"/>
    <n v="0"/>
    <s v="N"/>
    <s v="N"/>
    <s v="N"/>
    <s v="Bens Bakery "/>
    <s v="Bens Bakery"/>
    <m/>
    <x v="1"/>
    <s v="260101VEWGP1U"/>
    <s v="Closed"/>
    <s v="Paid"/>
  </r>
  <r>
    <x v="144"/>
    <x v="55"/>
    <x v="7"/>
    <n v="7.55"/>
    <n v="1"/>
    <n v="7.55"/>
    <n v="7.55"/>
    <n v="7.55"/>
    <s v="N"/>
    <s v="N"/>
    <s v="Y"/>
    <s v="Bens Bakery "/>
    <s v="Bens Bakery"/>
    <m/>
    <x v="1"/>
    <s v="260101VEWGP1U"/>
    <s v="Closed"/>
    <s v="Paid"/>
  </r>
  <r>
    <x v="145"/>
    <x v="2"/>
    <x v="2"/>
    <n v="0"/>
    <n v="1"/>
    <n v="0"/>
    <n v="0"/>
    <n v="0"/>
    <s v="N"/>
    <s v="N"/>
    <s v="N"/>
    <s v="Secawan "/>
    <s v="Secawan"/>
    <m/>
    <x v="0"/>
    <s v="260101IQF21TU"/>
    <s v="Closed"/>
    <s v="Paid"/>
  </r>
  <r>
    <x v="145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21TU"/>
    <s v="Closed"/>
    <s v="Paid"/>
  </r>
  <r>
    <x v="146"/>
    <x v="76"/>
    <x v="7"/>
    <n v="7.55"/>
    <n v="1"/>
    <n v="7.55"/>
    <n v="7.55"/>
    <n v="7.55"/>
    <s v="N"/>
    <s v="N"/>
    <s v="Y"/>
    <s v="Bens Bakery "/>
    <s v="Bens Bakery"/>
    <m/>
    <x v="1"/>
    <s v="260101VEW9Z4O"/>
    <s v="Closed"/>
    <s v="Paid"/>
  </r>
  <r>
    <x v="146"/>
    <x v="15"/>
    <x v="2"/>
    <n v="0"/>
    <n v="1"/>
    <n v="0"/>
    <n v="0"/>
    <n v="0"/>
    <s v="N"/>
    <s v="N"/>
    <s v="N"/>
    <s v="Bens Bakery "/>
    <s v="Bens Bakery"/>
    <m/>
    <x v="1"/>
    <s v="260101VEW9Z4O"/>
    <s v="Closed"/>
    <s v="Paid"/>
  </r>
  <r>
    <x v="146"/>
    <x v="49"/>
    <x v="7"/>
    <n v="5.66"/>
    <n v="1"/>
    <n v="5.66"/>
    <n v="5.66"/>
    <n v="5.66"/>
    <s v="N"/>
    <s v="N"/>
    <s v="Y"/>
    <s v="Bens Bakery "/>
    <s v="Bens Bakery"/>
    <m/>
    <x v="1"/>
    <s v="260101VEW9Z4O"/>
    <s v="Closed"/>
    <s v="Paid"/>
  </r>
  <r>
    <x v="147"/>
    <x v="38"/>
    <x v="5"/>
    <n v="11.8"/>
    <n v="1"/>
    <n v="11.8"/>
    <n v="11.8"/>
    <n v="11.8"/>
    <s v="N"/>
    <s v="N"/>
    <s v="N"/>
    <s v="Secawan "/>
    <s v="Secawan"/>
    <m/>
    <x v="0"/>
    <s v="260101IQFQ6KE"/>
    <s v="Closed"/>
    <s v="Paid"/>
  </r>
  <r>
    <x v="147"/>
    <x v="4"/>
    <x v="2"/>
    <n v="0"/>
    <n v="1"/>
    <n v="0"/>
    <n v="0"/>
    <n v="0"/>
    <s v="N"/>
    <s v="N"/>
    <s v="N"/>
    <s v="Secawan "/>
    <s v="Secawan"/>
    <m/>
    <x v="0"/>
    <s v="260101IQFQ6KE"/>
    <s v="Closed"/>
    <s v="Paid"/>
  </r>
  <r>
    <x v="148"/>
    <x v="42"/>
    <x v="2"/>
    <n v="0"/>
    <n v="1"/>
    <n v="0"/>
    <n v="0"/>
    <n v="0"/>
    <s v="N"/>
    <s v="N"/>
    <s v="N"/>
    <s v="Restore "/>
    <s v="Restore"/>
    <m/>
    <x v="2"/>
    <s v="260101UAXJGYM"/>
    <s v="Closed"/>
    <s v="Paid"/>
  </r>
  <r>
    <x v="1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JGYM"/>
    <s v="Closed"/>
    <s v="Paid"/>
  </r>
  <r>
    <x v="149"/>
    <x v="83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89"/>
    <x v="7"/>
    <n v="3.3"/>
    <n v="1"/>
    <n v="3.3"/>
    <n v="3.3"/>
    <n v="3.3"/>
    <s v="N"/>
    <s v="N"/>
    <s v="Y"/>
    <s v="Bens Bakery "/>
    <s v="Bens Bakery"/>
    <m/>
    <x v="1"/>
    <s v="260101VEW5I5O"/>
    <s v="Closed"/>
    <s v="Paid"/>
  </r>
  <r>
    <x v="149"/>
    <x v="15"/>
    <x v="2"/>
    <n v="0"/>
    <n v="1"/>
    <n v="0"/>
    <n v="0"/>
    <n v="0"/>
    <s v="N"/>
    <s v="N"/>
    <s v="N"/>
    <s v="Bens Bakery "/>
    <s v="Bens Bakery"/>
    <m/>
    <x v="1"/>
    <s v="260101VEW5I5O"/>
    <s v="Closed"/>
    <s v="Paid"/>
  </r>
  <r>
    <x v="150"/>
    <x v="14"/>
    <x v="2"/>
    <n v="0"/>
    <n v="1"/>
    <n v="0"/>
    <n v="0"/>
    <n v="0"/>
    <s v="N"/>
    <s v="N"/>
    <s v="N"/>
    <s v="Bens Bakery "/>
    <s v="Bens Bakery"/>
    <m/>
    <x v="1"/>
    <s v="260101VEWKLJS"/>
    <s v="Closed"/>
    <s v="Paid"/>
  </r>
  <r>
    <x v="150"/>
    <x v="26"/>
    <x v="7"/>
    <n v="1.89"/>
    <n v="1"/>
    <n v="1.89"/>
    <n v="1.89"/>
    <n v="1.89"/>
    <s v="N"/>
    <s v="N"/>
    <s v="Y"/>
    <s v="Bens Bakery "/>
    <s v="Bens Bakery"/>
    <m/>
    <x v="1"/>
    <s v="260101VEWKLJS"/>
    <s v="Closed"/>
    <s v="Paid"/>
  </r>
  <r>
    <x v="151"/>
    <x v="53"/>
    <x v="5"/>
    <n v="7.8"/>
    <n v="2"/>
    <n v="15.6"/>
    <n v="15.6"/>
    <n v="15.6"/>
    <s v="N"/>
    <s v="N"/>
    <s v="N"/>
    <s v="Secawan "/>
    <s v="Secawan"/>
    <m/>
    <x v="0"/>
    <s v="260101IQFAQMZ"/>
    <s v="Closed"/>
    <s v="Paid"/>
  </r>
  <r>
    <x v="151"/>
    <x v="4"/>
    <x v="2"/>
    <n v="0"/>
    <n v="1"/>
    <n v="0"/>
    <n v="0"/>
    <n v="0"/>
    <s v="N"/>
    <s v="N"/>
    <s v="N"/>
    <s v="Secawan "/>
    <s v="Secawan"/>
    <m/>
    <x v="0"/>
    <s v="260101IQFAQMZ"/>
    <s v="Closed"/>
    <s v="Paid"/>
  </r>
  <r>
    <x v="152"/>
    <x v="4"/>
    <x v="2"/>
    <n v="0"/>
    <n v="1"/>
    <n v="0"/>
    <n v="0"/>
    <n v="0"/>
    <s v="N"/>
    <s v="N"/>
    <s v="N"/>
    <s v="Secawan "/>
    <s v="Secawan"/>
    <m/>
    <x v="0"/>
    <s v="260101IQFGYKN"/>
    <s v="Closed"/>
    <s v="Paid"/>
  </r>
  <r>
    <x v="152"/>
    <x v="38"/>
    <x v="5"/>
    <n v="10.8"/>
    <n v="1"/>
    <n v="10.8"/>
    <n v="10.8"/>
    <n v="10.8"/>
    <s v="N"/>
    <s v="N"/>
    <s v="N"/>
    <s v="Secawan "/>
    <s v="Secawan"/>
    <m/>
    <x v="0"/>
    <s v="260101IQFGYKN"/>
    <s v="Closed"/>
    <s v="Paid"/>
  </r>
  <r>
    <x v="152"/>
    <x v="38"/>
    <x v="5"/>
    <n v="11.8"/>
    <n v="1"/>
    <n v="11.8"/>
    <n v="11.8"/>
    <n v="11.8"/>
    <s v="N"/>
    <s v="N"/>
    <s v="N"/>
    <s v="Secawan "/>
    <s v="Secawan"/>
    <m/>
    <x v="0"/>
    <s v="260101IQFGYKN"/>
    <s v="Closed"/>
    <s v="Paid"/>
  </r>
  <r>
    <x v="152"/>
    <x v="56"/>
    <x v="5"/>
    <n v="12.8"/>
    <n v="2"/>
    <n v="25.6"/>
    <n v="25.6"/>
    <n v="25.6"/>
    <s v="N"/>
    <s v="N"/>
    <s v="N"/>
    <s v="Secawan "/>
    <s v="Secawan"/>
    <m/>
    <x v="0"/>
    <s v="260101IQFGYKN"/>
    <s v="Closed"/>
    <s v="Paid"/>
  </r>
  <r>
    <x v="153"/>
    <x v="61"/>
    <x v="7"/>
    <n v="11.32"/>
    <n v="1"/>
    <n v="11.32"/>
    <n v="11.32"/>
    <n v="11.32"/>
    <s v="N"/>
    <s v="N"/>
    <s v="Y"/>
    <s v="Bens Bakery "/>
    <s v="Bens Bakery"/>
    <m/>
    <x v="1"/>
    <s v="260101VEWU561"/>
    <s v="Closed"/>
    <s v="Paid"/>
  </r>
  <r>
    <x v="153"/>
    <x v="54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6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73"/>
    <x v="7"/>
    <n v="9.43"/>
    <n v="1"/>
    <n v="9.43"/>
    <n v="9.43"/>
    <n v="9.43"/>
    <s v="N"/>
    <s v="N"/>
    <s v="Y"/>
    <s v="Bens Bakery "/>
    <s v="Bens Bakery"/>
    <m/>
    <x v="1"/>
    <s v="260101VEWU561"/>
    <s v="Closed"/>
    <s v="Paid"/>
  </r>
  <r>
    <x v="153"/>
    <x v="15"/>
    <x v="2"/>
    <n v="0"/>
    <n v="1"/>
    <n v="0"/>
    <n v="0"/>
    <n v="0"/>
    <s v="N"/>
    <s v="N"/>
    <s v="N"/>
    <s v="Bens Bakery "/>
    <s v="Bens Bakery"/>
    <m/>
    <x v="1"/>
    <s v="260101VEWU561"/>
    <s v="Closed"/>
    <s v="Paid"/>
  </r>
  <r>
    <x v="154"/>
    <x v="36"/>
    <x v="3"/>
    <n v="18"/>
    <n v="1"/>
    <n v="18"/>
    <n v="18"/>
    <n v="18"/>
    <s v="N"/>
    <s v="N"/>
    <s v="N"/>
    <s v="Secawan "/>
    <s v="Secawan"/>
    <m/>
    <x v="0"/>
    <s v="260101IQFB5LH"/>
    <s v="Closed"/>
    <s v="Paid"/>
  </r>
  <r>
    <x v="154"/>
    <x v="87"/>
    <x v="5"/>
    <n v="1.5"/>
    <n v="2"/>
    <n v="3"/>
    <n v="3"/>
    <n v="3"/>
    <s v="N"/>
    <s v="N"/>
    <s v="N"/>
    <s v="Secawan "/>
    <s v="Secawan"/>
    <m/>
    <x v="0"/>
    <s v="260101IQFB5LH"/>
    <s v="Closed"/>
    <s v="Paid"/>
  </r>
  <r>
    <x v="154"/>
    <x v="90"/>
    <x v="1"/>
    <n v="6"/>
    <n v="1"/>
    <n v="6"/>
    <n v="6"/>
    <n v="6"/>
    <s v="N"/>
    <s v="N"/>
    <s v="N"/>
    <s v="Secawan "/>
    <s v="Secawan"/>
    <m/>
    <x v="0"/>
    <s v="260101IQFB5LH"/>
    <s v="Closed"/>
    <s v="Paid"/>
  </r>
  <r>
    <x v="1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B5LH"/>
    <s v="Closed"/>
    <s v="Paid"/>
  </r>
  <r>
    <x v="154"/>
    <x v="4"/>
    <x v="2"/>
    <n v="0"/>
    <n v="1"/>
    <n v="0"/>
    <n v="0"/>
    <n v="0"/>
    <s v="N"/>
    <s v="N"/>
    <s v="N"/>
    <s v="Secawan "/>
    <s v="Secawan"/>
    <m/>
    <x v="0"/>
    <s v="260101IQFB5LH"/>
    <s v="Closed"/>
    <s v="Paid"/>
  </r>
  <r>
    <x v="154"/>
    <x v="81"/>
    <x v="3"/>
    <n v="15"/>
    <n v="1"/>
    <n v="15"/>
    <n v="15"/>
    <n v="15"/>
    <s v="N"/>
    <s v="N"/>
    <s v="N"/>
    <s v="Secawan "/>
    <s v="Secawan"/>
    <m/>
    <x v="0"/>
    <s v="260101IQFB5LH"/>
    <s v="Closed"/>
    <s v="Paid"/>
  </r>
  <r>
    <x v="154"/>
    <x v="28"/>
    <x v="3"/>
    <n v="6.8"/>
    <n v="2"/>
    <n v="13.6"/>
    <n v="13.6"/>
    <n v="13.6"/>
    <s v="N"/>
    <s v="N"/>
    <s v="N"/>
    <s v="Secawan "/>
    <s v="Secawan"/>
    <m/>
    <x v="0"/>
    <s v="260101IQFB5LH"/>
    <s v="Closed"/>
    <s v="Paid"/>
  </r>
  <r>
    <x v="155"/>
    <x v="40"/>
    <x v="5"/>
    <n v="18.5"/>
    <n v="1"/>
    <n v="18.5"/>
    <n v="18.5"/>
    <n v="18.5"/>
    <s v="N"/>
    <s v="N"/>
    <s v="N"/>
    <s v="Secawan "/>
    <s v="Secawan"/>
    <m/>
    <x v="0"/>
    <s v="260101IQF7882"/>
    <s v="Closed"/>
    <s v="Paid"/>
  </r>
  <r>
    <x v="155"/>
    <x v="2"/>
    <x v="2"/>
    <n v="0"/>
    <n v="1"/>
    <n v="0"/>
    <n v="0"/>
    <n v="0"/>
    <s v="N"/>
    <s v="N"/>
    <s v="N"/>
    <s v="Secawan "/>
    <s v="Secawan"/>
    <m/>
    <x v="0"/>
    <s v="260101IQF7882"/>
    <s v="Closed"/>
    <s v="Paid"/>
  </r>
  <r>
    <x v="1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7882"/>
    <s v="Closed"/>
    <s v="Paid"/>
  </r>
  <r>
    <x v="155"/>
    <x v="91"/>
    <x v="8"/>
    <n v="9.9"/>
    <n v="1"/>
    <n v="9.9"/>
    <n v="9.9"/>
    <n v="9.9"/>
    <s v="N"/>
    <s v="N"/>
    <s v="N"/>
    <s v="Secawan "/>
    <s v="Secawan"/>
    <m/>
    <x v="0"/>
    <s v="260101IQF7882"/>
    <s v="Closed"/>
    <s v="Paid"/>
  </r>
  <r>
    <x v="156"/>
    <x v="63"/>
    <x v="9"/>
    <n v="20"/>
    <n v="1"/>
    <n v="20"/>
    <n v="20"/>
    <n v="20"/>
    <s v="N"/>
    <s v="N"/>
    <s v="N"/>
    <s v="Restore "/>
    <s v="Restore"/>
    <m/>
    <x v="2"/>
    <s v="260101UAX3CBN"/>
    <s v="Closed"/>
    <s v="Paid"/>
  </r>
  <r>
    <x v="156"/>
    <x v="58"/>
    <x v="9"/>
    <n v="19"/>
    <n v="1"/>
    <n v="19"/>
    <n v="19"/>
    <n v="19"/>
    <s v="N"/>
    <s v="N"/>
    <s v="N"/>
    <s v="Restore "/>
    <s v="Restore"/>
    <m/>
    <x v="2"/>
    <s v="260101UAX3CBN"/>
    <s v="Closed"/>
    <s v="Paid"/>
  </r>
  <r>
    <x v="156"/>
    <x v="42"/>
    <x v="2"/>
    <n v="0"/>
    <n v="1"/>
    <n v="0"/>
    <n v="0"/>
    <n v="0"/>
    <s v="N"/>
    <s v="N"/>
    <s v="N"/>
    <s v="Restore "/>
    <s v="Restore"/>
    <m/>
    <x v="2"/>
    <s v="260101UAX3CBN"/>
    <s v="Closed"/>
    <s v="Paid"/>
  </r>
  <r>
    <x v="157"/>
    <x v="56"/>
    <x v="5"/>
    <n v="12.8"/>
    <n v="2"/>
    <n v="25.6"/>
    <n v="25.6"/>
    <n v="25.6"/>
    <s v="N"/>
    <s v="N"/>
    <s v="N"/>
    <s v="Secawan "/>
    <s v="Secawan"/>
    <m/>
    <x v="0"/>
    <s v="260101IQF78K1"/>
    <s v="Closed"/>
    <s v="Paid"/>
  </r>
  <r>
    <x v="157"/>
    <x v="4"/>
    <x v="2"/>
    <n v="0"/>
    <n v="1"/>
    <n v="0"/>
    <n v="0"/>
    <n v="0"/>
    <s v="N"/>
    <s v="N"/>
    <s v="N"/>
    <s v="Secawan "/>
    <s v="Secawan"/>
    <m/>
    <x v="0"/>
    <s v="260101IQF78K1"/>
    <s v="Closed"/>
    <s v="Paid"/>
  </r>
  <r>
    <x v="158"/>
    <x v="15"/>
    <x v="2"/>
    <n v="0"/>
    <n v="1"/>
    <n v="0"/>
    <n v="0"/>
    <n v="0"/>
    <s v="N"/>
    <s v="N"/>
    <s v="N"/>
    <s v="Bens Bakery "/>
    <s v="Bens Bakery"/>
    <m/>
    <x v="1"/>
    <s v="260101VEWAYU5"/>
    <s v="Closed"/>
    <s v="Paid"/>
  </r>
  <r>
    <x v="158"/>
    <x v="16"/>
    <x v="7"/>
    <n v="9.43"/>
    <n v="1"/>
    <n v="9.43"/>
    <n v="9.43"/>
    <n v="9.43"/>
    <s v="N"/>
    <s v="N"/>
    <s v="Y"/>
    <s v="Bens Bakery "/>
    <s v="Bens Bakery"/>
    <m/>
    <x v="1"/>
    <s v="260101VEWAYU5"/>
    <s v="Closed"/>
    <s v="Paid"/>
  </r>
  <r>
    <x v="159"/>
    <x v="15"/>
    <x v="2"/>
    <n v="0"/>
    <n v="1"/>
    <n v="0"/>
    <n v="0"/>
    <n v="0"/>
    <s v="N"/>
    <s v="N"/>
    <s v="N"/>
    <s v="Bens Bakery "/>
    <s v="Bens Bakery"/>
    <m/>
    <x v="1"/>
    <s v="260101VEW6HAD"/>
    <s v="Closed"/>
    <s v="Paid"/>
  </r>
  <r>
    <x v="159"/>
    <x v="73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59"/>
    <x v="16"/>
    <x v="7"/>
    <n v="9.43"/>
    <n v="1"/>
    <n v="9.43"/>
    <n v="9.43"/>
    <n v="9.43"/>
    <s v="N"/>
    <s v="N"/>
    <s v="Y"/>
    <s v="Bens Bakery "/>
    <s v="Bens Bakery"/>
    <m/>
    <x v="1"/>
    <s v="260101VEW6HAD"/>
    <s v="Closed"/>
    <s v="Paid"/>
  </r>
  <r>
    <x v="160"/>
    <x v="15"/>
    <x v="2"/>
    <n v="0"/>
    <n v="1"/>
    <n v="0"/>
    <n v="0"/>
    <n v="0"/>
    <s v="N"/>
    <s v="N"/>
    <s v="N"/>
    <s v="Bens Bakery "/>
    <s v="Bens Bakery"/>
    <m/>
    <x v="1"/>
    <s v="260101VEWTGRP"/>
    <s v="Closed"/>
    <s v="Paid"/>
  </r>
  <r>
    <x v="160"/>
    <x v="92"/>
    <x v="7"/>
    <n v="16.98"/>
    <n v="1"/>
    <n v="16.98"/>
    <n v="16.98"/>
    <n v="16.98"/>
    <s v="N"/>
    <s v="N"/>
    <s v="Y"/>
    <s v="Bens Bakery "/>
    <s v="Bens Bakery"/>
    <m/>
    <x v="1"/>
    <s v="260101VEWTGRP"/>
    <s v="Closed"/>
    <s v="Paid"/>
  </r>
  <r>
    <x v="161"/>
    <x v="15"/>
    <x v="2"/>
    <n v="0"/>
    <n v="1"/>
    <n v="0"/>
    <n v="0"/>
    <n v="0"/>
    <s v="N"/>
    <s v="N"/>
    <s v="N"/>
    <s v="Bens Bakery "/>
    <s v="Bens Bakery"/>
    <m/>
    <x v="1"/>
    <s v="260101VEWEH9W"/>
    <s v="Closed"/>
    <s v="Paid"/>
  </r>
  <r>
    <x v="161"/>
    <x v="49"/>
    <x v="7"/>
    <n v="5.66"/>
    <n v="1"/>
    <n v="5.66"/>
    <n v="5.66"/>
    <n v="5.66"/>
    <s v="N"/>
    <s v="N"/>
    <s v="Y"/>
    <s v="Bens Bakery "/>
    <s v="Bens Bakery"/>
    <m/>
    <x v="1"/>
    <s v="260101VEWEH9W"/>
    <s v="Closed"/>
    <s v="Paid"/>
  </r>
  <r>
    <x v="161"/>
    <x v="26"/>
    <x v="7"/>
    <n v="1.89"/>
    <n v="1"/>
    <n v="1.89"/>
    <n v="1.89"/>
    <n v="1.89"/>
    <s v="N"/>
    <s v="N"/>
    <s v="Y"/>
    <s v="Bens Bakery "/>
    <s v="Bens Bakery"/>
    <m/>
    <x v="1"/>
    <s v="260101VEWEH9W"/>
    <s v="Closed"/>
    <s v="Paid"/>
  </r>
  <r>
    <x v="162"/>
    <x v="50"/>
    <x v="5"/>
    <n v="3.5"/>
    <n v="1"/>
    <n v="3.5"/>
    <n v="3.5"/>
    <n v="3.5"/>
    <s v="N"/>
    <s v="N"/>
    <s v="N"/>
    <s v="Secawan "/>
    <s v="Secawan"/>
    <m/>
    <x v="0"/>
    <s v="260101IQFP7TX"/>
    <s v="Closed"/>
    <s v="Paid"/>
  </r>
  <r>
    <x v="162"/>
    <x v="4"/>
    <x v="2"/>
    <n v="0"/>
    <n v="1"/>
    <n v="0"/>
    <n v="0"/>
    <n v="0"/>
    <s v="N"/>
    <s v="N"/>
    <s v="N"/>
    <s v="Secawan "/>
    <s v="Secawan"/>
    <m/>
    <x v="0"/>
    <s v="260101IQFP7TX"/>
    <s v="Closed"/>
    <s v="Paid"/>
  </r>
  <r>
    <x v="163"/>
    <x v="42"/>
    <x v="2"/>
    <n v="0"/>
    <n v="1"/>
    <n v="0"/>
    <n v="0"/>
    <n v="0"/>
    <s v="N"/>
    <s v="N"/>
    <s v="N"/>
    <s v="Restore "/>
    <s v="Restore"/>
    <m/>
    <x v="2"/>
    <s v="260101UAXC7OO"/>
    <s v="Closed"/>
    <s v="Paid"/>
  </r>
  <r>
    <x v="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7OO"/>
    <s v="Closed"/>
    <s v="Paid"/>
  </r>
  <r>
    <x v="164"/>
    <x v="49"/>
    <x v="7"/>
    <n v="5.66"/>
    <n v="1"/>
    <n v="5.66"/>
    <n v="5.66"/>
    <n v="5.66"/>
    <s v="N"/>
    <s v="N"/>
    <s v="Y"/>
    <s v="Bens Bakery "/>
    <s v="Bens Bakery"/>
    <m/>
    <x v="1"/>
    <s v="260101VEWQN8V"/>
    <s v="Closed"/>
    <s v="Paid"/>
  </r>
  <r>
    <x v="164"/>
    <x v="48"/>
    <x v="7"/>
    <n v="3.77"/>
    <n v="1"/>
    <n v="3.77"/>
    <n v="3.77"/>
    <n v="3.77"/>
    <s v="N"/>
    <s v="N"/>
    <s v="Y"/>
    <s v="Bens Bakery "/>
    <s v="Bens Bakery"/>
    <m/>
    <x v="1"/>
    <s v="260101VEWQN8V"/>
    <s v="Closed"/>
    <s v="Paid"/>
  </r>
  <r>
    <x v="164"/>
    <x v="15"/>
    <x v="2"/>
    <n v="0"/>
    <n v="1"/>
    <n v="0"/>
    <n v="0"/>
    <n v="0"/>
    <s v="N"/>
    <s v="N"/>
    <s v="N"/>
    <s v="Bens Bakery "/>
    <s v="Bens Bakery"/>
    <m/>
    <x v="1"/>
    <s v="260101VEWQN8V"/>
    <s v="Closed"/>
    <s v="Paid"/>
  </r>
  <r>
    <x v="165"/>
    <x v="42"/>
    <x v="2"/>
    <n v="0"/>
    <n v="1"/>
    <n v="0"/>
    <n v="0"/>
    <n v="0"/>
    <s v="N"/>
    <s v="N"/>
    <s v="N"/>
    <s v="Restore "/>
    <s v="Restore"/>
    <m/>
    <x v="2"/>
    <s v="260101UAX628V"/>
    <s v="Closed"/>
    <s v="Paid"/>
  </r>
  <r>
    <x v="1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28V"/>
    <s v="Closed"/>
    <s v="Paid"/>
  </r>
  <r>
    <x v="166"/>
    <x v="28"/>
    <x v="3"/>
    <n v="6.8"/>
    <n v="1"/>
    <n v="6.8"/>
    <n v="6.8"/>
    <n v="5.78"/>
    <s v="N"/>
    <s v="N"/>
    <s v="N"/>
    <s v="Secawan "/>
    <s v="Secawan"/>
    <m/>
    <x v="0"/>
    <s v="260101IQFSNZQ"/>
    <s v="Closed"/>
    <s v="Paid"/>
  </r>
  <r>
    <x v="166"/>
    <x v="4"/>
    <x v="2"/>
    <n v="0"/>
    <n v="1"/>
    <n v="0"/>
    <n v="0"/>
    <n v="0"/>
    <s v="N"/>
    <s v="N"/>
    <s v="N"/>
    <s v="Secawan "/>
    <s v="Secawan"/>
    <m/>
    <x v="0"/>
    <s v="260101IQFSNZQ"/>
    <s v="Closed"/>
    <s v="Paid"/>
  </r>
  <r>
    <x v="167"/>
    <x v="14"/>
    <x v="2"/>
    <n v="0"/>
    <n v="1"/>
    <n v="0"/>
    <n v="0"/>
    <n v="0"/>
    <s v="N"/>
    <s v="N"/>
    <s v="N"/>
    <s v="Bens Bakery "/>
    <s v="Bens Bakery"/>
    <m/>
    <x v="1"/>
    <s v="260101VEW4LLK"/>
    <s v="Closed"/>
    <s v="Paid"/>
  </r>
  <r>
    <x v="167"/>
    <x v="26"/>
    <x v="7"/>
    <n v="1.89"/>
    <n v="2"/>
    <n v="3.78"/>
    <n v="3.78"/>
    <n v="3.78"/>
    <s v="N"/>
    <s v="N"/>
    <s v="Y"/>
    <s v="Bens Bakery "/>
    <s v="Bens Bakery"/>
    <m/>
    <x v="1"/>
    <s v="260101VEW4LLK"/>
    <s v="Closed"/>
    <s v="Paid"/>
  </r>
  <r>
    <x v="168"/>
    <x v="42"/>
    <x v="2"/>
    <n v="0"/>
    <n v="1"/>
    <n v="0"/>
    <n v="0"/>
    <n v="0"/>
    <s v="N"/>
    <s v="N"/>
    <s v="N"/>
    <s v="Restore "/>
    <s v="Restore"/>
    <m/>
    <x v="2"/>
    <s v="260101UAXRF2H"/>
    <s v="Closed"/>
    <s v="Paid"/>
  </r>
  <r>
    <x v="168"/>
    <x v="93"/>
    <x v="9"/>
    <n v="20"/>
    <n v="1"/>
    <n v="20"/>
    <n v="20"/>
    <n v="20"/>
    <s v="N"/>
    <s v="N"/>
    <s v="N"/>
    <s v="Restore "/>
    <s v="Restore"/>
    <m/>
    <x v="2"/>
    <s v="260101UAXRF2H"/>
    <s v="Closed"/>
    <s v="Paid"/>
  </r>
  <r>
    <x v="168"/>
    <x v="62"/>
    <x v="9"/>
    <n v="14.9"/>
    <n v="1"/>
    <n v="14.9"/>
    <n v="14.9"/>
    <n v="14.9"/>
    <s v="N"/>
    <s v="N"/>
    <s v="N"/>
    <s v="Restore "/>
    <s v="Restore"/>
    <m/>
    <x v="2"/>
    <s v="260101UAXRF2H"/>
    <s v="Closed"/>
    <s v="Paid"/>
  </r>
  <r>
    <x v="169"/>
    <x v="42"/>
    <x v="2"/>
    <n v="0"/>
    <n v="1"/>
    <n v="0"/>
    <n v="0"/>
    <n v="0"/>
    <s v="N"/>
    <s v="N"/>
    <s v="N"/>
    <s v="Restore "/>
    <s v="Restore"/>
    <m/>
    <x v="2"/>
    <s v="260101UAXWUVC"/>
    <s v="Closed"/>
    <s v="Paid"/>
  </r>
  <r>
    <x v="1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WUVC"/>
    <s v="Closed"/>
    <s v="Paid"/>
  </r>
  <r>
    <x v="169"/>
    <x v="63"/>
    <x v="9"/>
    <n v="20"/>
    <n v="1"/>
    <n v="20"/>
    <n v="20"/>
    <n v="20"/>
    <s v="N"/>
    <s v="N"/>
    <s v="N"/>
    <s v="Restore "/>
    <s v="Restore"/>
    <m/>
    <x v="2"/>
    <s v="260101UAXWUVC"/>
    <s v="Closed"/>
    <s v="Paid"/>
  </r>
  <r>
    <x v="170"/>
    <x v="15"/>
    <x v="2"/>
    <n v="0"/>
    <n v="1"/>
    <n v="0"/>
    <n v="0"/>
    <n v="0"/>
    <s v="N"/>
    <s v="N"/>
    <s v="N"/>
    <s v="Bens Bakery "/>
    <s v="Bens Bakery"/>
    <m/>
    <x v="1"/>
    <s v="260101VEW366Z"/>
    <s v="Closed"/>
    <s v="Paid"/>
  </r>
  <r>
    <x v="170"/>
    <x v="25"/>
    <x v="7"/>
    <n v="5.66"/>
    <n v="1"/>
    <n v="5.66"/>
    <n v="5.66"/>
    <n v="5.66"/>
    <s v="N"/>
    <s v="N"/>
    <s v="Y"/>
    <s v="Bens Bakery "/>
    <s v="Bens Bakery"/>
    <m/>
    <x v="1"/>
    <s v="260101VEW366Z"/>
    <s v="Closed"/>
    <s v="Paid"/>
  </r>
  <r>
    <x v="171"/>
    <x v="94"/>
    <x v="3"/>
    <n v="5.8"/>
    <n v="1"/>
    <n v="5.8"/>
    <n v="5.8"/>
    <n v="5.8"/>
    <s v="N"/>
    <s v="N"/>
    <s v="N"/>
    <s v="Secawan "/>
    <s v="Secawan"/>
    <m/>
    <x v="0"/>
    <s v="260101IQFESCH"/>
    <s v="Closed"/>
    <s v="Paid"/>
  </r>
  <r>
    <x v="171"/>
    <x v="18"/>
    <x v="5"/>
    <n v="7.8"/>
    <n v="1"/>
    <n v="7.8"/>
    <n v="7.8"/>
    <n v="7.8"/>
    <s v="N"/>
    <s v="N"/>
    <s v="N"/>
    <s v="Secawan "/>
    <s v="Secawan"/>
    <m/>
    <x v="0"/>
    <s v="260101IQFESCH"/>
    <s v="Closed"/>
    <s v="Paid"/>
  </r>
  <r>
    <x v="171"/>
    <x v="39"/>
    <x v="6"/>
    <n v="4"/>
    <n v="1"/>
    <n v="4"/>
    <n v="4"/>
    <n v="4"/>
    <s v="N"/>
    <s v="N"/>
    <s v="N"/>
    <s v="Secawan "/>
    <s v="Secawan"/>
    <m/>
    <x v="0"/>
    <s v="260101IQFESCH"/>
    <s v="Closed"/>
    <s v="Paid"/>
  </r>
  <r>
    <x v="171"/>
    <x v="95"/>
    <x v="5"/>
    <n v="13.8"/>
    <n v="1"/>
    <n v="13.8"/>
    <n v="13.8"/>
    <n v="13.8"/>
    <s v="N"/>
    <s v="N"/>
    <s v="N"/>
    <s v="Secawan "/>
    <s v="Secawan"/>
    <m/>
    <x v="0"/>
    <s v="260101IQFESCH"/>
    <s v="Closed"/>
    <s v="Paid"/>
  </r>
  <r>
    <x v="171"/>
    <x v="2"/>
    <x v="2"/>
    <n v="0"/>
    <n v="1"/>
    <n v="0"/>
    <n v="0"/>
    <n v="0"/>
    <s v="N"/>
    <s v="N"/>
    <s v="N"/>
    <s v="Secawan "/>
    <s v="Secawan"/>
    <m/>
    <x v="0"/>
    <s v="260101IQFESCH"/>
    <s v="Closed"/>
    <s v="Paid"/>
  </r>
  <r>
    <x v="171"/>
    <x v="80"/>
    <x v="5"/>
    <n v="12.8"/>
    <n v="1"/>
    <n v="12.8"/>
    <n v="12.8"/>
    <n v="12.8"/>
    <s v="N"/>
    <s v="N"/>
    <s v="N"/>
    <s v="Secawan "/>
    <s v="Secawan"/>
    <m/>
    <x v="0"/>
    <s v="260101IQFESCH"/>
    <s v="Closed"/>
    <s v="Paid"/>
  </r>
  <r>
    <x v="172"/>
    <x v="42"/>
    <x v="2"/>
    <n v="0"/>
    <n v="1"/>
    <n v="0"/>
    <n v="0"/>
    <n v="0"/>
    <s v="N"/>
    <s v="N"/>
    <s v="N"/>
    <s v="Restore "/>
    <s v="Restore"/>
    <m/>
    <x v="2"/>
    <s v="260101UAXTZGC"/>
    <s v="Closed"/>
    <s v="Paid"/>
  </r>
  <r>
    <x v="1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TZGC"/>
    <s v="Closed"/>
    <s v="Paid"/>
  </r>
  <r>
    <x v="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ZGC"/>
    <s v="Closed"/>
    <s v="Paid"/>
  </r>
  <r>
    <x v="172"/>
    <x v="96"/>
    <x v="9"/>
    <n v="20"/>
    <n v="1"/>
    <n v="20"/>
    <n v="20"/>
    <n v="20"/>
    <s v="N"/>
    <s v="N"/>
    <s v="N"/>
    <s v="Restore "/>
    <s v="Restore"/>
    <m/>
    <x v="2"/>
    <s v="260101UAXTZGC"/>
    <s v="Closed"/>
    <s v="Paid"/>
  </r>
  <r>
    <x v="173"/>
    <x v="2"/>
    <x v="2"/>
    <n v="0"/>
    <n v="1"/>
    <n v="0"/>
    <n v="0"/>
    <n v="0"/>
    <s v="N"/>
    <s v="N"/>
    <s v="N"/>
    <s v="Secawan "/>
    <s v="Secawan"/>
    <m/>
    <x v="0"/>
    <s v="260101IQFNXUP"/>
    <s v="Closed"/>
    <s v="Paid"/>
  </r>
  <r>
    <x v="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NXUP"/>
    <s v="Closed"/>
    <s v="Paid"/>
  </r>
  <r>
    <x v="1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NXUP"/>
    <s v="Closed"/>
    <s v="Paid"/>
  </r>
  <r>
    <x v="174"/>
    <x v="56"/>
    <x v="5"/>
    <n v="12.8"/>
    <n v="1"/>
    <n v="12.8"/>
    <n v="12.8"/>
    <n v="12.8"/>
    <s v="N"/>
    <s v="N"/>
    <s v="N"/>
    <s v="Secawan "/>
    <s v="Secawan"/>
    <m/>
    <x v="0"/>
    <s v="260101IQFX8K8"/>
    <s v="Closed"/>
    <s v="Paid"/>
  </r>
  <r>
    <x v="174"/>
    <x v="2"/>
    <x v="2"/>
    <n v="0"/>
    <n v="1"/>
    <n v="0"/>
    <n v="0"/>
    <n v="0"/>
    <s v="N"/>
    <s v="N"/>
    <s v="N"/>
    <s v="Secawan "/>
    <s v="Secawan"/>
    <m/>
    <x v="0"/>
    <s v="260101IQFX8K8"/>
    <s v="Closed"/>
    <s v="Paid"/>
  </r>
  <r>
    <x v="175"/>
    <x v="35"/>
    <x v="6"/>
    <n v="4.5"/>
    <n v="1"/>
    <n v="4.5"/>
    <n v="4.5"/>
    <n v="4.5"/>
    <s v="N"/>
    <s v="N"/>
    <s v="N"/>
    <s v="Secawan "/>
    <s v="Secawan"/>
    <m/>
    <x v="0"/>
    <s v="260101IQF1AX9"/>
    <s v="Closed"/>
    <s v="Paid"/>
  </r>
  <r>
    <x v="175"/>
    <x v="90"/>
    <x v="1"/>
    <n v="6"/>
    <n v="1"/>
    <n v="6"/>
    <n v="6"/>
    <n v="6"/>
    <s v="N"/>
    <s v="N"/>
    <s v="N"/>
    <s v="Secawan "/>
    <s v="Secawan"/>
    <m/>
    <x v="0"/>
    <s v="260101IQF1AX9"/>
    <s v="Closed"/>
    <s v="Paid"/>
  </r>
  <r>
    <x v="175"/>
    <x v="4"/>
    <x v="2"/>
    <n v="0"/>
    <n v="1"/>
    <n v="0"/>
    <n v="0"/>
    <n v="0"/>
    <s v="N"/>
    <s v="N"/>
    <s v="N"/>
    <s v="Secawan "/>
    <s v="Secawan"/>
    <m/>
    <x v="0"/>
    <s v="260101IQF1AX9"/>
    <s v="Closed"/>
    <s v="Paid"/>
  </r>
  <r>
    <x v="176"/>
    <x v="26"/>
    <x v="7"/>
    <n v="1.89"/>
    <n v="1"/>
    <n v="1.89"/>
    <n v="1.89"/>
    <n v="1.89"/>
    <s v="N"/>
    <s v="N"/>
    <s v="Y"/>
    <s v="Bens Bakery "/>
    <s v="Bens Bakery"/>
    <m/>
    <x v="1"/>
    <s v="260101VEWLUF5"/>
    <s v="Closed"/>
    <s v="Paid"/>
  </r>
  <r>
    <x v="176"/>
    <x v="15"/>
    <x v="2"/>
    <n v="0"/>
    <n v="1"/>
    <n v="0"/>
    <n v="0"/>
    <n v="0"/>
    <s v="N"/>
    <s v="N"/>
    <s v="N"/>
    <s v="Bens Bakery "/>
    <s v="Bens Bakery"/>
    <m/>
    <x v="1"/>
    <s v="260101VEWLUF5"/>
    <s v="Closed"/>
    <s v="Paid"/>
  </r>
  <r>
    <x v="176"/>
    <x v="73"/>
    <x v="7"/>
    <n v="9.43"/>
    <n v="1"/>
    <n v="9.43"/>
    <n v="9.43"/>
    <n v="9.43"/>
    <s v="N"/>
    <s v="N"/>
    <s v="Y"/>
    <s v="Bens Bakery "/>
    <s v="Bens Bakery"/>
    <m/>
    <x v="1"/>
    <s v="260101VEWLUF5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7"/>
    <x v="42"/>
    <x v="2"/>
    <n v="0"/>
    <n v="1"/>
    <n v="0"/>
    <n v="0"/>
    <n v="0"/>
    <s v="N"/>
    <s v="N"/>
    <s v="N"/>
    <s v="Restore "/>
    <s v="Restore"/>
    <m/>
    <x v="2"/>
    <s v="260101UAXKHPP"/>
    <s v="Closed"/>
    <s v="Paid"/>
  </r>
  <r>
    <x v="177"/>
    <x v="63"/>
    <x v="9"/>
    <n v="20"/>
    <n v="1"/>
    <n v="20"/>
    <n v="20"/>
    <n v="20"/>
    <s v="N"/>
    <s v="N"/>
    <s v="N"/>
    <s v="Restore "/>
    <s v="Restore"/>
    <m/>
    <x v="2"/>
    <s v="260101UAXKHPP"/>
    <s v="Closed"/>
    <s v="Paid"/>
  </r>
  <r>
    <x v="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HPP"/>
    <s v="Closed"/>
    <s v="Paid"/>
  </r>
  <r>
    <x v="177"/>
    <x v="58"/>
    <x v="9"/>
    <n v="19"/>
    <n v="1"/>
    <n v="19"/>
    <n v="19"/>
    <n v="19"/>
    <s v="N"/>
    <s v="N"/>
    <s v="N"/>
    <s v="Restore "/>
    <s v="Restore"/>
    <m/>
    <x v="2"/>
    <s v="260101UAXKHPP"/>
    <s v="Closed"/>
    <s v="Paid"/>
  </r>
  <r>
    <x v="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IX9"/>
    <s v="Closed"/>
    <s v="Paid"/>
  </r>
  <r>
    <x v="178"/>
    <x v="42"/>
    <x v="2"/>
    <n v="0"/>
    <n v="1"/>
    <n v="0"/>
    <n v="0"/>
    <n v="0"/>
    <s v="N"/>
    <s v="N"/>
    <s v="N"/>
    <s v="Restore "/>
    <s v="Restore"/>
    <m/>
    <x v="2"/>
    <s v="260101UAX4IX9"/>
    <s v="Closed"/>
    <s v="Paid"/>
  </r>
  <r>
    <x v="179"/>
    <x v="42"/>
    <x v="2"/>
    <n v="0"/>
    <n v="1"/>
    <n v="0"/>
    <n v="0"/>
    <n v="0"/>
    <s v="N"/>
    <s v="N"/>
    <s v="N"/>
    <s v="Restore "/>
    <s v="Restore"/>
    <m/>
    <x v="2"/>
    <s v="260101UAXBP7O"/>
    <s v="Closed"/>
    <s v="Paid"/>
  </r>
  <r>
    <x v="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BP7O"/>
    <s v="Closed"/>
    <s v="Paid"/>
  </r>
  <r>
    <x v="1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6SM"/>
    <s v="Closed"/>
    <s v="Paid"/>
  </r>
  <r>
    <x v="180"/>
    <x v="97"/>
    <x v="5"/>
    <n v="13.8"/>
    <n v="1"/>
    <n v="13.8"/>
    <n v="13.8"/>
    <n v="13.8"/>
    <s v="N"/>
    <s v="N"/>
    <s v="N"/>
    <s v="Secawan "/>
    <s v="Secawan"/>
    <m/>
    <x v="0"/>
    <s v="260101IQF66SM"/>
    <s v="Closed"/>
    <s v="Paid"/>
  </r>
  <r>
    <x v="180"/>
    <x v="2"/>
    <x v="2"/>
    <n v="0"/>
    <n v="1"/>
    <n v="0"/>
    <n v="0"/>
    <n v="0"/>
    <s v="N"/>
    <s v="N"/>
    <s v="N"/>
    <s v="Secawan "/>
    <s v="Secawan"/>
    <m/>
    <x v="0"/>
    <s v="260101IQF66SM"/>
    <s v="Closed"/>
    <s v="Paid"/>
  </r>
  <r>
    <x v="181"/>
    <x v="42"/>
    <x v="2"/>
    <n v="0"/>
    <n v="1"/>
    <n v="0"/>
    <n v="0"/>
    <n v="0"/>
    <s v="N"/>
    <s v="N"/>
    <s v="N"/>
    <s v="Restore "/>
    <s v="Restore"/>
    <m/>
    <x v="2"/>
    <s v="260101UAXMN5D"/>
    <s v="Closed"/>
    <s v="Paid"/>
  </r>
  <r>
    <x v="18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N5D"/>
    <s v="Closed"/>
    <s v="Paid"/>
  </r>
  <r>
    <x v="182"/>
    <x v="64"/>
    <x v="7"/>
    <n v="16.98"/>
    <n v="2"/>
    <n v="33.96"/>
    <n v="33.96"/>
    <n v="33.96"/>
    <s v="N"/>
    <s v="N"/>
    <s v="Y"/>
    <s v="Bens Bakery "/>
    <s v="Bens Bakery"/>
    <m/>
    <x v="1"/>
    <s v="260101VEW5D8I"/>
    <s v="Closed"/>
    <s v="Paid"/>
  </r>
  <r>
    <x v="182"/>
    <x v="14"/>
    <x v="2"/>
    <n v="0"/>
    <n v="1"/>
    <n v="0"/>
    <n v="0"/>
    <n v="0"/>
    <s v="N"/>
    <s v="N"/>
    <s v="N"/>
    <s v="Bens Bakery "/>
    <s v="Bens Bakery"/>
    <m/>
    <x v="1"/>
    <s v="260101VEW5D8I"/>
    <s v="Closed"/>
    <s v="Paid"/>
  </r>
  <r>
    <x v="183"/>
    <x v="81"/>
    <x v="3"/>
    <n v="15"/>
    <n v="1"/>
    <n v="15"/>
    <n v="15"/>
    <n v="15"/>
    <s v="N"/>
    <s v="N"/>
    <s v="N"/>
    <s v="Secawan "/>
    <s v="Secawan"/>
    <m/>
    <x v="0"/>
    <s v="260101IQFL1CV"/>
    <s v="Closed"/>
    <s v="Paid"/>
  </r>
  <r>
    <x v="183"/>
    <x v="4"/>
    <x v="2"/>
    <n v="0"/>
    <n v="1"/>
    <n v="0"/>
    <n v="0"/>
    <n v="0"/>
    <s v="N"/>
    <s v="N"/>
    <s v="N"/>
    <s v="Secawan "/>
    <s v="Secawan"/>
    <m/>
    <x v="0"/>
    <s v="260101IQFL1CV"/>
    <s v="Closed"/>
    <s v="Paid"/>
  </r>
  <r>
    <x v="184"/>
    <x v="81"/>
    <x v="3"/>
    <n v="15"/>
    <n v="1"/>
    <n v="15"/>
    <n v="15"/>
    <n v="15"/>
    <s v="N"/>
    <s v="N"/>
    <s v="N"/>
    <s v="Secawan "/>
    <s v="Secawan"/>
    <m/>
    <x v="0"/>
    <s v="260101IQF7AMH"/>
    <s v="Closed"/>
    <s v="Paid"/>
  </r>
  <r>
    <x v="184"/>
    <x v="30"/>
    <x v="5"/>
    <n v="3.4"/>
    <n v="1"/>
    <n v="3.4"/>
    <n v="3.4"/>
    <n v="3.4"/>
    <s v="N"/>
    <s v="N"/>
    <s v="N"/>
    <s v="Secawan "/>
    <s v="Secawan"/>
    <m/>
    <x v="0"/>
    <s v="260101IQF7AMH"/>
    <s v="Closed"/>
    <s v="Paid"/>
  </r>
  <r>
    <x v="184"/>
    <x v="2"/>
    <x v="2"/>
    <n v="0"/>
    <n v="1"/>
    <n v="0"/>
    <n v="0"/>
    <n v="0"/>
    <s v="N"/>
    <s v="N"/>
    <s v="N"/>
    <s v="Secawan "/>
    <s v="Secawan"/>
    <m/>
    <x v="0"/>
    <s v="260101IQF7AMH"/>
    <s v="Closed"/>
    <s v="Paid"/>
  </r>
  <r>
    <x v="185"/>
    <x v="49"/>
    <x v="7"/>
    <n v="5.66"/>
    <n v="1"/>
    <n v="5.66"/>
    <n v="5.66"/>
    <n v="5.66"/>
    <s v="N"/>
    <s v="N"/>
    <s v="Y"/>
    <s v="Bens Bakery "/>
    <s v="Bens Bakery"/>
    <m/>
    <x v="1"/>
    <s v="260101VEWSX5L"/>
    <s v="Closed"/>
    <s v="Paid"/>
  </r>
  <r>
    <x v="185"/>
    <x v="48"/>
    <x v="7"/>
    <n v="3.77"/>
    <n v="2"/>
    <n v="7.54"/>
    <n v="7.54"/>
    <n v="7.54"/>
    <s v="N"/>
    <s v="N"/>
    <s v="Y"/>
    <s v="Bens Bakery "/>
    <s v="Bens Bakery"/>
    <m/>
    <x v="1"/>
    <s v="260101VEWSX5L"/>
    <s v="Closed"/>
    <s v="Paid"/>
  </r>
  <r>
    <x v="186"/>
    <x v="4"/>
    <x v="2"/>
    <n v="0"/>
    <n v="1"/>
    <n v="0"/>
    <n v="0"/>
    <n v="0"/>
    <s v="N"/>
    <s v="N"/>
    <s v="N"/>
    <s v="Secawan "/>
    <s v="Secawan"/>
    <m/>
    <x v="0"/>
    <s v="260101IQF0MKN"/>
    <s v="Closed"/>
    <s v="Paid"/>
  </r>
  <r>
    <x v="186"/>
    <x v="98"/>
    <x v="5"/>
    <n v="13.8"/>
    <n v="1"/>
    <n v="13.8"/>
    <n v="13.8"/>
    <n v="13.8"/>
    <s v="N"/>
    <s v="N"/>
    <s v="N"/>
    <s v="Secawan "/>
    <s v="Secawan"/>
    <m/>
    <x v="0"/>
    <s v="260101IQF0MKN"/>
    <s v="Closed"/>
    <s v="Paid"/>
  </r>
  <r>
    <x v="186"/>
    <x v="36"/>
    <x v="3"/>
    <n v="18"/>
    <n v="1"/>
    <n v="18"/>
    <n v="18"/>
    <n v="18"/>
    <s v="N"/>
    <s v="N"/>
    <s v="N"/>
    <s v="Secawan "/>
    <s v="Secawan"/>
    <m/>
    <x v="0"/>
    <s v="260101IQF0MKN"/>
    <s v="Closed"/>
    <s v="Paid"/>
  </r>
  <r>
    <x v="187"/>
    <x v="2"/>
    <x v="2"/>
    <n v="0"/>
    <n v="1"/>
    <n v="0"/>
    <n v="0"/>
    <n v="0"/>
    <s v="N"/>
    <s v="N"/>
    <s v="N"/>
    <s v="Secawan "/>
    <s v="Secawan"/>
    <m/>
    <x v="0"/>
    <s v="260101IQFOIV5"/>
    <s v="Closed"/>
    <s v="Paid"/>
  </r>
  <r>
    <x v="187"/>
    <x v="90"/>
    <x v="1"/>
    <n v="6"/>
    <n v="1"/>
    <n v="6"/>
    <n v="6"/>
    <n v="6"/>
    <s v="N"/>
    <s v="N"/>
    <s v="N"/>
    <s v="Secawan "/>
    <s v="Secawan"/>
    <m/>
    <x v="0"/>
    <s v="260101IQFOIV5"/>
    <s v="Closed"/>
    <s v="Paid"/>
  </r>
  <r>
    <x v="187"/>
    <x v="40"/>
    <x v="5"/>
    <n v="18.5"/>
    <n v="1"/>
    <n v="18.5"/>
    <n v="18.5"/>
    <n v="18.5"/>
    <s v="N"/>
    <s v="N"/>
    <s v="N"/>
    <s v="Secawan "/>
    <s v="Secawan"/>
    <m/>
    <x v="0"/>
    <s v="260101IQFOIV5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63"/>
    <x v="9"/>
    <n v="20"/>
    <n v="1"/>
    <n v="20"/>
    <n v="20"/>
    <n v="20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8"/>
    <x v="42"/>
    <x v="2"/>
    <n v="0"/>
    <n v="1"/>
    <n v="0"/>
    <n v="0"/>
    <n v="0"/>
    <s v="N"/>
    <s v="N"/>
    <s v="N"/>
    <s v="Restore "/>
    <s v="Restore"/>
    <m/>
    <x v="2"/>
    <s v="260101UAXOKBB"/>
    <s v="Closed"/>
    <s v="Paid"/>
  </r>
  <r>
    <x v="188"/>
    <x v="58"/>
    <x v="9"/>
    <n v="19"/>
    <n v="1"/>
    <n v="19"/>
    <n v="19"/>
    <n v="19"/>
    <s v="N"/>
    <s v="N"/>
    <s v="N"/>
    <s v="Restore "/>
    <s v="Restore"/>
    <m/>
    <x v="2"/>
    <s v="260101UAXOKBB"/>
    <s v="Closed"/>
    <s v="Paid"/>
  </r>
  <r>
    <x v="18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KBB"/>
    <s v="Closed"/>
    <s v="Paid"/>
  </r>
  <r>
    <x v="189"/>
    <x v="2"/>
    <x v="2"/>
    <n v="0"/>
    <n v="1"/>
    <n v="0"/>
    <n v="0"/>
    <n v="0"/>
    <s v="N"/>
    <s v="N"/>
    <s v="N"/>
    <s v="Secawan "/>
    <s v="Secawan"/>
    <m/>
    <x v="0"/>
    <s v="260101IQFF4LH"/>
    <s v="Closed"/>
    <s v="Paid"/>
  </r>
  <r>
    <x v="189"/>
    <x v="56"/>
    <x v="5"/>
    <n v="12.8"/>
    <n v="1"/>
    <n v="12.8"/>
    <n v="12.8"/>
    <n v="12.8"/>
    <s v="N"/>
    <s v="N"/>
    <s v="N"/>
    <s v="Secawan "/>
    <s v="Secawan"/>
    <m/>
    <x v="0"/>
    <s v="260101IQFF4LH"/>
    <s v="Closed"/>
    <s v="Paid"/>
  </r>
  <r>
    <x v="1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QBU"/>
    <s v="Closed"/>
    <s v="Paid"/>
  </r>
  <r>
    <x v="190"/>
    <x v="42"/>
    <x v="2"/>
    <n v="0"/>
    <n v="1"/>
    <n v="0"/>
    <n v="0"/>
    <n v="0"/>
    <s v="N"/>
    <s v="N"/>
    <s v="N"/>
    <s v="Restore "/>
    <s v="Restore"/>
    <m/>
    <x v="2"/>
    <s v="260101UAXEQBU"/>
    <s v="Closed"/>
    <s v="Paid"/>
  </r>
  <r>
    <x v="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SSA"/>
    <s v="Closed"/>
    <s v="Paid"/>
  </r>
  <r>
    <x v="191"/>
    <x v="42"/>
    <x v="2"/>
    <n v="0"/>
    <n v="1"/>
    <n v="0"/>
    <n v="0"/>
    <n v="0"/>
    <s v="N"/>
    <s v="N"/>
    <s v="N"/>
    <s v="Restore "/>
    <s v="Restore"/>
    <m/>
    <x v="2"/>
    <s v="260101UAX6SSA"/>
    <s v="Closed"/>
    <s v="Paid"/>
  </r>
  <r>
    <x v="192"/>
    <x v="58"/>
    <x v="9"/>
    <n v="19"/>
    <n v="1"/>
    <n v="19"/>
    <n v="19"/>
    <n v="19"/>
    <s v="N"/>
    <s v="N"/>
    <s v="N"/>
    <s v="Restore "/>
    <s v="Restore"/>
    <m/>
    <x v="2"/>
    <s v="260101UAXKUS0"/>
    <s v="Closed"/>
    <s v="Paid"/>
  </r>
  <r>
    <x v="192"/>
    <x v="42"/>
    <x v="2"/>
    <n v="0"/>
    <n v="1"/>
    <n v="0"/>
    <n v="0"/>
    <n v="0"/>
    <s v="N"/>
    <s v="N"/>
    <s v="N"/>
    <s v="Restore "/>
    <s v="Restore"/>
    <m/>
    <x v="2"/>
    <s v="260101UAXKUS0"/>
    <s v="Closed"/>
    <s v="Paid"/>
  </r>
  <r>
    <x v="193"/>
    <x v="42"/>
    <x v="2"/>
    <n v="0"/>
    <n v="1"/>
    <n v="0"/>
    <n v="0"/>
    <n v="0"/>
    <s v="N"/>
    <s v="N"/>
    <s v="N"/>
    <s v="Restore "/>
    <s v="Restore"/>
    <m/>
    <x v="2"/>
    <s v="260101UAXL9KW"/>
    <s v="Closed"/>
    <s v="Paid"/>
  </r>
  <r>
    <x v="1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L9KW"/>
    <s v="Closed"/>
    <s v="Paid"/>
  </r>
  <r>
    <x v="194"/>
    <x v="4"/>
    <x v="2"/>
    <n v="0"/>
    <n v="1"/>
    <n v="0"/>
    <n v="0"/>
    <n v="0"/>
    <s v="N"/>
    <s v="N"/>
    <s v="N"/>
    <s v="Secawan "/>
    <s v="Secawan"/>
    <m/>
    <x v="0"/>
    <s v="260101IQFHZTE"/>
    <s v="Closed"/>
    <s v="Paid"/>
  </r>
  <r>
    <x v="194"/>
    <x v="6"/>
    <x v="5"/>
    <n v="6.8"/>
    <n v="2"/>
    <n v="13.6"/>
    <n v="13.6"/>
    <n v="13.6"/>
    <s v="N"/>
    <s v="N"/>
    <s v="N"/>
    <s v="Secawan "/>
    <s v="Secawan"/>
    <m/>
    <x v="0"/>
    <s v="260101IQFHZTE"/>
    <s v="Closed"/>
    <s v="Paid"/>
  </r>
  <r>
    <x v="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G2VL"/>
    <s v="Closed"/>
    <s v="Paid"/>
  </r>
  <r>
    <x v="195"/>
    <x v="42"/>
    <x v="2"/>
    <n v="0"/>
    <n v="1"/>
    <n v="0"/>
    <n v="0"/>
    <n v="0"/>
    <s v="N"/>
    <s v="N"/>
    <s v="N"/>
    <s v="Restore "/>
    <s v="Restore"/>
    <m/>
    <x v="2"/>
    <s v="260101UAXG2VL"/>
    <s v="Closed"/>
    <s v="Paid"/>
  </r>
  <r>
    <x v="196"/>
    <x v="4"/>
    <x v="2"/>
    <n v="0"/>
    <n v="1"/>
    <n v="0"/>
    <n v="0"/>
    <n v="0"/>
    <s v="N"/>
    <s v="N"/>
    <s v="N"/>
    <s v="Secawan "/>
    <s v="Secawan"/>
    <m/>
    <x v="0"/>
    <s v="260101IQF4DEK"/>
    <s v="Closed"/>
    <s v="Paid"/>
  </r>
  <r>
    <x v="1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4DEK"/>
    <s v="Closed"/>
    <s v="Paid"/>
  </r>
  <r>
    <x v="197"/>
    <x v="14"/>
    <x v="2"/>
    <n v="0"/>
    <n v="1"/>
    <n v="0"/>
    <n v="0"/>
    <n v="0"/>
    <s v="N"/>
    <s v="N"/>
    <s v="N"/>
    <s v="Bens Bakery "/>
    <s v="Bens Bakery"/>
    <m/>
    <x v="1"/>
    <s v="260101VEW157J"/>
    <s v="Closed"/>
    <s v="Paid"/>
  </r>
  <r>
    <x v="197"/>
    <x v="100"/>
    <x v="7"/>
    <n v="5.66"/>
    <n v="1"/>
    <n v="5.66"/>
    <n v="5.66"/>
    <n v="5.66"/>
    <s v="N"/>
    <s v="N"/>
    <s v="Y"/>
    <s v="Bens Bakery "/>
    <s v="Bens Bakery"/>
    <m/>
    <x v="1"/>
    <s v="260101VEW157J"/>
    <s v="Closed"/>
    <s v="Paid"/>
  </r>
  <r>
    <x v="198"/>
    <x v="101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8"/>
    <x v="102"/>
    <x v="9"/>
    <n v="30"/>
    <n v="1"/>
    <n v="30"/>
    <n v="30"/>
    <n v="30"/>
    <s v="N"/>
    <s v="N"/>
    <s v="N"/>
    <s v="Restore "/>
    <s v="Restore"/>
    <m/>
    <x v="2"/>
    <s v="260101UAXQ2P8"/>
    <s v="Closed"/>
    <s v="Paid"/>
  </r>
  <r>
    <x v="198"/>
    <x v="42"/>
    <x v="2"/>
    <n v="0"/>
    <n v="1"/>
    <n v="0"/>
    <n v="0"/>
    <n v="0"/>
    <s v="N"/>
    <s v="N"/>
    <s v="N"/>
    <s v="Restore "/>
    <s v="Restore"/>
    <m/>
    <x v="2"/>
    <s v="260101UAXQ2P8"/>
    <s v="Closed"/>
    <s v="Paid"/>
  </r>
  <r>
    <x v="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Q2P8"/>
    <s v="Closed"/>
    <s v="Paid"/>
  </r>
  <r>
    <x v="198"/>
    <x v="63"/>
    <x v="9"/>
    <n v="20"/>
    <n v="1"/>
    <n v="20"/>
    <n v="20"/>
    <n v="20"/>
    <s v="N"/>
    <s v="N"/>
    <s v="N"/>
    <s v="Restore "/>
    <s v="Restore"/>
    <m/>
    <x v="2"/>
    <s v="260101UAXQ2P8"/>
    <s v="Closed"/>
    <s v="Paid"/>
  </r>
  <r>
    <x v="199"/>
    <x v="90"/>
    <x v="1"/>
    <n v="6"/>
    <n v="1"/>
    <n v="6"/>
    <n v="6"/>
    <n v="6"/>
    <s v="N"/>
    <s v="N"/>
    <s v="N"/>
    <s v="Secawan "/>
    <s v="Secawan"/>
    <m/>
    <x v="0"/>
    <s v="260101IQF4PFE"/>
    <s v="Closed"/>
    <s v="Paid"/>
  </r>
  <r>
    <x v="199"/>
    <x v="4"/>
    <x v="2"/>
    <n v="0"/>
    <n v="1"/>
    <n v="0"/>
    <n v="0"/>
    <n v="0"/>
    <s v="N"/>
    <s v="N"/>
    <s v="N"/>
    <s v="Secawan "/>
    <s v="Secawan"/>
    <m/>
    <x v="0"/>
    <s v="260101IQF4PFE"/>
    <s v="Closed"/>
    <s v="Paid"/>
  </r>
  <r>
    <x v="200"/>
    <x v="2"/>
    <x v="2"/>
    <n v="0"/>
    <n v="1"/>
    <n v="0"/>
    <n v="0"/>
    <n v="0"/>
    <s v="N"/>
    <s v="N"/>
    <s v="N"/>
    <s v="Secawan "/>
    <s v="Secawan"/>
    <m/>
    <x v="0"/>
    <s v="260101IQFWOD6"/>
    <s v="Closed"/>
    <s v="Paid"/>
  </r>
  <r>
    <x v="200"/>
    <x v="56"/>
    <x v="5"/>
    <n v="12.8"/>
    <n v="1"/>
    <n v="12.8"/>
    <n v="12.8"/>
    <n v="12.8"/>
    <s v="N"/>
    <s v="N"/>
    <s v="N"/>
    <s v="Secawan "/>
    <s v="Secawan"/>
    <m/>
    <x v="0"/>
    <s v="260101IQFWOD6"/>
    <s v="Closed"/>
    <s v="Paid"/>
  </r>
  <r>
    <x v="201"/>
    <x v="2"/>
    <x v="2"/>
    <n v="0"/>
    <n v="1"/>
    <n v="0"/>
    <n v="0"/>
    <n v="0"/>
    <s v="N"/>
    <s v="N"/>
    <s v="N"/>
    <s v="Secawan "/>
    <s v="Secawan"/>
    <m/>
    <x v="0"/>
    <s v="260101IQFKN7I"/>
    <s v="Closed"/>
    <s v="Paid"/>
  </r>
  <r>
    <x v="201"/>
    <x v="103"/>
    <x v="5"/>
    <n v="11.8"/>
    <n v="1"/>
    <n v="11.8"/>
    <n v="11.8"/>
    <n v="11.8"/>
    <s v="N"/>
    <s v="N"/>
    <s v="N"/>
    <s v="Secawan "/>
    <s v="Secawan"/>
    <m/>
    <x v="0"/>
    <s v="260101IQFKN7I"/>
    <s v="Closed"/>
    <s v="Paid"/>
  </r>
  <r>
    <x v="202"/>
    <x v="104"/>
    <x v="7"/>
    <n v="9.43"/>
    <n v="1"/>
    <n v="9.43"/>
    <n v="9.43"/>
    <n v="9.43"/>
    <s v="N"/>
    <s v="N"/>
    <s v="Y"/>
    <s v="Bens Bakery "/>
    <s v="Bens Bakery"/>
    <m/>
    <x v="1"/>
    <s v="260101VEWJXWH"/>
    <s v="Closed"/>
    <s v="Paid"/>
  </r>
  <r>
    <x v="202"/>
    <x v="14"/>
    <x v="2"/>
    <n v="0"/>
    <n v="1"/>
    <n v="0"/>
    <n v="0"/>
    <n v="0"/>
    <s v="N"/>
    <s v="N"/>
    <s v="N"/>
    <s v="Bens Bakery "/>
    <s v="Bens Bakery"/>
    <m/>
    <x v="1"/>
    <s v="260101VEWJXWH"/>
    <s v="Closed"/>
    <s v="Paid"/>
  </r>
  <r>
    <x v="203"/>
    <x v="58"/>
    <x v="9"/>
    <n v="19"/>
    <n v="1"/>
    <n v="19"/>
    <n v="19"/>
    <n v="19"/>
    <s v="N"/>
    <s v="N"/>
    <s v="N"/>
    <s v="Restore "/>
    <s v="Restore"/>
    <m/>
    <x v="2"/>
    <s v="260101UAXVLNI"/>
    <s v="Closed"/>
    <s v="Paid"/>
  </r>
  <r>
    <x v="203"/>
    <x v="42"/>
    <x v="2"/>
    <n v="0"/>
    <n v="1"/>
    <n v="0"/>
    <n v="0"/>
    <n v="0"/>
    <s v="N"/>
    <s v="N"/>
    <s v="N"/>
    <s v="Restore "/>
    <s v="Restore"/>
    <m/>
    <x v="2"/>
    <s v="260101UAXVLNI"/>
    <s v="Closed"/>
    <s v="Paid"/>
  </r>
  <r>
    <x v="204"/>
    <x v="2"/>
    <x v="2"/>
    <n v="0"/>
    <n v="1"/>
    <n v="0"/>
    <n v="0"/>
    <n v="0"/>
    <s v="N"/>
    <s v="N"/>
    <s v="N"/>
    <s v="Secawan "/>
    <s v="Secawan"/>
    <m/>
    <x v="0"/>
    <s v="260101IQFOCZJ"/>
    <s v="Closed"/>
    <s v="Paid"/>
  </r>
  <r>
    <x v="204"/>
    <x v="105"/>
    <x v="5"/>
    <n v="14.8"/>
    <n v="1"/>
    <n v="14.8"/>
    <n v="14.8"/>
    <n v="14.8"/>
    <s v="N"/>
    <s v="N"/>
    <s v="N"/>
    <s v="Secawan "/>
    <s v="Secawan"/>
    <m/>
    <x v="0"/>
    <s v="260101IQFOCZJ"/>
    <s v="Closed"/>
    <s v="Paid"/>
  </r>
  <r>
    <x v="20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Z2I"/>
    <s v="Closed"/>
    <s v="Paid"/>
  </r>
  <r>
    <x v="205"/>
    <x v="2"/>
    <x v="2"/>
    <n v="0"/>
    <n v="1"/>
    <n v="0"/>
    <n v="0"/>
    <n v="0"/>
    <s v="N"/>
    <s v="N"/>
    <s v="N"/>
    <s v="Secawan "/>
    <s v="Secawan"/>
    <m/>
    <x v="0"/>
    <s v="260101IQFAZ2I"/>
    <s v="Closed"/>
    <s v="Paid"/>
  </r>
  <r>
    <x v="206"/>
    <x v="50"/>
    <x v="5"/>
    <n v="3.5"/>
    <n v="1"/>
    <n v="3.5"/>
    <n v="3.5"/>
    <n v="3.5"/>
    <s v="N"/>
    <s v="N"/>
    <s v="N"/>
    <s v="Secawan "/>
    <s v="Secawan"/>
    <m/>
    <x v="0"/>
    <s v="260101IQFNI8O"/>
    <s v="Closed"/>
    <s v="Paid"/>
  </r>
  <r>
    <x v="206"/>
    <x v="2"/>
    <x v="2"/>
    <n v="0"/>
    <n v="1"/>
    <n v="0"/>
    <n v="0"/>
    <n v="0"/>
    <s v="N"/>
    <s v="N"/>
    <s v="N"/>
    <s v="Secawan "/>
    <s v="Secawan"/>
    <m/>
    <x v="0"/>
    <s v="260101IQFNI8O"/>
    <s v="Closed"/>
    <s v="Paid"/>
  </r>
  <r>
    <x v="207"/>
    <x v="56"/>
    <x v="5"/>
    <n v="12.8"/>
    <n v="2"/>
    <n v="25.6"/>
    <n v="25.6"/>
    <n v="25.6"/>
    <s v="N"/>
    <s v="N"/>
    <s v="N"/>
    <s v="Secawan "/>
    <s v="Secawan"/>
    <m/>
    <x v="0"/>
    <s v="260101IQFXRKE"/>
    <s v="Closed"/>
    <s v="Paid"/>
  </r>
  <r>
    <x v="20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RKE"/>
    <s v="Closed"/>
    <s v="Paid"/>
  </r>
  <r>
    <x v="207"/>
    <x v="28"/>
    <x v="3"/>
    <n v="6.8"/>
    <n v="2"/>
    <n v="13.6"/>
    <n v="13.6"/>
    <n v="13.6"/>
    <s v="N"/>
    <s v="N"/>
    <s v="N"/>
    <s v="Secawan "/>
    <s v="Secawan"/>
    <m/>
    <x v="0"/>
    <s v="260101IQFXRKE"/>
    <s v="Closed"/>
    <s v="Paid"/>
  </r>
  <r>
    <x v="20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XRKE"/>
    <s v="Closed"/>
    <s v="Paid"/>
  </r>
  <r>
    <x v="207"/>
    <x v="35"/>
    <x v="6"/>
    <n v="4.5"/>
    <n v="2"/>
    <n v="9"/>
    <n v="9"/>
    <n v="9"/>
    <s v="N"/>
    <s v="N"/>
    <s v="N"/>
    <s v="Secawan "/>
    <s v="Secawan"/>
    <m/>
    <x v="0"/>
    <s v="260101IQFXRKE"/>
    <s v="Closed"/>
    <s v="Paid"/>
  </r>
  <r>
    <x v="207"/>
    <x v="4"/>
    <x v="2"/>
    <n v="0"/>
    <n v="1"/>
    <n v="0"/>
    <n v="0"/>
    <n v="0"/>
    <s v="N"/>
    <s v="N"/>
    <s v="N"/>
    <s v="Secawan "/>
    <s v="Secawan"/>
    <m/>
    <x v="0"/>
    <s v="260101IQFXRKE"/>
    <s v="Closed"/>
    <s v="Paid"/>
  </r>
  <r>
    <x v="208"/>
    <x v="2"/>
    <x v="2"/>
    <n v="0"/>
    <n v="1"/>
    <n v="0"/>
    <n v="0"/>
    <n v="0"/>
    <s v="N"/>
    <s v="N"/>
    <s v="N"/>
    <s v="Secawan "/>
    <s v="Secawan"/>
    <m/>
    <x v="0"/>
    <s v="260101IQFGNA8"/>
    <s v="Closed"/>
    <s v="Paid"/>
  </r>
  <r>
    <x v="208"/>
    <x v="35"/>
    <x v="6"/>
    <n v="4.5"/>
    <n v="1"/>
    <n v="4.5"/>
    <n v="4.5"/>
    <n v="4.5"/>
    <s v="N"/>
    <s v="N"/>
    <s v="N"/>
    <s v="Secawan "/>
    <s v="Secawan"/>
    <m/>
    <x v="0"/>
    <s v="260101IQFGNA8"/>
    <s v="Closed"/>
    <s v="Paid"/>
  </r>
  <r>
    <x v="208"/>
    <x v="11"/>
    <x v="5"/>
    <n v="10.8"/>
    <n v="1"/>
    <n v="10.8"/>
    <n v="10.8"/>
    <n v="10.8"/>
    <s v="N"/>
    <s v="N"/>
    <s v="N"/>
    <s v="Secawan "/>
    <s v="Secawan"/>
    <m/>
    <x v="0"/>
    <s v="260101IQFGNA8"/>
    <s v="Closed"/>
    <s v="Paid"/>
  </r>
  <r>
    <x v="209"/>
    <x v="63"/>
    <x v="9"/>
    <n v="20"/>
    <n v="1"/>
    <n v="20"/>
    <n v="20"/>
    <n v="20"/>
    <s v="N"/>
    <s v="N"/>
    <s v="N"/>
    <s v="Restore "/>
    <s v="Restore"/>
    <m/>
    <x v="2"/>
    <s v="260101UAXVF5X"/>
    <s v="Closed"/>
    <s v="Paid"/>
  </r>
  <r>
    <x v="209"/>
    <x v="58"/>
    <x v="9"/>
    <n v="19"/>
    <n v="1"/>
    <n v="19"/>
    <n v="19"/>
    <n v="19"/>
    <s v="N"/>
    <s v="N"/>
    <s v="N"/>
    <s v="Restore "/>
    <s v="Restore"/>
    <m/>
    <x v="2"/>
    <s v="260101UAXVF5X"/>
    <s v="Closed"/>
    <s v="Paid"/>
  </r>
  <r>
    <x v="209"/>
    <x v="42"/>
    <x v="2"/>
    <n v="0"/>
    <n v="1"/>
    <n v="0"/>
    <n v="0"/>
    <n v="0"/>
    <s v="N"/>
    <s v="N"/>
    <s v="N"/>
    <s v="Restore "/>
    <s v="Restore"/>
    <m/>
    <x v="2"/>
    <s v="260101UAXVF5X"/>
    <s v="Closed"/>
    <s v="Paid"/>
  </r>
  <r>
    <x v="210"/>
    <x v="2"/>
    <x v="2"/>
    <n v="0"/>
    <n v="1"/>
    <n v="0"/>
    <n v="0"/>
    <n v="0"/>
    <s v="N"/>
    <s v="N"/>
    <s v="N"/>
    <s v="Secawan "/>
    <s v="Secawan"/>
    <m/>
    <x v="0"/>
    <s v="260101IQFVY8P"/>
    <s v="Closed"/>
    <s v="Paid"/>
  </r>
  <r>
    <x v="210"/>
    <x v="97"/>
    <x v="5"/>
    <n v="13.8"/>
    <n v="1"/>
    <n v="13.8"/>
    <n v="13.8"/>
    <n v="13.8"/>
    <s v="N"/>
    <s v="N"/>
    <s v="N"/>
    <s v="Secawan "/>
    <s v="Secawan"/>
    <m/>
    <x v="0"/>
    <s v="260101IQFVY8P"/>
    <s v="Closed"/>
    <s v="Paid"/>
  </r>
  <r>
    <x v="21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M0BH"/>
    <s v="Closed"/>
    <s v="Paid"/>
  </r>
  <r>
    <x v="211"/>
    <x v="42"/>
    <x v="2"/>
    <n v="0"/>
    <n v="1"/>
    <n v="0"/>
    <n v="0"/>
    <n v="0"/>
    <s v="N"/>
    <s v="N"/>
    <s v="N"/>
    <s v="Restore "/>
    <s v="Restore"/>
    <m/>
    <x v="2"/>
    <s v="260101UAXM0BH"/>
    <s v="Closed"/>
    <s v="Paid"/>
  </r>
  <r>
    <x v="212"/>
    <x v="100"/>
    <x v="7"/>
    <n v="5.66"/>
    <n v="1"/>
    <n v="5.66"/>
    <n v="5.66"/>
    <n v="5.66"/>
    <s v="N"/>
    <s v="N"/>
    <s v="Y"/>
    <s v="Bens Bakery "/>
    <s v="Bens Bakery"/>
    <m/>
    <x v="1"/>
    <s v="260101VEW0MB2"/>
    <s v="Closed"/>
    <s v="Paid"/>
  </r>
  <r>
    <x v="212"/>
    <x v="15"/>
    <x v="2"/>
    <n v="0"/>
    <n v="1"/>
    <n v="0"/>
    <n v="0"/>
    <n v="0"/>
    <s v="N"/>
    <s v="N"/>
    <s v="N"/>
    <s v="Bens Bakery "/>
    <s v="Bens Bakery"/>
    <m/>
    <x v="1"/>
    <s v="260101VEW0MB2"/>
    <s v="Closed"/>
    <s v="Paid"/>
  </r>
  <r>
    <x v="213"/>
    <x v="106"/>
    <x v="8"/>
    <n v="9.9"/>
    <n v="1"/>
    <n v="9.9"/>
    <n v="9.9"/>
    <n v="9.9"/>
    <s v="N"/>
    <s v="N"/>
    <s v="N"/>
    <s v="Secawan "/>
    <s v="Secawan"/>
    <m/>
    <x v="0"/>
    <s v="260101IQFIB23"/>
    <s v="Closed"/>
    <s v="Paid"/>
  </r>
  <r>
    <x v="213"/>
    <x v="36"/>
    <x v="3"/>
    <n v="18"/>
    <n v="1"/>
    <n v="18"/>
    <n v="18"/>
    <n v="18"/>
    <s v="N"/>
    <s v="N"/>
    <s v="N"/>
    <s v="Secawan "/>
    <s v="Secawan"/>
    <m/>
    <x v="0"/>
    <s v="260101IQFIB23"/>
    <s v="Closed"/>
    <s v="Paid"/>
  </r>
  <r>
    <x v="213"/>
    <x v="4"/>
    <x v="2"/>
    <n v="0"/>
    <n v="1"/>
    <n v="0"/>
    <n v="0"/>
    <n v="0"/>
    <s v="N"/>
    <s v="N"/>
    <s v="N"/>
    <s v="Secawan "/>
    <s v="Secawan"/>
    <m/>
    <x v="0"/>
    <s v="260101IQFIB23"/>
    <s v="Closed"/>
    <s v="Paid"/>
  </r>
  <r>
    <x v="214"/>
    <x v="2"/>
    <x v="2"/>
    <n v="0"/>
    <n v="1"/>
    <n v="0"/>
    <n v="0"/>
    <n v="0"/>
    <s v="N"/>
    <s v="N"/>
    <s v="N"/>
    <s v="Secawan "/>
    <s v="Secawan"/>
    <m/>
    <x v="0"/>
    <s v="260101IQF96A8"/>
    <s v="Closed"/>
    <s v="Paid"/>
  </r>
  <r>
    <x v="214"/>
    <x v="11"/>
    <x v="5"/>
    <n v="10.8"/>
    <n v="1"/>
    <n v="10.8"/>
    <n v="10.8"/>
    <n v="10.8"/>
    <s v="N"/>
    <s v="N"/>
    <s v="N"/>
    <s v="Secawan "/>
    <s v="Secawan"/>
    <m/>
    <x v="0"/>
    <s v="260101IQF96A8"/>
    <s v="Closed"/>
    <s v="Paid"/>
  </r>
  <r>
    <x v="215"/>
    <x v="58"/>
    <x v="9"/>
    <n v="19"/>
    <n v="1"/>
    <n v="19"/>
    <n v="19"/>
    <n v="19"/>
    <s v="N"/>
    <s v="N"/>
    <s v="N"/>
    <s v="Restore "/>
    <s v="Restore"/>
    <m/>
    <x v="2"/>
    <s v="260101UAXJXVQ"/>
    <s v="Closed"/>
    <s v="Paid"/>
  </r>
  <r>
    <x v="215"/>
    <x v="42"/>
    <x v="2"/>
    <n v="0"/>
    <n v="1"/>
    <n v="0"/>
    <n v="0"/>
    <n v="0"/>
    <s v="N"/>
    <s v="N"/>
    <s v="N"/>
    <s v="Restore "/>
    <s v="Restore"/>
    <m/>
    <x v="2"/>
    <s v="260101UAXJXVQ"/>
    <s v="Closed"/>
    <s v="Paid"/>
  </r>
  <r>
    <x v="216"/>
    <x v="4"/>
    <x v="2"/>
    <n v="0"/>
    <n v="1"/>
    <n v="0"/>
    <n v="0"/>
    <n v="0"/>
    <s v="N"/>
    <s v="N"/>
    <s v="N"/>
    <s v="Secawan "/>
    <s v="Secawan"/>
    <m/>
    <x v="0"/>
    <s v="260101IQFOP8C"/>
    <s v="Closed"/>
    <s v="Paid"/>
  </r>
  <r>
    <x v="2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OP8C"/>
    <s v="Closed"/>
    <s v="Paid"/>
  </r>
  <r>
    <x v="216"/>
    <x v="95"/>
    <x v="5"/>
    <n v="13.8"/>
    <n v="1"/>
    <n v="13.8"/>
    <n v="13.8"/>
    <n v="13.8"/>
    <s v="N"/>
    <s v="N"/>
    <s v="N"/>
    <s v="Secawan "/>
    <s v="Secawan"/>
    <m/>
    <x v="0"/>
    <s v="260101IQFOP8C"/>
    <s v="Closed"/>
    <s v="Paid"/>
  </r>
  <r>
    <x v="216"/>
    <x v="18"/>
    <x v="5"/>
    <n v="7.8"/>
    <n v="1"/>
    <n v="7.8"/>
    <n v="7.8"/>
    <n v="7.8"/>
    <s v="N"/>
    <s v="N"/>
    <s v="N"/>
    <s v="Secawan "/>
    <s v="Secawan"/>
    <m/>
    <x v="0"/>
    <s v="260101IQFOP8C"/>
    <s v="Closed"/>
    <s v="Paid"/>
  </r>
  <r>
    <x v="217"/>
    <x v="7"/>
    <x v="1"/>
    <n v="6"/>
    <n v="2"/>
    <n v="12"/>
    <n v="12"/>
    <n v="12"/>
    <s v="N"/>
    <s v="N"/>
    <s v="N"/>
    <s v="Secawan "/>
    <s v="Secawan"/>
    <m/>
    <x v="0"/>
    <s v="260101IQF0OW1"/>
    <s v="Closed"/>
    <s v="Paid"/>
  </r>
  <r>
    <x v="217"/>
    <x v="2"/>
    <x v="2"/>
    <n v="0"/>
    <n v="1"/>
    <n v="0"/>
    <n v="0"/>
    <n v="0"/>
    <s v="N"/>
    <s v="N"/>
    <s v="N"/>
    <s v="Secawan "/>
    <s v="Secawan"/>
    <m/>
    <x v="0"/>
    <s v="260101IQF0OW1"/>
    <s v="Closed"/>
    <s v="Paid"/>
  </r>
  <r>
    <x v="218"/>
    <x v="30"/>
    <x v="5"/>
    <n v="3.4"/>
    <n v="2"/>
    <n v="6.8"/>
    <n v="6.8"/>
    <n v="6.8"/>
    <s v="N"/>
    <s v="N"/>
    <s v="N"/>
    <s v="Secawan "/>
    <s v="Secawan"/>
    <m/>
    <x v="0"/>
    <s v="260101IQF0OW1"/>
    <s v="Closed"/>
    <s v="Paid"/>
  </r>
  <r>
    <x v="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61ZG"/>
    <s v="Closed"/>
    <s v="Paid"/>
  </r>
  <r>
    <x v="219"/>
    <x v="63"/>
    <x v="9"/>
    <n v="20"/>
    <n v="1"/>
    <n v="20"/>
    <n v="20"/>
    <n v="20"/>
    <s v="N"/>
    <s v="N"/>
    <s v="N"/>
    <s v="Restore "/>
    <s v="Restore"/>
    <m/>
    <x v="2"/>
    <s v="260101UAX61ZG"/>
    <s v="Closed"/>
    <s v="Paid"/>
  </r>
  <r>
    <x v="219"/>
    <x v="42"/>
    <x v="2"/>
    <n v="0"/>
    <n v="1"/>
    <n v="0"/>
    <n v="0"/>
    <n v="0"/>
    <s v="N"/>
    <s v="N"/>
    <s v="N"/>
    <s v="Restore "/>
    <s v="Restore"/>
    <m/>
    <x v="2"/>
    <s v="260101UAX61ZG"/>
    <s v="Closed"/>
    <s v="Paid"/>
  </r>
  <r>
    <x v="220"/>
    <x v="2"/>
    <x v="2"/>
    <n v="0"/>
    <n v="1"/>
    <n v="0"/>
    <n v="0"/>
    <n v="0"/>
    <s v="N"/>
    <s v="N"/>
    <s v="N"/>
    <s v="Secawan "/>
    <s v="Secawan"/>
    <m/>
    <x v="0"/>
    <s v="260101IQFF7H1"/>
    <s v="Closed"/>
    <s v="Paid"/>
  </r>
  <r>
    <x v="220"/>
    <x v="38"/>
    <x v="5"/>
    <n v="10.8"/>
    <n v="1"/>
    <n v="10.8"/>
    <n v="10.8"/>
    <n v="10.8"/>
    <s v="N"/>
    <s v="N"/>
    <s v="N"/>
    <s v="Secawan "/>
    <s v="Secawan"/>
    <m/>
    <x v="0"/>
    <s v="260101IQFF7H1"/>
    <s v="Closed"/>
    <s v="Paid"/>
  </r>
  <r>
    <x v="220"/>
    <x v="18"/>
    <x v="5"/>
    <n v="6.8"/>
    <n v="1"/>
    <n v="6.8"/>
    <n v="6.8"/>
    <n v="6.8"/>
    <s v="N"/>
    <s v="N"/>
    <s v="N"/>
    <s v="Secawan "/>
    <s v="Secawan"/>
    <m/>
    <x v="0"/>
    <s v="260101IQFF7H1"/>
    <s v="Closed"/>
    <s v="Paid"/>
  </r>
  <r>
    <x v="220"/>
    <x v="106"/>
    <x v="8"/>
    <n v="9.9"/>
    <n v="1"/>
    <n v="9.9"/>
    <n v="9.9"/>
    <n v="9.9"/>
    <s v="N"/>
    <s v="N"/>
    <s v="N"/>
    <s v="Secawan "/>
    <s v="Secawan"/>
    <m/>
    <x v="0"/>
    <s v="260101IQFF7H1"/>
    <s v="Closed"/>
    <s v="Paid"/>
  </r>
  <r>
    <x v="220"/>
    <x v="1"/>
    <x v="1"/>
    <n v="6"/>
    <n v="1"/>
    <n v="6"/>
    <n v="6"/>
    <n v="6"/>
    <s v="N"/>
    <s v="N"/>
    <s v="N"/>
    <s v="Secawan "/>
    <s v="Secawan"/>
    <m/>
    <x v="0"/>
    <s v="260101IQFF7H1"/>
    <s v="Closed"/>
    <s v="Paid"/>
  </r>
  <r>
    <x v="221"/>
    <x v="63"/>
    <x v="9"/>
    <n v="20"/>
    <n v="1"/>
    <n v="20"/>
    <n v="20"/>
    <n v="20"/>
    <s v="N"/>
    <s v="N"/>
    <s v="N"/>
    <s v="Restore "/>
    <s v="Restore"/>
    <m/>
    <x v="2"/>
    <s v="260101UAXR5CR"/>
    <s v="Closed"/>
    <s v="Paid"/>
  </r>
  <r>
    <x v="221"/>
    <x v="42"/>
    <x v="2"/>
    <n v="0"/>
    <n v="1"/>
    <n v="0"/>
    <n v="0"/>
    <n v="0"/>
    <s v="N"/>
    <s v="N"/>
    <s v="N"/>
    <s v="Restore "/>
    <s v="Restore"/>
    <m/>
    <x v="2"/>
    <s v="260101UAXR5CR"/>
    <s v="Closed"/>
    <s v="Paid"/>
  </r>
  <r>
    <x v="222"/>
    <x v="42"/>
    <x v="2"/>
    <n v="0"/>
    <n v="1"/>
    <n v="0"/>
    <n v="0"/>
    <n v="0"/>
    <s v="N"/>
    <s v="N"/>
    <s v="N"/>
    <s v="Restore "/>
    <s v="Restore"/>
    <m/>
    <x v="2"/>
    <s v="260101UAX217W"/>
    <s v="Closed"/>
    <s v="Paid"/>
  </r>
  <r>
    <x v="222"/>
    <x v="63"/>
    <x v="9"/>
    <n v="20"/>
    <n v="1"/>
    <n v="20"/>
    <n v="20"/>
    <n v="20"/>
    <s v="N"/>
    <s v="N"/>
    <s v="N"/>
    <s v="Restore "/>
    <s v="Restore"/>
    <m/>
    <x v="2"/>
    <s v="260101UAX217W"/>
    <s v="Closed"/>
    <s v="Paid"/>
  </r>
  <r>
    <x v="223"/>
    <x v="15"/>
    <x v="2"/>
    <n v="0"/>
    <n v="1"/>
    <n v="0"/>
    <n v="0"/>
    <n v="0"/>
    <s v="N"/>
    <s v="N"/>
    <s v="N"/>
    <s v="Bens Bakery "/>
    <s v="Bens Bakery"/>
    <m/>
    <x v="1"/>
    <s v="260101VEW15W6"/>
    <s v="Closed"/>
    <s v="Paid"/>
  </r>
  <r>
    <x v="223"/>
    <x v="16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3"/>
    <x v="73"/>
    <x v="7"/>
    <n v="9.43"/>
    <n v="1"/>
    <n v="9.43"/>
    <n v="9.43"/>
    <n v="9.43"/>
    <s v="N"/>
    <s v="N"/>
    <s v="Y"/>
    <s v="Bens Bakery "/>
    <s v="Bens Bakery"/>
    <m/>
    <x v="1"/>
    <s v="260101VEW15W6"/>
    <s v="Closed"/>
    <s v="Paid"/>
  </r>
  <r>
    <x v="224"/>
    <x v="4"/>
    <x v="2"/>
    <n v="0"/>
    <n v="1"/>
    <n v="0"/>
    <n v="0"/>
    <n v="0"/>
    <s v="N"/>
    <s v="N"/>
    <s v="N"/>
    <s v="Secawan "/>
    <s v="Secawan"/>
    <m/>
    <x v="0"/>
    <s v="260101IQFWRH8"/>
    <s v="Closed"/>
    <s v="Paid"/>
  </r>
  <r>
    <x v="224"/>
    <x v="107"/>
    <x v="5"/>
    <n v="10.8"/>
    <n v="1"/>
    <n v="10.8"/>
    <n v="10.8"/>
    <n v="10.8"/>
    <s v="N"/>
    <s v="N"/>
    <s v="N"/>
    <s v="Secawan "/>
    <s v="Secawan"/>
    <m/>
    <x v="0"/>
    <s v="260101IQFWRH8"/>
    <s v="Closed"/>
    <s v="Paid"/>
  </r>
  <r>
    <x v="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VFOO"/>
    <s v="Closed"/>
    <s v="Paid"/>
  </r>
  <r>
    <x v="22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VFOO"/>
    <s v="Closed"/>
    <s v="Paid"/>
  </r>
  <r>
    <x v="225"/>
    <x v="2"/>
    <x v="2"/>
    <n v="0"/>
    <n v="1"/>
    <n v="0"/>
    <n v="0"/>
    <n v="0"/>
    <s v="N"/>
    <s v="N"/>
    <s v="N"/>
    <s v="Secawan "/>
    <s v="Secawan"/>
    <m/>
    <x v="0"/>
    <s v="260101IQFVFOO"/>
    <s v="Closed"/>
    <s v="Paid"/>
  </r>
  <r>
    <x v="225"/>
    <x v="6"/>
    <x v="5"/>
    <n v="6.8"/>
    <n v="1"/>
    <n v="6.8"/>
    <n v="6.8"/>
    <n v="6.8"/>
    <s v="N"/>
    <s v="N"/>
    <s v="N"/>
    <s v="Secawan "/>
    <s v="Secawan"/>
    <m/>
    <x v="0"/>
    <s v="260101IQFVFOO"/>
    <s v="Closed"/>
    <s v="Paid"/>
  </r>
  <r>
    <x v="2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Y89"/>
    <s v="Closed"/>
    <s v="Paid"/>
  </r>
  <r>
    <x v="226"/>
    <x v="39"/>
    <x v="6"/>
    <n v="4"/>
    <n v="1"/>
    <n v="4"/>
    <n v="4"/>
    <n v="4"/>
    <s v="N"/>
    <s v="N"/>
    <s v="N"/>
    <s v="Secawan "/>
    <s v="Secawan"/>
    <m/>
    <x v="0"/>
    <s v="260101IQFFY89"/>
    <s v="Closed"/>
    <s v="Paid"/>
  </r>
  <r>
    <x v="226"/>
    <x v="2"/>
    <x v="2"/>
    <n v="0"/>
    <n v="1"/>
    <n v="0"/>
    <n v="0"/>
    <n v="0"/>
    <s v="N"/>
    <s v="N"/>
    <s v="N"/>
    <s v="Secawan "/>
    <s v="Secawan"/>
    <m/>
    <x v="0"/>
    <s v="260101IQFFY89"/>
    <s v="Closed"/>
    <s v="Paid"/>
  </r>
  <r>
    <x v="227"/>
    <x v="42"/>
    <x v="2"/>
    <n v="0"/>
    <n v="1"/>
    <n v="0"/>
    <n v="0"/>
    <n v="0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2WE"/>
    <s v="Closed"/>
    <s v="Paid"/>
  </r>
  <r>
    <x v="2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RIC"/>
    <s v="Closed"/>
    <s v="Paid"/>
  </r>
  <r>
    <x v="228"/>
    <x v="42"/>
    <x v="2"/>
    <n v="0"/>
    <n v="1"/>
    <n v="0"/>
    <n v="0"/>
    <n v="0"/>
    <s v="N"/>
    <s v="N"/>
    <s v="N"/>
    <s v="Restore "/>
    <s v="Restore"/>
    <m/>
    <x v="2"/>
    <s v="260101UAX0RIC"/>
    <s v="Closed"/>
    <s v="Paid"/>
  </r>
  <r>
    <x v="229"/>
    <x v="2"/>
    <x v="2"/>
    <n v="0"/>
    <n v="1"/>
    <n v="0"/>
    <n v="0"/>
    <n v="0"/>
    <s v="N"/>
    <s v="N"/>
    <s v="N"/>
    <s v="Secawan "/>
    <s v="Secawan"/>
    <m/>
    <x v="0"/>
    <s v="260101IQFNVF7"/>
    <s v="Closed"/>
    <s v="Paid"/>
  </r>
  <r>
    <x v="229"/>
    <x v="40"/>
    <x v="5"/>
    <n v="18.5"/>
    <n v="1"/>
    <n v="18.5"/>
    <n v="18.5"/>
    <n v="18.5"/>
    <s v="N"/>
    <s v="N"/>
    <s v="N"/>
    <s v="Secawan "/>
    <s v="Secawan"/>
    <m/>
    <x v="0"/>
    <s v="260101IQFNVF7"/>
    <s v="Closed"/>
    <s v="Paid"/>
  </r>
  <r>
    <x v="230"/>
    <x v="42"/>
    <x v="2"/>
    <n v="0"/>
    <n v="1"/>
    <n v="0"/>
    <n v="0"/>
    <n v="0"/>
    <s v="N"/>
    <s v="N"/>
    <s v="N"/>
    <s v="Restore "/>
    <s v="Restore"/>
    <m/>
    <x v="2"/>
    <s v="260101UAX32KQ"/>
    <s v="Closed"/>
    <s v="Paid"/>
  </r>
  <r>
    <x v="230"/>
    <x v="108"/>
    <x v="9"/>
    <n v="20"/>
    <n v="1"/>
    <n v="20"/>
    <n v="20"/>
    <n v="20"/>
    <s v="N"/>
    <s v="N"/>
    <s v="N"/>
    <s v="Restore "/>
    <s v="Restore"/>
    <m/>
    <x v="2"/>
    <s v="260101UAX32KQ"/>
    <s v="Closed"/>
    <s v="Paid"/>
  </r>
  <r>
    <x v="231"/>
    <x v="63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101"/>
    <x v="9"/>
    <n v="20"/>
    <n v="1"/>
    <n v="20"/>
    <n v="20"/>
    <n v="20"/>
    <s v="N"/>
    <s v="N"/>
    <s v="N"/>
    <s v="Restore "/>
    <s v="Restore"/>
    <m/>
    <x v="2"/>
    <s v="260101UAXWBTN"/>
    <s v="Closed"/>
    <s v="Paid"/>
  </r>
  <r>
    <x v="231"/>
    <x v="42"/>
    <x v="2"/>
    <n v="0"/>
    <n v="1"/>
    <n v="0"/>
    <n v="0"/>
    <n v="0"/>
    <s v="N"/>
    <s v="N"/>
    <s v="N"/>
    <s v="Restore "/>
    <s v="Restore"/>
    <m/>
    <x v="2"/>
    <s v="260101UAXWBTN"/>
    <s v="Closed"/>
    <s v="Paid"/>
  </r>
  <r>
    <x v="232"/>
    <x v="63"/>
    <x v="9"/>
    <n v="20"/>
    <n v="1"/>
    <n v="20"/>
    <n v="20"/>
    <n v="20"/>
    <s v="N"/>
    <s v="N"/>
    <s v="N"/>
    <s v="Restore "/>
    <s v="Restore"/>
    <m/>
    <x v="2"/>
    <s v="260101UAXH2KH"/>
    <s v="Closed"/>
    <s v="Paid"/>
  </r>
  <r>
    <x v="232"/>
    <x v="42"/>
    <x v="2"/>
    <n v="0"/>
    <n v="1"/>
    <n v="0"/>
    <n v="0"/>
    <n v="0"/>
    <s v="N"/>
    <s v="N"/>
    <s v="N"/>
    <s v="Restore "/>
    <s v="Restore"/>
    <m/>
    <x v="2"/>
    <s v="260101UAXH2KH"/>
    <s v="Closed"/>
    <s v="Paid"/>
  </r>
  <r>
    <x v="233"/>
    <x v="42"/>
    <x v="2"/>
    <n v="0"/>
    <n v="1"/>
    <n v="0"/>
    <n v="0"/>
    <n v="0"/>
    <s v="N"/>
    <s v="N"/>
    <s v="N"/>
    <s v="Restore "/>
    <s v="Restore"/>
    <m/>
    <x v="2"/>
    <s v="260101UAXE1T1"/>
    <s v="Closed"/>
    <s v="Paid"/>
  </r>
  <r>
    <x v="233"/>
    <x v="58"/>
    <x v="9"/>
    <n v="19"/>
    <n v="1"/>
    <n v="19"/>
    <n v="19"/>
    <n v="19"/>
    <s v="N"/>
    <s v="N"/>
    <s v="N"/>
    <s v="Restore "/>
    <s v="Restore"/>
    <m/>
    <x v="2"/>
    <s v="260101UAXE1T1"/>
    <s v="Closed"/>
    <s v="Paid"/>
  </r>
  <r>
    <x v="23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UOV6"/>
    <s v="Closed"/>
    <s v="Paid"/>
  </r>
  <r>
    <x v="234"/>
    <x v="2"/>
    <x v="2"/>
    <n v="0"/>
    <n v="1"/>
    <n v="0"/>
    <n v="0"/>
    <n v="0"/>
    <s v="N"/>
    <s v="N"/>
    <s v="N"/>
    <s v="Secawan "/>
    <s v="Secawan"/>
    <m/>
    <x v="0"/>
    <s v="260101IQFUOV6"/>
    <s v="Closed"/>
    <s v="Paid"/>
  </r>
  <r>
    <x v="235"/>
    <x v="56"/>
    <x v="5"/>
    <n v="12.8"/>
    <n v="1"/>
    <n v="12.8"/>
    <n v="12.8"/>
    <n v="12.8"/>
    <s v="N"/>
    <s v="N"/>
    <s v="N"/>
    <s v="Secawan "/>
    <s v="Secawan"/>
    <m/>
    <x v="0"/>
    <s v="260101IQFWM2M"/>
    <s v="Closed"/>
    <s v="Paid"/>
  </r>
  <r>
    <x v="235"/>
    <x v="2"/>
    <x v="2"/>
    <n v="0"/>
    <n v="1"/>
    <n v="0"/>
    <n v="0"/>
    <n v="0"/>
    <s v="N"/>
    <s v="N"/>
    <s v="N"/>
    <s v="Secawan "/>
    <s v="Secawan"/>
    <m/>
    <x v="0"/>
    <s v="260101IQFWM2M"/>
    <s v="Closed"/>
    <s v="Paid"/>
  </r>
  <r>
    <x v="235"/>
    <x v="66"/>
    <x v="1"/>
    <n v="6"/>
    <n v="1"/>
    <n v="6"/>
    <n v="6"/>
    <n v="6"/>
    <s v="N"/>
    <s v="N"/>
    <s v="N"/>
    <s v="Secawan "/>
    <s v="Secawan"/>
    <m/>
    <x v="0"/>
    <s v="260101IQFWM2M"/>
    <s v="Closed"/>
    <s v="Paid"/>
  </r>
  <r>
    <x v="236"/>
    <x v="30"/>
    <x v="5"/>
    <n v="3.4"/>
    <n v="1"/>
    <n v="3.4"/>
    <n v="3.4"/>
    <n v="3.4"/>
    <s v="N"/>
    <s v="N"/>
    <s v="N"/>
    <s v="Secawan "/>
    <s v="Secawan"/>
    <m/>
    <x v="0"/>
    <s v="260101IQFF7WR"/>
    <s v="Closed"/>
    <s v="Paid"/>
  </r>
  <r>
    <x v="236"/>
    <x v="18"/>
    <x v="5"/>
    <n v="6.8"/>
    <n v="2"/>
    <n v="13.6"/>
    <n v="13.6"/>
    <n v="13.6"/>
    <s v="N"/>
    <s v="N"/>
    <s v="N"/>
    <s v="Secawan "/>
    <s v="Secawan"/>
    <m/>
    <x v="0"/>
    <s v="260101IQFF7WR"/>
    <s v="Closed"/>
    <s v="Paid"/>
  </r>
  <r>
    <x v="236"/>
    <x v="2"/>
    <x v="2"/>
    <n v="0"/>
    <n v="1"/>
    <n v="0"/>
    <n v="0"/>
    <n v="0"/>
    <s v="N"/>
    <s v="N"/>
    <s v="N"/>
    <s v="Secawan "/>
    <s v="Secawan"/>
    <m/>
    <x v="0"/>
    <s v="260101IQFF7WR"/>
    <s v="Closed"/>
    <s v="Paid"/>
  </r>
  <r>
    <x v="237"/>
    <x v="73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7"/>
    <x v="14"/>
    <x v="2"/>
    <n v="0"/>
    <n v="1"/>
    <n v="0"/>
    <n v="0"/>
    <n v="0"/>
    <s v="N"/>
    <s v="N"/>
    <s v="N"/>
    <s v="Bens Bakery "/>
    <s v="Bens Bakery"/>
    <m/>
    <x v="1"/>
    <s v="260101VEW7ISD"/>
    <s v="Closed"/>
    <s v="Paid"/>
  </r>
  <r>
    <x v="237"/>
    <x v="16"/>
    <x v="7"/>
    <n v="9.43"/>
    <n v="1"/>
    <n v="9.43"/>
    <n v="9.43"/>
    <n v="9.43"/>
    <s v="N"/>
    <s v="N"/>
    <s v="Y"/>
    <s v="Bens Bakery "/>
    <s v="Bens Bakery"/>
    <m/>
    <x v="1"/>
    <s v="260101VEW7ISD"/>
    <s v="Closed"/>
    <s v="Paid"/>
  </r>
  <r>
    <x v="238"/>
    <x v="42"/>
    <x v="2"/>
    <n v="0"/>
    <n v="1"/>
    <n v="0"/>
    <n v="0"/>
    <n v="0"/>
    <s v="N"/>
    <s v="N"/>
    <s v="N"/>
    <s v="Restore "/>
    <s v="Restore"/>
    <m/>
    <x v="2"/>
    <s v="260101UAXTKPD"/>
    <s v="Closed"/>
    <s v="Paid"/>
  </r>
  <r>
    <x v="23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TKPD"/>
    <s v="Closed"/>
    <s v="Paid"/>
  </r>
  <r>
    <x v="239"/>
    <x v="42"/>
    <x v="2"/>
    <n v="0"/>
    <n v="1"/>
    <n v="0"/>
    <n v="0"/>
    <n v="0"/>
    <s v="N"/>
    <s v="N"/>
    <s v="N"/>
    <s v="Restore "/>
    <s v="Restore"/>
    <m/>
    <x v="2"/>
    <s v="260101UAX4D7K"/>
    <s v="Closed"/>
    <s v="Paid"/>
  </r>
  <r>
    <x v="2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D7K"/>
    <s v="Closed"/>
    <s v="Paid"/>
  </r>
  <r>
    <x v="240"/>
    <x v="42"/>
    <x v="2"/>
    <n v="0"/>
    <n v="1"/>
    <n v="0"/>
    <n v="0"/>
    <n v="0"/>
    <s v="N"/>
    <s v="N"/>
    <s v="N"/>
    <s v="Restore "/>
    <s v="Restore"/>
    <m/>
    <x v="2"/>
    <s v="260101UAXCPMH"/>
    <s v="Closed"/>
    <s v="Paid"/>
  </r>
  <r>
    <x v="240"/>
    <x v="108"/>
    <x v="9"/>
    <n v="20"/>
    <n v="1"/>
    <n v="20"/>
    <n v="20"/>
    <n v="20"/>
    <s v="N"/>
    <s v="N"/>
    <s v="N"/>
    <s v="Restore "/>
    <s v="Restore"/>
    <m/>
    <x v="2"/>
    <s v="260101UAXCPMH"/>
    <s v="Closed"/>
    <s v="Paid"/>
  </r>
  <r>
    <x v="241"/>
    <x v="30"/>
    <x v="5"/>
    <n v="3.4"/>
    <n v="1"/>
    <n v="3.4"/>
    <n v="3.4"/>
    <n v="3.4"/>
    <s v="N"/>
    <s v="N"/>
    <s v="N"/>
    <s v="Secawan "/>
    <s v="Secawan"/>
    <m/>
    <x v="0"/>
    <s v="260101IQFN8T4"/>
    <s v="Closed"/>
    <s v="Paid"/>
  </r>
  <r>
    <x v="241"/>
    <x v="66"/>
    <x v="1"/>
    <n v="6"/>
    <n v="1"/>
    <n v="6"/>
    <n v="6"/>
    <n v="6"/>
    <s v="N"/>
    <s v="N"/>
    <s v="N"/>
    <s v="Secawan "/>
    <s v="Secawan"/>
    <m/>
    <x v="0"/>
    <s v="260101IQFN8T4"/>
    <s v="Closed"/>
    <s v="Paid"/>
  </r>
  <r>
    <x v="241"/>
    <x v="2"/>
    <x v="2"/>
    <n v="0"/>
    <n v="1"/>
    <n v="0"/>
    <n v="0"/>
    <n v="0"/>
    <s v="N"/>
    <s v="N"/>
    <s v="N"/>
    <s v="Secawan "/>
    <s v="Secawan"/>
    <m/>
    <x v="0"/>
    <s v="260101IQFN8T4"/>
    <s v="Closed"/>
    <s v="Paid"/>
  </r>
  <r>
    <x v="24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MZY"/>
    <s v="Closed"/>
    <s v="Paid"/>
  </r>
  <r>
    <x v="242"/>
    <x v="2"/>
    <x v="2"/>
    <n v="0"/>
    <n v="1"/>
    <n v="0"/>
    <n v="0"/>
    <n v="0"/>
    <s v="N"/>
    <s v="N"/>
    <s v="N"/>
    <s v="Secawan "/>
    <s v="Secawan"/>
    <m/>
    <x v="0"/>
    <s v="260101IQFLMZY"/>
    <s v="Closed"/>
    <s v="Paid"/>
  </r>
  <r>
    <x v="243"/>
    <x v="2"/>
    <x v="2"/>
    <n v="0"/>
    <n v="1"/>
    <n v="0"/>
    <n v="0"/>
    <n v="0"/>
    <s v="N"/>
    <s v="N"/>
    <s v="N"/>
    <s v="Secawan "/>
    <s v="Secawan"/>
    <m/>
    <x v="0"/>
    <s v="260101IQFEX4O"/>
    <s v="Closed"/>
    <s v="Paid"/>
  </r>
  <r>
    <x v="2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EX4O"/>
    <s v="Closed"/>
    <s v="Paid"/>
  </r>
  <r>
    <x v="244"/>
    <x v="49"/>
    <x v="7"/>
    <n v="5.66"/>
    <n v="1"/>
    <n v="5.66"/>
    <n v="5.66"/>
    <n v="5.66"/>
    <s v="N"/>
    <s v="N"/>
    <s v="Y"/>
    <s v="Bens Bakery "/>
    <s v="Bens Bakery"/>
    <m/>
    <x v="1"/>
    <s v="260101VEWN8KI"/>
    <s v="Closed"/>
    <s v="Paid"/>
  </r>
  <r>
    <x v="244"/>
    <x v="26"/>
    <x v="7"/>
    <n v="1.89"/>
    <n v="1"/>
    <n v="1.89"/>
    <n v="1.89"/>
    <n v="1.89"/>
    <s v="N"/>
    <s v="N"/>
    <s v="Y"/>
    <s v="Bens Bakery "/>
    <s v="Bens Bakery"/>
    <m/>
    <x v="1"/>
    <s v="260101VEWN8KI"/>
    <s v="Closed"/>
    <s v="Paid"/>
  </r>
  <r>
    <x v="245"/>
    <x v="2"/>
    <x v="2"/>
    <n v="0"/>
    <n v="1"/>
    <n v="0"/>
    <n v="0"/>
    <n v="0"/>
    <s v="N"/>
    <s v="N"/>
    <s v="N"/>
    <s v="Secawan "/>
    <s v="Secawan"/>
    <m/>
    <x v="0"/>
    <s v="260101IQFS01H"/>
    <s v="Closed"/>
    <s v="Paid"/>
  </r>
  <r>
    <x v="245"/>
    <x v="81"/>
    <x v="3"/>
    <n v="15"/>
    <n v="1"/>
    <n v="15"/>
    <n v="15"/>
    <n v="15"/>
    <s v="N"/>
    <s v="N"/>
    <s v="N"/>
    <s v="Secawan "/>
    <s v="Secawan"/>
    <m/>
    <x v="0"/>
    <s v="260101IQFS01H"/>
    <s v="Closed"/>
    <s v="Paid"/>
  </r>
  <r>
    <x v="246"/>
    <x v="2"/>
    <x v="2"/>
    <n v="0"/>
    <n v="1"/>
    <n v="0"/>
    <n v="0"/>
    <n v="0"/>
    <s v="N"/>
    <s v="N"/>
    <s v="N"/>
    <s v="Secawan "/>
    <s v="Secawan"/>
    <m/>
    <x v="0"/>
    <s v="260101IQF4D1O"/>
    <s v="Closed"/>
    <s v="Paid"/>
  </r>
  <r>
    <x v="247"/>
    <x v="81"/>
    <x v="3"/>
    <n v="15"/>
    <n v="1"/>
    <n v="15"/>
    <n v="15"/>
    <n v="15"/>
    <s v="N"/>
    <s v="N"/>
    <s v="N"/>
    <s v="Secawan "/>
    <s v="Secawan"/>
    <m/>
    <x v="0"/>
    <s v="260101IQF4D1O"/>
    <s v="Closed"/>
    <s v="Paid"/>
  </r>
  <r>
    <x v="248"/>
    <x v="26"/>
    <x v="7"/>
    <n v="1.89"/>
    <n v="2"/>
    <n v="3.78"/>
    <n v="3.78"/>
    <n v="3.78"/>
    <s v="N"/>
    <s v="N"/>
    <s v="Y"/>
    <s v="Bens Bakery "/>
    <s v="Bens Bakery"/>
    <m/>
    <x v="1"/>
    <s v="260101VEWWTUA"/>
    <s v="Closed"/>
    <s v="Paid"/>
  </r>
  <r>
    <x v="248"/>
    <x v="49"/>
    <x v="7"/>
    <n v="5.66"/>
    <n v="1"/>
    <n v="5.66"/>
    <n v="5.66"/>
    <n v="5.66"/>
    <s v="N"/>
    <s v="N"/>
    <s v="Y"/>
    <s v="Bens Bakery "/>
    <s v="Bens Bakery"/>
    <m/>
    <x v="1"/>
    <s v="260101VEWWTUA"/>
    <s v="Closed"/>
    <s v="Paid"/>
  </r>
  <r>
    <x v="248"/>
    <x v="48"/>
    <x v="7"/>
    <n v="3.77"/>
    <n v="1"/>
    <n v="3.77"/>
    <n v="3.77"/>
    <n v="3.77"/>
    <s v="N"/>
    <s v="N"/>
    <s v="Y"/>
    <s v="Bens Bakery "/>
    <s v="Bens Bakery"/>
    <m/>
    <x v="1"/>
    <s v="260101VEWWTUA"/>
    <s v="Closed"/>
    <s v="Paid"/>
  </r>
  <r>
    <x v="24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3UI0"/>
    <s v="Closed"/>
    <s v="Paid"/>
  </r>
  <r>
    <x v="249"/>
    <x v="42"/>
    <x v="2"/>
    <n v="0"/>
    <n v="1"/>
    <n v="0"/>
    <n v="0"/>
    <n v="0"/>
    <s v="N"/>
    <s v="N"/>
    <s v="N"/>
    <s v="Restore "/>
    <s v="Restore"/>
    <m/>
    <x v="2"/>
    <s v="260101UAX3UI0"/>
    <s v="Closed"/>
    <s v="Paid"/>
  </r>
  <r>
    <x v="250"/>
    <x v="42"/>
    <x v="2"/>
    <n v="0"/>
    <n v="1"/>
    <n v="0"/>
    <n v="0"/>
    <n v="0"/>
    <s v="N"/>
    <s v="N"/>
    <s v="N"/>
    <s v="Restore "/>
    <s v="Restore"/>
    <m/>
    <x v="2"/>
    <s v="260101UAX0TMV"/>
    <s v="Closed"/>
    <s v="Paid"/>
  </r>
  <r>
    <x v="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0TMV"/>
    <s v="Closed"/>
    <s v="Paid"/>
  </r>
  <r>
    <x v="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R5WL"/>
    <s v="Closed"/>
    <s v="Paid"/>
  </r>
  <r>
    <x v="251"/>
    <x v="42"/>
    <x v="2"/>
    <n v="0"/>
    <n v="1"/>
    <n v="0"/>
    <n v="0"/>
    <n v="0"/>
    <s v="N"/>
    <s v="N"/>
    <s v="N"/>
    <s v="Restore "/>
    <s v="Restore"/>
    <m/>
    <x v="2"/>
    <s v="260101UAXR5WL"/>
    <s v="Closed"/>
    <s v="Paid"/>
  </r>
  <r>
    <x v="252"/>
    <x v="42"/>
    <x v="2"/>
    <n v="0"/>
    <n v="1"/>
    <n v="0"/>
    <n v="0"/>
    <n v="0"/>
    <s v="N"/>
    <s v="N"/>
    <s v="N"/>
    <s v="Restore "/>
    <s v="Restore"/>
    <m/>
    <x v="2"/>
    <s v="260101UAXA85P"/>
    <s v="Closed"/>
    <s v="Paid"/>
  </r>
  <r>
    <x v="25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A85P"/>
    <s v="Closed"/>
    <s v="Paid"/>
  </r>
  <r>
    <x v="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NP6P"/>
    <s v="Closed"/>
    <s v="Paid"/>
  </r>
  <r>
    <x v="253"/>
    <x v="42"/>
    <x v="2"/>
    <n v="0"/>
    <n v="1"/>
    <n v="0"/>
    <n v="0"/>
    <n v="0"/>
    <s v="N"/>
    <s v="N"/>
    <s v="N"/>
    <s v="Restore "/>
    <s v="Restore"/>
    <m/>
    <x v="2"/>
    <s v="260101UAXNP6P"/>
    <s v="Closed"/>
    <s v="Paid"/>
  </r>
  <r>
    <x v="25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1IQFEALE"/>
    <s v="Closed"/>
    <s v="Paid"/>
  </r>
  <r>
    <x v="254"/>
    <x v="2"/>
    <x v="2"/>
    <n v="0"/>
    <n v="1"/>
    <n v="0"/>
    <n v="0"/>
    <n v="0"/>
    <s v="N"/>
    <s v="N"/>
    <s v="N"/>
    <s v="Secawan "/>
    <s v="Secawan"/>
    <m/>
    <x v="0"/>
    <s v="260101IQFEALE"/>
    <s v="Closed"/>
    <s v="Paid"/>
  </r>
  <r>
    <x v="255"/>
    <x v="42"/>
    <x v="2"/>
    <n v="0"/>
    <n v="1"/>
    <n v="0"/>
    <n v="0"/>
    <n v="0"/>
    <s v="N"/>
    <s v="N"/>
    <s v="N"/>
    <s v="Restore "/>
    <s v="Restore"/>
    <m/>
    <x v="2"/>
    <s v="260101UAX1FPV"/>
    <s v="Closed"/>
    <s v="Paid"/>
  </r>
  <r>
    <x v="255"/>
    <x v="63"/>
    <x v="9"/>
    <n v="20"/>
    <n v="1"/>
    <n v="20"/>
    <n v="20"/>
    <n v="20"/>
    <s v="N"/>
    <s v="N"/>
    <s v="N"/>
    <s v="Restore "/>
    <s v="Restore"/>
    <m/>
    <x v="2"/>
    <s v="260101UAX1FPV"/>
    <s v="Closed"/>
    <s v="Paid"/>
  </r>
  <r>
    <x v="25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1IQFWESF"/>
    <s v="Closed"/>
    <s v="Paid"/>
  </r>
  <r>
    <x v="256"/>
    <x v="4"/>
    <x v="2"/>
    <n v="0"/>
    <n v="1"/>
    <n v="0"/>
    <n v="0"/>
    <n v="0"/>
    <s v="N"/>
    <s v="N"/>
    <s v="N"/>
    <s v="Secawan "/>
    <s v="Secawan"/>
    <m/>
    <x v="0"/>
    <s v="260101IQFWESF"/>
    <s v="Closed"/>
    <s v="Paid"/>
  </r>
  <r>
    <x v="257"/>
    <x v="15"/>
    <x v="2"/>
    <n v="0"/>
    <n v="1"/>
    <n v="0"/>
    <n v="0"/>
    <n v="0"/>
    <s v="N"/>
    <s v="N"/>
    <s v="N"/>
    <s v="Bens Bakery "/>
    <s v="Bens Bakery"/>
    <m/>
    <x v="1"/>
    <s v="260101VEWB7P2"/>
    <s v="Closed"/>
    <s v="Paid"/>
  </r>
  <r>
    <x v="257"/>
    <x v="61"/>
    <x v="7"/>
    <n v="11.32"/>
    <n v="1"/>
    <n v="11.32"/>
    <n v="11.32"/>
    <n v="11.32"/>
    <s v="N"/>
    <s v="N"/>
    <s v="Y"/>
    <s v="Bens Bakery "/>
    <s v="Bens Bakery"/>
    <m/>
    <x v="1"/>
    <s v="260101VEWB7P2"/>
    <s v="Closed"/>
    <s v="Paid"/>
  </r>
  <r>
    <x v="257"/>
    <x v="48"/>
    <x v="7"/>
    <n v="3.77"/>
    <n v="1"/>
    <n v="3.77"/>
    <n v="3.77"/>
    <n v="3.77"/>
    <s v="N"/>
    <s v="N"/>
    <s v="Y"/>
    <s v="Bens Bakery "/>
    <s v="Bens Bakery"/>
    <m/>
    <x v="1"/>
    <s v="260101VEWB7P2"/>
    <s v="Closed"/>
    <s v="Paid"/>
  </r>
  <r>
    <x v="258"/>
    <x v="2"/>
    <x v="2"/>
    <n v="0"/>
    <n v="1"/>
    <n v="0"/>
    <n v="0"/>
    <n v="0"/>
    <s v="N"/>
    <s v="N"/>
    <s v="N"/>
    <s v="Secawan "/>
    <s v="Secawan"/>
    <m/>
    <x v="0"/>
    <s v="260101IQFEEJY"/>
    <s v="Closed"/>
    <s v="Paid"/>
  </r>
  <r>
    <x v="258"/>
    <x v="7"/>
    <x v="1"/>
    <n v="6"/>
    <n v="1"/>
    <n v="6"/>
    <n v="6"/>
    <n v="6"/>
    <s v="N"/>
    <s v="N"/>
    <s v="N"/>
    <s v="Secawan "/>
    <s v="Secawan"/>
    <m/>
    <x v="0"/>
    <s v="260101IQFEEJY"/>
    <s v="Closed"/>
    <s v="Paid"/>
  </r>
  <r>
    <x v="25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EEJY"/>
    <s v="Closed"/>
    <s v="Paid"/>
  </r>
  <r>
    <x v="258"/>
    <x v="6"/>
    <x v="5"/>
    <n v="6.8"/>
    <n v="1"/>
    <n v="6.8"/>
    <n v="6.8"/>
    <n v="6.8"/>
    <s v="N"/>
    <s v="N"/>
    <s v="N"/>
    <s v="Secawan "/>
    <s v="Secawan"/>
    <m/>
    <x v="0"/>
    <s v="260101IQFEEJY"/>
    <s v="Closed"/>
    <s v="Paid"/>
  </r>
  <r>
    <x v="258"/>
    <x v="6"/>
    <x v="5"/>
    <n v="7.8"/>
    <n v="4"/>
    <n v="31.2"/>
    <n v="31.2"/>
    <n v="31.2"/>
    <s v="N"/>
    <s v="N"/>
    <s v="N"/>
    <s v="Secawan "/>
    <s v="Secawan"/>
    <m/>
    <x v="0"/>
    <s v="260101IQFEEJY"/>
    <s v="Closed"/>
    <s v="Paid"/>
  </r>
  <r>
    <x v="259"/>
    <x v="2"/>
    <x v="2"/>
    <n v="0"/>
    <n v="1"/>
    <n v="0"/>
    <n v="0"/>
    <n v="0"/>
    <s v="N"/>
    <s v="N"/>
    <s v="N"/>
    <s v="Secawan "/>
    <s v="Secawan"/>
    <m/>
    <x v="0"/>
    <s v="260101IQFCN0L"/>
    <s v="Closed"/>
    <s v="Paid"/>
  </r>
  <r>
    <x v="259"/>
    <x v="110"/>
    <x v="5"/>
    <n v="7.8"/>
    <n v="1"/>
    <n v="7.8"/>
    <n v="7.8"/>
    <n v="7.8"/>
    <s v="N"/>
    <s v="N"/>
    <s v="N"/>
    <s v="Secawan "/>
    <s v="Secawan"/>
    <m/>
    <x v="0"/>
    <s v="260101IQFCN0L"/>
    <s v="Closed"/>
    <s v="Paid"/>
  </r>
  <r>
    <x v="260"/>
    <x v="69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70"/>
    <x v="7"/>
    <n v="9.43"/>
    <n v="1"/>
    <n v="9.43"/>
    <n v="9.43"/>
    <n v="9.43"/>
    <s v="N"/>
    <s v="N"/>
    <s v="Y"/>
    <s v="Bens Bakery "/>
    <s v="Bens Bakery"/>
    <m/>
    <x v="1"/>
    <s v="260101VEWO4UX"/>
    <s v="Closed"/>
    <s v="Paid"/>
  </r>
  <r>
    <x v="260"/>
    <x v="15"/>
    <x v="2"/>
    <n v="0"/>
    <n v="1"/>
    <n v="0"/>
    <n v="0"/>
    <n v="0"/>
    <s v="N"/>
    <s v="N"/>
    <s v="N"/>
    <s v="Bens Bakery "/>
    <s v="Bens Bakery"/>
    <m/>
    <x v="1"/>
    <s v="260101VEWO4UX"/>
    <s v="Closed"/>
    <s v="Paid"/>
  </r>
  <r>
    <x v="261"/>
    <x v="2"/>
    <x v="2"/>
    <n v="0"/>
    <n v="1"/>
    <n v="0"/>
    <n v="0"/>
    <n v="0"/>
    <s v="N"/>
    <s v="N"/>
    <s v="N"/>
    <s v="Secawan "/>
    <s v="Secawan"/>
    <m/>
    <x v="0"/>
    <s v="260101IQF75R1"/>
    <s v="Closed"/>
    <s v="Paid"/>
  </r>
  <r>
    <x v="261"/>
    <x v="18"/>
    <x v="5"/>
    <n v="6.8"/>
    <n v="1"/>
    <n v="6.8"/>
    <n v="6.8"/>
    <n v="6.8"/>
    <s v="N"/>
    <s v="N"/>
    <s v="N"/>
    <s v="Secawan "/>
    <s v="Secawan"/>
    <m/>
    <x v="0"/>
    <s v="260101IQF75R1"/>
    <s v="Closed"/>
    <s v="Paid"/>
  </r>
  <r>
    <x v="262"/>
    <x v="42"/>
    <x v="2"/>
    <n v="0"/>
    <n v="1"/>
    <n v="0"/>
    <n v="0"/>
    <n v="0"/>
    <s v="N"/>
    <s v="N"/>
    <s v="N"/>
    <s v="Restore "/>
    <s v="Restore"/>
    <m/>
    <x v="2"/>
    <s v="260101UAXE8TD"/>
    <s v="Closed"/>
    <s v="Paid"/>
  </r>
  <r>
    <x v="262"/>
    <x v="58"/>
    <x v="9"/>
    <n v="19"/>
    <n v="1"/>
    <n v="19"/>
    <n v="19"/>
    <n v="19"/>
    <s v="N"/>
    <s v="N"/>
    <s v="N"/>
    <s v="Restore "/>
    <s v="Restore"/>
    <m/>
    <x v="2"/>
    <s v="260101UAXE8TD"/>
    <s v="Closed"/>
    <s v="Paid"/>
  </r>
  <r>
    <x v="263"/>
    <x v="2"/>
    <x v="2"/>
    <n v="0"/>
    <n v="1"/>
    <n v="0"/>
    <n v="0"/>
    <n v="0"/>
    <s v="N"/>
    <s v="N"/>
    <s v="N"/>
    <s v="Secawan "/>
    <s v="Secawan"/>
    <m/>
    <x v="0"/>
    <s v="260101IQF740P"/>
    <s v="Closed"/>
    <s v="Paid"/>
  </r>
  <r>
    <x v="263"/>
    <x v="111"/>
    <x v="11"/>
    <n v="14.5"/>
    <n v="1"/>
    <n v="14.5"/>
    <n v="14.5"/>
    <n v="14.5"/>
    <s v="N"/>
    <s v="N"/>
    <s v="N"/>
    <s v="Secawan "/>
    <s v="Secawan"/>
    <m/>
    <x v="0"/>
    <s v="260101IQF740P"/>
    <s v="Closed"/>
    <s v="Paid"/>
  </r>
  <r>
    <x v="263"/>
    <x v="40"/>
    <x v="5"/>
    <n v="18.5"/>
    <n v="6"/>
    <n v="111"/>
    <n v="111"/>
    <n v="111"/>
    <s v="N"/>
    <s v="N"/>
    <s v="N"/>
    <s v="Secawan "/>
    <s v="Secawan"/>
    <m/>
    <x v="0"/>
    <s v="260101IQF740P"/>
    <s v="Closed"/>
    <s v="Paid"/>
  </r>
  <r>
    <x v="264"/>
    <x v="14"/>
    <x v="2"/>
    <n v="0"/>
    <n v="1"/>
    <n v="0"/>
    <n v="0"/>
    <n v="0"/>
    <s v="N"/>
    <s v="N"/>
    <s v="N"/>
    <s v="Bens Bakery "/>
    <s v="Bens Bakery"/>
    <m/>
    <x v="1"/>
    <s v="260101VEWDLGL"/>
    <s v="Closed"/>
    <s v="Paid"/>
  </r>
  <r>
    <x v="264"/>
    <x v="77"/>
    <x v="7"/>
    <n v="5.66"/>
    <n v="1"/>
    <n v="5.66"/>
    <n v="5.66"/>
    <n v="5.66"/>
    <s v="N"/>
    <s v="N"/>
    <s v="Y"/>
    <s v="Bens Bakery "/>
    <s v="Bens Bakery"/>
    <m/>
    <x v="1"/>
    <s v="260101VEWDLGL"/>
    <s v="Closed"/>
    <s v="Paid"/>
  </r>
  <r>
    <x v="265"/>
    <x v="108"/>
    <x v="9"/>
    <n v="20"/>
    <n v="1"/>
    <n v="20"/>
    <n v="20"/>
    <n v="20"/>
    <s v="N"/>
    <s v="N"/>
    <s v="N"/>
    <s v="Restore "/>
    <s v="Restore"/>
    <m/>
    <x v="2"/>
    <s v="260101UAX2OSM"/>
    <s v="Closed"/>
    <s v="Paid"/>
  </r>
  <r>
    <x v="265"/>
    <x v="42"/>
    <x v="2"/>
    <n v="0"/>
    <n v="1"/>
    <n v="0"/>
    <n v="0"/>
    <n v="0"/>
    <s v="N"/>
    <s v="N"/>
    <s v="N"/>
    <s v="Restore "/>
    <s v="Restore"/>
    <m/>
    <x v="2"/>
    <s v="260101UAX2OSM"/>
    <s v="Closed"/>
    <s v="Paid"/>
  </r>
  <r>
    <x v="266"/>
    <x v="93"/>
    <x v="9"/>
    <n v="20"/>
    <n v="1"/>
    <n v="20"/>
    <n v="20"/>
    <n v="20"/>
    <s v="N"/>
    <s v="N"/>
    <s v="N"/>
    <s v="Restore "/>
    <s v="Restore"/>
    <m/>
    <x v="2"/>
    <s v="260101UAX00KJ"/>
    <s v="Closed"/>
    <s v="Paid"/>
  </r>
  <r>
    <x v="266"/>
    <x v="42"/>
    <x v="2"/>
    <n v="0"/>
    <n v="1"/>
    <n v="0"/>
    <n v="0"/>
    <n v="0"/>
    <s v="N"/>
    <s v="N"/>
    <s v="N"/>
    <s v="Restore "/>
    <s v="Restore"/>
    <m/>
    <x v="2"/>
    <s v="260101UAX00KJ"/>
    <s v="Closed"/>
    <s v="Paid"/>
  </r>
  <r>
    <x v="267"/>
    <x v="112"/>
    <x v="12"/>
    <n v="36.9"/>
    <n v="1"/>
    <n v="36.9"/>
    <n v="36.9"/>
    <n v="36.9"/>
    <s v="N"/>
    <s v="N"/>
    <s v="N"/>
    <s v="Secawan "/>
    <s v="Secawan"/>
    <m/>
    <x v="0"/>
    <s v="260101IQFOEBM"/>
    <s v="Closed"/>
    <s v="Paid"/>
  </r>
  <r>
    <x v="267"/>
    <x v="113"/>
    <x v="12"/>
    <n v="42.9"/>
    <n v="1"/>
    <n v="42.9"/>
    <n v="42.9"/>
    <n v="42.9"/>
    <s v="N"/>
    <s v="N"/>
    <s v="N"/>
    <s v="Secawan "/>
    <s v="Secawan"/>
    <m/>
    <x v="0"/>
    <s v="260101IQFOEBM"/>
    <s v="Closed"/>
    <s v="Paid"/>
  </r>
  <r>
    <x v="267"/>
    <x v="2"/>
    <x v="2"/>
    <n v="0"/>
    <n v="1"/>
    <n v="0"/>
    <n v="0"/>
    <n v="0"/>
    <s v="N"/>
    <s v="N"/>
    <s v="N"/>
    <s v="Secawan "/>
    <s v="Secawan"/>
    <m/>
    <x v="0"/>
    <s v="260101IQFOEBM"/>
    <s v="Closed"/>
    <s v="Paid"/>
  </r>
  <r>
    <x v="267"/>
    <x v="114"/>
    <x v="13"/>
    <n v="0.5"/>
    <n v="1"/>
    <n v="0.5"/>
    <n v="0.5"/>
    <n v="0.5"/>
    <s v="N"/>
    <s v="N"/>
    <s v="N"/>
    <s v="Secawan "/>
    <s v="Secawan"/>
    <m/>
    <x v="0"/>
    <s v="260101IQFOEBM"/>
    <s v="Closed"/>
    <s v="Paid"/>
  </r>
  <r>
    <x v="268"/>
    <x v="114"/>
    <x v="13"/>
    <n v="0.5"/>
    <n v="1"/>
    <n v="0.5"/>
    <n v="0.5"/>
    <n v="0.5"/>
    <s v="N"/>
    <s v="N"/>
    <s v="N"/>
    <s v="Secawan "/>
    <s v="Secawan"/>
    <m/>
    <x v="0"/>
    <s v="260101IQFK2RZ"/>
    <s v="Closed"/>
    <s v="Paid"/>
  </r>
  <r>
    <x v="268"/>
    <x v="2"/>
    <x v="2"/>
    <n v="0"/>
    <n v="1"/>
    <n v="0"/>
    <n v="0"/>
    <n v="0"/>
    <s v="N"/>
    <s v="N"/>
    <s v="N"/>
    <s v="Secawan "/>
    <s v="Secawan"/>
    <m/>
    <x v="0"/>
    <s v="260101IQFK2RZ"/>
    <s v="Closed"/>
    <s v="Paid"/>
  </r>
  <r>
    <x v="268"/>
    <x v="115"/>
    <x v="12"/>
    <n v="13.5"/>
    <n v="1"/>
    <n v="13.5"/>
    <n v="13.5"/>
    <n v="13.5"/>
    <s v="N"/>
    <s v="N"/>
    <s v="N"/>
    <s v="Secawan "/>
    <s v="Secawan"/>
    <m/>
    <x v="0"/>
    <s v="260101IQFK2RZ"/>
    <s v="Closed"/>
    <s v="Paid"/>
  </r>
  <r>
    <x v="268"/>
    <x v="112"/>
    <x v="12"/>
    <n v="36.9"/>
    <n v="1"/>
    <n v="36.9"/>
    <n v="36.9"/>
    <n v="36.9"/>
    <s v="N"/>
    <s v="N"/>
    <s v="N"/>
    <s v="Secawan "/>
    <s v="Secawan"/>
    <m/>
    <x v="0"/>
    <s v="260101IQFK2RZ"/>
    <s v="Closed"/>
    <s v="Paid"/>
  </r>
  <r>
    <x v="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69"/>
    <x v="42"/>
    <x v="2"/>
    <n v="0"/>
    <n v="1"/>
    <n v="0"/>
    <n v="0"/>
    <n v="0"/>
    <s v="N"/>
    <s v="N"/>
    <s v="N"/>
    <s v="Restore "/>
    <s v="Restore"/>
    <m/>
    <x v="2"/>
    <s v="260101UAXKML5"/>
    <s v="Closed"/>
    <s v="Paid"/>
  </r>
  <r>
    <x v="2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ML5"/>
    <s v="Closed"/>
    <s v="Paid"/>
  </r>
  <r>
    <x v="270"/>
    <x v="2"/>
    <x v="2"/>
    <n v="0"/>
    <n v="1"/>
    <n v="0"/>
    <n v="0"/>
    <n v="0"/>
    <s v="N"/>
    <s v="N"/>
    <s v="N"/>
    <s v="Secawan "/>
    <s v="Secawan"/>
    <m/>
    <x v="0"/>
    <s v="260101IQFFLBP"/>
    <s v="Closed"/>
    <s v="Paid"/>
  </r>
  <r>
    <x v="270"/>
    <x v="38"/>
    <x v="5"/>
    <n v="11.8"/>
    <n v="1"/>
    <n v="11.8"/>
    <n v="11.8"/>
    <n v="11.8"/>
    <s v="N"/>
    <s v="N"/>
    <s v="N"/>
    <s v="Secawan "/>
    <s v="Secawan"/>
    <m/>
    <x v="0"/>
    <s v="260101IQFFLBP"/>
    <s v="Closed"/>
    <s v="Paid"/>
  </r>
  <r>
    <x v="271"/>
    <x v="2"/>
    <x v="2"/>
    <n v="0"/>
    <n v="1"/>
    <n v="0"/>
    <n v="0"/>
    <n v="0"/>
    <s v="N"/>
    <s v="N"/>
    <s v="N"/>
    <s v="Secawan "/>
    <s v="Secawan"/>
    <m/>
    <x v="0"/>
    <s v="260101IQF6AQ9"/>
    <s v="Closed"/>
    <s v="Paid"/>
  </r>
  <r>
    <x v="271"/>
    <x v="6"/>
    <x v="5"/>
    <n v="7.8"/>
    <n v="1"/>
    <n v="7.8"/>
    <n v="7.8"/>
    <n v="7.8"/>
    <s v="N"/>
    <s v="N"/>
    <s v="N"/>
    <s v="Secawan "/>
    <s v="Secawan"/>
    <m/>
    <x v="0"/>
    <s v="260101IQF6AQ9"/>
    <s v="Closed"/>
    <s v="Paid"/>
  </r>
  <r>
    <x v="272"/>
    <x v="42"/>
    <x v="2"/>
    <n v="0"/>
    <n v="1"/>
    <n v="0"/>
    <n v="0"/>
    <n v="0"/>
    <s v="N"/>
    <s v="N"/>
    <s v="N"/>
    <s v="Restore "/>
    <s v="Restore"/>
    <m/>
    <x v="2"/>
    <s v="260101UAXO414"/>
    <s v="Closed"/>
    <s v="Paid"/>
  </r>
  <r>
    <x v="272"/>
    <x v="58"/>
    <x v="9"/>
    <n v="19"/>
    <n v="1"/>
    <n v="19"/>
    <n v="19"/>
    <n v="19"/>
    <s v="N"/>
    <s v="N"/>
    <s v="N"/>
    <s v="Restore "/>
    <s v="Restore"/>
    <m/>
    <x v="2"/>
    <s v="260101UAXO414"/>
    <s v="Closed"/>
    <s v="Paid"/>
  </r>
  <r>
    <x v="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414"/>
    <s v="Closed"/>
    <s v="Paid"/>
  </r>
  <r>
    <x v="273"/>
    <x v="110"/>
    <x v="5"/>
    <n v="7.8"/>
    <n v="1"/>
    <n v="7.8"/>
    <n v="7.8"/>
    <n v="7.8"/>
    <s v="N"/>
    <s v="N"/>
    <s v="N"/>
    <s v="Secawan "/>
    <s v="Secawan"/>
    <m/>
    <x v="0"/>
    <s v="260101IQFQ69O"/>
    <s v="Closed"/>
    <s v="Paid"/>
  </r>
  <r>
    <x v="273"/>
    <x v="2"/>
    <x v="2"/>
    <n v="0"/>
    <n v="1"/>
    <n v="0"/>
    <n v="0"/>
    <n v="0"/>
    <s v="N"/>
    <s v="N"/>
    <s v="N"/>
    <s v="Secawan "/>
    <s v="Secawan"/>
    <m/>
    <x v="0"/>
    <s v="260101IQFQ69O"/>
    <s v="Closed"/>
    <s v="Paid"/>
  </r>
  <r>
    <x v="274"/>
    <x v="63"/>
    <x v="9"/>
    <n v="20"/>
    <n v="1"/>
    <n v="20"/>
    <n v="20"/>
    <n v="20"/>
    <s v="N"/>
    <s v="N"/>
    <s v="N"/>
    <s v="Restore "/>
    <s v="Restore"/>
    <m/>
    <x v="2"/>
    <s v="260101UAXH3EC"/>
    <s v="Closed"/>
    <s v="Paid"/>
  </r>
  <r>
    <x v="274"/>
    <x v="58"/>
    <x v="9"/>
    <n v="19"/>
    <n v="1"/>
    <n v="19"/>
    <n v="19"/>
    <n v="19"/>
    <s v="N"/>
    <s v="N"/>
    <s v="N"/>
    <s v="Restore "/>
    <s v="Restore"/>
    <m/>
    <x v="2"/>
    <s v="260101UAXH3EC"/>
    <s v="Closed"/>
    <s v="Paid"/>
  </r>
  <r>
    <x v="274"/>
    <x v="42"/>
    <x v="2"/>
    <n v="0"/>
    <n v="1"/>
    <n v="0"/>
    <n v="0"/>
    <n v="0"/>
    <s v="N"/>
    <s v="N"/>
    <s v="N"/>
    <s v="Restore "/>
    <s v="Restore"/>
    <m/>
    <x v="2"/>
    <s v="260101UAXH3EC"/>
    <s v="Closed"/>
    <s v="Paid"/>
  </r>
  <r>
    <x v="275"/>
    <x v="58"/>
    <x v="9"/>
    <n v="19"/>
    <n v="1"/>
    <n v="19"/>
    <n v="19"/>
    <n v="19"/>
    <s v="N"/>
    <s v="N"/>
    <s v="N"/>
    <s v="Restore "/>
    <s v="Restore"/>
    <m/>
    <x v="2"/>
    <s v="260101UAX6YJI"/>
    <s v="Closed"/>
    <s v="Paid"/>
  </r>
  <r>
    <x v="275"/>
    <x v="42"/>
    <x v="2"/>
    <n v="0"/>
    <n v="1"/>
    <n v="0"/>
    <n v="0"/>
    <n v="0"/>
    <s v="N"/>
    <s v="N"/>
    <s v="N"/>
    <s v="Restore "/>
    <s v="Restore"/>
    <m/>
    <x v="2"/>
    <s v="260101UAX6YJI"/>
    <s v="Closed"/>
    <s v="Paid"/>
  </r>
  <r>
    <x v="276"/>
    <x v="42"/>
    <x v="2"/>
    <n v="0"/>
    <n v="1"/>
    <n v="0"/>
    <n v="0"/>
    <n v="0"/>
    <s v="N"/>
    <s v="N"/>
    <s v="N"/>
    <s v="Restore "/>
    <s v="Restore"/>
    <m/>
    <x v="2"/>
    <s v="260101UAXHSUX"/>
    <s v="Closed"/>
    <s v="Paid"/>
  </r>
  <r>
    <x v="27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HSUX"/>
    <s v="Closed"/>
    <s v="Paid"/>
  </r>
  <r>
    <x v="277"/>
    <x v="42"/>
    <x v="2"/>
    <n v="0"/>
    <n v="1"/>
    <n v="0"/>
    <n v="0"/>
    <n v="0"/>
    <s v="N"/>
    <s v="N"/>
    <s v="N"/>
    <s v="Restore "/>
    <s v="Restore"/>
    <m/>
    <x v="2"/>
    <s v="260101UAXC3SY"/>
    <s v="Closed"/>
    <s v="Paid"/>
  </r>
  <r>
    <x v="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C3SY"/>
    <s v="Closed"/>
    <s v="Paid"/>
  </r>
  <r>
    <x v="2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8"/>
    <x v="42"/>
    <x v="2"/>
    <n v="0"/>
    <n v="1"/>
    <n v="0"/>
    <n v="0"/>
    <n v="0"/>
    <s v="N"/>
    <s v="N"/>
    <s v="N"/>
    <s v="Restore "/>
    <s v="Restore"/>
    <m/>
    <x v="2"/>
    <s v="260101UAXOQHX"/>
    <s v="Closed"/>
    <s v="Paid"/>
  </r>
  <r>
    <x v="27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QHX"/>
    <s v="Closed"/>
    <s v="Paid"/>
  </r>
  <r>
    <x v="279"/>
    <x v="26"/>
    <x v="7"/>
    <n v="1.89"/>
    <n v="1"/>
    <n v="1.89"/>
    <n v="1.89"/>
    <n v="1.89"/>
    <s v="N"/>
    <s v="N"/>
    <s v="Y"/>
    <s v="Bens Bakery "/>
    <s v="Bens Bakery"/>
    <m/>
    <x v="1"/>
    <s v="260101VEWQ6GJ"/>
    <s v="Closed"/>
    <s v="Paid"/>
  </r>
  <r>
    <x v="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DDV"/>
    <s v="Closed"/>
    <s v="Paid"/>
  </r>
  <r>
    <x v="280"/>
    <x v="4"/>
    <x v="2"/>
    <n v="0"/>
    <n v="1"/>
    <n v="0"/>
    <n v="0"/>
    <n v="0"/>
    <s v="N"/>
    <s v="N"/>
    <s v="N"/>
    <s v="Secawan "/>
    <s v="Secawan"/>
    <m/>
    <x v="0"/>
    <s v="260101IQFPDDV"/>
    <s v="Closed"/>
    <s v="Paid"/>
  </r>
  <r>
    <x v="28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PDDV"/>
    <s v="Closed"/>
    <s v="Paid"/>
  </r>
  <r>
    <x v="280"/>
    <x v="53"/>
    <x v="5"/>
    <n v="7.8"/>
    <n v="1"/>
    <n v="7.8"/>
    <n v="7.8"/>
    <n v="7.8"/>
    <s v="N"/>
    <s v="N"/>
    <s v="N"/>
    <s v="Secawan "/>
    <s v="Secawan"/>
    <m/>
    <x v="0"/>
    <s v="260101IQFPDDV"/>
    <s v="Closed"/>
    <s v="Paid"/>
  </r>
  <r>
    <x v="280"/>
    <x v="27"/>
    <x v="3"/>
    <n v="9.9"/>
    <n v="1"/>
    <n v="9.9"/>
    <n v="9.9"/>
    <n v="9.9"/>
    <s v="N"/>
    <s v="N"/>
    <s v="N"/>
    <s v="Secawan "/>
    <s v="Secawan"/>
    <m/>
    <x v="0"/>
    <s v="260101IQFPDDV"/>
    <s v="Closed"/>
    <s v="Paid"/>
  </r>
  <r>
    <x v="280"/>
    <x v="11"/>
    <x v="5"/>
    <n v="11.8"/>
    <n v="1"/>
    <n v="11.8"/>
    <n v="11.8"/>
    <n v="11.8"/>
    <s v="N"/>
    <s v="N"/>
    <s v="N"/>
    <s v="Secawan "/>
    <s v="Secawan"/>
    <m/>
    <x v="0"/>
    <s v="260101IQFPDDV"/>
    <s v="Closed"/>
    <s v="Paid"/>
  </r>
  <r>
    <x v="280"/>
    <x v="28"/>
    <x v="3"/>
    <n v="6.8"/>
    <n v="2"/>
    <n v="13.6"/>
    <n v="13.6"/>
    <n v="13.6"/>
    <s v="N"/>
    <s v="N"/>
    <s v="N"/>
    <s v="Secawan "/>
    <s v="Secawan"/>
    <m/>
    <x v="0"/>
    <s v="260101IQFPDDV"/>
    <s v="Closed"/>
    <s v="Paid"/>
  </r>
  <r>
    <x v="281"/>
    <x v="2"/>
    <x v="2"/>
    <n v="0"/>
    <n v="1"/>
    <n v="0"/>
    <n v="0"/>
    <n v="0"/>
    <s v="N"/>
    <s v="N"/>
    <s v="N"/>
    <s v="Secawan "/>
    <s v="Secawan"/>
    <m/>
    <x v="0"/>
    <s v="260101IQF6ILK"/>
    <s v="Closed"/>
    <s v="Paid"/>
  </r>
  <r>
    <x v="281"/>
    <x v="56"/>
    <x v="5"/>
    <n v="12.8"/>
    <n v="2"/>
    <n v="25.6"/>
    <n v="25.6"/>
    <n v="25.6"/>
    <s v="N"/>
    <s v="N"/>
    <s v="N"/>
    <s v="Secawan "/>
    <s v="Secawan"/>
    <m/>
    <x v="0"/>
    <s v="260101IQF6ILK"/>
    <s v="Closed"/>
    <s v="Paid"/>
  </r>
  <r>
    <x v="281"/>
    <x v="30"/>
    <x v="5"/>
    <n v="3.4"/>
    <n v="1"/>
    <n v="3.4"/>
    <n v="3.4"/>
    <n v="3.4"/>
    <s v="N"/>
    <s v="N"/>
    <s v="N"/>
    <s v="Secawan "/>
    <s v="Secawan"/>
    <m/>
    <x v="0"/>
    <s v="260101IQF6ILK"/>
    <s v="Closed"/>
    <s v="Paid"/>
  </r>
  <r>
    <x v="2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QBI3"/>
    <s v="Closed"/>
    <s v="Paid"/>
  </r>
  <r>
    <x v="282"/>
    <x v="2"/>
    <x v="2"/>
    <n v="0"/>
    <n v="1"/>
    <n v="0"/>
    <n v="0"/>
    <n v="0"/>
    <s v="N"/>
    <s v="N"/>
    <s v="N"/>
    <s v="Secawan "/>
    <s v="Secawan"/>
    <m/>
    <x v="0"/>
    <s v="260101IQFQBI3"/>
    <s v="Closed"/>
    <s v="Paid"/>
  </r>
  <r>
    <x v="283"/>
    <x v="4"/>
    <x v="2"/>
    <n v="0"/>
    <n v="1"/>
    <n v="0"/>
    <n v="0"/>
    <n v="0"/>
    <s v="N"/>
    <s v="N"/>
    <s v="N"/>
    <s v="Secawan "/>
    <s v="Secawan"/>
    <m/>
    <x v="0"/>
    <s v="260101IQFC7YB"/>
    <s v="Closed"/>
    <s v="Paid"/>
  </r>
  <r>
    <x v="2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C7YB"/>
    <s v="Closed"/>
    <s v="Paid"/>
  </r>
  <r>
    <x v="2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K1RT"/>
    <s v="Closed"/>
    <s v="Paid"/>
  </r>
  <r>
    <x v="28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K1RT"/>
    <s v="Closed"/>
    <s v="Paid"/>
  </r>
  <r>
    <x v="284"/>
    <x v="42"/>
    <x v="2"/>
    <n v="0"/>
    <n v="1"/>
    <n v="0"/>
    <n v="0"/>
    <n v="0"/>
    <s v="N"/>
    <s v="N"/>
    <s v="N"/>
    <s v="Restore "/>
    <s v="Restore"/>
    <m/>
    <x v="2"/>
    <s v="260101UAXK1RT"/>
    <s v="Closed"/>
    <s v="Paid"/>
  </r>
  <r>
    <x v="284"/>
    <x v="93"/>
    <x v="9"/>
    <n v="20"/>
    <n v="1"/>
    <n v="20"/>
    <n v="20"/>
    <n v="20"/>
    <s v="N"/>
    <s v="N"/>
    <s v="N"/>
    <s v="Restore "/>
    <s v="Restore"/>
    <m/>
    <x v="2"/>
    <s v="260101UAXK1RT"/>
    <s v="Closed"/>
    <s v="Paid"/>
  </r>
  <r>
    <x v="285"/>
    <x v="4"/>
    <x v="2"/>
    <n v="0"/>
    <n v="1"/>
    <n v="0"/>
    <n v="0"/>
    <n v="0"/>
    <s v="N"/>
    <s v="N"/>
    <s v="N"/>
    <s v="Secawan "/>
    <s v="Secawan"/>
    <m/>
    <x v="0"/>
    <s v="260101IQFPMFM"/>
    <s v="Closed"/>
    <s v="Paid"/>
  </r>
  <r>
    <x v="28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PMFM"/>
    <s v="Closed"/>
    <s v="Paid"/>
  </r>
  <r>
    <x v="285"/>
    <x v="28"/>
    <x v="3"/>
    <n v="6.8"/>
    <n v="1"/>
    <n v="6.8"/>
    <n v="6.8"/>
    <n v="6.8"/>
    <s v="N"/>
    <s v="N"/>
    <s v="N"/>
    <s v="Secawan "/>
    <s v="Secawan"/>
    <m/>
    <x v="0"/>
    <s v="260101IQFPMFM"/>
    <s v="Closed"/>
    <s v="Paid"/>
  </r>
  <r>
    <x v="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HO4"/>
    <s v="Closed"/>
    <s v="Paid"/>
  </r>
  <r>
    <x v="286"/>
    <x v="42"/>
    <x v="2"/>
    <n v="0"/>
    <n v="1"/>
    <n v="0"/>
    <n v="0"/>
    <n v="0"/>
    <s v="N"/>
    <s v="N"/>
    <s v="N"/>
    <s v="Restore "/>
    <s v="Restore"/>
    <m/>
    <x v="2"/>
    <s v="260101UAX4HO4"/>
    <s v="Closed"/>
    <s v="Paid"/>
  </r>
  <r>
    <x v="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90ZI"/>
    <s v="Closed"/>
    <s v="Paid"/>
  </r>
  <r>
    <x v="287"/>
    <x v="101"/>
    <x v="9"/>
    <n v="20"/>
    <n v="1"/>
    <n v="20"/>
    <n v="20"/>
    <n v="20"/>
    <s v="N"/>
    <s v="N"/>
    <s v="N"/>
    <s v="Restore "/>
    <s v="Restore"/>
    <m/>
    <x v="2"/>
    <s v="260101UAX90ZI"/>
    <s v="Closed"/>
    <s v="Paid"/>
  </r>
  <r>
    <x v="287"/>
    <x v="42"/>
    <x v="2"/>
    <n v="0"/>
    <n v="1"/>
    <n v="0"/>
    <n v="0"/>
    <n v="0"/>
    <s v="N"/>
    <s v="N"/>
    <s v="N"/>
    <s v="Restore "/>
    <s v="Restore"/>
    <m/>
    <x v="2"/>
    <s v="260101UAX90ZI"/>
    <s v="Closed"/>
    <s v="Paid"/>
  </r>
  <r>
    <x v="288"/>
    <x v="30"/>
    <x v="5"/>
    <n v="3.4"/>
    <n v="1"/>
    <n v="3.4"/>
    <n v="3.4"/>
    <n v="3.4"/>
    <s v="N"/>
    <s v="N"/>
    <s v="N"/>
    <s v="Secawan "/>
    <s v="Secawan"/>
    <m/>
    <x v="0"/>
    <s v="260101IQFFK6T"/>
    <s v="Closed"/>
    <s v="Paid"/>
  </r>
  <r>
    <x v="288"/>
    <x v="2"/>
    <x v="2"/>
    <n v="0"/>
    <n v="1"/>
    <n v="0"/>
    <n v="0"/>
    <n v="0"/>
    <s v="N"/>
    <s v="N"/>
    <s v="N"/>
    <s v="Secawan "/>
    <s v="Secawan"/>
    <m/>
    <x v="0"/>
    <s v="260101IQFFK6T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116"/>
    <x v="9"/>
    <n v="14.9"/>
    <n v="1"/>
    <n v="14.9"/>
    <n v="14.9"/>
    <n v="14.9"/>
    <s v="N"/>
    <s v="N"/>
    <s v="N"/>
    <s v="Restore "/>
    <s v="Restore"/>
    <m/>
    <x v="2"/>
    <s v="260101UAX3YQF"/>
    <s v="Closed"/>
    <s v="Paid"/>
  </r>
  <r>
    <x v="289"/>
    <x v="42"/>
    <x v="2"/>
    <n v="0"/>
    <n v="1"/>
    <n v="0"/>
    <n v="0"/>
    <n v="0"/>
    <s v="N"/>
    <s v="N"/>
    <s v="N"/>
    <s v="Restore "/>
    <s v="Restore"/>
    <m/>
    <x v="2"/>
    <s v="260101UAX3YQF"/>
    <s v="Closed"/>
    <s v="Paid"/>
  </r>
  <r>
    <x v="290"/>
    <x v="11"/>
    <x v="5"/>
    <n v="11.8"/>
    <n v="1"/>
    <n v="11.8"/>
    <n v="11.8"/>
    <n v="11.8"/>
    <s v="N"/>
    <s v="N"/>
    <s v="N"/>
    <s v="Secawan "/>
    <s v="Secawan"/>
    <m/>
    <x v="0"/>
    <s v="260101IQFXAFF"/>
    <s v="Closed"/>
    <s v="Paid"/>
  </r>
  <r>
    <x v="290"/>
    <x v="2"/>
    <x v="2"/>
    <n v="0"/>
    <n v="1"/>
    <n v="0"/>
    <n v="0"/>
    <n v="0"/>
    <s v="N"/>
    <s v="N"/>
    <s v="N"/>
    <s v="Secawan "/>
    <s v="Secawan"/>
    <m/>
    <x v="0"/>
    <s v="260101IQFXAFF"/>
    <s v="Closed"/>
    <s v="Paid"/>
  </r>
  <r>
    <x v="291"/>
    <x v="76"/>
    <x v="7"/>
    <n v="7.55"/>
    <n v="1"/>
    <n v="7.55"/>
    <n v="7.55"/>
    <n v="7.55"/>
    <s v="N"/>
    <s v="N"/>
    <s v="Y"/>
    <s v="Bens Bakery "/>
    <s v="Bens Bakery"/>
    <m/>
    <x v="1"/>
    <s v="260101VEW8N98"/>
    <s v="Closed"/>
    <s v="Paid"/>
  </r>
  <r>
    <x v="291"/>
    <x v="14"/>
    <x v="2"/>
    <n v="0"/>
    <n v="1"/>
    <n v="0"/>
    <n v="0"/>
    <n v="0"/>
    <s v="N"/>
    <s v="N"/>
    <s v="N"/>
    <s v="Bens Bakery "/>
    <s v="Bens Bakery"/>
    <m/>
    <x v="1"/>
    <s v="260101VEW8N98"/>
    <s v="Closed"/>
    <s v="Paid"/>
  </r>
  <r>
    <x v="291"/>
    <x v="49"/>
    <x v="7"/>
    <n v="5.66"/>
    <n v="1"/>
    <n v="5.66"/>
    <n v="5.66"/>
    <n v="5.66"/>
    <s v="N"/>
    <s v="N"/>
    <s v="Y"/>
    <s v="Bens Bakery "/>
    <s v="Bens Bakery"/>
    <m/>
    <x v="1"/>
    <s v="260101VEW8N98"/>
    <s v="Closed"/>
    <s v="Paid"/>
  </r>
  <r>
    <x v="291"/>
    <x v="13"/>
    <x v="7"/>
    <n v="14.15"/>
    <n v="1"/>
    <n v="14.15"/>
    <n v="14.15"/>
    <n v="14.15"/>
    <s v="N"/>
    <s v="N"/>
    <s v="Y"/>
    <s v="Bens Bakery "/>
    <s v="Bens Bakery"/>
    <m/>
    <x v="1"/>
    <s v="260101VEW8N98"/>
    <s v="Closed"/>
    <s v="Paid"/>
  </r>
  <r>
    <x v="291"/>
    <x v="75"/>
    <x v="7"/>
    <n v="3.3"/>
    <n v="3"/>
    <n v="9.9"/>
    <n v="9.9"/>
    <n v="9.9"/>
    <s v="N"/>
    <s v="N"/>
    <s v="Y"/>
    <s v="Bens Bakery "/>
    <s v="Bens Bakery"/>
    <m/>
    <x v="1"/>
    <s v="260101VEW8N98"/>
    <s v="Closed"/>
    <s v="Paid"/>
  </r>
  <r>
    <x v="29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LJQ3"/>
    <s v="Closed"/>
    <s v="Paid"/>
  </r>
  <r>
    <x v="292"/>
    <x v="2"/>
    <x v="2"/>
    <n v="0"/>
    <n v="1"/>
    <n v="0"/>
    <n v="0"/>
    <n v="0"/>
    <s v="N"/>
    <s v="N"/>
    <s v="N"/>
    <s v="Secawan "/>
    <s v="Secawan"/>
    <m/>
    <x v="0"/>
    <s v="260101IQFLJQ3"/>
    <s v="Closed"/>
    <s v="Paid"/>
  </r>
  <r>
    <x v="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G0OY"/>
    <s v="Closed"/>
    <s v="Paid"/>
  </r>
  <r>
    <x v="293"/>
    <x v="2"/>
    <x v="2"/>
    <n v="0"/>
    <n v="1"/>
    <n v="0"/>
    <n v="0"/>
    <n v="0"/>
    <s v="N"/>
    <s v="N"/>
    <s v="N"/>
    <s v="Secawan "/>
    <s v="Secawan"/>
    <m/>
    <x v="0"/>
    <s v="260101IQFG0OY"/>
    <s v="Closed"/>
    <s v="Paid"/>
  </r>
  <r>
    <x v="294"/>
    <x v="6"/>
    <x v="5"/>
    <n v="6.8"/>
    <n v="1"/>
    <n v="6.8"/>
    <n v="6.8"/>
    <n v="6.8"/>
    <s v="N"/>
    <s v="N"/>
    <s v="N"/>
    <s v="Secawan "/>
    <s v="Secawan"/>
    <m/>
    <x v="0"/>
    <s v="260101IQFVBL8"/>
    <s v="Closed"/>
    <s v="Paid"/>
  </r>
  <r>
    <x v="294"/>
    <x v="4"/>
    <x v="2"/>
    <n v="0"/>
    <n v="1"/>
    <n v="0"/>
    <n v="0"/>
    <n v="0"/>
    <s v="N"/>
    <s v="N"/>
    <s v="N"/>
    <s v="Secawan "/>
    <s v="Secawan"/>
    <m/>
    <x v="0"/>
    <s v="260101IQFVBL8"/>
    <s v="Closed"/>
    <s v="Paid"/>
  </r>
  <r>
    <x v="294"/>
    <x v="35"/>
    <x v="6"/>
    <n v="4.5"/>
    <n v="2"/>
    <n v="9"/>
    <n v="9"/>
    <n v="9"/>
    <s v="N"/>
    <s v="N"/>
    <s v="N"/>
    <s v="Secawan "/>
    <s v="Secawan"/>
    <m/>
    <x v="0"/>
    <s v="260101IQFVBL8"/>
    <s v="Closed"/>
    <s v="Paid"/>
  </r>
  <r>
    <x v="294"/>
    <x v="6"/>
    <x v="5"/>
    <n v="7.8"/>
    <n v="1"/>
    <n v="7.8"/>
    <n v="7.8"/>
    <n v="7.8"/>
    <s v="N"/>
    <s v="N"/>
    <s v="N"/>
    <s v="Secawan "/>
    <s v="Secawan"/>
    <m/>
    <x v="0"/>
    <s v="260101IQFVBL8"/>
    <s v="Closed"/>
    <s v="Paid"/>
  </r>
  <r>
    <x v="295"/>
    <x v="4"/>
    <x v="2"/>
    <n v="0"/>
    <n v="1"/>
    <n v="0"/>
    <n v="0"/>
    <n v="0"/>
    <s v="N"/>
    <s v="N"/>
    <s v="N"/>
    <s v="Secawan "/>
    <s v="Secawan"/>
    <m/>
    <x v="0"/>
    <s v="260101IQFJAT0"/>
    <s v="Closed"/>
    <s v="Paid"/>
  </r>
  <r>
    <x v="295"/>
    <x v="56"/>
    <x v="5"/>
    <n v="12.8"/>
    <n v="2"/>
    <n v="25.6"/>
    <n v="25.6"/>
    <n v="25.6"/>
    <s v="N"/>
    <s v="N"/>
    <s v="N"/>
    <s v="Secawan "/>
    <s v="Secawan"/>
    <m/>
    <x v="0"/>
    <s v="260101IQFJAT0"/>
    <s v="Closed"/>
    <s v="Paid"/>
  </r>
  <r>
    <x v="295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1IQFJAT0"/>
    <s v="Closed"/>
    <s v="Paid"/>
  </r>
  <r>
    <x v="295"/>
    <x v="109"/>
    <x v="5"/>
    <n v="4.8"/>
    <n v="1"/>
    <n v="4.8"/>
    <n v="4.8"/>
    <n v="4.8"/>
    <s v="N"/>
    <s v="N"/>
    <s v="N"/>
    <s v="Secawan "/>
    <s v="Secawan"/>
    <m/>
    <x v="0"/>
    <s v="260101IQFJAT0"/>
    <s v="Closed"/>
    <s v="Paid"/>
  </r>
  <r>
    <x v="296"/>
    <x v="58"/>
    <x v="9"/>
    <n v="19"/>
    <n v="1"/>
    <n v="19"/>
    <n v="19"/>
    <n v="19"/>
    <s v="N"/>
    <s v="N"/>
    <s v="N"/>
    <s v="Restore "/>
    <s v="Restore"/>
    <m/>
    <x v="2"/>
    <s v="260101UAXDZQY"/>
    <s v="Closed"/>
    <s v="Paid"/>
  </r>
  <r>
    <x v="296"/>
    <x v="42"/>
    <x v="2"/>
    <n v="0"/>
    <n v="1"/>
    <n v="0"/>
    <n v="0"/>
    <n v="0"/>
    <s v="N"/>
    <s v="N"/>
    <s v="N"/>
    <s v="Restore "/>
    <s v="Restore"/>
    <m/>
    <x v="2"/>
    <s v="260101UAXDZQY"/>
    <s v="Closed"/>
    <s v="Paid"/>
  </r>
  <r>
    <x v="297"/>
    <x v="66"/>
    <x v="1"/>
    <n v="6"/>
    <n v="2"/>
    <n v="12"/>
    <n v="12"/>
    <n v="12"/>
    <s v="N"/>
    <s v="N"/>
    <s v="N"/>
    <s v="Secawan "/>
    <s v="Secawan"/>
    <m/>
    <x v="0"/>
    <s v="260101IQFUOU2"/>
    <s v="Closed"/>
    <s v="Paid"/>
  </r>
  <r>
    <x v="297"/>
    <x v="4"/>
    <x v="2"/>
    <n v="0"/>
    <n v="1"/>
    <n v="0"/>
    <n v="0"/>
    <n v="0"/>
    <s v="N"/>
    <s v="N"/>
    <s v="N"/>
    <s v="Secawan "/>
    <s v="Secawan"/>
    <m/>
    <x v="0"/>
    <s v="260101IQFUOU2"/>
    <s v="Closed"/>
    <s v="Paid"/>
  </r>
  <r>
    <x v="297"/>
    <x v="35"/>
    <x v="6"/>
    <n v="4.5"/>
    <n v="2"/>
    <n v="9"/>
    <n v="9"/>
    <n v="9"/>
    <s v="N"/>
    <s v="N"/>
    <s v="N"/>
    <s v="Secawan "/>
    <s v="Secawan"/>
    <m/>
    <x v="0"/>
    <s v="260101IQFUOU2"/>
    <s v="Closed"/>
    <s v="Paid"/>
  </r>
  <r>
    <x v="297"/>
    <x v="117"/>
    <x v="6"/>
    <n v="10"/>
    <n v="1"/>
    <n v="10"/>
    <n v="10"/>
    <n v="10"/>
    <s v="N"/>
    <s v="N"/>
    <s v="N"/>
    <s v="Secawan "/>
    <s v="Secawan"/>
    <m/>
    <x v="0"/>
    <s v="260101IQFUOU2"/>
    <s v="Closed"/>
    <s v="Paid"/>
  </r>
  <r>
    <x v="298"/>
    <x v="1"/>
    <x v="1"/>
    <n v="6"/>
    <n v="1"/>
    <n v="6"/>
    <n v="6"/>
    <n v="6"/>
    <s v="N"/>
    <s v="N"/>
    <s v="N"/>
    <s v="Secawan "/>
    <s v="Secawan"/>
    <m/>
    <x v="0"/>
    <s v="260101IQFWG83"/>
    <s v="Closed"/>
    <s v="Paid"/>
  </r>
  <r>
    <x v="298"/>
    <x v="18"/>
    <x v="5"/>
    <n v="6.8"/>
    <n v="1"/>
    <n v="6.8"/>
    <n v="6.8"/>
    <n v="6.8"/>
    <s v="N"/>
    <s v="N"/>
    <s v="N"/>
    <s v="Secawan "/>
    <s v="Secawan"/>
    <m/>
    <x v="0"/>
    <s v="260101IQFWG83"/>
    <s v="Closed"/>
    <s v="Paid"/>
  </r>
  <r>
    <x v="298"/>
    <x v="2"/>
    <x v="2"/>
    <n v="0"/>
    <n v="1"/>
    <n v="0"/>
    <n v="0"/>
    <n v="0"/>
    <s v="N"/>
    <s v="N"/>
    <s v="N"/>
    <s v="Secawan "/>
    <s v="Secawan"/>
    <m/>
    <x v="0"/>
    <s v="260101IQFWG83"/>
    <s v="Closed"/>
    <s v="Paid"/>
  </r>
  <r>
    <x v="2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0KU"/>
    <s v="Closed"/>
    <s v="Paid"/>
  </r>
  <r>
    <x v="299"/>
    <x v="1"/>
    <x v="1"/>
    <n v="6"/>
    <n v="1"/>
    <n v="6"/>
    <n v="6"/>
    <n v="6"/>
    <s v="N"/>
    <s v="N"/>
    <s v="N"/>
    <s v="Secawan "/>
    <s v="Secawan"/>
    <m/>
    <x v="0"/>
    <s v="260101IQF90KU"/>
    <s v="Closed"/>
    <s v="Paid"/>
  </r>
  <r>
    <x v="299"/>
    <x v="2"/>
    <x v="2"/>
    <n v="0"/>
    <n v="1"/>
    <n v="0"/>
    <n v="0"/>
    <n v="0"/>
    <s v="N"/>
    <s v="N"/>
    <s v="N"/>
    <s v="Secawan "/>
    <s v="Secawan"/>
    <m/>
    <x v="0"/>
    <s v="260101IQF90KU"/>
    <s v="Closed"/>
    <s v="Paid"/>
  </r>
  <r>
    <x v="299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1IQF90KU"/>
    <s v="Closed"/>
    <s v="Paid"/>
  </r>
  <r>
    <x v="300"/>
    <x v="56"/>
    <x v="5"/>
    <n v="12.8"/>
    <n v="2"/>
    <n v="25.6"/>
    <n v="25.6"/>
    <n v="25.6"/>
    <s v="N"/>
    <s v="N"/>
    <s v="N"/>
    <s v="Secawan "/>
    <s v="Secawan"/>
    <m/>
    <x v="0"/>
    <s v="260101IQFAFTF"/>
    <s v="Closed"/>
    <s v="Paid"/>
  </r>
  <r>
    <x v="300"/>
    <x v="2"/>
    <x v="2"/>
    <n v="0"/>
    <n v="1"/>
    <n v="0"/>
    <n v="0"/>
    <n v="0"/>
    <s v="N"/>
    <s v="N"/>
    <s v="N"/>
    <s v="Secawan "/>
    <s v="Secawan"/>
    <m/>
    <x v="0"/>
    <s v="260101IQFAFTF"/>
    <s v="Closed"/>
    <s v="Paid"/>
  </r>
  <r>
    <x v="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CFP"/>
    <s v="Closed"/>
    <s v="Paid"/>
  </r>
  <r>
    <x v="301"/>
    <x v="42"/>
    <x v="2"/>
    <n v="0"/>
    <n v="1"/>
    <n v="0"/>
    <n v="0"/>
    <n v="0"/>
    <s v="N"/>
    <s v="N"/>
    <s v="N"/>
    <s v="Restore "/>
    <s v="Restore"/>
    <m/>
    <x v="2"/>
    <s v="260101UAXDCFP"/>
    <s v="Closed"/>
    <s v="Paid"/>
  </r>
  <r>
    <x v="301"/>
    <x v="58"/>
    <x v="9"/>
    <n v="19"/>
    <n v="1"/>
    <n v="19"/>
    <n v="19"/>
    <n v="19"/>
    <s v="N"/>
    <s v="N"/>
    <s v="N"/>
    <s v="Restore "/>
    <s v="Restore"/>
    <m/>
    <x v="2"/>
    <s v="260101UAXDCFP"/>
    <s v="Closed"/>
    <s v="Paid"/>
  </r>
  <r>
    <x v="302"/>
    <x v="4"/>
    <x v="2"/>
    <n v="0"/>
    <n v="1"/>
    <n v="0"/>
    <n v="0"/>
    <n v="0"/>
    <s v="N"/>
    <s v="N"/>
    <s v="N"/>
    <s v="Secawan "/>
    <s v="Secawan"/>
    <m/>
    <x v="0"/>
    <s v="260101IQFTO0X"/>
    <s v="Closed"/>
    <s v="Paid"/>
  </r>
  <r>
    <x v="302"/>
    <x v="118"/>
    <x v="11"/>
    <n v="6"/>
    <n v="1"/>
    <n v="6"/>
    <n v="6"/>
    <n v="6"/>
    <s v="N"/>
    <s v="N"/>
    <s v="N"/>
    <s v="Secawan "/>
    <s v="Secawan"/>
    <m/>
    <x v="0"/>
    <s v="260101IQFTO0X"/>
    <s v="Closed"/>
    <s v="Paid"/>
  </r>
  <r>
    <x v="303"/>
    <x v="42"/>
    <x v="2"/>
    <n v="0"/>
    <n v="1"/>
    <n v="0"/>
    <n v="0"/>
    <n v="0"/>
    <s v="N"/>
    <s v="N"/>
    <s v="N"/>
    <s v="Restore "/>
    <s v="Restore"/>
    <m/>
    <x v="2"/>
    <s v="260101UAX0Q67"/>
    <s v="Closed"/>
    <s v="Paid"/>
  </r>
  <r>
    <x v="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0Q67"/>
    <s v="Closed"/>
    <s v="Paid"/>
  </r>
  <r>
    <x v="304"/>
    <x v="42"/>
    <x v="2"/>
    <n v="0"/>
    <n v="1"/>
    <n v="0"/>
    <n v="0"/>
    <n v="0"/>
    <s v="N"/>
    <s v="N"/>
    <s v="N"/>
    <s v="Restore "/>
    <s v="Restore"/>
    <m/>
    <x v="2"/>
    <s v="260101UAXZWH3"/>
    <s v="Closed"/>
    <s v="Paid"/>
  </r>
  <r>
    <x v="304"/>
    <x v="58"/>
    <x v="9"/>
    <n v="19"/>
    <n v="1"/>
    <n v="19"/>
    <n v="19"/>
    <n v="19"/>
    <s v="N"/>
    <s v="N"/>
    <s v="N"/>
    <s v="Restore "/>
    <s v="Restore"/>
    <m/>
    <x v="2"/>
    <s v="260101UAXZWH3"/>
    <s v="Closed"/>
    <s v="Paid"/>
  </r>
  <r>
    <x v="305"/>
    <x v="49"/>
    <x v="7"/>
    <n v="5.66"/>
    <n v="1"/>
    <n v="5.66"/>
    <n v="5.66"/>
    <n v="5.66"/>
    <s v="N"/>
    <s v="N"/>
    <s v="Y"/>
    <s v="Bens Bakery "/>
    <s v="Bens Bakery"/>
    <m/>
    <x v="1"/>
    <s v="260101VEW6RGL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62"/>
    <x v="9"/>
    <n v="14.9"/>
    <n v="1"/>
    <n v="14.9"/>
    <n v="14.9"/>
    <n v="14.9"/>
    <s v="N"/>
    <s v="N"/>
    <s v="N"/>
    <s v="Restore "/>
    <s v="Restore"/>
    <m/>
    <x v="2"/>
    <s v="260101UAX0F1E"/>
    <s v="Closed"/>
    <s v="Paid"/>
  </r>
  <r>
    <x v="306"/>
    <x v="42"/>
    <x v="2"/>
    <n v="0"/>
    <n v="1"/>
    <n v="0"/>
    <n v="0"/>
    <n v="0"/>
    <s v="N"/>
    <s v="N"/>
    <s v="N"/>
    <s v="Restore "/>
    <s v="Restore"/>
    <m/>
    <x v="2"/>
    <s v="260101UAX0F1E"/>
    <s v="Closed"/>
    <s v="Paid"/>
  </r>
  <r>
    <x v="307"/>
    <x v="4"/>
    <x v="2"/>
    <n v="0"/>
    <n v="1"/>
    <n v="0"/>
    <n v="0"/>
    <n v="0"/>
    <s v="N"/>
    <s v="N"/>
    <s v="N"/>
    <s v="Secawan "/>
    <s v="Secawan"/>
    <m/>
    <x v="0"/>
    <s v="260101IQFR5L6"/>
    <s v="Closed"/>
    <s v="Paid"/>
  </r>
  <r>
    <x v="307"/>
    <x v="66"/>
    <x v="1"/>
    <n v="6"/>
    <n v="1"/>
    <n v="6"/>
    <n v="6"/>
    <n v="6"/>
    <s v="N"/>
    <s v="N"/>
    <s v="N"/>
    <s v="Secawan "/>
    <s v="Secawan"/>
    <m/>
    <x v="0"/>
    <s v="260101IQFR5L6"/>
    <s v="Closed"/>
    <s v="Paid"/>
  </r>
  <r>
    <x v="307"/>
    <x v="40"/>
    <x v="5"/>
    <n v="18.5"/>
    <n v="1"/>
    <n v="18.5"/>
    <n v="18.5"/>
    <n v="18.5"/>
    <s v="N"/>
    <s v="N"/>
    <s v="N"/>
    <s v="Secawan "/>
    <s v="Secawan"/>
    <m/>
    <x v="0"/>
    <s v="260101IQFR5L6"/>
    <s v="Closed"/>
    <s v="Paid"/>
  </r>
  <r>
    <x v="307"/>
    <x v="39"/>
    <x v="6"/>
    <n v="4"/>
    <n v="1"/>
    <n v="4"/>
    <n v="4"/>
    <n v="4"/>
    <s v="N"/>
    <s v="N"/>
    <s v="N"/>
    <s v="Secawan "/>
    <s v="Secawan"/>
    <m/>
    <x v="0"/>
    <s v="260101IQFR5L6"/>
    <s v="Closed"/>
    <s v="Paid"/>
  </r>
  <r>
    <x v="308"/>
    <x v="94"/>
    <x v="3"/>
    <n v="5.8"/>
    <n v="1"/>
    <n v="5.8"/>
    <n v="5.8"/>
    <n v="5.8"/>
    <s v="N"/>
    <s v="N"/>
    <s v="N"/>
    <s v="Secawan "/>
    <s v="Secawan"/>
    <m/>
    <x v="0"/>
    <s v="260101IQF92BR"/>
    <s v="Closed"/>
    <s v="Paid"/>
  </r>
  <r>
    <x v="308"/>
    <x v="4"/>
    <x v="2"/>
    <n v="0"/>
    <n v="1"/>
    <n v="0"/>
    <n v="0"/>
    <n v="0"/>
    <s v="N"/>
    <s v="N"/>
    <s v="N"/>
    <s v="Secawan "/>
    <s v="Secawan"/>
    <m/>
    <x v="0"/>
    <s v="260101IQF92BR"/>
    <s v="Closed"/>
    <s v="Paid"/>
  </r>
  <r>
    <x v="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Q131"/>
    <s v="Closed"/>
    <s v="Paid"/>
  </r>
  <r>
    <x v="309"/>
    <x v="42"/>
    <x v="2"/>
    <n v="0"/>
    <n v="1"/>
    <n v="0"/>
    <n v="0"/>
    <n v="0"/>
    <s v="N"/>
    <s v="N"/>
    <s v="N"/>
    <s v="Restore "/>
    <s v="Restore"/>
    <m/>
    <x v="2"/>
    <s v="260101UAXQ131"/>
    <s v="Closed"/>
    <s v="Paid"/>
  </r>
  <r>
    <x v="310"/>
    <x v="42"/>
    <x v="2"/>
    <n v="0"/>
    <n v="1"/>
    <n v="0"/>
    <n v="0"/>
    <n v="0"/>
    <s v="N"/>
    <s v="N"/>
    <s v="N"/>
    <s v="Restore "/>
    <s v="Restore"/>
    <m/>
    <x v="2"/>
    <s v="260101UAXX2QY"/>
    <s v="Closed"/>
    <s v="Paid"/>
  </r>
  <r>
    <x v="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2QY"/>
    <s v="Closed"/>
    <s v="Paid"/>
  </r>
  <r>
    <x v="311"/>
    <x v="58"/>
    <x v="9"/>
    <n v="19"/>
    <n v="1"/>
    <n v="19"/>
    <n v="19"/>
    <n v="19"/>
    <s v="N"/>
    <s v="N"/>
    <s v="N"/>
    <s v="Restore "/>
    <s v="Restore"/>
    <m/>
    <x v="2"/>
    <s v="260101UAXBXBL"/>
    <s v="Closed"/>
    <s v="Paid"/>
  </r>
  <r>
    <x v="311"/>
    <x v="42"/>
    <x v="2"/>
    <n v="0"/>
    <n v="1"/>
    <n v="0"/>
    <n v="0"/>
    <n v="0"/>
    <s v="N"/>
    <s v="N"/>
    <s v="N"/>
    <s v="Restore "/>
    <s v="Restore"/>
    <m/>
    <x v="2"/>
    <s v="260101UAXBXBL"/>
    <s v="Closed"/>
    <s v="Paid"/>
  </r>
  <r>
    <x v="312"/>
    <x v="2"/>
    <x v="2"/>
    <n v="0"/>
    <n v="1"/>
    <n v="0"/>
    <n v="0"/>
    <n v="0"/>
    <s v="N"/>
    <s v="N"/>
    <s v="N"/>
    <s v="Secawan "/>
    <s v="Secawan"/>
    <m/>
    <x v="0"/>
    <s v="260101IQFXRNM"/>
    <s v="Closed"/>
    <s v="Paid"/>
  </r>
  <r>
    <x v="312"/>
    <x v="40"/>
    <x v="5"/>
    <n v="18.5"/>
    <n v="1"/>
    <n v="18.5"/>
    <n v="18.5"/>
    <n v="18.5"/>
    <s v="N"/>
    <s v="N"/>
    <s v="N"/>
    <s v="Secawan "/>
    <s v="Secawan"/>
    <m/>
    <x v="0"/>
    <s v="260101IQFXRNM"/>
    <s v="Closed"/>
    <s v="Paid"/>
  </r>
  <r>
    <x v="313"/>
    <x v="42"/>
    <x v="2"/>
    <n v="0"/>
    <n v="1"/>
    <n v="0"/>
    <n v="0"/>
    <n v="0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3"/>
    <x v="120"/>
    <x v="9"/>
    <n v="13"/>
    <n v="1"/>
    <n v="13"/>
    <n v="13"/>
    <n v="13"/>
    <s v="N"/>
    <s v="N"/>
    <s v="N"/>
    <s v="Restore "/>
    <s v="Restore"/>
    <m/>
    <x v="2"/>
    <s v="260101UAXMOZ8"/>
    <s v="Closed"/>
    <s v="Paid"/>
  </r>
  <r>
    <x v="314"/>
    <x v="25"/>
    <x v="7"/>
    <n v="5.66"/>
    <n v="1"/>
    <n v="5.66"/>
    <n v="5.66"/>
    <n v="5.66"/>
    <s v="N"/>
    <s v="N"/>
    <s v="Y"/>
    <s v="Bens Bakery "/>
    <s v="Bens Bakery"/>
    <m/>
    <x v="1"/>
    <s v="260101VEWCO0F"/>
    <s v="Closed"/>
    <s v="Paid"/>
  </r>
  <r>
    <x v="315"/>
    <x v="4"/>
    <x v="2"/>
    <n v="0"/>
    <n v="1"/>
    <n v="0"/>
    <n v="0"/>
    <n v="0"/>
    <s v="N"/>
    <s v="N"/>
    <s v="N"/>
    <s v="Secawan "/>
    <s v="Secawan"/>
    <m/>
    <x v="0"/>
    <s v="260101IQFWEBS"/>
    <s v="Closed"/>
    <s v="Paid"/>
  </r>
  <r>
    <x v="315"/>
    <x v="6"/>
    <x v="5"/>
    <n v="7.8"/>
    <n v="1"/>
    <n v="7.8"/>
    <n v="7.8"/>
    <n v="7.8"/>
    <s v="N"/>
    <s v="N"/>
    <s v="N"/>
    <s v="Secawan "/>
    <s v="Secawan"/>
    <m/>
    <x v="0"/>
    <s v="260101IQFWEBS"/>
    <s v="Closed"/>
    <s v="Paid"/>
  </r>
  <r>
    <x v="316"/>
    <x v="42"/>
    <x v="2"/>
    <n v="0"/>
    <n v="1"/>
    <n v="0"/>
    <n v="0"/>
    <n v="0"/>
    <s v="N"/>
    <s v="N"/>
    <s v="N"/>
    <s v="Restore "/>
    <s v="Restore"/>
    <m/>
    <x v="2"/>
    <s v="260101UAX1S08"/>
    <s v="Closed"/>
    <s v="Paid"/>
  </r>
  <r>
    <x v="316"/>
    <x v="58"/>
    <x v="9"/>
    <n v="19"/>
    <n v="1"/>
    <n v="19"/>
    <n v="19"/>
    <n v="19"/>
    <s v="N"/>
    <s v="N"/>
    <s v="N"/>
    <s v="Restore "/>
    <s v="Restore"/>
    <m/>
    <x v="2"/>
    <s v="260101UAX1S08"/>
    <s v="Closed"/>
    <s v="Paid"/>
  </r>
  <r>
    <x v="317"/>
    <x v="42"/>
    <x v="2"/>
    <n v="0"/>
    <n v="1"/>
    <n v="0"/>
    <n v="0"/>
    <n v="0"/>
    <s v="N"/>
    <s v="N"/>
    <s v="N"/>
    <s v="Restore "/>
    <s v="Restore"/>
    <m/>
    <x v="2"/>
    <s v="260101UAXI4V2"/>
    <s v="Closed"/>
    <s v="Paid"/>
  </r>
  <r>
    <x v="317"/>
    <x v="63"/>
    <x v="9"/>
    <n v="20"/>
    <n v="1"/>
    <n v="20"/>
    <n v="20"/>
    <n v="20"/>
    <s v="N"/>
    <s v="N"/>
    <s v="N"/>
    <s v="Restore "/>
    <s v="Restore"/>
    <m/>
    <x v="2"/>
    <s v="260101UAXI4V2"/>
    <s v="Closed"/>
    <s v="Paid"/>
  </r>
  <r>
    <x v="318"/>
    <x v="2"/>
    <x v="2"/>
    <n v="0"/>
    <n v="1"/>
    <n v="0"/>
    <n v="0"/>
    <n v="0"/>
    <s v="N"/>
    <s v="N"/>
    <s v="N"/>
    <s v="Secawan "/>
    <s v="Secawan"/>
    <m/>
    <x v="0"/>
    <s v="260101IQFLPOD"/>
    <s v="Closed"/>
    <s v="Paid"/>
  </r>
  <r>
    <x v="318"/>
    <x v="40"/>
    <x v="5"/>
    <n v="18.5"/>
    <n v="1"/>
    <n v="18.5"/>
    <n v="18.5"/>
    <n v="18.5"/>
    <s v="N"/>
    <s v="N"/>
    <s v="N"/>
    <s v="Secawan "/>
    <s v="Secawan"/>
    <m/>
    <x v="0"/>
    <s v="260101IQFLPOD"/>
    <s v="Closed"/>
    <s v="Paid"/>
  </r>
  <r>
    <x v="319"/>
    <x v="42"/>
    <x v="2"/>
    <n v="0"/>
    <n v="1"/>
    <n v="0"/>
    <n v="0"/>
    <n v="0"/>
    <s v="N"/>
    <s v="N"/>
    <s v="N"/>
    <s v="Restore "/>
    <s v="Restore"/>
    <m/>
    <x v="2"/>
    <s v="260101UAX57FG"/>
    <s v="Closed"/>
    <s v="Paid"/>
  </r>
  <r>
    <x v="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7FG"/>
    <s v="Closed"/>
    <s v="Paid"/>
  </r>
  <r>
    <x v="3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C6VH"/>
    <s v="Closed"/>
    <s v="Paid"/>
  </r>
  <r>
    <x v="320"/>
    <x v="23"/>
    <x v="5"/>
    <n v="8.8000000000000007"/>
    <n v="3"/>
    <n v="26.4"/>
    <n v="26.4"/>
    <n v="26.4"/>
    <s v="N"/>
    <s v="N"/>
    <s v="N"/>
    <s v="Secawan "/>
    <s v="Secawan"/>
    <m/>
    <x v="0"/>
    <s v="260101IQFC6VH"/>
    <s v="Closed"/>
    <s v="Paid"/>
  </r>
  <r>
    <x v="320"/>
    <x v="2"/>
    <x v="2"/>
    <n v="0"/>
    <n v="1"/>
    <n v="0"/>
    <n v="0"/>
    <n v="0"/>
    <s v="N"/>
    <s v="N"/>
    <s v="N"/>
    <s v="Secawan "/>
    <s v="Secawan"/>
    <m/>
    <x v="0"/>
    <s v="260101IQFC6VH"/>
    <s v="Closed"/>
    <s v="Paid"/>
  </r>
  <r>
    <x v="321"/>
    <x v="42"/>
    <x v="2"/>
    <n v="0"/>
    <n v="1"/>
    <n v="0"/>
    <n v="0"/>
    <n v="0"/>
    <s v="N"/>
    <s v="N"/>
    <s v="N"/>
    <s v="Restore "/>
    <s v="Restore"/>
    <m/>
    <x v="2"/>
    <s v="260101UAXDLH7"/>
    <s v="Closed"/>
    <s v="Paid"/>
  </r>
  <r>
    <x v="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LH7"/>
    <s v="Closed"/>
    <s v="Paid"/>
  </r>
  <r>
    <x v="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54KG"/>
    <s v="Closed"/>
    <s v="Paid"/>
  </r>
  <r>
    <x v="322"/>
    <x v="42"/>
    <x v="2"/>
    <n v="0"/>
    <n v="1"/>
    <n v="0"/>
    <n v="0"/>
    <n v="0"/>
    <s v="N"/>
    <s v="N"/>
    <s v="N"/>
    <s v="Restore "/>
    <s v="Restore"/>
    <m/>
    <x v="2"/>
    <s v="260101UAX54KG"/>
    <s v="Closed"/>
    <s v="Paid"/>
  </r>
  <r>
    <x v="323"/>
    <x v="100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3"/>
    <x v="14"/>
    <x v="2"/>
    <n v="0"/>
    <n v="1"/>
    <n v="0"/>
    <n v="0"/>
    <n v="0"/>
    <s v="N"/>
    <s v="N"/>
    <s v="N"/>
    <s v="Bens Bakery "/>
    <s v="Bens Bakery"/>
    <m/>
    <x v="1"/>
    <s v="260101VEW7A3V"/>
    <s v="Closed"/>
    <s v="Paid"/>
  </r>
  <r>
    <x v="323"/>
    <x v="49"/>
    <x v="7"/>
    <n v="5.66"/>
    <n v="1"/>
    <n v="5.66"/>
    <n v="5.66"/>
    <n v="5.66"/>
    <s v="N"/>
    <s v="N"/>
    <s v="Y"/>
    <s v="Bens Bakery "/>
    <s v="Bens Bakery"/>
    <m/>
    <x v="1"/>
    <s v="260101VEW7A3V"/>
    <s v="Closed"/>
    <s v="Paid"/>
  </r>
  <r>
    <x v="324"/>
    <x v="30"/>
    <x v="5"/>
    <n v="3.4"/>
    <n v="1"/>
    <n v="3.4"/>
    <n v="3.4"/>
    <n v="3.4"/>
    <s v="N"/>
    <s v="N"/>
    <s v="N"/>
    <s v="Secawan "/>
    <s v="Secawan"/>
    <m/>
    <x v="0"/>
    <s v="260101IQFQ0VB"/>
    <s v="Closed"/>
    <s v="Paid"/>
  </r>
  <r>
    <x v="325"/>
    <x v="42"/>
    <x v="2"/>
    <n v="0"/>
    <n v="1"/>
    <n v="0"/>
    <n v="0"/>
    <n v="0"/>
    <s v="N"/>
    <s v="N"/>
    <s v="N"/>
    <s v="Restore "/>
    <s v="Restore"/>
    <m/>
    <x v="2"/>
    <s v="260101UAX4LA1"/>
    <s v="Closed"/>
    <s v="Paid"/>
  </r>
  <r>
    <x v="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4LA1"/>
    <s v="Closed"/>
    <s v="Paid"/>
  </r>
  <r>
    <x v="325"/>
    <x v="101"/>
    <x v="9"/>
    <n v="20"/>
    <n v="1"/>
    <n v="20"/>
    <n v="20"/>
    <n v="20"/>
    <s v="N"/>
    <s v="N"/>
    <s v="N"/>
    <s v="Restore "/>
    <s v="Restore"/>
    <m/>
    <x v="2"/>
    <s v="260101UAX4LA1"/>
    <s v="Closed"/>
    <s v="Paid"/>
  </r>
  <r>
    <x v="326"/>
    <x v="121"/>
    <x v="11"/>
    <n v="6"/>
    <n v="1"/>
    <n v="6"/>
    <n v="6"/>
    <n v="6"/>
    <s v="N"/>
    <s v="N"/>
    <s v="N"/>
    <s v="Secawan "/>
    <s v="Secawan"/>
    <m/>
    <x v="0"/>
    <s v="260101IQFGNQY"/>
    <s v="Closed"/>
    <s v="Paid"/>
  </r>
  <r>
    <x v="326"/>
    <x v="97"/>
    <x v="5"/>
    <n v="13.8"/>
    <n v="1"/>
    <n v="13.8"/>
    <n v="13.8"/>
    <n v="13.8"/>
    <s v="N"/>
    <s v="N"/>
    <s v="N"/>
    <s v="Secawan "/>
    <s v="Secawan"/>
    <m/>
    <x v="0"/>
    <s v="260101IQFGNQY"/>
    <s v="Closed"/>
    <s v="Paid"/>
  </r>
  <r>
    <x v="326"/>
    <x v="27"/>
    <x v="3"/>
    <n v="9.9"/>
    <n v="1"/>
    <n v="9.9"/>
    <n v="9.9"/>
    <n v="9.9"/>
    <s v="N"/>
    <s v="N"/>
    <s v="N"/>
    <s v="Secawan "/>
    <s v="Secawan"/>
    <m/>
    <x v="0"/>
    <s v="260101IQFGNQY"/>
    <s v="Closed"/>
    <s v="Paid"/>
  </r>
  <r>
    <x v="326"/>
    <x v="56"/>
    <x v="5"/>
    <n v="12.8"/>
    <n v="1"/>
    <n v="12.8"/>
    <n v="12.8"/>
    <n v="12.8"/>
    <s v="N"/>
    <s v="N"/>
    <s v="N"/>
    <s v="Secawan "/>
    <s v="Secawan"/>
    <m/>
    <x v="0"/>
    <s v="260101IQFGNQY"/>
    <s v="Closed"/>
    <s v="Paid"/>
  </r>
  <r>
    <x v="326"/>
    <x v="18"/>
    <x v="5"/>
    <n v="6.8"/>
    <n v="1"/>
    <n v="6.8"/>
    <n v="6.8"/>
    <n v="6.8"/>
    <s v="N"/>
    <s v="N"/>
    <s v="N"/>
    <s v="Secawan "/>
    <s v="Secawan"/>
    <m/>
    <x v="0"/>
    <s v="260101IQFGNQY"/>
    <s v="Closed"/>
    <s v="Paid"/>
  </r>
  <r>
    <x v="327"/>
    <x v="63"/>
    <x v="9"/>
    <n v="20"/>
    <n v="1"/>
    <n v="20"/>
    <n v="20"/>
    <n v="20"/>
    <s v="N"/>
    <s v="N"/>
    <s v="N"/>
    <s v="Restore "/>
    <s v="Restore"/>
    <m/>
    <x v="2"/>
    <s v="260101UAXZ2Y0"/>
    <s v="Closed"/>
    <s v="Paid"/>
  </r>
  <r>
    <x v="327"/>
    <x v="42"/>
    <x v="2"/>
    <n v="0"/>
    <n v="1"/>
    <n v="0"/>
    <n v="0"/>
    <n v="0"/>
    <s v="N"/>
    <s v="N"/>
    <s v="N"/>
    <s v="Restore "/>
    <s v="Restore"/>
    <m/>
    <x v="2"/>
    <s v="260101UAXZ2Y0"/>
    <s v="Closed"/>
    <s v="Paid"/>
  </r>
  <r>
    <x v="328"/>
    <x v="35"/>
    <x v="6"/>
    <n v="4.5"/>
    <n v="1"/>
    <n v="4.5"/>
    <n v="4.5"/>
    <n v="4.5"/>
    <s v="N"/>
    <s v="N"/>
    <s v="N"/>
    <s v="Secawan "/>
    <s v="Secawan"/>
    <m/>
    <x v="0"/>
    <s v="260101IQF3JDA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29"/>
    <x v="42"/>
    <x v="2"/>
    <n v="0"/>
    <n v="1"/>
    <n v="0"/>
    <n v="0"/>
    <n v="0"/>
    <s v="N"/>
    <s v="N"/>
    <s v="N"/>
    <s v="Restore "/>
    <s v="Restore"/>
    <m/>
    <x v="2"/>
    <s v="260101UAXDB8J"/>
    <s v="Closed"/>
    <s v="Paid"/>
  </r>
  <r>
    <x v="3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DB8J"/>
    <s v="Closed"/>
    <s v="Paid"/>
  </r>
  <r>
    <x v="330"/>
    <x v="81"/>
    <x v="3"/>
    <n v="15"/>
    <n v="1"/>
    <n v="15"/>
    <n v="15"/>
    <n v="15"/>
    <s v="N"/>
    <s v="N"/>
    <s v="N"/>
    <s v="Secawan "/>
    <s v="Secawan"/>
    <m/>
    <x v="0"/>
    <s v="260101IQFFRE6"/>
    <s v="Closed"/>
    <s v="Paid"/>
  </r>
  <r>
    <x v="330"/>
    <x v="39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2"/>
    <x v="2"/>
    <n v="0"/>
    <n v="1"/>
    <n v="0"/>
    <n v="0"/>
    <n v="0"/>
    <s v="N"/>
    <s v="N"/>
    <s v="N"/>
    <s v="Secawan "/>
    <s v="Secawan"/>
    <m/>
    <x v="0"/>
    <s v="260101IQFFRE6"/>
    <s v="Closed"/>
    <s v="Paid"/>
  </r>
  <r>
    <x v="330"/>
    <x v="8"/>
    <x v="6"/>
    <n v="4"/>
    <n v="1"/>
    <n v="4"/>
    <n v="4"/>
    <n v="4"/>
    <s v="N"/>
    <s v="N"/>
    <s v="N"/>
    <s v="Secawan "/>
    <s v="Secawan"/>
    <m/>
    <x v="0"/>
    <s v="260101IQFFRE6"/>
    <s v="Closed"/>
    <s v="Paid"/>
  </r>
  <r>
    <x v="330"/>
    <x v="36"/>
    <x v="3"/>
    <n v="18"/>
    <n v="1"/>
    <n v="18"/>
    <n v="18"/>
    <n v="18"/>
    <s v="N"/>
    <s v="N"/>
    <s v="N"/>
    <s v="Secawan "/>
    <s v="Secawan"/>
    <m/>
    <x v="0"/>
    <s v="260101IQFFRE6"/>
    <s v="Closed"/>
    <s v="Paid"/>
  </r>
  <r>
    <x v="33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R9C"/>
    <s v="Closed"/>
    <s v="Paid"/>
  </r>
  <r>
    <x v="331"/>
    <x v="2"/>
    <x v="2"/>
    <n v="0"/>
    <n v="1"/>
    <n v="0"/>
    <n v="0"/>
    <n v="0"/>
    <s v="N"/>
    <s v="N"/>
    <s v="N"/>
    <s v="Secawan "/>
    <s v="Secawan"/>
    <m/>
    <x v="0"/>
    <s v="260101IQFFR9C"/>
    <s v="Closed"/>
    <s v="Paid"/>
  </r>
  <r>
    <x v="332"/>
    <x v="40"/>
    <x v="5"/>
    <n v="18.5"/>
    <n v="1"/>
    <n v="18.5"/>
    <n v="18.5"/>
    <n v="18.5"/>
    <s v="N"/>
    <s v="N"/>
    <s v="N"/>
    <s v="Secawan "/>
    <s v="Secawan"/>
    <m/>
    <x v="0"/>
    <s v="260101IQF4LYB"/>
    <s v="Closed"/>
    <s v="Paid"/>
  </r>
  <r>
    <x v="332"/>
    <x v="4"/>
    <x v="2"/>
    <n v="0"/>
    <n v="1"/>
    <n v="0"/>
    <n v="0"/>
    <n v="0"/>
    <s v="N"/>
    <s v="N"/>
    <s v="N"/>
    <s v="Secawan "/>
    <s v="Secawan"/>
    <m/>
    <x v="0"/>
    <s v="260101IQF4LYB"/>
    <s v="Closed"/>
    <s v="Paid"/>
  </r>
  <r>
    <x v="333"/>
    <x v="8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90"/>
    <x v="1"/>
    <n v="6"/>
    <n v="1"/>
    <n v="6"/>
    <n v="6"/>
    <n v="6"/>
    <s v="N"/>
    <s v="N"/>
    <s v="N"/>
    <s v="Secawan "/>
    <s v="Secawan"/>
    <m/>
    <x v="0"/>
    <s v="260101IQFYN7U"/>
    <s v="Closed"/>
    <s v="Paid"/>
  </r>
  <r>
    <x v="333"/>
    <x v="2"/>
    <x v="2"/>
    <n v="0"/>
    <n v="1"/>
    <n v="0"/>
    <n v="0"/>
    <n v="0"/>
    <s v="N"/>
    <s v="N"/>
    <s v="N"/>
    <s v="Secawan "/>
    <s v="Secawan"/>
    <m/>
    <x v="0"/>
    <s v="260101IQFYN7U"/>
    <s v="Closed"/>
    <s v="Paid"/>
  </r>
  <r>
    <x v="333"/>
    <x v="39"/>
    <x v="6"/>
    <n v="4"/>
    <n v="1"/>
    <n v="4"/>
    <n v="4"/>
    <n v="4"/>
    <s v="N"/>
    <s v="N"/>
    <s v="N"/>
    <s v="Secawan "/>
    <s v="Secawan"/>
    <m/>
    <x v="0"/>
    <s v="260101IQFYN7U"/>
    <s v="Closed"/>
    <s v="Paid"/>
  </r>
  <r>
    <x v="333"/>
    <x v="35"/>
    <x v="6"/>
    <n v="4.5"/>
    <n v="1"/>
    <n v="4.5"/>
    <n v="4.5"/>
    <n v="4.5"/>
    <s v="N"/>
    <s v="N"/>
    <s v="N"/>
    <s v="Secawan "/>
    <s v="Secawan"/>
    <m/>
    <x v="0"/>
    <s v="260101IQFYN7U"/>
    <s v="Closed"/>
    <s v="Paid"/>
  </r>
  <r>
    <x v="334"/>
    <x v="2"/>
    <x v="2"/>
    <n v="0"/>
    <n v="1"/>
    <n v="0"/>
    <n v="0"/>
    <n v="0"/>
    <s v="N"/>
    <s v="N"/>
    <s v="N"/>
    <s v="Secawan "/>
    <s v="Secawan"/>
    <m/>
    <x v="0"/>
    <s v="260101IQF6R23"/>
    <s v="Closed"/>
    <s v="Paid"/>
  </r>
  <r>
    <x v="33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6R23"/>
    <s v="Closed"/>
    <s v="Paid"/>
  </r>
  <r>
    <x v="335"/>
    <x v="42"/>
    <x v="2"/>
    <n v="0"/>
    <n v="1"/>
    <n v="0"/>
    <n v="0"/>
    <n v="0"/>
    <s v="N"/>
    <s v="N"/>
    <s v="N"/>
    <s v="Restore "/>
    <s v="Restore"/>
    <m/>
    <x v="2"/>
    <s v="260101UAX5HHW"/>
    <s v="Closed"/>
    <s v="Paid"/>
  </r>
  <r>
    <x v="335"/>
    <x v="58"/>
    <x v="9"/>
    <n v="19"/>
    <n v="1"/>
    <n v="19"/>
    <n v="19"/>
    <n v="19"/>
    <s v="N"/>
    <s v="N"/>
    <s v="N"/>
    <s v="Restore "/>
    <s v="Restore"/>
    <m/>
    <x v="2"/>
    <s v="260101UAX5HHW"/>
    <s v="Closed"/>
    <s v="Paid"/>
  </r>
  <r>
    <x v="335"/>
    <x v="96"/>
    <x v="9"/>
    <n v="20"/>
    <n v="1"/>
    <n v="20"/>
    <n v="20"/>
    <n v="20"/>
    <s v="N"/>
    <s v="N"/>
    <s v="N"/>
    <s v="Restore "/>
    <s v="Restore"/>
    <m/>
    <x v="2"/>
    <s v="260101UAX5HHW"/>
    <s v="Closed"/>
    <s v="Paid"/>
  </r>
  <r>
    <x v="336"/>
    <x v="2"/>
    <x v="2"/>
    <n v="0"/>
    <n v="1"/>
    <n v="0"/>
    <n v="0"/>
    <n v="0"/>
    <s v="N"/>
    <s v="N"/>
    <s v="N"/>
    <s v="Secawan "/>
    <s v="Secawan"/>
    <m/>
    <x v="0"/>
    <s v="260101IQFDO67"/>
    <s v="Closed"/>
    <s v="Paid"/>
  </r>
  <r>
    <x v="33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DO67"/>
    <s v="Closed"/>
    <s v="Paid"/>
  </r>
  <r>
    <x v="337"/>
    <x v="4"/>
    <x v="2"/>
    <n v="0"/>
    <n v="1"/>
    <n v="0"/>
    <n v="0"/>
    <n v="0"/>
    <s v="N"/>
    <s v="N"/>
    <s v="N"/>
    <s v="Secawan "/>
    <s v="Secawan"/>
    <m/>
    <x v="0"/>
    <s v="260101IQFGQ5U"/>
    <s v="Closed"/>
    <s v="Paid"/>
  </r>
  <r>
    <x v="337"/>
    <x v="90"/>
    <x v="1"/>
    <n v="6"/>
    <n v="1"/>
    <n v="6"/>
    <n v="6"/>
    <n v="6"/>
    <s v="N"/>
    <s v="N"/>
    <s v="N"/>
    <s v="Secawan "/>
    <s v="Secawan"/>
    <m/>
    <x v="0"/>
    <s v="260101IQFGQ5U"/>
    <s v="Closed"/>
    <s v="Paid"/>
  </r>
  <r>
    <x v="338"/>
    <x v="4"/>
    <x v="2"/>
    <n v="0"/>
    <n v="1"/>
    <n v="0"/>
    <n v="0"/>
    <n v="0"/>
    <s v="N"/>
    <s v="N"/>
    <s v="N"/>
    <s v="Secawan "/>
    <s v="Secawan"/>
    <m/>
    <x v="0"/>
    <s v="260101IQF58UL"/>
    <s v="Closed"/>
    <s v="Paid"/>
  </r>
  <r>
    <x v="338"/>
    <x v="8"/>
    <x v="6"/>
    <n v="4"/>
    <n v="1"/>
    <n v="4"/>
    <n v="4"/>
    <n v="4"/>
    <s v="N"/>
    <s v="N"/>
    <s v="N"/>
    <s v="Secawan "/>
    <s v="Secawan"/>
    <m/>
    <x v="0"/>
    <s v="260101IQF58UL"/>
    <s v="Closed"/>
    <s v="Paid"/>
  </r>
  <r>
    <x v="338"/>
    <x v="11"/>
    <x v="5"/>
    <n v="10.8"/>
    <n v="2"/>
    <n v="21.6"/>
    <n v="21.6"/>
    <n v="21.6"/>
    <s v="N"/>
    <s v="N"/>
    <s v="N"/>
    <s v="Secawan "/>
    <s v="Secawan"/>
    <m/>
    <x v="0"/>
    <s v="260101IQF58UL"/>
    <s v="Closed"/>
    <s v="Paid"/>
  </r>
  <r>
    <x v="339"/>
    <x v="2"/>
    <x v="2"/>
    <n v="0"/>
    <n v="1"/>
    <n v="0"/>
    <n v="0"/>
    <n v="0"/>
    <s v="N"/>
    <s v="N"/>
    <s v="N"/>
    <s v="Secawan "/>
    <s v="Secawan"/>
    <m/>
    <x v="0"/>
    <s v="260101IQFFIW7"/>
    <s v="Closed"/>
    <s v="Paid"/>
  </r>
  <r>
    <x v="33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FIW7"/>
    <s v="Closed"/>
    <s v="Paid"/>
  </r>
  <r>
    <x v="339"/>
    <x v="39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39"/>
    <x v="8"/>
    <x v="6"/>
    <n v="4"/>
    <n v="1"/>
    <n v="4"/>
    <n v="4"/>
    <n v="4"/>
    <s v="N"/>
    <s v="N"/>
    <s v="N"/>
    <s v="Secawan "/>
    <s v="Secawan"/>
    <m/>
    <x v="0"/>
    <s v="260101IQFFIW7"/>
    <s v="Closed"/>
    <s v="Paid"/>
  </r>
  <r>
    <x v="340"/>
    <x v="104"/>
    <x v="7"/>
    <n v="9.43"/>
    <n v="1"/>
    <n v="9.43"/>
    <n v="9.43"/>
    <n v="9.43"/>
    <s v="N"/>
    <s v="N"/>
    <s v="Y"/>
    <s v="Bens Bakery "/>
    <s v="Bens Bakery"/>
    <m/>
    <x v="1"/>
    <s v="260101VEWIMX9"/>
    <s v="Closed"/>
    <s v="Paid"/>
  </r>
  <r>
    <x v="341"/>
    <x v="31"/>
    <x v="3"/>
    <n v="18"/>
    <n v="1"/>
    <n v="18"/>
    <n v="18"/>
    <n v="18"/>
    <s v="N"/>
    <s v="N"/>
    <s v="N"/>
    <s v="Secawan "/>
    <s v="Secawan"/>
    <m/>
    <x v="0"/>
    <s v="260101IQFL44P"/>
    <s v="Closed"/>
    <s v="Paid"/>
  </r>
  <r>
    <x v="341"/>
    <x v="2"/>
    <x v="2"/>
    <n v="0"/>
    <n v="1"/>
    <n v="0"/>
    <n v="0"/>
    <n v="0"/>
    <s v="N"/>
    <s v="N"/>
    <s v="N"/>
    <s v="Secawan "/>
    <s v="Secawan"/>
    <m/>
    <x v="0"/>
    <s v="260101IQFL44P"/>
    <s v="Closed"/>
    <s v="Paid"/>
  </r>
  <r>
    <x v="342"/>
    <x v="39"/>
    <x v="6"/>
    <n v="4"/>
    <n v="1"/>
    <n v="4"/>
    <n v="4"/>
    <n v="4"/>
    <s v="N"/>
    <s v="N"/>
    <s v="N"/>
    <s v="Secawan "/>
    <s v="Secawan"/>
    <m/>
    <x v="0"/>
    <s v="260101IQFGEXH"/>
    <s v="Closed"/>
    <s v="Paid"/>
  </r>
  <r>
    <x v="342"/>
    <x v="2"/>
    <x v="2"/>
    <n v="0"/>
    <n v="1"/>
    <n v="0"/>
    <n v="0"/>
    <n v="0"/>
    <s v="N"/>
    <s v="N"/>
    <s v="N"/>
    <s v="Secawan "/>
    <s v="Secawan"/>
    <m/>
    <x v="0"/>
    <s v="260101IQFGEXH"/>
    <s v="Closed"/>
    <s v="Paid"/>
  </r>
  <r>
    <x v="34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PBOL"/>
    <s v="Closed"/>
    <s v="Paid"/>
  </r>
  <r>
    <x v="343"/>
    <x v="86"/>
    <x v="5"/>
    <n v="13.8"/>
    <n v="1"/>
    <n v="13.8"/>
    <n v="13.8"/>
    <n v="13.8"/>
    <s v="N"/>
    <s v="N"/>
    <s v="N"/>
    <s v="Secawan "/>
    <s v="Secawan"/>
    <m/>
    <x v="0"/>
    <s v="260101IQFPBOL"/>
    <s v="Closed"/>
    <s v="Paid"/>
  </r>
  <r>
    <x v="343"/>
    <x v="2"/>
    <x v="2"/>
    <n v="0"/>
    <n v="1"/>
    <n v="0"/>
    <n v="0"/>
    <n v="0"/>
    <s v="N"/>
    <s v="N"/>
    <s v="N"/>
    <s v="Secawan "/>
    <s v="Secawan"/>
    <m/>
    <x v="0"/>
    <s v="260101IQFPBOL"/>
    <s v="Closed"/>
    <s v="Paid"/>
  </r>
  <r>
    <x v="344"/>
    <x v="71"/>
    <x v="7"/>
    <n v="14.15"/>
    <n v="1"/>
    <n v="14.15"/>
    <n v="14.15"/>
    <n v="14.15"/>
    <s v="N"/>
    <s v="N"/>
    <s v="Y"/>
    <s v="Bens Bakery "/>
    <s v="Bens Bakery"/>
    <m/>
    <x v="1"/>
    <s v="260101VEWQX30"/>
    <s v="Closed"/>
    <s v="Paid"/>
  </r>
  <r>
    <x v="344"/>
    <x v="14"/>
    <x v="2"/>
    <n v="0"/>
    <n v="1"/>
    <n v="0"/>
    <n v="0"/>
    <n v="0"/>
    <s v="N"/>
    <s v="N"/>
    <s v="N"/>
    <s v="Bens Bakery "/>
    <s v="Bens Bakery"/>
    <m/>
    <x v="1"/>
    <s v="260101VEWQX30"/>
    <s v="Closed"/>
    <s v="Paid"/>
  </r>
  <r>
    <x v="344"/>
    <x v="73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4"/>
    <x v="69"/>
    <x v="7"/>
    <n v="9.43"/>
    <n v="1"/>
    <n v="9.43"/>
    <n v="9.43"/>
    <n v="9.43"/>
    <s v="N"/>
    <s v="N"/>
    <s v="Y"/>
    <s v="Bens Bakery "/>
    <s v="Bens Bakery"/>
    <m/>
    <x v="1"/>
    <s v="260101VEWQX30"/>
    <s v="Closed"/>
    <s v="Paid"/>
  </r>
  <r>
    <x v="345"/>
    <x v="2"/>
    <x v="2"/>
    <n v="0"/>
    <n v="1"/>
    <n v="0"/>
    <n v="0"/>
    <n v="0"/>
    <s v="N"/>
    <s v="N"/>
    <s v="N"/>
    <s v="Secawan "/>
    <s v="Secawan"/>
    <m/>
    <x v="0"/>
    <s v="260101IQFC8UE"/>
    <s v="Closed"/>
    <s v="Paid"/>
  </r>
  <r>
    <x v="345"/>
    <x v="56"/>
    <x v="5"/>
    <n v="12.8"/>
    <n v="2"/>
    <n v="25.6"/>
    <n v="25.6"/>
    <n v="25.6"/>
    <s v="N"/>
    <s v="N"/>
    <s v="N"/>
    <s v="Secawan "/>
    <s v="Secawan"/>
    <m/>
    <x v="0"/>
    <s v="260101IQFC8UE"/>
    <s v="Closed"/>
    <s v="Paid"/>
  </r>
  <r>
    <x v="346"/>
    <x v="40"/>
    <x v="5"/>
    <n v="18.5"/>
    <n v="1"/>
    <n v="18.5"/>
    <n v="18.5"/>
    <n v="18.5"/>
    <s v="N"/>
    <s v="N"/>
    <s v="N"/>
    <s v="Secawan "/>
    <s v="Secawan"/>
    <m/>
    <x v="0"/>
    <s v="260101IQFQ1QS"/>
    <s v="Closed"/>
    <s v="Paid"/>
  </r>
  <r>
    <x v="346"/>
    <x v="2"/>
    <x v="2"/>
    <n v="0"/>
    <n v="1"/>
    <n v="0"/>
    <n v="0"/>
    <n v="0"/>
    <s v="N"/>
    <s v="N"/>
    <s v="N"/>
    <s v="Secawan "/>
    <s v="Secawan"/>
    <m/>
    <x v="0"/>
    <s v="260101IQFQ1QS"/>
    <s v="Closed"/>
    <s v="Paid"/>
  </r>
  <r>
    <x v="347"/>
    <x v="7"/>
    <x v="1"/>
    <n v="6"/>
    <n v="1"/>
    <n v="6"/>
    <n v="6"/>
    <n v="6"/>
    <s v="N"/>
    <s v="N"/>
    <s v="N"/>
    <s v="Secawan "/>
    <s v="Secawan"/>
    <m/>
    <x v="0"/>
    <s v="260101IQFZJ13"/>
    <s v="Closed"/>
    <s v="Paid"/>
  </r>
  <r>
    <x v="347"/>
    <x v="35"/>
    <x v="6"/>
    <n v="4.5"/>
    <n v="2"/>
    <n v="9"/>
    <n v="9"/>
    <n v="9"/>
    <s v="N"/>
    <s v="N"/>
    <s v="N"/>
    <s v="Secawan "/>
    <s v="Secawan"/>
    <m/>
    <x v="0"/>
    <s v="260101IQFZJ13"/>
    <s v="Closed"/>
    <s v="Paid"/>
  </r>
  <r>
    <x v="347"/>
    <x v="4"/>
    <x v="2"/>
    <n v="0"/>
    <n v="1"/>
    <n v="0"/>
    <n v="0"/>
    <n v="0"/>
    <s v="N"/>
    <s v="N"/>
    <s v="N"/>
    <s v="Secawan "/>
    <s v="Secawan"/>
    <m/>
    <x v="0"/>
    <s v="260101IQFZJ13"/>
    <s v="Closed"/>
    <s v="Paid"/>
  </r>
  <r>
    <x v="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O52T"/>
    <s v="Closed"/>
    <s v="Paid"/>
  </r>
  <r>
    <x v="348"/>
    <x v="42"/>
    <x v="2"/>
    <n v="0"/>
    <n v="1"/>
    <n v="0"/>
    <n v="0"/>
    <n v="0"/>
    <s v="N"/>
    <s v="N"/>
    <s v="N"/>
    <s v="Restore "/>
    <s v="Restore"/>
    <m/>
    <x v="2"/>
    <s v="260101UAXO52T"/>
    <s v="Closed"/>
    <s v="Paid"/>
  </r>
  <r>
    <x v="349"/>
    <x v="122"/>
    <x v="5"/>
    <n v="13.8"/>
    <n v="1"/>
    <n v="13.8"/>
    <n v="13.8"/>
    <n v="13.8"/>
    <s v="N"/>
    <s v="N"/>
    <s v="N"/>
    <s v="Secawan "/>
    <s v="Secawan"/>
    <m/>
    <x v="0"/>
    <s v="260101IQF1PDI"/>
    <s v="Closed"/>
    <s v="Paid"/>
  </r>
  <r>
    <x v="349"/>
    <x v="2"/>
    <x v="2"/>
    <n v="0"/>
    <n v="1"/>
    <n v="0"/>
    <n v="0"/>
    <n v="0"/>
    <s v="N"/>
    <s v="N"/>
    <s v="N"/>
    <s v="Secawan "/>
    <s v="Secawan"/>
    <m/>
    <x v="0"/>
    <s v="260101IQF1PDI"/>
    <s v="Closed"/>
    <s v="Paid"/>
  </r>
  <r>
    <x v="349"/>
    <x v="56"/>
    <x v="5"/>
    <n v="12.8"/>
    <n v="1"/>
    <n v="12.8"/>
    <n v="12.8"/>
    <n v="12.8"/>
    <s v="N"/>
    <s v="N"/>
    <s v="N"/>
    <s v="Secawan "/>
    <s v="Secawan"/>
    <m/>
    <x v="0"/>
    <s v="260101IQF1PDI"/>
    <s v="Closed"/>
    <s v="Paid"/>
  </r>
  <r>
    <x v="350"/>
    <x v="25"/>
    <x v="7"/>
    <n v="5.66"/>
    <n v="1"/>
    <n v="5.66"/>
    <n v="5.66"/>
    <n v="5.66"/>
    <s v="N"/>
    <s v="N"/>
    <s v="Y"/>
    <s v="Bens Bakery "/>
    <s v="Bens Bakery"/>
    <m/>
    <x v="1"/>
    <s v="260101VEW0UUH"/>
    <s v="Closed"/>
    <s v="Paid"/>
  </r>
  <r>
    <x v="351"/>
    <x v="42"/>
    <x v="2"/>
    <n v="0"/>
    <n v="1"/>
    <n v="0"/>
    <n v="0"/>
    <n v="0"/>
    <s v="N"/>
    <s v="N"/>
    <s v="N"/>
    <s v="Restore "/>
    <s v="Restore"/>
    <m/>
    <x v="2"/>
    <s v="260101UAX7RYC"/>
    <s v="Closed"/>
    <s v="Paid"/>
  </r>
  <r>
    <x v="3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7RYC"/>
    <s v="Closed"/>
    <s v="Paid"/>
  </r>
  <r>
    <x v="352"/>
    <x v="123"/>
    <x v="9"/>
    <n v="14.9"/>
    <n v="1"/>
    <n v="14.9"/>
    <n v="14.9"/>
    <n v="14.9"/>
    <s v="N"/>
    <s v="N"/>
    <s v="N"/>
    <s v="Restore "/>
    <s v="Restore"/>
    <m/>
    <x v="2"/>
    <s v="260101UAXJ5EH"/>
    <s v="Closed"/>
    <s v="Paid"/>
  </r>
  <r>
    <x v="352"/>
    <x v="42"/>
    <x v="2"/>
    <n v="0"/>
    <n v="1"/>
    <n v="0"/>
    <n v="0"/>
    <n v="0"/>
    <s v="N"/>
    <s v="N"/>
    <s v="N"/>
    <s v="Restore "/>
    <s v="Restore"/>
    <m/>
    <x v="2"/>
    <s v="260101UAXJ5EH"/>
    <s v="Closed"/>
    <s v="Paid"/>
  </r>
  <r>
    <x v="353"/>
    <x v="58"/>
    <x v="9"/>
    <n v="19"/>
    <n v="1"/>
    <n v="19"/>
    <n v="19"/>
    <n v="19"/>
    <s v="N"/>
    <s v="N"/>
    <s v="N"/>
    <s v="Restore "/>
    <s v="Restore"/>
    <m/>
    <x v="2"/>
    <s v="260101UAXPEBB"/>
    <s v="Closed"/>
    <s v="Paid"/>
  </r>
  <r>
    <x v="353"/>
    <x v="42"/>
    <x v="2"/>
    <n v="0"/>
    <n v="1"/>
    <n v="0"/>
    <n v="0"/>
    <n v="0"/>
    <s v="N"/>
    <s v="N"/>
    <s v="N"/>
    <s v="Restore "/>
    <s v="Restore"/>
    <m/>
    <x v="2"/>
    <s v="260101UAXPEBB"/>
    <s v="Closed"/>
    <s v="Paid"/>
  </r>
  <r>
    <x v="354"/>
    <x v="40"/>
    <x v="5"/>
    <n v="18.5"/>
    <n v="1"/>
    <n v="18.5"/>
    <n v="18.5"/>
    <n v="18.5"/>
    <s v="N"/>
    <s v="N"/>
    <s v="N"/>
    <s v="Secawan "/>
    <s v="Secawan"/>
    <m/>
    <x v="0"/>
    <s v="260101IQFBXHK"/>
    <s v="Closed"/>
    <s v="Paid"/>
  </r>
  <r>
    <x v="354"/>
    <x v="2"/>
    <x v="2"/>
    <n v="0"/>
    <n v="1"/>
    <n v="0"/>
    <n v="0"/>
    <n v="0"/>
    <s v="N"/>
    <s v="N"/>
    <s v="N"/>
    <s v="Secawan "/>
    <s v="Secawan"/>
    <m/>
    <x v="0"/>
    <s v="260101IQFBXHK"/>
    <s v="Closed"/>
    <s v="Paid"/>
  </r>
  <r>
    <x v="355"/>
    <x v="42"/>
    <x v="2"/>
    <n v="0"/>
    <n v="1"/>
    <n v="0"/>
    <n v="0"/>
    <n v="0"/>
    <s v="N"/>
    <s v="N"/>
    <s v="N"/>
    <s v="Restore "/>
    <s v="Restore"/>
    <m/>
    <x v="2"/>
    <s v="260101UAXU9R2"/>
    <s v="Closed"/>
    <s v="Paid"/>
  </r>
  <r>
    <x v="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5"/>
    <x v="58"/>
    <x v="9"/>
    <n v="19"/>
    <n v="1"/>
    <n v="19"/>
    <n v="19"/>
    <n v="19"/>
    <s v="N"/>
    <s v="N"/>
    <s v="N"/>
    <s v="Restore "/>
    <s v="Restore"/>
    <m/>
    <x v="2"/>
    <s v="260101UAXU9R2"/>
    <s v="Closed"/>
    <s v="Paid"/>
  </r>
  <r>
    <x v="356"/>
    <x v="58"/>
    <x v="9"/>
    <n v="19"/>
    <n v="1"/>
    <n v="19"/>
    <n v="19"/>
    <n v="19"/>
    <s v="N"/>
    <s v="N"/>
    <s v="N"/>
    <s v="Restore "/>
    <s v="Restore"/>
    <m/>
    <x v="2"/>
    <s v="260101UAX8ZY1"/>
    <s v="Closed"/>
    <s v="Paid"/>
  </r>
  <r>
    <x v="356"/>
    <x v="124"/>
    <x v="9"/>
    <n v="20"/>
    <n v="1"/>
    <n v="20"/>
    <n v="20"/>
    <n v="20"/>
    <s v="N"/>
    <s v="N"/>
    <s v="N"/>
    <s v="Restore "/>
    <s v="Restore"/>
    <m/>
    <x v="2"/>
    <s v="260101UAX8ZY1"/>
    <s v="Closed"/>
    <s v="Paid"/>
  </r>
  <r>
    <x v="356"/>
    <x v="42"/>
    <x v="2"/>
    <n v="0"/>
    <n v="1"/>
    <n v="0"/>
    <n v="0"/>
    <n v="0"/>
    <s v="N"/>
    <s v="N"/>
    <s v="N"/>
    <s v="Restore "/>
    <s v="Restore"/>
    <m/>
    <x v="2"/>
    <s v="260101UAX8ZY1"/>
    <s v="Closed"/>
    <s v="Paid"/>
  </r>
  <r>
    <x v="357"/>
    <x v="95"/>
    <x v="5"/>
    <n v="13.8"/>
    <n v="1"/>
    <n v="13.8"/>
    <n v="13.8"/>
    <n v="13.8"/>
    <s v="N"/>
    <s v="N"/>
    <s v="N"/>
    <s v="Secawan "/>
    <s v="Secawan"/>
    <m/>
    <x v="0"/>
    <s v="260101IQFWTN9"/>
    <s v="Closed"/>
    <s v="Paid"/>
  </r>
  <r>
    <x v="357"/>
    <x v="4"/>
    <x v="2"/>
    <n v="0"/>
    <n v="1"/>
    <n v="0"/>
    <n v="0"/>
    <n v="0"/>
    <s v="N"/>
    <s v="N"/>
    <s v="N"/>
    <s v="Secawan "/>
    <s v="Secawan"/>
    <m/>
    <x v="0"/>
    <s v="260101IQFWTN9"/>
    <s v="Closed"/>
    <s v="Paid"/>
  </r>
  <r>
    <x v="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WTN9"/>
    <s v="Closed"/>
    <s v="Paid"/>
  </r>
  <r>
    <x v="358"/>
    <x v="28"/>
    <x v="3"/>
    <n v="6.8"/>
    <n v="1"/>
    <n v="6.8"/>
    <n v="6.8"/>
    <n v="6.8"/>
    <s v="N"/>
    <s v="N"/>
    <s v="N"/>
    <s v="Secawan "/>
    <s v="Secawan"/>
    <m/>
    <x v="0"/>
    <s v="260101IQFX2XC"/>
    <s v="Closed"/>
    <s v="Paid"/>
  </r>
  <r>
    <x v="358"/>
    <x v="56"/>
    <x v="5"/>
    <n v="12.8"/>
    <n v="1"/>
    <n v="12.8"/>
    <n v="12.8"/>
    <n v="12.8"/>
    <s v="N"/>
    <s v="N"/>
    <s v="N"/>
    <s v="Secawan "/>
    <s v="Secawan"/>
    <m/>
    <x v="0"/>
    <s v="260101IQFX2XC"/>
    <s v="Closed"/>
    <s v="Paid"/>
  </r>
  <r>
    <x v="358"/>
    <x v="2"/>
    <x v="2"/>
    <n v="0"/>
    <n v="1"/>
    <n v="0"/>
    <n v="0"/>
    <n v="0"/>
    <s v="N"/>
    <s v="N"/>
    <s v="N"/>
    <s v="Secawan "/>
    <s v="Secawan"/>
    <m/>
    <x v="0"/>
    <s v="260101IQFX2XC"/>
    <s v="Closed"/>
    <s v="Paid"/>
  </r>
  <r>
    <x v="358"/>
    <x v="86"/>
    <x v="5"/>
    <n v="13.8"/>
    <n v="1"/>
    <n v="13.8"/>
    <n v="13.8"/>
    <n v="13.8"/>
    <s v="N"/>
    <s v="N"/>
    <s v="N"/>
    <s v="Secawan "/>
    <s v="Secawan"/>
    <m/>
    <x v="0"/>
    <s v="260101IQFX2XC"/>
    <s v="Closed"/>
    <s v="Paid"/>
  </r>
  <r>
    <x v="358"/>
    <x v="40"/>
    <x v="5"/>
    <n v="18.5"/>
    <n v="1"/>
    <n v="18.5"/>
    <n v="18.5"/>
    <n v="18.5"/>
    <s v="N"/>
    <s v="N"/>
    <s v="N"/>
    <s v="Secawan "/>
    <s v="Secawan"/>
    <m/>
    <x v="0"/>
    <s v="260101IQFX2XC"/>
    <s v="Closed"/>
    <s v="Paid"/>
  </r>
  <r>
    <x v="359"/>
    <x v="40"/>
    <x v="5"/>
    <n v="18.5"/>
    <n v="1"/>
    <n v="18.5"/>
    <n v="18.5"/>
    <n v="18.5"/>
    <s v="N"/>
    <s v="N"/>
    <s v="N"/>
    <s v="Secawan "/>
    <s v="Secawan"/>
    <m/>
    <x v="0"/>
    <s v="260101IQFHEYG"/>
    <s v="Closed"/>
    <s v="Paid"/>
  </r>
  <r>
    <x v="359"/>
    <x v="2"/>
    <x v="2"/>
    <n v="0"/>
    <n v="1"/>
    <n v="0"/>
    <n v="0"/>
    <n v="0"/>
    <s v="N"/>
    <s v="N"/>
    <s v="N"/>
    <s v="Secawan "/>
    <s v="Secawan"/>
    <m/>
    <x v="0"/>
    <s v="260101IQFHEYG"/>
    <s v="Closed"/>
    <s v="Paid"/>
  </r>
  <r>
    <x v="360"/>
    <x v="93"/>
    <x v="9"/>
    <n v="20"/>
    <n v="1"/>
    <n v="20"/>
    <n v="20"/>
    <n v="20"/>
    <s v="N"/>
    <s v="N"/>
    <s v="N"/>
    <s v="Restore "/>
    <s v="Restore"/>
    <m/>
    <x v="2"/>
    <s v="260101UAX1W63"/>
    <s v="Closed"/>
    <s v="Paid"/>
  </r>
  <r>
    <x v="360"/>
    <x v="42"/>
    <x v="2"/>
    <n v="0"/>
    <n v="1"/>
    <n v="0"/>
    <n v="0"/>
    <n v="0"/>
    <s v="N"/>
    <s v="N"/>
    <s v="N"/>
    <s v="Restore "/>
    <s v="Restore"/>
    <m/>
    <x v="2"/>
    <s v="260101UAX1W63"/>
    <s v="Closed"/>
    <s v="Paid"/>
  </r>
  <r>
    <x v="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1W63"/>
    <s v="Closed"/>
    <s v="Paid"/>
  </r>
  <r>
    <x v="361"/>
    <x v="27"/>
    <x v="3"/>
    <n v="9.9"/>
    <n v="1"/>
    <n v="9.9"/>
    <n v="9.9"/>
    <n v="9.9"/>
    <s v="N"/>
    <s v="N"/>
    <s v="N"/>
    <s v="Secawan "/>
    <s v="Secawan"/>
    <m/>
    <x v="0"/>
    <s v="260101IQF7TZE"/>
    <s v="Closed"/>
    <s v="Paid"/>
  </r>
  <r>
    <x v="361"/>
    <x v="4"/>
    <x v="2"/>
    <n v="0"/>
    <n v="1"/>
    <n v="0"/>
    <n v="0"/>
    <n v="0"/>
    <s v="N"/>
    <s v="N"/>
    <s v="N"/>
    <s v="Secawan "/>
    <s v="Secawan"/>
    <m/>
    <x v="0"/>
    <s v="260101IQF7TZE"/>
    <s v="Closed"/>
    <s v="Paid"/>
  </r>
  <r>
    <x v="362"/>
    <x v="42"/>
    <x v="2"/>
    <n v="0"/>
    <n v="1"/>
    <n v="0"/>
    <n v="0"/>
    <n v="0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IY8M"/>
    <s v="Closed"/>
    <s v="Paid"/>
  </r>
  <r>
    <x v="363"/>
    <x v="2"/>
    <x v="2"/>
    <n v="0"/>
    <n v="1"/>
    <n v="0"/>
    <n v="0"/>
    <n v="0"/>
    <s v="N"/>
    <s v="N"/>
    <s v="N"/>
    <s v="Secawan "/>
    <s v="Secawan"/>
    <m/>
    <x v="0"/>
    <s v="260101IQFVZQE"/>
    <s v="Closed"/>
    <s v="Paid"/>
  </r>
  <r>
    <x v="363"/>
    <x v="30"/>
    <x v="5"/>
    <n v="3.4"/>
    <n v="1"/>
    <n v="3.4"/>
    <n v="3.4"/>
    <n v="3.4"/>
    <s v="N"/>
    <s v="N"/>
    <s v="N"/>
    <s v="Secawan "/>
    <s v="Secawan"/>
    <m/>
    <x v="0"/>
    <s v="260101IQFVZQE"/>
    <s v="Closed"/>
    <s v="Paid"/>
  </r>
  <r>
    <x v="363"/>
    <x v="31"/>
    <x v="3"/>
    <n v="18"/>
    <n v="1"/>
    <n v="18"/>
    <n v="18"/>
    <n v="18"/>
    <s v="N"/>
    <s v="N"/>
    <s v="N"/>
    <s v="Secawan "/>
    <s v="Secawan"/>
    <m/>
    <x v="0"/>
    <s v="260101IQFVZQE"/>
    <s v="Closed"/>
    <s v="Paid"/>
  </r>
  <r>
    <x v="364"/>
    <x v="4"/>
    <x v="2"/>
    <n v="0"/>
    <n v="1"/>
    <n v="0"/>
    <n v="0"/>
    <n v="0"/>
    <s v="N"/>
    <s v="N"/>
    <s v="N"/>
    <s v="Secawan "/>
    <s v="Secawan"/>
    <m/>
    <x v="0"/>
    <s v="260101IQF9OZ6"/>
    <s v="Closed"/>
    <s v="Paid"/>
  </r>
  <r>
    <x v="3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9OZ6"/>
    <s v="Closed"/>
    <s v="Paid"/>
  </r>
  <r>
    <x v="365"/>
    <x v="42"/>
    <x v="2"/>
    <n v="0"/>
    <n v="1"/>
    <n v="0"/>
    <n v="0"/>
    <n v="0"/>
    <s v="N"/>
    <s v="N"/>
    <s v="N"/>
    <s v="Restore "/>
    <s v="Restore"/>
    <m/>
    <x v="2"/>
    <s v="260101UAXOBQH"/>
    <s v="Closed"/>
    <s v="Paid"/>
  </r>
  <r>
    <x v="36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1UAXOBQH"/>
    <s v="Closed"/>
    <s v="Paid"/>
  </r>
  <r>
    <x v="366"/>
    <x v="26"/>
    <x v="7"/>
    <n v="1.89"/>
    <n v="1"/>
    <n v="1.89"/>
    <n v="1.89"/>
    <n v="1.89"/>
    <s v="N"/>
    <s v="N"/>
    <s v="Y"/>
    <s v="Bens Bakery "/>
    <s v="Bens Bakery"/>
    <m/>
    <x v="1"/>
    <s v="260101VEWYUGO"/>
    <s v="Closed"/>
    <s v="Paid"/>
  </r>
  <r>
    <x v="367"/>
    <x v="25"/>
    <x v="7"/>
    <n v="5.66"/>
    <n v="1"/>
    <n v="5.66"/>
    <n v="5.66"/>
    <n v="5.66"/>
    <s v="N"/>
    <s v="N"/>
    <s v="Y"/>
    <s v="Bens Bakery "/>
    <s v="Bens Bakery"/>
    <m/>
    <x v="1"/>
    <s v="260101VEWKALD"/>
    <s v="Closed"/>
    <s v="Paid"/>
  </r>
  <r>
    <x v="368"/>
    <x v="56"/>
    <x v="5"/>
    <n v="12.8"/>
    <n v="1"/>
    <n v="12.8"/>
    <n v="12.8"/>
    <n v="12.8"/>
    <s v="N"/>
    <s v="N"/>
    <s v="N"/>
    <s v="Secawan "/>
    <s v="Secawan"/>
    <m/>
    <x v="0"/>
    <s v="260101IQFFZSA"/>
    <s v="Closed"/>
    <s v="Paid"/>
  </r>
  <r>
    <x v="368"/>
    <x v="2"/>
    <x v="2"/>
    <n v="0"/>
    <n v="1"/>
    <n v="0"/>
    <n v="0"/>
    <n v="0"/>
    <s v="N"/>
    <s v="N"/>
    <s v="N"/>
    <s v="Secawan "/>
    <s v="Secawan"/>
    <m/>
    <x v="0"/>
    <s v="260101IQFFZSA"/>
    <s v="Closed"/>
    <s v="Paid"/>
  </r>
  <r>
    <x v="368"/>
    <x v="53"/>
    <x v="5"/>
    <n v="7.8"/>
    <n v="1"/>
    <n v="7.8"/>
    <n v="7.8"/>
    <n v="7.8"/>
    <s v="N"/>
    <s v="N"/>
    <s v="N"/>
    <s v="Secawan "/>
    <s v="Secawan"/>
    <m/>
    <x v="0"/>
    <s v="260101IQFFZSA"/>
    <s v="Closed"/>
    <s v="Paid"/>
  </r>
  <r>
    <x v="369"/>
    <x v="81"/>
    <x v="3"/>
    <n v="15"/>
    <n v="1"/>
    <n v="15"/>
    <n v="15"/>
    <n v="15"/>
    <s v="N"/>
    <s v="N"/>
    <s v="N"/>
    <s v="Secawan "/>
    <s v="Secawan"/>
    <m/>
    <x v="0"/>
    <s v="260101IQFRGO4"/>
    <s v="Closed"/>
    <s v="Paid"/>
  </r>
  <r>
    <x v="369"/>
    <x v="40"/>
    <x v="5"/>
    <n v="18.5"/>
    <n v="1"/>
    <n v="18.5"/>
    <n v="18.5"/>
    <n v="18.5"/>
    <s v="N"/>
    <s v="N"/>
    <s v="N"/>
    <s v="Secawan "/>
    <s v="Secawan"/>
    <m/>
    <x v="0"/>
    <s v="260101IQFRGO4"/>
    <s v="Closed"/>
    <s v="Paid"/>
  </r>
  <r>
    <x v="369"/>
    <x v="2"/>
    <x v="2"/>
    <n v="0"/>
    <n v="1"/>
    <n v="0"/>
    <n v="0"/>
    <n v="0"/>
    <s v="N"/>
    <s v="N"/>
    <s v="N"/>
    <s v="Secawan "/>
    <s v="Secawan"/>
    <m/>
    <x v="0"/>
    <s v="260101IQFRGO4"/>
    <s v="Closed"/>
    <s v="Paid"/>
  </r>
  <r>
    <x v="3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A978"/>
    <s v="Closed"/>
    <s v="Paid"/>
  </r>
  <r>
    <x v="370"/>
    <x v="39"/>
    <x v="6"/>
    <n v="4"/>
    <n v="1"/>
    <n v="4"/>
    <n v="4"/>
    <n v="4"/>
    <s v="N"/>
    <s v="N"/>
    <s v="N"/>
    <s v="Secawan "/>
    <s v="Secawan"/>
    <m/>
    <x v="0"/>
    <s v="260101IQFA978"/>
    <s v="Closed"/>
    <s v="Paid"/>
  </r>
  <r>
    <x v="370"/>
    <x v="2"/>
    <x v="2"/>
    <n v="0"/>
    <n v="1"/>
    <n v="0"/>
    <n v="0"/>
    <n v="0"/>
    <s v="N"/>
    <s v="N"/>
    <s v="N"/>
    <s v="Secawan "/>
    <s v="Secawan"/>
    <m/>
    <x v="0"/>
    <s v="260101IQFA978"/>
    <s v="Closed"/>
    <s v="Paid"/>
  </r>
  <r>
    <x v="371"/>
    <x v="40"/>
    <x v="5"/>
    <n v="18.5"/>
    <n v="1"/>
    <n v="18.5"/>
    <n v="18.5"/>
    <n v="18.5"/>
    <s v="N"/>
    <s v="N"/>
    <s v="N"/>
    <s v="Secawan "/>
    <s v="Secawan"/>
    <m/>
    <x v="0"/>
    <s v="260101IQF0BC0"/>
    <s v="Closed"/>
    <s v="Paid"/>
  </r>
  <r>
    <x v="371"/>
    <x v="2"/>
    <x v="2"/>
    <n v="0"/>
    <n v="1"/>
    <n v="0"/>
    <n v="0"/>
    <n v="0"/>
    <s v="N"/>
    <s v="N"/>
    <s v="N"/>
    <s v="Secawan "/>
    <s v="Secawan"/>
    <m/>
    <x v="0"/>
    <s v="260101IQF0BC0"/>
    <s v="Closed"/>
    <s v="Paid"/>
  </r>
  <r>
    <x v="372"/>
    <x v="2"/>
    <x v="2"/>
    <n v="0"/>
    <n v="1"/>
    <n v="0"/>
    <n v="0"/>
    <n v="0"/>
    <s v="N"/>
    <s v="N"/>
    <s v="N"/>
    <s v="Secawan "/>
    <s v="Secawan"/>
    <m/>
    <x v="0"/>
    <s v="260101IQFI9VC"/>
    <s v="Closed"/>
    <s v="Paid"/>
  </r>
  <r>
    <x v="372"/>
    <x v="40"/>
    <x v="5"/>
    <n v="18.5"/>
    <n v="1"/>
    <n v="18.5"/>
    <n v="18.5"/>
    <n v="18.5"/>
    <s v="N"/>
    <s v="N"/>
    <s v="N"/>
    <s v="Secawan "/>
    <s v="Secawan"/>
    <m/>
    <x v="0"/>
    <s v="260101IQFI9VC"/>
    <s v="Closed"/>
    <s v="Paid"/>
  </r>
  <r>
    <x v="3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X6KF"/>
    <s v="Closed"/>
    <s v="Paid"/>
  </r>
  <r>
    <x v="373"/>
    <x v="2"/>
    <x v="2"/>
    <n v="0"/>
    <n v="1"/>
    <n v="0"/>
    <n v="0"/>
    <n v="0"/>
    <s v="N"/>
    <s v="N"/>
    <s v="N"/>
    <s v="Secawan "/>
    <s v="Secawan"/>
    <m/>
    <x v="0"/>
    <s v="260101IQFX6KF"/>
    <s v="Closed"/>
    <s v="Paid"/>
  </r>
  <r>
    <x v="374"/>
    <x v="50"/>
    <x v="5"/>
    <n v="3.5"/>
    <n v="1"/>
    <n v="3.5"/>
    <n v="3.5"/>
    <n v="3.5"/>
    <s v="N"/>
    <s v="N"/>
    <s v="N"/>
    <s v="Secawan "/>
    <s v="Secawan"/>
    <m/>
    <x v="0"/>
    <s v="260101IQF6YJ3"/>
    <s v="Closed"/>
    <s v="Paid"/>
  </r>
  <r>
    <x v="375"/>
    <x v="30"/>
    <x v="5"/>
    <n v="3.4"/>
    <n v="2"/>
    <n v="6.8"/>
    <n v="6.8"/>
    <n v="6.8"/>
    <s v="N"/>
    <s v="N"/>
    <s v="N"/>
    <s v="Secawan "/>
    <s v="Secawan"/>
    <m/>
    <x v="0"/>
    <s v="260101IQF0VZK"/>
    <s v="Closed"/>
    <s v="Paid"/>
  </r>
  <r>
    <x v="376"/>
    <x v="40"/>
    <x v="5"/>
    <n v="18.5"/>
    <n v="1"/>
    <n v="18.5"/>
    <n v="18.5"/>
    <n v="18.5"/>
    <s v="N"/>
    <s v="N"/>
    <s v="N"/>
    <s v="Secawan "/>
    <s v="Secawan"/>
    <m/>
    <x v="0"/>
    <s v="260101IQFJMM2"/>
    <s v="Closed"/>
    <s v="Paid"/>
  </r>
  <r>
    <x v="3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EWKO"/>
    <s v="Closed"/>
    <s v="Paid"/>
  </r>
  <r>
    <x v="378"/>
    <x v="42"/>
    <x v="2"/>
    <n v="0"/>
    <n v="1"/>
    <n v="0"/>
    <n v="0"/>
    <n v="0"/>
    <s v="N"/>
    <s v="N"/>
    <s v="N"/>
    <s v="Restore "/>
    <s v="Restore"/>
    <m/>
    <x v="2"/>
    <s v="260101UAXXJYO"/>
    <s v="Closed"/>
    <s v="Paid"/>
  </r>
  <r>
    <x v="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1UAXXJYO"/>
    <s v="Closed"/>
    <s v="Paid"/>
  </r>
  <r>
    <x v="37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1IQFI8YY"/>
    <s v="Closed"/>
    <s v="Paid"/>
  </r>
  <r>
    <x v="379"/>
    <x v="6"/>
    <x v="5"/>
    <n v="7.8"/>
    <n v="1"/>
    <n v="7.8"/>
    <n v="7.8"/>
    <n v="7.8"/>
    <s v="N"/>
    <s v="N"/>
    <s v="N"/>
    <s v="Secawan "/>
    <s v="Secawan"/>
    <m/>
    <x v="0"/>
    <s v="260101IQFI8YY"/>
    <s v="Closed"/>
    <s v="Paid"/>
  </r>
  <r>
    <x v="379"/>
    <x v="6"/>
    <x v="5"/>
    <n v="6.8"/>
    <n v="1"/>
    <n v="6.8"/>
    <n v="6.8"/>
    <n v="6.8"/>
    <s v="N"/>
    <s v="N"/>
    <s v="N"/>
    <s v="Secawan "/>
    <s v="Secawan"/>
    <m/>
    <x v="0"/>
    <s v="260101IQFI8YY"/>
    <s v="Closed"/>
    <s v="Paid"/>
  </r>
  <r>
    <x v="380"/>
    <x v="47"/>
    <x v="7"/>
    <n v="15.09"/>
    <n v="1"/>
    <n v="15.09"/>
    <n v="7.55"/>
    <n v="7.55"/>
    <s v="N"/>
    <s v="N"/>
    <s v="Y"/>
    <s v="Bens Bakery "/>
    <s v="Bens Bakery"/>
    <m/>
    <x v="1"/>
    <s v="260101VEW94SN"/>
    <s v="Closed"/>
    <s v="Paid"/>
  </r>
  <r>
    <x v="380"/>
    <x v="25"/>
    <x v="7"/>
    <n v="5.66"/>
    <n v="1"/>
    <n v="5.66"/>
    <n v="2.83"/>
    <n v="2.83"/>
    <s v="N"/>
    <s v="N"/>
    <s v="Y"/>
    <s v="Bens Bakery "/>
    <s v="Bens Bakery"/>
    <m/>
    <x v="1"/>
    <s v="260101VEW94SN"/>
    <s v="Closed"/>
    <s v="Paid"/>
  </r>
  <r>
    <x v="380"/>
    <x v="64"/>
    <x v="7"/>
    <n v="16.98"/>
    <n v="1"/>
    <n v="16.98"/>
    <n v="8.49"/>
    <n v="8.49"/>
    <s v="N"/>
    <s v="N"/>
    <s v="Y"/>
    <s v="Bens Bakery "/>
    <s v="Bens Bakery"/>
    <m/>
    <x v="1"/>
    <s v="260101VEW94SN"/>
    <s v="Closed"/>
    <s v="Paid"/>
  </r>
  <r>
    <x v="380"/>
    <x v="14"/>
    <x v="2"/>
    <n v="0"/>
    <n v="1"/>
    <n v="0"/>
    <n v="0"/>
    <n v="0"/>
    <s v="N"/>
    <s v="N"/>
    <s v="N"/>
    <s v="Bens Bakery "/>
    <s v="Bens Bakery"/>
    <m/>
    <x v="1"/>
    <s v="260101VEW94SN"/>
    <s v="Closed"/>
    <s v="Paid"/>
  </r>
  <r>
    <x v="381"/>
    <x v="18"/>
    <x v="5"/>
    <n v="6.8"/>
    <n v="1"/>
    <n v="6.8"/>
    <n v="6.8"/>
    <n v="6.8"/>
    <s v="N"/>
    <s v="N"/>
    <s v="N"/>
    <s v="Secawan "/>
    <s v="Secawan"/>
    <m/>
    <x v="0"/>
    <s v="260101IQFA7AZ"/>
    <s v="Closed"/>
    <s v="Paid"/>
  </r>
  <r>
    <x v="3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A7AZ"/>
    <s v="Closed"/>
    <s v="Paid"/>
  </r>
  <r>
    <x v="382"/>
    <x v="47"/>
    <x v="7"/>
    <n v="15.09"/>
    <n v="1"/>
    <n v="15.09"/>
    <n v="7.55"/>
    <n v="7.55"/>
    <s v="N"/>
    <s v="N"/>
    <s v="Y"/>
    <s v="Bens Bakery "/>
    <s v="Bens Bakery"/>
    <m/>
    <x v="1"/>
    <s v="260101VEWMX38"/>
    <s v="Closed"/>
    <s v="Paid"/>
  </r>
  <r>
    <x v="382"/>
    <x v="14"/>
    <x v="2"/>
    <n v="0"/>
    <n v="1"/>
    <n v="0"/>
    <n v="0"/>
    <n v="0"/>
    <s v="N"/>
    <s v="N"/>
    <s v="N"/>
    <s v="Bens Bakery "/>
    <s v="Bens Bakery"/>
    <m/>
    <x v="1"/>
    <s v="260101VEWMX38"/>
    <s v="Closed"/>
    <s v="Paid"/>
  </r>
  <r>
    <x v="3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1IQF3AQL"/>
    <s v="Closed"/>
    <s v="Paid"/>
  </r>
  <r>
    <x v="384"/>
    <x v="14"/>
    <x v="2"/>
    <n v="0"/>
    <n v="1"/>
    <n v="0"/>
    <n v="0"/>
    <n v="0"/>
    <s v="N"/>
    <s v="N"/>
    <s v="N"/>
    <s v="Bens Bakery "/>
    <s v="Bens Bakery"/>
    <m/>
    <x v="1"/>
    <s v="260101VEWJXHT"/>
    <s v="Closed"/>
    <s v="Paid"/>
  </r>
  <r>
    <x v="384"/>
    <x v="49"/>
    <x v="7"/>
    <n v="5.66"/>
    <n v="1"/>
    <n v="5.66"/>
    <n v="2.83"/>
    <n v="2.83"/>
    <s v="N"/>
    <s v="N"/>
    <s v="Y"/>
    <s v="Bens Bakery "/>
    <s v="Bens Bakery"/>
    <m/>
    <x v="1"/>
    <s v="260101VEWJXHT"/>
    <s v="Closed"/>
    <s v="Paid"/>
  </r>
  <r>
    <x v="385"/>
    <x v="63"/>
    <x v="9"/>
    <n v="20"/>
    <n v="1"/>
    <n v="20"/>
    <n v="20"/>
    <n v="20"/>
    <s v="N"/>
    <s v="N"/>
    <s v="N"/>
    <s v="Restore "/>
    <s v="Restore"/>
    <m/>
    <x v="2"/>
    <s v="260101UAX5VMS"/>
    <s v="Closed"/>
    <s v="Paid"/>
  </r>
  <r>
    <x v="385"/>
    <x v="42"/>
    <x v="2"/>
    <n v="0"/>
    <n v="1"/>
    <n v="0"/>
    <n v="0"/>
    <n v="0"/>
    <s v="N"/>
    <s v="N"/>
    <s v="N"/>
    <s v="Restore "/>
    <s v="Restore"/>
    <m/>
    <x v="2"/>
    <s v="260101UAX5VMS"/>
    <s v="Closed"/>
    <s v="Paid"/>
  </r>
  <r>
    <x v="386"/>
    <x v="100"/>
    <x v="7"/>
    <n v="5.66"/>
    <n v="2"/>
    <n v="11.32"/>
    <n v="5.66"/>
    <n v="5.66"/>
    <s v="N"/>
    <s v="N"/>
    <s v="Y"/>
    <s v="Bens Bakery "/>
    <s v="Bens Bakery"/>
    <m/>
    <x v="1"/>
    <s v="260101VEWHJ6U"/>
    <s v="Closed"/>
    <s v="Paid"/>
  </r>
  <r>
    <x v="386"/>
    <x v="14"/>
    <x v="2"/>
    <n v="0"/>
    <n v="1"/>
    <n v="0"/>
    <n v="0"/>
    <n v="0"/>
    <s v="N"/>
    <s v="N"/>
    <s v="N"/>
    <s v="Bens Bakery "/>
    <s v="Bens Bakery"/>
    <m/>
    <x v="1"/>
    <s v="260101VEWHJ6U"/>
    <s v="Closed"/>
    <s v="Paid"/>
  </r>
  <r>
    <x v="387"/>
    <x v="126"/>
    <x v="12"/>
    <n v="36.9"/>
    <n v="1"/>
    <n v="36.9"/>
    <n v="36.9"/>
    <n v="36.9"/>
    <s v="N"/>
    <s v="N"/>
    <s v="N"/>
    <s v="Secawan "/>
    <s v="Secawan"/>
    <m/>
    <x v="0"/>
    <s v="260101IQF7PC1"/>
    <s v="Closed"/>
    <s v="Paid"/>
  </r>
  <r>
    <x v="388"/>
    <x v="104"/>
    <x v="7"/>
    <n v="9.43"/>
    <n v="1"/>
    <n v="9.43"/>
    <n v="4.72"/>
    <n v="4.72"/>
    <s v="N"/>
    <s v="N"/>
    <s v="Y"/>
    <s v="Bens Bakery "/>
    <s v="Bens Bakery"/>
    <m/>
    <x v="1"/>
    <s v="260101VEWKW1P"/>
    <s v="Closed"/>
    <s v="Paid"/>
  </r>
  <r>
    <x v="388"/>
    <x v="15"/>
    <x v="2"/>
    <n v="0"/>
    <n v="1"/>
    <n v="0"/>
    <n v="0"/>
    <n v="0"/>
    <s v="N"/>
    <s v="N"/>
    <s v="N"/>
    <s v="Bens Bakery "/>
    <s v="Bens Bakery"/>
    <m/>
    <x v="1"/>
    <s v="260101VEWKW1P"/>
    <s v="Closed"/>
    <s v="Paid"/>
  </r>
  <r>
    <x v="389"/>
    <x v="15"/>
    <x v="2"/>
    <n v="0"/>
    <n v="1"/>
    <n v="0"/>
    <n v="0"/>
    <n v="0"/>
    <s v="N"/>
    <s v="N"/>
    <s v="N"/>
    <s v="Bens Bakery "/>
    <s v="Bens Bakery"/>
    <m/>
    <x v="1"/>
    <s v="260101VEWIYEM"/>
    <s v="Closed"/>
    <s v="Paid"/>
  </r>
  <r>
    <x v="389"/>
    <x v="16"/>
    <x v="7"/>
    <n v="9.43"/>
    <n v="1"/>
    <n v="9.43"/>
    <n v="4.72"/>
    <n v="4.72"/>
    <s v="N"/>
    <s v="N"/>
    <s v="Y"/>
    <s v="Bens Bakery "/>
    <s v="Bens Bakery"/>
    <m/>
    <x v="1"/>
    <s v="260101VEWIYEM"/>
    <s v="Closed"/>
    <s v="Paid"/>
  </r>
  <r>
    <x v="390"/>
    <x v="42"/>
    <x v="2"/>
    <n v="0"/>
    <n v="1"/>
    <n v="0"/>
    <n v="0"/>
    <n v="0"/>
    <s v="N"/>
    <s v="N"/>
    <s v="N"/>
    <s v="Restore "/>
    <s v="Restore"/>
    <m/>
    <x v="2"/>
    <s v="260101UAX1WF9"/>
    <s v="Closed"/>
    <s v="Paid"/>
  </r>
  <r>
    <x v="390"/>
    <x v="58"/>
    <x v="9"/>
    <n v="19"/>
    <n v="1"/>
    <n v="19"/>
    <n v="19"/>
    <n v="19"/>
    <s v="N"/>
    <s v="N"/>
    <s v="N"/>
    <s v="Restore "/>
    <s v="Restore"/>
    <m/>
    <x v="2"/>
    <s v="260101UAX1WF9"/>
    <s v="Closed"/>
    <s v="Paid"/>
  </r>
  <r>
    <x v="391"/>
    <x v="127"/>
    <x v="9"/>
    <n v="11"/>
    <n v="1"/>
    <n v="11"/>
    <n v="11"/>
    <n v="11"/>
    <s v="N"/>
    <s v="N"/>
    <s v="N"/>
    <s v="Restore "/>
    <s v="Restore"/>
    <m/>
    <x v="2"/>
    <s v="260101UAXF6WS"/>
    <s v="Closed"/>
    <s v="Paid"/>
  </r>
  <r>
    <x v="391"/>
    <x v="128"/>
    <x v="2"/>
    <n v="0"/>
    <n v="1"/>
    <n v="0"/>
    <n v="0"/>
    <n v="0"/>
    <s v="N"/>
    <s v="N"/>
    <s v="N"/>
    <s v="Restore "/>
    <s v="Restore"/>
    <m/>
    <x v="2"/>
    <s v="260101UAXF6WS"/>
    <s v="Closed"/>
    <s v="Paid"/>
  </r>
  <r>
    <x v="392"/>
    <x v="90"/>
    <x v="1"/>
    <n v="6"/>
    <n v="1"/>
    <n v="6"/>
    <n v="3"/>
    <n v="3"/>
    <s v="N"/>
    <s v="N"/>
    <s v="N"/>
    <s v="Secawan "/>
    <s v="Secawan"/>
    <m/>
    <x v="0"/>
    <s v="260101IQFGM7J"/>
    <s v="Closed"/>
    <s v="Paid"/>
  </r>
  <r>
    <x v="393"/>
    <x v="14"/>
    <x v="2"/>
    <n v="0"/>
    <n v="1"/>
    <n v="0"/>
    <n v="0"/>
    <n v="0"/>
    <s v="N"/>
    <s v="N"/>
    <s v="N"/>
    <s v="Bens Bakery "/>
    <s v="Bens Bakery"/>
    <m/>
    <x v="1"/>
    <s v="260101VEWACYD"/>
    <s v="Closed"/>
    <s v="Paid"/>
  </r>
  <r>
    <x v="393"/>
    <x v="104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9"/>
    <x v="7"/>
    <n v="9.43"/>
    <n v="1"/>
    <n v="9.43"/>
    <n v="4.72"/>
    <n v="4.72"/>
    <s v="N"/>
    <s v="N"/>
    <s v="Y"/>
    <s v="Bens Bakery "/>
    <s v="Bens Bakery"/>
    <m/>
    <x v="1"/>
    <s v="260101VEWACYD"/>
    <s v="Closed"/>
    <s v="Paid"/>
  </r>
  <r>
    <x v="393"/>
    <x v="68"/>
    <x v="7"/>
    <n v="14.15"/>
    <n v="1"/>
    <n v="14.15"/>
    <n v="7.08"/>
    <n v="7.08"/>
    <s v="N"/>
    <s v="N"/>
    <s v="Y"/>
    <s v="Bens Bakery "/>
    <s v="Bens Bakery"/>
    <m/>
    <x v="1"/>
    <s v="260101VEWACYD"/>
    <s v="Closed"/>
    <s v="Paid"/>
  </r>
  <r>
    <x v="394"/>
    <x v="15"/>
    <x v="2"/>
    <n v="0"/>
    <n v="1"/>
    <n v="0"/>
    <n v="0"/>
    <n v="0"/>
    <s v="N"/>
    <s v="N"/>
    <s v="N"/>
    <s v="Bens Bakery "/>
    <s v="Bens Bakery"/>
    <m/>
    <x v="1"/>
    <s v="260101VEWY7GQ"/>
    <s v="Closed"/>
    <s v="Paid"/>
  </r>
  <r>
    <x v="394"/>
    <x v="68"/>
    <x v="7"/>
    <n v="14.15"/>
    <n v="1"/>
    <n v="14.15"/>
    <n v="7.08"/>
    <n v="7.08"/>
    <s v="N"/>
    <s v="N"/>
    <s v="Y"/>
    <s v="Bens Bakery "/>
    <s v="Bens Bakery"/>
    <m/>
    <x v="1"/>
    <s v="260101VEWY7GQ"/>
    <s v="Closed"/>
    <s v="Paid"/>
  </r>
  <r>
    <x v="394"/>
    <x v="47"/>
    <x v="7"/>
    <n v="15.09"/>
    <n v="1"/>
    <n v="15.09"/>
    <n v="7.55"/>
    <n v="7.55"/>
    <s v="N"/>
    <s v="N"/>
    <s v="Y"/>
    <s v="Bens Bakery "/>
    <s v="Bens Bakery"/>
    <m/>
    <x v="1"/>
    <s v="260101VEWY7GQ"/>
    <s v="Closed"/>
    <s v="Paid"/>
  </r>
  <r>
    <x v="395"/>
    <x v="14"/>
    <x v="2"/>
    <n v="0"/>
    <n v="1"/>
    <n v="0"/>
    <n v="0"/>
    <n v="0"/>
    <s v="N"/>
    <s v="N"/>
    <s v="N"/>
    <s v="Bens Bakery "/>
    <s v="Bens Bakery"/>
    <m/>
    <x v="1"/>
    <s v="260101VEWGF82"/>
    <s v="Closed"/>
    <s v="Paid"/>
  </r>
  <r>
    <x v="395"/>
    <x v="104"/>
    <x v="7"/>
    <n v="9.43"/>
    <n v="1"/>
    <n v="9.43"/>
    <n v="4.72"/>
    <n v="4.72"/>
    <s v="N"/>
    <s v="N"/>
    <s v="Y"/>
    <s v="Bens Bakery "/>
    <s v="Bens Bakery"/>
    <m/>
    <x v="1"/>
    <s v="260101VEWGF82"/>
    <s v="Closed"/>
    <s v="Paid"/>
  </r>
  <r>
    <x v="395"/>
    <x v="76"/>
    <x v="7"/>
    <n v="7.55"/>
    <n v="1"/>
    <n v="7.55"/>
    <n v="3.78"/>
    <n v="3.78"/>
    <s v="N"/>
    <s v="N"/>
    <s v="Y"/>
    <s v="Bens Bakery "/>
    <s v="Bens Bakery"/>
    <m/>
    <x v="1"/>
    <s v="260101VEWGF82"/>
    <s v="Closed"/>
    <s v="Paid"/>
  </r>
  <r>
    <x v="396"/>
    <x v="76"/>
    <x v="7"/>
    <n v="7.55"/>
    <n v="1"/>
    <n v="7.55"/>
    <n v="3.78"/>
    <n v="3.78"/>
    <s v="N"/>
    <s v="N"/>
    <s v="Y"/>
    <s v="Bens Bakery "/>
    <s v="Bens Bakery"/>
    <m/>
    <x v="1"/>
    <s v="260101VEWXOMM"/>
    <s v="Closed"/>
    <s v="Paid"/>
  </r>
  <r>
    <x v="397"/>
    <x v="12"/>
    <x v="0"/>
    <n v="9.9"/>
    <n v="1"/>
    <n v="9.9"/>
    <n v="9.9"/>
    <n v="9.9"/>
    <s v="N"/>
    <s v="N"/>
    <s v="N"/>
    <s v="Secawan "/>
    <s v="Secawan"/>
    <m/>
    <x v="0"/>
    <s v="260102IQFK6HV"/>
    <s v="Closed"/>
    <s v="Paid"/>
  </r>
  <r>
    <x v="397"/>
    <x v="4"/>
    <x v="2"/>
    <n v="0"/>
    <n v="1"/>
    <n v="0"/>
    <n v="0"/>
    <n v="0"/>
    <s v="N"/>
    <s v="N"/>
    <s v="N"/>
    <s v="Secawan "/>
    <s v="Secawan"/>
    <m/>
    <x v="0"/>
    <s v="260102IQFK6HV"/>
    <s v="Closed"/>
    <s v="Paid"/>
  </r>
  <r>
    <x v="3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92R"/>
    <s v="Closed"/>
    <s v="Paid"/>
  </r>
  <r>
    <x v="39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92R"/>
    <s v="Closed"/>
    <s v="Paid"/>
  </r>
  <r>
    <x v="398"/>
    <x v="4"/>
    <x v="2"/>
    <n v="0"/>
    <n v="1"/>
    <n v="0"/>
    <n v="0"/>
    <n v="0"/>
    <s v="N"/>
    <s v="N"/>
    <s v="N"/>
    <s v="Secawan "/>
    <s v="Secawan"/>
    <m/>
    <x v="0"/>
    <s v="260102IQF092R"/>
    <s v="Closed"/>
    <s v="Paid"/>
  </r>
  <r>
    <x v="3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092R"/>
    <s v="Closed"/>
    <s v="Paid"/>
  </r>
  <r>
    <x v="398"/>
    <x v="22"/>
    <x v="3"/>
    <n v="8.9"/>
    <n v="2"/>
    <n v="17.8"/>
    <n v="17.8"/>
    <n v="17.8"/>
    <s v="N"/>
    <s v="N"/>
    <s v="N"/>
    <s v="Secawan "/>
    <s v="Secawan"/>
    <m/>
    <x v="0"/>
    <s v="260102IQF092R"/>
    <s v="Closed"/>
    <s v="Paid"/>
  </r>
  <r>
    <x v="399"/>
    <x v="4"/>
    <x v="2"/>
    <n v="0"/>
    <n v="1"/>
    <n v="0"/>
    <n v="0"/>
    <n v="0"/>
    <s v="N"/>
    <s v="N"/>
    <s v="N"/>
    <s v="Secawan "/>
    <s v="Secawan"/>
    <m/>
    <x v="0"/>
    <s v="260102IQFO5YI"/>
    <s v="Closed"/>
    <s v="Paid"/>
  </r>
  <r>
    <x v="399"/>
    <x v="5"/>
    <x v="4"/>
    <n v="5.2"/>
    <n v="1"/>
    <n v="5.2"/>
    <n v="5.2"/>
    <n v="5.2"/>
    <s v="N"/>
    <s v="N"/>
    <s v="N"/>
    <s v="Secawan "/>
    <s v="Secawan"/>
    <m/>
    <x v="0"/>
    <s v="260102IQFO5YI"/>
    <s v="Closed"/>
    <s v="Paid"/>
  </r>
  <r>
    <x v="399"/>
    <x v="22"/>
    <x v="3"/>
    <n v="8.9"/>
    <n v="1"/>
    <n v="8.9"/>
    <n v="8.9"/>
    <n v="8.9"/>
    <s v="N"/>
    <s v="N"/>
    <s v="N"/>
    <s v="Secawan "/>
    <s v="Secawan"/>
    <m/>
    <x v="0"/>
    <s v="260102IQFO5YI"/>
    <s v="Closed"/>
    <s v="Paid"/>
  </r>
  <r>
    <x v="400"/>
    <x v="4"/>
    <x v="2"/>
    <n v="0"/>
    <n v="1"/>
    <n v="0"/>
    <n v="0"/>
    <n v="0"/>
    <s v="N"/>
    <s v="N"/>
    <s v="N"/>
    <s v="Secawan "/>
    <s v="Secawan"/>
    <m/>
    <x v="0"/>
    <s v="260102IQFN6QG"/>
    <s v="Closed"/>
    <s v="Paid"/>
  </r>
  <r>
    <x v="400"/>
    <x v="0"/>
    <x v="0"/>
    <n v="12.9"/>
    <n v="1"/>
    <n v="12.9"/>
    <n v="12.9"/>
    <n v="12.9"/>
    <s v="N"/>
    <s v="N"/>
    <s v="N"/>
    <s v="Secawan "/>
    <s v="Secawan"/>
    <m/>
    <x v="0"/>
    <s v="260102IQFN6QG"/>
    <s v="Closed"/>
    <s v="Paid"/>
  </r>
  <r>
    <x v="401"/>
    <x v="49"/>
    <x v="7"/>
    <n v="5.66"/>
    <n v="1"/>
    <n v="5.66"/>
    <n v="5.66"/>
    <n v="5.66"/>
    <s v="N"/>
    <s v="N"/>
    <s v="Y"/>
    <s v="Bens Bakery "/>
    <s v="Bens Bakery"/>
    <m/>
    <x v="1"/>
    <s v="260102VEWMZL9"/>
    <s v="Closed"/>
    <s v="Paid"/>
  </r>
  <r>
    <x v="401"/>
    <x v="14"/>
    <x v="2"/>
    <n v="0"/>
    <n v="1"/>
    <n v="0"/>
    <n v="0"/>
    <n v="0"/>
    <s v="N"/>
    <s v="N"/>
    <s v="N"/>
    <s v="Bens Bakery "/>
    <s v="Bens Bakery"/>
    <m/>
    <x v="1"/>
    <s v="260102VEWMZL9"/>
    <s v="Closed"/>
    <s v="Paid"/>
  </r>
  <r>
    <x v="401"/>
    <x v="75"/>
    <x v="7"/>
    <n v="3.3"/>
    <n v="1"/>
    <n v="3.3"/>
    <n v="3.3"/>
    <n v="3.3"/>
    <s v="N"/>
    <s v="N"/>
    <s v="Y"/>
    <s v="Bens Bakery "/>
    <s v="Bens Bakery"/>
    <m/>
    <x v="1"/>
    <s v="260102VEWMZL9"/>
    <s v="Closed"/>
    <s v="Paid"/>
  </r>
  <r>
    <x v="402"/>
    <x v="11"/>
    <x v="5"/>
    <n v="10.8"/>
    <n v="3"/>
    <n v="32.4"/>
    <n v="32.4"/>
    <n v="32.4"/>
    <s v="N"/>
    <s v="N"/>
    <s v="N"/>
    <s v="Secawan "/>
    <s v="Secawan"/>
    <m/>
    <x v="0"/>
    <s v="260102IQF1AD3"/>
    <s v="Closed"/>
    <s v="Paid"/>
  </r>
  <r>
    <x v="402"/>
    <x v="2"/>
    <x v="2"/>
    <n v="0"/>
    <n v="1"/>
    <n v="0"/>
    <n v="0"/>
    <n v="0"/>
    <s v="N"/>
    <s v="N"/>
    <s v="N"/>
    <s v="Secawan "/>
    <s v="Secawan"/>
    <m/>
    <x v="0"/>
    <s v="260102IQF1AD3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95"/>
    <x v="5"/>
    <n v="13.8"/>
    <n v="1"/>
    <n v="13.8"/>
    <n v="13.8"/>
    <n v="13.8"/>
    <s v="N"/>
    <s v="N"/>
    <s v="N"/>
    <s v="Secawan "/>
    <s v="Secawan"/>
    <m/>
    <x v="0"/>
    <s v="260102IQFZILJ"/>
    <s v="Closed"/>
    <s v="Paid"/>
  </r>
  <r>
    <x v="403"/>
    <x v="33"/>
    <x v="3"/>
    <n v="7.9"/>
    <n v="1"/>
    <n v="7.9"/>
    <n v="7.9"/>
    <n v="7.9"/>
    <s v="N"/>
    <s v="N"/>
    <s v="N"/>
    <s v="Secawan "/>
    <s v="Secawan"/>
    <m/>
    <x v="0"/>
    <s v="260102IQFZILJ"/>
    <s v="Closed"/>
    <s v="Paid"/>
  </r>
  <r>
    <x v="403"/>
    <x v="56"/>
    <x v="5"/>
    <n v="12.8"/>
    <n v="1"/>
    <n v="12.8"/>
    <n v="12.8"/>
    <n v="12.8"/>
    <s v="N"/>
    <s v="N"/>
    <s v="N"/>
    <s v="Secawan "/>
    <s v="Secawan"/>
    <m/>
    <x v="0"/>
    <s v="260102IQFZILJ"/>
    <s v="Closed"/>
    <s v="Paid"/>
  </r>
  <r>
    <x v="403"/>
    <x v="22"/>
    <x v="3"/>
    <n v="8.9"/>
    <n v="3"/>
    <n v="26.7"/>
    <n v="26.7"/>
    <n v="26.7"/>
    <s v="N"/>
    <s v="N"/>
    <s v="N"/>
    <s v="Secawan "/>
    <s v="Secawan"/>
    <m/>
    <x v="0"/>
    <s v="260102IQFZILJ"/>
    <s v="Closed"/>
    <s v="Paid"/>
  </r>
  <r>
    <x v="403"/>
    <x v="0"/>
    <x v="0"/>
    <n v="12.9"/>
    <n v="1"/>
    <n v="12.9"/>
    <n v="12.9"/>
    <n v="12.9"/>
    <s v="N"/>
    <s v="N"/>
    <s v="N"/>
    <s v="Secawan "/>
    <s v="Secawan"/>
    <m/>
    <x v="0"/>
    <s v="260102IQFZILJ"/>
    <s v="Closed"/>
    <s v="Paid"/>
  </r>
  <r>
    <x v="403"/>
    <x v="30"/>
    <x v="5"/>
    <n v="3.4"/>
    <n v="1"/>
    <n v="3.4"/>
    <n v="3.4"/>
    <n v="3.4"/>
    <s v="N"/>
    <s v="N"/>
    <s v="N"/>
    <s v="Secawan "/>
    <s v="Secawan"/>
    <m/>
    <x v="0"/>
    <s v="260102IQFZILJ"/>
    <s v="Closed"/>
    <s v="Paid"/>
  </r>
  <r>
    <x v="403"/>
    <x v="4"/>
    <x v="2"/>
    <n v="0"/>
    <n v="1"/>
    <n v="0"/>
    <n v="0"/>
    <n v="0"/>
    <s v="N"/>
    <s v="N"/>
    <s v="N"/>
    <s v="Secawan "/>
    <s v="Secawan"/>
    <m/>
    <x v="0"/>
    <s v="260102IQFZILJ"/>
    <s v="Closed"/>
    <s v="Paid"/>
  </r>
  <r>
    <x v="403"/>
    <x v="5"/>
    <x v="4"/>
    <n v="5.2"/>
    <n v="1"/>
    <n v="5.2"/>
    <n v="5.2"/>
    <n v="5.2"/>
    <s v="N"/>
    <s v="N"/>
    <s v="N"/>
    <s v="Secawan "/>
    <s v="Secawan"/>
    <m/>
    <x v="0"/>
    <s v="260102IQFZILJ"/>
    <s v="Closed"/>
    <s v="Paid"/>
  </r>
  <r>
    <x v="404"/>
    <x v="122"/>
    <x v="5"/>
    <n v="13.8"/>
    <n v="1"/>
    <n v="13.8"/>
    <n v="13.8"/>
    <n v="13.8"/>
    <s v="N"/>
    <s v="N"/>
    <s v="N"/>
    <s v="Secawan "/>
    <s v="Secawan"/>
    <m/>
    <x v="0"/>
    <s v="260102IQF8146"/>
    <s v="Closed"/>
    <s v="Paid"/>
  </r>
  <r>
    <x v="404"/>
    <x v="12"/>
    <x v="0"/>
    <n v="9.9"/>
    <n v="1"/>
    <n v="9.9"/>
    <n v="9.9"/>
    <n v="9.9"/>
    <s v="N"/>
    <s v="N"/>
    <s v="N"/>
    <s v="Secawan "/>
    <s v="Secawan"/>
    <m/>
    <x v="0"/>
    <s v="260102IQF8146"/>
    <s v="Closed"/>
    <s v="Paid"/>
  </r>
  <r>
    <x v="404"/>
    <x v="82"/>
    <x v="5"/>
    <n v="6.9"/>
    <n v="1"/>
    <n v="6.9"/>
    <n v="6.9"/>
    <n v="6.9"/>
    <s v="N"/>
    <s v="N"/>
    <s v="N"/>
    <s v="Secawan "/>
    <s v="Secawan"/>
    <m/>
    <x v="0"/>
    <s v="260102IQF8146"/>
    <s v="Closed"/>
    <s v="Paid"/>
  </r>
  <r>
    <x v="404"/>
    <x v="8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4"/>
    <x v="22"/>
    <x v="3"/>
    <n v="8.9"/>
    <n v="1"/>
    <n v="8.9"/>
    <n v="8.9"/>
    <n v="8.9"/>
    <s v="N"/>
    <s v="N"/>
    <s v="N"/>
    <s v="Secawan "/>
    <s v="Secawan"/>
    <m/>
    <x v="0"/>
    <s v="260102IQF8146"/>
    <s v="Closed"/>
    <s v="Paid"/>
  </r>
  <r>
    <x v="404"/>
    <x v="4"/>
    <x v="2"/>
    <n v="0"/>
    <n v="1"/>
    <n v="0"/>
    <n v="0"/>
    <n v="0"/>
    <s v="N"/>
    <s v="N"/>
    <s v="N"/>
    <s v="Secawan "/>
    <s v="Secawan"/>
    <m/>
    <x v="0"/>
    <s v="260102IQF8146"/>
    <s v="Closed"/>
    <s v="Paid"/>
  </r>
  <r>
    <x v="404"/>
    <x v="33"/>
    <x v="3"/>
    <n v="7.9"/>
    <n v="1"/>
    <n v="7.9"/>
    <n v="7.9"/>
    <n v="7.9"/>
    <s v="N"/>
    <s v="N"/>
    <s v="N"/>
    <s v="Secawan "/>
    <s v="Secawan"/>
    <m/>
    <x v="0"/>
    <s v="260102IQF8146"/>
    <s v="Closed"/>
    <s v="Paid"/>
  </r>
  <r>
    <x v="404"/>
    <x v="39"/>
    <x v="6"/>
    <n v="4"/>
    <n v="1"/>
    <n v="4"/>
    <n v="4"/>
    <n v="4"/>
    <s v="N"/>
    <s v="N"/>
    <s v="N"/>
    <s v="Secawan "/>
    <s v="Secawan"/>
    <m/>
    <x v="0"/>
    <s v="260102IQF8146"/>
    <s v="Closed"/>
    <s v="Paid"/>
  </r>
  <r>
    <x v="405"/>
    <x v="4"/>
    <x v="2"/>
    <n v="0"/>
    <n v="1"/>
    <n v="0"/>
    <n v="0"/>
    <n v="0"/>
    <s v="N"/>
    <s v="N"/>
    <s v="N"/>
    <s v="Secawan "/>
    <s v="Secawan"/>
    <m/>
    <x v="0"/>
    <s v="260102IQFNROS"/>
    <s v="Closed"/>
    <s v="Paid"/>
  </r>
  <r>
    <x v="405"/>
    <x v="6"/>
    <x v="5"/>
    <n v="6.8"/>
    <n v="1"/>
    <n v="6.8"/>
    <n v="6.8"/>
    <n v="6.8"/>
    <s v="N"/>
    <s v="N"/>
    <s v="N"/>
    <s v="Secawan "/>
    <s v="Secawan"/>
    <m/>
    <x v="0"/>
    <s v="260102IQFNROS"/>
    <s v="Closed"/>
    <s v="Paid"/>
  </r>
  <r>
    <x v="405"/>
    <x v="8"/>
    <x v="6"/>
    <n v="4"/>
    <n v="2"/>
    <n v="8"/>
    <n v="8"/>
    <n v="8"/>
    <s v="N"/>
    <s v="N"/>
    <s v="N"/>
    <s v="Secawan "/>
    <s v="Secawan"/>
    <m/>
    <x v="0"/>
    <s v="260102IQFNROS"/>
    <s v="Closed"/>
    <s v="Paid"/>
  </r>
  <r>
    <x v="406"/>
    <x v="2"/>
    <x v="2"/>
    <n v="0"/>
    <n v="1"/>
    <n v="0"/>
    <n v="0"/>
    <n v="0"/>
    <s v="N"/>
    <s v="N"/>
    <s v="N"/>
    <s v="Secawan "/>
    <s v="Secawan"/>
    <m/>
    <x v="0"/>
    <s v="260102IQF2KUT"/>
    <s v="Closed"/>
    <s v="Paid"/>
  </r>
  <r>
    <x v="406"/>
    <x v="95"/>
    <x v="5"/>
    <n v="13.8"/>
    <n v="2"/>
    <n v="27.6"/>
    <n v="27.6"/>
    <n v="27.6"/>
    <s v="N"/>
    <s v="N"/>
    <s v="N"/>
    <s v="Secawan "/>
    <s v="Secawan"/>
    <m/>
    <x v="0"/>
    <s v="260102IQF2KUT"/>
    <s v="Closed"/>
    <s v="Paid"/>
  </r>
  <r>
    <x v="407"/>
    <x v="129"/>
    <x v="7"/>
    <n v="9.43"/>
    <n v="1"/>
    <n v="9.43"/>
    <n v="9.43"/>
    <n v="9.43"/>
    <s v="N"/>
    <s v="N"/>
    <s v="Y"/>
    <s v="Bens Bakery "/>
    <s v="Bens Bakery"/>
    <m/>
    <x v="1"/>
    <s v="260102VEW1MDE"/>
    <s v="Closed"/>
    <s v="Paid"/>
  </r>
  <r>
    <x v="407"/>
    <x v="15"/>
    <x v="2"/>
    <n v="0"/>
    <n v="1"/>
    <n v="0"/>
    <n v="0"/>
    <n v="0"/>
    <s v="N"/>
    <s v="N"/>
    <s v="N"/>
    <s v="Bens Bakery "/>
    <s v="Bens Bakery"/>
    <m/>
    <x v="1"/>
    <s v="260102VEW1MDE"/>
    <s v="Closed"/>
    <s v="Paid"/>
  </r>
  <r>
    <x v="408"/>
    <x v="42"/>
    <x v="2"/>
    <n v="0"/>
    <n v="1"/>
    <n v="0"/>
    <n v="0"/>
    <n v="0"/>
    <s v="N"/>
    <s v="N"/>
    <s v="N"/>
    <s v="Restore "/>
    <s v="Restore"/>
    <m/>
    <x v="2"/>
    <s v="260102UAXM5RS"/>
    <s v="Closed"/>
    <s v="Paid"/>
  </r>
  <r>
    <x v="408"/>
    <x v="58"/>
    <x v="9"/>
    <n v="19"/>
    <n v="1"/>
    <n v="19"/>
    <n v="19"/>
    <n v="19"/>
    <s v="N"/>
    <s v="N"/>
    <s v="N"/>
    <s v="Restore "/>
    <s v="Restore"/>
    <m/>
    <x v="2"/>
    <s v="260102UAXM5RS"/>
    <s v="Closed"/>
    <s v="Paid"/>
  </r>
  <r>
    <x v="409"/>
    <x v="2"/>
    <x v="2"/>
    <n v="0"/>
    <n v="1"/>
    <n v="0"/>
    <n v="0"/>
    <n v="0"/>
    <s v="N"/>
    <s v="N"/>
    <s v="N"/>
    <s v="Secawan "/>
    <s v="Secawan"/>
    <m/>
    <x v="0"/>
    <s v="260102IQFV58K"/>
    <s v="Closed"/>
    <s v="Paid"/>
  </r>
  <r>
    <x v="409"/>
    <x v="130"/>
    <x v="4"/>
    <n v="12.5"/>
    <n v="1"/>
    <n v="12.5"/>
    <n v="12.5"/>
    <n v="12.5"/>
    <s v="N"/>
    <s v="N"/>
    <s v="N"/>
    <s v="Secawan "/>
    <s v="Secawan"/>
    <m/>
    <x v="0"/>
    <s v="260102IQFV58K"/>
    <s v="Closed"/>
    <s v="Paid"/>
  </r>
  <r>
    <x v="410"/>
    <x v="53"/>
    <x v="5"/>
    <n v="7.8"/>
    <n v="1"/>
    <n v="7.8"/>
    <n v="7.8"/>
    <n v="7.8"/>
    <s v="N"/>
    <s v="N"/>
    <s v="N"/>
    <s v="Secawan "/>
    <s v="Secawan"/>
    <m/>
    <x v="0"/>
    <s v="260102IQFCVAG"/>
    <s v="Closed"/>
    <s v="Paid"/>
  </r>
  <r>
    <x v="410"/>
    <x v="18"/>
    <x v="5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5"/>
    <x v="4"/>
    <n v="5.2"/>
    <n v="1"/>
    <n v="5.2"/>
    <n v="5.2"/>
    <n v="5.2"/>
    <s v="N"/>
    <s v="N"/>
    <s v="N"/>
    <s v="Secawan "/>
    <s v="Secawan"/>
    <m/>
    <x v="0"/>
    <s v="260102IQFCVAG"/>
    <s v="Closed"/>
    <s v="Paid"/>
  </r>
  <r>
    <x v="410"/>
    <x v="28"/>
    <x v="3"/>
    <n v="6.8"/>
    <n v="1"/>
    <n v="6.8"/>
    <n v="6.8"/>
    <n v="6.8"/>
    <s v="N"/>
    <s v="N"/>
    <s v="N"/>
    <s v="Secawan "/>
    <s v="Secawan"/>
    <m/>
    <x v="0"/>
    <s v="260102IQFCVAG"/>
    <s v="Closed"/>
    <s v="Paid"/>
  </r>
  <r>
    <x v="410"/>
    <x v="2"/>
    <x v="2"/>
    <n v="0"/>
    <n v="1"/>
    <n v="0"/>
    <n v="0"/>
    <n v="0"/>
    <s v="N"/>
    <s v="N"/>
    <s v="N"/>
    <s v="Secawan "/>
    <s v="Secawan"/>
    <m/>
    <x v="0"/>
    <s v="260102IQFCVAG"/>
    <s v="Closed"/>
    <s v="Paid"/>
  </r>
  <r>
    <x v="410"/>
    <x v="67"/>
    <x v="3"/>
    <n v="5.8"/>
    <n v="2"/>
    <n v="11.6"/>
    <n v="11.6"/>
    <n v="11.6"/>
    <s v="N"/>
    <s v="N"/>
    <s v="N"/>
    <s v="Secawan "/>
    <s v="Secawan"/>
    <m/>
    <x v="0"/>
    <s v="260102IQFCVAG"/>
    <s v="Closed"/>
    <s v="Paid"/>
  </r>
  <r>
    <x v="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VAG"/>
    <s v="Closed"/>
    <s v="Paid"/>
  </r>
  <r>
    <x v="411"/>
    <x v="4"/>
    <x v="2"/>
    <n v="0"/>
    <n v="1"/>
    <n v="0"/>
    <n v="0"/>
    <n v="0"/>
    <s v="N"/>
    <s v="N"/>
    <s v="N"/>
    <s v="Secawan "/>
    <s v="Secawan"/>
    <m/>
    <x v="0"/>
    <s v="260102IQF7JT5"/>
    <s v="Closed"/>
    <s v="Paid"/>
  </r>
  <r>
    <x v="411"/>
    <x v="5"/>
    <x v="4"/>
    <n v="5.2"/>
    <n v="1"/>
    <n v="5.2"/>
    <n v="5.2"/>
    <n v="5.2"/>
    <s v="N"/>
    <s v="N"/>
    <s v="N"/>
    <s v="Secawan "/>
    <s v="Secawan"/>
    <m/>
    <x v="0"/>
    <s v="260102IQF7JT5"/>
    <s v="Closed"/>
    <s v="Paid"/>
  </r>
  <r>
    <x v="412"/>
    <x v="2"/>
    <x v="2"/>
    <n v="0"/>
    <n v="1"/>
    <n v="0"/>
    <n v="0"/>
    <n v="0"/>
    <s v="N"/>
    <s v="N"/>
    <s v="N"/>
    <s v="Secawan "/>
    <s v="Secawan"/>
    <m/>
    <x v="0"/>
    <s v="260102IQF5ACZ"/>
    <s v="Closed"/>
    <s v="Paid"/>
  </r>
  <r>
    <x v="412"/>
    <x v="118"/>
    <x v="11"/>
    <n v="6"/>
    <n v="1"/>
    <n v="6"/>
    <n v="6"/>
    <n v="6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2"/>
    <x v="5"/>
    <x v="4"/>
    <n v="5.2"/>
    <n v="1"/>
    <n v="5.2"/>
    <n v="5.2"/>
    <n v="5.2"/>
    <s v="N"/>
    <s v="N"/>
    <s v="N"/>
    <s v="Secawan "/>
    <s v="Secawan"/>
    <m/>
    <x v="0"/>
    <s v="260102IQF5ACZ"/>
    <s v="Closed"/>
    <s v="Paid"/>
  </r>
  <r>
    <x v="413"/>
    <x v="40"/>
    <x v="5"/>
    <n v="18.5"/>
    <n v="1"/>
    <n v="18.5"/>
    <n v="18.5"/>
    <n v="18.5"/>
    <s v="N"/>
    <s v="N"/>
    <s v="N"/>
    <s v="Secawan "/>
    <s v="Secawan"/>
    <m/>
    <x v="0"/>
    <s v="260102IQFSZW8"/>
    <s v="Closed"/>
    <s v="Paid"/>
  </r>
  <r>
    <x v="413"/>
    <x v="2"/>
    <x v="2"/>
    <n v="0"/>
    <n v="1"/>
    <n v="0"/>
    <n v="0"/>
    <n v="0"/>
    <s v="N"/>
    <s v="N"/>
    <s v="N"/>
    <s v="Secawan "/>
    <s v="Secawan"/>
    <m/>
    <x v="0"/>
    <s v="260102IQFSZW8"/>
    <s v="Closed"/>
    <s v="Paid"/>
  </r>
  <r>
    <x v="41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WGKA"/>
    <s v="Closed"/>
    <s v="Paid"/>
  </r>
  <r>
    <x v="414"/>
    <x v="0"/>
    <x v="0"/>
    <n v="12.9"/>
    <n v="1"/>
    <n v="12.9"/>
    <n v="12.9"/>
    <n v="12.9"/>
    <s v="N"/>
    <s v="N"/>
    <s v="N"/>
    <s v="Secawan "/>
    <s v="Secawan"/>
    <m/>
    <x v="0"/>
    <s v="260102IQFWGKA"/>
    <s v="Closed"/>
    <s v="Paid"/>
  </r>
  <r>
    <x v="414"/>
    <x v="33"/>
    <x v="3"/>
    <n v="7.9"/>
    <n v="1"/>
    <n v="7.9"/>
    <n v="7.9"/>
    <n v="7.9"/>
    <s v="N"/>
    <s v="N"/>
    <s v="N"/>
    <s v="Secawan "/>
    <s v="Secawan"/>
    <m/>
    <x v="0"/>
    <s v="260102IQFWGKA"/>
    <s v="Closed"/>
    <s v="Paid"/>
  </r>
  <r>
    <x v="414"/>
    <x v="4"/>
    <x v="2"/>
    <n v="0"/>
    <n v="1"/>
    <n v="0"/>
    <n v="0"/>
    <n v="0"/>
    <s v="N"/>
    <s v="N"/>
    <s v="N"/>
    <s v="Secawan "/>
    <s v="Secawan"/>
    <m/>
    <x v="0"/>
    <s v="260102IQFWGKA"/>
    <s v="Closed"/>
    <s v="Paid"/>
  </r>
  <r>
    <x v="414"/>
    <x v="35"/>
    <x v="6"/>
    <n v="4.5"/>
    <n v="1"/>
    <n v="4.5"/>
    <n v="4.5"/>
    <n v="4.5"/>
    <s v="N"/>
    <s v="N"/>
    <s v="N"/>
    <s v="Secawan "/>
    <s v="Secawan"/>
    <m/>
    <x v="0"/>
    <s v="260102IQFWGKA"/>
    <s v="Closed"/>
    <s v="Paid"/>
  </r>
  <r>
    <x v="415"/>
    <x v="2"/>
    <x v="2"/>
    <n v="0"/>
    <n v="1"/>
    <n v="0"/>
    <n v="0"/>
    <n v="0"/>
    <s v="N"/>
    <s v="N"/>
    <s v="N"/>
    <s v="Secawan "/>
    <s v="Secawan"/>
    <m/>
    <x v="0"/>
    <s v="260102IQFP5D2"/>
    <s v="Closed"/>
    <s v="Paid"/>
  </r>
  <r>
    <x v="415"/>
    <x v="29"/>
    <x v="5"/>
    <n v="7.8"/>
    <n v="1"/>
    <n v="7.8"/>
    <n v="7.8"/>
    <n v="7.8"/>
    <s v="N"/>
    <s v="N"/>
    <s v="N"/>
    <s v="Secawan "/>
    <s v="Secawan"/>
    <m/>
    <x v="0"/>
    <s v="260102IQFP5D2"/>
    <s v="Closed"/>
    <s v="Paid"/>
  </r>
  <r>
    <x v="415"/>
    <x v="5"/>
    <x v="4"/>
    <n v="5.2"/>
    <n v="1"/>
    <n v="5.2"/>
    <n v="5.2"/>
    <n v="5.2"/>
    <s v="N"/>
    <s v="N"/>
    <s v="N"/>
    <s v="Secawan "/>
    <s v="Secawan"/>
    <m/>
    <x v="0"/>
    <s v="260102IQFP5D2"/>
    <s v="Closed"/>
    <s v="Paid"/>
  </r>
  <r>
    <x v="415"/>
    <x v="40"/>
    <x v="5"/>
    <n v="18.5"/>
    <n v="2"/>
    <n v="37"/>
    <n v="37"/>
    <n v="37"/>
    <s v="N"/>
    <s v="N"/>
    <s v="N"/>
    <s v="Secawan "/>
    <s v="Secawan"/>
    <m/>
    <x v="0"/>
    <s v="260102IQFP5D2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6"/>
    <x v="12"/>
    <x v="0"/>
    <n v="9.9"/>
    <n v="1"/>
    <n v="9.9"/>
    <n v="9.9"/>
    <n v="9.9"/>
    <s v="N"/>
    <s v="N"/>
    <s v="N"/>
    <s v="Secawan "/>
    <s v="Secawan"/>
    <m/>
    <x v="0"/>
    <s v="260102IQFZ1TK"/>
    <s v="Closed"/>
    <s v="Paid"/>
  </r>
  <r>
    <x v="417"/>
    <x v="40"/>
    <x v="5"/>
    <n v="18.5"/>
    <n v="1"/>
    <n v="18.5"/>
    <n v="18.5"/>
    <n v="18.5"/>
    <s v="N"/>
    <s v="N"/>
    <s v="N"/>
    <s v="Secawan "/>
    <s v="Secawan"/>
    <m/>
    <x v="0"/>
    <s v="260102IQFBOVM"/>
    <s v="Closed"/>
    <s v="Paid"/>
  </r>
  <r>
    <x v="417"/>
    <x v="103"/>
    <x v="5"/>
    <n v="11.8"/>
    <n v="1"/>
    <n v="11.8"/>
    <n v="11.8"/>
    <n v="11.8"/>
    <s v="N"/>
    <s v="N"/>
    <s v="N"/>
    <s v="Secawan "/>
    <s v="Secawan"/>
    <m/>
    <x v="0"/>
    <s v="260102IQFBOVM"/>
    <s v="Closed"/>
    <s v="Paid"/>
  </r>
  <r>
    <x v="41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BOVM"/>
    <s v="Closed"/>
    <s v="Paid"/>
  </r>
  <r>
    <x v="417"/>
    <x v="5"/>
    <x v="4"/>
    <n v="5.2"/>
    <n v="1"/>
    <n v="5.2"/>
    <n v="5.2"/>
    <n v="5.2"/>
    <s v="N"/>
    <s v="N"/>
    <s v="N"/>
    <s v="Secawan "/>
    <s v="Secawan"/>
    <m/>
    <x v="0"/>
    <s v="260102IQFBOVM"/>
    <s v="Closed"/>
    <s v="Paid"/>
  </r>
  <r>
    <x v="417"/>
    <x v="4"/>
    <x v="2"/>
    <n v="0"/>
    <n v="1"/>
    <n v="0"/>
    <n v="0"/>
    <n v="0"/>
    <s v="N"/>
    <s v="N"/>
    <s v="N"/>
    <s v="Secawan "/>
    <s v="Secawan"/>
    <m/>
    <x v="0"/>
    <s v="260102IQFBOVM"/>
    <s v="Closed"/>
    <s v="Paid"/>
  </r>
  <r>
    <x v="418"/>
    <x v="5"/>
    <x v="4"/>
    <n v="5.2"/>
    <n v="1"/>
    <n v="5.2"/>
    <n v="5.2"/>
    <n v="5.2"/>
    <s v="N"/>
    <s v="N"/>
    <s v="N"/>
    <s v="Secawan "/>
    <s v="Secawan"/>
    <m/>
    <x v="0"/>
    <s v="260102IQFS5RS"/>
    <s v="Closed"/>
    <s v="Paid"/>
  </r>
  <r>
    <x v="418"/>
    <x v="2"/>
    <x v="2"/>
    <n v="0"/>
    <n v="1"/>
    <n v="0"/>
    <n v="0"/>
    <n v="0"/>
    <s v="N"/>
    <s v="N"/>
    <s v="N"/>
    <s v="Secawan "/>
    <s v="Secawan"/>
    <m/>
    <x v="0"/>
    <s v="260102IQFS5RS"/>
    <s v="Closed"/>
    <s v="Paid"/>
  </r>
  <r>
    <x v="419"/>
    <x v="42"/>
    <x v="2"/>
    <n v="0"/>
    <n v="1"/>
    <n v="0"/>
    <n v="0"/>
    <n v="0"/>
    <s v="N"/>
    <s v="N"/>
    <s v="N"/>
    <s v="Restore "/>
    <s v="Restore"/>
    <m/>
    <x v="2"/>
    <s v="260102UAXDQON"/>
    <s v="Closed"/>
    <s v="Paid"/>
  </r>
  <r>
    <x v="419"/>
    <x v="93"/>
    <x v="9"/>
    <n v="20"/>
    <n v="1"/>
    <n v="20"/>
    <n v="20"/>
    <n v="20"/>
    <s v="N"/>
    <s v="N"/>
    <s v="N"/>
    <s v="Restore "/>
    <s v="Restore"/>
    <m/>
    <x v="2"/>
    <s v="260102UAXDQON"/>
    <s v="Closed"/>
    <s v="Paid"/>
  </r>
  <r>
    <x v="419"/>
    <x v="62"/>
    <x v="9"/>
    <n v="14.9"/>
    <n v="1"/>
    <n v="14.9"/>
    <n v="14.9"/>
    <n v="14.9"/>
    <s v="N"/>
    <s v="N"/>
    <s v="N"/>
    <s v="Restore "/>
    <s v="Restore"/>
    <m/>
    <x v="2"/>
    <s v="260102UAXDQON"/>
    <s v="Closed"/>
    <s v="Paid"/>
  </r>
  <r>
    <x v="420"/>
    <x v="5"/>
    <x v="4"/>
    <n v="5.2"/>
    <n v="1"/>
    <n v="5.2"/>
    <n v="5.2"/>
    <n v="5.2"/>
    <s v="N"/>
    <s v="N"/>
    <s v="N"/>
    <s v="Secawan "/>
    <s v="Secawan"/>
    <m/>
    <x v="0"/>
    <s v="260102IQFL5QF"/>
    <s v="Closed"/>
    <s v="Paid"/>
  </r>
  <r>
    <x v="42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5QF"/>
    <s v="Closed"/>
    <s v="Paid"/>
  </r>
  <r>
    <x v="420"/>
    <x v="4"/>
    <x v="2"/>
    <n v="0"/>
    <n v="1"/>
    <n v="0"/>
    <n v="0"/>
    <n v="0"/>
    <s v="N"/>
    <s v="N"/>
    <s v="N"/>
    <s v="Secawan "/>
    <s v="Secawan"/>
    <m/>
    <x v="0"/>
    <s v="260102IQFL5QF"/>
    <s v="Closed"/>
    <s v="Paid"/>
  </r>
  <r>
    <x v="421"/>
    <x v="42"/>
    <x v="2"/>
    <n v="0"/>
    <n v="1"/>
    <n v="0"/>
    <n v="0"/>
    <n v="0"/>
    <s v="N"/>
    <s v="N"/>
    <s v="N"/>
    <s v="Restore "/>
    <s v="Restore"/>
    <m/>
    <x v="2"/>
    <s v="260102UAXUK58"/>
    <s v="Closed"/>
    <s v="Paid"/>
  </r>
  <r>
    <x v="421"/>
    <x v="58"/>
    <x v="9"/>
    <n v="19"/>
    <n v="1"/>
    <n v="19"/>
    <n v="19"/>
    <n v="19"/>
    <s v="N"/>
    <s v="N"/>
    <s v="N"/>
    <s v="Restore "/>
    <s v="Restore"/>
    <m/>
    <x v="2"/>
    <s v="260102UAXUK58"/>
    <s v="Closed"/>
    <s v="Paid"/>
  </r>
  <r>
    <x v="421"/>
    <x v="62"/>
    <x v="9"/>
    <n v="14.9"/>
    <n v="1"/>
    <n v="14.9"/>
    <n v="14.9"/>
    <n v="14.9"/>
    <s v="N"/>
    <s v="N"/>
    <s v="N"/>
    <s v="Restore "/>
    <s v="Restore"/>
    <m/>
    <x v="2"/>
    <s v="260102UAXUK58"/>
    <s v="Closed"/>
    <s v="Paid"/>
  </r>
  <r>
    <x v="422"/>
    <x v="108"/>
    <x v="9"/>
    <n v="20"/>
    <n v="1"/>
    <n v="20"/>
    <n v="20"/>
    <n v="20"/>
    <s v="N"/>
    <s v="N"/>
    <s v="N"/>
    <s v="Restore "/>
    <s v="Restore"/>
    <m/>
    <x v="2"/>
    <s v="260102UAXY8MV"/>
    <s v="Closed"/>
    <s v="Paid"/>
  </r>
  <r>
    <x v="422"/>
    <x v="42"/>
    <x v="2"/>
    <n v="0"/>
    <n v="1"/>
    <n v="0"/>
    <n v="0"/>
    <n v="0"/>
    <s v="N"/>
    <s v="N"/>
    <s v="N"/>
    <s v="Restore "/>
    <s v="Restore"/>
    <m/>
    <x v="2"/>
    <s v="260102UAXY8MV"/>
    <s v="Closed"/>
    <s v="Paid"/>
  </r>
  <r>
    <x v="423"/>
    <x v="63"/>
    <x v="9"/>
    <n v="20"/>
    <n v="1"/>
    <n v="20"/>
    <n v="20"/>
    <n v="20"/>
    <s v="N"/>
    <s v="N"/>
    <s v="N"/>
    <s v="Restore "/>
    <s v="Restore"/>
    <m/>
    <x v="2"/>
    <s v="260102UAXUTCX"/>
    <s v="Closed"/>
    <s v="Paid"/>
  </r>
  <r>
    <x v="423"/>
    <x v="42"/>
    <x v="2"/>
    <n v="0"/>
    <n v="1"/>
    <n v="0"/>
    <n v="0"/>
    <n v="0"/>
    <s v="N"/>
    <s v="N"/>
    <s v="N"/>
    <s v="Restore "/>
    <s v="Restore"/>
    <m/>
    <x v="2"/>
    <s v="260102UAXUTCX"/>
    <s v="Closed"/>
    <s v="Paid"/>
  </r>
  <r>
    <x v="424"/>
    <x v="4"/>
    <x v="2"/>
    <n v="0"/>
    <n v="1"/>
    <n v="0"/>
    <n v="0"/>
    <n v="0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4"/>
    <x v="5"/>
    <x v="4"/>
    <n v="5.2"/>
    <n v="1"/>
    <n v="5.2"/>
    <n v="5.2"/>
    <n v="5.2"/>
    <s v="N"/>
    <s v="N"/>
    <s v="N"/>
    <s v="Secawan "/>
    <s v="Secawan"/>
    <m/>
    <x v="0"/>
    <s v="260102IQFERKN"/>
    <s v="Closed"/>
    <s v="Paid"/>
  </r>
  <r>
    <x v="425"/>
    <x v="56"/>
    <x v="5"/>
    <n v="12.8"/>
    <n v="1"/>
    <n v="12.8"/>
    <n v="12.8"/>
    <n v="12.8"/>
    <s v="N"/>
    <s v="N"/>
    <s v="N"/>
    <s v="Secawan "/>
    <s v="Secawan"/>
    <m/>
    <x v="0"/>
    <s v="260102IQF4EWX"/>
    <s v="Closed"/>
    <s v="Paid"/>
  </r>
  <r>
    <x v="425"/>
    <x v="2"/>
    <x v="2"/>
    <n v="0"/>
    <n v="1"/>
    <n v="0"/>
    <n v="0"/>
    <n v="0"/>
    <s v="N"/>
    <s v="N"/>
    <s v="N"/>
    <s v="Secawan "/>
    <s v="Secawan"/>
    <m/>
    <x v="0"/>
    <s v="260102IQF4EWX"/>
    <s v="Closed"/>
    <s v="Paid"/>
  </r>
  <r>
    <x v="425"/>
    <x v="5"/>
    <x v="4"/>
    <n v="5.2"/>
    <n v="1"/>
    <n v="5.2"/>
    <n v="5.2"/>
    <n v="5.2"/>
    <s v="N"/>
    <s v="N"/>
    <s v="N"/>
    <s v="Secawan "/>
    <s v="Secawan"/>
    <m/>
    <x v="0"/>
    <s v="260102IQF4EWX"/>
    <s v="Closed"/>
    <s v="Paid"/>
  </r>
  <r>
    <x v="426"/>
    <x v="14"/>
    <x v="2"/>
    <n v="0"/>
    <n v="1"/>
    <n v="0"/>
    <n v="0"/>
    <n v="0"/>
    <s v="N"/>
    <s v="N"/>
    <s v="N"/>
    <s v="Bens Bakery "/>
    <s v="Bens Bakery"/>
    <m/>
    <x v="1"/>
    <s v="260102VEW92AJ"/>
    <s v="Closed"/>
    <s v="Paid"/>
  </r>
  <r>
    <x v="426"/>
    <x v="44"/>
    <x v="7"/>
    <n v="7.55"/>
    <n v="1"/>
    <n v="7.55"/>
    <n v="7.55"/>
    <n v="7.55"/>
    <s v="N"/>
    <s v="N"/>
    <s v="Y"/>
    <s v="Bens Bakery "/>
    <s v="Bens Bakery"/>
    <m/>
    <x v="1"/>
    <s v="260102VEW92AJ"/>
    <s v="Closed"/>
    <s v="Paid"/>
  </r>
  <r>
    <x v="426"/>
    <x v="75"/>
    <x v="7"/>
    <n v="3.3"/>
    <n v="1"/>
    <n v="3.3"/>
    <n v="3.3"/>
    <n v="3.3"/>
    <s v="N"/>
    <s v="N"/>
    <s v="Y"/>
    <s v="Bens Bakery "/>
    <s v="Bens Bakery"/>
    <m/>
    <x v="1"/>
    <s v="260102VEW92AJ"/>
    <s v="Closed"/>
    <s v="Paid"/>
  </r>
  <r>
    <x v="426"/>
    <x v="129"/>
    <x v="7"/>
    <n v="9.43"/>
    <n v="1"/>
    <n v="9.43"/>
    <n v="9.43"/>
    <n v="9.43"/>
    <s v="N"/>
    <s v="N"/>
    <s v="Y"/>
    <s v="Bens Bakery "/>
    <s v="Bens Bakery"/>
    <m/>
    <x v="1"/>
    <s v="260102VEW92AJ"/>
    <s v="Closed"/>
    <s v="Paid"/>
  </r>
  <r>
    <x v="427"/>
    <x v="18"/>
    <x v="5"/>
    <n v="6.8"/>
    <n v="1"/>
    <n v="6.8"/>
    <n v="6.8"/>
    <n v="6.8"/>
    <s v="N"/>
    <s v="N"/>
    <s v="N"/>
    <s v="Secawan "/>
    <s v="Secawan"/>
    <m/>
    <x v="0"/>
    <s v="260102IQFKIDI"/>
    <s v="Closed"/>
    <s v="Paid"/>
  </r>
  <r>
    <x v="427"/>
    <x v="2"/>
    <x v="2"/>
    <n v="0"/>
    <n v="1"/>
    <n v="0"/>
    <n v="0"/>
    <n v="0"/>
    <s v="N"/>
    <s v="N"/>
    <s v="N"/>
    <s v="Secawan "/>
    <s v="Secawan"/>
    <m/>
    <x v="0"/>
    <s v="260102IQFKIDI"/>
    <s v="Closed"/>
    <s v="Paid"/>
  </r>
  <r>
    <x v="4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IDI"/>
    <s v="Closed"/>
    <s v="Paid"/>
  </r>
  <r>
    <x v="428"/>
    <x v="2"/>
    <x v="2"/>
    <n v="0"/>
    <n v="1"/>
    <n v="0"/>
    <n v="0"/>
    <n v="0"/>
    <s v="N"/>
    <s v="N"/>
    <s v="N"/>
    <s v="Secawan "/>
    <s v="Secawan"/>
    <m/>
    <x v="0"/>
    <s v="260102IQFABJT"/>
    <s v="Closed"/>
    <s v="Paid"/>
  </r>
  <r>
    <x v="428"/>
    <x v="12"/>
    <x v="0"/>
    <n v="9.9"/>
    <n v="1"/>
    <n v="9.9"/>
    <n v="9.9"/>
    <n v="9.9"/>
    <s v="N"/>
    <s v="N"/>
    <s v="N"/>
    <s v="Secawan "/>
    <s v="Secawan"/>
    <m/>
    <x v="0"/>
    <s v="260102IQFABJT"/>
    <s v="Closed"/>
    <s v="Paid"/>
  </r>
  <r>
    <x v="429"/>
    <x v="40"/>
    <x v="5"/>
    <n v="18.5"/>
    <n v="1"/>
    <n v="18.5"/>
    <n v="18.5"/>
    <n v="18.5"/>
    <s v="N"/>
    <s v="N"/>
    <s v="N"/>
    <s v="Secawan "/>
    <s v="Secawan"/>
    <m/>
    <x v="0"/>
    <s v="260102IQFW924"/>
    <s v="Closed"/>
    <s v="Paid"/>
  </r>
  <r>
    <x v="429"/>
    <x v="2"/>
    <x v="2"/>
    <n v="0"/>
    <n v="1"/>
    <n v="0"/>
    <n v="0"/>
    <n v="0"/>
    <s v="N"/>
    <s v="N"/>
    <s v="N"/>
    <s v="Secawan "/>
    <s v="Secawan"/>
    <m/>
    <x v="0"/>
    <s v="260102IQFW924"/>
    <s v="Closed"/>
    <s v="Paid"/>
  </r>
  <r>
    <x v="429"/>
    <x v="5"/>
    <x v="4"/>
    <n v="5.2"/>
    <n v="1"/>
    <n v="5.2"/>
    <n v="5.2"/>
    <n v="5.2"/>
    <s v="N"/>
    <s v="N"/>
    <s v="N"/>
    <s v="Secawan "/>
    <s v="Secawan"/>
    <m/>
    <x v="0"/>
    <s v="260102IQFW924"/>
    <s v="Closed"/>
    <s v="Paid"/>
  </r>
  <r>
    <x v="430"/>
    <x v="2"/>
    <x v="2"/>
    <n v="0"/>
    <n v="1"/>
    <n v="0"/>
    <n v="0"/>
    <n v="0"/>
    <s v="N"/>
    <s v="N"/>
    <s v="N"/>
    <s v="Secawan "/>
    <s v="Secawan"/>
    <m/>
    <x v="0"/>
    <s v="260102IQFT9HK"/>
    <s v="Closed"/>
    <s v="Paid"/>
  </r>
  <r>
    <x v="430"/>
    <x v="12"/>
    <x v="0"/>
    <n v="9.9"/>
    <n v="1"/>
    <n v="9.9"/>
    <n v="9.9"/>
    <n v="9.9"/>
    <s v="N"/>
    <s v="N"/>
    <s v="N"/>
    <s v="Secawan "/>
    <s v="Secawan"/>
    <m/>
    <x v="0"/>
    <s v="260102IQFT9HK"/>
    <s v="Closed"/>
    <s v="Paid"/>
  </r>
  <r>
    <x v="43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NU41"/>
    <s v="Closed"/>
    <s v="Paid"/>
  </r>
  <r>
    <x v="431"/>
    <x v="2"/>
    <x v="2"/>
    <n v="0"/>
    <n v="1"/>
    <n v="0"/>
    <n v="0"/>
    <n v="0"/>
    <s v="N"/>
    <s v="N"/>
    <s v="N"/>
    <s v="Secawan "/>
    <s v="Secawan"/>
    <m/>
    <x v="0"/>
    <s v="260102IQFNU41"/>
    <s v="Closed"/>
    <s v="Paid"/>
  </r>
  <r>
    <x v="432"/>
    <x v="4"/>
    <x v="2"/>
    <n v="0"/>
    <n v="1"/>
    <n v="0"/>
    <n v="0"/>
    <n v="0"/>
    <s v="N"/>
    <s v="N"/>
    <s v="N"/>
    <s v="Secawan "/>
    <s v="Secawan"/>
    <m/>
    <x v="0"/>
    <s v="260102IQF8XR1"/>
    <s v="Closed"/>
    <s v="Paid"/>
  </r>
  <r>
    <x v="432"/>
    <x v="95"/>
    <x v="5"/>
    <n v="13.8"/>
    <n v="1"/>
    <n v="13.8"/>
    <n v="13.8"/>
    <n v="13.8"/>
    <s v="N"/>
    <s v="N"/>
    <s v="N"/>
    <s v="Secawan "/>
    <s v="Secawan"/>
    <m/>
    <x v="0"/>
    <s v="260102IQF8XR1"/>
    <s v="Closed"/>
    <s v="Paid"/>
  </r>
  <r>
    <x v="432"/>
    <x v="81"/>
    <x v="3"/>
    <n v="15"/>
    <n v="1"/>
    <n v="15"/>
    <n v="15"/>
    <n v="15"/>
    <s v="N"/>
    <s v="N"/>
    <s v="N"/>
    <s v="Secawan "/>
    <s v="Secawan"/>
    <m/>
    <x v="0"/>
    <s v="260102IQF8XR1"/>
    <s v="Closed"/>
    <s v="Paid"/>
  </r>
  <r>
    <x v="433"/>
    <x v="129"/>
    <x v="7"/>
    <n v="9.43"/>
    <n v="1"/>
    <n v="9.43"/>
    <n v="9.43"/>
    <n v="9.43"/>
    <s v="N"/>
    <s v="N"/>
    <s v="Y"/>
    <s v="Bens Bakery "/>
    <s v="Bens Bakery"/>
    <m/>
    <x v="1"/>
    <s v="260102VEW0P9W"/>
    <s v="Closed"/>
    <s v="Paid"/>
  </r>
  <r>
    <x v="433"/>
    <x v="15"/>
    <x v="2"/>
    <n v="0"/>
    <n v="1"/>
    <n v="0"/>
    <n v="0"/>
    <n v="0"/>
    <s v="N"/>
    <s v="N"/>
    <s v="N"/>
    <s v="Bens Bakery "/>
    <s v="Bens Bakery"/>
    <m/>
    <x v="1"/>
    <s v="260102VEW0P9W"/>
    <s v="Closed"/>
    <s v="Paid"/>
  </r>
  <r>
    <x v="434"/>
    <x v="2"/>
    <x v="2"/>
    <n v="0"/>
    <n v="1"/>
    <n v="0"/>
    <n v="0"/>
    <n v="0"/>
    <s v="N"/>
    <s v="N"/>
    <s v="N"/>
    <s v="Secawan "/>
    <s v="Secawan"/>
    <m/>
    <x v="0"/>
    <s v="260102IQF9ZXS"/>
    <s v="Closed"/>
    <s v="Paid"/>
  </r>
  <r>
    <x v="434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9ZXS"/>
    <s v="Closed"/>
    <s v="Paid"/>
  </r>
  <r>
    <x v="435"/>
    <x v="38"/>
    <x v="5"/>
    <n v="11.8"/>
    <n v="1"/>
    <n v="11.8"/>
    <n v="11.8"/>
    <n v="11.8"/>
    <s v="N"/>
    <s v="N"/>
    <s v="N"/>
    <s v="Secawan "/>
    <s v="Secawan"/>
    <m/>
    <x v="0"/>
    <s v="260102IQFORJQ"/>
    <s v="Closed"/>
    <s v="Paid"/>
  </r>
  <r>
    <x v="435"/>
    <x v="2"/>
    <x v="2"/>
    <n v="0"/>
    <n v="1"/>
    <n v="0"/>
    <n v="0"/>
    <n v="0"/>
    <s v="N"/>
    <s v="N"/>
    <s v="N"/>
    <s v="Secawan "/>
    <s v="Secawan"/>
    <m/>
    <x v="0"/>
    <s v="260102IQFORJQ"/>
    <s v="Closed"/>
    <s v="Paid"/>
  </r>
  <r>
    <x v="436"/>
    <x v="42"/>
    <x v="2"/>
    <n v="0"/>
    <n v="1"/>
    <n v="0"/>
    <n v="0"/>
    <n v="0"/>
    <s v="N"/>
    <s v="N"/>
    <s v="N"/>
    <s v="Restore "/>
    <s v="Restore"/>
    <m/>
    <x v="2"/>
    <s v="260102UAX1HDS"/>
    <s v="Closed"/>
    <s v="Paid"/>
  </r>
  <r>
    <x v="436"/>
    <x v="63"/>
    <x v="9"/>
    <n v="20"/>
    <n v="1"/>
    <n v="20"/>
    <n v="20"/>
    <n v="20"/>
    <s v="N"/>
    <s v="N"/>
    <s v="N"/>
    <s v="Restore "/>
    <s v="Restore"/>
    <m/>
    <x v="2"/>
    <s v="260102UAX1HDS"/>
    <s v="Closed"/>
    <s v="Paid"/>
  </r>
  <r>
    <x v="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HDS"/>
    <s v="Closed"/>
    <s v="Paid"/>
  </r>
  <r>
    <x v="437"/>
    <x v="55"/>
    <x v="7"/>
    <n v="7.55"/>
    <n v="2"/>
    <n v="15.1"/>
    <n v="15.1"/>
    <n v="15.1"/>
    <s v="N"/>
    <s v="N"/>
    <s v="Y"/>
    <s v="Bens Bakery "/>
    <s v="Bens Bakery"/>
    <m/>
    <x v="1"/>
    <s v="260102VEWPCV6"/>
    <s v="Closed"/>
    <s v="Paid"/>
  </r>
  <r>
    <x v="437"/>
    <x v="14"/>
    <x v="2"/>
    <n v="0"/>
    <n v="1"/>
    <n v="0"/>
    <n v="0"/>
    <n v="0"/>
    <s v="N"/>
    <s v="N"/>
    <s v="N"/>
    <s v="Bens Bakery "/>
    <s v="Bens Bakery"/>
    <m/>
    <x v="1"/>
    <s v="260102VEWPCV6"/>
    <s v="Closed"/>
    <s v="Paid"/>
  </r>
  <r>
    <x v="438"/>
    <x v="15"/>
    <x v="2"/>
    <n v="0"/>
    <n v="1"/>
    <n v="0"/>
    <n v="0"/>
    <n v="0"/>
    <s v="N"/>
    <s v="N"/>
    <s v="N"/>
    <s v="Bens Bakery "/>
    <s v="Bens Bakery"/>
    <m/>
    <x v="1"/>
    <s v="260102VEW723O"/>
    <s v="Closed"/>
    <s v="Paid"/>
  </r>
  <r>
    <x v="438"/>
    <x v="77"/>
    <x v="7"/>
    <n v="5.66"/>
    <n v="1"/>
    <n v="5.66"/>
    <n v="5.66"/>
    <n v="5.66"/>
    <s v="N"/>
    <s v="N"/>
    <s v="Y"/>
    <s v="Bens Bakery "/>
    <s v="Bens Bakery"/>
    <m/>
    <x v="1"/>
    <s v="260102VEW723O"/>
    <s v="Closed"/>
    <s v="Paid"/>
  </r>
  <r>
    <x v="43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E2O"/>
    <s v="Closed"/>
    <s v="Paid"/>
  </r>
  <r>
    <x v="439"/>
    <x v="42"/>
    <x v="2"/>
    <n v="0"/>
    <n v="1"/>
    <n v="0"/>
    <n v="0"/>
    <n v="0"/>
    <s v="N"/>
    <s v="N"/>
    <s v="N"/>
    <s v="Restore "/>
    <s v="Restore"/>
    <m/>
    <x v="2"/>
    <s v="260102UAX6E2O"/>
    <s v="Closed"/>
    <s v="Paid"/>
  </r>
  <r>
    <x v="4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BR0"/>
    <s v="Closed"/>
    <s v="Paid"/>
  </r>
  <r>
    <x v="440"/>
    <x v="5"/>
    <x v="4"/>
    <n v="5.2"/>
    <n v="1"/>
    <n v="5.2"/>
    <n v="5.2"/>
    <n v="5.2"/>
    <s v="N"/>
    <s v="N"/>
    <s v="N"/>
    <s v="Secawan "/>
    <s v="Secawan"/>
    <m/>
    <x v="0"/>
    <s v="260102IQFKBR0"/>
    <s v="Closed"/>
    <s v="Paid"/>
  </r>
  <r>
    <x v="440"/>
    <x v="8"/>
    <x v="6"/>
    <n v="4"/>
    <n v="1"/>
    <n v="4"/>
    <n v="4"/>
    <n v="4"/>
    <s v="N"/>
    <s v="N"/>
    <s v="N"/>
    <s v="Secawan "/>
    <s v="Secawan"/>
    <m/>
    <x v="0"/>
    <s v="260102IQFKBR0"/>
    <s v="Closed"/>
    <s v="Paid"/>
  </r>
  <r>
    <x v="44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2IQFKBR0"/>
    <s v="Closed"/>
    <s v="Paid"/>
  </r>
  <r>
    <x v="440"/>
    <x v="2"/>
    <x v="2"/>
    <n v="0"/>
    <n v="1"/>
    <n v="0"/>
    <n v="0"/>
    <n v="0"/>
    <s v="N"/>
    <s v="N"/>
    <s v="N"/>
    <s v="Secawan "/>
    <s v="Secawan"/>
    <m/>
    <x v="0"/>
    <s v="260102IQFKBR0"/>
    <s v="Closed"/>
    <s v="Paid"/>
  </r>
  <r>
    <x v="440"/>
    <x v="34"/>
    <x v="3"/>
    <n v="10.9"/>
    <n v="1"/>
    <n v="10.9"/>
    <n v="10.9"/>
    <n v="10.9"/>
    <s v="N"/>
    <s v="N"/>
    <s v="N"/>
    <s v="Secawan "/>
    <s v="Secawan"/>
    <m/>
    <x v="0"/>
    <s v="260102IQFKBR0"/>
    <s v="Closed"/>
    <s v="Paid"/>
  </r>
  <r>
    <x v="4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KBR0"/>
    <s v="Closed"/>
    <s v="Paid"/>
  </r>
  <r>
    <x v="440"/>
    <x v="50"/>
    <x v="5"/>
    <n v="3.5"/>
    <n v="1"/>
    <n v="3.5"/>
    <n v="3.5"/>
    <n v="3.5"/>
    <s v="N"/>
    <s v="N"/>
    <s v="N"/>
    <s v="Secawan "/>
    <s v="Secawan"/>
    <m/>
    <x v="0"/>
    <s v="260102IQFKBR0"/>
    <s v="Closed"/>
    <s v="Paid"/>
  </r>
  <r>
    <x v="440"/>
    <x v="81"/>
    <x v="3"/>
    <n v="15"/>
    <n v="1"/>
    <n v="15"/>
    <n v="15"/>
    <n v="15"/>
    <s v="N"/>
    <s v="N"/>
    <s v="N"/>
    <s v="Secawan "/>
    <s v="Secawan"/>
    <m/>
    <x v="0"/>
    <s v="260102IQFKBR0"/>
    <s v="Closed"/>
    <s v="Paid"/>
  </r>
  <r>
    <x v="44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KBR0"/>
    <s v="Closed"/>
    <s v="Paid"/>
  </r>
  <r>
    <x v="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GY2"/>
    <s v="Closed"/>
    <s v="Paid"/>
  </r>
  <r>
    <x v="441"/>
    <x v="42"/>
    <x v="2"/>
    <n v="0"/>
    <n v="1"/>
    <n v="0"/>
    <n v="0"/>
    <n v="0"/>
    <s v="N"/>
    <s v="N"/>
    <s v="N"/>
    <s v="Restore "/>
    <s v="Restore"/>
    <m/>
    <x v="2"/>
    <s v="260102UAX2GY2"/>
    <s v="Closed"/>
    <s v="Paid"/>
  </r>
  <r>
    <x v="4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BB3"/>
    <s v="Closed"/>
    <s v="Paid"/>
  </r>
  <r>
    <x v="442"/>
    <x v="5"/>
    <x v="4"/>
    <n v="5.2"/>
    <n v="1"/>
    <n v="5.2"/>
    <n v="5.2"/>
    <n v="5.2"/>
    <s v="N"/>
    <s v="N"/>
    <s v="N"/>
    <s v="Secawan "/>
    <s v="Secawan"/>
    <m/>
    <x v="0"/>
    <s v="260102IQFIBB3"/>
    <s v="Closed"/>
    <s v="Paid"/>
  </r>
  <r>
    <x v="442"/>
    <x v="40"/>
    <x v="5"/>
    <n v="18.5"/>
    <n v="1"/>
    <n v="18.5"/>
    <n v="18.5"/>
    <n v="18.5"/>
    <s v="N"/>
    <s v="N"/>
    <s v="N"/>
    <s v="Secawan "/>
    <s v="Secawan"/>
    <m/>
    <x v="0"/>
    <s v="260102IQFIBB3"/>
    <s v="Closed"/>
    <s v="Paid"/>
  </r>
  <r>
    <x v="442"/>
    <x v="4"/>
    <x v="2"/>
    <n v="0"/>
    <n v="1"/>
    <n v="0"/>
    <n v="0"/>
    <n v="0"/>
    <s v="N"/>
    <s v="N"/>
    <s v="N"/>
    <s v="Secawan "/>
    <s v="Secawan"/>
    <m/>
    <x v="0"/>
    <s v="260102IQFIBB3"/>
    <s v="Closed"/>
    <s v="Paid"/>
  </r>
  <r>
    <x v="443"/>
    <x v="2"/>
    <x v="2"/>
    <n v="0"/>
    <n v="1"/>
    <n v="0"/>
    <n v="0"/>
    <n v="0"/>
    <s v="N"/>
    <s v="N"/>
    <s v="N"/>
    <s v="Secawan "/>
    <s v="Secawan"/>
    <m/>
    <x v="0"/>
    <s v="260102IQFL114"/>
    <s v="Closed"/>
    <s v="Paid"/>
  </r>
  <r>
    <x v="443"/>
    <x v="40"/>
    <x v="5"/>
    <n v="18.5"/>
    <n v="3"/>
    <n v="55.5"/>
    <n v="55.5"/>
    <n v="55.5"/>
    <s v="N"/>
    <s v="N"/>
    <s v="N"/>
    <s v="Secawan "/>
    <s v="Secawan"/>
    <m/>
    <x v="0"/>
    <s v="260102IQFL114"/>
    <s v="Closed"/>
    <s v="Paid"/>
  </r>
  <r>
    <x v="444"/>
    <x v="2"/>
    <x v="2"/>
    <n v="0"/>
    <n v="1"/>
    <n v="0"/>
    <n v="0"/>
    <n v="0"/>
    <s v="N"/>
    <s v="N"/>
    <s v="N"/>
    <s v="Secawan "/>
    <s v="Secawan"/>
    <m/>
    <x v="0"/>
    <s v="260102IQFUD3O"/>
    <s v="Closed"/>
    <s v="Paid"/>
  </r>
  <r>
    <x v="444"/>
    <x v="5"/>
    <x v="4"/>
    <n v="5.2"/>
    <n v="1"/>
    <n v="5.2"/>
    <n v="5.2"/>
    <n v="5.2"/>
    <s v="N"/>
    <s v="N"/>
    <s v="N"/>
    <s v="Secawan "/>
    <s v="Secawan"/>
    <m/>
    <x v="0"/>
    <s v="260102IQFUD3O"/>
    <s v="Closed"/>
    <s v="Paid"/>
  </r>
  <r>
    <x v="445"/>
    <x v="63"/>
    <x v="9"/>
    <n v="20"/>
    <n v="1"/>
    <n v="20"/>
    <n v="20"/>
    <n v="20"/>
    <s v="N"/>
    <s v="N"/>
    <s v="N"/>
    <s v="Restore "/>
    <s v="Restore"/>
    <m/>
    <x v="2"/>
    <s v="260102UAX4RRN"/>
    <s v="Closed"/>
    <s v="Paid"/>
  </r>
  <r>
    <x v="445"/>
    <x v="42"/>
    <x v="2"/>
    <n v="0"/>
    <n v="1"/>
    <n v="0"/>
    <n v="0"/>
    <n v="0"/>
    <s v="N"/>
    <s v="N"/>
    <s v="N"/>
    <s v="Restore "/>
    <s v="Restore"/>
    <m/>
    <x v="2"/>
    <s v="260102UAX4RRN"/>
    <s v="Closed"/>
    <s v="Paid"/>
  </r>
  <r>
    <x v="445"/>
    <x v="58"/>
    <x v="9"/>
    <n v="19"/>
    <n v="1"/>
    <n v="19"/>
    <n v="19"/>
    <n v="19"/>
    <s v="N"/>
    <s v="N"/>
    <s v="N"/>
    <s v="Restore "/>
    <s v="Restore"/>
    <m/>
    <x v="2"/>
    <s v="260102UAX4RRN"/>
    <s v="Closed"/>
    <s v="Paid"/>
  </r>
  <r>
    <x v="446"/>
    <x v="4"/>
    <x v="2"/>
    <n v="0"/>
    <n v="1"/>
    <n v="0"/>
    <n v="0"/>
    <n v="0"/>
    <s v="N"/>
    <s v="N"/>
    <s v="N"/>
    <s v="Secawan "/>
    <s v="Secawan"/>
    <m/>
    <x v="0"/>
    <s v="260102IQFVY2R"/>
    <s v="Closed"/>
    <s v="Paid"/>
  </r>
  <r>
    <x v="446"/>
    <x v="34"/>
    <x v="3"/>
    <n v="10.9"/>
    <n v="1"/>
    <n v="10.9"/>
    <n v="10.9"/>
    <n v="10.9"/>
    <s v="N"/>
    <s v="N"/>
    <s v="N"/>
    <s v="Secawan "/>
    <s v="Secawan"/>
    <m/>
    <x v="0"/>
    <s v="260102IQFVY2R"/>
    <s v="Closed"/>
    <s v="Paid"/>
  </r>
  <r>
    <x v="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K7NA"/>
    <s v="Closed"/>
    <s v="Paid"/>
  </r>
  <r>
    <x v="447"/>
    <x v="42"/>
    <x v="2"/>
    <n v="0"/>
    <n v="1"/>
    <n v="0"/>
    <n v="0"/>
    <n v="0"/>
    <s v="N"/>
    <s v="N"/>
    <s v="N"/>
    <s v="Restore "/>
    <s v="Restore"/>
    <m/>
    <x v="2"/>
    <s v="260102UAXK7NA"/>
    <s v="Closed"/>
    <s v="Paid"/>
  </r>
  <r>
    <x v="4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466E"/>
    <s v="Closed"/>
    <s v="Paid"/>
  </r>
  <r>
    <x v="448"/>
    <x v="42"/>
    <x v="2"/>
    <n v="0"/>
    <n v="1"/>
    <n v="0"/>
    <n v="0"/>
    <n v="0"/>
    <s v="N"/>
    <s v="N"/>
    <s v="N"/>
    <s v="Restore "/>
    <s v="Restore"/>
    <m/>
    <x v="2"/>
    <s v="260102UAX466E"/>
    <s v="Closed"/>
    <s v="Paid"/>
  </r>
  <r>
    <x v="4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4HE"/>
    <s v="Closed"/>
    <s v="Paid"/>
  </r>
  <r>
    <x v="449"/>
    <x v="5"/>
    <x v="4"/>
    <n v="5.2"/>
    <n v="1"/>
    <n v="5.2"/>
    <n v="5.2"/>
    <n v="5.2"/>
    <s v="N"/>
    <s v="N"/>
    <s v="N"/>
    <s v="Secawan "/>
    <s v="Secawan"/>
    <m/>
    <x v="0"/>
    <s v="260102IQF84HE"/>
    <s v="Closed"/>
    <s v="Paid"/>
  </r>
  <r>
    <x v="449"/>
    <x v="40"/>
    <x v="5"/>
    <n v="18.5"/>
    <n v="1"/>
    <n v="18.5"/>
    <n v="18.5"/>
    <n v="18.5"/>
    <s v="N"/>
    <s v="N"/>
    <s v="N"/>
    <s v="Secawan "/>
    <s v="Secawan"/>
    <m/>
    <x v="0"/>
    <s v="260102IQF84HE"/>
    <s v="Closed"/>
    <s v="Paid"/>
  </r>
  <r>
    <x v="449"/>
    <x v="2"/>
    <x v="2"/>
    <n v="0"/>
    <n v="1"/>
    <n v="0"/>
    <n v="0"/>
    <n v="0"/>
    <s v="N"/>
    <s v="N"/>
    <s v="N"/>
    <s v="Secawan "/>
    <s v="Secawan"/>
    <m/>
    <x v="0"/>
    <s v="260102IQF84HE"/>
    <s v="Closed"/>
    <s v="Paid"/>
  </r>
  <r>
    <x v="4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GO5"/>
    <s v="Closed"/>
    <s v="Paid"/>
  </r>
  <r>
    <x v="450"/>
    <x v="42"/>
    <x v="2"/>
    <n v="0"/>
    <n v="1"/>
    <n v="0"/>
    <n v="0"/>
    <n v="0"/>
    <s v="N"/>
    <s v="N"/>
    <s v="N"/>
    <s v="Restore "/>
    <s v="Restore"/>
    <m/>
    <x v="2"/>
    <s v="260102UAXZGO5"/>
    <s v="Closed"/>
    <s v="Paid"/>
  </r>
  <r>
    <x v="451"/>
    <x v="12"/>
    <x v="0"/>
    <n v="9.9"/>
    <n v="1"/>
    <n v="9.9"/>
    <n v="9.9"/>
    <n v="9.9"/>
    <s v="N"/>
    <s v="N"/>
    <s v="N"/>
    <s v="Secawan "/>
    <s v="Secawan"/>
    <m/>
    <x v="0"/>
    <s v="260102IQFU835"/>
    <s v="Closed"/>
    <s v="Paid"/>
  </r>
  <r>
    <x v="452"/>
    <x v="40"/>
    <x v="5"/>
    <n v="18.5"/>
    <n v="1"/>
    <n v="18.5"/>
    <n v="18.5"/>
    <n v="18.5"/>
    <s v="N"/>
    <s v="N"/>
    <s v="N"/>
    <s v="Secawan "/>
    <s v="Secawan"/>
    <m/>
    <x v="0"/>
    <s v="260102IQFLEWH"/>
    <s v="Closed"/>
    <s v="Paid"/>
  </r>
  <r>
    <x v="452"/>
    <x v="2"/>
    <x v="2"/>
    <n v="0"/>
    <n v="1"/>
    <n v="0"/>
    <n v="0"/>
    <n v="0"/>
    <s v="N"/>
    <s v="N"/>
    <s v="N"/>
    <s v="Secawan "/>
    <s v="Secawan"/>
    <m/>
    <x v="0"/>
    <s v="260102IQFLEWH"/>
    <s v="Closed"/>
    <s v="Paid"/>
  </r>
  <r>
    <x v="453"/>
    <x v="40"/>
    <x v="5"/>
    <n v="18.5"/>
    <n v="1"/>
    <n v="18.5"/>
    <n v="18.5"/>
    <n v="18.5"/>
    <s v="N"/>
    <s v="N"/>
    <s v="N"/>
    <s v="Secawan "/>
    <s v="Secawan"/>
    <m/>
    <x v="0"/>
    <s v="260102IQFYS0D"/>
    <s v="Closed"/>
    <s v="Paid"/>
  </r>
  <r>
    <x v="453"/>
    <x v="2"/>
    <x v="2"/>
    <n v="0"/>
    <n v="1"/>
    <n v="0"/>
    <n v="0"/>
    <n v="0"/>
    <s v="N"/>
    <s v="N"/>
    <s v="N"/>
    <s v="Secawan "/>
    <s v="Secawan"/>
    <m/>
    <x v="0"/>
    <s v="260102IQFYS0D"/>
    <s v="Closed"/>
    <s v="Paid"/>
  </r>
  <r>
    <x v="454"/>
    <x v="5"/>
    <x v="4"/>
    <n v="5.2"/>
    <n v="1"/>
    <n v="5.2"/>
    <n v="5.2"/>
    <n v="5.2"/>
    <s v="N"/>
    <s v="N"/>
    <s v="N"/>
    <s v="Secawan "/>
    <s v="Secawan"/>
    <m/>
    <x v="0"/>
    <s v="260102IQFQPQN"/>
    <s v="Closed"/>
    <s v="Paid"/>
  </r>
  <r>
    <x v="45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QPQN"/>
    <s v="Closed"/>
    <s v="Paid"/>
  </r>
  <r>
    <x v="454"/>
    <x v="2"/>
    <x v="2"/>
    <n v="0"/>
    <n v="1"/>
    <n v="0"/>
    <n v="0"/>
    <n v="0"/>
    <s v="N"/>
    <s v="N"/>
    <s v="N"/>
    <s v="Secawan "/>
    <s v="Secawan"/>
    <m/>
    <x v="0"/>
    <s v="260102IQFQPQN"/>
    <s v="Closed"/>
    <s v="Paid"/>
  </r>
  <r>
    <x v="454"/>
    <x v="8"/>
    <x v="6"/>
    <n v="4"/>
    <n v="1"/>
    <n v="4"/>
    <n v="4"/>
    <n v="4"/>
    <s v="N"/>
    <s v="N"/>
    <s v="N"/>
    <s v="Secawan "/>
    <s v="Secawan"/>
    <m/>
    <x v="0"/>
    <s v="260102IQFQPQN"/>
    <s v="Closed"/>
    <s v="Paid"/>
  </r>
  <r>
    <x v="455"/>
    <x v="77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5"/>
    <x v="2"/>
    <n v="0"/>
    <n v="1"/>
    <n v="0"/>
    <n v="0"/>
    <n v="0"/>
    <s v="N"/>
    <s v="N"/>
    <s v="N"/>
    <s v="Bens Bakery "/>
    <s v="Bens Bakery"/>
    <m/>
    <x v="1"/>
    <s v="260102VEWNOO6"/>
    <s v="Closed"/>
    <s v="Paid"/>
  </r>
  <r>
    <x v="455"/>
    <x v="49"/>
    <x v="7"/>
    <n v="5.66"/>
    <n v="1"/>
    <n v="5.66"/>
    <n v="5.66"/>
    <n v="5.66"/>
    <s v="N"/>
    <s v="N"/>
    <s v="Y"/>
    <s v="Bens Bakery "/>
    <s v="Bens Bakery"/>
    <m/>
    <x v="1"/>
    <s v="260102VEWNOO6"/>
    <s v="Closed"/>
    <s v="Paid"/>
  </r>
  <r>
    <x v="455"/>
    <x v="13"/>
    <x v="7"/>
    <n v="14.15"/>
    <n v="1"/>
    <n v="14.15"/>
    <n v="14.15"/>
    <n v="14.15"/>
    <s v="N"/>
    <s v="N"/>
    <s v="Y"/>
    <s v="Bens Bakery "/>
    <s v="Bens Bakery"/>
    <m/>
    <x v="1"/>
    <s v="260102VEWNOO6"/>
    <s v="Closed"/>
    <s v="Paid"/>
  </r>
  <r>
    <x v="456"/>
    <x v="2"/>
    <x v="2"/>
    <n v="0"/>
    <n v="1"/>
    <n v="0"/>
    <n v="0"/>
    <n v="0"/>
    <s v="N"/>
    <s v="N"/>
    <s v="N"/>
    <s v="Secawan "/>
    <s v="Secawan"/>
    <m/>
    <x v="0"/>
    <s v="260102IQF4YH4"/>
    <s v="Closed"/>
    <s v="Paid"/>
  </r>
  <r>
    <x v="456"/>
    <x v="56"/>
    <x v="5"/>
    <n v="12.8"/>
    <n v="1"/>
    <n v="12.8"/>
    <n v="12.8"/>
    <n v="12.8"/>
    <s v="N"/>
    <s v="N"/>
    <s v="N"/>
    <s v="Secawan "/>
    <s v="Secawan"/>
    <m/>
    <x v="0"/>
    <s v="260102IQF4YH4"/>
    <s v="Closed"/>
    <s v="Paid"/>
  </r>
  <r>
    <x v="457"/>
    <x v="6"/>
    <x v="5"/>
    <n v="7.8"/>
    <n v="1"/>
    <n v="7.8"/>
    <n v="7.8"/>
    <n v="7.8"/>
    <s v="N"/>
    <s v="N"/>
    <s v="N"/>
    <s v="Secawan "/>
    <s v="Secawan"/>
    <m/>
    <x v="0"/>
    <s v="260102IQFGBIC"/>
    <s v="Closed"/>
    <s v="Paid"/>
  </r>
  <r>
    <x v="457"/>
    <x v="2"/>
    <x v="2"/>
    <n v="0"/>
    <n v="1"/>
    <n v="0"/>
    <n v="0"/>
    <n v="0"/>
    <s v="N"/>
    <s v="N"/>
    <s v="N"/>
    <s v="Secawan "/>
    <s v="Secawan"/>
    <m/>
    <x v="0"/>
    <s v="260102IQFGBIC"/>
    <s v="Closed"/>
    <s v="Paid"/>
  </r>
  <r>
    <x v="458"/>
    <x v="28"/>
    <x v="3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2"/>
    <x v="2"/>
    <n v="0"/>
    <n v="1"/>
    <n v="0"/>
    <n v="0"/>
    <n v="0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5"/>
    <x v="4"/>
    <n v="5.2"/>
    <n v="1"/>
    <n v="5.2"/>
    <n v="5.2"/>
    <n v="5.2"/>
    <s v="N"/>
    <s v="N"/>
    <s v="N"/>
    <s v="Secawan "/>
    <s v="Secawan"/>
    <m/>
    <x v="0"/>
    <s v="260102IQF2G9C"/>
    <s v="Closed"/>
    <s v="Paid"/>
  </r>
  <r>
    <x v="458"/>
    <x v="18"/>
    <x v="5"/>
    <n v="6.8"/>
    <n v="1"/>
    <n v="6.8"/>
    <n v="6.8"/>
    <n v="6.8"/>
    <s v="N"/>
    <s v="N"/>
    <s v="N"/>
    <s v="Secawan "/>
    <s v="Secawan"/>
    <m/>
    <x v="0"/>
    <s v="260102IQF2G9C"/>
    <s v="Closed"/>
    <s v="Paid"/>
  </r>
  <r>
    <x v="4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G9C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116"/>
    <x v="9"/>
    <n v="14.9"/>
    <n v="1"/>
    <n v="14.9"/>
    <n v="14.9"/>
    <n v="14.9"/>
    <s v="N"/>
    <s v="N"/>
    <s v="N"/>
    <s v="Restore "/>
    <s v="Restore"/>
    <m/>
    <x v="2"/>
    <s v="260102UAX128K"/>
    <s v="Closed"/>
    <s v="Paid"/>
  </r>
  <r>
    <x v="459"/>
    <x v="42"/>
    <x v="2"/>
    <n v="0"/>
    <n v="1"/>
    <n v="0"/>
    <n v="0"/>
    <n v="0"/>
    <s v="N"/>
    <s v="N"/>
    <s v="N"/>
    <s v="Restore "/>
    <s v="Restore"/>
    <m/>
    <x v="2"/>
    <s v="260102UAX128K"/>
    <s v="Closed"/>
    <s v="Paid"/>
  </r>
  <r>
    <x v="460"/>
    <x v="4"/>
    <x v="2"/>
    <n v="0"/>
    <n v="1"/>
    <n v="0"/>
    <n v="0"/>
    <n v="0"/>
    <s v="N"/>
    <s v="N"/>
    <s v="N"/>
    <s v="Secawan "/>
    <s v="Secawan"/>
    <m/>
    <x v="0"/>
    <s v="260102IQFB4AT"/>
    <s v="Closed"/>
    <s v="Paid"/>
  </r>
  <r>
    <x v="460"/>
    <x v="22"/>
    <x v="3"/>
    <n v="8.9"/>
    <n v="1"/>
    <n v="8.9"/>
    <n v="8.9"/>
    <n v="8.9"/>
    <s v="N"/>
    <s v="N"/>
    <s v="N"/>
    <s v="Secawan "/>
    <s v="Secawan"/>
    <m/>
    <x v="0"/>
    <s v="260102IQFB4AT"/>
    <s v="Closed"/>
    <s v="Paid"/>
  </r>
  <r>
    <x v="461"/>
    <x v="40"/>
    <x v="5"/>
    <n v="18.5"/>
    <n v="1"/>
    <n v="18.5"/>
    <n v="18.5"/>
    <n v="18.5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2"/>
    <x v="2"/>
    <n v="0"/>
    <n v="1"/>
    <n v="0"/>
    <n v="0"/>
    <n v="0"/>
    <s v="N"/>
    <s v="N"/>
    <s v="N"/>
    <s v="Secawan "/>
    <s v="Secawan"/>
    <m/>
    <x v="0"/>
    <s v="260102IQFVC6G"/>
    <s v="Closed"/>
    <s v="Paid"/>
  </r>
  <r>
    <x v="461"/>
    <x v="5"/>
    <x v="4"/>
    <n v="5.2"/>
    <n v="1"/>
    <n v="5.2"/>
    <n v="5.2"/>
    <n v="5.2"/>
    <s v="N"/>
    <s v="N"/>
    <s v="N"/>
    <s v="Secawan "/>
    <s v="Secawan"/>
    <m/>
    <x v="0"/>
    <s v="260102IQFVC6G"/>
    <s v="Closed"/>
    <s v="Paid"/>
  </r>
  <r>
    <x v="461"/>
    <x v="51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VC6G"/>
    <s v="Closed"/>
    <s v="Paid"/>
  </r>
  <r>
    <x v="462"/>
    <x v="40"/>
    <x v="5"/>
    <n v="18.5"/>
    <n v="2"/>
    <n v="37"/>
    <n v="37"/>
    <n v="37"/>
    <s v="N"/>
    <s v="N"/>
    <s v="N"/>
    <s v="Secawan "/>
    <s v="Secawan"/>
    <m/>
    <x v="0"/>
    <s v="260102IQFGTC0"/>
    <s v="Closed"/>
    <s v="Paid"/>
  </r>
  <r>
    <x v="4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GTC0"/>
    <s v="Closed"/>
    <s v="Paid"/>
  </r>
  <r>
    <x v="462"/>
    <x v="28"/>
    <x v="3"/>
    <n v="6.8"/>
    <n v="1"/>
    <n v="6.8"/>
    <n v="6.8"/>
    <n v="6.8"/>
    <s v="N"/>
    <s v="N"/>
    <s v="N"/>
    <s v="Secawan "/>
    <s v="Secawan"/>
    <m/>
    <x v="0"/>
    <s v="260102IQFGTC0"/>
    <s v="Closed"/>
    <s v="Paid"/>
  </r>
  <r>
    <x v="462"/>
    <x v="2"/>
    <x v="2"/>
    <n v="0"/>
    <n v="1"/>
    <n v="0"/>
    <n v="0"/>
    <n v="0"/>
    <s v="N"/>
    <s v="N"/>
    <s v="N"/>
    <s v="Secawan "/>
    <s v="Secawan"/>
    <m/>
    <x v="0"/>
    <s v="260102IQFGTC0"/>
    <s v="Closed"/>
    <s v="Paid"/>
  </r>
  <r>
    <x v="462"/>
    <x v="130"/>
    <x v="4"/>
    <n v="12.5"/>
    <n v="1"/>
    <n v="12.5"/>
    <n v="12.5"/>
    <n v="12.5"/>
    <s v="N"/>
    <s v="N"/>
    <s v="N"/>
    <s v="Secawan "/>
    <s v="Secawan"/>
    <m/>
    <x v="0"/>
    <s v="260102IQFGTC0"/>
    <s v="Closed"/>
    <s v="Paid"/>
  </r>
  <r>
    <x v="462"/>
    <x v="95"/>
    <x v="5"/>
    <n v="13.8"/>
    <n v="1"/>
    <n v="13.8"/>
    <n v="13.8"/>
    <n v="13.8"/>
    <s v="N"/>
    <s v="N"/>
    <s v="N"/>
    <s v="Secawan "/>
    <s v="Secawan"/>
    <m/>
    <x v="0"/>
    <s v="260102IQFGTC0"/>
    <s v="Closed"/>
    <s v="Paid"/>
  </r>
  <r>
    <x v="463"/>
    <x v="42"/>
    <x v="2"/>
    <n v="0"/>
    <n v="1"/>
    <n v="0"/>
    <n v="0"/>
    <n v="0"/>
    <s v="N"/>
    <s v="N"/>
    <s v="N"/>
    <s v="Restore "/>
    <s v="Restore"/>
    <m/>
    <x v="2"/>
    <s v="260102UAXWFAR"/>
    <s v="Closed"/>
    <s v="Paid"/>
  </r>
  <r>
    <x v="463"/>
    <x v="62"/>
    <x v="9"/>
    <n v="14.9"/>
    <n v="1"/>
    <n v="14.9"/>
    <n v="14.9"/>
    <n v="14.9"/>
    <s v="N"/>
    <s v="N"/>
    <s v="N"/>
    <s v="Restore "/>
    <s v="Restore"/>
    <m/>
    <x v="2"/>
    <s v="260102UAXWFAR"/>
    <s v="Closed"/>
    <s v="Paid"/>
  </r>
  <r>
    <x v="464"/>
    <x v="63"/>
    <x v="9"/>
    <n v="20"/>
    <n v="1"/>
    <n v="20"/>
    <n v="20"/>
    <n v="20"/>
    <s v="N"/>
    <s v="N"/>
    <s v="N"/>
    <s v="Restore "/>
    <s v="Restore"/>
    <m/>
    <x v="2"/>
    <s v="260102UAXNPQP"/>
    <s v="Closed"/>
    <s v="Paid"/>
  </r>
  <r>
    <x v="464"/>
    <x v="42"/>
    <x v="2"/>
    <n v="0"/>
    <n v="1"/>
    <n v="0"/>
    <n v="0"/>
    <n v="0"/>
    <s v="N"/>
    <s v="N"/>
    <s v="N"/>
    <s v="Restore "/>
    <s v="Restore"/>
    <m/>
    <x v="2"/>
    <s v="260102UAXNPQP"/>
    <s v="Closed"/>
    <s v="Paid"/>
  </r>
  <r>
    <x v="464"/>
    <x v="58"/>
    <x v="9"/>
    <n v="19"/>
    <n v="1"/>
    <n v="19"/>
    <n v="19"/>
    <n v="19"/>
    <s v="N"/>
    <s v="N"/>
    <s v="N"/>
    <s v="Restore "/>
    <s v="Restore"/>
    <m/>
    <x v="2"/>
    <s v="260102UAXNPQP"/>
    <s v="Closed"/>
    <s v="Paid"/>
  </r>
  <r>
    <x v="465"/>
    <x v="4"/>
    <x v="2"/>
    <n v="0"/>
    <n v="1"/>
    <n v="0"/>
    <n v="0"/>
    <n v="0"/>
    <s v="N"/>
    <s v="N"/>
    <s v="N"/>
    <s v="Secawan "/>
    <s v="Secawan"/>
    <m/>
    <x v="0"/>
    <s v="260102IQF12Q5"/>
    <s v="Closed"/>
    <s v="Paid"/>
  </r>
  <r>
    <x v="465"/>
    <x v="33"/>
    <x v="3"/>
    <n v="7.9"/>
    <n v="1"/>
    <n v="7.9"/>
    <n v="7.9"/>
    <n v="7.9"/>
    <s v="N"/>
    <s v="N"/>
    <s v="N"/>
    <s v="Secawan "/>
    <s v="Secawan"/>
    <m/>
    <x v="0"/>
    <s v="260102IQF12Q5"/>
    <s v="Closed"/>
    <s v="Paid"/>
  </r>
  <r>
    <x v="466"/>
    <x v="56"/>
    <x v="5"/>
    <n v="12.8"/>
    <n v="1"/>
    <n v="12.8"/>
    <n v="12.8"/>
    <n v="12.8"/>
    <s v="N"/>
    <s v="N"/>
    <s v="N"/>
    <s v="Secawan "/>
    <s v="Secawan"/>
    <m/>
    <x v="0"/>
    <s v="260102IQF0M5N"/>
    <s v="Closed"/>
    <s v="Paid"/>
  </r>
  <r>
    <x v="466"/>
    <x v="2"/>
    <x v="2"/>
    <n v="0"/>
    <n v="1"/>
    <n v="0"/>
    <n v="0"/>
    <n v="0"/>
    <s v="N"/>
    <s v="N"/>
    <s v="N"/>
    <s v="Secawan "/>
    <s v="Secawan"/>
    <m/>
    <x v="0"/>
    <s v="260102IQF0M5N"/>
    <s v="Closed"/>
    <s v="Paid"/>
  </r>
  <r>
    <x v="467"/>
    <x v="2"/>
    <x v="2"/>
    <n v="0"/>
    <n v="1"/>
    <n v="0"/>
    <n v="0"/>
    <n v="0"/>
    <s v="N"/>
    <s v="N"/>
    <s v="N"/>
    <s v="Secawan "/>
    <s v="Secawan"/>
    <m/>
    <x v="0"/>
    <s v="260102IQFODO6"/>
    <s v="Closed"/>
    <s v="Paid"/>
  </r>
  <r>
    <x v="467"/>
    <x v="18"/>
    <x v="5"/>
    <n v="6.8"/>
    <n v="1"/>
    <n v="6.8"/>
    <n v="6.8"/>
    <n v="6.8"/>
    <s v="N"/>
    <s v="N"/>
    <s v="N"/>
    <s v="Secawan "/>
    <s v="Secawan"/>
    <m/>
    <x v="0"/>
    <s v="260102IQFODO6"/>
    <s v="Closed"/>
    <s v="Paid"/>
  </r>
  <r>
    <x v="468"/>
    <x v="2"/>
    <x v="2"/>
    <n v="0"/>
    <n v="1"/>
    <n v="0"/>
    <n v="0"/>
    <n v="0"/>
    <s v="N"/>
    <s v="N"/>
    <s v="N"/>
    <s v="Secawan "/>
    <s v="Secawan"/>
    <m/>
    <x v="0"/>
    <s v="260102IQF1YQA"/>
    <s v="Closed"/>
    <s v="Paid"/>
  </r>
  <r>
    <x v="468"/>
    <x v="66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8"/>
    <x v="7"/>
    <x v="1"/>
    <n v="6"/>
    <n v="1"/>
    <n v="6"/>
    <n v="6"/>
    <n v="6"/>
    <s v="N"/>
    <s v="N"/>
    <s v="N"/>
    <s v="Secawan "/>
    <s v="Secawan"/>
    <m/>
    <x v="0"/>
    <s v="260102IQF1YQA"/>
    <s v="Closed"/>
    <s v="Paid"/>
  </r>
  <r>
    <x v="469"/>
    <x v="42"/>
    <x v="2"/>
    <n v="0"/>
    <n v="1"/>
    <n v="0"/>
    <n v="0"/>
    <n v="0"/>
    <s v="N"/>
    <s v="N"/>
    <s v="N"/>
    <s v="Restore "/>
    <s v="Restore"/>
    <m/>
    <x v="2"/>
    <s v="260102UAXOJDX"/>
    <s v="Closed"/>
    <s v="Paid"/>
  </r>
  <r>
    <x v="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JDX"/>
    <s v="Closed"/>
    <s v="Paid"/>
  </r>
  <r>
    <x v="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0BXZ"/>
    <s v="Closed"/>
    <s v="Paid"/>
  </r>
  <r>
    <x v="470"/>
    <x v="2"/>
    <x v="2"/>
    <n v="0"/>
    <n v="1"/>
    <n v="0"/>
    <n v="0"/>
    <n v="0"/>
    <s v="N"/>
    <s v="N"/>
    <s v="N"/>
    <s v="Secawan "/>
    <s v="Secawan"/>
    <m/>
    <x v="0"/>
    <s v="260102IQF0BXZ"/>
    <s v="Closed"/>
    <s v="Paid"/>
  </r>
  <r>
    <x v="470"/>
    <x v="40"/>
    <x v="5"/>
    <n v="18.5"/>
    <n v="1"/>
    <n v="18.5"/>
    <n v="18.5"/>
    <n v="18.5"/>
    <s v="N"/>
    <s v="N"/>
    <s v="N"/>
    <s v="Secawan "/>
    <s v="Secawan"/>
    <m/>
    <x v="0"/>
    <s v="260102IQF0BXZ"/>
    <s v="Closed"/>
    <s v="Paid"/>
  </r>
  <r>
    <x v="470"/>
    <x v="5"/>
    <x v="4"/>
    <n v="5.2"/>
    <n v="1"/>
    <n v="5.2"/>
    <n v="5.2"/>
    <n v="5.2"/>
    <s v="N"/>
    <s v="N"/>
    <s v="N"/>
    <s v="Secawan "/>
    <s v="Secawan"/>
    <m/>
    <x v="0"/>
    <s v="260102IQF0BXZ"/>
    <s v="Closed"/>
    <s v="Paid"/>
  </r>
  <r>
    <x v="471"/>
    <x v="5"/>
    <x v="4"/>
    <n v="5.2"/>
    <n v="1"/>
    <n v="5.2"/>
    <n v="5.2"/>
    <n v="5.2"/>
    <s v="N"/>
    <s v="N"/>
    <s v="N"/>
    <s v="Secawan "/>
    <s v="Secawan"/>
    <m/>
    <x v="0"/>
    <s v="260102IQF1SF4"/>
    <s v="Closed"/>
    <s v="Paid"/>
  </r>
  <r>
    <x v="471"/>
    <x v="2"/>
    <x v="2"/>
    <n v="0"/>
    <n v="1"/>
    <n v="0"/>
    <n v="0"/>
    <n v="0"/>
    <s v="N"/>
    <s v="N"/>
    <s v="N"/>
    <s v="Secawan "/>
    <s v="Secawan"/>
    <m/>
    <x v="0"/>
    <s v="260102IQF1SF4"/>
    <s v="Closed"/>
    <s v="Paid"/>
  </r>
  <r>
    <x v="471"/>
    <x v="90"/>
    <x v="1"/>
    <n v="6"/>
    <n v="1"/>
    <n v="6"/>
    <n v="6"/>
    <n v="6"/>
    <s v="N"/>
    <s v="N"/>
    <s v="N"/>
    <s v="Secawan "/>
    <s v="Secawan"/>
    <m/>
    <x v="0"/>
    <s v="260102IQF1SF4"/>
    <s v="Closed"/>
    <s v="Paid"/>
  </r>
  <r>
    <x v="4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91Z"/>
    <s v="Closed"/>
    <s v="Paid"/>
  </r>
  <r>
    <x v="472"/>
    <x v="4"/>
    <x v="2"/>
    <n v="0"/>
    <n v="1"/>
    <n v="0"/>
    <n v="0"/>
    <n v="0"/>
    <s v="N"/>
    <s v="N"/>
    <s v="N"/>
    <s v="Secawan "/>
    <s v="Secawan"/>
    <m/>
    <x v="0"/>
    <s v="260102IQFI91Z"/>
    <s v="Closed"/>
    <s v="Paid"/>
  </r>
  <r>
    <x v="472"/>
    <x v="18"/>
    <x v="5"/>
    <n v="7.8"/>
    <n v="1"/>
    <n v="7.8"/>
    <n v="7.8"/>
    <n v="7.8"/>
    <s v="N"/>
    <s v="N"/>
    <s v="N"/>
    <s v="Secawan "/>
    <s v="Secawan"/>
    <m/>
    <x v="0"/>
    <s v="260102IQFI91Z"/>
    <s v="Closed"/>
    <s v="Paid"/>
  </r>
  <r>
    <x v="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91Z"/>
    <s v="Closed"/>
    <s v="Paid"/>
  </r>
  <r>
    <x v="473"/>
    <x v="61"/>
    <x v="7"/>
    <n v="11.32"/>
    <n v="1"/>
    <n v="11.32"/>
    <n v="11.32"/>
    <n v="11.32"/>
    <s v="N"/>
    <s v="N"/>
    <s v="Y"/>
    <s v="Bens Bakery "/>
    <s v="Bens Bakery"/>
    <m/>
    <x v="1"/>
    <s v="260102VEWAK1K"/>
    <s v="Closed"/>
    <s v="Paid"/>
  </r>
  <r>
    <x v="473"/>
    <x v="47"/>
    <x v="7"/>
    <n v="15.09"/>
    <n v="1"/>
    <n v="15.09"/>
    <n v="15.09"/>
    <n v="15.09"/>
    <s v="N"/>
    <s v="N"/>
    <s v="Y"/>
    <s v="Bens Bakery "/>
    <s v="Bens Bakery"/>
    <m/>
    <x v="1"/>
    <s v="260102VEWAK1K"/>
    <s v="Closed"/>
    <s v="Paid"/>
  </r>
  <r>
    <x v="473"/>
    <x v="15"/>
    <x v="2"/>
    <n v="0"/>
    <n v="1"/>
    <n v="0"/>
    <n v="0"/>
    <n v="0"/>
    <s v="N"/>
    <s v="N"/>
    <s v="N"/>
    <s v="Bens Bakery "/>
    <s v="Bens Bakery"/>
    <m/>
    <x v="1"/>
    <s v="260102VEWAK1K"/>
    <s v="Closed"/>
    <s v="Paid"/>
  </r>
  <r>
    <x v="473"/>
    <x v="54"/>
    <x v="7"/>
    <n v="9.43"/>
    <n v="1"/>
    <n v="9.43"/>
    <n v="9.43"/>
    <n v="9.43"/>
    <s v="N"/>
    <s v="N"/>
    <s v="Y"/>
    <s v="Bens Bakery "/>
    <s v="Bens Bakery"/>
    <m/>
    <x v="1"/>
    <s v="260102VEWAK1K"/>
    <s v="Closed"/>
    <s v="Paid"/>
  </r>
  <r>
    <x v="474"/>
    <x v="82"/>
    <x v="5"/>
    <n v="6.9"/>
    <n v="2"/>
    <n v="13.8"/>
    <n v="13.8"/>
    <n v="13.8"/>
    <s v="N"/>
    <s v="N"/>
    <s v="N"/>
    <s v="Secawan "/>
    <s v="Secawan"/>
    <m/>
    <x v="0"/>
    <s v="260102IQFNUAZ"/>
    <s v="Closed"/>
    <s v="Paid"/>
  </r>
  <r>
    <x v="474"/>
    <x v="4"/>
    <x v="2"/>
    <n v="0"/>
    <n v="1"/>
    <n v="0"/>
    <n v="0"/>
    <n v="0"/>
    <s v="N"/>
    <s v="N"/>
    <s v="N"/>
    <s v="Secawan "/>
    <s v="Secawan"/>
    <m/>
    <x v="0"/>
    <s v="260102IQFNUAZ"/>
    <s v="Closed"/>
    <s v="Paid"/>
  </r>
  <r>
    <x v="474"/>
    <x v="22"/>
    <x v="3"/>
    <n v="8.9"/>
    <n v="1"/>
    <n v="8.9"/>
    <n v="8.9"/>
    <n v="8.9"/>
    <s v="N"/>
    <s v="N"/>
    <s v="N"/>
    <s v="Secawan "/>
    <s v="Secawan"/>
    <m/>
    <x v="0"/>
    <s v="260102IQFNUAZ"/>
    <s v="Closed"/>
    <s v="Paid"/>
  </r>
  <r>
    <x v="475"/>
    <x v="42"/>
    <x v="2"/>
    <n v="0"/>
    <n v="1"/>
    <n v="0"/>
    <n v="0"/>
    <n v="0"/>
    <s v="N"/>
    <s v="N"/>
    <s v="N"/>
    <s v="Restore "/>
    <s v="Restore"/>
    <m/>
    <x v="2"/>
    <s v="260102UAX6D8H"/>
    <s v="Closed"/>
    <s v="Paid"/>
  </r>
  <r>
    <x v="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6D8H"/>
    <s v="Closed"/>
    <s v="Paid"/>
  </r>
  <r>
    <x v="476"/>
    <x v="40"/>
    <x v="5"/>
    <n v="18.5"/>
    <n v="1"/>
    <n v="18.5"/>
    <n v="18.5"/>
    <n v="18.5"/>
    <s v="N"/>
    <s v="N"/>
    <s v="N"/>
    <s v="Secawan "/>
    <s v="Secawan"/>
    <m/>
    <x v="0"/>
    <s v="260102IQFTGLW"/>
    <s v="Closed"/>
    <s v="Paid"/>
  </r>
  <r>
    <x v="476"/>
    <x v="2"/>
    <x v="2"/>
    <n v="0"/>
    <n v="1"/>
    <n v="0"/>
    <n v="0"/>
    <n v="0"/>
    <s v="N"/>
    <s v="N"/>
    <s v="N"/>
    <s v="Secawan "/>
    <s v="Secawan"/>
    <m/>
    <x v="0"/>
    <s v="260102IQFTGLW"/>
    <s v="Closed"/>
    <s v="Paid"/>
  </r>
  <r>
    <x v="476"/>
    <x v="35"/>
    <x v="6"/>
    <n v="4.5"/>
    <n v="1"/>
    <n v="4.5"/>
    <n v="4.5"/>
    <n v="4.5"/>
    <s v="N"/>
    <s v="N"/>
    <s v="N"/>
    <s v="Secawan "/>
    <s v="Secawan"/>
    <m/>
    <x v="0"/>
    <s v="260102IQFTGLW"/>
    <s v="Closed"/>
    <s v="Paid"/>
  </r>
  <r>
    <x v="477"/>
    <x v="4"/>
    <x v="2"/>
    <n v="0"/>
    <n v="1"/>
    <n v="0"/>
    <n v="0"/>
    <n v="0"/>
    <s v="N"/>
    <s v="N"/>
    <s v="N"/>
    <s v="Secawan "/>
    <s v="Secawan"/>
    <m/>
    <x v="0"/>
    <s v="260102IQFIIQX"/>
    <s v="Closed"/>
    <s v="Paid"/>
  </r>
  <r>
    <x v="477"/>
    <x v="53"/>
    <x v="5"/>
    <n v="7.8"/>
    <n v="1"/>
    <n v="7.8"/>
    <n v="7.8"/>
    <n v="7.8"/>
    <s v="N"/>
    <s v="N"/>
    <s v="N"/>
    <s v="Secawan "/>
    <s v="Secawan"/>
    <m/>
    <x v="0"/>
    <s v="260102IQFIIQX"/>
    <s v="Closed"/>
    <s v="Paid"/>
  </r>
  <r>
    <x v="478"/>
    <x v="37"/>
    <x v="5"/>
    <n v="7.8"/>
    <n v="1"/>
    <n v="7.8"/>
    <n v="7.8"/>
    <n v="7.8"/>
    <s v="N"/>
    <s v="N"/>
    <s v="N"/>
    <s v="Secawan "/>
    <s v="Secawan"/>
    <m/>
    <x v="0"/>
    <s v="260102IQF7E26"/>
    <s v="Closed"/>
    <s v="Paid"/>
  </r>
  <r>
    <x v="478"/>
    <x v="7"/>
    <x v="1"/>
    <n v="6"/>
    <n v="4"/>
    <n v="24"/>
    <n v="24"/>
    <n v="24"/>
    <s v="N"/>
    <s v="N"/>
    <s v="N"/>
    <s v="Secawan "/>
    <s v="Secawan"/>
    <m/>
    <x v="0"/>
    <s v="260102IQF7E26"/>
    <s v="Closed"/>
    <s v="Paid"/>
  </r>
  <r>
    <x v="478"/>
    <x v="4"/>
    <x v="2"/>
    <n v="0"/>
    <n v="1"/>
    <n v="0"/>
    <n v="0"/>
    <n v="0"/>
    <s v="N"/>
    <s v="N"/>
    <s v="N"/>
    <s v="Secawan "/>
    <s v="Secawan"/>
    <m/>
    <x v="0"/>
    <s v="260102IQF7E26"/>
    <s v="Closed"/>
    <s v="Paid"/>
  </r>
  <r>
    <x v="478"/>
    <x v="31"/>
    <x v="3"/>
    <n v="18"/>
    <n v="1"/>
    <n v="18"/>
    <n v="18"/>
    <n v="18"/>
    <s v="N"/>
    <s v="N"/>
    <s v="N"/>
    <s v="Secawan "/>
    <s v="Secawan"/>
    <m/>
    <x v="0"/>
    <s v="260102IQF7E26"/>
    <s v="Closed"/>
    <s v="Paid"/>
  </r>
  <r>
    <x v="47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E26"/>
    <s v="Closed"/>
    <s v="Paid"/>
  </r>
  <r>
    <x v="478"/>
    <x v="22"/>
    <x v="3"/>
    <n v="8.9"/>
    <n v="1"/>
    <n v="8.9"/>
    <n v="8.9"/>
    <n v="8.9"/>
    <s v="N"/>
    <s v="N"/>
    <s v="N"/>
    <s v="Secawan "/>
    <s v="Secawan"/>
    <m/>
    <x v="0"/>
    <s v="260102IQF7E26"/>
    <s v="Closed"/>
    <s v="Paid"/>
  </r>
  <r>
    <x v="479"/>
    <x v="63"/>
    <x v="9"/>
    <n v="20"/>
    <n v="1"/>
    <n v="20"/>
    <n v="20"/>
    <n v="20"/>
    <s v="N"/>
    <s v="N"/>
    <s v="N"/>
    <s v="Restore "/>
    <s v="Restore"/>
    <m/>
    <x v="2"/>
    <s v="260102UAXEFT1"/>
    <s v="Closed"/>
    <s v="Paid"/>
  </r>
  <r>
    <x v="479"/>
    <x v="42"/>
    <x v="2"/>
    <n v="0"/>
    <n v="1"/>
    <n v="0"/>
    <n v="0"/>
    <n v="0"/>
    <s v="N"/>
    <s v="N"/>
    <s v="N"/>
    <s v="Restore "/>
    <s v="Restore"/>
    <m/>
    <x v="2"/>
    <s v="260102UAXEFT1"/>
    <s v="Closed"/>
    <s v="Paid"/>
  </r>
  <r>
    <x v="480"/>
    <x v="82"/>
    <x v="5"/>
    <n v="6.9"/>
    <n v="1"/>
    <n v="6.9"/>
    <n v="6.9"/>
    <n v="6.9"/>
    <s v="N"/>
    <s v="N"/>
    <s v="N"/>
    <s v="Secawan "/>
    <s v="Secawan"/>
    <m/>
    <x v="0"/>
    <s v="260102IQFVDNE"/>
    <s v="Closed"/>
    <s v="Paid"/>
  </r>
  <r>
    <x v="480"/>
    <x v="40"/>
    <x v="5"/>
    <n v="18.5"/>
    <n v="1"/>
    <n v="18.5"/>
    <n v="18.5"/>
    <n v="18.5"/>
    <s v="N"/>
    <s v="N"/>
    <s v="N"/>
    <s v="Secawan "/>
    <s v="Secawan"/>
    <m/>
    <x v="0"/>
    <s v="260102IQFVDNE"/>
    <s v="Closed"/>
    <s v="Paid"/>
  </r>
  <r>
    <x v="48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DNE"/>
    <s v="Closed"/>
    <s v="Paid"/>
  </r>
  <r>
    <x v="480"/>
    <x v="4"/>
    <x v="2"/>
    <n v="0"/>
    <n v="1"/>
    <n v="0"/>
    <n v="0"/>
    <n v="0"/>
    <s v="N"/>
    <s v="N"/>
    <s v="N"/>
    <s v="Secawan "/>
    <s v="Secawan"/>
    <m/>
    <x v="0"/>
    <s v="260102IQFVDNE"/>
    <s v="Closed"/>
    <s v="Paid"/>
  </r>
  <r>
    <x v="481"/>
    <x v="2"/>
    <x v="2"/>
    <n v="0"/>
    <n v="1"/>
    <n v="0"/>
    <n v="0"/>
    <n v="0"/>
    <s v="N"/>
    <s v="N"/>
    <s v="N"/>
    <s v="Secawan "/>
    <s v="Secawan"/>
    <m/>
    <x v="0"/>
    <s v="260102IQFHIOM"/>
    <s v="Closed"/>
    <s v="Paid"/>
  </r>
  <r>
    <x v="481"/>
    <x v="8"/>
    <x v="6"/>
    <n v="4"/>
    <n v="1"/>
    <n v="4"/>
    <n v="4"/>
    <n v="4"/>
    <s v="N"/>
    <s v="N"/>
    <s v="N"/>
    <s v="Secawan "/>
    <s v="Secawan"/>
    <m/>
    <x v="0"/>
    <s v="260102IQFHIOM"/>
    <s v="Closed"/>
    <s v="Paid"/>
  </r>
  <r>
    <x v="482"/>
    <x v="2"/>
    <x v="2"/>
    <n v="0"/>
    <n v="1"/>
    <n v="0"/>
    <n v="0"/>
    <n v="0"/>
    <s v="N"/>
    <s v="N"/>
    <s v="N"/>
    <s v="Secawan "/>
    <s v="Secawan"/>
    <m/>
    <x v="0"/>
    <s v="260102IQFEW5O"/>
    <s v="Closed"/>
    <s v="Paid"/>
  </r>
  <r>
    <x v="482"/>
    <x v="40"/>
    <x v="5"/>
    <n v="18.5"/>
    <n v="2"/>
    <n v="37"/>
    <n v="37"/>
    <n v="37"/>
    <s v="N"/>
    <s v="N"/>
    <s v="N"/>
    <s v="Secawan "/>
    <s v="Secawan"/>
    <m/>
    <x v="0"/>
    <s v="260102IQFEW5O"/>
    <s v="Closed"/>
    <s v="Paid"/>
  </r>
  <r>
    <x v="483"/>
    <x v="42"/>
    <x v="2"/>
    <n v="0"/>
    <n v="1"/>
    <n v="0"/>
    <n v="0"/>
    <n v="0"/>
    <s v="N"/>
    <s v="N"/>
    <s v="N"/>
    <s v="Restore "/>
    <s v="Restore"/>
    <m/>
    <x v="2"/>
    <s v="260102UAX7NWJ"/>
    <s v="Closed"/>
    <s v="Paid"/>
  </r>
  <r>
    <x v="483"/>
    <x v="108"/>
    <x v="9"/>
    <n v="20"/>
    <n v="1"/>
    <n v="20"/>
    <n v="20"/>
    <n v="20"/>
    <s v="N"/>
    <s v="N"/>
    <s v="N"/>
    <s v="Restore "/>
    <s v="Restore"/>
    <m/>
    <x v="2"/>
    <s v="260102UAX7NWJ"/>
    <s v="Closed"/>
    <s v="Paid"/>
  </r>
  <r>
    <x v="484"/>
    <x v="2"/>
    <x v="2"/>
    <n v="0"/>
    <n v="1"/>
    <n v="0"/>
    <n v="0"/>
    <n v="0"/>
    <s v="N"/>
    <s v="N"/>
    <s v="N"/>
    <s v="Secawan "/>
    <s v="Secawan"/>
    <m/>
    <x v="0"/>
    <s v="260102IQFFQWM"/>
    <s v="Closed"/>
    <s v="Paid"/>
  </r>
  <r>
    <x v="484"/>
    <x v="22"/>
    <x v="3"/>
    <n v="8.9"/>
    <n v="2"/>
    <n v="17.8"/>
    <n v="17.8"/>
    <n v="17.8"/>
    <s v="N"/>
    <s v="N"/>
    <s v="N"/>
    <s v="Secawan "/>
    <s v="Secawan"/>
    <m/>
    <x v="0"/>
    <s v="260102IQFFQWM"/>
    <s v="Closed"/>
    <s v="Paid"/>
  </r>
  <r>
    <x v="484"/>
    <x v="6"/>
    <x v="5"/>
    <n v="7.8"/>
    <n v="2"/>
    <n v="15.6"/>
    <n v="15.6"/>
    <n v="15.6"/>
    <s v="N"/>
    <s v="N"/>
    <s v="N"/>
    <s v="Secawan "/>
    <s v="Secawan"/>
    <m/>
    <x v="0"/>
    <s v="260102IQFFQWM"/>
    <s v="Closed"/>
    <s v="Paid"/>
  </r>
  <r>
    <x v="485"/>
    <x v="5"/>
    <x v="4"/>
    <n v="5.2"/>
    <n v="1"/>
    <n v="5.2"/>
    <n v="5.2"/>
    <n v="5.2"/>
    <s v="N"/>
    <s v="N"/>
    <s v="N"/>
    <s v="Secawan "/>
    <s v="Secawan"/>
    <m/>
    <x v="0"/>
    <s v="260102IQF1MMY"/>
    <s v="Closed"/>
    <s v="Paid"/>
  </r>
  <r>
    <x v="485"/>
    <x v="2"/>
    <x v="2"/>
    <n v="0"/>
    <n v="1"/>
    <n v="0"/>
    <n v="0"/>
    <n v="0"/>
    <s v="N"/>
    <s v="N"/>
    <s v="N"/>
    <s v="Secawan "/>
    <s v="Secawan"/>
    <m/>
    <x v="0"/>
    <s v="260102IQF1MMY"/>
    <s v="Closed"/>
    <s v="Paid"/>
  </r>
  <r>
    <x v="485"/>
    <x v="40"/>
    <x v="5"/>
    <n v="18.5"/>
    <n v="1"/>
    <n v="18.5"/>
    <n v="18.5"/>
    <n v="18.5"/>
    <s v="N"/>
    <s v="N"/>
    <s v="N"/>
    <s v="Secawan "/>
    <s v="Secawan"/>
    <m/>
    <x v="0"/>
    <s v="260102IQF1MMY"/>
    <s v="Closed"/>
    <s v="Paid"/>
  </r>
  <r>
    <x v="486"/>
    <x v="36"/>
    <x v="3"/>
    <n v="18"/>
    <n v="1"/>
    <n v="18"/>
    <n v="18"/>
    <n v="18"/>
    <s v="N"/>
    <s v="N"/>
    <s v="N"/>
    <s v="Secawan "/>
    <s v="Secawan"/>
    <m/>
    <x v="0"/>
    <s v="260102IQF6TFJ"/>
    <s v="Closed"/>
    <s v="Paid"/>
  </r>
  <r>
    <x v="486"/>
    <x v="2"/>
    <x v="2"/>
    <n v="0"/>
    <n v="1"/>
    <n v="0"/>
    <n v="0"/>
    <n v="0"/>
    <s v="N"/>
    <s v="N"/>
    <s v="N"/>
    <s v="Secawan "/>
    <s v="Secawan"/>
    <m/>
    <x v="0"/>
    <s v="260102IQF6TFJ"/>
    <s v="Closed"/>
    <s v="Paid"/>
  </r>
  <r>
    <x v="486"/>
    <x v="56"/>
    <x v="5"/>
    <n v="12.8"/>
    <n v="1"/>
    <n v="12.8"/>
    <n v="12.8"/>
    <n v="12.8"/>
    <s v="N"/>
    <s v="N"/>
    <s v="N"/>
    <s v="Secawan "/>
    <s v="Secawan"/>
    <m/>
    <x v="0"/>
    <s v="260102IQF6TFJ"/>
    <s v="Closed"/>
    <s v="Paid"/>
  </r>
  <r>
    <x v="4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P2VR"/>
    <s v="Closed"/>
    <s v="Paid"/>
  </r>
  <r>
    <x v="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P2VR"/>
    <s v="Closed"/>
    <s v="Paid"/>
  </r>
  <r>
    <x v="487"/>
    <x v="42"/>
    <x v="2"/>
    <n v="0"/>
    <n v="1"/>
    <n v="0"/>
    <n v="0"/>
    <n v="0"/>
    <s v="N"/>
    <s v="N"/>
    <s v="N"/>
    <s v="Restore "/>
    <s v="Restore"/>
    <m/>
    <x v="2"/>
    <s v="260102UAXP2VR"/>
    <s v="Closed"/>
    <s v="Paid"/>
  </r>
  <r>
    <x v="488"/>
    <x v="2"/>
    <x v="2"/>
    <n v="0"/>
    <n v="1"/>
    <n v="0"/>
    <n v="0"/>
    <n v="0"/>
    <s v="N"/>
    <s v="N"/>
    <s v="N"/>
    <s v="Secawan "/>
    <s v="Secawan"/>
    <m/>
    <x v="0"/>
    <s v="260102IQFMMMS"/>
    <s v="Closed"/>
    <s v="Paid"/>
  </r>
  <r>
    <x v="488"/>
    <x v="38"/>
    <x v="5"/>
    <n v="11.8"/>
    <n v="1"/>
    <n v="11.8"/>
    <n v="11.8"/>
    <n v="11.8"/>
    <s v="N"/>
    <s v="N"/>
    <s v="N"/>
    <s v="Secawan "/>
    <s v="Secawan"/>
    <m/>
    <x v="0"/>
    <s v="260102IQFMMMS"/>
    <s v="Closed"/>
    <s v="Paid"/>
  </r>
  <r>
    <x v="489"/>
    <x v="4"/>
    <x v="2"/>
    <n v="0"/>
    <n v="1"/>
    <n v="0"/>
    <n v="0"/>
    <n v="0"/>
    <s v="N"/>
    <s v="N"/>
    <s v="N"/>
    <s v="Secawan "/>
    <s v="Secawan"/>
    <m/>
    <x v="0"/>
    <s v="260102IQFEB8Q"/>
    <s v="Closed"/>
    <s v="Paid"/>
  </r>
  <r>
    <x v="48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B8Q"/>
    <s v="Closed"/>
    <s v="Paid"/>
  </r>
  <r>
    <x v="489"/>
    <x v="35"/>
    <x v="6"/>
    <n v="4.5"/>
    <n v="3"/>
    <n v="13.5"/>
    <n v="13.5"/>
    <n v="13.5"/>
    <s v="N"/>
    <s v="N"/>
    <s v="N"/>
    <s v="Secawan "/>
    <s v="Secawan"/>
    <m/>
    <x v="0"/>
    <s v="260102IQFEB8Q"/>
    <s v="Closed"/>
    <s v="Paid"/>
  </r>
  <r>
    <x v="490"/>
    <x v="89"/>
    <x v="7"/>
    <n v="3.3"/>
    <n v="1"/>
    <n v="3.3"/>
    <n v="3.3"/>
    <n v="3.3"/>
    <s v="N"/>
    <s v="N"/>
    <s v="Y"/>
    <s v="Bens Bakery "/>
    <s v="Bens Bakery"/>
    <m/>
    <x v="1"/>
    <s v="260102VEW2MXM"/>
    <s v="Closed"/>
    <s v="Paid"/>
  </r>
  <r>
    <x v="490"/>
    <x v="15"/>
    <x v="2"/>
    <n v="0"/>
    <n v="1"/>
    <n v="0"/>
    <n v="0"/>
    <n v="0"/>
    <s v="N"/>
    <s v="N"/>
    <s v="N"/>
    <s v="Bens Bakery "/>
    <s v="Bens Bakery"/>
    <m/>
    <x v="1"/>
    <s v="260102VEW2MXM"/>
    <s v="Closed"/>
    <s v="Paid"/>
  </r>
  <r>
    <x v="490"/>
    <x v="129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61"/>
    <x v="7"/>
    <n v="11.32"/>
    <n v="1"/>
    <n v="11.32"/>
    <n v="11.32"/>
    <n v="11.32"/>
    <s v="N"/>
    <s v="N"/>
    <s v="Y"/>
    <s v="Bens Bakery "/>
    <s v="Bens Bakery"/>
    <m/>
    <x v="1"/>
    <s v="260102VEW2MXM"/>
    <s v="Closed"/>
    <s v="Paid"/>
  </r>
  <r>
    <x v="490"/>
    <x v="16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0"/>
    <x v="13"/>
    <x v="7"/>
    <n v="14.15"/>
    <n v="1"/>
    <n v="14.15"/>
    <n v="14.15"/>
    <n v="14.15"/>
    <s v="N"/>
    <s v="N"/>
    <s v="Y"/>
    <s v="Bens Bakery "/>
    <s v="Bens Bakery"/>
    <m/>
    <x v="1"/>
    <s v="260102VEW2MXM"/>
    <s v="Closed"/>
    <s v="Paid"/>
  </r>
  <r>
    <x v="490"/>
    <x v="104"/>
    <x v="7"/>
    <n v="9.43"/>
    <n v="1"/>
    <n v="9.43"/>
    <n v="9.43"/>
    <n v="9.43"/>
    <s v="N"/>
    <s v="N"/>
    <s v="Y"/>
    <s v="Bens Bakery "/>
    <s v="Bens Bakery"/>
    <m/>
    <x v="1"/>
    <s v="260102VEW2MXM"/>
    <s v="Closed"/>
    <s v="Paid"/>
  </r>
  <r>
    <x v="491"/>
    <x v="42"/>
    <x v="2"/>
    <n v="0"/>
    <n v="1"/>
    <n v="0"/>
    <n v="0"/>
    <n v="0"/>
    <s v="N"/>
    <s v="N"/>
    <s v="N"/>
    <s v="Restore "/>
    <s v="Restore"/>
    <m/>
    <x v="2"/>
    <s v="260102UAXECR4"/>
    <s v="Closed"/>
    <s v="Paid"/>
  </r>
  <r>
    <x v="491"/>
    <x v="131"/>
    <x v="9"/>
    <n v="20"/>
    <n v="1"/>
    <n v="20"/>
    <n v="20"/>
    <n v="20"/>
    <s v="N"/>
    <s v="N"/>
    <s v="N"/>
    <s v="Restore "/>
    <s v="Restore"/>
    <m/>
    <x v="2"/>
    <s v="260102UAXECR4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5"/>
    <x v="4"/>
    <n v="5.2"/>
    <n v="1"/>
    <n v="5.2"/>
    <n v="5.2"/>
    <n v="5.2"/>
    <s v="N"/>
    <s v="N"/>
    <s v="N"/>
    <s v="Secawan "/>
    <s v="Secawan"/>
    <m/>
    <x v="0"/>
    <s v="260102IQFZZNM"/>
    <s v="Closed"/>
    <s v="Paid"/>
  </r>
  <r>
    <x v="492"/>
    <x v="4"/>
    <x v="2"/>
    <n v="0"/>
    <n v="1"/>
    <n v="0"/>
    <n v="0"/>
    <n v="0"/>
    <s v="N"/>
    <s v="N"/>
    <s v="N"/>
    <s v="Secawan "/>
    <s v="Secawan"/>
    <m/>
    <x v="0"/>
    <s v="260102IQFZZNM"/>
    <s v="Closed"/>
    <s v="Paid"/>
  </r>
  <r>
    <x v="493"/>
    <x v="4"/>
    <x v="2"/>
    <n v="0"/>
    <n v="1"/>
    <n v="0"/>
    <n v="0"/>
    <n v="0"/>
    <s v="N"/>
    <s v="N"/>
    <s v="N"/>
    <s v="Secawan "/>
    <s v="Secawan"/>
    <m/>
    <x v="0"/>
    <s v="260102IQFKF0X"/>
    <s v="Closed"/>
    <s v="Paid"/>
  </r>
  <r>
    <x v="4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F0X"/>
    <s v="Closed"/>
    <s v="Paid"/>
  </r>
  <r>
    <x v="494"/>
    <x v="5"/>
    <x v="4"/>
    <n v="5.2"/>
    <n v="1"/>
    <n v="5.2"/>
    <n v="5.2"/>
    <n v="5.2"/>
    <s v="N"/>
    <s v="N"/>
    <s v="N"/>
    <s v="Secawan "/>
    <s v="Secawan"/>
    <m/>
    <x v="0"/>
    <s v="260102IQFD0BA"/>
    <s v="Closed"/>
    <s v="Paid"/>
  </r>
  <r>
    <x v="494"/>
    <x v="4"/>
    <x v="2"/>
    <n v="0"/>
    <n v="1"/>
    <n v="0"/>
    <n v="0"/>
    <n v="0"/>
    <s v="N"/>
    <s v="N"/>
    <s v="N"/>
    <s v="Secawan "/>
    <s v="Secawan"/>
    <m/>
    <x v="0"/>
    <s v="260102IQFD0BA"/>
    <s v="Closed"/>
    <s v="Paid"/>
  </r>
  <r>
    <x v="4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L5Y"/>
    <s v="Closed"/>
    <s v="Paid"/>
  </r>
  <r>
    <x v="495"/>
    <x v="42"/>
    <x v="2"/>
    <n v="0"/>
    <n v="1"/>
    <n v="0"/>
    <n v="0"/>
    <n v="0"/>
    <s v="N"/>
    <s v="N"/>
    <s v="N"/>
    <s v="Restore "/>
    <s v="Restore"/>
    <m/>
    <x v="2"/>
    <s v="260102UAXML5Y"/>
    <s v="Closed"/>
    <s v="Paid"/>
  </r>
  <r>
    <x v="495"/>
    <x v="58"/>
    <x v="9"/>
    <n v="19"/>
    <n v="1"/>
    <n v="19"/>
    <n v="19"/>
    <n v="19"/>
    <s v="N"/>
    <s v="N"/>
    <s v="N"/>
    <s v="Restore "/>
    <s v="Restore"/>
    <m/>
    <x v="2"/>
    <s v="260102UAXML5Y"/>
    <s v="Closed"/>
    <s v="Paid"/>
  </r>
  <r>
    <x v="496"/>
    <x v="63"/>
    <x v="9"/>
    <n v="20"/>
    <n v="1"/>
    <n v="20"/>
    <n v="20"/>
    <n v="20"/>
    <s v="N"/>
    <s v="N"/>
    <s v="N"/>
    <s v="Restore "/>
    <s v="Restore"/>
    <m/>
    <x v="2"/>
    <s v="260102UAX5OQY"/>
    <s v="Closed"/>
    <s v="Paid"/>
  </r>
  <r>
    <x v="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OQY"/>
    <s v="Closed"/>
    <s v="Paid"/>
  </r>
  <r>
    <x v="496"/>
    <x v="42"/>
    <x v="2"/>
    <n v="0"/>
    <n v="1"/>
    <n v="0"/>
    <n v="0"/>
    <n v="0"/>
    <s v="N"/>
    <s v="N"/>
    <s v="N"/>
    <s v="Restore "/>
    <s v="Restore"/>
    <m/>
    <x v="2"/>
    <s v="260102UAX5OQY"/>
    <s v="Closed"/>
    <s v="Paid"/>
  </r>
  <r>
    <x v="497"/>
    <x v="62"/>
    <x v="9"/>
    <n v="14.9"/>
    <n v="1"/>
    <n v="14.9"/>
    <n v="14.9"/>
    <n v="14.9"/>
    <s v="N"/>
    <s v="N"/>
    <s v="N"/>
    <s v="Restore "/>
    <s v="Restore"/>
    <m/>
    <x v="2"/>
    <s v="260102UAXI1EW"/>
    <s v="Closed"/>
    <s v="Paid"/>
  </r>
  <r>
    <x v="497"/>
    <x v="42"/>
    <x v="2"/>
    <n v="0"/>
    <n v="1"/>
    <n v="0"/>
    <n v="0"/>
    <n v="0"/>
    <s v="N"/>
    <s v="N"/>
    <s v="N"/>
    <s v="Restore "/>
    <s v="Restore"/>
    <m/>
    <x v="2"/>
    <s v="260102UAXI1EW"/>
    <s v="Closed"/>
    <s v="Paid"/>
  </r>
  <r>
    <x v="498"/>
    <x v="55"/>
    <x v="7"/>
    <n v="7.55"/>
    <n v="1"/>
    <n v="7.55"/>
    <n v="7.55"/>
    <n v="7.55"/>
    <s v="N"/>
    <s v="N"/>
    <s v="Y"/>
    <s v="Bens Bakery "/>
    <s v="Bens Bakery"/>
    <m/>
    <x v="1"/>
    <s v="260102VEWKSFY"/>
    <s v="Closed"/>
    <s v="Paid"/>
  </r>
  <r>
    <x v="498"/>
    <x v="15"/>
    <x v="2"/>
    <n v="0"/>
    <n v="1"/>
    <n v="0"/>
    <n v="0"/>
    <n v="0"/>
    <s v="N"/>
    <s v="N"/>
    <s v="N"/>
    <s v="Bens Bakery "/>
    <s v="Bens Bakery"/>
    <m/>
    <x v="1"/>
    <s v="260102VEWKSFY"/>
    <s v="Closed"/>
    <s v="Paid"/>
  </r>
  <r>
    <x v="499"/>
    <x v="40"/>
    <x v="5"/>
    <n v="18.5"/>
    <n v="2"/>
    <n v="37"/>
    <n v="37"/>
    <n v="37"/>
    <s v="N"/>
    <s v="N"/>
    <s v="N"/>
    <s v="Secawan "/>
    <s v="Secawan"/>
    <m/>
    <x v="0"/>
    <s v="260102IQFQTI1"/>
    <s v="Closed"/>
    <s v="Paid"/>
  </r>
  <r>
    <x v="499"/>
    <x v="2"/>
    <x v="2"/>
    <n v="0"/>
    <n v="1"/>
    <n v="0"/>
    <n v="0"/>
    <n v="0"/>
    <s v="N"/>
    <s v="N"/>
    <s v="N"/>
    <s v="Secawan "/>
    <s v="Secawan"/>
    <m/>
    <x v="0"/>
    <s v="260102IQFQTI1"/>
    <s v="Closed"/>
    <s v="Paid"/>
  </r>
  <r>
    <x v="500"/>
    <x v="42"/>
    <x v="2"/>
    <n v="0"/>
    <n v="1"/>
    <n v="0"/>
    <n v="0"/>
    <n v="0"/>
    <s v="N"/>
    <s v="N"/>
    <s v="N"/>
    <s v="Restore "/>
    <s v="Restore"/>
    <m/>
    <x v="2"/>
    <s v="260102UAXV762"/>
    <s v="Closed"/>
    <s v="Paid"/>
  </r>
  <r>
    <x v="500"/>
    <x v="58"/>
    <x v="9"/>
    <n v="19"/>
    <n v="1"/>
    <n v="19"/>
    <n v="19"/>
    <n v="19"/>
    <s v="N"/>
    <s v="N"/>
    <s v="N"/>
    <s v="Restore "/>
    <s v="Restore"/>
    <m/>
    <x v="2"/>
    <s v="260102UAXV762"/>
    <s v="Closed"/>
    <s v="Paid"/>
  </r>
  <r>
    <x v="501"/>
    <x v="22"/>
    <x v="3"/>
    <n v="8.9"/>
    <n v="1"/>
    <n v="8.9"/>
    <n v="8.9"/>
    <n v="8.9"/>
    <s v="N"/>
    <s v="N"/>
    <s v="N"/>
    <s v="Secawan "/>
    <s v="Secawan"/>
    <m/>
    <x v="0"/>
    <s v="260102IQF3RQX"/>
    <s v="Closed"/>
    <s v="Paid"/>
  </r>
  <r>
    <x v="501"/>
    <x v="2"/>
    <x v="2"/>
    <n v="0"/>
    <n v="1"/>
    <n v="0"/>
    <n v="0"/>
    <n v="0"/>
    <s v="N"/>
    <s v="N"/>
    <s v="N"/>
    <s v="Secawan "/>
    <s v="Secawan"/>
    <m/>
    <x v="0"/>
    <s v="260102IQF3RQX"/>
    <s v="Closed"/>
    <s v="Paid"/>
  </r>
  <r>
    <x v="502"/>
    <x v="56"/>
    <x v="5"/>
    <n v="12.8"/>
    <n v="1"/>
    <n v="12.8"/>
    <n v="12.8"/>
    <n v="12.8"/>
    <s v="N"/>
    <s v="N"/>
    <s v="N"/>
    <s v="Secawan "/>
    <s v="Secawan"/>
    <m/>
    <x v="0"/>
    <s v="260102IQFSEAS"/>
    <s v="Closed"/>
    <s v="Paid"/>
  </r>
  <r>
    <x v="502"/>
    <x v="2"/>
    <x v="2"/>
    <n v="0"/>
    <n v="1"/>
    <n v="0"/>
    <n v="0"/>
    <n v="0"/>
    <s v="N"/>
    <s v="N"/>
    <s v="N"/>
    <s v="Secawan "/>
    <s v="Secawan"/>
    <m/>
    <x v="0"/>
    <s v="260102IQFSEAS"/>
    <s v="Closed"/>
    <s v="Paid"/>
  </r>
  <r>
    <x v="503"/>
    <x v="42"/>
    <x v="2"/>
    <n v="0"/>
    <n v="1"/>
    <n v="0"/>
    <n v="0"/>
    <n v="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108"/>
    <x v="9"/>
    <n v="20"/>
    <n v="1"/>
    <n v="20"/>
    <n v="20"/>
    <n v="20"/>
    <s v="N"/>
    <s v="N"/>
    <s v="N"/>
    <s v="Restore "/>
    <s v="Restore"/>
    <m/>
    <x v="2"/>
    <s v="260102UAX9Q2J"/>
    <s v="Closed"/>
    <s v="Paid"/>
  </r>
  <r>
    <x v="5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Q2J"/>
    <s v="Closed"/>
    <s v="Paid"/>
  </r>
  <r>
    <x v="504"/>
    <x v="2"/>
    <x v="2"/>
    <n v="0"/>
    <n v="1"/>
    <n v="0"/>
    <n v="0"/>
    <n v="0"/>
    <s v="N"/>
    <s v="N"/>
    <s v="N"/>
    <s v="Secawan "/>
    <s v="Secawan"/>
    <m/>
    <x v="0"/>
    <s v="260102IQF0ZK0"/>
    <s v="Closed"/>
    <s v="Paid"/>
  </r>
  <r>
    <x v="504"/>
    <x v="30"/>
    <x v="5"/>
    <n v="3.4"/>
    <n v="1"/>
    <n v="3.4"/>
    <n v="3.4"/>
    <n v="3.4"/>
    <s v="N"/>
    <s v="N"/>
    <s v="N"/>
    <s v="Secawan "/>
    <s v="Secawan"/>
    <m/>
    <x v="0"/>
    <s v="260102IQF0ZK0"/>
    <s v="Closed"/>
    <s v="Paid"/>
  </r>
  <r>
    <x v="504"/>
    <x v="22"/>
    <x v="3"/>
    <n v="8.9"/>
    <n v="1"/>
    <n v="8.9"/>
    <n v="8.9"/>
    <n v="8.9"/>
    <s v="N"/>
    <s v="N"/>
    <s v="N"/>
    <s v="Secawan "/>
    <s v="Secawan"/>
    <m/>
    <x v="0"/>
    <s v="260102IQF0ZK0"/>
    <s v="Closed"/>
    <s v="Paid"/>
  </r>
  <r>
    <x v="504"/>
    <x v="3"/>
    <x v="3"/>
    <n v="18"/>
    <n v="1"/>
    <n v="18"/>
    <n v="18"/>
    <n v="18"/>
    <s v="N"/>
    <s v="N"/>
    <s v="N"/>
    <s v="Secawan "/>
    <s v="Secawan"/>
    <m/>
    <x v="0"/>
    <s v="260102IQF0ZK0"/>
    <s v="Closed"/>
    <s v="Paid"/>
  </r>
  <r>
    <x v="5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R7U"/>
    <s v="Closed"/>
    <s v="Paid"/>
  </r>
  <r>
    <x v="505"/>
    <x v="81"/>
    <x v="3"/>
    <n v="15"/>
    <n v="1"/>
    <n v="15"/>
    <n v="15"/>
    <n v="15"/>
    <s v="N"/>
    <s v="N"/>
    <s v="N"/>
    <s v="Secawan "/>
    <s v="Secawan"/>
    <m/>
    <x v="0"/>
    <s v="260102IQF6R7U"/>
    <s v="Closed"/>
    <s v="Paid"/>
  </r>
  <r>
    <x v="505"/>
    <x v="2"/>
    <x v="2"/>
    <n v="0"/>
    <n v="1"/>
    <n v="0"/>
    <n v="0"/>
    <n v="0"/>
    <s v="N"/>
    <s v="N"/>
    <s v="N"/>
    <s v="Secawan "/>
    <s v="Secawan"/>
    <m/>
    <x v="0"/>
    <s v="260102IQF6R7U"/>
    <s v="Closed"/>
    <s v="Paid"/>
  </r>
  <r>
    <x v="506"/>
    <x v="4"/>
    <x v="2"/>
    <n v="0"/>
    <n v="1"/>
    <n v="0"/>
    <n v="0"/>
    <n v="0"/>
    <s v="N"/>
    <s v="N"/>
    <s v="N"/>
    <s v="Secawan "/>
    <s v="Secawan"/>
    <m/>
    <x v="0"/>
    <s v="260102IQFPLFN"/>
    <s v="Closed"/>
    <s v="Paid"/>
  </r>
  <r>
    <x v="50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LFN"/>
    <s v="Closed"/>
    <s v="Paid"/>
  </r>
  <r>
    <x v="50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0UBC"/>
    <s v="Closed"/>
    <s v="Paid"/>
  </r>
  <r>
    <x v="507"/>
    <x v="2"/>
    <x v="2"/>
    <n v="0"/>
    <n v="1"/>
    <n v="0"/>
    <n v="0"/>
    <n v="0"/>
    <s v="N"/>
    <s v="N"/>
    <s v="N"/>
    <s v="Secawan "/>
    <s v="Secawan"/>
    <m/>
    <x v="0"/>
    <s v="260102IQF0UBC"/>
    <s v="Closed"/>
    <s v="Paid"/>
  </r>
  <r>
    <x v="507"/>
    <x v="80"/>
    <x v="5"/>
    <n v="12.8"/>
    <n v="1"/>
    <n v="12.8"/>
    <n v="12.8"/>
    <n v="12.8"/>
    <s v="N"/>
    <s v="N"/>
    <s v="N"/>
    <s v="Secawan "/>
    <s v="Secawan"/>
    <m/>
    <x v="0"/>
    <s v="260102IQF0UBC"/>
    <s v="Closed"/>
    <s v="Paid"/>
  </r>
  <r>
    <x v="507"/>
    <x v="35"/>
    <x v="6"/>
    <n v="4.5"/>
    <n v="2"/>
    <n v="9"/>
    <n v="9"/>
    <n v="9"/>
    <s v="N"/>
    <s v="N"/>
    <s v="N"/>
    <s v="Secawan "/>
    <s v="Secawan"/>
    <m/>
    <x v="0"/>
    <s v="260102IQF0UBC"/>
    <s v="Closed"/>
    <s v="Paid"/>
  </r>
  <r>
    <x v="508"/>
    <x v="2"/>
    <x v="2"/>
    <n v="0"/>
    <n v="1"/>
    <n v="0"/>
    <n v="0"/>
    <n v="0"/>
    <s v="N"/>
    <s v="N"/>
    <s v="N"/>
    <s v="Secawan "/>
    <s v="Secawan"/>
    <m/>
    <x v="0"/>
    <s v="260102IQF7J69"/>
    <s v="Closed"/>
    <s v="Paid"/>
  </r>
  <r>
    <x v="508"/>
    <x v="115"/>
    <x v="12"/>
    <n v="13.5"/>
    <n v="1"/>
    <n v="13.5"/>
    <n v="13.5"/>
    <n v="13.5"/>
    <s v="N"/>
    <s v="N"/>
    <s v="N"/>
    <s v="Secawan "/>
    <s v="Secawan"/>
    <m/>
    <x v="0"/>
    <s v="260102IQF7J69"/>
    <s v="Closed"/>
    <s v="Paid"/>
  </r>
  <r>
    <x v="509"/>
    <x v="70"/>
    <x v="7"/>
    <n v="9.43"/>
    <n v="1"/>
    <n v="9.43"/>
    <n v="9.43"/>
    <n v="9.43"/>
    <s v="N"/>
    <s v="N"/>
    <s v="Y"/>
    <s v="Bens Bakery "/>
    <s v="Bens Bakery"/>
    <m/>
    <x v="1"/>
    <s v="260102VEWWLG4"/>
    <s v="Closed"/>
    <s v="Paid"/>
  </r>
  <r>
    <x v="509"/>
    <x v="15"/>
    <x v="2"/>
    <n v="0"/>
    <n v="1"/>
    <n v="0"/>
    <n v="0"/>
    <n v="0"/>
    <s v="N"/>
    <s v="N"/>
    <s v="N"/>
    <s v="Bens Bakery "/>
    <s v="Bens Bakery"/>
    <m/>
    <x v="1"/>
    <s v="260102VEWWLG4"/>
    <s v="Closed"/>
    <s v="Paid"/>
  </r>
  <r>
    <x v="509"/>
    <x v="25"/>
    <x v="7"/>
    <n v="5.66"/>
    <n v="1"/>
    <n v="5.66"/>
    <n v="5.66"/>
    <n v="5.66"/>
    <s v="N"/>
    <s v="N"/>
    <s v="Y"/>
    <s v="Bens Bakery "/>
    <s v="Bens Bakery"/>
    <m/>
    <x v="1"/>
    <s v="260102VEWWLG4"/>
    <s v="Closed"/>
    <s v="Paid"/>
  </r>
  <r>
    <x v="510"/>
    <x v="40"/>
    <x v="5"/>
    <n v="18.5"/>
    <n v="2"/>
    <n v="37"/>
    <n v="37"/>
    <n v="37"/>
    <s v="N"/>
    <s v="N"/>
    <s v="N"/>
    <s v="Secawan "/>
    <s v="Secawan"/>
    <m/>
    <x v="0"/>
    <s v="260102IQF8ZC3"/>
    <s v="Closed"/>
    <s v="Paid"/>
  </r>
  <r>
    <x v="510"/>
    <x v="2"/>
    <x v="2"/>
    <n v="0"/>
    <n v="1"/>
    <n v="0"/>
    <n v="0"/>
    <n v="0"/>
    <s v="N"/>
    <s v="N"/>
    <s v="N"/>
    <s v="Secawan "/>
    <s v="Secawan"/>
    <m/>
    <x v="0"/>
    <s v="260102IQF8ZC3"/>
    <s v="Closed"/>
    <s v="Paid"/>
  </r>
  <r>
    <x v="51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9EYQ"/>
    <s v="Closed"/>
    <s v="Paid"/>
  </r>
  <r>
    <x v="511"/>
    <x v="2"/>
    <x v="2"/>
    <n v="0"/>
    <n v="1"/>
    <n v="0"/>
    <n v="0"/>
    <n v="0"/>
    <s v="N"/>
    <s v="N"/>
    <s v="N"/>
    <s v="Secawan "/>
    <s v="Secawan"/>
    <m/>
    <x v="0"/>
    <s v="260102IQF9EYQ"/>
    <s v="Closed"/>
    <s v="Paid"/>
  </r>
  <r>
    <x v="512"/>
    <x v="42"/>
    <x v="2"/>
    <n v="0"/>
    <n v="1"/>
    <n v="0"/>
    <n v="0"/>
    <n v="0"/>
    <s v="N"/>
    <s v="N"/>
    <s v="N"/>
    <s v="Restore "/>
    <s v="Restore"/>
    <m/>
    <x v="2"/>
    <s v="260102UAXRMSF"/>
    <s v="Closed"/>
    <s v="Paid"/>
  </r>
  <r>
    <x v="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MSF"/>
    <s v="Closed"/>
    <s v="Paid"/>
  </r>
  <r>
    <x v="513"/>
    <x v="2"/>
    <x v="2"/>
    <n v="0"/>
    <n v="1"/>
    <n v="0"/>
    <n v="0"/>
    <n v="0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3"/>
    <x v="40"/>
    <x v="5"/>
    <n v="18.5"/>
    <n v="2"/>
    <n v="37"/>
    <n v="37"/>
    <n v="37"/>
    <s v="N"/>
    <s v="N"/>
    <s v="N"/>
    <s v="Secawan "/>
    <s v="Secawan"/>
    <m/>
    <x v="0"/>
    <s v="260102IQF28LV"/>
    <s v="Closed"/>
    <s v="Paid"/>
  </r>
  <r>
    <x v="513"/>
    <x v="5"/>
    <x v="4"/>
    <n v="5.2"/>
    <n v="1"/>
    <n v="5.2"/>
    <n v="5.2"/>
    <n v="5.2"/>
    <s v="N"/>
    <s v="N"/>
    <s v="N"/>
    <s v="Secawan "/>
    <s v="Secawan"/>
    <m/>
    <x v="0"/>
    <s v="260102IQF28LV"/>
    <s v="Closed"/>
    <s v="Paid"/>
  </r>
  <r>
    <x v="514"/>
    <x v="4"/>
    <x v="2"/>
    <n v="0"/>
    <n v="1"/>
    <n v="0"/>
    <n v="0"/>
    <n v="0"/>
    <s v="N"/>
    <s v="N"/>
    <s v="N"/>
    <s v="Secawan "/>
    <s v="Secawan"/>
    <m/>
    <x v="0"/>
    <s v="260102IQFVKSI"/>
    <s v="Closed"/>
    <s v="Paid"/>
  </r>
  <r>
    <x v="514"/>
    <x v="38"/>
    <x v="5"/>
    <n v="10.8"/>
    <n v="1"/>
    <n v="10.8"/>
    <n v="10.8"/>
    <n v="10.8"/>
    <s v="N"/>
    <s v="N"/>
    <s v="N"/>
    <s v="Secawan "/>
    <s v="Secawan"/>
    <m/>
    <x v="0"/>
    <s v="260102IQFVKSI"/>
    <s v="Closed"/>
    <s v="Paid"/>
  </r>
  <r>
    <x v="515"/>
    <x v="58"/>
    <x v="9"/>
    <n v="19"/>
    <n v="1"/>
    <n v="19"/>
    <n v="19"/>
    <n v="19"/>
    <s v="N"/>
    <s v="N"/>
    <s v="N"/>
    <s v="Restore "/>
    <s v="Restore"/>
    <m/>
    <x v="2"/>
    <s v="260102UAXMBDX"/>
    <s v="Closed"/>
    <s v="Paid"/>
  </r>
  <r>
    <x v="51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BDX"/>
    <s v="Closed"/>
    <s v="Paid"/>
  </r>
  <r>
    <x v="515"/>
    <x v="42"/>
    <x v="2"/>
    <n v="0"/>
    <n v="1"/>
    <n v="0"/>
    <n v="0"/>
    <n v="0"/>
    <s v="N"/>
    <s v="N"/>
    <s v="N"/>
    <s v="Restore "/>
    <s v="Restore"/>
    <m/>
    <x v="2"/>
    <s v="260102UAXMBDX"/>
    <s v="Closed"/>
    <s v="Paid"/>
  </r>
  <r>
    <x v="5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85T7"/>
    <s v="Closed"/>
    <s v="Paid"/>
  </r>
  <r>
    <x v="516"/>
    <x v="50"/>
    <x v="5"/>
    <n v="3.5"/>
    <n v="1"/>
    <n v="3.5"/>
    <n v="3.5"/>
    <n v="3.5"/>
    <s v="N"/>
    <s v="N"/>
    <s v="N"/>
    <s v="Secawan "/>
    <s v="Secawan"/>
    <m/>
    <x v="0"/>
    <s v="260102IQF85T7"/>
    <s v="Closed"/>
    <s v="Paid"/>
  </r>
  <r>
    <x v="516"/>
    <x v="4"/>
    <x v="2"/>
    <n v="0"/>
    <n v="1"/>
    <n v="0"/>
    <n v="0"/>
    <n v="0"/>
    <s v="N"/>
    <s v="N"/>
    <s v="N"/>
    <s v="Secawan "/>
    <s v="Secawan"/>
    <m/>
    <x v="0"/>
    <s v="260102IQF85T7"/>
    <s v="Closed"/>
    <s v="Paid"/>
  </r>
  <r>
    <x v="516"/>
    <x v="56"/>
    <x v="5"/>
    <n v="12.8"/>
    <n v="1"/>
    <n v="12.8"/>
    <n v="12.8"/>
    <n v="12.8"/>
    <s v="N"/>
    <s v="N"/>
    <s v="N"/>
    <s v="Secawan "/>
    <s v="Secawan"/>
    <m/>
    <x v="0"/>
    <s v="260102IQF85T7"/>
    <s v="Closed"/>
    <s v="Paid"/>
  </r>
  <r>
    <x v="517"/>
    <x v="58"/>
    <x v="9"/>
    <n v="19"/>
    <n v="1"/>
    <n v="19"/>
    <n v="19"/>
    <n v="19"/>
    <s v="N"/>
    <s v="N"/>
    <s v="N"/>
    <s v="Restore "/>
    <s v="Restore"/>
    <m/>
    <x v="2"/>
    <s v="260102UAXMYRE"/>
    <s v="Closed"/>
    <s v="Paid"/>
  </r>
  <r>
    <x v="517"/>
    <x v="62"/>
    <x v="9"/>
    <n v="14.9"/>
    <n v="1"/>
    <n v="14.9"/>
    <n v="14.9"/>
    <n v="14.9"/>
    <s v="N"/>
    <s v="N"/>
    <s v="N"/>
    <s v="Restore "/>
    <s v="Restore"/>
    <m/>
    <x v="2"/>
    <s v="260102UAXMYRE"/>
    <s v="Closed"/>
    <s v="Paid"/>
  </r>
  <r>
    <x v="517"/>
    <x v="42"/>
    <x v="2"/>
    <n v="0"/>
    <n v="1"/>
    <n v="0"/>
    <n v="0"/>
    <n v="0"/>
    <s v="N"/>
    <s v="N"/>
    <s v="N"/>
    <s v="Restore "/>
    <s v="Restore"/>
    <m/>
    <x v="2"/>
    <s v="260102UAXMYRE"/>
    <s v="Closed"/>
    <s v="Paid"/>
  </r>
  <r>
    <x v="517"/>
    <x v="63"/>
    <x v="9"/>
    <n v="20"/>
    <n v="1"/>
    <n v="20"/>
    <n v="20"/>
    <n v="20"/>
    <s v="N"/>
    <s v="N"/>
    <s v="N"/>
    <s v="Restore "/>
    <s v="Restore"/>
    <m/>
    <x v="2"/>
    <s v="260102UAXMYRE"/>
    <s v="Closed"/>
    <s v="Paid"/>
  </r>
  <r>
    <x v="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MYRE"/>
    <s v="Closed"/>
    <s v="Paid"/>
  </r>
  <r>
    <x v="518"/>
    <x v="2"/>
    <x v="2"/>
    <n v="0"/>
    <n v="1"/>
    <n v="0"/>
    <n v="0"/>
    <n v="0"/>
    <s v="N"/>
    <s v="N"/>
    <s v="N"/>
    <s v="Secawan "/>
    <s v="Secawan"/>
    <m/>
    <x v="0"/>
    <s v="260102IQFC3HB"/>
    <s v="Closed"/>
    <s v="Paid"/>
  </r>
  <r>
    <x v="518"/>
    <x v="38"/>
    <x v="5"/>
    <n v="11.8"/>
    <n v="1"/>
    <n v="11.8"/>
    <n v="11.8"/>
    <n v="11.8"/>
    <s v="N"/>
    <s v="N"/>
    <s v="N"/>
    <s v="Secawan "/>
    <s v="Secawan"/>
    <m/>
    <x v="0"/>
    <s v="260102IQFC3HB"/>
    <s v="Closed"/>
    <s v="Paid"/>
  </r>
  <r>
    <x v="519"/>
    <x v="80"/>
    <x v="5"/>
    <n v="12.8"/>
    <n v="1"/>
    <n v="12.8"/>
    <n v="12.8"/>
    <n v="12.8"/>
    <s v="N"/>
    <s v="N"/>
    <s v="N"/>
    <s v="Secawan "/>
    <s v="Secawan"/>
    <m/>
    <x v="0"/>
    <s v="260102IQFUMWP"/>
    <s v="Closed"/>
    <s v="Paid"/>
  </r>
  <r>
    <x v="51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MWP"/>
    <s v="Closed"/>
    <s v="Paid"/>
  </r>
  <r>
    <x v="519"/>
    <x v="5"/>
    <x v="4"/>
    <n v="5.2"/>
    <n v="1"/>
    <n v="5.2"/>
    <n v="5.2"/>
    <n v="5.2"/>
    <s v="N"/>
    <s v="N"/>
    <s v="N"/>
    <s v="Secawan "/>
    <s v="Secawan"/>
    <m/>
    <x v="0"/>
    <s v="260102IQFUMWP"/>
    <s v="Closed"/>
    <s v="Paid"/>
  </r>
  <r>
    <x v="519"/>
    <x v="2"/>
    <x v="2"/>
    <n v="0"/>
    <n v="1"/>
    <n v="0"/>
    <n v="0"/>
    <n v="0"/>
    <s v="N"/>
    <s v="N"/>
    <s v="N"/>
    <s v="Secawan "/>
    <s v="Secawan"/>
    <m/>
    <x v="0"/>
    <s v="260102IQFUMWP"/>
    <s v="Closed"/>
    <s v="Paid"/>
  </r>
  <r>
    <x v="520"/>
    <x v="24"/>
    <x v="5"/>
    <n v="13.8"/>
    <n v="1"/>
    <n v="13.8"/>
    <n v="13.8"/>
    <n v="13.8"/>
    <s v="N"/>
    <s v="N"/>
    <s v="N"/>
    <s v="Secawan "/>
    <s v="Secawan"/>
    <m/>
    <x v="0"/>
    <s v="260102IQF7QGM"/>
    <s v="Closed"/>
    <s v="Paid"/>
  </r>
  <r>
    <x v="520"/>
    <x v="4"/>
    <x v="2"/>
    <n v="0"/>
    <n v="1"/>
    <n v="0"/>
    <n v="0"/>
    <n v="0"/>
    <s v="N"/>
    <s v="N"/>
    <s v="N"/>
    <s v="Secawan "/>
    <s v="Secawan"/>
    <m/>
    <x v="0"/>
    <s v="260102IQF7QGM"/>
    <s v="Closed"/>
    <s v="Paid"/>
  </r>
  <r>
    <x v="521"/>
    <x v="130"/>
    <x v="4"/>
    <n v="12.5"/>
    <n v="1"/>
    <n v="12.5"/>
    <n v="12.5"/>
    <n v="12.5"/>
    <s v="N"/>
    <s v="N"/>
    <s v="N"/>
    <s v="Secawan "/>
    <s v="Secawan"/>
    <m/>
    <x v="0"/>
    <s v="260102IQFLXM6"/>
    <s v="Closed"/>
    <s v="Paid"/>
  </r>
  <r>
    <x v="521"/>
    <x v="38"/>
    <x v="5"/>
    <n v="11.8"/>
    <n v="1"/>
    <n v="11.8"/>
    <n v="11.8"/>
    <n v="11.8"/>
    <s v="N"/>
    <s v="N"/>
    <s v="N"/>
    <s v="Secawan "/>
    <s v="Secawan"/>
    <m/>
    <x v="0"/>
    <s v="260102IQFLXM6"/>
    <s v="Closed"/>
    <s v="Paid"/>
  </r>
  <r>
    <x v="52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LXM6"/>
    <s v="Closed"/>
    <s v="Paid"/>
  </r>
  <r>
    <x v="521"/>
    <x v="2"/>
    <x v="2"/>
    <n v="0"/>
    <n v="1"/>
    <n v="0"/>
    <n v="0"/>
    <n v="0"/>
    <s v="N"/>
    <s v="N"/>
    <s v="N"/>
    <s v="Secawan "/>
    <s v="Secawan"/>
    <m/>
    <x v="0"/>
    <s v="260102IQFLXM6"/>
    <s v="Closed"/>
    <s v="Paid"/>
  </r>
  <r>
    <x v="522"/>
    <x v="4"/>
    <x v="2"/>
    <n v="0"/>
    <n v="1"/>
    <n v="0"/>
    <n v="0"/>
    <n v="0"/>
    <s v="N"/>
    <s v="N"/>
    <s v="N"/>
    <s v="Secawan "/>
    <s v="Secawan"/>
    <m/>
    <x v="0"/>
    <s v="260102IQFEZB2"/>
    <s v="Closed"/>
    <s v="Paid"/>
  </r>
  <r>
    <x v="522"/>
    <x v="18"/>
    <x v="5"/>
    <n v="6.8"/>
    <n v="1"/>
    <n v="6.8"/>
    <n v="6.8"/>
    <n v="6.8"/>
    <s v="N"/>
    <s v="N"/>
    <s v="N"/>
    <s v="Secawan "/>
    <s v="Secawan"/>
    <m/>
    <x v="0"/>
    <s v="260102IQFEZB2"/>
    <s v="Closed"/>
    <s v="Paid"/>
  </r>
  <r>
    <x v="5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EZB2"/>
    <s v="Closed"/>
    <s v="Paid"/>
  </r>
  <r>
    <x v="523"/>
    <x v="15"/>
    <x v="2"/>
    <n v="0"/>
    <n v="1"/>
    <n v="0"/>
    <n v="0"/>
    <n v="0"/>
    <s v="N"/>
    <s v="N"/>
    <s v="N"/>
    <s v="Bens Bakery "/>
    <s v="Bens Bakery"/>
    <m/>
    <x v="1"/>
    <s v="260102VEWDNCE"/>
    <s v="Closed"/>
    <s v="Paid"/>
  </r>
  <r>
    <x v="523"/>
    <x v="13"/>
    <x v="7"/>
    <n v="14.15"/>
    <n v="1"/>
    <n v="14.15"/>
    <n v="14.15"/>
    <n v="14.15"/>
    <s v="N"/>
    <s v="N"/>
    <s v="Y"/>
    <s v="Bens Bakery "/>
    <s v="Bens Bakery"/>
    <m/>
    <x v="1"/>
    <s v="260102VEWDNCE"/>
    <s v="Closed"/>
    <s v="Paid"/>
  </r>
  <r>
    <x v="524"/>
    <x v="87"/>
    <x v="5"/>
    <n v="1.5"/>
    <n v="1"/>
    <n v="1.5"/>
    <n v="1.5"/>
    <n v="1.5"/>
    <s v="N"/>
    <s v="N"/>
    <s v="N"/>
    <s v="Secawan "/>
    <s v="Secawan"/>
    <m/>
    <x v="0"/>
    <s v="260102IQFE553"/>
    <s v="Closed"/>
    <s v="Paid"/>
  </r>
  <r>
    <x v="52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E553"/>
    <s v="Closed"/>
    <s v="Paid"/>
  </r>
  <r>
    <x v="524"/>
    <x v="4"/>
    <x v="2"/>
    <n v="0"/>
    <n v="1"/>
    <n v="0"/>
    <n v="0"/>
    <n v="0"/>
    <s v="N"/>
    <s v="N"/>
    <s v="N"/>
    <s v="Secawan "/>
    <s v="Secawan"/>
    <m/>
    <x v="0"/>
    <s v="260102IQFE553"/>
    <s v="Closed"/>
    <s v="Paid"/>
  </r>
  <r>
    <x v="524"/>
    <x v="3"/>
    <x v="3"/>
    <n v="18"/>
    <n v="1"/>
    <n v="18"/>
    <n v="18"/>
    <n v="18"/>
    <s v="N"/>
    <s v="N"/>
    <s v="N"/>
    <s v="Secawan "/>
    <s v="Secawan"/>
    <m/>
    <x v="0"/>
    <s v="260102IQFE553"/>
    <s v="Closed"/>
    <s v="Paid"/>
  </r>
  <r>
    <x v="525"/>
    <x v="18"/>
    <x v="5"/>
    <n v="7.8"/>
    <n v="1"/>
    <n v="7.8"/>
    <n v="7.8"/>
    <n v="7.8"/>
    <s v="N"/>
    <s v="N"/>
    <s v="N"/>
    <s v="Secawan "/>
    <s v="Secawan"/>
    <m/>
    <x v="0"/>
    <s v="260102IQFHXC9"/>
    <s v="Closed"/>
    <s v="Paid"/>
  </r>
  <r>
    <x v="525"/>
    <x v="2"/>
    <x v="2"/>
    <n v="0"/>
    <n v="1"/>
    <n v="0"/>
    <n v="0"/>
    <n v="0"/>
    <s v="N"/>
    <s v="N"/>
    <s v="N"/>
    <s v="Secawan "/>
    <s v="Secawan"/>
    <m/>
    <x v="0"/>
    <s v="260102IQFHXC9"/>
    <s v="Closed"/>
    <s v="Paid"/>
  </r>
  <r>
    <x v="526"/>
    <x v="49"/>
    <x v="7"/>
    <n v="5.66"/>
    <n v="1"/>
    <n v="5.66"/>
    <n v="5.66"/>
    <n v="5.66"/>
    <s v="N"/>
    <s v="N"/>
    <s v="Y"/>
    <s v="Bens Bakery "/>
    <s v="Bens Bakery"/>
    <m/>
    <x v="1"/>
    <s v="260102VEW2IF1"/>
    <s v="Closed"/>
    <s v="Paid"/>
  </r>
  <r>
    <x v="526"/>
    <x v="14"/>
    <x v="2"/>
    <n v="0"/>
    <n v="1"/>
    <n v="0"/>
    <n v="0"/>
    <n v="0"/>
    <s v="N"/>
    <s v="N"/>
    <s v="N"/>
    <s v="Bens Bakery "/>
    <s v="Bens Bakery"/>
    <m/>
    <x v="1"/>
    <s v="260102VEW2IF1"/>
    <s v="Closed"/>
    <s v="Paid"/>
  </r>
  <r>
    <x v="527"/>
    <x v="63"/>
    <x v="9"/>
    <n v="20"/>
    <n v="1"/>
    <n v="20"/>
    <n v="20"/>
    <n v="20"/>
    <s v="N"/>
    <s v="N"/>
    <s v="N"/>
    <s v="Restore "/>
    <s v="Restore"/>
    <m/>
    <x v="2"/>
    <s v="260102UAXX4ZL"/>
    <s v="Closed"/>
    <s v="Paid"/>
  </r>
  <r>
    <x v="528"/>
    <x v="14"/>
    <x v="2"/>
    <n v="0"/>
    <n v="1"/>
    <n v="0"/>
    <n v="0"/>
    <n v="0"/>
    <s v="N"/>
    <s v="N"/>
    <s v="N"/>
    <s v="Bens Bakery "/>
    <s v="Bens Bakery"/>
    <m/>
    <x v="1"/>
    <s v="260102VEWA8D5"/>
    <s v="Closed"/>
    <s v="Paid"/>
  </r>
  <r>
    <x v="528"/>
    <x v="55"/>
    <x v="7"/>
    <n v="7.55"/>
    <n v="2"/>
    <n v="15.1"/>
    <n v="15.1"/>
    <n v="15.1"/>
    <s v="N"/>
    <s v="N"/>
    <s v="Y"/>
    <s v="Bens Bakery "/>
    <s v="Bens Bakery"/>
    <m/>
    <x v="1"/>
    <s v="260102VEWA8D5"/>
    <s v="Closed"/>
    <s v="Paid"/>
  </r>
  <r>
    <x v="529"/>
    <x v="4"/>
    <x v="2"/>
    <n v="0"/>
    <n v="1"/>
    <n v="0"/>
    <n v="0"/>
    <n v="0"/>
    <s v="N"/>
    <s v="N"/>
    <s v="N"/>
    <s v="Secawan "/>
    <s v="Secawan"/>
    <m/>
    <x v="0"/>
    <s v="260102IQFSWX1"/>
    <s v="Closed"/>
    <s v="Paid"/>
  </r>
  <r>
    <x v="5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X1"/>
    <s v="Closed"/>
    <s v="Paid"/>
  </r>
  <r>
    <x v="530"/>
    <x v="4"/>
    <x v="2"/>
    <n v="0"/>
    <n v="1"/>
    <n v="0"/>
    <n v="0"/>
    <n v="0"/>
    <s v="N"/>
    <s v="N"/>
    <s v="N"/>
    <s v="Secawan "/>
    <s v="Secawan"/>
    <m/>
    <x v="0"/>
    <s v="260102IQF7FBV"/>
    <s v="Closed"/>
    <s v="Paid"/>
  </r>
  <r>
    <x v="53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7FBV"/>
    <s v="Closed"/>
    <s v="Paid"/>
  </r>
  <r>
    <x v="531"/>
    <x v="50"/>
    <x v="5"/>
    <n v="3.5"/>
    <n v="1"/>
    <n v="3.5"/>
    <n v="3.5"/>
    <n v="3.5"/>
    <s v="N"/>
    <s v="N"/>
    <s v="N"/>
    <s v="Secawan "/>
    <s v="Secawan"/>
    <m/>
    <x v="0"/>
    <s v="260102IQF68W7"/>
    <s v="Closed"/>
    <s v="Paid"/>
  </r>
  <r>
    <x v="531"/>
    <x v="5"/>
    <x v="4"/>
    <n v="5.2"/>
    <n v="1"/>
    <n v="5.2"/>
    <n v="5.2"/>
    <n v="5.2"/>
    <s v="N"/>
    <s v="N"/>
    <s v="N"/>
    <s v="Secawan "/>
    <s v="Secawan"/>
    <m/>
    <x v="0"/>
    <s v="260102IQF68W7"/>
    <s v="Closed"/>
    <s v="Paid"/>
  </r>
  <r>
    <x v="53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68W7"/>
    <s v="Closed"/>
    <s v="Paid"/>
  </r>
  <r>
    <x v="531"/>
    <x v="2"/>
    <x v="2"/>
    <n v="0"/>
    <n v="1"/>
    <n v="0"/>
    <n v="0"/>
    <n v="0"/>
    <s v="N"/>
    <s v="N"/>
    <s v="N"/>
    <s v="Secawan "/>
    <s v="Secawan"/>
    <m/>
    <x v="0"/>
    <s v="260102IQF68W7"/>
    <s v="Closed"/>
    <s v="Paid"/>
  </r>
  <r>
    <x v="531"/>
    <x v="38"/>
    <x v="5"/>
    <n v="10.8"/>
    <n v="1"/>
    <n v="10.8"/>
    <n v="10.8"/>
    <n v="10.8"/>
    <s v="N"/>
    <s v="N"/>
    <s v="N"/>
    <s v="Secawan "/>
    <s v="Secawan"/>
    <m/>
    <x v="0"/>
    <s v="260102IQF68W7"/>
    <s v="Closed"/>
    <s v="Paid"/>
  </r>
  <r>
    <x v="532"/>
    <x v="40"/>
    <x v="5"/>
    <n v="18.5"/>
    <n v="1"/>
    <n v="18.5"/>
    <n v="18.5"/>
    <n v="18.5"/>
    <s v="N"/>
    <s v="N"/>
    <s v="N"/>
    <s v="Secawan "/>
    <s v="Secawan"/>
    <m/>
    <x v="0"/>
    <s v="260102IQF0JLZ"/>
    <s v="Closed"/>
    <s v="Paid"/>
  </r>
  <r>
    <x v="532"/>
    <x v="2"/>
    <x v="2"/>
    <n v="0"/>
    <n v="1"/>
    <n v="0"/>
    <n v="0"/>
    <n v="0"/>
    <s v="N"/>
    <s v="N"/>
    <s v="N"/>
    <s v="Secawan "/>
    <s v="Secawan"/>
    <m/>
    <x v="0"/>
    <s v="260102IQF0JLZ"/>
    <s v="Closed"/>
    <s v="Paid"/>
  </r>
  <r>
    <x v="533"/>
    <x v="58"/>
    <x v="9"/>
    <n v="19"/>
    <n v="1"/>
    <n v="19"/>
    <n v="19"/>
    <n v="19"/>
    <s v="N"/>
    <s v="N"/>
    <s v="N"/>
    <s v="Restore "/>
    <s v="Restore"/>
    <m/>
    <x v="2"/>
    <s v="260102UAXGI41"/>
    <s v="Closed"/>
    <s v="Paid"/>
  </r>
  <r>
    <x v="5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AVS4"/>
    <s v="Closed"/>
    <s v="Paid"/>
  </r>
  <r>
    <x v="535"/>
    <x v="6"/>
    <x v="5"/>
    <n v="7.8"/>
    <n v="2"/>
    <n v="15.6"/>
    <n v="15.6"/>
    <n v="15.6"/>
    <s v="N"/>
    <s v="N"/>
    <s v="N"/>
    <s v="Secawan "/>
    <s v="Secawan"/>
    <m/>
    <x v="0"/>
    <s v="260102IQF7TG7"/>
    <s v="Closed"/>
    <s v="Paid"/>
  </r>
  <r>
    <x v="535"/>
    <x v="4"/>
    <x v="2"/>
    <n v="0"/>
    <n v="1"/>
    <n v="0"/>
    <n v="0"/>
    <n v="0"/>
    <s v="N"/>
    <s v="N"/>
    <s v="N"/>
    <s v="Secawan "/>
    <s v="Secawan"/>
    <m/>
    <x v="0"/>
    <s v="260102IQF7TG7"/>
    <s v="Closed"/>
    <s v="Paid"/>
  </r>
  <r>
    <x v="53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TG7"/>
    <s v="Closed"/>
    <s v="Paid"/>
  </r>
  <r>
    <x v="536"/>
    <x v="2"/>
    <x v="2"/>
    <n v="0"/>
    <n v="1"/>
    <n v="0"/>
    <n v="0"/>
    <n v="0"/>
    <s v="N"/>
    <s v="N"/>
    <s v="N"/>
    <s v="Secawan "/>
    <s v="Secawan"/>
    <m/>
    <x v="0"/>
    <s v="260102IQFEIJ7"/>
    <s v="Closed"/>
    <s v="Paid"/>
  </r>
  <r>
    <x v="536"/>
    <x v="29"/>
    <x v="5"/>
    <n v="7.8"/>
    <n v="1"/>
    <n v="7.8"/>
    <n v="7.8"/>
    <n v="7.8"/>
    <s v="N"/>
    <s v="N"/>
    <s v="N"/>
    <s v="Secawan "/>
    <s v="Secawan"/>
    <m/>
    <x v="0"/>
    <s v="260102IQFEIJ7"/>
    <s v="Closed"/>
    <s v="Paid"/>
  </r>
  <r>
    <x v="537"/>
    <x v="47"/>
    <x v="7"/>
    <n v="15.09"/>
    <n v="1"/>
    <n v="15.09"/>
    <n v="15.09"/>
    <n v="15.09"/>
    <s v="N"/>
    <s v="N"/>
    <s v="Y"/>
    <s v="Bens Bakery "/>
    <s v="Bens Bakery"/>
    <m/>
    <x v="1"/>
    <s v="260102VEW0KU8"/>
    <s v="Closed"/>
    <s v="Paid"/>
  </r>
  <r>
    <x v="537"/>
    <x v="69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7"/>
    <x v="14"/>
    <x v="2"/>
    <n v="0"/>
    <n v="1"/>
    <n v="0"/>
    <n v="0"/>
    <n v="0"/>
    <s v="N"/>
    <s v="N"/>
    <s v="N"/>
    <s v="Bens Bakery "/>
    <s v="Bens Bakery"/>
    <m/>
    <x v="1"/>
    <s v="260102VEW0KU8"/>
    <s v="Closed"/>
    <s v="Paid"/>
  </r>
  <r>
    <x v="537"/>
    <x v="70"/>
    <x v="7"/>
    <n v="9.43"/>
    <n v="1"/>
    <n v="9.43"/>
    <n v="9.43"/>
    <n v="9.43"/>
    <s v="N"/>
    <s v="N"/>
    <s v="Y"/>
    <s v="Bens Bakery "/>
    <s v="Bens Bakery"/>
    <m/>
    <x v="1"/>
    <s v="260102VEW0KU8"/>
    <s v="Closed"/>
    <s v="Paid"/>
  </r>
  <r>
    <x v="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39HD"/>
    <s v="Closed"/>
    <s v="Paid"/>
  </r>
  <r>
    <x v="538"/>
    <x v="58"/>
    <x v="9"/>
    <n v="19"/>
    <n v="1"/>
    <n v="19"/>
    <n v="19"/>
    <n v="19"/>
    <s v="N"/>
    <s v="N"/>
    <s v="N"/>
    <s v="Restore "/>
    <s v="Restore"/>
    <m/>
    <x v="2"/>
    <s v="260102UAX39HD"/>
    <s v="Closed"/>
    <s v="Paid"/>
  </r>
  <r>
    <x v="539"/>
    <x v="130"/>
    <x v="4"/>
    <n v="12.5"/>
    <n v="1"/>
    <n v="12.5"/>
    <n v="12.5"/>
    <n v="12.5"/>
    <s v="N"/>
    <s v="N"/>
    <s v="N"/>
    <s v="Secawan "/>
    <s v="Secawan"/>
    <m/>
    <x v="0"/>
    <s v="260102IQF5ZXO"/>
    <s v="Closed"/>
    <s v="Paid"/>
  </r>
  <r>
    <x v="539"/>
    <x v="2"/>
    <x v="2"/>
    <n v="0"/>
    <n v="1"/>
    <n v="0"/>
    <n v="0"/>
    <n v="0"/>
    <s v="N"/>
    <s v="N"/>
    <s v="N"/>
    <s v="Secawan "/>
    <s v="Secawan"/>
    <m/>
    <x v="0"/>
    <s v="260102IQF5ZXO"/>
    <s v="Closed"/>
    <s v="Paid"/>
  </r>
  <r>
    <x v="539"/>
    <x v="5"/>
    <x v="4"/>
    <n v="5.2"/>
    <n v="1"/>
    <n v="5.2"/>
    <n v="5.2"/>
    <n v="5.2"/>
    <s v="N"/>
    <s v="N"/>
    <s v="N"/>
    <s v="Secawan "/>
    <s v="Secawan"/>
    <m/>
    <x v="0"/>
    <s v="260102IQF5ZXO"/>
    <s v="Closed"/>
    <s v="Paid"/>
  </r>
  <r>
    <x v="540"/>
    <x v="15"/>
    <x v="2"/>
    <n v="0"/>
    <n v="1"/>
    <n v="0"/>
    <n v="0"/>
    <n v="0"/>
    <s v="N"/>
    <s v="N"/>
    <s v="N"/>
    <s v="Bens Bakery "/>
    <s v="Bens Bakery"/>
    <m/>
    <x v="1"/>
    <s v="260102VEWXA8G"/>
    <s v="Closed"/>
    <s v="Paid"/>
  </r>
  <r>
    <x v="540"/>
    <x v="54"/>
    <x v="7"/>
    <n v="9.43"/>
    <n v="1"/>
    <n v="9.43"/>
    <n v="9.43"/>
    <n v="9.43"/>
    <s v="N"/>
    <s v="N"/>
    <s v="Y"/>
    <s v="Bens Bakery "/>
    <s v="Bens Bakery"/>
    <m/>
    <x v="1"/>
    <s v="260102VEWXA8G"/>
    <s v="Closed"/>
    <s v="Paid"/>
  </r>
  <r>
    <x v="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52JY"/>
    <s v="Closed"/>
    <s v="Paid"/>
  </r>
  <r>
    <x v="54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2IQF7UTW"/>
    <s v="Closed"/>
    <s v="Paid"/>
  </r>
  <r>
    <x v="542"/>
    <x v="5"/>
    <x v="4"/>
    <n v="5.2"/>
    <n v="1"/>
    <n v="5.2"/>
    <n v="5.2"/>
    <n v="5.2"/>
    <s v="N"/>
    <s v="N"/>
    <s v="N"/>
    <s v="Secawan "/>
    <s v="Secawan"/>
    <m/>
    <x v="0"/>
    <s v="260102IQF7UTW"/>
    <s v="Closed"/>
    <s v="Paid"/>
  </r>
  <r>
    <x v="542"/>
    <x v="22"/>
    <x v="3"/>
    <n v="8.9"/>
    <n v="1"/>
    <n v="8.9"/>
    <n v="8.9"/>
    <n v="8.9"/>
    <s v="N"/>
    <s v="N"/>
    <s v="N"/>
    <s v="Secawan "/>
    <s v="Secawan"/>
    <m/>
    <x v="0"/>
    <s v="260102IQF7UTW"/>
    <s v="Closed"/>
    <s v="Paid"/>
  </r>
  <r>
    <x v="542"/>
    <x v="35"/>
    <x v="6"/>
    <n v="4.5"/>
    <n v="1"/>
    <n v="4.5"/>
    <n v="4.5"/>
    <n v="4.5"/>
    <s v="N"/>
    <s v="N"/>
    <s v="N"/>
    <s v="Secawan "/>
    <s v="Secawan"/>
    <m/>
    <x v="0"/>
    <s v="260102IQF7UTW"/>
    <s v="Closed"/>
    <s v="Paid"/>
  </r>
  <r>
    <x v="542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2IQF7UTW"/>
    <s v="Closed"/>
    <s v="Paid"/>
  </r>
  <r>
    <x v="542"/>
    <x v="2"/>
    <x v="2"/>
    <n v="0"/>
    <n v="1"/>
    <n v="0"/>
    <n v="0"/>
    <n v="0"/>
    <s v="N"/>
    <s v="N"/>
    <s v="N"/>
    <s v="Secawan "/>
    <s v="Secawan"/>
    <m/>
    <x v="0"/>
    <s v="260102IQF7UTW"/>
    <s v="Closed"/>
    <s v="Paid"/>
  </r>
  <r>
    <x v="543"/>
    <x v="5"/>
    <x v="4"/>
    <n v="5.2"/>
    <n v="1"/>
    <n v="5.2"/>
    <n v="5.2"/>
    <n v="5.2"/>
    <s v="N"/>
    <s v="N"/>
    <s v="N"/>
    <s v="Secawan "/>
    <s v="Secawan"/>
    <m/>
    <x v="0"/>
    <s v="260102IQFJE8O"/>
    <s v="Closed"/>
    <s v="Paid"/>
  </r>
  <r>
    <x v="543"/>
    <x v="38"/>
    <x v="5"/>
    <n v="11.8"/>
    <n v="1"/>
    <n v="11.8"/>
    <n v="11.8"/>
    <n v="11.8"/>
    <s v="N"/>
    <s v="N"/>
    <s v="N"/>
    <s v="Secawan "/>
    <s v="Secawan"/>
    <m/>
    <x v="0"/>
    <s v="260102IQFJE8O"/>
    <s v="Closed"/>
    <s v="Paid"/>
  </r>
  <r>
    <x v="543"/>
    <x v="2"/>
    <x v="2"/>
    <n v="0"/>
    <n v="1"/>
    <n v="0"/>
    <n v="0"/>
    <n v="0"/>
    <s v="N"/>
    <s v="N"/>
    <s v="N"/>
    <s v="Secawan "/>
    <s v="Secawan"/>
    <m/>
    <x v="0"/>
    <s v="260102IQFJE8O"/>
    <s v="Closed"/>
    <s v="Paid"/>
  </r>
  <r>
    <x v="5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JE8O"/>
    <s v="Closed"/>
    <s v="Paid"/>
  </r>
  <r>
    <x v="544"/>
    <x v="58"/>
    <x v="9"/>
    <n v="19"/>
    <n v="1"/>
    <n v="19"/>
    <n v="19"/>
    <n v="19"/>
    <s v="N"/>
    <s v="N"/>
    <s v="N"/>
    <s v="Restore "/>
    <s v="Restore"/>
    <m/>
    <x v="2"/>
    <s v="260102UAX40JI"/>
    <s v="Closed"/>
    <s v="Paid"/>
  </r>
  <r>
    <x v="545"/>
    <x v="60"/>
    <x v="5"/>
    <n v="7.8"/>
    <n v="2"/>
    <n v="15.6"/>
    <n v="15.6"/>
    <n v="15.6"/>
    <s v="N"/>
    <s v="N"/>
    <s v="N"/>
    <s v="Secawan "/>
    <s v="Secawan"/>
    <m/>
    <x v="0"/>
    <s v="260102IQFKID6"/>
    <s v="Closed"/>
    <s v="Paid"/>
  </r>
  <r>
    <x v="545"/>
    <x v="117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9"/>
    <x v="6"/>
    <n v="10"/>
    <n v="1"/>
    <n v="10"/>
    <n v="10"/>
    <n v="10"/>
    <s v="N"/>
    <s v="N"/>
    <s v="N"/>
    <s v="Secawan "/>
    <s v="Secawan"/>
    <m/>
    <x v="0"/>
    <s v="260102IQFKID6"/>
    <s v="Closed"/>
    <s v="Paid"/>
  </r>
  <r>
    <x v="545"/>
    <x v="2"/>
    <x v="2"/>
    <n v="0"/>
    <n v="1"/>
    <n v="0"/>
    <n v="0"/>
    <n v="0"/>
    <s v="N"/>
    <s v="N"/>
    <s v="N"/>
    <s v="Secawan "/>
    <s v="Secawan"/>
    <m/>
    <x v="0"/>
    <s v="260102IQFKID6"/>
    <s v="Closed"/>
    <s v="Paid"/>
  </r>
  <r>
    <x v="545"/>
    <x v="5"/>
    <x v="4"/>
    <n v="5.2"/>
    <n v="1"/>
    <n v="5.2"/>
    <n v="5.2"/>
    <n v="5.2"/>
    <s v="N"/>
    <s v="N"/>
    <s v="N"/>
    <s v="Secawan "/>
    <s v="Secawan"/>
    <m/>
    <x v="0"/>
    <s v="260102IQFKID6"/>
    <s v="Closed"/>
    <s v="Paid"/>
  </r>
  <r>
    <x v="54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RBFE"/>
    <s v="Closed"/>
    <s v="Paid"/>
  </r>
  <r>
    <x v="546"/>
    <x v="2"/>
    <x v="2"/>
    <n v="0"/>
    <n v="1"/>
    <n v="0"/>
    <n v="0"/>
    <n v="0"/>
    <s v="N"/>
    <s v="N"/>
    <s v="N"/>
    <s v="Secawan "/>
    <s v="Secawan"/>
    <m/>
    <x v="0"/>
    <s v="260102IQFRBFE"/>
    <s v="Closed"/>
    <s v="Paid"/>
  </r>
  <r>
    <x v="54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RBFE"/>
    <s v="Closed"/>
    <s v="Paid"/>
  </r>
  <r>
    <x v="547"/>
    <x v="18"/>
    <x v="5"/>
    <n v="7.8"/>
    <n v="1"/>
    <n v="7.8"/>
    <n v="7.8"/>
    <n v="7.8"/>
    <s v="N"/>
    <s v="N"/>
    <s v="N"/>
    <s v="Secawan "/>
    <s v="Secawan"/>
    <m/>
    <x v="0"/>
    <s v="260102IQFMW0Z"/>
    <s v="Closed"/>
    <s v="Paid"/>
  </r>
  <r>
    <x v="547"/>
    <x v="2"/>
    <x v="2"/>
    <n v="0"/>
    <n v="1"/>
    <n v="0"/>
    <n v="0"/>
    <n v="0"/>
    <s v="N"/>
    <s v="N"/>
    <s v="N"/>
    <s v="Secawan "/>
    <s v="Secawan"/>
    <m/>
    <x v="0"/>
    <s v="260102IQFMW0Z"/>
    <s v="Closed"/>
    <s v="Paid"/>
  </r>
  <r>
    <x v="548"/>
    <x v="121"/>
    <x v="11"/>
    <n v="6"/>
    <n v="1"/>
    <n v="6"/>
    <n v="6"/>
    <n v="6"/>
    <s v="N"/>
    <s v="N"/>
    <s v="N"/>
    <s v="Secawan "/>
    <s v="Secawan"/>
    <m/>
    <x v="0"/>
    <s v="260102IQFXKYA"/>
    <s v="Closed"/>
    <s v="Paid"/>
  </r>
  <r>
    <x v="548"/>
    <x v="2"/>
    <x v="2"/>
    <n v="0"/>
    <n v="1"/>
    <n v="0"/>
    <n v="0"/>
    <n v="0"/>
    <s v="N"/>
    <s v="N"/>
    <s v="N"/>
    <s v="Secawan "/>
    <s v="Secawan"/>
    <m/>
    <x v="0"/>
    <s v="260102IQFXKYA"/>
    <s v="Closed"/>
    <s v="Paid"/>
  </r>
  <r>
    <x v="549"/>
    <x v="40"/>
    <x v="5"/>
    <n v="18.5"/>
    <n v="1"/>
    <n v="18.5"/>
    <n v="18.5"/>
    <n v="18.5"/>
    <s v="N"/>
    <s v="N"/>
    <s v="N"/>
    <s v="Secawan "/>
    <s v="Secawan"/>
    <m/>
    <x v="0"/>
    <s v="260102IQFIJ3V"/>
    <s v="Closed"/>
    <s v="Paid"/>
  </r>
  <r>
    <x v="549"/>
    <x v="2"/>
    <x v="2"/>
    <n v="0"/>
    <n v="1"/>
    <n v="0"/>
    <n v="0"/>
    <n v="0"/>
    <s v="N"/>
    <s v="N"/>
    <s v="N"/>
    <s v="Secawan "/>
    <s v="Secawan"/>
    <m/>
    <x v="0"/>
    <s v="260102IQFIJ3V"/>
    <s v="Closed"/>
    <s v="Paid"/>
  </r>
  <r>
    <x v="549"/>
    <x v="5"/>
    <x v="4"/>
    <n v="5.2"/>
    <n v="1"/>
    <n v="5.2"/>
    <n v="5.2"/>
    <n v="5.2"/>
    <s v="N"/>
    <s v="N"/>
    <s v="N"/>
    <s v="Secawan "/>
    <s v="Secawan"/>
    <m/>
    <x v="0"/>
    <s v="260102IQFIJ3V"/>
    <s v="Closed"/>
    <s v="Paid"/>
  </r>
  <r>
    <x v="550"/>
    <x v="86"/>
    <x v="5"/>
    <n v="13.8"/>
    <n v="1"/>
    <n v="13.8"/>
    <n v="13.8"/>
    <n v="13.8"/>
    <s v="N"/>
    <s v="N"/>
    <s v="N"/>
    <s v="Secawan "/>
    <s v="Secawan"/>
    <m/>
    <x v="0"/>
    <s v="260102IQF7JWX"/>
    <s v="Closed"/>
    <s v="Paid"/>
  </r>
  <r>
    <x v="550"/>
    <x v="4"/>
    <x v="2"/>
    <n v="0"/>
    <n v="1"/>
    <n v="0"/>
    <n v="0"/>
    <n v="0"/>
    <s v="N"/>
    <s v="N"/>
    <s v="N"/>
    <s v="Secawan "/>
    <s v="Secawan"/>
    <m/>
    <x v="0"/>
    <s v="260102IQF7JWX"/>
    <s v="Closed"/>
    <s v="Paid"/>
  </r>
  <r>
    <x v="551"/>
    <x v="18"/>
    <x v="5"/>
    <n v="6.8"/>
    <n v="1"/>
    <n v="6.8"/>
    <n v="6.8"/>
    <n v="6.8"/>
    <s v="N"/>
    <s v="N"/>
    <s v="N"/>
    <s v="Secawan "/>
    <s v="Secawan"/>
    <m/>
    <x v="0"/>
    <s v="260102IQFIY3C"/>
    <s v="Closed"/>
    <s v="Paid"/>
  </r>
  <r>
    <x v="551"/>
    <x v="2"/>
    <x v="2"/>
    <n v="0"/>
    <n v="1"/>
    <n v="0"/>
    <n v="0"/>
    <n v="0"/>
    <s v="N"/>
    <s v="N"/>
    <s v="N"/>
    <s v="Secawan "/>
    <s v="Secawan"/>
    <m/>
    <x v="0"/>
    <s v="260102IQFIY3C"/>
    <s v="Closed"/>
    <s v="Paid"/>
  </r>
  <r>
    <x v="5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IY3C"/>
    <s v="Closed"/>
    <s v="Paid"/>
  </r>
  <r>
    <x v="552"/>
    <x v="61"/>
    <x v="7"/>
    <n v="11.32"/>
    <n v="1"/>
    <n v="11.32"/>
    <n v="11.32"/>
    <n v="11.32"/>
    <s v="N"/>
    <s v="N"/>
    <s v="Y"/>
    <s v="Bens Bakery "/>
    <s v="Bens Bakery"/>
    <m/>
    <x v="1"/>
    <s v="260102VEWNQIW"/>
    <s v="Closed"/>
    <s v="Paid"/>
  </r>
  <r>
    <x v="552"/>
    <x v="15"/>
    <x v="2"/>
    <n v="0"/>
    <n v="1"/>
    <n v="0"/>
    <n v="0"/>
    <n v="0"/>
    <s v="N"/>
    <s v="N"/>
    <s v="N"/>
    <s v="Bens Bakery "/>
    <s v="Bens Bakery"/>
    <m/>
    <x v="1"/>
    <s v="260102VEWNQIW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3"/>
    <x v="58"/>
    <x v="9"/>
    <n v="19"/>
    <n v="1"/>
    <n v="19"/>
    <n v="19"/>
    <n v="19"/>
    <s v="N"/>
    <s v="N"/>
    <s v="N"/>
    <s v="Restore "/>
    <s v="Restore"/>
    <m/>
    <x v="2"/>
    <s v="260102UAXNWVL"/>
    <s v="Closed"/>
    <s v="Paid"/>
  </r>
  <r>
    <x v="55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MOJQ"/>
    <s v="Closed"/>
    <s v="Paid"/>
  </r>
  <r>
    <x v="554"/>
    <x v="37"/>
    <x v="5"/>
    <n v="7.8"/>
    <n v="1"/>
    <n v="7.8"/>
    <n v="7.8"/>
    <n v="7.8"/>
    <s v="N"/>
    <s v="N"/>
    <s v="N"/>
    <s v="Secawan "/>
    <s v="Secawan"/>
    <m/>
    <x v="0"/>
    <s v="260102IQFMOJQ"/>
    <s v="Closed"/>
    <s v="Paid"/>
  </r>
  <r>
    <x v="554"/>
    <x v="4"/>
    <x v="2"/>
    <n v="0"/>
    <n v="1"/>
    <n v="0"/>
    <n v="0"/>
    <n v="0"/>
    <s v="N"/>
    <s v="N"/>
    <s v="N"/>
    <s v="Secawan "/>
    <s v="Secawan"/>
    <m/>
    <x v="0"/>
    <s v="260102IQFMOJQ"/>
    <s v="Closed"/>
    <s v="Paid"/>
  </r>
  <r>
    <x v="554"/>
    <x v="56"/>
    <x v="5"/>
    <n v="12.8"/>
    <n v="1"/>
    <n v="12.8"/>
    <n v="12.8"/>
    <n v="12.8"/>
    <s v="N"/>
    <s v="N"/>
    <s v="N"/>
    <s v="Secawan "/>
    <s v="Secawan"/>
    <m/>
    <x v="0"/>
    <s v="260102IQFMOJQ"/>
    <s v="Closed"/>
    <s v="Paid"/>
  </r>
  <r>
    <x v="55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02IQFMOJQ"/>
    <s v="Closed"/>
    <s v="Paid"/>
  </r>
  <r>
    <x v="5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NPL4"/>
    <s v="Closed"/>
    <s v="Paid"/>
  </r>
  <r>
    <x v="555"/>
    <x v="2"/>
    <x v="2"/>
    <n v="0"/>
    <n v="1"/>
    <n v="0"/>
    <n v="0"/>
    <n v="0"/>
    <s v="N"/>
    <s v="N"/>
    <s v="N"/>
    <s v="Secawan "/>
    <s v="Secawan"/>
    <m/>
    <x v="0"/>
    <s v="260102IQFNPL4"/>
    <s v="Closed"/>
    <s v="Paid"/>
  </r>
  <r>
    <x v="5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F2J"/>
    <s v="Closed"/>
    <s v="Paid"/>
  </r>
  <r>
    <x v="556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F2J"/>
    <s v="Closed"/>
    <s v="Paid"/>
  </r>
  <r>
    <x v="556"/>
    <x v="2"/>
    <x v="2"/>
    <n v="0"/>
    <n v="1"/>
    <n v="0"/>
    <n v="0"/>
    <n v="0"/>
    <s v="N"/>
    <s v="N"/>
    <s v="N"/>
    <s v="Secawan "/>
    <s v="Secawan"/>
    <m/>
    <x v="0"/>
    <s v="260102IQFAF2J"/>
    <s v="Closed"/>
    <s v="Paid"/>
  </r>
  <r>
    <x v="556"/>
    <x v="22"/>
    <x v="3"/>
    <n v="8.9"/>
    <n v="1"/>
    <n v="8.9"/>
    <n v="8.9"/>
    <n v="8.9"/>
    <s v="N"/>
    <s v="N"/>
    <s v="N"/>
    <s v="Secawan "/>
    <s v="Secawan"/>
    <m/>
    <x v="0"/>
    <s v="260102IQFAF2J"/>
    <s v="Closed"/>
    <s v="Paid"/>
  </r>
  <r>
    <x v="557"/>
    <x v="15"/>
    <x v="2"/>
    <n v="0"/>
    <n v="1"/>
    <n v="0"/>
    <n v="0"/>
    <n v="0"/>
    <s v="N"/>
    <s v="N"/>
    <s v="N"/>
    <s v="Bens Bakery "/>
    <s v="Bens Bakery"/>
    <m/>
    <x v="1"/>
    <s v="260102VEWNTRF"/>
    <s v="Closed"/>
    <s v="Paid"/>
  </r>
  <r>
    <x v="557"/>
    <x v="55"/>
    <x v="7"/>
    <n v="7.55"/>
    <n v="1"/>
    <n v="7.55"/>
    <n v="7.55"/>
    <n v="7.55"/>
    <s v="N"/>
    <s v="N"/>
    <s v="Y"/>
    <s v="Bens Bakery "/>
    <s v="Bens Bakery"/>
    <m/>
    <x v="1"/>
    <s v="260102VEWNTRF"/>
    <s v="Closed"/>
    <s v="Paid"/>
  </r>
  <r>
    <x v="557"/>
    <x v="73"/>
    <x v="7"/>
    <n v="9.43"/>
    <n v="1"/>
    <n v="9.43"/>
    <n v="9.43"/>
    <n v="9.43"/>
    <s v="N"/>
    <s v="N"/>
    <s v="Y"/>
    <s v="Bens Bakery "/>
    <s v="Bens Bakery"/>
    <m/>
    <x v="1"/>
    <s v="260102VEWNTRF"/>
    <s v="Closed"/>
    <s v="Paid"/>
  </r>
  <r>
    <x v="558"/>
    <x v="15"/>
    <x v="2"/>
    <n v="0"/>
    <n v="1"/>
    <n v="0"/>
    <n v="0"/>
    <n v="0"/>
    <s v="N"/>
    <s v="N"/>
    <s v="N"/>
    <s v="Bens Bakery "/>
    <s v="Bens Bakery"/>
    <m/>
    <x v="1"/>
    <s v="260102VEWKFMJ"/>
    <s v="Closed"/>
    <s v="Paid"/>
  </r>
  <r>
    <x v="558"/>
    <x v="49"/>
    <x v="7"/>
    <n v="5.66"/>
    <n v="1"/>
    <n v="5.66"/>
    <n v="5.66"/>
    <n v="5.66"/>
    <s v="N"/>
    <s v="N"/>
    <s v="Y"/>
    <s v="Bens Bakery "/>
    <s v="Bens Bakery"/>
    <m/>
    <x v="1"/>
    <s v="260102VEWKFMJ"/>
    <s v="Closed"/>
    <s v="Paid"/>
  </r>
  <r>
    <x v="559"/>
    <x v="15"/>
    <x v="2"/>
    <n v="0"/>
    <n v="1"/>
    <n v="0"/>
    <n v="0"/>
    <n v="0"/>
    <s v="N"/>
    <s v="N"/>
    <s v="N"/>
    <s v="Bens Bakery "/>
    <s v="Bens Bakery"/>
    <m/>
    <x v="1"/>
    <s v="260102VEWGYUN"/>
    <s v="Closed"/>
    <s v="Paid"/>
  </r>
  <r>
    <x v="559"/>
    <x v="55"/>
    <x v="7"/>
    <n v="7.55"/>
    <n v="1"/>
    <n v="7.55"/>
    <n v="7.55"/>
    <n v="7.55"/>
    <s v="N"/>
    <s v="N"/>
    <s v="Y"/>
    <s v="Bens Bakery "/>
    <s v="Bens Bakery"/>
    <m/>
    <x v="1"/>
    <s v="260102VEWGYUN"/>
    <s v="Closed"/>
    <s v="Paid"/>
  </r>
  <r>
    <x v="560"/>
    <x v="132"/>
    <x v="9"/>
    <n v="20"/>
    <n v="1"/>
    <n v="20"/>
    <n v="20"/>
    <n v="20"/>
    <s v="N"/>
    <s v="N"/>
    <s v="N"/>
    <s v="Restore "/>
    <s v="Restore"/>
    <m/>
    <x v="2"/>
    <s v="260102UAXQIC3"/>
    <s v="Closed"/>
    <s v="Paid"/>
  </r>
  <r>
    <x v="560"/>
    <x v="133"/>
    <x v="9"/>
    <n v="30"/>
    <n v="1"/>
    <n v="30"/>
    <n v="30"/>
    <n v="30"/>
    <s v="N"/>
    <s v="N"/>
    <s v="N"/>
    <s v="Restore "/>
    <s v="Restore"/>
    <m/>
    <x v="2"/>
    <s v="260102UAXQIC3"/>
    <s v="Closed"/>
    <s v="Paid"/>
  </r>
  <r>
    <x v="560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QIC3"/>
    <s v="Closed"/>
    <s v="Paid"/>
  </r>
  <r>
    <x v="560"/>
    <x v="58"/>
    <x v="9"/>
    <n v="19"/>
    <n v="1"/>
    <n v="19"/>
    <n v="19"/>
    <n v="19"/>
    <s v="N"/>
    <s v="N"/>
    <s v="N"/>
    <s v="Restore "/>
    <s v="Restore"/>
    <m/>
    <x v="2"/>
    <s v="260102UAXQIC3"/>
    <s v="Closed"/>
    <s v="Paid"/>
  </r>
  <r>
    <x v="561"/>
    <x v="5"/>
    <x v="4"/>
    <n v="5.2"/>
    <n v="1"/>
    <n v="5.2"/>
    <n v="5.2"/>
    <n v="5.2"/>
    <s v="N"/>
    <s v="N"/>
    <s v="N"/>
    <s v="Secawan "/>
    <s v="Secawan"/>
    <m/>
    <x v="0"/>
    <s v="260102IQF4AM4"/>
    <s v="Closed"/>
    <s v="Paid"/>
  </r>
  <r>
    <x v="561"/>
    <x v="2"/>
    <x v="2"/>
    <n v="0"/>
    <n v="1"/>
    <n v="0"/>
    <n v="0"/>
    <n v="0"/>
    <s v="N"/>
    <s v="N"/>
    <s v="N"/>
    <s v="Secawan "/>
    <s v="Secawan"/>
    <m/>
    <x v="0"/>
    <s v="260102IQF4AM4"/>
    <s v="Closed"/>
    <s v="Paid"/>
  </r>
  <r>
    <x v="562"/>
    <x v="25"/>
    <x v="7"/>
    <n v="5.66"/>
    <n v="1"/>
    <n v="5.66"/>
    <n v="5.66"/>
    <n v="5.66"/>
    <s v="N"/>
    <s v="N"/>
    <s v="Y"/>
    <s v="Bens Bakery "/>
    <s v="Bens Bakery"/>
    <m/>
    <x v="1"/>
    <s v="260102VEW9ZPS"/>
    <s v="Closed"/>
    <s v="Paid"/>
  </r>
  <r>
    <x v="563"/>
    <x v="15"/>
    <x v="2"/>
    <n v="0"/>
    <n v="1"/>
    <n v="0"/>
    <n v="0"/>
    <n v="0"/>
    <s v="N"/>
    <s v="N"/>
    <s v="N"/>
    <s v="Bens Bakery "/>
    <s v="Bens Bakery"/>
    <m/>
    <x v="1"/>
    <s v="260102VEW831Y"/>
    <s v="Closed"/>
    <s v="Paid"/>
  </r>
  <r>
    <x v="563"/>
    <x v="16"/>
    <x v="7"/>
    <n v="9.43"/>
    <n v="1"/>
    <n v="9.43"/>
    <n v="9.43"/>
    <n v="9.43"/>
    <s v="N"/>
    <s v="N"/>
    <s v="Y"/>
    <s v="Bens Bakery "/>
    <s v="Bens Bakery"/>
    <m/>
    <x v="1"/>
    <s v="260102VEW831Y"/>
    <s v="Closed"/>
    <s v="Paid"/>
  </r>
  <r>
    <x v="564"/>
    <x v="42"/>
    <x v="2"/>
    <n v="0"/>
    <n v="1"/>
    <n v="0"/>
    <n v="0"/>
    <n v="0"/>
    <s v="N"/>
    <s v="N"/>
    <s v="N"/>
    <s v="Restore "/>
    <s v="Restore"/>
    <m/>
    <x v="2"/>
    <s v="260102UAXXP4Y"/>
    <s v="Closed"/>
    <s v="Paid"/>
  </r>
  <r>
    <x v="5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P4Y"/>
    <s v="Closed"/>
    <s v="Paid"/>
  </r>
  <r>
    <x v="565"/>
    <x v="4"/>
    <x v="2"/>
    <n v="0"/>
    <n v="1"/>
    <n v="0"/>
    <n v="0"/>
    <n v="0"/>
    <s v="N"/>
    <s v="N"/>
    <s v="N"/>
    <s v="Secawan "/>
    <s v="Secawan"/>
    <m/>
    <x v="0"/>
    <s v="260102IQF32RG"/>
    <s v="Closed"/>
    <s v="Paid"/>
  </r>
  <r>
    <x v="565"/>
    <x v="38"/>
    <x v="5"/>
    <n v="10.8"/>
    <n v="1"/>
    <n v="10.8"/>
    <n v="10.8"/>
    <n v="10.8"/>
    <s v="N"/>
    <s v="N"/>
    <s v="N"/>
    <s v="Secawan "/>
    <s v="Secawan"/>
    <m/>
    <x v="0"/>
    <s v="260102IQF32RG"/>
    <s v="Closed"/>
    <s v="Paid"/>
  </r>
  <r>
    <x v="566"/>
    <x v="16"/>
    <x v="7"/>
    <n v="9.43"/>
    <n v="1"/>
    <n v="9.43"/>
    <n v="9.43"/>
    <n v="9.43"/>
    <s v="N"/>
    <s v="N"/>
    <s v="Y"/>
    <s v="Bens Bakery "/>
    <s v="Bens Bakery"/>
    <m/>
    <x v="1"/>
    <s v="260102VEWFRX0"/>
    <s v="Closed"/>
    <s v="Paid"/>
  </r>
  <r>
    <x v="566"/>
    <x v="15"/>
    <x v="2"/>
    <n v="0"/>
    <n v="1"/>
    <n v="0"/>
    <n v="0"/>
    <n v="0"/>
    <s v="N"/>
    <s v="N"/>
    <s v="N"/>
    <s v="Bens Bakery "/>
    <s v="Bens Bakery"/>
    <m/>
    <x v="1"/>
    <s v="260102VEWFRX0"/>
    <s v="Closed"/>
    <s v="Paid"/>
  </r>
  <r>
    <x v="567"/>
    <x v="101"/>
    <x v="9"/>
    <n v="20"/>
    <n v="1"/>
    <n v="20"/>
    <n v="20"/>
    <n v="20"/>
    <s v="N"/>
    <s v="N"/>
    <s v="N"/>
    <s v="Restore "/>
    <s v="Restore"/>
    <m/>
    <x v="2"/>
    <s v="260102UAXZWG5"/>
    <s v="Closed"/>
    <s v="Paid"/>
  </r>
  <r>
    <x v="567"/>
    <x v="42"/>
    <x v="2"/>
    <n v="0"/>
    <n v="1"/>
    <n v="0"/>
    <n v="0"/>
    <n v="0"/>
    <s v="N"/>
    <s v="N"/>
    <s v="N"/>
    <s v="Restore "/>
    <s v="Restore"/>
    <m/>
    <x v="2"/>
    <s v="260102UAXZWG5"/>
    <s v="Closed"/>
    <s v="Paid"/>
  </r>
  <r>
    <x v="5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ZWG5"/>
    <s v="Closed"/>
    <s v="Paid"/>
  </r>
  <r>
    <x v="568"/>
    <x v="42"/>
    <x v="2"/>
    <n v="0"/>
    <n v="1"/>
    <n v="0"/>
    <n v="0"/>
    <n v="0"/>
    <s v="N"/>
    <s v="N"/>
    <s v="N"/>
    <s v="Restore "/>
    <s v="Restore"/>
    <m/>
    <x v="2"/>
    <s v="260102UAXCSMX"/>
    <s v="Closed"/>
    <s v="Paid"/>
  </r>
  <r>
    <x v="568"/>
    <x v="63"/>
    <x v="9"/>
    <n v="20"/>
    <n v="1"/>
    <n v="20"/>
    <n v="20"/>
    <n v="20"/>
    <s v="N"/>
    <s v="N"/>
    <s v="N"/>
    <s v="Restore "/>
    <s v="Restore"/>
    <m/>
    <x v="2"/>
    <s v="260102UAXCSMX"/>
    <s v="Closed"/>
    <s v="Paid"/>
  </r>
  <r>
    <x v="569"/>
    <x v="93"/>
    <x v="9"/>
    <n v="20"/>
    <n v="1"/>
    <n v="20"/>
    <n v="20"/>
    <n v="20"/>
    <s v="N"/>
    <s v="N"/>
    <s v="N"/>
    <s v="Restore "/>
    <s v="Restore"/>
    <m/>
    <x v="2"/>
    <s v="260102UAX5S5M"/>
    <s v="Closed"/>
    <s v="Paid"/>
  </r>
  <r>
    <x v="569"/>
    <x v="42"/>
    <x v="2"/>
    <n v="0"/>
    <n v="1"/>
    <n v="0"/>
    <n v="0"/>
    <n v="0"/>
    <s v="N"/>
    <s v="N"/>
    <s v="N"/>
    <s v="Restore "/>
    <s v="Restore"/>
    <m/>
    <x v="2"/>
    <s v="260102UAX5S5M"/>
    <s v="Closed"/>
    <s v="Paid"/>
  </r>
  <r>
    <x v="570"/>
    <x v="5"/>
    <x v="4"/>
    <n v="5.2"/>
    <n v="1"/>
    <n v="5.2"/>
    <n v="5.2"/>
    <n v="5.2"/>
    <s v="N"/>
    <s v="N"/>
    <s v="N"/>
    <s v="Secawan "/>
    <s v="Secawan"/>
    <m/>
    <x v="0"/>
    <s v="260102IQF2MDF"/>
    <s v="Closed"/>
    <s v="Paid"/>
  </r>
  <r>
    <x v="570"/>
    <x v="53"/>
    <x v="5"/>
    <n v="7.8"/>
    <n v="1"/>
    <n v="7.8"/>
    <n v="7.8"/>
    <n v="7.8"/>
    <s v="N"/>
    <s v="N"/>
    <s v="N"/>
    <s v="Secawan "/>
    <s v="Secawan"/>
    <m/>
    <x v="0"/>
    <s v="260102IQF2MDF"/>
    <s v="Closed"/>
    <s v="Paid"/>
  </r>
  <r>
    <x v="570"/>
    <x v="95"/>
    <x v="5"/>
    <n v="13.8"/>
    <n v="1"/>
    <n v="13.8"/>
    <n v="13.8"/>
    <n v="13.8"/>
    <s v="N"/>
    <s v="N"/>
    <s v="N"/>
    <s v="Secawan "/>
    <s v="Secawan"/>
    <m/>
    <x v="0"/>
    <s v="260102IQF2MDF"/>
    <s v="Closed"/>
    <s v="Paid"/>
  </r>
  <r>
    <x v="570"/>
    <x v="40"/>
    <x v="5"/>
    <n v="18.5"/>
    <n v="1"/>
    <n v="18.5"/>
    <n v="18.5"/>
    <n v="18.5"/>
    <s v="N"/>
    <s v="N"/>
    <s v="N"/>
    <s v="Secawan "/>
    <s v="Secawan"/>
    <m/>
    <x v="0"/>
    <s v="260102IQF2MDF"/>
    <s v="Closed"/>
    <s v="Paid"/>
  </r>
  <r>
    <x v="570"/>
    <x v="2"/>
    <x v="2"/>
    <n v="0"/>
    <n v="1"/>
    <n v="0"/>
    <n v="0"/>
    <n v="0"/>
    <s v="N"/>
    <s v="N"/>
    <s v="N"/>
    <s v="Secawan "/>
    <s v="Secawan"/>
    <m/>
    <x v="0"/>
    <s v="260102IQF2MDF"/>
    <s v="Closed"/>
    <s v="Paid"/>
  </r>
  <r>
    <x v="570"/>
    <x v="56"/>
    <x v="5"/>
    <n v="12.8"/>
    <n v="3"/>
    <n v="38.4"/>
    <n v="38.4"/>
    <n v="38.4"/>
    <s v="N"/>
    <s v="N"/>
    <s v="N"/>
    <s v="Secawan "/>
    <s v="Secawan"/>
    <m/>
    <x v="0"/>
    <s v="260102IQF2MDF"/>
    <s v="Closed"/>
    <s v="Paid"/>
  </r>
  <r>
    <x v="571"/>
    <x v="42"/>
    <x v="2"/>
    <n v="0"/>
    <n v="1"/>
    <n v="0"/>
    <n v="0"/>
    <n v="0"/>
    <s v="N"/>
    <s v="N"/>
    <s v="N"/>
    <s v="Restore "/>
    <s v="Restore"/>
    <m/>
    <x v="2"/>
    <s v="260102UAXDJ6K"/>
    <s v="Closed"/>
    <s v="Paid"/>
  </r>
  <r>
    <x v="571"/>
    <x v="127"/>
    <x v="9"/>
    <n v="11"/>
    <n v="1"/>
    <n v="11"/>
    <n v="11"/>
    <n v="11"/>
    <s v="N"/>
    <s v="N"/>
    <s v="N"/>
    <s v="Restore "/>
    <s v="Restore"/>
    <m/>
    <x v="2"/>
    <s v="260102UAXDJ6K"/>
    <s v="Closed"/>
    <s v="Paid"/>
  </r>
  <r>
    <x v="572"/>
    <x v="47"/>
    <x v="7"/>
    <n v="15.09"/>
    <n v="1"/>
    <n v="15.09"/>
    <n v="15.09"/>
    <n v="15.09"/>
    <s v="N"/>
    <s v="N"/>
    <s v="Y"/>
    <s v="Bens Bakery "/>
    <s v="Bens Bakery"/>
    <m/>
    <x v="1"/>
    <s v="260102VEWX6N1"/>
    <s v="Closed"/>
    <s v="Paid"/>
  </r>
  <r>
    <x v="572"/>
    <x v="70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73"/>
    <x v="7"/>
    <n v="9.43"/>
    <n v="1"/>
    <n v="9.43"/>
    <n v="9.43"/>
    <n v="9.43"/>
    <s v="N"/>
    <s v="N"/>
    <s v="Y"/>
    <s v="Bens Bakery "/>
    <s v="Bens Bakery"/>
    <m/>
    <x v="1"/>
    <s v="260102VEWX6N1"/>
    <s v="Closed"/>
    <s v="Paid"/>
  </r>
  <r>
    <x v="572"/>
    <x v="61"/>
    <x v="7"/>
    <n v="11.32"/>
    <n v="1"/>
    <n v="11.32"/>
    <n v="11.32"/>
    <n v="11.32"/>
    <s v="N"/>
    <s v="N"/>
    <s v="Y"/>
    <s v="Bens Bakery "/>
    <s v="Bens Bakery"/>
    <m/>
    <x v="1"/>
    <s v="260102VEWX6N1"/>
    <s v="Closed"/>
    <s v="Paid"/>
  </r>
  <r>
    <x v="572"/>
    <x v="49"/>
    <x v="7"/>
    <n v="5.66"/>
    <n v="1"/>
    <n v="5.66"/>
    <n v="5.66"/>
    <n v="5.66"/>
    <s v="N"/>
    <s v="N"/>
    <s v="Y"/>
    <s v="Bens Bakery "/>
    <s v="Bens Bakery"/>
    <m/>
    <x v="1"/>
    <s v="260102VEWX6N1"/>
    <s v="Closed"/>
    <s v="Paid"/>
  </r>
  <r>
    <x v="572"/>
    <x v="14"/>
    <x v="2"/>
    <n v="0"/>
    <n v="1"/>
    <n v="0"/>
    <n v="0"/>
    <n v="0"/>
    <s v="N"/>
    <s v="N"/>
    <s v="N"/>
    <s v="Bens Bakery "/>
    <s v="Bens Bakery"/>
    <m/>
    <x v="1"/>
    <s v="260102VEWX6N1"/>
    <s v="Closed"/>
    <s v="Paid"/>
  </r>
  <r>
    <x v="573"/>
    <x v="63"/>
    <x v="9"/>
    <n v="20"/>
    <n v="1"/>
    <n v="20"/>
    <n v="20"/>
    <n v="20"/>
    <s v="N"/>
    <s v="N"/>
    <s v="N"/>
    <s v="Restore "/>
    <s v="Restore"/>
    <m/>
    <x v="2"/>
    <s v="260102UAX3F6I"/>
    <s v="Closed"/>
    <s v="Paid"/>
  </r>
  <r>
    <x v="573"/>
    <x v="42"/>
    <x v="2"/>
    <n v="0"/>
    <n v="1"/>
    <n v="0"/>
    <n v="0"/>
    <n v="0"/>
    <s v="N"/>
    <s v="N"/>
    <s v="N"/>
    <s v="Restore "/>
    <s v="Restore"/>
    <m/>
    <x v="2"/>
    <s v="260102UAX3F6I"/>
    <s v="Closed"/>
    <s v="Paid"/>
  </r>
  <r>
    <x v="574"/>
    <x v="42"/>
    <x v="2"/>
    <n v="0"/>
    <n v="1"/>
    <n v="0"/>
    <n v="0"/>
    <n v="0"/>
    <s v="N"/>
    <s v="N"/>
    <s v="N"/>
    <s v="Restore "/>
    <s v="Restore"/>
    <m/>
    <x v="2"/>
    <s v="260102UAXXKOG"/>
    <s v="Closed"/>
    <s v="Paid"/>
  </r>
  <r>
    <x v="5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KOG"/>
    <s v="Closed"/>
    <s v="Paid"/>
  </r>
  <r>
    <x v="575"/>
    <x v="2"/>
    <x v="2"/>
    <n v="0"/>
    <n v="1"/>
    <n v="0"/>
    <n v="0"/>
    <n v="0"/>
    <s v="N"/>
    <s v="N"/>
    <s v="N"/>
    <s v="Secawan "/>
    <s v="Secawan"/>
    <m/>
    <x v="0"/>
    <s v="260102IQFF4T4"/>
    <s v="Closed"/>
    <s v="Paid"/>
  </r>
  <r>
    <x v="575"/>
    <x v="5"/>
    <x v="4"/>
    <n v="5.2"/>
    <n v="1"/>
    <n v="5.2"/>
    <n v="5.2"/>
    <n v="5.2"/>
    <s v="N"/>
    <s v="N"/>
    <s v="N"/>
    <s v="Secawan "/>
    <s v="Secawan"/>
    <m/>
    <x v="0"/>
    <s v="260102IQFF4T4"/>
    <s v="Closed"/>
    <s v="Paid"/>
  </r>
  <r>
    <x v="57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2IQFF4T4"/>
    <s v="Closed"/>
    <s v="Paid"/>
  </r>
  <r>
    <x v="575"/>
    <x v="95"/>
    <x v="5"/>
    <n v="13.8"/>
    <n v="1"/>
    <n v="13.8"/>
    <n v="13.8"/>
    <n v="13.8"/>
    <s v="N"/>
    <s v="N"/>
    <s v="N"/>
    <s v="Secawan "/>
    <s v="Secawan"/>
    <m/>
    <x v="0"/>
    <s v="260102IQFF4T4"/>
    <s v="Closed"/>
    <s v="Paid"/>
  </r>
  <r>
    <x v="576"/>
    <x v="68"/>
    <x v="7"/>
    <n v="14.15"/>
    <n v="1"/>
    <n v="14.15"/>
    <n v="14.15"/>
    <n v="14.15"/>
    <s v="N"/>
    <s v="N"/>
    <s v="Y"/>
    <s v="Bens Bakery "/>
    <s v="Bens Bakery"/>
    <m/>
    <x v="1"/>
    <s v="260102VEWLFEM"/>
    <s v="Closed"/>
    <s v="Paid"/>
  </r>
  <r>
    <x v="577"/>
    <x v="15"/>
    <x v="2"/>
    <n v="0"/>
    <n v="1"/>
    <n v="0"/>
    <n v="0"/>
    <n v="0"/>
    <s v="N"/>
    <s v="N"/>
    <s v="N"/>
    <s v="Bens Bakery "/>
    <s v="Bens Bakery"/>
    <m/>
    <x v="1"/>
    <s v="260102VEWZHNW"/>
    <s v="Closed"/>
    <s v="Paid"/>
  </r>
  <r>
    <x v="577"/>
    <x v="68"/>
    <x v="7"/>
    <n v="14.15"/>
    <n v="1"/>
    <n v="14.15"/>
    <n v="14.15"/>
    <n v="14.15"/>
    <s v="N"/>
    <s v="N"/>
    <s v="Y"/>
    <s v="Bens Bakery "/>
    <s v="Bens Bakery"/>
    <m/>
    <x v="1"/>
    <s v="260102VEWZHNW"/>
    <s v="Closed"/>
    <s v="Paid"/>
  </r>
  <r>
    <x v="578"/>
    <x v="42"/>
    <x v="2"/>
    <n v="0"/>
    <n v="1"/>
    <n v="0"/>
    <n v="0"/>
    <n v="0"/>
    <s v="N"/>
    <s v="N"/>
    <s v="N"/>
    <s v="Restore "/>
    <s v="Restore"/>
    <m/>
    <x v="2"/>
    <s v="260102UAXS8AI"/>
    <s v="Closed"/>
    <s v="Paid"/>
  </r>
  <r>
    <x v="578"/>
    <x v="101"/>
    <x v="9"/>
    <n v="20"/>
    <n v="1"/>
    <n v="20"/>
    <n v="20"/>
    <n v="20"/>
    <s v="N"/>
    <s v="N"/>
    <s v="N"/>
    <s v="Restore "/>
    <s v="Restore"/>
    <m/>
    <x v="2"/>
    <s v="260102UAXS8AI"/>
    <s v="Closed"/>
    <s v="Paid"/>
  </r>
  <r>
    <x v="579"/>
    <x v="49"/>
    <x v="7"/>
    <n v="5.66"/>
    <n v="1"/>
    <n v="5.66"/>
    <n v="5.66"/>
    <n v="5.66"/>
    <s v="N"/>
    <s v="N"/>
    <s v="Y"/>
    <s v="Bens Bakery "/>
    <s v="Bens Bakery"/>
    <m/>
    <x v="1"/>
    <s v="260102VEW8XNK"/>
    <s v="Closed"/>
    <s v="Paid"/>
  </r>
  <r>
    <x v="579"/>
    <x v="14"/>
    <x v="2"/>
    <n v="0"/>
    <n v="1"/>
    <n v="0"/>
    <n v="0"/>
    <n v="0"/>
    <s v="N"/>
    <s v="N"/>
    <s v="N"/>
    <s v="Bens Bakery "/>
    <s v="Bens Bakery"/>
    <m/>
    <x v="1"/>
    <s v="260102VEW8XNK"/>
    <s v="Closed"/>
    <s v="Paid"/>
  </r>
  <r>
    <x v="579"/>
    <x v="68"/>
    <x v="7"/>
    <n v="14.15"/>
    <n v="1"/>
    <n v="14.15"/>
    <n v="14.15"/>
    <n v="14.15"/>
    <s v="N"/>
    <s v="N"/>
    <s v="Y"/>
    <s v="Bens Bakery "/>
    <s v="Bens Bakery"/>
    <m/>
    <x v="1"/>
    <s v="260102VEW8XNK"/>
    <s v="Closed"/>
    <s v="Paid"/>
  </r>
  <r>
    <x v="579"/>
    <x v="26"/>
    <x v="7"/>
    <n v="1.89"/>
    <n v="2"/>
    <n v="3.78"/>
    <n v="3.78"/>
    <n v="3.78"/>
    <s v="N"/>
    <s v="N"/>
    <s v="Y"/>
    <s v="Bens Bakery "/>
    <s v="Bens Bakery"/>
    <m/>
    <x v="1"/>
    <s v="260102VEW8XNK"/>
    <s v="Closed"/>
    <s v="Paid"/>
  </r>
  <r>
    <x v="580"/>
    <x v="73"/>
    <x v="7"/>
    <n v="9.43"/>
    <n v="3"/>
    <n v="28.29"/>
    <n v="28.29"/>
    <n v="28.29"/>
    <s v="N"/>
    <s v="N"/>
    <s v="Y"/>
    <s v="Bens Bakery "/>
    <s v="Bens Bakery"/>
    <m/>
    <x v="1"/>
    <s v="260102VEWE5FA"/>
    <s v="Closed"/>
    <s v="Paid"/>
  </r>
  <r>
    <x v="581"/>
    <x v="11"/>
    <x v="5"/>
    <n v="10.8"/>
    <n v="1"/>
    <n v="10.8"/>
    <n v="10.8"/>
    <n v="10.8"/>
    <s v="N"/>
    <s v="N"/>
    <s v="N"/>
    <s v="Secawan "/>
    <s v="Secawan"/>
    <m/>
    <x v="0"/>
    <s v="260102IQF0DA6"/>
    <s v="Closed"/>
    <s v="Paid"/>
  </r>
  <r>
    <x v="581"/>
    <x v="2"/>
    <x v="2"/>
    <n v="0"/>
    <n v="1"/>
    <n v="0"/>
    <n v="0"/>
    <n v="0"/>
    <s v="N"/>
    <s v="N"/>
    <s v="N"/>
    <s v="Secawan "/>
    <s v="Secawan"/>
    <m/>
    <x v="0"/>
    <s v="260102IQF0DA6"/>
    <s v="Closed"/>
    <s v="Paid"/>
  </r>
  <r>
    <x v="582"/>
    <x v="2"/>
    <x v="2"/>
    <n v="0"/>
    <n v="1"/>
    <n v="0"/>
    <n v="0"/>
    <n v="0"/>
    <s v="N"/>
    <s v="N"/>
    <s v="N"/>
    <s v="Secawan "/>
    <s v="Secawan"/>
    <m/>
    <x v="0"/>
    <s v="260102IQFU1N1"/>
    <s v="Closed"/>
    <s v="Paid"/>
  </r>
  <r>
    <x v="582"/>
    <x v="5"/>
    <x v="4"/>
    <n v="5.2"/>
    <n v="1"/>
    <n v="5.2"/>
    <n v="5.2"/>
    <n v="5.2"/>
    <s v="N"/>
    <s v="N"/>
    <s v="N"/>
    <s v="Secawan "/>
    <s v="Secawan"/>
    <m/>
    <x v="0"/>
    <s v="260102IQFU1N1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3"/>
    <x v="58"/>
    <x v="9"/>
    <n v="19"/>
    <n v="1"/>
    <n v="19"/>
    <n v="19"/>
    <n v="19"/>
    <s v="N"/>
    <s v="N"/>
    <s v="N"/>
    <s v="Restore "/>
    <s v="Restore"/>
    <m/>
    <x v="2"/>
    <s v="260102UAXXXA2"/>
    <s v="Closed"/>
    <s v="Paid"/>
  </r>
  <r>
    <x v="58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UYKC"/>
    <s v="Closed"/>
    <s v="Paid"/>
  </r>
  <r>
    <x v="584"/>
    <x v="60"/>
    <x v="5"/>
    <n v="7.8"/>
    <n v="1"/>
    <n v="7.8"/>
    <n v="7.8"/>
    <n v="7.8"/>
    <s v="N"/>
    <s v="N"/>
    <s v="N"/>
    <s v="Secawan "/>
    <s v="Secawan"/>
    <m/>
    <x v="0"/>
    <s v="260102IQFUYKC"/>
    <s v="Closed"/>
    <s v="Paid"/>
  </r>
  <r>
    <x v="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UYKC"/>
    <s v="Closed"/>
    <s v="Paid"/>
  </r>
  <r>
    <x v="584"/>
    <x v="5"/>
    <x v="4"/>
    <n v="5.2"/>
    <n v="1"/>
    <n v="5.2"/>
    <n v="5.2"/>
    <n v="5.2"/>
    <s v="N"/>
    <s v="N"/>
    <s v="N"/>
    <s v="Secawan "/>
    <s v="Secawan"/>
    <m/>
    <x v="0"/>
    <s v="260102IQFUYKC"/>
    <s v="Closed"/>
    <s v="Paid"/>
  </r>
  <r>
    <x v="584"/>
    <x v="4"/>
    <x v="2"/>
    <n v="0"/>
    <n v="1"/>
    <n v="0"/>
    <n v="0"/>
    <n v="0"/>
    <s v="N"/>
    <s v="N"/>
    <s v="N"/>
    <s v="Secawan "/>
    <s v="Secawan"/>
    <m/>
    <x v="0"/>
    <s v="260102IQFUYKC"/>
    <s v="Closed"/>
    <s v="Paid"/>
  </r>
  <r>
    <x v="585"/>
    <x v="42"/>
    <x v="2"/>
    <n v="0"/>
    <n v="1"/>
    <n v="0"/>
    <n v="0"/>
    <n v="0"/>
    <s v="N"/>
    <s v="N"/>
    <s v="N"/>
    <s v="Restore "/>
    <s v="Restore"/>
    <m/>
    <x v="2"/>
    <s v="260102UAX2KUC"/>
    <s v="Closed"/>
    <s v="Paid"/>
  </r>
  <r>
    <x v="585"/>
    <x v="63"/>
    <x v="9"/>
    <n v="20"/>
    <n v="1"/>
    <n v="20"/>
    <n v="20"/>
    <n v="20"/>
    <s v="N"/>
    <s v="N"/>
    <s v="N"/>
    <s v="Restore "/>
    <s v="Restore"/>
    <m/>
    <x v="2"/>
    <s v="260102UAX2KUC"/>
    <s v="Closed"/>
    <s v="Paid"/>
  </r>
  <r>
    <x v="586"/>
    <x v="130"/>
    <x v="4"/>
    <n v="12.5"/>
    <n v="1"/>
    <n v="12.5"/>
    <n v="12.5"/>
    <n v="12.5"/>
    <s v="N"/>
    <s v="N"/>
    <s v="N"/>
    <s v="Secawan "/>
    <s v="Secawan"/>
    <m/>
    <x v="0"/>
    <s v="260102IQFEQF5"/>
    <s v="Closed"/>
    <s v="Paid"/>
  </r>
  <r>
    <x v="586"/>
    <x v="4"/>
    <x v="2"/>
    <n v="0"/>
    <n v="1"/>
    <n v="0"/>
    <n v="0"/>
    <n v="0"/>
    <s v="N"/>
    <s v="N"/>
    <s v="N"/>
    <s v="Secawan "/>
    <s v="Secawan"/>
    <m/>
    <x v="0"/>
    <s v="260102IQFEQF5"/>
    <s v="Closed"/>
    <s v="Paid"/>
  </r>
  <r>
    <x v="586"/>
    <x v="35"/>
    <x v="6"/>
    <n v="4.5"/>
    <n v="2"/>
    <n v="9"/>
    <n v="9"/>
    <n v="9"/>
    <s v="N"/>
    <s v="N"/>
    <s v="N"/>
    <s v="Secawan "/>
    <s v="Secawan"/>
    <m/>
    <x v="0"/>
    <s v="260102IQFEQF5"/>
    <s v="Closed"/>
    <s v="Paid"/>
  </r>
  <r>
    <x v="586"/>
    <x v="40"/>
    <x v="5"/>
    <n v="18.5"/>
    <n v="2"/>
    <n v="37"/>
    <n v="37"/>
    <n v="37"/>
    <s v="N"/>
    <s v="N"/>
    <s v="N"/>
    <s v="Secawan "/>
    <s v="Secawan"/>
    <m/>
    <x v="0"/>
    <s v="260102IQFEQF5"/>
    <s v="Closed"/>
    <s v="Paid"/>
  </r>
  <r>
    <x v="587"/>
    <x v="63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131"/>
    <x v="9"/>
    <n v="20"/>
    <n v="1"/>
    <n v="20"/>
    <n v="20"/>
    <n v="20"/>
    <s v="N"/>
    <s v="N"/>
    <s v="N"/>
    <s v="Restore "/>
    <s v="Restore"/>
    <m/>
    <x v="2"/>
    <s v="260102UAXEJ3R"/>
    <s v="Closed"/>
    <s v="Paid"/>
  </r>
  <r>
    <x v="587"/>
    <x v="42"/>
    <x v="2"/>
    <n v="0"/>
    <n v="1"/>
    <n v="0"/>
    <n v="0"/>
    <n v="0"/>
    <s v="N"/>
    <s v="N"/>
    <s v="N"/>
    <s v="Restore "/>
    <s v="Restore"/>
    <m/>
    <x v="2"/>
    <s v="260102UAXEJ3R"/>
    <s v="Closed"/>
    <s v="Paid"/>
  </r>
  <r>
    <x v="588"/>
    <x v="98"/>
    <x v="5"/>
    <n v="13.8"/>
    <n v="1"/>
    <n v="13.8"/>
    <n v="13.8"/>
    <n v="13.8"/>
    <s v="N"/>
    <s v="N"/>
    <s v="N"/>
    <s v="Secawan "/>
    <s v="Secawan"/>
    <m/>
    <x v="0"/>
    <s v="260102IQFVOHW"/>
    <s v="Closed"/>
    <s v="Paid"/>
  </r>
  <r>
    <x v="588"/>
    <x v="2"/>
    <x v="2"/>
    <n v="0"/>
    <n v="1"/>
    <n v="0"/>
    <n v="0"/>
    <n v="0"/>
    <s v="N"/>
    <s v="N"/>
    <s v="N"/>
    <s v="Secawan "/>
    <s v="Secawan"/>
    <m/>
    <x v="0"/>
    <s v="260102IQFVOHW"/>
    <s v="Closed"/>
    <s v="Paid"/>
  </r>
  <r>
    <x v="5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OHW"/>
    <s v="Closed"/>
    <s v="Paid"/>
  </r>
  <r>
    <x v="589"/>
    <x v="101"/>
    <x v="9"/>
    <n v="20"/>
    <n v="1"/>
    <n v="20"/>
    <n v="20"/>
    <n v="20"/>
    <s v="N"/>
    <s v="N"/>
    <s v="N"/>
    <s v="Restore "/>
    <s v="Restore"/>
    <m/>
    <x v="2"/>
    <s v="260102UAXXLCY"/>
    <s v="Closed"/>
    <s v="Paid"/>
  </r>
  <r>
    <x v="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LCY"/>
    <s v="Closed"/>
    <s v="Paid"/>
  </r>
  <r>
    <x v="589"/>
    <x v="42"/>
    <x v="2"/>
    <n v="0"/>
    <n v="1"/>
    <n v="0"/>
    <n v="0"/>
    <n v="0"/>
    <s v="N"/>
    <s v="N"/>
    <s v="N"/>
    <s v="Restore "/>
    <s v="Restore"/>
    <m/>
    <x v="2"/>
    <s v="260102UAXXLCY"/>
    <s v="Closed"/>
    <s v="Paid"/>
  </r>
  <r>
    <x v="590"/>
    <x v="2"/>
    <x v="2"/>
    <n v="0"/>
    <n v="1"/>
    <n v="0"/>
    <n v="0"/>
    <n v="0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0"/>
    <x v="5"/>
    <x v="4"/>
    <n v="5.2"/>
    <n v="1"/>
    <n v="5.2"/>
    <n v="5.2"/>
    <n v="5.2"/>
    <s v="N"/>
    <s v="N"/>
    <s v="N"/>
    <s v="Secawan "/>
    <s v="Secawan"/>
    <m/>
    <x v="0"/>
    <s v="260102IQF9RQ7"/>
    <s v="Closed"/>
    <s v="Paid"/>
  </r>
  <r>
    <x v="591"/>
    <x v="5"/>
    <x v="4"/>
    <n v="5.2"/>
    <n v="1"/>
    <n v="5.2"/>
    <n v="5.2"/>
    <n v="5.2"/>
    <s v="N"/>
    <s v="N"/>
    <s v="N"/>
    <s v="Secawan "/>
    <s v="Secawan"/>
    <m/>
    <x v="0"/>
    <s v="260102IQFSC1O"/>
    <s v="Closed"/>
    <s v="Paid"/>
  </r>
  <r>
    <x v="591"/>
    <x v="2"/>
    <x v="2"/>
    <n v="0"/>
    <n v="1"/>
    <n v="0"/>
    <n v="0"/>
    <n v="0"/>
    <s v="N"/>
    <s v="N"/>
    <s v="N"/>
    <s v="Secawan "/>
    <s v="Secawan"/>
    <m/>
    <x v="0"/>
    <s v="260102IQFSC1O"/>
    <s v="Closed"/>
    <s v="Paid"/>
  </r>
  <r>
    <x v="591"/>
    <x v="18"/>
    <x v="5"/>
    <n v="7.8"/>
    <n v="1"/>
    <n v="7.8"/>
    <n v="7.8"/>
    <n v="7.8"/>
    <s v="N"/>
    <s v="N"/>
    <s v="N"/>
    <s v="Secawan "/>
    <s v="Secawan"/>
    <m/>
    <x v="0"/>
    <s v="260102IQFSC1O"/>
    <s v="Closed"/>
    <s v="Paid"/>
  </r>
  <r>
    <x v="592"/>
    <x v="76"/>
    <x v="7"/>
    <n v="7.55"/>
    <n v="1"/>
    <n v="7.55"/>
    <n v="7.55"/>
    <n v="7.55"/>
    <s v="N"/>
    <s v="N"/>
    <s v="Y"/>
    <s v="Bens Bakery "/>
    <s v="Bens Bakery"/>
    <m/>
    <x v="1"/>
    <s v="260102VEWEK1J"/>
    <s v="Closed"/>
    <s v="Paid"/>
  </r>
  <r>
    <x v="592"/>
    <x v="14"/>
    <x v="2"/>
    <n v="0"/>
    <n v="1"/>
    <n v="0"/>
    <n v="0"/>
    <n v="0"/>
    <s v="N"/>
    <s v="N"/>
    <s v="N"/>
    <s v="Bens Bakery "/>
    <s v="Bens Bakery"/>
    <m/>
    <x v="1"/>
    <s v="260102VEWEK1J"/>
    <s v="Closed"/>
    <s v="Paid"/>
  </r>
  <r>
    <x v="593"/>
    <x v="40"/>
    <x v="5"/>
    <n v="18.5"/>
    <n v="1"/>
    <n v="18.5"/>
    <n v="18.5"/>
    <n v="18.5"/>
    <s v="N"/>
    <s v="N"/>
    <s v="N"/>
    <s v="Secawan "/>
    <s v="Secawan"/>
    <m/>
    <x v="0"/>
    <s v="260102IQFZGZG"/>
    <s v="Closed"/>
    <s v="Paid"/>
  </r>
  <r>
    <x v="593"/>
    <x v="2"/>
    <x v="2"/>
    <n v="0"/>
    <n v="1"/>
    <n v="0"/>
    <n v="0"/>
    <n v="0"/>
    <s v="N"/>
    <s v="N"/>
    <s v="N"/>
    <s v="Secawan "/>
    <s v="Secawan"/>
    <m/>
    <x v="0"/>
    <s v="260102IQFZGZG"/>
    <s v="Closed"/>
    <s v="Paid"/>
  </r>
  <r>
    <x v="594"/>
    <x v="40"/>
    <x v="5"/>
    <n v="18.5"/>
    <n v="1"/>
    <n v="18.5"/>
    <n v="18.5"/>
    <n v="18.5"/>
    <s v="N"/>
    <s v="N"/>
    <s v="N"/>
    <s v="Secawan "/>
    <s v="Secawan"/>
    <m/>
    <x v="0"/>
    <s v="260102IQFUBPF"/>
    <s v="Closed"/>
    <s v="Paid"/>
  </r>
  <r>
    <x v="594"/>
    <x v="2"/>
    <x v="2"/>
    <n v="0"/>
    <n v="1"/>
    <n v="0"/>
    <n v="0"/>
    <n v="0"/>
    <s v="N"/>
    <s v="N"/>
    <s v="N"/>
    <s v="Secawan "/>
    <s v="Secawan"/>
    <m/>
    <x v="0"/>
    <s v="260102IQFUBPF"/>
    <s v="Closed"/>
    <s v="Paid"/>
  </r>
  <r>
    <x v="595"/>
    <x v="64"/>
    <x v="7"/>
    <n v="16.98"/>
    <n v="1"/>
    <n v="16.98"/>
    <n v="16.98"/>
    <n v="16.98"/>
    <s v="N"/>
    <s v="N"/>
    <s v="Y"/>
    <s v="Bens Bakery "/>
    <s v="Bens Bakery"/>
    <m/>
    <x v="1"/>
    <s v="260102VEW63ID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5"/>
    <x v="4"/>
    <n v="5.2"/>
    <n v="1"/>
    <n v="5.2"/>
    <n v="5.2"/>
    <n v="5.2"/>
    <s v="N"/>
    <s v="N"/>
    <s v="N"/>
    <s v="Secawan "/>
    <s v="Secawan"/>
    <m/>
    <x v="0"/>
    <s v="260102IQFUHWS"/>
    <s v="Closed"/>
    <s v="Paid"/>
  </r>
  <r>
    <x v="596"/>
    <x v="2"/>
    <x v="2"/>
    <n v="0"/>
    <n v="1"/>
    <n v="0"/>
    <n v="0"/>
    <n v="0"/>
    <s v="N"/>
    <s v="N"/>
    <s v="N"/>
    <s v="Secawan "/>
    <s v="Secawan"/>
    <m/>
    <x v="0"/>
    <s v="260102IQFUHWS"/>
    <s v="Closed"/>
    <s v="Paid"/>
  </r>
  <r>
    <x v="596"/>
    <x v="56"/>
    <x v="5"/>
    <n v="12.8"/>
    <n v="1"/>
    <n v="12.8"/>
    <n v="12.8"/>
    <n v="12.8"/>
    <s v="N"/>
    <s v="N"/>
    <s v="N"/>
    <s v="Secawan "/>
    <s v="Secawan"/>
    <m/>
    <x v="0"/>
    <s v="260102IQFUHWS"/>
    <s v="Closed"/>
    <s v="Paid"/>
  </r>
  <r>
    <x v="59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22Q"/>
    <s v="Closed"/>
    <s v="Paid"/>
  </r>
  <r>
    <x v="597"/>
    <x v="2"/>
    <x v="2"/>
    <n v="0"/>
    <n v="1"/>
    <n v="0"/>
    <n v="0"/>
    <n v="0"/>
    <s v="N"/>
    <s v="N"/>
    <s v="N"/>
    <s v="Secawan "/>
    <s v="Secawan"/>
    <m/>
    <x v="0"/>
    <s v="260102IQFS22Q"/>
    <s v="Closed"/>
    <s v="Paid"/>
  </r>
  <r>
    <x v="598"/>
    <x v="2"/>
    <x v="2"/>
    <n v="0"/>
    <n v="1"/>
    <n v="0"/>
    <n v="0"/>
    <n v="0"/>
    <s v="N"/>
    <s v="N"/>
    <s v="N"/>
    <s v="Secawan "/>
    <s v="Secawan"/>
    <m/>
    <x v="0"/>
    <s v="260102IQF1TCM"/>
    <s v="Closed"/>
    <s v="Paid"/>
  </r>
  <r>
    <x v="5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1TCM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OHG"/>
    <s v="Closed"/>
    <s v="Paid"/>
  </r>
  <r>
    <x v="6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EKD5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I9MI"/>
    <s v="Closed"/>
    <s v="Paid"/>
  </r>
  <r>
    <x v="602"/>
    <x v="2"/>
    <x v="2"/>
    <n v="0"/>
    <n v="1"/>
    <n v="0"/>
    <n v="0"/>
    <n v="0"/>
    <s v="N"/>
    <s v="N"/>
    <s v="N"/>
    <s v="Secawan "/>
    <s v="Secawan"/>
    <m/>
    <x v="0"/>
    <s v="260102IQFWWW5"/>
    <s v="Closed"/>
    <s v="Paid"/>
  </r>
  <r>
    <x v="60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WWW5"/>
    <s v="Closed"/>
    <s v="Paid"/>
  </r>
  <r>
    <x v="603"/>
    <x v="44"/>
    <x v="7"/>
    <n v="7.55"/>
    <n v="1"/>
    <n v="7.55"/>
    <n v="7.55"/>
    <n v="7.55"/>
    <s v="N"/>
    <s v="N"/>
    <s v="Y"/>
    <s v="Bens Bakery "/>
    <s v="Bens Bakery"/>
    <m/>
    <x v="1"/>
    <s v="260102VEW9ANJ"/>
    <s v="Closed"/>
    <s v="Paid"/>
  </r>
  <r>
    <x v="603"/>
    <x v="14"/>
    <x v="2"/>
    <n v="0"/>
    <n v="1"/>
    <n v="0"/>
    <n v="0"/>
    <n v="0"/>
    <s v="N"/>
    <s v="N"/>
    <s v="N"/>
    <s v="Bens Bakery "/>
    <s v="Bens Bakery"/>
    <m/>
    <x v="1"/>
    <s v="260102VEW9ANJ"/>
    <s v="Closed"/>
    <s v="Paid"/>
  </r>
  <r>
    <x v="603"/>
    <x v="70"/>
    <x v="7"/>
    <n v="9.43"/>
    <n v="1"/>
    <n v="9.43"/>
    <n v="9.43"/>
    <n v="9.43"/>
    <s v="N"/>
    <s v="N"/>
    <s v="Y"/>
    <s v="Bens Bakery "/>
    <s v="Bens Bakery"/>
    <m/>
    <x v="1"/>
    <s v="260102VEW9ANJ"/>
    <s v="Closed"/>
    <s v="Paid"/>
  </r>
  <r>
    <x v="604"/>
    <x v="63"/>
    <x v="9"/>
    <n v="20"/>
    <n v="1"/>
    <n v="20"/>
    <n v="20"/>
    <n v="20"/>
    <s v="N"/>
    <s v="N"/>
    <s v="N"/>
    <s v="Restore "/>
    <s v="Restore"/>
    <m/>
    <x v="2"/>
    <s v="260102UAXCQGO"/>
    <s v="Closed"/>
    <s v="Paid"/>
  </r>
  <r>
    <x v="605"/>
    <x v="15"/>
    <x v="2"/>
    <n v="0"/>
    <n v="1"/>
    <n v="0"/>
    <n v="0"/>
    <n v="0"/>
    <s v="N"/>
    <s v="N"/>
    <s v="N"/>
    <s v="Bens Bakery "/>
    <s v="Bens Bakery"/>
    <m/>
    <x v="1"/>
    <s v="260102VEW8JDH"/>
    <s v="Closed"/>
    <s v="Paid"/>
  </r>
  <r>
    <x v="605"/>
    <x v="49"/>
    <x v="7"/>
    <n v="5.66"/>
    <n v="1"/>
    <n v="5.66"/>
    <n v="5.66"/>
    <n v="5.66"/>
    <s v="N"/>
    <s v="N"/>
    <s v="Y"/>
    <s v="Bens Bakery "/>
    <s v="Bens Bakery"/>
    <m/>
    <x v="1"/>
    <s v="260102VEW8JDH"/>
    <s v="Closed"/>
    <s v="Paid"/>
  </r>
  <r>
    <x v="606"/>
    <x v="2"/>
    <x v="2"/>
    <n v="0"/>
    <n v="1"/>
    <n v="0"/>
    <n v="0"/>
    <n v="0"/>
    <s v="N"/>
    <s v="N"/>
    <s v="N"/>
    <s v="Secawan "/>
    <s v="Secawan"/>
    <m/>
    <x v="0"/>
    <s v="260102IQF49WL"/>
    <s v="Closed"/>
    <s v="Paid"/>
  </r>
  <r>
    <x v="606"/>
    <x v="81"/>
    <x v="3"/>
    <n v="15"/>
    <n v="2"/>
    <n v="30"/>
    <n v="30"/>
    <n v="30"/>
    <s v="N"/>
    <s v="N"/>
    <s v="N"/>
    <s v="Secawan "/>
    <s v="Secawan"/>
    <m/>
    <x v="0"/>
    <s v="260102IQF49WL"/>
    <s v="Closed"/>
    <s v="Paid"/>
  </r>
  <r>
    <x v="606"/>
    <x v="30"/>
    <x v="5"/>
    <n v="3.4"/>
    <n v="1"/>
    <n v="3.4"/>
    <n v="3.4"/>
    <n v="3.4"/>
    <s v="N"/>
    <s v="N"/>
    <s v="N"/>
    <s v="Secawan "/>
    <s v="Secawan"/>
    <m/>
    <x v="0"/>
    <s v="260102IQF49WL"/>
    <s v="Closed"/>
    <s v="Paid"/>
  </r>
  <r>
    <x v="607"/>
    <x v="58"/>
    <x v="9"/>
    <n v="19"/>
    <n v="1"/>
    <n v="19"/>
    <n v="19"/>
    <n v="1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5TQ"/>
    <s v="Closed"/>
    <s v="Paid"/>
  </r>
  <r>
    <x v="607"/>
    <x v="42"/>
    <x v="2"/>
    <n v="0"/>
    <n v="1"/>
    <n v="0"/>
    <n v="0"/>
    <n v="0"/>
    <s v="N"/>
    <s v="N"/>
    <s v="N"/>
    <s v="Restore "/>
    <s v="Restore"/>
    <m/>
    <x v="2"/>
    <s v="260102UAX25TQ"/>
    <s v="Closed"/>
    <s v="Paid"/>
  </r>
  <r>
    <x v="608"/>
    <x v="58"/>
    <x v="9"/>
    <n v="19"/>
    <n v="1"/>
    <n v="19"/>
    <n v="19"/>
    <n v="19"/>
    <s v="N"/>
    <s v="N"/>
    <s v="N"/>
    <s v="Restore "/>
    <s v="Restore"/>
    <m/>
    <x v="2"/>
    <s v="260102UAXYBBE"/>
    <s v="Closed"/>
    <s v="Paid"/>
  </r>
  <r>
    <x v="608"/>
    <x v="42"/>
    <x v="2"/>
    <n v="0"/>
    <n v="1"/>
    <n v="0"/>
    <n v="0"/>
    <n v="0"/>
    <s v="N"/>
    <s v="N"/>
    <s v="N"/>
    <s v="Restore "/>
    <s v="Restore"/>
    <m/>
    <x v="2"/>
    <s v="260102UAXYBBE"/>
    <s v="Closed"/>
    <s v="Paid"/>
  </r>
  <r>
    <x v="609"/>
    <x v="64"/>
    <x v="7"/>
    <n v="16.98"/>
    <n v="1"/>
    <n v="16.98"/>
    <n v="16.98"/>
    <n v="16.98"/>
    <s v="N"/>
    <s v="N"/>
    <s v="Y"/>
    <s v="Bens Bakery "/>
    <s v="Bens Bakery"/>
    <m/>
    <x v="1"/>
    <s v="260102VEWNGNO"/>
    <s v="Closed"/>
    <s v="Paid"/>
  </r>
  <r>
    <x v="609"/>
    <x v="14"/>
    <x v="2"/>
    <n v="0"/>
    <n v="1"/>
    <n v="0"/>
    <n v="0"/>
    <n v="0"/>
    <s v="N"/>
    <s v="N"/>
    <s v="N"/>
    <s v="Bens Bakery "/>
    <s v="Bens Bakery"/>
    <m/>
    <x v="1"/>
    <s v="260102VEWNGNO"/>
    <s v="Closed"/>
    <s v="Paid"/>
  </r>
  <r>
    <x v="610"/>
    <x v="42"/>
    <x v="2"/>
    <n v="0"/>
    <n v="1"/>
    <n v="0"/>
    <n v="0"/>
    <n v="0"/>
    <s v="N"/>
    <s v="N"/>
    <s v="N"/>
    <s v="Restore "/>
    <s v="Restore"/>
    <m/>
    <x v="2"/>
    <s v="260102UAXU3YA"/>
    <s v="Closed"/>
    <s v="Paid"/>
  </r>
  <r>
    <x v="6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U3YA"/>
    <s v="Closed"/>
    <s v="Paid"/>
  </r>
  <r>
    <x v="611"/>
    <x v="83"/>
    <x v="7"/>
    <n v="3.3"/>
    <n v="1"/>
    <n v="3.3"/>
    <n v="3.3"/>
    <n v="3.3"/>
    <s v="N"/>
    <s v="N"/>
    <s v="Y"/>
    <s v="Bens Bakery "/>
    <s v="Bens Bakery"/>
    <m/>
    <x v="1"/>
    <s v="260102VEW1N7T"/>
    <s v="Closed"/>
    <s v="Paid"/>
  </r>
  <r>
    <x v="611"/>
    <x v="15"/>
    <x v="2"/>
    <n v="0"/>
    <n v="1"/>
    <n v="0"/>
    <n v="0"/>
    <n v="0"/>
    <s v="N"/>
    <s v="N"/>
    <s v="N"/>
    <s v="Bens Bakery "/>
    <s v="Bens Bakery"/>
    <m/>
    <x v="1"/>
    <s v="260102VEW1N7T"/>
    <s v="Closed"/>
    <s v="Paid"/>
  </r>
  <r>
    <x v="612"/>
    <x v="15"/>
    <x v="2"/>
    <n v="0"/>
    <n v="1"/>
    <n v="0"/>
    <n v="0"/>
    <n v="0"/>
    <s v="N"/>
    <s v="N"/>
    <s v="N"/>
    <s v="Bens Bakery "/>
    <s v="Bens Bakery"/>
    <m/>
    <x v="1"/>
    <s v="260102VEWH1SJ"/>
    <s v="Closed"/>
    <s v="Paid"/>
  </r>
  <r>
    <x v="612"/>
    <x v="83"/>
    <x v="7"/>
    <n v="3.3"/>
    <n v="2"/>
    <n v="6.6"/>
    <n v="6.6"/>
    <n v="6.6"/>
    <s v="N"/>
    <s v="N"/>
    <s v="Y"/>
    <s v="Bens Bakery "/>
    <s v="Bens Bakery"/>
    <m/>
    <x v="1"/>
    <s v="260102VEWH1SJ"/>
    <s v="Closed"/>
    <s v="Paid"/>
  </r>
  <r>
    <x v="613"/>
    <x v="15"/>
    <x v="2"/>
    <n v="0"/>
    <n v="1"/>
    <n v="0"/>
    <n v="0"/>
    <n v="0"/>
    <s v="N"/>
    <s v="N"/>
    <s v="N"/>
    <s v="Bens Bakery "/>
    <s v="Bens Bakery"/>
    <m/>
    <x v="1"/>
    <s v="260102VEW13YR"/>
    <s v="Closed"/>
    <s v="Paid"/>
  </r>
  <r>
    <x v="613"/>
    <x v="69"/>
    <x v="7"/>
    <n v="9.43"/>
    <n v="1"/>
    <n v="9.43"/>
    <n v="9.43"/>
    <n v="9.43"/>
    <s v="N"/>
    <s v="N"/>
    <s v="Y"/>
    <s v="Bens Bakery "/>
    <s v="Bens Bakery"/>
    <m/>
    <x v="1"/>
    <s v="260102VEW13YR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2"/>
    <x v="2"/>
    <n v="0"/>
    <n v="1"/>
    <n v="0"/>
    <n v="0"/>
    <n v="0"/>
    <s v="N"/>
    <s v="N"/>
    <s v="N"/>
    <s v="Secawan "/>
    <s v="Secawan"/>
    <m/>
    <x v="0"/>
    <s v="260102IQFP53J"/>
    <s v="Closed"/>
    <s v="Paid"/>
  </r>
  <r>
    <x v="614"/>
    <x v="40"/>
    <x v="5"/>
    <n v="18.5"/>
    <n v="1"/>
    <n v="18.5"/>
    <n v="18.5"/>
    <n v="18.5"/>
    <s v="N"/>
    <s v="N"/>
    <s v="N"/>
    <s v="Secawan "/>
    <s v="Secawan"/>
    <m/>
    <x v="0"/>
    <s v="260102IQFP53J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1CY"/>
    <s v="Closed"/>
    <s v="Paid"/>
  </r>
  <r>
    <x v="615"/>
    <x v="58"/>
    <x v="9"/>
    <n v="19"/>
    <n v="1"/>
    <n v="19"/>
    <n v="19"/>
    <n v="19"/>
    <s v="N"/>
    <s v="N"/>
    <s v="N"/>
    <s v="Restore "/>
    <s v="Restore"/>
    <m/>
    <x v="2"/>
    <s v="260102UAX91CY"/>
    <s v="Closed"/>
    <s v="Paid"/>
  </r>
  <r>
    <x v="615"/>
    <x v="42"/>
    <x v="2"/>
    <n v="0"/>
    <n v="1"/>
    <n v="0"/>
    <n v="0"/>
    <n v="0"/>
    <s v="N"/>
    <s v="N"/>
    <s v="N"/>
    <s v="Restore "/>
    <s v="Restore"/>
    <m/>
    <x v="2"/>
    <s v="260102UAX91CY"/>
    <s v="Closed"/>
    <s v="Paid"/>
  </r>
  <r>
    <x v="616"/>
    <x v="5"/>
    <x v="4"/>
    <n v="5.2"/>
    <n v="1"/>
    <n v="5.2"/>
    <n v="5.2"/>
    <n v="5.2"/>
    <s v="N"/>
    <s v="N"/>
    <s v="N"/>
    <s v="Secawan "/>
    <s v="Secawan"/>
    <m/>
    <x v="0"/>
    <s v="260102IQF8O7J"/>
    <s v="Closed"/>
    <s v="Paid"/>
  </r>
  <r>
    <x v="616"/>
    <x v="2"/>
    <x v="2"/>
    <n v="0"/>
    <n v="1"/>
    <n v="0"/>
    <n v="0"/>
    <n v="0"/>
    <s v="N"/>
    <s v="N"/>
    <s v="N"/>
    <s v="Secawan "/>
    <s v="Secawan"/>
    <m/>
    <x v="0"/>
    <s v="260102IQF8O7J"/>
    <s v="Closed"/>
    <s v="Paid"/>
  </r>
  <r>
    <x v="616"/>
    <x v="31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6"/>
    <x v="36"/>
    <x v="3"/>
    <n v="18"/>
    <n v="1"/>
    <n v="18"/>
    <n v="18"/>
    <n v="18"/>
    <s v="N"/>
    <s v="N"/>
    <s v="N"/>
    <s v="Secawan "/>
    <s v="Secawan"/>
    <m/>
    <x v="0"/>
    <s v="260102IQF8O7J"/>
    <s v="Closed"/>
    <s v="Paid"/>
  </r>
  <r>
    <x v="617"/>
    <x v="49"/>
    <x v="7"/>
    <n v="5.66"/>
    <n v="1"/>
    <n v="5.66"/>
    <n v="5.66"/>
    <n v="5.66"/>
    <s v="N"/>
    <s v="N"/>
    <s v="Y"/>
    <s v="Bens Bakery "/>
    <s v="Bens Bakery"/>
    <m/>
    <x v="1"/>
    <s v="260102VEW8ER0"/>
    <s v="Closed"/>
    <s v="Paid"/>
  </r>
  <r>
    <x v="617"/>
    <x v="15"/>
    <x v="2"/>
    <n v="0"/>
    <n v="1"/>
    <n v="0"/>
    <n v="0"/>
    <n v="0"/>
    <s v="N"/>
    <s v="N"/>
    <s v="N"/>
    <s v="Bens Bakery "/>
    <s v="Bens Bakery"/>
    <m/>
    <x v="1"/>
    <s v="260102VEW8ER0"/>
    <s v="Closed"/>
    <s v="Paid"/>
  </r>
  <r>
    <x v="618"/>
    <x v="2"/>
    <x v="2"/>
    <n v="0"/>
    <n v="1"/>
    <n v="0"/>
    <n v="0"/>
    <n v="0"/>
    <s v="N"/>
    <s v="N"/>
    <s v="N"/>
    <s v="Secawan "/>
    <s v="Secawan"/>
    <m/>
    <x v="0"/>
    <s v="260102IQFPY2I"/>
    <s v="Closed"/>
    <s v="Paid"/>
  </r>
  <r>
    <x v="6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PY2I"/>
    <s v="Closed"/>
    <s v="Paid"/>
  </r>
  <r>
    <x v="619"/>
    <x v="42"/>
    <x v="2"/>
    <n v="0"/>
    <n v="1"/>
    <n v="0"/>
    <n v="0"/>
    <n v="0"/>
    <s v="N"/>
    <s v="N"/>
    <s v="N"/>
    <s v="Restore "/>
    <s v="Restore"/>
    <m/>
    <x v="2"/>
    <s v="260102UAXQH99"/>
    <s v="Closed"/>
    <s v="Paid"/>
  </r>
  <r>
    <x v="619"/>
    <x v="58"/>
    <x v="9"/>
    <n v="19"/>
    <n v="1"/>
    <n v="19"/>
    <n v="19"/>
    <n v="19"/>
    <s v="N"/>
    <s v="N"/>
    <s v="N"/>
    <s v="Restore "/>
    <s v="Restore"/>
    <m/>
    <x v="2"/>
    <s v="260102UAXQH99"/>
    <s v="Closed"/>
    <s v="Paid"/>
  </r>
  <r>
    <x v="6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QH99"/>
    <s v="Closed"/>
    <s v="Paid"/>
  </r>
  <r>
    <x v="620"/>
    <x v="5"/>
    <x v="4"/>
    <n v="5.2"/>
    <n v="1"/>
    <n v="5.2"/>
    <n v="5.2"/>
    <n v="5.2"/>
    <s v="N"/>
    <s v="N"/>
    <s v="N"/>
    <s v="Secawan "/>
    <s v="Secawan"/>
    <m/>
    <x v="0"/>
    <s v="260102IQFWO98"/>
    <s v="Closed"/>
    <s v="Paid"/>
  </r>
  <r>
    <x v="620"/>
    <x v="4"/>
    <x v="2"/>
    <n v="0"/>
    <n v="1"/>
    <n v="0"/>
    <n v="0"/>
    <n v="0"/>
    <s v="N"/>
    <s v="N"/>
    <s v="N"/>
    <s v="Secawan "/>
    <s v="Secawan"/>
    <m/>
    <x v="0"/>
    <s v="260102IQFWO98"/>
    <s v="Closed"/>
    <s v="Paid"/>
  </r>
  <r>
    <x v="621"/>
    <x v="15"/>
    <x v="2"/>
    <n v="0"/>
    <n v="1"/>
    <n v="0"/>
    <n v="0"/>
    <n v="0"/>
    <s v="N"/>
    <s v="N"/>
    <s v="N"/>
    <s v="Bens Bakery "/>
    <s v="Bens Bakery"/>
    <m/>
    <x v="1"/>
    <s v="260102VEWUVXC"/>
    <s v="Closed"/>
    <s v="Paid"/>
  </r>
  <r>
    <x v="621"/>
    <x v="69"/>
    <x v="7"/>
    <n v="9.43"/>
    <n v="2"/>
    <n v="18.86"/>
    <n v="18.86"/>
    <n v="18.86"/>
    <s v="N"/>
    <s v="N"/>
    <s v="Y"/>
    <s v="Bens Bakery "/>
    <s v="Bens Bakery"/>
    <m/>
    <x v="1"/>
    <s v="260102VEWUVXC"/>
    <s v="Closed"/>
    <s v="Paid"/>
  </r>
  <r>
    <x v="62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5"/>
    <x v="4"/>
    <n v="5.2"/>
    <n v="1"/>
    <n v="5.2"/>
    <n v="5.2"/>
    <n v="5.2"/>
    <s v="N"/>
    <s v="N"/>
    <s v="N"/>
    <s v="Secawan "/>
    <s v="Secawan"/>
    <m/>
    <x v="0"/>
    <s v="260102IQFY1XE"/>
    <s v="Closed"/>
    <s v="Paid"/>
  </r>
  <r>
    <x v="622"/>
    <x v="4"/>
    <x v="2"/>
    <n v="0"/>
    <n v="1"/>
    <n v="0"/>
    <n v="0"/>
    <n v="0"/>
    <s v="N"/>
    <s v="N"/>
    <s v="N"/>
    <s v="Secawan "/>
    <s v="Secawan"/>
    <m/>
    <x v="0"/>
    <s v="260102IQFY1XE"/>
    <s v="Closed"/>
    <s v="Paid"/>
  </r>
  <r>
    <x v="623"/>
    <x v="95"/>
    <x v="5"/>
    <n v="13.8"/>
    <n v="1"/>
    <n v="13.8"/>
    <n v="13.8"/>
    <n v="13.8"/>
    <s v="N"/>
    <s v="N"/>
    <s v="N"/>
    <s v="Secawan "/>
    <s v="Secawan"/>
    <m/>
    <x v="0"/>
    <s v="260102IQFMQQD"/>
    <s v="Closed"/>
    <s v="Paid"/>
  </r>
  <r>
    <x v="623"/>
    <x v="2"/>
    <x v="2"/>
    <n v="0"/>
    <n v="1"/>
    <n v="0"/>
    <n v="0"/>
    <n v="0"/>
    <s v="N"/>
    <s v="N"/>
    <s v="N"/>
    <s v="Secawan "/>
    <s v="Secawan"/>
    <m/>
    <x v="0"/>
    <s v="260102IQFMQQD"/>
    <s v="Closed"/>
    <s v="Paid"/>
  </r>
  <r>
    <x v="623"/>
    <x v="5"/>
    <x v="4"/>
    <n v="5.2"/>
    <n v="1"/>
    <n v="5.2"/>
    <n v="5.2"/>
    <n v="5.2"/>
    <s v="N"/>
    <s v="N"/>
    <s v="N"/>
    <s v="Secawan "/>
    <s v="Secawan"/>
    <m/>
    <x v="0"/>
    <s v="260102IQFMQQD"/>
    <s v="Closed"/>
    <s v="Paid"/>
  </r>
  <r>
    <x v="623"/>
    <x v="35"/>
    <x v="6"/>
    <n v="4.5"/>
    <n v="1"/>
    <n v="4.5"/>
    <n v="4.5"/>
    <n v="4.5"/>
    <s v="N"/>
    <s v="N"/>
    <s v="N"/>
    <s v="Secawan "/>
    <s v="Secawan"/>
    <m/>
    <x v="0"/>
    <s v="260102IQFMQQD"/>
    <s v="Closed"/>
    <s v="Paid"/>
  </r>
  <r>
    <x v="624"/>
    <x v="4"/>
    <x v="2"/>
    <n v="0"/>
    <n v="1"/>
    <n v="0"/>
    <n v="0"/>
    <n v="0"/>
    <s v="N"/>
    <s v="N"/>
    <s v="N"/>
    <s v="Secawan "/>
    <s v="Secawan"/>
    <m/>
    <x v="0"/>
    <s v="260102IQFC32Z"/>
    <s v="Closed"/>
    <s v="Paid"/>
  </r>
  <r>
    <x v="62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C32Z"/>
    <s v="Closed"/>
    <s v="Paid"/>
  </r>
  <r>
    <x v="624"/>
    <x v="11"/>
    <x v="5"/>
    <n v="11.8"/>
    <n v="1"/>
    <n v="11.8"/>
    <n v="11.8"/>
    <n v="11.8"/>
    <s v="N"/>
    <s v="N"/>
    <s v="N"/>
    <s v="Secawan "/>
    <s v="Secawan"/>
    <m/>
    <x v="0"/>
    <s v="260102IQFC32Z"/>
    <s v="Closed"/>
    <s v="Paid"/>
  </r>
  <r>
    <x v="625"/>
    <x v="48"/>
    <x v="7"/>
    <n v="3.77"/>
    <n v="2"/>
    <n v="7.54"/>
    <n v="7.54"/>
    <n v="7.54"/>
    <s v="N"/>
    <s v="N"/>
    <s v="Y"/>
    <s v="Bens Bakery "/>
    <s v="Bens Bakery"/>
    <m/>
    <x v="1"/>
    <s v="260102VEW8OHE"/>
    <s v="Closed"/>
    <s v="Paid"/>
  </r>
  <r>
    <x v="625"/>
    <x v="15"/>
    <x v="2"/>
    <n v="0"/>
    <n v="1"/>
    <n v="0"/>
    <n v="0"/>
    <n v="0"/>
    <s v="N"/>
    <s v="N"/>
    <s v="N"/>
    <s v="Bens Bakery "/>
    <s v="Bens Bakery"/>
    <m/>
    <x v="1"/>
    <s v="260102VEW8OHE"/>
    <s v="Closed"/>
    <s v="Paid"/>
  </r>
  <r>
    <x v="626"/>
    <x v="4"/>
    <x v="2"/>
    <n v="0"/>
    <n v="1"/>
    <n v="0"/>
    <n v="0"/>
    <n v="0"/>
    <s v="N"/>
    <s v="N"/>
    <s v="N"/>
    <s v="Secawan "/>
    <s v="Secawan"/>
    <m/>
    <x v="0"/>
    <s v="260102IQFAESP"/>
    <s v="Closed"/>
    <s v="Paid"/>
  </r>
  <r>
    <x v="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AESP"/>
    <s v="Closed"/>
    <s v="Paid"/>
  </r>
  <r>
    <x v="627"/>
    <x v="42"/>
    <x v="2"/>
    <n v="0"/>
    <n v="1"/>
    <n v="0"/>
    <n v="0"/>
    <n v="0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BA2"/>
    <s v="Closed"/>
    <s v="Paid"/>
  </r>
  <r>
    <x v="628"/>
    <x v="63"/>
    <x v="9"/>
    <n v="20"/>
    <n v="1"/>
    <n v="20"/>
    <n v="20"/>
    <n v="20"/>
    <s v="N"/>
    <s v="N"/>
    <s v="N"/>
    <s v="Restore "/>
    <s v="Restore"/>
    <m/>
    <x v="2"/>
    <s v="260102UAXWLTD"/>
    <s v="Closed"/>
    <s v="Paid"/>
  </r>
  <r>
    <x v="628"/>
    <x v="58"/>
    <x v="9"/>
    <n v="19"/>
    <n v="1"/>
    <n v="19"/>
    <n v="19"/>
    <n v="19"/>
    <s v="N"/>
    <s v="N"/>
    <s v="N"/>
    <s v="Restore "/>
    <s v="Restore"/>
    <m/>
    <x v="2"/>
    <s v="260102UAXWLTD"/>
    <s v="Closed"/>
    <s v="Paid"/>
  </r>
  <r>
    <x v="628"/>
    <x v="42"/>
    <x v="2"/>
    <n v="0"/>
    <n v="1"/>
    <n v="0"/>
    <n v="0"/>
    <n v="0"/>
    <s v="N"/>
    <s v="N"/>
    <s v="N"/>
    <s v="Restore "/>
    <s v="Restore"/>
    <m/>
    <x v="2"/>
    <s v="260102UAXWLTD"/>
    <s v="Closed"/>
    <s v="Paid"/>
  </r>
  <r>
    <x v="629"/>
    <x v="42"/>
    <x v="2"/>
    <n v="0"/>
    <n v="1"/>
    <n v="0"/>
    <n v="0"/>
    <n v="0"/>
    <s v="N"/>
    <s v="N"/>
    <s v="N"/>
    <s v="Restore "/>
    <s v="Restore"/>
    <m/>
    <x v="2"/>
    <s v="260102UAXSKGS"/>
    <s v="Closed"/>
    <s v="Paid"/>
  </r>
  <r>
    <x v="629"/>
    <x v="58"/>
    <x v="9"/>
    <n v="19"/>
    <n v="1"/>
    <n v="19"/>
    <n v="19"/>
    <n v="19"/>
    <s v="N"/>
    <s v="N"/>
    <s v="N"/>
    <s v="Restore "/>
    <s v="Restore"/>
    <m/>
    <x v="2"/>
    <s v="260102UAXSKGS"/>
    <s v="Closed"/>
    <s v="Paid"/>
  </r>
  <r>
    <x v="630"/>
    <x v="4"/>
    <x v="2"/>
    <n v="0"/>
    <n v="1"/>
    <n v="0"/>
    <n v="0"/>
    <n v="0"/>
    <s v="N"/>
    <s v="N"/>
    <s v="N"/>
    <s v="Secawan "/>
    <s v="Secawan"/>
    <m/>
    <x v="0"/>
    <s v="260102IQF2TUQ"/>
    <s v="Closed"/>
    <s v="Paid"/>
  </r>
  <r>
    <x v="6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2TUQ"/>
    <s v="Closed"/>
    <s v="Paid"/>
  </r>
  <r>
    <x v="631"/>
    <x v="42"/>
    <x v="2"/>
    <n v="0"/>
    <n v="1"/>
    <n v="0"/>
    <n v="0"/>
    <n v="0"/>
    <s v="N"/>
    <s v="N"/>
    <s v="N"/>
    <s v="Restore "/>
    <s v="Restore"/>
    <m/>
    <x v="2"/>
    <s v="260102UAX7UCJ"/>
    <s v="Closed"/>
    <s v="Paid"/>
  </r>
  <r>
    <x v="631"/>
    <x v="58"/>
    <x v="9"/>
    <n v="19"/>
    <n v="1"/>
    <n v="19"/>
    <n v="19"/>
    <n v="19"/>
    <s v="N"/>
    <s v="N"/>
    <s v="N"/>
    <s v="Restore "/>
    <s v="Restore"/>
    <m/>
    <x v="2"/>
    <s v="260102UAX7UCJ"/>
    <s v="Closed"/>
    <s v="Paid"/>
  </r>
  <r>
    <x v="631"/>
    <x v="63"/>
    <x v="9"/>
    <n v="20"/>
    <n v="1"/>
    <n v="20"/>
    <n v="20"/>
    <n v="20"/>
    <s v="N"/>
    <s v="N"/>
    <s v="N"/>
    <s v="Restore "/>
    <s v="Restore"/>
    <m/>
    <x v="2"/>
    <s v="260102UAX7UCJ"/>
    <s v="Closed"/>
    <s v="Paid"/>
  </r>
  <r>
    <x v="632"/>
    <x v="6"/>
    <x v="5"/>
    <n v="7.8"/>
    <n v="1"/>
    <n v="7.8"/>
    <n v="7.8"/>
    <n v="7.8"/>
    <s v="N"/>
    <s v="N"/>
    <s v="N"/>
    <s v="Secawan "/>
    <s v="Secawan"/>
    <m/>
    <x v="0"/>
    <s v="260102IQFWJVH"/>
    <s v="Closed"/>
    <s v="Paid"/>
  </r>
  <r>
    <x v="632"/>
    <x v="2"/>
    <x v="2"/>
    <n v="0"/>
    <n v="1"/>
    <n v="0"/>
    <n v="0"/>
    <n v="0"/>
    <s v="N"/>
    <s v="N"/>
    <s v="N"/>
    <s v="Secawan "/>
    <s v="Secawan"/>
    <m/>
    <x v="0"/>
    <s v="260102IQFWJVH"/>
    <s v="Closed"/>
    <s v="Paid"/>
  </r>
  <r>
    <x v="6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JPUG"/>
    <s v="Closed"/>
    <s v="Paid"/>
  </r>
  <r>
    <x v="633"/>
    <x v="42"/>
    <x v="2"/>
    <n v="0"/>
    <n v="1"/>
    <n v="0"/>
    <n v="0"/>
    <n v="0"/>
    <s v="N"/>
    <s v="N"/>
    <s v="N"/>
    <s v="Restore "/>
    <s v="Restore"/>
    <m/>
    <x v="2"/>
    <s v="260102UAXJPUG"/>
    <s v="Closed"/>
    <s v="Paid"/>
  </r>
  <r>
    <x v="634"/>
    <x v="5"/>
    <x v="4"/>
    <n v="5.2"/>
    <n v="1"/>
    <n v="5.2"/>
    <n v="5.2"/>
    <n v="5.2"/>
    <s v="N"/>
    <s v="N"/>
    <s v="N"/>
    <s v="Secawan "/>
    <s v="Secawan"/>
    <m/>
    <x v="0"/>
    <s v="260102IQFKLA6"/>
    <s v="Closed"/>
    <s v="Paid"/>
  </r>
  <r>
    <x v="634"/>
    <x v="2"/>
    <x v="2"/>
    <n v="0"/>
    <n v="1"/>
    <n v="0"/>
    <n v="0"/>
    <n v="0"/>
    <s v="N"/>
    <s v="N"/>
    <s v="N"/>
    <s v="Secawan "/>
    <s v="Secawan"/>
    <m/>
    <x v="0"/>
    <s v="260102IQFKLA6"/>
    <s v="Closed"/>
    <s v="Paid"/>
  </r>
  <r>
    <x v="635"/>
    <x v="40"/>
    <x v="5"/>
    <n v="18.5"/>
    <n v="1"/>
    <n v="18.5"/>
    <n v="18.5"/>
    <n v="18.5"/>
    <s v="N"/>
    <s v="N"/>
    <s v="N"/>
    <s v="Secawan "/>
    <s v="Secawan"/>
    <m/>
    <x v="0"/>
    <s v="260102IQFB61A"/>
    <s v="Closed"/>
    <s v="Paid"/>
  </r>
  <r>
    <x v="635"/>
    <x v="2"/>
    <x v="2"/>
    <n v="0"/>
    <n v="1"/>
    <n v="0"/>
    <n v="0"/>
    <n v="0"/>
    <s v="N"/>
    <s v="N"/>
    <s v="N"/>
    <s v="Secawan "/>
    <s v="Secawan"/>
    <m/>
    <x v="0"/>
    <s v="260102IQFB61A"/>
    <s v="Closed"/>
    <s v="Paid"/>
  </r>
  <r>
    <x v="636"/>
    <x v="42"/>
    <x v="2"/>
    <n v="0"/>
    <n v="1"/>
    <n v="0"/>
    <n v="0"/>
    <n v="0"/>
    <s v="N"/>
    <s v="N"/>
    <s v="N"/>
    <s v="Restore "/>
    <s v="Restore"/>
    <m/>
    <x v="2"/>
    <s v="260102UAXAEOQ"/>
    <s v="Closed"/>
    <s v="Paid"/>
  </r>
  <r>
    <x v="63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AEOQ"/>
    <s v="Closed"/>
    <s v="Paid"/>
  </r>
  <r>
    <x v="637"/>
    <x v="42"/>
    <x v="2"/>
    <n v="0"/>
    <n v="1"/>
    <n v="0"/>
    <n v="0"/>
    <n v="0"/>
    <s v="N"/>
    <s v="N"/>
    <s v="N"/>
    <s v="Restore "/>
    <s v="Restore"/>
    <m/>
    <x v="2"/>
    <s v="260102UAXH1EE"/>
    <s v="Closed"/>
    <s v="Paid"/>
  </r>
  <r>
    <x v="6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H1EE"/>
    <s v="Closed"/>
    <s v="Paid"/>
  </r>
  <r>
    <x v="638"/>
    <x v="5"/>
    <x v="4"/>
    <n v="5.2"/>
    <n v="1"/>
    <n v="5.2"/>
    <n v="5.2"/>
    <n v="5.2"/>
    <s v="N"/>
    <s v="N"/>
    <s v="N"/>
    <s v="Secawan "/>
    <s v="Secawan"/>
    <m/>
    <x v="0"/>
    <s v="260102IQFVVOI"/>
    <s v="Closed"/>
    <s v="Paid"/>
  </r>
  <r>
    <x v="638"/>
    <x v="2"/>
    <x v="2"/>
    <n v="0"/>
    <n v="1"/>
    <n v="0"/>
    <n v="0"/>
    <n v="0"/>
    <s v="N"/>
    <s v="N"/>
    <s v="N"/>
    <s v="Secawan "/>
    <s v="Secawan"/>
    <m/>
    <x v="0"/>
    <s v="260102IQFVVOI"/>
    <s v="Closed"/>
    <s v="Paid"/>
  </r>
  <r>
    <x v="639"/>
    <x v="83"/>
    <x v="7"/>
    <n v="3.3"/>
    <n v="2"/>
    <n v="6.6"/>
    <n v="6.6"/>
    <n v="6.6"/>
    <s v="N"/>
    <s v="N"/>
    <s v="Y"/>
    <s v="Bens Bakery "/>
    <s v="Bens Bakery"/>
    <m/>
    <x v="1"/>
    <s v="260102VEWSHY4"/>
    <s v="Closed"/>
    <s v="Paid"/>
  </r>
  <r>
    <x v="639"/>
    <x v="14"/>
    <x v="2"/>
    <n v="0"/>
    <n v="1"/>
    <n v="0"/>
    <n v="0"/>
    <n v="0"/>
    <s v="N"/>
    <s v="N"/>
    <s v="N"/>
    <s v="Bens Bakery "/>
    <s v="Bens Bakery"/>
    <m/>
    <x v="1"/>
    <s v="260102VEWSHY4"/>
    <s v="Closed"/>
    <s v="Paid"/>
  </r>
  <r>
    <x v="640"/>
    <x v="30"/>
    <x v="5"/>
    <n v="3.4"/>
    <n v="1"/>
    <n v="3.4"/>
    <n v="3.4"/>
    <n v="3.4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0"/>
    <x v="2"/>
    <x v="2"/>
    <n v="0"/>
    <n v="1"/>
    <n v="0"/>
    <n v="0"/>
    <n v="0"/>
    <s v="N"/>
    <s v="N"/>
    <s v="N"/>
    <s v="Secawan "/>
    <s v="Secawan"/>
    <m/>
    <x v="0"/>
    <s v="260102IQFPRCQ"/>
    <s v="Closed"/>
    <s v="Paid"/>
  </r>
  <r>
    <x v="640"/>
    <x v="95"/>
    <x v="5"/>
    <n v="13.8"/>
    <n v="1"/>
    <n v="13.8"/>
    <n v="13.8"/>
    <n v="13.8"/>
    <s v="N"/>
    <s v="N"/>
    <s v="N"/>
    <s v="Secawan "/>
    <s v="Secawan"/>
    <m/>
    <x v="0"/>
    <s v="260102IQFPRCQ"/>
    <s v="Closed"/>
    <s v="Paid"/>
  </r>
  <r>
    <x v="640"/>
    <x v="5"/>
    <x v="4"/>
    <n v="5.2"/>
    <n v="1"/>
    <n v="5.2"/>
    <n v="5.2"/>
    <n v="5.2"/>
    <s v="N"/>
    <s v="N"/>
    <s v="N"/>
    <s v="Secawan "/>
    <s v="Secawan"/>
    <m/>
    <x v="0"/>
    <s v="260102IQFPRCQ"/>
    <s v="Closed"/>
    <s v="Paid"/>
  </r>
  <r>
    <x v="641"/>
    <x v="2"/>
    <x v="2"/>
    <n v="0"/>
    <n v="1"/>
    <n v="0"/>
    <n v="0"/>
    <n v="0"/>
    <s v="N"/>
    <s v="N"/>
    <s v="N"/>
    <s v="Secawan "/>
    <s v="Secawan"/>
    <m/>
    <x v="0"/>
    <s v="260102IQF9LKE"/>
    <s v="Closed"/>
    <s v="Paid"/>
  </r>
  <r>
    <x v="641"/>
    <x v="40"/>
    <x v="5"/>
    <n v="18.5"/>
    <n v="1"/>
    <n v="18.5"/>
    <n v="18.5"/>
    <n v="18.5"/>
    <s v="N"/>
    <s v="N"/>
    <s v="N"/>
    <s v="Secawan "/>
    <s v="Secawan"/>
    <m/>
    <x v="0"/>
    <s v="260102IQF9LKE"/>
    <s v="Closed"/>
    <s v="Paid"/>
  </r>
  <r>
    <x v="642"/>
    <x v="42"/>
    <x v="2"/>
    <n v="0"/>
    <n v="1"/>
    <n v="0"/>
    <n v="0"/>
    <n v="0"/>
    <s v="N"/>
    <s v="N"/>
    <s v="N"/>
    <s v="Restore "/>
    <s v="Restore"/>
    <m/>
    <x v="2"/>
    <s v="260102UAX1TCH"/>
    <s v="Closed"/>
    <s v="Paid"/>
  </r>
  <r>
    <x v="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1TCH"/>
    <s v="Closed"/>
    <s v="Paid"/>
  </r>
  <r>
    <x v="642"/>
    <x v="101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2"/>
    <x v="63"/>
    <x v="9"/>
    <n v="20"/>
    <n v="1"/>
    <n v="20"/>
    <n v="20"/>
    <n v="20"/>
    <s v="N"/>
    <s v="N"/>
    <s v="N"/>
    <s v="Restore "/>
    <s v="Restore"/>
    <m/>
    <x v="2"/>
    <s v="260102UAX1TCH"/>
    <s v="Closed"/>
    <s v="Paid"/>
  </r>
  <r>
    <x v="643"/>
    <x v="70"/>
    <x v="7"/>
    <n v="9.43"/>
    <n v="2"/>
    <n v="18.86"/>
    <n v="18.86"/>
    <n v="18.86"/>
    <s v="N"/>
    <s v="N"/>
    <s v="Y"/>
    <s v="Bens Bakery "/>
    <s v="Bens Bakery"/>
    <m/>
    <x v="1"/>
    <s v="260102VEWQKKL"/>
    <s v="Closed"/>
    <s v="Paid"/>
  </r>
  <r>
    <x v="643"/>
    <x v="71"/>
    <x v="7"/>
    <n v="14.15"/>
    <n v="1"/>
    <n v="14.15"/>
    <n v="14.15"/>
    <n v="14.15"/>
    <s v="N"/>
    <s v="N"/>
    <s v="Y"/>
    <s v="Bens Bakery "/>
    <s v="Bens Bakery"/>
    <m/>
    <x v="1"/>
    <s v="260102VEWQKKL"/>
    <s v="Closed"/>
    <s v="Paid"/>
  </r>
  <r>
    <x v="644"/>
    <x v="56"/>
    <x v="5"/>
    <n v="12.8"/>
    <n v="1"/>
    <n v="12.8"/>
    <n v="12.8"/>
    <n v="12.8"/>
    <s v="N"/>
    <s v="N"/>
    <s v="N"/>
    <s v="Secawan "/>
    <s v="Secawan"/>
    <m/>
    <x v="0"/>
    <s v="260102IQFXVDF"/>
    <s v="Closed"/>
    <s v="Paid"/>
  </r>
  <r>
    <x v="645"/>
    <x v="15"/>
    <x v="2"/>
    <n v="0"/>
    <n v="1"/>
    <n v="0"/>
    <n v="0"/>
    <n v="0"/>
    <s v="N"/>
    <s v="N"/>
    <s v="N"/>
    <s v="Bens Bakery "/>
    <s v="Bens Bakery"/>
    <m/>
    <x v="1"/>
    <s v="260102VEWEUL6"/>
    <s v="Closed"/>
    <s v="Paid"/>
  </r>
  <r>
    <x v="645"/>
    <x v="26"/>
    <x v="7"/>
    <n v="1.89"/>
    <n v="1"/>
    <n v="1.89"/>
    <n v="1.89"/>
    <n v="1.89"/>
    <s v="N"/>
    <s v="N"/>
    <s v="Y"/>
    <s v="Bens Bakery "/>
    <s v="Bens Bakery"/>
    <m/>
    <x v="1"/>
    <s v="260102VEWEUL6"/>
    <s v="Closed"/>
    <s v="Paid"/>
  </r>
  <r>
    <x v="646"/>
    <x v="4"/>
    <x v="2"/>
    <n v="0"/>
    <n v="1"/>
    <n v="0"/>
    <n v="0"/>
    <n v="0"/>
    <s v="N"/>
    <s v="N"/>
    <s v="N"/>
    <s v="Secawan "/>
    <s v="Secawan"/>
    <m/>
    <x v="0"/>
    <s v="260102IQFW7H3"/>
    <s v="Closed"/>
    <s v="Paid"/>
  </r>
  <r>
    <x v="646"/>
    <x v="30"/>
    <x v="5"/>
    <n v="3.4"/>
    <n v="1"/>
    <n v="3.4"/>
    <n v="3.4"/>
    <n v="3.4"/>
    <s v="N"/>
    <s v="N"/>
    <s v="N"/>
    <s v="Secawan "/>
    <s v="Secawan"/>
    <m/>
    <x v="0"/>
    <s v="260102IQFW7H3"/>
    <s v="Closed"/>
    <s v="Paid"/>
  </r>
  <r>
    <x v="647"/>
    <x v="48"/>
    <x v="7"/>
    <n v="3.77"/>
    <n v="1"/>
    <n v="3.77"/>
    <n v="3.77"/>
    <n v="3.77"/>
    <s v="N"/>
    <s v="N"/>
    <s v="Y"/>
    <s v="Bens Bakery "/>
    <s v="Bens Bakery"/>
    <m/>
    <x v="1"/>
    <s v="260102VEWJTNY"/>
    <s v="Closed"/>
    <s v="Paid"/>
  </r>
  <r>
    <x v="647"/>
    <x v="14"/>
    <x v="2"/>
    <n v="0"/>
    <n v="1"/>
    <n v="0"/>
    <n v="0"/>
    <n v="0"/>
    <s v="N"/>
    <s v="N"/>
    <s v="N"/>
    <s v="Bens Bakery "/>
    <s v="Bens Bakery"/>
    <m/>
    <x v="1"/>
    <s v="260102VEWJTNY"/>
    <s v="Closed"/>
    <s v="Paid"/>
  </r>
  <r>
    <x v="647"/>
    <x v="49"/>
    <x v="7"/>
    <n v="5.66"/>
    <n v="1"/>
    <n v="5.66"/>
    <n v="5.66"/>
    <n v="5.66"/>
    <s v="N"/>
    <s v="N"/>
    <s v="Y"/>
    <s v="Bens Bakery "/>
    <s v="Bens Bakery"/>
    <m/>
    <x v="1"/>
    <s v="260102VEWJTNY"/>
    <s v="Closed"/>
    <s v="Paid"/>
  </r>
  <r>
    <x v="648"/>
    <x v="2"/>
    <x v="2"/>
    <n v="0"/>
    <n v="1"/>
    <n v="0"/>
    <n v="0"/>
    <n v="0"/>
    <s v="N"/>
    <s v="N"/>
    <s v="N"/>
    <s v="Secawan "/>
    <s v="Secawan"/>
    <m/>
    <x v="0"/>
    <s v="260102IQFVRHS"/>
    <s v="Closed"/>
    <s v="Paid"/>
  </r>
  <r>
    <x v="648"/>
    <x v="5"/>
    <x v="4"/>
    <n v="5.2"/>
    <n v="1"/>
    <n v="5.2"/>
    <n v="5.2"/>
    <n v="5.2"/>
    <s v="N"/>
    <s v="N"/>
    <s v="N"/>
    <s v="Secawan "/>
    <s v="Secawan"/>
    <m/>
    <x v="0"/>
    <s v="260102IQFVRHS"/>
    <s v="Closed"/>
    <s v="Paid"/>
  </r>
  <r>
    <x v="649"/>
    <x v="42"/>
    <x v="2"/>
    <n v="0"/>
    <n v="1"/>
    <n v="0"/>
    <n v="0"/>
    <n v="0"/>
    <s v="N"/>
    <s v="N"/>
    <s v="N"/>
    <s v="Restore "/>
    <s v="Restore"/>
    <m/>
    <x v="2"/>
    <s v="260102UAXY08F"/>
    <s v="Closed"/>
    <s v="Paid"/>
  </r>
  <r>
    <x v="649"/>
    <x v="136"/>
    <x v="9"/>
    <n v="20"/>
    <n v="1"/>
    <n v="20"/>
    <n v="20"/>
    <n v="20"/>
    <s v="N"/>
    <s v="N"/>
    <s v="N"/>
    <s v="Restore "/>
    <s v="Restore"/>
    <m/>
    <x v="2"/>
    <s v="260102UAXY08F"/>
    <s v="Closed"/>
    <s v="Paid"/>
  </r>
  <r>
    <x v="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Y08F"/>
    <s v="Closed"/>
    <s v="Paid"/>
  </r>
  <r>
    <x v="650"/>
    <x v="4"/>
    <x v="2"/>
    <n v="0"/>
    <n v="1"/>
    <n v="0"/>
    <n v="0"/>
    <n v="0"/>
    <s v="N"/>
    <s v="N"/>
    <s v="N"/>
    <s v="Secawan "/>
    <s v="Secawan"/>
    <m/>
    <x v="0"/>
    <s v="260102IQFVBF0"/>
    <s v="Closed"/>
    <s v="Paid"/>
  </r>
  <r>
    <x v="650"/>
    <x v="50"/>
    <x v="5"/>
    <n v="3.5"/>
    <n v="1"/>
    <n v="3.5"/>
    <n v="3.5"/>
    <n v="3.5"/>
    <s v="N"/>
    <s v="N"/>
    <s v="N"/>
    <s v="Secawan "/>
    <s v="Secawan"/>
    <m/>
    <x v="0"/>
    <s v="260102IQFVBF0"/>
    <s v="Closed"/>
    <s v="Paid"/>
  </r>
  <r>
    <x v="650"/>
    <x v="5"/>
    <x v="4"/>
    <n v="5.2"/>
    <n v="1"/>
    <n v="5.2"/>
    <n v="5.2"/>
    <n v="5.2"/>
    <s v="N"/>
    <s v="N"/>
    <s v="N"/>
    <s v="Secawan "/>
    <s v="Secawan"/>
    <m/>
    <x v="0"/>
    <s v="260102IQFVBF0"/>
    <s v="Closed"/>
    <s v="Paid"/>
  </r>
  <r>
    <x v="650"/>
    <x v="27"/>
    <x v="3"/>
    <n v="9.9"/>
    <n v="1"/>
    <n v="9.9"/>
    <n v="9.9"/>
    <n v="9.9"/>
    <s v="N"/>
    <s v="N"/>
    <s v="N"/>
    <s v="Secawan "/>
    <s v="Secawan"/>
    <m/>
    <x v="0"/>
    <s v="260102IQFVBF0"/>
    <s v="Closed"/>
    <s v="Paid"/>
  </r>
  <r>
    <x v="6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K7P"/>
    <s v="Closed"/>
    <s v="Paid"/>
  </r>
  <r>
    <x v="651"/>
    <x v="58"/>
    <x v="9"/>
    <n v="19"/>
    <n v="1"/>
    <n v="19"/>
    <n v="19"/>
    <n v="19"/>
    <s v="N"/>
    <s v="N"/>
    <s v="N"/>
    <s v="Restore "/>
    <s v="Restore"/>
    <m/>
    <x v="2"/>
    <s v="260102UAXVK7P"/>
    <s v="Closed"/>
    <s v="Paid"/>
  </r>
  <r>
    <x v="651"/>
    <x v="42"/>
    <x v="2"/>
    <n v="0"/>
    <n v="1"/>
    <n v="0"/>
    <n v="0"/>
    <n v="0"/>
    <s v="N"/>
    <s v="N"/>
    <s v="N"/>
    <s v="Restore "/>
    <s v="Restore"/>
    <m/>
    <x v="2"/>
    <s v="260102UAXVK7P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58"/>
    <x v="9"/>
    <n v="19"/>
    <n v="1"/>
    <n v="19"/>
    <n v="19"/>
    <n v="19"/>
    <s v="N"/>
    <s v="N"/>
    <s v="N"/>
    <s v="Restore "/>
    <s v="Restore"/>
    <m/>
    <x v="2"/>
    <s v="260102UAXCTKV"/>
    <s v="Closed"/>
    <s v="Paid"/>
  </r>
  <r>
    <x v="652"/>
    <x v="42"/>
    <x v="2"/>
    <n v="0"/>
    <n v="1"/>
    <n v="0"/>
    <n v="0"/>
    <n v="0"/>
    <s v="N"/>
    <s v="N"/>
    <s v="N"/>
    <s v="Restore "/>
    <s v="Restore"/>
    <m/>
    <x v="2"/>
    <s v="260102UAXCTKV"/>
    <s v="Closed"/>
    <s v="Paid"/>
  </r>
  <r>
    <x v="653"/>
    <x v="11"/>
    <x v="5"/>
    <n v="10.8"/>
    <n v="2"/>
    <n v="21.6"/>
    <n v="21.6"/>
    <n v="21.6"/>
    <s v="N"/>
    <s v="N"/>
    <s v="N"/>
    <s v="Secawan "/>
    <s v="Secawan"/>
    <m/>
    <x v="0"/>
    <s v="260102IQFL8GX"/>
    <s v="Closed"/>
    <s v="Paid"/>
  </r>
  <r>
    <x v="653"/>
    <x v="4"/>
    <x v="2"/>
    <n v="0"/>
    <n v="1"/>
    <n v="0"/>
    <n v="0"/>
    <n v="0"/>
    <s v="N"/>
    <s v="N"/>
    <s v="N"/>
    <s v="Secawan "/>
    <s v="Secawan"/>
    <m/>
    <x v="0"/>
    <s v="260102IQFL8GX"/>
    <s v="Closed"/>
    <s v="Paid"/>
  </r>
  <r>
    <x v="653"/>
    <x v="27"/>
    <x v="3"/>
    <n v="9.9"/>
    <n v="1"/>
    <n v="9.9"/>
    <n v="9.9"/>
    <n v="9.9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3"/>
    <x v="35"/>
    <x v="6"/>
    <n v="4.5"/>
    <n v="4"/>
    <n v="18"/>
    <n v="18"/>
    <n v="18"/>
    <s v="N"/>
    <s v="N"/>
    <s v="N"/>
    <s v="Secawan "/>
    <s v="Secawan"/>
    <m/>
    <x v="0"/>
    <s v="260102IQFL8GX"/>
    <s v="Closed"/>
    <s v="Paid"/>
  </r>
  <r>
    <x v="653"/>
    <x v="5"/>
    <x v="4"/>
    <n v="5.2"/>
    <n v="1"/>
    <n v="5.2"/>
    <n v="5.2"/>
    <n v="5.2"/>
    <s v="N"/>
    <s v="N"/>
    <s v="N"/>
    <s v="Secawan "/>
    <s v="Secawan"/>
    <m/>
    <x v="0"/>
    <s v="260102IQFL8GX"/>
    <s v="Closed"/>
    <s v="Paid"/>
  </r>
  <r>
    <x v="654"/>
    <x v="2"/>
    <x v="2"/>
    <n v="0"/>
    <n v="1"/>
    <n v="0"/>
    <n v="0"/>
    <n v="0"/>
    <s v="N"/>
    <s v="N"/>
    <s v="N"/>
    <s v="Secawan "/>
    <s v="Secawan"/>
    <m/>
    <x v="0"/>
    <s v="260102IQFYH5I"/>
    <s v="Closed"/>
    <s v="Paid"/>
  </r>
  <r>
    <x v="654"/>
    <x v="40"/>
    <x v="5"/>
    <n v="18.5"/>
    <n v="1"/>
    <n v="18.5"/>
    <n v="18.5"/>
    <n v="18.5"/>
    <s v="N"/>
    <s v="N"/>
    <s v="N"/>
    <s v="Secawan "/>
    <s v="Secawan"/>
    <m/>
    <x v="0"/>
    <s v="260102IQFYH5I"/>
    <s v="Closed"/>
    <s v="Paid"/>
  </r>
  <r>
    <x v="655"/>
    <x v="15"/>
    <x v="2"/>
    <n v="0"/>
    <n v="1"/>
    <n v="0"/>
    <n v="0"/>
    <n v="0"/>
    <s v="N"/>
    <s v="N"/>
    <s v="N"/>
    <s v="Bens Bakery "/>
    <s v="Bens Bakery"/>
    <m/>
    <x v="1"/>
    <s v="260102VEWNLQJ"/>
    <s v="Closed"/>
    <s v="Paid"/>
  </r>
  <r>
    <x v="655"/>
    <x v="48"/>
    <x v="7"/>
    <n v="3.77"/>
    <n v="1"/>
    <n v="3.77"/>
    <n v="3.77"/>
    <n v="3.77"/>
    <s v="N"/>
    <s v="N"/>
    <s v="Y"/>
    <s v="Bens Bakery "/>
    <s v="Bens Bakery"/>
    <m/>
    <x v="1"/>
    <s v="260102VEWNLQJ"/>
    <s v="Closed"/>
    <s v="Paid"/>
  </r>
  <r>
    <x v="655"/>
    <x v="47"/>
    <x v="7"/>
    <n v="15.09"/>
    <n v="1"/>
    <n v="15.09"/>
    <n v="15.09"/>
    <n v="15.09"/>
    <s v="N"/>
    <s v="N"/>
    <s v="Y"/>
    <s v="Bens Bakery "/>
    <s v="Bens Bakery"/>
    <m/>
    <x v="1"/>
    <s v="260102VEWNLQJ"/>
    <s v="Closed"/>
    <s v="Paid"/>
  </r>
  <r>
    <x v="656"/>
    <x v="81"/>
    <x v="3"/>
    <n v="15"/>
    <n v="1"/>
    <n v="15"/>
    <n v="15"/>
    <n v="15"/>
    <s v="N"/>
    <s v="N"/>
    <s v="N"/>
    <s v="Secawan "/>
    <s v="Secawan"/>
    <m/>
    <x v="0"/>
    <s v="260102IQFHSJ5"/>
    <s v="Closed"/>
    <s v="Paid"/>
  </r>
  <r>
    <x v="656"/>
    <x v="2"/>
    <x v="2"/>
    <n v="0"/>
    <n v="1"/>
    <n v="0"/>
    <n v="0"/>
    <n v="0"/>
    <s v="N"/>
    <s v="N"/>
    <s v="N"/>
    <s v="Secawan "/>
    <s v="Secawan"/>
    <m/>
    <x v="0"/>
    <s v="260102IQFHSJ5"/>
    <s v="Closed"/>
    <s v="Paid"/>
  </r>
  <r>
    <x v="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7"/>
    <x v="58"/>
    <x v="9"/>
    <n v="19"/>
    <n v="1"/>
    <n v="19"/>
    <n v="19"/>
    <n v="19"/>
    <s v="N"/>
    <s v="N"/>
    <s v="N"/>
    <s v="Restore "/>
    <s v="Restore"/>
    <m/>
    <x v="2"/>
    <s v="260102UAX2AEM"/>
    <s v="Closed"/>
    <s v="Paid"/>
  </r>
  <r>
    <x v="657"/>
    <x v="42"/>
    <x v="2"/>
    <n v="0"/>
    <n v="1"/>
    <n v="0"/>
    <n v="0"/>
    <n v="0"/>
    <s v="N"/>
    <s v="N"/>
    <s v="N"/>
    <s v="Restore "/>
    <s v="Restore"/>
    <m/>
    <x v="2"/>
    <s v="260102UAX2AEM"/>
    <s v="Closed"/>
    <s v="Paid"/>
  </r>
  <r>
    <x v="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2AEM"/>
    <s v="Closed"/>
    <s v="Paid"/>
  </r>
  <r>
    <x v="6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9AYC"/>
    <s v="Closed"/>
    <s v="Paid"/>
  </r>
  <r>
    <x v="658"/>
    <x v="42"/>
    <x v="2"/>
    <n v="0"/>
    <n v="1"/>
    <n v="0"/>
    <n v="0"/>
    <n v="0"/>
    <s v="N"/>
    <s v="N"/>
    <s v="N"/>
    <s v="Restore "/>
    <s v="Restore"/>
    <m/>
    <x v="2"/>
    <s v="260102UAX9AYC"/>
    <s v="Closed"/>
    <s v="Paid"/>
  </r>
  <r>
    <x v="659"/>
    <x v="4"/>
    <x v="2"/>
    <n v="0"/>
    <n v="1"/>
    <n v="0"/>
    <n v="0"/>
    <n v="0"/>
    <s v="N"/>
    <s v="N"/>
    <s v="N"/>
    <s v="Secawan "/>
    <s v="Secawan"/>
    <m/>
    <x v="0"/>
    <s v="260102IQFLUEO"/>
    <s v="Closed"/>
    <s v="Paid"/>
  </r>
  <r>
    <x v="659"/>
    <x v="39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5"/>
    <x v="4"/>
    <n v="5.2"/>
    <n v="1"/>
    <n v="5.2"/>
    <n v="5.2"/>
    <n v="5.2"/>
    <s v="N"/>
    <s v="N"/>
    <s v="N"/>
    <s v="Secawan "/>
    <s v="Secawan"/>
    <m/>
    <x v="0"/>
    <s v="260102IQFLUEO"/>
    <s v="Closed"/>
    <s v="Paid"/>
  </r>
  <r>
    <x v="659"/>
    <x v="8"/>
    <x v="6"/>
    <n v="4"/>
    <n v="1"/>
    <n v="4"/>
    <n v="4"/>
    <n v="4"/>
    <s v="N"/>
    <s v="N"/>
    <s v="N"/>
    <s v="Secawan "/>
    <s v="Secawan"/>
    <m/>
    <x v="0"/>
    <s v="260102IQFLUEO"/>
    <s v="Closed"/>
    <s v="Paid"/>
  </r>
  <r>
    <x v="659"/>
    <x v="66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59"/>
    <x v="90"/>
    <x v="1"/>
    <n v="6"/>
    <n v="1"/>
    <n v="6"/>
    <n v="6"/>
    <n v="6"/>
    <s v="N"/>
    <s v="N"/>
    <s v="N"/>
    <s v="Secawan "/>
    <s v="Secawan"/>
    <m/>
    <x v="0"/>
    <s v="260102IQFLUEO"/>
    <s v="Closed"/>
    <s v="Paid"/>
  </r>
  <r>
    <x v="660"/>
    <x v="105"/>
    <x v="5"/>
    <n v="14.8"/>
    <n v="1"/>
    <n v="14.8"/>
    <n v="14.8"/>
    <n v="14.8"/>
    <s v="N"/>
    <s v="N"/>
    <s v="N"/>
    <s v="Secawan "/>
    <s v="Secawan"/>
    <m/>
    <x v="0"/>
    <s v="260102IQFVYOF"/>
    <s v="Closed"/>
    <s v="Paid"/>
  </r>
  <r>
    <x v="660"/>
    <x v="2"/>
    <x v="2"/>
    <n v="0"/>
    <n v="1"/>
    <n v="0"/>
    <n v="0"/>
    <n v="0"/>
    <s v="N"/>
    <s v="N"/>
    <s v="N"/>
    <s v="Secawan "/>
    <s v="Secawan"/>
    <m/>
    <x v="0"/>
    <s v="260102IQFVYOF"/>
    <s v="Closed"/>
    <s v="Paid"/>
  </r>
  <r>
    <x v="660"/>
    <x v="40"/>
    <x v="5"/>
    <n v="18.5"/>
    <n v="1"/>
    <n v="18.5"/>
    <n v="18.5"/>
    <n v="18.5"/>
    <s v="N"/>
    <s v="N"/>
    <s v="N"/>
    <s v="Secawan "/>
    <s v="Secawan"/>
    <m/>
    <x v="0"/>
    <s v="260102IQFVYOF"/>
    <s v="Closed"/>
    <s v="Paid"/>
  </r>
  <r>
    <x v="6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VYOF"/>
    <s v="Closed"/>
    <s v="Paid"/>
  </r>
  <r>
    <x v="660"/>
    <x v="65"/>
    <x v="5"/>
    <n v="7.8"/>
    <n v="1"/>
    <n v="7.8"/>
    <n v="7.8"/>
    <n v="7.8"/>
    <s v="N"/>
    <s v="N"/>
    <s v="N"/>
    <s v="Secawan "/>
    <s v="Secawan"/>
    <m/>
    <x v="0"/>
    <s v="260102IQFVYOF"/>
    <s v="Closed"/>
    <s v="Paid"/>
  </r>
  <r>
    <x v="660"/>
    <x v="103"/>
    <x v="5"/>
    <n v="11.8"/>
    <n v="1"/>
    <n v="11.8"/>
    <n v="11.8"/>
    <n v="11.8"/>
    <s v="N"/>
    <s v="N"/>
    <s v="N"/>
    <s v="Secawan "/>
    <s v="Secawan"/>
    <m/>
    <x v="0"/>
    <s v="260102IQFVYOF"/>
    <s v="Closed"/>
    <s v="Paid"/>
  </r>
  <r>
    <x v="661"/>
    <x v="6"/>
    <x v="5"/>
    <n v="6.8"/>
    <n v="1"/>
    <n v="6.8"/>
    <n v="6.8"/>
    <n v="6.8"/>
    <s v="N"/>
    <s v="N"/>
    <s v="N"/>
    <s v="Secawan "/>
    <s v="Secawan"/>
    <m/>
    <x v="0"/>
    <s v="260102IQFKUVR"/>
    <s v="Closed"/>
    <s v="Paid"/>
  </r>
  <r>
    <x v="661"/>
    <x v="4"/>
    <x v="2"/>
    <n v="0"/>
    <n v="1"/>
    <n v="0"/>
    <n v="0"/>
    <n v="0"/>
    <s v="N"/>
    <s v="N"/>
    <s v="N"/>
    <s v="Secawan "/>
    <s v="Secawan"/>
    <m/>
    <x v="0"/>
    <s v="260102IQFKUVR"/>
    <s v="Closed"/>
    <s v="Paid"/>
  </r>
  <r>
    <x v="661"/>
    <x v="5"/>
    <x v="4"/>
    <n v="5.2"/>
    <n v="1"/>
    <n v="5.2"/>
    <n v="5.2"/>
    <n v="5.2"/>
    <s v="N"/>
    <s v="N"/>
    <s v="N"/>
    <s v="Secawan "/>
    <s v="Secawan"/>
    <m/>
    <x v="0"/>
    <s v="260102IQFKUVR"/>
    <s v="Closed"/>
    <s v="Paid"/>
  </r>
  <r>
    <x v="66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KUVR"/>
    <s v="Closed"/>
    <s v="Paid"/>
  </r>
  <r>
    <x v="66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649W"/>
    <s v="Closed"/>
    <s v="Paid"/>
  </r>
  <r>
    <x v="662"/>
    <x v="2"/>
    <x v="2"/>
    <n v="0"/>
    <n v="1"/>
    <n v="0"/>
    <n v="0"/>
    <n v="0"/>
    <s v="N"/>
    <s v="N"/>
    <s v="N"/>
    <s v="Secawan "/>
    <s v="Secawan"/>
    <m/>
    <x v="0"/>
    <s v="260102IQF649W"/>
    <s v="Closed"/>
    <s v="Paid"/>
  </r>
  <r>
    <x v="662"/>
    <x v="29"/>
    <x v="5"/>
    <n v="7.8"/>
    <n v="1"/>
    <n v="7.8"/>
    <n v="7.8"/>
    <n v="7.8"/>
    <s v="N"/>
    <s v="N"/>
    <s v="N"/>
    <s v="Secawan "/>
    <s v="Secawan"/>
    <m/>
    <x v="0"/>
    <s v="260102IQF649W"/>
    <s v="Closed"/>
    <s v="Paid"/>
  </r>
  <r>
    <x v="662"/>
    <x v="5"/>
    <x v="4"/>
    <n v="5.2"/>
    <n v="1"/>
    <n v="5.2"/>
    <n v="5.2"/>
    <n v="5.2"/>
    <s v="N"/>
    <s v="N"/>
    <s v="N"/>
    <s v="Secawan "/>
    <s v="Secawan"/>
    <m/>
    <x v="0"/>
    <s v="260102IQF649W"/>
    <s v="Closed"/>
    <s v="Paid"/>
  </r>
  <r>
    <x v="663"/>
    <x v="2"/>
    <x v="2"/>
    <n v="0"/>
    <n v="1"/>
    <n v="0"/>
    <n v="0"/>
    <n v="0"/>
    <s v="N"/>
    <s v="N"/>
    <s v="N"/>
    <s v="Secawan "/>
    <s v="Secawan"/>
    <m/>
    <x v="0"/>
    <s v="260102IQF749O"/>
    <s v="Closed"/>
    <s v="Paid"/>
  </r>
  <r>
    <x v="663"/>
    <x v="40"/>
    <x v="5"/>
    <n v="18.5"/>
    <n v="1"/>
    <n v="18.5"/>
    <n v="18.5"/>
    <n v="18.5"/>
    <s v="N"/>
    <s v="N"/>
    <s v="N"/>
    <s v="Secawan "/>
    <s v="Secawan"/>
    <m/>
    <x v="0"/>
    <s v="260102IQF749O"/>
    <s v="Closed"/>
    <s v="Paid"/>
  </r>
  <r>
    <x v="6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749O"/>
    <s v="Closed"/>
    <s v="Paid"/>
  </r>
  <r>
    <x v="664"/>
    <x v="38"/>
    <x v="5"/>
    <n v="11.8"/>
    <n v="1"/>
    <n v="11.8"/>
    <n v="11.8"/>
    <n v="11.8"/>
    <s v="N"/>
    <s v="N"/>
    <s v="N"/>
    <s v="Secawan "/>
    <s v="Secawan"/>
    <m/>
    <x v="0"/>
    <s v="260102IQFI537"/>
    <s v="Closed"/>
    <s v="Paid"/>
  </r>
  <r>
    <x v="664"/>
    <x v="40"/>
    <x v="5"/>
    <n v="18.5"/>
    <n v="1"/>
    <n v="18.5"/>
    <n v="18.5"/>
    <n v="18.5"/>
    <s v="N"/>
    <s v="N"/>
    <s v="N"/>
    <s v="Secawan "/>
    <s v="Secawan"/>
    <m/>
    <x v="0"/>
    <s v="260102IQFI537"/>
    <s v="Closed"/>
    <s v="Paid"/>
  </r>
  <r>
    <x v="664"/>
    <x v="5"/>
    <x v="4"/>
    <n v="5.2"/>
    <n v="1"/>
    <n v="5.2"/>
    <n v="5.2"/>
    <n v="5.2"/>
    <s v="N"/>
    <s v="N"/>
    <s v="N"/>
    <s v="Secawan "/>
    <s v="Secawan"/>
    <m/>
    <x v="0"/>
    <s v="260102IQFI537"/>
    <s v="Closed"/>
    <s v="Paid"/>
  </r>
  <r>
    <x v="664"/>
    <x v="2"/>
    <x v="2"/>
    <n v="0"/>
    <n v="1"/>
    <n v="0"/>
    <n v="0"/>
    <n v="0"/>
    <s v="N"/>
    <s v="N"/>
    <s v="N"/>
    <s v="Secawan "/>
    <s v="Secawan"/>
    <m/>
    <x v="0"/>
    <s v="260102IQFI537"/>
    <s v="Closed"/>
    <s v="Paid"/>
  </r>
  <r>
    <x v="665"/>
    <x v="38"/>
    <x v="5"/>
    <n v="10.8"/>
    <n v="1"/>
    <n v="10.8"/>
    <n v="10.8"/>
    <n v="10.8"/>
    <s v="N"/>
    <s v="N"/>
    <s v="N"/>
    <s v="Secawan "/>
    <s v="Secawan"/>
    <m/>
    <x v="0"/>
    <s v="260102IQFTCAR"/>
    <s v="Closed"/>
    <s v="Paid"/>
  </r>
  <r>
    <x v="66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TCAR"/>
    <s v="Closed"/>
    <s v="Paid"/>
  </r>
  <r>
    <x v="665"/>
    <x v="2"/>
    <x v="2"/>
    <n v="0"/>
    <n v="1"/>
    <n v="0"/>
    <n v="0"/>
    <n v="0"/>
    <s v="N"/>
    <s v="N"/>
    <s v="N"/>
    <s v="Secawan "/>
    <s v="Secawan"/>
    <m/>
    <x v="0"/>
    <s v="260102IQFTCAR"/>
    <s v="Closed"/>
    <s v="Paid"/>
  </r>
  <r>
    <x v="666"/>
    <x v="2"/>
    <x v="2"/>
    <n v="0"/>
    <n v="1"/>
    <n v="0"/>
    <n v="0"/>
    <n v="0"/>
    <s v="N"/>
    <s v="N"/>
    <s v="N"/>
    <s v="Secawan "/>
    <s v="Secawan"/>
    <m/>
    <x v="0"/>
    <s v="260102IQF9G4G"/>
    <s v="Closed"/>
    <s v="Paid"/>
  </r>
  <r>
    <x v="666"/>
    <x v="130"/>
    <x v="4"/>
    <n v="12.5"/>
    <n v="1"/>
    <n v="12.5"/>
    <n v="12.5"/>
    <n v="12.5"/>
    <s v="N"/>
    <s v="N"/>
    <s v="N"/>
    <s v="Secawan "/>
    <s v="Secawan"/>
    <m/>
    <x v="0"/>
    <s v="260102IQF9G4G"/>
    <s v="Closed"/>
    <s v="Paid"/>
  </r>
  <r>
    <x v="667"/>
    <x v="5"/>
    <x v="4"/>
    <n v="5.2"/>
    <n v="1"/>
    <n v="5.2"/>
    <n v="5.2"/>
    <n v="5.2"/>
    <s v="N"/>
    <s v="N"/>
    <s v="N"/>
    <s v="Secawan "/>
    <s v="Secawan"/>
    <m/>
    <x v="0"/>
    <s v="260102IQF8IVS"/>
    <s v="Closed"/>
    <s v="Paid"/>
  </r>
  <r>
    <x v="667"/>
    <x v="39"/>
    <x v="6"/>
    <n v="4"/>
    <n v="1"/>
    <n v="4"/>
    <n v="4"/>
    <n v="4"/>
    <s v="N"/>
    <s v="N"/>
    <s v="N"/>
    <s v="Secawan "/>
    <s v="Secawan"/>
    <m/>
    <x v="0"/>
    <s v="260102IQF8IVS"/>
    <s v="Closed"/>
    <s v="Paid"/>
  </r>
  <r>
    <x v="667"/>
    <x v="7"/>
    <x v="1"/>
    <n v="6"/>
    <n v="1"/>
    <n v="6"/>
    <n v="6"/>
    <n v="6"/>
    <s v="N"/>
    <s v="N"/>
    <s v="N"/>
    <s v="Secawan "/>
    <s v="Secawan"/>
    <m/>
    <x v="0"/>
    <s v="260102IQF8IVS"/>
    <s v="Closed"/>
    <s v="Paid"/>
  </r>
  <r>
    <x v="667"/>
    <x v="4"/>
    <x v="2"/>
    <n v="0"/>
    <n v="1"/>
    <n v="0"/>
    <n v="0"/>
    <n v="0"/>
    <s v="N"/>
    <s v="N"/>
    <s v="N"/>
    <s v="Secawan "/>
    <s v="Secawan"/>
    <m/>
    <x v="0"/>
    <s v="260102IQF8IVS"/>
    <s v="Closed"/>
    <s v="Paid"/>
  </r>
  <r>
    <x v="66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XZEL"/>
    <s v="Closed"/>
    <s v="Paid"/>
  </r>
  <r>
    <x v="66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2IQFXZEL"/>
    <s v="Closed"/>
    <s v="Paid"/>
  </r>
  <r>
    <x v="668"/>
    <x v="37"/>
    <x v="5"/>
    <n v="7.8"/>
    <n v="1"/>
    <n v="7.8"/>
    <n v="7.8"/>
    <n v="7.8"/>
    <s v="N"/>
    <s v="N"/>
    <s v="N"/>
    <s v="Secawan "/>
    <s v="Secawan"/>
    <m/>
    <x v="0"/>
    <s v="260102IQFXZEL"/>
    <s v="Closed"/>
    <s v="Paid"/>
  </r>
  <r>
    <x v="668"/>
    <x v="2"/>
    <x v="2"/>
    <n v="0"/>
    <n v="1"/>
    <n v="0"/>
    <n v="0"/>
    <n v="0"/>
    <s v="N"/>
    <s v="N"/>
    <s v="N"/>
    <s v="Secawan "/>
    <s v="Secawan"/>
    <m/>
    <x v="0"/>
    <s v="260102IQFXZEL"/>
    <s v="Closed"/>
    <s v="Paid"/>
  </r>
  <r>
    <x v="668"/>
    <x v="137"/>
    <x v="14"/>
    <n v="7.5"/>
    <n v="1"/>
    <n v="7.5"/>
    <n v="7.5"/>
    <n v="7.5"/>
    <s v="N"/>
    <s v="N"/>
    <s v="N"/>
    <s v="Secawan "/>
    <s v="Secawan"/>
    <m/>
    <x v="0"/>
    <s v="260102IQFXZEL"/>
    <s v="Closed"/>
    <s v="Paid"/>
  </r>
  <r>
    <x v="668"/>
    <x v="130"/>
    <x v="4"/>
    <n v="12.5"/>
    <n v="1"/>
    <n v="12.5"/>
    <n v="12.5"/>
    <n v="12.5"/>
    <s v="N"/>
    <s v="N"/>
    <s v="N"/>
    <s v="Secawan "/>
    <s v="Secawan"/>
    <m/>
    <x v="0"/>
    <s v="260102IQFXZEL"/>
    <s v="Closed"/>
    <s v="Paid"/>
  </r>
  <r>
    <x v="66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RQWW"/>
    <s v="Closed"/>
    <s v="Paid"/>
  </r>
  <r>
    <x v="669"/>
    <x v="42"/>
    <x v="2"/>
    <n v="0"/>
    <n v="1"/>
    <n v="0"/>
    <n v="0"/>
    <n v="0"/>
    <s v="N"/>
    <s v="N"/>
    <s v="N"/>
    <s v="Restore "/>
    <s v="Restore"/>
    <m/>
    <x v="2"/>
    <s v="260102UAXRQWW"/>
    <s v="Closed"/>
    <s v="Paid"/>
  </r>
  <r>
    <x v="6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ABDP"/>
    <s v="Closed"/>
    <s v="Paid"/>
  </r>
  <r>
    <x v="670"/>
    <x v="2"/>
    <x v="2"/>
    <n v="0"/>
    <n v="1"/>
    <n v="0"/>
    <n v="0"/>
    <n v="0"/>
    <s v="N"/>
    <s v="N"/>
    <s v="N"/>
    <s v="Secawan "/>
    <s v="Secawan"/>
    <m/>
    <x v="0"/>
    <s v="260102IQFABDP"/>
    <s v="Closed"/>
    <s v="Paid"/>
  </r>
  <r>
    <x v="671"/>
    <x v="58"/>
    <x v="9"/>
    <n v="19"/>
    <n v="1"/>
    <n v="19"/>
    <n v="19"/>
    <n v="19"/>
    <s v="N"/>
    <s v="N"/>
    <s v="N"/>
    <s v="Restore "/>
    <s v="Restore"/>
    <m/>
    <x v="2"/>
    <s v="260102UAXD0MU"/>
    <s v="Closed"/>
    <s v="Paid"/>
  </r>
  <r>
    <x v="671"/>
    <x v="42"/>
    <x v="2"/>
    <n v="0"/>
    <n v="1"/>
    <n v="0"/>
    <n v="0"/>
    <n v="0"/>
    <s v="N"/>
    <s v="N"/>
    <s v="N"/>
    <s v="Restore "/>
    <s v="Restore"/>
    <m/>
    <x v="2"/>
    <s v="260102UAXD0MU"/>
    <s v="Closed"/>
    <s v="Paid"/>
  </r>
  <r>
    <x v="672"/>
    <x v="2"/>
    <x v="2"/>
    <n v="0"/>
    <n v="1"/>
    <n v="0"/>
    <n v="0"/>
    <n v="0"/>
    <s v="N"/>
    <s v="N"/>
    <s v="N"/>
    <s v="Secawan "/>
    <s v="Secawan"/>
    <m/>
    <x v="0"/>
    <s v="260102IQF89GG"/>
    <s v="Closed"/>
    <s v="Paid"/>
  </r>
  <r>
    <x v="6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9GG"/>
    <s v="Closed"/>
    <s v="Paid"/>
  </r>
  <r>
    <x v="673"/>
    <x v="42"/>
    <x v="2"/>
    <n v="0"/>
    <n v="1"/>
    <n v="0"/>
    <n v="0"/>
    <n v="0"/>
    <s v="N"/>
    <s v="N"/>
    <s v="N"/>
    <s v="Restore "/>
    <s v="Restore"/>
    <m/>
    <x v="2"/>
    <s v="260102UAX3XP5"/>
    <s v="Closed"/>
    <s v="Paid"/>
  </r>
  <r>
    <x v="673"/>
    <x v="58"/>
    <x v="9"/>
    <n v="19"/>
    <n v="1"/>
    <n v="19"/>
    <n v="19"/>
    <n v="19"/>
    <s v="N"/>
    <s v="N"/>
    <s v="N"/>
    <s v="Restore "/>
    <s v="Restore"/>
    <m/>
    <x v="2"/>
    <s v="260102UAX3XP5"/>
    <s v="Closed"/>
    <s v="Paid"/>
  </r>
  <r>
    <x v="674"/>
    <x v="26"/>
    <x v="7"/>
    <n v="1.89"/>
    <n v="1"/>
    <n v="1.89"/>
    <n v="1.89"/>
    <n v="1.89"/>
    <s v="N"/>
    <s v="N"/>
    <s v="Y"/>
    <s v="Bens Bakery "/>
    <s v="Bens Bakery"/>
    <m/>
    <x v="1"/>
    <s v="260102VEWEVAB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50"/>
    <x v="5"/>
    <n v="3.5"/>
    <n v="1"/>
    <n v="3.5"/>
    <n v="3.5"/>
    <n v="3.5"/>
    <s v="N"/>
    <s v="N"/>
    <s v="N"/>
    <s v="Secawan "/>
    <s v="Secawan"/>
    <m/>
    <x v="0"/>
    <s v="260102IQFXN25"/>
    <s v="Closed"/>
    <s v="Paid"/>
  </r>
  <r>
    <x v="675"/>
    <x v="5"/>
    <x v="4"/>
    <n v="5.2"/>
    <n v="1"/>
    <n v="5.2"/>
    <n v="5.2"/>
    <n v="5.2"/>
    <s v="N"/>
    <s v="N"/>
    <s v="N"/>
    <s v="Secawan "/>
    <s v="Secawan"/>
    <m/>
    <x v="0"/>
    <s v="260102IQFXN25"/>
    <s v="Closed"/>
    <s v="Paid"/>
  </r>
  <r>
    <x v="675"/>
    <x v="4"/>
    <x v="2"/>
    <n v="0"/>
    <n v="1"/>
    <n v="0"/>
    <n v="0"/>
    <n v="0"/>
    <s v="N"/>
    <s v="N"/>
    <s v="N"/>
    <s v="Secawan "/>
    <s v="Secawan"/>
    <m/>
    <x v="0"/>
    <s v="260102IQFXN25"/>
    <s v="Closed"/>
    <s v="Paid"/>
  </r>
  <r>
    <x v="676"/>
    <x v="15"/>
    <x v="2"/>
    <n v="0"/>
    <n v="1"/>
    <n v="0"/>
    <n v="0"/>
    <n v="0"/>
    <s v="N"/>
    <s v="N"/>
    <s v="N"/>
    <s v="Bens Bakery "/>
    <s v="Bens Bakery"/>
    <m/>
    <x v="1"/>
    <s v="260102VEW0VMA"/>
    <s v="Closed"/>
    <s v="Paid"/>
  </r>
  <r>
    <x v="676"/>
    <x v="100"/>
    <x v="7"/>
    <n v="5.66"/>
    <n v="1"/>
    <n v="5.66"/>
    <n v="5.66"/>
    <n v="5.66"/>
    <s v="N"/>
    <s v="N"/>
    <s v="Y"/>
    <s v="Bens Bakery "/>
    <s v="Bens Bakery"/>
    <m/>
    <x v="1"/>
    <s v="260102VEW0VMA"/>
    <s v="Closed"/>
    <s v="Paid"/>
  </r>
  <r>
    <x v="677"/>
    <x v="101"/>
    <x v="9"/>
    <n v="20"/>
    <n v="1"/>
    <n v="20"/>
    <n v="20"/>
    <n v="20"/>
    <s v="N"/>
    <s v="N"/>
    <s v="N"/>
    <s v="Restore "/>
    <s v="Restore"/>
    <m/>
    <x v="2"/>
    <s v="260102UAXZAO3"/>
    <s v="Closed"/>
    <s v="Paid"/>
  </r>
  <r>
    <x v="677"/>
    <x v="42"/>
    <x v="2"/>
    <n v="0"/>
    <n v="1"/>
    <n v="0"/>
    <n v="0"/>
    <n v="0"/>
    <s v="N"/>
    <s v="N"/>
    <s v="N"/>
    <s v="Restore "/>
    <s v="Restore"/>
    <m/>
    <x v="2"/>
    <s v="260102UAXZAO3"/>
    <s v="Closed"/>
    <s v="Paid"/>
  </r>
  <r>
    <x v="678"/>
    <x v="2"/>
    <x v="2"/>
    <n v="0"/>
    <n v="1"/>
    <n v="0"/>
    <n v="0"/>
    <n v="0"/>
    <s v="N"/>
    <s v="N"/>
    <s v="N"/>
    <s v="Secawan "/>
    <s v="Secawan"/>
    <m/>
    <x v="0"/>
    <s v="260102IQFYC1P"/>
    <s v="Closed"/>
    <s v="Paid"/>
  </r>
  <r>
    <x v="67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YC1P"/>
    <s v="Closed"/>
    <s v="Paid"/>
  </r>
  <r>
    <x v="678"/>
    <x v="138"/>
    <x v="5"/>
    <n v="1"/>
    <n v="1"/>
    <n v="1"/>
    <n v="1"/>
    <n v="1"/>
    <s v="N"/>
    <s v="N"/>
    <s v="N"/>
    <s v="Secawan "/>
    <s v="Secawan"/>
    <m/>
    <x v="0"/>
    <s v="260102IQFYC1P"/>
    <s v="Closed"/>
    <s v="Paid"/>
  </r>
  <r>
    <x v="679"/>
    <x v="14"/>
    <x v="2"/>
    <n v="0"/>
    <n v="1"/>
    <n v="0"/>
    <n v="0"/>
    <n v="0"/>
    <s v="N"/>
    <s v="N"/>
    <s v="N"/>
    <s v="Bens Bakery "/>
    <s v="Bens Bakery"/>
    <m/>
    <x v="1"/>
    <s v="260102VEWWNZ1"/>
    <s v="Closed"/>
    <s v="Paid"/>
  </r>
  <r>
    <x v="679"/>
    <x v="89"/>
    <x v="7"/>
    <n v="3.3"/>
    <n v="2"/>
    <n v="6.6"/>
    <n v="6.6"/>
    <n v="6.6"/>
    <s v="N"/>
    <s v="N"/>
    <s v="Y"/>
    <s v="Bens Bakery "/>
    <s v="Bens Bakery"/>
    <m/>
    <x v="1"/>
    <s v="260102VEWWNZ1"/>
    <s v="Closed"/>
    <s v="Paid"/>
  </r>
  <r>
    <x v="680"/>
    <x v="64"/>
    <x v="7"/>
    <n v="16.98"/>
    <n v="1"/>
    <n v="16.98"/>
    <n v="16.98"/>
    <n v="16.98"/>
    <s v="N"/>
    <s v="N"/>
    <s v="Y"/>
    <s v="Bens Bakery "/>
    <s v="Bens Bakery"/>
    <m/>
    <x v="1"/>
    <s v="260102VEWN1P2"/>
    <s v="Closed"/>
    <s v="Paid"/>
  </r>
  <r>
    <x v="680"/>
    <x v="15"/>
    <x v="2"/>
    <n v="0"/>
    <n v="1"/>
    <n v="0"/>
    <n v="0"/>
    <n v="0"/>
    <s v="N"/>
    <s v="N"/>
    <s v="N"/>
    <s v="Bens Bakery "/>
    <s v="Bens Bakery"/>
    <m/>
    <x v="1"/>
    <s v="260102VEWN1P2"/>
    <s v="Closed"/>
    <s v="Paid"/>
  </r>
  <r>
    <x v="681"/>
    <x v="93"/>
    <x v="9"/>
    <n v="20"/>
    <n v="1"/>
    <n v="20"/>
    <n v="20"/>
    <n v="20"/>
    <s v="N"/>
    <s v="N"/>
    <s v="N"/>
    <s v="Restore "/>
    <s v="Restore"/>
    <m/>
    <x v="2"/>
    <s v="260102UAX5LZF"/>
    <s v="Closed"/>
    <s v="Paid"/>
  </r>
  <r>
    <x v="6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5LZF"/>
    <s v="Closed"/>
    <s v="Paid"/>
  </r>
  <r>
    <x v="681"/>
    <x v="42"/>
    <x v="2"/>
    <n v="0"/>
    <n v="1"/>
    <n v="0"/>
    <n v="0"/>
    <n v="0"/>
    <s v="N"/>
    <s v="N"/>
    <s v="N"/>
    <s v="Restore "/>
    <s v="Restore"/>
    <m/>
    <x v="2"/>
    <s v="260102UAX5LZF"/>
    <s v="Closed"/>
    <s v="Paid"/>
  </r>
  <r>
    <x v="682"/>
    <x v="5"/>
    <x v="4"/>
    <n v="5.2"/>
    <n v="1"/>
    <n v="5.2"/>
    <n v="5.2"/>
    <n v="5.2"/>
    <s v="N"/>
    <s v="N"/>
    <s v="N"/>
    <s v="Secawan "/>
    <s v="Secawan"/>
    <m/>
    <x v="0"/>
    <s v="260102IQFHJXW"/>
    <s v="Closed"/>
    <s v="Paid"/>
  </r>
  <r>
    <x v="682"/>
    <x v="2"/>
    <x v="2"/>
    <n v="0"/>
    <n v="1"/>
    <n v="0"/>
    <n v="0"/>
    <n v="0"/>
    <s v="N"/>
    <s v="N"/>
    <s v="N"/>
    <s v="Secawan "/>
    <s v="Secawan"/>
    <m/>
    <x v="0"/>
    <s v="260102IQFHJXW"/>
    <s v="Closed"/>
    <s v="Paid"/>
  </r>
  <r>
    <x v="683"/>
    <x v="75"/>
    <x v="7"/>
    <n v="3.3"/>
    <n v="1"/>
    <n v="3.3"/>
    <n v="3.3"/>
    <n v="3.3"/>
    <s v="N"/>
    <s v="N"/>
    <s v="Y"/>
    <s v="Bens Bakery "/>
    <s v="Bens Bakery"/>
    <m/>
    <x v="1"/>
    <s v="260102VEWU2BF"/>
    <s v="Closed"/>
    <s v="Paid"/>
  </r>
  <r>
    <x v="683"/>
    <x v="71"/>
    <x v="7"/>
    <n v="14.15"/>
    <n v="1"/>
    <n v="14.15"/>
    <n v="14.15"/>
    <n v="14.15"/>
    <s v="N"/>
    <s v="N"/>
    <s v="Y"/>
    <s v="Bens Bakery "/>
    <s v="Bens Bakery"/>
    <m/>
    <x v="1"/>
    <s v="260102VEWU2BF"/>
    <s v="Closed"/>
    <s v="Paid"/>
  </r>
  <r>
    <x v="683"/>
    <x v="14"/>
    <x v="2"/>
    <n v="0"/>
    <n v="1"/>
    <n v="0"/>
    <n v="0"/>
    <n v="0"/>
    <s v="N"/>
    <s v="N"/>
    <s v="N"/>
    <s v="Bens Bakery "/>
    <s v="Bens Bakery"/>
    <m/>
    <x v="1"/>
    <s v="260102VEWU2BF"/>
    <s v="Closed"/>
    <s v="Paid"/>
  </r>
  <r>
    <x v="684"/>
    <x v="117"/>
    <x v="6"/>
    <n v="10"/>
    <n v="1"/>
    <n v="10"/>
    <n v="10"/>
    <n v="10"/>
    <s v="N"/>
    <s v="N"/>
    <s v="N"/>
    <s v="Secawan "/>
    <s v="Secawan"/>
    <m/>
    <x v="0"/>
    <s v="260102IQFHBSW"/>
    <s v="Closed"/>
    <s v="Paid"/>
  </r>
  <r>
    <x v="6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BSW"/>
    <s v="Closed"/>
    <s v="Paid"/>
  </r>
  <r>
    <x v="684"/>
    <x v="5"/>
    <x v="4"/>
    <n v="5.2"/>
    <n v="1"/>
    <n v="5.2"/>
    <n v="5.2"/>
    <n v="5.2"/>
    <s v="N"/>
    <s v="N"/>
    <s v="N"/>
    <s v="Secawan "/>
    <s v="Secawan"/>
    <m/>
    <x v="0"/>
    <s v="260102IQFHBSW"/>
    <s v="Closed"/>
    <s v="Paid"/>
  </r>
  <r>
    <x v="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AG5M"/>
    <s v="Closed"/>
    <s v="Paid"/>
  </r>
  <r>
    <x v="68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POEE"/>
    <s v="Closed"/>
    <s v="Paid"/>
  </r>
  <r>
    <x v="686"/>
    <x v="27"/>
    <x v="3"/>
    <n v="9.9"/>
    <n v="1"/>
    <n v="9.9"/>
    <n v="9.9"/>
    <n v="9.9"/>
    <s v="N"/>
    <s v="N"/>
    <s v="N"/>
    <s v="Secawan "/>
    <s v="Secawan"/>
    <m/>
    <x v="0"/>
    <s v="260102IQFPOEE"/>
    <s v="Closed"/>
    <s v="Paid"/>
  </r>
  <r>
    <x v="687"/>
    <x v="139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0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1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142"/>
    <x v="12"/>
    <n v="13.5"/>
    <n v="1"/>
    <n v="13.5"/>
    <n v="13.5"/>
    <n v="13.5"/>
    <s v="N"/>
    <s v="N"/>
    <s v="N"/>
    <s v="Secawan "/>
    <s v="Secawan"/>
    <m/>
    <x v="0"/>
    <s v="260102IQF1SDT"/>
    <s v="Closed"/>
    <s v="Paid"/>
  </r>
  <r>
    <x v="687"/>
    <x v="2"/>
    <x v="2"/>
    <n v="0"/>
    <n v="1"/>
    <n v="0"/>
    <n v="0"/>
    <n v="0"/>
    <s v="N"/>
    <s v="N"/>
    <s v="N"/>
    <s v="Secawan "/>
    <s v="Secawan"/>
    <m/>
    <x v="0"/>
    <s v="260102IQF1SDT"/>
    <s v="Closed"/>
    <s v="Paid"/>
  </r>
  <r>
    <x v="688"/>
    <x v="70"/>
    <x v="7"/>
    <n v="9.43"/>
    <n v="1"/>
    <n v="9.43"/>
    <n v="9.43"/>
    <n v="9.43"/>
    <s v="N"/>
    <s v="N"/>
    <s v="Y"/>
    <s v="Bens Bakery "/>
    <s v="Bens Bakery"/>
    <m/>
    <x v="1"/>
    <s v="260102VEWA2QA"/>
    <s v="Closed"/>
    <s v="Paid"/>
  </r>
  <r>
    <x v="688"/>
    <x v="100"/>
    <x v="7"/>
    <n v="5.66"/>
    <n v="1"/>
    <n v="5.66"/>
    <n v="5.66"/>
    <n v="5.66"/>
    <s v="N"/>
    <s v="N"/>
    <s v="Y"/>
    <s v="Bens Bakery "/>
    <s v="Bens Bakery"/>
    <m/>
    <x v="1"/>
    <s v="260102VEWA2QA"/>
    <s v="Closed"/>
    <s v="Paid"/>
  </r>
  <r>
    <x v="688"/>
    <x v="14"/>
    <x v="2"/>
    <n v="0"/>
    <n v="1"/>
    <n v="0"/>
    <n v="0"/>
    <n v="0"/>
    <s v="N"/>
    <s v="N"/>
    <s v="N"/>
    <s v="Bens Bakery "/>
    <s v="Bens Bakery"/>
    <m/>
    <x v="1"/>
    <s v="260102VEWA2QA"/>
    <s v="Closed"/>
    <s v="Paid"/>
  </r>
  <r>
    <x v="689"/>
    <x v="2"/>
    <x v="2"/>
    <n v="0"/>
    <n v="1"/>
    <n v="0"/>
    <n v="0"/>
    <n v="0"/>
    <s v="N"/>
    <s v="N"/>
    <s v="N"/>
    <s v="Secawan "/>
    <s v="Secawan"/>
    <m/>
    <x v="0"/>
    <s v="260102IQF5WWX"/>
    <s v="Closed"/>
    <s v="Paid"/>
  </r>
  <r>
    <x v="68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5WWX"/>
    <s v="Closed"/>
    <s v="Paid"/>
  </r>
  <r>
    <x v="6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T740"/>
    <s v="Closed"/>
    <s v="Paid"/>
  </r>
  <r>
    <x v="690"/>
    <x v="2"/>
    <x v="2"/>
    <n v="0"/>
    <n v="1"/>
    <n v="0"/>
    <n v="0"/>
    <n v="0"/>
    <s v="N"/>
    <s v="N"/>
    <s v="N"/>
    <s v="Secawan "/>
    <s v="Secawan"/>
    <m/>
    <x v="0"/>
    <s v="260102IQFT740"/>
    <s v="Closed"/>
    <s v="Paid"/>
  </r>
  <r>
    <x v="691"/>
    <x v="42"/>
    <x v="2"/>
    <n v="0"/>
    <n v="1"/>
    <n v="0"/>
    <n v="0"/>
    <n v="0"/>
    <s v="N"/>
    <s v="N"/>
    <s v="N"/>
    <s v="Restore "/>
    <s v="Restore"/>
    <m/>
    <x v="2"/>
    <s v="260102UAXOVBP"/>
    <s v="Closed"/>
    <s v="Paid"/>
  </r>
  <r>
    <x v="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2UAXOVBP"/>
    <s v="Closed"/>
    <s v="Paid"/>
  </r>
  <r>
    <x v="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OVBP"/>
    <s v="Closed"/>
    <s v="Paid"/>
  </r>
  <r>
    <x v="693"/>
    <x v="2"/>
    <x v="2"/>
    <n v="0"/>
    <n v="1"/>
    <n v="0"/>
    <n v="0"/>
    <n v="0"/>
    <s v="N"/>
    <s v="N"/>
    <s v="N"/>
    <s v="Secawan "/>
    <s v="Secawan"/>
    <m/>
    <x v="0"/>
    <s v="260102IQFCOSE"/>
    <s v="Closed"/>
    <s v="Paid"/>
  </r>
  <r>
    <x v="693"/>
    <x v="5"/>
    <x v="4"/>
    <n v="5.2"/>
    <n v="1"/>
    <n v="5.2"/>
    <n v="5.2"/>
    <n v="5.2"/>
    <s v="N"/>
    <s v="N"/>
    <s v="N"/>
    <s v="Secawan "/>
    <s v="Secawan"/>
    <m/>
    <x v="0"/>
    <s v="260102IQFCOSE"/>
    <s v="Closed"/>
    <s v="Paid"/>
  </r>
  <r>
    <x v="694"/>
    <x v="4"/>
    <x v="2"/>
    <n v="0"/>
    <n v="1"/>
    <n v="0"/>
    <n v="0"/>
    <n v="0"/>
    <s v="N"/>
    <s v="N"/>
    <s v="N"/>
    <s v="Secawan "/>
    <s v="Secawan"/>
    <m/>
    <x v="0"/>
    <s v="260102IQF51XR"/>
    <s v="Closed"/>
    <s v="Paid"/>
  </r>
  <r>
    <x v="694"/>
    <x v="7"/>
    <x v="1"/>
    <n v="6"/>
    <n v="4"/>
    <n v="24"/>
    <n v="24"/>
    <n v="24"/>
    <s v="N"/>
    <s v="N"/>
    <s v="N"/>
    <s v="Secawan "/>
    <s v="Secawan"/>
    <m/>
    <x v="0"/>
    <s v="260102IQF51XR"/>
    <s v="Closed"/>
    <s v="Paid"/>
  </r>
  <r>
    <x v="695"/>
    <x v="4"/>
    <x v="2"/>
    <n v="0"/>
    <n v="1"/>
    <n v="0"/>
    <n v="0"/>
    <n v="0"/>
    <s v="N"/>
    <s v="N"/>
    <s v="N"/>
    <s v="Secawan "/>
    <s v="Secawan"/>
    <m/>
    <x v="0"/>
    <s v="260102IQFXNMJ"/>
    <s v="Closed"/>
    <s v="Paid"/>
  </r>
  <r>
    <x v="695"/>
    <x v="5"/>
    <x v="4"/>
    <n v="5.2"/>
    <n v="1"/>
    <n v="5.2"/>
    <n v="5.2"/>
    <n v="5.2"/>
    <s v="N"/>
    <s v="N"/>
    <s v="N"/>
    <s v="Secawan "/>
    <s v="Secawan"/>
    <m/>
    <x v="0"/>
    <s v="260102IQFXNMJ"/>
    <s v="Closed"/>
    <s v="Paid"/>
  </r>
  <r>
    <x v="696"/>
    <x v="101"/>
    <x v="9"/>
    <n v="20"/>
    <n v="1"/>
    <n v="20"/>
    <n v="20"/>
    <n v="20"/>
    <s v="N"/>
    <s v="N"/>
    <s v="N"/>
    <s v="Restore "/>
    <s v="Restore"/>
    <m/>
    <x v="2"/>
    <s v="260102UAXX70T"/>
    <s v="Closed"/>
    <s v="Paid"/>
  </r>
  <r>
    <x v="696"/>
    <x v="42"/>
    <x v="2"/>
    <n v="0"/>
    <n v="1"/>
    <n v="0"/>
    <n v="0"/>
    <n v="0"/>
    <s v="N"/>
    <s v="N"/>
    <s v="N"/>
    <s v="Restore "/>
    <s v="Restore"/>
    <m/>
    <x v="2"/>
    <s v="260102UAXX70T"/>
    <s v="Closed"/>
    <s v="Paid"/>
  </r>
  <r>
    <x v="697"/>
    <x v="4"/>
    <x v="2"/>
    <n v="0"/>
    <n v="1"/>
    <n v="0"/>
    <n v="0"/>
    <n v="0"/>
    <s v="N"/>
    <s v="N"/>
    <s v="N"/>
    <s v="Secawan "/>
    <s v="Secawan"/>
    <m/>
    <x v="0"/>
    <s v="260102IQFBLTQ"/>
    <s v="Closed"/>
    <s v="Paid"/>
  </r>
  <r>
    <x v="697"/>
    <x v="40"/>
    <x v="5"/>
    <n v="18.5"/>
    <n v="1"/>
    <n v="18.5"/>
    <n v="18.5"/>
    <n v="18.5"/>
    <s v="N"/>
    <s v="N"/>
    <s v="N"/>
    <s v="Secawan "/>
    <s v="Secawan"/>
    <m/>
    <x v="0"/>
    <s v="260102IQFBLTQ"/>
    <s v="Closed"/>
    <s v="Paid"/>
  </r>
  <r>
    <x v="698"/>
    <x v="69"/>
    <x v="7"/>
    <n v="9.43"/>
    <n v="1"/>
    <n v="9.43"/>
    <n v="9.43"/>
    <n v="9.43"/>
    <s v="N"/>
    <s v="N"/>
    <s v="Y"/>
    <s v="Bens Bakery "/>
    <s v="Bens Bakery"/>
    <m/>
    <x v="1"/>
    <s v="260102VEW7XXP"/>
    <s v="Closed"/>
    <s v="Paid"/>
  </r>
  <r>
    <x v="699"/>
    <x v="42"/>
    <x v="2"/>
    <n v="0"/>
    <n v="1"/>
    <n v="0"/>
    <n v="0"/>
    <n v="0"/>
    <s v="N"/>
    <s v="N"/>
    <s v="N"/>
    <s v="Restore "/>
    <s v="Restore"/>
    <m/>
    <x v="2"/>
    <s v="260102UAX9ODK"/>
    <s v="Closed"/>
    <s v="Paid"/>
  </r>
  <r>
    <x v="699"/>
    <x v="58"/>
    <x v="9"/>
    <n v="19"/>
    <n v="1"/>
    <n v="19"/>
    <n v="19"/>
    <n v="19"/>
    <s v="N"/>
    <s v="N"/>
    <s v="N"/>
    <s v="Restore "/>
    <s v="Restore"/>
    <m/>
    <x v="2"/>
    <s v="260102UAX9ODK"/>
    <s v="Closed"/>
    <s v="Paid"/>
  </r>
  <r>
    <x v="699"/>
    <x v="108"/>
    <x v="9"/>
    <n v="20"/>
    <n v="1"/>
    <n v="20"/>
    <n v="20"/>
    <n v="20"/>
    <s v="N"/>
    <s v="N"/>
    <s v="N"/>
    <s v="Restore "/>
    <s v="Restore"/>
    <m/>
    <x v="2"/>
    <s v="260102UAX9ODK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0"/>
    <x v="4"/>
    <x v="2"/>
    <n v="0"/>
    <n v="1"/>
    <n v="0"/>
    <n v="0"/>
    <n v="0"/>
    <s v="N"/>
    <s v="N"/>
    <s v="N"/>
    <s v="Secawan "/>
    <s v="Secawan"/>
    <m/>
    <x v="0"/>
    <s v="260102IQFBF3X"/>
    <s v="Closed"/>
    <s v="Paid"/>
  </r>
  <r>
    <x v="70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BF3X"/>
    <s v="Closed"/>
    <s v="Paid"/>
  </r>
  <r>
    <x v="700"/>
    <x v="5"/>
    <x v="4"/>
    <n v="5.2"/>
    <n v="1"/>
    <n v="5.2"/>
    <n v="5.2"/>
    <n v="5.2"/>
    <s v="N"/>
    <s v="N"/>
    <s v="N"/>
    <s v="Secawan "/>
    <s v="Secawan"/>
    <m/>
    <x v="0"/>
    <s v="260102IQFBF3X"/>
    <s v="Closed"/>
    <s v="Paid"/>
  </r>
  <r>
    <x v="701"/>
    <x v="15"/>
    <x v="2"/>
    <n v="0"/>
    <n v="1"/>
    <n v="0"/>
    <n v="0"/>
    <n v="0"/>
    <s v="N"/>
    <s v="N"/>
    <s v="N"/>
    <s v="Bens Bakery "/>
    <s v="Bens Bakery"/>
    <m/>
    <x v="1"/>
    <s v="260102VEW0LJ9"/>
    <s v="Closed"/>
    <s v="Paid"/>
  </r>
  <r>
    <x v="701"/>
    <x v="61"/>
    <x v="7"/>
    <n v="11.32"/>
    <n v="1"/>
    <n v="11.32"/>
    <n v="11.32"/>
    <n v="11.32"/>
    <s v="N"/>
    <s v="N"/>
    <s v="Y"/>
    <s v="Bens Bakery "/>
    <s v="Bens Bakery"/>
    <m/>
    <x v="1"/>
    <s v="260102VEW0LJ9"/>
    <s v="Closed"/>
    <s v="Paid"/>
  </r>
  <r>
    <x v="701"/>
    <x v="16"/>
    <x v="7"/>
    <n v="9.43"/>
    <n v="1"/>
    <n v="9.43"/>
    <n v="9.43"/>
    <n v="9.43"/>
    <s v="N"/>
    <s v="N"/>
    <s v="Y"/>
    <s v="Bens Bakery "/>
    <s v="Bens Bakery"/>
    <m/>
    <x v="1"/>
    <s v="260102VEW0LJ9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66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4"/>
    <x v="2"/>
    <n v="0"/>
    <n v="1"/>
    <n v="0"/>
    <n v="0"/>
    <n v="0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2"/>
    <x v="7"/>
    <x v="1"/>
    <n v="6"/>
    <n v="1"/>
    <n v="6"/>
    <n v="6"/>
    <n v="6"/>
    <s v="N"/>
    <s v="N"/>
    <s v="N"/>
    <s v="Secawan "/>
    <s v="Secawan"/>
    <m/>
    <x v="0"/>
    <s v="260102IQFU8LL"/>
    <s v="Closed"/>
    <s v="Paid"/>
  </r>
  <r>
    <x v="702"/>
    <x v="5"/>
    <x v="4"/>
    <n v="5.2"/>
    <n v="1"/>
    <n v="5.2"/>
    <n v="5.2"/>
    <n v="5.2"/>
    <s v="N"/>
    <s v="N"/>
    <s v="N"/>
    <s v="Secawan "/>
    <s v="Secawan"/>
    <m/>
    <x v="0"/>
    <s v="260102IQFU8LL"/>
    <s v="Closed"/>
    <s v="Paid"/>
  </r>
  <r>
    <x v="703"/>
    <x v="30"/>
    <x v="5"/>
    <n v="3.4"/>
    <n v="1"/>
    <n v="3.4"/>
    <n v="3.4"/>
    <n v="3.4"/>
    <s v="N"/>
    <s v="N"/>
    <s v="N"/>
    <s v="Secawan "/>
    <s v="Secawan"/>
    <m/>
    <x v="0"/>
    <s v="260102IQFZMMV"/>
    <s v="Closed"/>
    <s v="Paid"/>
  </r>
  <r>
    <x v="703"/>
    <x v="4"/>
    <x v="2"/>
    <n v="0"/>
    <n v="1"/>
    <n v="0"/>
    <n v="0"/>
    <n v="0"/>
    <s v="N"/>
    <s v="N"/>
    <s v="N"/>
    <s v="Secawan "/>
    <s v="Secawan"/>
    <m/>
    <x v="0"/>
    <s v="260102IQFZMMV"/>
    <s v="Closed"/>
    <s v="Paid"/>
  </r>
  <r>
    <x v="704"/>
    <x v="56"/>
    <x v="5"/>
    <n v="12.8"/>
    <n v="1"/>
    <n v="12.8"/>
    <n v="12.8"/>
    <n v="12.8"/>
    <s v="N"/>
    <s v="N"/>
    <s v="N"/>
    <s v="Secawan "/>
    <s v="Secawan"/>
    <m/>
    <x v="0"/>
    <s v="260102IQFXG32"/>
    <s v="Closed"/>
    <s v="Paid"/>
  </r>
  <r>
    <x v="704"/>
    <x v="4"/>
    <x v="2"/>
    <n v="0"/>
    <n v="1"/>
    <n v="0"/>
    <n v="0"/>
    <n v="0"/>
    <s v="N"/>
    <s v="N"/>
    <s v="N"/>
    <s v="Secawan "/>
    <s v="Secawan"/>
    <m/>
    <x v="0"/>
    <s v="260102IQFXG32"/>
    <s v="Closed"/>
    <s v="Paid"/>
  </r>
  <r>
    <x v="7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I6MW"/>
    <s v="Closed"/>
    <s v="Paid"/>
  </r>
  <r>
    <x v="705"/>
    <x v="2"/>
    <x v="2"/>
    <n v="0"/>
    <n v="1"/>
    <n v="0"/>
    <n v="0"/>
    <n v="0"/>
    <s v="N"/>
    <s v="N"/>
    <s v="N"/>
    <s v="Secawan "/>
    <s v="Secawan"/>
    <m/>
    <x v="0"/>
    <s v="260102IQFI6MW"/>
    <s v="Closed"/>
    <s v="Paid"/>
  </r>
  <r>
    <x v="706"/>
    <x v="143"/>
    <x v="7"/>
    <n v="1"/>
    <n v="1"/>
    <n v="1"/>
    <n v="1"/>
    <n v="1"/>
    <s v="N"/>
    <s v="N"/>
    <s v="Y"/>
    <s v="Bens Bakery "/>
    <s v="Bens Bakery"/>
    <m/>
    <x v="1"/>
    <s v="260102VEWN314"/>
    <s v="Closed"/>
    <s v="Paid"/>
  </r>
  <r>
    <x v="706"/>
    <x v="55"/>
    <x v="7"/>
    <n v="7.55"/>
    <n v="1"/>
    <n v="7.55"/>
    <n v="7.55"/>
    <n v="7.55"/>
    <s v="N"/>
    <s v="N"/>
    <s v="Y"/>
    <s v="Bens Bakery "/>
    <s v="Bens Bakery"/>
    <m/>
    <x v="1"/>
    <s v="260102VEWN314"/>
    <s v="Closed"/>
    <s v="Paid"/>
  </r>
  <r>
    <x v="707"/>
    <x v="47"/>
    <x v="7"/>
    <n v="15.09"/>
    <n v="1"/>
    <n v="15.09"/>
    <n v="15.09"/>
    <n v="15.09"/>
    <s v="N"/>
    <s v="N"/>
    <s v="Y"/>
    <s v="Bens Bakery "/>
    <s v="Bens Bakery"/>
    <m/>
    <x v="1"/>
    <s v="260102VEWR35T"/>
    <s v="Closed"/>
    <s v="Paid"/>
  </r>
  <r>
    <x v="708"/>
    <x v="58"/>
    <x v="9"/>
    <n v="19"/>
    <n v="1"/>
    <n v="19"/>
    <n v="19"/>
    <n v="19"/>
    <s v="N"/>
    <s v="N"/>
    <s v="N"/>
    <s v="Restore "/>
    <s v="Restore"/>
    <m/>
    <x v="2"/>
    <s v="260102UAXJKYY"/>
    <s v="Closed"/>
    <s v="Paid"/>
  </r>
  <r>
    <x v="708"/>
    <x v="42"/>
    <x v="2"/>
    <n v="0"/>
    <n v="1"/>
    <n v="0"/>
    <n v="0"/>
    <n v="0"/>
    <s v="N"/>
    <s v="N"/>
    <s v="N"/>
    <s v="Restore "/>
    <s v="Restore"/>
    <m/>
    <x v="2"/>
    <s v="260102UAXJKYY"/>
    <s v="Closed"/>
    <s v="Paid"/>
  </r>
  <r>
    <x v="709"/>
    <x v="52"/>
    <x v="5"/>
    <n v="11.8"/>
    <n v="1"/>
    <n v="11.8"/>
    <n v="11.8"/>
    <n v="11.8"/>
    <s v="N"/>
    <s v="N"/>
    <s v="N"/>
    <s v="Secawan "/>
    <s v="Secawan"/>
    <m/>
    <x v="0"/>
    <s v="260102IQF3VMN"/>
    <s v="Closed"/>
    <s v="Paid"/>
  </r>
  <r>
    <x v="709"/>
    <x v="2"/>
    <x v="2"/>
    <n v="0"/>
    <n v="1"/>
    <n v="0"/>
    <n v="0"/>
    <n v="0"/>
    <s v="N"/>
    <s v="N"/>
    <s v="N"/>
    <s v="Secawan "/>
    <s v="Secawan"/>
    <m/>
    <x v="0"/>
    <s v="260102IQF3VMN"/>
    <s v="Closed"/>
    <s v="Paid"/>
  </r>
  <r>
    <x v="709"/>
    <x v="105"/>
    <x v="5"/>
    <n v="14.8"/>
    <n v="1"/>
    <n v="14.8"/>
    <n v="14.8"/>
    <n v="14.8"/>
    <s v="N"/>
    <s v="N"/>
    <s v="N"/>
    <s v="Secawan "/>
    <s v="Secawan"/>
    <m/>
    <x v="0"/>
    <s v="260102IQF3VMN"/>
    <s v="Closed"/>
    <s v="Paid"/>
  </r>
  <r>
    <x v="710"/>
    <x v="40"/>
    <x v="5"/>
    <n v="18.5"/>
    <n v="1"/>
    <n v="18.5"/>
    <n v="18.5"/>
    <n v="18.5"/>
    <s v="N"/>
    <s v="N"/>
    <s v="N"/>
    <s v="Secawan "/>
    <s v="Secawan"/>
    <m/>
    <x v="0"/>
    <s v="260102IQFXUVR"/>
    <s v="Closed"/>
    <s v="Paid"/>
  </r>
  <r>
    <x v="710"/>
    <x v="2"/>
    <x v="2"/>
    <n v="0"/>
    <n v="1"/>
    <n v="0"/>
    <n v="0"/>
    <n v="0"/>
    <s v="N"/>
    <s v="N"/>
    <s v="N"/>
    <s v="Secawan "/>
    <s v="Secawan"/>
    <m/>
    <x v="0"/>
    <s v="260102IQFXUVR"/>
    <s v="Closed"/>
    <s v="Paid"/>
  </r>
  <r>
    <x v="710"/>
    <x v="60"/>
    <x v="5"/>
    <n v="7.8"/>
    <n v="2"/>
    <n v="15.6"/>
    <n v="15.6"/>
    <n v="15.6"/>
    <s v="N"/>
    <s v="N"/>
    <s v="N"/>
    <s v="Secawan "/>
    <s v="Secawan"/>
    <m/>
    <x v="0"/>
    <s v="260102IQFXUVR"/>
    <s v="Closed"/>
    <s v="Paid"/>
  </r>
  <r>
    <x v="711"/>
    <x v="42"/>
    <x v="2"/>
    <n v="0"/>
    <n v="1"/>
    <n v="0"/>
    <n v="0"/>
    <n v="0"/>
    <s v="N"/>
    <s v="N"/>
    <s v="N"/>
    <s v="Restore "/>
    <s v="Restore"/>
    <m/>
    <x v="2"/>
    <s v="260102UAXVQF9"/>
    <s v="Closed"/>
    <s v="Paid"/>
  </r>
  <r>
    <x v="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VQF9"/>
    <s v="Closed"/>
    <s v="Paid"/>
  </r>
  <r>
    <x v="711"/>
    <x v="63"/>
    <x v="9"/>
    <n v="20"/>
    <n v="1"/>
    <n v="20"/>
    <n v="20"/>
    <n v="20"/>
    <s v="N"/>
    <s v="N"/>
    <s v="N"/>
    <s v="Restore "/>
    <s v="Restore"/>
    <m/>
    <x v="2"/>
    <s v="260102UAXVQF9"/>
    <s v="Closed"/>
    <s v="Paid"/>
  </r>
  <r>
    <x v="712"/>
    <x v="2"/>
    <x v="2"/>
    <n v="0"/>
    <n v="1"/>
    <n v="0"/>
    <n v="0"/>
    <n v="0"/>
    <s v="N"/>
    <s v="N"/>
    <s v="N"/>
    <s v="Secawan "/>
    <s v="Secawan"/>
    <m/>
    <x v="0"/>
    <s v="260102IQF3EL0"/>
    <s v="Closed"/>
    <s v="Paid"/>
  </r>
  <r>
    <x v="71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3EL0"/>
    <s v="Closed"/>
    <s v="Paid"/>
  </r>
  <r>
    <x v="712"/>
    <x v="38"/>
    <x v="5"/>
    <n v="10.8"/>
    <n v="1"/>
    <n v="10.8"/>
    <n v="10.8"/>
    <n v="10.8"/>
    <s v="N"/>
    <s v="N"/>
    <s v="N"/>
    <s v="Secawan "/>
    <s v="Secawan"/>
    <m/>
    <x v="0"/>
    <s v="260102IQF3EL0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3"/>
    <x v="6"/>
    <x v="5"/>
    <n v="7.8"/>
    <n v="1"/>
    <n v="7.8"/>
    <n v="7.8"/>
    <n v="7.8"/>
    <s v="N"/>
    <s v="N"/>
    <s v="N"/>
    <s v="Secawan "/>
    <s v="Secawan"/>
    <m/>
    <x v="0"/>
    <s v="260102IQFNY3D"/>
    <s v="Closed"/>
    <s v="Paid"/>
  </r>
  <r>
    <x v="713"/>
    <x v="6"/>
    <x v="5"/>
    <n v="6.8"/>
    <n v="1"/>
    <n v="6.8"/>
    <n v="6.8"/>
    <n v="6.8"/>
    <s v="N"/>
    <s v="N"/>
    <s v="N"/>
    <s v="Secawan "/>
    <s v="Secawan"/>
    <m/>
    <x v="0"/>
    <s v="260102IQFNY3D"/>
    <s v="Closed"/>
    <s v="Paid"/>
  </r>
  <r>
    <x v="713"/>
    <x v="4"/>
    <x v="2"/>
    <n v="0"/>
    <n v="1"/>
    <n v="0"/>
    <n v="0"/>
    <n v="0"/>
    <s v="N"/>
    <s v="N"/>
    <s v="N"/>
    <s v="Secawan "/>
    <s v="Secawan"/>
    <m/>
    <x v="0"/>
    <s v="260102IQFNY3D"/>
    <s v="Closed"/>
    <s v="Paid"/>
  </r>
  <r>
    <x v="713"/>
    <x v="5"/>
    <x v="4"/>
    <n v="5.2"/>
    <n v="1"/>
    <n v="5.2"/>
    <n v="5.2"/>
    <n v="5.2"/>
    <s v="N"/>
    <s v="N"/>
    <s v="N"/>
    <s v="Secawan "/>
    <s v="Secawan"/>
    <m/>
    <x v="0"/>
    <s v="260102IQFNY3D"/>
    <s v="Closed"/>
    <s v="Paid"/>
  </r>
  <r>
    <x v="714"/>
    <x v="2"/>
    <x v="2"/>
    <n v="0"/>
    <n v="1"/>
    <n v="0"/>
    <n v="0"/>
    <n v="0"/>
    <s v="N"/>
    <s v="N"/>
    <s v="N"/>
    <s v="Secawan "/>
    <s v="Secawan"/>
    <m/>
    <x v="0"/>
    <s v="260102IQF59OK"/>
    <s v="Closed"/>
    <s v="Paid"/>
  </r>
  <r>
    <x v="71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4"/>
    <x v="5"/>
    <x v="4"/>
    <n v="5.2"/>
    <n v="1"/>
    <n v="5.2"/>
    <n v="5.2"/>
    <n v="5.2"/>
    <s v="N"/>
    <s v="N"/>
    <s v="N"/>
    <s v="Secawan "/>
    <s v="Secawan"/>
    <m/>
    <x v="0"/>
    <s v="260102IQF59OK"/>
    <s v="Closed"/>
    <s v="Paid"/>
  </r>
  <r>
    <x v="7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59OK"/>
    <s v="Closed"/>
    <s v="Paid"/>
  </r>
  <r>
    <x v="715"/>
    <x v="50"/>
    <x v="5"/>
    <n v="3.5"/>
    <n v="2"/>
    <n v="7"/>
    <n v="7"/>
    <n v="7"/>
    <s v="N"/>
    <s v="N"/>
    <s v="N"/>
    <s v="Secawan "/>
    <s v="Secawan"/>
    <m/>
    <x v="0"/>
    <s v="260102IQFPBT2"/>
    <s v="Closed"/>
    <s v="Paid"/>
  </r>
  <r>
    <x v="715"/>
    <x v="2"/>
    <x v="2"/>
    <n v="0"/>
    <n v="1"/>
    <n v="0"/>
    <n v="0"/>
    <n v="0"/>
    <s v="N"/>
    <s v="N"/>
    <s v="N"/>
    <s v="Secawan "/>
    <s v="Secawan"/>
    <m/>
    <x v="0"/>
    <s v="260102IQFPBT2"/>
    <s v="Closed"/>
    <s v="Paid"/>
  </r>
  <r>
    <x v="716"/>
    <x v="4"/>
    <x v="2"/>
    <n v="0"/>
    <n v="1"/>
    <n v="0"/>
    <n v="0"/>
    <n v="0"/>
    <s v="N"/>
    <s v="N"/>
    <s v="N"/>
    <s v="Secawan "/>
    <s v="Secawan"/>
    <m/>
    <x v="0"/>
    <s v="260102IQFHES9"/>
    <s v="Closed"/>
    <s v="Paid"/>
  </r>
  <r>
    <x v="7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2IQFHES9"/>
    <s v="Closed"/>
    <s v="Paid"/>
  </r>
  <r>
    <x v="717"/>
    <x v="38"/>
    <x v="5"/>
    <n v="10.8"/>
    <n v="2"/>
    <n v="21.6"/>
    <n v="21.6"/>
    <n v="21.6"/>
    <s v="N"/>
    <s v="N"/>
    <s v="N"/>
    <s v="Secawan "/>
    <s v="Secawan"/>
    <m/>
    <x v="0"/>
    <s v="260102IQF2TIK"/>
    <s v="Closed"/>
    <s v="Paid"/>
  </r>
  <r>
    <x v="717"/>
    <x v="2"/>
    <x v="2"/>
    <n v="0"/>
    <n v="1"/>
    <n v="0"/>
    <n v="0"/>
    <n v="0"/>
    <s v="N"/>
    <s v="N"/>
    <s v="N"/>
    <s v="Secawan "/>
    <s v="Secawan"/>
    <m/>
    <x v="0"/>
    <s v="260102IQF2TIK"/>
    <s v="Closed"/>
    <s v="Paid"/>
  </r>
  <r>
    <x v="718"/>
    <x v="48"/>
    <x v="7"/>
    <n v="3.77"/>
    <n v="1"/>
    <n v="3.77"/>
    <n v="3.77"/>
    <n v="3.77"/>
    <s v="N"/>
    <s v="N"/>
    <s v="Y"/>
    <s v="Bens Bakery "/>
    <s v="Bens Bakery"/>
    <m/>
    <x v="1"/>
    <s v="260102VEW9LUZ"/>
    <s v="Closed"/>
    <s v="Paid"/>
  </r>
  <r>
    <x v="718"/>
    <x v="100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8"/>
    <x v="49"/>
    <x v="7"/>
    <n v="5.66"/>
    <n v="2"/>
    <n v="11.32"/>
    <n v="11.32"/>
    <n v="11.32"/>
    <s v="N"/>
    <s v="N"/>
    <s v="Y"/>
    <s v="Bens Bakery "/>
    <s v="Bens Bakery"/>
    <m/>
    <x v="1"/>
    <s v="260102VEW9LUZ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5"/>
    <x v="4"/>
    <n v="5.2"/>
    <n v="1"/>
    <n v="5.2"/>
    <n v="5.2"/>
    <n v="5.2"/>
    <s v="N"/>
    <s v="N"/>
    <s v="N"/>
    <s v="Secawan "/>
    <s v="Secawan"/>
    <m/>
    <x v="0"/>
    <s v="260102IQFQRRF"/>
    <s v="Closed"/>
    <s v="Paid"/>
  </r>
  <r>
    <x v="719"/>
    <x v="2"/>
    <x v="2"/>
    <n v="0"/>
    <n v="1"/>
    <n v="0"/>
    <n v="0"/>
    <n v="0"/>
    <s v="N"/>
    <s v="N"/>
    <s v="N"/>
    <s v="Secawan "/>
    <s v="Secawan"/>
    <m/>
    <x v="0"/>
    <s v="260102IQFQRRF"/>
    <s v="Closed"/>
    <s v="Paid"/>
  </r>
  <r>
    <x v="720"/>
    <x v="15"/>
    <x v="2"/>
    <n v="0"/>
    <n v="1"/>
    <n v="0"/>
    <n v="0"/>
    <n v="0"/>
    <s v="N"/>
    <s v="N"/>
    <s v="N"/>
    <s v="Bens Bakery "/>
    <s v="Bens Bakery"/>
    <m/>
    <x v="1"/>
    <s v="260102VEWUWRN"/>
    <s v="Closed"/>
    <s v="Paid"/>
  </r>
  <r>
    <x v="720"/>
    <x v="74"/>
    <x v="7"/>
    <n v="28.3"/>
    <n v="1"/>
    <n v="28.3"/>
    <n v="28.3"/>
    <n v="28.3"/>
    <s v="N"/>
    <s v="N"/>
    <s v="Y"/>
    <s v="Bens Bakery "/>
    <s v="Bens Bakery"/>
    <m/>
    <x v="1"/>
    <s v="260102VEWUWRN"/>
    <s v="Closed"/>
    <s v="Paid"/>
  </r>
  <r>
    <x v="7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J8N2"/>
    <s v="Closed"/>
    <s v="Paid"/>
  </r>
  <r>
    <x v="721"/>
    <x v="2"/>
    <x v="2"/>
    <n v="0"/>
    <n v="1"/>
    <n v="0"/>
    <n v="0"/>
    <n v="0"/>
    <s v="N"/>
    <s v="N"/>
    <s v="N"/>
    <s v="Secawan "/>
    <s v="Secawan"/>
    <m/>
    <x v="0"/>
    <s v="260102IQFJ8N2"/>
    <s v="Closed"/>
    <s v="Paid"/>
  </r>
  <r>
    <x v="722"/>
    <x v="14"/>
    <x v="2"/>
    <n v="0"/>
    <n v="1"/>
    <n v="0"/>
    <n v="0"/>
    <n v="0"/>
    <s v="N"/>
    <s v="N"/>
    <s v="N"/>
    <s v="Bens Bakery "/>
    <s v="Bens Bakery"/>
    <m/>
    <x v="1"/>
    <s v="260102VEWR5KO"/>
    <s v="Closed"/>
    <s v="Paid"/>
  </r>
  <r>
    <x v="722"/>
    <x v="49"/>
    <x v="7"/>
    <n v="5.66"/>
    <n v="2"/>
    <n v="11.32"/>
    <n v="11.32"/>
    <n v="11.32"/>
    <s v="N"/>
    <s v="N"/>
    <s v="Y"/>
    <s v="Bens Bakery "/>
    <s v="Bens Bakery"/>
    <m/>
    <x v="1"/>
    <s v="260102VEWR5KO"/>
    <s v="Closed"/>
    <s v="Paid"/>
  </r>
  <r>
    <x v="723"/>
    <x v="90"/>
    <x v="1"/>
    <n v="6"/>
    <n v="1"/>
    <n v="6"/>
    <n v="6"/>
    <n v="6"/>
    <s v="N"/>
    <s v="N"/>
    <s v="N"/>
    <s v="Secawan "/>
    <s v="Secawan"/>
    <m/>
    <x v="0"/>
    <s v="260102IQF874Z"/>
    <s v="Closed"/>
    <s v="Paid"/>
  </r>
  <r>
    <x v="723"/>
    <x v="5"/>
    <x v="4"/>
    <n v="5.2"/>
    <n v="1"/>
    <n v="5.2"/>
    <n v="2.6"/>
    <n v="2.6"/>
    <s v="N"/>
    <s v="N"/>
    <s v="N"/>
    <s v="Secawan "/>
    <s v="Secawan"/>
    <m/>
    <x v="0"/>
    <s v="260102IQF874Z"/>
    <s v="Closed"/>
    <s v="Paid"/>
  </r>
  <r>
    <x v="723"/>
    <x v="18"/>
    <x v="5"/>
    <n v="6.8"/>
    <n v="1"/>
    <n v="6.8"/>
    <n v="6.8"/>
    <n v="6.8"/>
    <s v="N"/>
    <s v="N"/>
    <s v="N"/>
    <s v="Secawan "/>
    <s v="Secawan"/>
    <m/>
    <x v="0"/>
    <s v="260102IQF874Z"/>
    <s v="Closed"/>
    <s v="Paid"/>
  </r>
  <r>
    <x v="723"/>
    <x v="2"/>
    <x v="2"/>
    <n v="0"/>
    <n v="1"/>
    <n v="0"/>
    <n v="0"/>
    <n v="0"/>
    <s v="N"/>
    <s v="N"/>
    <s v="N"/>
    <s v="Secawan "/>
    <s v="Secawan"/>
    <m/>
    <x v="0"/>
    <s v="260102IQF874Z"/>
    <s v="Closed"/>
    <s v="Paid"/>
  </r>
  <r>
    <x v="724"/>
    <x v="77"/>
    <x v="7"/>
    <n v="5.66"/>
    <n v="1"/>
    <n v="5.66"/>
    <n v="5.66"/>
    <n v="5.66"/>
    <s v="N"/>
    <s v="N"/>
    <s v="Y"/>
    <s v="Bens Bakery "/>
    <s v="Bens Bakery"/>
    <m/>
    <x v="1"/>
    <s v="260102VEWCREA"/>
    <s v="Closed"/>
    <s v="Paid"/>
  </r>
  <r>
    <x v="724"/>
    <x v="47"/>
    <x v="7"/>
    <n v="15.09"/>
    <n v="1"/>
    <n v="15.09"/>
    <n v="15.09"/>
    <n v="15.09"/>
    <s v="N"/>
    <s v="N"/>
    <s v="Y"/>
    <s v="Bens Bakery "/>
    <s v="Bens Bakery"/>
    <m/>
    <x v="1"/>
    <s v="260102VEWCREA"/>
    <s v="Closed"/>
    <s v="Paid"/>
  </r>
  <r>
    <x v="724"/>
    <x v="14"/>
    <x v="2"/>
    <n v="0"/>
    <n v="1"/>
    <n v="0"/>
    <n v="0"/>
    <n v="0"/>
    <s v="N"/>
    <s v="N"/>
    <s v="N"/>
    <s v="Bens Bakery "/>
    <s v="Bens Bakery"/>
    <m/>
    <x v="1"/>
    <s v="260102VEWCREA"/>
    <s v="Closed"/>
    <s v="Paid"/>
  </r>
  <r>
    <x v="724"/>
    <x v="76"/>
    <x v="7"/>
    <n v="7.55"/>
    <n v="1"/>
    <n v="7.55"/>
    <n v="7.55"/>
    <n v="7.55"/>
    <s v="N"/>
    <s v="N"/>
    <s v="Y"/>
    <s v="Bens Bakery "/>
    <s v="Bens Bakery"/>
    <m/>
    <x v="1"/>
    <s v="260102VEWCREA"/>
    <s v="Closed"/>
    <s v="Paid"/>
  </r>
  <r>
    <x v="725"/>
    <x v="5"/>
    <x v="4"/>
    <n v="5.2"/>
    <n v="1"/>
    <n v="5.2"/>
    <n v="2.6"/>
    <n v="2.6"/>
    <s v="N"/>
    <s v="N"/>
    <s v="N"/>
    <s v="Secawan "/>
    <s v="Secawan"/>
    <m/>
    <x v="0"/>
    <s v="260102IQFND39"/>
    <s v="Closed"/>
    <s v="Paid"/>
  </r>
  <r>
    <x v="725"/>
    <x v="4"/>
    <x v="2"/>
    <n v="0"/>
    <n v="1"/>
    <n v="0"/>
    <n v="0"/>
    <n v="0"/>
    <s v="N"/>
    <s v="N"/>
    <s v="N"/>
    <s v="Secawan "/>
    <s v="Secawan"/>
    <m/>
    <x v="0"/>
    <s v="260102IQFND39"/>
    <s v="Closed"/>
    <s v="Paid"/>
  </r>
  <r>
    <x v="726"/>
    <x v="2"/>
    <x v="2"/>
    <n v="0"/>
    <n v="1"/>
    <n v="0"/>
    <n v="0"/>
    <n v="0"/>
    <s v="N"/>
    <s v="N"/>
    <s v="N"/>
    <s v="Secawan "/>
    <s v="Secawan"/>
    <m/>
    <x v="0"/>
    <s v="260102IQFW7Q9"/>
    <s v="Closed"/>
    <s v="Paid"/>
  </r>
  <r>
    <x v="726"/>
    <x v="40"/>
    <x v="5"/>
    <n v="18.5"/>
    <n v="1"/>
    <n v="18.5"/>
    <n v="18.5"/>
    <n v="18.5"/>
    <s v="N"/>
    <s v="N"/>
    <s v="N"/>
    <s v="Secawan "/>
    <s v="Secawan"/>
    <m/>
    <x v="0"/>
    <s v="260102IQFW7Q9"/>
    <s v="Closed"/>
    <s v="Paid"/>
  </r>
  <r>
    <x v="726"/>
    <x v="5"/>
    <x v="4"/>
    <n v="5.2"/>
    <n v="1"/>
    <n v="5.2"/>
    <n v="2.6"/>
    <n v="2.6"/>
    <s v="N"/>
    <s v="N"/>
    <s v="N"/>
    <s v="Secawan "/>
    <s v="Secawan"/>
    <m/>
    <x v="0"/>
    <s v="260102IQFW7Q9"/>
    <s v="Closed"/>
    <s v="Paid"/>
  </r>
  <r>
    <x v="726"/>
    <x v="90"/>
    <x v="1"/>
    <n v="6"/>
    <n v="1"/>
    <n v="6"/>
    <n v="6"/>
    <n v="6"/>
    <s v="N"/>
    <s v="N"/>
    <s v="N"/>
    <s v="Secawan "/>
    <s v="Secawan"/>
    <m/>
    <x v="0"/>
    <s v="260102IQFW7Q9"/>
    <s v="Closed"/>
    <s v="Paid"/>
  </r>
  <r>
    <x v="727"/>
    <x v="4"/>
    <x v="2"/>
    <n v="0"/>
    <n v="1"/>
    <n v="0"/>
    <n v="0"/>
    <n v="0"/>
    <s v="N"/>
    <s v="N"/>
    <s v="N"/>
    <s v="Secawan "/>
    <s v="Secawan"/>
    <m/>
    <x v="0"/>
    <s v="260102IQFKAGU"/>
    <s v="Closed"/>
    <s v="Paid"/>
  </r>
  <r>
    <x v="727"/>
    <x v="35"/>
    <x v="6"/>
    <n v="4.5"/>
    <n v="1"/>
    <n v="4.5"/>
    <n v="4.5"/>
    <n v="4.5"/>
    <s v="N"/>
    <s v="N"/>
    <s v="N"/>
    <s v="Secawan "/>
    <s v="Secawan"/>
    <m/>
    <x v="0"/>
    <s v="260102IQFKAGU"/>
    <s v="Closed"/>
    <s v="Paid"/>
  </r>
  <r>
    <x v="728"/>
    <x v="6"/>
    <x v="5"/>
    <n v="6.8"/>
    <n v="1"/>
    <n v="6.8"/>
    <n v="6.8"/>
    <n v="6.8"/>
    <s v="N"/>
    <s v="N"/>
    <s v="N"/>
    <s v="Secawan "/>
    <s v="Secawan"/>
    <m/>
    <x v="0"/>
    <s v="260102IQF4R3Q"/>
    <s v="Closed"/>
    <s v="Paid"/>
  </r>
  <r>
    <x v="728"/>
    <x v="2"/>
    <x v="2"/>
    <n v="0"/>
    <n v="1"/>
    <n v="0"/>
    <n v="0"/>
    <n v="0"/>
    <s v="N"/>
    <s v="N"/>
    <s v="N"/>
    <s v="Secawan "/>
    <s v="Secawan"/>
    <m/>
    <x v="0"/>
    <s v="260102IQF4R3Q"/>
    <s v="Closed"/>
    <s v="Paid"/>
  </r>
  <r>
    <x v="729"/>
    <x v="2"/>
    <x v="2"/>
    <n v="0"/>
    <n v="1"/>
    <n v="0"/>
    <n v="0"/>
    <n v="0"/>
    <s v="N"/>
    <s v="N"/>
    <s v="N"/>
    <s v="Secawan "/>
    <s v="Secawan"/>
    <m/>
    <x v="0"/>
    <s v="260102IQFEQXC"/>
    <s v="Closed"/>
    <s v="Paid"/>
  </r>
  <r>
    <x v="729"/>
    <x v="5"/>
    <x v="4"/>
    <n v="5.2"/>
    <n v="1"/>
    <n v="5.2"/>
    <n v="2.6"/>
    <n v="2.6"/>
    <s v="N"/>
    <s v="N"/>
    <s v="N"/>
    <s v="Secawan "/>
    <s v="Secawan"/>
    <m/>
    <x v="0"/>
    <s v="260102IQFEQXC"/>
    <s v="Closed"/>
    <s v="Paid"/>
  </r>
  <r>
    <x v="729"/>
    <x v="40"/>
    <x v="5"/>
    <n v="18.5"/>
    <n v="1"/>
    <n v="18.5"/>
    <n v="18.5"/>
    <n v="18.5"/>
    <s v="N"/>
    <s v="N"/>
    <s v="N"/>
    <s v="Secawan "/>
    <s v="Secawan"/>
    <m/>
    <x v="0"/>
    <s v="260102IQFEQXC"/>
    <s v="Closed"/>
    <s v="Paid"/>
  </r>
  <r>
    <x v="730"/>
    <x v="2"/>
    <x v="2"/>
    <n v="0"/>
    <n v="1"/>
    <n v="0"/>
    <n v="0"/>
    <n v="0"/>
    <s v="N"/>
    <s v="N"/>
    <s v="N"/>
    <s v="Secawan "/>
    <s v="Secawan"/>
    <m/>
    <x v="0"/>
    <s v="260102IQFLGPE"/>
    <s v="Closed"/>
    <s v="Paid"/>
  </r>
  <r>
    <x v="730"/>
    <x v="144"/>
    <x v="12"/>
    <n v="16.5"/>
    <n v="1"/>
    <n v="16.5"/>
    <n v="16.5"/>
    <n v="16.5"/>
    <s v="N"/>
    <s v="N"/>
    <s v="N"/>
    <s v="Secawan "/>
    <s v="Secawan"/>
    <m/>
    <x v="0"/>
    <s v="260102IQFLGPE"/>
    <s v="Closed"/>
    <s v="Paid"/>
  </r>
  <r>
    <x v="731"/>
    <x v="2"/>
    <x v="2"/>
    <n v="0"/>
    <n v="1"/>
    <n v="0"/>
    <n v="0"/>
    <n v="0"/>
    <s v="N"/>
    <s v="N"/>
    <s v="N"/>
    <s v="Secawan "/>
    <s v="Secawan"/>
    <m/>
    <x v="0"/>
    <s v="260102IQFJUWE"/>
    <s v="Closed"/>
    <s v="Paid"/>
  </r>
  <r>
    <x v="731"/>
    <x v="40"/>
    <x v="5"/>
    <n v="18.5"/>
    <n v="1"/>
    <n v="18.5"/>
    <n v="18.5"/>
    <n v="18.5"/>
    <s v="N"/>
    <s v="N"/>
    <s v="N"/>
    <s v="Secawan "/>
    <s v="Secawan"/>
    <m/>
    <x v="0"/>
    <s v="260102IQFJUWE"/>
    <s v="Closed"/>
    <s v="Paid"/>
  </r>
  <r>
    <x v="732"/>
    <x v="42"/>
    <x v="2"/>
    <n v="0"/>
    <n v="1"/>
    <n v="0"/>
    <n v="0"/>
    <n v="0"/>
    <s v="N"/>
    <s v="N"/>
    <s v="N"/>
    <s v="Restore "/>
    <s v="Restore"/>
    <m/>
    <x v="2"/>
    <s v="260102UAXX3LF"/>
    <s v="Closed"/>
    <s v="Paid"/>
  </r>
  <r>
    <x v="732"/>
    <x v="58"/>
    <x v="9"/>
    <n v="19"/>
    <n v="1"/>
    <n v="19"/>
    <n v="19"/>
    <n v="19"/>
    <s v="N"/>
    <s v="N"/>
    <s v="N"/>
    <s v="Restore "/>
    <s v="Restore"/>
    <m/>
    <x v="2"/>
    <s v="260102UAXX3LF"/>
    <s v="Closed"/>
    <s v="Paid"/>
  </r>
  <r>
    <x v="733"/>
    <x v="5"/>
    <x v="4"/>
    <n v="5.2"/>
    <n v="1"/>
    <n v="5.2"/>
    <n v="2.6"/>
    <n v="2.6"/>
    <s v="N"/>
    <s v="N"/>
    <s v="N"/>
    <s v="Secawan "/>
    <s v="Secawan"/>
    <m/>
    <x v="0"/>
    <s v="260102IQFI06W"/>
    <s v="Closed"/>
    <s v="Paid"/>
  </r>
  <r>
    <x v="733"/>
    <x v="4"/>
    <x v="2"/>
    <n v="0"/>
    <n v="1"/>
    <n v="0"/>
    <n v="0"/>
    <n v="0"/>
    <s v="N"/>
    <s v="N"/>
    <s v="N"/>
    <s v="Secawan "/>
    <s v="Secawan"/>
    <m/>
    <x v="0"/>
    <s v="260102IQFI06W"/>
    <s v="Closed"/>
    <s v="Paid"/>
  </r>
  <r>
    <x v="734"/>
    <x v="116"/>
    <x v="9"/>
    <n v="14.9"/>
    <n v="1"/>
    <n v="14.9"/>
    <n v="14.9"/>
    <n v="14.9"/>
    <s v="N"/>
    <s v="N"/>
    <s v="N"/>
    <s v="Restore "/>
    <s v="Restore"/>
    <m/>
    <x v="2"/>
    <s v="260102UAXT06P"/>
    <s v="Closed"/>
    <s v="Paid"/>
  </r>
  <r>
    <x v="734"/>
    <x v="42"/>
    <x v="2"/>
    <n v="0"/>
    <n v="1"/>
    <n v="0"/>
    <n v="0"/>
    <n v="0"/>
    <s v="N"/>
    <s v="N"/>
    <s v="N"/>
    <s v="Restore "/>
    <s v="Restore"/>
    <m/>
    <x v="2"/>
    <s v="260102UAXT06P"/>
    <s v="Closed"/>
    <s v="Paid"/>
  </r>
  <r>
    <x v="735"/>
    <x v="2"/>
    <x v="2"/>
    <n v="0"/>
    <n v="1"/>
    <n v="0"/>
    <n v="0"/>
    <n v="0"/>
    <s v="N"/>
    <s v="N"/>
    <s v="N"/>
    <s v="Secawan "/>
    <s v="Secawan"/>
    <m/>
    <x v="0"/>
    <s v="260102IQFORKM"/>
    <s v="Closed"/>
    <s v="Paid"/>
  </r>
  <r>
    <x v="735"/>
    <x v="50"/>
    <x v="5"/>
    <n v="3.5"/>
    <n v="2"/>
    <n v="7"/>
    <n v="7"/>
    <n v="7"/>
    <s v="N"/>
    <s v="N"/>
    <s v="N"/>
    <s v="Secawan "/>
    <s v="Secawan"/>
    <m/>
    <x v="0"/>
    <s v="260102IQFORKM"/>
    <s v="Closed"/>
    <s v="Paid"/>
  </r>
  <r>
    <x v="735"/>
    <x v="81"/>
    <x v="3"/>
    <n v="15"/>
    <n v="1"/>
    <n v="15"/>
    <n v="15"/>
    <n v="15"/>
    <s v="N"/>
    <s v="N"/>
    <s v="N"/>
    <s v="Secawan "/>
    <s v="Secawan"/>
    <m/>
    <x v="0"/>
    <s v="260102IQFORKM"/>
    <s v="Closed"/>
    <s v="Paid"/>
  </r>
  <r>
    <x v="736"/>
    <x v="64"/>
    <x v="7"/>
    <n v="16.98"/>
    <n v="1"/>
    <n v="16.98"/>
    <n v="16.98"/>
    <n v="16.98"/>
    <s v="N"/>
    <s v="N"/>
    <s v="Y"/>
    <s v="Bens Bakery "/>
    <s v="Bens Bakery"/>
    <m/>
    <x v="1"/>
    <s v="260102VEWB1PI"/>
    <s v="Closed"/>
    <s v="Paid"/>
  </r>
  <r>
    <x v="737"/>
    <x v="40"/>
    <x v="5"/>
    <n v="18.5"/>
    <n v="1"/>
    <n v="18.5"/>
    <n v="18.5"/>
    <n v="18.5"/>
    <s v="N"/>
    <s v="N"/>
    <s v="N"/>
    <s v="Secawan "/>
    <s v="Secawan"/>
    <m/>
    <x v="0"/>
    <s v="260102IQF6POH"/>
    <s v="Closed"/>
    <s v="Paid"/>
  </r>
  <r>
    <x v="737"/>
    <x v="4"/>
    <x v="2"/>
    <n v="0"/>
    <n v="1"/>
    <n v="0"/>
    <n v="0"/>
    <n v="0"/>
    <s v="N"/>
    <s v="N"/>
    <s v="N"/>
    <s v="Secawan "/>
    <s v="Secawan"/>
    <m/>
    <x v="0"/>
    <s v="260102IQF6POH"/>
    <s v="Closed"/>
    <s v="Paid"/>
  </r>
  <r>
    <x v="738"/>
    <x v="5"/>
    <x v="4"/>
    <n v="5.2"/>
    <n v="1"/>
    <n v="5.2"/>
    <n v="2.6"/>
    <n v="2.6"/>
    <s v="N"/>
    <s v="N"/>
    <s v="N"/>
    <s v="Secawan "/>
    <s v="Secawan"/>
    <m/>
    <x v="0"/>
    <s v="260102IQFZK3W"/>
    <s v="Closed"/>
    <s v="Paid"/>
  </r>
  <r>
    <x v="738"/>
    <x v="2"/>
    <x v="2"/>
    <n v="0"/>
    <n v="1"/>
    <n v="0"/>
    <n v="0"/>
    <n v="0"/>
    <s v="N"/>
    <s v="N"/>
    <s v="N"/>
    <s v="Secawan "/>
    <s v="Secawan"/>
    <m/>
    <x v="0"/>
    <s v="260102IQFZK3W"/>
    <s v="Closed"/>
    <s v="Paid"/>
  </r>
  <r>
    <x v="739"/>
    <x v="4"/>
    <x v="2"/>
    <n v="0"/>
    <n v="1"/>
    <n v="0"/>
    <n v="0"/>
    <n v="0"/>
    <s v="N"/>
    <s v="N"/>
    <s v="N"/>
    <s v="Secawan "/>
    <s v="Secawan"/>
    <m/>
    <x v="0"/>
    <s v="260102IQFZYXI"/>
    <s v="Closed"/>
    <s v="Paid"/>
  </r>
  <r>
    <x v="739"/>
    <x v="6"/>
    <x v="5"/>
    <n v="6.8"/>
    <n v="2"/>
    <n v="13.6"/>
    <n v="13.6"/>
    <n v="13.6"/>
    <s v="N"/>
    <s v="N"/>
    <s v="N"/>
    <s v="Secawan "/>
    <s v="Secawan"/>
    <m/>
    <x v="0"/>
    <s v="260102IQFZYXI"/>
    <s v="Closed"/>
    <s v="Paid"/>
  </r>
  <r>
    <x v="740"/>
    <x v="63"/>
    <x v="9"/>
    <n v="20"/>
    <n v="1"/>
    <n v="20"/>
    <n v="20"/>
    <n v="20"/>
    <s v="N"/>
    <s v="N"/>
    <s v="N"/>
    <s v="Restore "/>
    <s v="Restore"/>
    <m/>
    <x v="2"/>
    <s v="260102UAXIV7E"/>
    <s v="Closed"/>
    <s v="Paid"/>
  </r>
  <r>
    <x v="740"/>
    <x v="42"/>
    <x v="2"/>
    <n v="0"/>
    <n v="1"/>
    <n v="0"/>
    <n v="0"/>
    <n v="0"/>
    <s v="N"/>
    <s v="N"/>
    <s v="N"/>
    <s v="Restore "/>
    <s v="Restore"/>
    <m/>
    <x v="2"/>
    <s v="260102UAXIV7E"/>
    <s v="Closed"/>
    <s v="Paid"/>
  </r>
  <r>
    <x v="741"/>
    <x v="40"/>
    <x v="5"/>
    <n v="18.5"/>
    <n v="1"/>
    <n v="18.5"/>
    <n v="18.5"/>
    <n v="18.5"/>
    <s v="N"/>
    <s v="N"/>
    <s v="N"/>
    <s v="Secawan "/>
    <s v="Secawan"/>
    <m/>
    <x v="0"/>
    <s v="260102IQF7DZ7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2"/>
    <x v="2"/>
    <n v="0"/>
    <n v="1"/>
    <n v="0"/>
    <n v="0"/>
    <n v="0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5"/>
    <x v="4"/>
    <n v="5.2"/>
    <n v="1"/>
    <n v="5.2"/>
    <n v="2.6"/>
    <n v="2.6"/>
    <s v="N"/>
    <s v="N"/>
    <s v="N"/>
    <s v="Secawan "/>
    <s v="Secawan"/>
    <m/>
    <x v="0"/>
    <s v="260102IQFTKPZ"/>
    <s v="Closed"/>
    <s v="Paid"/>
  </r>
  <r>
    <x v="74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02IQFTKPZ"/>
    <s v="Closed"/>
    <s v="Paid"/>
  </r>
  <r>
    <x v="743"/>
    <x v="5"/>
    <x v="4"/>
    <n v="5.2"/>
    <n v="1"/>
    <n v="5.2"/>
    <n v="2.6"/>
    <n v="2.6"/>
    <s v="N"/>
    <s v="N"/>
    <s v="N"/>
    <s v="Secawan "/>
    <s v="Secawan"/>
    <m/>
    <x v="0"/>
    <s v="260102IQF8DWM"/>
    <s v="Closed"/>
    <s v="Paid"/>
  </r>
  <r>
    <x v="743"/>
    <x v="2"/>
    <x v="2"/>
    <n v="0"/>
    <n v="1"/>
    <n v="0"/>
    <n v="0"/>
    <n v="0"/>
    <s v="N"/>
    <s v="N"/>
    <s v="N"/>
    <s v="Secawan "/>
    <s v="Secawan"/>
    <m/>
    <x v="0"/>
    <s v="260102IQF8DWM"/>
    <s v="Closed"/>
    <s v="Paid"/>
  </r>
  <r>
    <x v="744"/>
    <x v="42"/>
    <x v="2"/>
    <n v="0"/>
    <n v="1"/>
    <n v="0"/>
    <n v="0"/>
    <n v="0"/>
    <s v="N"/>
    <s v="N"/>
    <s v="N"/>
    <s v="Restore "/>
    <s v="Restore"/>
    <m/>
    <x v="2"/>
    <s v="260102UAXUHT3"/>
    <s v="Closed"/>
    <s v="Paid"/>
  </r>
  <r>
    <x v="744"/>
    <x v="96"/>
    <x v="9"/>
    <n v="20"/>
    <n v="1"/>
    <n v="20"/>
    <n v="20"/>
    <n v="20"/>
    <s v="N"/>
    <s v="N"/>
    <s v="N"/>
    <s v="Restore "/>
    <s v="Restore"/>
    <m/>
    <x v="2"/>
    <s v="260102UAXUHT3"/>
    <s v="Closed"/>
    <s v="Paid"/>
  </r>
  <r>
    <x v="745"/>
    <x v="42"/>
    <x v="2"/>
    <n v="0"/>
    <n v="1"/>
    <n v="0"/>
    <n v="0"/>
    <n v="0"/>
    <s v="N"/>
    <s v="N"/>
    <s v="N"/>
    <s v="Restore "/>
    <s v="Restore"/>
    <m/>
    <x v="2"/>
    <s v="260102UAXX1VI"/>
    <s v="Closed"/>
    <s v="Paid"/>
  </r>
  <r>
    <x v="74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X1VI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5"/>
    <x v="4"/>
    <n v="5.2"/>
    <n v="1"/>
    <n v="5.2"/>
    <n v="2.6"/>
    <n v="2.6"/>
    <s v="N"/>
    <s v="N"/>
    <s v="N"/>
    <s v="Secawan "/>
    <s v="Secawan"/>
    <m/>
    <x v="0"/>
    <s v="260102IQFP69W"/>
    <s v="Closed"/>
    <s v="Paid"/>
  </r>
  <r>
    <x v="746"/>
    <x v="2"/>
    <x v="2"/>
    <n v="0"/>
    <n v="1"/>
    <n v="0"/>
    <n v="0"/>
    <n v="0"/>
    <s v="N"/>
    <s v="N"/>
    <s v="N"/>
    <s v="Secawan "/>
    <s v="Secawan"/>
    <m/>
    <x v="0"/>
    <s v="260102IQFP69W"/>
    <s v="Closed"/>
    <s v="Paid"/>
  </r>
  <r>
    <x v="747"/>
    <x v="4"/>
    <x v="2"/>
    <n v="0"/>
    <n v="1"/>
    <n v="0"/>
    <n v="0"/>
    <n v="0"/>
    <s v="N"/>
    <s v="N"/>
    <s v="N"/>
    <s v="Secawan "/>
    <s v="Secawan"/>
    <m/>
    <x v="0"/>
    <s v="260102IQFH8X5"/>
    <s v="Closed"/>
    <s v="Paid"/>
  </r>
  <r>
    <x v="747"/>
    <x v="22"/>
    <x v="3"/>
    <n v="8.9"/>
    <n v="1"/>
    <n v="8.9"/>
    <n v="4.45"/>
    <n v="4.45"/>
    <s v="N"/>
    <s v="N"/>
    <s v="N"/>
    <s v="Secawan "/>
    <s v="Secawan"/>
    <m/>
    <x v="0"/>
    <s v="260102IQFH8X5"/>
    <s v="Closed"/>
    <s v="Paid"/>
  </r>
  <r>
    <x v="747"/>
    <x v="3"/>
    <x v="3"/>
    <n v="18"/>
    <n v="1"/>
    <n v="18"/>
    <n v="18"/>
    <n v="18"/>
    <s v="N"/>
    <s v="N"/>
    <s v="N"/>
    <s v="Secawan "/>
    <s v="Secawan"/>
    <m/>
    <x v="0"/>
    <s v="260102IQFH8X5"/>
    <s v="Closed"/>
    <s v="Paid"/>
  </r>
  <r>
    <x v="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H8X5"/>
    <s v="Closed"/>
    <s v="Paid"/>
  </r>
  <r>
    <x v="74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H8X5"/>
    <s v="Closed"/>
    <s v="Paid"/>
  </r>
  <r>
    <x v="748"/>
    <x v="52"/>
    <x v="5"/>
    <n v="11.8"/>
    <n v="2"/>
    <n v="23.6"/>
    <n v="23.6"/>
    <n v="23.6"/>
    <s v="N"/>
    <s v="N"/>
    <s v="N"/>
    <s v="Secawan "/>
    <s v="Secawan"/>
    <m/>
    <x v="0"/>
    <s v="260102IQF63RT"/>
    <s v="Closed"/>
    <s v="Paid"/>
  </r>
  <r>
    <x v="748"/>
    <x v="2"/>
    <x v="2"/>
    <n v="0"/>
    <n v="1"/>
    <n v="0"/>
    <n v="0"/>
    <n v="0"/>
    <s v="N"/>
    <s v="N"/>
    <s v="N"/>
    <s v="Secawan "/>
    <s v="Secawan"/>
    <m/>
    <x v="0"/>
    <s v="260102IQF63RT"/>
    <s v="Closed"/>
    <s v="Paid"/>
  </r>
  <r>
    <x v="748"/>
    <x v="11"/>
    <x v="5"/>
    <n v="11.8"/>
    <n v="1"/>
    <n v="11.8"/>
    <n v="11.8"/>
    <n v="11.8"/>
    <s v="N"/>
    <s v="N"/>
    <s v="N"/>
    <s v="Secawan "/>
    <s v="Secawan"/>
    <m/>
    <x v="0"/>
    <s v="260102IQF63RT"/>
    <s v="Closed"/>
    <s v="Paid"/>
  </r>
  <r>
    <x v="749"/>
    <x v="2"/>
    <x v="2"/>
    <n v="0"/>
    <n v="1"/>
    <n v="0"/>
    <n v="0"/>
    <n v="0"/>
    <s v="N"/>
    <s v="N"/>
    <s v="N"/>
    <s v="Secawan "/>
    <s v="Secawan"/>
    <m/>
    <x v="0"/>
    <s v="260102IQFSR6S"/>
    <s v="Closed"/>
    <s v="Paid"/>
  </r>
  <r>
    <x v="74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R6S"/>
    <s v="Closed"/>
    <s v="Paid"/>
  </r>
  <r>
    <x v="750"/>
    <x v="58"/>
    <x v="9"/>
    <n v="19"/>
    <n v="1"/>
    <n v="19"/>
    <n v="19"/>
    <n v="19"/>
    <s v="N"/>
    <s v="N"/>
    <s v="N"/>
    <s v="Restore "/>
    <s v="Restore"/>
    <m/>
    <x v="2"/>
    <s v="260102UAXIW33"/>
    <s v="Closed"/>
    <s v="Paid"/>
  </r>
  <r>
    <x v="751"/>
    <x v="2"/>
    <x v="2"/>
    <n v="0"/>
    <n v="1"/>
    <n v="0"/>
    <n v="0"/>
    <n v="0"/>
    <s v="N"/>
    <s v="N"/>
    <s v="N"/>
    <s v="Secawan "/>
    <s v="Secawan"/>
    <m/>
    <x v="0"/>
    <s v="260102IQFSWOT"/>
    <s v="Closed"/>
    <s v="Paid"/>
  </r>
  <r>
    <x v="75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2IQFSWOT"/>
    <s v="Closed"/>
    <s v="Paid"/>
  </r>
  <r>
    <x v="752"/>
    <x v="4"/>
    <x v="2"/>
    <n v="0"/>
    <n v="1"/>
    <n v="0"/>
    <n v="0"/>
    <n v="0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2"/>
    <x v="36"/>
    <x v="3"/>
    <n v="18"/>
    <n v="1"/>
    <n v="18"/>
    <n v="18"/>
    <n v="18"/>
    <s v="N"/>
    <s v="N"/>
    <s v="N"/>
    <s v="Secawan "/>
    <s v="Secawan"/>
    <m/>
    <x v="0"/>
    <s v="260102IQF6G4S"/>
    <s v="Closed"/>
    <s v="Paid"/>
  </r>
  <r>
    <x v="752"/>
    <x v="95"/>
    <x v="5"/>
    <n v="13.8"/>
    <n v="1"/>
    <n v="13.8"/>
    <n v="13.8"/>
    <n v="13.8"/>
    <s v="N"/>
    <s v="N"/>
    <s v="N"/>
    <s v="Secawan "/>
    <s v="Secawan"/>
    <m/>
    <x v="0"/>
    <s v="260102IQF6G4S"/>
    <s v="Closed"/>
    <s v="Paid"/>
  </r>
  <r>
    <x v="752"/>
    <x v="5"/>
    <x v="4"/>
    <n v="5.2"/>
    <n v="1"/>
    <n v="5.2"/>
    <n v="2.6"/>
    <n v="2.6"/>
    <s v="N"/>
    <s v="N"/>
    <s v="N"/>
    <s v="Secawan "/>
    <s v="Secawan"/>
    <m/>
    <x v="0"/>
    <s v="260102IQF6G4S"/>
    <s v="Closed"/>
    <s v="Paid"/>
  </r>
  <r>
    <x v="753"/>
    <x v="90"/>
    <x v="1"/>
    <n v="6"/>
    <n v="2"/>
    <n v="12"/>
    <n v="6"/>
    <n v="6"/>
    <s v="N"/>
    <s v="N"/>
    <s v="N"/>
    <s v="Secawan "/>
    <s v="Secawan"/>
    <m/>
    <x v="0"/>
    <s v="260102IQFEKJA"/>
    <s v="Closed"/>
    <s v="Paid"/>
  </r>
  <r>
    <x v="753"/>
    <x v="5"/>
    <x v="4"/>
    <n v="5.2"/>
    <n v="1"/>
    <n v="5.2"/>
    <n v="2.6"/>
    <n v="2.6"/>
    <s v="N"/>
    <s v="N"/>
    <s v="N"/>
    <s v="Secawan "/>
    <s v="Secawan"/>
    <m/>
    <x v="0"/>
    <s v="260102IQFEKJA"/>
    <s v="Closed"/>
    <s v="Paid"/>
  </r>
  <r>
    <x v="753"/>
    <x v="4"/>
    <x v="2"/>
    <n v="0"/>
    <n v="1"/>
    <n v="0"/>
    <n v="0"/>
    <n v="0"/>
    <s v="N"/>
    <s v="N"/>
    <s v="N"/>
    <s v="Secawan "/>
    <s v="Secawan"/>
    <m/>
    <x v="0"/>
    <s v="260102IQFEKJA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6"/>
    <x v="10"/>
    <n v="12.5"/>
    <n v="2"/>
    <n v="25"/>
    <n v="25"/>
    <n v="25"/>
    <s v="N"/>
    <s v="N"/>
    <s v="N"/>
    <s v="Secawan "/>
    <s v="Secawan"/>
    <m/>
    <x v="0"/>
    <s v="260102IQFGER8"/>
    <s v="Closed"/>
    <s v="Paid"/>
  </r>
  <r>
    <x v="754"/>
    <x v="147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2"/>
    <x v="2"/>
    <n v="0"/>
    <n v="1"/>
    <n v="0"/>
    <n v="0"/>
    <n v="0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4"/>
    <x v="145"/>
    <x v="10"/>
    <n v="15"/>
    <n v="1"/>
    <n v="15"/>
    <n v="15"/>
    <n v="15"/>
    <s v="N"/>
    <s v="N"/>
    <s v="N"/>
    <s v="Secawan "/>
    <s v="Secawan"/>
    <m/>
    <x v="0"/>
    <s v="260102IQFGER8"/>
    <s v="Closed"/>
    <s v="Paid"/>
  </r>
  <r>
    <x v="755"/>
    <x v="11"/>
    <x v="5"/>
    <n v="10.8"/>
    <n v="1"/>
    <n v="10.8"/>
    <n v="10.8"/>
    <n v="10.8"/>
    <s v="N"/>
    <s v="N"/>
    <s v="N"/>
    <s v="Secawan "/>
    <s v="Secawan"/>
    <m/>
    <x v="0"/>
    <s v="260102IQFTA11"/>
    <s v="Closed"/>
    <s v="Paid"/>
  </r>
  <r>
    <x v="755"/>
    <x v="2"/>
    <x v="2"/>
    <n v="0"/>
    <n v="1"/>
    <n v="0"/>
    <n v="0"/>
    <n v="0"/>
    <s v="N"/>
    <s v="N"/>
    <s v="N"/>
    <s v="Secawan "/>
    <s v="Secawan"/>
    <m/>
    <x v="0"/>
    <s v="260102IQFTA11"/>
    <s v="Closed"/>
    <s v="Paid"/>
  </r>
  <r>
    <x v="756"/>
    <x v="5"/>
    <x v="4"/>
    <n v="5.2"/>
    <n v="1"/>
    <n v="5.2"/>
    <n v="2.6"/>
    <n v="2.6"/>
    <s v="N"/>
    <s v="N"/>
    <s v="N"/>
    <s v="Secawan "/>
    <s v="Secawan"/>
    <m/>
    <x v="0"/>
    <s v="260102IQF78HF"/>
    <s v="Closed"/>
    <s v="Paid"/>
  </r>
  <r>
    <x v="756"/>
    <x v="4"/>
    <x v="2"/>
    <n v="0"/>
    <n v="1"/>
    <n v="0"/>
    <n v="0"/>
    <n v="0"/>
    <s v="N"/>
    <s v="N"/>
    <s v="N"/>
    <s v="Secawan "/>
    <s v="Secawan"/>
    <m/>
    <x v="0"/>
    <s v="260102IQF78HF"/>
    <s v="Closed"/>
    <s v="Paid"/>
  </r>
  <r>
    <x v="756"/>
    <x v="36"/>
    <x v="3"/>
    <n v="18"/>
    <n v="1"/>
    <n v="18"/>
    <n v="18"/>
    <n v="18"/>
    <s v="N"/>
    <s v="N"/>
    <s v="N"/>
    <s v="Secawan "/>
    <s v="Secawan"/>
    <m/>
    <x v="0"/>
    <s v="260102IQF78HF"/>
    <s v="Closed"/>
    <s v="Paid"/>
  </r>
  <r>
    <x v="756"/>
    <x v="107"/>
    <x v="5"/>
    <n v="10.8"/>
    <n v="1"/>
    <n v="10.8"/>
    <n v="10.8"/>
    <n v="10.8"/>
    <s v="N"/>
    <s v="N"/>
    <s v="N"/>
    <s v="Secawan "/>
    <s v="Secawan"/>
    <m/>
    <x v="0"/>
    <s v="260102IQF78HF"/>
    <s v="Closed"/>
    <s v="Paid"/>
  </r>
  <r>
    <x v="757"/>
    <x v="89"/>
    <x v="7"/>
    <n v="3.3"/>
    <n v="1"/>
    <n v="3.3"/>
    <n v="3.3"/>
    <n v="3.3"/>
    <s v="N"/>
    <s v="N"/>
    <s v="Y"/>
    <s v="Bens Bakery "/>
    <s v="Bens Bakery"/>
    <m/>
    <x v="1"/>
    <s v="260102VEWKSNY"/>
    <s v="Closed"/>
    <s v="Paid"/>
  </r>
  <r>
    <x v="757"/>
    <x v="14"/>
    <x v="2"/>
    <n v="0"/>
    <n v="1"/>
    <n v="0"/>
    <n v="0"/>
    <n v="0"/>
    <s v="N"/>
    <s v="N"/>
    <s v="N"/>
    <s v="Bens Bakery "/>
    <s v="Bens Bakery"/>
    <m/>
    <x v="1"/>
    <s v="260102VEWKSNY"/>
    <s v="Closed"/>
    <s v="Paid"/>
  </r>
  <r>
    <x v="757"/>
    <x v="68"/>
    <x v="7"/>
    <n v="14.15"/>
    <n v="1"/>
    <n v="14.15"/>
    <n v="14.15"/>
    <n v="14.15"/>
    <s v="N"/>
    <s v="N"/>
    <s v="Y"/>
    <s v="Bens Bakery "/>
    <s v="Bens Bakery"/>
    <m/>
    <x v="1"/>
    <s v="260102VEWKSNY"/>
    <s v="Closed"/>
    <s v="Paid"/>
  </r>
  <r>
    <x v="758"/>
    <x v="7"/>
    <x v="1"/>
    <n v="6"/>
    <n v="2"/>
    <n v="12"/>
    <n v="6"/>
    <n v="6"/>
    <s v="N"/>
    <s v="N"/>
    <s v="N"/>
    <s v="Secawan "/>
    <s v="Secawan"/>
    <m/>
    <x v="0"/>
    <s v="260102IQFRNAR"/>
    <s v="Closed"/>
    <s v="Paid"/>
  </r>
  <r>
    <x v="758"/>
    <x v="4"/>
    <x v="2"/>
    <n v="0"/>
    <n v="1"/>
    <n v="0"/>
    <n v="0"/>
    <n v="0"/>
    <s v="N"/>
    <s v="N"/>
    <s v="N"/>
    <s v="Secawan "/>
    <s v="Secawan"/>
    <m/>
    <x v="0"/>
    <s v="260102IQFRNAR"/>
    <s v="Closed"/>
    <s v="Paid"/>
  </r>
  <r>
    <x v="759"/>
    <x v="39"/>
    <x v="6"/>
    <n v="4"/>
    <n v="1"/>
    <n v="4"/>
    <n v="4"/>
    <n v="4"/>
    <s v="N"/>
    <s v="N"/>
    <s v="N"/>
    <s v="Secawan "/>
    <s v="Secawan"/>
    <m/>
    <x v="0"/>
    <s v="260102IQF9YGY"/>
    <s v="Closed"/>
    <s v="Paid"/>
  </r>
  <r>
    <x v="759"/>
    <x v="2"/>
    <x v="2"/>
    <n v="0"/>
    <n v="1"/>
    <n v="0"/>
    <n v="0"/>
    <n v="0"/>
    <s v="N"/>
    <s v="N"/>
    <s v="N"/>
    <s v="Secawan "/>
    <s v="Secawan"/>
    <m/>
    <x v="0"/>
    <s v="260102IQF9YGY"/>
    <s v="Closed"/>
    <s v="Paid"/>
  </r>
  <r>
    <x v="760"/>
    <x v="4"/>
    <x v="2"/>
    <n v="0"/>
    <n v="1"/>
    <n v="0"/>
    <n v="0"/>
    <n v="0"/>
    <s v="N"/>
    <s v="N"/>
    <s v="N"/>
    <s v="Secawan "/>
    <s v="Secawan"/>
    <m/>
    <x v="0"/>
    <s v="260102IQF762N"/>
    <s v="Closed"/>
    <s v="Paid"/>
  </r>
  <r>
    <x v="760"/>
    <x v="40"/>
    <x v="5"/>
    <n v="18.5"/>
    <n v="1"/>
    <n v="18.5"/>
    <n v="18.5"/>
    <n v="18.5"/>
    <s v="N"/>
    <s v="N"/>
    <s v="N"/>
    <s v="Secawan "/>
    <s v="Secawan"/>
    <m/>
    <x v="0"/>
    <s v="260102IQF762N"/>
    <s v="Closed"/>
    <s v="Paid"/>
  </r>
  <r>
    <x v="761"/>
    <x v="5"/>
    <x v="4"/>
    <n v="5.2"/>
    <n v="1"/>
    <n v="5.2"/>
    <n v="2.6"/>
    <n v="2.6"/>
    <s v="N"/>
    <s v="N"/>
    <s v="N"/>
    <s v="Secawan "/>
    <s v="Secawan"/>
    <m/>
    <x v="0"/>
    <s v="260102IQFRJ3Y"/>
    <s v="Closed"/>
    <s v="Paid"/>
  </r>
  <r>
    <x v="761"/>
    <x v="2"/>
    <x v="2"/>
    <n v="0"/>
    <n v="1"/>
    <n v="0"/>
    <n v="0"/>
    <n v="0"/>
    <s v="N"/>
    <s v="N"/>
    <s v="N"/>
    <s v="Secawan "/>
    <s v="Secawan"/>
    <m/>
    <x v="0"/>
    <s v="260102IQFRJ3Y"/>
    <s v="Closed"/>
    <s v="Paid"/>
  </r>
  <r>
    <x v="762"/>
    <x v="14"/>
    <x v="2"/>
    <n v="0"/>
    <n v="1"/>
    <n v="0"/>
    <n v="0"/>
    <n v="0"/>
    <s v="N"/>
    <s v="N"/>
    <s v="N"/>
    <s v="Bens Bakery "/>
    <s v="Bens Bakery"/>
    <m/>
    <x v="1"/>
    <s v="260102VEWGWYX"/>
    <s v="Closed"/>
    <s v="Paid"/>
  </r>
  <r>
    <x v="762"/>
    <x v="68"/>
    <x v="7"/>
    <n v="14.15"/>
    <n v="1"/>
    <n v="14.15"/>
    <n v="14.15"/>
    <n v="14.15"/>
    <s v="N"/>
    <s v="N"/>
    <s v="Y"/>
    <s v="Bens Bakery "/>
    <s v="Bens Bakery"/>
    <m/>
    <x v="1"/>
    <s v="260102VEWGWYX"/>
    <s v="Closed"/>
    <s v="Paid"/>
  </r>
  <r>
    <x v="762"/>
    <x v="16"/>
    <x v="7"/>
    <n v="9.43"/>
    <n v="1"/>
    <n v="9.43"/>
    <n v="9.43"/>
    <n v="9.43"/>
    <s v="N"/>
    <s v="N"/>
    <s v="Y"/>
    <s v="Bens Bakery "/>
    <s v="Bens Bakery"/>
    <m/>
    <x v="1"/>
    <s v="260102VEWGWYX"/>
    <s v="Closed"/>
    <s v="Paid"/>
  </r>
  <r>
    <x v="763"/>
    <x v="4"/>
    <x v="2"/>
    <n v="0"/>
    <n v="1"/>
    <n v="0"/>
    <n v="0"/>
    <n v="0"/>
    <s v="N"/>
    <s v="N"/>
    <s v="N"/>
    <s v="Secawan "/>
    <s v="Secawan"/>
    <m/>
    <x v="0"/>
    <s v="260102IQF8Z7C"/>
    <s v="Closed"/>
    <s v="Paid"/>
  </r>
  <r>
    <x v="76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2IQF8Z7C"/>
    <s v="Closed"/>
    <s v="Paid"/>
  </r>
  <r>
    <x v="763"/>
    <x v="52"/>
    <x v="5"/>
    <n v="11.8"/>
    <n v="1"/>
    <n v="11.8"/>
    <n v="11.8"/>
    <n v="11.8"/>
    <s v="N"/>
    <s v="N"/>
    <s v="N"/>
    <s v="Secawan "/>
    <s v="Secawan"/>
    <m/>
    <x v="0"/>
    <s v="260102IQF8Z7C"/>
    <s v="Closed"/>
    <s v="Paid"/>
  </r>
  <r>
    <x v="764"/>
    <x v="77"/>
    <x v="7"/>
    <n v="5.66"/>
    <n v="1"/>
    <n v="5.66"/>
    <n v="2.83"/>
    <n v="2.83"/>
    <s v="N"/>
    <s v="N"/>
    <s v="Y"/>
    <s v="Bens Bakery "/>
    <s v="Bens Bakery"/>
    <m/>
    <x v="1"/>
    <s v="260102VEWKLJU"/>
    <s v="Closed"/>
    <s v="Paid"/>
  </r>
  <r>
    <x v="764"/>
    <x v="15"/>
    <x v="2"/>
    <n v="0"/>
    <n v="1"/>
    <n v="0"/>
    <n v="0"/>
    <n v="0"/>
    <s v="N"/>
    <s v="N"/>
    <s v="N"/>
    <s v="Bens Bakery "/>
    <s v="Bens Bakery"/>
    <m/>
    <x v="1"/>
    <s v="260102VEWKLJU"/>
    <s v="Closed"/>
    <s v="Paid"/>
  </r>
  <r>
    <x v="765"/>
    <x v="14"/>
    <x v="2"/>
    <n v="0"/>
    <n v="1"/>
    <n v="0"/>
    <n v="0"/>
    <n v="0"/>
    <s v="N"/>
    <s v="N"/>
    <s v="N"/>
    <s v="Bens Bakery "/>
    <s v="Bens Bakery"/>
    <m/>
    <x v="1"/>
    <s v="260102VEWSB3Q"/>
    <s v="Closed"/>
    <s v="Paid"/>
  </r>
  <r>
    <x v="765"/>
    <x v="71"/>
    <x v="7"/>
    <n v="14.15"/>
    <n v="1"/>
    <n v="14.15"/>
    <n v="7.08"/>
    <n v="7.08"/>
    <s v="N"/>
    <s v="N"/>
    <s v="Y"/>
    <s v="Bens Bakery "/>
    <s v="Bens Bakery"/>
    <m/>
    <x v="1"/>
    <s v="260102VEWSB3Q"/>
    <s v="Closed"/>
    <s v="Paid"/>
  </r>
  <r>
    <x v="765"/>
    <x v="47"/>
    <x v="7"/>
    <n v="15.09"/>
    <n v="1"/>
    <n v="15.09"/>
    <n v="7.55"/>
    <n v="7.55"/>
    <s v="N"/>
    <s v="N"/>
    <s v="Y"/>
    <s v="Bens Bakery "/>
    <s v="Bens Bakery"/>
    <m/>
    <x v="1"/>
    <s v="260102VEWSB3Q"/>
    <s v="Closed"/>
    <s v="Paid"/>
  </r>
  <r>
    <x v="766"/>
    <x v="14"/>
    <x v="2"/>
    <n v="0"/>
    <n v="1"/>
    <n v="0"/>
    <n v="0"/>
    <n v="0"/>
    <s v="N"/>
    <s v="N"/>
    <s v="N"/>
    <s v="Bens Bakery "/>
    <s v="Bens Bakery"/>
    <m/>
    <x v="1"/>
    <s v="260102VEWUKAX"/>
    <s v="Closed"/>
    <s v="Paid"/>
  </r>
  <r>
    <x v="766"/>
    <x v="73"/>
    <x v="7"/>
    <n v="9.43"/>
    <n v="1"/>
    <n v="9.43"/>
    <n v="4.72"/>
    <n v="4.72"/>
    <s v="N"/>
    <s v="N"/>
    <s v="Y"/>
    <s v="Bens Bakery "/>
    <s v="Bens Bakery"/>
    <m/>
    <x v="1"/>
    <s v="260102VEWUKAX"/>
    <s v="Closed"/>
    <s v="Paid"/>
  </r>
  <r>
    <x v="766"/>
    <x v="76"/>
    <x v="7"/>
    <n v="7.55"/>
    <n v="1"/>
    <n v="7.55"/>
    <n v="3.78"/>
    <n v="3.78"/>
    <s v="N"/>
    <s v="N"/>
    <s v="Y"/>
    <s v="Bens Bakery "/>
    <s v="Bens Bakery"/>
    <m/>
    <x v="1"/>
    <s v="260102VEWUKAX"/>
    <s v="Closed"/>
    <s v="Paid"/>
  </r>
  <r>
    <x v="766"/>
    <x v="25"/>
    <x v="7"/>
    <n v="5.66"/>
    <n v="1"/>
    <n v="5.66"/>
    <n v="2.83"/>
    <n v="2.83"/>
    <s v="N"/>
    <s v="N"/>
    <s v="Y"/>
    <s v="Bens Bakery "/>
    <s v="Bens Bakery"/>
    <m/>
    <x v="1"/>
    <s v="260102VEWUKAX"/>
    <s v="Closed"/>
    <s v="Paid"/>
  </r>
  <r>
    <x v="766"/>
    <x v="49"/>
    <x v="7"/>
    <n v="5.66"/>
    <n v="2"/>
    <n v="11.32"/>
    <n v="5.66"/>
    <n v="5.66"/>
    <s v="N"/>
    <s v="N"/>
    <s v="Y"/>
    <s v="Bens Bakery "/>
    <s v="Bens Bakery"/>
    <m/>
    <x v="1"/>
    <s v="260102VEWUKAX"/>
    <s v="Closed"/>
    <s v="Paid"/>
  </r>
  <r>
    <x v="767"/>
    <x v="71"/>
    <x v="7"/>
    <n v="14.15"/>
    <n v="1"/>
    <n v="14.15"/>
    <n v="7.08"/>
    <n v="7.08"/>
    <s v="N"/>
    <s v="N"/>
    <s v="Y"/>
    <s v="Bens Bakery "/>
    <s v="Bens Bakery"/>
    <m/>
    <x v="1"/>
    <s v="260102VEWT20L"/>
    <s v="Closed"/>
    <s v="Paid"/>
  </r>
  <r>
    <x v="768"/>
    <x v="25"/>
    <x v="7"/>
    <n v="5.66"/>
    <n v="1"/>
    <n v="5.66"/>
    <n v="2.83"/>
    <n v="2.83"/>
    <s v="N"/>
    <s v="N"/>
    <s v="Y"/>
    <s v="Bens Bakery "/>
    <s v="Bens Bakery"/>
    <m/>
    <x v="1"/>
    <s v="260102VEWT20L"/>
    <s v="Closed"/>
    <s v="Paid"/>
  </r>
  <r>
    <x v="768"/>
    <x v="54"/>
    <x v="7"/>
    <n v="9.43"/>
    <n v="1"/>
    <n v="9.43"/>
    <n v="4.72"/>
    <n v="4.72"/>
    <s v="N"/>
    <s v="N"/>
    <s v="Y"/>
    <s v="Bens Bakery "/>
    <s v="Bens Bakery"/>
    <m/>
    <x v="1"/>
    <s v="260102VEWT20L"/>
    <s v="Closed"/>
    <s v="Paid"/>
  </r>
  <r>
    <x v="768"/>
    <x v="26"/>
    <x v="7"/>
    <n v="1.89"/>
    <n v="1"/>
    <n v="1.89"/>
    <n v="1.89"/>
    <n v="1.89"/>
    <s v="N"/>
    <s v="N"/>
    <s v="Y"/>
    <s v="Bens Bakery "/>
    <s v="Bens Bakery"/>
    <m/>
    <x v="1"/>
    <s v="260102VEWT20L"/>
    <s v="Closed"/>
    <s v="Paid"/>
  </r>
  <r>
    <x v="768"/>
    <x v="83"/>
    <x v="7"/>
    <n v="3.3"/>
    <n v="1"/>
    <n v="3.3"/>
    <n v="1.65"/>
    <n v="1.65"/>
    <s v="N"/>
    <s v="N"/>
    <s v="Y"/>
    <s v="Bens Bakery "/>
    <s v="Bens Bakery"/>
    <m/>
    <x v="1"/>
    <s v="260102VEWT20L"/>
    <s v="Closed"/>
    <s v="Paid"/>
  </r>
  <r>
    <x v="768"/>
    <x v="15"/>
    <x v="2"/>
    <n v="0"/>
    <n v="1"/>
    <n v="0"/>
    <n v="0"/>
    <n v="0"/>
    <s v="N"/>
    <s v="N"/>
    <s v="N"/>
    <s v="Bens Bakery "/>
    <s v="Bens Bakery"/>
    <m/>
    <x v="1"/>
    <s v="260102VEWT20L"/>
    <s v="Closed"/>
    <s v="Paid"/>
  </r>
  <r>
    <x v="769"/>
    <x v="42"/>
    <x v="2"/>
    <n v="0"/>
    <n v="1"/>
    <n v="0"/>
    <n v="0"/>
    <n v="0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2UAX0EG0"/>
    <s v="Closed"/>
    <s v="Paid"/>
  </r>
  <r>
    <x v="770"/>
    <x v="63"/>
    <x v="9"/>
    <n v="20"/>
    <n v="1"/>
    <n v="20"/>
    <n v="20"/>
    <n v="20"/>
    <s v="N"/>
    <s v="N"/>
    <s v="N"/>
    <s v="Restore "/>
    <s v="Restore"/>
    <m/>
    <x v="2"/>
    <s v="260102UAXW380"/>
    <s v="Closed"/>
    <s v="Paid"/>
  </r>
  <r>
    <x v="770"/>
    <x v="42"/>
    <x v="2"/>
    <n v="0"/>
    <n v="1"/>
    <n v="0"/>
    <n v="0"/>
    <n v="0"/>
    <s v="N"/>
    <s v="N"/>
    <s v="N"/>
    <s v="Restore "/>
    <s v="Restore"/>
    <m/>
    <x v="2"/>
    <s v="260102UAXW380"/>
    <s v="Closed"/>
    <s v="Paid"/>
  </r>
  <r>
    <x v="771"/>
    <x v="61"/>
    <x v="7"/>
    <n v="11.32"/>
    <n v="1"/>
    <n v="11.32"/>
    <n v="5.66"/>
    <n v="5.66"/>
    <s v="N"/>
    <s v="N"/>
    <s v="Y"/>
    <s v="Bens Bakery "/>
    <s v="Bens Bakery"/>
    <m/>
    <x v="1"/>
    <s v="260102VEWTVE3"/>
    <s v="Closed"/>
    <s v="Paid"/>
  </r>
  <r>
    <x v="771"/>
    <x v="75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54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1"/>
    <x v="89"/>
    <x v="7"/>
    <n v="3.3"/>
    <n v="1"/>
    <n v="3.3"/>
    <n v="1.65"/>
    <n v="1.65"/>
    <s v="N"/>
    <s v="N"/>
    <s v="Y"/>
    <s v="Bens Bakery "/>
    <s v="Bens Bakery"/>
    <m/>
    <x v="1"/>
    <s v="260102VEWTVE3"/>
    <s v="Closed"/>
    <s v="Paid"/>
  </r>
  <r>
    <x v="771"/>
    <x v="14"/>
    <x v="2"/>
    <n v="0"/>
    <n v="1"/>
    <n v="0"/>
    <n v="0"/>
    <n v="0"/>
    <s v="N"/>
    <s v="N"/>
    <s v="N"/>
    <s v="Bens Bakery "/>
    <s v="Bens Bakery"/>
    <m/>
    <x v="1"/>
    <s v="260102VEWTVE3"/>
    <s v="Closed"/>
    <s v="Paid"/>
  </r>
  <r>
    <x v="771"/>
    <x v="73"/>
    <x v="7"/>
    <n v="9.43"/>
    <n v="1"/>
    <n v="9.43"/>
    <n v="4.72"/>
    <n v="4.72"/>
    <s v="N"/>
    <s v="N"/>
    <s v="Y"/>
    <s v="Bens Bakery "/>
    <s v="Bens Bakery"/>
    <m/>
    <x v="1"/>
    <s v="260102VEWTVE3"/>
    <s v="Closed"/>
    <s v="Paid"/>
  </r>
  <r>
    <x v="772"/>
    <x v="54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2"/>
    <x v="25"/>
    <x v="7"/>
    <n v="5.66"/>
    <n v="1"/>
    <n v="5.66"/>
    <n v="2.83"/>
    <n v="2.83"/>
    <s v="N"/>
    <s v="N"/>
    <s v="Y"/>
    <s v="Bens Bakery "/>
    <s v="Bens Bakery"/>
    <m/>
    <x v="1"/>
    <s v="260102VEWOWV7"/>
    <s v="Closed"/>
    <s v="Paid"/>
  </r>
  <r>
    <x v="772"/>
    <x v="73"/>
    <x v="7"/>
    <n v="9.43"/>
    <n v="1"/>
    <n v="9.43"/>
    <n v="4.72"/>
    <n v="4.72"/>
    <s v="N"/>
    <s v="N"/>
    <s v="Y"/>
    <s v="Bens Bakery "/>
    <s v="Bens Bakery"/>
    <m/>
    <x v="1"/>
    <s v="260102VEWOWV7"/>
    <s v="Closed"/>
    <s v="Paid"/>
  </r>
  <r>
    <x v="773"/>
    <x v="48"/>
    <x v="7"/>
    <n v="3.77"/>
    <n v="1"/>
    <n v="3.77"/>
    <n v="1.89"/>
    <n v="1.89"/>
    <s v="N"/>
    <s v="N"/>
    <s v="Y"/>
    <s v="Bens Bakery "/>
    <s v="Bens Bakery"/>
    <m/>
    <x v="1"/>
    <s v="260102VEWBD7E"/>
    <s v="Closed"/>
    <s v="Paid"/>
  </r>
  <r>
    <x v="773"/>
    <x v="13"/>
    <x v="7"/>
    <n v="14.15"/>
    <n v="1"/>
    <n v="14.15"/>
    <n v="7.08"/>
    <n v="7.08"/>
    <s v="N"/>
    <s v="N"/>
    <s v="Y"/>
    <s v="Bens Bakery "/>
    <s v="Bens Bakery"/>
    <m/>
    <x v="1"/>
    <s v="260102VEWBD7E"/>
    <s v="Closed"/>
    <s v="Paid"/>
  </r>
  <r>
    <x v="773"/>
    <x v="15"/>
    <x v="2"/>
    <n v="0"/>
    <n v="1"/>
    <n v="0"/>
    <n v="0"/>
    <n v="0"/>
    <s v="N"/>
    <s v="N"/>
    <s v="N"/>
    <s v="Bens Bakery "/>
    <s v="Bens Bakery"/>
    <m/>
    <x v="1"/>
    <s v="260102VEWBD7E"/>
    <s v="Closed"/>
    <s v="Paid"/>
  </r>
  <r>
    <x v="774"/>
    <x v="40"/>
    <x v="5"/>
    <n v="18.5"/>
    <n v="1"/>
    <n v="18.5"/>
    <n v="18.5"/>
    <n v="18.5"/>
    <s v="N"/>
    <s v="N"/>
    <s v="N"/>
    <s v="Secawan "/>
    <s v="Secawan"/>
    <m/>
    <x v="0"/>
    <s v="260102IQFJYXQ"/>
    <s v="Closed"/>
    <s v="Paid"/>
  </r>
  <r>
    <x v="775"/>
    <x v="70"/>
    <x v="7"/>
    <n v="9.43"/>
    <n v="1"/>
    <n v="9.43"/>
    <n v="4.72"/>
    <n v="4.72"/>
    <s v="N"/>
    <s v="N"/>
    <s v="Y"/>
    <s v="Bens Bakery "/>
    <s v="Bens Bakery"/>
    <m/>
    <x v="1"/>
    <s v="260102VEW80E2"/>
    <s v="Closed"/>
    <s v="Paid"/>
  </r>
  <r>
    <x v="775"/>
    <x v="68"/>
    <x v="7"/>
    <n v="14.15"/>
    <n v="1"/>
    <n v="14.15"/>
    <n v="7.08"/>
    <n v="7.08"/>
    <s v="N"/>
    <s v="N"/>
    <s v="Y"/>
    <s v="Bens Bakery "/>
    <s v="Bens Bakery"/>
    <m/>
    <x v="1"/>
    <s v="260102VEW80E2"/>
    <s v="Closed"/>
    <s v="Paid"/>
  </r>
  <r>
    <x v="775"/>
    <x v="15"/>
    <x v="2"/>
    <n v="0"/>
    <n v="1"/>
    <n v="0"/>
    <n v="0"/>
    <n v="0"/>
    <s v="N"/>
    <s v="N"/>
    <s v="N"/>
    <s v="Bens Bakery "/>
    <s v="Bens Bakery"/>
    <m/>
    <x v="1"/>
    <s v="260102VEW80E2"/>
    <s v="Closed"/>
    <s v="Paid"/>
  </r>
  <r>
    <x v="776"/>
    <x v="15"/>
    <x v="2"/>
    <n v="0"/>
    <n v="1"/>
    <n v="0"/>
    <n v="0"/>
    <n v="0"/>
    <s v="N"/>
    <s v="N"/>
    <s v="N"/>
    <s v="Bens Bakery "/>
    <s v="Bens Bakery"/>
    <m/>
    <x v="1"/>
    <s v="260102VEW99D4"/>
    <s v="Closed"/>
    <s v="Paid"/>
  </r>
  <r>
    <x v="776"/>
    <x v="48"/>
    <x v="7"/>
    <n v="3.77"/>
    <n v="1"/>
    <n v="3.77"/>
    <n v="1.89"/>
    <n v="1.89"/>
    <s v="N"/>
    <s v="N"/>
    <s v="Y"/>
    <s v="Bens Bakery "/>
    <s v="Bens Bakery"/>
    <m/>
    <x v="1"/>
    <s v="260102VEW99D4"/>
    <s v="Closed"/>
    <s v="Paid"/>
  </r>
  <r>
    <x v="776"/>
    <x v="76"/>
    <x v="7"/>
    <n v="7.55"/>
    <n v="2"/>
    <n v="15.1"/>
    <n v="7.55"/>
    <n v="7.55"/>
    <s v="N"/>
    <s v="N"/>
    <s v="Y"/>
    <s v="Bens Bakery "/>
    <s v="Bens Bakery"/>
    <m/>
    <x v="1"/>
    <s v="260102VEW99D4"/>
    <s v="Closed"/>
    <s v="Paid"/>
  </r>
  <r>
    <x v="777"/>
    <x v="50"/>
    <x v="5"/>
    <n v="3.5"/>
    <n v="2"/>
    <n v="7"/>
    <n v="7"/>
    <n v="7"/>
    <s v="N"/>
    <s v="N"/>
    <s v="N"/>
    <s v="Secawan "/>
    <s v="Secawan"/>
    <m/>
    <x v="0"/>
    <s v="260102IQF6Y5T"/>
    <s v="Closed"/>
    <s v="Paid"/>
  </r>
  <r>
    <x v="777"/>
    <x v="2"/>
    <x v="2"/>
    <n v="0"/>
    <n v="1"/>
    <n v="0"/>
    <n v="0"/>
    <n v="0"/>
    <s v="N"/>
    <s v="N"/>
    <s v="N"/>
    <s v="Secawan "/>
    <s v="Secawan"/>
    <m/>
    <x v="0"/>
    <s v="260102IQF6Y5T"/>
    <s v="Closed"/>
    <s v="Paid"/>
  </r>
  <r>
    <x v="778"/>
    <x v="64"/>
    <x v="7"/>
    <n v="16.98"/>
    <n v="1"/>
    <n v="16.98"/>
    <n v="8.49"/>
    <n v="8.49"/>
    <s v="N"/>
    <s v="N"/>
    <s v="Y"/>
    <s v="Bens Bakery "/>
    <s v="Bens Bakery"/>
    <m/>
    <x v="1"/>
    <s v="260102VEWMH5L"/>
    <s v="Closed"/>
    <s v="Paid"/>
  </r>
  <r>
    <x v="778"/>
    <x v="71"/>
    <x v="7"/>
    <n v="14.15"/>
    <n v="1"/>
    <n v="14.15"/>
    <n v="7.08"/>
    <n v="7.08"/>
    <s v="N"/>
    <s v="N"/>
    <s v="Y"/>
    <s v="Bens Bakery "/>
    <s v="Bens Bakery"/>
    <m/>
    <x v="1"/>
    <s v="260102VEWMH5L"/>
    <s v="Closed"/>
    <s v="Paid"/>
  </r>
  <r>
    <x v="778"/>
    <x v="15"/>
    <x v="2"/>
    <n v="0"/>
    <n v="1"/>
    <n v="0"/>
    <n v="0"/>
    <n v="0"/>
    <s v="N"/>
    <s v="N"/>
    <s v="N"/>
    <s v="Bens Bakery "/>
    <s v="Bens Bakery"/>
    <m/>
    <x v="1"/>
    <s v="260102VEWMH5L"/>
    <s v="Closed"/>
    <s v="Paid"/>
  </r>
  <r>
    <x v="779"/>
    <x v="47"/>
    <x v="7"/>
    <n v="15.09"/>
    <n v="1"/>
    <n v="15.09"/>
    <n v="7.55"/>
    <n v="7.55"/>
    <s v="N"/>
    <s v="N"/>
    <s v="Y"/>
    <s v="Bens Bakery "/>
    <s v="Bens Bakery"/>
    <m/>
    <x v="1"/>
    <s v="260102VEWTO84"/>
    <s v="Closed"/>
    <s v="Paid"/>
  </r>
  <r>
    <x v="779"/>
    <x v="14"/>
    <x v="2"/>
    <n v="0"/>
    <n v="1"/>
    <n v="0"/>
    <n v="0"/>
    <n v="0"/>
    <s v="N"/>
    <s v="N"/>
    <s v="N"/>
    <s v="Bens Bakery "/>
    <s v="Bens Bakery"/>
    <m/>
    <x v="1"/>
    <s v="260102VEWTO84"/>
    <s v="Closed"/>
    <s v="Paid"/>
  </r>
  <r>
    <x v="780"/>
    <x v="30"/>
    <x v="5"/>
    <n v="3.4"/>
    <n v="1"/>
    <n v="3.4"/>
    <n v="3.4"/>
    <n v="3.4"/>
    <s v="N"/>
    <s v="N"/>
    <s v="N"/>
    <s v="Secawan "/>
    <s v="Secawan"/>
    <m/>
    <x v="0"/>
    <s v="260103IQF3F4I"/>
    <s v="Closed"/>
    <s v="Paid"/>
  </r>
  <r>
    <x v="781"/>
    <x v="95"/>
    <x v="5"/>
    <n v="13.8"/>
    <n v="1"/>
    <n v="13.8"/>
    <n v="13.8"/>
    <n v="13.8"/>
    <s v="N"/>
    <s v="N"/>
    <s v="N"/>
    <s v="Secawan "/>
    <s v="Secawan"/>
    <m/>
    <x v="0"/>
    <s v="260103IQFLSCP"/>
    <s v="Closed"/>
    <s v="Paid"/>
  </r>
  <r>
    <x v="7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1"/>
    <x v="22"/>
    <x v="3"/>
    <n v="8.9"/>
    <n v="3"/>
    <n v="26.7"/>
    <n v="26.7"/>
    <n v="26.7"/>
    <s v="N"/>
    <s v="N"/>
    <s v="N"/>
    <s v="Secawan "/>
    <s v="Secawan"/>
    <m/>
    <x v="0"/>
    <s v="260103IQFLSCP"/>
    <s v="Closed"/>
    <s v="Paid"/>
  </r>
  <r>
    <x v="781"/>
    <x v="18"/>
    <x v="5"/>
    <n v="6.8"/>
    <n v="1"/>
    <n v="6.8"/>
    <n v="6.8"/>
    <n v="6.8"/>
    <s v="N"/>
    <s v="N"/>
    <s v="N"/>
    <s v="Secawan "/>
    <s v="Secawan"/>
    <m/>
    <x v="0"/>
    <s v="260103IQFLSCP"/>
    <s v="Closed"/>
    <s v="Paid"/>
  </r>
  <r>
    <x v="781"/>
    <x v="5"/>
    <x v="4"/>
    <n v="5.2"/>
    <n v="1"/>
    <n v="5.2"/>
    <n v="5.2"/>
    <n v="5.2"/>
    <s v="N"/>
    <s v="N"/>
    <s v="N"/>
    <s v="Secawan "/>
    <s v="Secawan"/>
    <m/>
    <x v="0"/>
    <s v="260103IQFLSCP"/>
    <s v="Closed"/>
    <s v="Paid"/>
  </r>
  <r>
    <x v="782"/>
    <x v="6"/>
    <x v="5"/>
    <n v="7.8"/>
    <n v="1"/>
    <n v="7.8"/>
    <n v="7.8"/>
    <n v="7.8"/>
    <s v="N"/>
    <s v="N"/>
    <s v="N"/>
    <s v="Secawan "/>
    <s v="Secawan"/>
    <m/>
    <x v="0"/>
    <s v="260103IQF3INH"/>
    <s v="Closed"/>
    <s v="Paid"/>
  </r>
  <r>
    <x v="782"/>
    <x v="4"/>
    <x v="2"/>
    <n v="0"/>
    <n v="1"/>
    <n v="0"/>
    <n v="0"/>
    <n v="0"/>
    <s v="N"/>
    <s v="N"/>
    <s v="N"/>
    <s v="Secawan "/>
    <s v="Secawan"/>
    <m/>
    <x v="0"/>
    <s v="260103IQF3INH"/>
    <s v="Closed"/>
    <s v="Paid"/>
  </r>
  <r>
    <x v="7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3INH"/>
    <s v="Closed"/>
    <s v="Paid"/>
  </r>
  <r>
    <x v="783"/>
    <x v="34"/>
    <x v="3"/>
    <n v="10.9"/>
    <n v="1"/>
    <n v="10.9"/>
    <n v="10.9"/>
    <n v="10.9"/>
    <s v="N"/>
    <s v="N"/>
    <s v="N"/>
    <s v="Secawan "/>
    <s v="Secawan"/>
    <m/>
    <x v="0"/>
    <s v="260103IQFZCZ2"/>
    <s v="Closed"/>
    <s v="Paid"/>
  </r>
  <r>
    <x v="783"/>
    <x v="6"/>
    <x v="5"/>
    <n v="7.8"/>
    <n v="1"/>
    <n v="7.8"/>
    <n v="7.8"/>
    <n v="7.8"/>
    <s v="N"/>
    <s v="N"/>
    <s v="N"/>
    <s v="Secawan "/>
    <s v="Secawan"/>
    <m/>
    <x v="0"/>
    <s v="260103IQFZCZ2"/>
    <s v="Closed"/>
    <s v="Paid"/>
  </r>
  <r>
    <x v="783"/>
    <x v="4"/>
    <x v="2"/>
    <n v="0"/>
    <n v="1"/>
    <n v="0"/>
    <n v="0"/>
    <n v="0"/>
    <s v="N"/>
    <s v="N"/>
    <s v="N"/>
    <s v="Secawan "/>
    <s v="Secawan"/>
    <m/>
    <x v="0"/>
    <s v="260103IQFZCZ2"/>
    <s v="Closed"/>
    <s v="Paid"/>
  </r>
  <r>
    <x v="78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HCC8"/>
    <s v="Closed"/>
    <s v="Paid"/>
  </r>
  <r>
    <x v="784"/>
    <x v="6"/>
    <x v="5"/>
    <n v="7.8"/>
    <n v="1"/>
    <n v="7.8"/>
    <n v="7.8"/>
    <n v="7.8"/>
    <s v="N"/>
    <s v="N"/>
    <s v="N"/>
    <s v="Secawan "/>
    <s v="Secawan"/>
    <m/>
    <x v="0"/>
    <s v="260103IQFHCC8"/>
    <s v="Closed"/>
    <s v="Paid"/>
  </r>
  <r>
    <x v="784"/>
    <x v="4"/>
    <x v="2"/>
    <n v="0"/>
    <n v="1"/>
    <n v="0"/>
    <n v="0"/>
    <n v="0"/>
    <s v="N"/>
    <s v="N"/>
    <s v="N"/>
    <s v="Secawan "/>
    <s v="Secawan"/>
    <m/>
    <x v="0"/>
    <s v="260103IQFHCC8"/>
    <s v="Closed"/>
    <s v="Paid"/>
  </r>
  <r>
    <x v="785"/>
    <x v="6"/>
    <x v="5"/>
    <n v="7.8"/>
    <n v="1"/>
    <n v="7.8"/>
    <n v="7.8"/>
    <n v="7.8"/>
    <s v="N"/>
    <s v="N"/>
    <s v="N"/>
    <s v="Secawan "/>
    <s v="Secawan"/>
    <m/>
    <x v="0"/>
    <s v="260103IQFTOYC"/>
    <s v="Closed"/>
    <s v="Paid"/>
  </r>
  <r>
    <x v="785"/>
    <x v="4"/>
    <x v="2"/>
    <n v="0"/>
    <n v="1"/>
    <n v="0"/>
    <n v="0"/>
    <n v="0"/>
    <s v="N"/>
    <s v="N"/>
    <s v="N"/>
    <s v="Secawan "/>
    <s v="Secawan"/>
    <m/>
    <x v="0"/>
    <s v="260103IQFTOYC"/>
    <s v="Closed"/>
    <s v="Paid"/>
  </r>
  <r>
    <x v="785"/>
    <x v="34"/>
    <x v="3"/>
    <n v="10.9"/>
    <n v="1"/>
    <n v="10.9"/>
    <n v="10.9"/>
    <n v="10.9"/>
    <s v="N"/>
    <s v="N"/>
    <s v="N"/>
    <s v="Secawan "/>
    <s v="Secawan"/>
    <m/>
    <x v="0"/>
    <s v="260103IQFTOYC"/>
    <s v="Closed"/>
    <s v="Paid"/>
  </r>
  <r>
    <x v="786"/>
    <x v="34"/>
    <x v="3"/>
    <n v="10.9"/>
    <n v="2"/>
    <n v="21.8"/>
    <n v="21.8"/>
    <n v="21.8"/>
    <s v="N"/>
    <s v="N"/>
    <s v="N"/>
    <s v="Secawan "/>
    <s v="Secawan"/>
    <m/>
    <x v="0"/>
    <s v="260103IQFKWRM"/>
    <s v="Closed"/>
    <s v="Paid"/>
  </r>
  <r>
    <x v="786"/>
    <x v="33"/>
    <x v="3"/>
    <n v="7.9"/>
    <n v="1"/>
    <n v="7.9"/>
    <n v="7.9"/>
    <n v="7.9"/>
    <s v="N"/>
    <s v="N"/>
    <s v="N"/>
    <s v="Secawan "/>
    <s v="Secawan"/>
    <m/>
    <x v="0"/>
    <s v="260103IQFKWRM"/>
    <s v="Closed"/>
    <s v="Paid"/>
  </r>
  <r>
    <x v="7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WRM"/>
    <s v="Closed"/>
    <s v="Paid"/>
  </r>
  <r>
    <x v="78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KWRM"/>
    <s v="Closed"/>
    <s v="Paid"/>
  </r>
  <r>
    <x v="786"/>
    <x v="22"/>
    <x v="3"/>
    <n v="8.9"/>
    <n v="2"/>
    <n v="17.8"/>
    <n v="17.8"/>
    <n v="17.8"/>
    <s v="N"/>
    <s v="N"/>
    <s v="N"/>
    <s v="Secawan "/>
    <s v="Secawan"/>
    <m/>
    <x v="0"/>
    <s v="260103IQFKWRM"/>
    <s v="Closed"/>
    <s v="Paid"/>
  </r>
  <r>
    <x v="786"/>
    <x v="4"/>
    <x v="2"/>
    <n v="0"/>
    <n v="1"/>
    <n v="0"/>
    <n v="0"/>
    <n v="0"/>
    <s v="N"/>
    <s v="N"/>
    <s v="N"/>
    <s v="Secawan "/>
    <s v="Secawan"/>
    <m/>
    <x v="0"/>
    <s v="260103IQFKWRM"/>
    <s v="Closed"/>
    <s v="Paid"/>
  </r>
  <r>
    <x v="787"/>
    <x v="4"/>
    <x v="2"/>
    <n v="0"/>
    <n v="1"/>
    <n v="0"/>
    <n v="0"/>
    <n v="0"/>
    <s v="N"/>
    <s v="N"/>
    <s v="N"/>
    <s v="Secawan "/>
    <s v="Secawan"/>
    <m/>
    <x v="0"/>
    <s v="260103IQFVUL2"/>
    <s v="Closed"/>
    <s v="Paid"/>
  </r>
  <r>
    <x v="787"/>
    <x v="130"/>
    <x v="4"/>
    <n v="12.5"/>
    <n v="1"/>
    <n v="12.5"/>
    <n v="12.5"/>
    <n v="12.5"/>
    <s v="N"/>
    <s v="N"/>
    <s v="N"/>
    <s v="Secawan "/>
    <s v="Secawan"/>
    <m/>
    <x v="0"/>
    <s v="260103IQFVUL2"/>
    <s v="Closed"/>
    <s v="Paid"/>
  </r>
  <r>
    <x v="787"/>
    <x v="6"/>
    <x v="5"/>
    <n v="6.8"/>
    <n v="1"/>
    <n v="6.8"/>
    <n v="6.8"/>
    <n v="6.8"/>
    <s v="N"/>
    <s v="N"/>
    <s v="N"/>
    <s v="Secawan "/>
    <s v="Secawan"/>
    <m/>
    <x v="0"/>
    <s v="260103IQFVUL2"/>
    <s v="Closed"/>
    <s v="Paid"/>
  </r>
  <r>
    <x v="787"/>
    <x v="0"/>
    <x v="0"/>
    <n v="12.9"/>
    <n v="1"/>
    <n v="12.9"/>
    <n v="12.9"/>
    <n v="12.9"/>
    <s v="N"/>
    <s v="N"/>
    <s v="N"/>
    <s v="Secawan "/>
    <s v="Secawan"/>
    <m/>
    <x v="0"/>
    <s v="260103IQFVUL2"/>
    <s v="Closed"/>
    <s v="Paid"/>
  </r>
  <r>
    <x v="7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VUL2"/>
    <s v="Closed"/>
    <s v="Paid"/>
  </r>
  <r>
    <x v="788"/>
    <x v="5"/>
    <x v="4"/>
    <n v="5.2"/>
    <n v="1"/>
    <n v="5.2"/>
    <n v="5.2"/>
    <n v="5.2"/>
    <s v="N"/>
    <s v="N"/>
    <s v="N"/>
    <s v="Secawan "/>
    <s v="Secawan"/>
    <m/>
    <x v="0"/>
    <s v="260103IQF2Z9L"/>
    <s v="Closed"/>
    <s v="Paid"/>
  </r>
  <r>
    <x v="788"/>
    <x v="81"/>
    <x v="3"/>
    <n v="15"/>
    <n v="2"/>
    <n v="30"/>
    <n v="30"/>
    <n v="30"/>
    <s v="N"/>
    <s v="N"/>
    <s v="N"/>
    <s v="Secawan "/>
    <s v="Secawan"/>
    <m/>
    <x v="0"/>
    <s v="260103IQF2Z9L"/>
    <s v="Closed"/>
    <s v="Paid"/>
  </r>
  <r>
    <x v="788"/>
    <x v="40"/>
    <x v="5"/>
    <n v="18.5"/>
    <n v="1"/>
    <n v="18.5"/>
    <n v="18.5"/>
    <n v="18.5"/>
    <s v="N"/>
    <s v="N"/>
    <s v="N"/>
    <s v="Secawan "/>
    <s v="Secawan"/>
    <m/>
    <x v="0"/>
    <s v="260103IQF2Z9L"/>
    <s v="Closed"/>
    <s v="Paid"/>
  </r>
  <r>
    <x v="789"/>
    <x v="50"/>
    <x v="5"/>
    <n v="3.5"/>
    <n v="1"/>
    <n v="3.5"/>
    <n v="3.5"/>
    <n v="3.5"/>
    <s v="N"/>
    <s v="N"/>
    <s v="N"/>
    <s v="Secawan "/>
    <s v="Secawan"/>
    <m/>
    <x v="0"/>
    <s v="260103IQFSL9Q"/>
    <s v="Closed"/>
    <s v="Paid"/>
  </r>
  <r>
    <x v="789"/>
    <x v="40"/>
    <x v="5"/>
    <n v="18.5"/>
    <n v="1"/>
    <n v="18.5"/>
    <n v="18.5"/>
    <n v="18.5"/>
    <s v="N"/>
    <s v="N"/>
    <s v="N"/>
    <s v="Secawan "/>
    <s v="Secawan"/>
    <m/>
    <x v="0"/>
    <s v="260103IQFSL9Q"/>
    <s v="Closed"/>
    <s v="Paid"/>
  </r>
  <r>
    <x v="789"/>
    <x v="4"/>
    <x v="2"/>
    <n v="0"/>
    <n v="1"/>
    <n v="0"/>
    <n v="0"/>
    <n v="0"/>
    <s v="N"/>
    <s v="N"/>
    <s v="N"/>
    <s v="Secawan "/>
    <s v="Secawan"/>
    <m/>
    <x v="0"/>
    <s v="260103IQFSL9Q"/>
    <s v="Closed"/>
    <s v="Paid"/>
  </r>
  <r>
    <x v="790"/>
    <x v="42"/>
    <x v="2"/>
    <n v="0"/>
    <n v="1"/>
    <n v="0"/>
    <n v="0"/>
    <n v="0"/>
    <s v="N"/>
    <s v="N"/>
    <s v="N"/>
    <s v="Restore "/>
    <s v="Restore"/>
    <m/>
    <x v="2"/>
    <s v="260103UAXW7SR"/>
    <s v="Closed"/>
    <s v="Paid"/>
  </r>
  <r>
    <x v="790"/>
    <x v="123"/>
    <x v="9"/>
    <n v="14.9"/>
    <n v="1"/>
    <n v="14.9"/>
    <n v="14.9"/>
    <n v="14.9"/>
    <s v="N"/>
    <s v="N"/>
    <s v="N"/>
    <s v="Restore "/>
    <s v="Restore"/>
    <m/>
    <x v="2"/>
    <s v="260103UAXW7SR"/>
    <s v="Closed"/>
    <s v="Paid"/>
  </r>
  <r>
    <x v="791"/>
    <x v="50"/>
    <x v="5"/>
    <n v="3.5"/>
    <n v="1"/>
    <n v="3.5"/>
    <n v="3.5"/>
    <n v="3.5"/>
    <s v="N"/>
    <s v="N"/>
    <s v="N"/>
    <s v="Secawan "/>
    <s v="Secawan"/>
    <m/>
    <x v="0"/>
    <s v="260103IQFJVCX"/>
    <s v="Closed"/>
    <s v="Paid"/>
  </r>
  <r>
    <x v="791"/>
    <x v="4"/>
    <x v="2"/>
    <n v="0"/>
    <n v="1"/>
    <n v="0"/>
    <n v="0"/>
    <n v="0"/>
    <s v="N"/>
    <s v="N"/>
    <s v="N"/>
    <s v="Secawan "/>
    <s v="Secawan"/>
    <m/>
    <x v="0"/>
    <s v="260103IQFJVCX"/>
    <s v="Closed"/>
    <s v="Paid"/>
  </r>
  <r>
    <x v="791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3IQFJVCX"/>
    <s v="Closed"/>
    <s v="Paid"/>
  </r>
  <r>
    <x v="791"/>
    <x v="81"/>
    <x v="3"/>
    <n v="15"/>
    <n v="1"/>
    <n v="15"/>
    <n v="15"/>
    <n v="15"/>
    <s v="N"/>
    <s v="N"/>
    <s v="N"/>
    <s v="Secawan "/>
    <s v="Secawan"/>
    <m/>
    <x v="0"/>
    <s v="260103IQFJVCX"/>
    <s v="Closed"/>
    <s v="Paid"/>
  </r>
  <r>
    <x v="792"/>
    <x v="81"/>
    <x v="3"/>
    <n v="15"/>
    <n v="1"/>
    <n v="15"/>
    <n v="15"/>
    <n v="15"/>
    <s v="N"/>
    <s v="N"/>
    <s v="N"/>
    <s v="Secawan "/>
    <s v="Secawan"/>
    <m/>
    <x v="0"/>
    <s v="260103IQF3QN5"/>
    <s v="Closed"/>
    <s v="Paid"/>
  </r>
  <r>
    <x v="792"/>
    <x v="4"/>
    <x v="2"/>
    <n v="0"/>
    <n v="1"/>
    <n v="0"/>
    <n v="0"/>
    <n v="0"/>
    <s v="N"/>
    <s v="N"/>
    <s v="N"/>
    <s v="Secawan "/>
    <s v="Secawan"/>
    <m/>
    <x v="0"/>
    <s v="260103IQF3QN5"/>
    <s v="Closed"/>
    <s v="Paid"/>
  </r>
  <r>
    <x v="79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3IQF3QN5"/>
    <s v="Closed"/>
    <s v="Paid"/>
  </r>
  <r>
    <x v="792"/>
    <x v="18"/>
    <x v="5"/>
    <n v="6.8"/>
    <n v="1"/>
    <n v="6.8"/>
    <n v="6.8"/>
    <n v="6.8"/>
    <s v="N"/>
    <s v="N"/>
    <s v="N"/>
    <s v="Secawan "/>
    <s v="Secawan"/>
    <m/>
    <x v="0"/>
    <s v="260103IQF3QN5"/>
    <s v="Closed"/>
    <s v="Paid"/>
  </r>
  <r>
    <x v="79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QN5"/>
    <s v="Closed"/>
    <s v="Paid"/>
  </r>
  <r>
    <x v="792"/>
    <x v="27"/>
    <x v="3"/>
    <n v="9.9"/>
    <n v="1"/>
    <n v="9.9"/>
    <n v="9.9"/>
    <n v="9.9"/>
    <s v="N"/>
    <s v="N"/>
    <s v="N"/>
    <s v="Secawan "/>
    <s v="Secawan"/>
    <m/>
    <x v="0"/>
    <s v="260103IQF3QN5"/>
    <s v="Closed"/>
    <s v="Paid"/>
  </r>
  <r>
    <x v="792"/>
    <x v="5"/>
    <x v="4"/>
    <n v="5.2"/>
    <n v="1"/>
    <n v="5.2"/>
    <n v="5.2"/>
    <n v="5.2"/>
    <s v="N"/>
    <s v="N"/>
    <s v="N"/>
    <s v="Secawan "/>
    <s v="Secawan"/>
    <m/>
    <x v="0"/>
    <s v="260103IQF3QN5"/>
    <s v="Closed"/>
    <s v="Paid"/>
  </r>
  <r>
    <x v="793"/>
    <x v="0"/>
    <x v="0"/>
    <n v="12.9"/>
    <n v="1"/>
    <n v="12.9"/>
    <n v="12.9"/>
    <n v="12.9"/>
    <s v="N"/>
    <s v="N"/>
    <s v="N"/>
    <s v="Secawan "/>
    <s v="Secawan"/>
    <m/>
    <x v="0"/>
    <s v="260103IQFXKWQ"/>
    <s v="Closed"/>
    <s v="Paid"/>
  </r>
  <r>
    <x v="793"/>
    <x v="87"/>
    <x v="5"/>
    <n v="1.5"/>
    <n v="1"/>
    <n v="1.5"/>
    <n v="1.5"/>
    <n v="1.5"/>
    <s v="N"/>
    <s v="N"/>
    <s v="N"/>
    <s v="Secawan "/>
    <s v="Secawan"/>
    <m/>
    <x v="0"/>
    <s v="260103IQFXKWQ"/>
    <s v="Closed"/>
    <s v="Paid"/>
  </r>
  <r>
    <x v="794"/>
    <x v="42"/>
    <x v="2"/>
    <n v="0"/>
    <n v="1"/>
    <n v="0"/>
    <n v="0"/>
    <n v="0"/>
    <s v="N"/>
    <s v="N"/>
    <s v="N"/>
    <s v="Restore "/>
    <s v="Restore"/>
    <m/>
    <x v="2"/>
    <s v="260103UAXSY7S"/>
    <s v="Closed"/>
    <s v="Paid"/>
  </r>
  <r>
    <x v="7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SY7S"/>
    <s v="Closed"/>
    <s v="Paid"/>
  </r>
  <r>
    <x v="795"/>
    <x v="42"/>
    <x v="2"/>
    <n v="0"/>
    <n v="1"/>
    <n v="0"/>
    <n v="0"/>
    <n v="0"/>
    <s v="N"/>
    <s v="N"/>
    <s v="N"/>
    <s v="Restore "/>
    <s v="Restore"/>
    <m/>
    <x v="2"/>
    <s v="260103UAX53JV"/>
    <s v="Closed"/>
    <s v="Paid"/>
  </r>
  <r>
    <x v="795"/>
    <x v="58"/>
    <x v="9"/>
    <n v="19"/>
    <n v="1"/>
    <n v="19"/>
    <n v="19"/>
    <n v="19"/>
    <s v="N"/>
    <s v="N"/>
    <s v="N"/>
    <s v="Restore "/>
    <s v="Restore"/>
    <m/>
    <x v="2"/>
    <s v="260103UAX53JV"/>
    <s v="Closed"/>
    <s v="Paid"/>
  </r>
  <r>
    <x v="796"/>
    <x v="4"/>
    <x v="2"/>
    <n v="0"/>
    <n v="1"/>
    <n v="0"/>
    <n v="0"/>
    <n v="0"/>
    <s v="N"/>
    <s v="N"/>
    <s v="N"/>
    <s v="Secawan "/>
    <s v="Secawan"/>
    <m/>
    <x v="0"/>
    <s v="260103IQF7ICO"/>
    <s v="Closed"/>
    <s v="Paid"/>
  </r>
  <r>
    <x v="796"/>
    <x v="130"/>
    <x v="4"/>
    <n v="12.5"/>
    <n v="1"/>
    <n v="12.5"/>
    <n v="12.5"/>
    <n v="12.5"/>
    <s v="N"/>
    <s v="N"/>
    <s v="N"/>
    <s v="Secawan "/>
    <s v="Secawan"/>
    <m/>
    <x v="0"/>
    <s v="260103IQF7ICO"/>
    <s v="Closed"/>
    <s v="Paid"/>
  </r>
  <r>
    <x v="796"/>
    <x v="6"/>
    <x v="5"/>
    <n v="6.8"/>
    <n v="1"/>
    <n v="6.8"/>
    <n v="6.8"/>
    <n v="6.8"/>
    <s v="N"/>
    <s v="N"/>
    <s v="N"/>
    <s v="Secawan "/>
    <s v="Secawan"/>
    <m/>
    <x v="0"/>
    <s v="260103IQF7ICO"/>
    <s v="Closed"/>
    <s v="Paid"/>
  </r>
  <r>
    <x v="797"/>
    <x v="40"/>
    <x v="5"/>
    <n v="18.5"/>
    <n v="1"/>
    <n v="18.5"/>
    <n v="18.5"/>
    <n v="18.5"/>
    <s v="N"/>
    <s v="N"/>
    <s v="N"/>
    <s v="Secawan "/>
    <s v="Secawan"/>
    <m/>
    <x v="0"/>
    <s v="260103IQFRK26"/>
    <s v="Closed"/>
    <s v="Paid"/>
  </r>
  <r>
    <x v="797"/>
    <x v="27"/>
    <x v="3"/>
    <n v="9.9"/>
    <n v="1"/>
    <n v="9.9"/>
    <n v="9.9"/>
    <n v="9.9"/>
    <s v="N"/>
    <s v="N"/>
    <s v="N"/>
    <s v="Secawan "/>
    <s v="Secawan"/>
    <m/>
    <x v="0"/>
    <s v="260103IQFRK26"/>
    <s v="Closed"/>
    <s v="Paid"/>
  </r>
  <r>
    <x v="797"/>
    <x v="2"/>
    <x v="2"/>
    <n v="0"/>
    <n v="1"/>
    <n v="0"/>
    <n v="0"/>
    <n v="0"/>
    <s v="N"/>
    <s v="N"/>
    <s v="N"/>
    <s v="Secawan "/>
    <s v="Secawan"/>
    <m/>
    <x v="0"/>
    <s v="260103IQFRK26"/>
    <s v="Closed"/>
    <s v="Paid"/>
  </r>
  <r>
    <x v="798"/>
    <x v="48"/>
    <x v="7"/>
    <n v="3.77"/>
    <n v="1"/>
    <n v="3.77"/>
    <n v="3.77"/>
    <n v="3.77"/>
    <s v="N"/>
    <s v="N"/>
    <s v="Y"/>
    <s v="Bens Bakery "/>
    <s v="Bens Bakery"/>
    <m/>
    <x v="1"/>
    <s v="260103VEWK0QS"/>
    <s v="Closed"/>
    <s v="Paid"/>
  </r>
  <r>
    <x v="7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30B0"/>
    <s v="Closed"/>
    <s v="Paid"/>
  </r>
  <r>
    <x v="799"/>
    <x v="2"/>
    <x v="2"/>
    <n v="0"/>
    <n v="1"/>
    <n v="0"/>
    <n v="0"/>
    <n v="0"/>
    <s v="N"/>
    <s v="N"/>
    <s v="N"/>
    <s v="Secawan "/>
    <s v="Secawan"/>
    <m/>
    <x v="0"/>
    <s v="260103IQF30B0"/>
    <s v="Closed"/>
    <s v="Paid"/>
  </r>
  <r>
    <x v="800"/>
    <x v="42"/>
    <x v="2"/>
    <n v="0"/>
    <n v="1"/>
    <n v="0"/>
    <n v="0"/>
    <n v="0"/>
    <s v="N"/>
    <s v="N"/>
    <s v="N"/>
    <s v="Restore "/>
    <s v="Restore"/>
    <m/>
    <x v="2"/>
    <s v="260103UAX0HZ6"/>
    <s v="Closed"/>
    <s v="Paid"/>
  </r>
  <r>
    <x v="801"/>
    <x v="58"/>
    <x v="9"/>
    <n v="19"/>
    <n v="1"/>
    <n v="19"/>
    <n v="19"/>
    <n v="19"/>
    <s v="N"/>
    <s v="N"/>
    <s v="N"/>
    <s v="Restore "/>
    <s v="Restore"/>
    <m/>
    <x v="2"/>
    <s v="260103UAX0HZ6"/>
    <s v="Closed"/>
    <s v="Paid"/>
  </r>
  <r>
    <x v="802"/>
    <x v="130"/>
    <x v="4"/>
    <n v="12.5"/>
    <n v="1"/>
    <n v="12.5"/>
    <n v="12.5"/>
    <n v="12.5"/>
    <s v="N"/>
    <s v="N"/>
    <s v="N"/>
    <s v="Secawan "/>
    <s v="Secawan"/>
    <m/>
    <x v="0"/>
    <s v="260103IQFF8V4"/>
    <s v="Closed"/>
    <s v="Paid"/>
  </r>
  <r>
    <x v="802"/>
    <x v="4"/>
    <x v="2"/>
    <n v="0"/>
    <n v="1"/>
    <n v="0"/>
    <n v="0"/>
    <n v="0"/>
    <s v="N"/>
    <s v="N"/>
    <s v="N"/>
    <s v="Secawan "/>
    <s v="Secawan"/>
    <m/>
    <x v="0"/>
    <s v="260103IQFF8V4"/>
    <s v="Closed"/>
    <s v="Paid"/>
  </r>
  <r>
    <x v="802"/>
    <x v="39"/>
    <x v="6"/>
    <n v="4"/>
    <n v="1"/>
    <n v="4"/>
    <n v="4"/>
    <n v="4"/>
    <s v="N"/>
    <s v="N"/>
    <s v="N"/>
    <s v="Secawan "/>
    <s v="Secawan"/>
    <m/>
    <x v="0"/>
    <s v="260103IQFF8V4"/>
    <s v="Closed"/>
    <s v="Paid"/>
  </r>
  <r>
    <x v="803"/>
    <x v="42"/>
    <x v="2"/>
    <n v="0"/>
    <n v="1"/>
    <n v="0"/>
    <n v="0"/>
    <n v="0"/>
    <s v="N"/>
    <s v="N"/>
    <s v="N"/>
    <s v="Restore "/>
    <s v="Restore"/>
    <m/>
    <x v="2"/>
    <s v="260103UAX5K5D"/>
    <s v="Closed"/>
    <s v="Paid"/>
  </r>
  <r>
    <x v="803"/>
    <x v="63"/>
    <x v="9"/>
    <n v="20"/>
    <n v="1"/>
    <n v="20"/>
    <n v="20"/>
    <n v="20"/>
    <s v="N"/>
    <s v="N"/>
    <s v="N"/>
    <s v="Restore "/>
    <s v="Restore"/>
    <m/>
    <x v="2"/>
    <s v="260103UAX5K5D"/>
    <s v="Closed"/>
    <s v="Paid"/>
  </r>
  <r>
    <x v="804"/>
    <x v="20"/>
    <x v="5"/>
    <n v="8.8000000000000007"/>
    <n v="3"/>
    <n v="26.4"/>
    <n v="26.4"/>
    <n v="26.4"/>
    <s v="N"/>
    <s v="N"/>
    <s v="N"/>
    <s v="Secawan "/>
    <s v="Secawan"/>
    <m/>
    <x v="0"/>
    <s v="260103IQF396K"/>
    <s v="Closed"/>
    <s v="Paid"/>
  </r>
  <r>
    <x v="804"/>
    <x v="4"/>
    <x v="2"/>
    <n v="0"/>
    <n v="1"/>
    <n v="0"/>
    <n v="0"/>
    <n v="0"/>
    <s v="N"/>
    <s v="N"/>
    <s v="N"/>
    <s v="Secawan "/>
    <s v="Secawan"/>
    <m/>
    <x v="0"/>
    <s v="260103IQF396K"/>
    <s v="Closed"/>
    <s v="Paid"/>
  </r>
  <r>
    <x v="805"/>
    <x v="39"/>
    <x v="6"/>
    <n v="4"/>
    <n v="1"/>
    <n v="4"/>
    <n v="4"/>
    <n v="4"/>
    <s v="N"/>
    <s v="N"/>
    <s v="N"/>
    <s v="Secawan "/>
    <s v="Secawan"/>
    <m/>
    <x v="0"/>
    <s v="260103IQFI8J2"/>
    <s v="Closed"/>
    <s v="Paid"/>
  </r>
  <r>
    <x v="8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8J2"/>
    <s v="Closed"/>
    <s v="Paid"/>
  </r>
  <r>
    <x v="805"/>
    <x v="2"/>
    <x v="2"/>
    <n v="0"/>
    <n v="1"/>
    <n v="0"/>
    <n v="0"/>
    <n v="0"/>
    <s v="N"/>
    <s v="N"/>
    <s v="N"/>
    <s v="Secawan "/>
    <s v="Secawan"/>
    <m/>
    <x v="0"/>
    <s v="260103IQFI8J2"/>
    <s v="Closed"/>
    <s v="Paid"/>
  </r>
  <r>
    <x v="806"/>
    <x v="33"/>
    <x v="3"/>
    <n v="7.9"/>
    <n v="1"/>
    <n v="7.9"/>
    <n v="7.9"/>
    <n v="7.9"/>
    <s v="N"/>
    <s v="N"/>
    <s v="N"/>
    <s v="Secawan "/>
    <s v="Secawan"/>
    <m/>
    <x v="0"/>
    <s v="260103IQFA9PZ"/>
    <s v="Closed"/>
    <s v="Paid"/>
  </r>
  <r>
    <x v="806"/>
    <x v="4"/>
    <x v="2"/>
    <n v="0"/>
    <n v="1"/>
    <n v="0"/>
    <n v="0"/>
    <n v="0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6"/>
    <x v="34"/>
    <x v="3"/>
    <n v="10.9"/>
    <n v="1"/>
    <n v="10.9"/>
    <n v="10.9"/>
    <n v="10.9"/>
    <s v="N"/>
    <s v="N"/>
    <s v="N"/>
    <s v="Secawan "/>
    <s v="Secawan"/>
    <m/>
    <x v="0"/>
    <s v="260103IQFA9PZ"/>
    <s v="Closed"/>
    <s v="Paid"/>
  </r>
  <r>
    <x v="806"/>
    <x v="5"/>
    <x v="4"/>
    <n v="5.2"/>
    <n v="1"/>
    <n v="5.2"/>
    <n v="5.2"/>
    <n v="5.2"/>
    <s v="N"/>
    <s v="N"/>
    <s v="N"/>
    <s v="Secawan "/>
    <s v="Secawan"/>
    <m/>
    <x v="0"/>
    <s v="260103IQFA9PZ"/>
    <s v="Closed"/>
    <s v="Paid"/>
  </r>
  <r>
    <x v="807"/>
    <x v="2"/>
    <x v="2"/>
    <n v="0"/>
    <n v="1"/>
    <n v="0"/>
    <n v="0"/>
    <n v="0"/>
    <s v="N"/>
    <s v="N"/>
    <s v="N"/>
    <s v="Secawan "/>
    <s v="Secawan"/>
    <m/>
    <x v="0"/>
    <s v="260103IQFYVBT"/>
    <s v="Closed"/>
    <s v="Paid"/>
  </r>
  <r>
    <x v="807"/>
    <x v="40"/>
    <x v="5"/>
    <n v="18.5"/>
    <n v="1"/>
    <n v="18.5"/>
    <n v="18.5"/>
    <n v="18.5"/>
    <s v="N"/>
    <s v="N"/>
    <s v="N"/>
    <s v="Secawan "/>
    <s v="Secawan"/>
    <m/>
    <x v="0"/>
    <s v="260103IQFYVBT"/>
    <s v="Closed"/>
    <s v="Paid"/>
  </r>
  <r>
    <x v="8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QTQK"/>
    <s v="Closed"/>
    <s v="Paid"/>
  </r>
  <r>
    <x v="808"/>
    <x v="149"/>
    <x v="8"/>
    <n v="9.9"/>
    <n v="1"/>
    <n v="9.9"/>
    <n v="9.9"/>
    <n v="9.9"/>
    <s v="N"/>
    <s v="N"/>
    <s v="N"/>
    <s v="Secawan "/>
    <s v="Secawan"/>
    <m/>
    <x v="0"/>
    <s v="260103IQFQTQK"/>
    <s v="Closed"/>
    <s v="Paid"/>
  </r>
  <r>
    <x v="809"/>
    <x v="7"/>
    <x v="1"/>
    <n v="6"/>
    <n v="1"/>
    <n v="6"/>
    <n v="6"/>
    <n v="6"/>
    <s v="N"/>
    <s v="N"/>
    <s v="N"/>
    <s v="Secawan "/>
    <s v="Secawan"/>
    <m/>
    <x v="0"/>
    <s v="260103IQFXVAT"/>
    <s v="Closed"/>
    <s v="Paid"/>
  </r>
  <r>
    <x v="809"/>
    <x v="34"/>
    <x v="3"/>
    <n v="10.9"/>
    <n v="1"/>
    <n v="10.9"/>
    <n v="10.9"/>
    <n v="10.9"/>
    <s v="N"/>
    <s v="N"/>
    <s v="N"/>
    <s v="Secawan "/>
    <s v="Secawan"/>
    <m/>
    <x v="0"/>
    <s v="260103IQFXVAT"/>
    <s v="Closed"/>
    <s v="Paid"/>
  </r>
  <r>
    <x v="8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VAT"/>
    <s v="Closed"/>
    <s v="Paid"/>
  </r>
  <r>
    <x v="809"/>
    <x v="12"/>
    <x v="0"/>
    <n v="9.9"/>
    <n v="1"/>
    <n v="9.9"/>
    <n v="9.9"/>
    <n v="9.9"/>
    <s v="N"/>
    <s v="N"/>
    <s v="N"/>
    <s v="Secawan "/>
    <s v="Secawan"/>
    <m/>
    <x v="0"/>
    <s v="260103IQFXVAT"/>
    <s v="Closed"/>
    <s v="Paid"/>
  </r>
  <r>
    <x v="809"/>
    <x v="87"/>
    <x v="5"/>
    <n v="1.5"/>
    <n v="1"/>
    <n v="1.5"/>
    <n v="1.5"/>
    <n v="1.5"/>
    <s v="N"/>
    <s v="N"/>
    <s v="N"/>
    <s v="Secawan "/>
    <s v="Secawan"/>
    <m/>
    <x v="0"/>
    <s v="260103IQFXVAT"/>
    <s v="Closed"/>
    <s v="Paid"/>
  </r>
  <r>
    <x v="809"/>
    <x v="4"/>
    <x v="2"/>
    <n v="0"/>
    <n v="1"/>
    <n v="0"/>
    <n v="0"/>
    <n v="0"/>
    <s v="N"/>
    <s v="N"/>
    <s v="N"/>
    <s v="Secawan "/>
    <s v="Secawan"/>
    <m/>
    <x v="0"/>
    <s v="260103IQFXVAT"/>
    <s v="Closed"/>
    <s v="Paid"/>
  </r>
  <r>
    <x v="810"/>
    <x v="15"/>
    <x v="2"/>
    <n v="0"/>
    <n v="1"/>
    <n v="0"/>
    <n v="0"/>
    <n v="0"/>
    <s v="N"/>
    <s v="N"/>
    <s v="N"/>
    <s v="Bens Bakery "/>
    <s v="Bens Bakery"/>
    <m/>
    <x v="1"/>
    <s v="260103VEW2TXH"/>
    <s v="Closed"/>
    <s v="Paid"/>
  </r>
  <r>
    <x v="810"/>
    <x v="77"/>
    <x v="7"/>
    <n v="5.66"/>
    <n v="1"/>
    <n v="5.66"/>
    <n v="5.66"/>
    <n v="5.66"/>
    <s v="N"/>
    <s v="N"/>
    <s v="Y"/>
    <s v="Bens Bakery "/>
    <s v="Bens Bakery"/>
    <m/>
    <x v="1"/>
    <s v="260103VEW2TXH"/>
    <s v="Closed"/>
    <s v="Paid"/>
  </r>
  <r>
    <x v="811"/>
    <x v="14"/>
    <x v="2"/>
    <n v="0"/>
    <n v="1"/>
    <n v="0"/>
    <n v="0"/>
    <n v="0"/>
    <s v="N"/>
    <s v="N"/>
    <s v="N"/>
    <s v="Bens Bakery "/>
    <s v="Bens Bakery"/>
    <m/>
    <x v="1"/>
    <s v="260103VEWR1O7"/>
    <s v="Closed"/>
    <s v="Paid"/>
  </r>
  <r>
    <x v="811"/>
    <x v="73"/>
    <x v="7"/>
    <n v="9.43"/>
    <n v="1"/>
    <n v="9.43"/>
    <n v="9.43"/>
    <n v="9.43"/>
    <s v="N"/>
    <s v="N"/>
    <s v="Y"/>
    <s v="Bens Bakery "/>
    <s v="Bens Bakery"/>
    <m/>
    <x v="1"/>
    <s v="260103VEWR1O7"/>
    <s v="Closed"/>
    <s v="Paid"/>
  </r>
  <r>
    <x v="812"/>
    <x v="39"/>
    <x v="6"/>
    <n v="4"/>
    <n v="1"/>
    <n v="4"/>
    <n v="4"/>
    <n v="4"/>
    <s v="N"/>
    <s v="N"/>
    <s v="N"/>
    <s v="Secawan "/>
    <s v="Secawan"/>
    <m/>
    <x v="0"/>
    <s v="260103IQF18I0"/>
    <s v="Closed"/>
    <s v="Paid"/>
  </r>
  <r>
    <x v="812"/>
    <x v="4"/>
    <x v="2"/>
    <n v="0"/>
    <n v="1"/>
    <n v="0"/>
    <n v="0"/>
    <n v="0"/>
    <s v="N"/>
    <s v="N"/>
    <s v="N"/>
    <s v="Secawan "/>
    <s v="Secawan"/>
    <m/>
    <x v="0"/>
    <s v="260103IQF18I0"/>
    <s v="Closed"/>
    <s v="Paid"/>
  </r>
  <r>
    <x v="813"/>
    <x v="4"/>
    <x v="2"/>
    <n v="0"/>
    <n v="1"/>
    <n v="0"/>
    <n v="0"/>
    <n v="0"/>
    <s v="N"/>
    <s v="N"/>
    <s v="N"/>
    <s v="Secawan "/>
    <s v="Secawan"/>
    <m/>
    <x v="0"/>
    <s v="260103IQFI26X"/>
    <s v="Closed"/>
    <s v="Paid"/>
  </r>
  <r>
    <x v="813"/>
    <x v="38"/>
    <x v="5"/>
    <n v="10.8"/>
    <n v="2"/>
    <n v="21.6"/>
    <n v="21.6"/>
    <n v="21.6"/>
    <s v="N"/>
    <s v="N"/>
    <s v="N"/>
    <s v="Secawan "/>
    <s v="Secawan"/>
    <m/>
    <x v="0"/>
    <s v="260103IQFI26X"/>
    <s v="Closed"/>
    <s v="Paid"/>
  </r>
  <r>
    <x v="814"/>
    <x v="33"/>
    <x v="3"/>
    <n v="7.9"/>
    <n v="1"/>
    <n v="7.9"/>
    <n v="7.9"/>
    <n v="7.9"/>
    <s v="N"/>
    <s v="N"/>
    <s v="N"/>
    <s v="Secawan "/>
    <s v="Secawan"/>
    <m/>
    <x v="0"/>
    <s v="260103IQF1L6K"/>
    <s v="Closed"/>
    <s v="Paid"/>
  </r>
  <r>
    <x v="814"/>
    <x v="4"/>
    <x v="2"/>
    <n v="0"/>
    <n v="1"/>
    <n v="0"/>
    <n v="0"/>
    <n v="0"/>
    <s v="N"/>
    <s v="N"/>
    <s v="N"/>
    <s v="Secawan "/>
    <s v="Secawan"/>
    <m/>
    <x v="0"/>
    <s v="260103IQF1L6K"/>
    <s v="Closed"/>
    <s v="Paid"/>
  </r>
  <r>
    <x v="814"/>
    <x v="5"/>
    <x v="4"/>
    <n v="5.2"/>
    <n v="1"/>
    <n v="5.2"/>
    <n v="5.2"/>
    <n v="5.2"/>
    <s v="N"/>
    <s v="N"/>
    <s v="N"/>
    <s v="Secawan "/>
    <s v="Secawan"/>
    <m/>
    <x v="0"/>
    <s v="260103IQF1L6K"/>
    <s v="Closed"/>
    <s v="Paid"/>
  </r>
  <r>
    <x v="815"/>
    <x v="77"/>
    <x v="7"/>
    <n v="5.66"/>
    <n v="1"/>
    <n v="5.66"/>
    <n v="5.66"/>
    <n v="5.66"/>
    <s v="N"/>
    <s v="N"/>
    <s v="Y"/>
    <s v="Bens Bakery "/>
    <s v="Bens Bakery"/>
    <m/>
    <x v="1"/>
    <s v="260103VEW6YWV"/>
    <s v="Closed"/>
    <s v="Paid"/>
  </r>
  <r>
    <x v="815"/>
    <x v="15"/>
    <x v="2"/>
    <n v="0"/>
    <n v="1"/>
    <n v="0"/>
    <n v="0"/>
    <n v="0"/>
    <s v="N"/>
    <s v="N"/>
    <s v="N"/>
    <s v="Bens Bakery "/>
    <s v="Bens Bakery"/>
    <m/>
    <x v="1"/>
    <s v="260103VEW6YWV"/>
    <s v="Closed"/>
    <s v="Paid"/>
  </r>
  <r>
    <x v="81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6"/>
    <x v="5"/>
    <x v="4"/>
    <n v="5.2"/>
    <n v="1"/>
    <n v="5.2"/>
    <n v="5.2"/>
    <n v="5.2"/>
    <s v="N"/>
    <s v="N"/>
    <s v="N"/>
    <s v="Secawan "/>
    <s v="Secawan"/>
    <m/>
    <x v="0"/>
    <s v="260103IQFK75A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3IQFR5FL"/>
    <s v="Closed"/>
    <s v="Paid"/>
  </r>
  <r>
    <x v="817"/>
    <x v="5"/>
    <x v="4"/>
    <n v="5.2"/>
    <n v="1"/>
    <n v="5.2"/>
    <n v="5.2"/>
    <n v="5.2"/>
    <s v="N"/>
    <s v="N"/>
    <s v="N"/>
    <s v="Secawan "/>
    <s v="Secawan"/>
    <m/>
    <x v="0"/>
    <s v="260103IQFR5FL"/>
    <s v="Closed"/>
    <s v="Paid"/>
  </r>
  <r>
    <x v="818"/>
    <x v="73"/>
    <x v="7"/>
    <n v="9.43"/>
    <n v="2"/>
    <n v="18.86"/>
    <n v="18.86"/>
    <n v="18.86"/>
    <s v="N"/>
    <s v="N"/>
    <s v="Y"/>
    <s v="Bens Bakery "/>
    <s v="Bens Bakery"/>
    <m/>
    <x v="1"/>
    <s v="260103VEW1H7A"/>
    <s v="Closed"/>
    <s v="Paid"/>
  </r>
  <r>
    <x v="818"/>
    <x v="76"/>
    <x v="7"/>
    <n v="7.55"/>
    <n v="1"/>
    <n v="7.55"/>
    <n v="7.55"/>
    <n v="7.55"/>
    <s v="N"/>
    <s v="N"/>
    <s v="Y"/>
    <s v="Bens Bakery "/>
    <s v="Bens Bakery"/>
    <m/>
    <x v="1"/>
    <s v="260103VEW1H7A"/>
    <s v="Closed"/>
    <s v="Paid"/>
  </r>
  <r>
    <x v="818"/>
    <x v="74"/>
    <x v="7"/>
    <n v="28.3"/>
    <n v="1"/>
    <n v="28.3"/>
    <n v="28.3"/>
    <n v="28.3"/>
    <s v="N"/>
    <s v="N"/>
    <s v="Y"/>
    <s v="Bens Bakery "/>
    <s v="Bens Bakery"/>
    <m/>
    <x v="1"/>
    <s v="260103VEW1H7A"/>
    <s v="Closed"/>
    <s v="Paid"/>
  </r>
  <r>
    <x v="819"/>
    <x v="50"/>
    <x v="5"/>
    <n v="3.5"/>
    <n v="2"/>
    <n v="7"/>
    <n v="7"/>
    <n v="7"/>
    <s v="N"/>
    <s v="N"/>
    <s v="N"/>
    <s v="Secawan "/>
    <s v="Secawan"/>
    <m/>
    <x v="0"/>
    <s v="260103IQFMFO9"/>
    <s v="Closed"/>
    <s v="Paid"/>
  </r>
  <r>
    <x v="819"/>
    <x v="2"/>
    <x v="2"/>
    <n v="0"/>
    <n v="1"/>
    <n v="0"/>
    <n v="0"/>
    <n v="0"/>
    <s v="N"/>
    <s v="N"/>
    <s v="N"/>
    <s v="Secawan "/>
    <s v="Secawan"/>
    <m/>
    <x v="0"/>
    <s v="260103IQFMFO9"/>
    <s v="Closed"/>
    <s v="Paid"/>
  </r>
  <r>
    <x v="819"/>
    <x v="95"/>
    <x v="5"/>
    <n v="13.8"/>
    <n v="1"/>
    <n v="13.8"/>
    <n v="13.8"/>
    <n v="13.8"/>
    <s v="N"/>
    <s v="N"/>
    <s v="N"/>
    <s v="Secawan "/>
    <s v="Secawan"/>
    <m/>
    <x v="0"/>
    <s v="260103IQFMFO9"/>
    <s v="Closed"/>
    <s v="Paid"/>
  </r>
  <r>
    <x v="819"/>
    <x v="22"/>
    <x v="3"/>
    <n v="8.9"/>
    <n v="1"/>
    <n v="8.9"/>
    <n v="8.9"/>
    <n v="8.9"/>
    <s v="N"/>
    <s v="N"/>
    <s v="N"/>
    <s v="Secawan "/>
    <s v="Secawan"/>
    <m/>
    <x v="0"/>
    <s v="260103IQFMFO9"/>
    <s v="Closed"/>
    <s v="Paid"/>
  </r>
  <r>
    <x v="81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MFO9"/>
    <s v="Closed"/>
    <s v="Paid"/>
  </r>
  <r>
    <x v="819"/>
    <x v="5"/>
    <x v="4"/>
    <n v="5.2"/>
    <n v="1"/>
    <n v="5.2"/>
    <n v="5.2"/>
    <n v="5.2"/>
    <s v="N"/>
    <s v="N"/>
    <s v="N"/>
    <s v="Secawan "/>
    <s v="Secawan"/>
    <m/>
    <x v="0"/>
    <s v="260103IQFMFO9"/>
    <s v="Closed"/>
    <s v="Paid"/>
  </r>
  <r>
    <x v="81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MFO9"/>
    <s v="Closed"/>
    <s v="Paid"/>
  </r>
  <r>
    <x v="820"/>
    <x v="42"/>
    <x v="2"/>
    <n v="0"/>
    <n v="1"/>
    <n v="0"/>
    <n v="0"/>
    <n v="0"/>
    <s v="N"/>
    <s v="N"/>
    <s v="N"/>
    <s v="Restore "/>
    <s v="Restore"/>
    <m/>
    <x v="2"/>
    <s v="260103UAX783D"/>
    <s v="Closed"/>
    <s v="Paid"/>
  </r>
  <r>
    <x v="82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783D"/>
    <s v="Closed"/>
    <s v="Paid"/>
  </r>
  <r>
    <x v="820"/>
    <x v="58"/>
    <x v="9"/>
    <n v="19"/>
    <n v="1"/>
    <n v="19"/>
    <n v="19"/>
    <n v="19"/>
    <s v="N"/>
    <s v="N"/>
    <s v="N"/>
    <s v="Restore "/>
    <s v="Restore"/>
    <m/>
    <x v="2"/>
    <s v="260103UAX783D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1"/>
    <x v="42"/>
    <x v="2"/>
    <n v="0"/>
    <n v="1"/>
    <n v="0"/>
    <n v="0"/>
    <n v="0"/>
    <s v="N"/>
    <s v="N"/>
    <s v="N"/>
    <s v="Restore "/>
    <s v="Restore"/>
    <m/>
    <x v="2"/>
    <s v="260103UAX0GCS"/>
    <s v="Closed"/>
    <s v="Paid"/>
  </r>
  <r>
    <x v="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0GCS"/>
    <s v="Closed"/>
    <s v="Paid"/>
  </r>
  <r>
    <x v="8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AJU"/>
    <s v="Closed"/>
    <s v="Paid"/>
  </r>
  <r>
    <x v="822"/>
    <x v="42"/>
    <x v="2"/>
    <n v="0"/>
    <n v="1"/>
    <n v="0"/>
    <n v="0"/>
    <n v="0"/>
    <s v="N"/>
    <s v="N"/>
    <s v="N"/>
    <s v="Restore "/>
    <s v="Restore"/>
    <m/>
    <x v="2"/>
    <s v="260103UAX3AJU"/>
    <s v="Closed"/>
    <s v="Paid"/>
  </r>
  <r>
    <x v="823"/>
    <x v="47"/>
    <x v="7"/>
    <n v="15.09"/>
    <n v="1"/>
    <n v="15.09"/>
    <n v="15.09"/>
    <n v="15.09"/>
    <s v="N"/>
    <s v="N"/>
    <s v="Y"/>
    <s v="Bens Bakery "/>
    <s v="Bens Bakery"/>
    <m/>
    <x v="1"/>
    <s v="260103VEWQG40"/>
    <s v="Closed"/>
    <s v="Paid"/>
  </r>
  <r>
    <x v="823"/>
    <x v="49"/>
    <x v="7"/>
    <n v="5.66"/>
    <n v="1"/>
    <n v="5.66"/>
    <n v="5.66"/>
    <n v="5.66"/>
    <s v="N"/>
    <s v="N"/>
    <s v="Y"/>
    <s v="Bens Bakery "/>
    <s v="Bens Bakery"/>
    <m/>
    <x v="1"/>
    <s v="260103VEWQG40"/>
    <s v="Closed"/>
    <s v="Paid"/>
  </r>
  <r>
    <x v="823"/>
    <x v="15"/>
    <x v="2"/>
    <n v="0"/>
    <n v="1"/>
    <n v="0"/>
    <n v="0"/>
    <n v="0"/>
    <s v="N"/>
    <s v="N"/>
    <s v="N"/>
    <s v="Bens Bakery "/>
    <s v="Bens Bakery"/>
    <m/>
    <x v="1"/>
    <s v="260103VEWQG40"/>
    <s v="Closed"/>
    <s v="Paid"/>
  </r>
  <r>
    <x v="824"/>
    <x v="50"/>
    <x v="5"/>
    <n v="3.5"/>
    <n v="1"/>
    <n v="3.5"/>
    <n v="3.5"/>
    <n v="3.5"/>
    <s v="N"/>
    <s v="N"/>
    <s v="N"/>
    <s v="Secawan "/>
    <s v="Secawan"/>
    <m/>
    <x v="0"/>
    <s v="260103IQFJX2R"/>
    <s v="Closed"/>
    <s v="Paid"/>
  </r>
  <r>
    <x v="824"/>
    <x v="2"/>
    <x v="2"/>
    <n v="0"/>
    <n v="1"/>
    <n v="0"/>
    <n v="0"/>
    <n v="0"/>
    <s v="N"/>
    <s v="N"/>
    <s v="N"/>
    <s v="Secawan "/>
    <s v="Secawan"/>
    <m/>
    <x v="0"/>
    <s v="260103IQFJX2R"/>
    <s v="Closed"/>
    <s v="Paid"/>
  </r>
  <r>
    <x v="824"/>
    <x v="90"/>
    <x v="1"/>
    <n v="6"/>
    <n v="2"/>
    <n v="12"/>
    <n v="12"/>
    <n v="12"/>
    <s v="N"/>
    <s v="N"/>
    <s v="N"/>
    <s v="Secawan "/>
    <s v="Secawan"/>
    <m/>
    <x v="0"/>
    <s v="260103IQFJX2R"/>
    <s v="Closed"/>
    <s v="Paid"/>
  </r>
  <r>
    <x v="824"/>
    <x v="66"/>
    <x v="1"/>
    <n v="6"/>
    <n v="1"/>
    <n v="6"/>
    <n v="6"/>
    <n v="6"/>
    <s v="N"/>
    <s v="N"/>
    <s v="N"/>
    <s v="Secawan "/>
    <s v="Secawan"/>
    <m/>
    <x v="0"/>
    <s v="260103IQFJX2R"/>
    <s v="Closed"/>
    <s v="Paid"/>
  </r>
  <r>
    <x v="825"/>
    <x v="2"/>
    <x v="2"/>
    <n v="0"/>
    <n v="1"/>
    <n v="0"/>
    <n v="0"/>
    <n v="0"/>
    <s v="N"/>
    <s v="N"/>
    <s v="N"/>
    <s v="Secawan "/>
    <s v="Secawan"/>
    <m/>
    <x v="0"/>
    <s v="260103IQFEP46"/>
    <s v="Closed"/>
    <s v="Paid"/>
  </r>
  <r>
    <x v="8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EP46"/>
    <s v="Closed"/>
    <s v="Paid"/>
  </r>
  <r>
    <x v="826"/>
    <x v="40"/>
    <x v="5"/>
    <n v="18.5"/>
    <n v="1"/>
    <n v="18.5"/>
    <n v="18.5"/>
    <n v="18.5"/>
    <s v="N"/>
    <s v="N"/>
    <s v="N"/>
    <s v="Secawan "/>
    <s v="Secawan"/>
    <m/>
    <x v="0"/>
    <s v="260103IQFR2ZT"/>
    <s v="Closed"/>
    <s v="Paid"/>
  </r>
  <r>
    <x v="826"/>
    <x v="2"/>
    <x v="2"/>
    <n v="0"/>
    <n v="1"/>
    <n v="0"/>
    <n v="0"/>
    <n v="0"/>
    <s v="N"/>
    <s v="N"/>
    <s v="N"/>
    <s v="Secawan "/>
    <s v="Secawan"/>
    <m/>
    <x v="0"/>
    <s v="260103IQFR2ZT"/>
    <s v="Closed"/>
    <s v="Paid"/>
  </r>
  <r>
    <x v="827"/>
    <x v="49"/>
    <x v="7"/>
    <n v="5.66"/>
    <n v="1"/>
    <n v="5.66"/>
    <n v="5.66"/>
    <n v="5.66"/>
    <s v="N"/>
    <s v="N"/>
    <s v="Y"/>
    <s v="Bens Bakery "/>
    <s v="Bens Bakery"/>
    <m/>
    <x v="1"/>
    <s v="260103VEWPU6W"/>
    <s v="Closed"/>
    <s v="Paid"/>
  </r>
  <r>
    <x v="827"/>
    <x v="14"/>
    <x v="2"/>
    <n v="0"/>
    <n v="1"/>
    <n v="0"/>
    <n v="0"/>
    <n v="0"/>
    <s v="N"/>
    <s v="N"/>
    <s v="N"/>
    <s v="Bens Bakery "/>
    <s v="Bens Bakery"/>
    <m/>
    <x v="1"/>
    <s v="260103VEWPU6W"/>
    <s v="Closed"/>
    <s v="Paid"/>
  </r>
  <r>
    <x v="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1QI"/>
    <s v="Closed"/>
    <s v="Paid"/>
  </r>
  <r>
    <x v="828"/>
    <x v="27"/>
    <x v="3"/>
    <n v="9.9"/>
    <n v="1"/>
    <n v="9.9"/>
    <n v="9.9"/>
    <n v="9.9"/>
    <s v="N"/>
    <s v="N"/>
    <s v="N"/>
    <s v="Secawan "/>
    <s v="Secawan"/>
    <m/>
    <x v="0"/>
    <s v="260103IQFO1QI"/>
    <s v="Closed"/>
    <s v="Paid"/>
  </r>
  <r>
    <x v="828"/>
    <x v="81"/>
    <x v="3"/>
    <n v="15"/>
    <n v="2"/>
    <n v="30"/>
    <n v="30"/>
    <n v="30"/>
    <s v="N"/>
    <s v="N"/>
    <s v="N"/>
    <s v="Secawan "/>
    <s v="Secawan"/>
    <m/>
    <x v="0"/>
    <s v="260103IQFO1QI"/>
    <s v="Closed"/>
    <s v="Paid"/>
  </r>
  <r>
    <x v="828"/>
    <x v="87"/>
    <x v="5"/>
    <n v="1.5"/>
    <n v="3"/>
    <n v="4.5"/>
    <n v="4.5"/>
    <n v="4.5"/>
    <s v="N"/>
    <s v="N"/>
    <s v="N"/>
    <s v="Secawan "/>
    <s v="Secawan"/>
    <m/>
    <x v="0"/>
    <s v="260103IQFO1QI"/>
    <s v="Closed"/>
    <s v="Paid"/>
  </r>
  <r>
    <x v="8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1QI"/>
    <s v="Closed"/>
    <s v="Paid"/>
  </r>
  <r>
    <x v="828"/>
    <x v="4"/>
    <x v="2"/>
    <n v="0"/>
    <n v="1"/>
    <n v="0"/>
    <n v="0"/>
    <n v="0"/>
    <s v="N"/>
    <s v="N"/>
    <s v="N"/>
    <s v="Secawan "/>
    <s v="Secawan"/>
    <m/>
    <x v="0"/>
    <s v="260103IQFO1QI"/>
    <s v="Closed"/>
    <s v="Paid"/>
  </r>
  <r>
    <x v="829"/>
    <x v="49"/>
    <x v="7"/>
    <n v="5.66"/>
    <n v="1"/>
    <n v="5.66"/>
    <n v="5.66"/>
    <n v="5.66"/>
    <s v="N"/>
    <s v="N"/>
    <s v="Y"/>
    <s v="Bens Bakery "/>
    <s v="Bens Bakery"/>
    <m/>
    <x v="1"/>
    <s v="260103VEWM485"/>
    <s v="Closed"/>
    <s v="Paid"/>
  </r>
  <r>
    <x v="829"/>
    <x v="14"/>
    <x v="2"/>
    <n v="0"/>
    <n v="1"/>
    <n v="0"/>
    <n v="0"/>
    <n v="0"/>
    <s v="N"/>
    <s v="N"/>
    <s v="N"/>
    <s v="Bens Bakery "/>
    <s v="Bens Bakery"/>
    <m/>
    <x v="1"/>
    <s v="260103VEWM485"/>
    <s v="Closed"/>
    <s v="Paid"/>
  </r>
  <r>
    <x v="830"/>
    <x v="70"/>
    <x v="7"/>
    <n v="9.43"/>
    <n v="1"/>
    <n v="9.43"/>
    <n v="9.43"/>
    <n v="9.43"/>
    <s v="N"/>
    <s v="N"/>
    <s v="Y"/>
    <s v="Bens Bakery "/>
    <s v="Bens Bakery"/>
    <m/>
    <x v="1"/>
    <s v="260103VEWAGPY"/>
    <s v="Closed"/>
    <s v="Paid"/>
  </r>
  <r>
    <x v="830"/>
    <x v="15"/>
    <x v="2"/>
    <n v="0"/>
    <n v="1"/>
    <n v="0"/>
    <n v="0"/>
    <n v="0"/>
    <s v="N"/>
    <s v="N"/>
    <s v="N"/>
    <s v="Bens Bakery "/>
    <s v="Bens Bakery"/>
    <m/>
    <x v="1"/>
    <s v="260103VEWAGPY"/>
    <s v="Closed"/>
    <s v="Paid"/>
  </r>
  <r>
    <x v="831"/>
    <x v="6"/>
    <x v="5"/>
    <n v="7.8"/>
    <n v="1"/>
    <n v="7.8"/>
    <n v="7.8"/>
    <n v="7.8"/>
    <s v="N"/>
    <s v="N"/>
    <s v="N"/>
    <s v="Secawan "/>
    <s v="Secawan"/>
    <m/>
    <x v="0"/>
    <s v="260103IQF1P54"/>
    <s v="Closed"/>
    <s v="Paid"/>
  </r>
  <r>
    <x v="8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P54"/>
    <s v="Closed"/>
    <s v="Paid"/>
  </r>
  <r>
    <x v="831"/>
    <x v="12"/>
    <x v="0"/>
    <n v="9.9"/>
    <n v="2"/>
    <n v="19.8"/>
    <n v="19.8"/>
    <n v="19.8"/>
    <s v="N"/>
    <s v="N"/>
    <s v="N"/>
    <s v="Secawan "/>
    <s v="Secawan"/>
    <m/>
    <x v="0"/>
    <s v="260103IQF1P54"/>
    <s v="Closed"/>
    <s v="Paid"/>
  </r>
  <r>
    <x v="831"/>
    <x v="4"/>
    <x v="2"/>
    <n v="0"/>
    <n v="1"/>
    <n v="0"/>
    <n v="0"/>
    <n v="0"/>
    <s v="N"/>
    <s v="N"/>
    <s v="N"/>
    <s v="Secawan "/>
    <s v="Secawan"/>
    <m/>
    <x v="0"/>
    <s v="260103IQF1P54"/>
    <s v="Closed"/>
    <s v="Paid"/>
  </r>
  <r>
    <x v="831"/>
    <x v="28"/>
    <x v="3"/>
    <n v="6.8"/>
    <n v="1"/>
    <n v="6.8"/>
    <n v="6.8"/>
    <n v="6.8"/>
    <s v="N"/>
    <s v="N"/>
    <s v="N"/>
    <s v="Secawan "/>
    <s v="Secawan"/>
    <m/>
    <x v="0"/>
    <s v="260103IQF1P54"/>
    <s v="Closed"/>
    <s v="Paid"/>
  </r>
  <r>
    <x v="832"/>
    <x v="25"/>
    <x v="7"/>
    <n v="5.66"/>
    <n v="1"/>
    <n v="5.66"/>
    <n v="5.66"/>
    <n v="5.66"/>
    <s v="N"/>
    <s v="N"/>
    <s v="Y"/>
    <s v="Bens Bakery "/>
    <s v="Bens Bakery"/>
    <m/>
    <x v="1"/>
    <s v="260103VEWY8XE"/>
    <s v="Closed"/>
    <s v="Paid"/>
  </r>
  <r>
    <x v="832"/>
    <x v="83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75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3"/>
    <x v="7"/>
    <n v="14.15"/>
    <n v="1"/>
    <n v="14.15"/>
    <n v="14.15"/>
    <n v="14.15"/>
    <s v="N"/>
    <s v="N"/>
    <s v="Y"/>
    <s v="Bens Bakery "/>
    <s v="Bens Bakery"/>
    <m/>
    <x v="1"/>
    <s v="260103VEWY8XE"/>
    <s v="Closed"/>
    <s v="Paid"/>
  </r>
  <r>
    <x v="832"/>
    <x v="89"/>
    <x v="7"/>
    <n v="3.3"/>
    <n v="1"/>
    <n v="3.3"/>
    <n v="3.3"/>
    <n v="3.3"/>
    <s v="N"/>
    <s v="N"/>
    <s v="Y"/>
    <s v="Bens Bakery "/>
    <s v="Bens Bakery"/>
    <m/>
    <x v="1"/>
    <s v="260103VEWY8XE"/>
    <s v="Closed"/>
    <s v="Paid"/>
  </r>
  <r>
    <x v="832"/>
    <x v="15"/>
    <x v="2"/>
    <n v="0"/>
    <n v="1"/>
    <n v="0"/>
    <n v="0"/>
    <n v="0"/>
    <s v="N"/>
    <s v="N"/>
    <s v="N"/>
    <s v="Bens Bakery "/>
    <s v="Bens Bakery"/>
    <m/>
    <x v="1"/>
    <s v="260103VEWY8XE"/>
    <s v="Closed"/>
    <s v="Paid"/>
  </r>
  <r>
    <x v="833"/>
    <x v="36"/>
    <x v="3"/>
    <n v="18"/>
    <n v="1"/>
    <n v="18"/>
    <n v="18"/>
    <n v="18"/>
    <s v="N"/>
    <s v="N"/>
    <s v="N"/>
    <s v="Secawan "/>
    <s v="Secawan"/>
    <m/>
    <x v="0"/>
    <s v="260103IQFY556"/>
    <s v="Closed"/>
    <s v="Paid"/>
  </r>
  <r>
    <x v="83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Y556"/>
    <s v="Closed"/>
    <s v="Paid"/>
  </r>
  <r>
    <x v="83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556"/>
    <s v="Closed"/>
    <s v="Paid"/>
  </r>
  <r>
    <x v="833"/>
    <x v="4"/>
    <x v="2"/>
    <n v="0"/>
    <n v="1"/>
    <n v="0"/>
    <n v="0"/>
    <n v="0"/>
    <s v="N"/>
    <s v="N"/>
    <s v="N"/>
    <s v="Secawan "/>
    <s v="Secawan"/>
    <m/>
    <x v="0"/>
    <s v="260103IQFY556"/>
    <s v="Closed"/>
    <s v="Paid"/>
  </r>
  <r>
    <x v="833"/>
    <x v="33"/>
    <x v="3"/>
    <n v="7.9"/>
    <n v="1"/>
    <n v="7.9"/>
    <n v="7.9"/>
    <n v="7.9"/>
    <s v="N"/>
    <s v="N"/>
    <s v="N"/>
    <s v="Secawan "/>
    <s v="Secawan"/>
    <m/>
    <x v="0"/>
    <s v="260103IQFY556"/>
    <s v="Closed"/>
    <s v="Paid"/>
  </r>
  <r>
    <x v="833"/>
    <x v="130"/>
    <x v="4"/>
    <n v="12.5"/>
    <n v="1"/>
    <n v="12.5"/>
    <n v="12.5"/>
    <n v="12.5"/>
    <s v="N"/>
    <s v="N"/>
    <s v="N"/>
    <s v="Secawan "/>
    <s v="Secawan"/>
    <m/>
    <x v="0"/>
    <s v="260103IQFY556"/>
    <s v="Closed"/>
    <s v="Paid"/>
  </r>
  <r>
    <x v="833"/>
    <x v="27"/>
    <x v="3"/>
    <n v="9.9"/>
    <n v="1"/>
    <n v="9.9"/>
    <n v="9.9"/>
    <n v="9.9"/>
    <s v="N"/>
    <s v="N"/>
    <s v="N"/>
    <s v="Secawan "/>
    <s v="Secawan"/>
    <m/>
    <x v="0"/>
    <s v="260103IQFY556"/>
    <s v="Closed"/>
    <s v="Paid"/>
  </r>
  <r>
    <x v="834"/>
    <x v="2"/>
    <x v="2"/>
    <n v="0"/>
    <n v="1"/>
    <n v="0"/>
    <n v="0"/>
    <n v="0"/>
    <s v="N"/>
    <s v="N"/>
    <s v="N"/>
    <s v="Secawan "/>
    <s v="Secawan"/>
    <m/>
    <x v="0"/>
    <s v="260103IQFR115"/>
    <s v="Closed"/>
    <s v="Paid"/>
  </r>
  <r>
    <x v="834"/>
    <x v="95"/>
    <x v="5"/>
    <n v="13.8"/>
    <n v="1"/>
    <n v="13.8"/>
    <n v="13.8"/>
    <n v="13.8"/>
    <s v="N"/>
    <s v="N"/>
    <s v="N"/>
    <s v="Secawan "/>
    <s v="Secawan"/>
    <m/>
    <x v="0"/>
    <s v="260103IQFR115"/>
    <s v="Closed"/>
    <s v="Paid"/>
  </r>
  <r>
    <x v="8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NBL4"/>
    <s v="Closed"/>
    <s v="Paid"/>
  </r>
  <r>
    <x v="835"/>
    <x v="11"/>
    <x v="5"/>
    <n v="11.8"/>
    <n v="1"/>
    <n v="11.8"/>
    <n v="11.8"/>
    <n v="11.8"/>
    <s v="N"/>
    <s v="N"/>
    <s v="N"/>
    <s v="Secawan "/>
    <s v="Secawan"/>
    <m/>
    <x v="0"/>
    <s v="260103IQFNBL4"/>
    <s v="Closed"/>
    <s v="Paid"/>
  </r>
  <r>
    <x v="835"/>
    <x v="4"/>
    <x v="2"/>
    <n v="0"/>
    <n v="1"/>
    <n v="0"/>
    <n v="0"/>
    <n v="0"/>
    <s v="N"/>
    <s v="N"/>
    <s v="N"/>
    <s v="Secawan "/>
    <s v="Secawan"/>
    <m/>
    <x v="0"/>
    <s v="260103IQFNBL4"/>
    <s v="Closed"/>
    <s v="Paid"/>
  </r>
  <r>
    <x v="836"/>
    <x v="58"/>
    <x v="9"/>
    <n v="19"/>
    <n v="1"/>
    <n v="19"/>
    <n v="19"/>
    <n v="19"/>
    <s v="N"/>
    <s v="N"/>
    <s v="N"/>
    <s v="Restore "/>
    <s v="Restore"/>
    <m/>
    <x v="2"/>
    <s v="260103UAXPTXM"/>
    <s v="Closed"/>
    <s v="Paid"/>
  </r>
  <r>
    <x v="836"/>
    <x v="42"/>
    <x v="2"/>
    <n v="0"/>
    <n v="1"/>
    <n v="0"/>
    <n v="0"/>
    <n v="0"/>
    <s v="N"/>
    <s v="N"/>
    <s v="N"/>
    <s v="Restore "/>
    <s v="Restore"/>
    <m/>
    <x v="2"/>
    <s v="260103UAXPTXM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7"/>
    <x v="5"/>
    <x v="4"/>
    <n v="5.2"/>
    <n v="1"/>
    <n v="5.2"/>
    <n v="5.2"/>
    <n v="5.2"/>
    <s v="N"/>
    <s v="N"/>
    <s v="N"/>
    <s v="Secawan "/>
    <s v="Secawan"/>
    <m/>
    <x v="0"/>
    <s v="260103IQFEKCI"/>
    <s v="Closed"/>
    <s v="Paid"/>
  </r>
  <r>
    <x v="838"/>
    <x v="100"/>
    <x v="7"/>
    <n v="5.66"/>
    <n v="1"/>
    <n v="5.66"/>
    <n v="5.66"/>
    <n v="5.66"/>
    <s v="N"/>
    <s v="N"/>
    <s v="Y"/>
    <s v="Bens Bakery "/>
    <s v="Bens Bakery"/>
    <m/>
    <x v="1"/>
    <s v="260103VEWPILZ"/>
    <s v="Closed"/>
    <s v="Paid"/>
  </r>
  <r>
    <x v="838"/>
    <x v="15"/>
    <x v="2"/>
    <n v="0"/>
    <n v="1"/>
    <n v="0"/>
    <n v="0"/>
    <n v="0"/>
    <s v="N"/>
    <s v="N"/>
    <s v="N"/>
    <s v="Bens Bakery "/>
    <s v="Bens Bakery"/>
    <m/>
    <x v="1"/>
    <s v="260103VEWPILZ"/>
    <s v="Closed"/>
    <s v="Paid"/>
  </r>
  <r>
    <x v="839"/>
    <x v="48"/>
    <x v="7"/>
    <n v="3.77"/>
    <n v="1"/>
    <n v="3.77"/>
    <n v="3.77"/>
    <n v="3.77"/>
    <s v="N"/>
    <s v="N"/>
    <s v="Y"/>
    <s v="Bens Bakery "/>
    <s v="Bens Bakery"/>
    <m/>
    <x v="1"/>
    <s v="260103VEWJMHS"/>
    <s v="Closed"/>
    <s v="Paid"/>
  </r>
  <r>
    <x v="839"/>
    <x v="77"/>
    <x v="7"/>
    <n v="5.66"/>
    <n v="1"/>
    <n v="5.66"/>
    <n v="5.66"/>
    <n v="5.66"/>
    <s v="N"/>
    <s v="N"/>
    <s v="Y"/>
    <s v="Bens Bakery "/>
    <s v="Bens Bakery"/>
    <m/>
    <x v="1"/>
    <s v="260103VEWJMHS"/>
    <s v="Closed"/>
    <s v="Paid"/>
  </r>
  <r>
    <x v="839"/>
    <x v="15"/>
    <x v="2"/>
    <n v="0"/>
    <n v="1"/>
    <n v="0"/>
    <n v="0"/>
    <n v="0"/>
    <s v="N"/>
    <s v="N"/>
    <s v="N"/>
    <s v="Bens Bakery "/>
    <s v="Bens Bakery"/>
    <m/>
    <x v="1"/>
    <s v="260103VEWJMHS"/>
    <s v="Closed"/>
    <s v="Paid"/>
  </r>
  <r>
    <x v="840"/>
    <x v="15"/>
    <x v="2"/>
    <n v="0"/>
    <n v="1"/>
    <n v="0"/>
    <n v="0"/>
    <n v="0"/>
    <s v="N"/>
    <s v="N"/>
    <s v="N"/>
    <s v="Bens Bakery "/>
    <s v="Bens Bakery"/>
    <m/>
    <x v="1"/>
    <s v="260103VEWO495"/>
    <s v="Closed"/>
    <s v="Paid"/>
  </r>
  <r>
    <x v="840"/>
    <x v="143"/>
    <x v="7"/>
    <n v="1"/>
    <n v="1"/>
    <n v="1"/>
    <n v="1"/>
    <n v="1"/>
    <s v="N"/>
    <s v="N"/>
    <s v="Y"/>
    <s v="Bens Bakery "/>
    <s v="Bens Bakery"/>
    <m/>
    <x v="1"/>
    <s v="260103VEWO495"/>
    <s v="Closed"/>
    <s v="Paid"/>
  </r>
  <r>
    <x v="841"/>
    <x v="18"/>
    <x v="5"/>
    <n v="6.8"/>
    <n v="2"/>
    <n v="13.6"/>
    <n v="13.6"/>
    <n v="13.6"/>
    <s v="N"/>
    <s v="N"/>
    <s v="N"/>
    <s v="Secawan "/>
    <s v="Secawan"/>
    <m/>
    <x v="0"/>
    <s v="260103IQF5HRJ"/>
    <s v="Closed"/>
    <s v="Paid"/>
  </r>
  <r>
    <x v="841"/>
    <x v="4"/>
    <x v="2"/>
    <n v="0"/>
    <n v="1"/>
    <n v="0"/>
    <n v="0"/>
    <n v="0"/>
    <s v="N"/>
    <s v="N"/>
    <s v="N"/>
    <s v="Secawan "/>
    <s v="Secawan"/>
    <m/>
    <x v="0"/>
    <s v="260103IQF5HRJ"/>
    <s v="Closed"/>
    <s v="Paid"/>
  </r>
  <r>
    <x v="841"/>
    <x v="5"/>
    <x v="4"/>
    <n v="5.2"/>
    <n v="1"/>
    <n v="5.2"/>
    <n v="5.2"/>
    <n v="5.2"/>
    <s v="N"/>
    <s v="N"/>
    <s v="N"/>
    <s v="Secawan "/>
    <s v="Secawan"/>
    <m/>
    <x v="0"/>
    <s v="260103IQF5HRJ"/>
    <s v="Closed"/>
    <s v="Paid"/>
  </r>
  <r>
    <x v="842"/>
    <x v="40"/>
    <x v="5"/>
    <n v="18.5"/>
    <n v="2"/>
    <n v="37"/>
    <n v="37"/>
    <n v="37"/>
    <s v="N"/>
    <s v="N"/>
    <s v="N"/>
    <s v="Secawan "/>
    <s v="Secawan"/>
    <m/>
    <x v="0"/>
    <s v="260103IQFVCCV"/>
    <s v="Closed"/>
    <s v="Paid"/>
  </r>
  <r>
    <x v="842"/>
    <x v="81"/>
    <x v="3"/>
    <n v="15"/>
    <n v="1"/>
    <n v="15"/>
    <n v="15"/>
    <n v="15"/>
    <s v="N"/>
    <s v="N"/>
    <s v="N"/>
    <s v="Secawan "/>
    <s v="Secawan"/>
    <m/>
    <x v="0"/>
    <s v="260103IQFVCCV"/>
    <s v="Closed"/>
    <s v="Paid"/>
  </r>
  <r>
    <x v="84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VCCV"/>
    <s v="Closed"/>
    <s v="Paid"/>
  </r>
  <r>
    <x v="842"/>
    <x v="4"/>
    <x v="2"/>
    <n v="0"/>
    <n v="1"/>
    <n v="0"/>
    <n v="0"/>
    <n v="0"/>
    <s v="N"/>
    <s v="N"/>
    <s v="N"/>
    <s v="Secawan "/>
    <s v="Secawan"/>
    <m/>
    <x v="0"/>
    <s v="260103IQFVCCV"/>
    <s v="Closed"/>
    <s v="Paid"/>
  </r>
  <r>
    <x v="842"/>
    <x v="27"/>
    <x v="3"/>
    <n v="9.9"/>
    <n v="1"/>
    <n v="9.9"/>
    <n v="9.9"/>
    <n v="9.9"/>
    <s v="N"/>
    <s v="N"/>
    <s v="N"/>
    <s v="Secawan "/>
    <s v="Secawan"/>
    <m/>
    <x v="0"/>
    <s v="260103IQFVCCV"/>
    <s v="Closed"/>
    <s v="Paid"/>
  </r>
  <r>
    <x v="842"/>
    <x v="3"/>
    <x v="3"/>
    <n v="18"/>
    <n v="1"/>
    <n v="18"/>
    <n v="18"/>
    <n v="18"/>
    <s v="N"/>
    <s v="N"/>
    <s v="N"/>
    <s v="Secawan "/>
    <s v="Secawan"/>
    <m/>
    <x v="0"/>
    <s v="260103IQFVCCV"/>
    <s v="Closed"/>
    <s v="Paid"/>
  </r>
  <r>
    <x v="843"/>
    <x v="5"/>
    <x v="4"/>
    <n v="5.2"/>
    <n v="1"/>
    <n v="5.2"/>
    <n v="5.2"/>
    <n v="5.2"/>
    <s v="N"/>
    <s v="N"/>
    <s v="N"/>
    <s v="Secawan "/>
    <s v="Secawan"/>
    <m/>
    <x v="0"/>
    <s v="260103IQFESMI"/>
    <s v="Closed"/>
    <s v="Paid"/>
  </r>
  <r>
    <x v="843"/>
    <x v="5"/>
    <x v="4"/>
    <n v="5.2"/>
    <n v="2"/>
    <n v="10.4"/>
    <n v="10.4"/>
    <n v="10.4"/>
    <s v="N"/>
    <s v="N"/>
    <s v="N"/>
    <s v="Secawan "/>
    <s v="Secawan"/>
    <m/>
    <x v="0"/>
    <s v="260103IQFESMI"/>
    <s v="Closed"/>
    <s v="Paid"/>
  </r>
  <r>
    <x v="843"/>
    <x v="4"/>
    <x v="2"/>
    <n v="0"/>
    <n v="1"/>
    <n v="0"/>
    <n v="0"/>
    <n v="0"/>
    <s v="N"/>
    <s v="N"/>
    <s v="N"/>
    <s v="Secawan "/>
    <s v="Secawan"/>
    <m/>
    <x v="0"/>
    <s v="260103IQFESMI"/>
    <s v="Closed"/>
    <s v="Paid"/>
  </r>
  <r>
    <x v="843"/>
    <x v="130"/>
    <x v="4"/>
    <n v="12.5"/>
    <n v="1"/>
    <n v="12.5"/>
    <n v="12.5"/>
    <n v="12.5"/>
    <s v="N"/>
    <s v="N"/>
    <s v="N"/>
    <s v="Secawan "/>
    <s v="Secawan"/>
    <m/>
    <x v="0"/>
    <s v="260103IQFESMI"/>
    <s v="Closed"/>
    <s v="Paid"/>
  </r>
  <r>
    <x v="844"/>
    <x v="42"/>
    <x v="2"/>
    <n v="0"/>
    <n v="1"/>
    <n v="0"/>
    <n v="0"/>
    <n v="0"/>
    <s v="N"/>
    <s v="N"/>
    <s v="N"/>
    <s v="Restore "/>
    <s v="Restore"/>
    <m/>
    <x v="2"/>
    <s v="260103UAXGR0M"/>
    <s v="Closed"/>
    <s v="Paid"/>
  </r>
  <r>
    <x v="8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R0M"/>
    <s v="Closed"/>
    <s v="Paid"/>
  </r>
  <r>
    <x v="845"/>
    <x v="117"/>
    <x v="6"/>
    <n v="10"/>
    <n v="1"/>
    <n v="10"/>
    <n v="10"/>
    <n v="10"/>
    <s v="N"/>
    <s v="N"/>
    <s v="N"/>
    <s v="Secawan "/>
    <s v="Secawan"/>
    <m/>
    <x v="0"/>
    <s v="260103IQFCPNB"/>
    <s v="Closed"/>
    <s v="Paid"/>
  </r>
  <r>
    <x v="845"/>
    <x v="7"/>
    <x v="1"/>
    <n v="6"/>
    <n v="2"/>
    <n v="12"/>
    <n v="12"/>
    <n v="12"/>
    <s v="N"/>
    <s v="N"/>
    <s v="N"/>
    <s v="Secawan "/>
    <s v="Secawan"/>
    <m/>
    <x v="0"/>
    <s v="260103IQFCPNB"/>
    <s v="Closed"/>
    <s v="Paid"/>
  </r>
  <r>
    <x v="84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6"/>
    <x v="5"/>
    <n v="7.8"/>
    <n v="1"/>
    <n v="7.8"/>
    <n v="7.8"/>
    <n v="7.8"/>
    <s v="N"/>
    <s v="N"/>
    <s v="N"/>
    <s v="Secawan "/>
    <s v="Secawan"/>
    <m/>
    <x v="0"/>
    <s v="260103IQFCPNB"/>
    <s v="Closed"/>
    <s v="Paid"/>
  </r>
  <r>
    <x v="84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CPNB"/>
    <s v="Closed"/>
    <s v="Paid"/>
  </r>
  <r>
    <x v="845"/>
    <x v="4"/>
    <x v="2"/>
    <n v="0"/>
    <n v="1"/>
    <n v="0"/>
    <n v="0"/>
    <n v="0"/>
    <s v="N"/>
    <s v="N"/>
    <s v="N"/>
    <s v="Secawan "/>
    <s v="Secawan"/>
    <m/>
    <x v="0"/>
    <s v="260103IQFCPNB"/>
    <s v="Closed"/>
    <s v="Paid"/>
  </r>
  <r>
    <x v="845"/>
    <x v="40"/>
    <x v="5"/>
    <n v="18.5"/>
    <n v="1"/>
    <n v="18.5"/>
    <n v="18.5"/>
    <n v="18.5"/>
    <s v="N"/>
    <s v="N"/>
    <s v="N"/>
    <s v="Secawan "/>
    <s v="Secawan"/>
    <m/>
    <x v="0"/>
    <s v="260103IQFCPNB"/>
    <s v="Closed"/>
    <s v="Paid"/>
  </r>
  <r>
    <x v="845"/>
    <x v="150"/>
    <x v="5"/>
    <n v="13.8"/>
    <n v="1"/>
    <n v="13.8"/>
    <n v="13.8"/>
    <n v="13.8"/>
    <s v="N"/>
    <s v="N"/>
    <s v="N"/>
    <s v="Secawan "/>
    <s v="Secawan"/>
    <m/>
    <x v="0"/>
    <s v="260103IQFCPNB"/>
    <s v="Closed"/>
    <s v="Paid"/>
  </r>
  <r>
    <x v="846"/>
    <x v="62"/>
    <x v="9"/>
    <n v="14.9"/>
    <n v="1"/>
    <n v="14.9"/>
    <n v="14.9"/>
    <n v="14.9"/>
    <s v="N"/>
    <s v="N"/>
    <s v="N"/>
    <s v="Restore "/>
    <s v="Restore"/>
    <m/>
    <x v="2"/>
    <s v="260103UAXA283"/>
    <s v="Closed"/>
    <s v="Paid"/>
  </r>
  <r>
    <x v="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A283"/>
    <s v="Closed"/>
    <s v="Paid"/>
  </r>
  <r>
    <x v="846"/>
    <x v="42"/>
    <x v="2"/>
    <n v="0"/>
    <n v="1"/>
    <n v="0"/>
    <n v="0"/>
    <n v="0"/>
    <s v="N"/>
    <s v="N"/>
    <s v="N"/>
    <s v="Restore "/>
    <s v="Restore"/>
    <m/>
    <x v="2"/>
    <s v="260103UAXA283"/>
    <s v="Closed"/>
    <s v="Paid"/>
  </r>
  <r>
    <x v="847"/>
    <x v="50"/>
    <x v="5"/>
    <n v="3.5"/>
    <n v="1"/>
    <n v="3.5"/>
    <n v="3.5"/>
    <n v="3.5"/>
    <s v="N"/>
    <s v="N"/>
    <s v="N"/>
    <s v="Secawan "/>
    <s v="Secawan"/>
    <m/>
    <x v="0"/>
    <s v="260103IQFK5S7"/>
    <s v="Closed"/>
    <s v="Paid"/>
  </r>
  <r>
    <x v="847"/>
    <x v="2"/>
    <x v="2"/>
    <n v="0"/>
    <n v="1"/>
    <n v="0"/>
    <n v="0"/>
    <n v="0"/>
    <s v="N"/>
    <s v="N"/>
    <s v="N"/>
    <s v="Secawan "/>
    <s v="Secawan"/>
    <m/>
    <x v="0"/>
    <s v="260103IQFK5S7"/>
    <s v="Closed"/>
    <s v="Paid"/>
  </r>
  <r>
    <x v="848"/>
    <x v="4"/>
    <x v="2"/>
    <n v="0"/>
    <n v="1"/>
    <n v="0"/>
    <n v="0"/>
    <n v="0"/>
    <s v="N"/>
    <s v="N"/>
    <s v="N"/>
    <s v="Secawan "/>
    <s v="Secawan"/>
    <m/>
    <x v="0"/>
    <s v="260103IQFA3QO"/>
    <s v="Closed"/>
    <s v="Paid"/>
  </r>
  <r>
    <x v="848"/>
    <x v="87"/>
    <x v="5"/>
    <n v="1.5"/>
    <n v="2"/>
    <n v="3"/>
    <n v="3"/>
    <n v="3"/>
    <s v="N"/>
    <s v="N"/>
    <s v="N"/>
    <s v="Secawan "/>
    <s v="Secawan"/>
    <m/>
    <x v="0"/>
    <s v="260103IQFA3QO"/>
    <s v="Closed"/>
    <s v="Paid"/>
  </r>
  <r>
    <x v="849"/>
    <x v="63"/>
    <x v="9"/>
    <n v="20"/>
    <n v="1"/>
    <n v="20"/>
    <n v="20"/>
    <n v="20"/>
    <s v="N"/>
    <s v="N"/>
    <s v="N"/>
    <s v="Restore "/>
    <s v="Restore"/>
    <m/>
    <x v="2"/>
    <s v="260103UAX5PC5"/>
    <s v="Closed"/>
    <s v="Paid"/>
  </r>
  <r>
    <x v="849"/>
    <x v="42"/>
    <x v="2"/>
    <n v="0"/>
    <n v="1"/>
    <n v="0"/>
    <n v="0"/>
    <n v="0"/>
    <s v="N"/>
    <s v="N"/>
    <s v="N"/>
    <s v="Restore "/>
    <s v="Restore"/>
    <m/>
    <x v="2"/>
    <s v="260103UAX5PC5"/>
    <s v="Closed"/>
    <s v="Paid"/>
  </r>
  <r>
    <x v="84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PC5"/>
    <s v="Closed"/>
    <s v="Paid"/>
  </r>
  <r>
    <x v="850"/>
    <x v="122"/>
    <x v="5"/>
    <n v="13.8"/>
    <n v="1"/>
    <n v="13.8"/>
    <n v="13.8"/>
    <n v="13.8"/>
    <s v="N"/>
    <s v="N"/>
    <s v="N"/>
    <s v="Secawan "/>
    <s v="Secawan"/>
    <m/>
    <x v="0"/>
    <s v="260103IQFULEZ"/>
    <s v="Closed"/>
    <s v="Paid"/>
  </r>
  <r>
    <x v="850"/>
    <x v="2"/>
    <x v="2"/>
    <n v="0"/>
    <n v="1"/>
    <n v="0"/>
    <n v="0"/>
    <n v="0"/>
    <s v="N"/>
    <s v="N"/>
    <s v="N"/>
    <s v="Secawan "/>
    <s v="Secawan"/>
    <m/>
    <x v="0"/>
    <s v="260103IQFULEZ"/>
    <s v="Closed"/>
    <s v="Paid"/>
  </r>
  <r>
    <x v="850"/>
    <x v="130"/>
    <x v="4"/>
    <n v="12.5"/>
    <n v="1"/>
    <n v="12.5"/>
    <n v="12.5"/>
    <n v="12.5"/>
    <s v="N"/>
    <s v="N"/>
    <s v="N"/>
    <s v="Secawan "/>
    <s v="Secawan"/>
    <m/>
    <x v="0"/>
    <s v="260103IQFULEZ"/>
    <s v="Closed"/>
    <s v="Paid"/>
  </r>
  <r>
    <x v="851"/>
    <x v="4"/>
    <x v="2"/>
    <n v="0"/>
    <n v="1"/>
    <n v="0"/>
    <n v="0"/>
    <n v="0"/>
    <s v="N"/>
    <s v="N"/>
    <s v="N"/>
    <s v="Secawan "/>
    <s v="Secawan"/>
    <m/>
    <x v="0"/>
    <s v="260103IQFQJHU"/>
    <s v="Closed"/>
    <s v="Paid"/>
  </r>
  <r>
    <x v="851"/>
    <x v="6"/>
    <x v="5"/>
    <n v="7.8"/>
    <n v="1"/>
    <n v="7.8"/>
    <n v="7.8"/>
    <n v="7.8"/>
    <s v="N"/>
    <s v="N"/>
    <s v="N"/>
    <s v="Secawan "/>
    <s v="Secawan"/>
    <m/>
    <x v="0"/>
    <s v="260103IQFQJHU"/>
    <s v="Closed"/>
    <s v="Paid"/>
  </r>
  <r>
    <x v="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8KK"/>
    <s v="Closed"/>
    <s v="Paid"/>
  </r>
  <r>
    <x v="852"/>
    <x v="63"/>
    <x v="9"/>
    <n v="20"/>
    <n v="1"/>
    <n v="20"/>
    <n v="20"/>
    <n v="20"/>
    <s v="N"/>
    <s v="N"/>
    <s v="N"/>
    <s v="Restore "/>
    <s v="Restore"/>
    <m/>
    <x v="2"/>
    <s v="260103UAXV8KK"/>
    <s v="Closed"/>
    <s v="Paid"/>
  </r>
  <r>
    <x v="852"/>
    <x v="58"/>
    <x v="9"/>
    <n v="19"/>
    <n v="1"/>
    <n v="19"/>
    <n v="19"/>
    <n v="19"/>
    <s v="N"/>
    <s v="N"/>
    <s v="N"/>
    <s v="Restore "/>
    <s v="Restore"/>
    <m/>
    <x v="2"/>
    <s v="260103UAXV8KK"/>
    <s v="Closed"/>
    <s v="Paid"/>
  </r>
  <r>
    <x v="852"/>
    <x v="42"/>
    <x v="2"/>
    <n v="0"/>
    <n v="1"/>
    <n v="0"/>
    <n v="0"/>
    <n v="0"/>
    <s v="N"/>
    <s v="N"/>
    <s v="N"/>
    <s v="Restore "/>
    <s v="Restore"/>
    <m/>
    <x v="2"/>
    <s v="260103UAXV8KK"/>
    <s v="Closed"/>
    <s v="Paid"/>
  </r>
  <r>
    <x v="8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ESY"/>
    <s v="Closed"/>
    <s v="Paid"/>
  </r>
  <r>
    <x v="853"/>
    <x v="4"/>
    <x v="2"/>
    <n v="0"/>
    <n v="1"/>
    <n v="0"/>
    <n v="0"/>
    <n v="0"/>
    <s v="N"/>
    <s v="N"/>
    <s v="N"/>
    <s v="Secawan "/>
    <s v="Secawan"/>
    <m/>
    <x v="0"/>
    <s v="260103IQFOESY"/>
    <s v="Closed"/>
    <s v="Paid"/>
  </r>
  <r>
    <x v="8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116"/>
    <x v="9"/>
    <n v="14.9"/>
    <n v="1"/>
    <n v="14.9"/>
    <n v="14.9"/>
    <n v="14.9"/>
    <s v="N"/>
    <s v="N"/>
    <s v="N"/>
    <s v="Restore "/>
    <s v="Restore"/>
    <m/>
    <x v="2"/>
    <s v="260103UAXKYBX"/>
    <s v="Closed"/>
    <s v="Paid"/>
  </r>
  <r>
    <x v="854"/>
    <x v="42"/>
    <x v="2"/>
    <n v="0"/>
    <n v="1"/>
    <n v="0"/>
    <n v="0"/>
    <n v="0"/>
    <s v="N"/>
    <s v="N"/>
    <s v="N"/>
    <s v="Restore "/>
    <s v="Restore"/>
    <m/>
    <x v="2"/>
    <s v="260103UAXKYBX"/>
    <s v="Closed"/>
    <s v="Paid"/>
  </r>
  <r>
    <x v="8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KYBX"/>
    <s v="Closed"/>
    <s v="Paid"/>
  </r>
  <r>
    <x v="855"/>
    <x v="73"/>
    <x v="7"/>
    <n v="9.43"/>
    <n v="2"/>
    <n v="18.86"/>
    <n v="18.86"/>
    <n v="18.86"/>
    <s v="N"/>
    <s v="N"/>
    <s v="Y"/>
    <s v="Bens Bakery "/>
    <s v="Bens Bakery"/>
    <m/>
    <x v="1"/>
    <s v="260103VEWLESD"/>
    <s v="Closed"/>
    <s v="Paid"/>
  </r>
  <r>
    <x v="855"/>
    <x v="15"/>
    <x v="2"/>
    <n v="0"/>
    <n v="1"/>
    <n v="0"/>
    <n v="0"/>
    <n v="0"/>
    <s v="N"/>
    <s v="N"/>
    <s v="N"/>
    <s v="Bens Bakery "/>
    <s v="Bens Bakery"/>
    <m/>
    <x v="1"/>
    <s v="260103VEWLESD"/>
    <s v="Closed"/>
    <s v="Paid"/>
  </r>
  <r>
    <x v="855"/>
    <x v="25"/>
    <x v="7"/>
    <n v="5.66"/>
    <n v="1"/>
    <n v="5.66"/>
    <n v="5.66"/>
    <n v="5.66"/>
    <s v="N"/>
    <s v="N"/>
    <s v="Y"/>
    <s v="Bens Bakery "/>
    <s v="Bens Bakery"/>
    <m/>
    <x v="1"/>
    <s v="260103VEWLESD"/>
    <s v="Closed"/>
    <s v="Paid"/>
  </r>
  <r>
    <x v="856"/>
    <x v="132"/>
    <x v="9"/>
    <n v="20"/>
    <n v="1"/>
    <n v="20"/>
    <n v="20"/>
    <n v="20"/>
    <s v="N"/>
    <s v="N"/>
    <s v="N"/>
    <s v="Restore "/>
    <s v="Restore"/>
    <m/>
    <x v="2"/>
    <s v="260103UAXOFZ5"/>
    <s v="Closed"/>
    <s v="Paid"/>
  </r>
  <r>
    <x v="856"/>
    <x v="42"/>
    <x v="2"/>
    <n v="0"/>
    <n v="1"/>
    <n v="0"/>
    <n v="0"/>
    <n v="0"/>
    <s v="N"/>
    <s v="N"/>
    <s v="N"/>
    <s v="Restore "/>
    <s v="Restore"/>
    <m/>
    <x v="2"/>
    <s v="260103UAXOFZ5"/>
    <s v="Closed"/>
    <s v="Paid"/>
  </r>
  <r>
    <x v="85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VAE"/>
    <s v="Closed"/>
    <s v="Paid"/>
  </r>
  <r>
    <x v="857"/>
    <x v="4"/>
    <x v="2"/>
    <n v="0"/>
    <n v="1"/>
    <n v="0"/>
    <n v="0"/>
    <n v="0"/>
    <s v="N"/>
    <s v="N"/>
    <s v="N"/>
    <s v="Secawan "/>
    <s v="Secawan"/>
    <m/>
    <x v="0"/>
    <s v="260103IQF9VAE"/>
    <s v="Closed"/>
    <s v="Paid"/>
  </r>
  <r>
    <x v="857"/>
    <x v="33"/>
    <x v="3"/>
    <n v="7.9"/>
    <n v="1"/>
    <n v="7.9"/>
    <n v="7.9"/>
    <n v="7.9"/>
    <s v="N"/>
    <s v="N"/>
    <s v="N"/>
    <s v="Secawan "/>
    <s v="Secawan"/>
    <m/>
    <x v="0"/>
    <s v="260103IQF9VAE"/>
    <s v="Closed"/>
    <s v="Paid"/>
  </r>
  <r>
    <x v="8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2OI"/>
    <s v="Closed"/>
    <s v="Paid"/>
  </r>
  <r>
    <x v="858"/>
    <x v="22"/>
    <x v="3"/>
    <n v="8.9"/>
    <n v="1"/>
    <n v="8.9"/>
    <n v="8.9"/>
    <n v="8.9"/>
    <s v="N"/>
    <s v="N"/>
    <s v="N"/>
    <s v="Secawan "/>
    <s v="Secawan"/>
    <m/>
    <x v="0"/>
    <s v="260103IQFZ2OI"/>
    <s v="Closed"/>
    <s v="Paid"/>
  </r>
  <r>
    <x v="858"/>
    <x v="2"/>
    <x v="2"/>
    <n v="0"/>
    <n v="1"/>
    <n v="0"/>
    <n v="0"/>
    <n v="0"/>
    <s v="N"/>
    <s v="N"/>
    <s v="N"/>
    <s v="Secawan "/>
    <s v="Secawan"/>
    <m/>
    <x v="0"/>
    <s v="260103IQFZ2OI"/>
    <s v="Closed"/>
    <s v="Paid"/>
  </r>
  <r>
    <x v="859"/>
    <x v="4"/>
    <x v="2"/>
    <n v="0"/>
    <n v="1"/>
    <n v="0"/>
    <n v="0"/>
    <n v="0"/>
    <s v="N"/>
    <s v="N"/>
    <s v="N"/>
    <s v="Secawan "/>
    <s v="Secawan"/>
    <m/>
    <x v="0"/>
    <s v="260103IQFCLS8"/>
    <s v="Closed"/>
    <s v="Paid"/>
  </r>
  <r>
    <x v="859"/>
    <x v="117"/>
    <x v="6"/>
    <n v="10"/>
    <n v="1"/>
    <n v="10"/>
    <n v="10"/>
    <n v="10"/>
    <s v="N"/>
    <s v="N"/>
    <s v="N"/>
    <s v="Secawan "/>
    <s v="Secawan"/>
    <m/>
    <x v="0"/>
    <s v="260103IQFCLS8"/>
    <s v="Closed"/>
    <s v="Paid"/>
  </r>
  <r>
    <x v="860"/>
    <x v="42"/>
    <x v="2"/>
    <n v="0"/>
    <n v="1"/>
    <n v="0"/>
    <n v="0"/>
    <n v="0"/>
    <s v="N"/>
    <s v="N"/>
    <s v="N"/>
    <s v="Restore "/>
    <s v="Restore"/>
    <m/>
    <x v="2"/>
    <s v="260103UAX6T5H"/>
    <s v="Closed"/>
    <s v="Paid"/>
  </r>
  <r>
    <x v="860"/>
    <x v="62"/>
    <x v="9"/>
    <n v="14.9"/>
    <n v="1"/>
    <n v="14.9"/>
    <n v="14.9"/>
    <n v="14.9"/>
    <s v="N"/>
    <s v="N"/>
    <s v="N"/>
    <s v="Restore "/>
    <s v="Restore"/>
    <m/>
    <x v="2"/>
    <s v="260103UAX6T5H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42"/>
    <x v="2"/>
    <n v="0"/>
    <n v="1"/>
    <n v="0"/>
    <n v="0"/>
    <n v="0"/>
    <s v="N"/>
    <s v="N"/>
    <s v="N"/>
    <s v="Restore "/>
    <s v="Restore"/>
    <m/>
    <x v="2"/>
    <s v="260103UAXGGO6"/>
    <s v="Closed"/>
    <s v="Paid"/>
  </r>
  <r>
    <x v="861"/>
    <x v="58"/>
    <x v="9"/>
    <n v="19"/>
    <n v="1"/>
    <n v="19"/>
    <n v="19"/>
    <n v="19"/>
    <s v="N"/>
    <s v="N"/>
    <s v="N"/>
    <s v="Restore "/>
    <s v="Restore"/>
    <m/>
    <x v="2"/>
    <s v="260103UAXGGO6"/>
    <s v="Closed"/>
    <s v="Paid"/>
  </r>
  <r>
    <x v="8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GGO6"/>
    <s v="Closed"/>
    <s v="Paid"/>
  </r>
  <r>
    <x v="8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GGO6"/>
    <s v="Closed"/>
    <s v="Paid"/>
  </r>
  <r>
    <x v="86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2"/>
    <x v="22"/>
    <x v="3"/>
    <n v="8.9"/>
    <n v="1"/>
    <n v="8.9"/>
    <n v="8.9"/>
    <n v="8.9"/>
    <s v="N"/>
    <s v="N"/>
    <s v="N"/>
    <s v="Secawan "/>
    <s v="Secawan"/>
    <m/>
    <x v="0"/>
    <s v="260103IQFXEAS"/>
    <s v="Closed"/>
    <s v="Paid"/>
  </r>
  <r>
    <x v="862"/>
    <x v="4"/>
    <x v="2"/>
    <n v="0"/>
    <n v="1"/>
    <n v="0"/>
    <n v="0"/>
    <n v="0"/>
    <s v="N"/>
    <s v="N"/>
    <s v="N"/>
    <s v="Secawan "/>
    <s v="Secawan"/>
    <m/>
    <x v="0"/>
    <s v="260103IQFXEAS"/>
    <s v="Closed"/>
    <s v="Paid"/>
  </r>
  <r>
    <x v="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XEAS"/>
    <s v="Closed"/>
    <s v="Paid"/>
  </r>
  <r>
    <x v="862"/>
    <x v="5"/>
    <x v="4"/>
    <n v="5.2"/>
    <n v="1"/>
    <n v="5.2"/>
    <n v="5.2"/>
    <n v="5.2"/>
    <s v="N"/>
    <s v="N"/>
    <s v="N"/>
    <s v="Secawan "/>
    <s v="Secawan"/>
    <m/>
    <x v="0"/>
    <s v="260103IQFXEAS"/>
    <s v="Closed"/>
    <s v="Paid"/>
  </r>
  <r>
    <x v="8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XEAS"/>
    <s v="Closed"/>
    <s v="Paid"/>
  </r>
  <r>
    <x v="863"/>
    <x v="15"/>
    <x v="2"/>
    <n v="0"/>
    <n v="1"/>
    <n v="0"/>
    <n v="0"/>
    <n v="0"/>
    <s v="N"/>
    <s v="N"/>
    <s v="N"/>
    <s v="Bens Bakery "/>
    <s v="Bens Bakery"/>
    <m/>
    <x v="1"/>
    <s v="260103VEW6A45"/>
    <s v="Closed"/>
    <s v="Paid"/>
  </r>
  <r>
    <x v="863"/>
    <x v="76"/>
    <x v="7"/>
    <n v="7.55"/>
    <n v="1"/>
    <n v="7.55"/>
    <n v="7.55"/>
    <n v="7.55"/>
    <s v="N"/>
    <s v="N"/>
    <s v="Y"/>
    <s v="Bens Bakery "/>
    <s v="Bens Bakery"/>
    <m/>
    <x v="1"/>
    <s v="260103VEW6A45"/>
    <s v="Closed"/>
    <s v="Paid"/>
  </r>
  <r>
    <x v="864"/>
    <x v="4"/>
    <x v="2"/>
    <n v="0"/>
    <n v="1"/>
    <n v="0"/>
    <n v="0"/>
    <n v="0"/>
    <s v="N"/>
    <s v="N"/>
    <s v="N"/>
    <s v="Secawan "/>
    <s v="Secawan"/>
    <m/>
    <x v="0"/>
    <s v="260103IQFU75Q"/>
    <s v="Closed"/>
    <s v="Paid"/>
  </r>
  <r>
    <x v="86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U75Q"/>
    <s v="Closed"/>
    <s v="Paid"/>
  </r>
  <r>
    <x v="864"/>
    <x v="18"/>
    <x v="5"/>
    <n v="6.8"/>
    <n v="1"/>
    <n v="6.8"/>
    <n v="6.8"/>
    <n v="6.8"/>
    <s v="N"/>
    <s v="N"/>
    <s v="N"/>
    <s v="Secawan "/>
    <s v="Secawan"/>
    <m/>
    <x v="0"/>
    <s v="260103IQFU75Q"/>
    <s v="Closed"/>
    <s v="Paid"/>
  </r>
  <r>
    <x v="86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U75Q"/>
    <s v="Closed"/>
    <s v="Paid"/>
  </r>
  <r>
    <x v="865"/>
    <x v="2"/>
    <x v="2"/>
    <n v="0"/>
    <n v="1"/>
    <n v="0"/>
    <n v="0"/>
    <n v="0"/>
    <s v="N"/>
    <s v="N"/>
    <s v="N"/>
    <s v="Secawan "/>
    <s v="Secawan"/>
    <m/>
    <x v="0"/>
    <s v="260103IQFRFMU"/>
    <s v="Closed"/>
    <s v="Paid"/>
  </r>
  <r>
    <x v="865"/>
    <x v="33"/>
    <x v="3"/>
    <n v="7.9"/>
    <n v="1"/>
    <n v="7.9"/>
    <n v="7.9"/>
    <n v="7.9"/>
    <s v="N"/>
    <s v="N"/>
    <s v="N"/>
    <s v="Secawan "/>
    <s v="Secawan"/>
    <m/>
    <x v="0"/>
    <s v="260103IQFRFMU"/>
    <s v="Closed"/>
    <s v="Paid"/>
  </r>
  <r>
    <x v="865"/>
    <x v="40"/>
    <x v="5"/>
    <n v="18.5"/>
    <n v="1"/>
    <n v="18.5"/>
    <n v="18.5"/>
    <n v="18.5"/>
    <s v="N"/>
    <s v="N"/>
    <s v="N"/>
    <s v="Secawan "/>
    <s v="Secawan"/>
    <m/>
    <x v="0"/>
    <s v="260103IQFRFMU"/>
    <s v="Closed"/>
    <s v="Paid"/>
  </r>
  <r>
    <x v="866"/>
    <x v="5"/>
    <x v="4"/>
    <n v="5.2"/>
    <n v="1"/>
    <n v="5.2"/>
    <n v="5.2"/>
    <n v="5.2"/>
    <s v="N"/>
    <s v="N"/>
    <s v="N"/>
    <s v="Secawan "/>
    <s v="Secawan"/>
    <m/>
    <x v="0"/>
    <s v="260103IQFUC3O"/>
    <s v="Closed"/>
    <s v="Paid"/>
  </r>
  <r>
    <x v="866"/>
    <x v="4"/>
    <x v="2"/>
    <n v="0"/>
    <n v="1"/>
    <n v="0"/>
    <n v="0"/>
    <n v="0"/>
    <s v="N"/>
    <s v="N"/>
    <s v="N"/>
    <s v="Secawan "/>
    <s v="Secawan"/>
    <m/>
    <x v="0"/>
    <s v="260103IQFUC3O"/>
    <s v="Closed"/>
    <s v="Paid"/>
  </r>
  <r>
    <x v="866"/>
    <x v="18"/>
    <x v="5"/>
    <n v="7.8"/>
    <n v="1"/>
    <n v="7.8"/>
    <n v="7.8"/>
    <n v="7.8"/>
    <s v="N"/>
    <s v="N"/>
    <s v="N"/>
    <s v="Secawan "/>
    <s v="Secawan"/>
    <m/>
    <x v="0"/>
    <s v="260103IQFUC3O"/>
    <s v="Closed"/>
    <s v="Paid"/>
  </r>
  <r>
    <x v="867"/>
    <x v="4"/>
    <x v="2"/>
    <n v="0"/>
    <n v="1"/>
    <n v="0"/>
    <n v="0"/>
    <n v="0"/>
    <s v="N"/>
    <s v="N"/>
    <s v="N"/>
    <s v="Secawan "/>
    <s v="Secawan"/>
    <m/>
    <x v="0"/>
    <s v="260103IQFASRX"/>
    <s v="Closed"/>
    <s v="Paid"/>
  </r>
  <r>
    <x v="867"/>
    <x v="11"/>
    <x v="5"/>
    <n v="10.8"/>
    <n v="1"/>
    <n v="10.8"/>
    <n v="10.8"/>
    <n v="10.8"/>
    <s v="N"/>
    <s v="N"/>
    <s v="N"/>
    <s v="Secawan "/>
    <s v="Secawan"/>
    <m/>
    <x v="0"/>
    <s v="260103IQFASRX"/>
    <s v="Closed"/>
    <s v="Paid"/>
  </r>
  <r>
    <x v="867"/>
    <x v="18"/>
    <x v="5"/>
    <n v="6.8"/>
    <n v="1"/>
    <n v="6.8"/>
    <n v="6.8"/>
    <n v="6.8"/>
    <s v="N"/>
    <s v="N"/>
    <s v="N"/>
    <s v="Secawan "/>
    <s v="Secawan"/>
    <m/>
    <x v="0"/>
    <s v="260103IQFASRX"/>
    <s v="Closed"/>
    <s v="Paid"/>
  </r>
  <r>
    <x v="868"/>
    <x v="5"/>
    <x v="4"/>
    <n v="5.2"/>
    <n v="1"/>
    <n v="5.2"/>
    <n v="5.2"/>
    <n v="5.2"/>
    <s v="N"/>
    <s v="N"/>
    <s v="N"/>
    <s v="Secawan "/>
    <s v="Secawan"/>
    <m/>
    <x v="0"/>
    <s v="260103IQFMBC1"/>
    <s v="Closed"/>
    <s v="Paid"/>
  </r>
  <r>
    <x v="868"/>
    <x v="2"/>
    <x v="2"/>
    <n v="0"/>
    <n v="1"/>
    <n v="0"/>
    <n v="0"/>
    <n v="0"/>
    <s v="N"/>
    <s v="N"/>
    <s v="N"/>
    <s v="Secawan "/>
    <s v="Secawan"/>
    <m/>
    <x v="0"/>
    <s v="260103IQFMBC1"/>
    <s v="Closed"/>
    <s v="Paid"/>
  </r>
  <r>
    <x v="868"/>
    <x v="38"/>
    <x v="5"/>
    <n v="11.8"/>
    <n v="1"/>
    <n v="11.8"/>
    <n v="11.8"/>
    <n v="11.8"/>
    <s v="N"/>
    <s v="N"/>
    <s v="N"/>
    <s v="Secawan "/>
    <s v="Secawan"/>
    <m/>
    <x v="0"/>
    <s v="260103IQFMBC1"/>
    <s v="Closed"/>
    <s v="Paid"/>
  </r>
  <r>
    <x v="8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QLF"/>
    <s v="Closed"/>
    <s v="Paid"/>
  </r>
  <r>
    <x v="869"/>
    <x v="4"/>
    <x v="2"/>
    <n v="0"/>
    <n v="1"/>
    <n v="0"/>
    <n v="0"/>
    <n v="0"/>
    <s v="N"/>
    <s v="N"/>
    <s v="N"/>
    <s v="Secawan "/>
    <s v="Secawan"/>
    <m/>
    <x v="0"/>
    <s v="260103IQF1QLF"/>
    <s v="Closed"/>
    <s v="Paid"/>
  </r>
  <r>
    <x v="870"/>
    <x v="26"/>
    <x v="7"/>
    <n v="1.89"/>
    <n v="3"/>
    <n v="5.67"/>
    <n v="5.67"/>
    <n v="5.67"/>
    <s v="N"/>
    <s v="N"/>
    <s v="Y"/>
    <s v="Bens Bakery "/>
    <s v="Bens Bakery"/>
    <m/>
    <x v="1"/>
    <s v="260103VEWDMJV"/>
    <s v="Closed"/>
    <s v="Paid"/>
  </r>
  <r>
    <x v="870"/>
    <x v="15"/>
    <x v="2"/>
    <n v="0"/>
    <n v="1"/>
    <n v="0"/>
    <n v="0"/>
    <n v="0"/>
    <s v="N"/>
    <s v="N"/>
    <s v="N"/>
    <s v="Bens Bakery "/>
    <s v="Bens Bakery"/>
    <m/>
    <x v="1"/>
    <s v="260103VEWDMJV"/>
    <s v="Closed"/>
    <s v="Paid"/>
  </r>
  <r>
    <x v="871"/>
    <x v="42"/>
    <x v="2"/>
    <n v="0"/>
    <n v="1"/>
    <n v="0"/>
    <n v="0"/>
    <n v="0"/>
    <s v="N"/>
    <s v="N"/>
    <s v="N"/>
    <s v="Restore "/>
    <s v="Restore"/>
    <m/>
    <x v="2"/>
    <s v="260103UAXZS84"/>
    <s v="Closed"/>
    <s v="Paid"/>
  </r>
  <r>
    <x v="871"/>
    <x v="151"/>
    <x v="9"/>
    <n v="20"/>
    <n v="1"/>
    <n v="20"/>
    <n v="20"/>
    <n v="20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S84"/>
    <s v="Closed"/>
    <s v="Paid"/>
  </r>
  <r>
    <x v="872"/>
    <x v="40"/>
    <x v="5"/>
    <n v="18.5"/>
    <n v="1"/>
    <n v="18.5"/>
    <n v="18.5"/>
    <n v="18.5"/>
    <s v="N"/>
    <s v="N"/>
    <s v="N"/>
    <s v="Secawan "/>
    <s v="Secawan"/>
    <m/>
    <x v="0"/>
    <s v="260103IQFB2TR"/>
    <s v="Closed"/>
    <s v="Paid"/>
  </r>
  <r>
    <x v="872"/>
    <x v="38"/>
    <x v="5"/>
    <n v="11.8"/>
    <n v="1"/>
    <n v="11.8"/>
    <n v="11.8"/>
    <n v="11.8"/>
    <s v="N"/>
    <s v="N"/>
    <s v="N"/>
    <s v="Secawan "/>
    <s v="Secawan"/>
    <m/>
    <x v="0"/>
    <s v="260103IQFB2TR"/>
    <s v="Closed"/>
    <s v="Paid"/>
  </r>
  <r>
    <x v="872"/>
    <x v="2"/>
    <x v="2"/>
    <n v="0"/>
    <n v="1"/>
    <n v="0"/>
    <n v="0"/>
    <n v="0"/>
    <s v="N"/>
    <s v="N"/>
    <s v="N"/>
    <s v="Secawan "/>
    <s v="Secawan"/>
    <m/>
    <x v="0"/>
    <s v="260103IQFB2TR"/>
    <s v="Closed"/>
    <s v="Paid"/>
  </r>
  <r>
    <x v="8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15V"/>
    <s v="Closed"/>
    <s v="Paid"/>
  </r>
  <r>
    <x v="873"/>
    <x v="42"/>
    <x v="2"/>
    <n v="0"/>
    <n v="1"/>
    <n v="0"/>
    <n v="0"/>
    <n v="0"/>
    <s v="N"/>
    <s v="N"/>
    <s v="N"/>
    <s v="Restore "/>
    <s v="Restore"/>
    <m/>
    <x v="2"/>
    <s v="260103UAXJ15V"/>
    <s v="Closed"/>
    <s v="Paid"/>
  </r>
  <r>
    <x v="873"/>
    <x v="62"/>
    <x v="9"/>
    <n v="14.9"/>
    <n v="1"/>
    <n v="14.9"/>
    <n v="14.9"/>
    <n v="14.9"/>
    <s v="N"/>
    <s v="N"/>
    <s v="N"/>
    <s v="Restore "/>
    <s v="Restore"/>
    <m/>
    <x v="2"/>
    <s v="260103UAXJ15V"/>
    <s v="Closed"/>
    <s v="Paid"/>
  </r>
  <r>
    <x v="874"/>
    <x v="42"/>
    <x v="2"/>
    <n v="0"/>
    <n v="1"/>
    <n v="0"/>
    <n v="0"/>
    <n v="0"/>
    <s v="N"/>
    <s v="N"/>
    <s v="N"/>
    <s v="Restore "/>
    <s v="Restore"/>
    <m/>
    <x v="2"/>
    <s v="260103UAXQK8P"/>
    <s v="Closed"/>
    <s v="Paid"/>
  </r>
  <r>
    <x v="874"/>
    <x v="93"/>
    <x v="9"/>
    <n v="20"/>
    <n v="1"/>
    <n v="20"/>
    <n v="20"/>
    <n v="20"/>
    <s v="N"/>
    <s v="N"/>
    <s v="N"/>
    <s v="Restore "/>
    <s v="Restore"/>
    <m/>
    <x v="2"/>
    <s v="260103UAXQK8P"/>
    <s v="Closed"/>
    <s v="Paid"/>
  </r>
  <r>
    <x v="875"/>
    <x v="95"/>
    <x v="5"/>
    <n v="13.8"/>
    <n v="1"/>
    <n v="13.8"/>
    <n v="13.8"/>
    <n v="13.8"/>
    <s v="N"/>
    <s v="N"/>
    <s v="N"/>
    <s v="Secawan "/>
    <s v="Secawan"/>
    <m/>
    <x v="0"/>
    <s v="260103IQF8CQH"/>
    <s v="Closed"/>
    <s v="Paid"/>
  </r>
  <r>
    <x v="875"/>
    <x v="18"/>
    <x v="5"/>
    <n v="7.8"/>
    <n v="1"/>
    <n v="7.8"/>
    <n v="7.8"/>
    <n v="7.8"/>
    <s v="N"/>
    <s v="N"/>
    <s v="N"/>
    <s v="Secawan "/>
    <s v="Secawan"/>
    <m/>
    <x v="0"/>
    <s v="260103IQF8CQH"/>
    <s v="Closed"/>
    <s v="Paid"/>
  </r>
  <r>
    <x v="875"/>
    <x v="2"/>
    <x v="2"/>
    <n v="0"/>
    <n v="1"/>
    <n v="0"/>
    <n v="0"/>
    <n v="0"/>
    <s v="N"/>
    <s v="N"/>
    <s v="N"/>
    <s v="Secawan "/>
    <s v="Secawan"/>
    <m/>
    <x v="0"/>
    <s v="260103IQF8CQH"/>
    <s v="Closed"/>
    <s v="Paid"/>
  </r>
  <r>
    <x v="876"/>
    <x v="58"/>
    <x v="9"/>
    <n v="19"/>
    <n v="1"/>
    <n v="19"/>
    <n v="19"/>
    <n v="19"/>
    <s v="N"/>
    <s v="N"/>
    <s v="N"/>
    <s v="Restore "/>
    <s v="Restore"/>
    <m/>
    <x v="2"/>
    <s v="260103UAXN05U"/>
    <s v="Closed"/>
    <s v="Paid"/>
  </r>
  <r>
    <x v="8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N05U"/>
    <s v="Closed"/>
    <s v="Paid"/>
  </r>
  <r>
    <x v="876"/>
    <x v="42"/>
    <x v="2"/>
    <n v="0"/>
    <n v="1"/>
    <n v="0"/>
    <n v="0"/>
    <n v="0"/>
    <s v="N"/>
    <s v="N"/>
    <s v="N"/>
    <s v="Restore "/>
    <s v="Restore"/>
    <m/>
    <x v="2"/>
    <s v="260103UAXN05U"/>
    <s v="Closed"/>
    <s v="Paid"/>
  </r>
  <r>
    <x v="877"/>
    <x v="2"/>
    <x v="2"/>
    <n v="0"/>
    <n v="1"/>
    <n v="0"/>
    <n v="0"/>
    <n v="0"/>
    <s v="N"/>
    <s v="N"/>
    <s v="N"/>
    <s v="Secawan "/>
    <s v="Secawan"/>
    <m/>
    <x v="0"/>
    <s v="260103IQFA6D5"/>
    <s v="Closed"/>
    <s v="Paid"/>
  </r>
  <r>
    <x v="877"/>
    <x v="18"/>
    <x v="5"/>
    <n v="6.8"/>
    <n v="1"/>
    <n v="6.8"/>
    <n v="6.8"/>
    <n v="6.8"/>
    <s v="N"/>
    <s v="N"/>
    <s v="N"/>
    <s v="Secawan "/>
    <s v="Secawan"/>
    <m/>
    <x v="0"/>
    <s v="260103IQFA6D5"/>
    <s v="Closed"/>
    <s v="Paid"/>
  </r>
  <r>
    <x v="877"/>
    <x v="5"/>
    <x v="4"/>
    <n v="5.2"/>
    <n v="1"/>
    <n v="5.2"/>
    <n v="5.2"/>
    <n v="5.2"/>
    <s v="N"/>
    <s v="N"/>
    <s v="N"/>
    <s v="Secawan "/>
    <s v="Secawan"/>
    <m/>
    <x v="0"/>
    <s v="260103IQFA6D5"/>
    <s v="Closed"/>
    <s v="Paid"/>
  </r>
  <r>
    <x v="878"/>
    <x v="31"/>
    <x v="3"/>
    <n v="18"/>
    <n v="1"/>
    <n v="18"/>
    <n v="18"/>
    <n v="18"/>
    <s v="N"/>
    <s v="N"/>
    <s v="N"/>
    <s v="Secawan "/>
    <s v="Secawan"/>
    <m/>
    <x v="0"/>
    <s v="260103IQF1X0J"/>
    <s v="Closed"/>
    <s v="Paid"/>
  </r>
  <r>
    <x v="878"/>
    <x v="2"/>
    <x v="2"/>
    <n v="0"/>
    <n v="1"/>
    <n v="0"/>
    <n v="0"/>
    <n v="0"/>
    <s v="N"/>
    <s v="N"/>
    <s v="N"/>
    <s v="Secawan "/>
    <s v="Secawan"/>
    <m/>
    <x v="0"/>
    <s v="260103IQF1X0J"/>
    <s v="Closed"/>
    <s v="Paid"/>
  </r>
  <r>
    <x v="878"/>
    <x v="40"/>
    <x v="5"/>
    <n v="18.5"/>
    <n v="1"/>
    <n v="18.5"/>
    <n v="18.5"/>
    <n v="18.5"/>
    <s v="N"/>
    <s v="N"/>
    <s v="N"/>
    <s v="Secawan "/>
    <s v="Secawan"/>
    <m/>
    <x v="0"/>
    <s v="260103IQF1X0J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5"/>
    <x v="4"/>
    <n v="5.2"/>
    <n v="1"/>
    <n v="5.2"/>
    <n v="5.2"/>
    <n v="5.2"/>
    <s v="N"/>
    <s v="N"/>
    <s v="N"/>
    <s v="Secawan "/>
    <s v="Secawan"/>
    <m/>
    <x v="0"/>
    <s v="260103IQF0WCZ"/>
    <s v="Closed"/>
    <s v="Paid"/>
  </r>
  <r>
    <x v="879"/>
    <x v="4"/>
    <x v="2"/>
    <n v="0"/>
    <n v="1"/>
    <n v="0"/>
    <n v="0"/>
    <n v="0"/>
    <s v="N"/>
    <s v="N"/>
    <s v="N"/>
    <s v="Secawan "/>
    <s v="Secawan"/>
    <m/>
    <x v="0"/>
    <s v="260103IQF0WCZ"/>
    <s v="Closed"/>
    <s v="Paid"/>
  </r>
  <r>
    <x v="880"/>
    <x v="40"/>
    <x v="5"/>
    <n v="18.5"/>
    <n v="1"/>
    <n v="18.5"/>
    <n v="18.5"/>
    <n v="18.5"/>
    <s v="N"/>
    <s v="N"/>
    <s v="N"/>
    <s v="Secawan "/>
    <s v="Secawan"/>
    <m/>
    <x v="0"/>
    <s v="260103IQF25FZ"/>
    <s v="Closed"/>
    <s v="Paid"/>
  </r>
  <r>
    <x v="880"/>
    <x v="2"/>
    <x v="2"/>
    <n v="0"/>
    <n v="1"/>
    <n v="0"/>
    <n v="0"/>
    <n v="0"/>
    <s v="N"/>
    <s v="N"/>
    <s v="N"/>
    <s v="Secawan "/>
    <s v="Secawan"/>
    <m/>
    <x v="0"/>
    <s v="260103IQF25FZ"/>
    <s v="Closed"/>
    <s v="Paid"/>
  </r>
  <r>
    <x v="881"/>
    <x v="49"/>
    <x v="7"/>
    <n v="5.66"/>
    <n v="1"/>
    <n v="5.66"/>
    <n v="5.66"/>
    <n v="5.66"/>
    <s v="N"/>
    <s v="N"/>
    <s v="Y"/>
    <s v="Bens Bakery "/>
    <s v="Bens Bakery"/>
    <m/>
    <x v="1"/>
    <s v="260103VEWFBGI"/>
    <s v="Closed"/>
    <s v="Paid"/>
  </r>
  <r>
    <x v="881"/>
    <x v="15"/>
    <x v="2"/>
    <n v="0"/>
    <n v="1"/>
    <n v="0"/>
    <n v="0"/>
    <n v="0"/>
    <s v="N"/>
    <s v="N"/>
    <s v="N"/>
    <s v="Bens Bakery "/>
    <s v="Bens Bakery"/>
    <m/>
    <x v="1"/>
    <s v="260103VEWFBGI"/>
    <s v="Closed"/>
    <s v="Paid"/>
  </r>
  <r>
    <x v="881"/>
    <x v="89"/>
    <x v="7"/>
    <n v="3.3"/>
    <n v="1"/>
    <n v="3.3"/>
    <n v="3.3"/>
    <n v="3.3"/>
    <s v="N"/>
    <s v="N"/>
    <s v="Y"/>
    <s v="Bens Bakery "/>
    <s v="Bens Bakery"/>
    <m/>
    <x v="1"/>
    <s v="260103VEWFBGI"/>
    <s v="Closed"/>
    <s v="Paid"/>
  </r>
  <r>
    <x v="882"/>
    <x v="2"/>
    <x v="2"/>
    <n v="0"/>
    <n v="1"/>
    <n v="0"/>
    <n v="0"/>
    <n v="0"/>
    <s v="N"/>
    <s v="N"/>
    <s v="N"/>
    <s v="Secawan "/>
    <s v="Secawan"/>
    <m/>
    <x v="0"/>
    <s v="260103IQFJ66V"/>
    <s v="Closed"/>
    <s v="Paid"/>
  </r>
  <r>
    <x v="88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J66V"/>
    <s v="Closed"/>
    <s v="Paid"/>
  </r>
  <r>
    <x v="882"/>
    <x v="33"/>
    <x v="3"/>
    <n v="7.9"/>
    <n v="1"/>
    <n v="7.9"/>
    <n v="7.9"/>
    <n v="7.9"/>
    <s v="N"/>
    <s v="N"/>
    <s v="N"/>
    <s v="Secawan "/>
    <s v="Secawan"/>
    <m/>
    <x v="0"/>
    <s v="260103IQFJ66V"/>
    <s v="Closed"/>
    <s v="Paid"/>
  </r>
  <r>
    <x v="88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J66V"/>
    <s v="Closed"/>
    <s v="Paid"/>
  </r>
  <r>
    <x v="883"/>
    <x v="42"/>
    <x v="2"/>
    <n v="0"/>
    <n v="1"/>
    <n v="0"/>
    <n v="0"/>
    <n v="0"/>
    <s v="N"/>
    <s v="N"/>
    <s v="N"/>
    <s v="Restore "/>
    <s v="Restore"/>
    <m/>
    <x v="2"/>
    <s v="260103UAX8LOP"/>
    <s v="Closed"/>
    <s v="Paid"/>
  </r>
  <r>
    <x v="8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8LOP"/>
    <s v="Closed"/>
    <s v="Paid"/>
  </r>
  <r>
    <x v="884"/>
    <x v="152"/>
    <x v="11"/>
    <n v="6"/>
    <n v="1"/>
    <n v="6"/>
    <n v="6"/>
    <n v="6"/>
    <s v="N"/>
    <s v="N"/>
    <s v="N"/>
    <s v="Secawan "/>
    <s v="Secawan"/>
    <m/>
    <x v="0"/>
    <s v="260103IQFI4YJ"/>
    <s v="Closed"/>
    <s v="Paid"/>
  </r>
  <r>
    <x v="884"/>
    <x v="2"/>
    <x v="2"/>
    <n v="0"/>
    <n v="1"/>
    <n v="0"/>
    <n v="0"/>
    <n v="0"/>
    <s v="N"/>
    <s v="N"/>
    <s v="N"/>
    <s v="Secawan "/>
    <s v="Secawan"/>
    <m/>
    <x v="0"/>
    <s v="260103IQFI4YJ"/>
    <s v="Closed"/>
    <s v="Paid"/>
  </r>
  <r>
    <x v="884"/>
    <x v="5"/>
    <x v="4"/>
    <n v="5.2"/>
    <n v="1"/>
    <n v="5.2"/>
    <n v="5.2"/>
    <n v="5.2"/>
    <s v="N"/>
    <s v="N"/>
    <s v="N"/>
    <s v="Secawan "/>
    <s v="Secawan"/>
    <m/>
    <x v="0"/>
    <s v="260103IQFI4YJ"/>
    <s v="Closed"/>
    <s v="Paid"/>
  </r>
  <r>
    <x v="885"/>
    <x v="58"/>
    <x v="9"/>
    <n v="19"/>
    <n v="1"/>
    <n v="19"/>
    <n v="19"/>
    <n v="19"/>
    <s v="N"/>
    <s v="N"/>
    <s v="N"/>
    <s v="Restore "/>
    <s v="Restore"/>
    <m/>
    <x v="2"/>
    <s v="260103UAXTIW5"/>
    <s v="Closed"/>
    <s v="Paid"/>
  </r>
  <r>
    <x v="8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IW5"/>
    <s v="Closed"/>
    <s v="Paid"/>
  </r>
  <r>
    <x v="885"/>
    <x v="42"/>
    <x v="2"/>
    <n v="0"/>
    <n v="1"/>
    <n v="0"/>
    <n v="0"/>
    <n v="0"/>
    <s v="N"/>
    <s v="N"/>
    <s v="N"/>
    <s v="Restore "/>
    <s v="Restore"/>
    <m/>
    <x v="2"/>
    <s v="260103UAXTIW5"/>
    <s v="Closed"/>
    <s v="Paid"/>
  </r>
  <r>
    <x v="886"/>
    <x v="4"/>
    <x v="2"/>
    <n v="0"/>
    <n v="1"/>
    <n v="0"/>
    <n v="0"/>
    <n v="0"/>
    <s v="N"/>
    <s v="N"/>
    <s v="N"/>
    <s v="Secawan "/>
    <s v="Secawan"/>
    <m/>
    <x v="0"/>
    <s v="260103IQFZWU3"/>
    <s v="Closed"/>
    <s v="Paid"/>
  </r>
  <r>
    <x v="886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ZWU3"/>
    <s v="Closed"/>
    <s v="Paid"/>
  </r>
  <r>
    <x v="887"/>
    <x v="14"/>
    <x v="2"/>
    <n v="0"/>
    <n v="1"/>
    <n v="0"/>
    <n v="0"/>
    <n v="0"/>
    <s v="N"/>
    <s v="N"/>
    <s v="N"/>
    <s v="Bens Bakery "/>
    <s v="Bens Bakery"/>
    <m/>
    <x v="1"/>
    <s v="260103VEW1LTM"/>
    <s v="Closed"/>
    <s v="Paid"/>
  </r>
  <r>
    <x v="887"/>
    <x v="70"/>
    <x v="7"/>
    <n v="9.43"/>
    <n v="1"/>
    <n v="9.43"/>
    <n v="9.43"/>
    <n v="9.43"/>
    <s v="N"/>
    <s v="N"/>
    <s v="Y"/>
    <s v="Bens Bakery "/>
    <s v="Bens Bakery"/>
    <m/>
    <x v="1"/>
    <s v="260103VEW1LTM"/>
    <s v="Closed"/>
    <s v="Paid"/>
  </r>
  <r>
    <x v="888"/>
    <x v="2"/>
    <x v="2"/>
    <n v="0"/>
    <n v="1"/>
    <n v="0"/>
    <n v="0"/>
    <n v="0"/>
    <s v="N"/>
    <s v="N"/>
    <s v="N"/>
    <s v="Secawan "/>
    <s v="Secawan"/>
    <m/>
    <x v="0"/>
    <s v="260103IQF5O9Y"/>
    <s v="Closed"/>
    <s v="Paid"/>
  </r>
  <r>
    <x v="888"/>
    <x v="40"/>
    <x v="5"/>
    <n v="18.5"/>
    <n v="1"/>
    <n v="18.5"/>
    <n v="18.5"/>
    <n v="18.5"/>
    <s v="N"/>
    <s v="N"/>
    <s v="N"/>
    <s v="Secawan "/>
    <s v="Secawan"/>
    <m/>
    <x v="0"/>
    <s v="260103IQF5O9Y"/>
    <s v="Closed"/>
    <s v="Paid"/>
  </r>
  <r>
    <x v="889"/>
    <x v="15"/>
    <x v="2"/>
    <n v="0"/>
    <n v="1"/>
    <n v="0"/>
    <n v="0"/>
    <n v="0"/>
    <s v="N"/>
    <s v="N"/>
    <s v="N"/>
    <s v="Bens Bakery "/>
    <s v="Bens Bakery"/>
    <m/>
    <x v="1"/>
    <s v="260103VEWJIM7"/>
    <s v="Closed"/>
    <s v="Paid"/>
  </r>
  <r>
    <x v="889"/>
    <x v="73"/>
    <x v="7"/>
    <n v="9.43"/>
    <n v="1"/>
    <n v="9.43"/>
    <n v="9.43"/>
    <n v="9.43"/>
    <s v="N"/>
    <s v="N"/>
    <s v="Y"/>
    <s v="Bens Bakery "/>
    <s v="Bens Bakery"/>
    <m/>
    <x v="1"/>
    <s v="260103VEWJIM7"/>
    <s v="Closed"/>
    <s v="Paid"/>
  </r>
  <r>
    <x v="889"/>
    <x v="26"/>
    <x v="7"/>
    <n v="1.89"/>
    <n v="1"/>
    <n v="1.89"/>
    <n v="1.89"/>
    <n v="1.89"/>
    <s v="N"/>
    <s v="N"/>
    <s v="Y"/>
    <s v="Bens Bakery "/>
    <s v="Bens Bakery"/>
    <m/>
    <x v="1"/>
    <s v="260103VEWJIM7"/>
    <s v="Closed"/>
    <s v="Paid"/>
  </r>
  <r>
    <x v="890"/>
    <x v="73"/>
    <x v="7"/>
    <n v="9.43"/>
    <n v="1"/>
    <n v="9.43"/>
    <n v="9.43"/>
    <n v="9.43"/>
    <s v="N"/>
    <s v="N"/>
    <s v="Y"/>
    <s v="Bens Bakery "/>
    <s v="Bens Bakery"/>
    <m/>
    <x v="1"/>
    <s v="260103VEWDYQZ"/>
    <s v="Closed"/>
    <s v="Paid"/>
  </r>
  <r>
    <x v="890"/>
    <x v="15"/>
    <x v="2"/>
    <n v="0"/>
    <n v="1"/>
    <n v="0"/>
    <n v="0"/>
    <n v="0"/>
    <s v="N"/>
    <s v="N"/>
    <s v="N"/>
    <s v="Bens Bakery "/>
    <s v="Bens Bakery"/>
    <m/>
    <x v="1"/>
    <s v="260103VEWDYQZ"/>
    <s v="Closed"/>
    <s v="Paid"/>
  </r>
  <r>
    <x v="8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79U"/>
    <s v="Closed"/>
    <s v="Paid"/>
  </r>
  <r>
    <x v="891"/>
    <x v="42"/>
    <x v="2"/>
    <n v="0"/>
    <n v="1"/>
    <n v="0"/>
    <n v="0"/>
    <n v="0"/>
    <s v="N"/>
    <s v="N"/>
    <s v="N"/>
    <s v="Restore "/>
    <s v="Restore"/>
    <m/>
    <x v="2"/>
    <s v="260103UAXD79U"/>
    <s v="Closed"/>
    <s v="Paid"/>
  </r>
  <r>
    <x v="892"/>
    <x v="15"/>
    <x v="2"/>
    <n v="0"/>
    <n v="1"/>
    <n v="0"/>
    <n v="0"/>
    <n v="0"/>
    <s v="N"/>
    <s v="N"/>
    <s v="N"/>
    <s v="Bens Bakery "/>
    <s v="Bens Bakery"/>
    <m/>
    <x v="1"/>
    <s v="260103VEWAVI5"/>
    <s v="Closed"/>
    <s v="Paid"/>
  </r>
  <r>
    <x v="892"/>
    <x v="26"/>
    <x v="7"/>
    <n v="1.89"/>
    <n v="1"/>
    <n v="1.89"/>
    <n v="1.89"/>
    <n v="1.89"/>
    <s v="N"/>
    <s v="N"/>
    <s v="Y"/>
    <s v="Bens Bakery "/>
    <s v="Bens Bakery"/>
    <m/>
    <x v="1"/>
    <s v="260103VEWAVI5"/>
    <s v="Closed"/>
    <s v="Paid"/>
  </r>
  <r>
    <x v="893"/>
    <x v="15"/>
    <x v="2"/>
    <n v="0"/>
    <n v="1"/>
    <n v="0"/>
    <n v="0"/>
    <n v="0"/>
    <s v="N"/>
    <s v="N"/>
    <s v="N"/>
    <s v="Bens Bakery "/>
    <s v="Bens Bakery"/>
    <m/>
    <x v="1"/>
    <s v="260103VEW5N5I"/>
    <s v="Closed"/>
    <s v="Paid"/>
  </r>
  <r>
    <x v="893"/>
    <x v="48"/>
    <x v="7"/>
    <n v="3.77"/>
    <n v="1"/>
    <n v="3.77"/>
    <n v="3.77"/>
    <n v="3.77"/>
    <s v="N"/>
    <s v="N"/>
    <s v="Y"/>
    <s v="Bens Bakery "/>
    <s v="Bens Bakery"/>
    <m/>
    <x v="1"/>
    <s v="260103VEW5N5I"/>
    <s v="Closed"/>
    <s v="Paid"/>
  </r>
  <r>
    <x v="893"/>
    <x v="25"/>
    <x v="7"/>
    <n v="5.66"/>
    <n v="3"/>
    <n v="16.98"/>
    <n v="16.98"/>
    <n v="16.98"/>
    <s v="N"/>
    <s v="N"/>
    <s v="Y"/>
    <s v="Bens Bakery "/>
    <s v="Bens Bakery"/>
    <m/>
    <x v="1"/>
    <s v="260103VEW5N5I"/>
    <s v="Closed"/>
    <s v="Paid"/>
  </r>
  <r>
    <x v="894"/>
    <x v="42"/>
    <x v="2"/>
    <n v="0"/>
    <n v="1"/>
    <n v="0"/>
    <n v="0"/>
    <n v="0"/>
    <s v="N"/>
    <s v="N"/>
    <s v="N"/>
    <s v="Restore "/>
    <s v="Restore"/>
    <m/>
    <x v="2"/>
    <s v="260103UAXVBU4"/>
    <s v="Closed"/>
    <s v="Paid"/>
  </r>
  <r>
    <x v="89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VBU4"/>
    <s v="Closed"/>
    <s v="Paid"/>
  </r>
  <r>
    <x v="895"/>
    <x v="93"/>
    <x v="9"/>
    <n v="20"/>
    <n v="1"/>
    <n v="20"/>
    <n v="20"/>
    <n v="20"/>
    <s v="N"/>
    <s v="N"/>
    <s v="N"/>
    <s v="Restore "/>
    <s v="Restore"/>
    <m/>
    <x v="2"/>
    <s v="260103UAXEZL7"/>
    <s v="Closed"/>
    <s v="Paid"/>
  </r>
  <r>
    <x v="895"/>
    <x v="42"/>
    <x v="2"/>
    <n v="0"/>
    <n v="1"/>
    <n v="0"/>
    <n v="0"/>
    <n v="0"/>
    <s v="N"/>
    <s v="N"/>
    <s v="N"/>
    <s v="Restore "/>
    <s v="Restore"/>
    <m/>
    <x v="2"/>
    <s v="260103UAXEZL7"/>
    <s v="Closed"/>
    <s v="Paid"/>
  </r>
  <r>
    <x v="896"/>
    <x v="4"/>
    <x v="2"/>
    <n v="0"/>
    <n v="1"/>
    <n v="0"/>
    <n v="0"/>
    <n v="0"/>
    <s v="N"/>
    <s v="N"/>
    <s v="N"/>
    <s v="Secawan "/>
    <s v="Secawan"/>
    <m/>
    <x v="0"/>
    <s v="260103IQFKC8I"/>
    <s v="Closed"/>
    <s v="Paid"/>
  </r>
  <r>
    <x v="896"/>
    <x v="130"/>
    <x v="4"/>
    <n v="12.5"/>
    <n v="1"/>
    <n v="12.5"/>
    <n v="12.5"/>
    <n v="12.5"/>
    <s v="N"/>
    <s v="N"/>
    <s v="N"/>
    <s v="Secawan "/>
    <s v="Secawan"/>
    <m/>
    <x v="0"/>
    <s v="260103IQFKC8I"/>
    <s v="Closed"/>
    <s v="Paid"/>
  </r>
  <r>
    <x v="896"/>
    <x v="53"/>
    <x v="5"/>
    <n v="7.8"/>
    <n v="1"/>
    <n v="7.8"/>
    <n v="7.8"/>
    <n v="7.8"/>
    <s v="N"/>
    <s v="N"/>
    <s v="N"/>
    <s v="Secawan "/>
    <s v="Secawan"/>
    <m/>
    <x v="0"/>
    <s v="260103IQFKC8I"/>
    <s v="Closed"/>
    <s v="Paid"/>
  </r>
  <r>
    <x v="897"/>
    <x v="44"/>
    <x v="7"/>
    <n v="7.55"/>
    <n v="1"/>
    <n v="7.55"/>
    <n v="7.55"/>
    <n v="7.55"/>
    <s v="N"/>
    <s v="N"/>
    <s v="Y"/>
    <s v="Bens Bakery "/>
    <s v="Bens Bakery"/>
    <m/>
    <x v="1"/>
    <s v="260103VEWLM5H"/>
    <s v="Closed"/>
    <s v="Paid"/>
  </r>
  <r>
    <x v="897"/>
    <x v="15"/>
    <x v="2"/>
    <n v="0"/>
    <n v="1"/>
    <n v="0"/>
    <n v="0"/>
    <n v="0"/>
    <s v="N"/>
    <s v="N"/>
    <s v="N"/>
    <s v="Bens Bakery "/>
    <s v="Bens Bakery"/>
    <m/>
    <x v="1"/>
    <s v="260103VEWLM5H"/>
    <s v="Closed"/>
    <s v="Paid"/>
  </r>
  <r>
    <x v="897"/>
    <x v="47"/>
    <x v="7"/>
    <n v="15.09"/>
    <n v="1"/>
    <n v="15.09"/>
    <n v="15.09"/>
    <n v="15.09"/>
    <s v="N"/>
    <s v="N"/>
    <s v="Y"/>
    <s v="Bens Bakery "/>
    <s v="Bens Bakery"/>
    <m/>
    <x v="1"/>
    <s v="260103VEWLM5H"/>
    <s v="Closed"/>
    <s v="Paid"/>
  </r>
  <r>
    <x v="898"/>
    <x v="4"/>
    <x v="2"/>
    <n v="0"/>
    <n v="1"/>
    <n v="0"/>
    <n v="0"/>
    <n v="0"/>
    <s v="N"/>
    <s v="N"/>
    <s v="N"/>
    <s v="Secawan "/>
    <s v="Secawan"/>
    <m/>
    <x v="0"/>
    <s v="260103IQFMD5F"/>
    <s v="Closed"/>
    <s v="Paid"/>
  </r>
  <r>
    <x v="898"/>
    <x v="153"/>
    <x v="13"/>
    <n v="0.7"/>
    <n v="1"/>
    <n v="0.7"/>
    <n v="0.7"/>
    <n v="0.7"/>
    <s v="N"/>
    <s v="N"/>
    <s v="N"/>
    <s v="Secawan "/>
    <s v="Secawan"/>
    <m/>
    <x v="0"/>
    <s v="260103IQFMD5F"/>
    <s v="Closed"/>
    <s v="Paid"/>
  </r>
  <r>
    <x v="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9JD"/>
    <s v="Closed"/>
    <s v="Paid"/>
  </r>
  <r>
    <x v="899"/>
    <x v="2"/>
    <x v="2"/>
    <n v="0"/>
    <n v="1"/>
    <n v="0"/>
    <n v="0"/>
    <n v="0"/>
    <s v="N"/>
    <s v="N"/>
    <s v="N"/>
    <s v="Secawan "/>
    <s v="Secawan"/>
    <m/>
    <x v="0"/>
    <s v="260103IQFD9JD"/>
    <s v="Closed"/>
    <s v="Paid"/>
  </r>
  <r>
    <x v="899"/>
    <x v="11"/>
    <x v="5"/>
    <n v="11.8"/>
    <n v="1"/>
    <n v="11.8"/>
    <n v="11.8"/>
    <n v="11.8"/>
    <s v="N"/>
    <s v="N"/>
    <s v="N"/>
    <s v="Secawan "/>
    <s v="Secawan"/>
    <m/>
    <x v="0"/>
    <s v="260103IQFD9JD"/>
    <s v="Closed"/>
    <s v="Paid"/>
  </r>
  <r>
    <x v="900"/>
    <x v="25"/>
    <x v="7"/>
    <n v="5.66"/>
    <n v="2"/>
    <n v="11.32"/>
    <n v="11.32"/>
    <n v="11.32"/>
    <s v="N"/>
    <s v="N"/>
    <s v="Y"/>
    <s v="Bens Bakery "/>
    <s v="Bens Bakery"/>
    <m/>
    <x v="1"/>
    <s v="260103VEWX5FZ"/>
    <s v="Closed"/>
    <s v="Paid"/>
  </r>
  <r>
    <x v="900"/>
    <x v="14"/>
    <x v="2"/>
    <n v="0"/>
    <n v="1"/>
    <n v="0"/>
    <n v="0"/>
    <n v="0"/>
    <s v="N"/>
    <s v="N"/>
    <s v="N"/>
    <s v="Bens Bakery "/>
    <s v="Bens Bakery"/>
    <m/>
    <x v="1"/>
    <s v="260103VEWX5FZ"/>
    <s v="Closed"/>
    <s v="Paid"/>
  </r>
  <r>
    <x v="901"/>
    <x v="58"/>
    <x v="9"/>
    <n v="19"/>
    <n v="1"/>
    <n v="19"/>
    <n v="19"/>
    <n v="19"/>
    <s v="N"/>
    <s v="N"/>
    <s v="N"/>
    <s v="Restore "/>
    <s v="Restore"/>
    <m/>
    <x v="2"/>
    <s v="260103UAXZ9TR"/>
    <s v="Closed"/>
    <s v="Paid"/>
  </r>
  <r>
    <x v="901"/>
    <x v="63"/>
    <x v="9"/>
    <n v="20"/>
    <n v="1"/>
    <n v="20"/>
    <n v="20"/>
    <n v="20"/>
    <s v="N"/>
    <s v="N"/>
    <s v="N"/>
    <s v="Restore "/>
    <s v="Restore"/>
    <m/>
    <x v="2"/>
    <s v="260103UAXZ9TR"/>
    <s v="Closed"/>
    <s v="Paid"/>
  </r>
  <r>
    <x v="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Z9TR"/>
    <s v="Closed"/>
    <s v="Paid"/>
  </r>
  <r>
    <x v="901"/>
    <x v="42"/>
    <x v="2"/>
    <n v="0"/>
    <n v="1"/>
    <n v="0"/>
    <n v="0"/>
    <n v="0"/>
    <s v="N"/>
    <s v="N"/>
    <s v="N"/>
    <s v="Restore "/>
    <s v="Restore"/>
    <m/>
    <x v="2"/>
    <s v="260103UAXZ9TR"/>
    <s v="Closed"/>
    <s v="Paid"/>
  </r>
  <r>
    <x v="902"/>
    <x v="42"/>
    <x v="2"/>
    <n v="0"/>
    <n v="1"/>
    <n v="0"/>
    <n v="0"/>
    <n v="0"/>
    <s v="N"/>
    <s v="N"/>
    <s v="N"/>
    <s v="Restore "/>
    <s v="Restore"/>
    <m/>
    <x v="2"/>
    <s v="260103UAX403F"/>
    <s v="Closed"/>
    <s v="Paid"/>
  </r>
  <r>
    <x v="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403F"/>
    <s v="Closed"/>
    <s v="Paid"/>
  </r>
  <r>
    <x v="903"/>
    <x v="83"/>
    <x v="7"/>
    <n v="3.3"/>
    <n v="1"/>
    <n v="3.3"/>
    <n v="3.3"/>
    <n v="3.3"/>
    <s v="N"/>
    <s v="N"/>
    <s v="Y"/>
    <s v="Bens Bakery "/>
    <s v="Bens Bakery"/>
    <m/>
    <x v="1"/>
    <s v="260103VEWJEVZ"/>
    <s v="Closed"/>
    <s v="Paid"/>
  </r>
  <r>
    <x v="90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D6DO"/>
    <s v="Closed"/>
    <s v="Paid"/>
  </r>
  <r>
    <x v="904"/>
    <x v="42"/>
    <x v="2"/>
    <n v="0"/>
    <n v="1"/>
    <n v="0"/>
    <n v="0"/>
    <n v="0"/>
    <s v="N"/>
    <s v="N"/>
    <s v="N"/>
    <s v="Restore "/>
    <s v="Restore"/>
    <m/>
    <x v="2"/>
    <s v="260103UAXD6DO"/>
    <s v="Closed"/>
    <s v="Paid"/>
  </r>
  <r>
    <x v="904"/>
    <x v="58"/>
    <x v="9"/>
    <n v="19"/>
    <n v="1"/>
    <n v="19"/>
    <n v="19"/>
    <n v="19"/>
    <s v="N"/>
    <s v="N"/>
    <s v="N"/>
    <s v="Restore "/>
    <s v="Restore"/>
    <m/>
    <x v="2"/>
    <s v="260103UAXD6DO"/>
    <s v="Closed"/>
    <s v="Paid"/>
  </r>
  <r>
    <x v="905"/>
    <x v="5"/>
    <x v="4"/>
    <n v="5.2"/>
    <n v="1"/>
    <n v="5.2"/>
    <n v="5.2"/>
    <n v="5.2"/>
    <s v="N"/>
    <s v="N"/>
    <s v="N"/>
    <s v="Secawan "/>
    <s v="Secawan"/>
    <m/>
    <x v="0"/>
    <s v="260103IQFM7J9"/>
    <s v="Closed"/>
    <s v="Paid"/>
  </r>
  <r>
    <x v="905"/>
    <x v="4"/>
    <x v="2"/>
    <n v="0"/>
    <n v="1"/>
    <n v="0"/>
    <n v="0"/>
    <n v="0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56"/>
    <x v="5"/>
    <n v="12.8"/>
    <n v="1"/>
    <n v="12.8"/>
    <n v="12.8"/>
    <n v="12.8"/>
    <s v="N"/>
    <s v="N"/>
    <s v="N"/>
    <s v="Secawan "/>
    <s v="Secawan"/>
    <m/>
    <x v="0"/>
    <s v="260103IQFM7J9"/>
    <s v="Closed"/>
    <s v="Paid"/>
  </r>
  <r>
    <x v="9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M7J9"/>
    <s v="Closed"/>
    <s v="Paid"/>
  </r>
  <r>
    <x v="905"/>
    <x v="95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5"/>
    <x v="98"/>
    <x v="5"/>
    <n v="13.8"/>
    <n v="1"/>
    <n v="13.8"/>
    <n v="13.8"/>
    <n v="13.8"/>
    <s v="N"/>
    <s v="N"/>
    <s v="N"/>
    <s v="Secawan "/>
    <s v="Secawan"/>
    <m/>
    <x v="0"/>
    <s v="260103IQFM7J9"/>
    <s v="Closed"/>
    <s v="Paid"/>
  </r>
  <r>
    <x v="906"/>
    <x v="62"/>
    <x v="9"/>
    <n v="14.9"/>
    <n v="1"/>
    <n v="14.9"/>
    <n v="14.9"/>
    <n v="14.9"/>
    <s v="N"/>
    <s v="N"/>
    <s v="N"/>
    <s v="Restore "/>
    <s v="Restore"/>
    <m/>
    <x v="2"/>
    <s v="260103UAXHL4N"/>
    <s v="Closed"/>
    <s v="Paid"/>
  </r>
  <r>
    <x v="906"/>
    <x v="42"/>
    <x v="2"/>
    <n v="0"/>
    <n v="1"/>
    <n v="0"/>
    <n v="0"/>
    <n v="0"/>
    <s v="N"/>
    <s v="N"/>
    <s v="N"/>
    <s v="Restore "/>
    <s v="Restore"/>
    <m/>
    <x v="2"/>
    <s v="260103UAXHL4N"/>
    <s v="Closed"/>
    <s v="Paid"/>
  </r>
  <r>
    <x v="907"/>
    <x v="42"/>
    <x v="2"/>
    <n v="0"/>
    <n v="1"/>
    <n v="0"/>
    <n v="0"/>
    <n v="0"/>
    <s v="N"/>
    <s v="N"/>
    <s v="N"/>
    <s v="Restore "/>
    <s v="Restore"/>
    <m/>
    <x v="2"/>
    <s v="260103UAX5AD6"/>
    <s v="Closed"/>
    <s v="Paid"/>
  </r>
  <r>
    <x v="907"/>
    <x v="62"/>
    <x v="9"/>
    <n v="14.9"/>
    <n v="1"/>
    <n v="14.9"/>
    <n v="14.9"/>
    <n v="14.9"/>
    <s v="N"/>
    <s v="N"/>
    <s v="N"/>
    <s v="Restore "/>
    <s v="Restore"/>
    <m/>
    <x v="2"/>
    <s v="260103UAX5AD6"/>
    <s v="Closed"/>
    <s v="Paid"/>
  </r>
  <r>
    <x v="908"/>
    <x v="58"/>
    <x v="9"/>
    <n v="19"/>
    <n v="1"/>
    <n v="19"/>
    <n v="19"/>
    <n v="19"/>
    <s v="N"/>
    <s v="N"/>
    <s v="N"/>
    <s v="Restore "/>
    <s v="Restore"/>
    <m/>
    <x v="2"/>
    <s v="260103UAXRRQE"/>
    <s v="Closed"/>
    <s v="Paid"/>
  </r>
  <r>
    <x v="908"/>
    <x v="42"/>
    <x v="2"/>
    <n v="0"/>
    <n v="1"/>
    <n v="0"/>
    <n v="0"/>
    <n v="0"/>
    <s v="N"/>
    <s v="N"/>
    <s v="N"/>
    <s v="Restore "/>
    <s v="Restore"/>
    <m/>
    <x v="2"/>
    <s v="260103UAXRRQE"/>
    <s v="Closed"/>
    <s v="Paid"/>
  </r>
  <r>
    <x v="909"/>
    <x v="15"/>
    <x v="2"/>
    <n v="0"/>
    <n v="1"/>
    <n v="0"/>
    <n v="0"/>
    <n v="0"/>
    <s v="N"/>
    <s v="N"/>
    <s v="N"/>
    <s v="Bens Bakery "/>
    <s v="Bens Bakery"/>
    <m/>
    <x v="1"/>
    <s v="260103VEWJCC7"/>
    <s v="Closed"/>
    <s v="Paid"/>
  </r>
  <r>
    <x v="909"/>
    <x v="48"/>
    <x v="7"/>
    <n v="3.77"/>
    <n v="1"/>
    <n v="3.77"/>
    <n v="3.77"/>
    <n v="3.77"/>
    <s v="N"/>
    <s v="N"/>
    <s v="Y"/>
    <s v="Bens Bakery "/>
    <s v="Bens Bakery"/>
    <m/>
    <x v="1"/>
    <s v="260103VEWJCC7"/>
    <s v="Closed"/>
    <s v="Paid"/>
  </r>
  <r>
    <x v="910"/>
    <x v="5"/>
    <x v="4"/>
    <n v="5.2"/>
    <n v="1"/>
    <n v="5.2"/>
    <n v="5.2"/>
    <n v="5.2"/>
    <s v="N"/>
    <s v="N"/>
    <s v="N"/>
    <s v="Secawan "/>
    <s v="Secawan"/>
    <m/>
    <x v="0"/>
    <s v="260103IQFPAFR"/>
    <s v="Closed"/>
    <s v="Paid"/>
  </r>
  <r>
    <x v="910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PAFR"/>
    <s v="Closed"/>
    <s v="Paid"/>
  </r>
  <r>
    <x v="910"/>
    <x v="4"/>
    <x v="2"/>
    <n v="0"/>
    <n v="1"/>
    <n v="0"/>
    <n v="0"/>
    <n v="0"/>
    <s v="N"/>
    <s v="N"/>
    <s v="N"/>
    <s v="Secawan "/>
    <s v="Secawan"/>
    <m/>
    <x v="0"/>
    <s v="260103IQFPAFR"/>
    <s v="Closed"/>
    <s v="Paid"/>
  </r>
  <r>
    <x v="910"/>
    <x v="95"/>
    <x v="5"/>
    <n v="13.8"/>
    <n v="1"/>
    <n v="13.8"/>
    <n v="13.8"/>
    <n v="13.8"/>
    <s v="N"/>
    <s v="N"/>
    <s v="N"/>
    <s v="Secawan "/>
    <s v="Secawan"/>
    <m/>
    <x v="0"/>
    <s v="260103IQFPAFR"/>
    <s v="Closed"/>
    <s v="Paid"/>
  </r>
  <r>
    <x v="91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PAFR"/>
    <s v="Closed"/>
    <s v="Paid"/>
  </r>
  <r>
    <x v="91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BIU"/>
    <s v="Closed"/>
    <s v="Paid"/>
  </r>
  <r>
    <x v="911"/>
    <x v="4"/>
    <x v="2"/>
    <n v="0"/>
    <n v="1"/>
    <n v="0"/>
    <n v="0"/>
    <n v="0"/>
    <s v="N"/>
    <s v="N"/>
    <s v="N"/>
    <s v="Secawan "/>
    <s v="Secawan"/>
    <m/>
    <x v="0"/>
    <s v="260103IQFYBIU"/>
    <s v="Closed"/>
    <s v="Paid"/>
  </r>
  <r>
    <x v="912"/>
    <x v="4"/>
    <x v="2"/>
    <n v="0"/>
    <n v="1"/>
    <n v="0"/>
    <n v="0"/>
    <n v="0"/>
    <s v="N"/>
    <s v="N"/>
    <s v="N"/>
    <s v="Secawan "/>
    <s v="Secawan"/>
    <m/>
    <x v="0"/>
    <s v="260103IQF39PX"/>
    <s v="Closed"/>
    <s v="Paid"/>
  </r>
  <r>
    <x v="912"/>
    <x v="40"/>
    <x v="5"/>
    <n v="18.5"/>
    <n v="1"/>
    <n v="18.5"/>
    <n v="18.5"/>
    <n v="18.5"/>
    <s v="N"/>
    <s v="N"/>
    <s v="N"/>
    <s v="Secawan "/>
    <s v="Secawan"/>
    <m/>
    <x v="0"/>
    <s v="260103IQF39PX"/>
    <s v="Closed"/>
    <s v="Paid"/>
  </r>
  <r>
    <x v="9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39PX"/>
    <s v="Closed"/>
    <s v="Paid"/>
  </r>
  <r>
    <x v="912"/>
    <x v="56"/>
    <x v="5"/>
    <n v="12.8"/>
    <n v="2"/>
    <n v="25.6"/>
    <n v="25.6"/>
    <n v="25.6"/>
    <s v="N"/>
    <s v="N"/>
    <s v="N"/>
    <s v="Secawan "/>
    <s v="Secawan"/>
    <m/>
    <x v="0"/>
    <s v="260103IQF39PX"/>
    <s v="Closed"/>
    <s v="Paid"/>
  </r>
  <r>
    <x v="913"/>
    <x v="4"/>
    <x v="2"/>
    <n v="0"/>
    <n v="1"/>
    <n v="0"/>
    <n v="0"/>
    <n v="0"/>
    <s v="N"/>
    <s v="N"/>
    <s v="N"/>
    <s v="Secawan "/>
    <s v="Secawan"/>
    <m/>
    <x v="0"/>
    <s v="260103IQFU2A6"/>
    <s v="Closed"/>
    <s v="Paid"/>
  </r>
  <r>
    <x v="913"/>
    <x v="40"/>
    <x v="5"/>
    <n v="18.5"/>
    <n v="1"/>
    <n v="18.5"/>
    <n v="18.5"/>
    <n v="18.5"/>
    <s v="N"/>
    <s v="N"/>
    <s v="N"/>
    <s v="Secawan "/>
    <s v="Secawan"/>
    <m/>
    <x v="0"/>
    <s v="260103IQFU2A6"/>
    <s v="Closed"/>
    <s v="Paid"/>
  </r>
  <r>
    <x v="914"/>
    <x v="50"/>
    <x v="5"/>
    <n v="3.5"/>
    <n v="1"/>
    <n v="3.5"/>
    <n v="3.5"/>
    <n v="3.5"/>
    <s v="N"/>
    <s v="N"/>
    <s v="N"/>
    <s v="Secawan "/>
    <s v="Secawan"/>
    <m/>
    <x v="0"/>
    <s v="260103IQFFBEY"/>
    <s v="Closed"/>
    <s v="Paid"/>
  </r>
  <r>
    <x v="914"/>
    <x v="2"/>
    <x v="2"/>
    <n v="0"/>
    <n v="1"/>
    <n v="0"/>
    <n v="0"/>
    <n v="0"/>
    <s v="N"/>
    <s v="N"/>
    <s v="N"/>
    <s v="Secawan "/>
    <s v="Secawan"/>
    <m/>
    <x v="0"/>
    <s v="260103IQFFBEY"/>
    <s v="Closed"/>
    <s v="Paid"/>
  </r>
  <r>
    <x v="915"/>
    <x v="4"/>
    <x v="2"/>
    <n v="0"/>
    <n v="1"/>
    <n v="0"/>
    <n v="0"/>
    <n v="0"/>
    <s v="N"/>
    <s v="N"/>
    <s v="N"/>
    <s v="Secawan "/>
    <s v="Secawan"/>
    <m/>
    <x v="0"/>
    <s v="260103IQF51P5"/>
    <s v="Closed"/>
    <s v="Paid"/>
  </r>
  <r>
    <x v="915"/>
    <x v="40"/>
    <x v="5"/>
    <n v="18.5"/>
    <n v="1"/>
    <n v="18.5"/>
    <n v="18.5"/>
    <n v="18.5"/>
    <s v="N"/>
    <s v="N"/>
    <s v="N"/>
    <s v="Secawan "/>
    <s v="Secawan"/>
    <m/>
    <x v="0"/>
    <s v="260103IQF51P5"/>
    <s v="Closed"/>
    <s v="Paid"/>
  </r>
  <r>
    <x v="915"/>
    <x v="5"/>
    <x v="4"/>
    <n v="5.2"/>
    <n v="1"/>
    <n v="5.2"/>
    <n v="5.2"/>
    <n v="5.2"/>
    <s v="N"/>
    <s v="N"/>
    <s v="N"/>
    <s v="Secawan "/>
    <s v="Secawan"/>
    <m/>
    <x v="0"/>
    <s v="260103IQF51P5"/>
    <s v="Closed"/>
    <s v="Paid"/>
  </r>
  <r>
    <x v="916"/>
    <x v="2"/>
    <x v="2"/>
    <n v="0"/>
    <n v="1"/>
    <n v="0"/>
    <n v="0"/>
    <n v="0"/>
    <s v="N"/>
    <s v="N"/>
    <s v="N"/>
    <s v="Secawan "/>
    <s v="Secawan"/>
    <m/>
    <x v="0"/>
    <s v="260103IQFBPFJ"/>
    <s v="Closed"/>
    <s v="Paid"/>
  </r>
  <r>
    <x v="916"/>
    <x v="40"/>
    <x v="5"/>
    <n v="18.5"/>
    <n v="1"/>
    <n v="18.5"/>
    <n v="18.5"/>
    <n v="18.5"/>
    <s v="N"/>
    <s v="N"/>
    <s v="N"/>
    <s v="Secawan "/>
    <s v="Secawan"/>
    <m/>
    <x v="0"/>
    <s v="260103IQFBPFJ"/>
    <s v="Closed"/>
    <s v="Paid"/>
  </r>
  <r>
    <x v="917"/>
    <x v="130"/>
    <x v="4"/>
    <n v="12.5"/>
    <n v="1"/>
    <n v="12.5"/>
    <n v="12.5"/>
    <n v="12.5"/>
    <s v="N"/>
    <s v="N"/>
    <s v="N"/>
    <s v="Secawan "/>
    <s v="Secawan"/>
    <m/>
    <x v="0"/>
    <s v="260103IQFXW4I"/>
    <s v="Closed"/>
    <s v="Paid"/>
  </r>
  <r>
    <x v="917"/>
    <x v="4"/>
    <x v="2"/>
    <n v="0"/>
    <n v="1"/>
    <n v="0"/>
    <n v="0"/>
    <n v="0"/>
    <s v="N"/>
    <s v="N"/>
    <s v="N"/>
    <s v="Secawan "/>
    <s v="Secawan"/>
    <m/>
    <x v="0"/>
    <s v="260103IQFXW4I"/>
    <s v="Closed"/>
    <s v="Paid"/>
  </r>
  <r>
    <x v="918"/>
    <x v="4"/>
    <x v="2"/>
    <n v="0"/>
    <n v="1"/>
    <n v="0"/>
    <n v="0"/>
    <n v="0"/>
    <s v="N"/>
    <s v="N"/>
    <s v="N"/>
    <s v="Secawan "/>
    <s v="Secawan"/>
    <m/>
    <x v="0"/>
    <s v="260103IQFC7TZ"/>
    <s v="Closed"/>
    <s v="Paid"/>
  </r>
  <r>
    <x v="918"/>
    <x v="40"/>
    <x v="5"/>
    <n v="18.5"/>
    <n v="1"/>
    <n v="18.5"/>
    <n v="18.5"/>
    <n v="18.5"/>
    <s v="N"/>
    <s v="N"/>
    <s v="N"/>
    <s v="Secawan "/>
    <s v="Secawan"/>
    <m/>
    <x v="0"/>
    <s v="260103IQFC7TZ"/>
    <s v="Closed"/>
    <s v="Paid"/>
  </r>
  <r>
    <x v="919"/>
    <x v="4"/>
    <x v="2"/>
    <n v="0"/>
    <n v="1"/>
    <n v="0"/>
    <n v="0"/>
    <n v="0"/>
    <s v="N"/>
    <s v="N"/>
    <s v="N"/>
    <s v="Secawan "/>
    <s v="Secawan"/>
    <m/>
    <x v="0"/>
    <s v="260103IQF1J31"/>
    <s v="Closed"/>
    <s v="Paid"/>
  </r>
  <r>
    <x v="919"/>
    <x v="50"/>
    <x v="5"/>
    <n v="3.5"/>
    <n v="1"/>
    <n v="3.5"/>
    <n v="3.5"/>
    <n v="3.5"/>
    <s v="N"/>
    <s v="N"/>
    <s v="N"/>
    <s v="Secawan "/>
    <s v="Secawan"/>
    <m/>
    <x v="0"/>
    <s v="260103IQF1J31"/>
    <s v="Closed"/>
    <s v="Paid"/>
  </r>
  <r>
    <x v="9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JLF8"/>
    <s v="Closed"/>
    <s v="Paid"/>
  </r>
  <r>
    <x v="920"/>
    <x v="42"/>
    <x v="2"/>
    <n v="0"/>
    <n v="1"/>
    <n v="0"/>
    <n v="0"/>
    <n v="0"/>
    <s v="N"/>
    <s v="N"/>
    <s v="N"/>
    <s v="Restore "/>
    <s v="Restore"/>
    <m/>
    <x v="2"/>
    <s v="260103UAXJLF8"/>
    <s v="Closed"/>
    <s v="Paid"/>
  </r>
  <r>
    <x v="921"/>
    <x v="2"/>
    <x v="2"/>
    <n v="0"/>
    <n v="1"/>
    <n v="0"/>
    <n v="0"/>
    <n v="0"/>
    <s v="N"/>
    <s v="N"/>
    <s v="N"/>
    <s v="Secawan "/>
    <s v="Secawan"/>
    <m/>
    <x v="0"/>
    <s v="260103IQFZIVJ"/>
    <s v="Closed"/>
    <s v="Paid"/>
  </r>
  <r>
    <x v="921"/>
    <x v="40"/>
    <x v="5"/>
    <n v="18.5"/>
    <n v="1"/>
    <n v="18.5"/>
    <n v="18.5"/>
    <n v="18.5"/>
    <s v="N"/>
    <s v="N"/>
    <s v="N"/>
    <s v="Secawan "/>
    <s v="Secawan"/>
    <m/>
    <x v="0"/>
    <s v="260103IQFZIVJ"/>
    <s v="Closed"/>
    <s v="Paid"/>
  </r>
  <r>
    <x v="922"/>
    <x v="2"/>
    <x v="2"/>
    <n v="0"/>
    <n v="1"/>
    <n v="0"/>
    <n v="0"/>
    <n v="0"/>
    <s v="N"/>
    <s v="N"/>
    <s v="N"/>
    <s v="Secawan "/>
    <s v="Secawan"/>
    <m/>
    <x v="0"/>
    <s v="260103IQFWPP8"/>
    <s v="Closed"/>
    <s v="Paid"/>
  </r>
  <r>
    <x v="922"/>
    <x v="34"/>
    <x v="3"/>
    <n v="10.9"/>
    <n v="1"/>
    <n v="10.9"/>
    <n v="10.9"/>
    <n v="10.9"/>
    <s v="N"/>
    <s v="N"/>
    <s v="N"/>
    <s v="Secawan "/>
    <s v="Secawan"/>
    <m/>
    <x v="0"/>
    <s v="260103IQFWPP8"/>
    <s v="Closed"/>
    <s v="Paid"/>
  </r>
  <r>
    <x v="923"/>
    <x v="42"/>
    <x v="2"/>
    <n v="0"/>
    <n v="1"/>
    <n v="0"/>
    <n v="0"/>
    <n v="0"/>
    <s v="N"/>
    <s v="N"/>
    <s v="N"/>
    <s v="Restore "/>
    <s v="Restore"/>
    <m/>
    <x v="2"/>
    <s v="260103UAXFUOX"/>
    <s v="Closed"/>
    <s v="Paid"/>
  </r>
  <r>
    <x v="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FUOX"/>
    <s v="Closed"/>
    <s v="Paid"/>
  </r>
  <r>
    <x v="924"/>
    <x v="2"/>
    <x v="2"/>
    <n v="0"/>
    <n v="1"/>
    <n v="0"/>
    <n v="0"/>
    <n v="0"/>
    <s v="N"/>
    <s v="N"/>
    <s v="N"/>
    <s v="Secawan "/>
    <s v="Secawan"/>
    <m/>
    <x v="0"/>
    <s v="260103IQFJENC"/>
    <s v="Closed"/>
    <s v="Paid"/>
  </r>
  <r>
    <x v="924"/>
    <x v="95"/>
    <x v="5"/>
    <n v="13.8"/>
    <n v="1"/>
    <n v="13.8"/>
    <n v="13.8"/>
    <n v="13.8"/>
    <s v="N"/>
    <s v="N"/>
    <s v="N"/>
    <s v="Secawan "/>
    <s v="Secawan"/>
    <m/>
    <x v="0"/>
    <s v="260103IQFJENC"/>
    <s v="Closed"/>
    <s v="Paid"/>
  </r>
  <r>
    <x v="924"/>
    <x v="40"/>
    <x v="5"/>
    <n v="18.5"/>
    <n v="1"/>
    <n v="18.5"/>
    <n v="18.5"/>
    <n v="18.5"/>
    <s v="N"/>
    <s v="N"/>
    <s v="N"/>
    <s v="Secawan "/>
    <s v="Secawan"/>
    <m/>
    <x v="0"/>
    <s v="260103IQFJENC"/>
    <s v="Closed"/>
    <s v="Paid"/>
  </r>
  <r>
    <x v="925"/>
    <x v="56"/>
    <x v="5"/>
    <n v="12.8"/>
    <n v="1"/>
    <n v="12.8"/>
    <n v="12.8"/>
    <n v="12.8"/>
    <s v="N"/>
    <s v="N"/>
    <s v="N"/>
    <s v="Secawan "/>
    <s v="Secawan"/>
    <m/>
    <x v="0"/>
    <s v="260103IQFKS8G"/>
    <s v="Closed"/>
    <s v="Paid"/>
  </r>
  <r>
    <x v="925"/>
    <x v="2"/>
    <x v="2"/>
    <n v="0"/>
    <n v="1"/>
    <n v="0"/>
    <n v="0"/>
    <n v="0"/>
    <s v="N"/>
    <s v="N"/>
    <s v="N"/>
    <s v="Secawan "/>
    <s v="Secawan"/>
    <m/>
    <x v="0"/>
    <s v="260103IQFKS8G"/>
    <s v="Closed"/>
    <s v="Paid"/>
  </r>
  <r>
    <x v="925"/>
    <x v="42"/>
    <x v="2"/>
    <n v="0"/>
    <n v="1"/>
    <n v="0"/>
    <n v="0"/>
    <n v="0"/>
    <s v="N"/>
    <s v="N"/>
    <s v="N"/>
    <s v="Restore "/>
    <s v="Restore"/>
    <m/>
    <x v="2"/>
    <s v="260103UAXF25F"/>
    <s v="Closed"/>
    <s v="Paid"/>
  </r>
  <r>
    <x v="925"/>
    <x v="58"/>
    <x v="9"/>
    <n v="19"/>
    <n v="1"/>
    <n v="19"/>
    <n v="19"/>
    <n v="19"/>
    <s v="N"/>
    <s v="N"/>
    <s v="N"/>
    <s v="Restore "/>
    <s v="Restore"/>
    <m/>
    <x v="2"/>
    <s v="260103UAXF25F"/>
    <s v="Closed"/>
    <s v="Paid"/>
  </r>
  <r>
    <x v="926"/>
    <x v="56"/>
    <x v="5"/>
    <n v="12.8"/>
    <n v="1"/>
    <n v="12.8"/>
    <n v="12.8"/>
    <n v="12.8"/>
    <s v="N"/>
    <s v="N"/>
    <s v="N"/>
    <s v="Secawan "/>
    <s v="Secawan"/>
    <m/>
    <x v="0"/>
    <s v="260103IQF2CV4"/>
    <s v="Closed"/>
    <s v="Paid"/>
  </r>
  <r>
    <x v="926"/>
    <x v="2"/>
    <x v="2"/>
    <n v="0"/>
    <n v="1"/>
    <n v="0"/>
    <n v="0"/>
    <n v="0"/>
    <s v="N"/>
    <s v="N"/>
    <s v="N"/>
    <s v="Secawan "/>
    <s v="Secawan"/>
    <m/>
    <x v="0"/>
    <s v="260103IQF2CV4"/>
    <s v="Closed"/>
    <s v="Paid"/>
  </r>
  <r>
    <x v="927"/>
    <x v="13"/>
    <x v="7"/>
    <n v="14.15"/>
    <n v="1"/>
    <n v="14.15"/>
    <n v="14.15"/>
    <n v="14.15"/>
    <s v="N"/>
    <s v="N"/>
    <s v="Y"/>
    <s v="Bens Bakery "/>
    <s v="Bens Bakery"/>
    <m/>
    <x v="1"/>
    <s v="260103VEW56V5"/>
    <s v="Closed"/>
    <s v="Paid"/>
  </r>
  <r>
    <x v="927"/>
    <x v="14"/>
    <x v="2"/>
    <n v="0"/>
    <n v="1"/>
    <n v="0"/>
    <n v="0"/>
    <n v="0"/>
    <s v="N"/>
    <s v="N"/>
    <s v="N"/>
    <s v="Bens Bakery "/>
    <s v="Bens Bakery"/>
    <m/>
    <x v="1"/>
    <s v="260103VEW56V5"/>
    <s v="Closed"/>
    <s v="Paid"/>
  </r>
  <r>
    <x v="928"/>
    <x v="153"/>
    <x v="13"/>
    <n v="0.7"/>
    <n v="1"/>
    <n v="0.7"/>
    <n v="0.7"/>
    <n v="0.7"/>
    <s v="N"/>
    <s v="N"/>
    <s v="N"/>
    <s v="Secawan "/>
    <s v="Secawan"/>
    <m/>
    <x v="0"/>
    <s v="260103IQFUCRY"/>
    <s v="Closed"/>
    <s v="Paid"/>
  </r>
  <r>
    <x v="928"/>
    <x v="5"/>
    <x v="4"/>
    <n v="5.2"/>
    <n v="1"/>
    <n v="5.2"/>
    <n v="5.2"/>
    <n v="5.2"/>
    <s v="N"/>
    <s v="N"/>
    <s v="N"/>
    <s v="Secawan "/>
    <s v="Secawan"/>
    <m/>
    <x v="0"/>
    <s v="260103IQFUCRY"/>
    <s v="Closed"/>
    <s v="Paid"/>
  </r>
  <r>
    <x v="928"/>
    <x v="2"/>
    <x v="2"/>
    <n v="0"/>
    <n v="1"/>
    <n v="0"/>
    <n v="0"/>
    <n v="0"/>
    <s v="N"/>
    <s v="N"/>
    <s v="N"/>
    <s v="Secawan "/>
    <s v="Secawan"/>
    <m/>
    <x v="0"/>
    <s v="260103IQFUCRY"/>
    <s v="Closed"/>
    <s v="Paid"/>
  </r>
  <r>
    <x v="929"/>
    <x v="143"/>
    <x v="7"/>
    <n v="1"/>
    <n v="1"/>
    <n v="1"/>
    <n v="1"/>
    <n v="1"/>
    <s v="N"/>
    <s v="N"/>
    <s v="Y"/>
    <s v="Bens Bakery "/>
    <s v="Bens Bakery"/>
    <m/>
    <x v="1"/>
    <s v="260103VEWFDDI"/>
    <s v="Closed"/>
    <s v="Paid"/>
  </r>
  <r>
    <x v="930"/>
    <x v="56"/>
    <x v="5"/>
    <n v="12.8"/>
    <n v="2"/>
    <n v="25.6"/>
    <n v="25.6"/>
    <n v="25.6"/>
    <s v="N"/>
    <s v="N"/>
    <s v="N"/>
    <s v="Secawan "/>
    <s v="Secawan"/>
    <m/>
    <x v="0"/>
    <s v="260103IQF0FR3"/>
    <s v="Closed"/>
    <s v="Paid"/>
  </r>
  <r>
    <x v="9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0FR3"/>
    <s v="Closed"/>
    <s v="Paid"/>
  </r>
  <r>
    <x v="930"/>
    <x v="2"/>
    <x v="2"/>
    <n v="0"/>
    <n v="1"/>
    <n v="0"/>
    <n v="0"/>
    <n v="0"/>
    <s v="N"/>
    <s v="N"/>
    <s v="N"/>
    <s v="Secawan "/>
    <s v="Secawan"/>
    <m/>
    <x v="0"/>
    <s v="260103IQF0FR3"/>
    <s v="Closed"/>
    <s v="Paid"/>
  </r>
  <r>
    <x v="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HM2"/>
    <s v="Closed"/>
    <s v="Paid"/>
  </r>
  <r>
    <x v="931"/>
    <x v="42"/>
    <x v="2"/>
    <n v="0"/>
    <n v="1"/>
    <n v="0"/>
    <n v="0"/>
    <n v="0"/>
    <s v="N"/>
    <s v="N"/>
    <s v="N"/>
    <s v="Restore "/>
    <s v="Restore"/>
    <m/>
    <x v="2"/>
    <s v="260103UAX6HM2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5"/>
    <x v="4"/>
    <n v="5.2"/>
    <n v="1"/>
    <n v="5.2"/>
    <n v="5.2"/>
    <n v="5.2"/>
    <s v="N"/>
    <s v="N"/>
    <s v="N"/>
    <s v="Secawan "/>
    <s v="Secawan"/>
    <m/>
    <x v="0"/>
    <s v="260103IQFNGSJ"/>
    <s v="Closed"/>
    <s v="Paid"/>
  </r>
  <r>
    <x v="932"/>
    <x v="153"/>
    <x v="13"/>
    <n v="0.7"/>
    <n v="1"/>
    <n v="0.7"/>
    <n v="0.7"/>
    <n v="0.7"/>
    <s v="N"/>
    <s v="N"/>
    <s v="N"/>
    <s v="Secawan "/>
    <s v="Secawan"/>
    <m/>
    <x v="0"/>
    <s v="260103IQFNGSJ"/>
    <s v="Closed"/>
    <s v="Paid"/>
  </r>
  <r>
    <x v="933"/>
    <x v="40"/>
    <x v="5"/>
    <n v="18.5"/>
    <n v="2"/>
    <n v="37"/>
    <n v="37"/>
    <n v="37"/>
    <s v="N"/>
    <s v="N"/>
    <s v="N"/>
    <s v="Secawan "/>
    <s v="Secawan"/>
    <m/>
    <x v="0"/>
    <s v="260103IQFA7GZ"/>
    <s v="Closed"/>
    <s v="Paid"/>
  </r>
  <r>
    <x v="933"/>
    <x v="2"/>
    <x v="2"/>
    <n v="0"/>
    <n v="1"/>
    <n v="0"/>
    <n v="0"/>
    <n v="0"/>
    <s v="N"/>
    <s v="N"/>
    <s v="N"/>
    <s v="Secawan "/>
    <s v="Secawan"/>
    <m/>
    <x v="0"/>
    <s v="260103IQFA7GZ"/>
    <s v="Closed"/>
    <s v="Paid"/>
  </r>
  <r>
    <x v="934"/>
    <x v="42"/>
    <x v="2"/>
    <n v="0"/>
    <n v="1"/>
    <n v="0"/>
    <n v="0"/>
    <n v="0"/>
    <s v="N"/>
    <s v="N"/>
    <s v="N"/>
    <s v="Restore "/>
    <s v="Restore"/>
    <m/>
    <x v="2"/>
    <s v="260103UAXY6OL"/>
    <s v="Closed"/>
    <s v="Paid"/>
  </r>
  <r>
    <x v="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Y6OL"/>
    <s v="Closed"/>
    <s v="Paid"/>
  </r>
  <r>
    <x v="935"/>
    <x v="2"/>
    <x v="2"/>
    <n v="0"/>
    <n v="1"/>
    <n v="0"/>
    <n v="0"/>
    <n v="0"/>
    <s v="N"/>
    <s v="N"/>
    <s v="N"/>
    <s v="Secawan "/>
    <s v="Secawan"/>
    <m/>
    <x v="0"/>
    <s v="260103IQF7NWB"/>
    <s v="Closed"/>
    <s v="Paid"/>
  </r>
  <r>
    <x v="935"/>
    <x v="40"/>
    <x v="5"/>
    <n v="18.5"/>
    <n v="1"/>
    <n v="18.5"/>
    <n v="18.5"/>
    <n v="18.5"/>
    <s v="N"/>
    <s v="N"/>
    <s v="N"/>
    <s v="Secawan "/>
    <s v="Secawan"/>
    <m/>
    <x v="0"/>
    <s v="260103IQF7NWB"/>
    <s v="Closed"/>
    <s v="Paid"/>
  </r>
  <r>
    <x v="936"/>
    <x v="60"/>
    <x v="5"/>
    <n v="7.8"/>
    <n v="1"/>
    <n v="7.8"/>
    <n v="7.8"/>
    <n v="7.8"/>
    <s v="N"/>
    <s v="N"/>
    <s v="N"/>
    <s v="Secawan "/>
    <s v="Secawan"/>
    <m/>
    <x v="0"/>
    <s v="260103IQF5MCC"/>
    <s v="Closed"/>
    <s v="Paid"/>
  </r>
  <r>
    <x v="936"/>
    <x v="4"/>
    <x v="2"/>
    <n v="0"/>
    <n v="1"/>
    <n v="0"/>
    <n v="0"/>
    <n v="0"/>
    <s v="N"/>
    <s v="N"/>
    <s v="N"/>
    <s v="Secawan "/>
    <s v="Secawan"/>
    <m/>
    <x v="0"/>
    <s v="260103IQF5MCC"/>
    <s v="Closed"/>
    <s v="Paid"/>
  </r>
  <r>
    <x v="937"/>
    <x v="81"/>
    <x v="3"/>
    <n v="15"/>
    <n v="1"/>
    <n v="15"/>
    <n v="15"/>
    <n v="15"/>
    <s v="N"/>
    <s v="N"/>
    <s v="N"/>
    <s v="Secawan "/>
    <s v="Secawan"/>
    <m/>
    <x v="0"/>
    <s v="260103IQF45C7"/>
    <s v="Closed"/>
    <s v="Paid"/>
  </r>
  <r>
    <x v="937"/>
    <x v="4"/>
    <x v="2"/>
    <n v="0"/>
    <n v="1"/>
    <n v="0"/>
    <n v="0"/>
    <n v="0"/>
    <s v="N"/>
    <s v="N"/>
    <s v="N"/>
    <s v="Secawan "/>
    <s v="Secawan"/>
    <m/>
    <x v="0"/>
    <s v="260103IQF45C7"/>
    <s v="Closed"/>
    <s v="Paid"/>
  </r>
  <r>
    <x v="937"/>
    <x v="86"/>
    <x v="5"/>
    <n v="13.8"/>
    <n v="1"/>
    <n v="13.8"/>
    <n v="13.8"/>
    <n v="13.8"/>
    <s v="N"/>
    <s v="N"/>
    <s v="N"/>
    <s v="Secawan "/>
    <s v="Secawan"/>
    <m/>
    <x v="0"/>
    <s v="260103IQF45C7"/>
    <s v="Closed"/>
    <s v="Paid"/>
  </r>
  <r>
    <x v="9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45C7"/>
    <s v="Closed"/>
    <s v="Paid"/>
  </r>
  <r>
    <x v="937"/>
    <x v="56"/>
    <x v="5"/>
    <n v="12.8"/>
    <n v="1"/>
    <n v="12.8"/>
    <n v="12.8"/>
    <n v="12.8"/>
    <s v="N"/>
    <s v="N"/>
    <s v="N"/>
    <s v="Secawan "/>
    <s v="Secawan"/>
    <m/>
    <x v="0"/>
    <s v="260103IQF45C7"/>
    <s v="Closed"/>
    <s v="Paid"/>
  </r>
  <r>
    <x v="937"/>
    <x v="50"/>
    <x v="5"/>
    <n v="3.5"/>
    <n v="1"/>
    <n v="3.5"/>
    <n v="3.5"/>
    <n v="3.5"/>
    <s v="N"/>
    <s v="N"/>
    <s v="N"/>
    <s v="Secawan "/>
    <s v="Secawan"/>
    <m/>
    <x v="0"/>
    <s v="260103IQF45C7"/>
    <s v="Closed"/>
    <s v="Paid"/>
  </r>
  <r>
    <x v="938"/>
    <x v="42"/>
    <x v="2"/>
    <n v="0"/>
    <n v="1"/>
    <n v="0"/>
    <n v="0"/>
    <n v="0"/>
    <s v="N"/>
    <s v="N"/>
    <s v="N"/>
    <s v="Restore "/>
    <s v="Restore"/>
    <m/>
    <x v="2"/>
    <s v="260103UAXUYZL"/>
    <s v="Closed"/>
    <s v="Paid"/>
  </r>
  <r>
    <x v="938"/>
    <x v="58"/>
    <x v="9"/>
    <n v="19"/>
    <n v="1"/>
    <n v="19"/>
    <n v="19"/>
    <n v="19"/>
    <s v="N"/>
    <s v="N"/>
    <s v="N"/>
    <s v="Restore "/>
    <s v="Restore"/>
    <m/>
    <x v="2"/>
    <s v="260103UAXUYZL"/>
    <s v="Closed"/>
    <s v="Paid"/>
  </r>
  <r>
    <x v="939"/>
    <x v="6"/>
    <x v="5"/>
    <n v="6.8"/>
    <n v="1"/>
    <n v="6.8"/>
    <n v="6.8"/>
    <n v="6.8"/>
    <s v="N"/>
    <s v="N"/>
    <s v="N"/>
    <s v="Secawan "/>
    <s v="Secawan"/>
    <m/>
    <x v="0"/>
    <s v="260103IQFLNJR"/>
    <s v="Closed"/>
    <s v="Paid"/>
  </r>
  <r>
    <x v="939"/>
    <x v="2"/>
    <x v="2"/>
    <n v="0"/>
    <n v="1"/>
    <n v="0"/>
    <n v="0"/>
    <n v="0"/>
    <s v="N"/>
    <s v="N"/>
    <s v="N"/>
    <s v="Secawan "/>
    <s v="Secawan"/>
    <m/>
    <x v="0"/>
    <s v="260103IQFLNJR"/>
    <s v="Closed"/>
    <s v="Paid"/>
  </r>
  <r>
    <x v="9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5KAC"/>
    <s v="Closed"/>
    <s v="Paid"/>
  </r>
  <r>
    <x v="940"/>
    <x v="4"/>
    <x v="2"/>
    <n v="0"/>
    <n v="1"/>
    <n v="0"/>
    <n v="0"/>
    <n v="0"/>
    <s v="N"/>
    <s v="N"/>
    <s v="N"/>
    <s v="Secawan "/>
    <s v="Secawan"/>
    <m/>
    <x v="0"/>
    <s v="260103IQF5KAC"/>
    <s v="Closed"/>
    <s v="Paid"/>
  </r>
  <r>
    <x v="941"/>
    <x v="15"/>
    <x v="2"/>
    <n v="0"/>
    <n v="1"/>
    <n v="0"/>
    <n v="0"/>
    <n v="0"/>
    <s v="N"/>
    <s v="N"/>
    <s v="N"/>
    <s v="Bens Bakery "/>
    <s v="Bens Bakery"/>
    <m/>
    <x v="1"/>
    <s v="260103VEWD660"/>
    <s v="Closed"/>
    <s v="Paid"/>
  </r>
  <r>
    <x v="941"/>
    <x v="100"/>
    <x v="7"/>
    <n v="5.66"/>
    <n v="1"/>
    <n v="5.66"/>
    <n v="5.66"/>
    <n v="5.66"/>
    <s v="N"/>
    <s v="N"/>
    <s v="Y"/>
    <s v="Bens Bakery "/>
    <s v="Bens Bakery"/>
    <m/>
    <x v="1"/>
    <s v="260103VEWD660"/>
    <s v="Closed"/>
    <s v="Paid"/>
  </r>
  <r>
    <x v="942"/>
    <x v="38"/>
    <x v="5"/>
    <n v="11.8"/>
    <n v="1"/>
    <n v="11.8"/>
    <n v="11.8"/>
    <n v="11.8"/>
    <s v="N"/>
    <s v="N"/>
    <s v="N"/>
    <s v="Secawan "/>
    <s v="Secawan"/>
    <m/>
    <x v="0"/>
    <s v="260103IQF7QBX"/>
    <s v="Closed"/>
    <s v="Paid"/>
  </r>
  <r>
    <x v="942"/>
    <x v="2"/>
    <x v="2"/>
    <n v="0"/>
    <n v="1"/>
    <n v="0"/>
    <n v="0"/>
    <n v="0"/>
    <s v="N"/>
    <s v="N"/>
    <s v="N"/>
    <s v="Secawan "/>
    <s v="Secawan"/>
    <m/>
    <x v="0"/>
    <s v="260103IQF7QBX"/>
    <s v="Closed"/>
    <s v="Paid"/>
  </r>
  <r>
    <x v="943"/>
    <x v="49"/>
    <x v="7"/>
    <n v="5.66"/>
    <n v="2"/>
    <n v="11.32"/>
    <n v="11.32"/>
    <n v="11.32"/>
    <s v="N"/>
    <s v="N"/>
    <s v="Y"/>
    <s v="Bens Bakery "/>
    <s v="Bens Bakery"/>
    <m/>
    <x v="1"/>
    <s v="260103VEW38B1"/>
    <s v="Closed"/>
    <s v="Paid"/>
  </r>
  <r>
    <x v="943"/>
    <x v="14"/>
    <x v="2"/>
    <n v="0"/>
    <n v="1"/>
    <n v="0"/>
    <n v="0"/>
    <n v="0"/>
    <s v="N"/>
    <s v="N"/>
    <s v="N"/>
    <s v="Bens Bakery "/>
    <s v="Bens Bakery"/>
    <m/>
    <x v="1"/>
    <s v="260103VEW38B1"/>
    <s v="Closed"/>
    <s v="Paid"/>
  </r>
  <r>
    <x v="943"/>
    <x v="129"/>
    <x v="7"/>
    <n v="9.43"/>
    <n v="1"/>
    <n v="9.43"/>
    <n v="9.43"/>
    <n v="9.43"/>
    <s v="N"/>
    <s v="N"/>
    <s v="Y"/>
    <s v="Bens Bakery "/>
    <s v="Bens Bakery"/>
    <m/>
    <x v="1"/>
    <s v="260103VEW38B1"/>
    <s v="Closed"/>
    <s v="Paid"/>
  </r>
  <r>
    <x v="944"/>
    <x v="5"/>
    <x v="4"/>
    <n v="5.2"/>
    <n v="1"/>
    <n v="5.2"/>
    <n v="5.2"/>
    <n v="5.2"/>
    <s v="N"/>
    <s v="N"/>
    <s v="N"/>
    <s v="Secawan "/>
    <s v="Secawan"/>
    <m/>
    <x v="0"/>
    <s v="260103IQFX01Q"/>
    <s v="Closed"/>
    <s v="Paid"/>
  </r>
  <r>
    <x v="944"/>
    <x v="2"/>
    <x v="2"/>
    <n v="0"/>
    <n v="1"/>
    <n v="0"/>
    <n v="0"/>
    <n v="0"/>
    <s v="N"/>
    <s v="N"/>
    <s v="N"/>
    <s v="Secawan "/>
    <s v="Secawan"/>
    <m/>
    <x v="0"/>
    <s v="260103IQFX01Q"/>
    <s v="Closed"/>
    <s v="Paid"/>
  </r>
  <r>
    <x v="944"/>
    <x v="153"/>
    <x v="13"/>
    <n v="0.7"/>
    <n v="1"/>
    <n v="0.7"/>
    <n v="0.7"/>
    <n v="0.7"/>
    <s v="N"/>
    <s v="N"/>
    <s v="N"/>
    <s v="Secawan "/>
    <s v="Secawan"/>
    <m/>
    <x v="0"/>
    <s v="260103IQFX01Q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123"/>
    <x v="9"/>
    <n v="14.9"/>
    <n v="1"/>
    <n v="14.9"/>
    <n v="14.9"/>
    <n v="14.9"/>
    <s v="N"/>
    <s v="N"/>
    <s v="N"/>
    <s v="Restore "/>
    <s v="Restore"/>
    <m/>
    <x v="2"/>
    <s v="260103UAX3OAY"/>
    <s v="Closed"/>
    <s v="Paid"/>
  </r>
  <r>
    <x v="945"/>
    <x v="42"/>
    <x v="2"/>
    <n v="0"/>
    <n v="1"/>
    <n v="0"/>
    <n v="0"/>
    <n v="0"/>
    <s v="N"/>
    <s v="N"/>
    <s v="N"/>
    <s v="Restore "/>
    <s v="Restore"/>
    <m/>
    <x v="2"/>
    <s v="260103UAX3OAY"/>
    <s v="Closed"/>
    <s v="Paid"/>
  </r>
  <r>
    <x v="946"/>
    <x v="2"/>
    <x v="2"/>
    <n v="0"/>
    <n v="1"/>
    <n v="0"/>
    <n v="0"/>
    <n v="0"/>
    <s v="N"/>
    <s v="N"/>
    <s v="N"/>
    <s v="Secawan "/>
    <s v="Secawan"/>
    <m/>
    <x v="0"/>
    <s v="260103IQFKYC3"/>
    <s v="Closed"/>
    <s v="Paid"/>
  </r>
  <r>
    <x v="946"/>
    <x v="40"/>
    <x v="5"/>
    <n v="18.5"/>
    <n v="1"/>
    <n v="18.5"/>
    <n v="18.5"/>
    <n v="18.5"/>
    <s v="N"/>
    <s v="N"/>
    <s v="N"/>
    <s v="Secawan "/>
    <s v="Secawan"/>
    <m/>
    <x v="0"/>
    <s v="260103IQFKYC3"/>
    <s v="Closed"/>
    <s v="Paid"/>
  </r>
  <r>
    <x v="946"/>
    <x v="56"/>
    <x v="5"/>
    <n v="12.8"/>
    <n v="4"/>
    <n v="51.2"/>
    <n v="51.2"/>
    <n v="51.2"/>
    <s v="N"/>
    <s v="N"/>
    <s v="N"/>
    <s v="Secawan "/>
    <s v="Secawan"/>
    <m/>
    <x v="0"/>
    <s v="260103IQFKYC3"/>
    <s v="Closed"/>
    <s v="Paid"/>
  </r>
  <r>
    <x v="946"/>
    <x v="50"/>
    <x v="5"/>
    <n v="3.5"/>
    <n v="1"/>
    <n v="3.5"/>
    <n v="3.5"/>
    <n v="3.5"/>
    <s v="N"/>
    <s v="N"/>
    <s v="N"/>
    <s v="Secawan "/>
    <s v="Secawan"/>
    <m/>
    <x v="0"/>
    <s v="260103IQFKYC3"/>
    <s v="Closed"/>
    <s v="Paid"/>
  </r>
  <r>
    <x v="947"/>
    <x v="42"/>
    <x v="2"/>
    <n v="0"/>
    <n v="1"/>
    <n v="0"/>
    <n v="0"/>
    <n v="0"/>
    <s v="N"/>
    <s v="N"/>
    <s v="N"/>
    <s v="Restore "/>
    <s v="Restore"/>
    <m/>
    <x v="2"/>
    <s v="260103UAX147P"/>
    <s v="Closed"/>
    <s v="Paid"/>
  </r>
  <r>
    <x v="947"/>
    <x v="154"/>
    <x v="9"/>
    <n v="20"/>
    <n v="1"/>
    <n v="20"/>
    <n v="20"/>
    <n v="20"/>
    <s v="N"/>
    <s v="N"/>
    <s v="N"/>
    <s v="Restore "/>
    <s v="Restore"/>
    <m/>
    <x v="2"/>
    <s v="260103UAX147P"/>
    <s v="Closed"/>
    <s v="Paid"/>
  </r>
  <r>
    <x v="948"/>
    <x v="63"/>
    <x v="9"/>
    <n v="20"/>
    <n v="1"/>
    <n v="20"/>
    <n v="20"/>
    <n v="20"/>
    <s v="N"/>
    <s v="N"/>
    <s v="N"/>
    <s v="Restore "/>
    <s v="Restore"/>
    <m/>
    <x v="2"/>
    <s v="260103UAXTK10"/>
    <s v="Closed"/>
    <s v="Paid"/>
  </r>
  <r>
    <x v="948"/>
    <x v="42"/>
    <x v="2"/>
    <n v="0"/>
    <n v="1"/>
    <n v="0"/>
    <n v="0"/>
    <n v="0"/>
    <s v="N"/>
    <s v="N"/>
    <s v="N"/>
    <s v="Restore "/>
    <s v="Restore"/>
    <m/>
    <x v="2"/>
    <s v="260103UAXTK10"/>
    <s v="Closed"/>
    <s v="Paid"/>
  </r>
  <r>
    <x v="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K10"/>
    <s v="Closed"/>
    <s v="Paid"/>
  </r>
  <r>
    <x v="949"/>
    <x v="2"/>
    <x v="2"/>
    <n v="0"/>
    <n v="1"/>
    <n v="0"/>
    <n v="0"/>
    <n v="0"/>
    <s v="N"/>
    <s v="N"/>
    <s v="N"/>
    <s v="Secawan "/>
    <s v="Secawan"/>
    <m/>
    <x v="0"/>
    <s v="260103IQFAP5J"/>
    <s v="Closed"/>
    <s v="Paid"/>
  </r>
  <r>
    <x v="949"/>
    <x v="81"/>
    <x v="3"/>
    <n v="15"/>
    <n v="2"/>
    <n v="30"/>
    <n v="30"/>
    <n v="30"/>
    <s v="N"/>
    <s v="N"/>
    <s v="N"/>
    <s v="Secawan "/>
    <s v="Secawan"/>
    <m/>
    <x v="0"/>
    <s v="260103IQFAP5J"/>
    <s v="Closed"/>
    <s v="Paid"/>
  </r>
  <r>
    <x v="949"/>
    <x v="50"/>
    <x v="5"/>
    <n v="3.5"/>
    <n v="2"/>
    <n v="7"/>
    <n v="7"/>
    <n v="7"/>
    <s v="N"/>
    <s v="N"/>
    <s v="N"/>
    <s v="Secawan "/>
    <s v="Secawan"/>
    <m/>
    <x v="0"/>
    <s v="260103IQFAP5J"/>
    <s v="Closed"/>
    <s v="Paid"/>
  </r>
  <r>
    <x v="949"/>
    <x v="28"/>
    <x v="3"/>
    <n v="6.8"/>
    <n v="2"/>
    <n v="13.6"/>
    <n v="13.6"/>
    <n v="13.6"/>
    <s v="N"/>
    <s v="N"/>
    <s v="N"/>
    <s v="Secawan "/>
    <s v="Secawan"/>
    <m/>
    <x v="0"/>
    <s v="260103IQFAP5J"/>
    <s v="Closed"/>
    <s v="Paid"/>
  </r>
  <r>
    <x v="949"/>
    <x v="90"/>
    <x v="1"/>
    <n v="6"/>
    <n v="1"/>
    <n v="6"/>
    <n v="6"/>
    <n v="6"/>
    <s v="N"/>
    <s v="N"/>
    <s v="N"/>
    <s v="Secawan "/>
    <s v="Secawan"/>
    <m/>
    <x v="0"/>
    <s v="260103IQFAP5J"/>
    <s v="Closed"/>
    <s v="Paid"/>
  </r>
  <r>
    <x v="950"/>
    <x v="14"/>
    <x v="2"/>
    <n v="0"/>
    <n v="1"/>
    <n v="0"/>
    <n v="0"/>
    <n v="0"/>
    <s v="N"/>
    <s v="N"/>
    <s v="N"/>
    <s v="Bens Bakery "/>
    <s v="Bens Bakery"/>
    <m/>
    <x v="1"/>
    <s v="260103VEW5ES4"/>
    <s v="Closed"/>
    <s v="Paid"/>
  </r>
  <r>
    <x v="950"/>
    <x v="64"/>
    <x v="7"/>
    <n v="16.98"/>
    <n v="2"/>
    <n v="33.96"/>
    <n v="33.96"/>
    <n v="33.96"/>
    <s v="N"/>
    <s v="N"/>
    <s v="Y"/>
    <s v="Bens Bakery "/>
    <s v="Bens Bakery"/>
    <m/>
    <x v="1"/>
    <s v="260103VEW5ES4"/>
    <s v="Closed"/>
    <s v="Paid"/>
  </r>
  <r>
    <x v="951"/>
    <x v="2"/>
    <x v="2"/>
    <n v="0"/>
    <n v="1"/>
    <n v="0"/>
    <n v="0"/>
    <n v="0"/>
    <s v="N"/>
    <s v="N"/>
    <s v="N"/>
    <s v="Secawan "/>
    <s v="Secawan"/>
    <m/>
    <x v="0"/>
    <s v="260103IQFS9GU"/>
    <s v="Closed"/>
    <s v="Paid"/>
  </r>
  <r>
    <x v="951"/>
    <x v="50"/>
    <x v="5"/>
    <n v="3.5"/>
    <n v="1"/>
    <n v="3.5"/>
    <n v="3.5"/>
    <n v="3.5"/>
    <s v="N"/>
    <s v="N"/>
    <s v="N"/>
    <s v="Secawan "/>
    <s v="Secawan"/>
    <m/>
    <x v="0"/>
    <s v="260103IQFS9GU"/>
    <s v="Closed"/>
    <s v="Paid"/>
  </r>
  <r>
    <x v="951"/>
    <x v="5"/>
    <x v="4"/>
    <n v="5.2"/>
    <n v="1"/>
    <n v="5.2"/>
    <n v="5.2"/>
    <n v="5.2"/>
    <s v="N"/>
    <s v="N"/>
    <s v="N"/>
    <s v="Secawan "/>
    <s v="Secawan"/>
    <m/>
    <x v="0"/>
    <s v="260103IQFS9GU"/>
    <s v="Closed"/>
    <s v="Paid"/>
  </r>
  <r>
    <x v="952"/>
    <x v="14"/>
    <x v="2"/>
    <n v="0"/>
    <n v="1"/>
    <n v="0"/>
    <n v="0"/>
    <n v="0"/>
    <s v="N"/>
    <s v="N"/>
    <s v="N"/>
    <s v="Bens Bakery "/>
    <s v="Bens Bakery"/>
    <m/>
    <x v="1"/>
    <s v="260103VEW32ZO"/>
    <s v="Closed"/>
    <s v="Paid"/>
  </r>
  <r>
    <x v="952"/>
    <x v="64"/>
    <x v="7"/>
    <n v="16.98"/>
    <n v="2"/>
    <n v="33.96"/>
    <n v="33.96"/>
    <n v="33.96"/>
    <s v="N"/>
    <s v="N"/>
    <s v="Y"/>
    <s v="Bens Bakery "/>
    <s v="Bens Bakery"/>
    <m/>
    <x v="1"/>
    <s v="260103VEW32ZO"/>
    <s v="Closed"/>
    <s v="Paid"/>
  </r>
  <r>
    <x v="953"/>
    <x v="56"/>
    <x v="5"/>
    <n v="12.8"/>
    <n v="1"/>
    <n v="12.8"/>
    <n v="12.8"/>
    <n v="12.8"/>
    <s v="N"/>
    <s v="N"/>
    <s v="N"/>
    <s v="Secawan "/>
    <s v="Secawan"/>
    <m/>
    <x v="0"/>
    <s v="260103IQFNXQT"/>
    <s v="Closed"/>
    <s v="Paid"/>
  </r>
  <r>
    <x v="953"/>
    <x v="2"/>
    <x v="2"/>
    <n v="0"/>
    <n v="1"/>
    <n v="0"/>
    <n v="0"/>
    <n v="0"/>
    <s v="N"/>
    <s v="N"/>
    <s v="N"/>
    <s v="Secawan "/>
    <s v="Secawan"/>
    <m/>
    <x v="0"/>
    <s v="260103IQFNXQT"/>
    <s v="Closed"/>
    <s v="Paid"/>
  </r>
  <r>
    <x v="9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ULZ"/>
    <s v="Closed"/>
    <s v="Paid"/>
  </r>
  <r>
    <x v="954"/>
    <x v="42"/>
    <x v="2"/>
    <n v="0"/>
    <n v="1"/>
    <n v="0"/>
    <n v="0"/>
    <n v="0"/>
    <s v="N"/>
    <s v="N"/>
    <s v="N"/>
    <s v="Restore "/>
    <s v="Restore"/>
    <m/>
    <x v="2"/>
    <s v="260103UAXUULZ"/>
    <s v="Closed"/>
    <s v="Paid"/>
  </r>
  <r>
    <x v="954"/>
    <x v="151"/>
    <x v="9"/>
    <n v="20"/>
    <n v="1"/>
    <n v="20"/>
    <n v="20"/>
    <n v="20"/>
    <s v="N"/>
    <s v="N"/>
    <s v="N"/>
    <s v="Restore "/>
    <s v="Restore"/>
    <m/>
    <x v="2"/>
    <s v="260103UAXUULZ"/>
    <s v="Closed"/>
    <s v="Paid"/>
  </r>
  <r>
    <x v="955"/>
    <x v="14"/>
    <x v="2"/>
    <n v="0"/>
    <n v="1"/>
    <n v="0"/>
    <n v="0"/>
    <n v="0"/>
    <s v="N"/>
    <s v="N"/>
    <s v="N"/>
    <s v="Bens Bakery "/>
    <s v="Bens Bakery"/>
    <m/>
    <x v="1"/>
    <s v="260103VEWY2HG"/>
    <s v="Closed"/>
    <s v="Paid"/>
  </r>
  <r>
    <x v="955"/>
    <x v="26"/>
    <x v="7"/>
    <n v="1.89"/>
    <n v="1"/>
    <n v="1.89"/>
    <n v="1.89"/>
    <n v="1.89"/>
    <s v="N"/>
    <s v="N"/>
    <s v="Y"/>
    <s v="Bens Bakery "/>
    <s v="Bens Bakery"/>
    <m/>
    <x v="1"/>
    <s v="260103VEWY2HG"/>
    <s v="Closed"/>
    <s v="Paid"/>
  </r>
  <r>
    <x v="956"/>
    <x v="40"/>
    <x v="5"/>
    <n v="18.5"/>
    <n v="1"/>
    <n v="18.5"/>
    <n v="18.5"/>
    <n v="18.5"/>
    <s v="N"/>
    <s v="N"/>
    <s v="N"/>
    <s v="Secawan "/>
    <s v="Secawan"/>
    <m/>
    <x v="0"/>
    <s v="260103IQF3AUB"/>
    <s v="Closed"/>
    <s v="Paid"/>
  </r>
  <r>
    <x v="956"/>
    <x v="2"/>
    <x v="2"/>
    <n v="0"/>
    <n v="1"/>
    <n v="0"/>
    <n v="0"/>
    <n v="0"/>
    <s v="N"/>
    <s v="N"/>
    <s v="N"/>
    <s v="Secawan "/>
    <s v="Secawan"/>
    <m/>
    <x v="0"/>
    <s v="260103IQF3AUB"/>
    <s v="Closed"/>
    <s v="Paid"/>
  </r>
  <r>
    <x v="957"/>
    <x v="70"/>
    <x v="7"/>
    <n v="9.43"/>
    <n v="1"/>
    <n v="9.43"/>
    <n v="9.43"/>
    <n v="9.43"/>
    <s v="N"/>
    <s v="N"/>
    <s v="Y"/>
    <s v="Bens Bakery "/>
    <s v="Bens Bakery"/>
    <m/>
    <x v="1"/>
    <s v="260103VEWHD5L"/>
    <s v="Closed"/>
    <s v="Paid"/>
  </r>
  <r>
    <x v="957"/>
    <x v="77"/>
    <x v="7"/>
    <n v="5.66"/>
    <n v="1"/>
    <n v="5.66"/>
    <n v="5.66"/>
    <n v="5.66"/>
    <s v="N"/>
    <s v="N"/>
    <s v="Y"/>
    <s v="Bens Bakery "/>
    <s v="Bens Bakery"/>
    <m/>
    <x v="1"/>
    <s v="260103VEWHD5L"/>
    <s v="Closed"/>
    <s v="Paid"/>
  </r>
  <r>
    <x v="957"/>
    <x v="15"/>
    <x v="2"/>
    <n v="0"/>
    <n v="1"/>
    <n v="0"/>
    <n v="0"/>
    <n v="0"/>
    <s v="N"/>
    <s v="N"/>
    <s v="N"/>
    <s v="Bens Bakery "/>
    <s v="Bens Bakery"/>
    <m/>
    <x v="1"/>
    <s v="260103VEWHD5L"/>
    <s v="Closed"/>
    <s v="Paid"/>
  </r>
  <r>
    <x v="958"/>
    <x v="2"/>
    <x v="2"/>
    <n v="0"/>
    <n v="1"/>
    <n v="0"/>
    <n v="0"/>
    <n v="0"/>
    <s v="N"/>
    <s v="N"/>
    <s v="N"/>
    <s v="Secawan "/>
    <s v="Secawan"/>
    <m/>
    <x v="0"/>
    <s v="260103IQFNHJ8"/>
    <s v="Closed"/>
    <s v="Paid"/>
  </r>
  <r>
    <x v="958"/>
    <x v="38"/>
    <x v="5"/>
    <n v="11.8"/>
    <n v="1"/>
    <n v="11.8"/>
    <n v="11.8"/>
    <n v="11.8"/>
    <s v="N"/>
    <s v="N"/>
    <s v="N"/>
    <s v="Secawan "/>
    <s v="Secawan"/>
    <m/>
    <x v="0"/>
    <s v="260103IQFNHJ8"/>
    <s v="Closed"/>
    <s v="Paid"/>
  </r>
  <r>
    <x v="958"/>
    <x v="5"/>
    <x v="4"/>
    <n v="5.2"/>
    <n v="1"/>
    <n v="5.2"/>
    <n v="5.2"/>
    <n v="5.2"/>
    <s v="N"/>
    <s v="N"/>
    <s v="N"/>
    <s v="Secawan "/>
    <s v="Secawan"/>
    <m/>
    <x v="0"/>
    <s v="260103IQFNHJ8"/>
    <s v="Closed"/>
    <s v="Paid"/>
  </r>
  <r>
    <x v="959"/>
    <x v="2"/>
    <x v="2"/>
    <n v="0"/>
    <n v="1"/>
    <n v="0"/>
    <n v="0"/>
    <n v="0"/>
    <s v="N"/>
    <s v="N"/>
    <s v="N"/>
    <s v="Secawan "/>
    <s v="Secawan"/>
    <m/>
    <x v="0"/>
    <s v="260103IQFQRL2"/>
    <s v="Closed"/>
    <s v="Paid"/>
  </r>
  <r>
    <x v="959"/>
    <x v="56"/>
    <x v="5"/>
    <n v="12.8"/>
    <n v="1"/>
    <n v="12.8"/>
    <n v="12.8"/>
    <n v="12.8"/>
    <s v="N"/>
    <s v="N"/>
    <s v="N"/>
    <s v="Secawan "/>
    <s v="Secawan"/>
    <m/>
    <x v="0"/>
    <s v="260103IQFQRL2"/>
    <s v="Closed"/>
    <s v="Paid"/>
  </r>
  <r>
    <x v="959"/>
    <x v="130"/>
    <x v="4"/>
    <n v="12.5"/>
    <n v="1"/>
    <n v="12.5"/>
    <n v="12.5"/>
    <n v="12.5"/>
    <s v="N"/>
    <s v="N"/>
    <s v="N"/>
    <s v="Secawan "/>
    <s v="Secawan"/>
    <m/>
    <x v="0"/>
    <s v="260103IQFQRL2"/>
    <s v="Closed"/>
    <s v="Paid"/>
  </r>
  <r>
    <x v="959"/>
    <x v="38"/>
    <x v="5"/>
    <n v="11.8"/>
    <n v="1"/>
    <n v="11.8"/>
    <n v="11.8"/>
    <n v="11.8"/>
    <s v="N"/>
    <s v="N"/>
    <s v="N"/>
    <s v="Secawan "/>
    <s v="Secawan"/>
    <m/>
    <x v="0"/>
    <s v="260103IQFQRL2"/>
    <s v="Closed"/>
    <s v="Paid"/>
  </r>
  <r>
    <x v="960"/>
    <x v="38"/>
    <x v="5"/>
    <n v="11.8"/>
    <n v="1"/>
    <n v="11.8"/>
    <n v="11.8"/>
    <n v="11.8"/>
    <s v="N"/>
    <s v="N"/>
    <s v="N"/>
    <s v="Secawan "/>
    <s v="Secawan"/>
    <m/>
    <x v="0"/>
    <s v="260103IQFL2RE"/>
    <s v="Closed"/>
    <s v="Paid"/>
  </r>
  <r>
    <x v="960"/>
    <x v="2"/>
    <x v="2"/>
    <n v="0"/>
    <n v="1"/>
    <n v="0"/>
    <n v="0"/>
    <n v="0"/>
    <s v="N"/>
    <s v="N"/>
    <s v="N"/>
    <s v="Secawan "/>
    <s v="Secawan"/>
    <m/>
    <x v="0"/>
    <s v="260103IQFL2RE"/>
    <s v="Closed"/>
    <s v="Paid"/>
  </r>
  <r>
    <x v="96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6SJK"/>
    <s v="Closed"/>
    <s v="Paid"/>
  </r>
  <r>
    <x v="961"/>
    <x v="27"/>
    <x v="3"/>
    <n v="9.9"/>
    <n v="1"/>
    <n v="9.9"/>
    <n v="9.9"/>
    <n v="9.9"/>
    <s v="N"/>
    <s v="N"/>
    <s v="N"/>
    <s v="Secawan "/>
    <s v="Secawan"/>
    <m/>
    <x v="0"/>
    <s v="260103IQF6SJK"/>
    <s v="Closed"/>
    <s v="Paid"/>
  </r>
  <r>
    <x v="961"/>
    <x v="130"/>
    <x v="4"/>
    <n v="12.5"/>
    <n v="1"/>
    <n v="12.5"/>
    <n v="12.5"/>
    <n v="12.5"/>
    <s v="N"/>
    <s v="N"/>
    <s v="N"/>
    <s v="Secawan "/>
    <s v="Secawan"/>
    <m/>
    <x v="0"/>
    <s v="260103IQF6SJK"/>
    <s v="Closed"/>
    <s v="Paid"/>
  </r>
  <r>
    <x v="961"/>
    <x v="6"/>
    <x v="5"/>
    <n v="7.8"/>
    <n v="1"/>
    <n v="7.8"/>
    <n v="7.8"/>
    <n v="7.8"/>
    <s v="N"/>
    <s v="N"/>
    <s v="N"/>
    <s v="Secawan "/>
    <s v="Secawan"/>
    <m/>
    <x v="0"/>
    <s v="260103IQF6SJK"/>
    <s v="Closed"/>
    <s v="Paid"/>
  </r>
  <r>
    <x v="961"/>
    <x v="40"/>
    <x v="5"/>
    <n v="18.5"/>
    <n v="1"/>
    <n v="18.5"/>
    <n v="18.5"/>
    <n v="18.5"/>
    <s v="N"/>
    <s v="N"/>
    <s v="N"/>
    <s v="Secawan "/>
    <s v="Secawan"/>
    <m/>
    <x v="0"/>
    <s v="260103IQF6SJK"/>
    <s v="Closed"/>
    <s v="Paid"/>
  </r>
  <r>
    <x v="961"/>
    <x v="34"/>
    <x v="3"/>
    <n v="10.9"/>
    <n v="1"/>
    <n v="10.9"/>
    <n v="10.9"/>
    <n v="10.9"/>
    <s v="N"/>
    <s v="N"/>
    <s v="N"/>
    <s v="Secawan "/>
    <s v="Secawan"/>
    <m/>
    <x v="0"/>
    <s v="260103IQF6SJK"/>
    <s v="Closed"/>
    <s v="Paid"/>
  </r>
  <r>
    <x v="96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3IQF6SJK"/>
    <s v="Closed"/>
    <s v="Paid"/>
  </r>
  <r>
    <x v="962"/>
    <x v="153"/>
    <x v="13"/>
    <n v="0.7"/>
    <n v="1"/>
    <n v="0.7"/>
    <n v="0.7"/>
    <n v="0.7"/>
    <s v="N"/>
    <s v="N"/>
    <s v="N"/>
    <s v="Secawan "/>
    <s v="Secawan"/>
    <m/>
    <x v="0"/>
    <s v="260103IQFHJRQ"/>
    <s v="Closed"/>
    <s v="Paid"/>
  </r>
  <r>
    <x v="962"/>
    <x v="130"/>
    <x v="4"/>
    <n v="12.5"/>
    <n v="1"/>
    <n v="12.5"/>
    <n v="12.5"/>
    <n v="12.5"/>
    <s v="N"/>
    <s v="N"/>
    <s v="N"/>
    <s v="Secawan "/>
    <s v="Secawan"/>
    <m/>
    <x v="0"/>
    <s v="260103IQFHJRQ"/>
    <s v="Closed"/>
    <s v="Paid"/>
  </r>
  <r>
    <x v="96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76U"/>
    <s v="Closed"/>
    <s v="Paid"/>
  </r>
  <r>
    <x v="96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3"/>
    <x v="2"/>
    <x v="2"/>
    <n v="0"/>
    <n v="1"/>
    <n v="0"/>
    <n v="0"/>
    <n v="0"/>
    <s v="N"/>
    <s v="N"/>
    <s v="N"/>
    <s v="Secawan "/>
    <s v="Secawan"/>
    <m/>
    <x v="0"/>
    <s v="260103IQFR76U"/>
    <s v="Closed"/>
    <s v="Paid"/>
  </r>
  <r>
    <x v="9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76U"/>
    <s v="Closed"/>
    <s v="Paid"/>
  </r>
  <r>
    <x v="964"/>
    <x v="2"/>
    <x v="2"/>
    <n v="0"/>
    <n v="1"/>
    <n v="0"/>
    <n v="0"/>
    <n v="0"/>
    <s v="N"/>
    <s v="N"/>
    <s v="N"/>
    <s v="Secawan "/>
    <s v="Secawan"/>
    <m/>
    <x v="0"/>
    <s v="260103IQFVS9H"/>
    <s v="Closed"/>
    <s v="Paid"/>
  </r>
  <r>
    <x v="964"/>
    <x v="40"/>
    <x v="5"/>
    <n v="18.5"/>
    <n v="1"/>
    <n v="18.5"/>
    <n v="18.5"/>
    <n v="18.5"/>
    <s v="N"/>
    <s v="N"/>
    <s v="N"/>
    <s v="Secawan "/>
    <s v="Secawan"/>
    <m/>
    <x v="0"/>
    <s v="260103IQFVS9H"/>
    <s v="Closed"/>
    <s v="Paid"/>
  </r>
  <r>
    <x v="96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VS9H"/>
    <s v="Closed"/>
    <s v="Paid"/>
  </r>
  <r>
    <x v="965"/>
    <x v="6"/>
    <x v="5"/>
    <n v="6.8"/>
    <n v="1"/>
    <n v="6.8"/>
    <n v="6.8"/>
    <n v="6.8"/>
    <s v="N"/>
    <s v="N"/>
    <s v="N"/>
    <s v="Secawan "/>
    <s v="Secawan"/>
    <m/>
    <x v="0"/>
    <s v="260103IQFYMG6"/>
    <s v="Closed"/>
    <s v="Paid"/>
  </r>
  <r>
    <x v="96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YMG6"/>
    <s v="Closed"/>
    <s v="Paid"/>
  </r>
  <r>
    <x v="965"/>
    <x v="4"/>
    <x v="2"/>
    <n v="0"/>
    <n v="1"/>
    <n v="0"/>
    <n v="0"/>
    <n v="0"/>
    <s v="N"/>
    <s v="N"/>
    <s v="N"/>
    <s v="Secawan "/>
    <s v="Secawan"/>
    <m/>
    <x v="0"/>
    <s v="260103IQFYMG6"/>
    <s v="Closed"/>
    <s v="Paid"/>
  </r>
  <r>
    <x v="96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3IQF3KIC"/>
    <s v="Closed"/>
    <s v="Paid"/>
  </r>
  <r>
    <x v="966"/>
    <x v="4"/>
    <x v="2"/>
    <n v="0"/>
    <n v="1"/>
    <n v="0"/>
    <n v="0"/>
    <n v="0"/>
    <s v="N"/>
    <s v="N"/>
    <s v="N"/>
    <s v="Secawan "/>
    <s v="Secawan"/>
    <m/>
    <x v="0"/>
    <s v="260103IQF3KIC"/>
    <s v="Closed"/>
    <s v="Paid"/>
  </r>
  <r>
    <x v="967"/>
    <x v="11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7"/>
    <x v="60"/>
    <x v="5"/>
    <n v="7.8"/>
    <n v="1"/>
    <n v="7.8"/>
    <n v="7.8"/>
    <n v="7.8"/>
    <s v="N"/>
    <s v="N"/>
    <s v="N"/>
    <s v="Secawan "/>
    <s v="Secawan"/>
    <m/>
    <x v="0"/>
    <s v="260103IQF173G"/>
    <s v="Closed"/>
    <s v="Paid"/>
  </r>
  <r>
    <x v="968"/>
    <x v="14"/>
    <x v="2"/>
    <n v="0"/>
    <n v="1"/>
    <n v="0"/>
    <n v="0"/>
    <n v="0"/>
    <s v="N"/>
    <s v="N"/>
    <s v="N"/>
    <s v="Bens Bakery "/>
    <s v="Bens Bakery"/>
    <m/>
    <x v="1"/>
    <s v="260103VEWYGD5"/>
    <s v="Closed"/>
    <s v="Paid"/>
  </r>
  <r>
    <x v="968"/>
    <x v="64"/>
    <x v="7"/>
    <n v="16.98"/>
    <n v="1"/>
    <n v="16.98"/>
    <n v="16.98"/>
    <n v="16.98"/>
    <s v="N"/>
    <s v="N"/>
    <s v="Y"/>
    <s v="Bens Bakery "/>
    <s v="Bens Bakery"/>
    <m/>
    <x v="1"/>
    <s v="260103VEWYGD5"/>
    <s v="Closed"/>
    <s v="Paid"/>
  </r>
  <r>
    <x v="969"/>
    <x v="5"/>
    <x v="4"/>
    <n v="5.2"/>
    <n v="1"/>
    <n v="5.2"/>
    <n v="5.2"/>
    <n v="5.2"/>
    <s v="N"/>
    <s v="N"/>
    <s v="N"/>
    <s v="Secawan "/>
    <s v="Secawan"/>
    <m/>
    <x v="0"/>
    <s v="260103IQFCX2A"/>
    <s v="Closed"/>
    <s v="Paid"/>
  </r>
  <r>
    <x v="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VX3V"/>
    <s v="Closed"/>
    <s v="Paid"/>
  </r>
  <r>
    <x v="970"/>
    <x v="42"/>
    <x v="2"/>
    <n v="0"/>
    <n v="1"/>
    <n v="0"/>
    <n v="0"/>
    <n v="0"/>
    <s v="N"/>
    <s v="N"/>
    <s v="N"/>
    <s v="Restore "/>
    <s v="Restore"/>
    <m/>
    <x v="2"/>
    <s v="260103UAXVX3V"/>
    <s v="Closed"/>
    <s v="Paid"/>
  </r>
  <r>
    <x v="971"/>
    <x v="5"/>
    <x v="4"/>
    <n v="5.2"/>
    <n v="1"/>
    <n v="5.2"/>
    <n v="5.2"/>
    <n v="5.2"/>
    <s v="N"/>
    <s v="N"/>
    <s v="N"/>
    <s v="Secawan "/>
    <s v="Secawan"/>
    <m/>
    <x v="0"/>
    <s v="260103IQFIK2F"/>
    <s v="Closed"/>
    <s v="Paid"/>
  </r>
  <r>
    <x v="971"/>
    <x v="130"/>
    <x v="4"/>
    <n v="12.5"/>
    <n v="1"/>
    <n v="12.5"/>
    <n v="12.5"/>
    <n v="12.5"/>
    <s v="N"/>
    <s v="N"/>
    <s v="N"/>
    <s v="Secawan "/>
    <s v="Secawan"/>
    <m/>
    <x v="0"/>
    <s v="260103IQFIK2F"/>
    <s v="Closed"/>
    <s v="Paid"/>
  </r>
  <r>
    <x v="972"/>
    <x v="40"/>
    <x v="5"/>
    <n v="18.5"/>
    <n v="1"/>
    <n v="18.5"/>
    <n v="18.5"/>
    <n v="18.5"/>
    <s v="N"/>
    <s v="N"/>
    <s v="N"/>
    <s v="Secawan "/>
    <s v="Secawan"/>
    <m/>
    <x v="0"/>
    <s v="260103IQFHIK9"/>
    <s v="Closed"/>
    <s v="Paid"/>
  </r>
  <r>
    <x v="972"/>
    <x v="18"/>
    <x v="5"/>
    <n v="6.8"/>
    <n v="1"/>
    <n v="6.8"/>
    <n v="6.8"/>
    <n v="6.8"/>
    <s v="N"/>
    <s v="N"/>
    <s v="N"/>
    <s v="Secawan "/>
    <s v="Secawan"/>
    <m/>
    <x v="0"/>
    <s v="260103IQFHIK9"/>
    <s v="Closed"/>
    <s v="Paid"/>
  </r>
  <r>
    <x v="973"/>
    <x v="76"/>
    <x v="7"/>
    <n v="7.55"/>
    <n v="1"/>
    <n v="7.55"/>
    <n v="7.55"/>
    <n v="7.55"/>
    <s v="N"/>
    <s v="N"/>
    <s v="Y"/>
    <s v="Bens Bakery "/>
    <s v="Bens Bakery"/>
    <m/>
    <x v="1"/>
    <s v="260103VEWVGWA"/>
    <s v="Closed"/>
    <s v="Paid"/>
  </r>
  <r>
    <x v="973"/>
    <x v="14"/>
    <x v="2"/>
    <n v="0"/>
    <n v="1"/>
    <n v="0"/>
    <n v="0"/>
    <n v="0"/>
    <s v="N"/>
    <s v="N"/>
    <s v="N"/>
    <s v="Bens Bakery "/>
    <s v="Bens Bakery"/>
    <m/>
    <x v="1"/>
    <s v="260103VEWVGWA"/>
    <s v="Closed"/>
    <s v="Paid"/>
  </r>
  <r>
    <x v="974"/>
    <x v="48"/>
    <x v="7"/>
    <n v="3.77"/>
    <n v="1"/>
    <n v="3.77"/>
    <n v="3.77"/>
    <n v="3.77"/>
    <s v="N"/>
    <s v="N"/>
    <s v="Y"/>
    <s v="Bens Bakery "/>
    <s v="Bens Bakery"/>
    <m/>
    <x v="1"/>
    <s v="260103VEWB09G"/>
    <s v="Closed"/>
    <s v="Paid"/>
  </r>
  <r>
    <x v="974"/>
    <x v="14"/>
    <x v="2"/>
    <n v="0"/>
    <n v="1"/>
    <n v="0"/>
    <n v="0"/>
    <n v="0"/>
    <s v="N"/>
    <s v="N"/>
    <s v="N"/>
    <s v="Bens Bakery "/>
    <s v="Bens Bakery"/>
    <m/>
    <x v="1"/>
    <s v="260103VEWB09G"/>
    <s v="Closed"/>
    <s v="Paid"/>
  </r>
  <r>
    <x v="975"/>
    <x v="4"/>
    <x v="2"/>
    <n v="0"/>
    <n v="1"/>
    <n v="0"/>
    <n v="0"/>
    <n v="0"/>
    <s v="N"/>
    <s v="N"/>
    <s v="N"/>
    <s v="Secawan "/>
    <s v="Secawan"/>
    <m/>
    <x v="0"/>
    <s v="260103IQFEMMB"/>
    <s v="Closed"/>
    <s v="Paid"/>
  </r>
  <r>
    <x v="975"/>
    <x v="5"/>
    <x v="4"/>
    <n v="5.2"/>
    <n v="1"/>
    <n v="5.2"/>
    <n v="5.2"/>
    <n v="5.2"/>
    <s v="N"/>
    <s v="N"/>
    <s v="N"/>
    <s v="Secawan "/>
    <s v="Secawan"/>
    <m/>
    <x v="0"/>
    <s v="260103IQFEMMB"/>
    <s v="Closed"/>
    <s v="Paid"/>
  </r>
  <r>
    <x v="9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EMMB"/>
    <s v="Closed"/>
    <s v="Paid"/>
  </r>
  <r>
    <x v="975"/>
    <x v="95"/>
    <x v="5"/>
    <n v="13.8"/>
    <n v="1"/>
    <n v="13.8"/>
    <n v="13.8"/>
    <n v="13.8"/>
    <s v="N"/>
    <s v="N"/>
    <s v="N"/>
    <s v="Secawan "/>
    <s v="Secawan"/>
    <m/>
    <x v="0"/>
    <s v="260103IQFEMMB"/>
    <s v="Closed"/>
    <s v="Paid"/>
  </r>
  <r>
    <x v="976"/>
    <x v="2"/>
    <x v="2"/>
    <n v="0"/>
    <n v="1"/>
    <n v="0"/>
    <n v="0"/>
    <n v="0"/>
    <s v="N"/>
    <s v="N"/>
    <s v="N"/>
    <s v="Secawan "/>
    <s v="Secawan"/>
    <m/>
    <x v="0"/>
    <s v="260103IQF8XFH"/>
    <s v="Closed"/>
    <s v="Paid"/>
  </r>
  <r>
    <x v="976"/>
    <x v="40"/>
    <x v="5"/>
    <n v="18.5"/>
    <n v="1"/>
    <n v="18.5"/>
    <n v="18.5"/>
    <n v="18.5"/>
    <s v="N"/>
    <s v="N"/>
    <s v="N"/>
    <s v="Secawan "/>
    <s v="Secawan"/>
    <m/>
    <x v="0"/>
    <s v="260103IQF8XFH"/>
    <s v="Closed"/>
    <s v="Paid"/>
  </r>
  <r>
    <x v="9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7"/>
    <x v="2"/>
    <x v="2"/>
    <n v="0"/>
    <n v="1"/>
    <n v="0"/>
    <n v="0"/>
    <n v="0"/>
    <s v="N"/>
    <s v="N"/>
    <s v="N"/>
    <s v="Secawan "/>
    <s v="Secawan"/>
    <m/>
    <x v="0"/>
    <s v="260103IQFDWHT"/>
    <s v="Closed"/>
    <s v="Paid"/>
  </r>
  <r>
    <x v="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DWHT"/>
    <s v="Closed"/>
    <s v="Paid"/>
  </r>
  <r>
    <x v="978"/>
    <x v="26"/>
    <x v="7"/>
    <n v="1.89"/>
    <n v="1"/>
    <n v="1.89"/>
    <n v="1.89"/>
    <n v="1.89"/>
    <s v="N"/>
    <s v="N"/>
    <s v="Y"/>
    <s v="Bens Bakery "/>
    <s v="Bens Bakery"/>
    <m/>
    <x v="1"/>
    <s v="260103VEWQW4L"/>
    <s v="Closed"/>
    <s v="Paid"/>
  </r>
  <r>
    <x v="978"/>
    <x v="15"/>
    <x v="2"/>
    <n v="0"/>
    <n v="1"/>
    <n v="0"/>
    <n v="0"/>
    <n v="0"/>
    <s v="N"/>
    <s v="N"/>
    <s v="N"/>
    <s v="Bens Bakery "/>
    <s v="Bens Bakery"/>
    <m/>
    <x v="1"/>
    <s v="260103VEWQW4L"/>
    <s v="Closed"/>
    <s v="Paid"/>
  </r>
  <r>
    <x v="979"/>
    <x v="2"/>
    <x v="2"/>
    <n v="0"/>
    <n v="1"/>
    <n v="0"/>
    <n v="0"/>
    <n v="0"/>
    <s v="N"/>
    <s v="N"/>
    <s v="N"/>
    <s v="Secawan "/>
    <s v="Secawan"/>
    <m/>
    <x v="0"/>
    <s v="260103IQFXU4S"/>
    <s v="Closed"/>
    <s v="Paid"/>
  </r>
  <r>
    <x v="979"/>
    <x v="11"/>
    <x v="5"/>
    <n v="10.8"/>
    <n v="1"/>
    <n v="10.8"/>
    <n v="10.8"/>
    <n v="10.8"/>
    <s v="N"/>
    <s v="N"/>
    <s v="N"/>
    <s v="Secawan "/>
    <s v="Secawan"/>
    <m/>
    <x v="0"/>
    <s v="260103IQFXU4S"/>
    <s v="Closed"/>
    <s v="Paid"/>
  </r>
  <r>
    <x v="979"/>
    <x v="110"/>
    <x v="5"/>
    <n v="7.8"/>
    <n v="1"/>
    <n v="7.8"/>
    <n v="7.8"/>
    <n v="7.8"/>
    <s v="N"/>
    <s v="N"/>
    <s v="N"/>
    <s v="Secawan "/>
    <s v="Secawan"/>
    <m/>
    <x v="0"/>
    <s v="260103IQFXU4S"/>
    <s v="Closed"/>
    <s v="Paid"/>
  </r>
  <r>
    <x v="979"/>
    <x v="138"/>
    <x v="5"/>
    <n v="1"/>
    <n v="1"/>
    <n v="1"/>
    <n v="1"/>
    <n v="1"/>
    <s v="N"/>
    <s v="N"/>
    <s v="N"/>
    <s v="Secawan "/>
    <s v="Secawan"/>
    <m/>
    <x v="0"/>
    <s v="260103IQFXU4S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0"/>
    <x v="4"/>
    <x v="2"/>
    <n v="0"/>
    <n v="1"/>
    <n v="0"/>
    <n v="0"/>
    <n v="0"/>
    <s v="N"/>
    <s v="N"/>
    <s v="N"/>
    <s v="Secawan "/>
    <s v="Secawan"/>
    <m/>
    <x v="0"/>
    <s v="260103IQF6MZ4"/>
    <s v="Closed"/>
    <s v="Paid"/>
  </r>
  <r>
    <x v="980"/>
    <x v="6"/>
    <x v="5"/>
    <n v="7.8"/>
    <n v="1"/>
    <n v="7.8"/>
    <n v="7.8"/>
    <n v="7.8"/>
    <s v="N"/>
    <s v="N"/>
    <s v="N"/>
    <s v="Secawan "/>
    <s v="Secawan"/>
    <m/>
    <x v="0"/>
    <s v="260103IQF6MZ4"/>
    <s v="Closed"/>
    <s v="Paid"/>
  </r>
  <r>
    <x v="980"/>
    <x v="5"/>
    <x v="4"/>
    <n v="5.2"/>
    <n v="1"/>
    <n v="5.2"/>
    <n v="5.2"/>
    <n v="5.2"/>
    <s v="N"/>
    <s v="N"/>
    <s v="N"/>
    <s v="Secawan "/>
    <s v="Secawan"/>
    <m/>
    <x v="0"/>
    <s v="260103IQF6MZ4"/>
    <s v="Closed"/>
    <s v="Paid"/>
  </r>
  <r>
    <x v="981"/>
    <x v="2"/>
    <x v="2"/>
    <n v="0"/>
    <n v="1"/>
    <n v="0"/>
    <n v="0"/>
    <n v="0"/>
    <s v="N"/>
    <s v="N"/>
    <s v="N"/>
    <s v="Secawan "/>
    <s v="Secawan"/>
    <m/>
    <x v="0"/>
    <s v="260103IQFKQV8"/>
    <s v="Closed"/>
    <s v="Paid"/>
  </r>
  <r>
    <x v="98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QV8"/>
    <s v="Closed"/>
    <s v="Paid"/>
  </r>
  <r>
    <x v="982"/>
    <x v="30"/>
    <x v="5"/>
    <n v="3.4"/>
    <n v="1"/>
    <n v="3.4"/>
    <n v="3.4"/>
    <n v="3.4"/>
    <s v="N"/>
    <s v="N"/>
    <s v="N"/>
    <s v="Secawan "/>
    <s v="Secawan"/>
    <m/>
    <x v="0"/>
    <s v="260103IQFKHJ9"/>
    <s v="Closed"/>
    <s v="Paid"/>
  </r>
  <r>
    <x v="982"/>
    <x v="2"/>
    <x v="2"/>
    <n v="0"/>
    <n v="1"/>
    <n v="0"/>
    <n v="0"/>
    <n v="0"/>
    <s v="N"/>
    <s v="N"/>
    <s v="N"/>
    <s v="Secawan "/>
    <s v="Secawan"/>
    <m/>
    <x v="0"/>
    <s v="260103IQFKHJ9"/>
    <s v="Closed"/>
    <s v="Paid"/>
  </r>
  <r>
    <x v="98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KHJ9"/>
    <s v="Closed"/>
    <s v="Paid"/>
  </r>
  <r>
    <x v="982"/>
    <x v="5"/>
    <x v="4"/>
    <n v="5.2"/>
    <n v="1"/>
    <n v="5.2"/>
    <n v="5.2"/>
    <n v="5.2"/>
    <s v="N"/>
    <s v="N"/>
    <s v="N"/>
    <s v="Secawan "/>
    <s v="Secawan"/>
    <m/>
    <x v="0"/>
    <s v="260103IQFKHJ9"/>
    <s v="Closed"/>
    <s v="Paid"/>
  </r>
  <r>
    <x v="982"/>
    <x v="7"/>
    <x v="1"/>
    <n v="6"/>
    <n v="1"/>
    <n v="6"/>
    <n v="6"/>
    <n v="6"/>
    <s v="N"/>
    <s v="N"/>
    <s v="N"/>
    <s v="Secawan "/>
    <s v="Secawan"/>
    <m/>
    <x v="0"/>
    <s v="260103IQFKHJ9"/>
    <s v="Closed"/>
    <s v="Paid"/>
  </r>
  <r>
    <x v="983"/>
    <x v="15"/>
    <x v="2"/>
    <n v="0"/>
    <n v="1"/>
    <n v="0"/>
    <n v="0"/>
    <n v="0"/>
    <s v="N"/>
    <s v="N"/>
    <s v="N"/>
    <s v="Bens Bakery "/>
    <s v="Bens Bakery"/>
    <m/>
    <x v="1"/>
    <s v="260103VEWCN9N"/>
    <s v="Closed"/>
    <s v="Paid"/>
  </r>
  <r>
    <x v="983"/>
    <x v="100"/>
    <x v="7"/>
    <n v="5.66"/>
    <n v="1"/>
    <n v="5.66"/>
    <n v="5.66"/>
    <n v="5.66"/>
    <s v="N"/>
    <s v="N"/>
    <s v="Y"/>
    <s v="Bens Bakery "/>
    <s v="Bens Bakery"/>
    <m/>
    <x v="1"/>
    <s v="260103VEWCN9N"/>
    <s v="Closed"/>
    <s v="Paid"/>
  </r>
  <r>
    <x v="984"/>
    <x v="5"/>
    <x v="4"/>
    <n v="5.2"/>
    <n v="1"/>
    <n v="5.2"/>
    <n v="5.2"/>
    <n v="5.2"/>
    <s v="N"/>
    <s v="N"/>
    <s v="N"/>
    <s v="Secawan "/>
    <s v="Secawan"/>
    <m/>
    <x v="0"/>
    <s v="260103IQF72H7"/>
    <s v="Closed"/>
    <s v="Paid"/>
  </r>
  <r>
    <x v="984"/>
    <x v="2"/>
    <x v="2"/>
    <n v="0"/>
    <n v="1"/>
    <n v="0"/>
    <n v="0"/>
    <n v="0"/>
    <s v="N"/>
    <s v="N"/>
    <s v="N"/>
    <s v="Secawan "/>
    <s v="Secawan"/>
    <m/>
    <x v="0"/>
    <s v="260103IQF72H7"/>
    <s v="Closed"/>
    <s v="Paid"/>
  </r>
  <r>
    <x v="984"/>
    <x v="40"/>
    <x v="5"/>
    <n v="18.5"/>
    <n v="2"/>
    <n v="37"/>
    <n v="37"/>
    <n v="37"/>
    <s v="N"/>
    <s v="N"/>
    <s v="N"/>
    <s v="Secawan "/>
    <s v="Secawan"/>
    <m/>
    <x v="0"/>
    <s v="260103IQF72H7"/>
    <s v="Closed"/>
    <s v="Paid"/>
  </r>
  <r>
    <x v="985"/>
    <x v="2"/>
    <x v="2"/>
    <n v="0"/>
    <n v="1"/>
    <n v="0"/>
    <n v="0"/>
    <n v="0"/>
    <s v="N"/>
    <s v="N"/>
    <s v="N"/>
    <s v="Secawan "/>
    <s v="Secawan"/>
    <m/>
    <x v="0"/>
    <s v="260103IQFK02A"/>
    <s v="Closed"/>
    <s v="Paid"/>
  </r>
  <r>
    <x v="985"/>
    <x v="5"/>
    <x v="4"/>
    <n v="5.2"/>
    <n v="1"/>
    <n v="5.2"/>
    <n v="5.2"/>
    <n v="5.2"/>
    <s v="N"/>
    <s v="N"/>
    <s v="N"/>
    <s v="Secawan "/>
    <s v="Secawan"/>
    <m/>
    <x v="0"/>
    <s v="260103IQFK02A"/>
    <s v="Closed"/>
    <s v="Paid"/>
  </r>
  <r>
    <x v="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1YCI"/>
    <s v="Closed"/>
    <s v="Paid"/>
  </r>
  <r>
    <x v="986"/>
    <x v="42"/>
    <x v="2"/>
    <n v="0"/>
    <n v="1"/>
    <n v="0"/>
    <n v="0"/>
    <n v="0"/>
    <s v="N"/>
    <s v="N"/>
    <s v="N"/>
    <s v="Restore "/>
    <s v="Restore"/>
    <m/>
    <x v="2"/>
    <s v="260103UAX1YCI"/>
    <s v="Closed"/>
    <s v="Paid"/>
  </r>
  <r>
    <x v="987"/>
    <x v="81"/>
    <x v="3"/>
    <n v="15"/>
    <n v="1"/>
    <n v="15"/>
    <n v="15"/>
    <n v="15"/>
    <s v="N"/>
    <s v="N"/>
    <s v="N"/>
    <s v="Secawan "/>
    <s v="Secawan"/>
    <m/>
    <x v="0"/>
    <s v="260103IQFOFKH"/>
    <s v="Closed"/>
    <s v="Paid"/>
  </r>
  <r>
    <x v="987"/>
    <x v="5"/>
    <x v="4"/>
    <n v="5.2"/>
    <n v="1"/>
    <n v="5.2"/>
    <n v="5.2"/>
    <n v="5.2"/>
    <s v="N"/>
    <s v="N"/>
    <s v="N"/>
    <s v="Secawan "/>
    <s v="Secawan"/>
    <m/>
    <x v="0"/>
    <s v="260103IQFOFKH"/>
    <s v="Closed"/>
    <s v="Paid"/>
  </r>
  <r>
    <x v="987"/>
    <x v="2"/>
    <x v="2"/>
    <n v="0"/>
    <n v="1"/>
    <n v="0"/>
    <n v="0"/>
    <n v="0"/>
    <s v="N"/>
    <s v="N"/>
    <s v="N"/>
    <s v="Secawan "/>
    <s v="Secawan"/>
    <m/>
    <x v="0"/>
    <s v="260103IQFOFKH"/>
    <s v="Closed"/>
    <s v="Paid"/>
  </r>
  <r>
    <x v="988"/>
    <x v="101"/>
    <x v="9"/>
    <n v="20"/>
    <n v="1"/>
    <n v="20"/>
    <n v="20"/>
    <n v="20"/>
    <s v="N"/>
    <s v="N"/>
    <s v="N"/>
    <s v="Restore "/>
    <s v="Restore"/>
    <m/>
    <x v="2"/>
    <s v="260103UAXHVLC"/>
    <s v="Closed"/>
    <s v="Paid"/>
  </r>
  <r>
    <x v="988"/>
    <x v="42"/>
    <x v="2"/>
    <n v="0"/>
    <n v="1"/>
    <n v="0"/>
    <n v="0"/>
    <n v="0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HVLC"/>
    <s v="Closed"/>
    <s v="Paid"/>
  </r>
  <r>
    <x v="989"/>
    <x v="2"/>
    <x v="2"/>
    <n v="0"/>
    <n v="1"/>
    <n v="0"/>
    <n v="0"/>
    <n v="0"/>
    <s v="N"/>
    <s v="N"/>
    <s v="N"/>
    <s v="Secawan "/>
    <s v="Secawan"/>
    <m/>
    <x v="0"/>
    <s v="260103IQFEJ6Q"/>
    <s v="Closed"/>
    <s v="Paid"/>
  </r>
  <r>
    <x v="98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03IQFEJ6Q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5"/>
    <x v="4"/>
    <n v="5.2"/>
    <n v="1"/>
    <n v="5.2"/>
    <n v="5.2"/>
    <n v="5.2"/>
    <s v="N"/>
    <s v="N"/>
    <s v="N"/>
    <s v="Secawan "/>
    <s v="Secawan"/>
    <m/>
    <x v="0"/>
    <s v="260103IQFCI23"/>
    <s v="Closed"/>
    <s v="Paid"/>
  </r>
  <r>
    <x v="99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CI23"/>
    <s v="Closed"/>
    <s v="Paid"/>
  </r>
  <r>
    <x v="990"/>
    <x v="4"/>
    <x v="2"/>
    <n v="0"/>
    <n v="1"/>
    <n v="0"/>
    <n v="0"/>
    <n v="0"/>
    <s v="N"/>
    <s v="N"/>
    <s v="N"/>
    <s v="Secawan "/>
    <s v="Secawan"/>
    <m/>
    <x v="0"/>
    <s v="260103IQFCI23"/>
    <s v="Closed"/>
    <s v="Paid"/>
  </r>
  <r>
    <x v="991"/>
    <x v="40"/>
    <x v="5"/>
    <n v="18.5"/>
    <n v="1"/>
    <n v="18.5"/>
    <n v="18.5"/>
    <n v="18.5"/>
    <s v="N"/>
    <s v="N"/>
    <s v="N"/>
    <s v="Secawan "/>
    <s v="Secawan"/>
    <m/>
    <x v="0"/>
    <s v="260103IQFF79P"/>
    <s v="Closed"/>
    <s v="Paid"/>
  </r>
  <r>
    <x v="991"/>
    <x v="66"/>
    <x v="1"/>
    <n v="6"/>
    <n v="1"/>
    <n v="6"/>
    <n v="6"/>
    <n v="6"/>
    <s v="N"/>
    <s v="N"/>
    <s v="N"/>
    <s v="Secawan "/>
    <s v="Secawan"/>
    <m/>
    <x v="0"/>
    <s v="260103IQFF79P"/>
    <s v="Closed"/>
    <s v="Paid"/>
  </r>
  <r>
    <x v="991"/>
    <x v="95"/>
    <x v="5"/>
    <n v="13.8"/>
    <n v="1"/>
    <n v="13.8"/>
    <n v="13.8"/>
    <n v="13.8"/>
    <s v="N"/>
    <s v="N"/>
    <s v="N"/>
    <s v="Secawan "/>
    <s v="Secawan"/>
    <m/>
    <x v="0"/>
    <s v="260103IQFF79P"/>
    <s v="Closed"/>
    <s v="Paid"/>
  </r>
  <r>
    <x v="991"/>
    <x v="5"/>
    <x v="4"/>
    <n v="5.2"/>
    <n v="1"/>
    <n v="5.2"/>
    <n v="5.2"/>
    <n v="5.2"/>
    <s v="N"/>
    <s v="N"/>
    <s v="N"/>
    <s v="Secawan "/>
    <s v="Secawan"/>
    <m/>
    <x v="0"/>
    <s v="260103IQFF79P"/>
    <s v="Closed"/>
    <s v="Paid"/>
  </r>
  <r>
    <x v="991"/>
    <x v="18"/>
    <x v="5"/>
    <n v="7.8"/>
    <n v="1"/>
    <n v="7.8"/>
    <n v="7.8"/>
    <n v="7.8"/>
    <s v="N"/>
    <s v="N"/>
    <s v="N"/>
    <s v="Secawan "/>
    <s v="Secawan"/>
    <m/>
    <x v="0"/>
    <s v="260103IQFF79P"/>
    <s v="Closed"/>
    <s v="Paid"/>
  </r>
  <r>
    <x v="991"/>
    <x v="2"/>
    <x v="2"/>
    <n v="0"/>
    <n v="1"/>
    <n v="0"/>
    <n v="0"/>
    <n v="0"/>
    <s v="N"/>
    <s v="N"/>
    <s v="N"/>
    <s v="Secawan "/>
    <s v="Secawan"/>
    <m/>
    <x v="0"/>
    <s v="260103IQFF79P"/>
    <s v="Closed"/>
    <s v="Paid"/>
  </r>
  <r>
    <x v="992"/>
    <x v="58"/>
    <x v="9"/>
    <n v="19"/>
    <n v="1"/>
    <n v="19"/>
    <n v="19"/>
    <n v="19"/>
    <s v="N"/>
    <s v="N"/>
    <s v="N"/>
    <s v="Restore "/>
    <s v="Restore"/>
    <m/>
    <x v="2"/>
    <s v="260103UAX637V"/>
    <s v="Closed"/>
    <s v="Paid"/>
  </r>
  <r>
    <x v="9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2"/>
    <x v="42"/>
    <x v="2"/>
    <n v="0"/>
    <n v="1"/>
    <n v="0"/>
    <n v="0"/>
    <n v="0"/>
    <s v="N"/>
    <s v="N"/>
    <s v="N"/>
    <s v="Restore "/>
    <s v="Restore"/>
    <m/>
    <x v="2"/>
    <s v="260103UAX637V"/>
    <s v="Closed"/>
    <s v="Paid"/>
  </r>
  <r>
    <x v="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637V"/>
    <s v="Closed"/>
    <s v="Paid"/>
  </r>
  <r>
    <x v="993"/>
    <x v="40"/>
    <x v="5"/>
    <n v="18.5"/>
    <n v="1"/>
    <n v="18.5"/>
    <n v="18.5"/>
    <n v="18.5"/>
    <s v="N"/>
    <s v="N"/>
    <s v="N"/>
    <s v="Secawan "/>
    <s v="Secawan"/>
    <m/>
    <x v="0"/>
    <s v="260103IQFRJ0P"/>
    <s v="Closed"/>
    <s v="Paid"/>
  </r>
  <r>
    <x v="993"/>
    <x v="2"/>
    <x v="2"/>
    <n v="0"/>
    <n v="1"/>
    <n v="0"/>
    <n v="0"/>
    <n v="0"/>
    <s v="N"/>
    <s v="N"/>
    <s v="N"/>
    <s v="Secawan "/>
    <s v="Secawan"/>
    <m/>
    <x v="0"/>
    <s v="260103IQFRJ0P"/>
    <s v="Closed"/>
    <s v="Paid"/>
  </r>
  <r>
    <x v="9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XAL"/>
    <s v="Closed"/>
    <s v="Paid"/>
  </r>
  <r>
    <x v="994"/>
    <x v="42"/>
    <x v="2"/>
    <n v="0"/>
    <n v="1"/>
    <n v="0"/>
    <n v="0"/>
    <n v="0"/>
    <s v="N"/>
    <s v="N"/>
    <s v="N"/>
    <s v="Restore "/>
    <s v="Restore"/>
    <m/>
    <x v="2"/>
    <s v="260103UAX5XAL"/>
    <s v="Closed"/>
    <s v="Paid"/>
  </r>
  <r>
    <x v="994"/>
    <x v="58"/>
    <x v="9"/>
    <n v="19"/>
    <n v="1"/>
    <n v="19"/>
    <n v="19"/>
    <n v="19"/>
    <s v="N"/>
    <s v="N"/>
    <s v="N"/>
    <s v="Restore "/>
    <s v="Restore"/>
    <m/>
    <x v="2"/>
    <s v="260103UAX5XAL"/>
    <s v="Closed"/>
    <s v="Paid"/>
  </r>
  <r>
    <x v="9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A9BZ"/>
    <s v="Closed"/>
    <s v="Paid"/>
  </r>
  <r>
    <x v="995"/>
    <x v="42"/>
    <x v="2"/>
    <n v="0"/>
    <n v="1"/>
    <n v="0"/>
    <n v="0"/>
    <n v="0"/>
    <s v="N"/>
    <s v="N"/>
    <s v="N"/>
    <s v="Restore "/>
    <s v="Restore"/>
    <m/>
    <x v="2"/>
    <s v="260103UAXA9BZ"/>
    <s v="Closed"/>
    <s v="Paid"/>
  </r>
  <r>
    <x v="996"/>
    <x v="44"/>
    <x v="7"/>
    <n v="7.55"/>
    <n v="1"/>
    <n v="7.55"/>
    <n v="7.55"/>
    <n v="7.55"/>
    <s v="N"/>
    <s v="N"/>
    <s v="Y"/>
    <s v="Bens Bakery "/>
    <s v="Bens Bakery"/>
    <m/>
    <x v="1"/>
    <s v="260103VEWTL9F"/>
    <s v="Closed"/>
    <s v="Paid"/>
  </r>
  <r>
    <x v="996"/>
    <x v="15"/>
    <x v="2"/>
    <n v="0"/>
    <n v="1"/>
    <n v="0"/>
    <n v="0"/>
    <n v="0"/>
    <s v="N"/>
    <s v="N"/>
    <s v="N"/>
    <s v="Bens Bakery "/>
    <s v="Bens Bakery"/>
    <m/>
    <x v="1"/>
    <s v="260103VEWTL9F"/>
    <s v="Closed"/>
    <s v="Paid"/>
  </r>
  <r>
    <x v="996"/>
    <x v="69"/>
    <x v="7"/>
    <n v="9.43"/>
    <n v="1"/>
    <n v="9.43"/>
    <n v="9.43"/>
    <n v="9.43"/>
    <s v="N"/>
    <s v="N"/>
    <s v="Y"/>
    <s v="Bens Bakery "/>
    <s v="Bens Bakery"/>
    <m/>
    <x v="1"/>
    <s v="260103VEWTL9F"/>
    <s v="Closed"/>
    <s v="Paid"/>
  </r>
  <r>
    <x v="997"/>
    <x v="2"/>
    <x v="2"/>
    <n v="0"/>
    <n v="1"/>
    <n v="0"/>
    <n v="0"/>
    <n v="0"/>
    <s v="N"/>
    <s v="N"/>
    <s v="N"/>
    <s v="Secawan "/>
    <s v="Secawan"/>
    <m/>
    <x v="0"/>
    <s v="260103IQFPHJE"/>
    <s v="Closed"/>
    <s v="Paid"/>
  </r>
  <r>
    <x v="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PHJE"/>
    <s v="Closed"/>
    <s v="Paid"/>
  </r>
  <r>
    <x v="998"/>
    <x v="42"/>
    <x v="2"/>
    <n v="0"/>
    <n v="1"/>
    <n v="0"/>
    <n v="0"/>
    <n v="0"/>
    <s v="N"/>
    <s v="N"/>
    <s v="N"/>
    <s v="Restore "/>
    <s v="Restore"/>
    <m/>
    <x v="2"/>
    <s v="260103UAXCKU7"/>
    <s v="Closed"/>
    <s v="Paid"/>
  </r>
  <r>
    <x v="998"/>
    <x v="127"/>
    <x v="9"/>
    <n v="11"/>
    <n v="1"/>
    <n v="11"/>
    <n v="11"/>
    <n v="11"/>
    <s v="N"/>
    <s v="N"/>
    <s v="N"/>
    <s v="Restore "/>
    <s v="Restore"/>
    <m/>
    <x v="2"/>
    <s v="260103UAXCKU7"/>
    <s v="Closed"/>
    <s v="Paid"/>
  </r>
  <r>
    <x v="999"/>
    <x v="30"/>
    <x v="5"/>
    <n v="3.4"/>
    <n v="1"/>
    <n v="3.4"/>
    <n v="3.4"/>
    <n v="3.4"/>
    <s v="N"/>
    <s v="N"/>
    <s v="N"/>
    <s v="Secawan "/>
    <s v="Secawan"/>
    <m/>
    <x v="0"/>
    <s v="260103IQF3PSK"/>
    <s v="Closed"/>
    <s v="Paid"/>
  </r>
  <r>
    <x v="999"/>
    <x v="2"/>
    <x v="2"/>
    <n v="0"/>
    <n v="1"/>
    <n v="0"/>
    <n v="0"/>
    <n v="0"/>
    <s v="N"/>
    <s v="N"/>
    <s v="N"/>
    <s v="Secawan "/>
    <s v="Secawan"/>
    <m/>
    <x v="0"/>
    <s v="260103IQF3PSK"/>
    <s v="Closed"/>
    <s v="Paid"/>
  </r>
  <r>
    <x v="999"/>
    <x v="110"/>
    <x v="5"/>
    <n v="7.8"/>
    <n v="1"/>
    <n v="7.8"/>
    <n v="7.8"/>
    <n v="7.8"/>
    <s v="N"/>
    <s v="N"/>
    <s v="N"/>
    <s v="Secawan "/>
    <s v="Secawan"/>
    <m/>
    <x v="0"/>
    <s v="260103IQF3PSK"/>
    <s v="Closed"/>
    <s v="Paid"/>
  </r>
  <r>
    <x v="1000"/>
    <x v="2"/>
    <x v="2"/>
    <n v="0"/>
    <n v="1"/>
    <n v="0"/>
    <n v="0"/>
    <n v="0"/>
    <s v="N"/>
    <s v="N"/>
    <s v="N"/>
    <s v="Secawan "/>
    <s v="Secawan"/>
    <m/>
    <x v="0"/>
    <s v="260103IQFQXLI"/>
    <s v="Closed"/>
    <s v="Paid"/>
  </r>
  <r>
    <x v="10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QXLI"/>
    <s v="Closed"/>
    <s v="Paid"/>
  </r>
  <r>
    <x v="1001"/>
    <x v="2"/>
    <x v="2"/>
    <n v="0"/>
    <n v="1"/>
    <n v="0"/>
    <n v="0"/>
    <n v="0"/>
    <s v="N"/>
    <s v="N"/>
    <s v="N"/>
    <s v="Secawan "/>
    <s v="Secawan"/>
    <m/>
    <x v="0"/>
    <s v="260103IQF32S9"/>
    <s v="Closed"/>
    <s v="Paid"/>
  </r>
  <r>
    <x v="1001"/>
    <x v="5"/>
    <x v="4"/>
    <n v="5.2"/>
    <n v="1"/>
    <n v="5.2"/>
    <n v="5.2"/>
    <n v="5.2"/>
    <s v="N"/>
    <s v="N"/>
    <s v="N"/>
    <s v="Secawan "/>
    <s v="Secawan"/>
    <m/>
    <x v="0"/>
    <s v="260103IQF32S9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2"/>
    <x v="2"/>
    <n v="0"/>
    <n v="1"/>
    <n v="0"/>
    <n v="0"/>
    <n v="0"/>
    <s v="N"/>
    <s v="N"/>
    <s v="N"/>
    <s v="Secawan "/>
    <s v="Secawan"/>
    <m/>
    <x v="0"/>
    <s v="260103IQFFV7M"/>
    <s v="Closed"/>
    <s v="Paid"/>
  </r>
  <r>
    <x v="1002"/>
    <x v="5"/>
    <x v="4"/>
    <n v="5.2"/>
    <n v="1"/>
    <n v="5.2"/>
    <n v="5.2"/>
    <n v="5.2"/>
    <s v="N"/>
    <s v="N"/>
    <s v="N"/>
    <s v="Secawan "/>
    <s v="Secawan"/>
    <m/>
    <x v="0"/>
    <s v="260103IQFFV7M"/>
    <s v="Closed"/>
    <s v="Paid"/>
  </r>
  <r>
    <x v="1002"/>
    <x v="11"/>
    <x v="5"/>
    <n v="10.8"/>
    <n v="1"/>
    <n v="10.8"/>
    <n v="10.8"/>
    <n v="10.8"/>
    <s v="N"/>
    <s v="N"/>
    <s v="N"/>
    <s v="Secawan "/>
    <s v="Secawan"/>
    <m/>
    <x v="0"/>
    <s v="260103IQFFV7M"/>
    <s v="Closed"/>
    <s v="Paid"/>
  </r>
  <r>
    <x v="1002"/>
    <x v="95"/>
    <x v="5"/>
    <n v="13.8"/>
    <n v="1"/>
    <n v="13.8"/>
    <n v="13.8"/>
    <n v="13.8"/>
    <s v="N"/>
    <s v="N"/>
    <s v="N"/>
    <s v="Secawan "/>
    <s v="Secawan"/>
    <m/>
    <x v="0"/>
    <s v="260103IQFFV7M"/>
    <s v="Closed"/>
    <s v="Paid"/>
  </r>
  <r>
    <x v="1003"/>
    <x v="82"/>
    <x v="5"/>
    <n v="6.9"/>
    <n v="1"/>
    <n v="6.9"/>
    <n v="6.9"/>
    <n v="6.9"/>
    <s v="N"/>
    <s v="N"/>
    <s v="N"/>
    <s v="Secawan "/>
    <s v="Secawan"/>
    <m/>
    <x v="0"/>
    <s v="260103IQF8ASQ"/>
    <s v="Closed"/>
    <s v="Paid"/>
  </r>
  <r>
    <x v="1003"/>
    <x v="4"/>
    <x v="2"/>
    <n v="0"/>
    <n v="1"/>
    <n v="0"/>
    <n v="0"/>
    <n v="0"/>
    <s v="N"/>
    <s v="N"/>
    <s v="N"/>
    <s v="Secawan "/>
    <s v="Secawan"/>
    <m/>
    <x v="0"/>
    <s v="260103IQF8ASQ"/>
    <s v="Closed"/>
    <s v="Paid"/>
  </r>
  <r>
    <x v="10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8ASQ"/>
    <s v="Closed"/>
    <s v="Paid"/>
  </r>
  <r>
    <x v="1004"/>
    <x v="40"/>
    <x v="5"/>
    <n v="18.5"/>
    <n v="1"/>
    <n v="18.5"/>
    <n v="18.5"/>
    <n v="18.5"/>
    <s v="N"/>
    <s v="N"/>
    <s v="N"/>
    <s v="Secawan "/>
    <s v="Secawan"/>
    <m/>
    <x v="0"/>
    <s v="260103IQFOIFG"/>
    <s v="Closed"/>
    <s v="Paid"/>
  </r>
  <r>
    <x v="1004"/>
    <x v="2"/>
    <x v="2"/>
    <n v="0"/>
    <n v="1"/>
    <n v="0"/>
    <n v="0"/>
    <n v="0"/>
    <s v="N"/>
    <s v="N"/>
    <s v="N"/>
    <s v="Secawan "/>
    <s v="Secawan"/>
    <m/>
    <x v="0"/>
    <s v="260103IQFOIFG"/>
    <s v="Closed"/>
    <s v="Paid"/>
  </r>
  <r>
    <x v="10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3LXL"/>
    <s v="Closed"/>
    <s v="Paid"/>
  </r>
  <r>
    <x v="1005"/>
    <x v="42"/>
    <x v="2"/>
    <n v="0"/>
    <n v="1"/>
    <n v="0"/>
    <n v="0"/>
    <n v="0"/>
    <s v="N"/>
    <s v="N"/>
    <s v="N"/>
    <s v="Restore "/>
    <s v="Restore"/>
    <m/>
    <x v="2"/>
    <s v="260103UAX3LXL"/>
    <s v="Closed"/>
    <s v="Paid"/>
  </r>
  <r>
    <x v="10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4CY"/>
    <s v="Closed"/>
    <s v="Paid"/>
  </r>
  <r>
    <x v="1006"/>
    <x v="5"/>
    <x v="4"/>
    <n v="5.2"/>
    <n v="1"/>
    <n v="5.2"/>
    <n v="5.2"/>
    <n v="5.2"/>
    <s v="N"/>
    <s v="N"/>
    <s v="N"/>
    <s v="Secawan "/>
    <s v="Secawan"/>
    <m/>
    <x v="0"/>
    <s v="260103IQFJ4CY"/>
    <s v="Closed"/>
    <s v="Paid"/>
  </r>
  <r>
    <x v="1006"/>
    <x v="4"/>
    <x v="2"/>
    <n v="0"/>
    <n v="1"/>
    <n v="0"/>
    <n v="0"/>
    <n v="0"/>
    <s v="N"/>
    <s v="N"/>
    <s v="N"/>
    <s v="Secawan "/>
    <s v="Secawan"/>
    <m/>
    <x v="0"/>
    <s v="260103IQFJ4CY"/>
    <s v="Closed"/>
    <s v="Paid"/>
  </r>
  <r>
    <x v="1007"/>
    <x v="93"/>
    <x v="9"/>
    <n v="20"/>
    <n v="1"/>
    <n v="20"/>
    <n v="20"/>
    <n v="20"/>
    <s v="N"/>
    <s v="N"/>
    <s v="N"/>
    <s v="Restore "/>
    <s v="Restore"/>
    <m/>
    <x v="2"/>
    <s v="260103UAXG8LM"/>
    <s v="Closed"/>
    <s v="Paid"/>
  </r>
  <r>
    <x v="1007"/>
    <x v="42"/>
    <x v="2"/>
    <n v="0"/>
    <n v="1"/>
    <n v="0"/>
    <n v="0"/>
    <n v="0"/>
    <s v="N"/>
    <s v="N"/>
    <s v="N"/>
    <s v="Restore "/>
    <s v="Restore"/>
    <m/>
    <x v="2"/>
    <s v="260103UAXG8LM"/>
    <s v="Closed"/>
    <s v="Paid"/>
  </r>
  <r>
    <x v="1008"/>
    <x v="15"/>
    <x v="2"/>
    <n v="0"/>
    <n v="1"/>
    <n v="0"/>
    <n v="0"/>
    <n v="0"/>
    <s v="N"/>
    <s v="N"/>
    <s v="N"/>
    <s v="Bens Bakery "/>
    <s v="Bens Bakery"/>
    <m/>
    <x v="1"/>
    <s v="260103VEWM6SW"/>
    <s v="Closed"/>
    <s v="Paid"/>
  </r>
  <r>
    <x v="1008"/>
    <x v="70"/>
    <x v="7"/>
    <n v="9.43"/>
    <n v="1"/>
    <n v="9.43"/>
    <n v="9.43"/>
    <n v="9.43"/>
    <s v="N"/>
    <s v="N"/>
    <s v="Y"/>
    <s v="Bens Bakery "/>
    <s v="Bens Bakery"/>
    <m/>
    <x v="1"/>
    <s v="260103VEWM6SW"/>
    <s v="Closed"/>
    <s v="Paid"/>
  </r>
  <r>
    <x v="1009"/>
    <x v="48"/>
    <x v="7"/>
    <n v="3.77"/>
    <n v="1"/>
    <n v="3.77"/>
    <n v="3.77"/>
    <n v="3.77"/>
    <s v="N"/>
    <s v="N"/>
    <s v="Y"/>
    <s v="Bens Bakery "/>
    <s v="Bens Bakery"/>
    <m/>
    <x v="1"/>
    <s v="260103VEW70LA"/>
    <s v="Closed"/>
    <s v="Paid"/>
  </r>
  <r>
    <x v="1009"/>
    <x v="15"/>
    <x v="2"/>
    <n v="0"/>
    <n v="1"/>
    <n v="0"/>
    <n v="0"/>
    <n v="0"/>
    <s v="N"/>
    <s v="N"/>
    <s v="N"/>
    <s v="Bens Bakery "/>
    <s v="Bens Bakery"/>
    <m/>
    <x v="1"/>
    <s v="260103VEW70LA"/>
    <s v="Closed"/>
    <s v="Paid"/>
  </r>
  <r>
    <x v="1010"/>
    <x v="36"/>
    <x v="3"/>
    <n v="18"/>
    <n v="1"/>
    <n v="18"/>
    <n v="18"/>
    <n v="18"/>
    <s v="N"/>
    <s v="N"/>
    <s v="N"/>
    <s v="Secawan "/>
    <s v="Secawan"/>
    <m/>
    <x v="0"/>
    <s v="260103IQF73YC"/>
    <s v="Closed"/>
    <s v="Refunded"/>
  </r>
  <r>
    <x v="1010"/>
    <x v="130"/>
    <x v="4"/>
    <n v="12.5"/>
    <n v="1"/>
    <n v="12.5"/>
    <n v="12.5"/>
    <n v="12.5"/>
    <s v="N"/>
    <s v="N"/>
    <s v="N"/>
    <s v="Secawan "/>
    <s v="Secawan"/>
    <m/>
    <x v="0"/>
    <s v="260103IQF73YC"/>
    <s v="Closed"/>
    <s v="Refunded"/>
  </r>
  <r>
    <x v="1010"/>
    <x v="5"/>
    <x v="4"/>
    <n v="5.2"/>
    <n v="1"/>
    <n v="5.2"/>
    <n v="5.2"/>
    <n v="5.2"/>
    <s v="N"/>
    <s v="N"/>
    <s v="N"/>
    <s v="Secawan "/>
    <s v="Secawan"/>
    <m/>
    <x v="0"/>
    <s v="260103IQF73YC"/>
    <s v="Closed"/>
    <s v="Refunded"/>
  </r>
  <r>
    <x v="1010"/>
    <x v="4"/>
    <x v="2"/>
    <n v="0"/>
    <n v="1"/>
    <n v="0"/>
    <n v="0"/>
    <n v="0"/>
    <s v="N"/>
    <s v="N"/>
    <s v="N"/>
    <s v="Secawan "/>
    <s v="Secawan"/>
    <m/>
    <x v="0"/>
    <s v="260103IQF73YC"/>
    <s v="Closed"/>
    <s v="Refunded"/>
  </r>
  <r>
    <x v="1010"/>
    <x v="33"/>
    <x v="3"/>
    <n v="7.9"/>
    <n v="1"/>
    <n v="7.9"/>
    <n v="7.9"/>
    <n v="7.9"/>
    <s v="N"/>
    <s v="N"/>
    <s v="N"/>
    <s v="Secawan "/>
    <s v="Secawan"/>
    <m/>
    <x v="0"/>
    <s v="260103IQF73YC"/>
    <s v="Closed"/>
    <s v="Refunded"/>
  </r>
  <r>
    <x v="10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73YC"/>
    <s v="Closed"/>
    <s v="Refunded"/>
  </r>
  <r>
    <x v="1010"/>
    <x v="52"/>
    <x v="5"/>
    <n v="11.8"/>
    <n v="1"/>
    <n v="11.8"/>
    <n v="11.8"/>
    <n v="11.8"/>
    <s v="N"/>
    <s v="N"/>
    <s v="N"/>
    <s v="Secawan "/>
    <s v="Secawan"/>
    <m/>
    <x v="0"/>
    <s v="260103IQF73YC"/>
    <s v="Closed"/>
    <s v="Refunded"/>
  </r>
  <r>
    <x v="1011"/>
    <x v="83"/>
    <x v="7"/>
    <n v="3.3"/>
    <n v="1"/>
    <n v="3.3"/>
    <n v="3.3"/>
    <n v="3.3"/>
    <s v="N"/>
    <s v="N"/>
    <s v="Y"/>
    <s v="Bens Bakery "/>
    <s v="Bens Bakery"/>
    <m/>
    <x v="1"/>
    <s v="260103VEWJHYT"/>
    <s v="Closed"/>
    <s v="Paid"/>
  </r>
  <r>
    <x v="1011"/>
    <x v="14"/>
    <x v="2"/>
    <n v="0"/>
    <n v="1"/>
    <n v="0"/>
    <n v="0"/>
    <n v="0"/>
    <s v="N"/>
    <s v="N"/>
    <s v="N"/>
    <s v="Bens Bakery "/>
    <s v="Bens Bakery"/>
    <m/>
    <x v="1"/>
    <s v="260103VEWJHYT"/>
    <s v="Closed"/>
    <s v="Paid"/>
  </r>
  <r>
    <x v="1012"/>
    <x v="2"/>
    <x v="2"/>
    <n v="0"/>
    <n v="1"/>
    <n v="0"/>
    <n v="0"/>
    <n v="0"/>
    <s v="N"/>
    <s v="N"/>
    <s v="N"/>
    <s v="Secawan "/>
    <s v="Secawan"/>
    <m/>
    <x v="0"/>
    <s v="260103IQFRUSX"/>
    <s v="Closed"/>
    <s v="Paid"/>
  </r>
  <r>
    <x v="1012"/>
    <x v="30"/>
    <x v="5"/>
    <n v="3.4"/>
    <n v="1"/>
    <n v="3.4"/>
    <n v="3.4"/>
    <n v="3.4"/>
    <s v="N"/>
    <s v="N"/>
    <s v="N"/>
    <s v="Secawan "/>
    <s v="Secawan"/>
    <m/>
    <x v="0"/>
    <s v="260103IQFRUSX"/>
    <s v="Closed"/>
    <s v="Paid"/>
  </r>
  <r>
    <x v="1013"/>
    <x v="63"/>
    <x v="9"/>
    <n v="20"/>
    <n v="1"/>
    <n v="20"/>
    <n v="20"/>
    <n v="20"/>
    <s v="N"/>
    <s v="N"/>
    <s v="N"/>
    <s v="Restore "/>
    <s v="Restore"/>
    <m/>
    <x v="2"/>
    <s v="260103UAXZBRZ"/>
    <s v="Closed"/>
    <s v="Paid"/>
  </r>
  <r>
    <x v="1013"/>
    <x v="42"/>
    <x v="2"/>
    <n v="0"/>
    <n v="1"/>
    <n v="0"/>
    <n v="0"/>
    <n v="0"/>
    <s v="N"/>
    <s v="N"/>
    <s v="N"/>
    <s v="Restore "/>
    <s v="Restore"/>
    <m/>
    <x v="2"/>
    <s v="260103UAXZBRZ"/>
    <s v="Closed"/>
    <s v="Paid"/>
  </r>
  <r>
    <x v="1014"/>
    <x v="15"/>
    <x v="2"/>
    <n v="0"/>
    <n v="1"/>
    <n v="0"/>
    <n v="0"/>
    <n v="0"/>
    <s v="N"/>
    <s v="N"/>
    <s v="N"/>
    <s v="Bens Bakery "/>
    <s v="Bens Bakery"/>
    <m/>
    <x v="1"/>
    <s v="260103VEWGERQ"/>
    <s v="Closed"/>
    <s v="Paid"/>
  </r>
  <r>
    <x v="1014"/>
    <x v="48"/>
    <x v="7"/>
    <n v="3.77"/>
    <n v="1"/>
    <n v="3.77"/>
    <n v="3.77"/>
    <n v="3.77"/>
    <s v="N"/>
    <s v="N"/>
    <s v="Y"/>
    <s v="Bens Bakery "/>
    <s v="Bens Bakery"/>
    <m/>
    <x v="1"/>
    <s v="260103VEWGERQ"/>
    <s v="Closed"/>
    <s v="Paid"/>
  </r>
  <r>
    <x v="1015"/>
    <x v="13"/>
    <x v="7"/>
    <n v="14.15"/>
    <n v="1"/>
    <n v="14.15"/>
    <n v="14.15"/>
    <n v="14.15"/>
    <s v="N"/>
    <s v="N"/>
    <s v="Y"/>
    <s v="Bens Bakery "/>
    <s v="Bens Bakery"/>
    <m/>
    <x v="1"/>
    <s v="260103VEWIK5L"/>
    <s v="Closed"/>
    <s v="Paid"/>
  </r>
  <r>
    <x v="1015"/>
    <x v="15"/>
    <x v="2"/>
    <n v="0"/>
    <n v="1"/>
    <n v="0"/>
    <n v="0"/>
    <n v="0"/>
    <s v="N"/>
    <s v="N"/>
    <s v="N"/>
    <s v="Bens Bakery "/>
    <s v="Bens Bakery"/>
    <m/>
    <x v="1"/>
    <s v="260103VEWIK5L"/>
    <s v="Closed"/>
    <s v="Paid"/>
  </r>
  <r>
    <x v="1016"/>
    <x v="31"/>
    <x v="3"/>
    <n v="18"/>
    <n v="1"/>
    <n v="18"/>
    <n v="18"/>
    <n v="18"/>
    <s v="N"/>
    <s v="N"/>
    <s v="N"/>
    <s v="Secawan "/>
    <s v="Secawan"/>
    <m/>
    <x v="0"/>
    <s v="260103IQFFIXH"/>
    <s v="Closed"/>
    <s v="Refunded"/>
  </r>
  <r>
    <x v="1016"/>
    <x v="130"/>
    <x v="4"/>
    <n v="12.5"/>
    <n v="1"/>
    <n v="12.5"/>
    <n v="12.5"/>
    <n v="12.5"/>
    <s v="N"/>
    <s v="N"/>
    <s v="N"/>
    <s v="Secawan "/>
    <s v="Secawan"/>
    <m/>
    <x v="0"/>
    <s v="260103IQFFIXH"/>
    <s v="Closed"/>
    <s v="Refunded"/>
  </r>
  <r>
    <x v="1016"/>
    <x v="33"/>
    <x v="3"/>
    <n v="7.9"/>
    <n v="1"/>
    <n v="7.9"/>
    <n v="3.95"/>
    <n v="3.95"/>
    <s v="N"/>
    <s v="N"/>
    <s v="N"/>
    <s v="Secawan "/>
    <s v="Secawan"/>
    <m/>
    <x v="0"/>
    <s v="260103IQFFIXH"/>
    <s v="Closed"/>
    <s v="Refunded"/>
  </r>
  <r>
    <x v="1016"/>
    <x v="4"/>
    <x v="2"/>
    <n v="0"/>
    <n v="1"/>
    <n v="0"/>
    <n v="0"/>
    <n v="0"/>
    <s v="N"/>
    <s v="N"/>
    <s v="N"/>
    <s v="Secawan "/>
    <s v="Secawan"/>
    <m/>
    <x v="0"/>
    <s v="260103IQFFIXH"/>
    <s v="Closed"/>
    <s v="Refunded"/>
  </r>
  <r>
    <x v="1017"/>
    <x v="13"/>
    <x v="7"/>
    <n v="14.15"/>
    <n v="1"/>
    <n v="14.15"/>
    <n v="14.15"/>
    <n v="14.15"/>
    <s v="N"/>
    <s v="N"/>
    <s v="Y"/>
    <s v="Bens Bakery "/>
    <s v="Bens Bakery"/>
    <m/>
    <x v="1"/>
    <s v="260103VEWC1UR"/>
    <s v="Closed"/>
    <s v="Paid"/>
  </r>
  <r>
    <x v="1017"/>
    <x v="15"/>
    <x v="2"/>
    <n v="0"/>
    <n v="1"/>
    <n v="0"/>
    <n v="0"/>
    <n v="0"/>
    <s v="N"/>
    <s v="N"/>
    <s v="N"/>
    <s v="Bens Bakery "/>
    <s v="Bens Bakery"/>
    <m/>
    <x v="1"/>
    <s v="260103VEWC1UR"/>
    <s v="Closed"/>
    <s v="Paid"/>
  </r>
  <r>
    <x v="1017"/>
    <x v="5"/>
    <x v="4"/>
    <n v="5.2"/>
    <n v="1"/>
    <n v="5.2"/>
    <n v="5.2"/>
    <n v="5.2"/>
    <s v="N"/>
    <s v="N"/>
    <s v="N"/>
    <s v="Secawan "/>
    <s v="Secawan"/>
    <m/>
    <x v="0"/>
    <s v="260103IQFVIIX"/>
    <s v="Closed"/>
    <s v="Paid"/>
  </r>
  <r>
    <x v="1017"/>
    <x v="2"/>
    <x v="2"/>
    <n v="0"/>
    <n v="1"/>
    <n v="0"/>
    <n v="0"/>
    <n v="0"/>
    <s v="N"/>
    <s v="N"/>
    <s v="N"/>
    <s v="Secawan "/>
    <s v="Secawan"/>
    <m/>
    <x v="0"/>
    <s v="260103IQFVIIX"/>
    <s v="Closed"/>
    <s v="Paid"/>
  </r>
  <r>
    <x v="1018"/>
    <x v="75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83"/>
    <x v="7"/>
    <n v="3.3"/>
    <n v="2"/>
    <n v="6.6"/>
    <n v="6.6"/>
    <n v="6.6"/>
    <s v="N"/>
    <s v="N"/>
    <s v="Y"/>
    <s v="Bens Bakery "/>
    <s v="Bens Bakery"/>
    <m/>
    <x v="1"/>
    <s v="260103VEW0BY0"/>
    <s v="Closed"/>
    <s v="Paid"/>
  </r>
  <r>
    <x v="1018"/>
    <x v="89"/>
    <x v="7"/>
    <n v="3.3"/>
    <n v="1"/>
    <n v="3.3"/>
    <n v="3.3"/>
    <n v="3.3"/>
    <s v="N"/>
    <s v="N"/>
    <s v="Y"/>
    <s v="Bens Bakery "/>
    <s v="Bens Bakery"/>
    <m/>
    <x v="1"/>
    <s v="260103VEW0BY0"/>
    <s v="Closed"/>
    <s v="Paid"/>
  </r>
  <r>
    <x v="1018"/>
    <x v="15"/>
    <x v="2"/>
    <n v="0"/>
    <n v="1"/>
    <n v="0"/>
    <n v="0"/>
    <n v="0"/>
    <s v="N"/>
    <s v="N"/>
    <s v="N"/>
    <s v="Bens Bakery "/>
    <s v="Bens Bakery"/>
    <m/>
    <x v="1"/>
    <s v="260103VEW0BY0"/>
    <s v="Closed"/>
    <s v="Paid"/>
  </r>
  <r>
    <x v="1019"/>
    <x v="153"/>
    <x v="13"/>
    <n v="0.7"/>
    <n v="1"/>
    <n v="0.7"/>
    <n v="0.7"/>
    <n v="0.7"/>
    <s v="N"/>
    <s v="N"/>
    <s v="N"/>
    <s v="Secawan "/>
    <s v="Secawan"/>
    <m/>
    <x v="0"/>
    <s v="260103IQFPDFE"/>
    <s v="Closed"/>
    <s v="Paid"/>
  </r>
  <r>
    <x v="1019"/>
    <x v="130"/>
    <x v="4"/>
    <n v="12.5"/>
    <n v="1"/>
    <n v="12.5"/>
    <n v="12.5"/>
    <n v="12.5"/>
    <s v="N"/>
    <s v="N"/>
    <s v="N"/>
    <s v="Secawan "/>
    <s v="Secawan"/>
    <m/>
    <x v="0"/>
    <s v="260103IQFPDFE"/>
    <s v="Closed"/>
    <s v="Paid"/>
  </r>
  <r>
    <x v="1020"/>
    <x v="96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108"/>
    <x v="9"/>
    <n v="20"/>
    <n v="1"/>
    <n v="20"/>
    <n v="20"/>
    <n v="20"/>
    <s v="N"/>
    <s v="N"/>
    <s v="N"/>
    <s v="Restore "/>
    <s v="Restore"/>
    <m/>
    <x v="2"/>
    <s v="260103UAXAVH5"/>
    <s v="Closed"/>
    <s v="Paid"/>
  </r>
  <r>
    <x v="1020"/>
    <x v="42"/>
    <x v="2"/>
    <n v="0"/>
    <n v="1"/>
    <n v="0"/>
    <n v="0"/>
    <n v="0"/>
    <s v="N"/>
    <s v="N"/>
    <s v="N"/>
    <s v="Restore "/>
    <s v="Restore"/>
    <m/>
    <x v="2"/>
    <s v="260103UAXAVH5"/>
    <s v="Closed"/>
    <s v="Paid"/>
  </r>
  <r>
    <x v="1020"/>
    <x v="58"/>
    <x v="9"/>
    <n v="19"/>
    <n v="1"/>
    <n v="19"/>
    <n v="19"/>
    <n v="19"/>
    <s v="N"/>
    <s v="N"/>
    <s v="N"/>
    <s v="Restore "/>
    <s v="Restore"/>
    <m/>
    <x v="2"/>
    <s v="260103UAXAVH5"/>
    <s v="Closed"/>
    <s v="Paid"/>
  </r>
  <r>
    <x v="1021"/>
    <x v="2"/>
    <x v="2"/>
    <n v="0"/>
    <n v="1"/>
    <n v="0"/>
    <n v="0"/>
    <n v="0"/>
    <s v="N"/>
    <s v="N"/>
    <s v="N"/>
    <s v="Secawan "/>
    <s v="Secawan"/>
    <m/>
    <x v="0"/>
    <s v="260103IQFZRSB"/>
    <s v="Closed"/>
    <s v="Paid"/>
  </r>
  <r>
    <x v="1021"/>
    <x v="5"/>
    <x v="4"/>
    <n v="5.2"/>
    <n v="1"/>
    <n v="5.2"/>
    <n v="5.2"/>
    <n v="5.2"/>
    <s v="N"/>
    <s v="N"/>
    <s v="N"/>
    <s v="Secawan "/>
    <s v="Secawan"/>
    <m/>
    <x v="0"/>
    <s v="260103IQFZRSB"/>
    <s v="Closed"/>
    <s v="Paid"/>
  </r>
  <r>
    <x v="1021"/>
    <x v="52"/>
    <x v="5"/>
    <n v="11.8"/>
    <n v="1"/>
    <n v="11.8"/>
    <n v="11.8"/>
    <n v="11.8"/>
    <s v="N"/>
    <s v="N"/>
    <s v="N"/>
    <s v="Secawan "/>
    <s v="Secawan"/>
    <m/>
    <x v="0"/>
    <s v="260103IQFZRSB"/>
    <s v="Closed"/>
    <s v="Paid"/>
  </r>
  <r>
    <x v="1022"/>
    <x v="5"/>
    <x v="4"/>
    <n v="5.2"/>
    <n v="1"/>
    <n v="5.2"/>
    <n v="5.2"/>
    <n v="5.2"/>
    <s v="N"/>
    <s v="N"/>
    <s v="N"/>
    <s v="Secawan "/>
    <s v="Secawan"/>
    <m/>
    <x v="0"/>
    <s v="260103IQFSN7R"/>
    <s v="Closed"/>
    <s v="Paid"/>
  </r>
  <r>
    <x v="10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N7R"/>
    <s v="Closed"/>
    <s v="Paid"/>
  </r>
  <r>
    <x v="1023"/>
    <x v="4"/>
    <x v="2"/>
    <n v="0"/>
    <n v="1"/>
    <n v="0"/>
    <n v="0"/>
    <n v="0"/>
    <s v="N"/>
    <s v="N"/>
    <s v="N"/>
    <s v="Secawan "/>
    <s v="Secawan"/>
    <m/>
    <x v="0"/>
    <s v="260103IQF744J"/>
    <s v="Closed"/>
    <s v="Paid"/>
  </r>
  <r>
    <x v="1023"/>
    <x v="5"/>
    <x v="4"/>
    <n v="5.2"/>
    <n v="1"/>
    <n v="5.2"/>
    <n v="5.2"/>
    <n v="5.2"/>
    <s v="N"/>
    <s v="N"/>
    <s v="N"/>
    <s v="Secawan "/>
    <s v="Secawan"/>
    <m/>
    <x v="0"/>
    <s v="260103IQF744J"/>
    <s v="Closed"/>
    <s v="Paid"/>
  </r>
  <r>
    <x v="1024"/>
    <x v="4"/>
    <x v="2"/>
    <n v="0"/>
    <n v="1"/>
    <n v="0"/>
    <n v="0"/>
    <n v="0"/>
    <s v="N"/>
    <s v="N"/>
    <s v="N"/>
    <s v="Secawan "/>
    <s v="Secawan"/>
    <m/>
    <x v="0"/>
    <s v="260103IQFUU85"/>
    <s v="Closed"/>
    <s v="Paid"/>
  </r>
  <r>
    <x v="1024"/>
    <x v="40"/>
    <x v="5"/>
    <n v="18.5"/>
    <n v="1"/>
    <n v="18.5"/>
    <n v="18.5"/>
    <n v="18.5"/>
    <s v="N"/>
    <s v="N"/>
    <s v="N"/>
    <s v="Secawan "/>
    <s v="Secawan"/>
    <m/>
    <x v="0"/>
    <s v="260103IQFUU85"/>
    <s v="Closed"/>
    <s v="Paid"/>
  </r>
  <r>
    <x v="1024"/>
    <x v="28"/>
    <x v="3"/>
    <n v="6.8"/>
    <n v="2"/>
    <n v="13.6"/>
    <n v="13.6"/>
    <n v="13.6"/>
    <s v="N"/>
    <s v="N"/>
    <s v="N"/>
    <s v="Secawan "/>
    <s v="Secawan"/>
    <m/>
    <x v="0"/>
    <s v="260103IQFUU85"/>
    <s v="Closed"/>
    <s v="Paid"/>
  </r>
  <r>
    <x v="1024"/>
    <x v="8"/>
    <x v="6"/>
    <n v="4"/>
    <n v="2"/>
    <n v="8"/>
    <n v="8"/>
    <n v="8"/>
    <s v="N"/>
    <s v="N"/>
    <s v="N"/>
    <s v="Secawan "/>
    <s v="Secawan"/>
    <m/>
    <x v="0"/>
    <s v="260103IQFUU85"/>
    <s v="Closed"/>
    <s v="Paid"/>
  </r>
  <r>
    <x v="1024"/>
    <x v="35"/>
    <x v="6"/>
    <n v="4.5"/>
    <n v="1"/>
    <n v="4.5"/>
    <n v="4.5"/>
    <n v="4.5"/>
    <s v="N"/>
    <s v="N"/>
    <s v="N"/>
    <s v="Secawan "/>
    <s v="Secawan"/>
    <m/>
    <x v="0"/>
    <s v="260103IQFUU85"/>
    <s v="Closed"/>
    <s v="Paid"/>
  </r>
  <r>
    <x v="1024"/>
    <x v="5"/>
    <x v="4"/>
    <n v="5.2"/>
    <n v="1"/>
    <n v="5.2"/>
    <n v="5.2"/>
    <n v="5.2"/>
    <s v="N"/>
    <s v="N"/>
    <s v="N"/>
    <s v="Secawan "/>
    <s v="Secawan"/>
    <m/>
    <x v="0"/>
    <s v="260103IQFUU85"/>
    <s v="Closed"/>
    <s v="Paid"/>
  </r>
  <r>
    <x v="1025"/>
    <x v="5"/>
    <x v="4"/>
    <n v="5.2"/>
    <n v="1"/>
    <n v="5.2"/>
    <n v="5.2"/>
    <n v="5.2"/>
    <s v="N"/>
    <s v="N"/>
    <s v="N"/>
    <s v="Secawan "/>
    <s v="Secawan"/>
    <m/>
    <x v="0"/>
    <s v="260103IQFRDQX"/>
    <s v="Closed"/>
    <s v="Paid"/>
  </r>
  <r>
    <x v="1025"/>
    <x v="40"/>
    <x v="5"/>
    <n v="18.5"/>
    <n v="1"/>
    <n v="18.5"/>
    <n v="18.5"/>
    <n v="18.5"/>
    <s v="N"/>
    <s v="N"/>
    <s v="N"/>
    <s v="Secawan "/>
    <s v="Secawan"/>
    <m/>
    <x v="0"/>
    <s v="260103IQFRDQX"/>
    <s v="Closed"/>
    <s v="Paid"/>
  </r>
  <r>
    <x v="1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DQX"/>
    <s v="Closed"/>
    <s v="Paid"/>
  </r>
  <r>
    <x v="1025"/>
    <x v="4"/>
    <x v="2"/>
    <n v="0"/>
    <n v="1"/>
    <n v="0"/>
    <n v="0"/>
    <n v="0"/>
    <s v="N"/>
    <s v="N"/>
    <s v="N"/>
    <s v="Secawan "/>
    <s v="Secawan"/>
    <m/>
    <x v="0"/>
    <s v="260103IQFRDQX"/>
    <s v="Closed"/>
    <s v="Paid"/>
  </r>
  <r>
    <x v="10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WMWX"/>
    <s v="Closed"/>
    <s v="Paid"/>
  </r>
  <r>
    <x v="10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WMWX"/>
    <s v="Closed"/>
    <s v="Paid"/>
  </r>
  <r>
    <x v="1026"/>
    <x v="4"/>
    <x v="2"/>
    <n v="0"/>
    <n v="1"/>
    <n v="0"/>
    <n v="0"/>
    <n v="0"/>
    <s v="N"/>
    <s v="N"/>
    <s v="N"/>
    <s v="Secawan "/>
    <s v="Secawan"/>
    <m/>
    <x v="0"/>
    <s v="260103IQFWMWX"/>
    <s v="Closed"/>
    <s v="Paid"/>
  </r>
  <r>
    <x v="1027"/>
    <x v="50"/>
    <x v="5"/>
    <n v="3.5"/>
    <n v="1"/>
    <n v="3.5"/>
    <n v="3.5"/>
    <n v="3.5"/>
    <s v="N"/>
    <s v="N"/>
    <s v="N"/>
    <s v="Secawan "/>
    <s v="Secawan"/>
    <m/>
    <x v="0"/>
    <s v="260103IQFF3P8"/>
    <s v="Closed"/>
    <s v="Paid"/>
  </r>
  <r>
    <x v="1027"/>
    <x v="4"/>
    <x v="2"/>
    <n v="0"/>
    <n v="1"/>
    <n v="0"/>
    <n v="0"/>
    <n v="0"/>
    <s v="N"/>
    <s v="N"/>
    <s v="N"/>
    <s v="Secawan "/>
    <s v="Secawan"/>
    <m/>
    <x v="0"/>
    <s v="260103IQFF3P8"/>
    <s v="Closed"/>
    <s v="Paid"/>
  </r>
  <r>
    <x v="1028"/>
    <x v="63"/>
    <x v="9"/>
    <n v="20"/>
    <n v="1"/>
    <n v="20"/>
    <n v="20"/>
    <n v="20"/>
    <s v="N"/>
    <s v="N"/>
    <s v="N"/>
    <s v="Restore "/>
    <s v="Restore"/>
    <m/>
    <x v="2"/>
    <s v="260103UAXBYBM"/>
    <s v="Closed"/>
    <s v="Paid"/>
  </r>
  <r>
    <x v="1028"/>
    <x v="42"/>
    <x v="2"/>
    <n v="0"/>
    <n v="1"/>
    <n v="0"/>
    <n v="0"/>
    <n v="0"/>
    <s v="N"/>
    <s v="N"/>
    <s v="N"/>
    <s v="Restore "/>
    <s v="Restore"/>
    <m/>
    <x v="2"/>
    <s v="260103UAXBYBM"/>
    <s v="Closed"/>
    <s v="Paid"/>
  </r>
  <r>
    <x v="102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DYU1"/>
    <s v="Closed"/>
    <s v="Paid"/>
  </r>
  <r>
    <x v="1029"/>
    <x v="2"/>
    <x v="2"/>
    <n v="0"/>
    <n v="1"/>
    <n v="0"/>
    <n v="0"/>
    <n v="0"/>
    <s v="N"/>
    <s v="N"/>
    <s v="N"/>
    <s v="Secawan "/>
    <s v="Secawan"/>
    <m/>
    <x v="0"/>
    <s v="260103IQFDYU1"/>
    <s v="Closed"/>
    <s v="Paid"/>
  </r>
  <r>
    <x v="1029"/>
    <x v="40"/>
    <x v="5"/>
    <n v="18.5"/>
    <n v="1"/>
    <n v="18.5"/>
    <n v="18.5"/>
    <n v="18.5"/>
    <s v="N"/>
    <s v="N"/>
    <s v="N"/>
    <s v="Secawan "/>
    <s v="Secawan"/>
    <m/>
    <x v="0"/>
    <s v="260103IQFDYU1"/>
    <s v="Closed"/>
    <s v="Paid"/>
  </r>
  <r>
    <x v="1030"/>
    <x v="4"/>
    <x v="2"/>
    <n v="0"/>
    <n v="1"/>
    <n v="0"/>
    <n v="0"/>
    <n v="0"/>
    <s v="N"/>
    <s v="N"/>
    <s v="N"/>
    <s v="Secawan "/>
    <s v="Secawan"/>
    <m/>
    <x v="0"/>
    <s v="260103IQFRUVS"/>
    <s v="Closed"/>
    <s v="Paid"/>
  </r>
  <r>
    <x v="1030"/>
    <x v="35"/>
    <x v="6"/>
    <n v="4.5"/>
    <n v="1"/>
    <n v="4.5"/>
    <n v="4.5"/>
    <n v="4.5"/>
    <s v="N"/>
    <s v="N"/>
    <s v="N"/>
    <s v="Secawan "/>
    <s v="Secawan"/>
    <m/>
    <x v="0"/>
    <s v="260103IQFRUVS"/>
    <s v="Closed"/>
    <s v="Paid"/>
  </r>
  <r>
    <x v="1030"/>
    <x v="5"/>
    <x v="4"/>
    <n v="5.2"/>
    <n v="1"/>
    <n v="5.2"/>
    <n v="5.2"/>
    <n v="5.2"/>
    <s v="N"/>
    <s v="N"/>
    <s v="N"/>
    <s v="Secawan "/>
    <s v="Secawan"/>
    <m/>
    <x v="0"/>
    <s v="260103IQFRUVS"/>
    <s v="Closed"/>
    <s v="Paid"/>
  </r>
  <r>
    <x v="10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UVS"/>
    <s v="Closed"/>
    <s v="Paid"/>
  </r>
  <r>
    <x v="10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RUVS"/>
    <s v="Closed"/>
    <s v="Paid"/>
  </r>
  <r>
    <x v="1031"/>
    <x v="42"/>
    <x v="2"/>
    <n v="0"/>
    <n v="1"/>
    <n v="0"/>
    <n v="0"/>
    <n v="0"/>
    <s v="N"/>
    <s v="N"/>
    <s v="N"/>
    <s v="Restore "/>
    <s v="Restore"/>
    <m/>
    <x v="2"/>
    <s v="260103UAXZL9G"/>
    <s v="Closed"/>
    <s v="Paid"/>
  </r>
  <r>
    <x v="103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3UAXZL9G"/>
    <s v="Closed"/>
    <s v="Paid"/>
  </r>
  <r>
    <x v="1032"/>
    <x v="2"/>
    <x v="2"/>
    <n v="0"/>
    <n v="1"/>
    <n v="0"/>
    <n v="0"/>
    <n v="0"/>
    <s v="N"/>
    <s v="N"/>
    <s v="N"/>
    <s v="Secawan "/>
    <s v="Secawan"/>
    <m/>
    <x v="0"/>
    <s v="260103IQF4DD5"/>
    <s v="Closed"/>
    <s v="Paid"/>
  </r>
  <r>
    <x v="1032"/>
    <x v="110"/>
    <x v="5"/>
    <n v="7.8"/>
    <n v="3"/>
    <n v="23.4"/>
    <n v="23.4"/>
    <n v="23.4"/>
    <s v="N"/>
    <s v="N"/>
    <s v="N"/>
    <s v="Secawan "/>
    <s v="Secawan"/>
    <m/>
    <x v="0"/>
    <s v="260103IQF4DD5"/>
    <s v="Closed"/>
    <s v="Paid"/>
  </r>
  <r>
    <x v="1033"/>
    <x v="26"/>
    <x v="7"/>
    <n v="1.89"/>
    <n v="1"/>
    <n v="1.89"/>
    <n v="1.89"/>
    <n v="1.89"/>
    <s v="N"/>
    <s v="N"/>
    <s v="Y"/>
    <s v="Bens Bakery "/>
    <s v="Bens Bakery"/>
    <m/>
    <x v="1"/>
    <s v="260103VEWLSAU"/>
    <s v="Closed"/>
    <s v="Paid"/>
  </r>
  <r>
    <x v="1034"/>
    <x v="58"/>
    <x v="9"/>
    <n v="19"/>
    <n v="1"/>
    <n v="19"/>
    <n v="19"/>
    <n v="19"/>
    <s v="N"/>
    <s v="N"/>
    <s v="N"/>
    <s v="Restore "/>
    <s v="Restore"/>
    <m/>
    <x v="2"/>
    <s v="260103UAXXTO6"/>
    <s v="Closed"/>
    <s v="Paid"/>
  </r>
  <r>
    <x v="1034"/>
    <x v="42"/>
    <x v="2"/>
    <n v="0"/>
    <n v="1"/>
    <n v="0"/>
    <n v="0"/>
    <n v="0"/>
    <s v="N"/>
    <s v="N"/>
    <s v="N"/>
    <s v="Restore "/>
    <s v="Restore"/>
    <m/>
    <x v="2"/>
    <s v="260103UAXXTO6"/>
    <s v="Closed"/>
    <s v="Paid"/>
  </r>
  <r>
    <x v="103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CPH"/>
    <s v="Closed"/>
    <s v="Paid"/>
  </r>
  <r>
    <x v="1035"/>
    <x v="42"/>
    <x v="2"/>
    <n v="0"/>
    <n v="1"/>
    <n v="0"/>
    <n v="0"/>
    <n v="0"/>
    <s v="N"/>
    <s v="N"/>
    <s v="N"/>
    <s v="Restore "/>
    <s v="Restore"/>
    <m/>
    <x v="2"/>
    <s v="260103UAXPCPH"/>
    <s v="Closed"/>
    <s v="Paid"/>
  </r>
  <r>
    <x v="10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T3CL"/>
    <s v="Closed"/>
    <s v="Paid"/>
  </r>
  <r>
    <x v="1036"/>
    <x v="42"/>
    <x v="2"/>
    <n v="0"/>
    <n v="1"/>
    <n v="0"/>
    <n v="0"/>
    <n v="0"/>
    <s v="N"/>
    <s v="N"/>
    <s v="N"/>
    <s v="Restore "/>
    <s v="Restore"/>
    <m/>
    <x v="2"/>
    <s v="260103UAXT3CL"/>
    <s v="Closed"/>
    <s v="Paid"/>
  </r>
  <r>
    <x v="1036"/>
    <x v="101"/>
    <x v="9"/>
    <n v="20"/>
    <n v="1"/>
    <n v="20"/>
    <n v="20"/>
    <n v="20"/>
    <s v="N"/>
    <s v="N"/>
    <s v="N"/>
    <s v="Restore "/>
    <s v="Restore"/>
    <m/>
    <x v="2"/>
    <s v="260103UAXT3CL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7"/>
    <x v="2"/>
    <x v="2"/>
    <n v="0"/>
    <n v="1"/>
    <n v="0"/>
    <n v="0"/>
    <n v="0"/>
    <s v="N"/>
    <s v="N"/>
    <s v="N"/>
    <s v="Secawan "/>
    <s v="Secawan"/>
    <m/>
    <x v="0"/>
    <s v="260103IQFO3K6"/>
    <s v="Closed"/>
    <s v="Paid"/>
  </r>
  <r>
    <x v="1037"/>
    <x v="40"/>
    <x v="5"/>
    <n v="18.5"/>
    <n v="1"/>
    <n v="18.5"/>
    <n v="18.5"/>
    <n v="18.5"/>
    <s v="N"/>
    <s v="N"/>
    <s v="N"/>
    <s v="Secawan "/>
    <s v="Secawan"/>
    <m/>
    <x v="0"/>
    <s v="260103IQFO3K6"/>
    <s v="Closed"/>
    <s v="Paid"/>
  </r>
  <r>
    <x v="1037"/>
    <x v="35"/>
    <x v="6"/>
    <n v="4.5"/>
    <n v="1"/>
    <n v="4.5"/>
    <n v="4.5"/>
    <n v="4.5"/>
    <s v="N"/>
    <s v="N"/>
    <s v="N"/>
    <s v="Secawan "/>
    <s v="Secawan"/>
    <m/>
    <x v="0"/>
    <s v="260103IQFO3K6"/>
    <s v="Closed"/>
    <s v="Paid"/>
  </r>
  <r>
    <x v="1038"/>
    <x v="49"/>
    <x v="7"/>
    <n v="5.66"/>
    <n v="1"/>
    <n v="5.66"/>
    <n v="5.66"/>
    <n v="5.66"/>
    <s v="N"/>
    <s v="N"/>
    <s v="Y"/>
    <s v="Bens Bakery "/>
    <s v="Bens Bakery"/>
    <m/>
    <x v="1"/>
    <s v="260103VEW5PD7"/>
    <s v="Closed"/>
    <s v="Paid"/>
  </r>
  <r>
    <x v="1038"/>
    <x v="15"/>
    <x v="2"/>
    <n v="0"/>
    <n v="1"/>
    <n v="0"/>
    <n v="0"/>
    <n v="0"/>
    <s v="N"/>
    <s v="N"/>
    <s v="N"/>
    <s v="Bens Bakery "/>
    <s v="Bens Bakery"/>
    <m/>
    <x v="1"/>
    <s v="260103VEW5PD7"/>
    <s v="Closed"/>
    <s v="Paid"/>
  </r>
  <r>
    <x v="1038"/>
    <x v="70"/>
    <x v="7"/>
    <n v="9.43"/>
    <n v="1"/>
    <n v="9.43"/>
    <n v="9.43"/>
    <n v="9.43"/>
    <s v="N"/>
    <s v="N"/>
    <s v="Y"/>
    <s v="Bens Bakery "/>
    <s v="Bens Bakery"/>
    <m/>
    <x v="1"/>
    <s v="260103VEW5PD7"/>
    <s v="Closed"/>
    <s v="Paid"/>
  </r>
  <r>
    <x v="1039"/>
    <x v="8"/>
    <x v="6"/>
    <n v="4"/>
    <n v="1"/>
    <n v="4"/>
    <n v="4"/>
    <n v="4"/>
    <s v="N"/>
    <s v="N"/>
    <s v="N"/>
    <s v="Secawan "/>
    <s v="Secawan"/>
    <m/>
    <x v="0"/>
    <s v="260103IQFPW23"/>
    <s v="Closed"/>
    <s v="Paid"/>
  </r>
  <r>
    <x v="1039"/>
    <x v="2"/>
    <x v="2"/>
    <n v="0"/>
    <n v="1"/>
    <n v="0"/>
    <n v="0"/>
    <n v="0"/>
    <s v="N"/>
    <s v="N"/>
    <s v="N"/>
    <s v="Secawan "/>
    <s v="Secawan"/>
    <m/>
    <x v="0"/>
    <s v="260103IQFPW23"/>
    <s v="Closed"/>
    <s v="Paid"/>
  </r>
  <r>
    <x v="1040"/>
    <x v="42"/>
    <x v="2"/>
    <n v="0"/>
    <n v="1"/>
    <n v="0"/>
    <n v="0"/>
    <n v="0"/>
    <s v="N"/>
    <s v="N"/>
    <s v="N"/>
    <s v="Restore "/>
    <s v="Restore"/>
    <m/>
    <x v="2"/>
    <s v="260103UAXK9FD"/>
    <s v="Closed"/>
    <s v="Paid"/>
  </r>
  <r>
    <x v="1040"/>
    <x v="101"/>
    <x v="9"/>
    <n v="20"/>
    <n v="1"/>
    <n v="20"/>
    <n v="20"/>
    <n v="20"/>
    <s v="N"/>
    <s v="N"/>
    <s v="N"/>
    <s v="Restore "/>
    <s v="Restore"/>
    <m/>
    <x v="2"/>
    <s v="260103UAXK9FD"/>
    <s v="Closed"/>
    <s v="Paid"/>
  </r>
  <r>
    <x v="1041"/>
    <x v="2"/>
    <x v="2"/>
    <n v="0"/>
    <n v="1"/>
    <n v="0"/>
    <n v="0"/>
    <n v="0"/>
    <s v="N"/>
    <s v="N"/>
    <s v="N"/>
    <s v="Secawan "/>
    <s v="Secawan"/>
    <m/>
    <x v="0"/>
    <s v="260103IQFTK78"/>
    <s v="Closed"/>
    <s v="Paid"/>
  </r>
  <r>
    <x v="1041"/>
    <x v="95"/>
    <x v="5"/>
    <n v="13.8"/>
    <n v="1"/>
    <n v="13.8"/>
    <n v="13.8"/>
    <n v="13.8"/>
    <s v="N"/>
    <s v="N"/>
    <s v="N"/>
    <s v="Secawan "/>
    <s v="Secawan"/>
    <m/>
    <x v="0"/>
    <s v="260103IQFTK78"/>
    <s v="Closed"/>
    <s v="Paid"/>
  </r>
  <r>
    <x v="1042"/>
    <x v="2"/>
    <x v="2"/>
    <n v="0"/>
    <n v="1"/>
    <n v="0"/>
    <n v="0"/>
    <n v="0"/>
    <s v="N"/>
    <s v="N"/>
    <s v="N"/>
    <s v="Secawan "/>
    <s v="Secawan"/>
    <m/>
    <x v="0"/>
    <s v="260103IQFTZXL"/>
    <s v="Closed"/>
    <s v="Paid"/>
  </r>
  <r>
    <x v="1042"/>
    <x v="110"/>
    <x v="5"/>
    <n v="10.8"/>
    <n v="1"/>
    <n v="10.8"/>
    <n v="10.8"/>
    <n v="10.8"/>
    <s v="N"/>
    <s v="N"/>
    <s v="N"/>
    <s v="Secawan "/>
    <s v="Secawan"/>
    <m/>
    <x v="0"/>
    <s v="260103IQFTZXL"/>
    <s v="Closed"/>
    <s v="Paid"/>
  </r>
  <r>
    <x v="104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3IQF5NCI"/>
    <s v="Closed"/>
    <s v="Paid"/>
  </r>
  <r>
    <x v="1043"/>
    <x v="37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3"/>
    <x v="2"/>
    <x v="2"/>
    <n v="0"/>
    <n v="1"/>
    <n v="0"/>
    <n v="0"/>
    <n v="0"/>
    <s v="N"/>
    <s v="N"/>
    <s v="N"/>
    <s v="Secawan "/>
    <s v="Secawan"/>
    <m/>
    <x v="0"/>
    <s v="260103IQF5NCI"/>
    <s v="Closed"/>
    <s v="Paid"/>
  </r>
  <r>
    <x v="1043"/>
    <x v="40"/>
    <x v="5"/>
    <n v="18.5"/>
    <n v="1"/>
    <n v="18.5"/>
    <n v="18.5"/>
    <n v="18.5"/>
    <s v="N"/>
    <s v="N"/>
    <s v="N"/>
    <s v="Secawan "/>
    <s v="Secawan"/>
    <m/>
    <x v="0"/>
    <s v="260103IQF5NCI"/>
    <s v="Closed"/>
    <s v="Paid"/>
  </r>
  <r>
    <x v="104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5NCI"/>
    <s v="Closed"/>
    <s v="Paid"/>
  </r>
  <r>
    <x v="1043"/>
    <x v="130"/>
    <x v="4"/>
    <n v="12.5"/>
    <n v="1"/>
    <n v="12.5"/>
    <n v="12.5"/>
    <n v="12.5"/>
    <s v="N"/>
    <s v="N"/>
    <s v="N"/>
    <s v="Secawan "/>
    <s v="Secawan"/>
    <m/>
    <x v="0"/>
    <s v="260103IQF5NCI"/>
    <s v="Closed"/>
    <s v="Paid"/>
  </r>
  <r>
    <x v="1043"/>
    <x v="155"/>
    <x v="5"/>
    <n v="7.8"/>
    <n v="1"/>
    <n v="7.8"/>
    <n v="7.8"/>
    <n v="7.8"/>
    <s v="N"/>
    <s v="N"/>
    <s v="N"/>
    <s v="Secawan "/>
    <s v="Secawan"/>
    <m/>
    <x v="0"/>
    <s v="260103IQF5NCI"/>
    <s v="Closed"/>
    <s v="Paid"/>
  </r>
  <r>
    <x v="1044"/>
    <x v="104"/>
    <x v="7"/>
    <n v="9.43"/>
    <n v="1"/>
    <n v="9.43"/>
    <n v="9.43"/>
    <n v="9.43"/>
    <s v="N"/>
    <s v="N"/>
    <s v="Y"/>
    <s v="Bens Bakery "/>
    <s v="Bens Bakery"/>
    <m/>
    <x v="1"/>
    <s v="260103VEW7YX6"/>
    <s v="Closed"/>
    <s v="Paid"/>
  </r>
  <r>
    <x v="1044"/>
    <x v="15"/>
    <x v="2"/>
    <n v="0"/>
    <n v="1"/>
    <n v="0"/>
    <n v="0"/>
    <n v="0"/>
    <s v="N"/>
    <s v="N"/>
    <s v="N"/>
    <s v="Bens Bakery "/>
    <s v="Bens Bakery"/>
    <m/>
    <x v="1"/>
    <s v="260103VEW7YX6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IZ9Y"/>
    <s v="Closed"/>
    <s v="Paid"/>
  </r>
  <r>
    <x v="1045"/>
    <x v="42"/>
    <x v="2"/>
    <n v="0"/>
    <n v="1"/>
    <n v="0"/>
    <n v="0"/>
    <n v="0"/>
    <s v="N"/>
    <s v="N"/>
    <s v="N"/>
    <s v="Restore "/>
    <s v="Restore"/>
    <m/>
    <x v="2"/>
    <s v="260103UAXIZ9Y"/>
    <s v="Closed"/>
    <s v="Paid"/>
  </r>
  <r>
    <x v="1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KITJ"/>
    <s v="Closed"/>
    <s v="Paid"/>
  </r>
  <r>
    <x v="1046"/>
    <x v="130"/>
    <x v="4"/>
    <n v="12.5"/>
    <n v="1"/>
    <n v="12.5"/>
    <n v="12.5"/>
    <n v="12.5"/>
    <s v="N"/>
    <s v="N"/>
    <s v="N"/>
    <s v="Secawan "/>
    <s v="Secawan"/>
    <m/>
    <x v="0"/>
    <s v="260103IQFKITJ"/>
    <s v="Closed"/>
    <s v="Paid"/>
  </r>
  <r>
    <x v="1046"/>
    <x v="5"/>
    <x v="4"/>
    <n v="5.2"/>
    <n v="1"/>
    <n v="5.2"/>
    <n v="5.2"/>
    <n v="5.2"/>
    <s v="N"/>
    <s v="N"/>
    <s v="N"/>
    <s v="Secawan "/>
    <s v="Secawan"/>
    <m/>
    <x v="0"/>
    <s v="260103IQFKITJ"/>
    <s v="Closed"/>
    <s v="Paid"/>
  </r>
  <r>
    <x v="1046"/>
    <x v="31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6"/>
    <x v="52"/>
    <x v="5"/>
    <n v="11.8"/>
    <n v="1"/>
    <n v="11.8"/>
    <n v="11.8"/>
    <n v="11.8"/>
    <s v="N"/>
    <s v="N"/>
    <s v="N"/>
    <s v="Secawan "/>
    <s v="Secawan"/>
    <m/>
    <x v="0"/>
    <s v="260103IQFKITJ"/>
    <s v="Closed"/>
    <s v="Paid"/>
  </r>
  <r>
    <x v="1046"/>
    <x v="36"/>
    <x v="3"/>
    <n v="18"/>
    <n v="1"/>
    <n v="18"/>
    <n v="18"/>
    <n v="18"/>
    <s v="N"/>
    <s v="N"/>
    <s v="N"/>
    <s v="Secawan "/>
    <s v="Secawan"/>
    <m/>
    <x v="0"/>
    <s v="260103IQFKITJ"/>
    <s v="Closed"/>
    <s v="Paid"/>
  </r>
  <r>
    <x v="1047"/>
    <x v="2"/>
    <x v="2"/>
    <n v="0"/>
    <n v="1"/>
    <n v="0"/>
    <n v="0"/>
    <n v="0"/>
    <s v="N"/>
    <s v="N"/>
    <s v="N"/>
    <s v="Secawan "/>
    <s v="Secawan"/>
    <m/>
    <x v="0"/>
    <s v="260103IQFXN9G"/>
    <s v="Closed"/>
    <s v="Paid"/>
  </r>
  <r>
    <x v="10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XN9G"/>
    <s v="Closed"/>
    <s v="Paid"/>
  </r>
  <r>
    <x v="1047"/>
    <x v="110"/>
    <x v="5"/>
    <n v="7.8"/>
    <n v="2"/>
    <n v="15.6"/>
    <n v="15.6"/>
    <n v="15.6"/>
    <s v="N"/>
    <s v="N"/>
    <s v="N"/>
    <s v="Secawan "/>
    <s v="Secawan"/>
    <m/>
    <x v="0"/>
    <s v="260103IQFXN9G"/>
    <s v="Closed"/>
    <s v="Paid"/>
  </r>
  <r>
    <x v="1048"/>
    <x v="76"/>
    <x v="7"/>
    <n v="7.55"/>
    <n v="1"/>
    <n v="7.55"/>
    <n v="7.55"/>
    <n v="7.55"/>
    <s v="N"/>
    <s v="N"/>
    <s v="Y"/>
    <s v="Bens Bakery "/>
    <s v="Bens Bakery"/>
    <m/>
    <x v="1"/>
    <s v="260103VEW7YX6"/>
    <s v="Closed"/>
    <s v="Paid"/>
  </r>
  <r>
    <x v="1049"/>
    <x v="7"/>
    <x v="1"/>
    <n v="6"/>
    <n v="1"/>
    <n v="6"/>
    <n v="6"/>
    <n v="6"/>
    <s v="N"/>
    <s v="N"/>
    <s v="N"/>
    <s v="Secawan "/>
    <s v="Secawan"/>
    <m/>
    <x v="0"/>
    <s v="260103IQFH3KD"/>
    <s v="Closed"/>
    <s v="Paid"/>
  </r>
  <r>
    <x v="1049"/>
    <x v="31"/>
    <x v="3"/>
    <n v="18"/>
    <n v="1"/>
    <n v="18"/>
    <n v="18"/>
    <n v="18"/>
    <s v="N"/>
    <s v="N"/>
    <s v="N"/>
    <s v="Secawan "/>
    <s v="Secawan"/>
    <m/>
    <x v="0"/>
    <s v="260103IQFH3KD"/>
    <s v="Closed"/>
    <s v="Paid"/>
  </r>
  <r>
    <x v="1049"/>
    <x v="2"/>
    <x v="2"/>
    <n v="0"/>
    <n v="1"/>
    <n v="0"/>
    <n v="0"/>
    <n v="0"/>
    <s v="N"/>
    <s v="N"/>
    <s v="N"/>
    <s v="Secawan "/>
    <s v="Secawan"/>
    <m/>
    <x v="0"/>
    <s v="260103IQFH3KD"/>
    <s v="Closed"/>
    <s v="Paid"/>
  </r>
  <r>
    <x v="1050"/>
    <x v="5"/>
    <x v="4"/>
    <n v="5.2"/>
    <n v="1"/>
    <n v="5.2"/>
    <n v="5.2"/>
    <n v="5.2"/>
    <s v="N"/>
    <s v="N"/>
    <s v="N"/>
    <s v="Secawan "/>
    <s v="Secawan"/>
    <m/>
    <x v="0"/>
    <s v="260103IQFX5M9"/>
    <s v="Closed"/>
    <s v="Paid"/>
  </r>
  <r>
    <x v="1050"/>
    <x v="18"/>
    <x v="5"/>
    <n v="6.8"/>
    <n v="1"/>
    <n v="6.8"/>
    <n v="6.8"/>
    <n v="6.8"/>
    <s v="N"/>
    <s v="N"/>
    <s v="N"/>
    <s v="Secawan "/>
    <s v="Secawan"/>
    <m/>
    <x v="0"/>
    <s v="260103IQFX5M9"/>
    <s v="Closed"/>
    <s v="Paid"/>
  </r>
  <r>
    <x v="1050"/>
    <x v="2"/>
    <x v="2"/>
    <n v="0"/>
    <n v="1"/>
    <n v="0"/>
    <n v="0"/>
    <n v="0"/>
    <s v="N"/>
    <s v="N"/>
    <s v="N"/>
    <s v="Secawan "/>
    <s v="Secawan"/>
    <m/>
    <x v="0"/>
    <s v="260103IQFX5M9"/>
    <s v="Closed"/>
    <s v="Paid"/>
  </r>
  <r>
    <x v="105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1IY1"/>
    <s v="Closed"/>
    <s v="Paid"/>
  </r>
  <r>
    <x v="1051"/>
    <x v="56"/>
    <x v="5"/>
    <n v="12.8"/>
    <n v="1"/>
    <n v="12.8"/>
    <n v="12.8"/>
    <n v="12.8"/>
    <s v="N"/>
    <s v="N"/>
    <s v="N"/>
    <s v="Secawan "/>
    <s v="Secawan"/>
    <m/>
    <x v="0"/>
    <s v="260103IQF1IY1"/>
    <s v="Closed"/>
    <s v="Paid"/>
  </r>
  <r>
    <x v="1051"/>
    <x v="39"/>
    <x v="6"/>
    <n v="4"/>
    <n v="1"/>
    <n v="4"/>
    <n v="4"/>
    <n v="4"/>
    <s v="N"/>
    <s v="N"/>
    <s v="N"/>
    <s v="Secawan "/>
    <s v="Secawan"/>
    <m/>
    <x v="0"/>
    <s v="260103IQF1IY1"/>
    <s v="Closed"/>
    <s v="Paid"/>
  </r>
  <r>
    <x v="1051"/>
    <x v="5"/>
    <x v="4"/>
    <n v="5.2"/>
    <n v="2"/>
    <n v="10.4"/>
    <n v="10.4"/>
    <n v="10.4"/>
    <s v="N"/>
    <s v="N"/>
    <s v="N"/>
    <s v="Secawan "/>
    <s v="Secawan"/>
    <m/>
    <x v="0"/>
    <s v="260103IQF1IY1"/>
    <s v="Closed"/>
    <s v="Paid"/>
  </r>
  <r>
    <x v="1052"/>
    <x v="130"/>
    <x v="4"/>
    <n v="12.5"/>
    <n v="1"/>
    <n v="12.5"/>
    <n v="12.5"/>
    <n v="12.5"/>
    <s v="N"/>
    <s v="N"/>
    <s v="N"/>
    <s v="Secawan "/>
    <s v="Secawan"/>
    <m/>
    <x v="0"/>
    <s v="260103IQF0IQF"/>
    <s v="Closed"/>
    <s v="Paid"/>
  </r>
  <r>
    <x v="1052"/>
    <x v="4"/>
    <x v="2"/>
    <n v="0"/>
    <n v="1"/>
    <n v="0"/>
    <n v="0"/>
    <n v="0"/>
    <s v="N"/>
    <s v="N"/>
    <s v="N"/>
    <s v="Secawan "/>
    <s v="Secawan"/>
    <m/>
    <x v="0"/>
    <s v="260103IQF0IQF"/>
    <s v="Closed"/>
    <s v="Paid"/>
  </r>
  <r>
    <x v="1053"/>
    <x v="2"/>
    <x v="2"/>
    <n v="0"/>
    <n v="1"/>
    <n v="0"/>
    <n v="0"/>
    <n v="0"/>
    <s v="N"/>
    <s v="N"/>
    <s v="N"/>
    <s v="Secawan "/>
    <s v="Secawan"/>
    <m/>
    <x v="0"/>
    <s v="260103IQFOVIW"/>
    <s v="Closed"/>
    <s v="Paid"/>
  </r>
  <r>
    <x v="1053"/>
    <x v="5"/>
    <x v="4"/>
    <n v="5.2"/>
    <n v="1"/>
    <n v="5.2"/>
    <n v="5.2"/>
    <n v="5.2"/>
    <s v="N"/>
    <s v="N"/>
    <s v="N"/>
    <s v="Secawan "/>
    <s v="Secawan"/>
    <m/>
    <x v="0"/>
    <s v="260103IQFOVIW"/>
    <s v="Closed"/>
    <s v="Paid"/>
  </r>
  <r>
    <x v="1053"/>
    <x v="50"/>
    <x v="5"/>
    <n v="3.5"/>
    <n v="1"/>
    <n v="3.5"/>
    <n v="3.5"/>
    <n v="3.5"/>
    <s v="N"/>
    <s v="N"/>
    <s v="N"/>
    <s v="Secawan "/>
    <s v="Secawan"/>
    <m/>
    <x v="0"/>
    <s v="260103IQFOVIW"/>
    <s v="Closed"/>
    <s v="Paid"/>
  </r>
  <r>
    <x v="1054"/>
    <x v="90"/>
    <x v="1"/>
    <n v="6"/>
    <n v="1"/>
    <n v="6"/>
    <n v="6"/>
    <n v="6"/>
    <s v="N"/>
    <s v="N"/>
    <s v="N"/>
    <s v="Secawan "/>
    <s v="Secawan"/>
    <m/>
    <x v="0"/>
    <s v="260103IQFO6WP"/>
    <s v="Closed"/>
    <s v="Paid"/>
  </r>
  <r>
    <x v="1054"/>
    <x v="4"/>
    <x v="2"/>
    <n v="0"/>
    <n v="1"/>
    <n v="0"/>
    <n v="0"/>
    <n v="0"/>
    <s v="N"/>
    <s v="N"/>
    <s v="N"/>
    <s v="Secawan "/>
    <s v="Secawan"/>
    <m/>
    <x v="0"/>
    <s v="260103IQFO6WP"/>
    <s v="Closed"/>
    <s v="Paid"/>
  </r>
  <r>
    <x v="1055"/>
    <x v="42"/>
    <x v="2"/>
    <n v="0"/>
    <n v="1"/>
    <n v="0"/>
    <n v="0"/>
    <n v="0"/>
    <s v="N"/>
    <s v="N"/>
    <s v="N"/>
    <s v="Restore "/>
    <s v="Restore"/>
    <m/>
    <x v="2"/>
    <s v="260103UAX51GD"/>
    <s v="Closed"/>
    <s v="Paid"/>
  </r>
  <r>
    <x v="1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GD"/>
    <s v="Closed"/>
    <s v="Paid"/>
  </r>
  <r>
    <x v="1056"/>
    <x v="4"/>
    <x v="2"/>
    <n v="0"/>
    <n v="1"/>
    <n v="0"/>
    <n v="0"/>
    <n v="0"/>
    <s v="N"/>
    <s v="N"/>
    <s v="N"/>
    <s v="Secawan "/>
    <s v="Secawan"/>
    <m/>
    <x v="0"/>
    <s v="260103IQFPWSA"/>
    <s v="Closed"/>
    <s v="Paid"/>
  </r>
  <r>
    <x v="1056"/>
    <x v="82"/>
    <x v="5"/>
    <n v="6.9"/>
    <n v="1"/>
    <n v="6.9"/>
    <n v="6.9"/>
    <n v="6.9"/>
    <s v="N"/>
    <s v="N"/>
    <s v="N"/>
    <s v="Secawan "/>
    <s v="Secawan"/>
    <m/>
    <x v="0"/>
    <s v="260103IQFPWSA"/>
    <s v="Closed"/>
    <s v="Paid"/>
  </r>
  <r>
    <x v="1057"/>
    <x v="31"/>
    <x v="3"/>
    <n v="18"/>
    <n v="1"/>
    <n v="18"/>
    <n v="18"/>
    <n v="18"/>
    <s v="N"/>
    <s v="N"/>
    <s v="N"/>
    <s v="Secawan "/>
    <s v="Secawan"/>
    <m/>
    <x v="0"/>
    <s v="260103IQFF133"/>
    <s v="Closed"/>
    <s v="Paid"/>
  </r>
  <r>
    <x v="1057"/>
    <x v="130"/>
    <x v="4"/>
    <n v="12.5"/>
    <n v="1"/>
    <n v="12.5"/>
    <n v="12.5"/>
    <n v="12.5"/>
    <s v="N"/>
    <s v="N"/>
    <s v="N"/>
    <s v="Secawan "/>
    <s v="Secawan"/>
    <m/>
    <x v="0"/>
    <s v="260103IQFF133"/>
    <s v="Closed"/>
    <s v="Paid"/>
  </r>
  <r>
    <x v="1058"/>
    <x v="95"/>
    <x v="5"/>
    <n v="13.8"/>
    <n v="1"/>
    <n v="13.8"/>
    <n v="13.8"/>
    <n v="13.8"/>
    <s v="N"/>
    <s v="N"/>
    <s v="N"/>
    <s v="Secawan "/>
    <s v="Secawan"/>
    <m/>
    <x v="0"/>
    <s v="260103IQFBZPR"/>
    <s v="Closed"/>
    <s v="Paid"/>
  </r>
  <r>
    <x v="1058"/>
    <x v="87"/>
    <x v="5"/>
    <n v="1.5"/>
    <n v="1"/>
    <n v="1.5"/>
    <n v="1.5"/>
    <n v="1.5"/>
    <s v="N"/>
    <s v="N"/>
    <s v="N"/>
    <s v="Secawan "/>
    <s v="Secawan"/>
    <m/>
    <x v="0"/>
    <s v="260103IQFBZPR"/>
    <s v="Closed"/>
    <s v="Paid"/>
  </r>
  <r>
    <x v="1058"/>
    <x v="11"/>
    <x v="5"/>
    <n v="11.8"/>
    <n v="1"/>
    <n v="11.8"/>
    <n v="11.8"/>
    <n v="11.8"/>
    <s v="N"/>
    <s v="N"/>
    <s v="N"/>
    <s v="Secawan "/>
    <s v="Secawan"/>
    <m/>
    <x v="0"/>
    <s v="260103IQFBZPR"/>
    <s v="Closed"/>
    <s v="Paid"/>
  </r>
  <r>
    <x v="1058"/>
    <x v="4"/>
    <x v="2"/>
    <n v="0"/>
    <n v="1"/>
    <n v="0"/>
    <n v="0"/>
    <n v="0"/>
    <s v="N"/>
    <s v="N"/>
    <s v="N"/>
    <s v="Secawan "/>
    <s v="Secawan"/>
    <m/>
    <x v="0"/>
    <s v="260103IQFBZPR"/>
    <s v="Closed"/>
    <s v="Paid"/>
  </r>
  <r>
    <x v="1059"/>
    <x v="31"/>
    <x v="3"/>
    <n v="18"/>
    <n v="1"/>
    <n v="18"/>
    <n v="18"/>
    <n v="18"/>
    <s v="N"/>
    <s v="N"/>
    <s v="N"/>
    <s v="Secawan "/>
    <s v="Secawan"/>
    <m/>
    <x v="0"/>
    <s v="260103IQF8DQH"/>
    <s v="Closed"/>
    <s v="Paid"/>
  </r>
  <r>
    <x v="1059"/>
    <x v="4"/>
    <x v="2"/>
    <n v="0"/>
    <n v="1"/>
    <n v="0"/>
    <n v="0"/>
    <n v="0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5"/>
    <x v="4"/>
    <n v="5.2"/>
    <n v="1"/>
    <n v="5.2"/>
    <n v="5.2"/>
    <n v="5.2"/>
    <s v="N"/>
    <s v="N"/>
    <s v="N"/>
    <s v="Secawan "/>
    <s v="Secawan"/>
    <m/>
    <x v="0"/>
    <s v="260103IQF8DQH"/>
    <s v="Closed"/>
    <s v="Paid"/>
  </r>
  <r>
    <x v="1059"/>
    <x v="30"/>
    <x v="5"/>
    <n v="3.4"/>
    <n v="1"/>
    <n v="3.4"/>
    <n v="3.4"/>
    <n v="3.4"/>
    <s v="N"/>
    <s v="N"/>
    <s v="N"/>
    <s v="Secawan "/>
    <s v="Secawan"/>
    <m/>
    <x v="0"/>
    <s v="260103IQF8DQH"/>
    <s v="Closed"/>
    <s v="Paid"/>
  </r>
  <r>
    <x v="1060"/>
    <x v="4"/>
    <x v="2"/>
    <n v="0"/>
    <n v="1"/>
    <n v="0"/>
    <n v="0"/>
    <n v="0"/>
    <s v="N"/>
    <s v="N"/>
    <s v="N"/>
    <s v="Secawan "/>
    <s v="Secawan"/>
    <m/>
    <x v="0"/>
    <s v="260103IQFWMHF"/>
    <s v="Closed"/>
    <s v="Paid"/>
  </r>
  <r>
    <x v="1060"/>
    <x v="5"/>
    <x v="4"/>
    <n v="5.2"/>
    <n v="1"/>
    <n v="5.2"/>
    <n v="5.2"/>
    <n v="5.2"/>
    <s v="N"/>
    <s v="N"/>
    <s v="N"/>
    <s v="Secawan "/>
    <s v="Secawan"/>
    <m/>
    <x v="0"/>
    <s v="260103IQFWMHF"/>
    <s v="Closed"/>
    <s v="Paid"/>
  </r>
  <r>
    <x v="1061"/>
    <x v="5"/>
    <x v="4"/>
    <n v="5.2"/>
    <n v="1"/>
    <n v="5.2"/>
    <n v="5.2"/>
    <n v="5.2"/>
    <s v="N"/>
    <s v="N"/>
    <s v="N"/>
    <s v="Secawan "/>
    <s v="Secawan"/>
    <m/>
    <x v="0"/>
    <s v="260103IQFOAFE"/>
    <s v="Closed"/>
    <s v="Paid"/>
  </r>
  <r>
    <x v="1061"/>
    <x v="6"/>
    <x v="5"/>
    <n v="7.8"/>
    <n v="1"/>
    <n v="7.8"/>
    <n v="7.8"/>
    <n v="7.8"/>
    <s v="N"/>
    <s v="N"/>
    <s v="N"/>
    <s v="Secawan "/>
    <s v="Secawan"/>
    <m/>
    <x v="0"/>
    <s v="260103IQFOAFE"/>
    <s v="Closed"/>
    <s v="Paid"/>
  </r>
  <r>
    <x v="10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AFE"/>
    <s v="Closed"/>
    <s v="Paid"/>
  </r>
  <r>
    <x v="1061"/>
    <x v="4"/>
    <x v="2"/>
    <n v="0"/>
    <n v="1"/>
    <n v="0"/>
    <n v="0"/>
    <n v="0"/>
    <s v="N"/>
    <s v="N"/>
    <s v="N"/>
    <s v="Secawan "/>
    <s v="Secawan"/>
    <m/>
    <x v="0"/>
    <s v="260103IQFOAFE"/>
    <s v="Closed"/>
    <s v="Paid"/>
  </r>
  <r>
    <x v="1062"/>
    <x v="2"/>
    <x v="2"/>
    <n v="0"/>
    <n v="1"/>
    <n v="0"/>
    <n v="0"/>
    <n v="0"/>
    <s v="N"/>
    <s v="N"/>
    <s v="N"/>
    <s v="Secawan "/>
    <s v="Secawan"/>
    <m/>
    <x v="0"/>
    <s v="260103IQFEPU3"/>
    <s v="Closed"/>
    <s v="Paid"/>
  </r>
  <r>
    <x v="1062"/>
    <x v="50"/>
    <x v="5"/>
    <n v="3.5"/>
    <n v="1"/>
    <n v="3.5"/>
    <n v="3.5"/>
    <n v="3.5"/>
    <s v="N"/>
    <s v="N"/>
    <s v="N"/>
    <s v="Secawan "/>
    <s v="Secawan"/>
    <m/>
    <x v="0"/>
    <s v="260103IQFEPU3"/>
    <s v="Closed"/>
    <s v="Paid"/>
  </r>
  <r>
    <x v="1063"/>
    <x v="95"/>
    <x v="5"/>
    <n v="13.8"/>
    <n v="1"/>
    <n v="13.8"/>
    <n v="13.8"/>
    <n v="13.8"/>
    <s v="N"/>
    <s v="N"/>
    <s v="N"/>
    <s v="Secawan "/>
    <s v="Secawan"/>
    <m/>
    <x v="0"/>
    <s v="260103IQFVST0"/>
    <s v="Closed"/>
    <s v="Paid"/>
  </r>
  <r>
    <x v="1063"/>
    <x v="2"/>
    <x v="2"/>
    <n v="0"/>
    <n v="1"/>
    <n v="0"/>
    <n v="0"/>
    <n v="0"/>
    <s v="N"/>
    <s v="N"/>
    <s v="N"/>
    <s v="Secawan "/>
    <s v="Secawan"/>
    <m/>
    <x v="0"/>
    <s v="260103IQFVST0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L3YD"/>
    <s v="Closed"/>
    <s v="Paid"/>
  </r>
  <r>
    <x v="1064"/>
    <x v="42"/>
    <x v="2"/>
    <n v="0"/>
    <n v="1"/>
    <n v="0"/>
    <n v="0"/>
    <n v="0"/>
    <s v="N"/>
    <s v="N"/>
    <s v="N"/>
    <s v="Restore "/>
    <s v="Restore"/>
    <m/>
    <x v="2"/>
    <s v="260103UAXL3YD"/>
    <s v="Closed"/>
    <s v="Paid"/>
  </r>
  <r>
    <x v="1065"/>
    <x v="18"/>
    <x v="5"/>
    <n v="6.8"/>
    <n v="1"/>
    <n v="6.8"/>
    <n v="6.8"/>
    <n v="6.8"/>
    <s v="N"/>
    <s v="N"/>
    <s v="N"/>
    <s v="Secawan "/>
    <s v="Secawan"/>
    <m/>
    <x v="0"/>
    <s v="260103IQFRF8O"/>
    <s v="Closed"/>
    <s v="Paid"/>
  </r>
  <r>
    <x v="1065"/>
    <x v="130"/>
    <x v="4"/>
    <n v="12.5"/>
    <n v="1"/>
    <n v="12.5"/>
    <n v="12.5"/>
    <n v="12.5"/>
    <s v="N"/>
    <s v="N"/>
    <s v="N"/>
    <s v="Secawan "/>
    <s v="Secawan"/>
    <m/>
    <x v="0"/>
    <s v="260103IQFRF8O"/>
    <s v="Closed"/>
    <s v="Paid"/>
  </r>
  <r>
    <x v="1065"/>
    <x v="4"/>
    <x v="2"/>
    <n v="0"/>
    <n v="1"/>
    <n v="0"/>
    <n v="0"/>
    <n v="0"/>
    <s v="N"/>
    <s v="N"/>
    <s v="N"/>
    <s v="Secawan "/>
    <s v="Secawan"/>
    <m/>
    <x v="0"/>
    <s v="260103IQFRF8O"/>
    <s v="Closed"/>
    <s v="Paid"/>
  </r>
  <r>
    <x v="1066"/>
    <x v="42"/>
    <x v="2"/>
    <n v="0"/>
    <n v="1"/>
    <n v="0"/>
    <n v="0"/>
    <n v="0"/>
    <s v="N"/>
    <s v="N"/>
    <s v="N"/>
    <s v="Restore "/>
    <s v="Restore"/>
    <m/>
    <x v="2"/>
    <s v="260103UAX07ZZ"/>
    <s v="Closed"/>
    <s v="Paid"/>
  </r>
  <r>
    <x v="1066"/>
    <x v="63"/>
    <x v="9"/>
    <n v="20"/>
    <n v="1"/>
    <n v="20"/>
    <n v="20"/>
    <n v="20"/>
    <s v="N"/>
    <s v="N"/>
    <s v="N"/>
    <s v="Restore "/>
    <s v="Restore"/>
    <m/>
    <x v="2"/>
    <s v="260103UAX07ZZ"/>
    <s v="Closed"/>
    <s v="Paid"/>
  </r>
  <r>
    <x v="1067"/>
    <x v="2"/>
    <x v="2"/>
    <n v="0"/>
    <n v="1"/>
    <n v="0"/>
    <n v="0"/>
    <n v="0"/>
    <s v="N"/>
    <s v="N"/>
    <s v="N"/>
    <s v="Secawan "/>
    <s v="Secawan"/>
    <m/>
    <x v="0"/>
    <s v="260103IQF6GAI"/>
    <s v="Closed"/>
    <s v="Paid"/>
  </r>
  <r>
    <x v="1067"/>
    <x v="11"/>
    <x v="5"/>
    <n v="11.8"/>
    <n v="1"/>
    <n v="11.8"/>
    <n v="11.8"/>
    <n v="11.8"/>
    <s v="N"/>
    <s v="N"/>
    <s v="N"/>
    <s v="Secawan "/>
    <s v="Secawan"/>
    <m/>
    <x v="0"/>
    <s v="260103IQF6GAI"/>
    <s v="Closed"/>
    <s v="Paid"/>
  </r>
  <r>
    <x v="1067"/>
    <x v="5"/>
    <x v="4"/>
    <n v="5.2"/>
    <n v="1"/>
    <n v="5.2"/>
    <n v="5.2"/>
    <n v="5.2"/>
    <s v="N"/>
    <s v="N"/>
    <s v="N"/>
    <s v="Secawan "/>
    <s v="Secawan"/>
    <m/>
    <x v="0"/>
    <s v="260103IQF6GAI"/>
    <s v="Closed"/>
    <s v="Paid"/>
  </r>
  <r>
    <x v="1067"/>
    <x v="29"/>
    <x v="5"/>
    <n v="7.8"/>
    <n v="1"/>
    <n v="7.8"/>
    <n v="7.8"/>
    <n v="7.8"/>
    <s v="N"/>
    <s v="N"/>
    <s v="N"/>
    <s v="Secawan "/>
    <s v="Secawan"/>
    <m/>
    <x v="0"/>
    <s v="260103IQF6GAI"/>
    <s v="Closed"/>
    <s v="Paid"/>
  </r>
  <r>
    <x v="1068"/>
    <x v="130"/>
    <x v="4"/>
    <n v="12.5"/>
    <n v="1"/>
    <n v="12.5"/>
    <n v="12.5"/>
    <n v="12.5"/>
    <s v="N"/>
    <s v="N"/>
    <s v="N"/>
    <s v="Secawan "/>
    <s v="Secawan"/>
    <m/>
    <x v="0"/>
    <s v="260103IQFRIJ7"/>
    <s v="Closed"/>
    <s v="Paid"/>
  </r>
  <r>
    <x v="10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RIJ7"/>
    <s v="Closed"/>
    <s v="Paid"/>
  </r>
  <r>
    <x v="1068"/>
    <x v="4"/>
    <x v="2"/>
    <n v="0"/>
    <n v="1"/>
    <n v="0"/>
    <n v="0"/>
    <n v="0"/>
    <s v="N"/>
    <s v="N"/>
    <s v="N"/>
    <s v="Secawan "/>
    <s v="Secawan"/>
    <m/>
    <x v="0"/>
    <s v="260103IQFRIJ7"/>
    <s v="Closed"/>
    <s v="Paid"/>
  </r>
  <r>
    <x v="1069"/>
    <x v="90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7"/>
    <x v="1"/>
    <n v="6"/>
    <n v="1"/>
    <n v="6"/>
    <n v="6"/>
    <n v="6"/>
    <s v="N"/>
    <s v="N"/>
    <s v="N"/>
    <s v="Secawan "/>
    <s v="Secawan"/>
    <m/>
    <x v="0"/>
    <s v="260103IQF1PPA"/>
    <s v="Closed"/>
    <s v="Paid"/>
  </r>
  <r>
    <x v="1069"/>
    <x v="4"/>
    <x v="2"/>
    <n v="0"/>
    <n v="1"/>
    <n v="0"/>
    <n v="0"/>
    <n v="0"/>
    <s v="N"/>
    <s v="N"/>
    <s v="N"/>
    <s v="Secawan "/>
    <s v="Secawan"/>
    <m/>
    <x v="0"/>
    <s v="260103IQF1PPA"/>
    <s v="Closed"/>
    <s v="Paid"/>
  </r>
  <r>
    <x v="1070"/>
    <x v="5"/>
    <x v="4"/>
    <n v="5.2"/>
    <n v="2"/>
    <n v="10.4"/>
    <n v="10.4"/>
    <n v="10.4"/>
    <s v="N"/>
    <s v="N"/>
    <s v="N"/>
    <s v="Secawan "/>
    <s v="Secawan"/>
    <m/>
    <x v="0"/>
    <s v="260103IQF283G"/>
    <s v="Closed"/>
    <s v="Paid"/>
  </r>
  <r>
    <x v="1070"/>
    <x v="4"/>
    <x v="2"/>
    <n v="0"/>
    <n v="1"/>
    <n v="0"/>
    <n v="0"/>
    <n v="0"/>
    <s v="N"/>
    <s v="N"/>
    <s v="N"/>
    <s v="Secawan "/>
    <s v="Secawan"/>
    <m/>
    <x v="0"/>
    <s v="260103IQF283G"/>
    <s v="Closed"/>
    <s v="Paid"/>
  </r>
  <r>
    <x v="1070"/>
    <x v="153"/>
    <x v="13"/>
    <n v="0.7"/>
    <n v="1"/>
    <n v="0.7"/>
    <n v="0.7"/>
    <n v="0.7"/>
    <s v="N"/>
    <s v="N"/>
    <s v="N"/>
    <s v="Secawan "/>
    <s v="Secawan"/>
    <m/>
    <x v="0"/>
    <s v="260103IQF283G"/>
    <s v="Closed"/>
    <s v="Paid"/>
  </r>
  <r>
    <x v="1071"/>
    <x v="56"/>
    <x v="5"/>
    <n v="12.8"/>
    <n v="1"/>
    <n v="12.8"/>
    <n v="12.8"/>
    <n v="12.8"/>
    <s v="N"/>
    <s v="N"/>
    <s v="N"/>
    <s v="Secawan "/>
    <s v="Secawan"/>
    <m/>
    <x v="0"/>
    <s v="260103IQFEWXV"/>
    <s v="Closed"/>
    <s v="Paid"/>
  </r>
  <r>
    <x v="1071"/>
    <x v="4"/>
    <x v="2"/>
    <n v="0"/>
    <n v="1"/>
    <n v="0"/>
    <n v="0"/>
    <n v="0"/>
    <s v="N"/>
    <s v="N"/>
    <s v="N"/>
    <s v="Secawan "/>
    <s v="Secawan"/>
    <m/>
    <x v="0"/>
    <s v="260103IQFEWXV"/>
    <s v="Closed"/>
    <s v="Paid"/>
  </r>
  <r>
    <x v="1072"/>
    <x v="40"/>
    <x v="5"/>
    <n v="18.5"/>
    <n v="1"/>
    <n v="18.5"/>
    <n v="18.5"/>
    <n v="18.5"/>
    <s v="N"/>
    <s v="N"/>
    <s v="N"/>
    <s v="Secawan "/>
    <s v="Secawan"/>
    <m/>
    <x v="0"/>
    <s v="260103IQFJHD0"/>
    <s v="Closed"/>
    <s v="Paid"/>
  </r>
  <r>
    <x v="1072"/>
    <x v="2"/>
    <x v="2"/>
    <n v="0"/>
    <n v="1"/>
    <n v="0"/>
    <n v="0"/>
    <n v="0"/>
    <s v="N"/>
    <s v="N"/>
    <s v="N"/>
    <s v="Secawan "/>
    <s v="Secawan"/>
    <m/>
    <x v="0"/>
    <s v="260103IQFJHD0"/>
    <s v="Closed"/>
    <s v="Paid"/>
  </r>
  <r>
    <x v="10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JHD0"/>
    <s v="Closed"/>
    <s v="Paid"/>
  </r>
  <r>
    <x v="1073"/>
    <x v="4"/>
    <x v="2"/>
    <n v="0"/>
    <n v="1"/>
    <n v="0"/>
    <n v="0"/>
    <n v="0"/>
    <s v="N"/>
    <s v="N"/>
    <s v="N"/>
    <s v="Secawan "/>
    <s v="Secawan"/>
    <m/>
    <x v="0"/>
    <s v="260103IQFMO3E"/>
    <s v="Closed"/>
    <s v="Paid"/>
  </r>
  <r>
    <x v="1073"/>
    <x v="50"/>
    <x v="5"/>
    <n v="3.5"/>
    <n v="2"/>
    <n v="7"/>
    <n v="7"/>
    <n v="7"/>
    <s v="N"/>
    <s v="N"/>
    <s v="N"/>
    <s v="Secawan "/>
    <s v="Secawan"/>
    <m/>
    <x v="0"/>
    <s v="260103IQFMO3E"/>
    <s v="Closed"/>
    <s v="Paid"/>
  </r>
  <r>
    <x v="1074"/>
    <x v="130"/>
    <x v="4"/>
    <n v="12.5"/>
    <n v="1"/>
    <n v="12.5"/>
    <n v="12.5"/>
    <n v="12.5"/>
    <s v="N"/>
    <s v="N"/>
    <s v="N"/>
    <s v="Secawan "/>
    <s v="Secawan"/>
    <m/>
    <x v="0"/>
    <s v="260103IQFGFR4"/>
    <s v="Closed"/>
    <s v="Paid"/>
  </r>
  <r>
    <x v="1074"/>
    <x v="4"/>
    <x v="2"/>
    <n v="0"/>
    <n v="1"/>
    <n v="0"/>
    <n v="0"/>
    <n v="0"/>
    <s v="N"/>
    <s v="N"/>
    <s v="N"/>
    <s v="Secawan "/>
    <s v="Secawan"/>
    <m/>
    <x v="0"/>
    <s v="260103IQFGFR4"/>
    <s v="Closed"/>
    <s v="Paid"/>
  </r>
  <r>
    <x v="1074"/>
    <x v="50"/>
    <x v="5"/>
    <n v="3.5"/>
    <n v="1"/>
    <n v="3.5"/>
    <n v="3.5"/>
    <n v="3.5"/>
    <s v="N"/>
    <s v="N"/>
    <s v="N"/>
    <s v="Secawan "/>
    <s v="Secawan"/>
    <m/>
    <x v="0"/>
    <s v="260103IQFGFR4"/>
    <s v="Closed"/>
    <s v="Paid"/>
  </r>
  <r>
    <x v="1075"/>
    <x v="40"/>
    <x v="5"/>
    <n v="18.5"/>
    <n v="1"/>
    <n v="18.5"/>
    <n v="18.5"/>
    <n v="18.5"/>
    <s v="N"/>
    <s v="N"/>
    <s v="N"/>
    <s v="Secawan "/>
    <s v="Secawan"/>
    <m/>
    <x v="0"/>
    <s v="260103IQFNZJ7"/>
    <s v="Closed"/>
    <s v="Paid"/>
  </r>
  <r>
    <x v="1075"/>
    <x v="35"/>
    <x v="6"/>
    <n v="4.5"/>
    <n v="1"/>
    <n v="4.5"/>
    <n v="4.5"/>
    <n v="4.5"/>
    <s v="N"/>
    <s v="N"/>
    <s v="N"/>
    <s v="Secawan "/>
    <s v="Secawan"/>
    <m/>
    <x v="0"/>
    <s v="260103IQFNZJ7"/>
    <s v="Closed"/>
    <s v="Paid"/>
  </r>
  <r>
    <x v="1075"/>
    <x v="4"/>
    <x v="2"/>
    <n v="0"/>
    <n v="1"/>
    <n v="0"/>
    <n v="0"/>
    <n v="0"/>
    <s v="N"/>
    <s v="N"/>
    <s v="N"/>
    <s v="Secawan "/>
    <s v="Secawan"/>
    <m/>
    <x v="0"/>
    <s v="260103IQFNZJ7"/>
    <s v="Closed"/>
    <s v="Paid"/>
  </r>
  <r>
    <x v="1075"/>
    <x v="5"/>
    <x v="4"/>
    <n v="5.2"/>
    <n v="1"/>
    <n v="5.2"/>
    <n v="5.2"/>
    <n v="5.2"/>
    <s v="N"/>
    <s v="N"/>
    <s v="N"/>
    <s v="Secawan "/>
    <s v="Secawan"/>
    <m/>
    <x v="0"/>
    <s v="260103IQFNZJ7"/>
    <s v="Closed"/>
    <s v="Paid"/>
  </r>
  <r>
    <x v="1075"/>
    <x v="153"/>
    <x v="13"/>
    <n v="0.7"/>
    <n v="1"/>
    <n v="0.7"/>
    <n v="0.7"/>
    <n v="0.7"/>
    <s v="N"/>
    <s v="N"/>
    <s v="N"/>
    <s v="Secawan "/>
    <s v="Secawan"/>
    <m/>
    <x v="0"/>
    <s v="260103IQFNZJ7"/>
    <s v="Closed"/>
    <s v="Paid"/>
  </r>
  <r>
    <x v="1076"/>
    <x v="14"/>
    <x v="2"/>
    <n v="0"/>
    <n v="1"/>
    <n v="0"/>
    <n v="0"/>
    <n v="0"/>
    <s v="N"/>
    <s v="N"/>
    <s v="N"/>
    <s v="Bens Bakery "/>
    <s v="Bens Bakery"/>
    <m/>
    <x v="1"/>
    <s v="260103VEW18Y1"/>
    <s v="Closed"/>
    <s v="Paid"/>
  </r>
  <r>
    <x v="1076"/>
    <x v="76"/>
    <x v="7"/>
    <n v="7.55"/>
    <n v="1"/>
    <n v="7.55"/>
    <n v="7.55"/>
    <n v="7.55"/>
    <s v="N"/>
    <s v="N"/>
    <s v="Y"/>
    <s v="Bens Bakery "/>
    <s v="Bens Bakery"/>
    <m/>
    <x v="1"/>
    <s v="260103VEW18Y1"/>
    <s v="Closed"/>
    <s v="Paid"/>
  </r>
  <r>
    <x v="1076"/>
    <x v="75"/>
    <x v="7"/>
    <n v="3.3"/>
    <n v="1"/>
    <n v="3.3"/>
    <n v="3.3"/>
    <n v="3.3"/>
    <s v="N"/>
    <s v="N"/>
    <s v="Y"/>
    <s v="Bens Bakery "/>
    <s v="Bens Bakery"/>
    <m/>
    <x v="1"/>
    <s v="260103VEW18Y1"/>
    <s v="Closed"/>
    <s v="Paid"/>
  </r>
  <r>
    <x v="1077"/>
    <x v="40"/>
    <x v="5"/>
    <n v="18.5"/>
    <n v="1"/>
    <n v="18.5"/>
    <n v="18.5"/>
    <n v="18.5"/>
    <s v="N"/>
    <s v="N"/>
    <s v="N"/>
    <s v="Secawan "/>
    <s v="Secawan"/>
    <m/>
    <x v="0"/>
    <s v="260103IQF9MOC"/>
    <s v="Closed"/>
    <s v="Paid"/>
  </r>
  <r>
    <x v="1077"/>
    <x v="2"/>
    <x v="2"/>
    <n v="0"/>
    <n v="1"/>
    <n v="0"/>
    <n v="0"/>
    <n v="0"/>
    <s v="N"/>
    <s v="N"/>
    <s v="N"/>
    <s v="Secawan "/>
    <s v="Secawan"/>
    <m/>
    <x v="0"/>
    <s v="260103IQF9MOC"/>
    <s v="Closed"/>
    <s v="Paid"/>
  </r>
  <r>
    <x v="10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9MOC"/>
    <s v="Closed"/>
    <s v="Paid"/>
  </r>
  <r>
    <x v="1078"/>
    <x v="4"/>
    <x v="2"/>
    <n v="0"/>
    <n v="1"/>
    <n v="0"/>
    <n v="0"/>
    <n v="0"/>
    <s v="N"/>
    <s v="N"/>
    <s v="N"/>
    <s v="Secawan "/>
    <s v="Secawan"/>
    <m/>
    <x v="0"/>
    <s v="260103IQFYTX7"/>
    <s v="Closed"/>
    <s v="Paid"/>
  </r>
  <r>
    <x v="1078"/>
    <x v="130"/>
    <x v="4"/>
    <n v="12.5"/>
    <n v="1"/>
    <n v="12.5"/>
    <n v="12.5"/>
    <n v="12.5"/>
    <s v="N"/>
    <s v="N"/>
    <s v="N"/>
    <s v="Secawan "/>
    <s v="Secawan"/>
    <m/>
    <x v="0"/>
    <s v="260103IQFYTX7"/>
    <s v="Closed"/>
    <s v="Paid"/>
  </r>
  <r>
    <x v="1078"/>
    <x v="18"/>
    <x v="5"/>
    <n v="6.8"/>
    <n v="1"/>
    <n v="6.8"/>
    <n v="6.8"/>
    <n v="6.8"/>
    <s v="N"/>
    <s v="N"/>
    <s v="N"/>
    <s v="Secawan "/>
    <s v="Secawan"/>
    <m/>
    <x v="0"/>
    <s v="260103IQFYTX7"/>
    <s v="Closed"/>
    <s v="Paid"/>
  </r>
  <r>
    <x v="1079"/>
    <x v="2"/>
    <x v="2"/>
    <n v="0"/>
    <n v="1"/>
    <n v="0"/>
    <n v="0"/>
    <n v="0"/>
    <s v="N"/>
    <s v="N"/>
    <s v="N"/>
    <s v="Secawan "/>
    <s v="Secawan"/>
    <m/>
    <x v="0"/>
    <s v="260103IQFB5TC"/>
    <s v="Closed"/>
    <s v="Paid"/>
  </r>
  <r>
    <x v="1079"/>
    <x v="130"/>
    <x v="4"/>
    <n v="12.5"/>
    <n v="1"/>
    <n v="12.5"/>
    <n v="12.5"/>
    <n v="12.5"/>
    <s v="N"/>
    <s v="N"/>
    <s v="N"/>
    <s v="Secawan "/>
    <s v="Secawan"/>
    <m/>
    <x v="0"/>
    <s v="260103IQFB5TC"/>
    <s v="Closed"/>
    <s v="Paid"/>
  </r>
  <r>
    <x v="1080"/>
    <x v="5"/>
    <x v="4"/>
    <n v="5.2"/>
    <n v="1"/>
    <n v="5.2"/>
    <n v="5.2"/>
    <n v="5.2"/>
    <s v="N"/>
    <s v="N"/>
    <s v="N"/>
    <s v="Secawan "/>
    <s v="Secawan"/>
    <m/>
    <x v="0"/>
    <s v="260103IQFTKPW"/>
    <s v="Closed"/>
    <s v="Paid"/>
  </r>
  <r>
    <x v="1080"/>
    <x v="27"/>
    <x v="3"/>
    <n v="9.9"/>
    <n v="1"/>
    <n v="9.9"/>
    <n v="9.9"/>
    <n v="9.9"/>
    <s v="N"/>
    <s v="N"/>
    <s v="N"/>
    <s v="Secawan "/>
    <s v="Secawan"/>
    <m/>
    <x v="0"/>
    <s v="260103IQFTKPW"/>
    <s v="Closed"/>
    <s v="Paid"/>
  </r>
  <r>
    <x v="1080"/>
    <x v="4"/>
    <x v="2"/>
    <n v="0"/>
    <n v="1"/>
    <n v="0"/>
    <n v="0"/>
    <n v="0"/>
    <s v="N"/>
    <s v="N"/>
    <s v="N"/>
    <s v="Secawan "/>
    <s v="Secawan"/>
    <m/>
    <x v="0"/>
    <s v="260103IQFTKPW"/>
    <s v="Closed"/>
    <s v="Paid"/>
  </r>
  <r>
    <x v="1081"/>
    <x v="42"/>
    <x v="2"/>
    <n v="0"/>
    <n v="1"/>
    <n v="0"/>
    <n v="0"/>
    <n v="0"/>
    <s v="N"/>
    <s v="N"/>
    <s v="N"/>
    <s v="Restore "/>
    <s v="Restore"/>
    <m/>
    <x v="2"/>
    <s v="260103UAX5KXS"/>
    <s v="Closed"/>
    <s v="Paid"/>
  </r>
  <r>
    <x v="1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KXS"/>
    <s v="Closed"/>
    <s v="Paid"/>
  </r>
  <r>
    <x v="1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P47Y"/>
    <s v="Closed"/>
    <s v="Paid"/>
  </r>
  <r>
    <x v="1082"/>
    <x v="63"/>
    <x v="9"/>
    <n v="20"/>
    <n v="1"/>
    <n v="20"/>
    <n v="20"/>
    <n v="20"/>
    <s v="N"/>
    <s v="N"/>
    <s v="N"/>
    <s v="Restore "/>
    <s v="Restore"/>
    <m/>
    <x v="2"/>
    <s v="260103UAXP47Y"/>
    <s v="Closed"/>
    <s v="Paid"/>
  </r>
  <r>
    <x v="1082"/>
    <x v="42"/>
    <x v="2"/>
    <n v="0"/>
    <n v="1"/>
    <n v="0"/>
    <n v="0"/>
    <n v="0"/>
    <s v="N"/>
    <s v="N"/>
    <s v="N"/>
    <s v="Restore "/>
    <s v="Restore"/>
    <m/>
    <x v="2"/>
    <s v="260103UAXP47Y"/>
    <s v="Closed"/>
    <s v="Paid"/>
  </r>
  <r>
    <x v="1082"/>
    <x v="58"/>
    <x v="9"/>
    <n v="19"/>
    <n v="1"/>
    <n v="19"/>
    <n v="19"/>
    <n v="19"/>
    <s v="N"/>
    <s v="N"/>
    <s v="N"/>
    <s v="Restore "/>
    <s v="Restore"/>
    <m/>
    <x v="2"/>
    <s v="260103UAXP47Y"/>
    <s v="Closed"/>
    <s v="Paid"/>
  </r>
  <r>
    <x v="1083"/>
    <x v="130"/>
    <x v="4"/>
    <n v="12.5"/>
    <n v="2"/>
    <n v="25"/>
    <n v="12.5"/>
    <n v="12.5"/>
    <s v="N"/>
    <s v="N"/>
    <s v="N"/>
    <s v="Secawan "/>
    <s v="Secawan"/>
    <m/>
    <x v="0"/>
    <s v="260103IQFDOMU"/>
    <s v="Closed"/>
    <s v="Paid"/>
  </r>
  <r>
    <x v="1083"/>
    <x v="4"/>
    <x v="2"/>
    <n v="0"/>
    <n v="1"/>
    <n v="0"/>
    <n v="0"/>
    <n v="0"/>
    <s v="N"/>
    <s v="N"/>
    <s v="N"/>
    <s v="Secawan "/>
    <s v="Secawan"/>
    <m/>
    <x v="0"/>
    <s v="260103IQFDOMU"/>
    <s v="Closed"/>
    <s v="Paid"/>
  </r>
  <r>
    <x v="1084"/>
    <x v="5"/>
    <x v="4"/>
    <n v="5.2"/>
    <n v="1"/>
    <n v="5.2"/>
    <n v="2.6"/>
    <n v="2.6"/>
    <s v="N"/>
    <s v="N"/>
    <s v="N"/>
    <s v="Secawan "/>
    <s v="Secawan"/>
    <m/>
    <x v="0"/>
    <s v="260103IQF5BYJ"/>
    <s v="Closed"/>
    <s v="Paid"/>
  </r>
  <r>
    <x v="1084"/>
    <x v="4"/>
    <x v="2"/>
    <n v="0"/>
    <n v="1"/>
    <n v="0"/>
    <n v="0"/>
    <n v="0"/>
    <s v="N"/>
    <s v="N"/>
    <s v="N"/>
    <s v="Secawan "/>
    <s v="Secawan"/>
    <m/>
    <x v="0"/>
    <s v="260103IQF5BYJ"/>
    <s v="Closed"/>
    <s v="Paid"/>
  </r>
  <r>
    <x v="1085"/>
    <x v="2"/>
    <x v="2"/>
    <n v="0"/>
    <n v="1"/>
    <n v="0"/>
    <n v="0"/>
    <n v="0"/>
    <s v="N"/>
    <s v="N"/>
    <s v="N"/>
    <s v="Secawan "/>
    <s v="Secawan"/>
    <m/>
    <x v="0"/>
    <s v="260103IQFXFYC"/>
    <s v="Closed"/>
    <s v="Paid"/>
  </r>
  <r>
    <x v="1085"/>
    <x v="39"/>
    <x v="6"/>
    <n v="4"/>
    <n v="2"/>
    <n v="8"/>
    <n v="8"/>
    <n v="8"/>
    <s v="N"/>
    <s v="N"/>
    <s v="N"/>
    <s v="Secawan "/>
    <s v="Secawan"/>
    <m/>
    <x v="0"/>
    <s v="260103IQFXFYC"/>
    <s v="Closed"/>
    <s v="Paid"/>
  </r>
  <r>
    <x v="1085"/>
    <x v="6"/>
    <x v="5"/>
    <n v="7.8"/>
    <n v="1"/>
    <n v="7.8"/>
    <n v="7.8"/>
    <n v="7.8"/>
    <s v="N"/>
    <s v="N"/>
    <s v="N"/>
    <s v="Secawan "/>
    <s v="Secawan"/>
    <m/>
    <x v="0"/>
    <s v="260103IQFXFYC"/>
    <s v="Closed"/>
    <s v="Paid"/>
  </r>
  <r>
    <x v="108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SPE2"/>
    <s v="Closed"/>
    <s v="Paid"/>
  </r>
  <r>
    <x v="1086"/>
    <x v="2"/>
    <x v="2"/>
    <n v="0"/>
    <n v="1"/>
    <n v="0"/>
    <n v="0"/>
    <n v="0"/>
    <s v="N"/>
    <s v="N"/>
    <s v="N"/>
    <s v="Secawan "/>
    <s v="Secawan"/>
    <m/>
    <x v="0"/>
    <s v="260103IQFSPE2"/>
    <s v="Closed"/>
    <s v="Paid"/>
  </r>
  <r>
    <x v="1087"/>
    <x v="2"/>
    <x v="2"/>
    <n v="0"/>
    <n v="1"/>
    <n v="0"/>
    <n v="0"/>
    <n v="0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130"/>
    <x v="4"/>
    <n v="12.5"/>
    <n v="1"/>
    <n v="12.5"/>
    <n v="6.25"/>
    <n v="6.25"/>
    <s v="N"/>
    <s v="N"/>
    <s v="N"/>
    <s v="Secawan "/>
    <s v="Secawan"/>
    <m/>
    <x v="0"/>
    <s v="260103IQFQS54"/>
    <s v="Closed"/>
    <s v="Paid"/>
  </r>
  <r>
    <x v="1087"/>
    <x v="5"/>
    <x v="4"/>
    <n v="5.2"/>
    <n v="1"/>
    <n v="5.2"/>
    <n v="2.6"/>
    <n v="2.6"/>
    <s v="N"/>
    <s v="N"/>
    <s v="N"/>
    <s v="Secawan "/>
    <s v="Secawan"/>
    <m/>
    <x v="0"/>
    <s v="260103IQFQS54"/>
    <s v="Closed"/>
    <s v="Paid"/>
  </r>
  <r>
    <x v="1087"/>
    <x v="50"/>
    <x v="5"/>
    <n v="3.5"/>
    <n v="2"/>
    <n v="7"/>
    <n v="7"/>
    <n v="7"/>
    <s v="N"/>
    <s v="N"/>
    <s v="N"/>
    <s v="Secawan "/>
    <s v="Secawan"/>
    <m/>
    <x v="0"/>
    <s v="260103IQFQS54"/>
    <s v="Closed"/>
    <s v="Paid"/>
  </r>
  <r>
    <x v="1088"/>
    <x v="4"/>
    <x v="2"/>
    <n v="0"/>
    <n v="1"/>
    <n v="0"/>
    <n v="0"/>
    <n v="0"/>
    <s v="N"/>
    <s v="N"/>
    <s v="N"/>
    <s v="Secawan "/>
    <s v="Secawan"/>
    <m/>
    <x v="0"/>
    <s v="260103IQFPNSR"/>
    <s v="Closed"/>
    <s v="Paid"/>
  </r>
  <r>
    <x v="1088"/>
    <x v="95"/>
    <x v="5"/>
    <n v="13.8"/>
    <n v="2"/>
    <n v="27.6"/>
    <n v="27.6"/>
    <n v="27.6"/>
    <s v="N"/>
    <s v="N"/>
    <s v="N"/>
    <s v="Secawan "/>
    <s v="Secawan"/>
    <m/>
    <x v="0"/>
    <s v="260103IQFPNSR"/>
    <s v="Closed"/>
    <s v="Paid"/>
  </r>
  <r>
    <x v="1089"/>
    <x v="2"/>
    <x v="2"/>
    <n v="0"/>
    <n v="1"/>
    <n v="0"/>
    <n v="0"/>
    <n v="0"/>
    <s v="N"/>
    <s v="N"/>
    <s v="N"/>
    <s v="Secawan "/>
    <s v="Secawan"/>
    <m/>
    <x v="0"/>
    <s v="260103IQFGHVK"/>
    <s v="Closed"/>
    <s v="Paid"/>
  </r>
  <r>
    <x v="1089"/>
    <x v="18"/>
    <x v="5"/>
    <n v="6.8"/>
    <n v="1"/>
    <n v="6.8"/>
    <n v="6.8"/>
    <n v="6.8"/>
    <s v="N"/>
    <s v="N"/>
    <s v="N"/>
    <s v="Secawan "/>
    <s v="Secawan"/>
    <m/>
    <x v="0"/>
    <s v="260103IQFGHVK"/>
    <s v="Closed"/>
    <s v="Paid"/>
  </r>
  <r>
    <x v="1090"/>
    <x v="2"/>
    <x v="2"/>
    <n v="0"/>
    <n v="1"/>
    <n v="0"/>
    <n v="0"/>
    <n v="0"/>
    <s v="N"/>
    <s v="N"/>
    <s v="N"/>
    <s v="Secawan "/>
    <s v="Secawan"/>
    <m/>
    <x v="0"/>
    <s v="260103IQFS3DQ"/>
    <s v="Closed"/>
    <s v="Paid"/>
  </r>
  <r>
    <x v="1090"/>
    <x v="5"/>
    <x v="4"/>
    <n v="5.2"/>
    <n v="1"/>
    <n v="5.2"/>
    <n v="2.6"/>
    <n v="2.6"/>
    <s v="N"/>
    <s v="N"/>
    <s v="N"/>
    <s v="Secawan "/>
    <s v="Secawan"/>
    <m/>
    <x v="0"/>
    <s v="260103IQFS3DQ"/>
    <s v="Closed"/>
    <s v="Paid"/>
  </r>
  <r>
    <x v="1091"/>
    <x v="2"/>
    <x v="2"/>
    <n v="0"/>
    <n v="1"/>
    <n v="0"/>
    <n v="0"/>
    <n v="0"/>
    <s v="N"/>
    <s v="N"/>
    <s v="N"/>
    <s v="Secawan "/>
    <s v="Secawan"/>
    <m/>
    <x v="0"/>
    <s v="260103IQFB3WE"/>
    <s v="Closed"/>
    <s v="Paid"/>
  </r>
  <r>
    <x v="1091"/>
    <x v="29"/>
    <x v="5"/>
    <n v="7.8"/>
    <n v="1"/>
    <n v="7.8"/>
    <n v="7.8"/>
    <n v="7.8"/>
    <s v="N"/>
    <s v="N"/>
    <s v="N"/>
    <s v="Secawan "/>
    <s v="Secawan"/>
    <m/>
    <x v="0"/>
    <s v="260103IQFB3WE"/>
    <s v="Closed"/>
    <s v="Paid"/>
  </r>
  <r>
    <x v="10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B3WE"/>
    <s v="Closed"/>
    <s v="Paid"/>
  </r>
  <r>
    <x v="1091"/>
    <x v="28"/>
    <x v="3"/>
    <n v="6.8"/>
    <n v="1"/>
    <n v="6.8"/>
    <n v="6.8"/>
    <n v="6.8"/>
    <s v="N"/>
    <s v="N"/>
    <s v="N"/>
    <s v="Secawan "/>
    <s v="Secawan"/>
    <m/>
    <x v="0"/>
    <s v="260103IQFB3WE"/>
    <s v="Closed"/>
    <s v="Paid"/>
  </r>
  <r>
    <x v="1091"/>
    <x v="5"/>
    <x v="4"/>
    <n v="5.2"/>
    <n v="1"/>
    <n v="5.2"/>
    <n v="2.6"/>
    <n v="2.6"/>
    <s v="N"/>
    <s v="N"/>
    <s v="N"/>
    <s v="Secawan "/>
    <s v="Secawan"/>
    <m/>
    <x v="0"/>
    <s v="260103IQFB3WE"/>
    <s v="Closed"/>
    <s v="Paid"/>
  </r>
  <r>
    <x v="1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UV6R"/>
    <s v="Closed"/>
    <s v="Paid"/>
  </r>
  <r>
    <x v="1092"/>
    <x v="63"/>
    <x v="9"/>
    <n v="20"/>
    <n v="1"/>
    <n v="20"/>
    <n v="20"/>
    <n v="20"/>
    <s v="N"/>
    <s v="N"/>
    <s v="N"/>
    <s v="Restore "/>
    <s v="Restore"/>
    <m/>
    <x v="2"/>
    <s v="260103UAXUV6R"/>
    <s v="Closed"/>
    <s v="Paid"/>
  </r>
  <r>
    <x v="1092"/>
    <x v="42"/>
    <x v="2"/>
    <n v="0"/>
    <n v="1"/>
    <n v="0"/>
    <n v="0"/>
    <n v="0"/>
    <s v="N"/>
    <s v="N"/>
    <s v="N"/>
    <s v="Restore "/>
    <s v="Restore"/>
    <m/>
    <x v="2"/>
    <s v="260103UAXUV6R"/>
    <s v="Closed"/>
    <s v="Paid"/>
  </r>
  <r>
    <x v="1093"/>
    <x v="2"/>
    <x v="2"/>
    <n v="0"/>
    <n v="1"/>
    <n v="0"/>
    <n v="0"/>
    <n v="0"/>
    <s v="N"/>
    <s v="N"/>
    <s v="N"/>
    <s v="Secawan "/>
    <s v="Secawan"/>
    <m/>
    <x v="0"/>
    <s v="260103IQFLIMI"/>
    <s v="Closed"/>
    <s v="Paid"/>
  </r>
  <r>
    <x v="1093"/>
    <x v="38"/>
    <x v="5"/>
    <n v="10.8"/>
    <n v="1"/>
    <n v="10.8"/>
    <n v="10.8"/>
    <n v="10.8"/>
    <s v="N"/>
    <s v="N"/>
    <s v="N"/>
    <s v="Secawan "/>
    <s v="Secawan"/>
    <m/>
    <x v="0"/>
    <s v="260103IQFLIMI"/>
    <s v="Closed"/>
    <s v="Paid"/>
  </r>
  <r>
    <x v="1093"/>
    <x v="5"/>
    <x v="4"/>
    <n v="5.2"/>
    <n v="1"/>
    <n v="5.2"/>
    <n v="2.6"/>
    <n v="2.6"/>
    <s v="N"/>
    <s v="N"/>
    <s v="N"/>
    <s v="Secawan "/>
    <s v="Secawan"/>
    <m/>
    <x v="0"/>
    <s v="260103IQFLIMI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5"/>
    <x v="4"/>
    <n v="5.2"/>
    <n v="1"/>
    <n v="5.2"/>
    <n v="2.6"/>
    <n v="2.6"/>
    <s v="N"/>
    <s v="N"/>
    <s v="N"/>
    <s v="Secawan "/>
    <s v="Secawan"/>
    <m/>
    <x v="0"/>
    <s v="260103IQF3UPN"/>
    <s v="Closed"/>
    <s v="Paid"/>
  </r>
  <r>
    <x v="1094"/>
    <x v="4"/>
    <x v="2"/>
    <n v="0"/>
    <n v="1"/>
    <n v="0"/>
    <n v="0"/>
    <n v="0"/>
    <s v="N"/>
    <s v="N"/>
    <s v="N"/>
    <s v="Secawan "/>
    <s v="Secawan"/>
    <m/>
    <x v="0"/>
    <s v="260103IQF3UPN"/>
    <s v="Closed"/>
    <s v="Paid"/>
  </r>
  <r>
    <x v="1095"/>
    <x v="50"/>
    <x v="5"/>
    <n v="3.5"/>
    <n v="1"/>
    <n v="3.5"/>
    <n v="3.5"/>
    <n v="3.5"/>
    <s v="N"/>
    <s v="N"/>
    <s v="N"/>
    <s v="Secawan "/>
    <s v="Secawan"/>
    <m/>
    <x v="0"/>
    <s v="260103IQFOTQ8"/>
    <s v="Closed"/>
    <s v="Paid"/>
  </r>
  <r>
    <x v="1095"/>
    <x v="130"/>
    <x v="4"/>
    <n v="12.5"/>
    <n v="1"/>
    <n v="12.5"/>
    <n v="6.25"/>
    <n v="6.25"/>
    <s v="N"/>
    <s v="N"/>
    <s v="N"/>
    <s v="Secawan "/>
    <s v="Secawan"/>
    <m/>
    <x v="0"/>
    <s v="260103IQFOTQ8"/>
    <s v="Closed"/>
    <s v="Paid"/>
  </r>
  <r>
    <x v="1095"/>
    <x v="97"/>
    <x v="5"/>
    <n v="13.8"/>
    <n v="1"/>
    <n v="13.8"/>
    <n v="13.8"/>
    <n v="13.8"/>
    <s v="N"/>
    <s v="N"/>
    <s v="N"/>
    <s v="Secawan "/>
    <s v="Secawan"/>
    <m/>
    <x v="0"/>
    <s v="260103IQFOTQ8"/>
    <s v="Closed"/>
    <s v="Paid"/>
  </r>
  <r>
    <x v="1095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3IQFOTQ8"/>
    <s v="Closed"/>
    <s v="Paid"/>
  </r>
  <r>
    <x v="1095"/>
    <x v="4"/>
    <x v="2"/>
    <n v="0"/>
    <n v="1"/>
    <n v="0"/>
    <n v="0"/>
    <n v="0"/>
    <s v="N"/>
    <s v="N"/>
    <s v="N"/>
    <s v="Secawan "/>
    <s v="Secawan"/>
    <m/>
    <x v="0"/>
    <s v="260103IQFOTQ8"/>
    <s v="Closed"/>
    <s v="Paid"/>
  </r>
  <r>
    <x v="10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OTQ8"/>
    <s v="Closed"/>
    <s v="Paid"/>
  </r>
  <r>
    <x v="1096"/>
    <x v="130"/>
    <x v="4"/>
    <n v="12.5"/>
    <n v="1"/>
    <n v="12.5"/>
    <n v="6.25"/>
    <n v="6.25"/>
    <s v="N"/>
    <s v="N"/>
    <s v="N"/>
    <s v="Secawan "/>
    <s v="Secawan"/>
    <m/>
    <x v="0"/>
    <s v="260103IQFZ0IG"/>
    <s v="Closed"/>
    <s v="Paid"/>
  </r>
  <r>
    <x v="1096"/>
    <x v="2"/>
    <x v="2"/>
    <n v="0"/>
    <n v="1"/>
    <n v="0"/>
    <n v="0"/>
    <n v="0"/>
    <s v="N"/>
    <s v="N"/>
    <s v="N"/>
    <s v="Secawan "/>
    <s v="Secawan"/>
    <m/>
    <x v="0"/>
    <s v="260103IQFZ0IG"/>
    <s v="Closed"/>
    <s v="Paid"/>
  </r>
  <r>
    <x v="1097"/>
    <x v="5"/>
    <x v="4"/>
    <n v="5.2"/>
    <n v="1"/>
    <n v="5.2"/>
    <n v="2.6"/>
    <n v="2.6"/>
    <s v="N"/>
    <s v="N"/>
    <s v="N"/>
    <s v="Secawan "/>
    <s v="Secawan"/>
    <m/>
    <x v="0"/>
    <s v="260103IQFO2HT"/>
    <s v="Closed"/>
    <s v="Paid"/>
  </r>
  <r>
    <x v="1097"/>
    <x v="4"/>
    <x v="2"/>
    <n v="0"/>
    <n v="1"/>
    <n v="0"/>
    <n v="0"/>
    <n v="0"/>
    <s v="N"/>
    <s v="N"/>
    <s v="N"/>
    <s v="Secawan "/>
    <s v="Secawan"/>
    <m/>
    <x v="0"/>
    <s v="260103IQFO2HT"/>
    <s v="Closed"/>
    <s v="Paid"/>
  </r>
  <r>
    <x v="1097"/>
    <x v="40"/>
    <x v="5"/>
    <n v="18.5"/>
    <n v="1"/>
    <n v="18.5"/>
    <n v="18.5"/>
    <n v="18.5"/>
    <s v="N"/>
    <s v="N"/>
    <s v="N"/>
    <s v="Secawan "/>
    <s v="Secawan"/>
    <m/>
    <x v="0"/>
    <s v="260103IQFO2HT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49"/>
    <x v="7"/>
    <n v="5.66"/>
    <n v="4"/>
    <n v="22.64"/>
    <n v="22.64"/>
    <n v="22.64"/>
    <s v="N"/>
    <s v="N"/>
    <s v="Y"/>
    <s v="Bens Bakery "/>
    <s v="Bens Bakery"/>
    <m/>
    <x v="1"/>
    <s v="260103VEWIW7U"/>
    <s v="Closed"/>
    <s v="Paid"/>
  </r>
  <r>
    <x v="1098"/>
    <x v="75"/>
    <x v="7"/>
    <n v="3.3"/>
    <n v="1"/>
    <n v="3.3"/>
    <n v="3.3"/>
    <n v="3.3"/>
    <s v="N"/>
    <s v="N"/>
    <s v="Y"/>
    <s v="Bens Bakery "/>
    <s v="Bens Bakery"/>
    <m/>
    <x v="1"/>
    <s v="260103VEWIW7U"/>
    <s v="Closed"/>
    <s v="Paid"/>
  </r>
  <r>
    <x v="1098"/>
    <x v="26"/>
    <x v="7"/>
    <n v="1.89"/>
    <n v="1"/>
    <n v="1.89"/>
    <n v="1.89"/>
    <n v="1.89"/>
    <s v="N"/>
    <s v="N"/>
    <s v="Y"/>
    <s v="Bens Bakery "/>
    <s v="Bens Bakery"/>
    <m/>
    <x v="1"/>
    <s v="260103VEWIW7U"/>
    <s v="Closed"/>
    <s v="Paid"/>
  </r>
  <r>
    <x v="1098"/>
    <x v="15"/>
    <x v="2"/>
    <n v="0"/>
    <n v="1"/>
    <n v="0"/>
    <n v="0"/>
    <n v="0"/>
    <s v="N"/>
    <s v="N"/>
    <s v="N"/>
    <s v="Bens Bakery "/>
    <s v="Bens Bakery"/>
    <m/>
    <x v="1"/>
    <s v="260103VEWIW7U"/>
    <s v="Closed"/>
    <s v="Paid"/>
  </r>
  <r>
    <x v="1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3IQFYISE"/>
    <s v="Closed"/>
    <s v="Paid"/>
  </r>
  <r>
    <x v="1099"/>
    <x v="2"/>
    <x v="2"/>
    <n v="0"/>
    <n v="1"/>
    <n v="0"/>
    <n v="0"/>
    <n v="0"/>
    <s v="N"/>
    <s v="N"/>
    <s v="N"/>
    <s v="Secawan "/>
    <s v="Secawan"/>
    <m/>
    <x v="0"/>
    <s v="260103IQFYISE"/>
    <s v="Closed"/>
    <s v="Paid"/>
  </r>
  <r>
    <x v="110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0"/>
    <x v="18"/>
    <x v="5"/>
    <n v="6.8"/>
    <n v="1"/>
    <n v="6.8"/>
    <n v="6.8"/>
    <n v="6.8"/>
    <s v="N"/>
    <s v="N"/>
    <s v="N"/>
    <s v="Secawan "/>
    <s v="Secawan"/>
    <m/>
    <x v="0"/>
    <s v="260103IQFH78O"/>
    <s v="Closed"/>
    <s v="Paid"/>
  </r>
  <r>
    <x v="1100"/>
    <x v="4"/>
    <x v="2"/>
    <n v="0"/>
    <n v="1"/>
    <n v="0"/>
    <n v="0"/>
    <n v="0"/>
    <s v="N"/>
    <s v="N"/>
    <s v="N"/>
    <s v="Secawan "/>
    <s v="Secawan"/>
    <m/>
    <x v="0"/>
    <s v="260103IQFH78O"/>
    <s v="Closed"/>
    <s v="Paid"/>
  </r>
  <r>
    <x v="1100"/>
    <x v="6"/>
    <x v="5"/>
    <n v="7.8"/>
    <n v="1"/>
    <n v="7.8"/>
    <n v="7.8"/>
    <n v="7.8"/>
    <s v="N"/>
    <s v="N"/>
    <s v="N"/>
    <s v="Secawan "/>
    <s v="Secawan"/>
    <m/>
    <x v="0"/>
    <s v="260103IQFH78O"/>
    <s v="Closed"/>
    <s v="Paid"/>
  </r>
  <r>
    <x v="11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H78O"/>
    <s v="Closed"/>
    <s v="Paid"/>
  </r>
  <r>
    <x v="1101"/>
    <x v="56"/>
    <x v="5"/>
    <n v="12.8"/>
    <n v="1"/>
    <n v="12.8"/>
    <n v="12.8"/>
    <n v="12.8"/>
    <s v="N"/>
    <s v="N"/>
    <s v="N"/>
    <s v="Secawan "/>
    <s v="Secawan"/>
    <m/>
    <x v="0"/>
    <s v="260103IQFA6MV"/>
    <s v="Closed"/>
    <s v="Paid"/>
  </r>
  <r>
    <x v="1101"/>
    <x v="2"/>
    <x v="2"/>
    <n v="0"/>
    <n v="1"/>
    <n v="0"/>
    <n v="0"/>
    <n v="0"/>
    <s v="N"/>
    <s v="N"/>
    <s v="N"/>
    <s v="Secawan "/>
    <s v="Secawan"/>
    <m/>
    <x v="0"/>
    <s v="260103IQFA6MV"/>
    <s v="Closed"/>
    <s v="Paid"/>
  </r>
  <r>
    <x v="1101"/>
    <x v="50"/>
    <x v="5"/>
    <n v="3.5"/>
    <n v="1"/>
    <n v="3.5"/>
    <n v="3.5"/>
    <n v="3.5"/>
    <s v="N"/>
    <s v="N"/>
    <s v="N"/>
    <s v="Secawan "/>
    <s v="Secawan"/>
    <m/>
    <x v="0"/>
    <s v="260103IQFA6MV"/>
    <s v="Closed"/>
    <s v="Paid"/>
  </r>
  <r>
    <x v="1102"/>
    <x v="2"/>
    <x v="2"/>
    <n v="0"/>
    <n v="1"/>
    <n v="0"/>
    <n v="0"/>
    <n v="0"/>
    <s v="N"/>
    <s v="N"/>
    <s v="N"/>
    <s v="Secawan "/>
    <s v="Secawan"/>
    <m/>
    <x v="0"/>
    <s v="260103IQFKGKY"/>
    <s v="Closed"/>
    <s v="Paid"/>
  </r>
  <r>
    <x v="1102"/>
    <x v="130"/>
    <x v="4"/>
    <n v="12.5"/>
    <n v="1"/>
    <n v="12.5"/>
    <n v="6.25"/>
    <n v="6.25"/>
    <s v="N"/>
    <s v="N"/>
    <s v="N"/>
    <s v="Secawan "/>
    <s v="Secawan"/>
    <m/>
    <x v="0"/>
    <s v="260103IQFKGKY"/>
    <s v="Closed"/>
    <s v="Paid"/>
  </r>
  <r>
    <x v="1103"/>
    <x v="49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3"/>
    <x v="100"/>
    <x v="7"/>
    <n v="5.66"/>
    <n v="1"/>
    <n v="5.66"/>
    <n v="5.66"/>
    <n v="5.66"/>
    <s v="N"/>
    <s v="N"/>
    <s v="Y"/>
    <s v="Bens Bakery "/>
    <s v="Bens Bakery"/>
    <m/>
    <x v="1"/>
    <s v="260103VEW5IZO"/>
    <s v="Closed"/>
    <s v="Paid"/>
  </r>
  <r>
    <x v="1104"/>
    <x v="5"/>
    <x v="4"/>
    <n v="5.2"/>
    <n v="1"/>
    <n v="5.2"/>
    <n v="2.6"/>
    <n v="2.6"/>
    <s v="N"/>
    <s v="N"/>
    <s v="N"/>
    <s v="Secawan "/>
    <s v="Secawan"/>
    <m/>
    <x v="0"/>
    <s v="260103IQFZOZF"/>
    <s v="Closed"/>
    <s v="Paid"/>
  </r>
  <r>
    <x v="1104"/>
    <x v="4"/>
    <x v="2"/>
    <n v="0"/>
    <n v="1"/>
    <n v="0"/>
    <n v="0"/>
    <n v="0"/>
    <s v="N"/>
    <s v="N"/>
    <s v="N"/>
    <s v="Secawan "/>
    <s v="Secawan"/>
    <m/>
    <x v="0"/>
    <s v="260103IQFZOZF"/>
    <s v="Closed"/>
    <s v="Paid"/>
  </r>
  <r>
    <x v="1105"/>
    <x v="31"/>
    <x v="3"/>
    <n v="18"/>
    <n v="1"/>
    <n v="18"/>
    <n v="18"/>
    <n v="18"/>
    <s v="N"/>
    <s v="N"/>
    <s v="N"/>
    <s v="Secawan "/>
    <s v="Secawan"/>
    <m/>
    <x v="0"/>
    <s v="260103IQF76DY"/>
    <s v="Closed"/>
    <s v="Paid"/>
  </r>
  <r>
    <x v="1105"/>
    <x v="87"/>
    <x v="5"/>
    <n v="1.5"/>
    <n v="1"/>
    <n v="1.5"/>
    <n v="1.5"/>
    <n v="1.5"/>
    <s v="N"/>
    <s v="N"/>
    <s v="N"/>
    <s v="Secawan "/>
    <s v="Secawan"/>
    <m/>
    <x v="0"/>
    <s v="260103IQF76DY"/>
    <s v="Closed"/>
    <s v="Paid"/>
  </r>
  <r>
    <x v="1105"/>
    <x v="4"/>
    <x v="2"/>
    <n v="0"/>
    <n v="1"/>
    <n v="0"/>
    <n v="0"/>
    <n v="0"/>
    <s v="N"/>
    <s v="N"/>
    <s v="N"/>
    <s v="Secawan "/>
    <s v="Secawan"/>
    <m/>
    <x v="0"/>
    <s v="260103IQF76DY"/>
    <s v="Closed"/>
    <s v="Paid"/>
  </r>
  <r>
    <x v="1106"/>
    <x v="40"/>
    <x v="5"/>
    <n v="18.5"/>
    <n v="1"/>
    <n v="18.5"/>
    <n v="18.5"/>
    <n v="18.5"/>
    <s v="N"/>
    <s v="N"/>
    <s v="N"/>
    <s v="Secawan "/>
    <s v="Secawan"/>
    <m/>
    <x v="0"/>
    <s v="260103IQFHKL2"/>
    <s v="Closed"/>
    <s v="Paid"/>
  </r>
  <r>
    <x v="1106"/>
    <x v="66"/>
    <x v="1"/>
    <n v="6"/>
    <n v="1"/>
    <n v="6"/>
    <n v="3"/>
    <n v="3"/>
    <s v="N"/>
    <s v="N"/>
    <s v="N"/>
    <s v="Secawan "/>
    <s v="Secawan"/>
    <m/>
    <x v="0"/>
    <s v="260103IQFHKL2"/>
    <s v="Closed"/>
    <s v="Paid"/>
  </r>
  <r>
    <x v="1106"/>
    <x v="4"/>
    <x v="2"/>
    <n v="0"/>
    <n v="1"/>
    <n v="0"/>
    <n v="0"/>
    <n v="0"/>
    <s v="N"/>
    <s v="N"/>
    <s v="N"/>
    <s v="Secawan "/>
    <s v="Secawan"/>
    <m/>
    <x v="0"/>
    <s v="260103IQFHKL2"/>
    <s v="Closed"/>
    <s v="Paid"/>
  </r>
  <r>
    <x v="1106"/>
    <x v="97"/>
    <x v="5"/>
    <n v="13.8"/>
    <n v="1"/>
    <n v="13.8"/>
    <n v="13.8"/>
    <n v="13.8"/>
    <s v="N"/>
    <s v="N"/>
    <s v="N"/>
    <s v="Secawan "/>
    <s v="Secawan"/>
    <m/>
    <x v="0"/>
    <s v="260103IQFHKL2"/>
    <s v="Closed"/>
    <s v="Paid"/>
  </r>
  <r>
    <x v="1107"/>
    <x v="42"/>
    <x v="2"/>
    <n v="0"/>
    <n v="1"/>
    <n v="0"/>
    <n v="0"/>
    <n v="0"/>
    <s v="N"/>
    <s v="N"/>
    <s v="N"/>
    <s v="Restore "/>
    <s v="Restore"/>
    <m/>
    <x v="2"/>
    <s v="260103UAXO5V3"/>
    <s v="Closed"/>
    <s v="Paid"/>
  </r>
  <r>
    <x v="1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5V3"/>
    <s v="Closed"/>
    <s v="Paid"/>
  </r>
  <r>
    <x v="1108"/>
    <x v="18"/>
    <x v="5"/>
    <n v="7.8"/>
    <n v="1"/>
    <n v="7.8"/>
    <n v="7.8"/>
    <n v="7.8"/>
    <s v="N"/>
    <s v="N"/>
    <s v="N"/>
    <s v="Secawan "/>
    <s v="Secawan"/>
    <m/>
    <x v="0"/>
    <s v="260103IQFTBOL"/>
    <s v="Closed"/>
    <s v="Paid"/>
  </r>
  <r>
    <x v="1108"/>
    <x v="130"/>
    <x v="4"/>
    <n v="12.5"/>
    <n v="1"/>
    <n v="12.5"/>
    <n v="6.25"/>
    <n v="6.25"/>
    <s v="N"/>
    <s v="N"/>
    <s v="N"/>
    <s v="Secawan "/>
    <s v="Secawan"/>
    <m/>
    <x v="0"/>
    <s v="260103IQFTBOL"/>
    <s v="Closed"/>
    <s v="Paid"/>
  </r>
  <r>
    <x v="1108"/>
    <x v="4"/>
    <x v="2"/>
    <n v="0"/>
    <n v="1"/>
    <n v="0"/>
    <n v="0"/>
    <n v="0"/>
    <s v="N"/>
    <s v="N"/>
    <s v="N"/>
    <s v="Secawan "/>
    <s v="Secawan"/>
    <m/>
    <x v="0"/>
    <s v="260103IQFTBOL"/>
    <s v="Closed"/>
    <s v="Paid"/>
  </r>
  <r>
    <x v="1108"/>
    <x v="50"/>
    <x v="5"/>
    <n v="3.5"/>
    <n v="2"/>
    <n v="7"/>
    <n v="7"/>
    <n v="7"/>
    <s v="N"/>
    <s v="N"/>
    <s v="N"/>
    <s v="Secawan "/>
    <s v="Secawan"/>
    <m/>
    <x v="0"/>
    <s v="260103IQFTBOL"/>
    <s v="Closed"/>
    <s v="Paid"/>
  </r>
  <r>
    <x v="1109"/>
    <x v="87"/>
    <x v="5"/>
    <n v="1.5"/>
    <n v="1"/>
    <n v="1.5"/>
    <n v="1.5"/>
    <n v="1.5"/>
    <s v="N"/>
    <s v="N"/>
    <s v="N"/>
    <s v="Secawan "/>
    <s v="Secawan"/>
    <m/>
    <x v="0"/>
    <s v="260103IQFF3Y3"/>
    <s v="Closed"/>
    <s v="Paid"/>
  </r>
  <r>
    <x v="1109"/>
    <x v="4"/>
    <x v="2"/>
    <n v="0"/>
    <n v="1"/>
    <n v="0"/>
    <n v="0"/>
    <n v="0"/>
    <s v="N"/>
    <s v="N"/>
    <s v="N"/>
    <s v="Secawan "/>
    <s v="Secawan"/>
    <m/>
    <x v="0"/>
    <s v="260103IQFF3Y3"/>
    <s v="Closed"/>
    <s v="Paid"/>
  </r>
  <r>
    <x v="1109"/>
    <x v="5"/>
    <x v="4"/>
    <n v="5.2"/>
    <n v="1"/>
    <n v="5.2"/>
    <n v="2.6"/>
    <n v="2.6"/>
    <s v="N"/>
    <s v="N"/>
    <s v="N"/>
    <s v="Secawan "/>
    <s v="Secawan"/>
    <m/>
    <x v="0"/>
    <s v="260103IQFF3Y3"/>
    <s v="Closed"/>
    <s v="Paid"/>
  </r>
  <r>
    <x v="1110"/>
    <x v="2"/>
    <x v="2"/>
    <n v="0"/>
    <n v="1"/>
    <n v="0"/>
    <n v="0"/>
    <n v="0"/>
    <s v="N"/>
    <s v="N"/>
    <s v="N"/>
    <s v="Secawan "/>
    <s v="Secawan"/>
    <m/>
    <x v="0"/>
    <s v="260103IQFO61V"/>
    <s v="Closed"/>
    <s v="Paid"/>
  </r>
  <r>
    <x v="1110"/>
    <x v="5"/>
    <x v="4"/>
    <n v="5.2"/>
    <n v="1"/>
    <n v="5.2"/>
    <n v="2.6"/>
    <n v="2.6"/>
    <s v="N"/>
    <s v="N"/>
    <s v="N"/>
    <s v="Secawan "/>
    <s v="Secawan"/>
    <m/>
    <x v="0"/>
    <s v="260103IQFO61V"/>
    <s v="Closed"/>
    <s v="Paid"/>
  </r>
  <r>
    <x v="1111"/>
    <x v="4"/>
    <x v="2"/>
    <n v="0"/>
    <n v="1"/>
    <n v="0"/>
    <n v="0"/>
    <n v="0"/>
    <s v="N"/>
    <s v="N"/>
    <s v="N"/>
    <s v="Secawan "/>
    <s v="Secawan"/>
    <m/>
    <x v="0"/>
    <s v="260103IQF1CJ2"/>
    <s v="Closed"/>
    <s v="Paid"/>
  </r>
  <r>
    <x v="1111"/>
    <x v="90"/>
    <x v="1"/>
    <n v="6"/>
    <n v="2"/>
    <n v="12"/>
    <n v="6"/>
    <n v="6"/>
    <s v="N"/>
    <s v="N"/>
    <s v="N"/>
    <s v="Secawan "/>
    <s v="Secawan"/>
    <m/>
    <x v="0"/>
    <s v="260103IQF1CJ2"/>
    <s v="Closed"/>
    <s v="Paid"/>
  </r>
  <r>
    <x v="1112"/>
    <x v="5"/>
    <x v="4"/>
    <n v="5.2"/>
    <n v="1"/>
    <n v="5.2"/>
    <n v="2.6"/>
    <n v="2.6"/>
    <s v="N"/>
    <s v="N"/>
    <s v="N"/>
    <s v="Secawan "/>
    <s v="Secawan"/>
    <m/>
    <x v="0"/>
    <s v="260103IQFOKDF"/>
    <s v="Closed"/>
    <s v="Paid"/>
  </r>
  <r>
    <x v="1112"/>
    <x v="2"/>
    <x v="2"/>
    <n v="0"/>
    <n v="1"/>
    <n v="0"/>
    <n v="0"/>
    <n v="0"/>
    <s v="N"/>
    <s v="N"/>
    <s v="N"/>
    <s v="Secawan "/>
    <s v="Secawan"/>
    <m/>
    <x v="0"/>
    <s v="260103IQFOKDF"/>
    <s v="Closed"/>
    <s v="Paid"/>
  </r>
  <r>
    <x v="1112"/>
    <x v="81"/>
    <x v="3"/>
    <n v="15"/>
    <n v="1"/>
    <n v="15"/>
    <n v="15"/>
    <n v="15"/>
    <s v="N"/>
    <s v="N"/>
    <s v="N"/>
    <s v="Secawan "/>
    <s v="Secawan"/>
    <m/>
    <x v="0"/>
    <s v="260103IQFOKDF"/>
    <s v="Closed"/>
    <s v="Paid"/>
  </r>
  <r>
    <x v="11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OKDF"/>
    <s v="Closed"/>
    <s v="Paid"/>
  </r>
  <r>
    <x v="11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3IQFIBNU"/>
    <s v="Closed"/>
    <s v="Paid"/>
  </r>
  <r>
    <x v="1113"/>
    <x v="2"/>
    <x v="2"/>
    <n v="0"/>
    <n v="1"/>
    <n v="0"/>
    <n v="0"/>
    <n v="0"/>
    <s v="N"/>
    <s v="N"/>
    <s v="N"/>
    <s v="Secawan "/>
    <s v="Secawan"/>
    <m/>
    <x v="0"/>
    <s v="260103IQFIBNU"/>
    <s v="Closed"/>
    <s v="Paid"/>
  </r>
  <r>
    <x v="1114"/>
    <x v="42"/>
    <x v="2"/>
    <n v="0"/>
    <n v="1"/>
    <n v="0"/>
    <n v="0"/>
    <n v="0"/>
    <s v="N"/>
    <s v="N"/>
    <s v="N"/>
    <s v="Restore "/>
    <s v="Restore"/>
    <m/>
    <x v="2"/>
    <s v="260103UAXOYQ8"/>
    <s v="Closed"/>
    <s v="Paid"/>
  </r>
  <r>
    <x v="11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OYQ8"/>
    <s v="Closed"/>
    <s v="Paid"/>
  </r>
  <r>
    <x v="1115"/>
    <x v="26"/>
    <x v="7"/>
    <n v="1.89"/>
    <n v="1"/>
    <n v="1.89"/>
    <n v="1.89"/>
    <n v="1.89"/>
    <s v="N"/>
    <s v="N"/>
    <s v="Y"/>
    <s v="Bens Bakery "/>
    <s v="Bens Bakery"/>
    <m/>
    <x v="1"/>
    <s v="260103VEWI7QF"/>
    <s v="Closed"/>
    <s v="Paid"/>
  </r>
  <r>
    <x v="1116"/>
    <x v="63"/>
    <x v="9"/>
    <n v="20"/>
    <n v="1"/>
    <n v="20"/>
    <n v="20"/>
    <n v="20"/>
    <s v="N"/>
    <s v="N"/>
    <s v="N"/>
    <s v="Restore "/>
    <s v="Restore"/>
    <m/>
    <x v="2"/>
    <s v="260103UAX51C6"/>
    <s v="Closed"/>
    <s v="Paid"/>
  </r>
  <r>
    <x v="1116"/>
    <x v="42"/>
    <x v="2"/>
    <n v="0"/>
    <n v="1"/>
    <n v="0"/>
    <n v="0"/>
    <n v="0"/>
    <s v="N"/>
    <s v="N"/>
    <s v="N"/>
    <s v="Restore "/>
    <s v="Restore"/>
    <m/>
    <x v="2"/>
    <s v="260103UAX51C6"/>
    <s v="Closed"/>
    <s v="Paid"/>
  </r>
  <r>
    <x v="1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51C6"/>
    <s v="Closed"/>
    <s v="Paid"/>
  </r>
  <r>
    <x v="1117"/>
    <x v="49"/>
    <x v="7"/>
    <n v="5.66"/>
    <n v="2"/>
    <n v="11.32"/>
    <n v="5.66"/>
    <n v="5.66"/>
    <s v="N"/>
    <s v="N"/>
    <s v="Y"/>
    <s v="Bens Bakery "/>
    <s v="Bens Bakery"/>
    <m/>
    <x v="1"/>
    <s v="260103VEW7IP6"/>
    <s v="Closed"/>
    <s v="Paid"/>
  </r>
  <r>
    <x v="1118"/>
    <x v="15"/>
    <x v="2"/>
    <n v="0"/>
    <n v="1"/>
    <n v="0"/>
    <n v="0"/>
    <n v="0"/>
    <s v="N"/>
    <s v="N"/>
    <s v="N"/>
    <s v="Bens Bakery "/>
    <s v="Bens Bakery"/>
    <m/>
    <x v="1"/>
    <s v="260103VEWH9P7"/>
    <s v="Closed"/>
    <s v="Paid"/>
  </r>
  <r>
    <x v="1118"/>
    <x v="100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77"/>
    <x v="7"/>
    <n v="5.66"/>
    <n v="1"/>
    <n v="5.66"/>
    <n v="2.83"/>
    <n v="2.83"/>
    <s v="N"/>
    <s v="N"/>
    <s v="Y"/>
    <s v="Bens Bakery "/>
    <s v="Bens Bakery"/>
    <m/>
    <x v="1"/>
    <s v="260103VEWH9P7"/>
    <s v="Closed"/>
    <s v="Paid"/>
  </r>
  <r>
    <x v="1118"/>
    <x v="47"/>
    <x v="7"/>
    <n v="15.09"/>
    <n v="1"/>
    <n v="15.09"/>
    <n v="7.55"/>
    <n v="7.55"/>
    <s v="N"/>
    <s v="N"/>
    <s v="Y"/>
    <s v="Bens Bakery "/>
    <s v="Bens Bakery"/>
    <m/>
    <x v="1"/>
    <s v="260103VEWH9P7"/>
    <s v="Closed"/>
    <s v="Paid"/>
  </r>
  <r>
    <x v="1119"/>
    <x v="5"/>
    <x v="4"/>
    <n v="5.2"/>
    <n v="1"/>
    <n v="5.2"/>
    <n v="2.6"/>
    <n v="2.6"/>
    <s v="N"/>
    <s v="N"/>
    <s v="N"/>
    <s v="Secawan "/>
    <s v="Secawan"/>
    <m/>
    <x v="0"/>
    <s v="260103IQFYEIB"/>
    <s v="Closed"/>
    <s v="Paid"/>
  </r>
  <r>
    <x v="1120"/>
    <x v="48"/>
    <x v="7"/>
    <n v="3.77"/>
    <n v="3"/>
    <n v="11.31"/>
    <n v="5.66"/>
    <n v="5.66"/>
    <s v="N"/>
    <s v="N"/>
    <s v="Y"/>
    <s v="Bens Bakery "/>
    <s v="Bens Bakery"/>
    <m/>
    <x v="1"/>
    <s v="260103VEW98U8"/>
    <s v="Closed"/>
    <s v="Paid"/>
  </r>
  <r>
    <x v="1121"/>
    <x v="40"/>
    <x v="5"/>
    <n v="18.5"/>
    <n v="1"/>
    <n v="18.5"/>
    <n v="18.5"/>
    <n v="18.5"/>
    <s v="N"/>
    <s v="N"/>
    <s v="N"/>
    <s v="Secawan "/>
    <s v="Secawan"/>
    <m/>
    <x v="0"/>
    <s v="260103IQF00EX"/>
    <s v="Closed"/>
    <s v="Paid"/>
  </r>
  <r>
    <x v="1122"/>
    <x v="14"/>
    <x v="2"/>
    <n v="0"/>
    <n v="1"/>
    <n v="0"/>
    <n v="0"/>
    <n v="0"/>
    <s v="N"/>
    <s v="N"/>
    <s v="N"/>
    <s v="Bens Bakery "/>
    <s v="Bens Bakery"/>
    <m/>
    <x v="1"/>
    <s v="260103VEW1OQ9"/>
    <s v="Closed"/>
    <s v="Paid"/>
  </r>
  <r>
    <x v="1122"/>
    <x v="70"/>
    <x v="7"/>
    <n v="9.43"/>
    <n v="1"/>
    <n v="9.43"/>
    <n v="4.72"/>
    <n v="4.72"/>
    <s v="N"/>
    <s v="N"/>
    <s v="Y"/>
    <s v="Bens Bakery "/>
    <s v="Bens Bakery"/>
    <m/>
    <x v="1"/>
    <s v="260103VEW1OQ9"/>
    <s v="Closed"/>
    <s v="Paid"/>
  </r>
  <r>
    <x v="1122"/>
    <x v="64"/>
    <x v="7"/>
    <n v="16.98"/>
    <n v="1"/>
    <n v="16.98"/>
    <n v="8.49"/>
    <n v="8.49"/>
    <s v="N"/>
    <s v="N"/>
    <s v="Y"/>
    <s v="Bens Bakery "/>
    <s v="Bens Bakery"/>
    <m/>
    <x v="1"/>
    <s v="260103VEW1OQ9"/>
    <s v="Closed"/>
    <s v="Paid"/>
  </r>
  <r>
    <x v="1122"/>
    <x v="71"/>
    <x v="7"/>
    <n v="14.15"/>
    <n v="1"/>
    <n v="14.15"/>
    <n v="7.08"/>
    <n v="7.08"/>
    <s v="N"/>
    <s v="N"/>
    <s v="Y"/>
    <s v="Bens Bakery "/>
    <s v="Bens Bakery"/>
    <m/>
    <x v="1"/>
    <s v="260103VEW1OQ9"/>
    <s v="Closed"/>
    <s v="Paid"/>
  </r>
  <r>
    <x v="1123"/>
    <x v="14"/>
    <x v="2"/>
    <n v="0"/>
    <n v="1"/>
    <n v="0"/>
    <n v="0"/>
    <n v="0"/>
    <s v="N"/>
    <s v="N"/>
    <s v="N"/>
    <s v="Bens Bakery "/>
    <s v="Bens Bakery"/>
    <m/>
    <x v="1"/>
    <s v="260103VEW0LIS"/>
    <s v="Closed"/>
    <s v="Paid"/>
  </r>
  <r>
    <x v="1123"/>
    <x v="70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73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3"/>
    <x v="69"/>
    <x v="7"/>
    <n v="9.43"/>
    <n v="1"/>
    <n v="9.43"/>
    <n v="4.72"/>
    <n v="4.72"/>
    <s v="N"/>
    <s v="N"/>
    <s v="Y"/>
    <s v="Bens Bakery "/>
    <s v="Bens Bakery"/>
    <m/>
    <x v="1"/>
    <s v="260103VEW0LIS"/>
    <s v="Closed"/>
    <s v="Paid"/>
  </r>
  <r>
    <x v="11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3UAXRHW1"/>
    <s v="Closed"/>
    <s v="Paid"/>
  </r>
  <r>
    <x v="1124"/>
    <x v="42"/>
    <x v="2"/>
    <n v="0"/>
    <n v="1"/>
    <n v="0"/>
    <n v="0"/>
    <n v="0"/>
    <s v="N"/>
    <s v="N"/>
    <s v="N"/>
    <s v="Restore "/>
    <s v="Restore"/>
    <m/>
    <x v="2"/>
    <s v="260103UAXRHW1"/>
    <s v="Closed"/>
    <s v="Paid"/>
  </r>
  <r>
    <x v="1125"/>
    <x v="77"/>
    <x v="7"/>
    <n v="5.66"/>
    <n v="1"/>
    <n v="5.66"/>
    <n v="2.83"/>
    <n v="2.83"/>
    <s v="N"/>
    <s v="N"/>
    <s v="Y"/>
    <s v="Bens Bakery "/>
    <s v="Bens Bakery"/>
    <m/>
    <x v="1"/>
    <s v="260103VEW40XN"/>
    <s v="Closed"/>
    <s v="Paid"/>
  </r>
  <r>
    <x v="1126"/>
    <x v="14"/>
    <x v="2"/>
    <n v="0"/>
    <n v="1"/>
    <n v="0"/>
    <n v="0"/>
    <n v="0"/>
    <s v="N"/>
    <s v="N"/>
    <s v="N"/>
    <s v="Bens Bakery "/>
    <s v="Bens Bakery"/>
    <m/>
    <x v="1"/>
    <s v="260103VEWPZKH"/>
    <s v="Closed"/>
    <s v="Paid"/>
  </r>
  <r>
    <x v="1126"/>
    <x v="44"/>
    <x v="7"/>
    <n v="7.55"/>
    <n v="2"/>
    <n v="15.1"/>
    <n v="7.55"/>
    <n v="7.55"/>
    <s v="N"/>
    <s v="N"/>
    <s v="Y"/>
    <s v="Bens Bakery "/>
    <s v="Bens Bakery"/>
    <m/>
    <x v="1"/>
    <s v="260103VEWPZKH"/>
    <s v="Closed"/>
    <s v="Paid"/>
  </r>
  <r>
    <x v="1126"/>
    <x v="47"/>
    <x v="7"/>
    <n v="15.09"/>
    <n v="1"/>
    <n v="15.09"/>
    <n v="7.55"/>
    <n v="7.55"/>
    <s v="N"/>
    <s v="N"/>
    <s v="Y"/>
    <s v="Bens Bakery "/>
    <s v="Bens Bakery"/>
    <m/>
    <x v="1"/>
    <s v="260103VEWPZKH"/>
    <s v="Closed"/>
    <s v="Paid"/>
  </r>
  <r>
    <x v="1126"/>
    <x v="70"/>
    <x v="7"/>
    <n v="9.43"/>
    <n v="1"/>
    <n v="9.43"/>
    <n v="4.72"/>
    <n v="4.72"/>
    <s v="N"/>
    <s v="N"/>
    <s v="Y"/>
    <s v="Bens Bakery "/>
    <s v="Bens Bakery"/>
    <m/>
    <x v="1"/>
    <s v="260103VEWPZKH"/>
    <s v="Closed"/>
    <s v="Paid"/>
  </r>
  <r>
    <x v="1127"/>
    <x v="61"/>
    <x v="7"/>
    <n v="11.32"/>
    <n v="1"/>
    <n v="11.32"/>
    <n v="5.66"/>
    <n v="5.66"/>
    <s v="N"/>
    <s v="N"/>
    <s v="Y"/>
    <s v="Bens Bakery "/>
    <s v="Bens Bakery"/>
    <m/>
    <x v="1"/>
    <s v="260103VEWGPMJ"/>
    <s v="Closed"/>
    <s v="Paid"/>
  </r>
  <r>
    <x v="1127"/>
    <x v="14"/>
    <x v="2"/>
    <n v="0"/>
    <n v="1"/>
    <n v="0"/>
    <n v="0"/>
    <n v="0"/>
    <s v="N"/>
    <s v="N"/>
    <s v="N"/>
    <s v="Bens Bakery "/>
    <s v="Bens Bakery"/>
    <m/>
    <x v="1"/>
    <s v="260103VEWGPMJ"/>
    <s v="Closed"/>
    <s v="Paid"/>
  </r>
  <r>
    <x v="1127"/>
    <x v="47"/>
    <x v="7"/>
    <n v="15.09"/>
    <n v="1"/>
    <n v="15.09"/>
    <n v="7.55"/>
    <n v="7.55"/>
    <s v="N"/>
    <s v="N"/>
    <s v="Y"/>
    <s v="Bens Bakery "/>
    <s v="Bens Bakery"/>
    <m/>
    <x v="1"/>
    <s v="260103VEWGPMJ"/>
    <s v="Closed"/>
    <s v="Paid"/>
  </r>
  <r>
    <x v="1128"/>
    <x v="7"/>
    <x v="1"/>
    <n v="6"/>
    <n v="1"/>
    <n v="6"/>
    <n v="3"/>
    <n v="3"/>
    <s v="N"/>
    <s v="N"/>
    <s v="N"/>
    <s v="Secawan "/>
    <s v="Secawan"/>
    <m/>
    <x v="0"/>
    <s v="260103IQFNT42"/>
    <s v="Closed"/>
    <s v="Paid"/>
  </r>
  <r>
    <x v="1129"/>
    <x v="69"/>
    <x v="7"/>
    <n v="9.43"/>
    <n v="1"/>
    <n v="9.43"/>
    <n v="4.72"/>
    <n v="4.72"/>
    <s v="N"/>
    <s v="N"/>
    <s v="Y"/>
    <s v="Bens Bakery "/>
    <s v="Bens Bakery"/>
    <m/>
    <x v="1"/>
    <s v="260103VEWRAX0"/>
    <s v="Closed"/>
    <s v="Paid"/>
  </r>
  <r>
    <x v="1129"/>
    <x v="14"/>
    <x v="2"/>
    <n v="0"/>
    <n v="1"/>
    <n v="0"/>
    <n v="0"/>
    <n v="0"/>
    <s v="N"/>
    <s v="N"/>
    <s v="N"/>
    <s v="Bens Bakery "/>
    <s v="Bens Bakery"/>
    <m/>
    <x v="1"/>
    <s v="260103VEWRAX0"/>
    <s v="Closed"/>
    <s v="Paid"/>
  </r>
  <r>
    <x v="1129"/>
    <x v="156"/>
    <x v="7"/>
    <n v="11.32"/>
    <n v="1"/>
    <n v="11.32"/>
    <n v="5.66"/>
    <n v="5.66"/>
    <s v="N"/>
    <s v="N"/>
    <s v="Y"/>
    <s v="Bens Bakery "/>
    <s v="Bens Bakery"/>
    <m/>
    <x v="1"/>
    <s v="260103VEWRAX0"/>
    <s v="Closed"/>
    <s v="Paid"/>
  </r>
  <r>
    <x v="1130"/>
    <x v="104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69"/>
    <x v="7"/>
    <n v="9.43"/>
    <n v="1"/>
    <n v="9.43"/>
    <n v="4.72"/>
    <n v="4.72"/>
    <s v="N"/>
    <s v="N"/>
    <s v="Y"/>
    <s v="Bens Bakery "/>
    <s v="Bens Bakery"/>
    <m/>
    <x v="1"/>
    <s v="260103VEWSU8X"/>
    <s v="Closed"/>
    <s v="Paid"/>
  </r>
  <r>
    <x v="1130"/>
    <x v="14"/>
    <x v="2"/>
    <n v="0"/>
    <n v="1"/>
    <n v="0"/>
    <n v="0"/>
    <n v="0"/>
    <s v="N"/>
    <s v="N"/>
    <s v="N"/>
    <s v="Bens Bakery "/>
    <s v="Bens Bakery"/>
    <m/>
    <x v="1"/>
    <s v="260103VEWSU8X"/>
    <s v="Closed"/>
    <s v="Paid"/>
  </r>
  <r>
    <x v="1131"/>
    <x v="100"/>
    <x v="7"/>
    <n v="5.66"/>
    <n v="1"/>
    <n v="5.66"/>
    <n v="2.83"/>
    <n v="2.83"/>
    <s v="N"/>
    <s v="N"/>
    <s v="Y"/>
    <s v="Bens Bakery "/>
    <s v="Bens Bakery"/>
    <m/>
    <x v="1"/>
    <s v="260103VEW9S6Z"/>
    <s v="Closed"/>
    <s v="Paid"/>
  </r>
  <r>
    <x v="1131"/>
    <x v="61"/>
    <x v="7"/>
    <n v="11.32"/>
    <n v="1"/>
    <n v="11.32"/>
    <n v="5.66"/>
    <n v="5.66"/>
    <s v="N"/>
    <s v="N"/>
    <s v="Y"/>
    <s v="Bens Bakery "/>
    <s v="Bens Bakery"/>
    <m/>
    <x v="1"/>
    <s v="260103VEW9S6Z"/>
    <s v="Closed"/>
    <s v="Paid"/>
  </r>
  <r>
    <x v="1131"/>
    <x v="14"/>
    <x v="2"/>
    <n v="0"/>
    <n v="1"/>
    <n v="0"/>
    <n v="0"/>
    <n v="0"/>
    <s v="N"/>
    <s v="N"/>
    <s v="N"/>
    <s v="Bens Bakery "/>
    <s v="Bens Bakery"/>
    <m/>
    <x v="1"/>
    <s v="260103VEW9S6Z"/>
    <s v="Closed"/>
    <s v="Paid"/>
  </r>
  <r>
    <x v="1132"/>
    <x v="97"/>
    <x v="5"/>
    <n v="13.8"/>
    <n v="1"/>
    <n v="13.8"/>
    <n v="13.8"/>
    <n v="13.8"/>
    <s v="N"/>
    <s v="N"/>
    <s v="N"/>
    <s v="Secawan "/>
    <s v="Secawan"/>
    <m/>
    <x v="0"/>
    <s v="260103IQFW64T"/>
    <s v="Closed"/>
    <s v="Paid"/>
  </r>
  <r>
    <x v="1132"/>
    <x v="81"/>
    <x v="3"/>
    <n v="15"/>
    <n v="1"/>
    <n v="15"/>
    <n v="15"/>
    <n v="15"/>
    <s v="N"/>
    <s v="N"/>
    <s v="N"/>
    <s v="Secawan "/>
    <s v="Secawan"/>
    <m/>
    <x v="0"/>
    <s v="260103IQFW64T"/>
    <s v="Closed"/>
    <s v="Paid"/>
  </r>
  <r>
    <x v="1133"/>
    <x v="61"/>
    <x v="7"/>
    <n v="11.32"/>
    <n v="2"/>
    <n v="22.64"/>
    <n v="11.32"/>
    <n v="11.32"/>
    <s v="N"/>
    <s v="N"/>
    <s v="Y"/>
    <s v="Bens Bakery "/>
    <s v="Bens Bakery"/>
    <m/>
    <x v="1"/>
    <s v="260103VEWZD6V"/>
    <s v="Closed"/>
    <s v="Paid"/>
  </r>
  <r>
    <x v="1133"/>
    <x v="75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69"/>
    <x v="7"/>
    <n v="9.43"/>
    <n v="1"/>
    <n v="9.43"/>
    <n v="4.72"/>
    <n v="4.72"/>
    <s v="N"/>
    <s v="N"/>
    <s v="Y"/>
    <s v="Bens Bakery "/>
    <s v="Bens Bakery"/>
    <m/>
    <x v="1"/>
    <s v="260103VEWZD6V"/>
    <s v="Closed"/>
    <s v="Paid"/>
  </r>
  <r>
    <x v="1133"/>
    <x v="83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89"/>
    <x v="7"/>
    <n v="3.3"/>
    <n v="1"/>
    <n v="3.3"/>
    <n v="1.65"/>
    <n v="1.65"/>
    <s v="N"/>
    <s v="N"/>
    <s v="Y"/>
    <s v="Bens Bakery "/>
    <s v="Bens Bakery"/>
    <m/>
    <x v="1"/>
    <s v="260103VEWZD6V"/>
    <s v="Closed"/>
    <s v="Paid"/>
  </r>
  <r>
    <x v="1133"/>
    <x v="14"/>
    <x v="2"/>
    <n v="0"/>
    <n v="1"/>
    <n v="0"/>
    <n v="0"/>
    <n v="0"/>
    <s v="N"/>
    <s v="N"/>
    <s v="N"/>
    <s v="Bens Bakery "/>
    <s v="Bens Bakery"/>
    <m/>
    <x v="1"/>
    <s v="260103VEWZD6V"/>
    <s v="Closed"/>
    <s v="Paid"/>
  </r>
  <r>
    <x v="1134"/>
    <x v="40"/>
    <x v="5"/>
    <n v="18.5"/>
    <n v="1"/>
    <n v="18.5"/>
    <n v="18.5"/>
    <n v="18.5"/>
    <s v="N"/>
    <s v="N"/>
    <s v="N"/>
    <s v="Secawan "/>
    <s v="Secawan"/>
    <m/>
    <x v="0"/>
    <s v="260103IQFP1A9"/>
    <s v="Closed"/>
    <s v="Paid"/>
  </r>
  <r>
    <x v="1135"/>
    <x v="14"/>
    <x v="2"/>
    <n v="0"/>
    <n v="1"/>
    <n v="0"/>
    <n v="0"/>
    <n v="0"/>
    <s v="N"/>
    <s v="N"/>
    <s v="N"/>
    <s v="Bens Bakery "/>
    <s v="Bens Bakery"/>
    <m/>
    <x v="1"/>
    <s v="260103VEWP2ZC"/>
    <s v="Closed"/>
    <s v="Paid"/>
  </r>
  <r>
    <x v="1135"/>
    <x v="61"/>
    <x v="7"/>
    <n v="11.32"/>
    <n v="1"/>
    <n v="11.32"/>
    <n v="5.66"/>
    <n v="5.66"/>
    <s v="N"/>
    <s v="N"/>
    <s v="Y"/>
    <s v="Bens Bakery "/>
    <s v="Bens Bakery"/>
    <m/>
    <x v="1"/>
    <s v="260103VEWP2ZC"/>
    <s v="Closed"/>
    <s v="Paid"/>
  </r>
  <r>
    <x v="1136"/>
    <x v="61"/>
    <x v="7"/>
    <n v="11.32"/>
    <n v="1"/>
    <n v="11.32"/>
    <n v="5.66"/>
    <n v="5.66"/>
    <s v="N"/>
    <s v="N"/>
    <s v="Y"/>
    <s v="Bens Bakery "/>
    <s v="Bens Bakery"/>
    <m/>
    <x v="1"/>
    <s v="260103VEW9KRK"/>
    <s v="Closed"/>
    <s v="Paid"/>
  </r>
  <r>
    <x v="1136"/>
    <x v="15"/>
    <x v="2"/>
    <n v="0"/>
    <n v="1"/>
    <n v="0"/>
    <n v="0"/>
    <n v="0"/>
    <s v="N"/>
    <s v="N"/>
    <s v="N"/>
    <s v="Bens Bakery "/>
    <s v="Bens Bakery"/>
    <m/>
    <x v="1"/>
    <s v="260103VEW9KRK"/>
    <s v="Closed"/>
    <s v="Paid"/>
  </r>
  <r>
    <x v="1137"/>
    <x v="47"/>
    <x v="7"/>
    <n v="15.09"/>
    <n v="2"/>
    <n v="30.18"/>
    <n v="15.09"/>
    <n v="15.09"/>
    <s v="N"/>
    <s v="N"/>
    <s v="Y"/>
    <s v="Bens Bakery "/>
    <s v="Bens Bakery"/>
    <m/>
    <x v="1"/>
    <s v="260103VEWGNVI"/>
    <s v="Closed"/>
    <s v="Paid"/>
  </r>
  <r>
    <x v="1137"/>
    <x v="15"/>
    <x v="2"/>
    <n v="0"/>
    <n v="1"/>
    <n v="0"/>
    <n v="0"/>
    <n v="0"/>
    <s v="N"/>
    <s v="N"/>
    <s v="N"/>
    <s v="Bens Bakery "/>
    <s v="Bens Bakery"/>
    <m/>
    <x v="1"/>
    <s v="260103VEWGNVI"/>
    <s v="Closed"/>
    <s v="Paid"/>
  </r>
  <r>
    <x v="1138"/>
    <x v="2"/>
    <x v="2"/>
    <n v="0"/>
    <n v="1"/>
    <n v="0"/>
    <n v="0"/>
    <n v="0"/>
    <s v="N"/>
    <s v="N"/>
    <s v="N"/>
    <s v="Secawan "/>
    <s v="Secawan"/>
    <m/>
    <x v="0"/>
    <s v="260104IQFHH2P"/>
    <s v="Closed"/>
    <s v="Paid"/>
  </r>
  <r>
    <x v="1138"/>
    <x v="12"/>
    <x v="0"/>
    <n v="9.9"/>
    <n v="1"/>
    <n v="9.9"/>
    <n v="9.9"/>
    <n v="9.9"/>
    <s v="N"/>
    <s v="N"/>
    <s v="N"/>
    <s v="Secawan "/>
    <s v="Secawan"/>
    <m/>
    <x v="0"/>
    <s v="260104IQFHH2P"/>
    <s v="Closed"/>
    <s v="Paid"/>
  </r>
  <r>
    <x v="11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B7U"/>
    <s v="Closed"/>
    <s v="Paid"/>
  </r>
  <r>
    <x v="1139"/>
    <x v="90"/>
    <x v="1"/>
    <n v="6"/>
    <n v="1"/>
    <n v="6"/>
    <n v="6"/>
    <n v="6"/>
    <s v="N"/>
    <s v="N"/>
    <s v="N"/>
    <s v="Secawan "/>
    <s v="Secawan"/>
    <m/>
    <x v="0"/>
    <s v="260104IQF1B7U"/>
    <s v="Closed"/>
    <s v="Paid"/>
  </r>
  <r>
    <x v="1139"/>
    <x v="4"/>
    <x v="2"/>
    <n v="0"/>
    <n v="1"/>
    <n v="0"/>
    <n v="0"/>
    <n v="0"/>
    <s v="N"/>
    <s v="N"/>
    <s v="N"/>
    <s v="Secawan "/>
    <s v="Secawan"/>
    <m/>
    <x v="0"/>
    <s v="260104IQF1B7U"/>
    <s v="Closed"/>
    <s v="Paid"/>
  </r>
  <r>
    <x v="11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81"/>
    <x v="3"/>
    <n v="15"/>
    <n v="2"/>
    <n v="30"/>
    <n v="30"/>
    <n v="30"/>
    <s v="N"/>
    <s v="N"/>
    <s v="N"/>
    <s v="Secawan "/>
    <s v="Secawan"/>
    <m/>
    <x v="0"/>
    <s v="260104IQFQZO9"/>
    <s v="Closed"/>
    <s v="Paid"/>
  </r>
  <r>
    <x v="114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QZO9"/>
    <s v="Closed"/>
    <s v="Paid"/>
  </r>
  <r>
    <x v="1140"/>
    <x v="5"/>
    <x v="4"/>
    <n v="5.2"/>
    <n v="1"/>
    <n v="5.2"/>
    <n v="5.2"/>
    <n v="5.2"/>
    <s v="N"/>
    <s v="N"/>
    <s v="N"/>
    <s v="Secawan "/>
    <s v="Secawan"/>
    <m/>
    <x v="0"/>
    <s v="260104IQFQZO9"/>
    <s v="Closed"/>
    <s v="Paid"/>
  </r>
  <r>
    <x v="1140"/>
    <x v="4"/>
    <x v="2"/>
    <n v="0"/>
    <n v="1"/>
    <n v="0"/>
    <n v="0"/>
    <n v="0"/>
    <s v="N"/>
    <s v="N"/>
    <s v="N"/>
    <s v="Secawan "/>
    <s v="Secawan"/>
    <m/>
    <x v="0"/>
    <s v="260104IQFQZO9"/>
    <s v="Closed"/>
    <s v="Paid"/>
  </r>
  <r>
    <x v="1140"/>
    <x v="50"/>
    <x v="5"/>
    <n v="3.5"/>
    <n v="1"/>
    <n v="3.5"/>
    <n v="3.5"/>
    <n v="3.5"/>
    <s v="N"/>
    <s v="N"/>
    <s v="N"/>
    <s v="Secawan "/>
    <s v="Secawan"/>
    <m/>
    <x v="0"/>
    <s v="260104IQFQZO9"/>
    <s v="Closed"/>
    <s v="Paid"/>
  </r>
  <r>
    <x v="1141"/>
    <x v="12"/>
    <x v="0"/>
    <n v="9.9"/>
    <n v="1"/>
    <n v="9.9"/>
    <n v="9.9"/>
    <n v="9.9"/>
    <s v="N"/>
    <s v="N"/>
    <s v="N"/>
    <s v="Secawan "/>
    <s v="Secawan"/>
    <m/>
    <x v="0"/>
    <s v="260104IQFV72W"/>
    <s v="Closed"/>
    <s v="Paid"/>
  </r>
  <r>
    <x v="1141"/>
    <x v="2"/>
    <x v="2"/>
    <n v="0"/>
    <n v="1"/>
    <n v="0"/>
    <n v="0"/>
    <n v="0"/>
    <s v="N"/>
    <s v="N"/>
    <s v="N"/>
    <s v="Secawan "/>
    <s v="Secawan"/>
    <m/>
    <x v="0"/>
    <s v="260104IQFV72W"/>
    <s v="Closed"/>
    <s v="Paid"/>
  </r>
  <r>
    <x v="1142"/>
    <x v="4"/>
    <x v="2"/>
    <n v="0"/>
    <n v="1"/>
    <n v="0"/>
    <n v="0"/>
    <n v="0"/>
    <s v="N"/>
    <s v="N"/>
    <s v="N"/>
    <s v="Secawan "/>
    <s v="Secawan"/>
    <m/>
    <x v="0"/>
    <s v="260104IQFDVQU"/>
    <s v="Closed"/>
    <s v="Paid"/>
  </r>
  <r>
    <x v="1142"/>
    <x v="87"/>
    <x v="5"/>
    <n v="1.5"/>
    <n v="1"/>
    <n v="1.5"/>
    <n v="1.5"/>
    <n v="1.5"/>
    <s v="N"/>
    <s v="N"/>
    <s v="N"/>
    <s v="Secawan "/>
    <s v="Secawan"/>
    <m/>
    <x v="0"/>
    <s v="260104IQFDVQU"/>
    <s v="Closed"/>
    <s v="Paid"/>
  </r>
  <r>
    <x v="1143"/>
    <x v="42"/>
    <x v="2"/>
    <n v="0"/>
    <n v="1"/>
    <n v="0"/>
    <n v="0"/>
    <n v="0"/>
    <s v="N"/>
    <s v="N"/>
    <s v="N"/>
    <s v="Restore "/>
    <s v="Restore"/>
    <m/>
    <x v="2"/>
    <s v="260104UAX4CSW"/>
    <s v="Closed"/>
    <s v="Paid"/>
  </r>
  <r>
    <x v="1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CSW"/>
    <s v="Closed"/>
    <s v="Paid"/>
  </r>
  <r>
    <x v="1144"/>
    <x v="15"/>
    <x v="2"/>
    <n v="0"/>
    <n v="1"/>
    <n v="0"/>
    <n v="0"/>
    <n v="0"/>
    <s v="N"/>
    <s v="N"/>
    <s v="N"/>
    <s v="Bens Bakery "/>
    <s v="Bens Bakery"/>
    <m/>
    <x v="1"/>
    <s v="260104VEW3YG6"/>
    <s v="Closed"/>
    <s v="Paid"/>
  </r>
  <r>
    <x v="1144"/>
    <x v="73"/>
    <x v="7"/>
    <n v="9.43"/>
    <n v="1"/>
    <n v="9.43"/>
    <n v="9.43"/>
    <n v="9.43"/>
    <s v="N"/>
    <s v="N"/>
    <s v="Y"/>
    <s v="Bens Bakery "/>
    <s v="Bens Bakery"/>
    <m/>
    <x v="1"/>
    <s v="260104VEW3YG6"/>
    <s v="Closed"/>
    <s v="Paid"/>
  </r>
  <r>
    <x v="1145"/>
    <x v="4"/>
    <x v="2"/>
    <n v="0"/>
    <n v="1"/>
    <n v="0"/>
    <n v="0"/>
    <n v="0"/>
    <s v="N"/>
    <s v="N"/>
    <s v="N"/>
    <s v="Secawan "/>
    <s v="Secawan"/>
    <m/>
    <x v="0"/>
    <s v="260104IQFPW41"/>
    <s v="Closed"/>
    <s v="Paid"/>
  </r>
  <r>
    <x v="1145"/>
    <x v="0"/>
    <x v="0"/>
    <n v="12.9"/>
    <n v="1"/>
    <n v="12.9"/>
    <n v="12.9"/>
    <n v="12.9"/>
    <s v="N"/>
    <s v="N"/>
    <s v="N"/>
    <s v="Secawan "/>
    <s v="Secawan"/>
    <m/>
    <x v="0"/>
    <s v="260104IQFPW41"/>
    <s v="Closed"/>
    <s v="Paid"/>
  </r>
  <r>
    <x v="1145"/>
    <x v="5"/>
    <x v="4"/>
    <n v="5.2"/>
    <n v="1"/>
    <n v="5.2"/>
    <n v="5.2"/>
    <n v="5.2"/>
    <s v="N"/>
    <s v="N"/>
    <s v="N"/>
    <s v="Secawan "/>
    <s v="Secawan"/>
    <m/>
    <x v="0"/>
    <s v="260104IQFPW41"/>
    <s v="Closed"/>
    <s v="Paid"/>
  </r>
  <r>
    <x v="1145"/>
    <x v="130"/>
    <x v="4"/>
    <n v="12.5"/>
    <n v="1"/>
    <n v="12.5"/>
    <n v="12.5"/>
    <n v="12.5"/>
    <s v="N"/>
    <s v="N"/>
    <s v="N"/>
    <s v="Secawan "/>
    <s v="Secawan"/>
    <m/>
    <x v="0"/>
    <s v="260104IQFPW41"/>
    <s v="Closed"/>
    <s v="Paid"/>
  </r>
  <r>
    <x v="1146"/>
    <x v="2"/>
    <x v="2"/>
    <n v="0"/>
    <n v="1"/>
    <n v="0"/>
    <n v="0"/>
    <n v="0"/>
    <s v="N"/>
    <s v="N"/>
    <s v="N"/>
    <s v="Secawan "/>
    <s v="Secawan"/>
    <m/>
    <x v="0"/>
    <s v="260104IQFMBLX"/>
    <s v="Closed"/>
    <s v="Paid"/>
  </r>
  <r>
    <x v="1146"/>
    <x v="80"/>
    <x v="5"/>
    <n v="12.8"/>
    <n v="1"/>
    <n v="12.8"/>
    <n v="12.8"/>
    <n v="12.8"/>
    <s v="N"/>
    <s v="N"/>
    <s v="N"/>
    <s v="Secawan "/>
    <s v="Secawan"/>
    <m/>
    <x v="0"/>
    <s v="260104IQFMBLX"/>
    <s v="Closed"/>
    <s v="Paid"/>
  </r>
  <r>
    <x v="1146"/>
    <x v="90"/>
    <x v="1"/>
    <n v="6"/>
    <n v="1"/>
    <n v="6"/>
    <n v="6"/>
    <n v="6"/>
    <s v="N"/>
    <s v="N"/>
    <s v="N"/>
    <s v="Secawan "/>
    <s v="Secawan"/>
    <m/>
    <x v="0"/>
    <s v="260104IQFMBLX"/>
    <s v="Closed"/>
    <s v="Paid"/>
  </r>
  <r>
    <x v="1146"/>
    <x v="38"/>
    <x v="5"/>
    <n v="10.8"/>
    <n v="1"/>
    <n v="10.8"/>
    <n v="10.8"/>
    <n v="10.8"/>
    <s v="N"/>
    <s v="N"/>
    <s v="N"/>
    <s v="Secawan "/>
    <s v="Secawan"/>
    <m/>
    <x v="0"/>
    <s v="260104IQFMBLX"/>
    <s v="Closed"/>
    <s v="Paid"/>
  </r>
  <r>
    <x v="1146"/>
    <x v="122"/>
    <x v="5"/>
    <n v="13.8"/>
    <n v="1"/>
    <n v="13.8"/>
    <n v="13.8"/>
    <n v="13.8"/>
    <s v="N"/>
    <s v="N"/>
    <s v="N"/>
    <s v="Secawan "/>
    <s v="Secawan"/>
    <m/>
    <x v="0"/>
    <s v="260104IQFMBLX"/>
    <s v="Closed"/>
    <s v="Paid"/>
  </r>
  <r>
    <x v="1147"/>
    <x v="12"/>
    <x v="0"/>
    <n v="9.9"/>
    <n v="2"/>
    <n v="19.8"/>
    <n v="19.8"/>
    <n v="19.8"/>
    <s v="N"/>
    <s v="N"/>
    <s v="N"/>
    <s v="Secawan "/>
    <s v="Secawan"/>
    <m/>
    <x v="0"/>
    <s v="260104IQFVT6P"/>
    <s v="Closed"/>
    <s v="Paid"/>
  </r>
  <r>
    <x v="1147"/>
    <x v="52"/>
    <x v="5"/>
    <n v="11.8"/>
    <n v="1"/>
    <n v="11.8"/>
    <n v="11.8"/>
    <n v="11.8"/>
    <s v="N"/>
    <s v="N"/>
    <s v="N"/>
    <s v="Secawan "/>
    <s v="Secawan"/>
    <m/>
    <x v="0"/>
    <s v="260104IQFVT6P"/>
    <s v="Closed"/>
    <s v="Paid"/>
  </r>
  <r>
    <x v="11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T6P"/>
    <s v="Closed"/>
    <s v="Paid"/>
  </r>
  <r>
    <x v="1147"/>
    <x v="2"/>
    <x v="2"/>
    <n v="0"/>
    <n v="1"/>
    <n v="0"/>
    <n v="0"/>
    <n v="0"/>
    <s v="N"/>
    <s v="N"/>
    <s v="N"/>
    <s v="Secawan "/>
    <s v="Secawan"/>
    <m/>
    <x v="0"/>
    <s v="260104IQFVT6P"/>
    <s v="Closed"/>
    <s v="Paid"/>
  </r>
  <r>
    <x v="1148"/>
    <x v="48"/>
    <x v="7"/>
    <n v="3.77"/>
    <n v="2"/>
    <n v="7.54"/>
    <n v="7.54"/>
    <n v="7.54"/>
    <s v="N"/>
    <s v="N"/>
    <s v="Y"/>
    <s v="Bens Bakery "/>
    <s v="Bens Bakery"/>
    <m/>
    <x v="1"/>
    <s v="260104VEW44JX"/>
    <s v="Closed"/>
    <s v="Paid"/>
  </r>
  <r>
    <x v="1148"/>
    <x v="44"/>
    <x v="7"/>
    <n v="7.55"/>
    <n v="1"/>
    <n v="7.55"/>
    <n v="7.55"/>
    <n v="7.55"/>
    <s v="N"/>
    <s v="N"/>
    <s v="Y"/>
    <s v="Bens Bakery "/>
    <s v="Bens Bakery"/>
    <m/>
    <x v="1"/>
    <s v="260104VEW44JX"/>
    <s v="Closed"/>
    <s v="Paid"/>
  </r>
  <r>
    <x v="1148"/>
    <x v="14"/>
    <x v="2"/>
    <n v="0"/>
    <n v="1"/>
    <n v="0"/>
    <n v="0"/>
    <n v="0"/>
    <s v="N"/>
    <s v="N"/>
    <s v="N"/>
    <s v="Bens Bakery "/>
    <s v="Bens Bakery"/>
    <m/>
    <x v="1"/>
    <s v="260104VEW44JX"/>
    <s v="Closed"/>
    <s v="Paid"/>
  </r>
  <r>
    <x v="1148"/>
    <x v="25"/>
    <x v="7"/>
    <n v="5.66"/>
    <n v="1"/>
    <n v="5.66"/>
    <n v="5.66"/>
    <n v="5.66"/>
    <s v="N"/>
    <s v="N"/>
    <s v="Y"/>
    <s v="Bens Bakery "/>
    <s v="Bens Bakery"/>
    <m/>
    <x v="1"/>
    <s v="260104VEW44JX"/>
    <s v="Closed"/>
    <s v="Paid"/>
  </r>
  <r>
    <x v="1149"/>
    <x v="4"/>
    <x v="2"/>
    <n v="0"/>
    <n v="1"/>
    <n v="0"/>
    <n v="0"/>
    <n v="0"/>
    <s v="N"/>
    <s v="N"/>
    <s v="N"/>
    <s v="Secawan "/>
    <s v="Secawan"/>
    <m/>
    <x v="0"/>
    <s v="260104IQFYG4O"/>
    <s v="Closed"/>
    <s v="Paid"/>
  </r>
  <r>
    <x v="1149"/>
    <x v="50"/>
    <x v="5"/>
    <n v="3.5"/>
    <n v="2"/>
    <n v="7"/>
    <n v="7"/>
    <n v="7"/>
    <s v="N"/>
    <s v="N"/>
    <s v="N"/>
    <s v="Secawan "/>
    <s v="Secawan"/>
    <m/>
    <x v="0"/>
    <s v="260104IQFYG4O"/>
    <s v="Closed"/>
    <s v="Paid"/>
  </r>
  <r>
    <x v="114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G4O"/>
    <s v="Closed"/>
    <s v="Paid"/>
  </r>
  <r>
    <x v="1149"/>
    <x v="27"/>
    <x v="3"/>
    <n v="9.9"/>
    <n v="1"/>
    <n v="9.9"/>
    <n v="9.9"/>
    <n v="9.9"/>
    <s v="N"/>
    <s v="N"/>
    <s v="N"/>
    <s v="Secawan "/>
    <s v="Secawan"/>
    <m/>
    <x v="0"/>
    <s v="260104IQFYG4O"/>
    <s v="Closed"/>
    <s v="Paid"/>
  </r>
  <r>
    <x v="1150"/>
    <x v="22"/>
    <x v="3"/>
    <n v="8.9"/>
    <n v="1"/>
    <n v="8.9"/>
    <n v="8.9"/>
    <n v="8.9"/>
    <s v="N"/>
    <s v="N"/>
    <s v="N"/>
    <s v="Secawan "/>
    <s v="Secawan"/>
    <m/>
    <x v="0"/>
    <s v="260104IQFD6T7"/>
    <s v="Closed"/>
    <s v="Paid"/>
  </r>
  <r>
    <x v="1150"/>
    <x v="4"/>
    <x v="2"/>
    <n v="0"/>
    <n v="1"/>
    <n v="0"/>
    <n v="0"/>
    <n v="0"/>
    <s v="N"/>
    <s v="N"/>
    <s v="N"/>
    <s v="Secawan "/>
    <s v="Secawan"/>
    <m/>
    <x v="0"/>
    <s v="260104IQFD6T7"/>
    <s v="Closed"/>
    <s v="Paid"/>
  </r>
  <r>
    <x v="1151"/>
    <x v="6"/>
    <x v="5"/>
    <n v="6.8"/>
    <n v="2"/>
    <n v="13.6"/>
    <n v="13.6"/>
    <n v="13.6"/>
    <s v="N"/>
    <s v="N"/>
    <s v="N"/>
    <s v="Secawan "/>
    <s v="Secawan"/>
    <m/>
    <x v="0"/>
    <s v="260104IQFEO1L"/>
    <s v="Closed"/>
    <s v="Paid"/>
  </r>
  <r>
    <x v="1151"/>
    <x v="5"/>
    <x v="4"/>
    <n v="5.2"/>
    <n v="1"/>
    <n v="5.2"/>
    <n v="5.2"/>
    <n v="5.2"/>
    <s v="N"/>
    <s v="N"/>
    <s v="N"/>
    <s v="Secawan "/>
    <s v="Secawan"/>
    <m/>
    <x v="0"/>
    <s v="260104IQFEO1L"/>
    <s v="Closed"/>
    <s v="Paid"/>
  </r>
  <r>
    <x v="1151"/>
    <x v="4"/>
    <x v="2"/>
    <n v="0"/>
    <n v="1"/>
    <n v="0"/>
    <n v="0"/>
    <n v="0"/>
    <s v="N"/>
    <s v="N"/>
    <s v="N"/>
    <s v="Secawan "/>
    <s v="Secawan"/>
    <m/>
    <x v="0"/>
    <s v="260104IQFEO1L"/>
    <s v="Closed"/>
    <s v="Paid"/>
  </r>
  <r>
    <x v="1152"/>
    <x v="5"/>
    <x v="4"/>
    <n v="5.2"/>
    <n v="1"/>
    <n v="5.2"/>
    <n v="5.2"/>
    <n v="5.2"/>
    <s v="N"/>
    <s v="N"/>
    <s v="N"/>
    <s v="Secawan "/>
    <s v="Secawan"/>
    <m/>
    <x v="0"/>
    <s v="260104IQFJJHV"/>
    <s v="Closed"/>
    <s v="Paid"/>
  </r>
  <r>
    <x v="1152"/>
    <x v="66"/>
    <x v="1"/>
    <n v="6"/>
    <n v="1"/>
    <n v="6"/>
    <n v="6"/>
    <n v="6"/>
    <s v="N"/>
    <s v="N"/>
    <s v="N"/>
    <s v="Secawan "/>
    <s v="Secawan"/>
    <m/>
    <x v="0"/>
    <s v="260104IQFJJHV"/>
    <s v="Closed"/>
    <s v="Paid"/>
  </r>
  <r>
    <x v="1152"/>
    <x v="4"/>
    <x v="2"/>
    <n v="0"/>
    <n v="1"/>
    <n v="0"/>
    <n v="0"/>
    <n v="0"/>
    <s v="N"/>
    <s v="N"/>
    <s v="N"/>
    <s v="Secawan "/>
    <s v="Secawan"/>
    <m/>
    <x v="0"/>
    <s v="260104IQFJJHV"/>
    <s v="Closed"/>
    <s v="Paid"/>
  </r>
  <r>
    <x v="1153"/>
    <x v="80"/>
    <x v="5"/>
    <n v="12.8"/>
    <n v="1"/>
    <n v="12.8"/>
    <n v="12.8"/>
    <n v="12.8"/>
    <s v="N"/>
    <s v="N"/>
    <s v="N"/>
    <s v="Secawan "/>
    <s v="Secawan"/>
    <m/>
    <x v="0"/>
    <s v="260104IQFXCJ0"/>
    <s v="Closed"/>
    <s v="Paid"/>
  </r>
  <r>
    <x v="11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XCJ0"/>
    <s v="Closed"/>
    <s v="Paid"/>
  </r>
  <r>
    <x v="1153"/>
    <x v="157"/>
    <x v="11"/>
    <n v="20"/>
    <n v="1"/>
    <n v="20"/>
    <n v="20"/>
    <n v="20"/>
    <s v="N"/>
    <s v="N"/>
    <s v="N"/>
    <s v="Secawan "/>
    <s v="Secawan"/>
    <m/>
    <x v="0"/>
    <s v="260104IQFXCJ0"/>
    <s v="Closed"/>
    <s v="Paid"/>
  </r>
  <r>
    <x v="1153"/>
    <x v="4"/>
    <x v="2"/>
    <n v="0"/>
    <n v="1"/>
    <n v="0"/>
    <n v="0"/>
    <n v="0"/>
    <s v="N"/>
    <s v="N"/>
    <s v="N"/>
    <s v="Secawan "/>
    <s v="Secawan"/>
    <m/>
    <x v="0"/>
    <s v="260104IQFXCJ0"/>
    <s v="Closed"/>
    <s v="Paid"/>
  </r>
  <r>
    <x v="1153"/>
    <x v="130"/>
    <x v="4"/>
    <n v="12.5"/>
    <n v="1"/>
    <n v="12.5"/>
    <n v="12.5"/>
    <n v="12.5"/>
    <s v="N"/>
    <s v="N"/>
    <s v="N"/>
    <s v="Secawan "/>
    <s v="Secawan"/>
    <m/>
    <x v="0"/>
    <s v="260104IQFXCJ0"/>
    <s v="Closed"/>
    <s v="Paid"/>
  </r>
  <r>
    <x v="1153"/>
    <x v="40"/>
    <x v="5"/>
    <n v="18.5"/>
    <n v="1"/>
    <n v="18.5"/>
    <n v="18.5"/>
    <n v="18.5"/>
    <s v="N"/>
    <s v="N"/>
    <s v="N"/>
    <s v="Secawan "/>
    <s v="Secawan"/>
    <m/>
    <x v="0"/>
    <s v="260104IQFXCJ0"/>
    <s v="Closed"/>
    <s v="Paid"/>
  </r>
  <r>
    <x v="1154"/>
    <x v="50"/>
    <x v="5"/>
    <n v="3.5"/>
    <n v="1"/>
    <n v="3.5"/>
    <n v="3.5"/>
    <n v="3.5"/>
    <s v="N"/>
    <s v="N"/>
    <s v="N"/>
    <s v="Secawan "/>
    <s v="Secawan"/>
    <m/>
    <x v="0"/>
    <s v="260104IQFR7VH"/>
    <s v="Closed"/>
    <s v="Paid"/>
  </r>
  <r>
    <x v="1154"/>
    <x v="36"/>
    <x v="3"/>
    <n v="18"/>
    <n v="1"/>
    <n v="18"/>
    <n v="18"/>
    <n v="18"/>
    <s v="N"/>
    <s v="N"/>
    <s v="N"/>
    <s v="Secawan "/>
    <s v="Secawan"/>
    <m/>
    <x v="0"/>
    <s v="260104IQFR7VH"/>
    <s v="Closed"/>
    <s v="Paid"/>
  </r>
  <r>
    <x v="1154"/>
    <x v="4"/>
    <x v="2"/>
    <n v="0"/>
    <n v="1"/>
    <n v="0"/>
    <n v="0"/>
    <n v="0"/>
    <s v="N"/>
    <s v="N"/>
    <s v="N"/>
    <s v="Secawan "/>
    <s v="Secawan"/>
    <m/>
    <x v="0"/>
    <s v="260104IQFR7VH"/>
    <s v="Closed"/>
    <s v="Paid"/>
  </r>
  <r>
    <x v="1155"/>
    <x v="15"/>
    <x v="2"/>
    <n v="0"/>
    <n v="1"/>
    <n v="0"/>
    <n v="0"/>
    <n v="0"/>
    <s v="N"/>
    <s v="N"/>
    <s v="N"/>
    <s v="Bens Bakery "/>
    <s v="Bens Bakery"/>
    <m/>
    <x v="1"/>
    <s v="260104VEWWPYD"/>
    <s v="Closed"/>
    <s v="Paid"/>
  </r>
  <r>
    <x v="1155"/>
    <x v="100"/>
    <x v="7"/>
    <n v="5.66"/>
    <n v="1"/>
    <n v="5.66"/>
    <n v="5.66"/>
    <n v="5.66"/>
    <s v="N"/>
    <s v="N"/>
    <s v="Y"/>
    <s v="Bens Bakery "/>
    <s v="Bens Bakery"/>
    <m/>
    <x v="1"/>
    <s v="260104VEWWPYD"/>
    <s v="Closed"/>
    <s v="Paid"/>
  </r>
  <r>
    <x v="1156"/>
    <x v="12"/>
    <x v="0"/>
    <n v="9.9"/>
    <n v="1"/>
    <n v="9.9"/>
    <n v="9.9"/>
    <n v="9.9"/>
    <s v="N"/>
    <s v="N"/>
    <s v="N"/>
    <s v="Secawan "/>
    <s v="Secawan"/>
    <m/>
    <x v="0"/>
    <s v="260104IQFGDTF"/>
    <s v="Closed"/>
    <s v="Paid"/>
  </r>
  <r>
    <x v="1156"/>
    <x v="2"/>
    <x v="2"/>
    <n v="0"/>
    <n v="1"/>
    <n v="0"/>
    <n v="0"/>
    <n v="0"/>
    <s v="N"/>
    <s v="N"/>
    <s v="N"/>
    <s v="Secawan "/>
    <s v="Secawan"/>
    <m/>
    <x v="0"/>
    <s v="260104IQFGDTF"/>
    <s v="Closed"/>
    <s v="Paid"/>
  </r>
  <r>
    <x v="1156"/>
    <x v="0"/>
    <x v="0"/>
    <n v="12.9"/>
    <n v="1"/>
    <n v="12.9"/>
    <n v="12.9"/>
    <n v="12.9"/>
    <s v="N"/>
    <s v="N"/>
    <s v="N"/>
    <s v="Secawan "/>
    <s v="Secawan"/>
    <m/>
    <x v="0"/>
    <s v="260104IQFGDTF"/>
    <s v="Closed"/>
    <s v="Paid"/>
  </r>
  <r>
    <x v="1157"/>
    <x v="6"/>
    <x v="5"/>
    <n v="7.8"/>
    <n v="1"/>
    <n v="7.8"/>
    <n v="7.8"/>
    <n v="7.8"/>
    <s v="N"/>
    <s v="N"/>
    <s v="N"/>
    <s v="Secawan "/>
    <s v="Secawan"/>
    <m/>
    <x v="0"/>
    <s v="260104IQFXK7E"/>
    <s v="Closed"/>
    <s v="Paid"/>
  </r>
  <r>
    <x v="1157"/>
    <x v="4"/>
    <x v="2"/>
    <n v="0"/>
    <n v="1"/>
    <n v="0"/>
    <n v="0"/>
    <n v="0"/>
    <s v="N"/>
    <s v="N"/>
    <s v="N"/>
    <s v="Secawan "/>
    <s v="Secawan"/>
    <m/>
    <x v="0"/>
    <s v="260104IQFXK7E"/>
    <s v="Closed"/>
    <s v="Paid"/>
  </r>
  <r>
    <x v="1157"/>
    <x v="34"/>
    <x v="3"/>
    <n v="10.9"/>
    <n v="1"/>
    <n v="10.9"/>
    <n v="10.9"/>
    <n v="10.9"/>
    <s v="N"/>
    <s v="N"/>
    <s v="N"/>
    <s v="Secawan "/>
    <s v="Secawan"/>
    <m/>
    <x v="0"/>
    <s v="260104IQFXK7E"/>
    <s v="Closed"/>
    <s v="Paid"/>
  </r>
  <r>
    <x v="11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7E"/>
    <s v="Closed"/>
    <s v="Paid"/>
  </r>
  <r>
    <x v="1158"/>
    <x v="95"/>
    <x v="5"/>
    <n v="13.8"/>
    <n v="1"/>
    <n v="13.8"/>
    <n v="13.8"/>
    <n v="13.8"/>
    <s v="N"/>
    <s v="N"/>
    <s v="N"/>
    <s v="Secawan "/>
    <s v="Secawan"/>
    <m/>
    <x v="0"/>
    <s v="260104IQFM2DQ"/>
    <s v="Closed"/>
    <s v="Paid"/>
  </r>
  <r>
    <x v="11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2DQ"/>
    <s v="Closed"/>
    <s v="Paid"/>
  </r>
  <r>
    <x v="1158"/>
    <x v="4"/>
    <x v="2"/>
    <n v="0"/>
    <n v="1"/>
    <n v="0"/>
    <n v="0"/>
    <n v="0"/>
    <s v="N"/>
    <s v="N"/>
    <s v="N"/>
    <s v="Secawan "/>
    <s v="Secawan"/>
    <m/>
    <x v="0"/>
    <s v="260104IQFM2DQ"/>
    <s v="Closed"/>
    <s v="Paid"/>
  </r>
  <r>
    <x v="1159"/>
    <x v="0"/>
    <x v="0"/>
    <n v="12.9"/>
    <n v="1"/>
    <n v="12.9"/>
    <n v="12.9"/>
    <n v="12.9"/>
    <s v="N"/>
    <s v="N"/>
    <s v="N"/>
    <s v="Secawan "/>
    <s v="Secawan"/>
    <m/>
    <x v="0"/>
    <s v="260104IQFMZ2H"/>
    <s v="Closed"/>
    <s v="Paid"/>
  </r>
  <r>
    <x v="1159"/>
    <x v="4"/>
    <x v="2"/>
    <n v="0"/>
    <n v="1"/>
    <n v="0"/>
    <n v="0"/>
    <n v="0"/>
    <s v="N"/>
    <s v="N"/>
    <s v="N"/>
    <s v="Secawan "/>
    <s v="Secawan"/>
    <m/>
    <x v="0"/>
    <s v="260104IQFMZ2H"/>
    <s v="Closed"/>
    <s v="Paid"/>
  </r>
  <r>
    <x v="1160"/>
    <x v="4"/>
    <x v="2"/>
    <n v="0"/>
    <n v="1"/>
    <n v="0"/>
    <n v="0"/>
    <n v="0"/>
    <s v="N"/>
    <s v="N"/>
    <s v="N"/>
    <s v="Secawan "/>
    <s v="Secawan"/>
    <m/>
    <x v="0"/>
    <s v="260104IQFW2BG"/>
    <s v="Closed"/>
    <s v="Paid"/>
  </r>
  <r>
    <x v="11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W2BG"/>
    <s v="Closed"/>
    <s v="Paid"/>
  </r>
  <r>
    <x v="1160"/>
    <x v="6"/>
    <x v="5"/>
    <n v="7.8"/>
    <n v="1"/>
    <n v="7.8"/>
    <n v="7.8"/>
    <n v="7.8"/>
    <s v="N"/>
    <s v="N"/>
    <s v="N"/>
    <s v="Secawan "/>
    <s v="Secawan"/>
    <m/>
    <x v="0"/>
    <s v="260104IQFW2BG"/>
    <s v="Closed"/>
    <s v="Paid"/>
  </r>
  <r>
    <x v="1160"/>
    <x v="22"/>
    <x v="3"/>
    <n v="8.9"/>
    <n v="3"/>
    <n v="26.7"/>
    <n v="26.7"/>
    <n v="26.7"/>
    <s v="N"/>
    <s v="N"/>
    <s v="N"/>
    <s v="Secawan "/>
    <s v="Secawan"/>
    <m/>
    <x v="0"/>
    <s v="260104IQFW2BG"/>
    <s v="Closed"/>
    <s v="Paid"/>
  </r>
  <r>
    <x v="1160"/>
    <x v="0"/>
    <x v="0"/>
    <n v="12.9"/>
    <n v="1"/>
    <n v="12.9"/>
    <n v="12.9"/>
    <n v="12.9"/>
    <s v="N"/>
    <s v="N"/>
    <s v="N"/>
    <s v="Secawan "/>
    <s v="Secawan"/>
    <m/>
    <x v="0"/>
    <s v="260104IQFW2BG"/>
    <s v="Closed"/>
    <s v="Paid"/>
  </r>
  <r>
    <x v="1160"/>
    <x v="5"/>
    <x v="4"/>
    <n v="5.2"/>
    <n v="1"/>
    <n v="5.2"/>
    <n v="5.2"/>
    <n v="5.2"/>
    <s v="N"/>
    <s v="N"/>
    <s v="N"/>
    <s v="Secawan "/>
    <s v="Secawan"/>
    <m/>
    <x v="0"/>
    <s v="260104IQFW2BG"/>
    <s v="Closed"/>
    <s v="Paid"/>
  </r>
  <r>
    <x v="1161"/>
    <x v="12"/>
    <x v="0"/>
    <n v="9.9"/>
    <n v="1"/>
    <n v="9.9"/>
    <n v="9.9"/>
    <n v="9.9"/>
    <s v="N"/>
    <s v="N"/>
    <s v="N"/>
    <s v="Secawan "/>
    <s v="Secawan"/>
    <m/>
    <x v="0"/>
    <s v="260104IQFHDK0"/>
    <s v="Closed"/>
    <s v="Paid"/>
  </r>
  <r>
    <x v="1161"/>
    <x v="4"/>
    <x v="2"/>
    <n v="0"/>
    <n v="1"/>
    <n v="0"/>
    <n v="0"/>
    <n v="0"/>
    <s v="N"/>
    <s v="N"/>
    <s v="N"/>
    <s v="Secawan "/>
    <s v="Secawan"/>
    <m/>
    <x v="0"/>
    <s v="260104IQFHDK0"/>
    <s v="Closed"/>
    <s v="Paid"/>
  </r>
  <r>
    <x v="1162"/>
    <x v="2"/>
    <x v="2"/>
    <n v="0"/>
    <n v="1"/>
    <n v="0"/>
    <n v="0"/>
    <n v="0"/>
    <s v="N"/>
    <s v="N"/>
    <s v="N"/>
    <s v="Secawan "/>
    <s v="Secawan"/>
    <m/>
    <x v="0"/>
    <s v="260104IQF6R3O"/>
    <s v="Closed"/>
    <s v="Paid"/>
  </r>
  <r>
    <x v="1162"/>
    <x v="5"/>
    <x v="4"/>
    <n v="5.2"/>
    <n v="1"/>
    <n v="5.2"/>
    <n v="5.2"/>
    <n v="5.2"/>
    <s v="N"/>
    <s v="N"/>
    <s v="N"/>
    <s v="Secawan "/>
    <s v="Secawan"/>
    <m/>
    <x v="0"/>
    <s v="260104IQF6R3O"/>
    <s v="Closed"/>
    <s v="Paid"/>
  </r>
  <r>
    <x v="1163"/>
    <x v="44"/>
    <x v="7"/>
    <n v="7.55"/>
    <n v="4"/>
    <n v="30.2"/>
    <n v="30.2"/>
    <n v="30.2"/>
    <s v="N"/>
    <s v="N"/>
    <s v="Y"/>
    <s v="Bens Bakery "/>
    <s v="Bens Bakery"/>
    <m/>
    <x v="1"/>
    <s v="260104VEWEH55"/>
    <s v="Closed"/>
    <s v="Paid"/>
  </r>
  <r>
    <x v="1163"/>
    <x v="15"/>
    <x v="2"/>
    <n v="0"/>
    <n v="1"/>
    <n v="0"/>
    <n v="0"/>
    <n v="0"/>
    <s v="N"/>
    <s v="N"/>
    <s v="N"/>
    <s v="Bens Bakery "/>
    <s v="Bens Bakery"/>
    <m/>
    <x v="1"/>
    <s v="260104VEWEH55"/>
    <s v="Closed"/>
    <s v="Paid"/>
  </r>
  <r>
    <x v="1164"/>
    <x v="2"/>
    <x v="2"/>
    <n v="0"/>
    <n v="1"/>
    <n v="0"/>
    <n v="0"/>
    <n v="0"/>
    <s v="N"/>
    <s v="N"/>
    <s v="N"/>
    <s v="Secawan "/>
    <s v="Secawan"/>
    <m/>
    <x v="0"/>
    <s v="260104IQF4HIC"/>
    <s v="Closed"/>
    <s v="Paid"/>
  </r>
  <r>
    <x v="1164"/>
    <x v="122"/>
    <x v="5"/>
    <n v="13.8"/>
    <n v="1"/>
    <n v="13.8"/>
    <n v="13.8"/>
    <n v="13.8"/>
    <s v="N"/>
    <s v="N"/>
    <s v="N"/>
    <s v="Secawan "/>
    <s v="Secawan"/>
    <m/>
    <x v="0"/>
    <s v="260104IQF4HIC"/>
    <s v="Closed"/>
    <s v="Paid"/>
  </r>
  <r>
    <x v="1165"/>
    <x v="4"/>
    <x v="2"/>
    <n v="0"/>
    <n v="1"/>
    <n v="0"/>
    <n v="0"/>
    <n v="0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5"/>
    <x v="4"/>
    <n v="5.2"/>
    <n v="1"/>
    <n v="5.2"/>
    <n v="5.2"/>
    <n v="5.2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5"/>
    <x v="0"/>
    <x v="0"/>
    <n v="12.9"/>
    <n v="1"/>
    <n v="12.9"/>
    <n v="12.9"/>
    <n v="12.9"/>
    <s v="N"/>
    <s v="N"/>
    <s v="N"/>
    <s v="Secawan "/>
    <s v="Secawan"/>
    <m/>
    <x v="0"/>
    <s v="260104IQF3L7X"/>
    <s v="Closed"/>
    <s v="Paid"/>
  </r>
  <r>
    <x v="1166"/>
    <x v="130"/>
    <x v="4"/>
    <n v="12.5"/>
    <n v="1"/>
    <n v="12.5"/>
    <n v="12.5"/>
    <n v="12.5"/>
    <s v="N"/>
    <s v="N"/>
    <s v="N"/>
    <s v="Secawan "/>
    <s v="Secawan"/>
    <m/>
    <x v="0"/>
    <s v="260104IQFOXH3"/>
    <s v="Closed"/>
    <s v="Paid"/>
  </r>
  <r>
    <x v="1166"/>
    <x v="2"/>
    <x v="2"/>
    <n v="0"/>
    <n v="1"/>
    <n v="0"/>
    <n v="0"/>
    <n v="0"/>
    <s v="N"/>
    <s v="N"/>
    <s v="N"/>
    <s v="Secawan "/>
    <s v="Secawan"/>
    <m/>
    <x v="0"/>
    <s v="260104IQFOXH3"/>
    <s v="Closed"/>
    <s v="Paid"/>
  </r>
  <r>
    <x v="1167"/>
    <x v="2"/>
    <x v="2"/>
    <n v="0"/>
    <n v="1"/>
    <n v="0"/>
    <n v="0"/>
    <n v="0"/>
    <s v="N"/>
    <s v="N"/>
    <s v="N"/>
    <s v="Secawan "/>
    <s v="Secawan"/>
    <m/>
    <x v="0"/>
    <s v="260104IQF5AUQ"/>
    <s v="Closed"/>
    <s v="Paid"/>
  </r>
  <r>
    <x v="1167"/>
    <x v="30"/>
    <x v="5"/>
    <n v="3.4"/>
    <n v="2"/>
    <n v="6.8"/>
    <n v="6.8"/>
    <n v="6.8"/>
    <s v="N"/>
    <s v="N"/>
    <s v="N"/>
    <s v="Secawan "/>
    <s v="Secawan"/>
    <m/>
    <x v="0"/>
    <s v="260104IQF5AUQ"/>
    <s v="Closed"/>
    <s v="Paid"/>
  </r>
  <r>
    <x v="1167"/>
    <x v="52"/>
    <x v="5"/>
    <n v="11.8"/>
    <n v="1"/>
    <n v="11.8"/>
    <n v="11.8"/>
    <n v="11.8"/>
    <s v="N"/>
    <s v="N"/>
    <s v="N"/>
    <s v="Secawan "/>
    <s v="Secawan"/>
    <m/>
    <x v="0"/>
    <s v="260104IQF5AUQ"/>
    <s v="Closed"/>
    <s v="Paid"/>
  </r>
  <r>
    <x v="1167"/>
    <x v="40"/>
    <x v="5"/>
    <n v="18.5"/>
    <n v="1"/>
    <n v="18.5"/>
    <n v="18.5"/>
    <n v="18.5"/>
    <s v="N"/>
    <s v="N"/>
    <s v="N"/>
    <s v="Secawan "/>
    <s v="Secawan"/>
    <m/>
    <x v="0"/>
    <s v="260104IQF5AUQ"/>
    <s v="Closed"/>
    <s v="Paid"/>
  </r>
  <r>
    <x v="1168"/>
    <x v="55"/>
    <x v="7"/>
    <n v="7.55"/>
    <n v="2"/>
    <n v="15.1"/>
    <n v="15.1"/>
    <n v="15.1"/>
    <s v="N"/>
    <s v="N"/>
    <s v="Y"/>
    <s v="Bens Bakery "/>
    <s v="Bens Bakery"/>
    <m/>
    <x v="1"/>
    <s v="260104VEW2FGT"/>
    <s v="Closed"/>
    <s v="Paid"/>
  </r>
  <r>
    <x v="1169"/>
    <x v="2"/>
    <x v="2"/>
    <n v="0"/>
    <n v="1"/>
    <n v="0"/>
    <n v="0"/>
    <n v="0"/>
    <s v="N"/>
    <s v="N"/>
    <s v="N"/>
    <s v="Secawan "/>
    <s v="Secawan"/>
    <m/>
    <x v="0"/>
    <s v="260104IQF2DUW"/>
    <s v="Closed"/>
    <s v="Paid"/>
  </r>
  <r>
    <x v="116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DUW"/>
    <s v="Closed"/>
    <s v="Paid"/>
  </r>
  <r>
    <x v="1170"/>
    <x v="4"/>
    <x v="2"/>
    <n v="0"/>
    <n v="1"/>
    <n v="0"/>
    <n v="0"/>
    <n v="0"/>
    <s v="N"/>
    <s v="N"/>
    <s v="N"/>
    <s v="Secawan "/>
    <s v="Secawan"/>
    <m/>
    <x v="0"/>
    <s v="260104IQFC6MX"/>
    <s v="Closed"/>
    <s v="Paid"/>
  </r>
  <r>
    <x v="1170"/>
    <x v="5"/>
    <x v="4"/>
    <n v="5.2"/>
    <n v="1"/>
    <n v="5.2"/>
    <n v="5.2"/>
    <n v="5.2"/>
    <s v="N"/>
    <s v="N"/>
    <s v="N"/>
    <s v="Secawan "/>
    <s v="Secawan"/>
    <m/>
    <x v="0"/>
    <s v="260104IQFC6MX"/>
    <s v="Closed"/>
    <s v="Paid"/>
  </r>
  <r>
    <x v="1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1"/>
    <x v="42"/>
    <x v="2"/>
    <n v="0"/>
    <n v="1"/>
    <n v="0"/>
    <n v="0"/>
    <n v="0"/>
    <s v="N"/>
    <s v="N"/>
    <s v="N"/>
    <s v="Restore "/>
    <s v="Restore"/>
    <m/>
    <x v="2"/>
    <s v="260104UAXB148"/>
    <s v="Closed"/>
    <s v="Paid"/>
  </r>
  <r>
    <x v="117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148"/>
    <s v="Closed"/>
    <s v="Paid"/>
  </r>
  <r>
    <x v="1171"/>
    <x v="123"/>
    <x v="9"/>
    <n v="14.9"/>
    <n v="1"/>
    <n v="14.9"/>
    <n v="14.9"/>
    <n v="14.9"/>
    <s v="N"/>
    <s v="N"/>
    <s v="N"/>
    <s v="Restore "/>
    <s v="Restore"/>
    <m/>
    <x v="2"/>
    <s v="260104UAXB148"/>
    <s v="Closed"/>
    <s v="Paid"/>
  </r>
  <r>
    <x v="117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LJE"/>
    <s v="Closed"/>
    <s v="Paid"/>
  </r>
  <r>
    <x v="1172"/>
    <x v="2"/>
    <x v="2"/>
    <n v="0"/>
    <n v="1"/>
    <n v="0"/>
    <n v="0"/>
    <n v="0"/>
    <s v="N"/>
    <s v="N"/>
    <s v="N"/>
    <s v="Secawan "/>
    <s v="Secawan"/>
    <m/>
    <x v="0"/>
    <s v="260104IQF2LJE"/>
    <s v="Closed"/>
    <s v="Paid"/>
  </r>
  <r>
    <x v="1172"/>
    <x v="21"/>
    <x v="3"/>
    <n v="19.899999999999999"/>
    <n v="2"/>
    <n v="39.799999999999997"/>
    <n v="39.799999999999997"/>
    <n v="39.799999999999997"/>
    <s v="N"/>
    <s v="N"/>
    <s v="N"/>
    <s v="Secawan "/>
    <s v="Secawan"/>
    <m/>
    <x v="0"/>
    <s v="260104IQF2LJE"/>
    <s v="Closed"/>
    <s v="Paid"/>
  </r>
  <r>
    <x v="117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4IQF2LJE"/>
    <s v="Closed"/>
    <s v="Paid"/>
  </r>
  <r>
    <x v="1173"/>
    <x v="2"/>
    <x v="2"/>
    <n v="0"/>
    <n v="1"/>
    <n v="0"/>
    <n v="0"/>
    <n v="0"/>
    <s v="N"/>
    <s v="N"/>
    <s v="N"/>
    <s v="Secawan "/>
    <s v="Secawan"/>
    <m/>
    <x v="0"/>
    <s v="260104IQFXMZY"/>
    <s v="Closed"/>
    <s v="Paid"/>
  </r>
  <r>
    <x v="1173"/>
    <x v="12"/>
    <x v="0"/>
    <n v="9.9"/>
    <n v="1"/>
    <n v="9.9"/>
    <n v="9.9"/>
    <n v="9.9"/>
    <s v="N"/>
    <s v="N"/>
    <s v="N"/>
    <s v="Secawan "/>
    <s v="Secawan"/>
    <m/>
    <x v="0"/>
    <s v="260104IQFXMZY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4"/>
    <x v="42"/>
    <x v="2"/>
    <n v="0"/>
    <n v="1"/>
    <n v="0"/>
    <n v="0"/>
    <n v="0"/>
    <s v="N"/>
    <s v="N"/>
    <s v="N"/>
    <s v="Restore "/>
    <s v="Restore"/>
    <m/>
    <x v="2"/>
    <s v="260104UAXD051"/>
    <s v="Closed"/>
    <s v="Paid"/>
  </r>
  <r>
    <x v="11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051"/>
    <s v="Closed"/>
    <s v="Paid"/>
  </r>
  <r>
    <x v="1175"/>
    <x v="80"/>
    <x v="5"/>
    <n v="12.8"/>
    <n v="1"/>
    <n v="12.8"/>
    <n v="12.8"/>
    <n v="12.8"/>
    <s v="N"/>
    <s v="N"/>
    <s v="N"/>
    <s v="Secawan "/>
    <s v="Secawan"/>
    <m/>
    <x v="0"/>
    <s v="260104IQF41FE"/>
    <s v="Closed"/>
    <s v="Paid"/>
  </r>
  <r>
    <x v="1175"/>
    <x v="2"/>
    <x v="2"/>
    <n v="0"/>
    <n v="1"/>
    <n v="0"/>
    <n v="0"/>
    <n v="0"/>
    <s v="N"/>
    <s v="N"/>
    <s v="N"/>
    <s v="Secawan "/>
    <s v="Secawan"/>
    <m/>
    <x v="0"/>
    <s v="260104IQF41FE"/>
    <s v="Closed"/>
    <s v="Paid"/>
  </r>
  <r>
    <x v="1175"/>
    <x v="5"/>
    <x v="4"/>
    <n v="5.2"/>
    <n v="1"/>
    <n v="5.2"/>
    <n v="5.2"/>
    <n v="5.2"/>
    <s v="N"/>
    <s v="N"/>
    <s v="N"/>
    <s v="Secawan "/>
    <s v="Secawan"/>
    <m/>
    <x v="0"/>
    <s v="260104IQF41FE"/>
    <s v="Closed"/>
    <s v="Paid"/>
  </r>
  <r>
    <x v="1176"/>
    <x v="123"/>
    <x v="9"/>
    <n v="14.9"/>
    <n v="1"/>
    <n v="14.9"/>
    <n v="14.9"/>
    <n v="14.9"/>
    <s v="N"/>
    <s v="N"/>
    <s v="N"/>
    <s v="Restore "/>
    <s v="Restore"/>
    <m/>
    <x v="2"/>
    <s v="260104UAXYR0O"/>
    <s v="Closed"/>
    <s v="Paid"/>
  </r>
  <r>
    <x v="1176"/>
    <x v="42"/>
    <x v="2"/>
    <n v="0"/>
    <n v="1"/>
    <n v="0"/>
    <n v="0"/>
    <n v="0"/>
    <s v="N"/>
    <s v="N"/>
    <s v="N"/>
    <s v="Restore "/>
    <s v="Restore"/>
    <m/>
    <x v="2"/>
    <s v="260104UAXYR0O"/>
    <s v="Closed"/>
    <s v="Paid"/>
  </r>
  <r>
    <x v="1177"/>
    <x v="64"/>
    <x v="7"/>
    <n v="16.98"/>
    <n v="2"/>
    <n v="33.96"/>
    <n v="33.96"/>
    <n v="33.96"/>
    <s v="N"/>
    <s v="N"/>
    <s v="Y"/>
    <s v="Bens Bakery "/>
    <s v="Bens Bakery"/>
    <m/>
    <x v="1"/>
    <s v="260104VEWLUUX"/>
    <s v="Closed"/>
    <s v="Paid"/>
  </r>
  <r>
    <x v="1177"/>
    <x v="55"/>
    <x v="7"/>
    <n v="7.55"/>
    <n v="1"/>
    <n v="7.55"/>
    <n v="7.55"/>
    <n v="7.55"/>
    <s v="N"/>
    <s v="N"/>
    <s v="Y"/>
    <s v="Bens Bakery "/>
    <s v="Bens Bakery"/>
    <m/>
    <x v="1"/>
    <s v="260104VEWLUUX"/>
    <s v="Closed"/>
    <s v="Paid"/>
  </r>
  <r>
    <x v="1177"/>
    <x v="75"/>
    <x v="7"/>
    <n v="3.3"/>
    <n v="1"/>
    <n v="3.3"/>
    <n v="3.3"/>
    <n v="3.3"/>
    <s v="N"/>
    <s v="N"/>
    <s v="Y"/>
    <s v="Bens Bakery "/>
    <s v="Bens Bakery"/>
    <m/>
    <x v="1"/>
    <s v="260104VEWLUUX"/>
    <s v="Closed"/>
    <s v="Paid"/>
  </r>
  <r>
    <x v="1177"/>
    <x v="54"/>
    <x v="7"/>
    <n v="9.43"/>
    <n v="1"/>
    <n v="9.43"/>
    <n v="9.43"/>
    <n v="9.43"/>
    <s v="N"/>
    <s v="N"/>
    <s v="Y"/>
    <s v="Bens Bakery "/>
    <s v="Bens Bakery"/>
    <m/>
    <x v="1"/>
    <s v="260104VEWLUUX"/>
    <s v="Closed"/>
    <s v="Paid"/>
  </r>
  <r>
    <x v="1177"/>
    <x v="14"/>
    <x v="2"/>
    <n v="0"/>
    <n v="1"/>
    <n v="0"/>
    <n v="0"/>
    <n v="0"/>
    <s v="N"/>
    <s v="N"/>
    <s v="N"/>
    <s v="Bens Bakery "/>
    <s v="Bens Bakery"/>
    <m/>
    <x v="1"/>
    <s v="260104VEWLUUX"/>
    <s v="Closed"/>
    <s v="Paid"/>
  </r>
  <r>
    <x v="1178"/>
    <x v="48"/>
    <x v="7"/>
    <n v="3.77"/>
    <n v="1"/>
    <n v="3.77"/>
    <n v="3.77"/>
    <n v="3.77"/>
    <s v="N"/>
    <s v="N"/>
    <s v="Y"/>
    <s v="Bens Bakery "/>
    <s v="Bens Bakery"/>
    <m/>
    <x v="1"/>
    <s v="260104VEWGOTN"/>
    <s v="Closed"/>
    <s v="Paid"/>
  </r>
  <r>
    <x v="1178"/>
    <x v="83"/>
    <x v="7"/>
    <n v="3.3"/>
    <n v="2"/>
    <n v="6.6"/>
    <n v="6.6"/>
    <n v="6.6"/>
    <s v="N"/>
    <s v="N"/>
    <s v="Y"/>
    <s v="Bens Bakery "/>
    <s v="Bens Bakery"/>
    <m/>
    <x v="1"/>
    <s v="260104VEWGOTN"/>
    <s v="Closed"/>
    <s v="Paid"/>
  </r>
  <r>
    <x v="1178"/>
    <x v="26"/>
    <x v="7"/>
    <n v="1.89"/>
    <n v="1"/>
    <n v="1.89"/>
    <n v="1.89"/>
    <n v="1.89"/>
    <s v="N"/>
    <s v="N"/>
    <s v="Y"/>
    <s v="Bens Bakery "/>
    <s v="Bens Bakery"/>
    <m/>
    <x v="1"/>
    <s v="260104VEWGOTN"/>
    <s v="Closed"/>
    <s v="Paid"/>
  </r>
  <r>
    <x v="1179"/>
    <x v="42"/>
    <x v="2"/>
    <n v="0"/>
    <n v="1"/>
    <n v="0"/>
    <n v="0"/>
    <n v="0"/>
    <s v="N"/>
    <s v="N"/>
    <s v="N"/>
    <s v="Restore "/>
    <s v="Restore"/>
    <m/>
    <x v="2"/>
    <s v="260104UAXUFH3"/>
    <s v="Closed"/>
    <s v="Paid"/>
  </r>
  <r>
    <x v="1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UFH3"/>
    <s v="Closed"/>
    <s v="Paid"/>
  </r>
  <r>
    <x v="1180"/>
    <x v="14"/>
    <x v="2"/>
    <n v="0"/>
    <n v="1"/>
    <n v="0"/>
    <n v="0"/>
    <n v="0"/>
    <s v="N"/>
    <s v="N"/>
    <s v="N"/>
    <s v="Bens Bakery "/>
    <s v="Bens Bakery"/>
    <m/>
    <x v="1"/>
    <s v="260104VEWEB4Y"/>
    <s v="Closed"/>
    <s v="Paid"/>
  </r>
  <r>
    <x v="1180"/>
    <x v="16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26"/>
    <x v="7"/>
    <n v="1.89"/>
    <n v="1"/>
    <n v="1.89"/>
    <n v="1.89"/>
    <n v="1.89"/>
    <s v="N"/>
    <s v="N"/>
    <s v="Y"/>
    <s v="Bens Bakery "/>
    <s v="Bens Bakery"/>
    <m/>
    <x v="1"/>
    <s v="260104VEWEB4Y"/>
    <s v="Closed"/>
    <s v="Paid"/>
  </r>
  <r>
    <x v="1180"/>
    <x v="70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0"/>
    <x v="73"/>
    <x v="7"/>
    <n v="9.43"/>
    <n v="1"/>
    <n v="9.43"/>
    <n v="9.43"/>
    <n v="9.43"/>
    <s v="N"/>
    <s v="N"/>
    <s v="Y"/>
    <s v="Bens Bakery "/>
    <s v="Bens Bakery"/>
    <m/>
    <x v="1"/>
    <s v="260104VEWEB4Y"/>
    <s v="Closed"/>
    <s v="Paid"/>
  </r>
  <r>
    <x v="1181"/>
    <x v="4"/>
    <x v="2"/>
    <n v="0"/>
    <n v="1"/>
    <n v="0"/>
    <n v="0"/>
    <n v="0"/>
    <s v="N"/>
    <s v="N"/>
    <s v="N"/>
    <s v="Secawan "/>
    <s v="Secawan"/>
    <m/>
    <x v="0"/>
    <s v="260104IQFRCFL"/>
    <s v="Closed"/>
    <s v="Paid"/>
  </r>
  <r>
    <x v="1181"/>
    <x v="9"/>
    <x v="6"/>
    <n v="10"/>
    <n v="1"/>
    <n v="10"/>
    <n v="10"/>
    <n v="10"/>
    <s v="N"/>
    <s v="N"/>
    <s v="N"/>
    <s v="Secawan "/>
    <s v="Secawan"/>
    <m/>
    <x v="0"/>
    <s v="260104IQFRCFL"/>
    <s v="Closed"/>
    <s v="Paid"/>
  </r>
  <r>
    <x v="1181"/>
    <x v="29"/>
    <x v="5"/>
    <n v="7.8"/>
    <n v="1"/>
    <n v="7.8"/>
    <n v="7.8"/>
    <n v="7.8"/>
    <s v="N"/>
    <s v="N"/>
    <s v="N"/>
    <s v="Secawan "/>
    <s v="Secawan"/>
    <m/>
    <x v="0"/>
    <s v="260104IQFRCFL"/>
    <s v="Closed"/>
    <s v="Paid"/>
  </r>
  <r>
    <x v="1182"/>
    <x v="2"/>
    <x v="2"/>
    <n v="0"/>
    <n v="1"/>
    <n v="0"/>
    <n v="0"/>
    <n v="0"/>
    <s v="N"/>
    <s v="N"/>
    <s v="N"/>
    <s v="Secawan "/>
    <s v="Secawan"/>
    <m/>
    <x v="0"/>
    <s v="260104IQFWKQ5"/>
    <s v="Closed"/>
    <s v="Paid"/>
  </r>
  <r>
    <x v="1182"/>
    <x v="10"/>
    <x v="5"/>
    <n v="7.8"/>
    <n v="1"/>
    <n v="7.8"/>
    <n v="7.8"/>
    <n v="7.8"/>
    <s v="N"/>
    <s v="N"/>
    <s v="N"/>
    <s v="Secawan "/>
    <s v="Secawan"/>
    <m/>
    <x v="0"/>
    <s v="260104IQFWKQ5"/>
    <s v="Closed"/>
    <s v="Paid"/>
  </r>
  <r>
    <x v="1182"/>
    <x v="39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2"/>
    <x v="8"/>
    <x v="6"/>
    <n v="4"/>
    <n v="1"/>
    <n v="4"/>
    <n v="4"/>
    <n v="4"/>
    <s v="N"/>
    <s v="N"/>
    <s v="N"/>
    <s v="Secawan "/>
    <s v="Secawan"/>
    <m/>
    <x v="0"/>
    <s v="260104IQFWKQ5"/>
    <s v="Closed"/>
    <s v="Paid"/>
  </r>
  <r>
    <x v="1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TVL"/>
    <s v="Closed"/>
    <s v="Paid"/>
  </r>
  <r>
    <x v="1183"/>
    <x v="42"/>
    <x v="2"/>
    <n v="0"/>
    <n v="1"/>
    <n v="0"/>
    <n v="0"/>
    <n v="0"/>
    <s v="N"/>
    <s v="N"/>
    <s v="N"/>
    <s v="Restore "/>
    <s v="Restore"/>
    <m/>
    <x v="2"/>
    <s v="260104UAX1TVL"/>
    <s v="Closed"/>
    <s v="Paid"/>
  </r>
  <r>
    <x v="1184"/>
    <x v="4"/>
    <x v="2"/>
    <n v="0"/>
    <n v="1"/>
    <n v="0"/>
    <n v="0"/>
    <n v="0"/>
    <s v="N"/>
    <s v="N"/>
    <s v="N"/>
    <s v="Secawan "/>
    <s v="Secawan"/>
    <m/>
    <x v="0"/>
    <s v="260104IQFHL01"/>
    <s v="Closed"/>
    <s v="Paid"/>
  </r>
  <r>
    <x v="1184"/>
    <x v="12"/>
    <x v="0"/>
    <n v="9.9"/>
    <n v="1"/>
    <n v="9.9"/>
    <n v="9.9"/>
    <n v="9.9"/>
    <s v="N"/>
    <s v="N"/>
    <s v="N"/>
    <s v="Secawan "/>
    <s v="Secawan"/>
    <m/>
    <x v="0"/>
    <s v="260104IQFHL01"/>
    <s v="Closed"/>
    <s v="Paid"/>
  </r>
  <r>
    <x v="118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HL01"/>
    <s v="Closed"/>
    <s v="Paid"/>
  </r>
  <r>
    <x v="1184"/>
    <x v="5"/>
    <x v="4"/>
    <n v="5.2"/>
    <n v="1"/>
    <n v="5.2"/>
    <n v="5.2"/>
    <n v="5.2"/>
    <s v="N"/>
    <s v="N"/>
    <s v="N"/>
    <s v="Secawan "/>
    <s v="Secawan"/>
    <m/>
    <x v="0"/>
    <s v="260104IQFHL01"/>
    <s v="Closed"/>
    <s v="Paid"/>
  </r>
  <r>
    <x v="1184"/>
    <x v="18"/>
    <x v="5"/>
    <n v="6.8"/>
    <n v="1"/>
    <n v="6.8"/>
    <n v="6.8"/>
    <n v="6.8"/>
    <s v="N"/>
    <s v="N"/>
    <s v="N"/>
    <s v="Secawan "/>
    <s v="Secawan"/>
    <m/>
    <x v="0"/>
    <s v="260104IQFHL01"/>
    <s v="Closed"/>
    <s v="Paid"/>
  </r>
  <r>
    <x v="1185"/>
    <x v="6"/>
    <x v="5"/>
    <n v="6.8"/>
    <n v="1"/>
    <n v="6.8"/>
    <n v="6.8"/>
    <n v="6.8"/>
    <s v="N"/>
    <s v="N"/>
    <s v="N"/>
    <s v="Secawan "/>
    <s v="Secawan"/>
    <m/>
    <x v="0"/>
    <s v="260104IQFEEKD"/>
    <s v="Closed"/>
    <s v="Paid"/>
  </r>
  <r>
    <x v="1185"/>
    <x v="2"/>
    <x v="2"/>
    <n v="0"/>
    <n v="1"/>
    <n v="0"/>
    <n v="0"/>
    <n v="0"/>
    <s v="N"/>
    <s v="N"/>
    <s v="N"/>
    <s v="Secawan "/>
    <s v="Secawan"/>
    <m/>
    <x v="0"/>
    <s v="260104IQFEEKD"/>
    <s v="Closed"/>
    <s v="Paid"/>
  </r>
  <r>
    <x v="1185"/>
    <x v="5"/>
    <x v="4"/>
    <n v="5.2"/>
    <n v="1"/>
    <n v="5.2"/>
    <n v="5.2"/>
    <n v="5.2"/>
    <s v="N"/>
    <s v="N"/>
    <s v="N"/>
    <s v="Secawan "/>
    <s v="Secawan"/>
    <m/>
    <x v="0"/>
    <s v="260104IQFEEKD"/>
    <s v="Closed"/>
    <s v="Paid"/>
  </r>
  <r>
    <x v="1186"/>
    <x v="63"/>
    <x v="9"/>
    <n v="20"/>
    <n v="1"/>
    <n v="20"/>
    <n v="20"/>
    <n v="20"/>
    <s v="N"/>
    <s v="N"/>
    <s v="N"/>
    <s v="Restore "/>
    <s v="Restore"/>
    <m/>
    <x v="2"/>
    <s v="260104UAXHUH7"/>
    <s v="Closed"/>
    <s v="Paid"/>
  </r>
  <r>
    <x v="1186"/>
    <x v="42"/>
    <x v="2"/>
    <n v="0"/>
    <n v="1"/>
    <n v="0"/>
    <n v="0"/>
    <n v="0"/>
    <s v="N"/>
    <s v="N"/>
    <s v="N"/>
    <s v="Restore "/>
    <s v="Restore"/>
    <m/>
    <x v="2"/>
    <s v="260104UAXHUH7"/>
    <s v="Closed"/>
    <s v="Paid"/>
  </r>
  <r>
    <x v="1187"/>
    <x v="55"/>
    <x v="7"/>
    <n v="7.55"/>
    <n v="1"/>
    <n v="7.55"/>
    <n v="7.55"/>
    <n v="7.55"/>
    <s v="N"/>
    <s v="N"/>
    <s v="Y"/>
    <s v="Bens Bakery "/>
    <s v="Bens Bakery"/>
    <m/>
    <x v="1"/>
    <s v="260104VEWBO64"/>
    <s v="Closed"/>
    <s v="Paid"/>
  </r>
  <r>
    <x v="1188"/>
    <x v="83"/>
    <x v="7"/>
    <n v="3.3"/>
    <n v="2"/>
    <n v="6.6"/>
    <n v="6.6"/>
    <n v="6.6"/>
    <s v="N"/>
    <s v="N"/>
    <s v="Y"/>
    <s v="Bens Bakery "/>
    <s v="Bens Bakery"/>
    <m/>
    <x v="1"/>
    <s v="260104VEW5E3O"/>
    <s v="Closed"/>
    <s v="Paid"/>
  </r>
  <r>
    <x v="1188"/>
    <x v="14"/>
    <x v="2"/>
    <n v="0"/>
    <n v="1"/>
    <n v="0"/>
    <n v="0"/>
    <n v="0"/>
    <s v="N"/>
    <s v="N"/>
    <s v="N"/>
    <s v="Bens Bakery "/>
    <s v="Bens Bakery"/>
    <m/>
    <x v="1"/>
    <s v="260104VEW5E3O"/>
    <s v="Closed"/>
    <s v="Paid"/>
  </r>
  <r>
    <x v="1189"/>
    <x v="58"/>
    <x v="9"/>
    <n v="19"/>
    <n v="1"/>
    <n v="19"/>
    <n v="19"/>
    <n v="19"/>
    <s v="N"/>
    <s v="N"/>
    <s v="N"/>
    <s v="Restore "/>
    <s v="Restore"/>
    <m/>
    <x v="2"/>
    <s v="260104UAX9ONU"/>
    <s v="Closed"/>
    <s v="Paid"/>
  </r>
  <r>
    <x v="1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ONU"/>
    <s v="Closed"/>
    <s v="Paid"/>
  </r>
  <r>
    <x v="1189"/>
    <x v="101"/>
    <x v="9"/>
    <n v="20"/>
    <n v="1"/>
    <n v="20"/>
    <n v="20"/>
    <n v="20"/>
    <s v="N"/>
    <s v="N"/>
    <s v="N"/>
    <s v="Restore "/>
    <s v="Restore"/>
    <m/>
    <x v="2"/>
    <s v="260104UAX9ONU"/>
    <s v="Closed"/>
    <s v="Paid"/>
  </r>
  <r>
    <x v="1189"/>
    <x v="42"/>
    <x v="2"/>
    <n v="0"/>
    <n v="1"/>
    <n v="0"/>
    <n v="0"/>
    <n v="0"/>
    <s v="N"/>
    <s v="N"/>
    <s v="N"/>
    <s v="Restore "/>
    <s v="Restore"/>
    <m/>
    <x v="2"/>
    <s v="260104UAX9ONU"/>
    <s v="Closed"/>
    <s v="Paid"/>
  </r>
  <r>
    <x v="1190"/>
    <x v="50"/>
    <x v="5"/>
    <n v="3.5"/>
    <n v="1"/>
    <n v="3.5"/>
    <n v="3.5"/>
    <n v="3.5"/>
    <s v="N"/>
    <s v="N"/>
    <s v="N"/>
    <s v="Secawan "/>
    <s v="Secawan"/>
    <m/>
    <x v="0"/>
    <s v="260104IQFJS5I"/>
    <s v="Closed"/>
    <s v="Paid"/>
  </r>
  <r>
    <x v="1190"/>
    <x v="130"/>
    <x v="4"/>
    <n v="12.5"/>
    <n v="1"/>
    <n v="12.5"/>
    <n v="12.5"/>
    <n v="12.5"/>
    <s v="N"/>
    <s v="N"/>
    <s v="N"/>
    <s v="Secawan "/>
    <s v="Secawan"/>
    <m/>
    <x v="0"/>
    <s v="260104IQFJS5I"/>
    <s v="Closed"/>
    <s v="Paid"/>
  </r>
  <r>
    <x v="11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JS5I"/>
    <s v="Closed"/>
    <s v="Paid"/>
  </r>
  <r>
    <x v="1190"/>
    <x v="34"/>
    <x v="3"/>
    <n v="10.9"/>
    <n v="2"/>
    <n v="21.8"/>
    <n v="21.8"/>
    <n v="21.8"/>
    <s v="N"/>
    <s v="N"/>
    <s v="N"/>
    <s v="Secawan "/>
    <s v="Secawan"/>
    <m/>
    <x v="0"/>
    <s v="260104IQFJS5I"/>
    <s v="Closed"/>
    <s v="Paid"/>
  </r>
  <r>
    <x v="1190"/>
    <x v="11"/>
    <x v="5"/>
    <n v="11.8"/>
    <n v="2"/>
    <n v="23.6"/>
    <n v="23.6"/>
    <n v="23.6"/>
    <s v="N"/>
    <s v="N"/>
    <s v="N"/>
    <s v="Secawan "/>
    <s v="Secawan"/>
    <m/>
    <x v="0"/>
    <s v="260104IQFJS5I"/>
    <s v="Closed"/>
    <s v="Paid"/>
  </r>
  <r>
    <x v="1190"/>
    <x v="33"/>
    <x v="3"/>
    <n v="7.9"/>
    <n v="1"/>
    <n v="7.9"/>
    <n v="7.9"/>
    <n v="7.9"/>
    <s v="N"/>
    <s v="N"/>
    <s v="N"/>
    <s v="Secawan "/>
    <s v="Secawan"/>
    <m/>
    <x v="0"/>
    <s v="260104IQFJS5I"/>
    <s v="Closed"/>
    <s v="Paid"/>
  </r>
  <r>
    <x v="1190"/>
    <x v="2"/>
    <x v="2"/>
    <n v="0"/>
    <n v="1"/>
    <n v="0"/>
    <n v="0"/>
    <n v="0"/>
    <s v="N"/>
    <s v="N"/>
    <s v="N"/>
    <s v="Secawan "/>
    <s v="Secawan"/>
    <m/>
    <x v="0"/>
    <s v="260104IQFJS5I"/>
    <s v="Closed"/>
    <s v="Paid"/>
  </r>
  <r>
    <x v="1191"/>
    <x v="42"/>
    <x v="2"/>
    <n v="0"/>
    <n v="1"/>
    <n v="0"/>
    <n v="0"/>
    <n v="0"/>
    <s v="N"/>
    <s v="N"/>
    <s v="N"/>
    <s v="Restore "/>
    <s v="Restore"/>
    <m/>
    <x v="2"/>
    <s v="260104UAXMGPL"/>
    <s v="Closed"/>
    <s v="Paid"/>
  </r>
  <r>
    <x v="1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GPL"/>
    <s v="Closed"/>
    <s v="Paid"/>
  </r>
  <r>
    <x v="1192"/>
    <x v="4"/>
    <x v="2"/>
    <n v="0"/>
    <n v="1"/>
    <n v="0"/>
    <n v="0"/>
    <n v="0"/>
    <s v="N"/>
    <s v="N"/>
    <s v="N"/>
    <s v="Secawan "/>
    <s v="Secawan"/>
    <m/>
    <x v="0"/>
    <s v="260104IQFRJ54"/>
    <s v="Closed"/>
    <s v="Paid"/>
  </r>
  <r>
    <x v="1192"/>
    <x v="103"/>
    <x v="5"/>
    <n v="11.8"/>
    <n v="1"/>
    <n v="11.8"/>
    <n v="11.8"/>
    <n v="11.8"/>
    <s v="N"/>
    <s v="N"/>
    <s v="N"/>
    <s v="Secawan "/>
    <s v="Secawan"/>
    <m/>
    <x v="0"/>
    <s v="260104IQFRJ54"/>
    <s v="Closed"/>
    <s v="Paid"/>
  </r>
  <r>
    <x v="1192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RJ54"/>
    <s v="Closed"/>
    <s v="Paid"/>
  </r>
  <r>
    <x v="1192"/>
    <x v="6"/>
    <x v="5"/>
    <n v="7.8"/>
    <n v="1"/>
    <n v="7.8"/>
    <n v="7.8"/>
    <n v="7.8"/>
    <s v="N"/>
    <s v="N"/>
    <s v="N"/>
    <s v="Secawan "/>
    <s v="Secawan"/>
    <m/>
    <x v="0"/>
    <s v="260104IQFRJ54"/>
    <s v="Closed"/>
    <s v="Paid"/>
  </r>
  <r>
    <x v="1192"/>
    <x v="130"/>
    <x v="4"/>
    <n v="12.5"/>
    <n v="1"/>
    <n v="12.5"/>
    <n v="12.5"/>
    <n v="12.5"/>
    <s v="N"/>
    <s v="N"/>
    <s v="N"/>
    <s v="Secawan "/>
    <s v="Secawan"/>
    <m/>
    <x v="0"/>
    <s v="260104IQFRJ54"/>
    <s v="Closed"/>
    <s v="Paid"/>
  </r>
  <r>
    <x v="1193"/>
    <x v="2"/>
    <x v="2"/>
    <n v="0"/>
    <n v="1"/>
    <n v="0"/>
    <n v="0"/>
    <n v="0"/>
    <s v="N"/>
    <s v="N"/>
    <s v="N"/>
    <s v="Secawan "/>
    <s v="Secawan"/>
    <m/>
    <x v="0"/>
    <s v="260104IQFAJBW"/>
    <s v="Closed"/>
    <s v="Paid"/>
  </r>
  <r>
    <x v="1193"/>
    <x v="6"/>
    <x v="5"/>
    <n v="6.8"/>
    <n v="1"/>
    <n v="6.8"/>
    <n v="6.8"/>
    <n v="6.8"/>
    <s v="N"/>
    <s v="N"/>
    <s v="N"/>
    <s v="Secawan "/>
    <s v="Secawan"/>
    <m/>
    <x v="0"/>
    <s v="260104IQFAJBW"/>
    <s v="Closed"/>
    <s v="Paid"/>
  </r>
  <r>
    <x v="1193"/>
    <x v="35"/>
    <x v="6"/>
    <n v="4.5"/>
    <n v="2"/>
    <n v="9"/>
    <n v="9"/>
    <n v="9"/>
    <s v="N"/>
    <s v="N"/>
    <s v="N"/>
    <s v="Secawan "/>
    <s v="Secawan"/>
    <m/>
    <x v="0"/>
    <s v="260104IQFAJBW"/>
    <s v="Closed"/>
    <s v="Paid"/>
  </r>
  <r>
    <x v="11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AJBW"/>
    <s v="Closed"/>
    <s v="Paid"/>
  </r>
  <r>
    <x v="1193"/>
    <x v="5"/>
    <x v="4"/>
    <n v="5.2"/>
    <n v="1"/>
    <n v="5.2"/>
    <n v="5.2"/>
    <n v="5.2"/>
    <s v="N"/>
    <s v="N"/>
    <s v="N"/>
    <s v="Secawan "/>
    <s v="Secawan"/>
    <m/>
    <x v="0"/>
    <s v="260104IQFAJBW"/>
    <s v="Closed"/>
    <s v="Paid"/>
  </r>
  <r>
    <x v="1194"/>
    <x v="2"/>
    <x v="2"/>
    <n v="0"/>
    <n v="1"/>
    <n v="0"/>
    <n v="0"/>
    <n v="0"/>
    <s v="N"/>
    <s v="N"/>
    <s v="N"/>
    <s v="Secawan "/>
    <s v="Secawan"/>
    <m/>
    <x v="0"/>
    <s v="260104IQF2S0C"/>
    <s v="Closed"/>
    <s v="Paid"/>
  </r>
  <r>
    <x v="119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2S0C"/>
    <s v="Closed"/>
    <s v="Paid"/>
  </r>
  <r>
    <x v="11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2S0C"/>
    <s v="Closed"/>
    <s v="Paid"/>
  </r>
  <r>
    <x v="1195"/>
    <x v="5"/>
    <x v="4"/>
    <n v="5.2"/>
    <n v="1"/>
    <n v="5.2"/>
    <n v="5.2"/>
    <n v="5.2"/>
    <s v="N"/>
    <s v="N"/>
    <s v="N"/>
    <s v="Secawan "/>
    <s v="Secawan"/>
    <m/>
    <x v="0"/>
    <s v="260104IQFPC9Z"/>
    <s v="Closed"/>
    <s v="Paid"/>
  </r>
  <r>
    <x v="1195"/>
    <x v="4"/>
    <x v="2"/>
    <n v="0"/>
    <n v="1"/>
    <n v="0"/>
    <n v="0"/>
    <n v="0"/>
    <s v="N"/>
    <s v="N"/>
    <s v="N"/>
    <s v="Secawan "/>
    <s v="Secawan"/>
    <m/>
    <x v="0"/>
    <s v="260104IQFPC9Z"/>
    <s v="Closed"/>
    <s v="Paid"/>
  </r>
  <r>
    <x v="119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C9Z"/>
    <s v="Closed"/>
    <s v="Paid"/>
  </r>
  <r>
    <x v="1195"/>
    <x v="12"/>
    <x v="0"/>
    <n v="9.9"/>
    <n v="1"/>
    <n v="9.9"/>
    <n v="9.9"/>
    <n v="9.9"/>
    <s v="N"/>
    <s v="N"/>
    <s v="N"/>
    <s v="Secawan "/>
    <s v="Secawan"/>
    <m/>
    <x v="0"/>
    <s v="260104IQFPC9Z"/>
    <s v="Closed"/>
    <s v="Paid"/>
  </r>
  <r>
    <x v="1195"/>
    <x v="0"/>
    <x v="0"/>
    <n v="12.9"/>
    <n v="1"/>
    <n v="12.9"/>
    <n v="12.9"/>
    <n v="12.9"/>
    <s v="N"/>
    <s v="N"/>
    <s v="N"/>
    <s v="Secawan "/>
    <s v="Secawan"/>
    <m/>
    <x v="0"/>
    <s v="260104IQFPC9Z"/>
    <s v="Closed"/>
    <s v="Paid"/>
  </r>
  <r>
    <x v="1196"/>
    <x v="2"/>
    <x v="2"/>
    <n v="0"/>
    <n v="1"/>
    <n v="0"/>
    <n v="0"/>
    <n v="0"/>
    <s v="N"/>
    <s v="N"/>
    <s v="N"/>
    <s v="Secawan "/>
    <s v="Secawan"/>
    <m/>
    <x v="0"/>
    <s v="260104IQFCJCD"/>
    <s v="Closed"/>
    <s v="Paid"/>
  </r>
  <r>
    <x v="1196"/>
    <x v="110"/>
    <x v="5"/>
    <n v="7.8"/>
    <n v="1"/>
    <n v="7.8"/>
    <n v="7.8"/>
    <n v="7.8"/>
    <s v="N"/>
    <s v="N"/>
    <s v="N"/>
    <s v="Secawan "/>
    <s v="Secawan"/>
    <m/>
    <x v="0"/>
    <s v="260104IQFCJCD"/>
    <s v="Closed"/>
    <s v="Paid"/>
  </r>
  <r>
    <x v="1196"/>
    <x v="5"/>
    <x v="4"/>
    <n v="5.2"/>
    <n v="1"/>
    <n v="5.2"/>
    <n v="5.2"/>
    <n v="5.2"/>
    <s v="N"/>
    <s v="N"/>
    <s v="N"/>
    <s v="Secawan "/>
    <s v="Secawan"/>
    <m/>
    <x v="0"/>
    <s v="260104IQFCJCD"/>
    <s v="Closed"/>
    <s v="Paid"/>
  </r>
  <r>
    <x v="1197"/>
    <x v="64"/>
    <x v="7"/>
    <n v="16.98"/>
    <n v="1"/>
    <n v="16.98"/>
    <n v="16.98"/>
    <n v="16.98"/>
    <s v="N"/>
    <s v="N"/>
    <s v="Y"/>
    <s v="Bens Bakery "/>
    <s v="Bens Bakery"/>
    <m/>
    <x v="1"/>
    <s v="260104VEWLV7A"/>
    <s v="Closed"/>
    <s v="Paid"/>
  </r>
  <r>
    <x v="1197"/>
    <x v="143"/>
    <x v="7"/>
    <n v="1"/>
    <n v="1"/>
    <n v="1"/>
    <n v="1"/>
    <n v="1"/>
    <s v="N"/>
    <s v="N"/>
    <s v="Y"/>
    <s v="Bens Bakery "/>
    <s v="Bens Bakery"/>
    <m/>
    <x v="1"/>
    <s v="260104VEWLV7A"/>
    <s v="Closed"/>
    <s v="Paid"/>
  </r>
  <r>
    <x v="1197"/>
    <x v="15"/>
    <x v="2"/>
    <n v="0"/>
    <n v="1"/>
    <n v="0"/>
    <n v="0"/>
    <n v="0"/>
    <s v="N"/>
    <s v="N"/>
    <s v="N"/>
    <s v="Bens Bakery "/>
    <s v="Bens Bakery"/>
    <m/>
    <x v="1"/>
    <s v="260104VEWLV7A"/>
    <s v="Closed"/>
    <s v="Paid"/>
  </r>
  <r>
    <x v="1198"/>
    <x v="42"/>
    <x v="2"/>
    <n v="0"/>
    <n v="1"/>
    <n v="0"/>
    <n v="0"/>
    <n v="0"/>
    <s v="N"/>
    <s v="N"/>
    <s v="N"/>
    <s v="Restore "/>
    <s v="Restore"/>
    <m/>
    <x v="2"/>
    <s v="260104UAXFU2Q"/>
    <s v="Closed"/>
    <s v="Paid"/>
  </r>
  <r>
    <x v="1198"/>
    <x v="101"/>
    <x v="9"/>
    <n v="20"/>
    <n v="1"/>
    <n v="20"/>
    <n v="20"/>
    <n v="20"/>
    <s v="N"/>
    <s v="N"/>
    <s v="N"/>
    <s v="Restore "/>
    <s v="Restore"/>
    <m/>
    <x v="2"/>
    <s v="260104UAXFU2Q"/>
    <s v="Closed"/>
    <s v="Paid"/>
  </r>
  <r>
    <x v="1198"/>
    <x v="58"/>
    <x v="9"/>
    <n v="19"/>
    <n v="1"/>
    <n v="19"/>
    <n v="19"/>
    <n v="19"/>
    <s v="N"/>
    <s v="N"/>
    <s v="N"/>
    <s v="Restore "/>
    <s v="Restore"/>
    <m/>
    <x v="2"/>
    <s v="260104UAXFU2Q"/>
    <s v="Closed"/>
    <s v="Paid"/>
  </r>
  <r>
    <x v="1199"/>
    <x v="48"/>
    <x v="7"/>
    <n v="3.77"/>
    <n v="1"/>
    <n v="3.77"/>
    <n v="3.77"/>
    <n v="3.77"/>
    <s v="N"/>
    <s v="N"/>
    <s v="Y"/>
    <s v="Bens Bakery "/>
    <s v="Bens Bakery"/>
    <m/>
    <x v="1"/>
    <s v="260104VEWSK7U"/>
    <s v="Closed"/>
    <s v="Paid"/>
  </r>
  <r>
    <x v="1199"/>
    <x v="70"/>
    <x v="7"/>
    <n v="9.43"/>
    <n v="1"/>
    <n v="9.43"/>
    <n v="9.43"/>
    <n v="9.43"/>
    <s v="N"/>
    <s v="N"/>
    <s v="Y"/>
    <s v="Bens Bakery "/>
    <s v="Bens Bakery"/>
    <m/>
    <x v="1"/>
    <s v="260104VEWSK7U"/>
    <s v="Closed"/>
    <s v="Paid"/>
  </r>
  <r>
    <x v="1199"/>
    <x v="15"/>
    <x v="2"/>
    <n v="0"/>
    <n v="1"/>
    <n v="0"/>
    <n v="0"/>
    <n v="0"/>
    <s v="N"/>
    <s v="N"/>
    <s v="N"/>
    <s v="Bens Bakery "/>
    <s v="Bens Bakery"/>
    <m/>
    <x v="1"/>
    <s v="260104VEWSK7U"/>
    <s v="Closed"/>
    <s v="Paid"/>
  </r>
  <r>
    <x v="1200"/>
    <x v="28"/>
    <x v="3"/>
    <n v="6.8"/>
    <n v="1"/>
    <n v="6.8"/>
    <n v="6.8"/>
    <n v="6.8"/>
    <s v="N"/>
    <s v="N"/>
    <s v="N"/>
    <s v="Secawan "/>
    <s v="Secawan"/>
    <m/>
    <x v="0"/>
    <s v="260104IQFWVYG"/>
    <s v="Closed"/>
    <s v="Paid"/>
  </r>
  <r>
    <x v="1200"/>
    <x v="158"/>
    <x v="5"/>
    <n v="11.8"/>
    <n v="1"/>
    <n v="11.8"/>
    <n v="11.8"/>
    <n v="11.8"/>
    <s v="N"/>
    <s v="N"/>
    <s v="N"/>
    <s v="Secawan "/>
    <s v="Secawan"/>
    <m/>
    <x v="0"/>
    <s v="260104IQFWVYG"/>
    <s v="Closed"/>
    <s v="Paid"/>
  </r>
  <r>
    <x v="1200"/>
    <x v="39"/>
    <x v="6"/>
    <n v="4"/>
    <n v="1"/>
    <n v="4"/>
    <n v="4"/>
    <n v="4"/>
    <s v="N"/>
    <s v="N"/>
    <s v="N"/>
    <s v="Secawan "/>
    <s v="Secawan"/>
    <m/>
    <x v="0"/>
    <s v="260104IQFWVYG"/>
    <s v="Closed"/>
    <s v="Paid"/>
  </r>
  <r>
    <x v="1200"/>
    <x v="4"/>
    <x v="2"/>
    <n v="0"/>
    <n v="1"/>
    <n v="0"/>
    <n v="0"/>
    <n v="0"/>
    <s v="N"/>
    <s v="N"/>
    <s v="N"/>
    <s v="Secawan "/>
    <s v="Secawan"/>
    <m/>
    <x v="0"/>
    <s v="260104IQFWVYG"/>
    <s v="Closed"/>
    <s v="Paid"/>
  </r>
  <r>
    <x v="1200"/>
    <x v="5"/>
    <x v="4"/>
    <n v="5.2"/>
    <n v="1"/>
    <n v="5.2"/>
    <n v="5.2"/>
    <n v="5.2"/>
    <s v="N"/>
    <s v="N"/>
    <s v="N"/>
    <s v="Secawan "/>
    <s v="Secawan"/>
    <m/>
    <x v="0"/>
    <s v="260104IQFWVYG"/>
    <s v="Closed"/>
    <s v="Paid"/>
  </r>
  <r>
    <x v="1201"/>
    <x v="42"/>
    <x v="2"/>
    <n v="0"/>
    <n v="1"/>
    <n v="0"/>
    <n v="0"/>
    <n v="0"/>
    <s v="N"/>
    <s v="N"/>
    <s v="N"/>
    <s v="Restore "/>
    <s v="Restore"/>
    <m/>
    <x v="2"/>
    <s v="260104UAX6S0R"/>
    <s v="Closed"/>
    <s v="Paid"/>
  </r>
  <r>
    <x v="1201"/>
    <x v="58"/>
    <x v="9"/>
    <n v="19"/>
    <n v="1"/>
    <n v="19"/>
    <n v="19"/>
    <n v="19"/>
    <s v="N"/>
    <s v="N"/>
    <s v="N"/>
    <s v="Restore "/>
    <s v="Restore"/>
    <m/>
    <x v="2"/>
    <s v="260104UAX6S0R"/>
    <s v="Closed"/>
    <s v="Paid"/>
  </r>
  <r>
    <x v="1202"/>
    <x v="2"/>
    <x v="2"/>
    <n v="0"/>
    <n v="1"/>
    <n v="0"/>
    <n v="0"/>
    <n v="0"/>
    <s v="N"/>
    <s v="N"/>
    <s v="N"/>
    <s v="Secawan "/>
    <s v="Secawan"/>
    <m/>
    <x v="0"/>
    <s v="260104IQFUC4Q"/>
    <s v="Closed"/>
    <s v="Paid"/>
  </r>
  <r>
    <x v="1202"/>
    <x v="138"/>
    <x v="5"/>
    <n v="1"/>
    <n v="1"/>
    <n v="1"/>
    <n v="1"/>
    <n v="1"/>
    <s v="N"/>
    <s v="N"/>
    <s v="N"/>
    <s v="Secawan "/>
    <s v="Secawan"/>
    <m/>
    <x v="0"/>
    <s v="260104IQFUC4Q"/>
    <s v="Closed"/>
    <s v="Paid"/>
  </r>
  <r>
    <x v="12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UC4Q"/>
    <s v="Closed"/>
    <s v="Paid"/>
  </r>
  <r>
    <x v="1202"/>
    <x v="110"/>
    <x v="5"/>
    <n v="7.8"/>
    <n v="1"/>
    <n v="7.8"/>
    <n v="7.8"/>
    <n v="7.8"/>
    <s v="N"/>
    <s v="N"/>
    <s v="N"/>
    <s v="Secawan "/>
    <s v="Secawan"/>
    <m/>
    <x v="0"/>
    <s v="260104IQFUC4Q"/>
    <s v="Closed"/>
    <s v="Paid"/>
  </r>
  <r>
    <x v="1203"/>
    <x v="50"/>
    <x v="5"/>
    <n v="3.5"/>
    <n v="2"/>
    <n v="7"/>
    <n v="7"/>
    <n v="7"/>
    <s v="N"/>
    <s v="N"/>
    <s v="N"/>
    <s v="Secawan "/>
    <s v="Secawan"/>
    <m/>
    <x v="0"/>
    <s v="260104IQFXKJ1"/>
    <s v="Closed"/>
    <s v="Paid"/>
  </r>
  <r>
    <x v="1203"/>
    <x v="33"/>
    <x v="3"/>
    <n v="7.9"/>
    <n v="2"/>
    <n v="15.8"/>
    <n v="15.8"/>
    <n v="15.8"/>
    <s v="N"/>
    <s v="N"/>
    <s v="N"/>
    <s v="Secawan "/>
    <s v="Secawan"/>
    <m/>
    <x v="0"/>
    <s v="260104IQFXKJ1"/>
    <s v="Closed"/>
    <s v="Paid"/>
  </r>
  <r>
    <x v="12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XKJ1"/>
    <s v="Closed"/>
    <s v="Paid"/>
  </r>
  <r>
    <x v="1203"/>
    <x v="5"/>
    <x v="4"/>
    <n v="5.2"/>
    <n v="1"/>
    <n v="5.2"/>
    <n v="5.2"/>
    <n v="5.2"/>
    <s v="N"/>
    <s v="N"/>
    <s v="N"/>
    <s v="Secawan "/>
    <s v="Secawan"/>
    <m/>
    <x v="0"/>
    <s v="260104IQFXKJ1"/>
    <s v="Closed"/>
    <s v="Paid"/>
  </r>
  <r>
    <x v="1203"/>
    <x v="4"/>
    <x v="2"/>
    <n v="0"/>
    <n v="1"/>
    <n v="0"/>
    <n v="0"/>
    <n v="0"/>
    <s v="N"/>
    <s v="N"/>
    <s v="N"/>
    <s v="Secawan "/>
    <s v="Secawan"/>
    <m/>
    <x v="0"/>
    <s v="260104IQFXKJ1"/>
    <s v="Closed"/>
    <s v="Paid"/>
  </r>
  <r>
    <x v="1204"/>
    <x v="58"/>
    <x v="9"/>
    <n v="19"/>
    <n v="1"/>
    <n v="19"/>
    <n v="19"/>
    <n v="19"/>
    <s v="N"/>
    <s v="N"/>
    <s v="N"/>
    <s v="Restore "/>
    <s v="Restore"/>
    <m/>
    <x v="2"/>
    <s v="260104UAX5PSX"/>
    <s v="Closed"/>
    <s v="Paid"/>
  </r>
  <r>
    <x v="1204"/>
    <x v="6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4"/>
    <x v="42"/>
    <x v="2"/>
    <n v="0"/>
    <n v="1"/>
    <n v="0"/>
    <n v="0"/>
    <n v="0"/>
    <s v="N"/>
    <s v="N"/>
    <s v="N"/>
    <s v="Restore "/>
    <s v="Restore"/>
    <m/>
    <x v="2"/>
    <s v="260104UAX5PSX"/>
    <s v="Closed"/>
    <s v="Paid"/>
  </r>
  <r>
    <x v="1204"/>
    <x v="93"/>
    <x v="9"/>
    <n v="20"/>
    <n v="1"/>
    <n v="20"/>
    <n v="20"/>
    <n v="20"/>
    <s v="N"/>
    <s v="N"/>
    <s v="N"/>
    <s v="Restore "/>
    <s v="Restore"/>
    <m/>
    <x v="2"/>
    <s v="260104UAX5PSX"/>
    <s v="Closed"/>
    <s v="Paid"/>
  </r>
  <r>
    <x v="1205"/>
    <x v="6"/>
    <x v="5"/>
    <n v="7.8"/>
    <n v="1"/>
    <n v="7.8"/>
    <n v="7.8"/>
    <n v="7.8"/>
    <s v="N"/>
    <s v="N"/>
    <s v="N"/>
    <s v="Secawan "/>
    <s v="Secawan"/>
    <m/>
    <x v="0"/>
    <s v="260104IQFCCIJ"/>
    <s v="Closed"/>
    <s v="Paid"/>
  </r>
  <r>
    <x v="1205"/>
    <x v="4"/>
    <x v="2"/>
    <n v="0"/>
    <n v="1"/>
    <n v="0"/>
    <n v="0"/>
    <n v="0"/>
    <s v="N"/>
    <s v="N"/>
    <s v="N"/>
    <s v="Secawan "/>
    <s v="Secawan"/>
    <m/>
    <x v="0"/>
    <s v="260104IQFCCIJ"/>
    <s v="Closed"/>
    <s v="Paid"/>
  </r>
  <r>
    <x v="1206"/>
    <x v="27"/>
    <x v="3"/>
    <n v="9.9"/>
    <n v="1"/>
    <n v="9.9"/>
    <n v="9.9"/>
    <n v="9.9"/>
    <s v="N"/>
    <s v="N"/>
    <s v="N"/>
    <s v="Secawan "/>
    <s v="Secawan"/>
    <m/>
    <x v="0"/>
    <s v="260104IQFF4UO"/>
    <s v="Closed"/>
    <s v="Paid"/>
  </r>
  <r>
    <x v="1206"/>
    <x v="4"/>
    <x v="2"/>
    <n v="0"/>
    <n v="1"/>
    <n v="0"/>
    <n v="0"/>
    <n v="0"/>
    <s v="N"/>
    <s v="N"/>
    <s v="N"/>
    <s v="Secawan "/>
    <s v="Secawan"/>
    <m/>
    <x v="0"/>
    <s v="260104IQFF4UO"/>
    <s v="Closed"/>
    <s v="Paid"/>
  </r>
  <r>
    <x v="1207"/>
    <x v="5"/>
    <x v="4"/>
    <n v="5.2"/>
    <n v="1"/>
    <n v="5.2"/>
    <n v="5.2"/>
    <n v="5.2"/>
    <s v="N"/>
    <s v="N"/>
    <s v="N"/>
    <s v="Secawan "/>
    <s v="Secawan"/>
    <m/>
    <x v="0"/>
    <s v="260104IQFSRHP"/>
    <s v="Closed"/>
    <s v="Paid"/>
  </r>
  <r>
    <x v="1207"/>
    <x v="2"/>
    <x v="2"/>
    <n v="0"/>
    <n v="1"/>
    <n v="0"/>
    <n v="0"/>
    <n v="0"/>
    <s v="N"/>
    <s v="N"/>
    <s v="N"/>
    <s v="Secawan "/>
    <s v="Secawan"/>
    <m/>
    <x v="0"/>
    <s v="260104IQFSRHP"/>
    <s v="Closed"/>
    <s v="Paid"/>
  </r>
  <r>
    <x v="1208"/>
    <x v="4"/>
    <x v="2"/>
    <n v="0"/>
    <n v="1"/>
    <n v="0"/>
    <n v="0"/>
    <n v="0"/>
    <s v="N"/>
    <s v="N"/>
    <s v="N"/>
    <s v="Secawan "/>
    <s v="Secawan"/>
    <m/>
    <x v="0"/>
    <s v="260104IQFJ8ZT"/>
    <s v="Closed"/>
    <s v="Paid"/>
  </r>
  <r>
    <x v="1208"/>
    <x v="81"/>
    <x v="3"/>
    <n v="15"/>
    <n v="1"/>
    <n v="15"/>
    <n v="15"/>
    <n v="15"/>
    <s v="N"/>
    <s v="N"/>
    <s v="N"/>
    <s v="Secawan "/>
    <s v="Secawan"/>
    <m/>
    <x v="0"/>
    <s v="260104IQFJ8ZT"/>
    <s v="Closed"/>
    <s v="Paid"/>
  </r>
  <r>
    <x v="1209"/>
    <x v="39"/>
    <x v="6"/>
    <n v="4"/>
    <n v="1"/>
    <n v="4"/>
    <n v="4"/>
    <n v="4"/>
    <s v="N"/>
    <s v="N"/>
    <s v="N"/>
    <s v="Secawan "/>
    <s v="Secawan"/>
    <m/>
    <x v="0"/>
    <s v="260104IQFV6JF"/>
    <s v="Closed"/>
    <s v="Paid"/>
  </r>
  <r>
    <x v="1209"/>
    <x v="40"/>
    <x v="5"/>
    <n v="18.5"/>
    <n v="1"/>
    <n v="18.5"/>
    <n v="18.5"/>
    <n v="18.5"/>
    <s v="N"/>
    <s v="N"/>
    <s v="N"/>
    <s v="Secawan "/>
    <s v="Secawan"/>
    <m/>
    <x v="0"/>
    <s v="260104IQFV6JF"/>
    <s v="Closed"/>
    <s v="Paid"/>
  </r>
  <r>
    <x v="1209"/>
    <x v="2"/>
    <x v="2"/>
    <n v="0"/>
    <n v="1"/>
    <n v="0"/>
    <n v="0"/>
    <n v="0"/>
    <s v="N"/>
    <s v="N"/>
    <s v="N"/>
    <s v="Secawan "/>
    <s v="Secawan"/>
    <m/>
    <x v="0"/>
    <s v="260104IQFV6JF"/>
    <s v="Closed"/>
    <s v="Paid"/>
  </r>
  <r>
    <x v="1210"/>
    <x v="4"/>
    <x v="2"/>
    <n v="0"/>
    <n v="1"/>
    <n v="0"/>
    <n v="0"/>
    <n v="0"/>
    <s v="N"/>
    <s v="N"/>
    <s v="N"/>
    <s v="Secawan "/>
    <s v="Secawan"/>
    <m/>
    <x v="0"/>
    <s v="260104IQFNB0A"/>
    <s v="Closed"/>
    <s v="Paid"/>
  </r>
  <r>
    <x v="121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04IQFNB0A"/>
    <s v="Closed"/>
    <s v="Paid"/>
  </r>
  <r>
    <x v="121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105"/>
    <x v="5"/>
    <n v="14.8"/>
    <n v="1"/>
    <n v="14.8"/>
    <n v="14.8"/>
    <n v="14.8"/>
    <s v="N"/>
    <s v="N"/>
    <s v="N"/>
    <s v="Secawan "/>
    <s v="Secawan"/>
    <m/>
    <x v="0"/>
    <s v="260104IQFNB0A"/>
    <s v="Closed"/>
    <s v="Paid"/>
  </r>
  <r>
    <x v="121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NB0A"/>
    <s v="Closed"/>
    <s v="Paid"/>
  </r>
  <r>
    <x v="1210"/>
    <x v="27"/>
    <x v="3"/>
    <n v="9.9"/>
    <n v="1"/>
    <n v="9.9"/>
    <n v="9.9"/>
    <n v="9.9"/>
    <s v="N"/>
    <s v="N"/>
    <s v="N"/>
    <s v="Secawan "/>
    <s v="Secawan"/>
    <m/>
    <x v="0"/>
    <s v="260104IQFNB0A"/>
    <s v="Closed"/>
    <s v="Paid"/>
  </r>
  <r>
    <x v="1210"/>
    <x v="28"/>
    <x v="3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0"/>
    <x v="3"/>
    <x v="3"/>
    <n v="18"/>
    <n v="1"/>
    <n v="18"/>
    <n v="18"/>
    <n v="18"/>
    <s v="N"/>
    <s v="N"/>
    <s v="N"/>
    <s v="Secawan "/>
    <s v="Secawan"/>
    <m/>
    <x v="0"/>
    <s v="260104IQFNB0A"/>
    <s v="Closed"/>
    <s v="Paid"/>
  </r>
  <r>
    <x v="1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NB0A"/>
    <s v="Closed"/>
    <s v="Paid"/>
  </r>
  <r>
    <x v="1210"/>
    <x v="18"/>
    <x v="5"/>
    <n v="6.8"/>
    <n v="1"/>
    <n v="6.8"/>
    <n v="6.8"/>
    <n v="6.8"/>
    <s v="N"/>
    <s v="N"/>
    <s v="N"/>
    <s v="Secawan "/>
    <s v="Secawan"/>
    <m/>
    <x v="0"/>
    <s v="260104IQFNB0A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58"/>
    <x v="9"/>
    <n v="19"/>
    <n v="1"/>
    <n v="19"/>
    <n v="19"/>
    <n v="19"/>
    <s v="N"/>
    <s v="N"/>
    <s v="N"/>
    <s v="Restore "/>
    <s v="Restore"/>
    <m/>
    <x v="2"/>
    <s v="260104UAXCIRT"/>
    <s v="Closed"/>
    <s v="Paid"/>
  </r>
  <r>
    <x v="1211"/>
    <x v="42"/>
    <x v="2"/>
    <n v="0"/>
    <n v="1"/>
    <n v="0"/>
    <n v="0"/>
    <n v="0"/>
    <s v="N"/>
    <s v="N"/>
    <s v="N"/>
    <s v="Restore "/>
    <s v="Restore"/>
    <m/>
    <x v="2"/>
    <s v="260104UAXCIRT"/>
    <s v="Closed"/>
    <s v="Paid"/>
  </r>
  <r>
    <x v="1212"/>
    <x v="5"/>
    <x v="4"/>
    <n v="5.2"/>
    <n v="1"/>
    <n v="5.2"/>
    <n v="5.2"/>
    <n v="5.2"/>
    <s v="N"/>
    <s v="N"/>
    <s v="N"/>
    <s v="Secawan "/>
    <s v="Secawan"/>
    <m/>
    <x v="0"/>
    <s v="260104IQF0QG0"/>
    <s v="Closed"/>
    <s v="Paid"/>
  </r>
  <r>
    <x v="1212"/>
    <x v="40"/>
    <x v="5"/>
    <n v="18.5"/>
    <n v="1"/>
    <n v="18.5"/>
    <n v="18.5"/>
    <n v="18.5"/>
    <s v="N"/>
    <s v="N"/>
    <s v="N"/>
    <s v="Secawan "/>
    <s v="Secawan"/>
    <m/>
    <x v="0"/>
    <s v="260104IQF0QG0"/>
    <s v="Closed"/>
    <s v="Paid"/>
  </r>
  <r>
    <x v="1212"/>
    <x v="4"/>
    <x v="2"/>
    <n v="0"/>
    <n v="1"/>
    <n v="0"/>
    <n v="0"/>
    <n v="0"/>
    <s v="N"/>
    <s v="N"/>
    <s v="N"/>
    <s v="Secawan "/>
    <s v="Secawan"/>
    <m/>
    <x v="0"/>
    <s v="260104IQF0QG0"/>
    <s v="Closed"/>
    <s v="Paid"/>
  </r>
  <r>
    <x v="1213"/>
    <x v="2"/>
    <x v="2"/>
    <n v="0"/>
    <n v="1"/>
    <n v="0"/>
    <n v="0"/>
    <n v="0"/>
    <s v="N"/>
    <s v="N"/>
    <s v="N"/>
    <s v="Secawan "/>
    <s v="Secawan"/>
    <m/>
    <x v="0"/>
    <s v="260104IQFURLW"/>
    <s v="Closed"/>
    <s v="Paid"/>
  </r>
  <r>
    <x v="1213"/>
    <x v="52"/>
    <x v="5"/>
    <n v="11.8"/>
    <n v="1"/>
    <n v="11.8"/>
    <n v="11.8"/>
    <n v="11.8"/>
    <s v="N"/>
    <s v="N"/>
    <s v="N"/>
    <s v="Secawan "/>
    <s v="Secawan"/>
    <m/>
    <x v="0"/>
    <s v="260104IQFURLW"/>
    <s v="Closed"/>
    <s v="Paid"/>
  </r>
  <r>
    <x v="1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D2RW"/>
    <s v="Closed"/>
    <s v="Paid"/>
  </r>
  <r>
    <x v="1214"/>
    <x v="42"/>
    <x v="2"/>
    <n v="0"/>
    <n v="1"/>
    <n v="0"/>
    <n v="0"/>
    <n v="0"/>
    <s v="N"/>
    <s v="N"/>
    <s v="N"/>
    <s v="Restore "/>
    <s v="Restore"/>
    <m/>
    <x v="2"/>
    <s v="260104UAXD2RW"/>
    <s v="Closed"/>
    <s v="Paid"/>
  </r>
  <r>
    <x v="1215"/>
    <x v="4"/>
    <x v="2"/>
    <n v="0"/>
    <n v="1"/>
    <n v="0"/>
    <n v="0"/>
    <n v="0"/>
    <s v="N"/>
    <s v="N"/>
    <s v="N"/>
    <s v="Secawan "/>
    <s v="Secawan"/>
    <m/>
    <x v="0"/>
    <s v="260104IQFJDVR"/>
    <s v="Closed"/>
    <s v="Paid"/>
  </r>
  <r>
    <x v="1215"/>
    <x v="27"/>
    <x v="3"/>
    <n v="9.9"/>
    <n v="1"/>
    <n v="9.9"/>
    <n v="9.9"/>
    <n v="9.9"/>
    <s v="N"/>
    <s v="N"/>
    <s v="N"/>
    <s v="Secawan "/>
    <s v="Secawan"/>
    <m/>
    <x v="0"/>
    <s v="260104IQFJDVR"/>
    <s v="Closed"/>
    <s v="Paid"/>
  </r>
  <r>
    <x v="121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D1S"/>
    <s v="Closed"/>
    <s v="Paid"/>
  </r>
  <r>
    <x v="1216"/>
    <x v="50"/>
    <x v="5"/>
    <n v="3.5"/>
    <n v="1"/>
    <n v="3.5"/>
    <n v="3.5"/>
    <n v="3.5"/>
    <s v="N"/>
    <s v="N"/>
    <s v="N"/>
    <s v="Secawan "/>
    <s v="Secawan"/>
    <m/>
    <x v="0"/>
    <s v="260104IQFWD1S"/>
    <s v="Closed"/>
    <s v="Paid"/>
  </r>
  <r>
    <x v="1216"/>
    <x v="53"/>
    <x v="5"/>
    <n v="7.8"/>
    <n v="1"/>
    <n v="7.8"/>
    <n v="7.8"/>
    <n v="7.8"/>
    <s v="N"/>
    <s v="N"/>
    <s v="N"/>
    <s v="Secawan "/>
    <s v="Secawan"/>
    <m/>
    <x v="0"/>
    <s v="260104IQFWD1S"/>
    <s v="Closed"/>
    <s v="Paid"/>
  </r>
  <r>
    <x v="1216"/>
    <x v="5"/>
    <x v="4"/>
    <n v="5.2"/>
    <n v="1"/>
    <n v="5.2"/>
    <n v="5.2"/>
    <n v="5.2"/>
    <s v="N"/>
    <s v="N"/>
    <s v="N"/>
    <s v="Secawan "/>
    <s v="Secawan"/>
    <m/>
    <x v="0"/>
    <s v="260104IQFWD1S"/>
    <s v="Closed"/>
    <s v="Paid"/>
  </r>
  <r>
    <x v="1216"/>
    <x v="33"/>
    <x v="3"/>
    <n v="7.9"/>
    <n v="1"/>
    <n v="7.9"/>
    <n v="7.9"/>
    <n v="7.9"/>
    <s v="N"/>
    <s v="N"/>
    <s v="N"/>
    <s v="Secawan "/>
    <s v="Secawan"/>
    <m/>
    <x v="0"/>
    <s v="260104IQFWD1S"/>
    <s v="Closed"/>
    <s v="Paid"/>
  </r>
  <r>
    <x v="1216"/>
    <x v="4"/>
    <x v="2"/>
    <n v="0"/>
    <n v="1"/>
    <n v="0"/>
    <n v="0"/>
    <n v="0"/>
    <s v="N"/>
    <s v="N"/>
    <s v="N"/>
    <s v="Secawan "/>
    <s v="Secawan"/>
    <m/>
    <x v="0"/>
    <s v="260104IQFWD1S"/>
    <s v="Closed"/>
    <s v="Paid"/>
  </r>
  <r>
    <x v="1216"/>
    <x v="66"/>
    <x v="1"/>
    <n v="6"/>
    <n v="1"/>
    <n v="6"/>
    <n v="6"/>
    <n v="6"/>
    <s v="N"/>
    <s v="N"/>
    <s v="N"/>
    <s v="Secawan "/>
    <s v="Secawan"/>
    <m/>
    <x v="0"/>
    <s v="260104IQFWD1S"/>
    <s v="Closed"/>
    <s v="Paid"/>
  </r>
  <r>
    <x v="1217"/>
    <x v="42"/>
    <x v="2"/>
    <n v="0"/>
    <n v="1"/>
    <n v="0"/>
    <n v="0"/>
    <n v="0"/>
    <s v="N"/>
    <s v="N"/>
    <s v="N"/>
    <s v="Restore "/>
    <s v="Restore"/>
    <m/>
    <x v="2"/>
    <s v="260104UAXTD43"/>
    <s v="Closed"/>
    <s v="Paid"/>
  </r>
  <r>
    <x v="1217"/>
    <x v="58"/>
    <x v="9"/>
    <n v="19"/>
    <n v="1"/>
    <n v="19"/>
    <n v="19"/>
    <n v="19"/>
    <s v="N"/>
    <s v="N"/>
    <s v="N"/>
    <s v="Restore "/>
    <s v="Restore"/>
    <m/>
    <x v="2"/>
    <s v="260104UAXTD43"/>
    <s v="Closed"/>
    <s v="Paid"/>
  </r>
  <r>
    <x v="1218"/>
    <x v="44"/>
    <x v="7"/>
    <n v="7.55"/>
    <n v="1"/>
    <n v="7.55"/>
    <n v="7.55"/>
    <n v="7.55"/>
    <s v="N"/>
    <s v="N"/>
    <s v="Y"/>
    <s v="Bens Bakery "/>
    <s v="Bens Bakery"/>
    <m/>
    <x v="1"/>
    <s v="260104VEWZP3O"/>
    <s v="Closed"/>
    <s v="Paid"/>
  </r>
  <r>
    <x v="1218"/>
    <x v="14"/>
    <x v="2"/>
    <n v="0"/>
    <n v="1"/>
    <n v="0"/>
    <n v="0"/>
    <n v="0"/>
    <s v="N"/>
    <s v="N"/>
    <s v="N"/>
    <s v="Bens Bakery "/>
    <s v="Bens Bakery"/>
    <m/>
    <x v="1"/>
    <s v="260104VEWZP3O"/>
    <s v="Closed"/>
    <s v="Paid"/>
  </r>
  <r>
    <x v="1219"/>
    <x v="42"/>
    <x v="2"/>
    <n v="0"/>
    <n v="1"/>
    <n v="0"/>
    <n v="0"/>
    <n v="0"/>
    <s v="N"/>
    <s v="N"/>
    <s v="N"/>
    <s v="Restore "/>
    <s v="Restore"/>
    <m/>
    <x v="2"/>
    <s v="260104UAX9IP0"/>
    <s v="Closed"/>
    <s v="Paid"/>
  </r>
  <r>
    <x v="1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IP0"/>
    <s v="Closed"/>
    <s v="Paid"/>
  </r>
  <r>
    <x v="1220"/>
    <x v="70"/>
    <x v="7"/>
    <n v="9.43"/>
    <n v="1"/>
    <n v="9.43"/>
    <n v="9.43"/>
    <n v="9.43"/>
    <s v="N"/>
    <s v="N"/>
    <s v="Y"/>
    <s v="Bens Bakery "/>
    <s v="Bens Bakery"/>
    <m/>
    <x v="1"/>
    <s v="260104VEWB9PY"/>
    <s v="Closed"/>
    <s v="Paid"/>
  </r>
  <r>
    <x v="1220"/>
    <x v="15"/>
    <x v="2"/>
    <n v="0"/>
    <n v="1"/>
    <n v="0"/>
    <n v="0"/>
    <n v="0"/>
    <s v="N"/>
    <s v="N"/>
    <s v="N"/>
    <s v="Bens Bakery "/>
    <s v="Bens Bakery"/>
    <m/>
    <x v="1"/>
    <s v="260104VEWB9PY"/>
    <s v="Closed"/>
    <s v="Paid"/>
  </r>
  <r>
    <x v="12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QHA"/>
    <s v="Closed"/>
    <s v="Paid"/>
  </r>
  <r>
    <x v="1221"/>
    <x v="5"/>
    <x v="4"/>
    <n v="5.2"/>
    <n v="1"/>
    <n v="5.2"/>
    <n v="5.2"/>
    <n v="5.2"/>
    <s v="N"/>
    <s v="N"/>
    <s v="N"/>
    <s v="Secawan "/>
    <s v="Secawan"/>
    <m/>
    <x v="0"/>
    <s v="260104IQFDQHA"/>
    <s v="Closed"/>
    <s v="Paid"/>
  </r>
  <r>
    <x v="1221"/>
    <x v="4"/>
    <x v="2"/>
    <n v="0"/>
    <n v="1"/>
    <n v="0"/>
    <n v="0"/>
    <n v="0"/>
    <s v="N"/>
    <s v="N"/>
    <s v="N"/>
    <s v="Secawan "/>
    <s v="Secawan"/>
    <m/>
    <x v="0"/>
    <s v="260104IQFDQHA"/>
    <s v="Closed"/>
    <s v="Paid"/>
  </r>
  <r>
    <x v="1221"/>
    <x v="95"/>
    <x v="5"/>
    <n v="13.8"/>
    <n v="1"/>
    <n v="13.8"/>
    <n v="13.8"/>
    <n v="13.8"/>
    <s v="N"/>
    <s v="N"/>
    <s v="N"/>
    <s v="Secawan "/>
    <s v="Secawan"/>
    <m/>
    <x v="0"/>
    <s v="260104IQFDQHA"/>
    <s v="Closed"/>
    <s v="Paid"/>
  </r>
  <r>
    <x v="1221"/>
    <x v="67"/>
    <x v="3"/>
    <n v="5.8"/>
    <n v="1"/>
    <n v="5.8"/>
    <n v="5.8"/>
    <n v="5.8"/>
    <s v="N"/>
    <s v="N"/>
    <s v="N"/>
    <s v="Secawan "/>
    <s v="Secawan"/>
    <m/>
    <x v="0"/>
    <s v="260104IQFDQHA"/>
    <s v="Closed"/>
    <s v="Paid"/>
  </r>
  <r>
    <x v="1221"/>
    <x v="28"/>
    <x v="3"/>
    <n v="6.8"/>
    <n v="1"/>
    <n v="6.8"/>
    <n v="6.8"/>
    <n v="6.8"/>
    <s v="N"/>
    <s v="N"/>
    <s v="N"/>
    <s v="Secawan "/>
    <s v="Secawan"/>
    <m/>
    <x v="0"/>
    <s v="260104IQFDQHA"/>
    <s v="Closed"/>
    <s v="Paid"/>
  </r>
  <r>
    <x v="12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XNM"/>
    <s v="Closed"/>
    <s v="Paid"/>
  </r>
  <r>
    <x v="1222"/>
    <x v="42"/>
    <x v="2"/>
    <n v="0"/>
    <n v="1"/>
    <n v="0"/>
    <n v="0"/>
    <n v="0"/>
    <s v="N"/>
    <s v="N"/>
    <s v="N"/>
    <s v="Restore "/>
    <s v="Restore"/>
    <m/>
    <x v="2"/>
    <s v="260104UAX4XNM"/>
    <s v="Closed"/>
    <s v="Paid"/>
  </r>
  <r>
    <x v="122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3E6T"/>
    <s v="Closed"/>
    <s v="Paid"/>
  </r>
  <r>
    <x v="1223"/>
    <x v="2"/>
    <x v="2"/>
    <n v="0"/>
    <n v="1"/>
    <n v="0"/>
    <n v="0"/>
    <n v="0"/>
    <s v="N"/>
    <s v="N"/>
    <s v="N"/>
    <s v="Secawan "/>
    <s v="Secawan"/>
    <m/>
    <x v="0"/>
    <s v="260104IQF3E6T"/>
    <s v="Closed"/>
    <s v="Paid"/>
  </r>
  <r>
    <x v="122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3E6T"/>
    <s v="Closed"/>
    <s v="Paid"/>
  </r>
  <r>
    <x v="1223"/>
    <x v="5"/>
    <x v="4"/>
    <n v="5.2"/>
    <n v="1"/>
    <n v="5.2"/>
    <n v="5.2"/>
    <n v="5.2"/>
    <s v="N"/>
    <s v="N"/>
    <s v="N"/>
    <s v="Secawan "/>
    <s v="Secawan"/>
    <m/>
    <x v="0"/>
    <s v="260104IQF3E6T"/>
    <s v="Closed"/>
    <s v="Paid"/>
  </r>
  <r>
    <x v="1224"/>
    <x v="15"/>
    <x v="2"/>
    <n v="0"/>
    <n v="1"/>
    <n v="0"/>
    <n v="0"/>
    <n v="0"/>
    <s v="N"/>
    <s v="N"/>
    <s v="N"/>
    <s v="Bens Bakery "/>
    <s v="Bens Bakery"/>
    <m/>
    <x v="1"/>
    <s v="260104VEWS4CG"/>
    <s v="Closed"/>
    <s v="Paid"/>
  </r>
  <r>
    <x v="1224"/>
    <x v="48"/>
    <x v="7"/>
    <n v="3.77"/>
    <n v="1"/>
    <n v="3.77"/>
    <n v="3.77"/>
    <n v="3.77"/>
    <s v="N"/>
    <s v="N"/>
    <s v="Y"/>
    <s v="Bens Bakery "/>
    <s v="Bens Bakery"/>
    <m/>
    <x v="1"/>
    <s v="260104VEWS4CG"/>
    <s v="Closed"/>
    <s v="Paid"/>
  </r>
  <r>
    <x v="12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SR9A"/>
    <s v="Closed"/>
    <s v="Paid"/>
  </r>
  <r>
    <x v="122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4IQFSR9A"/>
    <s v="Closed"/>
    <s v="Paid"/>
  </r>
  <r>
    <x v="1225"/>
    <x v="4"/>
    <x v="2"/>
    <n v="0"/>
    <n v="1"/>
    <n v="0"/>
    <n v="0"/>
    <n v="0"/>
    <s v="N"/>
    <s v="N"/>
    <s v="N"/>
    <s v="Secawan "/>
    <s v="Secawan"/>
    <m/>
    <x v="0"/>
    <s v="260104IQFSR9A"/>
    <s v="Closed"/>
    <s v="Paid"/>
  </r>
  <r>
    <x v="12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R9A"/>
    <s v="Closed"/>
    <s v="Paid"/>
  </r>
  <r>
    <x v="1225"/>
    <x v="34"/>
    <x v="3"/>
    <n v="10.9"/>
    <n v="2"/>
    <n v="21.8"/>
    <n v="21.8"/>
    <n v="21.8"/>
    <s v="N"/>
    <s v="N"/>
    <s v="N"/>
    <s v="Secawan "/>
    <s v="Secawan"/>
    <m/>
    <x v="0"/>
    <s v="260104IQFSR9A"/>
    <s v="Closed"/>
    <s v="Paid"/>
  </r>
  <r>
    <x v="1226"/>
    <x v="2"/>
    <x v="2"/>
    <n v="0"/>
    <n v="1"/>
    <n v="0"/>
    <n v="0"/>
    <n v="0"/>
    <s v="N"/>
    <s v="N"/>
    <s v="N"/>
    <s v="Secawan "/>
    <s v="Secawan"/>
    <m/>
    <x v="0"/>
    <s v="260104IQFB9HA"/>
    <s v="Closed"/>
    <s v="Paid"/>
  </r>
  <r>
    <x v="1226"/>
    <x v="56"/>
    <x v="5"/>
    <n v="12.8"/>
    <n v="1"/>
    <n v="12.8"/>
    <n v="12.8"/>
    <n v="12.8"/>
    <s v="N"/>
    <s v="N"/>
    <s v="N"/>
    <s v="Secawan "/>
    <s v="Secawan"/>
    <m/>
    <x v="0"/>
    <s v="260104IQFB9HA"/>
    <s v="Closed"/>
    <s v="Paid"/>
  </r>
  <r>
    <x v="12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9HA"/>
    <s v="Closed"/>
    <s v="Paid"/>
  </r>
  <r>
    <x v="1227"/>
    <x v="58"/>
    <x v="9"/>
    <n v="19"/>
    <n v="1"/>
    <n v="19"/>
    <n v="19"/>
    <n v="19"/>
    <s v="N"/>
    <s v="N"/>
    <s v="N"/>
    <s v="Restore "/>
    <s v="Restore"/>
    <m/>
    <x v="2"/>
    <s v="260104UAXX5TP"/>
    <s v="Closed"/>
    <s v="Paid"/>
  </r>
  <r>
    <x v="1227"/>
    <x v="42"/>
    <x v="2"/>
    <n v="0"/>
    <n v="1"/>
    <n v="0"/>
    <n v="0"/>
    <n v="0"/>
    <s v="N"/>
    <s v="N"/>
    <s v="N"/>
    <s v="Restore "/>
    <s v="Restore"/>
    <m/>
    <x v="2"/>
    <s v="260104UAXX5TP"/>
    <s v="Closed"/>
    <s v="Paid"/>
  </r>
  <r>
    <x v="1228"/>
    <x v="26"/>
    <x v="7"/>
    <n v="1.89"/>
    <n v="1"/>
    <n v="1.89"/>
    <n v="1.89"/>
    <n v="1.89"/>
    <s v="N"/>
    <s v="N"/>
    <s v="Y"/>
    <s v="Bens Bakery "/>
    <s v="Bens Bakery"/>
    <m/>
    <x v="1"/>
    <s v="260104VEWRWIF"/>
    <s v="Closed"/>
    <s v="Paid"/>
  </r>
  <r>
    <x v="1228"/>
    <x v="76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83"/>
    <x v="7"/>
    <n v="3.3"/>
    <n v="1"/>
    <n v="3.3"/>
    <n v="3.3"/>
    <n v="3.3"/>
    <s v="N"/>
    <s v="N"/>
    <s v="Y"/>
    <s v="Bens Bakery "/>
    <s v="Bens Bakery"/>
    <m/>
    <x v="1"/>
    <s v="260104VEWRWIF"/>
    <s v="Closed"/>
    <s v="Paid"/>
  </r>
  <r>
    <x v="1228"/>
    <x v="55"/>
    <x v="7"/>
    <n v="7.55"/>
    <n v="1"/>
    <n v="7.55"/>
    <n v="7.55"/>
    <n v="7.55"/>
    <s v="N"/>
    <s v="N"/>
    <s v="Y"/>
    <s v="Bens Bakery "/>
    <s v="Bens Bakery"/>
    <m/>
    <x v="1"/>
    <s v="260104VEWRWIF"/>
    <s v="Closed"/>
    <s v="Paid"/>
  </r>
  <r>
    <x v="1228"/>
    <x v="14"/>
    <x v="2"/>
    <n v="0"/>
    <n v="1"/>
    <n v="0"/>
    <n v="0"/>
    <n v="0"/>
    <s v="N"/>
    <s v="N"/>
    <s v="N"/>
    <s v="Bens Bakery "/>
    <s v="Bens Bakery"/>
    <m/>
    <x v="1"/>
    <s v="260104VEWRWIF"/>
    <s v="Closed"/>
    <s v="Paid"/>
  </r>
  <r>
    <x v="1229"/>
    <x v="49"/>
    <x v="7"/>
    <n v="5.66"/>
    <n v="1"/>
    <n v="5.66"/>
    <n v="5.66"/>
    <n v="5.66"/>
    <s v="N"/>
    <s v="N"/>
    <s v="Y"/>
    <s v="Bens Bakery "/>
    <s v="Bens Bakery"/>
    <m/>
    <x v="1"/>
    <s v="260104VEWEPBX"/>
    <s v="Closed"/>
    <s v="Paid"/>
  </r>
  <r>
    <x v="123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VNS0"/>
    <s v="Closed"/>
    <s v="Paid"/>
  </r>
  <r>
    <x v="1230"/>
    <x v="4"/>
    <x v="2"/>
    <n v="0"/>
    <n v="1"/>
    <n v="0"/>
    <n v="0"/>
    <n v="0"/>
    <s v="N"/>
    <s v="N"/>
    <s v="N"/>
    <s v="Secawan "/>
    <s v="Secawan"/>
    <m/>
    <x v="0"/>
    <s v="260104IQFVNS0"/>
    <s v="Closed"/>
    <s v="Paid"/>
  </r>
  <r>
    <x v="1230"/>
    <x v="38"/>
    <x v="5"/>
    <n v="10.8"/>
    <n v="1"/>
    <n v="10.8"/>
    <n v="10.8"/>
    <n v="10.8"/>
    <s v="N"/>
    <s v="N"/>
    <s v="N"/>
    <s v="Secawan "/>
    <s v="Secawan"/>
    <m/>
    <x v="0"/>
    <s v="260104IQFVNS0"/>
    <s v="Closed"/>
    <s v="Paid"/>
  </r>
  <r>
    <x v="12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E4H"/>
    <s v="Closed"/>
    <s v="Paid"/>
  </r>
  <r>
    <x v="1231"/>
    <x v="42"/>
    <x v="2"/>
    <n v="0"/>
    <n v="1"/>
    <n v="0"/>
    <n v="0"/>
    <n v="0"/>
    <s v="N"/>
    <s v="N"/>
    <s v="N"/>
    <s v="Restore "/>
    <s v="Restore"/>
    <m/>
    <x v="2"/>
    <s v="260104UAXAE4H"/>
    <s v="Closed"/>
    <s v="Paid"/>
  </r>
  <r>
    <x v="1232"/>
    <x v="15"/>
    <x v="2"/>
    <n v="0"/>
    <n v="1"/>
    <n v="0"/>
    <n v="0"/>
    <n v="0"/>
    <s v="N"/>
    <s v="N"/>
    <s v="N"/>
    <s v="Bens Bakery "/>
    <s v="Bens Bakery"/>
    <m/>
    <x v="1"/>
    <s v="260104VEWEIL5"/>
    <s v="Closed"/>
    <s v="Paid"/>
  </r>
  <r>
    <x v="1232"/>
    <x v="70"/>
    <x v="7"/>
    <n v="9.43"/>
    <n v="1"/>
    <n v="9.43"/>
    <n v="9.43"/>
    <n v="9.43"/>
    <s v="N"/>
    <s v="N"/>
    <s v="Y"/>
    <s v="Bens Bakery "/>
    <s v="Bens Bakery"/>
    <m/>
    <x v="1"/>
    <s v="260104VEWEIL5"/>
    <s v="Closed"/>
    <s v="Paid"/>
  </r>
  <r>
    <x v="1232"/>
    <x v="64"/>
    <x v="7"/>
    <n v="16.98"/>
    <n v="1"/>
    <n v="16.98"/>
    <n v="16.98"/>
    <n v="16.98"/>
    <s v="N"/>
    <s v="N"/>
    <s v="Y"/>
    <s v="Bens Bakery "/>
    <s v="Bens Bakery"/>
    <m/>
    <x v="1"/>
    <s v="260104VEWEIL5"/>
    <s v="Closed"/>
    <s v="Paid"/>
  </r>
  <r>
    <x v="1233"/>
    <x v="42"/>
    <x v="2"/>
    <n v="0"/>
    <n v="1"/>
    <n v="0"/>
    <n v="0"/>
    <n v="0"/>
    <s v="N"/>
    <s v="N"/>
    <s v="N"/>
    <s v="Restore "/>
    <s v="Restore"/>
    <m/>
    <x v="2"/>
    <s v="260104UAXG2G4"/>
    <s v="Closed"/>
    <s v="Paid"/>
  </r>
  <r>
    <x v="1233"/>
    <x v="58"/>
    <x v="9"/>
    <n v="19"/>
    <n v="1"/>
    <n v="19"/>
    <n v="19"/>
    <n v="19"/>
    <s v="N"/>
    <s v="N"/>
    <s v="N"/>
    <s v="Restore "/>
    <s v="Restore"/>
    <m/>
    <x v="2"/>
    <s v="260104UAXG2G4"/>
    <s v="Closed"/>
    <s v="Paid"/>
  </r>
  <r>
    <x v="1234"/>
    <x v="5"/>
    <x v="4"/>
    <n v="5.2"/>
    <n v="1"/>
    <n v="5.2"/>
    <n v="5.2"/>
    <n v="5.2"/>
    <s v="N"/>
    <s v="N"/>
    <s v="N"/>
    <s v="Secawan "/>
    <s v="Secawan"/>
    <m/>
    <x v="0"/>
    <s v="260104IQFSOL9"/>
    <s v="Closed"/>
    <s v="Paid"/>
  </r>
  <r>
    <x v="1234"/>
    <x v="2"/>
    <x v="2"/>
    <n v="0"/>
    <n v="1"/>
    <n v="0"/>
    <n v="0"/>
    <n v="0"/>
    <s v="N"/>
    <s v="N"/>
    <s v="N"/>
    <s v="Secawan "/>
    <s v="Secawan"/>
    <m/>
    <x v="0"/>
    <s v="260104IQFSOL9"/>
    <s v="Closed"/>
    <s v="Paid"/>
  </r>
  <r>
    <x v="1234"/>
    <x v="38"/>
    <x v="5"/>
    <n v="10.8"/>
    <n v="1"/>
    <n v="10.8"/>
    <n v="10.8"/>
    <n v="10.8"/>
    <s v="N"/>
    <s v="N"/>
    <s v="N"/>
    <s v="Secawan "/>
    <s v="Secawan"/>
    <m/>
    <x v="0"/>
    <s v="260104IQFSOL9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5"/>
    <x v="42"/>
    <x v="2"/>
    <n v="0"/>
    <n v="1"/>
    <n v="0"/>
    <n v="0"/>
    <n v="0"/>
    <s v="N"/>
    <s v="N"/>
    <s v="N"/>
    <s v="Restore "/>
    <s v="Restore"/>
    <m/>
    <x v="2"/>
    <s v="260104UAX35NA"/>
    <s v="Closed"/>
    <s v="Paid"/>
  </r>
  <r>
    <x v="1235"/>
    <x v="58"/>
    <x v="9"/>
    <n v="19"/>
    <n v="1"/>
    <n v="19"/>
    <n v="19"/>
    <n v="19"/>
    <s v="N"/>
    <s v="N"/>
    <s v="N"/>
    <s v="Restore "/>
    <s v="Restore"/>
    <m/>
    <x v="2"/>
    <s v="260104UAX35NA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108"/>
    <x v="9"/>
    <n v="20"/>
    <n v="1"/>
    <n v="20"/>
    <n v="20"/>
    <n v="20"/>
    <s v="N"/>
    <s v="N"/>
    <s v="N"/>
    <s v="Restore "/>
    <s v="Restore"/>
    <m/>
    <x v="2"/>
    <s v="260104UAX1EKL"/>
    <s v="Closed"/>
    <s v="Paid"/>
  </r>
  <r>
    <x v="1236"/>
    <x v="42"/>
    <x v="2"/>
    <n v="0"/>
    <n v="1"/>
    <n v="0"/>
    <n v="0"/>
    <n v="0"/>
    <s v="N"/>
    <s v="N"/>
    <s v="N"/>
    <s v="Restore "/>
    <s v="Restore"/>
    <m/>
    <x v="2"/>
    <s v="260104UAX1EKL"/>
    <s v="Closed"/>
    <s v="Paid"/>
  </r>
  <r>
    <x v="1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1EKL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5"/>
    <x v="4"/>
    <n v="5.2"/>
    <n v="1"/>
    <n v="5.2"/>
    <n v="5.2"/>
    <n v="5.2"/>
    <s v="N"/>
    <s v="N"/>
    <s v="N"/>
    <s v="Secawan "/>
    <s v="Secawan"/>
    <m/>
    <x v="0"/>
    <s v="260104IQF6G6I"/>
    <s v="Closed"/>
    <s v="Paid"/>
  </r>
  <r>
    <x v="1237"/>
    <x v="4"/>
    <x v="2"/>
    <n v="0"/>
    <n v="1"/>
    <n v="0"/>
    <n v="0"/>
    <n v="0"/>
    <s v="N"/>
    <s v="N"/>
    <s v="N"/>
    <s v="Secawan "/>
    <s v="Secawan"/>
    <m/>
    <x v="0"/>
    <s v="260104IQF6G6I"/>
    <s v="Closed"/>
    <s v="Paid"/>
  </r>
  <r>
    <x v="1238"/>
    <x v="4"/>
    <x v="2"/>
    <n v="0"/>
    <n v="1"/>
    <n v="0"/>
    <n v="0"/>
    <n v="0"/>
    <s v="N"/>
    <s v="N"/>
    <s v="N"/>
    <s v="Secawan "/>
    <s v="Secawan"/>
    <m/>
    <x v="0"/>
    <s v="260104IQFXDAG"/>
    <s v="Closed"/>
    <s v="Paid"/>
  </r>
  <r>
    <x v="1238"/>
    <x v="18"/>
    <x v="5"/>
    <n v="6.8"/>
    <n v="1"/>
    <n v="6.8"/>
    <n v="6.8"/>
    <n v="6.8"/>
    <s v="N"/>
    <s v="N"/>
    <s v="N"/>
    <s v="Secawan "/>
    <s v="Secawan"/>
    <m/>
    <x v="0"/>
    <s v="260104IQFXDAG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39"/>
    <x v="42"/>
    <x v="2"/>
    <n v="0"/>
    <n v="1"/>
    <n v="0"/>
    <n v="0"/>
    <n v="0"/>
    <s v="N"/>
    <s v="N"/>
    <s v="N"/>
    <s v="Restore "/>
    <s v="Restore"/>
    <m/>
    <x v="2"/>
    <s v="260104UAXGUMA"/>
    <s v="Closed"/>
    <s v="Paid"/>
  </r>
  <r>
    <x v="1239"/>
    <x v="58"/>
    <x v="9"/>
    <n v="19"/>
    <n v="1"/>
    <n v="19"/>
    <n v="19"/>
    <n v="19"/>
    <s v="N"/>
    <s v="N"/>
    <s v="N"/>
    <s v="Restore "/>
    <s v="Restore"/>
    <m/>
    <x v="2"/>
    <s v="260104UAXGUMA"/>
    <s v="Closed"/>
    <s v="Paid"/>
  </r>
  <r>
    <x v="1240"/>
    <x v="74"/>
    <x v="7"/>
    <n v="28.3"/>
    <n v="1"/>
    <n v="28.3"/>
    <n v="28.3"/>
    <n v="28.3"/>
    <s v="N"/>
    <s v="N"/>
    <s v="Y"/>
    <s v="Bens Bakery "/>
    <s v="Bens Bakery"/>
    <m/>
    <x v="1"/>
    <s v="260104VEW1ZCI"/>
    <s v="Closed"/>
    <s v="Paid"/>
  </r>
  <r>
    <x v="124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4IQFYBJO"/>
    <s v="Closed"/>
    <s v="Paid"/>
  </r>
  <r>
    <x v="1241"/>
    <x v="4"/>
    <x v="2"/>
    <n v="0"/>
    <n v="1"/>
    <n v="0"/>
    <n v="0"/>
    <n v="0"/>
    <s v="N"/>
    <s v="N"/>
    <s v="N"/>
    <s v="Secawan "/>
    <s v="Secawan"/>
    <m/>
    <x v="0"/>
    <s v="260104IQFYBJO"/>
    <s v="Closed"/>
    <s v="Paid"/>
  </r>
  <r>
    <x v="1241"/>
    <x v="35"/>
    <x v="6"/>
    <n v="4.5"/>
    <n v="1"/>
    <n v="4.5"/>
    <n v="4.5"/>
    <n v="4.5"/>
    <s v="N"/>
    <s v="N"/>
    <s v="N"/>
    <s v="Secawan "/>
    <s v="Secawan"/>
    <m/>
    <x v="0"/>
    <s v="260104IQFYBJO"/>
    <s v="Closed"/>
    <s v="Paid"/>
  </r>
  <r>
    <x v="1242"/>
    <x v="28"/>
    <x v="3"/>
    <n v="6.8"/>
    <n v="1"/>
    <n v="6.8"/>
    <n v="6.8"/>
    <n v="6.8"/>
    <s v="N"/>
    <s v="N"/>
    <s v="N"/>
    <s v="Secawan "/>
    <s v="Secawan"/>
    <m/>
    <x v="0"/>
    <s v="260104IQFBW3X"/>
    <s v="Closed"/>
    <s v="Paid"/>
  </r>
  <r>
    <x v="1242"/>
    <x v="2"/>
    <x v="2"/>
    <n v="0"/>
    <n v="1"/>
    <n v="0"/>
    <n v="0"/>
    <n v="0"/>
    <s v="N"/>
    <s v="N"/>
    <s v="N"/>
    <s v="Secawan "/>
    <s v="Secawan"/>
    <m/>
    <x v="0"/>
    <s v="260104IQFBW3X"/>
    <s v="Closed"/>
    <s v="Paid"/>
  </r>
  <r>
    <x v="1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BW3X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IAY"/>
    <s v="Closed"/>
    <s v="Paid"/>
  </r>
  <r>
    <x v="1243"/>
    <x v="42"/>
    <x v="2"/>
    <n v="0"/>
    <n v="1"/>
    <n v="0"/>
    <n v="0"/>
    <n v="0"/>
    <s v="N"/>
    <s v="N"/>
    <s v="N"/>
    <s v="Restore "/>
    <s v="Restore"/>
    <m/>
    <x v="2"/>
    <s v="260104UAX0IAY"/>
    <s v="Closed"/>
    <s v="Paid"/>
  </r>
  <r>
    <x v="1244"/>
    <x v="50"/>
    <x v="5"/>
    <n v="3.5"/>
    <n v="1"/>
    <n v="3.5"/>
    <n v="3.5"/>
    <n v="3.5"/>
    <s v="N"/>
    <s v="N"/>
    <s v="N"/>
    <s v="Secawan "/>
    <s v="Secawan"/>
    <m/>
    <x v="0"/>
    <s v="260104IQFNU45"/>
    <s v="Closed"/>
    <s v="Paid"/>
  </r>
  <r>
    <x v="1244"/>
    <x v="38"/>
    <x v="5"/>
    <n v="10.8"/>
    <n v="1"/>
    <n v="10.8"/>
    <n v="10.8"/>
    <n v="10.8"/>
    <s v="N"/>
    <s v="N"/>
    <s v="N"/>
    <s v="Secawan "/>
    <s v="Secawan"/>
    <m/>
    <x v="0"/>
    <s v="260104IQFNU45"/>
    <s v="Closed"/>
    <s v="Paid"/>
  </r>
  <r>
    <x v="1244"/>
    <x v="4"/>
    <x v="2"/>
    <n v="0"/>
    <n v="1"/>
    <n v="0"/>
    <n v="0"/>
    <n v="0"/>
    <s v="N"/>
    <s v="N"/>
    <s v="N"/>
    <s v="Secawan "/>
    <s v="Secawan"/>
    <m/>
    <x v="0"/>
    <s v="260104IQFNU45"/>
    <s v="Closed"/>
    <s v="Paid"/>
  </r>
  <r>
    <x v="12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8N7"/>
    <s v="Closed"/>
    <s v="Paid"/>
  </r>
  <r>
    <x v="1245"/>
    <x v="2"/>
    <x v="2"/>
    <n v="0"/>
    <n v="1"/>
    <n v="0"/>
    <n v="0"/>
    <n v="0"/>
    <s v="N"/>
    <s v="N"/>
    <s v="N"/>
    <s v="Secawan "/>
    <s v="Secawan"/>
    <m/>
    <x v="0"/>
    <s v="260104IQFL8N7"/>
    <s v="Closed"/>
    <s v="Paid"/>
  </r>
  <r>
    <x v="1246"/>
    <x v="56"/>
    <x v="5"/>
    <n v="12.8"/>
    <n v="1"/>
    <n v="12.8"/>
    <n v="12.8"/>
    <n v="12.8"/>
    <s v="N"/>
    <s v="N"/>
    <s v="N"/>
    <s v="Secawan "/>
    <s v="Secawan"/>
    <m/>
    <x v="0"/>
    <s v="260104IQFNO0M"/>
    <s v="Closed"/>
    <s v="Paid"/>
  </r>
  <r>
    <x v="1246"/>
    <x v="4"/>
    <x v="2"/>
    <n v="0"/>
    <n v="1"/>
    <n v="0"/>
    <n v="0"/>
    <n v="0"/>
    <s v="N"/>
    <s v="N"/>
    <s v="N"/>
    <s v="Secawan "/>
    <s v="Secawan"/>
    <m/>
    <x v="0"/>
    <s v="260104IQFNO0M"/>
    <s v="Closed"/>
    <s v="Paid"/>
  </r>
  <r>
    <x v="124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M79Y"/>
    <s v="Closed"/>
    <s v="Paid"/>
  </r>
  <r>
    <x v="1247"/>
    <x v="58"/>
    <x v="9"/>
    <n v="19"/>
    <n v="1"/>
    <n v="19"/>
    <n v="19"/>
    <n v="19"/>
    <s v="N"/>
    <s v="N"/>
    <s v="N"/>
    <s v="Restore "/>
    <s v="Restore"/>
    <m/>
    <x v="2"/>
    <s v="260104UAXM79Y"/>
    <s v="Closed"/>
    <s v="Paid"/>
  </r>
  <r>
    <x v="1247"/>
    <x v="132"/>
    <x v="9"/>
    <n v="20"/>
    <n v="1"/>
    <n v="20"/>
    <n v="20"/>
    <n v="20"/>
    <s v="N"/>
    <s v="N"/>
    <s v="N"/>
    <s v="Restore "/>
    <s v="Restore"/>
    <m/>
    <x v="2"/>
    <s v="260104UAXM79Y"/>
    <s v="Closed"/>
    <s v="Paid"/>
  </r>
  <r>
    <x v="124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M79Y"/>
    <s v="Closed"/>
    <s v="Paid"/>
  </r>
  <r>
    <x v="1247"/>
    <x v="42"/>
    <x v="2"/>
    <n v="0"/>
    <n v="1"/>
    <n v="0"/>
    <n v="0"/>
    <n v="0"/>
    <s v="N"/>
    <s v="N"/>
    <s v="N"/>
    <s v="Restore "/>
    <s v="Restore"/>
    <m/>
    <x v="2"/>
    <s v="260104UAXM79Y"/>
    <s v="Closed"/>
    <s v="Paid"/>
  </r>
  <r>
    <x v="1248"/>
    <x v="2"/>
    <x v="2"/>
    <n v="0"/>
    <n v="1"/>
    <n v="0"/>
    <n v="0"/>
    <n v="0"/>
    <s v="N"/>
    <s v="N"/>
    <s v="N"/>
    <s v="Secawan "/>
    <s v="Secawan"/>
    <m/>
    <x v="0"/>
    <s v="260104IQFPFIP"/>
    <s v="Closed"/>
    <s v="Paid"/>
  </r>
  <r>
    <x v="1248"/>
    <x v="40"/>
    <x v="5"/>
    <n v="18.5"/>
    <n v="1"/>
    <n v="18.5"/>
    <n v="18.5"/>
    <n v="18.5"/>
    <s v="N"/>
    <s v="N"/>
    <s v="N"/>
    <s v="Secawan "/>
    <s v="Secawan"/>
    <m/>
    <x v="0"/>
    <s v="260104IQFPFIP"/>
    <s v="Closed"/>
    <s v="Paid"/>
  </r>
  <r>
    <x v="1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C2A"/>
    <s v="Closed"/>
    <s v="Paid"/>
  </r>
  <r>
    <x v="1249"/>
    <x v="42"/>
    <x v="2"/>
    <n v="0"/>
    <n v="1"/>
    <n v="0"/>
    <n v="0"/>
    <n v="0"/>
    <s v="N"/>
    <s v="N"/>
    <s v="N"/>
    <s v="Restore "/>
    <s v="Restore"/>
    <m/>
    <x v="2"/>
    <s v="260104UAX7C2A"/>
    <s v="Closed"/>
    <s v="Paid"/>
  </r>
  <r>
    <x v="1249"/>
    <x v="63"/>
    <x v="9"/>
    <n v="20"/>
    <n v="1"/>
    <n v="20"/>
    <n v="20"/>
    <n v="20"/>
    <s v="N"/>
    <s v="N"/>
    <s v="N"/>
    <s v="Restore "/>
    <s v="Restore"/>
    <m/>
    <x v="2"/>
    <s v="260104UAX7C2A"/>
    <s v="Closed"/>
    <s v="Paid"/>
  </r>
  <r>
    <x v="1250"/>
    <x v="14"/>
    <x v="2"/>
    <n v="0"/>
    <n v="1"/>
    <n v="0"/>
    <n v="0"/>
    <n v="0"/>
    <s v="N"/>
    <s v="N"/>
    <s v="N"/>
    <s v="Bens Bakery "/>
    <s v="Bens Bakery"/>
    <m/>
    <x v="1"/>
    <s v="260104VEWVK81"/>
    <s v="Closed"/>
    <s v="Paid"/>
  </r>
  <r>
    <x v="1250"/>
    <x v="69"/>
    <x v="7"/>
    <n v="9.43"/>
    <n v="1"/>
    <n v="9.43"/>
    <n v="9.43"/>
    <n v="9.43"/>
    <s v="N"/>
    <s v="N"/>
    <s v="Y"/>
    <s v="Bens Bakery "/>
    <s v="Bens Bakery"/>
    <m/>
    <x v="1"/>
    <s v="260104VEWVK81"/>
    <s v="Closed"/>
    <s v="Paid"/>
  </r>
  <r>
    <x v="1251"/>
    <x v="42"/>
    <x v="2"/>
    <n v="0"/>
    <n v="1"/>
    <n v="0"/>
    <n v="0"/>
    <n v="0"/>
    <s v="N"/>
    <s v="N"/>
    <s v="N"/>
    <s v="Restore "/>
    <s v="Restore"/>
    <m/>
    <x v="2"/>
    <s v="260104UAX5H94"/>
    <s v="Closed"/>
    <s v="Paid"/>
  </r>
  <r>
    <x v="1251"/>
    <x v="101"/>
    <x v="9"/>
    <n v="20"/>
    <n v="1"/>
    <n v="20"/>
    <n v="20"/>
    <n v="20"/>
    <s v="N"/>
    <s v="N"/>
    <s v="N"/>
    <s v="Restore "/>
    <s v="Restore"/>
    <m/>
    <x v="2"/>
    <s v="260104UAX5H94"/>
    <s v="Closed"/>
    <s v="Paid"/>
  </r>
  <r>
    <x v="1252"/>
    <x v="31"/>
    <x v="3"/>
    <n v="18"/>
    <n v="1"/>
    <n v="18"/>
    <n v="18"/>
    <n v="18"/>
    <s v="N"/>
    <s v="N"/>
    <s v="N"/>
    <s v="Secawan "/>
    <s v="Secawan"/>
    <m/>
    <x v="0"/>
    <s v="260104IQFRO26"/>
    <s v="Closed"/>
    <s v="Paid"/>
  </r>
  <r>
    <x v="1252"/>
    <x v="33"/>
    <x v="3"/>
    <n v="7.9"/>
    <n v="1"/>
    <n v="7.9"/>
    <n v="7.9"/>
    <n v="7.9"/>
    <s v="N"/>
    <s v="N"/>
    <s v="N"/>
    <s v="Secawan "/>
    <s v="Secawan"/>
    <m/>
    <x v="0"/>
    <s v="260104IQFRO26"/>
    <s v="Closed"/>
    <s v="Paid"/>
  </r>
  <r>
    <x v="1252"/>
    <x v="4"/>
    <x v="2"/>
    <n v="0"/>
    <n v="1"/>
    <n v="0"/>
    <n v="0"/>
    <n v="0"/>
    <s v="N"/>
    <s v="N"/>
    <s v="N"/>
    <s v="Secawan "/>
    <s v="Secawan"/>
    <m/>
    <x v="0"/>
    <s v="260104IQFRO26"/>
    <s v="Closed"/>
    <s v="Paid"/>
  </r>
  <r>
    <x v="1252"/>
    <x v="82"/>
    <x v="5"/>
    <n v="6.9"/>
    <n v="2"/>
    <n v="13.8"/>
    <n v="13.8"/>
    <n v="13.8"/>
    <s v="N"/>
    <s v="N"/>
    <s v="N"/>
    <s v="Secawan "/>
    <s v="Secawan"/>
    <m/>
    <x v="0"/>
    <s v="260104IQFRO26"/>
    <s v="Closed"/>
    <s v="Paid"/>
  </r>
  <r>
    <x v="1252"/>
    <x v="50"/>
    <x v="5"/>
    <n v="3.5"/>
    <n v="1"/>
    <n v="3.5"/>
    <n v="3.5"/>
    <n v="3.5"/>
    <s v="N"/>
    <s v="N"/>
    <s v="N"/>
    <s v="Secawan "/>
    <s v="Secawan"/>
    <m/>
    <x v="0"/>
    <s v="260104IQFRO26"/>
    <s v="Closed"/>
    <s v="Paid"/>
  </r>
  <r>
    <x v="125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RO26"/>
    <s v="Closed"/>
    <s v="Paid"/>
  </r>
  <r>
    <x v="1253"/>
    <x v="97"/>
    <x v="5"/>
    <n v="13.8"/>
    <n v="2"/>
    <n v="27.6"/>
    <n v="27.6"/>
    <n v="27.6"/>
    <s v="N"/>
    <s v="N"/>
    <s v="N"/>
    <s v="Secawan "/>
    <s v="Secawan"/>
    <m/>
    <x v="0"/>
    <s v="260104IQFA0Y2"/>
    <s v="Closed"/>
    <s v="Paid"/>
  </r>
  <r>
    <x v="1253"/>
    <x v="2"/>
    <x v="2"/>
    <n v="0"/>
    <n v="1"/>
    <n v="0"/>
    <n v="0"/>
    <n v="0"/>
    <s v="N"/>
    <s v="N"/>
    <s v="N"/>
    <s v="Secawan "/>
    <s v="Secawan"/>
    <m/>
    <x v="0"/>
    <s v="260104IQFA0Y2"/>
    <s v="Closed"/>
    <s v="Paid"/>
  </r>
  <r>
    <x v="1253"/>
    <x v="56"/>
    <x v="5"/>
    <n v="12.8"/>
    <n v="1"/>
    <n v="12.8"/>
    <n v="12.8"/>
    <n v="12.8"/>
    <s v="N"/>
    <s v="N"/>
    <s v="N"/>
    <s v="Secawan "/>
    <s v="Secawan"/>
    <m/>
    <x v="0"/>
    <s v="260104IQFA0Y2"/>
    <s v="Closed"/>
    <s v="Paid"/>
  </r>
  <r>
    <x v="1254"/>
    <x v="56"/>
    <x v="5"/>
    <n v="12.8"/>
    <n v="2"/>
    <n v="25.6"/>
    <n v="25.6"/>
    <n v="25.6"/>
    <s v="N"/>
    <s v="N"/>
    <s v="N"/>
    <s v="Secawan "/>
    <s v="Secawan"/>
    <m/>
    <x v="0"/>
    <s v="260104IQF4FMT"/>
    <s v="Closed"/>
    <s v="Paid"/>
  </r>
  <r>
    <x v="1254"/>
    <x v="81"/>
    <x v="3"/>
    <n v="15"/>
    <n v="1"/>
    <n v="15"/>
    <n v="15"/>
    <n v="15"/>
    <s v="N"/>
    <s v="N"/>
    <s v="N"/>
    <s v="Secawan "/>
    <s v="Secawan"/>
    <m/>
    <x v="0"/>
    <s v="260104IQF4FMT"/>
    <s v="Closed"/>
    <s v="Paid"/>
  </r>
  <r>
    <x v="1254"/>
    <x v="33"/>
    <x v="3"/>
    <n v="7.9"/>
    <n v="1"/>
    <n v="7.9"/>
    <n v="7.9"/>
    <n v="7.9"/>
    <s v="N"/>
    <s v="N"/>
    <s v="N"/>
    <s v="Secawan "/>
    <s v="Secawan"/>
    <m/>
    <x v="0"/>
    <s v="260104IQF4FMT"/>
    <s v="Closed"/>
    <s v="Paid"/>
  </r>
  <r>
    <x v="1254"/>
    <x v="2"/>
    <x v="2"/>
    <n v="0"/>
    <n v="1"/>
    <n v="0"/>
    <n v="0"/>
    <n v="0"/>
    <s v="N"/>
    <s v="N"/>
    <s v="N"/>
    <s v="Secawan "/>
    <s v="Secawan"/>
    <m/>
    <x v="0"/>
    <s v="260104IQF4FMT"/>
    <s v="Closed"/>
    <s v="Paid"/>
  </r>
  <r>
    <x v="1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4FMT"/>
    <s v="Closed"/>
    <s v="Paid"/>
  </r>
  <r>
    <x v="1255"/>
    <x v="4"/>
    <x v="2"/>
    <n v="0"/>
    <n v="1"/>
    <n v="0"/>
    <n v="0"/>
    <n v="0"/>
    <s v="N"/>
    <s v="N"/>
    <s v="N"/>
    <s v="Secawan "/>
    <s v="Secawan"/>
    <m/>
    <x v="0"/>
    <s v="260104IQFSFH7"/>
    <s v="Closed"/>
    <s v="Paid"/>
  </r>
  <r>
    <x v="1255"/>
    <x v="90"/>
    <x v="1"/>
    <n v="6"/>
    <n v="1"/>
    <n v="6"/>
    <n v="6"/>
    <n v="6"/>
    <s v="N"/>
    <s v="N"/>
    <s v="N"/>
    <s v="Secawan "/>
    <s v="Secawan"/>
    <m/>
    <x v="0"/>
    <s v="260104IQFSFH7"/>
    <s v="Closed"/>
    <s v="Paid"/>
  </r>
  <r>
    <x v="1255"/>
    <x v="6"/>
    <x v="5"/>
    <n v="7.8"/>
    <n v="1"/>
    <n v="7.8"/>
    <n v="7.8"/>
    <n v="7.8"/>
    <s v="N"/>
    <s v="N"/>
    <s v="N"/>
    <s v="Secawan "/>
    <s v="Secawan"/>
    <m/>
    <x v="0"/>
    <s v="260104IQFSFH7"/>
    <s v="Closed"/>
    <s v="Paid"/>
  </r>
  <r>
    <x v="1255"/>
    <x v="5"/>
    <x v="4"/>
    <n v="5.2"/>
    <n v="1"/>
    <n v="5.2"/>
    <n v="5.2"/>
    <n v="5.2"/>
    <s v="N"/>
    <s v="N"/>
    <s v="N"/>
    <s v="Secawan "/>
    <s v="Secawan"/>
    <m/>
    <x v="0"/>
    <s v="260104IQFSFH7"/>
    <s v="Closed"/>
    <s v="Paid"/>
  </r>
  <r>
    <x v="1256"/>
    <x v="42"/>
    <x v="2"/>
    <n v="0"/>
    <n v="1"/>
    <n v="0"/>
    <n v="0"/>
    <n v="0"/>
    <s v="N"/>
    <s v="N"/>
    <s v="N"/>
    <s v="Restore "/>
    <s v="Restore"/>
    <m/>
    <x v="2"/>
    <s v="260104UAXX292"/>
    <s v="Closed"/>
    <s v="Paid"/>
  </r>
  <r>
    <x v="1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292"/>
    <s v="Closed"/>
    <s v="Paid"/>
  </r>
  <r>
    <x v="1256"/>
    <x v="63"/>
    <x v="9"/>
    <n v="20"/>
    <n v="1"/>
    <n v="20"/>
    <n v="20"/>
    <n v="20"/>
    <s v="N"/>
    <s v="N"/>
    <s v="N"/>
    <s v="Restore "/>
    <s v="Restore"/>
    <m/>
    <x v="2"/>
    <s v="260104UAXX292"/>
    <s v="Closed"/>
    <s v="Paid"/>
  </r>
  <r>
    <x v="1257"/>
    <x v="42"/>
    <x v="2"/>
    <n v="0"/>
    <n v="1"/>
    <n v="0"/>
    <n v="0"/>
    <n v="0"/>
    <s v="N"/>
    <s v="N"/>
    <s v="N"/>
    <s v="Restore "/>
    <s v="Restore"/>
    <m/>
    <x v="2"/>
    <s v="260104UAX93LO"/>
    <s v="Closed"/>
    <s v="Paid"/>
  </r>
  <r>
    <x v="12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93LO"/>
    <s v="Closed"/>
    <s v="Paid"/>
  </r>
  <r>
    <x v="1258"/>
    <x v="81"/>
    <x v="3"/>
    <n v="15"/>
    <n v="1"/>
    <n v="15"/>
    <n v="15"/>
    <n v="15"/>
    <s v="N"/>
    <s v="N"/>
    <s v="N"/>
    <s v="Secawan "/>
    <s v="Secawan"/>
    <m/>
    <x v="0"/>
    <s v="260104IQF1GL3"/>
    <s v="Closed"/>
    <s v="Paid"/>
  </r>
  <r>
    <x v="1258"/>
    <x v="4"/>
    <x v="2"/>
    <n v="0"/>
    <n v="1"/>
    <n v="0"/>
    <n v="0"/>
    <n v="0"/>
    <s v="N"/>
    <s v="N"/>
    <s v="N"/>
    <s v="Secawan "/>
    <s v="Secawan"/>
    <m/>
    <x v="0"/>
    <s v="260104IQF1GL3"/>
    <s v="Closed"/>
    <s v="Paid"/>
  </r>
  <r>
    <x v="1258"/>
    <x v="66"/>
    <x v="1"/>
    <n v="6"/>
    <n v="1"/>
    <n v="6"/>
    <n v="6"/>
    <n v="6"/>
    <s v="N"/>
    <s v="N"/>
    <s v="N"/>
    <s v="Secawan "/>
    <s v="Secawan"/>
    <m/>
    <x v="0"/>
    <s v="260104IQF1GL3"/>
    <s v="Closed"/>
    <s v="Paid"/>
  </r>
  <r>
    <x v="1258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1GL3"/>
    <s v="Closed"/>
    <s v="Paid"/>
  </r>
  <r>
    <x v="1258"/>
    <x v="6"/>
    <x v="5"/>
    <n v="7.8"/>
    <n v="1"/>
    <n v="7.8"/>
    <n v="7.8"/>
    <n v="7.8"/>
    <s v="N"/>
    <s v="N"/>
    <s v="N"/>
    <s v="Secawan "/>
    <s v="Secawan"/>
    <m/>
    <x v="0"/>
    <s v="260104IQF1GL3"/>
    <s v="Closed"/>
    <s v="Paid"/>
  </r>
  <r>
    <x v="1258"/>
    <x v="5"/>
    <x v="4"/>
    <n v="5.2"/>
    <n v="1"/>
    <n v="5.2"/>
    <n v="5.2"/>
    <n v="5.2"/>
    <s v="N"/>
    <s v="N"/>
    <s v="N"/>
    <s v="Secawan "/>
    <s v="Secawan"/>
    <m/>
    <x v="0"/>
    <s v="260104IQF1GL3"/>
    <s v="Closed"/>
    <s v="Paid"/>
  </r>
  <r>
    <x v="1259"/>
    <x v="48"/>
    <x v="7"/>
    <n v="3.77"/>
    <n v="1"/>
    <n v="3.77"/>
    <n v="3.77"/>
    <n v="3.77"/>
    <s v="N"/>
    <s v="N"/>
    <s v="Y"/>
    <s v="Bens Bakery "/>
    <s v="Bens Bakery"/>
    <m/>
    <x v="1"/>
    <s v="260104VEW0DRX"/>
    <s v="Closed"/>
    <s v="Paid"/>
  </r>
  <r>
    <x v="1259"/>
    <x v="70"/>
    <x v="7"/>
    <n v="9.43"/>
    <n v="1"/>
    <n v="9.43"/>
    <n v="9.43"/>
    <n v="9.43"/>
    <s v="N"/>
    <s v="N"/>
    <s v="Y"/>
    <s v="Bens Bakery "/>
    <s v="Bens Bakery"/>
    <m/>
    <x v="1"/>
    <s v="260104VEW0DRX"/>
    <s v="Closed"/>
    <s v="Paid"/>
  </r>
  <r>
    <x v="12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RTFV"/>
    <s v="Closed"/>
    <s v="Paid"/>
  </r>
  <r>
    <x v="1260"/>
    <x v="2"/>
    <x v="2"/>
    <n v="0"/>
    <n v="1"/>
    <n v="0"/>
    <n v="0"/>
    <n v="0"/>
    <s v="N"/>
    <s v="N"/>
    <s v="N"/>
    <s v="Secawan "/>
    <s v="Secawan"/>
    <m/>
    <x v="0"/>
    <s v="260104IQFRTFV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58"/>
    <x v="9"/>
    <n v="19"/>
    <n v="1"/>
    <n v="19"/>
    <n v="19"/>
    <n v="19"/>
    <s v="N"/>
    <s v="N"/>
    <s v="N"/>
    <s v="Restore "/>
    <s v="Restore"/>
    <m/>
    <x v="2"/>
    <s v="260104UAX0IPB"/>
    <s v="Closed"/>
    <s v="Paid"/>
  </r>
  <r>
    <x v="1261"/>
    <x v="42"/>
    <x v="2"/>
    <n v="0"/>
    <n v="1"/>
    <n v="0"/>
    <n v="0"/>
    <n v="0"/>
    <s v="N"/>
    <s v="N"/>
    <s v="N"/>
    <s v="Restore "/>
    <s v="Restore"/>
    <m/>
    <x v="2"/>
    <s v="260104UAX0IPB"/>
    <s v="Closed"/>
    <s v="Paid"/>
  </r>
  <r>
    <x v="1262"/>
    <x v="62"/>
    <x v="9"/>
    <n v="14.9"/>
    <n v="1"/>
    <n v="14.9"/>
    <n v="14.9"/>
    <n v="14.9"/>
    <s v="N"/>
    <s v="N"/>
    <s v="N"/>
    <s v="Restore "/>
    <s v="Restore"/>
    <m/>
    <x v="2"/>
    <s v="260104UAXW5R4"/>
    <s v="Closed"/>
    <s v="Paid"/>
  </r>
  <r>
    <x v="1262"/>
    <x v="42"/>
    <x v="2"/>
    <n v="0"/>
    <n v="1"/>
    <n v="0"/>
    <n v="0"/>
    <n v="0"/>
    <s v="N"/>
    <s v="N"/>
    <s v="N"/>
    <s v="Restore "/>
    <s v="Restore"/>
    <m/>
    <x v="2"/>
    <s v="260104UAXW5R4"/>
    <s v="Closed"/>
    <s v="Paid"/>
  </r>
  <r>
    <x v="1262"/>
    <x v="58"/>
    <x v="9"/>
    <n v="19"/>
    <n v="1"/>
    <n v="19"/>
    <n v="19"/>
    <n v="19"/>
    <s v="N"/>
    <s v="N"/>
    <s v="N"/>
    <s v="Restore "/>
    <s v="Restore"/>
    <m/>
    <x v="2"/>
    <s v="260104UAXW5R4"/>
    <s v="Closed"/>
    <s v="Paid"/>
  </r>
  <r>
    <x v="1263"/>
    <x v="42"/>
    <x v="2"/>
    <n v="0"/>
    <n v="1"/>
    <n v="0"/>
    <n v="0"/>
    <n v="0"/>
    <s v="N"/>
    <s v="N"/>
    <s v="N"/>
    <s v="Restore "/>
    <s v="Restore"/>
    <m/>
    <x v="2"/>
    <s v="260104UAX8FSA"/>
    <s v="Closed"/>
    <s v="Paid"/>
  </r>
  <r>
    <x v="1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8FSA"/>
    <s v="Closed"/>
    <s v="Paid"/>
  </r>
  <r>
    <x v="1264"/>
    <x v="31"/>
    <x v="3"/>
    <n v="18"/>
    <n v="1"/>
    <n v="18"/>
    <n v="18"/>
    <n v="18"/>
    <s v="N"/>
    <s v="N"/>
    <s v="N"/>
    <s v="Secawan "/>
    <s v="Secawan"/>
    <m/>
    <x v="0"/>
    <s v="260104IQFOSCY"/>
    <s v="Closed"/>
    <s v="Paid"/>
  </r>
  <r>
    <x v="1264"/>
    <x v="53"/>
    <x v="5"/>
    <n v="7.8"/>
    <n v="1"/>
    <n v="7.8"/>
    <n v="7.8"/>
    <n v="7.8"/>
    <s v="N"/>
    <s v="N"/>
    <s v="N"/>
    <s v="Secawan "/>
    <s v="Secawan"/>
    <m/>
    <x v="0"/>
    <s v="260104IQFOSCY"/>
    <s v="Closed"/>
    <s v="Paid"/>
  </r>
  <r>
    <x v="12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OSCY"/>
    <s v="Closed"/>
    <s v="Paid"/>
  </r>
  <r>
    <x v="1264"/>
    <x v="18"/>
    <x v="5"/>
    <n v="6.8"/>
    <n v="1"/>
    <n v="6.8"/>
    <n v="6.8"/>
    <n v="6.8"/>
    <s v="N"/>
    <s v="N"/>
    <s v="N"/>
    <s v="Secawan "/>
    <s v="Secawan"/>
    <m/>
    <x v="0"/>
    <s v="260104IQFOSCY"/>
    <s v="Closed"/>
    <s v="Paid"/>
  </r>
  <r>
    <x v="1264"/>
    <x v="2"/>
    <x v="2"/>
    <n v="0"/>
    <n v="1"/>
    <n v="0"/>
    <n v="0"/>
    <n v="0"/>
    <s v="N"/>
    <s v="N"/>
    <s v="N"/>
    <s v="Secawan "/>
    <s v="Secawan"/>
    <m/>
    <x v="0"/>
    <s v="260104IQFOSCY"/>
    <s v="Closed"/>
    <s v="Paid"/>
  </r>
  <r>
    <x v="126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OSCY"/>
    <s v="Closed"/>
    <s v="Paid"/>
  </r>
  <r>
    <x v="1264"/>
    <x v="130"/>
    <x v="4"/>
    <n v="12.5"/>
    <n v="1"/>
    <n v="12.5"/>
    <n v="12.5"/>
    <n v="12.5"/>
    <s v="N"/>
    <s v="N"/>
    <s v="N"/>
    <s v="Secawan "/>
    <s v="Secawan"/>
    <m/>
    <x v="0"/>
    <s v="260104IQFOSCY"/>
    <s v="Closed"/>
    <s v="Paid"/>
  </r>
  <r>
    <x v="1265"/>
    <x v="4"/>
    <x v="2"/>
    <n v="0"/>
    <n v="1"/>
    <n v="0"/>
    <n v="0"/>
    <n v="0"/>
    <s v="N"/>
    <s v="N"/>
    <s v="N"/>
    <s v="Secawan "/>
    <s v="Secawan"/>
    <m/>
    <x v="0"/>
    <s v="260104IQFSY2V"/>
    <s v="Closed"/>
    <s v="Paid"/>
  </r>
  <r>
    <x v="1265"/>
    <x v="52"/>
    <x v="5"/>
    <n v="11.8"/>
    <n v="1"/>
    <n v="11.8"/>
    <n v="11.8"/>
    <n v="11.8"/>
    <s v="N"/>
    <s v="N"/>
    <s v="N"/>
    <s v="Secawan "/>
    <s v="Secawan"/>
    <m/>
    <x v="0"/>
    <s v="260104IQFSY2V"/>
    <s v="Closed"/>
    <s v="Paid"/>
  </r>
  <r>
    <x v="1266"/>
    <x v="42"/>
    <x v="2"/>
    <n v="0"/>
    <n v="1"/>
    <n v="0"/>
    <n v="0"/>
    <n v="0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V12"/>
    <s v="Closed"/>
    <s v="Paid"/>
  </r>
  <r>
    <x v="1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I6X"/>
    <s v="Closed"/>
    <s v="Paid"/>
  </r>
  <r>
    <x v="1267"/>
    <x v="58"/>
    <x v="9"/>
    <n v="19"/>
    <n v="1"/>
    <n v="19"/>
    <n v="19"/>
    <n v="19"/>
    <s v="N"/>
    <s v="N"/>
    <s v="N"/>
    <s v="Restore "/>
    <s v="Restore"/>
    <m/>
    <x v="2"/>
    <s v="260104UAX2I6X"/>
    <s v="Closed"/>
    <s v="Paid"/>
  </r>
  <r>
    <x v="1267"/>
    <x v="42"/>
    <x v="2"/>
    <n v="0"/>
    <n v="1"/>
    <n v="0"/>
    <n v="0"/>
    <n v="0"/>
    <s v="N"/>
    <s v="N"/>
    <s v="N"/>
    <s v="Restore "/>
    <s v="Restore"/>
    <m/>
    <x v="2"/>
    <s v="260104UAX2I6X"/>
    <s v="Closed"/>
    <s v="Paid"/>
  </r>
  <r>
    <x v="1268"/>
    <x v="42"/>
    <x v="2"/>
    <n v="0"/>
    <n v="1"/>
    <n v="0"/>
    <n v="0"/>
    <n v="0"/>
    <s v="N"/>
    <s v="N"/>
    <s v="N"/>
    <s v="Restore "/>
    <s v="Restore"/>
    <m/>
    <x v="2"/>
    <s v="260104UAX4E9L"/>
    <s v="Closed"/>
    <s v="Paid"/>
  </r>
  <r>
    <x v="12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4E9L"/>
    <s v="Closed"/>
    <s v="Paid"/>
  </r>
  <r>
    <x v="1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VVEW"/>
    <s v="Closed"/>
    <s v="Paid"/>
  </r>
  <r>
    <x v="1269"/>
    <x v="58"/>
    <x v="9"/>
    <n v="19"/>
    <n v="1"/>
    <n v="19"/>
    <n v="19"/>
    <n v="19"/>
    <s v="N"/>
    <s v="N"/>
    <s v="N"/>
    <s v="Restore "/>
    <s v="Restore"/>
    <m/>
    <x v="2"/>
    <s v="260104UAXVVEW"/>
    <s v="Closed"/>
    <s v="Paid"/>
  </r>
  <r>
    <x v="1269"/>
    <x v="42"/>
    <x v="2"/>
    <n v="0"/>
    <n v="1"/>
    <n v="0"/>
    <n v="0"/>
    <n v="0"/>
    <s v="N"/>
    <s v="N"/>
    <s v="N"/>
    <s v="Restore "/>
    <s v="Restore"/>
    <m/>
    <x v="2"/>
    <s v="260104UAXVVEW"/>
    <s v="Closed"/>
    <s v="Paid"/>
  </r>
  <r>
    <x v="1270"/>
    <x v="4"/>
    <x v="2"/>
    <n v="0"/>
    <n v="1"/>
    <n v="0"/>
    <n v="0"/>
    <n v="0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0"/>
    <x v="5"/>
    <x v="4"/>
    <n v="5.2"/>
    <n v="1"/>
    <n v="5.2"/>
    <n v="5.2"/>
    <n v="5.2"/>
    <s v="N"/>
    <s v="N"/>
    <s v="N"/>
    <s v="Secawan "/>
    <s v="Secawan"/>
    <m/>
    <x v="0"/>
    <s v="260104IQFDSQ7"/>
    <s v="Closed"/>
    <s v="Paid"/>
  </r>
  <r>
    <x v="127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W6VI"/>
    <s v="Closed"/>
    <s v="Paid"/>
  </r>
  <r>
    <x v="12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W6VI"/>
    <s v="Closed"/>
    <s v="Paid"/>
  </r>
  <r>
    <x v="1271"/>
    <x v="4"/>
    <x v="2"/>
    <n v="0"/>
    <n v="1"/>
    <n v="0"/>
    <n v="0"/>
    <n v="0"/>
    <s v="N"/>
    <s v="N"/>
    <s v="N"/>
    <s v="Secawan "/>
    <s v="Secawan"/>
    <m/>
    <x v="0"/>
    <s v="260104IQFW6VI"/>
    <s v="Closed"/>
    <s v="Paid"/>
  </r>
  <r>
    <x v="1271"/>
    <x v="5"/>
    <x v="4"/>
    <n v="5.2"/>
    <n v="1"/>
    <n v="5.2"/>
    <n v="5.2"/>
    <n v="5.2"/>
    <s v="N"/>
    <s v="N"/>
    <s v="N"/>
    <s v="Secawan "/>
    <s v="Secawan"/>
    <m/>
    <x v="0"/>
    <s v="260104IQFW6VI"/>
    <s v="Closed"/>
    <s v="Paid"/>
  </r>
  <r>
    <x v="1271"/>
    <x v="95"/>
    <x v="5"/>
    <n v="13.8"/>
    <n v="1"/>
    <n v="13.8"/>
    <n v="13.8"/>
    <n v="13.8"/>
    <s v="N"/>
    <s v="N"/>
    <s v="N"/>
    <s v="Secawan "/>
    <s v="Secawan"/>
    <m/>
    <x v="0"/>
    <s v="260104IQFW6VI"/>
    <s v="Closed"/>
    <s v="Paid"/>
  </r>
  <r>
    <x v="1272"/>
    <x v="58"/>
    <x v="9"/>
    <n v="19"/>
    <n v="1"/>
    <n v="19"/>
    <n v="19"/>
    <n v="19"/>
    <s v="N"/>
    <s v="N"/>
    <s v="N"/>
    <s v="Restore "/>
    <s v="Restore"/>
    <m/>
    <x v="2"/>
    <s v="260104UAXLGHL"/>
    <s v="Closed"/>
    <s v="Paid"/>
  </r>
  <r>
    <x v="1272"/>
    <x v="42"/>
    <x v="2"/>
    <n v="0"/>
    <n v="1"/>
    <n v="0"/>
    <n v="0"/>
    <n v="0"/>
    <s v="N"/>
    <s v="N"/>
    <s v="N"/>
    <s v="Restore "/>
    <s v="Restore"/>
    <m/>
    <x v="2"/>
    <s v="260104UAXLGHL"/>
    <s v="Closed"/>
    <s v="Paid"/>
  </r>
  <r>
    <x v="1273"/>
    <x v="4"/>
    <x v="2"/>
    <n v="0"/>
    <n v="1"/>
    <n v="0"/>
    <n v="0"/>
    <n v="0"/>
    <s v="N"/>
    <s v="N"/>
    <s v="N"/>
    <s v="Secawan "/>
    <s v="Secawan"/>
    <m/>
    <x v="0"/>
    <s v="260104IQFAZQU"/>
    <s v="Closed"/>
    <s v="Paid"/>
  </r>
  <r>
    <x v="1273"/>
    <x v="5"/>
    <x v="4"/>
    <n v="5.2"/>
    <n v="1"/>
    <n v="5.2"/>
    <n v="5.2"/>
    <n v="5.2"/>
    <s v="N"/>
    <s v="N"/>
    <s v="N"/>
    <s v="Secawan "/>
    <s v="Secawan"/>
    <m/>
    <x v="0"/>
    <s v="260104IQFAZQU"/>
    <s v="Closed"/>
    <s v="Paid"/>
  </r>
  <r>
    <x v="1274"/>
    <x v="42"/>
    <x v="2"/>
    <n v="0"/>
    <n v="1"/>
    <n v="0"/>
    <n v="0"/>
    <n v="0"/>
    <s v="N"/>
    <s v="N"/>
    <s v="N"/>
    <s v="Restore "/>
    <s v="Restore"/>
    <m/>
    <x v="2"/>
    <s v="260104UAXJSEZ"/>
    <s v="Closed"/>
    <s v="Paid"/>
  </r>
  <r>
    <x v="1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JSEZ"/>
    <s v="Closed"/>
    <s v="Paid"/>
  </r>
  <r>
    <x v="1275"/>
    <x v="42"/>
    <x v="2"/>
    <n v="0"/>
    <n v="1"/>
    <n v="0"/>
    <n v="0"/>
    <n v="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5"/>
    <x v="63"/>
    <x v="9"/>
    <n v="20"/>
    <n v="1"/>
    <n v="20"/>
    <n v="20"/>
    <n v="20"/>
    <s v="N"/>
    <s v="N"/>
    <s v="N"/>
    <s v="Restore "/>
    <s v="Restore"/>
    <m/>
    <x v="2"/>
    <s v="260104UAX7ZUV"/>
    <s v="Closed"/>
    <s v="Paid"/>
  </r>
  <r>
    <x v="1276"/>
    <x v="2"/>
    <x v="2"/>
    <n v="0"/>
    <n v="1"/>
    <n v="0"/>
    <n v="0"/>
    <n v="0"/>
    <s v="N"/>
    <s v="N"/>
    <s v="N"/>
    <s v="Secawan "/>
    <s v="Secawan"/>
    <m/>
    <x v="0"/>
    <s v="260104IQFGHIQ"/>
    <s v="Closed"/>
    <s v="Paid"/>
  </r>
  <r>
    <x v="1276"/>
    <x v="40"/>
    <x v="5"/>
    <n v="18.5"/>
    <n v="1"/>
    <n v="18.5"/>
    <n v="18.5"/>
    <n v="18.5"/>
    <s v="N"/>
    <s v="N"/>
    <s v="N"/>
    <s v="Secawan "/>
    <s v="Secawan"/>
    <m/>
    <x v="0"/>
    <s v="260104IQFGHIQ"/>
    <s v="Closed"/>
    <s v="Paid"/>
  </r>
  <r>
    <x v="1277"/>
    <x v="40"/>
    <x v="5"/>
    <n v="18.5"/>
    <n v="1"/>
    <n v="18.5"/>
    <n v="18.5"/>
    <n v="18.5"/>
    <s v="N"/>
    <s v="N"/>
    <s v="N"/>
    <s v="Secawan "/>
    <s v="Secawan"/>
    <m/>
    <x v="0"/>
    <s v="260104IQFAZ08"/>
    <s v="Closed"/>
    <s v="Paid"/>
  </r>
  <r>
    <x v="1277"/>
    <x v="2"/>
    <x v="2"/>
    <n v="0"/>
    <n v="1"/>
    <n v="0"/>
    <n v="0"/>
    <n v="0"/>
    <s v="N"/>
    <s v="N"/>
    <s v="N"/>
    <s v="Secawan "/>
    <s v="Secawan"/>
    <m/>
    <x v="0"/>
    <s v="260104IQFAZ08"/>
    <s v="Closed"/>
    <s v="Paid"/>
  </r>
  <r>
    <x v="1278"/>
    <x v="75"/>
    <x v="7"/>
    <n v="3.3"/>
    <n v="2"/>
    <n v="6.6"/>
    <n v="6.6"/>
    <n v="6.6"/>
    <s v="N"/>
    <s v="N"/>
    <s v="Y"/>
    <s v="Bens Bakery "/>
    <s v="Bens Bakery"/>
    <m/>
    <x v="1"/>
    <s v="260104VEWKHIL"/>
    <s v="Closed"/>
    <s v="Paid"/>
  </r>
  <r>
    <x v="1278"/>
    <x v="14"/>
    <x v="2"/>
    <n v="0"/>
    <n v="1"/>
    <n v="0"/>
    <n v="0"/>
    <n v="0"/>
    <s v="N"/>
    <s v="N"/>
    <s v="N"/>
    <s v="Bens Bakery "/>
    <s v="Bens Bakery"/>
    <m/>
    <x v="1"/>
    <s v="260104VEWKHIL"/>
    <s v="Closed"/>
    <s v="Paid"/>
  </r>
  <r>
    <x v="1278"/>
    <x v="100"/>
    <x v="7"/>
    <n v="5.66"/>
    <n v="1"/>
    <n v="5.66"/>
    <n v="5.66"/>
    <n v="5.66"/>
    <s v="N"/>
    <s v="N"/>
    <s v="Y"/>
    <s v="Bens Bakery "/>
    <s v="Bens Bakery"/>
    <m/>
    <x v="1"/>
    <s v="260104VEWKHIL"/>
    <s v="Closed"/>
    <s v="Paid"/>
  </r>
  <r>
    <x v="1278"/>
    <x v="48"/>
    <x v="7"/>
    <n v="3.77"/>
    <n v="1"/>
    <n v="3.77"/>
    <n v="3.77"/>
    <n v="3.77"/>
    <s v="N"/>
    <s v="N"/>
    <s v="Y"/>
    <s v="Bens Bakery "/>
    <s v="Bens Bakery"/>
    <m/>
    <x v="1"/>
    <s v="260104VEWKHIL"/>
    <s v="Closed"/>
    <s v="Paid"/>
  </r>
  <r>
    <x v="12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LNEF"/>
    <s v="Closed"/>
    <s v="Paid"/>
  </r>
  <r>
    <x v="1279"/>
    <x v="42"/>
    <x v="2"/>
    <n v="0"/>
    <n v="1"/>
    <n v="0"/>
    <n v="0"/>
    <n v="0"/>
    <s v="N"/>
    <s v="N"/>
    <s v="N"/>
    <s v="Restore "/>
    <s v="Restore"/>
    <m/>
    <x v="2"/>
    <s v="260104UAXLNEF"/>
    <s v="Closed"/>
    <s v="Paid"/>
  </r>
  <r>
    <x v="1280"/>
    <x v="116"/>
    <x v="9"/>
    <n v="14.9"/>
    <n v="1"/>
    <n v="14.9"/>
    <n v="14.9"/>
    <n v="14.9"/>
    <s v="N"/>
    <s v="N"/>
    <s v="N"/>
    <s v="Restore "/>
    <s v="Restore"/>
    <m/>
    <x v="2"/>
    <s v="260104UAXU0I3"/>
    <s v="Closed"/>
    <s v="Paid"/>
  </r>
  <r>
    <x v="1280"/>
    <x v="42"/>
    <x v="2"/>
    <n v="0"/>
    <n v="1"/>
    <n v="0"/>
    <n v="0"/>
    <n v="0"/>
    <s v="N"/>
    <s v="N"/>
    <s v="N"/>
    <s v="Restore "/>
    <s v="Restore"/>
    <m/>
    <x v="2"/>
    <s v="260104UAXU0I3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58"/>
    <x v="9"/>
    <n v="19"/>
    <n v="1"/>
    <n v="19"/>
    <n v="19"/>
    <n v="19"/>
    <s v="N"/>
    <s v="N"/>
    <s v="N"/>
    <s v="Restore "/>
    <s v="Restore"/>
    <m/>
    <x v="2"/>
    <s v="260104UAXS75H"/>
    <s v="Closed"/>
    <s v="Paid"/>
  </r>
  <r>
    <x v="1281"/>
    <x v="120"/>
    <x v="9"/>
    <n v="13"/>
    <n v="1"/>
    <n v="13"/>
    <n v="13"/>
    <n v="13"/>
    <s v="N"/>
    <s v="N"/>
    <s v="N"/>
    <s v="Restore "/>
    <s v="Restore"/>
    <m/>
    <x v="2"/>
    <s v="260104UAXS75H"/>
    <s v="Closed"/>
    <s v="Paid"/>
  </r>
  <r>
    <x v="1281"/>
    <x v="42"/>
    <x v="2"/>
    <n v="0"/>
    <n v="1"/>
    <n v="0"/>
    <n v="0"/>
    <n v="0"/>
    <s v="N"/>
    <s v="N"/>
    <s v="N"/>
    <s v="Restore "/>
    <s v="Restore"/>
    <m/>
    <x v="2"/>
    <s v="260104UAXS75H"/>
    <s v="Closed"/>
    <s v="Paid"/>
  </r>
  <r>
    <x v="1282"/>
    <x v="42"/>
    <x v="2"/>
    <n v="0"/>
    <n v="1"/>
    <n v="0"/>
    <n v="0"/>
    <n v="0"/>
    <s v="N"/>
    <s v="N"/>
    <s v="N"/>
    <s v="Restore "/>
    <s v="Restore"/>
    <m/>
    <x v="2"/>
    <s v="260104UAXOG2P"/>
    <s v="Closed"/>
    <s v="Paid"/>
  </r>
  <r>
    <x v="1282"/>
    <x v="154"/>
    <x v="9"/>
    <n v="20"/>
    <n v="1"/>
    <n v="20"/>
    <n v="20"/>
    <n v="20"/>
    <s v="N"/>
    <s v="N"/>
    <s v="N"/>
    <s v="Restore "/>
    <s v="Restore"/>
    <m/>
    <x v="2"/>
    <s v="260104UAXOG2P"/>
    <s v="Closed"/>
    <s v="Paid"/>
  </r>
  <r>
    <x v="1283"/>
    <x v="42"/>
    <x v="2"/>
    <n v="0"/>
    <n v="1"/>
    <n v="0"/>
    <n v="0"/>
    <n v="0"/>
    <s v="N"/>
    <s v="N"/>
    <s v="N"/>
    <s v="Restore "/>
    <s v="Restore"/>
    <m/>
    <x v="2"/>
    <s v="260104UAX2E54"/>
    <s v="Closed"/>
    <s v="Paid"/>
  </r>
  <r>
    <x v="128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2E54"/>
    <s v="Closed"/>
    <s v="Paid"/>
  </r>
  <r>
    <x v="1284"/>
    <x v="42"/>
    <x v="2"/>
    <n v="0"/>
    <n v="1"/>
    <n v="0"/>
    <n v="0"/>
    <n v="0"/>
    <s v="N"/>
    <s v="N"/>
    <s v="N"/>
    <s v="Restore "/>
    <s v="Restore"/>
    <m/>
    <x v="2"/>
    <s v="260104UAX81F4"/>
    <s v="Closed"/>
    <s v="Paid"/>
  </r>
  <r>
    <x v="1284"/>
    <x v="116"/>
    <x v="9"/>
    <n v="14.9"/>
    <n v="1"/>
    <n v="14.9"/>
    <n v="14.9"/>
    <n v="14.9"/>
    <s v="N"/>
    <s v="N"/>
    <s v="N"/>
    <s v="Restore "/>
    <s v="Restore"/>
    <m/>
    <x v="2"/>
    <s v="260104UAX81F4"/>
    <s v="Closed"/>
    <s v="Paid"/>
  </r>
  <r>
    <x v="1285"/>
    <x v="2"/>
    <x v="2"/>
    <n v="0"/>
    <n v="1"/>
    <n v="0"/>
    <n v="0"/>
    <n v="0"/>
    <s v="N"/>
    <s v="N"/>
    <s v="N"/>
    <s v="Secawan "/>
    <s v="Secawan"/>
    <m/>
    <x v="0"/>
    <s v="260104IQFQ52N"/>
    <s v="Closed"/>
    <s v="Paid"/>
  </r>
  <r>
    <x v="1285"/>
    <x v="18"/>
    <x v="5"/>
    <n v="7.8"/>
    <n v="1"/>
    <n v="7.8"/>
    <n v="7.8"/>
    <n v="7.8"/>
    <s v="N"/>
    <s v="N"/>
    <s v="N"/>
    <s v="Secawan "/>
    <s v="Secawan"/>
    <m/>
    <x v="0"/>
    <s v="260104IQFQ52N"/>
    <s v="Closed"/>
    <s v="Paid"/>
  </r>
  <r>
    <x v="1285"/>
    <x v="95"/>
    <x v="5"/>
    <n v="13.8"/>
    <n v="1"/>
    <n v="13.8"/>
    <n v="13.8"/>
    <n v="13.8"/>
    <s v="N"/>
    <s v="N"/>
    <s v="N"/>
    <s v="Secawan "/>
    <s v="Secawan"/>
    <m/>
    <x v="0"/>
    <s v="260104IQFQ52N"/>
    <s v="Closed"/>
    <s v="Paid"/>
  </r>
  <r>
    <x v="1286"/>
    <x v="130"/>
    <x v="4"/>
    <n v="12.5"/>
    <n v="1"/>
    <n v="12.5"/>
    <n v="12.5"/>
    <n v="12.5"/>
    <s v="N"/>
    <s v="N"/>
    <s v="N"/>
    <s v="Secawan "/>
    <s v="Secawan"/>
    <m/>
    <x v="0"/>
    <s v="260104IQF3UHA"/>
    <s v="Closed"/>
    <s v="Paid"/>
  </r>
  <r>
    <x v="1286"/>
    <x v="4"/>
    <x v="2"/>
    <n v="0"/>
    <n v="1"/>
    <n v="0"/>
    <n v="0"/>
    <n v="0"/>
    <s v="N"/>
    <s v="N"/>
    <s v="N"/>
    <s v="Secawan "/>
    <s v="Secawan"/>
    <m/>
    <x v="0"/>
    <s v="260104IQF3UHA"/>
    <s v="Closed"/>
    <s v="Paid"/>
  </r>
  <r>
    <x v="1287"/>
    <x v="4"/>
    <x v="2"/>
    <n v="0"/>
    <n v="1"/>
    <n v="0"/>
    <n v="0"/>
    <n v="0"/>
    <s v="N"/>
    <s v="N"/>
    <s v="N"/>
    <s v="Secawan "/>
    <s v="Secawan"/>
    <m/>
    <x v="0"/>
    <s v="260104IQFDTOK"/>
    <s v="Closed"/>
    <s v="Paid"/>
  </r>
  <r>
    <x v="1287"/>
    <x v="5"/>
    <x v="4"/>
    <n v="5.2"/>
    <n v="1"/>
    <n v="5.2"/>
    <n v="5.2"/>
    <n v="5.2"/>
    <s v="N"/>
    <s v="N"/>
    <s v="N"/>
    <s v="Secawan "/>
    <s v="Secawan"/>
    <m/>
    <x v="0"/>
    <s v="260104IQFDTOK"/>
    <s v="Closed"/>
    <s v="Paid"/>
  </r>
  <r>
    <x v="128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DTOK"/>
    <s v="Closed"/>
    <s v="Paid"/>
  </r>
  <r>
    <x v="1288"/>
    <x v="40"/>
    <x v="5"/>
    <n v="18.5"/>
    <n v="1"/>
    <n v="18.5"/>
    <n v="18.5"/>
    <n v="18.5"/>
    <s v="N"/>
    <s v="N"/>
    <s v="N"/>
    <s v="Secawan "/>
    <s v="Secawan"/>
    <m/>
    <x v="0"/>
    <s v="260104IQFOMQN"/>
    <s v="Closed"/>
    <s v="Paid"/>
  </r>
  <r>
    <x v="1288"/>
    <x v="2"/>
    <x v="2"/>
    <n v="0"/>
    <n v="1"/>
    <n v="0"/>
    <n v="0"/>
    <n v="0"/>
    <s v="N"/>
    <s v="N"/>
    <s v="N"/>
    <s v="Secawan "/>
    <s v="Secawan"/>
    <m/>
    <x v="0"/>
    <s v="260104IQFOMQN"/>
    <s v="Closed"/>
    <s v="Paid"/>
  </r>
  <r>
    <x v="1289"/>
    <x v="5"/>
    <x v="4"/>
    <n v="5.2"/>
    <n v="1"/>
    <n v="5.2"/>
    <n v="5.2"/>
    <n v="5.2"/>
    <s v="N"/>
    <s v="N"/>
    <s v="N"/>
    <s v="Secawan "/>
    <s v="Secawan"/>
    <m/>
    <x v="0"/>
    <s v="260104IQF3M44"/>
    <s v="Closed"/>
    <s v="Paid"/>
  </r>
  <r>
    <x v="1289"/>
    <x v="2"/>
    <x v="2"/>
    <n v="0"/>
    <n v="1"/>
    <n v="0"/>
    <n v="0"/>
    <n v="0"/>
    <s v="N"/>
    <s v="N"/>
    <s v="N"/>
    <s v="Secawan "/>
    <s v="Secawan"/>
    <m/>
    <x v="0"/>
    <s v="260104IQF3M44"/>
    <s v="Closed"/>
    <s v="Paid"/>
  </r>
  <r>
    <x v="1289"/>
    <x v="95"/>
    <x v="5"/>
    <n v="13.8"/>
    <n v="1"/>
    <n v="13.8"/>
    <n v="13.8"/>
    <n v="13.8"/>
    <s v="N"/>
    <s v="N"/>
    <s v="N"/>
    <s v="Secawan "/>
    <s v="Secawan"/>
    <m/>
    <x v="0"/>
    <s v="260104IQF3M44"/>
    <s v="Closed"/>
    <s v="Paid"/>
  </r>
  <r>
    <x v="12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3M44"/>
    <s v="Closed"/>
    <s v="Paid"/>
  </r>
  <r>
    <x v="1290"/>
    <x v="62"/>
    <x v="9"/>
    <n v="14.9"/>
    <n v="1"/>
    <n v="14.9"/>
    <n v="14.9"/>
    <n v="14.9"/>
    <s v="N"/>
    <s v="N"/>
    <s v="N"/>
    <s v="Restore "/>
    <s v="Restore"/>
    <m/>
    <x v="2"/>
    <s v="260104UAXD9BM"/>
    <s v="Closed"/>
    <s v="Paid"/>
  </r>
  <r>
    <x v="1290"/>
    <x v="42"/>
    <x v="2"/>
    <n v="0"/>
    <n v="1"/>
    <n v="0"/>
    <n v="0"/>
    <n v="0"/>
    <s v="N"/>
    <s v="N"/>
    <s v="N"/>
    <s v="Restore "/>
    <s v="Restore"/>
    <m/>
    <x v="2"/>
    <s v="260104UAXD9BM"/>
    <s v="Closed"/>
    <s v="Paid"/>
  </r>
  <r>
    <x v="1291"/>
    <x v="62"/>
    <x v="9"/>
    <n v="14.9"/>
    <n v="1"/>
    <n v="14.9"/>
    <n v="14.9"/>
    <n v="14.9"/>
    <s v="N"/>
    <s v="N"/>
    <s v="N"/>
    <s v="Restore "/>
    <s v="Restore"/>
    <m/>
    <x v="2"/>
    <s v="260104UAX8ZQT"/>
    <s v="Closed"/>
    <s v="Paid"/>
  </r>
  <r>
    <x v="1291"/>
    <x v="42"/>
    <x v="2"/>
    <n v="0"/>
    <n v="1"/>
    <n v="0"/>
    <n v="0"/>
    <n v="0"/>
    <s v="N"/>
    <s v="N"/>
    <s v="N"/>
    <s v="Restore "/>
    <s v="Restore"/>
    <m/>
    <x v="2"/>
    <s v="260104UAX8ZQT"/>
    <s v="Closed"/>
    <s v="Paid"/>
  </r>
  <r>
    <x v="1292"/>
    <x v="42"/>
    <x v="2"/>
    <n v="0"/>
    <n v="1"/>
    <n v="0"/>
    <n v="0"/>
    <n v="0"/>
    <s v="N"/>
    <s v="N"/>
    <s v="N"/>
    <s v="Restore "/>
    <s v="Restore"/>
    <m/>
    <x v="2"/>
    <s v="260104UAXTNNC"/>
    <s v="Closed"/>
    <s v="Paid"/>
  </r>
  <r>
    <x v="1292"/>
    <x v="58"/>
    <x v="9"/>
    <n v="19"/>
    <n v="1"/>
    <n v="19"/>
    <n v="19"/>
    <n v="19"/>
    <s v="N"/>
    <s v="N"/>
    <s v="N"/>
    <s v="Restore "/>
    <s v="Restore"/>
    <m/>
    <x v="2"/>
    <s v="260104UAXTNNC"/>
    <s v="Closed"/>
    <s v="Paid"/>
  </r>
  <r>
    <x v="1293"/>
    <x v="110"/>
    <x v="5"/>
    <n v="7.8"/>
    <n v="1"/>
    <n v="7.8"/>
    <n v="7.8"/>
    <n v="7.8"/>
    <s v="N"/>
    <s v="N"/>
    <s v="N"/>
    <s v="Secawan "/>
    <s v="Secawan"/>
    <m/>
    <x v="0"/>
    <s v="260104IQFHCYT"/>
    <s v="Closed"/>
    <s v="Paid"/>
  </r>
  <r>
    <x v="1293"/>
    <x v="2"/>
    <x v="2"/>
    <n v="0"/>
    <n v="1"/>
    <n v="0"/>
    <n v="0"/>
    <n v="0"/>
    <s v="N"/>
    <s v="N"/>
    <s v="N"/>
    <s v="Secawan "/>
    <s v="Secawan"/>
    <m/>
    <x v="0"/>
    <s v="260104IQFHCYT"/>
    <s v="Closed"/>
    <s v="Paid"/>
  </r>
  <r>
    <x v="1294"/>
    <x v="42"/>
    <x v="2"/>
    <n v="0"/>
    <n v="1"/>
    <n v="0"/>
    <n v="0"/>
    <n v="0"/>
    <s v="N"/>
    <s v="N"/>
    <s v="N"/>
    <s v="Restore "/>
    <s v="Restore"/>
    <m/>
    <x v="2"/>
    <s v="260104UAXAH4M"/>
    <s v="Closed"/>
    <s v="Paid"/>
  </r>
  <r>
    <x v="1294"/>
    <x v="58"/>
    <x v="9"/>
    <n v="19"/>
    <n v="1"/>
    <n v="19"/>
    <n v="19"/>
    <n v="19"/>
    <s v="N"/>
    <s v="N"/>
    <s v="N"/>
    <s v="Restore "/>
    <s v="Restore"/>
    <m/>
    <x v="2"/>
    <s v="260104UAXAH4M"/>
    <s v="Closed"/>
    <s v="Paid"/>
  </r>
  <r>
    <x v="1295"/>
    <x v="15"/>
    <x v="2"/>
    <n v="0"/>
    <n v="1"/>
    <n v="0"/>
    <n v="0"/>
    <n v="0"/>
    <s v="N"/>
    <s v="N"/>
    <s v="N"/>
    <s v="Bens Bakery "/>
    <s v="Bens Bakery"/>
    <m/>
    <x v="1"/>
    <s v="260104VEWSV30"/>
    <s v="Closed"/>
    <s v="Paid"/>
  </r>
  <r>
    <x v="1295"/>
    <x v="48"/>
    <x v="7"/>
    <n v="3.77"/>
    <n v="1"/>
    <n v="3.77"/>
    <n v="3.77"/>
    <n v="3.77"/>
    <s v="N"/>
    <s v="N"/>
    <s v="Y"/>
    <s v="Bens Bakery "/>
    <s v="Bens Bakery"/>
    <m/>
    <x v="1"/>
    <s v="260104VEWSV30"/>
    <s v="Closed"/>
    <s v="Paid"/>
  </r>
  <r>
    <x v="1295"/>
    <x v="55"/>
    <x v="7"/>
    <n v="7.55"/>
    <n v="1"/>
    <n v="7.55"/>
    <n v="7.55"/>
    <n v="7.55"/>
    <s v="N"/>
    <s v="N"/>
    <s v="Y"/>
    <s v="Bens Bakery "/>
    <s v="Bens Bakery"/>
    <m/>
    <x v="1"/>
    <s v="260104VEWSV30"/>
    <s v="Closed"/>
    <s v="Paid"/>
  </r>
  <r>
    <x v="1296"/>
    <x v="42"/>
    <x v="2"/>
    <n v="0"/>
    <n v="1"/>
    <n v="0"/>
    <n v="0"/>
    <n v="0"/>
    <s v="N"/>
    <s v="N"/>
    <s v="N"/>
    <s v="Restore "/>
    <s v="Restore"/>
    <m/>
    <x v="2"/>
    <s v="260104UAXG9ZH"/>
    <s v="Closed"/>
    <s v="Paid"/>
  </r>
  <r>
    <x v="1296"/>
    <x v="62"/>
    <x v="9"/>
    <n v="14.9"/>
    <n v="1"/>
    <n v="14.9"/>
    <n v="14.9"/>
    <n v="14.9"/>
    <s v="N"/>
    <s v="N"/>
    <s v="N"/>
    <s v="Restore "/>
    <s v="Restore"/>
    <m/>
    <x v="2"/>
    <s v="260104UAXG9ZH"/>
    <s v="Closed"/>
    <s v="Paid"/>
  </r>
  <r>
    <x v="1297"/>
    <x v="2"/>
    <x v="2"/>
    <n v="0"/>
    <n v="1"/>
    <n v="0"/>
    <n v="0"/>
    <n v="0"/>
    <s v="N"/>
    <s v="N"/>
    <s v="N"/>
    <s v="Secawan "/>
    <s v="Secawan"/>
    <m/>
    <x v="0"/>
    <s v="260104IQFEMYK"/>
    <s v="Closed"/>
    <s v="Paid"/>
  </r>
  <r>
    <x v="1297"/>
    <x v="110"/>
    <x v="5"/>
    <n v="7.8"/>
    <n v="1"/>
    <n v="7.8"/>
    <n v="7.8"/>
    <n v="7.8"/>
    <s v="N"/>
    <s v="N"/>
    <s v="N"/>
    <s v="Secawan "/>
    <s v="Secawan"/>
    <m/>
    <x v="0"/>
    <s v="260104IQFEMYK"/>
    <s v="Closed"/>
    <s v="Paid"/>
  </r>
  <r>
    <x v="1297"/>
    <x v="42"/>
    <x v="2"/>
    <n v="0"/>
    <n v="1"/>
    <n v="0"/>
    <n v="0"/>
    <n v="0"/>
    <s v="N"/>
    <s v="N"/>
    <s v="N"/>
    <s v="Restore "/>
    <s v="Restore"/>
    <m/>
    <x v="2"/>
    <s v="260104UAX5CBG"/>
    <s v="Closed"/>
    <s v="Paid"/>
  </r>
  <r>
    <x v="1298"/>
    <x v="63"/>
    <x v="9"/>
    <n v="20"/>
    <n v="1"/>
    <n v="20"/>
    <n v="20"/>
    <n v="20"/>
    <s v="N"/>
    <s v="N"/>
    <s v="N"/>
    <s v="Restore "/>
    <s v="Restore"/>
    <m/>
    <x v="2"/>
    <s v="260104UAX5CBG"/>
    <s v="Closed"/>
    <s v="Paid"/>
  </r>
  <r>
    <x v="1299"/>
    <x v="42"/>
    <x v="2"/>
    <n v="0"/>
    <n v="1"/>
    <n v="0"/>
    <n v="0"/>
    <n v="0"/>
    <s v="N"/>
    <s v="N"/>
    <s v="N"/>
    <s v="Restore "/>
    <s v="Restore"/>
    <m/>
    <x v="2"/>
    <s v="260104UAXKCNA"/>
    <s v="Closed"/>
    <s v="Paid"/>
  </r>
  <r>
    <x v="1299"/>
    <x v="63"/>
    <x v="9"/>
    <n v="20"/>
    <n v="1"/>
    <n v="20"/>
    <n v="20"/>
    <n v="20"/>
    <s v="N"/>
    <s v="N"/>
    <s v="N"/>
    <s v="Restore "/>
    <s v="Restore"/>
    <m/>
    <x v="2"/>
    <s v="260104UAXKCNA"/>
    <s v="Closed"/>
    <s v="Paid"/>
  </r>
  <r>
    <x v="13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07B"/>
    <s v="Closed"/>
    <s v="Paid"/>
  </r>
  <r>
    <x v="1300"/>
    <x v="62"/>
    <x v="9"/>
    <n v="14.9"/>
    <n v="1"/>
    <n v="14.9"/>
    <n v="14.9"/>
    <n v="14.9"/>
    <s v="N"/>
    <s v="N"/>
    <s v="N"/>
    <s v="Restore "/>
    <s v="Restore"/>
    <m/>
    <x v="2"/>
    <s v="260104UAXX07B"/>
    <s v="Closed"/>
    <s v="Paid"/>
  </r>
  <r>
    <x v="130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44HD"/>
    <s v="Closed"/>
    <s v="Paid"/>
  </r>
  <r>
    <x v="1301"/>
    <x v="2"/>
    <x v="2"/>
    <n v="0"/>
    <n v="1"/>
    <n v="0"/>
    <n v="0"/>
    <n v="0"/>
    <s v="N"/>
    <s v="N"/>
    <s v="N"/>
    <s v="Secawan "/>
    <s v="Secawan"/>
    <m/>
    <x v="0"/>
    <s v="260104IQF44HD"/>
    <s v="Closed"/>
    <s v="Paid"/>
  </r>
  <r>
    <x v="1301"/>
    <x v="35"/>
    <x v="6"/>
    <n v="4.5"/>
    <n v="1"/>
    <n v="4.5"/>
    <n v="4.5"/>
    <n v="4.5"/>
    <s v="N"/>
    <s v="N"/>
    <s v="N"/>
    <s v="Secawan "/>
    <s v="Secawan"/>
    <m/>
    <x v="0"/>
    <s v="260104IQF44HD"/>
    <s v="Closed"/>
    <s v="Paid"/>
  </r>
  <r>
    <x v="1301"/>
    <x v="90"/>
    <x v="1"/>
    <n v="6"/>
    <n v="1"/>
    <n v="6"/>
    <n v="6"/>
    <n v="6"/>
    <s v="N"/>
    <s v="N"/>
    <s v="N"/>
    <s v="Secawan "/>
    <s v="Secawan"/>
    <m/>
    <x v="0"/>
    <s v="260104IQF44HD"/>
    <s v="Closed"/>
    <s v="Paid"/>
  </r>
  <r>
    <x v="1301"/>
    <x v="6"/>
    <x v="5"/>
    <n v="6.8"/>
    <n v="1"/>
    <n v="6.8"/>
    <n v="6.8"/>
    <n v="6.8"/>
    <s v="N"/>
    <s v="N"/>
    <s v="N"/>
    <s v="Secawan "/>
    <s v="Secawan"/>
    <m/>
    <x v="0"/>
    <s v="260104IQF44HD"/>
    <s v="Closed"/>
    <s v="Paid"/>
  </r>
  <r>
    <x v="1302"/>
    <x v="76"/>
    <x v="7"/>
    <n v="7.55"/>
    <n v="1"/>
    <n v="7.55"/>
    <n v="7.55"/>
    <n v="7.55"/>
    <s v="N"/>
    <s v="N"/>
    <s v="Y"/>
    <s v="Bens Bakery "/>
    <s v="Bens Bakery"/>
    <m/>
    <x v="1"/>
    <s v="260104VEWT4RN"/>
    <s v="Closed"/>
    <s v="Paid"/>
  </r>
  <r>
    <x v="1302"/>
    <x v="14"/>
    <x v="2"/>
    <n v="0"/>
    <n v="1"/>
    <n v="0"/>
    <n v="0"/>
    <n v="0"/>
    <s v="N"/>
    <s v="N"/>
    <s v="N"/>
    <s v="Bens Bakery "/>
    <s v="Bens Bakery"/>
    <m/>
    <x v="1"/>
    <s v="260104VEWT4RN"/>
    <s v="Closed"/>
    <s v="Paid"/>
  </r>
  <r>
    <x v="1303"/>
    <x v="50"/>
    <x v="5"/>
    <n v="3.5"/>
    <n v="1"/>
    <n v="3.5"/>
    <n v="3.5"/>
    <n v="3.5"/>
    <s v="N"/>
    <s v="N"/>
    <s v="N"/>
    <s v="Secawan "/>
    <s v="Secawan"/>
    <m/>
    <x v="0"/>
    <s v="260104IQFB1QC"/>
    <s v="Closed"/>
    <s v="Paid"/>
  </r>
  <r>
    <x v="1303"/>
    <x v="56"/>
    <x v="5"/>
    <n v="12.8"/>
    <n v="1"/>
    <n v="12.8"/>
    <n v="12.8"/>
    <n v="12.8"/>
    <s v="N"/>
    <s v="N"/>
    <s v="N"/>
    <s v="Secawan "/>
    <s v="Secawan"/>
    <m/>
    <x v="0"/>
    <s v="260104IQFB1QC"/>
    <s v="Closed"/>
    <s v="Paid"/>
  </r>
  <r>
    <x v="1303"/>
    <x v="2"/>
    <x v="2"/>
    <n v="0"/>
    <n v="1"/>
    <n v="0"/>
    <n v="0"/>
    <n v="0"/>
    <s v="N"/>
    <s v="N"/>
    <s v="N"/>
    <s v="Secawan "/>
    <s v="Secawan"/>
    <m/>
    <x v="0"/>
    <s v="260104IQFB1QC"/>
    <s v="Closed"/>
    <s v="Paid"/>
  </r>
  <r>
    <x v="1304"/>
    <x v="2"/>
    <x v="2"/>
    <n v="0"/>
    <n v="1"/>
    <n v="0"/>
    <n v="0"/>
    <n v="0"/>
    <s v="N"/>
    <s v="N"/>
    <s v="N"/>
    <s v="Secawan "/>
    <s v="Secawan"/>
    <m/>
    <x v="0"/>
    <s v="260104IQFA0EW"/>
    <s v="Closed"/>
    <s v="Paid"/>
  </r>
  <r>
    <x v="1304"/>
    <x v="40"/>
    <x v="5"/>
    <n v="18.5"/>
    <n v="1"/>
    <n v="18.5"/>
    <n v="18.5"/>
    <n v="18.5"/>
    <s v="N"/>
    <s v="N"/>
    <s v="N"/>
    <s v="Secawan "/>
    <s v="Secawan"/>
    <m/>
    <x v="0"/>
    <s v="260104IQFA0EW"/>
    <s v="Closed"/>
    <s v="Paid"/>
  </r>
  <r>
    <x v="130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4IQFPM0J"/>
    <s v="Closed"/>
    <s v="Paid"/>
  </r>
  <r>
    <x v="1305"/>
    <x v="4"/>
    <x v="2"/>
    <n v="0"/>
    <n v="1"/>
    <n v="0"/>
    <n v="0"/>
    <n v="0"/>
    <s v="N"/>
    <s v="N"/>
    <s v="N"/>
    <s v="Secawan "/>
    <s v="Secawan"/>
    <m/>
    <x v="0"/>
    <s v="260104IQFPM0J"/>
    <s v="Closed"/>
    <s v="Paid"/>
  </r>
  <r>
    <x v="1305"/>
    <x v="50"/>
    <x v="5"/>
    <n v="3.5"/>
    <n v="1"/>
    <n v="3.5"/>
    <n v="3.5"/>
    <n v="3.5"/>
    <s v="N"/>
    <s v="N"/>
    <s v="N"/>
    <s v="Secawan "/>
    <s v="Secawan"/>
    <m/>
    <x v="0"/>
    <s v="260104IQFPM0J"/>
    <s v="Closed"/>
    <s v="Paid"/>
  </r>
  <r>
    <x v="1305"/>
    <x v="33"/>
    <x v="3"/>
    <n v="7.9"/>
    <n v="1"/>
    <n v="7.9"/>
    <n v="7.9"/>
    <n v="7.9"/>
    <s v="N"/>
    <s v="N"/>
    <s v="N"/>
    <s v="Secawan "/>
    <s v="Secawan"/>
    <m/>
    <x v="0"/>
    <s v="260104IQFPM0J"/>
    <s v="Closed"/>
    <s v="Paid"/>
  </r>
  <r>
    <x v="1306"/>
    <x v="4"/>
    <x v="2"/>
    <n v="0"/>
    <n v="1"/>
    <n v="0"/>
    <n v="0"/>
    <n v="0"/>
    <s v="N"/>
    <s v="N"/>
    <s v="N"/>
    <s v="Secawan "/>
    <s v="Secawan"/>
    <m/>
    <x v="0"/>
    <s v="260104IQFSJ3V"/>
    <s v="Closed"/>
    <s v="Paid"/>
  </r>
  <r>
    <x v="1306"/>
    <x v="33"/>
    <x v="3"/>
    <n v="7.9"/>
    <n v="1"/>
    <n v="7.9"/>
    <n v="7.9"/>
    <n v="7.9"/>
    <s v="N"/>
    <s v="N"/>
    <s v="N"/>
    <s v="Secawan "/>
    <s v="Secawan"/>
    <m/>
    <x v="0"/>
    <s v="260104IQFSJ3V"/>
    <s v="Closed"/>
    <s v="Paid"/>
  </r>
  <r>
    <x v="13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SJ3V"/>
    <s v="Closed"/>
    <s v="Paid"/>
  </r>
  <r>
    <x v="1307"/>
    <x v="5"/>
    <x v="4"/>
    <n v="5.2"/>
    <n v="1"/>
    <n v="5.2"/>
    <n v="5.2"/>
    <n v="5.2"/>
    <s v="N"/>
    <s v="N"/>
    <s v="N"/>
    <s v="Secawan "/>
    <s v="Secawan"/>
    <m/>
    <x v="0"/>
    <s v="260104IQFQEDM"/>
    <s v="Closed"/>
    <s v="Paid"/>
  </r>
  <r>
    <x v="1307"/>
    <x v="40"/>
    <x v="5"/>
    <n v="18.5"/>
    <n v="1"/>
    <n v="18.5"/>
    <n v="18.5"/>
    <n v="18.5"/>
    <s v="N"/>
    <s v="N"/>
    <s v="N"/>
    <s v="Secawan "/>
    <s v="Secawan"/>
    <m/>
    <x v="0"/>
    <s v="260104IQFQEDM"/>
    <s v="Closed"/>
    <s v="Paid"/>
  </r>
  <r>
    <x v="1307"/>
    <x v="2"/>
    <x v="2"/>
    <n v="0"/>
    <n v="1"/>
    <n v="0"/>
    <n v="0"/>
    <n v="0"/>
    <s v="N"/>
    <s v="N"/>
    <s v="N"/>
    <s v="Secawan "/>
    <s v="Secawan"/>
    <m/>
    <x v="0"/>
    <s v="260104IQFQEDM"/>
    <s v="Closed"/>
    <s v="Paid"/>
  </r>
  <r>
    <x v="1308"/>
    <x v="4"/>
    <x v="2"/>
    <n v="0"/>
    <n v="1"/>
    <n v="0"/>
    <n v="0"/>
    <n v="0"/>
    <s v="N"/>
    <s v="N"/>
    <s v="N"/>
    <s v="Secawan "/>
    <s v="Secawan"/>
    <m/>
    <x v="0"/>
    <s v="260104IQFYRS4"/>
    <s v="Closed"/>
    <s v="Paid"/>
  </r>
  <r>
    <x v="1308"/>
    <x v="50"/>
    <x v="5"/>
    <n v="3.5"/>
    <n v="1"/>
    <n v="3.5"/>
    <n v="3.5"/>
    <n v="3.5"/>
    <s v="N"/>
    <s v="N"/>
    <s v="N"/>
    <s v="Secawan "/>
    <s v="Secawan"/>
    <m/>
    <x v="0"/>
    <s v="260104IQFYRS4"/>
    <s v="Closed"/>
    <s v="Paid"/>
  </r>
  <r>
    <x v="1308"/>
    <x v="5"/>
    <x v="4"/>
    <n v="5.2"/>
    <n v="1"/>
    <n v="5.2"/>
    <n v="5.2"/>
    <n v="5.2"/>
    <s v="N"/>
    <s v="N"/>
    <s v="N"/>
    <s v="Secawan "/>
    <s v="Secawan"/>
    <m/>
    <x v="0"/>
    <s v="260104IQFYRS4"/>
    <s v="Closed"/>
    <s v="Paid"/>
  </r>
  <r>
    <x v="1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ZH24"/>
    <s v="Closed"/>
    <s v="Paid"/>
  </r>
  <r>
    <x v="1309"/>
    <x v="42"/>
    <x v="2"/>
    <n v="0"/>
    <n v="1"/>
    <n v="0"/>
    <n v="0"/>
    <n v="0"/>
    <s v="N"/>
    <s v="N"/>
    <s v="N"/>
    <s v="Restore "/>
    <s v="Restore"/>
    <m/>
    <x v="2"/>
    <s v="260104UAXZH24"/>
    <s v="Closed"/>
    <s v="Paid"/>
  </r>
  <r>
    <x v="1309"/>
    <x v="101"/>
    <x v="9"/>
    <n v="20"/>
    <n v="1"/>
    <n v="20"/>
    <n v="20"/>
    <n v="20"/>
    <s v="N"/>
    <s v="N"/>
    <s v="N"/>
    <s v="Restore "/>
    <s v="Restore"/>
    <m/>
    <x v="2"/>
    <s v="260104UAXZH24"/>
    <s v="Closed"/>
    <s v="Paid"/>
  </r>
  <r>
    <x v="1310"/>
    <x v="130"/>
    <x v="4"/>
    <n v="12.5"/>
    <n v="1"/>
    <n v="12.5"/>
    <n v="12.5"/>
    <n v="12.5"/>
    <s v="N"/>
    <s v="N"/>
    <s v="N"/>
    <s v="Secawan "/>
    <s v="Secawan"/>
    <m/>
    <x v="0"/>
    <s v="260104IQF9P89"/>
    <s v="Closed"/>
    <s v="Paid"/>
  </r>
  <r>
    <x v="1310"/>
    <x v="2"/>
    <x v="2"/>
    <n v="0"/>
    <n v="1"/>
    <n v="0"/>
    <n v="0"/>
    <n v="0"/>
    <s v="N"/>
    <s v="N"/>
    <s v="N"/>
    <s v="Secawan "/>
    <s v="Secawan"/>
    <m/>
    <x v="0"/>
    <s v="260104IQF9P89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8R8"/>
    <s v="Closed"/>
    <s v="Paid"/>
  </r>
  <r>
    <x v="1311"/>
    <x v="2"/>
    <x v="2"/>
    <n v="0"/>
    <n v="1"/>
    <n v="0"/>
    <n v="0"/>
    <n v="0"/>
    <s v="N"/>
    <s v="N"/>
    <s v="N"/>
    <s v="Secawan "/>
    <s v="Secawan"/>
    <m/>
    <x v="0"/>
    <s v="260104IQF98R8"/>
    <s v="Closed"/>
    <s v="Paid"/>
  </r>
  <r>
    <x v="1311"/>
    <x v="5"/>
    <x v="4"/>
    <n v="5.2"/>
    <n v="1"/>
    <n v="5.2"/>
    <n v="5.2"/>
    <n v="5.2"/>
    <s v="N"/>
    <s v="N"/>
    <s v="N"/>
    <s v="Secawan "/>
    <s v="Secawan"/>
    <m/>
    <x v="0"/>
    <s v="260104IQF98R8"/>
    <s v="Closed"/>
    <s v="Paid"/>
  </r>
  <r>
    <x v="1312"/>
    <x v="2"/>
    <x v="2"/>
    <n v="0"/>
    <n v="1"/>
    <n v="0"/>
    <n v="0"/>
    <n v="0"/>
    <s v="N"/>
    <s v="N"/>
    <s v="N"/>
    <s v="Secawan "/>
    <s v="Secawan"/>
    <m/>
    <x v="0"/>
    <s v="260104IQF1RAL"/>
    <s v="Closed"/>
    <s v="Paid"/>
  </r>
  <r>
    <x v="1312"/>
    <x v="5"/>
    <x v="4"/>
    <n v="5.2"/>
    <n v="1"/>
    <n v="5.2"/>
    <n v="5.2"/>
    <n v="5.2"/>
    <s v="N"/>
    <s v="N"/>
    <s v="N"/>
    <s v="Secawan "/>
    <s v="Secawan"/>
    <m/>
    <x v="0"/>
    <s v="260104IQF1RAL"/>
    <s v="Closed"/>
    <s v="Paid"/>
  </r>
  <r>
    <x v="1312"/>
    <x v="50"/>
    <x v="5"/>
    <n v="3.5"/>
    <n v="1"/>
    <n v="3.5"/>
    <n v="3.5"/>
    <n v="3.5"/>
    <s v="N"/>
    <s v="N"/>
    <s v="N"/>
    <s v="Secawan "/>
    <s v="Secawan"/>
    <m/>
    <x v="0"/>
    <s v="260104IQF1RAL"/>
    <s v="Closed"/>
    <s v="Paid"/>
  </r>
  <r>
    <x v="1313"/>
    <x v="42"/>
    <x v="2"/>
    <n v="0"/>
    <n v="1"/>
    <n v="0"/>
    <n v="0"/>
    <n v="0"/>
    <s v="N"/>
    <s v="N"/>
    <s v="N"/>
    <s v="Restore "/>
    <s v="Restore"/>
    <m/>
    <x v="2"/>
    <s v="260104UAXIX41"/>
    <s v="Closed"/>
    <s v="Paid"/>
  </r>
  <r>
    <x v="1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IX41"/>
    <s v="Closed"/>
    <s v="Paid"/>
  </r>
  <r>
    <x v="1313"/>
    <x v="93"/>
    <x v="9"/>
    <n v="20"/>
    <n v="1"/>
    <n v="20"/>
    <n v="20"/>
    <n v="20"/>
    <s v="N"/>
    <s v="N"/>
    <s v="N"/>
    <s v="Restore "/>
    <s v="Restore"/>
    <m/>
    <x v="2"/>
    <s v="260104UAXIX41"/>
    <s v="Closed"/>
    <s v="Paid"/>
  </r>
  <r>
    <x v="131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DE5"/>
    <s v="Closed"/>
    <s v="Paid"/>
  </r>
  <r>
    <x v="1314"/>
    <x v="122"/>
    <x v="5"/>
    <n v="13.8"/>
    <n v="1"/>
    <n v="13.8"/>
    <n v="13.8"/>
    <n v="13.8"/>
    <s v="N"/>
    <s v="N"/>
    <s v="N"/>
    <s v="Secawan "/>
    <s v="Secawan"/>
    <m/>
    <x v="0"/>
    <s v="260104IQFPDE5"/>
    <s v="Closed"/>
    <s v="Paid"/>
  </r>
  <r>
    <x v="1314"/>
    <x v="4"/>
    <x v="2"/>
    <n v="0"/>
    <n v="1"/>
    <n v="0"/>
    <n v="0"/>
    <n v="0"/>
    <s v="N"/>
    <s v="N"/>
    <s v="N"/>
    <s v="Secawan "/>
    <s v="Secawan"/>
    <m/>
    <x v="0"/>
    <s v="260104IQFPDE5"/>
    <s v="Closed"/>
    <s v="Paid"/>
  </r>
  <r>
    <x v="1315"/>
    <x v="2"/>
    <x v="2"/>
    <n v="0"/>
    <n v="1"/>
    <n v="0"/>
    <n v="0"/>
    <n v="0"/>
    <s v="N"/>
    <s v="N"/>
    <s v="N"/>
    <s v="Secawan "/>
    <s v="Secawan"/>
    <m/>
    <x v="0"/>
    <s v="260104IQFUCUV"/>
    <s v="Closed"/>
    <s v="Paid"/>
  </r>
  <r>
    <x v="1315"/>
    <x v="8"/>
    <x v="6"/>
    <n v="4"/>
    <n v="1"/>
    <n v="4"/>
    <n v="4"/>
    <n v="4"/>
    <s v="N"/>
    <s v="N"/>
    <s v="N"/>
    <s v="Secawan "/>
    <s v="Secawan"/>
    <m/>
    <x v="0"/>
    <s v="260104IQFUCUV"/>
    <s v="Closed"/>
    <s v="Paid"/>
  </r>
  <r>
    <x v="1315"/>
    <x v="5"/>
    <x v="4"/>
    <n v="5.2"/>
    <n v="1"/>
    <n v="5.2"/>
    <n v="5.2"/>
    <n v="5.2"/>
    <s v="N"/>
    <s v="N"/>
    <s v="N"/>
    <s v="Secawan "/>
    <s v="Secawan"/>
    <m/>
    <x v="0"/>
    <s v="260104IQFUCUV"/>
    <s v="Closed"/>
    <s v="Paid"/>
  </r>
  <r>
    <x v="1316"/>
    <x v="6"/>
    <x v="5"/>
    <n v="7.8"/>
    <n v="1"/>
    <n v="7.8"/>
    <n v="7.8"/>
    <n v="7.8"/>
    <s v="N"/>
    <s v="N"/>
    <s v="N"/>
    <s v="Secawan "/>
    <s v="Secawan"/>
    <m/>
    <x v="0"/>
    <s v="260104IQF9KLM"/>
    <s v="Closed"/>
    <s v="Paid"/>
  </r>
  <r>
    <x v="1316"/>
    <x v="31"/>
    <x v="3"/>
    <n v="18"/>
    <n v="1"/>
    <n v="18"/>
    <n v="18"/>
    <n v="18"/>
    <s v="N"/>
    <s v="N"/>
    <s v="N"/>
    <s v="Secawan "/>
    <s v="Secawan"/>
    <m/>
    <x v="0"/>
    <s v="260104IQF9KLM"/>
    <s v="Closed"/>
    <s v="Paid"/>
  </r>
  <r>
    <x v="1316"/>
    <x v="81"/>
    <x v="3"/>
    <n v="15"/>
    <n v="1"/>
    <n v="15"/>
    <n v="15"/>
    <n v="15"/>
    <s v="N"/>
    <s v="N"/>
    <s v="N"/>
    <s v="Secawan "/>
    <s v="Secawan"/>
    <m/>
    <x v="0"/>
    <s v="260104IQF9KLM"/>
    <s v="Closed"/>
    <s v="Paid"/>
  </r>
  <r>
    <x v="1316"/>
    <x v="4"/>
    <x v="2"/>
    <n v="0"/>
    <n v="1"/>
    <n v="0"/>
    <n v="0"/>
    <n v="0"/>
    <s v="N"/>
    <s v="N"/>
    <s v="N"/>
    <s v="Secawan "/>
    <s v="Secawan"/>
    <m/>
    <x v="0"/>
    <s v="260104IQF9KLM"/>
    <s v="Closed"/>
    <s v="Paid"/>
  </r>
  <r>
    <x v="131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9KLM"/>
    <s v="Closed"/>
    <s v="Paid"/>
  </r>
  <r>
    <x v="1317"/>
    <x v="18"/>
    <x v="5"/>
    <n v="7.8"/>
    <n v="1"/>
    <n v="7.8"/>
    <n v="7.8"/>
    <n v="7.8"/>
    <s v="N"/>
    <s v="N"/>
    <s v="N"/>
    <s v="Secawan "/>
    <s v="Secawan"/>
    <m/>
    <x v="0"/>
    <s v="260104IQFH2MB"/>
    <s v="Closed"/>
    <s v="Paid"/>
  </r>
  <r>
    <x v="1317"/>
    <x v="2"/>
    <x v="2"/>
    <n v="0"/>
    <n v="1"/>
    <n v="0"/>
    <n v="0"/>
    <n v="0"/>
    <s v="N"/>
    <s v="N"/>
    <s v="N"/>
    <s v="Secawan "/>
    <s v="Secawan"/>
    <m/>
    <x v="0"/>
    <s v="260104IQFH2MB"/>
    <s v="Closed"/>
    <s v="Paid"/>
  </r>
  <r>
    <x v="1317"/>
    <x v="31"/>
    <x v="3"/>
    <n v="18"/>
    <n v="1"/>
    <n v="18"/>
    <n v="18"/>
    <n v="18"/>
    <s v="N"/>
    <s v="N"/>
    <s v="N"/>
    <s v="Secawan "/>
    <s v="Secawan"/>
    <m/>
    <x v="0"/>
    <s v="260104IQFH2MB"/>
    <s v="Closed"/>
    <s v="Paid"/>
  </r>
  <r>
    <x v="1318"/>
    <x v="58"/>
    <x v="9"/>
    <n v="19"/>
    <n v="1"/>
    <n v="19"/>
    <n v="19"/>
    <n v="19"/>
    <s v="N"/>
    <s v="N"/>
    <s v="N"/>
    <s v="Restore "/>
    <s v="Restore"/>
    <m/>
    <x v="2"/>
    <s v="260104UAX2UPQ"/>
    <s v="Closed"/>
    <s v="Paid"/>
  </r>
  <r>
    <x v="1318"/>
    <x v="42"/>
    <x v="2"/>
    <n v="0"/>
    <n v="1"/>
    <n v="0"/>
    <n v="0"/>
    <n v="0"/>
    <s v="N"/>
    <s v="N"/>
    <s v="N"/>
    <s v="Restore "/>
    <s v="Restore"/>
    <m/>
    <x v="2"/>
    <s v="260104UAX2UPQ"/>
    <s v="Closed"/>
    <s v="Paid"/>
  </r>
  <r>
    <x v="1319"/>
    <x v="42"/>
    <x v="2"/>
    <n v="0"/>
    <n v="1"/>
    <n v="0"/>
    <n v="0"/>
    <n v="0"/>
    <s v="N"/>
    <s v="N"/>
    <s v="N"/>
    <s v="Restore "/>
    <s v="Restore"/>
    <m/>
    <x v="2"/>
    <s v="260104UAXSQ8O"/>
    <s v="Closed"/>
    <s v="Paid"/>
  </r>
  <r>
    <x v="1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Q8O"/>
    <s v="Closed"/>
    <s v="Paid"/>
  </r>
  <r>
    <x v="1320"/>
    <x v="62"/>
    <x v="9"/>
    <n v="14.9"/>
    <n v="1"/>
    <n v="14.9"/>
    <n v="14.9"/>
    <n v="14.9"/>
    <s v="N"/>
    <s v="N"/>
    <s v="N"/>
    <s v="Restore "/>
    <s v="Restore"/>
    <m/>
    <x v="2"/>
    <s v="260104UAXB35Y"/>
    <s v="Closed"/>
    <s v="Paid"/>
  </r>
  <r>
    <x v="1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B35Y"/>
    <s v="Closed"/>
    <s v="Paid"/>
  </r>
  <r>
    <x v="1320"/>
    <x v="42"/>
    <x v="2"/>
    <n v="0"/>
    <n v="1"/>
    <n v="0"/>
    <n v="0"/>
    <n v="0"/>
    <s v="N"/>
    <s v="N"/>
    <s v="N"/>
    <s v="Restore "/>
    <s v="Restore"/>
    <m/>
    <x v="2"/>
    <s v="260104UAXB35Y"/>
    <s v="Closed"/>
    <s v="Paid"/>
  </r>
  <r>
    <x v="1321"/>
    <x v="2"/>
    <x v="2"/>
    <n v="0"/>
    <n v="1"/>
    <n v="0"/>
    <n v="0"/>
    <n v="0"/>
    <s v="N"/>
    <s v="N"/>
    <s v="N"/>
    <s v="Secawan "/>
    <s v="Secawan"/>
    <m/>
    <x v="0"/>
    <s v="260104IQF3WCQ"/>
    <s v="Closed"/>
    <s v="Paid"/>
  </r>
  <r>
    <x v="1321"/>
    <x v="8"/>
    <x v="6"/>
    <n v="4"/>
    <n v="2"/>
    <n v="8"/>
    <n v="8"/>
    <n v="8"/>
    <s v="N"/>
    <s v="N"/>
    <s v="N"/>
    <s v="Secawan "/>
    <s v="Secawan"/>
    <m/>
    <x v="0"/>
    <s v="260104IQF3WCQ"/>
    <s v="Closed"/>
    <s v="Paid"/>
  </r>
  <r>
    <x v="1321"/>
    <x v="5"/>
    <x v="4"/>
    <n v="5.2"/>
    <n v="1"/>
    <n v="5.2"/>
    <n v="5.2"/>
    <n v="5.2"/>
    <s v="N"/>
    <s v="N"/>
    <s v="N"/>
    <s v="Secawan "/>
    <s v="Secawan"/>
    <m/>
    <x v="0"/>
    <s v="260104IQF3WCQ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2"/>
    <x v="42"/>
    <x v="2"/>
    <n v="0"/>
    <n v="1"/>
    <n v="0"/>
    <n v="0"/>
    <n v="0"/>
    <s v="N"/>
    <s v="N"/>
    <s v="N"/>
    <s v="Restore "/>
    <s v="Restore"/>
    <m/>
    <x v="2"/>
    <s v="260104UAX7V0O"/>
    <s v="Closed"/>
    <s v="Paid"/>
  </r>
  <r>
    <x v="13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V0O"/>
    <s v="Closed"/>
    <s v="Paid"/>
  </r>
  <r>
    <x v="1323"/>
    <x v="2"/>
    <x v="2"/>
    <n v="0"/>
    <n v="1"/>
    <n v="0"/>
    <n v="0"/>
    <n v="0"/>
    <s v="N"/>
    <s v="N"/>
    <s v="N"/>
    <s v="Secawan "/>
    <s v="Secawan"/>
    <m/>
    <x v="0"/>
    <s v="260104IQFYAE3"/>
    <s v="Closed"/>
    <s v="Paid"/>
  </r>
  <r>
    <x v="13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AE3"/>
    <s v="Closed"/>
    <s v="Paid"/>
  </r>
  <r>
    <x v="1323"/>
    <x v="11"/>
    <x v="5"/>
    <n v="10.8"/>
    <n v="1"/>
    <n v="10.8"/>
    <n v="10.8"/>
    <n v="10.8"/>
    <s v="N"/>
    <s v="N"/>
    <s v="N"/>
    <s v="Secawan "/>
    <s v="Secawan"/>
    <m/>
    <x v="0"/>
    <s v="260104IQFYAE3"/>
    <s v="Closed"/>
    <s v="Paid"/>
  </r>
  <r>
    <x v="1324"/>
    <x v="4"/>
    <x v="2"/>
    <n v="0"/>
    <n v="1"/>
    <n v="0"/>
    <n v="0"/>
    <n v="0"/>
    <s v="N"/>
    <s v="N"/>
    <s v="N"/>
    <s v="Secawan "/>
    <s v="Secawan"/>
    <m/>
    <x v="0"/>
    <s v="260104IQF0ZLV"/>
    <s v="Closed"/>
    <s v="Paid"/>
  </r>
  <r>
    <x v="132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ZLV"/>
    <s v="Closed"/>
    <s v="Paid"/>
  </r>
  <r>
    <x v="1324"/>
    <x v="82"/>
    <x v="5"/>
    <n v="6.9"/>
    <n v="1"/>
    <n v="6.9"/>
    <n v="6.9"/>
    <n v="6.9"/>
    <s v="N"/>
    <s v="N"/>
    <s v="N"/>
    <s v="Secawan "/>
    <s v="Secawan"/>
    <m/>
    <x v="0"/>
    <s v="260104IQF0ZLV"/>
    <s v="Closed"/>
    <s v="Paid"/>
  </r>
  <r>
    <x v="1325"/>
    <x v="90"/>
    <x v="1"/>
    <n v="6"/>
    <n v="1"/>
    <n v="6"/>
    <n v="6"/>
    <n v="5.0999999999999996"/>
    <s v="N"/>
    <s v="N"/>
    <s v="N"/>
    <s v="Secawan "/>
    <s v="Secawan"/>
    <m/>
    <x v="0"/>
    <s v="260104IQFMQFT"/>
    <s v="Closed"/>
    <s v="Paid"/>
  </r>
  <r>
    <x v="1325"/>
    <x v="5"/>
    <x v="4"/>
    <n v="5.2"/>
    <n v="1"/>
    <n v="5.2"/>
    <n v="5.2"/>
    <n v="4.42"/>
    <s v="N"/>
    <s v="N"/>
    <s v="N"/>
    <s v="Secawan "/>
    <s v="Secawan"/>
    <m/>
    <x v="0"/>
    <s v="260104IQFMQFT"/>
    <s v="Closed"/>
    <s v="Paid"/>
  </r>
  <r>
    <x v="1325"/>
    <x v="4"/>
    <x v="2"/>
    <n v="0"/>
    <n v="1"/>
    <n v="0"/>
    <n v="0"/>
    <n v="0"/>
    <s v="N"/>
    <s v="N"/>
    <s v="N"/>
    <s v="Secawan "/>
    <s v="Secawan"/>
    <m/>
    <x v="0"/>
    <s v="260104IQFMQFT"/>
    <s v="Closed"/>
    <s v="Paid"/>
  </r>
  <r>
    <x v="1325"/>
    <x v="53"/>
    <x v="5"/>
    <n v="8.8000000000000007"/>
    <n v="1"/>
    <n v="8.8000000000000007"/>
    <n v="8.8000000000000007"/>
    <n v="7.48"/>
    <s v="N"/>
    <s v="N"/>
    <s v="N"/>
    <s v="Secawan "/>
    <s v="Secawan"/>
    <m/>
    <x v="0"/>
    <s v="260104IQFMQFT"/>
    <s v="Closed"/>
    <s v="Paid"/>
  </r>
  <r>
    <x v="1326"/>
    <x v="4"/>
    <x v="2"/>
    <n v="0"/>
    <n v="1"/>
    <n v="0"/>
    <n v="0"/>
    <n v="0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6"/>
    <x v="5"/>
    <x v="4"/>
    <n v="5.2"/>
    <n v="1"/>
    <n v="5.2"/>
    <n v="5.2"/>
    <n v="5.2"/>
    <s v="N"/>
    <s v="N"/>
    <s v="N"/>
    <s v="Secawan "/>
    <s v="Secawan"/>
    <m/>
    <x v="0"/>
    <s v="260104IQFNG9Q"/>
    <s v="Closed"/>
    <s v="Paid"/>
  </r>
  <r>
    <x v="1327"/>
    <x v="53"/>
    <x v="5"/>
    <n v="7.8"/>
    <n v="1"/>
    <n v="7.8"/>
    <n v="7.8"/>
    <n v="7.8"/>
    <s v="N"/>
    <s v="N"/>
    <s v="N"/>
    <s v="Secawan "/>
    <s v="Secawan"/>
    <m/>
    <x v="0"/>
    <s v="260104IQF8A1Q"/>
    <s v="Closed"/>
    <s v="Paid"/>
  </r>
  <r>
    <x v="1327"/>
    <x v="2"/>
    <x v="2"/>
    <n v="0"/>
    <n v="1"/>
    <n v="0"/>
    <n v="0"/>
    <n v="0"/>
    <s v="N"/>
    <s v="N"/>
    <s v="N"/>
    <s v="Secawan "/>
    <s v="Secawan"/>
    <m/>
    <x v="0"/>
    <s v="260104IQF8A1Q"/>
    <s v="Closed"/>
    <s v="Paid"/>
  </r>
  <r>
    <x v="13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8A1Q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130"/>
    <x v="4"/>
    <n v="12.5"/>
    <n v="1"/>
    <n v="12.5"/>
    <n v="12.5"/>
    <n v="12.5"/>
    <s v="N"/>
    <s v="N"/>
    <s v="N"/>
    <s v="Secawan "/>
    <s v="Secawan"/>
    <m/>
    <x v="0"/>
    <s v="260104IQFARIU"/>
    <s v="Closed"/>
    <s v="Paid"/>
  </r>
  <r>
    <x v="1328"/>
    <x v="2"/>
    <x v="2"/>
    <n v="0"/>
    <n v="1"/>
    <n v="0"/>
    <n v="0"/>
    <n v="0"/>
    <s v="N"/>
    <s v="N"/>
    <s v="N"/>
    <s v="Secawan "/>
    <s v="Secawan"/>
    <m/>
    <x v="0"/>
    <s v="260104IQFARIU"/>
    <s v="Closed"/>
    <s v="Paid"/>
  </r>
  <r>
    <x v="1329"/>
    <x v="5"/>
    <x v="4"/>
    <n v="5.2"/>
    <n v="1"/>
    <n v="5.2"/>
    <n v="5.2"/>
    <n v="5.2"/>
    <s v="N"/>
    <s v="N"/>
    <s v="N"/>
    <s v="Secawan "/>
    <s v="Secawan"/>
    <m/>
    <x v="0"/>
    <s v="260104IQF0H3M"/>
    <s v="Closed"/>
    <s v="Paid"/>
  </r>
  <r>
    <x v="1329"/>
    <x v="2"/>
    <x v="2"/>
    <n v="0"/>
    <n v="1"/>
    <n v="0"/>
    <n v="0"/>
    <n v="0"/>
    <s v="N"/>
    <s v="N"/>
    <s v="N"/>
    <s v="Secawan "/>
    <s v="Secawan"/>
    <m/>
    <x v="0"/>
    <s v="260104IQF0H3M"/>
    <s v="Closed"/>
    <s v="Paid"/>
  </r>
  <r>
    <x v="132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H3M"/>
    <s v="Closed"/>
    <s v="Paid"/>
  </r>
  <r>
    <x v="132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0H3M"/>
    <s v="Closed"/>
    <s v="Paid"/>
  </r>
  <r>
    <x v="1330"/>
    <x v="15"/>
    <x v="2"/>
    <n v="0"/>
    <n v="1"/>
    <n v="0"/>
    <n v="0"/>
    <n v="0"/>
    <s v="N"/>
    <s v="N"/>
    <s v="N"/>
    <s v="Bens Bakery "/>
    <s v="Bens Bakery"/>
    <m/>
    <x v="1"/>
    <s v="260104VEWLU5H"/>
    <s v="Closed"/>
    <s v="Paid"/>
  </r>
  <r>
    <x v="1330"/>
    <x v="61"/>
    <x v="7"/>
    <n v="11.32"/>
    <n v="1"/>
    <n v="11.32"/>
    <n v="11.32"/>
    <n v="11.32"/>
    <s v="N"/>
    <s v="N"/>
    <s v="Y"/>
    <s v="Bens Bakery "/>
    <s v="Bens Bakery"/>
    <m/>
    <x v="1"/>
    <s v="260104VEWLU5H"/>
    <s v="Closed"/>
    <s v="Paid"/>
  </r>
  <r>
    <x v="1330"/>
    <x v="16"/>
    <x v="7"/>
    <n v="9.43"/>
    <n v="1"/>
    <n v="9.43"/>
    <n v="9.43"/>
    <n v="9.43"/>
    <s v="N"/>
    <s v="N"/>
    <s v="Y"/>
    <s v="Bens Bakery "/>
    <s v="Bens Bakery"/>
    <m/>
    <x v="1"/>
    <s v="260104VEWLU5H"/>
    <s v="Closed"/>
    <s v="Paid"/>
  </r>
  <r>
    <x v="1331"/>
    <x v="95"/>
    <x v="5"/>
    <n v="13.8"/>
    <n v="1"/>
    <n v="13.8"/>
    <n v="13.8"/>
    <n v="13.8"/>
    <s v="N"/>
    <s v="N"/>
    <s v="N"/>
    <s v="Secawan "/>
    <s v="Secawan"/>
    <m/>
    <x v="0"/>
    <s v="260104IQFQ161"/>
    <s v="Closed"/>
    <s v="Paid"/>
  </r>
  <r>
    <x v="1331"/>
    <x v="2"/>
    <x v="2"/>
    <n v="0"/>
    <n v="1"/>
    <n v="0"/>
    <n v="0"/>
    <n v="0"/>
    <s v="N"/>
    <s v="N"/>
    <s v="N"/>
    <s v="Secawan "/>
    <s v="Secawan"/>
    <m/>
    <x v="0"/>
    <s v="260104IQFQ161"/>
    <s v="Closed"/>
    <s v="Paid"/>
  </r>
  <r>
    <x v="1331"/>
    <x v="40"/>
    <x v="5"/>
    <n v="18.5"/>
    <n v="1"/>
    <n v="18.5"/>
    <n v="18.5"/>
    <n v="18.5"/>
    <s v="N"/>
    <s v="N"/>
    <s v="N"/>
    <s v="Secawan "/>
    <s v="Secawan"/>
    <m/>
    <x v="0"/>
    <s v="260104IQFQ161"/>
    <s v="Closed"/>
    <s v="Paid"/>
  </r>
  <r>
    <x v="13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H9CD"/>
    <s v="Closed"/>
    <s v="Paid"/>
  </r>
  <r>
    <x v="1332"/>
    <x v="4"/>
    <x v="2"/>
    <n v="0"/>
    <n v="1"/>
    <n v="0"/>
    <n v="0"/>
    <n v="0"/>
    <s v="N"/>
    <s v="N"/>
    <s v="N"/>
    <s v="Secawan "/>
    <s v="Secawan"/>
    <m/>
    <x v="0"/>
    <s v="260104IQFH9CD"/>
    <s v="Closed"/>
    <s v="Paid"/>
  </r>
  <r>
    <x v="1333"/>
    <x v="63"/>
    <x v="9"/>
    <n v="20"/>
    <n v="1"/>
    <n v="20"/>
    <n v="20"/>
    <n v="20"/>
    <s v="N"/>
    <s v="N"/>
    <s v="N"/>
    <s v="Restore "/>
    <s v="Restore"/>
    <m/>
    <x v="2"/>
    <s v="260104UAX47Z8"/>
    <s v="Closed"/>
    <s v="Paid"/>
  </r>
  <r>
    <x v="1333"/>
    <x v="42"/>
    <x v="2"/>
    <n v="0"/>
    <n v="1"/>
    <n v="0"/>
    <n v="0"/>
    <n v="0"/>
    <s v="N"/>
    <s v="N"/>
    <s v="N"/>
    <s v="Restore "/>
    <s v="Restore"/>
    <m/>
    <x v="2"/>
    <s v="260104UAX47Z8"/>
    <s v="Closed"/>
    <s v="Paid"/>
  </r>
  <r>
    <x v="1334"/>
    <x v="2"/>
    <x v="2"/>
    <n v="0"/>
    <n v="1"/>
    <n v="0"/>
    <n v="0"/>
    <n v="0"/>
    <s v="N"/>
    <s v="N"/>
    <s v="N"/>
    <s v="Secawan "/>
    <s v="Secawan"/>
    <m/>
    <x v="0"/>
    <s v="260104IQFY574"/>
    <s v="Closed"/>
    <s v="Paid"/>
  </r>
  <r>
    <x v="1334"/>
    <x v="56"/>
    <x v="5"/>
    <n v="12.8"/>
    <n v="1"/>
    <n v="12.8"/>
    <n v="12.8"/>
    <n v="12.8"/>
    <s v="N"/>
    <s v="N"/>
    <s v="N"/>
    <s v="Secawan "/>
    <s v="Secawan"/>
    <m/>
    <x v="0"/>
    <s v="260104IQFY574"/>
    <s v="Closed"/>
    <s v="Paid"/>
  </r>
  <r>
    <x v="1334"/>
    <x v="5"/>
    <x v="4"/>
    <n v="5.2"/>
    <n v="1"/>
    <n v="5.2"/>
    <n v="5.2"/>
    <n v="5.2"/>
    <s v="N"/>
    <s v="N"/>
    <s v="N"/>
    <s v="Secawan "/>
    <s v="Secawan"/>
    <m/>
    <x v="0"/>
    <s v="260104IQFY574"/>
    <s v="Closed"/>
    <s v="Paid"/>
  </r>
  <r>
    <x v="1334"/>
    <x v="50"/>
    <x v="5"/>
    <n v="3.5"/>
    <n v="1"/>
    <n v="3.5"/>
    <n v="3.5"/>
    <n v="3.5"/>
    <s v="N"/>
    <s v="N"/>
    <s v="N"/>
    <s v="Secawan "/>
    <s v="Secawan"/>
    <m/>
    <x v="0"/>
    <s v="260104IQFY574"/>
    <s v="Closed"/>
    <s v="Paid"/>
  </r>
  <r>
    <x v="1335"/>
    <x v="5"/>
    <x v="4"/>
    <n v="5.2"/>
    <n v="1"/>
    <n v="5.2"/>
    <n v="5.2"/>
    <n v="5.2"/>
    <s v="N"/>
    <s v="N"/>
    <s v="N"/>
    <s v="Secawan "/>
    <s v="Secawan"/>
    <m/>
    <x v="0"/>
    <s v="260104IQFKYV1"/>
    <s v="Closed"/>
    <s v="Paid"/>
  </r>
  <r>
    <x v="1335"/>
    <x v="2"/>
    <x v="2"/>
    <n v="0"/>
    <n v="1"/>
    <n v="0"/>
    <n v="0"/>
    <n v="0"/>
    <s v="N"/>
    <s v="N"/>
    <s v="N"/>
    <s v="Secawan "/>
    <s v="Secawan"/>
    <m/>
    <x v="0"/>
    <s v="260104IQFKYV1"/>
    <s v="Closed"/>
    <s v="Paid"/>
  </r>
  <r>
    <x v="1335"/>
    <x v="90"/>
    <x v="1"/>
    <n v="6"/>
    <n v="1"/>
    <n v="6"/>
    <n v="6"/>
    <n v="6"/>
    <s v="N"/>
    <s v="N"/>
    <s v="N"/>
    <s v="Secawan "/>
    <s v="Secawan"/>
    <m/>
    <x v="0"/>
    <s v="260104IQFKYV1"/>
    <s v="Closed"/>
    <s v="Paid"/>
  </r>
  <r>
    <x v="1336"/>
    <x v="101"/>
    <x v="9"/>
    <n v="20"/>
    <n v="1"/>
    <n v="20"/>
    <n v="20"/>
    <n v="20"/>
    <s v="N"/>
    <s v="N"/>
    <s v="N"/>
    <s v="Restore "/>
    <s v="Restore"/>
    <m/>
    <x v="2"/>
    <s v="260104UAX5MA8"/>
    <s v="Closed"/>
    <s v="Paid"/>
  </r>
  <r>
    <x v="1336"/>
    <x v="42"/>
    <x v="2"/>
    <n v="0"/>
    <n v="1"/>
    <n v="0"/>
    <n v="0"/>
    <n v="0"/>
    <s v="N"/>
    <s v="N"/>
    <s v="N"/>
    <s v="Restore "/>
    <s v="Restore"/>
    <m/>
    <x v="2"/>
    <s v="260104UAX5MA8"/>
    <s v="Closed"/>
    <s v="Paid"/>
  </r>
  <r>
    <x v="1336"/>
    <x v="116"/>
    <x v="9"/>
    <n v="14.9"/>
    <n v="1"/>
    <n v="14.9"/>
    <n v="14.9"/>
    <n v="14.9"/>
    <s v="N"/>
    <s v="N"/>
    <s v="N"/>
    <s v="Restore "/>
    <s v="Restore"/>
    <m/>
    <x v="2"/>
    <s v="260104UAX5MA8"/>
    <s v="Closed"/>
    <s v="Paid"/>
  </r>
  <r>
    <x v="1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5MA8"/>
    <s v="Closed"/>
    <s v="Paid"/>
  </r>
  <r>
    <x v="1337"/>
    <x v="49"/>
    <x v="7"/>
    <n v="5.66"/>
    <n v="3"/>
    <n v="16.98"/>
    <n v="16.98"/>
    <n v="16.98"/>
    <s v="N"/>
    <s v="N"/>
    <s v="Y"/>
    <s v="Bens Bakery "/>
    <s v="Bens Bakery"/>
    <m/>
    <x v="1"/>
    <s v="260104VEWZZ5F"/>
    <s v="Closed"/>
    <s v="Paid"/>
  </r>
  <r>
    <x v="1337"/>
    <x v="100"/>
    <x v="7"/>
    <n v="5.66"/>
    <n v="1"/>
    <n v="5.66"/>
    <n v="5.66"/>
    <n v="5.66"/>
    <s v="N"/>
    <s v="N"/>
    <s v="Y"/>
    <s v="Bens Bakery "/>
    <s v="Bens Bakery"/>
    <m/>
    <x v="1"/>
    <s v="260104VEWZZ5F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"/>
    <x v="5"/>
    <n v="7.8"/>
    <n v="1"/>
    <n v="7.8"/>
    <n v="7.8"/>
    <n v="7.8"/>
    <s v="N"/>
    <s v="N"/>
    <s v="N"/>
    <s v="Secawan "/>
    <s v="Secawan"/>
    <m/>
    <x v="0"/>
    <s v="260104IQFINB3"/>
    <s v="Closed"/>
    <s v="Paid"/>
  </r>
  <r>
    <x v="13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INB3"/>
    <s v="Closed"/>
    <s v="Paid"/>
  </r>
  <r>
    <x v="1338"/>
    <x v="2"/>
    <x v="2"/>
    <n v="0"/>
    <n v="1"/>
    <n v="0"/>
    <n v="0"/>
    <n v="0"/>
    <s v="N"/>
    <s v="N"/>
    <s v="N"/>
    <s v="Secawan "/>
    <s v="Secawan"/>
    <m/>
    <x v="0"/>
    <s v="260104IQFINB3"/>
    <s v="Closed"/>
    <s v="Paid"/>
  </r>
  <r>
    <x v="133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INB3"/>
    <s v="Closed"/>
    <s v="Paid"/>
  </r>
  <r>
    <x v="1338"/>
    <x v="28"/>
    <x v="3"/>
    <n v="6.8"/>
    <n v="1"/>
    <n v="6.8"/>
    <n v="6.8"/>
    <n v="6.8"/>
    <s v="N"/>
    <s v="N"/>
    <s v="N"/>
    <s v="Secawan "/>
    <s v="Secawan"/>
    <m/>
    <x v="0"/>
    <s v="260104IQFINB3"/>
    <s v="Closed"/>
    <s v="Paid"/>
  </r>
  <r>
    <x v="1338"/>
    <x v="5"/>
    <x v="4"/>
    <n v="5.2"/>
    <n v="1"/>
    <n v="5.2"/>
    <n v="5.2"/>
    <n v="5.2"/>
    <s v="N"/>
    <s v="N"/>
    <s v="N"/>
    <s v="Secawan "/>
    <s v="Secawan"/>
    <m/>
    <x v="0"/>
    <s v="260104IQFINB3"/>
    <s v="Closed"/>
    <s v="Paid"/>
  </r>
  <r>
    <x v="1338"/>
    <x v="67"/>
    <x v="3"/>
    <n v="5.8"/>
    <n v="1"/>
    <n v="5.8"/>
    <n v="5.8"/>
    <n v="5.8"/>
    <s v="N"/>
    <s v="N"/>
    <s v="N"/>
    <s v="Secawan "/>
    <s v="Secawan"/>
    <m/>
    <x v="0"/>
    <s v="260104IQFINB3"/>
    <s v="Closed"/>
    <s v="Paid"/>
  </r>
  <r>
    <x v="1339"/>
    <x v="26"/>
    <x v="7"/>
    <n v="1.89"/>
    <n v="1"/>
    <n v="1.89"/>
    <n v="1.89"/>
    <n v="1.89"/>
    <s v="N"/>
    <s v="N"/>
    <s v="Y"/>
    <s v="Bens Bakery "/>
    <s v="Bens Bakery"/>
    <m/>
    <x v="1"/>
    <s v="260104VEWG5BB"/>
    <s v="Closed"/>
    <s v="Paid"/>
  </r>
  <r>
    <x v="1340"/>
    <x v="4"/>
    <x v="2"/>
    <n v="0"/>
    <n v="1"/>
    <n v="0"/>
    <n v="0"/>
    <n v="0"/>
    <s v="N"/>
    <s v="N"/>
    <s v="N"/>
    <s v="Secawan "/>
    <s v="Secawan"/>
    <m/>
    <x v="0"/>
    <s v="260104IQF9HBG"/>
    <s v="Closed"/>
    <s v="Paid"/>
  </r>
  <r>
    <x v="1340"/>
    <x v="5"/>
    <x v="4"/>
    <n v="5.2"/>
    <n v="1"/>
    <n v="5.2"/>
    <n v="5.2"/>
    <n v="5.2"/>
    <s v="N"/>
    <s v="N"/>
    <s v="N"/>
    <s v="Secawan "/>
    <s v="Secawan"/>
    <m/>
    <x v="0"/>
    <s v="260104IQF9HBG"/>
    <s v="Closed"/>
    <s v="Paid"/>
  </r>
  <r>
    <x v="1341"/>
    <x v="5"/>
    <x v="4"/>
    <n v="5.2"/>
    <n v="1"/>
    <n v="5.2"/>
    <n v="5.2"/>
    <n v="5.2"/>
    <s v="N"/>
    <s v="N"/>
    <s v="N"/>
    <s v="Secawan "/>
    <s v="Secawan"/>
    <m/>
    <x v="0"/>
    <s v="260104IQFDFD2"/>
    <s v="Closed"/>
    <s v="Paid"/>
  </r>
  <r>
    <x v="1341"/>
    <x v="40"/>
    <x v="5"/>
    <n v="18.5"/>
    <n v="1"/>
    <n v="18.5"/>
    <n v="18.5"/>
    <n v="18.5"/>
    <s v="N"/>
    <s v="N"/>
    <s v="N"/>
    <s v="Secawan "/>
    <s v="Secawan"/>
    <m/>
    <x v="0"/>
    <s v="260104IQFDFD2"/>
    <s v="Closed"/>
    <s v="Paid"/>
  </r>
  <r>
    <x v="1341"/>
    <x v="159"/>
    <x v="8"/>
    <n v="9.9"/>
    <n v="1"/>
    <n v="9.9"/>
    <n v="9.9"/>
    <n v="9.9"/>
    <s v="N"/>
    <s v="N"/>
    <s v="N"/>
    <s v="Secawan "/>
    <s v="Secawan"/>
    <m/>
    <x v="0"/>
    <s v="260104IQFDFD2"/>
    <s v="Closed"/>
    <s v="Paid"/>
  </r>
  <r>
    <x v="1341"/>
    <x v="2"/>
    <x v="2"/>
    <n v="0"/>
    <n v="1"/>
    <n v="0"/>
    <n v="0"/>
    <n v="0"/>
    <s v="N"/>
    <s v="N"/>
    <s v="N"/>
    <s v="Secawan "/>
    <s v="Secawan"/>
    <m/>
    <x v="0"/>
    <s v="260104IQFDFD2"/>
    <s v="Closed"/>
    <s v="Paid"/>
  </r>
  <r>
    <x v="1342"/>
    <x v="2"/>
    <x v="2"/>
    <n v="0"/>
    <n v="1"/>
    <n v="0"/>
    <n v="0"/>
    <n v="0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0BY1"/>
    <s v="Closed"/>
    <s v="Paid"/>
  </r>
  <r>
    <x v="1342"/>
    <x v="5"/>
    <x v="4"/>
    <n v="5.2"/>
    <n v="1"/>
    <n v="5.2"/>
    <n v="5.2"/>
    <n v="5.2"/>
    <s v="N"/>
    <s v="N"/>
    <s v="N"/>
    <s v="Secawan "/>
    <s v="Secawan"/>
    <m/>
    <x v="0"/>
    <s v="260104IQF0BY1"/>
    <s v="Closed"/>
    <s v="Paid"/>
  </r>
  <r>
    <x v="1343"/>
    <x v="63"/>
    <x v="9"/>
    <n v="20"/>
    <n v="1"/>
    <n v="20"/>
    <n v="20"/>
    <n v="20"/>
    <s v="N"/>
    <s v="N"/>
    <s v="N"/>
    <s v="Restore "/>
    <s v="Restore"/>
    <m/>
    <x v="2"/>
    <s v="260104UAXH28H"/>
    <s v="Closed"/>
    <s v="Paid"/>
  </r>
  <r>
    <x v="1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S0ST"/>
    <s v="Closed"/>
    <s v="Paid"/>
  </r>
  <r>
    <x v="1344"/>
    <x v="42"/>
    <x v="2"/>
    <n v="0"/>
    <n v="1"/>
    <n v="0"/>
    <n v="0"/>
    <n v="0"/>
    <s v="N"/>
    <s v="N"/>
    <s v="N"/>
    <s v="Restore "/>
    <s v="Restore"/>
    <m/>
    <x v="2"/>
    <s v="260104UAXS0ST"/>
    <s v="Closed"/>
    <s v="Paid"/>
  </r>
  <r>
    <x v="1345"/>
    <x v="2"/>
    <x v="2"/>
    <n v="0"/>
    <n v="1"/>
    <n v="0"/>
    <n v="0"/>
    <n v="0"/>
    <s v="N"/>
    <s v="N"/>
    <s v="N"/>
    <s v="Secawan "/>
    <s v="Secawan"/>
    <m/>
    <x v="0"/>
    <s v="260104IQFEGDR"/>
    <s v="Closed"/>
    <s v="Paid"/>
  </r>
  <r>
    <x v="1345"/>
    <x v="18"/>
    <x v="5"/>
    <n v="6.8"/>
    <n v="1"/>
    <n v="6.8"/>
    <n v="6.8"/>
    <n v="6.8"/>
    <s v="N"/>
    <s v="N"/>
    <s v="N"/>
    <s v="Secawan "/>
    <s v="Secawan"/>
    <m/>
    <x v="0"/>
    <s v="260104IQFEGDR"/>
    <s v="Closed"/>
    <s v="Paid"/>
  </r>
  <r>
    <x v="1345"/>
    <x v="82"/>
    <x v="5"/>
    <n v="6.9"/>
    <n v="1"/>
    <n v="6.9"/>
    <n v="6.9"/>
    <n v="6.9"/>
    <s v="N"/>
    <s v="N"/>
    <s v="N"/>
    <s v="Secawan "/>
    <s v="Secawan"/>
    <m/>
    <x v="0"/>
    <s v="260104IQFEGDR"/>
    <s v="Closed"/>
    <s v="Paid"/>
  </r>
  <r>
    <x v="1345"/>
    <x v="5"/>
    <x v="4"/>
    <n v="5.2"/>
    <n v="1"/>
    <n v="5.2"/>
    <n v="5.2"/>
    <n v="5.2"/>
    <s v="N"/>
    <s v="N"/>
    <s v="N"/>
    <s v="Secawan "/>
    <s v="Secawan"/>
    <m/>
    <x v="0"/>
    <s v="260104IQFEGDR"/>
    <s v="Closed"/>
    <s v="Paid"/>
  </r>
  <r>
    <x v="1346"/>
    <x v="54"/>
    <x v="7"/>
    <n v="9.43"/>
    <n v="1"/>
    <n v="9.43"/>
    <n v="9.43"/>
    <n v="9.43"/>
    <s v="N"/>
    <s v="N"/>
    <s v="Y"/>
    <s v="Bens Bakery "/>
    <s v="Bens Bakery"/>
    <m/>
    <x v="1"/>
    <s v="260104VEWPW5P"/>
    <s v="Closed"/>
    <s v="Paid"/>
  </r>
  <r>
    <x v="1346"/>
    <x v="15"/>
    <x v="2"/>
    <n v="0"/>
    <n v="1"/>
    <n v="0"/>
    <n v="0"/>
    <n v="0"/>
    <s v="N"/>
    <s v="N"/>
    <s v="N"/>
    <s v="Bens Bakery "/>
    <s v="Bens Bakery"/>
    <m/>
    <x v="1"/>
    <s v="260104VEWPW5P"/>
    <s v="Closed"/>
    <s v="Paid"/>
  </r>
  <r>
    <x v="1347"/>
    <x v="4"/>
    <x v="2"/>
    <n v="0"/>
    <n v="1"/>
    <n v="0"/>
    <n v="0"/>
    <n v="0"/>
    <s v="N"/>
    <s v="N"/>
    <s v="N"/>
    <s v="Secawan "/>
    <s v="Secawan"/>
    <m/>
    <x v="0"/>
    <s v="260104IQF9MFZ"/>
    <s v="Closed"/>
    <s v="Paid"/>
  </r>
  <r>
    <x v="1347"/>
    <x v="5"/>
    <x v="4"/>
    <n v="5.2"/>
    <n v="1"/>
    <n v="5.2"/>
    <n v="5.2"/>
    <n v="5.2"/>
    <s v="N"/>
    <s v="N"/>
    <s v="N"/>
    <s v="Secawan "/>
    <s v="Secawan"/>
    <m/>
    <x v="0"/>
    <s v="260104IQF9MFZ"/>
    <s v="Closed"/>
    <s v="Paid"/>
  </r>
  <r>
    <x v="134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B73F"/>
    <s v="Closed"/>
    <s v="Paid"/>
  </r>
  <r>
    <x v="1348"/>
    <x v="4"/>
    <x v="2"/>
    <n v="0"/>
    <n v="1"/>
    <n v="0"/>
    <n v="0"/>
    <n v="0"/>
    <s v="N"/>
    <s v="N"/>
    <s v="N"/>
    <s v="Secawan "/>
    <s v="Secawan"/>
    <m/>
    <x v="0"/>
    <s v="260104IQFB73F"/>
    <s v="Closed"/>
    <s v="Paid"/>
  </r>
  <r>
    <x v="1348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4IQFB73F"/>
    <s v="Closed"/>
    <s v="Paid"/>
  </r>
  <r>
    <x v="1349"/>
    <x v="4"/>
    <x v="2"/>
    <n v="0"/>
    <n v="1"/>
    <n v="0"/>
    <n v="0"/>
    <n v="0"/>
    <s v="N"/>
    <s v="N"/>
    <s v="N"/>
    <s v="Secawan "/>
    <s v="Secawan"/>
    <m/>
    <x v="0"/>
    <s v="260104IQFOZEC"/>
    <s v="Closed"/>
    <s v="Paid"/>
  </r>
  <r>
    <x v="1349"/>
    <x v="56"/>
    <x v="5"/>
    <n v="12.8"/>
    <n v="1"/>
    <n v="12.8"/>
    <n v="12.8"/>
    <n v="12.8"/>
    <s v="N"/>
    <s v="N"/>
    <s v="N"/>
    <s v="Secawan "/>
    <s v="Secawan"/>
    <m/>
    <x v="0"/>
    <s v="260104IQFOZEC"/>
    <s v="Closed"/>
    <s v="Paid"/>
  </r>
  <r>
    <x v="135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PGX4"/>
    <s v="Closed"/>
    <s v="Paid"/>
  </r>
  <r>
    <x v="1350"/>
    <x v="6"/>
    <x v="5"/>
    <n v="7.8"/>
    <n v="1"/>
    <n v="7.8"/>
    <n v="7.8"/>
    <n v="7.8"/>
    <s v="N"/>
    <s v="N"/>
    <s v="N"/>
    <s v="Secawan "/>
    <s v="Secawan"/>
    <m/>
    <x v="0"/>
    <s v="260104IQFPGX4"/>
    <s v="Closed"/>
    <s v="Paid"/>
  </r>
  <r>
    <x v="1350"/>
    <x v="2"/>
    <x v="2"/>
    <n v="0"/>
    <n v="1"/>
    <n v="0"/>
    <n v="0"/>
    <n v="0"/>
    <s v="N"/>
    <s v="N"/>
    <s v="N"/>
    <s v="Secawan "/>
    <s v="Secawan"/>
    <m/>
    <x v="0"/>
    <s v="260104IQFPGX4"/>
    <s v="Closed"/>
    <s v="Paid"/>
  </r>
  <r>
    <x v="1351"/>
    <x v="80"/>
    <x v="5"/>
    <n v="12.8"/>
    <n v="1"/>
    <n v="12.8"/>
    <n v="12.8"/>
    <n v="12.8"/>
    <s v="N"/>
    <s v="N"/>
    <s v="N"/>
    <s v="Secawan "/>
    <s v="Secawan"/>
    <m/>
    <x v="0"/>
    <s v="260104IQFGM6I"/>
    <s v="Closed"/>
    <s v="Paid"/>
  </r>
  <r>
    <x v="1351"/>
    <x v="4"/>
    <x v="2"/>
    <n v="0"/>
    <n v="1"/>
    <n v="0"/>
    <n v="0"/>
    <n v="0"/>
    <s v="N"/>
    <s v="N"/>
    <s v="N"/>
    <s v="Secawan "/>
    <s v="Secawan"/>
    <m/>
    <x v="0"/>
    <s v="260104IQFGM6I"/>
    <s v="Closed"/>
    <s v="Paid"/>
  </r>
  <r>
    <x v="1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U5S"/>
    <s v="Closed"/>
    <s v="Paid"/>
  </r>
  <r>
    <x v="1352"/>
    <x v="42"/>
    <x v="2"/>
    <n v="0"/>
    <n v="1"/>
    <n v="0"/>
    <n v="0"/>
    <n v="0"/>
    <s v="N"/>
    <s v="N"/>
    <s v="N"/>
    <s v="Restore "/>
    <s v="Restore"/>
    <m/>
    <x v="2"/>
    <s v="260104UAXXU5S"/>
    <s v="Closed"/>
    <s v="Paid"/>
  </r>
  <r>
    <x v="1352"/>
    <x v="63"/>
    <x v="9"/>
    <n v="20"/>
    <n v="1"/>
    <n v="20"/>
    <n v="20"/>
    <n v="20"/>
    <s v="N"/>
    <s v="N"/>
    <s v="N"/>
    <s v="Restore "/>
    <s v="Restore"/>
    <m/>
    <x v="2"/>
    <s v="260104UAXXU5S"/>
    <s v="Closed"/>
    <s v="Paid"/>
  </r>
  <r>
    <x v="1353"/>
    <x v="15"/>
    <x v="2"/>
    <n v="0"/>
    <n v="1"/>
    <n v="0"/>
    <n v="0"/>
    <n v="0"/>
    <s v="N"/>
    <s v="N"/>
    <s v="N"/>
    <s v="Bens Bakery "/>
    <s v="Bens Bakery"/>
    <m/>
    <x v="1"/>
    <s v="260104VEW2VRR"/>
    <s v="Closed"/>
    <s v="Paid"/>
  </r>
  <r>
    <x v="1353"/>
    <x v="100"/>
    <x v="7"/>
    <n v="5.66"/>
    <n v="1"/>
    <n v="5.66"/>
    <n v="5.66"/>
    <n v="5.66"/>
    <s v="N"/>
    <s v="N"/>
    <s v="Y"/>
    <s v="Bens Bakery "/>
    <s v="Bens Bakery"/>
    <m/>
    <x v="1"/>
    <s v="260104VEW2VRR"/>
    <s v="Closed"/>
    <s v="Paid"/>
  </r>
  <r>
    <x v="1354"/>
    <x v="29"/>
    <x v="5"/>
    <n v="7.8"/>
    <n v="1"/>
    <n v="7.8"/>
    <n v="7.8"/>
    <n v="7.8"/>
    <s v="N"/>
    <s v="N"/>
    <s v="N"/>
    <s v="Secawan "/>
    <s v="Secawan"/>
    <m/>
    <x v="0"/>
    <s v="260104IQFXLK0"/>
    <s v="Closed"/>
    <s v="Paid"/>
  </r>
  <r>
    <x v="1354"/>
    <x v="4"/>
    <x v="2"/>
    <n v="0"/>
    <n v="1"/>
    <n v="0"/>
    <n v="0"/>
    <n v="0"/>
    <s v="N"/>
    <s v="N"/>
    <s v="N"/>
    <s v="Secawan "/>
    <s v="Secawan"/>
    <m/>
    <x v="0"/>
    <s v="260104IQFXLK0"/>
    <s v="Closed"/>
    <s v="Paid"/>
  </r>
  <r>
    <x v="1355"/>
    <x v="15"/>
    <x v="2"/>
    <n v="0"/>
    <n v="1"/>
    <n v="0"/>
    <n v="0"/>
    <n v="0"/>
    <s v="N"/>
    <s v="N"/>
    <s v="N"/>
    <s v="Bens Bakery "/>
    <s v="Bens Bakery"/>
    <m/>
    <x v="1"/>
    <s v="260104VEW2O72"/>
    <s v="Closed"/>
    <s v="Paid"/>
  </r>
  <r>
    <x v="1355"/>
    <x v="49"/>
    <x v="7"/>
    <n v="5.66"/>
    <n v="1"/>
    <n v="5.66"/>
    <n v="5.66"/>
    <n v="5.66"/>
    <s v="N"/>
    <s v="N"/>
    <s v="Y"/>
    <s v="Bens Bakery "/>
    <s v="Bens Bakery"/>
    <m/>
    <x v="1"/>
    <s v="260104VEW2O72"/>
    <s v="Closed"/>
    <s v="Paid"/>
  </r>
  <r>
    <x v="1356"/>
    <x v="16"/>
    <x v="7"/>
    <n v="9.43"/>
    <n v="1"/>
    <n v="9.43"/>
    <n v="9.43"/>
    <n v="9.43"/>
    <s v="N"/>
    <s v="N"/>
    <s v="Y"/>
    <s v="Bens Bakery "/>
    <s v="Bens Bakery"/>
    <m/>
    <x v="1"/>
    <s v="260104VEW8XN8"/>
    <s v="Closed"/>
    <s v="Paid"/>
  </r>
  <r>
    <x v="1356"/>
    <x v="15"/>
    <x v="2"/>
    <n v="0"/>
    <n v="1"/>
    <n v="0"/>
    <n v="0"/>
    <n v="0"/>
    <s v="N"/>
    <s v="N"/>
    <s v="N"/>
    <s v="Bens Bakery "/>
    <s v="Bens Bakery"/>
    <m/>
    <x v="1"/>
    <s v="260104VEW8XN8"/>
    <s v="Closed"/>
    <s v="Paid"/>
  </r>
  <r>
    <x v="1357"/>
    <x v="4"/>
    <x v="2"/>
    <n v="0"/>
    <n v="1"/>
    <n v="0"/>
    <n v="0"/>
    <n v="0"/>
    <s v="N"/>
    <s v="N"/>
    <s v="N"/>
    <s v="Secawan "/>
    <s v="Secawan"/>
    <m/>
    <x v="0"/>
    <s v="260104IQF874O"/>
    <s v="Closed"/>
    <s v="Paid"/>
  </r>
  <r>
    <x v="1357"/>
    <x v="81"/>
    <x v="3"/>
    <n v="15"/>
    <n v="1"/>
    <n v="15"/>
    <n v="15"/>
    <n v="12.75"/>
    <s v="N"/>
    <s v="N"/>
    <s v="N"/>
    <s v="Secawan "/>
    <s v="Secawan"/>
    <m/>
    <x v="0"/>
    <s v="260104IQF874O"/>
    <s v="Closed"/>
    <s v="Paid"/>
  </r>
  <r>
    <x v="1358"/>
    <x v="5"/>
    <x v="4"/>
    <n v="5.2"/>
    <n v="1"/>
    <n v="5.2"/>
    <n v="5.2"/>
    <n v="5.2"/>
    <s v="N"/>
    <s v="N"/>
    <s v="N"/>
    <s v="Secawan "/>
    <s v="Secawan"/>
    <m/>
    <x v="0"/>
    <s v="260104IQF3RMW"/>
    <s v="Closed"/>
    <s v="Paid"/>
  </r>
  <r>
    <x v="13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7"/>
    <x v="3"/>
    <n v="9.9"/>
    <n v="1"/>
    <n v="9.9"/>
    <n v="9.9"/>
    <n v="9.9"/>
    <s v="N"/>
    <s v="N"/>
    <s v="N"/>
    <s v="Secawan "/>
    <s v="Secawan"/>
    <m/>
    <x v="0"/>
    <s v="260104IQF3RMW"/>
    <s v="Closed"/>
    <s v="Paid"/>
  </r>
  <r>
    <x v="135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3RMW"/>
    <s v="Closed"/>
    <s v="Paid"/>
  </r>
  <r>
    <x v="1358"/>
    <x v="2"/>
    <x v="2"/>
    <n v="0"/>
    <n v="1"/>
    <n v="0"/>
    <n v="0"/>
    <n v="0"/>
    <s v="N"/>
    <s v="N"/>
    <s v="N"/>
    <s v="Secawan "/>
    <s v="Secawan"/>
    <m/>
    <x v="0"/>
    <s v="260104IQF3RMW"/>
    <s v="Closed"/>
    <s v="Paid"/>
  </r>
  <r>
    <x v="1359"/>
    <x v="30"/>
    <x v="5"/>
    <n v="3.4"/>
    <n v="1"/>
    <n v="3.4"/>
    <n v="3.4"/>
    <n v="3.4"/>
    <s v="N"/>
    <s v="N"/>
    <s v="N"/>
    <s v="Secawan "/>
    <s v="Secawan"/>
    <m/>
    <x v="0"/>
    <s v="260104IQFLRPB"/>
    <s v="Closed"/>
    <s v="Paid"/>
  </r>
  <r>
    <x v="1359"/>
    <x v="2"/>
    <x v="2"/>
    <n v="0"/>
    <n v="1"/>
    <n v="0"/>
    <n v="0"/>
    <n v="0"/>
    <s v="N"/>
    <s v="N"/>
    <s v="N"/>
    <s v="Secawan "/>
    <s v="Secawan"/>
    <m/>
    <x v="0"/>
    <s v="260104IQFLRPB"/>
    <s v="Closed"/>
    <s v="Paid"/>
  </r>
  <r>
    <x v="1360"/>
    <x v="40"/>
    <x v="5"/>
    <n v="18.5"/>
    <n v="1"/>
    <n v="18.5"/>
    <n v="18.5"/>
    <n v="18.5"/>
    <s v="N"/>
    <s v="N"/>
    <s v="N"/>
    <s v="Secawan "/>
    <s v="Secawan"/>
    <m/>
    <x v="0"/>
    <s v="260104IQFEWVW"/>
    <s v="Closed"/>
    <s v="Paid"/>
  </r>
  <r>
    <x v="1360"/>
    <x v="2"/>
    <x v="2"/>
    <n v="0"/>
    <n v="1"/>
    <n v="0"/>
    <n v="0"/>
    <n v="0"/>
    <s v="N"/>
    <s v="N"/>
    <s v="N"/>
    <s v="Secawan "/>
    <s v="Secawan"/>
    <m/>
    <x v="0"/>
    <s v="260104IQFEWVW"/>
    <s v="Closed"/>
    <s v="Paid"/>
  </r>
  <r>
    <x v="1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2G5K"/>
    <s v="Closed"/>
    <s v="Paid"/>
  </r>
  <r>
    <x v="1361"/>
    <x v="2"/>
    <x v="2"/>
    <n v="0"/>
    <n v="1"/>
    <n v="0"/>
    <n v="0"/>
    <n v="0"/>
    <s v="N"/>
    <s v="N"/>
    <s v="N"/>
    <s v="Secawan "/>
    <s v="Secawan"/>
    <m/>
    <x v="0"/>
    <s v="260104IQF2G5K"/>
    <s v="Closed"/>
    <s v="Paid"/>
  </r>
  <r>
    <x v="1362"/>
    <x v="40"/>
    <x v="5"/>
    <n v="18.5"/>
    <n v="1"/>
    <n v="18.5"/>
    <n v="18.5"/>
    <n v="18.5"/>
    <s v="N"/>
    <s v="N"/>
    <s v="N"/>
    <s v="Secawan "/>
    <s v="Secawan"/>
    <m/>
    <x v="0"/>
    <s v="260104IQF70LX"/>
    <s v="Closed"/>
    <s v="Paid"/>
  </r>
  <r>
    <x v="1362"/>
    <x v="2"/>
    <x v="2"/>
    <n v="0"/>
    <n v="1"/>
    <n v="0"/>
    <n v="0"/>
    <n v="0"/>
    <s v="N"/>
    <s v="N"/>
    <s v="N"/>
    <s v="Secawan "/>
    <s v="Secawan"/>
    <m/>
    <x v="0"/>
    <s v="260104IQF70LX"/>
    <s v="Closed"/>
    <s v="Paid"/>
  </r>
  <r>
    <x v="1363"/>
    <x v="13"/>
    <x v="7"/>
    <n v="14.15"/>
    <n v="1"/>
    <n v="14.15"/>
    <n v="14.15"/>
    <n v="14.15"/>
    <s v="N"/>
    <s v="N"/>
    <s v="Y"/>
    <s v="Bens Bakery "/>
    <s v="Bens Bakery"/>
    <m/>
    <x v="1"/>
    <s v="260104VEW2R65"/>
    <s v="Closed"/>
    <s v="Paid"/>
  </r>
  <r>
    <x v="1364"/>
    <x v="124"/>
    <x v="9"/>
    <n v="20"/>
    <n v="1"/>
    <n v="20"/>
    <n v="20"/>
    <n v="20"/>
    <s v="N"/>
    <s v="N"/>
    <s v="N"/>
    <s v="Restore "/>
    <s v="Restore"/>
    <m/>
    <x v="2"/>
    <s v="260104UAX7RN1"/>
    <s v="Closed"/>
    <s v="Paid"/>
  </r>
  <r>
    <x v="1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RN1"/>
    <s v="Closed"/>
    <s v="Paid"/>
  </r>
  <r>
    <x v="1364"/>
    <x v="42"/>
    <x v="2"/>
    <n v="0"/>
    <n v="1"/>
    <n v="0"/>
    <n v="0"/>
    <n v="0"/>
    <s v="N"/>
    <s v="N"/>
    <s v="N"/>
    <s v="Restore "/>
    <s v="Restore"/>
    <m/>
    <x v="2"/>
    <s v="260104UAX7RN1"/>
    <s v="Closed"/>
    <s v="Paid"/>
  </r>
  <r>
    <x v="1365"/>
    <x v="42"/>
    <x v="2"/>
    <n v="0"/>
    <n v="1"/>
    <n v="0"/>
    <n v="0"/>
    <n v="0"/>
    <s v="N"/>
    <s v="N"/>
    <s v="N"/>
    <s v="Restore "/>
    <s v="Restore"/>
    <m/>
    <x v="2"/>
    <s v="260104UAX0H97"/>
    <s v="Closed"/>
    <s v="Paid"/>
  </r>
  <r>
    <x v="136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0H97"/>
    <s v="Closed"/>
    <s v="Paid"/>
  </r>
  <r>
    <x v="1366"/>
    <x v="42"/>
    <x v="2"/>
    <n v="0"/>
    <n v="1"/>
    <n v="0"/>
    <n v="0"/>
    <n v="0"/>
    <s v="N"/>
    <s v="N"/>
    <s v="N"/>
    <s v="Restore "/>
    <s v="Restore"/>
    <m/>
    <x v="2"/>
    <s v="260104UAXA974"/>
    <s v="Closed"/>
    <s v="Paid"/>
  </r>
  <r>
    <x v="1366"/>
    <x v="101"/>
    <x v="9"/>
    <n v="20"/>
    <n v="1"/>
    <n v="20"/>
    <n v="20"/>
    <n v="20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6"/>
    <x v="58"/>
    <x v="9"/>
    <n v="19"/>
    <n v="1"/>
    <n v="19"/>
    <n v="19"/>
    <n v="19"/>
    <s v="N"/>
    <s v="N"/>
    <s v="N"/>
    <s v="Restore "/>
    <s v="Restore"/>
    <m/>
    <x v="2"/>
    <s v="260104UAXA974"/>
    <s v="Closed"/>
    <s v="Paid"/>
  </r>
  <r>
    <x v="1367"/>
    <x v="68"/>
    <x v="7"/>
    <n v="14.15"/>
    <n v="1"/>
    <n v="14.15"/>
    <n v="14.15"/>
    <n v="14.15"/>
    <s v="N"/>
    <s v="N"/>
    <s v="Y"/>
    <s v="Bens Bakery "/>
    <s v="Bens Bakery"/>
    <m/>
    <x v="1"/>
    <s v="260104VEW6CR7"/>
    <s v="Closed"/>
    <s v="Paid"/>
  </r>
  <r>
    <x v="1367"/>
    <x v="15"/>
    <x v="2"/>
    <n v="0"/>
    <n v="1"/>
    <n v="0"/>
    <n v="0"/>
    <n v="0"/>
    <s v="N"/>
    <s v="N"/>
    <s v="N"/>
    <s v="Bens Bakery "/>
    <s v="Bens Bakery"/>
    <m/>
    <x v="1"/>
    <s v="260104VEW6CR7"/>
    <s v="Closed"/>
    <s v="Paid"/>
  </r>
  <r>
    <x v="1368"/>
    <x v="42"/>
    <x v="2"/>
    <n v="0"/>
    <n v="1"/>
    <n v="0"/>
    <n v="0"/>
    <n v="0"/>
    <s v="N"/>
    <s v="N"/>
    <s v="N"/>
    <s v="Restore "/>
    <s v="Restore"/>
    <m/>
    <x v="2"/>
    <s v="260104UAXV67H"/>
    <s v="Closed"/>
    <s v="Paid"/>
  </r>
  <r>
    <x v="1368"/>
    <x v="124"/>
    <x v="9"/>
    <n v="20"/>
    <n v="1"/>
    <n v="20"/>
    <n v="20"/>
    <n v="20"/>
    <s v="N"/>
    <s v="N"/>
    <s v="N"/>
    <s v="Restore "/>
    <s v="Restore"/>
    <m/>
    <x v="2"/>
    <s v="260104UAXV67H"/>
    <s v="Closed"/>
    <s v="Paid"/>
  </r>
  <r>
    <x v="1369"/>
    <x v="35"/>
    <x v="6"/>
    <n v="4.5"/>
    <n v="1"/>
    <n v="4.5"/>
    <n v="4.5"/>
    <n v="4.5"/>
    <s v="N"/>
    <s v="N"/>
    <s v="N"/>
    <s v="Secawan "/>
    <s v="Secawan"/>
    <m/>
    <x v="0"/>
    <s v="260104IQF9CUR"/>
    <s v="Closed"/>
    <s v="Paid"/>
  </r>
  <r>
    <x v="1369"/>
    <x v="95"/>
    <x v="5"/>
    <n v="13.8"/>
    <n v="1"/>
    <n v="13.8"/>
    <n v="13.8"/>
    <n v="13.8"/>
    <s v="N"/>
    <s v="N"/>
    <s v="N"/>
    <s v="Secawan "/>
    <s v="Secawan"/>
    <m/>
    <x v="0"/>
    <s v="260104IQF9CUR"/>
    <s v="Closed"/>
    <s v="Paid"/>
  </r>
  <r>
    <x v="1369"/>
    <x v="2"/>
    <x v="2"/>
    <n v="0"/>
    <n v="1"/>
    <n v="0"/>
    <n v="0"/>
    <n v="0"/>
    <s v="N"/>
    <s v="N"/>
    <s v="N"/>
    <s v="Secawan "/>
    <s v="Secawan"/>
    <m/>
    <x v="0"/>
    <s v="260104IQF9CUR"/>
    <s v="Closed"/>
    <s v="Paid"/>
  </r>
  <r>
    <x v="1369"/>
    <x v="18"/>
    <x v="5"/>
    <n v="6.8"/>
    <n v="1"/>
    <n v="6.8"/>
    <n v="6.8"/>
    <n v="6.8"/>
    <s v="N"/>
    <s v="N"/>
    <s v="N"/>
    <s v="Secawan "/>
    <s v="Secawan"/>
    <m/>
    <x v="0"/>
    <s v="260104IQF9CUR"/>
    <s v="Closed"/>
    <s v="Paid"/>
  </r>
  <r>
    <x v="1369"/>
    <x v="27"/>
    <x v="3"/>
    <n v="9.9"/>
    <n v="1"/>
    <n v="9.9"/>
    <n v="9.9"/>
    <n v="9.9"/>
    <s v="N"/>
    <s v="N"/>
    <s v="N"/>
    <s v="Secawan "/>
    <s v="Secawan"/>
    <m/>
    <x v="0"/>
    <s v="260104IQF9CUR"/>
    <s v="Closed"/>
    <s v="Paid"/>
  </r>
  <r>
    <x v="1369"/>
    <x v="8"/>
    <x v="6"/>
    <n v="4"/>
    <n v="1"/>
    <n v="4"/>
    <n v="4"/>
    <n v="4"/>
    <s v="N"/>
    <s v="N"/>
    <s v="N"/>
    <s v="Secawan "/>
    <s v="Secawan"/>
    <m/>
    <x v="0"/>
    <s v="260104IQF9CUR"/>
    <s v="Closed"/>
    <s v="Paid"/>
  </r>
  <r>
    <x v="1370"/>
    <x v="2"/>
    <x v="2"/>
    <n v="0"/>
    <n v="1"/>
    <n v="0"/>
    <n v="0"/>
    <n v="0"/>
    <s v="N"/>
    <s v="N"/>
    <s v="N"/>
    <s v="Secawan "/>
    <s v="Secawan"/>
    <m/>
    <x v="0"/>
    <s v="260104IQFDNVB"/>
    <s v="Closed"/>
    <s v="Paid"/>
  </r>
  <r>
    <x v="137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NVB"/>
    <s v="Closed"/>
    <s v="Paid"/>
  </r>
  <r>
    <x v="1370"/>
    <x v="56"/>
    <x v="5"/>
    <n v="12.8"/>
    <n v="1"/>
    <n v="12.8"/>
    <n v="12.8"/>
    <n v="12.8"/>
    <s v="N"/>
    <s v="N"/>
    <s v="N"/>
    <s v="Secawan "/>
    <s v="Secawan"/>
    <m/>
    <x v="0"/>
    <s v="260104IQFDNVB"/>
    <s v="Closed"/>
    <s v="Paid"/>
  </r>
  <r>
    <x v="1371"/>
    <x v="5"/>
    <x v="4"/>
    <n v="5.2"/>
    <n v="1"/>
    <n v="5.2"/>
    <n v="5.2"/>
    <n v="5.2"/>
    <s v="N"/>
    <s v="N"/>
    <s v="N"/>
    <s v="Secawan "/>
    <s v="Secawan"/>
    <m/>
    <x v="0"/>
    <s v="260104IQF0ONM"/>
    <s v="Closed"/>
    <s v="Paid"/>
  </r>
  <r>
    <x v="1371"/>
    <x v="4"/>
    <x v="2"/>
    <n v="0"/>
    <n v="1"/>
    <n v="0"/>
    <n v="0"/>
    <n v="0"/>
    <s v="N"/>
    <s v="N"/>
    <s v="N"/>
    <s v="Secawan "/>
    <s v="Secawan"/>
    <m/>
    <x v="0"/>
    <s v="260104IQF0ONM"/>
    <s v="Closed"/>
    <s v="Paid"/>
  </r>
  <r>
    <x v="1371"/>
    <x v="82"/>
    <x v="5"/>
    <n v="6.9"/>
    <n v="1"/>
    <n v="6.9"/>
    <n v="6.9"/>
    <n v="6.9"/>
    <s v="N"/>
    <s v="N"/>
    <s v="N"/>
    <s v="Secawan "/>
    <s v="Secawan"/>
    <m/>
    <x v="0"/>
    <s v="260104IQF0ONM"/>
    <s v="Closed"/>
    <s v="Paid"/>
  </r>
  <r>
    <x v="1372"/>
    <x v="42"/>
    <x v="2"/>
    <n v="0"/>
    <n v="1"/>
    <n v="0"/>
    <n v="0"/>
    <n v="0"/>
    <s v="N"/>
    <s v="N"/>
    <s v="N"/>
    <s v="Restore "/>
    <s v="Restore"/>
    <m/>
    <x v="2"/>
    <s v="260104UAXOMZO"/>
    <s v="Closed"/>
    <s v="Paid"/>
  </r>
  <r>
    <x v="1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MZO"/>
    <s v="Closed"/>
    <s v="Paid"/>
  </r>
  <r>
    <x v="1373"/>
    <x v="50"/>
    <x v="5"/>
    <n v="3.5"/>
    <n v="1"/>
    <n v="3.5"/>
    <n v="3.5"/>
    <n v="3.5"/>
    <s v="N"/>
    <s v="N"/>
    <s v="N"/>
    <s v="Secawan "/>
    <s v="Secawan"/>
    <m/>
    <x v="0"/>
    <s v="260104IQFK9WY"/>
    <s v="Closed"/>
    <s v="Paid"/>
  </r>
  <r>
    <x v="1373"/>
    <x v="2"/>
    <x v="2"/>
    <n v="0"/>
    <n v="1"/>
    <n v="0"/>
    <n v="0"/>
    <n v="0"/>
    <s v="N"/>
    <s v="N"/>
    <s v="N"/>
    <s v="Secawan "/>
    <s v="Secawan"/>
    <m/>
    <x v="0"/>
    <s v="260104IQFK9WY"/>
    <s v="Closed"/>
    <s v="Paid"/>
  </r>
  <r>
    <x v="13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U0QZ"/>
    <s v="Closed"/>
    <s v="Paid"/>
  </r>
  <r>
    <x v="1374"/>
    <x v="2"/>
    <x v="2"/>
    <n v="0"/>
    <n v="1"/>
    <n v="0"/>
    <n v="0"/>
    <n v="0"/>
    <s v="N"/>
    <s v="N"/>
    <s v="N"/>
    <s v="Secawan "/>
    <s v="Secawan"/>
    <m/>
    <x v="0"/>
    <s v="260104IQFU0QZ"/>
    <s v="Closed"/>
    <s v="Paid"/>
  </r>
  <r>
    <x v="1374"/>
    <x v="40"/>
    <x v="5"/>
    <n v="18.5"/>
    <n v="1"/>
    <n v="18.5"/>
    <n v="18.5"/>
    <n v="18.5"/>
    <s v="N"/>
    <s v="N"/>
    <s v="N"/>
    <s v="Secawan "/>
    <s v="Secawan"/>
    <m/>
    <x v="0"/>
    <s v="260104IQFU0QZ"/>
    <s v="Closed"/>
    <s v="Paid"/>
  </r>
  <r>
    <x v="1375"/>
    <x v="2"/>
    <x v="2"/>
    <n v="0"/>
    <n v="1"/>
    <n v="0"/>
    <n v="0"/>
    <n v="0"/>
    <s v="N"/>
    <s v="N"/>
    <s v="N"/>
    <s v="Secawan "/>
    <s v="Secawan"/>
    <m/>
    <x v="0"/>
    <s v="260104IQFTF8I"/>
    <s v="Closed"/>
    <s v="Paid"/>
  </r>
  <r>
    <x v="1375"/>
    <x v="3"/>
    <x v="3"/>
    <n v="18"/>
    <n v="1"/>
    <n v="18"/>
    <n v="18"/>
    <n v="18"/>
    <s v="N"/>
    <s v="N"/>
    <s v="N"/>
    <s v="Secawan "/>
    <s v="Secawan"/>
    <m/>
    <x v="0"/>
    <s v="260104IQFTF8I"/>
    <s v="Closed"/>
    <s v="Paid"/>
  </r>
  <r>
    <x v="1375"/>
    <x v="5"/>
    <x v="4"/>
    <n v="5.2"/>
    <n v="1"/>
    <n v="5.2"/>
    <n v="5.2"/>
    <n v="5.2"/>
    <s v="N"/>
    <s v="N"/>
    <s v="N"/>
    <s v="Secawan "/>
    <s v="Secawan"/>
    <m/>
    <x v="0"/>
    <s v="260104IQFTF8I"/>
    <s v="Closed"/>
    <s v="Paid"/>
  </r>
  <r>
    <x v="1376"/>
    <x v="2"/>
    <x v="2"/>
    <n v="0"/>
    <n v="1"/>
    <n v="0"/>
    <n v="0"/>
    <n v="0"/>
    <s v="N"/>
    <s v="N"/>
    <s v="N"/>
    <s v="Secawan "/>
    <s v="Secawan"/>
    <m/>
    <x v="0"/>
    <s v="260104IQF2QH1"/>
    <s v="Closed"/>
    <s v="Paid"/>
  </r>
  <r>
    <x v="1376"/>
    <x v="5"/>
    <x v="4"/>
    <n v="5.2"/>
    <n v="1"/>
    <n v="5.2"/>
    <n v="5.2"/>
    <n v="5.2"/>
    <s v="N"/>
    <s v="N"/>
    <s v="N"/>
    <s v="Secawan "/>
    <s v="Secawan"/>
    <m/>
    <x v="0"/>
    <s v="260104IQF2QH1"/>
    <s v="Closed"/>
    <s v="Paid"/>
  </r>
  <r>
    <x v="1377"/>
    <x v="42"/>
    <x v="2"/>
    <n v="0"/>
    <n v="1"/>
    <n v="0"/>
    <n v="0"/>
    <n v="0"/>
    <s v="N"/>
    <s v="N"/>
    <s v="N"/>
    <s v="Restore "/>
    <s v="Restore"/>
    <m/>
    <x v="2"/>
    <s v="260104UAXLFA3"/>
    <s v="Closed"/>
    <s v="Paid"/>
  </r>
  <r>
    <x v="1377"/>
    <x v="58"/>
    <x v="9"/>
    <n v="19"/>
    <n v="1"/>
    <n v="19"/>
    <n v="19"/>
    <n v="19"/>
    <s v="N"/>
    <s v="N"/>
    <s v="N"/>
    <s v="Restore "/>
    <s v="Restore"/>
    <m/>
    <x v="2"/>
    <s v="260104UAXLFA3"/>
    <s v="Closed"/>
    <s v="Paid"/>
  </r>
  <r>
    <x v="1378"/>
    <x v="18"/>
    <x v="5"/>
    <n v="7.8"/>
    <n v="1"/>
    <n v="7.8"/>
    <n v="7.8"/>
    <n v="7.8"/>
    <s v="N"/>
    <s v="N"/>
    <s v="N"/>
    <s v="Secawan "/>
    <s v="Secawan"/>
    <m/>
    <x v="0"/>
    <s v="260104IQFYI3Y"/>
    <s v="Closed"/>
    <s v="Paid"/>
  </r>
  <r>
    <x v="1378"/>
    <x v="2"/>
    <x v="2"/>
    <n v="0"/>
    <n v="1"/>
    <n v="0"/>
    <n v="0"/>
    <n v="0"/>
    <s v="N"/>
    <s v="N"/>
    <s v="N"/>
    <s v="Secawan "/>
    <s v="Secawan"/>
    <m/>
    <x v="0"/>
    <s v="260104IQFYI3Y"/>
    <s v="Closed"/>
    <s v="Paid"/>
  </r>
  <r>
    <x v="1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YI3Y"/>
    <s v="Closed"/>
    <s v="Paid"/>
  </r>
  <r>
    <x v="1379"/>
    <x v="14"/>
    <x v="2"/>
    <n v="0"/>
    <n v="1"/>
    <n v="0"/>
    <n v="0"/>
    <n v="0"/>
    <s v="N"/>
    <s v="N"/>
    <s v="N"/>
    <s v="Bens Bakery "/>
    <s v="Bens Bakery"/>
    <m/>
    <x v="1"/>
    <s v="260104VEWXBLO"/>
    <s v="Closed"/>
    <s v="Paid"/>
  </r>
  <r>
    <x v="1379"/>
    <x v="49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79"/>
    <x v="77"/>
    <x v="7"/>
    <n v="5.66"/>
    <n v="1"/>
    <n v="5.66"/>
    <n v="5.66"/>
    <n v="5.66"/>
    <s v="N"/>
    <s v="N"/>
    <s v="Y"/>
    <s v="Bens Bakery "/>
    <s v="Bens Bakery"/>
    <m/>
    <x v="1"/>
    <s v="260104VEWXBLO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0"/>
    <x v="42"/>
    <x v="2"/>
    <n v="0"/>
    <n v="1"/>
    <n v="0"/>
    <n v="0"/>
    <n v="0"/>
    <s v="N"/>
    <s v="N"/>
    <s v="N"/>
    <s v="Restore "/>
    <s v="Restore"/>
    <m/>
    <x v="2"/>
    <s v="260104UAX8K5S"/>
    <s v="Closed"/>
    <s v="Paid"/>
  </r>
  <r>
    <x v="1380"/>
    <x v="58"/>
    <x v="9"/>
    <n v="19"/>
    <n v="1"/>
    <n v="19"/>
    <n v="19"/>
    <n v="19"/>
    <s v="N"/>
    <s v="N"/>
    <s v="N"/>
    <s v="Restore "/>
    <s v="Restore"/>
    <m/>
    <x v="2"/>
    <s v="260104UAX8K5S"/>
    <s v="Closed"/>
    <s v="Paid"/>
  </r>
  <r>
    <x v="1381"/>
    <x v="130"/>
    <x v="4"/>
    <n v="12.5"/>
    <n v="1"/>
    <n v="12.5"/>
    <n v="12.5"/>
    <n v="12.5"/>
    <s v="N"/>
    <s v="N"/>
    <s v="N"/>
    <s v="Secawan "/>
    <s v="Secawan"/>
    <m/>
    <x v="0"/>
    <s v="260104IQF296K"/>
    <s v="Closed"/>
    <s v="Paid"/>
  </r>
  <r>
    <x v="1381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04IQF296K"/>
    <s v="Closed"/>
    <s v="Paid"/>
  </r>
  <r>
    <x v="1381"/>
    <x v="2"/>
    <x v="2"/>
    <n v="0"/>
    <n v="1"/>
    <n v="0"/>
    <n v="0"/>
    <n v="0"/>
    <s v="N"/>
    <s v="N"/>
    <s v="N"/>
    <s v="Secawan "/>
    <s v="Secawan"/>
    <m/>
    <x v="0"/>
    <s v="260104IQF296K"/>
    <s v="Closed"/>
    <s v="Paid"/>
  </r>
  <r>
    <x v="1382"/>
    <x v="61"/>
    <x v="7"/>
    <n v="11.32"/>
    <n v="1"/>
    <n v="11.32"/>
    <n v="11.32"/>
    <n v="11.32"/>
    <s v="N"/>
    <s v="N"/>
    <s v="Y"/>
    <s v="Bens Bakery "/>
    <s v="Bens Bakery"/>
    <m/>
    <x v="1"/>
    <s v="260104VEW50ZY"/>
    <s v="Closed"/>
    <s v="Paid"/>
  </r>
  <r>
    <x v="1382"/>
    <x v="14"/>
    <x v="2"/>
    <n v="0"/>
    <n v="1"/>
    <n v="0"/>
    <n v="0"/>
    <n v="0"/>
    <s v="N"/>
    <s v="N"/>
    <s v="N"/>
    <s v="Bens Bakery "/>
    <s v="Bens Bakery"/>
    <m/>
    <x v="1"/>
    <s v="260104VEW50ZY"/>
    <s v="Closed"/>
    <s v="Paid"/>
  </r>
  <r>
    <x v="1382"/>
    <x v="25"/>
    <x v="7"/>
    <n v="5.66"/>
    <n v="1"/>
    <n v="5.66"/>
    <n v="5.66"/>
    <n v="5.66"/>
    <s v="N"/>
    <s v="N"/>
    <s v="Y"/>
    <s v="Bens Bakery "/>
    <s v="Bens Bakery"/>
    <m/>
    <x v="1"/>
    <s v="260104VEW50ZY"/>
    <s v="Closed"/>
    <s v="Paid"/>
  </r>
  <r>
    <x v="1383"/>
    <x v="4"/>
    <x v="2"/>
    <n v="0"/>
    <n v="1"/>
    <n v="0"/>
    <n v="0"/>
    <n v="0"/>
    <s v="N"/>
    <s v="N"/>
    <s v="N"/>
    <s v="Secawan "/>
    <s v="Secawan"/>
    <m/>
    <x v="0"/>
    <s v="260104IQFTPDF"/>
    <s v="Closed"/>
    <s v="Paid"/>
  </r>
  <r>
    <x v="1383"/>
    <x v="50"/>
    <x v="5"/>
    <n v="3.5"/>
    <n v="1"/>
    <n v="3.5"/>
    <n v="3.5"/>
    <n v="3.5"/>
    <s v="N"/>
    <s v="N"/>
    <s v="N"/>
    <s v="Secawan "/>
    <s v="Secawan"/>
    <m/>
    <x v="0"/>
    <s v="260104IQFTPDF"/>
    <s v="Closed"/>
    <s v="Paid"/>
  </r>
  <r>
    <x v="1383"/>
    <x v="86"/>
    <x v="5"/>
    <n v="13.8"/>
    <n v="2"/>
    <n v="27.6"/>
    <n v="27.6"/>
    <n v="27.6"/>
    <s v="N"/>
    <s v="N"/>
    <s v="N"/>
    <s v="Secawan "/>
    <s v="Secawan"/>
    <m/>
    <x v="0"/>
    <s v="260104IQFTPDF"/>
    <s v="Closed"/>
    <s v="Paid"/>
  </r>
  <r>
    <x v="1383"/>
    <x v="130"/>
    <x v="4"/>
    <n v="12.5"/>
    <n v="1"/>
    <n v="12.5"/>
    <n v="12.5"/>
    <n v="12.5"/>
    <s v="N"/>
    <s v="N"/>
    <s v="N"/>
    <s v="Secawan "/>
    <s v="Secawan"/>
    <m/>
    <x v="0"/>
    <s v="260104IQFTPDF"/>
    <s v="Closed"/>
    <s v="Paid"/>
  </r>
  <r>
    <x v="138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RQHL"/>
    <s v="Closed"/>
    <s v="Paid"/>
  </r>
  <r>
    <x v="1384"/>
    <x v="42"/>
    <x v="2"/>
    <n v="0"/>
    <n v="1"/>
    <n v="0"/>
    <n v="0"/>
    <n v="0"/>
    <s v="N"/>
    <s v="N"/>
    <s v="N"/>
    <s v="Restore "/>
    <s v="Restore"/>
    <m/>
    <x v="2"/>
    <s v="260104UAXRQHL"/>
    <s v="Closed"/>
    <s v="Paid"/>
  </r>
  <r>
    <x v="1385"/>
    <x v="98"/>
    <x v="5"/>
    <n v="13.8"/>
    <n v="1"/>
    <n v="13.8"/>
    <n v="13.8"/>
    <n v="13.8"/>
    <s v="N"/>
    <s v="N"/>
    <s v="N"/>
    <s v="Secawan "/>
    <s v="Secawan"/>
    <m/>
    <x v="0"/>
    <s v="260104IQFF8K8"/>
    <s v="Closed"/>
    <s v="Paid"/>
  </r>
  <r>
    <x v="1385"/>
    <x v="2"/>
    <x v="2"/>
    <n v="0"/>
    <n v="1"/>
    <n v="0"/>
    <n v="0"/>
    <n v="0"/>
    <s v="N"/>
    <s v="N"/>
    <s v="N"/>
    <s v="Secawan "/>
    <s v="Secawan"/>
    <m/>
    <x v="0"/>
    <s v="260104IQFF8K8"/>
    <s v="Closed"/>
    <s v="Paid"/>
  </r>
  <r>
    <x v="1385"/>
    <x v="38"/>
    <x v="5"/>
    <n v="11.8"/>
    <n v="1"/>
    <n v="11.8"/>
    <n v="11.8"/>
    <n v="11.8"/>
    <s v="N"/>
    <s v="N"/>
    <s v="N"/>
    <s v="Secawan "/>
    <s v="Secawan"/>
    <m/>
    <x v="0"/>
    <s v="260104IQFF8K8"/>
    <s v="Closed"/>
    <s v="Paid"/>
  </r>
  <r>
    <x v="1386"/>
    <x v="2"/>
    <x v="2"/>
    <n v="0"/>
    <n v="1"/>
    <n v="0"/>
    <n v="0"/>
    <n v="0"/>
    <s v="N"/>
    <s v="N"/>
    <s v="N"/>
    <s v="Secawan "/>
    <s v="Secawan"/>
    <m/>
    <x v="0"/>
    <s v="260104IQFJC39"/>
    <s v="Closed"/>
    <s v="Paid"/>
  </r>
  <r>
    <x v="1386"/>
    <x v="40"/>
    <x v="5"/>
    <n v="18.5"/>
    <n v="2"/>
    <n v="37"/>
    <n v="37"/>
    <n v="37"/>
    <s v="N"/>
    <s v="N"/>
    <s v="N"/>
    <s v="Secawan "/>
    <s v="Secawan"/>
    <m/>
    <x v="0"/>
    <s v="260104IQFJC39"/>
    <s v="Closed"/>
    <s v="Paid"/>
  </r>
  <r>
    <x v="138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LKCQ"/>
    <s v="Closed"/>
    <s v="Paid"/>
  </r>
  <r>
    <x v="1387"/>
    <x v="97"/>
    <x v="5"/>
    <n v="13.8"/>
    <n v="1"/>
    <n v="13.8"/>
    <n v="13.8"/>
    <n v="13.8"/>
    <s v="N"/>
    <s v="N"/>
    <s v="N"/>
    <s v="Secawan "/>
    <s v="Secawan"/>
    <m/>
    <x v="0"/>
    <s v="260104IQFLKCQ"/>
    <s v="Closed"/>
    <s v="Paid"/>
  </r>
  <r>
    <x v="1387"/>
    <x v="2"/>
    <x v="2"/>
    <n v="0"/>
    <n v="1"/>
    <n v="0"/>
    <n v="0"/>
    <n v="0"/>
    <s v="N"/>
    <s v="N"/>
    <s v="N"/>
    <s v="Secawan "/>
    <s v="Secawan"/>
    <m/>
    <x v="0"/>
    <s v="260104IQFLKCQ"/>
    <s v="Closed"/>
    <s v="Paid"/>
  </r>
  <r>
    <x v="1388"/>
    <x v="26"/>
    <x v="7"/>
    <n v="1.89"/>
    <n v="1"/>
    <n v="1.89"/>
    <n v="1.89"/>
    <n v="1.89"/>
    <s v="N"/>
    <s v="N"/>
    <s v="Y"/>
    <s v="Bens Bakery "/>
    <s v="Bens Bakery"/>
    <m/>
    <x v="1"/>
    <s v="260104VEWGC6H"/>
    <s v="Closed"/>
    <s v="Paid"/>
  </r>
  <r>
    <x v="1389"/>
    <x v="42"/>
    <x v="2"/>
    <n v="0"/>
    <n v="1"/>
    <n v="0"/>
    <n v="0"/>
    <n v="0"/>
    <s v="N"/>
    <s v="N"/>
    <s v="N"/>
    <s v="Restore "/>
    <s v="Restore"/>
    <m/>
    <x v="2"/>
    <s v="260104UAXGC2P"/>
    <s v="Closed"/>
    <s v="Paid"/>
  </r>
  <r>
    <x v="13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GC2P"/>
    <s v="Closed"/>
    <s v="Paid"/>
  </r>
  <r>
    <x v="1389"/>
    <x v="63"/>
    <x v="9"/>
    <n v="20"/>
    <n v="1"/>
    <n v="20"/>
    <n v="20"/>
    <n v="20"/>
    <s v="N"/>
    <s v="N"/>
    <s v="N"/>
    <s v="Restore "/>
    <s v="Restore"/>
    <m/>
    <x v="2"/>
    <s v="260104UAXGC2P"/>
    <s v="Closed"/>
    <s v="Paid"/>
  </r>
  <r>
    <x v="1390"/>
    <x v="130"/>
    <x v="4"/>
    <n v="12.5"/>
    <n v="1"/>
    <n v="12.5"/>
    <n v="12.5"/>
    <n v="12.5"/>
    <s v="N"/>
    <s v="N"/>
    <s v="N"/>
    <s v="Secawan "/>
    <s v="Secawan"/>
    <m/>
    <x v="0"/>
    <s v="260104IQFF73V"/>
    <s v="Closed"/>
    <s v="Paid"/>
  </r>
  <r>
    <x v="1390"/>
    <x v="2"/>
    <x v="2"/>
    <n v="0"/>
    <n v="1"/>
    <n v="0"/>
    <n v="0"/>
    <n v="0"/>
    <s v="N"/>
    <s v="N"/>
    <s v="N"/>
    <s v="Secawan "/>
    <s v="Secawan"/>
    <m/>
    <x v="0"/>
    <s v="260104IQFF73V"/>
    <s v="Closed"/>
    <s v="Paid"/>
  </r>
  <r>
    <x v="1391"/>
    <x v="4"/>
    <x v="2"/>
    <n v="0"/>
    <n v="1"/>
    <n v="0"/>
    <n v="0"/>
    <n v="0"/>
    <s v="N"/>
    <s v="N"/>
    <s v="N"/>
    <s v="Secawan "/>
    <s v="Secawan"/>
    <m/>
    <x v="0"/>
    <s v="260104IQFK4ON"/>
    <s v="Closed"/>
    <s v="Paid"/>
  </r>
  <r>
    <x v="1391"/>
    <x v="5"/>
    <x v="4"/>
    <n v="5.2"/>
    <n v="1"/>
    <n v="5.2"/>
    <n v="5.2"/>
    <n v="5.2"/>
    <s v="N"/>
    <s v="N"/>
    <s v="N"/>
    <s v="Secawan "/>
    <s v="Secawan"/>
    <m/>
    <x v="0"/>
    <s v="260104IQFK4ON"/>
    <s v="Closed"/>
    <s v="Paid"/>
  </r>
  <r>
    <x v="1392"/>
    <x v="100"/>
    <x v="7"/>
    <n v="5.66"/>
    <n v="1"/>
    <n v="5.66"/>
    <n v="5.66"/>
    <n v="5.66"/>
    <s v="N"/>
    <s v="N"/>
    <s v="Y"/>
    <s v="Bens Bakery "/>
    <s v="Bens Bakery"/>
    <m/>
    <x v="1"/>
    <s v="260104VEWLHSG"/>
    <s v="Closed"/>
    <s v="Paid"/>
  </r>
  <r>
    <x v="1392"/>
    <x v="14"/>
    <x v="2"/>
    <n v="0"/>
    <n v="1"/>
    <n v="0"/>
    <n v="0"/>
    <n v="0"/>
    <s v="N"/>
    <s v="N"/>
    <s v="N"/>
    <s v="Bens Bakery "/>
    <s v="Bens Bakery"/>
    <m/>
    <x v="1"/>
    <s v="260104VEWLHSG"/>
    <s v="Closed"/>
    <s v="Paid"/>
  </r>
  <r>
    <x v="1393"/>
    <x v="2"/>
    <x v="2"/>
    <n v="0"/>
    <n v="1"/>
    <n v="0"/>
    <n v="0"/>
    <n v="0"/>
    <s v="N"/>
    <s v="N"/>
    <s v="N"/>
    <s v="Secawan "/>
    <s v="Secawan"/>
    <m/>
    <x v="0"/>
    <s v="260104IQFX1RG"/>
    <s v="Closed"/>
    <s v="Paid"/>
  </r>
  <r>
    <x v="1393"/>
    <x v="81"/>
    <x v="3"/>
    <n v="15"/>
    <n v="1"/>
    <n v="15"/>
    <n v="15"/>
    <n v="15"/>
    <s v="N"/>
    <s v="N"/>
    <s v="N"/>
    <s v="Secawan "/>
    <s v="Secawan"/>
    <m/>
    <x v="0"/>
    <s v="260104IQFX1RG"/>
    <s v="Closed"/>
    <s v="Paid"/>
  </r>
  <r>
    <x v="1394"/>
    <x v="56"/>
    <x v="5"/>
    <n v="12.8"/>
    <n v="2"/>
    <n v="25.6"/>
    <n v="25.6"/>
    <n v="25.6"/>
    <s v="N"/>
    <s v="N"/>
    <s v="N"/>
    <s v="Secawan "/>
    <s v="Secawan"/>
    <m/>
    <x v="0"/>
    <s v="260104IQFQ3IQ"/>
    <s v="Closed"/>
    <s v="Paid"/>
  </r>
  <r>
    <x v="1394"/>
    <x v="2"/>
    <x v="2"/>
    <n v="0"/>
    <n v="1"/>
    <n v="0"/>
    <n v="0"/>
    <n v="0"/>
    <s v="N"/>
    <s v="N"/>
    <s v="N"/>
    <s v="Secawan "/>
    <s v="Secawan"/>
    <m/>
    <x v="0"/>
    <s v="260104IQFQ3IQ"/>
    <s v="Closed"/>
    <s v="Paid"/>
  </r>
  <r>
    <x v="1395"/>
    <x v="50"/>
    <x v="5"/>
    <n v="3.5"/>
    <n v="1"/>
    <n v="3.5"/>
    <n v="3.5"/>
    <n v="3.5"/>
    <s v="N"/>
    <s v="N"/>
    <s v="N"/>
    <s v="Secawan "/>
    <s v="Secawan"/>
    <m/>
    <x v="0"/>
    <s v="260104IQFDUHR"/>
    <s v="Closed"/>
    <s v="Paid"/>
  </r>
  <r>
    <x v="1396"/>
    <x v="2"/>
    <x v="2"/>
    <n v="0"/>
    <n v="1"/>
    <n v="0"/>
    <n v="0"/>
    <n v="0"/>
    <s v="N"/>
    <s v="N"/>
    <s v="N"/>
    <s v="Secawan "/>
    <s v="Secawan"/>
    <m/>
    <x v="0"/>
    <s v="260104IQFLB4P"/>
    <s v="Closed"/>
    <s v="Paid"/>
  </r>
  <r>
    <x v="1396"/>
    <x v="40"/>
    <x v="5"/>
    <n v="18.5"/>
    <n v="1"/>
    <n v="18.5"/>
    <n v="18.5"/>
    <n v="18.5"/>
    <s v="N"/>
    <s v="N"/>
    <s v="N"/>
    <s v="Secawan "/>
    <s v="Secawan"/>
    <m/>
    <x v="0"/>
    <s v="260104IQFLB4P"/>
    <s v="Closed"/>
    <s v="Paid"/>
  </r>
  <r>
    <x v="1397"/>
    <x v="42"/>
    <x v="2"/>
    <n v="0"/>
    <n v="1"/>
    <n v="0"/>
    <n v="0"/>
    <n v="0"/>
    <s v="N"/>
    <s v="N"/>
    <s v="N"/>
    <s v="Restore "/>
    <s v="Restore"/>
    <m/>
    <x v="2"/>
    <s v="260104UAXCB91"/>
    <s v="Closed"/>
    <s v="Paid"/>
  </r>
  <r>
    <x v="13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CB91"/>
    <s v="Closed"/>
    <s v="Paid"/>
  </r>
  <r>
    <x v="1398"/>
    <x v="42"/>
    <x v="2"/>
    <n v="0"/>
    <n v="1"/>
    <n v="0"/>
    <n v="0"/>
    <n v="0"/>
    <s v="N"/>
    <s v="N"/>
    <s v="N"/>
    <s v="Restore "/>
    <s v="Restore"/>
    <m/>
    <x v="2"/>
    <s v="260104UAXASUE"/>
    <s v="Closed"/>
    <s v="Paid"/>
  </r>
  <r>
    <x v="13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ASUE"/>
    <s v="Closed"/>
    <s v="Paid"/>
  </r>
  <r>
    <x v="1399"/>
    <x v="42"/>
    <x v="2"/>
    <n v="0"/>
    <n v="1"/>
    <n v="0"/>
    <n v="0"/>
    <n v="0"/>
    <s v="N"/>
    <s v="N"/>
    <s v="N"/>
    <s v="Restore "/>
    <s v="Restore"/>
    <m/>
    <x v="2"/>
    <s v="260104UAXPEAQ"/>
    <s v="Closed"/>
    <s v="Paid"/>
  </r>
  <r>
    <x v="1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PEAQ"/>
    <s v="Closed"/>
    <s v="Paid"/>
  </r>
  <r>
    <x v="1400"/>
    <x v="160"/>
    <x v="7"/>
    <n v="11.32"/>
    <n v="1"/>
    <n v="11.32"/>
    <n v="11.32"/>
    <n v="11.32"/>
    <s v="N"/>
    <s v="N"/>
    <s v="Y"/>
    <s v="Bens Bakery "/>
    <s v="Bens Bakery"/>
    <m/>
    <x v="1"/>
    <s v="260104VEWFV84"/>
    <s v="Closed"/>
    <s v="Paid"/>
  </r>
  <r>
    <x v="1401"/>
    <x v="49"/>
    <x v="7"/>
    <n v="5.66"/>
    <n v="1"/>
    <n v="5.66"/>
    <n v="5.66"/>
    <n v="5.66"/>
    <s v="N"/>
    <s v="N"/>
    <s v="Y"/>
    <s v="Bens Bakery "/>
    <s v="Bens Bakery"/>
    <m/>
    <x v="1"/>
    <s v="260104VEWZBFA"/>
    <s v="Closed"/>
    <s v="Paid"/>
  </r>
  <r>
    <x v="1401"/>
    <x v="15"/>
    <x v="2"/>
    <n v="0"/>
    <n v="1"/>
    <n v="0"/>
    <n v="0"/>
    <n v="0"/>
    <s v="N"/>
    <s v="N"/>
    <s v="N"/>
    <s v="Bens Bakery "/>
    <s v="Bens Bakery"/>
    <m/>
    <x v="1"/>
    <s v="260104VEWZBFA"/>
    <s v="Closed"/>
    <s v="Paid"/>
  </r>
  <r>
    <x v="1402"/>
    <x v="26"/>
    <x v="7"/>
    <n v="1.89"/>
    <n v="1"/>
    <n v="1.89"/>
    <n v="1.89"/>
    <n v="1.89"/>
    <s v="N"/>
    <s v="N"/>
    <s v="Y"/>
    <s v="Bens Bakery "/>
    <s v="Bens Bakery"/>
    <m/>
    <x v="1"/>
    <s v="260104VEWEN8V"/>
    <s v="Closed"/>
    <s v="Paid"/>
  </r>
  <r>
    <x v="1403"/>
    <x v="48"/>
    <x v="7"/>
    <n v="3.77"/>
    <n v="2"/>
    <n v="7.54"/>
    <n v="7.54"/>
    <n v="7.54"/>
    <s v="N"/>
    <s v="N"/>
    <s v="Y"/>
    <s v="Bens Bakery "/>
    <s v="Bens Bakery"/>
    <m/>
    <x v="1"/>
    <s v="260104VEWK5FG"/>
    <s v="Closed"/>
    <s v="Paid"/>
  </r>
  <r>
    <x v="1403"/>
    <x v="49"/>
    <x v="7"/>
    <n v="5.66"/>
    <n v="8"/>
    <n v="45.28"/>
    <n v="45.28"/>
    <n v="45.28"/>
    <s v="N"/>
    <s v="N"/>
    <s v="Y"/>
    <s v="Bens Bakery "/>
    <s v="Bens Bakery"/>
    <m/>
    <x v="1"/>
    <s v="260104VEWK5FG"/>
    <s v="Closed"/>
    <s v="Paid"/>
  </r>
  <r>
    <x v="1404"/>
    <x v="42"/>
    <x v="2"/>
    <n v="0"/>
    <n v="1"/>
    <n v="0"/>
    <n v="0"/>
    <n v="0"/>
    <s v="N"/>
    <s v="N"/>
    <s v="N"/>
    <s v="Restore "/>
    <s v="Restore"/>
    <m/>
    <x v="2"/>
    <s v="260104UAXNR0M"/>
    <s v="Closed"/>
    <s v="Paid"/>
  </r>
  <r>
    <x v="1404"/>
    <x v="58"/>
    <x v="9"/>
    <n v="19"/>
    <n v="1"/>
    <n v="19"/>
    <n v="19"/>
    <n v="19"/>
    <s v="N"/>
    <s v="N"/>
    <s v="N"/>
    <s v="Restore "/>
    <s v="Restore"/>
    <m/>
    <x v="2"/>
    <s v="260104UAXNR0M"/>
    <s v="Closed"/>
    <s v="Paid"/>
  </r>
  <r>
    <x v="1405"/>
    <x v="40"/>
    <x v="5"/>
    <n v="18.5"/>
    <n v="1"/>
    <n v="18.5"/>
    <n v="18.5"/>
    <n v="18.5"/>
    <s v="N"/>
    <s v="N"/>
    <s v="N"/>
    <s v="Secawan "/>
    <s v="Secawan"/>
    <m/>
    <x v="0"/>
    <s v="260104IQFU4C5"/>
    <s v="Closed"/>
    <s v="Paid"/>
  </r>
  <r>
    <x v="1406"/>
    <x v="14"/>
    <x v="2"/>
    <n v="0"/>
    <n v="1"/>
    <n v="0"/>
    <n v="0"/>
    <n v="0"/>
    <s v="N"/>
    <s v="N"/>
    <s v="N"/>
    <s v="Bens Bakery "/>
    <s v="Bens Bakery"/>
    <m/>
    <x v="1"/>
    <s v="260104VEWUEN5"/>
    <s v="Closed"/>
    <s v="Paid"/>
  </r>
  <r>
    <x v="1406"/>
    <x v="104"/>
    <x v="7"/>
    <n v="9.43"/>
    <n v="1"/>
    <n v="9.43"/>
    <n v="9.43"/>
    <n v="9.43"/>
    <s v="N"/>
    <s v="N"/>
    <s v="Y"/>
    <s v="Bens Bakery "/>
    <s v="Bens Bakery"/>
    <m/>
    <x v="1"/>
    <s v="260104VEWUEN5"/>
    <s v="Closed"/>
    <s v="Paid"/>
  </r>
  <r>
    <x v="1407"/>
    <x v="130"/>
    <x v="4"/>
    <n v="12.5"/>
    <n v="1"/>
    <n v="12.5"/>
    <n v="6.25"/>
    <n v="6.25"/>
    <s v="N"/>
    <s v="N"/>
    <s v="N"/>
    <s v="Secawan "/>
    <s v="Secawan"/>
    <m/>
    <x v="0"/>
    <s v="260104IQFUX97"/>
    <s v="Closed"/>
    <s v="Paid"/>
  </r>
  <r>
    <x v="1408"/>
    <x v="26"/>
    <x v="7"/>
    <n v="1.89"/>
    <n v="1"/>
    <n v="1.89"/>
    <n v="1.89"/>
    <n v="1.89"/>
    <s v="N"/>
    <s v="N"/>
    <s v="Y"/>
    <s v="Bens Bakery "/>
    <s v="Bens Bakery"/>
    <m/>
    <x v="1"/>
    <s v="260104VEWAIDX"/>
    <s v="Closed"/>
    <s v="Paid"/>
  </r>
  <r>
    <x v="1409"/>
    <x v="42"/>
    <x v="2"/>
    <n v="0"/>
    <n v="1"/>
    <n v="0"/>
    <n v="0"/>
    <n v="0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OYUZ"/>
    <s v="Closed"/>
    <s v="Paid"/>
  </r>
  <r>
    <x v="1410"/>
    <x v="4"/>
    <x v="2"/>
    <n v="0"/>
    <n v="1"/>
    <n v="0"/>
    <n v="0"/>
    <n v="0"/>
    <s v="N"/>
    <s v="N"/>
    <s v="N"/>
    <s v="Secawan "/>
    <s v="Secawan"/>
    <m/>
    <x v="0"/>
    <s v="260104IQFP7UC"/>
    <s v="Closed"/>
    <s v="Paid"/>
  </r>
  <r>
    <x v="1410"/>
    <x v="130"/>
    <x v="4"/>
    <n v="12.5"/>
    <n v="1"/>
    <n v="12.5"/>
    <n v="6.25"/>
    <n v="6.25"/>
    <s v="N"/>
    <s v="N"/>
    <s v="N"/>
    <s v="Secawan "/>
    <s v="Secawan"/>
    <m/>
    <x v="0"/>
    <s v="260104IQFP7UC"/>
    <s v="Closed"/>
    <s v="Paid"/>
  </r>
  <r>
    <x v="1411"/>
    <x v="63"/>
    <x v="9"/>
    <n v="20"/>
    <n v="1"/>
    <n v="20"/>
    <n v="20"/>
    <n v="20"/>
    <s v="N"/>
    <s v="N"/>
    <s v="N"/>
    <s v="Restore "/>
    <s v="Restore"/>
    <m/>
    <x v="2"/>
    <s v="260104UAX3I0F"/>
    <s v="Closed"/>
    <s v="Paid"/>
  </r>
  <r>
    <x v="1411"/>
    <x v="42"/>
    <x v="2"/>
    <n v="0"/>
    <n v="1"/>
    <n v="0"/>
    <n v="0"/>
    <n v="0"/>
    <s v="N"/>
    <s v="N"/>
    <s v="N"/>
    <s v="Restore "/>
    <s v="Restore"/>
    <m/>
    <x v="2"/>
    <s v="260104UAX3I0F"/>
    <s v="Closed"/>
    <s v="Paid"/>
  </r>
  <r>
    <x v="1412"/>
    <x v="14"/>
    <x v="2"/>
    <n v="0"/>
    <n v="1"/>
    <n v="0"/>
    <n v="0"/>
    <n v="0"/>
    <s v="N"/>
    <s v="N"/>
    <s v="N"/>
    <s v="Bens Bakery "/>
    <s v="Bens Bakery"/>
    <m/>
    <x v="1"/>
    <s v="260104VEWLO8Z"/>
    <s v="Closed"/>
    <s v="Paid"/>
  </r>
  <r>
    <x v="1412"/>
    <x v="49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2"/>
    <x v="77"/>
    <x v="7"/>
    <n v="5.66"/>
    <n v="1"/>
    <n v="5.66"/>
    <n v="5.66"/>
    <n v="5.66"/>
    <s v="N"/>
    <s v="N"/>
    <s v="Y"/>
    <s v="Bens Bakery "/>
    <s v="Bens Bakery"/>
    <m/>
    <x v="1"/>
    <s v="260104VEWLO8Z"/>
    <s v="Closed"/>
    <s v="Paid"/>
  </r>
  <r>
    <x v="1413"/>
    <x v="4"/>
    <x v="2"/>
    <n v="0"/>
    <n v="1"/>
    <n v="0"/>
    <n v="0"/>
    <n v="0"/>
    <s v="N"/>
    <s v="N"/>
    <s v="N"/>
    <s v="Secawan "/>
    <s v="Secawan"/>
    <m/>
    <x v="0"/>
    <s v="260104IQFS1N3"/>
    <s v="Closed"/>
    <s v="Paid"/>
  </r>
  <r>
    <x v="14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S1N3"/>
    <s v="Closed"/>
    <s v="Paid"/>
  </r>
  <r>
    <x v="1414"/>
    <x v="42"/>
    <x v="2"/>
    <n v="0"/>
    <n v="1"/>
    <n v="0"/>
    <n v="0"/>
    <n v="0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4"/>
    <x v="62"/>
    <x v="9"/>
    <n v="14.9"/>
    <n v="1"/>
    <n v="14.9"/>
    <n v="14.9"/>
    <n v="14.9"/>
    <s v="N"/>
    <s v="N"/>
    <s v="N"/>
    <s v="Restore "/>
    <s v="Restore"/>
    <m/>
    <x v="2"/>
    <s v="260104UAXUX2P"/>
    <s v="Closed"/>
    <s v="Paid"/>
  </r>
  <r>
    <x v="1415"/>
    <x v="2"/>
    <x v="2"/>
    <n v="0"/>
    <n v="1"/>
    <n v="0"/>
    <n v="0"/>
    <n v="0"/>
    <s v="N"/>
    <s v="N"/>
    <s v="N"/>
    <s v="Secawan "/>
    <s v="Secawan"/>
    <m/>
    <x v="0"/>
    <s v="260104IQFMBXT"/>
    <s v="Closed"/>
    <s v="Paid"/>
  </r>
  <r>
    <x v="1415"/>
    <x v="50"/>
    <x v="5"/>
    <n v="3.5"/>
    <n v="1"/>
    <n v="3.5"/>
    <n v="3.5"/>
    <n v="3.5"/>
    <s v="N"/>
    <s v="N"/>
    <s v="N"/>
    <s v="Secawan "/>
    <s v="Secawan"/>
    <m/>
    <x v="0"/>
    <s v="260104IQFMBXT"/>
    <s v="Closed"/>
    <s v="Paid"/>
  </r>
  <r>
    <x v="141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MBXT"/>
    <s v="Closed"/>
    <s v="Paid"/>
  </r>
  <r>
    <x v="141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MBXT"/>
    <s v="Closed"/>
    <s v="Paid"/>
  </r>
  <r>
    <x v="1416"/>
    <x v="75"/>
    <x v="7"/>
    <n v="3.3"/>
    <n v="3"/>
    <n v="9.9"/>
    <n v="9.9"/>
    <n v="9.9"/>
    <s v="N"/>
    <s v="N"/>
    <s v="Y"/>
    <s v="Bens Bakery "/>
    <s v="Bens Bakery"/>
    <m/>
    <x v="1"/>
    <s v="260104VEWULQ7"/>
    <s v="Closed"/>
    <s v="Paid"/>
  </r>
  <r>
    <x v="1416"/>
    <x v="83"/>
    <x v="7"/>
    <n v="3.3"/>
    <n v="1"/>
    <n v="3.3"/>
    <n v="3.3"/>
    <n v="3.3"/>
    <s v="N"/>
    <s v="N"/>
    <s v="Y"/>
    <s v="Bens Bakery "/>
    <s v="Bens Bakery"/>
    <m/>
    <x v="1"/>
    <s v="260104VEWULQ7"/>
    <s v="Closed"/>
    <s v="Paid"/>
  </r>
  <r>
    <x v="1417"/>
    <x v="42"/>
    <x v="2"/>
    <n v="0"/>
    <n v="1"/>
    <n v="0"/>
    <n v="0"/>
    <n v="0"/>
    <s v="N"/>
    <s v="N"/>
    <s v="N"/>
    <s v="Restore "/>
    <s v="Restore"/>
    <m/>
    <x v="2"/>
    <s v="260104UAXG02K"/>
    <s v="Closed"/>
    <s v="Paid"/>
  </r>
  <r>
    <x v="1417"/>
    <x v="58"/>
    <x v="9"/>
    <n v="19"/>
    <n v="1"/>
    <n v="19"/>
    <n v="19"/>
    <n v="19"/>
    <s v="N"/>
    <s v="N"/>
    <s v="N"/>
    <s v="Restore "/>
    <s v="Restore"/>
    <m/>
    <x v="2"/>
    <s v="260104UAXG02K"/>
    <s v="Closed"/>
    <s v="Paid"/>
  </r>
  <r>
    <x v="141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G02K"/>
    <s v="Closed"/>
    <s v="Paid"/>
  </r>
  <r>
    <x v="1418"/>
    <x v="5"/>
    <x v="4"/>
    <n v="5.2"/>
    <n v="1"/>
    <n v="5.2"/>
    <n v="2.6"/>
    <n v="2.6"/>
    <s v="N"/>
    <s v="N"/>
    <s v="N"/>
    <s v="Secawan "/>
    <s v="Secawan"/>
    <m/>
    <x v="0"/>
    <s v="260104IQF7I27"/>
    <s v="Closed"/>
    <s v="Paid"/>
  </r>
  <r>
    <x v="1418"/>
    <x v="4"/>
    <x v="2"/>
    <n v="0"/>
    <n v="1"/>
    <n v="0"/>
    <n v="0"/>
    <n v="0"/>
    <s v="N"/>
    <s v="N"/>
    <s v="N"/>
    <s v="Secawan "/>
    <s v="Secawan"/>
    <m/>
    <x v="0"/>
    <s v="260104IQF7I27"/>
    <s v="Closed"/>
    <s v="Paid"/>
  </r>
  <r>
    <x v="141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4IQF55RD"/>
    <s v="Closed"/>
    <s v="Paid"/>
  </r>
  <r>
    <x v="1419"/>
    <x v="2"/>
    <x v="2"/>
    <n v="0"/>
    <n v="1"/>
    <n v="0"/>
    <n v="0"/>
    <n v="0"/>
    <s v="N"/>
    <s v="N"/>
    <s v="N"/>
    <s v="Secawan "/>
    <s v="Secawan"/>
    <m/>
    <x v="0"/>
    <s v="260104IQF55RD"/>
    <s v="Closed"/>
    <s v="Paid"/>
  </r>
  <r>
    <x v="1420"/>
    <x v="50"/>
    <x v="5"/>
    <n v="3.5"/>
    <n v="1"/>
    <n v="3.5"/>
    <n v="3.5"/>
    <n v="3.5"/>
    <s v="N"/>
    <s v="N"/>
    <s v="N"/>
    <s v="Secawan "/>
    <s v="Secawan"/>
    <m/>
    <x v="0"/>
    <s v="260104IQFNYP6"/>
    <s v="Closed"/>
    <s v="Paid"/>
  </r>
  <r>
    <x v="1420"/>
    <x v="2"/>
    <x v="2"/>
    <n v="0"/>
    <n v="1"/>
    <n v="0"/>
    <n v="0"/>
    <n v="0"/>
    <s v="N"/>
    <s v="N"/>
    <s v="N"/>
    <s v="Secawan "/>
    <s v="Secawan"/>
    <m/>
    <x v="0"/>
    <s v="260104IQFNYP6"/>
    <s v="Closed"/>
    <s v="Paid"/>
  </r>
  <r>
    <x v="1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7PAL"/>
    <s v="Closed"/>
    <s v="Paid"/>
  </r>
  <r>
    <x v="1421"/>
    <x v="42"/>
    <x v="2"/>
    <n v="0"/>
    <n v="1"/>
    <n v="0"/>
    <n v="0"/>
    <n v="0"/>
    <s v="N"/>
    <s v="N"/>
    <s v="N"/>
    <s v="Restore "/>
    <s v="Restore"/>
    <m/>
    <x v="2"/>
    <s v="260104UAX7PAL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2"/>
    <x v="80"/>
    <x v="5"/>
    <n v="12.8"/>
    <n v="1"/>
    <n v="12.8"/>
    <n v="12.8"/>
    <n v="12.8"/>
    <s v="N"/>
    <s v="N"/>
    <s v="N"/>
    <s v="Secawan "/>
    <s v="Secawan"/>
    <m/>
    <x v="0"/>
    <s v="260104IQFTW6O"/>
    <s v="Closed"/>
    <s v="Paid"/>
  </r>
  <r>
    <x v="1422"/>
    <x v="5"/>
    <x v="4"/>
    <n v="5.2"/>
    <n v="1"/>
    <n v="5.2"/>
    <n v="2.6"/>
    <n v="2.6"/>
    <s v="N"/>
    <s v="N"/>
    <s v="N"/>
    <s v="Secawan "/>
    <s v="Secawan"/>
    <m/>
    <x v="0"/>
    <s v="260104IQFTW6O"/>
    <s v="Closed"/>
    <s v="Paid"/>
  </r>
  <r>
    <x v="1423"/>
    <x v="2"/>
    <x v="2"/>
    <n v="0"/>
    <n v="1"/>
    <n v="0"/>
    <n v="0"/>
    <n v="0"/>
    <s v="N"/>
    <s v="N"/>
    <s v="N"/>
    <s v="Secawan "/>
    <s v="Secawan"/>
    <m/>
    <x v="0"/>
    <s v="260104IQF1VA8"/>
    <s v="Closed"/>
    <s v="Paid"/>
  </r>
  <r>
    <x v="1423"/>
    <x v="5"/>
    <x v="4"/>
    <n v="5.2"/>
    <n v="1"/>
    <n v="5.2"/>
    <n v="2.6"/>
    <n v="2.6"/>
    <s v="N"/>
    <s v="N"/>
    <s v="N"/>
    <s v="Secawan "/>
    <s v="Secawan"/>
    <m/>
    <x v="0"/>
    <s v="260104IQF1VA8"/>
    <s v="Closed"/>
    <s v="Paid"/>
  </r>
  <r>
    <x v="1423"/>
    <x v="90"/>
    <x v="1"/>
    <n v="6"/>
    <n v="2"/>
    <n v="12"/>
    <n v="6"/>
    <n v="6"/>
    <s v="N"/>
    <s v="N"/>
    <s v="N"/>
    <s v="Secawan "/>
    <s v="Secawan"/>
    <m/>
    <x v="0"/>
    <s v="260104IQF1VA8"/>
    <s v="Closed"/>
    <s v="Paid"/>
  </r>
  <r>
    <x v="1424"/>
    <x v="5"/>
    <x v="4"/>
    <n v="5.2"/>
    <n v="1"/>
    <n v="5.2"/>
    <n v="2.6"/>
    <n v="2.6"/>
    <s v="N"/>
    <s v="N"/>
    <s v="N"/>
    <s v="Secawan "/>
    <s v="Secawan"/>
    <m/>
    <x v="0"/>
    <s v="260104IQFDK4P"/>
    <s v="Closed"/>
    <s v="Paid"/>
  </r>
  <r>
    <x v="142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4IQFDK4P"/>
    <s v="Closed"/>
    <s v="Paid"/>
  </r>
  <r>
    <x v="1425"/>
    <x v="58"/>
    <x v="9"/>
    <n v="19"/>
    <n v="1"/>
    <n v="19"/>
    <n v="19"/>
    <n v="19"/>
    <s v="N"/>
    <s v="N"/>
    <s v="N"/>
    <s v="Restore "/>
    <s v="Restore"/>
    <m/>
    <x v="2"/>
    <s v="260104UAXOTRQ"/>
    <s v="Closed"/>
    <s v="Paid"/>
  </r>
  <r>
    <x v="1425"/>
    <x v="42"/>
    <x v="2"/>
    <n v="0"/>
    <n v="1"/>
    <n v="0"/>
    <n v="0"/>
    <n v="0"/>
    <s v="N"/>
    <s v="N"/>
    <s v="N"/>
    <s v="Restore "/>
    <s v="Restore"/>
    <m/>
    <x v="2"/>
    <s v="260104UAXOTRQ"/>
    <s v="Closed"/>
    <s v="Paid"/>
  </r>
  <r>
    <x v="1425"/>
    <x v="101"/>
    <x v="9"/>
    <n v="20"/>
    <n v="1"/>
    <n v="20"/>
    <n v="20"/>
    <n v="20"/>
    <s v="N"/>
    <s v="N"/>
    <s v="N"/>
    <s v="Restore "/>
    <s v="Restore"/>
    <m/>
    <x v="2"/>
    <s v="260104UAXOTR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2"/>
    <x v="2"/>
    <n v="0"/>
    <n v="1"/>
    <n v="0"/>
    <n v="0"/>
    <n v="0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6"/>
    <x v="5"/>
    <x v="4"/>
    <n v="5.2"/>
    <n v="1"/>
    <n v="5.2"/>
    <n v="2.6"/>
    <n v="2.6"/>
    <s v="N"/>
    <s v="N"/>
    <s v="N"/>
    <s v="Secawan "/>
    <s v="Secawan"/>
    <m/>
    <x v="0"/>
    <s v="260104IQFRDCQ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TAPF"/>
    <s v="Closed"/>
    <s v="Paid"/>
  </r>
  <r>
    <x v="1427"/>
    <x v="42"/>
    <x v="2"/>
    <n v="0"/>
    <n v="1"/>
    <n v="0"/>
    <n v="0"/>
    <n v="0"/>
    <s v="N"/>
    <s v="N"/>
    <s v="N"/>
    <s v="Restore "/>
    <s v="Restore"/>
    <m/>
    <x v="2"/>
    <s v="260104UAXTAPF"/>
    <s v="Closed"/>
    <s v="Paid"/>
  </r>
  <r>
    <x v="1427"/>
    <x v="58"/>
    <x v="9"/>
    <n v="19"/>
    <n v="1"/>
    <n v="19"/>
    <n v="19"/>
    <n v="19"/>
    <s v="N"/>
    <s v="N"/>
    <s v="N"/>
    <s v="Restore "/>
    <s v="Restore"/>
    <m/>
    <x v="2"/>
    <s v="260104UAXTAPF"/>
    <s v="Closed"/>
    <s v="Paid"/>
  </r>
  <r>
    <x v="1428"/>
    <x v="42"/>
    <x v="2"/>
    <n v="0"/>
    <n v="1"/>
    <n v="0"/>
    <n v="0"/>
    <n v="0"/>
    <s v="N"/>
    <s v="N"/>
    <s v="N"/>
    <s v="Restore "/>
    <s v="Restore"/>
    <m/>
    <x v="2"/>
    <s v="260104UAX3IH4"/>
    <s v="Closed"/>
    <s v="Paid"/>
  </r>
  <r>
    <x v="1428"/>
    <x v="58"/>
    <x v="9"/>
    <n v="19"/>
    <n v="1"/>
    <n v="19"/>
    <n v="19"/>
    <n v="19"/>
    <s v="N"/>
    <s v="N"/>
    <s v="N"/>
    <s v="Restore "/>
    <s v="Restore"/>
    <m/>
    <x v="2"/>
    <s v="260104UAX3IH4"/>
    <s v="Closed"/>
    <s v="Paid"/>
  </r>
  <r>
    <x v="14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4UAXE0DW"/>
    <s v="Closed"/>
    <s v="Paid"/>
  </r>
  <r>
    <x v="1429"/>
    <x v="42"/>
    <x v="2"/>
    <n v="0"/>
    <n v="1"/>
    <n v="0"/>
    <n v="0"/>
    <n v="0"/>
    <s v="N"/>
    <s v="N"/>
    <s v="N"/>
    <s v="Restore "/>
    <s v="Restore"/>
    <m/>
    <x v="2"/>
    <s v="260104UAXE0DW"/>
    <s v="Closed"/>
    <s v="Paid"/>
  </r>
  <r>
    <x v="14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E0DW"/>
    <s v="Closed"/>
    <s v="Paid"/>
  </r>
  <r>
    <x v="1430"/>
    <x v="35"/>
    <x v="6"/>
    <n v="4.5"/>
    <n v="1"/>
    <n v="4.5"/>
    <n v="4.5"/>
    <n v="4.5"/>
    <s v="N"/>
    <s v="N"/>
    <s v="N"/>
    <s v="Secawan "/>
    <s v="Secawan"/>
    <m/>
    <x v="0"/>
    <s v="260104IQFZDZY"/>
    <s v="Closed"/>
    <s v="Paid"/>
  </r>
  <r>
    <x v="1430"/>
    <x v="30"/>
    <x v="5"/>
    <n v="3.4"/>
    <n v="1"/>
    <n v="3.4"/>
    <n v="3.4"/>
    <n v="3.4"/>
    <s v="N"/>
    <s v="N"/>
    <s v="N"/>
    <s v="Secawan "/>
    <s v="Secawan"/>
    <m/>
    <x v="0"/>
    <s v="260104IQFZDZY"/>
    <s v="Closed"/>
    <s v="Paid"/>
  </r>
  <r>
    <x v="1430"/>
    <x v="8"/>
    <x v="6"/>
    <n v="4"/>
    <n v="1"/>
    <n v="4"/>
    <n v="4"/>
    <n v="4"/>
    <s v="N"/>
    <s v="N"/>
    <s v="N"/>
    <s v="Secawan "/>
    <s v="Secawan"/>
    <m/>
    <x v="0"/>
    <s v="260104IQFZDZY"/>
    <s v="Closed"/>
    <s v="Paid"/>
  </r>
  <r>
    <x v="1431"/>
    <x v="77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76"/>
    <x v="7"/>
    <n v="7.55"/>
    <n v="1"/>
    <n v="7.55"/>
    <n v="3.78"/>
    <n v="3.78"/>
    <s v="N"/>
    <s v="N"/>
    <s v="Y"/>
    <s v="Bens Bakery "/>
    <s v="Bens Bakery"/>
    <m/>
    <x v="1"/>
    <s v="260104VEWZ4B3"/>
    <s v="Closed"/>
    <s v="Paid"/>
  </r>
  <r>
    <x v="1431"/>
    <x v="49"/>
    <x v="7"/>
    <n v="5.66"/>
    <n v="1"/>
    <n v="5.66"/>
    <n v="2.83"/>
    <n v="2.83"/>
    <s v="N"/>
    <s v="N"/>
    <s v="Y"/>
    <s v="Bens Bakery "/>
    <s v="Bens Bakery"/>
    <m/>
    <x v="1"/>
    <s v="260104VEWZ4B3"/>
    <s v="Closed"/>
    <s v="Paid"/>
  </r>
  <r>
    <x v="1431"/>
    <x v="100"/>
    <x v="7"/>
    <n v="5.66"/>
    <n v="2"/>
    <n v="11.32"/>
    <n v="5.66"/>
    <n v="5.66"/>
    <s v="N"/>
    <s v="N"/>
    <s v="Y"/>
    <s v="Bens Bakery "/>
    <s v="Bens Bakery"/>
    <m/>
    <x v="1"/>
    <s v="260104VEWZ4B3"/>
    <s v="Closed"/>
    <s v="Paid"/>
  </r>
  <r>
    <x v="1431"/>
    <x v="25"/>
    <x v="7"/>
    <n v="5.66"/>
    <n v="5"/>
    <n v="28.3"/>
    <n v="14.15"/>
    <n v="14.15"/>
    <s v="N"/>
    <s v="N"/>
    <s v="Y"/>
    <s v="Bens Bakery "/>
    <s v="Bens Bakery"/>
    <m/>
    <x v="1"/>
    <s v="260104VEWZ4B3"/>
    <s v="Closed"/>
    <s v="Paid"/>
  </r>
  <r>
    <x v="1431"/>
    <x v="14"/>
    <x v="2"/>
    <n v="0"/>
    <n v="1"/>
    <n v="0"/>
    <n v="0"/>
    <n v="0"/>
    <s v="N"/>
    <s v="N"/>
    <s v="N"/>
    <s v="Bens Bakery "/>
    <s v="Bens Bakery"/>
    <m/>
    <x v="1"/>
    <s v="260104VEWZ4B3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2"/>
    <x v="5"/>
    <x v="4"/>
    <n v="5.2"/>
    <n v="1"/>
    <n v="5.2"/>
    <n v="2.6"/>
    <n v="2.6"/>
    <s v="N"/>
    <s v="N"/>
    <s v="N"/>
    <s v="Secawan "/>
    <s v="Secawan"/>
    <m/>
    <x v="0"/>
    <s v="260104IQF3PH7"/>
    <s v="Closed"/>
    <s v="Paid"/>
  </r>
  <r>
    <x v="1433"/>
    <x v="80"/>
    <x v="5"/>
    <n v="12.8"/>
    <n v="1"/>
    <n v="12.8"/>
    <n v="12.8"/>
    <n v="12.8"/>
    <s v="N"/>
    <s v="N"/>
    <s v="N"/>
    <s v="Secawan "/>
    <s v="Secawan"/>
    <m/>
    <x v="0"/>
    <s v="260104IQFB24Y"/>
    <s v="Closed"/>
    <s v="Paid"/>
  </r>
  <r>
    <x v="1433"/>
    <x v="5"/>
    <x v="4"/>
    <n v="5.2"/>
    <n v="1"/>
    <n v="5.2"/>
    <n v="2.6"/>
    <n v="2.6"/>
    <s v="N"/>
    <s v="N"/>
    <s v="N"/>
    <s v="Secawan "/>
    <s v="Secawan"/>
    <m/>
    <x v="0"/>
    <s v="260104IQFB24Y"/>
    <s v="Closed"/>
    <s v="Paid"/>
  </r>
  <r>
    <x v="1434"/>
    <x v="50"/>
    <x v="5"/>
    <n v="3.5"/>
    <n v="1"/>
    <n v="3.5"/>
    <n v="3.5"/>
    <n v="3.5"/>
    <s v="N"/>
    <s v="N"/>
    <s v="N"/>
    <s v="Secawan "/>
    <s v="Secawan"/>
    <m/>
    <x v="0"/>
    <s v="260104IQF65KP"/>
    <s v="Closed"/>
    <s v="Paid"/>
  </r>
  <r>
    <x v="1434"/>
    <x v="8"/>
    <x v="6"/>
    <n v="4"/>
    <n v="1"/>
    <n v="4"/>
    <n v="4"/>
    <n v="4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4"/>
    <x v="5"/>
    <x v="4"/>
    <n v="5.2"/>
    <n v="1"/>
    <n v="5.2"/>
    <n v="2.6"/>
    <n v="2.6"/>
    <s v="N"/>
    <s v="N"/>
    <s v="N"/>
    <s v="Secawan "/>
    <s v="Secawan"/>
    <m/>
    <x v="0"/>
    <s v="260104IQF65KP"/>
    <s v="Closed"/>
    <s v="Paid"/>
  </r>
  <r>
    <x v="1435"/>
    <x v="73"/>
    <x v="7"/>
    <n v="9.43"/>
    <n v="1"/>
    <n v="9.43"/>
    <n v="4.72"/>
    <n v="4.72"/>
    <s v="N"/>
    <s v="N"/>
    <s v="Y"/>
    <s v="Bens Bakery "/>
    <s v="Bens Bakery"/>
    <m/>
    <x v="1"/>
    <s v="260104VEWVY3V"/>
    <s v="Closed"/>
    <s v="Paid"/>
  </r>
  <r>
    <x v="1435"/>
    <x v="14"/>
    <x v="2"/>
    <n v="0"/>
    <n v="1"/>
    <n v="0"/>
    <n v="0"/>
    <n v="0"/>
    <s v="N"/>
    <s v="N"/>
    <s v="N"/>
    <s v="Bens Bakery "/>
    <s v="Bens Bakery"/>
    <m/>
    <x v="1"/>
    <s v="260104VEWVY3V"/>
    <s v="Closed"/>
    <s v="Paid"/>
  </r>
  <r>
    <x v="1436"/>
    <x v="66"/>
    <x v="1"/>
    <n v="6"/>
    <n v="3"/>
    <n v="18"/>
    <n v="9"/>
    <n v="9"/>
    <s v="N"/>
    <s v="N"/>
    <s v="N"/>
    <s v="Secawan "/>
    <s v="Secawan"/>
    <m/>
    <x v="0"/>
    <s v="260104IQFGXED"/>
    <s v="Closed"/>
    <s v="Paid"/>
  </r>
  <r>
    <x v="1437"/>
    <x v="14"/>
    <x v="2"/>
    <n v="0"/>
    <n v="1"/>
    <n v="0"/>
    <n v="0"/>
    <n v="0"/>
    <s v="N"/>
    <s v="N"/>
    <s v="N"/>
    <s v="Bens Bakery "/>
    <s v="Bens Bakery"/>
    <m/>
    <x v="1"/>
    <s v="260104VEWI23O"/>
    <s v="Closed"/>
    <s v="Paid"/>
  </r>
  <r>
    <x v="1437"/>
    <x v="26"/>
    <x v="7"/>
    <n v="1.89"/>
    <n v="1"/>
    <n v="1.89"/>
    <n v="1.89"/>
    <n v="1.89"/>
    <s v="N"/>
    <s v="N"/>
    <s v="Y"/>
    <s v="Bens Bakery "/>
    <s v="Bens Bakery"/>
    <m/>
    <x v="1"/>
    <s v="260104VEWI23O"/>
    <s v="Closed"/>
    <s v="Paid"/>
  </r>
  <r>
    <x v="1437"/>
    <x v="73"/>
    <x v="7"/>
    <n v="9.43"/>
    <n v="1"/>
    <n v="9.43"/>
    <n v="4.72"/>
    <n v="4.72"/>
    <s v="N"/>
    <s v="N"/>
    <s v="Y"/>
    <s v="Bens Bakery "/>
    <s v="Bens Bakery"/>
    <m/>
    <x v="1"/>
    <s v="260104VEWI23O"/>
    <s v="Closed"/>
    <s v="Paid"/>
  </r>
  <r>
    <x v="1437"/>
    <x v="61"/>
    <x v="7"/>
    <n v="11.32"/>
    <n v="1"/>
    <n v="11.32"/>
    <n v="5.66"/>
    <n v="5.66"/>
    <s v="N"/>
    <s v="N"/>
    <s v="Y"/>
    <s v="Bens Bakery "/>
    <s v="Bens Bakery"/>
    <m/>
    <x v="1"/>
    <s v="260104VEWI23O"/>
    <s v="Closed"/>
    <s v="Paid"/>
  </r>
  <r>
    <x v="1438"/>
    <x v="15"/>
    <x v="2"/>
    <n v="0"/>
    <n v="1"/>
    <n v="0"/>
    <n v="0"/>
    <n v="0"/>
    <s v="N"/>
    <s v="N"/>
    <s v="N"/>
    <s v="Bens Bakery "/>
    <s v="Bens Bakery"/>
    <m/>
    <x v="1"/>
    <s v="260104VEWKEG7"/>
    <s v="Closed"/>
    <s v="Paid"/>
  </r>
  <r>
    <x v="1438"/>
    <x v="70"/>
    <x v="7"/>
    <n v="9.43"/>
    <n v="1"/>
    <n v="9.43"/>
    <n v="4.72"/>
    <n v="4.72"/>
    <s v="N"/>
    <s v="N"/>
    <s v="Y"/>
    <s v="Bens Bakery "/>
    <s v="Bens Bakery"/>
    <m/>
    <x v="1"/>
    <s v="260104VEWKEG7"/>
    <s v="Closed"/>
    <s v="Paid"/>
  </r>
  <r>
    <x v="1439"/>
    <x v="14"/>
    <x v="2"/>
    <n v="0"/>
    <n v="1"/>
    <n v="0"/>
    <n v="0"/>
    <n v="0"/>
    <s v="N"/>
    <s v="N"/>
    <s v="N"/>
    <s v="Bens Bakery "/>
    <s v="Bens Bakery"/>
    <m/>
    <x v="1"/>
    <s v="260104VEWX53Y"/>
    <s v="Closed"/>
    <s v="Paid"/>
  </r>
  <r>
    <x v="1439"/>
    <x v="10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39"/>
    <x v="61"/>
    <x v="7"/>
    <n v="11.32"/>
    <n v="1"/>
    <n v="11.32"/>
    <n v="5.66"/>
    <n v="5.66"/>
    <s v="N"/>
    <s v="N"/>
    <s v="Y"/>
    <s v="Bens Bakery "/>
    <s v="Bens Bakery"/>
    <m/>
    <x v="1"/>
    <s v="260104VEWX53Y"/>
    <s v="Closed"/>
    <s v="Paid"/>
  </r>
  <r>
    <x v="1439"/>
    <x v="54"/>
    <x v="7"/>
    <n v="9.43"/>
    <n v="1"/>
    <n v="9.43"/>
    <n v="4.72"/>
    <n v="4.72"/>
    <s v="N"/>
    <s v="N"/>
    <s v="Y"/>
    <s v="Bens Bakery "/>
    <s v="Bens Bakery"/>
    <m/>
    <x v="1"/>
    <s v="260104VEWX53Y"/>
    <s v="Closed"/>
    <s v="Paid"/>
  </r>
  <r>
    <x v="14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4UAXX77P"/>
    <s v="Closed"/>
    <s v="Paid"/>
  </r>
  <r>
    <x v="1440"/>
    <x v="42"/>
    <x v="2"/>
    <n v="0"/>
    <n v="1"/>
    <n v="0"/>
    <n v="0"/>
    <n v="0"/>
    <s v="N"/>
    <s v="N"/>
    <s v="N"/>
    <s v="Restore "/>
    <s v="Restore"/>
    <m/>
    <x v="2"/>
    <s v="260104UAXX77P"/>
    <s v="Closed"/>
    <s v="Paid"/>
  </r>
  <r>
    <x v="1441"/>
    <x v="14"/>
    <x v="2"/>
    <n v="0"/>
    <n v="1"/>
    <n v="0"/>
    <n v="0"/>
    <n v="0"/>
    <s v="N"/>
    <s v="N"/>
    <s v="N"/>
    <s v="Bens Bakery "/>
    <s v="Bens Bakery"/>
    <m/>
    <x v="1"/>
    <s v="260104VEW60FZ"/>
    <s v="Closed"/>
    <s v="Paid"/>
  </r>
  <r>
    <x v="1441"/>
    <x v="61"/>
    <x v="7"/>
    <n v="11.32"/>
    <n v="1"/>
    <n v="11.32"/>
    <n v="5.66"/>
    <n v="5.66"/>
    <s v="N"/>
    <s v="N"/>
    <s v="Y"/>
    <s v="Bens Bakery "/>
    <s v="Bens Bakery"/>
    <m/>
    <x v="1"/>
    <s v="260104VEW60FZ"/>
    <s v="Closed"/>
    <s v="Paid"/>
  </r>
  <r>
    <x v="1441"/>
    <x v="69"/>
    <x v="7"/>
    <n v="9.43"/>
    <n v="1"/>
    <n v="9.43"/>
    <n v="4.72"/>
    <n v="4.72"/>
    <s v="N"/>
    <s v="N"/>
    <s v="Y"/>
    <s v="Bens Bakery "/>
    <s v="Bens Bakery"/>
    <m/>
    <x v="1"/>
    <s v="260104VEW60FZ"/>
    <s v="Closed"/>
    <s v="Paid"/>
  </r>
  <r>
    <x v="1442"/>
    <x v="71"/>
    <x v="7"/>
    <n v="14.15"/>
    <n v="2"/>
    <n v="28.3"/>
    <n v="14.15"/>
    <n v="14.15"/>
    <s v="N"/>
    <s v="N"/>
    <s v="Y"/>
    <s v="Bens Bakery "/>
    <s v="Bens Bakery"/>
    <m/>
    <x v="1"/>
    <s v="260104VEWW02Y"/>
    <s v="Closed"/>
    <s v="Paid"/>
  </r>
  <r>
    <x v="1442"/>
    <x v="14"/>
    <x v="2"/>
    <n v="0"/>
    <n v="1"/>
    <n v="0"/>
    <n v="0"/>
    <n v="0"/>
    <s v="N"/>
    <s v="N"/>
    <s v="N"/>
    <s v="Bens Bakery "/>
    <s v="Bens Bakery"/>
    <m/>
    <x v="1"/>
    <s v="260104VEWW02Y"/>
    <s v="Closed"/>
    <s v="Paid"/>
  </r>
  <r>
    <x v="1443"/>
    <x v="48"/>
    <x v="7"/>
    <n v="3.77"/>
    <n v="1"/>
    <n v="3.77"/>
    <n v="1.89"/>
    <n v="1.89"/>
    <s v="N"/>
    <s v="N"/>
    <s v="Y"/>
    <s v="Bens Bakery "/>
    <s v="Bens Bakery"/>
    <m/>
    <x v="1"/>
    <s v="260104VEW7G2X"/>
    <s v="Closed"/>
    <s v="Paid"/>
  </r>
  <r>
    <x v="1443"/>
    <x v="15"/>
    <x v="2"/>
    <n v="0"/>
    <n v="1"/>
    <n v="0"/>
    <n v="0"/>
    <n v="0"/>
    <s v="N"/>
    <s v="N"/>
    <s v="N"/>
    <s v="Bens Bakery "/>
    <s v="Bens Bakery"/>
    <m/>
    <x v="1"/>
    <s v="260104VEW7G2X"/>
    <s v="Closed"/>
    <s v="Paid"/>
  </r>
  <r>
    <x v="1443"/>
    <x v="54"/>
    <x v="7"/>
    <n v="9.43"/>
    <n v="1"/>
    <n v="9.43"/>
    <n v="4.72"/>
    <n v="4.72"/>
    <s v="N"/>
    <s v="N"/>
    <s v="Y"/>
    <s v="Bens Bakery "/>
    <s v="Bens Bakery"/>
    <m/>
    <x v="1"/>
    <s v="260104VEW7G2X"/>
    <s v="Closed"/>
    <s v="Paid"/>
  </r>
  <r>
    <x v="1443"/>
    <x v="68"/>
    <x v="7"/>
    <n v="14.15"/>
    <n v="1"/>
    <n v="14.15"/>
    <n v="7.08"/>
    <n v="7.08"/>
    <s v="N"/>
    <s v="N"/>
    <s v="Y"/>
    <s v="Bens Bakery "/>
    <s v="Bens Bakery"/>
    <m/>
    <x v="1"/>
    <s v="260104VEW7G2X"/>
    <s v="Closed"/>
    <s v="Paid"/>
  </r>
  <r>
    <x v="1444"/>
    <x v="2"/>
    <x v="2"/>
    <n v="0"/>
    <n v="1"/>
    <n v="0"/>
    <n v="0"/>
    <n v="0"/>
    <s v="N"/>
    <s v="N"/>
    <s v="N"/>
    <s v="Secawan "/>
    <s v="Secawan"/>
    <m/>
    <x v="0"/>
    <s v="260104IQFKD04"/>
    <s v="Closed"/>
    <s v="Paid"/>
  </r>
  <r>
    <x v="1444"/>
    <x v="39"/>
    <x v="6"/>
    <n v="4"/>
    <n v="1"/>
    <n v="4"/>
    <n v="4"/>
    <n v="4"/>
    <s v="N"/>
    <s v="N"/>
    <s v="N"/>
    <s v="Secawan "/>
    <s v="Secawan"/>
    <m/>
    <x v="0"/>
    <s v="260104IQFKD04"/>
    <s v="Closed"/>
    <s v="Paid"/>
  </r>
  <r>
    <x v="1444"/>
    <x v="130"/>
    <x v="4"/>
    <n v="12.5"/>
    <n v="1"/>
    <n v="12.5"/>
    <n v="6.25"/>
    <n v="6.25"/>
    <s v="N"/>
    <s v="N"/>
    <s v="N"/>
    <s v="Secawan "/>
    <s v="Secawan"/>
    <m/>
    <x v="0"/>
    <s v="260104IQFKD04"/>
    <s v="Closed"/>
    <s v="Paid"/>
  </r>
  <r>
    <x v="1445"/>
    <x v="16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54"/>
    <x v="7"/>
    <n v="9.43"/>
    <n v="1"/>
    <n v="9.43"/>
    <n v="4.72"/>
    <n v="4.72"/>
    <s v="N"/>
    <s v="N"/>
    <s v="Y"/>
    <s v="Bens Bakery "/>
    <s v="Bens Bakery"/>
    <m/>
    <x v="1"/>
    <s v="260104VEW7ZSF"/>
    <s v="Closed"/>
    <s v="Paid"/>
  </r>
  <r>
    <x v="1445"/>
    <x v="15"/>
    <x v="2"/>
    <n v="0"/>
    <n v="1"/>
    <n v="0"/>
    <n v="0"/>
    <n v="0"/>
    <s v="N"/>
    <s v="N"/>
    <s v="N"/>
    <s v="Bens Bakery "/>
    <s v="Bens Bakery"/>
    <m/>
    <x v="1"/>
    <s v="260104VEW7ZSF"/>
    <s v="Closed"/>
    <s v="Paid"/>
  </r>
  <r>
    <x v="14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7YP"/>
    <s v="Closed"/>
    <s v="Paid"/>
  </r>
  <r>
    <x v="1446"/>
    <x v="5"/>
    <x v="4"/>
    <n v="5.2"/>
    <n v="1"/>
    <n v="5.2"/>
    <n v="5.2"/>
    <n v="5.2"/>
    <s v="N"/>
    <s v="N"/>
    <s v="N"/>
    <s v="Secawan "/>
    <s v="Secawan"/>
    <m/>
    <x v="0"/>
    <s v="260105IQFY7YP"/>
    <s v="Closed"/>
    <s v="Paid"/>
  </r>
  <r>
    <x v="1446"/>
    <x v="66"/>
    <x v="1"/>
    <n v="6"/>
    <n v="2"/>
    <n v="12"/>
    <n v="12"/>
    <n v="12"/>
    <s v="N"/>
    <s v="N"/>
    <s v="N"/>
    <s v="Secawan "/>
    <s v="Secawan"/>
    <m/>
    <x v="0"/>
    <s v="260105IQFY7YP"/>
    <s v="Closed"/>
    <s v="Paid"/>
  </r>
  <r>
    <x v="1446"/>
    <x v="4"/>
    <x v="2"/>
    <n v="0"/>
    <n v="1"/>
    <n v="0"/>
    <n v="0"/>
    <n v="0"/>
    <s v="N"/>
    <s v="N"/>
    <s v="N"/>
    <s v="Secawan "/>
    <s v="Secawan"/>
    <m/>
    <x v="0"/>
    <s v="260105IQFY7YP"/>
    <s v="Closed"/>
    <s v="Paid"/>
  </r>
  <r>
    <x v="1447"/>
    <x v="2"/>
    <x v="2"/>
    <n v="0"/>
    <n v="1"/>
    <n v="0"/>
    <n v="0"/>
    <n v="0"/>
    <s v="N"/>
    <s v="N"/>
    <s v="N"/>
    <s v="Secawan "/>
    <s v="Secawan"/>
    <m/>
    <x v="0"/>
    <s v="260105IQFACYJ"/>
    <s v="Closed"/>
    <s v="Paid"/>
  </r>
  <r>
    <x v="1447"/>
    <x v="34"/>
    <x v="3"/>
    <n v="10.9"/>
    <n v="1"/>
    <n v="10.9"/>
    <n v="10.9"/>
    <n v="10.9"/>
    <s v="N"/>
    <s v="N"/>
    <s v="N"/>
    <s v="Secawan "/>
    <s v="Secawan"/>
    <m/>
    <x v="0"/>
    <s v="260105IQFACYJ"/>
    <s v="Closed"/>
    <s v="Paid"/>
  </r>
  <r>
    <x v="1447"/>
    <x v="130"/>
    <x v="4"/>
    <n v="12.5"/>
    <n v="1"/>
    <n v="12.5"/>
    <n v="12.5"/>
    <n v="12.5"/>
    <s v="N"/>
    <s v="N"/>
    <s v="N"/>
    <s v="Secawan "/>
    <s v="Secawan"/>
    <m/>
    <x v="0"/>
    <s v="260105IQFACYJ"/>
    <s v="Closed"/>
    <s v="Paid"/>
  </r>
  <r>
    <x v="1447"/>
    <x v="12"/>
    <x v="0"/>
    <n v="9.9"/>
    <n v="1"/>
    <n v="9.9"/>
    <n v="9.9"/>
    <n v="9.9"/>
    <s v="N"/>
    <s v="N"/>
    <s v="N"/>
    <s v="Secawan "/>
    <s v="Secawan"/>
    <m/>
    <x v="0"/>
    <s v="260105IQFACYJ"/>
    <s v="Closed"/>
    <s v="Paid"/>
  </r>
  <r>
    <x v="1447"/>
    <x v="8"/>
    <x v="6"/>
    <n v="4"/>
    <n v="1"/>
    <n v="4"/>
    <n v="4"/>
    <n v="4"/>
    <s v="N"/>
    <s v="N"/>
    <s v="N"/>
    <s v="Secawan "/>
    <s v="Secawan"/>
    <m/>
    <x v="0"/>
    <s v="260105IQFACYJ"/>
    <s v="Closed"/>
    <s v="Paid"/>
  </r>
  <r>
    <x v="1448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ZVLM"/>
    <s v="Closed"/>
    <s v="Paid"/>
  </r>
  <r>
    <x v="1448"/>
    <x v="5"/>
    <x v="4"/>
    <n v="5.2"/>
    <n v="1"/>
    <n v="5.2"/>
    <n v="5.2"/>
    <n v="5.2"/>
    <s v="N"/>
    <s v="N"/>
    <s v="N"/>
    <s v="Secawan "/>
    <s v="Secawan"/>
    <m/>
    <x v="0"/>
    <s v="260105IQFZVLM"/>
    <s v="Closed"/>
    <s v="Paid"/>
  </r>
  <r>
    <x v="1448"/>
    <x v="2"/>
    <x v="2"/>
    <n v="0"/>
    <n v="1"/>
    <n v="0"/>
    <n v="0"/>
    <n v="0"/>
    <s v="N"/>
    <s v="N"/>
    <s v="N"/>
    <s v="Secawan "/>
    <s v="Secawan"/>
    <m/>
    <x v="0"/>
    <s v="260105IQFZVLM"/>
    <s v="Closed"/>
    <s v="Paid"/>
  </r>
  <r>
    <x v="1449"/>
    <x v="2"/>
    <x v="2"/>
    <n v="0"/>
    <n v="1"/>
    <n v="0"/>
    <n v="0"/>
    <n v="0"/>
    <s v="N"/>
    <s v="N"/>
    <s v="N"/>
    <s v="Secawan "/>
    <s v="Secawan"/>
    <m/>
    <x v="0"/>
    <s v="260105IQF520C"/>
    <s v="Closed"/>
    <s v="Paid"/>
  </r>
  <r>
    <x v="1449"/>
    <x v="35"/>
    <x v="6"/>
    <n v="4.5"/>
    <n v="1"/>
    <n v="4.5"/>
    <n v="4.5"/>
    <n v="4.5"/>
    <s v="N"/>
    <s v="N"/>
    <s v="N"/>
    <s v="Secawan "/>
    <s v="Secawan"/>
    <m/>
    <x v="0"/>
    <s v="260105IQF520C"/>
    <s v="Closed"/>
    <s v="Paid"/>
  </r>
  <r>
    <x v="1449"/>
    <x v="110"/>
    <x v="5"/>
    <n v="7.8"/>
    <n v="1"/>
    <n v="7.8"/>
    <n v="7.8"/>
    <n v="7.8"/>
    <s v="N"/>
    <s v="N"/>
    <s v="N"/>
    <s v="Secawan "/>
    <s v="Secawan"/>
    <m/>
    <x v="0"/>
    <s v="260105IQF520C"/>
    <s v="Closed"/>
    <s v="Paid"/>
  </r>
  <r>
    <x v="145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0"/>
    <x v="130"/>
    <x v="4"/>
    <n v="12.5"/>
    <n v="1"/>
    <n v="12.5"/>
    <n v="12.5"/>
    <n v="12.5"/>
    <s v="N"/>
    <s v="N"/>
    <s v="N"/>
    <s v="Secawan "/>
    <s v="Secawan"/>
    <m/>
    <x v="0"/>
    <s v="260105IQFO6TH"/>
    <s v="Closed"/>
    <s v="Paid"/>
  </r>
  <r>
    <x v="1450"/>
    <x v="4"/>
    <x v="2"/>
    <n v="0"/>
    <n v="1"/>
    <n v="0"/>
    <n v="0"/>
    <n v="0"/>
    <s v="N"/>
    <s v="N"/>
    <s v="N"/>
    <s v="Secawan "/>
    <s v="Secawan"/>
    <m/>
    <x v="0"/>
    <s v="260105IQFO6TH"/>
    <s v="Closed"/>
    <s v="Paid"/>
  </r>
  <r>
    <x v="145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O6TH"/>
    <s v="Closed"/>
    <s v="Paid"/>
  </r>
  <r>
    <x v="1451"/>
    <x v="4"/>
    <x v="2"/>
    <n v="0"/>
    <n v="1"/>
    <n v="0"/>
    <n v="0"/>
    <n v="0"/>
    <s v="N"/>
    <s v="N"/>
    <s v="N"/>
    <s v="Secawan "/>
    <s v="Secawan"/>
    <m/>
    <x v="0"/>
    <s v="260105IQF00C7"/>
    <s v="Closed"/>
    <s v="Paid"/>
  </r>
  <r>
    <x v="1451"/>
    <x v="5"/>
    <x v="4"/>
    <n v="5.2"/>
    <n v="1"/>
    <n v="5.2"/>
    <n v="5.2"/>
    <n v="5.2"/>
    <s v="N"/>
    <s v="N"/>
    <s v="N"/>
    <s v="Secawan "/>
    <s v="Secawan"/>
    <m/>
    <x v="0"/>
    <s v="260105IQF00C7"/>
    <s v="Closed"/>
    <s v="Paid"/>
  </r>
  <r>
    <x v="1452"/>
    <x v="4"/>
    <x v="2"/>
    <n v="0"/>
    <n v="1"/>
    <n v="0"/>
    <n v="0"/>
    <n v="0"/>
    <s v="N"/>
    <s v="N"/>
    <s v="N"/>
    <s v="Secawan "/>
    <s v="Secawan"/>
    <m/>
    <x v="0"/>
    <s v="260105IQF24JK"/>
    <s v="Closed"/>
    <s v="Paid"/>
  </r>
  <r>
    <x v="1452"/>
    <x v="12"/>
    <x v="0"/>
    <n v="9.9"/>
    <n v="1"/>
    <n v="9.9"/>
    <n v="9.9"/>
    <n v="9.9"/>
    <s v="N"/>
    <s v="N"/>
    <s v="N"/>
    <s v="Secawan "/>
    <s v="Secawan"/>
    <m/>
    <x v="0"/>
    <s v="260105IQF24JK"/>
    <s v="Closed"/>
    <s v="Paid"/>
  </r>
  <r>
    <x v="1453"/>
    <x v="4"/>
    <x v="2"/>
    <n v="0"/>
    <n v="1"/>
    <n v="0"/>
    <n v="0"/>
    <n v="0"/>
    <s v="N"/>
    <s v="N"/>
    <s v="N"/>
    <s v="Secawan "/>
    <s v="Secawan"/>
    <m/>
    <x v="0"/>
    <s v="260105IQFH2LL"/>
    <s v="Closed"/>
    <s v="Paid"/>
  </r>
  <r>
    <x v="1453"/>
    <x v="12"/>
    <x v="0"/>
    <n v="9.9"/>
    <n v="1"/>
    <n v="9.9"/>
    <n v="9.9"/>
    <n v="9.9"/>
    <s v="N"/>
    <s v="N"/>
    <s v="N"/>
    <s v="Secawan "/>
    <s v="Secawan"/>
    <m/>
    <x v="0"/>
    <s v="260105IQFH2LL"/>
    <s v="Closed"/>
    <s v="Paid"/>
  </r>
  <r>
    <x v="1454"/>
    <x v="4"/>
    <x v="2"/>
    <n v="0"/>
    <n v="1"/>
    <n v="0"/>
    <n v="0"/>
    <n v="0"/>
    <s v="N"/>
    <s v="N"/>
    <s v="N"/>
    <s v="Secawan "/>
    <s v="Secawan"/>
    <m/>
    <x v="0"/>
    <s v="260105IQF1VR8"/>
    <s v="Closed"/>
    <s v="Paid"/>
  </r>
  <r>
    <x v="1454"/>
    <x v="18"/>
    <x v="5"/>
    <n v="7.8"/>
    <n v="1"/>
    <n v="7.8"/>
    <n v="7.8"/>
    <n v="7.8"/>
    <s v="N"/>
    <s v="N"/>
    <s v="N"/>
    <s v="Secawan "/>
    <s v="Secawan"/>
    <m/>
    <x v="0"/>
    <s v="260105IQF1VR8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4"/>
    <x v="2"/>
    <n v="0"/>
    <n v="1"/>
    <n v="0"/>
    <n v="0"/>
    <n v="0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5"/>
    <x v="0"/>
    <x v="0"/>
    <n v="12.9"/>
    <n v="1"/>
    <n v="12.9"/>
    <n v="12.9"/>
    <n v="12.9"/>
    <s v="N"/>
    <s v="N"/>
    <s v="N"/>
    <s v="Secawan "/>
    <s v="Secawan"/>
    <m/>
    <x v="0"/>
    <s v="260105IQFQ0D9"/>
    <s v="Closed"/>
    <s v="Paid"/>
  </r>
  <r>
    <x v="14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QJSC"/>
    <s v="Closed"/>
    <s v="Paid"/>
  </r>
  <r>
    <x v="1456"/>
    <x v="42"/>
    <x v="2"/>
    <n v="0"/>
    <n v="1"/>
    <n v="0"/>
    <n v="0"/>
    <n v="0"/>
    <s v="N"/>
    <s v="N"/>
    <s v="N"/>
    <s v="Restore "/>
    <s v="Restore"/>
    <m/>
    <x v="2"/>
    <s v="260105UAXQJSC"/>
    <s v="Closed"/>
    <s v="Paid"/>
  </r>
  <r>
    <x v="1457"/>
    <x v="2"/>
    <x v="2"/>
    <n v="0"/>
    <n v="1"/>
    <n v="0"/>
    <n v="0"/>
    <n v="0"/>
    <s v="N"/>
    <s v="N"/>
    <s v="N"/>
    <s v="Secawan "/>
    <s v="Secawan"/>
    <m/>
    <x v="0"/>
    <s v="260105IQFDM1B"/>
    <s v="Closed"/>
    <s v="Paid"/>
  </r>
  <r>
    <x v="1457"/>
    <x v="90"/>
    <x v="1"/>
    <n v="6"/>
    <n v="1"/>
    <n v="6"/>
    <n v="6"/>
    <n v="6"/>
    <s v="N"/>
    <s v="N"/>
    <s v="N"/>
    <s v="Secawan "/>
    <s v="Secawan"/>
    <m/>
    <x v="0"/>
    <s v="260105IQFDM1B"/>
    <s v="Closed"/>
    <s v="Paid"/>
  </r>
  <r>
    <x v="14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DM1B"/>
    <s v="Closed"/>
    <s v="Paid"/>
  </r>
  <r>
    <x v="1457"/>
    <x v="5"/>
    <x v="4"/>
    <n v="5.2"/>
    <n v="2"/>
    <n v="10.4"/>
    <n v="10.4"/>
    <n v="10.4"/>
    <s v="N"/>
    <s v="N"/>
    <s v="N"/>
    <s v="Secawan "/>
    <s v="Secawan"/>
    <m/>
    <x v="0"/>
    <s v="260105IQFDM1B"/>
    <s v="Closed"/>
    <s v="Paid"/>
  </r>
  <r>
    <x v="1458"/>
    <x v="2"/>
    <x v="2"/>
    <n v="0"/>
    <n v="1"/>
    <n v="0"/>
    <n v="0"/>
    <n v="0"/>
    <s v="N"/>
    <s v="N"/>
    <s v="N"/>
    <s v="Secawan "/>
    <s v="Secawan"/>
    <m/>
    <x v="0"/>
    <s v="260105IQFCUV1"/>
    <s v="Closed"/>
    <s v="Paid"/>
  </r>
  <r>
    <x v="1458"/>
    <x v="40"/>
    <x v="5"/>
    <n v="18.5"/>
    <n v="1"/>
    <n v="18.5"/>
    <n v="18.5"/>
    <n v="18.5"/>
    <s v="N"/>
    <s v="N"/>
    <s v="N"/>
    <s v="Secawan "/>
    <s v="Secawan"/>
    <m/>
    <x v="0"/>
    <s v="260105IQFCUV1"/>
    <s v="Closed"/>
    <s v="Paid"/>
  </r>
  <r>
    <x v="1459"/>
    <x v="42"/>
    <x v="2"/>
    <n v="0"/>
    <n v="1"/>
    <n v="0"/>
    <n v="0"/>
    <n v="0"/>
    <s v="N"/>
    <s v="N"/>
    <s v="N"/>
    <s v="Restore "/>
    <s v="Restore"/>
    <m/>
    <x v="2"/>
    <s v="260105UAX7JCW"/>
    <s v="Closed"/>
    <s v="Paid"/>
  </r>
  <r>
    <x v="1459"/>
    <x v="108"/>
    <x v="9"/>
    <n v="20"/>
    <n v="1"/>
    <n v="20"/>
    <n v="20"/>
    <n v="20"/>
    <s v="N"/>
    <s v="N"/>
    <s v="N"/>
    <s v="Restore "/>
    <s v="Restore"/>
    <m/>
    <x v="2"/>
    <s v="260105UAX7JCW"/>
    <s v="Closed"/>
    <s v="Paid"/>
  </r>
  <r>
    <x v="1460"/>
    <x v="22"/>
    <x v="3"/>
    <n v="8.9"/>
    <n v="1"/>
    <n v="8.9"/>
    <n v="8.9"/>
    <n v="8.9"/>
    <s v="N"/>
    <s v="N"/>
    <s v="N"/>
    <s v="Secawan "/>
    <s v="Secawan"/>
    <m/>
    <x v="0"/>
    <s v="260105IQF17C8"/>
    <s v="Closed"/>
    <s v="Paid"/>
  </r>
  <r>
    <x v="1460"/>
    <x v="87"/>
    <x v="5"/>
    <n v="1.5"/>
    <n v="1"/>
    <n v="1.5"/>
    <n v="1.5"/>
    <n v="1.5"/>
    <s v="N"/>
    <s v="N"/>
    <s v="N"/>
    <s v="Secawan "/>
    <s v="Secawan"/>
    <m/>
    <x v="0"/>
    <s v="260105IQF17C8"/>
    <s v="Closed"/>
    <s v="Paid"/>
  </r>
  <r>
    <x v="1460"/>
    <x v="4"/>
    <x v="2"/>
    <n v="0"/>
    <n v="1"/>
    <n v="0"/>
    <n v="0"/>
    <n v="0"/>
    <s v="N"/>
    <s v="N"/>
    <s v="N"/>
    <s v="Secawan "/>
    <s v="Secawan"/>
    <m/>
    <x v="0"/>
    <s v="260105IQF17C8"/>
    <s v="Closed"/>
    <s v="Paid"/>
  </r>
  <r>
    <x v="1461"/>
    <x v="90"/>
    <x v="1"/>
    <n v="6"/>
    <n v="1"/>
    <n v="6"/>
    <n v="6"/>
    <n v="6"/>
    <s v="N"/>
    <s v="N"/>
    <s v="N"/>
    <s v="Secawan "/>
    <s v="Secawan"/>
    <m/>
    <x v="0"/>
    <s v="260105IQF095L"/>
    <s v="Closed"/>
    <s v="Paid"/>
  </r>
  <r>
    <x v="1461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5IQF095L"/>
    <s v="Closed"/>
    <s v="Paid"/>
  </r>
  <r>
    <x v="1461"/>
    <x v="40"/>
    <x v="5"/>
    <n v="18.5"/>
    <n v="1"/>
    <n v="18.5"/>
    <n v="18.5"/>
    <n v="18.5"/>
    <s v="N"/>
    <s v="N"/>
    <s v="N"/>
    <s v="Secawan "/>
    <s v="Secawan"/>
    <m/>
    <x v="0"/>
    <s v="260105IQF095L"/>
    <s v="Closed"/>
    <s v="Paid"/>
  </r>
  <r>
    <x v="1461"/>
    <x v="130"/>
    <x v="4"/>
    <n v="12.5"/>
    <n v="1"/>
    <n v="12.5"/>
    <n v="12.5"/>
    <n v="12.5"/>
    <s v="N"/>
    <s v="N"/>
    <s v="N"/>
    <s v="Secawan "/>
    <s v="Secawan"/>
    <m/>
    <x v="0"/>
    <s v="260105IQF095L"/>
    <s v="Closed"/>
    <s v="Paid"/>
  </r>
  <r>
    <x v="1461"/>
    <x v="18"/>
    <x v="5"/>
    <n v="6.8"/>
    <n v="1"/>
    <n v="6.8"/>
    <n v="6.8"/>
    <n v="6.8"/>
    <s v="N"/>
    <s v="N"/>
    <s v="N"/>
    <s v="Secawan "/>
    <s v="Secawan"/>
    <m/>
    <x v="0"/>
    <s v="260105IQF095L"/>
    <s v="Closed"/>
    <s v="Paid"/>
  </r>
  <r>
    <x v="1461"/>
    <x v="2"/>
    <x v="2"/>
    <n v="0"/>
    <n v="1"/>
    <n v="0"/>
    <n v="0"/>
    <n v="0"/>
    <s v="N"/>
    <s v="N"/>
    <s v="N"/>
    <s v="Secawan "/>
    <s v="Secawan"/>
    <m/>
    <x v="0"/>
    <s v="260105IQF095L"/>
    <s v="Closed"/>
    <s v="Paid"/>
  </r>
  <r>
    <x v="1461"/>
    <x v="27"/>
    <x v="3"/>
    <n v="9.9"/>
    <n v="2"/>
    <n v="19.8"/>
    <n v="19.8"/>
    <n v="19.8"/>
    <s v="N"/>
    <s v="N"/>
    <s v="N"/>
    <s v="Secawan "/>
    <s v="Secawan"/>
    <m/>
    <x v="0"/>
    <s v="260105IQF095L"/>
    <s v="Closed"/>
    <s v="Paid"/>
  </r>
  <r>
    <x v="1461"/>
    <x v="87"/>
    <x v="5"/>
    <n v="1.5"/>
    <n v="1"/>
    <n v="1.5"/>
    <n v="1.5"/>
    <n v="1.5"/>
    <s v="N"/>
    <s v="N"/>
    <s v="N"/>
    <s v="Secawan "/>
    <s v="Secawan"/>
    <m/>
    <x v="0"/>
    <s v="260105IQF095L"/>
    <s v="Closed"/>
    <s v="Paid"/>
  </r>
  <r>
    <x v="1462"/>
    <x v="82"/>
    <x v="5"/>
    <n v="6.9"/>
    <n v="1"/>
    <n v="6.9"/>
    <n v="6.9"/>
    <n v="6.9"/>
    <s v="N"/>
    <s v="N"/>
    <s v="N"/>
    <s v="Secawan "/>
    <s v="Secawan"/>
    <m/>
    <x v="0"/>
    <s v="260105IQFH9JI"/>
    <s v="Closed"/>
    <s v="Paid"/>
  </r>
  <r>
    <x v="1462"/>
    <x v="2"/>
    <x v="2"/>
    <n v="0"/>
    <n v="1"/>
    <n v="0"/>
    <n v="0"/>
    <n v="0"/>
    <s v="N"/>
    <s v="N"/>
    <s v="N"/>
    <s v="Secawan "/>
    <s v="Secawan"/>
    <m/>
    <x v="0"/>
    <s v="260105IQFH9JI"/>
    <s v="Closed"/>
    <s v="Paid"/>
  </r>
  <r>
    <x v="1462"/>
    <x v="117"/>
    <x v="6"/>
    <n v="10"/>
    <n v="1"/>
    <n v="10"/>
    <n v="10"/>
    <n v="10"/>
    <s v="N"/>
    <s v="N"/>
    <s v="N"/>
    <s v="Secawan "/>
    <s v="Secawan"/>
    <m/>
    <x v="0"/>
    <s v="260105IQFH9JI"/>
    <s v="Closed"/>
    <s v="Paid"/>
  </r>
  <r>
    <x v="14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H9JI"/>
    <s v="Closed"/>
    <s v="Paid"/>
  </r>
  <r>
    <x v="1463"/>
    <x v="4"/>
    <x v="2"/>
    <n v="0"/>
    <n v="1"/>
    <n v="0"/>
    <n v="0"/>
    <n v="0"/>
    <s v="N"/>
    <s v="N"/>
    <s v="N"/>
    <s v="Secawan "/>
    <s v="Secawan"/>
    <m/>
    <x v="0"/>
    <s v="260105IQFIQCZ"/>
    <s v="Closed"/>
    <s v="Paid"/>
  </r>
  <r>
    <x v="1463"/>
    <x v="82"/>
    <x v="5"/>
    <n v="6.9"/>
    <n v="1"/>
    <n v="6.9"/>
    <n v="6.9"/>
    <n v="6.9"/>
    <s v="N"/>
    <s v="N"/>
    <s v="N"/>
    <s v="Secawan "/>
    <s v="Secawan"/>
    <m/>
    <x v="0"/>
    <s v="260105IQFIQCZ"/>
    <s v="Closed"/>
    <s v="Paid"/>
  </r>
  <r>
    <x v="1464"/>
    <x v="15"/>
    <x v="2"/>
    <n v="0"/>
    <n v="1"/>
    <n v="0"/>
    <n v="0"/>
    <n v="0"/>
    <s v="N"/>
    <s v="N"/>
    <s v="N"/>
    <s v="Bens Bakery "/>
    <s v="Bens Bakery"/>
    <m/>
    <x v="1"/>
    <s v="260105VEWBV2K"/>
    <s v="Closed"/>
    <s v="Paid"/>
  </r>
  <r>
    <x v="1464"/>
    <x v="100"/>
    <x v="7"/>
    <n v="5.66"/>
    <n v="2"/>
    <n v="11.32"/>
    <n v="11.32"/>
    <n v="11.32"/>
    <s v="N"/>
    <s v="N"/>
    <s v="Y"/>
    <s v="Bens Bakery "/>
    <s v="Bens Bakery"/>
    <m/>
    <x v="1"/>
    <s v="260105VEWBV2K"/>
    <s v="Closed"/>
    <s v="Paid"/>
  </r>
  <r>
    <x v="1465"/>
    <x v="18"/>
    <x v="5"/>
    <n v="7.8"/>
    <n v="1"/>
    <n v="7.8"/>
    <n v="7.8"/>
    <n v="7.8"/>
    <s v="N"/>
    <s v="N"/>
    <s v="N"/>
    <s v="Secawan "/>
    <s v="Secawan"/>
    <m/>
    <x v="0"/>
    <s v="260105IQFKZAG"/>
    <s v="Closed"/>
    <s v="Paid"/>
  </r>
  <r>
    <x v="1465"/>
    <x v="22"/>
    <x v="3"/>
    <n v="8.9"/>
    <n v="1"/>
    <n v="8.9"/>
    <n v="8.9"/>
    <n v="8.9"/>
    <s v="N"/>
    <s v="N"/>
    <s v="N"/>
    <s v="Secawan "/>
    <s v="Secawan"/>
    <m/>
    <x v="0"/>
    <s v="260105IQFKZAG"/>
    <s v="Closed"/>
    <s v="Paid"/>
  </r>
  <r>
    <x v="1465"/>
    <x v="53"/>
    <x v="5"/>
    <n v="7.8"/>
    <n v="4"/>
    <n v="31.2"/>
    <n v="31.2"/>
    <n v="31.2"/>
    <s v="N"/>
    <s v="N"/>
    <s v="N"/>
    <s v="Secawan "/>
    <s v="Secawan"/>
    <m/>
    <x v="0"/>
    <s v="260105IQFKZAG"/>
    <s v="Closed"/>
    <s v="Paid"/>
  </r>
  <r>
    <x v="1465"/>
    <x v="2"/>
    <x v="2"/>
    <n v="0"/>
    <n v="1"/>
    <n v="0"/>
    <n v="0"/>
    <n v="0"/>
    <s v="N"/>
    <s v="N"/>
    <s v="N"/>
    <s v="Secawan "/>
    <s v="Secawan"/>
    <m/>
    <x v="0"/>
    <s v="260105IQFKZAG"/>
    <s v="Closed"/>
    <s v="Paid"/>
  </r>
  <r>
    <x v="1465"/>
    <x v="130"/>
    <x v="4"/>
    <n v="12.5"/>
    <n v="1"/>
    <n v="12.5"/>
    <n v="12.5"/>
    <n v="12.5"/>
    <s v="N"/>
    <s v="N"/>
    <s v="N"/>
    <s v="Secawan "/>
    <s v="Secawan"/>
    <m/>
    <x v="0"/>
    <s v="260105IQFKZAG"/>
    <s v="Closed"/>
    <s v="Paid"/>
  </r>
  <r>
    <x v="1465"/>
    <x v="5"/>
    <x v="4"/>
    <n v="5.2"/>
    <n v="1"/>
    <n v="5.2"/>
    <n v="5.2"/>
    <n v="5.2"/>
    <s v="N"/>
    <s v="N"/>
    <s v="N"/>
    <s v="Secawan "/>
    <s v="Secawan"/>
    <m/>
    <x v="0"/>
    <s v="260105IQFKZAG"/>
    <s v="Closed"/>
    <s v="Paid"/>
  </r>
  <r>
    <x v="1466"/>
    <x v="15"/>
    <x v="2"/>
    <n v="0"/>
    <n v="1"/>
    <n v="0"/>
    <n v="0"/>
    <n v="0"/>
    <s v="N"/>
    <s v="N"/>
    <s v="N"/>
    <s v="Bens Bakery "/>
    <s v="Bens Bakery"/>
    <m/>
    <x v="1"/>
    <s v="260105VEWRW57"/>
    <s v="Closed"/>
    <s v="Paid"/>
  </r>
  <r>
    <x v="1466"/>
    <x v="25"/>
    <x v="7"/>
    <n v="5.66"/>
    <n v="1"/>
    <n v="5.66"/>
    <n v="5.66"/>
    <n v="5.66"/>
    <s v="N"/>
    <s v="N"/>
    <s v="Y"/>
    <s v="Bens Bakery "/>
    <s v="Bens Bakery"/>
    <m/>
    <x v="1"/>
    <s v="260105VEWRW57"/>
    <s v="Closed"/>
    <s v="Paid"/>
  </r>
  <r>
    <x v="1467"/>
    <x v="56"/>
    <x v="5"/>
    <n v="12.8"/>
    <n v="4"/>
    <n v="51.2"/>
    <n v="51.2"/>
    <n v="51.2"/>
    <s v="N"/>
    <s v="N"/>
    <s v="N"/>
    <s v="Secawan "/>
    <s v="Secawan"/>
    <m/>
    <x v="0"/>
    <s v="260105IQF09T3"/>
    <s v="Closed"/>
    <s v="Paid"/>
  </r>
  <r>
    <x v="1467"/>
    <x v="2"/>
    <x v="2"/>
    <n v="0"/>
    <n v="1"/>
    <n v="0"/>
    <n v="0"/>
    <n v="0"/>
    <s v="N"/>
    <s v="N"/>
    <s v="N"/>
    <s v="Secawan "/>
    <s v="Secawan"/>
    <m/>
    <x v="0"/>
    <s v="260105IQF09T3"/>
    <s v="Closed"/>
    <s v="Paid"/>
  </r>
  <r>
    <x v="1468"/>
    <x v="14"/>
    <x v="2"/>
    <n v="0"/>
    <n v="1"/>
    <n v="0"/>
    <n v="0"/>
    <n v="0"/>
    <s v="N"/>
    <s v="N"/>
    <s v="N"/>
    <s v="Bens Bakery "/>
    <s v="Bens Bakery"/>
    <m/>
    <x v="1"/>
    <s v="260105VEWFMYY"/>
    <s v="Closed"/>
    <s v="Paid"/>
  </r>
  <r>
    <x v="1468"/>
    <x v="77"/>
    <x v="7"/>
    <n v="5.66"/>
    <n v="1"/>
    <n v="5.66"/>
    <n v="5.66"/>
    <n v="5.66"/>
    <s v="N"/>
    <s v="N"/>
    <s v="Y"/>
    <s v="Bens Bakery "/>
    <s v="Bens Bakery"/>
    <m/>
    <x v="1"/>
    <s v="260105VEWFMYY"/>
    <s v="Closed"/>
    <s v="Paid"/>
  </r>
  <r>
    <x v="1469"/>
    <x v="42"/>
    <x v="2"/>
    <n v="0"/>
    <n v="1"/>
    <n v="0"/>
    <n v="0"/>
    <n v="0"/>
    <s v="N"/>
    <s v="N"/>
    <s v="N"/>
    <s v="Restore "/>
    <s v="Restore"/>
    <m/>
    <x v="2"/>
    <s v="260105UAX5SDJ"/>
    <s v="Closed"/>
    <s v="Paid"/>
  </r>
  <r>
    <x v="14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5SDJ"/>
    <s v="Closed"/>
    <s v="Paid"/>
  </r>
  <r>
    <x v="1470"/>
    <x v="15"/>
    <x v="2"/>
    <n v="0"/>
    <n v="1"/>
    <n v="0"/>
    <n v="0"/>
    <n v="0"/>
    <s v="N"/>
    <s v="N"/>
    <s v="N"/>
    <s v="Bens Bakery "/>
    <s v="Bens Bakery"/>
    <m/>
    <x v="1"/>
    <s v="260105VEWMMHC"/>
    <s v="Closed"/>
    <s v="Paid"/>
  </r>
  <r>
    <x v="1470"/>
    <x v="83"/>
    <x v="7"/>
    <n v="3.3"/>
    <n v="1"/>
    <n v="3.3"/>
    <n v="3.3"/>
    <n v="3.3"/>
    <s v="N"/>
    <s v="N"/>
    <s v="Y"/>
    <s v="Bens Bakery "/>
    <s v="Bens Bakery"/>
    <m/>
    <x v="1"/>
    <s v="260105VEWMMHC"/>
    <s v="Closed"/>
    <s v="Paid"/>
  </r>
  <r>
    <x v="1471"/>
    <x v="63"/>
    <x v="9"/>
    <n v="20"/>
    <n v="1"/>
    <n v="20"/>
    <n v="20"/>
    <n v="20"/>
    <s v="N"/>
    <s v="N"/>
    <s v="N"/>
    <s v="Restore "/>
    <s v="Restore"/>
    <m/>
    <x v="2"/>
    <s v="260105UAXC1CY"/>
    <s v="Closed"/>
    <s v="Paid"/>
  </r>
  <r>
    <x v="14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1CY"/>
    <s v="Closed"/>
    <s v="Paid"/>
  </r>
  <r>
    <x v="1471"/>
    <x v="42"/>
    <x v="2"/>
    <n v="0"/>
    <n v="1"/>
    <n v="0"/>
    <n v="0"/>
    <n v="0"/>
    <s v="N"/>
    <s v="N"/>
    <s v="N"/>
    <s v="Restore "/>
    <s v="Restore"/>
    <m/>
    <x v="2"/>
    <s v="260105UAXC1CY"/>
    <s v="Closed"/>
    <s v="Paid"/>
  </r>
  <r>
    <x v="1472"/>
    <x v="4"/>
    <x v="2"/>
    <n v="0"/>
    <n v="1"/>
    <n v="0"/>
    <n v="0"/>
    <n v="0"/>
    <s v="N"/>
    <s v="N"/>
    <s v="N"/>
    <s v="Secawan "/>
    <s v="Secawan"/>
    <m/>
    <x v="0"/>
    <s v="260105IQFQGOE"/>
    <s v="Closed"/>
    <s v="Paid"/>
  </r>
  <r>
    <x v="1472"/>
    <x v="0"/>
    <x v="0"/>
    <n v="12.9"/>
    <n v="1"/>
    <n v="12.9"/>
    <n v="12.9"/>
    <n v="12.9"/>
    <s v="N"/>
    <s v="N"/>
    <s v="N"/>
    <s v="Secawan "/>
    <s v="Secawan"/>
    <m/>
    <x v="0"/>
    <s v="260105IQFQGOE"/>
    <s v="Closed"/>
    <s v="Paid"/>
  </r>
  <r>
    <x v="1473"/>
    <x v="2"/>
    <x v="2"/>
    <n v="0"/>
    <n v="1"/>
    <n v="0"/>
    <n v="0"/>
    <n v="0"/>
    <s v="N"/>
    <s v="N"/>
    <s v="N"/>
    <s v="Secawan "/>
    <s v="Secawan"/>
    <m/>
    <x v="0"/>
    <s v="260105IQFJ35A"/>
    <s v="Closed"/>
    <s v="Paid"/>
  </r>
  <r>
    <x v="14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35A"/>
    <s v="Closed"/>
    <s v="Paid"/>
  </r>
  <r>
    <x v="1474"/>
    <x v="15"/>
    <x v="2"/>
    <n v="0"/>
    <n v="1"/>
    <n v="0"/>
    <n v="0"/>
    <n v="0"/>
    <s v="N"/>
    <s v="N"/>
    <s v="N"/>
    <s v="Bens Bakery "/>
    <s v="Bens Bakery"/>
    <m/>
    <x v="1"/>
    <s v="260105VEW9X1F"/>
    <s v="Closed"/>
    <s v="Paid"/>
  </r>
  <r>
    <x v="1474"/>
    <x v="26"/>
    <x v="7"/>
    <n v="1.89"/>
    <n v="1"/>
    <n v="1.89"/>
    <n v="1.89"/>
    <n v="1.89"/>
    <s v="N"/>
    <s v="N"/>
    <s v="Y"/>
    <s v="Bens Bakery "/>
    <s v="Bens Bakery"/>
    <m/>
    <x v="1"/>
    <s v="260105VEW9X1F"/>
    <s v="Closed"/>
    <s v="Paid"/>
  </r>
  <r>
    <x v="1474"/>
    <x v="48"/>
    <x v="7"/>
    <n v="3.77"/>
    <n v="1"/>
    <n v="3.77"/>
    <n v="3.77"/>
    <n v="3.77"/>
    <s v="N"/>
    <s v="N"/>
    <s v="Y"/>
    <s v="Bens Bakery "/>
    <s v="Bens Bakery"/>
    <m/>
    <x v="1"/>
    <s v="260105VEW9X1F"/>
    <s v="Closed"/>
    <s v="Paid"/>
  </r>
  <r>
    <x v="1475"/>
    <x v="98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97"/>
    <x v="5"/>
    <n v="13.8"/>
    <n v="1"/>
    <n v="13.8"/>
    <n v="13.8"/>
    <n v="13.8"/>
    <s v="N"/>
    <s v="N"/>
    <s v="N"/>
    <s v="Secawan "/>
    <s v="Secawan"/>
    <m/>
    <x v="0"/>
    <s v="260105IQF7I6C"/>
    <s v="Closed"/>
    <s v="Paid"/>
  </r>
  <r>
    <x v="1475"/>
    <x v="2"/>
    <x v="2"/>
    <n v="0"/>
    <n v="1"/>
    <n v="0"/>
    <n v="0"/>
    <n v="0"/>
    <s v="N"/>
    <s v="N"/>
    <s v="N"/>
    <s v="Secawan "/>
    <s v="Secawan"/>
    <m/>
    <x v="0"/>
    <s v="260105IQF7I6C"/>
    <s v="Closed"/>
    <s v="Paid"/>
  </r>
  <r>
    <x v="1476"/>
    <x v="42"/>
    <x v="2"/>
    <n v="0"/>
    <n v="1"/>
    <n v="0"/>
    <n v="0"/>
    <n v="0"/>
    <s v="N"/>
    <s v="N"/>
    <s v="N"/>
    <s v="Restore "/>
    <s v="Restore"/>
    <m/>
    <x v="2"/>
    <s v="260105UAXGE1A"/>
    <s v="Closed"/>
    <s v="Paid"/>
  </r>
  <r>
    <x v="1476"/>
    <x v="58"/>
    <x v="9"/>
    <n v="19"/>
    <n v="1"/>
    <n v="19"/>
    <n v="19"/>
    <n v="19"/>
    <s v="N"/>
    <s v="N"/>
    <s v="N"/>
    <s v="Restore "/>
    <s v="Restore"/>
    <m/>
    <x v="2"/>
    <s v="260105UAXGE1A"/>
    <s v="Closed"/>
    <s v="Paid"/>
  </r>
  <r>
    <x v="1477"/>
    <x v="2"/>
    <x v="2"/>
    <n v="0"/>
    <n v="1"/>
    <n v="0"/>
    <n v="0"/>
    <n v="0"/>
    <s v="N"/>
    <s v="N"/>
    <s v="N"/>
    <s v="Secawan "/>
    <s v="Secawan"/>
    <m/>
    <x v="0"/>
    <s v="260105IQFQB9A"/>
    <s v="Closed"/>
    <s v="Paid"/>
  </r>
  <r>
    <x v="1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B9A"/>
    <s v="Closed"/>
    <s v="Paid"/>
  </r>
  <r>
    <x v="1477"/>
    <x v="40"/>
    <x v="5"/>
    <n v="18.5"/>
    <n v="1"/>
    <n v="18.5"/>
    <n v="18.5"/>
    <n v="18.5"/>
    <s v="N"/>
    <s v="N"/>
    <s v="N"/>
    <s v="Secawan "/>
    <s v="Secawan"/>
    <m/>
    <x v="0"/>
    <s v="260105IQFQB9A"/>
    <s v="Closed"/>
    <s v="Paid"/>
  </r>
  <r>
    <x v="14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ZY03"/>
    <s v="Closed"/>
    <s v="Paid"/>
  </r>
  <r>
    <x v="1478"/>
    <x v="56"/>
    <x v="5"/>
    <n v="12.8"/>
    <n v="1"/>
    <n v="12.8"/>
    <n v="12.8"/>
    <n v="12.8"/>
    <s v="N"/>
    <s v="N"/>
    <s v="N"/>
    <s v="Secawan "/>
    <s v="Secawan"/>
    <m/>
    <x v="0"/>
    <s v="260105IQFZY03"/>
    <s v="Closed"/>
    <s v="Paid"/>
  </r>
  <r>
    <x v="1478"/>
    <x v="2"/>
    <x v="2"/>
    <n v="0"/>
    <n v="1"/>
    <n v="0"/>
    <n v="0"/>
    <n v="0"/>
    <s v="N"/>
    <s v="N"/>
    <s v="N"/>
    <s v="Secawan "/>
    <s v="Secawan"/>
    <m/>
    <x v="0"/>
    <s v="260105IQFZY03"/>
    <s v="Closed"/>
    <s v="Paid"/>
  </r>
  <r>
    <x v="1479"/>
    <x v="4"/>
    <x v="2"/>
    <n v="0"/>
    <n v="1"/>
    <n v="0"/>
    <n v="0"/>
    <n v="0"/>
    <s v="N"/>
    <s v="N"/>
    <s v="N"/>
    <s v="Secawan "/>
    <s v="Secawan"/>
    <m/>
    <x v="0"/>
    <s v="260105IQFM80G"/>
    <s v="Closed"/>
    <s v="Paid"/>
  </r>
  <r>
    <x v="1479"/>
    <x v="5"/>
    <x v="4"/>
    <n v="5.2"/>
    <n v="1"/>
    <n v="5.2"/>
    <n v="5.2"/>
    <n v="5.2"/>
    <s v="N"/>
    <s v="N"/>
    <s v="N"/>
    <s v="Secawan "/>
    <s v="Secawan"/>
    <m/>
    <x v="0"/>
    <s v="260105IQFM80G"/>
    <s v="Closed"/>
    <s v="Paid"/>
  </r>
  <r>
    <x v="1480"/>
    <x v="0"/>
    <x v="0"/>
    <n v="12.9"/>
    <n v="1"/>
    <n v="12.9"/>
    <n v="12.9"/>
    <n v="12.9"/>
    <s v="N"/>
    <s v="N"/>
    <s v="N"/>
    <s v="Secawan "/>
    <s v="Secawan"/>
    <m/>
    <x v="0"/>
    <s v="260105IQFZP7G"/>
    <s v="Closed"/>
    <s v="Paid"/>
  </r>
  <r>
    <x v="1480"/>
    <x v="2"/>
    <x v="2"/>
    <n v="0"/>
    <n v="1"/>
    <n v="0"/>
    <n v="0"/>
    <n v="0"/>
    <s v="N"/>
    <s v="N"/>
    <s v="N"/>
    <s v="Secawan "/>
    <s v="Secawan"/>
    <m/>
    <x v="0"/>
    <s v="260105IQFZP7G"/>
    <s v="Closed"/>
    <s v="Paid"/>
  </r>
  <r>
    <x v="1481"/>
    <x v="31"/>
    <x v="3"/>
    <n v="18"/>
    <n v="1"/>
    <n v="18"/>
    <n v="18"/>
    <n v="18"/>
    <s v="N"/>
    <s v="N"/>
    <s v="N"/>
    <s v="Secawan "/>
    <s v="Secawan"/>
    <m/>
    <x v="0"/>
    <s v="260105IQFL48T"/>
    <s v="Closed"/>
    <s v="Paid"/>
  </r>
  <r>
    <x v="1481"/>
    <x v="6"/>
    <x v="5"/>
    <n v="7.8"/>
    <n v="1"/>
    <n v="7.8"/>
    <n v="7.8"/>
    <n v="7.8"/>
    <s v="N"/>
    <s v="N"/>
    <s v="N"/>
    <s v="Secawan "/>
    <s v="Secawan"/>
    <m/>
    <x v="0"/>
    <s v="260105IQFL48T"/>
    <s v="Closed"/>
    <s v="Paid"/>
  </r>
  <r>
    <x v="1481"/>
    <x v="2"/>
    <x v="2"/>
    <n v="0"/>
    <n v="1"/>
    <n v="0"/>
    <n v="0"/>
    <n v="0"/>
    <s v="N"/>
    <s v="N"/>
    <s v="N"/>
    <s v="Secawan "/>
    <s v="Secawan"/>
    <m/>
    <x v="0"/>
    <s v="260105IQFL48T"/>
    <s v="Closed"/>
    <s v="Paid"/>
  </r>
  <r>
    <x v="1481"/>
    <x v="34"/>
    <x v="3"/>
    <n v="10.9"/>
    <n v="1"/>
    <n v="10.9"/>
    <n v="10.9"/>
    <n v="10.9"/>
    <s v="N"/>
    <s v="N"/>
    <s v="N"/>
    <s v="Secawan "/>
    <s v="Secawan"/>
    <m/>
    <x v="0"/>
    <s v="260105IQFL48T"/>
    <s v="Closed"/>
    <s v="Paid"/>
  </r>
  <r>
    <x v="1482"/>
    <x v="14"/>
    <x v="2"/>
    <n v="0"/>
    <n v="1"/>
    <n v="0"/>
    <n v="0"/>
    <n v="0"/>
    <s v="N"/>
    <s v="N"/>
    <s v="N"/>
    <s v="Bens Bakery "/>
    <s v="Bens Bakery"/>
    <m/>
    <x v="1"/>
    <s v="260105VEWNDDZ"/>
    <s v="Closed"/>
    <s v="Paid"/>
  </r>
  <r>
    <x v="1482"/>
    <x v="77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2"/>
    <x v="100"/>
    <x v="7"/>
    <n v="5.66"/>
    <n v="1"/>
    <n v="5.66"/>
    <n v="5.66"/>
    <n v="5.66"/>
    <s v="N"/>
    <s v="N"/>
    <s v="Y"/>
    <s v="Bens Bakery "/>
    <s v="Bens Bakery"/>
    <m/>
    <x v="1"/>
    <s v="260105VEWNDDZ"/>
    <s v="Closed"/>
    <s v="Paid"/>
  </r>
  <r>
    <x v="1483"/>
    <x v="130"/>
    <x v="4"/>
    <n v="12.5"/>
    <n v="1"/>
    <n v="12.5"/>
    <n v="12.5"/>
    <n v="12.5"/>
    <s v="N"/>
    <s v="N"/>
    <s v="N"/>
    <s v="Secawan "/>
    <s v="Secawan"/>
    <m/>
    <x v="0"/>
    <s v="260105IQF0MW9"/>
    <s v="Closed"/>
    <s v="Paid"/>
  </r>
  <r>
    <x v="14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3"/>
    <x v="27"/>
    <x v="3"/>
    <n v="9.9"/>
    <n v="1"/>
    <n v="9.9"/>
    <n v="9.9"/>
    <n v="9.9"/>
    <s v="N"/>
    <s v="N"/>
    <s v="N"/>
    <s v="Secawan "/>
    <s v="Secawan"/>
    <m/>
    <x v="0"/>
    <s v="260105IQF0MW9"/>
    <s v="Closed"/>
    <s v="Paid"/>
  </r>
  <r>
    <x v="1483"/>
    <x v="22"/>
    <x v="3"/>
    <n v="8.9"/>
    <n v="1"/>
    <n v="8.9"/>
    <n v="8.9"/>
    <n v="8.9"/>
    <s v="N"/>
    <s v="N"/>
    <s v="N"/>
    <s v="Secawan "/>
    <s v="Secawan"/>
    <m/>
    <x v="0"/>
    <s v="260105IQF0MW9"/>
    <s v="Closed"/>
    <s v="Paid"/>
  </r>
  <r>
    <x v="1483"/>
    <x v="81"/>
    <x v="3"/>
    <n v="15"/>
    <n v="1"/>
    <n v="15"/>
    <n v="15"/>
    <n v="15"/>
    <s v="N"/>
    <s v="N"/>
    <s v="N"/>
    <s v="Secawan "/>
    <s v="Secawan"/>
    <m/>
    <x v="0"/>
    <s v="260105IQF0MW9"/>
    <s v="Closed"/>
    <s v="Paid"/>
  </r>
  <r>
    <x v="1483"/>
    <x v="3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"/>
    <x v="2"/>
    <n v="0"/>
    <n v="1"/>
    <n v="0"/>
    <n v="0"/>
    <n v="0"/>
    <s v="N"/>
    <s v="N"/>
    <s v="N"/>
    <s v="Secawan "/>
    <s v="Secawan"/>
    <m/>
    <x v="0"/>
    <s v="260105IQF0MW9"/>
    <s v="Closed"/>
    <s v="Paid"/>
  </r>
  <r>
    <x v="1483"/>
    <x v="161"/>
    <x v="3"/>
    <n v="18"/>
    <n v="1"/>
    <n v="18"/>
    <n v="18"/>
    <n v="18"/>
    <s v="N"/>
    <s v="N"/>
    <s v="N"/>
    <s v="Secawan "/>
    <s v="Secawan"/>
    <m/>
    <x v="0"/>
    <s v="260105IQF0MW9"/>
    <s v="Closed"/>
    <s v="Paid"/>
  </r>
  <r>
    <x v="14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MW9"/>
    <s v="Closed"/>
    <s v="Paid"/>
  </r>
  <r>
    <x v="1484"/>
    <x v="101"/>
    <x v="9"/>
    <n v="20"/>
    <n v="1"/>
    <n v="20"/>
    <n v="20"/>
    <n v="20"/>
    <s v="N"/>
    <s v="N"/>
    <s v="N"/>
    <s v="Restore "/>
    <s v="Restore"/>
    <m/>
    <x v="2"/>
    <s v="260105UAXN8QV"/>
    <s v="Closed"/>
    <s v="Paid"/>
  </r>
  <r>
    <x v="1484"/>
    <x v="58"/>
    <x v="9"/>
    <n v="19"/>
    <n v="1"/>
    <n v="19"/>
    <n v="19"/>
    <n v="19"/>
    <s v="N"/>
    <s v="N"/>
    <s v="N"/>
    <s v="Restore "/>
    <s v="Restore"/>
    <m/>
    <x v="2"/>
    <s v="260105UAXN8QV"/>
    <s v="Closed"/>
    <s v="Paid"/>
  </r>
  <r>
    <x v="1484"/>
    <x v="42"/>
    <x v="2"/>
    <n v="0"/>
    <n v="1"/>
    <n v="0"/>
    <n v="0"/>
    <n v="0"/>
    <s v="N"/>
    <s v="N"/>
    <s v="N"/>
    <s v="Restore "/>
    <s v="Restore"/>
    <m/>
    <x v="2"/>
    <s v="260105UAXN8QV"/>
    <s v="Closed"/>
    <s v="Paid"/>
  </r>
  <r>
    <x v="148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9AV3"/>
    <s v="Closed"/>
    <s v="Paid"/>
  </r>
  <r>
    <x v="1484"/>
    <x v="4"/>
    <x v="2"/>
    <n v="0"/>
    <n v="1"/>
    <n v="0"/>
    <n v="0"/>
    <n v="0"/>
    <s v="N"/>
    <s v="N"/>
    <s v="N"/>
    <s v="Secawan "/>
    <s v="Secawan"/>
    <m/>
    <x v="0"/>
    <s v="260105IQF9AV3"/>
    <s v="Closed"/>
    <s v="Paid"/>
  </r>
  <r>
    <x v="1485"/>
    <x v="5"/>
    <x v="4"/>
    <n v="5.2"/>
    <n v="1"/>
    <n v="5.2"/>
    <n v="5.2"/>
    <n v="5.2"/>
    <s v="N"/>
    <s v="N"/>
    <s v="N"/>
    <s v="Secawan "/>
    <s v="Secawan"/>
    <m/>
    <x v="0"/>
    <s v="260105IQFIMAN"/>
    <s v="Closed"/>
    <s v="Paid"/>
  </r>
  <r>
    <x v="1485"/>
    <x v="40"/>
    <x v="5"/>
    <n v="18.5"/>
    <n v="1"/>
    <n v="18.5"/>
    <n v="18.5"/>
    <n v="18.5"/>
    <s v="N"/>
    <s v="N"/>
    <s v="N"/>
    <s v="Secawan "/>
    <s v="Secawan"/>
    <m/>
    <x v="0"/>
    <s v="260105IQFIMAN"/>
    <s v="Closed"/>
    <s v="Paid"/>
  </r>
  <r>
    <x v="1485"/>
    <x v="2"/>
    <x v="2"/>
    <n v="0"/>
    <n v="1"/>
    <n v="0"/>
    <n v="0"/>
    <n v="0"/>
    <s v="N"/>
    <s v="N"/>
    <s v="N"/>
    <s v="Secawan "/>
    <s v="Secawan"/>
    <m/>
    <x v="0"/>
    <s v="260105IQFIMAN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YUPW"/>
    <s v="Closed"/>
    <s v="Paid"/>
  </r>
  <r>
    <x v="1486"/>
    <x v="42"/>
    <x v="2"/>
    <n v="0"/>
    <n v="1"/>
    <n v="0"/>
    <n v="0"/>
    <n v="0"/>
    <s v="N"/>
    <s v="N"/>
    <s v="N"/>
    <s v="Restore "/>
    <s v="Restore"/>
    <m/>
    <x v="2"/>
    <s v="260105UAXYUPW"/>
    <s v="Closed"/>
    <s v="Paid"/>
  </r>
  <r>
    <x v="1487"/>
    <x v="22"/>
    <x v="3"/>
    <n v="8.9"/>
    <n v="1"/>
    <n v="8.9"/>
    <n v="8.9"/>
    <n v="8.9"/>
    <s v="N"/>
    <s v="N"/>
    <s v="N"/>
    <s v="Secawan "/>
    <s v="Secawan"/>
    <m/>
    <x v="0"/>
    <s v="260105IQFLDJ6"/>
    <s v="Closed"/>
    <s v="Paid"/>
  </r>
  <r>
    <x v="14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LDJ6"/>
    <s v="Closed"/>
    <s v="Paid"/>
  </r>
  <r>
    <x v="1487"/>
    <x v="2"/>
    <x v="2"/>
    <n v="0"/>
    <n v="1"/>
    <n v="0"/>
    <n v="0"/>
    <n v="0"/>
    <s v="N"/>
    <s v="N"/>
    <s v="N"/>
    <s v="Secawan "/>
    <s v="Secawan"/>
    <m/>
    <x v="0"/>
    <s v="260105IQFLDJ6"/>
    <s v="Closed"/>
    <s v="Paid"/>
  </r>
  <r>
    <x v="148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WJ6Z"/>
    <s v="Closed"/>
    <s v="Paid"/>
  </r>
  <r>
    <x v="1488"/>
    <x v="2"/>
    <x v="2"/>
    <n v="0"/>
    <n v="1"/>
    <n v="0"/>
    <n v="0"/>
    <n v="0"/>
    <s v="N"/>
    <s v="N"/>
    <s v="N"/>
    <s v="Secawan "/>
    <s v="Secawan"/>
    <m/>
    <x v="0"/>
    <s v="260105IQFWJ6Z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K12L"/>
    <s v="Closed"/>
    <s v="Paid"/>
  </r>
  <r>
    <x v="1489"/>
    <x v="101"/>
    <x v="9"/>
    <n v="20"/>
    <n v="1"/>
    <n v="20"/>
    <n v="20"/>
    <n v="20"/>
    <s v="N"/>
    <s v="N"/>
    <s v="N"/>
    <s v="Restore "/>
    <s v="Restore"/>
    <m/>
    <x v="2"/>
    <s v="260105UAXK12L"/>
    <s v="Closed"/>
    <s v="Paid"/>
  </r>
  <r>
    <x v="1489"/>
    <x v="42"/>
    <x v="2"/>
    <n v="0"/>
    <n v="1"/>
    <n v="0"/>
    <n v="0"/>
    <n v="0"/>
    <s v="N"/>
    <s v="N"/>
    <s v="N"/>
    <s v="Restore "/>
    <s v="Restore"/>
    <m/>
    <x v="2"/>
    <s v="260105UAXK12L"/>
    <s v="Closed"/>
    <s v="Paid"/>
  </r>
  <r>
    <x v="1490"/>
    <x v="6"/>
    <x v="5"/>
    <n v="7.8"/>
    <n v="1"/>
    <n v="7.8"/>
    <n v="7.8"/>
    <n v="7.8"/>
    <s v="N"/>
    <s v="N"/>
    <s v="N"/>
    <s v="Secawan "/>
    <s v="Secawan"/>
    <m/>
    <x v="0"/>
    <s v="260105IQFTC42"/>
    <s v="Closed"/>
    <s v="Paid"/>
  </r>
  <r>
    <x v="1490"/>
    <x v="4"/>
    <x v="2"/>
    <n v="0"/>
    <n v="1"/>
    <n v="0"/>
    <n v="0"/>
    <n v="0"/>
    <s v="N"/>
    <s v="N"/>
    <s v="N"/>
    <s v="Secawan "/>
    <s v="Secawan"/>
    <m/>
    <x v="0"/>
    <s v="260105IQFTC42"/>
    <s v="Closed"/>
    <s v="Paid"/>
  </r>
  <r>
    <x v="149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IBH"/>
    <s v="Closed"/>
    <s v="Paid"/>
  </r>
  <r>
    <x v="1491"/>
    <x v="4"/>
    <x v="2"/>
    <n v="0"/>
    <n v="1"/>
    <n v="0"/>
    <n v="0"/>
    <n v="0"/>
    <s v="N"/>
    <s v="N"/>
    <s v="N"/>
    <s v="Secawan "/>
    <s v="Secawan"/>
    <m/>
    <x v="0"/>
    <s v="260105IQFJIBH"/>
    <s v="Closed"/>
    <s v="Paid"/>
  </r>
  <r>
    <x v="1492"/>
    <x v="5"/>
    <x v="4"/>
    <n v="5.2"/>
    <n v="1"/>
    <n v="5.2"/>
    <n v="5.2"/>
    <n v="5.2"/>
    <s v="N"/>
    <s v="N"/>
    <s v="N"/>
    <s v="Secawan "/>
    <s v="Secawan"/>
    <m/>
    <x v="0"/>
    <s v="260105IQF8MY1"/>
    <s v="Closed"/>
    <s v="Paid"/>
  </r>
  <r>
    <x v="1492"/>
    <x v="2"/>
    <x v="2"/>
    <n v="0"/>
    <n v="1"/>
    <n v="0"/>
    <n v="0"/>
    <n v="0"/>
    <s v="N"/>
    <s v="N"/>
    <s v="N"/>
    <s v="Secawan "/>
    <s v="Secawan"/>
    <m/>
    <x v="0"/>
    <s v="260105IQF8MY1"/>
    <s v="Closed"/>
    <s v="Paid"/>
  </r>
  <r>
    <x v="1493"/>
    <x v="44"/>
    <x v="7"/>
    <n v="7.55"/>
    <n v="1"/>
    <n v="7.55"/>
    <n v="7.55"/>
    <n v="7.55"/>
    <s v="N"/>
    <s v="N"/>
    <s v="Y"/>
    <s v="Bens Bakery "/>
    <s v="Bens Bakery"/>
    <m/>
    <x v="1"/>
    <s v="260105VEW7VZB"/>
    <s v="Closed"/>
    <s v="Paid"/>
  </r>
  <r>
    <x v="1493"/>
    <x v="14"/>
    <x v="2"/>
    <n v="0"/>
    <n v="1"/>
    <n v="0"/>
    <n v="0"/>
    <n v="0"/>
    <s v="N"/>
    <s v="N"/>
    <s v="N"/>
    <s v="Bens Bakery "/>
    <s v="Bens Bakery"/>
    <m/>
    <x v="1"/>
    <s v="260105VEW7VZB"/>
    <s v="Closed"/>
    <s v="Paid"/>
  </r>
  <r>
    <x v="1494"/>
    <x v="2"/>
    <x v="2"/>
    <n v="0"/>
    <n v="1"/>
    <n v="0"/>
    <n v="0"/>
    <n v="0"/>
    <s v="N"/>
    <s v="N"/>
    <s v="N"/>
    <s v="Secawan "/>
    <s v="Secawan"/>
    <m/>
    <x v="0"/>
    <s v="260105IQFLBMH"/>
    <s v="Closed"/>
    <s v="Paid"/>
  </r>
  <r>
    <x v="1494"/>
    <x v="30"/>
    <x v="5"/>
    <n v="3.4"/>
    <n v="1"/>
    <n v="3.4"/>
    <n v="3.4"/>
    <n v="3.4"/>
    <s v="N"/>
    <s v="N"/>
    <s v="N"/>
    <s v="Secawan "/>
    <s v="Secawan"/>
    <m/>
    <x v="0"/>
    <s v="260105IQFLBMH"/>
    <s v="Closed"/>
    <s v="Paid"/>
  </r>
  <r>
    <x v="1495"/>
    <x v="5"/>
    <x v="4"/>
    <n v="5.2"/>
    <n v="1"/>
    <n v="5.2"/>
    <n v="5.2"/>
    <n v="5.2"/>
    <s v="N"/>
    <s v="N"/>
    <s v="N"/>
    <s v="Secawan "/>
    <s v="Secawan"/>
    <m/>
    <x v="0"/>
    <s v="260105IQFK2RW"/>
    <s v="Closed"/>
    <s v="Paid"/>
  </r>
  <r>
    <x v="1495"/>
    <x v="2"/>
    <x v="2"/>
    <n v="0"/>
    <n v="1"/>
    <n v="0"/>
    <n v="0"/>
    <n v="0"/>
    <s v="N"/>
    <s v="N"/>
    <s v="N"/>
    <s v="Secawan "/>
    <s v="Secawan"/>
    <m/>
    <x v="0"/>
    <s v="260105IQFK2RW"/>
    <s v="Closed"/>
    <s v="Paid"/>
  </r>
  <r>
    <x v="1496"/>
    <x v="18"/>
    <x v="5"/>
    <n v="6.8"/>
    <n v="1"/>
    <n v="6.8"/>
    <n v="6.8"/>
    <n v="6.8"/>
    <s v="N"/>
    <s v="N"/>
    <s v="N"/>
    <s v="Secawan "/>
    <s v="Secawan"/>
    <m/>
    <x v="0"/>
    <s v="260105IQFB0PJ"/>
    <s v="Closed"/>
    <s v="Paid"/>
  </r>
  <r>
    <x v="1496"/>
    <x v="130"/>
    <x v="4"/>
    <n v="12.5"/>
    <n v="1"/>
    <n v="12.5"/>
    <n v="12.5"/>
    <n v="12.5"/>
    <s v="N"/>
    <s v="N"/>
    <s v="N"/>
    <s v="Secawan "/>
    <s v="Secawan"/>
    <m/>
    <x v="0"/>
    <s v="260105IQFB0PJ"/>
    <s v="Closed"/>
    <s v="Paid"/>
  </r>
  <r>
    <x v="1496"/>
    <x v="2"/>
    <x v="2"/>
    <n v="0"/>
    <n v="1"/>
    <n v="0"/>
    <n v="0"/>
    <n v="0"/>
    <s v="N"/>
    <s v="N"/>
    <s v="N"/>
    <s v="Secawan "/>
    <s v="Secawan"/>
    <m/>
    <x v="0"/>
    <s v="260105IQFB0PJ"/>
    <s v="Closed"/>
    <s v="Paid"/>
  </r>
  <r>
    <x v="1496"/>
    <x v="27"/>
    <x v="3"/>
    <n v="9.9"/>
    <n v="1"/>
    <n v="9.9"/>
    <n v="9.9"/>
    <n v="9.9"/>
    <s v="N"/>
    <s v="N"/>
    <s v="N"/>
    <s v="Secawan "/>
    <s v="Secawan"/>
    <m/>
    <x v="0"/>
    <s v="260105IQFB0PJ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7Z0"/>
    <s v="Closed"/>
    <s v="Paid"/>
  </r>
  <r>
    <x v="1496"/>
    <x v="42"/>
    <x v="2"/>
    <n v="0"/>
    <n v="1"/>
    <n v="0"/>
    <n v="0"/>
    <n v="0"/>
    <s v="N"/>
    <s v="N"/>
    <s v="N"/>
    <s v="Restore "/>
    <s v="Restore"/>
    <m/>
    <x v="2"/>
    <s v="260105UAX87Z0"/>
    <s v="Closed"/>
    <s v="Paid"/>
  </r>
  <r>
    <x v="1497"/>
    <x v="2"/>
    <x v="2"/>
    <n v="0"/>
    <n v="1"/>
    <n v="0"/>
    <n v="0"/>
    <n v="0"/>
    <s v="N"/>
    <s v="N"/>
    <s v="N"/>
    <s v="Secawan "/>
    <s v="Secawan"/>
    <m/>
    <x v="0"/>
    <s v="260105IQFG7W5"/>
    <s v="Closed"/>
    <s v="Paid"/>
  </r>
  <r>
    <x v="149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G7W5"/>
    <s v="Closed"/>
    <s v="Paid"/>
  </r>
  <r>
    <x v="1498"/>
    <x v="4"/>
    <x v="2"/>
    <n v="0"/>
    <n v="1"/>
    <n v="0"/>
    <n v="0"/>
    <n v="0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8"/>
    <x v="5"/>
    <x v="4"/>
    <n v="5.2"/>
    <n v="1"/>
    <n v="5.2"/>
    <n v="5.2"/>
    <n v="5.2"/>
    <s v="N"/>
    <s v="N"/>
    <s v="N"/>
    <s v="Secawan "/>
    <s v="Secawan"/>
    <m/>
    <x v="0"/>
    <s v="260105IQFD5AK"/>
    <s v="Closed"/>
    <s v="Paid"/>
  </r>
  <r>
    <x v="1499"/>
    <x v="2"/>
    <x v="2"/>
    <n v="0"/>
    <n v="1"/>
    <n v="0"/>
    <n v="0"/>
    <n v="0"/>
    <s v="N"/>
    <s v="N"/>
    <s v="N"/>
    <s v="Secawan "/>
    <s v="Secawan"/>
    <m/>
    <x v="0"/>
    <s v="260105IQF48YJ"/>
    <s v="Closed"/>
    <s v="Paid"/>
  </r>
  <r>
    <x v="14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48YJ"/>
    <s v="Closed"/>
    <s v="Paid"/>
  </r>
  <r>
    <x v="1500"/>
    <x v="11"/>
    <x v="5"/>
    <n v="11.8"/>
    <n v="1"/>
    <n v="11.8"/>
    <n v="11.8"/>
    <n v="11.8"/>
    <s v="N"/>
    <s v="N"/>
    <s v="N"/>
    <s v="Secawan "/>
    <s v="Secawan"/>
    <m/>
    <x v="0"/>
    <s v="260105IQF4G2H"/>
    <s v="Closed"/>
    <s v="Paid"/>
  </r>
  <r>
    <x v="1500"/>
    <x v="11"/>
    <x v="5"/>
    <n v="10.8"/>
    <n v="1"/>
    <n v="10.8"/>
    <n v="10.8"/>
    <n v="10.8"/>
    <s v="N"/>
    <s v="N"/>
    <s v="N"/>
    <s v="Secawan "/>
    <s v="Secawan"/>
    <m/>
    <x v="0"/>
    <s v="260105IQF4G2H"/>
    <s v="Closed"/>
    <s v="Paid"/>
  </r>
  <r>
    <x v="1500"/>
    <x v="2"/>
    <x v="2"/>
    <n v="0"/>
    <n v="1"/>
    <n v="0"/>
    <n v="0"/>
    <n v="0"/>
    <s v="N"/>
    <s v="N"/>
    <s v="N"/>
    <s v="Secawan "/>
    <s v="Secawan"/>
    <m/>
    <x v="0"/>
    <s v="260105IQF4G2H"/>
    <s v="Closed"/>
    <s v="Paid"/>
  </r>
  <r>
    <x v="1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MLJ5"/>
    <s v="Closed"/>
    <s v="Paid"/>
  </r>
  <r>
    <x v="1501"/>
    <x v="42"/>
    <x v="2"/>
    <n v="0"/>
    <n v="1"/>
    <n v="0"/>
    <n v="0"/>
    <n v="0"/>
    <s v="N"/>
    <s v="N"/>
    <s v="N"/>
    <s v="Restore "/>
    <s v="Restore"/>
    <m/>
    <x v="2"/>
    <s v="260105UAXMLJ5"/>
    <s v="Closed"/>
    <s v="Paid"/>
  </r>
  <r>
    <x v="1502"/>
    <x v="5"/>
    <x v="4"/>
    <n v="5.2"/>
    <n v="1"/>
    <n v="5.2"/>
    <n v="5.2"/>
    <n v="5.2"/>
    <s v="N"/>
    <s v="N"/>
    <s v="N"/>
    <s v="Secawan "/>
    <s v="Secawan"/>
    <m/>
    <x v="0"/>
    <s v="260105IQFK2LQ"/>
    <s v="Closed"/>
    <s v="Paid"/>
  </r>
  <r>
    <x v="1502"/>
    <x v="2"/>
    <x v="2"/>
    <n v="0"/>
    <n v="1"/>
    <n v="0"/>
    <n v="0"/>
    <n v="0"/>
    <s v="N"/>
    <s v="N"/>
    <s v="N"/>
    <s v="Secawan "/>
    <s v="Secawan"/>
    <m/>
    <x v="0"/>
    <s v="260105IQFK2LQ"/>
    <s v="Closed"/>
    <s v="Paid"/>
  </r>
  <r>
    <x v="1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BY7"/>
    <s v="Closed"/>
    <s v="Paid"/>
  </r>
  <r>
    <x v="1503"/>
    <x v="2"/>
    <x v="2"/>
    <n v="0"/>
    <n v="1"/>
    <n v="0"/>
    <n v="0"/>
    <n v="0"/>
    <s v="N"/>
    <s v="N"/>
    <s v="N"/>
    <s v="Secawan "/>
    <s v="Secawan"/>
    <m/>
    <x v="0"/>
    <s v="260105IQFTBY7"/>
    <s v="Closed"/>
    <s v="Paid"/>
  </r>
  <r>
    <x v="1504"/>
    <x v="130"/>
    <x v="4"/>
    <n v="12.5"/>
    <n v="1"/>
    <n v="12.5"/>
    <n v="12.5"/>
    <n v="12.5"/>
    <s v="N"/>
    <s v="N"/>
    <s v="N"/>
    <s v="Secawan "/>
    <s v="Secawan"/>
    <m/>
    <x v="0"/>
    <s v="260105IQFS4QS"/>
    <s v="Closed"/>
    <s v="Paid"/>
  </r>
  <r>
    <x v="1504"/>
    <x v="2"/>
    <x v="2"/>
    <n v="0"/>
    <n v="1"/>
    <n v="0"/>
    <n v="0"/>
    <n v="0"/>
    <s v="N"/>
    <s v="N"/>
    <s v="N"/>
    <s v="Secawan "/>
    <s v="Secawan"/>
    <m/>
    <x v="0"/>
    <s v="260105IQFS4QS"/>
    <s v="Closed"/>
    <s v="Paid"/>
  </r>
  <r>
    <x v="1504"/>
    <x v="56"/>
    <x v="5"/>
    <n v="12.8"/>
    <n v="1"/>
    <n v="12.8"/>
    <n v="12.8"/>
    <n v="12.8"/>
    <s v="N"/>
    <s v="N"/>
    <s v="N"/>
    <s v="Secawan "/>
    <s v="Secawan"/>
    <m/>
    <x v="0"/>
    <s v="260105IQFS4QS"/>
    <s v="Closed"/>
    <s v="Paid"/>
  </r>
  <r>
    <x v="1505"/>
    <x v="58"/>
    <x v="9"/>
    <n v="19"/>
    <n v="1"/>
    <n v="19"/>
    <n v="19"/>
    <n v="19"/>
    <s v="N"/>
    <s v="N"/>
    <s v="N"/>
    <s v="Restore "/>
    <s v="Restore"/>
    <m/>
    <x v="2"/>
    <s v="260105UAXJ2MJ"/>
    <s v="Closed"/>
    <s v="Paid"/>
  </r>
  <r>
    <x v="1505"/>
    <x v="42"/>
    <x v="2"/>
    <n v="0"/>
    <n v="1"/>
    <n v="0"/>
    <n v="0"/>
    <n v="0"/>
    <s v="N"/>
    <s v="N"/>
    <s v="N"/>
    <s v="Restore "/>
    <s v="Restore"/>
    <m/>
    <x v="2"/>
    <s v="260105UAXJ2MJ"/>
    <s v="Closed"/>
    <s v="Paid"/>
  </r>
  <r>
    <x v="1506"/>
    <x v="101"/>
    <x v="9"/>
    <n v="20"/>
    <n v="1"/>
    <n v="20"/>
    <n v="20"/>
    <n v="20"/>
    <s v="N"/>
    <s v="N"/>
    <s v="N"/>
    <s v="Restore "/>
    <s v="Restore"/>
    <m/>
    <x v="2"/>
    <s v="260105UAXYU5W"/>
    <s v="Closed"/>
    <s v="Paid"/>
  </r>
  <r>
    <x v="1506"/>
    <x v="42"/>
    <x v="2"/>
    <n v="0"/>
    <n v="1"/>
    <n v="0"/>
    <n v="0"/>
    <n v="0"/>
    <s v="N"/>
    <s v="N"/>
    <s v="N"/>
    <s v="Restore "/>
    <s v="Restore"/>
    <m/>
    <x v="2"/>
    <s v="260105UAXYU5W"/>
    <s v="Closed"/>
    <s v="Paid"/>
  </r>
  <r>
    <x v="1507"/>
    <x v="65"/>
    <x v="5"/>
    <n v="7.8"/>
    <n v="1"/>
    <n v="7.8"/>
    <n v="7.8"/>
    <n v="7.8"/>
    <s v="N"/>
    <s v="N"/>
    <s v="N"/>
    <s v="Secawan "/>
    <s v="Secawan"/>
    <m/>
    <x v="0"/>
    <s v="260105IQF42RV"/>
    <s v="Closed"/>
    <s v="Paid"/>
  </r>
  <r>
    <x v="1507"/>
    <x v="2"/>
    <x v="2"/>
    <n v="0"/>
    <n v="1"/>
    <n v="0"/>
    <n v="0"/>
    <n v="0"/>
    <s v="N"/>
    <s v="N"/>
    <s v="N"/>
    <s v="Secawan "/>
    <s v="Secawan"/>
    <m/>
    <x v="0"/>
    <s v="260105IQF42RV"/>
    <s v="Closed"/>
    <s v="Paid"/>
  </r>
  <r>
    <x v="1508"/>
    <x v="4"/>
    <x v="2"/>
    <n v="0"/>
    <n v="1"/>
    <n v="0"/>
    <n v="0"/>
    <n v="0"/>
    <s v="N"/>
    <s v="N"/>
    <s v="N"/>
    <s v="Secawan "/>
    <s v="Secawan"/>
    <m/>
    <x v="0"/>
    <s v="260105IQFUJ3J"/>
    <s v="Closed"/>
    <s v="Paid"/>
  </r>
  <r>
    <x v="1508"/>
    <x v="5"/>
    <x v="4"/>
    <n v="5.2"/>
    <n v="1"/>
    <n v="5.2"/>
    <n v="5.2"/>
    <n v="5.2"/>
    <s v="N"/>
    <s v="N"/>
    <s v="N"/>
    <s v="Secawan "/>
    <s v="Secawan"/>
    <m/>
    <x v="0"/>
    <s v="260105IQFUJ3J"/>
    <s v="Closed"/>
    <s v="Paid"/>
  </r>
  <r>
    <x v="1509"/>
    <x v="2"/>
    <x v="2"/>
    <n v="0"/>
    <n v="1"/>
    <n v="0"/>
    <n v="0"/>
    <n v="0"/>
    <s v="N"/>
    <s v="N"/>
    <s v="N"/>
    <s v="Secawan "/>
    <s v="Secawan"/>
    <m/>
    <x v="0"/>
    <s v="260105IQFTEO5"/>
    <s v="Closed"/>
    <s v="Paid"/>
  </r>
  <r>
    <x v="1509"/>
    <x v="11"/>
    <x v="5"/>
    <n v="10.8"/>
    <n v="1"/>
    <n v="10.8"/>
    <n v="10.8"/>
    <n v="10.8"/>
    <s v="N"/>
    <s v="N"/>
    <s v="N"/>
    <s v="Secawan "/>
    <s v="Secawan"/>
    <m/>
    <x v="0"/>
    <s v="260105IQFTEO5"/>
    <s v="Closed"/>
    <s v="Paid"/>
  </r>
  <r>
    <x v="1510"/>
    <x v="4"/>
    <x v="2"/>
    <n v="0"/>
    <n v="1"/>
    <n v="0"/>
    <n v="0"/>
    <n v="0"/>
    <s v="N"/>
    <s v="N"/>
    <s v="N"/>
    <s v="Secawan "/>
    <s v="Secawan"/>
    <m/>
    <x v="0"/>
    <s v="260105IQFU2IK"/>
    <s v="Closed"/>
    <s v="Paid"/>
  </r>
  <r>
    <x v="1510"/>
    <x v="38"/>
    <x v="5"/>
    <n v="11.8"/>
    <n v="1"/>
    <n v="11.8"/>
    <n v="11.8"/>
    <n v="11.8"/>
    <s v="N"/>
    <s v="N"/>
    <s v="N"/>
    <s v="Secawan "/>
    <s v="Secawan"/>
    <m/>
    <x v="0"/>
    <s v="260105IQFU2IK"/>
    <s v="Closed"/>
    <s v="Paid"/>
  </r>
  <r>
    <x v="1511"/>
    <x v="4"/>
    <x v="2"/>
    <n v="0"/>
    <n v="1"/>
    <n v="0"/>
    <n v="0"/>
    <n v="0"/>
    <s v="N"/>
    <s v="N"/>
    <s v="N"/>
    <s v="Secawan "/>
    <s v="Secawan"/>
    <m/>
    <x v="0"/>
    <s v="260105IQFXM4H"/>
    <s v="Closed"/>
    <s v="Paid"/>
  </r>
  <r>
    <x v="1511"/>
    <x v="97"/>
    <x v="5"/>
    <n v="13.8"/>
    <n v="1"/>
    <n v="13.8"/>
    <n v="13.8"/>
    <n v="13.8"/>
    <s v="N"/>
    <s v="N"/>
    <s v="N"/>
    <s v="Secawan "/>
    <s v="Secawan"/>
    <m/>
    <x v="0"/>
    <s v="260105IQFXM4H"/>
    <s v="Closed"/>
    <s v="Paid"/>
  </r>
  <r>
    <x v="1512"/>
    <x v="4"/>
    <x v="2"/>
    <n v="0"/>
    <n v="1"/>
    <n v="0"/>
    <n v="0"/>
    <n v="0"/>
    <s v="N"/>
    <s v="N"/>
    <s v="N"/>
    <s v="Secawan "/>
    <s v="Secawan"/>
    <m/>
    <x v="0"/>
    <s v="260105IQFGXC4"/>
    <s v="Closed"/>
    <s v="Paid"/>
  </r>
  <r>
    <x v="1512"/>
    <x v="130"/>
    <x v="4"/>
    <n v="12.5"/>
    <n v="1"/>
    <n v="12.5"/>
    <n v="12.5"/>
    <n v="12.5"/>
    <s v="N"/>
    <s v="N"/>
    <s v="N"/>
    <s v="Secawan "/>
    <s v="Secawan"/>
    <m/>
    <x v="0"/>
    <s v="260105IQFGXC4"/>
    <s v="Closed"/>
    <s v="Paid"/>
  </r>
  <r>
    <x v="1513"/>
    <x v="5"/>
    <x v="4"/>
    <n v="5.2"/>
    <n v="2"/>
    <n v="10.4"/>
    <n v="10.4"/>
    <n v="10.4"/>
    <s v="N"/>
    <s v="N"/>
    <s v="N"/>
    <s v="Secawan "/>
    <s v="Secawan"/>
    <m/>
    <x v="0"/>
    <s v="260105IQFMTBD"/>
    <s v="Closed"/>
    <s v="Paid"/>
  </r>
  <r>
    <x v="1513"/>
    <x v="4"/>
    <x v="2"/>
    <n v="0"/>
    <n v="1"/>
    <n v="0"/>
    <n v="0"/>
    <n v="0"/>
    <s v="N"/>
    <s v="N"/>
    <s v="N"/>
    <s v="Secawan "/>
    <s v="Secawan"/>
    <m/>
    <x v="0"/>
    <s v="260105IQFMTBD"/>
    <s v="Closed"/>
    <s v="Paid"/>
  </r>
  <r>
    <x v="1513"/>
    <x v="107"/>
    <x v="5"/>
    <n v="10.8"/>
    <n v="1"/>
    <n v="10.8"/>
    <n v="10.8"/>
    <n v="10.8"/>
    <s v="N"/>
    <s v="N"/>
    <s v="N"/>
    <s v="Secawan "/>
    <s v="Secawan"/>
    <m/>
    <x v="0"/>
    <s v="260105IQFMTBD"/>
    <s v="Closed"/>
    <s v="Paid"/>
  </r>
  <r>
    <x v="1514"/>
    <x v="4"/>
    <x v="2"/>
    <n v="0"/>
    <n v="1"/>
    <n v="0"/>
    <n v="0"/>
    <n v="0"/>
    <s v="N"/>
    <s v="N"/>
    <s v="N"/>
    <s v="Secawan "/>
    <s v="Secawan"/>
    <m/>
    <x v="0"/>
    <s v="260105IQFOZYI"/>
    <s v="Closed"/>
    <s v="Paid"/>
  </r>
  <r>
    <x v="1514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5IQFOZYI"/>
    <s v="Closed"/>
    <s v="Paid"/>
  </r>
  <r>
    <x v="15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YW6"/>
    <s v="Closed"/>
    <s v="Paid"/>
  </r>
  <r>
    <x v="1515"/>
    <x v="2"/>
    <x v="2"/>
    <n v="0"/>
    <n v="1"/>
    <n v="0"/>
    <n v="0"/>
    <n v="0"/>
    <s v="N"/>
    <s v="N"/>
    <s v="N"/>
    <s v="Secawan "/>
    <s v="Secawan"/>
    <m/>
    <x v="0"/>
    <s v="260105IQFEYW6"/>
    <s v="Closed"/>
    <s v="Paid"/>
  </r>
  <r>
    <x v="1516"/>
    <x v="2"/>
    <x v="2"/>
    <n v="0"/>
    <n v="1"/>
    <n v="0"/>
    <n v="0"/>
    <n v="0"/>
    <s v="N"/>
    <s v="N"/>
    <s v="N"/>
    <s v="Secawan "/>
    <s v="Secawan"/>
    <m/>
    <x v="0"/>
    <s v="260105IQFQA0U"/>
    <s v="Closed"/>
    <s v="Paid"/>
  </r>
  <r>
    <x v="151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QA0U"/>
    <s v="Closed"/>
    <s v="Paid"/>
  </r>
  <r>
    <x v="1517"/>
    <x v="4"/>
    <x v="2"/>
    <n v="0"/>
    <n v="1"/>
    <n v="0"/>
    <n v="0"/>
    <n v="0"/>
    <s v="N"/>
    <s v="N"/>
    <s v="N"/>
    <s v="Secawan "/>
    <s v="Secawan"/>
    <m/>
    <x v="0"/>
    <s v="260105IQF45YV"/>
    <s v="Closed"/>
    <s v="Paid"/>
  </r>
  <r>
    <x v="1517"/>
    <x v="5"/>
    <x v="4"/>
    <n v="5.2"/>
    <n v="1"/>
    <n v="5.2"/>
    <n v="5.2"/>
    <n v="5.2"/>
    <s v="N"/>
    <s v="N"/>
    <s v="N"/>
    <s v="Secawan "/>
    <s v="Secawan"/>
    <m/>
    <x v="0"/>
    <s v="260105IQF45YV"/>
    <s v="Closed"/>
    <s v="Paid"/>
  </r>
  <r>
    <x v="1518"/>
    <x v="4"/>
    <x v="2"/>
    <n v="0"/>
    <n v="1"/>
    <n v="0"/>
    <n v="0"/>
    <n v="0"/>
    <s v="N"/>
    <s v="N"/>
    <s v="N"/>
    <s v="Secawan "/>
    <s v="Secawan"/>
    <m/>
    <x v="0"/>
    <s v="260105IQFDCE6"/>
    <s v="Closed"/>
    <s v="Paid"/>
  </r>
  <r>
    <x v="1518"/>
    <x v="90"/>
    <x v="1"/>
    <n v="6"/>
    <n v="1"/>
    <n v="6"/>
    <n v="6"/>
    <n v="6"/>
    <s v="N"/>
    <s v="N"/>
    <s v="N"/>
    <s v="Secawan "/>
    <s v="Secawan"/>
    <m/>
    <x v="0"/>
    <s v="260105IQFDCE6"/>
    <s v="Closed"/>
    <s v="Paid"/>
  </r>
  <r>
    <x v="1518"/>
    <x v="22"/>
    <x v="3"/>
    <n v="8.9"/>
    <n v="1"/>
    <n v="8.9"/>
    <n v="8.9"/>
    <n v="8.9"/>
    <s v="N"/>
    <s v="N"/>
    <s v="N"/>
    <s v="Secawan "/>
    <s v="Secawan"/>
    <m/>
    <x v="0"/>
    <s v="260105IQFDCE6"/>
    <s v="Closed"/>
    <s v="Paid"/>
  </r>
  <r>
    <x v="151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BS1V"/>
    <s v="Closed"/>
    <s v="Paid"/>
  </r>
  <r>
    <x v="1519"/>
    <x v="42"/>
    <x v="2"/>
    <n v="0"/>
    <n v="1"/>
    <n v="0"/>
    <n v="0"/>
    <n v="0"/>
    <s v="N"/>
    <s v="N"/>
    <s v="N"/>
    <s v="Restore "/>
    <s v="Restore"/>
    <m/>
    <x v="2"/>
    <s v="260105UAXBS1V"/>
    <s v="Closed"/>
    <s v="Paid"/>
  </r>
  <r>
    <x v="1519"/>
    <x v="58"/>
    <x v="9"/>
    <n v="19"/>
    <n v="1"/>
    <n v="19"/>
    <n v="19"/>
    <n v="19"/>
    <s v="N"/>
    <s v="N"/>
    <s v="N"/>
    <s v="Restore "/>
    <s v="Restore"/>
    <m/>
    <x v="2"/>
    <s v="260105UAXBS1V"/>
    <s v="Closed"/>
    <s v="Paid"/>
  </r>
  <r>
    <x v="1520"/>
    <x v="15"/>
    <x v="2"/>
    <n v="0"/>
    <n v="1"/>
    <n v="0"/>
    <n v="0"/>
    <n v="0"/>
    <s v="N"/>
    <s v="N"/>
    <s v="N"/>
    <s v="Bens Bakery "/>
    <s v="Bens Bakery"/>
    <m/>
    <x v="1"/>
    <s v="260105VEWWWR6"/>
    <s v="Closed"/>
    <s v="Paid"/>
  </r>
  <r>
    <x v="1520"/>
    <x v="49"/>
    <x v="7"/>
    <n v="5.66"/>
    <n v="2"/>
    <n v="11.32"/>
    <n v="11.32"/>
    <n v="11.32"/>
    <s v="N"/>
    <s v="N"/>
    <s v="Y"/>
    <s v="Bens Bakery "/>
    <s v="Bens Bakery"/>
    <m/>
    <x v="1"/>
    <s v="260105VEWWWR6"/>
    <s v="Closed"/>
    <s v="Paid"/>
  </r>
  <r>
    <x v="1521"/>
    <x v="15"/>
    <x v="2"/>
    <n v="0"/>
    <n v="1"/>
    <n v="0"/>
    <n v="0"/>
    <n v="0"/>
    <s v="N"/>
    <s v="N"/>
    <s v="N"/>
    <s v="Bens Bakery "/>
    <s v="Bens Bakery"/>
    <m/>
    <x v="1"/>
    <s v="260105VEWWWVD"/>
    <s v="Closed"/>
    <s v="Paid"/>
  </r>
  <r>
    <x v="1521"/>
    <x v="70"/>
    <x v="7"/>
    <n v="9.43"/>
    <n v="1"/>
    <n v="9.43"/>
    <n v="9.43"/>
    <n v="9.43"/>
    <s v="N"/>
    <s v="N"/>
    <s v="Y"/>
    <s v="Bens Bakery "/>
    <s v="Bens Bakery"/>
    <m/>
    <x v="1"/>
    <s v="260105VEWWWVD"/>
    <s v="Closed"/>
    <s v="Paid"/>
  </r>
  <r>
    <x v="15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HGRM"/>
    <s v="Closed"/>
    <s v="Paid"/>
  </r>
  <r>
    <x v="1522"/>
    <x v="108"/>
    <x v="9"/>
    <n v="20"/>
    <n v="1"/>
    <n v="20"/>
    <n v="20"/>
    <n v="20"/>
    <s v="N"/>
    <s v="N"/>
    <s v="N"/>
    <s v="Restore "/>
    <s v="Restore"/>
    <m/>
    <x v="2"/>
    <s v="260105UAXHGRM"/>
    <s v="Closed"/>
    <s v="Paid"/>
  </r>
  <r>
    <x v="1522"/>
    <x v="42"/>
    <x v="2"/>
    <n v="0"/>
    <n v="1"/>
    <n v="0"/>
    <n v="0"/>
    <n v="0"/>
    <s v="N"/>
    <s v="N"/>
    <s v="N"/>
    <s v="Restore "/>
    <s v="Restore"/>
    <m/>
    <x v="2"/>
    <s v="260105UAXHGRM"/>
    <s v="Closed"/>
    <s v="Paid"/>
  </r>
  <r>
    <x v="1523"/>
    <x v="4"/>
    <x v="2"/>
    <n v="0"/>
    <n v="1"/>
    <n v="0"/>
    <n v="0"/>
    <n v="0"/>
    <s v="N"/>
    <s v="N"/>
    <s v="N"/>
    <s v="Secawan "/>
    <s v="Secawan"/>
    <m/>
    <x v="0"/>
    <s v="260105IQF0HZF"/>
    <s v="Closed"/>
    <s v="Paid"/>
  </r>
  <r>
    <x v="15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0HZF"/>
    <s v="Closed"/>
    <s v="Paid"/>
  </r>
  <r>
    <x v="1523"/>
    <x v="5"/>
    <x v="4"/>
    <n v="5.2"/>
    <n v="1"/>
    <n v="5.2"/>
    <n v="5.2"/>
    <n v="5.2"/>
    <s v="N"/>
    <s v="N"/>
    <s v="N"/>
    <s v="Secawan "/>
    <s v="Secawan"/>
    <m/>
    <x v="0"/>
    <s v="260105IQF0HZF"/>
    <s v="Closed"/>
    <s v="Paid"/>
  </r>
  <r>
    <x v="1524"/>
    <x v="26"/>
    <x v="7"/>
    <n v="1.89"/>
    <n v="1"/>
    <n v="1.89"/>
    <n v="1.89"/>
    <n v="1.89"/>
    <s v="N"/>
    <s v="N"/>
    <s v="Y"/>
    <s v="Bens Bakery "/>
    <s v="Bens Bakery"/>
    <m/>
    <x v="1"/>
    <s v="260105VEW4VM8"/>
    <s v="Closed"/>
    <s v="Paid"/>
  </r>
  <r>
    <x v="1524"/>
    <x v="15"/>
    <x v="2"/>
    <n v="0"/>
    <n v="1"/>
    <n v="0"/>
    <n v="0"/>
    <n v="0"/>
    <s v="N"/>
    <s v="N"/>
    <s v="N"/>
    <s v="Bens Bakery "/>
    <s v="Bens Bakery"/>
    <m/>
    <x v="1"/>
    <s v="260105VEW4VM8"/>
    <s v="Closed"/>
    <s v="Paid"/>
  </r>
  <r>
    <x v="152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5IQF6CAB"/>
    <s v="Closed"/>
    <s v="Paid"/>
  </r>
  <r>
    <x v="1525"/>
    <x v="11"/>
    <x v="5"/>
    <n v="11.8"/>
    <n v="1"/>
    <n v="11.8"/>
    <n v="11.8"/>
    <n v="11.8"/>
    <s v="N"/>
    <s v="N"/>
    <s v="N"/>
    <s v="Secawan "/>
    <s v="Secawan"/>
    <m/>
    <x v="0"/>
    <s v="260105IQF6CAB"/>
    <s v="Closed"/>
    <s v="Paid"/>
  </r>
  <r>
    <x v="1525"/>
    <x v="2"/>
    <x v="2"/>
    <n v="0"/>
    <n v="1"/>
    <n v="0"/>
    <n v="0"/>
    <n v="0"/>
    <s v="N"/>
    <s v="N"/>
    <s v="N"/>
    <s v="Secawan "/>
    <s v="Secawan"/>
    <m/>
    <x v="0"/>
    <s v="260105IQF6CAB"/>
    <s v="Closed"/>
    <s v="Paid"/>
  </r>
  <r>
    <x v="1526"/>
    <x v="42"/>
    <x v="2"/>
    <n v="0"/>
    <n v="1"/>
    <n v="0"/>
    <n v="0"/>
    <n v="0"/>
    <s v="N"/>
    <s v="N"/>
    <s v="N"/>
    <s v="Restore "/>
    <s v="Restore"/>
    <m/>
    <x v="2"/>
    <s v="260105UAXLPZP"/>
    <s v="Closed"/>
    <s v="Paid"/>
  </r>
  <r>
    <x v="1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LPZP"/>
    <s v="Closed"/>
    <s v="Paid"/>
  </r>
  <r>
    <x v="1527"/>
    <x v="38"/>
    <x v="5"/>
    <n v="10.8"/>
    <n v="1"/>
    <n v="10.8"/>
    <n v="10.8"/>
    <n v="10.8"/>
    <s v="N"/>
    <s v="N"/>
    <s v="N"/>
    <s v="Secawan "/>
    <s v="Secawan"/>
    <m/>
    <x v="0"/>
    <s v="260105IQFKTL2"/>
    <s v="Closed"/>
    <s v="Paid"/>
  </r>
  <r>
    <x v="1527"/>
    <x v="52"/>
    <x v="5"/>
    <n v="11.8"/>
    <n v="1"/>
    <n v="11.8"/>
    <n v="11.8"/>
    <n v="11.8"/>
    <s v="N"/>
    <s v="N"/>
    <s v="N"/>
    <s v="Secawan "/>
    <s v="Secawan"/>
    <m/>
    <x v="0"/>
    <s v="260105IQFKTL2"/>
    <s v="Closed"/>
    <s v="Paid"/>
  </r>
  <r>
    <x v="1527"/>
    <x v="4"/>
    <x v="2"/>
    <n v="0"/>
    <n v="1"/>
    <n v="0"/>
    <n v="0"/>
    <n v="0"/>
    <s v="N"/>
    <s v="N"/>
    <s v="N"/>
    <s v="Secawan "/>
    <s v="Secawan"/>
    <m/>
    <x v="0"/>
    <s v="260105IQFKTL2"/>
    <s v="Closed"/>
    <s v="Paid"/>
  </r>
  <r>
    <x v="152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KTL2"/>
    <s v="Closed"/>
    <s v="Paid"/>
  </r>
  <r>
    <x v="1528"/>
    <x v="30"/>
    <x v="5"/>
    <n v="3.4"/>
    <n v="1"/>
    <n v="3.4"/>
    <n v="3.4"/>
    <n v="3.4"/>
    <s v="N"/>
    <s v="N"/>
    <s v="N"/>
    <s v="Secawan "/>
    <s v="Secawan"/>
    <m/>
    <x v="0"/>
    <s v="260105IQFMSZP"/>
    <s v="Closed"/>
    <s v="Paid"/>
  </r>
  <r>
    <x v="1528"/>
    <x v="2"/>
    <x v="2"/>
    <n v="0"/>
    <n v="1"/>
    <n v="0"/>
    <n v="0"/>
    <n v="0"/>
    <s v="N"/>
    <s v="N"/>
    <s v="N"/>
    <s v="Secawan "/>
    <s v="Secawan"/>
    <m/>
    <x v="0"/>
    <s v="260105IQFMSZP"/>
    <s v="Closed"/>
    <s v="Paid"/>
  </r>
  <r>
    <x v="15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5IQFDY9F"/>
    <s v="Closed"/>
    <s v="Paid"/>
  </r>
  <r>
    <x v="1529"/>
    <x v="2"/>
    <x v="2"/>
    <n v="0"/>
    <n v="1"/>
    <n v="0"/>
    <n v="0"/>
    <n v="0"/>
    <s v="N"/>
    <s v="N"/>
    <s v="N"/>
    <s v="Secawan "/>
    <s v="Secawan"/>
    <m/>
    <x v="0"/>
    <s v="260105IQFDY9F"/>
    <s v="Closed"/>
    <s v="Paid"/>
  </r>
  <r>
    <x v="1529"/>
    <x v="6"/>
    <x v="5"/>
    <n v="7.8"/>
    <n v="2"/>
    <n v="15.6"/>
    <n v="15.6"/>
    <n v="15.6"/>
    <s v="N"/>
    <s v="N"/>
    <s v="N"/>
    <s v="Secawan "/>
    <s v="Secawan"/>
    <m/>
    <x v="0"/>
    <s v="260105IQFDY9F"/>
    <s v="Closed"/>
    <s v="Paid"/>
  </r>
  <r>
    <x v="1529"/>
    <x v="161"/>
    <x v="3"/>
    <n v="18"/>
    <n v="1"/>
    <n v="18"/>
    <n v="18"/>
    <n v="18"/>
    <s v="N"/>
    <s v="N"/>
    <s v="N"/>
    <s v="Secawan "/>
    <s v="Secawan"/>
    <m/>
    <x v="0"/>
    <s v="260105IQFDY9F"/>
    <s v="Closed"/>
    <s v="Paid"/>
  </r>
  <r>
    <x v="1530"/>
    <x v="83"/>
    <x v="7"/>
    <n v="3.3"/>
    <n v="1"/>
    <n v="3.3"/>
    <n v="3.3"/>
    <n v="3.3"/>
    <s v="N"/>
    <s v="N"/>
    <s v="Y"/>
    <s v="Bens Bakery "/>
    <s v="Bens Bakery"/>
    <m/>
    <x v="1"/>
    <s v="260105VEWY5R8"/>
    <s v="Closed"/>
    <s v="Paid"/>
  </r>
  <r>
    <x v="1530"/>
    <x v="14"/>
    <x v="2"/>
    <n v="0"/>
    <n v="1"/>
    <n v="0"/>
    <n v="0"/>
    <n v="0"/>
    <s v="N"/>
    <s v="N"/>
    <s v="N"/>
    <s v="Bens Bakery "/>
    <s v="Bens Bakery"/>
    <m/>
    <x v="1"/>
    <s v="260105VEWY5R8"/>
    <s v="Closed"/>
    <s v="Paid"/>
  </r>
  <r>
    <x v="1531"/>
    <x v="4"/>
    <x v="2"/>
    <n v="0"/>
    <n v="1"/>
    <n v="0"/>
    <n v="0"/>
    <n v="0"/>
    <s v="N"/>
    <s v="N"/>
    <s v="N"/>
    <s v="Secawan "/>
    <s v="Secawan"/>
    <m/>
    <x v="0"/>
    <s v="260105IQFQD42"/>
    <s v="Closed"/>
    <s v="Paid"/>
  </r>
  <r>
    <x v="1531"/>
    <x v="38"/>
    <x v="5"/>
    <n v="10.8"/>
    <n v="1"/>
    <n v="10.8"/>
    <n v="10.8"/>
    <n v="10.8"/>
    <s v="N"/>
    <s v="N"/>
    <s v="N"/>
    <s v="Secawan "/>
    <s v="Secawan"/>
    <m/>
    <x v="0"/>
    <s v="260105IQFQD42"/>
    <s v="Closed"/>
    <s v="Paid"/>
  </r>
  <r>
    <x v="1532"/>
    <x v="70"/>
    <x v="7"/>
    <n v="9.43"/>
    <n v="1"/>
    <n v="9.43"/>
    <n v="9.43"/>
    <n v="9.43"/>
    <s v="N"/>
    <s v="N"/>
    <s v="Y"/>
    <s v="Bens Bakery "/>
    <s v="Bens Bakery"/>
    <m/>
    <x v="1"/>
    <s v="260105VEW8GG6"/>
    <s v="Closed"/>
    <s v="Paid"/>
  </r>
  <r>
    <x v="1532"/>
    <x v="15"/>
    <x v="2"/>
    <n v="0"/>
    <n v="1"/>
    <n v="0"/>
    <n v="0"/>
    <n v="0"/>
    <s v="N"/>
    <s v="N"/>
    <s v="N"/>
    <s v="Bens Bakery "/>
    <s v="Bens Bakery"/>
    <m/>
    <x v="1"/>
    <s v="260105VEW8GG6"/>
    <s v="Closed"/>
    <s v="Paid"/>
  </r>
  <r>
    <x v="1532"/>
    <x v="26"/>
    <x v="7"/>
    <n v="1.89"/>
    <n v="1"/>
    <n v="1.89"/>
    <n v="1.89"/>
    <n v="1.89"/>
    <s v="N"/>
    <s v="N"/>
    <s v="Y"/>
    <s v="Bens Bakery "/>
    <s v="Bens Bakery"/>
    <m/>
    <x v="1"/>
    <s v="260105VEW8GG6"/>
    <s v="Closed"/>
    <s v="Paid"/>
  </r>
  <r>
    <x v="1532"/>
    <x v="77"/>
    <x v="7"/>
    <n v="5.66"/>
    <n v="1"/>
    <n v="5.66"/>
    <n v="5.66"/>
    <n v="5.66"/>
    <s v="N"/>
    <s v="N"/>
    <s v="Y"/>
    <s v="Bens Bakery "/>
    <s v="Bens Bakery"/>
    <m/>
    <x v="1"/>
    <s v="260105VEW8GG6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5"/>
    <x v="4"/>
    <n v="5.2"/>
    <n v="1"/>
    <n v="5.2"/>
    <n v="5.2"/>
    <n v="5.2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153"/>
    <x v="13"/>
    <n v="0.7"/>
    <n v="1"/>
    <n v="0.7"/>
    <n v="0.7"/>
    <n v="0.7"/>
    <s v="N"/>
    <s v="N"/>
    <s v="N"/>
    <s v="Secawan "/>
    <s v="Secawan"/>
    <m/>
    <x v="0"/>
    <s v="260105IQFTEY3"/>
    <s v="Closed"/>
    <s v="Paid"/>
  </r>
  <r>
    <x v="1533"/>
    <x v="4"/>
    <x v="2"/>
    <n v="0"/>
    <n v="1"/>
    <n v="0"/>
    <n v="0"/>
    <n v="0"/>
    <s v="N"/>
    <s v="N"/>
    <s v="N"/>
    <s v="Secawan "/>
    <s v="Secawan"/>
    <m/>
    <x v="0"/>
    <s v="260105IQFTEY3"/>
    <s v="Closed"/>
    <s v="Paid"/>
  </r>
  <r>
    <x v="1533"/>
    <x v="39"/>
    <x v="6"/>
    <n v="4"/>
    <n v="1"/>
    <n v="4"/>
    <n v="4"/>
    <n v="4"/>
    <s v="N"/>
    <s v="N"/>
    <s v="N"/>
    <s v="Secawan "/>
    <s v="Secawan"/>
    <m/>
    <x v="0"/>
    <s v="260105IQFTEY3"/>
    <s v="Closed"/>
    <s v="Paid"/>
  </r>
  <r>
    <x v="1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YBV"/>
    <s v="Closed"/>
    <s v="Paid"/>
  </r>
  <r>
    <x v="1534"/>
    <x v="42"/>
    <x v="2"/>
    <n v="0"/>
    <n v="1"/>
    <n v="0"/>
    <n v="0"/>
    <n v="0"/>
    <s v="N"/>
    <s v="N"/>
    <s v="N"/>
    <s v="Restore "/>
    <s v="Restore"/>
    <m/>
    <x v="2"/>
    <s v="260105UAXRYBV"/>
    <s v="Closed"/>
    <s v="Paid"/>
  </r>
  <r>
    <x v="1535"/>
    <x v="5"/>
    <x v="4"/>
    <n v="5.2"/>
    <n v="1"/>
    <n v="5.2"/>
    <n v="5.2"/>
    <n v="5.2"/>
    <s v="N"/>
    <s v="N"/>
    <s v="N"/>
    <s v="Secawan "/>
    <s v="Secawan"/>
    <m/>
    <x v="0"/>
    <s v="260105IQFSMJ5"/>
    <s v="Closed"/>
    <s v="Paid"/>
  </r>
  <r>
    <x v="1535"/>
    <x v="2"/>
    <x v="2"/>
    <n v="0"/>
    <n v="1"/>
    <n v="0"/>
    <n v="0"/>
    <n v="0"/>
    <s v="N"/>
    <s v="N"/>
    <s v="N"/>
    <s v="Secawan "/>
    <s v="Secawan"/>
    <m/>
    <x v="0"/>
    <s v="260105IQFSMJ5"/>
    <s v="Closed"/>
    <s v="Paid"/>
  </r>
  <r>
    <x v="1535"/>
    <x v="153"/>
    <x v="13"/>
    <n v="0.7"/>
    <n v="1"/>
    <n v="0.7"/>
    <n v="0.7"/>
    <n v="0.7"/>
    <s v="N"/>
    <s v="N"/>
    <s v="N"/>
    <s v="Secawan "/>
    <s v="Secawan"/>
    <m/>
    <x v="0"/>
    <s v="260105IQFSMJ5"/>
    <s v="Closed"/>
    <s v="Paid"/>
  </r>
  <r>
    <x v="1536"/>
    <x v="44"/>
    <x v="7"/>
    <n v="7.55"/>
    <n v="1"/>
    <n v="7.55"/>
    <n v="7.55"/>
    <n v="7.55"/>
    <s v="N"/>
    <s v="N"/>
    <s v="Y"/>
    <s v="Bens Bakery "/>
    <s v="Bens Bakery"/>
    <m/>
    <x v="1"/>
    <s v="260105VEW60ZM"/>
    <s v="Closed"/>
    <s v="Paid"/>
  </r>
  <r>
    <x v="1536"/>
    <x v="14"/>
    <x v="2"/>
    <n v="0"/>
    <n v="1"/>
    <n v="0"/>
    <n v="0"/>
    <n v="0"/>
    <s v="N"/>
    <s v="N"/>
    <s v="N"/>
    <s v="Bens Bakery "/>
    <s v="Bens Bakery"/>
    <m/>
    <x v="1"/>
    <s v="260105VEW60ZM"/>
    <s v="Closed"/>
    <s v="Paid"/>
  </r>
  <r>
    <x v="1537"/>
    <x v="2"/>
    <x v="2"/>
    <n v="0"/>
    <n v="1"/>
    <n v="0"/>
    <n v="0"/>
    <n v="0"/>
    <s v="N"/>
    <s v="N"/>
    <s v="N"/>
    <s v="Secawan "/>
    <s v="Secawan"/>
    <m/>
    <x v="0"/>
    <s v="260105IQFHJAU"/>
    <s v="Closed"/>
    <s v="Paid"/>
  </r>
  <r>
    <x v="1537"/>
    <x v="18"/>
    <x v="5"/>
    <n v="6.8"/>
    <n v="2"/>
    <n v="13.6"/>
    <n v="13.6"/>
    <n v="13.6"/>
    <s v="N"/>
    <s v="N"/>
    <s v="N"/>
    <s v="Secawan "/>
    <s v="Secawan"/>
    <m/>
    <x v="0"/>
    <s v="260105IQFHJAU"/>
    <s v="Closed"/>
    <s v="Paid"/>
  </r>
  <r>
    <x v="1538"/>
    <x v="14"/>
    <x v="2"/>
    <n v="0"/>
    <n v="1"/>
    <n v="0"/>
    <n v="0"/>
    <n v="0"/>
    <s v="N"/>
    <s v="N"/>
    <s v="N"/>
    <s v="Bens Bakery "/>
    <s v="Bens Bakery"/>
    <m/>
    <x v="1"/>
    <s v="260105VEW3RMZ"/>
    <s v="Closed"/>
    <s v="Paid"/>
  </r>
  <r>
    <x v="1538"/>
    <x v="70"/>
    <x v="7"/>
    <n v="9.43"/>
    <n v="1"/>
    <n v="9.43"/>
    <n v="9.43"/>
    <n v="9.43"/>
    <s v="N"/>
    <s v="N"/>
    <s v="Y"/>
    <s v="Bens Bakery "/>
    <s v="Bens Bakery"/>
    <m/>
    <x v="1"/>
    <s v="260105VEW3RMZ"/>
    <s v="Closed"/>
    <s v="Paid"/>
  </r>
  <r>
    <x v="1539"/>
    <x v="42"/>
    <x v="2"/>
    <n v="0"/>
    <n v="1"/>
    <n v="0"/>
    <n v="0"/>
    <n v="0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8O7"/>
    <s v="Closed"/>
    <s v="Paid"/>
  </r>
  <r>
    <x v="1540"/>
    <x v="130"/>
    <x v="4"/>
    <n v="12.5"/>
    <n v="1"/>
    <n v="12.5"/>
    <n v="12.5"/>
    <n v="12.5"/>
    <s v="N"/>
    <s v="N"/>
    <s v="N"/>
    <s v="Secawan "/>
    <s v="Secawan"/>
    <m/>
    <x v="0"/>
    <s v="260105IQFC16J"/>
    <s v="Closed"/>
    <s v="Paid"/>
  </r>
  <r>
    <x v="1540"/>
    <x v="9"/>
    <x v="6"/>
    <n v="10"/>
    <n v="1"/>
    <n v="10"/>
    <n v="10"/>
    <n v="10"/>
    <s v="N"/>
    <s v="N"/>
    <s v="N"/>
    <s v="Secawan "/>
    <s v="Secawan"/>
    <m/>
    <x v="0"/>
    <s v="260105IQFC16J"/>
    <s v="Closed"/>
    <s v="Paid"/>
  </r>
  <r>
    <x v="1540"/>
    <x v="27"/>
    <x v="3"/>
    <n v="9.9"/>
    <n v="1"/>
    <n v="9.9"/>
    <n v="9.9"/>
    <n v="9.9"/>
    <s v="N"/>
    <s v="N"/>
    <s v="N"/>
    <s v="Secawan "/>
    <s v="Secawan"/>
    <m/>
    <x v="0"/>
    <s v="260105IQFC16J"/>
    <s v="Closed"/>
    <s v="Paid"/>
  </r>
  <r>
    <x v="1540"/>
    <x v="2"/>
    <x v="2"/>
    <n v="0"/>
    <n v="1"/>
    <n v="0"/>
    <n v="0"/>
    <n v="0"/>
    <s v="N"/>
    <s v="N"/>
    <s v="N"/>
    <s v="Secawan "/>
    <s v="Secawan"/>
    <m/>
    <x v="0"/>
    <s v="260105IQFC16J"/>
    <s v="Closed"/>
    <s v="Paid"/>
  </r>
  <r>
    <x v="1540"/>
    <x v="38"/>
    <x v="5"/>
    <n v="11.8"/>
    <n v="1"/>
    <n v="11.8"/>
    <n v="11.8"/>
    <n v="11.8"/>
    <s v="N"/>
    <s v="N"/>
    <s v="N"/>
    <s v="Secawan "/>
    <s v="Secawan"/>
    <m/>
    <x v="0"/>
    <s v="260105IQFC16J"/>
    <s v="Closed"/>
    <s v="Paid"/>
  </r>
  <r>
    <x v="154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C16J"/>
    <s v="Closed"/>
    <s v="Paid"/>
  </r>
  <r>
    <x v="1541"/>
    <x v="42"/>
    <x v="2"/>
    <n v="0"/>
    <n v="1"/>
    <n v="0"/>
    <n v="0"/>
    <n v="0"/>
    <s v="N"/>
    <s v="N"/>
    <s v="N"/>
    <s v="Restore "/>
    <s v="Restore"/>
    <m/>
    <x v="2"/>
    <s v="260105UAXQLIP"/>
    <s v="Closed"/>
    <s v="Paid"/>
  </r>
  <r>
    <x v="1541"/>
    <x v="101"/>
    <x v="9"/>
    <n v="20"/>
    <n v="1"/>
    <n v="20"/>
    <n v="20"/>
    <n v="20"/>
    <s v="N"/>
    <s v="N"/>
    <s v="N"/>
    <s v="Restore "/>
    <s v="Restore"/>
    <m/>
    <x v="2"/>
    <s v="260105UAXQLIP"/>
    <s v="Closed"/>
    <s v="Paid"/>
  </r>
  <r>
    <x v="1542"/>
    <x v="2"/>
    <x v="2"/>
    <n v="0"/>
    <n v="1"/>
    <n v="0"/>
    <n v="0"/>
    <n v="0"/>
    <s v="N"/>
    <s v="N"/>
    <s v="N"/>
    <s v="Secawan "/>
    <s v="Secawan"/>
    <m/>
    <x v="0"/>
    <s v="260105IQFO6KS"/>
    <s v="Closed"/>
    <s v="Paid"/>
  </r>
  <r>
    <x v="1542"/>
    <x v="110"/>
    <x v="5"/>
    <n v="7.8"/>
    <n v="2"/>
    <n v="15.6"/>
    <n v="15.6"/>
    <n v="15.6"/>
    <s v="N"/>
    <s v="N"/>
    <s v="N"/>
    <s v="Secawan "/>
    <s v="Secawan"/>
    <m/>
    <x v="0"/>
    <s v="260105IQFO6KS"/>
    <s v="Closed"/>
    <s v="Paid"/>
  </r>
  <r>
    <x v="1543"/>
    <x v="2"/>
    <x v="2"/>
    <n v="0"/>
    <n v="1"/>
    <n v="0"/>
    <n v="0"/>
    <n v="0"/>
    <s v="N"/>
    <s v="N"/>
    <s v="N"/>
    <s v="Secawan "/>
    <s v="Secawan"/>
    <m/>
    <x v="0"/>
    <s v="260105IQFCS70"/>
    <s v="Closed"/>
    <s v="Paid"/>
  </r>
  <r>
    <x v="1543"/>
    <x v="40"/>
    <x v="5"/>
    <n v="18.5"/>
    <n v="1"/>
    <n v="18.5"/>
    <n v="18.5"/>
    <n v="18.5"/>
    <s v="N"/>
    <s v="N"/>
    <s v="N"/>
    <s v="Secawan "/>
    <s v="Secawan"/>
    <m/>
    <x v="0"/>
    <s v="260105IQFCS70"/>
    <s v="Closed"/>
    <s v="Paid"/>
  </r>
  <r>
    <x v="1544"/>
    <x v="42"/>
    <x v="2"/>
    <n v="0"/>
    <n v="1"/>
    <n v="0"/>
    <n v="0"/>
    <n v="0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4"/>
    <x v="116"/>
    <x v="9"/>
    <n v="14.9"/>
    <n v="1"/>
    <n v="14.9"/>
    <n v="14.9"/>
    <n v="14.9"/>
    <s v="N"/>
    <s v="N"/>
    <s v="N"/>
    <s v="Restore "/>
    <s v="Restore"/>
    <m/>
    <x v="2"/>
    <s v="260105UAX1VCI"/>
    <s v="Closed"/>
    <s v="Paid"/>
  </r>
  <r>
    <x v="1545"/>
    <x v="4"/>
    <x v="2"/>
    <n v="0"/>
    <n v="1"/>
    <n v="0"/>
    <n v="0"/>
    <n v="0"/>
    <s v="N"/>
    <s v="N"/>
    <s v="N"/>
    <s v="Secawan "/>
    <s v="Secawan"/>
    <m/>
    <x v="0"/>
    <s v="260105IQFO04O"/>
    <s v="Closed"/>
    <s v="Paid"/>
  </r>
  <r>
    <x v="1545"/>
    <x v="18"/>
    <x v="5"/>
    <n v="7.8"/>
    <n v="1"/>
    <n v="7.8"/>
    <n v="7.8"/>
    <n v="7.8"/>
    <s v="N"/>
    <s v="N"/>
    <s v="N"/>
    <s v="Secawan "/>
    <s v="Secawan"/>
    <m/>
    <x v="0"/>
    <s v="260105IQFO04O"/>
    <s v="Closed"/>
    <s v="Paid"/>
  </r>
  <r>
    <x v="1546"/>
    <x v="130"/>
    <x v="4"/>
    <n v="12.5"/>
    <n v="1"/>
    <n v="12.5"/>
    <n v="12.5"/>
    <n v="12.5"/>
    <s v="N"/>
    <s v="N"/>
    <s v="N"/>
    <s v="Secawan "/>
    <s v="Secawan"/>
    <m/>
    <x v="0"/>
    <s v="260105IQFJXAR"/>
    <s v="Closed"/>
    <s v="Paid"/>
  </r>
  <r>
    <x v="1546"/>
    <x v="2"/>
    <x v="2"/>
    <n v="0"/>
    <n v="1"/>
    <n v="0"/>
    <n v="0"/>
    <n v="0"/>
    <s v="N"/>
    <s v="N"/>
    <s v="N"/>
    <s v="Secawan "/>
    <s v="Secawan"/>
    <m/>
    <x v="0"/>
    <s v="260105IQFJXAR"/>
    <s v="Closed"/>
    <s v="Paid"/>
  </r>
  <r>
    <x v="1546"/>
    <x v="153"/>
    <x v="13"/>
    <n v="0.7"/>
    <n v="1"/>
    <n v="0.7"/>
    <n v="0.7"/>
    <n v="0.7"/>
    <s v="N"/>
    <s v="N"/>
    <s v="N"/>
    <s v="Secawan "/>
    <s v="Secawan"/>
    <m/>
    <x v="0"/>
    <s v="260105IQFJXAR"/>
    <s v="Closed"/>
    <s v="Paid"/>
  </r>
  <r>
    <x v="1546"/>
    <x v="1"/>
    <x v="1"/>
    <n v="6"/>
    <n v="1"/>
    <n v="6"/>
    <n v="6"/>
    <n v="6"/>
    <s v="N"/>
    <s v="N"/>
    <s v="N"/>
    <s v="Secawan "/>
    <s v="Secawan"/>
    <m/>
    <x v="0"/>
    <s v="260105IQFJXAR"/>
    <s v="Closed"/>
    <s v="Paid"/>
  </r>
  <r>
    <x v="1547"/>
    <x v="42"/>
    <x v="2"/>
    <n v="0"/>
    <n v="1"/>
    <n v="0"/>
    <n v="0"/>
    <n v="0"/>
    <s v="N"/>
    <s v="N"/>
    <s v="N"/>
    <s v="Restore "/>
    <s v="Restore"/>
    <m/>
    <x v="2"/>
    <s v="260105UAXJ86R"/>
    <s v="Closed"/>
    <s v="Paid"/>
  </r>
  <r>
    <x v="15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J86R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8"/>
    <x v="81"/>
    <x v="3"/>
    <n v="15"/>
    <n v="1"/>
    <n v="15"/>
    <n v="15"/>
    <n v="15"/>
    <s v="N"/>
    <s v="N"/>
    <s v="N"/>
    <s v="Secawan "/>
    <s v="Secawan"/>
    <m/>
    <x v="0"/>
    <s v="260105IQFR5QM"/>
    <s v="Closed"/>
    <s v="Paid"/>
  </r>
  <r>
    <x v="1548"/>
    <x v="4"/>
    <x v="2"/>
    <n v="0"/>
    <n v="1"/>
    <n v="0"/>
    <n v="0"/>
    <n v="0"/>
    <s v="N"/>
    <s v="N"/>
    <s v="N"/>
    <s v="Secawan "/>
    <s v="Secawan"/>
    <m/>
    <x v="0"/>
    <s v="260105IQFR5QM"/>
    <s v="Closed"/>
    <s v="Paid"/>
  </r>
  <r>
    <x v="15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R5QM"/>
    <s v="Closed"/>
    <s v="Paid"/>
  </r>
  <r>
    <x v="1549"/>
    <x v="4"/>
    <x v="2"/>
    <n v="0"/>
    <n v="1"/>
    <n v="0"/>
    <n v="0"/>
    <n v="0"/>
    <s v="N"/>
    <s v="N"/>
    <s v="N"/>
    <s v="Secawan "/>
    <s v="Secawan"/>
    <m/>
    <x v="0"/>
    <s v="260105IQFUAH5"/>
    <s v="Closed"/>
    <s v="Paid"/>
  </r>
  <r>
    <x v="1549"/>
    <x v="50"/>
    <x v="5"/>
    <n v="3.5"/>
    <n v="1"/>
    <n v="3.5"/>
    <n v="3.5"/>
    <n v="3.5"/>
    <s v="N"/>
    <s v="N"/>
    <s v="N"/>
    <s v="Secawan "/>
    <s v="Secawan"/>
    <m/>
    <x v="0"/>
    <s v="260105IQFUAH5"/>
    <s v="Closed"/>
    <s v="Paid"/>
  </r>
  <r>
    <x v="154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AH5"/>
    <s v="Closed"/>
    <s v="Paid"/>
  </r>
  <r>
    <x v="1550"/>
    <x v="2"/>
    <x v="2"/>
    <n v="0"/>
    <n v="1"/>
    <n v="0"/>
    <n v="0"/>
    <n v="0"/>
    <s v="N"/>
    <s v="N"/>
    <s v="N"/>
    <s v="Secawan "/>
    <s v="Secawan"/>
    <m/>
    <x v="0"/>
    <s v="260105IQFJ7QP"/>
    <s v="Closed"/>
    <s v="Paid"/>
  </r>
  <r>
    <x v="1550"/>
    <x v="30"/>
    <x v="5"/>
    <n v="3.4"/>
    <n v="1"/>
    <n v="3.4"/>
    <n v="3.4"/>
    <n v="3.4"/>
    <s v="N"/>
    <s v="N"/>
    <s v="N"/>
    <s v="Secawan "/>
    <s v="Secawan"/>
    <m/>
    <x v="0"/>
    <s v="260105IQFJ7QP"/>
    <s v="Closed"/>
    <s v="Paid"/>
  </r>
  <r>
    <x v="1550"/>
    <x v="8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0"/>
    <x v="39"/>
    <x v="6"/>
    <n v="4"/>
    <n v="1"/>
    <n v="4"/>
    <n v="4"/>
    <n v="4"/>
    <s v="N"/>
    <s v="N"/>
    <s v="N"/>
    <s v="Secawan "/>
    <s v="Secawan"/>
    <m/>
    <x v="0"/>
    <s v="260105IQFJ7QP"/>
    <s v="Closed"/>
    <s v="Paid"/>
  </r>
  <r>
    <x v="1551"/>
    <x v="27"/>
    <x v="3"/>
    <n v="9.9"/>
    <n v="1"/>
    <n v="9.9"/>
    <n v="9.9"/>
    <n v="9.9"/>
    <s v="N"/>
    <s v="N"/>
    <s v="N"/>
    <s v="Secawan "/>
    <s v="Secawan"/>
    <m/>
    <x v="0"/>
    <s v="260105IQFB5UL"/>
    <s v="Closed"/>
    <s v="Paid"/>
  </r>
  <r>
    <x v="1551"/>
    <x v="2"/>
    <x v="2"/>
    <n v="0"/>
    <n v="1"/>
    <n v="0"/>
    <n v="0"/>
    <n v="0"/>
    <s v="N"/>
    <s v="N"/>
    <s v="N"/>
    <s v="Secawan "/>
    <s v="Secawan"/>
    <m/>
    <x v="0"/>
    <s v="260105IQFB5UL"/>
    <s v="Closed"/>
    <s v="Paid"/>
  </r>
  <r>
    <x v="15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B5UL"/>
    <s v="Closed"/>
    <s v="Paid"/>
  </r>
  <r>
    <x v="1551"/>
    <x v="36"/>
    <x v="3"/>
    <n v="18"/>
    <n v="1"/>
    <n v="18"/>
    <n v="18"/>
    <n v="18"/>
    <s v="N"/>
    <s v="N"/>
    <s v="N"/>
    <s v="Secawan "/>
    <s v="Secawan"/>
    <m/>
    <x v="0"/>
    <s v="260105IQFB5UL"/>
    <s v="Closed"/>
    <s v="Paid"/>
  </r>
  <r>
    <x v="1551"/>
    <x v="30"/>
    <x v="5"/>
    <n v="3.4"/>
    <n v="1"/>
    <n v="3.4"/>
    <n v="3.4"/>
    <n v="3.4"/>
    <s v="N"/>
    <s v="N"/>
    <s v="N"/>
    <s v="Secawan "/>
    <s v="Secawan"/>
    <m/>
    <x v="0"/>
    <s v="260105IQFB5UL"/>
    <s v="Closed"/>
    <s v="Paid"/>
  </r>
  <r>
    <x v="1552"/>
    <x v="40"/>
    <x v="5"/>
    <n v="18.5"/>
    <n v="1"/>
    <n v="18.5"/>
    <n v="18.5"/>
    <n v="18.5"/>
    <s v="N"/>
    <s v="N"/>
    <s v="N"/>
    <s v="Secawan "/>
    <s v="Secawan"/>
    <m/>
    <x v="0"/>
    <s v="260105IQFX3OF"/>
    <s v="Closed"/>
    <s v="Paid"/>
  </r>
  <r>
    <x v="1552"/>
    <x v="2"/>
    <x v="2"/>
    <n v="0"/>
    <n v="1"/>
    <n v="0"/>
    <n v="0"/>
    <n v="0"/>
    <s v="N"/>
    <s v="N"/>
    <s v="N"/>
    <s v="Secawan "/>
    <s v="Secawan"/>
    <m/>
    <x v="0"/>
    <s v="260105IQFX3OF"/>
    <s v="Closed"/>
    <s v="Paid"/>
  </r>
  <r>
    <x v="1553"/>
    <x v="116"/>
    <x v="9"/>
    <n v="14.9"/>
    <n v="1"/>
    <n v="14.9"/>
    <n v="14.9"/>
    <n v="14.9"/>
    <s v="N"/>
    <s v="N"/>
    <s v="N"/>
    <s v="Restore "/>
    <s v="Restore"/>
    <m/>
    <x v="2"/>
    <s v="260105UAXC5PQ"/>
    <s v="Closed"/>
    <s v="Paid"/>
  </r>
  <r>
    <x v="1553"/>
    <x v="42"/>
    <x v="2"/>
    <n v="0"/>
    <n v="1"/>
    <n v="0"/>
    <n v="0"/>
    <n v="0"/>
    <s v="N"/>
    <s v="N"/>
    <s v="N"/>
    <s v="Restore "/>
    <s v="Restore"/>
    <m/>
    <x v="2"/>
    <s v="260105UAXC5PQ"/>
    <s v="Closed"/>
    <s v="Paid"/>
  </r>
  <r>
    <x v="1554"/>
    <x v="2"/>
    <x v="2"/>
    <n v="0"/>
    <n v="1"/>
    <n v="0"/>
    <n v="0"/>
    <n v="0"/>
    <s v="N"/>
    <s v="N"/>
    <s v="N"/>
    <s v="Secawan "/>
    <s v="Secawan"/>
    <m/>
    <x v="0"/>
    <s v="260105IQFHH0O"/>
    <s v="Closed"/>
    <s v="Paid"/>
  </r>
  <r>
    <x v="1554"/>
    <x v="5"/>
    <x v="4"/>
    <n v="5.2"/>
    <n v="1"/>
    <n v="5.2"/>
    <n v="5.2"/>
    <n v="5.2"/>
    <s v="N"/>
    <s v="N"/>
    <s v="N"/>
    <s v="Secawan "/>
    <s v="Secawan"/>
    <m/>
    <x v="0"/>
    <s v="260105IQFHH0O"/>
    <s v="Closed"/>
    <s v="Paid"/>
  </r>
  <r>
    <x v="1555"/>
    <x v="42"/>
    <x v="2"/>
    <n v="0"/>
    <n v="1"/>
    <n v="0"/>
    <n v="0"/>
    <n v="0"/>
    <s v="N"/>
    <s v="N"/>
    <s v="N"/>
    <s v="Restore "/>
    <s v="Restore"/>
    <m/>
    <x v="2"/>
    <s v="260105UAXAI9C"/>
    <s v="Closed"/>
    <s v="Paid"/>
  </r>
  <r>
    <x v="1555"/>
    <x v="63"/>
    <x v="9"/>
    <n v="20"/>
    <n v="1"/>
    <n v="20"/>
    <n v="20"/>
    <n v="20"/>
    <s v="N"/>
    <s v="N"/>
    <s v="N"/>
    <s v="Restore "/>
    <s v="Restore"/>
    <m/>
    <x v="2"/>
    <s v="260105UAXAI9C"/>
    <s v="Closed"/>
    <s v="Paid"/>
  </r>
  <r>
    <x v="1556"/>
    <x v="122"/>
    <x v="5"/>
    <n v="13.8"/>
    <n v="1"/>
    <n v="13.8"/>
    <n v="13.8"/>
    <n v="13.8"/>
    <s v="N"/>
    <s v="N"/>
    <s v="N"/>
    <s v="Secawan "/>
    <s v="Secawan"/>
    <m/>
    <x v="0"/>
    <s v="260105IQF6B8Z"/>
    <s v="Closed"/>
    <s v="Paid"/>
  </r>
  <r>
    <x v="1556"/>
    <x v="2"/>
    <x v="2"/>
    <n v="0"/>
    <n v="1"/>
    <n v="0"/>
    <n v="0"/>
    <n v="0"/>
    <s v="N"/>
    <s v="N"/>
    <s v="N"/>
    <s v="Secawan "/>
    <s v="Secawan"/>
    <m/>
    <x v="0"/>
    <s v="260105IQF6B8Z"/>
    <s v="Closed"/>
    <s v="Paid"/>
  </r>
  <r>
    <x v="1557"/>
    <x v="30"/>
    <x v="5"/>
    <n v="3.4"/>
    <n v="1"/>
    <n v="3.4"/>
    <n v="3.4"/>
    <n v="3.4"/>
    <s v="N"/>
    <s v="N"/>
    <s v="N"/>
    <s v="Secawan "/>
    <s v="Secawan"/>
    <m/>
    <x v="0"/>
    <s v="260105IQFBFYQ"/>
    <s v="Closed"/>
    <s v="Paid"/>
  </r>
  <r>
    <x v="1557"/>
    <x v="2"/>
    <x v="2"/>
    <n v="0"/>
    <n v="1"/>
    <n v="0"/>
    <n v="0"/>
    <n v="0"/>
    <s v="N"/>
    <s v="N"/>
    <s v="N"/>
    <s v="Secawan "/>
    <s v="Secawan"/>
    <m/>
    <x v="0"/>
    <s v="260105IQFBFYQ"/>
    <s v="Closed"/>
    <s v="Paid"/>
  </r>
  <r>
    <x v="1558"/>
    <x v="58"/>
    <x v="9"/>
    <n v="19"/>
    <n v="1"/>
    <n v="19"/>
    <n v="19"/>
    <n v="19"/>
    <s v="N"/>
    <s v="N"/>
    <s v="N"/>
    <s v="Restore "/>
    <s v="Restore"/>
    <m/>
    <x v="2"/>
    <s v="260105UAX0QXQ"/>
    <s v="Closed"/>
    <s v="Paid"/>
  </r>
  <r>
    <x v="1558"/>
    <x v="42"/>
    <x v="2"/>
    <n v="0"/>
    <n v="1"/>
    <n v="0"/>
    <n v="0"/>
    <n v="0"/>
    <s v="N"/>
    <s v="N"/>
    <s v="N"/>
    <s v="Restore "/>
    <s v="Restore"/>
    <m/>
    <x v="2"/>
    <s v="260105UAX0QXQ"/>
    <s v="Closed"/>
    <s v="Paid"/>
  </r>
  <r>
    <x v="1559"/>
    <x v="82"/>
    <x v="5"/>
    <n v="6.9"/>
    <n v="2"/>
    <n v="13.8"/>
    <n v="13.8"/>
    <n v="13.8"/>
    <s v="N"/>
    <s v="N"/>
    <s v="N"/>
    <s v="Secawan "/>
    <s v="Secawan"/>
    <m/>
    <x v="0"/>
    <s v="260105IQFFOIR"/>
    <s v="Closed"/>
    <s v="Paid"/>
  </r>
  <r>
    <x v="1559"/>
    <x v="4"/>
    <x v="2"/>
    <n v="0"/>
    <n v="1"/>
    <n v="0"/>
    <n v="0"/>
    <n v="0"/>
    <s v="N"/>
    <s v="N"/>
    <s v="N"/>
    <s v="Secawan "/>
    <s v="Secawan"/>
    <m/>
    <x v="0"/>
    <s v="260105IQFFOIR"/>
    <s v="Closed"/>
    <s v="Paid"/>
  </r>
  <r>
    <x v="1560"/>
    <x v="122"/>
    <x v="5"/>
    <n v="13.8"/>
    <n v="1"/>
    <n v="13.8"/>
    <n v="13.8"/>
    <n v="13.8"/>
    <s v="N"/>
    <s v="N"/>
    <s v="N"/>
    <s v="Secawan "/>
    <s v="Secawan"/>
    <m/>
    <x v="0"/>
    <s v="260105IQFNCVN"/>
    <s v="Closed"/>
    <s v="Paid"/>
  </r>
  <r>
    <x v="1560"/>
    <x v="2"/>
    <x v="2"/>
    <n v="0"/>
    <n v="1"/>
    <n v="0"/>
    <n v="0"/>
    <n v="0"/>
    <s v="N"/>
    <s v="N"/>
    <s v="N"/>
    <s v="Secawan "/>
    <s v="Secawan"/>
    <m/>
    <x v="0"/>
    <s v="260105IQFNCVN"/>
    <s v="Closed"/>
    <s v="Paid"/>
  </r>
  <r>
    <x v="1561"/>
    <x v="42"/>
    <x v="2"/>
    <n v="0"/>
    <n v="1"/>
    <n v="0"/>
    <n v="0"/>
    <n v="0"/>
    <s v="N"/>
    <s v="N"/>
    <s v="N"/>
    <s v="Restore "/>
    <s v="Restore"/>
    <m/>
    <x v="2"/>
    <s v="260105UAXUZXJ"/>
    <s v="Closed"/>
    <s v="Paid"/>
  </r>
  <r>
    <x v="15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ZXJ"/>
    <s v="Closed"/>
    <s v="Paid"/>
  </r>
  <r>
    <x v="1562"/>
    <x v="5"/>
    <x v="4"/>
    <n v="5.2"/>
    <n v="1"/>
    <n v="5.2"/>
    <n v="5.2"/>
    <n v="5.2"/>
    <s v="N"/>
    <s v="N"/>
    <s v="N"/>
    <s v="Secawan "/>
    <s v="Secawan"/>
    <m/>
    <x v="0"/>
    <s v="260105IQF4K91"/>
    <s v="Closed"/>
    <s v="Paid"/>
  </r>
  <r>
    <x v="1562"/>
    <x v="2"/>
    <x v="2"/>
    <n v="0"/>
    <n v="1"/>
    <n v="0"/>
    <n v="0"/>
    <n v="0"/>
    <s v="N"/>
    <s v="N"/>
    <s v="N"/>
    <s v="Secawan "/>
    <s v="Secawan"/>
    <m/>
    <x v="0"/>
    <s v="260105IQF4K9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RL1"/>
    <s v="Closed"/>
    <s v="Paid"/>
  </r>
  <r>
    <x v="1563"/>
    <x v="42"/>
    <x v="2"/>
    <n v="0"/>
    <n v="1"/>
    <n v="0"/>
    <n v="0"/>
    <n v="0"/>
    <s v="N"/>
    <s v="N"/>
    <s v="N"/>
    <s v="Restore "/>
    <s v="Restore"/>
    <m/>
    <x v="2"/>
    <s v="260105UAXRRL1"/>
    <s v="Closed"/>
    <s v="Paid"/>
  </r>
  <r>
    <x v="1563"/>
    <x v="58"/>
    <x v="9"/>
    <n v="19"/>
    <n v="1"/>
    <n v="19"/>
    <n v="19"/>
    <n v="19"/>
    <s v="N"/>
    <s v="N"/>
    <s v="N"/>
    <s v="Restore "/>
    <s v="Restore"/>
    <m/>
    <x v="2"/>
    <s v="260105UAXRRL1"/>
    <s v="Closed"/>
    <s v="Paid"/>
  </r>
  <r>
    <x v="1564"/>
    <x v="14"/>
    <x v="2"/>
    <n v="0"/>
    <n v="1"/>
    <n v="0"/>
    <n v="0"/>
    <n v="0"/>
    <s v="N"/>
    <s v="N"/>
    <s v="N"/>
    <s v="Bens Bakery "/>
    <s v="Bens Bakery"/>
    <m/>
    <x v="1"/>
    <s v="260105VEWSJPJ"/>
    <s v="Closed"/>
    <s v="Paid"/>
  </r>
  <r>
    <x v="1564"/>
    <x v="54"/>
    <x v="7"/>
    <n v="9.43"/>
    <n v="1"/>
    <n v="9.43"/>
    <n v="9.43"/>
    <n v="9.43"/>
    <s v="N"/>
    <s v="N"/>
    <s v="Y"/>
    <s v="Bens Bakery "/>
    <s v="Bens Bakery"/>
    <m/>
    <x v="1"/>
    <s v="260105VEWSJPJ"/>
    <s v="Closed"/>
    <s v="Paid"/>
  </r>
  <r>
    <x v="1565"/>
    <x v="60"/>
    <x v="5"/>
    <n v="7.8"/>
    <n v="1"/>
    <n v="7.8"/>
    <n v="7.8"/>
    <n v="7.8"/>
    <s v="N"/>
    <s v="N"/>
    <s v="N"/>
    <s v="Secawan "/>
    <s v="Secawan"/>
    <m/>
    <x v="0"/>
    <s v="260105IQF14Z5"/>
    <s v="Closed"/>
    <s v="Paid"/>
  </r>
  <r>
    <x v="15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4Z5"/>
    <s v="Closed"/>
    <s v="Paid"/>
  </r>
  <r>
    <x v="1565"/>
    <x v="5"/>
    <x v="4"/>
    <n v="5.2"/>
    <n v="1"/>
    <n v="5.2"/>
    <n v="5.2"/>
    <n v="5.2"/>
    <s v="N"/>
    <s v="N"/>
    <s v="N"/>
    <s v="Secawan "/>
    <s v="Secawan"/>
    <m/>
    <x v="0"/>
    <s v="260105IQF14Z5"/>
    <s v="Closed"/>
    <s v="Paid"/>
  </r>
  <r>
    <x v="1565"/>
    <x v="2"/>
    <x v="2"/>
    <n v="0"/>
    <n v="1"/>
    <n v="0"/>
    <n v="0"/>
    <n v="0"/>
    <s v="N"/>
    <s v="N"/>
    <s v="N"/>
    <s v="Secawan "/>
    <s v="Secawan"/>
    <m/>
    <x v="0"/>
    <s v="260105IQF14Z5"/>
    <s v="Closed"/>
    <s v="Paid"/>
  </r>
  <r>
    <x v="1566"/>
    <x v="1"/>
    <x v="1"/>
    <n v="6"/>
    <n v="1"/>
    <n v="6"/>
    <n v="6"/>
    <n v="6"/>
    <s v="N"/>
    <s v="N"/>
    <s v="N"/>
    <s v="Secawan "/>
    <s v="Secawan"/>
    <m/>
    <x v="0"/>
    <s v="260105IQFPZ3A"/>
    <s v="Closed"/>
    <s v="Paid"/>
  </r>
  <r>
    <x v="1566"/>
    <x v="2"/>
    <x v="2"/>
    <n v="0"/>
    <n v="1"/>
    <n v="0"/>
    <n v="0"/>
    <n v="0"/>
    <s v="N"/>
    <s v="N"/>
    <s v="N"/>
    <s v="Secawan "/>
    <s v="Secawan"/>
    <m/>
    <x v="0"/>
    <s v="260105IQFPZ3A"/>
    <s v="Closed"/>
    <s v="Paid"/>
  </r>
  <r>
    <x v="1567"/>
    <x v="42"/>
    <x v="2"/>
    <n v="0"/>
    <n v="1"/>
    <n v="0"/>
    <n v="0"/>
    <n v="0"/>
    <s v="N"/>
    <s v="N"/>
    <s v="N"/>
    <s v="Restore "/>
    <s v="Restore"/>
    <m/>
    <x v="2"/>
    <s v="260105UAXYEXF"/>
    <s v="Closed"/>
    <s v="Paid"/>
  </r>
  <r>
    <x v="1567"/>
    <x v="63"/>
    <x v="9"/>
    <n v="20"/>
    <n v="1"/>
    <n v="20"/>
    <n v="20"/>
    <n v="20"/>
    <s v="N"/>
    <s v="N"/>
    <s v="N"/>
    <s v="Restore "/>
    <s v="Restore"/>
    <m/>
    <x v="2"/>
    <s v="260105UAXYEXF"/>
    <s v="Closed"/>
    <s v="Paid"/>
  </r>
  <r>
    <x v="1568"/>
    <x v="15"/>
    <x v="2"/>
    <n v="0"/>
    <n v="1"/>
    <n v="0"/>
    <n v="0"/>
    <n v="0"/>
    <s v="N"/>
    <s v="N"/>
    <s v="N"/>
    <s v="Bens Bakery "/>
    <s v="Bens Bakery"/>
    <m/>
    <x v="1"/>
    <s v="260105VEWHAGJ"/>
    <s v="Closed"/>
    <s v="Paid"/>
  </r>
  <r>
    <x v="1568"/>
    <x v="26"/>
    <x v="7"/>
    <n v="1.89"/>
    <n v="2"/>
    <n v="3.78"/>
    <n v="3.78"/>
    <n v="3.78"/>
    <s v="N"/>
    <s v="N"/>
    <s v="Y"/>
    <s v="Bens Bakery "/>
    <s v="Bens Bakery"/>
    <m/>
    <x v="1"/>
    <s v="260105VEWHAGJ"/>
    <s v="Closed"/>
    <s v="Paid"/>
  </r>
  <r>
    <x v="1569"/>
    <x v="57"/>
    <x v="5"/>
    <n v="12.8"/>
    <n v="1"/>
    <n v="12.8"/>
    <n v="12.8"/>
    <n v="12.8"/>
    <s v="N"/>
    <s v="N"/>
    <s v="N"/>
    <s v="Secawan "/>
    <s v="Secawan"/>
    <m/>
    <x v="0"/>
    <s v="260105IQFHE1Y"/>
    <s v="Closed"/>
    <s v="Paid"/>
  </r>
  <r>
    <x v="1569"/>
    <x v="2"/>
    <x v="2"/>
    <n v="0"/>
    <n v="1"/>
    <n v="0"/>
    <n v="0"/>
    <n v="0"/>
    <s v="N"/>
    <s v="N"/>
    <s v="N"/>
    <s v="Secawan "/>
    <s v="Secawan"/>
    <m/>
    <x v="0"/>
    <s v="260105IQFHE1Y"/>
    <s v="Closed"/>
    <s v="Paid"/>
  </r>
  <r>
    <x v="1570"/>
    <x v="49"/>
    <x v="7"/>
    <n v="5.66"/>
    <n v="1"/>
    <n v="5.66"/>
    <n v="5.66"/>
    <n v="5.66"/>
    <s v="N"/>
    <s v="N"/>
    <s v="Y"/>
    <s v="Bens Bakery "/>
    <s v="Bens Bakery"/>
    <m/>
    <x v="1"/>
    <s v="260105VEWBGAL"/>
    <s v="Closed"/>
    <s v="Paid"/>
  </r>
  <r>
    <x v="1570"/>
    <x v="68"/>
    <x v="7"/>
    <n v="14.15"/>
    <n v="1"/>
    <n v="14.15"/>
    <n v="14.15"/>
    <n v="14.15"/>
    <s v="N"/>
    <s v="N"/>
    <s v="Y"/>
    <s v="Bens Bakery "/>
    <s v="Bens Bakery"/>
    <m/>
    <x v="1"/>
    <s v="260105VEWBGAL"/>
    <s v="Closed"/>
    <s v="Paid"/>
  </r>
  <r>
    <x v="1570"/>
    <x v="15"/>
    <x v="2"/>
    <n v="0"/>
    <n v="1"/>
    <n v="0"/>
    <n v="0"/>
    <n v="0"/>
    <s v="N"/>
    <s v="N"/>
    <s v="N"/>
    <s v="Bens Bakery "/>
    <s v="Bens Bakery"/>
    <m/>
    <x v="1"/>
    <s v="260105VEWBGAL"/>
    <s v="Closed"/>
    <s v="Paid"/>
  </r>
  <r>
    <x v="1571"/>
    <x v="15"/>
    <x v="2"/>
    <n v="0"/>
    <n v="1"/>
    <n v="0"/>
    <n v="0"/>
    <n v="0"/>
    <s v="N"/>
    <s v="N"/>
    <s v="N"/>
    <s v="Bens Bakery "/>
    <s v="Bens Bakery"/>
    <m/>
    <x v="1"/>
    <s v="260105VEWWWWC"/>
    <s v="Closed"/>
    <s v="Paid"/>
  </r>
  <r>
    <x v="1571"/>
    <x v="49"/>
    <x v="7"/>
    <n v="5.66"/>
    <n v="1"/>
    <n v="5.66"/>
    <n v="5.66"/>
    <n v="5.66"/>
    <s v="N"/>
    <s v="N"/>
    <s v="Y"/>
    <s v="Bens Bakery "/>
    <s v="Bens Bakery"/>
    <m/>
    <x v="1"/>
    <s v="260105VEWWWWC"/>
    <s v="Closed"/>
    <s v="Paid"/>
  </r>
  <r>
    <x v="1572"/>
    <x v="4"/>
    <x v="2"/>
    <n v="0"/>
    <n v="1"/>
    <n v="0"/>
    <n v="0"/>
    <n v="0"/>
    <s v="N"/>
    <s v="N"/>
    <s v="N"/>
    <s v="Secawan "/>
    <s v="Secawan"/>
    <m/>
    <x v="0"/>
    <s v="260105IQFQSBL"/>
    <s v="Closed"/>
    <s v="Paid"/>
  </r>
  <r>
    <x v="1572"/>
    <x v="22"/>
    <x v="3"/>
    <n v="8.9"/>
    <n v="1"/>
    <n v="8.9"/>
    <n v="8.9"/>
    <n v="8.9"/>
    <s v="N"/>
    <s v="N"/>
    <s v="N"/>
    <s v="Secawan "/>
    <s v="Secawan"/>
    <m/>
    <x v="0"/>
    <s v="260105IQFQSBL"/>
    <s v="Closed"/>
    <s v="Paid"/>
  </r>
  <r>
    <x v="1573"/>
    <x v="42"/>
    <x v="2"/>
    <n v="0"/>
    <n v="1"/>
    <n v="0"/>
    <n v="0"/>
    <n v="0"/>
    <s v="N"/>
    <s v="N"/>
    <s v="N"/>
    <s v="Restore "/>
    <s v="Restore"/>
    <m/>
    <x v="2"/>
    <s v="260105UAXO9LM"/>
    <s v="Closed"/>
    <s v="Paid"/>
  </r>
  <r>
    <x v="1573"/>
    <x v="58"/>
    <x v="9"/>
    <n v="19"/>
    <n v="1"/>
    <n v="19"/>
    <n v="19"/>
    <n v="19"/>
    <s v="N"/>
    <s v="N"/>
    <s v="N"/>
    <s v="Restore "/>
    <s v="Restore"/>
    <m/>
    <x v="2"/>
    <s v="260105UAXO9LM"/>
    <s v="Closed"/>
    <s v="Paid"/>
  </r>
  <r>
    <x v="1574"/>
    <x v="58"/>
    <x v="9"/>
    <n v="19"/>
    <n v="1"/>
    <n v="19"/>
    <n v="19"/>
    <n v="19"/>
    <s v="N"/>
    <s v="N"/>
    <s v="N"/>
    <s v="Restore "/>
    <s v="Restore"/>
    <m/>
    <x v="2"/>
    <s v="260105UAXB140"/>
    <s v="Closed"/>
    <s v="Paid"/>
  </r>
  <r>
    <x v="1574"/>
    <x v="42"/>
    <x v="2"/>
    <n v="0"/>
    <n v="1"/>
    <n v="0"/>
    <n v="0"/>
    <n v="0"/>
    <s v="N"/>
    <s v="N"/>
    <s v="N"/>
    <s v="Restore "/>
    <s v="Restore"/>
    <m/>
    <x v="2"/>
    <s v="260105UAXB140"/>
    <s v="Closed"/>
    <s v="Paid"/>
  </r>
  <r>
    <x v="1575"/>
    <x v="30"/>
    <x v="5"/>
    <n v="3.4"/>
    <n v="1"/>
    <n v="3.4"/>
    <n v="3.4"/>
    <n v="3.4"/>
    <s v="N"/>
    <s v="N"/>
    <s v="N"/>
    <s v="Secawan "/>
    <s v="Secawan"/>
    <m/>
    <x v="0"/>
    <s v="260105IQFYFI7"/>
    <s v="Closed"/>
    <s v="Paid"/>
  </r>
  <r>
    <x v="1575"/>
    <x v="2"/>
    <x v="2"/>
    <n v="0"/>
    <n v="1"/>
    <n v="0"/>
    <n v="0"/>
    <n v="0"/>
    <s v="N"/>
    <s v="N"/>
    <s v="N"/>
    <s v="Secawan "/>
    <s v="Secawan"/>
    <m/>
    <x v="0"/>
    <s v="260105IQFYFI7"/>
    <s v="Closed"/>
    <s v="Paid"/>
  </r>
  <r>
    <x v="15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FI7"/>
    <s v="Closed"/>
    <s v="Paid"/>
  </r>
  <r>
    <x v="1576"/>
    <x v="30"/>
    <x v="5"/>
    <n v="3.4"/>
    <n v="2"/>
    <n v="6.8"/>
    <n v="6.8"/>
    <n v="6.8"/>
    <s v="N"/>
    <s v="N"/>
    <s v="N"/>
    <s v="Secawan "/>
    <s v="Secawan"/>
    <m/>
    <x v="0"/>
    <s v="260105IQFTTJO"/>
    <s v="Closed"/>
    <s v="Paid"/>
  </r>
  <r>
    <x v="15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TJO"/>
    <s v="Closed"/>
    <s v="Paid"/>
  </r>
  <r>
    <x v="1576"/>
    <x v="130"/>
    <x v="4"/>
    <n v="12.5"/>
    <n v="1"/>
    <n v="12.5"/>
    <n v="12.5"/>
    <n v="12.5"/>
    <s v="N"/>
    <s v="N"/>
    <s v="N"/>
    <s v="Secawan "/>
    <s v="Secawan"/>
    <m/>
    <x v="0"/>
    <s v="260105IQFTTJO"/>
    <s v="Closed"/>
    <s v="Paid"/>
  </r>
  <r>
    <x v="157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TTJO"/>
    <s v="Closed"/>
    <s v="Paid"/>
  </r>
  <r>
    <x v="1576"/>
    <x v="2"/>
    <x v="2"/>
    <n v="0"/>
    <n v="1"/>
    <n v="0"/>
    <n v="0"/>
    <n v="0"/>
    <s v="N"/>
    <s v="N"/>
    <s v="N"/>
    <s v="Secawan "/>
    <s v="Secawan"/>
    <m/>
    <x v="0"/>
    <s v="260105IQFTTJO"/>
    <s v="Closed"/>
    <s v="Paid"/>
  </r>
  <r>
    <x v="1577"/>
    <x v="42"/>
    <x v="2"/>
    <n v="0"/>
    <n v="1"/>
    <n v="0"/>
    <n v="0"/>
    <n v="0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G4SU"/>
    <s v="Closed"/>
    <s v="Paid"/>
  </r>
  <r>
    <x v="1578"/>
    <x v="2"/>
    <x v="2"/>
    <n v="0"/>
    <n v="1"/>
    <n v="0"/>
    <n v="0"/>
    <n v="0"/>
    <s v="N"/>
    <s v="N"/>
    <s v="N"/>
    <s v="Secawan "/>
    <s v="Secawan"/>
    <m/>
    <x v="0"/>
    <s v="260105IQFKHU7"/>
    <s v="Closed"/>
    <s v="Paid"/>
  </r>
  <r>
    <x v="1578"/>
    <x v="35"/>
    <x v="6"/>
    <n v="4.5"/>
    <n v="1"/>
    <n v="4.5"/>
    <n v="4.5"/>
    <n v="4.5"/>
    <s v="N"/>
    <s v="N"/>
    <s v="N"/>
    <s v="Secawan "/>
    <s v="Secawan"/>
    <m/>
    <x v="0"/>
    <s v="260105IQFKHU7"/>
    <s v="Closed"/>
    <s v="Paid"/>
  </r>
  <r>
    <x v="1578"/>
    <x v="8"/>
    <x v="6"/>
    <n v="4"/>
    <n v="1"/>
    <n v="4"/>
    <n v="4"/>
    <n v="4"/>
    <s v="N"/>
    <s v="N"/>
    <s v="N"/>
    <s v="Secawan "/>
    <s v="Secawan"/>
    <m/>
    <x v="0"/>
    <s v="260105IQFKHU7"/>
    <s v="Closed"/>
    <s v="Paid"/>
  </r>
  <r>
    <x v="1579"/>
    <x v="42"/>
    <x v="2"/>
    <n v="0"/>
    <n v="1"/>
    <n v="0"/>
    <n v="0"/>
    <n v="0"/>
    <s v="N"/>
    <s v="N"/>
    <s v="N"/>
    <s v="Restore "/>
    <s v="Restore"/>
    <m/>
    <x v="2"/>
    <s v="260105UAXIN83"/>
    <s v="Closed"/>
    <s v="Paid"/>
  </r>
  <r>
    <x v="157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IN83"/>
    <s v="Closed"/>
    <s v="Paid"/>
  </r>
  <r>
    <x v="15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N83"/>
    <s v="Closed"/>
    <s v="Paid"/>
  </r>
  <r>
    <x v="15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7T8W"/>
    <s v="Closed"/>
    <s v="Paid"/>
  </r>
  <r>
    <x v="1580"/>
    <x v="42"/>
    <x v="2"/>
    <n v="0"/>
    <n v="1"/>
    <n v="0"/>
    <n v="0"/>
    <n v="0"/>
    <s v="N"/>
    <s v="N"/>
    <s v="N"/>
    <s v="Restore "/>
    <s v="Restore"/>
    <m/>
    <x v="2"/>
    <s v="260105UAX7T8W"/>
    <s v="Closed"/>
    <s v="Paid"/>
  </r>
  <r>
    <x v="1581"/>
    <x v="15"/>
    <x v="2"/>
    <n v="0"/>
    <n v="1"/>
    <n v="0"/>
    <n v="0"/>
    <n v="0"/>
    <s v="N"/>
    <s v="N"/>
    <s v="N"/>
    <s v="Bens Bakery "/>
    <s v="Bens Bakery"/>
    <m/>
    <x v="1"/>
    <s v="260105VEWAYCF"/>
    <s v="Closed"/>
    <s v="Paid"/>
  </r>
  <r>
    <x v="1581"/>
    <x v="64"/>
    <x v="7"/>
    <n v="16.98"/>
    <n v="1"/>
    <n v="16.98"/>
    <n v="16.98"/>
    <n v="16.98"/>
    <s v="N"/>
    <s v="N"/>
    <s v="Y"/>
    <s v="Bens Bakery "/>
    <s v="Bens Bakery"/>
    <m/>
    <x v="1"/>
    <s v="260105VEWAYCF"/>
    <s v="Closed"/>
    <s v="Paid"/>
  </r>
  <r>
    <x v="1582"/>
    <x v="15"/>
    <x v="2"/>
    <n v="0"/>
    <n v="1"/>
    <n v="0"/>
    <n v="0"/>
    <n v="0"/>
    <s v="N"/>
    <s v="N"/>
    <s v="N"/>
    <s v="Bens Bakery "/>
    <s v="Bens Bakery"/>
    <m/>
    <x v="1"/>
    <s v="260105VEWYKVI"/>
    <s v="Closed"/>
    <s v="Paid"/>
  </r>
  <r>
    <x v="1582"/>
    <x v="61"/>
    <x v="7"/>
    <n v="11.32"/>
    <n v="1"/>
    <n v="11.32"/>
    <n v="11.32"/>
    <n v="11.32"/>
    <s v="N"/>
    <s v="N"/>
    <s v="Y"/>
    <s v="Bens Bakery "/>
    <s v="Bens Bakery"/>
    <m/>
    <x v="1"/>
    <s v="260105VEWYKVI"/>
    <s v="Closed"/>
    <s v="Paid"/>
  </r>
  <r>
    <x v="1583"/>
    <x v="2"/>
    <x v="2"/>
    <n v="0"/>
    <n v="1"/>
    <n v="0"/>
    <n v="0"/>
    <n v="0"/>
    <s v="N"/>
    <s v="N"/>
    <s v="N"/>
    <s v="Secawan "/>
    <s v="Secawan"/>
    <m/>
    <x v="0"/>
    <s v="260105IQFXLB0"/>
    <s v="Closed"/>
    <s v="Paid"/>
  </r>
  <r>
    <x v="158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XLB0"/>
    <s v="Closed"/>
    <s v="Paid"/>
  </r>
  <r>
    <x v="1583"/>
    <x v="5"/>
    <x v="4"/>
    <n v="5.2"/>
    <n v="1"/>
    <n v="5.2"/>
    <n v="5.2"/>
    <n v="5.2"/>
    <s v="N"/>
    <s v="N"/>
    <s v="N"/>
    <s v="Secawan "/>
    <s v="Secawan"/>
    <m/>
    <x v="0"/>
    <s v="260105IQFXLB0"/>
    <s v="Closed"/>
    <s v="Paid"/>
  </r>
  <r>
    <x v="1584"/>
    <x v="40"/>
    <x v="5"/>
    <n v="18.5"/>
    <n v="1"/>
    <n v="18.5"/>
    <n v="18.5"/>
    <n v="18.5"/>
    <s v="N"/>
    <s v="N"/>
    <s v="N"/>
    <s v="Secawan "/>
    <s v="Secawan"/>
    <m/>
    <x v="0"/>
    <s v="260105IQF61NI"/>
    <s v="Closed"/>
    <s v="Paid"/>
  </r>
  <r>
    <x v="1584"/>
    <x v="2"/>
    <x v="2"/>
    <n v="0"/>
    <n v="1"/>
    <n v="0"/>
    <n v="0"/>
    <n v="0"/>
    <s v="N"/>
    <s v="N"/>
    <s v="N"/>
    <s v="Secawan "/>
    <s v="Secawan"/>
    <m/>
    <x v="0"/>
    <s v="260105IQF61NI"/>
    <s v="Closed"/>
    <s v="Paid"/>
  </r>
  <r>
    <x v="1584"/>
    <x v="5"/>
    <x v="4"/>
    <n v="5.2"/>
    <n v="1"/>
    <n v="5.2"/>
    <n v="5.2"/>
    <n v="5.2"/>
    <s v="N"/>
    <s v="N"/>
    <s v="N"/>
    <s v="Secawan "/>
    <s v="Secawan"/>
    <m/>
    <x v="0"/>
    <s v="260105IQF61NI"/>
    <s v="Closed"/>
    <s v="Paid"/>
  </r>
  <r>
    <x v="1585"/>
    <x v="93"/>
    <x v="9"/>
    <n v="20"/>
    <n v="1"/>
    <n v="20"/>
    <n v="20"/>
    <n v="20"/>
    <s v="N"/>
    <s v="N"/>
    <s v="N"/>
    <s v="Restore "/>
    <s v="Restore"/>
    <m/>
    <x v="2"/>
    <s v="260105UAXZ7BB"/>
    <s v="Closed"/>
    <s v="Paid"/>
  </r>
  <r>
    <x v="1585"/>
    <x v="42"/>
    <x v="2"/>
    <n v="0"/>
    <n v="1"/>
    <n v="0"/>
    <n v="0"/>
    <n v="0"/>
    <s v="N"/>
    <s v="N"/>
    <s v="N"/>
    <s v="Restore "/>
    <s v="Restore"/>
    <m/>
    <x v="2"/>
    <s v="260105UAXZ7BB"/>
    <s v="Closed"/>
    <s v="Paid"/>
  </r>
  <r>
    <x v="1586"/>
    <x v="5"/>
    <x v="4"/>
    <n v="5.2"/>
    <n v="1"/>
    <n v="5.2"/>
    <n v="5.2"/>
    <n v="5.2"/>
    <s v="N"/>
    <s v="N"/>
    <s v="N"/>
    <s v="Secawan "/>
    <s v="Secawan"/>
    <m/>
    <x v="0"/>
    <s v="260105IQF45LV"/>
    <s v="Closed"/>
    <s v="Paid"/>
  </r>
  <r>
    <x v="1586"/>
    <x v="4"/>
    <x v="2"/>
    <n v="0"/>
    <n v="1"/>
    <n v="0"/>
    <n v="0"/>
    <n v="0"/>
    <s v="N"/>
    <s v="N"/>
    <s v="N"/>
    <s v="Secawan "/>
    <s v="Secawan"/>
    <m/>
    <x v="0"/>
    <s v="260105IQF45LV"/>
    <s v="Closed"/>
    <s v="Paid"/>
  </r>
  <r>
    <x v="1586"/>
    <x v="11"/>
    <x v="5"/>
    <n v="10.8"/>
    <n v="1"/>
    <n v="10.8"/>
    <n v="10.8"/>
    <n v="10.8"/>
    <s v="N"/>
    <s v="N"/>
    <s v="N"/>
    <s v="Secawan "/>
    <s v="Secawan"/>
    <m/>
    <x v="0"/>
    <s v="260105IQF45LV"/>
    <s v="Closed"/>
    <s v="Paid"/>
  </r>
  <r>
    <x v="1587"/>
    <x v="4"/>
    <x v="2"/>
    <n v="0"/>
    <n v="1"/>
    <n v="0"/>
    <n v="0"/>
    <n v="0"/>
    <s v="N"/>
    <s v="N"/>
    <s v="N"/>
    <s v="Secawan "/>
    <s v="Secawan"/>
    <m/>
    <x v="0"/>
    <s v="260105IQF8HGO"/>
    <s v="Closed"/>
    <s v="Paid"/>
  </r>
  <r>
    <x v="1587"/>
    <x v="30"/>
    <x v="5"/>
    <n v="3.4"/>
    <n v="1"/>
    <n v="3.4"/>
    <n v="3.4"/>
    <n v="3.4"/>
    <s v="N"/>
    <s v="N"/>
    <s v="N"/>
    <s v="Secawan "/>
    <s v="Secawan"/>
    <m/>
    <x v="0"/>
    <s v="260105IQF8HGO"/>
    <s v="Closed"/>
    <s v="Paid"/>
  </r>
  <r>
    <x v="1587"/>
    <x v="60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7"/>
    <x v="130"/>
    <x v="4"/>
    <n v="12.5"/>
    <n v="1"/>
    <n v="12.5"/>
    <n v="12.5"/>
    <n v="12.5"/>
    <s v="N"/>
    <s v="N"/>
    <s v="N"/>
    <s v="Secawan "/>
    <s v="Secawan"/>
    <m/>
    <x v="0"/>
    <s v="260105IQF8HGO"/>
    <s v="Closed"/>
    <s v="Paid"/>
  </r>
  <r>
    <x v="1587"/>
    <x v="18"/>
    <x v="5"/>
    <n v="7.8"/>
    <n v="1"/>
    <n v="7.8"/>
    <n v="7.8"/>
    <n v="7.8"/>
    <s v="N"/>
    <s v="N"/>
    <s v="N"/>
    <s v="Secawan "/>
    <s v="Secawan"/>
    <m/>
    <x v="0"/>
    <s v="260105IQF8HGO"/>
    <s v="Closed"/>
    <s v="Paid"/>
  </r>
  <r>
    <x v="1588"/>
    <x v="4"/>
    <x v="2"/>
    <n v="0"/>
    <n v="1"/>
    <n v="0"/>
    <n v="0"/>
    <n v="0"/>
    <s v="N"/>
    <s v="N"/>
    <s v="N"/>
    <s v="Secawan "/>
    <s v="Secawan"/>
    <m/>
    <x v="0"/>
    <s v="260105IQFG8X8"/>
    <s v="Closed"/>
    <s v="Paid"/>
  </r>
  <r>
    <x v="1588"/>
    <x v="30"/>
    <x v="5"/>
    <n v="3.4"/>
    <n v="1"/>
    <n v="3.4"/>
    <n v="3.4"/>
    <n v="3.4"/>
    <s v="N"/>
    <s v="N"/>
    <s v="N"/>
    <s v="Secawan "/>
    <s v="Secawan"/>
    <m/>
    <x v="0"/>
    <s v="260105IQFG8X8"/>
    <s v="Closed"/>
    <s v="Paid"/>
  </r>
  <r>
    <x v="1588"/>
    <x v="1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8"/>
    <x v="66"/>
    <x v="1"/>
    <n v="6"/>
    <n v="1"/>
    <n v="6"/>
    <n v="6"/>
    <n v="6"/>
    <s v="N"/>
    <s v="N"/>
    <s v="N"/>
    <s v="Secawan "/>
    <s v="Secawan"/>
    <m/>
    <x v="0"/>
    <s v="260105IQFG8X8"/>
    <s v="Closed"/>
    <s v="Paid"/>
  </r>
  <r>
    <x v="1589"/>
    <x v="22"/>
    <x v="3"/>
    <n v="8.9"/>
    <n v="1"/>
    <n v="8.9"/>
    <n v="8.9"/>
    <n v="8.9"/>
    <s v="N"/>
    <s v="N"/>
    <s v="N"/>
    <s v="Secawan "/>
    <s v="Secawan"/>
    <m/>
    <x v="0"/>
    <s v="260105IQFJLJN"/>
    <s v="Closed"/>
    <s v="Paid"/>
  </r>
  <r>
    <x v="1589"/>
    <x v="4"/>
    <x v="2"/>
    <n v="0"/>
    <n v="1"/>
    <n v="0"/>
    <n v="0"/>
    <n v="0"/>
    <s v="N"/>
    <s v="N"/>
    <s v="N"/>
    <s v="Secawan "/>
    <s v="Secawan"/>
    <m/>
    <x v="0"/>
    <s v="260105IQFJLJN"/>
    <s v="Closed"/>
    <s v="Paid"/>
  </r>
  <r>
    <x v="1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JLJN"/>
    <s v="Closed"/>
    <s v="Paid"/>
  </r>
  <r>
    <x v="1590"/>
    <x v="1"/>
    <x v="1"/>
    <n v="6"/>
    <n v="1"/>
    <n v="6"/>
    <n v="6"/>
    <n v="6"/>
    <s v="N"/>
    <s v="N"/>
    <s v="N"/>
    <s v="Secawan "/>
    <s v="Secawan"/>
    <m/>
    <x v="0"/>
    <s v="260105IQF2KNZ"/>
    <s v="Closed"/>
    <s v="Paid"/>
  </r>
  <r>
    <x v="1590"/>
    <x v="2"/>
    <x v="2"/>
    <n v="0"/>
    <n v="1"/>
    <n v="0"/>
    <n v="0"/>
    <n v="0"/>
    <s v="N"/>
    <s v="N"/>
    <s v="N"/>
    <s v="Secawan "/>
    <s v="Secawan"/>
    <m/>
    <x v="0"/>
    <s v="260105IQF2KNZ"/>
    <s v="Closed"/>
    <s v="Paid"/>
  </r>
  <r>
    <x v="1591"/>
    <x v="2"/>
    <x v="2"/>
    <n v="0"/>
    <n v="1"/>
    <n v="0"/>
    <n v="0"/>
    <n v="0"/>
    <s v="N"/>
    <s v="N"/>
    <s v="N"/>
    <s v="Secawan "/>
    <s v="Secawan"/>
    <m/>
    <x v="0"/>
    <s v="260105IQFHRWT"/>
    <s v="Closed"/>
    <s v="Paid"/>
  </r>
  <r>
    <x v="1591"/>
    <x v="52"/>
    <x v="5"/>
    <n v="11.8"/>
    <n v="1"/>
    <n v="11.8"/>
    <n v="11.8"/>
    <n v="11.8"/>
    <s v="N"/>
    <s v="N"/>
    <s v="N"/>
    <s v="Secawan "/>
    <s v="Secawan"/>
    <m/>
    <x v="0"/>
    <s v="260105IQFHRWT"/>
    <s v="Closed"/>
    <s v="Paid"/>
  </r>
  <r>
    <x v="15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URWQ"/>
    <s v="Closed"/>
    <s v="Paid"/>
  </r>
  <r>
    <x v="1592"/>
    <x v="2"/>
    <x v="2"/>
    <n v="0"/>
    <n v="1"/>
    <n v="0"/>
    <n v="0"/>
    <n v="0"/>
    <s v="N"/>
    <s v="N"/>
    <s v="N"/>
    <s v="Secawan "/>
    <s v="Secawan"/>
    <m/>
    <x v="0"/>
    <s v="260105IQFURWQ"/>
    <s v="Closed"/>
    <s v="Paid"/>
  </r>
  <r>
    <x v="1593"/>
    <x v="98"/>
    <x v="5"/>
    <n v="13.8"/>
    <n v="1"/>
    <n v="13.8"/>
    <n v="13.8"/>
    <n v="13.8"/>
    <s v="N"/>
    <s v="N"/>
    <s v="N"/>
    <s v="Secawan "/>
    <s v="Secawan"/>
    <m/>
    <x v="0"/>
    <s v="260105IQFXXNL"/>
    <s v="Closed"/>
    <s v="Paid"/>
  </r>
  <r>
    <x v="1593"/>
    <x v="2"/>
    <x v="2"/>
    <n v="0"/>
    <n v="1"/>
    <n v="0"/>
    <n v="0"/>
    <n v="0"/>
    <s v="N"/>
    <s v="N"/>
    <s v="N"/>
    <s v="Secawan "/>
    <s v="Secawan"/>
    <m/>
    <x v="0"/>
    <s v="260105IQFXXNL"/>
    <s v="Closed"/>
    <s v="Paid"/>
  </r>
  <r>
    <x v="1594"/>
    <x v="4"/>
    <x v="2"/>
    <n v="0"/>
    <n v="1"/>
    <n v="0"/>
    <n v="0"/>
    <n v="0"/>
    <s v="N"/>
    <s v="N"/>
    <s v="N"/>
    <s v="Secawan "/>
    <s v="Secawan"/>
    <m/>
    <x v="0"/>
    <s v="260105IQFHFJ0"/>
    <s v="Closed"/>
    <s v="Paid"/>
  </r>
  <r>
    <x v="1594"/>
    <x v="35"/>
    <x v="6"/>
    <n v="4.5"/>
    <n v="2"/>
    <n v="9"/>
    <n v="9"/>
    <n v="9"/>
    <s v="N"/>
    <s v="N"/>
    <s v="N"/>
    <s v="Secawan "/>
    <s v="Secawan"/>
    <m/>
    <x v="0"/>
    <s v="260105IQFHFJ0"/>
    <s v="Closed"/>
    <s v="Paid"/>
  </r>
  <r>
    <x v="1595"/>
    <x v="11"/>
    <x v="5"/>
    <n v="10.8"/>
    <n v="1"/>
    <n v="10.8"/>
    <n v="10.8"/>
    <n v="10.8"/>
    <s v="N"/>
    <s v="N"/>
    <s v="N"/>
    <s v="Secawan "/>
    <s v="Secawan"/>
    <m/>
    <x v="0"/>
    <s v="260105IQFR5PN"/>
    <s v="Closed"/>
    <s v="Paid"/>
  </r>
  <r>
    <x v="1595"/>
    <x v="2"/>
    <x v="2"/>
    <n v="0"/>
    <n v="1"/>
    <n v="0"/>
    <n v="0"/>
    <n v="0"/>
    <s v="N"/>
    <s v="N"/>
    <s v="N"/>
    <s v="Secawan "/>
    <s v="Secawan"/>
    <m/>
    <x v="0"/>
    <s v="260105IQFR5PN"/>
    <s v="Closed"/>
    <s v="Paid"/>
  </r>
  <r>
    <x v="1596"/>
    <x v="73"/>
    <x v="7"/>
    <n v="9.43"/>
    <n v="1"/>
    <n v="9.43"/>
    <n v="9.43"/>
    <n v="9.43"/>
    <s v="N"/>
    <s v="N"/>
    <s v="Y"/>
    <s v="Bens Bakery "/>
    <s v="Bens Bakery"/>
    <m/>
    <x v="1"/>
    <s v="260105VEWGQ7V"/>
    <s v="Closed"/>
    <s v="Paid"/>
  </r>
  <r>
    <x v="1596"/>
    <x v="15"/>
    <x v="2"/>
    <n v="0"/>
    <n v="1"/>
    <n v="0"/>
    <n v="0"/>
    <n v="0"/>
    <s v="N"/>
    <s v="N"/>
    <s v="N"/>
    <s v="Bens Bakery "/>
    <s v="Bens Bakery"/>
    <m/>
    <x v="1"/>
    <s v="260105VEWGQ7V"/>
    <s v="Closed"/>
    <s v="Paid"/>
  </r>
  <r>
    <x v="1596"/>
    <x v="26"/>
    <x v="7"/>
    <n v="1.89"/>
    <n v="1"/>
    <n v="1.89"/>
    <n v="1.89"/>
    <n v="1.89"/>
    <s v="N"/>
    <s v="N"/>
    <s v="Y"/>
    <s v="Bens Bakery "/>
    <s v="Bens Bakery"/>
    <m/>
    <x v="1"/>
    <s v="260105VEWGQ7V"/>
    <s v="Closed"/>
    <s v="Paid"/>
  </r>
  <r>
    <x v="1597"/>
    <x v="82"/>
    <x v="5"/>
    <n v="6.9"/>
    <n v="1"/>
    <n v="6.9"/>
    <n v="6.9"/>
    <n v="6.9"/>
    <s v="N"/>
    <s v="N"/>
    <s v="N"/>
    <s v="Secawan "/>
    <s v="Secawan"/>
    <m/>
    <x v="0"/>
    <s v="260105IQFFEE3"/>
    <s v="Closed"/>
    <s v="Paid"/>
  </r>
  <r>
    <x v="1597"/>
    <x v="4"/>
    <x v="2"/>
    <n v="0"/>
    <n v="1"/>
    <n v="0"/>
    <n v="0"/>
    <n v="0"/>
    <s v="N"/>
    <s v="N"/>
    <s v="N"/>
    <s v="Secawan "/>
    <s v="Secawan"/>
    <m/>
    <x v="0"/>
    <s v="260105IQFFEE3"/>
    <s v="Closed"/>
    <s v="Paid"/>
  </r>
  <r>
    <x v="15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FEE3"/>
    <s v="Closed"/>
    <s v="Paid"/>
  </r>
  <r>
    <x v="1598"/>
    <x v="14"/>
    <x v="2"/>
    <n v="0"/>
    <n v="1"/>
    <n v="0"/>
    <n v="0"/>
    <n v="0"/>
    <s v="N"/>
    <s v="N"/>
    <s v="N"/>
    <s v="Bens Bakery "/>
    <s v="Bens Bakery"/>
    <m/>
    <x v="1"/>
    <s v="260105VEW7PH7"/>
    <s v="Closed"/>
    <s v="Paid"/>
  </r>
  <r>
    <x v="1598"/>
    <x v="83"/>
    <x v="7"/>
    <n v="3.3"/>
    <n v="2"/>
    <n v="6.6"/>
    <n v="6.6"/>
    <n v="6.6"/>
    <s v="N"/>
    <s v="N"/>
    <s v="Y"/>
    <s v="Bens Bakery "/>
    <s v="Bens Bakery"/>
    <m/>
    <x v="1"/>
    <s v="260105VEW7PH7"/>
    <s v="Closed"/>
    <s v="Paid"/>
  </r>
  <r>
    <x v="15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DVO"/>
    <s v="Closed"/>
    <s v="Paid"/>
  </r>
  <r>
    <x v="1599"/>
    <x v="42"/>
    <x v="2"/>
    <n v="0"/>
    <n v="1"/>
    <n v="0"/>
    <n v="0"/>
    <n v="0"/>
    <s v="N"/>
    <s v="N"/>
    <s v="N"/>
    <s v="Restore "/>
    <s v="Restore"/>
    <m/>
    <x v="2"/>
    <s v="260105UAXNDVO"/>
    <s v="Closed"/>
    <s v="Paid"/>
  </r>
  <r>
    <x v="1600"/>
    <x v="63"/>
    <x v="9"/>
    <n v="20"/>
    <n v="1"/>
    <n v="20"/>
    <n v="20"/>
    <n v="20"/>
    <s v="N"/>
    <s v="N"/>
    <s v="N"/>
    <s v="Restore "/>
    <s v="Restore"/>
    <m/>
    <x v="2"/>
    <s v="260105UAXKFJS"/>
    <s v="Closed"/>
    <s v="Paid"/>
  </r>
  <r>
    <x v="1600"/>
    <x v="42"/>
    <x v="2"/>
    <n v="0"/>
    <n v="1"/>
    <n v="0"/>
    <n v="0"/>
    <n v="0"/>
    <s v="N"/>
    <s v="N"/>
    <s v="N"/>
    <s v="Restore "/>
    <s v="Restore"/>
    <m/>
    <x v="2"/>
    <s v="260105UAXKFJS"/>
    <s v="Closed"/>
    <s v="Paid"/>
  </r>
  <r>
    <x v="1601"/>
    <x v="5"/>
    <x v="4"/>
    <n v="5.2"/>
    <n v="1"/>
    <n v="5.2"/>
    <n v="5.2"/>
    <n v="5.2"/>
    <s v="N"/>
    <s v="N"/>
    <s v="N"/>
    <s v="Secawan "/>
    <s v="Secawan"/>
    <m/>
    <x v="0"/>
    <s v="260105IQF88O8"/>
    <s v="Closed"/>
    <s v="Paid"/>
  </r>
  <r>
    <x v="1601"/>
    <x v="2"/>
    <x v="2"/>
    <n v="0"/>
    <n v="1"/>
    <n v="0"/>
    <n v="0"/>
    <n v="0"/>
    <s v="N"/>
    <s v="N"/>
    <s v="N"/>
    <s v="Secawan "/>
    <s v="Secawan"/>
    <m/>
    <x v="0"/>
    <s v="260105IQF88O8"/>
    <s v="Closed"/>
    <s v="Paid"/>
  </r>
  <r>
    <x v="1601"/>
    <x v="40"/>
    <x v="5"/>
    <n v="18.5"/>
    <n v="1"/>
    <n v="18.5"/>
    <n v="18.5"/>
    <n v="18.5"/>
    <s v="N"/>
    <s v="N"/>
    <s v="N"/>
    <s v="Secawan "/>
    <s v="Secawan"/>
    <m/>
    <x v="0"/>
    <s v="260105IQF88O8"/>
    <s v="Closed"/>
    <s v="Paid"/>
  </r>
  <r>
    <x v="1602"/>
    <x v="2"/>
    <x v="2"/>
    <n v="0"/>
    <n v="1"/>
    <n v="0"/>
    <n v="0"/>
    <n v="0"/>
    <s v="N"/>
    <s v="N"/>
    <s v="N"/>
    <s v="Secawan "/>
    <s v="Secawan"/>
    <m/>
    <x v="0"/>
    <s v="260105IQFTXAG"/>
    <s v="Closed"/>
    <s v="Paid"/>
  </r>
  <r>
    <x v="1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TXAG"/>
    <s v="Closed"/>
    <s v="Paid"/>
  </r>
  <r>
    <x v="16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3"/>
    <x v="42"/>
    <x v="2"/>
    <n v="0"/>
    <n v="1"/>
    <n v="0"/>
    <n v="0"/>
    <n v="0"/>
    <s v="N"/>
    <s v="N"/>
    <s v="N"/>
    <s v="Restore "/>
    <s v="Restore"/>
    <m/>
    <x v="2"/>
    <s v="260105UAX83J5"/>
    <s v="Closed"/>
    <s v="Paid"/>
  </r>
  <r>
    <x v="16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3J5"/>
    <s v="Closed"/>
    <s v="Paid"/>
  </r>
  <r>
    <x v="1604"/>
    <x v="5"/>
    <x v="4"/>
    <n v="5.2"/>
    <n v="1"/>
    <n v="5.2"/>
    <n v="5.2"/>
    <n v="5.2"/>
    <s v="N"/>
    <s v="N"/>
    <s v="N"/>
    <s v="Secawan "/>
    <s v="Secawan"/>
    <m/>
    <x v="0"/>
    <s v="260105IQF9P6N"/>
    <s v="Closed"/>
    <s v="Paid"/>
  </r>
  <r>
    <x v="16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5IQF9P6N"/>
    <s v="Closed"/>
    <s v="Paid"/>
  </r>
  <r>
    <x v="1604"/>
    <x v="2"/>
    <x v="2"/>
    <n v="0"/>
    <n v="1"/>
    <n v="0"/>
    <n v="0"/>
    <n v="0"/>
    <s v="N"/>
    <s v="N"/>
    <s v="N"/>
    <s v="Secawan "/>
    <s v="Secawan"/>
    <m/>
    <x v="0"/>
    <s v="260105IQF9P6N"/>
    <s v="Closed"/>
    <s v="Paid"/>
  </r>
  <r>
    <x v="1605"/>
    <x v="2"/>
    <x v="2"/>
    <n v="0"/>
    <n v="1"/>
    <n v="0"/>
    <n v="0"/>
    <n v="0"/>
    <s v="N"/>
    <s v="N"/>
    <s v="N"/>
    <s v="Secawan "/>
    <s v="Secawan"/>
    <m/>
    <x v="0"/>
    <s v="260105IQFRRUK"/>
    <s v="Closed"/>
    <s v="Paid"/>
  </r>
  <r>
    <x v="1605"/>
    <x v="29"/>
    <x v="5"/>
    <n v="7.8"/>
    <n v="1"/>
    <n v="7.8"/>
    <n v="7.8"/>
    <n v="7.8"/>
    <s v="N"/>
    <s v="N"/>
    <s v="N"/>
    <s v="Secawan "/>
    <s v="Secawan"/>
    <m/>
    <x v="0"/>
    <s v="260105IQFRRUK"/>
    <s v="Closed"/>
    <s v="Paid"/>
  </r>
  <r>
    <x v="1605"/>
    <x v="95"/>
    <x v="5"/>
    <n v="13.8"/>
    <n v="1"/>
    <n v="13.8"/>
    <n v="13.8"/>
    <n v="13.8"/>
    <s v="N"/>
    <s v="N"/>
    <s v="N"/>
    <s v="Secawan "/>
    <s v="Secawan"/>
    <m/>
    <x v="0"/>
    <s v="260105IQFRRUK"/>
    <s v="Closed"/>
    <s v="Paid"/>
  </r>
  <r>
    <x v="1606"/>
    <x v="40"/>
    <x v="5"/>
    <n v="18.5"/>
    <n v="3"/>
    <n v="55.5"/>
    <n v="55.5"/>
    <n v="55.5"/>
    <s v="N"/>
    <s v="N"/>
    <s v="N"/>
    <s v="Secawan "/>
    <s v="Secawan"/>
    <m/>
    <x v="0"/>
    <s v="260105IQFBMBP"/>
    <s v="Closed"/>
    <s v="Paid"/>
  </r>
  <r>
    <x v="1606"/>
    <x v="5"/>
    <x v="4"/>
    <n v="5.2"/>
    <n v="1"/>
    <n v="5.2"/>
    <n v="5.2"/>
    <n v="5.2"/>
    <s v="N"/>
    <s v="N"/>
    <s v="N"/>
    <s v="Secawan "/>
    <s v="Secawan"/>
    <m/>
    <x v="0"/>
    <s v="260105IQFBMBP"/>
    <s v="Closed"/>
    <s v="Paid"/>
  </r>
  <r>
    <x v="1606"/>
    <x v="2"/>
    <x v="2"/>
    <n v="0"/>
    <n v="1"/>
    <n v="0"/>
    <n v="0"/>
    <n v="0"/>
    <s v="N"/>
    <s v="N"/>
    <s v="N"/>
    <s v="Secawan "/>
    <s v="Secawan"/>
    <m/>
    <x v="0"/>
    <s v="260105IQFBMBP"/>
    <s v="Closed"/>
    <s v="Paid"/>
  </r>
  <r>
    <x v="1607"/>
    <x v="3"/>
    <x v="3"/>
    <n v="18"/>
    <n v="1"/>
    <n v="18"/>
    <n v="18"/>
    <n v="18"/>
    <s v="N"/>
    <s v="N"/>
    <s v="N"/>
    <s v="Secawan "/>
    <s v="Secawan"/>
    <m/>
    <x v="0"/>
    <s v="260105IQFRKYT"/>
    <s v="Closed"/>
    <s v="Paid"/>
  </r>
  <r>
    <x v="1607"/>
    <x v="4"/>
    <x v="2"/>
    <n v="0"/>
    <n v="1"/>
    <n v="0"/>
    <n v="0"/>
    <n v="0"/>
    <s v="N"/>
    <s v="N"/>
    <s v="N"/>
    <s v="Secawan "/>
    <s v="Secawan"/>
    <m/>
    <x v="0"/>
    <s v="260105IQFRKYT"/>
    <s v="Closed"/>
    <s v="Paid"/>
  </r>
  <r>
    <x v="1608"/>
    <x v="40"/>
    <x v="5"/>
    <n v="18.5"/>
    <n v="2"/>
    <n v="37"/>
    <n v="37"/>
    <n v="37"/>
    <s v="N"/>
    <s v="N"/>
    <s v="N"/>
    <s v="Secawan "/>
    <s v="Secawan"/>
    <m/>
    <x v="0"/>
    <s v="260105IQF3Q92"/>
    <s v="Closed"/>
    <s v="Paid"/>
  </r>
  <r>
    <x v="1608"/>
    <x v="2"/>
    <x v="2"/>
    <n v="0"/>
    <n v="1"/>
    <n v="0"/>
    <n v="0"/>
    <n v="0"/>
    <s v="N"/>
    <s v="N"/>
    <s v="N"/>
    <s v="Secawan "/>
    <s v="Secawan"/>
    <m/>
    <x v="0"/>
    <s v="260105IQF3Q92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5"/>
    <x v="4"/>
    <n v="5.2"/>
    <n v="1"/>
    <n v="5.2"/>
    <n v="5.2"/>
    <n v="5.2"/>
    <s v="N"/>
    <s v="N"/>
    <s v="N"/>
    <s v="Secawan "/>
    <s v="Secawan"/>
    <m/>
    <x v="0"/>
    <s v="260105IQFQDO1"/>
    <s v="Closed"/>
    <s v="Paid"/>
  </r>
  <r>
    <x v="16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QDO1"/>
    <s v="Closed"/>
    <s v="Paid"/>
  </r>
  <r>
    <x v="1609"/>
    <x v="87"/>
    <x v="5"/>
    <n v="1.5"/>
    <n v="1"/>
    <n v="1.5"/>
    <n v="1.5"/>
    <n v="1.5"/>
    <s v="N"/>
    <s v="N"/>
    <s v="N"/>
    <s v="Secawan "/>
    <s v="Secawan"/>
    <m/>
    <x v="0"/>
    <s v="260105IQFQDO1"/>
    <s v="Closed"/>
    <s v="Paid"/>
  </r>
  <r>
    <x v="1609"/>
    <x v="2"/>
    <x v="2"/>
    <n v="0"/>
    <n v="1"/>
    <n v="0"/>
    <n v="0"/>
    <n v="0"/>
    <s v="N"/>
    <s v="N"/>
    <s v="N"/>
    <s v="Secawan "/>
    <s v="Secawan"/>
    <m/>
    <x v="0"/>
    <s v="260105IQFQDO1"/>
    <s v="Closed"/>
    <s v="Paid"/>
  </r>
  <r>
    <x v="1610"/>
    <x v="14"/>
    <x v="2"/>
    <n v="0"/>
    <n v="1"/>
    <n v="0"/>
    <n v="0"/>
    <n v="0"/>
    <s v="N"/>
    <s v="N"/>
    <s v="N"/>
    <s v="Bens Bakery "/>
    <s v="Bens Bakery"/>
    <m/>
    <x v="1"/>
    <s v="260105VEWX9K5"/>
    <s v="Closed"/>
    <s v="Paid"/>
  </r>
  <r>
    <x v="1610"/>
    <x v="13"/>
    <x v="7"/>
    <n v="14.15"/>
    <n v="1"/>
    <n v="14.15"/>
    <n v="14.15"/>
    <n v="14.15"/>
    <s v="N"/>
    <s v="N"/>
    <s v="Y"/>
    <s v="Bens Bakery "/>
    <s v="Bens Bakery"/>
    <m/>
    <x v="1"/>
    <s v="260105VEWX9K5"/>
    <s v="Closed"/>
    <s v="Paid"/>
  </r>
  <r>
    <x v="1611"/>
    <x v="61"/>
    <x v="7"/>
    <n v="11.32"/>
    <n v="1"/>
    <n v="11.32"/>
    <n v="11.32"/>
    <n v="11.32"/>
    <s v="N"/>
    <s v="N"/>
    <s v="Y"/>
    <s v="Bens Bakery "/>
    <s v="Bens Bakery"/>
    <m/>
    <x v="1"/>
    <s v="260105VEWRTGB"/>
    <s v="Closed"/>
    <s v="Paid"/>
  </r>
  <r>
    <x v="1611"/>
    <x v="14"/>
    <x v="2"/>
    <n v="0"/>
    <n v="1"/>
    <n v="0"/>
    <n v="0"/>
    <n v="0"/>
    <s v="N"/>
    <s v="N"/>
    <s v="N"/>
    <s v="Bens Bakery "/>
    <s v="Bens Bakery"/>
    <m/>
    <x v="1"/>
    <s v="260105VEWRTGB"/>
    <s v="Closed"/>
    <s v="Paid"/>
  </r>
  <r>
    <x v="1612"/>
    <x v="130"/>
    <x v="4"/>
    <n v="12.5"/>
    <n v="1"/>
    <n v="12.5"/>
    <n v="12.5"/>
    <n v="12.5"/>
    <s v="N"/>
    <s v="N"/>
    <s v="N"/>
    <s v="Secawan "/>
    <s v="Secawan"/>
    <m/>
    <x v="0"/>
    <s v="260105IQFKW39"/>
    <s v="Closed"/>
    <s v="Paid"/>
  </r>
  <r>
    <x v="1612"/>
    <x v="4"/>
    <x v="2"/>
    <n v="0"/>
    <n v="1"/>
    <n v="0"/>
    <n v="0"/>
    <n v="0"/>
    <s v="N"/>
    <s v="N"/>
    <s v="N"/>
    <s v="Secawan "/>
    <s v="Secawan"/>
    <m/>
    <x v="0"/>
    <s v="260105IQFKW39"/>
    <s v="Closed"/>
    <s v="Paid"/>
  </r>
  <r>
    <x v="1612"/>
    <x v="95"/>
    <x v="5"/>
    <n v="13.8"/>
    <n v="1"/>
    <n v="13.8"/>
    <n v="13.8"/>
    <n v="13.8"/>
    <s v="N"/>
    <s v="N"/>
    <s v="N"/>
    <s v="Secawan "/>
    <s v="Secawan"/>
    <m/>
    <x v="0"/>
    <s v="260105IQFKW39"/>
    <s v="Closed"/>
    <s v="Paid"/>
  </r>
  <r>
    <x v="1613"/>
    <x v="42"/>
    <x v="2"/>
    <n v="0"/>
    <n v="1"/>
    <n v="0"/>
    <n v="0"/>
    <n v="0"/>
    <s v="N"/>
    <s v="N"/>
    <s v="N"/>
    <s v="Restore "/>
    <s v="Restore"/>
    <m/>
    <x v="2"/>
    <s v="260105UAXD385"/>
    <s v="Closed"/>
    <s v="Paid"/>
  </r>
  <r>
    <x v="1613"/>
    <x v="108"/>
    <x v="9"/>
    <n v="20"/>
    <n v="1"/>
    <n v="20"/>
    <n v="20"/>
    <n v="20"/>
    <s v="N"/>
    <s v="N"/>
    <s v="N"/>
    <s v="Restore "/>
    <s v="Restore"/>
    <m/>
    <x v="2"/>
    <s v="260105UAXD385"/>
    <s v="Closed"/>
    <s v="Paid"/>
  </r>
  <r>
    <x v="1614"/>
    <x v="50"/>
    <x v="5"/>
    <n v="3.5"/>
    <n v="2"/>
    <n v="7"/>
    <n v="7"/>
    <n v="7"/>
    <s v="N"/>
    <s v="N"/>
    <s v="N"/>
    <s v="Secawan "/>
    <s v="Secawan"/>
    <m/>
    <x v="0"/>
    <s v="260105IQFCXRI"/>
    <s v="Closed"/>
    <s v="Paid"/>
  </r>
  <r>
    <x v="1614"/>
    <x v="2"/>
    <x v="2"/>
    <n v="0"/>
    <n v="1"/>
    <n v="0"/>
    <n v="0"/>
    <n v="0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4"/>
    <x v="56"/>
    <x v="5"/>
    <n v="12.8"/>
    <n v="1"/>
    <n v="12.8"/>
    <n v="12.8"/>
    <n v="12.8"/>
    <s v="N"/>
    <s v="N"/>
    <s v="N"/>
    <s v="Secawan "/>
    <s v="Secawan"/>
    <m/>
    <x v="0"/>
    <s v="260105IQFCXRI"/>
    <s v="Closed"/>
    <s v="Paid"/>
  </r>
  <r>
    <x v="1614"/>
    <x v="130"/>
    <x v="4"/>
    <n v="12.5"/>
    <n v="1"/>
    <n v="12.5"/>
    <n v="12.5"/>
    <n v="12.5"/>
    <s v="N"/>
    <s v="N"/>
    <s v="N"/>
    <s v="Secawan "/>
    <s v="Secawan"/>
    <m/>
    <x v="0"/>
    <s v="260105IQFCXRI"/>
    <s v="Closed"/>
    <s v="Paid"/>
  </r>
  <r>
    <x v="1615"/>
    <x v="9"/>
    <x v="6"/>
    <n v="10"/>
    <n v="1"/>
    <n v="10"/>
    <n v="10"/>
    <n v="10"/>
    <s v="N"/>
    <s v="N"/>
    <s v="N"/>
    <s v="Secawan "/>
    <s v="Secawan"/>
    <m/>
    <x v="0"/>
    <s v="260105IQF437S"/>
    <s v="Closed"/>
    <s v="Paid"/>
  </r>
  <r>
    <x v="1615"/>
    <x v="2"/>
    <x v="2"/>
    <n v="0"/>
    <n v="1"/>
    <n v="0"/>
    <n v="0"/>
    <n v="0"/>
    <s v="N"/>
    <s v="N"/>
    <s v="N"/>
    <s v="Secawan "/>
    <s v="Secawan"/>
    <m/>
    <x v="0"/>
    <s v="260105IQF437S"/>
    <s v="Closed"/>
    <s v="Paid"/>
  </r>
  <r>
    <x v="1616"/>
    <x v="42"/>
    <x v="2"/>
    <n v="0"/>
    <n v="1"/>
    <n v="0"/>
    <n v="0"/>
    <n v="0"/>
    <s v="N"/>
    <s v="N"/>
    <s v="N"/>
    <s v="Restore "/>
    <s v="Restore"/>
    <m/>
    <x v="2"/>
    <s v="260105UAXXTUI"/>
    <s v="Closed"/>
    <s v="Paid"/>
  </r>
  <r>
    <x v="16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XTUI"/>
    <s v="Closed"/>
    <s v="Paid"/>
  </r>
  <r>
    <x v="1617"/>
    <x v="8"/>
    <x v="6"/>
    <n v="4"/>
    <n v="2"/>
    <n v="8"/>
    <n v="8"/>
    <n v="8"/>
    <s v="N"/>
    <s v="N"/>
    <s v="N"/>
    <s v="Secawan "/>
    <s v="Secawan"/>
    <m/>
    <x v="0"/>
    <s v="260105IQFEHDG"/>
    <s v="Closed"/>
    <s v="Paid"/>
  </r>
  <r>
    <x v="1617"/>
    <x v="2"/>
    <x v="2"/>
    <n v="0"/>
    <n v="1"/>
    <n v="0"/>
    <n v="0"/>
    <n v="0"/>
    <s v="N"/>
    <s v="N"/>
    <s v="N"/>
    <s v="Secawan "/>
    <s v="Secawan"/>
    <m/>
    <x v="0"/>
    <s v="260105IQFEHDG"/>
    <s v="Closed"/>
    <s v="Paid"/>
  </r>
  <r>
    <x v="1617"/>
    <x v="5"/>
    <x v="4"/>
    <n v="5.2"/>
    <n v="1"/>
    <n v="5.2"/>
    <n v="5.2"/>
    <n v="5.2"/>
    <s v="N"/>
    <s v="N"/>
    <s v="N"/>
    <s v="Secawan "/>
    <s v="Secawan"/>
    <m/>
    <x v="0"/>
    <s v="260105IQFEHDG"/>
    <s v="Closed"/>
    <s v="Paid"/>
  </r>
  <r>
    <x v="1618"/>
    <x v="42"/>
    <x v="2"/>
    <n v="0"/>
    <n v="1"/>
    <n v="0"/>
    <n v="0"/>
    <n v="0"/>
    <s v="N"/>
    <s v="N"/>
    <s v="N"/>
    <s v="Restore "/>
    <s v="Restore"/>
    <m/>
    <x v="2"/>
    <s v="260105UAXFU5L"/>
    <s v="Closed"/>
    <s v="Paid"/>
  </r>
  <r>
    <x v="1618"/>
    <x v="58"/>
    <x v="9"/>
    <n v="19"/>
    <n v="1"/>
    <n v="19"/>
    <n v="19"/>
    <n v="19"/>
    <s v="N"/>
    <s v="N"/>
    <s v="N"/>
    <s v="Restore "/>
    <s v="Restore"/>
    <m/>
    <x v="2"/>
    <s v="260105UAXFU5L"/>
    <s v="Closed"/>
    <s v="Paid"/>
  </r>
  <r>
    <x v="1619"/>
    <x v="49"/>
    <x v="7"/>
    <n v="5.66"/>
    <n v="1"/>
    <n v="5.66"/>
    <n v="5.66"/>
    <n v="5.66"/>
    <s v="N"/>
    <s v="N"/>
    <s v="Y"/>
    <s v="Bens Bakery "/>
    <s v="Bens Bakery"/>
    <m/>
    <x v="1"/>
    <s v="260105VEWNFSG"/>
    <s v="Closed"/>
    <s v="Paid"/>
  </r>
  <r>
    <x v="1619"/>
    <x v="15"/>
    <x v="2"/>
    <n v="0"/>
    <n v="1"/>
    <n v="0"/>
    <n v="0"/>
    <n v="0"/>
    <s v="N"/>
    <s v="N"/>
    <s v="N"/>
    <s v="Bens Bakery "/>
    <s v="Bens Bakery"/>
    <m/>
    <x v="1"/>
    <s v="260105VEWNFSG"/>
    <s v="Closed"/>
    <s v="Paid"/>
  </r>
  <r>
    <x v="1620"/>
    <x v="4"/>
    <x v="2"/>
    <n v="0"/>
    <n v="1"/>
    <n v="0"/>
    <n v="0"/>
    <n v="0"/>
    <s v="N"/>
    <s v="N"/>
    <s v="N"/>
    <s v="Secawan "/>
    <s v="Secawan"/>
    <m/>
    <x v="0"/>
    <s v="260105IQFJJ9R"/>
    <s v="Closed"/>
    <s v="Paid"/>
  </r>
  <r>
    <x v="1620"/>
    <x v="56"/>
    <x v="5"/>
    <n v="12.8"/>
    <n v="1"/>
    <n v="12.8"/>
    <n v="12.8"/>
    <n v="12.8"/>
    <s v="N"/>
    <s v="N"/>
    <s v="N"/>
    <s v="Secawan "/>
    <s v="Secawan"/>
    <m/>
    <x v="0"/>
    <s v="260105IQFJJ9R"/>
    <s v="Closed"/>
    <s v="Paid"/>
  </r>
  <r>
    <x v="1621"/>
    <x v="40"/>
    <x v="5"/>
    <n v="18.5"/>
    <n v="1"/>
    <n v="18.5"/>
    <n v="18.5"/>
    <n v="18.5"/>
    <s v="N"/>
    <s v="N"/>
    <s v="N"/>
    <s v="Secawan "/>
    <s v="Secawan"/>
    <m/>
    <x v="0"/>
    <s v="260105IQFZ046"/>
    <s v="Closed"/>
    <s v="Paid"/>
  </r>
  <r>
    <x v="1621"/>
    <x v="2"/>
    <x v="2"/>
    <n v="0"/>
    <n v="1"/>
    <n v="0"/>
    <n v="0"/>
    <n v="0"/>
    <s v="N"/>
    <s v="N"/>
    <s v="N"/>
    <s v="Secawan "/>
    <s v="Secawan"/>
    <m/>
    <x v="0"/>
    <s v="260105IQFZ046"/>
    <s v="Closed"/>
    <s v="Paid"/>
  </r>
  <r>
    <x v="1622"/>
    <x v="11"/>
    <x v="5"/>
    <n v="10.8"/>
    <n v="1"/>
    <n v="10.8"/>
    <n v="10.8"/>
    <n v="10.8"/>
    <s v="N"/>
    <s v="N"/>
    <s v="N"/>
    <s v="Secawan "/>
    <s v="Secawan"/>
    <m/>
    <x v="0"/>
    <s v="260105IQFSIUA"/>
    <s v="Closed"/>
    <s v="Paid"/>
  </r>
  <r>
    <x v="1622"/>
    <x v="2"/>
    <x v="2"/>
    <n v="0"/>
    <n v="1"/>
    <n v="0"/>
    <n v="0"/>
    <n v="0"/>
    <s v="N"/>
    <s v="N"/>
    <s v="N"/>
    <s v="Secawan "/>
    <s v="Secawan"/>
    <m/>
    <x v="0"/>
    <s v="260105IQFSIUA"/>
    <s v="Closed"/>
    <s v="Paid"/>
  </r>
  <r>
    <x v="1622"/>
    <x v="5"/>
    <x v="4"/>
    <n v="5.2"/>
    <n v="1"/>
    <n v="5.2"/>
    <n v="5.2"/>
    <n v="5.2"/>
    <s v="N"/>
    <s v="N"/>
    <s v="N"/>
    <s v="Secawan "/>
    <s v="Secawan"/>
    <m/>
    <x v="0"/>
    <s v="260105IQFSIUA"/>
    <s v="Closed"/>
    <s v="Paid"/>
  </r>
  <r>
    <x v="1622"/>
    <x v="110"/>
    <x v="5"/>
    <n v="7.8"/>
    <n v="1"/>
    <n v="7.8"/>
    <n v="7.8"/>
    <n v="7.8"/>
    <s v="N"/>
    <s v="N"/>
    <s v="N"/>
    <s v="Secawan "/>
    <s v="Secawan"/>
    <m/>
    <x v="0"/>
    <s v="260105IQFSIUA"/>
    <s v="Closed"/>
    <s v="Paid"/>
  </r>
  <r>
    <x v="1623"/>
    <x v="95"/>
    <x v="5"/>
    <n v="13.8"/>
    <n v="1"/>
    <n v="13.8"/>
    <n v="13.8"/>
    <n v="13.8"/>
    <s v="N"/>
    <s v="N"/>
    <s v="N"/>
    <s v="Secawan "/>
    <s v="Secawan"/>
    <m/>
    <x v="0"/>
    <s v="260105IQF1FGM"/>
    <s v="Closed"/>
    <s v="Paid"/>
  </r>
  <r>
    <x v="1623"/>
    <x v="11"/>
    <x v="5"/>
    <n v="11.8"/>
    <n v="1"/>
    <n v="11.8"/>
    <n v="11.8"/>
    <n v="11.8"/>
    <s v="N"/>
    <s v="N"/>
    <s v="N"/>
    <s v="Secawan "/>
    <s v="Secawan"/>
    <m/>
    <x v="0"/>
    <s v="260105IQF1FGM"/>
    <s v="Closed"/>
    <s v="Paid"/>
  </r>
  <r>
    <x v="1623"/>
    <x v="130"/>
    <x v="4"/>
    <n v="12.5"/>
    <n v="1"/>
    <n v="12.5"/>
    <n v="12.5"/>
    <n v="12.5"/>
    <s v="N"/>
    <s v="N"/>
    <s v="N"/>
    <s v="Secawan "/>
    <s v="Secawan"/>
    <m/>
    <x v="0"/>
    <s v="260105IQF1FGM"/>
    <s v="Closed"/>
    <s v="Paid"/>
  </r>
  <r>
    <x v="1623"/>
    <x v="4"/>
    <x v="2"/>
    <n v="0"/>
    <n v="1"/>
    <n v="0"/>
    <n v="0"/>
    <n v="0"/>
    <s v="N"/>
    <s v="N"/>
    <s v="N"/>
    <s v="Secawan "/>
    <s v="Secawan"/>
    <m/>
    <x v="0"/>
    <s v="260105IQF1FGM"/>
    <s v="Closed"/>
    <s v="Paid"/>
  </r>
  <r>
    <x v="162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1FGM"/>
    <s v="Closed"/>
    <s v="Paid"/>
  </r>
  <r>
    <x v="1624"/>
    <x v="8"/>
    <x v="6"/>
    <n v="4"/>
    <n v="1"/>
    <n v="4"/>
    <n v="4"/>
    <n v="4"/>
    <s v="N"/>
    <s v="N"/>
    <s v="N"/>
    <s v="Secawan "/>
    <s v="Secawan"/>
    <m/>
    <x v="0"/>
    <s v="260105IQFC4A4"/>
    <s v="Closed"/>
    <s v="Paid"/>
  </r>
  <r>
    <x v="1624"/>
    <x v="11"/>
    <x v="5"/>
    <n v="10.8"/>
    <n v="1"/>
    <n v="10.8"/>
    <n v="10.8"/>
    <n v="10.8"/>
    <s v="N"/>
    <s v="N"/>
    <s v="N"/>
    <s v="Secawan "/>
    <s v="Secawan"/>
    <m/>
    <x v="0"/>
    <s v="260105IQFC4A4"/>
    <s v="Closed"/>
    <s v="Paid"/>
  </r>
  <r>
    <x v="1624"/>
    <x v="35"/>
    <x v="6"/>
    <n v="4.5"/>
    <n v="1"/>
    <n v="4.5"/>
    <n v="4.5"/>
    <n v="4.5"/>
    <s v="N"/>
    <s v="N"/>
    <s v="N"/>
    <s v="Secawan "/>
    <s v="Secawan"/>
    <m/>
    <x v="0"/>
    <s v="260105IQFC4A4"/>
    <s v="Closed"/>
    <s v="Paid"/>
  </r>
  <r>
    <x v="1624"/>
    <x v="2"/>
    <x v="2"/>
    <n v="0"/>
    <n v="1"/>
    <n v="0"/>
    <n v="0"/>
    <n v="0"/>
    <s v="N"/>
    <s v="N"/>
    <s v="N"/>
    <s v="Secawan "/>
    <s v="Secawan"/>
    <m/>
    <x v="0"/>
    <s v="260105IQFC4A4"/>
    <s v="Closed"/>
    <s v="Paid"/>
  </r>
  <r>
    <x v="1625"/>
    <x v="63"/>
    <x v="9"/>
    <n v="20"/>
    <n v="1"/>
    <n v="20"/>
    <n v="20"/>
    <n v="20"/>
    <s v="N"/>
    <s v="N"/>
    <s v="N"/>
    <s v="Restore "/>
    <s v="Restore"/>
    <m/>
    <x v="2"/>
    <s v="260105UAXKJAA"/>
    <s v="Closed"/>
    <s v="Paid"/>
  </r>
  <r>
    <x v="1625"/>
    <x v="42"/>
    <x v="2"/>
    <n v="0"/>
    <n v="1"/>
    <n v="0"/>
    <n v="0"/>
    <n v="0"/>
    <s v="N"/>
    <s v="N"/>
    <s v="N"/>
    <s v="Restore "/>
    <s v="Restore"/>
    <m/>
    <x v="2"/>
    <s v="260105UAXKJAA"/>
    <s v="Closed"/>
    <s v="Paid"/>
  </r>
  <r>
    <x v="1626"/>
    <x v="2"/>
    <x v="2"/>
    <n v="0"/>
    <n v="1"/>
    <n v="0"/>
    <n v="0"/>
    <n v="0"/>
    <s v="N"/>
    <s v="N"/>
    <s v="N"/>
    <s v="Secawan "/>
    <s v="Secawan"/>
    <m/>
    <x v="0"/>
    <s v="260105IQFNHUQ"/>
    <s v="Closed"/>
    <s v="Paid"/>
  </r>
  <r>
    <x v="1626"/>
    <x v="56"/>
    <x v="5"/>
    <n v="12.8"/>
    <n v="1"/>
    <n v="12.8"/>
    <n v="12.8"/>
    <n v="12.8"/>
    <s v="N"/>
    <s v="N"/>
    <s v="N"/>
    <s v="Secawan "/>
    <s v="Secawan"/>
    <m/>
    <x v="0"/>
    <s v="260105IQFNHUQ"/>
    <s v="Closed"/>
    <s v="Paid"/>
  </r>
  <r>
    <x v="1626"/>
    <x v="5"/>
    <x v="4"/>
    <n v="5.2"/>
    <n v="1"/>
    <n v="5.2"/>
    <n v="5.2"/>
    <n v="5.2"/>
    <s v="N"/>
    <s v="N"/>
    <s v="N"/>
    <s v="Secawan "/>
    <s v="Secawan"/>
    <m/>
    <x v="0"/>
    <s v="260105IQFNHUQ"/>
    <s v="Closed"/>
    <s v="Paid"/>
  </r>
  <r>
    <x v="1627"/>
    <x v="15"/>
    <x v="2"/>
    <n v="0"/>
    <n v="1"/>
    <n v="0"/>
    <n v="0"/>
    <n v="0"/>
    <s v="N"/>
    <s v="N"/>
    <s v="N"/>
    <s v="Bens Bakery "/>
    <s v="Bens Bakery"/>
    <m/>
    <x v="1"/>
    <s v="260105VEWSG94"/>
    <s v="Closed"/>
    <s v="Paid"/>
  </r>
  <r>
    <x v="1627"/>
    <x v="48"/>
    <x v="7"/>
    <n v="3.77"/>
    <n v="1"/>
    <n v="3.77"/>
    <n v="3.77"/>
    <n v="3.77"/>
    <s v="N"/>
    <s v="N"/>
    <s v="Y"/>
    <s v="Bens Bakery "/>
    <s v="Bens Bakery"/>
    <m/>
    <x v="1"/>
    <s v="260105VEWSG94"/>
    <s v="Closed"/>
    <s v="Paid"/>
  </r>
  <r>
    <x v="1628"/>
    <x v="5"/>
    <x v="4"/>
    <n v="5.2"/>
    <n v="1"/>
    <n v="5.2"/>
    <n v="5.2"/>
    <n v="5.2"/>
    <s v="N"/>
    <s v="N"/>
    <s v="N"/>
    <s v="Secawan "/>
    <s v="Secawan"/>
    <m/>
    <x v="0"/>
    <s v="260105IQFE5K4"/>
    <s v="Closed"/>
    <s v="Paid"/>
  </r>
  <r>
    <x v="162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E5K4"/>
    <s v="Closed"/>
    <s v="Paid"/>
  </r>
  <r>
    <x v="1628"/>
    <x v="8"/>
    <x v="6"/>
    <n v="4"/>
    <n v="1"/>
    <n v="4"/>
    <n v="4"/>
    <n v="4"/>
    <s v="N"/>
    <s v="N"/>
    <s v="N"/>
    <s v="Secawan "/>
    <s v="Secawan"/>
    <m/>
    <x v="0"/>
    <s v="260105IQFE5K4"/>
    <s v="Closed"/>
    <s v="Paid"/>
  </r>
  <r>
    <x v="1628"/>
    <x v="2"/>
    <x v="2"/>
    <n v="0"/>
    <n v="1"/>
    <n v="0"/>
    <n v="0"/>
    <n v="0"/>
    <s v="N"/>
    <s v="N"/>
    <s v="N"/>
    <s v="Secawan "/>
    <s v="Secawan"/>
    <m/>
    <x v="0"/>
    <s v="260105IQFE5K4"/>
    <s v="Closed"/>
    <s v="Paid"/>
  </r>
  <r>
    <x v="1628"/>
    <x v="50"/>
    <x v="5"/>
    <n v="3.5"/>
    <n v="1"/>
    <n v="3.5"/>
    <n v="3.5"/>
    <n v="3.5"/>
    <s v="N"/>
    <s v="N"/>
    <s v="N"/>
    <s v="Secawan "/>
    <s v="Secawan"/>
    <m/>
    <x v="0"/>
    <s v="260105IQFE5K4"/>
    <s v="Closed"/>
    <s v="Paid"/>
  </r>
  <r>
    <x v="1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IR0R"/>
    <s v="Closed"/>
    <s v="Paid"/>
  </r>
  <r>
    <x v="1629"/>
    <x v="58"/>
    <x v="9"/>
    <n v="19"/>
    <n v="1"/>
    <n v="19"/>
    <n v="19"/>
    <n v="19"/>
    <s v="N"/>
    <s v="N"/>
    <s v="N"/>
    <s v="Restore "/>
    <s v="Restore"/>
    <m/>
    <x v="2"/>
    <s v="260105UAXIR0R"/>
    <s v="Closed"/>
    <s v="Paid"/>
  </r>
  <r>
    <x v="1629"/>
    <x v="42"/>
    <x v="2"/>
    <n v="0"/>
    <n v="1"/>
    <n v="0"/>
    <n v="0"/>
    <n v="0"/>
    <s v="N"/>
    <s v="N"/>
    <s v="N"/>
    <s v="Restore "/>
    <s v="Restore"/>
    <m/>
    <x v="2"/>
    <s v="260105UAXIR0R"/>
    <s v="Closed"/>
    <s v="Paid"/>
  </r>
  <r>
    <x v="16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42"/>
    <x v="2"/>
    <n v="0"/>
    <n v="1"/>
    <n v="0"/>
    <n v="0"/>
    <n v="0"/>
    <s v="N"/>
    <s v="N"/>
    <s v="N"/>
    <s v="Restore "/>
    <s v="Restore"/>
    <m/>
    <x v="2"/>
    <s v="260105UAXSJ7S"/>
    <s v="Closed"/>
    <s v="Paid"/>
  </r>
  <r>
    <x v="16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J7S"/>
    <s v="Closed"/>
    <s v="Paid"/>
  </r>
  <r>
    <x v="1630"/>
    <x v="58"/>
    <x v="9"/>
    <n v="19"/>
    <n v="1"/>
    <n v="19"/>
    <n v="19"/>
    <n v="19"/>
    <s v="N"/>
    <s v="N"/>
    <s v="N"/>
    <s v="Restore "/>
    <s v="Restore"/>
    <m/>
    <x v="2"/>
    <s v="260105UAXSJ7S"/>
    <s v="Closed"/>
    <s v="Paid"/>
  </r>
  <r>
    <x v="1631"/>
    <x v="105"/>
    <x v="5"/>
    <n v="14.8"/>
    <n v="1"/>
    <n v="14.8"/>
    <n v="14.8"/>
    <n v="14.8"/>
    <s v="N"/>
    <s v="N"/>
    <s v="N"/>
    <s v="Secawan "/>
    <s v="Secawan"/>
    <m/>
    <x v="0"/>
    <s v="260105IQFKCUF"/>
    <s v="Closed"/>
    <s v="Paid"/>
  </r>
  <r>
    <x v="1631"/>
    <x v="4"/>
    <x v="2"/>
    <n v="0"/>
    <n v="1"/>
    <n v="0"/>
    <n v="0"/>
    <n v="0"/>
    <s v="N"/>
    <s v="N"/>
    <s v="N"/>
    <s v="Secawan "/>
    <s v="Secawan"/>
    <m/>
    <x v="0"/>
    <s v="260105IQFKCUF"/>
    <s v="Closed"/>
    <s v="Paid"/>
  </r>
  <r>
    <x v="1632"/>
    <x v="42"/>
    <x v="2"/>
    <n v="0"/>
    <n v="1"/>
    <n v="0"/>
    <n v="0"/>
    <n v="0"/>
    <s v="N"/>
    <s v="N"/>
    <s v="N"/>
    <s v="Restore "/>
    <s v="Restore"/>
    <m/>
    <x v="2"/>
    <s v="260105UAXZTPB"/>
    <s v="Closed"/>
    <s v="Paid"/>
  </r>
  <r>
    <x v="1632"/>
    <x v="58"/>
    <x v="9"/>
    <n v="19"/>
    <n v="1"/>
    <n v="19"/>
    <n v="19"/>
    <n v="19"/>
    <s v="N"/>
    <s v="N"/>
    <s v="N"/>
    <s v="Restore "/>
    <s v="Restore"/>
    <m/>
    <x v="2"/>
    <s v="260105UAXZTPB"/>
    <s v="Closed"/>
    <s v="Paid"/>
  </r>
  <r>
    <x v="1633"/>
    <x v="2"/>
    <x v="2"/>
    <n v="0"/>
    <n v="1"/>
    <n v="0"/>
    <n v="0"/>
    <n v="0"/>
    <s v="N"/>
    <s v="N"/>
    <s v="N"/>
    <s v="Secawan "/>
    <s v="Secawan"/>
    <m/>
    <x v="0"/>
    <s v="260105IQFZ076"/>
    <s v="Closed"/>
    <s v="Paid"/>
  </r>
  <r>
    <x v="1633"/>
    <x v="98"/>
    <x v="5"/>
    <n v="13.8"/>
    <n v="1"/>
    <n v="13.8"/>
    <n v="13.8"/>
    <n v="13.8"/>
    <s v="N"/>
    <s v="N"/>
    <s v="N"/>
    <s v="Secawan "/>
    <s v="Secawan"/>
    <m/>
    <x v="0"/>
    <s v="260105IQFZ076"/>
    <s v="Closed"/>
    <s v="Paid"/>
  </r>
  <r>
    <x v="1634"/>
    <x v="50"/>
    <x v="5"/>
    <n v="3.5"/>
    <n v="2"/>
    <n v="7"/>
    <n v="7"/>
    <n v="7"/>
    <s v="N"/>
    <s v="N"/>
    <s v="N"/>
    <s v="Secawan "/>
    <s v="Secawan"/>
    <m/>
    <x v="0"/>
    <s v="260105IQF4OGV"/>
    <s v="Closed"/>
    <s v="Paid"/>
  </r>
  <r>
    <x v="1634"/>
    <x v="2"/>
    <x v="2"/>
    <n v="0"/>
    <n v="1"/>
    <n v="0"/>
    <n v="0"/>
    <n v="0"/>
    <s v="N"/>
    <s v="N"/>
    <s v="N"/>
    <s v="Secawan "/>
    <s v="Secawan"/>
    <m/>
    <x v="0"/>
    <s v="260105IQF4OGV"/>
    <s v="Closed"/>
    <s v="Paid"/>
  </r>
  <r>
    <x v="1635"/>
    <x v="2"/>
    <x v="2"/>
    <n v="0"/>
    <n v="1"/>
    <n v="0"/>
    <n v="0"/>
    <n v="0"/>
    <s v="N"/>
    <s v="N"/>
    <s v="N"/>
    <s v="Secawan "/>
    <s v="Secawan"/>
    <m/>
    <x v="0"/>
    <s v="260105IQFM0YH"/>
    <s v="Closed"/>
    <s v="Paid"/>
  </r>
  <r>
    <x v="1635"/>
    <x v="5"/>
    <x v="4"/>
    <n v="5.2"/>
    <n v="1"/>
    <n v="5.2"/>
    <n v="5.2"/>
    <n v="5.2"/>
    <s v="N"/>
    <s v="N"/>
    <s v="N"/>
    <s v="Secawan "/>
    <s v="Secawan"/>
    <m/>
    <x v="0"/>
    <s v="260105IQFM0YH"/>
    <s v="Closed"/>
    <s v="Paid"/>
  </r>
  <r>
    <x v="1635"/>
    <x v="18"/>
    <x v="5"/>
    <n v="6.8"/>
    <n v="1"/>
    <n v="6.8"/>
    <n v="6.8"/>
    <n v="6.8"/>
    <s v="N"/>
    <s v="N"/>
    <s v="N"/>
    <s v="Secawan "/>
    <s v="Secawan"/>
    <m/>
    <x v="0"/>
    <s v="260105IQFM0YH"/>
    <s v="Closed"/>
    <s v="Paid"/>
  </r>
  <r>
    <x v="1636"/>
    <x v="22"/>
    <x v="3"/>
    <n v="8.9"/>
    <n v="1"/>
    <n v="8.9"/>
    <n v="4.45"/>
    <n v="4.45"/>
    <s v="N"/>
    <s v="N"/>
    <s v="N"/>
    <s v="Secawan "/>
    <s v="Secawan"/>
    <m/>
    <x v="0"/>
    <s v="260105IQF4GSM"/>
    <s v="Closed"/>
    <s v="Paid"/>
  </r>
  <r>
    <x v="1636"/>
    <x v="40"/>
    <x v="5"/>
    <n v="18.5"/>
    <n v="1"/>
    <n v="18.5"/>
    <n v="18.5"/>
    <n v="18.5"/>
    <s v="N"/>
    <s v="N"/>
    <s v="N"/>
    <s v="Secawan "/>
    <s v="Secawan"/>
    <m/>
    <x v="0"/>
    <s v="260105IQF4GSM"/>
    <s v="Closed"/>
    <s v="Paid"/>
  </r>
  <r>
    <x v="1636"/>
    <x v="2"/>
    <x v="2"/>
    <n v="0"/>
    <n v="1"/>
    <n v="0"/>
    <n v="0"/>
    <n v="0"/>
    <s v="N"/>
    <s v="N"/>
    <s v="N"/>
    <s v="Secawan "/>
    <s v="Secawan"/>
    <m/>
    <x v="0"/>
    <s v="260105IQF4GSM"/>
    <s v="Closed"/>
    <s v="Paid"/>
  </r>
  <r>
    <x v="1637"/>
    <x v="40"/>
    <x v="5"/>
    <n v="18.5"/>
    <n v="1"/>
    <n v="18.5"/>
    <n v="18.5"/>
    <n v="18.5"/>
    <s v="N"/>
    <s v="N"/>
    <s v="N"/>
    <s v="Secawan "/>
    <s v="Secawan"/>
    <m/>
    <x v="0"/>
    <s v="260105IQFSAPS"/>
    <s v="Closed"/>
    <s v="Paid"/>
  </r>
  <r>
    <x v="1637"/>
    <x v="39"/>
    <x v="6"/>
    <n v="4"/>
    <n v="1"/>
    <n v="4"/>
    <n v="4"/>
    <n v="4"/>
    <s v="N"/>
    <s v="N"/>
    <s v="N"/>
    <s v="Secawan "/>
    <s v="Secawan"/>
    <m/>
    <x v="0"/>
    <s v="260105IQFSAPS"/>
    <s v="Closed"/>
    <s v="Paid"/>
  </r>
  <r>
    <x v="1637"/>
    <x v="2"/>
    <x v="2"/>
    <n v="0"/>
    <n v="1"/>
    <n v="0"/>
    <n v="0"/>
    <n v="0"/>
    <s v="N"/>
    <s v="N"/>
    <s v="N"/>
    <s v="Secawan "/>
    <s v="Secawan"/>
    <m/>
    <x v="0"/>
    <s v="260105IQFSAPS"/>
    <s v="Closed"/>
    <s v="Paid"/>
  </r>
  <r>
    <x v="1638"/>
    <x v="2"/>
    <x v="2"/>
    <n v="0"/>
    <n v="1"/>
    <n v="0"/>
    <n v="0"/>
    <n v="0"/>
    <s v="N"/>
    <s v="N"/>
    <s v="N"/>
    <s v="Secawan "/>
    <s v="Secawan"/>
    <m/>
    <x v="0"/>
    <s v="260105IQFMYSQ"/>
    <s v="Closed"/>
    <s v="Paid"/>
  </r>
  <r>
    <x v="1638"/>
    <x v="56"/>
    <x v="5"/>
    <n v="12.8"/>
    <n v="2"/>
    <n v="25.6"/>
    <n v="25.6"/>
    <n v="25.6"/>
    <s v="N"/>
    <s v="N"/>
    <s v="N"/>
    <s v="Secawan "/>
    <s v="Secawan"/>
    <m/>
    <x v="0"/>
    <s v="260105IQFMYSQ"/>
    <s v="Closed"/>
    <s v="Paid"/>
  </r>
  <r>
    <x v="1639"/>
    <x v="42"/>
    <x v="2"/>
    <n v="0"/>
    <n v="1"/>
    <n v="0"/>
    <n v="0"/>
    <n v="0"/>
    <s v="N"/>
    <s v="N"/>
    <s v="N"/>
    <s v="Restore "/>
    <s v="Restore"/>
    <m/>
    <x v="2"/>
    <s v="260105UAXDV50"/>
    <s v="Closed"/>
    <s v="Paid"/>
  </r>
  <r>
    <x v="1639"/>
    <x v="63"/>
    <x v="9"/>
    <n v="20"/>
    <n v="1"/>
    <n v="20"/>
    <n v="20"/>
    <n v="20"/>
    <s v="N"/>
    <s v="N"/>
    <s v="N"/>
    <s v="Restore "/>
    <s v="Restore"/>
    <m/>
    <x v="2"/>
    <s v="260105UAXDV50"/>
    <s v="Closed"/>
    <s v="Paid"/>
  </r>
  <r>
    <x v="1639"/>
    <x v="58"/>
    <x v="9"/>
    <n v="19"/>
    <n v="1"/>
    <n v="19"/>
    <n v="19"/>
    <n v="19"/>
    <s v="N"/>
    <s v="N"/>
    <s v="N"/>
    <s v="Restore "/>
    <s v="Restore"/>
    <m/>
    <x v="2"/>
    <s v="260105UAXDV50"/>
    <s v="Closed"/>
    <s v="Paid"/>
  </r>
  <r>
    <x v="1640"/>
    <x v="2"/>
    <x v="2"/>
    <n v="0"/>
    <n v="1"/>
    <n v="0"/>
    <n v="0"/>
    <n v="0"/>
    <s v="N"/>
    <s v="N"/>
    <s v="N"/>
    <s v="Secawan "/>
    <s v="Secawan"/>
    <m/>
    <x v="0"/>
    <s v="260105IQF5YCY"/>
    <s v="Closed"/>
    <s v="Paid"/>
  </r>
  <r>
    <x v="1640"/>
    <x v="33"/>
    <x v="3"/>
    <n v="7.9"/>
    <n v="1"/>
    <n v="7.9"/>
    <n v="3.95"/>
    <n v="3.95"/>
    <s v="N"/>
    <s v="N"/>
    <s v="N"/>
    <s v="Secawan "/>
    <s v="Secawan"/>
    <m/>
    <x v="0"/>
    <s v="260105IQF5YCY"/>
    <s v="Closed"/>
    <s v="Paid"/>
  </r>
  <r>
    <x v="1640"/>
    <x v="36"/>
    <x v="3"/>
    <n v="18"/>
    <n v="1"/>
    <n v="18"/>
    <n v="18"/>
    <n v="18"/>
    <s v="N"/>
    <s v="N"/>
    <s v="N"/>
    <s v="Secawan "/>
    <s v="Secawan"/>
    <m/>
    <x v="0"/>
    <s v="260105IQF5YCY"/>
    <s v="Closed"/>
    <s v="Paid"/>
  </r>
  <r>
    <x v="1641"/>
    <x v="50"/>
    <x v="5"/>
    <n v="3.5"/>
    <n v="1"/>
    <n v="3.5"/>
    <n v="3.5"/>
    <n v="3.5"/>
    <s v="N"/>
    <s v="N"/>
    <s v="N"/>
    <s v="Secawan "/>
    <s v="Secawan"/>
    <m/>
    <x v="0"/>
    <s v="260105IQF5YCY"/>
    <s v="Closed"/>
    <s v="Paid"/>
  </r>
  <r>
    <x v="1641"/>
    <x v="6"/>
    <x v="5"/>
    <n v="6.8"/>
    <n v="1"/>
    <n v="6.8"/>
    <n v="6.8"/>
    <n v="6.8"/>
    <s v="N"/>
    <s v="N"/>
    <s v="N"/>
    <s v="Secawan "/>
    <s v="Secawan"/>
    <m/>
    <x v="0"/>
    <s v="260105IQF5YCY"/>
    <s v="Closed"/>
    <s v="Paid"/>
  </r>
  <r>
    <x v="1642"/>
    <x v="42"/>
    <x v="2"/>
    <n v="0"/>
    <n v="1"/>
    <n v="0"/>
    <n v="0"/>
    <n v="0"/>
    <s v="N"/>
    <s v="N"/>
    <s v="N"/>
    <s v="Restore "/>
    <s v="Restore"/>
    <m/>
    <x v="2"/>
    <s v="260105UAX9TMX"/>
    <s v="Closed"/>
    <s v="Paid"/>
  </r>
  <r>
    <x v="164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9TMX"/>
    <s v="Closed"/>
    <s v="Paid"/>
  </r>
  <r>
    <x v="1643"/>
    <x v="22"/>
    <x v="3"/>
    <n v="8.9"/>
    <n v="1"/>
    <n v="8.9"/>
    <n v="4.45"/>
    <n v="4.45"/>
    <s v="N"/>
    <s v="N"/>
    <s v="N"/>
    <s v="Secawan "/>
    <s v="Secawan"/>
    <m/>
    <x v="0"/>
    <s v="260105IQFRCAW"/>
    <s v="Closed"/>
    <s v="Paid"/>
  </r>
  <r>
    <x v="1643"/>
    <x v="117"/>
    <x v="6"/>
    <n v="10"/>
    <n v="1"/>
    <n v="10"/>
    <n v="10"/>
    <n v="10"/>
    <s v="N"/>
    <s v="N"/>
    <s v="N"/>
    <s v="Secawan "/>
    <s v="Secawan"/>
    <m/>
    <x v="0"/>
    <s v="260105IQFRCAW"/>
    <s v="Closed"/>
    <s v="Paid"/>
  </r>
  <r>
    <x v="1643"/>
    <x v="11"/>
    <x v="5"/>
    <n v="10.8"/>
    <n v="1"/>
    <n v="10.8"/>
    <n v="10.8"/>
    <n v="10.8"/>
    <s v="N"/>
    <s v="N"/>
    <s v="N"/>
    <s v="Secawan "/>
    <s v="Secawan"/>
    <m/>
    <x v="0"/>
    <s v="260105IQFRCAW"/>
    <s v="Closed"/>
    <s v="Paid"/>
  </r>
  <r>
    <x v="1643"/>
    <x v="2"/>
    <x v="2"/>
    <n v="0"/>
    <n v="1"/>
    <n v="0"/>
    <n v="0"/>
    <n v="0"/>
    <s v="N"/>
    <s v="N"/>
    <s v="N"/>
    <s v="Secawan "/>
    <s v="Secawan"/>
    <m/>
    <x v="0"/>
    <s v="260105IQFRCAW"/>
    <s v="Closed"/>
    <s v="Paid"/>
  </r>
  <r>
    <x v="1644"/>
    <x v="50"/>
    <x v="5"/>
    <n v="3.5"/>
    <n v="1"/>
    <n v="3.5"/>
    <n v="3.5"/>
    <n v="3.5"/>
    <s v="N"/>
    <s v="N"/>
    <s v="N"/>
    <s v="Secawan "/>
    <s v="Secawan"/>
    <m/>
    <x v="0"/>
    <s v="260105IQFSZB5"/>
    <s v="Closed"/>
    <s v="Paid"/>
  </r>
  <r>
    <x v="1644"/>
    <x v="2"/>
    <x v="2"/>
    <n v="0"/>
    <n v="1"/>
    <n v="0"/>
    <n v="0"/>
    <n v="0"/>
    <s v="N"/>
    <s v="N"/>
    <s v="N"/>
    <s v="Secawan "/>
    <s v="Secawan"/>
    <m/>
    <x v="0"/>
    <s v="260105IQFSZB5"/>
    <s v="Closed"/>
    <s v="Paid"/>
  </r>
  <r>
    <x v="1644"/>
    <x v="5"/>
    <x v="4"/>
    <n v="5.2"/>
    <n v="1"/>
    <n v="5.2"/>
    <n v="5.2"/>
    <n v="5.2"/>
    <s v="N"/>
    <s v="N"/>
    <s v="N"/>
    <s v="Secawan "/>
    <s v="Secawan"/>
    <m/>
    <x v="0"/>
    <s v="260105IQFSZB5"/>
    <s v="Closed"/>
    <s v="Paid"/>
  </r>
  <r>
    <x v="16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4"/>
    <x v="22"/>
    <x v="3"/>
    <n v="8.9"/>
    <n v="1"/>
    <n v="8.9"/>
    <n v="4.45"/>
    <n v="4.45"/>
    <s v="N"/>
    <s v="N"/>
    <s v="N"/>
    <s v="Secawan "/>
    <s v="Secawan"/>
    <m/>
    <x v="0"/>
    <s v="260105IQFSZB5"/>
    <s v="Closed"/>
    <s v="Paid"/>
  </r>
  <r>
    <x v="164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SZB5"/>
    <s v="Closed"/>
    <s v="Paid"/>
  </r>
  <r>
    <x v="1645"/>
    <x v="18"/>
    <x v="5"/>
    <n v="7.8"/>
    <n v="1"/>
    <n v="7.8"/>
    <n v="7.8"/>
    <n v="7.8"/>
    <s v="N"/>
    <s v="N"/>
    <s v="N"/>
    <s v="Secawan "/>
    <s v="Secawan"/>
    <m/>
    <x v="0"/>
    <s v="260105IQF8KCR"/>
    <s v="Closed"/>
    <s v="Paid"/>
  </r>
  <r>
    <x v="1645"/>
    <x v="4"/>
    <x v="2"/>
    <n v="0"/>
    <n v="1"/>
    <n v="0"/>
    <n v="0"/>
    <n v="0"/>
    <s v="N"/>
    <s v="N"/>
    <s v="N"/>
    <s v="Secawan "/>
    <s v="Secawan"/>
    <m/>
    <x v="0"/>
    <s v="260105IQF8KCR"/>
    <s v="Closed"/>
    <s v="Paid"/>
  </r>
  <r>
    <x v="1646"/>
    <x v="40"/>
    <x v="5"/>
    <n v="18.5"/>
    <n v="2"/>
    <n v="37"/>
    <n v="37"/>
    <n v="37"/>
    <s v="N"/>
    <s v="N"/>
    <s v="N"/>
    <s v="Secawan "/>
    <s v="Secawan"/>
    <m/>
    <x v="0"/>
    <s v="260105IQFZP4Q"/>
    <s v="Closed"/>
    <s v="Paid"/>
  </r>
  <r>
    <x v="1646"/>
    <x v="40"/>
    <x v="5"/>
    <n v="18.5"/>
    <n v="1"/>
    <n v="18.5"/>
    <n v="18.5"/>
    <n v="18.5"/>
    <s v="N"/>
    <s v="N"/>
    <s v="N"/>
    <s v="Secawan "/>
    <s v="Secawan"/>
    <m/>
    <x v="0"/>
    <s v="260105IQFZP4Q"/>
    <s v="Closed"/>
    <s v="Paid"/>
  </r>
  <r>
    <x v="1646"/>
    <x v="5"/>
    <x v="4"/>
    <n v="5.2"/>
    <n v="1"/>
    <n v="5.2"/>
    <n v="5.2"/>
    <n v="5.2"/>
    <s v="N"/>
    <s v="N"/>
    <s v="N"/>
    <s v="Secawan "/>
    <s v="Secawan"/>
    <m/>
    <x v="0"/>
    <s v="260105IQFZP4Q"/>
    <s v="Closed"/>
    <s v="Paid"/>
  </r>
  <r>
    <x v="1646"/>
    <x v="2"/>
    <x v="2"/>
    <n v="0"/>
    <n v="1"/>
    <n v="0"/>
    <n v="0"/>
    <n v="0"/>
    <s v="N"/>
    <s v="N"/>
    <s v="N"/>
    <s v="Secawan "/>
    <s v="Secawan"/>
    <m/>
    <x v="0"/>
    <s v="260105IQFZP4Q"/>
    <s v="Closed"/>
    <s v="Paid"/>
  </r>
  <r>
    <x v="1646"/>
    <x v="56"/>
    <x v="5"/>
    <n v="12.8"/>
    <n v="1"/>
    <n v="12.8"/>
    <n v="12.8"/>
    <n v="12.8"/>
    <s v="N"/>
    <s v="N"/>
    <s v="N"/>
    <s v="Secawan "/>
    <s v="Secawan"/>
    <m/>
    <x v="0"/>
    <s v="260105IQFZP4Q"/>
    <s v="Closed"/>
    <s v="Paid"/>
  </r>
  <r>
    <x v="1647"/>
    <x v="2"/>
    <x v="2"/>
    <n v="0"/>
    <n v="1"/>
    <n v="0"/>
    <n v="0"/>
    <n v="0"/>
    <s v="N"/>
    <s v="N"/>
    <s v="N"/>
    <s v="Secawan "/>
    <s v="Secawan"/>
    <m/>
    <x v="0"/>
    <s v="260105IQF3KQI"/>
    <s v="Closed"/>
    <s v="Paid"/>
  </r>
  <r>
    <x v="1647"/>
    <x v="18"/>
    <x v="5"/>
    <n v="7.8"/>
    <n v="1"/>
    <n v="7.8"/>
    <n v="7.8"/>
    <n v="7.8"/>
    <s v="N"/>
    <s v="N"/>
    <s v="N"/>
    <s v="Secawan "/>
    <s v="Secawan"/>
    <m/>
    <x v="0"/>
    <s v="260105IQF3KQI"/>
    <s v="Closed"/>
    <s v="Paid"/>
  </r>
  <r>
    <x v="1648"/>
    <x v="2"/>
    <x v="2"/>
    <n v="0"/>
    <n v="1"/>
    <n v="0"/>
    <n v="0"/>
    <n v="0"/>
    <s v="N"/>
    <s v="N"/>
    <s v="N"/>
    <s v="Secawan "/>
    <s v="Secawan"/>
    <m/>
    <x v="0"/>
    <s v="260105IQF2VEA"/>
    <s v="Closed"/>
    <s v="Paid"/>
  </r>
  <r>
    <x v="16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2VEA"/>
    <s v="Closed"/>
    <s v="Paid"/>
  </r>
  <r>
    <x v="1649"/>
    <x v="4"/>
    <x v="2"/>
    <n v="0"/>
    <n v="1"/>
    <n v="0"/>
    <n v="0"/>
    <n v="0"/>
    <s v="N"/>
    <s v="N"/>
    <s v="N"/>
    <s v="Secawan "/>
    <s v="Secawan"/>
    <m/>
    <x v="0"/>
    <s v="260105IQF330R"/>
    <s v="Closed"/>
    <s v="Paid"/>
  </r>
  <r>
    <x v="1649"/>
    <x v="82"/>
    <x v="5"/>
    <n v="6.9"/>
    <n v="1"/>
    <n v="6.9"/>
    <n v="6.9"/>
    <n v="6.9"/>
    <s v="N"/>
    <s v="N"/>
    <s v="N"/>
    <s v="Secawan "/>
    <s v="Secawan"/>
    <m/>
    <x v="0"/>
    <s v="260105IQF330R"/>
    <s v="Closed"/>
    <s v="Paid"/>
  </r>
  <r>
    <x v="1649"/>
    <x v="5"/>
    <x v="4"/>
    <n v="5.2"/>
    <n v="1"/>
    <n v="5.2"/>
    <n v="5.2"/>
    <n v="5.2"/>
    <s v="N"/>
    <s v="N"/>
    <s v="N"/>
    <s v="Secawan "/>
    <s v="Secawan"/>
    <m/>
    <x v="0"/>
    <s v="260105IQF330R"/>
    <s v="Closed"/>
    <s v="Paid"/>
  </r>
  <r>
    <x v="1649"/>
    <x v="36"/>
    <x v="3"/>
    <n v="18"/>
    <n v="1"/>
    <n v="18"/>
    <n v="18"/>
    <n v="18"/>
    <s v="N"/>
    <s v="N"/>
    <s v="N"/>
    <s v="Secawan "/>
    <s v="Secawan"/>
    <m/>
    <x v="0"/>
    <s v="260105IQF330R"/>
    <s v="Closed"/>
    <s v="Paid"/>
  </r>
  <r>
    <x v="1650"/>
    <x v="42"/>
    <x v="2"/>
    <n v="0"/>
    <n v="1"/>
    <n v="0"/>
    <n v="0"/>
    <n v="0"/>
    <s v="N"/>
    <s v="N"/>
    <s v="N"/>
    <s v="Restore "/>
    <s v="Restore"/>
    <m/>
    <x v="2"/>
    <s v="260105UAXG4IJ"/>
    <s v="Closed"/>
    <s v="Paid"/>
  </r>
  <r>
    <x v="1650"/>
    <x v="58"/>
    <x v="9"/>
    <n v="19"/>
    <n v="1"/>
    <n v="19"/>
    <n v="19"/>
    <n v="19"/>
    <s v="N"/>
    <s v="N"/>
    <s v="N"/>
    <s v="Restore "/>
    <s v="Restore"/>
    <m/>
    <x v="2"/>
    <s v="260105UAXG4IJ"/>
    <s v="Closed"/>
    <s v="Paid"/>
  </r>
  <r>
    <x v="1650"/>
    <x v="63"/>
    <x v="9"/>
    <n v="20"/>
    <n v="1"/>
    <n v="20"/>
    <n v="20"/>
    <n v="20"/>
    <s v="N"/>
    <s v="N"/>
    <s v="N"/>
    <s v="Restore "/>
    <s v="Restore"/>
    <m/>
    <x v="2"/>
    <s v="260105UAXG4IJ"/>
    <s v="Closed"/>
    <s v="Paid"/>
  </r>
  <r>
    <x v="1651"/>
    <x v="58"/>
    <x v="9"/>
    <n v="19"/>
    <n v="1"/>
    <n v="19"/>
    <n v="19"/>
    <n v="19"/>
    <s v="N"/>
    <s v="N"/>
    <s v="N"/>
    <s v="Restore "/>
    <s v="Restore"/>
    <m/>
    <x v="2"/>
    <s v="260105UAX9LAC"/>
    <s v="Closed"/>
    <s v="Paid"/>
  </r>
  <r>
    <x v="1651"/>
    <x v="42"/>
    <x v="2"/>
    <n v="0"/>
    <n v="1"/>
    <n v="0"/>
    <n v="0"/>
    <n v="0"/>
    <s v="N"/>
    <s v="N"/>
    <s v="N"/>
    <s v="Restore "/>
    <s v="Restore"/>
    <m/>
    <x v="2"/>
    <s v="260105UAX9LAC"/>
    <s v="Closed"/>
    <s v="Paid"/>
  </r>
  <r>
    <x v="165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FO8"/>
    <s v="Closed"/>
    <s v="Paid"/>
  </r>
  <r>
    <x v="1652"/>
    <x v="35"/>
    <x v="6"/>
    <n v="4.5"/>
    <n v="1"/>
    <n v="4.5"/>
    <n v="4.5"/>
    <n v="4.5"/>
    <s v="N"/>
    <s v="N"/>
    <s v="N"/>
    <s v="Secawan "/>
    <s v="Secawan"/>
    <m/>
    <x v="0"/>
    <s v="260105IQFJFO8"/>
    <s v="Closed"/>
    <s v="Paid"/>
  </r>
  <r>
    <x v="1652"/>
    <x v="4"/>
    <x v="2"/>
    <n v="0"/>
    <n v="1"/>
    <n v="0"/>
    <n v="0"/>
    <n v="0"/>
    <s v="N"/>
    <s v="N"/>
    <s v="N"/>
    <s v="Secawan "/>
    <s v="Secawan"/>
    <m/>
    <x v="0"/>
    <s v="260105IQFJFO8"/>
    <s v="Closed"/>
    <s v="Paid"/>
  </r>
  <r>
    <x v="1653"/>
    <x v="40"/>
    <x v="5"/>
    <n v="18.5"/>
    <n v="1"/>
    <n v="18.5"/>
    <n v="18.5"/>
    <n v="18.5"/>
    <s v="N"/>
    <s v="N"/>
    <s v="N"/>
    <s v="Secawan "/>
    <s v="Secawan"/>
    <m/>
    <x v="0"/>
    <s v="260105IQFTHB8"/>
    <s v="Closed"/>
    <s v="Paid"/>
  </r>
  <r>
    <x v="1653"/>
    <x v="2"/>
    <x v="2"/>
    <n v="0"/>
    <n v="1"/>
    <n v="0"/>
    <n v="0"/>
    <n v="0"/>
    <s v="N"/>
    <s v="N"/>
    <s v="N"/>
    <s v="Secawan "/>
    <s v="Secawan"/>
    <m/>
    <x v="0"/>
    <s v="260105IQFTHB8"/>
    <s v="Closed"/>
    <s v="Paid"/>
  </r>
  <r>
    <x v="1654"/>
    <x v="50"/>
    <x v="5"/>
    <n v="3.5"/>
    <n v="1"/>
    <n v="3.5"/>
    <n v="3.5"/>
    <n v="3.5"/>
    <s v="N"/>
    <s v="N"/>
    <s v="N"/>
    <s v="Secawan "/>
    <s v="Secawan"/>
    <m/>
    <x v="0"/>
    <s v="260105IQFWU3T"/>
    <s v="Closed"/>
    <s v="Paid"/>
  </r>
  <r>
    <x v="1654"/>
    <x v="2"/>
    <x v="2"/>
    <n v="0"/>
    <n v="1"/>
    <n v="0"/>
    <n v="0"/>
    <n v="0"/>
    <s v="N"/>
    <s v="N"/>
    <s v="N"/>
    <s v="Secawan "/>
    <s v="Secawan"/>
    <m/>
    <x v="0"/>
    <s v="260105IQFWU3T"/>
    <s v="Closed"/>
    <s v="Paid"/>
  </r>
  <r>
    <x v="1654"/>
    <x v="87"/>
    <x v="5"/>
    <n v="1.5"/>
    <n v="1"/>
    <n v="1.5"/>
    <n v="1.5"/>
    <n v="1.5"/>
    <s v="N"/>
    <s v="N"/>
    <s v="N"/>
    <s v="Secawan "/>
    <s v="Secawan"/>
    <m/>
    <x v="0"/>
    <s v="260105IQFWU3T"/>
    <s v="Closed"/>
    <s v="Paid"/>
  </r>
  <r>
    <x v="1655"/>
    <x v="5"/>
    <x v="4"/>
    <n v="5.2"/>
    <n v="1"/>
    <n v="5.2"/>
    <n v="5.2"/>
    <n v="5.2"/>
    <s v="N"/>
    <s v="N"/>
    <s v="N"/>
    <s v="Secawan "/>
    <s v="Secawan"/>
    <m/>
    <x v="0"/>
    <s v="260105IQFHSID"/>
    <s v="Closed"/>
    <s v="Paid"/>
  </r>
  <r>
    <x v="1655"/>
    <x v="4"/>
    <x v="2"/>
    <n v="0"/>
    <n v="1"/>
    <n v="0"/>
    <n v="0"/>
    <n v="0"/>
    <s v="N"/>
    <s v="N"/>
    <s v="N"/>
    <s v="Secawan "/>
    <s v="Secawan"/>
    <m/>
    <x v="0"/>
    <s v="260105IQFHSID"/>
    <s v="Closed"/>
    <s v="Paid"/>
  </r>
  <r>
    <x v="1656"/>
    <x v="2"/>
    <x v="2"/>
    <n v="0"/>
    <n v="1"/>
    <n v="0"/>
    <n v="0"/>
    <n v="0"/>
    <s v="N"/>
    <s v="N"/>
    <s v="N"/>
    <s v="Secawan "/>
    <s v="Secawan"/>
    <m/>
    <x v="0"/>
    <s v="260105IQFJPWV"/>
    <s v="Closed"/>
    <s v="Paid"/>
  </r>
  <r>
    <x v="1656"/>
    <x v="28"/>
    <x v="3"/>
    <n v="6.8"/>
    <n v="1"/>
    <n v="6.8"/>
    <n v="6.8"/>
    <n v="6.8"/>
    <s v="N"/>
    <s v="N"/>
    <s v="N"/>
    <s v="Secawan "/>
    <s v="Secawan"/>
    <m/>
    <x v="0"/>
    <s v="260105IQFJPWV"/>
    <s v="Closed"/>
    <s v="Paid"/>
  </r>
  <r>
    <x v="1656"/>
    <x v="53"/>
    <x v="5"/>
    <n v="7.8"/>
    <n v="1"/>
    <n v="7.8"/>
    <n v="7.8"/>
    <n v="7.8"/>
    <s v="N"/>
    <s v="N"/>
    <s v="N"/>
    <s v="Secawan "/>
    <s v="Secawan"/>
    <m/>
    <x v="0"/>
    <s v="260105IQFJPWV"/>
    <s v="Closed"/>
    <s v="Paid"/>
  </r>
  <r>
    <x v="1657"/>
    <x v="42"/>
    <x v="2"/>
    <n v="0"/>
    <n v="1"/>
    <n v="0"/>
    <n v="0"/>
    <n v="0"/>
    <s v="N"/>
    <s v="N"/>
    <s v="N"/>
    <s v="Restore "/>
    <s v="Restore"/>
    <m/>
    <x v="2"/>
    <s v="260105UAXCLHS"/>
    <s v="Closed"/>
    <s v="Paid"/>
  </r>
  <r>
    <x v="165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CLHS"/>
    <s v="Closed"/>
    <s v="Paid"/>
  </r>
  <r>
    <x v="1658"/>
    <x v="40"/>
    <x v="5"/>
    <n v="18.5"/>
    <n v="1"/>
    <n v="18.5"/>
    <n v="18.5"/>
    <n v="18.5"/>
    <s v="N"/>
    <s v="N"/>
    <s v="N"/>
    <s v="Secawan "/>
    <s v="Secawan"/>
    <m/>
    <x v="0"/>
    <s v="260105IQF4PDN"/>
    <s v="Closed"/>
    <s v="Paid"/>
  </r>
  <r>
    <x v="16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4PDN"/>
    <s v="Closed"/>
    <s v="Paid"/>
  </r>
  <r>
    <x v="1658"/>
    <x v="2"/>
    <x v="2"/>
    <n v="0"/>
    <n v="1"/>
    <n v="0"/>
    <n v="0"/>
    <n v="0"/>
    <s v="N"/>
    <s v="N"/>
    <s v="N"/>
    <s v="Secawan "/>
    <s v="Secawan"/>
    <m/>
    <x v="0"/>
    <s v="260105IQF4PDN"/>
    <s v="Closed"/>
    <s v="Paid"/>
  </r>
  <r>
    <x v="1659"/>
    <x v="2"/>
    <x v="2"/>
    <n v="0"/>
    <n v="1"/>
    <n v="0"/>
    <n v="0"/>
    <n v="0"/>
    <s v="N"/>
    <s v="N"/>
    <s v="N"/>
    <s v="Secawan "/>
    <s v="Secawan"/>
    <m/>
    <x v="0"/>
    <s v="260105IQFO9X5"/>
    <s v="Closed"/>
    <s v="Paid"/>
  </r>
  <r>
    <x v="1659"/>
    <x v="50"/>
    <x v="5"/>
    <n v="3.5"/>
    <n v="1"/>
    <n v="3.5"/>
    <n v="3.5"/>
    <n v="3.5"/>
    <s v="N"/>
    <s v="N"/>
    <s v="N"/>
    <s v="Secawan "/>
    <s v="Secawan"/>
    <m/>
    <x v="0"/>
    <s v="260105IQFO9X5"/>
    <s v="Closed"/>
    <s v="Paid"/>
  </r>
  <r>
    <x v="1660"/>
    <x v="18"/>
    <x v="5"/>
    <n v="6.8"/>
    <n v="1"/>
    <n v="6.8"/>
    <n v="6.8"/>
    <n v="6.8"/>
    <s v="N"/>
    <s v="N"/>
    <s v="N"/>
    <s v="Secawan "/>
    <s v="Secawan"/>
    <m/>
    <x v="0"/>
    <s v="260105IQFFJI8"/>
    <s v="Closed"/>
    <s v="Paid"/>
  </r>
  <r>
    <x v="1660"/>
    <x v="2"/>
    <x v="2"/>
    <n v="0"/>
    <n v="1"/>
    <n v="0"/>
    <n v="0"/>
    <n v="0"/>
    <s v="N"/>
    <s v="N"/>
    <s v="N"/>
    <s v="Secawan "/>
    <s v="Secawan"/>
    <m/>
    <x v="0"/>
    <s v="260105IQFFJI8"/>
    <s v="Closed"/>
    <s v="Paid"/>
  </r>
  <r>
    <x v="1661"/>
    <x v="56"/>
    <x v="5"/>
    <n v="12.8"/>
    <n v="1"/>
    <n v="12.8"/>
    <n v="12.8"/>
    <n v="12.8"/>
    <s v="N"/>
    <s v="N"/>
    <s v="N"/>
    <s v="Secawan "/>
    <s v="Secawan"/>
    <m/>
    <x v="0"/>
    <s v="260105IQFJFU5"/>
    <s v="Closed"/>
    <s v="Paid"/>
  </r>
  <r>
    <x v="1661"/>
    <x v="4"/>
    <x v="2"/>
    <n v="0"/>
    <n v="1"/>
    <n v="0"/>
    <n v="0"/>
    <n v="0"/>
    <s v="N"/>
    <s v="N"/>
    <s v="N"/>
    <s v="Secawan "/>
    <s v="Secawan"/>
    <m/>
    <x v="0"/>
    <s v="260105IQFJFU5"/>
    <s v="Closed"/>
    <s v="Paid"/>
  </r>
  <r>
    <x v="1662"/>
    <x v="2"/>
    <x v="2"/>
    <n v="0"/>
    <n v="1"/>
    <n v="0"/>
    <n v="0"/>
    <n v="0"/>
    <s v="N"/>
    <s v="N"/>
    <s v="N"/>
    <s v="Secawan "/>
    <s v="Secawan"/>
    <m/>
    <x v="0"/>
    <s v="260105IQF3KOV"/>
    <s v="Closed"/>
    <s v="Paid"/>
  </r>
  <r>
    <x v="1662"/>
    <x v="33"/>
    <x v="3"/>
    <n v="7.9"/>
    <n v="1"/>
    <n v="7.9"/>
    <n v="3.95"/>
    <n v="3.95"/>
    <s v="N"/>
    <s v="N"/>
    <s v="N"/>
    <s v="Secawan "/>
    <s v="Secawan"/>
    <m/>
    <x v="0"/>
    <s v="260105IQF3KOV"/>
    <s v="Closed"/>
    <s v="Paid"/>
  </r>
  <r>
    <x v="1663"/>
    <x v="48"/>
    <x v="7"/>
    <n v="3.77"/>
    <n v="2"/>
    <n v="7.54"/>
    <n v="7.54"/>
    <n v="7.54"/>
    <s v="N"/>
    <s v="N"/>
    <s v="Y"/>
    <s v="Bens Bakery "/>
    <s v="Bens Bakery"/>
    <m/>
    <x v="1"/>
    <s v="260105VEWU75N"/>
    <s v="Closed"/>
    <s v="Paid"/>
  </r>
  <r>
    <x v="1663"/>
    <x v="15"/>
    <x v="2"/>
    <n v="0"/>
    <n v="1"/>
    <n v="0"/>
    <n v="0"/>
    <n v="0"/>
    <s v="N"/>
    <s v="N"/>
    <s v="N"/>
    <s v="Bens Bakery "/>
    <s v="Bens Bakery"/>
    <m/>
    <x v="1"/>
    <s v="260105VEWU75N"/>
    <s v="Closed"/>
    <s v="Paid"/>
  </r>
  <r>
    <x v="1664"/>
    <x v="2"/>
    <x v="2"/>
    <n v="0"/>
    <n v="1"/>
    <n v="0"/>
    <n v="0"/>
    <n v="0"/>
    <s v="N"/>
    <s v="N"/>
    <s v="N"/>
    <s v="Secawan "/>
    <s v="Secawan"/>
    <m/>
    <x v="0"/>
    <s v="260105IQFF5SG"/>
    <s v="Closed"/>
    <s v="Paid"/>
  </r>
  <r>
    <x v="1664"/>
    <x v="22"/>
    <x v="3"/>
    <n v="8.9"/>
    <n v="5"/>
    <n v="44.5"/>
    <n v="22.25"/>
    <n v="22.25"/>
    <s v="N"/>
    <s v="N"/>
    <s v="N"/>
    <s v="Secawan "/>
    <s v="Secawan"/>
    <m/>
    <x v="0"/>
    <s v="260105IQFF5SG"/>
    <s v="Closed"/>
    <s v="Paid"/>
  </r>
  <r>
    <x v="1665"/>
    <x v="28"/>
    <x v="3"/>
    <n v="6.8"/>
    <n v="1"/>
    <n v="6.8"/>
    <n v="6.8"/>
    <n v="6.8"/>
    <s v="N"/>
    <s v="N"/>
    <s v="N"/>
    <s v="Secawan "/>
    <s v="Secawan"/>
    <m/>
    <x v="0"/>
    <s v="260105IQFE1YE"/>
    <s v="Closed"/>
    <s v="Paid"/>
  </r>
  <r>
    <x v="1665"/>
    <x v="2"/>
    <x v="2"/>
    <n v="0"/>
    <n v="1"/>
    <n v="0"/>
    <n v="0"/>
    <n v="0"/>
    <s v="N"/>
    <s v="N"/>
    <s v="N"/>
    <s v="Secawan "/>
    <s v="Secawan"/>
    <m/>
    <x v="0"/>
    <s v="260105IQFE1YE"/>
    <s v="Closed"/>
    <s v="Paid"/>
  </r>
  <r>
    <x v="16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E1YE"/>
    <s v="Closed"/>
    <s v="Paid"/>
  </r>
  <r>
    <x v="1666"/>
    <x v="108"/>
    <x v="9"/>
    <n v="20"/>
    <n v="1"/>
    <n v="20"/>
    <n v="20"/>
    <n v="2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6"/>
    <x v="58"/>
    <x v="9"/>
    <n v="19"/>
    <n v="1"/>
    <n v="19"/>
    <n v="19"/>
    <n v="19"/>
    <s v="N"/>
    <s v="N"/>
    <s v="N"/>
    <s v="Restore "/>
    <s v="Restore"/>
    <m/>
    <x v="2"/>
    <s v="260105UAXRG49"/>
    <s v="Closed"/>
    <s v="Paid"/>
  </r>
  <r>
    <x v="1666"/>
    <x v="42"/>
    <x v="2"/>
    <n v="0"/>
    <n v="1"/>
    <n v="0"/>
    <n v="0"/>
    <n v="0"/>
    <s v="N"/>
    <s v="N"/>
    <s v="N"/>
    <s v="Restore "/>
    <s v="Restore"/>
    <m/>
    <x v="2"/>
    <s v="260105UAXRG49"/>
    <s v="Closed"/>
    <s v="Paid"/>
  </r>
  <r>
    <x v="16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RG49"/>
    <s v="Closed"/>
    <s v="Paid"/>
  </r>
  <r>
    <x v="1667"/>
    <x v="2"/>
    <x v="2"/>
    <n v="0"/>
    <n v="1"/>
    <n v="0"/>
    <n v="0"/>
    <n v="0"/>
    <s v="N"/>
    <s v="N"/>
    <s v="N"/>
    <s v="Secawan "/>
    <s v="Secawan"/>
    <m/>
    <x v="0"/>
    <s v="260105IQFT0X0"/>
    <s v="Closed"/>
    <s v="Paid"/>
  </r>
  <r>
    <x v="1667"/>
    <x v="38"/>
    <x v="5"/>
    <n v="11.8"/>
    <n v="1"/>
    <n v="11.8"/>
    <n v="11.8"/>
    <n v="11.8"/>
    <s v="N"/>
    <s v="N"/>
    <s v="N"/>
    <s v="Secawan "/>
    <s v="Secawan"/>
    <m/>
    <x v="0"/>
    <s v="260105IQFT0X0"/>
    <s v="Closed"/>
    <s v="Paid"/>
  </r>
  <r>
    <x v="1668"/>
    <x v="42"/>
    <x v="2"/>
    <n v="0"/>
    <n v="1"/>
    <n v="0"/>
    <n v="0"/>
    <n v="0"/>
    <s v="N"/>
    <s v="N"/>
    <s v="N"/>
    <s v="Restore "/>
    <s v="Restore"/>
    <m/>
    <x v="2"/>
    <s v="260105UAXUH49"/>
    <s v="Closed"/>
    <s v="Paid"/>
  </r>
  <r>
    <x v="16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8"/>
    <x v="58"/>
    <x v="9"/>
    <n v="19"/>
    <n v="1"/>
    <n v="19"/>
    <n v="19"/>
    <n v="19"/>
    <s v="N"/>
    <s v="N"/>
    <s v="N"/>
    <s v="Restore "/>
    <s v="Restore"/>
    <m/>
    <x v="2"/>
    <s v="260105UAXUH49"/>
    <s v="Closed"/>
    <s v="Paid"/>
  </r>
  <r>
    <x v="1669"/>
    <x v="4"/>
    <x v="2"/>
    <n v="0"/>
    <n v="1"/>
    <n v="0"/>
    <n v="0"/>
    <n v="0"/>
    <s v="N"/>
    <s v="N"/>
    <s v="N"/>
    <s v="Secawan "/>
    <s v="Secawan"/>
    <m/>
    <x v="0"/>
    <s v="260105IQFGPQM"/>
    <s v="Closed"/>
    <s v="Paid"/>
  </r>
  <r>
    <x v="1669"/>
    <x v="5"/>
    <x v="4"/>
    <n v="5.2"/>
    <n v="1"/>
    <n v="5.2"/>
    <n v="5.2"/>
    <n v="4.42"/>
    <s v="N"/>
    <s v="N"/>
    <s v="N"/>
    <s v="Secawan "/>
    <s v="Secawan"/>
    <m/>
    <x v="0"/>
    <s v="260105IQFGPQM"/>
    <s v="Closed"/>
    <s v="Paid"/>
  </r>
  <r>
    <x v="1670"/>
    <x v="2"/>
    <x v="2"/>
    <n v="0"/>
    <n v="1"/>
    <n v="0"/>
    <n v="0"/>
    <n v="0"/>
    <s v="N"/>
    <s v="N"/>
    <s v="N"/>
    <s v="Secawan "/>
    <s v="Secawan"/>
    <m/>
    <x v="0"/>
    <s v="260105IQFRVWX"/>
    <s v="Closed"/>
    <s v="Paid"/>
  </r>
  <r>
    <x v="1670"/>
    <x v="90"/>
    <x v="1"/>
    <n v="6"/>
    <n v="1"/>
    <n v="6"/>
    <n v="6"/>
    <n v="6"/>
    <s v="N"/>
    <s v="N"/>
    <s v="N"/>
    <s v="Secawan "/>
    <s v="Secawan"/>
    <m/>
    <x v="0"/>
    <s v="260105IQFRVWX"/>
    <s v="Closed"/>
    <s v="Paid"/>
  </r>
  <r>
    <x v="1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807G"/>
    <s v="Closed"/>
    <s v="Paid"/>
  </r>
  <r>
    <x v="1671"/>
    <x v="42"/>
    <x v="2"/>
    <n v="0"/>
    <n v="1"/>
    <n v="0"/>
    <n v="0"/>
    <n v="0"/>
    <s v="N"/>
    <s v="N"/>
    <s v="N"/>
    <s v="Restore "/>
    <s v="Restore"/>
    <m/>
    <x v="2"/>
    <s v="260105UAX807G"/>
    <s v="Closed"/>
    <s v="Paid"/>
  </r>
  <r>
    <x v="1671"/>
    <x v="58"/>
    <x v="9"/>
    <n v="19"/>
    <n v="1"/>
    <n v="19"/>
    <n v="19"/>
    <n v="19"/>
    <s v="N"/>
    <s v="N"/>
    <s v="N"/>
    <s v="Restore "/>
    <s v="Restore"/>
    <m/>
    <x v="2"/>
    <s v="260105UAX807G"/>
    <s v="Closed"/>
    <s v="Paid"/>
  </r>
  <r>
    <x v="16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5UAX807G"/>
    <s v="Closed"/>
    <s v="Paid"/>
  </r>
  <r>
    <x v="1672"/>
    <x v="163"/>
    <x v="1"/>
    <n v="6"/>
    <n v="1"/>
    <n v="6"/>
    <n v="6"/>
    <n v="6"/>
    <s v="N"/>
    <s v="N"/>
    <s v="N"/>
    <s v="Secawan "/>
    <s v="Secawan"/>
    <m/>
    <x v="0"/>
    <s v="260105IQFOPFO"/>
    <s v="Closed"/>
    <s v="Paid"/>
  </r>
  <r>
    <x v="1672"/>
    <x v="2"/>
    <x v="2"/>
    <n v="0"/>
    <n v="1"/>
    <n v="0"/>
    <n v="0"/>
    <n v="0"/>
    <s v="N"/>
    <s v="N"/>
    <s v="N"/>
    <s v="Secawan "/>
    <s v="Secawan"/>
    <m/>
    <x v="0"/>
    <s v="260105IQFOPFO"/>
    <s v="Closed"/>
    <s v="Paid"/>
  </r>
  <r>
    <x v="1672"/>
    <x v="5"/>
    <x v="4"/>
    <n v="5.2"/>
    <n v="1"/>
    <n v="5.2"/>
    <n v="2.6"/>
    <n v="2.6"/>
    <s v="N"/>
    <s v="N"/>
    <s v="N"/>
    <s v="Secawan "/>
    <s v="Secawan"/>
    <m/>
    <x v="0"/>
    <s v="260105IQFOPFO"/>
    <s v="Closed"/>
    <s v="Paid"/>
  </r>
  <r>
    <x v="1673"/>
    <x v="77"/>
    <x v="7"/>
    <n v="5.66"/>
    <n v="1"/>
    <n v="5.66"/>
    <n v="5.66"/>
    <n v="5.66"/>
    <s v="N"/>
    <s v="N"/>
    <s v="Y"/>
    <s v="Bens Bakery "/>
    <s v="Bens Bakery"/>
    <m/>
    <x v="1"/>
    <s v="260105VEW1C28"/>
    <s v="Closed"/>
    <s v="Paid"/>
  </r>
  <r>
    <x v="1673"/>
    <x v="15"/>
    <x v="2"/>
    <n v="0"/>
    <n v="1"/>
    <n v="0"/>
    <n v="0"/>
    <n v="0"/>
    <s v="N"/>
    <s v="N"/>
    <s v="N"/>
    <s v="Bens Bakery "/>
    <s v="Bens Bakery"/>
    <m/>
    <x v="1"/>
    <s v="260105VEW1C28"/>
    <s v="Closed"/>
    <s v="Paid"/>
  </r>
  <r>
    <x v="1674"/>
    <x v="28"/>
    <x v="3"/>
    <n v="6.8"/>
    <n v="1"/>
    <n v="6.8"/>
    <n v="6.8"/>
    <n v="6.8"/>
    <s v="N"/>
    <s v="N"/>
    <s v="N"/>
    <s v="Secawan "/>
    <s v="Secawan"/>
    <m/>
    <x v="0"/>
    <s v="260105IQFW8KZ"/>
    <s v="Closed"/>
    <s v="Paid"/>
  </r>
  <r>
    <x v="1674"/>
    <x v="38"/>
    <x v="5"/>
    <n v="11.8"/>
    <n v="1"/>
    <n v="11.8"/>
    <n v="11.8"/>
    <n v="11.8"/>
    <s v="N"/>
    <s v="N"/>
    <s v="N"/>
    <s v="Secawan "/>
    <s v="Secawan"/>
    <m/>
    <x v="0"/>
    <s v="260105IQFW8KZ"/>
    <s v="Closed"/>
    <s v="Paid"/>
  </r>
  <r>
    <x v="1674"/>
    <x v="2"/>
    <x v="2"/>
    <n v="0"/>
    <n v="1"/>
    <n v="0"/>
    <n v="0"/>
    <n v="0"/>
    <s v="N"/>
    <s v="N"/>
    <s v="N"/>
    <s v="Secawan "/>
    <s v="Secawan"/>
    <m/>
    <x v="0"/>
    <s v="260105IQFW8KZ"/>
    <s v="Closed"/>
    <s v="Paid"/>
  </r>
  <r>
    <x v="1675"/>
    <x v="2"/>
    <x v="2"/>
    <n v="0"/>
    <n v="1"/>
    <n v="0"/>
    <n v="0"/>
    <n v="0"/>
    <s v="N"/>
    <s v="N"/>
    <s v="N"/>
    <s v="Secawan "/>
    <s v="Secawan"/>
    <m/>
    <x v="0"/>
    <s v="260105IQFGMBF"/>
    <s v="Closed"/>
    <s v="Paid"/>
  </r>
  <r>
    <x v="1675"/>
    <x v="28"/>
    <x v="3"/>
    <n v="6.8"/>
    <n v="1"/>
    <n v="6.8"/>
    <n v="6.8"/>
    <n v="6.8"/>
    <s v="N"/>
    <s v="N"/>
    <s v="N"/>
    <s v="Secawan "/>
    <s v="Secawan"/>
    <m/>
    <x v="0"/>
    <s v="260105IQFGMBF"/>
    <s v="Closed"/>
    <s v="Paid"/>
  </r>
  <r>
    <x v="1676"/>
    <x v="5"/>
    <x v="4"/>
    <n v="5.2"/>
    <n v="2"/>
    <n v="10.4"/>
    <n v="5.2"/>
    <n v="5.2"/>
    <s v="N"/>
    <s v="N"/>
    <s v="N"/>
    <s v="Secawan "/>
    <s v="Secawan"/>
    <m/>
    <x v="0"/>
    <s v="260105IQFMPGN"/>
    <s v="Closed"/>
    <s v="Paid"/>
  </r>
  <r>
    <x v="1676"/>
    <x v="4"/>
    <x v="2"/>
    <n v="0"/>
    <n v="1"/>
    <n v="0"/>
    <n v="0"/>
    <n v="0"/>
    <s v="N"/>
    <s v="N"/>
    <s v="N"/>
    <s v="Secawan "/>
    <s v="Secawan"/>
    <m/>
    <x v="0"/>
    <s v="260105IQFMPGN"/>
    <s v="Closed"/>
    <s v="Paid"/>
  </r>
  <r>
    <x v="1677"/>
    <x v="101"/>
    <x v="9"/>
    <n v="20"/>
    <n v="1"/>
    <n v="20"/>
    <n v="20"/>
    <n v="20"/>
    <s v="N"/>
    <s v="N"/>
    <s v="N"/>
    <s v="Restore "/>
    <s v="Restore"/>
    <m/>
    <x v="2"/>
    <s v="260105UAXVUSI"/>
    <s v="Closed"/>
    <s v="Paid"/>
  </r>
  <r>
    <x v="1677"/>
    <x v="42"/>
    <x v="2"/>
    <n v="0"/>
    <n v="1"/>
    <n v="0"/>
    <n v="0"/>
    <n v="0"/>
    <s v="N"/>
    <s v="N"/>
    <s v="N"/>
    <s v="Restore "/>
    <s v="Restore"/>
    <m/>
    <x v="2"/>
    <s v="260105UAXVUSI"/>
    <s v="Closed"/>
    <s v="Paid"/>
  </r>
  <r>
    <x v="1678"/>
    <x v="87"/>
    <x v="5"/>
    <n v="1.5"/>
    <n v="1"/>
    <n v="1.5"/>
    <n v="1.5"/>
    <n v="1.5"/>
    <s v="N"/>
    <s v="N"/>
    <s v="N"/>
    <s v="Secawan "/>
    <s v="Secawan"/>
    <m/>
    <x v="0"/>
    <s v="260105IQF9FE6"/>
    <s v="Closed"/>
    <s v="Paid"/>
  </r>
  <r>
    <x v="1678"/>
    <x v="5"/>
    <x v="4"/>
    <n v="5.2"/>
    <n v="1"/>
    <n v="5.2"/>
    <n v="2.6"/>
    <n v="2.6"/>
    <s v="N"/>
    <s v="N"/>
    <s v="N"/>
    <s v="Secawan "/>
    <s v="Secawan"/>
    <m/>
    <x v="0"/>
    <s v="260105IQF9FE6"/>
    <s v="Closed"/>
    <s v="Paid"/>
  </r>
  <r>
    <x v="1678"/>
    <x v="95"/>
    <x v="5"/>
    <n v="13.8"/>
    <n v="1"/>
    <n v="13.8"/>
    <n v="13.8"/>
    <n v="13.8"/>
    <s v="N"/>
    <s v="N"/>
    <s v="N"/>
    <s v="Secawan "/>
    <s v="Secawan"/>
    <m/>
    <x v="0"/>
    <s v="260105IQF9FE6"/>
    <s v="Closed"/>
    <s v="Paid"/>
  </r>
  <r>
    <x v="1678"/>
    <x v="2"/>
    <x v="2"/>
    <n v="0"/>
    <n v="1"/>
    <n v="0"/>
    <n v="0"/>
    <n v="0"/>
    <s v="N"/>
    <s v="N"/>
    <s v="N"/>
    <s v="Secawan "/>
    <s v="Secawan"/>
    <m/>
    <x v="0"/>
    <s v="260105IQF9FE6"/>
    <s v="Closed"/>
    <s v="Paid"/>
  </r>
  <r>
    <x v="16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JWXE"/>
    <s v="Closed"/>
    <s v="Paid"/>
  </r>
  <r>
    <x v="1679"/>
    <x v="95"/>
    <x v="5"/>
    <n v="13.8"/>
    <n v="2"/>
    <n v="27.6"/>
    <n v="27.6"/>
    <n v="27.6"/>
    <s v="N"/>
    <s v="N"/>
    <s v="N"/>
    <s v="Secawan "/>
    <s v="Secawan"/>
    <m/>
    <x v="0"/>
    <s v="260105IQFJWXE"/>
    <s v="Closed"/>
    <s v="Paid"/>
  </r>
  <r>
    <x v="1679"/>
    <x v="2"/>
    <x v="2"/>
    <n v="0"/>
    <n v="1"/>
    <n v="0"/>
    <n v="0"/>
    <n v="0"/>
    <s v="N"/>
    <s v="N"/>
    <s v="N"/>
    <s v="Secawan "/>
    <s v="Secawan"/>
    <m/>
    <x v="0"/>
    <s v="260105IQFJWXE"/>
    <s v="Closed"/>
    <s v="Paid"/>
  </r>
  <r>
    <x v="1679"/>
    <x v="40"/>
    <x v="5"/>
    <n v="18.5"/>
    <n v="1"/>
    <n v="18.5"/>
    <n v="18.5"/>
    <n v="18.5"/>
    <s v="N"/>
    <s v="N"/>
    <s v="N"/>
    <s v="Secawan "/>
    <s v="Secawan"/>
    <m/>
    <x v="0"/>
    <s v="260105IQFJWXE"/>
    <s v="Closed"/>
    <s v="Paid"/>
  </r>
  <r>
    <x v="1680"/>
    <x v="2"/>
    <x v="2"/>
    <n v="0"/>
    <n v="1"/>
    <n v="0"/>
    <n v="0"/>
    <n v="0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0"/>
    <x v="130"/>
    <x v="4"/>
    <n v="12.5"/>
    <n v="1"/>
    <n v="12.5"/>
    <n v="6.25"/>
    <n v="6.25"/>
    <s v="N"/>
    <s v="N"/>
    <s v="N"/>
    <s v="Secawan "/>
    <s v="Secawan"/>
    <m/>
    <x v="0"/>
    <s v="260105IQFZV80"/>
    <s v="Closed"/>
    <s v="Paid"/>
  </r>
  <r>
    <x v="1681"/>
    <x v="130"/>
    <x v="4"/>
    <n v="12.5"/>
    <n v="1"/>
    <n v="12.5"/>
    <n v="6.25"/>
    <n v="6.25"/>
    <s v="N"/>
    <s v="N"/>
    <s v="N"/>
    <s v="Secawan "/>
    <s v="Secawan"/>
    <m/>
    <x v="0"/>
    <s v="260105IQFD40X"/>
    <s v="Closed"/>
    <s v="Paid"/>
  </r>
  <r>
    <x v="1681"/>
    <x v="4"/>
    <x v="2"/>
    <n v="0"/>
    <n v="1"/>
    <n v="0"/>
    <n v="0"/>
    <n v="0"/>
    <s v="N"/>
    <s v="N"/>
    <s v="N"/>
    <s v="Secawan "/>
    <s v="Secawan"/>
    <m/>
    <x v="0"/>
    <s v="260105IQFD40X"/>
    <s v="Closed"/>
    <s v="Paid"/>
  </r>
  <r>
    <x v="1681"/>
    <x v="39"/>
    <x v="6"/>
    <n v="4"/>
    <n v="1"/>
    <n v="4"/>
    <n v="4"/>
    <n v="4"/>
    <s v="N"/>
    <s v="N"/>
    <s v="N"/>
    <s v="Secawan "/>
    <s v="Secawan"/>
    <m/>
    <x v="0"/>
    <s v="260105IQFD40X"/>
    <s v="Closed"/>
    <s v="Paid"/>
  </r>
  <r>
    <x v="168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S1JX"/>
    <s v="Closed"/>
    <s v="Paid"/>
  </r>
  <r>
    <x v="1682"/>
    <x v="42"/>
    <x v="2"/>
    <n v="0"/>
    <n v="1"/>
    <n v="0"/>
    <n v="0"/>
    <n v="0"/>
    <s v="N"/>
    <s v="N"/>
    <s v="N"/>
    <s v="Restore "/>
    <s v="Restore"/>
    <m/>
    <x v="2"/>
    <s v="260105UAXS1JX"/>
    <s v="Closed"/>
    <s v="Paid"/>
  </r>
  <r>
    <x v="1683"/>
    <x v="130"/>
    <x v="4"/>
    <n v="12.5"/>
    <n v="1"/>
    <n v="12.5"/>
    <n v="6.25"/>
    <n v="6.25"/>
    <s v="N"/>
    <s v="N"/>
    <s v="N"/>
    <s v="Secawan "/>
    <s v="Secawan"/>
    <m/>
    <x v="0"/>
    <s v="260105IQFNG93"/>
    <s v="Closed"/>
    <s v="Paid"/>
  </r>
  <r>
    <x v="1683"/>
    <x v="2"/>
    <x v="2"/>
    <n v="0"/>
    <n v="1"/>
    <n v="0"/>
    <n v="0"/>
    <n v="0"/>
    <s v="N"/>
    <s v="N"/>
    <s v="N"/>
    <s v="Secawan "/>
    <s v="Secawan"/>
    <m/>
    <x v="0"/>
    <s v="260105IQFNG93"/>
    <s v="Closed"/>
    <s v="Paid"/>
  </r>
  <r>
    <x v="1684"/>
    <x v="4"/>
    <x v="2"/>
    <n v="0"/>
    <n v="1"/>
    <n v="0"/>
    <n v="0"/>
    <n v="0"/>
    <s v="N"/>
    <s v="N"/>
    <s v="N"/>
    <s v="Secawan "/>
    <s v="Secawan"/>
    <m/>
    <x v="0"/>
    <s v="260105IQF0E3A"/>
    <s v="Closed"/>
    <s v="Paid"/>
  </r>
  <r>
    <x v="1684"/>
    <x v="24"/>
    <x v="5"/>
    <n v="13.8"/>
    <n v="1"/>
    <n v="13.8"/>
    <n v="13.8"/>
    <n v="13.8"/>
    <s v="N"/>
    <s v="N"/>
    <s v="N"/>
    <s v="Secawan "/>
    <s v="Secawan"/>
    <m/>
    <x v="0"/>
    <s v="260105IQF0E3A"/>
    <s v="Closed"/>
    <s v="Paid"/>
  </r>
  <r>
    <x v="1685"/>
    <x v="2"/>
    <x v="2"/>
    <n v="0"/>
    <n v="1"/>
    <n v="0"/>
    <n v="0"/>
    <n v="0"/>
    <s v="N"/>
    <s v="N"/>
    <s v="N"/>
    <s v="Secawan "/>
    <s v="Secawan"/>
    <m/>
    <x v="0"/>
    <s v="260105IQFY41F"/>
    <s v="Closed"/>
    <s v="Paid"/>
  </r>
  <r>
    <x v="1685"/>
    <x v="81"/>
    <x v="3"/>
    <n v="15"/>
    <n v="3"/>
    <n v="45"/>
    <n v="45"/>
    <n v="45"/>
    <s v="N"/>
    <s v="N"/>
    <s v="N"/>
    <s v="Secawan "/>
    <s v="Secawan"/>
    <m/>
    <x v="0"/>
    <s v="260105IQFY41F"/>
    <s v="Closed"/>
    <s v="Paid"/>
  </r>
  <r>
    <x v="16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Y41F"/>
    <s v="Closed"/>
    <s v="Paid"/>
  </r>
  <r>
    <x v="1685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05IQFY41F"/>
    <s v="Closed"/>
    <s v="Paid"/>
  </r>
  <r>
    <x v="1685"/>
    <x v="50"/>
    <x v="5"/>
    <n v="3.5"/>
    <n v="1"/>
    <n v="3.5"/>
    <n v="3.5"/>
    <n v="3.5"/>
    <s v="N"/>
    <s v="N"/>
    <s v="N"/>
    <s v="Secawan "/>
    <s v="Secawan"/>
    <m/>
    <x v="0"/>
    <s v="260105IQFY41F"/>
    <s v="Closed"/>
    <s v="Paid"/>
  </r>
  <r>
    <x v="16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Y41F"/>
    <s v="Closed"/>
    <s v="Paid"/>
  </r>
  <r>
    <x v="1686"/>
    <x v="63"/>
    <x v="9"/>
    <n v="20"/>
    <n v="1"/>
    <n v="20"/>
    <n v="20"/>
    <n v="20"/>
    <s v="N"/>
    <s v="N"/>
    <s v="N"/>
    <s v="Restore "/>
    <s v="Restore"/>
    <m/>
    <x v="2"/>
    <s v="260105UAXDRO7"/>
    <s v="Closed"/>
    <s v="Paid"/>
  </r>
  <r>
    <x v="1686"/>
    <x v="42"/>
    <x v="2"/>
    <n v="0"/>
    <n v="1"/>
    <n v="0"/>
    <n v="0"/>
    <n v="0"/>
    <s v="N"/>
    <s v="N"/>
    <s v="N"/>
    <s v="Restore "/>
    <s v="Restore"/>
    <m/>
    <x v="2"/>
    <s v="260105UAXDRO7"/>
    <s v="Closed"/>
    <s v="Paid"/>
  </r>
  <r>
    <x v="1687"/>
    <x v="100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7"/>
    <x v="15"/>
    <x v="2"/>
    <n v="0"/>
    <n v="1"/>
    <n v="0"/>
    <n v="0"/>
    <n v="0"/>
    <s v="N"/>
    <s v="N"/>
    <s v="N"/>
    <s v="Bens Bakery "/>
    <s v="Bens Bakery"/>
    <m/>
    <x v="1"/>
    <s v="260105VEWZ76A"/>
    <s v="Closed"/>
    <s v="Paid"/>
  </r>
  <r>
    <x v="1687"/>
    <x v="49"/>
    <x v="7"/>
    <n v="5.66"/>
    <n v="1"/>
    <n v="5.66"/>
    <n v="5.66"/>
    <n v="5.66"/>
    <s v="N"/>
    <s v="N"/>
    <s v="Y"/>
    <s v="Bens Bakery "/>
    <s v="Bens Bakery"/>
    <m/>
    <x v="1"/>
    <s v="260105VEWZ76A"/>
    <s v="Closed"/>
    <s v="Paid"/>
  </r>
  <r>
    <x v="1688"/>
    <x v="2"/>
    <x v="2"/>
    <n v="0"/>
    <n v="1"/>
    <n v="0"/>
    <n v="0"/>
    <n v="0"/>
    <s v="N"/>
    <s v="N"/>
    <s v="N"/>
    <s v="Secawan "/>
    <s v="Secawan"/>
    <m/>
    <x v="0"/>
    <s v="260105IQFNKUO"/>
    <s v="Closed"/>
    <s v="Paid"/>
  </r>
  <r>
    <x v="1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NKUO"/>
    <s v="Closed"/>
    <s v="Paid"/>
  </r>
  <r>
    <x v="16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NKUO"/>
    <s v="Closed"/>
    <s v="Paid"/>
  </r>
  <r>
    <x v="1689"/>
    <x v="2"/>
    <x v="2"/>
    <n v="0"/>
    <n v="1"/>
    <n v="0"/>
    <n v="0"/>
    <n v="0"/>
    <s v="N"/>
    <s v="N"/>
    <s v="N"/>
    <s v="Secawan "/>
    <s v="Secawan"/>
    <m/>
    <x v="0"/>
    <s v="260105IQFSU9G"/>
    <s v="Closed"/>
    <s v="Paid"/>
  </r>
  <r>
    <x v="16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5IQFSU9G"/>
    <s v="Closed"/>
    <s v="Paid"/>
  </r>
  <r>
    <x v="1690"/>
    <x v="42"/>
    <x v="2"/>
    <n v="0"/>
    <n v="1"/>
    <n v="0"/>
    <n v="0"/>
    <n v="0"/>
    <s v="N"/>
    <s v="N"/>
    <s v="N"/>
    <s v="Restore "/>
    <s v="Restore"/>
    <m/>
    <x v="2"/>
    <s v="260105UAX0AVS"/>
    <s v="Closed"/>
    <s v="Paid"/>
  </r>
  <r>
    <x v="1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0AVS"/>
    <s v="Closed"/>
    <s v="Paid"/>
  </r>
  <r>
    <x v="1691"/>
    <x v="5"/>
    <x v="4"/>
    <n v="5.2"/>
    <n v="1"/>
    <n v="5.2"/>
    <n v="2.6"/>
    <n v="2.6"/>
    <s v="N"/>
    <s v="N"/>
    <s v="N"/>
    <s v="Secawan "/>
    <s v="Secawan"/>
    <m/>
    <x v="0"/>
    <s v="260105IQFVVV4"/>
    <s v="Closed"/>
    <s v="Paid"/>
  </r>
  <r>
    <x v="1691"/>
    <x v="4"/>
    <x v="2"/>
    <n v="0"/>
    <n v="1"/>
    <n v="0"/>
    <n v="0"/>
    <n v="0"/>
    <s v="N"/>
    <s v="N"/>
    <s v="N"/>
    <s v="Secawan "/>
    <s v="Secawan"/>
    <m/>
    <x v="0"/>
    <s v="260105IQFVVV4"/>
    <s v="Closed"/>
    <s v="Paid"/>
  </r>
  <r>
    <x v="1692"/>
    <x v="26"/>
    <x v="7"/>
    <n v="1.89"/>
    <n v="1"/>
    <n v="1.89"/>
    <n v="1.89"/>
    <n v="1.89"/>
    <s v="N"/>
    <s v="N"/>
    <s v="Y"/>
    <s v="Bens Bakery "/>
    <s v="Bens Bakery"/>
    <m/>
    <x v="1"/>
    <s v="260105VEWO6BN"/>
    <s v="Closed"/>
    <s v="Paid"/>
  </r>
  <r>
    <x v="16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5IQF5GLN"/>
    <s v="Closed"/>
    <s v="Paid"/>
  </r>
  <r>
    <x v="1694"/>
    <x v="100"/>
    <x v="7"/>
    <n v="5.66"/>
    <n v="1"/>
    <n v="5.66"/>
    <n v="2.83"/>
    <n v="2.83"/>
    <s v="N"/>
    <s v="N"/>
    <s v="Y"/>
    <s v="Bens Bakery "/>
    <s v="Bens Bakery"/>
    <m/>
    <x v="1"/>
    <s v="260105VEWKJ11"/>
    <s v="Closed"/>
    <s v="Paid"/>
  </r>
  <r>
    <x v="1694"/>
    <x v="14"/>
    <x v="2"/>
    <n v="0"/>
    <n v="1"/>
    <n v="0"/>
    <n v="0"/>
    <n v="0"/>
    <s v="N"/>
    <s v="N"/>
    <s v="N"/>
    <s v="Bens Bakery "/>
    <s v="Bens Bakery"/>
    <m/>
    <x v="1"/>
    <s v="260105VEWKJ11"/>
    <s v="Closed"/>
    <s v="Paid"/>
  </r>
  <r>
    <x v="1694"/>
    <x v="69"/>
    <x v="7"/>
    <n v="9.43"/>
    <n v="1"/>
    <n v="9.43"/>
    <n v="4.72"/>
    <n v="4.72"/>
    <s v="N"/>
    <s v="N"/>
    <s v="Y"/>
    <s v="Bens Bakery "/>
    <s v="Bens Bakery"/>
    <m/>
    <x v="1"/>
    <s v="260105VEWKJ11"/>
    <s v="Closed"/>
    <s v="Paid"/>
  </r>
  <r>
    <x v="1695"/>
    <x v="14"/>
    <x v="2"/>
    <n v="0"/>
    <n v="1"/>
    <n v="0"/>
    <n v="0"/>
    <n v="0"/>
    <s v="N"/>
    <s v="N"/>
    <s v="N"/>
    <s v="Bens Bakery "/>
    <s v="Bens Bakery"/>
    <m/>
    <x v="1"/>
    <s v="260105VEW3HNJ"/>
    <s v="Closed"/>
    <s v="Paid"/>
  </r>
  <r>
    <x v="1695"/>
    <x v="104"/>
    <x v="7"/>
    <n v="9.43"/>
    <n v="1"/>
    <n v="9.43"/>
    <n v="4.72"/>
    <n v="4.72"/>
    <s v="N"/>
    <s v="N"/>
    <s v="Y"/>
    <s v="Bens Bakery "/>
    <s v="Bens Bakery"/>
    <m/>
    <x v="1"/>
    <s v="260105VEW3HNJ"/>
    <s v="Closed"/>
    <s v="Paid"/>
  </r>
  <r>
    <x v="1696"/>
    <x v="14"/>
    <x v="2"/>
    <n v="0"/>
    <n v="1"/>
    <n v="0"/>
    <n v="0"/>
    <n v="0"/>
    <s v="N"/>
    <s v="N"/>
    <s v="N"/>
    <s v="Bens Bakery "/>
    <s v="Bens Bakery"/>
    <m/>
    <x v="1"/>
    <s v="260105VEW1HYB"/>
    <s v="Closed"/>
    <s v="Paid"/>
  </r>
  <r>
    <x v="1696"/>
    <x v="69"/>
    <x v="7"/>
    <n v="9.43"/>
    <n v="1"/>
    <n v="9.43"/>
    <n v="4.72"/>
    <n v="4.72"/>
    <s v="N"/>
    <s v="N"/>
    <s v="Y"/>
    <s v="Bens Bakery "/>
    <s v="Bens Bakery"/>
    <m/>
    <x v="1"/>
    <s v="260105VEW1HYB"/>
    <s v="Closed"/>
    <s v="Paid"/>
  </r>
  <r>
    <x v="16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5UAXNM8S"/>
    <s v="Closed"/>
    <s v="Paid"/>
  </r>
  <r>
    <x v="1697"/>
    <x v="42"/>
    <x v="2"/>
    <n v="0"/>
    <n v="1"/>
    <n v="0"/>
    <n v="0"/>
    <n v="0"/>
    <s v="N"/>
    <s v="N"/>
    <s v="N"/>
    <s v="Restore "/>
    <s v="Restore"/>
    <m/>
    <x v="2"/>
    <s v="260105UAXNM8S"/>
    <s v="Closed"/>
    <s v="Paid"/>
  </r>
  <r>
    <x v="1698"/>
    <x v="54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8"/>
    <x v="44"/>
    <x v="7"/>
    <n v="7.55"/>
    <n v="1"/>
    <n v="7.55"/>
    <n v="3.78"/>
    <n v="3.78"/>
    <s v="N"/>
    <s v="N"/>
    <s v="Y"/>
    <s v="Bens Bakery "/>
    <s v="Bens Bakery"/>
    <m/>
    <x v="1"/>
    <s v="260105VEWL91Q"/>
    <s v="Closed"/>
    <s v="Paid"/>
  </r>
  <r>
    <x v="1698"/>
    <x v="49"/>
    <x v="7"/>
    <n v="5.66"/>
    <n v="1"/>
    <n v="5.66"/>
    <n v="2.83"/>
    <n v="2.83"/>
    <s v="N"/>
    <s v="N"/>
    <s v="Y"/>
    <s v="Bens Bakery "/>
    <s v="Bens Bakery"/>
    <m/>
    <x v="1"/>
    <s v="260105VEWL91Q"/>
    <s v="Closed"/>
    <s v="Paid"/>
  </r>
  <r>
    <x v="1698"/>
    <x v="15"/>
    <x v="2"/>
    <n v="0"/>
    <n v="1"/>
    <n v="0"/>
    <n v="0"/>
    <n v="0"/>
    <s v="N"/>
    <s v="N"/>
    <s v="N"/>
    <s v="Bens Bakery "/>
    <s v="Bens Bakery"/>
    <m/>
    <x v="1"/>
    <s v="260105VEWL91Q"/>
    <s v="Closed"/>
    <s v="Paid"/>
  </r>
  <r>
    <x v="1698"/>
    <x v="61"/>
    <x v="7"/>
    <n v="11.32"/>
    <n v="1"/>
    <n v="11.32"/>
    <n v="5.66"/>
    <n v="5.66"/>
    <s v="N"/>
    <s v="N"/>
    <s v="Y"/>
    <s v="Bens Bakery "/>
    <s v="Bens Bakery"/>
    <m/>
    <x v="1"/>
    <s v="260105VEWL91Q"/>
    <s v="Closed"/>
    <s v="Paid"/>
  </r>
  <r>
    <x v="1698"/>
    <x v="69"/>
    <x v="7"/>
    <n v="9.43"/>
    <n v="1"/>
    <n v="9.43"/>
    <n v="4.72"/>
    <n v="4.72"/>
    <s v="N"/>
    <s v="N"/>
    <s v="Y"/>
    <s v="Bens Bakery "/>
    <s v="Bens Bakery"/>
    <m/>
    <x v="1"/>
    <s v="260105VEWL91Q"/>
    <s v="Closed"/>
    <s v="Paid"/>
  </r>
  <r>
    <x v="1699"/>
    <x v="49"/>
    <x v="7"/>
    <n v="5.66"/>
    <n v="1"/>
    <n v="5.66"/>
    <n v="2.83"/>
    <n v="2.83"/>
    <s v="N"/>
    <s v="N"/>
    <s v="Y"/>
    <s v="Bens Bakery "/>
    <s v="Bens Bakery"/>
    <m/>
    <x v="1"/>
    <s v="260105VEWRVWY"/>
    <s v="Closed"/>
    <s v="Paid"/>
  </r>
  <r>
    <x v="1699"/>
    <x v="14"/>
    <x v="2"/>
    <n v="0"/>
    <n v="1"/>
    <n v="0"/>
    <n v="0"/>
    <n v="0"/>
    <s v="N"/>
    <s v="N"/>
    <s v="N"/>
    <s v="Bens Bakery "/>
    <s v="Bens Bakery"/>
    <m/>
    <x v="1"/>
    <s v="260105VEWRVWY"/>
    <s v="Closed"/>
    <s v="Paid"/>
  </r>
  <r>
    <x v="1700"/>
    <x v="14"/>
    <x v="2"/>
    <n v="0"/>
    <n v="1"/>
    <n v="0"/>
    <n v="0"/>
    <n v="0"/>
    <s v="N"/>
    <s v="N"/>
    <s v="N"/>
    <s v="Bens Bakery "/>
    <s v="Bens Bakery"/>
    <m/>
    <x v="1"/>
    <s v="260105VEWNZHU"/>
    <s v="Closed"/>
    <s v="Paid"/>
  </r>
  <r>
    <x v="1700"/>
    <x v="64"/>
    <x v="7"/>
    <n v="16.98"/>
    <n v="1"/>
    <n v="16.98"/>
    <n v="8.49"/>
    <n v="8.49"/>
    <s v="N"/>
    <s v="N"/>
    <s v="Y"/>
    <s v="Bens Bakery "/>
    <s v="Bens Bakery"/>
    <m/>
    <x v="1"/>
    <s v="260105VEWNZHU"/>
    <s v="Closed"/>
    <s v="Paid"/>
  </r>
  <r>
    <x v="1701"/>
    <x v="15"/>
    <x v="2"/>
    <n v="0"/>
    <n v="1"/>
    <n v="0"/>
    <n v="0"/>
    <n v="0"/>
    <s v="N"/>
    <s v="N"/>
    <s v="N"/>
    <s v="Bens Bakery "/>
    <s v="Bens Bakery"/>
    <m/>
    <x v="1"/>
    <s v="260105VEWM5IN"/>
    <s v="Closed"/>
    <s v="Paid"/>
  </r>
  <r>
    <x v="1701"/>
    <x v="83"/>
    <x v="7"/>
    <n v="3.3"/>
    <n v="1"/>
    <n v="3.3"/>
    <n v="1.65"/>
    <n v="1.65"/>
    <s v="N"/>
    <s v="N"/>
    <s v="Y"/>
    <s v="Bens Bakery "/>
    <s v="Bens Bakery"/>
    <m/>
    <x v="1"/>
    <s v="260105VEWM5IN"/>
    <s v="Closed"/>
    <s v="Paid"/>
  </r>
  <r>
    <x v="1701"/>
    <x v="73"/>
    <x v="7"/>
    <n v="9.43"/>
    <n v="1"/>
    <n v="9.43"/>
    <n v="4.72"/>
    <n v="4.72"/>
    <s v="N"/>
    <s v="N"/>
    <s v="Y"/>
    <s v="Bens Bakery "/>
    <s v="Bens Bakery"/>
    <m/>
    <x v="1"/>
    <s v="260105VEWM5IN"/>
    <s v="Closed"/>
    <s v="Paid"/>
  </r>
  <r>
    <x v="1702"/>
    <x v="25"/>
    <x v="7"/>
    <n v="5.66"/>
    <n v="1"/>
    <n v="5.66"/>
    <n v="2.83"/>
    <n v="2.83"/>
    <s v="N"/>
    <s v="N"/>
    <s v="Y"/>
    <s v="Bens Bakery "/>
    <s v="Bens Bakery"/>
    <m/>
    <x v="1"/>
    <s v="260105VEWJ5OP"/>
    <s v="Closed"/>
    <s v="Paid"/>
  </r>
  <r>
    <x v="1702"/>
    <x v="14"/>
    <x v="2"/>
    <n v="0"/>
    <n v="1"/>
    <n v="0"/>
    <n v="0"/>
    <n v="0"/>
    <s v="N"/>
    <s v="N"/>
    <s v="N"/>
    <s v="Bens Bakery "/>
    <s v="Bens Bakery"/>
    <m/>
    <x v="1"/>
    <s v="260105VEWJ5OP"/>
    <s v="Closed"/>
    <s v="Paid"/>
  </r>
  <r>
    <x v="1703"/>
    <x v="15"/>
    <x v="2"/>
    <n v="0"/>
    <n v="1"/>
    <n v="0"/>
    <n v="0"/>
    <n v="0"/>
    <s v="N"/>
    <s v="N"/>
    <s v="N"/>
    <s v="Bens Bakery "/>
    <s v="Bens Bakery"/>
    <m/>
    <x v="1"/>
    <s v="260105VEWBRKU"/>
    <s v="Closed"/>
    <s v="Paid"/>
  </r>
  <r>
    <x v="1703"/>
    <x v="48"/>
    <x v="7"/>
    <n v="3.77"/>
    <n v="1"/>
    <n v="3.77"/>
    <n v="1.89"/>
    <n v="1.89"/>
    <s v="N"/>
    <s v="N"/>
    <s v="Y"/>
    <s v="Bens Bakery "/>
    <s v="Bens Bakery"/>
    <m/>
    <x v="1"/>
    <s v="260105VEWBRKU"/>
    <s v="Closed"/>
    <s v="Paid"/>
  </r>
  <r>
    <x v="1703"/>
    <x v="70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3"/>
    <x v="61"/>
    <x v="7"/>
    <n v="11.32"/>
    <n v="1"/>
    <n v="11.32"/>
    <n v="5.66"/>
    <n v="5.66"/>
    <s v="N"/>
    <s v="N"/>
    <s v="Y"/>
    <s v="Bens Bakery "/>
    <s v="Bens Bakery"/>
    <m/>
    <x v="1"/>
    <s v="260105VEWBRKU"/>
    <s v="Closed"/>
    <s v="Paid"/>
  </r>
  <r>
    <x v="1703"/>
    <x v="69"/>
    <x v="7"/>
    <n v="9.43"/>
    <n v="1"/>
    <n v="9.43"/>
    <n v="4.72"/>
    <n v="4.72"/>
    <s v="N"/>
    <s v="N"/>
    <s v="Y"/>
    <s v="Bens Bakery "/>
    <s v="Bens Bakery"/>
    <m/>
    <x v="1"/>
    <s v="260105VEWBRKU"/>
    <s v="Closed"/>
    <s v="Paid"/>
  </r>
  <r>
    <x v="1704"/>
    <x v="15"/>
    <x v="2"/>
    <n v="0"/>
    <n v="1"/>
    <n v="0"/>
    <n v="0"/>
    <n v="0"/>
    <s v="N"/>
    <s v="N"/>
    <s v="N"/>
    <s v="Bens Bakery "/>
    <s v="Bens Bakery"/>
    <m/>
    <x v="1"/>
    <s v="260105VEWH5K3"/>
    <s v="Closed"/>
    <s v="Paid"/>
  </r>
  <r>
    <x v="1704"/>
    <x v="68"/>
    <x v="7"/>
    <n v="14.15"/>
    <n v="1"/>
    <n v="14.15"/>
    <n v="7.08"/>
    <n v="7.08"/>
    <s v="N"/>
    <s v="N"/>
    <s v="Y"/>
    <s v="Bens Bakery "/>
    <s v="Bens Bakery"/>
    <m/>
    <x v="1"/>
    <s v="260105VEWH5K3"/>
    <s v="Closed"/>
    <s v="Paid"/>
  </r>
  <r>
    <x v="1704"/>
    <x v="48"/>
    <x v="7"/>
    <n v="3.77"/>
    <n v="2"/>
    <n v="7.54"/>
    <n v="3.77"/>
    <n v="3.77"/>
    <s v="N"/>
    <s v="N"/>
    <s v="Y"/>
    <s v="Bens Bakery "/>
    <s v="Bens Bakery"/>
    <m/>
    <x v="1"/>
    <s v="260105VEWH5K3"/>
    <s v="Closed"/>
    <s v="Paid"/>
  </r>
  <r>
    <x v="1704"/>
    <x v="70"/>
    <x v="7"/>
    <n v="9.43"/>
    <n v="2"/>
    <n v="18.86"/>
    <n v="9.43"/>
    <n v="9.43"/>
    <s v="N"/>
    <s v="N"/>
    <s v="Y"/>
    <s v="Bens Bakery "/>
    <s v="Bens Bakery"/>
    <m/>
    <x v="1"/>
    <s v="260105VEWH5K3"/>
    <s v="Closed"/>
    <s v="Paid"/>
  </r>
  <r>
    <x v="1705"/>
    <x v="14"/>
    <x v="2"/>
    <n v="0"/>
    <n v="1"/>
    <n v="0"/>
    <n v="0"/>
    <n v="0"/>
    <s v="N"/>
    <s v="N"/>
    <s v="N"/>
    <s v="Bens Bakery "/>
    <s v="Bens Bakery"/>
    <m/>
    <x v="1"/>
    <s v="260105VEWQMPQ"/>
    <s v="Closed"/>
    <s v="Paid"/>
  </r>
  <r>
    <x v="1705"/>
    <x v="76"/>
    <x v="7"/>
    <n v="7.55"/>
    <n v="1"/>
    <n v="7.55"/>
    <n v="3.78"/>
    <n v="3.78"/>
    <s v="N"/>
    <s v="N"/>
    <s v="Y"/>
    <s v="Bens Bakery "/>
    <s v="Bens Bakery"/>
    <m/>
    <x v="1"/>
    <s v="260105VEWQMPQ"/>
    <s v="Closed"/>
    <s v="Paid"/>
  </r>
  <r>
    <x v="1705"/>
    <x v="75"/>
    <x v="7"/>
    <n v="3.3"/>
    <n v="1"/>
    <n v="3.3"/>
    <n v="1.65"/>
    <n v="1.65"/>
    <s v="N"/>
    <s v="N"/>
    <s v="Y"/>
    <s v="Bens Bakery "/>
    <s v="Bens Bakery"/>
    <m/>
    <x v="1"/>
    <s v="260105VEWQMPQ"/>
    <s v="Closed"/>
    <s v="Paid"/>
  </r>
  <r>
    <x v="1706"/>
    <x v="14"/>
    <x v="2"/>
    <n v="0"/>
    <n v="1"/>
    <n v="0"/>
    <n v="0"/>
    <n v="0"/>
    <s v="N"/>
    <s v="N"/>
    <s v="N"/>
    <s v="Bens Bakery "/>
    <s v="Bens Bakery"/>
    <m/>
    <x v="1"/>
    <s v="260105VEW1VXA"/>
    <s v="Closed"/>
    <s v="Paid"/>
  </r>
  <r>
    <x v="1706"/>
    <x v="75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83"/>
    <x v="7"/>
    <n v="3.3"/>
    <n v="1"/>
    <n v="3.3"/>
    <n v="1.65"/>
    <n v="1.65"/>
    <s v="N"/>
    <s v="N"/>
    <s v="Y"/>
    <s v="Bens Bakery "/>
    <s v="Bens Bakery"/>
    <m/>
    <x v="1"/>
    <s v="260105VEW1VXA"/>
    <s v="Closed"/>
    <s v="Paid"/>
  </r>
  <r>
    <x v="1706"/>
    <x v="48"/>
    <x v="7"/>
    <n v="3.77"/>
    <n v="1"/>
    <n v="3.77"/>
    <n v="1.89"/>
    <n v="1.89"/>
    <s v="N"/>
    <s v="N"/>
    <s v="Y"/>
    <s v="Bens Bakery "/>
    <s v="Bens Bakery"/>
    <m/>
    <x v="1"/>
    <s v="260105VEW1VXA"/>
    <s v="Closed"/>
    <s v="Paid"/>
  </r>
  <r>
    <x v="1706"/>
    <x v="49"/>
    <x v="7"/>
    <n v="5.66"/>
    <n v="1"/>
    <n v="5.66"/>
    <n v="2.83"/>
    <n v="2.83"/>
    <s v="N"/>
    <s v="N"/>
    <s v="Y"/>
    <s v="Bens Bakery "/>
    <s v="Bens Bakery"/>
    <m/>
    <x v="1"/>
    <s v="260105VEW1VXA"/>
    <s v="Closed"/>
    <s v="Paid"/>
  </r>
  <r>
    <x v="1707"/>
    <x v="104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7"/>
    <x v="14"/>
    <x v="2"/>
    <n v="0"/>
    <n v="1"/>
    <n v="0"/>
    <n v="0"/>
    <n v="0"/>
    <s v="N"/>
    <s v="N"/>
    <s v="N"/>
    <s v="Bens Bakery "/>
    <s v="Bens Bakery"/>
    <m/>
    <x v="1"/>
    <s v="260105VEWPF36"/>
    <s v="Closed"/>
    <s v="Paid"/>
  </r>
  <r>
    <x v="1707"/>
    <x v="73"/>
    <x v="7"/>
    <n v="9.43"/>
    <n v="2"/>
    <n v="18.86"/>
    <n v="9.43"/>
    <n v="9.43"/>
    <s v="N"/>
    <s v="N"/>
    <s v="Y"/>
    <s v="Bens Bakery "/>
    <s v="Bens Bakery"/>
    <m/>
    <x v="1"/>
    <s v="260105VEWPF36"/>
    <s v="Closed"/>
    <s v="Paid"/>
  </r>
  <r>
    <x v="1708"/>
    <x v="14"/>
    <x v="2"/>
    <n v="0"/>
    <n v="1"/>
    <n v="0"/>
    <n v="0"/>
    <n v="0"/>
    <s v="N"/>
    <s v="N"/>
    <s v="N"/>
    <s v="Bens Bakery "/>
    <s v="Bens Bakery"/>
    <m/>
    <x v="1"/>
    <s v="260105VEWPO00"/>
    <s v="Closed"/>
    <s v="Paid"/>
  </r>
  <r>
    <x v="1708"/>
    <x v="49"/>
    <x v="7"/>
    <n v="5.66"/>
    <n v="1"/>
    <n v="5.66"/>
    <n v="2.83"/>
    <n v="2.83"/>
    <s v="N"/>
    <s v="N"/>
    <s v="Y"/>
    <s v="Bens Bakery "/>
    <s v="Bens Bakery"/>
    <m/>
    <x v="1"/>
    <s v="260105VEWPO00"/>
    <s v="Closed"/>
    <s v="Paid"/>
  </r>
  <r>
    <x v="1708"/>
    <x v="73"/>
    <x v="7"/>
    <n v="9.43"/>
    <n v="1"/>
    <n v="9.43"/>
    <n v="4.72"/>
    <n v="4.72"/>
    <s v="N"/>
    <s v="N"/>
    <s v="Y"/>
    <s v="Bens Bakery "/>
    <s v="Bens Bakery"/>
    <m/>
    <x v="1"/>
    <s v="260105VEWPO00"/>
    <s v="Closed"/>
    <s v="Paid"/>
  </r>
  <r>
    <x v="1709"/>
    <x v="44"/>
    <x v="7"/>
    <n v="7.55"/>
    <n v="1"/>
    <n v="7.55"/>
    <n v="3.78"/>
    <n v="3.78"/>
    <s v="N"/>
    <s v="N"/>
    <s v="Y"/>
    <s v="Bens Bakery "/>
    <s v="Bens Bakery"/>
    <m/>
    <x v="1"/>
    <s v="260105VEW440O"/>
    <s v="Closed"/>
    <s v="Paid"/>
  </r>
  <r>
    <x v="1709"/>
    <x v="49"/>
    <x v="7"/>
    <n v="5.66"/>
    <n v="1"/>
    <n v="5.66"/>
    <n v="2.83"/>
    <n v="2.83"/>
    <s v="N"/>
    <s v="N"/>
    <s v="Y"/>
    <s v="Bens Bakery "/>
    <s v="Bens Bakery"/>
    <m/>
    <x v="1"/>
    <s v="260105VEW440O"/>
    <s v="Closed"/>
    <s v="Paid"/>
  </r>
  <r>
    <x v="1709"/>
    <x v="73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09"/>
    <x v="61"/>
    <x v="7"/>
    <n v="11.32"/>
    <n v="2"/>
    <n v="22.64"/>
    <n v="11.32"/>
    <n v="11.32"/>
    <s v="N"/>
    <s v="N"/>
    <s v="Y"/>
    <s v="Bens Bakery "/>
    <s v="Bens Bakery"/>
    <m/>
    <x v="1"/>
    <s v="260105VEW440O"/>
    <s v="Closed"/>
    <s v="Paid"/>
  </r>
  <r>
    <x v="1709"/>
    <x v="14"/>
    <x v="2"/>
    <n v="0"/>
    <n v="1"/>
    <n v="0"/>
    <n v="0"/>
    <n v="0"/>
    <s v="N"/>
    <s v="N"/>
    <s v="N"/>
    <s v="Bens Bakery "/>
    <s v="Bens Bakery"/>
    <m/>
    <x v="1"/>
    <s v="260105VEW440O"/>
    <s v="Closed"/>
    <s v="Paid"/>
  </r>
  <r>
    <x v="1709"/>
    <x v="104"/>
    <x v="7"/>
    <n v="9.43"/>
    <n v="1"/>
    <n v="9.43"/>
    <n v="4.72"/>
    <n v="4.72"/>
    <s v="N"/>
    <s v="N"/>
    <s v="Y"/>
    <s v="Bens Bakery "/>
    <s v="Bens Bakery"/>
    <m/>
    <x v="1"/>
    <s v="260105VEW440O"/>
    <s v="Closed"/>
    <s v="Paid"/>
  </r>
  <r>
    <x v="1710"/>
    <x v="15"/>
    <x v="2"/>
    <n v="0"/>
    <n v="1"/>
    <n v="0"/>
    <n v="0"/>
    <n v="0"/>
    <s v="N"/>
    <s v="N"/>
    <s v="N"/>
    <s v="Bens Bakery "/>
    <s v="Bens Bakery"/>
    <m/>
    <x v="1"/>
    <s v="260105VEWH73J"/>
    <s v="Closed"/>
    <s v="Paid"/>
  </r>
  <r>
    <x v="1710"/>
    <x v="49"/>
    <x v="7"/>
    <n v="5.66"/>
    <n v="1"/>
    <n v="5.66"/>
    <n v="2.83"/>
    <n v="2.83"/>
    <s v="N"/>
    <s v="N"/>
    <s v="Y"/>
    <s v="Bens Bakery "/>
    <s v="Bens Bakery"/>
    <m/>
    <x v="1"/>
    <s v="260105VEWH73J"/>
    <s v="Closed"/>
    <s v="Paid"/>
  </r>
  <r>
    <x v="1710"/>
    <x v="76"/>
    <x v="7"/>
    <n v="7.55"/>
    <n v="1"/>
    <n v="7.55"/>
    <n v="3.78"/>
    <n v="3.78"/>
    <s v="N"/>
    <s v="N"/>
    <s v="Y"/>
    <s v="Bens Bakery "/>
    <s v="Bens Bakery"/>
    <m/>
    <x v="1"/>
    <s v="260105VEWH73J"/>
    <s v="Closed"/>
    <s v="Paid"/>
  </r>
  <r>
    <x v="1711"/>
    <x v="16"/>
    <x v="7"/>
    <n v="9.43"/>
    <n v="1"/>
    <n v="9.43"/>
    <n v="4.72"/>
    <n v="4.72"/>
    <s v="N"/>
    <s v="N"/>
    <s v="Y"/>
    <s v="Bens Bakery "/>
    <s v="Bens Bakery"/>
    <m/>
    <x v="1"/>
    <s v="260105VEWCDEQ"/>
    <s v="Closed"/>
    <s v="Paid"/>
  </r>
  <r>
    <x v="1711"/>
    <x v="76"/>
    <x v="7"/>
    <n v="7.55"/>
    <n v="1"/>
    <n v="7.55"/>
    <n v="3.78"/>
    <n v="3.78"/>
    <s v="N"/>
    <s v="N"/>
    <s v="Y"/>
    <s v="Bens Bakery "/>
    <s v="Bens Bakery"/>
    <m/>
    <x v="1"/>
    <s v="260105VEWCDEQ"/>
    <s v="Closed"/>
    <s v="Paid"/>
  </r>
  <r>
    <x v="1711"/>
    <x v="14"/>
    <x v="2"/>
    <n v="0"/>
    <n v="1"/>
    <n v="0"/>
    <n v="0"/>
    <n v="0"/>
    <s v="N"/>
    <s v="N"/>
    <s v="N"/>
    <s v="Bens Bakery "/>
    <s v="Bens Bakery"/>
    <m/>
    <x v="1"/>
    <s v="260105VEWCDEQ"/>
    <s v="Closed"/>
    <s v="Paid"/>
  </r>
  <r>
    <x v="1712"/>
    <x v="14"/>
    <x v="2"/>
    <n v="0"/>
    <n v="1"/>
    <n v="0"/>
    <n v="0"/>
    <n v="0"/>
    <s v="N"/>
    <s v="N"/>
    <s v="N"/>
    <s v="Bens Bakery "/>
    <s v="Bens Bakery"/>
    <m/>
    <x v="1"/>
    <s v="260105VEWMU9E"/>
    <s v="Closed"/>
    <s v="Paid"/>
  </r>
  <r>
    <x v="1712"/>
    <x v="73"/>
    <x v="7"/>
    <n v="9.43"/>
    <n v="1"/>
    <n v="9.43"/>
    <n v="4.72"/>
    <n v="4.72"/>
    <s v="N"/>
    <s v="N"/>
    <s v="Y"/>
    <s v="Bens Bakery "/>
    <s v="Bens Bakery"/>
    <m/>
    <x v="1"/>
    <s v="260105VEWMU9E"/>
    <s v="Closed"/>
    <s v="Paid"/>
  </r>
  <r>
    <x v="1713"/>
    <x v="14"/>
    <x v="2"/>
    <n v="0"/>
    <n v="1"/>
    <n v="0"/>
    <n v="0"/>
    <n v="0"/>
    <s v="N"/>
    <s v="N"/>
    <s v="N"/>
    <s v="Bens Bakery "/>
    <s v="Bens Bakery"/>
    <m/>
    <x v="1"/>
    <s v="260105VEW5Y0M"/>
    <s v="Closed"/>
    <s v="Paid"/>
  </r>
  <r>
    <x v="1713"/>
    <x v="54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3"/>
    <x v="49"/>
    <x v="7"/>
    <n v="5.66"/>
    <n v="2"/>
    <n v="11.32"/>
    <n v="5.66"/>
    <n v="5.66"/>
    <s v="N"/>
    <s v="N"/>
    <s v="Y"/>
    <s v="Bens Bakery "/>
    <s v="Bens Bakery"/>
    <m/>
    <x v="1"/>
    <s v="260105VEW5Y0M"/>
    <s v="Closed"/>
    <s v="Paid"/>
  </r>
  <r>
    <x v="1713"/>
    <x v="16"/>
    <x v="7"/>
    <n v="9.43"/>
    <n v="1"/>
    <n v="9.43"/>
    <n v="4.72"/>
    <n v="4.72"/>
    <s v="N"/>
    <s v="N"/>
    <s v="Y"/>
    <s v="Bens Bakery "/>
    <s v="Bens Bakery"/>
    <m/>
    <x v="1"/>
    <s v="260105VEW5Y0M"/>
    <s v="Closed"/>
    <s v="Paid"/>
  </r>
  <r>
    <x v="17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5"/>
    <x v="4"/>
    <n v="5.2"/>
    <n v="1"/>
    <n v="5.2"/>
    <n v="5.2"/>
    <n v="5.2"/>
    <s v="N"/>
    <s v="N"/>
    <s v="N"/>
    <s v="Secawan "/>
    <s v="Secawan"/>
    <m/>
    <x v="0"/>
    <s v="260106IQFWJEE"/>
    <s v="Closed"/>
    <s v="Paid"/>
  </r>
  <r>
    <x v="1714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WJEE"/>
    <s v="Closed"/>
    <s v="Paid"/>
  </r>
  <r>
    <x v="1714"/>
    <x v="2"/>
    <x v="2"/>
    <n v="0"/>
    <n v="1"/>
    <n v="0"/>
    <n v="0"/>
    <n v="0"/>
    <s v="N"/>
    <s v="N"/>
    <s v="N"/>
    <s v="Secawan "/>
    <s v="Secawan"/>
    <m/>
    <x v="0"/>
    <s v="260106IQFWJEE"/>
    <s v="Closed"/>
    <s v="Paid"/>
  </r>
  <r>
    <x v="171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9OZB"/>
    <s v="Closed"/>
    <s v="Paid"/>
  </r>
  <r>
    <x v="1715"/>
    <x v="30"/>
    <x v="5"/>
    <n v="3.4"/>
    <n v="1"/>
    <n v="3.4"/>
    <n v="3.4"/>
    <n v="3.4"/>
    <s v="N"/>
    <s v="N"/>
    <s v="N"/>
    <s v="Secawan "/>
    <s v="Secawan"/>
    <m/>
    <x v="0"/>
    <s v="260106IQF9OZB"/>
    <s v="Closed"/>
    <s v="Paid"/>
  </r>
  <r>
    <x v="1715"/>
    <x v="5"/>
    <x v="4"/>
    <n v="5.2"/>
    <n v="1"/>
    <n v="5.2"/>
    <n v="5.2"/>
    <n v="5.2"/>
    <s v="N"/>
    <s v="N"/>
    <s v="N"/>
    <s v="Secawan "/>
    <s v="Secawan"/>
    <m/>
    <x v="0"/>
    <s v="260106IQF9OZB"/>
    <s v="Closed"/>
    <s v="Paid"/>
  </r>
  <r>
    <x v="1715"/>
    <x v="4"/>
    <x v="2"/>
    <n v="0"/>
    <n v="1"/>
    <n v="0"/>
    <n v="0"/>
    <n v="0"/>
    <s v="N"/>
    <s v="N"/>
    <s v="N"/>
    <s v="Secawan "/>
    <s v="Secawan"/>
    <m/>
    <x v="0"/>
    <s v="260106IQF9OZB"/>
    <s v="Closed"/>
    <s v="Paid"/>
  </r>
  <r>
    <x v="1716"/>
    <x v="4"/>
    <x v="2"/>
    <n v="0"/>
    <n v="1"/>
    <n v="0"/>
    <n v="0"/>
    <n v="0"/>
    <s v="N"/>
    <s v="N"/>
    <s v="N"/>
    <s v="Secawan "/>
    <s v="Secawan"/>
    <m/>
    <x v="0"/>
    <s v="260106IQF6L68"/>
    <s v="Closed"/>
    <s v="Paid"/>
  </r>
  <r>
    <x v="1716"/>
    <x v="39"/>
    <x v="6"/>
    <n v="4"/>
    <n v="1"/>
    <n v="4"/>
    <n v="4"/>
    <n v="4"/>
    <s v="N"/>
    <s v="N"/>
    <s v="N"/>
    <s v="Secawan "/>
    <s v="Secawan"/>
    <m/>
    <x v="0"/>
    <s v="260106IQF6L68"/>
    <s v="Closed"/>
    <s v="Paid"/>
  </r>
  <r>
    <x v="1716"/>
    <x v="95"/>
    <x v="5"/>
    <n v="13.8"/>
    <n v="1"/>
    <n v="13.8"/>
    <n v="13.8"/>
    <n v="13.8"/>
    <s v="N"/>
    <s v="N"/>
    <s v="N"/>
    <s v="Secawan "/>
    <s v="Secawan"/>
    <m/>
    <x v="0"/>
    <s v="260106IQF6L68"/>
    <s v="Closed"/>
    <s v="Paid"/>
  </r>
  <r>
    <x v="1716"/>
    <x v="18"/>
    <x v="5"/>
    <n v="6.8"/>
    <n v="1"/>
    <n v="6.8"/>
    <n v="6.8"/>
    <n v="6.8"/>
    <s v="N"/>
    <s v="N"/>
    <s v="N"/>
    <s v="Secawan "/>
    <s v="Secawan"/>
    <m/>
    <x v="0"/>
    <s v="260106IQF6L68"/>
    <s v="Closed"/>
    <s v="Paid"/>
  </r>
  <r>
    <x v="1717"/>
    <x v="5"/>
    <x v="4"/>
    <n v="5.2"/>
    <n v="1"/>
    <n v="5.2"/>
    <n v="5.2"/>
    <n v="5.2"/>
    <s v="N"/>
    <s v="N"/>
    <s v="N"/>
    <s v="Secawan "/>
    <s v="Secawan"/>
    <m/>
    <x v="0"/>
    <s v="260106IQF6L68"/>
    <s v="Closed"/>
    <s v="Paid"/>
  </r>
  <r>
    <x v="1718"/>
    <x v="4"/>
    <x v="2"/>
    <n v="0"/>
    <n v="1"/>
    <n v="0"/>
    <n v="0"/>
    <n v="0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8"/>
    <x v="0"/>
    <x v="0"/>
    <n v="12.9"/>
    <n v="1"/>
    <n v="12.9"/>
    <n v="12.9"/>
    <n v="12.9"/>
    <s v="N"/>
    <s v="N"/>
    <s v="N"/>
    <s v="Secawan "/>
    <s v="Secawan"/>
    <m/>
    <x v="0"/>
    <s v="260106IQFGM6J"/>
    <s v="Closed"/>
    <s v="Paid"/>
  </r>
  <r>
    <x v="1719"/>
    <x v="13"/>
    <x v="7"/>
    <n v="14.15"/>
    <n v="1"/>
    <n v="14.15"/>
    <n v="14.15"/>
    <n v="14.15"/>
    <s v="N"/>
    <s v="N"/>
    <s v="Y"/>
    <s v="Bens Bakery "/>
    <s v="Bens Bakery"/>
    <m/>
    <x v="1"/>
    <s v="260106VEWGD98"/>
    <s v="Closed"/>
    <s v="Paid"/>
  </r>
  <r>
    <x v="1719"/>
    <x v="15"/>
    <x v="2"/>
    <n v="0"/>
    <n v="1"/>
    <n v="0"/>
    <n v="0"/>
    <n v="0"/>
    <s v="N"/>
    <s v="N"/>
    <s v="N"/>
    <s v="Bens Bakery "/>
    <s v="Bens Bakery"/>
    <m/>
    <x v="1"/>
    <s v="260106VEWGD98"/>
    <s v="Closed"/>
    <s v="Paid"/>
  </r>
  <r>
    <x v="1720"/>
    <x v="2"/>
    <x v="2"/>
    <n v="0"/>
    <n v="1"/>
    <n v="0"/>
    <n v="0"/>
    <n v="0"/>
    <s v="N"/>
    <s v="N"/>
    <s v="N"/>
    <s v="Secawan "/>
    <s v="Secawan"/>
    <m/>
    <x v="0"/>
    <s v="260106IQFRTQK"/>
    <s v="Closed"/>
    <s v="Paid"/>
  </r>
  <r>
    <x v="1720"/>
    <x v="81"/>
    <x v="3"/>
    <n v="15"/>
    <n v="1"/>
    <n v="15"/>
    <n v="15"/>
    <n v="15"/>
    <s v="N"/>
    <s v="N"/>
    <s v="N"/>
    <s v="Secawan "/>
    <s v="Secawan"/>
    <m/>
    <x v="0"/>
    <s v="260106IQFRTQK"/>
    <s v="Closed"/>
    <s v="Paid"/>
  </r>
  <r>
    <x v="1720"/>
    <x v="34"/>
    <x v="3"/>
    <n v="10.9"/>
    <n v="1"/>
    <n v="10.9"/>
    <n v="10.9"/>
    <n v="10.9"/>
    <s v="N"/>
    <s v="N"/>
    <s v="N"/>
    <s v="Secawan "/>
    <s v="Secawan"/>
    <m/>
    <x v="0"/>
    <s v="260106IQFRTQK"/>
    <s v="Closed"/>
    <s v="Paid"/>
  </r>
  <r>
    <x v="1720"/>
    <x v="161"/>
    <x v="3"/>
    <n v="18"/>
    <n v="1"/>
    <n v="18"/>
    <n v="18"/>
    <n v="18"/>
    <s v="N"/>
    <s v="N"/>
    <s v="N"/>
    <s v="Secawan "/>
    <s v="Secawan"/>
    <m/>
    <x v="0"/>
    <s v="260106IQFRTQK"/>
    <s v="Closed"/>
    <s v="Paid"/>
  </r>
  <r>
    <x v="1721"/>
    <x v="2"/>
    <x v="2"/>
    <n v="0"/>
    <n v="1"/>
    <n v="0"/>
    <n v="0"/>
    <n v="0"/>
    <s v="N"/>
    <s v="N"/>
    <s v="N"/>
    <s v="Secawan "/>
    <s v="Secawan"/>
    <m/>
    <x v="0"/>
    <s v="260106IQFP8YG"/>
    <s v="Closed"/>
    <s v="Paid"/>
  </r>
  <r>
    <x v="1721"/>
    <x v="90"/>
    <x v="1"/>
    <n v="6"/>
    <n v="1"/>
    <n v="6"/>
    <n v="6"/>
    <n v="6"/>
    <s v="N"/>
    <s v="N"/>
    <s v="N"/>
    <s v="Secawan "/>
    <s v="Secawan"/>
    <m/>
    <x v="0"/>
    <s v="260106IQFP8YG"/>
    <s v="Closed"/>
    <s v="Paid"/>
  </r>
  <r>
    <x v="1722"/>
    <x v="34"/>
    <x v="3"/>
    <n v="10.9"/>
    <n v="1"/>
    <n v="10.9"/>
    <n v="10.9"/>
    <n v="10.9"/>
    <s v="N"/>
    <s v="N"/>
    <s v="N"/>
    <s v="Secawan "/>
    <s v="Secawan"/>
    <m/>
    <x v="0"/>
    <s v="260106IQFI7QA"/>
    <s v="Closed"/>
    <s v="Paid"/>
  </r>
  <r>
    <x v="1722"/>
    <x v="18"/>
    <x v="5"/>
    <n v="6.8"/>
    <n v="2"/>
    <n v="13.6"/>
    <n v="13.6"/>
    <n v="13.6"/>
    <s v="N"/>
    <s v="N"/>
    <s v="N"/>
    <s v="Secawan "/>
    <s v="Secawan"/>
    <m/>
    <x v="0"/>
    <s v="260106IQFI7QA"/>
    <s v="Closed"/>
    <s v="Paid"/>
  </r>
  <r>
    <x v="1722"/>
    <x v="4"/>
    <x v="2"/>
    <n v="0"/>
    <n v="1"/>
    <n v="0"/>
    <n v="0"/>
    <n v="0"/>
    <s v="N"/>
    <s v="N"/>
    <s v="N"/>
    <s v="Secawan "/>
    <s v="Secawan"/>
    <m/>
    <x v="0"/>
    <s v="260106IQFI7QA"/>
    <s v="Closed"/>
    <s v="Paid"/>
  </r>
  <r>
    <x v="17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3U4Y"/>
    <s v="Closed"/>
    <s v="Paid"/>
  </r>
  <r>
    <x v="1723"/>
    <x v="42"/>
    <x v="2"/>
    <n v="0"/>
    <n v="1"/>
    <n v="0"/>
    <n v="0"/>
    <n v="0"/>
    <s v="N"/>
    <s v="N"/>
    <s v="N"/>
    <s v="Restore "/>
    <s v="Restore"/>
    <m/>
    <x v="2"/>
    <s v="260106UAX3U4Y"/>
    <s v="Closed"/>
    <s v="Paid"/>
  </r>
  <r>
    <x v="1724"/>
    <x v="2"/>
    <x v="2"/>
    <n v="0"/>
    <n v="1"/>
    <n v="0"/>
    <n v="0"/>
    <n v="0"/>
    <s v="N"/>
    <s v="N"/>
    <s v="N"/>
    <s v="Secawan "/>
    <s v="Secawan"/>
    <m/>
    <x v="0"/>
    <s v="260106IQFP4XM"/>
    <s v="Closed"/>
    <s v="Paid"/>
  </r>
  <r>
    <x v="17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P4XM"/>
    <s v="Closed"/>
    <s v="Paid"/>
  </r>
  <r>
    <x v="1725"/>
    <x v="66"/>
    <x v="1"/>
    <n v="6"/>
    <n v="1"/>
    <n v="6"/>
    <n v="6"/>
    <n v="6"/>
    <s v="N"/>
    <s v="N"/>
    <s v="N"/>
    <s v="Secawan "/>
    <s v="Secawan"/>
    <m/>
    <x v="0"/>
    <s v="260106IQF4L95"/>
    <s v="Closed"/>
    <s v="Paid"/>
  </r>
  <r>
    <x v="1725"/>
    <x v="2"/>
    <x v="2"/>
    <n v="0"/>
    <n v="1"/>
    <n v="0"/>
    <n v="0"/>
    <n v="0"/>
    <s v="N"/>
    <s v="N"/>
    <s v="N"/>
    <s v="Secawan "/>
    <s v="Secawan"/>
    <m/>
    <x v="0"/>
    <s v="260106IQF4L95"/>
    <s v="Closed"/>
    <s v="Paid"/>
  </r>
  <r>
    <x v="1725"/>
    <x v="22"/>
    <x v="3"/>
    <n v="8.9"/>
    <n v="1"/>
    <n v="8.9"/>
    <n v="8.9"/>
    <n v="8.9"/>
    <s v="N"/>
    <s v="N"/>
    <s v="N"/>
    <s v="Secawan "/>
    <s v="Secawan"/>
    <m/>
    <x v="0"/>
    <s v="260106IQF4L95"/>
    <s v="Closed"/>
    <s v="Paid"/>
  </r>
  <r>
    <x v="1725"/>
    <x v="39"/>
    <x v="6"/>
    <n v="4"/>
    <n v="1"/>
    <n v="4"/>
    <n v="4"/>
    <n v="4"/>
    <s v="N"/>
    <s v="N"/>
    <s v="N"/>
    <s v="Secawan "/>
    <s v="Secawan"/>
    <m/>
    <x v="0"/>
    <s v="260106IQF4L95"/>
    <s v="Closed"/>
    <s v="Paid"/>
  </r>
  <r>
    <x v="172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4L95"/>
    <s v="Closed"/>
    <s v="Paid"/>
  </r>
  <r>
    <x v="1725"/>
    <x v="52"/>
    <x v="5"/>
    <n v="11.8"/>
    <n v="1"/>
    <n v="11.8"/>
    <n v="11.8"/>
    <n v="11.8"/>
    <s v="N"/>
    <s v="N"/>
    <s v="N"/>
    <s v="Secawan "/>
    <s v="Secawan"/>
    <m/>
    <x v="0"/>
    <s v="260106IQF4L95"/>
    <s v="Closed"/>
    <s v="Paid"/>
  </r>
  <r>
    <x v="17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4L95"/>
    <s v="Closed"/>
    <s v="Paid"/>
  </r>
  <r>
    <x v="1726"/>
    <x v="67"/>
    <x v="3"/>
    <n v="5.8"/>
    <n v="1"/>
    <n v="5.8"/>
    <n v="5.8"/>
    <n v="5.8"/>
    <s v="N"/>
    <s v="N"/>
    <s v="N"/>
    <s v="Secawan "/>
    <s v="Secawan"/>
    <m/>
    <x v="0"/>
    <s v="260106IQFH10L"/>
    <s v="Closed"/>
    <s v="Paid"/>
  </r>
  <r>
    <x v="1726"/>
    <x v="2"/>
    <x v="2"/>
    <n v="0"/>
    <n v="1"/>
    <n v="0"/>
    <n v="0"/>
    <n v="0"/>
    <s v="N"/>
    <s v="N"/>
    <s v="N"/>
    <s v="Secawan "/>
    <s v="Secawan"/>
    <m/>
    <x v="0"/>
    <s v="260106IQFH10L"/>
    <s v="Closed"/>
    <s v="Paid"/>
  </r>
  <r>
    <x v="1727"/>
    <x v="22"/>
    <x v="3"/>
    <n v="8.9"/>
    <n v="1"/>
    <n v="8.9"/>
    <n v="8.9"/>
    <n v="8.9"/>
    <s v="N"/>
    <s v="N"/>
    <s v="N"/>
    <s v="Secawan "/>
    <s v="Secawan"/>
    <m/>
    <x v="0"/>
    <s v="260106IQFFJEL"/>
    <s v="Closed"/>
    <s v="Paid"/>
  </r>
  <r>
    <x v="1727"/>
    <x v="4"/>
    <x v="2"/>
    <n v="0"/>
    <n v="1"/>
    <n v="0"/>
    <n v="0"/>
    <n v="0"/>
    <s v="N"/>
    <s v="N"/>
    <s v="N"/>
    <s v="Secawan "/>
    <s v="Secawan"/>
    <m/>
    <x v="0"/>
    <s v="260106IQFFJEL"/>
    <s v="Closed"/>
    <s v="Paid"/>
  </r>
  <r>
    <x v="1727"/>
    <x v="67"/>
    <x v="3"/>
    <n v="5.8"/>
    <n v="1"/>
    <n v="5.8"/>
    <n v="5.8"/>
    <n v="5.8"/>
    <s v="N"/>
    <s v="N"/>
    <s v="N"/>
    <s v="Secawan "/>
    <s v="Secawan"/>
    <m/>
    <x v="0"/>
    <s v="260106IQFFJEL"/>
    <s v="Closed"/>
    <s v="Paid"/>
  </r>
  <r>
    <x v="1727"/>
    <x v="5"/>
    <x v="4"/>
    <n v="5.2"/>
    <n v="1"/>
    <n v="5.2"/>
    <n v="5.2"/>
    <n v="5.2"/>
    <s v="N"/>
    <s v="N"/>
    <s v="N"/>
    <s v="Secawan "/>
    <s v="Secawan"/>
    <m/>
    <x v="0"/>
    <s v="260106IQFFJEL"/>
    <s v="Closed"/>
    <s v="Paid"/>
  </r>
  <r>
    <x v="17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6OJQ"/>
    <s v="Closed"/>
    <s v="Paid"/>
  </r>
  <r>
    <x v="1728"/>
    <x v="4"/>
    <x v="2"/>
    <n v="0"/>
    <n v="1"/>
    <n v="0"/>
    <n v="0"/>
    <n v="0"/>
    <s v="N"/>
    <s v="N"/>
    <s v="N"/>
    <s v="Secawan "/>
    <s v="Secawan"/>
    <m/>
    <x v="0"/>
    <s v="260106IQF6OJQ"/>
    <s v="Closed"/>
    <s v="Paid"/>
  </r>
  <r>
    <x v="1729"/>
    <x v="5"/>
    <x v="4"/>
    <n v="5.2"/>
    <n v="1"/>
    <n v="5.2"/>
    <n v="5.2"/>
    <n v="5.2"/>
    <s v="N"/>
    <s v="N"/>
    <s v="N"/>
    <s v="Secawan "/>
    <s v="Secawan"/>
    <m/>
    <x v="0"/>
    <s v="260106IQFXGOR"/>
    <s v="Closed"/>
    <s v="Paid"/>
  </r>
  <r>
    <x v="1729"/>
    <x v="53"/>
    <x v="5"/>
    <n v="7.8"/>
    <n v="1"/>
    <n v="7.8"/>
    <n v="7.8"/>
    <n v="7.8"/>
    <s v="N"/>
    <s v="N"/>
    <s v="N"/>
    <s v="Secawan "/>
    <s v="Secawan"/>
    <m/>
    <x v="0"/>
    <s v="260106IQFXGOR"/>
    <s v="Closed"/>
    <s v="Paid"/>
  </r>
  <r>
    <x v="1729"/>
    <x v="4"/>
    <x v="2"/>
    <n v="0"/>
    <n v="1"/>
    <n v="0"/>
    <n v="0"/>
    <n v="0"/>
    <s v="N"/>
    <s v="N"/>
    <s v="N"/>
    <s v="Secawan "/>
    <s v="Secawan"/>
    <m/>
    <x v="0"/>
    <s v="260106IQFXGOR"/>
    <s v="Closed"/>
    <s v="Paid"/>
  </r>
  <r>
    <x v="1730"/>
    <x v="27"/>
    <x v="3"/>
    <n v="9.9"/>
    <n v="1"/>
    <n v="9.9"/>
    <n v="9.9"/>
    <n v="9.9"/>
    <s v="N"/>
    <s v="N"/>
    <s v="N"/>
    <s v="Secawan "/>
    <s v="Secawan"/>
    <m/>
    <x v="0"/>
    <s v="260106IQFCEE2"/>
    <s v="Closed"/>
    <s v="Paid"/>
  </r>
  <r>
    <x v="1730"/>
    <x v="33"/>
    <x v="3"/>
    <n v="7.9"/>
    <n v="1"/>
    <n v="7.9"/>
    <n v="7.9"/>
    <n v="7.9"/>
    <s v="N"/>
    <s v="N"/>
    <s v="N"/>
    <s v="Secawan "/>
    <s v="Secawan"/>
    <m/>
    <x v="0"/>
    <s v="260106IQFCEE2"/>
    <s v="Closed"/>
    <s v="Paid"/>
  </r>
  <r>
    <x v="1730"/>
    <x v="4"/>
    <x v="2"/>
    <n v="0"/>
    <n v="1"/>
    <n v="0"/>
    <n v="0"/>
    <n v="0"/>
    <s v="N"/>
    <s v="N"/>
    <s v="N"/>
    <s v="Secawan "/>
    <s v="Secawan"/>
    <m/>
    <x v="0"/>
    <s v="260106IQFCEE2"/>
    <s v="Closed"/>
    <s v="Paid"/>
  </r>
  <r>
    <x v="173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CEE2"/>
    <s v="Closed"/>
    <s v="Paid"/>
  </r>
  <r>
    <x v="1731"/>
    <x v="22"/>
    <x v="3"/>
    <n v="8.9"/>
    <n v="1"/>
    <n v="8.9"/>
    <n v="8.9"/>
    <n v="8.9"/>
    <s v="N"/>
    <s v="N"/>
    <s v="N"/>
    <s v="Secawan "/>
    <s v="Secawan"/>
    <m/>
    <x v="0"/>
    <s v="260106IQFWJWK"/>
    <s v="Closed"/>
    <s v="Paid"/>
  </r>
  <r>
    <x v="17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JWK"/>
    <s v="Closed"/>
    <s v="Paid"/>
  </r>
  <r>
    <x v="1731"/>
    <x v="2"/>
    <x v="2"/>
    <n v="0"/>
    <n v="1"/>
    <n v="0"/>
    <n v="0"/>
    <n v="0"/>
    <s v="N"/>
    <s v="N"/>
    <s v="N"/>
    <s v="Secawan "/>
    <s v="Secawan"/>
    <m/>
    <x v="0"/>
    <s v="260106IQFWJWK"/>
    <s v="Closed"/>
    <s v="Paid"/>
  </r>
  <r>
    <x v="1732"/>
    <x v="81"/>
    <x v="3"/>
    <n v="15"/>
    <n v="1"/>
    <n v="15"/>
    <n v="15"/>
    <n v="15"/>
    <s v="N"/>
    <s v="N"/>
    <s v="N"/>
    <s v="Secawan "/>
    <s v="Secawan"/>
    <m/>
    <x v="0"/>
    <s v="260106IQF014Z"/>
    <s v="Closed"/>
    <s v="Paid"/>
  </r>
  <r>
    <x v="1732"/>
    <x v="4"/>
    <x v="2"/>
    <n v="0"/>
    <n v="1"/>
    <n v="0"/>
    <n v="0"/>
    <n v="0"/>
    <s v="N"/>
    <s v="N"/>
    <s v="N"/>
    <s v="Secawan "/>
    <s v="Secawan"/>
    <m/>
    <x v="0"/>
    <s v="260106IQF014Z"/>
    <s v="Closed"/>
    <s v="Paid"/>
  </r>
  <r>
    <x v="173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14Z"/>
    <s v="Closed"/>
    <s v="Paid"/>
  </r>
  <r>
    <x v="1732"/>
    <x v="5"/>
    <x v="4"/>
    <n v="5.2"/>
    <n v="1"/>
    <n v="5.2"/>
    <n v="5.2"/>
    <n v="5.2"/>
    <s v="N"/>
    <s v="N"/>
    <s v="N"/>
    <s v="Secawan "/>
    <s v="Secawan"/>
    <m/>
    <x v="0"/>
    <s v="260106IQF014Z"/>
    <s v="Closed"/>
    <s v="Paid"/>
  </r>
  <r>
    <x v="1732"/>
    <x v="60"/>
    <x v="5"/>
    <n v="7.8"/>
    <n v="1"/>
    <n v="7.8"/>
    <n v="7.8"/>
    <n v="7.8"/>
    <s v="N"/>
    <s v="N"/>
    <s v="N"/>
    <s v="Secawan "/>
    <s v="Secawan"/>
    <m/>
    <x v="0"/>
    <s v="260106IQF014Z"/>
    <s v="Closed"/>
    <s v="Paid"/>
  </r>
  <r>
    <x v="1732"/>
    <x v="27"/>
    <x v="3"/>
    <n v="9.9"/>
    <n v="1"/>
    <n v="9.9"/>
    <n v="9.9"/>
    <n v="9.9"/>
    <s v="N"/>
    <s v="N"/>
    <s v="N"/>
    <s v="Secawan "/>
    <s v="Secawan"/>
    <m/>
    <x v="0"/>
    <s v="260106IQF014Z"/>
    <s v="Closed"/>
    <s v="Paid"/>
  </r>
  <r>
    <x v="173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C7AA"/>
    <s v="Closed"/>
    <s v="Paid"/>
  </r>
  <r>
    <x v="1733"/>
    <x v="2"/>
    <x v="2"/>
    <n v="0"/>
    <n v="1"/>
    <n v="0"/>
    <n v="0"/>
    <n v="0"/>
    <s v="N"/>
    <s v="N"/>
    <s v="N"/>
    <s v="Secawan "/>
    <s v="Secawan"/>
    <m/>
    <x v="0"/>
    <s v="260106IQFC7AA"/>
    <s v="Closed"/>
    <s v="Paid"/>
  </r>
  <r>
    <x v="1733"/>
    <x v="5"/>
    <x v="4"/>
    <n v="5.2"/>
    <n v="1"/>
    <n v="5.2"/>
    <n v="5.2"/>
    <n v="5.2"/>
    <s v="N"/>
    <s v="N"/>
    <s v="N"/>
    <s v="Secawan "/>
    <s v="Secawan"/>
    <m/>
    <x v="0"/>
    <s v="260106IQFC7AA"/>
    <s v="Closed"/>
    <s v="Paid"/>
  </r>
  <r>
    <x v="1734"/>
    <x v="11"/>
    <x v="5"/>
    <n v="10.8"/>
    <n v="1"/>
    <n v="10.8"/>
    <n v="10.8"/>
    <n v="10.8"/>
    <s v="N"/>
    <s v="N"/>
    <s v="N"/>
    <s v="Secawan "/>
    <s v="Secawan"/>
    <m/>
    <x v="0"/>
    <s v="260106IQFRJJN"/>
    <s v="Closed"/>
    <s v="Paid"/>
  </r>
  <r>
    <x v="1734"/>
    <x v="2"/>
    <x v="2"/>
    <n v="0"/>
    <n v="1"/>
    <n v="0"/>
    <n v="0"/>
    <n v="0"/>
    <s v="N"/>
    <s v="N"/>
    <s v="N"/>
    <s v="Secawan "/>
    <s v="Secawan"/>
    <m/>
    <x v="0"/>
    <s v="260106IQFRJJN"/>
    <s v="Closed"/>
    <s v="Paid"/>
  </r>
  <r>
    <x v="173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A5D"/>
    <s v="Closed"/>
    <s v="Paid"/>
  </r>
  <r>
    <x v="1735"/>
    <x v="38"/>
    <x v="5"/>
    <n v="10.8"/>
    <n v="1"/>
    <n v="10.8"/>
    <n v="10.8"/>
    <n v="10.8"/>
    <s v="N"/>
    <s v="N"/>
    <s v="N"/>
    <s v="Secawan "/>
    <s v="Secawan"/>
    <m/>
    <x v="0"/>
    <s v="260106IQFKA5D"/>
    <s v="Closed"/>
    <s v="Paid"/>
  </r>
  <r>
    <x v="1735"/>
    <x v="2"/>
    <x v="2"/>
    <n v="0"/>
    <n v="1"/>
    <n v="0"/>
    <n v="0"/>
    <n v="0"/>
    <s v="N"/>
    <s v="N"/>
    <s v="N"/>
    <s v="Secawan "/>
    <s v="Secawan"/>
    <m/>
    <x v="0"/>
    <s v="260106IQFKA5D"/>
    <s v="Closed"/>
    <s v="Paid"/>
  </r>
  <r>
    <x v="1735"/>
    <x v="117"/>
    <x v="6"/>
    <n v="10"/>
    <n v="1"/>
    <n v="10"/>
    <n v="10"/>
    <n v="10"/>
    <s v="N"/>
    <s v="N"/>
    <s v="N"/>
    <s v="Secawan "/>
    <s v="Secawan"/>
    <m/>
    <x v="0"/>
    <s v="260106IQFKA5D"/>
    <s v="Closed"/>
    <s v="Paid"/>
  </r>
  <r>
    <x v="1735"/>
    <x v="1"/>
    <x v="1"/>
    <n v="6"/>
    <n v="1"/>
    <n v="6"/>
    <n v="6"/>
    <n v="6"/>
    <s v="N"/>
    <s v="N"/>
    <s v="N"/>
    <s v="Secawan "/>
    <s v="Secawan"/>
    <m/>
    <x v="0"/>
    <s v="260106IQFKA5D"/>
    <s v="Closed"/>
    <s v="Paid"/>
  </r>
  <r>
    <x v="1736"/>
    <x v="11"/>
    <x v="5"/>
    <n v="10.8"/>
    <n v="1"/>
    <n v="10.8"/>
    <n v="10.8"/>
    <n v="10.8"/>
    <s v="N"/>
    <s v="N"/>
    <s v="N"/>
    <s v="Secawan "/>
    <s v="Secawan"/>
    <m/>
    <x v="0"/>
    <s v="260106IQFDA5C"/>
    <s v="Closed"/>
    <s v="Paid"/>
  </r>
  <r>
    <x v="1736"/>
    <x v="95"/>
    <x v="5"/>
    <n v="13.8"/>
    <n v="1"/>
    <n v="13.8"/>
    <n v="13.8"/>
    <n v="13.8"/>
    <s v="N"/>
    <s v="N"/>
    <s v="N"/>
    <s v="Secawan "/>
    <s v="Secawan"/>
    <m/>
    <x v="0"/>
    <s v="260106IQFDA5C"/>
    <s v="Closed"/>
    <s v="Paid"/>
  </r>
  <r>
    <x v="1736"/>
    <x v="2"/>
    <x v="2"/>
    <n v="0"/>
    <n v="1"/>
    <n v="0"/>
    <n v="0"/>
    <n v="0"/>
    <s v="N"/>
    <s v="N"/>
    <s v="N"/>
    <s v="Secawan "/>
    <s v="Secawan"/>
    <m/>
    <x v="0"/>
    <s v="260106IQFDA5C"/>
    <s v="Closed"/>
    <s v="Paid"/>
  </r>
  <r>
    <x v="173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U1"/>
    <s v="Closed"/>
    <s v="Paid"/>
  </r>
  <r>
    <x v="1737"/>
    <x v="4"/>
    <x v="2"/>
    <n v="0"/>
    <n v="1"/>
    <n v="0"/>
    <n v="0"/>
    <n v="0"/>
    <s v="N"/>
    <s v="N"/>
    <s v="N"/>
    <s v="Secawan "/>
    <s v="Secawan"/>
    <m/>
    <x v="0"/>
    <s v="260106IQFWCU1"/>
    <s v="Closed"/>
    <s v="Paid"/>
  </r>
  <r>
    <x v="1737"/>
    <x v="5"/>
    <x v="4"/>
    <n v="5.2"/>
    <n v="1"/>
    <n v="5.2"/>
    <n v="5.2"/>
    <n v="5.2"/>
    <s v="N"/>
    <s v="N"/>
    <s v="N"/>
    <s v="Secawan "/>
    <s v="Secawan"/>
    <m/>
    <x v="0"/>
    <s v="260106IQFWCU1"/>
    <s v="Closed"/>
    <s v="Paid"/>
  </r>
  <r>
    <x v="1737"/>
    <x v="52"/>
    <x v="5"/>
    <n v="11.8"/>
    <n v="1"/>
    <n v="11.8"/>
    <n v="11.8"/>
    <n v="11.8"/>
    <s v="N"/>
    <s v="N"/>
    <s v="N"/>
    <s v="Secawan "/>
    <s v="Secawan"/>
    <m/>
    <x v="0"/>
    <s v="260106IQFWCU1"/>
    <s v="Closed"/>
    <s v="Paid"/>
  </r>
  <r>
    <x v="173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11M"/>
    <s v="Closed"/>
    <s v="Paid"/>
  </r>
  <r>
    <x v="1738"/>
    <x v="5"/>
    <x v="4"/>
    <n v="5.2"/>
    <n v="1"/>
    <n v="5.2"/>
    <n v="5.2"/>
    <n v="5.2"/>
    <s v="N"/>
    <s v="N"/>
    <s v="N"/>
    <s v="Secawan "/>
    <s v="Secawan"/>
    <m/>
    <x v="0"/>
    <s v="260106IQFC11M"/>
    <s v="Closed"/>
    <s v="Paid"/>
  </r>
  <r>
    <x v="1738"/>
    <x v="2"/>
    <x v="2"/>
    <n v="0"/>
    <n v="1"/>
    <n v="0"/>
    <n v="0"/>
    <n v="0"/>
    <s v="N"/>
    <s v="N"/>
    <s v="N"/>
    <s v="Secawan "/>
    <s v="Secawan"/>
    <m/>
    <x v="0"/>
    <s v="260106IQFC11M"/>
    <s v="Closed"/>
    <s v="Paid"/>
  </r>
  <r>
    <x v="1738"/>
    <x v="12"/>
    <x v="0"/>
    <n v="9.9"/>
    <n v="1"/>
    <n v="9.9"/>
    <n v="9.9"/>
    <n v="9.9"/>
    <s v="N"/>
    <s v="N"/>
    <s v="N"/>
    <s v="Secawan "/>
    <s v="Secawan"/>
    <m/>
    <x v="0"/>
    <s v="260106IQFC11M"/>
    <s v="Closed"/>
    <s v="Paid"/>
  </r>
  <r>
    <x v="1738"/>
    <x v="9"/>
    <x v="6"/>
    <n v="10"/>
    <n v="1"/>
    <n v="10"/>
    <n v="10"/>
    <n v="10"/>
    <s v="N"/>
    <s v="N"/>
    <s v="N"/>
    <s v="Secawan "/>
    <s v="Secawan"/>
    <m/>
    <x v="0"/>
    <s v="260106IQFC11M"/>
    <s v="Closed"/>
    <s v="Paid"/>
  </r>
  <r>
    <x v="1739"/>
    <x v="5"/>
    <x v="4"/>
    <n v="5.2"/>
    <n v="1"/>
    <n v="5.2"/>
    <n v="5.2"/>
    <n v="5.2"/>
    <s v="N"/>
    <s v="N"/>
    <s v="N"/>
    <s v="Secawan "/>
    <s v="Secawan"/>
    <m/>
    <x v="0"/>
    <s v="260106IQFBH1B"/>
    <s v="Closed"/>
    <s v="Paid"/>
  </r>
  <r>
    <x v="1739"/>
    <x v="95"/>
    <x v="5"/>
    <n v="13.8"/>
    <n v="1"/>
    <n v="13.8"/>
    <n v="13.8"/>
    <n v="13.8"/>
    <s v="N"/>
    <s v="N"/>
    <s v="N"/>
    <s v="Secawan "/>
    <s v="Secawan"/>
    <m/>
    <x v="0"/>
    <s v="260106IQFBH1B"/>
    <s v="Closed"/>
    <s v="Paid"/>
  </r>
  <r>
    <x v="1739"/>
    <x v="2"/>
    <x v="2"/>
    <n v="0"/>
    <n v="1"/>
    <n v="0"/>
    <n v="0"/>
    <n v="0"/>
    <s v="N"/>
    <s v="N"/>
    <s v="N"/>
    <s v="Secawan "/>
    <s v="Secawan"/>
    <m/>
    <x v="0"/>
    <s v="260106IQFBH1B"/>
    <s v="Closed"/>
    <s v="Paid"/>
  </r>
  <r>
    <x v="1739"/>
    <x v="35"/>
    <x v="6"/>
    <n v="4.5"/>
    <n v="1"/>
    <n v="4.5"/>
    <n v="4.5"/>
    <n v="4.5"/>
    <s v="N"/>
    <s v="N"/>
    <s v="N"/>
    <s v="Secawan "/>
    <s v="Secawan"/>
    <m/>
    <x v="0"/>
    <s v="260106IQFBH1B"/>
    <s v="Closed"/>
    <s v="Paid"/>
  </r>
  <r>
    <x v="1739"/>
    <x v="40"/>
    <x v="5"/>
    <n v="18.5"/>
    <n v="1"/>
    <n v="18.5"/>
    <n v="18.5"/>
    <n v="18.5"/>
    <s v="N"/>
    <s v="N"/>
    <s v="N"/>
    <s v="Secawan "/>
    <s v="Secawan"/>
    <m/>
    <x v="0"/>
    <s v="260106IQFBH1B"/>
    <s v="Closed"/>
    <s v="Paid"/>
  </r>
  <r>
    <x v="1740"/>
    <x v="13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71"/>
    <x v="7"/>
    <n v="14.15"/>
    <n v="1"/>
    <n v="14.15"/>
    <n v="14.15"/>
    <n v="14.15"/>
    <s v="N"/>
    <s v="N"/>
    <s v="Y"/>
    <s v="Bens Bakery "/>
    <s v="Bens Bakery"/>
    <m/>
    <x v="1"/>
    <s v="260106VEWMAZW"/>
    <s v="Closed"/>
    <s v="Paid"/>
  </r>
  <r>
    <x v="1740"/>
    <x v="26"/>
    <x v="7"/>
    <n v="1.89"/>
    <n v="1"/>
    <n v="1.89"/>
    <n v="1.89"/>
    <n v="1.89"/>
    <s v="N"/>
    <s v="N"/>
    <s v="Y"/>
    <s v="Bens Bakery "/>
    <s v="Bens Bakery"/>
    <m/>
    <x v="1"/>
    <s v="260106VEWMAZW"/>
    <s v="Closed"/>
    <s v="Paid"/>
  </r>
  <r>
    <x v="1740"/>
    <x v="15"/>
    <x v="2"/>
    <n v="0"/>
    <n v="1"/>
    <n v="0"/>
    <n v="0"/>
    <n v="0"/>
    <s v="N"/>
    <s v="N"/>
    <s v="N"/>
    <s v="Bens Bakery "/>
    <s v="Bens Bakery"/>
    <m/>
    <x v="1"/>
    <s v="260106VEWMAZW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1"/>
    <x v="10"/>
    <x v="5"/>
    <n v="7.8"/>
    <n v="2"/>
    <n v="15.6"/>
    <n v="15.6"/>
    <n v="15.6"/>
    <s v="N"/>
    <s v="N"/>
    <s v="N"/>
    <s v="Secawan "/>
    <s v="Secawan"/>
    <m/>
    <x v="0"/>
    <s v="260106IQF033F"/>
    <s v="Closed"/>
    <s v="Paid"/>
  </r>
  <r>
    <x v="1741"/>
    <x v="5"/>
    <x v="4"/>
    <n v="5.2"/>
    <n v="1"/>
    <n v="5.2"/>
    <n v="5.2"/>
    <n v="5.2"/>
    <s v="N"/>
    <s v="N"/>
    <s v="N"/>
    <s v="Secawan "/>
    <s v="Secawan"/>
    <m/>
    <x v="0"/>
    <s v="260106IQF033F"/>
    <s v="Closed"/>
    <s v="Paid"/>
  </r>
  <r>
    <x v="1742"/>
    <x v="12"/>
    <x v="0"/>
    <n v="9.9"/>
    <n v="1"/>
    <n v="9.9"/>
    <n v="9.9"/>
    <n v="9.9"/>
    <s v="N"/>
    <s v="N"/>
    <s v="N"/>
    <s v="Secawan "/>
    <s v="Secawan"/>
    <m/>
    <x v="0"/>
    <s v="260106IQF9FCB"/>
    <s v="Closed"/>
    <s v="Paid"/>
  </r>
  <r>
    <x v="1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EDTN"/>
    <s v="Closed"/>
    <s v="Paid"/>
  </r>
  <r>
    <x v="1743"/>
    <x v="42"/>
    <x v="2"/>
    <n v="0"/>
    <n v="1"/>
    <n v="0"/>
    <n v="0"/>
    <n v="0"/>
    <s v="N"/>
    <s v="N"/>
    <s v="N"/>
    <s v="Restore "/>
    <s v="Restore"/>
    <m/>
    <x v="2"/>
    <s v="260106UAXEDTN"/>
    <s v="Closed"/>
    <s v="Paid"/>
  </r>
  <r>
    <x v="1744"/>
    <x v="2"/>
    <x v="2"/>
    <n v="0"/>
    <n v="1"/>
    <n v="0"/>
    <n v="0"/>
    <n v="0"/>
    <s v="N"/>
    <s v="N"/>
    <s v="N"/>
    <s v="Secawan "/>
    <s v="Secawan"/>
    <m/>
    <x v="0"/>
    <s v="260106IQF579U"/>
    <s v="Closed"/>
    <s v="Paid"/>
  </r>
  <r>
    <x v="174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579U"/>
    <s v="Closed"/>
    <s v="Paid"/>
  </r>
  <r>
    <x v="1744"/>
    <x v="6"/>
    <x v="5"/>
    <n v="6.8"/>
    <n v="1"/>
    <n v="6.8"/>
    <n v="6.8"/>
    <n v="6.8"/>
    <s v="N"/>
    <s v="N"/>
    <s v="N"/>
    <s v="Secawan "/>
    <s v="Secawan"/>
    <m/>
    <x v="0"/>
    <s v="260106IQF579U"/>
    <s v="Closed"/>
    <s v="Paid"/>
  </r>
  <r>
    <x v="1745"/>
    <x v="15"/>
    <x v="2"/>
    <n v="0"/>
    <n v="1"/>
    <n v="0"/>
    <n v="0"/>
    <n v="0"/>
    <s v="N"/>
    <s v="N"/>
    <s v="N"/>
    <s v="Bens Bakery "/>
    <s v="Bens Bakery"/>
    <m/>
    <x v="1"/>
    <s v="260106VEW99EO"/>
    <s v="Closed"/>
    <s v="Paid"/>
  </r>
  <r>
    <x v="1745"/>
    <x v="73"/>
    <x v="7"/>
    <n v="9.43"/>
    <n v="1"/>
    <n v="9.43"/>
    <n v="9.43"/>
    <n v="9.43"/>
    <s v="N"/>
    <s v="N"/>
    <s v="Y"/>
    <s v="Bens Bakery "/>
    <s v="Bens Bakery"/>
    <m/>
    <x v="1"/>
    <s v="260106VEW99EO"/>
    <s v="Closed"/>
    <s v="Paid"/>
  </r>
  <r>
    <x v="1746"/>
    <x v="81"/>
    <x v="3"/>
    <n v="15"/>
    <n v="2"/>
    <n v="30"/>
    <n v="30"/>
    <n v="30"/>
    <s v="N"/>
    <s v="N"/>
    <s v="N"/>
    <s v="Secawan "/>
    <s v="Secawan"/>
    <m/>
    <x v="0"/>
    <s v="260106IQFW79S"/>
    <s v="Closed"/>
    <s v="Paid"/>
  </r>
  <r>
    <x v="1746"/>
    <x v="39"/>
    <x v="6"/>
    <n v="4"/>
    <n v="1"/>
    <n v="4"/>
    <n v="4"/>
    <n v="4"/>
    <s v="N"/>
    <s v="N"/>
    <s v="N"/>
    <s v="Secawan "/>
    <s v="Secawan"/>
    <m/>
    <x v="0"/>
    <s v="260106IQFW79S"/>
    <s v="Closed"/>
    <s v="Paid"/>
  </r>
  <r>
    <x v="1746"/>
    <x v="2"/>
    <x v="2"/>
    <n v="0"/>
    <n v="1"/>
    <n v="0"/>
    <n v="0"/>
    <n v="0"/>
    <s v="N"/>
    <s v="N"/>
    <s v="N"/>
    <s v="Secawan "/>
    <s v="Secawan"/>
    <m/>
    <x v="0"/>
    <s v="260106IQFW79S"/>
    <s v="Closed"/>
    <s v="Paid"/>
  </r>
  <r>
    <x v="1746"/>
    <x v="90"/>
    <x v="1"/>
    <n v="6"/>
    <n v="1"/>
    <n v="6"/>
    <n v="6"/>
    <n v="6"/>
    <s v="N"/>
    <s v="N"/>
    <s v="N"/>
    <s v="Secawan "/>
    <s v="Secawan"/>
    <m/>
    <x v="0"/>
    <s v="260106IQFW79S"/>
    <s v="Closed"/>
    <s v="Paid"/>
  </r>
  <r>
    <x v="1747"/>
    <x v="103"/>
    <x v="5"/>
    <n v="10.8"/>
    <n v="2"/>
    <n v="21.6"/>
    <n v="21.6"/>
    <n v="21.6"/>
    <s v="N"/>
    <s v="N"/>
    <s v="N"/>
    <s v="Secawan "/>
    <s v="Secawan"/>
    <m/>
    <x v="0"/>
    <s v="260106IQFKH0H"/>
    <s v="Closed"/>
    <s v="Paid"/>
  </r>
  <r>
    <x v="1747"/>
    <x v="4"/>
    <x v="2"/>
    <n v="0"/>
    <n v="1"/>
    <n v="0"/>
    <n v="0"/>
    <n v="0"/>
    <s v="N"/>
    <s v="N"/>
    <s v="N"/>
    <s v="Secawan "/>
    <s v="Secawan"/>
    <m/>
    <x v="0"/>
    <s v="260106IQFKH0H"/>
    <s v="Closed"/>
    <s v="Paid"/>
  </r>
  <r>
    <x v="1747"/>
    <x v="7"/>
    <x v="1"/>
    <n v="6"/>
    <n v="3"/>
    <n v="18"/>
    <n v="18"/>
    <n v="18"/>
    <s v="N"/>
    <s v="N"/>
    <s v="N"/>
    <s v="Secawan "/>
    <s v="Secawan"/>
    <m/>
    <x v="0"/>
    <s v="260106IQFKH0H"/>
    <s v="Closed"/>
    <s v="Paid"/>
  </r>
  <r>
    <x v="1747"/>
    <x v="27"/>
    <x v="3"/>
    <n v="9.9"/>
    <n v="1"/>
    <n v="9.9"/>
    <n v="9.9"/>
    <n v="9.9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33"/>
    <x v="3"/>
    <n v="7.9"/>
    <n v="1"/>
    <n v="7.9"/>
    <n v="7.9"/>
    <n v="7.9"/>
    <s v="N"/>
    <s v="N"/>
    <s v="N"/>
    <s v="Secawan "/>
    <s v="Secawan"/>
    <m/>
    <x v="0"/>
    <s v="260106IQFKH0H"/>
    <s v="Closed"/>
    <s v="Paid"/>
  </r>
  <r>
    <x v="174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53"/>
    <x v="5"/>
    <n v="7.8"/>
    <n v="3"/>
    <n v="23.4"/>
    <n v="23.4"/>
    <n v="23.4"/>
    <s v="N"/>
    <s v="N"/>
    <s v="N"/>
    <s v="Secawan "/>
    <s v="Secawan"/>
    <m/>
    <x v="0"/>
    <s v="260106IQFKH0H"/>
    <s v="Closed"/>
    <s v="Paid"/>
  </r>
  <r>
    <x v="1747"/>
    <x v="5"/>
    <x v="4"/>
    <n v="5.2"/>
    <n v="1"/>
    <n v="5.2"/>
    <n v="5.2"/>
    <n v="5.2"/>
    <s v="N"/>
    <s v="N"/>
    <s v="N"/>
    <s v="Secawan "/>
    <s v="Secawan"/>
    <m/>
    <x v="0"/>
    <s v="260106IQFKH0H"/>
    <s v="Closed"/>
    <s v="Paid"/>
  </r>
  <r>
    <x v="17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6IQFKH0H"/>
    <s v="Closed"/>
    <s v="Paid"/>
  </r>
  <r>
    <x v="17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6IQFKH0H"/>
    <s v="Closed"/>
    <s v="Paid"/>
  </r>
  <r>
    <x v="1748"/>
    <x v="2"/>
    <x v="2"/>
    <n v="0"/>
    <n v="1"/>
    <n v="0"/>
    <n v="0"/>
    <n v="0"/>
    <s v="N"/>
    <s v="N"/>
    <s v="N"/>
    <s v="Secawan "/>
    <s v="Secawan"/>
    <m/>
    <x v="0"/>
    <s v="260106IQF4M0H"/>
    <s v="Closed"/>
    <s v="Paid"/>
  </r>
  <r>
    <x v="1748"/>
    <x v="5"/>
    <x v="4"/>
    <n v="5.2"/>
    <n v="1"/>
    <n v="5.2"/>
    <n v="5.2"/>
    <n v="5.2"/>
    <s v="N"/>
    <s v="N"/>
    <s v="N"/>
    <s v="Secawan "/>
    <s v="Secawan"/>
    <m/>
    <x v="0"/>
    <s v="260106IQF4M0H"/>
    <s v="Closed"/>
    <s v="Paid"/>
  </r>
  <r>
    <x v="1748"/>
    <x v="35"/>
    <x v="6"/>
    <n v="4.5"/>
    <n v="1"/>
    <n v="4.5"/>
    <n v="4.5"/>
    <n v="4.5"/>
    <s v="N"/>
    <s v="N"/>
    <s v="N"/>
    <s v="Secawan "/>
    <s v="Secawan"/>
    <m/>
    <x v="0"/>
    <s v="260106IQF4M0H"/>
    <s v="Closed"/>
    <s v="Paid"/>
  </r>
  <r>
    <x v="1748"/>
    <x v="40"/>
    <x v="5"/>
    <n v="18.5"/>
    <n v="1"/>
    <n v="18.5"/>
    <n v="18.5"/>
    <n v="18.5"/>
    <s v="N"/>
    <s v="N"/>
    <s v="N"/>
    <s v="Secawan "/>
    <s v="Secawan"/>
    <m/>
    <x v="0"/>
    <s v="260106IQF4M0H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49"/>
    <x v="42"/>
    <x v="2"/>
    <n v="0"/>
    <n v="1"/>
    <n v="0"/>
    <n v="0"/>
    <n v="0"/>
    <s v="N"/>
    <s v="N"/>
    <s v="N"/>
    <s v="Restore "/>
    <s v="Restore"/>
    <m/>
    <x v="2"/>
    <s v="260106UAXH7H9"/>
    <s v="Closed"/>
    <s v="Paid"/>
  </r>
  <r>
    <x v="1749"/>
    <x v="63"/>
    <x v="9"/>
    <n v="20"/>
    <n v="1"/>
    <n v="20"/>
    <n v="20"/>
    <n v="20"/>
    <s v="N"/>
    <s v="N"/>
    <s v="N"/>
    <s v="Restore "/>
    <s v="Restore"/>
    <m/>
    <x v="2"/>
    <s v="260106UAXH7H9"/>
    <s v="Closed"/>
    <s v="Paid"/>
  </r>
  <r>
    <x v="1750"/>
    <x v="42"/>
    <x v="2"/>
    <n v="0"/>
    <n v="1"/>
    <n v="0"/>
    <n v="0"/>
    <n v="0"/>
    <s v="N"/>
    <s v="N"/>
    <s v="N"/>
    <s v="Restore "/>
    <s v="Restore"/>
    <m/>
    <x v="2"/>
    <s v="260106UAXDS65"/>
    <s v="Closed"/>
    <s v="Paid"/>
  </r>
  <r>
    <x v="1750"/>
    <x v="58"/>
    <x v="9"/>
    <n v="19"/>
    <n v="1"/>
    <n v="19"/>
    <n v="19"/>
    <n v="19"/>
    <s v="N"/>
    <s v="N"/>
    <s v="N"/>
    <s v="Restore "/>
    <s v="Restore"/>
    <m/>
    <x v="2"/>
    <s v="260106UAXDS65"/>
    <s v="Closed"/>
    <s v="Paid"/>
  </r>
  <r>
    <x v="1751"/>
    <x v="2"/>
    <x v="2"/>
    <n v="0"/>
    <n v="1"/>
    <n v="0"/>
    <n v="0"/>
    <n v="0"/>
    <s v="N"/>
    <s v="N"/>
    <s v="N"/>
    <s v="Secawan "/>
    <s v="Secawan"/>
    <m/>
    <x v="0"/>
    <s v="260106IQFT05U"/>
    <s v="Closed"/>
    <s v="Paid"/>
  </r>
  <r>
    <x v="1751"/>
    <x v="97"/>
    <x v="5"/>
    <n v="13.8"/>
    <n v="1"/>
    <n v="13.8"/>
    <n v="13.8"/>
    <n v="13.8"/>
    <s v="N"/>
    <s v="N"/>
    <s v="N"/>
    <s v="Secawan "/>
    <s v="Secawan"/>
    <m/>
    <x v="0"/>
    <s v="260106IQFT05U"/>
    <s v="Closed"/>
    <s v="Paid"/>
  </r>
  <r>
    <x v="1751"/>
    <x v="11"/>
    <x v="5"/>
    <n v="11.8"/>
    <n v="1"/>
    <n v="11.8"/>
    <n v="11.8"/>
    <n v="11.8"/>
    <s v="N"/>
    <s v="N"/>
    <s v="N"/>
    <s v="Secawan "/>
    <s v="Secawan"/>
    <m/>
    <x v="0"/>
    <s v="260106IQFT05U"/>
    <s v="Closed"/>
    <s v="Paid"/>
  </r>
  <r>
    <x v="1751"/>
    <x v="30"/>
    <x v="5"/>
    <n v="3.4"/>
    <n v="1"/>
    <n v="3.4"/>
    <n v="3.4"/>
    <n v="3.4"/>
    <s v="N"/>
    <s v="N"/>
    <s v="N"/>
    <s v="Secawan "/>
    <s v="Secawan"/>
    <m/>
    <x v="0"/>
    <s v="260106IQFT05U"/>
    <s v="Closed"/>
    <s v="Paid"/>
  </r>
  <r>
    <x v="1752"/>
    <x v="42"/>
    <x v="2"/>
    <n v="0"/>
    <n v="1"/>
    <n v="0"/>
    <n v="0"/>
    <n v="0"/>
    <s v="N"/>
    <s v="N"/>
    <s v="N"/>
    <s v="Restore "/>
    <s v="Restore"/>
    <m/>
    <x v="2"/>
    <s v="260106UAXFGKZ"/>
    <s v="Closed"/>
    <s v="Paid"/>
  </r>
  <r>
    <x v="1752"/>
    <x v="123"/>
    <x v="9"/>
    <n v="14.9"/>
    <n v="1"/>
    <n v="14.9"/>
    <n v="14.9"/>
    <n v="14.9"/>
    <s v="N"/>
    <s v="N"/>
    <s v="N"/>
    <s v="Restore "/>
    <s v="Restore"/>
    <m/>
    <x v="2"/>
    <s v="260106UAXFGKZ"/>
    <s v="Closed"/>
    <s v="Paid"/>
  </r>
  <r>
    <x v="1752"/>
    <x v="58"/>
    <x v="9"/>
    <n v="19"/>
    <n v="1"/>
    <n v="19"/>
    <n v="19"/>
    <n v="19"/>
    <s v="N"/>
    <s v="N"/>
    <s v="N"/>
    <s v="Restore "/>
    <s v="Restore"/>
    <m/>
    <x v="2"/>
    <s v="260106UAXFGKZ"/>
    <s v="Closed"/>
    <s v="Paid"/>
  </r>
  <r>
    <x v="1753"/>
    <x v="7"/>
    <x v="1"/>
    <n v="6"/>
    <n v="2"/>
    <n v="12"/>
    <n v="12"/>
    <n v="12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3"/>
    <x v="2"/>
    <x v="2"/>
    <n v="0"/>
    <n v="1"/>
    <n v="0"/>
    <n v="0"/>
    <n v="0"/>
    <s v="N"/>
    <s v="N"/>
    <s v="N"/>
    <s v="Secawan "/>
    <s v="Secawan"/>
    <m/>
    <x v="0"/>
    <s v="260106IQFOIB9"/>
    <s v="Closed"/>
    <s v="Paid"/>
  </r>
  <r>
    <x v="1753"/>
    <x v="5"/>
    <x v="4"/>
    <n v="5.2"/>
    <n v="1"/>
    <n v="5.2"/>
    <n v="5.2"/>
    <n v="5.2"/>
    <s v="N"/>
    <s v="N"/>
    <s v="N"/>
    <s v="Secawan "/>
    <s v="Secawan"/>
    <m/>
    <x v="0"/>
    <s v="260106IQFOIB9"/>
    <s v="Closed"/>
    <s v="Paid"/>
  </r>
  <r>
    <x v="1754"/>
    <x v="22"/>
    <x v="3"/>
    <n v="8.9"/>
    <n v="1"/>
    <n v="8.9"/>
    <n v="8.9"/>
    <n v="8.9"/>
    <s v="N"/>
    <s v="N"/>
    <s v="N"/>
    <s v="Secawan "/>
    <s v="Secawan"/>
    <m/>
    <x v="0"/>
    <s v="260106IQFJTEB"/>
    <s v="Closed"/>
    <s v="Paid"/>
  </r>
  <r>
    <x v="17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JTEB"/>
    <s v="Closed"/>
    <s v="Paid"/>
  </r>
  <r>
    <x v="1754"/>
    <x v="4"/>
    <x v="2"/>
    <n v="0"/>
    <n v="1"/>
    <n v="0"/>
    <n v="0"/>
    <n v="0"/>
    <s v="N"/>
    <s v="N"/>
    <s v="N"/>
    <s v="Secawan "/>
    <s v="Secawan"/>
    <m/>
    <x v="0"/>
    <s v="260106IQFJTEB"/>
    <s v="Closed"/>
    <s v="Paid"/>
  </r>
  <r>
    <x v="1755"/>
    <x v="2"/>
    <x v="2"/>
    <n v="0"/>
    <n v="1"/>
    <n v="0"/>
    <n v="0"/>
    <n v="0"/>
    <s v="N"/>
    <s v="N"/>
    <s v="N"/>
    <s v="Secawan "/>
    <s v="Secawan"/>
    <m/>
    <x v="0"/>
    <s v="260106IQFKEJQ"/>
    <s v="Closed"/>
    <s v="Paid"/>
  </r>
  <r>
    <x v="1755"/>
    <x v="22"/>
    <x v="3"/>
    <n v="8.9"/>
    <n v="2"/>
    <n v="17.8"/>
    <n v="17.8"/>
    <n v="17.8"/>
    <s v="N"/>
    <s v="N"/>
    <s v="N"/>
    <s v="Secawan "/>
    <s v="Secawan"/>
    <m/>
    <x v="0"/>
    <s v="260106IQFKEJQ"/>
    <s v="Closed"/>
    <s v="Paid"/>
  </r>
  <r>
    <x v="1756"/>
    <x v="6"/>
    <x v="5"/>
    <n v="6.8"/>
    <n v="1"/>
    <n v="6.8"/>
    <n v="6.8"/>
    <n v="6.8"/>
    <s v="N"/>
    <s v="N"/>
    <s v="N"/>
    <s v="Secawan "/>
    <s v="Secawan"/>
    <m/>
    <x v="0"/>
    <s v="260106IQF32HX"/>
    <s v="Closed"/>
    <s v="Paid"/>
  </r>
  <r>
    <x v="1756"/>
    <x v="2"/>
    <x v="2"/>
    <n v="0"/>
    <n v="1"/>
    <n v="0"/>
    <n v="0"/>
    <n v="0"/>
    <s v="N"/>
    <s v="N"/>
    <s v="N"/>
    <s v="Secawan "/>
    <s v="Secawan"/>
    <m/>
    <x v="0"/>
    <s v="260106IQF32HX"/>
    <s v="Closed"/>
    <s v="Paid"/>
  </r>
  <r>
    <x v="1757"/>
    <x v="44"/>
    <x v="7"/>
    <n v="7.55"/>
    <n v="1"/>
    <n v="7.55"/>
    <n v="7.55"/>
    <n v="7.55"/>
    <s v="N"/>
    <s v="N"/>
    <s v="Y"/>
    <s v="Bens Bakery "/>
    <s v="Bens Bakery"/>
    <m/>
    <x v="1"/>
    <s v="260106VEWAR7Z"/>
    <s v="Closed"/>
    <s v="Paid"/>
  </r>
  <r>
    <x v="1757"/>
    <x v="14"/>
    <x v="2"/>
    <n v="0"/>
    <n v="1"/>
    <n v="0"/>
    <n v="0"/>
    <n v="0"/>
    <s v="N"/>
    <s v="N"/>
    <s v="N"/>
    <s v="Bens Bakery "/>
    <s v="Bens Bakery"/>
    <m/>
    <x v="1"/>
    <s v="260106VEWAR7Z"/>
    <s v="Closed"/>
    <s v="Paid"/>
  </r>
  <r>
    <x v="1757"/>
    <x v="49"/>
    <x v="7"/>
    <n v="5.66"/>
    <n v="1"/>
    <n v="5.66"/>
    <n v="5.66"/>
    <n v="5.66"/>
    <s v="N"/>
    <s v="N"/>
    <s v="Y"/>
    <s v="Bens Bakery "/>
    <s v="Bens Bakery"/>
    <m/>
    <x v="1"/>
    <s v="260106VEWAR7Z"/>
    <s v="Closed"/>
    <s v="Paid"/>
  </r>
  <r>
    <x v="1758"/>
    <x v="22"/>
    <x v="3"/>
    <n v="8.9"/>
    <n v="2"/>
    <n v="17.8"/>
    <n v="17.8"/>
    <n v="17.8"/>
    <s v="N"/>
    <s v="N"/>
    <s v="N"/>
    <s v="Secawan "/>
    <s v="Secawan"/>
    <m/>
    <x v="0"/>
    <s v="260106IQFV1JZ"/>
    <s v="Closed"/>
    <s v="Paid"/>
  </r>
  <r>
    <x v="1758"/>
    <x v="2"/>
    <x v="2"/>
    <n v="0"/>
    <n v="1"/>
    <n v="0"/>
    <n v="0"/>
    <n v="0"/>
    <s v="N"/>
    <s v="N"/>
    <s v="N"/>
    <s v="Secawan "/>
    <s v="Secawan"/>
    <m/>
    <x v="0"/>
    <s v="260106IQFV1JZ"/>
    <s v="Closed"/>
    <s v="Paid"/>
  </r>
  <r>
    <x v="1759"/>
    <x v="87"/>
    <x v="5"/>
    <n v="1.5"/>
    <n v="1"/>
    <n v="1.5"/>
    <n v="1.5"/>
    <n v="1.5"/>
    <s v="N"/>
    <s v="N"/>
    <s v="N"/>
    <s v="Secawan "/>
    <s v="Secawan"/>
    <m/>
    <x v="0"/>
    <s v="260106IQFDRMN"/>
    <s v="Closed"/>
    <s v="Paid"/>
  </r>
  <r>
    <x v="1759"/>
    <x v="22"/>
    <x v="3"/>
    <n v="8.9"/>
    <n v="1"/>
    <n v="8.9"/>
    <n v="8.9"/>
    <n v="8.9"/>
    <s v="N"/>
    <s v="N"/>
    <s v="N"/>
    <s v="Secawan "/>
    <s v="Secawan"/>
    <m/>
    <x v="0"/>
    <s v="260106IQFDRMN"/>
    <s v="Closed"/>
    <s v="Paid"/>
  </r>
  <r>
    <x v="1759"/>
    <x v="4"/>
    <x v="2"/>
    <n v="0"/>
    <n v="1"/>
    <n v="0"/>
    <n v="0"/>
    <n v="0"/>
    <s v="N"/>
    <s v="N"/>
    <s v="N"/>
    <s v="Secawan "/>
    <s v="Secawan"/>
    <m/>
    <x v="0"/>
    <s v="260106IQFDRMN"/>
    <s v="Closed"/>
    <s v="Paid"/>
  </r>
  <r>
    <x v="1760"/>
    <x v="3"/>
    <x v="3"/>
    <n v="18"/>
    <n v="1"/>
    <n v="18"/>
    <n v="18"/>
    <n v="18"/>
    <s v="N"/>
    <s v="N"/>
    <s v="N"/>
    <s v="Secawan "/>
    <s v="Secawan"/>
    <m/>
    <x v="0"/>
    <s v="260106IQFKY55"/>
    <s v="Closed"/>
    <s v="Paid"/>
  </r>
  <r>
    <x v="1760"/>
    <x v="6"/>
    <x v="5"/>
    <n v="7.8"/>
    <n v="3"/>
    <n v="23.4"/>
    <n v="23.4"/>
    <n v="23.4"/>
    <s v="N"/>
    <s v="N"/>
    <s v="N"/>
    <s v="Secawan "/>
    <s v="Secawan"/>
    <m/>
    <x v="0"/>
    <s v="260106IQFKY55"/>
    <s v="Closed"/>
    <s v="Paid"/>
  </r>
  <r>
    <x v="1760"/>
    <x v="27"/>
    <x v="3"/>
    <n v="9.9"/>
    <n v="2"/>
    <n v="19.8"/>
    <n v="19.8"/>
    <n v="19.8"/>
    <s v="N"/>
    <s v="N"/>
    <s v="N"/>
    <s v="Secawan "/>
    <s v="Secawan"/>
    <m/>
    <x v="0"/>
    <s v="260106IQFKY55"/>
    <s v="Closed"/>
    <s v="Paid"/>
  </r>
  <r>
    <x v="17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KY55"/>
    <s v="Closed"/>
    <s v="Paid"/>
  </r>
  <r>
    <x v="1760"/>
    <x v="4"/>
    <x v="2"/>
    <n v="0"/>
    <n v="1"/>
    <n v="0"/>
    <n v="0"/>
    <n v="0"/>
    <s v="N"/>
    <s v="N"/>
    <s v="N"/>
    <s v="Secawan "/>
    <s v="Secawan"/>
    <m/>
    <x v="0"/>
    <s v="260106IQFKY55"/>
    <s v="Closed"/>
    <s v="Paid"/>
  </r>
  <r>
    <x v="1760"/>
    <x v="22"/>
    <x v="3"/>
    <n v="8.9"/>
    <n v="1"/>
    <n v="8.9"/>
    <n v="8.9"/>
    <n v="8.9"/>
    <s v="N"/>
    <s v="N"/>
    <s v="N"/>
    <s v="Secawan "/>
    <s v="Secawan"/>
    <m/>
    <x v="0"/>
    <s v="260106IQFKY55"/>
    <s v="Closed"/>
    <s v="Paid"/>
  </r>
  <r>
    <x v="1761"/>
    <x v="4"/>
    <x v="2"/>
    <n v="0"/>
    <n v="1"/>
    <n v="0"/>
    <n v="0"/>
    <n v="0"/>
    <s v="N"/>
    <s v="N"/>
    <s v="N"/>
    <s v="Secawan "/>
    <s v="Secawan"/>
    <m/>
    <x v="0"/>
    <s v="260106IQF0H55"/>
    <s v="Closed"/>
    <s v="Paid"/>
  </r>
  <r>
    <x v="1761"/>
    <x v="22"/>
    <x v="3"/>
    <n v="8.9"/>
    <n v="1"/>
    <n v="8.9"/>
    <n v="8.9"/>
    <n v="8.9"/>
    <s v="N"/>
    <s v="N"/>
    <s v="N"/>
    <s v="Secawan "/>
    <s v="Secawan"/>
    <m/>
    <x v="0"/>
    <s v="260106IQF0H55"/>
    <s v="Closed"/>
    <s v="Paid"/>
  </r>
  <r>
    <x v="1761"/>
    <x v="87"/>
    <x v="5"/>
    <n v="1.5"/>
    <n v="1"/>
    <n v="1.5"/>
    <n v="1.5"/>
    <n v="1.5"/>
    <s v="N"/>
    <s v="N"/>
    <s v="N"/>
    <s v="Secawan "/>
    <s v="Secawan"/>
    <m/>
    <x v="0"/>
    <s v="260106IQF0H55"/>
    <s v="Closed"/>
    <s v="Paid"/>
  </r>
  <r>
    <x v="17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GEI"/>
    <s v="Closed"/>
    <s v="Paid"/>
  </r>
  <r>
    <x v="1762"/>
    <x v="42"/>
    <x v="2"/>
    <n v="0"/>
    <n v="1"/>
    <n v="0"/>
    <n v="0"/>
    <n v="0"/>
    <s v="N"/>
    <s v="N"/>
    <s v="N"/>
    <s v="Restore "/>
    <s v="Restore"/>
    <m/>
    <x v="2"/>
    <s v="260106UAXUGEI"/>
    <s v="Closed"/>
    <s v="Paid"/>
  </r>
  <r>
    <x v="1763"/>
    <x v="10"/>
    <x v="5"/>
    <n v="7.8"/>
    <n v="2"/>
    <n v="15.6"/>
    <n v="15.6"/>
    <n v="15.6"/>
    <s v="N"/>
    <s v="N"/>
    <s v="N"/>
    <s v="Secawan "/>
    <s v="Secawan"/>
    <m/>
    <x v="0"/>
    <s v="260106IQFN7KI"/>
    <s v="Closed"/>
    <s v="Paid"/>
  </r>
  <r>
    <x v="1763"/>
    <x v="4"/>
    <x v="2"/>
    <n v="0"/>
    <n v="1"/>
    <n v="0"/>
    <n v="0"/>
    <n v="0"/>
    <s v="N"/>
    <s v="N"/>
    <s v="N"/>
    <s v="Secawan "/>
    <s v="Secawan"/>
    <m/>
    <x v="0"/>
    <s v="260106IQFN7KI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4"/>
    <x v="4"/>
    <x v="2"/>
    <n v="0"/>
    <n v="1"/>
    <n v="0"/>
    <n v="0"/>
    <n v="0"/>
    <s v="N"/>
    <s v="N"/>
    <s v="N"/>
    <s v="Secawan "/>
    <s v="Secawan"/>
    <m/>
    <x v="0"/>
    <s v="260106IQFI02H"/>
    <s v="Closed"/>
    <s v="Paid"/>
  </r>
  <r>
    <x v="1764"/>
    <x v="5"/>
    <x v="4"/>
    <n v="5.2"/>
    <n v="1"/>
    <n v="5.2"/>
    <n v="5.2"/>
    <n v="5.2"/>
    <s v="N"/>
    <s v="N"/>
    <s v="N"/>
    <s v="Secawan "/>
    <s v="Secawan"/>
    <m/>
    <x v="0"/>
    <s v="260106IQFI02H"/>
    <s v="Closed"/>
    <s v="Paid"/>
  </r>
  <r>
    <x v="1765"/>
    <x v="4"/>
    <x v="2"/>
    <n v="0"/>
    <n v="1"/>
    <n v="0"/>
    <n v="0"/>
    <n v="0"/>
    <s v="N"/>
    <s v="N"/>
    <s v="N"/>
    <s v="Secawan "/>
    <s v="Secawan"/>
    <m/>
    <x v="0"/>
    <s v="260106IQFWCO8"/>
    <s v="Closed"/>
    <s v="Paid"/>
  </r>
  <r>
    <x v="1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WCO8"/>
    <s v="Closed"/>
    <s v="Paid"/>
  </r>
  <r>
    <x v="1765"/>
    <x v="22"/>
    <x v="3"/>
    <n v="8.9"/>
    <n v="1"/>
    <n v="8.9"/>
    <n v="8.9"/>
    <n v="8.9"/>
    <s v="N"/>
    <s v="N"/>
    <s v="N"/>
    <s v="Secawan "/>
    <s v="Secawan"/>
    <m/>
    <x v="0"/>
    <s v="260106IQFWCO8"/>
    <s v="Closed"/>
    <s v="Paid"/>
  </r>
  <r>
    <x v="1765"/>
    <x v="1"/>
    <x v="1"/>
    <n v="6"/>
    <n v="1"/>
    <n v="6"/>
    <n v="6"/>
    <n v="6"/>
    <s v="N"/>
    <s v="N"/>
    <s v="N"/>
    <s v="Secawan "/>
    <s v="Secawan"/>
    <m/>
    <x v="0"/>
    <s v="260106IQFWCO8"/>
    <s v="Closed"/>
    <s v="Paid"/>
  </r>
  <r>
    <x v="1765"/>
    <x v="5"/>
    <x v="4"/>
    <n v="5.2"/>
    <n v="1"/>
    <n v="5.2"/>
    <n v="5.2"/>
    <n v="5.2"/>
    <s v="N"/>
    <s v="N"/>
    <s v="N"/>
    <s v="Secawan "/>
    <s v="Secawan"/>
    <m/>
    <x v="0"/>
    <s v="260106IQFWCO8"/>
    <s v="Closed"/>
    <s v="Paid"/>
  </r>
  <r>
    <x v="1766"/>
    <x v="42"/>
    <x v="2"/>
    <n v="0"/>
    <n v="1"/>
    <n v="0"/>
    <n v="0"/>
    <n v="0"/>
    <s v="N"/>
    <s v="N"/>
    <s v="N"/>
    <s v="Restore "/>
    <s v="Restore"/>
    <m/>
    <x v="2"/>
    <s v="260106UAXBVTW"/>
    <s v="Closed"/>
    <s v="Paid"/>
  </r>
  <r>
    <x v="1766"/>
    <x v="63"/>
    <x v="9"/>
    <n v="20"/>
    <n v="1"/>
    <n v="20"/>
    <n v="20"/>
    <n v="20"/>
    <s v="N"/>
    <s v="N"/>
    <s v="N"/>
    <s v="Restore "/>
    <s v="Restore"/>
    <m/>
    <x v="2"/>
    <s v="260106UAXBVTW"/>
    <s v="Closed"/>
    <s v="Paid"/>
  </r>
  <r>
    <x v="1767"/>
    <x v="2"/>
    <x v="2"/>
    <n v="0"/>
    <n v="1"/>
    <n v="0"/>
    <n v="0"/>
    <n v="0"/>
    <s v="N"/>
    <s v="N"/>
    <s v="N"/>
    <s v="Secawan "/>
    <s v="Secawan"/>
    <m/>
    <x v="0"/>
    <s v="260106IQF2O98"/>
    <s v="Closed"/>
    <s v="Paid"/>
  </r>
  <r>
    <x v="1767"/>
    <x v="39"/>
    <x v="6"/>
    <n v="4"/>
    <n v="2"/>
    <n v="8"/>
    <n v="8"/>
    <n v="8"/>
    <s v="N"/>
    <s v="N"/>
    <s v="N"/>
    <s v="Secawan "/>
    <s v="Secawan"/>
    <m/>
    <x v="0"/>
    <s v="260106IQF2O98"/>
    <s v="Closed"/>
    <s v="Paid"/>
  </r>
  <r>
    <x v="1768"/>
    <x v="63"/>
    <x v="9"/>
    <n v="20"/>
    <n v="1"/>
    <n v="20"/>
    <n v="20"/>
    <n v="20"/>
    <s v="N"/>
    <s v="N"/>
    <s v="N"/>
    <s v="Restore "/>
    <s v="Restore"/>
    <m/>
    <x v="2"/>
    <s v="260106UAXYL4F"/>
    <s v="Closed"/>
    <s v="Paid"/>
  </r>
  <r>
    <x v="1768"/>
    <x v="42"/>
    <x v="2"/>
    <n v="0"/>
    <n v="1"/>
    <n v="0"/>
    <n v="0"/>
    <n v="0"/>
    <s v="N"/>
    <s v="N"/>
    <s v="N"/>
    <s v="Restore "/>
    <s v="Restore"/>
    <m/>
    <x v="2"/>
    <s v="260106UAXYL4F"/>
    <s v="Closed"/>
    <s v="Paid"/>
  </r>
  <r>
    <x v="1769"/>
    <x v="15"/>
    <x v="2"/>
    <n v="0"/>
    <n v="1"/>
    <n v="0"/>
    <n v="0"/>
    <n v="0"/>
    <s v="N"/>
    <s v="N"/>
    <s v="N"/>
    <s v="Bens Bakery "/>
    <s v="Bens Bakery"/>
    <m/>
    <x v="1"/>
    <s v="260106VEWR8U5"/>
    <s v="Closed"/>
    <s v="Paid"/>
  </r>
  <r>
    <x v="1769"/>
    <x v="77"/>
    <x v="7"/>
    <n v="5.66"/>
    <n v="1"/>
    <n v="5.66"/>
    <n v="5.66"/>
    <n v="5.66"/>
    <s v="N"/>
    <s v="N"/>
    <s v="Y"/>
    <s v="Bens Bakery "/>
    <s v="Bens Bakery"/>
    <m/>
    <x v="1"/>
    <s v="260106VEWR8U5"/>
    <s v="Closed"/>
    <s v="Paid"/>
  </r>
  <r>
    <x v="1769"/>
    <x v="49"/>
    <x v="7"/>
    <n v="5.66"/>
    <n v="2"/>
    <n v="11.32"/>
    <n v="11.32"/>
    <n v="11.32"/>
    <s v="N"/>
    <s v="N"/>
    <s v="Y"/>
    <s v="Bens Bakery "/>
    <s v="Bens Bakery"/>
    <m/>
    <x v="1"/>
    <s v="260106VEWR8U5"/>
    <s v="Closed"/>
    <s v="Paid"/>
  </r>
  <r>
    <x v="1770"/>
    <x v="42"/>
    <x v="2"/>
    <n v="0"/>
    <n v="1"/>
    <n v="0"/>
    <n v="0"/>
    <n v="0"/>
    <s v="N"/>
    <s v="N"/>
    <s v="N"/>
    <s v="Restore "/>
    <s v="Restore"/>
    <m/>
    <x v="2"/>
    <s v="260106UAX71M3"/>
    <s v="Closed"/>
    <s v="Paid"/>
  </r>
  <r>
    <x v="1770"/>
    <x v="116"/>
    <x v="9"/>
    <n v="14.9"/>
    <n v="1"/>
    <n v="14.9"/>
    <n v="14.9"/>
    <n v="14.9"/>
    <s v="N"/>
    <s v="N"/>
    <s v="N"/>
    <s v="Restore "/>
    <s v="Restore"/>
    <m/>
    <x v="2"/>
    <s v="260106UAX71M3"/>
    <s v="Closed"/>
    <s v="Paid"/>
  </r>
  <r>
    <x v="1771"/>
    <x v="30"/>
    <x v="5"/>
    <n v="3.4"/>
    <n v="1"/>
    <n v="3.4"/>
    <n v="3.4"/>
    <n v="3.4"/>
    <s v="N"/>
    <s v="N"/>
    <s v="N"/>
    <s v="Secawan "/>
    <s v="Secawan"/>
    <m/>
    <x v="0"/>
    <s v="260106IQFQUHX"/>
    <s v="Closed"/>
    <s v="Paid"/>
  </r>
  <r>
    <x v="1771"/>
    <x v="31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3"/>
    <x v="3"/>
    <n v="18"/>
    <n v="1"/>
    <n v="18"/>
    <n v="18"/>
    <n v="18"/>
    <s v="N"/>
    <s v="N"/>
    <s v="N"/>
    <s v="Secawan "/>
    <s v="Secawan"/>
    <m/>
    <x v="0"/>
    <s v="260106IQFQUHX"/>
    <s v="Closed"/>
    <s v="Paid"/>
  </r>
  <r>
    <x v="1771"/>
    <x v="2"/>
    <x v="2"/>
    <n v="0"/>
    <n v="1"/>
    <n v="0"/>
    <n v="0"/>
    <n v="0"/>
    <s v="N"/>
    <s v="N"/>
    <s v="N"/>
    <s v="Secawan "/>
    <s v="Secawan"/>
    <m/>
    <x v="0"/>
    <s v="260106IQFQUHX"/>
    <s v="Closed"/>
    <s v="Paid"/>
  </r>
  <r>
    <x v="1772"/>
    <x v="100"/>
    <x v="7"/>
    <n v="5.66"/>
    <n v="1"/>
    <n v="5.66"/>
    <n v="5.66"/>
    <n v="5.66"/>
    <s v="N"/>
    <s v="N"/>
    <s v="Y"/>
    <s v="Bens Bakery "/>
    <s v="Bens Bakery"/>
    <m/>
    <x v="1"/>
    <s v="260106VEWXDWI"/>
    <s v="Closed"/>
    <s v="Paid"/>
  </r>
  <r>
    <x v="1772"/>
    <x v="15"/>
    <x v="2"/>
    <n v="0"/>
    <n v="1"/>
    <n v="0"/>
    <n v="0"/>
    <n v="0"/>
    <s v="N"/>
    <s v="N"/>
    <s v="N"/>
    <s v="Bens Bakery "/>
    <s v="Bens Bakery"/>
    <m/>
    <x v="1"/>
    <s v="260106VEWXDWI"/>
    <s v="Closed"/>
    <s v="Paid"/>
  </r>
  <r>
    <x v="1772"/>
    <x v="13"/>
    <x v="7"/>
    <n v="14.15"/>
    <n v="1"/>
    <n v="14.15"/>
    <n v="14.15"/>
    <n v="14.15"/>
    <s v="N"/>
    <s v="N"/>
    <s v="Y"/>
    <s v="Bens Bakery "/>
    <s v="Bens Bakery"/>
    <m/>
    <x v="1"/>
    <s v="260106VEWXDWI"/>
    <s v="Closed"/>
    <s v="Paid"/>
  </r>
  <r>
    <x v="1773"/>
    <x v="2"/>
    <x v="2"/>
    <n v="0"/>
    <n v="1"/>
    <n v="0"/>
    <n v="0"/>
    <n v="0"/>
    <s v="N"/>
    <s v="N"/>
    <s v="N"/>
    <s v="Secawan "/>
    <s v="Secawan"/>
    <m/>
    <x v="0"/>
    <s v="260106IQFP777"/>
    <s v="Closed"/>
    <s v="Paid"/>
  </r>
  <r>
    <x v="1773"/>
    <x v="81"/>
    <x v="3"/>
    <n v="15"/>
    <n v="1"/>
    <n v="15"/>
    <n v="15"/>
    <n v="15"/>
    <s v="N"/>
    <s v="N"/>
    <s v="N"/>
    <s v="Secawan "/>
    <s v="Secawan"/>
    <m/>
    <x v="0"/>
    <s v="260106IQFP777"/>
    <s v="Closed"/>
    <s v="Paid"/>
  </r>
  <r>
    <x v="1773"/>
    <x v="50"/>
    <x v="5"/>
    <n v="3.5"/>
    <n v="1"/>
    <n v="3.5"/>
    <n v="3.5"/>
    <n v="3.5"/>
    <s v="N"/>
    <s v="N"/>
    <s v="N"/>
    <s v="Secawan "/>
    <s v="Secawan"/>
    <m/>
    <x v="0"/>
    <s v="260106IQFP777"/>
    <s v="Closed"/>
    <s v="Paid"/>
  </r>
  <r>
    <x v="177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SXT"/>
    <s v="Closed"/>
    <s v="Paid"/>
  </r>
  <r>
    <x v="1774"/>
    <x v="42"/>
    <x v="2"/>
    <n v="0"/>
    <n v="1"/>
    <n v="0"/>
    <n v="0"/>
    <n v="0"/>
    <s v="N"/>
    <s v="N"/>
    <s v="N"/>
    <s v="Restore "/>
    <s v="Restore"/>
    <m/>
    <x v="2"/>
    <s v="260106UAX1SXT"/>
    <s v="Closed"/>
    <s v="Paid"/>
  </r>
  <r>
    <x v="1775"/>
    <x v="42"/>
    <x v="2"/>
    <n v="0"/>
    <n v="1"/>
    <n v="0"/>
    <n v="0"/>
    <n v="0"/>
    <s v="N"/>
    <s v="N"/>
    <s v="N"/>
    <s v="Restore "/>
    <s v="Restore"/>
    <m/>
    <x v="2"/>
    <s v="260106UAXZ2Y2"/>
    <s v="Closed"/>
    <s v="Paid"/>
  </r>
  <r>
    <x v="1775"/>
    <x v="101"/>
    <x v="9"/>
    <n v="20"/>
    <n v="1"/>
    <n v="20"/>
    <n v="20"/>
    <n v="20"/>
    <s v="N"/>
    <s v="N"/>
    <s v="N"/>
    <s v="Restore "/>
    <s v="Restore"/>
    <m/>
    <x v="2"/>
    <s v="260106UAXZ2Y2"/>
    <s v="Closed"/>
    <s v="Paid"/>
  </r>
  <r>
    <x v="1776"/>
    <x v="11"/>
    <x v="5"/>
    <n v="10.8"/>
    <n v="3"/>
    <n v="32.4"/>
    <n v="32.4"/>
    <n v="32.4"/>
    <s v="N"/>
    <s v="N"/>
    <s v="N"/>
    <s v="Secawan "/>
    <s v="Secawan"/>
    <m/>
    <x v="0"/>
    <s v="260106IQF8LD7"/>
    <s v="Closed"/>
    <s v="Paid"/>
  </r>
  <r>
    <x v="1776"/>
    <x v="2"/>
    <x v="2"/>
    <n v="0"/>
    <n v="1"/>
    <n v="0"/>
    <n v="0"/>
    <n v="0"/>
    <s v="N"/>
    <s v="N"/>
    <s v="N"/>
    <s v="Secawan "/>
    <s v="Secawan"/>
    <m/>
    <x v="0"/>
    <s v="260106IQF8LD7"/>
    <s v="Closed"/>
    <s v="Paid"/>
  </r>
  <r>
    <x v="1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UYHC"/>
    <s v="Closed"/>
    <s v="Paid"/>
  </r>
  <r>
    <x v="1777"/>
    <x v="42"/>
    <x v="2"/>
    <n v="0"/>
    <n v="1"/>
    <n v="0"/>
    <n v="0"/>
    <n v="0"/>
    <s v="N"/>
    <s v="N"/>
    <s v="N"/>
    <s v="Restore "/>
    <s v="Restore"/>
    <m/>
    <x v="2"/>
    <s v="260106UAXUYHC"/>
    <s v="Closed"/>
    <s v="Paid"/>
  </r>
  <r>
    <x v="1778"/>
    <x v="2"/>
    <x v="2"/>
    <n v="0"/>
    <n v="1"/>
    <n v="0"/>
    <n v="0"/>
    <n v="0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8"/>
    <x v="5"/>
    <x v="4"/>
    <n v="5.2"/>
    <n v="1"/>
    <n v="5.2"/>
    <n v="5.2"/>
    <n v="5.2"/>
    <s v="N"/>
    <s v="N"/>
    <s v="N"/>
    <s v="Secawan "/>
    <s v="Secawan"/>
    <m/>
    <x v="0"/>
    <s v="260106IQFXZX6"/>
    <s v="Closed"/>
    <s v="Paid"/>
  </r>
  <r>
    <x v="1779"/>
    <x v="15"/>
    <x v="2"/>
    <n v="0"/>
    <n v="1"/>
    <n v="0"/>
    <n v="0"/>
    <n v="0"/>
    <s v="N"/>
    <s v="N"/>
    <s v="N"/>
    <s v="Bens Bakery "/>
    <s v="Bens Bakery"/>
    <m/>
    <x v="1"/>
    <s v="260106VEWG82A"/>
    <s v="Closed"/>
    <s v="Paid"/>
  </r>
  <r>
    <x v="1779"/>
    <x v="70"/>
    <x v="7"/>
    <n v="9.43"/>
    <n v="1"/>
    <n v="9.43"/>
    <n v="9.43"/>
    <n v="9.43"/>
    <s v="N"/>
    <s v="N"/>
    <s v="Y"/>
    <s v="Bens Bakery "/>
    <s v="Bens Bakery"/>
    <m/>
    <x v="1"/>
    <s v="260106VEWG82A"/>
    <s v="Closed"/>
    <s v="Paid"/>
  </r>
  <r>
    <x v="1780"/>
    <x v="14"/>
    <x v="2"/>
    <n v="0"/>
    <n v="1"/>
    <n v="0"/>
    <n v="0"/>
    <n v="0"/>
    <s v="N"/>
    <s v="N"/>
    <s v="N"/>
    <s v="Bens Bakery "/>
    <s v="Bens Bakery"/>
    <m/>
    <x v="1"/>
    <s v="260106VEWVJWO"/>
    <s v="Closed"/>
    <s v="Paid"/>
  </r>
  <r>
    <x v="1780"/>
    <x v="26"/>
    <x v="7"/>
    <n v="1.89"/>
    <n v="2"/>
    <n v="3.78"/>
    <n v="3.78"/>
    <n v="3.78"/>
    <s v="N"/>
    <s v="N"/>
    <s v="Y"/>
    <s v="Bens Bakery "/>
    <s v="Bens Bakery"/>
    <m/>
    <x v="1"/>
    <s v="260106VEWVJWO"/>
    <s v="Closed"/>
    <s v="Paid"/>
  </r>
  <r>
    <x v="1780"/>
    <x v="81"/>
    <x v="3"/>
    <n v="15"/>
    <n v="1"/>
    <n v="15"/>
    <n v="15"/>
    <n v="15"/>
    <s v="N"/>
    <s v="N"/>
    <s v="N"/>
    <s v="Secawan "/>
    <s v="Secawan"/>
    <m/>
    <x v="0"/>
    <s v="260106IQFFB1D"/>
    <s v="Closed"/>
    <s v="Paid"/>
  </r>
  <r>
    <x v="1780"/>
    <x v="2"/>
    <x v="2"/>
    <n v="0"/>
    <n v="1"/>
    <n v="0"/>
    <n v="0"/>
    <n v="0"/>
    <s v="N"/>
    <s v="N"/>
    <s v="N"/>
    <s v="Secawan "/>
    <s v="Secawan"/>
    <m/>
    <x v="0"/>
    <s v="260106IQFFB1D"/>
    <s v="Closed"/>
    <s v="Paid"/>
  </r>
  <r>
    <x v="1781"/>
    <x v="36"/>
    <x v="3"/>
    <n v="18"/>
    <n v="1"/>
    <n v="18"/>
    <n v="18"/>
    <n v="18"/>
    <s v="N"/>
    <s v="N"/>
    <s v="N"/>
    <s v="Secawan "/>
    <s v="Secawan"/>
    <m/>
    <x v="0"/>
    <s v="260106IQFQV0I"/>
    <s v="Closed"/>
    <s v="Paid"/>
  </r>
  <r>
    <x v="1781"/>
    <x v="6"/>
    <x v="5"/>
    <n v="7.8"/>
    <n v="1"/>
    <n v="7.8"/>
    <n v="7.8"/>
    <n v="7.8"/>
    <s v="N"/>
    <s v="N"/>
    <s v="N"/>
    <s v="Secawan "/>
    <s v="Secawan"/>
    <m/>
    <x v="0"/>
    <s v="260106IQFQV0I"/>
    <s v="Closed"/>
    <s v="Paid"/>
  </r>
  <r>
    <x v="1781"/>
    <x v="82"/>
    <x v="5"/>
    <n v="6.9"/>
    <n v="1"/>
    <n v="6.9"/>
    <n v="6.9"/>
    <n v="6.9"/>
    <s v="N"/>
    <s v="N"/>
    <s v="N"/>
    <s v="Secawan "/>
    <s v="Secawan"/>
    <m/>
    <x v="0"/>
    <s v="260106IQFQV0I"/>
    <s v="Closed"/>
    <s v="Paid"/>
  </r>
  <r>
    <x v="1781"/>
    <x v="4"/>
    <x v="2"/>
    <n v="0"/>
    <n v="1"/>
    <n v="0"/>
    <n v="0"/>
    <n v="0"/>
    <s v="N"/>
    <s v="N"/>
    <s v="N"/>
    <s v="Secawan "/>
    <s v="Secawan"/>
    <m/>
    <x v="0"/>
    <s v="260106IQFQV0I"/>
    <s v="Closed"/>
    <s v="Paid"/>
  </r>
  <r>
    <x v="1781"/>
    <x v="27"/>
    <x v="3"/>
    <n v="9.9"/>
    <n v="2"/>
    <n v="19.8"/>
    <n v="19.8"/>
    <n v="19.8"/>
    <s v="N"/>
    <s v="N"/>
    <s v="N"/>
    <s v="Secawan "/>
    <s v="Secawan"/>
    <m/>
    <x v="0"/>
    <s v="260106IQFQV0I"/>
    <s v="Closed"/>
    <s v="Paid"/>
  </r>
  <r>
    <x v="1782"/>
    <x v="4"/>
    <x v="2"/>
    <n v="0"/>
    <n v="1"/>
    <n v="0"/>
    <n v="0"/>
    <n v="0"/>
    <s v="N"/>
    <s v="N"/>
    <s v="N"/>
    <s v="Secawan "/>
    <s v="Secawan"/>
    <m/>
    <x v="0"/>
    <s v="260106IQFTE2T"/>
    <s v="Closed"/>
    <s v="Paid"/>
  </r>
  <r>
    <x v="178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TE2T"/>
    <s v="Closed"/>
    <s v="Paid"/>
  </r>
  <r>
    <x v="1783"/>
    <x v="4"/>
    <x v="2"/>
    <n v="0"/>
    <n v="1"/>
    <n v="0"/>
    <n v="0"/>
    <n v="0"/>
    <s v="N"/>
    <s v="N"/>
    <s v="N"/>
    <s v="Secawan "/>
    <s v="Secawan"/>
    <m/>
    <x v="0"/>
    <s v="260106IQFKORB"/>
    <s v="Closed"/>
    <s v="Paid"/>
  </r>
  <r>
    <x v="1783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6IQFKORB"/>
    <s v="Closed"/>
    <s v="Paid"/>
  </r>
  <r>
    <x v="17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MSNS"/>
    <s v="Closed"/>
    <s v="Paid"/>
  </r>
  <r>
    <x v="1784"/>
    <x v="4"/>
    <x v="2"/>
    <n v="0"/>
    <n v="1"/>
    <n v="0"/>
    <n v="0"/>
    <n v="0"/>
    <s v="N"/>
    <s v="N"/>
    <s v="N"/>
    <s v="Secawan "/>
    <s v="Secawan"/>
    <m/>
    <x v="0"/>
    <s v="260106IQFMSNS"/>
    <s v="Closed"/>
    <s v="Paid"/>
  </r>
  <r>
    <x v="1785"/>
    <x v="4"/>
    <x v="2"/>
    <n v="0"/>
    <n v="1"/>
    <n v="0"/>
    <n v="0"/>
    <n v="0"/>
    <s v="N"/>
    <s v="N"/>
    <s v="N"/>
    <s v="Secawan "/>
    <s v="Secawan"/>
    <m/>
    <x v="0"/>
    <s v="260106IQFSZON"/>
    <s v="Closed"/>
    <s v="Paid"/>
  </r>
  <r>
    <x v="1785"/>
    <x v="5"/>
    <x v="4"/>
    <n v="5.2"/>
    <n v="1"/>
    <n v="5.2"/>
    <n v="5.2"/>
    <n v="5.2"/>
    <s v="N"/>
    <s v="N"/>
    <s v="N"/>
    <s v="Secawan "/>
    <s v="Secawan"/>
    <m/>
    <x v="0"/>
    <s v="260106IQFSZON"/>
    <s v="Closed"/>
    <s v="Paid"/>
  </r>
  <r>
    <x v="1785"/>
    <x v="60"/>
    <x v="5"/>
    <n v="7.8"/>
    <n v="1"/>
    <n v="7.8"/>
    <n v="7.8"/>
    <n v="7.8"/>
    <s v="N"/>
    <s v="N"/>
    <s v="N"/>
    <s v="Secawan "/>
    <s v="Secawan"/>
    <m/>
    <x v="0"/>
    <s v="260106IQFSZON"/>
    <s v="Closed"/>
    <s v="Paid"/>
  </r>
  <r>
    <x v="1786"/>
    <x v="42"/>
    <x v="2"/>
    <n v="0"/>
    <n v="1"/>
    <n v="0"/>
    <n v="0"/>
    <n v="0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116"/>
    <x v="9"/>
    <n v="14.9"/>
    <n v="1"/>
    <n v="14.9"/>
    <n v="14.9"/>
    <n v="14.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6P5E"/>
    <s v="Closed"/>
    <s v="Paid"/>
  </r>
  <r>
    <x v="1787"/>
    <x v="31"/>
    <x v="3"/>
    <n v="18"/>
    <n v="1"/>
    <n v="18"/>
    <n v="18"/>
    <n v="18"/>
    <s v="N"/>
    <s v="N"/>
    <s v="N"/>
    <s v="Secawan "/>
    <s v="Secawan"/>
    <m/>
    <x v="0"/>
    <s v="260106IQF82W4"/>
    <s v="Closed"/>
    <s v="Paid"/>
  </r>
  <r>
    <x v="1787"/>
    <x v="4"/>
    <x v="2"/>
    <n v="0"/>
    <n v="1"/>
    <n v="0"/>
    <n v="0"/>
    <n v="0"/>
    <s v="N"/>
    <s v="N"/>
    <s v="N"/>
    <s v="Secawan "/>
    <s v="Secawan"/>
    <m/>
    <x v="0"/>
    <s v="260106IQF82W4"/>
    <s v="Closed"/>
    <s v="Paid"/>
  </r>
  <r>
    <x v="1787"/>
    <x v="50"/>
    <x v="5"/>
    <n v="3.5"/>
    <n v="1"/>
    <n v="3.5"/>
    <n v="3.5"/>
    <n v="3.5"/>
    <s v="N"/>
    <s v="N"/>
    <s v="N"/>
    <s v="Secawan "/>
    <s v="Secawan"/>
    <m/>
    <x v="0"/>
    <s v="260106IQF82W4"/>
    <s v="Closed"/>
    <s v="Paid"/>
  </r>
  <r>
    <x v="1788"/>
    <x v="42"/>
    <x v="2"/>
    <n v="0"/>
    <n v="1"/>
    <n v="0"/>
    <n v="0"/>
    <n v="0"/>
    <s v="N"/>
    <s v="N"/>
    <s v="N"/>
    <s v="Restore "/>
    <s v="Restore"/>
    <m/>
    <x v="2"/>
    <s v="260106UAXWKRC"/>
    <s v="Closed"/>
    <s v="Paid"/>
  </r>
  <r>
    <x v="1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KRC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63"/>
    <x v="9"/>
    <n v="20"/>
    <n v="1"/>
    <n v="20"/>
    <n v="20"/>
    <n v="20"/>
    <s v="N"/>
    <s v="N"/>
    <s v="N"/>
    <s v="Restore "/>
    <s v="Restore"/>
    <m/>
    <x v="2"/>
    <s v="260106UAX6JPK"/>
    <s v="Closed"/>
    <s v="Paid"/>
  </r>
  <r>
    <x v="1789"/>
    <x v="58"/>
    <x v="9"/>
    <n v="19"/>
    <n v="1"/>
    <n v="19"/>
    <n v="19"/>
    <n v="19"/>
    <s v="N"/>
    <s v="N"/>
    <s v="N"/>
    <s v="Restore "/>
    <s v="Restore"/>
    <m/>
    <x v="2"/>
    <s v="260106UAX6JPK"/>
    <s v="Closed"/>
    <s v="Paid"/>
  </r>
  <r>
    <x v="1789"/>
    <x v="42"/>
    <x v="2"/>
    <n v="0"/>
    <n v="1"/>
    <n v="0"/>
    <n v="0"/>
    <n v="0"/>
    <s v="N"/>
    <s v="N"/>
    <s v="N"/>
    <s v="Restore "/>
    <s v="Restore"/>
    <m/>
    <x v="2"/>
    <s v="260106UAX6JPK"/>
    <s v="Closed"/>
    <s v="Paid"/>
  </r>
  <r>
    <x v="1790"/>
    <x v="2"/>
    <x v="2"/>
    <n v="0"/>
    <n v="1"/>
    <n v="0"/>
    <n v="0"/>
    <n v="0"/>
    <s v="N"/>
    <s v="N"/>
    <s v="N"/>
    <s v="Secawan "/>
    <s v="Secawan"/>
    <m/>
    <x v="0"/>
    <s v="260106IQF6KXB"/>
    <s v="Closed"/>
    <s v="Paid"/>
  </r>
  <r>
    <x v="1790"/>
    <x v="18"/>
    <x v="5"/>
    <n v="6.8"/>
    <n v="1"/>
    <n v="6.8"/>
    <n v="6.8"/>
    <n v="6.8"/>
    <s v="N"/>
    <s v="N"/>
    <s v="N"/>
    <s v="Secawan "/>
    <s v="Secawan"/>
    <m/>
    <x v="0"/>
    <s v="260106IQF6KXB"/>
    <s v="Closed"/>
    <s v="Paid"/>
  </r>
  <r>
    <x v="1791"/>
    <x v="42"/>
    <x v="2"/>
    <n v="0"/>
    <n v="1"/>
    <n v="0"/>
    <n v="0"/>
    <n v="0"/>
    <s v="N"/>
    <s v="N"/>
    <s v="N"/>
    <s v="Restore "/>
    <s v="Restore"/>
    <m/>
    <x v="2"/>
    <s v="260106UAXVJCR"/>
    <s v="Closed"/>
    <s v="Paid"/>
  </r>
  <r>
    <x v="17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JCR"/>
    <s v="Closed"/>
    <s v="Paid"/>
  </r>
  <r>
    <x v="1792"/>
    <x v="4"/>
    <x v="2"/>
    <n v="0"/>
    <n v="1"/>
    <n v="0"/>
    <n v="0"/>
    <n v="0"/>
    <s v="N"/>
    <s v="N"/>
    <s v="N"/>
    <s v="Secawan "/>
    <s v="Secawan"/>
    <m/>
    <x v="0"/>
    <s v="260106IQFDRFY"/>
    <s v="Closed"/>
    <s v="Paid"/>
  </r>
  <r>
    <x v="17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DRFY"/>
    <s v="Closed"/>
    <s v="Paid"/>
  </r>
  <r>
    <x v="1793"/>
    <x v="108"/>
    <x v="9"/>
    <n v="20"/>
    <n v="1"/>
    <n v="20"/>
    <n v="20"/>
    <n v="20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VX5"/>
    <s v="Closed"/>
    <s v="Paid"/>
  </r>
  <r>
    <x v="1793"/>
    <x v="42"/>
    <x v="2"/>
    <n v="0"/>
    <n v="1"/>
    <n v="0"/>
    <n v="0"/>
    <n v="0"/>
    <s v="N"/>
    <s v="N"/>
    <s v="N"/>
    <s v="Restore "/>
    <s v="Restore"/>
    <m/>
    <x v="2"/>
    <s v="260106UAXWVX5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30"/>
    <x v="5"/>
    <n v="3.4"/>
    <n v="1"/>
    <n v="3.4"/>
    <n v="3.4"/>
    <n v="3.4"/>
    <s v="N"/>
    <s v="N"/>
    <s v="N"/>
    <s v="Secawan "/>
    <s v="Secawan"/>
    <m/>
    <x v="0"/>
    <s v="260106IQFDUDR"/>
    <s v="Closed"/>
    <s v="Paid"/>
  </r>
  <r>
    <x v="1794"/>
    <x v="4"/>
    <x v="2"/>
    <n v="0"/>
    <n v="1"/>
    <n v="0"/>
    <n v="0"/>
    <n v="0"/>
    <s v="N"/>
    <s v="N"/>
    <s v="N"/>
    <s v="Secawan "/>
    <s v="Secawan"/>
    <m/>
    <x v="0"/>
    <s v="260106IQFDUDR"/>
    <s v="Closed"/>
    <s v="Paid"/>
  </r>
  <r>
    <x v="1795"/>
    <x v="70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5"/>
    <x v="15"/>
    <x v="2"/>
    <n v="0"/>
    <n v="1"/>
    <n v="0"/>
    <n v="0"/>
    <n v="0"/>
    <s v="N"/>
    <s v="N"/>
    <s v="N"/>
    <s v="Bens Bakery "/>
    <s v="Bens Bakery"/>
    <m/>
    <x v="1"/>
    <s v="260106VEWVBDX"/>
    <s v="Closed"/>
    <s v="Paid"/>
  </r>
  <r>
    <x v="1795"/>
    <x v="73"/>
    <x v="7"/>
    <n v="9.43"/>
    <n v="1"/>
    <n v="9.43"/>
    <n v="9.43"/>
    <n v="9.43"/>
    <s v="N"/>
    <s v="N"/>
    <s v="Y"/>
    <s v="Bens Bakery "/>
    <s v="Bens Bakery"/>
    <m/>
    <x v="1"/>
    <s v="260106VEWVBDX"/>
    <s v="Closed"/>
    <s v="Paid"/>
  </r>
  <r>
    <x v="1796"/>
    <x v="38"/>
    <x v="5"/>
    <n v="10.8"/>
    <n v="1"/>
    <n v="10.8"/>
    <n v="10.8"/>
    <n v="10.8"/>
    <s v="N"/>
    <s v="N"/>
    <s v="N"/>
    <s v="Secawan "/>
    <s v="Secawan"/>
    <m/>
    <x v="0"/>
    <s v="260106IQF8YCM"/>
    <s v="Closed"/>
    <s v="Paid"/>
  </r>
  <r>
    <x v="1796"/>
    <x v="5"/>
    <x v="4"/>
    <n v="5.2"/>
    <n v="1"/>
    <n v="5.2"/>
    <n v="5.2"/>
    <n v="5.2"/>
    <s v="N"/>
    <s v="N"/>
    <s v="N"/>
    <s v="Secawan "/>
    <s v="Secawan"/>
    <m/>
    <x v="0"/>
    <s v="260106IQF8YCM"/>
    <s v="Closed"/>
    <s v="Paid"/>
  </r>
  <r>
    <x v="1796"/>
    <x v="4"/>
    <x v="2"/>
    <n v="0"/>
    <n v="1"/>
    <n v="0"/>
    <n v="0"/>
    <n v="0"/>
    <s v="N"/>
    <s v="N"/>
    <s v="N"/>
    <s v="Secawan "/>
    <s v="Secawan"/>
    <m/>
    <x v="0"/>
    <s v="260106IQF8YCM"/>
    <s v="Closed"/>
    <s v="Paid"/>
  </r>
  <r>
    <x v="1797"/>
    <x v="42"/>
    <x v="2"/>
    <n v="0"/>
    <n v="1"/>
    <n v="0"/>
    <n v="0"/>
    <n v="0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7"/>
    <x v="58"/>
    <x v="9"/>
    <n v="19"/>
    <n v="1"/>
    <n v="19"/>
    <n v="19"/>
    <n v="19"/>
    <s v="N"/>
    <s v="N"/>
    <s v="N"/>
    <s v="Restore "/>
    <s v="Restore"/>
    <m/>
    <x v="2"/>
    <s v="260106UAX4FKP"/>
    <s v="Closed"/>
    <s v="Paid"/>
  </r>
  <r>
    <x v="17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4FKP"/>
    <s v="Closed"/>
    <s v="Paid"/>
  </r>
  <r>
    <x v="17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C73"/>
    <s v="Closed"/>
    <s v="Paid"/>
  </r>
  <r>
    <x v="1798"/>
    <x v="5"/>
    <x v="4"/>
    <n v="5.2"/>
    <n v="1"/>
    <n v="5.2"/>
    <n v="5.2"/>
    <n v="5.2"/>
    <s v="N"/>
    <s v="N"/>
    <s v="N"/>
    <s v="Secawan "/>
    <s v="Secawan"/>
    <m/>
    <x v="0"/>
    <s v="260106IQFCC73"/>
    <s v="Closed"/>
    <s v="Paid"/>
  </r>
  <r>
    <x v="1798"/>
    <x v="18"/>
    <x v="5"/>
    <n v="6.8"/>
    <n v="1"/>
    <n v="6.8"/>
    <n v="6.8"/>
    <n v="6.8"/>
    <s v="N"/>
    <s v="N"/>
    <s v="N"/>
    <s v="Secawan "/>
    <s v="Secawan"/>
    <m/>
    <x v="0"/>
    <s v="260106IQFCC73"/>
    <s v="Closed"/>
    <s v="Paid"/>
  </r>
  <r>
    <x v="1798"/>
    <x v="4"/>
    <x v="2"/>
    <n v="0"/>
    <n v="1"/>
    <n v="0"/>
    <n v="0"/>
    <n v="0"/>
    <s v="N"/>
    <s v="N"/>
    <s v="N"/>
    <s v="Secawan "/>
    <s v="Secawan"/>
    <m/>
    <x v="0"/>
    <s v="260106IQFCC73"/>
    <s v="Closed"/>
    <s v="Paid"/>
  </r>
  <r>
    <x v="1799"/>
    <x v="18"/>
    <x v="5"/>
    <n v="6.8"/>
    <n v="1"/>
    <n v="6.8"/>
    <n v="6.8"/>
    <n v="6.8"/>
    <s v="N"/>
    <s v="N"/>
    <s v="N"/>
    <s v="Secawan "/>
    <s v="Secawan"/>
    <m/>
    <x v="0"/>
    <s v="260106IQFRCXT"/>
    <s v="Closed"/>
    <s v="Paid"/>
  </r>
  <r>
    <x v="1799"/>
    <x v="22"/>
    <x v="3"/>
    <n v="8.9"/>
    <n v="1"/>
    <n v="8.9"/>
    <n v="8.9"/>
    <n v="8.9"/>
    <s v="N"/>
    <s v="N"/>
    <s v="N"/>
    <s v="Secawan "/>
    <s v="Secawan"/>
    <m/>
    <x v="0"/>
    <s v="260106IQFRCXT"/>
    <s v="Closed"/>
    <s v="Paid"/>
  </r>
  <r>
    <x v="1799"/>
    <x v="4"/>
    <x v="2"/>
    <n v="0"/>
    <n v="1"/>
    <n v="0"/>
    <n v="0"/>
    <n v="0"/>
    <s v="N"/>
    <s v="N"/>
    <s v="N"/>
    <s v="Secawan "/>
    <s v="Secawan"/>
    <m/>
    <x v="0"/>
    <s v="260106IQFRCXT"/>
    <s v="Closed"/>
    <s v="Paid"/>
  </r>
  <r>
    <x v="17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RCXT"/>
    <s v="Closed"/>
    <s v="Paid"/>
  </r>
  <r>
    <x v="1800"/>
    <x v="5"/>
    <x v="4"/>
    <n v="5.2"/>
    <n v="1"/>
    <n v="5.2"/>
    <n v="5.2"/>
    <n v="5.2"/>
    <s v="N"/>
    <s v="N"/>
    <s v="N"/>
    <s v="Secawan "/>
    <s v="Secawan"/>
    <m/>
    <x v="0"/>
    <s v="260106IQFSPXF"/>
    <s v="Closed"/>
    <s v="Paid"/>
  </r>
  <r>
    <x v="1800"/>
    <x v="4"/>
    <x v="2"/>
    <n v="0"/>
    <n v="1"/>
    <n v="0"/>
    <n v="0"/>
    <n v="0"/>
    <s v="N"/>
    <s v="N"/>
    <s v="N"/>
    <s v="Secawan "/>
    <s v="Secawan"/>
    <m/>
    <x v="0"/>
    <s v="260106IQFSPXF"/>
    <s v="Closed"/>
    <s v="Paid"/>
  </r>
  <r>
    <x v="180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DJKO"/>
    <s v="Closed"/>
    <s v="Paid"/>
  </r>
  <r>
    <x v="1801"/>
    <x v="5"/>
    <x v="4"/>
    <n v="5.2"/>
    <n v="1"/>
    <n v="5.2"/>
    <n v="5.2"/>
    <n v="5.2"/>
    <s v="N"/>
    <s v="N"/>
    <s v="N"/>
    <s v="Secawan "/>
    <s v="Secawan"/>
    <m/>
    <x v="0"/>
    <s v="260106IQFDJKO"/>
    <s v="Closed"/>
    <s v="Paid"/>
  </r>
  <r>
    <x v="1801"/>
    <x v="4"/>
    <x v="2"/>
    <n v="0"/>
    <n v="1"/>
    <n v="0"/>
    <n v="0"/>
    <n v="0"/>
    <s v="N"/>
    <s v="N"/>
    <s v="N"/>
    <s v="Secawan "/>
    <s v="Secawan"/>
    <m/>
    <x v="0"/>
    <s v="260106IQFDJKO"/>
    <s v="Closed"/>
    <s v="Paid"/>
  </r>
  <r>
    <x v="1802"/>
    <x v="18"/>
    <x v="5"/>
    <n v="7.8"/>
    <n v="1"/>
    <n v="7.8"/>
    <n v="7.8"/>
    <n v="7.8"/>
    <s v="N"/>
    <s v="N"/>
    <s v="N"/>
    <s v="Secawan "/>
    <s v="Secawan"/>
    <m/>
    <x v="0"/>
    <s v="260106IQFTG8B"/>
    <s v="Closed"/>
    <s v="Paid"/>
  </r>
  <r>
    <x v="1802"/>
    <x v="5"/>
    <x v="4"/>
    <n v="5.2"/>
    <n v="1"/>
    <n v="5.2"/>
    <n v="5.2"/>
    <n v="5.2"/>
    <s v="N"/>
    <s v="N"/>
    <s v="N"/>
    <s v="Secawan "/>
    <s v="Secawan"/>
    <m/>
    <x v="0"/>
    <s v="260106IQFTG8B"/>
    <s v="Closed"/>
    <s v="Paid"/>
  </r>
  <r>
    <x v="18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TG8B"/>
    <s v="Closed"/>
    <s v="Paid"/>
  </r>
  <r>
    <x v="1802"/>
    <x v="4"/>
    <x v="2"/>
    <n v="0"/>
    <n v="1"/>
    <n v="0"/>
    <n v="0"/>
    <n v="0"/>
    <s v="N"/>
    <s v="N"/>
    <s v="N"/>
    <s v="Secawan "/>
    <s v="Secawan"/>
    <m/>
    <x v="0"/>
    <s v="260106IQFTG8B"/>
    <s v="Closed"/>
    <s v="Paid"/>
  </r>
  <r>
    <x v="180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KCJO"/>
    <s v="Closed"/>
    <s v="Paid"/>
  </r>
  <r>
    <x v="1803"/>
    <x v="4"/>
    <x v="2"/>
    <n v="0"/>
    <n v="1"/>
    <n v="0"/>
    <n v="0"/>
    <n v="0"/>
    <s v="N"/>
    <s v="N"/>
    <s v="N"/>
    <s v="Secawan "/>
    <s v="Secawan"/>
    <m/>
    <x v="0"/>
    <s v="260106IQFKCJO"/>
    <s v="Closed"/>
    <s v="Paid"/>
  </r>
  <r>
    <x v="1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XC5"/>
    <s v="Closed"/>
    <s v="Paid"/>
  </r>
  <r>
    <x v="1804"/>
    <x v="42"/>
    <x v="2"/>
    <n v="0"/>
    <n v="1"/>
    <n v="0"/>
    <n v="0"/>
    <n v="0"/>
    <s v="N"/>
    <s v="N"/>
    <s v="N"/>
    <s v="Restore "/>
    <s v="Restore"/>
    <m/>
    <x v="2"/>
    <s v="260106UAXWXC5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8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5"/>
    <x v="153"/>
    <x v="13"/>
    <n v="0.7"/>
    <n v="1"/>
    <n v="0.7"/>
    <n v="0.7"/>
    <n v="0.7"/>
    <s v="N"/>
    <s v="N"/>
    <s v="N"/>
    <s v="Secawan "/>
    <s v="Secawan"/>
    <m/>
    <x v="0"/>
    <s v="260106IQFKGGF"/>
    <s v="Closed"/>
    <s v="Paid"/>
  </r>
  <r>
    <x v="1805"/>
    <x v="2"/>
    <x v="2"/>
    <n v="0"/>
    <n v="1"/>
    <n v="0"/>
    <n v="0"/>
    <n v="0"/>
    <s v="N"/>
    <s v="N"/>
    <s v="N"/>
    <s v="Secawan "/>
    <s v="Secawan"/>
    <m/>
    <x v="0"/>
    <s v="260106IQFKGGF"/>
    <s v="Closed"/>
    <s v="Paid"/>
  </r>
  <r>
    <x v="1805"/>
    <x v="5"/>
    <x v="4"/>
    <n v="5.2"/>
    <n v="1"/>
    <n v="5.2"/>
    <n v="5.2"/>
    <n v="5.2"/>
    <s v="N"/>
    <s v="N"/>
    <s v="N"/>
    <s v="Secawan "/>
    <s v="Secawan"/>
    <m/>
    <x v="0"/>
    <s v="260106IQFKGGF"/>
    <s v="Closed"/>
    <s v="Paid"/>
  </r>
  <r>
    <x v="1805"/>
    <x v="39"/>
    <x v="6"/>
    <n v="4"/>
    <n v="1"/>
    <n v="4"/>
    <n v="4"/>
    <n v="4"/>
    <s v="N"/>
    <s v="N"/>
    <s v="N"/>
    <s v="Secawan "/>
    <s v="Secawan"/>
    <m/>
    <x v="0"/>
    <s v="260106IQFKGGF"/>
    <s v="Closed"/>
    <s v="Paid"/>
  </r>
  <r>
    <x v="180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TUL4"/>
    <s v="Closed"/>
    <s v="Paid"/>
  </r>
  <r>
    <x v="1806"/>
    <x v="2"/>
    <x v="2"/>
    <n v="0"/>
    <n v="1"/>
    <n v="0"/>
    <n v="0"/>
    <n v="0"/>
    <s v="N"/>
    <s v="N"/>
    <s v="N"/>
    <s v="Secawan "/>
    <s v="Secawan"/>
    <m/>
    <x v="0"/>
    <s v="260106IQFTUL4"/>
    <s v="Closed"/>
    <s v="Paid"/>
  </r>
  <r>
    <x v="1807"/>
    <x v="50"/>
    <x v="5"/>
    <n v="3.5"/>
    <n v="1"/>
    <n v="3.5"/>
    <n v="3.5"/>
    <n v="3.5"/>
    <s v="N"/>
    <s v="N"/>
    <s v="N"/>
    <s v="Secawan "/>
    <s v="Secawan"/>
    <m/>
    <x v="0"/>
    <s v="260106IQFOUXZ"/>
    <s v="Closed"/>
    <s v="Paid"/>
  </r>
  <r>
    <x v="1807"/>
    <x v="158"/>
    <x v="5"/>
    <n v="11.8"/>
    <n v="1"/>
    <n v="11.8"/>
    <n v="11.8"/>
    <n v="11.8"/>
    <s v="N"/>
    <s v="N"/>
    <s v="N"/>
    <s v="Secawan "/>
    <s v="Secawan"/>
    <m/>
    <x v="0"/>
    <s v="260106IQFOUXZ"/>
    <s v="Closed"/>
    <s v="Paid"/>
  </r>
  <r>
    <x v="1807"/>
    <x v="2"/>
    <x v="2"/>
    <n v="0"/>
    <n v="1"/>
    <n v="0"/>
    <n v="0"/>
    <n v="0"/>
    <s v="N"/>
    <s v="N"/>
    <s v="N"/>
    <s v="Secawan "/>
    <s v="Secawan"/>
    <m/>
    <x v="0"/>
    <s v="260106IQFOUXZ"/>
    <s v="Closed"/>
    <s v="Paid"/>
  </r>
  <r>
    <x v="1808"/>
    <x v="48"/>
    <x v="7"/>
    <n v="3.77"/>
    <n v="2"/>
    <n v="7.54"/>
    <n v="7.54"/>
    <n v="7.54"/>
    <s v="N"/>
    <s v="N"/>
    <s v="Y"/>
    <s v="Bens Bakery "/>
    <s v="Bens Bakery"/>
    <m/>
    <x v="1"/>
    <s v="260106VEW9U87"/>
    <s v="Closed"/>
    <s v="Paid"/>
  </r>
  <r>
    <x v="1808"/>
    <x v="15"/>
    <x v="2"/>
    <n v="0"/>
    <n v="1"/>
    <n v="0"/>
    <n v="0"/>
    <n v="0"/>
    <s v="N"/>
    <s v="N"/>
    <s v="N"/>
    <s v="Bens Bakery "/>
    <s v="Bens Bakery"/>
    <m/>
    <x v="1"/>
    <s v="260106VEW9U87"/>
    <s v="Closed"/>
    <s v="Paid"/>
  </r>
  <r>
    <x v="1809"/>
    <x v="110"/>
    <x v="5"/>
    <n v="7.8"/>
    <n v="1"/>
    <n v="7.8"/>
    <n v="7.8"/>
    <n v="7.8"/>
    <s v="N"/>
    <s v="N"/>
    <s v="N"/>
    <s v="Secawan "/>
    <s v="Secawan"/>
    <m/>
    <x v="0"/>
    <s v="260106IQF7Z1J"/>
    <s v="Closed"/>
    <s v="Paid"/>
  </r>
  <r>
    <x v="1809"/>
    <x v="11"/>
    <x v="5"/>
    <n v="10.8"/>
    <n v="2"/>
    <n v="21.6"/>
    <n v="21.6"/>
    <n v="21.6"/>
    <s v="N"/>
    <s v="N"/>
    <s v="N"/>
    <s v="Secawan "/>
    <s v="Secawan"/>
    <m/>
    <x v="0"/>
    <s v="260106IQF7Z1J"/>
    <s v="Closed"/>
    <s v="Paid"/>
  </r>
  <r>
    <x v="1809"/>
    <x v="2"/>
    <x v="2"/>
    <n v="0"/>
    <n v="1"/>
    <n v="0"/>
    <n v="0"/>
    <n v="0"/>
    <s v="N"/>
    <s v="N"/>
    <s v="N"/>
    <s v="Secawan "/>
    <s v="Secawan"/>
    <m/>
    <x v="0"/>
    <s v="260106IQF7Z1J"/>
    <s v="Closed"/>
    <s v="Paid"/>
  </r>
  <r>
    <x v="1809"/>
    <x v="98"/>
    <x v="5"/>
    <n v="13.8"/>
    <n v="2"/>
    <n v="27.6"/>
    <n v="27.6"/>
    <n v="27.6"/>
    <s v="N"/>
    <s v="N"/>
    <s v="N"/>
    <s v="Secawan "/>
    <s v="Secawan"/>
    <m/>
    <x v="0"/>
    <s v="260106IQF7Z1J"/>
    <s v="Closed"/>
    <s v="Paid"/>
  </r>
  <r>
    <x v="1810"/>
    <x v="15"/>
    <x v="2"/>
    <n v="0"/>
    <n v="1"/>
    <n v="0"/>
    <n v="0"/>
    <n v="0"/>
    <s v="N"/>
    <s v="N"/>
    <s v="N"/>
    <s v="Bens Bakery "/>
    <s v="Bens Bakery"/>
    <m/>
    <x v="1"/>
    <s v="260106VEW389Q"/>
    <s v="Closed"/>
    <s v="Paid"/>
  </r>
  <r>
    <x v="1810"/>
    <x v="26"/>
    <x v="7"/>
    <n v="1.89"/>
    <n v="2"/>
    <n v="3.78"/>
    <n v="3.78"/>
    <n v="3.78"/>
    <s v="N"/>
    <s v="N"/>
    <s v="Y"/>
    <s v="Bens Bakery "/>
    <s v="Bens Bakery"/>
    <m/>
    <x v="1"/>
    <s v="260106VEW389Q"/>
    <s v="Closed"/>
    <s v="Paid"/>
  </r>
  <r>
    <x v="1811"/>
    <x v="164"/>
    <x v="8"/>
    <n v="9.9"/>
    <n v="1"/>
    <n v="9.9"/>
    <n v="9.9"/>
    <n v="9.9"/>
    <s v="N"/>
    <s v="N"/>
    <s v="N"/>
    <s v="Secawan "/>
    <s v="Secawan"/>
    <m/>
    <x v="0"/>
    <s v="260106IQFL4OW"/>
    <s v="Closed"/>
    <s v="Paid"/>
  </r>
  <r>
    <x v="1811"/>
    <x v="2"/>
    <x v="2"/>
    <n v="0"/>
    <n v="1"/>
    <n v="0"/>
    <n v="0"/>
    <n v="0"/>
    <s v="N"/>
    <s v="N"/>
    <s v="N"/>
    <s v="Secawan "/>
    <s v="Secawan"/>
    <m/>
    <x v="0"/>
    <s v="260106IQFL4OW"/>
    <s v="Closed"/>
    <s v="Paid"/>
  </r>
  <r>
    <x v="1811"/>
    <x v="5"/>
    <x v="4"/>
    <n v="5.2"/>
    <n v="1"/>
    <n v="5.2"/>
    <n v="5.2"/>
    <n v="5.2"/>
    <s v="N"/>
    <s v="N"/>
    <s v="N"/>
    <s v="Secawan "/>
    <s v="Secawan"/>
    <m/>
    <x v="0"/>
    <s v="260106IQFL4OW"/>
    <s v="Closed"/>
    <s v="Paid"/>
  </r>
  <r>
    <x v="1812"/>
    <x v="165"/>
    <x v="12"/>
    <n v="12.5"/>
    <n v="1"/>
    <n v="12.5"/>
    <n v="12.5"/>
    <n v="12.5"/>
    <s v="N"/>
    <s v="N"/>
    <s v="N"/>
    <s v="Secawan "/>
    <s v="Secawan"/>
    <m/>
    <x v="0"/>
    <s v="260106IQF6QSH"/>
    <s v="Closed"/>
    <s v="Paid"/>
  </r>
  <r>
    <x v="1812"/>
    <x v="121"/>
    <x v="11"/>
    <n v="6"/>
    <n v="1"/>
    <n v="6"/>
    <n v="6"/>
    <n v="6"/>
    <s v="N"/>
    <s v="N"/>
    <s v="N"/>
    <s v="Secawan "/>
    <s v="Secawan"/>
    <m/>
    <x v="0"/>
    <s v="260106IQF6QSH"/>
    <s v="Closed"/>
    <s v="Paid"/>
  </r>
  <r>
    <x v="1812"/>
    <x v="2"/>
    <x v="2"/>
    <n v="0"/>
    <n v="1"/>
    <n v="0"/>
    <n v="0"/>
    <n v="0"/>
    <s v="N"/>
    <s v="N"/>
    <s v="N"/>
    <s v="Secawan "/>
    <s v="Secawan"/>
    <m/>
    <x v="0"/>
    <s v="260106IQF6QSH"/>
    <s v="Closed"/>
    <s v="Paid"/>
  </r>
  <r>
    <x v="1812"/>
    <x v="144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2"/>
    <x v="166"/>
    <x v="12"/>
    <n v="16.5"/>
    <n v="1"/>
    <n v="16.5"/>
    <n v="16.5"/>
    <n v="16.5"/>
    <s v="N"/>
    <s v="N"/>
    <s v="N"/>
    <s v="Secawan "/>
    <s v="Secawan"/>
    <m/>
    <x v="0"/>
    <s v="260106IQF6QSH"/>
    <s v="Closed"/>
    <s v="Paid"/>
  </r>
  <r>
    <x v="181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SX8W"/>
    <s v="Closed"/>
    <s v="Paid"/>
  </r>
  <r>
    <x v="1813"/>
    <x v="2"/>
    <x v="2"/>
    <n v="0"/>
    <n v="1"/>
    <n v="0"/>
    <n v="0"/>
    <n v="0"/>
    <s v="N"/>
    <s v="N"/>
    <s v="N"/>
    <s v="Secawan "/>
    <s v="Secawan"/>
    <m/>
    <x v="0"/>
    <s v="260106IQFSX8W"/>
    <s v="Closed"/>
    <s v="Paid"/>
  </r>
  <r>
    <x v="1813"/>
    <x v="5"/>
    <x v="4"/>
    <n v="5.2"/>
    <n v="1"/>
    <n v="5.2"/>
    <n v="5.2"/>
    <n v="5.2"/>
    <s v="N"/>
    <s v="N"/>
    <s v="N"/>
    <s v="Secawan "/>
    <s v="Secawan"/>
    <m/>
    <x v="0"/>
    <s v="260106IQFSX8W"/>
    <s v="Closed"/>
    <s v="Paid"/>
  </r>
  <r>
    <x v="18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NDM"/>
    <s v="Closed"/>
    <s v="Paid"/>
  </r>
  <r>
    <x v="1814"/>
    <x v="2"/>
    <x v="2"/>
    <n v="0"/>
    <n v="1"/>
    <n v="0"/>
    <n v="0"/>
    <n v="0"/>
    <s v="N"/>
    <s v="N"/>
    <s v="N"/>
    <s v="Secawan "/>
    <s v="Secawan"/>
    <m/>
    <x v="0"/>
    <s v="260106IQFGNDM"/>
    <s v="Closed"/>
    <s v="Paid"/>
  </r>
  <r>
    <x v="1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UBKB"/>
    <s v="Closed"/>
    <s v="Paid"/>
  </r>
  <r>
    <x v="1815"/>
    <x v="2"/>
    <x v="2"/>
    <n v="0"/>
    <n v="1"/>
    <n v="0"/>
    <n v="0"/>
    <n v="0"/>
    <s v="N"/>
    <s v="N"/>
    <s v="N"/>
    <s v="Secawan "/>
    <s v="Secawan"/>
    <m/>
    <x v="0"/>
    <s v="260106IQFUBKB"/>
    <s v="Closed"/>
    <s v="Paid"/>
  </r>
  <r>
    <x v="1816"/>
    <x v="11"/>
    <x v="5"/>
    <n v="10.8"/>
    <n v="1"/>
    <n v="10.8"/>
    <n v="10.8"/>
    <n v="10.8"/>
    <s v="N"/>
    <s v="N"/>
    <s v="N"/>
    <s v="Secawan "/>
    <s v="Secawan"/>
    <m/>
    <x v="0"/>
    <s v="260106IQFUNRX"/>
    <s v="Closed"/>
    <s v="Paid"/>
  </r>
  <r>
    <x v="1816"/>
    <x v="2"/>
    <x v="2"/>
    <n v="0"/>
    <n v="1"/>
    <n v="0"/>
    <n v="0"/>
    <n v="0"/>
    <s v="N"/>
    <s v="N"/>
    <s v="N"/>
    <s v="Secawan "/>
    <s v="Secawan"/>
    <m/>
    <x v="0"/>
    <s v="260106IQFUNRX"/>
    <s v="Closed"/>
    <s v="Paid"/>
  </r>
  <r>
    <x v="1817"/>
    <x v="61"/>
    <x v="7"/>
    <n v="11.32"/>
    <n v="1"/>
    <n v="11.32"/>
    <n v="11.32"/>
    <n v="11.32"/>
    <s v="N"/>
    <s v="N"/>
    <s v="Y"/>
    <s v="Bens Bakery "/>
    <s v="Bens Bakery"/>
    <m/>
    <x v="1"/>
    <s v="260106VEWBYUP"/>
    <s v="Closed"/>
    <s v="Paid"/>
  </r>
  <r>
    <x v="1817"/>
    <x v="15"/>
    <x v="2"/>
    <n v="0"/>
    <n v="1"/>
    <n v="0"/>
    <n v="0"/>
    <n v="0"/>
    <s v="N"/>
    <s v="N"/>
    <s v="N"/>
    <s v="Bens Bakery "/>
    <s v="Bens Bakery"/>
    <m/>
    <x v="1"/>
    <s v="260106VEWBYUP"/>
    <s v="Closed"/>
    <s v="Paid"/>
  </r>
  <r>
    <x v="1818"/>
    <x v="22"/>
    <x v="3"/>
    <n v="8.9"/>
    <n v="1"/>
    <n v="8.9"/>
    <n v="8.9"/>
    <n v="8.9"/>
    <s v="N"/>
    <s v="N"/>
    <s v="N"/>
    <s v="Secawan "/>
    <s v="Secawan"/>
    <m/>
    <x v="0"/>
    <s v="260106IQFO7G4"/>
    <s v="Closed"/>
    <s v="Paid"/>
  </r>
  <r>
    <x v="1818"/>
    <x v="5"/>
    <x v="4"/>
    <n v="5.2"/>
    <n v="1"/>
    <n v="5.2"/>
    <n v="5.2"/>
    <n v="5.2"/>
    <s v="N"/>
    <s v="N"/>
    <s v="N"/>
    <s v="Secawan "/>
    <s v="Secawan"/>
    <m/>
    <x v="0"/>
    <s v="260106IQFO7G4"/>
    <s v="Closed"/>
    <s v="Paid"/>
  </r>
  <r>
    <x v="1818"/>
    <x v="2"/>
    <x v="2"/>
    <n v="0"/>
    <n v="1"/>
    <n v="0"/>
    <n v="0"/>
    <n v="0"/>
    <s v="N"/>
    <s v="N"/>
    <s v="N"/>
    <s v="Secawan "/>
    <s v="Secawan"/>
    <m/>
    <x v="0"/>
    <s v="260106IQFO7G4"/>
    <s v="Closed"/>
    <s v="Paid"/>
  </r>
  <r>
    <x v="1819"/>
    <x v="56"/>
    <x v="5"/>
    <n v="12.8"/>
    <n v="1"/>
    <n v="12.8"/>
    <n v="12.8"/>
    <n v="12.8"/>
    <s v="N"/>
    <s v="N"/>
    <s v="N"/>
    <s v="Secawan "/>
    <s v="Secawan"/>
    <m/>
    <x v="0"/>
    <s v="260106IQFBNO7"/>
    <s v="Closed"/>
    <s v="Paid"/>
  </r>
  <r>
    <x v="1819"/>
    <x v="82"/>
    <x v="5"/>
    <n v="6.9"/>
    <n v="1"/>
    <n v="6.9"/>
    <n v="6.9"/>
    <n v="6.9"/>
    <s v="N"/>
    <s v="N"/>
    <s v="N"/>
    <s v="Secawan "/>
    <s v="Secawan"/>
    <m/>
    <x v="0"/>
    <s v="260106IQFBNO7"/>
    <s v="Closed"/>
    <s v="Paid"/>
  </r>
  <r>
    <x v="1819"/>
    <x v="4"/>
    <x v="2"/>
    <n v="0"/>
    <n v="1"/>
    <n v="0"/>
    <n v="0"/>
    <n v="0"/>
    <s v="N"/>
    <s v="N"/>
    <s v="N"/>
    <s v="Secawan "/>
    <s v="Secawan"/>
    <m/>
    <x v="0"/>
    <s v="260106IQFBNO7"/>
    <s v="Closed"/>
    <s v="Paid"/>
  </r>
  <r>
    <x v="1819"/>
    <x v="31"/>
    <x v="3"/>
    <n v="18"/>
    <n v="1"/>
    <n v="18"/>
    <n v="18"/>
    <n v="18"/>
    <s v="N"/>
    <s v="N"/>
    <s v="N"/>
    <s v="Secawan "/>
    <s v="Secawan"/>
    <m/>
    <x v="0"/>
    <s v="260106IQFBNO7"/>
    <s v="Closed"/>
    <s v="Paid"/>
  </r>
  <r>
    <x v="1820"/>
    <x v="33"/>
    <x v="3"/>
    <n v="7.9"/>
    <n v="1"/>
    <n v="7.9"/>
    <n v="7.9"/>
    <n v="7.9"/>
    <s v="N"/>
    <s v="N"/>
    <s v="N"/>
    <s v="Secawan "/>
    <s v="Secawan"/>
    <m/>
    <x v="0"/>
    <s v="260106IQF90YW"/>
    <s v="Closed"/>
    <s v="Paid"/>
  </r>
  <r>
    <x v="1820"/>
    <x v="6"/>
    <x v="5"/>
    <n v="6.8"/>
    <n v="2"/>
    <n v="13.6"/>
    <n v="13.6"/>
    <n v="13.6"/>
    <s v="N"/>
    <s v="N"/>
    <s v="N"/>
    <s v="Secawan "/>
    <s v="Secawan"/>
    <m/>
    <x v="0"/>
    <s v="260106IQF90YW"/>
    <s v="Closed"/>
    <s v="Paid"/>
  </r>
  <r>
    <x v="1820"/>
    <x v="4"/>
    <x v="2"/>
    <n v="0"/>
    <n v="1"/>
    <n v="0"/>
    <n v="0"/>
    <n v="0"/>
    <s v="N"/>
    <s v="N"/>
    <s v="N"/>
    <s v="Secawan "/>
    <s v="Secawan"/>
    <m/>
    <x v="0"/>
    <s v="260106IQF90YW"/>
    <s v="Closed"/>
    <s v="Paid"/>
  </r>
  <r>
    <x v="1820"/>
    <x v="5"/>
    <x v="4"/>
    <n v="5.2"/>
    <n v="1"/>
    <n v="5.2"/>
    <n v="5.2"/>
    <n v="5.2"/>
    <s v="N"/>
    <s v="N"/>
    <s v="N"/>
    <s v="Secawan "/>
    <s v="Secawan"/>
    <m/>
    <x v="0"/>
    <s v="260106IQF90YW"/>
    <s v="Closed"/>
    <s v="Paid"/>
  </r>
  <r>
    <x v="1820"/>
    <x v="31"/>
    <x v="3"/>
    <n v="18"/>
    <n v="1"/>
    <n v="18"/>
    <n v="18"/>
    <n v="18"/>
    <s v="N"/>
    <s v="N"/>
    <s v="N"/>
    <s v="Secawan "/>
    <s v="Secawan"/>
    <m/>
    <x v="0"/>
    <s v="260106IQF90YW"/>
    <s v="Closed"/>
    <s v="Paid"/>
  </r>
  <r>
    <x v="1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O623"/>
    <s v="Closed"/>
    <s v="Paid"/>
  </r>
  <r>
    <x v="1821"/>
    <x v="42"/>
    <x v="2"/>
    <n v="0"/>
    <n v="1"/>
    <n v="0"/>
    <n v="0"/>
    <n v="0"/>
    <s v="N"/>
    <s v="N"/>
    <s v="N"/>
    <s v="Restore "/>
    <s v="Restore"/>
    <m/>
    <x v="2"/>
    <s v="260106UAXO623"/>
    <s v="Closed"/>
    <s v="Paid"/>
  </r>
  <r>
    <x v="1821"/>
    <x v="63"/>
    <x v="9"/>
    <n v="20"/>
    <n v="1"/>
    <n v="20"/>
    <n v="20"/>
    <n v="20"/>
    <s v="N"/>
    <s v="N"/>
    <s v="N"/>
    <s v="Restore "/>
    <s v="Restore"/>
    <m/>
    <x v="2"/>
    <s v="260106UAXO623"/>
    <s v="Closed"/>
    <s v="Paid"/>
  </r>
  <r>
    <x v="1822"/>
    <x v="13"/>
    <x v="7"/>
    <n v="14.15"/>
    <n v="1"/>
    <n v="14.15"/>
    <n v="14.15"/>
    <n v="14.15"/>
    <s v="N"/>
    <s v="N"/>
    <s v="Y"/>
    <s v="Bens Bakery "/>
    <s v="Bens Bakery"/>
    <m/>
    <x v="1"/>
    <s v="260106VEWWHS0"/>
    <s v="Closed"/>
    <s v="Paid"/>
  </r>
  <r>
    <x v="1822"/>
    <x v="14"/>
    <x v="2"/>
    <n v="0"/>
    <n v="1"/>
    <n v="0"/>
    <n v="0"/>
    <n v="0"/>
    <s v="N"/>
    <s v="N"/>
    <s v="N"/>
    <s v="Bens Bakery "/>
    <s v="Bens Bakery"/>
    <m/>
    <x v="1"/>
    <s v="260106VEWWHS0"/>
    <s v="Closed"/>
    <s v="Paid"/>
  </r>
  <r>
    <x v="1822"/>
    <x v="64"/>
    <x v="7"/>
    <n v="16.98"/>
    <n v="1"/>
    <n v="16.98"/>
    <n v="16.98"/>
    <n v="16.98"/>
    <s v="N"/>
    <s v="N"/>
    <s v="Y"/>
    <s v="Bens Bakery "/>
    <s v="Bens Bakery"/>
    <m/>
    <x v="1"/>
    <s v="260106VEWWHS0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3"/>
    <x v="42"/>
    <x v="2"/>
    <n v="0"/>
    <n v="1"/>
    <n v="0"/>
    <n v="0"/>
    <n v="0"/>
    <s v="N"/>
    <s v="N"/>
    <s v="N"/>
    <s v="Restore "/>
    <s v="Restore"/>
    <m/>
    <x v="2"/>
    <s v="260106UAX37LI"/>
    <s v="Closed"/>
    <s v="Paid"/>
  </r>
  <r>
    <x v="1823"/>
    <x v="58"/>
    <x v="9"/>
    <n v="19"/>
    <n v="1"/>
    <n v="19"/>
    <n v="19"/>
    <n v="19"/>
    <s v="N"/>
    <s v="N"/>
    <s v="N"/>
    <s v="Restore "/>
    <s v="Restore"/>
    <m/>
    <x v="2"/>
    <s v="260106UAX37LI"/>
    <s v="Closed"/>
    <s v="Paid"/>
  </r>
  <r>
    <x v="1823"/>
    <x v="63"/>
    <x v="9"/>
    <n v="20"/>
    <n v="1"/>
    <n v="20"/>
    <n v="20"/>
    <n v="20"/>
    <s v="N"/>
    <s v="N"/>
    <s v="N"/>
    <s v="Restore "/>
    <s v="Restore"/>
    <m/>
    <x v="2"/>
    <s v="260106UAX37LI"/>
    <s v="Closed"/>
    <s v="Paid"/>
  </r>
  <r>
    <x v="1824"/>
    <x v="42"/>
    <x v="2"/>
    <n v="0"/>
    <n v="1"/>
    <n v="0"/>
    <n v="0"/>
    <n v="0"/>
    <s v="N"/>
    <s v="N"/>
    <s v="N"/>
    <s v="Restore "/>
    <s v="Restore"/>
    <m/>
    <x v="2"/>
    <s v="260106UAXZNOQ"/>
    <s v="Closed"/>
    <s v="Paid"/>
  </r>
  <r>
    <x v="1824"/>
    <x v="58"/>
    <x v="9"/>
    <n v="19"/>
    <n v="1"/>
    <n v="19"/>
    <n v="19"/>
    <n v="19"/>
    <s v="N"/>
    <s v="N"/>
    <s v="N"/>
    <s v="Restore "/>
    <s v="Restore"/>
    <m/>
    <x v="2"/>
    <s v="260106UAXZNOQ"/>
    <s v="Closed"/>
    <s v="Paid"/>
  </r>
  <r>
    <x v="1825"/>
    <x v="5"/>
    <x v="4"/>
    <n v="5.2"/>
    <n v="1"/>
    <n v="5.2"/>
    <n v="5.2"/>
    <n v="5.2"/>
    <s v="N"/>
    <s v="N"/>
    <s v="N"/>
    <s v="Secawan "/>
    <s v="Secawan"/>
    <m/>
    <x v="0"/>
    <s v="260106IQF39NE"/>
    <s v="Closed"/>
    <s v="Paid"/>
  </r>
  <r>
    <x v="1825"/>
    <x v="2"/>
    <x v="2"/>
    <n v="0"/>
    <n v="1"/>
    <n v="0"/>
    <n v="0"/>
    <n v="0"/>
    <s v="N"/>
    <s v="N"/>
    <s v="N"/>
    <s v="Secawan "/>
    <s v="Secawan"/>
    <m/>
    <x v="0"/>
    <s v="260106IQF39NE"/>
    <s v="Closed"/>
    <s v="Paid"/>
  </r>
  <r>
    <x v="1826"/>
    <x v="42"/>
    <x v="2"/>
    <n v="0"/>
    <n v="1"/>
    <n v="0"/>
    <n v="0"/>
    <n v="0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6"/>
    <x v="62"/>
    <x v="9"/>
    <n v="14.9"/>
    <n v="1"/>
    <n v="14.9"/>
    <n v="14.9"/>
    <n v="14.9"/>
    <s v="N"/>
    <s v="N"/>
    <s v="N"/>
    <s v="Restore "/>
    <s v="Restore"/>
    <m/>
    <x v="2"/>
    <s v="260106UAXGQQ6"/>
    <s v="Closed"/>
    <s v="Paid"/>
  </r>
  <r>
    <x v="1827"/>
    <x v="30"/>
    <x v="5"/>
    <n v="3.4"/>
    <n v="1"/>
    <n v="3.4"/>
    <n v="3.4"/>
    <n v="3.4"/>
    <s v="N"/>
    <s v="N"/>
    <s v="N"/>
    <s v="Secawan "/>
    <s v="Secawan"/>
    <m/>
    <x v="0"/>
    <s v="260106IQFJ43W"/>
    <s v="Closed"/>
    <s v="Paid"/>
  </r>
  <r>
    <x v="1827"/>
    <x v="40"/>
    <x v="5"/>
    <n v="18.5"/>
    <n v="1"/>
    <n v="18.5"/>
    <n v="18.5"/>
    <n v="18.5"/>
    <s v="N"/>
    <s v="N"/>
    <s v="N"/>
    <s v="Secawan "/>
    <s v="Secawan"/>
    <m/>
    <x v="0"/>
    <s v="260106IQFJ43W"/>
    <s v="Closed"/>
    <s v="Paid"/>
  </r>
  <r>
    <x v="1827"/>
    <x v="2"/>
    <x v="2"/>
    <n v="0"/>
    <n v="1"/>
    <n v="0"/>
    <n v="0"/>
    <n v="0"/>
    <s v="N"/>
    <s v="N"/>
    <s v="N"/>
    <s v="Secawan "/>
    <s v="Secawan"/>
    <m/>
    <x v="0"/>
    <s v="260106IQFJ43W"/>
    <s v="Closed"/>
    <s v="Paid"/>
  </r>
  <r>
    <x v="1828"/>
    <x v="15"/>
    <x v="2"/>
    <n v="0"/>
    <n v="1"/>
    <n v="0"/>
    <n v="0"/>
    <n v="0"/>
    <s v="N"/>
    <s v="N"/>
    <s v="N"/>
    <s v="Bens Bakery "/>
    <s v="Bens Bakery"/>
    <m/>
    <x v="1"/>
    <s v="260106VEWFZ5D"/>
    <s v="Closed"/>
    <s v="Paid"/>
  </r>
  <r>
    <x v="1828"/>
    <x v="104"/>
    <x v="7"/>
    <n v="9.43"/>
    <n v="1"/>
    <n v="9.43"/>
    <n v="9.43"/>
    <n v="9.43"/>
    <s v="N"/>
    <s v="N"/>
    <s v="Y"/>
    <s v="Bens Bakery "/>
    <s v="Bens Bakery"/>
    <m/>
    <x v="1"/>
    <s v="260106VEWFZ5D"/>
    <s v="Closed"/>
    <s v="Paid"/>
  </r>
  <r>
    <x v="1829"/>
    <x v="156"/>
    <x v="7"/>
    <n v="11.32"/>
    <n v="1"/>
    <n v="11.32"/>
    <n v="11.32"/>
    <n v="11.32"/>
    <s v="N"/>
    <s v="N"/>
    <s v="Y"/>
    <s v="Bens Bakery "/>
    <s v="Bens Bakery"/>
    <m/>
    <x v="1"/>
    <s v="260106VEWZR4U"/>
    <s v="Closed"/>
    <s v="Paid"/>
  </r>
  <r>
    <x v="1829"/>
    <x v="15"/>
    <x v="2"/>
    <n v="0"/>
    <n v="1"/>
    <n v="0"/>
    <n v="0"/>
    <n v="0"/>
    <s v="N"/>
    <s v="N"/>
    <s v="N"/>
    <s v="Bens Bakery "/>
    <s v="Bens Bakery"/>
    <m/>
    <x v="1"/>
    <s v="260106VEWZR4U"/>
    <s v="Closed"/>
    <s v="Paid"/>
  </r>
  <r>
    <x v="183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CKXC"/>
    <s v="Closed"/>
    <s v="Paid"/>
  </r>
  <r>
    <x v="1830"/>
    <x v="2"/>
    <x v="2"/>
    <n v="0"/>
    <n v="1"/>
    <n v="0"/>
    <n v="0"/>
    <n v="0"/>
    <s v="N"/>
    <s v="N"/>
    <s v="N"/>
    <s v="Secawan "/>
    <s v="Secawan"/>
    <m/>
    <x v="0"/>
    <s v="260106IQFCKXC"/>
    <s v="Closed"/>
    <s v="Paid"/>
  </r>
  <r>
    <x v="1830"/>
    <x v="40"/>
    <x v="5"/>
    <n v="18.5"/>
    <n v="1"/>
    <n v="18.5"/>
    <n v="18.5"/>
    <n v="18.5"/>
    <s v="N"/>
    <s v="N"/>
    <s v="N"/>
    <s v="Secawan "/>
    <s v="Secawan"/>
    <m/>
    <x v="0"/>
    <s v="260106IQFCKXC"/>
    <s v="Closed"/>
    <s v="Paid"/>
  </r>
  <r>
    <x v="1831"/>
    <x v="62"/>
    <x v="9"/>
    <n v="14.9"/>
    <n v="1"/>
    <n v="14.9"/>
    <n v="14.9"/>
    <n v="14.9"/>
    <s v="N"/>
    <s v="N"/>
    <s v="N"/>
    <s v="Restore "/>
    <s v="Restore"/>
    <m/>
    <x v="2"/>
    <s v="260106UAXOT2V"/>
    <s v="Closed"/>
    <s v="Paid"/>
  </r>
  <r>
    <x v="1831"/>
    <x v="42"/>
    <x v="2"/>
    <n v="0"/>
    <n v="1"/>
    <n v="0"/>
    <n v="0"/>
    <n v="0"/>
    <s v="N"/>
    <s v="N"/>
    <s v="N"/>
    <s v="Restore "/>
    <s v="Restore"/>
    <m/>
    <x v="2"/>
    <s v="260106UAXOT2V"/>
    <s v="Closed"/>
    <s v="Paid"/>
  </r>
  <r>
    <x v="1832"/>
    <x v="11"/>
    <x v="5"/>
    <n v="10.8"/>
    <n v="1"/>
    <n v="10.8"/>
    <n v="10.8"/>
    <n v="10.8"/>
    <s v="N"/>
    <s v="N"/>
    <s v="N"/>
    <s v="Secawan "/>
    <s v="Secawan"/>
    <m/>
    <x v="0"/>
    <s v="260106IQFCG02"/>
    <s v="Closed"/>
    <s v="Paid"/>
  </r>
  <r>
    <x v="1832"/>
    <x v="2"/>
    <x v="2"/>
    <n v="0"/>
    <n v="1"/>
    <n v="0"/>
    <n v="0"/>
    <n v="0"/>
    <s v="N"/>
    <s v="N"/>
    <s v="N"/>
    <s v="Secawan "/>
    <s v="Secawan"/>
    <m/>
    <x v="0"/>
    <s v="260106IQFCG02"/>
    <s v="Closed"/>
    <s v="Paid"/>
  </r>
  <r>
    <x v="1833"/>
    <x v="15"/>
    <x v="2"/>
    <n v="0"/>
    <n v="1"/>
    <n v="0"/>
    <n v="0"/>
    <n v="0"/>
    <s v="N"/>
    <s v="N"/>
    <s v="N"/>
    <s v="Bens Bakery "/>
    <s v="Bens Bakery"/>
    <m/>
    <x v="1"/>
    <s v="260106VEWBU8D"/>
    <s v="Closed"/>
    <s v="Paid"/>
  </r>
  <r>
    <x v="1833"/>
    <x v="70"/>
    <x v="7"/>
    <n v="9.43"/>
    <n v="1"/>
    <n v="9.43"/>
    <n v="9.43"/>
    <n v="9.43"/>
    <s v="N"/>
    <s v="N"/>
    <s v="Y"/>
    <s v="Bens Bakery "/>
    <s v="Bens Bakery"/>
    <m/>
    <x v="1"/>
    <s v="260106VEWBU8D"/>
    <s v="Closed"/>
    <s v="Paid"/>
  </r>
  <r>
    <x v="1834"/>
    <x v="74"/>
    <x v="7"/>
    <n v="28.3"/>
    <n v="1"/>
    <n v="28.3"/>
    <n v="28.3"/>
    <n v="28.3"/>
    <s v="N"/>
    <s v="N"/>
    <s v="Y"/>
    <s v="Bens Bakery "/>
    <s v="Bens Bakery"/>
    <m/>
    <x v="1"/>
    <s v="260106VEWCK5S"/>
    <s v="Closed"/>
    <s v="Paid"/>
  </r>
  <r>
    <x v="1834"/>
    <x v="14"/>
    <x v="2"/>
    <n v="0"/>
    <n v="1"/>
    <n v="0"/>
    <n v="0"/>
    <n v="0"/>
    <s v="N"/>
    <s v="N"/>
    <s v="N"/>
    <s v="Bens Bakery "/>
    <s v="Bens Bakery"/>
    <m/>
    <x v="1"/>
    <s v="260106VEWCK5S"/>
    <s v="Closed"/>
    <s v="Paid"/>
  </r>
  <r>
    <x v="18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2SHO"/>
    <s v="Closed"/>
    <s v="Paid"/>
  </r>
  <r>
    <x v="1835"/>
    <x v="42"/>
    <x v="2"/>
    <n v="0"/>
    <n v="1"/>
    <n v="0"/>
    <n v="0"/>
    <n v="0"/>
    <s v="N"/>
    <s v="N"/>
    <s v="N"/>
    <s v="Restore "/>
    <s v="Restore"/>
    <m/>
    <x v="2"/>
    <s v="260106UAX2SHO"/>
    <s v="Closed"/>
    <s v="Paid"/>
  </r>
  <r>
    <x v="1836"/>
    <x v="2"/>
    <x v="2"/>
    <n v="0"/>
    <n v="1"/>
    <n v="0"/>
    <n v="0"/>
    <n v="0"/>
    <s v="N"/>
    <s v="N"/>
    <s v="N"/>
    <s v="Secawan "/>
    <s v="Secawan"/>
    <m/>
    <x v="0"/>
    <s v="260106IQF3D3R"/>
    <s v="Closed"/>
    <s v="Paid"/>
  </r>
  <r>
    <x v="18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3D3R"/>
    <s v="Closed"/>
    <s v="Paid"/>
  </r>
  <r>
    <x v="1837"/>
    <x v="2"/>
    <x v="2"/>
    <n v="0"/>
    <n v="1"/>
    <n v="0"/>
    <n v="0"/>
    <n v="0"/>
    <s v="N"/>
    <s v="N"/>
    <s v="N"/>
    <s v="Secawan "/>
    <s v="Secawan"/>
    <m/>
    <x v="0"/>
    <s v="260106IQFY2QO"/>
    <s v="Closed"/>
    <s v="Paid"/>
  </r>
  <r>
    <x v="183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Y2QO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58"/>
    <x v="9"/>
    <n v="19"/>
    <n v="1"/>
    <n v="19"/>
    <n v="19"/>
    <n v="19"/>
    <s v="N"/>
    <s v="N"/>
    <s v="N"/>
    <s v="Restore "/>
    <s v="Restore"/>
    <m/>
    <x v="2"/>
    <s v="260106UAXLGTC"/>
    <s v="Closed"/>
    <s v="Paid"/>
  </r>
  <r>
    <x v="18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GTC"/>
    <s v="Closed"/>
    <s v="Paid"/>
  </r>
  <r>
    <x v="1838"/>
    <x v="42"/>
    <x v="2"/>
    <n v="0"/>
    <n v="1"/>
    <n v="0"/>
    <n v="0"/>
    <n v="0"/>
    <s v="N"/>
    <s v="N"/>
    <s v="N"/>
    <s v="Restore "/>
    <s v="Restore"/>
    <m/>
    <x v="2"/>
    <s v="260106UAXLGTC"/>
    <s v="Closed"/>
    <s v="Paid"/>
  </r>
  <r>
    <x v="1839"/>
    <x v="2"/>
    <x v="2"/>
    <n v="0"/>
    <n v="1"/>
    <n v="0"/>
    <n v="0"/>
    <n v="0"/>
    <s v="N"/>
    <s v="N"/>
    <s v="N"/>
    <s v="Secawan "/>
    <s v="Secawan"/>
    <m/>
    <x v="0"/>
    <s v="260106IQFSCDY"/>
    <s v="Closed"/>
    <s v="Paid"/>
  </r>
  <r>
    <x v="1839"/>
    <x v="9"/>
    <x v="6"/>
    <n v="10"/>
    <n v="1"/>
    <n v="10"/>
    <n v="10"/>
    <n v="10"/>
    <s v="N"/>
    <s v="N"/>
    <s v="N"/>
    <s v="Secawan "/>
    <s v="Secawan"/>
    <m/>
    <x v="0"/>
    <s v="260106IQFSCDY"/>
    <s v="Closed"/>
    <s v="Paid"/>
  </r>
  <r>
    <x v="1839"/>
    <x v="87"/>
    <x v="5"/>
    <n v="1.5"/>
    <n v="1"/>
    <n v="1.5"/>
    <n v="1.5"/>
    <n v="1.5"/>
    <s v="N"/>
    <s v="N"/>
    <s v="N"/>
    <s v="Secawan "/>
    <s v="Secawan"/>
    <m/>
    <x v="0"/>
    <s v="260106IQFSCDY"/>
    <s v="Closed"/>
    <s v="Paid"/>
  </r>
  <r>
    <x v="1840"/>
    <x v="167"/>
    <x v="12"/>
    <n v="88.9"/>
    <n v="2"/>
    <n v="177.8"/>
    <n v="177.8"/>
    <n v="177.8"/>
    <s v="N"/>
    <s v="N"/>
    <s v="N"/>
    <s v="Secawan "/>
    <s v="Secawan"/>
    <m/>
    <x v="0"/>
    <s v="260106IQFKURB"/>
    <s v="Closed"/>
    <s v="Paid"/>
  </r>
  <r>
    <x v="1840"/>
    <x v="168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114"/>
    <x v="13"/>
    <n v="0.5"/>
    <n v="1"/>
    <n v="0.5"/>
    <n v="0.5"/>
    <n v="0.5"/>
    <s v="N"/>
    <s v="N"/>
    <s v="N"/>
    <s v="Secawan "/>
    <s v="Secawan"/>
    <m/>
    <x v="0"/>
    <s v="260106IQFKURB"/>
    <s v="Closed"/>
    <s v="Paid"/>
  </r>
  <r>
    <x v="1840"/>
    <x v="169"/>
    <x v="13"/>
    <n v="18"/>
    <n v="2"/>
    <n v="36"/>
    <n v="36"/>
    <n v="36"/>
    <s v="N"/>
    <s v="N"/>
    <s v="N"/>
    <s v="Secawan "/>
    <s v="Secawan"/>
    <m/>
    <x v="0"/>
    <s v="260106IQFKURB"/>
    <s v="Closed"/>
    <s v="Paid"/>
  </r>
  <r>
    <x v="1840"/>
    <x v="2"/>
    <x v="2"/>
    <n v="0"/>
    <n v="1"/>
    <n v="0"/>
    <n v="0"/>
    <n v="0"/>
    <s v="N"/>
    <s v="N"/>
    <s v="N"/>
    <s v="Secawan "/>
    <s v="Secawan"/>
    <m/>
    <x v="0"/>
    <s v="260106IQFKURB"/>
    <s v="Closed"/>
    <s v="Paid"/>
  </r>
  <r>
    <x v="1841"/>
    <x v="2"/>
    <x v="2"/>
    <n v="0"/>
    <n v="1"/>
    <n v="0"/>
    <n v="0"/>
    <n v="0"/>
    <s v="N"/>
    <s v="N"/>
    <s v="N"/>
    <s v="Secawan "/>
    <s v="Secawan"/>
    <m/>
    <x v="0"/>
    <s v="260106IQFSPAP"/>
    <s v="Closed"/>
    <s v="Paid"/>
  </r>
  <r>
    <x v="1841"/>
    <x v="130"/>
    <x v="4"/>
    <n v="12.5"/>
    <n v="1"/>
    <n v="12.5"/>
    <n v="12.5"/>
    <n v="12.5"/>
    <s v="N"/>
    <s v="N"/>
    <s v="N"/>
    <s v="Secawan "/>
    <s v="Secawan"/>
    <m/>
    <x v="0"/>
    <s v="260106IQFSPAP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62"/>
    <x v="9"/>
    <n v="14.9"/>
    <n v="1"/>
    <n v="14.9"/>
    <n v="14.9"/>
    <n v="14.9"/>
    <s v="N"/>
    <s v="N"/>
    <s v="N"/>
    <s v="Restore "/>
    <s v="Restore"/>
    <m/>
    <x v="2"/>
    <s v="260106UAXIOMB"/>
    <s v="Closed"/>
    <s v="Paid"/>
  </r>
  <r>
    <x v="1842"/>
    <x v="42"/>
    <x v="2"/>
    <n v="0"/>
    <n v="1"/>
    <n v="0"/>
    <n v="0"/>
    <n v="0"/>
    <s v="N"/>
    <s v="N"/>
    <s v="N"/>
    <s v="Restore "/>
    <s v="Restore"/>
    <m/>
    <x v="2"/>
    <s v="260106UAXIOMB"/>
    <s v="Closed"/>
    <s v="Paid"/>
  </r>
  <r>
    <x v="1843"/>
    <x v="4"/>
    <x v="2"/>
    <n v="0"/>
    <n v="1"/>
    <n v="0"/>
    <n v="0"/>
    <n v="0"/>
    <s v="N"/>
    <s v="N"/>
    <s v="N"/>
    <s v="Secawan "/>
    <s v="Secawan"/>
    <m/>
    <x v="0"/>
    <s v="260106IQF8RR0"/>
    <s v="Closed"/>
    <s v="Paid"/>
  </r>
  <r>
    <x v="184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8RR0"/>
    <s v="Closed"/>
    <s v="Paid"/>
  </r>
  <r>
    <x v="1843"/>
    <x v="5"/>
    <x v="4"/>
    <n v="5.2"/>
    <n v="1"/>
    <n v="5.2"/>
    <n v="5.2"/>
    <n v="5.2"/>
    <s v="N"/>
    <s v="N"/>
    <s v="N"/>
    <s v="Secawan "/>
    <s v="Secawan"/>
    <m/>
    <x v="0"/>
    <s v="260106IQF8RR0"/>
    <s v="Closed"/>
    <s v="Paid"/>
  </r>
  <r>
    <x v="1844"/>
    <x v="15"/>
    <x v="2"/>
    <n v="0"/>
    <n v="1"/>
    <n v="0"/>
    <n v="0"/>
    <n v="0"/>
    <s v="N"/>
    <s v="N"/>
    <s v="N"/>
    <s v="Bens Bakery "/>
    <s v="Bens Bakery"/>
    <m/>
    <x v="1"/>
    <s v="260106VEW0988"/>
    <s v="Closed"/>
    <s v="Paid"/>
  </r>
  <r>
    <x v="1844"/>
    <x v="49"/>
    <x v="7"/>
    <n v="5.66"/>
    <n v="1"/>
    <n v="5.66"/>
    <n v="5.66"/>
    <n v="5.66"/>
    <s v="N"/>
    <s v="N"/>
    <s v="Y"/>
    <s v="Bens Bakery "/>
    <s v="Bens Bakery"/>
    <m/>
    <x v="1"/>
    <s v="260106VEW0988"/>
    <s v="Closed"/>
    <s v="Paid"/>
  </r>
  <r>
    <x v="1845"/>
    <x v="58"/>
    <x v="9"/>
    <n v="19"/>
    <n v="1"/>
    <n v="19"/>
    <n v="19"/>
    <n v="19"/>
    <s v="N"/>
    <s v="N"/>
    <s v="N"/>
    <s v="Restore "/>
    <s v="Restore"/>
    <m/>
    <x v="2"/>
    <s v="260106UAXX6I8"/>
    <s v="Closed"/>
    <s v="Paid"/>
  </r>
  <r>
    <x v="184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X6I8"/>
    <s v="Closed"/>
    <s v="Paid"/>
  </r>
  <r>
    <x v="1845"/>
    <x v="42"/>
    <x v="2"/>
    <n v="0"/>
    <n v="1"/>
    <n v="0"/>
    <n v="0"/>
    <n v="0"/>
    <s v="N"/>
    <s v="N"/>
    <s v="N"/>
    <s v="Restore "/>
    <s v="Restore"/>
    <m/>
    <x v="2"/>
    <s v="260106UAXX6I8"/>
    <s v="Closed"/>
    <s v="Paid"/>
  </r>
  <r>
    <x v="1846"/>
    <x v="58"/>
    <x v="9"/>
    <n v="19"/>
    <n v="1"/>
    <n v="19"/>
    <n v="19"/>
    <n v="19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6"/>
    <x v="42"/>
    <x v="2"/>
    <n v="0"/>
    <n v="1"/>
    <n v="0"/>
    <n v="0"/>
    <n v="0"/>
    <s v="N"/>
    <s v="N"/>
    <s v="N"/>
    <s v="Restore "/>
    <s v="Restore"/>
    <m/>
    <x v="2"/>
    <s v="260106UAXWPRO"/>
    <s v="Closed"/>
    <s v="Paid"/>
  </r>
  <r>
    <x v="1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PR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JFYO"/>
    <s v="Closed"/>
    <s v="Paid"/>
  </r>
  <r>
    <x v="1847"/>
    <x v="42"/>
    <x v="2"/>
    <n v="0"/>
    <n v="1"/>
    <n v="0"/>
    <n v="0"/>
    <n v="0"/>
    <s v="N"/>
    <s v="N"/>
    <s v="N"/>
    <s v="Restore "/>
    <s v="Restore"/>
    <m/>
    <x v="2"/>
    <s v="260106UAXJFYO"/>
    <s v="Closed"/>
    <s v="Paid"/>
  </r>
  <r>
    <x v="1848"/>
    <x v="30"/>
    <x v="5"/>
    <n v="3.4"/>
    <n v="2"/>
    <n v="6.8"/>
    <n v="6.8"/>
    <n v="6.8"/>
    <s v="N"/>
    <s v="N"/>
    <s v="N"/>
    <s v="Secawan "/>
    <s v="Secawan"/>
    <m/>
    <x v="0"/>
    <s v="260106IQFAOXR"/>
    <s v="Closed"/>
    <s v="Paid"/>
  </r>
  <r>
    <x v="1848"/>
    <x v="2"/>
    <x v="2"/>
    <n v="0"/>
    <n v="1"/>
    <n v="0"/>
    <n v="0"/>
    <n v="0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5"/>
    <x v="4"/>
    <n v="5.2"/>
    <n v="1"/>
    <n v="5.2"/>
    <n v="5.2"/>
    <n v="5.2"/>
    <s v="N"/>
    <s v="N"/>
    <s v="N"/>
    <s v="Secawan "/>
    <s v="Secawan"/>
    <m/>
    <x v="0"/>
    <s v="260106IQFAOXR"/>
    <s v="Closed"/>
    <s v="Paid"/>
  </r>
  <r>
    <x v="1848"/>
    <x v="161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6"/>
    <x v="3"/>
    <n v="18"/>
    <n v="1"/>
    <n v="18"/>
    <n v="18"/>
    <n v="18"/>
    <s v="N"/>
    <s v="N"/>
    <s v="N"/>
    <s v="Secawan "/>
    <s v="Secawan"/>
    <m/>
    <x v="0"/>
    <s v="260106IQFAOXR"/>
    <s v="Closed"/>
    <s v="Paid"/>
  </r>
  <r>
    <x v="1848"/>
    <x v="39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8"/>
    <x v="8"/>
    <x v="6"/>
    <n v="4"/>
    <n v="1"/>
    <n v="4"/>
    <n v="4"/>
    <n v="4"/>
    <s v="N"/>
    <s v="N"/>
    <s v="N"/>
    <s v="Secawan "/>
    <s v="Secawan"/>
    <m/>
    <x v="0"/>
    <s v="260106IQFAOXR"/>
    <s v="Closed"/>
    <s v="Paid"/>
  </r>
  <r>
    <x v="1849"/>
    <x v="2"/>
    <x v="2"/>
    <n v="0"/>
    <n v="1"/>
    <n v="0"/>
    <n v="0"/>
    <n v="0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49"/>
    <x v="5"/>
    <x v="4"/>
    <n v="5.2"/>
    <n v="1"/>
    <n v="5.2"/>
    <n v="5.2"/>
    <n v="5.2"/>
    <s v="N"/>
    <s v="N"/>
    <s v="N"/>
    <s v="Secawan "/>
    <s v="Secawan"/>
    <m/>
    <x v="0"/>
    <s v="260106IQFROF5"/>
    <s v="Closed"/>
    <s v="Paid"/>
  </r>
  <r>
    <x v="18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1GX6"/>
    <s v="Closed"/>
    <s v="Paid"/>
  </r>
  <r>
    <x v="1850"/>
    <x v="42"/>
    <x v="2"/>
    <n v="0"/>
    <n v="1"/>
    <n v="0"/>
    <n v="0"/>
    <n v="0"/>
    <s v="N"/>
    <s v="N"/>
    <s v="N"/>
    <s v="Restore "/>
    <s v="Restore"/>
    <m/>
    <x v="2"/>
    <s v="260106UAX1GX6"/>
    <s v="Closed"/>
    <s v="Paid"/>
  </r>
  <r>
    <x v="18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42"/>
    <x v="2"/>
    <n v="0"/>
    <n v="1"/>
    <n v="0"/>
    <n v="0"/>
    <n v="0"/>
    <s v="N"/>
    <s v="N"/>
    <s v="N"/>
    <s v="Restore "/>
    <s v="Restore"/>
    <m/>
    <x v="2"/>
    <s v="260106UAXYODM"/>
    <s v="Closed"/>
    <s v="Paid"/>
  </r>
  <r>
    <x v="18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YODM"/>
    <s v="Closed"/>
    <s v="Paid"/>
  </r>
  <r>
    <x v="1851"/>
    <x v="63"/>
    <x v="9"/>
    <n v="20"/>
    <n v="1"/>
    <n v="20"/>
    <n v="20"/>
    <n v="20"/>
    <s v="N"/>
    <s v="N"/>
    <s v="N"/>
    <s v="Restore "/>
    <s v="Restore"/>
    <m/>
    <x v="2"/>
    <s v="260106UAXYODM"/>
    <s v="Closed"/>
    <s v="Paid"/>
  </r>
  <r>
    <x v="1852"/>
    <x v="2"/>
    <x v="2"/>
    <n v="0"/>
    <n v="1"/>
    <n v="0"/>
    <n v="0"/>
    <n v="0"/>
    <s v="N"/>
    <s v="N"/>
    <s v="N"/>
    <s v="Secawan "/>
    <s v="Secawan"/>
    <m/>
    <x v="0"/>
    <s v="260106IQFB870"/>
    <s v="Closed"/>
    <s v="Paid"/>
  </r>
  <r>
    <x v="1852"/>
    <x v="40"/>
    <x v="5"/>
    <n v="18.5"/>
    <n v="1"/>
    <n v="18.5"/>
    <n v="18.5"/>
    <n v="18.5"/>
    <s v="N"/>
    <s v="N"/>
    <s v="N"/>
    <s v="Secawan "/>
    <s v="Secawan"/>
    <m/>
    <x v="0"/>
    <s v="260106IQFB870"/>
    <s v="Closed"/>
    <s v="Paid"/>
  </r>
  <r>
    <x v="1852"/>
    <x v="161"/>
    <x v="3"/>
    <n v="18"/>
    <n v="1"/>
    <n v="18"/>
    <n v="18"/>
    <n v="18"/>
    <s v="N"/>
    <s v="N"/>
    <s v="N"/>
    <s v="Secawan "/>
    <s v="Secawan"/>
    <m/>
    <x v="0"/>
    <s v="260106IQFB870"/>
    <s v="Closed"/>
    <s v="Paid"/>
  </r>
  <r>
    <x v="1853"/>
    <x v="30"/>
    <x v="5"/>
    <n v="3.4"/>
    <n v="2"/>
    <n v="6.8"/>
    <n v="6.8"/>
    <n v="6.8"/>
    <s v="N"/>
    <s v="N"/>
    <s v="N"/>
    <s v="Secawan "/>
    <s v="Secawan"/>
    <m/>
    <x v="0"/>
    <s v="260106IQFTQQN"/>
    <s v="Closed"/>
    <s v="Paid"/>
  </r>
  <r>
    <x v="1853"/>
    <x v="4"/>
    <x v="2"/>
    <n v="0"/>
    <n v="1"/>
    <n v="0"/>
    <n v="0"/>
    <n v="0"/>
    <s v="N"/>
    <s v="N"/>
    <s v="N"/>
    <s v="Secawan "/>
    <s v="Secawan"/>
    <m/>
    <x v="0"/>
    <s v="260106IQFTQQN"/>
    <s v="Closed"/>
    <s v="Paid"/>
  </r>
  <r>
    <x v="18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UNN"/>
    <s v="Closed"/>
    <s v="Paid"/>
  </r>
  <r>
    <x v="18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IUNN"/>
    <s v="Closed"/>
    <s v="Paid"/>
  </r>
  <r>
    <x v="1854"/>
    <x v="4"/>
    <x v="2"/>
    <n v="0"/>
    <n v="1"/>
    <n v="0"/>
    <n v="0"/>
    <n v="0"/>
    <s v="N"/>
    <s v="N"/>
    <s v="N"/>
    <s v="Secawan "/>
    <s v="Secawan"/>
    <m/>
    <x v="0"/>
    <s v="260106IQFIUNN"/>
    <s v="Closed"/>
    <s v="Paid"/>
  </r>
  <r>
    <x v="1855"/>
    <x v="42"/>
    <x v="2"/>
    <n v="0"/>
    <n v="1"/>
    <n v="0"/>
    <n v="0"/>
    <n v="0"/>
    <s v="N"/>
    <s v="N"/>
    <s v="N"/>
    <s v="Restore "/>
    <s v="Restore"/>
    <m/>
    <x v="2"/>
    <s v="260106UAXRX87"/>
    <s v="Closed"/>
    <s v="Paid"/>
  </r>
  <r>
    <x v="1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RX87"/>
    <s v="Closed"/>
    <s v="Paid"/>
  </r>
  <r>
    <x v="1856"/>
    <x v="42"/>
    <x v="2"/>
    <n v="0"/>
    <n v="1"/>
    <n v="0"/>
    <n v="0"/>
    <n v="0"/>
    <s v="N"/>
    <s v="N"/>
    <s v="N"/>
    <s v="Restore "/>
    <s v="Restore"/>
    <m/>
    <x v="2"/>
    <s v="260106UAXXHLW"/>
    <s v="Closed"/>
    <s v="Paid"/>
  </r>
  <r>
    <x v="1856"/>
    <x v="63"/>
    <x v="9"/>
    <n v="20"/>
    <n v="1"/>
    <n v="20"/>
    <n v="20"/>
    <n v="20"/>
    <s v="N"/>
    <s v="N"/>
    <s v="N"/>
    <s v="Restore "/>
    <s v="Restore"/>
    <m/>
    <x v="2"/>
    <s v="260106UAXXHLW"/>
    <s v="Closed"/>
    <s v="Paid"/>
  </r>
  <r>
    <x v="1856"/>
    <x v="58"/>
    <x v="9"/>
    <n v="19"/>
    <n v="1"/>
    <n v="19"/>
    <n v="19"/>
    <n v="19"/>
    <s v="N"/>
    <s v="N"/>
    <s v="N"/>
    <s v="Restore "/>
    <s v="Restore"/>
    <m/>
    <x v="2"/>
    <s v="260106UAXXHLW"/>
    <s v="Closed"/>
    <s v="Paid"/>
  </r>
  <r>
    <x v="1857"/>
    <x v="8"/>
    <x v="6"/>
    <n v="4"/>
    <n v="1"/>
    <n v="4"/>
    <n v="4"/>
    <n v="4"/>
    <s v="N"/>
    <s v="N"/>
    <s v="N"/>
    <s v="Secawan "/>
    <s v="Secawan"/>
    <m/>
    <x v="0"/>
    <s v="260106IQFI737"/>
    <s v="Closed"/>
    <s v="Paid"/>
  </r>
  <r>
    <x v="18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39"/>
    <x v="6"/>
    <n v="4"/>
    <n v="2"/>
    <n v="8"/>
    <n v="8"/>
    <n v="8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7"/>
    <x v="18"/>
    <x v="5"/>
    <n v="6.8"/>
    <n v="1"/>
    <n v="6.8"/>
    <n v="6.8"/>
    <n v="6.8"/>
    <s v="N"/>
    <s v="N"/>
    <s v="N"/>
    <s v="Secawan "/>
    <s v="Secawan"/>
    <m/>
    <x v="0"/>
    <s v="260106IQFI737"/>
    <s v="Closed"/>
    <s v="Paid"/>
  </r>
  <r>
    <x v="1857"/>
    <x v="4"/>
    <x v="2"/>
    <n v="0"/>
    <n v="1"/>
    <n v="0"/>
    <n v="0"/>
    <n v="0"/>
    <s v="N"/>
    <s v="N"/>
    <s v="N"/>
    <s v="Secawan "/>
    <s v="Secawan"/>
    <m/>
    <x v="0"/>
    <s v="260106IQFI737"/>
    <s v="Closed"/>
    <s v="Paid"/>
  </r>
  <r>
    <x v="1857"/>
    <x v="5"/>
    <x v="4"/>
    <n v="5.2"/>
    <n v="1"/>
    <n v="5.2"/>
    <n v="5.2"/>
    <n v="5.2"/>
    <s v="N"/>
    <s v="N"/>
    <s v="N"/>
    <s v="Secawan "/>
    <s v="Secawan"/>
    <m/>
    <x v="0"/>
    <s v="260106IQFI737"/>
    <s v="Closed"/>
    <s v="Paid"/>
  </r>
  <r>
    <x v="1858"/>
    <x v="40"/>
    <x v="5"/>
    <n v="18.5"/>
    <n v="1"/>
    <n v="18.5"/>
    <n v="18.5"/>
    <n v="18.5"/>
    <s v="N"/>
    <s v="N"/>
    <s v="N"/>
    <s v="Secawan "/>
    <s v="Secawan"/>
    <m/>
    <x v="0"/>
    <s v="260106IQF7S5V"/>
    <s v="Closed"/>
    <s v="Paid"/>
  </r>
  <r>
    <x v="1858"/>
    <x v="4"/>
    <x v="2"/>
    <n v="0"/>
    <n v="1"/>
    <n v="0"/>
    <n v="0"/>
    <n v="0"/>
    <s v="N"/>
    <s v="N"/>
    <s v="N"/>
    <s v="Secawan "/>
    <s v="Secawan"/>
    <m/>
    <x v="0"/>
    <s v="260106IQF7S5V"/>
    <s v="Closed"/>
    <s v="Paid"/>
  </r>
  <r>
    <x v="1858"/>
    <x v="5"/>
    <x v="4"/>
    <n v="5.2"/>
    <n v="1"/>
    <n v="5.2"/>
    <n v="5.2"/>
    <n v="5.2"/>
    <s v="N"/>
    <s v="N"/>
    <s v="N"/>
    <s v="Secawan "/>
    <s v="Secawan"/>
    <m/>
    <x v="0"/>
    <s v="260106IQF7S5V"/>
    <s v="Closed"/>
    <s v="Paid"/>
  </r>
  <r>
    <x v="1859"/>
    <x v="42"/>
    <x v="2"/>
    <n v="0"/>
    <n v="1"/>
    <n v="0"/>
    <n v="0"/>
    <n v="0"/>
    <s v="N"/>
    <s v="N"/>
    <s v="N"/>
    <s v="Restore "/>
    <s v="Restore"/>
    <m/>
    <x v="2"/>
    <s v="260106UAXP5HW"/>
    <s v="Closed"/>
    <s v="Paid"/>
  </r>
  <r>
    <x v="18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P5HW"/>
    <s v="Closed"/>
    <s v="Paid"/>
  </r>
  <r>
    <x v="1860"/>
    <x v="2"/>
    <x v="2"/>
    <n v="0"/>
    <n v="1"/>
    <n v="0"/>
    <n v="0"/>
    <n v="0"/>
    <s v="N"/>
    <s v="N"/>
    <s v="N"/>
    <s v="Secawan "/>
    <s v="Secawan"/>
    <m/>
    <x v="0"/>
    <s v="260106IQFA50N"/>
    <s v="Closed"/>
    <s v="Paid"/>
  </r>
  <r>
    <x v="186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50N"/>
    <s v="Closed"/>
    <s v="Paid"/>
  </r>
  <r>
    <x v="1861"/>
    <x v="42"/>
    <x v="2"/>
    <n v="0"/>
    <n v="1"/>
    <n v="0"/>
    <n v="0"/>
    <n v="0"/>
    <s v="N"/>
    <s v="N"/>
    <s v="N"/>
    <s v="Restore "/>
    <s v="Restore"/>
    <m/>
    <x v="2"/>
    <s v="260106UAXSNAG"/>
    <s v="Closed"/>
    <s v="Paid"/>
  </r>
  <r>
    <x v="1861"/>
    <x v="58"/>
    <x v="9"/>
    <n v="19"/>
    <n v="1"/>
    <n v="19"/>
    <n v="19"/>
    <n v="19"/>
    <s v="N"/>
    <s v="N"/>
    <s v="N"/>
    <s v="Restore "/>
    <s v="Restore"/>
    <m/>
    <x v="2"/>
    <s v="260106UAXSNAG"/>
    <s v="Closed"/>
    <s v="Paid"/>
  </r>
  <r>
    <x v="1862"/>
    <x v="42"/>
    <x v="2"/>
    <n v="0"/>
    <n v="1"/>
    <n v="0"/>
    <n v="0"/>
    <n v="0"/>
    <s v="N"/>
    <s v="N"/>
    <s v="N"/>
    <s v="Restore "/>
    <s v="Restore"/>
    <m/>
    <x v="2"/>
    <s v="260106UAX62O4"/>
    <s v="Closed"/>
    <s v="Paid"/>
  </r>
  <r>
    <x v="1862"/>
    <x v="58"/>
    <x v="9"/>
    <n v="19"/>
    <n v="1"/>
    <n v="19"/>
    <n v="19"/>
    <n v="19"/>
    <s v="N"/>
    <s v="N"/>
    <s v="N"/>
    <s v="Restore "/>
    <s v="Restore"/>
    <m/>
    <x v="2"/>
    <s v="260106UAX62O4"/>
    <s v="Closed"/>
    <s v="Paid"/>
  </r>
  <r>
    <x v="1863"/>
    <x v="40"/>
    <x v="5"/>
    <n v="18.5"/>
    <n v="1"/>
    <n v="18.5"/>
    <n v="18.5"/>
    <n v="18.5"/>
    <s v="N"/>
    <s v="N"/>
    <s v="N"/>
    <s v="Secawan "/>
    <s v="Secawan"/>
    <m/>
    <x v="0"/>
    <s v="260106IQFGS8L"/>
    <s v="Closed"/>
    <s v="Paid"/>
  </r>
  <r>
    <x v="1863"/>
    <x v="2"/>
    <x v="2"/>
    <n v="0"/>
    <n v="1"/>
    <n v="0"/>
    <n v="0"/>
    <n v="0"/>
    <s v="N"/>
    <s v="N"/>
    <s v="N"/>
    <s v="Secawan "/>
    <s v="Secawan"/>
    <m/>
    <x v="0"/>
    <s v="260106IQFGS8L"/>
    <s v="Closed"/>
    <s v="Paid"/>
  </r>
  <r>
    <x v="1864"/>
    <x v="42"/>
    <x v="2"/>
    <n v="0"/>
    <n v="1"/>
    <n v="0"/>
    <n v="0"/>
    <n v="0"/>
    <s v="N"/>
    <s v="N"/>
    <s v="N"/>
    <s v="Restore "/>
    <s v="Restore"/>
    <m/>
    <x v="2"/>
    <s v="260106UAX9Q2T"/>
    <s v="Closed"/>
    <s v="Paid"/>
  </r>
  <r>
    <x v="186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Q2T"/>
    <s v="Closed"/>
    <s v="Paid"/>
  </r>
  <r>
    <x v="1865"/>
    <x v="2"/>
    <x v="2"/>
    <n v="0"/>
    <n v="1"/>
    <n v="0"/>
    <n v="0"/>
    <n v="0"/>
    <s v="N"/>
    <s v="N"/>
    <s v="N"/>
    <s v="Secawan "/>
    <s v="Secawan"/>
    <m/>
    <x v="0"/>
    <s v="260106IQFNT4X"/>
    <s v="Closed"/>
    <s v="Paid"/>
  </r>
  <r>
    <x v="18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NT4X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6"/>
    <x v="42"/>
    <x v="2"/>
    <n v="0"/>
    <n v="1"/>
    <n v="0"/>
    <n v="0"/>
    <n v="0"/>
    <s v="N"/>
    <s v="N"/>
    <s v="N"/>
    <s v="Restore "/>
    <s v="Restore"/>
    <m/>
    <x v="2"/>
    <s v="260106UAXQM6A"/>
    <s v="Closed"/>
    <s v="Paid"/>
  </r>
  <r>
    <x v="18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M6A"/>
    <s v="Closed"/>
    <s v="Paid"/>
  </r>
  <r>
    <x v="1866"/>
    <x v="63"/>
    <x v="9"/>
    <n v="20"/>
    <n v="1"/>
    <n v="20"/>
    <n v="20"/>
    <n v="20"/>
    <s v="N"/>
    <s v="N"/>
    <s v="N"/>
    <s v="Restore "/>
    <s v="Restore"/>
    <m/>
    <x v="2"/>
    <s v="260106UAXQM6A"/>
    <s v="Closed"/>
    <s v="Paid"/>
  </r>
  <r>
    <x v="1867"/>
    <x v="2"/>
    <x v="2"/>
    <n v="0"/>
    <n v="1"/>
    <n v="0"/>
    <n v="0"/>
    <n v="0"/>
    <s v="N"/>
    <s v="N"/>
    <s v="N"/>
    <s v="Secawan "/>
    <s v="Secawan"/>
    <m/>
    <x v="0"/>
    <s v="260106IQF0WXD"/>
    <s v="Closed"/>
    <s v="Paid"/>
  </r>
  <r>
    <x v="18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0WXD"/>
    <s v="Closed"/>
    <s v="Paid"/>
  </r>
  <r>
    <x v="1868"/>
    <x v="63"/>
    <x v="9"/>
    <n v="20"/>
    <n v="1"/>
    <n v="20"/>
    <n v="20"/>
    <n v="20"/>
    <s v="N"/>
    <s v="N"/>
    <s v="N"/>
    <s v="Restore "/>
    <s v="Restore"/>
    <m/>
    <x v="2"/>
    <s v="260106UAXPUA6"/>
    <s v="Closed"/>
    <s v="Paid"/>
  </r>
  <r>
    <x v="1868"/>
    <x v="42"/>
    <x v="2"/>
    <n v="0"/>
    <n v="1"/>
    <n v="0"/>
    <n v="0"/>
    <n v="0"/>
    <s v="N"/>
    <s v="N"/>
    <s v="N"/>
    <s v="Restore "/>
    <s v="Restore"/>
    <m/>
    <x v="2"/>
    <s v="260106UAXPUA6"/>
    <s v="Closed"/>
    <s v="Paid"/>
  </r>
  <r>
    <x v="18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WB9J"/>
    <s v="Closed"/>
    <s v="Paid"/>
  </r>
  <r>
    <x v="1869"/>
    <x v="42"/>
    <x v="2"/>
    <n v="0"/>
    <n v="1"/>
    <n v="0"/>
    <n v="0"/>
    <n v="0"/>
    <s v="N"/>
    <s v="N"/>
    <s v="N"/>
    <s v="Restore "/>
    <s v="Restore"/>
    <m/>
    <x v="2"/>
    <s v="260106UAXWB9J"/>
    <s v="Closed"/>
    <s v="Paid"/>
  </r>
  <r>
    <x v="1870"/>
    <x v="22"/>
    <x v="3"/>
    <n v="8.9"/>
    <n v="2"/>
    <n v="17.8"/>
    <n v="8.9"/>
    <n v="8.9"/>
    <s v="N"/>
    <s v="N"/>
    <s v="N"/>
    <s v="Secawan "/>
    <s v="Secawan"/>
    <m/>
    <x v="0"/>
    <s v="260106IQFXHRU"/>
    <s v="Closed"/>
    <s v="Paid"/>
  </r>
  <r>
    <x v="1870"/>
    <x v="2"/>
    <x v="2"/>
    <n v="0"/>
    <n v="1"/>
    <n v="0"/>
    <n v="0"/>
    <n v="0"/>
    <s v="N"/>
    <s v="N"/>
    <s v="N"/>
    <s v="Secawan "/>
    <s v="Secawan"/>
    <m/>
    <x v="0"/>
    <s v="260106IQFXHRU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1"/>
    <x v="2"/>
    <x v="2"/>
    <n v="0"/>
    <n v="1"/>
    <n v="0"/>
    <n v="0"/>
    <n v="0"/>
    <s v="N"/>
    <s v="N"/>
    <s v="N"/>
    <s v="Secawan "/>
    <s v="Secawan"/>
    <m/>
    <x v="0"/>
    <s v="260106IQFCXQ0"/>
    <s v="Closed"/>
    <s v="Paid"/>
  </r>
  <r>
    <x v="1871"/>
    <x v="5"/>
    <x v="4"/>
    <n v="5.2"/>
    <n v="1"/>
    <n v="5.2"/>
    <n v="5.2"/>
    <n v="5.2"/>
    <s v="N"/>
    <s v="N"/>
    <s v="N"/>
    <s v="Secawan "/>
    <s v="Secawan"/>
    <m/>
    <x v="0"/>
    <s v="260106IQFCXQ0"/>
    <s v="Closed"/>
    <s v="Paid"/>
  </r>
  <r>
    <x v="1872"/>
    <x v="58"/>
    <x v="9"/>
    <n v="19"/>
    <n v="1"/>
    <n v="19"/>
    <n v="19"/>
    <n v="19"/>
    <s v="N"/>
    <s v="N"/>
    <s v="N"/>
    <s v="Restore "/>
    <s v="Restore"/>
    <m/>
    <x v="2"/>
    <s v="260106UAXR2B7"/>
    <s v="Closed"/>
    <s v="Paid"/>
  </r>
  <r>
    <x v="1872"/>
    <x v="42"/>
    <x v="2"/>
    <n v="0"/>
    <n v="1"/>
    <n v="0"/>
    <n v="0"/>
    <n v="0"/>
    <s v="N"/>
    <s v="N"/>
    <s v="N"/>
    <s v="Restore "/>
    <s v="Restore"/>
    <m/>
    <x v="2"/>
    <s v="260106UAXR2B7"/>
    <s v="Closed"/>
    <s v="Paid"/>
  </r>
  <r>
    <x v="1872"/>
    <x v="63"/>
    <x v="9"/>
    <n v="20"/>
    <n v="1"/>
    <n v="20"/>
    <n v="20"/>
    <n v="20"/>
    <s v="N"/>
    <s v="N"/>
    <s v="N"/>
    <s v="Restore "/>
    <s v="Restore"/>
    <m/>
    <x v="2"/>
    <s v="260106UAXR2B7"/>
    <s v="Closed"/>
    <s v="Paid"/>
  </r>
  <r>
    <x v="1873"/>
    <x v="106"/>
    <x v="8"/>
    <n v="9.9"/>
    <n v="1"/>
    <n v="9.9"/>
    <n v="9.9"/>
    <n v="9.9"/>
    <s v="N"/>
    <s v="N"/>
    <s v="N"/>
    <s v="Secawan "/>
    <s v="Secawan"/>
    <m/>
    <x v="0"/>
    <s v="260106IQFE80D"/>
    <s v="Closed"/>
    <s v="Paid"/>
  </r>
  <r>
    <x v="1873"/>
    <x v="38"/>
    <x v="5"/>
    <n v="10.8"/>
    <n v="1"/>
    <n v="10.8"/>
    <n v="10.8"/>
    <n v="10.8"/>
    <s v="N"/>
    <s v="N"/>
    <s v="N"/>
    <s v="Secawan "/>
    <s v="Secawan"/>
    <m/>
    <x v="0"/>
    <s v="260106IQFE80D"/>
    <s v="Closed"/>
    <s v="Paid"/>
  </r>
  <r>
    <x v="1873"/>
    <x v="5"/>
    <x v="4"/>
    <n v="5.2"/>
    <n v="1"/>
    <n v="5.2"/>
    <n v="5.2"/>
    <n v="5.2"/>
    <s v="N"/>
    <s v="N"/>
    <s v="N"/>
    <s v="Secawan "/>
    <s v="Secawan"/>
    <m/>
    <x v="0"/>
    <s v="260106IQFE80D"/>
    <s v="Closed"/>
    <s v="Paid"/>
  </r>
  <r>
    <x v="1873"/>
    <x v="2"/>
    <x v="2"/>
    <n v="0"/>
    <n v="1"/>
    <n v="0"/>
    <n v="0"/>
    <n v="0"/>
    <s v="N"/>
    <s v="N"/>
    <s v="N"/>
    <s v="Secawan "/>
    <s v="Secawan"/>
    <m/>
    <x v="0"/>
    <s v="260106IQFE80D"/>
    <s v="Closed"/>
    <s v="Paid"/>
  </r>
  <r>
    <x v="1873"/>
    <x v="56"/>
    <x v="5"/>
    <n v="12.8"/>
    <n v="1"/>
    <n v="12.8"/>
    <n v="12.8"/>
    <n v="12.8"/>
    <s v="N"/>
    <s v="N"/>
    <s v="N"/>
    <s v="Secawan "/>
    <s v="Secawan"/>
    <m/>
    <x v="0"/>
    <s v="260106IQFE80D"/>
    <s v="Closed"/>
    <s v="Paid"/>
  </r>
  <r>
    <x v="1874"/>
    <x v="103"/>
    <x v="5"/>
    <n v="11.8"/>
    <n v="1"/>
    <n v="11.8"/>
    <n v="11.8"/>
    <n v="11.8"/>
    <s v="N"/>
    <s v="N"/>
    <s v="N"/>
    <s v="Secawan "/>
    <s v="Secawan"/>
    <m/>
    <x v="0"/>
    <s v="260106IQF24ZQ"/>
    <s v="Closed"/>
    <s v="Paid"/>
  </r>
  <r>
    <x v="1874"/>
    <x v="4"/>
    <x v="2"/>
    <n v="0"/>
    <n v="1"/>
    <n v="0"/>
    <n v="0"/>
    <n v="0"/>
    <s v="N"/>
    <s v="N"/>
    <s v="N"/>
    <s v="Secawan "/>
    <s v="Secawan"/>
    <m/>
    <x v="0"/>
    <s v="260106IQF24ZQ"/>
    <s v="Closed"/>
    <s v="Paid"/>
  </r>
  <r>
    <x v="18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24ZQ"/>
    <s v="Closed"/>
    <s v="Paid"/>
  </r>
  <r>
    <x v="1874"/>
    <x v="60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4"/>
    <x v="6"/>
    <x v="5"/>
    <n v="7.8"/>
    <n v="1"/>
    <n v="7.8"/>
    <n v="7.8"/>
    <n v="7.8"/>
    <s v="N"/>
    <s v="N"/>
    <s v="N"/>
    <s v="Secawan "/>
    <s v="Secawan"/>
    <m/>
    <x v="0"/>
    <s v="260106IQF24ZQ"/>
    <s v="Closed"/>
    <s v="Paid"/>
  </r>
  <r>
    <x v="1875"/>
    <x v="1"/>
    <x v="1"/>
    <n v="6"/>
    <n v="1"/>
    <n v="6"/>
    <n v="6"/>
    <n v="6"/>
    <s v="N"/>
    <s v="N"/>
    <s v="N"/>
    <s v="Secawan "/>
    <s v="Secawan"/>
    <m/>
    <x v="0"/>
    <s v="260106IQFJQOU"/>
    <s v="Closed"/>
    <s v="Paid"/>
  </r>
  <r>
    <x v="18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JQOU"/>
    <s v="Closed"/>
    <s v="Paid"/>
  </r>
  <r>
    <x v="1875"/>
    <x v="2"/>
    <x v="2"/>
    <n v="0"/>
    <n v="1"/>
    <n v="0"/>
    <n v="0"/>
    <n v="0"/>
    <s v="N"/>
    <s v="N"/>
    <s v="N"/>
    <s v="Secawan "/>
    <s v="Secawan"/>
    <m/>
    <x v="0"/>
    <s v="260106IQFJQOU"/>
    <s v="Closed"/>
    <s v="Paid"/>
  </r>
  <r>
    <x v="1876"/>
    <x v="63"/>
    <x v="9"/>
    <n v="20"/>
    <n v="1"/>
    <n v="20"/>
    <n v="20"/>
    <n v="20"/>
    <s v="N"/>
    <s v="N"/>
    <s v="N"/>
    <s v="Restore "/>
    <s v="Restore"/>
    <m/>
    <x v="2"/>
    <s v="260106UAX1C5F"/>
    <s v="Closed"/>
    <s v="Paid"/>
  </r>
  <r>
    <x v="1876"/>
    <x v="42"/>
    <x v="2"/>
    <n v="0"/>
    <n v="1"/>
    <n v="0"/>
    <n v="0"/>
    <n v="0"/>
    <s v="N"/>
    <s v="N"/>
    <s v="N"/>
    <s v="Restore "/>
    <s v="Restore"/>
    <m/>
    <x v="2"/>
    <s v="260106UAX1C5F"/>
    <s v="Closed"/>
    <s v="Paid"/>
  </r>
  <r>
    <x v="187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6ICE"/>
    <s v="Closed"/>
    <s v="Paid"/>
  </r>
  <r>
    <x v="1877"/>
    <x v="2"/>
    <x v="2"/>
    <n v="0"/>
    <n v="1"/>
    <n v="0"/>
    <n v="0"/>
    <n v="0"/>
    <s v="N"/>
    <s v="N"/>
    <s v="N"/>
    <s v="Secawan "/>
    <s v="Secawan"/>
    <m/>
    <x v="0"/>
    <s v="260106IQF6ICE"/>
    <s v="Closed"/>
    <s v="Paid"/>
  </r>
  <r>
    <x v="1878"/>
    <x v="42"/>
    <x v="2"/>
    <n v="0"/>
    <n v="1"/>
    <n v="0"/>
    <n v="0"/>
    <n v="0"/>
    <s v="N"/>
    <s v="N"/>
    <s v="N"/>
    <s v="Restore "/>
    <s v="Restore"/>
    <m/>
    <x v="2"/>
    <s v="260106UAX94TI"/>
    <s v="Closed"/>
    <s v="Paid"/>
  </r>
  <r>
    <x v="1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4TI"/>
    <s v="Closed"/>
    <s v="Paid"/>
  </r>
  <r>
    <x v="1879"/>
    <x v="4"/>
    <x v="2"/>
    <n v="0"/>
    <n v="1"/>
    <n v="0"/>
    <n v="0"/>
    <n v="0"/>
    <s v="N"/>
    <s v="N"/>
    <s v="N"/>
    <s v="Secawan "/>
    <s v="Secawan"/>
    <m/>
    <x v="0"/>
    <s v="260106IQF13KW"/>
    <s v="Closed"/>
    <s v="Paid"/>
  </r>
  <r>
    <x v="18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13KW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62"/>
    <x v="9"/>
    <n v="14.9"/>
    <n v="1"/>
    <n v="14.9"/>
    <n v="14.9"/>
    <n v="14.9"/>
    <s v="N"/>
    <s v="N"/>
    <s v="N"/>
    <s v="Restore "/>
    <s v="Restore"/>
    <m/>
    <x v="2"/>
    <s v="260106UAXAF21"/>
    <s v="Closed"/>
    <s v="Paid"/>
  </r>
  <r>
    <x v="1880"/>
    <x v="42"/>
    <x v="2"/>
    <n v="0"/>
    <n v="1"/>
    <n v="0"/>
    <n v="0"/>
    <n v="0"/>
    <s v="N"/>
    <s v="N"/>
    <s v="N"/>
    <s v="Restore "/>
    <s v="Restore"/>
    <m/>
    <x v="2"/>
    <s v="260106UAXAF21"/>
    <s v="Closed"/>
    <s v="Paid"/>
  </r>
  <r>
    <x v="1881"/>
    <x v="70"/>
    <x v="7"/>
    <n v="9.43"/>
    <n v="1"/>
    <n v="9.43"/>
    <n v="9.43"/>
    <n v="9.43"/>
    <s v="N"/>
    <s v="N"/>
    <s v="Y"/>
    <s v="Bens Bakery "/>
    <s v="Bens Bakery"/>
    <m/>
    <x v="1"/>
    <s v="260106VEWO00C"/>
    <s v="Closed"/>
    <s v="Paid"/>
  </r>
  <r>
    <x v="1881"/>
    <x v="15"/>
    <x v="2"/>
    <n v="0"/>
    <n v="1"/>
    <n v="0"/>
    <n v="0"/>
    <n v="0"/>
    <s v="N"/>
    <s v="N"/>
    <s v="N"/>
    <s v="Bens Bakery "/>
    <s v="Bens Bakery"/>
    <m/>
    <x v="1"/>
    <s v="260106VEWO00C"/>
    <s v="Closed"/>
    <s v="Paid"/>
  </r>
  <r>
    <x v="1881"/>
    <x v="44"/>
    <x v="7"/>
    <n v="7.55"/>
    <n v="1"/>
    <n v="7.55"/>
    <n v="7.55"/>
    <n v="7.55"/>
    <s v="N"/>
    <s v="N"/>
    <s v="Y"/>
    <s v="Bens Bakery "/>
    <s v="Bens Bakery"/>
    <m/>
    <x v="1"/>
    <s v="260106VEWO00C"/>
    <s v="Closed"/>
    <s v="Paid"/>
  </r>
  <r>
    <x v="1882"/>
    <x v="2"/>
    <x v="2"/>
    <n v="0"/>
    <n v="1"/>
    <n v="0"/>
    <n v="0"/>
    <n v="0"/>
    <s v="N"/>
    <s v="N"/>
    <s v="N"/>
    <s v="Secawan "/>
    <s v="Secawan"/>
    <m/>
    <x v="0"/>
    <s v="260106IQFLY8O"/>
    <s v="Closed"/>
    <s v="Paid"/>
  </r>
  <r>
    <x v="18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LY8O"/>
    <s v="Closed"/>
    <s v="Paid"/>
  </r>
  <r>
    <x v="1883"/>
    <x v="42"/>
    <x v="2"/>
    <n v="0"/>
    <n v="1"/>
    <n v="0"/>
    <n v="0"/>
    <n v="0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3"/>
    <x v="62"/>
    <x v="9"/>
    <n v="14.9"/>
    <n v="1"/>
    <n v="14.9"/>
    <n v="14.9"/>
    <n v="14.9"/>
    <s v="N"/>
    <s v="N"/>
    <s v="N"/>
    <s v="Restore "/>
    <s v="Restore"/>
    <m/>
    <x v="2"/>
    <s v="260106UAX538W"/>
    <s v="Closed"/>
    <s v="Paid"/>
  </r>
  <r>
    <x v="1884"/>
    <x v="2"/>
    <x v="2"/>
    <n v="0"/>
    <n v="1"/>
    <n v="0"/>
    <n v="0"/>
    <n v="0"/>
    <s v="N"/>
    <s v="N"/>
    <s v="N"/>
    <s v="Secawan "/>
    <s v="Secawan"/>
    <m/>
    <x v="0"/>
    <s v="260106IQFIWYH"/>
    <s v="Closed"/>
    <s v="Paid"/>
  </r>
  <r>
    <x v="1884"/>
    <x v="11"/>
    <x v="5"/>
    <n v="10.8"/>
    <n v="1"/>
    <n v="10.8"/>
    <n v="10.8"/>
    <n v="10.8"/>
    <s v="N"/>
    <s v="N"/>
    <s v="N"/>
    <s v="Secawan "/>
    <s v="Secawan"/>
    <m/>
    <x v="0"/>
    <s v="260106IQFIWYH"/>
    <s v="Closed"/>
    <s v="Paid"/>
  </r>
  <r>
    <x v="1885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06IQFST9Y"/>
    <s v="Closed"/>
    <s v="Paid"/>
  </r>
  <r>
    <x v="1885"/>
    <x v="2"/>
    <x v="2"/>
    <n v="0"/>
    <n v="1"/>
    <n v="0"/>
    <n v="0"/>
    <n v="0"/>
    <s v="N"/>
    <s v="N"/>
    <s v="N"/>
    <s v="Secawan "/>
    <s v="Secawan"/>
    <m/>
    <x v="0"/>
    <s v="260106IQFST9Y"/>
    <s v="Closed"/>
    <s v="Paid"/>
  </r>
  <r>
    <x v="18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MHBN"/>
    <s v="Closed"/>
    <s v="Paid"/>
  </r>
  <r>
    <x v="1886"/>
    <x v="42"/>
    <x v="2"/>
    <n v="0"/>
    <n v="1"/>
    <n v="0"/>
    <n v="0"/>
    <n v="0"/>
    <s v="N"/>
    <s v="N"/>
    <s v="N"/>
    <s v="Restore "/>
    <s v="Restore"/>
    <m/>
    <x v="2"/>
    <s v="260106UAXMHBN"/>
    <s v="Closed"/>
    <s v="Paid"/>
  </r>
  <r>
    <x v="1887"/>
    <x v="56"/>
    <x v="5"/>
    <n v="12.8"/>
    <n v="2"/>
    <n v="25.6"/>
    <n v="25.6"/>
    <n v="25.6"/>
    <s v="N"/>
    <s v="N"/>
    <s v="N"/>
    <s v="Secawan "/>
    <s v="Secawan"/>
    <m/>
    <x v="0"/>
    <s v="260106IQFHB06"/>
    <s v="Closed"/>
    <s v="Paid"/>
  </r>
  <r>
    <x v="1887"/>
    <x v="2"/>
    <x v="2"/>
    <n v="0"/>
    <n v="1"/>
    <n v="0"/>
    <n v="0"/>
    <n v="0"/>
    <s v="N"/>
    <s v="N"/>
    <s v="N"/>
    <s v="Secawan "/>
    <s v="Secawan"/>
    <m/>
    <x v="0"/>
    <s v="260106IQFHB06"/>
    <s v="Closed"/>
    <s v="Paid"/>
  </r>
  <r>
    <x v="1888"/>
    <x v="42"/>
    <x v="2"/>
    <n v="0"/>
    <n v="1"/>
    <n v="0"/>
    <n v="0"/>
    <n v="0"/>
    <s v="N"/>
    <s v="N"/>
    <s v="N"/>
    <s v="Restore "/>
    <s v="Restore"/>
    <m/>
    <x v="2"/>
    <s v="260106UAXVKTE"/>
    <s v="Closed"/>
    <s v="Paid"/>
  </r>
  <r>
    <x v="1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VKTE"/>
    <s v="Closed"/>
    <s v="Paid"/>
  </r>
  <r>
    <x v="1889"/>
    <x v="42"/>
    <x v="2"/>
    <n v="0"/>
    <n v="1"/>
    <n v="0"/>
    <n v="0"/>
    <n v="0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58"/>
    <x v="9"/>
    <n v="19"/>
    <n v="1"/>
    <n v="19"/>
    <n v="19"/>
    <n v="19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89"/>
    <x v="63"/>
    <x v="9"/>
    <n v="20"/>
    <n v="1"/>
    <n v="20"/>
    <n v="20"/>
    <n v="20"/>
    <s v="N"/>
    <s v="N"/>
    <s v="N"/>
    <s v="Restore "/>
    <s v="Restore"/>
    <m/>
    <x v="2"/>
    <s v="260106UAXUBW3"/>
    <s v="Closed"/>
    <s v="Paid"/>
  </r>
  <r>
    <x v="1890"/>
    <x v="95"/>
    <x v="5"/>
    <n v="13.8"/>
    <n v="2"/>
    <n v="27.6"/>
    <n v="27.6"/>
    <n v="27.6"/>
    <s v="N"/>
    <s v="N"/>
    <s v="N"/>
    <s v="Secawan "/>
    <s v="Secawan"/>
    <m/>
    <x v="0"/>
    <s v="260106IQF1V4Y"/>
    <s v="Closed"/>
    <s v="Paid"/>
  </r>
  <r>
    <x v="1890"/>
    <x v="2"/>
    <x v="2"/>
    <n v="0"/>
    <n v="1"/>
    <n v="0"/>
    <n v="0"/>
    <n v="0"/>
    <s v="N"/>
    <s v="N"/>
    <s v="N"/>
    <s v="Secawan "/>
    <s v="Secawan"/>
    <m/>
    <x v="0"/>
    <s v="260106IQF1V4Y"/>
    <s v="Closed"/>
    <s v="Paid"/>
  </r>
  <r>
    <x v="1890"/>
    <x v="38"/>
    <x v="5"/>
    <n v="11.8"/>
    <n v="2"/>
    <n v="23.6"/>
    <n v="23.6"/>
    <n v="23.6"/>
    <s v="N"/>
    <s v="N"/>
    <s v="N"/>
    <s v="Secawan "/>
    <s v="Secawan"/>
    <m/>
    <x v="0"/>
    <s v="260106IQF1V4Y"/>
    <s v="Closed"/>
    <s v="Paid"/>
  </r>
  <r>
    <x v="1891"/>
    <x v="64"/>
    <x v="7"/>
    <n v="16.98"/>
    <n v="1"/>
    <n v="16.98"/>
    <n v="16.98"/>
    <n v="16.98"/>
    <s v="N"/>
    <s v="N"/>
    <s v="Y"/>
    <s v="Bens Bakery "/>
    <s v="Bens Bakery"/>
    <m/>
    <x v="1"/>
    <s v="260106VEWYFF7"/>
    <s v="Closed"/>
    <s v="Paid"/>
  </r>
  <r>
    <x v="1891"/>
    <x v="15"/>
    <x v="2"/>
    <n v="0"/>
    <n v="1"/>
    <n v="0"/>
    <n v="0"/>
    <n v="0"/>
    <s v="N"/>
    <s v="N"/>
    <s v="N"/>
    <s v="Bens Bakery "/>
    <s v="Bens Bakery"/>
    <m/>
    <x v="1"/>
    <s v="260106VEWYFF7"/>
    <s v="Closed"/>
    <s v="Paid"/>
  </r>
  <r>
    <x v="1892"/>
    <x v="22"/>
    <x v="3"/>
    <n v="8.9"/>
    <n v="1"/>
    <n v="8.9"/>
    <n v="4.45"/>
    <n v="4.45"/>
    <s v="N"/>
    <s v="N"/>
    <s v="N"/>
    <s v="Secawan "/>
    <s v="Secawan"/>
    <m/>
    <x v="0"/>
    <s v="260106IQFOD5I"/>
    <s v="Closed"/>
    <s v="Paid"/>
  </r>
  <r>
    <x v="1892"/>
    <x v="5"/>
    <x v="4"/>
    <n v="5.2"/>
    <n v="1"/>
    <n v="5.2"/>
    <n v="5.2"/>
    <n v="5.2"/>
    <s v="N"/>
    <s v="N"/>
    <s v="N"/>
    <s v="Secawan "/>
    <s v="Secawan"/>
    <m/>
    <x v="0"/>
    <s v="260106IQFOD5I"/>
    <s v="Closed"/>
    <s v="Paid"/>
  </r>
  <r>
    <x v="1892"/>
    <x v="4"/>
    <x v="2"/>
    <n v="0"/>
    <n v="1"/>
    <n v="0"/>
    <n v="0"/>
    <n v="0"/>
    <s v="N"/>
    <s v="N"/>
    <s v="N"/>
    <s v="Secawan "/>
    <s v="Secawan"/>
    <m/>
    <x v="0"/>
    <s v="260106IQFOD5I"/>
    <s v="Closed"/>
    <s v="Paid"/>
  </r>
  <r>
    <x v="1893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6ZS0"/>
    <s v="Closed"/>
    <s v="Paid"/>
  </r>
  <r>
    <x v="1893"/>
    <x v="2"/>
    <x v="2"/>
    <n v="0"/>
    <n v="1"/>
    <n v="0"/>
    <n v="0"/>
    <n v="0"/>
    <s v="N"/>
    <s v="N"/>
    <s v="N"/>
    <s v="Secawan "/>
    <s v="Secawan"/>
    <m/>
    <x v="0"/>
    <s v="260106IQF6ZS0"/>
    <s v="Closed"/>
    <s v="Paid"/>
  </r>
  <r>
    <x v="1894"/>
    <x v="5"/>
    <x v="4"/>
    <n v="5.2"/>
    <n v="1"/>
    <n v="5.2"/>
    <n v="5.2"/>
    <n v="5.2"/>
    <s v="N"/>
    <s v="N"/>
    <s v="N"/>
    <s v="Secawan "/>
    <s v="Secawan"/>
    <m/>
    <x v="0"/>
    <s v="260106IQFHFN1"/>
    <s v="Closed"/>
    <s v="Paid"/>
  </r>
  <r>
    <x v="1894"/>
    <x v="6"/>
    <x v="5"/>
    <n v="7.8"/>
    <n v="1"/>
    <n v="7.8"/>
    <n v="7.8"/>
    <n v="7.8"/>
    <s v="N"/>
    <s v="N"/>
    <s v="N"/>
    <s v="Secawan "/>
    <s v="Secawan"/>
    <m/>
    <x v="0"/>
    <s v="260106IQFHFN1"/>
    <s v="Closed"/>
    <s v="Paid"/>
  </r>
  <r>
    <x v="1894"/>
    <x v="4"/>
    <x v="2"/>
    <n v="0"/>
    <n v="1"/>
    <n v="0"/>
    <n v="0"/>
    <n v="0"/>
    <s v="N"/>
    <s v="N"/>
    <s v="N"/>
    <s v="Secawan "/>
    <s v="Secawan"/>
    <m/>
    <x v="0"/>
    <s v="260106IQFHFN1"/>
    <s v="Closed"/>
    <s v="Paid"/>
  </r>
  <r>
    <x v="189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HFN1"/>
    <s v="Closed"/>
    <s v="Paid"/>
  </r>
  <r>
    <x v="1894"/>
    <x v="66"/>
    <x v="1"/>
    <n v="6"/>
    <n v="1"/>
    <n v="6"/>
    <n v="6"/>
    <n v="6"/>
    <s v="N"/>
    <s v="N"/>
    <s v="N"/>
    <s v="Secawan "/>
    <s v="Secawan"/>
    <m/>
    <x v="0"/>
    <s v="260106IQFHFN1"/>
    <s v="Closed"/>
    <s v="Paid"/>
  </r>
  <r>
    <x v="1895"/>
    <x v="42"/>
    <x v="2"/>
    <n v="0"/>
    <n v="1"/>
    <n v="0"/>
    <n v="0"/>
    <n v="0"/>
    <s v="N"/>
    <s v="N"/>
    <s v="N"/>
    <s v="Restore "/>
    <s v="Restore"/>
    <m/>
    <x v="2"/>
    <s v="260106UAX1HMI"/>
    <s v="Closed"/>
    <s v="Paid"/>
  </r>
  <r>
    <x v="189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6UAX1HMI"/>
    <s v="Closed"/>
    <s v="Paid"/>
  </r>
  <r>
    <x v="1895"/>
    <x v="101"/>
    <x v="9"/>
    <n v="20"/>
    <n v="1"/>
    <n v="20"/>
    <n v="20"/>
    <n v="20"/>
    <s v="N"/>
    <s v="N"/>
    <s v="N"/>
    <s v="Restore "/>
    <s v="Restore"/>
    <m/>
    <x v="2"/>
    <s v="260106UAX1HMI"/>
    <s v="Closed"/>
    <s v="Paid"/>
  </r>
  <r>
    <x v="1896"/>
    <x v="68"/>
    <x v="7"/>
    <n v="14.15"/>
    <n v="1"/>
    <n v="14.15"/>
    <n v="14.15"/>
    <n v="14.15"/>
    <s v="N"/>
    <s v="N"/>
    <s v="Y"/>
    <s v="Bens Bakery "/>
    <s v="Bens Bakery"/>
    <m/>
    <x v="1"/>
    <s v="260106VEWFWR6"/>
    <s v="Closed"/>
    <s v="Paid"/>
  </r>
  <r>
    <x v="1896"/>
    <x v="15"/>
    <x v="2"/>
    <n v="0"/>
    <n v="1"/>
    <n v="0"/>
    <n v="0"/>
    <n v="0"/>
    <s v="N"/>
    <s v="N"/>
    <s v="N"/>
    <s v="Bens Bakery "/>
    <s v="Bens Bakery"/>
    <m/>
    <x v="1"/>
    <s v="260106VEWFWR6"/>
    <s v="Closed"/>
    <s v="Paid"/>
  </r>
  <r>
    <x v="1897"/>
    <x v="42"/>
    <x v="2"/>
    <n v="0"/>
    <n v="1"/>
    <n v="0"/>
    <n v="0"/>
    <n v="0"/>
    <s v="N"/>
    <s v="N"/>
    <s v="N"/>
    <s v="Restore "/>
    <s v="Restore"/>
    <m/>
    <x v="2"/>
    <s v="260106UAXDOFA"/>
    <s v="Closed"/>
    <s v="Paid"/>
  </r>
  <r>
    <x v="1897"/>
    <x v="58"/>
    <x v="9"/>
    <n v="19"/>
    <n v="1"/>
    <n v="19"/>
    <n v="19"/>
    <n v="19"/>
    <s v="N"/>
    <s v="N"/>
    <s v="N"/>
    <s v="Restore "/>
    <s v="Restore"/>
    <m/>
    <x v="2"/>
    <s v="260106UAXDOFA"/>
    <s v="Closed"/>
    <s v="Paid"/>
  </r>
  <r>
    <x v="1898"/>
    <x v="15"/>
    <x v="2"/>
    <n v="0"/>
    <n v="1"/>
    <n v="0"/>
    <n v="0"/>
    <n v="0"/>
    <s v="N"/>
    <s v="N"/>
    <s v="N"/>
    <s v="Bens Bakery "/>
    <s v="Bens Bakery"/>
    <m/>
    <x v="1"/>
    <s v="260106VEW1RYR"/>
    <s v="Closed"/>
    <s v="Paid"/>
  </r>
  <r>
    <x v="1898"/>
    <x v="69"/>
    <x v="7"/>
    <n v="9.43"/>
    <n v="1"/>
    <n v="9.43"/>
    <n v="9.43"/>
    <n v="9.43"/>
    <s v="N"/>
    <s v="N"/>
    <s v="Y"/>
    <s v="Bens Bakery "/>
    <s v="Bens Bakery"/>
    <m/>
    <x v="1"/>
    <s v="260106VEW1RYR"/>
    <s v="Closed"/>
    <s v="Paid"/>
  </r>
  <r>
    <x v="1899"/>
    <x v="110"/>
    <x v="5"/>
    <n v="7.8"/>
    <n v="1"/>
    <n v="7.8"/>
    <n v="7.8"/>
    <n v="7.8"/>
    <s v="N"/>
    <s v="N"/>
    <s v="N"/>
    <s v="Secawan "/>
    <s v="Secawan"/>
    <m/>
    <x v="0"/>
    <s v="260106IQFIFGJ"/>
    <s v="Closed"/>
    <s v="Paid"/>
  </r>
  <r>
    <x v="1899"/>
    <x v="2"/>
    <x v="2"/>
    <n v="0"/>
    <n v="1"/>
    <n v="0"/>
    <n v="0"/>
    <n v="0"/>
    <s v="N"/>
    <s v="N"/>
    <s v="N"/>
    <s v="Secawan "/>
    <s v="Secawan"/>
    <m/>
    <x v="0"/>
    <s v="260106IQFIFGJ"/>
    <s v="Closed"/>
    <s v="Paid"/>
  </r>
  <r>
    <x v="1900"/>
    <x v="100"/>
    <x v="7"/>
    <n v="5.66"/>
    <n v="1"/>
    <n v="5.66"/>
    <n v="5.66"/>
    <n v="5.66"/>
    <s v="N"/>
    <s v="N"/>
    <s v="Y"/>
    <s v="Bens Bakery "/>
    <s v="Bens Bakery"/>
    <m/>
    <x v="1"/>
    <s v="260106VEWUQZD"/>
    <s v="Closed"/>
    <s v="Paid"/>
  </r>
  <r>
    <x v="1900"/>
    <x v="44"/>
    <x v="7"/>
    <n v="7.55"/>
    <n v="1"/>
    <n v="7.55"/>
    <n v="7.55"/>
    <n v="7.55"/>
    <s v="N"/>
    <s v="N"/>
    <s v="Y"/>
    <s v="Bens Bakery "/>
    <s v="Bens Bakery"/>
    <m/>
    <x v="1"/>
    <s v="260106VEWUQZD"/>
    <s v="Closed"/>
    <s v="Paid"/>
  </r>
  <r>
    <x v="1900"/>
    <x v="14"/>
    <x v="2"/>
    <n v="0"/>
    <n v="1"/>
    <n v="0"/>
    <n v="0"/>
    <n v="0"/>
    <s v="N"/>
    <s v="N"/>
    <s v="N"/>
    <s v="Bens Bakery "/>
    <s v="Bens Bakery"/>
    <m/>
    <x v="1"/>
    <s v="260106VEWUQZD"/>
    <s v="Closed"/>
    <s v="Paid"/>
  </r>
  <r>
    <x v="1901"/>
    <x v="42"/>
    <x v="2"/>
    <n v="0"/>
    <n v="1"/>
    <n v="0"/>
    <n v="0"/>
    <n v="0"/>
    <s v="N"/>
    <s v="N"/>
    <s v="N"/>
    <s v="Restore "/>
    <s v="Restore"/>
    <m/>
    <x v="2"/>
    <s v="260106UAXQGDQ"/>
    <s v="Closed"/>
    <s v="Paid"/>
  </r>
  <r>
    <x v="1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QGDQ"/>
    <s v="Closed"/>
    <s v="Paid"/>
  </r>
  <r>
    <x v="1902"/>
    <x v="123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BGQH"/>
    <s v="Closed"/>
    <s v="Paid"/>
  </r>
  <r>
    <x v="1902"/>
    <x v="62"/>
    <x v="9"/>
    <n v="14.9"/>
    <n v="1"/>
    <n v="14.9"/>
    <n v="14.9"/>
    <n v="14.9"/>
    <s v="N"/>
    <s v="N"/>
    <s v="N"/>
    <s v="Restore "/>
    <s v="Restore"/>
    <m/>
    <x v="2"/>
    <s v="260106UAXBGQH"/>
    <s v="Closed"/>
    <s v="Paid"/>
  </r>
  <r>
    <x v="1902"/>
    <x v="42"/>
    <x v="2"/>
    <n v="0"/>
    <n v="1"/>
    <n v="0"/>
    <n v="0"/>
    <n v="0"/>
    <s v="N"/>
    <s v="N"/>
    <s v="N"/>
    <s v="Restore "/>
    <s v="Restore"/>
    <m/>
    <x v="2"/>
    <s v="260106UAXBGQH"/>
    <s v="Closed"/>
    <s v="Paid"/>
  </r>
  <r>
    <x v="1903"/>
    <x v="38"/>
    <x v="5"/>
    <n v="11.8"/>
    <n v="1"/>
    <n v="11.8"/>
    <n v="11.8"/>
    <n v="11.8"/>
    <s v="N"/>
    <s v="N"/>
    <s v="N"/>
    <s v="Secawan "/>
    <s v="Secawan"/>
    <m/>
    <x v="0"/>
    <s v="260106IQFMWYG"/>
    <s v="Closed"/>
    <s v="Paid"/>
  </r>
  <r>
    <x v="1903"/>
    <x v="4"/>
    <x v="2"/>
    <n v="0"/>
    <n v="1"/>
    <n v="0"/>
    <n v="0"/>
    <n v="0"/>
    <s v="N"/>
    <s v="N"/>
    <s v="N"/>
    <s v="Secawan "/>
    <s v="Secawan"/>
    <m/>
    <x v="0"/>
    <s v="260106IQFMWYG"/>
    <s v="Closed"/>
    <s v="Paid"/>
  </r>
  <r>
    <x v="1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LICM"/>
    <s v="Closed"/>
    <s v="Paid"/>
  </r>
  <r>
    <x v="1904"/>
    <x v="42"/>
    <x v="2"/>
    <n v="0"/>
    <n v="1"/>
    <n v="0"/>
    <n v="0"/>
    <n v="0"/>
    <s v="N"/>
    <s v="N"/>
    <s v="N"/>
    <s v="Restore "/>
    <s v="Restore"/>
    <m/>
    <x v="2"/>
    <s v="260106UAXLICM"/>
    <s v="Closed"/>
    <s v="Paid"/>
  </r>
  <r>
    <x v="1904"/>
    <x v="63"/>
    <x v="9"/>
    <n v="20"/>
    <n v="1"/>
    <n v="20"/>
    <n v="20"/>
    <n v="20"/>
    <s v="N"/>
    <s v="N"/>
    <s v="N"/>
    <s v="Restore "/>
    <s v="Restore"/>
    <m/>
    <x v="2"/>
    <s v="260106UAXLICM"/>
    <s v="Closed"/>
    <s v="Paid"/>
  </r>
  <r>
    <x v="1905"/>
    <x v="104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70"/>
    <x v="7"/>
    <n v="9.43"/>
    <n v="1"/>
    <n v="9.43"/>
    <n v="9.43"/>
    <n v="9.43"/>
    <s v="N"/>
    <s v="N"/>
    <s v="Y"/>
    <s v="Bens Bakery "/>
    <s v="Bens Bakery"/>
    <m/>
    <x v="1"/>
    <s v="260106VEWU75W"/>
    <s v="Closed"/>
    <s v="Paid"/>
  </r>
  <r>
    <x v="1905"/>
    <x v="14"/>
    <x v="2"/>
    <n v="0"/>
    <n v="1"/>
    <n v="0"/>
    <n v="0"/>
    <n v="0"/>
    <s v="N"/>
    <s v="N"/>
    <s v="N"/>
    <s v="Bens Bakery "/>
    <s v="Bens Bakery"/>
    <m/>
    <x v="1"/>
    <s v="260106VEWU75W"/>
    <s v="Closed"/>
    <s v="Paid"/>
  </r>
  <r>
    <x v="1905"/>
    <x v="59"/>
    <x v="7"/>
    <n v="47.17"/>
    <n v="1"/>
    <n v="47.17"/>
    <n v="47.17"/>
    <n v="47.17"/>
    <s v="N"/>
    <s v="N"/>
    <s v="Y"/>
    <s v="Bens Bakery "/>
    <s v="Bens Bakery"/>
    <m/>
    <x v="1"/>
    <s v="260106VEWU75W"/>
    <s v="Closed"/>
    <s v="Paid"/>
  </r>
  <r>
    <x v="19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N83F"/>
    <s v="Closed"/>
    <s v="Paid"/>
  </r>
  <r>
    <x v="1906"/>
    <x v="63"/>
    <x v="9"/>
    <n v="20"/>
    <n v="1"/>
    <n v="20"/>
    <n v="20"/>
    <n v="20"/>
    <s v="N"/>
    <s v="N"/>
    <s v="N"/>
    <s v="Restore "/>
    <s v="Restore"/>
    <m/>
    <x v="2"/>
    <s v="260106UAXN83F"/>
    <s v="Closed"/>
    <s v="Paid"/>
  </r>
  <r>
    <x v="1906"/>
    <x v="42"/>
    <x v="2"/>
    <n v="0"/>
    <n v="1"/>
    <n v="0"/>
    <n v="0"/>
    <n v="0"/>
    <s v="N"/>
    <s v="N"/>
    <s v="N"/>
    <s v="Restore "/>
    <s v="Restore"/>
    <m/>
    <x v="2"/>
    <s v="260106UAXN83F"/>
    <s v="Closed"/>
    <s v="Paid"/>
  </r>
  <r>
    <x v="1907"/>
    <x v="15"/>
    <x v="2"/>
    <n v="0"/>
    <n v="1"/>
    <n v="0"/>
    <n v="0"/>
    <n v="0"/>
    <s v="N"/>
    <s v="N"/>
    <s v="N"/>
    <s v="Bens Bakery "/>
    <s v="Bens Bakery"/>
    <m/>
    <x v="1"/>
    <s v="260106VEW949U"/>
    <s v="Closed"/>
    <s v="Paid"/>
  </r>
  <r>
    <x v="1907"/>
    <x v="49"/>
    <x v="7"/>
    <n v="5.66"/>
    <n v="4"/>
    <n v="22.64"/>
    <n v="22.64"/>
    <n v="22.64"/>
    <s v="N"/>
    <s v="N"/>
    <s v="Y"/>
    <s v="Bens Bakery "/>
    <s v="Bens Bakery"/>
    <m/>
    <x v="1"/>
    <s v="260106VEW949U"/>
    <s v="Closed"/>
    <s v="Paid"/>
  </r>
  <r>
    <x v="1907"/>
    <x v="48"/>
    <x v="7"/>
    <n v="3.77"/>
    <n v="1"/>
    <n v="3.77"/>
    <n v="3.77"/>
    <n v="3.77"/>
    <s v="N"/>
    <s v="N"/>
    <s v="Y"/>
    <s v="Bens Bakery "/>
    <s v="Bens Bakery"/>
    <m/>
    <x v="1"/>
    <s v="260106VEW949U"/>
    <s v="Closed"/>
    <s v="Paid"/>
  </r>
  <r>
    <x v="1908"/>
    <x v="11"/>
    <x v="5"/>
    <n v="10.8"/>
    <n v="2"/>
    <n v="21.6"/>
    <n v="21.6"/>
    <n v="21.6"/>
    <s v="N"/>
    <s v="N"/>
    <s v="N"/>
    <s v="Secawan "/>
    <s v="Secawan"/>
    <m/>
    <x v="0"/>
    <s v="260106IQFG7G1"/>
    <s v="Closed"/>
    <s v="Paid"/>
  </r>
  <r>
    <x v="1908"/>
    <x v="2"/>
    <x v="2"/>
    <n v="0"/>
    <n v="1"/>
    <n v="0"/>
    <n v="0"/>
    <n v="0"/>
    <s v="N"/>
    <s v="N"/>
    <s v="N"/>
    <s v="Secawan "/>
    <s v="Secawan"/>
    <m/>
    <x v="0"/>
    <s v="260106IQFG7G1"/>
    <s v="Closed"/>
    <s v="Paid"/>
  </r>
  <r>
    <x v="1909"/>
    <x v="77"/>
    <x v="7"/>
    <n v="5.66"/>
    <n v="1"/>
    <n v="5.66"/>
    <n v="5.66"/>
    <n v="5.66"/>
    <s v="N"/>
    <s v="N"/>
    <s v="Y"/>
    <s v="Bens Bakery "/>
    <s v="Bens Bakery"/>
    <m/>
    <x v="1"/>
    <s v="260106VEWWIFE"/>
    <s v="Closed"/>
    <s v="Paid"/>
  </r>
  <r>
    <x v="1909"/>
    <x v="15"/>
    <x v="2"/>
    <n v="0"/>
    <n v="1"/>
    <n v="0"/>
    <n v="0"/>
    <n v="0"/>
    <s v="N"/>
    <s v="N"/>
    <s v="N"/>
    <s v="Bens Bakery "/>
    <s v="Bens Bakery"/>
    <m/>
    <x v="1"/>
    <s v="260106VEWWIFE"/>
    <s v="Closed"/>
    <s v="Paid"/>
  </r>
  <r>
    <x v="1910"/>
    <x v="100"/>
    <x v="7"/>
    <n v="5.66"/>
    <n v="1"/>
    <n v="5.66"/>
    <n v="5.66"/>
    <n v="5.66"/>
    <s v="N"/>
    <s v="N"/>
    <s v="Y"/>
    <s v="Bens Bakery "/>
    <s v="Bens Bakery"/>
    <m/>
    <x v="1"/>
    <s v="260106VEWLX8C"/>
    <s v="Closed"/>
    <s v="Paid"/>
  </r>
  <r>
    <x v="1910"/>
    <x v="70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15"/>
    <x v="2"/>
    <n v="0"/>
    <n v="1"/>
    <n v="0"/>
    <n v="0"/>
    <n v="0"/>
    <s v="N"/>
    <s v="N"/>
    <s v="N"/>
    <s v="Bens Bakery "/>
    <s v="Bens Bakery"/>
    <m/>
    <x v="1"/>
    <s v="260106VEWLX8C"/>
    <s v="Closed"/>
    <s v="Paid"/>
  </r>
  <r>
    <x v="1910"/>
    <x v="13"/>
    <x v="7"/>
    <n v="14.15"/>
    <n v="1"/>
    <n v="14.15"/>
    <n v="14.15"/>
    <n v="14.15"/>
    <s v="N"/>
    <s v="N"/>
    <s v="Y"/>
    <s v="Bens Bakery "/>
    <s v="Bens Bakery"/>
    <m/>
    <x v="1"/>
    <s v="260106VEWLX8C"/>
    <s v="Closed"/>
    <s v="Paid"/>
  </r>
  <r>
    <x v="1910"/>
    <x v="16"/>
    <x v="7"/>
    <n v="9.43"/>
    <n v="1"/>
    <n v="9.43"/>
    <n v="9.43"/>
    <n v="9.43"/>
    <s v="N"/>
    <s v="N"/>
    <s v="Y"/>
    <s v="Bens Bakery "/>
    <s v="Bens Bakery"/>
    <m/>
    <x v="1"/>
    <s v="260106VEWLX8C"/>
    <s v="Closed"/>
    <s v="Paid"/>
  </r>
  <r>
    <x v="1910"/>
    <x v="25"/>
    <x v="7"/>
    <n v="5.66"/>
    <n v="2"/>
    <n v="11.32"/>
    <n v="11.32"/>
    <n v="11.32"/>
    <s v="N"/>
    <s v="N"/>
    <s v="Y"/>
    <s v="Bens Bakery "/>
    <s v="Bens Bakery"/>
    <m/>
    <x v="1"/>
    <s v="260106VEWLX8C"/>
    <s v="Closed"/>
    <s v="Paid"/>
  </r>
  <r>
    <x v="1911"/>
    <x v="4"/>
    <x v="2"/>
    <n v="0"/>
    <n v="1"/>
    <n v="0"/>
    <n v="0"/>
    <n v="0"/>
    <s v="N"/>
    <s v="N"/>
    <s v="N"/>
    <s v="Secawan "/>
    <s v="Secawan"/>
    <m/>
    <x v="0"/>
    <s v="260106IQFRH1S"/>
    <s v="Closed"/>
    <s v="Paid"/>
  </r>
  <r>
    <x v="1911"/>
    <x v="8"/>
    <x v="6"/>
    <n v="4"/>
    <n v="1"/>
    <n v="4"/>
    <n v="4"/>
    <n v="4"/>
    <s v="N"/>
    <s v="N"/>
    <s v="N"/>
    <s v="Secawan "/>
    <s v="Secawan"/>
    <m/>
    <x v="0"/>
    <s v="260106IQFRH1S"/>
    <s v="Closed"/>
    <s v="Paid"/>
  </r>
  <r>
    <x v="1912"/>
    <x v="4"/>
    <x v="2"/>
    <n v="0"/>
    <n v="1"/>
    <n v="0"/>
    <n v="0"/>
    <n v="0"/>
    <s v="N"/>
    <s v="N"/>
    <s v="N"/>
    <s v="Secawan "/>
    <s v="Secawan"/>
    <m/>
    <x v="0"/>
    <s v="260106IQFW22O"/>
    <s v="Closed"/>
    <s v="Paid"/>
  </r>
  <r>
    <x v="1912"/>
    <x v="105"/>
    <x v="5"/>
    <n v="14.8"/>
    <n v="1"/>
    <n v="14.8"/>
    <n v="14.8"/>
    <n v="14.8"/>
    <s v="N"/>
    <s v="N"/>
    <s v="N"/>
    <s v="Secawan "/>
    <s v="Secawan"/>
    <m/>
    <x v="0"/>
    <s v="260106IQFW22O"/>
    <s v="Closed"/>
    <s v="Paid"/>
  </r>
  <r>
    <x v="1913"/>
    <x v="26"/>
    <x v="7"/>
    <n v="1.89"/>
    <n v="1"/>
    <n v="1.89"/>
    <n v="1.89"/>
    <n v="1.89"/>
    <s v="N"/>
    <s v="N"/>
    <s v="Y"/>
    <s v="Bens Bakery "/>
    <s v="Bens Bakery"/>
    <m/>
    <x v="1"/>
    <s v="260106VEWUUUB"/>
    <s v="Closed"/>
    <s v="Paid"/>
  </r>
  <r>
    <x v="1913"/>
    <x v="15"/>
    <x v="2"/>
    <n v="0"/>
    <n v="1"/>
    <n v="0"/>
    <n v="0"/>
    <n v="0"/>
    <s v="N"/>
    <s v="N"/>
    <s v="N"/>
    <s v="Bens Bakery "/>
    <s v="Bens Bakery"/>
    <m/>
    <x v="1"/>
    <s v="260106VEWUUUB"/>
    <s v="Closed"/>
    <s v="Paid"/>
  </r>
  <r>
    <x v="1914"/>
    <x v="42"/>
    <x v="2"/>
    <n v="0"/>
    <n v="1"/>
    <n v="0"/>
    <n v="0"/>
    <n v="0"/>
    <s v="N"/>
    <s v="N"/>
    <s v="N"/>
    <s v="Restore "/>
    <s v="Restore"/>
    <m/>
    <x v="2"/>
    <s v="260106UAX7QJZ"/>
    <s v="Closed"/>
    <s v="Paid"/>
  </r>
  <r>
    <x v="19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7QJZ"/>
    <s v="Closed"/>
    <s v="Paid"/>
  </r>
  <r>
    <x v="1915"/>
    <x v="14"/>
    <x v="2"/>
    <n v="0"/>
    <n v="1"/>
    <n v="0"/>
    <n v="0"/>
    <n v="0"/>
    <s v="N"/>
    <s v="N"/>
    <s v="N"/>
    <s v="Bens Bakery "/>
    <s v="Bens Bakery"/>
    <m/>
    <x v="1"/>
    <s v="260106VEWH3NT"/>
    <s v="Closed"/>
    <s v="Paid"/>
  </r>
  <r>
    <x v="1915"/>
    <x v="26"/>
    <x v="7"/>
    <n v="1.89"/>
    <n v="1"/>
    <n v="1.89"/>
    <n v="1.89"/>
    <n v="1.89"/>
    <s v="N"/>
    <s v="N"/>
    <s v="Y"/>
    <s v="Bens Bakery "/>
    <s v="Bens Bakery"/>
    <m/>
    <x v="1"/>
    <s v="260106VEWH3NT"/>
    <s v="Closed"/>
    <s v="Paid"/>
  </r>
  <r>
    <x v="1916"/>
    <x v="4"/>
    <x v="2"/>
    <n v="0"/>
    <n v="1"/>
    <n v="0"/>
    <n v="0"/>
    <n v="0"/>
    <s v="N"/>
    <s v="N"/>
    <s v="N"/>
    <s v="Secawan "/>
    <s v="Secawan"/>
    <m/>
    <x v="0"/>
    <s v="260106IQFALZA"/>
    <s v="Closed"/>
    <s v="Paid"/>
  </r>
  <r>
    <x v="191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6"/>
    <x v="5"/>
    <x v="4"/>
    <n v="5.2"/>
    <n v="1"/>
    <n v="5.2"/>
    <n v="2.6"/>
    <n v="2.6"/>
    <s v="N"/>
    <s v="N"/>
    <s v="N"/>
    <s v="Secawan "/>
    <s v="Secawan"/>
    <m/>
    <x v="0"/>
    <s v="260106IQFALZA"/>
    <s v="Closed"/>
    <s v="Paid"/>
  </r>
  <r>
    <x v="1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9W8O"/>
    <s v="Closed"/>
    <s v="Paid"/>
  </r>
  <r>
    <x v="1918"/>
    <x v="15"/>
    <x v="2"/>
    <n v="0"/>
    <n v="1"/>
    <n v="0"/>
    <n v="0"/>
    <n v="0"/>
    <s v="N"/>
    <s v="N"/>
    <s v="N"/>
    <s v="Bens Bakery "/>
    <s v="Bens Bakery"/>
    <m/>
    <x v="1"/>
    <s v="260106VEWM3ZW"/>
    <s v="Closed"/>
    <s v="Paid"/>
  </r>
  <r>
    <x v="1918"/>
    <x v="77"/>
    <x v="7"/>
    <n v="5.66"/>
    <n v="1"/>
    <n v="5.66"/>
    <n v="2.83"/>
    <n v="2.83"/>
    <s v="N"/>
    <s v="N"/>
    <s v="Y"/>
    <s v="Bens Bakery "/>
    <s v="Bens Bakery"/>
    <m/>
    <x v="1"/>
    <s v="260106VEWM3ZW"/>
    <s v="Closed"/>
    <s v="Paid"/>
  </r>
  <r>
    <x v="1919"/>
    <x v="42"/>
    <x v="2"/>
    <n v="0"/>
    <n v="1"/>
    <n v="0"/>
    <n v="0"/>
    <n v="0"/>
    <s v="N"/>
    <s v="N"/>
    <s v="N"/>
    <s v="Restore "/>
    <s v="Restore"/>
    <m/>
    <x v="2"/>
    <s v="260106UAXFB7C"/>
    <s v="Closed"/>
    <s v="Paid"/>
  </r>
  <r>
    <x v="1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B7C"/>
    <s v="Closed"/>
    <s v="Paid"/>
  </r>
  <r>
    <x v="1920"/>
    <x v="42"/>
    <x v="2"/>
    <n v="0"/>
    <n v="1"/>
    <n v="0"/>
    <n v="0"/>
    <n v="0"/>
    <s v="N"/>
    <s v="N"/>
    <s v="N"/>
    <s v="Restore "/>
    <s v="Restore"/>
    <m/>
    <x v="2"/>
    <s v="260106UAX3S9C"/>
    <s v="Closed"/>
    <s v="Paid"/>
  </r>
  <r>
    <x v="1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3S9C"/>
    <s v="Closed"/>
    <s v="Paid"/>
  </r>
  <r>
    <x v="1921"/>
    <x v="35"/>
    <x v="6"/>
    <n v="4.5"/>
    <n v="1"/>
    <n v="4.5"/>
    <n v="4.5"/>
    <n v="4.5"/>
    <s v="N"/>
    <s v="N"/>
    <s v="N"/>
    <s v="Secawan "/>
    <s v="Secawan"/>
    <m/>
    <x v="0"/>
    <s v="260106IQFATAM"/>
    <s v="Closed"/>
    <s v="Paid"/>
  </r>
  <r>
    <x v="1921"/>
    <x v="4"/>
    <x v="2"/>
    <n v="0"/>
    <n v="1"/>
    <n v="0"/>
    <n v="0"/>
    <n v="0"/>
    <s v="N"/>
    <s v="N"/>
    <s v="N"/>
    <s v="Secawan "/>
    <s v="Secawan"/>
    <m/>
    <x v="0"/>
    <s v="260106IQFATAM"/>
    <s v="Closed"/>
    <s v="Paid"/>
  </r>
  <r>
    <x v="1921"/>
    <x v="66"/>
    <x v="1"/>
    <n v="6"/>
    <n v="2"/>
    <n v="12"/>
    <n v="12"/>
    <n v="12"/>
    <s v="N"/>
    <s v="N"/>
    <s v="N"/>
    <s v="Secawan "/>
    <s v="Secawan"/>
    <m/>
    <x v="0"/>
    <s v="260106IQFATAM"/>
    <s v="Closed"/>
    <s v="Paid"/>
  </r>
  <r>
    <x v="192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ATAM"/>
    <s v="Closed"/>
    <s v="Paid"/>
  </r>
  <r>
    <x v="192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ATAM"/>
    <s v="Closed"/>
    <s v="Paid"/>
  </r>
  <r>
    <x v="1922"/>
    <x v="64"/>
    <x v="7"/>
    <n v="16.98"/>
    <n v="1"/>
    <n v="16.98"/>
    <n v="8.49"/>
    <n v="8.49"/>
    <s v="N"/>
    <s v="N"/>
    <s v="Y"/>
    <s v="Bens Bakery "/>
    <s v="Bens Bakery"/>
    <m/>
    <x v="1"/>
    <s v="260106VEWF6K9"/>
    <s v="Closed"/>
    <s v="Paid"/>
  </r>
  <r>
    <x v="1922"/>
    <x v="61"/>
    <x v="7"/>
    <n v="11.32"/>
    <n v="1"/>
    <n v="11.32"/>
    <n v="5.66"/>
    <n v="5.66"/>
    <s v="N"/>
    <s v="N"/>
    <s v="Y"/>
    <s v="Bens Bakery "/>
    <s v="Bens Bakery"/>
    <m/>
    <x v="1"/>
    <s v="260106VEWF6K9"/>
    <s v="Closed"/>
    <s v="Paid"/>
  </r>
  <r>
    <x v="1922"/>
    <x v="44"/>
    <x v="7"/>
    <n v="7.55"/>
    <n v="2"/>
    <n v="15.1"/>
    <n v="7.55"/>
    <n v="7.55"/>
    <s v="N"/>
    <s v="N"/>
    <s v="Y"/>
    <s v="Bens Bakery "/>
    <s v="Bens Bakery"/>
    <m/>
    <x v="1"/>
    <s v="260106VEWF6K9"/>
    <s v="Closed"/>
    <s v="Paid"/>
  </r>
  <r>
    <x v="1922"/>
    <x v="14"/>
    <x v="2"/>
    <n v="0"/>
    <n v="1"/>
    <n v="0"/>
    <n v="0"/>
    <n v="0"/>
    <s v="N"/>
    <s v="N"/>
    <s v="N"/>
    <s v="Bens Bakery "/>
    <s v="Bens Bakery"/>
    <m/>
    <x v="1"/>
    <s v="260106VEWF6K9"/>
    <s v="Closed"/>
    <s v="Paid"/>
  </r>
  <r>
    <x v="1923"/>
    <x v="4"/>
    <x v="2"/>
    <n v="0"/>
    <n v="1"/>
    <n v="0"/>
    <n v="0"/>
    <n v="0"/>
    <s v="N"/>
    <s v="N"/>
    <s v="N"/>
    <s v="Secawan "/>
    <s v="Secawan"/>
    <m/>
    <x v="0"/>
    <s v="260106IQF2IK7"/>
    <s v="Closed"/>
    <s v="Paid"/>
  </r>
  <r>
    <x v="192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6IQF2IK7"/>
    <s v="Closed"/>
    <s v="Paid"/>
  </r>
  <r>
    <x v="1923"/>
    <x v="27"/>
    <x v="3"/>
    <n v="9.9"/>
    <n v="1"/>
    <n v="9.9"/>
    <n v="9.9"/>
    <n v="9.9"/>
    <s v="N"/>
    <s v="N"/>
    <s v="N"/>
    <s v="Secawan "/>
    <s v="Secawan"/>
    <m/>
    <x v="0"/>
    <s v="260106IQF2IK7"/>
    <s v="Closed"/>
    <s v="Paid"/>
  </r>
  <r>
    <x v="1924"/>
    <x v="14"/>
    <x v="2"/>
    <n v="0"/>
    <n v="1"/>
    <n v="0"/>
    <n v="0"/>
    <n v="0"/>
    <s v="N"/>
    <s v="N"/>
    <s v="N"/>
    <s v="Bens Bakery "/>
    <s v="Bens Bakery"/>
    <m/>
    <x v="1"/>
    <s v="260106VEWT9B4"/>
    <s v="Closed"/>
    <s v="Paid"/>
  </r>
  <r>
    <x v="1924"/>
    <x v="64"/>
    <x v="7"/>
    <n v="16.98"/>
    <n v="1"/>
    <n v="16.98"/>
    <n v="8.49"/>
    <n v="8.49"/>
    <s v="N"/>
    <s v="N"/>
    <s v="Y"/>
    <s v="Bens Bakery "/>
    <s v="Bens Bakery"/>
    <m/>
    <x v="1"/>
    <s v="260106VEWT9B4"/>
    <s v="Closed"/>
    <s v="Paid"/>
  </r>
  <r>
    <x v="1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6PBT"/>
    <s v="Closed"/>
    <s v="Paid"/>
  </r>
  <r>
    <x v="1925"/>
    <x v="42"/>
    <x v="2"/>
    <n v="0"/>
    <n v="1"/>
    <n v="0"/>
    <n v="0"/>
    <n v="0"/>
    <s v="N"/>
    <s v="N"/>
    <s v="N"/>
    <s v="Restore "/>
    <s v="Restore"/>
    <m/>
    <x v="2"/>
    <s v="260106UAX6PBT"/>
    <s v="Closed"/>
    <s v="Paid"/>
  </r>
  <r>
    <x v="1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6IQFGW20"/>
    <s v="Closed"/>
    <s v="Paid"/>
  </r>
  <r>
    <x v="1927"/>
    <x v="100"/>
    <x v="7"/>
    <n v="5.66"/>
    <n v="1"/>
    <n v="5.66"/>
    <n v="2.83"/>
    <n v="2.83"/>
    <s v="N"/>
    <s v="N"/>
    <s v="Y"/>
    <s v="Bens Bakery "/>
    <s v="Bens Bakery"/>
    <m/>
    <x v="1"/>
    <s v="260106VEWHM5Q"/>
    <s v="Closed"/>
    <s v="Paid"/>
  </r>
  <r>
    <x v="1927"/>
    <x v="15"/>
    <x v="2"/>
    <n v="0"/>
    <n v="1"/>
    <n v="0"/>
    <n v="0"/>
    <n v="0"/>
    <s v="N"/>
    <s v="N"/>
    <s v="N"/>
    <s v="Bens Bakery "/>
    <s v="Bens Bakery"/>
    <m/>
    <x v="1"/>
    <s v="260106VEWHM5Q"/>
    <s v="Closed"/>
    <s v="Paid"/>
  </r>
  <r>
    <x v="1928"/>
    <x v="58"/>
    <x v="9"/>
    <n v="19"/>
    <n v="1"/>
    <n v="19"/>
    <n v="19"/>
    <n v="19"/>
    <s v="N"/>
    <s v="N"/>
    <s v="N"/>
    <s v="Restore "/>
    <s v="Restore"/>
    <m/>
    <x v="2"/>
    <s v="260106UAXR71L"/>
    <s v="Closed"/>
    <s v="Paid"/>
  </r>
  <r>
    <x v="1929"/>
    <x v="15"/>
    <x v="2"/>
    <n v="0"/>
    <n v="1"/>
    <n v="0"/>
    <n v="0"/>
    <n v="0"/>
    <s v="N"/>
    <s v="N"/>
    <s v="N"/>
    <s v="Bens Bakery "/>
    <s v="Bens Bakery"/>
    <m/>
    <x v="1"/>
    <s v="260106VEW7T9G"/>
    <s v="Closed"/>
    <s v="Paid"/>
  </r>
  <r>
    <x v="1929"/>
    <x v="25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100"/>
    <x v="7"/>
    <n v="5.66"/>
    <n v="1"/>
    <n v="5.66"/>
    <n v="2.83"/>
    <n v="2.83"/>
    <s v="N"/>
    <s v="N"/>
    <s v="Y"/>
    <s v="Bens Bakery "/>
    <s v="Bens Bakery"/>
    <m/>
    <x v="1"/>
    <s v="260106VEW7T9G"/>
    <s v="Closed"/>
    <s v="Paid"/>
  </r>
  <r>
    <x v="1929"/>
    <x v="69"/>
    <x v="7"/>
    <n v="9.43"/>
    <n v="1"/>
    <n v="9.43"/>
    <n v="4.72"/>
    <n v="4.72"/>
    <s v="N"/>
    <s v="N"/>
    <s v="Y"/>
    <s v="Bens Bakery "/>
    <s v="Bens Bakery"/>
    <m/>
    <x v="1"/>
    <s v="260106VEW7T9G"/>
    <s v="Closed"/>
    <s v="Paid"/>
  </r>
  <r>
    <x v="1930"/>
    <x v="66"/>
    <x v="1"/>
    <n v="6"/>
    <n v="1"/>
    <n v="6"/>
    <n v="3"/>
    <n v="3"/>
    <s v="N"/>
    <s v="N"/>
    <s v="N"/>
    <s v="Secawan "/>
    <s v="Secawan"/>
    <m/>
    <x v="0"/>
    <s v="260106IQF7EJS"/>
    <s v="Closed"/>
    <s v="Paid"/>
  </r>
  <r>
    <x v="19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6IQF7TO1"/>
    <s v="Closed"/>
    <s v="Paid"/>
  </r>
  <r>
    <x v="1932"/>
    <x v="48"/>
    <x v="7"/>
    <n v="3.77"/>
    <n v="1"/>
    <n v="3.77"/>
    <n v="1.89"/>
    <n v="1.89"/>
    <s v="N"/>
    <s v="N"/>
    <s v="Y"/>
    <s v="Bens Bakery "/>
    <s v="Bens Bakery"/>
    <m/>
    <x v="1"/>
    <s v="260106VEWIF62"/>
    <s v="Closed"/>
    <s v="Paid"/>
  </r>
  <r>
    <x v="1932"/>
    <x v="68"/>
    <x v="7"/>
    <n v="14.15"/>
    <n v="1"/>
    <n v="14.15"/>
    <n v="7.08"/>
    <n v="7.08"/>
    <s v="N"/>
    <s v="N"/>
    <s v="Y"/>
    <s v="Bens Bakery "/>
    <s v="Bens Bakery"/>
    <m/>
    <x v="1"/>
    <s v="260106VEWIF62"/>
    <s v="Closed"/>
    <s v="Paid"/>
  </r>
  <r>
    <x v="1932"/>
    <x v="100"/>
    <x v="7"/>
    <n v="5.66"/>
    <n v="1"/>
    <n v="5.66"/>
    <n v="2.83"/>
    <n v="2.83"/>
    <s v="N"/>
    <s v="N"/>
    <s v="Y"/>
    <s v="Bens Bakery "/>
    <s v="Bens Bakery"/>
    <m/>
    <x v="1"/>
    <s v="260106VEWIF62"/>
    <s v="Closed"/>
    <s v="Paid"/>
  </r>
  <r>
    <x v="1932"/>
    <x v="15"/>
    <x v="2"/>
    <n v="0"/>
    <n v="1"/>
    <n v="0"/>
    <n v="0"/>
    <n v="0"/>
    <s v="N"/>
    <s v="N"/>
    <s v="N"/>
    <s v="Bens Bakery "/>
    <s v="Bens Bakery"/>
    <m/>
    <x v="1"/>
    <s v="260106VEWIF62"/>
    <s v="Closed"/>
    <s v="Paid"/>
  </r>
  <r>
    <x v="1933"/>
    <x v="16"/>
    <x v="7"/>
    <n v="9.43"/>
    <n v="2"/>
    <n v="18.86"/>
    <n v="9.43"/>
    <n v="9.43"/>
    <s v="N"/>
    <s v="N"/>
    <s v="Y"/>
    <s v="Bens Bakery "/>
    <s v="Bens Bakery"/>
    <m/>
    <x v="1"/>
    <s v="260106VEWCX9Z"/>
    <s v="Closed"/>
    <s v="Paid"/>
  </r>
  <r>
    <x v="1934"/>
    <x v="48"/>
    <x v="7"/>
    <n v="3.77"/>
    <n v="1"/>
    <n v="3.77"/>
    <n v="1.89"/>
    <n v="1.89"/>
    <s v="N"/>
    <s v="N"/>
    <s v="Y"/>
    <s v="Bens Bakery "/>
    <s v="Bens Bakery"/>
    <m/>
    <x v="1"/>
    <s v="260106VEW8D2X"/>
    <s v="Closed"/>
    <s v="Paid"/>
  </r>
  <r>
    <x v="1934"/>
    <x v="15"/>
    <x v="2"/>
    <n v="0"/>
    <n v="1"/>
    <n v="0"/>
    <n v="0"/>
    <n v="0"/>
    <s v="N"/>
    <s v="N"/>
    <s v="N"/>
    <s v="Bens Bakery "/>
    <s v="Bens Bakery"/>
    <m/>
    <x v="1"/>
    <s v="260106VEW8D2X"/>
    <s v="Closed"/>
    <s v="Paid"/>
  </r>
  <r>
    <x v="1935"/>
    <x v="15"/>
    <x v="2"/>
    <n v="0"/>
    <n v="1"/>
    <n v="0"/>
    <n v="0"/>
    <n v="0"/>
    <s v="N"/>
    <s v="N"/>
    <s v="N"/>
    <s v="Bens Bakery "/>
    <s v="Bens Bakery"/>
    <m/>
    <x v="1"/>
    <s v="260106VEWAQ38"/>
    <s v="Closed"/>
    <s v="Paid"/>
  </r>
  <r>
    <x v="1935"/>
    <x v="48"/>
    <x v="7"/>
    <n v="3.77"/>
    <n v="1"/>
    <n v="3.77"/>
    <n v="1.89"/>
    <n v="1.89"/>
    <s v="N"/>
    <s v="N"/>
    <s v="Y"/>
    <s v="Bens Bakery "/>
    <s v="Bens Bakery"/>
    <m/>
    <x v="1"/>
    <s v="260106VEWAQ38"/>
    <s v="Closed"/>
    <s v="Paid"/>
  </r>
  <r>
    <x v="1935"/>
    <x v="100"/>
    <x v="7"/>
    <n v="5.66"/>
    <n v="1"/>
    <n v="5.66"/>
    <n v="2.83"/>
    <n v="2.83"/>
    <s v="N"/>
    <s v="N"/>
    <s v="Y"/>
    <s v="Bens Bakery "/>
    <s v="Bens Bakery"/>
    <m/>
    <x v="1"/>
    <s v="260106VEWAQ38"/>
    <s v="Closed"/>
    <s v="Paid"/>
  </r>
  <r>
    <x v="1936"/>
    <x v="15"/>
    <x v="2"/>
    <n v="0"/>
    <n v="1"/>
    <n v="0"/>
    <n v="0"/>
    <n v="0"/>
    <s v="N"/>
    <s v="N"/>
    <s v="N"/>
    <s v="Bens Bakery "/>
    <s v="Bens Bakery"/>
    <m/>
    <x v="1"/>
    <s v="260106VEW2EF5"/>
    <s v="Closed"/>
    <s v="Paid"/>
  </r>
  <r>
    <x v="1936"/>
    <x v="48"/>
    <x v="7"/>
    <n v="3.77"/>
    <n v="1"/>
    <n v="3.77"/>
    <n v="1.89"/>
    <n v="1.89"/>
    <s v="N"/>
    <s v="N"/>
    <s v="Y"/>
    <s v="Bens Bakery "/>
    <s v="Bens Bakery"/>
    <m/>
    <x v="1"/>
    <s v="260106VEW2EF5"/>
    <s v="Closed"/>
    <s v="Paid"/>
  </r>
  <r>
    <x v="1937"/>
    <x v="100"/>
    <x v="7"/>
    <n v="5.66"/>
    <n v="1"/>
    <n v="5.66"/>
    <n v="2.83"/>
    <n v="2.83"/>
    <s v="N"/>
    <s v="N"/>
    <s v="Y"/>
    <s v="Bens Bakery "/>
    <s v="Bens Bakery"/>
    <m/>
    <x v="1"/>
    <s v="260106VEWKDHC"/>
    <s v="Closed"/>
    <s v="Paid"/>
  </r>
  <r>
    <x v="1937"/>
    <x v="13"/>
    <x v="7"/>
    <n v="14.15"/>
    <n v="1"/>
    <n v="14.15"/>
    <n v="7.08"/>
    <n v="7.08"/>
    <s v="N"/>
    <s v="N"/>
    <s v="Y"/>
    <s v="Bens Bakery "/>
    <s v="Bens Bakery"/>
    <m/>
    <x v="1"/>
    <s v="260106VEWKDHC"/>
    <s v="Closed"/>
    <s v="Paid"/>
  </r>
  <r>
    <x v="1937"/>
    <x v="14"/>
    <x v="2"/>
    <n v="0"/>
    <n v="1"/>
    <n v="0"/>
    <n v="0"/>
    <n v="0"/>
    <s v="N"/>
    <s v="N"/>
    <s v="N"/>
    <s v="Bens Bakery "/>
    <s v="Bens Bakery"/>
    <m/>
    <x v="1"/>
    <s v="260106VEWKDHC"/>
    <s v="Closed"/>
    <s v="Paid"/>
  </r>
  <r>
    <x v="1938"/>
    <x v="83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75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00"/>
    <x v="7"/>
    <n v="5.66"/>
    <n v="1"/>
    <n v="5.66"/>
    <n v="2.83"/>
    <n v="2.83"/>
    <s v="N"/>
    <s v="N"/>
    <s v="Y"/>
    <s v="Bens Bakery "/>
    <s v="Bens Bakery"/>
    <m/>
    <x v="1"/>
    <s v="260106VEWFMDP"/>
    <s v="Closed"/>
    <s v="Paid"/>
  </r>
  <r>
    <x v="1938"/>
    <x v="170"/>
    <x v="7"/>
    <n v="3.3"/>
    <n v="1"/>
    <n v="3.3"/>
    <n v="1.65"/>
    <n v="1.65"/>
    <s v="N"/>
    <s v="N"/>
    <s v="Y"/>
    <s v="Bens Bakery "/>
    <s v="Bens Bakery"/>
    <m/>
    <x v="1"/>
    <s v="260106VEWFMDP"/>
    <s v="Closed"/>
    <s v="Paid"/>
  </r>
  <r>
    <x v="1938"/>
    <x v="15"/>
    <x v="2"/>
    <n v="0"/>
    <n v="1"/>
    <n v="0"/>
    <n v="0"/>
    <n v="0"/>
    <s v="N"/>
    <s v="N"/>
    <s v="N"/>
    <s v="Bens Bakery "/>
    <s v="Bens Bakery"/>
    <m/>
    <x v="1"/>
    <s v="260106VEWFMDP"/>
    <s v="Closed"/>
    <s v="Paid"/>
  </r>
  <r>
    <x v="1939"/>
    <x v="55"/>
    <x v="7"/>
    <n v="7.55"/>
    <n v="2"/>
    <n v="15.1"/>
    <n v="7.55"/>
    <n v="7.55"/>
    <s v="N"/>
    <s v="N"/>
    <s v="Y"/>
    <s v="Bens Bakery "/>
    <s v="Bens Bakery"/>
    <m/>
    <x v="1"/>
    <s v="260106VEW1P4T"/>
    <s v="Closed"/>
    <s v="Paid"/>
  </r>
  <r>
    <x v="1939"/>
    <x v="14"/>
    <x v="2"/>
    <n v="0"/>
    <n v="1"/>
    <n v="0"/>
    <n v="0"/>
    <n v="0"/>
    <s v="N"/>
    <s v="N"/>
    <s v="N"/>
    <s v="Bens Bakery "/>
    <s v="Bens Bakery"/>
    <m/>
    <x v="1"/>
    <s v="260106VEW1P4T"/>
    <s v="Closed"/>
    <s v="Paid"/>
  </r>
  <r>
    <x v="1940"/>
    <x v="49"/>
    <x v="7"/>
    <n v="5.66"/>
    <n v="1"/>
    <n v="5.66"/>
    <n v="2.83"/>
    <n v="2.83"/>
    <s v="N"/>
    <s v="N"/>
    <s v="Y"/>
    <s v="Bens Bakery "/>
    <s v="Bens Bakery"/>
    <m/>
    <x v="1"/>
    <s v="260106VEW8RYQ"/>
    <s v="Closed"/>
    <s v="Paid"/>
  </r>
  <r>
    <x v="1940"/>
    <x v="83"/>
    <x v="7"/>
    <n v="3.3"/>
    <n v="2"/>
    <n v="6.6"/>
    <n v="3.3"/>
    <n v="3.3"/>
    <s v="N"/>
    <s v="N"/>
    <s v="Y"/>
    <s v="Bens Bakery "/>
    <s v="Bens Bakery"/>
    <m/>
    <x v="1"/>
    <s v="260106VEW8RYQ"/>
    <s v="Closed"/>
    <s v="Paid"/>
  </r>
  <r>
    <x v="1940"/>
    <x v="14"/>
    <x v="2"/>
    <n v="0"/>
    <n v="1"/>
    <n v="0"/>
    <n v="0"/>
    <n v="0"/>
    <s v="N"/>
    <s v="N"/>
    <s v="N"/>
    <s v="Bens Bakery "/>
    <s v="Bens Bakery"/>
    <m/>
    <x v="1"/>
    <s v="260106VEW8RYQ"/>
    <s v="Closed"/>
    <s v="Paid"/>
  </r>
  <r>
    <x v="1941"/>
    <x v="61"/>
    <x v="7"/>
    <n v="11.32"/>
    <n v="1"/>
    <n v="11.32"/>
    <n v="5.66"/>
    <n v="5.66"/>
    <s v="N"/>
    <s v="N"/>
    <s v="Y"/>
    <s v="Bens Bakery "/>
    <s v="Bens Bakery"/>
    <m/>
    <x v="1"/>
    <s v="260106VEWOIX3"/>
    <s v="Closed"/>
    <s v="Paid"/>
  </r>
  <r>
    <x v="1941"/>
    <x v="69"/>
    <x v="7"/>
    <n v="9.43"/>
    <n v="2"/>
    <n v="18.86"/>
    <n v="9.43"/>
    <n v="9.43"/>
    <s v="N"/>
    <s v="N"/>
    <s v="Y"/>
    <s v="Bens Bakery "/>
    <s v="Bens Bakery"/>
    <m/>
    <x v="1"/>
    <s v="260106VEWOIX3"/>
    <s v="Closed"/>
    <s v="Paid"/>
  </r>
  <r>
    <x v="1941"/>
    <x v="15"/>
    <x v="2"/>
    <n v="0"/>
    <n v="1"/>
    <n v="0"/>
    <n v="0"/>
    <n v="0"/>
    <s v="N"/>
    <s v="N"/>
    <s v="N"/>
    <s v="Bens Bakery "/>
    <s v="Bens Bakery"/>
    <m/>
    <x v="1"/>
    <s v="260106VEWOIX3"/>
    <s v="Closed"/>
    <s v="Paid"/>
  </r>
  <r>
    <x v="19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6UAXFGU6"/>
    <s v="Closed"/>
    <s v="Paid"/>
  </r>
  <r>
    <x v="1942"/>
    <x v="42"/>
    <x v="2"/>
    <n v="0"/>
    <n v="1"/>
    <n v="0"/>
    <n v="0"/>
    <n v="0"/>
    <s v="N"/>
    <s v="N"/>
    <s v="N"/>
    <s v="Restore "/>
    <s v="Restore"/>
    <m/>
    <x v="2"/>
    <s v="260106UAXFGU6"/>
    <s v="Closed"/>
    <s v="Paid"/>
  </r>
  <r>
    <x v="1943"/>
    <x v="15"/>
    <x v="2"/>
    <n v="0"/>
    <n v="1"/>
    <n v="0"/>
    <n v="0"/>
    <n v="0"/>
    <s v="N"/>
    <s v="N"/>
    <s v="N"/>
    <s v="Bens Bakery "/>
    <s v="Bens Bakery"/>
    <m/>
    <x v="1"/>
    <s v="260107VEWRXXW"/>
    <s v="Closed"/>
    <s v="Paid"/>
  </r>
  <r>
    <x v="1943"/>
    <x v="44"/>
    <x v="7"/>
    <n v="7.55"/>
    <n v="1"/>
    <n v="7.55"/>
    <n v="7.55"/>
    <n v="7.55"/>
    <s v="N"/>
    <s v="N"/>
    <s v="Y"/>
    <s v="Bens Bakery "/>
    <s v="Bens Bakery"/>
    <m/>
    <x v="1"/>
    <s v="260107VEWRXXW"/>
    <s v="Closed"/>
    <s v="Paid"/>
  </r>
  <r>
    <x v="1944"/>
    <x v="0"/>
    <x v="0"/>
    <n v="12.9"/>
    <n v="1"/>
    <n v="12.9"/>
    <n v="12.9"/>
    <n v="12.9"/>
    <s v="N"/>
    <s v="N"/>
    <s v="N"/>
    <s v="Secawan "/>
    <s v="Secawan"/>
    <m/>
    <x v="0"/>
    <s v="260107IQFUA17"/>
    <s v="Closed"/>
    <s v="Paid"/>
  </r>
  <r>
    <x v="1944"/>
    <x v="4"/>
    <x v="2"/>
    <n v="0"/>
    <n v="1"/>
    <n v="0"/>
    <n v="0"/>
    <n v="0"/>
    <s v="N"/>
    <s v="N"/>
    <s v="N"/>
    <s v="Secawan "/>
    <s v="Secawan"/>
    <m/>
    <x v="0"/>
    <s v="260107IQFUA17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5"/>
    <x v="42"/>
    <x v="2"/>
    <n v="0"/>
    <n v="1"/>
    <n v="0"/>
    <n v="0"/>
    <n v="0"/>
    <s v="N"/>
    <s v="N"/>
    <s v="N"/>
    <s v="Restore "/>
    <s v="Restore"/>
    <m/>
    <x v="2"/>
    <s v="260107UAXLERH"/>
    <s v="Closed"/>
    <s v="Paid"/>
  </r>
  <r>
    <x v="1945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LERH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5"/>
    <x v="4"/>
    <n v="5.2"/>
    <n v="1"/>
    <n v="5.2"/>
    <n v="5.2"/>
    <n v="5.2"/>
    <s v="N"/>
    <s v="N"/>
    <s v="N"/>
    <s v="Secawan "/>
    <s v="Secawan"/>
    <m/>
    <x v="0"/>
    <s v="260107IQFLIH6"/>
    <s v="Closed"/>
    <s v="Paid"/>
  </r>
  <r>
    <x v="1946"/>
    <x v="95"/>
    <x v="5"/>
    <n v="13.8"/>
    <n v="1"/>
    <n v="13.8"/>
    <n v="13.8"/>
    <n v="13.8"/>
    <s v="N"/>
    <s v="N"/>
    <s v="N"/>
    <s v="Secawan "/>
    <s v="Secawan"/>
    <m/>
    <x v="0"/>
    <s v="260107IQFLIH6"/>
    <s v="Closed"/>
    <s v="Paid"/>
  </r>
  <r>
    <x v="1946"/>
    <x v="7"/>
    <x v="1"/>
    <n v="6"/>
    <n v="1"/>
    <n v="6"/>
    <n v="6"/>
    <n v="6"/>
    <s v="N"/>
    <s v="N"/>
    <s v="N"/>
    <s v="Secawan "/>
    <s v="Secawan"/>
    <m/>
    <x v="0"/>
    <s v="260107IQFLIH6"/>
    <s v="Closed"/>
    <s v="Paid"/>
  </r>
  <r>
    <x v="1946"/>
    <x v="53"/>
    <x v="5"/>
    <n v="7.8"/>
    <n v="1"/>
    <n v="7.8"/>
    <n v="7.8"/>
    <n v="7.8"/>
    <s v="N"/>
    <s v="N"/>
    <s v="N"/>
    <s v="Secawan "/>
    <s v="Secawan"/>
    <m/>
    <x v="0"/>
    <s v="260107IQFLIH6"/>
    <s v="Closed"/>
    <s v="Paid"/>
  </r>
  <r>
    <x v="1946"/>
    <x v="4"/>
    <x v="2"/>
    <n v="0"/>
    <n v="1"/>
    <n v="0"/>
    <n v="0"/>
    <n v="0"/>
    <s v="N"/>
    <s v="N"/>
    <s v="N"/>
    <s v="Secawan "/>
    <s v="Secawan"/>
    <m/>
    <x v="0"/>
    <s v="260107IQFLIH6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5"/>
    <x v="4"/>
    <n v="5.2"/>
    <n v="1"/>
    <n v="5.2"/>
    <n v="5.2"/>
    <n v="5.2"/>
    <s v="N"/>
    <s v="N"/>
    <s v="N"/>
    <s v="Secawan "/>
    <s v="Secawan"/>
    <m/>
    <x v="0"/>
    <s v="260107IQFEGBV"/>
    <s v="Closed"/>
    <s v="Paid"/>
  </r>
  <r>
    <x v="1947"/>
    <x v="4"/>
    <x v="2"/>
    <n v="0"/>
    <n v="1"/>
    <n v="0"/>
    <n v="0"/>
    <n v="0"/>
    <s v="N"/>
    <s v="N"/>
    <s v="N"/>
    <s v="Secawan "/>
    <s v="Secawan"/>
    <m/>
    <x v="0"/>
    <s v="260107IQFEGBV"/>
    <s v="Closed"/>
    <s v="Paid"/>
  </r>
  <r>
    <x v="1948"/>
    <x v="4"/>
    <x v="2"/>
    <n v="0"/>
    <n v="1"/>
    <n v="0"/>
    <n v="0"/>
    <n v="0"/>
    <s v="N"/>
    <s v="N"/>
    <s v="N"/>
    <s v="Secawan "/>
    <s v="Secawan"/>
    <m/>
    <x v="0"/>
    <s v="260107IQF0Z1S"/>
    <s v="Closed"/>
    <s v="Paid"/>
  </r>
  <r>
    <x v="1948"/>
    <x v="33"/>
    <x v="3"/>
    <n v="7.9"/>
    <n v="1"/>
    <n v="7.9"/>
    <n v="7.9"/>
    <n v="7.9"/>
    <s v="N"/>
    <s v="N"/>
    <s v="N"/>
    <s v="Secawan "/>
    <s v="Secawan"/>
    <m/>
    <x v="0"/>
    <s v="260107IQF0Z1S"/>
    <s v="Closed"/>
    <s v="Paid"/>
  </r>
  <r>
    <x v="1949"/>
    <x v="4"/>
    <x v="2"/>
    <n v="0"/>
    <n v="1"/>
    <n v="0"/>
    <n v="0"/>
    <n v="0"/>
    <s v="N"/>
    <s v="N"/>
    <s v="N"/>
    <s v="Secawan "/>
    <s v="Secawan"/>
    <m/>
    <x v="0"/>
    <s v="260107IQF82D7"/>
    <s v="Closed"/>
    <s v="Paid"/>
  </r>
  <r>
    <x v="1949"/>
    <x v="34"/>
    <x v="3"/>
    <n v="10.9"/>
    <n v="1"/>
    <n v="10.9"/>
    <n v="10.9"/>
    <n v="10.9"/>
    <s v="N"/>
    <s v="N"/>
    <s v="N"/>
    <s v="Secawan "/>
    <s v="Secawan"/>
    <m/>
    <x v="0"/>
    <s v="260107IQF82D7"/>
    <s v="Closed"/>
    <s v="Paid"/>
  </r>
  <r>
    <x v="1950"/>
    <x v="104"/>
    <x v="7"/>
    <n v="9.43"/>
    <n v="1"/>
    <n v="9.43"/>
    <n v="9.43"/>
    <n v="9.43"/>
    <s v="N"/>
    <s v="N"/>
    <s v="Y"/>
    <s v="Bens Bakery "/>
    <s v="Bens Bakery"/>
    <m/>
    <x v="1"/>
    <s v="260107VEW70IJ"/>
    <s v="Closed"/>
    <s v="Paid"/>
  </r>
  <r>
    <x v="1950"/>
    <x v="14"/>
    <x v="2"/>
    <n v="0"/>
    <n v="1"/>
    <n v="0"/>
    <n v="0"/>
    <n v="0"/>
    <s v="N"/>
    <s v="N"/>
    <s v="N"/>
    <s v="Bens Bakery "/>
    <s v="Bens Bakery"/>
    <m/>
    <x v="1"/>
    <s v="260107VEW70IJ"/>
    <s v="Closed"/>
    <s v="Paid"/>
  </r>
  <r>
    <x v="1951"/>
    <x v="15"/>
    <x v="2"/>
    <n v="0"/>
    <n v="1"/>
    <n v="0"/>
    <n v="0"/>
    <n v="0"/>
    <s v="N"/>
    <s v="N"/>
    <s v="N"/>
    <s v="Bens Bakery "/>
    <s v="Bens Bakery"/>
    <m/>
    <x v="1"/>
    <s v="260107VEW36Q9"/>
    <s v="Closed"/>
    <s v="Paid"/>
  </r>
  <r>
    <x v="1951"/>
    <x v="69"/>
    <x v="7"/>
    <n v="9.43"/>
    <n v="1"/>
    <n v="9.43"/>
    <n v="9.43"/>
    <n v="9.43"/>
    <s v="N"/>
    <s v="N"/>
    <s v="Y"/>
    <s v="Bens Bakery "/>
    <s v="Bens Bakery"/>
    <m/>
    <x v="1"/>
    <s v="260107VEW36Q9"/>
    <s v="Closed"/>
    <s v="Paid"/>
  </r>
  <r>
    <x v="1952"/>
    <x v="151"/>
    <x v="9"/>
    <n v="20"/>
    <n v="1"/>
    <n v="20"/>
    <n v="20"/>
    <n v="20"/>
    <s v="N"/>
    <s v="N"/>
    <s v="N"/>
    <s v="Restore "/>
    <s v="Restore"/>
    <m/>
    <x v="2"/>
    <s v="260107UAXZJ76"/>
    <s v="Closed"/>
    <s v="Paid"/>
  </r>
  <r>
    <x v="1952"/>
    <x v="42"/>
    <x v="2"/>
    <n v="0"/>
    <n v="1"/>
    <n v="0"/>
    <n v="0"/>
    <n v="0"/>
    <s v="N"/>
    <s v="N"/>
    <s v="N"/>
    <s v="Restore "/>
    <s v="Restore"/>
    <m/>
    <x v="2"/>
    <s v="260107UAXZJ76"/>
    <s v="Closed"/>
    <s v="Paid"/>
  </r>
  <r>
    <x v="1953"/>
    <x v="63"/>
    <x v="9"/>
    <n v="20"/>
    <n v="1"/>
    <n v="20"/>
    <n v="20"/>
    <n v="20"/>
    <s v="N"/>
    <s v="N"/>
    <s v="N"/>
    <s v="Restore "/>
    <s v="Restore"/>
    <m/>
    <x v="2"/>
    <s v="260107UAXABDW"/>
    <s v="Closed"/>
    <s v="Paid"/>
  </r>
  <r>
    <x v="1953"/>
    <x v="42"/>
    <x v="2"/>
    <n v="0"/>
    <n v="1"/>
    <n v="0"/>
    <n v="0"/>
    <n v="0"/>
    <s v="N"/>
    <s v="N"/>
    <s v="N"/>
    <s v="Restore "/>
    <s v="Restore"/>
    <m/>
    <x v="2"/>
    <s v="260107UAXABDW"/>
    <s v="Closed"/>
    <s v="Paid"/>
  </r>
  <r>
    <x v="1954"/>
    <x v="42"/>
    <x v="2"/>
    <n v="0"/>
    <n v="1"/>
    <n v="0"/>
    <n v="0"/>
    <n v="0"/>
    <s v="N"/>
    <s v="N"/>
    <s v="N"/>
    <s v="Restore "/>
    <s v="Restore"/>
    <m/>
    <x v="2"/>
    <s v="260107UAX35HC"/>
    <s v="Closed"/>
    <s v="Paid"/>
  </r>
  <r>
    <x v="19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5HC"/>
    <s v="Closed"/>
    <s v="Paid"/>
  </r>
  <r>
    <x v="1954"/>
    <x v="58"/>
    <x v="9"/>
    <n v="19"/>
    <n v="1"/>
    <n v="19"/>
    <n v="19"/>
    <n v="19"/>
    <s v="N"/>
    <s v="N"/>
    <s v="N"/>
    <s v="Restore "/>
    <s v="Restore"/>
    <m/>
    <x v="2"/>
    <s v="260107UAX35HC"/>
    <s v="Closed"/>
    <s v="Paid"/>
  </r>
  <r>
    <x v="1955"/>
    <x v="15"/>
    <x v="2"/>
    <n v="0"/>
    <n v="1"/>
    <n v="0"/>
    <n v="0"/>
    <n v="0"/>
    <s v="N"/>
    <s v="N"/>
    <s v="N"/>
    <s v="Bens Bakery "/>
    <s v="Bens Bakery"/>
    <m/>
    <x v="1"/>
    <s v="260107VEWPVIT"/>
    <s v="Closed"/>
    <s v="Paid"/>
  </r>
  <r>
    <x v="1955"/>
    <x v="73"/>
    <x v="7"/>
    <n v="9.43"/>
    <n v="2"/>
    <n v="18.86"/>
    <n v="18.86"/>
    <n v="18.86"/>
    <s v="N"/>
    <s v="N"/>
    <s v="Y"/>
    <s v="Bens Bakery "/>
    <s v="Bens Bakery"/>
    <m/>
    <x v="1"/>
    <s v="260107VEWPVIT"/>
    <s v="Closed"/>
    <s v="Paid"/>
  </r>
  <r>
    <x v="1955"/>
    <x v="71"/>
    <x v="7"/>
    <n v="14.15"/>
    <n v="2"/>
    <n v="28.3"/>
    <n v="28.3"/>
    <n v="28.3"/>
    <s v="N"/>
    <s v="N"/>
    <s v="Y"/>
    <s v="Bens Bakery "/>
    <s v="Bens Bakery"/>
    <m/>
    <x v="1"/>
    <s v="260107VEWPVIT"/>
    <s v="Closed"/>
    <s v="Paid"/>
  </r>
  <r>
    <x v="1956"/>
    <x v="63"/>
    <x v="9"/>
    <n v="20"/>
    <n v="1"/>
    <n v="20"/>
    <n v="20"/>
    <n v="20"/>
    <s v="N"/>
    <s v="N"/>
    <s v="N"/>
    <s v="Restore "/>
    <s v="Restore"/>
    <m/>
    <x v="2"/>
    <s v="260107UAX4I4D"/>
    <s v="Closed"/>
    <s v="Paid"/>
  </r>
  <r>
    <x v="1956"/>
    <x v="42"/>
    <x v="2"/>
    <n v="0"/>
    <n v="1"/>
    <n v="0"/>
    <n v="0"/>
    <n v="0"/>
    <s v="N"/>
    <s v="N"/>
    <s v="N"/>
    <s v="Restore "/>
    <s v="Restore"/>
    <m/>
    <x v="2"/>
    <s v="260107UAX4I4D"/>
    <s v="Closed"/>
    <s v="Paid"/>
  </r>
  <r>
    <x v="1957"/>
    <x v="5"/>
    <x v="4"/>
    <n v="5.2"/>
    <n v="1"/>
    <n v="5.2"/>
    <n v="5.2"/>
    <n v="5.2"/>
    <s v="N"/>
    <s v="N"/>
    <s v="N"/>
    <s v="Secawan "/>
    <s v="Secawan"/>
    <m/>
    <x v="0"/>
    <s v="260107IQFHCW5"/>
    <s v="Closed"/>
    <s v="Paid"/>
  </r>
  <r>
    <x v="1957"/>
    <x v="4"/>
    <x v="2"/>
    <n v="0"/>
    <n v="1"/>
    <n v="0"/>
    <n v="0"/>
    <n v="0"/>
    <s v="N"/>
    <s v="N"/>
    <s v="N"/>
    <s v="Secawan "/>
    <s v="Secawan"/>
    <m/>
    <x v="0"/>
    <s v="260107IQFHCW5"/>
    <s v="Closed"/>
    <s v="Paid"/>
  </r>
  <r>
    <x v="1957"/>
    <x v="34"/>
    <x v="3"/>
    <n v="10.9"/>
    <n v="1"/>
    <n v="10.9"/>
    <n v="10.9"/>
    <n v="10.9"/>
    <s v="N"/>
    <s v="N"/>
    <s v="N"/>
    <s v="Secawan "/>
    <s v="Secawan"/>
    <m/>
    <x v="0"/>
    <s v="260107IQFHCW5"/>
    <s v="Closed"/>
    <s v="Paid"/>
  </r>
  <r>
    <x v="1957"/>
    <x v="67"/>
    <x v="3"/>
    <n v="5.8"/>
    <n v="1"/>
    <n v="5.8"/>
    <n v="5.8"/>
    <n v="5.8"/>
    <s v="N"/>
    <s v="N"/>
    <s v="N"/>
    <s v="Secawan "/>
    <s v="Secawan"/>
    <m/>
    <x v="0"/>
    <s v="260107IQFHCW5"/>
    <s v="Closed"/>
    <s v="Paid"/>
  </r>
  <r>
    <x v="1958"/>
    <x v="2"/>
    <x v="2"/>
    <n v="0"/>
    <n v="1"/>
    <n v="0"/>
    <n v="0"/>
    <n v="0"/>
    <s v="N"/>
    <s v="N"/>
    <s v="N"/>
    <s v="Secawan "/>
    <s v="Secawan"/>
    <m/>
    <x v="0"/>
    <s v="260107IQF0DVB"/>
    <s v="Closed"/>
    <s v="Paid"/>
  </r>
  <r>
    <x v="19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DVB"/>
    <s v="Closed"/>
    <s v="Paid"/>
  </r>
  <r>
    <x v="1959"/>
    <x v="18"/>
    <x v="5"/>
    <n v="6.8"/>
    <n v="1"/>
    <n v="6.8"/>
    <n v="6.8"/>
    <n v="6.8"/>
    <s v="N"/>
    <s v="N"/>
    <s v="N"/>
    <s v="Secawan "/>
    <s v="Secawan"/>
    <m/>
    <x v="0"/>
    <s v="260107IQF5H9P"/>
    <s v="Closed"/>
    <s v="Paid"/>
  </r>
  <r>
    <x v="1959"/>
    <x v="4"/>
    <x v="2"/>
    <n v="0"/>
    <n v="1"/>
    <n v="0"/>
    <n v="0"/>
    <n v="0"/>
    <s v="N"/>
    <s v="N"/>
    <s v="N"/>
    <s v="Secawan "/>
    <s v="Secawan"/>
    <m/>
    <x v="0"/>
    <s v="260107IQF5H9P"/>
    <s v="Closed"/>
    <s v="Paid"/>
  </r>
  <r>
    <x v="1960"/>
    <x v="58"/>
    <x v="9"/>
    <n v="19"/>
    <n v="1"/>
    <n v="19"/>
    <n v="19"/>
    <n v="19"/>
    <s v="N"/>
    <s v="N"/>
    <s v="N"/>
    <s v="Restore "/>
    <s v="Restore"/>
    <m/>
    <x v="2"/>
    <s v="260107UAXCK8I"/>
    <s v="Closed"/>
    <s v="Paid"/>
  </r>
  <r>
    <x v="1960"/>
    <x v="42"/>
    <x v="2"/>
    <n v="0"/>
    <n v="1"/>
    <n v="0"/>
    <n v="0"/>
    <n v="0"/>
    <s v="N"/>
    <s v="N"/>
    <s v="N"/>
    <s v="Restore "/>
    <s v="Restore"/>
    <m/>
    <x v="2"/>
    <s v="260107UAXCK8I"/>
    <s v="Closed"/>
    <s v="Paid"/>
  </r>
  <r>
    <x v="1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K8I"/>
    <s v="Closed"/>
    <s v="Paid"/>
  </r>
  <r>
    <x v="1961"/>
    <x v="49"/>
    <x v="7"/>
    <n v="5.66"/>
    <n v="1"/>
    <n v="5.66"/>
    <n v="5.66"/>
    <n v="5.66"/>
    <s v="N"/>
    <s v="N"/>
    <s v="Y"/>
    <s v="Bens Bakery "/>
    <s v="Bens Bakery"/>
    <m/>
    <x v="1"/>
    <s v="260107VEWS3WG"/>
    <s v="Closed"/>
    <s v="Paid"/>
  </r>
  <r>
    <x v="1961"/>
    <x v="14"/>
    <x v="2"/>
    <n v="0"/>
    <n v="1"/>
    <n v="0"/>
    <n v="0"/>
    <n v="0"/>
    <s v="N"/>
    <s v="N"/>
    <s v="N"/>
    <s v="Bens Bakery "/>
    <s v="Bens Bakery"/>
    <m/>
    <x v="1"/>
    <s v="260107VEWS3WG"/>
    <s v="Closed"/>
    <s v="Paid"/>
  </r>
  <r>
    <x v="19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AX0U"/>
    <s v="Closed"/>
    <s v="Paid"/>
  </r>
  <r>
    <x v="1962"/>
    <x v="42"/>
    <x v="2"/>
    <n v="0"/>
    <n v="1"/>
    <n v="0"/>
    <n v="0"/>
    <n v="0"/>
    <s v="N"/>
    <s v="N"/>
    <s v="N"/>
    <s v="Restore "/>
    <s v="Restore"/>
    <m/>
    <x v="2"/>
    <s v="260107UAXAX0U"/>
    <s v="Closed"/>
    <s v="Paid"/>
  </r>
  <r>
    <x v="1963"/>
    <x v="12"/>
    <x v="0"/>
    <n v="9.9"/>
    <n v="1"/>
    <n v="9.9"/>
    <n v="9.9"/>
    <n v="9.9"/>
    <s v="N"/>
    <s v="N"/>
    <s v="N"/>
    <s v="Secawan "/>
    <s v="Secawan"/>
    <m/>
    <x v="0"/>
    <s v="260107IQF3ND1"/>
    <s v="Closed"/>
    <s v="Paid"/>
  </r>
  <r>
    <x v="1963"/>
    <x v="4"/>
    <x v="2"/>
    <n v="0"/>
    <n v="1"/>
    <n v="0"/>
    <n v="0"/>
    <n v="0"/>
    <s v="N"/>
    <s v="N"/>
    <s v="N"/>
    <s v="Secawan "/>
    <s v="Secawan"/>
    <m/>
    <x v="0"/>
    <s v="260107IQF3ND1"/>
    <s v="Closed"/>
    <s v="Paid"/>
  </r>
  <r>
    <x v="1964"/>
    <x v="82"/>
    <x v="5"/>
    <n v="6.9"/>
    <n v="1"/>
    <n v="6.9"/>
    <n v="6.9"/>
    <n v="6.9"/>
    <s v="N"/>
    <s v="N"/>
    <s v="N"/>
    <s v="Secawan "/>
    <s v="Secawan"/>
    <m/>
    <x v="0"/>
    <s v="260107IQFKK7Q"/>
    <s v="Closed"/>
    <s v="Paid"/>
  </r>
  <r>
    <x v="1964"/>
    <x v="95"/>
    <x v="5"/>
    <n v="13.8"/>
    <n v="1"/>
    <n v="13.8"/>
    <n v="13.8"/>
    <n v="13.8"/>
    <s v="N"/>
    <s v="N"/>
    <s v="N"/>
    <s v="Secawan "/>
    <s v="Secawan"/>
    <m/>
    <x v="0"/>
    <s v="260107IQFKK7Q"/>
    <s v="Closed"/>
    <s v="Paid"/>
  </r>
  <r>
    <x v="1964"/>
    <x v="4"/>
    <x v="2"/>
    <n v="0"/>
    <n v="1"/>
    <n v="0"/>
    <n v="0"/>
    <n v="0"/>
    <s v="N"/>
    <s v="N"/>
    <s v="N"/>
    <s v="Secawan "/>
    <s v="Secawan"/>
    <m/>
    <x v="0"/>
    <s v="260107IQFKK7Q"/>
    <s v="Closed"/>
    <s v="Paid"/>
  </r>
  <r>
    <x v="1965"/>
    <x v="12"/>
    <x v="0"/>
    <n v="9.9"/>
    <n v="1"/>
    <n v="9.9"/>
    <n v="9.9"/>
    <n v="9.9"/>
    <s v="N"/>
    <s v="N"/>
    <s v="N"/>
    <s v="Secawan "/>
    <s v="Secawan"/>
    <m/>
    <x v="0"/>
    <s v="260107IQF6ZVM"/>
    <s v="Closed"/>
    <s v="Paid"/>
  </r>
  <r>
    <x v="1965"/>
    <x v="4"/>
    <x v="2"/>
    <n v="0"/>
    <n v="1"/>
    <n v="0"/>
    <n v="0"/>
    <n v="0"/>
    <s v="N"/>
    <s v="N"/>
    <s v="N"/>
    <s v="Secawan "/>
    <s v="Secawan"/>
    <m/>
    <x v="0"/>
    <s v="260107IQF6ZVM"/>
    <s v="Closed"/>
    <s v="Paid"/>
  </r>
  <r>
    <x v="1966"/>
    <x v="77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49"/>
    <x v="7"/>
    <n v="5.66"/>
    <n v="1"/>
    <n v="5.66"/>
    <n v="5.66"/>
    <n v="5.66"/>
    <s v="N"/>
    <s v="N"/>
    <s v="Y"/>
    <s v="Bens Bakery "/>
    <s v="Bens Bakery"/>
    <m/>
    <x v="1"/>
    <s v="260107VEWJW41"/>
    <s v="Closed"/>
    <s v="Paid"/>
  </r>
  <r>
    <x v="1966"/>
    <x v="14"/>
    <x v="2"/>
    <n v="0"/>
    <n v="1"/>
    <n v="0"/>
    <n v="0"/>
    <n v="0"/>
    <s v="N"/>
    <s v="N"/>
    <s v="N"/>
    <s v="Bens Bakery "/>
    <s v="Bens Bakery"/>
    <m/>
    <x v="1"/>
    <s v="260107VEWJW41"/>
    <s v="Closed"/>
    <s v="Paid"/>
  </r>
  <r>
    <x v="1967"/>
    <x v="2"/>
    <x v="2"/>
    <n v="0"/>
    <n v="1"/>
    <n v="0"/>
    <n v="0"/>
    <n v="0"/>
    <s v="N"/>
    <s v="N"/>
    <s v="N"/>
    <s v="Secawan "/>
    <s v="Secawan"/>
    <m/>
    <x v="0"/>
    <s v="260107IQF2MX7"/>
    <s v="Closed"/>
    <s v="Paid"/>
  </r>
  <r>
    <x v="1967"/>
    <x v="5"/>
    <x v="4"/>
    <n v="5.2"/>
    <n v="1"/>
    <n v="5.2"/>
    <n v="5.2"/>
    <n v="5.2"/>
    <s v="N"/>
    <s v="N"/>
    <s v="N"/>
    <s v="Secawan "/>
    <s v="Secawan"/>
    <m/>
    <x v="0"/>
    <s v="260107IQF2MX7"/>
    <s v="Closed"/>
    <s v="Paid"/>
  </r>
  <r>
    <x v="1967"/>
    <x v="24"/>
    <x v="5"/>
    <n v="13.8"/>
    <n v="1"/>
    <n v="13.8"/>
    <n v="13.8"/>
    <n v="13.8"/>
    <s v="N"/>
    <s v="N"/>
    <s v="N"/>
    <s v="Secawan "/>
    <s v="Secawan"/>
    <m/>
    <x v="0"/>
    <s v="260107IQF2MX7"/>
    <s v="Closed"/>
    <s v="Paid"/>
  </r>
  <r>
    <x v="1968"/>
    <x v="15"/>
    <x v="2"/>
    <n v="0"/>
    <n v="1"/>
    <n v="0"/>
    <n v="0"/>
    <n v="0"/>
    <s v="N"/>
    <s v="N"/>
    <s v="N"/>
    <s v="Bens Bakery "/>
    <s v="Bens Bakery"/>
    <m/>
    <x v="1"/>
    <s v="260107VEW96Z9"/>
    <s v="Closed"/>
    <s v="Paid"/>
  </r>
  <r>
    <x v="1968"/>
    <x v="16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8"/>
    <x v="54"/>
    <x v="7"/>
    <n v="9.43"/>
    <n v="1"/>
    <n v="9.43"/>
    <n v="9.43"/>
    <n v="9.43"/>
    <s v="N"/>
    <s v="N"/>
    <s v="Y"/>
    <s v="Bens Bakery "/>
    <s v="Bens Bakery"/>
    <m/>
    <x v="1"/>
    <s v="260107VEW96Z9"/>
    <s v="Closed"/>
    <s v="Paid"/>
  </r>
  <r>
    <x v="1969"/>
    <x v="4"/>
    <x v="2"/>
    <n v="0"/>
    <n v="1"/>
    <n v="0"/>
    <n v="0"/>
    <n v="0"/>
    <s v="N"/>
    <s v="N"/>
    <s v="N"/>
    <s v="Secawan "/>
    <s v="Secawan"/>
    <m/>
    <x v="0"/>
    <s v="260107IQFOAZO"/>
    <s v="Closed"/>
    <s v="Paid"/>
  </r>
  <r>
    <x v="1969"/>
    <x v="50"/>
    <x v="5"/>
    <n v="3.5"/>
    <n v="1"/>
    <n v="3.5"/>
    <n v="3.5"/>
    <n v="3.5"/>
    <s v="N"/>
    <s v="N"/>
    <s v="N"/>
    <s v="Secawan "/>
    <s v="Secawan"/>
    <m/>
    <x v="0"/>
    <s v="260107IQFOAZO"/>
    <s v="Closed"/>
    <s v="Paid"/>
  </r>
  <r>
    <x v="1970"/>
    <x v="61"/>
    <x v="7"/>
    <n v="11.32"/>
    <n v="1"/>
    <n v="11.32"/>
    <n v="11.32"/>
    <n v="11.32"/>
    <s v="N"/>
    <s v="N"/>
    <s v="Y"/>
    <s v="Bens Bakery "/>
    <s v="Bens Bakery"/>
    <m/>
    <x v="1"/>
    <s v="260107VEWCE1A"/>
    <s v="Closed"/>
    <s v="Paid"/>
  </r>
  <r>
    <x v="1970"/>
    <x v="14"/>
    <x v="2"/>
    <n v="0"/>
    <n v="1"/>
    <n v="0"/>
    <n v="0"/>
    <n v="0"/>
    <s v="N"/>
    <s v="N"/>
    <s v="N"/>
    <s v="Bens Bakery "/>
    <s v="Bens Bakery"/>
    <m/>
    <x v="1"/>
    <s v="260107VEWCE1A"/>
    <s v="Closed"/>
    <s v="Paid"/>
  </r>
  <r>
    <x v="19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QGV"/>
    <s v="Closed"/>
    <s v="Paid"/>
  </r>
  <r>
    <x v="1971"/>
    <x v="4"/>
    <x v="2"/>
    <n v="0"/>
    <n v="1"/>
    <n v="0"/>
    <n v="0"/>
    <n v="0"/>
    <s v="N"/>
    <s v="N"/>
    <s v="N"/>
    <s v="Secawan "/>
    <s v="Secawan"/>
    <m/>
    <x v="0"/>
    <s v="260107IQFXQGV"/>
    <s v="Closed"/>
    <s v="Paid"/>
  </r>
  <r>
    <x v="1972"/>
    <x v="16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22"/>
    <x v="3"/>
    <n v="8.9"/>
    <n v="1"/>
    <n v="8.9"/>
    <n v="8.9"/>
    <n v="8.9"/>
    <s v="N"/>
    <s v="N"/>
    <s v="N"/>
    <s v="Secawan "/>
    <s v="Secawan"/>
    <m/>
    <x v="0"/>
    <s v="260107IQFZB78"/>
    <s v="Closed"/>
    <s v="Paid"/>
  </r>
  <r>
    <x v="1972"/>
    <x v="3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2"/>
    <x v="6"/>
    <x v="5"/>
    <n v="6.8"/>
    <n v="2"/>
    <n v="13.6"/>
    <n v="13.6"/>
    <n v="13.6"/>
    <s v="N"/>
    <s v="N"/>
    <s v="N"/>
    <s v="Secawan "/>
    <s v="Secawan"/>
    <m/>
    <x v="0"/>
    <s v="260107IQFZB78"/>
    <s v="Closed"/>
    <s v="Paid"/>
  </r>
  <r>
    <x v="1972"/>
    <x v="2"/>
    <x v="2"/>
    <n v="0"/>
    <n v="1"/>
    <n v="0"/>
    <n v="0"/>
    <n v="0"/>
    <s v="N"/>
    <s v="N"/>
    <s v="N"/>
    <s v="Secawan "/>
    <s v="Secawan"/>
    <m/>
    <x v="0"/>
    <s v="260107IQFZB78"/>
    <s v="Closed"/>
    <s v="Paid"/>
  </r>
  <r>
    <x v="1972"/>
    <x v="5"/>
    <x v="4"/>
    <n v="5.2"/>
    <n v="1"/>
    <n v="5.2"/>
    <n v="5.2"/>
    <n v="5.2"/>
    <s v="N"/>
    <s v="N"/>
    <s v="N"/>
    <s v="Secawan "/>
    <s v="Secawan"/>
    <m/>
    <x v="0"/>
    <s v="260107IQFZB78"/>
    <s v="Closed"/>
    <s v="Paid"/>
  </r>
  <r>
    <x v="1972"/>
    <x v="6"/>
    <x v="5"/>
    <n v="7.8"/>
    <n v="2"/>
    <n v="15.6"/>
    <n v="15.6"/>
    <n v="15.6"/>
    <s v="N"/>
    <s v="N"/>
    <s v="N"/>
    <s v="Secawan "/>
    <s v="Secawan"/>
    <m/>
    <x v="0"/>
    <s v="260107IQFZB78"/>
    <s v="Closed"/>
    <s v="Paid"/>
  </r>
  <r>
    <x v="1972"/>
    <x v="31"/>
    <x v="3"/>
    <n v="18"/>
    <n v="1"/>
    <n v="18"/>
    <n v="18"/>
    <n v="18"/>
    <s v="N"/>
    <s v="N"/>
    <s v="N"/>
    <s v="Secawan "/>
    <s v="Secawan"/>
    <m/>
    <x v="0"/>
    <s v="260107IQFZB78"/>
    <s v="Closed"/>
    <s v="Paid"/>
  </r>
  <r>
    <x v="1973"/>
    <x v="42"/>
    <x v="2"/>
    <n v="0"/>
    <n v="1"/>
    <n v="0"/>
    <n v="0"/>
    <n v="0"/>
    <s v="N"/>
    <s v="N"/>
    <s v="N"/>
    <s v="Restore "/>
    <s v="Restore"/>
    <m/>
    <x v="2"/>
    <s v="260107UAX9D0C"/>
    <s v="Closed"/>
    <s v="Paid"/>
  </r>
  <r>
    <x v="1973"/>
    <x v="93"/>
    <x v="9"/>
    <n v="20"/>
    <n v="1"/>
    <n v="20"/>
    <n v="20"/>
    <n v="20"/>
    <s v="N"/>
    <s v="N"/>
    <s v="N"/>
    <s v="Restore "/>
    <s v="Restore"/>
    <m/>
    <x v="2"/>
    <s v="260107UAX9D0C"/>
    <s v="Closed"/>
    <s v="Paid"/>
  </r>
  <r>
    <x v="1974"/>
    <x v="30"/>
    <x v="5"/>
    <n v="3.4"/>
    <n v="1"/>
    <n v="3.4"/>
    <n v="3.4"/>
    <n v="3.4"/>
    <s v="N"/>
    <s v="N"/>
    <s v="N"/>
    <s v="Secawan "/>
    <s v="Secawan"/>
    <m/>
    <x v="0"/>
    <s v="260107IQFR5UE"/>
    <s v="Closed"/>
    <s v="Paid"/>
  </r>
  <r>
    <x v="1974"/>
    <x v="2"/>
    <x v="2"/>
    <n v="0"/>
    <n v="1"/>
    <n v="0"/>
    <n v="0"/>
    <n v="0"/>
    <s v="N"/>
    <s v="N"/>
    <s v="N"/>
    <s v="Secawan "/>
    <s v="Secawan"/>
    <m/>
    <x v="0"/>
    <s v="260107IQFR5UE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5"/>
    <x v="4"/>
    <x v="2"/>
    <n v="0"/>
    <n v="1"/>
    <n v="0"/>
    <n v="0"/>
    <n v="0"/>
    <s v="N"/>
    <s v="N"/>
    <s v="N"/>
    <s v="Secawan "/>
    <s v="Secawan"/>
    <m/>
    <x v="0"/>
    <s v="260107IQFE5Q4"/>
    <s v="Closed"/>
    <s v="Paid"/>
  </r>
  <r>
    <x v="19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E5Q4"/>
    <s v="Closed"/>
    <s v="Paid"/>
  </r>
  <r>
    <x v="1975"/>
    <x v="5"/>
    <x v="4"/>
    <n v="5.2"/>
    <n v="1"/>
    <n v="5.2"/>
    <n v="5.2"/>
    <n v="5.2"/>
    <s v="N"/>
    <s v="N"/>
    <s v="N"/>
    <s v="Secawan "/>
    <s v="Secawan"/>
    <m/>
    <x v="0"/>
    <s v="260107IQFE5Q4"/>
    <s v="Closed"/>
    <s v="Paid"/>
  </r>
  <r>
    <x v="1976"/>
    <x v="4"/>
    <x v="2"/>
    <n v="0"/>
    <n v="1"/>
    <n v="0"/>
    <n v="0"/>
    <n v="0"/>
    <s v="N"/>
    <s v="N"/>
    <s v="N"/>
    <s v="Secawan "/>
    <s v="Secawan"/>
    <m/>
    <x v="0"/>
    <s v="260107IQFTA2E"/>
    <s v="Closed"/>
    <s v="Paid"/>
  </r>
  <r>
    <x v="1976"/>
    <x v="5"/>
    <x v="4"/>
    <n v="5.2"/>
    <n v="1"/>
    <n v="5.2"/>
    <n v="5.2"/>
    <n v="5.2"/>
    <s v="N"/>
    <s v="N"/>
    <s v="N"/>
    <s v="Secawan "/>
    <s v="Secawan"/>
    <m/>
    <x v="0"/>
    <s v="260107IQFTA2E"/>
    <s v="Closed"/>
    <s v="Paid"/>
  </r>
  <r>
    <x v="1977"/>
    <x v="2"/>
    <x v="2"/>
    <n v="0"/>
    <n v="1"/>
    <n v="0"/>
    <n v="0"/>
    <n v="0"/>
    <s v="N"/>
    <s v="N"/>
    <s v="N"/>
    <s v="Secawan "/>
    <s v="Secawan"/>
    <m/>
    <x v="0"/>
    <s v="260107IQF1KGG"/>
    <s v="Closed"/>
    <s v="Paid"/>
  </r>
  <r>
    <x v="19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1KGG"/>
    <s v="Closed"/>
    <s v="Paid"/>
  </r>
  <r>
    <x v="1978"/>
    <x v="14"/>
    <x v="2"/>
    <n v="0"/>
    <n v="1"/>
    <n v="0"/>
    <n v="0"/>
    <n v="0"/>
    <s v="N"/>
    <s v="N"/>
    <s v="N"/>
    <s v="Bens Bakery "/>
    <s v="Bens Bakery"/>
    <m/>
    <x v="1"/>
    <s v="260107VEWLMH2"/>
    <s v="Closed"/>
    <s v="Paid"/>
  </r>
  <r>
    <x v="1978"/>
    <x v="71"/>
    <x v="7"/>
    <n v="14.15"/>
    <n v="1"/>
    <n v="14.15"/>
    <n v="14.15"/>
    <n v="14.15"/>
    <s v="N"/>
    <s v="N"/>
    <s v="Y"/>
    <s v="Bens Bakery "/>
    <s v="Bens Bakery"/>
    <m/>
    <x v="1"/>
    <s v="260107VEWLMH2"/>
    <s v="Closed"/>
    <s v="Paid"/>
  </r>
  <r>
    <x v="1979"/>
    <x v="58"/>
    <x v="9"/>
    <n v="19"/>
    <n v="1"/>
    <n v="19"/>
    <n v="19"/>
    <n v="19"/>
    <s v="N"/>
    <s v="N"/>
    <s v="N"/>
    <s v="Restore "/>
    <s v="Restore"/>
    <m/>
    <x v="2"/>
    <s v="260107UAXY80W"/>
    <s v="Closed"/>
    <s v="Paid"/>
  </r>
  <r>
    <x v="1979"/>
    <x v="42"/>
    <x v="2"/>
    <n v="0"/>
    <n v="1"/>
    <n v="0"/>
    <n v="0"/>
    <n v="0"/>
    <s v="N"/>
    <s v="N"/>
    <s v="N"/>
    <s v="Restore "/>
    <s v="Restore"/>
    <m/>
    <x v="2"/>
    <s v="260107UAXY80W"/>
    <s v="Closed"/>
    <s v="Paid"/>
  </r>
  <r>
    <x v="1980"/>
    <x v="42"/>
    <x v="2"/>
    <n v="0"/>
    <n v="1"/>
    <n v="0"/>
    <n v="0"/>
    <n v="0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22Q"/>
    <s v="Closed"/>
    <s v="Paid"/>
  </r>
  <r>
    <x v="1981"/>
    <x v="5"/>
    <x v="4"/>
    <n v="5.2"/>
    <n v="1"/>
    <n v="5.2"/>
    <n v="5.2"/>
    <n v="5.2"/>
    <s v="N"/>
    <s v="N"/>
    <s v="N"/>
    <s v="Secawan "/>
    <s v="Secawan"/>
    <m/>
    <x v="0"/>
    <s v="260107IQFRABT"/>
    <s v="Closed"/>
    <s v="Paid"/>
  </r>
  <r>
    <x v="198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ABT"/>
    <s v="Closed"/>
    <s v="Paid"/>
  </r>
  <r>
    <x v="1981"/>
    <x v="18"/>
    <x v="5"/>
    <n v="7.8"/>
    <n v="1"/>
    <n v="7.8"/>
    <n v="7.8"/>
    <n v="7.8"/>
    <s v="N"/>
    <s v="N"/>
    <s v="N"/>
    <s v="Secawan "/>
    <s v="Secawan"/>
    <m/>
    <x v="0"/>
    <s v="260107IQFRABT"/>
    <s v="Closed"/>
    <s v="Paid"/>
  </r>
  <r>
    <x v="1981"/>
    <x v="38"/>
    <x v="5"/>
    <n v="11.8"/>
    <n v="1"/>
    <n v="11.8"/>
    <n v="11.8"/>
    <n v="11.8"/>
    <s v="N"/>
    <s v="N"/>
    <s v="N"/>
    <s v="Secawan "/>
    <s v="Secawan"/>
    <m/>
    <x v="0"/>
    <s v="260107IQFRABT"/>
    <s v="Closed"/>
    <s v="Paid"/>
  </r>
  <r>
    <x v="1982"/>
    <x v="57"/>
    <x v="5"/>
    <n v="8.8000000000000007"/>
    <n v="2"/>
    <n v="17.600000000000001"/>
    <n v="16.72"/>
    <n v="16.72"/>
    <s v="N"/>
    <s v="N"/>
    <s v="N"/>
    <s v="Secawan "/>
    <s v="Secawan"/>
    <m/>
    <x v="0"/>
    <s v="260107IQFAPH5"/>
    <s v="Closed"/>
    <s v="Paid"/>
  </r>
  <r>
    <x v="1982"/>
    <x v="4"/>
    <x v="2"/>
    <n v="0"/>
    <n v="1"/>
    <n v="0"/>
    <n v="0"/>
    <n v="0"/>
    <s v="N"/>
    <s v="N"/>
    <s v="N"/>
    <s v="Secawan "/>
    <s v="Secawan"/>
    <m/>
    <x v="0"/>
    <s v="260107IQFAPH5"/>
    <s v="Closed"/>
    <s v="Paid"/>
  </r>
  <r>
    <x v="1983"/>
    <x v="71"/>
    <x v="7"/>
    <n v="14.15"/>
    <n v="1"/>
    <n v="14.15"/>
    <n v="14.15"/>
    <n v="14.15"/>
    <s v="N"/>
    <s v="N"/>
    <s v="Y"/>
    <s v="Bens Bakery "/>
    <s v="Bens Bakery"/>
    <m/>
    <x v="1"/>
    <s v="260107VEW0E2H"/>
    <s v="Closed"/>
    <s v="Paid"/>
  </r>
  <r>
    <x v="1983"/>
    <x v="14"/>
    <x v="2"/>
    <n v="0"/>
    <n v="1"/>
    <n v="0"/>
    <n v="0"/>
    <n v="0"/>
    <s v="N"/>
    <s v="N"/>
    <s v="N"/>
    <s v="Bens Bakery "/>
    <s v="Bens Bakery"/>
    <m/>
    <x v="1"/>
    <s v="260107VEW0E2H"/>
    <s v="Closed"/>
    <s v="Paid"/>
  </r>
  <r>
    <x v="1984"/>
    <x v="42"/>
    <x v="2"/>
    <n v="0"/>
    <n v="1"/>
    <n v="0"/>
    <n v="0"/>
    <n v="0"/>
    <s v="N"/>
    <s v="N"/>
    <s v="N"/>
    <s v="Restore "/>
    <s v="Restore"/>
    <m/>
    <x v="2"/>
    <s v="260107UAX3T15"/>
    <s v="Closed"/>
    <s v="Paid"/>
  </r>
  <r>
    <x v="19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3T15"/>
    <s v="Closed"/>
    <s v="Paid"/>
  </r>
  <r>
    <x v="1985"/>
    <x v="22"/>
    <x v="3"/>
    <n v="8.9"/>
    <n v="1"/>
    <n v="8.9"/>
    <n v="8.9"/>
    <n v="8.9"/>
    <s v="N"/>
    <s v="N"/>
    <s v="N"/>
    <s v="Secawan "/>
    <s v="Secawan"/>
    <m/>
    <x v="0"/>
    <s v="260107IQFB1SS"/>
    <s v="Closed"/>
    <s v="Paid"/>
  </r>
  <r>
    <x v="1985"/>
    <x v="4"/>
    <x v="2"/>
    <n v="0"/>
    <n v="1"/>
    <n v="0"/>
    <n v="0"/>
    <n v="0"/>
    <s v="N"/>
    <s v="N"/>
    <s v="N"/>
    <s v="Secawan "/>
    <s v="Secawan"/>
    <m/>
    <x v="0"/>
    <s v="260107IQFB1SS"/>
    <s v="Closed"/>
    <s v="Paid"/>
  </r>
  <r>
    <x v="1985"/>
    <x v="5"/>
    <x v="4"/>
    <n v="5.2"/>
    <n v="1"/>
    <n v="5.2"/>
    <n v="5.2"/>
    <n v="5.2"/>
    <s v="N"/>
    <s v="N"/>
    <s v="N"/>
    <s v="Secawan "/>
    <s v="Secawan"/>
    <m/>
    <x v="0"/>
    <s v="260107IQFB1SS"/>
    <s v="Closed"/>
    <s v="Paid"/>
  </r>
  <r>
    <x v="1986"/>
    <x v="30"/>
    <x v="5"/>
    <n v="3.4"/>
    <n v="1"/>
    <n v="3.4"/>
    <n v="3.4"/>
    <n v="3.4"/>
    <s v="N"/>
    <s v="N"/>
    <s v="N"/>
    <s v="Secawan "/>
    <s v="Secawan"/>
    <m/>
    <x v="0"/>
    <s v="260107IQF5YFA"/>
    <s v="Closed"/>
    <s v="Paid"/>
  </r>
  <r>
    <x v="1986"/>
    <x v="4"/>
    <x v="2"/>
    <n v="0"/>
    <n v="1"/>
    <n v="0"/>
    <n v="0"/>
    <n v="0"/>
    <s v="N"/>
    <s v="N"/>
    <s v="N"/>
    <s v="Secawan "/>
    <s v="Secawan"/>
    <m/>
    <x v="0"/>
    <s v="260107IQF5YFA"/>
    <s v="Closed"/>
    <s v="Paid"/>
  </r>
  <r>
    <x v="1987"/>
    <x v="3"/>
    <x v="3"/>
    <n v="18"/>
    <n v="1"/>
    <n v="18"/>
    <n v="18"/>
    <n v="18"/>
    <s v="N"/>
    <s v="N"/>
    <s v="N"/>
    <s v="Secawan "/>
    <s v="Secawan"/>
    <m/>
    <x v="0"/>
    <s v="260107IQF4X2W"/>
    <s v="Closed"/>
    <s v="Paid"/>
  </r>
  <r>
    <x v="198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4X2W"/>
    <s v="Closed"/>
    <s v="Paid"/>
  </r>
  <r>
    <x v="1987"/>
    <x v="4"/>
    <x v="2"/>
    <n v="0"/>
    <n v="1"/>
    <n v="0"/>
    <n v="0"/>
    <n v="0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7"/>
    <x v="50"/>
    <x v="5"/>
    <n v="3.5"/>
    <n v="1"/>
    <n v="3.5"/>
    <n v="3.5"/>
    <n v="3.5"/>
    <s v="N"/>
    <s v="N"/>
    <s v="N"/>
    <s v="Secawan "/>
    <s v="Secawan"/>
    <m/>
    <x v="0"/>
    <s v="260107IQF4X2W"/>
    <s v="Closed"/>
    <s v="Paid"/>
  </r>
  <r>
    <x v="1987"/>
    <x v="5"/>
    <x v="4"/>
    <n v="5.2"/>
    <n v="1"/>
    <n v="5.2"/>
    <n v="5.2"/>
    <n v="5.2"/>
    <s v="N"/>
    <s v="N"/>
    <s v="N"/>
    <s v="Secawan "/>
    <s v="Secawan"/>
    <m/>
    <x v="0"/>
    <s v="260107IQF4X2W"/>
    <s v="Closed"/>
    <s v="Paid"/>
  </r>
  <r>
    <x v="1988"/>
    <x v="2"/>
    <x v="2"/>
    <n v="0"/>
    <n v="1"/>
    <n v="0"/>
    <n v="0"/>
    <n v="0"/>
    <s v="N"/>
    <s v="N"/>
    <s v="N"/>
    <s v="Secawan "/>
    <s v="Secawan"/>
    <m/>
    <x v="0"/>
    <s v="260107IQFU8XM"/>
    <s v="Closed"/>
    <s v="Paid"/>
  </r>
  <r>
    <x v="19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U8XM"/>
    <s v="Closed"/>
    <s v="Paid"/>
  </r>
  <r>
    <x v="1989"/>
    <x v="66"/>
    <x v="1"/>
    <n v="6"/>
    <n v="2"/>
    <n v="12"/>
    <n v="12"/>
    <n v="12"/>
    <s v="N"/>
    <s v="N"/>
    <s v="N"/>
    <s v="Secawan "/>
    <s v="Secawan"/>
    <m/>
    <x v="0"/>
    <s v="260107IQFJQFQ"/>
    <s v="Closed"/>
    <s v="Paid"/>
  </r>
  <r>
    <x v="1989"/>
    <x v="7"/>
    <x v="1"/>
    <n v="6"/>
    <n v="1"/>
    <n v="6"/>
    <n v="6"/>
    <n v="6"/>
    <s v="N"/>
    <s v="N"/>
    <s v="N"/>
    <s v="Secawan "/>
    <s v="Secawan"/>
    <m/>
    <x v="0"/>
    <s v="260107IQFJQFQ"/>
    <s v="Closed"/>
    <s v="Paid"/>
  </r>
  <r>
    <x v="1989"/>
    <x v="4"/>
    <x v="2"/>
    <n v="0"/>
    <n v="1"/>
    <n v="0"/>
    <n v="0"/>
    <n v="0"/>
    <s v="N"/>
    <s v="N"/>
    <s v="N"/>
    <s v="Secawan "/>
    <s v="Secawan"/>
    <m/>
    <x v="0"/>
    <s v="260107IQFJQFQ"/>
    <s v="Closed"/>
    <s v="Paid"/>
  </r>
  <r>
    <x v="1989"/>
    <x v="56"/>
    <x v="5"/>
    <n v="12.8"/>
    <n v="1"/>
    <n v="12.8"/>
    <n v="12.8"/>
    <n v="12.8"/>
    <s v="N"/>
    <s v="N"/>
    <s v="N"/>
    <s v="Secawan "/>
    <s v="Secawan"/>
    <m/>
    <x v="0"/>
    <s v="260107IQFJQFQ"/>
    <s v="Closed"/>
    <s v="Paid"/>
  </r>
  <r>
    <x v="1990"/>
    <x v="81"/>
    <x v="3"/>
    <n v="15"/>
    <n v="1"/>
    <n v="15"/>
    <n v="15"/>
    <n v="15"/>
    <s v="N"/>
    <s v="N"/>
    <s v="N"/>
    <s v="Secawan "/>
    <s v="Secawan"/>
    <m/>
    <x v="0"/>
    <s v="260107IQFHBYH"/>
    <s v="Closed"/>
    <s v="Paid"/>
  </r>
  <r>
    <x v="1990"/>
    <x v="4"/>
    <x v="2"/>
    <n v="0"/>
    <n v="1"/>
    <n v="0"/>
    <n v="0"/>
    <n v="0"/>
    <s v="N"/>
    <s v="N"/>
    <s v="N"/>
    <s v="Secawan "/>
    <s v="Secawan"/>
    <m/>
    <x v="0"/>
    <s v="260107IQFHBYH"/>
    <s v="Closed"/>
    <s v="Paid"/>
  </r>
  <r>
    <x v="1991"/>
    <x v="15"/>
    <x v="2"/>
    <n v="0"/>
    <n v="1"/>
    <n v="0"/>
    <n v="0"/>
    <n v="0"/>
    <s v="N"/>
    <s v="N"/>
    <s v="N"/>
    <s v="Bens Bakery "/>
    <s v="Bens Bakery"/>
    <m/>
    <x v="1"/>
    <s v="260107VEWPHS3"/>
    <s v="Closed"/>
    <s v="Paid"/>
  </r>
  <r>
    <x v="1991"/>
    <x v="26"/>
    <x v="7"/>
    <n v="1.89"/>
    <n v="1"/>
    <n v="1.89"/>
    <n v="1.89"/>
    <n v="1.89"/>
    <s v="N"/>
    <s v="N"/>
    <s v="Y"/>
    <s v="Bens Bakery "/>
    <s v="Bens Bakery"/>
    <m/>
    <x v="1"/>
    <s v="260107VEWPHS3"/>
    <s v="Closed"/>
    <s v="Paid"/>
  </r>
  <r>
    <x v="1992"/>
    <x v="50"/>
    <x v="5"/>
    <n v="3.5"/>
    <n v="1"/>
    <n v="3.5"/>
    <n v="3.5"/>
    <n v="3.5"/>
    <s v="N"/>
    <s v="N"/>
    <s v="N"/>
    <s v="Secawan "/>
    <s v="Secawan"/>
    <m/>
    <x v="0"/>
    <s v="260107IQFPEE1"/>
    <s v="Closed"/>
    <s v="Paid"/>
  </r>
  <r>
    <x v="1992"/>
    <x v="4"/>
    <x v="2"/>
    <n v="0"/>
    <n v="1"/>
    <n v="0"/>
    <n v="0"/>
    <n v="0"/>
    <s v="N"/>
    <s v="N"/>
    <s v="N"/>
    <s v="Secawan "/>
    <s v="Secawan"/>
    <m/>
    <x v="0"/>
    <s v="260107IQFPEE1"/>
    <s v="Closed"/>
    <s v="Paid"/>
  </r>
  <r>
    <x v="1992"/>
    <x v="36"/>
    <x v="3"/>
    <n v="18"/>
    <n v="1"/>
    <n v="18"/>
    <n v="18"/>
    <n v="18"/>
    <s v="N"/>
    <s v="N"/>
    <s v="N"/>
    <s v="Secawan "/>
    <s v="Secawan"/>
    <m/>
    <x v="0"/>
    <s v="260107IQFPEE1"/>
    <s v="Closed"/>
    <s v="Paid"/>
  </r>
  <r>
    <x v="1993"/>
    <x v="27"/>
    <x v="3"/>
    <n v="9.9"/>
    <n v="1"/>
    <n v="9.9"/>
    <n v="9.9"/>
    <n v="9.9"/>
    <s v="N"/>
    <s v="N"/>
    <s v="N"/>
    <s v="Secawan "/>
    <s v="Secawan"/>
    <m/>
    <x v="0"/>
    <s v="260107IQF27V9"/>
    <s v="Closed"/>
    <s v="Paid"/>
  </r>
  <r>
    <x v="1993"/>
    <x v="4"/>
    <x v="2"/>
    <n v="0"/>
    <n v="1"/>
    <n v="0"/>
    <n v="0"/>
    <n v="0"/>
    <s v="N"/>
    <s v="N"/>
    <s v="N"/>
    <s v="Secawan "/>
    <s v="Secawan"/>
    <m/>
    <x v="0"/>
    <s v="260107IQF27V9"/>
    <s v="Closed"/>
    <s v="Paid"/>
  </r>
  <r>
    <x v="1993"/>
    <x v="50"/>
    <x v="5"/>
    <n v="3.5"/>
    <n v="1"/>
    <n v="3.5"/>
    <n v="3.5"/>
    <n v="3.5"/>
    <s v="N"/>
    <s v="N"/>
    <s v="N"/>
    <s v="Secawan "/>
    <s v="Secawan"/>
    <m/>
    <x v="0"/>
    <s v="260107IQF27V9"/>
    <s v="Closed"/>
    <s v="Paid"/>
  </r>
  <r>
    <x v="1994"/>
    <x v="2"/>
    <x v="2"/>
    <n v="0"/>
    <n v="1"/>
    <n v="0"/>
    <n v="0"/>
    <n v="0"/>
    <s v="N"/>
    <s v="N"/>
    <s v="N"/>
    <s v="Secawan "/>
    <s v="Secawan"/>
    <m/>
    <x v="0"/>
    <s v="260107IQFNVIX"/>
    <s v="Closed"/>
    <s v="Paid"/>
  </r>
  <r>
    <x v="19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VIX"/>
    <s v="Closed"/>
    <s v="Paid"/>
  </r>
  <r>
    <x v="1995"/>
    <x v="4"/>
    <x v="2"/>
    <n v="0"/>
    <n v="1"/>
    <n v="0"/>
    <n v="0"/>
    <n v="0"/>
    <s v="N"/>
    <s v="N"/>
    <s v="N"/>
    <s v="Secawan "/>
    <s v="Secawan"/>
    <m/>
    <x v="0"/>
    <s v="260107IQFJ5IG"/>
    <s v="Closed"/>
    <s v="Paid"/>
  </r>
  <r>
    <x v="1995"/>
    <x v="38"/>
    <x v="5"/>
    <n v="10.8"/>
    <n v="1"/>
    <n v="10.8"/>
    <n v="10.8"/>
    <n v="10.8"/>
    <s v="N"/>
    <s v="N"/>
    <s v="N"/>
    <s v="Secawan "/>
    <s v="Secawan"/>
    <m/>
    <x v="0"/>
    <s v="260107IQFJ5IG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QNUM"/>
    <s v="Closed"/>
    <s v="Paid"/>
  </r>
  <r>
    <x v="1996"/>
    <x v="58"/>
    <x v="9"/>
    <n v="19"/>
    <n v="1"/>
    <n v="19"/>
    <n v="19"/>
    <n v="19"/>
    <s v="N"/>
    <s v="N"/>
    <s v="N"/>
    <s v="Restore "/>
    <s v="Restore"/>
    <m/>
    <x v="2"/>
    <s v="260107UAXQNUM"/>
    <s v="Closed"/>
    <s v="Paid"/>
  </r>
  <r>
    <x v="1996"/>
    <x v="42"/>
    <x v="2"/>
    <n v="0"/>
    <n v="1"/>
    <n v="0"/>
    <n v="0"/>
    <n v="0"/>
    <s v="N"/>
    <s v="N"/>
    <s v="N"/>
    <s v="Restore "/>
    <s v="Restore"/>
    <m/>
    <x v="2"/>
    <s v="260107UAXQNUM"/>
    <s v="Closed"/>
    <s v="Paid"/>
  </r>
  <r>
    <x v="1997"/>
    <x v="2"/>
    <x v="2"/>
    <n v="0"/>
    <n v="1"/>
    <n v="0"/>
    <n v="0"/>
    <n v="0"/>
    <s v="N"/>
    <s v="N"/>
    <s v="N"/>
    <s v="Secawan "/>
    <s v="Secawan"/>
    <m/>
    <x v="0"/>
    <s v="260107IQF84IO"/>
    <s v="Closed"/>
    <s v="Paid"/>
  </r>
  <r>
    <x v="19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84IO"/>
    <s v="Closed"/>
    <s v="Paid"/>
  </r>
  <r>
    <x v="1997"/>
    <x v="18"/>
    <x v="5"/>
    <n v="6.8"/>
    <n v="1"/>
    <n v="6.8"/>
    <n v="6.8"/>
    <n v="6.8"/>
    <s v="N"/>
    <s v="N"/>
    <s v="N"/>
    <s v="Secawan "/>
    <s v="Secawan"/>
    <m/>
    <x v="0"/>
    <s v="260107IQF84IO"/>
    <s v="Closed"/>
    <s v="Paid"/>
  </r>
  <r>
    <x v="19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84IO"/>
    <s v="Closed"/>
    <s v="Paid"/>
  </r>
  <r>
    <x v="1998"/>
    <x v="8"/>
    <x v="6"/>
    <n v="4"/>
    <n v="1"/>
    <n v="4"/>
    <n v="4"/>
    <n v="4"/>
    <s v="N"/>
    <s v="N"/>
    <s v="N"/>
    <s v="Secawan "/>
    <s v="Secawan"/>
    <m/>
    <x v="0"/>
    <s v="260107IQFQZ32"/>
    <s v="Closed"/>
    <s v="Paid"/>
  </r>
  <r>
    <x v="1998"/>
    <x v="2"/>
    <x v="2"/>
    <n v="0"/>
    <n v="1"/>
    <n v="0"/>
    <n v="0"/>
    <n v="0"/>
    <s v="N"/>
    <s v="N"/>
    <s v="N"/>
    <s v="Secawan "/>
    <s v="Secawan"/>
    <m/>
    <x v="0"/>
    <s v="260107IQFQZ32"/>
    <s v="Closed"/>
    <s v="Paid"/>
  </r>
  <r>
    <x v="1999"/>
    <x v="5"/>
    <x v="4"/>
    <n v="5.2"/>
    <n v="1"/>
    <n v="5.2"/>
    <n v="5.2"/>
    <n v="5.2"/>
    <s v="N"/>
    <s v="N"/>
    <s v="N"/>
    <s v="Secawan "/>
    <s v="Secawan"/>
    <m/>
    <x v="0"/>
    <s v="260107IQF2X9B"/>
    <s v="Closed"/>
    <s v="Paid"/>
  </r>
  <r>
    <x v="19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2X9B"/>
    <s v="Closed"/>
    <s v="Paid"/>
  </r>
  <r>
    <x v="1999"/>
    <x v="2"/>
    <x v="2"/>
    <n v="0"/>
    <n v="1"/>
    <n v="0"/>
    <n v="0"/>
    <n v="0"/>
    <s v="N"/>
    <s v="N"/>
    <s v="N"/>
    <s v="Secawan "/>
    <s v="Secawan"/>
    <m/>
    <x v="0"/>
    <s v="260107IQF2X9B"/>
    <s v="Closed"/>
    <s v="Paid"/>
  </r>
  <r>
    <x v="200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0"/>
    <x v="4"/>
    <x v="2"/>
    <n v="0"/>
    <n v="1"/>
    <n v="0"/>
    <n v="0"/>
    <n v="0"/>
    <s v="N"/>
    <s v="N"/>
    <s v="N"/>
    <s v="Secawan "/>
    <s v="Secawan"/>
    <m/>
    <x v="0"/>
    <s v="260107IQFSGRV"/>
    <s v="Closed"/>
    <s v="Paid"/>
  </r>
  <r>
    <x v="2000"/>
    <x v="5"/>
    <x v="4"/>
    <n v="5.2"/>
    <n v="1"/>
    <n v="5.2"/>
    <n v="5.2"/>
    <n v="5.2"/>
    <s v="N"/>
    <s v="N"/>
    <s v="N"/>
    <s v="Secawan "/>
    <s v="Secawan"/>
    <m/>
    <x v="0"/>
    <s v="260107IQFSGRV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1"/>
    <x v="42"/>
    <x v="2"/>
    <n v="0"/>
    <n v="1"/>
    <n v="0"/>
    <n v="0"/>
    <n v="0"/>
    <s v="N"/>
    <s v="N"/>
    <s v="N"/>
    <s v="Restore "/>
    <s v="Restore"/>
    <m/>
    <x v="2"/>
    <s v="260107UAXKTJO"/>
    <s v="Closed"/>
    <s v="Paid"/>
  </r>
  <r>
    <x v="20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KTJO"/>
    <s v="Closed"/>
    <s v="Paid"/>
  </r>
  <r>
    <x v="2001"/>
    <x v="58"/>
    <x v="9"/>
    <n v="19"/>
    <n v="1"/>
    <n v="19"/>
    <n v="19"/>
    <n v="19"/>
    <s v="N"/>
    <s v="N"/>
    <s v="N"/>
    <s v="Restore "/>
    <s v="Restore"/>
    <m/>
    <x v="2"/>
    <s v="260107UAXKTJO"/>
    <s v="Closed"/>
    <s v="Paid"/>
  </r>
  <r>
    <x v="2002"/>
    <x v="4"/>
    <x v="2"/>
    <n v="0"/>
    <n v="1"/>
    <n v="0"/>
    <n v="0"/>
    <n v="0"/>
    <s v="N"/>
    <s v="N"/>
    <s v="N"/>
    <s v="Secawan "/>
    <s v="Secawan"/>
    <m/>
    <x v="0"/>
    <s v="260107IQFX6LH"/>
    <s v="Closed"/>
    <s v="Paid"/>
  </r>
  <r>
    <x v="2002"/>
    <x v="5"/>
    <x v="4"/>
    <n v="5.2"/>
    <n v="1"/>
    <n v="5.2"/>
    <n v="5.2"/>
    <n v="5.2"/>
    <s v="N"/>
    <s v="N"/>
    <s v="N"/>
    <s v="Secawan "/>
    <s v="Secawan"/>
    <m/>
    <x v="0"/>
    <s v="260107IQFX6LH"/>
    <s v="Closed"/>
    <s v="Paid"/>
  </r>
  <r>
    <x v="2003"/>
    <x v="75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3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89"/>
    <x v="7"/>
    <n v="3.3"/>
    <n v="1"/>
    <n v="3.3"/>
    <n v="3.3"/>
    <n v="3.3"/>
    <s v="N"/>
    <s v="N"/>
    <s v="Y"/>
    <s v="Bens Bakery "/>
    <s v="Bens Bakery"/>
    <m/>
    <x v="1"/>
    <s v="260107VEWD81L"/>
    <s v="Closed"/>
    <s v="Paid"/>
  </r>
  <r>
    <x v="2003"/>
    <x v="15"/>
    <x v="2"/>
    <n v="0"/>
    <n v="1"/>
    <n v="0"/>
    <n v="0"/>
    <n v="0"/>
    <s v="N"/>
    <s v="N"/>
    <s v="N"/>
    <s v="Bens Bakery "/>
    <s v="Bens Bakery"/>
    <m/>
    <x v="1"/>
    <s v="260107VEWD81L"/>
    <s v="Closed"/>
    <s v="Paid"/>
  </r>
  <r>
    <x v="2004"/>
    <x v="89"/>
    <x v="7"/>
    <n v="3.3"/>
    <n v="1"/>
    <n v="3.3"/>
    <n v="3.3"/>
    <n v="3.3"/>
    <s v="N"/>
    <s v="N"/>
    <s v="Y"/>
    <s v="Bens Bakery "/>
    <s v="Bens Bakery"/>
    <m/>
    <x v="1"/>
    <s v="260107VEW8AEM"/>
    <s v="Closed"/>
    <s v="Paid"/>
  </r>
  <r>
    <x v="2004"/>
    <x v="14"/>
    <x v="2"/>
    <n v="0"/>
    <n v="1"/>
    <n v="0"/>
    <n v="0"/>
    <n v="0"/>
    <s v="N"/>
    <s v="N"/>
    <s v="N"/>
    <s v="Bens Bakery "/>
    <s v="Bens Bakery"/>
    <m/>
    <x v="1"/>
    <s v="260107VEW8AEM"/>
    <s v="Closed"/>
    <s v="Paid"/>
  </r>
  <r>
    <x v="2005"/>
    <x v="2"/>
    <x v="2"/>
    <n v="0"/>
    <n v="1"/>
    <n v="0"/>
    <n v="0"/>
    <n v="0"/>
    <s v="N"/>
    <s v="N"/>
    <s v="N"/>
    <s v="Secawan "/>
    <s v="Secawan"/>
    <m/>
    <x v="0"/>
    <s v="260107IQF4H8G"/>
    <s v="Closed"/>
    <s v="Paid"/>
  </r>
  <r>
    <x v="2005"/>
    <x v="31"/>
    <x v="3"/>
    <n v="18"/>
    <n v="1"/>
    <n v="18"/>
    <n v="18"/>
    <n v="18"/>
    <s v="N"/>
    <s v="N"/>
    <s v="N"/>
    <s v="Secawan "/>
    <s v="Secawan"/>
    <m/>
    <x v="0"/>
    <s v="260107IQF4H8G"/>
    <s v="Closed"/>
    <s v="Paid"/>
  </r>
  <r>
    <x v="2005"/>
    <x v="22"/>
    <x v="3"/>
    <n v="8.9"/>
    <n v="1"/>
    <n v="8.9"/>
    <n v="8.9"/>
    <n v="8.9"/>
    <s v="N"/>
    <s v="N"/>
    <s v="N"/>
    <s v="Secawan "/>
    <s v="Secawan"/>
    <m/>
    <x v="0"/>
    <s v="260107IQF4H8G"/>
    <s v="Closed"/>
    <s v="Paid"/>
  </r>
  <r>
    <x v="2005"/>
    <x v="56"/>
    <x v="5"/>
    <n v="12.8"/>
    <n v="4"/>
    <n v="51.2"/>
    <n v="51.2"/>
    <n v="51.2"/>
    <s v="N"/>
    <s v="N"/>
    <s v="N"/>
    <s v="Secawan "/>
    <s v="Secawan"/>
    <m/>
    <x v="0"/>
    <s v="260107IQF4H8G"/>
    <s v="Closed"/>
    <s v="Paid"/>
  </r>
  <r>
    <x v="2005"/>
    <x v="27"/>
    <x v="3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5"/>
    <x v="5"/>
    <x v="4"/>
    <n v="5.2"/>
    <n v="1"/>
    <n v="5.2"/>
    <n v="5.2"/>
    <n v="5.2"/>
    <s v="N"/>
    <s v="N"/>
    <s v="N"/>
    <s v="Secawan "/>
    <s v="Secawan"/>
    <m/>
    <x v="0"/>
    <s v="260107IQF4H8G"/>
    <s v="Closed"/>
    <s v="Paid"/>
  </r>
  <r>
    <x v="200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4H8G"/>
    <s v="Closed"/>
    <s v="Paid"/>
  </r>
  <r>
    <x v="2005"/>
    <x v="106"/>
    <x v="8"/>
    <n v="9.9"/>
    <n v="1"/>
    <n v="9.9"/>
    <n v="9.9"/>
    <n v="9.9"/>
    <s v="N"/>
    <s v="N"/>
    <s v="N"/>
    <s v="Secawan "/>
    <s v="Secawan"/>
    <m/>
    <x v="0"/>
    <s v="260107IQF4H8G"/>
    <s v="Closed"/>
    <s v="Paid"/>
  </r>
  <r>
    <x v="2006"/>
    <x v="15"/>
    <x v="2"/>
    <n v="0"/>
    <n v="1"/>
    <n v="0"/>
    <n v="0"/>
    <n v="0"/>
    <s v="N"/>
    <s v="N"/>
    <s v="N"/>
    <s v="Bens Bakery "/>
    <s v="Bens Bakery"/>
    <m/>
    <x v="1"/>
    <s v="260107VEWG3QJ"/>
    <s v="Closed"/>
    <s v="Paid"/>
  </r>
  <r>
    <x v="2006"/>
    <x v="73"/>
    <x v="7"/>
    <n v="9.43"/>
    <n v="1"/>
    <n v="9.43"/>
    <n v="9.43"/>
    <n v="9.43"/>
    <s v="N"/>
    <s v="N"/>
    <s v="Y"/>
    <s v="Bens Bakery "/>
    <s v="Bens Bakery"/>
    <m/>
    <x v="1"/>
    <s v="260107VEWG3QJ"/>
    <s v="Closed"/>
    <s v="Paid"/>
  </r>
  <r>
    <x v="2006"/>
    <x v="61"/>
    <x v="7"/>
    <n v="11.32"/>
    <n v="1"/>
    <n v="11.32"/>
    <n v="11.32"/>
    <n v="11.32"/>
    <s v="N"/>
    <s v="N"/>
    <s v="Y"/>
    <s v="Bens Bakery "/>
    <s v="Bens Bakery"/>
    <m/>
    <x v="1"/>
    <s v="260107VEWG3QJ"/>
    <s v="Closed"/>
    <s v="Paid"/>
  </r>
  <r>
    <x v="200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W8TB"/>
    <s v="Closed"/>
    <s v="Paid"/>
  </r>
  <r>
    <x v="2007"/>
    <x v="42"/>
    <x v="2"/>
    <n v="0"/>
    <n v="1"/>
    <n v="0"/>
    <n v="0"/>
    <n v="0"/>
    <s v="N"/>
    <s v="N"/>
    <s v="N"/>
    <s v="Restore "/>
    <s v="Restore"/>
    <m/>
    <x v="2"/>
    <s v="260107UAXW8TB"/>
    <s v="Closed"/>
    <s v="Paid"/>
  </r>
  <r>
    <x v="2008"/>
    <x v="9"/>
    <x v="6"/>
    <n v="10"/>
    <n v="1"/>
    <n v="10"/>
    <n v="10"/>
    <n v="10"/>
    <s v="N"/>
    <s v="N"/>
    <s v="N"/>
    <s v="Secawan "/>
    <s v="Secawan"/>
    <m/>
    <x v="0"/>
    <s v="260107IQF767P"/>
    <s v="Closed"/>
    <s v="Paid"/>
  </r>
  <r>
    <x v="2008"/>
    <x v="2"/>
    <x v="2"/>
    <n v="0"/>
    <n v="1"/>
    <n v="0"/>
    <n v="0"/>
    <n v="0"/>
    <s v="N"/>
    <s v="N"/>
    <s v="N"/>
    <s v="Secawan "/>
    <s v="Secawan"/>
    <m/>
    <x v="0"/>
    <s v="260107IQF767P"/>
    <s v="Closed"/>
    <s v="Paid"/>
  </r>
  <r>
    <x v="200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FSEW"/>
    <s v="Closed"/>
    <s v="Paid"/>
  </r>
  <r>
    <x v="2009"/>
    <x v="42"/>
    <x v="2"/>
    <n v="0"/>
    <n v="1"/>
    <n v="0"/>
    <n v="0"/>
    <n v="0"/>
    <s v="N"/>
    <s v="N"/>
    <s v="N"/>
    <s v="Restore "/>
    <s v="Restore"/>
    <m/>
    <x v="2"/>
    <s v="260107UAXFSEW"/>
    <s v="Closed"/>
    <s v="Paid"/>
  </r>
  <r>
    <x v="2010"/>
    <x v="2"/>
    <x v="2"/>
    <n v="0"/>
    <n v="1"/>
    <n v="0"/>
    <n v="0"/>
    <n v="0"/>
    <s v="N"/>
    <s v="N"/>
    <s v="N"/>
    <s v="Secawan "/>
    <s v="Secawan"/>
    <m/>
    <x v="0"/>
    <s v="260107IQFXHYA"/>
    <s v="Closed"/>
    <s v="Paid"/>
  </r>
  <r>
    <x v="2010"/>
    <x v="22"/>
    <x v="3"/>
    <n v="8.9"/>
    <n v="1"/>
    <n v="8.9"/>
    <n v="8.9"/>
    <n v="8.9"/>
    <s v="N"/>
    <s v="N"/>
    <s v="N"/>
    <s v="Secawan "/>
    <s v="Secawan"/>
    <m/>
    <x v="0"/>
    <s v="260107IQFXHYA"/>
    <s v="Closed"/>
    <s v="Paid"/>
  </r>
  <r>
    <x v="2010"/>
    <x v="39"/>
    <x v="6"/>
    <n v="4"/>
    <n v="1"/>
    <n v="4"/>
    <n v="4"/>
    <n v="4"/>
    <s v="N"/>
    <s v="N"/>
    <s v="N"/>
    <s v="Secawan "/>
    <s v="Secawan"/>
    <m/>
    <x v="0"/>
    <s v="260107IQFXHYA"/>
    <s v="Closed"/>
    <s v="Paid"/>
  </r>
  <r>
    <x v="2010"/>
    <x v="50"/>
    <x v="5"/>
    <n v="3.5"/>
    <n v="1"/>
    <n v="3.5"/>
    <n v="3.5"/>
    <n v="3.5"/>
    <s v="N"/>
    <s v="N"/>
    <s v="N"/>
    <s v="Secawan "/>
    <s v="Secawan"/>
    <m/>
    <x v="0"/>
    <s v="260107IQFXHYA"/>
    <s v="Closed"/>
    <s v="Paid"/>
  </r>
  <r>
    <x v="2011"/>
    <x v="61"/>
    <x v="7"/>
    <n v="11.32"/>
    <n v="1"/>
    <n v="11.32"/>
    <n v="11.32"/>
    <n v="11.32"/>
    <s v="N"/>
    <s v="N"/>
    <s v="Y"/>
    <s v="Bens Bakery "/>
    <s v="Bens Bakery"/>
    <m/>
    <x v="1"/>
    <s v="260107VEWLS3U"/>
    <s v="Closed"/>
    <s v="Paid"/>
  </r>
  <r>
    <x v="2011"/>
    <x v="14"/>
    <x v="2"/>
    <n v="0"/>
    <n v="1"/>
    <n v="0"/>
    <n v="0"/>
    <n v="0"/>
    <s v="N"/>
    <s v="N"/>
    <s v="N"/>
    <s v="Bens Bakery "/>
    <s v="Bens Bakery"/>
    <m/>
    <x v="1"/>
    <s v="260107VEWLS3U"/>
    <s v="Closed"/>
    <s v="Paid"/>
  </r>
  <r>
    <x v="2011"/>
    <x v="13"/>
    <x v="7"/>
    <n v="14.15"/>
    <n v="1"/>
    <n v="14.15"/>
    <n v="14.15"/>
    <n v="14.15"/>
    <s v="N"/>
    <s v="N"/>
    <s v="Y"/>
    <s v="Bens Bakery "/>
    <s v="Bens Bakery"/>
    <m/>
    <x v="1"/>
    <s v="260107VEWLS3U"/>
    <s v="Closed"/>
    <s v="Paid"/>
  </r>
  <r>
    <x v="2012"/>
    <x v="33"/>
    <x v="3"/>
    <n v="7.9"/>
    <n v="1"/>
    <n v="7.9"/>
    <n v="7.9"/>
    <n v="7.9"/>
    <s v="N"/>
    <s v="N"/>
    <s v="N"/>
    <s v="Secawan "/>
    <s v="Secawan"/>
    <m/>
    <x v="0"/>
    <s v="260107IQF7IRS"/>
    <s v="Closed"/>
    <s v="Paid"/>
  </r>
  <r>
    <x v="2012"/>
    <x v="4"/>
    <x v="2"/>
    <n v="0"/>
    <n v="1"/>
    <n v="0"/>
    <n v="0"/>
    <n v="0"/>
    <s v="N"/>
    <s v="N"/>
    <s v="N"/>
    <s v="Secawan "/>
    <s v="Secawan"/>
    <m/>
    <x v="0"/>
    <s v="260107IQF7IRS"/>
    <s v="Closed"/>
    <s v="Paid"/>
  </r>
  <r>
    <x v="2013"/>
    <x v="26"/>
    <x v="7"/>
    <n v="1.89"/>
    <n v="1"/>
    <n v="1.89"/>
    <n v="1.89"/>
    <n v="1.89"/>
    <s v="N"/>
    <s v="N"/>
    <s v="Y"/>
    <s v="Bens Bakery "/>
    <s v="Bens Bakery"/>
    <m/>
    <x v="1"/>
    <s v="260107VEWB4A4"/>
    <s v="Closed"/>
    <s v="Paid"/>
  </r>
  <r>
    <x v="2013"/>
    <x v="15"/>
    <x v="2"/>
    <n v="0"/>
    <n v="1"/>
    <n v="0"/>
    <n v="0"/>
    <n v="0"/>
    <s v="N"/>
    <s v="N"/>
    <s v="N"/>
    <s v="Bens Bakery "/>
    <s v="Bens Bakery"/>
    <m/>
    <x v="1"/>
    <s v="260107VEWB4A4"/>
    <s v="Closed"/>
    <s v="Paid"/>
  </r>
  <r>
    <x v="2014"/>
    <x v="58"/>
    <x v="9"/>
    <n v="19"/>
    <n v="1"/>
    <n v="19"/>
    <n v="19"/>
    <n v="19"/>
    <s v="N"/>
    <s v="N"/>
    <s v="N"/>
    <s v="Restore "/>
    <s v="Restore"/>
    <m/>
    <x v="2"/>
    <s v="260107UAXV41G"/>
    <s v="Closed"/>
    <s v="Paid"/>
  </r>
  <r>
    <x v="2014"/>
    <x v="62"/>
    <x v="9"/>
    <n v="14.9"/>
    <n v="1"/>
    <n v="14.9"/>
    <n v="14.9"/>
    <n v="14.9"/>
    <s v="N"/>
    <s v="N"/>
    <s v="N"/>
    <s v="Restore "/>
    <s v="Restore"/>
    <m/>
    <x v="2"/>
    <s v="260107UAXV41G"/>
    <s v="Closed"/>
    <s v="Paid"/>
  </r>
  <r>
    <x v="2014"/>
    <x v="42"/>
    <x v="2"/>
    <n v="0"/>
    <n v="1"/>
    <n v="0"/>
    <n v="0"/>
    <n v="0"/>
    <s v="N"/>
    <s v="N"/>
    <s v="N"/>
    <s v="Restore "/>
    <s v="Restore"/>
    <m/>
    <x v="2"/>
    <s v="260107UAXV41G"/>
    <s v="Closed"/>
    <s v="Paid"/>
  </r>
  <r>
    <x v="2015"/>
    <x v="42"/>
    <x v="2"/>
    <n v="0"/>
    <n v="1"/>
    <n v="0"/>
    <n v="0"/>
    <n v="0"/>
    <s v="N"/>
    <s v="N"/>
    <s v="N"/>
    <s v="Restore "/>
    <s v="Restore"/>
    <m/>
    <x v="2"/>
    <s v="260107UAXW1BS"/>
    <s v="Closed"/>
    <s v="Paid"/>
  </r>
  <r>
    <x v="2015"/>
    <x v="9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5"/>
    <x v="63"/>
    <x v="9"/>
    <n v="20"/>
    <n v="1"/>
    <n v="20"/>
    <n v="20"/>
    <n v="20"/>
    <s v="N"/>
    <s v="N"/>
    <s v="N"/>
    <s v="Restore "/>
    <s v="Restore"/>
    <m/>
    <x v="2"/>
    <s v="260107UAXW1BS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5"/>
    <x v="4"/>
    <n v="5.2"/>
    <n v="1"/>
    <n v="5.2"/>
    <n v="5.2"/>
    <n v="5.2"/>
    <s v="N"/>
    <s v="N"/>
    <s v="N"/>
    <s v="Secawan "/>
    <s v="Secawan"/>
    <m/>
    <x v="0"/>
    <s v="260107IQF73RC"/>
    <s v="Closed"/>
    <s v="Paid"/>
  </r>
  <r>
    <x v="2016"/>
    <x v="4"/>
    <x v="2"/>
    <n v="0"/>
    <n v="1"/>
    <n v="0"/>
    <n v="0"/>
    <n v="0"/>
    <s v="N"/>
    <s v="N"/>
    <s v="N"/>
    <s v="Secawan "/>
    <s v="Secawan"/>
    <m/>
    <x v="0"/>
    <s v="260107IQF73RC"/>
    <s v="Closed"/>
    <s v="Paid"/>
  </r>
  <r>
    <x v="2016"/>
    <x v="40"/>
    <x v="5"/>
    <n v="18.5"/>
    <n v="1"/>
    <n v="18.5"/>
    <n v="18.5"/>
    <n v="18.5"/>
    <s v="N"/>
    <s v="N"/>
    <s v="N"/>
    <s v="Secawan "/>
    <s v="Secawan"/>
    <m/>
    <x v="0"/>
    <s v="260107IQF73RC"/>
    <s v="Closed"/>
    <s v="Paid"/>
  </r>
  <r>
    <x v="2017"/>
    <x v="33"/>
    <x v="3"/>
    <n v="7.9"/>
    <n v="1"/>
    <n v="7.9"/>
    <n v="7.9"/>
    <n v="7.9"/>
    <s v="N"/>
    <s v="N"/>
    <s v="N"/>
    <s v="Secawan "/>
    <s v="Secawan"/>
    <m/>
    <x v="0"/>
    <s v="260107IQFOT9C"/>
    <s v="Closed"/>
    <s v="Paid"/>
  </r>
  <r>
    <x v="201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7IQFOT9C"/>
    <s v="Closed"/>
    <s v="Paid"/>
  </r>
  <r>
    <x v="2017"/>
    <x v="2"/>
    <x v="2"/>
    <n v="0"/>
    <n v="1"/>
    <n v="0"/>
    <n v="0"/>
    <n v="0"/>
    <s v="N"/>
    <s v="N"/>
    <s v="N"/>
    <s v="Secawan "/>
    <s v="Secawan"/>
    <m/>
    <x v="0"/>
    <s v="260107IQFOT9C"/>
    <s v="Closed"/>
    <s v="Paid"/>
  </r>
  <r>
    <x v="2018"/>
    <x v="4"/>
    <x v="2"/>
    <n v="0"/>
    <n v="1"/>
    <n v="0"/>
    <n v="0"/>
    <n v="0"/>
    <s v="N"/>
    <s v="N"/>
    <s v="N"/>
    <s v="Secawan "/>
    <s v="Secawan"/>
    <m/>
    <x v="0"/>
    <s v="260107IQF6RFR"/>
    <s v="Closed"/>
    <s v="Paid"/>
  </r>
  <r>
    <x v="2018"/>
    <x v="6"/>
    <x v="5"/>
    <n v="6.8"/>
    <n v="1"/>
    <n v="6.8"/>
    <n v="6.8"/>
    <n v="6.8"/>
    <s v="N"/>
    <s v="N"/>
    <s v="N"/>
    <s v="Secawan "/>
    <s v="Secawan"/>
    <m/>
    <x v="0"/>
    <s v="260107IQF6RFR"/>
    <s v="Closed"/>
    <s v="Paid"/>
  </r>
  <r>
    <x v="2018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6RFR"/>
    <s v="Closed"/>
    <s v="Paid"/>
  </r>
  <r>
    <x v="2018"/>
    <x v="18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8"/>
    <x v="6"/>
    <x v="5"/>
    <n v="7.8"/>
    <n v="1"/>
    <n v="7.8"/>
    <n v="7.8"/>
    <n v="7.8"/>
    <s v="N"/>
    <s v="N"/>
    <s v="N"/>
    <s v="Secawan "/>
    <s v="Secawan"/>
    <m/>
    <x v="0"/>
    <s v="260107IQF6RFR"/>
    <s v="Closed"/>
    <s v="Paid"/>
  </r>
  <r>
    <x v="2019"/>
    <x v="2"/>
    <x v="2"/>
    <n v="0"/>
    <n v="1"/>
    <n v="0"/>
    <n v="0"/>
    <n v="0"/>
    <s v="N"/>
    <s v="N"/>
    <s v="N"/>
    <s v="Secawan "/>
    <s v="Secawan"/>
    <m/>
    <x v="0"/>
    <s v="260107IQFNGLC"/>
    <s v="Closed"/>
    <s v="Paid"/>
  </r>
  <r>
    <x v="2019"/>
    <x v="40"/>
    <x v="5"/>
    <n v="18.5"/>
    <n v="1"/>
    <n v="18.5"/>
    <n v="18.5"/>
    <n v="18.5"/>
    <s v="N"/>
    <s v="N"/>
    <s v="N"/>
    <s v="Secawan "/>
    <s v="Secawan"/>
    <m/>
    <x v="0"/>
    <s v="260107IQFNGLC"/>
    <s v="Closed"/>
    <s v="Paid"/>
  </r>
  <r>
    <x v="2020"/>
    <x v="42"/>
    <x v="2"/>
    <n v="0"/>
    <n v="1"/>
    <n v="0"/>
    <n v="0"/>
    <n v="0"/>
    <s v="N"/>
    <s v="N"/>
    <s v="N"/>
    <s v="Restore "/>
    <s v="Restore"/>
    <m/>
    <x v="2"/>
    <s v="260107UAXWD07"/>
    <s v="Closed"/>
    <s v="Paid"/>
  </r>
  <r>
    <x v="2020"/>
    <x v="63"/>
    <x v="9"/>
    <n v="20"/>
    <n v="1"/>
    <n v="20"/>
    <n v="20"/>
    <n v="20"/>
    <s v="N"/>
    <s v="N"/>
    <s v="N"/>
    <s v="Restore "/>
    <s v="Restore"/>
    <m/>
    <x v="2"/>
    <s v="260107UAXWD07"/>
    <s v="Closed"/>
    <s v="Paid"/>
  </r>
  <r>
    <x v="2021"/>
    <x v="4"/>
    <x v="2"/>
    <n v="0"/>
    <n v="1"/>
    <n v="0"/>
    <n v="0"/>
    <n v="0"/>
    <s v="N"/>
    <s v="N"/>
    <s v="N"/>
    <s v="Secawan "/>
    <s v="Secawan"/>
    <m/>
    <x v="0"/>
    <s v="260107IQFFYSA"/>
    <s v="Closed"/>
    <s v="Paid"/>
  </r>
  <r>
    <x v="2021"/>
    <x v="5"/>
    <x v="4"/>
    <n v="5.2"/>
    <n v="1"/>
    <n v="5.2"/>
    <n v="5.2"/>
    <n v="5.2"/>
    <s v="N"/>
    <s v="N"/>
    <s v="N"/>
    <s v="Secawan "/>
    <s v="Secawan"/>
    <m/>
    <x v="0"/>
    <s v="260107IQFFYSA"/>
    <s v="Closed"/>
    <s v="Paid"/>
  </r>
  <r>
    <x v="2022"/>
    <x v="4"/>
    <x v="2"/>
    <n v="0"/>
    <n v="1"/>
    <n v="0"/>
    <n v="0"/>
    <n v="0"/>
    <s v="N"/>
    <s v="N"/>
    <s v="N"/>
    <s v="Secawan "/>
    <s v="Secawan"/>
    <m/>
    <x v="0"/>
    <s v="260107IQFYBZ8"/>
    <s v="Closed"/>
    <s v="Paid"/>
  </r>
  <r>
    <x v="20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YBZ8"/>
    <s v="Closed"/>
    <s v="Paid"/>
  </r>
  <r>
    <x v="2023"/>
    <x v="42"/>
    <x v="2"/>
    <n v="0"/>
    <n v="1"/>
    <n v="0"/>
    <n v="0"/>
    <n v="0"/>
    <s v="N"/>
    <s v="N"/>
    <s v="N"/>
    <s v="Restore "/>
    <s v="Restore"/>
    <m/>
    <x v="2"/>
    <s v="260107UAX0CE5"/>
    <s v="Closed"/>
    <s v="Paid"/>
  </r>
  <r>
    <x v="20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0CE5"/>
    <s v="Closed"/>
    <s v="Paid"/>
  </r>
  <r>
    <x v="2024"/>
    <x v="50"/>
    <x v="5"/>
    <n v="3.5"/>
    <n v="1"/>
    <n v="3.5"/>
    <n v="3.5"/>
    <n v="3.5"/>
    <s v="N"/>
    <s v="N"/>
    <s v="N"/>
    <s v="Secawan "/>
    <s v="Secawan"/>
    <m/>
    <x v="0"/>
    <s v="260107IQFLQPN"/>
    <s v="Closed"/>
    <s v="Paid"/>
  </r>
  <r>
    <x v="2024"/>
    <x v="4"/>
    <x v="2"/>
    <n v="0"/>
    <n v="1"/>
    <n v="0"/>
    <n v="0"/>
    <n v="0"/>
    <s v="N"/>
    <s v="N"/>
    <s v="N"/>
    <s v="Secawan "/>
    <s v="Secawan"/>
    <m/>
    <x v="0"/>
    <s v="260107IQFLQPN"/>
    <s v="Closed"/>
    <s v="Paid"/>
  </r>
  <r>
    <x v="2025"/>
    <x v="40"/>
    <x v="5"/>
    <n v="18.5"/>
    <n v="1"/>
    <n v="18.5"/>
    <n v="18.5"/>
    <n v="18.5"/>
    <s v="N"/>
    <s v="N"/>
    <s v="N"/>
    <s v="Secawan "/>
    <s v="Secawan"/>
    <m/>
    <x v="0"/>
    <s v="260107IQFNMB2"/>
    <s v="Closed"/>
    <s v="Paid"/>
  </r>
  <r>
    <x v="2025"/>
    <x v="4"/>
    <x v="2"/>
    <n v="0"/>
    <n v="1"/>
    <n v="0"/>
    <n v="0"/>
    <n v="0"/>
    <s v="N"/>
    <s v="N"/>
    <s v="N"/>
    <s v="Secawan "/>
    <s v="Secawan"/>
    <m/>
    <x v="0"/>
    <s v="260107IQFNMB2"/>
    <s v="Closed"/>
    <s v="Paid"/>
  </r>
  <r>
    <x v="2026"/>
    <x v="77"/>
    <x v="7"/>
    <n v="5.66"/>
    <n v="1"/>
    <n v="5.66"/>
    <n v="5.66"/>
    <n v="5.66"/>
    <s v="N"/>
    <s v="N"/>
    <s v="Y"/>
    <s v="Bens Bakery "/>
    <s v="Bens Bakery"/>
    <m/>
    <x v="1"/>
    <s v="260107VEW5GQA"/>
    <s v="Closed"/>
    <s v="Paid"/>
  </r>
  <r>
    <x v="2026"/>
    <x v="14"/>
    <x v="2"/>
    <n v="0"/>
    <n v="1"/>
    <n v="0"/>
    <n v="0"/>
    <n v="0"/>
    <s v="N"/>
    <s v="N"/>
    <s v="N"/>
    <s v="Bens Bakery "/>
    <s v="Bens Bakery"/>
    <m/>
    <x v="1"/>
    <s v="260107VEW5GQA"/>
    <s v="Closed"/>
    <s v="Paid"/>
  </r>
  <r>
    <x v="2027"/>
    <x v="55"/>
    <x v="7"/>
    <n v="7.55"/>
    <n v="1"/>
    <n v="7.55"/>
    <n v="7.55"/>
    <n v="7.55"/>
    <s v="N"/>
    <s v="N"/>
    <s v="Y"/>
    <s v="Bens Bakery "/>
    <s v="Bens Bakery"/>
    <m/>
    <x v="1"/>
    <s v="260107VEWM307"/>
    <s v="Closed"/>
    <s v="Paid"/>
  </r>
  <r>
    <x v="2027"/>
    <x v="14"/>
    <x v="2"/>
    <n v="0"/>
    <n v="1"/>
    <n v="0"/>
    <n v="0"/>
    <n v="0"/>
    <s v="N"/>
    <s v="N"/>
    <s v="N"/>
    <s v="Bens Bakery "/>
    <s v="Bens Bakery"/>
    <m/>
    <x v="1"/>
    <s v="260107VEWM307"/>
    <s v="Closed"/>
    <s v="Paid"/>
  </r>
  <r>
    <x v="2028"/>
    <x v="4"/>
    <x v="2"/>
    <n v="0"/>
    <n v="1"/>
    <n v="0"/>
    <n v="0"/>
    <n v="0"/>
    <s v="N"/>
    <s v="N"/>
    <s v="N"/>
    <s v="Secawan "/>
    <s v="Secawan"/>
    <m/>
    <x v="0"/>
    <s v="260107IQFND5J"/>
    <s v="Closed"/>
    <s v="Paid"/>
  </r>
  <r>
    <x v="2028"/>
    <x v="5"/>
    <x v="4"/>
    <n v="5.2"/>
    <n v="1"/>
    <n v="5.2"/>
    <n v="5.2"/>
    <n v="5.2"/>
    <s v="N"/>
    <s v="N"/>
    <s v="N"/>
    <s v="Secawan "/>
    <s v="Secawan"/>
    <m/>
    <x v="0"/>
    <s v="260107IQFND5J"/>
    <s v="Closed"/>
    <s v="Paid"/>
  </r>
  <r>
    <x v="2029"/>
    <x v="69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29"/>
    <x v="15"/>
    <x v="2"/>
    <n v="0"/>
    <n v="1"/>
    <n v="0"/>
    <n v="0"/>
    <n v="0"/>
    <s v="N"/>
    <s v="N"/>
    <s v="N"/>
    <s v="Bens Bakery "/>
    <s v="Bens Bakery"/>
    <m/>
    <x v="1"/>
    <s v="260107VEW4V80"/>
    <s v="Closed"/>
    <s v="Paid"/>
  </r>
  <r>
    <x v="2029"/>
    <x v="104"/>
    <x v="7"/>
    <n v="9.43"/>
    <n v="1"/>
    <n v="9.43"/>
    <n v="9.43"/>
    <n v="9.43"/>
    <s v="N"/>
    <s v="N"/>
    <s v="Y"/>
    <s v="Bens Bakery "/>
    <s v="Bens Bakery"/>
    <m/>
    <x v="1"/>
    <s v="260107VEW4V80"/>
    <s v="Closed"/>
    <s v="Paid"/>
  </r>
  <r>
    <x v="2030"/>
    <x v="6"/>
    <x v="5"/>
    <n v="7.8"/>
    <n v="1"/>
    <n v="7.8"/>
    <n v="7.8"/>
    <n v="7.8"/>
    <s v="N"/>
    <s v="N"/>
    <s v="N"/>
    <s v="Secawan "/>
    <s v="Secawan"/>
    <m/>
    <x v="0"/>
    <s v="260107IQFND31"/>
    <s v="Closed"/>
    <s v="Paid"/>
  </r>
  <r>
    <x v="2030"/>
    <x v="4"/>
    <x v="2"/>
    <n v="0"/>
    <n v="1"/>
    <n v="0"/>
    <n v="0"/>
    <n v="0"/>
    <s v="N"/>
    <s v="N"/>
    <s v="N"/>
    <s v="Secawan "/>
    <s v="Secawan"/>
    <m/>
    <x v="0"/>
    <s v="260107IQFND31"/>
    <s v="Closed"/>
    <s v="Paid"/>
  </r>
  <r>
    <x v="2031"/>
    <x v="6"/>
    <x v="5"/>
    <n v="6.8"/>
    <n v="1"/>
    <n v="6.8"/>
    <n v="6.8"/>
    <n v="6.8"/>
    <s v="N"/>
    <s v="N"/>
    <s v="N"/>
    <s v="Secawan "/>
    <s v="Secawan"/>
    <m/>
    <x v="0"/>
    <s v="260107IQF9QKD"/>
    <s v="Closed"/>
    <s v="Paid"/>
  </r>
  <r>
    <x v="2031"/>
    <x v="4"/>
    <x v="2"/>
    <n v="0"/>
    <n v="1"/>
    <n v="0"/>
    <n v="0"/>
    <n v="0"/>
    <s v="N"/>
    <s v="N"/>
    <s v="N"/>
    <s v="Secawan "/>
    <s v="Secawan"/>
    <m/>
    <x v="0"/>
    <s v="260107IQF9QKD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35"/>
    <x v="6"/>
    <n v="4.5"/>
    <n v="1"/>
    <n v="4.5"/>
    <n v="4.5"/>
    <n v="4.5"/>
    <s v="N"/>
    <s v="N"/>
    <s v="N"/>
    <s v="Secawan "/>
    <s v="Secawan"/>
    <m/>
    <x v="0"/>
    <s v="260107IQF0W34"/>
    <s v="Closed"/>
    <s v="Paid"/>
  </r>
  <r>
    <x v="2032"/>
    <x v="2"/>
    <x v="2"/>
    <n v="0"/>
    <n v="1"/>
    <n v="0"/>
    <n v="0"/>
    <n v="0"/>
    <s v="N"/>
    <s v="N"/>
    <s v="N"/>
    <s v="Secawan "/>
    <s v="Secawan"/>
    <m/>
    <x v="0"/>
    <s v="260107IQF0W34"/>
    <s v="Closed"/>
    <s v="Paid"/>
  </r>
  <r>
    <x v="2032"/>
    <x v="5"/>
    <x v="4"/>
    <n v="5.2"/>
    <n v="1"/>
    <n v="5.2"/>
    <n v="5.2"/>
    <n v="5.2"/>
    <s v="N"/>
    <s v="N"/>
    <s v="N"/>
    <s v="Secawan "/>
    <s v="Secawan"/>
    <m/>
    <x v="0"/>
    <s v="260107IQF0W34"/>
    <s v="Closed"/>
    <s v="Paid"/>
  </r>
  <r>
    <x v="2033"/>
    <x v="58"/>
    <x v="9"/>
    <n v="19"/>
    <n v="1"/>
    <n v="19"/>
    <n v="19"/>
    <n v="19"/>
    <s v="N"/>
    <s v="N"/>
    <s v="N"/>
    <s v="Restore "/>
    <s v="Restore"/>
    <m/>
    <x v="2"/>
    <s v="260107UAXQVHN"/>
    <s v="Closed"/>
    <s v="Paid"/>
  </r>
  <r>
    <x v="2033"/>
    <x v="42"/>
    <x v="2"/>
    <n v="0"/>
    <n v="1"/>
    <n v="0"/>
    <n v="0"/>
    <n v="0"/>
    <s v="N"/>
    <s v="N"/>
    <s v="N"/>
    <s v="Restore "/>
    <s v="Restore"/>
    <m/>
    <x v="2"/>
    <s v="260107UAXQVHN"/>
    <s v="Closed"/>
    <s v="Paid"/>
  </r>
  <r>
    <x v="2034"/>
    <x v="42"/>
    <x v="2"/>
    <n v="0"/>
    <n v="1"/>
    <n v="0"/>
    <n v="0"/>
    <n v="0"/>
    <s v="N"/>
    <s v="N"/>
    <s v="N"/>
    <s v="Restore "/>
    <s v="Restore"/>
    <m/>
    <x v="2"/>
    <s v="260107UAX7GQ0"/>
    <s v="Closed"/>
    <s v="Paid"/>
  </r>
  <r>
    <x v="2034"/>
    <x v="63"/>
    <x v="9"/>
    <n v="20"/>
    <n v="1"/>
    <n v="20"/>
    <n v="20"/>
    <n v="20"/>
    <s v="N"/>
    <s v="N"/>
    <s v="N"/>
    <s v="Restore "/>
    <s v="Restore"/>
    <m/>
    <x v="2"/>
    <s v="260107UAX7GQ0"/>
    <s v="Closed"/>
    <s v="Paid"/>
  </r>
  <r>
    <x v="2035"/>
    <x v="25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5"/>
    <x v="14"/>
    <x v="2"/>
    <n v="0"/>
    <n v="1"/>
    <n v="0"/>
    <n v="0"/>
    <n v="0"/>
    <s v="N"/>
    <s v="N"/>
    <s v="N"/>
    <s v="Bens Bakery "/>
    <s v="Bens Bakery"/>
    <m/>
    <x v="1"/>
    <s v="260107VEWM871"/>
    <s v="Closed"/>
    <s v="Paid"/>
  </r>
  <r>
    <x v="2035"/>
    <x v="77"/>
    <x v="7"/>
    <n v="5.66"/>
    <n v="1"/>
    <n v="5.66"/>
    <n v="5.66"/>
    <n v="5.66"/>
    <s v="N"/>
    <s v="N"/>
    <s v="Y"/>
    <s v="Bens Bakery "/>
    <s v="Bens Bakery"/>
    <m/>
    <x v="1"/>
    <s v="260107VEWM871"/>
    <s v="Closed"/>
    <s v="Paid"/>
  </r>
  <r>
    <x v="2036"/>
    <x v="15"/>
    <x v="2"/>
    <n v="0"/>
    <n v="1"/>
    <n v="0"/>
    <n v="0"/>
    <n v="0"/>
    <s v="N"/>
    <s v="N"/>
    <s v="N"/>
    <s v="Bens Bakery "/>
    <s v="Bens Bakery"/>
    <m/>
    <x v="1"/>
    <s v="260107VEWIFHW"/>
    <s v="Closed"/>
    <s v="Paid"/>
  </r>
  <r>
    <x v="2036"/>
    <x v="100"/>
    <x v="7"/>
    <n v="5.66"/>
    <n v="1"/>
    <n v="5.66"/>
    <n v="5.66"/>
    <n v="5.66"/>
    <s v="N"/>
    <s v="N"/>
    <s v="Y"/>
    <s v="Bens Bakery "/>
    <s v="Bens Bakery"/>
    <m/>
    <x v="1"/>
    <s v="260107VEWIFHW"/>
    <s v="Closed"/>
    <s v="Paid"/>
  </r>
  <r>
    <x v="2037"/>
    <x v="15"/>
    <x v="2"/>
    <n v="0"/>
    <n v="1"/>
    <n v="0"/>
    <n v="0"/>
    <n v="0"/>
    <s v="N"/>
    <s v="N"/>
    <s v="N"/>
    <s v="Bens Bakery "/>
    <s v="Bens Bakery"/>
    <m/>
    <x v="1"/>
    <s v="260107VEWSQPI"/>
    <s v="Closed"/>
    <s v="Paid"/>
  </r>
  <r>
    <x v="2037"/>
    <x v="77"/>
    <x v="7"/>
    <n v="5.66"/>
    <n v="1"/>
    <n v="5.66"/>
    <n v="5.66"/>
    <n v="5.66"/>
    <s v="N"/>
    <s v="N"/>
    <s v="Y"/>
    <s v="Bens Bakery "/>
    <s v="Bens Bakery"/>
    <m/>
    <x v="1"/>
    <s v="260107VEWSQPI"/>
    <s v="Closed"/>
    <s v="Paid"/>
  </r>
  <r>
    <x v="2038"/>
    <x v="2"/>
    <x v="2"/>
    <n v="0"/>
    <n v="1"/>
    <n v="0"/>
    <n v="0"/>
    <n v="0"/>
    <s v="N"/>
    <s v="N"/>
    <s v="N"/>
    <s v="Secawan "/>
    <s v="Secawan"/>
    <m/>
    <x v="0"/>
    <s v="260107IQF75C5"/>
    <s v="Closed"/>
    <s v="Paid"/>
  </r>
  <r>
    <x v="2038"/>
    <x v="40"/>
    <x v="5"/>
    <n v="18.5"/>
    <n v="1"/>
    <n v="18.5"/>
    <n v="18.5"/>
    <n v="18.5"/>
    <s v="N"/>
    <s v="N"/>
    <s v="N"/>
    <s v="Secawan "/>
    <s v="Secawan"/>
    <m/>
    <x v="0"/>
    <s v="260107IQF75C5"/>
    <s v="Closed"/>
    <s v="Paid"/>
  </r>
  <r>
    <x v="2038"/>
    <x v="5"/>
    <x v="4"/>
    <n v="5.2"/>
    <n v="1"/>
    <n v="5.2"/>
    <n v="5.2"/>
    <n v="5.2"/>
    <s v="N"/>
    <s v="N"/>
    <s v="N"/>
    <s v="Secawan "/>
    <s v="Secawan"/>
    <m/>
    <x v="0"/>
    <s v="260107IQF75C5"/>
    <s v="Closed"/>
    <s v="Paid"/>
  </r>
  <r>
    <x v="2039"/>
    <x v="15"/>
    <x v="2"/>
    <n v="0"/>
    <n v="1"/>
    <n v="0"/>
    <n v="0"/>
    <n v="0"/>
    <s v="N"/>
    <s v="N"/>
    <s v="N"/>
    <s v="Bens Bakery "/>
    <s v="Bens Bakery"/>
    <m/>
    <x v="1"/>
    <s v="260107VEWPF97"/>
    <s v="Closed"/>
    <s v="Paid"/>
  </r>
  <r>
    <x v="2039"/>
    <x v="83"/>
    <x v="7"/>
    <n v="3.3"/>
    <n v="1"/>
    <n v="3.3"/>
    <n v="3.3"/>
    <n v="3.3"/>
    <s v="N"/>
    <s v="N"/>
    <s v="Y"/>
    <s v="Bens Bakery "/>
    <s v="Bens Bakery"/>
    <m/>
    <x v="1"/>
    <s v="260107VEWPF97"/>
    <s v="Closed"/>
    <s v="Paid"/>
  </r>
  <r>
    <x v="2040"/>
    <x v="42"/>
    <x v="2"/>
    <n v="0"/>
    <n v="1"/>
    <n v="0"/>
    <n v="0"/>
    <n v="0"/>
    <s v="N"/>
    <s v="N"/>
    <s v="N"/>
    <s v="Restore "/>
    <s v="Restore"/>
    <m/>
    <x v="2"/>
    <s v="260107UAX6QFB"/>
    <s v="Closed"/>
    <s v="Paid"/>
  </r>
  <r>
    <x v="20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6QFB"/>
    <s v="Closed"/>
    <s v="Paid"/>
  </r>
  <r>
    <x v="204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1"/>
    <x v="42"/>
    <x v="2"/>
    <n v="0"/>
    <n v="1"/>
    <n v="0"/>
    <n v="0"/>
    <n v="0"/>
    <s v="N"/>
    <s v="N"/>
    <s v="N"/>
    <s v="Restore "/>
    <s v="Restore"/>
    <m/>
    <x v="2"/>
    <s v="260107UAX54LZ"/>
    <s v="Closed"/>
    <s v="Paid"/>
  </r>
  <r>
    <x v="2041"/>
    <x v="58"/>
    <x v="9"/>
    <n v="19"/>
    <n v="1"/>
    <n v="19"/>
    <n v="19"/>
    <n v="19"/>
    <s v="N"/>
    <s v="N"/>
    <s v="N"/>
    <s v="Restore "/>
    <s v="Restore"/>
    <m/>
    <x v="2"/>
    <s v="260107UAX54LZ"/>
    <s v="Closed"/>
    <s v="Paid"/>
  </r>
  <r>
    <x v="204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R1RV"/>
    <s v="Closed"/>
    <s v="Paid"/>
  </r>
  <r>
    <x v="20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R1RV"/>
    <s v="Closed"/>
    <s v="Paid"/>
  </r>
  <r>
    <x v="2042"/>
    <x v="33"/>
    <x v="3"/>
    <n v="7.9"/>
    <n v="1"/>
    <n v="7.9"/>
    <n v="7.9"/>
    <n v="7.9"/>
    <s v="N"/>
    <s v="N"/>
    <s v="N"/>
    <s v="Secawan "/>
    <s v="Secawan"/>
    <m/>
    <x v="0"/>
    <s v="260107IQFR1RV"/>
    <s v="Closed"/>
    <s v="Paid"/>
  </r>
  <r>
    <x v="2042"/>
    <x v="4"/>
    <x v="2"/>
    <n v="0"/>
    <n v="1"/>
    <n v="0"/>
    <n v="0"/>
    <n v="0"/>
    <s v="N"/>
    <s v="N"/>
    <s v="N"/>
    <s v="Secawan "/>
    <s v="Secawan"/>
    <m/>
    <x v="0"/>
    <s v="260107IQFR1RV"/>
    <s v="Closed"/>
    <s v="Paid"/>
  </r>
  <r>
    <x v="2043"/>
    <x v="42"/>
    <x v="2"/>
    <n v="0"/>
    <n v="1"/>
    <n v="0"/>
    <n v="0"/>
    <n v="0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CRER"/>
    <s v="Closed"/>
    <s v="Paid"/>
  </r>
  <r>
    <x v="2043"/>
    <x v="93"/>
    <x v="9"/>
    <n v="20"/>
    <n v="1"/>
    <n v="20"/>
    <n v="20"/>
    <n v="20"/>
    <s v="N"/>
    <s v="N"/>
    <s v="N"/>
    <s v="Restore "/>
    <s v="Restore"/>
    <m/>
    <x v="2"/>
    <s v="260107UAXCRER"/>
    <s v="Closed"/>
    <s v="Paid"/>
  </r>
  <r>
    <x v="2044"/>
    <x v="4"/>
    <x v="2"/>
    <n v="0"/>
    <n v="1"/>
    <n v="0"/>
    <n v="0"/>
    <n v="0"/>
    <s v="N"/>
    <s v="N"/>
    <s v="N"/>
    <s v="Secawan "/>
    <s v="Secawan"/>
    <m/>
    <x v="0"/>
    <s v="260107IQFCGTN"/>
    <s v="Closed"/>
    <s v="Paid"/>
  </r>
  <r>
    <x v="2044"/>
    <x v="6"/>
    <x v="5"/>
    <n v="7.8"/>
    <n v="2"/>
    <n v="15.6"/>
    <n v="15.6"/>
    <n v="15.6"/>
    <s v="N"/>
    <s v="N"/>
    <s v="N"/>
    <s v="Secawan "/>
    <s v="Secawan"/>
    <m/>
    <x v="0"/>
    <s v="260107IQFCGTN"/>
    <s v="Closed"/>
    <s v="Paid"/>
  </r>
  <r>
    <x v="204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7IQFCGTN"/>
    <s v="Closed"/>
    <s v="Paid"/>
  </r>
  <r>
    <x v="2044"/>
    <x v="81"/>
    <x v="3"/>
    <n v="15"/>
    <n v="1"/>
    <n v="15"/>
    <n v="15"/>
    <n v="15"/>
    <s v="N"/>
    <s v="N"/>
    <s v="N"/>
    <s v="Secawan "/>
    <s v="Secawan"/>
    <m/>
    <x v="0"/>
    <s v="260107IQFCGTN"/>
    <s v="Closed"/>
    <s v="Paid"/>
  </r>
  <r>
    <x v="2045"/>
    <x v="5"/>
    <x v="4"/>
    <n v="5.2"/>
    <n v="1"/>
    <n v="5.2"/>
    <n v="5.2"/>
    <n v="5.2"/>
    <s v="N"/>
    <s v="N"/>
    <s v="N"/>
    <s v="Secawan "/>
    <s v="Secawan"/>
    <m/>
    <x v="0"/>
    <s v="260107IQFA0SI"/>
    <s v="Closed"/>
    <s v="Paid"/>
  </r>
  <r>
    <x v="2045"/>
    <x v="4"/>
    <x v="2"/>
    <n v="0"/>
    <n v="1"/>
    <n v="0"/>
    <n v="0"/>
    <n v="0"/>
    <s v="N"/>
    <s v="N"/>
    <s v="N"/>
    <s v="Secawan "/>
    <s v="Secawan"/>
    <m/>
    <x v="0"/>
    <s v="260107IQFA0SI"/>
    <s v="Closed"/>
    <s v="Paid"/>
  </r>
  <r>
    <x v="2046"/>
    <x v="42"/>
    <x v="2"/>
    <n v="0"/>
    <n v="1"/>
    <n v="0"/>
    <n v="0"/>
    <n v="0"/>
    <s v="N"/>
    <s v="N"/>
    <s v="N"/>
    <s v="Restore "/>
    <s v="Restore"/>
    <m/>
    <x v="2"/>
    <s v="260107UAXY1NZ"/>
    <s v="Closed"/>
    <s v="Paid"/>
  </r>
  <r>
    <x v="2046"/>
    <x v="101"/>
    <x v="9"/>
    <n v="20"/>
    <n v="1"/>
    <n v="20"/>
    <n v="20"/>
    <n v="20"/>
    <s v="N"/>
    <s v="N"/>
    <s v="N"/>
    <s v="Restore "/>
    <s v="Restore"/>
    <m/>
    <x v="2"/>
    <s v="260107UAXY1NZ"/>
    <s v="Closed"/>
    <s v="Paid"/>
  </r>
  <r>
    <x v="2047"/>
    <x v="11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38"/>
    <x v="5"/>
    <n v="10.8"/>
    <n v="1"/>
    <n v="10.8"/>
    <n v="10.8"/>
    <n v="10.8"/>
    <s v="N"/>
    <s v="N"/>
    <s v="N"/>
    <s v="Secawan "/>
    <s v="Secawan"/>
    <m/>
    <x v="0"/>
    <s v="260107IQFPFBS"/>
    <s v="Closed"/>
    <s v="Paid"/>
  </r>
  <r>
    <x v="2047"/>
    <x v="2"/>
    <x v="2"/>
    <n v="0"/>
    <n v="1"/>
    <n v="0"/>
    <n v="0"/>
    <n v="0"/>
    <s v="N"/>
    <s v="N"/>
    <s v="N"/>
    <s v="Secawan "/>
    <s v="Secawan"/>
    <m/>
    <x v="0"/>
    <s v="260107IQFPFBS"/>
    <s v="Closed"/>
    <s v="Paid"/>
  </r>
  <r>
    <x v="2048"/>
    <x v="15"/>
    <x v="2"/>
    <n v="0"/>
    <n v="1"/>
    <n v="0"/>
    <n v="0"/>
    <n v="0"/>
    <s v="N"/>
    <s v="N"/>
    <s v="N"/>
    <s v="Bens Bakery "/>
    <s v="Bens Bakery"/>
    <m/>
    <x v="1"/>
    <s v="260107VEWN2B5"/>
    <s v="Closed"/>
    <s v="Paid"/>
  </r>
  <r>
    <x v="2048"/>
    <x v="171"/>
    <x v="7"/>
    <n v="7.55"/>
    <n v="1"/>
    <n v="7.55"/>
    <n v="7.55"/>
    <n v="7.55"/>
    <s v="N"/>
    <s v="N"/>
    <s v="Y"/>
    <s v="Bens Bakery "/>
    <s v="Bens Bakery"/>
    <m/>
    <x v="1"/>
    <s v="260107VEWN2B5"/>
    <s v="Closed"/>
    <s v="Paid"/>
  </r>
  <r>
    <x v="2049"/>
    <x v="14"/>
    <x v="2"/>
    <n v="0"/>
    <n v="1"/>
    <n v="0"/>
    <n v="0"/>
    <n v="0"/>
    <s v="N"/>
    <s v="N"/>
    <s v="N"/>
    <s v="Bens Bakery "/>
    <s v="Bens Bakery"/>
    <m/>
    <x v="1"/>
    <s v="260107VEWJSW6"/>
    <s v="Closed"/>
    <s v="Paid"/>
  </r>
  <r>
    <x v="2049"/>
    <x v="70"/>
    <x v="7"/>
    <n v="9.43"/>
    <n v="1"/>
    <n v="9.43"/>
    <n v="9.43"/>
    <n v="9.43"/>
    <s v="N"/>
    <s v="N"/>
    <s v="Y"/>
    <s v="Bens Bakery "/>
    <s v="Bens Bakery"/>
    <m/>
    <x v="1"/>
    <s v="260107VEWJSW6"/>
    <s v="Closed"/>
    <s v="Paid"/>
  </r>
  <r>
    <x v="2050"/>
    <x v="60"/>
    <x v="5"/>
    <n v="7.8"/>
    <n v="1"/>
    <n v="7.8"/>
    <n v="7.8"/>
    <n v="7.8"/>
    <s v="N"/>
    <s v="N"/>
    <s v="N"/>
    <s v="Secawan "/>
    <s v="Secawan"/>
    <m/>
    <x v="0"/>
    <s v="260107IQF9W2B"/>
    <s v="Closed"/>
    <s v="Paid"/>
  </r>
  <r>
    <x v="2050"/>
    <x v="4"/>
    <x v="2"/>
    <n v="0"/>
    <n v="1"/>
    <n v="0"/>
    <n v="0"/>
    <n v="0"/>
    <s v="N"/>
    <s v="N"/>
    <s v="N"/>
    <s v="Secawan "/>
    <s v="Secawan"/>
    <m/>
    <x v="0"/>
    <s v="260107IQF9W2B"/>
    <s v="Closed"/>
    <s v="Paid"/>
  </r>
  <r>
    <x v="2050"/>
    <x v="5"/>
    <x v="4"/>
    <n v="5.2"/>
    <n v="1"/>
    <n v="5.2"/>
    <n v="5.2"/>
    <n v="5.2"/>
    <s v="N"/>
    <s v="N"/>
    <s v="N"/>
    <s v="Secawan "/>
    <s v="Secawan"/>
    <m/>
    <x v="0"/>
    <s v="260107IQF9W2B"/>
    <s v="Closed"/>
    <s v="Paid"/>
  </r>
  <r>
    <x v="20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735K"/>
    <s v="Closed"/>
    <s v="Paid"/>
  </r>
  <r>
    <x v="2051"/>
    <x v="4"/>
    <x v="2"/>
    <n v="0"/>
    <n v="1"/>
    <n v="0"/>
    <n v="0"/>
    <n v="0"/>
    <s v="N"/>
    <s v="N"/>
    <s v="N"/>
    <s v="Secawan "/>
    <s v="Secawan"/>
    <m/>
    <x v="0"/>
    <s v="260107IQF735K"/>
    <s v="Closed"/>
    <s v="Paid"/>
  </r>
  <r>
    <x v="2052"/>
    <x v="2"/>
    <x v="2"/>
    <n v="0"/>
    <n v="1"/>
    <n v="0"/>
    <n v="0"/>
    <n v="0"/>
    <s v="N"/>
    <s v="N"/>
    <s v="N"/>
    <s v="Secawan "/>
    <s v="Secawan"/>
    <m/>
    <x v="0"/>
    <s v="260107IQFNSW4"/>
    <s v="Closed"/>
    <s v="Paid"/>
  </r>
  <r>
    <x v="205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SW4"/>
    <s v="Closed"/>
    <s v="Paid"/>
  </r>
  <r>
    <x v="2052"/>
    <x v="95"/>
    <x v="5"/>
    <n v="13.8"/>
    <n v="1"/>
    <n v="13.8"/>
    <n v="13.8"/>
    <n v="13.8"/>
    <s v="N"/>
    <s v="N"/>
    <s v="N"/>
    <s v="Secawan "/>
    <s v="Secawan"/>
    <m/>
    <x v="0"/>
    <s v="260107IQFNSW4"/>
    <s v="Closed"/>
    <s v="Paid"/>
  </r>
  <r>
    <x v="2053"/>
    <x v="4"/>
    <x v="2"/>
    <n v="0"/>
    <n v="1"/>
    <n v="0"/>
    <n v="0"/>
    <n v="0"/>
    <s v="N"/>
    <s v="N"/>
    <s v="N"/>
    <s v="Secawan "/>
    <s v="Secawan"/>
    <m/>
    <x v="0"/>
    <s v="260107IQFNV8X"/>
    <s v="Closed"/>
    <s v="Paid"/>
  </r>
  <r>
    <x v="2053"/>
    <x v="56"/>
    <x v="5"/>
    <n v="12.8"/>
    <n v="1"/>
    <n v="12.8"/>
    <n v="12.8"/>
    <n v="12.8"/>
    <s v="N"/>
    <s v="N"/>
    <s v="N"/>
    <s v="Secawan "/>
    <s v="Secawan"/>
    <m/>
    <x v="0"/>
    <s v="260107IQFNV8X"/>
    <s v="Closed"/>
    <s v="Paid"/>
  </r>
  <r>
    <x v="2053"/>
    <x v="5"/>
    <x v="4"/>
    <n v="5.2"/>
    <n v="1"/>
    <n v="5.2"/>
    <n v="5.2"/>
    <n v="5.2"/>
    <s v="N"/>
    <s v="N"/>
    <s v="N"/>
    <s v="Secawan "/>
    <s v="Secawan"/>
    <m/>
    <x v="0"/>
    <s v="260107IQFNV8X"/>
    <s v="Closed"/>
    <s v="Paid"/>
  </r>
  <r>
    <x v="2054"/>
    <x v="42"/>
    <x v="2"/>
    <n v="0"/>
    <n v="1"/>
    <n v="0"/>
    <n v="0"/>
    <n v="0"/>
    <s v="N"/>
    <s v="N"/>
    <s v="N"/>
    <s v="Restore "/>
    <s v="Restore"/>
    <m/>
    <x v="2"/>
    <s v="260107UAX0AH9"/>
    <s v="Closed"/>
    <s v="Paid"/>
  </r>
  <r>
    <x v="2054"/>
    <x v="58"/>
    <x v="9"/>
    <n v="19"/>
    <n v="1"/>
    <n v="19"/>
    <n v="19"/>
    <n v="19"/>
    <s v="N"/>
    <s v="N"/>
    <s v="N"/>
    <s v="Restore "/>
    <s v="Restore"/>
    <m/>
    <x v="2"/>
    <s v="260107UAX0AH9"/>
    <s v="Closed"/>
    <s v="Paid"/>
  </r>
  <r>
    <x v="2055"/>
    <x v="22"/>
    <x v="3"/>
    <n v="8.9"/>
    <n v="1"/>
    <n v="8.9"/>
    <n v="8.9"/>
    <n v="8.9"/>
    <s v="N"/>
    <s v="N"/>
    <s v="N"/>
    <s v="Secawan "/>
    <s v="Secawan"/>
    <m/>
    <x v="0"/>
    <s v="260107IQFMOY9"/>
    <s v="Closed"/>
    <s v="Paid"/>
  </r>
  <r>
    <x v="2055"/>
    <x v="2"/>
    <x v="2"/>
    <n v="0"/>
    <n v="1"/>
    <n v="0"/>
    <n v="0"/>
    <n v="0"/>
    <s v="N"/>
    <s v="N"/>
    <s v="N"/>
    <s v="Secawan "/>
    <s v="Secawan"/>
    <m/>
    <x v="0"/>
    <s v="260107IQFMOY9"/>
    <s v="Closed"/>
    <s v="Paid"/>
  </r>
  <r>
    <x v="2056"/>
    <x v="58"/>
    <x v="9"/>
    <n v="19"/>
    <n v="1"/>
    <n v="19"/>
    <n v="19"/>
    <n v="19"/>
    <s v="N"/>
    <s v="N"/>
    <s v="N"/>
    <s v="Restore "/>
    <s v="Restore"/>
    <m/>
    <x v="2"/>
    <s v="260107UAXXQMR"/>
    <s v="Closed"/>
    <s v="Paid"/>
  </r>
  <r>
    <x v="2056"/>
    <x v="42"/>
    <x v="2"/>
    <n v="0"/>
    <n v="1"/>
    <n v="0"/>
    <n v="0"/>
    <n v="0"/>
    <s v="N"/>
    <s v="N"/>
    <s v="N"/>
    <s v="Restore "/>
    <s v="Restore"/>
    <m/>
    <x v="2"/>
    <s v="260107UAXXQMR"/>
    <s v="Closed"/>
    <s v="Paid"/>
  </r>
  <r>
    <x v="2057"/>
    <x v="2"/>
    <x v="2"/>
    <n v="0"/>
    <n v="1"/>
    <n v="0"/>
    <n v="0"/>
    <n v="0"/>
    <s v="N"/>
    <s v="N"/>
    <s v="N"/>
    <s v="Secawan "/>
    <s v="Secawan"/>
    <m/>
    <x v="0"/>
    <s v="260107IQF4RXP"/>
    <s v="Closed"/>
    <s v="Paid"/>
  </r>
  <r>
    <x v="2057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4RXP"/>
    <s v="Closed"/>
    <s v="Paid"/>
  </r>
  <r>
    <x v="2058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GYMT"/>
    <s v="Closed"/>
    <s v="Paid"/>
  </r>
  <r>
    <x v="2058"/>
    <x v="2"/>
    <x v="2"/>
    <n v="0"/>
    <n v="1"/>
    <n v="0"/>
    <n v="0"/>
    <n v="0"/>
    <s v="N"/>
    <s v="N"/>
    <s v="N"/>
    <s v="Secawan "/>
    <s v="Secawan"/>
    <m/>
    <x v="0"/>
    <s v="260107IQFGYMT"/>
    <s v="Closed"/>
    <s v="Paid"/>
  </r>
  <r>
    <x v="20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ZOC"/>
    <s v="Closed"/>
    <s v="Paid"/>
  </r>
  <r>
    <x v="2059"/>
    <x v="30"/>
    <x v="5"/>
    <n v="3.4"/>
    <n v="1"/>
    <n v="3.4"/>
    <n v="3.4"/>
    <n v="3.4"/>
    <s v="N"/>
    <s v="N"/>
    <s v="N"/>
    <s v="Secawan "/>
    <s v="Secawan"/>
    <m/>
    <x v="0"/>
    <s v="260107IQFQZOC"/>
    <s v="Closed"/>
    <s v="Paid"/>
  </r>
  <r>
    <x v="2059"/>
    <x v="82"/>
    <x v="5"/>
    <n v="6.9"/>
    <n v="1"/>
    <n v="6.9"/>
    <n v="6.9"/>
    <n v="6.9"/>
    <s v="N"/>
    <s v="N"/>
    <s v="N"/>
    <s v="Secawan "/>
    <s v="Secawan"/>
    <m/>
    <x v="0"/>
    <s v="260107IQFQZOC"/>
    <s v="Closed"/>
    <s v="Paid"/>
  </r>
  <r>
    <x v="2059"/>
    <x v="4"/>
    <x v="2"/>
    <n v="0"/>
    <n v="1"/>
    <n v="0"/>
    <n v="0"/>
    <n v="0"/>
    <s v="N"/>
    <s v="N"/>
    <s v="N"/>
    <s v="Secawan "/>
    <s v="Secawan"/>
    <m/>
    <x v="0"/>
    <s v="260107IQFQZOC"/>
    <s v="Closed"/>
    <s v="Paid"/>
  </r>
  <r>
    <x v="2060"/>
    <x v="35"/>
    <x v="6"/>
    <n v="4.5"/>
    <n v="2"/>
    <n v="9"/>
    <n v="9"/>
    <n v="9"/>
    <s v="N"/>
    <s v="N"/>
    <s v="N"/>
    <s v="Secawan "/>
    <s v="Secawan"/>
    <m/>
    <x v="0"/>
    <s v="260107IQFE62C"/>
    <s v="Closed"/>
    <s v="Paid"/>
  </r>
  <r>
    <x v="2060"/>
    <x v="2"/>
    <x v="2"/>
    <n v="0"/>
    <n v="1"/>
    <n v="0"/>
    <n v="0"/>
    <n v="0"/>
    <s v="N"/>
    <s v="N"/>
    <s v="N"/>
    <s v="Secawan "/>
    <s v="Secawan"/>
    <m/>
    <x v="0"/>
    <s v="260107IQFE62C"/>
    <s v="Closed"/>
    <s v="Paid"/>
  </r>
  <r>
    <x v="20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0ULG"/>
    <s v="Closed"/>
    <s v="Paid"/>
  </r>
  <r>
    <x v="2061"/>
    <x v="40"/>
    <x v="5"/>
    <n v="18.5"/>
    <n v="1"/>
    <n v="18.5"/>
    <n v="18.5"/>
    <n v="18.5"/>
    <s v="N"/>
    <s v="N"/>
    <s v="N"/>
    <s v="Secawan "/>
    <s v="Secawan"/>
    <m/>
    <x v="0"/>
    <s v="260107IQF0ULG"/>
    <s v="Closed"/>
    <s v="Paid"/>
  </r>
  <r>
    <x v="2061"/>
    <x v="82"/>
    <x v="5"/>
    <n v="6.9"/>
    <n v="2"/>
    <n v="13.8"/>
    <n v="13.8"/>
    <n v="13.8"/>
    <s v="N"/>
    <s v="N"/>
    <s v="N"/>
    <s v="Secawan "/>
    <s v="Secawan"/>
    <m/>
    <x v="0"/>
    <s v="260107IQF0ULG"/>
    <s v="Closed"/>
    <s v="Paid"/>
  </r>
  <r>
    <x v="2061"/>
    <x v="2"/>
    <x v="2"/>
    <n v="0"/>
    <n v="1"/>
    <n v="0"/>
    <n v="0"/>
    <n v="0"/>
    <s v="N"/>
    <s v="N"/>
    <s v="N"/>
    <s v="Secawan "/>
    <s v="Secawan"/>
    <m/>
    <x v="0"/>
    <s v="260107IQF0ULG"/>
    <s v="Closed"/>
    <s v="Paid"/>
  </r>
  <r>
    <x v="2061"/>
    <x v="80"/>
    <x v="5"/>
    <n v="12.8"/>
    <n v="1"/>
    <n v="12.8"/>
    <n v="12.8"/>
    <n v="12.8"/>
    <s v="N"/>
    <s v="N"/>
    <s v="N"/>
    <s v="Secawan "/>
    <s v="Secawan"/>
    <m/>
    <x v="0"/>
    <s v="260107IQF0ULG"/>
    <s v="Closed"/>
    <s v="Paid"/>
  </r>
  <r>
    <x v="206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0ULG"/>
    <s v="Closed"/>
    <s v="Paid"/>
  </r>
  <r>
    <x v="2062"/>
    <x v="5"/>
    <x v="4"/>
    <n v="5.2"/>
    <n v="1"/>
    <n v="5.2"/>
    <n v="5.2"/>
    <n v="5.2"/>
    <s v="N"/>
    <s v="N"/>
    <s v="N"/>
    <s v="Secawan "/>
    <s v="Secawan"/>
    <m/>
    <x v="0"/>
    <s v="260107IQFQXTW"/>
    <s v="Closed"/>
    <s v="Paid"/>
  </r>
  <r>
    <x v="206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QXTW"/>
    <s v="Closed"/>
    <s v="Paid"/>
  </r>
  <r>
    <x v="2062"/>
    <x v="22"/>
    <x v="3"/>
    <n v="8.9"/>
    <n v="1"/>
    <n v="8.9"/>
    <n v="8.9"/>
    <n v="8.9"/>
    <s v="N"/>
    <s v="N"/>
    <s v="N"/>
    <s v="Secawan "/>
    <s v="Secawan"/>
    <m/>
    <x v="0"/>
    <s v="260107IQFQXTW"/>
    <s v="Closed"/>
    <s v="Paid"/>
  </r>
  <r>
    <x v="2062"/>
    <x v="4"/>
    <x v="2"/>
    <n v="0"/>
    <n v="1"/>
    <n v="0"/>
    <n v="0"/>
    <n v="0"/>
    <s v="N"/>
    <s v="N"/>
    <s v="N"/>
    <s v="Secawan "/>
    <s v="Secawan"/>
    <m/>
    <x v="0"/>
    <s v="260107IQFQXTW"/>
    <s v="Closed"/>
    <s v="Paid"/>
  </r>
  <r>
    <x v="2062"/>
    <x v="31"/>
    <x v="3"/>
    <n v="18"/>
    <n v="2"/>
    <n v="36"/>
    <n v="36"/>
    <n v="36"/>
    <s v="N"/>
    <s v="N"/>
    <s v="N"/>
    <s v="Secawan "/>
    <s v="Secawan"/>
    <m/>
    <x v="0"/>
    <s v="260107IQFQXTW"/>
    <s v="Closed"/>
    <s v="Paid"/>
  </r>
  <r>
    <x v="20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QXTW"/>
    <s v="Closed"/>
    <s v="Paid"/>
  </r>
  <r>
    <x v="2063"/>
    <x v="6"/>
    <x v="5"/>
    <n v="7.8"/>
    <n v="1"/>
    <n v="7.8"/>
    <n v="7.8"/>
    <n v="7.8"/>
    <s v="N"/>
    <s v="N"/>
    <s v="N"/>
    <s v="Secawan "/>
    <s v="Secawan"/>
    <m/>
    <x v="0"/>
    <s v="260107IQFHT2N"/>
    <s v="Closed"/>
    <s v="Paid"/>
  </r>
  <r>
    <x v="2063"/>
    <x v="22"/>
    <x v="3"/>
    <n v="8.9"/>
    <n v="1"/>
    <n v="8.9"/>
    <n v="8.9"/>
    <n v="8.9"/>
    <s v="N"/>
    <s v="N"/>
    <s v="N"/>
    <s v="Secawan "/>
    <s v="Secawan"/>
    <m/>
    <x v="0"/>
    <s v="260107IQFHT2N"/>
    <s v="Closed"/>
    <s v="Paid"/>
  </r>
  <r>
    <x v="2063"/>
    <x v="5"/>
    <x v="4"/>
    <n v="5.2"/>
    <n v="1"/>
    <n v="5.2"/>
    <n v="5.2"/>
    <n v="5.2"/>
    <s v="N"/>
    <s v="N"/>
    <s v="N"/>
    <s v="Secawan "/>
    <s v="Secawan"/>
    <m/>
    <x v="0"/>
    <s v="260107IQFHT2N"/>
    <s v="Closed"/>
    <s v="Paid"/>
  </r>
  <r>
    <x v="2063"/>
    <x v="4"/>
    <x v="2"/>
    <n v="0"/>
    <n v="1"/>
    <n v="0"/>
    <n v="0"/>
    <n v="0"/>
    <s v="N"/>
    <s v="N"/>
    <s v="N"/>
    <s v="Secawan "/>
    <s v="Secawan"/>
    <m/>
    <x v="0"/>
    <s v="260107IQFHT2N"/>
    <s v="Closed"/>
    <s v="Paid"/>
  </r>
  <r>
    <x v="2064"/>
    <x v="30"/>
    <x v="5"/>
    <n v="3.4"/>
    <n v="1"/>
    <n v="3.4"/>
    <n v="3.4"/>
    <n v="3.4"/>
    <s v="N"/>
    <s v="N"/>
    <s v="N"/>
    <s v="Secawan "/>
    <s v="Secawan"/>
    <m/>
    <x v="0"/>
    <s v="260107IQFERSY"/>
    <s v="Closed"/>
    <s v="Paid"/>
  </r>
  <r>
    <x v="2064"/>
    <x v="40"/>
    <x v="5"/>
    <n v="18.5"/>
    <n v="1"/>
    <n v="18.5"/>
    <n v="18.5"/>
    <n v="18.5"/>
    <s v="N"/>
    <s v="N"/>
    <s v="N"/>
    <s v="Secawan "/>
    <s v="Secawan"/>
    <m/>
    <x v="0"/>
    <s v="260107IQFERSY"/>
    <s v="Closed"/>
    <s v="Paid"/>
  </r>
  <r>
    <x v="2064"/>
    <x v="2"/>
    <x v="2"/>
    <n v="0"/>
    <n v="1"/>
    <n v="0"/>
    <n v="0"/>
    <n v="0"/>
    <s v="N"/>
    <s v="N"/>
    <s v="N"/>
    <s v="Secawan "/>
    <s v="Secawan"/>
    <m/>
    <x v="0"/>
    <s v="260107IQFERSY"/>
    <s v="Closed"/>
    <s v="Paid"/>
  </r>
  <r>
    <x v="2065"/>
    <x v="11"/>
    <x v="5"/>
    <n v="11.8"/>
    <n v="1"/>
    <n v="11.8"/>
    <n v="11.8"/>
    <n v="11.8"/>
    <s v="N"/>
    <s v="N"/>
    <s v="N"/>
    <s v="Secawan "/>
    <s v="Secawan"/>
    <m/>
    <x v="0"/>
    <s v="260107IQF1L8O"/>
    <s v="Closed"/>
    <s v="Paid"/>
  </r>
  <r>
    <x v="2065"/>
    <x v="4"/>
    <x v="2"/>
    <n v="0"/>
    <n v="1"/>
    <n v="0"/>
    <n v="0"/>
    <n v="0"/>
    <s v="N"/>
    <s v="N"/>
    <s v="N"/>
    <s v="Secawan "/>
    <s v="Secawan"/>
    <m/>
    <x v="0"/>
    <s v="260107IQF1L8O"/>
    <s v="Closed"/>
    <s v="Paid"/>
  </r>
  <r>
    <x v="2066"/>
    <x v="14"/>
    <x v="2"/>
    <n v="0"/>
    <n v="1"/>
    <n v="0"/>
    <n v="0"/>
    <n v="0"/>
    <s v="N"/>
    <s v="N"/>
    <s v="N"/>
    <s v="Bens Bakery "/>
    <s v="Bens Bakery"/>
    <m/>
    <x v="1"/>
    <s v="260107VEWFQ9J"/>
    <s v="Closed"/>
    <s v="Paid"/>
  </r>
  <r>
    <x v="2066"/>
    <x v="171"/>
    <x v="7"/>
    <n v="7.55"/>
    <n v="1"/>
    <n v="7.55"/>
    <n v="7.55"/>
    <n v="7.55"/>
    <s v="N"/>
    <s v="N"/>
    <s v="Y"/>
    <s v="Bens Bakery "/>
    <s v="Bens Bakery"/>
    <m/>
    <x v="1"/>
    <s v="260107VEWFQ9J"/>
    <s v="Closed"/>
    <s v="Paid"/>
  </r>
  <r>
    <x v="2066"/>
    <x v="64"/>
    <x v="7"/>
    <n v="16.98"/>
    <n v="2"/>
    <n v="33.96"/>
    <n v="33.96"/>
    <n v="33.96"/>
    <s v="N"/>
    <s v="N"/>
    <s v="Y"/>
    <s v="Bens Bakery "/>
    <s v="Bens Bakery"/>
    <m/>
    <x v="1"/>
    <s v="260107VEWFQ9J"/>
    <s v="Closed"/>
    <s v="Paid"/>
  </r>
  <r>
    <x v="2067"/>
    <x v="42"/>
    <x v="2"/>
    <n v="0"/>
    <n v="1"/>
    <n v="0"/>
    <n v="0"/>
    <n v="0"/>
    <s v="N"/>
    <s v="N"/>
    <s v="N"/>
    <s v="Restore "/>
    <s v="Restore"/>
    <m/>
    <x v="2"/>
    <s v="260107UAX6NBW"/>
    <s v="Closed"/>
    <s v="Paid"/>
  </r>
  <r>
    <x v="2067"/>
    <x v="63"/>
    <x v="9"/>
    <n v="20"/>
    <n v="1"/>
    <n v="20"/>
    <n v="20"/>
    <n v="20"/>
    <s v="N"/>
    <s v="N"/>
    <s v="N"/>
    <s v="Restore "/>
    <s v="Restore"/>
    <m/>
    <x v="2"/>
    <s v="260107UAX6NBW"/>
    <s v="Closed"/>
    <s v="Paid"/>
  </r>
  <r>
    <x v="2068"/>
    <x v="5"/>
    <x v="4"/>
    <n v="5.2"/>
    <n v="1"/>
    <n v="5.2"/>
    <n v="5.2"/>
    <n v="5.2"/>
    <s v="N"/>
    <s v="N"/>
    <s v="N"/>
    <s v="Secawan "/>
    <s v="Secawan"/>
    <m/>
    <x v="0"/>
    <s v="260107IQFPVQS"/>
    <s v="Closed"/>
    <s v="Paid"/>
  </r>
  <r>
    <x v="2068"/>
    <x v="4"/>
    <x v="2"/>
    <n v="0"/>
    <n v="1"/>
    <n v="0"/>
    <n v="0"/>
    <n v="0"/>
    <s v="N"/>
    <s v="N"/>
    <s v="N"/>
    <s v="Secawan "/>
    <s v="Secawan"/>
    <m/>
    <x v="0"/>
    <s v="260107IQFPVQS"/>
    <s v="Closed"/>
    <s v="Paid"/>
  </r>
  <r>
    <x v="2069"/>
    <x v="4"/>
    <x v="2"/>
    <n v="0"/>
    <n v="1"/>
    <n v="0"/>
    <n v="0"/>
    <n v="0"/>
    <s v="N"/>
    <s v="N"/>
    <s v="N"/>
    <s v="Secawan "/>
    <s v="Secawan"/>
    <m/>
    <x v="0"/>
    <s v="260107IQFOPJN"/>
    <s v="Closed"/>
    <s v="Paid"/>
  </r>
  <r>
    <x v="2069"/>
    <x v="5"/>
    <x v="4"/>
    <n v="5.2"/>
    <n v="1"/>
    <n v="5.2"/>
    <n v="5.2"/>
    <n v="5.2"/>
    <s v="N"/>
    <s v="N"/>
    <s v="N"/>
    <s v="Secawan "/>
    <s v="Secawan"/>
    <m/>
    <x v="0"/>
    <s v="260107IQFOPJN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60"/>
    <x v="5"/>
    <n v="7.8"/>
    <n v="1"/>
    <n v="7.8"/>
    <n v="7.8"/>
    <n v="7.8"/>
    <s v="N"/>
    <s v="N"/>
    <s v="N"/>
    <s v="Secawan "/>
    <s v="Secawan"/>
    <m/>
    <x v="0"/>
    <s v="260107IQFYOKW"/>
    <s v="Closed"/>
    <s v="Paid"/>
  </r>
  <r>
    <x v="20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0"/>
    <x v="2"/>
    <x v="2"/>
    <n v="0"/>
    <n v="1"/>
    <n v="0"/>
    <n v="0"/>
    <n v="0"/>
    <s v="N"/>
    <s v="N"/>
    <s v="N"/>
    <s v="Secawan "/>
    <s v="Secawan"/>
    <m/>
    <x v="0"/>
    <s v="260107IQFYOKW"/>
    <s v="Closed"/>
    <s v="Paid"/>
  </r>
  <r>
    <x v="2070"/>
    <x v="5"/>
    <x v="4"/>
    <n v="5.2"/>
    <n v="1"/>
    <n v="5.2"/>
    <n v="5.2"/>
    <n v="5.2"/>
    <s v="N"/>
    <s v="N"/>
    <s v="N"/>
    <s v="Secawan "/>
    <s v="Secawan"/>
    <m/>
    <x v="0"/>
    <s v="260107IQFYOKW"/>
    <s v="Closed"/>
    <s v="Paid"/>
  </r>
  <r>
    <x v="2071"/>
    <x v="4"/>
    <x v="2"/>
    <n v="0"/>
    <n v="1"/>
    <n v="0"/>
    <n v="0"/>
    <n v="0"/>
    <s v="N"/>
    <s v="N"/>
    <s v="N"/>
    <s v="Secawan "/>
    <s v="Secawan"/>
    <m/>
    <x v="0"/>
    <s v="260107IQFWXIK"/>
    <s v="Closed"/>
    <s v="Paid"/>
  </r>
  <r>
    <x v="2071"/>
    <x v="5"/>
    <x v="4"/>
    <n v="5.2"/>
    <n v="1"/>
    <n v="5.2"/>
    <n v="5.2"/>
    <n v="5.2"/>
    <s v="N"/>
    <s v="N"/>
    <s v="N"/>
    <s v="Secawan "/>
    <s v="Secawan"/>
    <m/>
    <x v="0"/>
    <s v="260107IQFWXIK"/>
    <s v="Closed"/>
    <s v="Paid"/>
  </r>
  <r>
    <x v="2072"/>
    <x v="2"/>
    <x v="2"/>
    <n v="0"/>
    <n v="1"/>
    <n v="0"/>
    <n v="0"/>
    <n v="0"/>
    <s v="N"/>
    <s v="N"/>
    <s v="N"/>
    <s v="Secawan "/>
    <s v="Secawan"/>
    <m/>
    <x v="0"/>
    <s v="260107IQFKMQI"/>
    <s v="Closed"/>
    <s v="Paid"/>
  </r>
  <r>
    <x v="20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KMQI"/>
    <s v="Closed"/>
    <s v="Paid"/>
  </r>
  <r>
    <x v="2073"/>
    <x v="4"/>
    <x v="2"/>
    <n v="0"/>
    <n v="1"/>
    <n v="0"/>
    <n v="0"/>
    <n v="0"/>
    <s v="N"/>
    <s v="N"/>
    <s v="N"/>
    <s v="Secawan "/>
    <s v="Secawan"/>
    <m/>
    <x v="0"/>
    <s v="260107IQF1LIN"/>
    <s v="Closed"/>
    <s v="Paid"/>
  </r>
  <r>
    <x v="2073"/>
    <x v="22"/>
    <x v="3"/>
    <n v="8.9"/>
    <n v="2"/>
    <n v="17.8"/>
    <n v="17.8"/>
    <n v="17.8"/>
    <s v="N"/>
    <s v="N"/>
    <s v="N"/>
    <s v="Secawan "/>
    <s v="Secawan"/>
    <m/>
    <x v="0"/>
    <s v="260107IQF1LIN"/>
    <s v="Closed"/>
    <s v="Paid"/>
  </r>
  <r>
    <x v="2074"/>
    <x v="42"/>
    <x v="2"/>
    <n v="0"/>
    <n v="1"/>
    <n v="0"/>
    <n v="0"/>
    <n v="0"/>
    <s v="N"/>
    <s v="N"/>
    <s v="N"/>
    <s v="Restore "/>
    <s v="Restore"/>
    <m/>
    <x v="2"/>
    <s v="260107UAX200R"/>
    <s v="Closed"/>
    <s v="Paid"/>
  </r>
  <r>
    <x v="20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200R"/>
    <s v="Closed"/>
    <s v="Paid"/>
  </r>
  <r>
    <x v="2075"/>
    <x v="22"/>
    <x v="3"/>
    <n v="8.9"/>
    <n v="1"/>
    <n v="8.9"/>
    <n v="8.9"/>
    <n v="8.9"/>
    <s v="N"/>
    <s v="N"/>
    <s v="N"/>
    <s v="Secawan "/>
    <s v="Secawan"/>
    <m/>
    <x v="0"/>
    <s v="260107IQF6EQL"/>
    <s v="Closed"/>
    <s v="Paid"/>
  </r>
  <r>
    <x v="2075"/>
    <x v="5"/>
    <x v="4"/>
    <n v="5.2"/>
    <n v="1"/>
    <n v="5.2"/>
    <n v="5.2"/>
    <n v="5.2"/>
    <s v="N"/>
    <s v="N"/>
    <s v="N"/>
    <s v="Secawan "/>
    <s v="Secawan"/>
    <m/>
    <x v="0"/>
    <s v="260107IQF6EQL"/>
    <s v="Closed"/>
    <s v="Paid"/>
  </r>
  <r>
    <x v="2075"/>
    <x v="4"/>
    <x v="2"/>
    <n v="0"/>
    <n v="1"/>
    <n v="0"/>
    <n v="0"/>
    <n v="0"/>
    <s v="N"/>
    <s v="N"/>
    <s v="N"/>
    <s v="Secawan "/>
    <s v="Secawan"/>
    <m/>
    <x v="0"/>
    <s v="260107IQF6EQL"/>
    <s v="Closed"/>
    <s v="Paid"/>
  </r>
  <r>
    <x v="2075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6EQL"/>
    <s v="Closed"/>
    <s v="Paid"/>
  </r>
  <r>
    <x v="2076"/>
    <x v="22"/>
    <x v="3"/>
    <n v="8.9"/>
    <n v="1"/>
    <n v="8.9"/>
    <n v="8.9"/>
    <n v="8.9"/>
    <s v="N"/>
    <s v="N"/>
    <s v="N"/>
    <s v="Secawan "/>
    <s v="Secawan"/>
    <m/>
    <x v="0"/>
    <s v="260107IQFLJKY"/>
    <s v="Closed"/>
    <s v="Paid"/>
  </r>
  <r>
    <x v="2076"/>
    <x v="5"/>
    <x v="4"/>
    <n v="5.2"/>
    <n v="1"/>
    <n v="5.2"/>
    <n v="5.2"/>
    <n v="5.2"/>
    <s v="N"/>
    <s v="N"/>
    <s v="N"/>
    <s v="Secawan "/>
    <s v="Secawan"/>
    <m/>
    <x v="0"/>
    <s v="260107IQFLJKY"/>
    <s v="Closed"/>
    <s v="Paid"/>
  </r>
  <r>
    <x v="2076"/>
    <x v="4"/>
    <x v="2"/>
    <n v="0"/>
    <n v="1"/>
    <n v="0"/>
    <n v="0"/>
    <n v="0"/>
    <s v="N"/>
    <s v="N"/>
    <s v="N"/>
    <s v="Secawan "/>
    <s v="Secawan"/>
    <m/>
    <x v="0"/>
    <s v="260107IQFLJKY"/>
    <s v="Closed"/>
    <s v="Paid"/>
  </r>
  <r>
    <x v="2077"/>
    <x v="18"/>
    <x v="5"/>
    <n v="6.8"/>
    <n v="1"/>
    <n v="6.8"/>
    <n v="6.8"/>
    <n v="6.8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5"/>
    <x v="4"/>
    <n v="5.2"/>
    <n v="1"/>
    <n v="5.2"/>
    <n v="5.2"/>
    <n v="5.2"/>
    <s v="N"/>
    <s v="N"/>
    <s v="N"/>
    <s v="Secawan "/>
    <s v="Secawan"/>
    <m/>
    <x v="0"/>
    <s v="260107IQF9S8S"/>
    <s v="Closed"/>
    <s v="Paid"/>
  </r>
  <r>
    <x v="2077"/>
    <x v="18"/>
    <x v="5"/>
    <n v="7.8"/>
    <n v="1"/>
    <n v="7.8"/>
    <n v="7.8"/>
    <n v="7.8"/>
    <s v="N"/>
    <s v="N"/>
    <s v="N"/>
    <s v="Secawan "/>
    <s v="Secawan"/>
    <m/>
    <x v="0"/>
    <s v="260107IQF9S8S"/>
    <s v="Closed"/>
    <s v="Paid"/>
  </r>
  <r>
    <x v="2077"/>
    <x v="4"/>
    <x v="2"/>
    <n v="0"/>
    <n v="1"/>
    <n v="0"/>
    <n v="0"/>
    <n v="0"/>
    <s v="N"/>
    <s v="N"/>
    <s v="N"/>
    <s v="Secawan "/>
    <s v="Secawan"/>
    <m/>
    <x v="0"/>
    <s v="260107IQF9S8S"/>
    <s v="Closed"/>
    <s v="Paid"/>
  </r>
  <r>
    <x v="2078"/>
    <x v="58"/>
    <x v="9"/>
    <n v="19"/>
    <n v="1"/>
    <n v="19"/>
    <n v="19"/>
    <n v="19"/>
    <s v="N"/>
    <s v="N"/>
    <s v="N"/>
    <s v="Restore "/>
    <s v="Restore"/>
    <m/>
    <x v="2"/>
    <s v="260107UAX1ADR"/>
    <s v="Closed"/>
    <s v="Paid"/>
  </r>
  <r>
    <x v="2078"/>
    <x v="42"/>
    <x v="2"/>
    <n v="0"/>
    <n v="1"/>
    <n v="0"/>
    <n v="0"/>
    <n v="0"/>
    <s v="N"/>
    <s v="N"/>
    <s v="N"/>
    <s v="Restore "/>
    <s v="Restore"/>
    <m/>
    <x v="2"/>
    <s v="260107UAX1ADR"/>
    <s v="Closed"/>
    <s v="Paid"/>
  </r>
  <r>
    <x v="20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ADR"/>
    <s v="Closed"/>
    <s v="Paid"/>
  </r>
  <r>
    <x v="2079"/>
    <x v="18"/>
    <x v="5"/>
    <n v="6.8"/>
    <n v="1"/>
    <n v="6.8"/>
    <n v="6.8"/>
    <n v="6.8"/>
    <s v="N"/>
    <s v="N"/>
    <s v="N"/>
    <s v="Secawan "/>
    <s v="Secawan"/>
    <m/>
    <x v="0"/>
    <s v="260107IQFE01A"/>
    <s v="Closed"/>
    <s v="Paid"/>
  </r>
  <r>
    <x v="2079"/>
    <x v="4"/>
    <x v="2"/>
    <n v="0"/>
    <n v="1"/>
    <n v="0"/>
    <n v="0"/>
    <n v="0"/>
    <s v="N"/>
    <s v="N"/>
    <s v="N"/>
    <s v="Secawan "/>
    <s v="Secawan"/>
    <m/>
    <x v="0"/>
    <s v="260107IQFE01A"/>
    <s v="Closed"/>
    <s v="Paid"/>
  </r>
  <r>
    <x v="20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58UI"/>
    <s v="Closed"/>
    <s v="Paid"/>
  </r>
  <r>
    <x v="2080"/>
    <x v="42"/>
    <x v="2"/>
    <n v="0"/>
    <n v="1"/>
    <n v="0"/>
    <n v="0"/>
    <n v="0"/>
    <s v="N"/>
    <s v="N"/>
    <s v="N"/>
    <s v="Restore "/>
    <s v="Restore"/>
    <m/>
    <x v="2"/>
    <s v="260107UAX58UI"/>
    <s v="Closed"/>
    <s v="Paid"/>
  </r>
  <r>
    <x v="2081"/>
    <x v="42"/>
    <x v="2"/>
    <n v="0"/>
    <n v="1"/>
    <n v="0"/>
    <n v="0"/>
    <n v="0"/>
    <s v="N"/>
    <s v="N"/>
    <s v="N"/>
    <s v="Restore "/>
    <s v="Restore"/>
    <m/>
    <x v="2"/>
    <s v="260107UAXYL2N"/>
    <s v="Closed"/>
    <s v="Paid"/>
  </r>
  <r>
    <x v="2081"/>
    <x v="62"/>
    <x v="9"/>
    <n v="14.9"/>
    <n v="1"/>
    <n v="14.9"/>
    <n v="14.9"/>
    <n v="14.9"/>
    <s v="N"/>
    <s v="N"/>
    <s v="N"/>
    <s v="Restore "/>
    <s v="Restore"/>
    <m/>
    <x v="2"/>
    <s v="260107UAXYL2N"/>
    <s v="Closed"/>
    <s v="Paid"/>
  </r>
  <r>
    <x v="2082"/>
    <x v="2"/>
    <x v="2"/>
    <n v="0"/>
    <n v="1"/>
    <n v="0"/>
    <n v="0"/>
    <n v="0"/>
    <s v="N"/>
    <s v="N"/>
    <s v="N"/>
    <s v="Secawan "/>
    <s v="Secawan"/>
    <m/>
    <x v="0"/>
    <s v="260107IQFOBAN"/>
    <s v="Closed"/>
    <s v="Paid"/>
  </r>
  <r>
    <x v="2082"/>
    <x v="36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161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2"/>
    <x v="3"/>
    <x v="3"/>
    <n v="18"/>
    <n v="1"/>
    <n v="18"/>
    <n v="18"/>
    <n v="18"/>
    <s v="N"/>
    <s v="N"/>
    <s v="N"/>
    <s v="Secawan "/>
    <s v="Secawan"/>
    <m/>
    <x v="0"/>
    <s v="260107IQFOBAN"/>
    <s v="Closed"/>
    <s v="Paid"/>
  </r>
  <r>
    <x v="2083"/>
    <x v="7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7IQFI9GA"/>
    <s v="Closed"/>
    <s v="Paid"/>
  </r>
  <r>
    <x v="2083"/>
    <x v="4"/>
    <x v="2"/>
    <n v="0"/>
    <n v="1"/>
    <n v="0"/>
    <n v="0"/>
    <n v="0"/>
    <s v="N"/>
    <s v="N"/>
    <s v="N"/>
    <s v="Secawan "/>
    <s v="Secawan"/>
    <m/>
    <x v="0"/>
    <s v="260107IQFI9GA"/>
    <s v="Closed"/>
    <s v="Paid"/>
  </r>
  <r>
    <x v="2084"/>
    <x v="2"/>
    <x v="2"/>
    <n v="0"/>
    <n v="1"/>
    <n v="0"/>
    <n v="0"/>
    <n v="0"/>
    <s v="N"/>
    <s v="N"/>
    <s v="N"/>
    <s v="Secawan "/>
    <s v="Secawan"/>
    <m/>
    <x v="0"/>
    <s v="260107IQF9VPI"/>
    <s v="Closed"/>
    <s v="Paid"/>
  </r>
  <r>
    <x v="2084"/>
    <x v="110"/>
    <x v="5"/>
    <n v="7.8"/>
    <n v="1"/>
    <n v="7.8"/>
    <n v="7.8"/>
    <n v="7.8"/>
    <s v="N"/>
    <s v="N"/>
    <s v="N"/>
    <s v="Secawan "/>
    <s v="Secawan"/>
    <m/>
    <x v="0"/>
    <s v="260107IQF9VPI"/>
    <s v="Closed"/>
    <s v="Paid"/>
  </r>
  <r>
    <x v="2084"/>
    <x v="5"/>
    <x v="4"/>
    <n v="5.2"/>
    <n v="1"/>
    <n v="5.2"/>
    <n v="5.2"/>
    <n v="5.2"/>
    <s v="N"/>
    <s v="N"/>
    <s v="N"/>
    <s v="Secawan "/>
    <s v="Secawan"/>
    <m/>
    <x v="0"/>
    <s v="260107IQF9VPI"/>
    <s v="Closed"/>
    <s v="Paid"/>
  </r>
  <r>
    <x v="2085"/>
    <x v="14"/>
    <x v="2"/>
    <n v="0"/>
    <n v="1"/>
    <n v="0"/>
    <n v="0"/>
    <n v="0"/>
    <s v="N"/>
    <s v="N"/>
    <s v="N"/>
    <s v="Bens Bakery "/>
    <s v="Bens Bakery"/>
    <m/>
    <x v="1"/>
    <s v="260107VEWH643"/>
    <s v="Closed"/>
    <s v="Paid"/>
  </r>
  <r>
    <x v="2085"/>
    <x v="70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1"/>
    <x v="7"/>
    <n v="11.32"/>
    <n v="1"/>
    <n v="11.32"/>
    <n v="11.32"/>
    <n v="11.32"/>
    <s v="N"/>
    <s v="N"/>
    <s v="Y"/>
    <s v="Bens Bakery "/>
    <s v="Bens Bakery"/>
    <m/>
    <x v="1"/>
    <s v="260107VEWH643"/>
    <s v="Closed"/>
    <s v="Paid"/>
  </r>
  <r>
    <x v="2085"/>
    <x v="73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5"/>
    <x v="69"/>
    <x v="7"/>
    <n v="9.43"/>
    <n v="1"/>
    <n v="9.43"/>
    <n v="9.43"/>
    <n v="9.43"/>
    <s v="N"/>
    <s v="N"/>
    <s v="Y"/>
    <s v="Bens Bakery "/>
    <s v="Bens Bakery"/>
    <m/>
    <x v="1"/>
    <s v="260107VEWH643"/>
    <s v="Closed"/>
    <s v="Paid"/>
  </r>
  <r>
    <x v="2086"/>
    <x v="15"/>
    <x v="2"/>
    <n v="0"/>
    <n v="1"/>
    <n v="0"/>
    <n v="0"/>
    <n v="0"/>
    <s v="N"/>
    <s v="N"/>
    <s v="N"/>
    <s v="Bens Bakery "/>
    <s v="Bens Bakery"/>
    <m/>
    <x v="1"/>
    <s v="260107VEW9R6G"/>
    <s v="Closed"/>
    <s v="Paid"/>
  </r>
  <r>
    <x v="2086"/>
    <x v="171"/>
    <x v="7"/>
    <n v="7.55"/>
    <n v="1"/>
    <n v="7.55"/>
    <n v="7.55"/>
    <n v="7.55"/>
    <s v="N"/>
    <s v="N"/>
    <s v="Y"/>
    <s v="Bens Bakery "/>
    <s v="Bens Bakery"/>
    <m/>
    <x v="1"/>
    <s v="260107VEW9R6G"/>
    <s v="Closed"/>
    <s v="Paid"/>
  </r>
  <r>
    <x v="2087"/>
    <x v="28"/>
    <x v="3"/>
    <n v="6.8"/>
    <n v="1"/>
    <n v="6.8"/>
    <n v="6.8"/>
    <n v="6.8"/>
    <s v="N"/>
    <s v="N"/>
    <s v="N"/>
    <s v="Secawan "/>
    <s v="Secawan"/>
    <m/>
    <x v="0"/>
    <s v="260107IQFIUQG"/>
    <s v="Closed"/>
    <s v="Paid"/>
  </r>
  <r>
    <x v="2087"/>
    <x v="1"/>
    <x v="1"/>
    <n v="6"/>
    <n v="1"/>
    <n v="6"/>
    <n v="6"/>
    <n v="6"/>
    <s v="N"/>
    <s v="N"/>
    <s v="N"/>
    <s v="Secawan "/>
    <s v="Secawan"/>
    <m/>
    <x v="0"/>
    <s v="260107IQFIUQG"/>
    <s v="Closed"/>
    <s v="Paid"/>
  </r>
  <r>
    <x v="2087"/>
    <x v="2"/>
    <x v="2"/>
    <n v="0"/>
    <n v="1"/>
    <n v="0"/>
    <n v="0"/>
    <n v="0"/>
    <s v="N"/>
    <s v="N"/>
    <s v="N"/>
    <s v="Secawan "/>
    <s v="Secawan"/>
    <m/>
    <x v="0"/>
    <s v="260107IQFIUQG"/>
    <s v="Closed"/>
    <s v="Paid"/>
  </r>
  <r>
    <x v="20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IUQG"/>
    <s v="Closed"/>
    <s v="Paid"/>
  </r>
  <r>
    <x v="2088"/>
    <x v="4"/>
    <x v="2"/>
    <n v="0"/>
    <n v="1"/>
    <n v="0"/>
    <n v="0"/>
    <n v="0"/>
    <s v="N"/>
    <s v="N"/>
    <s v="N"/>
    <s v="Secawan "/>
    <s v="Secawan"/>
    <m/>
    <x v="0"/>
    <s v="260107IQFLM1R"/>
    <s v="Closed"/>
    <s v="Paid"/>
  </r>
  <r>
    <x v="2088"/>
    <x v="30"/>
    <x v="5"/>
    <n v="3.4"/>
    <n v="2"/>
    <n v="6.8"/>
    <n v="6.8"/>
    <n v="6.8"/>
    <s v="N"/>
    <s v="N"/>
    <s v="N"/>
    <s v="Secawan "/>
    <s v="Secawan"/>
    <m/>
    <x v="0"/>
    <s v="260107IQFLM1R"/>
    <s v="Closed"/>
    <s v="Paid"/>
  </r>
  <r>
    <x v="2088"/>
    <x v="155"/>
    <x v="5"/>
    <n v="7.8"/>
    <n v="1"/>
    <n v="7.8"/>
    <n v="7.8"/>
    <n v="7.8"/>
    <s v="N"/>
    <s v="N"/>
    <s v="N"/>
    <s v="Secawan "/>
    <s v="Secawan"/>
    <m/>
    <x v="0"/>
    <s v="260107IQFLM1R"/>
    <s v="Closed"/>
    <s v="Paid"/>
  </r>
  <r>
    <x v="2089"/>
    <x v="2"/>
    <x v="2"/>
    <n v="0"/>
    <n v="1"/>
    <n v="0"/>
    <n v="0"/>
    <n v="0"/>
    <s v="N"/>
    <s v="N"/>
    <s v="N"/>
    <s v="Secawan "/>
    <s v="Secawan"/>
    <m/>
    <x v="0"/>
    <s v="260107IQF9LRU"/>
    <s v="Closed"/>
    <s v="Paid"/>
  </r>
  <r>
    <x v="2089"/>
    <x v="95"/>
    <x v="5"/>
    <n v="13.8"/>
    <n v="2"/>
    <n v="27.6"/>
    <n v="27.6"/>
    <n v="27.6"/>
    <s v="N"/>
    <s v="N"/>
    <s v="N"/>
    <s v="Secawan "/>
    <s v="Secawan"/>
    <m/>
    <x v="0"/>
    <s v="260107IQF9LRU"/>
    <s v="Closed"/>
    <s v="Paid"/>
  </r>
  <r>
    <x v="2089"/>
    <x v="110"/>
    <x v="5"/>
    <n v="7.8"/>
    <n v="1"/>
    <n v="7.8"/>
    <n v="7.8"/>
    <n v="7.8"/>
    <s v="N"/>
    <s v="N"/>
    <s v="N"/>
    <s v="Secawan "/>
    <s v="Secawan"/>
    <m/>
    <x v="0"/>
    <s v="260107IQF9LRU"/>
    <s v="Closed"/>
    <s v="Paid"/>
  </r>
  <r>
    <x v="2089"/>
    <x v="98"/>
    <x v="5"/>
    <n v="13.8"/>
    <n v="1"/>
    <n v="13.8"/>
    <n v="13.8"/>
    <n v="13.8"/>
    <s v="N"/>
    <s v="N"/>
    <s v="N"/>
    <s v="Secawan "/>
    <s v="Secawan"/>
    <m/>
    <x v="0"/>
    <s v="260107IQF9LRU"/>
    <s v="Closed"/>
    <s v="Paid"/>
  </r>
  <r>
    <x v="2090"/>
    <x v="26"/>
    <x v="7"/>
    <n v="1.89"/>
    <n v="1"/>
    <n v="1.89"/>
    <n v="1.89"/>
    <n v="1.89"/>
    <s v="N"/>
    <s v="N"/>
    <s v="Y"/>
    <s v="Bens Bakery "/>
    <s v="Bens Bakery"/>
    <m/>
    <x v="1"/>
    <s v="260107VEWM3ZB"/>
    <s v="Closed"/>
    <s v="Paid"/>
  </r>
  <r>
    <x v="2091"/>
    <x v="58"/>
    <x v="9"/>
    <n v="19"/>
    <n v="1"/>
    <n v="19"/>
    <n v="19"/>
    <n v="19"/>
    <s v="N"/>
    <s v="N"/>
    <s v="N"/>
    <s v="Restore "/>
    <s v="Restore"/>
    <m/>
    <x v="2"/>
    <s v="260107UAX9P8Z"/>
    <s v="Closed"/>
    <s v="Paid"/>
  </r>
  <r>
    <x v="2091"/>
    <x v="63"/>
    <x v="9"/>
    <n v="20"/>
    <n v="1"/>
    <n v="20"/>
    <n v="20"/>
    <n v="20"/>
    <s v="N"/>
    <s v="N"/>
    <s v="N"/>
    <s v="Restore "/>
    <s v="Restore"/>
    <m/>
    <x v="2"/>
    <s v="260107UAX9P8Z"/>
    <s v="Closed"/>
    <s v="Paid"/>
  </r>
  <r>
    <x v="2091"/>
    <x v="42"/>
    <x v="2"/>
    <n v="0"/>
    <n v="1"/>
    <n v="0"/>
    <n v="0"/>
    <n v="0"/>
    <s v="N"/>
    <s v="N"/>
    <s v="N"/>
    <s v="Restore "/>
    <s v="Restore"/>
    <m/>
    <x v="2"/>
    <s v="260107UAX9P8Z"/>
    <s v="Closed"/>
    <s v="Paid"/>
  </r>
  <r>
    <x v="2092"/>
    <x v="42"/>
    <x v="2"/>
    <n v="0"/>
    <n v="1"/>
    <n v="0"/>
    <n v="0"/>
    <n v="0"/>
    <s v="N"/>
    <s v="N"/>
    <s v="N"/>
    <s v="Restore "/>
    <s v="Restore"/>
    <m/>
    <x v="2"/>
    <s v="260107UAXJ02Y"/>
    <s v="Closed"/>
    <s v="Paid"/>
  </r>
  <r>
    <x v="2092"/>
    <x v="58"/>
    <x v="9"/>
    <n v="19"/>
    <n v="1"/>
    <n v="19"/>
    <n v="19"/>
    <n v="19"/>
    <s v="N"/>
    <s v="N"/>
    <s v="N"/>
    <s v="Restore "/>
    <s v="Restore"/>
    <m/>
    <x v="2"/>
    <s v="260107UAXJ02Y"/>
    <s v="Closed"/>
    <s v="Paid"/>
  </r>
  <r>
    <x v="20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J02Y"/>
    <s v="Closed"/>
    <s v="Paid"/>
  </r>
  <r>
    <x v="2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1I74"/>
    <s v="Closed"/>
    <s v="Paid"/>
  </r>
  <r>
    <x v="2093"/>
    <x v="42"/>
    <x v="2"/>
    <n v="0"/>
    <n v="1"/>
    <n v="0"/>
    <n v="0"/>
    <n v="0"/>
    <s v="N"/>
    <s v="N"/>
    <s v="N"/>
    <s v="Restore "/>
    <s v="Restore"/>
    <m/>
    <x v="2"/>
    <s v="260107UAX1I74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2"/>
    <x v="2"/>
    <n v="0"/>
    <n v="1"/>
    <n v="0"/>
    <n v="0"/>
    <n v="0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4"/>
    <x v="5"/>
    <x v="4"/>
    <n v="5.2"/>
    <n v="1"/>
    <n v="5.2"/>
    <n v="5.2"/>
    <n v="5.2"/>
    <s v="N"/>
    <s v="N"/>
    <s v="N"/>
    <s v="Secawan "/>
    <s v="Secawan"/>
    <m/>
    <x v="0"/>
    <s v="260107IQFDU6T"/>
    <s v="Closed"/>
    <s v="Paid"/>
  </r>
  <r>
    <x v="209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5"/>
    <x v="5"/>
    <x v="4"/>
    <n v="5.2"/>
    <n v="1"/>
    <n v="5.2"/>
    <n v="5.2"/>
    <n v="5.2"/>
    <s v="N"/>
    <s v="N"/>
    <s v="N"/>
    <s v="Secawan "/>
    <s v="Secawan"/>
    <m/>
    <x v="0"/>
    <s v="260107IQFSPO4"/>
    <s v="Closed"/>
    <s v="Paid"/>
  </r>
  <r>
    <x v="2095"/>
    <x v="39"/>
    <x v="6"/>
    <n v="4"/>
    <n v="1"/>
    <n v="4"/>
    <n v="4"/>
    <n v="4"/>
    <s v="N"/>
    <s v="N"/>
    <s v="N"/>
    <s v="Secawan "/>
    <s v="Secawan"/>
    <m/>
    <x v="0"/>
    <s v="260107IQFSPO4"/>
    <s v="Closed"/>
    <s v="Paid"/>
  </r>
  <r>
    <x v="20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SPO4"/>
    <s v="Closed"/>
    <s v="Paid"/>
  </r>
  <r>
    <x v="2096"/>
    <x v="14"/>
    <x v="2"/>
    <n v="0"/>
    <n v="1"/>
    <n v="0"/>
    <n v="0"/>
    <n v="0"/>
    <s v="N"/>
    <s v="N"/>
    <s v="N"/>
    <s v="Bens Bakery "/>
    <s v="Bens Bakery"/>
    <m/>
    <x v="1"/>
    <s v="260107VEW4KGW"/>
    <s v="Closed"/>
    <s v="Paid"/>
  </r>
  <r>
    <x v="2096"/>
    <x v="61"/>
    <x v="7"/>
    <n v="11.32"/>
    <n v="1"/>
    <n v="11.32"/>
    <n v="11.32"/>
    <n v="11.32"/>
    <s v="N"/>
    <s v="N"/>
    <s v="Y"/>
    <s v="Bens Bakery "/>
    <s v="Bens Bakery"/>
    <m/>
    <x v="1"/>
    <s v="260107VEW4KGW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7"/>
    <x v="130"/>
    <x v="4"/>
    <n v="12.5"/>
    <n v="1"/>
    <n v="12.5"/>
    <n v="12.5"/>
    <n v="12.5"/>
    <s v="N"/>
    <s v="N"/>
    <s v="N"/>
    <s v="Secawan "/>
    <s v="Secawan"/>
    <m/>
    <x v="0"/>
    <s v="260107IQFBHWS"/>
    <s v="Closed"/>
    <s v="Paid"/>
  </r>
  <r>
    <x v="2098"/>
    <x v="50"/>
    <x v="5"/>
    <n v="3.5"/>
    <n v="2"/>
    <n v="7"/>
    <n v="7"/>
    <n v="7"/>
    <s v="N"/>
    <s v="N"/>
    <s v="N"/>
    <s v="Secawan "/>
    <s v="Secawan"/>
    <m/>
    <x v="0"/>
    <s v="260107IQFAJDN"/>
    <s v="Closed"/>
    <s v="Paid"/>
  </r>
  <r>
    <x v="20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VXAX"/>
    <s v="Closed"/>
    <s v="Paid"/>
  </r>
  <r>
    <x v="209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7IQFVXAX"/>
    <s v="Closed"/>
    <s v="Paid"/>
  </r>
  <r>
    <x v="2099"/>
    <x v="11"/>
    <x v="5"/>
    <n v="10.8"/>
    <n v="1"/>
    <n v="10.8"/>
    <n v="10.8"/>
    <n v="10.8"/>
    <s v="N"/>
    <s v="N"/>
    <s v="N"/>
    <s v="Secawan "/>
    <s v="Secawan"/>
    <m/>
    <x v="0"/>
    <s v="260107IQFVXAX"/>
    <s v="Closed"/>
    <s v="Paid"/>
  </r>
  <r>
    <x v="2100"/>
    <x v="4"/>
    <x v="2"/>
    <n v="0"/>
    <n v="1"/>
    <n v="0"/>
    <n v="0"/>
    <n v="0"/>
    <s v="N"/>
    <s v="N"/>
    <s v="N"/>
    <s v="Secawan "/>
    <s v="Secawan"/>
    <m/>
    <x v="0"/>
    <s v="260107IQF66O4"/>
    <s v="Closed"/>
    <s v="Paid"/>
  </r>
  <r>
    <x v="2100"/>
    <x v="5"/>
    <x v="4"/>
    <n v="5.2"/>
    <n v="1"/>
    <n v="5.2"/>
    <n v="5.2"/>
    <n v="5.2"/>
    <s v="N"/>
    <s v="N"/>
    <s v="N"/>
    <s v="Secawan "/>
    <s v="Secawan"/>
    <m/>
    <x v="0"/>
    <s v="260107IQF66O4"/>
    <s v="Closed"/>
    <s v="Paid"/>
  </r>
  <r>
    <x v="2100"/>
    <x v="6"/>
    <x v="5"/>
    <n v="7.8"/>
    <n v="1"/>
    <n v="7.8"/>
    <n v="7.8"/>
    <n v="7.8"/>
    <s v="N"/>
    <s v="N"/>
    <s v="N"/>
    <s v="Secawan "/>
    <s v="Secawan"/>
    <m/>
    <x v="0"/>
    <s v="260107IQF66O4"/>
    <s v="Closed"/>
    <s v="Paid"/>
  </r>
  <r>
    <x v="210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XYXJ"/>
    <s v="Closed"/>
    <s v="Paid"/>
  </r>
  <r>
    <x v="2101"/>
    <x v="4"/>
    <x v="2"/>
    <n v="0"/>
    <n v="1"/>
    <n v="0"/>
    <n v="0"/>
    <n v="0"/>
    <s v="N"/>
    <s v="N"/>
    <s v="N"/>
    <s v="Secawan "/>
    <s v="Secawan"/>
    <m/>
    <x v="0"/>
    <s v="260107IQFXYXJ"/>
    <s v="Closed"/>
    <s v="Paid"/>
  </r>
  <r>
    <x v="2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LRHV"/>
    <s v="Closed"/>
    <s v="Paid"/>
  </r>
  <r>
    <x v="2102"/>
    <x v="42"/>
    <x v="2"/>
    <n v="0"/>
    <n v="1"/>
    <n v="0"/>
    <n v="0"/>
    <n v="0"/>
    <s v="N"/>
    <s v="N"/>
    <s v="N"/>
    <s v="Restore "/>
    <s v="Restore"/>
    <m/>
    <x v="2"/>
    <s v="260107UAXLRHV"/>
    <s v="Closed"/>
    <s v="Paid"/>
  </r>
  <r>
    <x v="2103"/>
    <x v="172"/>
    <x v="12"/>
    <n v="42.9"/>
    <n v="1"/>
    <n v="42.9"/>
    <n v="42.9"/>
    <n v="42.9"/>
    <s v="N"/>
    <s v="N"/>
    <s v="N"/>
    <s v="Secawan "/>
    <s v="Secawan"/>
    <m/>
    <x v="0"/>
    <s v="260107IQF88JW"/>
    <s v="Closed"/>
    <s v="Paid"/>
  </r>
  <r>
    <x v="2103"/>
    <x v="4"/>
    <x v="2"/>
    <n v="0"/>
    <n v="1"/>
    <n v="0"/>
    <n v="0"/>
    <n v="0"/>
    <s v="N"/>
    <s v="N"/>
    <s v="N"/>
    <s v="Secawan "/>
    <s v="Secawan"/>
    <m/>
    <x v="0"/>
    <s v="260107IQF88JW"/>
    <s v="Closed"/>
    <s v="Paid"/>
  </r>
  <r>
    <x v="2104"/>
    <x v="42"/>
    <x v="2"/>
    <n v="0"/>
    <n v="1"/>
    <n v="0"/>
    <n v="0"/>
    <n v="0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4"/>
    <x v="62"/>
    <x v="9"/>
    <n v="14.9"/>
    <n v="1"/>
    <n v="14.9"/>
    <n v="14.9"/>
    <n v="14.9"/>
    <s v="N"/>
    <s v="N"/>
    <s v="N"/>
    <s v="Restore "/>
    <s v="Restore"/>
    <m/>
    <x v="2"/>
    <s v="260107UAXYXJP"/>
    <s v="Closed"/>
    <s v="Paid"/>
  </r>
  <r>
    <x v="21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EZRG"/>
    <s v="Closed"/>
    <s v="Paid"/>
  </r>
  <r>
    <x v="2105"/>
    <x v="42"/>
    <x v="2"/>
    <n v="0"/>
    <n v="1"/>
    <n v="0"/>
    <n v="0"/>
    <n v="0"/>
    <s v="N"/>
    <s v="N"/>
    <s v="N"/>
    <s v="Restore "/>
    <s v="Restore"/>
    <m/>
    <x v="2"/>
    <s v="260107UAXEZRG"/>
    <s v="Closed"/>
    <s v="Paid"/>
  </r>
  <r>
    <x v="2106"/>
    <x v="42"/>
    <x v="2"/>
    <n v="0"/>
    <n v="1"/>
    <n v="0"/>
    <n v="0"/>
    <n v="0"/>
    <s v="N"/>
    <s v="N"/>
    <s v="N"/>
    <s v="Restore "/>
    <s v="Restore"/>
    <m/>
    <x v="2"/>
    <s v="260107UAXMK0A"/>
    <s v="Closed"/>
    <s v="Paid"/>
  </r>
  <r>
    <x v="2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MK0A"/>
    <s v="Closed"/>
    <s v="Paid"/>
  </r>
  <r>
    <x v="2106"/>
    <x v="58"/>
    <x v="9"/>
    <n v="19"/>
    <n v="1"/>
    <n v="19"/>
    <n v="19"/>
    <n v="19"/>
    <s v="N"/>
    <s v="N"/>
    <s v="N"/>
    <s v="Restore "/>
    <s v="Restore"/>
    <m/>
    <x v="2"/>
    <s v="260107UAXMK0A"/>
    <s v="Closed"/>
    <s v="Paid"/>
  </r>
  <r>
    <x v="2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SO9D"/>
    <s v="Closed"/>
    <s v="Paid"/>
  </r>
  <r>
    <x v="2107"/>
    <x v="42"/>
    <x v="2"/>
    <n v="0"/>
    <n v="1"/>
    <n v="0"/>
    <n v="0"/>
    <n v="0"/>
    <s v="N"/>
    <s v="N"/>
    <s v="N"/>
    <s v="Restore "/>
    <s v="Restore"/>
    <m/>
    <x v="2"/>
    <s v="260107UAXSO9D"/>
    <s v="Closed"/>
    <s v="Paid"/>
  </r>
  <r>
    <x v="2108"/>
    <x v="14"/>
    <x v="2"/>
    <n v="0"/>
    <n v="1"/>
    <n v="0"/>
    <n v="0"/>
    <n v="0"/>
    <s v="N"/>
    <s v="N"/>
    <s v="N"/>
    <s v="Bens Bakery "/>
    <s v="Bens Bakery"/>
    <m/>
    <x v="1"/>
    <s v="260107VEWR8F6"/>
    <s v="Closed"/>
    <s v="Paid"/>
  </r>
  <r>
    <x v="2108"/>
    <x v="55"/>
    <x v="7"/>
    <n v="7.55"/>
    <n v="1"/>
    <n v="7.55"/>
    <n v="7.55"/>
    <n v="7.55"/>
    <s v="N"/>
    <s v="N"/>
    <s v="Y"/>
    <s v="Bens Bakery "/>
    <s v="Bens Bakery"/>
    <m/>
    <x v="1"/>
    <s v="260107VEWR8F6"/>
    <s v="Closed"/>
    <s v="Paid"/>
  </r>
  <r>
    <x v="2109"/>
    <x v="63"/>
    <x v="9"/>
    <n v="20"/>
    <n v="1"/>
    <n v="20"/>
    <n v="20"/>
    <n v="20"/>
    <s v="N"/>
    <s v="N"/>
    <s v="N"/>
    <s v="Restore "/>
    <s v="Restore"/>
    <m/>
    <x v="2"/>
    <s v="260107UAXJ4BN"/>
    <s v="Closed"/>
    <s v="Paid"/>
  </r>
  <r>
    <x v="2109"/>
    <x v="42"/>
    <x v="2"/>
    <n v="0"/>
    <n v="1"/>
    <n v="0"/>
    <n v="0"/>
    <n v="0"/>
    <s v="N"/>
    <s v="N"/>
    <s v="N"/>
    <s v="Restore "/>
    <s v="Restore"/>
    <m/>
    <x v="2"/>
    <s v="260107UAXJ4BN"/>
    <s v="Closed"/>
    <s v="Paid"/>
  </r>
  <r>
    <x v="2110"/>
    <x v="4"/>
    <x v="2"/>
    <n v="0"/>
    <n v="1"/>
    <n v="0"/>
    <n v="0"/>
    <n v="0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0"/>
    <x v="5"/>
    <x v="4"/>
    <n v="5.2"/>
    <n v="1"/>
    <n v="5.2"/>
    <n v="5.2"/>
    <n v="5.2"/>
    <s v="N"/>
    <s v="N"/>
    <s v="N"/>
    <s v="Secawan "/>
    <s v="Secawan"/>
    <m/>
    <x v="0"/>
    <s v="260107IQFA6AK"/>
    <s v="Closed"/>
    <s v="Paid"/>
  </r>
  <r>
    <x v="2111"/>
    <x v="2"/>
    <x v="2"/>
    <n v="0"/>
    <n v="1"/>
    <n v="0"/>
    <n v="0"/>
    <n v="0"/>
    <s v="N"/>
    <s v="N"/>
    <s v="N"/>
    <s v="Secawan "/>
    <s v="Secawan"/>
    <m/>
    <x v="0"/>
    <s v="260107IQFLUHD"/>
    <s v="Closed"/>
    <s v="Paid"/>
  </r>
  <r>
    <x v="2111"/>
    <x v="98"/>
    <x v="5"/>
    <n v="13.8"/>
    <n v="1"/>
    <n v="13.8"/>
    <n v="13.8"/>
    <n v="13.8"/>
    <s v="N"/>
    <s v="N"/>
    <s v="N"/>
    <s v="Secawan "/>
    <s v="Secawan"/>
    <m/>
    <x v="0"/>
    <s v="260107IQFLUHD"/>
    <s v="Closed"/>
    <s v="Paid"/>
  </r>
  <r>
    <x v="2112"/>
    <x v="8"/>
    <x v="6"/>
    <n v="4"/>
    <n v="2"/>
    <n v="8"/>
    <n v="8"/>
    <n v="8"/>
    <s v="N"/>
    <s v="N"/>
    <s v="N"/>
    <s v="Secawan "/>
    <s v="Secawan"/>
    <m/>
    <x v="0"/>
    <s v="260107IQFWMNI"/>
    <s v="Closed"/>
    <s v="Paid"/>
  </r>
  <r>
    <x v="2112"/>
    <x v="2"/>
    <x v="2"/>
    <n v="0"/>
    <n v="1"/>
    <n v="0"/>
    <n v="0"/>
    <n v="0"/>
    <s v="N"/>
    <s v="N"/>
    <s v="N"/>
    <s v="Secawan "/>
    <s v="Secawan"/>
    <m/>
    <x v="0"/>
    <s v="260107IQFWMNI"/>
    <s v="Closed"/>
    <s v="Paid"/>
  </r>
  <r>
    <x v="2113"/>
    <x v="95"/>
    <x v="5"/>
    <n v="13.8"/>
    <n v="1"/>
    <n v="13.8"/>
    <n v="13.8"/>
    <n v="13.8"/>
    <s v="N"/>
    <s v="N"/>
    <s v="N"/>
    <s v="Secawan "/>
    <s v="Secawan"/>
    <m/>
    <x v="0"/>
    <s v="260107IQFRKRN"/>
    <s v="Closed"/>
    <s v="Paid"/>
  </r>
  <r>
    <x v="2113"/>
    <x v="2"/>
    <x v="2"/>
    <n v="0"/>
    <n v="1"/>
    <n v="0"/>
    <n v="0"/>
    <n v="0"/>
    <s v="N"/>
    <s v="N"/>
    <s v="N"/>
    <s v="Secawan "/>
    <s v="Secawan"/>
    <m/>
    <x v="0"/>
    <s v="260107IQFRKRN"/>
    <s v="Closed"/>
    <s v="Paid"/>
  </r>
  <r>
    <x v="2114"/>
    <x v="77"/>
    <x v="7"/>
    <n v="5.66"/>
    <n v="1"/>
    <n v="5.66"/>
    <n v="5.66"/>
    <n v="5.66"/>
    <s v="N"/>
    <s v="N"/>
    <s v="Y"/>
    <s v="Bens Bakery "/>
    <s v="Bens Bakery"/>
    <m/>
    <x v="1"/>
    <s v="260107VEW0Q1M"/>
    <s v="Closed"/>
    <s v="Paid"/>
  </r>
  <r>
    <x v="2115"/>
    <x v="2"/>
    <x v="2"/>
    <n v="0"/>
    <n v="1"/>
    <n v="0"/>
    <n v="0"/>
    <n v="0"/>
    <s v="N"/>
    <s v="N"/>
    <s v="N"/>
    <s v="Secawan "/>
    <s v="Secawan"/>
    <m/>
    <x v="0"/>
    <s v="260107IQFIJBU"/>
    <s v="Closed"/>
    <s v="Paid"/>
  </r>
  <r>
    <x v="2115"/>
    <x v="22"/>
    <x v="3"/>
    <n v="8.9"/>
    <n v="1"/>
    <n v="8.9"/>
    <n v="4.45"/>
    <n v="4.45"/>
    <s v="N"/>
    <s v="N"/>
    <s v="N"/>
    <s v="Secawan "/>
    <s v="Secawan"/>
    <m/>
    <x v="0"/>
    <s v="260107IQFIJBU"/>
    <s v="Closed"/>
    <s v="Paid"/>
  </r>
  <r>
    <x v="211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JBU"/>
    <s v="Closed"/>
    <s v="Paid"/>
  </r>
  <r>
    <x v="2116"/>
    <x v="75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6"/>
    <x v="15"/>
    <x v="2"/>
    <n v="0"/>
    <n v="1"/>
    <n v="0"/>
    <n v="0"/>
    <n v="0"/>
    <s v="N"/>
    <s v="N"/>
    <s v="N"/>
    <s v="Bens Bakery "/>
    <s v="Bens Bakery"/>
    <m/>
    <x v="1"/>
    <s v="260107VEWNCZ9"/>
    <s v="Closed"/>
    <s v="Paid"/>
  </r>
  <r>
    <x v="2116"/>
    <x v="83"/>
    <x v="7"/>
    <n v="3.3"/>
    <n v="1"/>
    <n v="3.3"/>
    <n v="3.3"/>
    <n v="3.3"/>
    <s v="N"/>
    <s v="N"/>
    <s v="Y"/>
    <s v="Bens Bakery "/>
    <s v="Bens Bakery"/>
    <m/>
    <x v="1"/>
    <s v="260107VEWNCZ9"/>
    <s v="Closed"/>
    <s v="Paid"/>
  </r>
  <r>
    <x v="2117"/>
    <x v="14"/>
    <x v="2"/>
    <n v="0"/>
    <n v="1"/>
    <n v="0"/>
    <n v="0"/>
    <n v="0"/>
    <s v="N"/>
    <s v="N"/>
    <s v="N"/>
    <s v="Bens Bakery "/>
    <s v="Bens Bakery"/>
    <m/>
    <x v="1"/>
    <s v="260107VEW1UCJ"/>
    <s v="Closed"/>
    <s v="Paid"/>
  </r>
  <r>
    <x v="2117"/>
    <x v="49"/>
    <x v="7"/>
    <n v="5.66"/>
    <n v="1"/>
    <n v="5.66"/>
    <n v="5.66"/>
    <n v="5.66"/>
    <s v="N"/>
    <s v="N"/>
    <s v="Y"/>
    <s v="Bens Bakery "/>
    <s v="Bens Bakery"/>
    <m/>
    <x v="1"/>
    <s v="260107VEW1UCJ"/>
    <s v="Closed"/>
    <s v="Paid"/>
  </r>
  <r>
    <x v="2118"/>
    <x v="4"/>
    <x v="2"/>
    <n v="0"/>
    <n v="1"/>
    <n v="0"/>
    <n v="0"/>
    <n v="0"/>
    <s v="N"/>
    <s v="N"/>
    <s v="N"/>
    <s v="Secawan "/>
    <s v="Secawan"/>
    <m/>
    <x v="0"/>
    <s v="260107IQFYPTM"/>
    <s v="Closed"/>
    <s v="Paid"/>
  </r>
  <r>
    <x v="2118"/>
    <x v="65"/>
    <x v="5"/>
    <n v="7.8"/>
    <n v="1"/>
    <n v="7.8"/>
    <n v="7.8"/>
    <n v="7.8"/>
    <s v="N"/>
    <s v="N"/>
    <s v="N"/>
    <s v="Secawan "/>
    <s v="Secawan"/>
    <m/>
    <x v="0"/>
    <s v="260107IQFYPTM"/>
    <s v="Closed"/>
    <s v="Paid"/>
  </r>
  <r>
    <x v="2118"/>
    <x v="22"/>
    <x v="3"/>
    <n v="8.9"/>
    <n v="1"/>
    <n v="8.9"/>
    <n v="4.45"/>
    <n v="4.45"/>
    <s v="N"/>
    <s v="N"/>
    <s v="N"/>
    <s v="Secawan "/>
    <s v="Secawan"/>
    <m/>
    <x v="0"/>
    <s v="260107IQFYPTM"/>
    <s v="Closed"/>
    <s v="Paid"/>
  </r>
  <r>
    <x v="2119"/>
    <x v="48"/>
    <x v="7"/>
    <n v="3.77"/>
    <n v="1"/>
    <n v="3.77"/>
    <n v="3.77"/>
    <n v="3.77"/>
    <s v="N"/>
    <s v="N"/>
    <s v="Y"/>
    <s v="Bens Bakery "/>
    <s v="Bens Bakery"/>
    <m/>
    <x v="1"/>
    <s v="260107VEWWVX6"/>
    <s v="Closed"/>
    <s v="Paid"/>
  </r>
  <r>
    <x v="2120"/>
    <x v="42"/>
    <x v="2"/>
    <n v="0"/>
    <n v="1"/>
    <n v="0"/>
    <n v="0"/>
    <n v="0"/>
    <s v="N"/>
    <s v="N"/>
    <s v="N"/>
    <s v="Restore "/>
    <s v="Restore"/>
    <m/>
    <x v="2"/>
    <s v="260107UAX7OZZ"/>
    <s v="Closed"/>
    <s v="Paid"/>
  </r>
  <r>
    <x v="2120"/>
    <x v="58"/>
    <x v="9"/>
    <n v="19"/>
    <n v="1"/>
    <n v="19"/>
    <n v="19"/>
    <n v="19"/>
    <s v="N"/>
    <s v="N"/>
    <s v="N"/>
    <s v="Restore "/>
    <s v="Restore"/>
    <m/>
    <x v="2"/>
    <s v="260107UAX7OZZ"/>
    <s v="Closed"/>
    <s v="Paid"/>
  </r>
  <r>
    <x v="2121"/>
    <x v="2"/>
    <x v="2"/>
    <n v="0"/>
    <n v="1"/>
    <n v="0"/>
    <n v="0"/>
    <n v="0"/>
    <s v="N"/>
    <s v="N"/>
    <s v="N"/>
    <s v="Secawan "/>
    <s v="Secawan"/>
    <m/>
    <x v="0"/>
    <s v="260107IQFM72F"/>
    <s v="Closed"/>
    <s v="Paid"/>
  </r>
  <r>
    <x v="2121"/>
    <x v="5"/>
    <x v="4"/>
    <n v="5.2"/>
    <n v="1"/>
    <n v="5.2"/>
    <n v="2.6"/>
    <n v="2.6"/>
    <s v="N"/>
    <s v="N"/>
    <s v="N"/>
    <s v="Secawan "/>
    <s v="Secawan"/>
    <m/>
    <x v="0"/>
    <s v="260107IQFM72F"/>
    <s v="Closed"/>
    <s v="Paid"/>
  </r>
  <r>
    <x v="2122"/>
    <x v="5"/>
    <x v="4"/>
    <n v="5.2"/>
    <n v="1"/>
    <n v="5.2"/>
    <n v="2.6"/>
    <n v="2.6"/>
    <s v="N"/>
    <s v="N"/>
    <s v="N"/>
    <s v="Secawan "/>
    <s v="Secawan"/>
    <m/>
    <x v="0"/>
    <s v="260107IQFWPGS"/>
    <s v="Closed"/>
    <s v="Paid"/>
  </r>
  <r>
    <x v="2122"/>
    <x v="2"/>
    <x v="2"/>
    <n v="0"/>
    <n v="1"/>
    <n v="0"/>
    <n v="0"/>
    <n v="0"/>
    <s v="N"/>
    <s v="N"/>
    <s v="N"/>
    <s v="Secawan "/>
    <s v="Secawan"/>
    <m/>
    <x v="0"/>
    <s v="260107IQFWPGS"/>
    <s v="Closed"/>
    <s v="Paid"/>
  </r>
  <r>
    <x v="2123"/>
    <x v="30"/>
    <x v="5"/>
    <n v="3.4"/>
    <n v="1"/>
    <n v="3.4"/>
    <n v="3.4"/>
    <n v="3.4"/>
    <s v="N"/>
    <s v="N"/>
    <s v="N"/>
    <s v="Secawan "/>
    <s v="Secawan"/>
    <m/>
    <x v="0"/>
    <s v="260107IQFL9PL"/>
    <s v="Closed"/>
    <s v="Paid"/>
  </r>
  <r>
    <x v="2123"/>
    <x v="4"/>
    <x v="2"/>
    <n v="0"/>
    <n v="1"/>
    <n v="0"/>
    <n v="0"/>
    <n v="0"/>
    <s v="N"/>
    <s v="N"/>
    <s v="N"/>
    <s v="Secawan "/>
    <s v="Secawan"/>
    <m/>
    <x v="0"/>
    <s v="260107IQFL9PL"/>
    <s v="Closed"/>
    <s v="Paid"/>
  </r>
  <r>
    <x v="21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7IQFN6PM"/>
    <s v="Closed"/>
    <s v="Paid"/>
  </r>
  <r>
    <x v="2124"/>
    <x v="4"/>
    <x v="2"/>
    <n v="0"/>
    <n v="1"/>
    <n v="0"/>
    <n v="0"/>
    <n v="0"/>
    <s v="N"/>
    <s v="N"/>
    <s v="N"/>
    <s v="Secawan "/>
    <s v="Secawan"/>
    <m/>
    <x v="0"/>
    <s v="260107IQFN6PM"/>
    <s v="Closed"/>
    <s v="Paid"/>
  </r>
  <r>
    <x v="2125"/>
    <x v="75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48"/>
    <x v="7"/>
    <n v="3.77"/>
    <n v="1"/>
    <n v="3.77"/>
    <n v="3.77"/>
    <n v="3.77"/>
    <s v="N"/>
    <s v="N"/>
    <s v="Y"/>
    <s v="Bens Bakery "/>
    <s v="Bens Bakery"/>
    <m/>
    <x v="1"/>
    <s v="260107VEWCOEN"/>
    <s v="Closed"/>
    <s v="Paid"/>
  </r>
  <r>
    <x v="2125"/>
    <x v="83"/>
    <x v="7"/>
    <n v="3.3"/>
    <n v="1"/>
    <n v="3.3"/>
    <n v="3.3"/>
    <n v="3.3"/>
    <s v="N"/>
    <s v="N"/>
    <s v="Y"/>
    <s v="Bens Bakery "/>
    <s v="Bens Bakery"/>
    <m/>
    <x v="1"/>
    <s v="260107VEWCOEN"/>
    <s v="Closed"/>
    <s v="Paid"/>
  </r>
  <r>
    <x v="2125"/>
    <x v="14"/>
    <x v="2"/>
    <n v="0"/>
    <n v="1"/>
    <n v="0"/>
    <n v="0"/>
    <n v="0"/>
    <s v="N"/>
    <s v="N"/>
    <s v="N"/>
    <s v="Bens Bakery "/>
    <s v="Bens Bakery"/>
    <m/>
    <x v="1"/>
    <s v="260107VEWCOEN"/>
    <s v="Closed"/>
    <s v="Paid"/>
  </r>
  <r>
    <x v="2126"/>
    <x v="89"/>
    <x v="7"/>
    <n v="3.3"/>
    <n v="1"/>
    <n v="3.3"/>
    <n v="3.3"/>
    <n v="3.3"/>
    <s v="N"/>
    <s v="N"/>
    <s v="Y"/>
    <s v="Bens Bakery "/>
    <s v="Bens Bakery"/>
    <m/>
    <x v="1"/>
    <s v="260107VEW8OAN"/>
    <s v="Closed"/>
    <s v="Paid"/>
  </r>
  <r>
    <x v="2126"/>
    <x v="14"/>
    <x v="2"/>
    <n v="0"/>
    <n v="1"/>
    <n v="0"/>
    <n v="0"/>
    <n v="0"/>
    <s v="N"/>
    <s v="N"/>
    <s v="N"/>
    <s v="Bens Bakery "/>
    <s v="Bens Bakery"/>
    <m/>
    <x v="1"/>
    <s v="260107VEW8OAN"/>
    <s v="Closed"/>
    <s v="Paid"/>
  </r>
  <r>
    <x v="2126"/>
    <x v="55"/>
    <x v="7"/>
    <n v="7.55"/>
    <n v="1"/>
    <n v="7.55"/>
    <n v="7.55"/>
    <n v="7.55"/>
    <s v="N"/>
    <s v="N"/>
    <s v="Y"/>
    <s v="Bens Bakery "/>
    <s v="Bens Bakery"/>
    <m/>
    <x v="1"/>
    <s v="260107VEW8OAN"/>
    <s v="Closed"/>
    <s v="Paid"/>
  </r>
  <r>
    <x v="2126"/>
    <x v="25"/>
    <x v="7"/>
    <n v="5.66"/>
    <n v="1"/>
    <n v="5.66"/>
    <n v="5.66"/>
    <n v="5.66"/>
    <s v="N"/>
    <s v="N"/>
    <s v="Y"/>
    <s v="Bens Bakery "/>
    <s v="Bens Bakery"/>
    <m/>
    <x v="1"/>
    <s v="260107VEW8OAN"/>
    <s v="Closed"/>
    <s v="Paid"/>
  </r>
  <r>
    <x v="21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ITL5"/>
    <s v="Closed"/>
    <s v="Paid"/>
  </r>
  <r>
    <x v="2127"/>
    <x v="5"/>
    <x v="4"/>
    <n v="5.2"/>
    <n v="1"/>
    <n v="5.2"/>
    <n v="2.6"/>
    <n v="2.6"/>
    <s v="N"/>
    <s v="N"/>
    <s v="N"/>
    <s v="Secawan "/>
    <s v="Secawan"/>
    <m/>
    <x v="0"/>
    <s v="260107IQFITL5"/>
    <s v="Closed"/>
    <s v="Paid"/>
  </r>
  <r>
    <x v="2128"/>
    <x v="55"/>
    <x v="7"/>
    <n v="7.55"/>
    <n v="1"/>
    <n v="7.55"/>
    <n v="7.55"/>
    <n v="7.55"/>
    <s v="N"/>
    <s v="N"/>
    <s v="Y"/>
    <s v="Bens Bakery "/>
    <s v="Bens Bakery"/>
    <m/>
    <x v="1"/>
    <s v="260107VEW2WOA"/>
    <s v="Closed"/>
    <s v="Paid"/>
  </r>
  <r>
    <x v="2129"/>
    <x v="40"/>
    <x v="5"/>
    <n v="18.5"/>
    <n v="3"/>
    <n v="55.5"/>
    <n v="55.5"/>
    <n v="55.5"/>
    <s v="N"/>
    <s v="N"/>
    <s v="N"/>
    <s v="Secawan "/>
    <s v="Secawan"/>
    <m/>
    <x v="0"/>
    <s v="260107IQFWS4D"/>
    <s v="Closed"/>
    <s v="Paid"/>
  </r>
  <r>
    <x v="2129"/>
    <x v="4"/>
    <x v="2"/>
    <n v="0"/>
    <n v="1"/>
    <n v="0"/>
    <n v="0"/>
    <n v="0"/>
    <s v="N"/>
    <s v="N"/>
    <s v="N"/>
    <s v="Secawan "/>
    <s v="Secawan"/>
    <m/>
    <x v="0"/>
    <s v="260107IQFWS4D"/>
    <s v="Closed"/>
    <s v="Paid"/>
  </r>
  <r>
    <x v="212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29"/>
    <x v="5"/>
    <x v="4"/>
    <n v="5.2"/>
    <n v="1"/>
    <n v="5.2"/>
    <n v="2.6"/>
    <n v="2.6"/>
    <s v="N"/>
    <s v="N"/>
    <s v="N"/>
    <s v="Secawan "/>
    <s v="Secawan"/>
    <m/>
    <x v="0"/>
    <s v="260107IQFWS4D"/>
    <s v="Closed"/>
    <s v="Paid"/>
  </r>
  <r>
    <x v="21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7UAXIR99"/>
    <s v="Closed"/>
    <s v="Paid"/>
  </r>
  <r>
    <x v="2130"/>
    <x v="42"/>
    <x v="2"/>
    <n v="0"/>
    <n v="1"/>
    <n v="0"/>
    <n v="0"/>
    <n v="0"/>
    <s v="N"/>
    <s v="N"/>
    <s v="N"/>
    <s v="Restore "/>
    <s v="Restore"/>
    <m/>
    <x v="2"/>
    <s v="260107UAXIR99"/>
    <s v="Closed"/>
    <s v="Paid"/>
  </r>
  <r>
    <x v="2131"/>
    <x v="13"/>
    <x v="7"/>
    <n v="14.15"/>
    <n v="1"/>
    <n v="14.15"/>
    <n v="14.15"/>
    <n v="14.15"/>
    <s v="N"/>
    <s v="N"/>
    <s v="Y"/>
    <s v="Bens Bakery "/>
    <s v="Bens Bakery"/>
    <m/>
    <x v="1"/>
    <s v="260107VEW8TF0"/>
    <s v="Closed"/>
    <s v="Paid"/>
  </r>
  <r>
    <x v="2131"/>
    <x v="55"/>
    <x v="7"/>
    <n v="7.55"/>
    <n v="1"/>
    <n v="7.55"/>
    <n v="7.55"/>
    <n v="7.55"/>
    <s v="N"/>
    <s v="N"/>
    <s v="Y"/>
    <s v="Bens Bakery "/>
    <s v="Bens Bakery"/>
    <m/>
    <x v="1"/>
    <s v="260107VEW8TF0"/>
    <s v="Closed"/>
    <s v="Paid"/>
  </r>
  <r>
    <x v="2131"/>
    <x v="14"/>
    <x v="2"/>
    <n v="0"/>
    <n v="1"/>
    <n v="0"/>
    <n v="0"/>
    <n v="0"/>
    <s v="N"/>
    <s v="N"/>
    <s v="N"/>
    <s v="Bens Bakery "/>
    <s v="Bens Bakery"/>
    <m/>
    <x v="1"/>
    <s v="260107VEW8TF0"/>
    <s v="Closed"/>
    <s v="Paid"/>
  </r>
  <r>
    <x v="2131"/>
    <x v="83"/>
    <x v="7"/>
    <n v="3.3"/>
    <n v="1"/>
    <n v="3.3"/>
    <n v="3.3"/>
    <n v="3.3"/>
    <s v="N"/>
    <s v="N"/>
    <s v="Y"/>
    <s v="Bens Bakery "/>
    <s v="Bens Bakery"/>
    <m/>
    <x v="1"/>
    <s v="260107VEW8TF0"/>
    <s v="Closed"/>
    <s v="Paid"/>
  </r>
  <r>
    <x v="2132"/>
    <x v="3"/>
    <x v="3"/>
    <n v="18"/>
    <n v="1"/>
    <n v="18"/>
    <n v="18"/>
    <n v="18"/>
    <s v="N"/>
    <s v="N"/>
    <s v="N"/>
    <s v="Secawan "/>
    <s v="Secawan"/>
    <m/>
    <x v="0"/>
    <s v="260107IQFLVXZ"/>
    <s v="Closed"/>
    <s v="Paid"/>
  </r>
  <r>
    <x v="2132"/>
    <x v="2"/>
    <x v="2"/>
    <n v="0"/>
    <n v="1"/>
    <n v="0"/>
    <n v="0"/>
    <n v="0"/>
    <s v="N"/>
    <s v="N"/>
    <s v="N"/>
    <s v="Secawan "/>
    <s v="Secawan"/>
    <m/>
    <x v="0"/>
    <s v="260107IQFLVXZ"/>
    <s v="Closed"/>
    <s v="Paid"/>
  </r>
  <r>
    <x v="2132"/>
    <x v="30"/>
    <x v="5"/>
    <n v="3.4"/>
    <n v="1"/>
    <n v="3.4"/>
    <n v="3.4"/>
    <n v="3.4"/>
    <s v="N"/>
    <s v="N"/>
    <s v="N"/>
    <s v="Secawan "/>
    <s v="Secawan"/>
    <m/>
    <x v="0"/>
    <s v="260107IQFLVXZ"/>
    <s v="Closed"/>
    <s v="Paid"/>
  </r>
  <r>
    <x v="2132"/>
    <x v="11"/>
    <x v="5"/>
    <n v="11.8"/>
    <n v="1"/>
    <n v="11.8"/>
    <n v="11.8"/>
    <n v="11.8"/>
    <s v="N"/>
    <s v="N"/>
    <s v="N"/>
    <s v="Secawan "/>
    <s v="Secawan"/>
    <m/>
    <x v="0"/>
    <s v="260107IQFLVXZ"/>
    <s v="Closed"/>
    <s v="Paid"/>
  </r>
  <r>
    <x v="2133"/>
    <x v="14"/>
    <x v="2"/>
    <n v="0"/>
    <n v="1"/>
    <n v="0"/>
    <n v="0"/>
    <n v="0"/>
    <s v="N"/>
    <s v="N"/>
    <s v="N"/>
    <s v="Bens Bakery "/>
    <s v="Bens Bakery"/>
    <m/>
    <x v="1"/>
    <s v="260107VEW5I5K"/>
    <s v="Closed"/>
    <s v="Paid"/>
  </r>
  <r>
    <x v="2133"/>
    <x v="16"/>
    <x v="7"/>
    <n v="9.43"/>
    <n v="1"/>
    <n v="9.43"/>
    <n v="9.43"/>
    <n v="9.43"/>
    <s v="N"/>
    <s v="N"/>
    <s v="Y"/>
    <s v="Bens Bakery "/>
    <s v="Bens Bakery"/>
    <m/>
    <x v="1"/>
    <s v="260107VEW5I5K"/>
    <s v="Closed"/>
    <s v="Paid"/>
  </r>
  <r>
    <x v="2134"/>
    <x v="5"/>
    <x v="4"/>
    <n v="5.2"/>
    <n v="1"/>
    <n v="5.2"/>
    <n v="2.6"/>
    <n v="2.6"/>
    <s v="N"/>
    <s v="N"/>
    <s v="N"/>
    <s v="Secawan "/>
    <s v="Secawan"/>
    <m/>
    <x v="0"/>
    <s v="260107IQFVYKR"/>
    <s v="Closed"/>
    <s v="Paid"/>
  </r>
  <r>
    <x v="2134"/>
    <x v="22"/>
    <x v="3"/>
    <n v="8.9"/>
    <n v="1"/>
    <n v="8.9"/>
    <n v="4.45"/>
    <n v="4.45"/>
    <s v="N"/>
    <s v="N"/>
    <s v="N"/>
    <s v="Secawan "/>
    <s v="Secawan"/>
    <m/>
    <x v="0"/>
    <s v="260107IQFVYKR"/>
    <s v="Closed"/>
    <s v="Paid"/>
  </r>
  <r>
    <x v="2134"/>
    <x v="4"/>
    <x v="2"/>
    <n v="0"/>
    <n v="1"/>
    <n v="0"/>
    <n v="0"/>
    <n v="0"/>
    <s v="N"/>
    <s v="N"/>
    <s v="N"/>
    <s v="Secawan "/>
    <s v="Secawan"/>
    <m/>
    <x v="0"/>
    <s v="260107IQFVYKR"/>
    <s v="Closed"/>
    <s v="Paid"/>
  </r>
  <r>
    <x v="2135"/>
    <x v="66"/>
    <x v="1"/>
    <n v="6"/>
    <n v="1"/>
    <n v="6"/>
    <n v="3"/>
    <n v="3"/>
    <s v="N"/>
    <s v="N"/>
    <s v="N"/>
    <s v="Secawan "/>
    <s v="Secawan"/>
    <m/>
    <x v="0"/>
    <s v="260107IQFCOHI"/>
    <s v="Closed"/>
    <s v="Paid"/>
  </r>
  <r>
    <x v="2135"/>
    <x v="2"/>
    <x v="2"/>
    <n v="0"/>
    <n v="1"/>
    <n v="0"/>
    <n v="0"/>
    <n v="0"/>
    <s v="N"/>
    <s v="N"/>
    <s v="N"/>
    <s v="Secawan "/>
    <s v="Secawan"/>
    <m/>
    <x v="0"/>
    <s v="260107IQFCOHI"/>
    <s v="Closed"/>
    <s v="Paid"/>
  </r>
  <r>
    <x v="2136"/>
    <x v="40"/>
    <x v="5"/>
    <n v="18.5"/>
    <n v="1"/>
    <n v="18.5"/>
    <n v="18.5"/>
    <n v="18.5"/>
    <s v="N"/>
    <s v="N"/>
    <s v="N"/>
    <s v="Secawan "/>
    <s v="Secawan"/>
    <m/>
    <x v="0"/>
    <s v="260107IQF7RMY"/>
    <s v="Closed"/>
    <s v="Paid"/>
  </r>
  <r>
    <x v="2136"/>
    <x v="2"/>
    <x v="2"/>
    <n v="0"/>
    <n v="1"/>
    <n v="0"/>
    <n v="0"/>
    <n v="0"/>
    <s v="N"/>
    <s v="N"/>
    <s v="N"/>
    <s v="Secawan "/>
    <s v="Secawan"/>
    <m/>
    <x v="0"/>
    <s v="260107IQF7RMY"/>
    <s v="Closed"/>
    <s v="Paid"/>
  </r>
  <r>
    <x v="2137"/>
    <x v="2"/>
    <x v="2"/>
    <n v="0"/>
    <n v="1"/>
    <n v="0"/>
    <n v="0"/>
    <n v="0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7"/>
    <x v="5"/>
    <x v="4"/>
    <n v="5.2"/>
    <n v="1"/>
    <n v="5.2"/>
    <n v="2.6"/>
    <n v="2.6"/>
    <s v="N"/>
    <s v="N"/>
    <s v="N"/>
    <s v="Secawan "/>
    <s v="Secawan"/>
    <m/>
    <x v="0"/>
    <s v="260107IQFJYT6"/>
    <s v="Closed"/>
    <s v="Paid"/>
  </r>
  <r>
    <x v="2138"/>
    <x v="25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49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8"/>
    <x v="14"/>
    <x v="2"/>
    <n v="0"/>
    <n v="1"/>
    <n v="0"/>
    <n v="0"/>
    <n v="0"/>
    <s v="N"/>
    <s v="N"/>
    <s v="N"/>
    <s v="Bens Bakery "/>
    <s v="Bens Bakery"/>
    <m/>
    <x v="1"/>
    <s v="260107VEWQ52H"/>
    <s v="Closed"/>
    <s v="Paid"/>
  </r>
  <r>
    <x v="2138"/>
    <x v="100"/>
    <x v="7"/>
    <n v="5.66"/>
    <n v="2"/>
    <n v="11.32"/>
    <n v="5.66"/>
    <n v="5.66"/>
    <s v="N"/>
    <s v="N"/>
    <s v="Y"/>
    <s v="Bens Bakery "/>
    <s v="Bens Bakery"/>
    <m/>
    <x v="1"/>
    <s v="260107VEWQ52H"/>
    <s v="Closed"/>
    <s v="Paid"/>
  </r>
  <r>
    <x v="2139"/>
    <x v="14"/>
    <x v="2"/>
    <n v="0"/>
    <n v="1"/>
    <n v="0"/>
    <n v="0"/>
    <n v="0"/>
    <s v="N"/>
    <s v="N"/>
    <s v="N"/>
    <s v="Bens Bakery "/>
    <s v="Bens Bakery"/>
    <m/>
    <x v="1"/>
    <s v="260107VEWJ01X"/>
    <s v="Closed"/>
    <s v="Paid"/>
  </r>
  <r>
    <x v="2139"/>
    <x v="68"/>
    <x v="7"/>
    <n v="14.15"/>
    <n v="1"/>
    <n v="14.15"/>
    <n v="7.08"/>
    <n v="7.08"/>
    <s v="N"/>
    <s v="N"/>
    <s v="Y"/>
    <s v="Bens Bakery "/>
    <s v="Bens Bakery"/>
    <m/>
    <x v="1"/>
    <s v="260107VEWJ01X"/>
    <s v="Closed"/>
    <s v="Paid"/>
  </r>
  <r>
    <x v="2140"/>
    <x v="165"/>
    <x v="12"/>
    <n v="12.5"/>
    <n v="1"/>
    <n v="12.5"/>
    <n v="12.5"/>
    <n v="12.5"/>
    <s v="N"/>
    <s v="N"/>
    <s v="N"/>
    <s v="Secawan "/>
    <s v="Secawan"/>
    <m/>
    <x v="0"/>
    <s v="260107IQFIDIT"/>
    <s v="Closed"/>
    <s v="Paid"/>
  </r>
  <r>
    <x v="2141"/>
    <x v="14"/>
    <x v="2"/>
    <n v="0"/>
    <n v="1"/>
    <n v="0"/>
    <n v="0"/>
    <n v="0"/>
    <s v="N"/>
    <s v="N"/>
    <s v="N"/>
    <s v="Bens Bakery "/>
    <s v="Bens Bakery"/>
    <m/>
    <x v="1"/>
    <s v="260107VEWGR0C"/>
    <s v="Closed"/>
    <s v="Paid"/>
  </r>
  <r>
    <x v="2141"/>
    <x v="49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1"/>
    <x v="25"/>
    <x v="7"/>
    <n v="5.66"/>
    <n v="1"/>
    <n v="5.66"/>
    <n v="2.83"/>
    <n v="2.83"/>
    <s v="N"/>
    <s v="N"/>
    <s v="Y"/>
    <s v="Bens Bakery "/>
    <s v="Bens Bakery"/>
    <m/>
    <x v="1"/>
    <s v="260107VEWGR0C"/>
    <s v="Closed"/>
    <s v="Paid"/>
  </r>
  <r>
    <x v="2142"/>
    <x v="40"/>
    <x v="5"/>
    <n v="18.5"/>
    <n v="1"/>
    <n v="18.5"/>
    <n v="18.5"/>
    <n v="18.5"/>
    <s v="N"/>
    <s v="N"/>
    <s v="N"/>
    <s v="Secawan "/>
    <s v="Secawan"/>
    <m/>
    <x v="0"/>
    <s v="260107IQF13VF"/>
    <s v="Closed"/>
    <s v="Paid"/>
  </r>
  <r>
    <x v="2143"/>
    <x v="14"/>
    <x v="2"/>
    <n v="0"/>
    <n v="1"/>
    <n v="0"/>
    <n v="0"/>
    <n v="0"/>
    <s v="N"/>
    <s v="N"/>
    <s v="N"/>
    <s v="Bens Bakery "/>
    <s v="Bens Bakery"/>
    <m/>
    <x v="1"/>
    <s v="260107VEW3Z3X"/>
    <s v="Closed"/>
    <s v="Paid"/>
  </r>
  <r>
    <x v="2143"/>
    <x v="73"/>
    <x v="7"/>
    <n v="9.43"/>
    <n v="1"/>
    <n v="9.43"/>
    <n v="4.72"/>
    <n v="4.72"/>
    <s v="N"/>
    <s v="N"/>
    <s v="Y"/>
    <s v="Bens Bakery "/>
    <s v="Bens Bakery"/>
    <m/>
    <x v="1"/>
    <s v="260107VEW3Z3X"/>
    <s v="Closed"/>
    <s v="Paid"/>
  </r>
  <r>
    <x v="2144"/>
    <x v="70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4"/>
    <x v="14"/>
    <x v="2"/>
    <n v="0"/>
    <n v="1"/>
    <n v="0"/>
    <n v="0"/>
    <n v="0"/>
    <s v="N"/>
    <s v="N"/>
    <s v="N"/>
    <s v="Bens Bakery "/>
    <s v="Bens Bakery"/>
    <m/>
    <x v="1"/>
    <s v="260107VEWBU7F"/>
    <s v="Closed"/>
    <s v="Paid"/>
  </r>
  <r>
    <x v="2144"/>
    <x v="54"/>
    <x v="7"/>
    <n v="9.43"/>
    <n v="1"/>
    <n v="9.43"/>
    <n v="4.72"/>
    <n v="4.72"/>
    <s v="N"/>
    <s v="N"/>
    <s v="Y"/>
    <s v="Bens Bakery "/>
    <s v="Bens Bakery"/>
    <m/>
    <x v="1"/>
    <s v="260107VEWBU7F"/>
    <s v="Closed"/>
    <s v="Paid"/>
  </r>
  <r>
    <x v="2145"/>
    <x v="71"/>
    <x v="7"/>
    <n v="14.15"/>
    <n v="1"/>
    <n v="14.15"/>
    <n v="7.08"/>
    <n v="7.08"/>
    <s v="N"/>
    <s v="N"/>
    <s v="Y"/>
    <s v="Bens Bakery "/>
    <s v="Bens Bakery"/>
    <m/>
    <x v="1"/>
    <s v="260107VEWFGIP"/>
    <s v="Closed"/>
    <s v="Paid"/>
  </r>
  <r>
    <x v="2145"/>
    <x v="14"/>
    <x v="2"/>
    <n v="0"/>
    <n v="1"/>
    <n v="0"/>
    <n v="0"/>
    <n v="0"/>
    <s v="N"/>
    <s v="N"/>
    <s v="N"/>
    <s v="Bens Bakery "/>
    <s v="Bens Bakery"/>
    <m/>
    <x v="1"/>
    <s v="260107VEWFGIP"/>
    <s v="Closed"/>
    <s v="Paid"/>
  </r>
  <r>
    <x v="2145"/>
    <x v="76"/>
    <x v="7"/>
    <n v="7.55"/>
    <n v="2"/>
    <n v="15.1"/>
    <n v="7.55"/>
    <n v="7.55"/>
    <s v="N"/>
    <s v="N"/>
    <s v="Y"/>
    <s v="Bens Bakery "/>
    <s v="Bens Bakery"/>
    <m/>
    <x v="1"/>
    <s v="260107VEWFGIP"/>
    <s v="Closed"/>
    <s v="Paid"/>
  </r>
  <r>
    <x v="2145"/>
    <x v="100"/>
    <x v="7"/>
    <n v="5.66"/>
    <n v="1"/>
    <n v="5.66"/>
    <n v="2.83"/>
    <n v="2.83"/>
    <s v="N"/>
    <s v="N"/>
    <s v="Y"/>
    <s v="Bens Bakery "/>
    <s v="Bens Bakery"/>
    <m/>
    <x v="1"/>
    <s v="260107VEWFGIP"/>
    <s v="Closed"/>
    <s v="Paid"/>
  </r>
  <r>
    <x v="2146"/>
    <x v="15"/>
    <x v="2"/>
    <n v="0"/>
    <n v="1"/>
    <n v="0"/>
    <n v="0"/>
    <n v="0"/>
    <s v="N"/>
    <s v="N"/>
    <s v="N"/>
    <s v="Bens Bakery "/>
    <s v="Bens Bakery"/>
    <m/>
    <x v="1"/>
    <s v="260107VEWP6XY"/>
    <s v="Closed"/>
    <s v="Paid"/>
  </r>
  <r>
    <x v="2146"/>
    <x v="76"/>
    <x v="7"/>
    <n v="7.55"/>
    <n v="1"/>
    <n v="7.55"/>
    <n v="3.78"/>
    <n v="3.78"/>
    <s v="N"/>
    <s v="N"/>
    <s v="Y"/>
    <s v="Bens Bakery "/>
    <s v="Bens Bakery"/>
    <m/>
    <x v="1"/>
    <s v="260107VEWP6XY"/>
    <s v="Closed"/>
    <s v="Paid"/>
  </r>
  <r>
    <x v="2146"/>
    <x v="170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83"/>
    <x v="7"/>
    <n v="3.3"/>
    <n v="1"/>
    <n v="3.3"/>
    <n v="1.65"/>
    <n v="1.65"/>
    <s v="N"/>
    <s v="N"/>
    <s v="Y"/>
    <s v="Bens Bakery "/>
    <s v="Bens Bakery"/>
    <m/>
    <x v="1"/>
    <s v="260107VEWP6XY"/>
    <s v="Closed"/>
    <s v="Paid"/>
  </r>
  <r>
    <x v="2146"/>
    <x v="71"/>
    <x v="7"/>
    <n v="14.15"/>
    <n v="1"/>
    <n v="14.15"/>
    <n v="7.08"/>
    <n v="7.08"/>
    <s v="N"/>
    <s v="N"/>
    <s v="Y"/>
    <s v="Bens Bakery "/>
    <s v="Bens Bakery"/>
    <m/>
    <x v="1"/>
    <s v="260107VEWP6XY"/>
    <s v="Closed"/>
    <s v="Paid"/>
  </r>
  <r>
    <x v="2146"/>
    <x v="64"/>
    <x v="7"/>
    <n v="16.98"/>
    <n v="1"/>
    <n v="16.98"/>
    <n v="8.49"/>
    <n v="8.49"/>
    <s v="N"/>
    <s v="N"/>
    <s v="Y"/>
    <s v="Bens Bakery "/>
    <s v="Bens Bakery"/>
    <m/>
    <x v="1"/>
    <s v="260107VEWP6XY"/>
    <s v="Closed"/>
    <s v="Paid"/>
  </r>
  <r>
    <x v="2147"/>
    <x v="156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89"/>
    <x v="7"/>
    <n v="3.3"/>
    <n v="1"/>
    <n v="3.3"/>
    <n v="1.65"/>
    <n v="1.65"/>
    <s v="N"/>
    <s v="N"/>
    <s v="Y"/>
    <s v="Bens Bakery "/>
    <s v="Bens Bakery"/>
    <m/>
    <x v="1"/>
    <s v="260107VEWYKBP"/>
    <s v="Closed"/>
    <s v="Paid"/>
  </r>
  <r>
    <x v="2147"/>
    <x v="76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7"/>
    <x v="14"/>
    <x v="2"/>
    <n v="0"/>
    <n v="1"/>
    <n v="0"/>
    <n v="0"/>
    <n v="0"/>
    <s v="N"/>
    <s v="N"/>
    <s v="N"/>
    <s v="Bens Bakery "/>
    <s v="Bens Bakery"/>
    <m/>
    <x v="1"/>
    <s v="260107VEWYKBP"/>
    <s v="Closed"/>
    <s v="Paid"/>
  </r>
  <r>
    <x v="2147"/>
    <x v="61"/>
    <x v="7"/>
    <n v="11.32"/>
    <n v="1"/>
    <n v="11.32"/>
    <n v="5.66"/>
    <n v="5.66"/>
    <s v="N"/>
    <s v="N"/>
    <s v="Y"/>
    <s v="Bens Bakery "/>
    <s v="Bens Bakery"/>
    <m/>
    <x v="1"/>
    <s v="260107VEWYKBP"/>
    <s v="Closed"/>
    <s v="Paid"/>
  </r>
  <r>
    <x v="2147"/>
    <x v="55"/>
    <x v="7"/>
    <n v="7.55"/>
    <n v="1"/>
    <n v="7.55"/>
    <n v="3.78"/>
    <n v="3.78"/>
    <s v="N"/>
    <s v="N"/>
    <s v="Y"/>
    <s v="Bens Bakery "/>
    <s v="Bens Bakery"/>
    <m/>
    <x v="1"/>
    <s v="260107VEWYKBP"/>
    <s v="Closed"/>
    <s v="Paid"/>
  </r>
  <r>
    <x v="21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7IQFNIAJ"/>
    <s v="Closed"/>
    <s v="Paid"/>
  </r>
  <r>
    <x v="2149"/>
    <x v="49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00"/>
    <x v="7"/>
    <n v="5.66"/>
    <n v="1"/>
    <n v="5.66"/>
    <n v="2.83"/>
    <n v="2.83"/>
    <s v="N"/>
    <s v="N"/>
    <s v="Y"/>
    <s v="Bens Bakery "/>
    <s v="Bens Bakery"/>
    <m/>
    <x v="1"/>
    <s v="260107VEWY4Y6"/>
    <s v="Closed"/>
    <s v="Paid"/>
  </r>
  <r>
    <x v="2149"/>
    <x v="14"/>
    <x v="2"/>
    <n v="0"/>
    <n v="1"/>
    <n v="0"/>
    <n v="0"/>
    <n v="0"/>
    <s v="N"/>
    <s v="N"/>
    <s v="N"/>
    <s v="Bens Bakery "/>
    <s v="Bens Bakery"/>
    <m/>
    <x v="1"/>
    <s v="260107VEWY4Y6"/>
    <s v="Closed"/>
    <s v="Paid"/>
  </r>
  <r>
    <x v="2150"/>
    <x v="30"/>
    <x v="5"/>
    <n v="3.4"/>
    <n v="2"/>
    <n v="6.8"/>
    <n v="6.8"/>
    <n v="6.8"/>
    <s v="N"/>
    <s v="N"/>
    <s v="N"/>
    <s v="Secawan "/>
    <s v="Secawan"/>
    <m/>
    <x v="0"/>
    <s v="260107IQFZUJ7"/>
    <s v="Closed"/>
    <s v="Paid"/>
  </r>
  <r>
    <x v="2151"/>
    <x v="64"/>
    <x v="7"/>
    <n v="16.98"/>
    <n v="1"/>
    <n v="16.98"/>
    <n v="8.49"/>
    <n v="8.49"/>
    <s v="N"/>
    <s v="N"/>
    <s v="Y"/>
    <s v="Bens Bakery "/>
    <s v="Bens Bakery"/>
    <m/>
    <x v="1"/>
    <s v="260107VEWCD2L"/>
    <s v="Closed"/>
    <s v="Paid"/>
  </r>
  <r>
    <x v="2151"/>
    <x v="16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1"/>
    <x v="54"/>
    <x v="7"/>
    <n v="9.43"/>
    <n v="1"/>
    <n v="9.43"/>
    <n v="4.72"/>
    <n v="4.72"/>
    <s v="N"/>
    <s v="N"/>
    <s v="Y"/>
    <s v="Bens Bakery "/>
    <s v="Bens Bakery"/>
    <m/>
    <x v="1"/>
    <s v="260107VEWCD2L"/>
    <s v="Closed"/>
    <s v="Paid"/>
  </r>
  <r>
    <x v="2152"/>
    <x v="48"/>
    <x v="7"/>
    <n v="3.77"/>
    <n v="1"/>
    <n v="3.77"/>
    <n v="1.89"/>
    <n v="1.89"/>
    <s v="N"/>
    <s v="N"/>
    <s v="Y"/>
    <s v="Bens Bakery "/>
    <s v="Bens Bakery"/>
    <m/>
    <x v="1"/>
    <s v="260107VEW9HW9"/>
    <s v="Closed"/>
    <s v="Paid"/>
  </r>
  <r>
    <x v="2152"/>
    <x v="14"/>
    <x v="2"/>
    <n v="0"/>
    <n v="1"/>
    <n v="0"/>
    <n v="0"/>
    <n v="0"/>
    <s v="N"/>
    <s v="N"/>
    <s v="N"/>
    <s v="Bens Bakery "/>
    <s v="Bens Bakery"/>
    <m/>
    <x v="1"/>
    <s v="260107VEW9HW9"/>
    <s v="Closed"/>
    <s v="Paid"/>
  </r>
  <r>
    <x v="2152"/>
    <x v="104"/>
    <x v="7"/>
    <n v="9.43"/>
    <n v="1"/>
    <n v="9.43"/>
    <n v="4.72"/>
    <n v="4.72"/>
    <s v="N"/>
    <s v="N"/>
    <s v="Y"/>
    <s v="Bens Bakery "/>
    <s v="Bens Bakery"/>
    <m/>
    <x v="1"/>
    <s v="260107VEW9HW9"/>
    <s v="Closed"/>
    <s v="Paid"/>
  </r>
  <r>
    <x v="2152"/>
    <x v="44"/>
    <x v="7"/>
    <n v="7.55"/>
    <n v="1"/>
    <n v="7.55"/>
    <n v="3.78"/>
    <n v="3.78"/>
    <s v="N"/>
    <s v="N"/>
    <s v="Y"/>
    <s v="Bens Bakery "/>
    <s v="Bens Bakery"/>
    <m/>
    <x v="1"/>
    <s v="260107VEW9HW9"/>
    <s v="Closed"/>
    <s v="Paid"/>
  </r>
  <r>
    <x v="2153"/>
    <x v="39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3"/>
    <x v="8"/>
    <x v="6"/>
    <n v="4"/>
    <n v="1"/>
    <n v="4"/>
    <n v="4"/>
    <n v="4"/>
    <s v="N"/>
    <s v="N"/>
    <s v="N"/>
    <s v="Secawan "/>
    <s v="Secawan"/>
    <m/>
    <x v="0"/>
    <s v="260107IQFX9T5"/>
    <s v="Closed"/>
    <s v="Paid"/>
  </r>
  <r>
    <x v="2154"/>
    <x v="5"/>
    <x v="4"/>
    <n v="5.2"/>
    <n v="1"/>
    <n v="5.2"/>
    <n v="2.6"/>
    <n v="2.6"/>
    <s v="N"/>
    <s v="N"/>
    <s v="N"/>
    <s v="Secawan "/>
    <s v="Secawan"/>
    <m/>
    <x v="0"/>
    <s v="260107IQFSVDF"/>
    <s v="Closed"/>
    <s v="Paid"/>
  </r>
  <r>
    <x v="2155"/>
    <x v="25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5"/>
    <x v="104"/>
    <x v="7"/>
    <n v="9.43"/>
    <n v="1"/>
    <n v="9.43"/>
    <n v="4.72"/>
    <n v="4.72"/>
    <s v="N"/>
    <s v="N"/>
    <s v="Y"/>
    <s v="Bens Bakery "/>
    <s v="Bens Bakery"/>
    <m/>
    <x v="1"/>
    <s v="260107VEW0YMN"/>
    <s v="Closed"/>
    <s v="Paid"/>
  </r>
  <r>
    <x v="2155"/>
    <x v="76"/>
    <x v="7"/>
    <n v="7.55"/>
    <n v="1"/>
    <n v="7.55"/>
    <n v="3.78"/>
    <n v="3.78"/>
    <s v="N"/>
    <s v="N"/>
    <s v="Y"/>
    <s v="Bens Bakery "/>
    <s v="Bens Bakery"/>
    <m/>
    <x v="1"/>
    <s v="260107VEW0YMN"/>
    <s v="Closed"/>
    <s v="Paid"/>
  </r>
  <r>
    <x v="2155"/>
    <x v="14"/>
    <x v="2"/>
    <n v="0"/>
    <n v="1"/>
    <n v="0"/>
    <n v="0"/>
    <n v="0"/>
    <s v="N"/>
    <s v="N"/>
    <s v="N"/>
    <s v="Bens Bakery "/>
    <s v="Bens Bakery"/>
    <m/>
    <x v="1"/>
    <s v="260107VEW0YMN"/>
    <s v="Closed"/>
    <s v="Paid"/>
  </r>
  <r>
    <x v="2155"/>
    <x v="49"/>
    <x v="7"/>
    <n v="5.66"/>
    <n v="1"/>
    <n v="5.66"/>
    <n v="2.83"/>
    <n v="2.83"/>
    <s v="N"/>
    <s v="N"/>
    <s v="Y"/>
    <s v="Bens Bakery "/>
    <s v="Bens Bakery"/>
    <m/>
    <x v="1"/>
    <s v="260107VEW0YMN"/>
    <s v="Closed"/>
    <s v="Paid"/>
  </r>
  <r>
    <x v="2156"/>
    <x v="70"/>
    <x v="7"/>
    <n v="9.43"/>
    <n v="1"/>
    <n v="9.43"/>
    <n v="4.72"/>
    <n v="4.72"/>
    <s v="N"/>
    <s v="N"/>
    <s v="Y"/>
    <s v="Bens Bakery "/>
    <s v="Bens Bakery"/>
    <m/>
    <x v="1"/>
    <s v="260107VEWJBAS"/>
    <s v="Closed"/>
    <s v="Paid"/>
  </r>
  <r>
    <x v="2156"/>
    <x v="14"/>
    <x v="2"/>
    <n v="0"/>
    <n v="1"/>
    <n v="0"/>
    <n v="0"/>
    <n v="0"/>
    <s v="N"/>
    <s v="N"/>
    <s v="N"/>
    <s v="Bens Bakery "/>
    <s v="Bens Bakery"/>
    <m/>
    <x v="1"/>
    <s v="260107VEWJBAS"/>
    <s v="Closed"/>
    <s v="Paid"/>
  </r>
  <r>
    <x v="2156"/>
    <x v="49"/>
    <x v="7"/>
    <n v="5.66"/>
    <n v="1"/>
    <n v="5.66"/>
    <n v="2.83"/>
    <n v="2.83"/>
    <s v="N"/>
    <s v="N"/>
    <s v="Y"/>
    <s v="Bens Bakery "/>
    <s v="Bens Bakery"/>
    <m/>
    <x v="1"/>
    <s v="260107VEWJBAS"/>
    <s v="Closed"/>
    <s v="Paid"/>
  </r>
  <r>
    <x v="2157"/>
    <x v="76"/>
    <x v="7"/>
    <n v="7.55"/>
    <n v="1"/>
    <n v="7.55"/>
    <n v="3.78"/>
    <n v="3.78"/>
    <s v="N"/>
    <s v="N"/>
    <s v="Y"/>
    <s v="Bens Bakery "/>
    <s v="Bens Bakery"/>
    <m/>
    <x v="1"/>
    <s v="260107VEWCZMH"/>
    <s v="Closed"/>
    <s v="Paid"/>
  </r>
  <r>
    <x v="2157"/>
    <x v="48"/>
    <x v="7"/>
    <n v="3.77"/>
    <n v="2"/>
    <n v="7.54"/>
    <n v="3.77"/>
    <n v="3.77"/>
    <s v="N"/>
    <s v="N"/>
    <s v="Y"/>
    <s v="Bens Bakery "/>
    <s v="Bens Bakery"/>
    <m/>
    <x v="1"/>
    <s v="260107VEWCZMH"/>
    <s v="Closed"/>
    <s v="Paid"/>
  </r>
  <r>
    <x v="2157"/>
    <x v="70"/>
    <x v="7"/>
    <n v="9.43"/>
    <n v="1"/>
    <n v="9.43"/>
    <n v="4.72"/>
    <n v="4.72"/>
    <s v="N"/>
    <s v="N"/>
    <s v="Y"/>
    <s v="Bens Bakery "/>
    <s v="Bens Bakery"/>
    <m/>
    <x v="1"/>
    <s v="260107VEWCZMH"/>
    <s v="Closed"/>
    <s v="Paid"/>
  </r>
  <r>
    <x v="2157"/>
    <x v="49"/>
    <x v="7"/>
    <n v="5.66"/>
    <n v="1"/>
    <n v="5.66"/>
    <n v="2.83"/>
    <n v="2.83"/>
    <s v="N"/>
    <s v="N"/>
    <s v="Y"/>
    <s v="Bens Bakery "/>
    <s v="Bens Bakery"/>
    <m/>
    <x v="1"/>
    <s v="260107VEWCZMH"/>
    <s v="Closed"/>
    <s v="Paid"/>
  </r>
  <r>
    <x v="2157"/>
    <x v="14"/>
    <x v="2"/>
    <n v="0"/>
    <n v="1"/>
    <n v="0"/>
    <n v="0"/>
    <n v="0"/>
    <s v="N"/>
    <s v="N"/>
    <s v="N"/>
    <s v="Bens Bakery "/>
    <s v="Bens Bakery"/>
    <m/>
    <x v="1"/>
    <s v="260107VEWCZMH"/>
    <s v="Closed"/>
    <s v="Paid"/>
  </r>
  <r>
    <x v="2157"/>
    <x v="44"/>
    <x v="7"/>
    <n v="7.55"/>
    <n v="2"/>
    <n v="15.1"/>
    <n v="7.55"/>
    <n v="7.55"/>
    <s v="N"/>
    <s v="N"/>
    <s v="Y"/>
    <s v="Bens Bakery "/>
    <s v="Bens Bakery"/>
    <m/>
    <x v="1"/>
    <s v="260107VEWCZMH"/>
    <s v="Closed"/>
    <s v="Paid"/>
  </r>
  <r>
    <x v="2158"/>
    <x v="4"/>
    <x v="2"/>
    <n v="0"/>
    <n v="1"/>
    <n v="0"/>
    <n v="0"/>
    <n v="0"/>
    <s v="N"/>
    <s v="N"/>
    <s v="N"/>
    <s v="Secawan "/>
    <s v="Secawan"/>
    <m/>
    <x v="0"/>
    <s v="260108IQFABUH"/>
    <s v="Closed"/>
    <s v="Paid"/>
  </r>
  <r>
    <x v="2158"/>
    <x v="12"/>
    <x v="0"/>
    <n v="9.9"/>
    <n v="1"/>
    <n v="9.9"/>
    <n v="9.9"/>
    <n v="9.9"/>
    <s v="N"/>
    <s v="N"/>
    <s v="N"/>
    <s v="Secawan "/>
    <s v="Secawan"/>
    <m/>
    <x v="0"/>
    <s v="260108IQFABUH"/>
    <s v="Closed"/>
    <s v="Paid"/>
  </r>
  <r>
    <x v="2159"/>
    <x v="4"/>
    <x v="2"/>
    <n v="0"/>
    <n v="1"/>
    <n v="0"/>
    <n v="0"/>
    <n v="0"/>
    <s v="N"/>
    <s v="N"/>
    <s v="N"/>
    <s v="Secawan "/>
    <s v="Secawan"/>
    <m/>
    <x v="0"/>
    <s v="260108IQFQVIC"/>
    <s v="Closed"/>
    <s v="Paid"/>
  </r>
  <r>
    <x v="2159"/>
    <x v="5"/>
    <x v="4"/>
    <n v="5.2"/>
    <n v="1"/>
    <n v="5.2"/>
    <n v="5.2"/>
    <n v="5.2"/>
    <s v="N"/>
    <s v="N"/>
    <s v="N"/>
    <s v="Secawan "/>
    <s v="Secawan"/>
    <m/>
    <x v="0"/>
    <s v="260108IQFQVIC"/>
    <s v="Closed"/>
    <s v="Paid"/>
  </r>
  <r>
    <x v="2160"/>
    <x v="2"/>
    <x v="2"/>
    <n v="0"/>
    <n v="1"/>
    <n v="0"/>
    <n v="0"/>
    <n v="0"/>
    <s v="N"/>
    <s v="N"/>
    <s v="N"/>
    <s v="Secawan "/>
    <s v="Secawan"/>
    <m/>
    <x v="0"/>
    <s v="260108IQFJ5PN"/>
    <s v="Closed"/>
    <s v="Paid"/>
  </r>
  <r>
    <x v="2160"/>
    <x v="5"/>
    <x v="4"/>
    <n v="5.2"/>
    <n v="1"/>
    <n v="5.2"/>
    <n v="5.2"/>
    <n v="5.2"/>
    <s v="N"/>
    <s v="N"/>
    <s v="N"/>
    <s v="Secawan "/>
    <s v="Secawan"/>
    <m/>
    <x v="0"/>
    <s v="260108IQFJ5PN"/>
    <s v="Closed"/>
    <s v="Paid"/>
  </r>
  <r>
    <x v="216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J5PN"/>
    <s v="Closed"/>
    <s v="Paid"/>
  </r>
  <r>
    <x v="2161"/>
    <x v="2"/>
    <x v="2"/>
    <n v="0"/>
    <n v="1"/>
    <n v="0"/>
    <n v="0"/>
    <n v="0"/>
    <s v="N"/>
    <s v="N"/>
    <s v="N"/>
    <s v="Secawan "/>
    <s v="Secawan"/>
    <m/>
    <x v="0"/>
    <s v="260108IQF53FA"/>
    <s v="Closed"/>
    <s v="Paid"/>
  </r>
  <r>
    <x v="2161"/>
    <x v="90"/>
    <x v="1"/>
    <n v="6"/>
    <n v="2"/>
    <n v="12"/>
    <n v="12"/>
    <n v="12"/>
    <s v="N"/>
    <s v="N"/>
    <s v="N"/>
    <s v="Secawan "/>
    <s v="Secawan"/>
    <m/>
    <x v="0"/>
    <s v="260108IQF53FA"/>
    <s v="Closed"/>
    <s v="Paid"/>
  </r>
  <r>
    <x v="2162"/>
    <x v="4"/>
    <x v="2"/>
    <n v="0"/>
    <n v="1"/>
    <n v="0"/>
    <n v="0"/>
    <n v="0"/>
    <s v="N"/>
    <s v="N"/>
    <s v="N"/>
    <s v="Secawan "/>
    <s v="Secawan"/>
    <m/>
    <x v="0"/>
    <s v="260108IQF5751"/>
    <s v="Closed"/>
    <s v="Paid"/>
  </r>
  <r>
    <x v="21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5751"/>
    <s v="Closed"/>
    <s v="Paid"/>
  </r>
  <r>
    <x v="2163"/>
    <x v="12"/>
    <x v="0"/>
    <n v="9.9"/>
    <n v="1"/>
    <n v="9.9"/>
    <n v="9.9"/>
    <n v="9.9"/>
    <s v="N"/>
    <s v="N"/>
    <s v="N"/>
    <s v="Secawan "/>
    <s v="Secawan"/>
    <m/>
    <x v="0"/>
    <s v="260108IQF41TM"/>
    <s v="Closed"/>
    <s v="Paid"/>
  </r>
  <r>
    <x v="2163"/>
    <x v="36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3"/>
    <x v="22"/>
    <x v="3"/>
    <n v="8.9"/>
    <n v="1"/>
    <n v="8.9"/>
    <n v="8.9"/>
    <n v="8.9"/>
    <s v="N"/>
    <s v="N"/>
    <s v="N"/>
    <s v="Secawan "/>
    <s v="Secawan"/>
    <m/>
    <x v="0"/>
    <s v="260108IQF41TM"/>
    <s v="Closed"/>
    <s v="Paid"/>
  </r>
  <r>
    <x v="2163"/>
    <x v="11"/>
    <x v="5"/>
    <n v="10.8"/>
    <n v="1"/>
    <n v="10.8"/>
    <n v="10.8"/>
    <n v="10.8"/>
    <s v="N"/>
    <s v="N"/>
    <s v="N"/>
    <s v="Secawan "/>
    <s v="Secawan"/>
    <m/>
    <x v="0"/>
    <s v="260108IQF41TM"/>
    <s v="Closed"/>
    <s v="Paid"/>
  </r>
  <r>
    <x v="2163"/>
    <x v="2"/>
    <x v="2"/>
    <n v="0"/>
    <n v="1"/>
    <n v="0"/>
    <n v="0"/>
    <n v="0"/>
    <s v="N"/>
    <s v="N"/>
    <s v="N"/>
    <s v="Secawan "/>
    <s v="Secawan"/>
    <m/>
    <x v="0"/>
    <s v="260108IQF41TM"/>
    <s v="Closed"/>
    <s v="Paid"/>
  </r>
  <r>
    <x v="2163"/>
    <x v="31"/>
    <x v="3"/>
    <n v="18"/>
    <n v="1"/>
    <n v="18"/>
    <n v="18"/>
    <n v="18"/>
    <s v="N"/>
    <s v="N"/>
    <s v="N"/>
    <s v="Secawan "/>
    <s v="Secawan"/>
    <m/>
    <x v="0"/>
    <s v="260108IQF41TM"/>
    <s v="Closed"/>
    <s v="Paid"/>
  </r>
  <r>
    <x v="2164"/>
    <x v="0"/>
    <x v="0"/>
    <n v="12.9"/>
    <n v="1"/>
    <n v="12.9"/>
    <n v="12.9"/>
    <n v="12.9"/>
    <s v="N"/>
    <s v="N"/>
    <s v="N"/>
    <s v="Secawan "/>
    <s v="Secawan"/>
    <m/>
    <x v="0"/>
    <s v="260108IQFQC69"/>
    <s v="Closed"/>
    <s v="Paid"/>
  </r>
  <r>
    <x v="2164"/>
    <x v="28"/>
    <x v="3"/>
    <n v="6.8"/>
    <n v="1"/>
    <n v="6.8"/>
    <n v="6.8"/>
    <n v="6.8"/>
    <s v="N"/>
    <s v="N"/>
    <s v="N"/>
    <s v="Secawan "/>
    <s v="Secawan"/>
    <m/>
    <x v="0"/>
    <s v="260108IQFQC69"/>
    <s v="Closed"/>
    <s v="Paid"/>
  </r>
  <r>
    <x v="21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QC69"/>
    <s v="Closed"/>
    <s v="Paid"/>
  </r>
  <r>
    <x v="2164"/>
    <x v="4"/>
    <x v="2"/>
    <n v="0"/>
    <n v="1"/>
    <n v="0"/>
    <n v="0"/>
    <n v="0"/>
    <s v="N"/>
    <s v="N"/>
    <s v="N"/>
    <s v="Secawan "/>
    <s v="Secawan"/>
    <m/>
    <x v="0"/>
    <s v="260108IQFQC69"/>
    <s v="Closed"/>
    <s v="Paid"/>
  </r>
  <r>
    <x v="2164"/>
    <x v="5"/>
    <x v="4"/>
    <n v="5.2"/>
    <n v="1"/>
    <n v="5.2"/>
    <n v="5.2"/>
    <n v="5.2"/>
    <s v="N"/>
    <s v="N"/>
    <s v="N"/>
    <s v="Secawan "/>
    <s v="Secawan"/>
    <m/>
    <x v="0"/>
    <s v="260108IQFQC69"/>
    <s v="Closed"/>
    <s v="Paid"/>
  </r>
  <r>
    <x v="2165"/>
    <x v="33"/>
    <x v="3"/>
    <n v="7.9"/>
    <n v="1"/>
    <n v="7.9"/>
    <n v="7.9"/>
    <n v="7.9"/>
    <s v="N"/>
    <s v="N"/>
    <s v="N"/>
    <s v="Secawan "/>
    <s v="Secawan"/>
    <m/>
    <x v="0"/>
    <s v="260108IQF2R48"/>
    <s v="Closed"/>
    <s v="Paid"/>
  </r>
  <r>
    <x v="2165"/>
    <x v="4"/>
    <x v="2"/>
    <n v="0"/>
    <n v="1"/>
    <n v="0"/>
    <n v="0"/>
    <n v="0"/>
    <s v="N"/>
    <s v="N"/>
    <s v="N"/>
    <s v="Secawan "/>
    <s v="Secawan"/>
    <m/>
    <x v="0"/>
    <s v="260108IQF2R48"/>
    <s v="Closed"/>
    <s v="Paid"/>
  </r>
  <r>
    <x v="2166"/>
    <x v="95"/>
    <x v="5"/>
    <n v="13.8"/>
    <n v="1"/>
    <n v="13.8"/>
    <n v="13.8"/>
    <n v="13.8"/>
    <s v="N"/>
    <s v="N"/>
    <s v="N"/>
    <s v="Secawan "/>
    <s v="Secawan"/>
    <m/>
    <x v="0"/>
    <s v="260108IQFV1DX"/>
    <s v="Closed"/>
    <s v="Paid"/>
  </r>
  <r>
    <x v="2166"/>
    <x v="30"/>
    <x v="5"/>
    <n v="3.4"/>
    <n v="1"/>
    <n v="3.4"/>
    <n v="3.4"/>
    <n v="3.4"/>
    <s v="N"/>
    <s v="N"/>
    <s v="N"/>
    <s v="Secawan "/>
    <s v="Secawan"/>
    <m/>
    <x v="0"/>
    <s v="260108IQFV1DX"/>
    <s v="Closed"/>
    <s v="Paid"/>
  </r>
  <r>
    <x v="2166"/>
    <x v="2"/>
    <x v="2"/>
    <n v="0"/>
    <n v="1"/>
    <n v="0"/>
    <n v="0"/>
    <n v="0"/>
    <s v="N"/>
    <s v="N"/>
    <s v="N"/>
    <s v="Secawan "/>
    <s v="Secawan"/>
    <m/>
    <x v="0"/>
    <s v="260108IQFV1DX"/>
    <s v="Closed"/>
    <s v="Paid"/>
  </r>
  <r>
    <x v="2167"/>
    <x v="2"/>
    <x v="2"/>
    <n v="0"/>
    <n v="1"/>
    <n v="0"/>
    <n v="0"/>
    <n v="0"/>
    <s v="N"/>
    <s v="N"/>
    <s v="N"/>
    <s v="Secawan "/>
    <s v="Secawan"/>
    <m/>
    <x v="0"/>
    <s v="260108IQFGYVJ"/>
    <s v="Closed"/>
    <s v="Paid"/>
  </r>
  <r>
    <x v="2167"/>
    <x v="40"/>
    <x v="5"/>
    <n v="18.5"/>
    <n v="1"/>
    <n v="18.5"/>
    <n v="18.5"/>
    <n v="18.5"/>
    <s v="N"/>
    <s v="N"/>
    <s v="N"/>
    <s v="Secawan "/>
    <s v="Secawan"/>
    <m/>
    <x v="0"/>
    <s v="260108IQFGYVJ"/>
    <s v="Closed"/>
    <s v="Paid"/>
  </r>
  <r>
    <x v="21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YVJ"/>
    <s v="Closed"/>
    <s v="Paid"/>
  </r>
  <r>
    <x v="2167"/>
    <x v="30"/>
    <x v="5"/>
    <n v="3.4"/>
    <n v="1"/>
    <n v="3.4"/>
    <n v="3.4"/>
    <n v="3.4"/>
    <s v="N"/>
    <s v="N"/>
    <s v="N"/>
    <s v="Secawan "/>
    <s v="Secawan"/>
    <m/>
    <x v="0"/>
    <s v="260108IQFGYVJ"/>
    <s v="Closed"/>
    <s v="Paid"/>
  </r>
  <r>
    <x v="2168"/>
    <x v="62"/>
    <x v="9"/>
    <n v="14.9"/>
    <n v="1"/>
    <n v="14.9"/>
    <n v="14.9"/>
    <n v="14.9"/>
    <s v="N"/>
    <s v="N"/>
    <s v="N"/>
    <s v="Restore "/>
    <s v="Restore"/>
    <m/>
    <x v="2"/>
    <s v="260108UAXGCFV"/>
    <s v="Closed"/>
    <s v="Paid"/>
  </r>
  <r>
    <x v="2168"/>
    <x v="42"/>
    <x v="2"/>
    <n v="0"/>
    <n v="1"/>
    <n v="0"/>
    <n v="0"/>
    <n v="0"/>
    <s v="N"/>
    <s v="N"/>
    <s v="N"/>
    <s v="Restore "/>
    <s v="Restore"/>
    <m/>
    <x v="2"/>
    <s v="260108UAXGCFV"/>
    <s v="Closed"/>
    <s v="Paid"/>
  </r>
  <r>
    <x v="2169"/>
    <x v="4"/>
    <x v="2"/>
    <n v="0"/>
    <n v="1"/>
    <n v="0"/>
    <n v="0"/>
    <n v="0"/>
    <s v="N"/>
    <s v="N"/>
    <s v="N"/>
    <s v="Secawan "/>
    <s v="Secawan"/>
    <m/>
    <x v="0"/>
    <s v="260108IQFDHUP"/>
    <s v="Closed"/>
    <s v="Paid"/>
  </r>
  <r>
    <x v="2169"/>
    <x v="12"/>
    <x v="0"/>
    <n v="9.9"/>
    <n v="1"/>
    <n v="9.9"/>
    <n v="9.9"/>
    <n v="9.9"/>
    <s v="N"/>
    <s v="N"/>
    <s v="N"/>
    <s v="Secawan "/>
    <s v="Secawan"/>
    <m/>
    <x v="0"/>
    <s v="260108IQFDHUP"/>
    <s v="Closed"/>
    <s v="Paid"/>
  </r>
  <r>
    <x v="2170"/>
    <x v="28"/>
    <x v="3"/>
    <n v="6.8"/>
    <n v="2"/>
    <n v="13.6"/>
    <n v="13.6"/>
    <n v="13.6"/>
    <s v="N"/>
    <s v="N"/>
    <s v="N"/>
    <s v="Secawan "/>
    <s v="Secawan"/>
    <m/>
    <x v="0"/>
    <s v="260108IQFIP71"/>
    <s v="Closed"/>
    <s v="Paid"/>
  </r>
  <r>
    <x v="2170"/>
    <x v="67"/>
    <x v="3"/>
    <n v="5.8"/>
    <n v="1"/>
    <n v="5.8"/>
    <n v="5.8"/>
    <n v="5.8"/>
    <s v="N"/>
    <s v="N"/>
    <s v="N"/>
    <s v="Secawan "/>
    <s v="Secawan"/>
    <m/>
    <x v="0"/>
    <s v="260108IQFIP71"/>
    <s v="Closed"/>
    <s v="Paid"/>
  </r>
  <r>
    <x v="2170"/>
    <x v="4"/>
    <x v="2"/>
    <n v="0"/>
    <n v="1"/>
    <n v="0"/>
    <n v="0"/>
    <n v="0"/>
    <s v="N"/>
    <s v="N"/>
    <s v="N"/>
    <s v="Secawan "/>
    <s v="Secawan"/>
    <m/>
    <x v="0"/>
    <s v="260108IQFIP71"/>
    <s v="Closed"/>
    <s v="Paid"/>
  </r>
  <r>
    <x v="2171"/>
    <x v="4"/>
    <x v="2"/>
    <n v="0"/>
    <n v="1"/>
    <n v="0"/>
    <n v="0"/>
    <n v="0"/>
    <s v="N"/>
    <s v="N"/>
    <s v="N"/>
    <s v="Secawan "/>
    <s v="Secawan"/>
    <m/>
    <x v="0"/>
    <s v="260108IQFKT4W"/>
    <s v="Closed"/>
    <s v="Paid"/>
  </r>
  <r>
    <x v="2171"/>
    <x v="81"/>
    <x v="3"/>
    <n v="15"/>
    <n v="1"/>
    <n v="15"/>
    <n v="15"/>
    <n v="15"/>
    <s v="N"/>
    <s v="N"/>
    <s v="N"/>
    <s v="Secawan "/>
    <s v="Secawan"/>
    <m/>
    <x v="0"/>
    <s v="260108IQFKT4W"/>
    <s v="Closed"/>
    <s v="Paid"/>
  </r>
  <r>
    <x v="2171"/>
    <x v="82"/>
    <x v="5"/>
    <n v="6.9"/>
    <n v="1"/>
    <n v="6.9"/>
    <n v="6.9"/>
    <n v="6.9"/>
    <s v="N"/>
    <s v="N"/>
    <s v="N"/>
    <s v="Secawan "/>
    <s v="Secawan"/>
    <m/>
    <x v="0"/>
    <s v="260108IQFKT4W"/>
    <s v="Closed"/>
    <s v="Paid"/>
  </r>
  <r>
    <x v="2172"/>
    <x v="42"/>
    <x v="2"/>
    <n v="0"/>
    <n v="1"/>
    <n v="0"/>
    <n v="0"/>
    <n v="0"/>
    <s v="N"/>
    <s v="N"/>
    <s v="N"/>
    <s v="Restore "/>
    <s v="Restore"/>
    <m/>
    <x v="2"/>
    <s v="260108UAXJUZ7"/>
    <s v="Closed"/>
    <s v="Paid"/>
  </r>
  <r>
    <x v="2172"/>
    <x v="62"/>
    <x v="9"/>
    <n v="14.9"/>
    <n v="1"/>
    <n v="14.9"/>
    <n v="14.9"/>
    <n v="14.9"/>
    <s v="N"/>
    <s v="N"/>
    <s v="N"/>
    <s v="Restore "/>
    <s v="Restore"/>
    <m/>
    <x v="2"/>
    <s v="260108UAXJUZ7"/>
    <s v="Closed"/>
    <s v="Paid"/>
  </r>
  <r>
    <x v="217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8IQFKROA"/>
    <s v="Closed"/>
    <s v="Paid"/>
  </r>
  <r>
    <x v="21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KROA"/>
    <s v="Closed"/>
    <s v="Paid"/>
  </r>
  <r>
    <x v="2173"/>
    <x v="4"/>
    <x v="2"/>
    <n v="0"/>
    <n v="1"/>
    <n v="0"/>
    <n v="0"/>
    <n v="0"/>
    <s v="N"/>
    <s v="N"/>
    <s v="N"/>
    <s v="Secawan "/>
    <s v="Secawan"/>
    <m/>
    <x v="0"/>
    <s v="260108IQFKROA"/>
    <s v="Closed"/>
    <s v="Paid"/>
  </r>
  <r>
    <x v="2174"/>
    <x v="8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39"/>
    <x v="6"/>
    <n v="4"/>
    <n v="1"/>
    <n v="4"/>
    <n v="4"/>
    <n v="4"/>
    <s v="N"/>
    <s v="N"/>
    <s v="N"/>
    <s v="Secawan "/>
    <s v="Secawan"/>
    <m/>
    <x v="0"/>
    <s v="260108IQFQQPC"/>
    <s v="Closed"/>
    <s v="Paid"/>
  </r>
  <r>
    <x v="2174"/>
    <x v="2"/>
    <x v="2"/>
    <n v="0"/>
    <n v="1"/>
    <n v="0"/>
    <n v="0"/>
    <n v="0"/>
    <s v="N"/>
    <s v="N"/>
    <s v="N"/>
    <s v="Secawan "/>
    <s v="Secawan"/>
    <m/>
    <x v="0"/>
    <s v="260108IQFQQPC"/>
    <s v="Closed"/>
    <s v="Paid"/>
  </r>
  <r>
    <x v="2175"/>
    <x v="14"/>
    <x v="2"/>
    <n v="0"/>
    <n v="1"/>
    <n v="0"/>
    <n v="0"/>
    <n v="0"/>
    <s v="N"/>
    <s v="N"/>
    <s v="N"/>
    <s v="Bens Bakery "/>
    <s v="Bens Bakery"/>
    <m/>
    <x v="1"/>
    <s v="260108VEWA26N"/>
    <s v="Closed"/>
    <s v="Paid"/>
  </r>
  <r>
    <x v="2175"/>
    <x v="61"/>
    <x v="7"/>
    <n v="11.32"/>
    <n v="1"/>
    <n v="11.32"/>
    <n v="11.32"/>
    <n v="11.32"/>
    <s v="N"/>
    <s v="N"/>
    <s v="Y"/>
    <s v="Bens Bakery "/>
    <s v="Bens Bakery"/>
    <m/>
    <x v="1"/>
    <s v="260108VEWA26N"/>
    <s v="Closed"/>
    <s v="Paid"/>
  </r>
  <r>
    <x v="2176"/>
    <x v="2"/>
    <x v="2"/>
    <n v="0"/>
    <n v="1"/>
    <n v="0"/>
    <n v="0"/>
    <n v="0"/>
    <s v="N"/>
    <s v="N"/>
    <s v="N"/>
    <s v="Secawan "/>
    <s v="Secawan"/>
    <m/>
    <x v="0"/>
    <s v="260108IQF6CAD"/>
    <s v="Closed"/>
    <s v="Paid"/>
  </r>
  <r>
    <x v="2176"/>
    <x v="8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6"/>
    <x v="39"/>
    <x v="6"/>
    <n v="4"/>
    <n v="1"/>
    <n v="4"/>
    <n v="4"/>
    <n v="4"/>
    <s v="N"/>
    <s v="N"/>
    <s v="N"/>
    <s v="Secawan "/>
    <s v="Secawan"/>
    <m/>
    <x v="0"/>
    <s v="260108IQF6CAD"/>
    <s v="Closed"/>
    <s v="Paid"/>
  </r>
  <r>
    <x v="2177"/>
    <x v="55"/>
    <x v="7"/>
    <n v="7.55"/>
    <n v="1"/>
    <n v="7.55"/>
    <n v="7.55"/>
    <n v="7.55"/>
    <s v="N"/>
    <s v="N"/>
    <s v="Y"/>
    <s v="Bens Bakery "/>
    <s v="Bens Bakery"/>
    <m/>
    <x v="1"/>
    <s v="260108VEWOGZ0"/>
    <s v="Closed"/>
    <s v="Paid"/>
  </r>
  <r>
    <x v="2177"/>
    <x v="54"/>
    <x v="7"/>
    <n v="9.43"/>
    <n v="1"/>
    <n v="9.43"/>
    <n v="9.43"/>
    <n v="9.43"/>
    <s v="N"/>
    <s v="N"/>
    <s v="Y"/>
    <s v="Bens Bakery "/>
    <s v="Bens Bakery"/>
    <m/>
    <x v="1"/>
    <s v="260108VEWOGZ0"/>
    <s v="Closed"/>
    <s v="Paid"/>
  </r>
  <r>
    <x v="2177"/>
    <x v="61"/>
    <x v="7"/>
    <n v="11.32"/>
    <n v="1"/>
    <n v="11.32"/>
    <n v="11.32"/>
    <n v="11.32"/>
    <s v="N"/>
    <s v="N"/>
    <s v="Y"/>
    <s v="Bens Bakery "/>
    <s v="Bens Bakery"/>
    <m/>
    <x v="1"/>
    <s v="260108VEWOGZ0"/>
    <s v="Closed"/>
    <s v="Paid"/>
  </r>
  <r>
    <x v="2177"/>
    <x v="14"/>
    <x v="2"/>
    <n v="0"/>
    <n v="1"/>
    <n v="0"/>
    <n v="0"/>
    <n v="0"/>
    <s v="N"/>
    <s v="N"/>
    <s v="N"/>
    <s v="Bens Bakery "/>
    <s v="Bens Bakery"/>
    <m/>
    <x v="1"/>
    <s v="260108VEWOGZ0"/>
    <s v="Closed"/>
    <s v="Paid"/>
  </r>
  <r>
    <x v="2178"/>
    <x v="5"/>
    <x v="4"/>
    <n v="5.2"/>
    <n v="1"/>
    <n v="5.2"/>
    <n v="5.2"/>
    <n v="5.2"/>
    <s v="N"/>
    <s v="N"/>
    <s v="N"/>
    <s v="Secawan "/>
    <s v="Secawan"/>
    <m/>
    <x v="0"/>
    <s v="260108IQF66FT"/>
    <s v="Closed"/>
    <s v="Paid"/>
  </r>
  <r>
    <x v="2178"/>
    <x v="4"/>
    <x v="2"/>
    <n v="0"/>
    <n v="1"/>
    <n v="0"/>
    <n v="0"/>
    <n v="0"/>
    <s v="N"/>
    <s v="N"/>
    <s v="N"/>
    <s v="Secawan "/>
    <s v="Secawan"/>
    <m/>
    <x v="0"/>
    <s v="260108IQF66FT"/>
    <s v="Closed"/>
    <s v="Paid"/>
  </r>
  <r>
    <x v="2179"/>
    <x v="95"/>
    <x v="5"/>
    <n v="13.8"/>
    <n v="1"/>
    <n v="13.8"/>
    <n v="13.8"/>
    <n v="13.8"/>
    <s v="N"/>
    <s v="N"/>
    <s v="N"/>
    <s v="Secawan "/>
    <s v="Secawan"/>
    <m/>
    <x v="0"/>
    <s v="260108IQF8H7O"/>
    <s v="Closed"/>
    <s v="Paid"/>
  </r>
  <r>
    <x v="2179"/>
    <x v="4"/>
    <x v="2"/>
    <n v="0"/>
    <n v="1"/>
    <n v="0"/>
    <n v="0"/>
    <n v="0"/>
    <s v="N"/>
    <s v="N"/>
    <s v="N"/>
    <s v="Secawan "/>
    <s v="Secawan"/>
    <m/>
    <x v="0"/>
    <s v="260108IQF8H7O"/>
    <s v="Closed"/>
    <s v="Paid"/>
  </r>
  <r>
    <x v="2180"/>
    <x v="2"/>
    <x v="2"/>
    <n v="0"/>
    <n v="1"/>
    <n v="0"/>
    <n v="0"/>
    <n v="0"/>
    <s v="N"/>
    <s v="N"/>
    <s v="N"/>
    <s v="Secawan "/>
    <s v="Secawan"/>
    <m/>
    <x v="0"/>
    <s v="260108IQF8W47"/>
    <s v="Closed"/>
    <s v="Paid"/>
  </r>
  <r>
    <x v="2180"/>
    <x v="5"/>
    <x v="4"/>
    <n v="5.2"/>
    <n v="1"/>
    <n v="5.2"/>
    <n v="5.2"/>
    <n v="5.2"/>
    <s v="N"/>
    <s v="N"/>
    <s v="N"/>
    <s v="Secawan "/>
    <s v="Secawan"/>
    <m/>
    <x v="0"/>
    <s v="260108IQF8W47"/>
    <s v="Closed"/>
    <s v="Paid"/>
  </r>
  <r>
    <x v="2181"/>
    <x v="4"/>
    <x v="2"/>
    <n v="0"/>
    <n v="1"/>
    <n v="0"/>
    <n v="0"/>
    <n v="0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1"/>
    <x v="0"/>
    <x v="0"/>
    <n v="12.9"/>
    <n v="1"/>
    <n v="12.9"/>
    <n v="12.9"/>
    <n v="12.9"/>
    <s v="N"/>
    <s v="N"/>
    <s v="N"/>
    <s v="Secawan "/>
    <s v="Secawan"/>
    <m/>
    <x v="0"/>
    <s v="260108IQFXJWE"/>
    <s v="Closed"/>
    <s v="Paid"/>
  </r>
  <r>
    <x v="2182"/>
    <x v="4"/>
    <x v="2"/>
    <n v="0"/>
    <n v="1"/>
    <n v="0"/>
    <n v="0"/>
    <n v="0"/>
    <s v="N"/>
    <s v="N"/>
    <s v="N"/>
    <s v="Secawan "/>
    <s v="Secawan"/>
    <m/>
    <x v="0"/>
    <s v="260108IQFR6YJ"/>
    <s v="Closed"/>
    <s v="Paid"/>
  </r>
  <r>
    <x v="2182"/>
    <x v="35"/>
    <x v="6"/>
    <n v="4.5"/>
    <n v="1"/>
    <n v="4.5"/>
    <n v="4.5"/>
    <n v="4.5"/>
    <s v="N"/>
    <s v="N"/>
    <s v="N"/>
    <s v="Secawan "/>
    <s v="Secawan"/>
    <m/>
    <x v="0"/>
    <s v="260108IQFR6YJ"/>
    <s v="Closed"/>
    <s v="Paid"/>
  </r>
  <r>
    <x v="2183"/>
    <x v="4"/>
    <x v="2"/>
    <n v="0"/>
    <n v="1"/>
    <n v="0"/>
    <n v="0"/>
    <n v="0"/>
    <s v="N"/>
    <s v="N"/>
    <s v="N"/>
    <s v="Secawan "/>
    <s v="Secawan"/>
    <m/>
    <x v="0"/>
    <s v="260108IQFD2UR"/>
    <s v="Closed"/>
    <s v="Paid"/>
  </r>
  <r>
    <x v="2183"/>
    <x v="35"/>
    <x v="6"/>
    <n v="4.5"/>
    <n v="2"/>
    <n v="9"/>
    <n v="9"/>
    <n v="9"/>
    <s v="N"/>
    <s v="N"/>
    <s v="N"/>
    <s v="Secawan "/>
    <s v="Secawan"/>
    <m/>
    <x v="0"/>
    <s v="260108IQFD2UR"/>
    <s v="Closed"/>
    <s v="Paid"/>
  </r>
  <r>
    <x v="2184"/>
    <x v="2"/>
    <x v="2"/>
    <n v="0"/>
    <n v="1"/>
    <n v="0"/>
    <n v="0"/>
    <n v="0"/>
    <s v="N"/>
    <s v="N"/>
    <s v="N"/>
    <s v="Secawan "/>
    <s v="Secawan"/>
    <m/>
    <x v="0"/>
    <s v="260108IQFK988"/>
    <s v="Closed"/>
    <s v="Paid"/>
  </r>
  <r>
    <x v="2184"/>
    <x v="40"/>
    <x v="5"/>
    <n v="18.5"/>
    <n v="2"/>
    <n v="37"/>
    <n v="37"/>
    <n v="37"/>
    <s v="N"/>
    <s v="N"/>
    <s v="N"/>
    <s v="Secawan "/>
    <s v="Secawan"/>
    <m/>
    <x v="0"/>
    <s v="260108IQFK988"/>
    <s v="Closed"/>
    <s v="Paid"/>
  </r>
  <r>
    <x v="2185"/>
    <x v="5"/>
    <x v="4"/>
    <n v="5.2"/>
    <n v="1"/>
    <n v="5.2"/>
    <n v="5.2"/>
    <n v="5.2"/>
    <s v="N"/>
    <s v="N"/>
    <s v="N"/>
    <s v="Secawan "/>
    <s v="Secawan"/>
    <m/>
    <x v="0"/>
    <s v="260108IQF11CS"/>
    <s v="Closed"/>
    <s v="Paid"/>
  </r>
  <r>
    <x v="2185"/>
    <x v="4"/>
    <x v="2"/>
    <n v="0"/>
    <n v="1"/>
    <n v="0"/>
    <n v="0"/>
    <n v="0"/>
    <s v="N"/>
    <s v="N"/>
    <s v="N"/>
    <s v="Secawan "/>
    <s v="Secawan"/>
    <m/>
    <x v="0"/>
    <s v="260108IQF11CS"/>
    <s v="Closed"/>
    <s v="Paid"/>
  </r>
  <r>
    <x v="2186"/>
    <x v="4"/>
    <x v="2"/>
    <n v="0"/>
    <n v="1"/>
    <n v="0"/>
    <n v="0"/>
    <n v="0"/>
    <s v="N"/>
    <s v="N"/>
    <s v="N"/>
    <s v="Secawan "/>
    <s v="Secawan"/>
    <m/>
    <x v="0"/>
    <s v="260108IQFS848"/>
    <s v="Closed"/>
    <s v="Paid"/>
  </r>
  <r>
    <x v="21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848"/>
    <s v="Closed"/>
    <s v="Paid"/>
  </r>
  <r>
    <x v="2187"/>
    <x v="49"/>
    <x v="7"/>
    <n v="5.66"/>
    <n v="1"/>
    <n v="5.66"/>
    <n v="5.66"/>
    <n v="5.66"/>
    <s v="N"/>
    <s v="N"/>
    <s v="Y"/>
    <s v="Bens Bakery "/>
    <s v="Bens Bakery"/>
    <m/>
    <x v="1"/>
    <s v="260108VEWRRXH"/>
    <s v="Closed"/>
    <s v="Paid"/>
  </r>
  <r>
    <x v="2187"/>
    <x v="15"/>
    <x v="2"/>
    <n v="0"/>
    <n v="1"/>
    <n v="0"/>
    <n v="0"/>
    <n v="0"/>
    <s v="N"/>
    <s v="N"/>
    <s v="N"/>
    <s v="Bens Bakery "/>
    <s v="Bens Bakery"/>
    <m/>
    <x v="1"/>
    <s v="260108VEWRRXH"/>
    <s v="Closed"/>
    <s v="Paid"/>
  </r>
  <r>
    <x v="2188"/>
    <x v="76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71"/>
    <x v="7"/>
    <n v="7.55"/>
    <n v="1"/>
    <n v="7.55"/>
    <n v="7.55"/>
    <n v="7.55"/>
    <s v="N"/>
    <s v="N"/>
    <s v="Y"/>
    <s v="Bens Bakery "/>
    <s v="Bens Bakery"/>
    <m/>
    <x v="1"/>
    <s v="260108VEW7W1H"/>
    <s v="Closed"/>
    <s v="Paid"/>
  </r>
  <r>
    <x v="2188"/>
    <x v="15"/>
    <x v="2"/>
    <n v="0"/>
    <n v="1"/>
    <n v="0"/>
    <n v="0"/>
    <n v="0"/>
    <s v="N"/>
    <s v="N"/>
    <s v="N"/>
    <s v="Bens Bakery "/>
    <s v="Bens Bakery"/>
    <m/>
    <x v="1"/>
    <s v="260108VEW7W1H"/>
    <s v="Closed"/>
    <s v="Paid"/>
  </r>
  <r>
    <x v="2189"/>
    <x v="12"/>
    <x v="0"/>
    <n v="9.9"/>
    <n v="1"/>
    <n v="9.9"/>
    <n v="9.9"/>
    <n v="9.9"/>
    <s v="N"/>
    <s v="N"/>
    <s v="N"/>
    <s v="Secawan "/>
    <s v="Secawan"/>
    <m/>
    <x v="0"/>
    <s v="260108IQFYMJU"/>
    <s v="Closed"/>
    <s v="Paid"/>
  </r>
  <r>
    <x v="2189"/>
    <x v="40"/>
    <x v="5"/>
    <n v="18.5"/>
    <n v="1"/>
    <n v="18.5"/>
    <n v="18.5"/>
    <n v="18.5"/>
    <s v="N"/>
    <s v="N"/>
    <s v="N"/>
    <s v="Secawan "/>
    <s v="Secawan"/>
    <m/>
    <x v="0"/>
    <s v="260108IQFYMJU"/>
    <s v="Closed"/>
    <s v="Paid"/>
  </r>
  <r>
    <x v="2189"/>
    <x v="2"/>
    <x v="2"/>
    <n v="0"/>
    <n v="1"/>
    <n v="0"/>
    <n v="0"/>
    <n v="0"/>
    <s v="N"/>
    <s v="N"/>
    <s v="N"/>
    <s v="Secawan "/>
    <s v="Secawan"/>
    <m/>
    <x v="0"/>
    <s v="260108IQFYMJU"/>
    <s v="Closed"/>
    <s v="Paid"/>
  </r>
  <r>
    <x v="2190"/>
    <x v="58"/>
    <x v="9"/>
    <n v="19"/>
    <n v="1"/>
    <n v="19"/>
    <n v="19"/>
    <n v="19"/>
    <s v="N"/>
    <s v="N"/>
    <s v="N"/>
    <s v="Restore "/>
    <s v="Restore"/>
    <m/>
    <x v="2"/>
    <s v="260108UAXX0Y7"/>
    <s v="Closed"/>
    <s v="Paid"/>
  </r>
  <r>
    <x v="2190"/>
    <x v="42"/>
    <x v="2"/>
    <n v="0"/>
    <n v="1"/>
    <n v="0"/>
    <n v="0"/>
    <n v="0"/>
    <s v="N"/>
    <s v="N"/>
    <s v="N"/>
    <s v="Restore "/>
    <s v="Restore"/>
    <m/>
    <x v="2"/>
    <s v="260108UAXX0Y7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1"/>
    <x v="2"/>
    <x v="2"/>
    <n v="0"/>
    <n v="1"/>
    <n v="0"/>
    <n v="0"/>
    <n v="0"/>
    <s v="N"/>
    <s v="N"/>
    <s v="N"/>
    <s v="Secawan "/>
    <s v="Secawan"/>
    <m/>
    <x v="0"/>
    <s v="260108IQF04AA"/>
    <s v="Closed"/>
    <s v="Paid"/>
  </r>
  <r>
    <x v="2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4AA"/>
    <s v="Closed"/>
    <s v="Paid"/>
  </r>
  <r>
    <x v="2191"/>
    <x v="56"/>
    <x v="5"/>
    <n v="12.8"/>
    <n v="1"/>
    <n v="12.8"/>
    <n v="12.8"/>
    <n v="12.8"/>
    <s v="N"/>
    <s v="N"/>
    <s v="N"/>
    <s v="Secawan "/>
    <s v="Secawan"/>
    <m/>
    <x v="0"/>
    <s v="260108IQF04AA"/>
    <s v="Closed"/>
    <s v="Paid"/>
  </r>
  <r>
    <x v="2191"/>
    <x v="6"/>
    <x v="5"/>
    <n v="6.8"/>
    <n v="1"/>
    <n v="6.8"/>
    <n v="6.8"/>
    <n v="6.8"/>
    <s v="N"/>
    <s v="N"/>
    <s v="N"/>
    <s v="Secawan "/>
    <s v="Secawan"/>
    <m/>
    <x v="0"/>
    <s v="260108IQF04AA"/>
    <s v="Closed"/>
    <s v="Paid"/>
  </r>
  <r>
    <x v="2191"/>
    <x v="5"/>
    <x v="4"/>
    <n v="5.2"/>
    <n v="1"/>
    <n v="5.2"/>
    <n v="5.2"/>
    <n v="5.2"/>
    <s v="N"/>
    <s v="N"/>
    <s v="N"/>
    <s v="Secawan "/>
    <s v="Secawan"/>
    <m/>
    <x v="0"/>
    <s v="260108IQF04AA"/>
    <s v="Closed"/>
    <s v="Paid"/>
  </r>
  <r>
    <x v="2192"/>
    <x v="2"/>
    <x v="2"/>
    <n v="0"/>
    <n v="1"/>
    <n v="0"/>
    <n v="0"/>
    <n v="0"/>
    <s v="N"/>
    <s v="N"/>
    <s v="N"/>
    <s v="Secawan "/>
    <s v="Secawan"/>
    <m/>
    <x v="0"/>
    <s v="260108IQFUF8S"/>
    <s v="Closed"/>
    <s v="Paid"/>
  </r>
  <r>
    <x v="2192"/>
    <x v="95"/>
    <x v="5"/>
    <n v="13.8"/>
    <n v="1"/>
    <n v="13.8"/>
    <n v="13.8"/>
    <n v="13.8"/>
    <s v="N"/>
    <s v="N"/>
    <s v="N"/>
    <s v="Secawan "/>
    <s v="Secawan"/>
    <m/>
    <x v="0"/>
    <s v="260108IQFUF8S"/>
    <s v="Closed"/>
    <s v="Paid"/>
  </r>
  <r>
    <x v="2192"/>
    <x v="40"/>
    <x v="5"/>
    <n v="18.5"/>
    <n v="1"/>
    <n v="18.5"/>
    <n v="18.5"/>
    <n v="18.5"/>
    <s v="N"/>
    <s v="N"/>
    <s v="N"/>
    <s v="Secawan "/>
    <s v="Secawan"/>
    <m/>
    <x v="0"/>
    <s v="260108IQFUF8S"/>
    <s v="Closed"/>
    <s v="Paid"/>
  </r>
  <r>
    <x v="2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ZUF3"/>
    <s v="Closed"/>
    <s v="Paid"/>
  </r>
  <r>
    <x v="2193"/>
    <x v="101"/>
    <x v="9"/>
    <n v="20"/>
    <n v="1"/>
    <n v="20"/>
    <n v="20"/>
    <n v="20"/>
    <s v="N"/>
    <s v="N"/>
    <s v="N"/>
    <s v="Restore "/>
    <s v="Restore"/>
    <m/>
    <x v="2"/>
    <s v="260108UAXZUF3"/>
    <s v="Closed"/>
    <s v="Paid"/>
  </r>
  <r>
    <x v="2193"/>
    <x v="42"/>
    <x v="2"/>
    <n v="0"/>
    <n v="1"/>
    <n v="0"/>
    <n v="0"/>
    <n v="0"/>
    <s v="N"/>
    <s v="N"/>
    <s v="N"/>
    <s v="Restore "/>
    <s v="Restore"/>
    <m/>
    <x v="2"/>
    <s v="260108UAXZUF3"/>
    <s v="Closed"/>
    <s v="Paid"/>
  </r>
  <r>
    <x v="2194"/>
    <x v="4"/>
    <x v="2"/>
    <n v="0"/>
    <n v="1"/>
    <n v="0"/>
    <n v="0"/>
    <n v="0"/>
    <s v="N"/>
    <s v="N"/>
    <s v="N"/>
    <s v="Secawan "/>
    <s v="Secawan"/>
    <m/>
    <x v="0"/>
    <s v="260108IQFKUJE"/>
    <s v="Closed"/>
    <s v="Paid"/>
  </r>
  <r>
    <x v="2194"/>
    <x v="95"/>
    <x v="5"/>
    <n v="13.8"/>
    <n v="1"/>
    <n v="13.8"/>
    <n v="13.8"/>
    <n v="13.8"/>
    <s v="N"/>
    <s v="N"/>
    <s v="N"/>
    <s v="Secawan "/>
    <s v="Secawan"/>
    <m/>
    <x v="0"/>
    <s v="260108IQFKUJE"/>
    <s v="Closed"/>
    <s v="Paid"/>
  </r>
  <r>
    <x v="2195"/>
    <x v="4"/>
    <x v="2"/>
    <n v="0"/>
    <n v="1"/>
    <n v="0"/>
    <n v="0"/>
    <n v="0"/>
    <s v="N"/>
    <s v="N"/>
    <s v="N"/>
    <s v="Secawan "/>
    <s v="Secawan"/>
    <m/>
    <x v="0"/>
    <s v="260108IQFPASL"/>
    <s v="Closed"/>
    <s v="Paid"/>
  </r>
  <r>
    <x v="2195"/>
    <x v="105"/>
    <x v="5"/>
    <n v="14.8"/>
    <n v="1"/>
    <n v="14.8"/>
    <n v="14.8"/>
    <n v="14.8"/>
    <s v="N"/>
    <s v="N"/>
    <s v="N"/>
    <s v="Secawan "/>
    <s v="Secawan"/>
    <m/>
    <x v="0"/>
    <s v="260108IQFPASL"/>
    <s v="Closed"/>
    <s v="Paid"/>
  </r>
  <r>
    <x v="2195"/>
    <x v="31"/>
    <x v="3"/>
    <n v="18"/>
    <n v="1"/>
    <n v="18"/>
    <n v="18"/>
    <n v="18"/>
    <s v="N"/>
    <s v="N"/>
    <s v="N"/>
    <s v="Secawan "/>
    <s v="Secawan"/>
    <m/>
    <x v="0"/>
    <s v="260108IQFPASL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116"/>
    <x v="9"/>
    <n v="14.9"/>
    <n v="1"/>
    <n v="14.9"/>
    <n v="14.9"/>
    <n v="14.9"/>
    <s v="N"/>
    <s v="N"/>
    <s v="N"/>
    <s v="Restore "/>
    <s v="Restore"/>
    <m/>
    <x v="2"/>
    <s v="260108UAX8QQI"/>
    <s v="Closed"/>
    <s v="Paid"/>
  </r>
  <r>
    <x v="2196"/>
    <x v="42"/>
    <x v="2"/>
    <n v="0"/>
    <n v="1"/>
    <n v="0"/>
    <n v="0"/>
    <n v="0"/>
    <s v="N"/>
    <s v="N"/>
    <s v="N"/>
    <s v="Restore "/>
    <s v="Restore"/>
    <m/>
    <x v="2"/>
    <s v="260108UAX8QQI"/>
    <s v="Closed"/>
    <s v="Paid"/>
  </r>
  <r>
    <x v="2197"/>
    <x v="14"/>
    <x v="2"/>
    <n v="0"/>
    <n v="1"/>
    <n v="0"/>
    <n v="0"/>
    <n v="0"/>
    <s v="N"/>
    <s v="N"/>
    <s v="N"/>
    <s v="Bens Bakery "/>
    <s v="Bens Bakery"/>
    <m/>
    <x v="1"/>
    <s v="260108VEWHQM6"/>
    <s v="Closed"/>
    <s v="Paid"/>
  </r>
  <r>
    <x v="2197"/>
    <x v="54"/>
    <x v="7"/>
    <n v="9.43"/>
    <n v="1"/>
    <n v="9.43"/>
    <n v="9.43"/>
    <n v="9.43"/>
    <s v="N"/>
    <s v="N"/>
    <s v="Y"/>
    <s v="Bens Bakery "/>
    <s v="Bens Bakery"/>
    <m/>
    <x v="1"/>
    <s v="260108VEWHQM6"/>
    <s v="Closed"/>
    <s v="Paid"/>
  </r>
  <r>
    <x v="2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C3F0"/>
    <s v="Closed"/>
    <s v="Paid"/>
  </r>
  <r>
    <x v="2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36"/>
    <x v="3"/>
    <n v="18"/>
    <n v="1"/>
    <n v="18"/>
    <n v="18"/>
    <n v="18"/>
    <s v="N"/>
    <s v="N"/>
    <s v="N"/>
    <s v="Secawan "/>
    <s v="Secawan"/>
    <m/>
    <x v="0"/>
    <s v="260108IQFC3F0"/>
    <s v="Closed"/>
    <s v="Paid"/>
  </r>
  <r>
    <x v="2198"/>
    <x v="33"/>
    <x v="3"/>
    <n v="7.9"/>
    <n v="1"/>
    <n v="7.9"/>
    <n v="7.9"/>
    <n v="7.9"/>
    <s v="N"/>
    <s v="N"/>
    <s v="N"/>
    <s v="Secawan "/>
    <s v="Secawan"/>
    <m/>
    <x v="0"/>
    <s v="260108IQFC3F0"/>
    <s v="Closed"/>
    <s v="Paid"/>
  </r>
  <r>
    <x v="2198"/>
    <x v="80"/>
    <x v="5"/>
    <n v="12.8"/>
    <n v="1"/>
    <n v="12.8"/>
    <n v="12.8"/>
    <n v="12.8"/>
    <s v="N"/>
    <s v="N"/>
    <s v="N"/>
    <s v="Secawan "/>
    <s v="Secawan"/>
    <m/>
    <x v="0"/>
    <s v="260108IQFC3F0"/>
    <s v="Closed"/>
    <s v="Paid"/>
  </r>
  <r>
    <x v="2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C3F0"/>
    <s v="Closed"/>
    <s v="Paid"/>
  </r>
  <r>
    <x v="2198"/>
    <x v="2"/>
    <x v="2"/>
    <n v="0"/>
    <n v="1"/>
    <n v="0"/>
    <n v="0"/>
    <n v="0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8"/>
    <x v="5"/>
    <x v="4"/>
    <n v="5.2"/>
    <n v="1"/>
    <n v="5.2"/>
    <n v="5.2"/>
    <n v="5.2"/>
    <s v="N"/>
    <s v="N"/>
    <s v="N"/>
    <s v="Secawan "/>
    <s v="Secawan"/>
    <m/>
    <x v="0"/>
    <s v="260108IQFC3F0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58"/>
    <x v="9"/>
    <n v="19"/>
    <n v="1"/>
    <n v="19"/>
    <n v="19"/>
    <n v="19"/>
    <s v="N"/>
    <s v="N"/>
    <s v="N"/>
    <s v="Restore "/>
    <s v="Restore"/>
    <m/>
    <x v="2"/>
    <s v="260108UAXIINT"/>
    <s v="Closed"/>
    <s v="Paid"/>
  </r>
  <r>
    <x v="2199"/>
    <x v="42"/>
    <x v="2"/>
    <n v="0"/>
    <n v="1"/>
    <n v="0"/>
    <n v="0"/>
    <n v="0"/>
    <s v="N"/>
    <s v="N"/>
    <s v="N"/>
    <s v="Restore "/>
    <s v="Restore"/>
    <m/>
    <x v="2"/>
    <s v="260108UAXIINT"/>
    <s v="Closed"/>
    <s v="Paid"/>
  </r>
  <r>
    <x v="2200"/>
    <x v="42"/>
    <x v="2"/>
    <n v="0"/>
    <n v="1"/>
    <n v="0"/>
    <n v="0"/>
    <n v="0"/>
    <s v="N"/>
    <s v="N"/>
    <s v="N"/>
    <s v="Restore "/>
    <s v="Restore"/>
    <m/>
    <x v="2"/>
    <s v="260108UAXXA2I"/>
    <s v="Closed"/>
    <s v="Paid"/>
  </r>
  <r>
    <x v="2200"/>
    <x v="58"/>
    <x v="9"/>
    <n v="19"/>
    <n v="1"/>
    <n v="19"/>
    <n v="19"/>
    <n v="19"/>
    <s v="N"/>
    <s v="N"/>
    <s v="N"/>
    <s v="Restore "/>
    <s v="Restore"/>
    <m/>
    <x v="2"/>
    <s v="260108UAXXA2I"/>
    <s v="Closed"/>
    <s v="Paid"/>
  </r>
  <r>
    <x v="2201"/>
    <x v="40"/>
    <x v="5"/>
    <n v="18.5"/>
    <n v="1"/>
    <n v="18.5"/>
    <n v="18.5"/>
    <n v="18.5"/>
    <s v="N"/>
    <s v="N"/>
    <s v="N"/>
    <s v="Secawan "/>
    <s v="Secawan"/>
    <m/>
    <x v="0"/>
    <s v="260108IQFS5Y9"/>
    <s v="Closed"/>
    <s v="Paid"/>
  </r>
  <r>
    <x v="2201"/>
    <x v="5"/>
    <x v="4"/>
    <n v="5.2"/>
    <n v="1"/>
    <n v="5.2"/>
    <n v="5.2"/>
    <n v="5.2"/>
    <s v="N"/>
    <s v="N"/>
    <s v="N"/>
    <s v="Secawan "/>
    <s v="Secawan"/>
    <m/>
    <x v="0"/>
    <s v="260108IQFS5Y9"/>
    <s v="Closed"/>
    <s v="Paid"/>
  </r>
  <r>
    <x v="2201"/>
    <x v="2"/>
    <x v="2"/>
    <n v="0"/>
    <n v="1"/>
    <n v="0"/>
    <n v="0"/>
    <n v="0"/>
    <s v="N"/>
    <s v="N"/>
    <s v="N"/>
    <s v="Secawan "/>
    <s v="Secawan"/>
    <m/>
    <x v="0"/>
    <s v="260108IQFS5Y9"/>
    <s v="Closed"/>
    <s v="Paid"/>
  </r>
  <r>
    <x v="2201"/>
    <x v="87"/>
    <x v="5"/>
    <n v="1.5"/>
    <n v="1"/>
    <n v="1.5"/>
    <n v="1.5"/>
    <n v="1.5"/>
    <s v="N"/>
    <s v="N"/>
    <s v="N"/>
    <s v="Secawan "/>
    <s v="Secawan"/>
    <m/>
    <x v="0"/>
    <s v="260108IQFS5Y9"/>
    <s v="Closed"/>
    <s v="Paid"/>
  </r>
  <r>
    <x v="2202"/>
    <x v="15"/>
    <x v="2"/>
    <n v="0"/>
    <n v="1"/>
    <n v="0"/>
    <n v="0"/>
    <n v="0"/>
    <s v="N"/>
    <s v="N"/>
    <s v="N"/>
    <s v="Bens Bakery "/>
    <s v="Bens Bakery"/>
    <m/>
    <x v="1"/>
    <s v="260108VEWEW26"/>
    <s v="Closed"/>
    <s v="Paid"/>
  </r>
  <r>
    <x v="2202"/>
    <x v="13"/>
    <x v="7"/>
    <n v="14.15"/>
    <n v="1"/>
    <n v="14.15"/>
    <n v="14.15"/>
    <n v="14.15"/>
    <s v="N"/>
    <s v="N"/>
    <s v="Y"/>
    <s v="Bens Bakery "/>
    <s v="Bens Bakery"/>
    <m/>
    <x v="1"/>
    <s v="260108VEWEW26"/>
    <s v="Closed"/>
    <s v="Paid"/>
  </r>
  <r>
    <x v="2203"/>
    <x v="42"/>
    <x v="2"/>
    <n v="0"/>
    <n v="1"/>
    <n v="0"/>
    <n v="0"/>
    <n v="0"/>
    <s v="N"/>
    <s v="N"/>
    <s v="N"/>
    <s v="Restore "/>
    <s v="Restore"/>
    <m/>
    <x v="2"/>
    <s v="260108UAXL60Z"/>
    <s v="Closed"/>
    <s v="Paid"/>
  </r>
  <r>
    <x v="22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L60Z"/>
    <s v="Closed"/>
    <s v="Paid"/>
  </r>
  <r>
    <x v="2204"/>
    <x v="27"/>
    <x v="3"/>
    <n v="9.9"/>
    <n v="1"/>
    <n v="9.9"/>
    <n v="9.9"/>
    <n v="9.9"/>
    <s v="N"/>
    <s v="N"/>
    <s v="N"/>
    <s v="Secawan "/>
    <s v="Secawan"/>
    <m/>
    <x v="0"/>
    <s v="260108IQF7XPV"/>
    <s v="Closed"/>
    <s v="Paid"/>
  </r>
  <r>
    <x v="2204"/>
    <x v="30"/>
    <x v="5"/>
    <n v="3.4"/>
    <n v="1"/>
    <n v="3.4"/>
    <n v="3.4"/>
    <n v="3.4"/>
    <s v="N"/>
    <s v="N"/>
    <s v="N"/>
    <s v="Secawan "/>
    <s v="Secawan"/>
    <m/>
    <x v="0"/>
    <s v="260108IQF7XPV"/>
    <s v="Closed"/>
    <s v="Paid"/>
  </r>
  <r>
    <x v="2204"/>
    <x v="22"/>
    <x v="3"/>
    <n v="8.9"/>
    <n v="1"/>
    <n v="8.9"/>
    <n v="8.9"/>
    <n v="8.9"/>
    <s v="N"/>
    <s v="N"/>
    <s v="N"/>
    <s v="Secawan "/>
    <s v="Secawan"/>
    <m/>
    <x v="0"/>
    <s v="260108IQF7XPV"/>
    <s v="Closed"/>
    <s v="Paid"/>
  </r>
  <r>
    <x v="220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7XPV"/>
    <s v="Closed"/>
    <s v="Paid"/>
  </r>
  <r>
    <x v="2204"/>
    <x v="4"/>
    <x v="2"/>
    <n v="0"/>
    <n v="1"/>
    <n v="0"/>
    <n v="0"/>
    <n v="0"/>
    <s v="N"/>
    <s v="N"/>
    <s v="N"/>
    <s v="Secawan "/>
    <s v="Secawan"/>
    <m/>
    <x v="0"/>
    <s v="260108IQF7XPV"/>
    <s v="Closed"/>
    <s v="Paid"/>
  </r>
  <r>
    <x v="2204"/>
    <x v="67"/>
    <x v="3"/>
    <n v="5.8"/>
    <n v="1"/>
    <n v="5.8"/>
    <n v="5.8"/>
    <n v="5.8"/>
    <s v="N"/>
    <s v="N"/>
    <s v="N"/>
    <s v="Secawan "/>
    <s v="Secawan"/>
    <m/>
    <x v="0"/>
    <s v="260108IQF7XPV"/>
    <s v="Closed"/>
    <s v="Paid"/>
  </r>
  <r>
    <x v="2205"/>
    <x v="6"/>
    <x v="5"/>
    <n v="7.8"/>
    <n v="1"/>
    <n v="7.8"/>
    <n v="7.8"/>
    <n v="7.8"/>
    <s v="N"/>
    <s v="N"/>
    <s v="N"/>
    <s v="Secawan "/>
    <s v="Secawan"/>
    <m/>
    <x v="0"/>
    <s v="260108IQFXFGO"/>
    <s v="Closed"/>
    <s v="Paid"/>
  </r>
  <r>
    <x v="2205"/>
    <x v="4"/>
    <x v="2"/>
    <n v="0"/>
    <n v="1"/>
    <n v="0"/>
    <n v="0"/>
    <n v="0"/>
    <s v="N"/>
    <s v="N"/>
    <s v="N"/>
    <s v="Secawan "/>
    <s v="Secawan"/>
    <m/>
    <x v="0"/>
    <s v="260108IQFXFGO"/>
    <s v="Closed"/>
    <s v="Paid"/>
  </r>
  <r>
    <x v="2205"/>
    <x v="9"/>
    <x v="6"/>
    <n v="10"/>
    <n v="1"/>
    <n v="10"/>
    <n v="10"/>
    <n v="10"/>
    <s v="N"/>
    <s v="N"/>
    <s v="N"/>
    <s v="Secawan "/>
    <s v="Secawan"/>
    <m/>
    <x v="0"/>
    <s v="260108IQFXFGO"/>
    <s v="Closed"/>
    <s v="Paid"/>
  </r>
  <r>
    <x v="22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FGO"/>
    <s v="Closed"/>
    <s v="Paid"/>
  </r>
  <r>
    <x v="2205"/>
    <x v="30"/>
    <x v="5"/>
    <n v="3.4"/>
    <n v="1"/>
    <n v="3.4"/>
    <n v="3.4"/>
    <n v="3.4"/>
    <s v="N"/>
    <s v="N"/>
    <s v="N"/>
    <s v="Secawan "/>
    <s v="Secawan"/>
    <m/>
    <x v="0"/>
    <s v="260108IQFXFGO"/>
    <s v="Closed"/>
    <s v="Paid"/>
  </r>
  <r>
    <x v="2205"/>
    <x v="22"/>
    <x v="3"/>
    <n v="8.9"/>
    <n v="5"/>
    <n v="44.5"/>
    <n v="44.5"/>
    <n v="44.5"/>
    <s v="N"/>
    <s v="N"/>
    <s v="N"/>
    <s v="Secawan "/>
    <s v="Secawan"/>
    <m/>
    <x v="0"/>
    <s v="260108IQFXFGO"/>
    <s v="Closed"/>
    <s v="Paid"/>
  </r>
  <r>
    <x v="2206"/>
    <x v="40"/>
    <x v="5"/>
    <n v="18.5"/>
    <n v="1"/>
    <n v="18.5"/>
    <n v="18.5"/>
    <n v="18.5"/>
    <s v="N"/>
    <s v="N"/>
    <s v="N"/>
    <s v="Secawan "/>
    <s v="Secawan"/>
    <m/>
    <x v="0"/>
    <s v="260108IQFN4RB"/>
    <s v="Closed"/>
    <s v="Paid"/>
  </r>
  <r>
    <x v="2206"/>
    <x v="4"/>
    <x v="2"/>
    <n v="0"/>
    <n v="1"/>
    <n v="0"/>
    <n v="0"/>
    <n v="0"/>
    <s v="N"/>
    <s v="N"/>
    <s v="N"/>
    <s v="Secawan "/>
    <s v="Secawan"/>
    <m/>
    <x v="0"/>
    <s v="260108IQFN4RB"/>
    <s v="Closed"/>
    <s v="Paid"/>
  </r>
  <r>
    <x v="2206"/>
    <x v="7"/>
    <x v="1"/>
    <n v="6"/>
    <n v="1"/>
    <n v="6"/>
    <n v="6"/>
    <n v="6"/>
    <s v="N"/>
    <s v="N"/>
    <s v="N"/>
    <s v="Secawan "/>
    <s v="Secawan"/>
    <m/>
    <x v="0"/>
    <s v="260108IQFN4RB"/>
    <s v="Closed"/>
    <s v="Paid"/>
  </r>
  <r>
    <x v="2207"/>
    <x v="95"/>
    <x v="5"/>
    <n v="13.8"/>
    <n v="1"/>
    <n v="13.8"/>
    <n v="13.8"/>
    <n v="13.8"/>
    <s v="N"/>
    <s v="N"/>
    <s v="N"/>
    <s v="Secawan "/>
    <s v="Secawan"/>
    <m/>
    <x v="0"/>
    <s v="260108IQFGVQ8"/>
    <s v="Closed"/>
    <s v="Paid"/>
  </r>
  <r>
    <x v="2207"/>
    <x v="2"/>
    <x v="2"/>
    <n v="0"/>
    <n v="1"/>
    <n v="0"/>
    <n v="0"/>
    <n v="0"/>
    <s v="N"/>
    <s v="N"/>
    <s v="N"/>
    <s v="Secawan "/>
    <s v="Secawan"/>
    <m/>
    <x v="0"/>
    <s v="260108IQFGVQ8"/>
    <s v="Closed"/>
    <s v="Paid"/>
  </r>
  <r>
    <x v="2207"/>
    <x v="40"/>
    <x v="5"/>
    <n v="18.5"/>
    <n v="2"/>
    <n v="37"/>
    <n v="37"/>
    <n v="37"/>
    <s v="N"/>
    <s v="N"/>
    <s v="N"/>
    <s v="Secawan "/>
    <s v="Secawan"/>
    <m/>
    <x v="0"/>
    <s v="260108IQFGVQ8"/>
    <s v="Closed"/>
    <s v="Paid"/>
  </r>
  <r>
    <x v="2208"/>
    <x v="68"/>
    <x v="7"/>
    <n v="14.15"/>
    <n v="1"/>
    <n v="14.15"/>
    <n v="14.15"/>
    <n v="14.15"/>
    <s v="N"/>
    <s v="N"/>
    <s v="Y"/>
    <s v="Bens Bakery "/>
    <s v="Bens Bakery"/>
    <m/>
    <x v="1"/>
    <s v="260108VEWWP5O"/>
    <s v="Closed"/>
    <s v="Paid"/>
  </r>
  <r>
    <x v="2208"/>
    <x v="14"/>
    <x v="2"/>
    <n v="0"/>
    <n v="1"/>
    <n v="0"/>
    <n v="0"/>
    <n v="0"/>
    <s v="N"/>
    <s v="N"/>
    <s v="N"/>
    <s v="Bens Bakery "/>
    <s v="Bens Bakery"/>
    <m/>
    <x v="1"/>
    <s v="260108VEWWP5O"/>
    <s v="Closed"/>
    <s v="Paid"/>
  </r>
  <r>
    <x v="2208"/>
    <x v="64"/>
    <x v="7"/>
    <n v="16.98"/>
    <n v="1"/>
    <n v="16.98"/>
    <n v="16.98"/>
    <n v="16.98"/>
    <s v="N"/>
    <s v="N"/>
    <s v="Y"/>
    <s v="Bens Bakery "/>
    <s v="Bens Bakery"/>
    <m/>
    <x v="1"/>
    <s v="260108VEWWP5O"/>
    <s v="Closed"/>
    <s v="Paid"/>
  </r>
  <r>
    <x v="220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3W7N"/>
    <s v="Closed"/>
    <s v="Paid"/>
  </r>
  <r>
    <x v="2209"/>
    <x v="4"/>
    <x v="2"/>
    <n v="0"/>
    <n v="1"/>
    <n v="0"/>
    <n v="0"/>
    <n v="0"/>
    <s v="N"/>
    <s v="N"/>
    <s v="N"/>
    <s v="Secawan "/>
    <s v="Secawan"/>
    <m/>
    <x v="0"/>
    <s v="260108IQF3W7N"/>
    <s v="Closed"/>
    <s v="Paid"/>
  </r>
  <r>
    <x v="221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TMI6"/>
    <s v="Closed"/>
    <s v="Paid"/>
  </r>
  <r>
    <x v="2210"/>
    <x v="4"/>
    <x v="2"/>
    <n v="0"/>
    <n v="1"/>
    <n v="0"/>
    <n v="0"/>
    <n v="0"/>
    <s v="N"/>
    <s v="N"/>
    <s v="N"/>
    <s v="Secawan "/>
    <s v="Secawan"/>
    <m/>
    <x v="0"/>
    <s v="260108IQFTMI6"/>
    <s v="Closed"/>
    <s v="Paid"/>
  </r>
  <r>
    <x v="22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1SZ4"/>
    <s v="Closed"/>
    <s v="Paid"/>
  </r>
  <r>
    <x v="2211"/>
    <x v="4"/>
    <x v="2"/>
    <n v="0"/>
    <n v="1"/>
    <n v="0"/>
    <n v="0"/>
    <n v="0"/>
    <s v="N"/>
    <s v="N"/>
    <s v="N"/>
    <s v="Secawan "/>
    <s v="Secawan"/>
    <m/>
    <x v="0"/>
    <s v="260108IQF1SZ4"/>
    <s v="Closed"/>
    <s v="Paid"/>
  </r>
  <r>
    <x v="22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I2L"/>
    <s v="Closed"/>
    <s v="Paid"/>
  </r>
  <r>
    <x v="2212"/>
    <x v="42"/>
    <x v="2"/>
    <n v="0"/>
    <n v="1"/>
    <n v="0"/>
    <n v="0"/>
    <n v="0"/>
    <s v="N"/>
    <s v="N"/>
    <s v="N"/>
    <s v="Restore "/>
    <s v="Restore"/>
    <m/>
    <x v="2"/>
    <s v="260108UAXHI2L"/>
    <s v="Closed"/>
    <s v="Paid"/>
  </r>
  <r>
    <x v="2213"/>
    <x v="4"/>
    <x v="2"/>
    <n v="0"/>
    <n v="1"/>
    <n v="0"/>
    <n v="0"/>
    <n v="0"/>
    <s v="N"/>
    <s v="N"/>
    <s v="N"/>
    <s v="Secawan "/>
    <s v="Secawan"/>
    <m/>
    <x v="0"/>
    <s v="260108IQF073C"/>
    <s v="Closed"/>
    <s v="Paid"/>
  </r>
  <r>
    <x v="2213"/>
    <x v="81"/>
    <x v="3"/>
    <n v="15"/>
    <n v="2"/>
    <n v="30"/>
    <n v="30"/>
    <n v="30"/>
    <s v="N"/>
    <s v="N"/>
    <s v="N"/>
    <s v="Secawan "/>
    <s v="Secawan"/>
    <m/>
    <x v="0"/>
    <s v="260108IQF073C"/>
    <s v="Closed"/>
    <s v="Paid"/>
  </r>
  <r>
    <x v="2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73C"/>
    <s v="Closed"/>
    <s v="Paid"/>
  </r>
  <r>
    <x v="2213"/>
    <x v="6"/>
    <x v="5"/>
    <n v="7.8"/>
    <n v="1"/>
    <n v="7.8"/>
    <n v="7.8"/>
    <n v="7.8"/>
    <s v="N"/>
    <s v="N"/>
    <s v="N"/>
    <s v="Secawan "/>
    <s v="Secawan"/>
    <m/>
    <x v="0"/>
    <s v="260108IQF073C"/>
    <s v="Closed"/>
    <s v="Paid"/>
  </r>
  <r>
    <x v="2214"/>
    <x v="14"/>
    <x v="2"/>
    <n v="0"/>
    <n v="1"/>
    <n v="0"/>
    <n v="0"/>
    <n v="0"/>
    <s v="N"/>
    <s v="N"/>
    <s v="N"/>
    <s v="Bens Bakery "/>
    <s v="Bens Bakery"/>
    <m/>
    <x v="1"/>
    <s v="260108VEWBT6D"/>
    <s v="Closed"/>
    <s v="Paid"/>
  </r>
  <r>
    <x v="2214"/>
    <x v="64"/>
    <x v="7"/>
    <n v="16.98"/>
    <n v="1"/>
    <n v="16.98"/>
    <n v="16.98"/>
    <n v="16.98"/>
    <s v="N"/>
    <s v="N"/>
    <s v="Y"/>
    <s v="Bens Bakery "/>
    <s v="Bens Bakery"/>
    <m/>
    <x v="1"/>
    <s v="260108VEWBT6D"/>
    <s v="Closed"/>
    <s v="Paid"/>
  </r>
  <r>
    <x v="2214"/>
    <x v="83"/>
    <x v="7"/>
    <n v="3.3"/>
    <n v="1"/>
    <n v="3.3"/>
    <n v="3.3"/>
    <n v="3.3"/>
    <s v="N"/>
    <s v="N"/>
    <s v="Y"/>
    <s v="Bens Bakery "/>
    <s v="Bens Bakery"/>
    <m/>
    <x v="1"/>
    <s v="260108VEWBT6D"/>
    <s v="Closed"/>
    <s v="Paid"/>
  </r>
  <r>
    <x v="2215"/>
    <x v="36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1"/>
    <x v="3"/>
    <n v="18"/>
    <n v="1"/>
    <n v="18"/>
    <n v="18"/>
    <n v="18"/>
    <s v="N"/>
    <s v="N"/>
    <s v="N"/>
    <s v="Secawan "/>
    <s v="Secawan"/>
    <m/>
    <x v="0"/>
    <s v="260108IQFQZHR"/>
    <s v="Closed"/>
    <s v="Paid"/>
  </r>
  <r>
    <x v="2215"/>
    <x v="30"/>
    <x v="5"/>
    <n v="3.4"/>
    <n v="1"/>
    <n v="3.4"/>
    <n v="3.4"/>
    <n v="3.4"/>
    <s v="N"/>
    <s v="N"/>
    <s v="N"/>
    <s v="Secawan "/>
    <s v="Secawan"/>
    <m/>
    <x v="0"/>
    <s v="260108IQFQZHR"/>
    <s v="Closed"/>
    <s v="Paid"/>
  </r>
  <r>
    <x v="2215"/>
    <x v="82"/>
    <x v="5"/>
    <n v="6.9"/>
    <n v="1"/>
    <n v="6.9"/>
    <n v="6.9"/>
    <n v="6.9"/>
    <s v="N"/>
    <s v="N"/>
    <s v="N"/>
    <s v="Secawan "/>
    <s v="Secawan"/>
    <m/>
    <x v="0"/>
    <s v="260108IQFQZHR"/>
    <s v="Closed"/>
    <s v="Paid"/>
  </r>
  <r>
    <x v="2215"/>
    <x v="4"/>
    <x v="2"/>
    <n v="0"/>
    <n v="1"/>
    <n v="0"/>
    <n v="0"/>
    <n v="0"/>
    <s v="N"/>
    <s v="N"/>
    <s v="N"/>
    <s v="Secawan "/>
    <s v="Secawan"/>
    <m/>
    <x v="0"/>
    <s v="260108IQFQZHR"/>
    <s v="Closed"/>
    <s v="Paid"/>
  </r>
  <r>
    <x v="2216"/>
    <x v="15"/>
    <x v="2"/>
    <n v="0"/>
    <n v="1"/>
    <n v="0"/>
    <n v="0"/>
    <n v="0"/>
    <s v="N"/>
    <s v="N"/>
    <s v="N"/>
    <s v="Bens Bakery "/>
    <s v="Bens Bakery"/>
    <m/>
    <x v="1"/>
    <s v="260108VEWJT6K"/>
    <s v="Closed"/>
    <s v="Paid"/>
  </r>
  <r>
    <x v="2216"/>
    <x v="104"/>
    <x v="7"/>
    <n v="9.43"/>
    <n v="1"/>
    <n v="9.43"/>
    <n v="9.43"/>
    <n v="9.43"/>
    <s v="N"/>
    <s v="N"/>
    <s v="Y"/>
    <s v="Bens Bakery "/>
    <s v="Bens Bakery"/>
    <m/>
    <x v="1"/>
    <s v="260108VEWJT6K"/>
    <s v="Closed"/>
    <s v="Paid"/>
  </r>
  <r>
    <x v="2216"/>
    <x v="76"/>
    <x v="7"/>
    <n v="7.55"/>
    <n v="1"/>
    <n v="7.55"/>
    <n v="7.55"/>
    <n v="7.55"/>
    <s v="N"/>
    <s v="N"/>
    <s v="Y"/>
    <s v="Bens Bakery "/>
    <s v="Bens Bakery"/>
    <m/>
    <x v="1"/>
    <s v="260108VEWJT6K"/>
    <s v="Closed"/>
    <s v="Paid"/>
  </r>
  <r>
    <x v="2217"/>
    <x v="42"/>
    <x v="2"/>
    <n v="0"/>
    <n v="1"/>
    <n v="0"/>
    <n v="0"/>
    <n v="0"/>
    <s v="N"/>
    <s v="N"/>
    <s v="N"/>
    <s v="Restore "/>
    <s v="Restore"/>
    <m/>
    <x v="2"/>
    <s v="260108UAXDI9I"/>
    <s v="Closed"/>
    <s v="Paid"/>
  </r>
  <r>
    <x v="2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DI9I"/>
    <s v="Closed"/>
    <s v="Paid"/>
  </r>
  <r>
    <x v="2218"/>
    <x v="4"/>
    <x v="2"/>
    <n v="0"/>
    <n v="1"/>
    <n v="0"/>
    <n v="0"/>
    <n v="0"/>
    <s v="N"/>
    <s v="N"/>
    <s v="N"/>
    <s v="Secawan "/>
    <s v="Secawan"/>
    <m/>
    <x v="0"/>
    <s v="260108IQFDQWT"/>
    <s v="Closed"/>
    <s v="Paid"/>
  </r>
  <r>
    <x v="2218"/>
    <x v="97"/>
    <x v="5"/>
    <n v="13.8"/>
    <n v="1"/>
    <n v="13.8"/>
    <n v="13.8"/>
    <n v="13.8"/>
    <s v="N"/>
    <s v="N"/>
    <s v="N"/>
    <s v="Secawan "/>
    <s v="Secawan"/>
    <m/>
    <x v="0"/>
    <s v="260108IQFDQWT"/>
    <s v="Closed"/>
    <s v="Paid"/>
  </r>
  <r>
    <x v="2219"/>
    <x v="34"/>
    <x v="3"/>
    <n v="10.9"/>
    <n v="1"/>
    <n v="10.9"/>
    <n v="10.9"/>
    <n v="10.9"/>
    <s v="N"/>
    <s v="N"/>
    <s v="N"/>
    <s v="Secawan "/>
    <s v="Secawan"/>
    <m/>
    <x v="0"/>
    <s v="260108IQF69A6"/>
    <s v="Closed"/>
    <s v="Paid"/>
  </r>
  <r>
    <x v="2219"/>
    <x v="4"/>
    <x v="2"/>
    <n v="0"/>
    <n v="1"/>
    <n v="0"/>
    <n v="0"/>
    <n v="0"/>
    <s v="N"/>
    <s v="N"/>
    <s v="N"/>
    <s v="Secawan "/>
    <s v="Secawan"/>
    <m/>
    <x v="0"/>
    <s v="260108IQF69A6"/>
    <s v="Closed"/>
    <s v="Paid"/>
  </r>
  <r>
    <x v="2220"/>
    <x v="18"/>
    <x v="5"/>
    <n v="7.8"/>
    <n v="1"/>
    <n v="7.8"/>
    <n v="7.8"/>
    <n v="7.8"/>
    <s v="N"/>
    <s v="N"/>
    <s v="N"/>
    <s v="Secawan "/>
    <s v="Secawan"/>
    <m/>
    <x v="0"/>
    <s v="260108IQFBP9E"/>
    <s v="Closed"/>
    <s v="Paid"/>
  </r>
  <r>
    <x v="2220"/>
    <x v="2"/>
    <x v="2"/>
    <n v="0"/>
    <n v="1"/>
    <n v="0"/>
    <n v="0"/>
    <n v="0"/>
    <s v="N"/>
    <s v="N"/>
    <s v="N"/>
    <s v="Secawan "/>
    <s v="Secawan"/>
    <m/>
    <x v="0"/>
    <s v="260108IQFBP9E"/>
    <s v="Closed"/>
    <s v="Paid"/>
  </r>
  <r>
    <x v="2221"/>
    <x v="2"/>
    <x v="2"/>
    <n v="0"/>
    <n v="1"/>
    <n v="0"/>
    <n v="0"/>
    <n v="0"/>
    <s v="N"/>
    <s v="N"/>
    <s v="N"/>
    <s v="Secawan "/>
    <s v="Secawan"/>
    <m/>
    <x v="0"/>
    <s v="260108IQFLSO9"/>
    <s v="Closed"/>
    <s v="Paid"/>
  </r>
  <r>
    <x v="2221"/>
    <x v="80"/>
    <x v="5"/>
    <n v="12.8"/>
    <n v="1"/>
    <n v="12.8"/>
    <n v="12.8"/>
    <n v="12.8"/>
    <s v="N"/>
    <s v="N"/>
    <s v="N"/>
    <s v="Secawan "/>
    <s v="Secawan"/>
    <m/>
    <x v="0"/>
    <s v="260108IQFLSO9"/>
    <s v="Closed"/>
    <s v="Paid"/>
  </r>
  <r>
    <x v="2222"/>
    <x v="2"/>
    <x v="2"/>
    <n v="0"/>
    <n v="1"/>
    <n v="0"/>
    <n v="0"/>
    <n v="0"/>
    <s v="N"/>
    <s v="N"/>
    <s v="N"/>
    <s v="Secawan "/>
    <s v="Secawan"/>
    <m/>
    <x v="0"/>
    <s v="260108IQFF5ZO"/>
    <s v="Closed"/>
    <s v="Paid"/>
  </r>
  <r>
    <x v="2222"/>
    <x v="40"/>
    <x v="5"/>
    <n v="18.5"/>
    <n v="1"/>
    <n v="18.5"/>
    <n v="18.5"/>
    <n v="18.5"/>
    <s v="N"/>
    <s v="N"/>
    <s v="N"/>
    <s v="Secawan "/>
    <s v="Secawan"/>
    <m/>
    <x v="0"/>
    <s v="260108IQFF5ZO"/>
    <s v="Closed"/>
    <s v="Paid"/>
  </r>
  <r>
    <x v="2223"/>
    <x v="101"/>
    <x v="9"/>
    <n v="20"/>
    <n v="1"/>
    <n v="20"/>
    <n v="20"/>
    <n v="20"/>
    <s v="N"/>
    <s v="N"/>
    <s v="N"/>
    <s v="Restore "/>
    <s v="Restore"/>
    <m/>
    <x v="2"/>
    <s v="260108UAXT4BS"/>
    <s v="Closed"/>
    <s v="Paid"/>
  </r>
  <r>
    <x v="22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4BS"/>
    <s v="Closed"/>
    <s v="Paid"/>
  </r>
  <r>
    <x v="2223"/>
    <x v="42"/>
    <x v="2"/>
    <n v="0"/>
    <n v="1"/>
    <n v="0"/>
    <n v="0"/>
    <n v="0"/>
    <s v="N"/>
    <s v="N"/>
    <s v="N"/>
    <s v="Restore "/>
    <s v="Restore"/>
    <m/>
    <x v="2"/>
    <s v="260108UAXT4BS"/>
    <s v="Closed"/>
    <s v="Paid"/>
  </r>
  <r>
    <x v="2224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8IQF31TE"/>
    <s v="Closed"/>
    <s v="Paid"/>
  </r>
  <r>
    <x v="2224"/>
    <x v="5"/>
    <x v="4"/>
    <n v="5.2"/>
    <n v="1"/>
    <n v="5.2"/>
    <n v="5.2"/>
    <n v="5.2"/>
    <s v="N"/>
    <s v="N"/>
    <s v="N"/>
    <s v="Secawan "/>
    <s v="Secawan"/>
    <m/>
    <x v="0"/>
    <s v="260108IQF31TE"/>
    <s v="Closed"/>
    <s v="Paid"/>
  </r>
  <r>
    <x v="2224"/>
    <x v="2"/>
    <x v="2"/>
    <n v="0"/>
    <n v="1"/>
    <n v="0"/>
    <n v="0"/>
    <n v="0"/>
    <s v="N"/>
    <s v="N"/>
    <s v="N"/>
    <s v="Secawan "/>
    <s v="Secawan"/>
    <m/>
    <x v="0"/>
    <s v="260108IQF31TE"/>
    <s v="Closed"/>
    <s v="Paid"/>
  </r>
  <r>
    <x v="2225"/>
    <x v="2"/>
    <x v="2"/>
    <n v="0"/>
    <n v="1"/>
    <n v="0"/>
    <n v="0"/>
    <n v="0"/>
    <s v="N"/>
    <s v="N"/>
    <s v="N"/>
    <s v="Secawan "/>
    <s v="Secawan"/>
    <m/>
    <x v="0"/>
    <s v="260108IQF7BZR"/>
    <s v="Closed"/>
    <s v="Paid"/>
  </r>
  <r>
    <x v="2225"/>
    <x v="22"/>
    <x v="3"/>
    <n v="8.9"/>
    <n v="1"/>
    <n v="8.9"/>
    <n v="8.9"/>
    <n v="8.9"/>
    <s v="N"/>
    <s v="N"/>
    <s v="N"/>
    <s v="Secawan "/>
    <s v="Secawan"/>
    <m/>
    <x v="0"/>
    <s v="260108IQF7BZR"/>
    <s v="Closed"/>
    <s v="Paid"/>
  </r>
  <r>
    <x v="2225"/>
    <x v="53"/>
    <x v="5"/>
    <n v="7.8"/>
    <n v="1"/>
    <n v="7.8"/>
    <n v="7.8"/>
    <n v="7.8"/>
    <s v="N"/>
    <s v="N"/>
    <s v="N"/>
    <s v="Secawan "/>
    <s v="Secawan"/>
    <m/>
    <x v="0"/>
    <s v="260108IQF7BZR"/>
    <s v="Closed"/>
    <s v="Paid"/>
  </r>
  <r>
    <x v="2226"/>
    <x v="97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95"/>
    <x v="5"/>
    <n v="13.8"/>
    <n v="1"/>
    <n v="13.8"/>
    <n v="13.8"/>
    <n v="13.8"/>
    <s v="N"/>
    <s v="N"/>
    <s v="N"/>
    <s v="Secawan "/>
    <s v="Secawan"/>
    <m/>
    <x v="0"/>
    <s v="260108IQFTH41"/>
    <s v="Closed"/>
    <s v="Paid"/>
  </r>
  <r>
    <x v="2226"/>
    <x v="2"/>
    <x v="2"/>
    <n v="0"/>
    <n v="1"/>
    <n v="0"/>
    <n v="0"/>
    <n v="0"/>
    <s v="N"/>
    <s v="N"/>
    <s v="N"/>
    <s v="Secawan "/>
    <s v="Secawan"/>
    <m/>
    <x v="0"/>
    <s v="260108IQFTH41"/>
    <s v="Closed"/>
    <s v="Paid"/>
  </r>
  <r>
    <x v="2227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08IQFI0W4"/>
    <s v="Closed"/>
    <s v="Paid"/>
  </r>
  <r>
    <x v="2227"/>
    <x v="4"/>
    <x v="2"/>
    <n v="0"/>
    <n v="1"/>
    <n v="0"/>
    <n v="0"/>
    <n v="0"/>
    <s v="N"/>
    <s v="N"/>
    <s v="N"/>
    <s v="Secawan "/>
    <s v="Secawan"/>
    <m/>
    <x v="0"/>
    <s v="260108IQFI0W4"/>
    <s v="Closed"/>
    <s v="Paid"/>
  </r>
  <r>
    <x v="2228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C7WL"/>
    <s v="Closed"/>
    <s v="Paid"/>
  </r>
  <r>
    <x v="2228"/>
    <x v="4"/>
    <x v="2"/>
    <n v="0"/>
    <n v="1"/>
    <n v="0"/>
    <n v="0"/>
    <n v="0"/>
    <s v="N"/>
    <s v="N"/>
    <s v="N"/>
    <s v="Secawan "/>
    <s v="Secawan"/>
    <m/>
    <x v="0"/>
    <s v="260108IQFC7WL"/>
    <s v="Closed"/>
    <s v="Paid"/>
  </r>
  <r>
    <x v="2229"/>
    <x v="116"/>
    <x v="9"/>
    <n v="14.9"/>
    <n v="1"/>
    <n v="14.9"/>
    <n v="14.9"/>
    <n v="14.9"/>
    <s v="N"/>
    <s v="N"/>
    <s v="N"/>
    <s v="Restore "/>
    <s v="Restore"/>
    <m/>
    <x v="2"/>
    <s v="260108UAXNXCH"/>
    <s v="Closed"/>
    <s v="Paid"/>
  </r>
  <r>
    <x v="2229"/>
    <x v="42"/>
    <x v="2"/>
    <n v="0"/>
    <n v="1"/>
    <n v="0"/>
    <n v="0"/>
    <n v="0"/>
    <s v="N"/>
    <s v="N"/>
    <s v="N"/>
    <s v="Restore "/>
    <s v="Restore"/>
    <m/>
    <x v="2"/>
    <s v="260108UAXNXCH"/>
    <s v="Closed"/>
    <s v="Paid"/>
  </r>
  <r>
    <x v="2230"/>
    <x v="25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00"/>
    <x v="7"/>
    <n v="5.66"/>
    <n v="1"/>
    <n v="5.66"/>
    <n v="5.66"/>
    <n v="5.66"/>
    <s v="N"/>
    <s v="N"/>
    <s v="Y"/>
    <s v="Bens Bakery "/>
    <s v="Bens Bakery"/>
    <m/>
    <x v="1"/>
    <s v="260108VEW447O"/>
    <s v="Closed"/>
    <s v="Paid"/>
  </r>
  <r>
    <x v="2230"/>
    <x v="14"/>
    <x v="2"/>
    <n v="0"/>
    <n v="1"/>
    <n v="0"/>
    <n v="0"/>
    <n v="0"/>
    <s v="N"/>
    <s v="N"/>
    <s v="N"/>
    <s v="Bens Bakery "/>
    <s v="Bens Bakery"/>
    <m/>
    <x v="1"/>
    <s v="260108VEW447O"/>
    <s v="Closed"/>
    <s v="Paid"/>
  </r>
  <r>
    <x v="2230"/>
    <x v="68"/>
    <x v="7"/>
    <n v="14.15"/>
    <n v="1"/>
    <n v="14.15"/>
    <n v="14.15"/>
    <n v="14.15"/>
    <s v="N"/>
    <s v="N"/>
    <s v="Y"/>
    <s v="Bens Bakery "/>
    <s v="Bens Bakery"/>
    <m/>
    <x v="1"/>
    <s v="260108VEW447O"/>
    <s v="Closed"/>
    <s v="Paid"/>
  </r>
  <r>
    <x v="2231"/>
    <x v="42"/>
    <x v="2"/>
    <n v="0"/>
    <n v="1"/>
    <n v="0"/>
    <n v="0"/>
    <n v="0"/>
    <s v="N"/>
    <s v="N"/>
    <s v="N"/>
    <s v="Restore "/>
    <s v="Restore"/>
    <m/>
    <x v="2"/>
    <s v="260108UAX50IB"/>
    <s v="Closed"/>
    <s v="Paid"/>
  </r>
  <r>
    <x v="2231"/>
    <x v="58"/>
    <x v="9"/>
    <n v="19"/>
    <n v="1"/>
    <n v="19"/>
    <n v="19"/>
    <n v="19"/>
    <s v="N"/>
    <s v="N"/>
    <s v="N"/>
    <s v="Restore "/>
    <s v="Restore"/>
    <m/>
    <x v="2"/>
    <s v="260108UAX50IB"/>
    <s v="Closed"/>
    <s v="Paid"/>
  </r>
  <r>
    <x v="2232"/>
    <x v="4"/>
    <x v="2"/>
    <n v="0"/>
    <n v="1"/>
    <n v="0"/>
    <n v="0"/>
    <n v="0"/>
    <s v="N"/>
    <s v="N"/>
    <s v="N"/>
    <s v="Secawan "/>
    <s v="Secawan"/>
    <m/>
    <x v="0"/>
    <s v="260108IQFVKUO"/>
    <s v="Closed"/>
    <s v="Paid"/>
  </r>
  <r>
    <x v="2232"/>
    <x v="10"/>
    <x v="5"/>
    <n v="7.8"/>
    <n v="1"/>
    <n v="7.8"/>
    <n v="7.8"/>
    <n v="7.8"/>
    <s v="N"/>
    <s v="N"/>
    <s v="N"/>
    <s v="Secawan "/>
    <s v="Secawan"/>
    <m/>
    <x v="0"/>
    <s v="260108IQFVKUO"/>
    <s v="Closed"/>
    <s v="Paid"/>
  </r>
  <r>
    <x v="223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NLPT"/>
    <s v="Closed"/>
    <s v="Paid"/>
  </r>
  <r>
    <x v="2233"/>
    <x v="4"/>
    <x v="2"/>
    <n v="0"/>
    <n v="1"/>
    <n v="0"/>
    <n v="0"/>
    <n v="0"/>
    <s v="N"/>
    <s v="N"/>
    <s v="N"/>
    <s v="Secawan "/>
    <s v="Secawan"/>
    <m/>
    <x v="0"/>
    <s v="260108IQFNLPT"/>
    <s v="Closed"/>
    <s v="Paid"/>
  </r>
  <r>
    <x v="2234"/>
    <x v="29"/>
    <x v="5"/>
    <n v="7.8"/>
    <n v="1"/>
    <n v="7.8"/>
    <n v="7.8"/>
    <n v="7.8"/>
    <s v="N"/>
    <s v="N"/>
    <s v="N"/>
    <s v="Secawan "/>
    <s v="Secawan"/>
    <m/>
    <x v="0"/>
    <s v="260108IQFRMX2"/>
    <s v="Closed"/>
    <s v="Paid"/>
  </r>
  <r>
    <x v="2234"/>
    <x v="2"/>
    <x v="2"/>
    <n v="0"/>
    <n v="1"/>
    <n v="0"/>
    <n v="0"/>
    <n v="0"/>
    <s v="N"/>
    <s v="N"/>
    <s v="N"/>
    <s v="Secawan "/>
    <s v="Secawan"/>
    <m/>
    <x v="0"/>
    <s v="260108IQFRMX2"/>
    <s v="Closed"/>
    <s v="Paid"/>
  </r>
  <r>
    <x v="22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RMX2"/>
    <s v="Closed"/>
    <s v="Paid"/>
  </r>
  <r>
    <x v="223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08IQFRMX2"/>
    <s v="Closed"/>
    <s v="Paid"/>
  </r>
  <r>
    <x v="2234"/>
    <x v="5"/>
    <x v="4"/>
    <n v="5.2"/>
    <n v="1"/>
    <n v="5.2"/>
    <n v="5.2"/>
    <n v="5.2"/>
    <s v="N"/>
    <s v="N"/>
    <s v="N"/>
    <s v="Secawan "/>
    <s v="Secawan"/>
    <m/>
    <x v="0"/>
    <s v="260108IQFRMX2"/>
    <s v="Closed"/>
    <s v="Paid"/>
  </r>
  <r>
    <x v="2235"/>
    <x v="40"/>
    <x v="5"/>
    <n v="18.5"/>
    <n v="1"/>
    <n v="18.5"/>
    <n v="18.5"/>
    <n v="18.5"/>
    <s v="N"/>
    <s v="N"/>
    <s v="N"/>
    <s v="Secawan "/>
    <s v="Secawan"/>
    <m/>
    <x v="0"/>
    <s v="260108IQFO6LI"/>
    <s v="Closed"/>
    <s v="Paid"/>
  </r>
  <r>
    <x v="2235"/>
    <x v="2"/>
    <x v="2"/>
    <n v="0"/>
    <n v="1"/>
    <n v="0"/>
    <n v="0"/>
    <n v="0"/>
    <s v="N"/>
    <s v="N"/>
    <s v="N"/>
    <s v="Secawan "/>
    <s v="Secawan"/>
    <m/>
    <x v="0"/>
    <s v="260108IQFO6LI"/>
    <s v="Closed"/>
    <s v="Paid"/>
  </r>
  <r>
    <x v="2236"/>
    <x v="15"/>
    <x v="2"/>
    <n v="0"/>
    <n v="1"/>
    <n v="0"/>
    <n v="0"/>
    <n v="0"/>
    <s v="N"/>
    <s v="N"/>
    <s v="N"/>
    <s v="Bens Bakery "/>
    <s v="Bens Bakery"/>
    <m/>
    <x v="1"/>
    <s v="260108VEWILLF"/>
    <s v="Closed"/>
    <s v="Paid"/>
  </r>
  <r>
    <x v="2236"/>
    <x v="13"/>
    <x v="7"/>
    <n v="14.15"/>
    <n v="1"/>
    <n v="14.15"/>
    <n v="14.15"/>
    <n v="14.15"/>
    <s v="N"/>
    <s v="N"/>
    <s v="Y"/>
    <s v="Bens Bakery "/>
    <s v="Bens Bakery"/>
    <m/>
    <x v="1"/>
    <s v="260108VEWILLF"/>
    <s v="Closed"/>
    <s v="Paid"/>
  </r>
  <r>
    <x v="2237"/>
    <x v="4"/>
    <x v="2"/>
    <n v="0"/>
    <n v="1"/>
    <n v="0"/>
    <n v="0"/>
    <n v="0"/>
    <s v="N"/>
    <s v="N"/>
    <s v="N"/>
    <s v="Secawan "/>
    <s v="Secawan"/>
    <m/>
    <x v="0"/>
    <s v="260108IQF6I4B"/>
    <s v="Closed"/>
    <s v="Paid"/>
  </r>
  <r>
    <x v="2237"/>
    <x v="56"/>
    <x v="5"/>
    <n v="12.8"/>
    <n v="1"/>
    <n v="12.8"/>
    <n v="12.8"/>
    <n v="12.8"/>
    <s v="N"/>
    <s v="N"/>
    <s v="N"/>
    <s v="Secawan "/>
    <s v="Secawan"/>
    <m/>
    <x v="0"/>
    <s v="260108IQF6I4B"/>
    <s v="Closed"/>
    <s v="Paid"/>
  </r>
  <r>
    <x v="2238"/>
    <x v="15"/>
    <x v="2"/>
    <n v="0"/>
    <n v="1"/>
    <n v="0"/>
    <n v="0"/>
    <n v="0"/>
    <s v="N"/>
    <s v="N"/>
    <s v="N"/>
    <s v="Bens Bakery "/>
    <s v="Bens Bakery"/>
    <m/>
    <x v="1"/>
    <s v="260108VEWNHQD"/>
    <s v="Closed"/>
    <s v="Paid"/>
  </r>
  <r>
    <x v="2238"/>
    <x v="77"/>
    <x v="7"/>
    <n v="5.66"/>
    <n v="1"/>
    <n v="5.66"/>
    <n v="5.66"/>
    <n v="5.66"/>
    <s v="N"/>
    <s v="N"/>
    <s v="Y"/>
    <s v="Bens Bakery "/>
    <s v="Bens Bakery"/>
    <m/>
    <x v="1"/>
    <s v="260108VEWNHQD"/>
    <s v="Closed"/>
    <s v="Paid"/>
  </r>
  <r>
    <x v="2239"/>
    <x v="2"/>
    <x v="2"/>
    <n v="0"/>
    <n v="1"/>
    <n v="0"/>
    <n v="0"/>
    <n v="0"/>
    <s v="N"/>
    <s v="N"/>
    <s v="N"/>
    <s v="Secawan "/>
    <s v="Secawan"/>
    <m/>
    <x v="0"/>
    <s v="260108IQFH9R4"/>
    <s v="Closed"/>
    <s v="Paid"/>
  </r>
  <r>
    <x v="2239"/>
    <x v="5"/>
    <x v="4"/>
    <n v="5.2"/>
    <n v="1"/>
    <n v="5.2"/>
    <n v="5.2"/>
    <n v="5.2"/>
    <s v="N"/>
    <s v="N"/>
    <s v="N"/>
    <s v="Secawan "/>
    <s v="Secawan"/>
    <m/>
    <x v="0"/>
    <s v="260108IQFH9R4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58"/>
    <x v="9"/>
    <n v="19"/>
    <n v="1"/>
    <n v="19"/>
    <n v="19"/>
    <n v="19"/>
    <s v="N"/>
    <s v="N"/>
    <s v="N"/>
    <s v="Restore "/>
    <s v="Restore"/>
    <m/>
    <x v="2"/>
    <s v="260108UAX0XOH"/>
    <s v="Closed"/>
    <s v="Paid"/>
  </r>
  <r>
    <x v="2240"/>
    <x v="42"/>
    <x v="2"/>
    <n v="0"/>
    <n v="1"/>
    <n v="0"/>
    <n v="0"/>
    <n v="0"/>
    <s v="N"/>
    <s v="N"/>
    <s v="N"/>
    <s v="Restore "/>
    <s v="Restore"/>
    <m/>
    <x v="2"/>
    <s v="260108UAX0XOH"/>
    <s v="Closed"/>
    <s v="Paid"/>
  </r>
  <r>
    <x v="2241"/>
    <x v="4"/>
    <x v="2"/>
    <n v="0"/>
    <n v="1"/>
    <n v="0"/>
    <n v="0"/>
    <n v="0"/>
    <s v="N"/>
    <s v="N"/>
    <s v="N"/>
    <s v="Secawan "/>
    <s v="Secawan"/>
    <m/>
    <x v="0"/>
    <s v="260108IQF5QBJ"/>
    <s v="Closed"/>
    <s v="Paid"/>
  </r>
  <r>
    <x v="2241"/>
    <x v="105"/>
    <x v="5"/>
    <n v="14.8"/>
    <n v="1"/>
    <n v="14.8"/>
    <n v="14.8"/>
    <n v="14.8"/>
    <s v="N"/>
    <s v="N"/>
    <s v="N"/>
    <s v="Secawan "/>
    <s v="Secawan"/>
    <m/>
    <x v="0"/>
    <s v="260108IQF5QBJ"/>
    <s v="Closed"/>
    <s v="Paid"/>
  </r>
  <r>
    <x v="2242"/>
    <x v="4"/>
    <x v="2"/>
    <n v="0"/>
    <n v="1"/>
    <n v="0"/>
    <n v="0"/>
    <n v="0"/>
    <s v="N"/>
    <s v="N"/>
    <s v="N"/>
    <s v="Secawan "/>
    <s v="Secawan"/>
    <m/>
    <x v="0"/>
    <s v="260108IQF72KL"/>
    <s v="Closed"/>
    <s v="Paid"/>
  </r>
  <r>
    <x v="2242"/>
    <x v="95"/>
    <x v="5"/>
    <n v="13.8"/>
    <n v="1"/>
    <n v="13.8"/>
    <n v="13.8"/>
    <n v="13.8"/>
    <s v="N"/>
    <s v="N"/>
    <s v="N"/>
    <s v="Secawan "/>
    <s v="Secawan"/>
    <m/>
    <x v="0"/>
    <s v="260108IQF72KL"/>
    <s v="Closed"/>
    <s v="Paid"/>
  </r>
  <r>
    <x v="2243"/>
    <x v="2"/>
    <x v="2"/>
    <n v="0"/>
    <n v="1"/>
    <n v="0"/>
    <n v="0"/>
    <n v="0"/>
    <s v="N"/>
    <s v="N"/>
    <s v="N"/>
    <s v="Secawan "/>
    <s v="Secawan"/>
    <m/>
    <x v="0"/>
    <s v="260108IQF9XPK"/>
    <s v="Closed"/>
    <s v="Paid"/>
  </r>
  <r>
    <x v="2243"/>
    <x v="5"/>
    <x v="4"/>
    <n v="5.2"/>
    <n v="1"/>
    <n v="5.2"/>
    <n v="5.2"/>
    <n v="5.2"/>
    <s v="N"/>
    <s v="N"/>
    <s v="N"/>
    <s v="Secawan "/>
    <s v="Secawan"/>
    <m/>
    <x v="0"/>
    <s v="260108IQF9XPK"/>
    <s v="Closed"/>
    <s v="Paid"/>
  </r>
  <r>
    <x v="2243"/>
    <x v="153"/>
    <x v="13"/>
    <n v="0.7"/>
    <n v="1"/>
    <n v="0.7"/>
    <n v="0.7"/>
    <n v="0.7"/>
    <s v="N"/>
    <s v="N"/>
    <s v="N"/>
    <s v="Secawan "/>
    <s v="Secawan"/>
    <m/>
    <x v="0"/>
    <s v="260108IQF9XPK"/>
    <s v="Closed"/>
    <s v="Paid"/>
  </r>
  <r>
    <x v="2244"/>
    <x v="110"/>
    <x v="5"/>
    <n v="10.8"/>
    <n v="3"/>
    <n v="32.4"/>
    <n v="32.4"/>
    <n v="32.4"/>
    <s v="N"/>
    <s v="N"/>
    <s v="N"/>
    <s v="Secawan "/>
    <s v="Secawan"/>
    <m/>
    <x v="0"/>
    <s v="260108IQF24TJ"/>
    <s v="Closed"/>
    <s v="Paid"/>
  </r>
  <r>
    <x v="2244"/>
    <x v="2"/>
    <x v="2"/>
    <n v="0"/>
    <n v="1"/>
    <n v="0"/>
    <n v="0"/>
    <n v="0"/>
    <s v="N"/>
    <s v="N"/>
    <s v="N"/>
    <s v="Secawan "/>
    <s v="Secawan"/>
    <m/>
    <x v="0"/>
    <s v="260108IQF24TJ"/>
    <s v="Closed"/>
    <s v="Paid"/>
  </r>
  <r>
    <x v="2244"/>
    <x v="40"/>
    <x v="5"/>
    <n v="18.5"/>
    <n v="1"/>
    <n v="18.5"/>
    <n v="18.5"/>
    <n v="18.5"/>
    <s v="N"/>
    <s v="N"/>
    <s v="N"/>
    <s v="Secawan "/>
    <s v="Secawan"/>
    <m/>
    <x v="0"/>
    <s v="260108IQF24TJ"/>
    <s v="Closed"/>
    <s v="Paid"/>
  </r>
  <r>
    <x v="2244"/>
    <x v="5"/>
    <x v="4"/>
    <n v="5.2"/>
    <n v="1"/>
    <n v="5.2"/>
    <n v="5.2"/>
    <n v="5.2"/>
    <s v="N"/>
    <s v="N"/>
    <s v="N"/>
    <s v="Secawan "/>
    <s v="Secawan"/>
    <m/>
    <x v="0"/>
    <s v="260108IQF24TJ"/>
    <s v="Closed"/>
    <s v="Paid"/>
  </r>
  <r>
    <x v="2244"/>
    <x v="138"/>
    <x v="5"/>
    <n v="1"/>
    <n v="3"/>
    <n v="3"/>
    <n v="3"/>
    <n v="3"/>
    <s v="N"/>
    <s v="N"/>
    <s v="N"/>
    <s v="Secawan "/>
    <s v="Secawan"/>
    <m/>
    <x v="0"/>
    <s v="260108IQF24TJ"/>
    <s v="Closed"/>
    <s v="Paid"/>
  </r>
  <r>
    <x v="2245"/>
    <x v="11"/>
    <x v="5"/>
    <n v="10.8"/>
    <n v="1"/>
    <n v="10.8"/>
    <n v="10.8"/>
    <n v="10.8"/>
    <s v="N"/>
    <s v="N"/>
    <s v="N"/>
    <s v="Secawan "/>
    <s v="Secawan"/>
    <m/>
    <x v="0"/>
    <s v="260108IQFVZBR"/>
    <s v="Closed"/>
    <s v="Paid"/>
  </r>
  <r>
    <x v="2245"/>
    <x v="40"/>
    <x v="5"/>
    <n v="18.5"/>
    <n v="1"/>
    <n v="18.5"/>
    <n v="18.5"/>
    <n v="18.5"/>
    <s v="N"/>
    <s v="N"/>
    <s v="N"/>
    <s v="Secawan "/>
    <s v="Secawan"/>
    <m/>
    <x v="0"/>
    <s v="260108IQFVZBR"/>
    <s v="Closed"/>
    <s v="Paid"/>
  </r>
  <r>
    <x v="2245"/>
    <x v="5"/>
    <x v="4"/>
    <n v="5.2"/>
    <n v="1"/>
    <n v="5.2"/>
    <n v="5.2"/>
    <n v="5.2"/>
    <s v="N"/>
    <s v="N"/>
    <s v="N"/>
    <s v="Secawan "/>
    <s v="Secawan"/>
    <m/>
    <x v="0"/>
    <s v="260108IQFVZBR"/>
    <s v="Closed"/>
    <s v="Paid"/>
  </r>
  <r>
    <x v="2245"/>
    <x v="4"/>
    <x v="2"/>
    <n v="0"/>
    <n v="1"/>
    <n v="0"/>
    <n v="0"/>
    <n v="0"/>
    <s v="N"/>
    <s v="N"/>
    <s v="N"/>
    <s v="Secawan "/>
    <s v="Secawan"/>
    <m/>
    <x v="0"/>
    <s v="260108IQFVZBR"/>
    <s v="Closed"/>
    <s v="Paid"/>
  </r>
  <r>
    <x v="2245"/>
    <x v="35"/>
    <x v="6"/>
    <n v="4.5"/>
    <n v="1"/>
    <n v="4.5"/>
    <n v="4.5"/>
    <n v="4.5"/>
    <s v="N"/>
    <s v="N"/>
    <s v="N"/>
    <s v="Secawan "/>
    <s v="Secawan"/>
    <m/>
    <x v="0"/>
    <s v="260108IQFVZBR"/>
    <s v="Closed"/>
    <s v="Paid"/>
  </r>
  <r>
    <x v="2246"/>
    <x v="70"/>
    <x v="7"/>
    <n v="9.43"/>
    <n v="1"/>
    <n v="9.43"/>
    <n v="9.43"/>
    <n v="9.43"/>
    <s v="N"/>
    <s v="N"/>
    <s v="Y"/>
    <s v="Bens Bakery "/>
    <s v="Bens Bakery"/>
    <m/>
    <x v="1"/>
    <s v="260108VEWAPFF"/>
    <s v="Closed"/>
    <s v="Paid"/>
  </r>
  <r>
    <x v="2246"/>
    <x v="15"/>
    <x v="2"/>
    <n v="0"/>
    <n v="1"/>
    <n v="0"/>
    <n v="0"/>
    <n v="0"/>
    <s v="N"/>
    <s v="N"/>
    <s v="N"/>
    <s v="Bens Bakery "/>
    <s v="Bens Bakery"/>
    <m/>
    <x v="1"/>
    <s v="260108VEWAPFF"/>
    <s v="Closed"/>
    <s v="Paid"/>
  </r>
  <r>
    <x v="2247"/>
    <x v="159"/>
    <x v="8"/>
    <n v="9.9"/>
    <n v="1"/>
    <n v="9.9"/>
    <n v="9.9"/>
    <n v="9.9"/>
    <s v="N"/>
    <s v="N"/>
    <s v="N"/>
    <s v="Secawan "/>
    <s v="Secawan"/>
    <m/>
    <x v="0"/>
    <s v="260108IQFQ1SU"/>
    <s v="Closed"/>
    <s v="Paid"/>
  </r>
  <r>
    <x v="2247"/>
    <x v="35"/>
    <x v="6"/>
    <n v="4.5"/>
    <n v="1"/>
    <n v="4.5"/>
    <n v="4.5"/>
    <n v="4.5"/>
    <s v="N"/>
    <s v="N"/>
    <s v="N"/>
    <s v="Secawan "/>
    <s v="Secawan"/>
    <m/>
    <x v="0"/>
    <s v="260108IQFQ1SU"/>
    <s v="Closed"/>
    <s v="Paid"/>
  </r>
  <r>
    <x v="2247"/>
    <x v="2"/>
    <x v="2"/>
    <n v="0"/>
    <n v="1"/>
    <n v="0"/>
    <n v="0"/>
    <n v="0"/>
    <s v="N"/>
    <s v="N"/>
    <s v="N"/>
    <s v="Secawan "/>
    <s v="Secawan"/>
    <m/>
    <x v="0"/>
    <s v="260108IQFQ1SU"/>
    <s v="Closed"/>
    <s v="Paid"/>
  </r>
  <r>
    <x v="2248"/>
    <x v="87"/>
    <x v="7"/>
    <n v="2.83"/>
    <n v="1"/>
    <n v="2.83"/>
    <n v="2.83"/>
    <n v="2.83"/>
    <s v="N"/>
    <s v="N"/>
    <s v="Y"/>
    <s v="Bens Bakery "/>
    <s v="Bens Bakery"/>
    <m/>
    <x v="1"/>
    <s v="260108VEWMEMI"/>
    <s v="Closed"/>
    <s v="Paid"/>
  </r>
  <r>
    <x v="2248"/>
    <x v="14"/>
    <x v="2"/>
    <n v="0"/>
    <n v="1"/>
    <n v="0"/>
    <n v="0"/>
    <n v="0"/>
    <s v="N"/>
    <s v="N"/>
    <s v="N"/>
    <s v="Bens Bakery "/>
    <s v="Bens Bakery"/>
    <m/>
    <x v="1"/>
    <s v="260108VEWMEMI"/>
    <s v="Closed"/>
    <s v="Paid"/>
  </r>
  <r>
    <x v="2249"/>
    <x v="42"/>
    <x v="2"/>
    <n v="0"/>
    <n v="1"/>
    <n v="0"/>
    <n v="0"/>
    <n v="0"/>
    <s v="N"/>
    <s v="N"/>
    <s v="N"/>
    <s v="Restore "/>
    <s v="Restore"/>
    <m/>
    <x v="2"/>
    <s v="260108UAX69T7"/>
    <s v="Closed"/>
    <s v="Paid"/>
  </r>
  <r>
    <x v="22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9T7"/>
    <s v="Closed"/>
    <s v="Paid"/>
  </r>
  <r>
    <x v="2250"/>
    <x v="95"/>
    <x v="5"/>
    <n v="13.8"/>
    <n v="1"/>
    <n v="13.8"/>
    <n v="13.8"/>
    <n v="13.8"/>
    <s v="N"/>
    <s v="N"/>
    <s v="N"/>
    <s v="Secawan "/>
    <s v="Secawan"/>
    <m/>
    <x v="0"/>
    <s v="260108IQFR4YU"/>
    <s v="Closed"/>
    <s v="Paid"/>
  </r>
  <r>
    <x v="2250"/>
    <x v="4"/>
    <x v="2"/>
    <n v="0"/>
    <n v="1"/>
    <n v="0"/>
    <n v="0"/>
    <n v="0"/>
    <s v="N"/>
    <s v="N"/>
    <s v="N"/>
    <s v="Secawan "/>
    <s v="Secawan"/>
    <m/>
    <x v="0"/>
    <s v="260108IQFR4YU"/>
    <s v="Closed"/>
    <s v="Paid"/>
  </r>
  <r>
    <x v="2250"/>
    <x v="5"/>
    <x v="4"/>
    <n v="5.2"/>
    <n v="1"/>
    <n v="5.2"/>
    <n v="5.2"/>
    <n v="5.2"/>
    <s v="N"/>
    <s v="N"/>
    <s v="N"/>
    <s v="Secawan "/>
    <s v="Secawan"/>
    <m/>
    <x v="0"/>
    <s v="260108IQFR4YU"/>
    <s v="Closed"/>
    <s v="Paid"/>
  </r>
  <r>
    <x v="2251"/>
    <x v="42"/>
    <x v="2"/>
    <n v="0"/>
    <n v="1"/>
    <n v="0"/>
    <n v="0"/>
    <n v="0"/>
    <s v="N"/>
    <s v="N"/>
    <s v="N"/>
    <s v="Restore "/>
    <s v="Restore"/>
    <m/>
    <x v="2"/>
    <s v="260108UAX0HE3"/>
    <s v="Closed"/>
    <s v="Paid"/>
  </r>
  <r>
    <x v="22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HE3"/>
    <s v="Closed"/>
    <s v="Paid"/>
  </r>
  <r>
    <x v="2252"/>
    <x v="2"/>
    <x v="2"/>
    <n v="0"/>
    <n v="1"/>
    <n v="0"/>
    <n v="0"/>
    <n v="0"/>
    <s v="N"/>
    <s v="N"/>
    <s v="N"/>
    <s v="Secawan "/>
    <s v="Secawan"/>
    <m/>
    <x v="0"/>
    <s v="260108IQFXSL0"/>
    <s v="Closed"/>
    <s v="Paid"/>
  </r>
  <r>
    <x v="22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SL0"/>
    <s v="Closed"/>
    <s v="Paid"/>
  </r>
  <r>
    <x v="2253"/>
    <x v="4"/>
    <x v="2"/>
    <n v="0"/>
    <n v="1"/>
    <n v="0"/>
    <n v="0"/>
    <n v="0"/>
    <s v="N"/>
    <s v="N"/>
    <s v="N"/>
    <s v="Secawan "/>
    <s v="Secawan"/>
    <m/>
    <x v="0"/>
    <s v="260108IQFELVZ"/>
    <s v="Closed"/>
    <s v="Paid"/>
  </r>
  <r>
    <x v="2253"/>
    <x v="38"/>
    <x v="5"/>
    <n v="10.8"/>
    <n v="1"/>
    <n v="10.8"/>
    <n v="10.8"/>
    <n v="10.8"/>
    <s v="N"/>
    <s v="N"/>
    <s v="N"/>
    <s v="Secawan "/>
    <s v="Secawan"/>
    <m/>
    <x v="0"/>
    <s v="260108IQFELVZ"/>
    <s v="Closed"/>
    <s v="Paid"/>
  </r>
  <r>
    <x v="2254"/>
    <x v="34"/>
    <x v="3"/>
    <n v="10.9"/>
    <n v="1"/>
    <n v="10.9"/>
    <n v="10.9"/>
    <n v="10.9"/>
    <s v="N"/>
    <s v="N"/>
    <s v="N"/>
    <s v="Secawan "/>
    <s v="Secawan"/>
    <m/>
    <x v="0"/>
    <s v="260108IQFG0AE"/>
    <s v="Closed"/>
    <s v="Paid"/>
  </r>
  <r>
    <x v="22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0AE"/>
    <s v="Closed"/>
    <s v="Paid"/>
  </r>
  <r>
    <x v="2254"/>
    <x v="4"/>
    <x v="2"/>
    <n v="0"/>
    <n v="1"/>
    <n v="0"/>
    <n v="0"/>
    <n v="0"/>
    <s v="N"/>
    <s v="N"/>
    <s v="N"/>
    <s v="Secawan "/>
    <s v="Secawan"/>
    <m/>
    <x v="0"/>
    <s v="260108IQFG0AE"/>
    <s v="Closed"/>
    <s v="Paid"/>
  </r>
  <r>
    <x v="2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G0AE"/>
    <s v="Closed"/>
    <s v="Paid"/>
  </r>
  <r>
    <x v="2254"/>
    <x v="81"/>
    <x v="3"/>
    <n v="15"/>
    <n v="1"/>
    <n v="15"/>
    <n v="15"/>
    <n v="15"/>
    <s v="N"/>
    <s v="N"/>
    <s v="N"/>
    <s v="Secawan "/>
    <s v="Secawan"/>
    <m/>
    <x v="0"/>
    <s v="260108IQFG0AE"/>
    <s v="Closed"/>
    <s v="Paid"/>
  </r>
  <r>
    <x v="2254"/>
    <x v="5"/>
    <x v="4"/>
    <n v="5.2"/>
    <n v="1"/>
    <n v="5.2"/>
    <n v="5.2"/>
    <n v="5.2"/>
    <s v="N"/>
    <s v="N"/>
    <s v="N"/>
    <s v="Secawan "/>
    <s v="Secawan"/>
    <m/>
    <x v="0"/>
    <s v="260108IQFG0AE"/>
    <s v="Closed"/>
    <s v="Paid"/>
  </r>
  <r>
    <x v="225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HN5Y"/>
    <s v="Closed"/>
    <s v="Paid"/>
  </r>
  <r>
    <x v="2255"/>
    <x v="4"/>
    <x v="2"/>
    <n v="0"/>
    <n v="1"/>
    <n v="0"/>
    <n v="0"/>
    <n v="0"/>
    <s v="N"/>
    <s v="N"/>
    <s v="N"/>
    <s v="Secawan "/>
    <s v="Secawan"/>
    <m/>
    <x v="0"/>
    <s v="260108IQFHN5Y"/>
    <s v="Closed"/>
    <s v="Paid"/>
  </r>
  <r>
    <x v="2256"/>
    <x v="4"/>
    <x v="2"/>
    <n v="0"/>
    <n v="1"/>
    <n v="0"/>
    <n v="0"/>
    <n v="0"/>
    <s v="N"/>
    <s v="N"/>
    <s v="N"/>
    <s v="Secawan "/>
    <s v="Secawan"/>
    <m/>
    <x v="0"/>
    <s v="260108IQFUGXO"/>
    <s v="Closed"/>
    <s v="Paid"/>
  </r>
  <r>
    <x v="2256"/>
    <x v="22"/>
    <x v="3"/>
    <n v="8.9"/>
    <n v="1"/>
    <n v="8.9"/>
    <n v="8.9"/>
    <n v="8.9"/>
    <s v="N"/>
    <s v="N"/>
    <s v="N"/>
    <s v="Secawan "/>
    <s v="Secawan"/>
    <m/>
    <x v="0"/>
    <s v="260108IQFUGXO"/>
    <s v="Closed"/>
    <s v="Paid"/>
  </r>
  <r>
    <x v="22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UGXO"/>
    <s v="Closed"/>
    <s v="Paid"/>
  </r>
  <r>
    <x v="2256"/>
    <x v="5"/>
    <x v="4"/>
    <n v="5.2"/>
    <n v="1"/>
    <n v="5.2"/>
    <n v="5.2"/>
    <n v="5.2"/>
    <s v="N"/>
    <s v="N"/>
    <s v="N"/>
    <s v="Secawan "/>
    <s v="Secawan"/>
    <m/>
    <x v="0"/>
    <s v="260108IQFUGXO"/>
    <s v="Closed"/>
    <s v="Paid"/>
  </r>
  <r>
    <x v="2257"/>
    <x v="173"/>
    <x v="11"/>
    <n v="14.5"/>
    <n v="1"/>
    <n v="14.5"/>
    <n v="14.5"/>
    <n v="14.5"/>
    <s v="N"/>
    <s v="N"/>
    <s v="N"/>
    <s v="Secawan "/>
    <s v="Secawan"/>
    <m/>
    <x v="0"/>
    <s v="260108IQFNIQ5"/>
    <s v="Closed"/>
    <s v="Paid"/>
  </r>
  <r>
    <x v="2257"/>
    <x v="40"/>
    <x v="5"/>
    <n v="18.5"/>
    <n v="1"/>
    <n v="18.5"/>
    <n v="18.5"/>
    <n v="18.5"/>
    <s v="N"/>
    <s v="N"/>
    <s v="N"/>
    <s v="Secawan "/>
    <s v="Secawan"/>
    <m/>
    <x v="0"/>
    <s v="260108IQFNIQ5"/>
    <s v="Closed"/>
    <s v="Paid"/>
  </r>
  <r>
    <x v="2257"/>
    <x v="29"/>
    <x v="5"/>
    <n v="7.8"/>
    <n v="1"/>
    <n v="7.8"/>
    <n v="7.8"/>
    <n v="7.8"/>
    <s v="N"/>
    <s v="N"/>
    <s v="N"/>
    <s v="Secawan "/>
    <s v="Secawan"/>
    <m/>
    <x v="0"/>
    <s v="260108IQFNIQ5"/>
    <s v="Closed"/>
    <s v="Paid"/>
  </r>
  <r>
    <x v="2257"/>
    <x v="2"/>
    <x v="2"/>
    <n v="0"/>
    <n v="1"/>
    <n v="0"/>
    <n v="0"/>
    <n v="0"/>
    <s v="N"/>
    <s v="N"/>
    <s v="N"/>
    <s v="Secawan "/>
    <s v="Secawan"/>
    <m/>
    <x v="0"/>
    <s v="260108IQFNIQ5"/>
    <s v="Closed"/>
    <s v="Paid"/>
  </r>
  <r>
    <x v="2257"/>
    <x v="5"/>
    <x v="4"/>
    <n v="5.2"/>
    <n v="1"/>
    <n v="5.2"/>
    <n v="5.2"/>
    <n v="5.2"/>
    <s v="N"/>
    <s v="N"/>
    <s v="N"/>
    <s v="Secawan "/>
    <s v="Secawan"/>
    <m/>
    <x v="0"/>
    <s v="260108IQFNIQ5"/>
    <s v="Closed"/>
    <s v="Paid"/>
  </r>
  <r>
    <x v="2258"/>
    <x v="4"/>
    <x v="2"/>
    <n v="0"/>
    <n v="1"/>
    <n v="0"/>
    <n v="0"/>
    <n v="0"/>
    <s v="N"/>
    <s v="N"/>
    <s v="N"/>
    <s v="Secawan "/>
    <s v="Secawan"/>
    <m/>
    <x v="0"/>
    <s v="260108IQF2FTG"/>
    <s v="Closed"/>
    <s v="Paid"/>
  </r>
  <r>
    <x v="22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2FTG"/>
    <s v="Closed"/>
    <s v="Paid"/>
  </r>
  <r>
    <x v="2259"/>
    <x v="15"/>
    <x v="2"/>
    <n v="0"/>
    <n v="1"/>
    <n v="0"/>
    <n v="0"/>
    <n v="0"/>
    <s v="N"/>
    <s v="N"/>
    <s v="N"/>
    <s v="Bens Bakery "/>
    <s v="Bens Bakery"/>
    <m/>
    <x v="1"/>
    <s v="260108VEWHVV5"/>
    <s v="Closed"/>
    <s v="Paid"/>
  </r>
  <r>
    <x v="2259"/>
    <x v="174"/>
    <x v="7"/>
    <n v="47.17"/>
    <n v="1"/>
    <n v="47.17"/>
    <n v="47.17"/>
    <n v="47.17"/>
    <s v="N"/>
    <s v="N"/>
    <s v="Y"/>
    <s v="Bens Bakery "/>
    <s v="Bens Bakery"/>
    <m/>
    <x v="1"/>
    <s v="260108VEWHVV5"/>
    <s v="Closed"/>
    <s v="Paid"/>
  </r>
  <r>
    <x v="2260"/>
    <x v="5"/>
    <x v="4"/>
    <n v="5.2"/>
    <n v="1"/>
    <n v="5.2"/>
    <n v="5.2"/>
    <n v="5.2"/>
    <s v="N"/>
    <s v="N"/>
    <s v="N"/>
    <s v="Secawan "/>
    <s v="Secawan"/>
    <m/>
    <x v="0"/>
    <s v="260108IQFXRAX"/>
    <s v="Closed"/>
    <s v="Paid"/>
  </r>
  <r>
    <x v="2260"/>
    <x v="22"/>
    <x v="3"/>
    <n v="8.9"/>
    <n v="2"/>
    <n v="17.8"/>
    <n v="17.8"/>
    <n v="17.8"/>
    <s v="N"/>
    <s v="N"/>
    <s v="N"/>
    <s v="Secawan "/>
    <s v="Secawan"/>
    <m/>
    <x v="0"/>
    <s v="260108IQFXRAX"/>
    <s v="Closed"/>
    <s v="Paid"/>
  </r>
  <r>
    <x v="2260"/>
    <x v="50"/>
    <x v="5"/>
    <n v="3.5"/>
    <n v="1"/>
    <n v="3.5"/>
    <n v="3.5"/>
    <n v="3.5"/>
    <s v="N"/>
    <s v="N"/>
    <s v="N"/>
    <s v="Secawan "/>
    <s v="Secawan"/>
    <m/>
    <x v="0"/>
    <s v="260108IQFXRAX"/>
    <s v="Closed"/>
    <s v="Paid"/>
  </r>
  <r>
    <x v="2260"/>
    <x v="87"/>
    <x v="5"/>
    <n v="1.5"/>
    <n v="1"/>
    <n v="1.5"/>
    <n v="1.5"/>
    <n v="1.5"/>
    <s v="N"/>
    <s v="N"/>
    <s v="N"/>
    <s v="Secawan "/>
    <s v="Secawan"/>
    <m/>
    <x v="0"/>
    <s v="260108IQFXRAX"/>
    <s v="Closed"/>
    <s v="Paid"/>
  </r>
  <r>
    <x v="2260"/>
    <x v="4"/>
    <x v="2"/>
    <n v="0"/>
    <n v="1"/>
    <n v="0"/>
    <n v="0"/>
    <n v="0"/>
    <s v="N"/>
    <s v="N"/>
    <s v="N"/>
    <s v="Secawan "/>
    <s v="Secawan"/>
    <m/>
    <x v="0"/>
    <s v="260108IQFXRAX"/>
    <s v="Closed"/>
    <s v="Paid"/>
  </r>
  <r>
    <x v="22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3Y"/>
    <s v="Closed"/>
    <s v="Paid"/>
  </r>
  <r>
    <x v="2261"/>
    <x v="2"/>
    <x v="2"/>
    <n v="0"/>
    <n v="1"/>
    <n v="0"/>
    <n v="0"/>
    <n v="0"/>
    <s v="N"/>
    <s v="N"/>
    <s v="N"/>
    <s v="Secawan "/>
    <s v="Secawan"/>
    <m/>
    <x v="0"/>
    <s v="260108IQFGL3Y"/>
    <s v="Closed"/>
    <s v="Paid"/>
  </r>
  <r>
    <x v="2262"/>
    <x v="40"/>
    <x v="5"/>
    <n v="18.5"/>
    <n v="1"/>
    <n v="18.5"/>
    <n v="18.5"/>
    <n v="18.5"/>
    <s v="N"/>
    <s v="N"/>
    <s v="N"/>
    <s v="Secawan "/>
    <s v="Secawan"/>
    <m/>
    <x v="0"/>
    <s v="260108IQFHJM9"/>
    <s v="Closed"/>
    <s v="Paid"/>
  </r>
  <r>
    <x v="2262"/>
    <x v="4"/>
    <x v="2"/>
    <n v="0"/>
    <n v="1"/>
    <n v="0"/>
    <n v="0"/>
    <n v="0"/>
    <s v="N"/>
    <s v="N"/>
    <s v="N"/>
    <s v="Secawan "/>
    <s v="Secawan"/>
    <m/>
    <x v="0"/>
    <s v="260108IQFHJM9"/>
    <s v="Closed"/>
    <s v="Paid"/>
  </r>
  <r>
    <x v="2262"/>
    <x v="60"/>
    <x v="5"/>
    <n v="7.8"/>
    <n v="1"/>
    <n v="7.8"/>
    <n v="7.8"/>
    <n v="7.8"/>
    <s v="N"/>
    <s v="N"/>
    <s v="N"/>
    <s v="Secawan "/>
    <s v="Secawan"/>
    <m/>
    <x v="0"/>
    <s v="260108IQFHJM9"/>
    <s v="Closed"/>
    <s v="Paid"/>
  </r>
  <r>
    <x v="2263"/>
    <x v="4"/>
    <x v="2"/>
    <n v="0"/>
    <n v="1"/>
    <n v="0"/>
    <n v="0"/>
    <n v="0"/>
    <s v="N"/>
    <s v="N"/>
    <s v="N"/>
    <s v="Secawan "/>
    <s v="Secawan"/>
    <m/>
    <x v="0"/>
    <s v="260108IQFLI27"/>
    <s v="Closed"/>
    <s v="Paid"/>
  </r>
  <r>
    <x v="226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LI27"/>
    <s v="Closed"/>
    <s v="Paid"/>
  </r>
  <r>
    <x v="2263"/>
    <x v="18"/>
    <x v="5"/>
    <n v="6.8"/>
    <n v="1"/>
    <n v="6.8"/>
    <n v="6.8"/>
    <n v="6.8"/>
    <s v="N"/>
    <s v="N"/>
    <s v="N"/>
    <s v="Secawan "/>
    <s v="Secawan"/>
    <m/>
    <x v="0"/>
    <s v="260108IQFLI27"/>
    <s v="Closed"/>
    <s v="Paid"/>
  </r>
  <r>
    <x v="2264"/>
    <x v="100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4"/>
    <x v="87"/>
    <x v="7"/>
    <n v="2.83"/>
    <n v="1"/>
    <n v="2.83"/>
    <n v="2.83"/>
    <n v="2.83"/>
    <s v="N"/>
    <s v="N"/>
    <s v="Y"/>
    <s v="Bens Bakery "/>
    <s v="Bens Bakery"/>
    <m/>
    <x v="1"/>
    <s v="260108VEWBC4X"/>
    <s v="Closed"/>
    <s v="Paid"/>
  </r>
  <r>
    <x v="2264"/>
    <x v="48"/>
    <x v="7"/>
    <n v="3.77"/>
    <n v="2"/>
    <n v="7.54"/>
    <n v="7.54"/>
    <n v="7.54"/>
    <s v="N"/>
    <s v="N"/>
    <s v="Y"/>
    <s v="Bens Bakery "/>
    <s v="Bens Bakery"/>
    <m/>
    <x v="1"/>
    <s v="260108VEWBC4X"/>
    <s v="Closed"/>
    <s v="Paid"/>
  </r>
  <r>
    <x v="2264"/>
    <x v="15"/>
    <x v="2"/>
    <n v="0"/>
    <n v="1"/>
    <n v="0"/>
    <n v="0"/>
    <n v="0"/>
    <s v="N"/>
    <s v="N"/>
    <s v="N"/>
    <s v="Bens Bakery "/>
    <s v="Bens Bakery"/>
    <m/>
    <x v="1"/>
    <s v="260108VEWBC4X"/>
    <s v="Closed"/>
    <s v="Paid"/>
  </r>
  <r>
    <x v="2264"/>
    <x v="77"/>
    <x v="7"/>
    <n v="5.66"/>
    <n v="1"/>
    <n v="5.66"/>
    <n v="5.66"/>
    <n v="5.66"/>
    <s v="N"/>
    <s v="N"/>
    <s v="Y"/>
    <s v="Bens Bakery "/>
    <s v="Bens Bakery"/>
    <m/>
    <x v="1"/>
    <s v="260108VEWBC4X"/>
    <s v="Closed"/>
    <s v="Paid"/>
  </r>
  <r>
    <x v="2265"/>
    <x v="73"/>
    <x v="7"/>
    <n v="9.43"/>
    <n v="2"/>
    <n v="18.86"/>
    <n v="18.86"/>
    <n v="18.86"/>
    <s v="N"/>
    <s v="N"/>
    <s v="Y"/>
    <s v="Bens Bakery "/>
    <s v="Bens Bakery"/>
    <m/>
    <x v="1"/>
    <s v="260108VEWRF6M"/>
    <s v="Closed"/>
    <s v="Paid"/>
  </r>
  <r>
    <x v="2265"/>
    <x v="14"/>
    <x v="2"/>
    <n v="0"/>
    <n v="1"/>
    <n v="0"/>
    <n v="0"/>
    <n v="0"/>
    <s v="N"/>
    <s v="N"/>
    <s v="N"/>
    <s v="Bens Bakery "/>
    <s v="Bens Bakery"/>
    <m/>
    <x v="1"/>
    <s v="260108VEWRF6M"/>
    <s v="Closed"/>
    <s v="Paid"/>
  </r>
  <r>
    <x v="2265"/>
    <x v="44"/>
    <x v="7"/>
    <n v="7.55"/>
    <n v="4"/>
    <n v="30.2"/>
    <n v="30.2"/>
    <n v="30.2"/>
    <s v="N"/>
    <s v="N"/>
    <s v="Y"/>
    <s v="Bens Bakery "/>
    <s v="Bens Bakery"/>
    <m/>
    <x v="1"/>
    <s v="260108VEWRF6M"/>
    <s v="Closed"/>
    <s v="Paid"/>
  </r>
  <r>
    <x v="2266"/>
    <x v="15"/>
    <x v="2"/>
    <n v="0"/>
    <n v="1"/>
    <n v="0"/>
    <n v="0"/>
    <n v="0"/>
    <s v="N"/>
    <s v="N"/>
    <s v="N"/>
    <s v="Bens Bakery "/>
    <s v="Bens Bakery"/>
    <m/>
    <x v="1"/>
    <s v="260108VEWSX2R"/>
    <s v="Closed"/>
    <s v="Paid"/>
  </r>
  <r>
    <x v="2266"/>
    <x v="54"/>
    <x v="7"/>
    <n v="9.43"/>
    <n v="2"/>
    <n v="18.86"/>
    <n v="18.86"/>
    <n v="18.86"/>
    <s v="N"/>
    <s v="N"/>
    <s v="Y"/>
    <s v="Bens Bakery "/>
    <s v="Bens Bakery"/>
    <m/>
    <x v="1"/>
    <s v="260108VEWSX2R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7"/>
    <x v="42"/>
    <x v="2"/>
    <n v="0"/>
    <n v="1"/>
    <n v="0"/>
    <n v="0"/>
    <n v="0"/>
    <s v="N"/>
    <s v="N"/>
    <s v="N"/>
    <s v="Restore "/>
    <s v="Restore"/>
    <m/>
    <x v="2"/>
    <s v="260108UAXMFP5"/>
    <s v="Closed"/>
    <s v="Paid"/>
  </r>
  <r>
    <x v="22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MFP5"/>
    <s v="Closed"/>
    <s v="Paid"/>
  </r>
  <r>
    <x v="2268"/>
    <x v="14"/>
    <x v="2"/>
    <n v="0"/>
    <n v="1"/>
    <n v="0"/>
    <n v="0"/>
    <n v="0"/>
    <s v="N"/>
    <s v="N"/>
    <s v="N"/>
    <s v="Bens Bakery "/>
    <s v="Bens Bakery"/>
    <m/>
    <x v="1"/>
    <s v="260108VEWO5B0"/>
    <s v="Closed"/>
    <s v="Paid"/>
  </r>
  <r>
    <x v="2268"/>
    <x v="70"/>
    <x v="7"/>
    <n v="9.43"/>
    <n v="1"/>
    <n v="9.43"/>
    <n v="9.43"/>
    <n v="9.43"/>
    <s v="N"/>
    <s v="N"/>
    <s v="Y"/>
    <s v="Bens Bakery "/>
    <s v="Bens Bakery"/>
    <m/>
    <x v="1"/>
    <s v="260108VEWO5B0"/>
    <s v="Closed"/>
    <s v="Paid"/>
  </r>
  <r>
    <x v="2268"/>
    <x v="92"/>
    <x v="7"/>
    <n v="16.98"/>
    <n v="1"/>
    <n v="16.98"/>
    <n v="16.98"/>
    <n v="16.98"/>
    <s v="N"/>
    <s v="N"/>
    <s v="Y"/>
    <s v="Bens Bakery "/>
    <s v="Bens Bakery"/>
    <m/>
    <x v="1"/>
    <s v="260108VEWO5B0"/>
    <s v="Closed"/>
    <s v="Paid"/>
  </r>
  <r>
    <x v="2269"/>
    <x v="6"/>
    <x v="5"/>
    <n v="7.8"/>
    <n v="1"/>
    <n v="7.8"/>
    <n v="7.8"/>
    <n v="7.8"/>
    <s v="N"/>
    <s v="N"/>
    <s v="N"/>
    <s v="Secawan "/>
    <s v="Secawan"/>
    <m/>
    <x v="0"/>
    <s v="260108IQFSHZO"/>
    <s v="Closed"/>
    <s v="Paid"/>
  </r>
  <r>
    <x v="2269"/>
    <x v="4"/>
    <x v="2"/>
    <n v="0"/>
    <n v="1"/>
    <n v="0"/>
    <n v="0"/>
    <n v="0"/>
    <s v="N"/>
    <s v="N"/>
    <s v="N"/>
    <s v="Secawan "/>
    <s v="Secawan"/>
    <m/>
    <x v="0"/>
    <s v="260108IQFSHZO"/>
    <s v="Closed"/>
    <s v="Paid"/>
  </r>
  <r>
    <x v="2270"/>
    <x v="42"/>
    <x v="2"/>
    <n v="0"/>
    <n v="1"/>
    <n v="0"/>
    <n v="0"/>
    <n v="0"/>
    <s v="N"/>
    <s v="N"/>
    <s v="N"/>
    <s v="Restore "/>
    <s v="Restore"/>
    <m/>
    <x v="2"/>
    <s v="260108UAX6UGN"/>
    <s v="Closed"/>
    <s v="Paid"/>
  </r>
  <r>
    <x v="2270"/>
    <x v="62"/>
    <x v="9"/>
    <n v="14.9"/>
    <n v="1"/>
    <n v="14.9"/>
    <n v="14.9"/>
    <n v="14.9"/>
    <s v="N"/>
    <s v="N"/>
    <s v="N"/>
    <s v="Restore "/>
    <s v="Restore"/>
    <m/>
    <x v="2"/>
    <s v="260108UAX6UGN"/>
    <s v="Closed"/>
    <s v="Paid"/>
  </r>
  <r>
    <x v="2271"/>
    <x v="15"/>
    <x v="2"/>
    <n v="0"/>
    <n v="1"/>
    <n v="0"/>
    <n v="0"/>
    <n v="0"/>
    <s v="N"/>
    <s v="N"/>
    <s v="N"/>
    <s v="Bens Bakery "/>
    <s v="Bens Bakery"/>
    <m/>
    <x v="1"/>
    <s v="260108VEWDK8M"/>
    <s v="Closed"/>
    <s v="Paid"/>
  </r>
  <r>
    <x v="2271"/>
    <x v="89"/>
    <x v="7"/>
    <n v="3.3"/>
    <n v="1"/>
    <n v="3.3"/>
    <n v="3.3"/>
    <n v="3.3"/>
    <s v="N"/>
    <s v="N"/>
    <s v="Y"/>
    <s v="Bens Bakery "/>
    <s v="Bens Bakery"/>
    <m/>
    <x v="1"/>
    <s v="260108VEWDK8M"/>
    <s v="Closed"/>
    <s v="Paid"/>
  </r>
  <r>
    <x v="2271"/>
    <x v="76"/>
    <x v="7"/>
    <n v="7.55"/>
    <n v="1"/>
    <n v="7.55"/>
    <n v="7.55"/>
    <n v="7.55"/>
    <s v="N"/>
    <s v="N"/>
    <s v="Y"/>
    <s v="Bens Bakery "/>
    <s v="Bens Bakery"/>
    <m/>
    <x v="1"/>
    <s v="260108VEWDK8M"/>
    <s v="Closed"/>
    <s v="Paid"/>
  </r>
  <r>
    <x v="2271"/>
    <x v="70"/>
    <x v="7"/>
    <n v="9.43"/>
    <n v="1"/>
    <n v="9.43"/>
    <n v="9.43"/>
    <n v="9.43"/>
    <s v="N"/>
    <s v="N"/>
    <s v="Y"/>
    <s v="Bens Bakery "/>
    <s v="Bens Bakery"/>
    <m/>
    <x v="1"/>
    <s v="260108VEWDK8M"/>
    <s v="Closed"/>
    <s v="Paid"/>
  </r>
  <r>
    <x v="2272"/>
    <x v="42"/>
    <x v="2"/>
    <n v="0"/>
    <n v="1"/>
    <n v="0"/>
    <n v="0"/>
    <n v="0"/>
    <s v="N"/>
    <s v="N"/>
    <s v="N"/>
    <s v="Restore "/>
    <s v="Restore"/>
    <m/>
    <x v="2"/>
    <s v="260108UAX39TL"/>
    <s v="Closed"/>
    <s v="Paid"/>
  </r>
  <r>
    <x v="22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9TL"/>
    <s v="Closed"/>
    <s v="Paid"/>
  </r>
  <r>
    <x v="2273"/>
    <x v="42"/>
    <x v="2"/>
    <n v="0"/>
    <n v="1"/>
    <n v="0"/>
    <n v="0"/>
    <n v="0"/>
    <s v="N"/>
    <s v="N"/>
    <s v="N"/>
    <s v="Restore "/>
    <s v="Restore"/>
    <m/>
    <x v="2"/>
    <s v="260108UAXTUV5"/>
    <s v="Closed"/>
    <s v="Paid"/>
  </r>
  <r>
    <x v="22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UV5"/>
    <s v="Closed"/>
    <s v="Paid"/>
  </r>
  <r>
    <x v="2274"/>
    <x v="15"/>
    <x v="2"/>
    <n v="0"/>
    <n v="1"/>
    <n v="0"/>
    <n v="0"/>
    <n v="0"/>
    <s v="N"/>
    <s v="N"/>
    <s v="N"/>
    <s v="Bens Bakery "/>
    <s v="Bens Bakery"/>
    <m/>
    <x v="1"/>
    <s v="260108VEWTFLR"/>
    <s v="Closed"/>
    <s v="Paid"/>
  </r>
  <r>
    <x v="2274"/>
    <x v="171"/>
    <x v="7"/>
    <n v="7.55"/>
    <n v="1"/>
    <n v="7.55"/>
    <n v="7.55"/>
    <n v="7.55"/>
    <s v="N"/>
    <s v="N"/>
    <s v="Y"/>
    <s v="Bens Bakery "/>
    <s v="Bens Bakery"/>
    <m/>
    <x v="1"/>
    <s v="260108VEWTFLR"/>
    <s v="Closed"/>
    <s v="Paid"/>
  </r>
  <r>
    <x v="2274"/>
    <x v="25"/>
    <x v="7"/>
    <n v="5.66"/>
    <n v="1"/>
    <n v="5.66"/>
    <n v="5.66"/>
    <n v="5.66"/>
    <s v="N"/>
    <s v="N"/>
    <s v="Y"/>
    <s v="Bens Bakery "/>
    <s v="Bens Bakery"/>
    <m/>
    <x v="1"/>
    <s v="260108VEWTFLR"/>
    <s v="Closed"/>
    <s v="Paid"/>
  </r>
  <r>
    <x v="2275"/>
    <x v="4"/>
    <x v="2"/>
    <n v="0"/>
    <n v="1"/>
    <n v="0"/>
    <n v="0"/>
    <n v="0"/>
    <s v="N"/>
    <s v="N"/>
    <s v="N"/>
    <s v="Secawan "/>
    <s v="Secawan"/>
    <m/>
    <x v="0"/>
    <s v="260108IQFB6UO"/>
    <s v="Closed"/>
    <s v="Paid"/>
  </r>
  <r>
    <x v="2275"/>
    <x v="30"/>
    <x v="5"/>
    <n v="3.4"/>
    <n v="1"/>
    <n v="3.4"/>
    <n v="3.4"/>
    <n v="3.4"/>
    <s v="N"/>
    <s v="N"/>
    <s v="N"/>
    <s v="Secawan "/>
    <s v="Secawan"/>
    <m/>
    <x v="0"/>
    <s v="260108IQFB6UO"/>
    <s v="Closed"/>
    <s v="Paid"/>
  </r>
  <r>
    <x v="2276"/>
    <x v="13"/>
    <x v="7"/>
    <n v="14.15"/>
    <n v="1"/>
    <n v="14.15"/>
    <n v="14.15"/>
    <n v="14.15"/>
    <s v="N"/>
    <s v="N"/>
    <s v="Y"/>
    <s v="Bens Bakery "/>
    <s v="Bens Bakery"/>
    <m/>
    <x v="1"/>
    <s v="260108VEW7FJY"/>
    <s v="Closed"/>
    <s v="Paid"/>
  </r>
  <r>
    <x v="2276"/>
    <x v="15"/>
    <x v="2"/>
    <n v="0"/>
    <n v="1"/>
    <n v="0"/>
    <n v="0"/>
    <n v="0"/>
    <s v="N"/>
    <s v="N"/>
    <s v="N"/>
    <s v="Bens Bakery "/>
    <s v="Bens Bakery"/>
    <m/>
    <x v="1"/>
    <s v="260108VEW7FJY"/>
    <s v="Closed"/>
    <s v="Paid"/>
  </r>
  <r>
    <x v="2277"/>
    <x v="5"/>
    <x v="4"/>
    <n v="5.2"/>
    <n v="1"/>
    <n v="5.2"/>
    <n v="5.2"/>
    <n v="5.2"/>
    <s v="N"/>
    <s v="N"/>
    <s v="N"/>
    <s v="Secawan "/>
    <s v="Secawan"/>
    <m/>
    <x v="0"/>
    <s v="260108IQFPT9K"/>
    <s v="Closed"/>
    <s v="Paid"/>
  </r>
  <r>
    <x v="2277"/>
    <x v="2"/>
    <x v="2"/>
    <n v="0"/>
    <n v="1"/>
    <n v="0"/>
    <n v="0"/>
    <n v="0"/>
    <s v="N"/>
    <s v="N"/>
    <s v="N"/>
    <s v="Secawan "/>
    <s v="Secawan"/>
    <m/>
    <x v="0"/>
    <s v="260108IQFPT9K"/>
    <s v="Closed"/>
    <s v="Paid"/>
  </r>
  <r>
    <x v="2278"/>
    <x v="42"/>
    <x v="2"/>
    <n v="0"/>
    <n v="1"/>
    <n v="0"/>
    <n v="0"/>
    <n v="0"/>
    <s v="N"/>
    <s v="N"/>
    <s v="N"/>
    <s v="Restore "/>
    <s v="Restore"/>
    <m/>
    <x v="2"/>
    <s v="260108UAXUH5O"/>
    <s v="Closed"/>
    <s v="Paid"/>
  </r>
  <r>
    <x v="2278"/>
    <x v="58"/>
    <x v="9"/>
    <n v="19"/>
    <n v="1"/>
    <n v="19"/>
    <n v="19"/>
    <n v="19"/>
    <s v="N"/>
    <s v="N"/>
    <s v="N"/>
    <s v="Restore "/>
    <s v="Restore"/>
    <m/>
    <x v="2"/>
    <s v="260108UAXUH5O"/>
    <s v="Closed"/>
    <s v="Paid"/>
  </r>
  <r>
    <x v="2279"/>
    <x v="49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79"/>
    <x v="15"/>
    <x v="2"/>
    <n v="0"/>
    <n v="1"/>
    <n v="0"/>
    <n v="0"/>
    <n v="0"/>
    <s v="N"/>
    <s v="N"/>
    <s v="N"/>
    <s v="Bens Bakery "/>
    <s v="Bens Bakery"/>
    <m/>
    <x v="1"/>
    <s v="260108VEWFA0C"/>
    <s v="Closed"/>
    <s v="Paid"/>
  </r>
  <r>
    <x v="2279"/>
    <x v="25"/>
    <x v="7"/>
    <n v="5.66"/>
    <n v="1"/>
    <n v="5.66"/>
    <n v="5.66"/>
    <n v="5.66"/>
    <s v="N"/>
    <s v="N"/>
    <s v="Y"/>
    <s v="Bens Bakery "/>
    <s v="Bens Bakery"/>
    <m/>
    <x v="1"/>
    <s v="260108VEWFA0C"/>
    <s v="Closed"/>
    <s v="Paid"/>
  </r>
  <r>
    <x v="2280"/>
    <x v="30"/>
    <x v="5"/>
    <n v="3.4"/>
    <n v="1"/>
    <n v="3.4"/>
    <n v="3.4"/>
    <n v="3.4"/>
    <s v="N"/>
    <s v="N"/>
    <s v="N"/>
    <s v="Secawan "/>
    <s v="Secawan"/>
    <m/>
    <x v="0"/>
    <s v="260108IQFDPSJ"/>
    <s v="Closed"/>
    <s v="Paid"/>
  </r>
  <r>
    <x v="2280"/>
    <x v="4"/>
    <x v="2"/>
    <n v="0"/>
    <n v="1"/>
    <n v="0"/>
    <n v="0"/>
    <n v="0"/>
    <s v="N"/>
    <s v="N"/>
    <s v="N"/>
    <s v="Secawan "/>
    <s v="Secawan"/>
    <m/>
    <x v="0"/>
    <s v="260108IQFDPSJ"/>
    <s v="Closed"/>
    <s v="Paid"/>
  </r>
  <r>
    <x v="2281"/>
    <x v="4"/>
    <x v="2"/>
    <n v="0"/>
    <n v="1"/>
    <n v="0"/>
    <n v="0"/>
    <n v="0"/>
    <s v="N"/>
    <s v="N"/>
    <s v="N"/>
    <s v="Secawan "/>
    <s v="Secawan"/>
    <m/>
    <x v="0"/>
    <s v="260108IQFKMDJ"/>
    <s v="Closed"/>
    <s v="Paid"/>
  </r>
  <r>
    <x v="2281"/>
    <x v="5"/>
    <x v="4"/>
    <n v="5.2"/>
    <n v="1"/>
    <n v="5.2"/>
    <n v="5.2"/>
    <n v="5.2"/>
    <s v="N"/>
    <s v="N"/>
    <s v="N"/>
    <s v="Secawan "/>
    <s v="Secawan"/>
    <m/>
    <x v="0"/>
    <s v="260108IQFKMDJ"/>
    <s v="Closed"/>
    <s v="Paid"/>
  </r>
  <r>
    <x v="2282"/>
    <x v="48"/>
    <x v="7"/>
    <n v="3.77"/>
    <n v="1"/>
    <n v="3.77"/>
    <n v="3.77"/>
    <n v="3.77"/>
    <s v="N"/>
    <s v="N"/>
    <s v="Y"/>
    <s v="Bens Bakery "/>
    <s v="Bens Bakery"/>
    <m/>
    <x v="1"/>
    <s v="260108VEWP61M"/>
    <s v="Closed"/>
    <s v="Paid"/>
  </r>
  <r>
    <x v="2282"/>
    <x v="15"/>
    <x v="2"/>
    <n v="0"/>
    <n v="1"/>
    <n v="0"/>
    <n v="0"/>
    <n v="0"/>
    <s v="N"/>
    <s v="N"/>
    <s v="N"/>
    <s v="Bens Bakery "/>
    <s v="Bens Bakery"/>
    <m/>
    <x v="1"/>
    <s v="260108VEWP61M"/>
    <s v="Closed"/>
    <s v="Paid"/>
  </r>
  <r>
    <x v="2283"/>
    <x v="40"/>
    <x v="5"/>
    <n v="18.5"/>
    <n v="1"/>
    <n v="18.5"/>
    <n v="18.5"/>
    <n v="18.5"/>
    <s v="N"/>
    <s v="N"/>
    <s v="N"/>
    <s v="Secawan "/>
    <s v="Secawan"/>
    <m/>
    <x v="0"/>
    <s v="260108IQFPGKQ"/>
    <s v="Closed"/>
    <s v="Paid"/>
  </r>
  <r>
    <x v="2283"/>
    <x v="4"/>
    <x v="2"/>
    <n v="0"/>
    <n v="1"/>
    <n v="0"/>
    <n v="0"/>
    <n v="0"/>
    <s v="N"/>
    <s v="N"/>
    <s v="N"/>
    <s v="Secawan "/>
    <s v="Secawan"/>
    <m/>
    <x v="0"/>
    <s v="260108IQFPGKQ"/>
    <s v="Closed"/>
    <s v="Paid"/>
  </r>
  <r>
    <x v="22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31"/>
    <x v="3"/>
    <n v="18"/>
    <n v="2"/>
    <n v="36"/>
    <n v="36"/>
    <n v="36"/>
    <s v="N"/>
    <s v="N"/>
    <s v="N"/>
    <s v="Secawan "/>
    <s v="Secawan"/>
    <m/>
    <x v="0"/>
    <s v="260108IQFWECF"/>
    <s v="Closed"/>
    <s v="Paid"/>
  </r>
  <r>
    <x v="2284"/>
    <x v="22"/>
    <x v="3"/>
    <n v="8.9"/>
    <n v="2"/>
    <n v="17.8"/>
    <n v="17.8"/>
    <n v="17.8"/>
    <s v="N"/>
    <s v="N"/>
    <s v="N"/>
    <s v="Secawan "/>
    <s v="Secawan"/>
    <m/>
    <x v="0"/>
    <s v="260108IQFWECF"/>
    <s v="Closed"/>
    <s v="Paid"/>
  </r>
  <r>
    <x v="22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WECF"/>
    <s v="Closed"/>
    <s v="Paid"/>
  </r>
  <r>
    <x v="2284"/>
    <x v="6"/>
    <x v="5"/>
    <n v="7.8"/>
    <n v="1"/>
    <n v="7.8"/>
    <n v="7.8"/>
    <n v="7.8"/>
    <s v="N"/>
    <s v="N"/>
    <s v="N"/>
    <s v="Secawan "/>
    <s v="Secawan"/>
    <m/>
    <x v="0"/>
    <s v="260108IQFWECF"/>
    <s v="Closed"/>
    <s v="Paid"/>
  </r>
  <r>
    <x v="2284"/>
    <x v="38"/>
    <x v="5"/>
    <n v="10.8"/>
    <n v="1"/>
    <n v="10.8"/>
    <n v="10.8"/>
    <n v="10.8"/>
    <s v="N"/>
    <s v="N"/>
    <s v="N"/>
    <s v="Secawan "/>
    <s v="Secawan"/>
    <m/>
    <x v="0"/>
    <s v="260108IQFWECF"/>
    <s v="Closed"/>
    <s v="Paid"/>
  </r>
  <r>
    <x v="2284"/>
    <x v="4"/>
    <x v="2"/>
    <n v="0"/>
    <n v="1"/>
    <n v="0"/>
    <n v="0"/>
    <n v="0"/>
    <s v="N"/>
    <s v="N"/>
    <s v="N"/>
    <s v="Secawan "/>
    <s v="Secawan"/>
    <m/>
    <x v="0"/>
    <s v="260108IQFWECF"/>
    <s v="Closed"/>
    <s v="Paid"/>
  </r>
  <r>
    <x v="2285"/>
    <x v="95"/>
    <x v="5"/>
    <n v="13.8"/>
    <n v="1"/>
    <n v="13.8"/>
    <n v="13.8"/>
    <n v="13.8"/>
    <s v="N"/>
    <s v="N"/>
    <s v="N"/>
    <s v="Secawan "/>
    <s v="Secawan"/>
    <m/>
    <x v="0"/>
    <s v="260108IQFZBNB"/>
    <s v="Closed"/>
    <s v="Paid"/>
  </r>
  <r>
    <x v="2285"/>
    <x v="2"/>
    <x v="2"/>
    <n v="0"/>
    <n v="1"/>
    <n v="0"/>
    <n v="0"/>
    <n v="0"/>
    <s v="N"/>
    <s v="N"/>
    <s v="N"/>
    <s v="Secawan "/>
    <s v="Secawan"/>
    <m/>
    <x v="0"/>
    <s v="260108IQFZBNB"/>
    <s v="Closed"/>
    <s v="Paid"/>
  </r>
  <r>
    <x v="2286"/>
    <x v="15"/>
    <x v="2"/>
    <n v="0"/>
    <n v="1"/>
    <n v="0"/>
    <n v="0"/>
    <n v="0"/>
    <s v="N"/>
    <s v="N"/>
    <s v="N"/>
    <s v="Bens Bakery "/>
    <s v="Bens Bakery"/>
    <m/>
    <x v="1"/>
    <s v="260108VEWP8B1"/>
    <s v="Closed"/>
    <s v="Paid"/>
  </r>
  <r>
    <x v="2286"/>
    <x v="54"/>
    <x v="7"/>
    <n v="9.43"/>
    <n v="1"/>
    <n v="9.43"/>
    <n v="9.43"/>
    <n v="9.43"/>
    <s v="N"/>
    <s v="N"/>
    <s v="Y"/>
    <s v="Bens Bakery "/>
    <s v="Bens Bakery"/>
    <m/>
    <x v="1"/>
    <s v="260108VEWP8B1"/>
    <s v="Closed"/>
    <s v="Paid"/>
  </r>
  <r>
    <x v="2287"/>
    <x v="4"/>
    <x v="2"/>
    <n v="0"/>
    <n v="1"/>
    <n v="0"/>
    <n v="0"/>
    <n v="0"/>
    <s v="N"/>
    <s v="N"/>
    <s v="N"/>
    <s v="Secawan "/>
    <s v="Secawan"/>
    <m/>
    <x v="0"/>
    <s v="260108IQFQ6BZ"/>
    <s v="Closed"/>
    <s v="Paid"/>
  </r>
  <r>
    <x v="2287"/>
    <x v="30"/>
    <x v="5"/>
    <n v="3.4"/>
    <n v="1"/>
    <n v="3.4"/>
    <n v="3.4"/>
    <n v="3.4"/>
    <s v="N"/>
    <s v="N"/>
    <s v="N"/>
    <s v="Secawan "/>
    <s v="Secawan"/>
    <m/>
    <x v="0"/>
    <s v="260108IQFQ6BZ"/>
    <s v="Closed"/>
    <s v="Paid"/>
  </r>
  <r>
    <x v="2288"/>
    <x v="42"/>
    <x v="2"/>
    <n v="0"/>
    <n v="1"/>
    <n v="0"/>
    <n v="0"/>
    <n v="0"/>
    <s v="N"/>
    <s v="N"/>
    <s v="N"/>
    <s v="Restore "/>
    <s v="Restore"/>
    <m/>
    <x v="2"/>
    <s v="260108UAXIT60"/>
    <s v="Closed"/>
    <s v="Paid"/>
  </r>
  <r>
    <x v="2288"/>
    <x v="58"/>
    <x v="9"/>
    <n v="19"/>
    <n v="1"/>
    <n v="19"/>
    <n v="19"/>
    <n v="19"/>
    <s v="N"/>
    <s v="N"/>
    <s v="N"/>
    <s v="Restore "/>
    <s v="Restore"/>
    <m/>
    <x v="2"/>
    <s v="260108UAXIT60"/>
    <s v="Closed"/>
    <s v="Paid"/>
  </r>
  <r>
    <x v="22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IT60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5"/>
    <x v="4"/>
    <n v="5.2"/>
    <n v="1"/>
    <n v="5.2"/>
    <n v="5.2"/>
    <n v="5.2"/>
    <s v="N"/>
    <s v="N"/>
    <s v="N"/>
    <s v="Secawan "/>
    <s v="Secawan"/>
    <m/>
    <x v="0"/>
    <s v="260108IQFAT8V"/>
    <s v="Closed"/>
    <s v="Paid"/>
  </r>
  <r>
    <x v="2289"/>
    <x v="40"/>
    <x v="5"/>
    <n v="18.5"/>
    <n v="1"/>
    <n v="18.5"/>
    <n v="18.5"/>
    <n v="18.5"/>
    <s v="N"/>
    <s v="N"/>
    <s v="N"/>
    <s v="Secawan "/>
    <s v="Secawan"/>
    <m/>
    <x v="0"/>
    <s v="260108IQFAT8V"/>
    <s v="Closed"/>
    <s v="Paid"/>
  </r>
  <r>
    <x v="22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AT8V"/>
    <s v="Closed"/>
    <s v="Paid"/>
  </r>
  <r>
    <x v="2289"/>
    <x v="4"/>
    <x v="2"/>
    <n v="0"/>
    <n v="1"/>
    <n v="0"/>
    <n v="0"/>
    <n v="0"/>
    <s v="N"/>
    <s v="N"/>
    <s v="N"/>
    <s v="Secawan "/>
    <s v="Secawan"/>
    <m/>
    <x v="0"/>
    <s v="260108IQFAT8V"/>
    <s v="Closed"/>
    <s v="Paid"/>
  </r>
  <r>
    <x v="2290"/>
    <x v="10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3"/>
    <x v="5"/>
    <n v="7.8"/>
    <n v="1"/>
    <n v="7.8"/>
    <n v="7.8"/>
    <n v="7.8"/>
    <s v="N"/>
    <s v="N"/>
    <s v="N"/>
    <s v="Secawan "/>
    <s v="Secawan"/>
    <m/>
    <x v="0"/>
    <s v="260108IQFLXJU"/>
    <s v="Closed"/>
    <s v="Paid"/>
  </r>
  <r>
    <x v="22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LXJU"/>
    <s v="Closed"/>
    <s v="Paid"/>
  </r>
  <r>
    <x v="2290"/>
    <x v="4"/>
    <x v="2"/>
    <n v="0"/>
    <n v="1"/>
    <n v="0"/>
    <n v="0"/>
    <n v="0"/>
    <s v="N"/>
    <s v="N"/>
    <s v="N"/>
    <s v="Secawan "/>
    <s v="Secawan"/>
    <m/>
    <x v="0"/>
    <s v="260108IQFLXJU"/>
    <s v="Closed"/>
    <s v="Paid"/>
  </r>
  <r>
    <x v="2290"/>
    <x v="28"/>
    <x v="3"/>
    <n v="6.8"/>
    <n v="1"/>
    <n v="6.8"/>
    <n v="6.8"/>
    <n v="6.8"/>
    <s v="N"/>
    <s v="N"/>
    <s v="N"/>
    <s v="Secawan "/>
    <s v="Secawan"/>
    <m/>
    <x v="0"/>
    <s v="260108IQFLXJU"/>
    <s v="Closed"/>
    <s v="Paid"/>
  </r>
  <r>
    <x v="2291"/>
    <x v="15"/>
    <x v="2"/>
    <n v="0"/>
    <n v="1"/>
    <n v="0"/>
    <n v="0"/>
    <n v="0"/>
    <s v="N"/>
    <s v="N"/>
    <s v="N"/>
    <s v="Bens Bakery "/>
    <s v="Bens Bakery"/>
    <m/>
    <x v="1"/>
    <s v="260108VEWM7B8"/>
    <s v="Closed"/>
    <s v="Paid"/>
  </r>
  <r>
    <x v="2291"/>
    <x v="48"/>
    <x v="7"/>
    <n v="3.77"/>
    <n v="1"/>
    <n v="3.77"/>
    <n v="3.77"/>
    <n v="3.77"/>
    <s v="N"/>
    <s v="N"/>
    <s v="Y"/>
    <s v="Bens Bakery "/>
    <s v="Bens Bakery"/>
    <m/>
    <x v="1"/>
    <s v="260108VEWM7B8"/>
    <s v="Closed"/>
    <s v="Paid"/>
  </r>
  <r>
    <x v="2291"/>
    <x v="73"/>
    <x v="7"/>
    <n v="9.43"/>
    <n v="1"/>
    <n v="9.43"/>
    <n v="9.43"/>
    <n v="9.43"/>
    <s v="N"/>
    <s v="N"/>
    <s v="Y"/>
    <s v="Bens Bakery "/>
    <s v="Bens Bakery"/>
    <m/>
    <x v="1"/>
    <s v="260108VEWM7B8"/>
    <s v="Closed"/>
    <s v="Paid"/>
  </r>
  <r>
    <x v="2292"/>
    <x v="5"/>
    <x v="4"/>
    <n v="5.2"/>
    <n v="1"/>
    <n v="5.2"/>
    <n v="5.2"/>
    <n v="5.2"/>
    <s v="N"/>
    <s v="N"/>
    <s v="N"/>
    <s v="Secawan "/>
    <s v="Secawan"/>
    <m/>
    <x v="0"/>
    <s v="260108IQFNFN4"/>
    <s v="Closed"/>
    <s v="Paid"/>
  </r>
  <r>
    <x v="2292"/>
    <x v="4"/>
    <x v="2"/>
    <n v="0"/>
    <n v="1"/>
    <n v="0"/>
    <n v="0"/>
    <n v="0"/>
    <s v="N"/>
    <s v="N"/>
    <s v="N"/>
    <s v="Secawan "/>
    <s v="Secawan"/>
    <m/>
    <x v="0"/>
    <s v="260108IQFNFN4"/>
    <s v="Closed"/>
    <s v="Paid"/>
  </r>
  <r>
    <x v="2293"/>
    <x v="30"/>
    <x v="5"/>
    <n v="3.4"/>
    <n v="1"/>
    <n v="3.4"/>
    <n v="3.4"/>
    <n v="3.4"/>
    <s v="N"/>
    <s v="N"/>
    <s v="N"/>
    <s v="Secawan "/>
    <s v="Secawan"/>
    <m/>
    <x v="0"/>
    <s v="260108IQFCBP1"/>
    <s v="Closed"/>
    <s v="Paid"/>
  </r>
  <r>
    <x v="2294"/>
    <x v="49"/>
    <x v="7"/>
    <n v="5.66"/>
    <n v="1"/>
    <n v="5.66"/>
    <n v="5.66"/>
    <n v="5.66"/>
    <s v="N"/>
    <s v="N"/>
    <s v="Y"/>
    <s v="Bens Bakery "/>
    <s v="Bens Bakery"/>
    <m/>
    <x v="1"/>
    <s v="260108VEW2YXZ"/>
    <s v="Closed"/>
    <s v="Paid"/>
  </r>
  <r>
    <x v="2294"/>
    <x v="14"/>
    <x v="2"/>
    <n v="0"/>
    <n v="1"/>
    <n v="0"/>
    <n v="0"/>
    <n v="0"/>
    <s v="N"/>
    <s v="N"/>
    <s v="N"/>
    <s v="Bens Bakery "/>
    <s v="Bens Bakery"/>
    <m/>
    <x v="1"/>
    <s v="260108VEW2YXZ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5"/>
    <x v="50"/>
    <x v="5"/>
    <n v="3.5"/>
    <n v="1"/>
    <n v="3.5"/>
    <n v="3.5"/>
    <n v="3.5"/>
    <s v="N"/>
    <s v="N"/>
    <s v="N"/>
    <s v="Secawan "/>
    <s v="Secawan"/>
    <m/>
    <x v="0"/>
    <s v="260108IQF9XSK"/>
    <s v="Closed"/>
    <s v="Paid"/>
  </r>
  <r>
    <x v="2296"/>
    <x v="15"/>
    <x v="2"/>
    <n v="0"/>
    <n v="1"/>
    <n v="0"/>
    <n v="0"/>
    <n v="0"/>
    <s v="N"/>
    <s v="N"/>
    <s v="N"/>
    <s v="Bens Bakery "/>
    <s v="Bens Bakery"/>
    <m/>
    <x v="1"/>
    <s v="260108VEWK5AT"/>
    <s v="Closed"/>
    <s v="Paid"/>
  </r>
  <r>
    <x v="2296"/>
    <x v="25"/>
    <x v="7"/>
    <n v="5.66"/>
    <n v="1"/>
    <n v="5.66"/>
    <n v="5.66"/>
    <n v="5.66"/>
    <s v="N"/>
    <s v="N"/>
    <s v="Y"/>
    <s v="Bens Bakery "/>
    <s v="Bens Bakery"/>
    <m/>
    <x v="1"/>
    <s v="260108VEWK5AT"/>
    <s v="Closed"/>
    <s v="Paid"/>
  </r>
  <r>
    <x v="2297"/>
    <x v="4"/>
    <x v="2"/>
    <n v="0"/>
    <n v="1"/>
    <n v="0"/>
    <n v="0"/>
    <n v="0"/>
    <s v="N"/>
    <s v="N"/>
    <s v="N"/>
    <s v="Secawan "/>
    <s v="Secawan"/>
    <m/>
    <x v="0"/>
    <s v="260108IQF3PN8"/>
    <s v="Closed"/>
    <s v="Paid"/>
  </r>
  <r>
    <x v="2297"/>
    <x v="33"/>
    <x v="3"/>
    <n v="7.9"/>
    <n v="1"/>
    <n v="7.9"/>
    <n v="7.9"/>
    <n v="7.9"/>
    <s v="N"/>
    <s v="N"/>
    <s v="N"/>
    <s v="Secawan "/>
    <s v="Secawan"/>
    <m/>
    <x v="0"/>
    <s v="260108IQF3PN8"/>
    <s v="Closed"/>
    <s v="Paid"/>
  </r>
  <r>
    <x v="2298"/>
    <x v="58"/>
    <x v="9"/>
    <n v="19"/>
    <n v="1"/>
    <n v="19"/>
    <n v="19"/>
    <n v="19"/>
    <s v="N"/>
    <s v="N"/>
    <s v="N"/>
    <s v="Restore "/>
    <s v="Restore"/>
    <m/>
    <x v="2"/>
    <s v="260108UAXTWBV"/>
    <s v="Closed"/>
    <s v="Paid"/>
  </r>
  <r>
    <x v="2298"/>
    <x v="42"/>
    <x v="2"/>
    <n v="0"/>
    <n v="1"/>
    <n v="0"/>
    <n v="0"/>
    <n v="0"/>
    <s v="N"/>
    <s v="N"/>
    <s v="N"/>
    <s v="Restore "/>
    <s v="Restore"/>
    <m/>
    <x v="2"/>
    <s v="260108UAXTWBV"/>
    <s v="Closed"/>
    <s v="Paid"/>
  </r>
  <r>
    <x v="2299"/>
    <x v="22"/>
    <x v="3"/>
    <n v="8.9"/>
    <n v="4"/>
    <n v="35.6"/>
    <n v="35.6"/>
    <n v="35.6"/>
    <s v="N"/>
    <s v="N"/>
    <s v="N"/>
    <s v="Secawan "/>
    <s v="Secawan"/>
    <m/>
    <x v="0"/>
    <s v="260108IQF3CAT"/>
    <s v="Closed"/>
    <s v="Paid"/>
  </r>
  <r>
    <x v="2299"/>
    <x v="2"/>
    <x v="2"/>
    <n v="0"/>
    <n v="1"/>
    <n v="0"/>
    <n v="0"/>
    <n v="0"/>
    <s v="N"/>
    <s v="N"/>
    <s v="N"/>
    <s v="Secawan "/>
    <s v="Secawan"/>
    <m/>
    <x v="0"/>
    <s v="260108IQF3CAT"/>
    <s v="Closed"/>
    <s v="Paid"/>
  </r>
  <r>
    <x v="229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3CAT"/>
    <s v="Closed"/>
    <s v="Paid"/>
  </r>
  <r>
    <x v="2300"/>
    <x v="123"/>
    <x v="9"/>
    <n v="14.9"/>
    <n v="1"/>
    <n v="14.9"/>
    <n v="14.9"/>
    <n v="14.9"/>
    <s v="N"/>
    <s v="N"/>
    <s v="N"/>
    <s v="Restore "/>
    <s v="Restore"/>
    <m/>
    <x v="2"/>
    <s v="260108UAXDS13"/>
    <s v="Closed"/>
    <s v="Paid"/>
  </r>
  <r>
    <x v="2300"/>
    <x v="42"/>
    <x v="2"/>
    <n v="0"/>
    <n v="1"/>
    <n v="0"/>
    <n v="0"/>
    <n v="0"/>
    <s v="N"/>
    <s v="N"/>
    <s v="N"/>
    <s v="Restore "/>
    <s v="Restore"/>
    <m/>
    <x v="2"/>
    <s v="260108UAXDS13"/>
    <s v="Closed"/>
    <s v="Paid"/>
  </r>
  <r>
    <x v="2301"/>
    <x v="58"/>
    <x v="9"/>
    <n v="19"/>
    <n v="1"/>
    <n v="19"/>
    <n v="19"/>
    <n v="19"/>
    <s v="N"/>
    <s v="N"/>
    <s v="N"/>
    <s v="Restore "/>
    <s v="Restore"/>
    <m/>
    <x v="2"/>
    <s v="260108UAXOTYL"/>
    <s v="Closed"/>
    <s v="Paid"/>
  </r>
  <r>
    <x v="2301"/>
    <x v="42"/>
    <x v="2"/>
    <n v="0"/>
    <n v="1"/>
    <n v="0"/>
    <n v="0"/>
    <n v="0"/>
    <s v="N"/>
    <s v="N"/>
    <s v="N"/>
    <s v="Restore "/>
    <s v="Restore"/>
    <m/>
    <x v="2"/>
    <s v="260108UAXOTYL"/>
    <s v="Closed"/>
    <s v="Paid"/>
  </r>
  <r>
    <x v="2302"/>
    <x v="15"/>
    <x v="2"/>
    <n v="0"/>
    <n v="1"/>
    <n v="0"/>
    <n v="0"/>
    <n v="0"/>
    <s v="N"/>
    <s v="N"/>
    <s v="N"/>
    <s v="Bens Bakery "/>
    <s v="Bens Bakery"/>
    <m/>
    <x v="1"/>
    <s v="260108VEWLY79"/>
    <s v="Closed"/>
    <s v="Paid"/>
  </r>
  <r>
    <x v="2302"/>
    <x v="13"/>
    <x v="7"/>
    <n v="14.15"/>
    <n v="1"/>
    <n v="14.15"/>
    <n v="14.15"/>
    <n v="14.15"/>
    <s v="N"/>
    <s v="N"/>
    <s v="Y"/>
    <s v="Bens Bakery "/>
    <s v="Bens Bakery"/>
    <m/>
    <x v="1"/>
    <s v="260108VEWLY79"/>
    <s v="Closed"/>
    <s v="Paid"/>
  </r>
  <r>
    <x v="23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SGPW"/>
    <s v="Closed"/>
    <s v="Paid"/>
  </r>
  <r>
    <x v="2303"/>
    <x v="2"/>
    <x v="2"/>
    <n v="0"/>
    <n v="1"/>
    <n v="0"/>
    <n v="0"/>
    <n v="0"/>
    <s v="N"/>
    <s v="N"/>
    <s v="N"/>
    <s v="Secawan "/>
    <s v="Secawan"/>
    <m/>
    <x v="0"/>
    <s v="260108IQFSGPW"/>
    <s v="Closed"/>
    <s v="Paid"/>
  </r>
  <r>
    <x v="2304"/>
    <x v="56"/>
    <x v="5"/>
    <n v="12.8"/>
    <n v="1"/>
    <n v="12.8"/>
    <n v="12.8"/>
    <n v="12.8"/>
    <s v="N"/>
    <s v="N"/>
    <s v="N"/>
    <s v="Secawan "/>
    <s v="Secawan"/>
    <m/>
    <x v="0"/>
    <s v="260108IQFA9J9"/>
    <s v="Closed"/>
    <s v="Paid"/>
  </r>
  <r>
    <x v="2304"/>
    <x v="4"/>
    <x v="2"/>
    <n v="0"/>
    <n v="1"/>
    <n v="0"/>
    <n v="0"/>
    <n v="0"/>
    <s v="N"/>
    <s v="N"/>
    <s v="N"/>
    <s v="Secawan "/>
    <s v="Secawan"/>
    <m/>
    <x v="0"/>
    <s v="260108IQFA9J9"/>
    <s v="Closed"/>
    <s v="Paid"/>
  </r>
  <r>
    <x v="2305"/>
    <x v="42"/>
    <x v="2"/>
    <n v="0"/>
    <n v="1"/>
    <n v="0"/>
    <n v="0"/>
    <n v="0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5"/>
    <x v="62"/>
    <x v="9"/>
    <n v="14.9"/>
    <n v="1"/>
    <n v="14.9"/>
    <n v="14.9"/>
    <n v="14.9"/>
    <s v="N"/>
    <s v="N"/>
    <s v="N"/>
    <s v="Restore "/>
    <s v="Restore"/>
    <m/>
    <x v="2"/>
    <s v="260108UAX5BOK"/>
    <s v="Closed"/>
    <s v="Paid"/>
  </r>
  <r>
    <x v="2306"/>
    <x v="14"/>
    <x v="2"/>
    <n v="0"/>
    <n v="1"/>
    <n v="0"/>
    <n v="0"/>
    <n v="0"/>
    <s v="N"/>
    <s v="N"/>
    <s v="N"/>
    <s v="Bens Bakery "/>
    <s v="Bens Bakery"/>
    <m/>
    <x v="1"/>
    <s v="260108VEWLZBQ"/>
    <s v="Closed"/>
    <s v="Paid"/>
  </r>
  <r>
    <x v="2306"/>
    <x v="68"/>
    <x v="7"/>
    <n v="14.15"/>
    <n v="1"/>
    <n v="14.15"/>
    <n v="14.15"/>
    <n v="14.15"/>
    <s v="N"/>
    <s v="N"/>
    <s v="Y"/>
    <s v="Bens Bakery "/>
    <s v="Bens Bakery"/>
    <m/>
    <x v="1"/>
    <s v="260108VEWLZBQ"/>
    <s v="Closed"/>
    <s v="Paid"/>
  </r>
  <r>
    <x v="230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XH0X"/>
    <s v="Closed"/>
    <s v="Paid"/>
  </r>
  <r>
    <x v="2307"/>
    <x v="2"/>
    <x v="2"/>
    <n v="0"/>
    <n v="1"/>
    <n v="0"/>
    <n v="0"/>
    <n v="0"/>
    <s v="N"/>
    <s v="N"/>
    <s v="N"/>
    <s v="Secawan "/>
    <s v="Secawan"/>
    <m/>
    <x v="0"/>
    <s v="260108IQFXH0X"/>
    <s v="Closed"/>
    <s v="Paid"/>
  </r>
  <r>
    <x v="2308"/>
    <x v="54"/>
    <x v="7"/>
    <n v="9.43"/>
    <n v="1"/>
    <n v="9.43"/>
    <n v="9.43"/>
    <n v="9.43"/>
    <s v="N"/>
    <s v="N"/>
    <s v="Y"/>
    <s v="Bens Bakery "/>
    <s v="Bens Bakery"/>
    <m/>
    <x v="1"/>
    <s v="260108VEWS46B"/>
    <s v="Closed"/>
    <s v="Paid"/>
  </r>
  <r>
    <x v="2308"/>
    <x v="15"/>
    <x v="2"/>
    <n v="0"/>
    <n v="1"/>
    <n v="0"/>
    <n v="0"/>
    <n v="0"/>
    <s v="N"/>
    <s v="N"/>
    <s v="N"/>
    <s v="Bens Bakery "/>
    <s v="Bens Bakery"/>
    <m/>
    <x v="1"/>
    <s v="260108VEWS46B"/>
    <s v="Closed"/>
    <s v="Paid"/>
  </r>
  <r>
    <x v="2309"/>
    <x v="4"/>
    <x v="2"/>
    <n v="0"/>
    <n v="1"/>
    <n v="0"/>
    <n v="0"/>
    <n v="0"/>
    <s v="N"/>
    <s v="N"/>
    <s v="N"/>
    <s v="Secawan "/>
    <s v="Secawan"/>
    <m/>
    <x v="0"/>
    <s v="260108IQF5PQ1"/>
    <s v="Closed"/>
    <s v="Paid"/>
  </r>
  <r>
    <x v="2309"/>
    <x v="122"/>
    <x v="5"/>
    <n v="13.8"/>
    <n v="1"/>
    <n v="13.8"/>
    <n v="13.8"/>
    <n v="13.8"/>
    <s v="N"/>
    <s v="N"/>
    <s v="N"/>
    <s v="Secawan "/>
    <s v="Secawan"/>
    <m/>
    <x v="0"/>
    <s v="260108IQF5PQ1"/>
    <s v="Closed"/>
    <s v="Paid"/>
  </r>
  <r>
    <x v="2309"/>
    <x v="6"/>
    <x v="5"/>
    <n v="7.8"/>
    <n v="1"/>
    <n v="7.8"/>
    <n v="7.8"/>
    <n v="7.8"/>
    <s v="N"/>
    <s v="N"/>
    <s v="N"/>
    <s v="Secawan "/>
    <s v="Secawan"/>
    <m/>
    <x v="0"/>
    <s v="260108IQF5PQ1"/>
    <s v="Closed"/>
    <s v="Paid"/>
  </r>
  <r>
    <x v="2310"/>
    <x v="42"/>
    <x v="2"/>
    <n v="0"/>
    <n v="1"/>
    <n v="0"/>
    <n v="0"/>
    <n v="0"/>
    <s v="N"/>
    <s v="N"/>
    <s v="N"/>
    <s v="Restore "/>
    <s v="Restore"/>
    <m/>
    <x v="2"/>
    <s v="260108UAX82NP"/>
    <s v="Closed"/>
    <s v="Paid"/>
  </r>
  <r>
    <x v="2310"/>
    <x v="63"/>
    <x v="9"/>
    <n v="20"/>
    <n v="1"/>
    <n v="20"/>
    <n v="20"/>
    <n v="20"/>
    <s v="N"/>
    <s v="N"/>
    <s v="N"/>
    <s v="Restore "/>
    <s v="Restore"/>
    <m/>
    <x v="2"/>
    <s v="260108UAX82NP"/>
    <s v="Closed"/>
    <s v="Paid"/>
  </r>
  <r>
    <x v="23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9UWP"/>
    <s v="Closed"/>
    <s v="Paid"/>
  </r>
  <r>
    <x v="2311"/>
    <x v="42"/>
    <x v="2"/>
    <n v="0"/>
    <n v="1"/>
    <n v="0"/>
    <n v="0"/>
    <n v="0"/>
    <s v="N"/>
    <s v="N"/>
    <s v="N"/>
    <s v="Restore "/>
    <s v="Restore"/>
    <m/>
    <x v="2"/>
    <s v="260108UAX9UWP"/>
    <s v="Closed"/>
    <s v="Paid"/>
  </r>
  <r>
    <x v="23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7W5E"/>
    <s v="Closed"/>
    <s v="Paid"/>
  </r>
  <r>
    <x v="2312"/>
    <x v="42"/>
    <x v="2"/>
    <n v="0"/>
    <n v="1"/>
    <n v="0"/>
    <n v="0"/>
    <n v="0"/>
    <s v="N"/>
    <s v="N"/>
    <s v="N"/>
    <s v="Restore "/>
    <s v="Restore"/>
    <m/>
    <x v="2"/>
    <s v="260108UAX7W5E"/>
    <s v="Closed"/>
    <s v="Paid"/>
  </r>
  <r>
    <x v="23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BKJW"/>
    <s v="Closed"/>
    <s v="Paid"/>
  </r>
  <r>
    <x v="2313"/>
    <x v="42"/>
    <x v="2"/>
    <n v="0"/>
    <n v="1"/>
    <n v="0"/>
    <n v="0"/>
    <n v="0"/>
    <s v="N"/>
    <s v="N"/>
    <s v="N"/>
    <s v="Restore "/>
    <s v="Restore"/>
    <m/>
    <x v="2"/>
    <s v="260108UAXBKJW"/>
    <s v="Closed"/>
    <s v="Paid"/>
  </r>
  <r>
    <x v="2314"/>
    <x v="42"/>
    <x v="2"/>
    <n v="0"/>
    <n v="1"/>
    <n v="0"/>
    <n v="0"/>
    <n v="0"/>
    <s v="N"/>
    <s v="N"/>
    <s v="N"/>
    <s v="Restore "/>
    <s v="Restore"/>
    <m/>
    <x v="2"/>
    <s v="260108UAXHOZ7"/>
    <s v="Closed"/>
    <s v="Paid"/>
  </r>
  <r>
    <x v="23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HOZ7"/>
    <s v="Closed"/>
    <s v="Paid"/>
  </r>
  <r>
    <x v="2315"/>
    <x v="63"/>
    <x v="9"/>
    <n v="20"/>
    <n v="1"/>
    <n v="20"/>
    <n v="20"/>
    <n v="20"/>
    <s v="N"/>
    <s v="N"/>
    <s v="N"/>
    <s v="Restore "/>
    <s v="Restore"/>
    <m/>
    <x v="2"/>
    <s v="260108UAXBXS3"/>
    <s v="Closed"/>
    <s v="Paid"/>
  </r>
  <r>
    <x v="2315"/>
    <x v="42"/>
    <x v="2"/>
    <n v="0"/>
    <n v="1"/>
    <n v="0"/>
    <n v="0"/>
    <n v="0"/>
    <s v="N"/>
    <s v="N"/>
    <s v="N"/>
    <s v="Restore "/>
    <s v="Restore"/>
    <m/>
    <x v="2"/>
    <s v="260108UAXBXS3"/>
    <s v="Closed"/>
    <s v="Paid"/>
  </r>
  <r>
    <x v="2316"/>
    <x v="42"/>
    <x v="2"/>
    <n v="0"/>
    <n v="1"/>
    <n v="0"/>
    <n v="0"/>
    <n v="0"/>
    <s v="N"/>
    <s v="N"/>
    <s v="N"/>
    <s v="Restore "/>
    <s v="Restore"/>
    <m/>
    <x v="2"/>
    <s v="260108UAX0RMJ"/>
    <s v="Closed"/>
    <s v="Paid"/>
  </r>
  <r>
    <x v="23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0RMJ"/>
    <s v="Closed"/>
    <s v="Paid"/>
  </r>
  <r>
    <x v="2317"/>
    <x v="2"/>
    <x v="2"/>
    <n v="0"/>
    <n v="1"/>
    <n v="0"/>
    <n v="0"/>
    <n v="0"/>
    <s v="N"/>
    <s v="N"/>
    <s v="N"/>
    <s v="Secawan "/>
    <s v="Secawan"/>
    <m/>
    <x v="0"/>
    <s v="260108IQF1LW4"/>
    <s v="Closed"/>
    <s v="Paid"/>
  </r>
  <r>
    <x v="2317"/>
    <x v="40"/>
    <x v="5"/>
    <n v="18.5"/>
    <n v="1"/>
    <n v="18.5"/>
    <n v="18.5"/>
    <n v="18.5"/>
    <s v="N"/>
    <s v="N"/>
    <s v="N"/>
    <s v="Secawan "/>
    <s v="Secawan"/>
    <m/>
    <x v="0"/>
    <s v="260108IQF1LW4"/>
    <s v="Closed"/>
    <s v="Paid"/>
  </r>
  <r>
    <x v="2318"/>
    <x v="42"/>
    <x v="2"/>
    <n v="0"/>
    <n v="1"/>
    <n v="0"/>
    <n v="0"/>
    <n v="0"/>
    <s v="N"/>
    <s v="N"/>
    <s v="N"/>
    <s v="Restore "/>
    <s v="Restore"/>
    <m/>
    <x v="2"/>
    <s v="260108UAXBGGL"/>
    <s v="Closed"/>
    <s v="Paid"/>
  </r>
  <r>
    <x v="2318"/>
    <x v="63"/>
    <x v="9"/>
    <n v="20"/>
    <n v="1"/>
    <n v="20"/>
    <n v="20"/>
    <n v="20"/>
    <s v="N"/>
    <s v="N"/>
    <s v="N"/>
    <s v="Restore "/>
    <s v="Restore"/>
    <m/>
    <x v="2"/>
    <s v="260108UAXBGGL"/>
    <s v="Closed"/>
    <s v="Paid"/>
  </r>
  <r>
    <x v="2319"/>
    <x v="40"/>
    <x v="5"/>
    <n v="18.5"/>
    <n v="1"/>
    <n v="18.5"/>
    <n v="18.5"/>
    <n v="18.5"/>
    <s v="N"/>
    <s v="N"/>
    <s v="N"/>
    <s v="Secawan "/>
    <s v="Secawan"/>
    <m/>
    <x v="0"/>
    <s v="260108IQF3NPW"/>
    <s v="Closed"/>
    <s v="Paid"/>
  </r>
  <r>
    <x v="2319"/>
    <x v="2"/>
    <x v="2"/>
    <n v="0"/>
    <n v="1"/>
    <n v="0"/>
    <n v="0"/>
    <n v="0"/>
    <s v="N"/>
    <s v="N"/>
    <s v="N"/>
    <s v="Secawan "/>
    <s v="Secawan"/>
    <m/>
    <x v="0"/>
    <s v="260108IQF3NPW"/>
    <s v="Closed"/>
    <s v="Paid"/>
  </r>
  <r>
    <x v="232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OIF2"/>
    <s v="Closed"/>
    <s v="Paid"/>
  </r>
  <r>
    <x v="2320"/>
    <x v="4"/>
    <x v="2"/>
    <n v="0"/>
    <n v="1"/>
    <n v="0"/>
    <n v="0"/>
    <n v="0"/>
    <s v="N"/>
    <s v="N"/>
    <s v="N"/>
    <s v="Secawan "/>
    <s v="Secawan"/>
    <m/>
    <x v="0"/>
    <s v="260108IQFOIF2"/>
    <s v="Closed"/>
    <s v="Paid"/>
  </r>
  <r>
    <x v="2320"/>
    <x v="60"/>
    <x v="5"/>
    <n v="7.8"/>
    <n v="3"/>
    <n v="23.4"/>
    <n v="23.4"/>
    <n v="23.4"/>
    <s v="N"/>
    <s v="N"/>
    <s v="N"/>
    <s v="Secawan "/>
    <s v="Secawan"/>
    <m/>
    <x v="0"/>
    <s v="260108IQFOIF2"/>
    <s v="Closed"/>
    <s v="Paid"/>
  </r>
  <r>
    <x v="23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XD75"/>
    <s v="Closed"/>
    <s v="Paid"/>
  </r>
  <r>
    <x v="2321"/>
    <x v="42"/>
    <x v="2"/>
    <n v="0"/>
    <n v="1"/>
    <n v="0"/>
    <n v="0"/>
    <n v="0"/>
    <s v="N"/>
    <s v="N"/>
    <s v="N"/>
    <s v="Restore "/>
    <s v="Restore"/>
    <m/>
    <x v="2"/>
    <s v="260108UAXXD75"/>
    <s v="Closed"/>
    <s v="Paid"/>
  </r>
  <r>
    <x v="2322"/>
    <x v="40"/>
    <x v="5"/>
    <n v="18.5"/>
    <n v="1"/>
    <n v="18.5"/>
    <n v="18.5"/>
    <n v="18.5"/>
    <s v="N"/>
    <s v="N"/>
    <s v="N"/>
    <s v="Secawan "/>
    <s v="Secawan"/>
    <m/>
    <x v="0"/>
    <s v="260108IQFIYM2"/>
    <s v="Closed"/>
    <s v="Paid"/>
  </r>
  <r>
    <x v="2322"/>
    <x v="2"/>
    <x v="2"/>
    <n v="0"/>
    <n v="1"/>
    <n v="0"/>
    <n v="0"/>
    <n v="0"/>
    <s v="N"/>
    <s v="N"/>
    <s v="N"/>
    <s v="Secawan "/>
    <s v="Secawan"/>
    <m/>
    <x v="0"/>
    <s v="260108IQFIYM2"/>
    <s v="Closed"/>
    <s v="Paid"/>
  </r>
  <r>
    <x v="2323"/>
    <x v="40"/>
    <x v="5"/>
    <n v="18.5"/>
    <n v="1"/>
    <n v="18.5"/>
    <n v="18.5"/>
    <n v="18.5"/>
    <s v="N"/>
    <s v="N"/>
    <s v="N"/>
    <s v="Secawan "/>
    <s v="Secawan"/>
    <m/>
    <x v="0"/>
    <s v="260108IQFRP0Y"/>
    <s v="Closed"/>
    <s v="Paid"/>
  </r>
  <r>
    <x v="2324"/>
    <x v="42"/>
    <x v="2"/>
    <n v="0"/>
    <n v="1"/>
    <n v="0"/>
    <n v="0"/>
    <n v="0"/>
    <s v="N"/>
    <s v="N"/>
    <s v="N"/>
    <s v="Restore "/>
    <s v="Restore"/>
    <m/>
    <x v="2"/>
    <s v="260108UAX6743"/>
    <s v="Closed"/>
    <s v="Paid"/>
  </r>
  <r>
    <x v="2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6743"/>
    <s v="Closed"/>
    <s v="Paid"/>
  </r>
  <r>
    <x v="2325"/>
    <x v="145"/>
    <x v="10"/>
    <n v="15"/>
    <n v="1"/>
    <n v="15"/>
    <n v="15"/>
    <n v="15"/>
    <s v="N"/>
    <s v="N"/>
    <s v="N"/>
    <s v="Secawan "/>
    <s v="Secawan"/>
    <m/>
    <x v="0"/>
    <s v="260108IQFP6BV"/>
    <s v="Closed"/>
    <s v="Paid"/>
  </r>
  <r>
    <x v="2326"/>
    <x v="48"/>
    <x v="7"/>
    <n v="3.77"/>
    <n v="2"/>
    <n v="7.54"/>
    <n v="7.54"/>
    <n v="7.54"/>
    <s v="N"/>
    <s v="N"/>
    <s v="Y"/>
    <s v="Bens Bakery "/>
    <s v="Bens Bakery"/>
    <m/>
    <x v="1"/>
    <s v="260108VEW3HGM"/>
    <s v="Closed"/>
    <s v="Paid"/>
  </r>
  <r>
    <x v="2326"/>
    <x v="25"/>
    <x v="7"/>
    <n v="5.66"/>
    <n v="1"/>
    <n v="5.66"/>
    <n v="5.66"/>
    <n v="5.66"/>
    <s v="N"/>
    <s v="N"/>
    <s v="Y"/>
    <s v="Bens Bakery "/>
    <s v="Bens Bakery"/>
    <m/>
    <x v="1"/>
    <s v="260108VEW3HGM"/>
    <s v="Closed"/>
    <s v="Paid"/>
  </r>
  <r>
    <x v="2327"/>
    <x v="6"/>
    <x v="5"/>
    <n v="7.8"/>
    <n v="1"/>
    <n v="7.8"/>
    <n v="7.8"/>
    <n v="7.8"/>
    <s v="N"/>
    <s v="N"/>
    <s v="N"/>
    <s v="Secawan "/>
    <s v="Secawan"/>
    <m/>
    <x v="0"/>
    <s v="260108IQFH7H6"/>
    <s v="Closed"/>
    <s v="Paid"/>
  </r>
  <r>
    <x v="2327"/>
    <x v="30"/>
    <x v="5"/>
    <n v="3.4"/>
    <n v="1"/>
    <n v="3.4"/>
    <n v="3.4"/>
    <n v="3.4"/>
    <s v="N"/>
    <s v="N"/>
    <s v="N"/>
    <s v="Secawan "/>
    <s v="Secawan"/>
    <m/>
    <x v="0"/>
    <s v="260108IQFH7H6"/>
    <s v="Closed"/>
    <s v="Paid"/>
  </r>
  <r>
    <x v="2328"/>
    <x v="68"/>
    <x v="7"/>
    <n v="14.15"/>
    <n v="1"/>
    <n v="14.15"/>
    <n v="14.15"/>
    <n v="14.15"/>
    <s v="N"/>
    <s v="N"/>
    <s v="Y"/>
    <s v="Bens Bakery "/>
    <s v="Bens Bakery"/>
    <m/>
    <x v="1"/>
    <s v="260108VEWAAOC"/>
    <s v="Closed"/>
    <s v="Paid"/>
  </r>
  <r>
    <x v="2328"/>
    <x v="171"/>
    <x v="7"/>
    <n v="7.55"/>
    <n v="1"/>
    <n v="7.55"/>
    <n v="7.55"/>
    <n v="7.55"/>
    <s v="N"/>
    <s v="N"/>
    <s v="Y"/>
    <s v="Bens Bakery "/>
    <s v="Bens Bakery"/>
    <m/>
    <x v="1"/>
    <s v="260108VEWAAOC"/>
    <s v="Closed"/>
    <s v="Paid"/>
  </r>
  <r>
    <x v="2329"/>
    <x v="4"/>
    <x v="2"/>
    <n v="0"/>
    <n v="1"/>
    <n v="0"/>
    <n v="0"/>
    <n v="0"/>
    <s v="N"/>
    <s v="N"/>
    <s v="N"/>
    <s v="Secawan "/>
    <s v="Secawan"/>
    <m/>
    <x v="0"/>
    <s v="260108IQFBAV8"/>
    <s v="Closed"/>
    <s v="Paid"/>
  </r>
  <r>
    <x v="232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BAV8"/>
    <s v="Closed"/>
    <s v="Paid"/>
  </r>
  <r>
    <x v="23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OZT8"/>
    <s v="Closed"/>
    <s v="Paid"/>
  </r>
  <r>
    <x v="2330"/>
    <x v="63"/>
    <x v="9"/>
    <n v="20"/>
    <n v="1"/>
    <n v="20"/>
    <n v="20"/>
    <n v="20"/>
    <s v="N"/>
    <s v="N"/>
    <s v="N"/>
    <s v="Restore "/>
    <s v="Restore"/>
    <m/>
    <x v="2"/>
    <s v="260108UAXOZT8"/>
    <s v="Closed"/>
    <s v="Paid"/>
  </r>
  <r>
    <x v="2330"/>
    <x v="42"/>
    <x v="2"/>
    <n v="0"/>
    <n v="1"/>
    <n v="0"/>
    <n v="0"/>
    <n v="0"/>
    <s v="N"/>
    <s v="N"/>
    <s v="N"/>
    <s v="Restore "/>
    <s v="Restore"/>
    <m/>
    <x v="2"/>
    <s v="260108UAXOZT8"/>
    <s v="Closed"/>
    <s v="Paid"/>
  </r>
  <r>
    <x v="2331"/>
    <x v="87"/>
    <x v="7"/>
    <n v="2.83"/>
    <n v="1"/>
    <n v="2.83"/>
    <n v="2.83"/>
    <n v="2.83"/>
    <s v="N"/>
    <s v="N"/>
    <s v="Y"/>
    <s v="Bens Bakery "/>
    <s v="Bens Bakery"/>
    <m/>
    <x v="1"/>
    <s v="260108VEWC4OD"/>
    <s v="Closed"/>
    <s v="Paid"/>
  </r>
  <r>
    <x v="2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RZKB"/>
    <s v="Closed"/>
    <s v="Paid"/>
  </r>
  <r>
    <x v="2332"/>
    <x v="42"/>
    <x v="2"/>
    <n v="0"/>
    <n v="1"/>
    <n v="0"/>
    <n v="0"/>
    <n v="0"/>
    <s v="N"/>
    <s v="N"/>
    <s v="N"/>
    <s v="Restore "/>
    <s v="Restore"/>
    <m/>
    <x v="2"/>
    <s v="260108UAXRZKB"/>
    <s v="Closed"/>
    <s v="Paid"/>
  </r>
  <r>
    <x v="2333"/>
    <x v="2"/>
    <x v="2"/>
    <n v="0"/>
    <n v="1"/>
    <n v="0"/>
    <n v="0"/>
    <n v="0"/>
    <s v="N"/>
    <s v="N"/>
    <s v="N"/>
    <s v="Secawan "/>
    <s v="Secawan"/>
    <m/>
    <x v="0"/>
    <s v="260108IQFI895"/>
    <s v="Closed"/>
    <s v="Paid"/>
  </r>
  <r>
    <x v="2333"/>
    <x v="29"/>
    <x v="5"/>
    <n v="7.8"/>
    <n v="1"/>
    <n v="7.8"/>
    <n v="7.8"/>
    <n v="7.8"/>
    <s v="N"/>
    <s v="N"/>
    <s v="N"/>
    <s v="Secawan "/>
    <s v="Secawan"/>
    <m/>
    <x v="0"/>
    <s v="260108IQFI895"/>
    <s v="Closed"/>
    <s v="Paid"/>
  </r>
  <r>
    <x v="2334"/>
    <x v="29"/>
    <x v="5"/>
    <n v="7.8"/>
    <n v="1"/>
    <n v="7.8"/>
    <n v="7.8"/>
    <n v="7.8"/>
    <s v="N"/>
    <s v="N"/>
    <s v="N"/>
    <s v="Secawan "/>
    <s v="Secawan"/>
    <m/>
    <x v="0"/>
    <s v="260108IQFWSIK"/>
    <s v="Closed"/>
    <s v="Paid"/>
  </r>
  <r>
    <x v="2334"/>
    <x v="2"/>
    <x v="2"/>
    <n v="0"/>
    <n v="1"/>
    <n v="0"/>
    <n v="0"/>
    <n v="0"/>
    <s v="N"/>
    <s v="N"/>
    <s v="N"/>
    <s v="Secawan "/>
    <s v="Secawan"/>
    <m/>
    <x v="0"/>
    <s v="260108IQFWSIK"/>
    <s v="Closed"/>
    <s v="Paid"/>
  </r>
  <r>
    <x v="2335"/>
    <x v="14"/>
    <x v="2"/>
    <n v="0"/>
    <n v="1"/>
    <n v="0"/>
    <n v="0"/>
    <n v="0"/>
    <s v="N"/>
    <s v="N"/>
    <s v="N"/>
    <s v="Bens Bakery "/>
    <s v="Bens Bakery"/>
    <m/>
    <x v="1"/>
    <s v="260108VEWE4WV"/>
    <s v="Closed"/>
    <s v="Paid"/>
  </r>
  <r>
    <x v="2335"/>
    <x v="77"/>
    <x v="7"/>
    <n v="5.66"/>
    <n v="1"/>
    <n v="5.66"/>
    <n v="5.66"/>
    <n v="5.66"/>
    <s v="N"/>
    <s v="N"/>
    <s v="Y"/>
    <s v="Bens Bakery "/>
    <s v="Bens Bakery"/>
    <m/>
    <x v="1"/>
    <s v="260108VEWE4WV"/>
    <s v="Closed"/>
    <s v="Paid"/>
  </r>
  <r>
    <x v="2336"/>
    <x v="42"/>
    <x v="2"/>
    <n v="0"/>
    <n v="1"/>
    <n v="0"/>
    <n v="0"/>
    <n v="0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6"/>
    <x v="58"/>
    <x v="9"/>
    <n v="19"/>
    <n v="1"/>
    <n v="19"/>
    <n v="19"/>
    <n v="19"/>
    <s v="N"/>
    <s v="N"/>
    <s v="N"/>
    <s v="Restore "/>
    <s v="Restore"/>
    <m/>
    <x v="2"/>
    <s v="260108UAX8GLY"/>
    <s v="Closed"/>
    <s v="Paid"/>
  </r>
  <r>
    <x v="2337"/>
    <x v="5"/>
    <x v="4"/>
    <n v="5.2"/>
    <n v="1"/>
    <n v="5.2"/>
    <n v="5.2"/>
    <n v="5.2"/>
    <s v="N"/>
    <s v="N"/>
    <s v="N"/>
    <s v="Secawan "/>
    <s v="Secawan"/>
    <m/>
    <x v="0"/>
    <s v="260108IQFJ7DE"/>
    <s v="Closed"/>
    <s v="Paid"/>
  </r>
  <r>
    <x v="2337"/>
    <x v="95"/>
    <x v="5"/>
    <n v="13.8"/>
    <n v="1"/>
    <n v="13.8"/>
    <n v="13.8"/>
    <n v="13.8"/>
    <s v="N"/>
    <s v="N"/>
    <s v="N"/>
    <s v="Secawan "/>
    <s v="Secawan"/>
    <m/>
    <x v="0"/>
    <s v="260108IQFJ7DE"/>
    <s v="Closed"/>
    <s v="Paid"/>
  </r>
  <r>
    <x v="2337"/>
    <x v="2"/>
    <x v="2"/>
    <n v="0"/>
    <n v="1"/>
    <n v="0"/>
    <n v="0"/>
    <n v="0"/>
    <s v="N"/>
    <s v="N"/>
    <s v="N"/>
    <s v="Secawan "/>
    <s v="Secawan"/>
    <m/>
    <x v="0"/>
    <s v="260108IQFJ7DE"/>
    <s v="Closed"/>
    <s v="Paid"/>
  </r>
  <r>
    <x v="2338"/>
    <x v="56"/>
    <x v="5"/>
    <n v="12.8"/>
    <n v="1"/>
    <n v="12.8"/>
    <n v="12.8"/>
    <n v="12.8"/>
    <s v="N"/>
    <s v="N"/>
    <s v="N"/>
    <s v="Secawan "/>
    <s v="Secawan"/>
    <m/>
    <x v="0"/>
    <s v="260108IQFELYB"/>
    <s v="Closed"/>
    <s v="Paid"/>
  </r>
  <r>
    <x v="2338"/>
    <x v="2"/>
    <x v="2"/>
    <n v="0"/>
    <n v="1"/>
    <n v="0"/>
    <n v="0"/>
    <n v="0"/>
    <s v="N"/>
    <s v="N"/>
    <s v="N"/>
    <s v="Secawan "/>
    <s v="Secawan"/>
    <m/>
    <x v="0"/>
    <s v="260108IQFELYB"/>
    <s v="Closed"/>
    <s v="Paid"/>
  </r>
  <r>
    <x v="23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8IQFGLSQ"/>
    <s v="Closed"/>
    <s v="Paid"/>
  </r>
  <r>
    <x v="2339"/>
    <x v="4"/>
    <x v="2"/>
    <n v="0"/>
    <n v="1"/>
    <n v="0"/>
    <n v="0"/>
    <n v="0"/>
    <s v="N"/>
    <s v="N"/>
    <s v="N"/>
    <s v="Secawan "/>
    <s v="Secawan"/>
    <m/>
    <x v="0"/>
    <s v="260108IQFGLSQ"/>
    <s v="Closed"/>
    <s v="Paid"/>
  </r>
  <r>
    <x v="234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XEN"/>
    <s v="Closed"/>
    <s v="Paid"/>
  </r>
  <r>
    <x v="2340"/>
    <x v="42"/>
    <x v="2"/>
    <n v="0"/>
    <n v="1"/>
    <n v="0"/>
    <n v="0"/>
    <n v="0"/>
    <s v="N"/>
    <s v="N"/>
    <s v="N"/>
    <s v="Restore "/>
    <s v="Restore"/>
    <m/>
    <x v="2"/>
    <s v="260108UAX3XEN"/>
    <s v="Closed"/>
    <s v="Paid"/>
  </r>
  <r>
    <x v="2341"/>
    <x v="4"/>
    <x v="2"/>
    <n v="0"/>
    <n v="1"/>
    <n v="0"/>
    <n v="0"/>
    <n v="0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1"/>
    <x v="5"/>
    <x v="4"/>
    <n v="5.2"/>
    <n v="1"/>
    <n v="5.2"/>
    <n v="5.2"/>
    <n v="4.42"/>
    <s v="N"/>
    <s v="N"/>
    <s v="N"/>
    <s v="Secawan "/>
    <s v="Secawan"/>
    <m/>
    <x v="0"/>
    <s v="260108IQFV1R4"/>
    <s v="Closed"/>
    <s v="Paid"/>
  </r>
  <r>
    <x v="2342"/>
    <x v="42"/>
    <x v="2"/>
    <n v="0"/>
    <n v="1"/>
    <n v="0"/>
    <n v="0"/>
    <n v="0"/>
    <s v="N"/>
    <s v="N"/>
    <s v="N"/>
    <s v="Restore "/>
    <s v="Restore"/>
    <m/>
    <x v="2"/>
    <s v="260108UAX37L8"/>
    <s v="Closed"/>
    <s v="Paid"/>
  </r>
  <r>
    <x v="234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37L8"/>
    <s v="Closed"/>
    <s v="Paid"/>
  </r>
  <r>
    <x v="2343"/>
    <x v="2"/>
    <x v="2"/>
    <n v="0"/>
    <n v="1"/>
    <n v="0"/>
    <n v="0"/>
    <n v="0"/>
    <s v="N"/>
    <s v="N"/>
    <s v="N"/>
    <s v="Secawan "/>
    <s v="Secawan"/>
    <m/>
    <x v="0"/>
    <s v="260108IQFH5DH"/>
    <s v="Closed"/>
    <s v="Paid"/>
  </r>
  <r>
    <x v="234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H5DH"/>
    <s v="Closed"/>
    <s v="Paid"/>
  </r>
  <r>
    <x v="2343"/>
    <x v="5"/>
    <x v="4"/>
    <n v="5.2"/>
    <n v="1"/>
    <n v="5.2"/>
    <n v="5.2"/>
    <n v="5.2"/>
    <s v="N"/>
    <s v="N"/>
    <s v="N"/>
    <s v="Secawan "/>
    <s v="Secawan"/>
    <m/>
    <x v="0"/>
    <s v="260108IQFH5DH"/>
    <s v="Closed"/>
    <s v="Paid"/>
  </r>
  <r>
    <x v="2343"/>
    <x v="22"/>
    <x v="3"/>
    <n v="8.9"/>
    <n v="1"/>
    <n v="8.9"/>
    <n v="4.45"/>
    <n v="4.45"/>
    <s v="N"/>
    <s v="N"/>
    <s v="N"/>
    <s v="Secawan "/>
    <s v="Secawan"/>
    <m/>
    <x v="0"/>
    <s v="260108IQFH5DH"/>
    <s v="Closed"/>
    <s v="Paid"/>
  </r>
  <r>
    <x v="23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TY4L"/>
    <s v="Closed"/>
    <s v="Paid"/>
  </r>
  <r>
    <x v="2344"/>
    <x v="42"/>
    <x v="2"/>
    <n v="0"/>
    <n v="1"/>
    <n v="0"/>
    <n v="0"/>
    <n v="0"/>
    <s v="N"/>
    <s v="N"/>
    <s v="N"/>
    <s v="Restore "/>
    <s v="Restore"/>
    <m/>
    <x v="2"/>
    <s v="260108UAXTY4L"/>
    <s v="Closed"/>
    <s v="Paid"/>
  </r>
  <r>
    <x v="2345"/>
    <x v="18"/>
    <x v="5"/>
    <n v="7.8"/>
    <n v="1"/>
    <n v="7.8"/>
    <n v="7.8"/>
    <n v="7.8"/>
    <s v="N"/>
    <s v="N"/>
    <s v="N"/>
    <s v="Secawan "/>
    <s v="Secawan"/>
    <m/>
    <x v="0"/>
    <s v="260108IQFQZM0"/>
    <s v="Closed"/>
    <s v="Paid"/>
  </r>
  <r>
    <x v="23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QZM0"/>
    <s v="Closed"/>
    <s v="Paid"/>
  </r>
  <r>
    <x v="2345"/>
    <x v="28"/>
    <x v="3"/>
    <n v="6.8"/>
    <n v="1"/>
    <n v="6.8"/>
    <n v="6.8"/>
    <n v="6.8"/>
    <s v="N"/>
    <s v="N"/>
    <s v="N"/>
    <s v="Secawan "/>
    <s v="Secawan"/>
    <m/>
    <x v="0"/>
    <s v="260108IQFQZM0"/>
    <s v="Closed"/>
    <s v="Paid"/>
  </r>
  <r>
    <x v="2345"/>
    <x v="4"/>
    <x v="2"/>
    <n v="0"/>
    <n v="1"/>
    <n v="0"/>
    <n v="0"/>
    <n v="0"/>
    <s v="N"/>
    <s v="N"/>
    <s v="N"/>
    <s v="Secawan "/>
    <s v="Secawan"/>
    <m/>
    <x v="0"/>
    <s v="260108IQFQZM0"/>
    <s v="Closed"/>
    <s v="Paid"/>
  </r>
  <r>
    <x v="2346"/>
    <x v="4"/>
    <x v="2"/>
    <n v="0"/>
    <n v="1"/>
    <n v="0"/>
    <n v="0"/>
    <n v="0"/>
    <s v="N"/>
    <s v="N"/>
    <s v="N"/>
    <s v="Secawan "/>
    <s v="Secawan"/>
    <m/>
    <x v="0"/>
    <s v="260108IQF26DS"/>
    <s v="Closed"/>
    <s v="Paid"/>
  </r>
  <r>
    <x v="2346"/>
    <x v="18"/>
    <x v="5"/>
    <n v="6.8"/>
    <n v="1"/>
    <n v="6.8"/>
    <n v="6.8"/>
    <n v="6.8"/>
    <s v="N"/>
    <s v="N"/>
    <s v="N"/>
    <s v="Secawan "/>
    <s v="Secawan"/>
    <m/>
    <x v="0"/>
    <s v="260108IQF26DS"/>
    <s v="Closed"/>
    <s v="Paid"/>
  </r>
  <r>
    <x v="2346"/>
    <x v="81"/>
    <x v="3"/>
    <n v="15"/>
    <n v="1"/>
    <n v="15"/>
    <n v="15"/>
    <n v="15"/>
    <s v="N"/>
    <s v="N"/>
    <s v="N"/>
    <s v="Secawan "/>
    <s v="Secawan"/>
    <m/>
    <x v="0"/>
    <s v="260108IQF26DS"/>
    <s v="Closed"/>
    <s v="Paid"/>
  </r>
  <r>
    <x v="2347"/>
    <x v="4"/>
    <x v="2"/>
    <n v="0"/>
    <n v="1"/>
    <n v="0"/>
    <n v="0"/>
    <n v="0"/>
    <s v="N"/>
    <s v="N"/>
    <s v="N"/>
    <s v="Secawan "/>
    <s v="Secawan"/>
    <m/>
    <x v="0"/>
    <s v="260108IQFHWY2"/>
    <s v="Closed"/>
    <s v="Paid"/>
  </r>
  <r>
    <x v="23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82"/>
    <x v="5"/>
    <n v="6.9"/>
    <n v="1"/>
    <n v="6.9"/>
    <n v="6.9"/>
    <n v="6.9"/>
    <s v="N"/>
    <s v="N"/>
    <s v="N"/>
    <s v="Secawan "/>
    <s v="Secawan"/>
    <m/>
    <x v="0"/>
    <s v="260108IQFHWY2"/>
    <s v="Closed"/>
    <s v="Paid"/>
  </r>
  <r>
    <x v="23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HWY2"/>
    <s v="Closed"/>
    <s v="Paid"/>
  </r>
  <r>
    <x v="2347"/>
    <x v="98"/>
    <x v="5"/>
    <n v="13.8"/>
    <n v="1"/>
    <n v="13.8"/>
    <n v="13.8"/>
    <n v="13.8"/>
    <s v="N"/>
    <s v="N"/>
    <s v="N"/>
    <s v="Secawan "/>
    <s v="Secawan"/>
    <m/>
    <x v="0"/>
    <s v="260108IQFHWY2"/>
    <s v="Closed"/>
    <s v="Paid"/>
  </r>
  <r>
    <x v="2347"/>
    <x v="11"/>
    <x v="5"/>
    <n v="10.8"/>
    <n v="1"/>
    <n v="10.8"/>
    <n v="10.8"/>
    <n v="10.8"/>
    <s v="N"/>
    <s v="N"/>
    <s v="N"/>
    <s v="Secawan "/>
    <s v="Secawan"/>
    <m/>
    <x v="0"/>
    <s v="260108IQFHWY2"/>
    <s v="Closed"/>
    <s v="Paid"/>
  </r>
  <r>
    <x v="234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D65X"/>
    <s v="Closed"/>
    <s v="Paid"/>
  </r>
  <r>
    <x v="2348"/>
    <x v="4"/>
    <x v="2"/>
    <n v="0"/>
    <n v="1"/>
    <n v="0"/>
    <n v="0"/>
    <n v="0"/>
    <s v="N"/>
    <s v="N"/>
    <s v="N"/>
    <s v="Secawan "/>
    <s v="Secawan"/>
    <m/>
    <x v="0"/>
    <s v="260108IQFD65X"/>
    <s v="Closed"/>
    <s v="Paid"/>
  </r>
  <r>
    <x v="2349"/>
    <x v="4"/>
    <x v="2"/>
    <n v="0"/>
    <n v="1"/>
    <n v="0"/>
    <n v="0"/>
    <n v="0"/>
    <s v="N"/>
    <s v="N"/>
    <s v="N"/>
    <s v="Secawan "/>
    <s v="Secawan"/>
    <m/>
    <x v="0"/>
    <s v="260108IQF75SL"/>
    <s v="Closed"/>
    <s v="Paid"/>
  </r>
  <r>
    <x v="2349"/>
    <x v="38"/>
    <x v="5"/>
    <n v="11.8"/>
    <n v="1"/>
    <n v="11.8"/>
    <n v="11.8"/>
    <n v="11.8"/>
    <s v="N"/>
    <s v="N"/>
    <s v="N"/>
    <s v="Secawan "/>
    <s v="Secawan"/>
    <m/>
    <x v="0"/>
    <s v="260108IQF75SL"/>
    <s v="Closed"/>
    <s v="Paid"/>
  </r>
  <r>
    <x v="2350"/>
    <x v="49"/>
    <x v="7"/>
    <n v="5.66"/>
    <n v="1"/>
    <n v="5.66"/>
    <n v="5.66"/>
    <n v="5.66"/>
    <s v="N"/>
    <s v="N"/>
    <s v="Y"/>
    <s v="Bens Bakery "/>
    <s v="Bens Bakery"/>
    <m/>
    <x v="1"/>
    <s v="260108VEWQ9EO"/>
    <s v="Closed"/>
    <s v="Paid"/>
  </r>
  <r>
    <x v="2350"/>
    <x v="14"/>
    <x v="2"/>
    <n v="0"/>
    <n v="1"/>
    <n v="0"/>
    <n v="0"/>
    <n v="0"/>
    <s v="N"/>
    <s v="N"/>
    <s v="N"/>
    <s v="Bens Bakery "/>
    <s v="Bens Bakery"/>
    <m/>
    <x v="1"/>
    <s v="260108VEWQ9EO"/>
    <s v="Closed"/>
    <s v="Paid"/>
  </r>
  <r>
    <x v="2350"/>
    <x v="48"/>
    <x v="7"/>
    <n v="3.77"/>
    <n v="1"/>
    <n v="3.77"/>
    <n v="3.77"/>
    <n v="3.77"/>
    <s v="N"/>
    <s v="N"/>
    <s v="Y"/>
    <s v="Bens Bakery "/>
    <s v="Bens Bakery"/>
    <m/>
    <x v="1"/>
    <s v="260108VEWQ9EO"/>
    <s v="Closed"/>
    <s v="Paid"/>
  </r>
  <r>
    <x v="2351"/>
    <x v="14"/>
    <x v="2"/>
    <n v="0"/>
    <n v="1"/>
    <n v="0"/>
    <n v="0"/>
    <n v="0"/>
    <s v="N"/>
    <s v="N"/>
    <s v="N"/>
    <s v="Bens Bakery "/>
    <s v="Bens Bakery"/>
    <m/>
    <x v="1"/>
    <s v="260108VEW8633"/>
    <s v="Closed"/>
    <s v="Paid"/>
  </r>
  <r>
    <x v="2351"/>
    <x v="16"/>
    <x v="7"/>
    <n v="9.43"/>
    <n v="1"/>
    <n v="9.43"/>
    <n v="9.43"/>
    <n v="9.43"/>
    <s v="N"/>
    <s v="N"/>
    <s v="Y"/>
    <s v="Bens Bakery "/>
    <s v="Bens Bakery"/>
    <m/>
    <x v="1"/>
    <s v="260108VEW8633"/>
    <s v="Closed"/>
    <s v="Paid"/>
  </r>
  <r>
    <x v="2352"/>
    <x v="25"/>
    <x v="7"/>
    <n v="5.66"/>
    <n v="1"/>
    <n v="5.66"/>
    <n v="5.66"/>
    <n v="5.66"/>
    <s v="N"/>
    <s v="N"/>
    <s v="Y"/>
    <s v="Bens Bakery "/>
    <s v="Bens Bakery"/>
    <m/>
    <x v="1"/>
    <s v="260108VEW34ZL"/>
    <s v="Closed"/>
    <s v="Paid"/>
  </r>
  <r>
    <x v="2352"/>
    <x v="14"/>
    <x v="2"/>
    <n v="0"/>
    <n v="1"/>
    <n v="0"/>
    <n v="0"/>
    <n v="0"/>
    <s v="N"/>
    <s v="N"/>
    <s v="N"/>
    <s v="Bens Bakery "/>
    <s v="Bens Bakery"/>
    <m/>
    <x v="1"/>
    <s v="260108VEW34ZL"/>
    <s v="Closed"/>
    <s v="Paid"/>
  </r>
  <r>
    <x v="2353"/>
    <x v="5"/>
    <x v="4"/>
    <n v="5.2"/>
    <n v="1"/>
    <n v="5.2"/>
    <n v="5.2"/>
    <n v="5.2"/>
    <s v="N"/>
    <s v="N"/>
    <s v="N"/>
    <s v="Secawan "/>
    <s v="Secawan"/>
    <m/>
    <x v="0"/>
    <s v="260108IQFVB1C"/>
    <s v="Closed"/>
    <s v="Paid"/>
  </r>
  <r>
    <x v="2353"/>
    <x v="2"/>
    <x v="2"/>
    <n v="0"/>
    <n v="1"/>
    <n v="0"/>
    <n v="0"/>
    <n v="0"/>
    <s v="N"/>
    <s v="N"/>
    <s v="N"/>
    <s v="Secawan "/>
    <s v="Secawan"/>
    <m/>
    <x v="0"/>
    <s v="260108IQFVB1C"/>
    <s v="Closed"/>
    <s v="Paid"/>
  </r>
  <r>
    <x v="2353"/>
    <x v="18"/>
    <x v="5"/>
    <n v="6.8"/>
    <n v="1"/>
    <n v="6.8"/>
    <n v="6.8"/>
    <n v="6.8"/>
    <s v="N"/>
    <s v="N"/>
    <s v="N"/>
    <s v="Secawan "/>
    <s v="Secawan"/>
    <m/>
    <x v="0"/>
    <s v="260108IQFVB1C"/>
    <s v="Closed"/>
    <s v="Paid"/>
  </r>
  <r>
    <x v="2354"/>
    <x v="2"/>
    <x v="2"/>
    <n v="0"/>
    <n v="1"/>
    <n v="0"/>
    <n v="0"/>
    <n v="0"/>
    <s v="N"/>
    <s v="N"/>
    <s v="N"/>
    <s v="Secawan "/>
    <s v="Secawan"/>
    <m/>
    <x v="0"/>
    <s v="260108IQFIX5F"/>
    <s v="Closed"/>
    <s v="Paid"/>
  </r>
  <r>
    <x v="2354"/>
    <x v="5"/>
    <x v="4"/>
    <n v="5.2"/>
    <n v="1"/>
    <n v="5.2"/>
    <n v="5.2"/>
    <n v="5.2"/>
    <s v="N"/>
    <s v="N"/>
    <s v="N"/>
    <s v="Secawan "/>
    <s v="Secawan"/>
    <m/>
    <x v="0"/>
    <s v="260108IQFIX5F"/>
    <s v="Closed"/>
    <s v="Paid"/>
  </r>
  <r>
    <x v="2355"/>
    <x v="5"/>
    <x v="4"/>
    <n v="5.2"/>
    <n v="1"/>
    <n v="5.2"/>
    <n v="5.2"/>
    <n v="5.2"/>
    <s v="N"/>
    <s v="N"/>
    <s v="N"/>
    <s v="Secawan "/>
    <s v="Secawan"/>
    <m/>
    <x v="0"/>
    <s v="260108IQF3MV1"/>
    <s v="Closed"/>
    <s v="Paid"/>
  </r>
  <r>
    <x v="2355"/>
    <x v="4"/>
    <x v="2"/>
    <n v="0"/>
    <n v="1"/>
    <n v="0"/>
    <n v="0"/>
    <n v="0"/>
    <s v="N"/>
    <s v="N"/>
    <s v="N"/>
    <s v="Secawan "/>
    <s v="Secawan"/>
    <m/>
    <x v="0"/>
    <s v="260108IQF3MV1"/>
    <s v="Closed"/>
    <s v="Paid"/>
  </r>
  <r>
    <x v="2356"/>
    <x v="35"/>
    <x v="6"/>
    <n v="4.5"/>
    <n v="2"/>
    <n v="9"/>
    <n v="9"/>
    <n v="9"/>
    <s v="N"/>
    <s v="N"/>
    <s v="N"/>
    <s v="Secawan "/>
    <s v="Secawan"/>
    <m/>
    <x v="0"/>
    <s v="260108IQFXPF5"/>
    <s v="Closed"/>
    <s v="Paid"/>
  </r>
  <r>
    <x v="2356"/>
    <x v="5"/>
    <x v="4"/>
    <n v="5.2"/>
    <n v="1"/>
    <n v="5.2"/>
    <n v="5.2"/>
    <n v="5.2"/>
    <s v="N"/>
    <s v="N"/>
    <s v="N"/>
    <s v="Secawan "/>
    <s v="Secawan"/>
    <m/>
    <x v="0"/>
    <s v="260108IQFXPF5"/>
    <s v="Closed"/>
    <s v="Paid"/>
  </r>
  <r>
    <x v="2356"/>
    <x v="4"/>
    <x v="2"/>
    <n v="0"/>
    <n v="1"/>
    <n v="0"/>
    <n v="0"/>
    <n v="0"/>
    <s v="N"/>
    <s v="N"/>
    <s v="N"/>
    <s v="Secawan "/>
    <s v="Secawan"/>
    <m/>
    <x v="0"/>
    <s v="260108IQFXPF5"/>
    <s v="Closed"/>
    <s v="Paid"/>
  </r>
  <r>
    <x v="2357"/>
    <x v="2"/>
    <x v="2"/>
    <n v="0"/>
    <n v="1"/>
    <n v="0"/>
    <n v="0"/>
    <n v="0"/>
    <s v="N"/>
    <s v="N"/>
    <s v="N"/>
    <s v="Secawan "/>
    <s v="Secawan"/>
    <m/>
    <x v="0"/>
    <s v="260108IQF8WJH"/>
    <s v="Closed"/>
    <s v="Paid"/>
  </r>
  <r>
    <x v="2357"/>
    <x v="9"/>
    <x v="6"/>
    <n v="10"/>
    <n v="1"/>
    <n v="10"/>
    <n v="10"/>
    <n v="10"/>
    <s v="N"/>
    <s v="N"/>
    <s v="N"/>
    <s v="Secawan "/>
    <s v="Secawan"/>
    <m/>
    <x v="0"/>
    <s v="260108IQF8WJH"/>
    <s v="Closed"/>
    <s v="Paid"/>
  </r>
  <r>
    <x v="2357"/>
    <x v="81"/>
    <x v="3"/>
    <n v="15"/>
    <n v="1"/>
    <n v="15"/>
    <n v="15"/>
    <n v="15"/>
    <s v="N"/>
    <s v="N"/>
    <s v="N"/>
    <s v="Secawan "/>
    <s v="Secawan"/>
    <m/>
    <x v="0"/>
    <s v="260108IQF8WJH"/>
    <s v="Closed"/>
    <s v="Paid"/>
  </r>
  <r>
    <x v="235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8IQF8WJH"/>
    <s v="Closed"/>
    <s v="Paid"/>
  </r>
  <r>
    <x v="23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0W8W"/>
    <s v="Closed"/>
    <s v="Paid"/>
  </r>
  <r>
    <x v="2358"/>
    <x v="2"/>
    <x v="2"/>
    <n v="0"/>
    <n v="1"/>
    <n v="0"/>
    <n v="0"/>
    <n v="0"/>
    <s v="N"/>
    <s v="N"/>
    <s v="N"/>
    <s v="Secawan "/>
    <s v="Secawan"/>
    <m/>
    <x v="0"/>
    <s v="260108IQF0W8W"/>
    <s v="Closed"/>
    <s v="Paid"/>
  </r>
  <r>
    <x v="2359"/>
    <x v="69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59"/>
    <x v="15"/>
    <x v="2"/>
    <n v="0"/>
    <n v="1"/>
    <n v="0"/>
    <n v="0"/>
    <n v="0"/>
    <s v="N"/>
    <s v="N"/>
    <s v="N"/>
    <s v="Bens Bakery "/>
    <s v="Bens Bakery"/>
    <m/>
    <x v="1"/>
    <s v="260108VEW0G67"/>
    <s v="Closed"/>
    <s v="Paid"/>
  </r>
  <r>
    <x v="2359"/>
    <x v="54"/>
    <x v="7"/>
    <n v="9.43"/>
    <n v="1"/>
    <n v="9.43"/>
    <n v="9.43"/>
    <n v="9.43"/>
    <s v="N"/>
    <s v="N"/>
    <s v="Y"/>
    <s v="Bens Bakery "/>
    <s v="Bens Bakery"/>
    <m/>
    <x v="1"/>
    <s v="260108VEW0G67"/>
    <s v="Closed"/>
    <s v="Paid"/>
  </r>
  <r>
    <x v="2360"/>
    <x v="4"/>
    <x v="2"/>
    <n v="0"/>
    <n v="1"/>
    <n v="0"/>
    <n v="0"/>
    <n v="0"/>
    <s v="N"/>
    <s v="N"/>
    <s v="N"/>
    <s v="Secawan "/>
    <s v="Secawan"/>
    <m/>
    <x v="0"/>
    <s v="260108IQFMA8A"/>
    <s v="Closed"/>
    <s v="Paid"/>
  </r>
  <r>
    <x v="23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A8A"/>
    <s v="Closed"/>
    <s v="Paid"/>
  </r>
  <r>
    <x v="2361"/>
    <x v="42"/>
    <x v="2"/>
    <n v="0"/>
    <n v="1"/>
    <n v="0"/>
    <n v="0"/>
    <n v="0"/>
    <s v="N"/>
    <s v="N"/>
    <s v="N"/>
    <s v="Restore "/>
    <s v="Restore"/>
    <m/>
    <x v="2"/>
    <s v="260108UAXU3J5"/>
    <s v="Closed"/>
    <s v="Paid"/>
  </r>
  <r>
    <x v="23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3J5"/>
    <s v="Closed"/>
    <s v="Paid"/>
  </r>
  <r>
    <x v="2361"/>
    <x v="63"/>
    <x v="9"/>
    <n v="20"/>
    <n v="1"/>
    <n v="20"/>
    <n v="20"/>
    <n v="20"/>
    <s v="N"/>
    <s v="N"/>
    <s v="N"/>
    <s v="Restore "/>
    <s v="Restore"/>
    <m/>
    <x v="2"/>
    <s v="260108UAXU3J5"/>
    <s v="Closed"/>
    <s v="Paid"/>
  </r>
  <r>
    <x v="2362"/>
    <x v="42"/>
    <x v="2"/>
    <n v="0"/>
    <n v="1"/>
    <n v="0"/>
    <n v="0"/>
    <n v="0"/>
    <s v="N"/>
    <s v="N"/>
    <s v="N"/>
    <s v="Restore "/>
    <s v="Restore"/>
    <m/>
    <x v="2"/>
    <s v="260108UAXKI9E"/>
    <s v="Closed"/>
    <s v="Paid"/>
  </r>
  <r>
    <x v="2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KI9E"/>
    <s v="Closed"/>
    <s v="Paid"/>
  </r>
  <r>
    <x v="2362"/>
    <x v="58"/>
    <x v="9"/>
    <n v="19"/>
    <n v="1"/>
    <n v="19"/>
    <n v="19"/>
    <n v="19"/>
    <s v="N"/>
    <s v="N"/>
    <s v="N"/>
    <s v="Restore "/>
    <s v="Restore"/>
    <m/>
    <x v="2"/>
    <s v="260108UAXKI9E"/>
    <s v="Closed"/>
    <s v="Paid"/>
  </r>
  <r>
    <x v="2363"/>
    <x v="82"/>
    <x v="5"/>
    <n v="6.9"/>
    <n v="1"/>
    <n v="6.9"/>
    <n v="6.9"/>
    <n v="6.9"/>
    <s v="N"/>
    <s v="N"/>
    <s v="N"/>
    <s v="Secawan "/>
    <s v="Secawan"/>
    <m/>
    <x v="0"/>
    <s v="260108IQFLWRH"/>
    <s v="Closed"/>
    <s v="Paid"/>
  </r>
  <r>
    <x v="2363"/>
    <x v="81"/>
    <x v="3"/>
    <n v="15"/>
    <n v="1"/>
    <n v="15"/>
    <n v="15"/>
    <n v="15"/>
    <s v="N"/>
    <s v="N"/>
    <s v="N"/>
    <s v="Secawan "/>
    <s v="Secawan"/>
    <m/>
    <x v="0"/>
    <s v="260108IQFLWRH"/>
    <s v="Closed"/>
    <s v="Paid"/>
  </r>
  <r>
    <x v="2363"/>
    <x v="5"/>
    <x v="4"/>
    <n v="5.2"/>
    <n v="1"/>
    <n v="5.2"/>
    <n v="5.2"/>
    <n v="5.2"/>
    <s v="N"/>
    <s v="N"/>
    <s v="N"/>
    <s v="Secawan "/>
    <s v="Secawan"/>
    <m/>
    <x v="0"/>
    <s v="260108IQFLWRH"/>
    <s v="Closed"/>
    <s v="Paid"/>
  </r>
  <r>
    <x v="2363"/>
    <x v="4"/>
    <x v="2"/>
    <n v="0"/>
    <n v="1"/>
    <n v="0"/>
    <n v="0"/>
    <n v="0"/>
    <s v="N"/>
    <s v="N"/>
    <s v="N"/>
    <s v="Secawan "/>
    <s v="Secawan"/>
    <m/>
    <x v="0"/>
    <s v="260108IQFLWRH"/>
    <s v="Closed"/>
    <s v="Paid"/>
  </r>
  <r>
    <x v="2363"/>
    <x v="98"/>
    <x v="5"/>
    <n v="13.8"/>
    <n v="2"/>
    <n v="27.6"/>
    <n v="27.6"/>
    <n v="27.6"/>
    <s v="N"/>
    <s v="N"/>
    <s v="N"/>
    <s v="Secawan "/>
    <s v="Secawan"/>
    <m/>
    <x v="0"/>
    <s v="260108IQFLWRH"/>
    <s v="Closed"/>
    <s v="Paid"/>
  </r>
  <r>
    <x v="2364"/>
    <x v="2"/>
    <x v="2"/>
    <n v="0"/>
    <n v="1"/>
    <n v="0"/>
    <n v="0"/>
    <n v="0"/>
    <s v="N"/>
    <s v="N"/>
    <s v="N"/>
    <s v="Secawan "/>
    <s v="Secawan"/>
    <m/>
    <x v="0"/>
    <s v="260108IQFENLV"/>
    <s v="Closed"/>
    <s v="Paid"/>
  </r>
  <r>
    <x v="2364"/>
    <x v="1"/>
    <x v="1"/>
    <n v="6"/>
    <n v="2"/>
    <n v="12"/>
    <n v="12"/>
    <n v="12"/>
    <s v="N"/>
    <s v="N"/>
    <s v="N"/>
    <s v="Secawan "/>
    <s v="Secawan"/>
    <m/>
    <x v="0"/>
    <s v="260108IQFENLV"/>
    <s v="Closed"/>
    <s v="Paid"/>
  </r>
  <r>
    <x v="2365"/>
    <x v="63"/>
    <x v="9"/>
    <n v="20"/>
    <n v="1"/>
    <n v="20"/>
    <n v="20"/>
    <n v="20"/>
    <s v="N"/>
    <s v="N"/>
    <s v="N"/>
    <s v="Restore "/>
    <s v="Restore"/>
    <m/>
    <x v="2"/>
    <s v="260108UAXE38Z"/>
    <s v="Closed"/>
    <s v="Paid"/>
  </r>
  <r>
    <x v="2365"/>
    <x v="42"/>
    <x v="2"/>
    <n v="0"/>
    <n v="1"/>
    <n v="0"/>
    <n v="0"/>
    <n v="0"/>
    <s v="N"/>
    <s v="N"/>
    <s v="N"/>
    <s v="Restore "/>
    <s v="Restore"/>
    <m/>
    <x v="2"/>
    <s v="260108UAXE38Z"/>
    <s v="Closed"/>
    <s v="Paid"/>
  </r>
  <r>
    <x v="2366"/>
    <x v="61"/>
    <x v="7"/>
    <n v="11.32"/>
    <n v="1"/>
    <n v="11.32"/>
    <n v="11.32"/>
    <n v="11.32"/>
    <s v="N"/>
    <s v="N"/>
    <s v="Y"/>
    <s v="Bens Bakery "/>
    <s v="Bens Bakery"/>
    <m/>
    <x v="1"/>
    <s v="260108VEWPQEY"/>
    <s v="Closed"/>
    <s v="Paid"/>
  </r>
  <r>
    <x v="2367"/>
    <x v="58"/>
    <x v="9"/>
    <n v="19"/>
    <n v="1"/>
    <n v="19"/>
    <n v="19"/>
    <n v="19"/>
    <s v="N"/>
    <s v="N"/>
    <s v="N"/>
    <s v="Restore "/>
    <s v="Restore"/>
    <m/>
    <x v="2"/>
    <s v="260108UAXNYVR"/>
    <s v="Closed"/>
    <s v="Paid"/>
  </r>
  <r>
    <x v="2367"/>
    <x v="42"/>
    <x v="2"/>
    <n v="0"/>
    <n v="1"/>
    <n v="0"/>
    <n v="0"/>
    <n v="0"/>
    <s v="N"/>
    <s v="N"/>
    <s v="N"/>
    <s v="Restore "/>
    <s v="Restore"/>
    <m/>
    <x v="2"/>
    <s v="260108UAXNYVR"/>
    <s v="Closed"/>
    <s v="Paid"/>
  </r>
  <r>
    <x v="2368"/>
    <x v="2"/>
    <x v="2"/>
    <n v="0"/>
    <n v="1"/>
    <n v="0"/>
    <n v="0"/>
    <n v="0"/>
    <s v="N"/>
    <s v="N"/>
    <s v="N"/>
    <s v="Secawan "/>
    <s v="Secawan"/>
    <m/>
    <x v="0"/>
    <s v="260108IQF682P"/>
    <s v="Closed"/>
    <s v="Paid"/>
  </r>
  <r>
    <x v="2368"/>
    <x v="6"/>
    <x v="5"/>
    <n v="7.8"/>
    <n v="2"/>
    <n v="15.6"/>
    <n v="15.6"/>
    <n v="15.6"/>
    <s v="N"/>
    <s v="N"/>
    <s v="N"/>
    <s v="Secawan "/>
    <s v="Secawan"/>
    <m/>
    <x v="0"/>
    <s v="260108IQF682P"/>
    <s v="Closed"/>
    <s v="Paid"/>
  </r>
  <r>
    <x v="2369"/>
    <x v="28"/>
    <x v="3"/>
    <n v="6.8"/>
    <n v="2"/>
    <n v="13.6"/>
    <n v="13.6"/>
    <n v="13.6"/>
    <s v="N"/>
    <s v="N"/>
    <s v="N"/>
    <s v="Secawan "/>
    <s v="Secawan"/>
    <m/>
    <x v="0"/>
    <s v="260108IQF9B50"/>
    <s v="Closed"/>
    <s v="Paid"/>
  </r>
  <r>
    <x v="2369"/>
    <x v="4"/>
    <x v="2"/>
    <n v="0"/>
    <n v="1"/>
    <n v="0"/>
    <n v="0"/>
    <n v="0"/>
    <s v="N"/>
    <s v="N"/>
    <s v="N"/>
    <s v="Secawan "/>
    <s v="Secawan"/>
    <m/>
    <x v="0"/>
    <s v="260108IQF9B50"/>
    <s v="Closed"/>
    <s v="Paid"/>
  </r>
  <r>
    <x v="2369"/>
    <x v="60"/>
    <x v="5"/>
    <n v="7.8"/>
    <n v="3"/>
    <n v="23.4"/>
    <n v="23.4"/>
    <n v="23.4"/>
    <s v="N"/>
    <s v="N"/>
    <s v="N"/>
    <s v="Secawan "/>
    <s v="Secawan"/>
    <m/>
    <x v="0"/>
    <s v="260108IQF9B50"/>
    <s v="Closed"/>
    <s v="Paid"/>
  </r>
  <r>
    <x v="2370"/>
    <x v="8"/>
    <x v="6"/>
    <n v="4"/>
    <n v="1"/>
    <n v="4"/>
    <n v="4"/>
    <n v="4"/>
    <s v="N"/>
    <s v="N"/>
    <s v="N"/>
    <s v="Secawan "/>
    <s v="Secawan"/>
    <m/>
    <x v="0"/>
    <s v="260108IQF0UNB"/>
    <s v="Closed"/>
    <s v="Paid"/>
  </r>
  <r>
    <x v="2370"/>
    <x v="4"/>
    <x v="2"/>
    <n v="0"/>
    <n v="1"/>
    <n v="0"/>
    <n v="0"/>
    <n v="0"/>
    <s v="N"/>
    <s v="N"/>
    <s v="N"/>
    <s v="Secawan "/>
    <s v="Secawan"/>
    <m/>
    <x v="0"/>
    <s v="260108IQF0UNB"/>
    <s v="Closed"/>
    <s v="Paid"/>
  </r>
  <r>
    <x v="2370"/>
    <x v="5"/>
    <x v="4"/>
    <n v="5.2"/>
    <n v="1"/>
    <n v="5.2"/>
    <n v="2.6"/>
    <n v="2.6"/>
    <s v="N"/>
    <s v="N"/>
    <s v="N"/>
    <s v="Secawan "/>
    <s v="Secawan"/>
    <m/>
    <x v="0"/>
    <s v="260108IQF0UNB"/>
    <s v="Closed"/>
    <s v="Paid"/>
  </r>
  <r>
    <x v="2370"/>
    <x v="60"/>
    <x v="5"/>
    <n v="7.8"/>
    <n v="1"/>
    <n v="7.8"/>
    <n v="7.8"/>
    <n v="7.8"/>
    <s v="N"/>
    <s v="N"/>
    <s v="N"/>
    <s v="Secawan "/>
    <s v="Secawan"/>
    <m/>
    <x v="0"/>
    <s v="260108IQF0UNB"/>
    <s v="Closed"/>
    <s v="Paid"/>
  </r>
  <r>
    <x v="2370"/>
    <x v="82"/>
    <x v="5"/>
    <n v="6.9"/>
    <n v="1"/>
    <n v="6.9"/>
    <n v="6.9"/>
    <n v="6.9"/>
    <s v="N"/>
    <s v="N"/>
    <s v="N"/>
    <s v="Secawan "/>
    <s v="Secawan"/>
    <m/>
    <x v="0"/>
    <s v="260108IQF0UNB"/>
    <s v="Closed"/>
    <s v="Paid"/>
  </r>
  <r>
    <x v="2371"/>
    <x v="42"/>
    <x v="2"/>
    <n v="0"/>
    <n v="1"/>
    <n v="0"/>
    <n v="0"/>
    <n v="0"/>
    <s v="N"/>
    <s v="N"/>
    <s v="N"/>
    <s v="Restore "/>
    <s v="Restore"/>
    <m/>
    <x v="2"/>
    <s v="260108UAXAFMD"/>
    <s v="Closed"/>
    <s v="Paid"/>
  </r>
  <r>
    <x v="2371"/>
    <x v="58"/>
    <x v="9"/>
    <n v="19"/>
    <n v="1"/>
    <n v="19"/>
    <n v="19"/>
    <n v="19"/>
    <s v="N"/>
    <s v="N"/>
    <s v="N"/>
    <s v="Restore "/>
    <s v="Restore"/>
    <m/>
    <x v="2"/>
    <s v="260108UAXAFMD"/>
    <s v="Closed"/>
    <s v="Paid"/>
  </r>
  <r>
    <x v="23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5AFZ"/>
    <s v="Closed"/>
    <s v="Paid"/>
  </r>
  <r>
    <x v="2372"/>
    <x v="42"/>
    <x v="2"/>
    <n v="0"/>
    <n v="1"/>
    <n v="0"/>
    <n v="0"/>
    <n v="0"/>
    <s v="N"/>
    <s v="N"/>
    <s v="N"/>
    <s v="Restore "/>
    <s v="Restore"/>
    <m/>
    <x v="2"/>
    <s v="260108UAX5AFZ"/>
    <s v="Closed"/>
    <s v="Paid"/>
  </r>
  <r>
    <x v="2373"/>
    <x v="14"/>
    <x v="2"/>
    <n v="0"/>
    <n v="1"/>
    <n v="0"/>
    <n v="0"/>
    <n v="0"/>
    <s v="N"/>
    <s v="N"/>
    <s v="N"/>
    <s v="Bens Bakery "/>
    <s v="Bens Bakery"/>
    <m/>
    <x v="1"/>
    <s v="260108VEWJS83"/>
    <s v="Closed"/>
    <s v="Paid"/>
  </r>
  <r>
    <x v="2373"/>
    <x v="13"/>
    <x v="7"/>
    <n v="14.15"/>
    <n v="1"/>
    <n v="14.15"/>
    <n v="14.15"/>
    <n v="14.15"/>
    <s v="N"/>
    <s v="N"/>
    <s v="Y"/>
    <s v="Bens Bakery "/>
    <s v="Bens Bakery"/>
    <m/>
    <x v="1"/>
    <s v="260108VEWJS83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4"/>
    <x v="42"/>
    <x v="2"/>
    <n v="0"/>
    <n v="1"/>
    <n v="0"/>
    <n v="0"/>
    <n v="0"/>
    <s v="N"/>
    <s v="N"/>
    <s v="N"/>
    <s v="Restore "/>
    <s v="Restore"/>
    <m/>
    <x v="2"/>
    <s v="260108UAX3NE6"/>
    <s v="Closed"/>
    <s v="Paid"/>
  </r>
  <r>
    <x v="2374"/>
    <x v="62"/>
    <x v="9"/>
    <n v="14.9"/>
    <n v="1"/>
    <n v="14.9"/>
    <n v="14.9"/>
    <n v="14.9"/>
    <s v="N"/>
    <s v="N"/>
    <s v="N"/>
    <s v="Restore "/>
    <s v="Restore"/>
    <m/>
    <x v="2"/>
    <s v="260108UAX3NE6"/>
    <s v="Closed"/>
    <s v="Paid"/>
  </r>
  <r>
    <x v="2375"/>
    <x v="2"/>
    <x v="2"/>
    <n v="0"/>
    <n v="1"/>
    <n v="0"/>
    <n v="0"/>
    <n v="0"/>
    <s v="N"/>
    <s v="N"/>
    <s v="N"/>
    <s v="Secawan "/>
    <s v="Secawan"/>
    <m/>
    <x v="0"/>
    <s v="260108IQFO7DI"/>
    <s v="Closed"/>
    <s v="Paid"/>
  </r>
  <r>
    <x v="2375"/>
    <x v="30"/>
    <x v="5"/>
    <n v="3.4"/>
    <n v="1"/>
    <n v="3.4"/>
    <n v="3.4"/>
    <n v="3.4"/>
    <s v="N"/>
    <s v="N"/>
    <s v="N"/>
    <s v="Secawan "/>
    <s v="Secawan"/>
    <m/>
    <x v="0"/>
    <s v="260108IQFO7DI"/>
    <s v="Closed"/>
    <s v="Paid"/>
  </r>
  <r>
    <x v="2375"/>
    <x v="81"/>
    <x v="3"/>
    <n v="15"/>
    <n v="1"/>
    <n v="15"/>
    <n v="15"/>
    <n v="15"/>
    <s v="N"/>
    <s v="N"/>
    <s v="N"/>
    <s v="Secawan "/>
    <s v="Secawan"/>
    <m/>
    <x v="0"/>
    <s v="260108IQFO7DI"/>
    <s v="Closed"/>
    <s v="Paid"/>
  </r>
  <r>
    <x v="2376"/>
    <x v="2"/>
    <x v="2"/>
    <n v="0"/>
    <n v="1"/>
    <n v="0"/>
    <n v="0"/>
    <n v="0"/>
    <s v="N"/>
    <s v="N"/>
    <s v="N"/>
    <s v="Secawan "/>
    <s v="Secawan"/>
    <m/>
    <x v="0"/>
    <s v="260108IQF4KN5"/>
    <s v="Closed"/>
    <s v="Paid"/>
  </r>
  <r>
    <x v="2376"/>
    <x v="40"/>
    <x v="5"/>
    <n v="18.5"/>
    <n v="5"/>
    <n v="92.5"/>
    <n v="92.5"/>
    <n v="92.5"/>
    <s v="N"/>
    <s v="N"/>
    <s v="N"/>
    <s v="Secawan "/>
    <s v="Secawan"/>
    <m/>
    <x v="0"/>
    <s v="260108IQF4KN5"/>
    <s v="Closed"/>
    <s v="Paid"/>
  </r>
  <r>
    <x v="2377"/>
    <x v="14"/>
    <x v="2"/>
    <n v="0"/>
    <n v="1"/>
    <n v="0"/>
    <n v="0"/>
    <n v="0"/>
    <s v="N"/>
    <s v="N"/>
    <s v="N"/>
    <s v="Bens Bakery "/>
    <s v="Bens Bakery"/>
    <m/>
    <x v="1"/>
    <s v="260108VEWXUP1"/>
    <s v="Closed"/>
    <s v="Paid"/>
  </r>
  <r>
    <x v="2377"/>
    <x v="69"/>
    <x v="7"/>
    <n v="9.43"/>
    <n v="1"/>
    <n v="9.43"/>
    <n v="9.43"/>
    <n v="9.43"/>
    <s v="N"/>
    <s v="N"/>
    <s v="Y"/>
    <s v="Bens Bakery "/>
    <s v="Bens Bakery"/>
    <m/>
    <x v="1"/>
    <s v="260108VEWXUP1"/>
    <s v="Closed"/>
    <s v="Paid"/>
  </r>
  <r>
    <x v="23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MU6R"/>
    <s v="Closed"/>
    <s v="Paid"/>
  </r>
  <r>
    <x v="2378"/>
    <x v="5"/>
    <x v="4"/>
    <n v="5.2"/>
    <n v="1"/>
    <n v="5.2"/>
    <n v="2.6"/>
    <n v="2.6"/>
    <s v="N"/>
    <s v="N"/>
    <s v="N"/>
    <s v="Secawan "/>
    <s v="Secawan"/>
    <m/>
    <x v="0"/>
    <s v="260108IQFMU6R"/>
    <s v="Closed"/>
    <s v="Paid"/>
  </r>
  <r>
    <x v="2379"/>
    <x v="70"/>
    <x v="7"/>
    <n v="9.43"/>
    <n v="1"/>
    <n v="9.43"/>
    <n v="9.43"/>
    <n v="9.43"/>
    <s v="N"/>
    <s v="N"/>
    <s v="Y"/>
    <s v="Bens Bakery "/>
    <s v="Bens Bakery"/>
    <m/>
    <x v="1"/>
    <s v="260108VEWIZ5L"/>
    <s v="Closed"/>
    <s v="Paid"/>
  </r>
  <r>
    <x v="2379"/>
    <x v="171"/>
    <x v="7"/>
    <n v="7.55"/>
    <n v="1"/>
    <n v="7.55"/>
    <n v="7.55"/>
    <n v="7.55"/>
    <s v="N"/>
    <s v="N"/>
    <s v="Y"/>
    <s v="Bens Bakery "/>
    <s v="Bens Bakery"/>
    <m/>
    <x v="1"/>
    <s v="260108VEWIZ5L"/>
    <s v="Closed"/>
    <s v="Paid"/>
  </r>
  <r>
    <x v="2379"/>
    <x v="14"/>
    <x v="2"/>
    <n v="0"/>
    <n v="1"/>
    <n v="0"/>
    <n v="0"/>
    <n v="0"/>
    <s v="N"/>
    <s v="N"/>
    <s v="N"/>
    <s v="Bens Bakery "/>
    <s v="Bens Bakery"/>
    <m/>
    <x v="1"/>
    <s v="260108VEWIZ5L"/>
    <s v="Closed"/>
    <s v="Paid"/>
  </r>
  <r>
    <x v="2380"/>
    <x v="4"/>
    <x v="2"/>
    <n v="0"/>
    <n v="1"/>
    <n v="0"/>
    <n v="0"/>
    <n v="0"/>
    <s v="N"/>
    <s v="N"/>
    <s v="N"/>
    <s v="Secawan "/>
    <s v="Secawan"/>
    <m/>
    <x v="0"/>
    <s v="260108IQF4W1P"/>
    <s v="Closed"/>
    <s v="Paid"/>
  </r>
  <r>
    <x v="2380"/>
    <x v="66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0"/>
    <x v="90"/>
    <x v="1"/>
    <n v="6"/>
    <n v="1"/>
    <n v="6"/>
    <n v="3"/>
    <n v="3"/>
    <s v="N"/>
    <s v="N"/>
    <s v="N"/>
    <s v="Secawan "/>
    <s v="Secawan"/>
    <m/>
    <x v="0"/>
    <s v="260108IQF4W1P"/>
    <s v="Closed"/>
    <s v="Paid"/>
  </r>
  <r>
    <x v="2381"/>
    <x v="89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170"/>
    <x v="7"/>
    <n v="3.3"/>
    <n v="1"/>
    <n v="3.3"/>
    <n v="3.3"/>
    <n v="3.3"/>
    <s v="N"/>
    <s v="N"/>
    <s v="Y"/>
    <s v="Bens Bakery "/>
    <s v="Bens Bakery"/>
    <m/>
    <x v="1"/>
    <s v="260108VEW9WBL"/>
    <s v="Closed"/>
    <s v="Paid"/>
  </r>
  <r>
    <x v="2381"/>
    <x v="55"/>
    <x v="7"/>
    <n v="7.55"/>
    <n v="1"/>
    <n v="7.55"/>
    <n v="7.55"/>
    <n v="7.55"/>
    <s v="N"/>
    <s v="N"/>
    <s v="Y"/>
    <s v="Bens Bakery "/>
    <s v="Bens Bakery"/>
    <m/>
    <x v="1"/>
    <s v="260108VEW9WBL"/>
    <s v="Closed"/>
    <s v="Paid"/>
  </r>
  <r>
    <x v="2381"/>
    <x v="15"/>
    <x v="2"/>
    <n v="0"/>
    <n v="1"/>
    <n v="0"/>
    <n v="0"/>
    <n v="0"/>
    <s v="N"/>
    <s v="N"/>
    <s v="N"/>
    <s v="Bens Bakery "/>
    <s v="Bens Bakery"/>
    <m/>
    <x v="1"/>
    <s v="260108VEW9WBL"/>
    <s v="Closed"/>
    <s v="Paid"/>
  </r>
  <r>
    <x v="2382"/>
    <x v="9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117"/>
    <x v="6"/>
    <n v="10"/>
    <n v="1"/>
    <n v="10"/>
    <n v="10"/>
    <n v="10"/>
    <s v="N"/>
    <s v="N"/>
    <s v="N"/>
    <s v="Secawan "/>
    <s v="Secawan"/>
    <m/>
    <x v="0"/>
    <s v="260108IQF0SI5"/>
    <s v="Closed"/>
    <s v="Paid"/>
  </r>
  <r>
    <x v="2382"/>
    <x v="2"/>
    <x v="2"/>
    <n v="0"/>
    <n v="1"/>
    <n v="0"/>
    <n v="0"/>
    <n v="0"/>
    <s v="N"/>
    <s v="N"/>
    <s v="N"/>
    <s v="Secawan "/>
    <s v="Secawan"/>
    <m/>
    <x v="0"/>
    <s v="260108IQF0SI5"/>
    <s v="Closed"/>
    <s v="Paid"/>
  </r>
  <r>
    <x v="2383"/>
    <x v="66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3"/>
    <x v="4"/>
    <x v="2"/>
    <n v="0"/>
    <n v="1"/>
    <n v="0"/>
    <n v="0"/>
    <n v="0"/>
    <s v="N"/>
    <s v="N"/>
    <s v="N"/>
    <s v="Secawan "/>
    <s v="Secawan"/>
    <m/>
    <x v="0"/>
    <s v="260108IQFQED1"/>
    <s v="Closed"/>
    <s v="Paid"/>
  </r>
  <r>
    <x v="2383"/>
    <x v="7"/>
    <x v="1"/>
    <n v="6"/>
    <n v="1"/>
    <n v="6"/>
    <n v="3"/>
    <n v="3"/>
    <s v="N"/>
    <s v="N"/>
    <s v="N"/>
    <s v="Secawan "/>
    <s v="Secawan"/>
    <m/>
    <x v="0"/>
    <s v="260108IQFQED1"/>
    <s v="Closed"/>
    <s v="Paid"/>
  </r>
  <r>
    <x v="2384"/>
    <x v="49"/>
    <x v="7"/>
    <n v="5.66"/>
    <n v="1"/>
    <n v="5.66"/>
    <n v="5.66"/>
    <n v="5.66"/>
    <s v="N"/>
    <s v="N"/>
    <s v="Y"/>
    <s v="Bens Bakery "/>
    <s v="Bens Bakery"/>
    <m/>
    <x v="1"/>
    <s v="260108VEW4NFG"/>
    <s v="Closed"/>
    <s v="Paid"/>
  </r>
  <r>
    <x v="2384"/>
    <x v="48"/>
    <x v="7"/>
    <n v="3.77"/>
    <n v="1"/>
    <n v="3.77"/>
    <n v="3.77"/>
    <n v="3.77"/>
    <s v="N"/>
    <s v="N"/>
    <s v="Y"/>
    <s v="Bens Bakery "/>
    <s v="Bens Bakery"/>
    <m/>
    <x v="1"/>
    <s v="260108VEW4NFG"/>
    <s v="Closed"/>
    <s v="Paid"/>
  </r>
  <r>
    <x v="2384"/>
    <x v="70"/>
    <x v="7"/>
    <n v="9.43"/>
    <n v="1"/>
    <n v="9.43"/>
    <n v="9.43"/>
    <n v="9.43"/>
    <s v="N"/>
    <s v="N"/>
    <s v="Y"/>
    <s v="Bens Bakery "/>
    <s v="Bens Bakery"/>
    <m/>
    <x v="1"/>
    <s v="260108VEW4NFG"/>
    <s v="Closed"/>
    <s v="Paid"/>
  </r>
  <r>
    <x v="2384"/>
    <x v="61"/>
    <x v="7"/>
    <n v="11.32"/>
    <n v="1"/>
    <n v="11.32"/>
    <n v="11.32"/>
    <n v="11.32"/>
    <s v="N"/>
    <s v="N"/>
    <s v="Y"/>
    <s v="Bens Bakery "/>
    <s v="Bens Bakery"/>
    <m/>
    <x v="1"/>
    <s v="260108VEW4NFG"/>
    <s v="Closed"/>
    <s v="Paid"/>
  </r>
  <r>
    <x v="2384"/>
    <x v="14"/>
    <x v="2"/>
    <n v="0"/>
    <n v="1"/>
    <n v="0"/>
    <n v="0"/>
    <n v="0"/>
    <s v="N"/>
    <s v="N"/>
    <s v="N"/>
    <s v="Bens Bakery "/>
    <s v="Bens Bakery"/>
    <m/>
    <x v="1"/>
    <s v="260108VEW4NFG"/>
    <s v="Closed"/>
    <s v="Paid"/>
  </r>
  <r>
    <x v="2385"/>
    <x v="63"/>
    <x v="9"/>
    <n v="20"/>
    <n v="1"/>
    <n v="20"/>
    <n v="20"/>
    <n v="20"/>
    <s v="N"/>
    <s v="N"/>
    <s v="N"/>
    <s v="Restore "/>
    <s v="Restore"/>
    <m/>
    <x v="2"/>
    <s v="260108UAXHWA4"/>
    <s v="Closed"/>
    <s v="Paid"/>
  </r>
  <r>
    <x v="2385"/>
    <x v="42"/>
    <x v="2"/>
    <n v="0"/>
    <n v="1"/>
    <n v="0"/>
    <n v="0"/>
    <n v="0"/>
    <s v="N"/>
    <s v="N"/>
    <s v="N"/>
    <s v="Restore "/>
    <s v="Restore"/>
    <m/>
    <x v="2"/>
    <s v="260108UAXHWA4"/>
    <s v="Closed"/>
    <s v="Paid"/>
  </r>
  <r>
    <x v="2386"/>
    <x v="7"/>
    <x v="1"/>
    <n v="6"/>
    <n v="1"/>
    <n v="6"/>
    <n v="3"/>
    <n v="3"/>
    <s v="N"/>
    <s v="N"/>
    <s v="N"/>
    <s v="Secawan "/>
    <s v="Secawan"/>
    <m/>
    <x v="0"/>
    <s v="260108IQFXJBS"/>
    <s v="Closed"/>
    <s v="Paid"/>
  </r>
  <r>
    <x v="2386"/>
    <x v="4"/>
    <x v="2"/>
    <n v="0"/>
    <n v="1"/>
    <n v="0"/>
    <n v="0"/>
    <n v="0"/>
    <s v="N"/>
    <s v="N"/>
    <s v="N"/>
    <s v="Secawan "/>
    <s v="Secawan"/>
    <m/>
    <x v="0"/>
    <s v="260108IQFXJBS"/>
    <s v="Closed"/>
    <s v="Paid"/>
  </r>
  <r>
    <x v="2387"/>
    <x v="42"/>
    <x v="2"/>
    <n v="0"/>
    <n v="1"/>
    <n v="0"/>
    <n v="0"/>
    <n v="0"/>
    <s v="N"/>
    <s v="N"/>
    <s v="N"/>
    <s v="Restore "/>
    <s v="Restore"/>
    <m/>
    <x v="2"/>
    <s v="260108UAXCVRM"/>
    <s v="Closed"/>
    <s v="Paid"/>
  </r>
  <r>
    <x v="2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CVRM"/>
    <s v="Closed"/>
    <s v="Paid"/>
  </r>
  <r>
    <x v="2388"/>
    <x v="66"/>
    <x v="1"/>
    <n v="6"/>
    <n v="1"/>
    <n v="6"/>
    <n v="3"/>
    <n v="3"/>
    <s v="N"/>
    <s v="N"/>
    <s v="N"/>
    <s v="Secawan "/>
    <s v="Secawan"/>
    <m/>
    <x v="0"/>
    <s v="260108IQF84LI"/>
    <s v="Closed"/>
    <s v="Paid"/>
  </r>
  <r>
    <x v="23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3"/>
    <x v="3"/>
    <n v="18"/>
    <n v="1"/>
    <n v="18"/>
    <n v="18"/>
    <n v="18"/>
    <s v="N"/>
    <s v="N"/>
    <s v="N"/>
    <s v="Secawan "/>
    <s v="Secawan"/>
    <m/>
    <x v="0"/>
    <s v="260108IQF84LI"/>
    <s v="Closed"/>
    <s v="Paid"/>
  </r>
  <r>
    <x v="23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8IQF84LI"/>
    <s v="Closed"/>
    <s v="Paid"/>
  </r>
  <r>
    <x v="2388"/>
    <x v="4"/>
    <x v="2"/>
    <n v="0"/>
    <n v="1"/>
    <n v="0"/>
    <n v="0"/>
    <n v="0"/>
    <s v="N"/>
    <s v="N"/>
    <s v="N"/>
    <s v="Secawan "/>
    <s v="Secawan"/>
    <m/>
    <x v="0"/>
    <s v="260108IQF84LI"/>
    <s v="Closed"/>
    <s v="Paid"/>
  </r>
  <r>
    <x v="2389"/>
    <x v="30"/>
    <x v="5"/>
    <n v="3.4"/>
    <n v="1"/>
    <n v="3.4"/>
    <n v="3.4"/>
    <n v="3.4"/>
    <s v="N"/>
    <s v="N"/>
    <s v="N"/>
    <s v="Secawan "/>
    <s v="Secawan"/>
    <m/>
    <x v="0"/>
    <s v="260108IQF4LP3"/>
    <s v="Closed"/>
    <s v="Paid"/>
  </r>
  <r>
    <x v="2389"/>
    <x v="2"/>
    <x v="2"/>
    <n v="0"/>
    <n v="1"/>
    <n v="0"/>
    <n v="0"/>
    <n v="0"/>
    <s v="N"/>
    <s v="N"/>
    <s v="N"/>
    <s v="Secawan "/>
    <s v="Secawan"/>
    <m/>
    <x v="0"/>
    <s v="260108IQF4LP3"/>
    <s v="Closed"/>
    <s v="Paid"/>
  </r>
  <r>
    <x v="2390"/>
    <x v="58"/>
    <x v="9"/>
    <n v="19"/>
    <n v="1"/>
    <n v="19"/>
    <n v="19"/>
    <n v="19"/>
    <s v="N"/>
    <s v="N"/>
    <s v="N"/>
    <s v="Restore "/>
    <s v="Restore"/>
    <m/>
    <x v="2"/>
    <s v="260108UAXYL2P"/>
    <s v="Closed"/>
    <s v="Paid"/>
  </r>
  <r>
    <x v="23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YL2P"/>
    <s v="Closed"/>
    <s v="Paid"/>
  </r>
  <r>
    <x v="2390"/>
    <x v="42"/>
    <x v="2"/>
    <n v="0"/>
    <n v="1"/>
    <n v="0"/>
    <n v="0"/>
    <n v="0"/>
    <s v="N"/>
    <s v="N"/>
    <s v="N"/>
    <s v="Restore "/>
    <s v="Restore"/>
    <m/>
    <x v="2"/>
    <s v="260108UAXYL2P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2"/>
    <x v="2"/>
    <n v="0"/>
    <n v="1"/>
    <n v="0"/>
    <n v="0"/>
    <n v="0"/>
    <s v="N"/>
    <s v="N"/>
    <s v="N"/>
    <s v="Restore "/>
    <s v="Restore"/>
    <m/>
    <x v="2"/>
    <s v="260108UAXUT2F"/>
    <s v="Closed"/>
    <s v="Paid"/>
  </r>
  <r>
    <x v="2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UT2F"/>
    <s v="Closed"/>
    <s v="Paid"/>
  </r>
  <r>
    <x v="2392"/>
    <x v="5"/>
    <x v="4"/>
    <n v="5.2"/>
    <n v="1"/>
    <n v="5.2"/>
    <n v="2.6"/>
    <n v="2.6"/>
    <s v="N"/>
    <s v="N"/>
    <s v="N"/>
    <s v="Secawan "/>
    <s v="Secawan"/>
    <m/>
    <x v="0"/>
    <s v="260108IQFAFP6"/>
    <s v="Closed"/>
    <s v="Paid"/>
  </r>
  <r>
    <x v="2393"/>
    <x v="14"/>
    <x v="2"/>
    <n v="0"/>
    <n v="1"/>
    <n v="0"/>
    <n v="0"/>
    <n v="0"/>
    <s v="N"/>
    <s v="N"/>
    <s v="N"/>
    <s v="Bens Bakery "/>
    <s v="Bens Bakery"/>
    <m/>
    <x v="1"/>
    <s v="260108VEW3D76"/>
    <s v="Closed"/>
    <s v="Paid"/>
  </r>
  <r>
    <x v="2393"/>
    <x v="75"/>
    <x v="7"/>
    <n v="3.3"/>
    <n v="1"/>
    <n v="3.3"/>
    <n v="1.65"/>
    <n v="1.65"/>
    <s v="N"/>
    <s v="N"/>
    <s v="Y"/>
    <s v="Bens Bakery "/>
    <s v="Bens Bakery"/>
    <m/>
    <x v="1"/>
    <s v="260108VEW3D76"/>
    <s v="Closed"/>
    <s v="Paid"/>
  </r>
  <r>
    <x v="2393"/>
    <x v="61"/>
    <x v="7"/>
    <n v="11.32"/>
    <n v="1"/>
    <n v="11.32"/>
    <n v="5.66"/>
    <n v="5.66"/>
    <s v="N"/>
    <s v="N"/>
    <s v="Y"/>
    <s v="Bens Bakery "/>
    <s v="Bens Bakery"/>
    <m/>
    <x v="1"/>
    <s v="260108VEW3D76"/>
    <s v="Closed"/>
    <s v="Paid"/>
  </r>
  <r>
    <x v="2394"/>
    <x v="14"/>
    <x v="2"/>
    <n v="0"/>
    <n v="1"/>
    <n v="0"/>
    <n v="0"/>
    <n v="0"/>
    <s v="N"/>
    <s v="N"/>
    <s v="N"/>
    <s v="Bens Bakery "/>
    <s v="Bens Bakery"/>
    <m/>
    <x v="1"/>
    <s v="260108VEWK20S"/>
    <s v="Closed"/>
    <s v="Paid"/>
  </r>
  <r>
    <x v="2394"/>
    <x v="64"/>
    <x v="7"/>
    <n v="16.98"/>
    <n v="2"/>
    <n v="33.96"/>
    <n v="16.98"/>
    <n v="16.98"/>
    <s v="N"/>
    <s v="N"/>
    <s v="Y"/>
    <s v="Bens Bakery "/>
    <s v="Bens Bakery"/>
    <m/>
    <x v="1"/>
    <s v="260108VEWK20S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8UAX9055"/>
    <s v="Closed"/>
    <s v="Paid"/>
  </r>
  <r>
    <x v="2395"/>
    <x v="42"/>
    <x v="2"/>
    <n v="0"/>
    <n v="1"/>
    <n v="0"/>
    <n v="0"/>
    <n v="0"/>
    <s v="N"/>
    <s v="N"/>
    <s v="N"/>
    <s v="Restore "/>
    <s v="Restore"/>
    <m/>
    <x v="2"/>
    <s v="260108UAX9055"/>
    <s v="Closed"/>
    <s v="Paid"/>
  </r>
  <r>
    <x v="2396"/>
    <x v="14"/>
    <x v="2"/>
    <n v="0"/>
    <n v="1"/>
    <n v="0"/>
    <n v="0"/>
    <n v="0"/>
    <s v="N"/>
    <s v="N"/>
    <s v="N"/>
    <s v="Bens Bakery "/>
    <s v="Bens Bakery"/>
    <m/>
    <x v="1"/>
    <s v="260108VEWYUAQ"/>
    <s v="Closed"/>
    <s v="Paid"/>
  </r>
  <r>
    <x v="2396"/>
    <x v="49"/>
    <x v="7"/>
    <n v="5.66"/>
    <n v="2"/>
    <n v="11.32"/>
    <n v="5.66"/>
    <n v="5.66"/>
    <s v="N"/>
    <s v="N"/>
    <s v="Y"/>
    <s v="Bens Bakery "/>
    <s v="Bens Bakery"/>
    <m/>
    <x v="1"/>
    <s v="260108VEWYUAQ"/>
    <s v="Closed"/>
    <s v="Paid"/>
  </r>
  <r>
    <x v="2396"/>
    <x v="73"/>
    <x v="7"/>
    <n v="9.43"/>
    <n v="2"/>
    <n v="18.86"/>
    <n v="9.43"/>
    <n v="9.43"/>
    <s v="N"/>
    <s v="N"/>
    <s v="Y"/>
    <s v="Bens Bakery "/>
    <s v="Bens Bakery"/>
    <m/>
    <x v="1"/>
    <s v="260108VEWYUAQ"/>
    <s v="Closed"/>
    <s v="Paid"/>
  </r>
  <r>
    <x v="2397"/>
    <x v="75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100"/>
    <x v="7"/>
    <n v="5.66"/>
    <n v="1"/>
    <n v="5.66"/>
    <n v="2.83"/>
    <n v="2.83"/>
    <s v="N"/>
    <s v="N"/>
    <s v="Y"/>
    <s v="Bens Bakery "/>
    <s v="Bens Bakery"/>
    <m/>
    <x v="1"/>
    <s v="260108VEWF9YF"/>
    <s v="Closed"/>
    <s v="Paid"/>
  </r>
  <r>
    <x v="2397"/>
    <x v="89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83"/>
    <x v="7"/>
    <n v="3.3"/>
    <n v="2"/>
    <n v="6.6"/>
    <n v="3.3"/>
    <n v="3.3"/>
    <s v="N"/>
    <s v="N"/>
    <s v="Y"/>
    <s v="Bens Bakery "/>
    <s v="Bens Bakery"/>
    <m/>
    <x v="1"/>
    <s v="260108VEWF9YF"/>
    <s v="Closed"/>
    <s v="Paid"/>
  </r>
  <r>
    <x v="2397"/>
    <x v="44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7"/>
    <x v="15"/>
    <x v="2"/>
    <n v="0"/>
    <n v="1"/>
    <n v="0"/>
    <n v="0"/>
    <n v="0"/>
    <s v="N"/>
    <s v="N"/>
    <s v="N"/>
    <s v="Bens Bakery "/>
    <s v="Bens Bakery"/>
    <m/>
    <x v="1"/>
    <s v="260108VEWF9YF"/>
    <s v="Closed"/>
    <s v="Paid"/>
  </r>
  <r>
    <x v="2397"/>
    <x v="76"/>
    <x v="7"/>
    <n v="7.55"/>
    <n v="1"/>
    <n v="7.55"/>
    <n v="3.78"/>
    <n v="3.78"/>
    <s v="N"/>
    <s v="N"/>
    <s v="Y"/>
    <s v="Bens Bakery "/>
    <s v="Bens Bakery"/>
    <m/>
    <x v="1"/>
    <s v="260108VEWF9YF"/>
    <s v="Closed"/>
    <s v="Paid"/>
  </r>
  <r>
    <x v="2398"/>
    <x v="49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25"/>
    <x v="7"/>
    <n v="5.66"/>
    <n v="1"/>
    <n v="5.66"/>
    <n v="2.83"/>
    <n v="2.83"/>
    <s v="N"/>
    <s v="N"/>
    <s v="Y"/>
    <s v="Bens Bakery "/>
    <s v="Bens Bakery"/>
    <m/>
    <x v="1"/>
    <s v="260108VEWPF9B"/>
    <s v="Closed"/>
    <s v="Paid"/>
  </r>
  <r>
    <x v="2398"/>
    <x v="14"/>
    <x v="2"/>
    <n v="0"/>
    <n v="1"/>
    <n v="0"/>
    <n v="0"/>
    <n v="0"/>
    <s v="N"/>
    <s v="N"/>
    <s v="N"/>
    <s v="Bens Bakery "/>
    <s v="Bens Bakery"/>
    <m/>
    <x v="1"/>
    <s v="260108VEWPF9B"/>
    <s v="Closed"/>
    <s v="Paid"/>
  </r>
  <r>
    <x v="2399"/>
    <x v="13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399"/>
    <x v="14"/>
    <x v="2"/>
    <n v="0"/>
    <n v="1"/>
    <n v="0"/>
    <n v="0"/>
    <n v="0"/>
    <s v="N"/>
    <s v="N"/>
    <s v="N"/>
    <s v="Bens Bakery "/>
    <s v="Bens Bakery"/>
    <m/>
    <x v="1"/>
    <s v="260108VEWYSX1"/>
    <s v="Closed"/>
    <s v="Paid"/>
  </r>
  <r>
    <x v="2399"/>
    <x v="68"/>
    <x v="7"/>
    <n v="14.15"/>
    <n v="1"/>
    <n v="14.15"/>
    <n v="7.08"/>
    <n v="7.08"/>
    <s v="N"/>
    <s v="N"/>
    <s v="Y"/>
    <s v="Bens Bakery "/>
    <s v="Bens Bakery"/>
    <m/>
    <x v="1"/>
    <s v="260108VEWYSX1"/>
    <s v="Closed"/>
    <s v="Paid"/>
  </r>
  <r>
    <x v="2400"/>
    <x v="100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0"/>
    <x v="14"/>
    <x v="2"/>
    <n v="0"/>
    <n v="1"/>
    <n v="0"/>
    <n v="0"/>
    <n v="0"/>
    <s v="N"/>
    <s v="N"/>
    <s v="N"/>
    <s v="Bens Bakery "/>
    <s v="Bens Bakery"/>
    <m/>
    <x v="1"/>
    <s v="260108VEWOUII"/>
    <s v="Closed"/>
    <s v="Paid"/>
  </r>
  <r>
    <x v="2400"/>
    <x v="25"/>
    <x v="7"/>
    <n v="5.66"/>
    <n v="1"/>
    <n v="5.66"/>
    <n v="2.83"/>
    <n v="2.83"/>
    <s v="N"/>
    <s v="N"/>
    <s v="Y"/>
    <s v="Bens Bakery "/>
    <s v="Bens Bakery"/>
    <m/>
    <x v="1"/>
    <s v="260108VEWOUII"/>
    <s v="Closed"/>
    <s v="Paid"/>
  </r>
  <r>
    <x v="2401"/>
    <x v="100"/>
    <x v="7"/>
    <n v="5.66"/>
    <n v="1"/>
    <n v="5.66"/>
    <n v="2.83"/>
    <n v="2.83"/>
    <s v="N"/>
    <s v="N"/>
    <s v="Y"/>
    <s v="Bens Bakery "/>
    <s v="Bens Bakery"/>
    <m/>
    <x v="1"/>
    <s v="260108VEWVFIV"/>
    <s v="Closed"/>
    <s v="Paid"/>
  </r>
  <r>
    <x v="2401"/>
    <x v="14"/>
    <x v="2"/>
    <n v="0"/>
    <n v="1"/>
    <n v="0"/>
    <n v="0"/>
    <n v="0"/>
    <s v="N"/>
    <s v="N"/>
    <s v="N"/>
    <s v="Bens Bakery "/>
    <s v="Bens Bakery"/>
    <m/>
    <x v="1"/>
    <s v="260108VEWVFIV"/>
    <s v="Closed"/>
    <s v="Paid"/>
  </r>
  <r>
    <x v="2402"/>
    <x v="49"/>
    <x v="7"/>
    <n v="5.66"/>
    <n v="1"/>
    <n v="5.66"/>
    <n v="2.83"/>
    <n v="2.83"/>
    <s v="N"/>
    <s v="N"/>
    <s v="Y"/>
    <s v="Bens Bakery "/>
    <s v="Bens Bakery"/>
    <m/>
    <x v="1"/>
    <s v="260108VEW0OIQ"/>
    <s v="Closed"/>
    <s v="Paid"/>
  </r>
  <r>
    <x v="2402"/>
    <x v="14"/>
    <x v="2"/>
    <n v="0"/>
    <n v="1"/>
    <n v="0"/>
    <n v="0"/>
    <n v="0"/>
    <s v="N"/>
    <s v="N"/>
    <s v="N"/>
    <s v="Bens Bakery "/>
    <s v="Bens Bakery"/>
    <m/>
    <x v="1"/>
    <s v="260108VEW0OIQ"/>
    <s v="Closed"/>
    <s v="Paid"/>
  </r>
  <r>
    <x v="2403"/>
    <x v="101"/>
    <x v="9"/>
    <n v="20"/>
    <n v="1"/>
    <n v="20"/>
    <n v="20"/>
    <n v="20"/>
    <s v="N"/>
    <s v="N"/>
    <s v="N"/>
    <s v="Restore "/>
    <s v="Restore"/>
    <m/>
    <x v="2"/>
    <s v="260108UAXTJRO"/>
    <s v="Closed"/>
    <s v="Paid"/>
  </r>
  <r>
    <x v="2403"/>
    <x v="42"/>
    <x v="2"/>
    <n v="0"/>
    <n v="1"/>
    <n v="0"/>
    <n v="0"/>
    <n v="0"/>
    <s v="N"/>
    <s v="N"/>
    <s v="N"/>
    <s v="Restore "/>
    <s v="Restore"/>
    <m/>
    <x v="2"/>
    <s v="260108UAXTJRO"/>
    <s v="Closed"/>
    <s v="Paid"/>
  </r>
  <r>
    <x v="2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8UAXTJRO"/>
    <s v="Closed"/>
    <s v="Paid"/>
  </r>
  <r>
    <x v="2404"/>
    <x v="15"/>
    <x v="2"/>
    <n v="0"/>
    <n v="1"/>
    <n v="0"/>
    <n v="0"/>
    <n v="0"/>
    <s v="N"/>
    <s v="N"/>
    <s v="N"/>
    <s v="Bens Bakery "/>
    <s v="Bens Bakery"/>
    <m/>
    <x v="1"/>
    <s v="260108VEW0J4P"/>
    <s v="Closed"/>
    <s v="Paid"/>
  </r>
  <r>
    <x v="2404"/>
    <x v="49"/>
    <x v="7"/>
    <n v="5.66"/>
    <n v="1"/>
    <n v="5.66"/>
    <n v="2.83"/>
    <n v="2.83"/>
    <s v="N"/>
    <s v="N"/>
    <s v="Y"/>
    <s v="Bens Bakery "/>
    <s v="Bens Bakery"/>
    <m/>
    <x v="1"/>
    <s v="260108VEW0J4P"/>
    <s v="Closed"/>
    <s v="Paid"/>
  </r>
  <r>
    <x v="2405"/>
    <x v="14"/>
    <x v="2"/>
    <n v="0"/>
    <n v="1"/>
    <n v="0"/>
    <n v="0"/>
    <n v="0"/>
    <s v="N"/>
    <s v="N"/>
    <s v="N"/>
    <s v="Bens Bakery "/>
    <s v="Bens Bakery"/>
    <m/>
    <x v="1"/>
    <s v="260108VEWJHIC"/>
    <s v="Closed"/>
    <s v="Paid"/>
  </r>
  <r>
    <x v="2405"/>
    <x v="70"/>
    <x v="7"/>
    <n v="9.43"/>
    <n v="1"/>
    <n v="9.43"/>
    <n v="4.72"/>
    <n v="4.72"/>
    <s v="N"/>
    <s v="N"/>
    <s v="Y"/>
    <s v="Bens Bakery "/>
    <s v="Bens Bakery"/>
    <m/>
    <x v="1"/>
    <s v="260108VEWJHIC"/>
    <s v="Closed"/>
    <s v="Paid"/>
  </r>
  <r>
    <x v="2405"/>
    <x v="71"/>
    <x v="7"/>
    <n v="14.15"/>
    <n v="1"/>
    <n v="14.15"/>
    <n v="7.08"/>
    <n v="7.08"/>
    <s v="N"/>
    <s v="N"/>
    <s v="Y"/>
    <s v="Bens Bakery "/>
    <s v="Bens Bakery"/>
    <m/>
    <x v="1"/>
    <s v="260108VEWJHIC"/>
    <s v="Closed"/>
    <s v="Paid"/>
  </r>
  <r>
    <x v="2406"/>
    <x v="48"/>
    <x v="7"/>
    <n v="3.77"/>
    <n v="1"/>
    <n v="3.77"/>
    <n v="1.89"/>
    <n v="1.89"/>
    <s v="N"/>
    <s v="N"/>
    <s v="Y"/>
    <s v="Bens Bakery "/>
    <s v="Bens Bakery"/>
    <m/>
    <x v="1"/>
    <s v="260108VEWO36Q"/>
    <s v="Closed"/>
    <s v="Paid"/>
  </r>
  <r>
    <x v="2406"/>
    <x v="25"/>
    <x v="7"/>
    <n v="5.66"/>
    <n v="1"/>
    <n v="5.66"/>
    <n v="2.83"/>
    <n v="2.83"/>
    <s v="N"/>
    <s v="N"/>
    <s v="Y"/>
    <s v="Bens Bakery "/>
    <s v="Bens Bakery"/>
    <m/>
    <x v="1"/>
    <s v="260108VEWO36Q"/>
    <s v="Closed"/>
    <s v="Paid"/>
  </r>
  <r>
    <x v="2406"/>
    <x v="15"/>
    <x v="2"/>
    <n v="0"/>
    <n v="1"/>
    <n v="0"/>
    <n v="0"/>
    <n v="0"/>
    <s v="N"/>
    <s v="N"/>
    <s v="N"/>
    <s v="Bens Bakery "/>
    <s v="Bens Bakery"/>
    <m/>
    <x v="1"/>
    <s v="260108VEWO36Q"/>
    <s v="Closed"/>
    <s v="Paid"/>
  </r>
  <r>
    <x v="2407"/>
    <x v="14"/>
    <x v="2"/>
    <n v="0"/>
    <n v="1"/>
    <n v="0"/>
    <n v="0"/>
    <n v="0"/>
    <s v="N"/>
    <s v="N"/>
    <s v="N"/>
    <s v="Bens Bakery "/>
    <s v="Bens Bakery"/>
    <m/>
    <x v="1"/>
    <s v="260108VEW0IY8"/>
    <s v="Closed"/>
    <s v="Paid"/>
  </r>
  <r>
    <x v="2407"/>
    <x v="76"/>
    <x v="7"/>
    <n v="7.55"/>
    <n v="2"/>
    <n v="15.1"/>
    <n v="7.55"/>
    <n v="7.55"/>
    <s v="N"/>
    <s v="N"/>
    <s v="Y"/>
    <s v="Bens Bakery "/>
    <s v="Bens Bakery"/>
    <m/>
    <x v="1"/>
    <s v="260108VEW0IY8"/>
    <s v="Closed"/>
    <s v="Paid"/>
  </r>
  <r>
    <x v="2408"/>
    <x v="90"/>
    <x v="1"/>
    <n v="6"/>
    <n v="1"/>
    <n v="6"/>
    <n v="3"/>
    <n v="3"/>
    <s v="N"/>
    <s v="N"/>
    <s v="N"/>
    <s v="Secawan "/>
    <s v="Secawan"/>
    <m/>
    <x v="0"/>
    <s v="260108IQF475N"/>
    <s v="Closed"/>
    <s v="Paid"/>
  </r>
  <r>
    <x v="2409"/>
    <x v="104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09"/>
    <x v="14"/>
    <x v="2"/>
    <n v="0"/>
    <n v="1"/>
    <n v="0"/>
    <n v="0"/>
    <n v="0"/>
    <s v="N"/>
    <s v="N"/>
    <s v="N"/>
    <s v="Bens Bakery "/>
    <s v="Bens Bakery"/>
    <m/>
    <x v="1"/>
    <s v="260108VEWCT9X"/>
    <s v="Closed"/>
    <s v="Paid"/>
  </r>
  <r>
    <x v="2409"/>
    <x v="73"/>
    <x v="7"/>
    <n v="9.43"/>
    <n v="1"/>
    <n v="9.43"/>
    <n v="4.72"/>
    <n v="4.72"/>
    <s v="N"/>
    <s v="N"/>
    <s v="Y"/>
    <s v="Bens Bakery "/>
    <s v="Bens Bakery"/>
    <m/>
    <x v="1"/>
    <s v="260108VEWCT9X"/>
    <s v="Closed"/>
    <s v="Paid"/>
  </r>
  <r>
    <x v="2410"/>
    <x v="6"/>
    <x v="5"/>
    <n v="7.8"/>
    <n v="1"/>
    <n v="7.8"/>
    <n v="7.8"/>
    <n v="7.8"/>
    <s v="N"/>
    <s v="N"/>
    <s v="N"/>
    <s v="Secawan "/>
    <s v="Secawan"/>
    <m/>
    <x v="0"/>
    <s v="260109IQFTTEX"/>
    <s v="Closed"/>
    <s v="Paid"/>
  </r>
  <r>
    <x v="2410"/>
    <x v="5"/>
    <x v="4"/>
    <n v="5.2"/>
    <n v="1"/>
    <n v="5.2"/>
    <n v="5.2"/>
    <n v="5.2"/>
    <s v="N"/>
    <s v="N"/>
    <s v="N"/>
    <s v="Secawan "/>
    <s v="Secawan"/>
    <m/>
    <x v="0"/>
    <s v="260109IQFTTEX"/>
    <s v="Closed"/>
    <s v="Paid"/>
  </r>
  <r>
    <x v="2410"/>
    <x v="4"/>
    <x v="2"/>
    <n v="0"/>
    <n v="1"/>
    <n v="0"/>
    <n v="0"/>
    <n v="0"/>
    <s v="N"/>
    <s v="N"/>
    <s v="N"/>
    <s v="Secawan "/>
    <s v="Secawan"/>
    <m/>
    <x v="0"/>
    <s v="260109IQFTTEX"/>
    <s v="Closed"/>
    <s v="Paid"/>
  </r>
  <r>
    <x v="2411"/>
    <x v="4"/>
    <x v="2"/>
    <n v="0"/>
    <n v="1"/>
    <n v="0"/>
    <n v="0"/>
    <n v="0"/>
    <s v="N"/>
    <s v="N"/>
    <s v="N"/>
    <s v="Secawan "/>
    <s v="Secawan"/>
    <m/>
    <x v="0"/>
    <s v="260109IQF38S1"/>
    <s v="Closed"/>
    <s v="Paid"/>
  </r>
  <r>
    <x v="24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8S1"/>
    <s v="Closed"/>
    <s v="Paid"/>
  </r>
  <r>
    <x v="2412"/>
    <x v="11"/>
    <x v="5"/>
    <n v="10.8"/>
    <n v="1"/>
    <n v="10.8"/>
    <n v="10.8"/>
    <n v="10.8"/>
    <s v="N"/>
    <s v="N"/>
    <s v="N"/>
    <s v="Secawan "/>
    <s v="Secawan"/>
    <m/>
    <x v="0"/>
    <s v="260109IQFNZMC"/>
    <s v="Closed"/>
    <s v="Paid"/>
  </r>
  <r>
    <x v="2412"/>
    <x v="2"/>
    <x v="2"/>
    <n v="0"/>
    <n v="1"/>
    <n v="0"/>
    <n v="0"/>
    <n v="0"/>
    <s v="N"/>
    <s v="N"/>
    <s v="N"/>
    <s v="Secawan "/>
    <s v="Secawan"/>
    <m/>
    <x v="0"/>
    <s v="260109IQFNZMC"/>
    <s v="Closed"/>
    <s v="Paid"/>
  </r>
  <r>
    <x v="2412"/>
    <x v="56"/>
    <x v="5"/>
    <n v="12.8"/>
    <n v="1"/>
    <n v="12.8"/>
    <n v="12.8"/>
    <n v="12.8"/>
    <s v="N"/>
    <s v="N"/>
    <s v="N"/>
    <s v="Secawan "/>
    <s v="Secawan"/>
    <m/>
    <x v="0"/>
    <s v="260109IQFNZMC"/>
    <s v="Closed"/>
    <s v="Paid"/>
  </r>
  <r>
    <x v="2413"/>
    <x v="8"/>
    <x v="6"/>
    <n v="4"/>
    <n v="1"/>
    <n v="4"/>
    <n v="4"/>
    <n v="4"/>
    <s v="N"/>
    <s v="N"/>
    <s v="N"/>
    <s v="Secawan "/>
    <s v="Secawan"/>
    <m/>
    <x v="0"/>
    <s v="260109IQFMH21"/>
    <s v="Closed"/>
    <s v="Paid"/>
  </r>
  <r>
    <x v="24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H21"/>
    <s v="Closed"/>
    <s v="Paid"/>
  </r>
  <r>
    <x v="2413"/>
    <x v="2"/>
    <x v="2"/>
    <n v="0"/>
    <n v="1"/>
    <n v="0"/>
    <n v="0"/>
    <n v="0"/>
    <s v="N"/>
    <s v="N"/>
    <s v="N"/>
    <s v="Secawan "/>
    <s v="Secawan"/>
    <m/>
    <x v="0"/>
    <s v="260109IQFMH21"/>
    <s v="Closed"/>
    <s v="Paid"/>
  </r>
  <r>
    <x v="2414"/>
    <x v="14"/>
    <x v="2"/>
    <n v="0"/>
    <n v="1"/>
    <n v="0"/>
    <n v="0"/>
    <n v="0"/>
    <s v="N"/>
    <s v="N"/>
    <s v="N"/>
    <s v="Bens Bakery "/>
    <s v="Bens Bakery"/>
    <m/>
    <x v="1"/>
    <s v="260109VEWZQYJ"/>
    <s v="Closed"/>
    <s v="Paid"/>
  </r>
  <r>
    <x v="2414"/>
    <x v="73"/>
    <x v="7"/>
    <n v="9.43"/>
    <n v="1"/>
    <n v="9.43"/>
    <n v="9.43"/>
    <n v="9.43"/>
    <s v="N"/>
    <s v="N"/>
    <s v="Y"/>
    <s v="Bens Bakery "/>
    <s v="Bens Bakery"/>
    <m/>
    <x v="1"/>
    <s v="260109VEWZQYJ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2"/>
    <x v="2"/>
    <n v="0"/>
    <n v="1"/>
    <n v="0"/>
    <n v="0"/>
    <n v="0"/>
    <s v="N"/>
    <s v="N"/>
    <s v="N"/>
    <s v="Restore "/>
    <s v="Restore"/>
    <m/>
    <x v="2"/>
    <s v="260109UAXPHUY"/>
    <s v="Closed"/>
    <s v="Paid"/>
  </r>
  <r>
    <x v="2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PHUY"/>
    <s v="Closed"/>
    <s v="Paid"/>
  </r>
  <r>
    <x v="24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PHUY"/>
    <s v="Closed"/>
    <s v="Paid"/>
  </r>
  <r>
    <x v="2416"/>
    <x v="2"/>
    <x v="2"/>
    <n v="0"/>
    <n v="1"/>
    <n v="0"/>
    <n v="0"/>
    <n v="0"/>
    <s v="N"/>
    <s v="N"/>
    <s v="N"/>
    <s v="Secawan "/>
    <s v="Secawan"/>
    <m/>
    <x v="0"/>
    <s v="260109IQFGI3V"/>
    <s v="Closed"/>
    <s v="Paid"/>
  </r>
  <r>
    <x v="2416"/>
    <x v="18"/>
    <x v="5"/>
    <n v="7.8"/>
    <n v="2"/>
    <n v="15.6"/>
    <n v="15.6"/>
    <n v="15.6"/>
    <s v="N"/>
    <s v="N"/>
    <s v="N"/>
    <s v="Secawan "/>
    <s v="Secawan"/>
    <m/>
    <x v="0"/>
    <s v="260109IQFGI3V"/>
    <s v="Closed"/>
    <s v="Paid"/>
  </r>
  <r>
    <x v="2417"/>
    <x v="39"/>
    <x v="6"/>
    <n v="4"/>
    <n v="1"/>
    <n v="4"/>
    <n v="4"/>
    <n v="4"/>
    <s v="N"/>
    <s v="N"/>
    <s v="N"/>
    <s v="Secawan "/>
    <s v="Secawan"/>
    <m/>
    <x v="0"/>
    <s v="260109IQFRREL"/>
    <s v="Closed"/>
    <s v="Paid"/>
  </r>
  <r>
    <x v="2417"/>
    <x v="7"/>
    <x v="1"/>
    <n v="6"/>
    <n v="1"/>
    <n v="6"/>
    <n v="6"/>
    <n v="6"/>
    <s v="N"/>
    <s v="N"/>
    <s v="N"/>
    <s v="Secawan "/>
    <s v="Secawan"/>
    <m/>
    <x v="0"/>
    <s v="260109IQFRREL"/>
    <s v="Closed"/>
    <s v="Paid"/>
  </r>
  <r>
    <x v="2417"/>
    <x v="4"/>
    <x v="2"/>
    <n v="0"/>
    <n v="1"/>
    <n v="0"/>
    <n v="0"/>
    <n v="0"/>
    <s v="N"/>
    <s v="N"/>
    <s v="N"/>
    <s v="Secawan "/>
    <s v="Secawan"/>
    <m/>
    <x v="0"/>
    <s v="260109IQFRREL"/>
    <s v="Closed"/>
    <s v="Paid"/>
  </r>
  <r>
    <x v="2417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RREL"/>
    <s v="Closed"/>
    <s v="Paid"/>
  </r>
  <r>
    <x v="2417"/>
    <x v="5"/>
    <x v="4"/>
    <n v="5.2"/>
    <n v="1"/>
    <n v="5.2"/>
    <n v="5.2"/>
    <n v="5.2"/>
    <s v="N"/>
    <s v="N"/>
    <s v="N"/>
    <s v="Secawan "/>
    <s v="Secawan"/>
    <m/>
    <x v="0"/>
    <s v="260109IQFRREL"/>
    <s v="Closed"/>
    <s v="Paid"/>
  </r>
  <r>
    <x v="24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RREL"/>
    <s v="Closed"/>
    <s v="Paid"/>
  </r>
  <r>
    <x v="2418"/>
    <x v="1"/>
    <x v="1"/>
    <n v="6"/>
    <n v="1"/>
    <n v="6"/>
    <n v="6"/>
    <n v="6"/>
    <s v="N"/>
    <s v="N"/>
    <s v="N"/>
    <s v="Secawan "/>
    <s v="Secawan"/>
    <m/>
    <x v="0"/>
    <s v="260109IQFXNYD"/>
    <s v="Closed"/>
    <s v="Paid"/>
  </r>
  <r>
    <x v="2418"/>
    <x v="35"/>
    <x v="6"/>
    <n v="4.5"/>
    <n v="1"/>
    <n v="4.5"/>
    <n v="4.5"/>
    <n v="4.5"/>
    <s v="N"/>
    <s v="N"/>
    <s v="N"/>
    <s v="Secawan "/>
    <s v="Secawan"/>
    <m/>
    <x v="0"/>
    <s v="260109IQFXNYD"/>
    <s v="Closed"/>
    <s v="Paid"/>
  </r>
  <r>
    <x v="2418"/>
    <x v="2"/>
    <x v="2"/>
    <n v="0"/>
    <n v="1"/>
    <n v="0"/>
    <n v="0"/>
    <n v="0"/>
    <s v="N"/>
    <s v="N"/>
    <s v="N"/>
    <s v="Secawan "/>
    <s v="Secawan"/>
    <m/>
    <x v="0"/>
    <s v="260109IQFXNYD"/>
    <s v="Closed"/>
    <s v="Paid"/>
  </r>
  <r>
    <x v="241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ZGY"/>
    <s v="Closed"/>
    <s v="Paid"/>
  </r>
  <r>
    <x v="2419"/>
    <x v="30"/>
    <x v="5"/>
    <n v="3.4"/>
    <n v="1"/>
    <n v="3.4"/>
    <n v="3.4"/>
    <n v="3.4"/>
    <s v="N"/>
    <s v="N"/>
    <s v="N"/>
    <s v="Secawan "/>
    <s v="Secawan"/>
    <m/>
    <x v="0"/>
    <s v="260109IQFQZGY"/>
    <s v="Closed"/>
    <s v="Paid"/>
  </r>
  <r>
    <x v="2419"/>
    <x v="2"/>
    <x v="2"/>
    <n v="0"/>
    <n v="1"/>
    <n v="0"/>
    <n v="0"/>
    <n v="0"/>
    <s v="N"/>
    <s v="N"/>
    <s v="N"/>
    <s v="Secawan "/>
    <s v="Secawan"/>
    <m/>
    <x v="0"/>
    <s v="260109IQFQZGY"/>
    <s v="Closed"/>
    <s v="Paid"/>
  </r>
  <r>
    <x v="2419"/>
    <x v="1"/>
    <x v="1"/>
    <n v="6"/>
    <n v="1"/>
    <n v="6"/>
    <n v="6"/>
    <n v="6"/>
    <s v="N"/>
    <s v="N"/>
    <s v="N"/>
    <s v="Secawan "/>
    <s v="Secawan"/>
    <m/>
    <x v="0"/>
    <s v="260109IQFQZGY"/>
    <s v="Closed"/>
    <s v="Paid"/>
  </r>
  <r>
    <x v="2420"/>
    <x v="22"/>
    <x v="3"/>
    <n v="8.9"/>
    <n v="1"/>
    <n v="8.9"/>
    <n v="8.9"/>
    <n v="8.9"/>
    <s v="N"/>
    <s v="N"/>
    <s v="N"/>
    <s v="Secawan "/>
    <s v="Secawan"/>
    <m/>
    <x v="0"/>
    <s v="260109IQFVQZY"/>
    <s v="Closed"/>
    <s v="Paid"/>
  </r>
  <r>
    <x v="2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VQZY"/>
    <s v="Closed"/>
    <s v="Paid"/>
  </r>
  <r>
    <x v="2420"/>
    <x v="2"/>
    <x v="2"/>
    <n v="0"/>
    <n v="1"/>
    <n v="0"/>
    <n v="0"/>
    <n v="0"/>
    <s v="N"/>
    <s v="N"/>
    <s v="N"/>
    <s v="Secawan "/>
    <s v="Secawan"/>
    <m/>
    <x v="0"/>
    <s v="260109IQFVQZY"/>
    <s v="Closed"/>
    <s v="Paid"/>
  </r>
  <r>
    <x v="2421"/>
    <x v="2"/>
    <x v="2"/>
    <n v="0"/>
    <n v="1"/>
    <n v="0"/>
    <n v="0"/>
    <n v="0"/>
    <s v="N"/>
    <s v="N"/>
    <s v="N"/>
    <s v="Secawan "/>
    <s v="Secawan"/>
    <m/>
    <x v="0"/>
    <s v="260109IQFDNKJ"/>
    <s v="Closed"/>
    <s v="Paid"/>
  </r>
  <r>
    <x v="2421"/>
    <x v="5"/>
    <x v="4"/>
    <n v="5.2"/>
    <n v="1"/>
    <n v="5.2"/>
    <n v="5.2"/>
    <n v="5.2"/>
    <s v="N"/>
    <s v="N"/>
    <s v="N"/>
    <s v="Secawan "/>
    <s v="Secawan"/>
    <m/>
    <x v="0"/>
    <s v="260109IQFDNKJ"/>
    <s v="Closed"/>
    <s v="Paid"/>
  </r>
  <r>
    <x v="2422"/>
    <x v="5"/>
    <x v="4"/>
    <n v="5.2"/>
    <n v="1"/>
    <n v="5.2"/>
    <n v="5.2"/>
    <n v="5.2"/>
    <s v="N"/>
    <s v="N"/>
    <s v="N"/>
    <s v="Secawan "/>
    <s v="Secawan"/>
    <m/>
    <x v="0"/>
    <s v="260109IQFXBA2"/>
    <s v="Closed"/>
    <s v="Paid"/>
  </r>
  <r>
    <x v="2422"/>
    <x v="2"/>
    <x v="2"/>
    <n v="0"/>
    <n v="1"/>
    <n v="0"/>
    <n v="0"/>
    <n v="0"/>
    <s v="N"/>
    <s v="N"/>
    <s v="N"/>
    <s v="Secawan "/>
    <s v="Secawan"/>
    <m/>
    <x v="0"/>
    <s v="260109IQFXBA2"/>
    <s v="Closed"/>
    <s v="Paid"/>
  </r>
  <r>
    <x v="24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XBA2"/>
    <s v="Closed"/>
    <s v="Paid"/>
  </r>
  <r>
    <x v="2422"/>
    <x v="67"/>
    <x v="3"/>
    <n v="5.8"/>
    <n v="1"/>
    <n v="5.8"/>
    <n v="5.8"/>
    <n v="5.8"/>
    <s v="N"/>
    <s v="N"/>
    <s v="N"/>
    <s v="Secawan "/>
    <s v="Secawan"/>
    <m/>
    <x v="0"/>
    <s v="260109IQFXBA2"/>
    <s v="Closed"/>
    <s v="Paid"/>
  </r>
  <r>
    <x v="2423"/>
    <x v="2"/>
    <x v="2"/>
    <n v="0"/>
    <n v="1"/>
    <n v="0"/>
    <n v="0"/>
    <n v="0"/>
    <s v="N"/>
    <s v="N"/>
    <s v="N"/>
    <s v="Secawan "/>
    <s v="Secawan"/>
    <m/>
    <x v="0"/>
    <s v="260109IQFDT8F"/>
    <s v="Closed"/>
    <s v="Paid"/>
  </r>
  <r>
    <x v="2423"/>
    <x v="30"/>
    <x v="5"/>
    <n v="3.4"/>
    <n v="1"/>
    <n v="3.4"/>
    <n v="3.4"/>
    <n v="3.4"/>
    <s v="N"/>
    <s v="N"/>
    <s v="N"/>
    <s v="Secawan "/>
    <s v="Secawan"/>
    <m/>
    <x v="0"/>
    <s v="260109IQFDT8F"/>
    <s v="Closed"/>
    <s v="Paid"/>
  </r>
  <r>
    <x v="2424"/>
    <x v="35"/>
    <x v="6"/>
    <n v="4.5"/>
    <n v="2"/>
    <n v="9"/>
    <n v="9"/>
    <n v="9"/>
    <s v="N"/>
    <s v="N"/>
    <s v="N"/>
    <s v="Secawan "/>
    <s v="Secawan"/>
    <m/>
    <x v="0"/>
    <s v="260109IQFCPC8"/>
    <s v="Closed"/>
    <s v="Paid"/>
  </r>
  <r>
    <x v="2424"/>
    <x v="2"/>
    <x v="2"/>
    <n v="0"/>
    <n v="1"/>
    <n v="0"/>
    <n v="0"/>
    <n v="0"/>
    <s v="N"/>
    <s v="N"/>
    <s v="N"/>
    <s v="Secawan "/>
    <s v="Secawan"/>
    <m/>
    <x v="0"/>
    <s v="260109IQFCPC8"/>
    <s v="Closed"/>
    <s v="Paid"/>
  </r>
  <r>
    <x v="2425"/>
    <x v="44"/>
    <x v="7"/>
    <n v="7.55"/>
    <n v="1"/>
    <n v="7.55"/>
    <n v="7.55"/>
    <n v="7.55"/>
    <s v="N"/>
    <s v="N"/>
    <s v="Y"/>
    <s v="Bens Bakery "/>
    <s v="Bens Bakery"/>
    <m/>
    <x v="1"/>
    <s v="260109VEW4A45"/>
    <s v="Closed"/>
    <s v="Paid"/>
  </r>
  <r>
    <x v="2425"/>
    <x v="15"/>
    <x v="2"/>
    <n v="0"/>
    <n v="1"/>
    <n v="0"/>
    <n v="0"/>
    <n v="0"/>
    <s v="N"/>
    <s v="N"/>
    <s v="N"/>
    <s v="Bens Bakery "/>
    <s v="Bens Bakery"/>
    <m/>
    <x v="1"/>
    <s v="260109VEW4A45"/>
    <s v="Closed"/>
    <s v="Paid"/>
  </r>
  <r>
    <x v="2425"/>
    <x v="73"/>
    <x v="7"/>
    <n v="9.43"/>
    <n v="1"/>
    <n v="9.43"/>
    <n v="9.43"/>
    <n v="9.43"/>
    <s v="N"/>
    <s v="N"/>
    <s v="Y"/>
    <s v="Bens Bakery "/>
    <s v="Bens Bakery"/>
    <m/>
    <x v="1"/>
    <s v="260109VEW4A45"/>
    <s v="Closed"/>
    <s v="Paid"/>
  </r>
  <r>
    <x v="2426"/>
    <x v="2"/>
    <x v="2"/>
    <n v="0"/>
    <n v="1"/>
    <n v="0"/>
    <n v="0"/>
    <n v="0"/>
    <s v="N"/>
    <s v="N"/>
    <s v="N"/>
    <s v="Secawan "/>
    <s v="Secawan"/>
    <m/>
    <x v="0"/>
    <s v="260109IQFCGXI"/>
    <s v="Closed"/>
    <s v="Paid"/>
  </r>
  <r>
    <x v="2426"/>
    <x v="35"/>
    <x v="6"/>
    <n v="4.5"/>
    <n v="1"/>
    <n v="4.5"/>
    <n v="4.5"/>
    <n v="4.5"/>
    <s v="N"/>
    <s v="N"/>
    <s v="N"/>
    <s v="Secawan "/>
    <s v="Secawan"/>
    <m/>
    <x v="0"/>
    <s v="260109IQFCGXI"/>
    <s v="Closed"/>
    <s v="Paid"/>
  </r>
  <r>
    <x v="2427"/>
    <x v="4"/>
    <x v="2"/>
    <n v="0"/>
    <n v="1"/>
    <n v="0"/>
    <n v="0"/>
    <n v="0"/>
    <s v="N"/>
    <s v="N"/>
    <s v="N"/>
    <s v="Secawan "/>
    <s v="Secawan"/>
    <m/>
    <x v="0"/>
    <s v="260109IQFKGQR"/>
    <s v="Closed"/>
    <s v="Paid"/>
  </r>
  <r>
    <x v="2427"/>
    <x v="0"/>
    <x v="0"/>
    <n v="12.9"/>
    <n v="1"/>
    <n v="12.9"/>
    <n v="12.9"/>
    <n v="12.9"/>
    <s v="N"/>
    <s v="N"/>
    <s v="N"/>
    <s v="Secawan "/>
    <s v="Secawan"/>
    <m/>
    <x v="0"/>
    <s v="260109IQFKGQR"/>
    <s v="Closed"/>
    <s v="Paid"/>
  </r>
  <r>
    <x v="2428"/>
    <x v="0"/>
    <x v="0"/>
    <n v="12.9"/>
    <n v="1"/>
    <n v="12.9"/>
    <n v="12.9"/>
    <n v="12.9"/>
    <s v="N"/>
    <s v="N"/>
    <s v="N"/>
    <s v="Secawan "/>
    <s v="Secawan"/>
    <m/>
    <x v="0"/>
    <s v="260109IQFARSF"/>
    <s v="Closed"/>
    <s v="Paid"/>
  </r>
  <r>
    <x v="2428"/>
    <x v="4"/>
    <x v="2"/>
    <n v="0"/>
    <n v="1"/>
    <n v="0"/>
    <n v="0"/>
    <n v="0"/>
    <s v="N"/>
    <s v="N"/>
    <s v="N"/>
    <s v="Secawan "/>
    <s v="Secawan"/>
    <m/>
    <x v="0"/>
    <s v="260109IQFARSF"/>
    <s v="Closed"/>
    <s v="Paid"/>
  </r>
  <r>
    <x v="2429"/>
    <x v="5"/>
    <x v="4"/>
    <n v="5.2"/>
    <n v="1"/>
    <n v="5.2"/>
    <n v="5.2"/>
    <n v="5.2"/>
    <s v="N"/>
    <s v="N"/>
    <s v="N"/>
    <s v="Secawan "/>
    <s v="Secawan"/>
    <m/>
    <x v="0"/>
    <s v="260109IQF6CQ3"/>
    <s v="Closed"/>
    <s v="Paid"/>
  </r>
  <r>
    <x v="2430"/>
    <x v="130"/>
    <x v="4"/>
    <n v="12.5"/>
    <n v="1"/>
    <n v="12.5"/>
    <n v="12.5"/>
    <n v="12.5"/>
    <s v="N"/>
    <s v="N"/>
    <s v="N"/>
    <s v="Secawan "/>
    <s v="Secawan"/>
    <m/>
    <x v="0"/>
    <s v="260109IQFTYN4"/>
    <s v="Closed"/>
    <s v="Paid"/>
  </r>
  <r>
    <x v="243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YN4"/>
    <s v="Closed"/>
    <s v="Paid"/>
  </r>
  <r>
    <x v="2430"/>
    <x v="105"/>
    <x v="5"/>
    <n v="14.8"/>
    <n v="1"/>
    <n v="14.8"/>
    <n v="14.8"/>
    <n v="14.8"/>
    <s v="N"/>
    <s v="N"/>
    <s v="N"/>
    <s v="Secawan "/>
    <s v="Secawan"/>
    <m/>
    <x v="0"/>
    <s v="260109IQFTYN4"/>
    <s v="Closed"/>
    <s v="Paid"/>
  </r>
  <r>
    <x v="2430"/>
    <x v="30"/>
    <x v="5"/>
    <n v="3.4"/>
    <n v="1"/>
    <n v="3.4"/>
    <n v="3.4"/>
    <n v="3.4"/>
    <s v="N"/>
    <s v="N"/>
    <s v="N"/>
    <s v="Secawan "/>
    <s v="Secawan"/>
    <m/>
    <x v="0"/>
    <s v="260109IQFTYN4"/>
    <s v="Closed"/>
    <s v="Paid"/>
  </r>
  <r>
    <x v="2431"/>
    <x v="103"/>
    <x v="5"/>
    <n v="11.8"/>
    <n v="2"/>
    <n v="23.6"/>
    <n v="23.6"/>
    <n v="23.6"/>
    <s v="N"/>
    <s v="N"/>
    <s v="N"/>
    <s v="Secawan "/>
    <s v="Secawan"/>
    <m/>
    <x v="0"/>
    <s v="260109IQFTR45"/>
    <s v="Closed"/>
    <s v="Paid"/>
  </r>
  <r>
    <x v="2432"/>
    <x v="49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2"/>
    <x v="15"/>
    <x v="2"/>
    <n v="0"/>
    <n v="1"/>
    <n v="0"/>
    <n v="0"/>
    <n v="0"/>
    <s v="N"/>
    <s v="N"/>
    <s v="N"/>
    <s v="Bens Bakery "/>
    <s v="Bens Bakery"/>
    <m/>
    <x v="1"/>
    <s v="260109VEWFY0B"/>
    <s v="Closed"/>
    <s v="Paid"/>
  </r>
  <r>
    <x v="2432"/>
    <x v="77"/>
    <x v="7"/>
    <n v="5.66"/>
    <n v="1"/>
    <n v="5.66"/>
    <n v="5.66"/>
    <n v="5.66"/>
    <s v="N"/>
    <s v="N"/>
    <s v="Y"/>
    <s v="Bens Bakery "/>
    <s v="Bens Bakery"/>
    <m/>
    <x v="1"/>
    <s v="260109VEWFY0B"/>
    <s v="Closed"/>
    <s v="Paid"/>
  </r>
  <r>
    <x v="2433"/>
    <x v="5"/>
    <x v="4"/>
    <n v="5.2"/>
    <n v="1"/>
    <n v="5.2"/>
    <n v="5.2"/>
    <n v="5.2"/>
    <s v="N"/>
    <s v="N"/>
    <s v="N"/>
    <s v="Secawan "/>
    <s v="Secawan"/>
    <m/>
    <x v="0"/>
    <s v="260109IQFW09F"/>
    <s v="Closed"/>
    <s v="Paid"/>
  </r>
  <r>
    <x v="2433"/>
    <x v="130"/>
    <x v="4"/>
    <n v="12.5"/>
    <n v="1"/>
    <n v="12.5"/>
    <n v="12.5"/>
    <n v="12.5"/>
    <s v="N"/>
    <s v="N"/>
    <s v="N"/>
    <s v="Secawan "/>
    <s v="Secawan"/>
    <m/>
    <x v="0"/>
    <s v="260109IQFW09F"/>
    <s v="Closed"/>
    <s v="Paid"/>
  </r>
  <r>
    <x v="2434"/>
    <x v="35"/>
    <x v="6"/>
    <n v="4.5"/>
    <n v="1"/>
    <n v="4.5"/>
    <n v="4.5"/>
    <n v="4.5"/>
    <s v="N"/>
    <s v="N"/>
    <s v="N"/>
    <s v="Secawan "/>
    <s v="Secawan"/>
    <m/>
    <x v="0"/>
    <s v="260109IQF3SCP"/>
    <s v="Closed"/>
    <s v="Paid"/>
  </r>
  <r>
    <x v="2435"/>
    <x v="42"/>
    <x v="2"/>
    <n v="0"/>
    <n v="1"/>
    <n v="0"/>
    <n v="0"/>
    <n v="0"/>
    <s v="N"/>
    <s v="N"/>
    <s v="N"/>
    <s v="Restore "/>
    <s v="Restore"/>
    <m/>
    <x v="2"/>
    <s v="260109UAX3WOE"/>
    <s v="Closed"/>
    <s v="Paid"/>
  </r>
  <r>
    <x v="24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WOE"/>
    <s v="Closed"/>
    <s v="Paid"/>
  </r>
  <r>
    <x v="2436"/>
    <x v="110"/>
    <x v="5"/>
    <n v="7.8"/>
    <n v="3"/>
    <n v="23.4"/>
    <n v="23.4"/>
    <n v="23.4"/>
    <s v="N"/>
    <s v="N"/>
    <s v="N"/>
    <s v="Secawan "/>
    <s v="Secawan"/>
    <m/>
    <x v="0"/>
    <s v="260109IQFGITG"/>
    <s v="Closed"/>
    <s v="Paid"/>
  </r>
  <r>
    <x v="2436"/>
    <x v="30"/>
    <x v="5"/>
    <n v="3.4"/>
    <n v="1"/>
    <n v="3.4"/>
    <n v="3.4"/>
    <n v="3.4"/>
    <s v="N"/>
    <s v="N"/>
    <s v="N"/>
    <s v="Secawan "/>
    <s v="Secawan"/>
    <m/>
    <x v="0"/>
    <s v="260109IQFGITG"/>
    <s v="Closed"/>
    <s v="Paid"/>
  </r>
  <r>
    <x v="2437"/>
    <x v="40"/>
    <x v="5"/>
    <n v="18.5"/>
    <n v="2"/>
    <n v="37"/>
    <n v="37"/>
    <n v="37"/>
    <s v="N"/>
    <s v="N"/>
    <s v="N"/>
    <s v="Secawan "/>
    <s v="Secawan"/>
    <m/>
    <x v="0"/>
    <s v="260109IQF5NSM"/>
    <s v="Closed"/>
    <s v="Paid"/>
  </r>
  <r>
    <x v="2438"/>
    <x v="40"/>
    <x v="5"/>
    <n v="18.5"/>
    <n v="1"/>
    <n v="18.5"/>
    <n v="18.5"/>
    <n v="18.5"/>
    <s v="N"/>
    <s v="N"/>
    <s v="N"/>
    <s v="Secawan "/>
    <s v="Secawan"/>
    <m/>
    <x v="0"/>
    <s v="260109IQFJEE8"/>
    <s v="Closed"/>
    <s v="Paid"/>
  </r>
  <r>
    <x v="2439"/>
    <x v="82"/>
    <x v="5"/>
    <n v="6.9"/>
    <n v="2"/>
    <n v="13.8"/>
    <n v="13.8"/>
    <n v="13.8"/>
    <s v="N"/>
    <s v="N"/>
    <s v="N"/>
    <s v="Secawan "/>
    <s v="Secawan"/>
    <m/>
    <x v="0"/>
    <s v="260109IQFLETM"/>
    <s v="Closed"/>
    <s v="Paid"/>
  </r>
  <r>
    <x v="2439"/>
    <x v="97"/>
    <x v="5"/>
    <n v="13.8"/>
    <n v="1"/>
    <n v="13.8"/>
    <n v="13.8"/>
    <n v="13.8"/>
    <s v="N"/>
    <s v="N"/>
    <s v="N"/>
    <s v="Secawan "/>
    <s v="Secawan"/>
    <m/>
    <x v="0"/>
    <s v="260109IQFLETM"/>
    <s v="Closed"/>
    <s v="Paid"/>
  </r>
  <r>
    <x v="2439"/>
    <x v="80"/>
    <x v="5"/>
    <n v="12.8"/>
    <n v="1"/>
    <n v="12.8"/>
    <n v="12.8"/>
    <n v="12.8"/>
    <s v="N"/>
    <s v="N"/>
    <s v="N"/>
    <s v="Secawan "/>
    <s v="Secawan"/>
    <m/>
    <x v="0"/>
    <s v="260109IQFLETM"/>
    <s v="Closed"/>
    <s v="Paid"/>
  </r>
  <r>
    <x v="2440"/>
    <x v="40"/>
    <x v="5"/>
    <n v="18.5"/>
    <n v="2"/>
    <n v="37"/>
    <n v="37"/>
    <n v="37"/>
    <s v="N"/>
    <s v="N"/>
    <s v="N"/>
    <s v="Secawan "/>
    <s v="Secawan"/>
    <m/>
    <x v="0"/>
    <s v="260109IQF030E"/>
    <s v="Closed"/>
    <s v="Paid"/>
  </r>
  <r>
    <x v="2440"/>
    <x v="30"/>
    <x v="5"/>
    <n v="3.4"/>
    <n v="1"/>
    <n v="3.4"/>
    <n v="3.4"/>
    <n v="3.4"/>
    <s v="N"/>
    <s v="N"/>
    <s v="N"/>
    <s v="Secawan "/>
    <s v="Secawan"/>
    <m/>
    <x v="0"/>
    <s v="260109IQF030E"/>
    <s v="Closed"/>
    <s v="Paid"/>
  </r>
  <r>
    <x v="2441"/>
    <x v="70"/>
    <x v="7"/>
    <n v="9.43"/>
    <n v="1"/>
    <n v="9.43"/>
    <n v="9.43"/>
    <n v="9.43"/>
    <s v="N"/>
    <s v="N"/>
    <s v="Y"/>
    <s v="Bens Bakery "/>
    <s v="Bens Bakery"/>
    <m/>
    <x v="1"/>
    <s v="260109VEWU975"/>
    <s v="Closed"/>
    <s v="Paid"/>
  </r>
  <r>
    <x v="2441"/>
    <x v="14"/>
    <x v="2"/>
    <n v="0"/>
    <n v="1"/>
    <n v="0"/>
    <n v="0"/>
    <n v="0"/>
    <s v="N"/>
    <s v="N"/>
    <s v="N"/>
    <s v="Bens Bakery "/>
    <s v="Bens Bakery"/>
    <m/>
    <x v="1"/>
    <s v="260109VEWU975"/>
    <s v="Closed"/>
    <s v="Paid"/>
  </r>
  <r>
    <x v="2442"/>
    <x v="80"/>
    <x v="5"/>
    <n v="12.8"/>
    <n v="1"/>
    <n v="12.8"/>
    <n v="12.8"/>
    <n v="12.8"/>
    <s v="N"/>
    <s v="N"/>
    <s v="N"/>
    <s v="Secawan "/>
    <s v="Secawan"/>
    <m/>
    <x v="0"/>
    <s v="260109IQF5FKR"/>
    <s v="Closed"/>
    <s v="Paid"/>
  </r>
  <r>
    <x v="2442"/>
    <x v="87"/>
    <x v="5"/>
    <n v="1.5"/>
    <n v="1"/>
    <n v="1.5"/>
    <n v="1.5"/>
    <n v="1.5"/>
    <s v="N"/>
    <s v="N"/>
    <s v="N"/>
    <s v="Secawan "/>
    <s v="Secawan"/>
    <m/>
    <x v="0"/>
    <s v="260109IQF5FKR"/>
    <s v="Closed"/>
    <s v="Paid"/>
  </r>
  <r>
    <x v="2442"/>
    <x v="5"/>
    <x v="4"/>
    <n v="5.2"/>
    <n v="1"/>
    <n v="5.2"/>
    <n v="5.2"/>
    <n v="5.2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33"/>
    <x v="3"/>
    <n v="7.9"/>
    <n v="1"/>
    <n v="7.9"/>
    <n v="7.9"/>
    <n v="7.9"/>
    <s v="N"/>
    <s v="N"/>
    <s v="N"/>
    <s v="Secawan "/>
    <s v="Secawan"/>
    <m/>
    <x v="0"/>
    <s v="260109IQF5FKR"/>
    <s v="Closed"/>
    <s v="Paid"/>
  </r>
  <r>
    <x v="2442"/>
    <x v="4"/>
    <x v="2"/>
    <n v="0"/>
    <n v="1"/>
    <n v="0"/>
    <n v="0"/>
    <n v="0"/>
    <s v="N"/>
    <s v="N"/>
    <s v="N"/>
    <s v="Secawan "/>
    <s v="Secawan"/>
    <m/>
    <x v="0"/>
    <s v="260109IQF5FKR"/>
    <s v="Closed"/>
    <s v="Paid"/>
  </r>
  <r>
    <x v="2442"/>
    <x v="12"/>
    <x v="0"/>
    <n v="9.9"/>
    <n v="1"/>
    <n v="9.9"/>
    <n v="9.9"/>
    <n v="9.9"/>
    <s v="N"/>
    <s v="N"/>
    <s v="N"/>
    <s v="Secawan "/>
    <s v="Secawan"/>
    <m/>
    <x v="0"/>
    <s v="260109IQF5FKR"/>
    <s v="Closed"/>
    <s v="Paid"/>
  </r>
  <r>
    <x v="2442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09IQF5FKR"/>
    <s v="Closed"/>
    <s v="Paid"/>
  </r>
  <r>
    <x v="2443"/>
    <x v="28"/>
    <x v="3"/>
    <n v="6.8"/>
    <n v="1"/>
    <n v="6.8"/>
    <n v="6.8"/>
    <n v="6.8"/>
    <s v="N"/>
    <s v="N"/>
    <s v="N"/>
    <s v="Secawan "/>
    <s v="Secawan"/>
    <m/>
    <x v="0"/>
    <s v="260109IQFDTO8"/>
    <s v="Closed"/>
    <s v="Paid"/>
  </r>
  <r>
    <x v="2443"/>
    <x v="38"/>
    <x v="5"/>
    <n v="11.8"/>
    <n v="1"/>
    <n v="11.8"/>
    <n v="11.8"/>
    <n v="11.8"/>
    <s v="N"/>
    <s v="N"/>
    <s v="N"/>
    <s v="Secawan "/>
    <s v="Secawan"/>
    <m/>
    <x v="0"/>
    <s v="260109IQFDTO8"/>
    <s v="Closed"/>
    <s v="Paid"/>
  </r>
  <r>
    <x v="2443"/>
    <x v="2"/>
    <x v="2"/>
    <n v="0"/>
    <n v="1"/>
    <n v="0"/>
    <n v="0"/>
    <n v="0"/>
    <s v="N"/>
    <s v="N"/>
    <s v="N"/>
    <s v="Secawan "/>
    <s v="Secawan"/>
    <m/>
    <x v="0"/>
    <s v="260109IQFDTO8"/>
    <s v="Closed"/>
    <s v="Paid"/>
  </r>
  <r>
    <x v="2444"/>
    <x v="4"/>
    <x v="2"/>
    <n v="0"/>
    <n v="1"/>
    <n v="0"/>
    <n v="0"/>
    <n v="0"/>
    <s v="N"/>
    <s v="N"/>
    <s v="N"/>
    <s v="Secawan "/>
    <s v="Secawan"/>
    <m/>
    <x v="0"/>
    <s v="260109IQFR5RF"/>
    <s v="Closed"/>
    <s v="Paid"/>
  </r>
  <r>
    <x v="2444"/>
    <x v="5"/>
    <x v="4"/>
    <n v="5.2"/>
    <n v="1"/>
    <n v="5.2"/>
    <n v="5.2"/>
    <n v="5.2"/>
    <s v="N"/>
    <s v="N"/>
    <s v="N"/>
    <s v="Secawan "/>
    <s v="Secawan"/>
    <m/>
    <x v="0"/>
    <s v="260109IQFR5RF"/>
    <s v="Closed"/>
    <s v="Paid"/>
  </r>
  <r>
    <x v="2444"/>
    <x v="7"/>
    <x v="1"/>
    <n v="6"/>
    <n v="1"/>
    <n v="6"/>
    <n v="6"/>
    <n v="6"/>
    <s v="N"/>
    <s v="N"/>
    <s v="N"/>
    <s v="Secawan "/>
    <s v="Secawan"/>
    <m/>
    <x v="0"/>
    <s v="260109IQFR5RF"/>
    <s v="Closed"/>
    <s v="Paid"/>
  </r>
  <r>
    <x v="2445"/>
    <x v="4"/>
    <x v="2"/>
    <n v="0"/>
    <n v="1"/>
    <n v="0"/>
    <n v="0"/>
    <n v="0"/>
    <s v="N"/>
    <s v="N"/>
    <s v="N"/>
    <s v="Secawan "/>
    <s v="Secawan"/>
    <m/>
    <x v="0"/>
    <s v="260109IQF9QEG"/>
    <s v="Closed"/>
    <s v="Paid"/>
  </r>
  <r>
    <x v="2445"/>
    <x v="40"/>
    <x v="5"/>
    <n v="18.5"/>
    <n v="1"/>
    <n v="18.5"/>
    <n v="18.5"/>
    <n v="18.5"/>
    <s v="N"/>
    <s v="N"/>
    <s v="N"/>
    <s v="Secawan "/>
    <s v="Secawan"/>
    <m/>
    <x v="0"/>
    <s v="260109IQF9QEG"/>
    <s v="Closed"/>
    <s v="Paid"/>
  </r>
  <r>
    <x v="2445"/>
    <x v="5"/>
    <x v="4"/>
    <n v="5.2"/>
    <n v="1"/>
    <n v="5.2"/>
    <n v="5.2"/>
    <n v="5.2"/>
    <s v="N"/>
    <s v="N"/>
    <s v="N"/>
    <s v="Secawan "/>
    <s v="Secawan"/>
    <m/>
    <x v="0"/>
    <s v="260109IQF9QEG"/>
    <s v="Closed"/>
    <s v="Paid"/>
  </r>
  <r>
    <x v="2445"/>
    <x v="31"/>
    <x v="3"/>
    <n v="18"/>
    <n v="1"/>
    <n v="18"/>
    <n v="18"/>
    <n v="18"/>
    <s v="N"/>
    <s v="N"/>
    <s v="N"/>
    <s v="Secawan "/>
    <s v="Secawan"/>
    <m/>
    <x v="0"/>
    <s v="260109IQF9QEG"/>
    <s v="Closed"/>
    <s v="Paid"/>
  </r>
  <r>
    <x v="2446"/>
    <x v="2"/>
    <x v="2"/>
    <n v="0"/>
    <n v="1"/>
    <n v="0"/>
    <n v="0"/>
    <n v="0"/>
    <s v="N"/>
    <s v="N"/>
    <s v="N"/>
    <s v="Secawan "/>
    <s v="Secawan"/>
    <m/>
    <x v="0"/>
    <s v="260109IQFZOYP"/>
    <s v="Closed"/>
    <s v="Paid"/>
  </r>
  <r>
    <x v="2446"/>
    <x v="56"/>
    <x v="5"/>
    <n v="12.8"/>
    <n v="1"/>
    <n v="12.8"/>
    <n v="12.8"/>
    <n v="12.8"/>
    <s v="N"/>
    <s v="N"/>
    <s v="N"/>
    <s v="Secawan "/>
    <s v="Secawan"/>
    <m/>
    <x v="0"/>
    <s v="260109IQFZOYP"/>
    <s v="Closed"/>
    <s v="Paid"/>
  </r>
  <r>
    <x v="2447"/>
    <x v="42"/>
    <x v="2"/>
    <n v="0"/>
    <n v="1"/>
    <n v="0"/>
    <n v="0"/>
    <n v="0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7X0"/>
    <s v="Closed"/>
    <s v="Paid"/>
  </r>
  <r>
    <x v="2448"/>
    <x v="42"/>
    <x v="2"/>
    <n v="0"/>
    <n v="1"/>
    <n v="0"/>
    <n v="0"/>
    <n v="0"/>
    <s v="N"/>
    <s v="N"/>
    <s v="N"/>
    <s v="Restore "/>
    <s v="Restore"/>
    <m/>
    <x v="2"/>
    <s v="260109UAXHFYO"/>
    <s v="Closed"/>
    <s v="Paid"/>
  </r>
  <r>
    <x v="2448"/>
    <x v="62"/>
    <x v="9"/>
    <n v="14.9"/>
    <n v="1"/>
    <n v="14.9"/>
    <n v="14.9"/>
    <n v="14.9"/>
    <s v="N"/>
    <s v="N"/>
    <s v="N"/>
    <s v="Restore "/>
    <s v="Restore"/>
    <m/>
    <x v="2"/>
    <s v="260109UAXHFYO"/>
    <s v="Closed"/>
    <s v="Paid"/>
  </r>
  <r>
    <x v="2449"/>
    <x v="5"/>
    <x v="4"/>
    <n v="5.2"/>
    <n v="1"/>
    <n v="5.2"/>
    <n v="5.2"/>
    <n v="5.2"/>
    <s v="N"/>
    <s v="N"/>
    <s v="N"/>
    <s v="Secawan "/>
    <s v="Secawan"/>
    <m/>
    <x v="0"/>
    <s v="260109IQF5XHR"/>
    <s v="Closed"/>
    <s v="Paid"/>
  </r>
  <r>
    <x v="2449"/>
    <x v="4"/>
    <x v="2"/>
    <n v="0"/>
    <n v="1"/>
    <n v="0"/>
    <n v="0"/>
    <n v="0"/>
    <s v="N"/>
    <s v="N"/>
    <s v="N"/>
    <s v="Secawan "/>
    <s v="Secawan"/>
    <m/>
    <x v="0"/>
    <s v="260109IQF5XHR"/>
    <s v="Closed"/>
    <s v="Paid"/>
  </r>
  <r>
    <x v="2449"/>
    <x v="18"/>
    <x v="5"/>
    <n v="6.8"/>
    <n v="1"/>
    <n v="6.8"/>
    <n v="6.8"/>
    <n v="6.8"/>
    <s v="N"/>
    <s v="N"/>
    <s v="N"/>
    <s v="Secawan "/>
    <s v="Secawan"/>
    <m/>
    <x v="0"/>
    <s v="260109IQF5XHR"/>
    <s v="Closed"/>
    <s v="Paid"/>
  </r>
  <r>
    <x v="2450"/>
    <x v="28"/>
    <x v="3"/>
    <n v="6.8"/>
    <n v="1"/>
    <n v="6.8"/>
    <n v="6.8"/>
    <n v="6.8"/>
    <s v="N"/>
    <s v="N"/>
    <s v="N"/>
    <s v="Secawan "/>
    <s v="Secawan"/>
    <m/>
    <x v="0"/>
    <s v="260109IQFQUBN"/>
    <s v="Closed"/>
    <s v="Paid"/>
  </r>
  <r>
    <x v="245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QUBN"/>
    <s v="Closed"/>
    <s v="Paid"/>
  </r>
  <r>
    <x v="2450"/>
    <x v="4"/>
    <x v="2"/>
    <n v="0"/>
    <n v="1"/>
    <n v="0"/>
    <n v="0"/>
    <n v="0"/>
    <s v="N"/>
    <s v="N"/>
    <s v="N"/>
    <s v="Secawan "/>
    <s v="Secawan"/>
    <m/>
    <x v="0"/>
    <s v="260109IQFQUBN"/>
    <s v="Closed"/>
    <s v="Paid"/>
  </r>
  <r>
    <x v="2450"/>
    <x v="66"/>
    <x v="1"/>
    <n v="6"/>
    <n v="1"/>
    <n v="6"/>
    <n v="6"/>
    <n v="6"/>
    <s v="N"/>
    <s v="N"/>
    <s v="N"/>
    <s v="Secawan "/>
    <s v="Secawan"/>
    <m/>
    <x v="0"/>
    <s v="260109IQFQUBN"/>
    <s v="Closed"/>
    <s v="Paid"/>
  </r>
  <r>
    <x v="2450"/>
    <x v="39"/>
    <x v="6"/>
    <n v="4"/>
    <n v="1"/>
    <n v="4"/>
    <n v="4"/>
    <n v="4"/>
    <s v="N"/>
    <s v="N"/>
    <s v="N"/>
    <s v="Secawan "/>
    <s v="Secawan"/>
    <m/>
    <x v="0"/>
    <s v="260109IQFQUBN"/>
    <s v="Closed"/>
    <s v="Paid"/>
  </r>
  <r>
    <x v="2451"/>
    <x v="40"/>
    <x v="5"/>
    <n v="18.5"/>
    <n v="1"/>
    <n v="18.5"/>
    <n v="18.5"/>
    <n v="18.5"/>
    <s v="N"/>
    <s v="N"/>
    <s v="N"/>
    <s v="Secawan "/>
    <s v="Secawan"/>
    <m/>
    <x v="0"/>
    <s v="260109IQFRHJF"/>
    <s v="Closed"/>
    <s v="Paid"/>
  </r>
  <r>
    <x v="2451"/>
    <x v="2"/>
    <x v="2"/>
    <n v="0"/>
    <n v="1"/>
    <n v="0"/>
    <n v="0"/>
    <n v="0"/>
    <s v="N"/>
    <s v="N"/>
    <s v="N"/>
    <s v="Secawan "/>
    <s v="Secawan"/>
    <m/>
    <x v="0"/>
    <s v="260109IQFRHJF"/>
    <s v="Closed"/>
    <s v="Paid"/>
  </r>
  <r>
    <x v="2452"/>
    <x v="155"/>
    <x v="5"/>
    <n v="7.8"/>
    <n v="2"/>
    <n v="15.6"/>
    <n v="15.6"/>
    <n v="15.6"/>
    <s v="N"/>
    <s v="N"/>
    <s v="N"/>
    <s v="Secawan "/>
    <s v="Secawan"/>
    <m/>
    <x v="0"/>
    <s v="260109IQFQZ4O"/>
    <s v="Closed"/>
    <s v="Paid"/>
  </r>
  <r>
    <x v="2452"/>
    <x v="2"/>
    <x v="2"/>
    <n v="0"/>
    <n v="1"/>
    <n v="0"/>
    <n v="0"/>
    <n v="0"/>
    <s v="N"/>
    <s v="N"/>
    <s v="N"/>
    <s v="Secawan "/>
    <s v="Secawan"/>
    <m/>
    <x v="0"/>
    <s v="260109IQFQZ4O"/>
    <s v="Closed"/>
    <s v="Paid"/>
  </r>
  <r>
    <x v="2453"/>
    <x v="63"/>
    <x v="9"/>
    <n v="20"/>
    <n v="1"/>
    <n v="20"/>
    <n v="20"/>
    <n v="20"/>
    <s v="N"/>
    <s v="N"/>
    <s v="N"/>
    <s v="Restore "/>
    <s v="Restore"/>
    <m/>
    <x v="2"/>
    <s v="260109UAXEGLC"/>
    <s v="Closed"/>
    <s v="Paid"/>
  </r>
  <r>
    <x v="2453"/>
    <x v="42"/>
    <x v="2"/>
    <n v="0"/>
    <n v="1"/>
    <n v="0"/>
    <n v="0"/>
    <n v="0"/>
    <s v="N"/>
    <s v="N"/>
    <s v="N"/>
    <s v="Restore "/>
    <s v="Restore"/>
    <m/>
    <x v="2"/>
    <s v="260109UAXEGLC"/>
    <s v="Closed"/>
    <s v="Paid"/>
  </r>
  <r>
    <x v="24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3091"/>
    <s v="Closed"/>
    <s v="Paid"/>
  </r>
  <r>
    <x v="2454"/>
    <x v="4"/>
    <x v="2"/>
    <n v="0"/>
    <n v="1"/>
    <n v="0"/>
    <n v="0"/>
    <n v="0"/>
    <s v="N"/>
    <s v="N"/>
    <s v="N"/>
    <s v="Secawan "/>
    <s v="Secawan"/>
    <m/>
    <x v="0"/>
    <s v="260109IQF3091"/>
    <s v="Closed"/>
    <s v="Paid"/>
  </r>
  <r>
    <x v="2455"/>
    <x v="42"/>
    <x v="2"/>
    <n v="0"/>
    <n v="1"/>
    <n v="0"/>
    <n v="0"/>
    <n v="0"/>
    <s v="N"/>
    <s v="N"/>
    <s v="N"/>
    <s v="Restore "/>
    <s v="Restore"/>
    <m/>
    <x v="2"/>
    <s v="260109UAXS5XZ"/>
    <s v="Closed"/>
    <s v="Paid"/>
  </r>
  <r>
    <x v="2455"/>
    <x v="63"/>
    <x v="9"/>
    <n v="20"/>
    <n v="1"/>
    <n v="20"/>
    <n v="20"/>
    <n v="20"/>
    <s v="N"/>
    <s v="N"/>
    <s v="N"/>
    <s v="Restore "/>
    <s v="Restore"/>
    <m/>
    <x v="2"/>
    <s v="260109UAXS5XZ"/>
    <s v="Closed"/>
    <s v="Paid"/>
  </r>
  <r>
    <x v="2455"/>
    <x v="58"/>
    <x v="9"/>
    <n v="19"/>
    <n v="1"/>
    <n v="19"/>
    <n v="19"/>
    <n v="1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5"/>
    <x v="62"/>
    <x v="9"/>
    <n v="14.9"/>
    <n v="1"/>
    <n v="14.9"/>
    <n v="14.9"/>
    <n v="14.9"/>
    <s v="N"/>
    <s v="N"/>
    <s v="N"/>
    <s v="Restore "/>
    <s v="Restore"/>
    <m/>
    <x v="2"/>
    <s v="260109UAXS5XZ"/>
    <s v="Closed"/>
    <s v="Paid"/>
  </r>
  <r>
    <x v="2456"/>
    <x v="2"/>
    <x v="2"/>
    <n v="0"/>
    <n v="1"/>
    <n v="0"/>
    <n v="0"/>
    <n v="0"/>
    <s v="N"/>
    <s v="N"/>
    <s v="N"/>
    <s v="Secawan "/>
    <s v="Secawan"/>
    <m/>
    <x v="0"/>
    <s v="260109IQFJ7UT"/>
    <s v="Closed"/>
    <s v="Paid"/>
  </r>
  <r>
    <x v="2456"/>
    <x v="56"/>
    <x v="5"/>
    <n v="12.8"/>
    <n v="3"/>
    <n v="38.4"/>
    <n v="38.4"/>
    <n v="38.4"/>
    <s v="N"/>
    <s v="N"/>
    <s v="N"/>
    <s v="Secawan "/>
    <s v="Secawan"/>
    <m/>
    <x v="0"/>
    <s v="260109IQFJ7UT"/>
    <s v="Closed"/>
    <s v="Paid"/>
  </r>
  <r>
    <x v="2457"/>
    <x v="18"/>
    <x v="5"/>
    <n v="7.8"/>
    <n v="1"/>
    <n v="7.8"/>
    <n v="7.8"/>
    <n v="7.8"/>
    <s v="N"/>
    <s v="N"/>
    <s v="N"/>
    <s v="Secawan "/>
    <s v="Secawan"/>
    <m/>
    <x v="0"/>
    <s v="260109IQFP7E3"/>
    <s v="Closed"/>
    <s v="Paid"/>
  </r>
  <r>
    <x v="2457"/>
    <x v="95"/>
    <x v="5"/>
    <n v="13.8"/>
    <n v="1"/>
    <n v="13.8"/>
    <n v="13.8"/>
    <n v="13.8"/>
    <s v="N"/>
    <s v="N"/>
    <s v="N"/>
    <s v="Secawan "/>
    <s v="Secawan"/>
    <m/>
    <x v="0"/>
    <s v="260109IQFP7E3"/>
    <s v="Closed"/>
    <s v="Paid"/>
  </r>
  <r>
    <x v="2457"/>
    <x v="2"/>
    <x v="2"/>
    <n v="0"/>
    <n v="1"/>
    <n v="0"/>
    <n v="0"/>
    <n v="0"/>
    <s v="N"/>
    <s v="N"/>
    <s v="N"/>
    <s v="Secawan "/>
    <s v="Secawan"/>
    <m/>
    <x v="0"/>
    <s v="260109IQFP7E3"/>
    <s v="Closed"/>
    <s v="Paid"/>
  </r>
  <r>
    <x v="245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YCGR"/>
    <s v="Closed"/>
    <s v="Paid"/>
  </r>
  <r>
    <x v="2458"/>
    <x v="42"/>
    <x v="2"/>
    <n v="0"/>
    <n v="1"/>
    <n v="0"/>
    <n v="0"/>
    <n v="0"/>
    <s v="N"/>
    <s v="N"/>
    <s v="N"/>
    <s v="Restore "/>
    <s v="Restore"/>
    <m/>
    <x v="2"/>
    <s v="260109UAXYCGR"/>
    <s v="Closed"/>
    <s v="Paid"/>
  </r>
  <r>
    <x v="2459"/>
    <x v="66"/>
    <x v="1"/>
    <n v="6"/>
    <n v="1"/>
    <n v="6"/>
    <n v="6"/>
    <n v="6"/>
    <s v="N"/>
    <s v="N"/>
    <s v="N"/>
    <s v="Secawan "/>
    <s v="Secawan"/>
    <m/>
    <x v="0"/>
    <s v="260109IQFMVYT"/>
    <s v="Closed"/>
    <s v="Paid"/>
  </r>
  <r>
    <x v="2459"/>
    <x v="4"/>
    <x v="2"/>
    <n v="0"/>
    <n v="1"/>
    <n v="0"/>
    <n v="0"/>
    <n v="0"/>
    <s v="N"/>
    <s v="N"/>
    <s v="N"/>
    <s v="Secawan "/>
    <s v="Secawan"/>
    <m/>
    <x v="0"/>
    <s v="260109IQFMVYT"/>
    <s v="Closed"/>
    <s v="Paid"/>
  </r>
  <r>
    <x v="2459"/>
    <x v="22"/>
    <x v="3"/>
    <n v="8.9"/>
    <n v="1"/>
    <n v="8.9"/>
    <n v="8.9"/>
    <n v="8.9"/>
    <s v="N"/>
    <s v="N"/>
    <s v="N"/>
    <s v="Secawan "/>
    <s v="Secawan"/>
    <m/>
    <x v="0"/>
    <s v="260109IQFMVYT"/>
    <s v="Closed"/>
    <s v="Paid"/>
  </r>
  <r>
    <x v="245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MVYT"/>
    <s v="Closed"/>
    <s v="Paid"/>
  </r>
  <r>
    <x v="2460"/>
    <x v="42"/>
    <x v="2"/>
    <n v="0"/>
    <n v="1"/>
    <n v="0"/>
    <n v="0"/>
    <n v="0"/>
    <s v="N"/>
    <s v="N"/>
    <s v="N"/>
    <s v="Restore "/>
    <s v="Restore"/>
    <m/>
    <x v="2"/>
    <s v="260109UAXMC7E"/>
    <s v="Closed"/>
    <s v="Paid"/>
  </r>
  <r>
    <x v="2460"/>
    <x v="58"/>
    <x v="9"/>
    <n v="19"/>
    <n v="1"/>
    <n v="19"/>
    <n v="19"/>
    <n v="19"/>
    <s v="N"/>
    <s v="N"/>
    <s v="N"/>
    <s v="Restore "/>
    <s v="Restore"/>
    <m/>
    <x v="2"/>
    <s v="260109UAXMC7E"/>
    <s v="Closed"/>
    <s v="Paid"/>
  </r>
  <r>
    <x v="2461"/>
    <x v="2"/>
    <x v="2"/>
    <n v="0"/>
    <n v="1"/>
    <n v="0"/>
    <n v="0"/>
    <n v="0"/>
    <s v="N"/>
    <s v="N"/>
    <s v="N"/>
    <s v="Secawan "/>
    <s v="Secawan"/>
    <m/>
    <x v="0"/>
    <s v="260109IQF4BHT"/>
    <s v="Closed"/>
    <s v="Paid"/>
  </r>
  <r>
    <x v="2461"/>
    <x v="40"/>
    <x v="5"/>
    <n v="18.5"/>
    <n v="1"/>
    <n v="18.5"/>
    <n v="18.5"/>
    <n v="18.5"/>
    <s v="N"/>
    <s v="N"/>
    <s v="N"/>
    <s v="Secawan "/>
    <s v="Secawan"/>
    <m/>
    <x v="0"/>
    <s v="260109IQF4BHT"/>
    <s v="Closed"/>
    <s v="Paid"/>
  </r>
  <r>
    <x v="2462"/>
    <x v="42"/>
    <x v="2"/>
    <n v="0"/>
    <n v="1"/>
    <n v="0"/>
    <n v="0"/>
    <n v="0"/>
    <s v="N"/>
    <s v="N"/>
    <s v="N"/>
    <s v="Restore "/>
    <s v="Restore"/>
    <m/>
    <x v="2"/>
    <s v="260109UAX31YS"/>
    <s v="Closed"/>
    <s v="Paid"/>
  </r>
  <r>
    <x v="24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1YS"/>
    <s v="Closed"/>
    <s v="Paid"/>
  </r>
  <r>
    <x v="2463"/>
    <x v="42"/>
    <x v="2"/>
    <n v="0"/>
    <n v="1"/>
    <n v="0"/>
    <n v="0"/>
    <n v="0"/>
    <s v="N"/>
    <s v="N"/>
    <s v="N"/>
    <s v="Restore "/>
    <s v="Restore"/>
    <m/>
    <x v="2"/>
    <s v="260109UAXHWWO"/>
    <s v="Closed"/>
    <s v="Paid"/>
  </r>
  <r>
    <x v="2463"/>
    <x v="58"/>
    <x v="9"/>
    <n v="19"/>
    <n v="1"/>
    <n v="19"/>
    <n v="19"/>
    <n v="19"/>
    <s v="N"/>
    <s v="N"/>
    <s v="N"/>
    <s v="Restore "/>
    <s v="Restore"/>
    <m/>
    <x v="2"/>
    <s v="260109UAXHWWO"/>
    <s v="Closed"/>
    <s v="Paid"/>
  </r>
  <r>
    <x v="2464"/>
    <x v="4"/>
    <x v="2"/>
    <n v="0"/>
    <n v="1"/>
    <n v="0"/>
    <n v="0"/>
    <n v="0"/>
    <s v="N"/>
    <s v="N"/>
    <s v="N"/>
    <s v="Secawan "/>
    <s v="Secawan"/>
    <m/>
    <x v="0"/>
    <s v="260109IQF8YF5"/>
    <s v="Closed"/>
    <s v="Paid"/>
  </r>
  <r>
    <x v="2464"/>
    <x v="11"/>
    <x v="5"/>
    <n v="11.8"/>
    <n v="1"/>
    <n v="11.8"/>
    <n v="11.8"/>
    <n v="11.8"/>
    <s v="N"/>
    <s v="N"/>
    <s v="N"/>
    <s v="Secawan "/>
    <s v="Secawan"/>
    <m/>
    <x v="0"/>
    <s v="260109IQF8YF5"/>
    <s v="Closed"/>
    <s v="Paid"/>
  </r>
  <r>
    <x v="2465"/>
    <x v="30"/>
    <x v="5"/>
    <n v="3.4"/>
    <n v="1"/>
    <n v="3.4"/>
    <n v="3.4"/>
    <n v="3.4"/>
    <s v="N"/>
    <s v="N"/>
    <s v="N"/>
    <s v="Secawan "/>
    <s v="Secawan"/>
    <m/>
    <x v="0"/>
    <s v="260109IQFVAS8"/>
    <s v="Closed"/>
    <s v="Paid"/>
  </r>
  <r>
    <x v="2465"/>
    <x v="2"/>
    <x v="2"/>
    <n v="0"/>
    <n v="1"/>
    <n v="0"/>
    <n v="0"/>
    <n v="0"/>
    <s v="N"/>
    <s v="N"/>
    <s v="N"/>
    <s v="Secawan "/>
    <s v="Secawan"/>
    <m/>
    <x v="0"/>
    <s v="260109IQFVAS8"/>
    <s v="Closed"/>
    <s v="Paid"/>
  </r>
  <r>
    <x v="2466"/>
    <x v="2"/>
    <x v="2"/>
    <n v="0"/>
    <n v="1"/>
    <n v="0"/>
    <n v="0"/>
    <n v="0"/>
    <s v="N"/>
    <s v="N"/>
    <s v="N"/>
    <s v="Secawan "/>
    <s v="Secawan"/>
    <m/>
    <x v="0"/>
    <s v="260109IQFN7CV"/>
    <s v="Closed"/>
    <s v="Paid"/>
  </r>
  <r>
    <x v="2466"/>
    <x v="5"/>
    <x v="4"/>
    <n v="5.2"/>
    <n v="1"/>
    <n v="5.2"/>
    <n v="5.2"/>
    <n v="5.2"/>
    <s v="N"/>
    <s v="N"/>
    <s v="N"/>
    <s v="Secawan "/>
    <s v="Secawan"/>
    <m/>
    <x v="0"/>
    <s v="260109IQFN7CV"/>
    <s v="Closed"/>
    <s v="Paid"/>
  </r>
  <r>
    <x v="2467"/>
    <x v="4"/>
    <x v="2"/>
    <n v="0"/>
    <n v="1"/>
    <n v="0"/>
    <n v="0"/>
    <n v="0"/>
    <s v="N"/>
    <s v="N"/>
    <s v="N"/>
    <s v="Secawan "/>
    <s v="Secawan"/>
    <m/>
    <x v="0"/>
    <s v="260109IQF5RV7"/>
    <s v="Closed"/>
    <s v="Paid"/>
  </r>
  <r>
    <x v="2467"/>
    <x v="81"/>
    <x v="3"/>
    <n v="15"/>
    <n v="1"/>
    <n v="15"/>
    <n v="15"/>
    <n v="15"/>
    <s v="N"/>
    <s v="N"/>
    <s v="N"/>
    <s v="Secawan "/>
    <s v="Secawan"/>
    <m/>
    <x v="0"/>
    <s v="260109IQF5RV7"/>
    <s v="Closed"/>
    <s v="Paid"/>
  </r>
  <r>
    <x v="24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RV7"/>
    <s v="Closed"/>
    <s v="Paid"/>
  </r>
  <r>
    <x v="2468"/>
    <x v="50"/>
    <x v="5"/>
    <n v="3.5"/>
    <n v="1"/>
    <n v="3.5"/>
    <n v="3.5"/>
    <n v="3.5"/>
    <s v="N"/>
    <s v="N"/>
    <s v="N"/>
    <s v="Secawan "/>
    <s v="Secawan"/>
    <m/>
    <x v="0"/>
    <s v="260109IQFXA54"/>
    <s v="Closed"/>
    <s v="Paid"/>
  </r>
  <r>
    <x v="2468"/>
    <x v="4"/>
    <x v="2"/>
    <n v="0"/>
    <n v="1"/>
    <n v="0"/>
    <n v="0"/>
    <n v="0"/>
    <s v="N"/>
    <s v="N"/>
    <s v="N"/>
    <s v="Secawan "/>
    <s v="Secawan"/>
    <m/>
    <x v="0"/>
    <s v="260109IQFXA54"/>
    <s v="Closed"/>
    <s v="Paid"/>
  </r>
  <r>
    <x v="2468"/>
    <x v="81"/>
    <x v="3"/>
    <n v="15"/>
    <n v="1"/>
    <n v="15"/>
    <n v="15"/>
    <n v="15"/>
    <s v="N"/>
    <s v="N"/>
    <s v="N"/>
    <s v="Secawan "/>
    <s v="Secawan"/>
    <m/>
    <x v="0"/>
    <s v="260109IQFXA54"/>
    <s v="Closed"/>
    <s v="Paid"/>
  </r>
  <r>
    <x v="2469"/>
    <x v="11"/>
    <x v="5"/>
    <n v="10.8"/>
    <n v="1"/>
    <n v="10.8"/>
    <n v="10.8"/>
    <n v="10.8"/>
    <s v="N"/>
    <s v="N"/>
    <s v="N"/>
    <s v="Secawan "/>
    <s v="Secawan"/>
    <m/>
    <x v="0"/>
    <s v="260109IQFXLBL"/>
    <s v="Closed"/>
    <s v="Paid"/>
  </r>
  <r>
    <x v="2469"/>
    <x v="2"/>
    <x v="2"/>
    <n v="0"/>
    <n v="1"/>
    <n v="0"/>
    <n v="0"/>
    <n v="0"/>
    <s v="N"/>
    <s v="N"/>
    <s v="N"/>
    <s v="Secawan "/>
    <s v="Secawan"/>
    <m/>
    <x v="0"/>
    <s v="260109IQFXLBL"/>
    <s v="Closed"/>
    <s v="Paid"/>
  </r>
  <r>
    <x v="246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09IQFXLBL"/>
    <s v="Closed"/>
    <s v="Paid"/>
  </r>
  <r>
    <x v="2470"/>
    <x v="81"/>
    <x v="3"/>
    <n v="15"/>
    <n v="1"/>
    <n v="15"/>
    <n v="15"/>
    <n v="15"/>
    <s v="N"/>
    <s v="N"/>
    <s v="N"/>
    <s v="Secawan "/>
    <s v="Secawan"/>
    <m/>
    <x v="0"/>
    <s v="260109IQF4LE5"/>
    <s v="Closed"/>
    <s v="Paid"/>
  </r>
  <r>
    <x v="2470"/>
    <x v="4"/>
    <x v="2"/>
    <n v="0"/>
    <n v="1"/>
    <n v="0"/>
    <n v="0"/>
    <n v="0"/>
    <s v="N"/>
    <s v="N"/>
    <s v="N"/>
    <s v="Secawan "/>
    <s v="Secawan"/>
    <m/>
    <x v="0"/>
    <s v="260109IQF4LE5"/>
    <s v="Closed"/>
    <s v="Paid"/>
  </r>
  <r>
    <x v="2470"/>
    <x v="18"/>
    <x v="5"/>
    <n v="7.8"/>
    <n v="1"/>
    <n v="7.8"/>
    <n v="7.8"/>
    <n v="7.8"/>
    <s v="N"/>
    <s v="N"/>
    <s v="N"/>
    <s v="Secawan "/>
    <s v="Secawan"/>
    <m/>
    <x v="0"/>
    <s v="260109IQF4LE5"/>
    <s v="Closed"/>
    <s v="Paid"/>
  </r>
  <r>
    <x v="2471"/>
    <x v="80"/>
    <x v="5"/>
    <n v="12.8"/>
    <n v="1"/>
    <n v="12.8"/>
    <n v="12.8"/>
    <n v="12.8"/>
    <s v="N"/>
    <s v="N"/>
    <s v="N"/>
    <s v="Secawan "/>
    <s v="Secawan"/>
    <m/>
    <x v="0"/>
    <s v="260109IQFXOMQ"/>
    <s v="Closed"/>
    <s v="Paid"/>
  </r>
  <r>
    <x v="2471"/>
    <x v="2"/>
    <x v="2"/>
    <n v="0"/>
    <n v="1"/>
    <n v="0"/>
    <n v="0"/>
    <n v="0"/>
    <s v="N"/>
    <s v="N"/>
    <s v="N"/>
    <s v="Secawan "/>
    <s v="Secawan"/>
    <m/>
    <x v="0"/>
    <s v="260109IQFXOMQ"/>
    <s v="Closed"/>
    <s v="Paid"/>
  </r>
  <r>
    <x v="2472"/>
    <x v="2"/>
    <x v="2"/>
    <n v="0"/>
    <n v="1"/>
    <n v="0"/>
    <n v="0"/>
    <n v="0"/>
    <s v="N"/>
    <s v="N"/>
    <s v="N"/>
    <s v="Secawan "/>
    <s v="Secawan"/>
    <m/>
    <x v="0"/>
    <s v="260109IQF21FD"/>
    <s v="Closed"/>
    <s v="Paid"/>
  </r>
  <r>
    <x v="247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1FD"/>
    <s v="Closed"/>
    <s v="Paid"/>
  </r>
  <r>
    <x v="2472"/>
    <x v="52"/>
    <x v="5"/>
    <n v="11.8"/>
    <n v="1"/>
    <n v="11.8"/>
    <n v="11.8"/>
    <n v="11.8"/>
    <s v="N"/>
    <s v="N"/>
    <s v="N"/>
    <s v="Secawan "/>
    <s v="Secawan"/>
    <m/>
    <x v="0"/>
    <s v="260109IQF21FD"/>
    <s v="Closed"/>
    <s v="Paid"/>
  </r>
  <r>
    <x v="2473"/>
    <x v="5"/>
    <x v="4"/>
    <n v="5.2"/>
    <n v="1"/>
    <n v="5.2"/>
    <n v="5.2"/>
    <n v="5.2"/>
    <s v="N"/>
    <s v="N"/>
    <s v="N"/>
    <s v="Secawan "/>
    <s v="Secawan"/>
    <m/>
    <x v="0"/>
    <s v="260109IQF8SXQ"/>
    <s v="Closed"/>
    <s v="Paid"/>
  </r>
  <r>
    <x v="2473"/>
    <x v="2"/>
    <x v="2"/>
    <n v="0"/>
    <n v="1"/>
    <n v="0"/>
    <n v="0"/>
    <n v="0"/>
    <s v="N"/>
    <s v="N"/>
    <s v="N"/>
    <s v="Secawan "/>
    <s v="Secawan"/>
    <m/>
    <x v="0"/>
    <s v="260109IQF8SXQ"/>
    <s v="Closed"/>
    <s v="Paid"/>
  </r>
  <r>
    <x v="2474"/>
    <x v="34"/>
    <x v="3"/>
    <n v="10.9"/>
    <n v="1"/>
    <n v="10.9"/>
    <n v="10.9"/>
    <n v="10.9"/>
    <s v="N"/>
    <s v="N"/>
    <s v="N"/>
    <s v="Secawan "/>
    <s v="Secawan"/>
    <m/>
    <x v="0"/>
    <s v="260109IQFQ6IW"/>
    <s v="Closed"/>
    <s v="Paid"/>
  </r>
  <r>
    <x v="2474"/>
    <x v="4"/>
    <x v="2"/>
    <n v="0"/>
    <n v="1"/>
    <n v="0"/>
    <n v="0"/>
    <n v="0"/>
    <s v="N"/>
    <s v="N"/>
    <s v="N"/>
    <s v="Secawan "/>
    <s v="Secawan"/>
    <m/>
    <x v="0"/>
    <s v="260109IQFQ6IW"/>
    <s v="Closed"/>
    <s v="Paid"/>
  </r>
  <r>
    <x v="2474"/>
    <x v="6"/>
    <x v="5"/>
    <n v="7.8"/>
    <n v="1"/>
    <n v="7.8"/>
    <n v="7.8"/>
    <n v="7.8"/>
    <s v="N"/>
    <s v="N"/>
    <s v="N"/>
    <s v="Secawan "/>
    <s v="Secawan"/>
    <m/>
    <x v="0"/>
    <s v="260109IQFQ6IW"/>
    <s v="Closed"/>
    <s v="Paid"/>
  </r>
  <r>
    <x v="2475"/>
    <x v="42"/>
    <x v="2"/>
    <n v="0"/>
    <n v="1"/>
    <n v="0"/>
    <n v="0"/>
    <n v="0"/>
    <s v="N"/>
    <s v="N"/>
    <s v="N"/>
    <s v="Restore "/>
    <s v="Restore"/>
    <m/>
    <x v="2"/>
    <s v="260109UAXJSOL"/>
    <s v="Closed"/>
    <s v="Paid"/>
  </r>
  <r>
    <x v="2475"/>
    <x v="58"/>
    <x v="9"/>
    <n v="19"/>
    <n v="1"/>
    <n v="19"/>
    <n v="19"/>
    <n v="19"/>
    <s v="N"/>
    <s v="N"/>
    <s v="N"/>
    <s v="Restore "/>
    <s v="Restore"/>
    <m/>
    <x v="2"/>
    <s v="260109UAXJSOL"/>
    <s v="Closed"/>
    <s v="Paid"/>
  </r>
  <r>
    <x v="2476"/>
    <x v="49"/>
    <x v="7"/>
    <n v="5.66"/>
    <n v="1"/>
    <n v="5.66"/>
    <n v="5.66"/>
    <n v="5.66"/>
    <s v="N"/>
    <s v="N"/>
    <s v="Y"/>
    <s v="Bens Bakery "/>
    <s v="Bens Bakery"/>
    <m/>
    <x v="1"/>
    <s v="260109VEWLVFY"/>
    <s v="Closed"/>
    <s v="Paid"/>
  </r>
  <r>
    <x v="2476"/>
    <x v="15"/>
    <x v="2"/>
    <n v="0"/>
    <n v="1"/>
    <n v="0"/>
    <n v="0"/>
    <n v="0"/>
    <s v="N"/>
    <s v="N"/>
    <s v="N"/>
    <s v="Bens Bakery "/>
    <s v="Bens Bakery"/>
    <m/>
    <x v="1"/>
    <s v="260109VEWLVFY"/>
    <s v="Closed"/>
    <s v="Paid"/>
  </r>
  <r>
    <x v="2477"/>
    <x v="5"/>
    <x v="4"/>
    <n v="5.2"/>
    <n v="1"/>
    <n v="5.2"/>
    <n v="5.2"/>
    <n v="5.2"/>
    <s v="N"/>
    <s v="N"/>
    <s v="N"/>
    <s v="Secawan "/>
    <s v="Secawan"/>
    <m/>
    <x v="0"/>
    <s v="260109IQFSDYR"/>
    <s v="Closed"/>
    <s v="Paid"/>
  </r>
  <r>
    <x v="2477"/>
    <x v="2"/>
    <x v="2"/>
    <n v="0"/>
    <n v="1"/>
    <n v="0"/>
    <n v="0"/>
    <n v="0"/>
    <s v="N"/>
    <s v="N"/>
    <s v="N"/>
    <s v="Secawan "/>
    <s v="Secawan"/>
    <m/>
    <x v="0"/>
    <s v="260109IQFSDYR"/>
    <s v="Closed"/>
    <s v="Paid"/>
  </r>
  <r>
    <x v="24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SDYR"/>
    <s v="Closed"/>
    <s v="Paid"/>
  </r>
  <r>
    <x v="2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5CTW"/>
    <s v="Closed"/>
    <s v="Paid"/>
  </r>
  <r>
    <x v="2478"/>
    <x v="42"/>
    <x v="2"/>
    <n v="0"/>
    <n v="1"/>
    <n v="0"/>
    <n v="0"/>
    <n v="0"/>
    <s v="N"/>
    <s v="N"/>
    <s v="N"/>
    <s v="Restore "/>
    <s v="Restore"/>
    <m/>
    <x v="2"/>
    <s v="260109UAX5CTW"/>
    <s v="Closed"/>
    <s v="Paid"/>
  </r>
  <r>
    <x v="2479"/>
    <x v="33"/>
    <x v="3"/>
    <n v="7.9"/>
    <n v="1"/>
    <n v="7.9"/>
    <n v="7.9"/>
    <n v="7.9"/>
    <s v="N"/>
    <s v="N"/>
    <s v="N"/>
    <s v="Secawan "/>
    <s v="Secawan"/>
    <m/>
    <x v="0"/>
    <s v="260109IQF5XM7"/>
    <s v="Closed"/>
    <s v="Refunded"/>
  </r>
  <r>
    <x v="2479"/>
    <x v="81"/>
    <x v="3"/>
    <n v="15"/>
    <n v="1"/>
    <n v="15"/>
    <n v="15"/>
    <n v="15"/>
    <s v="N"/>
    <s v="N"/>
    <s v="N"/>
    <s v="Secawan "/>
    <s v="Secawan"/>
    <m/>
    <x v="0"/>
    <s v="260109IQF5XM7"/>
    <s v="Closed"/>
    <s v="Refunded"/>
  </r>
  <r>
    <x v="24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XM7"/>
    <s v="Closed"/>
    <s v="Refunded"/>
  </r>
  <r>
    <x v="2479"/>
    <x v="27"/>
    <x v="3"/>
    <n v="9.9"/>
    <n v="1"/>
    <n v="9.9"/>
    <n v="9.9"/>
    <n v="9.9"/>
    <s v="N"/>
    <s v="N"/>
    <s v="N"/>
    <s v="Secawan "/>
    <s v="Secawan"/>
    <m/>
    <x v="0"/>
    <s v="260109IQF5XM7"/>
    <s v="Closed"/>
    <s v="Refunded"/>
  </r>
  <r>
    <x v="247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5XM7"/>
    <s v="Closed"/>
    <s v="Refunded"/>
  </r>
  <r>
    <x v="2479"/>
    <x v="4"/>
    <x v="2"/>
    <n v="0"/>
    <n v="1"/>
    <n v="0"/>
    <n v="0"/>
    <n v="0"/>
    <s v="N"/>
    <s v="N"/>
    <s v="N"/>
    <s v="Secawan "/>
    <s v="Secawan"/>
    <m/>
    <x v="0"/>
    <s v="260109IQF5XM7"/>
    <s v="Closed"/>
    <s v="Refunde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5"/>
    <x v="4"/>
    <n v="5.2"/>
    <n v="1"/>
    <n v="5.2"/>
    <n v="5.2"/>
    <n v="5.2"/>
    <s v="N"/>
    <s v="N"/>
    <s v="N"/>
    <s v="Secawan "/>
    <s v="Secawan"/>
    <m/>
    <x v="0"/>
    <s v="260109IQFWV5L"/>
    <s v="Closed"/>
    <s v="Paid"/>
  </r>
  <r>
    <x v="2480"/>
    <x v="4"/>
    <x v="2"/>
    <n v="0"/>
    <n v="1"/>
    <n v="0"/>
    <n v="0"/>
    <n v="0"/>
    <s v="N"/>
    <s v="N"/>
    <s v="N"/>
    <s v="Secawan "/>
    <s v="Secawan"/>
    <m/>
    <x v="0"/>
    <s v="260109IQFWV5L"/>
    <s v="Closed"/>
    <s v="Paid"/>
  </r>
  <r>
    <x v="2481"/>
    <x v="40"/>
    <x v="5"/>
    <n v="18.5"/>
    <n v="1"/>
    <n v="18.5"/>
    <n v="18.5"/>
    <n v="18.5"/>
    <s v="N"/>
    <s v="N"/>
    <s v="N"/>
    <s v="Secawan "/>
    <s v="Secawan"/>
    <m/>
    <x v="0"/>
    <s v="260109IQFV8SO"/>
    <s v="Closed"/>
    <s v="Paid"/>
  </r>
  <r>
    <x v="2481"/>
    <x v="2"/>
    <x v="2"/>
    <n v="0"/>
    <n v="1"/>
    <n v="0"/>
    <n v="0"/>
    <n v="0"/>
    <s v="N"/>
    <s v="N"/>
    <s v="N"/>
    <s v="Secawan "/>
    <s v="Secawan"/>
    <m/>
    <x v="0"/>
    <s v="260109IQFV8SO"/>
    <s v="Closed"/>
    <s v="Paid"/>
  </r>
  <r>
    <x v="2482"/>
    <x v="87"/>
    <x v="5"/>
    <n v="1.5"/>
    <n v="1"/>
    <n v="1.5"/>
    <n v="1.5"/>
    <n v="1.5"/>
    <s v="N"/>
    <s v="N"/>
    <s v="N"/>
    <s v="Secawan "/>
    <s v="Secawan"/>
    <m/>
    <x v="0"/>
    <s v="260109IQFFF61"/>
    <s v="Closed"/>
    <s v="Paid"/>
  </r>
  <r>
    <x v="2482"/>
    <x v="22"/>
    <x v="3"/>
    <n v="8.9"/>
    <n v="1"/>
    <n v="8.9"/>
    <n v="8.9"/>
    <n v="8.9"/>
    <s v="N"/>
    <s v="N"/>
    <s v="N"/>
    <s v="Secawan "/>
    <s v="Secawan"/>
    <m/>
    <x v="0"/>
    <s v="260109IQFFF61"/>
    <s v="Closed"/>
    <s v="Paid"/>
  </r>
  <r>
    <x v="2482"/>
    <x v="5"/>
    <x v="4"/>
    <n v="5.2"/>
    <n v="1"/>
    <n v="5.2"/>
    <n v="5.2"/>
    <n v="5.2"/>
    <s v="N"/>
    <s v="N"/>
    <s v="N"/>
    <s v="Secawan "/>
    <s v="Secawan"/>
    <m/>
    <x v="0"/>
    <s v="260109IQFFF61"/>
    <s v="Closed"/>
    <s v="Paid"/>
  </r>
  <r>
    <x v="2482"/>
    <x v="95"/>
    <x v="5"/>
    <n v="13.8"/>
    <n v="1"/>
    <n v="13.8"/>
    <n v="13.8"/>
    <n v="13.8"/>
    <s v="N"/>
    <s v="N"/>
    <s v="N"/>
    <s v="Secawan "/>
    <s v="Secawan"/>
    <m/>
    <x v="0"/>
    <s v="260109IQFFF61"/>
    <s v="Closed"/>
    <s v="Paid"/>
  </r>
  <r>
    <x v="2482"/>
    <x v="3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4"/>
    <x v="2"/>
    <n v="0"/>
    <n v="1"/>
    <n v="0"/>
    <n v="0"/>
    <n v="0"/>
    <s v="N"/>
    <s v="N"/>
    <s v="N"/>
    <s v="Secawan "/>
    <s v="Secawan"/>
    <m/>
    <x v="0"/>
    <s v="260109IQFFF61"/>
    <s v="Closed"/>
    <s v="Paid"/>
  </r>
  <r>
    <x v="2482"/>
    <x v="31"/>
    <x v="3"/>
    <n v="18"/>
    <n v="1"/>
    <n v="18"/>
    <n v="18"/>
    <n v="18"/>
    <s v="N"/>
    <s v="N"/>
    <s v="N"/>
    <s v="Secawan "/>
    <s v="Secawan"/>
    <m/>
    <x v="0"/>
    <s v="260109IQFFF61"/>
    <s v="Closed"/>
    <s v="Paid"/>
  </r>
  <r>
    <x v="2482"/>
    <x v="18"/>
    <x v="5"/>
    <n v="7.8"/>
    <n v="1"/>
    <n v="7.8"/>
    <n v="7.8"/>
    <n v="7.8"/>
    <s v="N"/>
    <s v="N"/>
    <s v="N"/>
    <s v="Secawan "/>
    <s v="Secawan"/>
    <m/>
    <x v="0"/>
    <s v="260109IQFFF61"/>
    <s v="Closed"/>
    <s v="Paid"/>
  </r>
  <r>
    <x v="2483"/>
    <x v="42"/>
    <x v="2"/>
    <n v="0"/>
    <n v="1"/>
    <n v="0"/>
    <n v="0"/>
    <n v="0"/>
    <s v="N"/>
    <s v="N"/>
    <s v="N"/>
    <s v="Restore "/>
    <s v="Restore"/>
    <m/>
    <x v="2"/>
    <s v="260109UAX3P9O"/>
    <s v="Closed"/>
    <s v="Paid"/>
  </r>
  <r>
    <x v="2483"/>
    <x v="63"/>
    <x v="9"/>
    <n v="20"/>
    <n v="1"/>
    <n v="20"/>
    <n v="20"/>
    <n v="20"/>
    <s v="N"/>
    <s v="N"/>
    <s v="N"/>
    <s v="Restore "/>
    <s v="Restore"/>
    <m/>
    <x v="2"/>
    <s v="260109UAX3P9O"/>
    <s v="Closed"/>
    <s v="Paid"/>
  </r>
  <r>
    <x v="2484"/>
    <x v="15"/>
    <x v="2"/>
    <n v="0"/>
    <n v="1"/>
    <n v="0"/>
    <n v="0"/>
    <n v="0"/>
    <s v="N"/>
    <s v="N"/>
    <s v="N"/>
    <s v="Bens Bakery "/>
    <s v="Bens Bakery"/>
    <m/>
    <x v="1"/>
    <s v="260109VEWQFHM"/>
    <s v="Closed"/>
    <s v="Paid"/>
  </r>
  <r>
    <x v="2484"/>
    <x v="87"/>
    <x v="7"/>
    <n v="2.83"/>
    <n v="1"/>
    <n v="2.83"/>
    <n v="2.83"/>
    <n v="2.83"/>
    <s v="N"/>
    <s v="N"/>
    <s v="Y"/>
    <s v="Bens Bakery "/>
    <s v="Bens Bakery"/>
    <m/>
    <x v="1"/>
    <s v="260109VEWQFHM"/>
    <s v="Closed"/>
    <s v="Paid"/>
  </r>
  <r>
    <x v="2484"/>
    <x v="55"/>
    <x v="7"/>
    <n v="7.55"/>
    <n v="1"/>
    <n v="7.55"/>
    <n v="7.55"/>
    <n v="7.55"/>
    <s v="N"/>
    <s v="N"/>
    <s v="Y"/>
    <s v="Bens Bakery "/>
    <s v="Bens Bakery"/>
    <m/>
    <x v="1"/>
    <s v="260109VEWQFHM"/>
    <s v="Closed"/>
    <s v="Paid"/>
  </r>
  <r>
    <x v="2485"/>
    <x v="6"/>
    <x v="5"/>
    <n v="7.8"/>
    <n v="1"/>
    <n v="7.8"/>
    <n v="7.8"/>
    <n v="7.8"/>
    <s v="N"/>
    <s v="N"/>
    <s v="N"/>
    <s v="Secawan "/>
    <s v="Secawan"/>
    <m/>
    <x v="0"/>
    <s v="260109IQF7C0H"/>
    <s v="Closed"/>
    <s v="Paid"/>
  </r>
  <r>
    <x v="2485"/>
    <x v="4"/>
    <x v="2"/>
    <n v="0"/>
    <n v="1"/>
    <n v="0"/>
    <n v="0"/>
    <n v="0"/>
    <s v="N"/>
    <s v="N"/>
    <s v="N"/>
    <s v="Secawan "/>
    <s v="Secawan"/>
    <m/>
    <x v="0"/>
    <s v="260109IQF7C0H"/>
    <s v="Closed"/>
    <s v="Paid"/>
  </r>
  <r>
    <x v="2486"/>
    <x v="62"/>
    <x v="9"/>
    <n v="14.9"/>
    <n v="1"/>
    <n v="14.9"/>
    <n v="14.9"/>
    <n v="14.9"/>
    <s v="N"/>
    <s v="N"/>
    <s v="N"/>
    <s v="Restore "/>
    <s v="Restore"/>
    <m/>
    <x v="2"/>
    <s v="260109UAXVMTW"/>
    <s v="Closed"/>
    <s v="Paid"/>
  </r>
  <r>
    <x v="2486"/>
    <x v="42"/>
    <x v="2"/>
    <n v="0"/>
    <n v="1"/>
    <n v="0"/>
    <n v="0"/>
    <n v="0"/>
    <s v="N"/>
    <s v="N"/>
    <s v="N"/>
    <s v="Restore "/>
    <s v="Restore"/>
    <m/>
    <x v="2"/>
    <s v="260109UAXVMTW"/>
    <s v="Closed"/>
    <s v="Paid"/>
  </r>
  <r>
    <x v="2487"/>
    <x v="35"/>
    <x v="6"/>
    <n v="4.5"/>
    <n v="1"/>
    <n v="4.5"/>
    <n v="4.5"/>
    <n v="4.5"/>
    <s v="N"/>
    <s v="N"/>
    <s v="N"/>
    <s v="Secawan "/>
    <s v="Secawan"/>
    <m/>
    <x v="0"/>
    <s v="260109IQFFCU3"/>
    <s v="Closed"/>
    <s v="Paid"/>
  </r>
  <r>
    <x v="2487"/>
    <x v="4"/>
    <x v="2"/>
    <n v="0"/>
    <n v="1"/>
    <n v="0"/>
    <n v="0"/>
    <n v="0"/>
    <s v="N"/>
    <s v="N"/>
    <s v="N"/>
    <s v="Secawan "/>
    <s v="Secawan"/>
    <m/>
    <x v="0"/>
    <s v="260109IQFFCU3"/>
    <s v="Closed"/>
    <s v="Paid"/>
  </r>
  <r>
    <x v="2488"/>
    <x v="42"/>
    <x v="2"/>
    <n v="0"/>
    <n v="1"/>
    <n v="0"/>
    <n v="0"/>
    <n v="0"/>
    <s v="N"/>
    <s v="N"/>
    <s v="N"/>
    <s v="Restore "/>
    <s v="Restore"/>
    <m/>
    <x v="2"/>
    <s v="260109UAXLUAR"/>
    <s v="Closed"/>
    <s v="Paid"/>
  </r>
  <r>
    <x v="2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LUAR"/>
    <s v="Closed"/>
    <s v="Paid"/>
  </r>
  <r>
    <x v="2489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6LT"/>
    <s v="Closed"/>
    <s v="Paid"/>
  </r>
  <r>
    <x v="248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26LT"/>
    <s v="Closed"/>
    <s v="Paid"/>
  </r>
  <r>
    <x v="2489"/>
    <x v="81"/>
    <x v="3"/>
    <n v="15"/>
    <n v="1"/>
    <n v="15"/>
    <n v="15"/>
    <n v="15"/>
    <s v="N"/>
    <s v="N"/>
    <s v="N"/>
    <s v="Secawan "/>
    <s v="Secawan"/>
    <m/>
    <x v="0"/>
    <s v="260109IQF26LT"/>
    <s v="Closed"/>
    <s v="Paid"/>
  </r>
  <r>
    <x v="2489"/>
    <x v="4"/>
    <x v="2"/>
    <n v="0"/>
    <n v="1"/>
    <n v="0"/>
    <n v="0"/>
    <n v="0"/>
    <s v="N"/>
    <s v="N"/>
    <s v="N"/>
    <s v="Secawan "/>
    <s v="Secawan"/>
    <m/>
    <x v="0"/>
    <s v="260109IQF26LT"/>
    <s v="Closed"/>
    <s v="Paid"/>
  </r>
  <r>
    <x v="2489"/>
    <x v="33"/>
    <x v="3"/>
    <n v="7.9"/>
    <n v="1"/>
    <n v="7.9"/>
    <n v="7.9"/>
    <n v="7.9"/>
    <s v="N"/>
    <s v="N"/>
    <s v="N"/>
    <s v="Secawan "/>
    <s v="Secawan"/>
    <m/>
    <x v="0"/>
    <s v="260109IQF26LT"/>
    <s v="Closed"/>
    <s v="Paid"/>
  </r>
  <r>
    <x v="2490"/>
    <x v="4"/>
    <x v="2"/>
    <n v="0"/>
    <n v="1"/>
    <n v="0"/>
    <n v="0"/>
    <n v="0"/>
    <s v="N"/>
    <s v="N"/>
    <s v="N"/>
    <s v="Secawan "/>
    <s v="Secawan"/>
    <m/>
    <x v="0"/>
    <s v="260109IQFWB7V"/>
    <s v="Closed"/>
    <s v="Paid"/>
  </r>
  <r>
    <x v="2490"/>
    <x v="5"/>
    <x v="4"/>
    <n v="5.2"/>
    <n v="1"/>
    <n v="5.2"/>
    <n v="5.2"/>
    <n v="5.2"/>
    <s v="N"/>
    <s v="N"/>
    <s v="N"/>
    <s v="Secawan "/>
    <s v="Secawan"/>
    <m/>
    <x v="0"/>
    <s v="260109IQFWB7V"/>
    <s v="Closed"/>
    <s v="Paid"/>
  </r>
  <r>
    <x v="2490"/>
    <x v="40"/>
    <x v="5"/>
    <n v="18.5"/>
    <n v="1"/>
    <n v="18.5"/>
    <n v="18.5"/>
    <n v="18.5"/>
    <s v="N"/>
    <s v="N"/>
    <s v="N"/>
    <s v="Secawan "/>
    <s v="Secawan"/>
    <m/>
    <x v="0"/>
    <s v="260109IQFWB7V"/>
    <s v="Closed"/>
    <s v="Paid"/>
  </r>
  <r>
    <x v="2491"/>
    <x v="6"/>
    <x v="5"/>
    <n v="7.8"/>
    <n v="1"/>
    <n v="7.8"/>
    <n v="7.8"/>
    <n v="7.8"/>
    <s v="N"/>
    <s v="N"/>
    <s v="N"/>
    <s v="Secawan "/>
    <s v="Secawan"/>
    <m/>
    <x v="0"/>
    <s v="260109IQFVNLZ"/>
    <s v="Closed"/>
    <s v="Paid"/>
  </r>
  <r>
    <x v="2491"/>
    <x v="4"/>
    <x v="2"/>
    <n v="0"/>
    <n v="1"/>
    <n v="0"/>
    <n v="0"/>
    <n v="0"/>
    <s v="N"/>
    <s v="N"/>
    <s v="N"/>
    <s v="Secawan "/>
    <s v="Secawan"/>
    <m/>
    <x v="0"/>
    <s v="260109IQFVNLZ"/>
    <s v="Closed"/>
    <s v="Paid"/>
  </r>
  <r>
    <x v="2492"/>
    <x v="42"/>
    <x v="2"/>
    <n v="0"/>
    <n v="1"/>
    <n v="0"/>
    <n v="0"/>
    <n v="0"/>
    <s v="N"/>
    <s v="N"/>
    <s v="N"/>
    <s v="Restore "/>
    <s v="Restore"/>
    <m/>
    <x v="2"/>
    <s v="260109UAXC2CC"/>
    <s v="Closed"/>
    <s v="Paid"/>
  </r>
  <r>
    <x v="2492"/>
    <x v="63"/>
    <x v="9"/>
    <n v="20"/>
    <n v="1"/>
    <n v="20"/>
    <n v="20"/>
    <n v="20"/>
    <s v="N"/>
    <s v="N"/>
    <s v="N"/>
    <s v="Restore "/>
    <s v="Restore"/>
    <m/>
    <x v="2"/>
    <s v="260109UAXC2CC"/>
    <s v="Closed"/>
    <s v="Paid"/>
  </r>
  <r>
    <x v="2493"/>
    <x v="5"/>
    <x v="4"/>
    <n v="5.2"/>
    <n v="1"/>
    <n v="5.2"/>
    <n v="5.2"/>
    <n v="5.2"/>
    <s v="N"/>
    <s v="N"/>
    <s v="N"/>
    <s v="Secawan "/>
    <s v="Secawan"/>
    <m/>
    <x v="0"/>
    <s v="260109IQF6TMS"/>
    <s v="Closed"/>
    <s v="Paid"/>
  </r>
  <r>
    <x v="2493"/>
    <x v="66"/>
    <x v="1"/>
    <n v="6"/>
    <n v="1"/>
    <n v="6"/>
    <n v="6"/>
    <n v="6"/>
    <s v="N"/>
    <s v="N"/>
    <s v="N"/>
    <s v="Secawan "/>
    <s v="Secawan"/>
    <m/>
    <x v="0"/>
    <s v="260109IQF6TMS"/>
    <s v="Closed"/>
    <s v="Paid"/>
  </r>
  <r>
    <x v="249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6TMS"/>
    <s v="Closed"/>
    <s v="Paid"/>
  </r>
  <r>
    <x v="2493"/>
    <x v="149"/>
    <x v="8"/>
    <n v="9.9"/>
    <n v="1"/>
    <n v="9.9"/>
    <n v="9.9"/>
    <n v="9.9"/>
    <s v="N"/>
    <s v="N"/>
    <s v="N"/>
    <s v="Secawan "/>
    <s v="Secawan"/>
    <m/>
    <x v="0"/>
    <s v="260109IQF6TMS"/>
    <s v="Closed"/>
    <s v="Paid"/>
  </r>
  <r>
    <x v="2493"/>
    <x v="4"/>
    <x v="2"/>
    <n v="0"/>
    <n v="1"/>
    <n v="0"/>
    <n v="0"/>
    <n v="0"/>
    <s v="N"/>
    <s v="N"/>
    <s v="N"/>
    <s v="Secawan "/>
    <s v="Secawan"/>
    <m/>
    <x v="0"/>
    <s v="260109IQF6TMS"/>
    <s v="Closed"/>
    <s v="Paid"/>
  </r>
  <r>
    <x v="2493"/>
    <x v="28"/>
    <x v="3"/>
    <n v="6.8"/>
    <n v="1"/>
    <n v="6.8"/>
    <n v="6.8"/>
    <n v="6.8"/>
    <s v="N"/>
    <s v="N"/>
    <s v="N"/>
    <s v="Secawan "/>
    <s v="Secawan"/>
    <m/>
    <x v="0"/>
    <s v="260109IQF6TMS"/>
    <s v="Closed"/>
    <s v="Paid"/>
  </r>
  <r>
    <x v="2493"/>
    <x v="87"/>
    <x v="5"/>
    <n v="1.5"/>
    <n v="1"/>
    <n v="1.5"/>
    <n v="1.5"/>
    <n v="1.5"/>
    <s v="N"/>
    <s v="N"/>
    <s v="N"/>
    <s v="Secawan "/>
    <s v="Secawan"/>
    <m/>
    <x v="0"/>
    <s v="260109IQF6TMS"/>
    <s v="Closed"/>
    <s v="Paid"/>
  </r>
  <r>
    <x v="2494"/>
    <x v="5"/>
    <x v="4"/>
    <n v="5.2"/>
    <n v="1"/>
    <n v="5.2"/>
    <n v="5.2"/>
    <n v="5.2"/>
    <s v="N"/>
    <s v="N"/>
    <s v="N"/>
    <s v="Secawan "/>
    <s v="Secawan"/>
    <m/>
    <x v="0"/>
    <s v="260109IQF59ZI"/>
    <s v="Closed"/>
    <s v="Paid"/>
  </r>
  <r>
    <x v="249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59ZI"/>
    <s v="Closed"/>
    <s v="Paid"/>
  </r>
  <r>
    <x v="2494"/>
    <x v="4"/>
    <x v="2"/>
    <n v="0"/>
    <n v="1"/>
    <n v="0"/>
    <n v="0"/>
    <n v="0"/>
    <s v="N"/>
    <s v="N"/>
    <s v="N"/>
    <s v="Secawan "/>
    <s v="Secawan"/>
    <m/>
    <x v="0"/>
    <s v="260109IQF59ZI"/>
    <s v="Closed"/>
    <s v="Paid"/>
  </r>
  <r>
    <x v="2495"/>
    <x v="25"/>
    <x v="7"/>
    <n v="5.66"/>
    <n v="1"/>
    <n v="5.66"/>
    <n v="5.66"/>
    <n v="5.66"/>
    <s v="N"/>
    <s v="N"/>
    <s v="Y"/>
    <s v="Bens Bakery "/>
    <s v="Bens Bakery"/>
    <m/>
    <x v="1"/>
    <s v="260109VEWJC3C"/>
    <s v="Closed"/>
    <s v="Paid"/>
  </r>
  <r>
    <x v="2495"/>
    <x v="14"/>
    <x v="2"/>
    <n v="0"/>
    <n v="1"/>
    <n v="0"/>
    <n v="0"/>
    <n v="0"/>
    <s v="N"/>
    <s v="N"/>
    <s v="N"/>
    <s v="Bens Bakery "/>
    <s v="Bens Bakery"/>
    <m/>
    <x v="1"/>
    <s v="260109VEWJC3C"/>
    <s v="Closed"/>
    <s v="Paid"/>
  </r>
  <r>
    <x v="2496"/>
    <x v="2"/>
    <x v="2"/>
    <n v="0"/>
    <n v="1"/>
    <n v="0"/>
    <n v="0"/>
    <n v="0"/>
    <s v="N"/>
    <s v="N"/>
    <s v="N"/>
    <s v="Secawan "/>
    <s v="Secawan"/>
    <m/>
    <x v="0"/>
    <s v="260109IQFAAY8"/>
    <s v="Closed"/>
    <s v="Paid"/>
  </r>
  <r>
    <x v="2496"/>
    <x v="6"/>
    <x v="5"/>
    <n v="7.8"/>
    <n v="1"/>
    <n v="7.8"/>
    <n v="7.8"/>
    <n v="7.8"/>
    <s v="N"/>
    <s v="N"/>
    <s v="N"/>
    <s v="Secawan "/>
    <s v="Secawan"/>
    <m/>
    <x v="0"/>
    <s v="260109IQFAAY8"/>
    <s v="Closed"/>
    <s v="Paid"/>
  </r>
  <r>
    <x v="2497"/>
    <x v="2"/>
    <x v="2"/>
    <n v="0"/>
    <n v="1"/>
    <n v="0"/>
    <n v="0"/>
    <n v="0"/>
    <s v="N"/>
    <s v="N"/>
    <s v="N"/>
    <s v="Secawan "/>
    <s v="Secawan"/>
    <m/>
    <x v="0"/>
    <s v="260109IQFY8L4"/>
    <s v="Closed"/>
    <s v="Paid"/>
  </r>
  <r>
    <x v="2497"/>
    <x v="56"/>
    <x v="5"/>
    <n v="12.8"/>
    <n v="2"/>
    <n v="25.6"/>
    <n v="25.6"/>
    <n v="25.6"/>
    <s v="N"/>
    <s v="N"/>
    <s v="N"/>
    <s v="Secawan "/>
    <s v="Secawan"/>
    <m/>
    <x v="0"/>
    <s v="260109IQFY8L4"/>
    <s v="Closed"/>
    <s v="Paid"/>
  </r>
  <r>
    <x v="2498"/>
    <x v="2"/>
    <x v="2"/>
    <n v="0"/>
    <n v="1"/>
    <n v="0"/>
    <n v="0"/>
    <n v="0"/>
    <s v="N"/>
    <s v="N"/>
    <s v="N"/>
    <s v="Secawan "/>
    <s v="Secawan"/>
    <m/>
    <x v="0"/>
    <s v="260109IQFW6MK"/>
    <s v="Closed"/>
    <s v="Paid"/>
  </r>
  <r>
    <x v="24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W6MK"/>
    <s v="Closed"/>
    <s v="Paid"/>
  </r>
  <r>
    <x v="2499"/>
    <x v="4"/>
    <x v="2"/>
    <n v="0"/>
    <n v="1"/>
    <n v="0"/>
    <n v="0"/>
    <n v="0"/>
    <s v="N"/>
    <s v="N"/>
    <s v="N"/>
    <s v="Secawan "/>
    <s v="Secawan"/>
    <m/>
    <x v="0"/>
    <s v="260109IQFVT71"/>
    <s v="Closed"/>
    <s v="Paid"/>
  </r>
  <r>
    <x v="2499"/>
    <x v="6"/>
    <x v="5"/>
    <n v="7.8"/>
    <n v="1"/>
    <n v="7.8"/>
    <n v="7.8"/>
    <n v="7.8"/>
    <s v="N"/>
    <s v="N"/>
    <s v="N"/>
    <s v="Secawan "/>
    <s v="Secawan"/>
    <m/>
    <x v="0"/>
    <s v="260109IQFVT71"/>
    <s v="Closed"/>
    <s v="Paid"/>
  </r>
  <r>
    <x v="2500"/>
    <x v="63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ZAQX"/>
    <s v="Closed"/>
    <s v="Paid"/>
  </r>
  <r>
    <x v="2500"/>
    <x v="42"/>
    <x v="2"/>
    <n v="0"/>
    <n v="1"/>
    <n v="0"/>
    <n v="0"/>
    <n v="0"/>
    <s v="N"/>
    <s v="N"/>
    <s v="N"/>
    <s v="Restore "/>
    <s v="Restore"/>
    <m/>
    <x v="2"/>
    <s v="260109UAXZAQX"/>
    <s v="Closed"/>
    <s v="Paid"/>
  </r>
  <r>
    <x v="2500"/>
    <x v="132"/>
    <x v="9"/>
    <n v="20"/>
    <n v="1"/>
    <n v="20"/>
    <n v="20"/>
    <n v="20"/>
    <s v="N"/>
    <s v="N"/>
    <s v="N"/>
    <s v="Restore "/>
    <s v="Restore"/>
    <m/>
    <x v="2"/>
    <s v="260109UAXZAQX"/>
    <s v="Closed"/>
    <s v="Paid"/>
  </r>
  <r>
    <x v="2501"/>
    <x v="52"/>
    <x v="5"/>
    <n v="11.8"/>
    <n v="1"/>
    <n v="11.8"/>
    <n v="11.8"/>
    <n v="11.8"/>
    <s v="N"/>
    <s v="N"/>
    <s v="N"/>
    <s v="Secawan "/>
    <s v="Secawan"/>
    <m/>
    <x v="0"/>
    <s v="260109IQF2NQQ"/>
    <s v="Closed"/>
    <s v="Paid"/>
  </r>
  <r>
    <x v="2501"/>
    <x v="4"/>
    <x v="2"/>
    <n v="0"/>
    <n v="1"/>
    <n v="0"/>
    <n v="0"/>
    <n v="0"/>
    <s v="N"/>
    <s v="N"/>
    <s v="N"/>
    <s v="Secawan "/>
    <s v="Secawan"/>
    <m/>
    <x v="0"/>
    <s v="260109IQF2NQQ"/>
    <s v="Closed"/>
    <s v="Paid"/>
  </r>
  <r>
    <x v="2502"/>
    <x v="42"/>
    <x v="2"/>
    <n v="0"/>
    <n v="1"/>
    <n v="0"/>
    <n v="0"/>
    <n v="0"/>
    <s v="N"/>
    <s v="N"/>
    <s v="N"/>
    <s v="Restore "/>
    <s v="Restore"/>
    <m/>
    <x v="2"/>
    <s v="260109UAX98ZC"/>
    <s v="Closed"/>
    <s v="Paid"/>
  </r>
  <r>
    <x v="25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98ZC"/>
    <s v="Closed"/>
    <s v="Paid"/>
  </r>
  <r>
    <x v="2503"/>
    <x v="4"/>
    <x v="2"/>
    <n v="0"/>
    <n v="1"/>
    <n v="0"/>
    <n v="0"/>
    <n v="0"/>
    <s v="N"/>
    <s v="N"/>
    <s v="N"/>
    <s v="Secawan "/>
    <s v="Secawan"/>
    <m/>
    <x v="0"/>
    <s v="260109IQFE8NI"/>
    <s v="Closed"/>
    <s v="Paid"/>
  </r>
  <r>
    <x v="2503"/>
    <x v="50"/>
    <x v="5"/>
    <n v="3.5"/>
    <n v="1"/>
    <n v="3.5"/>
    <n v="3.5"/>
    <n v="3.5"/>
    <s v="N"/>
    <s v="N"/>
    <s v="N"/>
    <s v="Secawan "/>
    <s v="Secawan"/>
    <m/>
    <x v="0"/>
    <s v="260109IQFE8NI"/>
    <s v="Closed"/>
    <s v="Paid"/>
  </r>
  <r>
    <x v="2504"/>
    <x v="40"/>
    <x v="5"/>
    <n v="18.5"/>
    <n v="1"/>
    <n v="18.5"/>
    <n v="18.5"/>
    <n v="18.5"/>
    <s v="N"/>
    <s v="N"/>
    <s v="N"/>
    <s v="Secawan "/>
    <s v="Secawan"/>
    <m/>
    <x v="0"/>
    <s v="260109IQF12GJ"/>
    <s v="Closed"/>
    <s v="Paid"/>
  </r>
  <r>
    <x v="2504"/>
    <x v="2"/>
    <x v="2"/>
    <n v="0"/>
    <n v="1"/>
    <n v="0"/>
    <n v="0"/>
    <n v="0"/>
    <s v="N"/>
    <s v="N"/>
    <s v="N"/>
    <s v="Secawan "/>
    <s v="Secawan"/>
    <m/>
    <x v="0"/>
    <s v="260109IQF12GJ"/>
    <s v="Closed"/>
    <s v="Paid"/>
  </r>
  <r>
    <x v="2505"/>
    <x v="4"/>
    <x v="2"/>
    <n v="0"/>
    <n v="1"/>
    <n v="0"/>
    <n v="0"/>
    <n v="0"/>
    <s v="N"/>
    <s v="N"/>
    <s v="N"/>
    <s v="Secawan "/>
    <s v="Secawan"/>
    <m/>
    <x v="0"/>
    <s v="260109IQFLZMH"/>
    <s v="Closed"/>
    <s v="Paid"/>
  </r>
  <r>
    <x v="250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LZMH"/>
    <s v="Closed"/>
    <s v="Paid"/>
  </r>
  <r>
    <x v="2506"/>
    <x v="42"/>
    <x v="2"/>
    <n v="0"/>
    <n v="1"/>
    <n v="0"/>
    <n v="0"/>
    <n v="0"/>
    <s v="N"/>
    <s v="N"/>
    <s v="N"/>
    <s v="Restore "/>
    <s v="Restore"/>
    <m/>
    <x v="2"/>
    <s v="260109UAXQIYH"/>
    <s v="Closed"/>
    <s v="Paid"/>
  </r>
  <r>
    <x v="25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QIYH"/>
    <s v="Closed"/>
    <s v="Paid"/>
  </r>
  <r>
    <x v="2507"/>
    <x v="4"/>
    <x v="2"/>
    <n v="0"/>
    <n v="1"/>
    <n v="0"/>
    <n v="0"/>
    <n v="0"/>
    <s v="N"/>
    <s v="N"/>
    <s v="N"/>
    <s v="Secawan "/>
    <s v="Secawan"/>
    <m/>
    <x v="0"/>
    <s v="260109IQFKUDO"/>
    <s v="Closed"/>
    <s v="Paid"/>
  </r>
  <r>
    <x v="2507"/>
    <x v="95"/>
    <x v="5"/>
    <n v="13.8"/>
    <n v="1"/>
    <n v="13.8"/>
    <n v="13.8"/>
    <n v="13.8"/>
    <s v="N"/>
    <s v="N"/>
    <s v="N"/>
    <s v="Secawan "/>
    <s v="Secawan"/>
    <m/>
    <x v="0"/>
    <s v="260109IQFKUDO"/>
    <s v="Closed"/>
    <s v="Paid"/>
  </r>
  <r>
    <x v="2508"/>
    <x v="101"/>
    <x v="9"/>
    <n v="20"/>
    <n v="1"/>
    <n v="20"/>
    <n v="20"/>
    <n v="20"/>
    <s v="N"/>
    <s v="N"/>
    <s v="N"/>
    <s v="Restore "/>
    <s v="Restore"/>
    <m/>
    <x v="2"/>
    <s v="260109UAXOVT0"/>
    <s v="Closed"/>
    <s v="Paid"/>
  </r>
  <r>
    <x v="2508"/>
    <x v="42"/>
    <x v="2"/>
    <n v="0"/>
    <n v="1"/>
    <n v="0"/>
    <n v="0"/>
    <n v="0"/>
    <s v="N"/>
    <s v="N"/>
    <s v="N"/>
    <s v="Restore "/>
    <s v="Restore"/>
    <m/>
    <x v="2"/>
    <s v="260109UAXOVT0"/>
    <s v="Closed"/>
    <s v="Paid"/>
  </r>
  <r>
    <x v="2509"/>
    <x v="4"/>
    <x v="2"/>
    <n v="0"/>
    <n v="1"/>
    <n v="0"/>
    <n v="0"/>
    <n v="0"/>
    <s v="N"/>
    <s v="N"/>
    <s v="N"/>
    <s v="Secawan "/>
    <s v="Secawan"/>
    <m/>
    <x v="0"/>
    <s v="260109IQF38I5"/>
    <s v="Closed"/>
    <s v="Paid"/>
  </r>
  <r>
    <x v="2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38I5"/>
    <s v="Closed"/>
    <s v="Paid"/>
  </r>
  <r>
    <x v="2510"/>
    <x v="55"/>
    <x v="7"/>
    <n v="7.55"/>
    <n v="1"/>
    <n v="7.55"/>
    <n v="7.55"/>
    <n v="7.55"/>
    <s v="N"/>
    <s v="N"/>
    <s v="Y"/>
    <s v="Bens Bakery "/>
    <s v="Bens Bakery"/>
    <m/>
    <x v="1"/>
    <s v="260109VEWDPO8"/>
    <s v="Closed"/>
    <s v="Paid"/>
  </r>
  <r>
    <x v="2510"/>
    <x v="15"/>
    <x v="2"/>
    <n v="0"/>
    <n v="1"/>
    <n v="0"/>
    <n v="0"/>
    <n v="0"/>
    <s v="N"/>
    <s v="N"/>
    <s v="N"/>
    <s v="Bens Bakery "/>
    <s v="Bens Bakery"/>
    <m/>
    <x v="1"/>
    <s v="260109VEWDPO8"/>
    <s v="Closed"/>
    <s v="Paid"/>
  </r>
  <r>
    <x v="2510"/>
    <x v="13"/>
    <x v="7"/>
    <n v="14.15"/>
    <n v="1"/>
    <n v="14.15"/>
    <n v="14.15"/>
    <n v="14.15"/>
    <s v="N"/>
    <s v="N"/>
    <s v="Y"/>
    <s v="Bens Bakery "/>
    <s v="Bens Bakery"/>
    <m/>
    <x v="1"/>
    <s v="260109VEWDPO8"/>
    <s v="Closed"/>
    <s v="Paid"/>
  </r>
  <r>
    <x v="2511"/>
    <x v="2"/>
    <x v="2"/>
    <n v="0"/>
    <n v="1"/>
    <n v="0"/>
    <n v="0"/>
    <n v="0"/>
    <s v="N"/>
    <s v="N"/>
    <s v="N"/>
    <s v="Secawan "/>
    <s v="Secawan"/>
    <m/>
    <x v="0"/>
    <s v="260109IQFTNDX"/>
    <s v="Closed"/>
    <s v="Paid"/>
  </r>
  <r>
    <x v="2511"/>
    <x v="110"/>
    <x v="5"/>
    <n v="7.8"/>
    <n v="1"/>
    <n v="7.8"/>
    <n v="7.8"/>
    <n v="7.8"/>
    <s v="N"/>
    <s v="N"/>
    <s v="N"/>
    <s v="Secawan "/>
    <s v="Secawan"/>
    <m/>
    <x v="0"/>
    <s v="260109IQFTNDX"/>
    <s v="Closed"/>
    <s v="Paid"/>
  </r>
  <r>
    <x v="2511"/>
    <x v="11"/>
    <x v="5"/>
    <n v="10.8"/>
    <n v="1"/>
    <n v="10.8"/>
    <n v="10.8"/>
    <n v="10.8"/>
    <s v="N"/>
    <s v="N"/>
    <s v="N"/>
    <s v="Secawan "/>
    <s v="Secawan"/>
    <m/>
    <x v="0"/>
    <s v="260109IQFTNDX"/>
    <s v="Closed"/>
    <s v="Paid"/>
  </r>
  <r>
    <x v="2512"/>
    <x v="42"/>
    <x v="2"/>
    <n v="0"/>
    <n v="1"/>
    <n v="0"/>
    <n v="0"/>
    <n v="0"/>
    <s v="N"/>
    <s v="N"/>
    <s v="N"/>
    <s v="Restore "/>
    <s v="Restore"/>
    <m/>
    <x v="2"/>
    <s v="260109UAX1OCA"/>
    <s v="Closed"/>
    <s v="Paid"/>
  </r>
  <r>
    <x v="25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OCA"/>
    <s v="Closed"/>
    <s v="Paid"/>
  </r>
  <r>
    <x v="2512"/>
    <x v="2"/>
    <x v="2"/>
    <n v="0"/>
    <n v="1"/>
    <n v="0"/>
    <n v="0"/>
    <n v="0"/>
    <s v="N"/>
    <s v="N"/>
    <s v="N"/>
    <s v="Secawan "/>
    <s v="Secawan"/>
    <m/>
    <x v="0"/>
    <s v="260109IQFETH4"/>
    <s v="Closed"/>
    <s v="Paid"/>
  </r>
  <r>
    <x v="2512"/>
    <x v="109"/>
    <x v="5"/>
    <n v="4.8"/>
    <n v="1"/>
    <n v="4.8"/>
    <n v="4.8"/>
    <n v="4.8"/>
    <s v="N"/>
    <s v="N"/>
    <s v="N"/>
    <s v="Secawan "/>
    <s v="Secawan"/>
    <m/>
    <x v="0"/>
    <s v="260109IQFETH4"/>
    <s v="Closed"/>
    <s v="Paid"/>
  </r>
  <r>
    <x v="2513"/>
    <x v="33"/>
    <x v="3"/>
    <n v="7.9"/>
    <n v="2"/>
    <n v="15.8"/>
    <n v="15.8"/>
    <n v="15.8"/>
    <s v="N"/>
    <s v="N"/>
    <s v="N"/>
    <s v="Secawan "/>
    <s v="Secawan"/>
    <m/>
    <x v="0"/>
    <s v="260109IQFPM1Z"/>
    <s v="Closed"/>
    <s v="Paid"/>
  </r>
  <r>
    <x v="2513"/>
    <x v="22"/>
    <x v="3"/>
    <n v="8.9"/>
    <n v="2"/>
    <n v="17.8"/>
    <n v="17.8"/>
    <n v="17.8"/>
    <s v="N"/>
    <s v="N"/>
    <s v="N"/>
    <s v="Secawan "/>
    <s v="Secawan"/>
    <m/>
    <x v="0"/>
    <s v="260109IQFPM1Z"/>
    <s v="Closed"/>
    <s v="Paid"/>
  </r>
  <r>
    <x v="2513"/>
    <x v="4"/>
    <x v="2"/>
    <n v="0"/>
    <n v="1"/>
    <n v="0"/>
    <n v="0"/>
    <n v="0"/>
    <s v="N"/>
    <s v="N"/>
    <s v="N"/>
    <s v="Secawan "/>
    <s v="Secawan"/>
    <m/>
    <x v="0"/>
    <s v="260109IQFPM1Z"/>
    <s v="Closed"/>
    <s v="Paid"/>
  </r>
  <r>
    <x v="2514"/>
    <x v="2"/>
    <x v="2"/>
    <n v="0"/>
    <n v="1"/>
    <n v="0"/>
    <n v="0"/>
    <n v="0"/>
    <s v="N"/>
    <s v="N"/>
    <s v="N"/>
    <s v="Secawan "/>
    <s v="Secawan"/>
    <m/>
    <x v="0"/>
    <s v="260109IQFFIME"/>
    <s v="Closed"/>
    <s v="Paid"/>
  </r>
  <r>
    <x v="2514"/>
    <x v="5"/>
    <x v="4"/>
    <n v="5.2"/>
    <n v="1"/>
    <n v="5.2"/>
    <n v="5.2"/>
    <n v="5.2"/>
    <s v="N"/>
    <s v="N"/>
    <s v="N"/>
    <s v="Secawan "/>
    <s v="Secawan"/>
    <m/>
    <x v="0"/>
    <s v="260109IQFFIME"/>
    <s v="Closed"/>
    <s v="Paid"/>
  </r>
  <r>
    <x v="2515"/>
    <x v="29"/>
    <x v="5"/>
    <n v="7.8"/>
    <n v="1"/>
    <n v="7.8"/>
    <n v="7.8"/>
    <n v="7.8"/>
    <s v="N"/>
    <s v="N"/>
    <s v="N"/>
    <s v="Secawan "/>
    <s v="Secawan"/>
    <m/>
    <x v="0"/>
    <s v="260109IQFTWC6"/>
    <s v="Closed"/>
    <s v="Paid"/>
  </r>
  <r>
    <x v="2515"/>
    <x v="2"/>
    <x v="2"/>
    <n v="0"/>
    <n v="1"/>
    <n v="0"/>
    <n v="0"/>
    <n v="0"/>
    <s v="N"/>
    <s v="N"/>
    <s v="N"/>
    <s v="Secawan "/>
    <s v="Secawan"/>
    <m/>
    <x v="0"/>
    <s v="260109IQFTWC6"/>
    <s v="Closed"/>
    <s v="Paid"/>
  </r>
  <r>
    <x v="2516"/>
    <x v="87"/>
    <x v="7"/>
    <n v="2.83"/>
    <n v="2"/>
    <n v="5.66"/>
    <n v="5.66"/>
    <n v="5.66"/>
    <s v="N"/>
    <s v="N"/>
    <s v="Y"/>
    <s v="Bens Bakery "/>
    <s v="Bens Bakery"/>
    <m/>
    <x v="1"/>
    <s v="260109VEWZCZA"/>
    <s v="Closed"/>
    <s v="Paid"/>
  </r>
  <r>
    <x v="2516"/>
    <x v="15"/>
    <x v="2"/>
    <n v="0"/>
    <n v="1"/>
    <n v="0"/>
    <n v="0"/>
    <n v="0"/>
    <s v="N"/>
    <s v="N"/>
    <s v="N"/>
    <s v="Bens Bakery "/>
    <s v="Bens Bakery"/>
    <m/>
    <x v="1"/>
    <s v="260109VEWZCZA"/>
    <s v="Closed"/>
    <s v="Paid"/>
  </r>
  <r>
    <x v="2517"/>
    <x v="2"/>
    <x v="2"/>
    <n v="0"/>
    <n v="1"/>
    <n v="0"/>
    <n v="0"/>
    <n v="0"/>
    <s v="N"/>
    <s v="N"/>
    <s v="N"/>
    <s v="Secawan "/>
    <s v="Secawan"/>
    <m/>
    <x v="0"/>
    <s v="260109IQFKVPW"/>
    <s v="Closed"/>
    <s v="Paid"/>
  </r>
  <r>
    <x v="2517"/>
    <x v="81"/>
    <x v="3"/>
    <n v="15"/>
    <n v="1"/>
    <n v="15"/>
    <n v="15"/>
    <n v="15"/>
    <s v="N"/>
    <s v="N"/>
    <s v="N"/>
    <s v="Secawan "/>
    <s v="Secawan"/>
    <m/>
    <x v="0"/>
    <s v="260109IQFKVPW"/>
    <s v="Closed"/>
    <s v="Paid"/>
  </r>
  <r>
    <x v="2518"/>
    <x v="87"/>
    <x v="7"/>
    <n v="2.83"/>
    <n v="3"/>
    <n v="8.49"/>
    <n v="8.49"/>
    <n v="8.49"/>
    <s v="N"/>
    <s v="N"/>
    <s v="Y"/>
    <s v="Bens Bakery "/>
    <s v="Bens Bakery"/>
    <m/>
    <x v="1"/>
    <s v="260109VEWS874"/>
    <s v="Closed"/>
    <s v="Paid"/>
  </r>
  <r>
    <x v="2518"/>
    <x v="15"/>
    <x v="2"/>
    <n v="0"/>
    <n v="1"/>
    <n v="0"/>
    <n v="0"/>
    <n v="0"/>
    <s v="N"/>
    <s v="N"/>
    <s v="N"/>
    <s v="Bens Bakery "/>
    <s v="Bens Bakery"/>
    <m/>
    <x v="1"/>
    <s v="260109VEWS874"/>
    <s v="Closed"/>
    <s v="Paid"/>
  </r>
  <r>
    <x v="2519"/>
    <x v="87"/>
    <x v="7"/>
    <n v="2.83"/>
    <n v="1"/>
    <n v="2.83"/>
    <n v="2.83"/>
    <n v="2.83"/>
    <s v="N"/>
    <s v="N"/>
    <s v="Y"/>
    <s v="Bens Bakery "/>
    <s v="Bens Bakery"/>
    <m/>
    <x v="1"/>
    <s v="260109VEWIDPO"/>
    <s v="Closed"/>
    <s v="Paid"/>
  </r>
  <r>
    <x v="2519"/>
    <x v="15"/>
    <x v="2"/>
    <n v="0"/>
    <n v="1"/>
    <n v="0"/>
    <n v="0"/>
    <n v="0"/>
    <s v="N"/>
    <s v="N"/>
    <s v="N"/>
    <s v="Bens Bakery "/>
    <s v="Bens Bakery"/>
    <m/>
    <x v="1"/>
    <s v="260109VEWIDPO"/>
    <s v="Closed"/>
    <s v="Paid"/>
  </r>
  <r>
    <x v="2520"/>
    <x v="42"/>
    <x v="2"/>
    <n v="0"/>
    <n v="1"/>
    <n v="0"/>
    <n v="0"/>
    <n v="0"/>
    <s v="N"/>
    <s v="N"/>
    <s v="N"/>
    <s v="Restore "/>
    <s v="Restore"/>
    <m/>
    <x v="2"/>
    <s v="260109UAXW7I8"/>
    <s v="Closed"/>
    <s v="Paid"/>
  </r>
  <r>
    <x v="2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7I8"/>
    <s v="Closed"/>
    <s v="Paid"/>
  </r>
  <r>
    <x v="2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CFH"/>
    <s v="Closed"/>
    <s v="Paid"/>
  </r>
  <r>
    <x v="2521"/>
    <x v="42"/>
    <x v="2"/>
    <n v="0"/>
    <n v="1"/>
    <n v="0"/>
    <n v="0"/>
    <n v="0"/>
    <s v="N"/>
    <s v="N"/>
    <s v="N"/>
    <s v="Restore "/>
    <s v="Restore"/>
    <m/>
    <x v="2"/>
    <s v="260109UAXRCFH"/>
    <s v="Closed"/>
    <s v="Paid"/>
  </r>
  <r>
    <x v="2522"/>
    <x v="2"/>
    <x v="2"/>
    <n v="0"/>
    <n v="1"/>
    <n v="0"/>
    <n v="0"/>
    <n v="0"/>
    <s v="N"/>
    <s v="N"/>
    <s v="N"/>
    <s v="Secawan "/>
    <s v="Secawan"/>
    <m/>
    <x v="0"/>
    <s v="260109IQFVLJL"/>
    <s v="Closed"/>
    <s v="Paid"/>
  </r>
  <r>
    <x v="252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09IQFVLJL"/>
    <s v="Closed"/>
    <s v="Paid"/>
  </r>
  <r>
    <x v="2523"/>
    <x v="58"/>
    <x v="9"/>
    <n v="19"/>
    <n v="1"/>
    <n v="19"/>
    <n v="19"/>
    <n v="19"/>
    <s v="N"/>
    <s v="N"/>
    <s v="N"/>
    <s v="Restore "/>
    <s v="Restore"/>
    <m/>
    <x v="2"/>
    <s v="260109UAXFJRD"/>
    <s v="Closed"/>
    <s v="Paid"/>
  </r>
  <r>
    <x v="2523"/>
    <x v="42"/>
    <x v="2"/>
    <n v="0"/>
    <n v="1"/>
    <n v="0"/>
    <n v="0"/>
    <n v="0"/>
    <s v="N"/>
    <s v="N"/>
    <s v="N"/>
    <s v="Restore "/>
    <s v="Restore"/>
    <m/>
    <x v="2"/>
    <s v="260109UAXFJRD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5G"/>
    <s v="Closed"/>
    <s v="Paid"/>
  </r>
  <r>
    <x v="2524"/>
    <x v="5"/>
    <x v="4"/>
    <n v="5.2"/>
    <n v="1"/>
    <n v="5.2"/>
    <n v="5.2"/>
    <n v="5.2"/>
    <s v="N"/>
    <s v="N"/>
    <s v="N"/>
    <s v="Secawan "/>
    <s v="Secawan"/>
    <m/>
    <x v="0"/>
    <s v="260109IQFDV5G"/>
    <s v="Closed"/>
    <s v="Paid"/>
  </r>
  <r>
    <x v="2524"/>
    <x v="18"/>
    <x v="5"/>
    <n v="6.8"/>
    <n v="1"/>
    <n v="6.8"/>
    <n v="6.8"/>
    <n v="6.8"/>
    <s v="N"/>
    <s v="N"/>
    <s v="N"/>
    <s v="Secawan "/>
    <s v="Secawan"/>
    <m/>
    <x v="0"/>
    <s v="260109IQFDV5G"/>
    <s v="Closed"/>
    <s v="Paid"/>
  </r>
  <r>
    <x v="2524"/>
    <x v="4"/>
    <x v="2"/>
    <n v="0"/>
    <n v="1"/>
    <n v="0"/>
    <n v="0"/>
    <n v="0"/>
    <s v="N"/>
    <s v="N"/>
    <s v="N"/>
    <s v="Secawan "/>
    <s v="Secawan"/>
    <m/>
    <x v="0"/>
    <s v="260109IQFDV5G"/>
    <s v="Closed"/>
    <s v="Paid"/>
  </r>
  <r>
    <x v="2524"/>
    <x v="31"/>
    <x v="3"/>
    <n v="18"/>
    <n v="1"/>
    <n v="18"/>
    <n v="18"/>
    <n v="18"/>
    <s v="N"/>
    <s v="N"/>
    <s v="N"/>
    <s v="Secawan "/>
    <s v="Secawan"/>
    <m/>
    <x v="0"/>
    <s v="260109IQFDV5G"/>
    <s v="Closed"/>
    <s v="Paid"/>
  </r>
  <r>
    <x v="2525"/>
    <x v="42"/>
    <x v="2"/>
    <n v="0"/>
    <n v="1"/>
    <n v="0"/>
    <n v="0"/>
    <n v="0"/>
    <s v="N"/>
    <s v="N"/>
    <s v="N"/>
    <s v="Restore "/>
    <s v="Restore"/>
    <m/>
    <x v="2"/>
    <s v="260109UAXRBWI"/>
    <s v="Closed"/>
    <s v="Paid"/>
  </r>
  <r>
    <x v="2525"/>
    <x v="108"/>
    <x v="9"/>
    <n v="20"/>
    <n v="1"/>
    <n v="20"/>
    <n v="20"/>
    <n v="20"/>
    <s v="N"/>
    <s v="N"/>
    <s v="N"/>
    <s v="Restore "/>
    <s v="Restore"/>
    <m/>
    <x v="2"/>
    <s v="260109UAXRBWI"/>
    <s v="Closed"/>
    <s v="Paid"/>
  </r>
  <r>
    <x v="252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RBWI"/>
    <s v="Closed"/>
    <s v="Paid"/>
  </r>
  <r>
    <x v="2526"/>
    <x v="38"/>
    <x v="5"/>
    <n v="10.8"/>
    <n v="1"/>
    <n v="10.8"/>
    <n v="10.8"/>
    <n v="10.8"/>
    <s v="N"/>
    <s v="N"/>
    <s v="N"/>
    <s v="Secawan "/>
    <s v="Secawan"/>
    <m/>
    <x v="0"/>
    <s v="260109IQFWH4R"/>
    <s v="Closed"/>
    <s v="Paid"/>
  </r>
  <r>
    <x v="2526"/>
    <x v="2"/>
    <x v="2"/>
    <n v="0"/>
    <n v="1"/>
    <n v="0"/>
    <n v="0"/>
    <n v="0"/>
    <s v="N"/>
    <s v="N"/>
    <s v="N"/>
    <s v="Secawan "/>
    <s v="Secawan"/>
    <m/>
    <x v="0"/>
    <s v="260109IQFWH4R"/>
    <s v="Closed"/>
    <s v="Paid"/>
  </r>
  <r>
    <x v="2526"/>
    <x v="7"/>
    <x v="1"/>
    <n v="6"/>
    <n v="2"/>
    <n v="12"/>
    <n v="12"/>
    <n v="12"/>
    <s v="N"/>
    <s v="N"/>
    <s v="N"/>
    <s v="Secawan "/>
    <s v="Secawan"/>
    <m/>
    <x v="0"/>
    <s v="260109IQFWH4R"/>
    <s v="Closed"/>
    <s v="Paid"/>
  </r>
  <r>
    <x v="2527"/>
    <x v="2"/>
    <x v="2"/>
    <n v="0"/>
    <n v="1"/>
    <n v="0"/>
    <n v="0"/>
    <n v="0"/>
    <s v="N"/>
    <s v="N"/>
    <s v="N"/>
    <s v="Secawan "/>
    <s v="Secawan"/>
    <m/>
    <x v="0"/>
    <s v="260109IQF331G"/>
    <s v="Closed"/>
    <s v="Paid"/>
  </r>
  <r>
    <x v="2527"/>
    <x v="109"/>
    <x v="5"/>
    <n v="4.8"/>
    <n v="1"/>
    <n v="4.8"/>
    <n v="4.8"/>
    <n v="4.8"/>
    <s v="N"/>
    <s v="N"/>
    <s v="N"/>
    <s v="Secawan "/>
    <s v="Secawan"/>
    <m/>
    <x v="0"/>
    <s v="260109IQF331G"/>
    <s v="Closed"/>
    <s v="Paid"/>
  </r>
  <r>
    <x v="2527"/>
    <x v="22"/>
    <x v="3"/>
    <n v="8.9"/>
    <n v="1"/>
    <n v="8.9"/>
    <n v="8.9"/>
    <n v="8.9"/>
    <s v="N"/>
    <s v="N"/>
    <s v="N"/>
    <s v="Secawan "/>
    <s v="Secawan"/>
    <m/>
    <x v="0"/>
    <s v="260109IQF331G"/>
    <s v="Closed"/>
    <s v="Paid"/>
  </r>
  <r>
    <x v="2528"/>
    <x v="5"/>
    <x v="4"/>
    <n v="5.2"/>
    <n v="1"/>
    <n v="5.2"/>
    <n v="5.2"/>
    <n v="5.2"/>
    <s v="N"/>
    <s v="N"/>
    <s v="N"/>
    <s v="Secawan "/>
    <s v="Secawan"/>
    <m/>
    <x v="0"/>
    <s v="260109IQFSMRP"/>
    <s v="Closed"/>
    <s v="Paid"/>
  </r>
  <r>
    <x v="2528"/>
    <x v="155"/>
    <x v="5"/>
    <n v="7.8"/>
    <n v="1"/>
    <n v="7.8"/>
    <n v="7.8"/>
    <n v="7.8"/>
    <s v="N"/>
    <s v="N"/>
    <s v="N"/>
    <s v="Secawan "/>
    <s v="Secawan"/>
    <m/>
    <x v="0"/>
    <s v="260109IQFSMRP"/>
    <s v="Closed"/>
    <s v="Paid"/>
  </r>
  <r>
    <x v="2528"/>
    <x v="2"/>
    <x v="2"/>
    <n v="0"/>
    <n v="1"/>
    <n v="0"/>
    <n v="0"/>
    <n v="0"/>
    <s v="N"/>
    <s v="N"/>
    <s v="N"/>
    <s v="Secawan "/>
    <s v="Secawan"/>
    <m/>
    <x v="0"/>
    <s v="260109IQFSMRP"/>
    <s v="Closed"/>
    <s v="Paid"/>
  </r>
  <r>
    <x v="2529"/>
    <x v="5"/>
    <x v="4"/>
    <n v="5.2"/>
    <n v="1"/>
    <n v="5.2"/>
    <n v="5.2"/>
    <n v="5.2"/>
    <s v="N"/>
    <s v="N"/>
    <s v="N"/>
    <s v="Secawan "/>
    <s v="Secawan"/>
    <m/>
    <x v="0"/>
    <s v="260109IQFSHHO"/>
    <s v="Closed"/>
    <s v="Paid"/>
  </r>
  <r>
    <x v="2529"/>
    <x v="2"/>
    <x v="2"/>
    <n v="0"/>
    <n v="1"/>
    <n v="0"/>
    <n v="0"/>
    <n v="0"/>
    <s v="N"/>
    <s v="N"/>
    <s v="N"/>
    <s v="Secawan "/>
    <s v="Secawan"/>
    <m/>
    <x v="0"/>
    <s v="260109IQFSHHO"/>
    <s v="Closed"/>
    <s v="Paid"/>
  </r>
  <r>
    <x v="2529"/>
    <x v="7"/>
    <x v="1"/>
    <n v="6"/>
    <n v="1"/>
    <n v="6"/>
    <n v="6"/>
    <n v="6"/>
    <s v="N"/>
    <s v="N"/>
    <s v="N"/>
    <s v="Secawan "/>
    <s v="Secawan"/>
    <m/>
    <x v="0"/>
    <s v="260109IQFSHHO"/>
    <s v="Closed"/>
    <s v="Paid"/>
  </r>
  <r>
    <x v="2530"/>
    <x v="66"/>
    <x v="1"/>
    <n v="6"/>
    <n v="2"/>
    <n v="12"/>
    <n v="12"/>
    <n v="12"/>
    <s v="N"/>
    <s v="N"/>
    <s v="N"/>
    <s v="Secawan "/>
    <s v="Secawan"/>
    <m/>
    <x v="0"/>
    <s v="260109IQFTK86"/>
    <s v="Closed"/>
    <s v="Paid"/>
  </r>
  <r>
    <x v="2530"/>
    <x v="4"/>
    <x v="2"/>
    <n v="0"/>
    <n v="1"/>
    <n v="0"/>
    <n v="0"/>
    <n v="0"/>
    <s v="N"/>
    <s v="N"/>
    <s v="N"/>
    <s v="Secawan "/>
    <s v="Secawan"/>
    <m/>
    <x v="0"/>
    <s v="260109IQFTK86"/>
    <s v="Closed"/>
    <s v="Paid"/>
  </r>
  <r>
    <x v="2530"/>
    <x v="22"/>
    <x v="3"/>
    <n v="8.9"/>
    <n v="2"/>
    <n v="17.8"/>
    <n v="17.8"/>
    <n v="17.8"/>
    <s v="N"/>
    <s v="N"/>
    <s v="N"/>
    <s v="Secawan "/>
    <s v="Secawan"/>
    <m/>
    <x v="0"/>
    <s v="260109IQFTK86"/>
    <s v="Closed"/>
    <s v="Paid"/>
  </r>
  <r>
    <x v="2530"/>
    <x v="161"/>
    <x v="3"/>
    <n v="18"/>
    <n v="1"/>
    <n v="18"/>
    <n v="18"/>
    <n v="18"/>
    <s v="N"/>
    <s v="N"/>
    <s v="N"/>
    <s v="Secawan "/>
    <s v="Secawan"/>
    <m/>
    <x v="0"/>
    <s v="260109IQFTK86"/>
    <s v="Closed"/>
    <s v="Paid"/>
  </r>
  <r>
    <x v="2531"/>
    <x v="18"/>
    <x v="5"/>
    <n v="6.8"/>
    <n v="1"/>
    <n v="6.8"/>
    <n v="6.8"/>
    <n v="6.8"/>
    <s v="N"/>
    <s v="N"/>
    <s v="N"/>
    <s v="Secawan "/>
    <s v="Secawan"/>
    <m/>
    <x v="0"/>
    <s v="260109IQFTK86"/>
    <s v="Closed"/>
    <s v="Paid"/>
  </r>
  <r>
    <x v="2531"/>
    <x v="30"/>
    <x v="5"/>
    <n v="3.4"/>
    <n v="1"/>
    <n v="3.4"/>
    <n v="3.4"/>
    <n v="3.4"/>
    <s v="N"/>
    <s v="N"/>
    <s v="N"/>
    <s v="Secawan "/>
    <s v="Secawan"/>
    <m/>
    <x v="0"/>
    <s v="260109IQFTK86"/>
    <s v="Closed"/>
    <s v="Paid"/>
  </r>
  <r>
    <x v="2531"/>
    <x v="6"/>
    <x v="5"/>
    <n v="7.8"/>
    <n v="1"/>
    <n v="7.8"/>
    <n v="7.8"/>
    <n v="7.8"/>
    <s v="N"/>
    <s v="N"/>
    <s v="N"/>
    <s v="Secawan "/>
    <s v="Secawan"/>
    <m/>
    <x v="0"/>
    <s v="260109IQFTK86"/>
    <s v="Closed"/>
    <s v="Paid"/>
  </r>
  <r>
    <x v="253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TK86"/>
    <s v="Closed"/>
    <s v="Paid"/>
  </r>
  <r>
    <x v="2531"/>
    <x v="117"/>
    <x v="6"/>
    <n v="10"/>
    <n v="1"/>
    <n v="10"/>
    <n v="10"/>
    <n v="10"/>
    <s v="N"/>
    <s v="N"/>
    <s v="N"/>
    <s v="Secawan "/>
    <s v="Secawan"/>
    <m/>
    <x v="0"/>
    <s v="260109IQFTK86"/>
    <s v="Closed"/>
    <s v="Paid"/>
  </r>
  <r>
    <x v="2532"/>
    <x v="18"/>
    <x v="5"/>
    <n v="6.8"/>
    <n v="1"/>
    <n v="6.8"/>
    <n v="6.8"/>
    <n v="6.8"/>
    <s v="N"/>
    <s v="N"/>
    <s v="N"/>
    <s v="Secawan "/>
    <s v="Secawan"/>
    <m/>
    <x v="0"/>
    <s v="260109IQFPW2T"/>
    <s v="Closed"/>
    <s v="Paid"/>
  </r>
  <r>
    <x v="2532"/>
    <x v="22"/>
    <x v="3"/>
    <n v="8.9"/>
    <n v="1"/>
    <n v="8.9"/>
    <n v="8.9"/>
    <n v="8.9"/>
    <s v="N"/>
    <s v="N"/>
    <s v="N"/>
    <s v="Secawan "/>
    <s v="Secawan"/>
    <m/>
    <x v="0"/>
    <s v="260109IQFPW2T"/>
    <s v="Closed"/>
    <s v="Paid"/>
  </r>
  <r>
    <x v="2532"/>
    <x v="4"/>
    <x v="2"/>
    <n v="0"/>
    <n v="1"/>
    <n v="0"/>
    <n v="0"/>
    <n v="0"/>
    <s v="N"/>
    <s v="N"/>
    <s v="N"/>
    <s v="Secawan "/>
    <s v="Secawan"/>
    <m/>
    <x v="0"/>
    <s v="260109IQFPW2T"/>
    <s v="Closed"/>
    <s v="Paid"/>
  </r>
  <r>
    <x v="2533"/>
    <x v="42"/>
    <x v="2"/>
    <n v="0"/>
    <n v="1"/>
    <n v="0"/>
    <n v="0"/>
    <n v="0"/>
    <s v="N"/>
    <s v="N"/>
    <s v="N"/>
    <s v="Restore "/>
    <s v="Restore"/>
    <m/>
    <x v="2"/>
    <s v="260109UAXZCXH"/>
    <s v="Closed"/>
    <s v="Paid"/>
  </r>
  <r>
    <x v="2533"/>
    <x v="127"/>
    <x v="9"/>
    <n v="11"/>
    <n v="1"/>
    <n v="11"/>
    <n v="11"/>
    <n v="11"/>
    <s v="N"/>
    <s v="N"/>
    <s v="N"/>
    <s v="Restore "/>
    <s v="Restore"/>
    <m/>
    <x v="2"/>
    <s v="260109UAXZCXH"/>
    <s v="Closed"/>
    <s v="Paid"/>
  </r>
  <r>
    <x v="2534"/>
    <x v="24"/>
    <x v="5"/>
    <n v="13.8"/>
    <n v="1"/>
    <n v="13.8"/>
    <n v="13.8"/>
    <n v="13.8"/>
    <s v="N"/>
    <s v="N"/>
    <s v="N"/>
    <s v="Secawan "/>
    <s v="Secawan"/>
    <m/>
    <x v="0"/>
    <s v="260109IQFDVMP"/>
    <s v="Closed"/>
    <s v="Paid"/>
  </r>
  <r>
    <x v="2534"/>
    <x v="66"/>
    <x v="1"/>
    <n v="6"/>
    <n v="2"/>
    <n v="12"/>
    <n v="12"/>
    <n v="12"/>
    <s v="N"/>
    <s v="N"/>
    <s v="N"/>
    <s v="Secawan "/>
    <s v="Secawan"/>
    <m/>
    <x v="0"/>
    <s v="260109IQFDVMP"/>
    <s v="Closed"/>
    <s v="Paid"/>
  </r>
  <r>
    <x v="2534"/>
    <x v="22"/>
    <x v="3"/>
    <n v="8.9"/>
    <n v="3"/>
    <n v="26.7"/>
    <n v="26.7"/>
    <n v="26.7"/>
    <s v="N"/>
    <s v="N"/>
    <s v="N"/>
    <s v="Secawan "/>
    <s v="Secawan"/>
    <m/>
    <x v="0"/>
    <s v="260109IQFDVMP"/>
    <s v="Closed"/>
    <s v="Paid"/>
  </r>
  <r>
    <x v="2534"/>
    <x v="4"/>
    <x v="2"/>
    <n v="0"/>
    <n v="1"/>
    <n v="0"/>
    <n v="0"/>
    <n v="0"/>
    <s v="N"/>
    <s v="N"/>
    <s v="N"/>
    <s v="Secawan "/>
    <s v="Secawan"/>
    <m/>
    <x v="0"/>
    <s v="260109IQFDVMP"/>
    <s v="Closed"/>
    <s v="Paid"/>
  </r>
  <r>
    <x v="253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DVMP"/>
    <s v="Closed"/>
    <s v="Paid"/>
  </r>
  <r>
    <x v="2534"/>
    <x v="5"/>
    <x v="4"/>
    <n v="5.2"/>
    <n v="1"/>
    <n v="5.2"/>
    <n v="5.2"/>
    <n v="5.2"/>
    <s v="N"/>
    <s v="N"/>
    <s v="N"/>
    <s v="Secawan "/>
    <s v="Secawan"/>
    <m/>
    <x v="0"/>
    <s v="260109IQFDVMP"/>
    <s v="Closed"/>
    <s v="Paid"/>
  </r>
  <r>
    <x v="253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DVMP"/>
    <s v="Closed"/>
    <s v="Paid"/>
  </r>
  <r>
    <x v="2535"/>
    <x v="38"/>
    <x v="5"/>
    <n v="10.8"/>
    <n v="1"/>
    <n v="10.8"/>
    <n v="10.8"/>
    <n v="10.8"/>
    <s v="N"/>
    <s v="N"/>
    <s v="N"/>
    <s v="Secawan "/>
    <s v="Secawan"/>
    <m/>
    <x v="0"/>
    <s v="260109IQFG3V2"/>
    <s v="Closed"/>
    <s v="Paid"/>
  </r>
  <r>
    <x v="2535"/>
    <x v="4"/>
    <x v="2"/>
    <n v="0"/>
    <n v="1"/>
    <n v="0"/>
    <n v="0"/>
    <n v="0"/>
    <s v="N"/>
    <s v="N"/>
    <s v="N"/>
    <s v="Secawan "/>
    <s v="Secawan"/>
    <m/>
    <x v="0"/>
    <s v="260109IQFG3V2"/>
    <s v="Closed"/>
    <s v="Paid"/>
  </r>
  <r>
    <x v="253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JU2P"/>
    <s v="Closed"/>
    <s v="Paid"/>
  </r>
  <r>
    <x v="2536"/>
    <x v="2"/>
    <x v="2"/>
    <n v="0"/>
    <n v="1"/>
    <n v="0"/>
    <n v="0"/>
    <n v="0"/>
    <s v="N"/>
    <s v="N"/>
    <s v="N"/>
    <s v="Secawan "/>
    <s v="Secawan"/>
    <m/>
    <x v="0"/>
    <s v="260109IQFJU2P"/>
    <s v="Closed"/>
    <s v="Paid"/>
  </r>
  <r>
    <x v="2537"/>
    <x v="147"/>
    <x v="10"/>
    <n v="15"/>
    <n v="1"/>
    <n v="15"/>
    <n v="15"/>
    <n v="15"/>
    <s v="N"/>
    <s v="N"/>
    <s v="N"/>
    <s v="Secawan "/>
    <s v="Secawan"/>
    <m/>
    <x v="0"/>
    <s v="260109IQFXZNR"/>
    <s v="Closed"/>
    <s v="Paid"/>
  </r>
  <r>
    <x v="2537"/>
    <x v="4"/>
    <x v="2"/>
    <n v="0"/>
    <n v="1"/>
    <n v="0"/>
    <n v="0"/>
    <n v="0"/>
    <s v="N"/>
    <s v="N"/>
    <s v="N"/>
    <s v="Secawan "/>
    <s v="Secawan"/>
    <m/>
    <x v="0"/>
    <s v="260109IQFXZNR"/>
    <s v="Closed"/>
    <s v="Paid"/>
  </r>
  <r>
    <x v="2538"/>
    <x v="4"/>
    <x v="2"/>
    <n v="0"/>
    <n v="1"/>
    <n v="0"/>
    <n v="0"/>
    <n v="0"/>
    <s v="N"/>
    <s v="N"/>
    <s v="N"/>
    <s v="Secawan "/>
    <s v="Secawan"/>
    <m/>
    <x v="0"/>
    <s v="260109IQFWY0N"/>
    <s v="Closed"/>
    <s v="Paid"/>
  </r>
  <r>
    <x v="2538"/>
    <x v="130"/>
    <x v="4"/>
    <n v="12.5"/>
    <n v="1"/>
    <n v="12.5"/>
    <n v="12.5"/>
    <n v="12.5"/>
    <s v="N"/>
    <s v="N"/>
    <s v="N"/>
    <s v="Secawan "/>
    <s v="Secawan"/>
    <m/>
    <x v="0"/>
    <s v="260109IQFWY0N"/>
    <s v="Closed"/>
    <s v="Paid"/>
  </r>
  <r>
    <x v="2539"/>
    <x v="73"/>
    <x v="7"/>
    <n v="9.43"/>
    <n v="1"/>
    <n v="9.43"/>
    <n v="9.43"/>
    <n v="9.43"/>
    <s v="N"/>
    <s v="N"/>
    <s v="Y"/>
    <s v="Bens Bakery "/>
    <s v="Bens Bakery"/>
    <m/>
    <x v="1"/>
    <s v="260109VEWBXQE"/>
    <s v="Closed"/>
    <s v="Paid"/>
  </r>
  <r>
    <x v="2539"/>
    <x v="48"/>
    <x v="7"/>
    <n v="3.77"/>
    <n v="1"/>
    <n v="3.77"/>
    <n v="3.77"/>
    <n v="3.77"/>
    <s v="N"/>
    <s v="N"/>
    <s v="Y"/>
    <s v="Bens Bakery "/>
    <s v="Bens Bakery"/>
    <m/>
    <x v="1"/>
    <s v="260109VEWBXQE"/>
    <s v="Closed"/>
    <s v="Paid"/>
  </r>
  <r>
    <x v="2539"/>
    <x v="68"/>
    <x v="7"/>
    <n v="14.15"/>
    <n v="2"/>
    <n v="28.3"/>
    <n v="28.3"/>
    <n v="28.3"/>
    <s v="N"/>
    <s v="N"/>
    <s v="Y"/>
    <s v="Bens Bakery "/>
    <s v="Bens Bakery"/>
    <m/>
    <x v="1"/>
    <s v="260109VEWBXQE"/>
    <s v="Closed"/>
    <s v="Paid"/>
  </r>
  <r>
    <x v="2539"/>
    <x v="171"/>
    <x v="7"/>
    <n v="7.55"/>
    <n v="1"/>
    <n v="7.55"/>
    <n v="7.55"/>
    <n v="7.55"/>
    <s v="N"/>
    <s v="N"/>
    <s v="Y"/>
    <s v="Bens Bakery "/>
    <s v="Bens Bakery"/>
    <m/>
    <x v="1"/>
    <s v="260109VEWBXQE"/>
    <s v="Closed"/>
    <s v="Paid"/>
  </r>
  <r>
    <x v="2539"/>
    <x v="15"/>
    <x v="2"/>
    <n v="0"/>
    <n v="1"/>
    <n v="0"/>
    <n v="0"/>
    <n v="0"/>
    <s v="N"/>
    <s v="N"/>
    <s v="N"/>
    <s v="Bens Bakery "/>
    <s v="Bens Bakery"/>
    <m/>
    <x v="1"/>
    <s v="260109VEWBXQE"/>
    <s v="Closed"/>
    <s v="Paid"/>
  </r>
  <r>
    <x v="2540"/>
    <x v="5"/>
    <x v="4"/>
    <n v="5.2"/>
    <n v="1"/>
    <n v="5.2"/>
    <n v="5.2"/>
    <n v="5.2"/>
    <s v="N"/>
    <s v="N"/>
    <s v="N"/>
    <s v="Secawan "/>
    <s v="Secawan"/>
    <m/>
    <x v="0"/>
    <s v="260109IQFA884"/>
    <s v="Closed"/>
    <s v="Paid"/>
  </r>
  <r>
    <x v="2540"/>
    <x v="4"/>
    <x v="2"/>
    <n v="0"/>
    <n v="1"/>
    <n v="0"/>
    <n v="0"/>
    <n v="0"/>
    <s v="N"/>
    <s v="N"/>
    <s v="N"/>
    <s v="Secawan "/>
    <s v="Secawan"/>
    <m/>
    <x v="0"/>
    <s v="260109IQFA884"/>
    <s v="Closed"/>
    <s v="Paid"/>
  </r>
  <r>
    <x v="25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IP12"/>
    <s v="Closed"/>
    <s v="Paid"/>
  </r>
  <r>
    <x v="2541"/>
    <x v="2"/>
    <x v="2"/>
    <n v="0"/>
    <n v="1"/>
    <n v="0"/>
    <n v="0"/>
    <n v="0"/>
    <s v="N"/>
    <s v="N"/>
    <s v="N"/>
    <s v="Secawan "/>
    <s v="Secawan"/>
    <m/>
    <x v="0"/>
    <s v="260109IQFIP12"/>
    <s v="Closed"/>
    <s v="Paid"/>
  </r>
  <r>
    <x v="2542"/>
    <x v="87"/>
    <x v="7"/>
    <n v="2.83"/>
    <n v="1"/>
    <n v="2.83"/>
    <n v="2.83"/>
    <n v="2.83"/>
    <s v="N"/>
    <s v="N"/>
    <s v="Y"/>
    <s v="Bens Bakery "/>
    <s v="Bens Bakery"/>
    <m/>
    <x v="1"/>
    <s v="260109VEW1QP3"/>
    <s v="Closed"/>
    <s v="Paid"/>
  </r>
  <r>
    <x v="2543"/>
    <x v="4"/>
    <x v="2"/>
    <n v="0"/>
    <n v="1"/>
    <n v="0"/>
    <n v="0"/>
    <n v="0"/>
    <s v="N"/>
    <s v="N"/>
    <s v="N"/>
    <s v="Secawan "/>
    <s v="Secawan"/>
    <m/>
    <x v="0"/>
    <s v="260109IQFSUDD"/>
    <s v="Closed"/>
    <s v="Paid"/>
  </r>
  <r>
    <x v="2543"/>
    <x v="53"/>
    <x v="5"/>
    <n v="7.8"/>
    <n v="1"/>
    <n v="7.8"/>
    <n v="7.8"/>
    <n v="7.8"/>
    <s v="N"/>
    <s v="N"/>
    <s v="N"/>
    <s v="Secawan "/>
    <s v="Secawan"/>
    <m/>
    <x v="0"/>
    <s v="260109IQFSUDD"/>
    <s v="Closed"/>
    <s v="Paid"/>
  </r>
  <r>
    <x v="2544"/>
    <x v="63"/>
    <x v="9"/>
    <n v="20"/>
    <n v="1"/>
    <n v="20"/>
    <n v="20"/>
    <n v="20"/>
    <s v="N"/>
    <s v="N"/>
    <s v="N"/>
    <s v="Restore "/>
    <s v="Restore"/>
    <m/>
    <x v="2"/>
    <s v="260109UAXBDCU"/>
    <s v="Closed"/>
    <s v="Paid"/>
  </r>
  <r>
    <x v="2544"/>
    <x v="42"/>
    <x v="2"/>
    <n v="0"/>
    <n v="1"/>
    <n v="0"/>
    <n v="0"/>
    <n v="0"/>
    <s v="N"/>
    <s v="N"/>
    <s v="N"/>
    <s v="Restore "/>
    <s v="Restore"/>
    <m/>
    <x v="2"/>
    <s v="260109UAXBDCU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62"/>
    <x v="9"/>
    <n v="14.9"/>
    <n v="1"/>
    <n v="14.9"/>
    <n v="14.9"/>
    <n v="14.9"/>
    <s v="N"/>
    <s v="N"/>
    <s v="N"/>
    <s v="Restore "/>
    <s v="Restore"/>
    <m/>
    <x v="2"/>
    <s v="260109UAXNMG9"/>
    <s v="Closed"/>
    <s v="Paid"/>
  </r>
  <r>
    <x v="2545"/>
    <x v="42"/>
    <x v="2"/>
    <n v="0"/>
    <n v="1"/>
    <n v="0"/>
    <n v="0"/>
    <n v="0"/>
    <s v="N"/>
    <s v="N"/>
    <s v="N"/>
    <s v="Restore "/>
    <s v="Restore"/>
    <m/>
    <x v="2"/>
    <s v="260109UAXNMG9"/>
    <s v="Closed"/>
    <s v="Paid"/>
  </r>
  <r>
    <x v="2546"/>
    <x v="62"/>
    <x v="9"/>
    <n v="14.9"/>
    <n v="1"/>
    <n v="14.9"/>
    <n v="14.9"/>
    <n v="14.9"/>
    <s v="N"/>
    <s v="N"/>
    <s v="N"/>
    <s v="Restore "/>
    <s v="Restore"/>
    <m/>
    <x v="2"/>
    <s v="260109UAXAB8G"/>
    <s v="Closed"/>
    <s v="Paid"/>
  </r>
  <r>
    <x v="2546"/>
    <x v="42"/>
    <x v="2"/>
    <n v="0"/>
    <n v="1"/>
    <n v="0"/>
    <n v="0"/>
    <n v="0"/>
    <s v="N"/>
    <s v="N"/>
    <s v="N"/>
    <s v="Restore "/>
    <s v="Restore"/>
    <m/>
    <x v="2"/>
    <s v="260109UAXAB8G"/>
    <s v="Closed"/>
    <s v="Paid"/>
  </r>
  <r>
    <x v="2547"/>
    <x v="40"/>
    <x v="5"/>
    <n v="18.5"/>
    <n v="2"/>
    <n v="37"/>
    <n v="37"/>
    <n v="37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5"/>
    <x v="4"/>
    <n v="5.2"/>
    <n v="1"/>
    <n v="5.2"/>
    <n v="5.2"/>
    <n v="5.2"/>
    <s v="N"/>
    <s v="N"/>
    <s v="N"/>
    <s v="Secawan "/>
    <s v="Secawan"/>
    <m/>
    <x v="0"/>
    <s v="260109IQFGYR8"/>
    <s v="Closed"/>
    <s v="Paid"/>
  </r>
  <r>
    <x v="2547"/>
    <x v="4"/>
    <x v="2"/>
    <n v="0"/>
    <n v="1"/>
    <n v="0"/>
    <n v="0"/>
    <n v="0"/>
    <s v="N"/>
    <s v="N"/>
    <s v="N"/>
    <s v="Secawan "/>
    <s v="Secawan"/>
    <m/>
    <x v="0"/>
    <s v="260109IQFGYR8"/>
    <s v="Closed"/>
    <s v="Paid"/>
  </r>
  <r>
    <x v="2548"/>
    <x v="42"/>
    <x v="2"/>
    <n v="0"/>
    <n v="1"/>
    <n v="0"/>
    <n v="0"/>
    <n v="0"/>
    <s v="N"/>
    <s v="N"/>
    <s v="N"/>
    <s v="Restore "/>
    <s v="Restore"/>
    <m/>
    <x v="2"/>
    <s v="260109UAXJJEB"/>
    <s v="Closed"/>
    <s v="Paid"/>
  </r>
  <r>
    <x v="25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JJEB"/>
    <s v="Closed"/>
    <s v="Paid"/>
  </r>
  <r>
    <x v="2549"/>
    <x v="2"/>
    <x v="2"/>
    <n v="0"/>
    <n v="1"/>
    <n v="0"/>
    <n v="0"/>
    <n v="0"/>
    <s v="N"/>
    <s v="N"/>
    <s v="N"/>
    <s v="Secawan "/>
    <s v="Secawan"/>
    <m/>
    <x v="0"/>
    <s v="260109IQF5GLO"/>
    <s v="Closed"/>
    <s v="Paid"/>
  </r>
  <r>
    <x v="2549"/>
    <x v="40"/>
    <x v="5"/>
    <n v="18.5"/>
    <n v="1"/>
    <n v="18.5"/>
    <n v="18.5"/>
    <n v="18.5"/>
    <s v="N"/>
    <s v="N"/>
    <s v="N"/>
    <s v="Secawan "/>
    <s v="Secawan"/>
    <m/>
    <x v="0"/>
    <s v="260109IQF5GLO"/>
    <s v="Closed"/>
    <s v="Paid"/>
  </r>
  <r>
    <x v="255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1MZS"/>
    <s v="Closed"/>
    <s v="Paid"/>
  </r>
  <r>
    <x v="2550"/>
    <x v="42"/>
    <x v="2"/>
    <n v="0"/>
    <n v="1"/>
    <n v="0"/>
    <n v="0"/>
    <n v="0"/>
    <s v="N"/>
    <s v="N"/>
    <s v="N"/>
    <s v="Restore "/>
    <s v="Restore"/>
    <m/>
    <x v="2"/>
    <s v="260109UAX1MZS"/>
    <s v="Closed"/>
    <s v="Paid"/>
  </r>
  <r>
    <x v="2551"/>
    <x v="62"/>
    <x v="9"/>
    <n v="14.9"/>
    <n v="1"/>
    <n v="14.9"/>
    <n v="14.9"/>
    <n v="14.9"/>
    <s v="N"/>
    <s v="N"/>
    <s v="N"/>
    <s v="Restore "/>
    <s v="Restore"/>
    <m/>
    <x v="2"/>
    <s v="260109UAXHJM5"/>
    <s v="Closed"/>
    <s v="Paid"/>
  </r>
  <r>
    <x v="2551"/>
    <x v="108"/>
    <x v="9"/>
    <n v="20"/>
    <n v="1"/>
    <n v="20"/>
    <n v="20"/>
    <n v="20"/>
    <s v="N"/>
    <s v="N"/>
    <s v="N"/>
    <s v="Restore "/>
    <s v="Restore"/>
    <m/>
    <x v="2"/>
    <s v="260109UAXHJM5"/>
    <s v="Closed"/>
    <s v="Paid"/>
  </r>
  <r>
    <x v="2551"/>
    <x v="42"/>
    <x v="2"/>
    <n v="0"/>
    <n v="1"/>
    <n v="0"/>
    <n v="0"/>
    <n v="0"/>
    <s v="N"/>
    <s v="N"/>
    <s v="N"/>
    <s v="Restore "/>
    <s v="Restore"/>
    <m/>
    <x v="2"/>
    <s v="260109UAXHJM5"/>
    <s v="Closed"/>
    <s v="Paid"/>
  </r>
  <r>
    <x v="2552"/>
    <x v="139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140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2"/>
    <x v="4"/>
    <x v="2"/>
    <n v="0"/>
    <n v="1"/>
    <n v="0"/>
    <n v="0"/>
    <n v="0"/>
    <s v="N"/>
    <s v="N"/>
    <s v="N"/>
    <s v="Secawan "/>
    <s v="Secawan"/>
    <m/>
    <x v="0"/>
    <s v="260109IQF82BD"/>
    <s v="Closed"/>
    <s v="Paid"/>
  </r>
  <r>
    <x v="2552"/>
    <x v="114"/>
    <x v="13"/>
    <n v="0.5"/>
    <n v="1"/>
    <n v="0.5"/>
    <n v="0.5"/>
    <n v="0.5"/>
    <s v="N"/>
    <s v="N"/>
    <s v="N"/>
    <s v="Secawan "/>
    <s v="Secawan"/>
    <m/>
    <x v="0"/>
    <s v="260109IQF82BD"/>
    <s v="Closed"/>
    <s v="Paid"/>
  </r>
  <r>
    <x v="2552"/>
    <x v="115"/>
    <x v="12"/>
    <n v="13.5"/>
    <n v="1"/>
    <n v="13.5"/>
    <n v="13.5"/>
    <n v="13.5"/>
    <s v="N"/>
    <s v="N"/>
    <s v="N"/>
    <s v="Secawan "/>
    <s v="Secawan"/>
    <m/>
    <x v="0"/>
    <s v="260109IQF82BD"/>
    <s v="Closed"/>
    <s v="Paid"/>
  </r>
  <r>
    <x v="2553"/>
    <x v="34"/>
    <x v="3"/>
    <n v="10.9"/>
    <n v="1"/>
    <n v="10.9"/>
    <n v="10.9"/>
    <n v="10.9"/>
    <s v="N"/>
    <s v="N"/>
    <s v="N"/>
    <s v="Secawan "/>
    <s v="Secawan"/>
    <m/>
    <x v="0"/>
    <s v="260109IQFMLZE"/>
    <s v="Closed"/>
    <s v="Paid"/>
  </r>
  <r>
    <x v="2553"/>
    <x v="95"/>
    <x v="5"/>
    <n v="13.8"/>
    <n v="1"/>
    <n v="13.8"/>
    <n v="13.8"/>
    <n v="13.8"/>
    <s v="N"/>
    <s v="N"/>
    <s v="N"/>
    <s v="Secawan "/>
    <s v="Secawan"/>
    <m/>
    <x v="0"/>
    <s v="260109IQFMLZE"/>
    <s v="Closed"/>
    <s v="Paid"/>
  </r>
  <r>
    <x v="2553"/>
    <x v="30"/>
    <x v="5"/>
    <n v="3.4"/>
    <n v="1"/>
    <n v="3.4"/>
    <n v="3.4"/>
    <n v="3.4"/>
    <s v="N"/>
    <s v="N"/>
    <s v="N"/>
    <s v="Secawan "/>
    <s v="Secawan"/>
    <m/>
    <x v="0"/>
    <s v="260109IQFMLZE"/>
    <s v="Closed"/>
    <s v="Paid"/>
  </r>
  <r>
    <x v="2553"/>
    <x v="4"/>
    <x v="2"/>
    <n v="0"/>
    <n v="1"/>
    <n v="0"/>
    <n v="0"/>
    <n v="0"/>
    <s v="N"/>
    <s v="N"/>
    <s v="N"/>
    <s v="Secawan "/>
    <s v="Secawan"/>
    <m/>
    <x v="0"/>
    <s v="260109IQFMLZE"/>
    <s v="Closed"/>
    <s v="Paid"/>
  </r>
  <r>
    <x v="2553"/>
    <x v="36"/>
    <x v="3"/>
    <n v="18"/>
    <n v="1"/>
    <n v="18"/>
    <n v="18"/>
    <n v="18"/>
    <s v="N"/>
    <s v="N"/>
    <s v="N"/>
    <s v="Secawan "/>
    <s v="Secawan"/>
    <m/>
    <x v="0"/>
    <s v="260109IQFMLZE"/>
    <s v="Closed"/>
    <s v="Paid"/>
  </r>
  <r>
    <x v="255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UP3H"/>
    <s v="Closed"/>
    <s v="Paid"/>
  </r>
  <r>
    <x v="2554"/>
    <x v="4"/>
    <x v="2"/>
    <n v="0"/>
    <n v="1"/>
    <n v="0"/>
    <n v="0"/>
    <n v="0"/>
    <s v="N"/>
    <s v="N"/>
    <s v="N"/>
    <s v="Secawan "/>
    <s v="Secawan"/>
    <m/>
    <x v="0"/>
    <s v="260109IQFUP3H"/>
    <s v="Closed"/>
    <s v="Paid"/>
  </r>
  <r>
    <x v="2554"/>
    <x v="81"/>
    <x v="3"/>
    <n v="15"/>
    <n v="1"/>
    <n v="15"/>
    <n v="15"/>
    <n v="15"/>
    <s v="N"/>
    <s v="N"/>
    <s v="N"/>
    <s v="Secawan "/>
    <s v="Secawan"/>
    <m/>
    <x v="0"/>
    <s v="260109IQFUP3H"/>
    <s v="Closed"/>
    <s v="Paid"/>
  </r>
  <r>
    <x v="2555"/>
    <x v="4"/>
    <x v="2"/>
    <n v="0"/>
    <n v="1"/>
    <n v="0"/>
    <n v="0"/>
    <n v="0"/>
    <s v="N"/>
    <s v="N"/>
    <s v="N"/>
    <s v="Secawan "/>
    <s v="Secawan"/>
    <m/>
    <x v="0"/>
    <s v="260109IQF6XZD"/>
    <s v="Closed"/>
    <s v="Paid"/>
  </r>
  <r>
    <x v="255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6XZD"/>
    <s v="Closed"/>
    <s v="Paid"/>
  </r>
  <r>
    <x v="2555"/>
    <x v="56"/>
    <x v="5"/>
    <n v="12.8"/>
    <n v="1"/>
    <n v="12.8"/>
    <n v="12.8"/>
    <n v="12.8"/>
    <s v="N"/>
    <s v="N"/>
    <s v="N"/>
    <s v="Secawan "/>
    <s v="Secawan"/>
    <m/>
    <x v="0"/>
    <s v="260109IQF6XZD"/>
    <s v="Closed"/>
    <s v="Paid"/>
  </r>
  <r>
    <x v="2556"/>
    <x v="5"/>
    <x v="4"/>
    <n v="5.2"/>
    <n v="1"/>
    <n v="5.2"/>
    <n v="5.2"/>
    <n v="5.2"/>
    <s v="N"/>
    <s v="N"/>
    <s v="N"/>
    <s v="Secawan "/>
    <s v="Secawan"/>
    <m/>
    <x v="0"/>
    <s v="260109IQFLNS7"/>
    <s v="Closed"/>
    <s v="Paid"/>
  </r>
  <r>
    <x v="2556"/>
    <x v="2"/>
    <x v="2"/>
    <n v="0"/>
    <n v="1"/>
    <n v="0"/>
    <n v="0"/>
    <n v="0"/>
    <s v="N"/>
    <s v="N"/>
    <s v="N"/>
    <s v="Secawan "/>
    <s v="Secawan"/>
    <m/>
    <x v="0"/>
    <s v="260109IQFLNS7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7"/>
    <x v="42"/>
    <x v="2"/>
    <n v="0"/>
    <n v="1"/>
    <n v="0"/>
    <n v="0"/>
    <n v="0"/>
    <s v="N"/>
    <s v="N"/>
    <s v="N"/>
    <s v="Restore "/>
    <s v="Restore"/>
    <m/>
    <x v="2"/>
    <s v="260109UAXPPX9"/>
    <s v="Closed"/>
    <s v="Paid"/>
  </r>
  <r>
    <x v="2557"/>
    <x v="58"/>
    <x v="9"/>
    <n v="19"/>
    <n v="1"/>
    <n v="19"/>
    <n v="19"/>
    <n v="19"/>
    <s v="N"/>
    <s v="N"/>
    <s v="N"/>
    <s v="Restore "/>
    <s v="Restore"/>
    <m/>
    <x v="2"/>
    <s v="260109UAXPPX9"/>
    <s v="Closed"/>
    <s v="Paid"/>
  </r>
  <r>
    <x v="2558"/>
    <x v="22"/>
    <x v="3"/>
    <n v="8.9"/>
    <n v="1"/>
    <n v="8.9"/>
    <n v="4.45"/>
    <n v="4.45"/>
    <s v="N"/>
    <s v="N"/>
    <s v="N"/>
    <s v="Secawan "/>
    <s v="Secawan"/>
    <m/>
    <x v="0"/>
    <s v="260109IQFWD0I"/>
    <s v="Closed"/>
    <s v="Paid"/>
  </r>
  <r>
    <x v="2558"/>
    <x v="4"/>
    <x v="2"/>
    <n v="0"/>
    <n v="1"/>
    <n v="0"/>
    <n v="0"/>
    <n v="0"/>
    <s v="N"/>
    <s v="N"/>
    <s v="N"/>
    <s v="Secawan "/>
    <s v="Secawan"/>
    <m/>
    <x v="0"/>
    <s v="260109IQFWD0I"/>
    <s v="Closed"/>
    <s v="Paid"/>
  </r>
  <r>
    <x v="2558"/>
    <x v="40"/>
    <x v="5"/>
    <n v="18.5"/>
    <n v="1"/>
    <n v="18.5"/>
    <n v="18.5"/>
    <n v="18.5"/>
    <s v="N"/>
    <s v="N"/>
    <s v="N"/>
    <s v="Secawan "/>
    <s v="Secawan"/>
    <m/>
    <x v="0"/>
    <s v="260109IQFWD0I"/>
    <s v="Closed"/>
    <s v="Paid"/>
  </r>
  <r>
    <x v="2559"/>
    <x v="5"/>
    <x v="4"/>
    <n v="5.2"/>
    <n v="1"/>
    <n v="5.2"/>
    <n v="5.2"/>
    <n v="5.2"/>
    <s v="N"/>
    <s v="N"/>
    <s v="N"/>
    <s v="Secawan "/>
    <s v="Secawan"/>
    <m/>
    <x v="0"/>
    <s v="260109IQF25U0"/>
    <s v="Closed"/>
    <s v="Paid"/>
  </r>
  <r>
    <x v="2559"/>
    <x v="2"/>
    <x v="2"/>
    <n v="0"/>
    <n v="1"/>
    <n v="0"/>
    <n v="0"/>
    <n v="0"/>
    <s v="N"/>
    <s v="N"/>
    <s v="N"/>
    <s v="Secawan "/>
    <s v="Secawan"/>
    <m/>
    <x v="0"/>
    <s v="260109IQF25U0"/>
    <s v="Closed"/>
    <s v="Paid"/>
  </r>
  <r>
    <x v="25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25U0"/>
    <s v="Closed"/>
    <s v="Paid"/>
  </r>
  <r>
    <x v="2560"/>
    <x v="4"/>
    <x v="2"/>
    <n v="0"/>
    <n v="1"/>
    <n v="0"/>
    <n v="0"/>
    <n v="0"/>
    <s v="N"/>
    <s v="N"/>
    <s v="N"/>
    <s v="Secawan "/>
    <s v="Secawan"/>
    <m/>
    <x v="0"/>
    <s v="260109IQF01P3"/>
    <s v="Closed"/>
    <s v="Paid"/>
  </r>
  <r>
    <x v="2560"/>
    <x v="110"/>
    <x v="5"/>
    <n v="10.8"/>
    <n v="1"/>
    <n v="10.8"/>
    <n v="10.8"/>
    <n v="10.8"/>
    <s v="N"/>
    <s v="N"/>
    <s v="N"/>
    <s v="Secawan "/>
    <s v="Secawan"/>
    <m/>
    <x v="0"/>
    <s v="260109IQF01P3"/>
    <s v="Closed"/>
    <s v="Paid"/>
  </r>
  <r>
    <x v="2560"/>
    <x v="6"/>
    <x v="5"/>
    <n v="6.8"/>
    <n v="1"/>
    <n v="6.8"/>
    <n v="6.8"/>
    <n v="6.8"/>
    <s v="N"/>
    <s v="N"/>
    <s v="N"/>
    <s v="Secawan "/>
    <s v="Secawan"/>
    <m/>
    <x v="0"/>
    <s v="260109IQF01P3"/>
    <s v="Closed"/>
    <s v="Paid"/>
  </r>
  <r>
    <x v="2561"/>
    <x v="2"/>
    <x v="2"/>
    <n v="0"/>
    <n v="1"/>
    <n v="0"/>
    <n v="0"/>
    <n v="0"/>
    <s v="N"/>
    <s v="N"/>
    <s v="N"/>
    <s v="Secawan "/>
    <s v="Secawan"/>
    <m/>
    <x v="0"/>
    <s v="260109IQFUWDL"/>
    <s v="Closed"/>
    <s v="Paid"/>
  </r>
  <r>
    <x v="25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UWDL"/>
    <s v="Closed"/>
    <s v="Paid"/>
  </r>
  <r>
    <x v="2562"/>
    <x v="17"/>
    <x v="3"/>
    <n v="19.989999999999998"/>
    <n v="1"/>
    <n v="19.989999999999998"/>
    <n v="10"/>
    <n v="10"/>
    <s v="N"/>
    <s v="N"/>
    <s v="N"/>
    <s v="Secawan "/>
    <s v="Secawan"/>
    <m/>
    <x v="0"/>
    <s v="260109IQFHCQ7"/>
    <s v="Closed"/>
    <s v="Paid"/>
  </r>
  <r>
    <x v="256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09IQFHCQ7"/>
    <s v="Closed"/>
    <s v="Paid"/>
  </r>
  <r>
    <x v="2562"/>
    <x v="82"/>
    <x v="5"/>
    <n v="6.9"/>
    <n v="2"/>
    <n v="13.8"/>
    <n v="13.8"/>
    <n v="13.8"/>
    <s v="N"/>
    <s v="N"/>
    <s v="N"/>
    <s v="Secawan "/>
    <s v="Secawan"/>
    <m/>
    <x v="0"/>
    <s v="260109IQFHCQ7"/>
    <s v="Closed"/>
    <s v="Paid"/>
  </r>
  <r>
    <x v="2562"/>
    <x v="5"/>
    <x v="4"/>
    <n v="5.2"/>
    <n v="1"/>
    <n v="5.2"/>
    <n v="5.2"/>
    <n v="5.2"/>
    <s v="N"/>
    <s v="N"/>
    <s v="N"/>
    <s v="Secawan "/>
    <s v="Secawan"/>
    <m/>
    <x v="0"/>
    <s v="260109IQFHCQ7"/>
    <s v="Closed"/>
    <s v="Paid"/>
  </r>
  <r>
    <x v="2562"/>
    <x v="2"/>
    <x v="2"/>
    <n v="0"/>
    <n v="1"/>
    <n v="0"/>
    <n v="0"/>
    <n v="0"/>
    <s v="N"/>
    <s v="N"/>
    <s v="N"/>
    <s v="Secawan "/>
    <s v="Secawan"/>
    <m/>
    <x v="0"/>
    <s v="260109IQFHCQ7"/>
    <s v="Closed"/>
    <s v="Paid"/>
  </r>
  <r>
    <x v="2563"/>
    <x v="40"/>
    <x v="5"/>
    <n v="18.5"/>
    <n v="1"/>
    <n v="18.5"/>
    <n v="18.5"/>
    <n v="18.5"/>
    <s v="N"/>
    <s v="N"/>
    <s v="N"/>
    <s v="Secawan "/>
    <s v="Secawan"/>
    <m/>
    <x v="0"/>
    <s v="260109IQFG70K"/>
    <s v="Closed"/>
    <s v="Paid"/>
  </r>
  <r>
    <x v="2563"/>
    <x v="2"/>
    <x v="2"/>
    <n v="0"/>
    <n v="1"/>
    <n v="0"/>
    <n v="0"/>
    <n v="0"/>
    <s v="N"/>
    <s v="N"/>
    <s v="N"/>
    <s v="Secawan "/>
    <s v="Secawan"/>
    <m/>
    <x v="0"/>
    <s v="260109IQFG70K"/>
    <s v="Closed"/>
    <s v="Paid"/>
  </r>
  <r>
    <x v="2564"/>
    <x v="18"/>
    <x v="5"/>
    <n v="6.8"/>
    <n v="1"/>
    <n v="6.8"/>
    <n v="6.8"/>
    <n v="6.8"/>
    <s v="N"/>
    <s v="N"/>
    <s v="N"/>
    <s v="Secawan "/>
    <s v="Secawan"/>
    <m/>
    <x v="0"/>
    <s v="260109IQFX97Y"/>
    <s v="Closed"/>
    <s v="Paid"/>
  </r>
  <r>
    <x v="2564"/>
    <x v="5"/>
    <x v="4"/>
    <n v="5.2"/>
    <n v="1"/>
    <n v="5.2"/>
    <n v="5.2"/>
    <n v="5.2"/>
    <s v="N"/>
    <s v="N"/>
    <s v="N"/>
    <s v="Secawan "/>
    <s v="Secawan"/>
    <m/>
    <x v="0"/>
    <s v="260109IQFX97Y"/>
    <s v="Closed"/>
    <s v="Paid"/>
  </r>
  <r>
    <x v="2564"/>
    <x v="2"/>
    <x v="2"/>
    <n v="0"/>
    <n v="1"/>
    <n v="0"/>
    <n v="0"/>
    <n v="0"/>
    <s v="N"/>
    <s v="N"/>
    <s v="N"/>
    <s v="Secawan "/>
    <s v="Secawan"/>
    <m/>
    <x v="0"/>
    <s v="260109IQFX97Y"/>
    <s v="Closed"/>
    <s v="Paid"/>
  </r>
  <r>
    <x v="2565"/>
    <x v="2"/>
    <x v="2"/>
    <n v="0"/>
    <n v="1"/>
    <n v="0"/>
    <n v="0"/>
    <n v="0"/>
    <s v="N"/>
    <s v="N"/>
    <s v="N"/>
    <s v="Secawan "/>
    <s v="Secawan"/>
    <m/>
    <x v="0"/>
    <s v="260109IQFB4TI"/>
    <s v="Closed"/>
    <s v="Paid"/>
  </r>
  <r>
    <x v="2565"/>
    <x v="28"/>
    <x v="3"/>
    <n v="6.8"/>
    <n v="1"/>
    <n v="6.8"/>
    <n v="6.8"/>
    <n v="6.8"/>
    <s v="N"/>
    <s v="N"/>
    <s v="N"/>
    <s v="Secawan "/>
    <s v="Secawan"/>
    <m/>
    <x v="0"/>
    <s v="260109IQFB4TI"/>
    <s v="Closed"/>
    <s v="Paid"/>
  </r>
  <r>
    <x v="2565"/>
    <x v="11"/>
    <x v="5"/>
    <n v="10.8"/>
    <n v="1"/>
    <n v="10.8"/>
    <n v="10.8"/>
    <n v="10.8"/>
    <s v="N"/>
    <s v="N"/>
    <s v="N"/>
    <s v="Secawan "/>
    <s v="Secawan"/>
    <m/>
    <x v="0"/>
    <s v="260109IQFB4TI"/>
    <s v="Closed"/>
    <s v="Paid"/>
  </r>
  <r>
    <x v="2566"/>
    <x v="2"/>
    <x v="2"/>
    <n v="0"/>
    <n v="1"/>
    <n v="0"/>
    <n v="0"/>
    <n v="0"/>
    <s v="N"/>
    <s v="N"/>
    <s v="N"/>
    <s v="Secawan "/>
    <s v="Secawan"/>
    <m/>
    <x v="0"/>
    <s v="260109IQFSNCU"/>
    <s v="Closed"/>
    <s v="Paid"/>
  </r>
  <r>
    <x v="2566"/>
    <x v="60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6"/>
    <x v="53"/>
    <x v="5"/>
    <n v="7.8"/>
    <n v="1"/>
    <n v="7.8"/>
    <n v="7.8"/>
    <n v="7.8"/>
    <s v="N"/>
    <s v="N"/>
    <s v="N"/>
    <s v="Secawan "/>
    <s v="Secawan"/>
    <m/>
    <x v="0"/>
    <s v="260109IQFSNCU"/>
    <s v="Closed"/>
    <s v="Paid"/>
  </r>
  <r>
    <x v="2567"/>
    <x v="2"/>
    <x v="2"/>
    <n v="0"/>
    <n v="1"/>
    <n v="0"/>
    <n v="0"/>
    <n v="0"/>
    <s v="N"/>
    <s v="N"/>
    <s v="N"/>
    <s v="Secawan "/>
    <s v="Secawan"/>
    <m/>
    <x v="0"/>
    <s v="260109IQFF8CO"/>
    <s v="Closed"/>
    <s v="Paid"/>
  </r>
  <r>
    <x v="2567"/>
    <x v="40"/>
    <x v="5"/>
    <n v="18.5"/>
    <n v="1"/>
    <n v="18.5"/>
    <n v="18.5"/>
    <n v="18.5"/>
    <s v="N"/>
    <s v="N"/>
    <s v="N"/>
    <s v="Secawan "/>
    <s v="Secawan"/>
    <m/>
    <x v="0"/>
    <s v="260109IQFF8CO"/>
    <s v="Closed"/>
    <s v="Paid"/>
  </r>
  <r>
    <x v="2568"/>
    <x v="49"/>
    <x v="7"/>
    <n v="5.66"/>
    <n v="1"/>
    <n v="5.66"/>
    <n v="5.66"/>
    <n v="5.66"/>
    <s v="N"/>
    <s v="N"/>
    <s v="Y"/>
    <s v="Bens Bakery "/>
    <s v="Bens Bakery"/>
    <m/>
    <x v="1"/>
    <s v="260109VEWQNL6"/>
    <s v="Closed"/>
    <s v="Paid"/>
  </r>
  <r>
    <x v="2569"/>
    <x v="42"/>
    <x v="2"/>
    <n v="0"/>
    <n v="1"/>
    <n v="0"/>
    <n v="0"/>
    <n v="0"/>
    <s v="N"/>
    <s v="N"/>
    <s v="N"/>
    <s v="Restore "/>
    <s v="Restore"/>
    <m/>
    <x v="2"/>
    <s v="260109UAXZBBO"/>
    <s v="Closed"/>
    <s v="Paid"/>
  </r>
  <r>
    <x v="2569"/>
    <x v="63"/>
    <x v="9"/>
    <n v="20"/>
    <n v="1"/>
    <n v="20"/>
    <n v="20"/>
    <n v="20"/>
    <s v="N"/>
    <s v="N"/>
    <s v="N"/>
    <s v="Restore "/>
    <s v="Restore"/>
    <m/>
    <x v="2"/>
    <s v="260109UAXZBBO"/>
    <s v="Closed"/>
    <s v="Paid"/>
  </r>
  <r>
    <x v="2570"/>
    <x v="2"/>
    <x v="2"/>
    <n v="0"/>
    <n v="1"/>
    <n v="0"/>
    <n v="0"/>
    <n v="0"/>
    <s v="N"/>
    <s v="N"/>
    <s v="N"/>
    <s v="Secawan "/>
    <s v="Secawan"/>
    <m/>
    <x v="0"/>
    <s v="260109IQF00I0"/>
    <s v="Closed"/>
    <s v="Paid"/>
  </r>
  <r>
    <x v="2570"/>
    <x v="5"/>
    <x v="4"/>
    <n v="5.2"/>
    <n v="1"/>
    <n v="5.2"/>
    <n v="5.2"/>
    <n v="5.2"/>
    <s v="N"/>
    <s v="N"/>
    <s v="N"/>
    <s v="Secawan "/>
    <s v="Secawan"/>
    <m/>
    <x v="0"/>
    <s v="260109IQF00I0"/>
    <s v="Closed"/>
    <s v="Paid"/>
  </r>
  <r>
    <x v="2571"/>
    <x v="42"/>
    <x v="2"/>
    <n v="0"/>
    <n v="1"/>
    <n v="0"/>
    <n v="0"/>
    <n v="0"/>
    <s v="N"/>
    <s v="N"/>
    <s v="N"/>
    <s v="Restore "/>
    <s v="Restore"/>
    <m/>
    <x v="2"/>
    <s v="260109UAXB48F"/>
    <s v="Closed"/>
    <s v="Paid"/>
  </r>
  <r>
    <x v="25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09UAXB48F"/>
    <s v="Closed"/>
    <s v="Paid"/>
  </r>
  <r>
    <x v="2572"/>
    <x v="95"/>
    <x v="5"/>
    <n v="13.8"/>
    <n v="1"/>
    <n v="13.8"/>
    <n v="13.8"/>
    <n v="13.8"/>
    <s v="N"/>
    <s v="N"/>
    <s v="N"/>
    <s v="Secawan "/>
    <s v="Secawan"/>
    <m/>
    <x v="0"/>
    <s v="260109IQFHVU5"/>
    <s v="Closed"/>
    <s v="Paid"/>
  </r>
  <r>
    <x v="2572"/>
    <x v="5"/>
    <x v="4"/>
    <n v="5.2"/>
    <n v="1"/>
    <n v="5.2"/>
    <n v="5.2"/>
    <n v="5.2"/>
    <s v="N"/>
    <s v="N"/>
    <s v="N"/>
    <s v="Secawan "/>
    <s v="Secawan"/>
    <m/>
    <x v="0"/>
    <s v="260109IQFHVU5"/>
    <s v="Closed"/>
    <s v="Paid"/>
  </r>
  <r>
    <x v="2572"/>
    <x v="39"/>
    <x v="6"/>
    <n v="4"/>
    <n v="1"/>
    <n v="4"/>
    <n v="4"/>
    <n v="4"/>
    <s v="N"/>
    <s v="N"/>
    <s v="N"/>
    <s v="Secawan "/>
    <s v="Secawan"/>
    <m/>
    <x v="0"/>
    <s v="260109IQFHVU5"/>
    <s v="Closed"/>
    <s v="Paid"/>
  </r>
  <r>
    <x v="25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HVU5"/>
    <s v="Closed"/>
    <s v="Paid"/>
  </r>
  <r>
    <x v="2572"/>
    <x v="4"/>
    <x v="2"/>
    <n v="0"/>
    <n v="1"/>
    <n v="0"/>
    <n v="0"/>
    <n v="0"/>
    <s v="N"/>
    <s v="N"/>
    <s v="N"/>
    <s v="Secawan "/>
    <s v="Secawan"/>
    <m/>
    <x v="0"/>
    <s v="260109IQFHVU5"/>
    <s v="Closed"/>
    <s v="Paid"/>
  </r>
  <r>
    <x v="2572"/>
    <x v="37"/>
    <x v="5"/>
    <n v="7.8"/>
    <n v="1"/>
    <n v="7.8"/>
    <n v="7.8"/>
    <n v="7.8"/>
    <s v="N"/>
    <s v="N"/>
    <s v="N"/>
    <s v="Secawan "/>
    <s v="Secawan"/>
    <m/>
    <x v="0"/>
    <s v="260109IQFHVU5"/>
    <s v="Closed"/>
    <s v="Paid"/>
  </r>
  <r>
    <x v="25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25U"/>
    <s v="Closed"/>
    <s v="Paid"/>
  </r>
  <r>
    <x v="2573"/>
    <x v="42"/>
    <x v="2"/>
    <n v="0"/>
    <n v="1"/>
    <n v="0"/>
    <n v="0"/>
    <n v="0"/>
    <s v="N"/>
    <s v="N"/>
    <s v="N"/>
    <s v="Restore "/>
    <s v="Restore"/>
    <m/>
    <x v="2"/>
    <s v="260109UAXI25U"/>
    <s v="Closed"/>
    <s v="Paid"/>
  </r>
  <r>
    <x v="2574"/>
    <x v="107"/>
    <x v="5"/>
    <n v="10.8"/>
    <n v="1"/>
    <n v="10.8"/>
    <n v="10.8"/>
    <n v="10.8"/>
    <s v="N"/>
    <s v="N"/>
    <s v="N"/>
    <s v="Secawan "/>
    <s v="Secawan"/>
    <m/>
    <x v="0"/>
    <s v="260109IQFM7DY"/>
    <s v="Closed"/>
    <s v="Paid"/>
  </r>
  <r>
    <x v="2574"/>
    <x v="5"/>
    <x v="4"/>
    <n v="5.2"/>
    <n v="1"/>
    <n v="5.2"/>
    <n v="5.2"/>
    <n v="5.2"/>
    <s v="N"/>
    <s v="N"/>
    <s v="N"/>
    <s v="Secawan "/>
    <s v="Secawan"/>
    <m/>
    <x v="0"/>
    <s v="260109IQFM7DY"/>
    <s v="Closed"/>
    <s v="Paid"/>
  </r>
  <r>
    <x v="2574"/>
    <x v="2"/>
    <x v="2"/>
    <n v="0"/>
    <n v="1"/>
    <n v="0"/>
    <n v="0"/>
    <n v="0"/>
    <s v="N"/>
    <s v="N"/>
    <s v="N"/>
    <s v="Secawan "/>
    <s v="Secawan"/>
    <m/>
    <x v="0"/>
    <s v="260109IQFM7DY"/>
    <s v="Closed"/>
    <s v="Paid"/>
  </r>
  <r>
    <x v="2575"/>
    <x v="82"/>
    <x v="5"/>
    <n v="6.9"/>
    <n v="1"/>
    <n v="6.9"/>
    <n v="6.9"/>
    <n v="6.9"/>
    <s v="N"/>
    <s v="N"/>
    <s v="N"/>
    <s v="Secawan "/>
    <s v="Secawan"/>
    <m/>
    <x v="0"/>
    <s v="260109IQFNB7T"/>
    <s v="Closed"/>
    <s v="Paid"/>
  </r>
  <r>
    <x v="2575"/>
    <x v="37"/>
    <x v="5"/>
    <n v="7.8"/>
    <n v="1"/>
    <n v="7.8"/>
    <n v="7.8"/>
    <n v="7.8"/>
    <s v="N"/>
    <s v="N"/>
    <s v="N"/>
    <s v="Secawan "/>
    <s v="Secawan"/>
    <m/>
    <x v="0"/>
    <s v="260109IQFNB7T"/>
    <s v="Closed"/>
    <s v="Paid"/>
  </r>
  <r>
    <x v="2575"/>
    <x v="4"/>
    <x v="2"/>
    <n v="0"/>
    <n v="1"/>
    <n v="0"/>
    <n v="0"/>
    <n v="0"/>
    <s v="N"/>
    <s v="N"/>
    <s v="N"/>
    <s v="Secawan "/>
    <s v="Secawan"/>
    <m/>
    <x v="0"/>
    <s v="260109IQFNB7T"/>
    <s v="Closed"/>
    <s v="Paid"/>
  </r>
  <r>
    <x v="2575"/>
    <x v="5"/>
    <x v="4"/>
    <n v="5.2"/>
    <n v="1"/>
    <n v="5.2"/>
    <n v="5.2"/>
    <n v="5.2"/>
    <s v="N"/>
    <s v="N"/>
    <s v="N"/>
    <s v="Secawan "/>
    <s v="Secawan"/>
    <m/>
    <x v="0"/>
    <s v="260109IQFNB7T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6"/>
    <x v="42"/>
    <x v="2"/>
    <n v="0"/>
    <n v="1"/>
    <n v="0"/>
    <n v="0"/>
    <n v="0"/>
    <s v="N"/>
    <s v="N"/>
    <s v="N"/>
    <s v="Restore "/>
    <s v="Restore"/>
    <m/>
    <x v="2"/>
    <s v="260109UAXBHEN"/>
    <s v="Closed"/>
    <s v="Paid"/>
  </r>
  <r>
    <x v="2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BHEN"/>
    <s v="Closed"/>
    <s v="Paid"/>
  </r>
  <r>
    <x v="257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Y3JY"/>
    <s v="Closed"/>
    <s v="Paid"/>
  </r>
  <r>
    <x v="2577"/>
    <x v="2"/>
    <x v="2"/>
    <n v="0"/>
    <n v="1"/>
    <n v="0"/>
    <n v="0"/>
    <n v="0"/>
    <s v="N"/>
    <s v="N"/>
    <s v="N"/>
    <s v="Secawan "/>
    <s v="Secawan"/>
    <m/>
    <x v="0"/>
    <s v="260109IQFY3JY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4"/>
    <x v="2"/>
    <n v="0"/>
    <n v="1"/>
    <n v="0"/>
    <n v="0"/>
    <n v="0"/>
    <s v="N"/>
    <s v="N"/>
    <s v="N"/>
    <s v="Secawan "/>
    <s v="Secawan"/>
    <m/>
    <x v="0"/>
    <s v="260109IQF0VKS"/>
    <s v="Closed"/>
    <s v="Paid"/>
  </r>
  <r>
    <x v="2578"/>
    <x v="5"/>
    <x v="4"/>
    <n v="5.2"/>
    <n v="1"/>
    <n v="5.2"/>
    <n v="5.2"/>
    <n v="5.2"/>
    <s v="N"/>
    <s v="N"/>
    <s v="N"/>
    <s v="Secawan "/>
    <s v="Secawan"/>
    <m/>
    <x v="0"/>
    <s v="260109IQF0VKS"/>
    <s v="Closed"/>
    <s v="Paid"/>
  </r>
  <r>
    <x v="2578"/>
    <x v="56"/>
    <x v="5"/>
    <n v="12.8"/>
    <n v="1"/>
    <n v="12.8"/>
    <n v="12.8"/>
    <n v="12.8"/>
    <s v="N"/>
    <s v="N"/>
    <s v="N"/>
    <s v="Secawan "/>
    <s v="Secawan"/>
    <m/>
    <x v="0"/>
    <s v="260109IQF0VKS"/>
    <s v="Closed"/>
    <s v="Paid"/>
  </r>
  <r>
    <x v="2578"/>
    <x v="40"/>
    <x v="5"/>
    <n v="18.5"/>
    <n v="1"/>
    <n v="18.5"/>
    <n v="18.5"/>
    <n v="18.5"/>
    <s v="N"/>
    <s v="N"/>
    <s v="N"/>
    <s v="Secawan "/>
    <s v="Secawan"/>
    <m/>
    <x v="0"/>
    <s v="260109IQF0VKS"/>
    <s v="Closed"/>
    <s v="Paid"/>
  </r>
  <r>
    <x v="2579"/>
    <x v="4"/>
    <x v="2"/>
    <n v="0"/>
    <n v="1"/>
    <n v="0"/>
    <n v="0"/>
    <n v="0"/>
    <s v="N"/>
    <s v="N"/>
    <s v="N"/>
    <s v="Secawan "/>
    <s v="Secawan"/>
    <m/>
    <x v="0"/>
    <s v="260109IQFHFN1"/>
    <s v="Closed"/>
    <s v="Paid"/>
  </r>
  <r>
    <x v="2579"/>
    <x v="5"/>
    <x v="4"/>
    <n v="5.2"/>
    <n v="1"/>
    <n v="5.2"/>
    <n v="5.2"/>
    <n v="5.2"/>
    <s v="N"/>
    <s v="N"/>
    <s v="N"/>
    <s v="Secawan "/>
    <s v="Secawan"/>
    <m/>
    <x v="0"/>
    <s v="260109IQFHFN1"/>
    <s v="Closed"/>
    <s v="Paid"/>
  </r>
  <r>
    <x v="2580"/>
    <x v="5"/>
    <x v="4"/>
    <n v="5.2"/>
    <n v="1"/>
    <n v="5.2"/>
    <n v="5.2"/>
    <n v="5.2"/>
    <s v="N"/>
    <s v="N"/>
    <s v="N"/>
    <s v="Secawan "/>
    <s v="Secawan"/>
    <m/>
    <x v="0"/>
    <s v="260109IQFY9QC"/>
    <s v="Closed"/>
    <s v="Paid"/>
  </r>
  <r>
    <x v="2580"/>
    <x v="4"/>
    <x v="2"/>
    <n v="0"/>
    <n v="1"/>
    <n v="0"/>
    <n v="0"/>
    <n v="0"/>
    <s v="N"/>
    <s v="N"/>
    <s v="N"/>
    <s v="Secawan "/>
    <s v="Secawan"/>
    <m/>
    <x v="0"/>
    <s v="260109IQFY9QC"/>
    <s v="Closed"/>
    <s v="Paid"/>
  </r>
  <r>
    <x v="2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Q3Z"/>
    <s v="Closed"/>
    <s v="Paid"/>
  </r>
  <r>
    <x v="2581"/>
    <x v="42"/>
    <x v="2"/>
    <n v="0"/>
    <n v="1"/>
    <n v="0"/>
    <n v="0"/>
    <n v="0"/>
    <s v="N"/>
    <s v="N"/>
    <s v="N"/>
    <s v="Restore "/>
    <s v="Restore"/>
    <m/>
    <x v="2"/>
    <s v="260109UAX3Q3Z"/>
    <s v="Closed"/>
    <s v="Paid"/>
  </r>
  <r>
    <x v="2582"/>
    <x v="5"/>
    <x v="4"/>
    <n v="5.2"/>
    <n v="1"/>
    <n v="5.2"/>
    <n v="5.2"/>
    <n v="5.2"/>
    <s v="N"/>
    <s v="N"/>
    <s v="N"/>
    <s v="Secawan "/>
    <s v="Secawan"/>
    <m/>
    <x v="0"/>
    <s v="260109IQFZZUY"/>
    <s v="Closed"/>
    <s v="Paid"/>
  </r>
  <r>
    <x v="2582"/>
    <x v="35"/>
    <x v="6"/>
    <n v="4.5"/>
    <n v="1"/>
    <n v="4.5"/>
    <n v="4.5"/>
    <n v="4.5"/>
    <s v="N"/>
    <s v="N"/>
    <s v="N"/>
    <s v="Secawan "/>
    <s v="Secawan"/>
    <m/>
    <x v="0"/>
    <s v="260109IQFZZUY"/>
    <s v="Closed"/>
    <s v="Paid"/>
  </r>
  <r>
    <x v="2582"/>
    <x v="4"/>
    <x v="2"/>
    <n v="0"/>
    <n v="1"/>
    <n v="0"/>
    <n v="0"/>
    <n v="0"/>
    <s v="N"/>
    <s v="N"/>
    <s v="N"/>
    <s v="Secawan "/>
    <s v="Secawan"/>
    <m/>
    <x v="0"/>
    <s v="260109IQFZZUY"/>
    <s v="Closed"/>
    <s v="Paid"/>
  </r>
  <r>
    <x v="2583"/>
    <x v="66"/>
    <x v="1"/>
    <n v="6"/>
    <n v="1"/>
    <n v="6"/>
    <n v="6"/>
    <n v="6"/>
    <s v="N"/>
    <s v="N"/>
    <s v="N"/>
    <s v="Secawan "/>
    <s v="Secawan"/>
    <m/>
    <x v="0"/>
    <s v="260109IQFR8EK"/>
    <s v="Closed"/>
    <s v="Paid"/>
  </r>
  <r>
    <x v="2583"/>
    <x v="40"/>
    <x v="5"/>
    <n v="18.5"/>
    <n v="1"/>
    <n v="18.5"/>
    <n v="18.5"/>
    <n v="18.5"/>
    <s v="N"/>
    <s v="N"/>
    <s v="N"/>
    <s v="Secawan "/>
    <s v="Secawan"/>
    <m/>
    <x v="0"/>
    <s v="260109IQFR8EK"/>
    <s v="Closed"/>
    <s v="Paid"/>
  </r>
  <r>
    <x v="2583"/>
    <x v="2"/>
    <x v="2"/>
    <n v="0"/>
    <n v="1"/>
    <n v="0"/>
    <n v="0"/>
    <n v="0"/>
    <s v="N"/>
    <s v="N"/>
    <s v="N"/>
    <s v="Secawan "/>
    <s v="Secawan"/>
    <m/>
    <x v="0"/>
    <s v="260109IQFR8EK"/>
    <s v="Closed"/>
    <s v="Paid"/>
  </r>
  <r>
    <x v="2584"/>
    <x v="2"/>
    <x v="2"/>
    <n v="0"/>
    <n v="1"/>
    <n v="0"/>
    <n v="0"/>
    <n v="0"/>
    <s v="N"/>
    <s v="N"/>
    <s v="N"/>
    <s v="Secawan "/>
    <s v="Secawan"/>
    <m/>
    <x v="0"/>
    <s v="260109IQFAQZE"/>
    <s v="Closed"/>
    <s v="Paid"/>
  </r>
  <r>
    <x v="25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AQZE"/>
    <s v="Closed"/>
    <s v="Paid"/>
  </r>
  <r>
    <x v="2584"/>
    <x v="6"/>
    <x v="5"/>
    <n v="7.8"/>
    <n v="1"/>
    <n v="7.8"/>
    <n v="7.8"/>
    <n v="7.8"/>
    <s v="N"/>
    <s v="N"/>
    <s v="N"/>
    <s v="Secawan "/>
    <s v="Secawan"/>
    <m/>
    <x v="0"/>
    <s v="260109IQFAQZE"/>
    <s v="Closed"/>
    <s v="Paid"/>
  </r>
  <r>
    <x v="2585"/>
    <x v="40"/>
    <x v="5"/>
    <n v="18.5"/>
    <n v="1"/>
    <n v="18.5"/>
    <n v="18.5"/>
    <n v="18.5"/>
    <s v="N"/>
    <s v="N"/>
    <s v="N"/>
    <s v="Secawan "/>
    <s v="Secawan"/>
    <m/>
    <x v="0"/>
    <s v="260109IQFVSTG"/>
    <s v="Closed"/>
    <s v="Paid"/>
  </r>
  <r>
    <x v="2585"/>
    <x v="2"/>
    <x v="2"/>
    <n v="0"/>
    <n v="1"/>
    <n v="0"/>
    <n v="0"/>
    <n v="0"/>
    <s v="N"/>
    <s v="N"/>
    <s v="N"/>
    <s v="Secawan "/>
    <s v="Secawan"/>
    <m/>
    <x v="0"/>
    <s v="260109IQFVSTG"/>
    <s v="Closed"/>
    <s v="Paid"/>
  </r>
  <r>
    <x v="2586"/>
    <x v="2"/>
    <x v="2"/>
    <n v="0"/>
    <n v="1"/>
    <n v="0"/>
    <n v="0"/>
    <n v="0"/>
    <s v="N"/>
    <s v="N"/>
    <s v="N"/>
    <s v="Secawan "/>
    <s v="Secawan"/>
    <m/>
    <x v="0"/>
    <s v="260109IQF1S0G"/>
    <s v="Closed"/>
    <s v="Paid"/>
  </r>
  <r>
    <x v="2586"/>
    <x v="56"/>
    <x v="5"/>
    <n v="12.8"/>
    <n v="1"/>
    <n v="12.8"/>
    <n v="12.8"/>
    <n v="12.8"/>
    <s v="N"/>
    <s v="N"/>
    <s v="N"/>
    <s v="Secawan "/>
    <s v="Secawan"/>
    <m/>
    <x v="0"/>
    <s v="260109IQF1S0G"/>
    <s v="Closed"/>
    <s v="Paid"/>
  </r>
  <r>
    <x v="2587"/>
    <x v="56"/>
    <x v="5"/>
    <n v="12.8"/>
    <n v="1"/>
    <n v="12.8"/>
    <n v="12.8"/>
    <n v="12.8"/>
    <s v="N"/>
    <s v="N"/>
    <s v="N"/>
    <s v="Secawan "/>
    <s v="Secawan"/>
    <m/>
    <x v="0"/>
    <s v="260109IQFN1MO"/>
    <s v="Closed"/>
    <s v="Paid"/>
  </r>
  <r>
    <x v="2587"/>
    <x v="2"/>
    <x v="2"/>
    <n v="0"/>
    <n v="1"/>
    <n v="0"/>
    <n v="0"/>
    <n v="0"/>
    <s v="N"/>
    <s v="N"/>
    <s v="N"/>
    <s v="Secawan "/>
    <s v="Secawan"/>
    <m/>
    <x v="0"/>
    <s v="260109IQFN1MO"/>
    <s v="Closed"/>
    <s v="Paid"/>
  </r>
  <r>
    <x v="2588"/>
    <x v="42"/>
    <x v="2"/>
    <n v="0"/>
    <n v="1"/>
    <n v="0"/>
    <n v="0"/>
    <n v="0"/>
    <s v="N"/>
    <s v="N"/>
    <s v="N"/>
    <s v="Restore "/>
    <s v="Restore"/>
    <m/>
    <x v="2"/>
    <s v="260109UAX35GA"/>
    <s v="Closed"/>
    <s v="Paid"/>
  </r>
  <r>
    <x v="2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35GA"/>
    <s v="Closed"/>
    <s v="Paid"/>
  </r>
  <r>
    <x v="2589"/>
    <x v="2"/>
    <x v="2"/>
    <n v="0"/>
    <n v="1"/>
    <n v="0"/>
    <n v="0"/>
    <n v="0"/>
    <s v="N"/>
    <s v="N"/>
    <s v="N"/>
    <s v="Secawan "/>
    <s v="Secawan"/>
    <m/>
    <x v="0"/>
    <s v="260109IQFAXXM"/>
    <s v="Closed"/>
    <s v="Paid"/>
  </r>
  <r>
    <x v="2589"/>
    <x v="40"/>
    <x v="5"/>
    <n v="18.5"/>
    <n v="1"/>
    <n v="18.5"/>
    <n v="18.5"/>
    <n v="18.5"/>
    <s v="N"/>
    <s v="N"/>
    <s v="N"/>
    <s v="Secawan "/>
    <s v="Secawan"/>
    <m/>
    <x v="0"/>
    <s v="260109IQFAXXM"/>
    <s v="Closed"/>
    <s v="Paid"/>
  </r>
  <r>
    <x v="2590"/>
    <x v="2"/>
    <x v="2"/>
    <n v="0"/>
    <n v="1"/>
    <n v="0"/>
    <n v="0"/>
    <n v="0"/>
    <s v="N"/>
    <s v="N"/>
    <s v="N"/>
    <s v="Secawan "/>
    <s v="Secawan"/>
    <m/>
    <x v="0"/>
    <s v="260109IQFOPV0"/>
    <s v="Closed"/>
    <s v="Paid"/>
  </r>
  <r>
    <x v="2590"/>
    <x v="56"/>
    <x v="5"/>
    <n v="12.8"/>
    <n v="1"/>
    <n v="12.8"/>
    <n v="12.8"/>
    <n v="12.8"/>
    <s v="N"/>
    <s v="N"/>
    <s v="N"/>
    <s v="Secawan "/>
    <s v="Secawan"/>
    <m/>
    <x v="0"/>
    <s v="260109IQFOPV0"/>
    <s v="Closed"/>
    <s v="Paid"/>
  </r>
  <r>
    <x v="2591"/>
    <x v="36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1"/>
    <x v="2"/>
    <x v="2"/>
    <n v="0"/>
    <n v="1"/>
    <n v="0"/>
    <n v="0"/>
    <n v="0"/>
    <s v="N"/>
    <s v="N"/>
    <s v="N"/>
    <s v="Secawan "/>
    <s v="Secawan"/>
    <m/>
    <x v="0"/>
    <s v="260109IQFG6YA"/>
    <s v="Closed"/>
    <s v="Paid"/>
  </r>
  <r>
    <x v="2591"/>
    <x v="161"/>
    <x v="3"/>
    <n v="18"/>
    <n v="1"/>
    <n v="18"/>
    <n v="18"/>
    <n v="18"/>
    <s v="N"/>
    <s v="N"/>
    <s v="N"/>
    <s v="Secawan "/>
    <s v="Secawan"/>
    <m/>
    <x v="0"/>
    <s v="260109IQFG6YA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58"/>
    <x v="9"/>
    <n v="19"/>
    <n v="1"/>
    <n v="19"/>
    <n v="19"/>
    <n v="19"/>
    <s v="N"/>
    <s v="N"/>
    <s v="N"/>
    <s v="Restore "/>
    <s v="Restore"/>
    <m/>
    <x v="2"/>
    <s v="260109UAXGB00"/>
    <s v="Closed"/>
    <s v="Paid"/>
  </r>
  <r>
    <x v="2592"/>
    <x v="42"/>
    <x v="2"/>
    <n v="0"/>
    <n v="1"/>
    <n v="0"/>
    <n v="0"/>
    <n v="0"/>
    <s v="N"/>
    <s v="N"/>
    <s v="N"/>
    <s v="Restore "/>
    <s v="Restore"/>
    <m/>
    <x v="2"/>
    <s v="260109UAXGB00"/>
    <s v="Closed"/>
    <s v="Paid"/>
  </r>
  <r>
    <x v="25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W9Q9"/>
    <s v="Closed"/>
    <s v="Paid"/>
  </r>
  <r>
    <x v="2593"/>
    <x v="42"/>
    <x v="2"/>
    <n v="0"/>
    <n v="1"/>
    <n v="0"/>
    <n v="0"/>
    <n v="0"/>
    <s v="N"/>
    <s v="N"/>
    <s v="N"/>
    <s v="Restore "/>
    <s v="Restore"/>
    <m/>
    <x v="2"/>
    <s v="260109UAXW9Q9"/>
    <s v="Closed"/>
    <s v="Paid"/>
  </r>
  <r>
    <x v="2594"/>
    <x v="2"/>
    <x v="2"/>
    <n v="0"/>
    <n v="1"/>
    <n v="0"/>
    <n v="0"/>
    <n v="0"/>
    <s v="N"/>
    <s v="N"/>
    <s v="N"/>
    <s v="Secawan "/>
    <s v="Secawan"/>
    <m/>
    <x v="0"/>
    <s v="260109IQF1C0W"/>
    <s v="Closed"/>
    <s v="Paid"/>
  </r>
  <r>
    <x v="2594"/>
    <x v="7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6.8"/>
    <n v="1"/>
    <n v="6.8"/>
    <n v="6.8"/>
    <n v="6.8"/>
    <s v="N"/>
    <s v="N"/>
    <s v="N"/>
    <s v="Secawan "/>
    <s v="Secawan"/>
    <m/>
    <x v="0"/>
    <s v="260109IQF1C0W"/>
    <s v="Closed"/>
    <s v="Paid"/>
  </r>
  <r>
    <x v="2594"/>
    <x v="1"/>
    <x v="1"/>
    <n v="6"/>
    <n v="1"/>
    <n v="6"/>
    <n v="6"/>
    <n v="6"/>
    <s v="N"/>
    <s v="N"/>
    <s v="N"/>
    <s v="Secawan "/>
    <s v="Secawan"/>
    <m/>
    <x v="0"/>
    <s v="260109IQF1C0W"/>
    <s v="Closed"/>
    <s v="Paid"/>
  </r>
  <r>
    <x v="2594"/>
    <x v="18"/>
    <x v="5"/>
    <n v="7.8"/>
    <n v="2"/>
    <n v="15.6"/>
    <n v="15.6"/>
    <n v="15.6"/>
    <s v="N"/>
    <s v="N"/>
    <s v="N"/>
    <s v="Secawan "/>
    <s v="Secawan"/>
    <m/>
    <x v="0"/>
    <s v="260109IQF1C0W"/>
    <s v="Closed"/>
    <s v="Paid"/>
  </r>
  <r>
    <x v="2595"/>
    <x v="2"/>
    <x v="2"/>
    <n v="0"/>
    <n v="1"/>
    <n v="0"/>
    <n v="0"/>
    <n v="0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5"/>
    <x v="5"/>
    <x v="4"/>
    <n v="5.2"/>
    <n v="1"/>
    <n v="5.2"/>
    <n v="2.6"/>
    <n v="2.6"/>
    <s v="N"/>
    <s v="N"/>
    <s v="N"/>
    <s v="Secawan "/>
    <s v="Secawan"/>
    <m/>
    <x v="0"/>
    <s v="260109IQFTBQ9"/>
    <s v="Closed"/>
    <s v="Paid"/>
  </r>
  <r>
    <x v="2596"/>
    <x v="2"/>
    <x v="2"/>
    <n v="0"/>
    <n v="1"/>
    <n v="0"/>
    <n v="0"/>
    <n v="0"/>
    <s v="N"/>
    <s v="N"/>
    <s v="N"/>
    <s v="Secawan "/>
    <s v="Secawan"/>
    <m/>
    <x v="0"/>
    <s v="260109IQFKFTI"/>
    <s v="Closed"/>
    <s v="Paid"/>
  </r>
  <r>
    <x v="2596"/>
    <x v="5"/>
    <x v="4"/>
    <n v="5.2"/>
    <n v="1"/>
    <n v="5.2"/>
    <n v="2.6"/>
    <n v="2.6"/>
    <s v="N"/>
    <s v="N"/>
    <s v="N"/>
    <s v="Secawan "/>
    <s v="Secawan"/>
    <m/>
    <x v="0"/>
    <s v="260109IQFKFTI"/>
    <s v="Closed"/>
    <s v="Paid"/>
  </r>
  <r>
    <x v="2597"/>
    <x v="50"/>
    <x v="5"/>
    <n v="3.5"/>
    <n v="1"/>
    <n v="3.5"/>
    <n v="3.5"/>
    <n v="3.5"/>
    <s v="N"/>
    <s v="N"/>
    <s v="N"/>
    <s v="Secawan "/>
    <s v="Secawan"/>
    <m/>
    <x v="0"/>
    <s v="260109IQFH2RB"/>
    <s v="Closed"/>
    <s v="Paid"/>
  </r>
  <r>
    <x v="2598"/>
    <x v="49"/>
    <x v="7"/>
    <n v="5.66"/>
    <n v="1"/>
    <n v="5.66"/>
    <n v="5.66"/>
    <n v="5.66"/>
    <s v="N"/>
    <s v="N"/>
    <s v="Y"/>
    <s v="Bens Bakery "/>
    <s v="Bens Bakery"/>
    <m/>
    <x v="1"/>
    <s v="260109VEWWXJZ"/>
    <s v="Closed"/>
    <s v="Paid"/>
  </r>
  <r>
    <x v="2599"/>
    <x v="49"/>
    <x v="7"/>
    <n v="5.66"/>
    <n v="1"/>
    <n v="5.66"/>
    <n v="5.66"/>
    <n v="5.66"/>
    <s v="N"/>
    <s v="N"/>
    <s v="Y"/>
    <s v="Bens Bakery "/>
    <s v="Bens Bakery"/>
    <m/>
    <x v="1"/>
    <s v="260109VEWKGGA"/>
    <s v="Closed"/>
    <s v="Paid"/>
  </r>
  <r>
    <x v="2600"/>
    <x v="2"/>
    <x v="2"/>
    <n v="0"/>
    <n v="1"/>
    <n v="0"/>
    <n v="0"/>
    <n v="0"/>
    <s v="N"/>
    <s v="N"/>
    <s v="N"/>
    <s v="Secawan "/>
    <s v="Secawan"/>
    <m/>
    <x v="0"/>
    <s v="260109IQFSZKV"/>
    <s v="Closed"/>
    <s v="Paid"/>
  </r>
  <r>
    <x v="2600"/>
    <x v="30"/>
    <x v="5"/>
    <n v="3.4"/>
    <n v="2"/>
    <n v="6.8"/>
    <n v="6.8"/>
    <n v="6.8"/>
    <s v="N"/>
    <s v="N"/>
    <s v="N"/>
    <s v="Secawan "/>
    <s v="Secawan"/>
    <m/>
    <x v="0"/>
    <s v="260109IQFSZKV"/>
    <s v="Closed"/>
    <s v="Paid"/>
  </r>
  <r>
    <x v="2601"/>
    <x v="4"/>
    <x v="2"/>
    <n v="0"/>
    <n v="1"/>
    <n v="0"/>
    <n v="0"/>
    <n v="0"/>
    <s v="N"/>
    <s v="N"/>
    <s v="N"/>
    <s v="Secawan "/>
    <s v="Secawan"/>
    <m/>
    <x v="0"/>
    <s v="260109IQFCZJV"/>
    <s v="Closed"/>
    <s v="Paid"/>
  </r>
  <r>
    <x v="2601"/>
    <x v="5"/>
    <x v="4"/>
    <n v="5.2"/>
    <n v="1"/>
    <n v="5.2"/>
    <n v="2.6"/>
    <n v="2.6"/>
    <s v="N"/>
    <s v="N"/>
    <s v="N"/>
    <s v="Secawan "/>
    <s v="Secawan"/>
    <m/>
    <x v="0"/>
    <s v="260109IQFCZJV"/>
    <s v="Closed"/>
    <s v="Paid"/>
  </r>
  <r>
    <x v="2602"/>
    <x v="61"/>
    <x v="7"/>
    <n v="11.32"/>
    <n v="1"/>
    <n v="11.32"/>
    <n v="11.32"/>
    <n v="11.32"/>
    <s v="N"/>
    <s v="N"/>
    <s v="Y"/>
    <s v="Bens Bakery "/>
    <s v="Bens Bakery"/>
    <m/>
    <x v="1"/>
    <s v="260109VEWVLPK"/>
    <s v="Closed"/>
    <s v="Paid"/>
  </r>
  <r>
    <x v="2602"/>
    <x v="14"/>
    <x v="2"/>
    <n v="0"/>
    <n v="1"/>
    <n v="0"/>
    <n v="0"/>
    <n v="0"/>
    <s v="N"/>
    <s v="N"/>
    <s v="N"/>
    <s v="Bens Bakery "/>
    <s v="Bens Bakery"/>
    <m/>
    <x v="1"/>
    <s v="260109VEWVLPK"/>
    <s v="Closed"/>
    <s v="Paid"/>
  </r>
  <r>
    <x v="26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SRG9"/>
    <s v="Closed"/>
    <s v="Paid"/>
  </r>
  <r>
    <x v="2603"/>
    <x v="4"/>
    <x v="2"/>
    <n v="0"/>
    <n v="1"/>
    <n v="0"/>
    <n v="0"/>
    <n v="0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3"/>
    <x v="5"/>
    <x v="4"/>
    <n v="5.2"/>
    <n v="1"/>
    <n v="5.2"/>
    <n v="2.6"/>
    <n v="2.6"/>
    <s v="N"/>
    <s v="N"/>
    <s v="N"/>
    <s v="Secawan "/>
    <s v="Secawan"/>
    <m/>
    <x v="0"/>
    <s v="260109IQFSRG9"/>
    <s v="Closed"/>
    <s v="Paid"/>
  </r>
  <r>
    <x v="2604"/>
    <x v="87"/>
    <x v="7"/>
    <n v="2.83"/>
    <n v="1"/>
    <n v="2.83"/>
    <n v="2.83"/>
    <n v="2.83"/>
    <s v="N"/>
    <s v="N"/>
    <s v="Y"/>
    <s v="Bens Bakery "/>
    <s v="Bens Bakery"/>
    <m/>
    <x v="1"/>
    <s v="260109VEWB5A2"/>
    <s v="Closed"/>
    <s v="Paid"/>
  </r>
  <r>
    <x v="2604"/>
    <x v="15"/>
    <x v="2"/>
    <n v="0"/>
    <n v="1"/>
    <n v="0"/>
    <n v="0"/>
    <n v="0"/>
    <s v="N"/>
    <s v="N"/>
    <s v="N"/>
    <s v="Bens Bakery "/>
    <s v="Bens Bakery"/>
    <m/>
    <x v="1"/>
    <s v="260109VEWB5A2"/>
    <s v="Closed"/>
    <s v="Paid"/>
  </r>
  <r>
    <x v="2604"/>
    <x v="70"/>
    <x v="7"/>
    <n v="9.43"/>
    <n v="1"/>
    <n v="9.43"/>
    <n v="9.43"/>
    <n v="9.43"/>
    <s v="N"/>
    <s v="N"/>
    <s v="Y"/>
    <s v="Bens Bakery "/>
    <s v="Bens Bakery"/>
    <m/>
    <x v="1"/>
    <s v="260109VEWB5A2"/>
    <s v="Closed"/>
    <s v="Paid"/>
  </r>
  <r>
    <x v="2604"/>
    <x v="171"/>
    <x v="7"/>
    <n v="7.55"/>
    <n v="1"/>
    <n v="7.55"/>
    <n v="7.55"/>
    <n v="7.55"/>
    <s v="N"/>
    <s v="N"/>
    <s v="Y"/>
    <s v="Bens Bakery "/>
    <s v="Bens Bakery"/>
    <m/>
    <x v="1"/>
    <s v="260109VEWB5A2"/>
    <s v="Closed"/>
    <s v="Paid"/>
  </r>
  <r>
    <x v="2605"/>
    <x v="4"/>
    <x v="2"/>
    <n v="0"/>
    <n v="1"/>
    <n v="0"/>
    <n v="0"/>
    <n v="0"/>
    <s v="N"/>
    <s v="N"/>
    <s v="N"/>
    <s v="Secawan "/>
    <s v="Secawan"/>
    <m/>
    <x v="0"/>
    <s v="260109IQFCC56"/>
    <s v="Closed"/>
    <s v="Paid"/>
  </r>
  <r>
    <x v="2605"/>
    <x v="35"/>
    <x v="6"/>
    <n v="4.5"/>
    <n v="1"/>
    <n v="4.5"/>
    <n v="4.5"/>
    <n v="4.5"/>
    <s v="N"/>
    <s v="N"/>
    <s v="N"/>
    <s v="Secawan "/>
    <s v="Secawan"/>
    <m/>
    <x v="0"/>
    <s v="260109IQFCC56"/>
    <s v="Closed"/>
    <s v="Paid"/>
  </r>
  <r>
    <x v="2605"/>
    <x v="1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5"/>
    <x v="66"/>
    <x v="1"/>
    <n v="6"/>
    <n v="1"/>
    <n v="6"/>
    <n v="3"/>
    <n v="3"/>
    <s v="N"/>
    <s v="N"/>
    <s v="N"/>
    <s v="Secawan "/>
    <s v="Secawan"/>
    <m/>
    <x v="0"/>
    <s v="260109IQFCC56"/>
    <s v="Closed"/>
    <s v="Paid"/>
  </r>
  <r>
    <x v="2606"/>
    <x v="58"/>
    <x v="9"/>
    <n v="19"/>
    <n v="1"/>
    <n v="19"/>
    <n v="19"/>
    <n v="19"/>
    <s v="N"/>
    <s v="N"/>
    <s v="N"/>
    <s v="Restore "/>
    <s v="Restore"/>
    <m/>
    <x v="2"/>
    <s v="260109UAXW1P3"/>
    <s v="Closed"/>
    <s v="Paid"/>
  </r>
  <r>
    <x v="2606"/>
    <x v="42"/>
    <x v="2"/>
    <n v="0"/>
    <n v="1"/>
    <n v="0"/>
    <n v="0"/>
    <n v="0"/>
    <s v="N"/>
    <s v="N"/>
    <s v="N"/>
    <s v="Restore "/>
    <s v="Restore"/>
    <m/>
    <x v="2"/>
    <s v="260109UAXW1P3"/>
    <s v="Closed"/>
    <s v="Paid"/>
  </r>
  <r>
    <x v="2607"/>
    <x v="42"/>
    <x v="2"/>
    <n v="0"/>
    <n v="1"/>
    <n v="0"/>
    <n v="0"/>
    <n v="0"/>
    <s v="N"/>
    <s v="N"/>
    <s v="N"/>
    <s v="Restore "/>
    <s v="Restore"/>
    <m/>
    <x v="2"/>
    <s v="260109UAX84JY"/>
    <s v="Closed"/>
    <s v="Paid"/>
  </r>
  <r>
    <x v="2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84JY"/>
    <s v="Closed"/>
    <s v="Paid"/>
  </r>
  <r>
    <x v="26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MFH4"/>
    <s v="Closed"/>
    <s v="Paid"/>
  </r>
  <r>
    <x v="2608"/>
    <x v="42"/>
    <x v="2"/>
    <n v="0"/>
    <n v="1"/>
    <n v="0"/>
    <n v="0"/>
    <n v="0"/>
    <s v="N"/>
    <s v="N"/>
    <s v="N"/>
    <s v="Restore "/>
    <s v="Restore"/>
    <m/>
    <x v="2"/>
    <s v="260109UAXMFH4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262S"/>
    <s v="Closed"/>
    <s v="Paid"/>
  </r>
  <r>
    <x v="2609"/>
    <x v="42"/>
    <x v="2"/>
    <n v="0"/>
    <n v="1"/>
    <n v="0"/>
    <n v="0"/>
    <n v="0"/>
    <s v="N"/>
    <s v="N"/>
    <s v="N"/>
    <s v="Restore "/>
    <s v="Restore"/>
    <m/>
    <x v="2"/>
    <s v="260109UAX262S"/>
    <s v="Closed"/>
    <s v="Paid"/>
  </r>
  <r>
    <x v="2610"/>
    <x v="77"/>
    <x v="7"/>
    <n v="5.66"/>
    <n v="1"/>
    <n v="5.66"/>
    <n v="5.66"/>
    <n v="5.66"/>
    <s v="N"/>
    <s v="N"/>
    <s v="Y"/>
    <s v="Bens Bakery "/>
    <s v="Bens Bakery"/>
    <m/>
    <x v="1"/>
    <s v="260109VEWCBD7"/>
    <s v="Closed"/>
    <s v="Paid"/>
  </r>
  <r>
    <x v="2610"/>
    <x v="48"/>
    <x v="7"/>
    <n v="3.77"/>
    <n v="1"/>
    <n v="3.77"/>
    <n v="3.77"/>
    <n v="3.77"/>
    <s v="N"/>
    <s v="N"/>
    <s v="Y"/>
    <s v="Bens Bakery "/>
    <s v="Bens Bakery"/>
    <m/>
    <x v="1"/>
    <s v="260109VEWCBD7"/>
    <s v="Closed"/>
    <s v="Paid"/>
  </r>
  <r>
    <x v="2610"/>
    <x v="14"/>
    <x v="2"/>
    <n v="0"/>
    <n v="1"/>
    <n v="0"/>
    <n v="0"/>
    <n v="0"/>
    <s v="N"/>
    <s v="N"/>
    <s v="N"/>
    <s v="Bens Bakery "/>
    <s v="Bens Bakery"/>
    <m/>
    <x v="1"/>
    <s v="260109VEWCBD7"/>
    <s v="Closed"/>
    <s v="Paid"/>
  </r>
  <r>
    <x v="2610"/>
    <x v="55"/>
    <x v="7"/>
    <n v="7.55"/>
    <n v="2"/>
    <n v="15.1"/>
    <n v="15.1"/>
    <n v="15.1"/>
    <s v="N"/>
    <s v="N"/>
    <s v="Y"/>
    <s v="Bens Bakery "/>
    <s v="Bens Bakery"/>
    <m/>
    <x v="1"/>
    <s v="260109VEWCBD7"/>
    <s v="Closed"/>
    <s v="Paid"/>
  </r>
  <r>
    <x v="2611"/>
    <x v="42"/>
    <x v="2"/>
    <n v="0"/>
    <n v="1"/>
    <n v="0"/>
    <n v="0"/>
    <n v="0"/>
    <s v="N"/>
    <s v="N"/>
    <s v="N"/>
    <s v="Restore "/>
    <s v="Restore"/>
    <m/>
    <x v="2"/>
    <s v="260109UAXNV11"/>
    <s v="Closed"/>
    <s v="Paid"/>
  </r>
  <r>
    <x v="2611"/>
    <x v="58"/>
    <x v="9"/>
    <n v="19"/>
    <n v="1"/>
    <n v="19"/>
    <n v="19"/>
    <n v="19"/>
    <s v="N"/>
    <s v="N"/>
    <s v="N"/>
    <s v="Restore "/>
    <s v="Restore"/>
    <m/>
    <x v="2"/>
    <s v="260109UAXNV11"/>
    <s v="Closed"/>
    <s v="Paid"/>
  </r>
  <r>
    <x v="2612"/>
    <x v="15"/>
    <x v="2"/>
    <n v="0"/>
    <n v="1"/>
    <n v="0"/>
    <n v="0"/>
    <n v="0"/>
    <s v="N"/>
    <s v="N"/>
    <s v="N"/>
    <s v="Bens Bakery "/>
    <s v="Bens Bakery"/>
    <m/>
    <x v="1"/>
    <s v="260109VEWRK5Q"/>
    <s v="Closed"/>
    <s v="Paid"/>
  </r>
  <r>
    <x v="2612"/>
    <x v="64"/>
    <x v="7"/>
    <n v="16.98"/>
    <n v="1"/>
    <n v="16.98"/>
    <n v="16.98"/>
    <n v="16.98"/>
    <s v="N"/>
    <s v="N"/>
    <s v="Y"/>
    <s v="Bens Bakery "/>
    <s v="Bens Bakery"/>
    <m/>
    <x v="1"/>
    <s v="260109VEWRK5Q"/>
    <s v="Closed"/>
    <s v="Paid"/>
  </r>
  <r>
    <x v="2612"/>
    <x v="175"/>
    <x v="7"/>
    <n v="47.17"/>
    <n v="1"/>
    <n v="47.17"/>
    <n v="47.17"/>
    <n v="47.17"/>
    <s v="N"/>
    <s v="N"/>
    <s v="Y"/>
    <s v="Bens Bakery "/>
    <s v="Bens Bakery"/>
    <m/>
    <x v="1"/>
    <s v="260109VEWRK5Q"/>
    <s v="Closed"/>
    <s v="Paid"/>
  </r>
  <r>
    <x v="26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KHNP"/>
    <s v="Closed"/>
    <s v="Paid"/>
  </r>
  <r>
    <x v="2613"/>
    <x v="42"/>
    <x v="2"/>
    <n v="0"/>
    <n v="1"/>
    <n v="0"/>
    <n v="0"/>
    <n v="0"/>
    <s v="N"/>
    <s v="N"/>
    <s v="N"/>
    <s v="Restore "/>
    <s v="Restore"/>
    <m/>
    <x v="2"/>
    <s v="260109UAXKHNP"/>
    <s v="Closed"/>
    <s v="Paid"/>
  </r>
  <r>
    <x v="2613"/>
    <x v="58"/>
    <x v="9"/>
    <n v="19"/>
    <n v="1"/>
    <n v="19"/>
    <n v="19"/>
    <n v="19"/>
    <s v="N"/>
    <s v="N"/>
    <s v="N"/>
    <s v="Restore "/>
    <s v="Restore"/>
    <m/>
    <x v="2"/>
    <s v="260109UAXKHNP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4"/>
    <x v="66"/>
    <x v="1"/>
    <n v="6"/>
    <n v="1"/>
    <n v="6"/>
    <n v="3"/>
    <n v="3"/>
    <s v="N"/>
    <s v="N"/>
    <s v="N"/>
    <s v="Secawan "/>
    <s v="Secawan"/>
    <m/>
    <x v="0"/>
    <s v="260109IQFVKSI"/>
    <s v="Closed"/>
    <s v="Paid"/>
  </r>
  <r>
    <x v="2614"/>
    <x v="2"/>
    <x v="2"/>
    <n v="0"/>
    <n v="1"/>
    <n v="0"/>
    <n v="0"/>
    <n v="0"/>
    <s v="N"/>
    <s v="N"/>
    <s v="N"/>
    <s v="Secawan "/>
    <s v="Secawan"/>
    <m/>
    <x v="0"/>
    <s v="260109IQFVKSI"/>
    <s v="Closed"/>
    <s v="Paid"/>
  </r>
  <r>
    <x v="2614"/>
    <x v="5"/>
    <x v="4"/>
    <n v="5.2"/>
    <n v="1"/>
    <n v="5.2"/>
    <n v="2.6"/>
    <n v="2.6"/>
    <s v="N"/>
    <s v="N"/>
    <s v="N"/>
    <s v="Secawan "/>
    <s v="Secawan"/>
    <m/>
    <x v="0"/>
    <s v="260109IQFVKSI"/>
    <s v="Closed"/>
    <s v="Paid"/>
  </r>
  <r>
    <x v="2615"/>
    <x v="18"/>
    <x v="5"/>
    <n v="7.8"/>
    <n v="1"/>
    <n v="7.8"/>
    <n v="7.8"/>
    <n v="7.8"/>
    <s v="N"/>
    <s v="N"/>
    <s v="N"/>
    <s v="Secawan "/>
    <s v="Secawan"/>
    <m/>
    <x v="0"/>
    <s v="260109IQFXPHU"/>
    <s v="Closed"/>
    <s v="Paid"/>
  </r>
  <r>
    <x v="2615"/>
    <x v="2"/>
    <x v="2"/>
    <n v="0"/>
    <n v="1"/>
    <n v="0"/>
    <n v="0"/>
    <n v="0"/>
    <s v="N"/>
    <s v="N"/>
    <s v="N"/>
    <s v="Secawan "/>
    <s v="Secawan"/>
    <m/>
    <x v="0"/>
    <s v="260109IQFXPHU"/>
    <s v="Closed"/>
    <s v="Paid"/>
  </r>
  <r>
    <x v="2616"/>
    <x v="42"/>
    <x v="2"/>
    <n v="0"/>
    <n v="1"/>
    <n v="0"/>
    <n v="0"/>
    <n v="0"/>
    <s v="N"/>
    <s v="N"/>
    <s v="N"/>
    <s v="Restore "/>
    <s v="Restore"/>
    <m/>
    <x v="2"/>
    <s v="260109UAXBXBS"/>
    <s v="Closed"/>
    <s v="Paid"/>
  </r>
  <r>
    <x v="2616"/>
    <x v="63"/>
    <x v="9"/>
    <n v="20"/>
    <n v="1"/>
    <n v="20"/>
    <n v="20"/>
    <n v="20"/>
    <s v="N"/>
    <s v="N"/>
    <s v="N"/>
    <s v="Restore "/>
    <s v="Restore"/>
    <m/>
    <x v="2"/>
    <s v="260109UAXBXBS"/>
    <s v="Closed"/>
    <s v="Paid"/>
  </r>
  <r>
    <x v="2617"/>
    <x v="2"/>
    <x v="2"/>
    <n v="0"/>
    <n v="1"/>
    <n v="0"/>
    <n v="0"/>
    <n v="0"/>
    <s v="N"/>
    <s v="N"/>
    <s v="N"/>
    <s v="Secawan "/>
    <s v="Secawan"/>
    <m/>
    <x v="0"/>
    <s v="260109IQFXQDS"/>
    <s v="Closed"/>
    <s v="Paid"/>
  </r>
  <r>
    <x v="261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09IQFXQDS"/>
    <s v="Closed"/>
    <s v="Paid"/>
  </r>
  <r>
    <x v="2618"/>
    <x v="4"/>
    <x v="2"/>
    <n v="0"/>
    <n v="1"/>
    <n v="0"/>
    <n v="0"/>
    <n v="0"/>
    <s v="N"/>
    <s v="N"/>
    <s v="N"/>
    <s v="Secawan "/>
    <s v="Secawan"/>
    <m/>
    <x v="0"/>
    <s v="260109IQFBGN7"/>
    <s v="Closed"/>
    <s v="Paid"/>
  </r>
  <r>
    <x v="2618"/>
    <x v="56"/>
    <x v="5"/>
    <n v="12.8"/>
    <n v="1"/>
    <n v="12.8"/>
    <n v="12.8"/>
    <n v="12.8"/>
    <s v="N"/>
    <s v="N"/>
    <s v="N"/>
    <s v="Secawan "/>
    <s v="Secawan"/>
    <m/>
    <x v="0"/>
    <s v="260109IQFBGN7"/>
    <s v="Closed"/>
    <s v="Paid"/>
  </r>
  <r>
    <x v="2619"/>
    <x v="14"/>
    <x v="2"/>
    <n v="0"/>
    <n v="1"/>
    <n v="0"/>
    <n v="0"/>
    <n v="0"/>
    <s v="N"/>
    <s v="N"/>
    <s v="N"/>
    <s v="Bens Bakery "/>
    <s v="Bens Bakery"/>
    <m/>
    <x v="1"/>
    <s v="260109VEWFKWV"/>
    <s v="Closed"/>
    <s v="Paid"/>
  </r>
  <r>
    <x v="2619"/>
    <x v="100"/>
    <x v="7"/>
    <n v="5.66"/>
    <n v="1"/>
    <n v="5.66"/>
    <n v="5.66"/>
    <n v="5.66"/>
    <s v="N"/>
    <s v="N"/>
    <s v="Y"/>
    <s v="Bens Bakery "/>
    <s v="Bens Bakery"/>
    <m/>
    <x v="1"/>
    <s v="260109VEWFKWV"/>
    <s v="Closed"/>
    <s v="Paid"/>
  </r>
  <r>
    <x v="2619"/>
    <x v="64"/>
    <x v="7"/>
    <n v="16.98"/>
    <n v="1"/>
    <n v="16.98"/>
    <n v="16.98"/>
    <n v="16.98"/>
    <s v="N"/>
    <s v="N"/>
    <s v="Y"/>
    <s v="Bens Bakery "/>
    <s v="Bens Bakery"/>
    <m/>
    <x v="1"/>
    <s v="260109VEWFKWV"/>
    <s v="Closed"/>
    <s v="Paid"/>
  </r>
  <r>
    <x v="2619"/>
    <x v="83"/>
    <x v="7"/>
    <n v="3.3"/>
    <n v="1"/>
    <n v="3.3"/>
    <n v="3.3"/>
    <n v="3.3"/>
    <s v="N"/>
    <s v="N"/>
    <s v="Y"/>
    <s v="Bens Bakery "/>
    <s v="Bens Bakery"/>
    <m/>
    <x v="1"/>
    <s v="260109VEWFKWV"/>
    <s v="Closed"/>
    <s v="Paid"/>
  </r>
  <r>
    <x v="2620"/>
    <x v="87"/>
    <x v="7"/>
    <n v="2.83"/>
    <n v="2"/>
    <n v="5.66"/>
    <n v="5.66"/>
    <n v="5.66"/>
    <s v="N"/>
    <s v="N"/>
    <s v="Y"/>
    <s v="Bens Bakery "/>
    <s v="Bens Bakery"/>
    <m/>
    <x v="1"/>
    <s v="260109VEWH7CY"/>
    <s v="Closed"/>
    <s v="Paid"/>
  </r>
  <r>
    <x v="2621"/>
    <x v="2"/>
    <x v="2"/>
    <n v="0"/>
    <n v="1"/>
    <n v="0"/>
    <n v="0"/>
    <n v="0"/>
    <s v="N"/>
    <s v="N"/>
    <s v="N"/>
    <s v="Secawan "/>
    <s v="Secawan"/>
    <m/>
    <x v="0"/>
    <s v="260109IQF5C24"/>
    <s v="Closed"/>
    <s v="Paid"/>
  </r>
  <r>
    <x v="2621"/>
    <x v="5"/>
    <x v="4"/>
    <n v="5.2"/>
    <n v="1"/>
    <n v="5.2"/>
    <n v="2.6"/>
    <n v="2.6"/>
    <s v="N"/>
    <s v="N"/>
    <s v="N"/>
    <s v="Secawan "/>
    <s v="Secawan"/>
    <m/>
    <x v="0"/>
    <s v="260109IQF5C24"/>
    <s v="Closed"/>
    <s v="Paid"/>
  </r>
  <r>
    <x v="2621"/>
    <x v="8"/>
    <x v="6"/>
    <n v="4"/>
    <n v="1"/>
    <n v="4"/>
    <n v="4"/>
    <n v="4"/>
    <s v="N"/>
    <s v="N"/>
    <s v="N"/>
    <s v="Secawan "/>
    <s v="Secawan"/>
    <m/>
    <x v="0"/>
    <s v="260109IQF5C24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2"/>
    <x v="2"/>
    <x v="2"/>
    <n v="0"/>
    <n v="1"/>
    <n v="0"/>
    <n v="0"/>
    <n v="0"/>
    <s v="N"/>
    <s v="N"/>
    <s v="N"/>
    <s v="Secawan "/>
    <s v="Secawan"/>
    <m/>
    <x v="0"/>
    <s v="260109IQFHGQZ"/>
    <s v="Closed"/>
    <s v="Paid"/>
  </r>
  <r>
    <x v="2622"/>
    <x v="5"/>
    <x v="4"/>
    <n v="5.2"/>
    <n v="1"/>
    <n v="5.2"/>
    <n v="2.6"/>
    <n v="2.6"/>
    <s v="N"/>
    <s v="N"/>
    <s v="N"/>
    <s v="Secawan "/>
    <s v="Secawan"/>
    <m/>
    <x v="0"/>
    <s v="260109IQFHGQZ"/>
    <s v="Closed"/>
    <s v="Paid"/>
  </r>
  <r>
    <x v="2623"/>
    <x v="2"/>
    <x v="2"/>
    <n v="0"/>
    <n v="1"/>
    <n v="0"/>
    <n v="0"/>
    <n v="0"/>
    <s v="N"/>
    <s v="N"/>
    <s v="N"/>
    <s v="Secawan "/>
    <s v="Secawan"/>
    <m/>
    <x v="0"/>
    <s v="260109IQFMKR9"/>
    <s v="Closed"/>
    <s v="Paid"/>
  </r>
  <r>
    <x v="262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09IQFMKR9"/>
    <s v="Closed"/>
    <s v="Paid"/>
  </r>
  <r>
    <x v="2624"/>
    <x v="49"/>
    <x v="7"/>
    <n v="5.66"/>
    <n v="1"/>
    <n v="5.66"/>
    <n v="5.66"/>
    <n v="5.66"/>
    <s v="N"/>
    <s v="N"/>
    <s v="Y"/>
    <s v="Bens Bakery "/>
    <s v="Bens Bakery"/>
    <m/>
    <x v="1"/>
    <s v="260109VEWQ7ZF"/>
    <s v="Closed"/>
    <s v="Paid"/>
  </r>
  <r>
    <x v="262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09IQFT7HH"/>
    <s v="Closed"/>
    <s v="Paid"/>
  </r>
  <r>
    <x v="2626"/>
    <x v="42"/>
    <x v="2"/>
    <n v="0"/>
    <n v="1"/>
    <n v="0"/>
    <n v="0"/>
    <n v="0"/>
    <s v="N"/>
    <s v="N"/>
    <s v="N"/>
    <s v="Restore "/>
    <s v="Restore"/>
    <m/>
    <x v="2"/>
    <s v="260109UAXIOZB"/>
    <s v="Closed"/>
    <s v="Paid"/>
  </r>
  <r>
    <x v="2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09UAXIOZB"/>
    <s v="Closed"/>
    <s v="Paid"/>
  </r>
  <r>
    <x v="2627"/>
    <x v="16"/>
    <x v="7"/>
    <n v="9.43"/>
    <n v="2"/>
    <n v="18.86"/>
    <n v="9.43"/>
    <n v="9.43"/>
    <s v="N"/>
    <s v="N"/>
    <s v="Y"/>
    <s v="Bens Bakery "/>
    <s v="Bens Bakery"/>
    <m/>
    <x v="1"/>
    <s v="260109VEWUTLC"/>
    <s v="Closed"/>
    <s v="Paid"/>
  </r>
  <r>
    <x v="2627"/>
    <x v="14"/>
    <x v="2"/>
    <n v="0"/>
    <n v="1"/>
    <n v="0"/>
    <n v="0"/>
    <n v="0"/>
    <s v="N"/>
    <s v="N"/>
    <s v="N"/>
    <s v="Bens Bakery "/>
    <s v="Bens Bakery"/>
    <m/>
    <x v="1"/>
    <s v="260109VEWUTLC"/>
    <s v="Closed"/>
    <s v="Paid"/>
  </r>
  <r>
    <x v="2628"/>
    <x v="75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8"/>
    <x v="14"/>
    <x v="2"/>
    <n v="0"/>
    <n v="1"/>
    <n v="0"/>
    <n v="0"/>
    <n v="0"/>
    <s v="N"/>
    <s v="N"/>
    <s v="N"/>
    <s v="Bens Bakery "/>
    <s v="Bens Bakery"/>
    <m/>
    <x v="1"/>
    <s v="260109VEWTN31"/>
    <s v="Closed"/>
    <s v="Paid"/>
  </r>
  <r>
    <x v="2628"/>
    <x v="16"/>
    <x v="7"/>
    <n v="9.43"/>
    <n v="1"/>
    <n v="9.43"/>
    <n v="4.72"/>
    <n v="4.72"/>
    <s v="N"/>
    <s v="N"/>
    <s v="Y"/>
    <s v="Bens Bakery "/>
    <s v="Bens Bakery"/>
    <m/>
    <x v="1"/>
    <s v="260109VEWTN31"/>
    <s v="Closed"/>
    <s v="Paid"/>
  </r>
  <r>
    <x v="2628"/>
    <x v="83"/>
    <x v="7"/>
    <n v="3.3"/>
    <n v="1"/>
    <n v="3.3"/>
    <n v="1.65"/>
    <n v="1.65"/>
    <s v="N"/>
    <s v="N"/>
    <s v="Y"/>
    <s v="Bens Bakery "/>
    <s v="Bens Bakery"/>
    <m/>
    <x v="1"/>
    <s v="260109VEWTN31"/>
    <s v="Closed"/>
    <s v="Paid"/>
  </r>
  <r>
    <x v="2629"/>
    <x v="7"/>
    <x v="1"/>
    <n v="6"/>
    <n v="1"/>
    <n v="6"/>
    <n v="3"/>
    <n v="3"/>
    <s v="N"/>
    <s v="N"/>
    <s v="N"/>
    <s v="Secawan "/>
    <s v="Secawan"/>
    <m/>
    <x v="0"/>
    <s v="260109IQFO127"/>
    <s v="Closed"/>
    <s v="Paid"/>
  </r>
  <r>
    <x v="2630"/>
    <x v="18"/>
    <x v="5"/>
    <n v="6.8"/>
    <n v="1"/>
    <n v="6.8"/>
    <n v="6.8"/>
    <n v="6.8"/>
    <s v="N"/>
    <s v="N"/>
    <s v="N"/>
    <s v="Secawan "/>
    <s v="Secawan"/>
    <m/>
    <x v="0"/>
    <s v="260109IQFB31J"/>
    <s v="Closed"/>
    <s v="Paid"/>
  </r>
  <r>
    <x v="26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09IQFB31J"/>
    <s v="Closed"/>
    <s v="Paid"/>
  </r>
  <r>
    <x v="2631"/>
    <x v="14"/>
    <x v="2"/>
    <n v="0"/>
    <n v="1"/>
    <n v="0"/>
    <n v="0"/>
    <n v="0"/>
    <s v="N"/>
    <s v="N"/>
    <s v="N"/>
    <s v="Bens Bakery "/>
    <s v="Bens Bakery"/>
    <m/>
    <x v="1"/>
    <s v="260109VEWF71C"/>
    <s v="Closed"/>
    <s v="Paid"/>
  </r>
  <r>
    <x v="2631"/>
    <x v="16"/>
    <x v="7"/>
    <n v="9.43"/>
    <n v="1"/>
    <n v="9.43"/>
    <n v="4.72"/>
    <n v="4.72"/>
    <s v="N"/>
    <s v="N"/>
    <s v="Y"/>
    <s v="Bens Bakery "/>
    <s v="Bens Bakery"/>
    <m/>
    <x v="1"/>
    <s v="260109VEWF71C"/>
    <s v="Closed"/>
    <s v="Paid"/>
  </r>
  <r>
    <x v="2632"/>
    <x v="64"/>
    <x v="7"/>
    <n v="16.98"/>
    <n v="1"/>
    <n v="16.98"/>
    <n v="8.49"/>
    <n v="8.49"/>
    <s v="N"/>
    <s v="N"/>
    <s v="Y"/>
    <s v="Bens Bakery "/>
    <s v="Bens Bakery"/>
    <m/>
    <x v="1"/>
    <s v="260109VEWOCHP"/>
    <s v="Closed"/>
    <s v="Paid"/>
  </r>
  <r>
    <x v="2632"/>
    <x v="14"/>
    <x v="2"/>
    <n v="0"/>
    <n v="1"/>
    <n v="0"/>
    <n v="0"/>
    <n v="0"/>
    <s v="N"/>
    <s v="N"/>
    <s v="N"/>
    <s v="Bens Bakery "/>
    <s v="Bens Bakery"/>
    <m/>
    <x v="1"/>
    <s v="260109VEWOCHP"/>
    <s v="Closed"/>
    <s v="Paid"/>
  </r>
  <r>
    <x v="2633"/>
    <x v="42"/>
    <x v="2"/>
    <n v="0"/>
    <n v="1"/>
    <n v="0"/>
    <n v="0"/>
    <n v="0"/>
    <s v="N"/>
    <s v="N"/>
    <s v="N"/>
    <s v="Restore "/>
    <s v="Restore"/>
    <m/>
    <x v="2"/>
    <s v="260109UAXXJRP"/>
    <s v="Closed"/>
    <s v="Paid"/>
  </r>
  <r>
    <x v="2633"/>
    <x v="132"/>
    <x v="9"/>
    <n v="20"/>
    <n v="1"/>
    <n v="20"/>
    <n v="20"/>
    <n v="20"/>
    <s v="N"/>
    <s v="N"/>
    <s v="N"/>
    <s v="Restore "/>
    <s v="Restore"/>
    <m/>
    <x v="2"/>
    <s v="260109UAXXJRP"/>
    <s v="Closed"/>
    <s v="Paid"/>
  </r>
  <r>
    <x v="2634"/>
    <x v="63"/>
    <x v="9"/>
    <n v="20"/>
    <n v="1"/>
    <n v="20"/>
    <n v="20"/>
    <n v="20"/>
    <s v="N"/>
    <s v="N"/>
    <s v="N"/>
    <s v="Restore "/>
    <s v="Restore"/>
    <m/>
    <x v="2"/>
    <s v="260109UAX00V6"/>
    <s v="Closed"/>
    <s v="Paid"/>
  </r>
  <r>
    <x v="2634"/>
    <x v="42"/>
    <x v="2"/>
    <n v="0"/>
    <n v="1"/>
    <n v="0"/>
    <n v="0"/>
    <n v="0"/>
    <s v="N"/>
    <s v="N"/>
    <s v="N"/>
    <s v="Restore "/>
    <s v="Restore"/>
    <m/>
    <x v="2"/>
    <s v="260109UAX00V6"/>
    <s v="Closed"/>
    <s v="Paid"/>
  </r>
  <r>
    <x v="2635"/>
    <x v="70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54"/>
    <x v="7"/>
    <n v="9.43"/>
    <n v="1"/>
    <n v="9.43"/>
    <n v="4.72"/>
    <n v="4.72"/>
    <s v="N"/>
    <s v="N"/>
    <s v="Y"/>
    <s v="Bens Bakery "/>
    <s v="Bens Bakery"/>
    <m/>
    <x v="1"/>
    <s v="260109VEW3S9F"/>
    <s v="Closed"/>
    <s v="Paid"/>
  </r>
  <r>
    <x v="2635"/>
    <x v="14"/>
    <x v="2"/>
    <n v="0"/>
    <n v="1"/>
    <n v="0"/>
    <n v="0"/>
    <n v="0"/>
    <s v="N"/>
    <s v="N"/>
    <s v="N"/>
    <s v="Bens Bakery "/>
    <s v="Bens Bakery"/>
    <m/>
    <x v="1"/>
    <s v="260109VEW3S9F"/>
    <s v="Closed"/>
    <s v="Paid"/>
  </r>
  <r>
    <x v="2635"/>
    <x v="170"/>
    <x v="7"/>
    <n v="3.3"/>
    <n v="2"/>
    <n v="6.6"/>
    <n v="3.3"/>
    <n v="3.3"/>
    <s v="N"/>
    <s v="N"/>
    <s v="Y"/>
    <s v="Bens Bakery "/>
    <s v="Bens Bakery"/>
    <m/>
    <x v="1"/>
    <s v="260109VEW3S9F"/>
    <s v="Closed"/>
    <s v="Paid"/>
  </r>
  <r>
    <x v="2636"/>
    <x v="28"/>
    <x v="3"/>
    <n v="6.8"/>
    <n v="1"/>
    <n v="6.8"/>
    <n v="6.8"/>
    <n v="6.8"/>
    <s v="N"/>
    <s v="N"/>
    <s v="N"/>
    <s v="Secawan "/>
    <s v="Secawan"/>
    <m/>
    <x v="0"/>
    <s v="260109IQF2SMO"/>
    <s v="Closed"/>
    <s v="Paid"/>
  </r>
  <r>
    <x v="2637"/>
    <x v="13"/>
    <x v="7"/>
    <n v="14.15"/>
    <n v="1"/>
    <n v="14.15"/>
    <n v="7.08"/>
    <n v="7.08"/>
    <s v="N"/>
    <s v="N"/>
    <s v="Y"/>
    <s v="Bens Bakery "/>
    <s v="Bens Bakery"/>
    <m/>
    <x v="1"/>
    <s v="260109VEWR8ZD"/>
    <s v="Closed"/>
    <s v="Paid"/>
  </r>
  <r>
    <x v="2637"/>
    <x v="14"/>
    <x v="2"/>
    <n v="0"/>
    <n v="1"/>
    <n v="0"/>
    <n v="0"/>
    <n v="0"/>
    <s v="N"/>
    <s v="N"/>
    <s v="N"/>
    <s v="Bens Bakery "/>
    <s v="Bens Bakery"/>
    <m/>
    <x v="1"/>
    <s v="260109VEWR8ZD"/>
    <s v="Closed"/>
    <s v="Paid"/>
  </r>
  <r>
    <x v="2638"/>
    <x v="130"/>
    <x v="4"/>
    <n v="12.5"/>
    <n v="1"/>
    <n v="12.5"/>
    <n v="6.25"/>
    <n v="6.25"/>
    <s v="N"/>
    <s v="N"/>
    <s v="N"/>
    <s v="Secawan "/>
    <s v="Secawan"/>
    <m/>
    <x v="0"/>
    <s v="260109IQF6RU0"/>
    <s v="Closed"/>
    <s v="Paid"/>
  </r>
  <r>
    <x v="2639"/>
    <x v="14"/>
    <x v="2"/>
    <n v="0"/>
    <n v="1"/>
    <n v="0"/>
    <n v="0"/>
    <n v="0"/>
    <s v="N"/>
    <s v="N"/>
    <s v="N"/>
    <s v="Bens Bakery "/>
    <s v="Bens Bakery"/>
    <m/>
    <x v="1"/>
    <s v="260109VEW2IA2"/>
    <s v="Closed"/>
    <s v="Paid"/>
  </r>
  <r>
    <x v="2639"/>
    <x v="83"/>
    <x v="7"/>
    <n v="3.3"/>
    <n v="1"/>
    <n v="3.3"/>
    <n v="1.65"/>
    <n v="1.65"/>
    <s v="N"/>
    <s v="N"/>
    <s v="Y"/>
    <s v="Bens Bakery "/>
    <s v="Bens Bakery"/>
    <m/>
    <x v="1"/>
    <s v="260109VEW2IA2"/>
    <s v="Closed"/>
    <s v="Paid"/>
  </r>
  <r>
    <x v="2639"/>
    <x v="25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39"/>
    <x v="77"/>
    <x v="7"/>
    <n v="5.66"/>
    <n v="1"/>
    <n v="5.66"/>
    <n v="2.83"/>
    <n v="2.83"/>
    <s v="N"/>
    <s v="N"/>
    <s v="Y"/>
    <s v="Bens Bakery "/>
    <s v="Bens Bakery"/>
    <m/>
    <x v="1"/>
    <s v="260109VEW2IA2"/>
    <s v="Closed"/>
    <s v="Paid"/>
  </r>
  <r>
    <x v="2640"/>
    <x v="14"/>
    <x v="2"/>
    <n v="0"/>
    <n v="1"/>
    <n v="0"/>
    <n v="0"/>
    <n v="0"/>
    <s v="N"/>
    <s v="N"/>
    <s v="N"/>
    <s v="Bens Bakery "/>
    <s v="Bens Bakery"/>
    <m/>
    <x v="1"/>
    <s v="260109VEWITFU"/>
    <s v="Closed"/>
    <s v="Paid"/>
  </r>
  <r>
    <x v="2640"/>
    <x v="69"/>
    <x v="7"/>
    <n v="9.43"/>
    <n v="2"/>
    <n v="18.86"/>
    <n v="9.43"/>
    <n v="9.43"/>
    <s v="N"/>
    <s v="N"/>
    <s v="Y"/>
    <s v="Bens Bakery "/>
    <s v="Bens Bakery"/>
    <m/>
    <x v="1"/>
    <s v="260109VEWITFU"/>
    <s v="Closed"/>
    <s v="Paid"/>
  </r>
  <r>
    <x v="2640"/>
    <x v="71"/>
    <x v="7"/>
    <n v="14.15"/>
    <n v="1"/>
    <n v="14.15"/>
    <n v="7.08"/>
    <n v="7.08"/>
    <s v="N"/>
    <s v="N"/>
    <s v="Y"/>
    <s v="Bens Bakery "/>
    <s v="Bens Bakery"/>
    <m/>
    <x v="1"/>
    <s v="260109VEWITFU"/>
    <s v="Closed"/>
    <s v="Paid"/>
  </r>
  <r>
    <x v="2641"/>
    <x v="14"/>
    <x v="2"/>
    <n v="0"/>
    <n v="1"/>
    <n v="0"/>
    <n v="0"/>
    <n v="0"/>
    <s v="N"/>
    <s v="N"/>
    <s v="N"/>
    <s v="Bens Bakery "/>
    <s v="Bens Bakery"/>
    <m/>
    <x v="1"/>
    <s v="260109VEW8BPX"/>
    <s v="Closed"/>
    <s v="Paid"/>
  </r>
  <r>
    <x v="2641"/>
    <x v="171"/>
    <x v="7"/>
    <n v="7.55"/>
    <n v="1"/>
    <n v="7.55"/>
    <n v="3.78"/>
    <n v="3.78"/>
    <s v="N"/>
    <s v="N"/>
    <s v="Y"/>
    <s v="Bens Bakery "/>
    <s v="Bens Bakery"/>
    <m/>
    <x v="1"/>
    <s v="260109VEW8BPX"/>
    <s v="Closed"/>
    <s v="Paid"/>
  </r>
  <r>
    <x v="2641"/>
    <x v="100"/>
    <x v="7"/>
    <n v="5.66"/>
    <n v="1"/>
    <n v="5.66"/>
    <n v="2.83"/>
    <n v="2.83"/>
    <s v="N"/>
    <s v="N"/>
    <s v="Y"/>
    <s v="Bens Bakery "/>
    <s v="Bens Bakery"/>
    <m/>
    <x v="1"/>
    <s v="260109VEW8BPX"/>
    <s v="Closed"/>
    <s v="Paid"/>
  </r>
  <r>
    <x v="2642"/>
    <x v="14"/>
    <x v="2"/>
    <n v="0"/>
    <n v="1"/>
    <n v="0"/>
    <n v="0"/>
    <n v="0"/>
    <s v="N"/>
    <s v="N"/>
    <s v="N"/>
    <s v="Bens Bakery "/>
    <s v="Bens Bakery"/>
    <m/>
    <x v="1"/>
    <s v="260109VEWH2NS"/>
    <s v="Closed"/>
    <s v="Paid"/>
  </r>
  <r>
    <x v="2642"/>
    <x v="44"/>
    <x v="7"/>
    <n v="7.55"/>
    <n v="1"/>
    <n v="7.55"/>
    <n v="3.78"/>
    <n v="3.78"/>
    <s v="N"/>
    <s v="N"/>
    <s v="Y"/>
    <s v="Bens Bakery "/>
    <s v="Bens Bakery"/>
    <m/>
    <x v="1"/>
    <s v="260109VEWH2NS"/>
    <s v="Closed"/>
    <s v="Paid"/>
  </r>
  <r>
    <x v="2643"/>
    <x v="70"/>
    <x v="7"/>
    <n v="9.43"/>
    <n v="1"/>
    <n v="9.43"/>
    <n v="4.72"/>
    <n v="4.72"/>
    <s v="N"/>
    <s v="N"/>
    <s v="Y"/>
    <s v="Bens Bakery "/>
    <s v="Bens Bakery"/>
    <m/>
    <x v="1"/>
    <s v="260109VEW0KCJ"/>
    <s v="Closed"/>
    <s v="Paid"/>
  </r>
  <r>
    <x v="2643"/>
    <x v="25"/>
    <x v="7"/>
    <n v="5.66"/>
    <n v="1"/>
    <n v="5.66"/>
    <n v="2.83"/>
    <n v="2.83"/>
    <s v="N"/>
    <s v="N"/>
    <s v="Y"/>
    <s v="Bens Bakery "/>
    <s v="Bens Bakery"/>
    <m/>
    <x v="1"/>
    <s v="260109VEW0KCJ"/>
    <s v="Closed"/>
    <s v="Paid"/>
  </r>
  <r>
    <x v="2643"/>
    <x v="14"/>
    <x v="2"/>
    <n v="0"/>
    <n v="1"/>
    <n v="0"/>
    <n v="0"/>
    <n v="0"/>
    <s v="N"/>
    <s v="N"/>
    <s v="N"/>
    <s v="Bens Bakery "/>
    <s v="Bens Bakery"/>
    <m/>
    <x v="1"/>
    <s v="260109VEW0KCJ"/>
    <s v="Closed"/>
    <s v="Paid"/>
  </r>
  <r>
    <x v="2643"/>
    <x v="83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3"/>
    <x v="89"/>
    <x v="7"/>
    <n v="3.3"/>
    <n v="1"/>
    <n v="3.3"/>
    <n v="1.65"/>
    <n v="1.65"/>
    <s v="N"/>
    <s v="N"/>
    <s v="Y"/>
    <s v="Bens Bakery "/>
    <s v="Bens Bakery"/>
    <m/>
    <x v="1"/>
    <s v="260109VEW0KCJ"/>
    <s v="Closed"/>
    <s v="Paid"/>
  </r>
  <r>
    <x v="2644"/>
    <x v="49"/>
    <x v="7"/>
    <n v="5.66"/>
    <n v="1"/>
    <n v="5.66"/>
    <n v="2.83"/>
    <n v="2.83"/>
    <s v="N"/>
    <s v="N"/>
    <s v="Y"/>
    <s v="Bens Bakery "/>
    <s v="Bens Bakery"/>
    <m/>
    <x v="1"/>
    <s v="260109VEWGE93"/>
    <s v="Closed"/>
    <s v="Paid"/>
  </r>
  <r>
    <x v="2644"/>
    <x v="76"/>
    <x v="7"/>
    <n v="7.55"/>
    <n v="1"/>
    <n v="7.55"/>
    <n v="3.78"/>
    <n v="3.78"/>
    <s v="N"/>
    <s v="N"/>
    <s v="Y"/>
    <s v="Bens Bakery "/>
    <s v="Bens Bakery"/>
    <m/>
    <x v="1"/>
    <s v="260109VEWGE93"/>
    <s v="Closed"/>
    <s v="Paid"/>
  </r>
  <r>
    <x v="2645"/>
    <x v="48"/>
    <x v="7"/>
    <n v="3.77"/>
    <n v="1"/>
    <n v="3.77"/>
    <n v="1.89"/>
    <n v="1.89"/>
    <s v="N"/>
    <s v="N"/>
    <s v="Y"/>
    <s v="Bens Bakery "/>
    <s v="Bens Bakery"/>
    <m/>
    <x v="1"/>
    <s v="260109VEWQ6XR"/>
    <s v="Closed"/>
    <s v="Paid"/>
  </r>
  <r>
    <x v="2646"/>
    <x v="14"/>
    <x v="2"/>
    <n v="0"/>
    <n v="1"/>
    <n v="0"/>
    <n v="0"/>
    <n v="0"/>
    <s v="N"/>
    <s v="N"/>
    <s v="N"/>
    <s v="Bens Bakery "/>
    <s v="Bens Bakery"/>
    <m/>
    <x v="1"/>
    <s v="260109VEW7L7Y"/>
    <s v="Closed"/>
    <s v="Paid"/>
  </r>
  <r>
    <x v="2646"/>
    <x v="55"/>
    <x v="7"/>
    <n v="7.55"/>
    <n v="1"/>
    <n v="7.55"/>
    <n v="3.78"/>
    <n v="3.78"/>
    <s v="N"/>
    <s v="N"/>
    <s v="Y"/>
    <s v="Bens Bakery "/>
    <s v="Bens Bakery"/>
    <m/>
    <x v="1"/>
    <s v="260109VEW7L7Y"/>
    <s v="Closed"/>
    <s v="Paid"/>
  </r>
  <r>
    <x v="2647"/>
    <x v="38"/>
    <x v="5"/>
    <n v="10.8"/>
    <n v="1"/>
    <n v="10.8"/>
    <n v="10.8"/>
    <n v="10.8"/>
    <s v="N"/>
    <s v="N"/>
    <s v="N"/>
    <s v="Secawan "/>
    <s v="Secawan"/>
    <m/>
    <x v="0"/>
    <s v="260110IQFOTAJ"/>
    <s v="Closed"/>
    <s v="Paid"/>
  </r>
  <r>
    <x v="2647"/>
    <x v="38"/>
    <x v="5"/>
    <n v="11.8"/>
    <n v="3"/>
    <n v="35.4"/>
    <n v="35.4"/>
    <n v="35.4"/>
    <s v="N"/>
    <s v="N"/>
    <s v="N"/>
    <s v="Secawan "/>
    <s v="Secawan"/>
    <m/>
    <x v="0"/>
    <s v="260110IQFOTAJ"/>
    <s v="Closed"/>
    <s v="Paid"/>
  </r>
  <r>
    <x v="2647"/>
    <x v="2"/>
    <x v="2"/>
    <n v="0"/>
    <n v="1"/>
    <n v="0"/>
    <n v="0"/>
    <n v="0"/>
    <s v="N"/>
    <s v="N"/>
    <s v="N"/>
    <s v="Secawan "/>
    <s v="Secawan"/>
    <m/>
    <x v="0"/>
    <s v="260110IQFOTAJ"/>
    <s v="Closed"/>
    <s v="Paid"/>
  </r>
  <r>
    <x v="2648"/>
    <x v="4"/>
    <x v="2"/>
    <n v="0"/>
    <n v="1"/>
    <n v="0"/>
    <n v="0"/>
    <n v="0"/>
    <s v="N"/>
    <s v="N"/>
    <s v="N"/>
    <s v="Secawan "/>
    <s v="Secawan"/>
    <m/>
    <x v="0"/>
    <s v="260110IQFHI5I"/>
    <s v="Closed"/>
    <s v="Paid"/>
  </r>
  <r>
    <x v="26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HI5I"/>
    <s v="Closed"/>
    <s v="Paid"/>
  </r>
  <r>
    <x v="26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HI5I"/>
    <s v="Closed"/>
    <s v="Paid"/>
  </r>
  <r>
    <x v="2648"/>
    <x v="56"/>
    <x v="5"/>
    <n v="12.8"/>
    <n v="2"/>
    <n v="25.6"/>
    <n v="25.6"/>
    <n v="25.6"/>
    <s v="N"/>
    <s v="N"/>
    <s v="N"/>
    <s v="Secawan "/>
    <s v="Secawan"/>
    <m/>
    <x v="0"/>
    <s v="260110IQFHI5I"/>
    <s v="Closed"/>
    <s v="Paid"/>
  </r>
  <r>
    <x v="264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TQ8"/>
    <s v="Closed"/>
    <s v="Paid"/>
  </r>
  <r>
    <x v="2649"/>
    <x v="33"/>
    <x v="3"/>
    <n v="7.9"/>
    <n v="1"/>
    <n v="7.9"/>
    <n v="7.9"/>
    <n v="7.9"/>
    <s v="N"/>
    <s v="N"/>
    <s v="N"/>
    <s v="Secawan "/>
    <s v="Secawan"/>
    <m/>
    <x v="0"/>
    <s v="260110IQF3TQ8"/>
    <s v="Closed"/>
    <s v="Paid"/>
  </r>
  <r>
    <x v="2649"/>
    <x v="4"/>
    <x v="2"/>
    <n v="0"/>
    <n v="1"/>
    <n v="0"/>
    <n v="0"/>
    <n v="0"/>
    <s v="N"/>
    <s v="N"/>
    <s v="N"/>
    <s v="Secawan "/>
    <s v="Secawan"/>
    <m/>
    <x v="0"/>
    <s v="260110IQF3TQ8"/>
    <s v="Closed"/>
    <s v="Paid"/>
  </r>
  <r>
    <x v="265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2IU7"/>
    <s v="Closed"/>
    <s v="Paid"/>
  </r>
  <r>
    <x v="2650"/>
    <x v="2"/>
    <x v="2"/>
    <n v="0"/>
    <n v="1"/>
    <n v="0"/>
    <n v="0"/>
    <n v="0"/>
    <s v="N"/>
    <s v="N"/>
    <s v="N"/>
    <s v="Secawan "/>
    <s v="Secawan"/>
    <m/>
    <x v="0"/>
    <s v="260110IQF2IU7"/>
    <s v="Closed"/>
    <s v="Paid"/>
  </r>
  <r>
    <x v="2651"/>
    <x v="40"/>
    <x v="5"/>
    <n v="18.5"/>
    <n v="3"/>
    <n v="55.5"/>
    <n v="55.5"/>
    <n v="55.5"/>
    <s v="N"/>
    <s v="N"/>
    <s v="N"/>
    <s v="Secawan "/>
    <s v="Secawan"/>
    <m/>
    <x v="0"/>
    <s v="260110IQFXP0R"/>
    <s v="Closed"/>
    <s v="Paid"/>
  </r>
  <r>
    <x v="2651"/>
    <x v="2"/>
    <x v="2"/>
    <n v="0"/>
    <n v="1"/>
    <n v="0"/>
    <n v="0"/>
    <n v="0"/>
    <s v="N"/>
    <s v="N"/>
    <s v="N"/>
    <s v="Secawan "/>
    <s v="Secawan"/>
    <m/>
    <x v="0"/>
    <s v="260110IQFXP0R"/>
    <s v="Closed"/>
    <s v="Paid"/>
  </r>
  <r>
    <x v="2652"/>
    <x v="4"/>
    <x v="2"/>
    <n v="0"/>
    <n v="1"/>
    <n v="0"/>
    <n v="0"/>
    <n v="0"/>
    <s v="N"/>
    <s v="N"/>
    <s v="N"/>
    <s v="Secawan "/>
    <s v="Secawan"/>
    <m/>
    <x v="0"/>
    <s v="260110IQFS3ST"/>
    <s v="Closed"/>
    <s v="Paid"/>
  </r>
  <r>
    <x v="2652"/>
    <x v="6"/>
    <x v="5"/>
    <n v="7.8"/>
    <n v="1"/>
    <n v="7.8"/>
    <n v="7.8"/>
    <n v="7.8"/>
    <s v="N"/>
    <s v="N"/>
    <s v="N"/>
    <s v="Secawan "/>
    <s v="Secawan"/>
    <m/>
    <x v="0"/>
    <s v="260110IQFS3ST"/>
    <s v="Closed"/>
    <s v="Paid"/>
  </r>
  <r>
    <x v="2652"/>
    <x v="22"/>
    <x v="3"/>
    <n v="8.9"/>
    <n v="1"/>
    <n v="8.9"/>
    <n v="8.9"/>
    <n v="8.9"/>
    <s v="N"/>
    <s v="N"/>
    <s v="N"/>
    <s v="Secawan "/>
    <s v="Secawan"/>
    <m/>
    <x v="0"/>
    <s v="260110IQFS3ST"/>
    <s v="Closed"/>
    <s v="Paid"/>
  </r>
  <r>
    <x v="2653"/>
    <x v="12"/>
    <x v="0"/>
    <n v="9.9"/>
    <n v="1"/>
    <n v="9.9"/>
    <n v="9.9"/>
    <n v="9.9"/>
    <s v="N"/>
    <s v="N"/>
    <s v="N"/>
    <s v="Secawan "/>
    <s v="Secawan"/>
    <m/>
    <x v="0"/>
    <s v="260110IQFN4YE"/>
    <s v="Closed"/>
    <s v="Paid"/>
  </r>
  <r>
    <x v="2654"/>
    <x v="2"/>
    <x v="2"/>
    <n v="0"/>
    <n v="1"/>
    <n v="0"/>
    <n v="0"/>
    <n v="0"/>
    <s v="N"/>
    <s v="N"/>
    <s v="N"/>
    <s v="Secawan "/>
    <s v="Secawan"/>
    <m/>
    <x v="0"/>
    <s v="260110IQFYFTI"/>
    <s v="Closed"/>
    <s v="Paid"/>
  </r>
  <r>
    <x v="2654"/>
    <x v="40"/>
    <x v="5"/>
    <n v="18.5"/>
    <n v="1"/>
    <n v="18.5"/>
    <n v="18.5"/>
    <n v="18.5"/>
    <s v="N"/>
    <s v="N"/>
    <s v="N"/>
    <s v="Secawan "/>
    <s v="Secawan"/>
    <m/>
    <x v="0"/>
    <s v="260110IQFYFTI"/>
    <s v="Closed"/>
    <s v="Paid"/>
  </r>
  <r>
    <x v="2655"/>
    <x v="40"/>
    <x v="5"/>
    <n v="18.5"/>
    <n v="1"/>
    <n v="18.5"/>
    <n v="18.5"/>
    <n v="18.5"/>
    <s v="N"/>
    <s v="N"/>
    <s v="N"/>
    <s v="Secawan "/>
    <s v="Secawan"/>
    <m/>
    <x v="0"/>
    <s v="260110IQFIFMN"/>
    <s v="Closed"/>
    <s v="Paid"/>
  </r>
  <r>
    <x v="2655"/>
    <x v="2"/>
    <x v="2"/>
    <n v="0"/>
    <n v="1"/>
    <n v="0"/>
    <n v="0"/>
    <n v="0"/>
    <s v="N"/>
    <s v="N"/>
    <s v="N"/>
    <s v="Secawan "/>
    <s v="Secawan"/>
    <m/>
    <x v="0"/>
    <s v="260110IQFIFMN"/>
    <s v="Closed"/>
    <s v="Paid"/>
  </r>
  <r>
    <x v="2656"/>
    <x v="2"/>
    <x v="2"/>
    <n v="0"/>
    <n v="1"/>
    <n v="0"/>
    <n v="0"/>
    <n v="0"/>
    <s v="N"/>
    <s v="N"/>
    <s v="N"/>
    <s v="Secawan "/>
    <s v="Secawan"/>
    <m/>
    <x v="0"/>
    <s v="260110IQFG4UC"/>
    <s v="Closed"/>
    <s v="Paid"/>
  </r>
  <r>
    <x v="2656"/>
    <x v="40"/>
    <x v="5"/>
    <n v="18.5"/>
    <n v="1"/>
    <n v="18.5"/>
    <n v="18.5"/>
    <n v="18.5"/>
    <s v="N"/>
    <s v="N"/>
    <s v="N"/>
    <s v="Secawan "/>
    <s v="Secawan"/>
    <m/>
    <x v="0"/>
    <s v="260110IQFG4UC"/>
    <s v="Closed"/>
    <s v="Paid"/>
  </r>
  <r>
    <x v="2657"/>
    <x v="155"/>
    <x v="5"/>
    <n v="7.8"/>
    <n v="1"/>
    <n v="7.8"/>
    <n v="7.8"/>
    <n v="7.8"/>
    <s v="N"/>
    <s v="N"/>
    <s v="N"/>
    <s v="Secawan "/>
    <s v="Secawan"/>
    <m/>
    <x v="0"/>
    <s v="260110IQFU8KX"/>
    <s v="Closed"/>
    <s v="Paid"/>
  </r>
  <r>
    <x v="2657"/>
    <x v="2"/>
    <x v="2"/>
    <n v="0"/>
    <n v="1"/>
    <n v="0"/>
    <n v="0"/>
    <n v="0"/>
    <s v="N"/>
    <s v="N"/>
    <s v="N"/>
    <s v="Secawan "/>
    <s v="Secawan"/>
    <m/>
    <x v="0"/>
    <s v="260110IQFU8KX"/>
    <s v="Closed"/>
    <s v="Paid"/>
  </r>
  <r>
    <x v="265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NJZS"/>
    <s v="Closed"/>
    <s v="Paid"/>
  </r>
  <r>
    <x v="2658"/>
    <x v="5"/>
    <x v="4"/>
    <n v="5.2"/>
    <n v="1"/>
    <n v="5.2"/>
    <n v="5.2"/>
    <n v="5.2"/>
    <s v="N"/>
    <s v="N"/>
    <s v="N"/>
    <s v="Secawan "/>
    <s v="Secawan"/>
    <m/>
    <x v="0"/>
    <s v="260110IQFNJZS"/>
    <s v="Closed"/>
    <s v="Paid"/>
  </r>
  <r>
    <x v="2658"/>
    <x v="2"/>
    <x v="2"/>
    <n v="0"/>
    <n v="1"/>
    <n v="0"/>
    <n v="0"/>
    <n v="0"/>
    <s v="N"/>
    <s v="N"/>
    <s v="N"/>
    <s v="Secawan "/>
    <s v="Secawan"/>
    <m/>
    <x v="0"/>
    <s v="260110IQFNJZS"/>
    <s v="Closed"/>
    <s v="Paid"/>
  </r>
  <r>
    <x v="2659"/>
    <x v="40"/>
    <x v="5"/>
    <n v="18.5"/>
    <n v="2"/>
    <n v="37"/>
    <n v="37"/>
    <n v="37"/>
    <s v="N"/>
    <s v="N"/>
    <s v="N"/>
    <s v="Secawan "/>
    <s v="Secawan"/>
    <m/>
    <x v="0"/>
    <s v="260110IQF5KBH"/>
    <s v="Closed"/>
    <s v="Paid"/>
  </r>
  <r>
    <x v="2659"/>
    <x v="2"/>
    <x v="2"/>
    <n v="0"/>
    <n v="1"/>
    <n v="0"/>
    <n v="0"/>
    <n v="0"/>
    <s v="N"/>
    <s v="N"/>
    <s v="N"/>
    <s v="Secawan "/>
    <s v="Secawan"/>
    <m/>
    <x v="0"/>
    <s v="260110IQF5KBH"/>
    <s v="Closed"/>
    <s v="Paid"/>
  </r>
  <r>
    <x v="2660"/>
    <x v="42"/>
    <x v="2"/>
    <n v="0"/>
    <n v="1"/>
    <n v="0"/>
    <n v="0"/>
    <n v="0"/>
    <s v="N"/>
    <s v="N"/>
    <s v="N"/>
    <s v="Restore "/>
    <s v="Restore"/>
    <m/>
    <x v="2"/>
    <s v="260110UAX5RV8"/>
    <s v="Closed"/>
    <s v="Paid"/>
  </r>
  <r>
    <x v="2660"/>
    <x v="58"/>
    <x v="9"/>
    <n v="19"/>
    <n v="1"/>
    <n v="19"/>
    <n v="19"/>
    <n v="19"/>
    <s v="N"/>
    <s v="N"/>
    <s v="N"/>
    <s v="Restore "/>
    <s v="Restore"/>
    <m/>
    <x v="2"/>
    <s v="260110UAX5RV8"/>
    <s v="Closed"/>
    <s v="Paid"/>
  </r>
  <r>
    <x v="26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RV8"/>
    <s v="Closed"/>
    <s v="Paid"/>
  </r>
  <r>
    <x v="266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1"/>
    <x v="4"/>
    <x v="2"/>
    <n v="0"/>
    <n v="1"/>
    <n v="0"/>
    <n v="0"/>
    <n v="0"/>
    <s v="N"/>
    <s v="N"/>
    <s v="N"/>
    <s v="Secawan "/>
    <s v="Secawan"/>
    <m/>
    <x v="0"/>
    <s v="260110IQFSD9D"/>
    <s v="Closed"/>
    <s v="Paid"/>
  </r>
  <r>
    <x v="2661"/>
    <x v="18"/>
    <x v="5"/>
    <n v="7.8"/>
    <n v="1"/>
    <n v="7.8"/>
    <n v="7.8"/>
    <n v="7.8"/>
    <s v="N"/>
    <s v="N"/>
    <s v="N"/>
    <s v="Secawan "/>
    <s v="Secawan"/>
    <m/>
    <x v="0"/>
    <s v="260110IQFSD9D"/>
    <s v="Closed"/>
    <s v="Paid"/>
  </r>
  <r>
    <x v="2661"/>
    <x v="5"/>
    <x v="4"/>
    <n v="5.2"/>
    <n v="1"/>
    <n v="5.2"/>
    <n v="5.2"/>
    <n v="5.2"/>
    <s v="N"/>
    <s v="N"/>
    <s v="N"/>
    <s v="Secawan "/>
    <s v="Secawan"/>
    <m/>
    <x v="0"/>
    <s v="260110IQFSD9D"/>
    <s v="Closed"/>
    <s v="Paid"/>
  </r>
  <r>
    <x v="2662"/>
    <x v="5"/>
    <x v="4"/>
    <n v="5.2"/>
    <n v="1"/>
    <n v="5.2"/>
    <n v="5.2"/>
    <n v="5.2"/>
    <s v="N"/>
    <s v="N"/>
    <s v="N"/>
    <s v="Secawan "/>
    <s v="Secawan"/>
    <m/>
    <x v="0"/>
    <s v="260110IQFKLW7"/>
    <s v="Closed"/>
    <s v="Paid"/>
  </r>
  <r>
    <x v="2662"/>
    <x v="33"/>
    <x v="3"/>
    <n v="7.9"/>
    <n v="1"/>
    <n v="7.9"/>
    <n v="7.9"/>
    <n v="7.9"/>
    <s v="N"/>
    <s v="N"/>
    <s v="N"/>
    <s v="Secawan "/>
    <s v="Secawan"/>
    <m/>
    <x v="0"/>
    <s v="260110IQFKLW7"/>
    <s v="Closed"/>
    <s v="Paid"/>
  </r>
  <r>
    <x v="2662"/>
    <x v="4"/>
    <x v="2"/>
    <n v="0"/>
    <n v="1"/>
    <n v="0"/>
    <n v="0"/>
    <n v="0"/>
    <s v="N"/>
    <s v="N"/>
    <s v="N"/>
    <s v="Secawan "/>
    <s v="Secawan"/>
    <m/>
    <x v="0"/>
    <s v="260110IQFKLW7"/>
    <s v="Closed"/>
    <s v="Paid"/>
  </r>
  <r>
    <x v="2663"/>
    <x v="5"/>
    <x v="4"/>
    <n v="5.2"/>
    <n v="1"/>
    <n v="5.2"/>
    <n v="5.2"/>
    <n v="5.2"/>
    <s v="N"/>
    <s v="N"/>
    <s v="N"/>
    <s v="Secawan "/>
    <s v="Secawan"/>
    <m/>
    <x v="0"/>
    <s v="260110IQFEQNQ"/>
    <s v="Closed"/>
    <s v="Paid"/>
  </r>
  <r>
    <x v="2663"/>
    <x v="4"/>
    <x v="2"/>
    <n v="0"/>
    <n v="1"/>
    <n v="0"/>
    <n v="0"/>
    <n v="0"/>
    <s v="N"/>
    <s v="N"/>
    <s v="N"/>
    <s v="Secawan "/>
    <s v="Secawan"/>
    <m/>
    <x v="0"/>
    <s v="260110IQFEQNQ"/>
    <s v="Closed"/>
    <s v="Paid"/>
  </r>
  <r>
    <x v="2664"/>
    <x v="2"/>
    <x v="2"/>
    <n v="0"/>
    <n v="1"/>
    <n v="0"/>
    <n v="0"/>
    <n v="0"/>
    <s v="N"/>
    <s v="N"/>
    <s v="N"/>
    <s v="Secawan "/>
    <s v="Secawan"/>
    <m/>
    <x v="0"/>
    <s v="260110IQFU3Z6"/>
    <s v="Closed"/>
    <s v="Paid"/>
  </r>
  <r>
    <x v="2664"/>
    <x v="56"/>
    <x v="5"/>
    <n v="12.8"/>
    <n v="2"/>
    <n v="25.6"/>
    <n v="25.6"/>
    <n v="25.6"/>
    <s v="N"/>
    <s v="N"/>
    <s v="N"/>
    <s v="Secawan "/>
    <s v="Secawan"/>
    <m/>
    <x v="0"/>
    <s v="260110IQFU3Z6"/>
    <s v="Closed"/>
    <s v="Paid"/>
  </r>
  <r>
    <x v="2665"/>
    <x v="14"/>
    <x v="2"/>
    <n v="0"/>
    <n v="1"/>
    <n v="0"/>
    <n v="0"/>
    <n v="0"/>
    <s v="N"/>
    <s v="N"/>
    <s v="N"/>
    <s v="Bens Bakery "/>
    <s v="Bens Bakery"/>
    <m/>
    <x v="1"/>
    <s v="260110VEWST6J"/>
    <s v="Closed"/>
    <s v="Paid"/>
  </r>
  <r>
    <x v="2665"/>
    <x v="61"/>
    <x v="7"/>
    <n v="11.32"/>
    <n v="1"/>
    <n v="11.32"/>
    <n v="11.32"/>
    <n v="11.32"/>
    <s v="N"/>
    <s v="N"/>
    <s v="Y"/>
    <s v="Bens Bakery "/>
    <s v="Bens Bakery"/>
    <m/>
    <x v="1"/>
    <s v="260110VEWST6J"/>
    <s v="Closed"/>
    <s v="Paid"/>
  </r>
  <r>
    <x v="2666"/>
    <x v="2"/>
    <x v="2"/>
    <n v="0"/>
    <n v="1"/>
    <n v="0"/>
    <n v="0"/>
    <n v="0"/>
    <s v="N"/>
    <s v="N"/>
    <s v="N"/>
    <s v="Secawan "/>
    <s v="Secawan"/>
    <m/>
    <x v="0"/>
    <s v="260110IQFM21P"/>
    <s v="Closed"/>
    <s v="Paid"/>
  </r>
  <r>
    <x v="2666"/>
    <x v="161"/>
    <x v="3"/>
    <n v="18"/>
    <n v="1"/>
    <n v="18"/>
    <n v="18"/>
    <n v="18"/>
    <s v="N"/>
    <s v="N"/>
    <s v="N"/>
    <s v="Secawan "/>
    <s v="Secawan"/>
    <m/>
    <x v="0"/>
    <s v="260110IQFM21P"/>
    <s v="Closed"/>
    <s v="Paid"/>
  </r>
  <r>
    <x v="2666"/>
    <x v="40"/>
    <x v="5"/>
    <n v="18.5"/>
    <n v="1"/>
    <n v="18.5"/>
    <n v="18.5"/>
    <n v="18.5"/>
    <s v="N"/>
    <s v="N"/>
    <s v="N"/>
    <s v="Secawan "/>
    <s v="Secawan"/>
    <m/>
    <x v="0"/>
    <s v="260110IQFM21P"/>
    <s v="Closed"/>
    <s v="Paid"/>
  </r>
  <r>
    <x v="2667"/>
    <x v="42"/>
    <x v="2"/>
    <n v="0"/>
    <n v="1"/>
    <n v="0"/>
    <n v="0"/>
    <n v="0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7"/>
    <x v="62"/>
    <x v="9"/>
    <n v="14.9"/>
    <n v="1"/>
    <n v="14.9"/>
    <n v="14.9"/>
    <n v="14.9"/>
    <s v="N"/>
    <s v="N"/>
    <s v="N"/>
    <s v="Restore "/>
    <s v="Restore"/>
    <m/>
    <x v="2"/>
    <s v="260110UAXLO87"/>
    <s v="Closed"/>
    <s v="Paid"/>
  </r>
  <r>
    <x v="2668"/>
    <x v="33"/>
    <x v="3"/>
    <n v="7.9"/>
    <n v="1"/>
    <n v="7.9"/>
    <n v="7.9"/>
    <n v="7.9"/>
    <s v="N"/>
    <s v="N"/>
    <s v="N"/>
    <s v="Secawan "/>
    <s v="Secawan"/>
    <m/>
    <x v="0"/>
    <s v="260110IQFJJVV"/>
    <s v="Closed"/>
    <s v="Paid"/>
  </r>
  <r>
    <x v="2668"/>
    <x v="2"/>
    <x v="2"/>
    <n v="0"/>
    <n v="1"/>
    <n v="0"/>
    <n v="0"/>
    <n v="0"/>
    <s v="N"/>
    <s v="N"/>
    <s v="N"/>
    <s v="Secawan "/>
    <s v="Secawan"/>
    <m/>
    <x v="0"/>
    <s v="260110IQFJJVV"/>
    <s v="Closed"/>
    <s v="Paid"/>
  </r>
  <r>
    <x v="2669"/>
    <x v="10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69"/>
    <x v="42"/>
    <x v="2"/>
    <n v="0"/>
    <n v="1"/>
    <n v="0"/>
    <n v="0"/>
    <n v="0"/>
    <s v="N"/>
    <s v="N"/>
    <s v="N"/>
    <s v="Restore "/>
    <s v="Restore"/>
    <m/>
    <x v="2"/>
    <s v="260110UAXYCQT"/>
    <s v="Closed"/>
    <s v="Paid"/>
  </r>
  <r>
    <x v="2669"/>
    <x v="151"/>
    <x v="9"/>
    <n v="20"/>
    <n v="1"/>
    <n v="20"/>
    <n v="20"/>
    <n v="20"/>
    <s v="N"/>
    <s v="N"/>
    <s v="N"/>
    <s v="Restore "/>
    <s v="Restore"/>
    <m/>
    <x v="2"/>
    <s v="260110UAXYCQT"/>
    <s v="Closed"/>
    <s v="Paid"/>
  </r>
  <r>
    <x v="2670"/>
    <x v="4"/>
    <x v="2"/>
    <n v="0"/>
    <n v="1"/>
    <n v="0"/>
    <n v="0"/>
    <n v="0"/>
    <s v="N"/>
    <s v="N"/>
    <s v="N"/>
    <s v="Secawan "/>
    <s v="Secawan"/>
    <m/>
    <x v="0"/>
    <s v="260110IQFF0PR"/>
    <s v="Closed"/>
    <s v="Paid"/>
  </r>
  <r>
    <x v="26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F0PR"/>
    <s v="Closed"/>
    <s v="Paid"/>
  </r>
  <r>
    <x v="2670"/>
    <x v="22"/>
    <x v="3"/>
    <n v="8.9"/>
    <n v="1"/>
    <n v="8.9"/>
    <n v="8.9"/>
    <n v="8.9"/>
    <s v="N"/>
    <s v="N"/>
    <s v="N"/>
    <s v="Secawan "/>
    <s v="Secawan"/>
    <m/>
    <x v="0"/>
    <s v="260110IQFF0PR"/>
    <s v="Closed"/>
    <s v="Paid"/>
  </r>
  <r>
    <x v="2671"/>
    <x v="2"/>
    <x v="2"/>
    <n v="0"/>
    <n v="1"/>
    <n v="0"/>
    <n v="0"/>
    <n v="0"/>
    <s v="N"/>
    <s v="N"/>
    <s v="N"/>
    <s v="Secawan "/>
    <s v="Secawan"/>
    <m/>
    <x v="0"/>
    <s v="260110IQFL7CX"/>
    <s v="Closed"/>
    <s v="Paid"/>
  </r>
  <r>
    <x v="2671"/>
    <x v="95"/>
    <x v="5"/>
    <n v="13.8"/>
    <n v="1"/>
    <n v="13.8"/>
    <n v="13.8"/>
    <n v="13.8"/>
    <s v="N"/>
    <s v="N"/>
    <s v="N"/>
    <s v="Secawan "/>
    <s v="Secawan"/>
    <m/>
    <x v="0"/>
    <s v="260110IQFL7CX"/>
    <s v="Closed"/>
    <s v="Paid"/>
  </r>
  <r>
    <x v="2671"/>
    <x v="40"/>
    <x v="5"/>
    <n v="18.5"/>
    <n v="1"/>
    <n v="18.5"/>
    <n v="18.5"/>
    <n v="18.5"/>
    <s v="N"/>
    <s v="N"/>
    <s v="N"/>
    <s v="Secawan "/>
    <s v="Secawan"/>
    <m/>
    <x v="0"/>
    <s v="260110IQFL7CX"/>
    <s v="Closed"/>
    <s v="Paid"/>
  </r>
  <r>
    <x v="2672"/>
    <x v="76"/>
    <x v="7"/>
    <n v="7.55"/>
    <n v="1"/>
    <n v="7.55"/>
    <n v="7.55"/>
    <n v="7.55"/>
    <s v="N"/>
    <s v="N"/>
    <s v="Y"/>
    <s v="Bens Bakery "/>
    <s v="Bens Bakery"/>
    <m/>
    <x v="1"/>
    <s v="260110VEWYZ9S"/>
    <s v="Closed"/>
    <s v="Paid"/>
  </r>
  <r>
    <x v="2672"/>
    <x v="15"/>
    <x v="2"/>
    <n v="0"/>
    <n v="1"/>
    <n v="0"/>
    <n v="0"/>
    <n v="0"/>
    <s v="N"/>
    <s v="N"/>
    <s v="N"/>
    <s v="Bens Bakery "/>
    <s v="Bens Bakery"/>
    <m/>
    <x v="1"/>
    <s v="260110VEWYZ9S"/>
    <s v="Closed"/>
    <s v="Paid"/>
  </r>
  <r>
    <x v="2672"/>
    <x v="170"/>
    <x v="7"/>
    <n v="3.3"/>
    <n v="1"/>
    <n v="3.3"/>
    <n v="3.3"/>
    <n v="3.3"/>
    <s v="N"/>
    <s v="N"/>
    <s v="Y"/>
    <s v="Bens Bakery "/>
    <s v="Bens Bakery"/>
    <m/>
    <x v="1"/>
    <s v="260110VEWYZ9S"/>
    <s v="Closed"/>
    <s v="Paid"/>
  </r>
  <r>
    <x v="2673"/>
    <x v="82"/>
    <x v="5"/>
    <n v="6.9"/>
    <n v="1"/>
    <n v="6.9"/>
    <n v="6.9"/>
    <n v="6.9"/>
    <s v="N"/>
    <s v="N"/>
    <s v="N"/>
    <s v="Secawan "/>
    <s v="Secawan"/>
    <m/>
    <x v="0"/>
    <s v="260110IQFE5DJ"/>
    <s v="Closed"/>
    <s v="Paid"/>
  </r>
  <r>
    <x v="2673"/>
    <x v="4"/>
    <x v="2"/>
    <n v="0"/>
    <n v="1"/>
    <n v="0"/>
    <n v="0"/>
    <n v="0"/>
    <s v="N"/>
    <s v="N"/>
    <s v="N"/>
    <s v="Secawan "/>
    <s v="Secawan"/>
    <m/>
    <x v="0"/>
    <s v="260110IQFE5DJ"/>
    <s v="Closed"/>
    <s v="Paid"/>
  </r>
  <r>
    <x v="2673"/>
    <x v="60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95"/>
    <x v="5"/>
    <n v="13.8"/>
    <n v="1"/>
    <n v="13.8"/>
    <n v="13.8"/>
    <n v="13.8"/>
    <s v="N"/>
    <s v="N"/>
    <s v="N"/>
    <s v="Secawan "/>
    <s v="Secawan"/>
    <m/>
    <x v="0"/>
    <s v="260110IQFE5DJ"/>
    <s v="Closed"/>
    <s v="Paid"/>
  </r>
  <r>
    <x v="2673"/>
    <x v="18"/>
    <x v="5"/>
    <n v="7.8"/>
    <n v="1"/>
    <n v="7.8"/>
    <n v="7.8"/>
    <n v="7.8"/>
    <s v="N"/>
    <s v="N"/>
    <s v="N"/>
    <s v="Secawan "/>
    <s v="Secawan"/>
    <m/>
    <x v="0"/>
    <s v="260110IQFE5DJ"/>
    <s v="Closed"/>
    <s v="Paid"/>
  </r>
  <r>
    <x v="2673"/>
    <x v="6"/>
    <x v="5"/>
    <n v="6.8"/>
    <n v="1"/>
    <n v="6.8"/>
    <n v="6.8"/>
    <n v="6.8"/>
    <s v="N"/>
    <s v="N"/>
    <s v="N"/>
    <s v="Secawan "/>
    <s v="Secawan"/>
    <m/>
    <x v="0"/>
    <s v="260110IQFE5DJ"/>
    <s v="Closed"/>
    <s v="Paid"/>
  </r>
  <r>
    <x v="2674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0IQFWVLL"/>
    <s v="Closed"/>
    <s v="Paid"/>
  </r>
  <r>
    <x v="2674"/>
    <x v="4"/>
    <x v="2"/>
    <n v="0"/>
    <n v="1"/>
    <n v="0"/>
    <n v="0"/>
    <n v="0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4"/>
    <x v="33"/>
    <x v="3"/>
    <n v="7.9"/>
    <n v="1"/>
    <n v="7.9"/>
    <n v="7.9"/>
    <n v="7.9"/>
    <s v="N"/>
    <s v="N"/>
    <s v="N"/>
    <s v="Secawan "/>
    <s v="Secawan"/>
    <m/>
    <x v="0"/>
    <s v="260110IQFWVLL"/>
    <s v="Closed"/>
    <s v="Paid"/>
  </r>
  <r>
    <x v="267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VLL"/>
    <s v="Closed"/>
    <s v="Paid"/>
  </r>
  <r>
    <x v="2674"/>
    <x v="5"/>
    <x v="4"/>
    <n v="5.2"/>
    <n v="1"/>
    <n v="5.2"/>
    <n v="5.2"/>
    <n v="5.2"/>
    <s v="N"/>
    <s v="N"/>
    <s v="N"/>
    <s v="Secawan "/>
    <s v="Secawan"/>
    <m/>
    <x v="0"/>
    <s v="260110IQFWVLL"/>
    <s v="Closed"/>
    <s v="Paid"/>
  </r>
  <r>
    <x v="26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WOWR"/>
    <s v="Closed"/>
    <s v="Paid"/>
  </r>
  <r>
    <x v="2675"/>
    <x v="4"/>
    <x v="2"/>
    <n v="0"/>
    <n v="1"/>
    <n v="0"/>
    <n v="0"/>
    <n v="0"/>
    <s v="N"/>
    <s v="N"/>
    <s v="N"/>
    <s v="Secawan "/>
    <s v="Secawan"/>
    <m/>
    <x v="0"/>
    <s v="260110IQFWOWR"/>
    <s v="Closed"/>
    <s v="Paid"/>
  </r>
  <r>
    <x v="267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WOWR"/>
    <s v="Closed"/>
    <s v="Paid"/>
  </r>
  <r>
    <x v="2675"/>
    <x v="161"/>
    <x v="3"/>
    <n v="18"/>
    <n v="1"/>
    <n v="18"/>
    <n v="18"/>
    <n v="18"/>
    <s v="N"/>
    <s v="N"/>
    <s v="N"/>
    <s v="Secawan "/>
    <s v="Secawan"/>
    <m/>
    <x v="0"/>
    <s v="260110IQFWOWR"/>
    <s v="Closed"/>
    <s v="Paid"/>
  </r>
  <r>
    <x v="2676"/>
    <x v="40"/>
    <x v="5"/>
    <n v="18.5"/>
    <n v="2"/>
    <n v="37"/>
    <n v="37"/>
    <n v="37"/>
    <s v="N"/>
    <s v="N"/>
    <s v="N"/>
    <s v="Secawan "/>
    <s v="Secawan"/>
    <m/>
    <x v="0"/>
    <s v="260110IQFF8VY"/>
    <s v="Closed"/>
    <s v="Paid"/>
  </r>
  <r>
    <x v="2676"/>
    <x v="2"/>
    <x v="2"/>
    <n v="0"/>
    <n v="1"/>
    <n v="0"/>
    <n v="0"/>
    <n v="0"/>
    <s v="N"/>
    <s v="N"/>
    <s v="N"/>
    <s v="Secawan "/>
    <s v="Secawan"/>
    <m/>
    <x v="0"/>
    <s v="260110IQFF8VY"/>
    <s v="Closed"/>
    <s v="Paid"/>
  </r>
  <r>
    <x v="2677"/>
    <x v="2"/>
    <x v="2"/>
    <n v="0"/>
    <n v="1"/>
    <n v="0"/>
    <n v="0"/>
    <n v="0"/>
    <s v="N"/>
    <s v="N"/>
    <s v="N"/>
    <s v="Secawan "/>
    <s v="Secawan"/>
    <m/>
    <x v="0"/>
    <s v="260110IQFDQN4"/>
    <s v="Closed"/>
    <s v="Paid"/>
  </r>
  <r>
    <x v="2677"/>
    <x v="87"/>
    <x v="5"/>
    <n v="1.5"/>
    <n v="1"/>
    <n v="1.5"/>
    <n v="1.5"/>
    <n v="1.5"/>
    <s v="N"/>
    <s v="N"/>
    <s v="N"/>
    <s v="Secawan "/>
    <s v="Secawan"/>
    <m/>
    <x v="0"/>
    <s v="260110IQFDQN4"/>
    <s v="Closed"/>
    <s v="Paid"/>
  </r>
  <r>
    <x v="2678"/>
    <x v="4"/>
    <x v="2"/>
    <n v="0"/>
    <n v="1"/>
    <n v="0"/>
    <n v="0"/>
    <n v="0"/>
    <s v="N"/>
    <s v="N"/>
    <s v="N"/>
    <s v="Secawan "/>
    <s v="Secawan"/>
    <m/>
    <x v="0"/>
    <s v="260110IQFTBXU"/>
    <s v="Closed"/>
    <s v="Paid"/>
  </r>
  <r>
    <x v="267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TBXU"/>
    <s v="Closed"/>
    <s v="Paid"/>
  </r>
  <r>
    <x v="2679"/>
    <x v="4"/>
    <x v="2"/>
    <n v="0"/>
    <n v="1"/>
    <n v="0"/>
    <n v="0"/>
    <n v="0"/>
    <s v="N"/>
    <s v="N"/>
    <s v="N"/>
    <s v="Secawan "/>
    <s v="Secawan"/>
    <m/>
    <x v="0"/>
    <s v="260110IQFNXVH"/>
    <s v="Closed"/>
    <s v="Paid"/>
  </r>
  <r>
    <x v="2679"/>
    <x v="82"/>
    <x v="5"/>
    <n v="6.9"/>
    <n v="1"/>
    <n v="6.9"/>
    <n v="6.9"/>
    <n v="6.9"/>
    <s v="N"/>
    <s v="N"/>
    <s v="N"/>
    <s v="Secawan "/>
    <s v="Secawan"/>
    <m/>
    <x v="0"/>
    <s v="260110IQFNXVH"/>
    <s v="Closed"/>
    <s v="Paid"/>
  </r>
  <r>
    <x v="2679"/>
    <x v="18"/>
    <x v="5"/>
    <n v="7.8"/>
    <n v="1"/>
    <n v="7.8"/>
    <n v="7.8"/>
    <n v="7.8"/>
    <s v="N"/>
    <s v="N"/>
    <s v="N"/>
    <s v="Secawan "/>
    <s v="Secawan"/>
    <m/>
    <x v="0"/>
    <s v="260110IQFNXVH"/>
    <s v="Closed"/>
    <s v="Paid"/>
  </r>
  <r>
    <x v="268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FD1Z"/>
    <s v="Closed"/>
    <s v="Paid"/>
  </r>
  <r>
    <x v="2680"/>
    <x v="2"/>
    <x v="2"/>
    <n v="0"/>
    <n v="1"/>
    <n v="0"/>
    <n v="0"/>
    <n v="0"/>
    <s v="N"/>
    <s v="N"/>
    <s v="N"/>
    <s v="Secawan "/>
    <s v="Secawan"/>
    <m/>
    <x v="0"/>
    <s v="260110IQFFD1Z"/>
    <s v="Closed"/>
    <s v="Paid"/>
  </r>
  <r>
    <x v="268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27YW"/>
    <s v="Closed"/>
    <s v="Paid"/>
  </r>
  <r>
    <x v="2681"/>
    <x v="81"/>
    <x v="3"/>
    <n v="15"/>
    <n v="1"/>
    <n v="15"/>
    <n v="15"/>
    <n v="15"/>
    <s v="N"/>
    <s v="N"/>
    <s v="N"/>
    <s v="Secawan "/>
    <s v="Secawan"/>
    <m/>
    <x v="0"/>
    <s v="260110IQF27YW"/>
    <s v="Closed"/>
    <s v="Paid"/>
  </r>
  <r>
    <x v="2681"/>
    <x v="22"/>
    <x v="3"/>
    <n v="8.9"/>
    <n v="1"/>
    <n v="8.9"/>
    <n v="8.9"/>
    <n v="8.9"/>
    <s v="N"/>
    <s v="N"/>
    <s v="N"/>
    <s v="Secawan "/>
    <s v="Secawan"/>
    <m/>
    <x v="0"/>
    <s v="260110IQF27YW"/>
    <s v="Closed"/>
    <s v="Paid"/>
  </r>
  <r>
    <x v="2681"/>
    <x v="4"/>
    <x v="2"/>
    <n v="0"/>
    <n v="1"/>
    <n v="0"/>
    <n v="0"/>
    <n v="0"/>
    <s v="N"/>
    <s v="N"/>
    <s v="N"/>
    <s v="Secawan "/>
    <s v="Secawan"/>
    <m/>
    <x v="0"/>
    <s v="260110IQF27YW"/>
    <s v="Closed"/>
    <s v="Paid"/>
  </r>
  <r>
    <x v="2681"/>
    <x v="8"/>
    <x v="6"/>
    <n v="4"/>
    <n v="2"/>
    <n v="8"/>
    <n v="8"/>
    <n v="8"/>
    <s v="N"/>
    <s v="N"/>
    <s v="N"/>
    <s v="Secawan "/>
    <s v="Secawan"/>
    <m/>
    <x v="0"/>
    <s v="260110IQF27YW"/>
    <s v="Closed"/>
    <s v="Paid"/>
  </r>
  <r>
    <x v="2682"/>
    <x v="22"/>
    <x v="3"/>
    <n v="8.9"/>
    <n v="1"/>
    <n v="8.9"/>
    <n v="8.9"/>
    <n v="8.9"/>
    <s v="N"/>
    <s v="N"/>
    <s v="N"/>
    <s v="Secawan "/>
    <s v="Secawan"/>
    <m/>
    <x v="0"/>
    <s v="260110IQFAN58"/>
    <s v="Closed"/>
    <s v="Paid"/>
  </r>
  <r>
    <x v="2682"/>
    <x v="4"/>
    <x v="2"/>
    <n v="0"/>
    <n v="1"/>
    <n v="0"/>
    <n v="0"/>
    <n v="0"/>
    <s v="N"/>
    <s v="N"/>
    <s v="N"/>
    <s v="Secawan "/>
    <s v="Secawan"/>
    <m/>
    <x v="0"/>
    <s v="260110IQFAN58"/>
    <s v="Closed"/>
    <s v="Paid"/>
  </r>
  <r>
    <x v="2682"/>
    <x v="5"/>
    <x v="4"/>
    <n v="5.2"/>
    <n v="1"/>
    <n v="5.2"/>
    <n v="5.2"/>
    <n v="5.2"/>
    <s v="N"/>
    <s v="N"/>
    <s v="N"/>
    <s v="Secawan "/>
    <s v="Secawan"/>
    <m/>
    <x v="0"/>
    <s v="260110IQFAN58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"/>
    <x v="4"/>
    <n v="5.2"/>
    <n v="1"/>
    <n v="5.2"/>
    <n v="5.2"/>
    <n v="5.2"/>
    <s v="N"/>
    <s v="N"/>
    <s v="N"/>
    <s v="Secawan "/>
    <s v="Secawan"/>
    <m/>
    <x v="0"/>
    <s v="260110IQFLSXY"/>
    <s v="Closed"/>
    <s v="Paid"/>
  </r>
  <r>
    <x v="2683"/>
    <x v="50"/>
    <x v="5"/>
    <n v="3.5"/>
    <n v="1"/>
    <n v="3.5"/>
    <n v="3.5"/>
    <n v="3.5"/>
    <s v="N"/>
    <s v="N"/>
    <s v="N"/>
    <s v="Secawan "/>
    <s v="Secawan"/>
    <m/>
    <x v="0"/>
    <s v="260110IQFLSXY"/>
    <s v="Closed"/>
    <s v="Paid"/>
  </r>
  <r>
    <x v="2683"/>
    <x v="40"/>
    <x v="5"/>
    <n v="18.5"/>
    <n v="1"/>
    <n v="18.5"/>
    <n v="18.5"/>
    <n v="18.5"/>
    <s v="N"/>
    <s v="N"/>
    <s v="N"/>
    <s v="Secawan "/>
    <s v="Secawan"/>
    <m/>
    <x v="0"/>
    <s v="260110IQFLSXY"/>
    <s v="Closed"/>
    <s v="Paid"/>
  </r>
  <r>
    <x v="26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LSXY"/>
    <s v="Closed"/>
    <s v="Paid"/>
  </r>
  <r>
    <x v="2683"/>
    <x v="4"/>
    <x v="2"/>
    <n v="0"/>
    <n v="1"/>
    <n v="0"/>
    <n v="0"/>
    <n v="0"/>
    <s v="N"/>
    <s v="N"/>
    <s v="N"/>
    <s v="Secawan "/>
    <s v="Secawan"/>
    <m/>
    <x v="0"/>
    <s v="260110IQFLSXY"/>
    <s v="Closed"/>
    <s v="Paid"/>
  </r>
  <r>
    <x v="2684"/>
    <x v="11"/>
    <x v="5"/>
    <n v="10.8"/>
    <n v="2"/>
    <n v="21.6"/>
    <n v="21.6"/>
    <n v="21.6"/>
    <s v="N"/>
    <s v="N"/>
    <s v="N"/>
    <s v="Secawan "/>
    <s v="Secawan"/>
    <m/>
    <x v="0"/>
    <s v="260110IQFDB28"/>
    <s v="Closed"/>
    <s v="Paid"/>
  </r>
  <r>
    <x v="2684"/>
    <x v="5"/>
    <x v="4"/>
    <n v="5.2"/>
    <n v="1"/>
    <n v="5.2"/>
    <n v="5.2"/>
    <n v="5.2"/>
    <s v="N"/>
    <s v="N"/>
    <s v="N"/>
    <s v="Secawan "/>
    <s v="Secawan"/>
    <m/>
    <x v="0"/>
    <s v="260110IQFDB28"/>
    <s v="Closed"/>
    <s v="Paid"/>
  </r>
  <r>
    <x v="2684"/>
    <x v="2"/>
    <x v="2"/>
    <n v="0"/>
    <n v="1"/>
    <n v="0"/>
    <n v="0"/>
    <n v="0"/>
    <s v="N"/>
    <s v="N"/>
    <s v="N"/>
    <s v="Secawan "/>
    <s v="Secawan"/>
    <m/>
    <x v="0"/>
    <s v="260110IQFDB28"/>
    <s v="Closed"/>
    <s v="Paid"/>
  </r>
  <r>
    <x v="2685"/>
    <x v="87"/>
    <x v="5"/>
    <n v="1.5"/>
    <n v="1"/>
    <n v="1.5"/>
    <n v="1.5"/>
    <n v="1.5"/>
    <s v="N"/>
    <s v="N"/>
    <s v="N"/>
    <s v="Secawan "/>
    <s v="Secawan"/>
    <m/>
    <x v="0"/>
    <s v="260110IQF0C2L"/>
    <s v="Closed"/>
    <s v="Paid"/>
  </r>
  <r>
    <x v="2685"/>
    <x v="4"/>
    <x v="2"/>
    <n v="0"/>
    <n v="1"/>
    <n v="0"/>
    <n v="0"/>
    <n v="0"/>
    <s v="N"/>
    <s v="N"/>
    <s v="N"/>
    <s v="Secawan "/>
    <s v="Secawan"/>
    <m/>
    <x v="0"/>
    <s v="260110IQF0C2L"/>
    <s v="Closed"/>
    <s v="Paid"/>
  </r>
  <r>
    <x v="2686"/>
    <x v="104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3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70"/>
    <x v="7"/>
    <n v="9.43"/>
    <n v="2"/>
    <n v="18.86"/>
    <n v="18.86"/>
    <n v="18.86"/>
    <s v="N"/>
    <s v="N"/>
    <s v="Y"/>
    <s v="Bens Bakery "/>
    <s v="Bens Bakery"/>
    <m/>
    <x v="1"/>
    <s v="260110VEW3ET2"/>
    <s v="Closed"/>
    <s v="Paid"/>
  </r>
  <r>
    <x v="2686"/>
    <x v="15"/>
    <x v="2"/>
    <n v="0"/>
    <n v="1"/>
    <n v="0"/>
    <n v="0"/>
    <n v="0"/>
    <s v="N"/>
    <s v="N"/>
    <s v="N"/>
    <s v="Bens Bakery "/>
    <s v="Bens Bakery"/>
    <m/>
    <x v="1"/>
    <s v="260110VEW3ET2"/>
    <s v="Closed"/>
    <s v="Paid"/>
  </r>
  <r>
    <x v="2687"/>
    <x v="58"/>
    <x v="9"/>
    <n v="19"/>
    <n v="1"/>
    <n v="19"/>
    <n v="19"/>
    <n v="19"/>
    <s v="N"/>
    <s v="N"/>
    <s v="N"/>
    <s v="Restore "/>
    <s v="Restore"/>
    <m/>
    <x v="2"/>
    <s v="260110UAXFVRZ"/>
    <s v="Closed"/>
    <s v="Paid"/>
  </r>
  <r>
    <x v="2687"/>
    <x v="63"/>
    <x v="9"/>
    <n v="20"/>
    <n v="1"/>
    <n v="20"/>
    <n v="20"/>
    <n v="20"/>
    <s v="N"/>
    <s v="N"/>
    <s v="N"/>
    <s v="Restore "/>
    <s v="Restore"/>
    <m/>
    <x v="2"/>
    <s v="260110UAXFVRZ"/>
    <s v="Closed"/>
    <s v="Paid"/>
  </r>
  <r>
    <x v="2687"/>
    <x v="42"/>
    <x v="2"/>
    <n v="0"/>
    <n v="1"/>
    <n v="0"/>
    <n v="0"/>
    <n v="0"/>
    <s v="N"/>
    <s v="N"/>
    <s v="N"/>
    <s v="Restore "/>
    <s v="Restore"/>
    <m/>
    <x v="2"/>
    <s v="260110UAXFVRZ"/>
    <s v="Closed"/>
    <s v="Paid"/>
  </r>
  <r>
    <x v="2688"/>
    <x v="5"/>
    <x v="4"/>
    <n v="5.2"/>
    <n v="1"/>
    <n v="5.2"/>
    <n v="5.2"/>
    <n v="5.2"/>
    <s v="N"/>
    <s v="N"/>
    <s v="N"/>
    <s v="Secawan "/>
    <s v="Secawan"/>
    <m/>
    <x v="0"/>
    <s v="260110IQFMTOZ"/>
    <s v="Closed"/>
    <s v="Paid"/>
  </r>
  <r>
    <x v="2688"/>
    <x v="2"/>
    <x v="2"/>
    <n v="0"/>
    <n v="1"/>
    <n v="0"/>
    <n v="0"/>
    <n v="0"/>
    <s v="N"/>
    <s v="N"/>
    <s v="N"/>
    <s v="Secawan "/>
    <s v="Secawan"/>
    <m/>
    <x v="0"/>
    <s v="260110IQFMTOZ"/>
    <s v="Closed"/>
    <s v="Paid"/>
  </r>
  <r>
    <x v="2688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MTOZ"/>
    <s v="Closed"/>
    <s v="Paid"/>
  </r>
  <r>
    <x v="2689"/>
    <x v="63"/>
    <x v="9"/>
    <n v="20"/>
    <n v="1"/>
    <n v="20"/>
    <n v="20"/>
    <n v="20"/>
    <s v="N"/>
    <s v="N"/>
    <s v="N"/>
    <s v="Restore "/>
    <s v="Restore"/>
    <m/>
    <x v="2"/>
    <s v="260110UAX55OI"/>
    <s v="Closed"/>
    <s v="Paid"/>
  </r>
  <r>
    <x v="2689"/>
    <x v="42"/>
    <x v="2"/>
    <n v="0"/>
    <n v="1"/>
    <n v="0"/>
    <n v="0"/>
    <n v="0"/>
    <s v="N"/>
    <s v="N"/>
    <s v="N"/>
    <s v="Restore "/>
    <s v="Restore"/>
    <m/>
    <x v="2"/>
    <s v="260110UAX55OI"/>
    <s v="Closed"/>
    <s v="Paid"/>
  </r>
  <r>
    <x v="2689"/>
    <x v="58"/>
    <x v="9"/>
    <n v="19"/>
    <n v="1"/>
    <n v="19"/>
    <n v="19"/>
    <n v="19"/>
    <s v="N"/>
    <s v="N"/>
    <s v="N"/>
    <s v="Restore "/>
    <s v="Restore"/>
    <m/>
    <x v="2"/>
    <s v="260110UAX55OI"/>
    <s v="Closed"/>
    <s v="Paid"/>
  </r>
  <r>
    <x v="269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MUXK"/>
    <s v="Closed"/>
    <s v="Paid"/>
  </r>
  <r>
    <x v="2690"/>
    <x v="33"/>
    <x v="3"/>
    <n v="7.9"/>
    <n v="1"/>
    <n v="7.9"/>
    <n v="7.9"/>
    <n v="7.9"/>
    <s v="N"/>
    <s v="N"/>
    <s v="N"/>
    <s v="Secawan "/>
    <s v="Secawan"/>
    <m/>
    <x v="0"/>
    <s v="260110IQFMUXK"/>
    <s v="Closed"/>
    <s v="Paid"/>
  </r>
  <r>
    <x v="2690"/>
    <x v="2"/>
    <x v="2"/>
    <n v="0"/>
    <n v="1"/>
    <n v="0"/>
    <n v="0"/>
    <n v="0"/>
    <s v="N"/>
    <s v="N"/>
    <s v="N"/>
    <s v="Secawan "/>
    <s v="Secawan"/>
    <m/>
    <x v="0"/>
    <s v="260110IQFMUXK"/>
    <s v="Closed"/>
    <s v="Paid"/>
  </r>
  <r>
    <x v="2691"/>
    <x v="38"/>
    <x v="5"/>
    <n v="10.8"/>
    <n v="1"/>
    <n v="10.8"/>
    <n v="10.8"/>
    <n v="10.8"/>
    <s v="N"/>
    <s v="N"/>
    <s v="N"/>
    <s v="Secawan "/>
    <s v="Secawan"/>
    <m/>
    <x v="0"/>
    <s v="260110IQF66O7"/>
    <s v="Closed"/>
    <s v="Paid"/>
  </r>
  <r>
    <x v="2691"/>
    <x v="5"/>
    <x v="4"/>
    <n v="5.2"/>
    <n v="1"/>
    <n v="5.2"/>
    <n v="5.2"/>
    <n v="5.2"/>
    <s v="N"/>
    <s v="N"/>
    <s v="N"/>
    <s v="Secawan "/>
    <s v="Secawan"/>
    <m/>
    <x v="0"/>
    <s v="260110IQF66O7"/>
    <s v="Closed"/>
    <s v="Paid"/>
  </r>
  <r>
    <x v="2691"/>
    <x v="2"/>
    <x v="2"/>
    <n v="0"/>
    <n v="1"/>
    <n v="0"/>
    <n v="0"/>
    <n v="0"/>
    <s v="N"/>
    <s v="N"/>
    <s v="N"/>
    <s v="Secawan "/>
    <s v="Secawan"/>
    <m/>
    <x v="0"/>
    <s v="260110IQF66O7"/>
    <s v="Closed"/>
    <s v="Paid"/>
  </r>
  <r>
    <x v="26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KVW2"/>
    <s v="Closed"/>
    <s v="Paid"/>
  </r>
  <r>
    <x v="26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KVW2"/>
    <s v="Closed"/>
    <s v="Paid"/>
  </r>
  <r>
    <x v="2692"/>
    <x v="42"/>
    <x v="2"/>
    <n v="0"/>
    <n v="1"/>
    <n v="0"/>
    <n v="0"/>
    <n v="0"/>
    <s v="N"/>
    <s v="N"/>
    <s v="N"/>
    <s v="Restore "/>
    <s v="Restore"/>
    <m/>
    <x v="2"/>
    <s v="260110UAXKVW2"/>
    <s v="Closed"/>
    <s v="Paid"/>
  </r>
  <r>
    <x v="269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BPWJ"/>
    <s v="Closed"/>
    <s v="Paid"/>
  </r>
  <r>
    <x v="2693"/>
    <x v="2"/>
    <x v="2"/>
    <n v="0"/>
    <n v="1"/>
    <n v="0"/>
    <n v="0"/>
    <n v="0"/>
    <s v="N"/>
    <s v="N"/>
    <s v="N"/>
    <s v="Secawan "/>
    <s v="Secawan"/>
    <m/>
    <x v="0"/>
    <s v="260110IQFBPWJ"/>
    <s v="Closed"/>
    <s v="Paid"/>
  </r>
  <r>
    <x v="2694"/>
    <x v="40"/>
    <x v="5"/>
    <n v="18.5"/>
    <n v="1"/>
    <n v="18.5"/>
    <n v="18.5"/>
    <n v="18.5"/>
    <s v="N"/>
    <s v="N"/>
    <s v="N"/>
    <s v="Secawan "/>
    <s v="Secawan"/>
    <m/>
    <x v="0"/>
    <s v="260110IQFQSQT"/>
    <s v="Closed"/>
    <s v="Paid"/>
  </r>
  <r>
    <x v="2694"/>
    <x v="5"/>
    <x v="4"/>
    <n v="5.2"/>
    <n v="1"/>
    <n v="5.2"/>
    <n v="5.2"/>
    <n v="5.2"/>
    <s v="N"/>
    <s v="N"/>
    <s v="N"/>
    <s v="Secawan "/>
    <s v="Secawan"/>
    <m/>
    <x v="0"/>
    <s v="260110IQFQSQT"/>
    <s v="Closed"/>
    <s v="Paid"/>
  </r>
  <r>
    <x v="2694"/>
    <x v="2"/>
    <x v="2"/>
    <n v="0"/>
    <n v="1"/>
    <n v="0"/>
    <n v="0"/>
    <n v="0"/>
    <s v="N"/>
    <s v="N"/>
    <s v="N"/>
    <s v="Secawan "/>
    <s v="Secawan"/>
    <m/>
    <x v="0"/>
    <s v="260110IQFQSQT"/>
    <s v="Closed"/>
    <s v="Paid"/>
  </r>
  <r>
    <x v="2695"/>
    <x v="42"/>
    <x v="2"/>
    <n v="0"/>
    <n v="1"/>
    <n v="0"/>
    <n v="0"/>
    <n v="0"/>
    <s v="N"/>
    <s v="N"/>
    <s v="N"/>
    <s v="Restore "/>
    <s v="Restore"/>
    <m/>
    <x v="2"/>
    <s v="260110UAXQ0D4"/>
    <s v="Closed"/>
    <s v="Paid"/>
  </r>
  <r>
    <x v="2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0D4"/>
    <s v="Closed"/>
    <s v="Paid"/>
  </r>
  <r>
    <x v="2696"/>
    <x v="42"/>
    <x v="2"/>
    <n v="0"/>
    <n v="1"/>
    <n v="0"/>
    <n v="0"/>
    <n v="0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6"/>
    <x v="62"/>
    <x v="9"/>
    <n v="14.9"/>
    <n v="1"/>
    <n v="14.9"/>
    <n v="14.9"/>
    <n v="14.9"/>
    <s v="N"/>
    <s v="N"/>
    <s v="N"/>
    <s v="Restore "/>
    <s v="Restore"/>
    <m/>
    <x v="2"/>
    <s v="260110UAX7TYC"/>
    <s v="Closed"/>
    <s v="Paid"/>
  </r>
  <r>
    <x v="2697"/>
    <x v="130"/>
    <x v="4"/>
    <n v="12.5"/>
    <n v="1"/>
    <n v="12.5"/>
    <n v="12.5"/>
    <n v="12.5"/>
    <s v="N"/>
    <s v="N"/>
    <s v="N"/>
    <s v="Secawan "/>
    <s v="Secawan"/>
    <m/>
    <x v="0"/>
    <s v="260110IQF9CU2"/>
    <s v="Closed"/>
    <s v="Paid"/>
  </r>
  <r>
    <x v="2697"/>
    <x v="4"/>
    <x v="2"/>
    <n v="0"/>
    <n v="1"/>
    <n v="0"/>
    <n v="0"/>
    <n v="0"/>
    <s v="N"/>
    <s v="N"/>
    <s v="N"/>
    <s v="Secawan "/>
    <s v="Secawan"/>
    <m/>
    <x v="0"/>
    <s v="260110IQF9CU2"/>
    <s v="Closed"/>
    <s v="Paid"/>
  </r>
  <r>
    <x v="26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9CU2"/>
    <s v="Closed"/>
    <s v="Paid"/>
  </r>
  <r>
    <x v="2697"/>
    <x v="38"/>
    <x v="5"/>
    <n v="10.8"/>
    <n v="1"/>
    <n v="10.8"/>
    <n v="10.8"/>
    <n v="10.8"/>
    <s v="N"/>
    <s v="N"/>
    <s v="N"/>
    <s v="Secawan "/>
    <s v="Secawan"/>
    <m/>
    <x v="0"/>
    <s v="260110IQF9CU2"/>
    <s v="Closed"/>
    <s v="Paid"/>
  </r>
  <r>
    <x v="2698"/>
    <x v="5"/>
    <x v="4"/>
    <n v="5.2"/>
    <n v="1"/>
    <n v="5.2"/>
    <n v="5.2"/>
    <n v="5.2"/>
    <s v="N"/>
    <s v="N"/>
    <s v="N"/>
    <s v="Secawan "/>
    <s v="Secawan"/>
    <m/>
    <x v="0"/>
    <s v="260110IQFVK2W"/>
    <s v="Closed"/>
    <s v="Paid"/>
  </r>
  <r>
    <x v="2699"/>
    <x v="40"/>
    <x v="5"/>
    <n v="18.5"/>
    <n v="2"/>
    <n v="37"/>
    <n v="37"/>
    <n v="37"/>
    <s v="N"/>
    <s v="N"/>
    <s v="N"/>
    <s v="Secawan "/>
    <s v="Secawan"/>
    <m/>
    <x v="0"/>
    <s v="260110IQFD38L"/>
    <s v="Closed"/>
    <s v="Paid"/>
  </r>
  <r>
    <x v="2700"/>
    <x v="97"/>
    <x v="5"/>
    <n v="13.8"/>
    <n v="1"/>
    <n v="13.8"/>
    <n v="13.8"/>
    <n v="13.8"/>
    <s v="N"/>
    <s v="N"/>
    <s v="N"/>
    <s v="Secawan "/>
    <s v="Secawan"/>
    <m/>
    <x v="0"/>
    <s v="260110IQFCHHE"/>
    <s v="Closed"/>
    <s v="Paid"/>
  </r>
  <r>
    <x v="2700"/>
    <x v="40"/>
    <x v="5"/>
    <n v="18.5"/>
    <n v="1"/>
    <n v="18.5"/>
    <n v="18.5"/>
    <n v="18.5"/>
    <s v="N"/>
    <s v="N"/>
    <s v="N"/>
    <s v="Secawan "/>
    <s v="Secawan"/>
    <m/>
    <x v="0"/>
    <s v="260110IQFCHHE"/>
    <s v="Closed"/>
    <s v="Paid"/>
  </r>
  <r>
    <x v="270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UOIK"/>
    <s v="Closed"/>
    <s v="Paid"/>
  </r>
  <r>
    <x v="2701"/>
    <x v="2"/>
    <x v="2"/>
    <n v="0"/>
    <n v="1"/>
    <n v="0"/>
    <n v="0"/>
    <n v="0"/>
    <s v="N"/>
    <s v="N"/>
    <s v="N"/>
    <s v="Secawan "/>
    <s v="Secawan"/>
    <m/>
    <x v="0"/>
    <s v="260110IQFUOIK"/>
    <s v="Closed"/>
    <s v="Paid"/>
  </r>
  <r>
    <x v="2702"/>
    <x v="136"/>
    <x v="9"/>
    <n v="20"/>
    <n v="1"/>
    <n v="20"/>
    <n v="20"/>
    <n v="20"/>
    <s v="N"/>
    <s v="N"/>
    <s v="N"/>
    <s v="Restore "/>
    <s v="Restore"/>
    <m/>
    <x v="2"/>
    <s v="260110UAXSY55"/>
    <s v="Closed"/>
    <s v="Paid"/>
  </r>
  <r>
    <x v="2702"/>
    <x v="42"/>
    <x v="2"/>
    <n v="0"/>
    <n v="1"/>
    <n v="0"/>
    <n v="0"/>
    <n v="0"/>
    <s v="N"/>
    <s v="N"/>
    <s v="N"/>
    <s v="Restore "/>
    <s v="Restore"/>
    <m/>
    <x v="2"/>
    <s v="260110UAXSY55"/>
    <s v="Closed"/>
    <s v="Paid"/>
  </r>
  <r>
    <x v="2702"/>
    <x v="58"/>
    <x v="9"/>
    <n v="19"/>
    <n v="1"/>
    <n v="19"/>
    <n v="19"/>
    <n v="19"/>
    <s v="N"/>
    <s v="N"/>
    <s v="N"/>
    <s v="Restore "/>
    <s v="Restore"/>
    <m/>
    <x v="2"/>
    <s v="260110UAXSY55"/>
    <s v="Closed"/>
    <s v="Paid"/>
  </r>
  <r>
    <x v="2703"/>
    <x v="2"/>
    <x v="2"/>
    <n v="0"/>
    <n v="1"/>
    <n v="0"/>
    <n v="0"/>
    <n v="0"/>
    <s v="N"/>
    <s v="N"/>
    <s v="N"/>
    <s v="Secawan "/>
    <s v="Secawan"/>
    <m/>
    <x v="0"/>
    <s v="260110IQFW131"/>
    <s v="Closed"/>
    <s v="Paid"/>
  </r>
  <r>
    <x v="2703"/>
    <x v="5"/>
    <x v="4"/>
    <n v="5.2"/>
    <n v="1"/>
    <n v="5.2"/>
    <n v="5.2"/>
    <n v="5.2"/>
    <s v="N"/>
    <s v="N"/>
    <s v="N"/>
    <s v="Secawan "/>
    <s v="Secawan"/>
    <m/>
    <x v="0"/>
    <s v="260110IQFW131"/>
    <s v="Closed"/>
    <s v="Paid"/>
  </r>
  <r>
    <x v="2704"/>
    <x v="2"/>
    <x v="2"/>
    <n v="0"/>
    <n v="1"/>
    <n v="0"/>
    <n v="0"/>
    <n v="0"/>
    <s v="N"/>
    <s v="N"/>
    <s v="N"/>
    <s v="Secawan "/>
    <s v="Secawan"/>
    <m/>
    <x v="0"/>
    <s v="260110IQF96WF"/>
    <s v="Closed"/>
    <s v="Paid"/>
  </r>
  <r>
    <x v="2704"/>
    <x v="39"/>
    <x v="6"/>
    <n v="4"/>
    <n v="2"/>
    <n v="8"/>
    <n v="8"/>
    <n v="8"/>
    <s v="N"/>
    <s v="N"/>
    <s v="N"/>
    <s v="Secawan "/>
    <s v="Secawan"/>
    <m/>
    <x v="0"/>
    <s v="260110IQF96WF"/>
    <s v="Closed"/>
    <s v="Paid"/>
  </r>
  <r>
    <x v="2705"/>
    <x v="58"/>
    <x v="9"/>
    <n v="19"/>
    <n v="1"/>
    <n v="19"/>
    <n v="19"/>
    <n v="19"/>
    <s v="N"/>
    <s v="N"/>
    <s v="N"/>
    <s v="Restore "/>
    <s v="Restore"/>
    <m/>
    <x v="2"/>
    <s v="260110UAX4VRT"/>
    <s v="Closed"/>
    <s v="Paid"/>
  </r>
  <r>
    <x v="2705"/>
    <x v="42"/>
    <x v="2"/>
    <n v="0"/>
    <n v="1"/>
    <n v="0"/>
    <n v="0"/>
    <n v="0"/>
    <s v="N"/>
    <s v="N"/>
    <s v="N"/>
    <s v="Restore "/>
    <s v="Restore"/>
    <m/>
    <x v="2"/>
    <s v="260110UAX4VRT"/>
    <s v="Closed"/>
    <s v="Paid"/>
  </r>
  <r>
    <x v="2706"/>
    <x v="42"/>
    <x v="2"/>
    <n v="0"/>
    <n v="1"/>
    <n v="0"/>
    <n v="0"/>
    <n v="0"/>
    <s v="N"/>
    <s v="N"/>
    <s v="N"/>
    <s v="Restore "/>
    <s v="Restore"/>
    <m/>
    <x v="2"/>
    <s v="260110UAXOTCL"/>
    <s v="Closed"/>
    <s v="Paid"/>
  </r>
  <r>
    <x v="2706"/>
    <x v="62"/>
    <x v="9"/>
    <n v="14.9"/>
    <n v="1"/>
    <n v="14.9"/>
    <n v="14.9"/>
    <n v="14.9"/>
    <s v="N"/>
    <s v="N"/>
    <s v="N"/>
    <s v="Restore "/>
    <s v="Restore"/>
    <m/>
    <x v="2"/>
    <s v="260110UAXOTCL"/>
    <s v="Closed"/>
    <s v="Paid"/>
  </r>
  <r>
    <x v="2707"/>
    <x v="58"/>
    <x v="9"/>
    <n v="19"/>
    <n v="1"/>
    <n v="19"/>
    <n v="19"/>
    <n v="19"/>
    <s v="N"/>
    <s v="N"/>
    <s v="N"/>
    <s v="Restore "/>
    <s v="Restore"/>
    <m/>
    <x v="2"/>
    <s v="260110UAXKYKR"/>
    <s v="Closed"/>
    <s v="Paid"/>
  </r>
  <r>
    <x v="2707"/>
    <x v="42"/>
    <x v="2"/>
    <n v="0"/>
    <n v="1"/>
    <n v="0"/>
    <n v="0"/>
    <n v="0"/>
    <s v="N"/>
    <s v="N"/>
    <s v="N"/>
    <s v="Restore "/>
    <s v="Restore"/>
    <m/>
    <x v="2"/>
    <s v="260110UAXKYKR"/>
    <s v="Closed"/>
    <s v="Paid"/>
  </r>
  <r>
    <x v="2708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0IQF7IYJ"/>
    <s v="Closed"/>
    <s v="Paid"/>
  </r>
  <r>
    <x v="2708"/>
    <x v="18"/>
    <x v="5"/>
    <n v="6.8"/>
    <n v="1"/>
    <n v="6.8"/>
    <n v="6.8"/>
    <n v="6.8"/>
    <s v="N"/>
    <s v="N"/>
    <s v="N"/>
    <s v="Secawan "/>
    <s v="Secawan"/>
    <m/>
    <x v="0"/>
    <s v="260110IQF7IYJ"/>
    <s v="Closed"/>
    <s v="Paid"/>
  </r>
  <r>
    <x v="2708"/>
    <x v="4"/>
    <x v="2"/>
    <n v="0"/>
    <n v="1"/>
    <n v="0"/>
    <n v="0"/>
    <n v="0"/>
    <s v="N"/>
    <s v="N"/>
    <s v="N"/>
    <s v="Secawan "/>
    <s v="Secawan"/>
    <m/>
    <x v="0"/>
    <s v="260110IQF7IYJ"/>
    <s v="Closed"/>
    <s v="Paid"/>
  </r>
  <r>
    <x v="27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RY6"/>
    <s v="Closed"/>
    <s v="Paid"/>
  </r>
  <r>
    <x v="2709"/>
    <x v="42"/>
    <x v="2"/>
    <n v="0"/>
    <n v="1"/>
    <n v="0"/>
    <n v="0"/>
    <n v="0"/>
    <s v="N"/>
    <s v="N"/>
    <s v="N"/>
    <s v="Restore "/>
    <s v="Restore"/>
    <m/>
    <x v="2"/>
    <s v="260110UAXORY6"/>
    <s v="Closed"/>
    <s v="Paid"/>
  </r>
  <r>
    <x v="2710"/>
    <x v="2"/>
    <x v="2"/>
    <n v="0"/>
    <n v="1"/>
    <n v="0"/>
    <n v="0"/>
    <n v="0"/>
    <s v="N"/>
    <s v="N"/>
    <s v="N"/>
    <s v="Secawan "/>
    <s v="Secawan"/>
    <m/>
    <x v="0"/>
    <s v="260110IQFN283"/>
    <s v="Closed"/>
    <s v="Paid"/>
  </r>
  <r>
    <x v="2710"/>
    <x v="38"/>
    <x v="5"/>
    <n v="10.8"/>
    <n v="2"/>
    <n v="21.6"/>
    <n v="21.6"/>
    <n v="21.6"/>
    <s v="N"/>
    <s v="N"/>
    <s v="N"/>
    <s v="Secawan "/>
    <s v="Secawan"/>
    <m/>
    <x v="0"/>
    <s v="260110IQFN283"/>
    <s v="Closed"/>
    <s v="Paid"/>
  </r>
  <r>
    <x v="2711"/>
    <x v="109"/>
    <x v="5"/>
    <n v="4.8"/>
    <n v="1"/>
    <n v="4.8"/>
    <n v="4.8"/>
    <n v="4.8"/>
    <s v="N"/>
    <s v="N"/>
    <s v="N"/>
    <s v="Secawan "/>
    <s v="Secawan"/>
    <m/>
    <x v="0"/>
    <s v="260110IQFN283"/>
    <s v="Closed"/>
    <s v="Paid"/>
  </r>
  <r>
    <x v="2712"/>
    <x v="8"/>
    <x v="6"/>
    <n v="4"/>
    <n v="1"/>
    <n v="4"/>
    <n v="4"/>
    <n v="4"/>
    <s v="N"/>
    <s v="N"/>
    <s v="N"/>
    <s v="Secawan "/>
    <s v="Secawan"/>
    <m/>
    <x v="0"/>
    <s v="260110IQFFAIS"/>
    <s v="Closed"/>
    <s v="Paid"/>
  </r>
  <r>
    <x v="2712"/>
    <x v="109"/>
    <x v="5"/>
    <n v="4.8"/>
    <n v="1"/>
    <n v="4.8"/>
    <n v="4.8"/>
    <n v="4.8"/>
    <s v="N"/>
    <s v="N"/>
    <s v="N"/>
    <s v="Secawan "/>
    <s v="Secawan"/>
    <m/>
    <x v="0"/>
    <s v="260110IQFFAIS"/>
    <s v="Closed"/>
    <s v="Paid"/>
  </r>
  <r>
    <x v="2712"/>
    <x v="2"/>
    <x v="2"/>
    <n v="0"/>
    <n v="1"/>
    <n v="0"/>
    <n v="0"/>
    <n v="0"/>
    <s v="N"/>
    <s v="N"/>
    <s v="N"/>
    <s v="Secawan "/>
    <s v="Secawan"/>
    <m/>
    <x v="0"/>
    <s v="260110IQFFAIS"/>
    <s v="Closed"/>
    <s v="Paid"/>
  </r>
  <r>
    <x v="2713"/>
    <x v="40"/>
    <x v="5"/>
    <n v="18.5"/>
    <n v="1"/>
    <n v="18.5"/>
    <n v="18.5"/>
    <n v="18.5"/>
    <s v="N"/>
    <s v="N"/>
    <s v="N"/>
    <s v="Secawan "/>
    <s v="Secawan"/>
    <m/>
    <x v="0"/>
    <s v="260110IQF2LRA"/>
    <s v="Closed"/>
    <s v="Paid"/>
  </r>
  <r>
    <x v="2713"/>
    <x v="2"/>
    <x v="2"/>
    <n v="0"/>
    <n v="1"/>
    <n v="0"/>
    <n v="0"/>
    <n v="0"/>
    <s v="N"/>
    <s v="N"/>
    <s v="N"/>
    <s v="Secawan "/>
    <s v="Secawan"/>
    <m/>
    <x v="0"/>
    <s v="260110IQF2LRA"/>
    <s v="Closed"/>
    <s v="Paid"/>
  </r>
  <r>
    <x v="2714"/>
    <x v="40"/>
    <x v="5"/>
    <n v="18.5"/>
    <n v="2"/>
    <n v="37"/>
    <n v="37"/>
    <n v="37"/>
    <s v="N"/>
    <s v="N"/>
    <s v="N"/>
    <s v="Secawan "/>
    <s v="Secawan"/>
    <m/>
    <x v="0"/>
    <s v="260110IQFST8Y"/>
    <s v="Closed"/>
    <s v="Paid"/>
  </r>
  <r>
    <x v="2714"/>
    <x v="2"/>
    <x v="2"/>
    <n v="0"/>
    <n v="1"/>
    <n v="0"/>
    <n v="0"/>
    <n v="0"/>
    <s v="N"/>
    <s v="N"/>
    <s v="N"/>
    <s v="Secawan "/>
    <s v="Secawan"/>
    <m/>
    <x v="0"/>
    <s v="260110IQFST8Y"/>
    <s v="Closed"/>
    <s v="Paid"/>
  </r>
  <r>
    <x v="2715"/>
    <x v="22"/>
    <x v="3"/>
    <n v="8.9"/>
    <n v="1"/>
    <n v="8.9"/>
    <n v="8.9"/>
    <n v="8.9"/>
    <s v="N"/>
    <s v="N"/>
    <s v="N"/>
    <s v="Secawan "/>
    <s v="Secawan"/>
    <m/>
    <x v="0"/>
    <s v="260110IQFU9E7"/>
    <s v="Closed"/>
    <s v="Paid"/>
  </r>
  <r>
    <x v="2715"/>
    <x v="4"/>
    <x v="2"/>
    <n v="0"/>
    <n v="1"/>
    <n v="0"/>
    <n v="0"/>
    <n v="0"/>
    <s v="N"/>
    <s v="N"/>
    <s v="N"/>
    <s v="Secawan "/>
    <s v="Secawan"/>
    <m/>
    <x v="0"/>
    <s v="260110IQFU9E7"/>
    <s v="Closed"/>
    <s v="Paid"/>
  </r>
  <r>
    <x v="27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QG57"/>
    <s v="Closed"/>
    <s v="Paid"/>
  </r>
  <r>
    <x v="2716"/>
    <x v="42"/>
    <x v="2"/>
    <n v="0"/>
    <n v="1"/>
    <n v="0"/>
    <n v="0"/>
    <n v="0"/>
    <s v="N"/>
    <s v="N"/>
    <s v="N"/>
    <s v="Restore "/>
    <s v="Restore"/>
    <m/>
    <x v="2"/>
    <s v="260110UAXQG57"/>
    <s v="Closed"/>
    <s v="Paid"/>
  </r>
  <r>
    <x v="2717"/>
    <x v="13"/>
    <x v="7"/>
    <n v="14.15"/>
    <n v="1"/>
    <n v="14.15"/>
    <n v="14.15"/>
    <n v="14.15"/>
    <s v="N"/>
    <s v="N"/>
    <s v="Y"/>
    <s v="Bens Bakery "/>
    <s v="Bens Bakery"/>
    <m/>
    <x v="1"/>
    <s v="260110VEWPZGE"/>
    <s v="Closed"/>
    <s v="Paid"/>
  </r>
  <r>
    <x v="2717"/>
    <x v="15"/>
    <x v="2"/>
    <n v="0"/>
    <n v="1"/>
    <n v="0"/>
    <n v="0"/>
    <n v="0"/>
    <s v="N"/>
    <s v="N"/>
    <s v="N"/>
    <s v="Bens Bakery "/>
    <s v="Bens Bakery"/>
    <m/>
    <x v="1"/>
    <s v="260110VEWPZGE"/>
    <s v="Closed"/>
    <s v="Paid"/>
  </r>
  <r>
    <x v="2717"/>
    <x v="171"/>
    <x v="7"/>
    <n v="7.55"/>
    <n v="1"/>
    <n v="7.55"/>
    <n v="7.55"/>
    <n v="7.55"/>
    <s v="N"/>
    <s v="N"/>
    <s v="Y"/>
    <s v="Bens Bakery "/>
    <s v="Bens Bakery"/>
    <m/>
    <x v="1"/>
    <s v="260110VEWPZGE"/>
    <s v="Closed"/>
    <s v="Paid"/>
  </r>
  <r>
    <x v="2718"/>
    <x v="4"/>
    <x v="2"/>
    <n v="0"/>
    <n v="1"/>
    <n v="0"/>
    <n v="0"/>
    <n v="0"/>
    <s v="N"/>
    <s v="N"/>
    <s v="N"/>
    <s v="Secawan "/>
    <s v="Secawan"/>
    <m/>
    <x v="0"/>
    <s v="260110IQFOK7K"/>
    <s v="Closed"/>
    <s v="Paid"/>
  </r>
  <r>
    <x v="2718"/>
    <x v="56"/>
    <x v="5"/>
    <n v="12.8"/>
    <n v="3"/>
    <n v="38.4"/>
    <n v="38.4"/>
    <n v="38.4"/>
    <s v="N"/>
    <s v="N"/>
    <s v="N"/>
    <s v="Secawan "/>
    <s v="Secawan"/>
    <m/>
    <x v="0"/>
    <s v="260110IQFOK7K"/>
    <s v="Closed"/>
    <s v="Paid"/>
  </r>
  <r>
    <x v="2719"/>
    <x v="42"/>
    <x v="2"/>
    <n v="0"/>
    <n v="1"/>
    <n v="0"/>
    <n v="0"/>
    <n v="0"/>
    <s v="N"/>
    <s v="N"/>
    <s v="N"/>
    <s v="Restore "/>
    <s v="Restore"/>
    <m/>
    <x v="2"/>
    <s v="260110UAX40S6"/>
    <s v="Closed"/>
    <s v="Paid"/>
  </r>
  <r>
    <x v="2719"/>
    <x v="58"/>
    <x v="9"/>
    <n v="19"/>
    <n v="1"/>
    <n v="19"/>
    <n v="19"/>
    <n v="19"/>
    <s v="N"/>
    <s v="N"/>
    <s v="N"/>
    <s v="Restore "/>
    <s v="Restore"/>
    <m/>
    <x v="2"/>
    <s v="260110UAX40S6"/>
    <s v="Closed"/>
    <s v="Paid"/>
  </r>
  <r>
    <x v="2720"/>
    <x v="15"/>
    <x v="2"/>
    <n v="0"/>
    <n v="1"/>
    <n v="0"/>
    <n v="0"/>
    <n v="0"/>
    <s v="N"/>
    <s v="N"/>
    <s v="N"/>
    <s v="Bens Bakery "/>
    <s v="Bens Bakery"/>
    <m/>
    <x v="1"/>
    <s v="260110VEWTNP2"/>
    <s v="Closed"/>
    <s v="Paid"/>
  </r>
  <r>
    <x v="2720"/>
    <x v="71"/>
    <x v="7"/>
    <n v="14.15"/>
    <n v="1"/>
    <n v="14.15"/>
    <n v="14.15"/>
    <n v="14.15"/>
    <s v="N"/>
    <s v="N"/>
    <s v="Y"/>
    <s v="Bens Bakery "/>
    <s v="Bens Bakery"/>
    <m/>
    <x v="1"/>
    <s v="260110VEWTNP2"/>
    <s v="Closed"/>
    <s v="Paid"/>
  </r>
  <r>
    <x v="2721"/>
    <x v="8"/>
    <x v="6"/>
    <n v="4"/>
    <n v="1"/>
    <n v="4"/>
    <n v="4"/>
    <n v="4"/>
    <s v="N"/>
    <s v="N"/>
    <s v="N"/>
    <s v="Secawan "/>
    <s v="Secawan"/>
    <m/>
    <x v="0"/>
    <s v="260110IQFM4AB"/>
    <s v="Closed"/>
    <s v="Paid"/>
  </r>
  <r>
    <x v="2721"/>
    <x v="2"/>
    <x v="2"/>
    <n v="0"/>
    <n v="1"/>
    <n v="0"/>
    <n v="0"/>
    <n v="0"/>
    <s v="N"/>
    <s v="N"/>
    <s v="N"/>
    <s v="Secawan "/>
    <s v="Secawan"/>
    <m/>
    <x v="0"/>
    <s v="260110IQFM4AB"/>
    <s v="Closed"/>
    <s v="Paid"/>
  </r>
  <r>
    <x v="27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R79"/>
    <s v="Closed"/>
    <s v="Paid"/>
  </r>
  <r>
    <x v="2722"/>
    <x v="42"/>
    <x v="2"/>
    <n v="0"/>
    <n v="1"/>
    <n v="0"/>
    <n v="0"/>
    <n v="0"/>
    <s v="N"/>
    <s v="N"/>
    <s v="N"/>
    <s v="Restore "/>
    <s v="Restore"/>
    <m/>
    <x v="2"/>
    <s v="260110UAXZR79"/>
    <s v="Closed"/>
    <s v="Paid"/>
  </r>
  <r>
    <x v="27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GXU"/>
    <s v="Closed"/>
    <s v="Paid"/>
  </r>
  <r>
    <x v="2723"/>
    <x v="6"/>
    <x v="5"/>
    <n v="7.8"/>
    <n v="1"/>
    <n v="7.8"/>
    <n v="7.8"/>
    <n v="7.8"/>
    <s v="N"/>
    <s v="N"/>
    <s v="N"/>
    <s v="Secawan "/>
    <s v="Secawan"/>
    <m/>
    <x v="0"/>
    <s v="260110IQFDGXU"/>
    <s v="Closed"/>
    <s v="Paid"/>
  </r>
  <r>
    <x v="2723"/>
    <x v="2"/>
    <x v="2"/>
    <n v="0"/>
    <n v="1"/>
    <n v="0"/>
    <n v="0"/>
    <n v="0"/>
    <s v="N"/>
    <s v="N"/>
    <s v="N"/>
    <s v="Secawan "/>
    <s v="Secawan"/>
    <m/>
    <x v="0"/>
    <s v="260110IQFDGXU"/>
    <s v="Closed"/>
    <s v="Paid"/>
  </r>
  <r>
    <x v="2724"/>
    <x v="81"/>
    <x v="3"/>
    <n v="15"/>
    <n v="1"/>
    <n v="15"/>
    <n v="15"/>
    <n v="15"/>
    <s v="N"/>
    <s v="N"/>
    <s v="N"/>
    <s v="Secawan "/>
    <s v="Secawan"/>
    <m/>
    <x v="0"/>
    <s v="260110IQFTP3R"/>
    <s v="Closed"/>
    <s v="Paid"/>
  </r>
  <r>
    <x v="2724"/>
    <x v="18"/>
    <x v="5"/>
    <n v="7.8"/>
    <n v="1"/>
    <n v="7.8"/>
    <n v="7.8"/>
    <n v="7.8"/>
    <s v="N"/>
    <s v="N"/>
    <s v="N"/>
    <s v="Secawan "/>
    <s v="Secawan"/>
    <m/>
    <x v="0"/>
    <s v="260110IQFTP3R"/>
    <s v="Closed"/>
    <s v="Paid"/>
  </r>
  <r>
    <x v="2724"/>
    <x v="4"/>
    <x v="2"/>
    <n v="0"/>
    <n v="1"/>
    <n v="0"/>
    <n v="0"/>
    <n v="0"/>
    <s v="N"/>
    <s v="N"/>
    <s v="N"/>
    <s v="Secawan "/>
    <s v="Secawan"/>
    <m/>
    <x v="0"/>
    <s v="260110IQFTP3R"/>
    <s v="Closed"/>
    <s v="Paid"/>
  </r>
  <r>
    <x v="2725"/>
    <x v="77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49"/>
    <x v="7"/>
    <n v="5.66"/>
    <n v="1"/>
    <n v="5.66"/>
    <n v="5.66"/>
    <n v="5.66"/>
    <s v="N"/>
    <s v="N"/>
    <s v="Y"/>
    <s v="Bens Bakery "/>
    <s v="Bens Bakery"/>
    <m/>
    <x v="1"/>
    <s v="260110VEWAA63"/>
    <s v="Closed"/>
    <s v="Paid"/>
  </r>
  <r>
    <x v="2725"/>
    <x v="15"/>
    <x v="2"/>
    <n v="0"/>
    <n v="1"/>
    <n v="0"/>
    <n v="0"/>
    <n v="0"/>
    <s v="N"/>
    <s v="N"/>
    <s v="N"/>
    <s v="Bens Bakery "/>
    <s v="Bens Bakery"/>
    <m/>
    <x v="1"/>
    <s v="260110VEWAA63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4"/>
    <x v="2"/>
    <n v="0"/>
    <n v="1"/>
    <n v="0"/>
    <n v="0"/>
    <n v="0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6"/>
    <x v="5"/>
    <x v="4"/>
    <n v="5.2"/>
    <n v="1"/>
    <n v="5.2"/>
    <n v="5.2"/>
    <n v="5.2"/>
    <s v="N"/>
    <s v="N"/>
    <s v="N"/>
    <s v="Secawan "/>
    <s v="Secawan"/>
    <m/>
    <x v="0"/>
    <s v="260110IQF83IA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58"/>
    <x v="9"/>
    <n v="19"/>
    <n v="1"/>
    <n v="19"/>
    <n v="19"/>
    <n v="19"/>
    <s v="N"/>
    <s v="N"/>
    <s v="N"/>
    <s v="Restore "/>
    <s v="Restore"/>
    <m/>
    <x v="2"/>
    <s v="260110UAX7Y8F"/>
    <s v="Closed"/>
    <s v="Paid"/>
  </r>
  <r>
    <x v="2727"/>
    <x v="42"/>
    <x v="2"/>
    <n v="0"/>
    <n v="1"/>
    <n v="0"/>
    <n v="0"/>
    <n v="0"/>
    <s v="N"/>
    <s v="N"/>
    <s v="N"/>
    <s v="Restore "/>
    <s v="Restore"/>
    <m/>
    <x v="2"/>
    <s v="260110UAX7Y8F"/>
    <s v="Closed"/>
    <s v="Paid"/>
  </r>
  <r>
    <x v="2728"/>
    <x v="2"/>
    <x v="2"/>
    <n v="0"/>
    <n v="1"/>
    <n v="0"/>
    <n v="0"/>
    <n v="0"/>
    <s v="N"/>
    <s v="N"/>
    <s v="N"/>
    <s v="Secawan "/>
    <s v="Secawan"/>
    <m/>
    <x v="0"/>
    <s v="260110IQFKCNI"/>
    <s v="Closed"/>
    <s v="Paid"/>
  </r>
  <r>
    <x v="2728"/>
    <x v="5"/>
    <x v="4"/>
    <n v="5.2"/>
    <n v="1"/>
    <n v="5.2"/>
    <n v="5.2"/>
    <n v="5.2"/>
    <s v="N"/>
    <s v="N"/>
    <s v="N"/>
    <s v="Secawan "/>
    <s v="Secawan"/>
    <m/>
    <x v="0"/>
    <s v="260110IQFKCNI"/>
    <s v="Closed"/>
    <s v="Paid"/>
  </r>
  <r>
    <x v="2728"/>
    <x v="95"/>
    <x v="5"/>
    <n v="13.8"/>
    <n v="1"/>
    <n v="13.8"/>
    <n v="13.8"/>
    <n v="13.8"/>
    <s v="N"/>
    <s v="N"/>
    <s v="N"/>
    <s v="Secawan "/>
    <s v="Secawan"/>
    <m/>
    <x v="0"/>
    <s v="260110IQFKCNI"/>
    <s v="Closed"/>
    <s v="Paid"/>
  </r>
  <r>
    <x v="2728"/>
    <x v="149"/>
    <x v="8"/>
    <n v="9.9"/>
    <n v="1"/>
    <n v="9.9"/>
    <n v="9.9"/>
    <n v="9.9"/>
    <s v="N"/>
    <s v="N"/>
    <s v="N"/>
    <s v="Secawan "/>
    <s v="Secawan"/>
    <m/>
    <x v="0"/>
    <s v="260110IQFKCNI"/>
    <s v="Closed"/>
    <s v="Paid"/>
  </r>
  <r>
    <x v="272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CLBD"/>
    <s v="Closed"/>
    <s v="Paid"/>
  </r>
  <r>
    <x v="2729"/>
    <x v="42"/>
    <x v="2"/>
    <n v="0"/>
    <n v="1"/>
    <n v="0"/>
    <n v="0"/>
    <n v="0"/>
    <s v="N"/>
    <s v="N"/>
    <s v="N"/>
    <s v="Restore "/>
    <s v="Restore"/>
    <m/>
    <x v="2"/>
    <s v="260110UAXCLBD"/>
    <s v="Closed"/>
    <s v="Paid"/>
  </r>
  <r>
    <x v="2730"/>
    <x v="42"/>
    <x v="2"/>
    <n v="0"/>
    <n v="1"/>
    <n v="0"/>
    <n v="0"/>
    <n v="0"/>
    <s v="N"/>
    <s v="N"/>
    <s v="N"/>
    <s v="Restore "/>
    <s v="Restore"/>
    <m/>
    <x v="2"/>
    <s v="260110UAXSVKS"/>
    <s v="Closed"/>
    <s v="Paid"/>
  </r>
  <r>
    <x v="27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VKS"/>
    <s v="Closed"/>
    <s v="Paid"/>
  </r>
  <r>
    <x v="2731"/>
    <x v="33"/>
    <x v="3"/>
    <n v="7.9"/>
    <n v="1"/>
    <n v="7.9"/>
    <n v="7.9"/>
    <n v="7.9"/>
    <s v="N"/>
    <s v="N"/>
    <s v="N"/>
    <s v="Secawan "/>
    <s v="Secawan"/>
    <m/>
    <x v="0"/>
    <s v="260110IQFBR3H"/>
    <s v="Closed"/>
    <s v="Paid"/>
  </r>
  <r>
    <x v="2731"/>
    <x v="5"/>
    <x v="4"/>
    <n v="5.2"/>
    <n v="1"/>
    <n v="5.2"/>
    <n v="5.2"/>
    <n v="5.2"/>
    <s v="N"/>
    <s v="N"/>
    <s v="N"/>
    <s v="Secawan "/>
    <s v="Secawan"/>
    <m/>
    <x v="0"/>
    <s v="260110IQFBR3H"/>
    <s v="Closed"/>
    <s v="Paid"/>
  </r>
  <r>
    <x v="2731"/>
    <x v="4"/>
    <x v="2"/>
    <n v="0"/>
    <n v="1"/>
    <n v="0"/>
    <n v="0"/>
    <n v="0"/>
    <s v="N"/>
    <s v="N"/>
    <s v="N"/>
    <s v="Secawan "/>
    <s v="Secawan"/>
    <m/>
    <x v="0"/>
    <s v="260110IQFBR3H"/>
    <s v="Closed"/>
    <s v="Paid"/>
  </r>
  <r>
    <x v="2731"/>
    <x v="50"/>
    <x v="5"/>
    <n v="3.5"/>
    <n v="1"/>
    <n v="3.5"/>
    <n v="3.5"/>
    <n v="3.5"/>
    <s v="N"/>
    <s v="N"/>
    <s v="N"/>
    <s v="Secawan "/>
    <s v="Secawan"/>
    <m/>
    <x v="0"/>
    <s v="260110IQFBR3H"/>
    <s v="Closed"/>
    <s v="Paid"/>
  </r>
  <r>
    <x v="2731"/>
    <x v="34"/>
    <x v="3"/>
    <n v="10.9"/>
    <n v="1"/>
    <n v="10.9"/>
    <n v="10.9"/>
    <n v="10.9"/>
    <s v="N"/>
    <s v="N"/>
    <s v="N"/>
    <s v="Secawan "/>
    <s v="Secawan"/>
    <m/>
    <x v="0"/>
    <s v="260110IQFBR3H"/>
    <s v="Closed"/>
    <s v="Paid"/>
  </r>
  <r>
    <x v="2732"/>
    <x v="70"/>
    <x v="7"/>
    <n v="9.43"/>
    <n v="1"/>
    <n v="9.43"/>
    <n v="9.43"/>
    <n v="9.43"/>
    <s v="N"/>
    <s v="N"/>
    <s v="Y"/>
    <s v="Bens Bakery "/>
    <s v="Bens Bakery"/>
    <m/>
    <x v="1"/>
    <s v="260110VEWV6P2"/>
    <s v="Closed"/>
    <s v="Paid"/>
  </r>
  <r>
    <x v="2732"/>
    <x v="170"/>
    <x v="7"/>
    <n v="3.3"/>
    <n v="1"/>
    <n v="3.3"/>
    <n v="3.3"/>
    <n v="3.3"/>
    <s v="N"/>
    <s v="N"/>
    <s v="Y"/>
    <s v="Bens Bakery "/>
    <s v="Bens Bakery"/>
    <m/>
    <x v="1"/>
    <s v="260110VEWV6P2"/>
    <s v="Closed"/>
    <s v="Paid"/>
  </r>
  <r>
    <x v="2732"/>
    <x v="15"/>
    <x v="2"/>
    <n v="0"/>
    <n v="1"/>
    <n v="0"/>
    <n v="0"/>
    <n v="0"/>
    <s v="N"/>
    <s v="N"/>
    <s v="N"/>
    <s v="Bens Bakery "/>
    <s v="Bens Bakery"/>
    <m/>
    <x v="1"/>
    <s v="260110VEWV6P2"/>
    <s v="Closed"/>
    <s v="Paid"/>
  </r>
  <r>
    <x v="2732"/>
    <x v="87"/>
    <x v="7"/>
    <n v="2.83"/>
    <n v="1"/>
    <n v="2.83"/>
    <n v="2.83"/>
    <n v="2.83"/>
    <s v="N"/>
    <s v="N"/>
    <s v="Y"/>
    <s v="Bens Bakery "/>
    <s v="Bens Bakery"/>
    <m/>
    <x v="1"/>
    <s v="260110VEWV6P2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4"/>
    <x v="2"/>
    <n v="0"/>
    <n v="1"/>
    <n v="0"/>
    <n v="0"/>
    <n v="0"/>
    <s v="N"/>
    <s v="N"/>
    <s v="N"/>
    <s v="Secawan "/>
    <s v="Secawan"/>
    <m/>
    <x v="0"/>
    <s v="260110IQFSEUF"/>
    <s v="Closed"/>
    <s v="Paid"/>
  </r>
  <r>
    <x v="2733"/>
    <x v="5"/>
    <x v="4"/>
    <n v="5.2"/>
    <n v="1"/>
    <n v="5.2"/>
    <n v="5.2"/>
    <n v="5.2"/>
    <s v="N"/>
    <s v="N"/>
    <s v="N"/>
    <s v="Secawan "/>
    <s v="Secawan"/>
    <m/>
    <x v="0"/>
    <s v="260110IQFSEUF"/>
    <s v="Closed"/>
    <s v="Paid"/>
  </r>
  <r>
    <x v="2733"/>
    <x v="35"/>
    <x v="6"/>
    <n v="4.5"/>
    <n v="1"/>
    <n v="4.5"/>
    <n v="4.5"/>
    <n v="4.5"/>
    <s v="N"/>
    <s v="N"/>
    <s v="N"/>
    <s v="Secawan "/>
    <s v="Secawan"/>
    <m/>
    <x v="0"/>
    <s v="260110IQFSEUF"/>
    <s v="Closed"/>
    <s v="Paid"/>
  </r>
  <r>
    <x v="2734"/>
    <x v="62"/>
    <x v="9"/>
    <n v="14.9"/>
    <n v="1"/>
    <n v="14.9"/>
    <n v="14.9"/>
    <n v="14.9"/>
    <s v="N"/>
    <s v="N"/>
    <s v="N"/>
    <s v="Restore "/>
    <s v="Restore"/>
    <m/>
    <x v="2"/>
    <s v="260110UAXEKB2"/>
    <s v="Closed"/>
    <s v="Paid"/>
  </r>
  <r>
    <x v="2734"/>
    <x v="42"/>
    <x v="2"/>
    <n v="0"/>
    <n v="1"/>
    <n v="0"/>
    <n v="0"/>
    <n v="0"/>
    <s v="N"/>
    <s v="N"/>
    <s v="N"/>
    <s v="Restore "/>
    <s v="Restore"/>
    <m/>
    <x v="2"/>
    <s v="260110UAXEKB2"/>
    <s v="Closed"/>
    <s v="Paid"/>
  </r>
  <r>
    <x v="2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2B8"/>
    <s v="Closed"/>
    <s v="Paid"/>
  </r>
  <r>
    <x v="2735"/>
    <x v="42"/>
    <x v="2"/>
    <n v="0"/>
    <n v="1"/>
    <n v="0"/>
    <n v="0"/>
    <n v="0"/>
    <s v="N"/>
    <s v="N"/>
    <s v="N"/>
    <s v="Restore "/>
    <s v="Restore"/>
    <m/>
    <x v="2"/>
    <s v="260110UAXP2B8"/>
    <s v="Closed"/>
    <s v="Paid"/>
  </r>
  <r>
    <x v="2736"/>
    <x v="30"/>
    <x v="5"/>
    <n v="3.4"/>
    <n v="1"/>
    <n v="3.4"/>
    <n v="3.4"/>
    <n v="3.4"/>
    <s v="N"/>
    <s v="N"/>
    <s v="N"/>
    <s v="Secawan "/>
    <s v="Secawan"/>
    <m/>
    <x v="0"/>
    <s v="260110IQFN9HQ"/>
    <s v="Closed"/>
    <s v="Paid"/>
  </r>
  <r>
    <x v="2736"/>
    <x v="5"/>
    <x v="4"/>
    <n v="5.2"/>
    <n v="1"/>
    <n v="5.2"/>
    <n v="5.2"/>
    <n v="5.2"/>
    <s v="N"/>
    <s v="N"/>
    <s v="N"/>
    <s v="Secawan "/>
    <s v="Secawan"/>
    <m/>
    <x v="0"/>
    <s v="260110IQFN9HQ"/>
    <s v="Closed"/>
    <s v="Paid"/>
  </r>
  <r>
    <x v="2736"/>
    <x v="2"/>
    <x v="2"/>
    <n v="0"/>
    <n v="1"/>
    <n v="0"/>
    <n v="0"/>
    <n v="0"/>
    <s v="N"/>
    <s v="N"/>
    <s v="N"/>
    <s v="Secawan "/>
    <s v="Secawan"/>
    <m/>
    <x v="0"/>
    <s v="260110IQFN9HQ"/>
    <s v="Closed"/>
    <s v="Paid"/>
  </r>
  <r>
    <x v="2737"/>
    <x v="3"/>
    <x v="3"/>
    <n v="18"/>
    <n v="1"/>
    <n v="18"/>
    <n v="18"/>
    <n v="18"/>
    <s v="N"/>
    <s v="N"/>
    <s v="N"/>
    <s v="Secawan "/>
    <s v="Secawan"/>
    <m/>
    <x v="0"/>
    <s v="260110IQFVUII"/>
    <s v="Closed"/>
    <s v="Paid"/>
  </r>
  <r>
    <x v="2737"/>
    <x v="2"/>
    <x v="2"/>
    <n v="0"/>
    <n v="1"/>
    <n v="0"/>
    <n v="0"/>
    <n v="0"/>
    <s v="N"/>
    <s v="N"/>
    <s v="N"/>
    <s v="Secawan "/>
    <s v="Secawan"/>
    <m/>
    <x v="0"/>
    <s v="260110IQFVUII"/>
    <s v="Closed"/>
    <s v="Paid"/>
  </r>
  <r>
    <x v="2737"/>
    <x v="22"/>
    <x v="3"/>
    <n v="8.9"/>
    <n v="1"/>
    <n v="8.9"/>
    <n v="8.9"/>
    <n v="8.9"/>
    <s v="N"/>
    <s v="N"/>
    <s v="N"/>
    <s v="Secawan "/>
    <s v="Secawan"/>
    <m/>
    <x v="0"/>
    <s v="260110IQFVUII"/>
    <s v="Closed"/>
    <s v="Paid"/>
  </r>
  <r>
    <x v="2737"/>
    <x v="81"/>
    <x v="3"/>
    <n v="15"/>
    <n v="1"/>
    <n v="15"/>
    <n v="15"/>
    <n v="15"/>
    <s v="N"/>
    <s v="N"/>
    <s v="N"/>
    <s v="Secawan "/>
    <s v="Secawan"/>
    <m/>
    <x v="0"/>
    <s v="260110IQFVUII"/>
    <s v="Closed"/>
    <s v="Paid"/>
  </r>
  <r>
    <x v="2737"/>
    <x v="6"/>
    <x v="5"/>
    <n v="6.8"/>
    <n v="1"/>
    <n v="6.8"/>
    <n v="6.8"/>
    <n v="6.8"/>
    <s v="N"/>
    <s v="N"/>
    <s v="N"/>
    <s v="Secawan "/>
    <s v="Secawan"/>
    <m/>
    <x v="0"/>
    <s v="260110IQFVUII"/>
    <s v="Closed"/>
    <s v="Paid"/>
  </r>
  <r>
    <x v="2737"/>
    <x v="30"/>
    <x v="5"/>
    <n v="3.4"/>
    <n v="1"/>
    <n v="3.4"/>
    <n v="3.4"/>
    <n v="3.4"/>
    <s v="N"/>
    <s v="N"/>
    <s v="N"/>
    <s v="Secawan "/>
    <s v="Secawan"/>
    <m/>
    <x v="0"/>
    <s v="260110IQFVUII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62"/>
    <x v="9"/>
    <n v="14.9"/>
    <n v="1"/>
    <n v="14.9"/>
    <n v="14.9"/>
    <n v="14.9"/>
    <s v="N"/>
    <s v="N"/>
    <s v="N"/>
    <s v="Restore "/>
    <s v="Restore"/>
    <m/>
    <x v="2"/>
    <s v="260110UAXK0CC"/>
    <s v="Closed"/>
    <s v="Paid"/>
  </r>
  <r>
    <x v="2738"/>
    <x v="42"/>
    <x v="2"/>
    <n v="0"/>
    <n v="1"/>
    <n v="0"/>
    <n v="0"/>
    <n v="0"/>
    <s v="N"/>
    <s v="N"/>
    <s v="N"/>
    <s v="Restore "/>
    <s v="Restore"/>
    <m/>
    <x v="2"/>
    <s v="260110UAXK0CC"/>
    <s v="Closed"/>
    <s v="Paid"/>
  </r>
  <r>
    <x v="2739"/>
    <x v="82"/>
    <x v="5"/>
    <n v="6.9"/>
    <n v="1"/>
    <n v="6.9"/>
    <n v="6.9"/>
    <n v="6.9"/>
    <s v="N"/>
    <s v="N"/>
    <s v="N"/>
    <s v="Secawan "/>
    <s v="Secawan"/>
    <m/>
    <x v="0"/>
    <s v="260110IQFYIB1"/>
    <s v="Closed"/>
    <s v="Paid"/>
  </r>
  <r>
    <x v="2739"/>
    <x v="56"/>
    <x v="5"/>
    <n v="12.8"/>
    <n v="1"/>
    <n v="12.8"/>
    <n v="12.8"/>
    <n v="12.8"/>
    <s v="N"/>
    <s v="N"/>
    <s v="N"/>
    <s v="Secawan "/>
    <s v="Secawan"/>
    <m/>
    <x v="0"/>
    <s v="260110IQFYIB1"/>
    <s v="Closed"/>
    <s v="Paid"/>
  </r>
  <r>
    <x v="2739"/>
    <x v="4"/>
    <x v="2"/>
    <n v="0"/>
    <n v="1"/>
    <n v="0"/>
    <n v="0"/>
    <n v="0"/>
    <s v="N"/>
    <s v="N"/>
    <s v="N"/>
    <s v="Secawan "/>
    <s v="Secawan"/>
    <m/>
    <x v="0"/>
    <s v="260110IQFYIB1"/>
    <s v="Closed"/>
    <s v="Paid"/>
  </r>
  <r>
    <x v="2740"/>
    <x v="5"/>
    <x v="4"/>
    <n v="5.2"/>
    <n v="1"/>
    <n v="5.2"/>
    <n v="5.2"/>
    <n v="5.2"/>
    <s v="N"/>
    <s v="N"/>
    <s v="N"/>
    <s v="Secawan "/>
    <s v="Secawan"/>
    <m/>
    <x v="0"/>
    <s v="260110IQFX9FR"/>
    <s v="Closed"/>
    <s v="Paid"/>
  </r>
  <r>
    <x v="2740"/>
    <x v="33"/>
    <x v="3"/>
    <n v="7.9"/>
    <n v="1"/>
    <n v="7.9"/>
    <n v="7.9"/>
    <n v="7.9"/>
    <s v="N"/>
    <s v="N"/>
    <s v="N"/>
    <s v="Secawan "/>
    <s v="Secawan"/>
    <m/>
    <x v="0"/>
    <s v="260110IQFX9FR"/>
    <s v="Closed"/>
    <s v="Paid"/>
  </r>
  <r>
    <x v="2740"/>
    <x v="40"/>
    <x v="5"/>
    <n v="18.5"/>
    <n v="1"/>
    <n v="18.5"/>
    <n v="18.5"/>
    <n v="18.5"/>
    <s v="N"/>
    <s v="N"/>
    <s v="N"/>
    <s v="Secawan "/>
    <s v="Secawan"/>
    <m/>
    <x v="0"/>
    <s v="260110IQFX9FR"/>
    <s v="Closed"/>
    <s v="Paid"/>
  </r>
  <r>
    <x v="2740"/>
    <x v="2"/>
    <x v="2"/>
    <n v="0"/>
    <n v="1"/>
    <n v="0"/>
    <n v="0"/>
    <n v="0"/>
    <s v="N"/>
    <s v="N"/>
    <s v="N"/>
    <s v="Secawan "/>
    <s v="Secawan"/>
    <m/>
    <x v="0"/>
    <s v="260110IQFX9FR"/>
    <s v="Closed"/>
    <s v="Paid"/>
  </r>
  <r>
    <x v="2741"/>
    <x v="2"/>
    <x v="2"/>
    <n v="0"/>
    <n v="1"/>
    <n v="0"/>
    <n v="0"/>
    <n v="0"/>
    <s v="N"/>
    <s v="N"/>
    <s v="N"/>
    <s v="Secawan "/>
    <s v="Secawan"/>
    <m/>
    <x v="0"/>
    <s v="260110IQFPKQH"/>
    <s v="Closed"/>
    <s v="Paid"/>
  </r>
  <r>
    <x v="2741"/>
    <x v="109"/>
    <x v="5"/>
    <n v="4.8"/>
    <n v="2"/>
    <n v="9.6"/>
    <n v="9.6"/>
    <n v="9.6"/>
    <s v="N"/>
    <s v="N"/>
    <s v="N"/>
    <s v="Secawan "/>
    <s v="Secawan"/>
    <m/>
    <x v="0"/>
    <s v="260110IQFPKQH"/>
    <s v="Closed"/>
    <s v="Paid"/>
  </r>
  <r>
    <x v="2742"/>
    <x v="30"/>
    <x v="5"/>
    <n v="3.4"/>
    <n v="2"/>
    <n v="6.8"/>
    <n v="6.8"/>
    <n v="6.8"/>
    <s v="N"/>
    <s v="N"/>
    <s v="N"/>
    <s v="Secawan "/>
    <s v="Secawan"/>
    <m/>
    <x v="0"/>
    <s v="260110IQFT5U7"/>
    <s v="Closed"/>
    <s v="Paid"/>
  </r>
  <r>
    <x v="2742"/>
    <x v="4"/>
    <x v="2"/>
    <n v="0"/>
    <n v="1"/>
    <n v="0"/>
    <n v="0"/>
    <n v="0"/>
    <s v="N"/>
    <s v="N"/>
    <s v="N"/>
    <s v="Secawan "/>
    <s v="Secawan"/>
    <m/>
    <x v="0"/>
    <s v="260110IQFT5U7"/>
    <s v="Closed"/>
    <s v="Paid"/>
  </r>
  <r>
    <x v="27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OA5D"/>
    <s v="Closed"/>
    <s v="Paid"/>
  </r>
  <r>
    <x v="2743"/>
    <x v="42"/>
    <x v="2"/>
    <n v="0"/>
    <n v="1"/>
    <n v="0"/>
    <n v="0"/>
    <n v="0"/>
    <s v="N"/>
    <s v="N"/>
    <s v="N"/>
    <s v="Restore "/>
    <s v="Restore"/>
    <m/>
    <x v="2"/>
    <s v="260110UAXOA5D"/>
    <s v="Closed"/>
    <s v="Paid"/>
  </r>
  <r>
    <x v="2744"/>
    <x v="5"/>
    <x v="4"/>
    <n v="5.2"/>
    <n v="1"/>
    <n v="5.2"/>
    <n v="5.2"/>
    <n v="5.2"/>
    <s v="N"/>
    <s v="N"/>
    <s v="N"/>
    <s v="Secawan "/>
    <s v="Secawan"/>
    <m/>
    <x v="0"/>
    <s v="260110IQFPEUE"/>
    <s v="Closed"/>
    <s v="Paid"/>
  </r>
  <r>
    <x v="2744"/>
    <x v="4"/>
    <x v="2"/>
    <n v="0"/>
    <n v="1"/>
    <n v="0"/>
    <n v="0"/>
    <n v="0"/>
    <s v="N"/>
    <s v="N"/>
    <s v="N"/>
    <s v="Secawan "/>
    <s v="Secawan"/>
    <m/>
    <x v="0"/>
    <s v="260110IQFPEUE"/>
    <s v="Closed"/>
    <s v="Paid"/>
  </r>
  <r>
    <x v="2745"/>
    <x v="22"/>
    <x v="3"/>
    <n v="8.9"/>
    <n v="1"/>
    <n v="8.9"/>
    <n v="8.9"/>
    <n v="8.9"/>
    <s v="N"/>
    <s v="N"/>
    <s v="N"/>
    <s v="Secawan "/>
    <s v="Secawan"/>
    <m/>
    <x v="0"/>
    <s v="260110IQFEED0"/>
    <s v="Closed"/>
    <s v="Paid"/>
  </r>
  <r>
    <x v="2745"/>
    <x v="5"/>
    <x v="4"/>
    <n v="5.2"/>
    <n v="1"/>
    <n v="5.2"/>
    <n v="5.2"/>
    <n v="5.2"/>
    <s v="N"/>
    <s v="N"/>
    <s v="N"/>
    <s v="Secawan "/>
    <s v="Secawan"/>
    <m/>
    <x v="0"/>
    <s v="260110IQFEED0"/>
    <s v="Closed"/>
    <s v="Paid"/>
  </r>
  <r>
    <x v="2745"/>
    <x v="4"/>
    <x v="2"/>
    <n v="0"/>
    <n v="1"/>
    <n v="0"/>
    <n v="0"/>
    <n v="0"/>
    <s v="N"/>
    <s v="N"/>
    <s v="N"/>
    <s v="Secawan "/>
    <s v="Secawan"/>
    <m/>
    <x v="0"/>
    <s v="260110IQFEED0"/>
    <s v="Closed"/>
    <s v="Paid"/>
  </r>
  <r>
    <x v="2746"/>
    <x v="4"/>
    <x v="2"/>
    <n v="0"/>
    <n v="1"/>
    <n v="0"/>
    <n v="0"/>
    <n v="0"/>
    <s v="N"/>
    <s v="N"/>
    <s v="N"/>
    <s v="Secawan "/>
    <s v="Secawan"/>
    <m/>
    <x v="0"/>
    <s v="260110IQFQ7E1"/>
    <s v="Closed"/>
    <s v="Paid"/>
  </r>
  <r>
    <x v="27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7E1"/>
    <s v="Closed"/>
    <s v="Paid"/>
  </r>
  <r>
    <x v="2747"/>
    <x v="4"/>
    <x v="2"/>
    <n v="0"/>
    <n v="1"/>
    <n v="0"/>
    <n v="0"/>
    <n v="0"/>
    <s v="N"/>
    <s v="N"/>
    <s v="N"/>
    <s v="Secawan "/>
    <s v="Secawan"/>
    <m/>
    <x v="0"/>
    <s v="260110IQFR8N8"/>
    <s v="Closed"/>
    <s v="Paid"/>
  </r>
  <r>
    <x v="2747"/>
    <x v="5"/>
    <x v="4"/>
    <n v="5.2"/>
    <n v="1"/>
    <n v="5.2"/>
    <n v="5.2"/>
    <n v="5.2"/>
    <s v="N"/>
    <s v="N"/>
    <s v="N"/>
    <s v="Secawan "/>
    <s v="Secawan"/>
    <m/>
    <x v="0"/>
    <s v="260110IQFR8N8"/>
    <s v="Closed"/>
    <s v="Paid"/>
  </r>
  <r>
    <x v="27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FZ6"/>
    <s v="Closed"/>
    <s v="Paid"/>
  </r>
  <r>
    <x v="2748"/>
    <x v="4"/>
    <x v="2"/>
    <n v="0"/>
    <n v="1"/>
    <n v="0"/>
    <n v="0"/>
    <n v="0"/>
    <s v="N"/>
    <s v="N"/>
    <s v="N"/>
    <s v="Secawan "/>
    <s v="Secawan"/>
    <m/>
    <x v="0"/>
    <s v="260110IQFRFZ6"/>
    <s v="Closed"/>
    <s v="Paid"/>
  </r>
  <r>
    <x v="2749"/>
    <x v="171"/>
    <x v="7"/>
    <n v="7.55"/>
    <n v="1"/>
    <n v="7.55"/>
    <n v="7.55"/>
    <n v="7.55"/>
    <s v="N"/>
    <s v="N"/>
    <s v="Y"/>
    <s v="Bens Bakery "/>
    <s v="Bens Bakery"/>
    <m/>
    <x v="1"/>
    <s v="260110VEWLGTC"/>
    <s v="Closed"/>
    <s v="Paid"/>
  </r>
  <r>
    <x v="2749"/>
    <x v="15"/>
    <x v="2"/>
    <n v="0"/>
    <n v="1"/>
    <n v="0"/>
    <n v="0"/>
    <n v="0"/>
    <s v="N"/>
    <s v="N"/>
    <s v="N"/>
    <s v="Bens Bakery "/>
    <s v="Bens Bakery"/>
    <m/>
    <x v="1"/>
    <s v="260110VEWLGTC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0"/>
    <x v="4"/>
    <x v="2"/>
    <n v="0"/>
    <n v="1"/>
    <n v="0"/>
    <n v="0"/>
    <n v="0"/>
    <s v="N"/>
    <s v="N"/>
    <s v="N"/>
    <s v="Secawan "/>
    <s v="Secawan"/>
    <m/>
    <x v="0"/>
    <s v="260110IQFHRXS"/>
    <s v="Closed"/>
    <s v="Paid"/>
  </r>
  <r>
    <x v="2750"/>
    <x v="5"/>
    <x v="4"/>
    <n v="5.2"/>
    <n v="1"/>
    <n v="5.2"/>
    <n v="5.2"/>
    <n v="5.2"/>
    <s v="N"/>
    <s v="N"/>
    <s v="N"/>
    <s v="Secawan "/>
    <s v="Secawan"/>
    <m/>
    <x v="0"/>
    <s v="260110IQFHRXS"/>
    <s v="Closed"/>
    <s v="Paid"/>
  </r>
  <r>
    <x v="2751"/>
    <x v="177"/>
    <x v="13"/>
    <n v="138"/>
    <n v="1"/>
    <n v="138"/>
    <n v="138"/>
    <n v="138"/>
    <s v="N"/>
    <s v="N"/>
    <s v="N"/>
    <s v="Secawan "/>
    <s v="Secawan"/>
    <m/>
    <x v="0"/>
    <s v="260110IQFU20Z"/>
    <s v="Closed"/>
    <s v="Paid"/>
  </r>
  <r>
    <x v="2751"/>
    <x v="2"/>
    <x v="2"/>
    <n v="0"/>
    <n v="1"/>
    <n v="0"/>
    <n v="0"/>
    <n v="0"/>
    <s v="N"/>
    <s v="N"/>
    <s v="N"/>
    <s v="Secawan "/>
    <s v="Secawan"/>
    <m/>
    <x v="0"/>
    <s v="260110IQFU20Z"/>
    <s v="Closed"/>
    <s v="Paid"/>
  </r>
  <r>
    <x v="2752"/>
    <x v="4"/>
    <x v="2"/>
    <n v="0"/>
    <n v="1"/>
    <n v="0"/>
    <n v="0"/>
    <n v="0"/>
    <s v="N"/>
    <s v="N"/>
    <s v="N"/>
    <s v="Secawan "/>
    <s v="Secawan"/>
    <m/>
    <x v="0"/>
    <s v="260110IQFL5D5"/>
    <s v="Closed"/>
    <s v="Paid"/>
  </r>
  <r>
    <x v="2752"/>
    <x v="81"/>
    <x v="3"/>
    <n v="15"/>
    <n v="1"/>
    <n v="15"/>
    <n v="15"/>
    <n v="15"/>
    <s v="N"/>
    <s v="N"/>
    <s v="N"/>
    <s v="Secawan "/>
    <s v="Secawan"/>
    <m/>
    <x v="0"/>
    <s v="260110IQFL5D5"/>
    <s v="Closed"/>
    <s v="Paid"/>
  </r>
  <r>
    <x v="275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9M2Y"/>
    <s v="Closed"/>
    <s v="Paid"/>
  </r>
  <r>
    <x v="2753"/>
    <x v="42"/>
    <x v="2"/>
    <n v="0"/>
    <n v="1"/>
    <n v="0"/>
    <n v="0"/>
    <n v="0"/>
    <s v="N"/>
    <s v="N"/>
    <s v="N"/>
    <s v="Restore "/>
    <s v="Restore"/>
    <m/>
    <x v="2"/>
    <s v="260110UAX9M2Y"/>
    <s v="Closed"/>
    <s v="Paid"/>
  </r>
  <r>
    <x v="2754"/>
    <x v="58"/>
    <x v="9"/>
    <n v="19"/>
    <n v="1"/>
    <n v="19"/>
    <n v="19"/>
    <n v="19"/>
    <s v="N"/>
    <s v="N"/>
    <s v="N"/>
    <s v="Restore "/>
    <s v="Restore"/>
    <m/>
    <x v="2"/>
    <s v="260110UAX1J7L"/>
    <s v="Closed"/>
    <s v="Paid"/>
  </r>
  <r>
    <x v="2754"/>
    <x v="63"/>
    <x v="9"/>
    <n v="20"/>
    <n v="1"/>
    <n v="20"/>
    <n v="20"/>
    <n v="20"/>
    <s v="N"/>
    <s v="N"/>
    <s v="N"/>
    <s v="Restore "/>
    <s v="Restore"/>
    <m/>
    <x v="2"/>
    <s v="260110UAX1J7L"/>
    <s v="Closed"/>
    <s v="Paid"/>
  </r>
  <r>
    <x v="2754"/>
    <x v="42"/>
    <x v="2"/>
    <n v="0"/>
    <n v="1"/>
    <n v="0"/>
    <n v="0"/>
    <n v="0"/>
    <s v="N"/>
    <s v="N"/>
    <s v="N"/>
    <s v="Restore "/>
    <s v="Restore"/>
    <m/>
    <x v="2"/>
    <s v="260110UAX1J7L"/>
    <s v="Closed"/>
    <s v="Paid"/>
  </r>
  <r>
    <x v="27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YRK"/>
    <s v="Closed"/>
    <s v="Paid"/>
  </r>
  <r>
    <x v="2755"/>
    <x v="42"/>
    <x v="2"/>
    <n v="0"/>
    <n v="1"/>
    <n v="0"/>
    <n v="0"/>
    <n v="0"/>
    <s v="N"/>
    <s v="N"/>
    <s v="N"/>
    <s v="Restore "/>
    <s v="Restore"/>
    <m/>
    <x v="2"/>
    <s v="260110UAX3YRK"/>
    <s v="Closed"/>
    <s v="Paid"/>
  </r>
  <r>
    <x v="2756"/>
    <x v="130"/>
    <x v="4"/>
    <n v="12.5"/>
    <n v="1"/>
    <n v="12.5"/>
    <n v="12.5"/>
    <n v="12.5"/>
    <s v="N"/>
    <s v="N"/>
    <s v="N"/>
    <s v="Secawan "/>
    <s v="Secawan"/>
    <m/>
    <x v="0"/>
    <s v="260110IQFRIU7"/>
    <s v="Closed"/>
    <s v="Paid"/>
  </r>
  <r>
    <x v="2756"/>
    <x v="4"/>
    <x v="2"/>
    <n v="0"/>
    <n v="1"/>
    <n v="0"/>
    <n v="0"/>
    <n v="0"/>
    <s v="N"/>
    <s v="N"/>
    <s v="N"/>
    <s v="Secawan "/>
    <s v="Secawan"/>
    <m/>
    <x v="0"/>
    <s v="260110IQFRIU7"/>
    <s v="Closed"/>
    <s v="Paid"/>
  </r>
  <r>
    <x v="2756"/>
    <x v="5"/>
    <x v="4"/>
    <n v="5.2"/>
    <n v="1"/>
    <n v="5.2"/>
    <n v="5.2"/>
    <n v="5.2"/>
    <s v="N"/>
    <s v="N"/>
    <s v="N"/>
    <s v="Secawan "/>
    <s v="Secawan"/>
    <m/>
    <x v="0"/>
    <s v="260110IQFRIU7"/>
    <s v="Closed"/>
    <s v="Paid"/>
  </r>
  <r>
    <x v="2757"/>
    <x v="42"/>
    <x v="2"/>
    <n v="0"/>
    <n v="1"/>
    <n v="0"/>
    <n v="0"/>
    <n v="0"/>
    <s v="N"/>
    <s v="N"/>
    <s v="N"/>
    <s v="Restore "/>
    <s v="Restore"/>
    <m/>
    <x v="2"/>
    <s v="260110UAXFOFL"/>
    <s v="Closed"/>
    <s v="Paid"/>
  </r>
  <r>
    <x v="2757"/>
    <x v="62"/>
    <x v="9"/>
    <n v="14.9"/>
    <n v="1"/>
    <n v="14.9"/>
    <n v="14.9"/>
    <n v="14.9"/>
    <s v="N"/>
    <s v="N"/>
    <s v="N"/>
    <s v="Restore "/>
    <s v="Restore"/>
    <m/>
    <x v="2"/>
    <s v="260110UAXFOFL"/>
    <s v="Closed"/>
    <s v="Paid"/>
  </r>
  <r>
    <x v="27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OFL"/>
    <s v="Closed"/>
    <s v="Paid"/>
  </r>
  <r>
    <x v="2758"/>
    <x v="15"/>
    <x v="2"/>
    <n v="0"/>
    <n v="1"/>
    <n v="0"/>
    <n v="0"/>
    <n v="0"/>
    <s v="N"/>
    <s v="N"/>
    <s v="N"/>
    <s v="Bens Bakery "/>
    <s v="Bens Bakery"/>
    <m/>
    <x v="1"/>
    <s v="260110VEWOGG6"/>
    <s v="Closed"/>
    <s v="Paid"/>
  </r>
  <r>
    <x v="2758"/>
    <x v="77"/>
    <x v="7"/>
    <n v="5.66"/>
    <n v="1"/>
    <n v="5.66"/>
    <n v="5.66"/>
    <n v="5.66"/>
    <s v="N"/>
    <s v="N"/>
    <s v="Y"/>
    <s v="Bens Bakery "/>
    <s v="Bens Bakery"/>
    <m/>
    <x v="1"/>
    <s v="260110VEWOGG6"/>
    <s v="Closed"/>
    <s v="Paid"/>
  </r>
  <r>
    <x v="275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VLB"/>
    <s v="Closed"/>
    <s v="Paid"/>
  </r>
  <r>
    <x v="2759"/>
    <x v="4"/>
    <x v="2"/>
    <n v="0"/>
    <n v="1"/>
    <n v="0"/>
    <n v="0"/>
    <n v="0"/>
    <s v="N"/>
    <s v="N"/>
    <s v="N"/>
    <s v="Secawan "/>
    <s v="Secawan"/>
    <m/>
    <x v="0"/>
    <s v="260110IQFCVLB"/>
    <s v="Closed"/>
    <s v="Paid"/>
  </r>
  <r>
    <x v="2760"/>
    <x v="2"/>
    <x v="2"/>
    <n v="0"/>
    <n v="1"/>
    <n v="0"/>
    <n v="0"/>
    <n v="0"/>
    <s v="N"/>
    <s v="N"/>
    <s v="N"/>
    <s v="Secawan "/>
    <s v="Secawan"/>
    <m/>
    <x v="0"/>
    <s v="260110IQF169E"/>
    <s v="Closed"/>
    <s v="Paid"/>
  </r>
  <r>
    <x v="2760"/>
    <x v="40"/>
    <x v="5"/>
    <n v="18.5"/>
    <n v="1"/>
    <n v="18.5"/>
    <n v="18.5"/>
    <n v="18.5"/>
    <s v="N"/>
    <s v="N"/>
    <s v="N"/>
    <s v="Secawan "/>
    <s v="Secawan"/>
    <m/>
    <x v="0"/>
    <s v="260110IQF169E"/>
    <s v="Closed"/>
    <s v="Paid"/>
  </r>
  <r>
    <x v="2761"/>
    <x v="2"/>
    <x v="2"/>
    <n v="0"/>
    <n v="1"/>
    <n v="0"/>
    <n v="0"/>
    <n v="0"/>
    <s v="N"/>
    <s v="N"/>
    <s v="N"/>
    <s v="Secawan "/>
    <s v="Secawan"/>
    <m/>
    <x v="0"/>
    <s v="260110IQFSHHI"/>
    <s v="Closed"/>
    <s v="Paid"/>
  </r>
  <r>
    <x v="2761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SHHI"/>
    <s v="Closed"/>
    <s v="Paid"/>
  </r>
  <r>
    <x v="2762"/>
    <x v="5"/>
    <x v="4"/>
    <n v="5.2"/>
    <n v="1"/>
    <n v="5.2"/>
    <n v="5.2"/>
    <n v="5.2"/>
    <s v="N"/>
    <s v="N"/>
    <s v="N"/>
    <s v="Secawan "/>
    <s v="Secawan"/>
    <m/>
    <x v="0"/>
    <s v="260110IQFLWEX"/>
    <s v="Closed"/>
    <s v="Paid"/>
  </r>
  <r>
    <x v="2762"/>
    <x v="2"/>
    <x v="2"/>
    <n v="0"/>
    <n v="1"/>
    <n v="0"/>
    <n v="0"/>
    <n v="0"/>
    <s v="N"/>
    <s v="N"/>
    <s v="N"/>
    <s v="Secawan "/>
    <s v="Secawan"/>
    <m/>
    <x v="0"/>
    <s v="260110IQFLWEX"/>
    <s v="Closed"/>
    <s v="Paid"/>
  </r>
  <r>
    <x v="27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BII"/>
    <s v="Closed"/>
    <s v="Paid"/>
  </r>
  <r>
    <x v="2763"/>
    <x v="42"/>
    <x v="2"/>
    <n v="0"/>
    <n v="1"/>
    <n v="0"/>
    <n v="0"/>
    <n v="0"/>
    <s v="N"/>
    <s v="N"/>
    <s v="N"/>
    <s v="Restore "/>
    <s v="Restore"/>
    <m/>
    <x v="2"/>
    <s v="260110UAXMBII"/>
    <s v="Closed"/>
    <s v="Paid"/>
  </r>
  <r>
    <x v="2764"/>
    <x v="130"/>
    <x v="4"/>
    <n v="12.5"/>
    <n v="1"/>
    <n v="12.5"/>
    <n v="12.5"/>
    <n v="12.5"/>
    <s v="N"/>
    <s v="N"/>
    <s v="N"/>
    <s v="Secawan "/>
    <s v="Secawan"/>
    <m/>
    <x v="0"/>
    <s v="260110IQFSBXG"/>
    <s v="Closed"/>
    <s v="Paid"/>
  </r>
  <r>
    <x v="2764"/>
    <x v="40"/>
    <x v="5"/>
    <n v="18.5"/>
    <n v="4"/>
    <n v="74"/>
    <n v="74"/>
    <n v="74"/>
    <s v="N"/>
    <s v="N"/>
    <s v="N"/>
    <s v="Secawan "/>
    <s v="Secawan"/>
    <m/>
    <x v="0"/>
    <s v="260110IQFSBXG"/>
    <s v="Closed"/>
    <s v="Paid"/>
  </r>
  <r>
    <x v="2764"/>
    <x v="2"/>
    <x v="2"/>
    <n v="0"/>
    <n v="1"/>
    <n v="0"/>
    <n v="0"/>
    <n v="0"/>
    <s v="N"/>
    <s v="N"/>
    <s v="N"/>
    <s v="Secawan "/>
    <s v="Secawan"/>
    <m/>
    <x v="0"/>
    <s v="260110IQFSBXG"/>
    <s v="Closed"/>
    <s v="Paid"/>
  </r>
  <r>
    <x v="2765"/>
    <x v="2"/>
    <x v="2"/>
    <n v="0"/>
    <n v="1"/>
    <n v="0"/>
    <n v="0"/>
    <n v="0"/>
    <s v="N"/>
    <s v="N"/>
    <s v="N"/>
    <s v="Secawan "/>
    <s v="Secawan"/>
    <m/>
    <x v="0"/>
    <s v="260110IQFMPZX"/>
    <s v="Closed"/>
    <s v="Paid"/>
  </r>
  <r>
    <x v="2765"/>
    <x v="5"/>
    <x v="4"/>
    <n v="5.2"/>
    <n v="1"/>
    <n v="5.2"/>
    <n v="5.2"/>
    <n v="5.2"/>
    <s v="N"/>
    <s v="N"/>
    <s v="N"/>
    <s v="Secawan "/>
    <s v="Secawan"/>
    <m/>
    <x v="0"/>
    <s v="260110IQFMPZX"/>
    <s v="Closed"/>
    <s v="Paid"/>
  </r>
  <r>
    <x v="27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MPZX"/>
    <s v="Closed"/>
    <s v="Paid"/>
  </r>
  <r>
    <x v="2766"/>
    <x v="44"/>
    <x v="7"/>
    <n v="7.55"/>
    <n v="1"/>
    <n v="7.55"/>
    <n v="7.55"/>
    <n v="7.55"/>
    <s v="N"/>
    <s v="N"/>
    <s v="Y"/>
    <s v="Bens Bakery "/>
    <s v="Bens Bakery"/>
    <m/>
    <x v="1"/>
    <s v="260110VEWNK09"/>
    <s v="Closed"/>
    <s v="Paid"/>
  </r>
  <r>
    <x v="2766"/>
    <x v="54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6"/>
    <x v="7"/>
    <n v="9.43"/>
    <n v="1"/>
    <n v="9.43"/>
    <n v="9.43"/>
    <n v="9.43"/>
    <s v="N"/>
    <s v="N"/>
    <s v="Y"/>
    <s v="Bens Bakery "/>
    <s v="Bens Bakery"/>
    <m/>
    <x v="1"/>
    <s v="260110VEWNK09"/>
    <s v="Closed"/>
    <s v="Paid"/>
  </r>
  <r>
    <x v="2766"/>
    <x v="15"/>
    <x v="2"/>
    <n v="0"/>
    <n v="1"/>
    <n v="0"/>
    <n v="0"/>
    <n v="0"/>
    <s v="N"/>
    <s v="N"/>
    <s v="N"/>
    <s v="Bens Bakery "/>
    <s v="Bens Bakery"/>
    <m/>
    <x v="1"/>
    <s v="260110VEWNK09"/>
    <s v="Closed"/>
    <s v="Paid"/>
  </r>
  <r>
    <x v="2767"/>
    <x v="2"/>
    <x v="2"/>
    <n v="0"/>
    <n v="1"/>
    <n v="0"/>
    <n v="0"/>
    <n v="0"/>
    <s v="N"/>
    <s v="N"/>
    <s v="N"/>
    <s v="Secawan "/>
    <s v="Secawan"/>
    <m/>
    <x v="0"/>
    <s v="260110IQFSUBT"/>
    <s v="Closed"/>
    <s v="Paid"/>
  </r>
  <r>
    <x v="2767"/>
    <x v="38"/>
    <x v="5"/>
    <n v="10.8"/>
    <n v="1"/>
    <n v="10.8"/>
    <n v="10.8"/>
    <n v="10.8"/>
    <s v="N"/>
    <s v="N"/>
    <s v="N"/>
    <s v="Secawan "/>
    <s v="Secawan"/>
    <m/>
    <x v="0"/>
    <s v="260110IQFSUBT"/>
    <s v="Closed"/>
    <s v="Paid"/>
  </r>
  <r>
    <x v="27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6Q6"/>
    <s v="Closed"/>
    <s v="Paid"/>
  </r>
  <r>
    <x v="2768"/>
    <x v="2"/>
    <x v="2"/>
    <n v="0"/>
    <n v="1"/>
    <n v="0"/>
    <n v="0"/>
    <n v="0"/>
    <s v="N"/>
    <s v="N"/>
    <s v="N"/>
    <s v="Secawan "/>
    <s v="Secawan"/>
    <m/>
    <x v="0"/>
    <s v="260110IQF96Q6"/>
    <s v="Closed"/>
    <s v="Paid"/>
  </r>
  <r>
    <x v="276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JEIU"/>
    <s v="Closed"/>
    <s v="Paid"/>
  </r>
  <r>
    <x v="2769"/>
    <x v="158"/>
    <x v="5"/>
    <n v="11.8"/>
    <n v="1"/>
    <n v="11.8"/>
    <n v="11.8"/>
    <n v="11.8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69"/>
    <x v="5"/>
    <x v="4"/>
    <n v="5.2"/>
    <n v="1"/>
    <n v="5.2"/>
    <n v="5.2"/>
    <n v="5.2"/>
    <s v="N"/>
    <s v="N"/>
    <s v="N"/>
    <s v="Secawan "/>
    <s v="Secawan"/>
    <m/>
    <x v="0"/>
    <s v="260110IQFJEIU"/>
    <s v="Closed"/>
    <s v="Paid"/>
  </r>
  <r>
    <x v="2770"/>
    <x v="62"/>
    <x v="9"/>
    <n v="14.9"/>
    <n v="1"/>
    <n v="14.9"/>
    <n v="14.9"/>
    <n v="14.9"/>
    <s v="N"/>
    <s v="N"/>
    <s v="N"/>
    <s v="Restore "/>
    <s v="Restore"/>
    <m/>
    <x v="2"/>
    <s v="260110UAXLTHK"/>
    <s v="Closed"/>
    <s v="Paid"/>
  </r>
  <r>
    <x v="2770"/>
    <x v="42"/>
    <x v="2"/>
    <n v="0"/>
    <n v="1"/>
    <n v="0"/>
    <n v="0"/>
    <n v="0"/>
    <s v="N"/>
    <s v="N"/>
    <s v="N"/>
    <s v="Restore "/>
    <s v="Restore"/>
    <m/>
    <x v="2"/>
    <s v="260110UAXLTHK"/>
    <s v="Closed"/>
    <s v="Paid"/>
  </r>
  <r>
    <x v="2771"/>
    <x v="42"/>
    <x v="2"/>
    <n v="0"/>
    <n v="1"/>
    <n v="0"/>
    <n v="0"/>
    <n v="0"/>
    <s v="N"/>
    <s v="N"/>
    <s v="N"/>
    <s v="Restore "/>
    <s v="Restore"/>
    <m/>
    <x v="2"/>
    <s v="260110UAXAKBN"/>
    <s v="Closed"/>
    <s v="Paid"/>
  </r>
  <r>
    <x v="27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AKBN"/>
    <s v="Closed"/>
    <s v="Paid"/>
  </r>
  <r>
    <x v="2772"/>
    <x v="40"/>
    <x v="5"/>
    <n v="18.5"/>
    <n v="1"/>
    <n v="18.5"/>
    <n v="18.5"/>
    <n v="18.5"/>
    <s v="N"/>
    <s v="N"/>
    <s v="N"/>
    <s v="Secawan "/>
    <s v="Secawan"/>
    <m/>
    <x v="0"/>
    <s v="260110IQFHKEY"/>
    <s v="Closed"/>
    <s v="Paid"/>
  </r>
  <r>
    <x v="2772"/>
    <x v="81"/>
    <x v="3"/>
    <n v="15"/>
    <n v="1"/>
    <n v="15"/>
    <n v="15"/>
    <n v="15"/>
    <s v="N"/>
    <s v="N"/>
    <s v="N"/>
    <s v="Secawan "/>
    <s v="Secawan"/>
    <m/>
    <x v="0"/>
    <s v="260110IQFHKEY"/>
    <s v="Closed"/>
    <s v="Paid"/>
  </r>
  <r>
    <x v="2772"/>
    <x v="4"/>
    <x v="2"/>
    <n v="0"/>
    <n v="1"/>
    <n v="0"/>
    <n v="0"/>
    <n v="0"/>
    <s v="N"/>
    <s v="N"/>
    <s v="N"/>
    <s v="Secawan "/>
    <s v="Secawan"/>
    <m/>
    <x v="0"/>
    <s v="260110IQFHKEY"/>
    <s v="Closed"/>
    <s v="Paid"/>
  </r>
  <r>
    <x v="2772"/>
    <x v="36"/>
    <x v="3"/>
    <n v="18"/>
    <n v="1"/>
    <n v="18"/>
    <n v="18"/>
    <n v="18"/>
    <s v="N"/>
    <s v="N"/>
    <s v="N"/>
    <s v="Secawan "/>
    <s v="Secawan"/>
    <m/>
    <x v="0"/>
    <s v="260110IQFHKEY"/>
    <s v="Closed"/>
    <s v="Paid"/>
  </r>
  <r>
    <x v="2773"/>
    <x v="4"/>
    <x v="2"/>
    <n v="0"/>
    <n v="1"/>
    <n v="0"/>
    <n v="0"/>
    <n v="0"/>
    <s v="N"/>
    <s v="N"/>
    <s v="N"/>
    <s v="Secawan "/>
    <s v="Secawan"/>
    <m/>
    <x v="0"/>
    <s v="260110IQF35HT"/>
    <s v="Closed"/>
    <s v="Paid"/>
  </r>
  <r>
    <x v="2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5HT"/>
    <s v="Closed"/>
    <s v="Paid"/>
  </r>
  <r>
    <x v="2774"/>
    <x v="42"/>
    <x v="2"/>
    <n v="0"/>
    <n v="1"/>
    <n v="0"/>
    <n v="0"/>
    <n v="0"/>
    <s v="N"/>
    <s v="N"/>
    <s v="N"/>
    <s v="Restore "/>
    <s v="Restore"/>
    <m/>
    <x v="2"/>
    <s v="260110UAXBWY8"/>
    <s v="Closed"/>
    <s v="Paid"/>
  </r>
  <r>
    <x v="2774"/>
    <x v="63"/>
    <x v="9"/>
    <n v="20"/>
    <n v="1"/>
    <n v="20"/>
    <n v="20"/>
    <n v="20"/>
    <s v="N"/>
    <s v="N"/>
    <s v="N"/>
    <s v="Restore "/>
    <s v="Restore"/>
    <m/>
    <x v="2"/>
    <s v="260110UAXBWY8"/>
    <s v="Closed"/>
    <s v="Paid"/>
  </r>
  <r>
    <x v="2775"/>
    <x v="8"/>
    <x v="6"/>
    <n v="4"/>
    <n v="1"/>
    <n v="4"/>
    <n v="4"/>
    <n v="4"/>
    <s v="N"/>
    <s v="N"/>
    <s v="N"/>
    <s v="Secawan "/>
    <s v="Secawan"/>
    <m/>
    <x v="0"/>
    <s v="260110IQF36YZ"/>
    <s v="Closed"/>
    <s v="Paid"/>
  </r>
  <r>
    <x v="2775"/>
    <x v="2"/>
    <x v="2"/>
    <n v="0"/>
    <n v="1"/>
    <n v="0"/>
    <n v="0"/>
    <n v="0"/>
    <s v="N"/>
    <s v="N"/>
    <s v="N"/>
    <s v="Secawan "/>
    <s v="Secawan"/>
    <m/>
    <x v="0"/>
    <s v="260110IQF36YZ"/>
    <s v="Closed"/>
    <s v="Paid"/>
  </r>
  <r>
    <x v="2775"/>
    <x v="35"/>
    <x v="6"/>
    <n v="4.5"/>
    <n v="1"/>
    <n v="4.5"/>
    <n v="4.5"/>
    <n v="4.5"/>
    <s v="N"/>
    <s v="N"/>
    <s v="N"/>
    <s v="Secawan "/>
    <s v="Secawan"/>
    <m/>
    <x v="0"/>
    <s v="260110IQF36YZ"/>
    <s v="Closed"/>
    <s v="Paid"/>
  </r>
  <r>
    <x v="277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6"/>
    <x v="42"/>
    <x v="2"/>
    <n v="0"/>
    <n v="1"/>
    <n v="0"/>
    <n v="0"/>
    <n v="0"/>
    <s v="N"/>
    <s v="N"/>
    <s v="N"/>
    <s v="Restore "/>
    <s v="Restore"/>
    <m/>
    <x v="2"/>
    <s v="260110UAXZFFM"/>
    <s v="Closed"/>
    <s v="Paid"/>
  </r>
  <r>
    <x v="2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FFM"/>
    <s v="Closed"/>
    <s v="Paid"/>
  </r>
  <r>
    <x v="2777"/>
    <x v="35"/>
    <x v="6"/>
    <n v="4.5"/>
    <n v="1"/>
    <n v="4.5"/>
    <n v="4.5"/>
    <n v="4.5"/>
    <s v="N"/>
    <s v="N"/>
    <s v="N"/>
    <s v="Secawan "/>
    <s v="Secawan"/>
    <m/>
    <x v="0"/>
    <s v="260110IQFWGO5"/>
    <s v="Closed"/>
    <s v="Paid"/>
  </r>
  <r>
    <x v="2777"/>
    <x v="5"/>
    <x v="4"/>
    <n v="5.2"/>
    <n v="1"/>
    <n v="5.2"/>
    <n v="5.2"/>
    <n v="5.2"/>
    <s v="N"/>
    <s v="N"/>
    <s v="N"/>
    <s v="Secawan "/>
    <s v="Secawan"/>
    <m/>
    <x v="0"/>
    <s v="260110IQFWGO5"/>
    <s v="Closed"/>
    <s v="Paid"/>
  </r>
  <r>
    <x v="2777"/>
    <x v="153"/>
    <x v="13"/>
    <n v="0.7"/>
    <n v="1"/>
    <n v="0.7"/>
    <n v="0.7"/>
    <n v="0.7"/>
    <s v="N"/>
    <s v="N"/>
    <s v="N"/>
    <s v="Secawan "/>
    <s v="Secawan"/>
    <m/>
    <x v="0"/>
    <s v="260110IQFWGO5"/>
    <s v="Closed"/>
    <s v="Paid"/>
  </r>
  <r>
    <x v="2778"/>
    <x v="15"/>
    <x v="2"/>
    <n v="0"/>
    <n v="1"/>
    <n v="0"/>
    <n v="0"/>
    <n v="0"/>
    <s v="N"/>
    <s v="N"/>
    <s v="N"/>
    <s v="Bens Bakery "/>
    <s v="Bens Bakery"/>
    <m/>
    <x v="1"/>
    <s v="260110VEWR0EP"/>
    <s v="Closed"/>
    <s v="Paid"/>
  </r>
  <r>
    <x v="2778"/>
    <x v="100"/>
    <x v="7"/>
    <n v="5.66"/>
    <n v="1"/>
    <n v="5.66"/>
    <n v="5.66"/>
    <n v="5.66"/>
    <s v="N"/>
    <s v="N"/>
    <s v="Y"/>
    <s v="Bens Bakery "/>
    <s v="Bens Bakery"/>
    <m/>
    <x v="1"/>
    <s v="260110VEWR0EP"/>
    <s v="Closed"/>
    <s v="Paid"/>
  </r>
  <r>
    <x v="2778"/>
    <x v="69"/>
    <x v="7"/>
    <n v="9.43"/>
    <n v="1"/>
    <n v="9.43"/>
    <n v="9.43"/>
    <n v="9.43"/>
    <s v="N"/>
    <s v="N"/>
    <s v="Y"/>
    <s v="Bens Bakery "/>
    <s v="Bens Bakery"/>
    <m/>
    <x v="1"/>
    <s v="260110VEWR0EP"/>
    <s v="Closed"/>
    <s v="Paid"/>
  </r>
  <r>
    <x v="2778"/>
    <x v="70"/>
    <x v="7"/>
    <n v="9.43"/>
    <n v="3"/>
    <n v="28.29"/>
    <n v="28.29"/>
    <n v="28.29"/>
    <s v="N"/>
    <s v="N"/>
    <s v="Y"/>
    <s v="Bens Bakery "/>
    <s v="Bens Bakery"/>
    <m/>
    <x v="1"/>
    <s v="260110VEWR0EP"/>
    <s v="Closed"/>
    <s v="Paid"/>
  </r>
  <r>
    <x v="2779"/>
    <x v="38"/>
    <x v="5"/>
    <n v="11.8"/>
    <n v="1"/>
    <n v="11.8"/>
    <n v="11.8"/>
    <n v="11.8"/>
    <s v="N"/>
    <s v="N"/>
    <s v="N"/>
    <s v="Secawan "/>
    <s v="Secawan"/>
    <m/>
    <x v="0"/>
    <s v="260110IQFBDW2"/>
    <s v="Closed"/>
    <s v="Paid"/>
  </r>
  <r>
    <x v="2779"/>
    <x v="4"/>
    <x v="2"/>
    <n v="0"/>
    <n v="1"/>
    <n v="0"/>
    <n v="0"/>
    <n v="0"/>
    <s v="N"/>
    <s v="N"/>
    <s v="N"/>
    <s v="Secawan "/>
    <s v="Secawan"/>
    <m/>
    <x v="0"/>
    <s v="260110IQFBDW2"/>
    <s v="Closed"/>
    <s v="Paid"/>
  </r>
  <r>
    <x v="2780"/>
    <x v="24"/>
    <x v="5"/>
    <n v="13.8"/>
    <n v="1"/>
    <n v="13.8"/>
    <n v="13.8"/>
    <n v="13.8"/>
    <s v="N"/>
    <s v="N"/>
    <s v="N"/>
    <s v="Secawan "/>
    <s v="Secawan"/>
    <m/>
    <x v="0"/>
    <s v="260110IQFXZ73"/>
    <s v="Closed"/>
    <s v="Paid"/>
  </r>
  <r>
    <x v="2780"/>
    <x v="4"/>
    <x v="2"/>
    <n v="0"/>
    <n v="1"/>
    <n v="0"/>
    <n v="0"/>
    <n v="0"/>
    <s v="N"/>
    <s v="N"/>
    <s v="N"/>
    <s v="Secawan "/>
    <s v="Secawan"/>
    <m/>
    <x v="0"/>
    <s v="260110IQFXZ73"/>
    <s v="Closed"/>
    <s v="Paid"/>
  </r>
  <r>
    <x v="2781"/>
    <x v="58"/>
    <x v="9"/>
    <n v="19"/>
    <n v="1"/>
    <n v="19"/>
    <n v="19"/>
    <n v="19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1"/>
    <x v="42"/>
    <x v="2"/>
    <n v="0"/>
    <n v="1"/>
    <n v="0"/>
    <n v="0"/>
    <n v="0"/>
    <s v="N"/>
    <s v="N"/>
    <s v="N"/>
    <s v="Restore "/>
    <s v="Restore"/>
    <m/>
    <x v="2"/>
    <s v="260110UAXR15V"/>
    <s v="Closed"/>
    <s v="Paid"/>
  </r>
  <r>
    <x v="27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R15V"/>
    <s v="Closed"/>
    <s v="Paid"/>
  </r>
  <r>
    <x v="2782"/>
    <x v="6"/>
    <x v="5"/>
    <n v="7.8"/>
    <n v="1"/>
    <n v="7.8"/>
    <n v="7.8"/>
    <n v="7.8"/>
    <s v="N"/>
    <s v="N"/>
    <s v="N"/>
    <s v="Secawan "/>
    <s v="Secawan"/>
    <m/>
    <x v="0"/>
    <s v="260110IQFWJAA"/>
    <s v="Closed"/>
    <s v="Paid"/>
  </r>
  <r>
    <x v="2782"/>
    <x v="2"/>
    <x v="2"/>
    <n v="0"/>
    <n v="1"/>
    <n v="0"/>
    <n v="0"/>
    <n v="0"/>
    <s v="N"/>
    <s v="N"/>
    <s v="N"/>
    <s v="Secawan "/>
    <s v="Secawan"/>
    <m/>
    <x v="0"/>
    <s v="260110IQFWJAA"/>
    <s v="Closed"/>
    <s v="Paid"/>
  </r>
  <r>
    <x v="2783"/>
    <x v="77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3"/>
    <x v="15"/>
    <x v="2"/>
    <n v="0"/>
    <n v="1"/>
    <n v="0"/>
    <n v="0"/>
    <n v="0"/>
    <s v="N"/>
    <s v="N"/>
    <s v="N"/>
    <s v="Bens Bakery "/>
    <s v="Bens Bakery"/>
    <m/>
    <x v="1"/>
    <s v="260110VEW0BYN"/>
    <s v="Closed"/>
    <s v="Paid"/>
  </r>
  <r>
    <x v="2783"/>
    <x v="25"/>
    <x v="7"/>
    <n v="5.66"/>
    <n v="1"/>
    <n v="5.66"/>
    <n v="5.66"/>
    <n v="5.66"/>
    <s v="N"/>
    <s v="N"/>
    <s v="Y"/>
    <s v="Bens Bakery "/>
    <s v="Bens Bakery"/>
    <m/>
    <x v="1"/>
    <s v="260110VEW0BYN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58"/>
    <x v="9"/>
    <n v="19"/>
    <n v="1"/>
    <n v="19"/>
    <n v="19"/>
    <n v="19"/>
    <s v="N"/>
    <s v="N"/>
    <s v="N"/>
    <s v="Restore "/>
    <s v="Restore"/>
    <m/>
    <x v="2"/>
    <s v="260110UAXJV3M"/>
    <s v="Closed"/>
    <s v="Paid"/>
  </r>
  <r>
    <x v="2784"/>
    <x v="42"/>
    <x v="2"/>
    <n v="0"/>
    <n v="1"/>
    <n v="0"/>
    <n v="0"/>
    <n v="0"/>
    <s v="N"/>
    <s v="N"/>
    <s v="N"/>
    <s v="Restore "/>
    <s v="Restore"/>
    <m/>
    <x v="2"/>
    <s v="260110UAXJV3M"/>
    <s v="Closed"/>
    <s v="Paid"/>
  </r>
  <r>
    <x v="2785"/>
    <x v="15"/>
    <x v="2"/>
    <n v="0"/>
    <n v="1"/>
    <n v="0"/>
    <n v="0"/>
    <n v="0"/>
    <s v="N"/>
    <s v="N"/>
    <s v="N"/>
    <s v="Bens Bakery "/>
    <s v="Bens Bakery"/>
    <m/>
    <x v="1"/>
    <s v="260110VEWHS9E"/>
    <s v="Closed"/>
    <s v="Paid"/>
  </r>
  <r>
    <x v="2785"/>
    <x v="77"/>
    <x v="7"/>
    <n v="5.66"/>
    <n v="1"/>
    <n v="5.66"/>
    <n v="5.66"/>
    <n v="5.66"/>
    <s v="N"/>
    <s v="N"/>
    <s v="Y"/>
    <s v="Bens Bakery "/>
    <s v="Bens Bakery"/>
    <m/>
    <x v="1"/>
    <s v="260110VEWHS9E"/>
    <s v="Closed"/>
    <s v="Paid"/>
  </r>
  <r>
    <x v="2786"/>
    <x v="42"/>
    <x v="2"/>
    <n v="0"/>
    <n v="1"/>
    <n v="0"/>
    <n v="0"/>
    <n v="0"/>
    <s v="N"/>
    <s v="N"/>
    <s v="N"/>
    <s v="Restore "/>
    <s v="Restore"/>
    <m/>
    <x v="2"/>
    <s v="260110UAXI3XW"/>
    <s v="Closed"/>
    <s v="Paid"/>
  </r>
  <r>
    <x v="2786"/>
    <x v="63"/>
    <x v="9"/>
    <n v="20"/>
    <n v="1"/>
    <n v="20"/>
    <n v="20"/>
    <n v="20"/>
    <s v="N"/>
    <s v="N"/>
    <s v="N"/>
    <s v="Restore "/>
    <s v="Restore"/>
    <m/>
    <x v="2"/>
    <s v="260110UAXI3XW"/>
    <s v="Closed"/>
    <s v="Paid"/>
  </r>
  <r>
    <x v="2787"/>
    <x v="42"/>
    <x v="2"/>
    <n v="0"/>
    <n v="1"/>
    <n v="0"/>
    <n v="0"/>
    <n v="0"/>
    <s v="N"/>
    <s v="N"/>
    <s v="N"/>
    <s v="Restore "/>
    <s v="Restore"/>
    <m/>
    <x v="2"/>
    <s v="260110UAXRJKP"/>
    <s v="Closed"/>
    <s v="Paid"/>
  </r>
  <r>
    <x v="27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KP"/>
    <s v="Closed"/>
    <s v="Paid"/>
  </r>
  <r>
    <x v="27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CBN"/>
    <s v="Closed"/>
    <s v="Paid"/>
  </r>
  <r>
    <x v="2788"/>
    <x v="42"/>
    <x v="2"/>
    <n v="0"/>
    <n v="1"/>
    <n v="0"/>
    <n v="0"/>
    <n v="0"/>
    <s v="N"/>
    <s v="N"/>
    <s v="N"/>
    <s v="Restore "/>
    <s v="Restore"/>
    <m/>
    <x v="2"/>
    <s v="260110UAXLCBN"/>
    <s v="Closed"/>
    <s v="Paid"/>
  </r>
  <r>
    <x v="2789"/>
    <x v="4"/>
    <x v="2"/>
    <n v="0"/>
    <n v="1"/>
    <n v="0"/>
    <n v="0"/>
    <n v="0"/>
    <s v="N"/>
    <s v="N"/>
    <s v="N"/>
    <s v="Secawan "/>
    <s v="Secawan"/>
    <m/>
    <x v="0"/>
    <s v="260110IQFITF6"/>
    <s v="Closed"/>
    <s v="Paid"/>
  </r>
  <r>
    <x v="278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0IQFITF6"/>
    <s v="Closed"/>
    <s v="Paid"/>
  </r>
  <r>
    <x v="2789"/>
    <x v="95"/>
    <x v="5"/>
    <n v="13.8"/>
    <n v="1"/>
    <n v="13.8"/>
    <n v="13.8"/>
    <n v="13.8"/>
    <s v="N"/>
    <s v="N"/>
    <s v="N"/>
    <s v="Secawan "/>
    <s v="Secawan"/>
    <m/>
    <x v="0"/>
    <s v="260110IQFITF6"/>
    <s v="Closed"/>
    <s v="Paid"/>
  </r>
  <r>
    <x v="27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XJY3"/>
    <s v="Closed"/>
    <s v="Paid"/>
  </r>
  <r>
    <x v="2790"/>
    <x v="42"/>
    <x v="2"/>
    <n v="0"/>
    <n v="1"/>
    <n v="0"/>
    <n v="0"/>
    <n v="0"/>
    <s v="N"/>
    <s v="N"/>
    <s v="N"/>
    <s v="Restore "/>
    <s v="Restore"/>
    <m/>
    <x v="2"/>
    <s v="260110UAXXJY3"/>
    <s v="Closed"/>
    <s v="Paid"/>
  </r>
  <r>
    <x v="2791"/>
    <x v="40"/>
    <x v="5"/>
    <n v="18.5"/>
    <n v="1"/>
    <n v="18.5"/>
    <n v="18.5"/>
    <n v="18.5"/>
    <s v="N"/>
    <s v="N"/>
    <s v="N"/>
    <s v="Secawan "/>
    <s v="Secawan"/>
    <m/>
    <x v="0"/>
    <s v="260110IQFJVOC"/>
    <s v="Closed"/>
    <s v="Paid"/>
  </r>
  <r>
    <x v="2791"/>
    <x v="4"/>
    <x v="2"/>
    <n v="0"/>
    <n v="1"/>
    <n v="0"/>
    <n v="0"/>
    <n v="0"/>
    <s v="N"/>
    <s v="N"/>
    <s v="N"/>
    <s v="Secawan "/>
    <s v="Secawan"/>
    <m/>
    <x v="0"/>
    <s v="260110IQFJVOC"/>
    <s v="Closed"/>
    <s v="Paid"/>
  </r>
  <r>
    <x v="2792"/>
    <x v="42"/>
    <x v="2"/>
    <n v="0"/>
    <n v="1"/>
    <n v="0"/>
    <n v="0"/>
    <n v="0"/>
    <s v="N"/>
    <s v="N"/>
    <s v="N"/>
    <s v="Restore "/>
    <s v="Restore"/>
    <m/>
    <x v="2"/>
    <s v="260110UAXHMQI"/>
    <s v="Closed"/>
    <s v="Paid"/>
  </r>
  <r>
    <x v="27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MQI"/>
    <s v="Closed"/>
    <s v="Paid"/>
  </r>
  <r>
    <x v="2793"/>
    <x v="109"/>
    <x v="5"/>
    <n v="4.8"/>
    <n v="1"/>
    <n v="4.8"/>
    <n v="4.8"/>
    <n v="4.8"/>
    <s v="N"/>
    <s v="N"/>
    <s v="N"/>
    <s v="Secawan "/>
    <s v="Secawan"/>
    <m/>
    <x v="0"/>
    <s v="260110IQFB5ZP"/>
    <s v="Closed"/>
    <s v="Paid"/>
  </r>
  <r>
    <x v="2793"/>
    <x v="4"/>
    <x v="2"/>
    <n v="0"/>
    <n v="1"/>
    <n v="0"/>
    <n v="0"/>
    <n v="0"/>
    <s v="N"/>
    <s v="N"/>
    <s v="N"/>
    <s v="Secawan "/>
    <s v="Secawan"/>
    <m/>
    <x v="0"/>
    <s v="260110IQFB5ZP"/>
    <s v="Closed"/>
    <s v="Paid"/>
  </r>
  <r>
    <x v="2793"/>
    <x v="18"/>
    <x v="5"/>
    <n v="7.8"/>
    <n v="2"/>
    <n v="15.6"/>
    <n v="15.6"/>
    <n v="15.6"/>
    <s v="N"/>
    <s v="N"/>
    <s v="N"/>
    <s v="Secawan "/>
    <s v="Secawan"/>
    <m/>
    <x v="0"/>
    <s v="260110IQFB5ZP"/>
    <s v="Closed"/>
    <s v="Paid"/>
  </r>
  <r>
    <x v="2794"/>
    <x v="101"/>
    <x v="9"/>
    <n v="20"/>
    <n v="1"/>
    <n v="20"/>
    <n v="20"/>
    <n v="20"/>
    <s v="N"/>
    <s v="N"/>
    <s v="N"/>
    <s v="Restore "/>
    <s v="Restore"/>
    <m/>
    <x v="2"/>
    <s v="260110UAXJXEP"/>
    <s v="Closed"/>
    <s v="Paid"/>
  </r>
  <r>
    <x v="2794"/>
    <x v="42"/>
    <x v="2"/>
    <n v="0"/>
    <n v="1"/>
    <n v="0"/>
    <n v="0"/>
    <n v="0"/>
    <s v="N"/>
    <s v="N"/>
    <s v="N"/>
    <s v="Restore "/>
    <s v="Restore"/>
    <m/>
    <x v="2"/>
    <s v="260110UAXJXEP"/>
    <s v="Closed"/>
    <s v="Paid"/>
  </r>
  <r>
    <x v="2795"/>
    <x v="71"/>
    <x v="7"/>
    <n v="14.15"/>
    <n v="1"/>
    <n v="14.15"/>
    <n v="14.15"/>
    <n v="14.15"/>
    <s v="N"/>
    <s v="N"/>
    <s v="Y"/>
    <s v="Bens Bakery "/>
    <s v="Bens Bakery"/>
    <m/>
    <x v="1"/>
    <s v="260110VEWSIAZ"/>
    <s v="Closed"/>
    <s v="Paid"/>
  </r>
  <r>
    <x v="2795"/>
    <x v="15"/>
    <x v="2"/>
    <n v="0"/>
    <n v="1"/>
    <n v="0"/>
    <n v="0"/>
    <n v="0"/>
    <s v="N"/>
    <s v="N"/>
    <s v="N"/>
    <s v="Bens Bakery "/>
    <s v="Bens Bakery"/>
    <m/>
    <x v="1"/>
    <s v="260110VEWSIAZ"/>
    <s v="Closed"/>
    <s v="Paid"/>
  </r>
  <r>
    <x v="2796"/>
    <x v="2"/>
    <x v="2"/>
    <n v="0"/>
    <n v="1"/>
    <n v="0"/>
    <n v="0"/>
    <n v="0"/>
    <s v="N"/>
    <s v="N"/>
    <s v="N"/>
    <s v="Secawan "/>
    <s v="Secawan"/>
    <m/>
    <x v="0"/>
    <s v="260110IQF5LGR"/>
    <s v="Closed"/>
    <s v="Paid"/>
  </r>
  <r>
    <x v="2796"/>
    <x v="40"/>
    <x v="5"/>
    <n v="18.5"/>
    <n v="1"/>
    <n v="18.5"/>
    <n v="18.5"/>
    <n v="18.5"/>
    <s v="N"/>
    <s v="N"/>
    <s v="N"/>
    <s v="Secawan "/>
    <s v="Secawan"/>
    <m/>
    <x v="0"/>
    <s v="260110IQF5LGR"/>
    <s v="Closed"/>
    <s v="Paid"/>
  </r>
  <r>
    <x v="2797"/>
    <x v="40"/>
    <x v="5"/>
    <n v="18.5"/>
    <n v="1"/>
    <n v="18.5"/>
    <n v="18.5"/>
    <n v="18.5"/>
    <s v="N"/>
    <s v="N"/>
    <s v="N"/>
    <s v="Secawan "/>
    <s v="Secawan"/>
    <m/>
    <x v="0"/>
    <s v="260110IQFORAO"/>
    <s v="Closed"/>
    <s v="Paid"/>
  </r>
  <r>
    <x v="2797"/>
    <x v="2"/>
    <x v="2"/>
    <n v="0"/>
    <n v="1"/>
    <n v="0"/>
    <n v="0"/>
    <n v="0"/>
    <s v="N"/>
    <s v="N"/>
    <s v="N"/>
    <s v="Secawan "/>
    <s v="Secawan"/>
    <m/>
    <x v="0"/>
    <s v="260110IQFORAO"/>
    <s v="Closed"/>
    <s v="Paid"/>
  </r>
  <r>
    <x v="2798"/>
    <x v="54"/>
    <x v="7"/>
    <n v="9.43"/>
    <n v="1"/>
    <n v="9.43"/>
    <n v="9.43"/>
    <n v="9.43"/>
    <s v="N"/>
    <s v="N"/>
    <s v="Y"/>
    <s v="Bens Bakery "/>
    <s v="Bens Bakery"/>
    <m/>
    <x v="1"/>
    <s v="260110VEW16RN"/>
    <s v="Closed"/>
    <s v="Paid"/>
  </r>
  <r>
    <x v="2798"/>
    <x v="15"/>
    <x v="2"/>
    <n v="0"/>
    <n v="1"/>
    <n v="0"/>
    <n v="0"/>
    <n v="0"/>
    <s v="N"/>
    <s v="N"/>
    <s v="N"/>
    <s v="Bens Bakery "/>
    <s v="Bens Bakery"/>
    <m/>
    <x v="1"/>
    <s v="260110VEW16RN"/>
    <s v="Closed"/>
    <s v="Paid"/>
  </r>
  <r>
    <x v="2799"/>
    <x v="81"/>
    <x v="3"/>
    <n v="15"/>
    <n v="1"/>
    <n v="15"/>
    <n v="15"/>
    <n v="15"/>
    <s v="N"/>
    <s v="N"/>
    <s v="N"/>
    <s v="Secawan "/>
    <s v="Secawan"/>
    <m/>
    <x v="0"/>
    <s v="260110IQFNX3Y"/>
    <s v="Closed"/>
    <s v="Paid"/>
  </r>
  <r>
    <x v="2799"/>
    <x v="80"/>
    <x v="5"/>
    <n v="12.8"/>
    <n v="1"/>
    <n v="12.8"/>
    <n v="12.8"/>
    <n v="12.8"/>
    <s v="N"/>
    <s v="N"/>
    <s v="N"/>
    <s v="Secawan "/>
    <s v="Secawan"/>
    <m/>
    <x v="0"/>
    <s v="260110IQFNX3Y"/>
    <s v="Closed"/>
    <s v="Paid"/>
  </r>
  <r>
    <x v="2799"/>
    <x v="2"/>
    <x v="2"/>
    <n v="0"/>
    <n v="1"/>
    <n v="0"/>
    <n v="0"/>
    <n v="0"/>
    <s v="N"/>
    <s v="N"/>
    <s v="N"/>
    <s v="Secawan "/>
    <s v="Secawan"/>
    <m/>
    <x v="0"/>
    <s v="260110IQFNX3Y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0"/>
    <x v="42"/>
    <x v="2"/>
    <n v="0"/>
    <n v="1"/>
    <n v="0"/>
    <n v="0"/>
    <n v="0"/>
    <s v="N"/>
    <s v="N"/>
    <s v="N"/>
    <s v="Restore "/>
    <s v="Restore"/>
    <m/>
    <x v="2"/>
    <s v="260110UAX3JIH"/>
    <s v="Closed"/>
    <s v="Paid"/>
  </r>
  <r>
    <x v="28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3JIH"/>
    <s v="Closed"/>
    <s v="Paid"/>
  </r>
  <r>
    <x v="2801"/>
    <x v="15"/>
    <x v="2"/>
    <n v="0"/>
    <n v="1"/>
    <n v="0"/>
    <n v="0"/>
    <n v="0"/>
    <s v="N"/>
    <s v="N"/>
    <s v="N"/>
    <s v="Bens Bakery "/>
    <s v="Bens Bakery"/>
    <m/>
    <x v="1"/>
    <s v="260110VEWFOO9"/>
    <s v="Closed"/>
    <s v="Paid"/>
  </r>
  <r>
    <x v="2801"/>
    <x v="171"/>
    <x v="7"/>
    <n v="7.55"/>
    <n v="1"/>
    <n v="7.55"/>
    <n v="7.55"/>
    <n v="7.55"/>
    <s v="N"/>
    <s v="N"/>
    <s v="Y"/>
    <s v="Bens Bakery "/>
    <s v="Bens Bakery"/>
    <m/>
    <x v="1"/>
    <s v="260110VEWFOO9"/>
    <s v="Closed"/>
    <s v="Paid"/>
  </r>
  <r>
    <x v="2802"/>
    <x v="42"/>
    <x v="2"/>
    <n v="0"/>
    <n v="1"/>
    <n v="0"/>
    <n v="0"/>
    <n v="0"/>
    <s v="N"/>
    <s v="N"/>
    <s v="N"/>
    <s v="Restore "/>
    <s v="Restore"/>
    <m/>
    <x v="2"/>
    <s v="260110UAXKKL9"/>
    <s v="Closed"/>
    <s v="Paid"/>
  </r>
  <r>
    <x v="2802"/>
    <x v="63"/>
    <x v="9"/>
    <n v="20"/>
    <n v="1"/>
    <n v="20"/>
    <n v="20"/>
    <n v="20"/>
    <s v="N"/>
    <s v="N"/>
    <s v="N"/>
    <s v="Restore "/>
    <s v="Restore"/>
    <m/>
    <x v="2"/>
    <s v="260110UAXKKL9"/>
    <s v="Closed"/>
    <s v="Paid"/>
  </r>
  <r>
    <x v="2803"/>
    <x v="22"/>
    <x v="3"/>
    <n v="8.9"/>
    <n v="1"/>
    <n v="8.9"/>
    <n v="8.9"/>
    <n v="8.9"/>
    <s v="N"/>
    <s v="N"/>
    <s v="N"/>
    <s v="Secawan "/>
    <s v="Secawan"/>
    <m/>
    <x v="0"/>
    <s v="260110IQF5LEO"/>
    <s v="Closed"/>
    <s v="Paid"/>
  </r>
  <r>
    <x v="2803"/>
    <x v="5"/>
    <x v="4"/>
    <n v="5.2"/>
    <n v="1"/>
    <n v="5.2"/>
    <n v="5.2"/>
    <n v="5.2"/>
    <s v="N"/>
    <s v="N"/>
    <s v="N"/>
    <s v="Secawan "/>
    <s v="Secawan"/>
    <m/>
    <x v="0"/>
    <s v="260110IQF5LEO"/>
    <s v="Closed"/>
    <s v="Paid"/>
  </r>
  <r>
    <x v="2803"/>
    <x v="2"/>
    <x v="2"/>
    <n v="0"/>
    <n v="1"/>
    <n v="0"/>
    <n v="0"/>
    <n v="0"/>
    <s v="N"/>
    <s v="N"/>
    <s v="N"/>
    <s v="Secawan "/>
    <s v="Secawan"/>
    <m/>
    <x v="0"/>
    <s v="260110IQF5LEO"/>
    <s v="Closed"/>
    <s v="Paid"/>
  </r>
  <r>
    <x v="2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63"/>
    <x v="9"/>
    <n v="20"/>
    <n v="1"/>
    <n v="20"/>
    <n v="20"/>
    <n v="20"/>
    <s v="N"/>
    <s v="N"/>
    <s v="N"/>
    <s v="Restore "/>
    <s v="Restore"/>
    <m/>
    <x v="2"/>
    <s v="260110UAX5BVU"/>
    <s v="Closed"/>
    <s v="Paid"/>
  </r>
  <r>
    <x v="2804"/>
    <x v="42"/>
    <x v="2"/>
    <n v="0"/>
    <n v="1"/>
    <n v="0"/>
    <n v="0"/>
    <n v="0"/>
    <s v="N"/>
    <s v="N"/>
    <s v="N"/>
    <s v="Restore "/>
    <s v="Restore"/>
    <m/>
    <x v="2"/>
    <s v="260110UAX5BVU"/>
    <s v="Closed"/>
    <s v="Paid"/>
  </r>
  <r>
    <x v="2805"/>
    <x v="6"/>
    <x v="5"/>
    <n v="7.8"/>
    <n v="1"/>
    <n v="7.8"/>
    <n v="7.8"/>
    <n v="7.8"/>
    <s v="N"/>
    <s v="N"/>
    <s v="N"/>
    <s v="Secawan "/>
    <s v="Secawan"/>
    <m/>
    <x v="0"/>
    <s v="260110IQFC2IB"/>
    <s v="Closed"/>
    <s v="Paid"/>
  </r>
  <r>
    <x v="2805"/>
    <x v="2"/>
    <x v="2"/>
    <n v="0"/>
    <n v="1"/>
    <n v="0"/>
    <n v="0"/>
    <n v="0"/>
    <s v="N"/>
    <s v="N"/>
    <s v="N"/>
    <s v="Secawan "/>
    <s v="Secawan"/>
    <m/>
    <x v="0"/>
    <s v="260110IQFC2IB"/>
    <s v="Closed"/>
    <s v="Paid"/>
  </r>
  <r>
    <x v="2805"/>
    <x v="5"/>
    <x v="4"/>
    <n v="5.2"/>
    <n v="1"/>
    <n v="5.2"/>
    <n v="5.2"/>
    <n v="5.2"/>
    <s v="N"/>
    <s v="N"/>
    <s v="N"/>
    <s v="Secawan "/>
    <s v="Secawan"/>
    <m/>
    <x v="0"/>
    <s v="260110IQFC2IB"/>
    <s v="Closed"/>
    <s v="Paid"/>
  </r>
  <r>
    <x v="2806"/>
    <x v="5"/>
    <x v="4"/>
    <n v="5.2"/>
    <n v="1"/>
    <n v="5.2"/>
    <n v="5.2"/>
    <n v="5.2"/>
    <s v="N"/>
    <s v="N"/>
    <s v="N"/>
    <s v="Secawan "/>
    <s v="Secawan"/>
    <m/>
    <x v="0"/>
    <s v="260110IQFKW7O"/>
    <s v="Closed"/>
    <s v="Paid"/>
  </r>
  <r>
    <x v="2806"/>
    <x v="4"/>
    <x v="2"/>
    <n v="0"/>
    <n v="1"/>
    <n v="0"/>
    <n v="0"/>
    <n v="0"/>
    <s v="N"/>
    <s v="N"/>
    <s v="N"/>
    <s v="Secawan "/>
    <s v="Secawan"/>
    <m/>
    <x v="0"/>
    <s v="260110IQFKW7O"/>
    <s v="Closed"/>
    <s v="Paid"/>
  </r>
  <r>
    <x v="28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KW7O"/>
    <s v="Closed"/>
    <s v="Paid"/>
  </r>
  <r>
    <x v="2807"/>
    <x v="42"/>
    <x v="2"/>
    <n v="0"/>
    <n v="1"/>
    <n v="0"/>
    <n v="0"/>
    <n v="0"/>
    <s v="N"/>
    <s v="N"/>
    <s v="N"/>
    <s v="Restore "/>
    <s v="Restore"/>
    <m/>
    <x v="2"/>
    <s v="260110UAXM0VA"/>
    <s v="Closed"/>
    <s v="Paid"/>
  </r>
  <r>
    <x v="2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0VA"/>
    <s v="Closed"/>
    <s v="Paid"/>
  </r>
  <r>
    <x v="2808"/>
    <x v="103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38"/>
    <x v="5"/>
    <n v="11.8"/>
    <n v="1"/>
    <n v="11.8"/>
    <n v="11.8"/>
    <n v="11.8"/>
    <s v="N"/>
    <s v="N"/>
    <s v="N"/>
    <s v="Secawan "/>
    <s v="Secawan"/>
    <m/>
    <x v="0"/>
    <s v="260110IQF10YM"/>
    <s v="Closed"/>
    <s v="Paid"/>
  </r>
  <r>
    <x v="2808"/>
    <x v="5"/>
    <x v="4"/>
    <n v="5.2"/>
    <n v="1"/>
    <n v="5.2"/>
    <n v="5.2"/>
    <n v="5.2"/>
    <s v="N"/>
    <s v="N"/>
    <s v="N"/>
    <s v="Secawan "/>
    <s v="Secawan"/>
    <m/>
    <x v="0"/>
    <s v="260110IQF10YM"/>
    <s v="Closed"/>
    <s v="Paid"/>
  </r>
  <r>
    <x v="280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10YM"/>
    <s v="Closed"/>
    <s v="Paid"/>
  </r>
  <r>
    <x v="2808"/>
    <x v="4"/>
    <x v="2"/>
    <n v="0"/>
    <n v="1"/>
    <n v="0"/>
    <n v="0"/>
    <n v="0"/>
    <s v="N"/>
    <s v="N"/>
    <s v="N"/>
    <s v="Secawan "/>
    <s v="Secawan"/>
    <m/>
    <x v="0"/>
    <s v="260110IQF10YM"/>
    <s v="Closed"/>
    <s v="Paid"/>
  </r>
  <r>
    <x v="2809"/>
    <x v="58"/>
    <x v="9"/>
    <n v="19"/>
    <n v="1"/>
    <n v="19"/>
    <n v="19"/>
    <n v="19"/>
    <s v="N"/>
    <s v="N"/>
    <s v="N"/>
    <s v="Restore "/>
    <s v="Restore"/>
    <m/>
    <x v="2"/>
    <s v="260110UAX4NDD"/>
    <s v="Closed"/>
    <s v="Paid"/>
  </r>
  <r>
    <x v="2809"/>
    <x v="42"/>
    <x v="2"/>
    <n v="0"/>
    <n v="1"/>
    <n v="0"/>
    <n v="0"/>
    <n v="0"/>
    <s v="N"/>
    <s v="N"/>
    <s v="N"/>
    <s v="Restore "/>
    <s v="Restore"/>
    <m/>
    <x v="2"/>
    <s v="260110UAX4NDD"/>
    <s v="Closed"/>
    <s v="Paid"/>
  </r>
  <r>
    <x v="2810"/>
    <x v="35"/>
    <x v="6"/>
    <n v="4.5"/>
    <n v="1"/>
    <n v="4.5"/>
    <n v="4.5"/>
    <n v="4.5"/>
    <s v="N"/>
    <s v="N"/>
    <s v="N"/>
    <s v="Secawan "/>
    <s v="Secawan"/>
    <m/>
    <x v="0"/>
    <s v="260110IQFPZGW"/>
    <s v="Closed"/>
    <s v="Paid"/>
  </r>
  <r>
    <x v="2810"/>
    <x v="4"/>
    <x v="2"/>
    <n v="0"/>
    <n v="1"/>
    <n v="0"/>
    <n v="0"/>
    <n v="0"/>
    <s v="N"/>
    <s v="N"/>
    <s v="N"/>
    <s v="Secawan "/>
    <s v="Secawan"/>
    <m/>
    <x v="0"/>
    <s v="260110IQFPZGW"/>
    <s v="Closed"/>
    <s v="Paid"/>
  </r>
  <r>
    <x v="2810"/>
    <x v="18"/>
    <x v="5"/>
    <n v="7.8"/>
    <n v="1"/>
    <n v="7.8"/>
    <n v="7.8"/>
    <n v="7.8"/>
    <s v="N"/>
    <s v="N"/>
    <s v="N"/>
    <s v="Secawan "/>
    <s v="Secawan"/>
    <m/>
    <x v="0"/>
    <s v="260110IQFPZGW"/>
    <s v="Closed"/>
    <s v="Paid"/>
  </r>
  <r>
    <x v="2811"/>
    <x v="4"/>
    <x v="2"/>
    <n v="0"/>
    <n v="1"/>
    <n v="0"/>
    <n v="0"/>
    <n v="0"/>
    <s v="N"/>
    <s v="N"/>
    <s v="N"/>
    <s v="Secawan "/>
    <s v="Secawan"/>
    <m/>
    <x v="0"/>
    <s v="260110IQFE27I"/>
    <s v="Closed"/>
    <s v="Paid"/>
  </r>
  <r>
    <x v="2811"/>
    <x v="29"/>
    <x v="5"/>
    <n v="8.8000000000000007"/>
    <n v="3"/>
    <n v="26.4"/>
    <n v="26.4"/>
    <n v="26.4"/>
    <s v="N"/>
    <s v="N"/>
    <s v="N"/>
    <s v="Secawan "/>
    <s v="Secawan"/>
    <m/>
    <x v="0"/>
    <s v="260110IQFE27I"/>
    <s v="Closed"/>
    <s v="Paid"/>
  </r>
  <r>
    <x v="2812"/>
    <x v="42"/>
    <x v="2"/>
    <n v="0"/>
    <n v="1"/>
    <n v="0"/>
    <n v="0"/>
    <n v="0"/>
    <s v="N"/>
    <s v="N"/>
    <s v="N"/>
    <s v="Restore "/>
    <s v="Restore"/>
    <m/>
    <x v="2"/>
    <s v="260110UAXYGFB"/>
    <s v="Closed"/>
    <s v="Paid"/>
  </r>
  <r>
    <x v="2812"/>
    <x v="127"/>
    <x v="9"/>
    <n v="11"/>
    <n v="1"/>
    <n v="11"/>
    <n v="11"/>
    <n v="11"/>
    <s v="N"/>
    <s v="N"/>
    <s v="N"/>
    <s v="Restore "/>
    <s v="Restore"/>
    <m/>
    <x v="2"/>
    <s v="260110UAXYGFB"/>
    <s v="Closed"/>
    <s v="Paid"/>
  </r>
  <r>
    <x v="28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6Y9"/>
    <s v="Closed"/>
    <s v="Paid"/>
  </r>
  <r>
    <x v="2813"/>
    <x v="42"/>
    <x v="2"/>
    <n v="0"/>
    <n v="1"/>
    <n v="0"/>
    <n v="0"/>
    <n v="0"/>
    <s v="N"/>
    <s v="N"/>
    <s v="N"/>
    <s v="Restore "/>
    <s v="Restore"/>
    <m/>
    <x v="2"/>
    <s v="260110UAXU6Y9"/>
    <s v="Closed"/>
    <s v="Paid"/>
  </r>
  <r>
    <x v="2814"/>
    <x v="5"/>
    <x v="4"/>
    <n v="5.2"/>
    <n v="1"/>
    <n v="5.2"/>
    <n v="5.2"/>
    <n v="5.2"/>
    <s v="N"/>
    <s v="N"/>
    <s v="N"/>
    <s v="Secawan "/>
    <s v="Secawan"/>
    <m/>
    <x v="0"/>
    <s v="260110IQFT358"/>
    <s v="Closed"/>
    <s v="Paid"/>
  </r>
  <r>
    <x v="2814"/>
    <x v="2"/>
    <x v="2"/>
    <n v="0"/>
    <n v="1"/>
    <n v="0"/>
    <n v="0"/>
    <n v="0"/>
    <s v="N"/>
    <s v="N"/>
    <s v="N"/>
    <s v="Secawan "/>
    <s v="Secawan"/>
    <m/>
    <x v="0"/>
    <s v="260110IQFT358"/>
    <s v="Closed"/>
    <s v="Paid"/>
  </r>
  <r>
    <x v="2814"/>
    <x v="39"/>
    <x v="6"/>
    <n v="4"/>
    <n v="1"/>
    <n v="4"/>
    <n v="4"/>
    <n v="4"/>
    <s v="N"/>
    <s v="N"/>
    <s v="N"/>
    <s v="Secawan "/>
    <s v="Secawan"/>
    <m/>
    <x v="0"/>
    <s v="260110IQFT358"/>
    <s v="Closed"/>
    <s v="Paid"/>
  </r>
  <r>
    <x v="2815"/>
    <x v="42"/>
    <x v="2"/>
    <n v="0"/>
    <n v="1"/>
    <n v="0"/>
    <n v="0"/>
    <n v="0"/>
    <s v="N"/>
    <s v="N"/>
    <s v="N"/>
    <s v="Restore "/>
    <s v="Restore"/>
    <m/>
    <x v="2"/>
    <s v="260110UAXM2BR"/>
    <s v="Closed"/>
    <s v="Paid"/>
  </r>
  <r>
    <x v="2815"/>
    <x v="63"/>
    <x v="9"/>
    <n v="20"/>
    <n v="1"/>
    <n v="20"/>
    <n v="20"/>
    <n v="20"/>
    <s v="N"/>
    <s v="N"/>
    <s v="N"/>
    <s v="Restore "/>
    <s v="Restore"/>
    <m/>
    <x v="2"/>
    <s v="260110UAXM2BR"/>
    <s v="Closed"/>
    <s v="Paid"/>
  </r>
  <r>
    <x v="2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FTPW"/>
    <s v="Closed"/>
    <s v="Paid"/>
  </r>
  <r>
    <x v="2816"/>
    <x v="42"/>
    <x v="2"/>
    <n v="0"/>
    <n v="1"/>
    <n v="0"/>
    <n v="0"/>
    <n v="0"/>
    <s v="N"/>
    <s v="N"/>
    <s v="N"/>
    <s v="Restore "/>
    <s v="Restore"/>
    <m/>
    <x v="2"/>
    <s v="260110UAXFTPW"/>
    <s v="Closed"/>
    <s v="Paid"/>
  </r>
  <r>
    <x v="2817"/>
    <x v="9"/>
    <x v="6"/>
    <n v="10"/>
    <n v="1"/>
    <n v="10"/>
    <n v="10"/>
    <n v="10"/>
    <s v="N"/>
    <s v="N"/>
    <s v="N"/>
    <s v="Secawan "/>
    <s v="Secawan"/>
    <m/>
    <x v="0"/>
    <s v="260110IQFN7MI"/>
    <s v="Closed"/>
    <s v="Paid"/>
  </r>
  <r>
    <x v="2817"/>
    <x v="95"/>
    <x v="5"/>
    <n v="13.8"/>
    <n v="1"/>
    <n v="13.8"/>
    <n v="13.8"/>
    <n v="13.8"/>
    <s v="N"/>
    <s v="N"/>
    <s v="N"/>
    <s v="Secawan "/>
    <s v="Secawan"/>
    <m/>
    <x v="0"/>
    <s v="260110IQFN7MI"/>
    <s v="Closed"/>
    <s v="Paid"/>
  </r>
  <r>
    <x v="2817"/>
    <x v="82"/>
    <x v="5"/>
    <n v="6.9"/>
    <n v="1"/>
    <n v="6.9"/>
    <n v="6.9"/>
    <n v="6.9"/>
    <s v="N"/>
    <s v="N"/>
    <s v="N"/>
    <s v="Secawan "/>
    <s v="Secawan"/>
    <m/>
    <x v="0"/>
    <s v="260110IQFN7MI"/>
    <s v="Closed"/>
    <s v="Paid"/>
  </r>
  <r>
    <x v="2817"/>
    <x v="3"/>
    <x v="3"/>
    <n v="18"/>
    <n v="1"/>
    <n v="18"/>
    <n v="18"/>
    <n v="18"/>
    <s v="N"/>
    <s v="N"/>
    <s v="N"/>
    <s v="Secawan "/>
    <s v="Secawan"/>
    <m/>
    <x v="0"/>
    <s v="260110IQFN7MI"/>
    <s v="Closed"/>
    <s v="Paid"/>
  </r>
  <r>
    <x v="2818"/>
    <x v="40"/>
    <x v="5"/>
    <n v="18.5"/>
    <n v="2"/>
    <n v="37"/>
    <n v="37"/>
    <n v="37"/>
    <s v="N"/>
    <s v="N"/>
    <s v="N"/>
    <s v="Secawan "/>
    <s v="Secawan"/>
    <m/>
    <x v="0"/>
    <s v="260110IQF89UH"/>
    <s v="Closed"/>
    <s v="Paid"/>
  </r>
  <r>
    <x v="2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XQ4"/>
    <s v="Closed"/>
    <s v="Paid"/>
  </r>
  <r>
    <x v="2819"/>
    <x v="42"/>
    <x v="2"/>
    <n v="0"/>
    <n v="1"/>
    <n v="0"/>
    <n v="0"/>
    <n v="0"/>
    <s v="N"/>
    <s v="N"/>
    <s v="N"/>
    <s v="Restore "/>
    <s v="Restore"/>
    <m/>
    <x v="2"/>
    <s v="260110UAXIXQ4"/>
    <s v="Closed"/>
    <s v="Paid"/>
  </r>
  <r>
    <x v="2820"/>
    <x v="40"/>
    <x v="5"/>
    <n v="18.5"/>
    <n v="1"/>
    <n v="18.5"/>
    <n v="18.5"/>
    <n v="18.5"/>
    <s v="N"/>
    <s v="N"/>
    <s v="N"/>
    <s v="Secawan "/>
    <s v="Secawan"/>
    <m/>
    <x v="0"/>
    <s v="260110IQFGAO9"/>
    <s v="Closed"/>
    <s v="Paid"/>
  </r>
  <r>
    <x v="2820"/>
    <x v="2"/>
    <x v="2"/>
    <n v="0"/>
    <n v="1"/>
    <n v="0"/>
    <n v="0"/>
    <n v="0"/>
    <s v="N"/>
    <s v="N"/>
    <s v="N"/>
    <s v="Secawan "/>
    <s v="Secawan"/>
    <m/>
    <x v="0"/>
    <s v="260110IQFGAO9"/>
    <s v="Closed"/>
    <s v="Paid"/>
  </r>
  <r>
    <x v="2821"/>
    <x v="42"/>
    <x v="2"/>
    <n v="0"/>
    <n v="1"/>
    <n v="0"/>
    <n v="0"/>
    <n v="0"/>
    <s v="N"/>
    <s v="N"/>
    <s v="N"/>
    <s v="Restore "/>
    <s v="Restore"/>
    <m/>
    <x v="2"/>
    <s v="260110UAXUNEJ"/>
    <s v="Closed"/>
    <s v="Paid"/>
  </r>
  <r>
    <x v="2821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UNEJ"/>
    <s v="Closed"/>
    <s v="Paid"/>
  </r>
  <r>
    <x v="282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D5SZ"/>
    <s v="Closed"/>
    <s v="Paid"/>
  </r>
  <r>
    <x v="2822"/>
    <x v="4"/>
    <x v="2"/>
    <n v="0"/>
    <n v="1"/>
    <n v="0"/>
    <n v="0"/>
    <n v="0"/>
    <s v="N"/>
    <s v="N"/>
    <s v="N"/>
    <s v="Secawan "/>
    <s v="Secawan"/>
    <m/>
    <x v="0"/>
    <s v="260110IQFD5SZ"/>
    <s v="Closed"/>
    <s v="Paid"/>
  </r>
  <r>
    <x v="2823"/>
    <x v="40"/>
    <x v="5"/>
    <n v="18.5"/>
    <n v="1"/>
    <n v="18.5"/>
    <n v="18.5"/>
    <n v="18.5"/>
    <s v="N"/>
    <s v="N"/>
    <s v="N"/>
    <s v="Secawan "/>
    <s v="Secawan"/>
    <m/>
    <x v="0"/>
    <s v="260110IQFWRHW"/>
    <s v="Closed"/>
    <s v="Paid"/>
  </r>
  <r>
    <x v="2823"/>
    <x v="2"/>
    <x v="2"/>
    <n v="0"/>
    <n v="1"/>
    <n v="0"/>
    <n v="0"/>
    <n v="0"/>
    <s v="N"/>
    <s v="N"/>
    <s v="N"/>
    <s v="Secawan "/>
    <s v="Secawan"/>
    <m/>
    <x v="0"/>
    <s v="260110IQFWRHW"/>
    <s v="Closed"/>
    <s v="Paid"/>
  </r>
  <r>
    <x v="2824"/>
    <x v="4"/>
    <x v="2"/>
    <n v="0"/>
    <n v="1"/>
    <n v="0"/>
    <n v="0"/>
    <n v="0"/>
    <s v="N"/>
    <s v="N"/>
    <s v="N"/>
    <s v="Secawan "/>
    <s v="Secawan"/>
    <m/>
    <x v="0"/>
    <s v="260110IQFTQCD"/>
    <s v="Closed"/>
    <s v="Paid"/>
  </r>
  <r>
    <x v="2824"/>
    <x v="56"/>
    <x v="5"/>
    <n v="12.8"/>
    <n v="1"/>
    <n v="12.8"/>
    <n v="12.8"/>
    <n v="12.8"/>
    <s v="N"/>
    <s v="N"/>
    <s v="N"/>
    <s v="Secawan "/>
    <s v="Secawan"/>
    <m/>
    <x v="0"/>
    <s v="260110IQFTQCD"/>
    <s v="Closed"/>
    <s v="Paid"/>
  </r>
  <r>
    <x v="2825"/>
    <x v="14"/>
    <x v="2"/>
    <n v="0"/>
    <n v="1"/>
    <n v="0"/>
    <n v="0"/>
    <n v="0"/>
    <s v="N"/>
    <s v="N"/>
    <s v="N"/>
    <s v="Bens Bakery "/>
    <s v="Bens Bakery"/>
    <m/>
    <x v="1"/>
    <s v="260110VEWX9ZK"/>
    <s v="Closed"/>
    <s v="Paid"/>
  </r>
  <r>
    <x v="2825"/>
    <x v="25"/>
    <x v="7"/>
    <n v="5.66"/>
    <n v="1"/>
    <n v="5.66"/>
    <n v="5.66"/>
    <n v="5.66"/>
    <s v="N"/>
    <s v="N"/>
    <s v="Y"/>
    <s v="Bens Bakery "/>
    <s v="Bens Bakery"/>
    <m/>
    <x v="1"/>
    <s v="260110VEWX9ZK"/>
    <s v="Closed"/>
    <s v="Paid"/>
  </r>
  <r>
    <x v="28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HXL"/>
    <s v="Closed"/>
    <s v="Paid"/>
  </r>
  <r>
    <x v="2826"/>
    <x v="58"/>
    <x v="9"/>
    <n v="19"/>
    <n v="1"/>
    <n v="19"/>
    <n v="19"/>
    <n v="19"/>
    <s v="N"/>
    <s v="N"/>
    <s v="N"/>
    <s v="Restore "/>
    <s v="Restore"/>
    <m/>
    <x v="2"/>
    <s v="260110UAXUHXL"/>
    <s v="Closed"/>
    <s v="Paid"/>
  </r>
  <r>
    <x v="2826"/>
    <x v="42"/>
    <x v="2"/>
    <n v="0"/>
    <n v="1"/>
    <n v="0"/>
    <n v="0"/>
    <n v="0"/>
    <s v="N"/>
    <s v="N"/>
    <s v="N"/>
    <s v="Restore "/>
    <s v="Restore"/>
    <m/>
    <x v="2"/>
    <s v="260110UAXUHXL"/>
    <s v="Closed"/>
    <s v="Paid"/>
  </r>
  <r>
    <x v="2827"/>
    <x v="60"/>
    <x v="5"/>
    <n v="7.8"/>
    <n v="1"/>
    <n v="7.8"/>
    <n v="7.8"/>
    <n v="7.8"/>
    <s v="N"/>
    <s v="N"/>
    <s v="N"/>
    <s v="Secawan "/>
    <s v="Secawan"/>
    <m/>
    <x v="0"/>
    <s v="260110IQFCPPM"/>
    <s v="Closed"/>
    <s v="Paid"/>
  </r>
  <r>
    <x v="2827"/>
    <x v="4"/>
    <x v="2"/>
    <n v="0"/>
    <n v="1"/>
    <n v="0"/>
    <n v="0"/>
    <n v="0"/>
    <s v="N"/>
    <s v="N"/>
    <s v="N"/>
    <s v="Secawan "/>
    <s v="Secawan"/>
    <m/>
    <x v="0"/>
    <s v="260110IQFCPPM"/>
    <s v="Closed"/>
    <s v="Paid"/>
  </r>
  <r>
    <x v="2827"/>
    <x v="130"/>
    <x v="4"/>
    <n v="12.5"/>
    <n v="1"/>
    <n v="12.5"/>
    <n v="12.5"/>
    <n v="12.5"/>
    <s v="N"/>
    <s v="N"/>
    <s v="N"/>
    <s v="Secawan "/>
    <s v="Secawan"/>
    <m/>
    <x v="0"/>
    <s v="260110IQFCPPM"/>
    <s v="Closed"/>
    <s v="Paid"/>
  </r>
  <r>
    <x v="2828"/>
    <x v="40"/>
    <x v="5"/>
    <n v="18.5"/>
    <n v="1"/>
    <n v="18.5"/>
    <n v="18.5"/>
    <n v="18.5"/>
    <s v="N"/>
    <s v="N"/>
    <s v="N"/>
    <s v="Secawan "/>
    <s v="Secawan"/>
    <m/>
    <x v="0"/>
    <s v="260110IQFXNRG"/>
    <s v="Closed"/>
    <s v="Paid"/>
  </r>
  <r>
    <x v="2828"/>
    <x v="4"/>
    <x v="2"/>
    <n v="0"/>
    <n v="1"/>
    <n v="0"/>
    <n v="0"/>
    <n v="0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8"/>
    <x v="5"/>
    <x v="4"/>
    <n v="5.2"/>
    <n v="1"/>
    <n v="5.2"/>
    <n v="5.2"/>
    <n v="5.2"/>
    <s v="N"/>
    <s v="N"/>
    <s v="N"/>
    <s v="Secawan "/>
    <s v="Secawan"/>
    <m/>
    <x v="0"/>
    <s v="260110IQFXNRG"/>
    <s v="Closed"/>
    <s v="Paid"/>
  </r>
  <r>
    <x v="2829"/>
    <x v="2"/>
    <x v="2"/>
    <n v="0"/>
    <n v="1"/>
    <n v="0"/>
    <n v="0"/>
    <n v="0"/>
    <s v="N"/>
    <s v="N"/>
    <s v="N"/>
    <s v="Secawan "/>
    <s v="Secawan"/>
    <m/>
    <x v="0"/>
    <s v="260110IQFL4VR"/>
    <s v="Closed"/>
    <s v="Paid"/>
  </r>
  <r>
    <x v="2829"/>
    <x v="38"/>
    <x v="5"/>
    <n v="11.8"/>
    <n v="1"/>
    <n v="11.8"/>
    <n v="11.8"/>
    <n v="11.8"/>
    <s v="N"/>
    <s v="N"/>
    <s v="N"/>
    <s v="Secawan "/>
    <s v="Secawan"/>
    <m/>
    <x v="0"/>
    <s v="260110IQFL4VR"/>
    <s v="Closed"/>
    <s v="Paid"/>
  </r>
  <r>
    <x v="2830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0ZRL"/>
    <s v="Closed"/>
    <s v="Paid"/>
  </r>
  <r>
    <x v="2830"/>
    <x v="40"/>
    <x v="5"/>
    <n v="18.5"/>
    <n v="1"/>
    <n v="18.5"/>
    <n v="18.5"/>
    <n v="18.5"/>
    <s v="N"/>
    <s v="N"/>
    <s v="N"/>
    <s v="Secawan "/>
    <s v="Secawan"/>
    <m/>
    <x v="0"/>
    <s v="260110IQF0ZRL"/>
    <s v="Closed"/>
    <s v="Paid"/>
  </r>
  <r>
    <x v="2830"/>
    <x v="30"/>
    <x v="5"/>
    <n v="3.4"/>
    <n v="1"/>
    <n v="3.4"/>
    <n v="3.4"/>
    <n v="3.4"/>
    <s v="N"/>
    <s v="N"/>
    <s v="N"/>
    <s v="Secawan "/>
    <s v="Secawan"/>
    <m/>
    <x v="0"/>
    <s v="260110IQF0ZRL"/>
    <s v="Closed"/>
    <s v="Paid"/>
  </r>
  <r>
    <x v="2830"/>
    <x v="2"/>
    <x v="2"/>
    <n v="0"/>
    <n v="1"/>
    <n v="0"/>
    <n v="0"/>
    <n v="0"/>
    <s v="N"/>
    <s v="N"/>
    <s v="N"/>
    <s v="Secawan "/>
    <s v="Secawan"/>
    <m/>
    <x v="0"/>
    <s v="260110IQF0ZRL"/>
    <s v="Closed"/>
    <s v="Paid"/>
  </r>
  <r>
    <x v="2831"/>
    <x v="2"/>
    <x v="2"/>
    <n v="0"/>
    <n v="1"/>
    <n v="0"/>
    <n v="0"/>
    <n v="0"/>
    <s v="N"/>
    <s v="N"/>
    <s v="N"/>
    <s v="Secawan "/>
    <s v="Secawan"/>
    <m/>
    <x v="0"/>
    <s v="260110IQF8061"/>
    <s v="Closed"/>
    <s v="Paid"/>
  </r>
  <r>
    <x v="283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0IQF8061"/>
    <s v="Closed"/>
    <s v="Paid"/>
  </r>
  <r>
    <x v="2831"/>
    <x v="40"/>
    <x v="5"/>
    <n v="18.5"/>
    <n v="1"/>
    <n v="18.5"/>
    <n v="18.5"/>
    <n v="18.5"/>
    <s v="N"/>
    <s v="N"/>
    <s v="N"/>
    <s v="Secawan "/>
    <s v="Secawan"/>
    <m/>
    <x v="0"/>
    <s v="260110IQF8061"/>
    <s v="Closed"/>
    <s v="Paid"/>
  </r>
  <r>
    <x v="2832"/>
    <x v="2"/>
    <x v="2"/>
    <n v="0"/>
    <n v="1"/>
    <n v="0"/>
    <n v="0"/>
    <n v="0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8"/>
    <x v="6"/>
    <n v="4"/>
    <n v="1"/>
    <n v="4"/>
    <n v="4"/>
    <n v="4"/>
    <s v="N"/>
    <s v="N"/>
    <s v="N"/>
    <s v="Secawan "/>
    <s v="Secawan"/>
    <m/>
    <x v="0"/>
    <s v="260110IQF6S95"/>
    <s v="Closed"/>
    <s v="Paid"/>
  </r>
  <r>
    <x v="2832"/>
    <x v="31"/>
    <x v="3"/>
    <n v="18"/>
    <n v="1"/>
    <n v="18"/>
    <n v="18"/>
    <n v="18"/>
    <s v="N"/>
    <s v="N"/>
    <s v="N"/>
    <s v="Secawan "/>
    <s v="Secawan"/>
    <m/>
    <x v="0"/>
    <s v="260110IQF6S95"/>
    <s v="Closed"/>
    <s v="Paid"/>
  </r>
  <r>
    <x v="2833"/>
    <x v="42"/>
    <x v="2"/>
    <n v="0"/>
    <n v="1"/>
    <n v="0"/>
    <n v="0"/>
    <n v="0"/>
    <s v="N"/>
    <s v="N"/>
    <s v="N"/>
    <s v="Restore "/>
    <s v="Restore"/>
    <m/>
    <x v="2"/>
    <s v="260110UAX3ITD"/>
    <s v="Closed"/>
    <s v="Paid"/>
  </r>
  <r>
    <x v="28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3ITD"/>
    <s v="Closed"/>
    <s v="Paid"/>
  </r>
  <r>
    <x v="2834"/>
    <x v="4"/>
    <x v="2"/>
    <n v="0"/>
    <n v="1"/>
    <n v="0"/>
    <n v="0"/>
    <n v="0"/>
    <s v="N"/>
    <s v="N"/>
    <s v="N"/>
    <s v="Secawan "/>
    <s v="Secawan"/>
    <m/>
    <x v="0"/>
    <s v="260110IQFWKU7"/>
    <s v="Closed"/>
    <s v="Paid"/>
  </r>
  <r>
    <x v="2834"/>
    <x v="38"/>
    <x v="5"/>
    <n v="10.8"/>
    <n v="1"/>
    <n v="10.8"/>
    <n v="10.8"/>
    <n v="10.8"/>
    <s v="N"/>
    <s v="N"/>
    <s v="N"/>
    <s v="Secawan "/>
    <s v="Secawan"/>
    <m/>
    <x v="0"/>
    <s v="260110IQFWKU7"/>
    <s v="Closed"/>
    <s v="Paid"/>
  </r>
  <r>
    <x v="2834"/>
    <x v="5"/>
    <x v="4"/>
    <n v="5.2"/>
    <n v="1"/>
    <n v="5.2"/>
    <n v="5.2"/>
    <n v="5.2"/>
    <s v="N"/>
    <s v="N"/>
    <s v="N"/>
    <s v="Secawan "/>
    <s v="Secawan"/>
    <m/>
    <x v="0"/>
    <s v="260110IQFWKU7"/>
    <s v="Closed"/>
    <s v="Paid"/>
  </r>
  <r>
    <x v="2834"/>
    <x v="40"/>
    <x v="5"/>
    <n v="18.5"/>
    <n v="1"/>
    <n v="18.5"/>
    <n v="18.5"/>
    <n v="18.5"/>
    <s v="N"/>
    <s v="N"/>
    <s v="N"/>
    <s v="Secawan "/>
    <s v="Secawan"/>
    <m/>
    <x v="0"/>
    <s v="260110IQFWKU7"/>
    <s v="Closed"/>
    <s v="Paid"/>
  </r>
  <r>
    <x v="2835"/>
    <x v="4"/>
    <x v="2"/>
    <n v="0"/>
    <n v="1"/>
    <n v="0"/>
    <n v="0"/>
    <n v="0"/>
    <s v="N"/>
    <s v="N"/>
    <s v="N"/>
    <s v="Secawan "/>
    <s v="Secawan"/>
    <m/>
    <x v="0"/>
    <s v="260110IQFYEV1"/>
    <s v="Closed"/>
    <s v="Paid"/>
  </r>
  <r>
    <x v="2835"/>
    <x v="40"/>
    <x v="5"/>
    <n v="18.5"/>
    <n v="1"/>
    <n v="18.5"/>
    <n v="18.5"/>
    <n v="18.5"/>
    <s v="N"/>
    <s v="N"/>
    <s v="N"/>
    <s v="Secawan "/>
    <s v="Secawan"/>
    <m/>
    <x v="0"/>
    <s v="260110IQFYEV1"/>
    <s v="Closed"/>
    <s v="Paid"/>
  </r>
  <r>
    <x v="2836"/>
    <x v="4"/>
    <x v="2"/>
    <n v="0"/>
    <n v="1"/>
    <n v="0"/>
    <n v="0"/>
    <n v="0"/>
    <s v="N"/>
    <s v="N"/>
    <s v="N"/>
    <s v="Secawan "/>
    <s v="Secawan"/>
    <m/>
    <x v="0"/>
    <s v="260110IQFXKPE"/>
    <s v="Closed"/>
    <s v="Paid"/>
  </r>
  <r>
    <x v="2836"/>
    <x v="82"/>
    <x v="5"/>
    <n v="6.9"/>
    <n v="1"/>
    <n v="6.9"/>
    <n v="6.9"/>
    <n v="6.9"/>
    <s v="N"/>
    <s v="N"/>
    <s v="N"/>
    <s v="Secawan "/>
    <s v="Secawan"/>
    <m/>
    <x v="0"/>
    <s v="260110IQFXKPE"/>
    <s v="Closed"/>
    <s v="Paid"/>
  </r>
  <r>
    <x v="2837"/>
    <x v="4"/>
    <x v="2"/>
    <n v="0"/>
    <n v="1"/>
    <n v="0"/>
    <n v="0"/>
    <n v="0"/>
    <s v="N"/>
    <s v="N"/>
    <s v="N"/>
    <s v="Secawan "/>
    <s v="Secawan"/>
    <m/>
    <x v="0"/>
    <s v="260110IQFFWSJ"/>
    <s v="Closed"/>
    <s v="Paid"/>
  </r>
  <r>
    <x v="2837"/>
    <x v="40"/>
    <x v="5"/>
    <n v="18.5"/>
    <n v="1"/>
    <n v="18.5"/>
    <n v="18.5"/>
    <n v="18.5"/>
    <s v="N"/>
    <s v="N"/>
    <s v="N"/>
    <s v="Secawan "/>
    <s v="Secawan"/>
    <m/>
    <x v="0"/>
    <s v="260110IQFFWSJ"/>
    <s v="Closed"/>
    <s v="Paid"/>
  </r>
  <r>
    <x v="2838"/>
    <x v="4"/>
    <x v="2"/>
    <n v="0"/>
    <n v="1"/>
    <n v="0"/>
    <n v="0"/>
    <n v="0"/>
    <s v="N"/>
    <s v="N"/>
    <s v="N"/>
    <s v="Secawan "/>
    <s v="Secawan"/>
    <m/>
    <x v="0"/>
    <s v="260110IQF63OW"/>
    <s v="Closed"/>
    <s v="Paid"/>
  </r>
  <r>
    <x v="2838"/>
    <x v="117"/>
    <x v="6"/>
    <n v="10"/>
    <n v="1"/>
    <n v="10"/>
    <n v="10"/>
    <n v="10"/>
    <s v="N"/>
    <s v="N"/>
    <s v="N"/>
    <s v="Secawan "/>
    <s v="Secawan"/>
    <m/>
    <x v="0"/>
    <s v="260110IQF63OW"/>
    <s v="Closed"/>
    <s v="Paid"/>
  </r>
  <r>
    <x v="2838"/>
    <x v="22"/>
    <x v="3"/>
    <n v="8.9"/>
    <n v="1"/>
    <n v="8.9"/>
    <n v="8.9"/>
    <n v="8.9"/>
    <s v="N"/>
    <s v="N"/>
    <s v="N"/>
    <s v="Secawan "/>
    <s v="Secawan"/>
    <m/>
    <x v="0"/>
    <s v="260110IQF63OW"/>
    <s v="Closed"/>
    <s v="Paid"/>
  </r>
  <r>
    <x v="2838"/>
    <x v="40"/>
    <x v="5"/>
    <n v="18.5"/>
    <n v="1"/>
    <n v="18.5"/>
    <n v="18.5"/>
    <n v="18.5"/>
    <s v="N"/>
    <s v="N"/>
    <s v="N"/>
    <s v="Secawan "/>
    <s v="Secawan"/>
    <m/>
    <x v="0"/>
    <s v="260110IQF63OW"/>
    <s v="Closed"/>
    <s v="Paid"/>
  </r>
  <r>
    <x v="283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3OW"/>
    <s v="Closed"/>
    <s v="Paid"/>
  </r>
  <r>
    <x v="2838"/>
    <x v="31"/>
    <x v="3"/>
    <n v="18"/>
    <n v="1"/>
    <n v="18"/>
    <n v="18"/>
    <n v="18"/>
    <s v="N"/>
    <s v="N"/>
    <s v="N"/>
    <s v="Secawan "/>
    <s v="Secawan"/>
    <m/>
    <x v="0"/>
    <s v="260110IQF63OW"/>
    <s v="Closed"/>
    <s v="Paid"/>
  </r>
  <r>
    <x v="2839"/>
    <x v="4"/>
    <x v="2"/>
    <n v="0"/>
    <n v="1"/>
    <n v="0"/>
    <n v="0"/>
    <n v="0"/>
    <s v="N"/>
    <s v="N"/>
    <s v="N"/>
    <s v="Secawan "/>
    <s v="Secawan"/>
    <m/>
    <x v="0"/>
    <s v="260110IQFAG4M"/>
    <s v="Closed"/>
    <s v="Paid"/>
  </r>
  <r>
    <x v="2839"/>
    <x v="6"/>
    <x v="5"/>
    <n v="7.8"/>
    <n v="1"/>
    <n v="7.8"/>
    <n v="7.8"/>
    <n v="7.8"/>
    <s v="N"/>
    <s v="N"/>
    <s v="N"/>
    <s v="Secawan "/>
    <s v="Secawan"/>
    <m/>
    <x v="0"/>
    <s v="260110IQFAG4M"/>
    <s v="Closed"/>
    <s v="Paid"/>
  </r>
  <r>
    <x v="2840"/>
    <x v="2"/>
    <x v="2"/>
    <n v="0"/>
    <n v="1"/>
    <n v="0"/>
    <n v="0"/>
    <n v="0"/>
    <s v="N"/>
    <s v="N"/>
    <s v="N"/>
    <s v="Secawan "/>
    <s v="Secawan"/>
    <m/>
    <x v="0"/>
    <s v="260110IQFGFIN"/>
    <s v="Closed"/>
    <s v="Paid"/>
  </r>
  <r>
    <x v="284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GFIN"/>
    <s v="Closed"/>
    <s v="Paid"/>
  </r>
  <r>
    <x v="2840"/>
    <x v="53"/>
    <x v="5"/>
    <n v="7.8"/>
    <n v="1"/>
    <n v="7.8"/>
    <n v="7.8"/>
    <n v="7.8"/>
    <s v="N"/>
    <s v="N"/>
    <s v="N"/>
    <s v="Secawan "/>
    <s v="Secawan"/>
    <m/>
    <x v="0"/>
    <s v="260110IQFGFIN"/>
    <s v="Closed"/>
    <s v="Paid"/>
  </r>
  <r>
    <x v="2841"/>
    <x v="36"/>
    <x v="3"/>
    <n v="18"/>
    <n v="1"/>
    <n v="18"/>
    <n v="18"/>
    <n v="18"/>
    <s v="N"/>
    <s v="N"/>
    <s v="N"/>
    <s v="Secawan "/>
    <s v="Secawan"/>
    <m/>
    <x v="0"/>
    <s v="260110IQFZGNK"/>
    <s v="Closed"/>
    <s v="Paid"/>
  </r>
  <r>
    <x v="2841"/>
    <x v="2"/>
    <x v="2"/>
    <n v="0"/>
    <n v="1"/>
    <n v="0"/>
    <n v="0"/>
    <n v="0"/>
    <s v="N"/>
    <s v="N"/>
    <s v="N"/>
    <s v="Secawan "/>
    <s v="Secawan"/>
    <m/>
    <x v="0"/>
    <s v="260110IQFZGNK"/>
    <s v="Closed"/>
    <s v="Paid"/>
  </r>
  <r>
    <x v="2841"/>
    <x v="6"/>
    <x v="5"/>
    <n v="7.8"/>
    <n v="1"/>
    <n v="7.8"/>
    <n v="7.8"/>
    <n v="7.8"/>
    <s v="N"/>
    <s v="N"/>
    <s v="N"/>
    <s v="Secawan "/>
    <s v="Secawan"/>
    <m/>
    <x v="0"/>
    <s v="260110IQFZGNK"/>
    <s v="Closed"/>
    <s v="Paid"/>
  </r>
  <r>
    <x v="2841"/>
    <x v="56"/>
    <x v="5"/>
    <n v="12.8"/>
    <n v="1"/>
    <n v="12.8"/>
    <n v="12.8"/>
    <n v="12.8"/>
    <s v="N"/>
    <s v="N"/>
    <s v="N"/>
    <s v="Secawan "/>
    <s v="Secawan"/>
    <m/>
    <x v="0"/>
    <s v="260110IQFZGNK"/>
    <s v="Closed"/>
    <s v="Paid"/>
  </r>
  <r>
    <x v="2842"/>
    <x v="42"/>
    <x v="2"/>
    <n v="0"/>
    <n v="1"/>
    <n v="0"/>
    <n v="0"/>
    <n v="0"/>
    <s v="N"/>
    <s v="N"/>
    <s v="N"/>
    <s v="Restore "/>
    <s v="Restore"/>
    <m/>
    <x v="2"/>
    <s v="260110UAX7FWG"/>
    <s v="Closed"/>
    <s v="Paid"/>
  </r>
  <r>
    <x v="2842"/>
    <x v="58"/>
    <x v="9"/>
    <n v="19"/>
    <n v="1"/>
    <n v="19"/>
    <n v="19"/>
    <n v="19"/>
    <s v="N"/>
    <s v="N"/>
    <s v="N"/>
    <s v="Restore "/>
    <s v="Restore"/>
    <m/>
    <x v="2"/>
    <s v="260110UAX7FWG"/>
    <s v="Closed"/>
    <s v="Paid"/>
  </r>
  <r>
    <x v="2843"/>
    <x v="42"/>
    <x v="2"/>
    <n v="0"/>
    <n v="1"/>
    <n v="0"/>
    <n v="0"/>
    <n v="0"/>
    <s v="N"/>
    <s v="N"/>
    <s v="N"/>
    <s v="Restore "/>
    <s v="Restore"/>
    <m/>
    <x v="2"/>
    <s v="260110UAXQ6ZM"/>
    <s v="Closed"/>
    <s v="Paid"/>
  </r>
  <r>
    <x v="2843"/>
    <x v="116"/>
    <x v="9"/>
    <n v="14.9"/>
    <n v="1"/>
    <n v="14.9"/>
    <n v="14.9"/>
    <n v="14.9"/>
    <s v="N"/>
    <s v="N"/>
    <s v="N"/>
    <s v="Restore "/>
    <s v="Restore"/>
    <m/>
    <x v="2"/>
    <s v="260110UAXQ6ZM"/>
    <s v="Closed"/>
    <s v="Paid"/>
  </r>
  <r>
    <x v="2844"/>
    <x v="42"/>
    <x v="2"/>
    <n v="0"/>
    <n v="1"/>
    <n v="0"/>
    <n v="0"/>
    <n v="0"/>
    <s v="N"/>
    <s v="N"/>
    <s v="N"/>
    <s v="Restore "/>
    <s v="Restore"/>
    <m/>
    <x v="2"/>
    <s v="260110UAXMQP9"/>
    <s v="Closed"/>
    <s v="Paid"/>
  </r>
  <r>
    <x v="2844"/>
    <x v="58"/>
    <x v="9"/>
    <n v="19"/>
    <n v="1"/>
    <n v="19"/>
    <n v="19"/>
    <n v="19"/>
    <s v="N"/>
    <s v="N"/>
    <s v="N"/>
    <s v="Restore "/>
    <s v="Restore"/>
    <m/>
    <x v="2"/>
    <s v="260110UAXMQP9"/>
    <s v="Closed"/>
    <s v="Paid"/>
  </r>
  <r>
    <x v="2845"/>
    <x v="4"/>
    <x v="2"/>
    <n v="0"/>
    <n v="1"/>
    <n v="0"/>
    <n v="0"/>
    <n v="0"/>
    <s v="N"/>
    <s v="N"/>
    <s v="N"/>
    <s v="Secawan "/>
    <s v="Secawan"/>
    <m/>
    <x v="0"/>
    <s v="260110IQF23ZN"/>
    <s v="Closed"/>
    <s v="Paid"/>
  </r>
  <r>
    <x v="2845"/>
    <x v="3"/>
    <x v="3"/>
    <n v="18"/>
    <n v="1"/>
    <n v="18"/>
    <n v="18"/>
    <n v="18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5"/>
    <x v="86"/>
    <x v="5"/>
    <n v="13.8"/>
    <n v="2"/>
    <n v="27.6"/>
    <n v="27.6"/>
    <n v="27.6"/>
    <s v="N"/>
    <s v="N"/>
    <s v="N"/>
    <s v="Secawan "/>
    <s v="Secawan"/>
    <m/>
    <x v="0"/>
    <s v="260110IQF23ZN"/>
    <s v="Closed"/>
    <s v="Paid"/>
  </r>
  <r>
    <x v="2845"/>
    <x v="5"/>
    <x v="4"/>
    <n v="5.2"/>
    <n v="1"/>
    <n v="5.2"/>
    <n v="5.2"/>
    <n v="5.2"/>
    <s v="N"/>
    <s v="N"/>
    <s v="N"/>
    <s v="Secawan "/>
    <s v="Secawan"/>
    <m/>
    <x v="0"/>
    <s v="260110IQF23ZN"/>
    <s v="Closed"/>
    <s v="Paid"/>
  </r>
  <r>
    <x v="2846"/>
    <x v="58"/>
    <x v="9"/>
    <n v="19"/>
    <n v="1"/>
    <n v="19"/>
    <n v="19"/>
    <n v="19"/>
    <s v="N"/>
    <s v="N"/>
    <s v="N"/>
    <s v="Restore "/>
    <s v="Restore"/>
    <m/>
    <x v="2"/>
    <s v="260110UAXE343"/>
    <s v="Closed"/>
    <s v="Paid"/>
  </r>
  <r>
    <x v="2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E343"/>
    <s v="Closed"/>
    <s v="Paid"/>
  </r>
  <r>
    <x v="2846"/>
    <x v="42"/>
    <x v="2"/>
    <n v="0"/>
    <n v="1"/>
    <n v="0"/>
    <n v="0"/>
    <n v="0"/>
    <s v="N"/>
    <s v="N"/>
    <s v="N"/>
    <s v="Restore "/>
    <s v="Restore"/>
    <m/>
    <x v="2"/>
    <s v="260110UAXE343"/>
    <s v="Closed"/>
    <s v="Paid"/>
  </r>
  <r>
    <x v="2847"/>
    <x v="5"/>
    <x v="4"/>
    <n v="5.2"/>
    <n v="1"/>
    <n v="5.2"/>
    <n v="5.2"/>
    <n v="5.2"/>
    <s v="N"/>
    <s v="N"/>
    <s v="N"/>
    <s v="Secawan "/>
    <s v="Secawan"/>
    <m/>
    <x v="0"/>
    <s v="260110IQFNGMF"/>
    <s v="Closed"/>
    <s v="Paid"/>
  </r>
  <r>
    <x v="2847"/>
    <x v="130"/>
    <x v="4"/>
    <n v="12.5"/>
    <n v="1"/>
    <n v="12.5"/>
    <n v="12.5"/>
    <n v="12.5"/>
    <s v="N"/>
    <s v="N"/>
    <s v="N"/>
    <s v="Secawan "/>
    <s v="Secawan"/>
    <m/>
    <x v="0"/>
    <s v="260110IQFNGMF"/>
    <s v="Closed"/>
    <s v="Paid"/>
  </r>
  <r>
    <x v="2847"/>
    <x v="153"/>
    <x v="13"/>
    <n v="0.7"/>
    <n v="1"/>
    <n v="0.7"/>
    <n v="0.7"/>
    <n v="0.7"/>
    <s v="N"/>
    <s v="N"/>
    <s v="N"/>
    <s v="Secawan "/>
    <s v="Secawan"/>
    <m/>
    <x v="0"/>
    <s v="260110IQFNGMF"/>
    <s v="Closed"/>
    <s v="Paid"/>
  </r>
  <r>
    <x v="28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TIOU"/>
    <s v="Closed"/>
    <s v="Paid"/>
  </r>
  <r>
    <x v="2847"/>
    <x v="42"/>
    <x v="2"/>
    <n v="0"/>
    <n v="1"/>
    <n v="0"/>
    <n v="0"/>
    <n v="0"/>
    <s v="N"/>
    <s v="N"/>
    <s v="N"/>
    <s v="Restore "/>
    <s v="Restore"/>
    <m/>
    <x v="2"/>
    <s v="260110UAXTIOU"/>
    <s v="Closed"/>
    <s v="Paid"/>
  </r>
  <r>
    <x v="2847"/>
    <x v="101"/>
    <x v="9"/>
    <n v="20"/>
    <n v="1"/>
    <n v="20"/>
    <n v="20"/>
    <n v="20"/>
    <s v="N"/>
    <s v="N"/>
    <s v="N"/>
    <s v="Restore "/>
    <s v="Restore"/>
    <m/>
    <x v="2"/>
    <s v="260110UAXTIOU"/>
    <s v="Closed"/>
    <s v="Paid"/>
  </r>
  <r>
    <x v="2848"/>
    <x v="89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8"/>
    <x v="14"/>
    <x v="2"/>
    <n v="0"/>
    <n v="1"/>
    <n v="0"/>
    <n v="0"/>
    <n v="0"/>
    <s v="N"/>
    <s v="N"/>
    <s v="N"/>
    <s v="Bens Bakery "/>
    <s v="Bens Bakery"/>
    <m/>
    <x v="1"/>
    <s v="260110VEWGKC7"/>
    <s v="Closed"/>
    <s v="Paid"/>
  </r>
  <r>
    <x v="2848"/>
    <x v="83"/>
    <x v="7"/>
    <n v="3.3"/>
    <n v="1"/>
    <n v="3.3"/>
    <n v="3.3"/>
    <n v="3.3"/>
    <s v="N"/>
    <s v="N"/>
    <s v="Y"/>
    <s v="Bens Bakery "/>
    <s v="Bens Bakery"/>
    <m/>
    <x v="1"/>
    <s v="260110VEWGKC7"/>
    <s v="Closed"/>
    <s v="Paid"/>
  </r>
  <r>
    <x v="2849"/>
    <x v="153"/>
    <x v="13"/>
    <n v="0.7"/>
    <n v="1"/>
    <n v="0.7"/>
    <n v="0.7"/>
    <n v="0.7"/>
    <s v="N"/>
    <s v="N"/>
    <s v="N"/>
    <s v="Secawan "/>
    <s v="Secawan"/>
    <m/>
    <x v="0"/>
    <s v="260110IQF0JMC"/>
    <s v="Closed"/>
    <s v="Paid"/>
  </r>
  <r>
    <x v="2849"/>
    <x v="4"/>
    <x v="2"/>
    <n v="0"/>
    <n v="1"/>
    <n v="0"/>
    <n v="0"/>
    <n v="0"/>
    <s v="N"/>
    <s v="N"/>
    <s v="N"/>
    <s v="Secawan "/>
    <s v="Secawan"/>
    <m/>
    <x v="0"/>
    <s v="260110IQF0JMC"/>
    <s v="Closed"/>
    <s v="Paid"/>
  </r>
  <r>
    <x v="2849"/>
    <x v="5"/>
    <x v="4"/>
    <n v="5.2"/>
    <n v="1"/>
    <n v="5.2"/>
    <n v="5.2"/>
    <n v="5.2"/>
    <s v="N"/>
    <s v="N"/>
    <s v="N"/>
    <s v="Secawan "/>
    <s v="Secawan"/>
    <m/>
    <x v="0"/>
    <s v="260110IQF0JMC"/>
    <s v="Closed"/>
    <s v="Paid"/>
  </r>
  <r>
    <x v="2849"/>
    <x v="130"/>
    <x v="4"/>
    <n v="12.5"/>
    <n v="1"/>
    <n v="12.5"/>
    <n v="12.5"/>
    <n v="12.5"/>
    <s v="N"/>
    <s v="N"/>
    <s v="N"/>
    <s v="Secawan "/>
    <s v="Secawan"/>
    <m/>
    <x v="0"/>
    <s v="260110IQF0JMC"/>
    <s v="Closed"/>
    <s v="Paid"/>
  </r>
  <r>
    <x v="2850"/>
    <x v="4"/>
    <x v="2"/>
    <n v="0"/>
    <n v="1"/>
    <n v="0"/>
    <n v="0"/>
    <n v="0"/>
    <s v="N"/>
    <s v="N"/>
    <s v="N"/>
    <s v="Secawan "/>
    <s v="Secawan"/>
    <m/>
    <x v="0"/>
    <s v="260110IQF830B"/>
    <s v="Closed"/>
    <s v="Paid"/>
  </r>
  <r>
    <x v="285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0IQF830B"/>
    <s v="Closed"/>
    <s v="Paid"/>
  </r>
  <r>
    <x v="2851"/>
    <x v="40"/>
    <x v="5"/>
    <n v="18.5"/>
    <n v="1"/>
    <n v="18.5"/>
    <n v="18.5"/>
    <n v="18.5"/>
    <s v="N"/>
    <s v="N"/>
    <s v="N"/>
    <s v="Secawan "/>
    <s v="Secawan"/>
    <m/>
    <x v="0"/>
    <s v="260110IQFZPVA"/>
    <s v="Closed"/>
    <s v="Paid"/>
  </r>
  <r>
    <x v="28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ZPVA"/>
    <s v="Closed"/>
    <s v="Paid"/>
  </r>
  <r>
    <x v="2851"/>
    <x v="2"/>
    <x v="2"/>
    <n v="0"/>
    <n v="1"/>
    <n v="0"/>
    <n v="0"/>
    <n v="0"/>
    <s v="N"/>
    <s v="N"/>
    <s v="N"/>
    <s v="Secawan "/>
    <s v="Secawan"/>
    <m/>
    <x v="0"/>
    <s v="260110IQFZPVA"/>
    <s v="Closed"/>
    <s v="Paid"/>
  </r>
  <r>
    <x v="2852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H5D"/>
    <s v="Closed"/>
    <s v="Paid"/>
  </r>
  <r>
    <x v="2852"/>
    <x v="42"/>
    <x v="2"/>
    <n v="0"/>
    <n v="1"/>
    <n v="0"/>
    <n v="0"/>
    <n v="0"/>
    <s v="N"/>
    <s v="N"/>
    <s v="N"/>
    <s v="Restore "/>
    <s v="Restore"/>
    <m/>
    <x v="2"/>
    <s v="260110UAX7H5D"/>
    <s v="Closed"/>
    <s v="Paid"/>
  </r>
  <r>
    <x v="2853"/>
    <x v="11"/>
    <x v="5"/>
    <n v="10.8"/>
    <n v="2"/>
    <n v="21.6"/>
    <n v="21.6"/>
    <n v="21.6"/>
    <s v="N"/>
    <s v="N"/>
    <s v="N"/>
    <s v="Secawan "/>
    <s v="Secawan"/>
    <m/>
    <x v="0"/>
    <s v="260110IQFFJN4"/>
    <s v="Closed"/>
    <s v="Paid"/>
  </r>
  <r>
    <x v="2853"/>
    <x v="2"/>
    <x v="2"/>
    <n v="0"/>
    <n v="1"/>
    <n v="0"/>
    <n v="0"/>
    <n v="0"/>
    <s v="N"/>
    <s v="N"/>
    <s v="N"/>
    <s v="Secawan "/>
    <s v="Secawan"/>
    <m/>
    <x v="0"/>
    <s v="260110IQFFJN4"/>
    <s v="Closed"/>
    <s v="Paid"/>
  </r>
  <r>
    <x v="2854"/>
    <x v="14"/>
    <x v="2"/>
    <n v="0"/>
    <n v="1"/>
    <n v="0"/>
    <n v="0"/>
    <n v="0"/>
    <s v="N"/>
    <s v="N"/>
    <s v="N"/>
    <s v="Bens Bakery "/>
    <s v="Bens Bakery"/>
    <m/>
    <x v="1"/>
    <s v="260110VEWT8VI"/>
    <s v="Closed"/>
    <s v="Paid"/>
  </r>
  <r>
    <x v="2854"/>
    <x v="25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4"/>
    <x v="49"/>
    <x v="7"/>
    <n v="5.66"/>
    <n v="1"/>
    <n v="5.66"/>
    <n v="5.66"/>
    <n v="5.66"/>
    <s v="N"/>
    <s v="N"/>
    <s v="Y"/>
    <s v="Bens Bakery "/>
    <s v="Bens Bakery"/>
    <m/>
    <x v="1"/>
    <s v="260110VEWT8VI"/>
    <s v="Closed"/>
    <s v="Paid"/>
  </r>
  <r>
    <x v="2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5"/>
    <x v="42"/>
    <x v="2"/>
    <n v="0"/>
    <n v="1"/>
    <n v="0"/>
    <n v="0"/>
    <n v="0"/>
    <s v="N"/>
    <s v="N"/>
    <s v="N"/>
    <s v="Restore "/>
    <s v="Restore"/>
    <m/>
    <x v="2"/>
    <s v="260110UAXMOKC"/>
    <s v="Closed"/>
    <s v="Paid"/>
  </r>
  <r>
    <x v="28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OKC"/>
    <s v="Closed"/>
    <s v="Paid"/>
  </r>
  <r>
    <x v="2856"/>
    <x v="5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6"/>
    <x v="42"/>
    <x v="2"/>
    <n v="0"/>
    <n v="1"/>
    <n v="0"/>
    <n v="0"/>
    <n v="0"/>
    <s v="N"/>
    <s v="N"/>
    <s v="N"/>
    <s v="Restore "/>
    <s v="Restore"/>
    <m/>
    <x v="2"/>
    <s v="260110UAX2WO9"/>
    <s v="Closed"/>
    <s v="Paid"/>
  </r>
  <r>
    <x v="2856"/>
    <x v="178"/>
    <x v="9"/>
    <n v="19"/>
    <n v="1"/>
    <n v="19"/>
    <n v="19"/>
    <n v="19"/>
    <s v="N"/>
    <s v="N"/>
    <s v="N"/>
    <s v="Restore "/>
    <s v="Restore"/>
    <m/>
    <x v="2"/>
    <s v="260110UAX2WO9"/>
    <s v="Closed"/>
    <s v="Paid"/>
  </r>
  <r>
    <x v="285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IU1S"/>
    <s v="Closed"/>
    <s v="Paid"/>
  </r>
  <r>
    <x v="2857"/>
    <x v="4"/>
    <x v="2"/>
    <n v="0"/>
    <n v="1"/>
    <n v="0"/>
    <n v="0"/>
    <n v="0"/>
    <s v="N"/>
    <s v="N"/>
    <s v="N"/>
    <s v="Secawan "/>
    <s v="Secawan"/>
    <m/>
    <x v="0"/>
    <s v="260110IQFIU1S"/>
    <s v="Closed"/>
    <s v="Paid"/>
  </r>
  <r>
    <x v="285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42"/>
    <x v="2"/>
    <n v="0"/>
    <n v="1"/>
    <n v="0"/>
    <n v="0"/>
    <n v="0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8"/>
    <x v="58"/>
    <x v="9"/>
    <n v="19"/>
    <n v="1"/>
    <n v="19"/>
    <n v="19"/>
    <n v="19"/>
    <s v="N"/>
    <s v="N"/>
    <s v="N"/>
    <s v="Restore "/>
    <s v="Restore"/>
    <m/>
    <x v="2"/>
    <s v="260110UAXG7YT"/>
    <s v="Closed"/>
    <s v="Paid"/>
  </r>
  <r>
    <x v="2859"/>
    <x v="123"/>
    <x v="9"/>
    <n v="14.9"/>
    <n v="1"/>
    <n v="14.9"/>
    <n v="14.9"/>
    <n v="14.9"/>
    <s v="N"/>
    <s v="N"/>
    <s v="N"/>
    <s v="Restore "/>
    <s v="Restore"/>
    <m/>
    <x v="2"/>
    <s v="260110UAXLFJ2"/>
    <s v="Closed"/>
    <s v="Paid"/>
  </r>
  <r>
    <x v="285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LFJ2"/>
    <s v="Closed"/>
    <s v="Paid"/>
  </r>
  <r>
    <x v="2859"/>
    <x v="42"/>
    <x v="2"/>
    <n v="0"/>
    <n v="1"/>
    <n v="0"/>
    <n v="0"/>
    <n v="0"/>
    <s v="N"/>
    <s v="N"/>
    <s v="N"/>
    <s v="Restore "/>
    <s v="Restore"/>
    <m/>
    <x v="2"/>
    <s v="260110UAXLFJ2"/>
    <s v="Closed"/>
    <s v="Paid"/>
  </r>
  <r>
    <x v="2860"/>
    <x v="87"/>
    <x v="7"/>
    <n v="2.83"/>
    <n v="1"/>
    <n v="2.83"/>
    <n v="2.83"/>
    <n v="2.83"/>
    <s v="N"/>
    <s v="N"/>
    <s v="Y"/>
    <s v="Bens Bakery "/>
    <s v="Bens Bakery"/>
    <m/>
    <x v="1"/>
    <s v="260110VEW8MP0"/>
    <s v="Closed"/>
    <s v="Paid"/>
  </r>
  <r>
    <x v="2861"/>
    <x v="63"/>
    <x v="9"/>
    <n v="20"/>
    <n v="1"/>
    <n v="20"/>
    <n v="20"/>
    <n v="20"/>
    <s v="N"/>
    <s v="N"/>
    <s v="N"/>
    <s v="Restore "/>
    <s v="Restore"/>
    <m/>
    <x v="2"/>
    <s v="260110UAXW2TZ"/>
    <s v="Closed"/>
    <s v="Paid"/>
  </r>
  <r>
    <x v="2861"/>
    <x v="58"/>
    <x v="9"/>
    <n v="19"/>
    <n v="1"/>
    <n v="19"/>
    <n v="19"/>
    <n v="19"/>
    <s v="N"/>
    <s v="N"/>
    <s v="N"/>
    <s v="Restore "/>
    <s v="Restore"/>
    <m/>
    <x v="2"/>
    <s v="260110UAXW2TZ"/>
    <s v="Closed"/>
    <s v="Paid"/>
  </r>
  <r>
    <x v="2861"/>
    <x v="42"/>
    <x v="2"/>
    <n v="0"/>
    <n v="1"/>
    <n v="0"/>
    <n v="0"/>
    <n v="0"/>
    <s v="N"/>
    <s v="N"/>
    <s v="N"/>
    <s v="Restore "/>
    <s v="Restore"/>
    <m/>
    <x v="2"/>
    <s v="260110UAXW2TZ"/>
    <s v="Closed"/>
    <s v="Paid"/>
  </r>
  <r>
    <x v="2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2TZ"/>
    <s v="Closed"/>
    <s v="Paid"/>
  </r>
  <r>
    <x v="2862"/>
    <x v="2"/>
    <x v="2"/>
    <n v="0"/>
    <n v="1"/>
    <n v="0"/>
    <n v="0"/>
    <n v="0"/>
    <s v="N"/>
    <s v="N"/>
    <s v="N"/>
    <s v="Secawan "/>
    <s v="Secawan"/>
    <m/>
    <x v="0"/>
    <s v="260110IQF4PYE"/>
    <s v="Closed"/>
    <s v="Paid"/>
  </r>
  <r>
    <x v="2862"/>
    <x v="40"/>
    <x v="5"/>
    <n v="18.5"/>
    <n v="1"/>
    <n v="18.5"/>
    <n v="18.5"/>
    <n v="18.5"/>
    <s v="N"/>
    <s v="N"/>
    <s v="N"/>
    <s v="Secawan "/>
    <s v="Secawan"/>
    <m/>
    <x v="0"/>
    <s v="260110IQF4PYE"/>
    <s v="Closed"/>
    <s v="Paid"/>
  </r>
  <r>
    <x v="2863"/>
    <x v="2"/>
    <x v="2"/>
    <n v="0"/>
    <n v="1"/>
    <n v="0"/>
    <n v="0"/>
    <n v="0"/>
    <s v="N"/>
    <s v="N"/>
    <s v="N"/>
    <s v="Secawan "/>
    <s v="Secawan"/>
    <m/>
    <x v="0"/>
    <s v="260110IQFXQ3Z"/>
    <s v="Closed"/>
    <s v="Paid"/>
  </r>
  <r>
    <x v="2863"/>
    <x v="40"/>
    <x v="5"/>
    <n v="18.5"/>
    <n v="2"/>
    <n v="37"/>
    <n v="37"/>
    <n v="37"/>
    <s v="N"/>
    <s v="N"/>
    <s v="N"/>
    <s v="Secawan "/>
    <s v="Secawan"/>
    <m/>
    <x v="0"/>
    <s v="260110IQFXQ3Z"/>
    <s v="Closed"/>
    <s v="Paid"/>
  </r>
  <r>
    <x v="2864"/>
    <x v="40"/>
    <x v="5"/>
    <n v="18.5"/>
    <n v="2"/>
    <n v="37"/>
    <n v="37"/>
    <n v="37"/>
    <s v="N"/>
    <s v="N"/>
    <s v="N"/>
    <s v="Secawan "/>
    <s v="Secawan"/>
    <m/>
    <x v="0"/>
    <s v="260110IQFRWW0"/>
    <s v="Closed"/>
    <s v="Paid"/>
  </r>
  <r>
    <x v="2864"/>
    <x v="2"/>
    <x v="2"/>
    <n v="0"/>
    <n v="1"/>
    <n v="0"/>
    <n v="0"/>
    <n v="0"/>
    <s v="N"/>
    <s v="N"/>
    <s v="N"/>
    <s v="Secawan "/>
    <s v="Secawan"/>
    <m/>
    <x v="0"/>
    <s v="260110IQFRWW0"/>
    <s v="Closed"/>
    <s v="Paid"/>
  </r>
  <r>
    <x v="2865"/>
    <x v="42"/>
    <x v="2"/>
    <n v="0"/>
    <n v="1"/>
    <n v="0"/>
    <n v="0"/>
    <n v="0"/>
    <s v="N"/>
    <s v="N"/>
    <s v="N"/>
    <s v="Restore "/>
    <s v="Restore"/>
    <m/>
    <x v="2"/>
    <s v="260110UAXKPSZ"/>
    <s v="Closed"/>
    <s v="Paid"/>
  </r>
  <r>
    <x v="2865"/>
    <x v="120"/>
    <x v="9"/>
    <n v="13"/>
    <n v="1"/>
    <n v="13"/>
    <n v="13"/>
    <n v="13"/>
    <s v="N"/>
    <s v="N"/>
    <s v="N"/>
    <s v="Restore "/>
    <s v="Restore"/>
    <m/>
    <x v="2"/>
    <s v="260110UAXKPSZ"/>
    <s v="Closed"/>
    <s v="Paid"/>
  </r>
  <r>
    <x v="2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1W15"/>
    <s v="Closed"/>
    <s v="Paid"/>
  </r>
  <r>
    <x v="2867"/>
    <x v="63"/>
    <x v="9"/>
    <n v="20"/>
    <n v="1"/>
    <n v="20"/>
    <n v="20"/>
    <n v="20"/>
    <s v="N"/>
    <s v="N"/>
    <s v="N"/>
    <s v="Restore "/>
    <s v="Restore"/>
    <m/>
    <x v="2"/>
    <s v="260110UAXLF9G"/>
    <s v="Closed"/>
    <s v="Paid"/>
  </r>
  <r>
    <x v="2867"/>
    <x v="58"/>
    <x v="9"/>
    <n v="19"/>
    <n v="1"/>
    <n v="19"/>
    <n v="19"/>
    <n v="19"/>
    <s v="N"/>
    <s v="N"/>
    <s v="N"/>
    <s v="Restore "/>
    <s v="Restore"/>
    <m/>
    <x v="2"/>
    <s v="260110UAXLF9G"/>
    <s v="Closed"/>
    <s v="Paid"/>
  </r>
  <r>
    <x v="2867"/>
    <x v="42"/>
    <x v="2"/>
    <n v="0"/>
    <n v="1"/>
    <n v="0"/>
    <n v="0"/>
    <n v="0"/>
    <s v="N"/>
    <s v="N"/>
    <s v="N"/>
    <s v="Restore "/>
    <s v="Restore"/>
    <m/>
    <x v="2"/>
    <s v="260110UAXLF9G"/>
    <s v="Closed"/>
    <s v="Paid"/>
  </r>
  <r>
    <x v="2868"/>
    <x v="2"/>
    <x v="2"/>
    <n v="0"/>
    <n v="1"/>
    <n v="0"/>
    <n v="0"/>
    <n v="0"/>
    <s v="N"/>
    <s v="N"/>
    <s v="N"/>
    <s v="Secawan "/>
    <s v="Secawan"/>
    <m/>
    <x v="0"/>
    <s v="260110IQF666M"/>
    <s v="Closed"/>
    <s v="Paid"/>
  </r>
  <r>
    <x v="2868"/>
    <x v="40"/>
    <x v="5"/>
    <n v="18.5"/>
    <n v="1"/>
    <n v="18.5"/>
    <n v="18.5"/>
    <n v="18.5"/>
    <s v="N"/>
    <s v="N"/>
    <s v="N"/>
    <s v="Secawan "/>
    <s v="Secawan"/>
    <m/>
    <x v="0"/>
    <s v="260110IQF666M"/>
    <s v="Closed"/>
    <s v="Paid"/>
  </r>
  <r>
    <x v="2869"/>
    <x v="2"/>
    <x v="2"/>
    <n v="0"/>
    <n v="1"/>
    <n v="0"/>
    <n v="0"/>
    <n v="0"/>
    <s v="N"/>
    <s v="N"/>
    <s v="N"/>
    <s v="Secawan "/>
    <s v="Secawan"/>
    <m/>
    <x v="0"/>
    <s v="260110IQFRZ39"/>
    <s v="Closed"/>
    <s v="Paid"/>
  </r>
  <r>
    <x v="2869"/>
    <x v="153"/>
    <x v="13"/>
    <n v="0.7"/>
    <n v="1"/>
    <n v="0.7"/>
    <n v="0.7"/>
    <n v="0.7"/>
    <s v="N"/>
    <s v="N"/>
    <s v="N"/>
    <s v="Secawan "/>
    <s v="Secawan"/>
    <m/>
    <x v="0"/>
    <s v="260110IQFRZ39"/>
    <s v="Closed"/>
    <s v="Paid"/>
  </r>
  <r>
    <x v="2869"/>
    <x v="130"/>
    <x v="4"/>
    <n v="12.5"/>
    <n v="1"/>
    <n v="12.5"/>
    <n v="12.5"/>
    <n v="12.5"/>
    <s v="N"/>
    <s v="N"/>
    <s v="N"/>
    <s v="Secawan "/>
    <s v="Secawan"/>
    <m/>
    <x v="0"/>
    <s v="260110IQFRZ39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0"/>
    <x v="42"/>
    <x v="2"/>
    <n v="0"/>
    <n v="1"/>
    <n v="0"/>
    <n v="0"/>
    <n v="0"/>
    <s v="N"/>
    <s v="N"/>
    <s v="N"/>
    <s v="Restore "/>
    <s v="Restore"/>
    <m/>
    <x v="2"/>
    <s v="260110UAXZIRA"/>
    <s v="Closed"/>
    <s v="Paid"/>
  </r>
  <r>
    <x v="28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ZIRA"/>
    <s v="Closed"/>
    <s v="Paid"/>
  </r>
  <r>
    <x v="28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932"/>
    <s v="Closed"/>
    <s v="Paid"/>
  </r>
  <r>
    <x v="2871"/>
    <x v="42"/>
    <x v="2"/>
    <n v="0"/>
    <n v="1"/>
    <n v="0"/>
    <n v="0"/>
    <n v="0"/>
    <s v="N"/>
    <s v="N"/>
    <s v="N"/>
    <s v="Restore "/>
    <s v="Restore"/>
    <m/>
    <x v="2"/>
    <s v="260110UAXW932"/>
    <s v="Closed"/>
    <s v="Paid"/>
  </r>
  <r>
    <x v="2872"/>
    <x v="40"/>
    <x v="5"/>
    <n v="18.5"/>
    <n v="1"/>
    <n v="18.5"/>
    <n v="18.5"/>
    <n v="18.5"/>
    <s v="N"/>
    <s v="N"/>
    <s v="N"/>
    <s v="Secawan "/>
    <s v="Secawan"/>
    <m/>
    <x v="0"/>
    <s v="260110IQFHUZT"/>
    <s v="Closed"/>
    <s v="Paid"/>
  </r>
  <r>
    <x v="2872"/>
    <x v="2"/>
    <x v="2"/>
    <n v="0"/>
    <n v="1"/>
    <n v="0"/>
    <n v="0"/>
    <n v="0"/>
    <s v="N"/>
    <s v="N"/>
    <s v="N"/>
    <s v="Secawan "/>
    <s v="Secawan"/>
    <m/>
    <x v="0"/>
    <s v="260110IQFHUZT"/>
    <s v="Closed"/>
    <s v="Paid"/>
  </r>
  <r>
    <x v="28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6F4"/>
    <s v="Closed"/>
    <s v="Paid"/>
  </r>
  <r>
    <x v="2873"/>
    <x v="42"/>
    <x v="2"/>
    <n v="0"/>
    <n v="1"/>
    <n v="0"/>
    <n v="0"/>
    <n v="0"/>
    <s v="N"/>
    <s v="N"/>
    <s v="N"/>
    <s v="Restore "/>
    <s v="Restore"/>
    <m/>
    <x v="2"/>
    <s v="260110UAXV6F4"/>
    <s v="Closed"/>
    <s v="Paid"/>
  </r>
  <r>
    <x v="2874"/>
    <x v="2"/>
    <x v="2"/>
    <n v="0"/>
    <n v="1"/>
    <n v="0"/>
    <n v="0"/>
    <n v="0"/>
    <s v="N"/>
    <s v="N"/>
    <s v="N"/>
    <s v="Secawan "/>
    <s v="Secawan"/>
    <m/>
    <x v="0"/>
    <s v="260110IQFT7D9"/>
    <s v="Closed"/>
    <s v="Paid"/>
  </r>
  <r>
    <x v="2874"/>
    <x v="40"/>
    <x v="5"/>
    <n v="18.5"/>
    <n v="1"/>
    <n v="18.5"/>
    <n v="18.5"/>
    <n v="18.5"/>
    <s v="N"/>
    <s v="N"/>
    <s v="N"/>
    <s v="Secawan "/>
    <s v="Secawan"/>
    <m/>
    <x v="0"/>
    <s v="260110IQFT7D9"/>
    <s v="Closed"/>
    <s v="Paid"/>
  </r>
  <r>
    <x v="2875"/>
    <x v="4"/>
    <x v="2"/>
    <n v="0"/>
    <n v="1"/>
    <n v="0"/>
    <n v="0"/>
    <n v="0"/>
    <s v="N"/>
    <s v="N"/>
    <s v="N"/>
    <s v="Secawan "/>
    <s v="Secawan"/>
    <m/>
    <x v="0"/>
    <s v="260110IQF2DPS"/>
    <s v="Closed"/>
    <s v="Paid"/>
  </r>
  <r>
    <x v="2875"/>
    <x v="23"/>
    <x v="5"/>
    <n v="9.8000000000000007"/>
    <n v="3"/>
    <n v="29.4"/>
    <n v="29.4"/>
    <n v="29.4"/>
    <s v="N"/>
    <s v="N"/>
    <s v="N"/>
    <s v="Secawan "/>
    <s v="Secawan"/>
    <m/>
    <x v="0"/>
    <s v="260110IQF2DPS"/>
    <s v="Closed"/>
    <s v="Paid"/>
  </r>
  <r>
    <x v="2876"/>
    <x v="73"/>
    <x v="7"/>
    <n v="9.43"/>
    <n v="2"/>
    <n v="18.86"/>
    <n v="18.86"/>
    <n v="18.86"/>
    <s v="N"/>
    <s v="N"/>
    <s v="Y"/>
    <s v="Bens Bakery "/>
    <s v="Bens Bakery"/>
    <m/>
    <x v="1"/>
    <s v="260110VEWM7VB"/>
    <s v="Closed"/>
    <s v="Paid"/>
  </r>
  <r>
    <x v="2877"/>
    <x v="2"/>
    <x v="2"/>
    <n v="0"/>
    <n v="1"/>
    <n v="0"/>
    <n v="0"/>
    <n v="0"/>
    <s v="N"/>
    <s v="N"/>
    <s v="N"/>
    <s v="Secawan "/>
    <s v="Secawan"/>
    <m/>
    <x v="0"/>
    <s v="260110IQFN4DG"/>
    <s v="Closed"/>
    <s v="Paid"/>
  </r>
  <r>
    <x v="2877"/>
    <x v="40"/>
    <x v="5"/>
    <n v="18.5"/>
    <n v="2"/>
    <n v="37"/>
    <n v="37"/>
    <n v="37"/>
    <s v="N"/>
    <s v="N"/>
    <s v="N"/>
    <s v="Secawan "/>
    <s v="Secawan"/>
    <m/>
    <x v="0"/>
    <s v="260110IQFN4DG"/>
    <s v="Closed"/>
    <s v="Paid"/>
  </r>
  <r>
    <x v="28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AOBA"/>
    <s v="Closed"/>
    <s v="Paid"/>
  </r>
  <r>
    <x v="2879"/>
    <x v="95"/>
    <x v="5"/>
    <n v="13.8"/>
    <n v="1"/>
    <n v="13.8"/>
    <n v="13.8"/>
    <n v="13.8"/>
    <s v="N"/>
    <s v="N"/>
    <s v="N"/>
    <s v="Secawan "/>
    <s v="Secawan"/>
    <m/>
    <x v="0"/>
    <s v="260110IQFPUT0"/>
    <s v="Closed"/>
    <s v="Paid"/>
  </r>
  <r>
    <x v="2880"/>
    <x v="56"/>
    <x v="5"/>
    <n v="12.8"/>
    <n v="1"/>
    <n v="12.8"/>
    <n v="12.8"/>
    <n v="12.8"/>
    <s v="N"/>
    <s v="N"/>
    <s v="N"/>
    <s v="Secawan "/>
    <s v="Secawan"/>
    <m/>
    <x v="0"/>
    <s v="260110IQFV7OO"/>
    <s v="Closed"/>
    <s v="Paid"/>
  </r>
  <r>
    <x v="2880"/>
    <x v="40"/>
    <x v="5"/>
    <n v="18.5"/>
    <n v="1"/>
    <n v="18.5"/>
    <n v="18.5"/>
    <n v="18.5"/>
    <s v="N"/>
    <s v="N"/>
    <s v="N"/>
    <s v="Secawan "/>
    <s v="Secawan"/>
    <m/>
    <x v="0"/>
    <s v="260110IQFV7OO"/>
    <s v="Closed"/>
    <s v="Paid"/>
  </r>
  <r>
    <x v="28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91P"/>
    <s v="Closed"/>
    <s v="Paid"/>
  </r>
  <r>
    <x v="2882"/>
    <x v="14"/>
    <x v="2"/>
    <n v="0"/>
    <n v="1"/>
    <n v="0"/>
    <n v="0"/>
    <n v="0"/>
    <s v="N"/>
    <s v="N"/>
    <s v="N"/>
    <s v="Bens Bakery "/>
    <s v="Bens Bakery"/>
    <m/>
    <x v="1"/>
    <s v="260110VEW8IDH"/>
    <s v="Closed"/>
    <s v="Paid"/>
  </r>
  <r>
    <x v="2882"/>
    <x v="49"/>
    <x v="7"/>
    <n v="5.66"/>
    <n v="1"/>
    <n v="5.66"/>
    <n v="5.66"/>
    <n v="5.66"/>
    <s v="N"/>
    <s v="N"/>
    <s v="Y"/>
    <s v="Bens Bakery "/>
    <s v="Bens Bakery"/>
    <m/>
    <x v="1"/>
    <s v="260110VEW8IDH"/>
    <s v="Closed"/>
    <s v="Paid"/>
  </r>
  <r>
    <x v="2883"/>
    <x v="177"/>
    <x v="13"/>
    <n v="138"/>
    <n v="2"/>
    <n v="276"/>
    <n v="276"/>
    <n v="276"/>
    <s v="N"/>
    <s v="N"/>
    <s v="N"/>
    <s v="Secawan "/>
    <s v="Secawan"/>
    <m/>
    <x v="0"/>
    <s v="260110IQF8TV4"/>
    <s v="Closed"/>
    <s v="Paid"/>
  </r>
  <r>
    <x v="2884"/>
    <x v="63"/>
    <x v="9"/>
    <n v="20"/>
    <n v="1"/>
    <n v="20"/>
    <n v="20"/>
    <n v="20"/>
    <s v="N"/>
    <s v="N"/>
    <s v="N"/>
    <s v="Restore "/>
    <s v="Restore"/>
    <m/>
    <x v="2"/>
    <s v="260110UAX6J4O"/>
    <s v="Closed"/>
    <s v="Paid"/>
  </r>
  <r>
    <x v="2884"/>
    <x v="42"/>
    <x v="2"/>
    <n v="0"/>
    <n v="1"/>
    <n v="0"/>
    <n v="0"/>
    <n v="0"/>
    <s v="N"/>
    <s v="N"/>
    <s v="N"/>
    <s v="Restore "/>
    <s v="Restore"/>
    <m/>
    <x v="2"/>
    <s v="260110UAX6J4O"/>
    <s v="Closed"/>
    <s v="Paid"/>
  </r>
  <r>
    <x v="2885"/>
    <x v="40"/>
    <x v="5"/>
    <n v="18.5"/>
    <n v="2"/>
    <n v="37"/>
    <n v="37"/>
    <n v="37"/>
    <s v="N"/>
    <s v="N"/>
    <s v="N"/>
    <s v="Secawan "/>
    <s v="Secawan"/>
    <m/>
    <x v="0"/>
    <s v="260110IQFEBYG"/>
    <s v="Closed"/>
    <s v="Paid"/>
  </r>
  <r>
    <x v="2885"/>
    <x v="5"/>
    <x v="4"/>
    <n v="5.2"/>
    <n v="1"/>
    <n v="5.2"/>
    <n v="5.2"/>
    <n v="5.2"/>
    <s v="N"/>
    <s v="N"/>
    <s v="N"/>
    <s v="Secawan "/>
    <s v="Secawan"/>
    <m/>
    <x v="0"/>
    <s v="260110IQFEBYG"/>
    <s v="Closed"/>
    <s v="Paid"/>
  </r>
  <r>
    <x v="2886"/>
    <x v="5"/>
    <x v="4"/>
    <n v="5.2"/>
    <n v="1"/>
    <n v="5.2"/>
    <n v="5.2"/>
    <n v="5.2"/>
    <s v="N"/>
    <s v="N"/>
    <s v="N"/>
    <s v="Secawan "/>
    <s v="Secawan"/>
    <m/>
    <x v="0"/>
    <s v="260110IQFH9TU"/>
    <s v="Closed"/>
    <s v="Paid"/>
  </r>
  <r>
    <x v="2887"/>
    <x v="11"/>
    <x v="5"/>
    <n v="10.8"/>
    <n v="1"/>
    <n v="10.8"/>
    <n v="10.8"/>
    <n v="10.8"/>
    <s v="N"/>
    <s v="N"/>
    <s v="N"/>
    <s v="Secawan "/>
    <s v="Secawan"/>
    <m/>
    <x v="0"/>
    <s v="260110IQFJ6VS"/>
    <s v="Closed"/>
    <s v="Paid"/>
  </r>
  <r>
    <x v="2888"/>
    <x v="42"/>
    <x v="2"/>
    <n v="0"/>
    <n v="1"/>
    <n v="0"/>
    <n v="0"/>
    <n v="0"/>
    <s v="N"/>
    <s v="N"/>
    <s v="N"/>
    <s v="Restore "/>
    <s v="Restore"/>
    <m/>
    <x v="2"/>
    <s v="260110UAXYZQ0"/>
    <s v="Closed"/>
    <s v="Paid"/>
  </r>
  <r>
    <x v="2888"/>
    <x v="101"/>
    <x v="9"/>
    <n v="20"/>
    <n v="1"/>
    <n v="20"/>
    <n v="20"/>
    <n v="20"/>
    <s v="N"/>
    <s v="N"/>
    <s v="N"/>
    <s v="Restore "/>
    <s v="Restore"/>
    <m/>
    <x v="2"/>
    <s v="260110UAXYZQ0"/>
    <s v="Closed"/>
    <s v="Paid"/>
  </r>
  <r>
    <x v="28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PFH"/>
    <s v="Closed"/>
    <s v="Paid"/>
  </r>
  <r>
    <x v="2890"/>
    <x v="130"/>
    <x v="4"/>
    <n v="12.5"/>
    <n v="1"/>
    <n v="12.5"/>
    <n v="12.5"/>
    <n v="12.5"/>
    <s v="N"/>
    <s v="N"/>
    <s v="N"/>
    <s v="Secawan "/>
    <s v="Secawan"/>
    <m/>
    <x v="0"/>
    <s v="260110IQF4VQ8"/>
    <s v="Closed"/>
    <s v="Paid"/>
  </r>
  <r>
    <x v="2891"/>
    <x v="30"/>
    <x v="5"/>
    <n v="3.4"/>
    <n v="1"/>
    <n v="3.4"/>
    <n v="3.4"/>
    <n v="3.4"/>
    <s v="N"/>
    <s v="N"/>
    <s v="N"/>
    <s v="Secawan "/>
    <s v="Secawan"/>
    <m/>
    <x v="0"/>
    <s v="260110IQF418M"/>
    <s v="Closed"/>
    <s v="Paid"/>
  </r>
  <r>
    <x v="2891"/>
    <x v="22"/>
    <x v="3"/>
    <n v="8.9"/>
    <n v="1"/>
    <n v="8.9"/>
    <n v="4.45"/>
    <n v="4.45"/>
    <s v="N"/>
    <s v="N"/>
    <s v="N"/>
    <s v="Secawan "/>
    <s v="Secawan"/>
    <m/>
    <x v="0"/>
    <s v="260110IQF418M"/>
    <s v="Closed"/>
    <s v="Paid"/>
  </r>
  <r>
    <x v="2891"/>
    <x v="5"/>
    <x v="4"/>
    <n v="5.2"/>
    <n v="1"/>
    <n v="5.2"/>
    <n v="5.2"/>
    <n v="5.2"/>
    <s v="N"/>
    <s v="N"/>
    <s v="N"/>
    <s v="Secawan "/>
    <s v="Secawan"/>
    <m/>
    <x v="0"/>
    <s v="260110IQF418M"/>
    <s v="Closed"/>
    <s v="Paid"/>
  </r>
  <r>
    <x v="2892"/>
    <x v="40"/>
    <x v="5"/>
    <n v="18.5"/>
    <n v="1"/>
    <n v="18.5"/>
    <n v="18.5"/>
    <n v="18.5"/>
    <s v="N"/>
    <s v="N"/>
    <s v="N"/>
    <s v="Secawan "/>
    <s v="Secawan"/>
    <m/>
    <x v="0"/>
    <s v="260110IQFRP09"/>
    <s v="Closed"/>
    <s v="Paid"/>
  </r>
  <r>
    <x v="2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GV54"/>
    <s v="Closed"/>
    <s v="Paid"/>
  </r>
  <r>
    <x v="2893"/>
    <x v="42"/>
    <x v="2"/>
    <n v="0"/>
    <n v="1"/>
    <n v="0"/>
    <n v="0"/>
    <n v="0"/>
    <s v="N"/>
    <s v="N"/>
    <s v="N"/>
    <s v="Restore "/>
    <s v="Restore"/>
    <m/>
    <x v="2"/>
    <s v="260110UAXGV54"/>
    <s v="Closed"/>
    <s v="Paid"/>
  </r>
  <r>
    <x v="289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C3C5"/>
    <s v="Closed"/>
    <s v="Paid"/>
  </r>
  <r>
    <x v="2894"/>
    <x v="5"/>
    <x v="4"/>
    <n v="5.2"/>
    <n v="1"/>
    <n v="5.2"/>
    <n v="5.2"/>
    <n v="5.2"/>
    <s v="N"/>
    <s v="N"/>
    <s v="N"/>
    <s v="Secawan "/>
    <s v="Secawan"/>
    <m/>
    <x v="0"/>
    <s v="260110IQFC3C5"/>
    <s v="Closed"/>
    <s v="Paid"/>
  </r>
  <r>
    <x v="2895"/>
    <x v="171"/>
    <x v="7"/>
    <n v="7.55"/>
    <n v="1"/>
    <n v="7.55"/>
    <n v="7.55"/>
    <n v="7.55"/>
    <s v="N"/>
    <s v="N"/>
    <s v="Y"/>
    <s v="Bens Bakery "/>
    <s v="Bens Bakery"/>
    <m/>
    <x v="1"/>
    <s v="260110VEW7F9J"/>
    <s v="Closed"/>
    <s v="Paid"/>
  </r>
  <r>
    <x v="2895"/>
    <x v="15"/>
    <x v="2"/>
    <n v="0"/>
    <n v="1"/>
    <n v="0"/>
    <n v="0"/>
    <n v="0"/>
    <s v="N"/>
    <s v="N"/>
    <s v="N"/>
    <s v="Bens Bakery "/>
    <s v="Bens Bakery"/>
    <m/>
    <x v="1"/>
    <s v="260110VEW7F9J"/>
    <s v="Closed"/>
    <s v="Paid"/>
  </r>
  <r>
    <x v="2896"/>
    <x v="5"/>
    <x v="4"/>
    <n v="5.2"/>
    <n v="1"/>
    <n v="5.2"/>
    <n v="5.2"/>
    <n v="5.2"/>
    <s v="N"/>
    <s v="N"/>
    <s v="N"/>
    <s v="Secawan "/>
    <s v="Secawan"/>
    <m/>
    <x v="0"/>
    <s v="260110IQFK40M"/>
    <s v="Closed"/>
    <s v="Paid"/>
  </r>
  <r>
    <x v="2896"/>
    <x v="2"/>
    <x v="2"/>
    <n v="0"/>
    <n v="1"/>
    <n v="0"/>
    <n v="0"/>
    <n v="0"/>
    <s v="N"/>
    <s v="N"/>
    <s v="N"/>
    <s v="Secawan "/>
    <s v="Secawan"/>
    <m/>
    <x v="0"/>
    <s v="260110IQFK40M"/>
    <s v="Closed"/>
    <s v="Paid"/>
  </r>
  <r>
    <x v="2897"/>
    <x v="4"/>
    <x v="2"/>
    <n v="0"/>
    <n v="1"/>
    <n v="0"/>
    <n v="0"/>
    <n v="0"/>
    <s v="N"/>
    <s v="N"/>
    <s v="N"/>
    <s v="Secawan "/>
    <s v="Secawan"/>
    <m/>
    <x v="0"/>
    <s v="260110IQFAKNF"/>
    <s v="Closed"/>
    <s v="Paid"/>
  </r>
  <r>
    <x v="2897"/>
    <x v="81"/>
    <x v="3"/>
    <n v="15"/>
    <n v="1"/>
    <n v="15"/>
    <n v="15"/>
    <n v="15"/>
    <s v="N"/>
    <s v="N"/>
    <s v="N"/>
    <s v="Secawan "/>
    <s v="Secawan"/>
    <m/>
    <x v="0"/>
    <s v="260110IQFAKNF"/>
    <s v="Closed"/>
    <s v="Paid"/>
  </r>
  <r>
    <x v="2897"/>
    <x v="36"/>
    <x v="3"/>
    <n v="18"/>
    <n v="1"/>
    <n v="18"/>
    <n v="18"/>
    <n v="18"/>
    <s v="N"/>
    <s v="N"/>
    <s v="N"/>
    <s v="Secawan "/>
    <s v="Secawan"/>
    <m/>
    <x v="0"/>
    <s v="260110IQFAKNF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8"/>
    <x v="18"/>
    <x v="5"/>
    <n v="6.8"/>
    <n v="1"/>
    <n v="6.8"/>
    <n v="6.8"/>
    <n v="6.8"/>
    <s v="N"/>
    <s v="N"/>
    <s v="N"/>
    <s v="Secawan "/>
    <s v="Secawan"/>
    <m/>
    <x v="0"/>
    <s v="260110IQF9BUR"/>
    <s v="Closed"/>
    <s v="Paid"/>
  </r>
  <r>
    <x v="2898"/>
    <x v="4"/>
    <x v="2"/>
    <n v="0"/>
    <n v="1"/>
    <n v="0"/>
    <n v="0"/>
    <n v="0"/>
    <s v="N"/>
    <s v="N"/>
    <s v="N"/>
    <s v="Secawan "/>
    <s v="Secawan"/>
    <m/>
    <x v="0"/>
    <s v="260110IQF9BUR"/>
    <s v="Closed"/>
    <s v="Paid"/>
  </r>
  <r>
    <x v="28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9BUR"/>
    <s v="Closed"/>
    <s v="Paid"/>
  </r>
  <r>
    <x v="2898"/>
    <x v="5"/>
    <x v="4"/>
    <n v="5.2"/>
    <n v="1"/>
    <n v="5.2"/>
    <n v="5.2"/>
    <n v="5.2"/>
    <s v="N"/>
    <s v="N"/>
    <s v="N"/>
    <s v="Secawan "/>
    <s v="Secawan"/>
    <m/>
    <x v="0"/>
    <s v="260110IQF9BUR"/>
    <s v="Closed"/>
    <s v="Paid"/>
  </r>
  <r>
    <x v="2899"/>
    <x v="18"/>
    <x v="5"/>
    <n v="6.8"/>
    <n v="1"/>
    <n v="6.8"/>
    <n v="6.8"/>
    <n v="6.8"/>
    <s v="N"/>
    <s v="N"/>
    <s v="N"/>
    <s v="Secawan "/>
    <s v="Secawan"/>
    <m/>
    <x v="0"/>
    <s v="260110IQFGNLW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42"/>
    <x v="2"/>
    <n v="0"/>
    <n v="1"/>
    <n v="0"/>
    <n v="0"/>
    <n v="0"/>
    <s v="N"/>
    <s v="N"/>
    <s v="N"/>
    <s v="Restore "/>
    <s v="Restore"/>
    <m/>
    <x v="2"/>
    <s v="260110UAXDYOQ"/>
    <s v="Closed"/>
    <s v="Paid"/>
  </r>
  <r>
    <x v="29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YOQ"/>
    <s v="Closed"/>
    <s v="Paid"/>
  </r>
  <r>
    <x v="2900"/>
    <x v="151"/>
    <x v="9"/>
    <n v="20"/>
    <n v="1"/>
    <n v="20"/>
    <n v="20"/>
    <n v="20"/>
    <s v="N"/>
    <s v="N"/>
    <s v="N"/>
    <s v="Restore "/>
    <s v="Restore"/>
    <m/>
    <x v="2"/>
    <s v="260110UAXDYOQ"/>
    <s v="Closed"/>
    <s v="Paid"/>
  </r>
  <r>
    <x v="2901"/>
    <x v="25"/>
    <x v="7"/>
    <n v="5.66"/>
    <n v="1"/>
    <n v="5.66"/>
    <n v="5.66"/>
    <n v="5.66"/>
    <s v="N"/>
    <s v="N"/>
    <s v="Y"/>
    <s v="Bens Bakery "/>
    <s v="Bens Bakery"/>
    <m/>
    <x v="1"/>
    <s v="260110VEWKDF5"/>
    <s v="Closed"/>
    <s v="Paid"/>
  </r>
  <r>
    <x v="2901"/>
    <x v="14"/>
    <x v="2"/>
    <n v="0"/>
    <n v="1"/>
    <n v="0"/>
    <n v="0"/>
    <n v="0"/>
    <s v="N"/>
    <s v="N"/>
    <s v="N"/>
    <s v="Bens Bakery "/>
    <s v="Bens Bakery"/>
    <m/>
    <x v="1"/>
    <s v="260110VEWKDF5"/>
    <s v="Closed"/>
    <s v="Paid"/>
  </r>
  <r>
    <x v="2902"/>
    <x v="42"/>
    <x v="2"/>
    <n v="0"/>
    <n v="1"/>
    <n v="0"/>
    <n v="0"/>
    <n v="0"/>
    <s v="N"/>
    <s v="N"/>
    <s v="N"/>
    <s v="Restore "/>
    <s v="Restore"/>
    <m/>
    <x v="2"/>
    <s v="260110UAX5WM6"/>
    <s v="Closed"/>
    <s v="Paid"/>
  </r>
  <r>
    <x v="2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5WM6"/>
    <s v="Closed"/>
    <s v="Paid"/>
  </r>
  <r>
    <x v="2903"/>
    <x v="35"/>
    <x v="6"/>
    <n v="4.5"/>
    <n v="1"/>
    <n v="4.5"/>
    <n v="4.5"/>
    <n v="4.5"/>
    <s v="N"/>
    <s v="N"/>
    <s v="N"/>
    <s v="Secawan "/>
    <s v="Secawan"/>
    <m/>
    <x v="0"/>
    <s v="260110IQFWJCR"/>
    <s v="Closed"/>
    <s v="Paid"/>
  </r>
  <r>
    <x v="2903"/>
    <x v="29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39"/>
    <x v="6"/>
    <n v="4"/>
    <n v="1"/>
    <n v="4"/>
    <n v="4"/>
    <n v="4"/>
    <s v="N"/>
    <s v="N"/>
    <s v="N"/>
    <s v="Secawan "/>
    <s v="Secawan"/>
    <m/>
    <x v="0"/>
    <s v="260110IQFWJCR"/>
    <s v="Closed"/>
    <s v="Paid"/>
  </r>
  <r>
    <x v="2903"/>
    <x v="17"/>
    <x v="3"/>
    <n v="19.989999999999998"/>
    <n v="1"/>
    <n v="19.989999999999998"/>
    <n v="10"/>
    <n v="10"/>
    <s v="N"/>
    <s v="N"/>
    <s v="N"/>
    <s v="Secawan "/>
    <s v="Secawan"/>
    <m/>
    <x v="0"/>
    <s v="260110IQFWJCR"/>
    <s v="Closed"/>
    <s v="Paid"/>
  </r>
  <r>
    <x v="2903"/>
    <x v="10"/>
    <x v="5"/>
    <n v="7.8"/>
    <n v="1"/>
    <n v="7.8"/>
    <n v="7.8"/>
    <n v="7.8"/>
    <s v="N"/>
    <s v="N"/>
    <s v="N"/>
    <s v="Secawan "/>
    <s v="Secawan"/>
    <m/>
    <x v="0"/>
    <s v="260110IQFWJCR"/>
    <s v="Closed"/>
    <s v="Paid"/>
  </r>
  <r>
    <x v="2903"/>
    <x v="5"/>
    <x v="4"/>
    <n v="5.2"/>
    <n v="1"/>
    <n v="5.2"/>
    <n v="5.2"/>
    <n v="5.2"/>
    <s v="N"/>
    <s v="N"/>
    <s v="N"/>
    <s v="Secawan "/>
    <s v="Secawan"/>
    <m/>
    <x v="0"/>
    <s v="260110IQFWJCR"/>
    <s v="Closed"/>
    <s v="Paid"/>
  </r>
  <r>
    <x v="29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XTG"/>
    <s v="Closed"/>
    <s v="Paid"/>
  </r>
  <r>
    <x v="2904"/>
    <x v="130"/>
    <x v="4"/>
    <n v="12.5"/>
    <n v="1"/>
    <n v="12.5"/>
    <n v="12.5"/>
    <n v="12.5"/>
    <s v="N"/>
    <s v="N"/>
    <s v="N"/>
    <s v="Secawan "/>
    <s v="Secawan"/>
    <m/>
    <x v="0"/>
    <s v="260110IQFWXTG"/>
    <s v="Closed"/>
    <s v="Paid"/>
  </r>
  <r>
    <x v="2904"/>
    <x v="50"/>
    <x v="5"/>
    <n v="3.5"/>
    <n v="1"/>
    <n v="3.5"/>
    <n v="3.5"/>
    <n v="3.5"/>
    <s v="N"/>
    <s v="N"/>
    <s v="N"/>
    <s v="Secawan "/>
    <s v="Secawan"/>
    <m/>
    <x v="0"/>
    <s v="260110IQFWXTG"/>
    <s v="Closed"/>
    <s v="Paid"/>
  </r>
  <r>
    <x v="2905"/>
    <x v="63"/>
    <x v="9"/>
    <n v="20"/>
    <n v="1"/>
    <n v="20"/>
    <n v="20"/>
    <n v="20"/>
    <s v="N"/>
    <s v="N"/>
    <s v="N"/>
    <s v="Restore "/>
    <s v="Restore"/>
    <m/>
    <x v="2"/>
    <s v="260110UAXH342"/>
    <s v="Closed"/>
    <s v="Paid"/>
  </r>
  <r>
    <x v="2905"/>
    <x v="42"/>
    <x v="2"/>
    <n v="0"/>
    <n v="1"/>
    <n v="0"/>
    <n v="0"/>
    <n v="0"/>
    <s v="N"/>
    <s v="N"/>
    <s v="N"/>
    <s v="Restore "/>
    <s v="Restore"/>
    <m/>
    <x v="2"/>
    <s v="260110UAXH342"/>
    <s v="Closed"/>
    <s v="Paid"/>
  </r>
  <r>
    <x v="2906"/>
    <x v="8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39"/>
    <x v="6"/>
    <n v="4"/>
    <n v="1"/>
    <n v="4"/>
    <n v="4"/>
    <n v="4"/>
    <s v="N"/>
    <s v="N"/>
    <s v="N"/>
    <s v="Secawan "/>
    <s v="Secawan"/>
    <m/>
    <x v="0"/>
    <s v="260110IQFSK63"/>
    <s v="Closed"/>
    <s v="Paid"/>
  </r>
  <r>
    <x v="2906"/>
    <x v="5"/>
    <x v="4"/>
    <n v="5.2"/>
    <n v="1"/>
    <n v="5.2"/>
    <n v="5.2"/>
    <n v="5.2"/>
    <s v="N"/>
    <s v="N"/>
    <s v="N"/>
    <s v="Secawan "/>
    <s v="Secawan"/>
    <m/>
    <x v="0"/>
    <s v="260110IQFSK63"/>
    <s v="Closed"/>
    <s v="Paid"/>
  </r>
  <r>
    <x v="2907"/>
    <x v="42"/>
    <x v="2"/>
    <n v="0"/>
    <n v="1"/>
    <n v="0"/>
    <n v="0"/>
    <n v="0"/>
    <s v="N"/>
    <s v="N"/>
    <s v="N"/>
    <s v="Restore "/>
    <s v="Restore"/>
    <m/>
    <x v="2"/>
    <s v="260110UAXY5T2"/>
    <s v="Closed"/>
    <s v="Paid"/>
  </r>
  <r>
    <x v="2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Y5T2"/>
    <s v="Closed"/>
    <s v="Paid"/>
  </r>
  <r>
    <x v="2908"/>
    <x v="42"/>
    <x v="2"/>
    <n v="0"/>
    <n v="1"/>
    <n v="0"/>
    <n v="0"/>
    <n v="0"/>
    <s v="N"/>
    <s v="N"/>
    <s v="N"/>
    <s v="Restore "/>
    <s v="Restore"/>
    <m/>
    <x v="2"/>
    <s v="260110UAXVTME"/>
    <s v="Closed"/>
    <s v="Paid"/>
  </r>
  <r>
    <x v="29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VTME"/>
    <s v="Closed"/>
    <s v="Paid"/>
  </r>
  <r>
    <x v="2909"/>
    <x v="5"/>
    <x v="4"/>
    <n v="5.2"/>
    <n v="1"/>
    <n v="5.2"/>
    <n v="5.2"/>
    <n v="5.2"/>
    <s v="N"/>
    <s v="N"/>
    <s v="N"/>
    <s v="Secawan "/>
    <s v="Secawan"/>
    <m/>
    <x v="0"/>
    <s v="260110IQFMCW2"/>
    <s v="Closed"/>
    <s v="Paid"/>
  </r>
  <r>
    <x v="2909"/>
    <x v="27"/>
    <x v="3"/>
    <n v="9.9"/>
    <n v="1"/>
    <n v="9.9"/>
    <n v="9.9"/>
    <n v="9.9"/>
    <s v="N"/>
    <s v="N"/>
    <s v="N"/>
    <s v="Secawan "/>
    <s v="Secawan"/>
    <m/>
    <x v="0"/>
    <s v="260110IQFMCW2"/>
    <s v="Closed"/>
    <s v="Paid"/>
  </r>
  <r>
    <x v="2910"/>
    <x v="5"/>
    <x v="4"/>
    <n v="5.2"/>
    <n v="1"/>
    <n v="5.2"/>
    <n v="5.2"/>
    <n v="5.2"/>
    <s v="N"/>
    <s v="N"/>
    <s v="N"/>
    <s v="Secawan "/>
    <s v="Secawan"/>
    <m/>
    <x v="0"/>
    <s v="260110IQFY6SY"/>
    <s v="Closed"/>
    <s v="Paid"/>
  </r>
  <r>
    <x v="2910"/>
    <x v="130"/>
    <x v="4"/>
    <n v="12.5"/>
    <n v="1"/>
    <n v="12.5"/>
    <n v="12.5"/>
    <n v="12.5"/>
    <s v="N"/>
    <s v="N"/>
    <s v="N"/>
    <s v="Secawan "/>
    <s v="Secawan"/>
    <m/>
    <x v="0"/>
    <s v="260110IQFY6SY"/>
    <s v="Closed"/>
    <s v="Paid"/>
  </r>
  <r>
    <x v="2911"/>
    <x v="130"/>
    <x v="4"/>
    <n v="12.5"/>
    <n v="1"/>
    <n v="12.5"/>
    <n v="12.5"/>
    <n v="12.5"/>
    <s v="N"/>
    <s v="N"/>
    <s v="N"/>
    <s v="Secawan "/>
    <s v="Secawan"/>
    <m/>
    <x v="0"/>
    <s v="260110IQFF6WW"/>
    <s v="Closed"/>
    <s v="Paid"/>
  </r>
  <r>
    <x v="2912"/>
    <x v="42"/>
    <x v="2"/>
    <n v="0"/>
    <n v="1"/>
    <n v="0"/>
    <n v="0"/>
    <n v="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2"/>
    <x v="63"/>
    <x v="9"/>
    <n v="20"/>
    <n v="1"/>
    <n v="20"/>
    <n v="20"/>
    <n v="20"/>
    <s v="N"/>
    <s v="N"/>
    <s v="N"/>
    <s v="Restore "/>
    <s v="Restore"/>
    <m/>
    <x v="2"/>
    <s v="260110UAX5EHZ"/>
    <s v="Closed"/>
    <s v="Paid"/>
  </r>
  <r>
    <x v="2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1JU9"/>
    <s v="Closed"/>
    <s v="Paid"/>
  </r>
  <r>
    <x v="2914"/>
    <x v="42"/>
    <x v="2"/>
    <n v="0"/>
    <n v="1"/>
    <n v="0"/>
    <n v="0"/>
    <n v="0"/>
    <s v="N"/>
    <s v="N"/>
    <s v="N"/>
    <s v="Restore "/>
    <s v="Restore"/>
    <m/>
    <x v="2"/>
    <s v="260110UAXVKEC"/>
    <s v="Closed"/>
    <s v="Paid"/>
  </r>
  <r>
    <x v="2914"/>
    <x v="58"/>
    <x v="9"/>
    <n v="19"/>
    <n v="1"/>
    <n v="19"/>
    <n v="19"/>
    <n v="19"/>
    <s v="N"/>
    <s v="N"/>
    <s v="N"/>
    <s v="Restore "/>
    <s v="Restore"/>
    <m/>
    <x v="2"/>
    <s v="260110UAXVKEC"/>
    <s v="Closed"/>
    <s v="Paid"/>
  </r>
  <r>
    <x v="2915"/>
    <x v="56"/>
    <x v="5"/>
    <n v="12.8"/>
    <n v="1"/>
    <n v="12.8"/>
    <n v="12.8"/>
    <n v="12.8"/>
    <s v="N"/>
    <s v="N"/>
    <s v="N"/>
    <s v="Secawan "/>
    <s v="Secawan"/>
    <m/>
    <x v="0"/>
    <s v="260110IQFK43K"/>
    <s v="Closed"/>
    <s v="Paid"/>
  </r>
  <r>
    <x v="2916"/>
    <x v="42"/>
    <x v="2"/>
    <n v="0"/>
    <n v="1"/>
    <n v="0"/>
    <n v="0"/>
    <n v="0"/>
    <s v="N"/>
    <s v="N"/>
    <s v="N"/>
    <s v="Restore "/>
    <s v="Restore"/>
    <m/>
    <x v="2"/>
    <s v="260110UAXVNF7"/>
    <s v="Closed"/>
    <s v="Paid"/>
  </r>
  <r>
    <x v="2916"/>
    <x v="58"/>
    <x v="9"/>
    <n v="19"/>
    <n v="1"/>
    <n v="19"/>
    <n v="19"/>
    <n v="19"/>
    <s v="N"/>
    <s v="N"/>
    <s v="N"/>
    <s v="Restore "/>
    <s v="Restore"/>
    <m/>
    <x v="2"/>
    <s v="260110UAXVNF7"/>
    <s v="Closed"/>
    <s v="Paid"/>
  </r>
  <r>
    <x v="2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M8I7"/>
    <s v="Closed"/>
    <s v="Paid"/>
  </r>
  <r>
    <x v="2917"/>
    <x v="101"/>
    <x v="9"/>
    <n v="20"/>
    <n v="1"/>
    <n v="20"/>
    <n v="20"/>
    <n v="20"/>
    <s v="N"/>
    <s v="N"/>
    <s v="N"/>
    <s v="Restore "/>
    <s v="Restore"/>
    <m/>
    <x v="2"/>
    <s v="260110UAXM8I7"/>
    <s v="Closed"/>
    <s v="Paid"/>
  </r>
  <r>
    <x v="2917"/>
    <x v="42"/>
    <x v="2"/>
    <n v="0"/>
    <n v="1"/>
    <n v="0"/>
    <n v="0"/>
    <n v="0"/>
    <s v="N"/>
    <s v="N"/>
    <s v="N"/>
    <s v="Restore "/>
    <s v="Restore"/>
    <m/>
    <x v="2"/>
    <s v="260110UAXM8I7"/>
    <s v="Closed"/>
    <s v="Paid"/>
  </r>
  <r>
    <x v="2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WPV"/>
    <s v="Closed"/>
    <s v="Paid"/>
  </r>
  <r>
    <x v="2919"/>
    <x v="42"/>
    <x v="2"/>
    <n v="0"/>
    <n v="1"/>
    <n v="0"/>
    <n v="0"/>
    <n v="0"/>
    <s v="N"/>
    <s v="N"/>
    <s v="N"/>
    <s v="Restore "/>
    <s v="Restore"/>
    <m/>
    <x v="2"/>
    <s v="260110UAXITXY"/>
    <s v="Closed"/>
    <s v="Paid"/>
  </r>
  <r>
    <x v="29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TXY"/>
    <s v="Closed"/>
    <s v="Paid"/>
  </r>
  <r>
    <x v="2920"/>
    <x v="2"/>
    <x v="2"/>
    <n v="0"/>
    <n v="1"/>
    <n v="0"/>
    <n v="0"/>
    <n v="0"/>
    <s v="N"/>
    <s v="N"/>
    <s v="N"/>
    <s v="Secawan "/>
    <s v="Secawan"/>
    <m/>
    <x v="0"/>
    <s v="260110IQF4OH2"/>
    <s v="Closed"/>
    <s v="Paid"/>
  </r>
  <r>
    <x v="2920"/>
    <x v="18"/>
    <x v="5"/>
    <n v="7.8"/>
    <n v="1"/>
    <n v="7.8"/>
    <n v="7.8"/>
    <n v="7.8"/>
    <s v="N"/>
    <s v="N"/>
    <s v="N"/>
    <s v="Secawan "/>
    <s v="Secawan"/>
    <m/>
    <x v="0"/>
    <s v="260110IQF4OH2"/>
    <s v="Closed"/>
    <s v="Paid"/>
  </r>
  <r>
    <x v="2921"/>
    <x v="4"/>
    <x v="2"/>
    <n v="0"/>
    <n v="1"/>
    <n v="0"/>
    <n v="0"/>
    <n v="0"/>
    <s v="N"/>
    <s v="N"/>
    <s v="N"/>
    <s v="Secawan "/>
    <s v="Secawan"/>
    <m/>
    <x v="0"/>
    <s v="260110IQFOQQQ"/>
    <s v="Closed"/>
    <s v="Paid"/>
  </r>
  <r>
    <x v="29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OQQQ"/>
    <s v="Closed"/>
    <s v="Paid"/>
  </r>
  <r>
    <x v="2922"/>
    <x v="42"/>
    <x v="2"/>
    <n v="0"/>
    <n v="1"/>
    <n v="0"/>
    <n v="0"/>
    <n v="0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H22L"/>
    <s v="Closed"/>
    <s v="Paid"/>
  </r>
  <r>
    <x v="29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NGP5"/>
    <s v="Closed"/>
    <s v="Paid"/>
  </r>
  <r>
    <x v="292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XMXR"/>
    <s v="Closed"/>
    <s v="Paid"/>
  </r>
  <r>
    <x v="2924"/>
    <x v="2"/>
    <x v="2"/>
    <n v="0"/>
    <n v="1"/>
    <n v="0"/>
    <n v="0"/>
    <n v="0"/>
    <s v="N"/>
    <s v="N"/>
    <s v="N"/>
    <s v="Secawan "/>
    <s v="Secawan"/>
    <m/>
    <x v="0"/>
    <s v="260110IQFXMXR"/>
    <s v="Closed"/>
    <s v="Paid"/>
  </r>
  <r>
    <x v="2925"/>
    <x v="87"/>
    <x v="7"/>
    <n v="2.83"/>
    <n v="1"/>
    <n v="2.83"/>
    <n v="2.83"/>
    <n v="2.83"/>
    <s v="N"/>
    <s v="N"/>
    <s v="Y"/>
    <s v="Bens Bakery "/>
    <s v="Bens Bakery"/>
    <m/>
    <x v="1"/>
    <s v="260110VEW8LBS"/>
    <s v="Closed"/>
    <s v="Paid"/>
  </r>
  <r>
    <x v="292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SYPT"/>
    <s v="Closed"/>
    <s v="Paid"/>
  </r>
  <r>
    <x v="2926"/>
    <x v="42"/>
    <x v="2"/>
    <n v="0"/>
    <n v="1"/>
    <n v="0"/>
    <n v="0"/>
    <n v="0"/>
    <s v="N"/>
    <s v="N"/>
    <s v="N"/>
    <s v="Restore "/>
    <s v="Restore"/>
    <m/>
    <x v="2"/>
    <s v="260110UAXSYPT"/>
    <s v="Closed"/>
    <s v="Paid"/>
  </r>
  <r>
    <x v="2927"/>
    <x v="44"/>
    <x v="7"/>
    <n v="7.55"/>
    <n v="1"/>
    <n v="7.55"/>
    <n v="7.55"/>
    <n v="7.55"/>
    <s v="N"/>
    <s v="N"/>
    <s v="Y"/>
    <s v="Bens Bakery "/>
    <s v="Bens Bakery"/>
    <m/>
    <x v="1"/>
    <s v="260110VEWYXEX"/>
    <s v="Closed"/>
    <s v="Paid"/>
  </r>
  <r>
    <x v="2928"/>
    <x v="4"/>
    <x v="2"/>
    <n v="0"/>
    <n v="1"/>
    <n v="0"/>
    <n v="0"/>
    <n v="0"/>
    <s v="N"/>
    <s v="N"/>
    <s v="N"/>
    <s v="Secawan "/>
    <s v="Secawan"/>
    <m/>
    <x v="0"/>
    <s v="260110IQFUSZB"/>
    <s v="Closed"/>
    <s v="Paid"/>
  </r>
  <r>
    <x v="2928"/>
    <x v="130"/>
    <x v="4"/>
    <n v="12.5"/>
    <n v="1"/>
    <n v="12.5"/>
    <n v="12.5"/>
    <n v="12.5"/>
    <s v="N"/>
    <s v="N"/>
    <s v="N"/>
    <s v="Secawan "/>
    <s v="Secawan"/>
    <m/>
    <x v="0"/>
    <s v="260110IQFUSZB"/>
    <s v="Closed"/>
    <s v="Paid"/>
  </r>
  <r>
    <x v="2928"/>
    <x v="5"/>
    <x v="4"/>
    <n v="5.2"/>
    <n v="1"/>
    <n v="5.2"/>
    <n v="5.2"/>
    <n v="5.2"/>
    <s v="N"/>
    <s v="N"/>
    <s v="N"/>
    <s v="Secawan "/>
    <s v="Secawan"/>
    <m/>
    <x v="0"/>
    <s v="260110IQFUSZB"/>
    <s v="Closed"/>
    <s v="Paid"/>
  </r>
  <r>
    <x v="2928"/>
    <x v="18"/>
    <x v="5"/>
    <n v="6.8"/>
    <n v="2"/>
    <n v="13.6"/>
    <n v="13.6"/>
    <n v="13.6"/>
    <s v="N"/>
    <s v="N"/>
    <s v="N"/>
    <s v="Secawan "/>
    <s v="Secawan"/>
    <m/>
    <x v="0"/>
    <s v="260110IQFUSZB"/>
    <s v="Closed"/>
    <s v="Paid"/>
  </r>
  <r>
    <x v="2928"/>
    <x v="50"/>
    <x v="5"/>
    <n v="3.5"/>
    <n v="1"/>
    <n v="3.5"/>
    <n v="3.5"/>
    <n v="3.5"/>
    <s v="N"/>
    <s v="N"/>
    <s v="N"/>
    <s v="Secawan "/>
    <s v="Secawan"/>
    <m/>
    <x v="0"/>
    <s v="260110IQFUSZB"/>
    <s v="Closed"/>
    <s v="Paid"/>
  </r>
  <r>
    <x v="2929"/>
    <x v="58"/>
    <x v="9"/>
    <n v="19"/>
    <n v="1"/>
    <n v="19"/>
    <n v="19"/>
    <n v="19"/>
    <s v="N"/>
    <s v="N"/>
    <s v="N"/>
    <s v="Restore "/>
    <s v="Restore"/>
    <m/>
    <x v="2"/>
    <s v="260110UAX1HOA"/>
    <s v="Closed"/>
    <s v="Paid"/>
  </r>
  <r>
    <x v="2929"/>
    <x v="42"/>
    <x v="2"/>
    <n v="0"/>
    <n v="1"/>
    <n v="0"/>
    <n v="0"/>
    <n v="0"/>
    <s v="N"/>
    <s v="N"/>
    <s v="N"/>
    <s v="Restore "/>
    <s v="Restore"/>
    <m/>
    <x v="2"/>
    <s v="260110UAX1HOA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0"/>
    <x v="4"/>
    <x v="2"/>
    <n v="0"/>
    <n v="1"/>
    <n v="0"/>
    <n v="0"/>
    <n v="0"/>
    <s v="N"/>
    <s v="N"/>
    <s v="N"/>
    <s v="Secawan "/>
    <s v="Secawan"/>
    <m/>
    <x v="0"/>
    <s v="260110IQF9BPY"/>
    <s v="Closed"/>
    <s v="Paid"/>
  </r>
  <r>
    <x v="2930"/>
    <x v="5"/>
    <x v="4"/>
    <n v="5.2"/>
    <n v="1"/>
    <n v="5.2"/>
    <n v="5.2"/>
    <n v="5.2"/>
    <s v="N"/>
    <s v="N"/>
    <s v="N"/>
    <s v="Secawan "/>
    <s v="Secawan"/>
    <m/>
    <x v="0"/>
    <s v="260110IQF9BPY"/>
    <s v="Closed"/>
    <s v="Paid"/>
  </r>
  <r>
    <x v="2931"/>
    <x v="130"/>
    <x v="4"/>
    <n v="12.5"/>
    <n v="1"/>
    <n v="12.5"/>
    <n v="12.5"/>
    <n v="12.5"/>
    <s v="N"/>
    <s v="N"/>
    <s v="N"/>
    <s v="Secawan "/>
    <s v="Secawan"/>
    <m/>
    <x v="0"/>
    <s v="260110IQFKFPP"/>
    <s v="Closed"/>
    <s v="Paid"/>
  </r>
  <r>
    <x v="29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KFPP"/>
    <s v="Closed"/>
    <s v="Paid"/>
  </r>
  <r>
    <x v="2931"/>
    <x v="4"/>
    <x v="2"/>
    <n v="0"/>
    <n v="1"/>
    <n v="0"/>
    <n v="0"/>
    <n v="0"/>
    <s v="N"/>
    <s v="N"/>
    <s v="N"/>
    <s v="Secawan "/>
    <s v="Secawan"/>
    <m/>
    <x v="0"/>
    <s v="260110IQFKFPP"/>
    <s v="Closed"/>
    <s v="Paid"/>
  </r>
  <r>
    <x v="2932"/>
    <x v="58"/>
    <x v="9"/>
    <n v="19"/>
    <n v="1"/>
    <n v="19"/>
    <n v="19"/>
    <n v="19"/>
    <s v="N"/>
    <s v="N"/>
    <s v="N"/>
    <s v="Restore "/>
    <s v="Restore"/>
    <m/>
    <x v="2"/>
    <s v="260110UAX0TCS"/>
    <s v="Closed"/>
    <s v="Paid"/>
  </r>
  <r>
    <x v="2932"/>
    <x v="42"/>
    <x v="2"/>
    <n v="0"/>
    <n v="1"/>
    <n v="0"/>
    <n v="0"/>
    <n v="0"/>
    <s v="N"/>
    <s v="N"/>
    <s v="N"/>
    <s v="Restore "/>
    <s v="Restore"/>
    <m/>
    <x v="2"/>
    <s v="260110UAX0TCS"/>
    <s v="Closed"/>
    <s v="Paid"/>
  </r>
  <r>
    <x v="2933"/>
    <x v="130"/>
    <x v="4"/>
    <n v="12.5"/>
    <n v="1"/>
    <n v="12.5"/>
    <n v="12.5"/>
    <n v="12.5"/>
    <s v="N"/>
    <s v="N"/>
    <s v="N"/>
    <s v="Secawan "/>
    <s v="Secawan"/>
    <m/>
    <x v="0"/>
    <s v="260110IQFUZGR"/>
    <s v="Closed"/>
    <s v="Paid"/>
  </r>
  <r>
    <x v="293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UZGR"/>
    <s v="Closed"/>
    <s v="Paid"/>
  </r>
  <r>
    <x v="2933"/>
    <x v="4"/>
    <x v="2"/>
    <n v="0"/>
    <n v="1"/>
    <n v="0"/>
    <n v="0"/>
    <n v="0"/>
    <s v="N"/>
    <s v="N"/>
    <s v="N"/>
    <s v="Secawan "/>
    <s v="Secawan"/>
    <m/>
    <x v="0"/>
    <s v="260110IQFUZGR"/>
    <s v="Closed"/>
    <s v="Paid"/>
  </r>
  <r>
    <x v="2933"/>
    <x v="82"/>
    <x v="5"/>
    <n v="6.9"/>
    <n v="1"/>
    <n v="6.9"/>
    <n v="6.9"/>
    <n v="6.9"/>
    <s v="N"/>
    <s v="N"/>
    <s v="N"/>
    <s v="Secawan "/>
    <s v="Secawan"/>
    <m/>
    <x v="0"/>
    <s v="260110IQFUZGR"/>
    <s v="Closed"/>
    <s v="Paid"/>
  </r>
  <r>
    <x v="2934"/>
    <x v="39"/>
    <x v="6"/>
    <n v="4"/>
    <n v="1"/>
    <n v="4"/>
    <n v="4"/>
    <n v="4"/>
    <s v="N"/>
    <s v="N"/>
    <s v="N"/>
    <s v="Secawan "/>
    <s v="Secawan"/>
    <m/>
    <x v="0"/>
    <s v="260110IQFVAL1"/>
    <s v="Closed"/>
    <s v="Paid"/>
  </r>
  <r>
    <x v="293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VAL1"/>
    <s v="Closed"/>
    <s v="Paid"/>
  </r>
  <r>
    <x v="2934"/>
    <x v="35"/>
    <x v="6"/>
    <n v="4.5"/>
    <n v="1"/>
    <n v="4.5"/>
    <n v="4.5"/>
    <n v="4.5"/>
    <s v="N"/>
    <s v="N"/>
    <s v="N"/>
    <s v="Secawan "/>
    <s v="Secawan"/>
    <m/>
    <x v="0"/>
    <s v="260110IQFVAL1"/>
    <s v="Closed"/>
    <s v="Paid"/>
  </r>
  <r>
    <x v="2934"/>
    <x v="2"/>
    <x v="2"/>
    <n v="0"/>
    <n v="1"/>
    <n v="0"/>
    <n v="0"/>
    <n v="0"/>
    <s v="N"/>
    <s v="N"/>
    <s v="N"/>
    <s v="Secawan "/>
    <s v="Secawan"/>
    <m/>
    <x v="0"/>
    <s v="260110IQFVAL1"/>
    <s v="Closed"/>
    <s v="Paid"/>
  </r>
  <r>
    <x v="2935"/>
    <x v="42"/>
    <x v="2"/>
    <n v="0"/>
    <n v="1"/>
    <n v="0"/>
    <n v="0"/>
    <n v="0"/>
    <s v="N"/>
    <s v="N"/>
    <s v="N"/>
    <s v="Restore "/>
    <s v="Restore"/>
    <m/>
    <x v="2"/>
    <s v="260110UAXUETY"/>
    <s v="Closed"/>
    <s v="Paid"/>
  </r>
  <r>
    <x v="29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UETY"/>
    <s v="Closed"/>
    <s v="Paid"/>
  </r>
  <r>
    <x v="2936"/>
    <x v="42"/>
    <x v="2"/>
    <n v="0"/>
    <n v="1"/>
    <n v="0"/>
    <n v="0"/>
    <n v="0"/>
    <s v="N"/>
    <s v="N"/>
    <s v="N"/>
    <s v="Restore "/>
    <s v="Restore"/>
    <m/>
    <x v="2"/>
    <s v="260110UAXFYQ4"/>
    <s v="Closed"/>
    <s v="Paid"/>
  </r>
  <r>
    <x v="2936"/>
    <x v="63"/>
    <x v="9"/>
    <n v="20"/>
    <n v="1"/>
    <n v="20"/>
    <n v="20"/>
    <n v="20"/>
    <s v="N"/>
    <s v="N"/>
    <s v="N"/>
    <s v="Restore "/>
    <s v="Restore"/>
    <m/>
    <x v="2"/>
    <s v="260110UAXFYQ4"/>
    <s v="Closed"/>
    <s v="Paid"/>
  </r>
  <r>
    <x v="2937"/>
    <x v="52"/>
    <x v="5"/>
    <n v="11.8"/>
    <n v="1"/>
    <n v="11.8"/>
    <n v="11.8"/>
    <n v="11.8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7"/>
    <x v="4"/>
    <x v="2"/>
    <n v="0"/>
    <n v="1"/>
    <n v="0"/>
    <n v="0"/>
    <n v="0"/>
    <s v="N"/>
    <s v="N"/>
    <s v="N"/>
    <s v="Secawan "/>
    <s v="Secawan"/>
    <m/>
    <x v="0"/>
    <s v="260110IQFVZA6"/>
    <s v="Closed"/>
    <s v="Paid"/>
  </r>
  <r>
    <x v="2937"/>
    <x v="5"/>
    <x v="4"/>
    <n v="5.2"/>
    <n v="1"/>
    <n v="5.2"/>
    <n v="5.2"/>
    <n v="5.2"/>
    <s v="N"/>
    <s v="N"/>
    <s v="N"/>
    <s v="Secawan "/>
    <s v="Secawan"/>
    <m/>
    <x v="0"/>
    <s v="260110IQFVZA6"/>
    <s v="Closed"/>
    <s v="Paid"/>
  </r>
  <r>
    <x v="2938"/>
    <x v="5"/>
    <x v="4"/>
    <n v="5.2"/>
    <n v="1"/>
    <n v="5.2"/>
    <n v="2.6"/>
    <n v="2.6"/>
    <s v="N"/>
    <s v="N"/>
    <s v="N"/>
    <s v="Secawan "/>
    <s v="Secawan"/>
    <m/>
    <x v="0"/>
    <s v="260110IQFER7C"/>
    <s v="Closed"/>
    <s v="Paid"/>
  </r>
  <r>
    <x v="2938"/>
    <x v="153"/>
    <x v="13"/>
    <n v="0.7"/>
    <n v="1"/>
    <n v="0.7"/>
    <n v="0.7"/>
    <n v="0.7"/>
    <s v="N"/>
    <s v="N"/>
    <s v="N"/>
    <s v="Secawan "/>
    <s v="Secawan"/>
    <m/>
    <x v="0"/>
    <s v="260110IQFER7C"/>
    <s v="Closed"/>
    <s v="Paid"/>
  </r>
  <r>
    <x v="293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ER7C"/>
    <s v="Closed"/>
    <s v="Paid"/>
  </r>
  <r>
    <x v="2938"/>
    <x v="2"/>
    <x v="2"/>
    <n v="0"/>
    <n v="1"/>
    <n v="0"/>
    <n v="0"/>
    <n v="0"/>
    <s v="N"/>
    <s v="N"/>
    <s v="N"/>
    <s v="Secawan "/>
    <s v="Secawan"/>
    <m/>
    <x v="0"/>
    <s v="260110IQFER7C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39"/>
    <x v="2"/>
    <x v="2"/>
    <n v="0"/>
    <n v="1"/>
    <n v="0"/>
    <n v="0"/>
    <n v="0"/>
    <s v="N"/>
    <s v="N"/>
    <s v="N"/>
    <s v="Secawan "/>
    <s v="Secawan"/>
    <m/>
    <x v="0"/>
    <s v="260110IQF4HR3"/>
    <s v="Closed"/>
    <s v="Paid"/>
  </r>
  <r>
    <x v="2939"/>
    <x v="5"/>
    <x v="4"/>
    <n v="5.2"/>
    <n v="1"/>
    <n v="5.2"/>
    <n v="2.6"/>
    <n v="2.6"/>
    <s v="N"/>
    <s v="N"/>
    <s v="N"/>
    <s v="Secawan "/>
    <s v="Secawan"/>
    <m/>
    <x v="0"/>
    <s v="260110IQF4HR3"/>
    <s v="Closed"/>
    <s v="Paid"/>
  </r>
  <r>
    <x v="2940"/>
    <x v="2"/>
    <x v="2"/>
    <n v="0"/>
    <n v="1"/>
    <n v="0"/>
    <n v="0"/>
    <n v="0"/>
    <s v="N"/>
    <s v="N"/>
    <s v="N"/>
    <s v="Secawan "/>
    <s v="Secawan"/>
    <m/>
    <x v="0"/>
    <s v="260110IQFWIML"/>
    <s v="Closed"/>
    <s v="Paid"/>
  </r>
  <r>
    <x v="2940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0IQFWIML"/>
    <s v="Closed"/>
    <s v="Paid"/>
  </r>
  <r>
    <x v="294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Q63S"/>
    <s v="Closed"/>
    <s v="Paid"/>
  </r>
  <r>
    <x v="2941"/>
    <x v="2"/>
    <x v="2"/>
    <n v="0"/>
    <n v="1"/>
    <n v="0"/>
    <n v="0"/>
    <n v="0"/>
    <s v="N"/>
    <s v="N"/>
    <s v="N"/>
    <s v="Secawan "/>
    <s v="Secawan"/>
    <m/>
    <x v="0"/>
    <s v="260110IQFQ63S"/>
    <s v="Closed"/>
    <s v="Paid"/>
  </r>
  <r>
    <x v="2942"/>
    <x v="5"/>
    <x v="4"/>
    <n v="5.2"/>
    <n v="1"/>
    <n v="5.2"/>
    <n v="2.6"/>
    <n v="2.6"/>
    <s v="N"/>
    <s v="N"/>
    <s v="N"/>
    <s v="Secawan "/>
    <s v="Secawan"/>
    <m/>
    <x v="0"/>
    <s v="260110IQFMYZP"/>
    <s v="Closed"/>
    <s v="Paid"/>
  </r>
  <r>
    <x v="2942"/>
    <x v="2"/>
    <x v="2"/>
    <n v="0"/>
    <n v="1"/>
    <n v="0"/>
    <n v="0"/>
    <n v="0"/>
    <s v="N"/>
    <s v="N"/>
    <s v="N"/>
    <s v="Secawan "/>
    <s v="Secawan"/>
    <m/>
    <x v="0"/>
    <s v="260110IQFMYZP"/>
    <s v="Closed"/>
    <s v="Paid"/>
  </r>
  <r>
    <x v="2942"/>
    <x v="56"/>
    <x v="5"/>
    <n v="12.8"/>
    <n v="2"/>
    <n v="25.6"/>
    <n v="25.6"/>
    <n v="25.6"/>
    <s v="N"/>
    <s v="N"/>
    <s v="N"/>
    <s v="Secawan "/>
    <s v="Secawan"/>
    <m/>
    <x v="0"/>
    <s v="260110IQFMYZP"/>
    <s v="Closed"/>
    <s v="Paid"/>
  </r>
  <r>
    <x v="2943"/>
    <x v="2"/>
    <x v="2"/>
    <n v="0"/>
    <n v="1"/>
    <n v="0"/>
    <n v="0"/>
    <n v="0"/>
    <s v="N"/>
    <s v="N"/>
    <s v="N"/>
    <s v="Secawan "/>
    <s v="Secawan"/>
    <m/>
    <x v="0"/>
    <s v="260110IQF7GJI"/>
    <s v="Closed"/>
    <s v="Paid"/>
  </r>
  <r>
    <x v="2943"/>
    <x v="1"/>
    <x v="1"/>
    <n v="6"/>
    <n v="1"/>
    <n v="6"/>
    <n v="6"/>
    <n v="6"/>
    <s v="N"/>
    <s v="N"/>
    <s v="N"/>
    <s v="Secawan "/>
    <s v="Secawan"/>
    <m/>
    <x v="0"/>
    <s v="260110IQF7GJI"/>
    <s v="Closed"/>
    <s v="Paid"/>
  </r>
  <r>
    <x v="2943"/>
    <x v="31"/>
    <x v="3"/>
    <n v="18"/>
    <n v="1"/>
    <n v="18"/>
    <n v="18"/>
    <n v="18"/>
    <s v="N"/>
    <s v="N"/>
    <s v="N"/>
    <s v="Secawan "/>
    <s v="Secawan"/>
    <m/>
    <x v="0"/>
    <s v="260110IQF7GJI"/>
    <s v="Closed"/>
    <s v="Paid"/>
  </r>
  <r>
    <x v="294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A79G"/>
    <s v="Closed"/>
    <s v="Paid"/>
  </r>
  <r>
    <x v="2944"/>
    <x v="42"/>
    <x v="2"/>
    <n v="0"/>
    <n v="1"/>
    <n v="0"/>
    <n v="0"/>
    <n v="0"/>
    <s v="N"/>
    <s v="N"/>
    <s v="N"/>
    <s v="Restore "/>
    <s v="Restore"/>
    <m/>
    <x v="2"/>
    <s v="260110UAXA79G"/>
    <s v="Closed"/>
    <s v="Paid"/>
  </r>
  <r>
    <x v="2945"/>
    <x v="58"/>
    <x v="9"/>
    <n v="19"/>
    <n v="1"/>
    <n v="19"/>
    <n v="19"/>
    <n v="19"/>
    <s v="N"/>
    <s v="N"/>
    <s v="N"/>
    <s v="Restore "/>
    <s v="Restore"/>
    <m/>
    <x v="2"/>
    <s v="260110UAXB86G"/>
    <s v="Closed"/>
    <s v="Paid"/>
  </r>
  <r>
    <x v="2945"/>
    <x v="42"/>
    <x v="2"/>
    <n v="0"/>
    <n v="1"/>
    <n v="0"/>
    <n v="0"/>
    <n v="0"/>
    <s v="N"/>
    <s v="N"/>
    <s v="N"/>
    <s v="Restore "/>
    <s v="Restore"/>
    <m/>
    <x v="2"/>
    <s v="260110UAXB86G"/>
    <s v="Closed"/>
    <s v="Paid"/>
  </r>
  <r>
    <x v="29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VCE0"/>
    <s v="Closed"/>
    <s v="Paid"/>
  </r>
  <r>
    <x v="2946"/>
    <x v="42"/>
    <x v="2"/>
    <n v="0"/>
    <n v="1"/>
    <n v="0"/>
    <n v="0"/>
    <n v="0"/>
    <s v="N"/>
    <s v="N"/>
    <s v="N"/>
    <s v="Restore "/>
    <s v="Restore"/>
    <m/>
    <x v="2"/>
    <s v="260110UAXVCE0"/>
    <s v="Closed"/>
    <s v="Paid"/>
  </r>
  <r>
    <x v="2947"/>
    <x v="28"/>
    <x v="3"/>
    <n v="6.8"/>
    <n v="1"/>
    <n v="6.8"/>
    <n v="6.8"/>
    <n v="6.8"/>
    <s v="N"/>
    <s v="N"/>
    <s v="N"/>
    <s v="Secawan "/>
    <s v="Secawan"/>
    <m/>
    <x v="0"/>
    <s v="260110IQFP6XR"/>
    <s v="Closed"/>
    <s v="Paid"/>
  </r>
  <r>
    <x v="294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5"/>
    <x v="4"/>
    <n v="5.2"/>
    <n v="1"/>
    <n v="5.2"/>
    <n v="2.6"/>
    <n v="2.6"/>
    <s v="N"/>
    <s v="N"/>
    <s v="N"/>
    <s v="Secawan "/>
    <s v="Secawan"/>
    <m/>
    <x v="0"/>
    <s v="260110IQFP6XR"/>
    <s v="Closed"/>
    <s v="Paid"/>
  </r>
  <r>
    <x v="29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P6XR"/>
    <s v="Closed"/>
    <s v="Paid"/>
  </r>
  <r>
    <x v="2947"/>
    <x v="3"/>
    <x v="3"/>
    <n v="18"/>
    <n v="1"/>
    <n v="18"/>
    <n v="18"/>
    <n v="18"/>
    <s v="N"/>
    <s v="N"/>
    <s v="N"/>
    <s v="Secawan "/>
    <s v="Secawan"/>
    <m/>
    <x v="0"/>
    <s v="260110IQFP6XR"/>
    <s v="Closed"/>
    <s v="Paid"/>
  </r>
  <r>
    <x v="2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6Y7K"/>
    <s v="Closed"/>
    <s v="Paid"/>
  </r>
  <r>
    <x v="2948"/>
    <x v="42"/>
    <x v="2"/>
    <n v="0"/>
    <n v="1"/>
    <n v="0"/>
    <n v="0"/>
    <n v="0"/>
    <s v="N"/>
    <s v="N"/>
    <s v="N"/>
    <s v="Restore "/>
    <s v="Restore"/>
    <m/>
    <x v="2"/>
    <s v="260110UAX6Y7K"/>
    <s v="Closed"/>
    <s v="Paid"/>
  </r>
  <r>
    <x v="2949"/>
    <x v="2"/>
    <x v="2"/>
    <n v="0"/>
    <n v="1"/>
    <n v="0"/>
    <n v="0"/>
    <n v="0"/>
    <s v="N"/>
    <s v="N"/>
    <s v="N"/>
    <s v="Secawan "/>
    <s v="Secawan"/>
    <m/>
    <x v="0"/>
    <s v="260110IQFNUAP"/>
    <s v="Closed"/>
    <s v="Paid"/>
  </r>
  <r>
    <x v="294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NUAP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42"/>
    <x v="2"/>
    <n v="0"/>
    <n v="1"/>
    <n v="0"/>
    <n v="0"/>
    <n v="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58"/>
    <x v="9"/>
    <n v="19"/>
    <n v="1"/>
    <n v="19"/>
    <n v="19"/>
    <n v="19"/>
    <s v="N"/>
    <s v="N"/>
    <s v="N"/>
    <s v="Restore "/>
    <s v="Restore"/>
    <m/>
    <x v="2"/>
    <s v="260110UAXDJ5V"/>
    <s v="Closed"/>
    <s v="Paid"/>
  </r>
  <r>
    <x v="29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0"/>
    <x v="108"/>
    <x v="9"/>
    <n v="20"/>
    <n v="1"/>
    <n v="20"/>
    <n v="20"/>
    <n v="20"/>
    <s v="N"/>
    <s v="N"/>
    <s v="N"/>
    <s v="Restore "/>
    <s v="Restore"/>
    <m/>
    <x v="2"/>
    <s v="260110UAXDJ5V"/>
    <s v="Closed"/>
    <s v="Paid"/>
  </r>
  <r>
    <x v="2951"/>
    <x v="42"/>
    <x v="2"/>
    <n v="0"/>
    <n v="1"/>
    <n v="0"/>
    <n v="0"/>
    <n v="0"/>
    <s v="N"/>
    <s v="N"/>
    <s v="N"/>
    <s v="Restore "/>
    <s v="Restore"/>
    <m/>
    <x v="2"/>
    <s v="260110UAXF54R"/>
    <s v="Closed"/>
    <s v="Paid"/>
  </r>
  <r>
    <x v="2951"/>
    <x v="58"/>
    <x v="9"/>
    <n v="19"/>
    <n v="1"/>
    <n v="19"/>
    <n v="19"/>
    <n v="19"/>
    <s v="N"/>
    <s v="N"/>
    <s v="N"/>
    <s v="Restore "/>
    <s v="Restore"/>
    <m/>
    <x v="2"/>
    <s v="260110UAXF54R"/>
    <s v="Closed"/>
    <s v="Paid"/>
  </r>
  <r>
    <x v="29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PWGZ"/>
    <s v="Closed"/>
    <s v="Paid"/>
  </r>
  <r>
    <x v="2952"/>
    <x v="42"/>
    <x v="2"/>
    <n v="0"/>
    <n v="1"/>
    <n v="0"/>
    <n v="0"/>
    <n v="0"/>
    <s v="N"/>
    <s v="N"/>
    <s v="N"/>
    <s v="Restore "/>
    <s v="Restore"/>
    <m/>
    <x v="2"/>
    <s v="260110UAXPWGZ"/>
    <s v="Closed"/>
    <s v="Paid"/>
  </r>
  <r>
    <x v="2953"/>
    <x v="82"/>
    <x v="5"/>
    <n v="6.9"/>
    <n v="1"/>
    <n v="6.9"/>
    <n v="6.9"/>
    <n v="6.9"/>
    <s v="N"/>
    <s v="N"/>
    <s v="N"/>
    <s v="Secawan "/>
    <s v="Secawan"/>
    <m/>
    <x v="0"/>
    <s v="260110IQFQZN2"/>
    <s v="Closed"/>
    <s v="Paid"/>
  </r>
  <r>
    <x v="2953"/>
    <x v="153"/>
    <x v="13"/>
    <n v="0.7"/>
    <n v="1"/>
    <n v="0.7"/>
    <n v="0.7"/>
    <n v="0.7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5"/>
    <x v="4"/>
    <n v="5.2"/>
    <n v="1"/>
    <n v="5.2"/>
    <n v="2.6"/>
    <n v="2.6"/>
    <s v="N"/>
    <s v="N"/>
    <s v="N"/>
    <s v="Secawan "/>
    <s v="Secawan"/>
    <m/>
    <x v="0"/>
    <s v="260110IQFQZN2"/>
    <s v="Closed"/>
    <s v="Paid"/>
  </r>
  <r>
    <x v="2953"/>
    <x v="4"/>
    <x v="2"/>
    <n v="0"/>
    <n v="1"/>
    <n v="0"/>
    <n v="0"/>
    <n v="0"/>
    <s v="N"/>
    <s v="N"/>
    <s v="N"/>
    <s v="Secawan "/>
    <s v="Secawan"/>
    <m/>
    <x v="0"/>
    <s v="260110IQFQZN2"/>
    <s v="Closed"/>
    <s v="Paid"/>
  </r>
  <r>
    <x v="2954"/>
    <x v="58"/>
    <x v="9"/>
    <n v="19"/>
    <n v="1"/>
    <n v="19"/>
    <n v="19"/>
    <n v="19"/>
    <s v="N"/>
    <s v="N"/>
    <s v="N"/>
    <s v="Restore "/>
    <s v="Restore"/>
    <m/>
    <x v="2"/>
    <s v="260110UAX9UP6"/>
    <s v="Closed"/>
    <s v="Paid"/>
  </r>
  <r>
    <x v="2954"/>
    <x v="42"/>
    <x v="2"/>
    <n v="0"/>
    <n v="1"/>
    <n v="0"/>
    <n v="0"/>
    <n v="0"/>
    <s v="N"/>
    <s v="N"/>
    <s v="N"/>
    <s v="Restore "/>
    <s v="Restore"/>
    <m/>
    <x v="2"/>
    <s v="260110UAX9UP6"/>
    <s v="Closed"/>
    <s v="Paid"/>
  </r>
  <r>
    <x v="2955"/>
    <x v="2"/>
    <x v="2"/>
    <n v="0"/>
    <n v="1"/>
    <n v="0"/>
    <n v="0"/>
    <n v="0"/>
    <s v="N"/>
    <s v="N"/>
    <s v="N"/>
    <s v="Secawan "/>
    <s v="Secawan"/>
    <m/>
    <x v="0"/>
    <s v="260110IQF0MQX"/>
    <s v="Closed"/>
    <s v="Paid"/>
  </r>
  <r>
    <x v="2955"/>
    <x v="30"/>
    <x v="5"/>
    <n v="3.4"/>
    <n v="1"/>
    <n v="3.4"/>
    <n v="3.4"/>
    <n v="3.4"/>
    <s v="N"/>
    <s v="N"/>
    <s v="N"/>
    <s v="Secawan "/>
    <s v="Secawan"/>
    <m/>
    <x v="0"/>
    <s v="260110IQF0MQX"/>
    <s v="Closed"/>
    <s v="Paid"/>
  </r>
  <r>
    <x v="2956"/>
    <x v="101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63"/>
    <x v="9"/>
    <n v="20"/>
    <n v="1"/>
    <n v="20"/>
    <n v="20"/>
    <n v="20"/>
    <s v="N"/>
    <s v="N"/>
    <s v="N"/>
    <s v="Restore "/>
    <s v="Restore"/>
    <m/>
    <x v="2"/>
    <s v="260110UAX60AX"/>
    <s v="Closed"/>
    <s v="Paid"/>
  </r>
  <r>
    <x v="2956"/>
    <x v="42"/>
    <x v="2"/>
    <n v="0"/>
    <n v="1"/>
    <n v="0"/>
    <n v="0"/>
    <n v="0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6"/>
    <x v="58"/>
    <x v="9"/>
    <n v="19"/>
    <n v="1"/>
    <n v="19"/>
    <n v="19"/>
    <n v="19"/>
    <s v="N"/>
    <s v="N"/>
    <s v="N"/>
    <s v="Restore "/>
    <s v="Restore"/>
    <m/>
    <x v="2"/>
    <s v="260110UAX60AX"/>
    <s v="Closed"/>
    <s v="Paid"/>
  </r>
  <r>
    <x v="2957"/>
    <x v="42"/>
    <x v="2"/>
    <n v="0"/>
    <n v="1"/>
    <n v="0"/>
    <n v="0"/>
    <n v="0"/>
    <s v="N"/>
    <s v="N"/>
    <s v="N"/>
    <s v="Restore "/>
    <s v="Restore"/>
    <m/>
    <x v="2"/>
    <s v="260110UAX7M8O"/>
    <s v="Closed"/>
    <s v="Paid"/>
  </r>
  <r>
    <x v="2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7M8O"/>
    <s v="Closed"/>
    <s v="Paid"/>
  </r>
  <r>
    <x v="2958"/>
    <x v="25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9"/>
    <x v="7"/>
    <n v="5.66"/>
    <n v="1"/>
    <n v="5.66"/>
    <n v="5.66"/>
    <n v="5.66"/>
    <s v="N"/>
    <s v="N"/>
    <s v="Y"/>
    <s v="Bens Bakery "/>
    <s v="Bens Bakery"/>
    <m/>
    <x v="1"/>
    <s v="260110VEWR8GK"/>
    <s v="Closed"/>
    <s v="Paid"/>
  </r>
  <r>
    <x v="2958"/>
    <x v="44"/>
    <x v="7"/>
    <n v="7.55"/>
    <n v="2"/>
    <n v="15.1"/>
    <n v="15.1"/>
    <n v="15.1"/>
    <s v="N"/>
    <s v="N"/>
    <s v="Y"/>
    <s v="Bens Bakery "/>
    <s v="Bens Bakery"/>
    <m/>
    <x v="1"/>
    <s v="260110VEWR8GK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63"/>
    <x v="9"/>
    <n v="20"/>
    <n v="1"/>
    <n v="20"/>
    <n v="20"/>
    <n v="20"/>
    <s v="N"/>
    <s v="N"/>
    <s v="N"/>
    <s v="Restore "/>
    <s v="Restore"/>
    <m/>
    <x v="2"/>
    <s v="260110UAXIYWP"/>
    <s v="Closed"/>
    <s v="Paid"/>
  </r>
  <r>
    <x v="2959"/>
    <x v="42"/>
    <x v="2"/>
    <n v="0"/>
    <n v="1"/>
    <n v="0"/>
    <n v="0"/>
    <n v="0"/>
    <s v="N"/>
    <s v="N"/>
    <s v="N"/>
    <s v="Restore "/>
    <s v="Restore"/>
    <m/>
    <x v="2"/>
    <s v="260110UAXIYWP"/>
    <s v="Closed"/>
    <s v="Paid"/>
  </r>
  <r>
    <x v="29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YWP"/>
    <s v="Closed"/>
    <s v="Paid"/>
  </r>
  <r>
    <x v="2960"/>
    <x v="42"/>
    <x v="2"/>
    <n v="0"/>
    <n v="1"/>
    <n v="0"/>
    <n v="0"/>
    <n v="0"/>
    <s v="N"/>
    <s v="N"/>
    <s v="N"/>
    <s v="Restore "/>
    <s v="Restore"/>
    <m/>
    <x v="2"/>
    <s v="260110UAXN8AT"/>
    <s v="Closed"/>
    <s v="Paid"/>
  </r>
  <r>
    <x v="296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0UAXN8AT"/>
    <s v="Closed"/>
    <s v="Paid"/>
  </r>
  <r>
    <x v="2960"/>
    <x v="62"/>
    <x v="9"/>
    <n v="14.9"/>
    <n v="1"/>
    <n v="14.9"/>
    <n v="14.9"/>
    <n v="14.9"/>
    <s v="N"/>
    <s v="N"/>
    <s v="N"/>
    <s v="Restore "/>
    <s v="Restore"/>
    <m/>
    <x v="2"/>
    <s v="260110UAXN8AT"/>
    <s v="Closed"/>
    <s v="Paid"/>
  </r>
  <r>
    <x v="2961"/>
    <x v="42"/>
    <x v="2"/>
    <n v="0"/>
    <n v="1"/>
    <n v="0"/>
    <n v="0"/>
    <n v="0"/>
    <s v="N"/>
    <s v="N"/>
    <s v="N"/>
    <s v="Restore "/>
    <s v="Restore"/>
    <m/>
    <x v="2"/>
    <s v="260110UAXWH25"/>
    <s v="Closed"/>
    <s v="Paid"/>
  </r>
  <r>
    <x v="2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WH25"/>
    <s v="Closed"/>
    <s v="Paid"/>
  </r>
  <r>
    <x v="2962"/>
    <x v="42"/>
    <x v="2"/>
    <n v="0"/>
    <n v="1"/>
    <n v="0"/>
    <n v="0"/>
    <n v="0"/>
    <s v="N"/>
    <s v="N"/>
    <s v="N"/>
    <s v="Restore "/>
    <s v="Restore"/>
    <m/>
    <x v="2"/>
    <s v="260110UAXZGLM"/>
    <s v="Closed"/>
    <s v="Paid"/>
  </r>
  <r>
    <x v="2962"/>
    <x v="63"/>
    <x v="9"/>
    <n v="20"/>
    <n v="1"/>
    <n v="20"/>
    <n v="20"/>
    <n v="20"/>
    <s v="N"/>
    <s v="N"/>
    <s v="N"/>
    <s v="Restore "/>
    <s v="Restore"/>
    <m/>
    <x v="2"/>
    <s v="260110UAXZGLM"/>
    <s v="Closed"/>
    <s v="Paid"/>
  </r>
  <r>
    <x v="2963"/>
    <x v="4"/>
    <x v="2"/>
    <n v="0"/>
    <n v="1"/>
    <n v="0"/>
    <n v="0"/>
    <n v="0"/>
    <s v="N"/>
    <s v="N"/>
    <s v="N"/>
    <s v="Secawan "/>
    <s v="Secawan"/>
    <m/>
    <x v="0"/>
    <s v="260110IQFMHDK"/>
    <s v="Closed"/>
    <s v="Paid"/>
  </r>
  <r>
    <x v="2963"/>
    <x v="27"/>
    <x v="3"/>
    <n v="9.9"/>
    <n v="1"/>
    <n v="9.9"/>
    <n v="9.9"/>
    <n v="9.9"/>
    <s v="N"/>
    <s v="N"/>
    <s v="N"/>
    <s v="Secawan "/>
    <s v="Secawan"/>
    <m/>
    <x v="0"/>
    <s v="260110IQFMHDK"/>
    <s v="Closed"/>
    <s v="Paid"/>
  </r>
  <r>
    <x v="2964"/>
    <x v="83"/>
    <x v="7"/>
    <n v="3.3"/>
    <n v="1"/>
    <n v="3.3"/>
    <n v="3.3"/>
    <n v="3.3"/>
    <s v="N"/>
    <s v="N"/>
    <s v="Y"/>
    <s v="Bens Bakery "/>
    <s v="Bens Bakery"/>
    <m/>
    <x v="1"/>
    <s v="260110VEWAAFG"/>
    <s v="Closed"/>
    <s v="Paid"/>
  </r>
  <r>
    <x v="2964"/>
    <x v="14"/>
    <x v="2"/>
    <n v="0"/>
    <n v="1"/>
    <n v="0"/>
    <n v="0"/>
    <n v="0"/>
    <s v="N"/>
    <s v="N"/>
    <s v="N"/>
    <s v="Bens Bakery "/>
    <s v="Bens Bakery"/>
    <m/>
    <x v="1"/>
    <s v="260110VEWAAFG"/>
    <s v="Closed"/>
    <s v="Paid"/>
  </r>
  <r>
    <x v="2964"/>
    <x v="49"/>
    <x v="7"/>
    <n v="5.66"/>
    <n v="2"/>
    <n v="11.32"/>
    <n v="11.32"/>
    <n v="11.32"/>
    <s v="N"/>
    <s v="N"/>
    <s v="Y"/>
    <s v="Bens Bakery "/>
    <s v="Bens Bakery"/>
    <m/>
    <x v="1"/>
    <s v="260110VEWAAFG"/>
    <s v="Closed"/>
    <s v="Paid"/>
  </r>
  <r>
    <x v="2964"/>
    <x v="48"/>
    <x v="7"/>
    <n v="3.77"/>
    <n v="1"/>
    <n v="3.77"/>
    <n v="3.77"/>
    <n v="3.77"/>
    <s v="N"/>
    <s v="N"/>
    <s v="Y"/>
    <s v="Bens Bakery "/>
    <s v="Bens Bakery"/>
    <m/>
    <x v="1"/>
    <s v="260110VEWAAFG"/>
    <s v="Closed"/>
    <s v="Paid"/>
  </r>
  <r>
    <x v="2965"/>
    <x v="108"/>
    <x v="9"/>
    <n v="20"/>
    <n v="1"/>
    <n v="20"/>
    <n v="20"/>
    <n v="20"/>
    <s v="N"/>
    <s v="N"/>
    <s v="N"/>
    <s v="Restore "/>
    <s v="Restore"/>
    <m/>
    <x v="2"/>
    <s v="260110UAXI8UJ"/>
    <s v="Closed"/>
    <s v="Paid"/>
  </r>
  <r>
    <x v="29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I8UJ"/>
    <s v="Closed"/>
    <s v="Paid"/>
  </r>
  <r>
    <x v="2965"/>
    <x v="42"/>
    <x v="2"/>
    <n v="0"/>
    <n v="1"/>
    <n v="0"/>
    <n v="0"/>
    <n v="0"/>
    <s v="N"/>
    <s v="N"/>
    <s v="N"/>
    <s v="Restore "/>
    <s v="Restore"/>
    <m/>
    <x v="2"/>
    <s v="260110UAXI8UJ"/>
    <s v="Closed"/>
    <s v="Paid"/>
  </r>
  <r>
    <x v="2966"/>
    <x v="15"/>
    <x v="2"/>
    <n v="0"/>
    <n v="1"/>
    <n v="0"/>
    <n v="0"/>
    <n v="0"/>
    <s v="N"/>
    <s v="N"/>
    <s v="N"/>
    <s v="Bens Bakery "/>
    <s v="Bens Bakery"/>
    <m/>
    <x v="1"/>
    <s v="260110VEWPFG1"/>
    <s v="Closed"/>
    <s v="Paid"/>
  </r>
  <r>
    <x v="2966"/>
    <x v="44"/>
    <x v="7"/>
    <n v="7.55"/>
    <n v="1"/>
    <n v="7.55"/>
    <n v="7.55"/>
    <n v="7.55"/>
    <s v="N"/>
    <s v="N"/>
    <s v="Y"/>
    <s v="Bens Bakery "/>
    <s v="Bens Bakery"/>
    <m/>
    <x v="1"/>
    <s v="260110VEWPFG1"/>
    <s v="Closed"/>
    <s v="Paid"/>
  </r>
  <r>
    <x v="2967"/>
    <x v="7"/>
    <x v="1"/>
    <n v="6"/>
    <n v="1"/>
    <n v="6"/>
    <n v="3"/>
    <n v="3"/>
    <s v="N"/>
    <s v="N"/>
    <s v="N"/>
    <s v="Secawan "/>
    <s v="Secawan"/>
    <m/>
    <x v="0"/>
    <s v="260110IQFWUXQ"/>
    <s v="Closed"/>
    <s v="Paid"/>
  </r>
  <r>
    <x v="29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WUXQ"/>
    <s v="Closed"/>
    <s v="Paid"/>
  </r>
  <r>
    <x v="2967"/>
    <x v="4"/>
    <x v="2"/>
    <n v="0"/>
    <n v="1"/>
    <n v="0"/>
    <n v="0"/>
    <n v="0"/>
    <s v="N"/>
    <s v="N"/>
    <s v="N"/>
    <s v="Secawan "/>
    <s v="Secawan"/>
    <m/>
    <x v="0"/>
    <s v="260110IQFWUXQ"/>
    <s v="Closed"/>
    <s v="Paid"/>
  </r>
  <r>
    <x v="2967"/>
    <x v="82"/>
    <x v="5"/>
    <n v="6.9"/>
    <n v="1"/>
    <n v="6.9"/>
    <n v="6.9"/>
    <n v="6.9"/>
    <s v="N"/>
    <s v="N"/>
    <s v="N"/>
    <s v="Secawan "/>
    <s v="Secawan"/>
    <m/>
    <x v="0"/>
    <s v="260110IQFWUXQ"/>
    <s v="Closed"/>
    <s v="Paid"/>
  </r>
  <r>
    <x v="2968"/>
    <x v="58"/>
    <x v="9"/>
    <n v="19"/>
    <n v="1"/>
    <n v="19"/>
    <n v="19"/>
    <n v="19"/>
    <s v="N"/>
    <s v="N"/>
    <s v="N"/>
    <s v="Restore "/>
    <s v="Restore"/>
    <m/>
    <x v="2"/>
    <s v="260110UAX7C6R"/>
    <s v="Closed"/>
    <s v="Paid"/>
  </r>
  <r>
    <x v="2968"/>
    <x v="63"/>
    <x v="9"/>
    <n v="20"/>
    <n v="1"/>
    <n v="20"/>
    <n v="20"/>
    <n v="20"/>
    <s v="N"/>
    <s v="N"/>
    <s v="N"/>
    <s v="Restore "/>
    <s v="Restore"/>
    <m/>
    <x v="2"/>
    <s v="260110UAX7C6R"/>
    <s v="Closed"/>
    <s v="Paid"/>
  </r>
  <r>
    <x v="2968"/>
    <x v="42"/>
    <x v="2"/>
    <n v="0"/>
    <n v="1"/>
    <n v="0"/>
    <n v="0"/>
    <n v="0"/>
    <s v="N"/>
    <s v="N"/>
    <s v="N"/>
    <s v="Restore "/>
    <s v="Restore"/>
    <m/>
    <x v="2"/>
    <s v="260110UAX7C6R"/>
    <s v="Closed"/>
    <s v="Paid"/>
  </r>
  <r>
    <x v="2969"/>
    <x v="4"/>
    <x v="2"/>
    <n v="0"/>
    <n v="1"/>
    <n v="0"/>
    <n v="0"/>
    <n v="0"/>
    <s v="N"/>
    <s v="N"/>
    <s v="N"/>
    <s v="Secawan "/>
    <s v="Secawan"/>
    <m/>
    <x v="0"/>
    <s v="260110IQFM405"/>
    <s v="Closed"/>
    <s v="Paid"/>
  </r>
  <r>
    <x v="2969"/>
    <x v="30"/>
    <x v="5"/>
    <n v="3.4"/>
    <n v="1"/>
    <n v="3.4"/>
    <n v="3.4"/>
    <n v="3.4"/>
    <s v="N"/>
    <s v="N"/>
    <s v="N"/>
    <s v="Secawan "/>
    <s v="Secawan"/>
    <m/>
    <x v="0"/>
    <s v="260110IQFM405"/>
    <s v="Closed"/>
    <s v="Paid"/>
  </r>
  <r>
    <x v="2970"/>
    <x v="5"/>
    <x v="4"/>
    <n v="5.2"/>
    <n v="1"/>
    <n v="5.2"/>
    <n v="2.6"/>
    <n v="2.6"/>
    <s v="N"/>
    <s v="N"/>
    <s v="N"/>
    <s v="Secawan "/>
    <s v="Secawan"/>
    <m/>
    <x v="0"/>
    <s v="260110IQFHIJU"/>
    <s v="Closed"/>
    <s v="Paid"/>
  </r>
  <r>
    <x v="2970"/>
    <x v="110"/>
    <x v="5"/>
    <n v="7.8"/>
    <n v="1"/>
    <n v="7.8"/>
    <n v="7.8"/>
    <n v="7.8"/>
    <s v="N"/>
    <s v="N"/>
    <s v="N"/>
    <s v="Secawan "/>
    <s v="Secawan"/>
    <m/>
    <x v="0"/>
    <s v="260110IQFHIJU"/>
    <s v="Closed"/>
    <s v="Paid"/>
  </r>
  <r>
    <x v="2970"/>
    <x v="2"/>
    <x v="2"/>
    <n v="0"/>
    <n v="1"/>
    <n v="0"/>
    <n v="0"/>
    <n v="0"/>
    <s v="N"/>
    <s v="N"/>
    <s v="N"/>
    <s v="Secawan "/>
    <s v="Secawan"/>
    <m/>
    <x v="0"/>
    <s v="260110IQFHIJU"/>
    <s v="Closed"/>
    <s v="Paid"/>
  </r>
  <r>
    <x v="2971"/>
    <x v="130"/>
    <x v="4"/>
    <n v="12.5"/>
    <n v="1"/>
    <n v="12.5"/>
    <n v="6.25"/>
    <n v="6.25"/>
    <s v="N"/>
    <s v="N"/>
    <s v="N"/>
    <s v="Secawan "/>
    <s v="Secawan"/>
    <m/>
    <x v="0"/>
    <s v="260110IQFSXBU"/>
    <s v="Closed"/>
    <s v="Paid"/>
  </r>
  <r>
    <x v="2971"/>
    <x v="30"/>
    <x v="5"/>
    <n v="3.4"/>
    <n v="1"/>
    <n v="3.4"/>
    <n v="3.4"/>
    <n v="3.4"/>
    <s v="N"/>
    <s v="N"/>
    <s v="N"/>
    <s v="Secawan "/>
    <s v="Secawan"/>
    <m/>
    <x v="0"/>
    <s v="260110IQFSXBU"/>
    <s v="Closed"/>
    <s v="Paid"/>
  </r>
  <r>
    <x v="2971"/>
    <x v="4"/>
    <x v="2"/>
    <n v="0"/>
    <n v="1"/>
    <n v="0"/>
    <n v="0"/>
    <n v="0"/>
    <s v="N"/>
    <s v="N"/>
    <s v="N"/>
    <s v="Secawan "/>
    <s v="Secawan"/>
    <m/>
    <x v="0"/>
    <s v="260110IQFSXBU"/>
    <s v="Closed"/>
    <s v="Paid"/>
  </r>
  <r>
    <x v="2971"/>
    <x v="87"/>
    <x v="5"/>
    <n v="1.5"/>
    <n v="1"/>
    <n v="1.5"/>
    <n v="1.5"/>
    <n v="1.5"/>
    <s v="N"/>
    <s v="N"/>
    <s v="N"/>
    <s v="Secawan "/>
    <s v="Secawan"/>
    <m/>
    <x v="0"/>
    <s v="260110IQFSXBU"/>
    <s v="Closed"/>
    <s v="Paid"/>
  </r>
  <r>
    <x v="2971"/>
    <x v="95"/>
    <x v="5"/>
    <n v="13.8"/>
    <n v="1"/>
    <n v="13.8"/>
    <n v="13.8"/>
    <n v="13.8"/>
    <s v="N"/>
    <s v="N"/>
    <s v="N"/>
    <s v="Secawan "/>
    <s v="Secawan"/>
    <m/>
    <x v="0"/>
    <s v="260110IQFSXBU"/>
    <s v="Closed"/>
    <s v="Paid"/>
  </r>
  <r>
    <x v="297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6CL4"/>
    <s v="Closed"/>
    <s v="Paid"/>
  </r>
  <r>
    <x v="2972"/>
    <x v="4"/>
    <x v="2"/>
    <n v="0"/>
    <n v="1"/>
    <n v="0"/>
    <n v="0"/>
    <n v="0"/>
    <s v="N"/>
    <s v="N"/>
    <s v="N"/>
    <s v="Secawan "/>
    <s v="Secawan"/>
    <m/>
    <x v="0"/>
    <s v="260110IQF6CL4"/>
    <s v="Closed"/>
    <s v="Paid"/>
  </r>
  <r>
    <x v="2973"/>
    <x v="5"/>
    <x v="4"/>
    <n v="5.2"/>
    <n v="1"/>
    <n v="5.2"/>
    <n v="2.6"/>
    <n v="2.6"/>
    <s v="N"/>
    <s v="N"/>
    <s v="N"/>
    <s v="Secawan "/>
    <s v="Secawan"/>
    <m/>
    <x v="0"/>
    <s v="260110IQF3QDJ"/>
    <s v="Closed"/>
    <s v="Paid"/>
  </r>
  <r>
    <x v="2973"/>
    <x v="2"/>
    <x v="2"/>
    <n v="0"/>
    <n v="1"/>
    <n v="0"/>
    <n v="0"/>
    <n v="0"/>
    <s v="N"/>
    <s v="N"/>
    <s v="N"/>
    <s v="Secawan "/>
    <s v="Secawan"/>
    <m/>
    <x v="0"/>
    <s v="260110IQF3QDJ"/>
    <s v="Closed"/>
    <s v="Paid"/>
  </r>
  <r>
    <x v="2974"/>
    <x v="58"/>
    <x v="9"/>
    <n v="19"/>
    <n v="1"/>
    <n v="19"/>
    <n v="19"/>
    <n v="19"/>
    <s v="N"/>
    <s v="N"/>
    <s v="N"/>
    <s v="Restore "/>
    <s v="Restore"/>
    <m/>
    <x v="2"/>
    <s v="260110UAXHPQR"/>
    <s v="Closed"/>
    <s v="Paid"/>
  </r>
  <r>
    <x v="2974"/>
    <x v="42"/>
    <x v="2"/>
    <n v="0"/>
    <n v="1"/>
    <n v="0"/>
    <n v="0"/>
    <n v="0"/>
    <s v="N"/>
    <s v="N"/>
    <s v="N"/>
    <s v="Restore "/>
    <s v="Restore"/>
    <m/>
    <x v="2"/>
    <s v="260110UAXHPQR"/>
    <s v="Closed"/>
    <s v="Paid"/>
  </r>
  <r>
    <x v="2975"/>
    <x v="5"/>
    <x v="4"/>
    <n v="5.2"/>
    <n v="1"/>
    <n v="5.2"/>
    <n v="2.6"/>
    <n v="2.6"/>
    <s v="N"/>
    <s v="N"/>
    <s v="N"/>
    <s v="Secawan "/>
    <s v="Secawan"/>
    <m/>
    <x v="0"/>
    <s v="260110IQF04XD"/>
    <s v="Closed"/>
    <s v="Paid"/>
  </r>
  <r>
    <x v="2975"/>
    <x v="18"/>
    <x v="5"/>
    <n v="6.8"/>
    <n v="1"/>
    <n v="6.8"/>
    <n v="6.8"/>
    <n v="6.8"/>
    <s v="N"/>
    <s v="N"/>
    <s v="N"/>
    <s v="Secawan "/>
    <s v="Secawan"/>
    <m/>
    <x v="0"/>
    <s v="260110IQF04XD"/>
    <s v="Closed"/>
    <s v="Paid"/>
  </r>
  <r>
    <x v="2975"/>
    <x v="4"/>
    <x v="2"/>
    <n v="0"/>
    <n v="1"/>
    <n v="0"/>
    <n v="0"/>
    <n v="0"/>
    <s v="N"/>
    <s v="N"/>
    <s v="N"/>
    <s v="Secawan "/>
    <s v="Secawan"/>
    <m/>
    <x v="0"/>
    <s v="260110IQF04XD"/>
    <s v="Closed"/>
    <s v="Paid"/>
  </r>
  <r>
    <x v="2976"/>
    <x v="6"/>
    <x v="5"/>
    <n v="7.8"/>
    <n v="1"/>
    <n v="7.8"/>
    <n v="7.8"/>
    <n v="7.8"/>
    <s v="N"/>
    <s v="N"/>
    <s v="N"/>
    <s v="Secawan "/>
    <s v="Secawan"/>
    <m/>
    <x v="0"/>
    <s v="260110IQFXFXA"/>
    <s v="Closed"/>
    <s v="Paid"/>
  </r>
  <r>
    <x v="2976"/>
    <x v="4"/>
    <x v="2"/>
    <n v="0"/>
    <n v="1"/>
    <n v="0"/>
    <n v="0"/>
    <n v="0"/>
    <s v="N"/>
    <s v="N"/>
    <s v="N"/>
    <s v="Secawan "/>
    <s v="Secawan"/>
    <m/>
    <x v="0"/>
    <s v="260110IQFXFXA"/>
    <s v="Closed"/>
    <s v="Paid"/>
  </r>
  <r>
    <x v="2977"/>
    <x v="6"/>
    <x v="5"/>
    <n v="6.8"/>
    <n v="1"/>
    <n v="6.8"/>
    <n v="6.8"/>
    <n v="6.8"/>
    <s v="N"/>
    <s v="N"/>
    <s v="N"/>
    <s v="Secawan "/>
    <s v="Secawan"/>
    <m/>
    <x v="0"/>
    <s v="260110IQFXPHO"/>
    <s v="Closed"/>
    <s v="Paid"/>
  </r>
  <r>
    <x v="2977"/>
    <x v="4"/>
    <x v="2"/>
    <n v="0"/>
    <n v="1"/>
    <n v="0"/>
    <n v="0"/>
    <n v="0"/>
    <s v="N"/>
    <s v="N"/>
    <s v="N"/>
    <s v="Secawan "/>
    <s v="Secawan"/>
    <m/>
    <x v="0"/>
    <s v="260110IQFXPHO"/>
    <s v="Closed"/>
    <s v="Paid"/>
  </r>
  <r>
    <x v="2978"/>
    <x v="71"/>
    <x v="7"/>
    <n v="14.15"/>
    <n v="1"/>
    <n v="14.15"/>
    <n v="14.15"/>
    <n v="14.15"/>
    <s v="N"/>
    <s v="N"/>
    <s v="Y"/>
    <s v="Bens Bakery "/>
    <s v="Bens Bakery"/>
    <m/>
    <x v="1"/>
    <s v="260110VEW4MB6"/>
    <s v="Closed"/>
    <s v="Paid"/>
  </r>
  <r>
    <x v="2978"/>
    <x v="25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49"/>
    <x v="7"/>
    <n v="5.66"/>
    <n v="1"/>
    <n v="5.66"/>
    <n v="5.66"/>
    <n v="5.66"/>
    <s v="N"/>
    <s v="N"/>
    <s v="Y"/>
    <s v="Bens Bakery "/>
    <s v="Bens Bakery"/>
    <m/>
    <x v="1"/>
    <s v="260110VEW4MB6"/>
    <s v="Closed"/>
    <s v="Paid"/>
  </r>
  <r>
    <x v="2978"/>
    <x v="14"/>
    <x v="2"/>
    <n v="0"/>
    <n v="1"/>
    <n v="0"/>
    <n v="0"/>
    <n v="0"/>
    <s v="N"/>
    <s v="N"/>
    <s v="N"/>
    <s v="Bens Bakery "/>
    <s v="Bens Bakery"/>
    <m/>
    <x v="1"/>
    <s v="260110VEW4MB6"/>
    <s v="Closed"/>
    <s v="Paid"/>
  </r>
  <r>
    <x v="2979"/>
    <x v="49"/>
    <x v="7"/>
    <n v="5.66"/>
    <n v="1"/>
    <n v="5.66"/>
    <n v="5.66"/>
    <n v="5.66"/>
    <s v="N"/>
    <s v="N"/>
    <s v="Y"/>
    <s v="Bens Bakery "/>
    <s v="Bens Bakery"/>
    <m/>
    <x v="1"/>
    <s v="260110VEW8VRL"/>
    <s v="Closed"/>
    <s v="Paid"/>
  </r>
  <r>
    <x v="2980"/>
    <x v="2"/>
    <x v="2"/>
    <n v="0"/>
    <n v="1"/>
    <n v="0"/>
    <n v="0"/>
    <n v="0"/>
    <s v="N"/>
    <s v="N"/>
    <s v="N"/>
    <s v="Secawan "/>
    <s v="Secawan"/>
    <m/>
    <x v="0"/>
    <s v="260110IQFJCI6"/>
    <s v="Closed"/>
    <s v="Paid"/>
  </r>
  <r>
    <x v="2980"/>
    <x v="153"/>
    <x v="13"/>
    <n v="0.7"/>
    <n v="1"/>
    <n v="0.7"/>
    <n v="0.7"/>
    <n v="0.7"/>
    <s v="N"/>
    <s v="N"/>
    <s v="N"/>
    <s v="Secawan "/>
    <s v="Secawan"/>
    <m/>
    <x v="0"/>
    <s v="260110IQFJCI6"/>
    <s v="Closed"/>
    <s v="Paid"/>
  </r>
  <r>
    <x v="2980"/>
    <x v="86"/>
    <x v="5"/>
    <n v="13.8"/>
    <n v="1"/>
    <n v="13.8"/>
    <n v="13.8"/>
    <n v="13.8"/>
    <s v="N"/>
    <s v="N"/>
    <s v="N"/>
    <s v="Secawan "/>
    <s v="Secawan"/>
    <m/>
    <x v="0"/>
    <s v="260110IQFJCI6"/>
    <s v="Closed"/>
    <s v="Paid"/>
  </r>
  <r>
    <x v="2980"/>
    <x v="40"/>
    <x v="5"/>
    <n v="18.5"/>
    <n v="1"/>
    <n v="18.5"/>
    <n v="18.5"/>
    <n v="18.5"/>
    <s v="N"/>
    <s v="N"/>
    <s v="N"/>
    <s v="Secawan "/>
    <s v="Secawan"/>
    <m/>
    <x v="0"/>
    <s v="260110IQFJCI6"/>
    <s v="Closed"/>
    <s v="Paid"/>
  </r>
  <r>
    <x v="2980"/>
    <x v="5"/>
    <x v="4"/>
    <n v="5.2"/>
    <n v="1"/>
    <n v="5.2"/>
    <n v="2.6"/>
    <n v="2.6"/>
    <s v="N"/>
    <s v="N"/>
    <s v="N"/>
    <s v="Secawan "/>
    <s v="Secawan"/>
    <m/>
    <x v="0"/>
    <s v="260110IQFJCI6"/>
    <s v="Closed"/>
    <s v="Paid"/>
  </r>
  <r>
    <x v="2981"/>
    <x v="16"/>
    <x v="7"/>
    <n v="9.43"/>
    <n v="1"/>
    <n v="9.43"/>
    <n v="9.43"/>
    <n v="9.43"/>
    <s v="N"/>
    <s v="N"/>
    <s v="Y"/>
    <s v="Bens Bakery "/>
    <s v="Bens Bakery"/>
    <m/>
    <x v="1"/>
    <s v="260110VEWEEU4"/>
    <s v="Closed"/>
    <s v="Paid"/>
  </r>
  <r>
    <x v="2981"/>
    <x v="14"/>
    <x v="2"/>
    <n v="0"/>
    <n v="1"/>
    <n v="0"/>
    <n v="0"/>
    <n v="0"/>
    <s v="N"/>
    <s v="N"/>
    <s v="N"/>
    <s v="Bens Bakery "/>
    <s v="Bens Bakery"/>
    <m/>
    <x v="1"/>
    <s v="260110VEWEEU4"/>
    <s v="Closed"/>
    <s v="Paid"/>
  </r>
  <r>
    <x v="2981"/>
    <x v="13"/>
    <x v="7"/>
    <n v="14.15"/>
    <n v="1"/>
    <n v="14.15"/>
    <n v="14.15"/>
    <n v="14.15"/>
    <s v="N"/>
    <s v="N"/>
    <s v="Y"/>
    <s v="Bens Bakery "/>
    <s v="Bens Bakery"/>
    <m/>
    <x v="1"/>
    <s v="260110VEWEEU4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5"/>
    <x v="4"/>
    <n v="5.2"/>
    <n v="1"/>
    <n v="5.2"/>
    <n v="2.6"/>
    <n v="2.6"/>
    <s v="N"/>
    <s v="N"/>
    <s v="N"/>
    <s v="Secawan "/>
    <s v="Secawan"/>
    <m/>
    <x v="0"/>
    <s v="260110IQFO8Y8"/>
    <s v="Closed"/>
    <s v="Paid"/>
  </r>
  <r>
    <x v="2982"/>
    <x v="4"/>
    <x v="2"/>
    <n v="0"/>
    <n v="1"/>
    <n v="0"/>
    <n v="0"/>
    <n v="0"/>
    <s v="N"/>
    <s v="N"/>
    <s v="N"/>
    <s v="Secawan "/>
    <s v="Secawan"/>
    <m/>
    <x v="0"/>
    <s v="260110IQFO8Y8"/>
    <s v="Closed"/>
    <s v="Paid"/>
  </r>
  <r>
    <x v="2982"/>
    <x v="6"/>
    <x v="5"/>
    <n v="6.8"/>
    <n v="1"/>
    <n v="6.8"/>
    <n v="6.8"/>
    <n v="6.8"/>
    <s v="N"/>
    <s v="N"/>
    <s v="N"/>
    <s v="Secawan "/>
    <s v="Secawan"/>
    <m/>
    <x v="0"/>
    <s v="260110IQFO8Y8"/>
    <s v="Closed"/>
    <s v="Paid"/>
  </r>
  <r>
    <x v="2982"/>
    <x v="82"/>
    <x v="5"/>
    <n v="6.9"/>
    <n v="1"/>
    <n v="6.9"/>
    <n v="6.9"/>
    <n v="6.9"/>
    <s v="N"/>
    <s v="N"/>
    <s v="N"/>
    <s v="Secawan "/>
    <s v="Secawan"/>
    <m/>
    <x v="0"/>
    <s v="260110IQFO8Y8"/>
    <s v="Closed"/>
    <s v="Paid"/>
  </r>
  <r>
    <x v="2983"/>
    <x v="14"/>
    <x v="2"/>
    <n v="0"/>
    <n v="1"/>
    <n v="0"/>
    <n v="0"/>
    <n v="0"/>
    <s v="N"/>
    <s v="N"/>
    <s v="N"/>
    <s v="Bens Bakery "/>
    <s v="Bens Bakery"/>
    <m/>
    <x v="1"/>
    <s v="260110VEWYXEF"/>
    <s v="Closed"/>
    <s v="Paid"/>
  </r>
  <r>
    <x v="2983"/>
    <x v="16"/>
    <x v="7"/>
    <n v="9.43"/>
    <n v="1"/>
    <n v="9.43"/>
    <n v="9.43"/>
    <n v="9.43"/>
    <s v="N"/>
    <s v="N"/>
    <s v="Y"/>
    <s v="Bens Bakery "/>
    <s v="Bens Bakery"/>
    <m/>
    <x v="1"/>
    <s v="260110VEWYXEF"/>
    <s v="Closed"/>
    <s v="Paid"/>
  </r>
  <r>
    <x v="2984"/>
    <x v="4"/>
    <x v="2"/>
    <n v="0"/>
    <n v="1"/>
    <n v="0"/>
    <n v="0"/>
    <n v="0"/>
    <s v="N"/>
    <s v="N"/>
    <s v="N"/>
    <s v="Secawan "/>
    <s v="Secawan"/>
    <m/>
    <x v="0"/>
    <s v="260110IQFOY5M"/>
    <s v="Closed"/>
    <s v="Paid"/>
  </r>
  <r>
    <x v="2984"/>
    <x v="118"/>
    <x v="11"/>
    <n v="6"/>
    <n v="1"/>
    <n v="6"/>
    <n v="6"/>
    <n v="6"/>
    <s v="N"/>
    <s v="N"/>
    <s v="N"/>
    <s v="Secawan "/>
    <s v="Secawan"/>
    <m/>
    <x v="0"/>
    <s v="260110IQFOY5M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RJXH"/>
    <s v="Closed"/>
    <s v="Paid"/>
  </r>
  <r>
    <x v="2985"/>
    <x v="42"/>
    <x v="2"/>
    <n v="0"/>
    <n v="1"/>
    <n v="0"/>
    <n v="0"/>
    <n v="0"/>
    <s v="N"/>
    <s v="N"/>
    <s v="N"/>
    <s v="Restore "/>
    <s v="Restore"/>
    <m/>
    <x v="2"/>
    <s v="260110UAXRJXH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6"/>
    <x v="42"/>
    <x v="2"/>
    <n v="0"/>
    <n v="1"/>
    <n v="0"/>
    <n v="0"/>
    <n v="0"/>
    <s v="N"/>
    <s v="N"/>
    <s v="N"/>
    <s v="Restore "/>
    <s v="Restore"/>
    <m/>
    <x v="2"/>
    <s v="260110UAX2L6S"/>
    <s v="Closed"/>
    <s v="Paid"/>
  </r>
  <r>
    <x v="2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2L6S"/>
    <s v="Closed"/>
    <s v="Paid"/>
  </r>
  <r>
    <x v="29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3JDE"/>
    <s v="Closed"/>
    <s v="Paid"/>
  </r>
  <r>
    <x v="2987"/>
    <x v="5"/>
    <x v="4"/>
    <n v="5.2"/>
    <n v="2"/>
    <n v="10.4"/>
    <n v="5.2"/>
    <n v="5.2"/>
    <s v="N"/>
    <s v="N"/>
    <s v="N"/>
    <s v="Secawan "/>
    <s v="Secawan"/>
    <m/>
    <x v="0"/>
    <s v="260110IQF3JDE"/>
    <s v="Closed"/>
    <s v="Paid"/>
  </r>
  <r>
    <x v="2988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0UAX06DV"/>
    <s v="Closed"/>
    <s v="Paid"/>
  </r>
  <r>
    <x v="2988"/>
    <x v="42"/>
    <x v="2"/>
    <n v="0"/>
    <n v="1"/>
    <n v="0"/>
    <n v="0"/>
    <n v="0"/>
    <s v="N"/>
    <s v="N"/>
    <s v="N"/>
    <s v="Restore "/>
    <s v="Restore"/>
    <m/>
    <x v="2"/>
    <s v="260110UAX06DV"/>
    <s v="Closed"/>
    <s v="Paid"/>
  </r>
  <r>
    <x v="2989"/>
    <x v="49"/>
    <x v="7"/>
    <n v="5.66"/>
    <n v="1"/>
    <n v="5.66"/>
    <n v="2.83"/>
    <n v="2.83"/>
    <s v="N"/>
    <s v="N"/>
    <s v="Y"/>
    <s v="Bens Bakery "/>
    <s v="Bens Bakery"/>
    <m/>
    <x v="1"/>
    <s v="260110VEWL8PK"/>
    <s v="Closed"/>
    <s v="Paid"/>
  </r>
  <r>
    <x v="2989"/>
    <x v="14"/>
    <x v="2"/>
    <n v="0"/>
    <n v="1"/>
    <n v="0"/>
    <n v="0"/>
    <n v="0"/>
    <s v="N"/>
    <s v="N"/>
    <s v="N"/>
    <s v="Bens Bakery "/>
    <s v="Bens Bakery"/>
    <m/>
    <x v="1"/>
    <s v="260110VEWL8PK"/>
    <s v="Closed"/>
    <s v="Paid"/>
  </r>
  <r>
    <x v="2989"/>
    <x v="73"/>
    <x v="7"/>
    <n v="9.43"/>
    <n v="1"/>
    <n v="9.43"/>
    <n v="4.72"/>
    <n v="4.72"/>
    <s v="N"/>
    <s v="N"/>
    <s v="Y"/>
    <s v="Bens Bakery "/>
    <s v="Bens Bakery"/>
    <m/>
    <x v="1"/>
    <s v="260110VEWL8PK"/>
    <s v="Closed"/>
    <s v="Paid"/>
  </r>
  <r>
    <x v="2990"/>
    <x v="50"/>
    <x v="5"/>
    <n v="3.5"/>
    <n v="2"/>
    <n v="7"/>
    <n v="7"/>
    <n v="7"/>
    <s v="N"/>
    <s v="N"/>
    <s v="N"/>
    <s v="Secawan "/>
    <s v="Secawan"/>
    <m/>
    <x v="0"/>
    <s v="260110IQFXFWO"/>
    <s v="Closed"/>
    <s v="Paid"/>
  </r>
  <r>
    <x v="2991"/>
    <x v="48"/>
    <x v="7"/>
    <n v="3.77"/>
    <n v="1"/>
    <n v="3.77"/>
    <n v="1.89"/>
    <n v="1.89"/>
    <s v="N"/>
    <s v="N"/>
    <s v="Y"/>
    <s v="Bens Bakery "/>
    <s v="Bens Bakery"/>
    <m/>
    <x v="1"/>
    <s v="260110VEW4IIC"/>
    <s v="Closed"/>
    <s v="Paid"/>
  </r>
  <r>
    <x v="2991"/>
    <x v="14"/>
    <x v="2"/>
    <n v="0"/>
    <n v="1"/>
    <n v="0"/>
    <n v="0"/>
    <n v="0"/>
    <s v="N"/>
    <s v="N"/>
    <s v="N"/>
    <s v="Bens Bakery "/>
    <s v="Bens Bakery"/>
    <m/>
    <x v="1"/>
    <s v="260110VEW4IIC"/>
    <s v="Closed"/>
    <s v="Paid"/>
  </r>
  <r>
    <x v="2992"/>
    <x v="63"/>
    <x v="9"/>
    <n v="20"/>
    <n v="1"/>
    <n v="20"/>
    <n v="20"/>
    <n v="20"/>
    <s v="N"/>
    <s v="N"/>
    <s v="N"/>
    <s v="Restore "/>
    <s v="Restore"/>
    <m/>
    <x v="2"/>
    <s v="260110UAXPW5W"/>
    <s v="Closed"/>
    <s v="Paid"/>
  </r>
  <r>
    <x v="2992"/>
    <x v="42"/>
    <x v="2"/>
    <n v="0"/>
    <n v="1"/>
    <n v="0"/>
    <n v="0"/>
    <n v="0"/>
    <s v="N"/>
    <s v="N"/>
    <s v="N"/>
    <s v="Restore "/>
    <s v="Restore"/>
    <m/>
    <x v="2"/>
    <s v="260110UAXPW5W"/>
    <s v="Closed"/>
    <s v="Paid"/>
  </r>
  <r>
    <x v="2993"/>
    <x v="56"/>
    <x v="5"/>
    <n v="12.8"/>
    <n v="1"/>
    <n v="12.8"/>
    <n v="12.8"/>
    <n v="12.8"/>
    <s v="N"/>
    <s v="N"/>
    <s v="N"/>
    <s v="Secawan "/>
    <s v="Secawan"/>
    <m/>
    <x v="0"/>
    <s v="260110IQFJSFP"/>
    <s v="Closed"/>
    <s v="Paid"/>
  </r>
  <r>
    <x v="2993"/>
    <x v="5"/>
    <x v="4"/>
    <n v="5.2"/>
    <n v="1"/>
    <n v="5.2"/>
    <n v="2.6"/>
    <n v="2.6"/>
    <s v="N"/>
    <s v="N"/>
    <s v="N"/>
    <s v="Secawan "/>
    <s v="Secawan"/>
    <m/>
    <x v="0"/>
    <s v="260110IQFJSFP"/>
    <s v="Closed"/>
    <s v="Paid"/>
  </r>
  <r>
    <x v="2993"/>
    <x v="8"/>
    <x v="6"/>
    <n v="4"/>
    <n v="1"/>
    <n v="4"/>
    <n v="4"/>
    <n v="4"/>
    <s v="N"/>
    <s v="N"/>
    <s v="N"/>
    <s v="Secawan "/>
    <s v="Secawan"/>
    <m/>
    <x v="0"/>
    <s v="260110IQFJSFP"/>
    <s v="Closed"/>
    <s v="Paid"/>
  </r>
  <r>
    <x v="2994"/>
    <x v="42"/>
    <x v="2"/>
    <n v="0"/>
    <n v="1"/>
    <n v="0"/>
    <n v="0"/>
    <n v="0"/>
    <s v="N"/>
    <s v="N"/>
    <s v="N"/>
    <s v="Restore "/>
    <s v="Restore"/>
    <m/>
    <x v="2"/>
    <s v="260110UAXAXPO"/>
    <s v="Closed"/>
    <s v="Paid"/>
  </r>
  <r>
    <x v="2994"/>
    <x v="63"/>
    <x v="9"/>
    <n v="20"/>
    <n v="1"/>
    <n v="20"/>
    <n v="20"/>
    <n v="20"/>
    <s v="N"/>
    <s v="N"/>
    <s v="N"/>
    <s v="Restore "/>
    <s v="Restore"/>
    <m/>
    <x v="2"/>
    <s v="260110UAXAXPO"/>
    <s v="Closed"/>
    <s v="Paid"/>
  </r>
  <r>
    <x v="2995"/>
    <x v="25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3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5"/>
    <x v="14"/>
    <x v="2"/>
    <n v="0"/>
    <n v="1"/>
    <n v="0"/>
    <n v="0"/>
    <n v="0"/>
    <s v="N"/>
    <s v="N"/>
    <s v="N"/>
    <s v="Bens Bakery "/>
    <s v="Bens Bakery"/>
    <m/>
    <x v="1"/>
    <s v="260110VEW8GRK"/>
    <s v="Closed"/>
    <s v="Paid"/>
  </r>
  <r>
    <x v="2995"/>
    <x v="49"/>
    <x v="7"/>
    <n v="5.66"/>
    <n v="3"/>
    <n v="16.98"/>
    <n v="8.49"/>
    <n v="8.49"/>
    <s v="N"/>
    <s v="N"/>
    <s v="Y"/>
    <s v="Bens Bakery "/>
    <s v="Bens Bakery"/>
    <m/>
    <x v="1"/>
    <s v="260110VEW8GRK"/>
    <s v="Closed"/>
    <s v="Paid"/>
  </r>
  <r>
    <x v="2995"/>
    <x v="89"/>
    <x v="7"/>
    <n v="3.3"/>
    <n v="3"/>
    <n v="9.9"/>
    <n v="4.95"/>
    <n v="4.95"/>
    <s v="N"/>
    <s v="N"/>
    <s v="Y"/>
    <s v="Bens Bakery "/>
    <s v="Bens Bakery"/>
    <m/>
    <x v="1"/>
    <s v="260110VEW8GRK"/>
    <s v="Closed"/>
    <s v="Paid"/>
  </r>
  <r>
    <x v="2996"/>
    <x v="14"/>
    <x v="2"/>
    <n v="0"/>
    <n v="1"/>
    <n v="0"/>
    <n v="0"/>
    <n v="0"/>
    <s v="N"/>
    <s v="N"/>
    <s v="N"/>
    <s v="Bens Bakery "/>
    <s v="Bens Bakery"/>
    <m/>
    <x v="1"/>
    <s v="260110VEW6CTR"/>
    <s v="Closed"/>
    <s v="Paid"/>
  </r>
  <r>
    <x v="2996"/>
    <x v="25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6"/>
    <x v="49"/>
    <x v="7"/>
    <n v="5.66"/>
    <n v="1"/>
    <n v="5.66"/>
    <n v="2.83"/>
    <n v="2.83"/>
    <s v="N"/>
    <s v="N"/>
    <s v="Y"/>
    <s v="Bens Bakery "/>
    <s v="Bens Bakery"/>
    <m/>
    <x v="1"/>
    <s v="260110VEW6CTR"/>
    <s v="Closed"/>
    <s v="Paid"/>
  </r>
  <r>
    <x v="2997"/>
    <x v="14"/>
    <x v="2"/>
    <n v="0"/>
    <n v="1"/>
    <n v="0"/>
    <n v="0"/>
    <n v="0"/>
    <s v="N"/>
    <s v="N"/>
    <s v="N"/>
    <s v="Bens Bakery "/>
    <s v="Bens Bakery"/>
    <m/>
    <x v="1"/>
    <s v="260110VEWYCEF"/>
    <s v="Closed"/>
    <s v="Paid"/>
  </r>
  <r>
    <x v="2997"/>
    <x v="16"/>
    <x v="7"/>
    <n v="9.43"/>
    <n v="1"/>
    <n v="9.43"/>
    <n v="4.72"/>
    <n v="4.72"/>
    <s v="N"/>
    <s v="N"/>
    <s v="Y"/>
    <s v="Bens Bakery "/>
    <s v="Bens Bakery"/>
    <m/>
    <x v="1"/>
    <s v="260110VEWYCEF"/>
    <s v="Closed"/>
    <s v="Paid"/>
  </r>
  <r>
    <x v="2997"/>
    <x v="171"/>
    <x v="7"/>
    <n v="7.55"/>
    <n v="1"/>
    <n v="7.55"/>
    <n v="3.78"/>
    <n v="3.78"/>
    <s v="N"/>
    <s v="N"/>
    <s v="Y"/>
    <s v="Bens Bakery "/>
    <s v="Bens Bakery"/>
    <m/>
    <x v="1"/>
    <s v="260110VEWYCEF"/>
    <s v="Closed"/>
    <s v="Paid"/>
  </r>
  <r>
    <x v="2998"/>
    <x v="14"/>
    <x v="2"/>
    <n v="0"/>
    <n v="1"/>
    <n v="0"/>
    <n v="0"/>
    <n v="0"/>
    <s v="N"/>
    <s v="N"/>
    <s v="N"/>
    <s v="Bens Bakery "/>
    <s v="Bens Bakery"/>
    <m/>
    <x v="1"/>
    <s v="260110VEWBTQW"/>
    <s v="Closed"/>
    <s v="Paid"/>
  </r>
  <r>
    <x v="2998"/>
    <x v="64"/>
    <x v="7"/>
    <n v="16.98"/>
    <n v="2"/>
    <n v="33.96"/>
    <n v="16.98"/>
    <n v="16.98"/>
    <s v="N"/>
    <s v="N"/>
    <s v="Y"/>
    <s v="Bens Bakery "/>
    <s v="Bens Bakery"/>
    <m/>
    <x v="1"/>
    <s v="260110VEWBTQW"/>
    <s v="Closed"/>
    <s v="Paid"/>
  </r>
  <r>
    <x v="2999"/>
    <x v="130"/>
    <x v="4"/>
    <n v="12.5"/>
    <n v="1"/>
    <n v="12.5"/>
    <n v="6.25"/>
    <n v="6.25"/>
    <s v="N"/>
    <s v="N"/>
    <s v="N"/>
    <s v="Secawan "/>
    <s v="Secawan"/>
    <m/>
    <x v="0"/>
    <s v="260110IQFGO4C"/>
    <s v="Closed"/>
    <s v="Paid"/>
  </r>
  <r>
    <x v="3000"/>
    <x v="5"/>
    <x v="4"/>
    <n v="5.2"/>
    <n v="1"/>
    <n v="5.2"/>
    <n v="2.6"/>
    <n v="2.6"/>
    <s v="N"/>
    <s v="N"/>
    <s v="N"/>
    <s v="Secawan "/>
    <s v="Secawan"/>
    <m/>
    <x v="0"/>
    <s v="260110IQFBNEL"/>
    <s v="Closed"/>
    <s v="Paid"/>
  </r>
  <r>
    <x v="3001"/>
    <x v="69"/>
    <x v="7"/>
    <n v="9.43"/>
    <n v="1"/>
    <n v="9.43"/>
    <n v="4.72"/>
    <n v="4.72"/>
    <s v="N"/>
    <s v="N"/>
    <s v="Y"/>
    <s v="Bens Bakery "/>
    <s v="Bens Bakery"/>
    <m/>
    <x v="1"/>
    <s v="260110VEW8EZX"/>
    <s v="Closed"/>
    <s v="Paid"/>
  </r>
  <r>
    <x v="3001"/>
    <x v="14"/>
    <x v="2"/>
    <n v="0"/>
    <n v="1"/>
    <n v="0"/>
    <n v="0"/>
    <n v="0"/>
    <s v="N"/>
    <s v="N"/>
    <s v="N"/>
    <s v="Bens Bakery "/>
    <s v="Bens Bakery"/>
    <m/>
    <x v="1"/>
    <s v="260110VEW8EZX"/>
    <s v="Closed"/>
    <s v="Paid"/>
  </r>
  <r>
    <x v="30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0IQFRRBB"/>
    <s v="Closed"/>
    <s v="Paid"/>
  </r>
  <r>
    <x v="3003"/>
    <x v="68"/>
    <x v="7"/>
    <n v="14.15"/>
    <n v="1"/>
    <n v="14.15"/>
    <n v="7.08"/>
    <n v="7.08"/>
    <s v="N"/>
    <s v="N"/>
    <s v="Y"/>
    <s v="Bens Bakery "/>
    <s v="Bens Bakery"/>
    <m/>
    <x v="1"/>
    <s v="260110VEW6RSV"/>
    <s v="Closed"/>
    <s v="Paid"/>
  </r>
  <r>
    <x v="3003"/>
    <x v="14"/>
    <x v="2"/>
    <n v="0"/>
    <n v="1"/>
    <n v="0"/>
    <n v="0"/>
    <n v="0"/>
    <s v="N"/>
    <s v="N"/>
    <s v="N"/>
    <s v="Bens Bakery "/>
    <s v="Bens Bakery"/>
    <m/>
    <x v="1"/>
    <s v="260110VEW6RSV"/>
    <s v="Closed"/>
    <s v="Paid"/>
  </r>
  <r>
    <x v="3003"/>
    <x v="61"/>
    <x v="7"/>
    <n v="11.32"/>
    <n v="1"/>
    <n v="11.32"/>
    <n v="5.66"/>
    <n v="5.66"/>
    <s v="N"/>
    <s v="N"/>
    <s v="Y"/>
    <s v="Bens Bakery "/>
    <s v="Bens Bakery"/>
    <m/>
    <x v="1"/>
    <s v="260110VEW6RSV"/>
    <s v="Closed"/>
    <s v="Paid"/>
  </r>
  <r>
    <x v="3004"/>
    <x v="5"/>
    <x v="4"/>
    <n v="5.2"/>
    <n v="1"/>
    <n v="5.2"/>
    <n v="2.6"/>
    <n v="2.6"/>
    <s v="N"/>
    <s v="N"/>
    <s v="N"/>
    <s v="Secawan "/>
    <s v="Secawan"/>
    <m/>
    <x v="0"/>
    <s v="260110IQF95L6"/>
    <s v="Closed"/>
    <s v="Paid"/>
  </r>
  <r>
    <x v="3005"/>
    <x v="14"/>
    <x v="2"/>
    <n v="0"/>
    <n v="1"/>
    <n v="0"/>
    <n v="0"/>
    <n v="0"/>
    <s v="N"/>
    <s v="N"/>
    <s v="N"/>
    <s v="Bens Bakery "/>
    <s v="Bens Bakery"/>
    <m/>
    <x v="1"/>
    <s v="260110VEWTD5P"/>
    <s v="Closed"/>
    <s v="Paid"/>
  </r>
  <r>
    <x v="3005"/>
    <x v="75"/>
    <x v="7"/>
    <n v="3.3"/>
    <n v="3"/>
    <n v="9.9"/>
    <n v="4.95"/>
    <n v="4.95"/>
    <s v="N"/>
    <s v="N"/>
    <s v="Y"/>
    <s v="Bens Bakery "/>
    <s v="Bens Bakery"/>
    <m/>
    <x v="1"/>
    <s v="260110VEWTD5P"/>
    <s v="Closed"/>
    <s v="Paid"/>
  </r>
  <r>
    <x v="3006"/>
    <x v="100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49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6"/>
    <x v="15"/>
    <x v="2"/>
    <n v="0"/>
    <n v="1"/>
    <n v="0"/>
    <n v="0"/>
    <n v="0"/>
    <s v="N"/>
    <s v="N"/>
    <s v="N"/>
    <s v="Bens Bakery "/>
    <s v="Bens Bakery"/>
    <m/>
    <x v="1"/>
    <s v="260110VEWLZ6H"/>
    <s v="Closed"/>
    <s v="Paid"/>
  </r>
  <r>
    <x v="3006"/>
    <x v="25"/>
    <x v="7"/>
    <n v="5.66"/>
    <n v="1"/>
    <n v="5.66"/>
    <n v="2.83"/>
    <n v="2.83"/>
    <s v="N"/>
    <s v="N"/>
    <s v="Y"/>
    <s v="Bens Bakery "/>
    <s v="Bens Bakery"/>
    <m/>
    <x v="1"/>
    <s v="260110VEWLZ6H"/>
    <s v="Closed"/>
    <s v="Paid"/>
  </r>
  <r>
    <x v="3007"/>
    <x v="56"/>
    <x v="5"/>
    <n v="12.8"/>
    <n v="1"/>
    <n v="12.8"/>
    <n v="12.8"/>
    <n v="12.8"/>
    <s v="N"/>
    <s v="N"/>
    <s v="N"/>
    <s v="Secawan "/>
    <s v="Secawan"/>
    <m/>
    <x v="0"/>
    <s v="260110IQF75I3"/>
    <s v="Closed"/>
    <s v="Paid"/>
  </r>
  <r>
    <x v="3008"/>
    <x v="14"/>
    <x v="2"/>
    <n v="0"/>
    <n v="1"/>
    <n v="0"/>
    <n v="0"/>
    <n v="0"/>
    <s v="N"/>
    <s v="N"/>
    <s v="N"/>
    <s v="Bens Bakery "/>
    <s v="Bens Bakery"/>
    <m/>
    <x v="1"/>
    <s v="260110VEW89KD"/>
    <s v="Closed"/>
    <s v="Paid"/>
  </r>
  <r>
    <x v="3008"/>
    <x v="61"/>
    <x v="7"/>
    <n v="11.32"/>
    <n v="1"/>
    <n v="11.32"/>
    <n v="5.66"/>
    <n v="5.66"/>
    <s v="N"/>
    <s v="N"/>
    <s v="Y"/>
    <s v="Bens Bakery "/>
    <s v="Bens Bakery"/>
    <m/>
    <x v="1"/>
    <s v="260110VEW89KD"/>
    <s v="Closed"/>
    <s v="Paid"/>
  </r>
  <r>
    <x v="3009"/>
    <x v="70"/>
    <x v="7"/>
    <n v="9.43"/>
    <n v="1"/>
    <n v="9.43"/>
    <n v="4.72"/>
    <n v="4.72"/>
    <s v="N"/>
    <s v="N"/>
    <s v="Y"/>
    <s v="Bens Bakery "/>
    <s v="Bens Bakery"/>
    <m/>
    <x v="1"/>
    <s v="260110VEWW1GD"/>
    <s v="Closed"/>
    <s v="Paid"/>
  </r>
  <r>
    <x v="3009"/>
    <x v="14"/>
    <x v="2"/>
    <n v="0"/>
    <n v="1"/>
    <n v="0"/>
    <n v="0"/>
    <n v="0"/>
    <s v="N"/>
    <s v="N"/>
    <s v="N"/>
    <s v="Bens Bakery "/>
    <s v="Bens Bakery"/>
    <m/>
    <x v="1"/>
    <s v="260110VEWW1GD"/>
    <s v="Closed"/>
    <s v="Paid"/>
  </r>
  <r>
    <x v="3009"/>
    <x v="49"/>
    <x v="7"/>
    <n v="5.66"/>
    <n v="1"/>
    <n v="5.66"/>
    <n v="2.83"/>
    <n v="2.83"/>
    <s v="N"/>
    <s v="N"/>
    <s v="Y"/>
    <s v="Bens Bakery "/>
    <s v="Bens Bakery"/>
    <m/>
    <x v="1"/>
    <s v="260110VEWW1GD"/>
    <s v="Closed"/>
    <s v="Paid"/>
  </r>
  <r>
    <x v="3010"/>
    <x v="68"/>
    <x v="7"/>
    <n v="14.15"/>
    <n v="1"/>
    <n v="14.15"/>
    <n v="7.08"/>
    <n v="7.08"/>
    <s v="N"/>
    <s v="N"/>
    <s v="Y"/>
    <s v="Bens Bakery "/>
    <s v="Bens Bakery"/>
    <m/>
    <x v="1"/>
    <s v="260110VEWZ5M4"/>
    <s v="Closed"/>
    <s v="Paid"/>
  </r>
  <r>
    <x v="3010"/>
    <x v="14"/>
    <x v="2"/>
    <n v="0"/>
    <n v="1"/>
    <n v="0"/>
    <n v="0"/>
    <n v="0"/>
    <s v="N"/>
    <s v="N"/>
    <s v="N"/>
    <s v="Bens Bakery "/>
    <s v="Bens Bakery"/>
    <m/>
    <x v="1"/>
    <s v="260110VEWZ5M4"/>
    <s v="Closed"/>
    <s v="Paid"/>
  </r>
  <r>
    <x v="3011"/>
    <x v="70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69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73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0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25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77"/>
    <x v="7"/>
    <n v="5.66"/>
    <n v="1"/>
    <n v="5.66"/>
    <n v="2.83"/>
    <n v="2.83"/>
    <s v="N"/>
    <s v="N"/>
    <s v="Y"/>
    <s v="Bens Bakery "/>
    <s v="Bens Bakery"/>
    <m/>
    <x v="1"/>
    <s v="260110VEWLAJM"/>
    <s v="Closed"/>
    <s v="Paid"/>
  </r>
  <r>
    <x v="3011"/>
    <x v="54"/>
    <x v="7"/>
    <n v="9.43"/>
    <n v="1"/>
    <n v="9.43"/>
    <n v="4.72"/>
    <n v="4.72"/>
    <s v="N"/>
    <s v="N"/>
    <s v="Y"/>
    <s v="Bens Bakery "/>
    <s v="Bens Bakery"/>
    <m/>
    <x v="1"/>
    <s v="260110VEWLAJM"/>
    <s v="Closed"/>
    <s v="Paid"/>
  </r>
  <r>
    <x v="3011"/>
    <x v="14"/>
    <x v="2"/>
    <n v="0"/>
    <n v="1"/>
    <n v="0"/>
    <n v="0"/>
    <n v="0"/>
    <s v="N"/>
    <s v="N"/>
    <s v="N"/>
    <s v="Bens Bakery "/>
    <s v="Bens Bakery"/>
    <m/>
    <x v="1"/>
    <s v="260110VEWLAJM"/>
    <s v="Closed"/>
    <s v="Paid"/>
  </r>
  <r>
    <x v="3012"/>
    <x v="42"/>
    <x v="2"/>
    <n v="0"/>
    <n v="1"/>
    <n v="0"/>
    <n v="0"/>
    <n v="0"/>
    <s v="N"/>
    <s v="N"/>
    <s v="N"/>
    <s v="Restore "/>
    <s v="Restore"/>
    <m/>
    <x v="2"/>
    <s v="260110UAXOU52"/>
    <s v="Closed"/>
    <s v="Paid"/>
  </r>
  <r>
    <x v="3012"/>
    <x v="131"/>
    <x v="9"/>
    <n v="20"/>
    <n v="1"/>
    <n v="20"/>
    <n v="20"/>
    <n v="20"/>
    <s v="N"/>
    <s v="N"/>
    <s v="N"/>
    <s v="Restore "/>
    <s v="Restore"/>
    <m/>
    <x v="2"/>
    <s v="260110UAXOU52"/>
    <s v="Closed"/>
    <s v="Paid"/>
  </r>
  <r>
    <x v="3013"/>
    <x v="49"/>
    <x v="7"/>
    <n v="5.66"/>
    <n v="1"/>
    <n v="5.66"/>
    <n v="2.83"/>
    <n v="2.83"/>
    <s v="N"/>
    <s v="N"/>
    <s v="Y"/>
    <s v="Bens Bakery "/>
    <s v="Bens Bakery"/>
    <m/>
    <x v="1"/>
    <s v="260110VEWWB43"/>
    <s v="Closed"/>
    <s v="Paid"/>
  </r>
  <r>
    <x v="3013"/>
    <x v="14"/>
    <x v="2"/>
    <n v="0"/>
    <n v="1"/>
    <n v="0"/>
    <n v="0"/>
    <n v="0"/>
    <s v="N"/>
    <s v="N"/>
    <s v="N"/>
    <s v="Bens Bakery "/>
    <s v="Bens Bakery"/>
    <m/>
    <x v="1"/>
    <s v="260110VEWWB43"/>
    <s v="Closed"/>
    <s v="Paid"/>
  </r>
  <r>
    <x v="3014"/>
    <x v="14"/>
    <x v="2"/>
    <n v="0"/>
    <n v="1"/>
    <n v="0"/>
    <n v="0"/>
    <n v="0"/>
    <s v="N"/>
    <s v="N"/>
    <s v="N"/>
    <s v="Bens Bakery "/>
    <s v="Bens Bakery"/>
    <m/>
    <x v="1"/>
    <s v="260110VEWII89"/>
    <s v="Closed"/>
    <s v="Paid"/>
  </r>
  <r>
    <x v="3014"/>
    <x v="64"/>
    <x v="7"/>
    <n v="16.98"/>
    <n v="1"/>
    <n v="16.98"/>
    <n v="8.49"/>
    <n v="8.49"/>
    <s v="N"/>
    <s v="N"/>
    <s v="Y"/>
    <s v="Bens Bakery "/>
    <s v="Bens Bakery"/>
    <m/>
    <x v="1"/>
    <s v="260110VEWII89"/>
    <s v="Closed"/>
    <s v="Paid"/>
  </r>
  <r>
    <x v="301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0IQFR6SE"/>
    <s v="Closed"/>
    <s v="Paid"/>
  </r>
  <r>
    <x v="3016"/>
    <x v="87"/>
    <x v="7"/>
    <n v="2.83"/>
    <n v="2"/>
    <n v="5.66"/>
    <n v="5.66"/>
    <n v="5.66"/>
    <s v="N"/>
    <s v="N"/>
    <s v="Y"/>
    <s v="Bens Bakery "/>
    <s v="Bens Bakery"/>
    <m/>
    <x v="1"/>
    <s v="260110VEWEF9C"/>
    <s v="Closed"/>
    <s v="Paid"/>
  </r>
  <r>
    <x v="3017"/>
    <x v="130"/>
    <x v="4"/>
    <n v="12.5"/>
    <n v="1"/>
    <n v="12.5"/>
    <n v="6.25"/>
    <n v="6.25"/>
    <s v="N"/>
    <s v="N"/>
    <s v="N"/>
    <s v="Secawan "/>
    <s v="Secawan"/>
    <m/>
    <x v="0"/>
    <s v="260110IQFZCCY"/>
    <s v="Closed"/>
    <s v="Paid"/>
  </r>
  <r>
    <x v="3018"/>
    <x v="73"/>
    <x v="7"/>
    <n v="9.43"/>
    <n v="1"/>
    <n v="9.43"/>
    <n v="4.72"/>
    <n v="4.72"/>
    <s v="N"/>
    <s v="N"/>
    <s v="Y"/>
    <s v="Bens Bakery "/>
    <s v="Bens Bakery"/>
    <m/>
    <x v="1"/>
    <s v="260110VEWF256"/>
    <s v="Closed"/>
    <s v="Paid"/>
  </r>
  <r>
    <x v="3018"/>
    <x v="14"/>
    <x v="2"/>
    <n v="0"/>
    <n v="1"/>
    <n v="0"/>
    <n v="0"/>
    <n v="0"/>
    <s v="N"/>
    <s v="N"/>
    <s v="N"/>
    <s v="Bens Bakery "/>
    <s v="Bens Bakery"/>
    <m/>
    <x v="1"/>
    <s v="260110VEWF256"/>
    <s v="Closed"/>
    <s v="Paid"/>
  </r>
  <r>
    <x v="3019"/>
    <x v="69"/>
    <x v="7"/>
    <n v="9.43"/>
    <n v="1"/>
    <n v="9.43"/>
    <n v="4.72"/>
    <n v="4.72"/>
    <s v="N"/>
    <s v="N"/>
    <s v="Y"/>
    <s v="Bens Bakery "/>
    <s v="Bens Bakery"/>
    <m/>
    <x v="1"/>
    <s v="260110VEW7MT0"/>
    <s v="Closed"/>
    <s v="Paid"/>
  </r>
  <r>
    <x v="3019"/>
    <x v="14"/>
    <x v="2"/>
    <n v="0"/>
    <n v="1"/>
    <n v="0"/>
    <n v="0"/>
    <n v="0"/>
    <s v="N"/>
    <s v="N"/>
    <s v="N"/>
    <s v="Bens Bakery "/>
    <s v="Bens Bakery"/>
    <m/>
    <x v="1"/>
    <s v="260110VEW7MT0"/>
    <s v="Closed"/>
    <s v="Paid"/>
  </r>
  <r>
    <x v="3020"/>
    <x v="14"/>
    <x v="2"/>
    <n v="0"/>
    <n v="1"/>
    <n v="0"/>
    <n v="0"/>
    <n v="0"/>
    <s v="N"/>
    <s v="N"/>
    <s v="N"/>
    <s v="Bens Bakery "/>
    <s v="Bens Bakery"/>
    <m/>
    <x v="1"/>
    <s v="260110VEWQF40"/>
    <s v="Closed"/>
    <s v="Paid"/>
  </r>
  <r>
    <x v="3020"/>
    <x v="49"/>
    <x v="7"/>
    <n v="5.66"/>
    <n v="1"/>
    <n v="5.66"/>
    <n v="2.83"/>
    <n v="2.83"/>
    <s v="N"/>
    <s v="N"/>
    <s v="Y"/>
    <s v="Bens Bakery "/>
    <s v="Bens Bakery"/>
    <m/>
    <x v="1"/>
    <s v="260110VEWQF40"/>
    <s v="Closed"/>
    <s v="Paid"/>
  </r>
  <r>
    <x v="3021"/>
    <x v="71"/>
    <x v="7"/>
    <n v="14.15"/>
    <n v="1"/>
    <n v="14.15"/>
    <n v="7.08"/>
    <n v="7.08"/>
    <s v="N"/>
    <s v="N"/>
    <s v="Y"/>
    <s v="Bens Bakery "/>
    <s v="Bens Bakery"/>
    <m/>
    <x v="1"/>
    <s v="260110VEWISTS"/>
    <s v="Closed"/>
    <s v="Paid"/>
  </r>
  <r>
    <x v="3021"/>
    <x v="14"/>
    <x v="2"/>
    <n v="0"/>
    <n v="1"/>
    <n v="0"/>
    <n v="0"/>
    <n v="0"/>
    <s v="N"/>
    <s v="N"/>
    <s v="N"/>
    <s v="Bens Bakery "/>
    <s v="Bens Bakery"/>
    <m/>
    <x v="1"/>
    <s v="260110VEWISTS"/>
    <s v="Closed"/>
    <s v="Paid"/>
  </r>
  <r>
    <x v="3022"/>
    <x v="14"/>
    <x v="2"/>
    <n v="0"/>
    <n v="1"/>
    <n v="0"/>
    <n v="0"/>
    <n v="0"/>
    <s v="N"/>
    <s v="N"/>
    <s v="N"/>
    <s v="Bens Bakery "/>
    <s v="Bens Bakery"/>
    <m/>
    <x v="1"/>
    <s v="260110VEW4GWY"/>
    <s v="Closed"/>
    <s v="Paid"/>
  </r>
  <r>
    <x v="3022"/>
    <x v="25"/>
    <x v="7"/>
    <n v="5.66"/>
    <n v="1"/>
    <n v="5.66"/>
    <n v="2.83"/>
    <n v="2.83"/>
    <s v="N"/>
    <s v="N"/>
    <s v="Y"/>
    <s v="Bens Bakery "/>
    <s v="Bens Bakery"/>
    <m/>
    <x v="1"/>
    <s v="260110VEW4GWY"/>
    <s v="Closed"/>
    <s v="Paid"/>
  </r>
  <r>
    <x v="3023"/>
    <x v="25"/>
    <x v="7"/>
    <n v="5.66"/>
    <n v="1"/>
    <n v="5.66"/>
    <n v="2.83"/>
    <n v="2.83"/>
    <s v="N"/>
    <s v="N"/>
    <s v="Y"/>
    <s v="Bens Bakery "/>
    <s v="Bens Bakery"/>
    <m/>
    <x v="1"/>
    <s v="260110VEWBQMM"/>
    <s v="Closed"/>
    <s v="Paid"/>
  </r>
  <r>
    <x v="3023"/>
    <x v="61"/>
    <x v="7"/>
    <n v="11.32"/>
    <n v="1"/>
    <n v="11.32"/>
    <n v="5.66"/>
    <n v="5.66"/>
    <s v="N"/>
    <s v="N"/>
    <s v="Y"/>
    <s v="Bens Bakery "/>
    <s v="Bens Bakery"/>
    <m/>
    <x v="1"/>
    <s v="260110VEWBQMM"/>
    <s v="Closed"/>
    <s v="Paid"/>
  </r>
  <r>
    <x v="3023"/>
    <x v="14"/>
    <x v="2"/>
    <n v="0"/>
    <n v="1"/>
    <n v="0"/>
    <n v="0"/>
    <n v="0"/>
    <s v="N"/>
    <s v="N"/>
    <s v="N"/>
    <s v="Bens Bakery "/>
    <s v="Bens Bakery"/>
    <m/>
    <x v="1"/>
    <s v="260110VEWBQMM"/>
    <s v="Closed"/>
    <s v="Paid"/>
  </r>
  <r>
    <x v="3024"/>
    <x v="14"/>
    <x v="2"/>
    <n v="0"/>
    <n v="1"/>
    <n v="0"/>
    <n v="0"/>
    <n v="0"/>
    <s v="N"/>
    <s v="N"/>
    <s v="N"/>
    <s v="Bens Bakery "/>
    <s v="Bens Bakery"/>
    <m/>
    <x v="1"/>
    <s v="260110VEW5XDK"/>
    <s v="Closed"/>
    <s v="Paid"/>
  </r>
  <r>
    <x v="3024"/>
    <x v="54"/>
    <x v="7"/>
    <n v="9.43"/>
    <n v="3"/>
    <n v="28.29"/>
    <n v="14.15"/>
    <n v="14.15"/>
    <s v="N"/>
    <s v="N"/>
    <s v="Y"/>
    <s v="Bens Bakery "/>
    <s v="Bens Bakery"/>
    <m/>
    <x v="1"/>
    <s v="260110VEW5XDK"/>
    <s v="Closed"/>
    <s v="Paid"/>
  </r>
  <r>
    <x v="302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I7IH"/>
    <s v="Closed"/>
    <s v="Paid"/>
  </r>
  <r>
    <x v="3025"/>
    <x v="4"/>
    <x v="2"/>
    <n v="0"/>
    <n v="1"/>
    <n v="0"/>
    <n v="0"/>
    <n v="0"/>
    <s v="N"/>
    <s v="N"/>
    <s v="N"/>
    <s v="Secawan "/>
    <s v="Secawan"/>
    <m/>
    <x v="0"/>
    <s v="260111IQFI7IH"/>
    <s v="Closed"/>
    <s v="Paid"/>
  </r>
  <r>
    <x v="3026"/>
    <x v="5"/>
    <x v="4"/>
    <n v="5.2"/>
    <n v="1"/>
    <n v="5.2"/>
    <n v="5.2"/>
    <n v="5.2"/>
    <s v="N"/>
    <s v="N"/>
    <s v="N"/>
    <s v="Secawan "/>
    <s v="Secawan"/>
    <m/>
    <x v="0"/>
    <s v="260111IQFB4W7"/>
    <s v="Closed"/>
    <s v="Paid"/>
  </r>
  <r>
    <x v="3026"/>
    <x v="2"/>
    <x v="2"/>
    <n v="0"/>
    <n v="1"/>
    <n v="0"/>
    <n v="0"/>
    <n v="0"/>
    <s v="N"/>
    <s v="N"/>
    <s v="N"/>
    <s v="Secawan "/>
    <s v="Secawan"/>
    <m/>
    <x v="0"/>
    <s v="260111IQFB4W7"/>
    <s v="Closed"/>
    <s v="Paid"/>
  </r>
  <r>
    <x v="3026"/>
    <x v="18"/>
    <x v="5"/>
    <n v="6.8"/>
    <n v="2"/>
    <n v="13.6"/>
    <n v="13.6"/>
    <n v="13.6"/>
    <s v="N"/>
    <s v="N"/>
    <s v="N"/>
    <s v="Secawan "/>
    <s v="Secawan"/>
    <m/>
    <x v="0"/>
    <s v="260111IQFB4W7"/>
    <s v="Closed"/>
    <s v="Paid"/>
  </r>
  <r>
    <x v="3027"/>
    <x v="0"/>
    <x v="0"/>
    <n v="12.9"/>
    <n v="1"/>
    <n v="12.9"/>
    <n v="12.9"/>
    <n v="12.9"/>
    <s v="N"/>
    <s v="N"/>
    <s v="N"/>
    <s v="Secawan "/>
    <s v="Secawan"/>
    <m/>
    <x v="0"/>
    <s v="260111IQFVRBH"/>
    <s v="Closed"/>
    <s v="Paid"/>
  </r>
  <r>
    <x v="3027"/>
    <x v="2"/>
    <x v="2"/>
    <n v="0"/>
    <n v="1"/>
    <n v="0"/>
    <n v="0"/>
    <n v="0"/>
    <s v="N"/>
    <s v="N"/>
    <s v="N"/>
    <s v="Secawan "/>
    <s v="Secawan"/>
    <m/>
    <x v="0"/>
    <s v="260111IQFVRBH"/>
    <s v="Closed"/>
    <s v="Paid"/>
  </r>
  <r>
    <x v="3028"/>
    <x v="2"/>
    <x v="2"/>
    <n v="0"/>
    <n v="1"/>
    <n v="0"/>
    <n v="0"/>
    <n v="0"/>
    <s v="N"/>
    <s v="N"/>
    <s v="N"/>
    <s v="Secawan "/>
    <s v="Secawan"/>
    <m/>
    <x v="0"/>
    <s v="260111IQF04PE"/>
    <s v="Closed"/>
    <s v="Paid"/>
  </r>
  <r>
    <x v="3028"/>
    <x v="9"/>
    <x v="6"/>
    <n v="10"/>
    <n v="1"/>
    <n v="10"/>
    <n v="10"/>
    <n v="10"/>
    <s v="N"/>
    <s v="N"/>
    <s v="N"/>
    <s v="Secawan "/>
    <s v="Secawan"/>
    <m/>
    <x v="0"/>
    <s v="260111IQF04PE"/>
    <s v="Closed"/>
    <s v="Paid"/>
  </r>
  <r>
    <x v="3029"/>
    <x v="5"/>
    <x v="4"/>
    <n v="5.2"/>
    <n v="1"/>
    <n v="5.2"/>
    <n v="5.2"/>
    <n v="5.2"/>
    <s v="N"/>
    <s v="N"/>
    <s v="N"/>
    <s v="Secawan "/>
    <s v="Secawan"/>
    <m/>
    <x v="0"/>
    <s v="260111IQF66SS"/>
    <s v="Closed"/>
    <s v="Paid"/>
  </r>
  <r>
    <x v="3029"/>
    <x v="4"/>
    <x v="2"/>
    <n v="0"/>
    <n v="1"/>
    <n v="0"/>
    <n v="0"/>
    <n v="0"/>
    <s v="N"/>
    <s v="N"/>
    <s v="N"/>
    <s v="Secawan "/>
    <s v="Secawan"/>
    <m/>
    <x v="0"/>
    <s v="260111IQF66SS"/>
    <s v="Closed"/>
    <s v="Paid"/>
  </r>
  <r>
    <x v="3029"/>
    <x v="35"/>
    <x v="6"/>
    <n v="4.5"/>
    <n v="1"/>
    <n v="4.5"/>
    <n v="4.5"/>
    <n v="4.5"/>
    <s v="N"/>
    <s v="N"/>
    <s v="N"/>
    <s v="Secawan "/>
    <s v="Secawan"/>
    <m/>
    <x v="0"/>
    <s v="260111IQF66SS"/>
    <s v="Closed"/>
    <s v="Paid"/>
  </r>
  <r>
    <x v="3030"/>
    <x v="0"/>
    <x v="0"/>
    <n v="12.9"/>
    <n v="1"/>
    <n v="12.9"/>
    <n v="12.9"/>
    <n v="12.9"/>
    <s v="N"/>
    <s v="N"/>
    <s v="N"/>
    <s v="Secawan "/>
    <s v="Secawan"/>
    <m/>
    <x v="0"/>
    <s v="260111IQF7F2S"/>
    <s v="Closed"/>
    <s v="Paid"/>
  </r>
  <r>
    <x v="3030"/>
    <x v="4"/>
    <x v="2"/>
    <n v="0"/>
    <n v="1"/>
    <n v="0"/>
    <n v="0"/>
    <n v="0"/>
    <s v="N"/>
    <s v="N"/>
    <s v="N"/>
    <s v="Secawan "/>
    <s v="Secawan"/>
    <m/>
    <x v="0"/>
    <s v="260111IQF7F2S"/>
    <s v="Closed"/>
    <s v="Paid"/>
  </r>
  <r>
    <x v="3030"/>
    <x v="50"/>
    <x v="5"/>
    <n v="3.5"/>
    <n v="1"/>
    <n v="3.5"/>
    <n v="3.5"/>
    <n v="3.5"/>
    <s v="N"/>
    <s v="N"/>
    <s v="N"/>
    <s v="Secawan "/>
    <s v="Secawan"/>
    <m/>
    <x v="0"/>
    <s v="260111IQF7F2S"/>
    <s v="Closed"/>
    <s v="Paid"/>
  </r>
  <r>
    <x v="303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1IQF7F2S"/>
    <s v="Closed"/>
    <s v="Paid"/>
  </r>
  <r>
    <x v="3030"/>
    <x v="5"/>
    <x v="4"/>
    <n v="5.2"/>
    <n v="1"/>
    <n v="5.2"/>
    <n v="5.2"/>
    <n v="5.2"/>
    <s v="N"/>
    <s v="N"/>
    <s v="N"/>
    <s v="Secawan "/>
    <s v="Secawan"/>
    <m/>
    <x v="0"/>
    <s v="260111IQF7F2S"/>
    <s v="Closed"/>
    <s v="Paid"/>
  </r>
  <r>
    <x v="3031"/>
    <x v="5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04"/>
    <x v="7"/>
    <n v="9.43"/>
    <n v="1"/>
    <n v="9.43"/>
    <n v="9.43"/>
    <n v="9.43"/>
    <s v="N"/>
    <s v="N"/>
    <s v="Y"/>
    <s v="Bens Bakery "/>
    <s v="Bens Bakery"/>
    <m/>
    <x v="1"/>
    <s v="260111VEW7J48"/>
    <s v="Closed"/>
    <s v="Paid"/>
  </r>
  <r>
    <x v="3031"/>
    <x v="15"/>
    <x v="2"/>
    <n v="0"/>
    <n v="1"/>
    <n v="0"/>
    <n v="0"/>
    <n v="0"/>
    <s v="N"/>
    <s v="N"/>
    <s v="N"/>
    <s v="Bens Bakery "/>
    <s v="Bens Bakery"/>
    <m/>
    <x v="1"/>
    <s v="260111VEW7J48"/>
    <s v="Closed"/>
    <s v="Paid"/>
  </r>
  <r>
    <x v="3032"/>
    <x v="50"/>
    <x v="5"/>
    <n v="3.5"/>
    <n v="1"/>
    <n v="3.5"/>
    <n v="3.5"/>
    <n v="3.5"/>
    <s v="N"/>
    <s v="N"/>
    <s v="N"/>
    <s v="Secawan "/>
    <s v="Secawan"/>
    <m/>
    <x v="0"/>
    <s v="260111IQF8ERC"/>
    <s v="Closed"/>
    <s v="Paid"/>
  </r>
  <r>
    <x v="3032"/>
    <x v="5"/>
    <x v="4"/>
    <n v="5.2"/>
    <n v="1"/>
    <n v="5.2"/>
    <n v="5.2"/>
    <n v="5.2"/>
    <s v="N"/>
    <s v="N"/>
    <s v="N"/>
    <s v="Secawan "/>
    <s v="Secawan"/>
    <m/>
    <x v="0"/>
    <s v="260111IQF8ERC"/>
    <s v="Closed"/>
    <s v="Paid"/>
  </r>
  <r>
    <x v="3032"/>
    <x v="0"/>
    <x v="0"/>
    <n v="12.9"/>
    <n v="1"/>
    <n v="12.9"/>
    <n v="12.9"/>
    <n v="12.9"/>
    <s v="N"/>
    <s v="N"/>
    <s v="N"/>
    <s v="Secawan "/>
    <s v="Secawan"/>
    <m/>
    <x v="0"/>
    <s v="260111IQF8ERC"/>
    <s v="Closed"/>
    <s v="Paid"/>
  </r>
  <r>
    <x v="3032"/>
    <x v="4"/>
    <x v="2"/>
    <n v="0"/>
    <n v="1"/>
    <n v="0"/>
    <n v="0"/>
    <n v="0"/>
    <s v="N"/>
    <s v="N"/>
    <s v="N"/>
    <s v="Secawan "/>
    <s v="Secawan"/>
    <m/>
    <x v="0"/>
    <s v="260111IQF8ERC"/>
    <s v="Closed"/>
    <s v="Paid"/>
  </r>
  <r>
    <x v="3032"/>
    <x v="33"/>
    <x v="3"/>
    <n v="7.9"/>
    <n v="1"/>
    <n v="7.9"/>
    <n v="7.9"/>
    <n v="7.9"/>
    <s v="N"/>
    <s v="N"/>
    <s v="N"/>
    <s v="Secawan "/>
    <s v="Secawan"/>
    <m/>
    <x v="0"/>
    <s v="260111IQF8ERC"/>
    <s v="Closed"/>
    <s v="Paid"/>
  </r>
  <r>
    <x v="3033"/>
    <x v="4"/>
    <x v="2"/>
    <n v="0"/>
    <n v="1"/>
    <n v="0"/>
    <n v="0"/>
    <n v="0"/>
    <s v="N"/>
    <s v="N"/>
    <s v="N"/>
    <s v="Secawan "/>
    <s v="Secawan"/>
    <m/>
    <x v="0"/>
    <s v="260111IQFRQ6E"/>
    <s v="Closed"/>
    <s v="Paid"/>
  </r>
  <r>
    <x v="3033"/>
    <x v="12"/>
    <x v="0"/>
    <n v="9.9"/>
    <n v="1"/>
    <n v="9.9"/>
    <n v="9.9"/>
    <n v="9.9"/>
    <s v="N"/>
    <s v="N"/>
    <s v="N"/>
    <s v="Secawan "/>
    <s v="Secawan"/>
    <m/>
    <x v="0"/>
    <s v="260111IQFRQ6E"/>
    <s v="Closed"/>
    <s v="Paid"/>
  </r>
  <r>
    <x v="3034"/>
    <x v="4"/>
    <x v="2"/>
    <n v="0"/>
    <n v="1"/>
    <n v="0"/>
    <n v="0"/>
    <n v="0"/>
    <s v="N"/>
    <s v="N"/>
    <s v="N"/>
    <s v="Secawan "/>
    <s v="Secawan"/>
    <m/>
    <x v="0"/>
    <s v="260111IQFCSFJ"/>
    <s v="Closed"/>
    <s v="Paid"/>
  </r>
  <r>
    <x v="3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SFJ"/>
    <s v="Closed"/>
    <s v="Paid"/>
  </r>
  <r>
    <x v="3035"/>
    <x v="4"/>
    <x v="2"/>
    <n v="0"/>
    <n v="1"/>
    <n v="0"/>
    <n v="0"/>
    <n v="0"/>
    <s v="N"/>
    <s v="N"/>
    <s v="N"/>
    <s v="Secawan "/>
    <s v="Secawan"/>
    <m/>
    <x v="0"/>
    <s v="260111IQFM2PB"/>
    <s v="Closed"/>
    <s v="Paid"/>
  </r>
  <r>
    <x v="303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2PB"/>
    <s v="Closed"/>
    <s v="Paid"/>
  </r>
  <r>
    <x v="3035"/>
    <x v="28"/>
    <x v="3"/>
    <n v="6.8"/>
    <n v="1"/>
    <n v="6.8"/>
    <n v="6.8"/>
    <n v="6.8"/>
    <s v="N"/>
    <s v="N"/>
    <s v="N"/>
    <s v="Secawan "/>
    <s v="Secawan"/>
    <m/>
    <x v="0"/>
    <s v="260111IQFM2PB"/>
    <s v="Closed"/>
    <s v="Paid"/>
  </r>
  <r>
    <x v="3036"/>
    <x v="2"/>
    <x v="2"/>
    <n v="0"/>
    <n v="1"/>
    <n v="0"/>
    <n v="0"/>
    <n v="0"/>
    <s v="N"/>
    <s v="N"/>
    <s v="N"/>
    <s v="Secawan "/>
    <s v="Secawan"/>
    <m/>
    <x v="0"/>
    <s v="260111IQF8KHR"/>
    <s v="Closed"/>
    <s v="Paid"/>
  </r>
  <r>
    <x v="3036"/>
    <x v="5"/>
    <x v="4"/>
    <n v="5.2"/>
    <n v="1"/>
    <n v="5.2"/>
    <n v="5.2"/>
    <n v="5.2"/>
    <s v="N"/>
    <s v="N"/>
    <s v="N"/>
    <s v="Secawan "/>
    <s v="Secawan"/>
    <m/>
    <x v="0"/>
    <s v="260111IQF8KHR"/>
    <s v="Closed"/>
    <s v="Paid"/>
  </r>
  <r>
    <x v="3037"/>
    <x v="33"/>
    <x v="3"/>
    <n v="7.9"/>
    <n v="1"/>
    <n v="7.9"/>
    <n v="7.9"/>
    <n v="7.9"/>
    <s v="N"/>
    <s v="N"/>
    <s v="N"/>
    <s v="Secawan "/>
    <s v="Secawan"/>
    <m/>
    <x v="0"/>
    <s v="260111IQFZQWI"/>
    <s v="Closed"/>
    <s v="Paid"/>
  </r>
  <r>
    <x v="3037"/>
    <x v="4"/>
    <x v="2"/>
    <n v="0"/>
    <n v="1"/>
    <n v="0"/>
    <n v="0"/>
    <n v="0"/>
    <s v="N"/>
    <s v="N"/>
    <s v="N"/>
    <s v="Secawan "/>
    <s v="Secawan"/>
    <m/>
    <x v="0"/>
    <s v="260111IQFZQWI"/>
    <s v="Closed"/>
    <s v="Paid"/>
  </r>
  <r>
    <x v="3038"/>
    <x v="4"/>
    <x v="2"/>
    <n v="0"/>
    <n v="1"/>
    <n v="0"/>
    <n v="0"/>
    <n v="0"/>
    <s v="N"/>
    <s v="N"/>
    <s v="N"/>
    <s v="Secawan "/>
    <s v="Secawan"/>
    <m/>
    <x v="0"/>
    <s v="260111IQFVZQ2"/>
    <s v="Closed"/>
    <s v="Paid"/>
  </r>
  <r>
    <x v="3038"/>
    <x v="98"/>
    <x v="5"/>
    <n v="13.8"/>
    <n v="1"/>
    <n v="13.8"/>
    <n v="13.8"/>
    <n v="13.8"/>
    <s v="N"/>
    <s v="N"/>
    <s v="N"/>
    <s v="Secawan "/>
    <s v="Secawan"/>
    <m/>
    <x v="0"/>
    <s v="260111IQFVZQ2"/>
    <s v="Closed"/>
    <s v="Paid"/>
  </r>
  <r>
    <x v="3039"/>
    <x v="5"/>
    <x v="4"/>
    <n v="5.2"/>
    <n v="1"/>
    <n v="5.2"/>
    <n v="5.2"/>
    <n v="5.2"/>
    <s v="N"/>
    <s v="N"/>
    <s v="N"/>
    <s v="Secawan "/>
    <s v="Secawan"/>
    <m/>
    <x v="0"/>
    <s v="260111IQFQLLV"/>
    <s v="Closed"/>
    <s v="Paid"/>
  </r>
  <r>
    <x v="3039"/>
    <x v="0"/>
    <x v="0"/>
    <n v="12.9"/>
    <n v="1"/>
    <n v="12.9"/>
    <n v="12.9"/>
    <n v="12.9"/>
    <s v="N"/>
    <s v="N"/>
    <s v="N"/>
    <s v="Secawan "/>
    <s v="Secawan"/>
    <m/>
    <x v="0"/>
    <s v="260111IQFQLLV"/>
    <s v="Closed"/>
    <s v="Paid"/>
  </r>
  <r>
    <x v="3039"/>
    <x v="110"/>
    <x v="5"/>
    <n v="10.8"/>
    <n v="1"/>
    <n v="10.8"/>
    <n v="10.8"/>
    <n v="10.8"/>
    <s v="N"/>
    <s v="N"/>
    <s v="N"/>
    <s v="Secawan "/>
    <s v="Secawan"/>
    <m/>
    <x v="0"/>
    <s v="260111IQFQLLV"/>
    <s v="Closed"/>
    <s v="Paid"/>
  </r>
  <r>
    <x v="3039"/>
    <x v="4"/>
    <x v="2"/>
    <n v="0"/>
    <n v="1"/>
    <n v="0"/>
    <n v="0"/>
    <n v="0"/>
    <s v="N"/>
    <s v="N"/>
    <s v="N"/>
    <s v="Secawan "/>
    <s v="Secawan"/>
    <m/>
    <x v="0"/>
    <s v="260111IQFQLLV"/>
    <s v="Closed"/>
    <s v="Paid"/>
  </r>
  <r>
    <x v="3040"/>
    <x v="29"/>
    <x v="5"/>
    <n v="7.8"/>
    <n v="2"/>
    <n v="15.6"/>
    <n v="15.6"/>
    <n v="15.6"/>
    <s v="N"/>
    <s v="N"/>
    <s v="N"/>
    <s v="Secawan "/>
    <s v="Secawan"/>
    <m/>
    <x v="0"/>
    <s v="260111IQFAKS3"/>
    <s v="Closed"/>
    <s v="Paid"/>
  </r>
  <r>
    <x v="3040"/>
    <x v="5"/>
    <x v="4"/>
    <n v="5.2"/>
    <n v="1"/>
    <n v="5.2"/>
    <n v="5.2"/>
    <n v="5.2"/>
    <s v="N"/>
    <s v="N"/>
    <s v="N"/>
    <s v="Secawan "/>
    <s v="Secawan"/>
    <m/>
    <x v="0"/>
    <s v="260111IQFAKS3"/>
    <s v="Closed"/>
    <s v="Paid"/>
  </r>
  <r>
    <x v="3040"/>
    <x v="4"/>
    <x v="2"/>
    <n v="0"/>
    <n v="1"/>
    <n v="0"/>
    <n v="0"/>
    <n v="0"/>
    <s v="N"/>
    <s v="N"/>
    <s v="N"/>
    <s v="Secawan "/>
    <s v="Secawan"/>
    <m/>
    <x v="0"/>
    <s v="260111IQFAKS3"/>
    <s v="Closed"/>
    <s v="Paid"/>
  </r>
  <r>
    <x v="3041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35"/>
    <x v="6"/>
    <n v="4.5"/>
    <n v="1"/>
    <n v="4.5"/>
    <n v="4.5"/>
    <n v="4.5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2"/>
    <x v="5"/>
    <x v="4"/>
    <n v="5.2"/>
    <n v="1"/>
    <n v="5.2"/>
    <n v="5.2"/>
    <n v="5.2"/>
    <s v="N"/>
    <s v="N"/>
    <s v="N"/>
    <s v="Secawan "/>
    <s v="Secawan"/>
    <m/>
    <x v="0"/>
    <s v="260111IQF98FI"/>
    <s v="Closed"/>
    <s v="Paid"/>
  </r>
  <r>
    <x v="3042"/>
    <x v="4"/>
    <x v="2"/>
    <n v="0"/>
    <n v="1"/>
    <n v="0"/>
    <n v="0"/>
    <n v="0"/>
    <s v="N"/>
    <s v="N"/>
    <s v="N"/>
    <s v="Secawan "/>
    <s v="Secawan"/>
    <m/>
    <x v="0"/>
    <s v="260111IQF98FI"/>
    <s v="Closed"/>
    <s v="Paid"/>
  </r>
  <r>
    <x v="3042"/>
    <x v="7"/>
    <x v="1"/>
    <n v="6"/>
    <n v="1"/>
    <n v="6"/>
    <n v="6"/>
    <n v="6"/>
    <s v="N"/>
    <s v="N"/>
    <s v="N"/>
    <s v="Secawan "/>
    <s v="Secawan"/>
    <m/>
    <x v="0"/>
    <s v="260111IQF98FI"/>
    <s v="Closed"/>
    <s v="Paid"/>
  </r>
  <r>
    <x v="3043"/>
    <x v="31"/>
    <x v="3"/>
    <n v="18"/>
    <n v="1"/>
    <n v="18"/>
    <n v="18"/>
    <n v="18"/>
    <s v="N"/>
    <s v="N"/>
    <s v="N"/>
    <s v="Secawan "/>
    <s v="Secawan"/>
    <m/>
    <x v="0"/>
    <s v="260111IQFNHGU"/>
    <s v="Closed"/>
    <s v="Paid"/>
  </r>
  <r>
    <x v="3043"/>
    <x v="4"/>
    <x v="2"/>
    <n v="0"/>
    <n v="1"/>
    <n v="0"/>
    <n v="0"/>
    <n v="0"/>
    <s v="N"/>
    <s v="N"/>
    <s v="N"/>
    <s v="Secawan "/>
    <s v="Secawan"/>
    <m/>
    <x v="0"/>
    <s v="260111IQFNHGU"/>
    <s v="Closed"/>
    <s v="Paid"/>
  </r>
  <r>
    <x v="3043"/>
    <x v="5"/>
    <x v="4"/>
    <n v="5.2"/>
    <n v="1"/>
    <n v="5.2"/>
    <n v="5.2"/>
    <n v="5.2"/>
    <s v="N"/>
    <s v="N"/>
    <s v="N"/>
    <s v="Secawan "/>
    <s v="Secawan"/>
    <m/>
    <x v="0"/>
    <s v="260111IQFNHGU"/>
    <s v="Closed"/>
    <s v="Paid"/>
  </r>
  <r>
    <x v="3043"/>
    <x v="12"/>
    <x v="0"/>
    <n v="9.9"/>
    <n v="1"/>
    <n v="9.9"/>
    <n v="9.9"/>
    <n v="9.9"/>
    <s v="N"/>
    <s v="N"/>
    <s v="N"/>
    <s v="Secawan "/>
    <s v="Secawan"/>
    <m/>
    <x v="0"/>
    <s v="260111IQFNHGU"/>
    <s v="Closed"/>
    <s v="Paid"/>
  </r>
  <r>
    <x v="3043"/>
    <x v="29"/>
    <x v="5"/>
    <n v="7.8"/>
    <n v="1"/>
    <n v="7.8"/>
    <n v="7.8"/>
    <n v="7.8"/>
    <s v="N"/>
    <s v="N"/>
    <s v="N"/>
    <s v="Secawan "/>
    <s v="Secawan"/>
    <m/>
    <x v="0"/>
    <s v="260111IQFNHGU"/>
    <s v="Closed"/>
    <s v="Paid"/>
  </r>
  <r>
    <x v="3043"/>
    <x v="0"/>
    <x v="0"/>
    <n v="12.9"/>
    <n v="1"/>
    <n v="12.9"/>
    <n v="12.9"/>
    <n v="12.9"/>
    <s v="N"/>
    <s v="N"/>
    <s v="N"/>
    <s v="Secawan "/>
    <s v="Secawan"/>
    <m/>
    <x v="0"/>
    <s v="260111IQFNHGU"/>
    <s v="Closed"/>
    <s v="Paid"/>
  </r>
  <r>
    <x v="30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C3K5"/>
    <s v="Closed"/>
    <s v="Paid"/>
  </r>
  <r>
    <x v="3044"/>
    <x v="42"/>
    <x v="2"/>
    <n v="0"/>
    <n v="1"/>
    <n v="0"/>
    <n v="0"/>
    <n v="0"/>
    <s v="N"/>
    <s v="N"/>
    <s v="N"/>
    <s v="Restore "/>
    <s v="Restore"/>
    <m/>
    <x v="2"/>
    <s v="260111UAXC3K5"/>
    <s v="Closed"/>
    <s v="Paid"/>
  </r>
  <r>
    <x v="3045"/>
    <x v="31"/>
    <x v="3"/>
    <n v="18"/>
    <n v="1"/>
    <n v="18"/>
    <n v="18"/>
    <n v="18"/>
    <s v="N"/>
    <s v="N"/>
    <s v="N"/>
    <s v="Secawan "/>
    <s v="Secawan"/>
    <m/>
    <x v="0"/>
    <s v="260111IQFHANS"/>
    <s v="Closed"/>
    <s v="Paid"/>
  </r>
  <r>
    <x v="3045"/>
    <x v="4"/>
    <x v="2"/>
    <n v="0"/>
    <n v="1"/>
    <n v="0"/>
    <n v="0"/>
    <n v="0"/>
    <s v="N"/>
    <s v="N"/>
    <s v="N"/>
    <s v="Secawan "/>
    <s v="Secawan"/>
    <m/>
    <x v="0"/>
    <s v="260111IQFHANS"/>
    <s v="Closed"/>
    <s v="Paid"/>
  </r>
  <r>
    <x v="3045"/>
    <x v="22"/>
    <x v="3"/>
    <n v="8.9"/>
    <n v="1"/>
    <n v="8.9"/>
    <n v="8.9"/>
    <n v="8.9"/>
    <s v="N"/>
    <s v="N"/>
    <s v="N"/>
    <s v="Secawan "/>
    <s v="Secawan"/>
    <m/>
    <x v="0"/>
    <s v="260111IQFHANS"/>
    <s v="Closed"/>
    <s v="Paid"/>
  </r>
  <r>
    <x v="3045"/>
    <x v="50"/>
    <x v="5"/>
    <n v="3.5"/>
    <n v="1"/>
    <n v="3.5"/>
    <n v="3.5"/>
    <n v="3.5"/>
    <s v="N"/>
    <s v="N"/>
    <s v="N"/>
    <s v="Secawan "/>
    <s v="Secawan"/>
    <m/>
    <x v="0"/>
    <s v="260111IQFHANS"/>
    <s v="Closed"/>
    <s v="Paid"/>
  </r>
  <r>
    <x v="3046"/>
    <x v="42"/>
    <x v="2"/>
    <n v="0"/>
    <n v="1"/>
    <n v="0"/>
    <n v="0"/>
    <n v="0"/>
    <s v="N"/>
    <s v="N"/>
    <s v="N"/>
    <s v="Restore "/>
    <s v="Restore"/>
    <m/>
    <x v="2"/>
    <s v="260111UAXWVDF"/>
    <s v="Closed"/>
    <s v="Paid"/>
  </r>
  <r>
    <x v="30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WVDF"/>
    <s v="Closed"/>
    <s v="Paid"/>
  </r>
  <r>
    <x v="3047"/>
    <x v="42"/>
    <x v="2"/>
    <n v="0"/>
    <n v="1"/>
    <n v="0"/>
    <n v="0"/>
    <n v="0"/>
    <s v="N"/>
    <s v="N"/>
    <s v="N"/>
    <s v="Restore "/>
    <s v="Restore"/>
    <m/>
    <x v="2"/>
    <s v="260111UAXG4VO"/>
    <s v="Closed"/>
    <s v="Paid"/>
  </r>
  <r>
    <x v="3047"/>
    <x v="123"/>
    <x v="9"/>
    <n v="14.9"/>
    <n v="1"/>
    <n v="14.9"/>
    <n v="14.9"/>
    <n v="14.9"/>
    <s v="N"/>
    <s v="N"/>
    <s v="N"/>
    <s v="Restore "/>
    <s v="Restore"/>
    <m/>
    <x v="2"/>
    <s v="260111UAXG4VO"/>
    <s v="Closed"/>
    <s v="Paid"/>
  </r>
  <r>
    <x v="3048"/>
    <x v="42"/>
    <x v="2"/>
    <n v="0"/>
    <n v="1"/>
    <n v="0"/>
    <n v="0"/>
    <n v="0"/>
    <s v="N"/>
    <s v="N"/>
    <s v="N"/>
    <s v="Restore "/>
    <s v="Restore"/>
    <m/>
    <x v="2"/>
    <s v="260111UAX1D3X"/>
    <s v="Closed"/>
    <s v="Paid"/>
  </r>
  <r>
    <x v="3048"/>
    <x v="63"/>
    <x v="9"/>
    <n v="20"/>
    <n v="1"/>
    <n v="20"/>
    <n v="20"/>
    <n v="20"/>
    <s v="N"/>
    <s v="N"/>
    <s v="N"/>
    <s v="Restore "/>
    <s v="Restore"/>
    <m/>
    <x v="2"/>
    <s v="260111UAX1D3X"/>
    <s v="Closed"/>
    <s v="Paid"/>
  </r>
  <r>
    <x v="3049"/>
    <x v="76"/>
    <x v="7"/>
    <n v="7.55"/>
    <n v="1"/>
    <n v="7.55"/>
    <n v="7.55"/>
    <n v="7.55"/>
    <s v="N"/>
    <s v="N"/>
    <s v="Y"/>
    <s v="Bens Bakery "/>
    <s v="Bens Bakery"/>
    <m/>
    <x v="1"/>
    <s v="260111VEWMMI1"/>
    <s v="Closed"/>
    <s v="Paid"/>
  </r>
  <r>
    <x v="3049"/>
    <x v="15"/>
    <x v="2"/>
    <n v="0"/>
    <n v="1"/>
    <n v="0"/>
    <n v="0"/>
    <n v="0"/>
    <s v="N"/>
    <s v="N"/>
    <s v="N"/>
    <s v="Bens Bakery "/>
    <s v="Bens Bakery"/>
    <m/>
    <x v="1"/>
    <s v="260111VEWMMI1"/>
    <s v="Closed"/>
    <s v="Paid"/>
  </r>
  <r>
    <x v="3049"/>
    <x v="87"/>
    <x v="7"/>
    <n v="2.83"/>
    <n v="1"/>
    <n v="2.83"/>
    <n v="2.83"/>
    <n v="2.83"/>
    <s v="N"/>
    <s v="N"/>
    <s v="Y"/>
    <s v="Bens Bakery "/>
    <s v="Bens Bakery"/>
    <m/>
    <x v="1"/>
    <s v="260111VEWMMI1"/>
    <s v="Closed"/>
    <s v="Paid"/>
  </r>
  <r>
    <x v="3050"/>
    <x v="108"/>
    <x v="9"/>
    <n v="20"/>
    <n v="1"/>
    <n v="20"/>
    <n v="20"/>
    <n v="20"/>
    <s v="N"/>
    <s v="N"/>
    <s v="N"/>
    <s v="Restore "/>
    <s v="Restore"/>
    <m/>
    <x v="2"/>
    <s v="260111UAXB54N"/>
    <s v="Closed"/>
    <s v="Paid"/>
  </r>
  <r>
    <x v="3050"/>
    <x v="42"/>
    <x v="2"/>
    <n v="0"/>
    <n v="1"/>
    <n v="0"/>
    <n v="0"/>
    <n v="0"/>
    <s v="N"/>
    <s v="N"/>
    <s v="N"/>
    <s v="Restore "/>
    <s v="Restore"/>
    <m/>
    <x v="2"/>
    <s v="260111UAXB54N"/>
    <s v="Closed"/>
    <s v="Paid"/>
  </r>
  <r>
    <x v="3051"/>
    <x v="3"/>
    <x v="3"/>
    <n v="18"/>
    <n v="1"/>
    <n v="18"/>
    <n v="18"/>
    <n v="18"/>
    <s v="N"/>
    <s v="N"/>
    <s v="N"/>
    <s v="Secawan "/>
    <s v="Secawan"/>
    <m/>
    <x v="0"/>
    <s v="260111IQF7Y2F"/>
    <s v="Closed"/>
    <s v="Paid"/>
  </r>
  <r>
    <x v="3051"/>
    <x v="12"/>
    <x v="0"/>
    <n v="9.9"/>
    <n v="2"/>
    <n v="19.8"/>
    <n v="19.8"/>
    <n v="19.8"/>
    <s v="N"/>
    <s v="N"/>
    <s v="N"/>
    <s v="Secawan "/>
    <s v="Secawan"/>
    <m/>
    <x v="0"/>
    <s v="260111IQF7Y2F"/>
    <s v="Closed"/>
    <s v="Paid"/>
  </r>
  <r>
    <x v="3051"/>
    <x v="22"/>
    <x v="3"/>
    <n v="8.9"/>
    <n v="1"/>
    <n v="8.9"/>
    <n v="8.9"/>
    <n v="8.9"/>
    <s v="N"/>
    <s v="N"/>
    <s v="N"/>
    <s v="Secawan "/>
    <s v="Secawan"/>
    <m/>
    <x v="0"/>
    <s v="260111IQF7Y2F"/>
    <s v="Closed"/>
    <s v="Paid"/>
  </r>
  <r>
    <x v="3051"/>
    <x v="0"/>
    <x v="0"/>
    <n v="12.9"/>
    <n v="1"/>
    <n v="12.9"/>
    <n v="12.9"/>
    <n v="12.9"/>
    <s v="N"/>
    <s v="N"/>
    <s v="N"/>
    <s v="Secawan "/>
    <s v="Secawan"/>
    <m/>
    <x v="0"/>
    <s v="260111IQF7Y2F"/>
    <s v="Closed"/>
    <s v="Paid"/>
  </r>
  <r>
    <x v="3052"/>
    <x v="42"/>
    <x v="2"/>
    <n v="0"/>
    <n v="1"/>
    <n v="0"/>
    <n v="0"/>
    <n v="0"/>
    <s v="N"/>
    <s v="N"/>
    <s v="N"/>
    <s v="Restore "/>
    <s v="Restore"/>
    <m/>
    <x v="2"/>
    <s v="260111UAX548H"/>
    <s v="Closed"/>
    <s v="Paid"/>
  </r>
  <r>
    <x v="30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548H"/>
    <s v="Closed"/>
    <s v="Paid"/>
  </r>
  <r>
    <x v="305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OP02"/>
    <s v="Closed"/>
    <s v="Paid"/>
  </r>
  <r>
    <x v="3054"/>
    <x v="4"/>
    <x v="2"/>
    <n v="0"/>
    <n v="1"/>
    <n v="0"/>
    <n v="0"/>
    <n v="0"/>
    <s v="N"/>
    <s v="N"/>
    <s v="N"/>
    <s v="Secawan "/>
    <s v="Secawan"/>
    <m/>
    <x v="0"/>
    <s v="260111IQF011P"/>
    <s v="Closed"/>
    <s v="Paid"/>
  </r>
  <r>
    <x v="3054"/>
    <x v="0"/>
    <x v="0"/>
    <n v="12.9"/>
    <n v="1"/>
    <n v="12.9"/>
    <n v="12.9"/>
    <n v="12.9"/>
    <s v="N"/>
    <s v="N"/>
    <s v="N"/>
    <s v="Secawan "/>
    <s v="Secawan"/>
    <m/>
    <x v="0"/>
    <s v="260111IQF011P"/>
    <s v="Closed"/>
    <s v="Paid"/>
  </r>
  <r>
    <x v="3054"/>
    <x v="5"/>
    <x v="4"/>
    <n v="5.2"/>
    <n v="1"/>
    <n v="5.2"/>
    <n v="5.2"/>
    <n v="5.2"/>
    <s v="N"/>
    <s v="N"/>
    <s v="N"/>
    <s v="Secawan "/>
    <s v="Secawan"/>
    <m/>
    <x v="0"/>
    <s v="260111IQF011P"/>
    <s v="Closed"/>
    <s v="Paid"/>
  </r>
  <r>
    <x v="3054"/>
    <x v="12"/>
    <x v="0"/>
    <n v="9.9"/>
    <n v="1"/>
    <n v="9.9"/>
    <n v="9.9"/>
    <n v="9.9"/>
    <s v="N"/>
    <s v="N"/>
    <s v="N"/>
    <s v="Secawan "/>
    <s v="Secawan"/>
    <m/>
    <x v="0"/>
    <s v="260111IQF011P"/>
    <s v="Closed"/>
    <s v="Paid"/>
  </r>
  <r>
    <x v="3055"/>
    <x v="5"/>
    <x v="4"/>
    <n v="5.2"/>
    <n v="1"/>
    <n v="5.2"/>
    <n v="5.2"/>
    <n v="5.2"/>
    <s v="N"/>
    <s v="N"/>
    <s v="N"/>
    <s v="Secawan "/>
    <s v="Secawan"/>
    <m/>
    <x v="0"/>
    <s v="260111IQFK64L"/>
    <s v="Closed"/>
    <s v="Paid"/>
  </r>
  <r>
    <x v="3055"/>
    <x v="2"/>
    <x v="2"/>
    <n v="0"/>
    <n v="1"/>
    <n v="0"/>
    <n v="0"/>
    <n v="0"/>
    <s v="N"/>
    <s v="N"/>
    <s v="N"/>
    <s v="Secawan "/>
    <s v="Secawan"/>
    <m/>
    <x v="0"/>
    <s v="260111IQFK64L"/>
    <s v="Closed"/>
    <s v="Paid"/>
  </r>
  <r>
    <x v="30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64L"/>
    <s v="Closed"/>
    <s v="Paid"/>
  </r>
  <r>
    <x v="3056"/>
    <x v="4"/>
    <x v="2"/>
    <n v="0"/>
    <n v="1"/>
    <n v="0"/>
    <n v="0"/>
    <n v="0"/>
    <s v="N"/>
    <s v="N"/>
    <s v="N"/>
    <s v="Secawan "/>
    <s v="Secawan"/>
    <m/>
    <x v="0"/>
    <s v="260111IQFYPW3"/>
    <s v="Closed"/>
    <s v="Paid"/>
  </r>
  <r>
    <x v="3056"/>
    <x v="5"/>
    <x v="4"/>
    <n v="5.2"/>
    <n v="1"/>
    <n v="5.2"/>
    <n v="5.2"/>
    <n v="5.2"/>
    <s v="N"/>
    <s v="N"/>
    <s v="N"/>
    <s v="Secawan "/>
    <s v="Secawan"/>
    <m/>
    <x v="0"/>
    <s v="260111IQFYPW3"/>
    <s v="Closed"/>
    <s v="Paid"/>
  </r>
  <r>
    <x v="3057"/>
    <x v="0"/>
    <x v="0"/>
    <n v="12.9"/>
    <n v="1"/>
    <n v="12.9"/>
    <n v="12.9"/>
    <n v="12.9"/>
    <s v="N"/>
    <s v="N"/>
    <s v="N"/>
    <s v="Secawan "/>
    <s v="Secawan"/>
    <m/>
    <x v="0"/>
    <s v="260111IQFXTV1"/>
    <s v="Closed"/>
    <s v="Paid"/>
  </r>
  <r>
    <x v="3057"/>
    <x v="4"/>
    <x v="2"/>
    <n v="0"/>
    <n v="1"/>
    <n v="0"/>
    <n v="0"/>
    <n v="0"/>
    <s v="N"/>
    <s v="N"/>
    <s v="N"/>
    <s v="Secawan "/>
    <s v="Secawan"/>
    <m/>
    <x v="0"/>
    <s v="260111IQFXTV1"/>
    <s v="Closed"/>
    <s v="Paid"/>
  </r>
  <r>
    <x v="3057"/>
    <x v="50"/>
    <x v="5"/>
    <n v="3.5"/>
    <n v="1"/>
    <n v="3.5"/>
    <n v="3.5"/>
    <n v="3.5"/>
    <s v="N"/>
    <s v="N"/>
    <s v="N"/>
    <s v="Secawan "/>
    <s v="Secawan"/>
    <m/>
    <x v="0"/>
    <s v="260111IQFXTV1"/>
    <s v="Closed"/>
    <s v="Paid"/>
  </r>
  <r>
    <x v="3057"/>
    <x v="122"/>
    <x v="5"/>
    <n v="13.8"/>
    <n v="1"/>
    <n v="13.8"/>
    <n v="13.8"/>
    <n v="13.8"/>
    <s v="N"/>
    <s v="N"/>
    <s v="N"/>
    <s v="Secawan "/>
    <s v="Secawan"/>
    <m/>
    <x v="0"/>
    <s v="260111IQFXTV1"/>
    <s v="Closed"/>
    <s v="Paid"/>
  </r>
  <r>
    <x v="30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XTV1"/>
    <s v="Closed"/>
    <s v="Paid"/>
  </r>
  <r>
    <x v="3058"/>
    <x v="110"/>
    <x v="5"/>
    <n v="7.8"/>
    <n v="1"/>
    <n v="7.8"/>
    <n v="7.8"/>
    <n v="7.8"/>
    <s v="N"/>
    <s v="N"/>
    <s v="N"/>
    <s v="Secawan "/>
    <s v="Secawan"/>
    <m/>
    <x v="0"/>
    <s v="260111IQFAMUW"/>
    <s v="Closed"/>
    <s v="Paid"/>
  </r>
  <r>
    <x v="3058"/>
    <x v="2"/>
    <x v="2"/>
    <n v="0"/>
    <n v="1"/>
    <n v="0"/>
    <n v="0"/>
    <n v="0"/>
    <s v="N"/>
    <s v="N"/>
    <s v="N"/>
    <s v="Secawan "/>
    <s v="Secawan"/>
    <m/>
    <x v="0"/>
    <s v="260111IQFAMUW"/>
    <s v="Closed"/>
    <s v="Paid"/>
  </r>
  <r>
    <x v="3059"/>
    <x v="179"/>
    <x v="5"/>
    <n v="12.8"/>
    <n v="1"/>
    <n v="12.8"/>
    <n v="12.8"/>
    <n v="12.8"/>
    <s v="N"/>
    <s v="N"/>
    <s v="N"/>
    <s v="Secawan "/>
    <s v="Secawan"/>
    <m/>
    <x v="0"/>
    <s v="260111IQFXYJS"/>
    <s v="Closed"/>
    <s v="Paid"/>
  </r>
  <r>
    <x v="3059"/>
    <x v="81"/>
    <x v="3"/>
    <n v="15"/>
    <n v="1"/>
    <n v="15"/>
    <n v="15"/>
    <n v="15"/>
    <s v="N"/>
    <s v="N"/>
    <s v="N"/>
    <s v="Secawan "/>
    <s v="Secawan"/>
    <m/>
    <x v="0"/>
    <s v="260111IQFXYJS"/>
    <s v="Closed"/>
    <s v="Paid"/>
  </r>
  <r>
    <x v="3059"/>
    <x v="4"/>
    <x v="2"/>
    <n v="0"/>
    <n v="1"/>
    <n v="0"/>
    <n v="0"/>
    <n v="0"/>
    <s v="N"/>
    <s v="N"/>
    <s v="N"/>
    <s v="Secawan "/>
    <s v="Secawan"/>
    <m/>
    <x v="0"/>
    <s v="260111IQFXYJS"/>
    <s v="Closed"/>
    <s v="Paid"/>
  </r>
  <r>
    <x v="3060"/>
    <x v="5"/>
    <x v="4"/>
    <n v="5.2"/>
    <n v="1"/>
    <n v="5.2"/>
    <n v="5.2"/>
    <n v="5.2"/>
    <s v="N"/>
    <s v="N"/>
    <s v="N"/>
    <s v="Secawan "/>
    <s v="Secawan"/>
    <m/>
    <x v="0"/>
    <s v="260111IQF0B2M"/>
    <s v="Closed"/>
    <s v="Paid"/>
  </r>
  <r>
    <x v="3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0B2M"/>
    <s v="Closed"/>
    <s v="Paid"/>
  </r>
  <r>
    <x v="3060"/>
    <x v="4"/>
    <x v="2"/>
    <n v="0"/>
    <n v="1"/>
    <n v="0"/>
    <n v="0"/>
    <n v="0"/>
    <s v="N"/>
    <s v="N"/>
    <s v="N"/>
    <s v="Secawan "/>
    <s v="Secawan"/>
    <m/>
    <x v="0"/>
    <s v="260111IQF0B2M"/>
    <s v="Closed"/>
    <s v="Paid"/>
  </r>
  <r>
    <x v="3060"/>
    <x v="34"/>
    <x v="3"/>
    <n v="10.9"/>
    <n v="1"/>
    <n v="10.9"/>
    <n v="10.9"/>
    <n v="10.9"/>
    <s v="N"/>
    <s v="N"/>
    <s v="N"/>
    <s v="Secawan "/>
    <s v="Secawan"/>
    <m/>
    <x v="0"/>
    <s v="260111IQF0B2M"/>
    <s v="Closed"/>
    <s v="Paid"/>
  </r>
  <r>
    <x v="3060"/>
    <x v="81"/>
    <x v="3"/>
    <n v="15"/>
    <n v="1"/>
    <n v="15"/>
    <n v="15"/>
    <n v="15"/>
    <s v="N"/>
    <s v="N"/>
    <s v="N"/>
    <s v="Secawan "/>
    <s v="Secawan"/>
    <m/>
    <x v="0"/>
    <s v="260111IQF0B2M"/>
    <s v="Closed"/>
    <s v="Paid"/>
  </r>
  <r>
    <x v="306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0B2M"/>
    <s v="Closed"/>
    <s v="Paid"/>
  </r>
  <r>
    <x v="3061"/>
    <x v="6"/>
    <x v="5"/>
    <n v="7.8"/>
    <n v="1"/>
    <n v="7.8"/>
    <n v="7.8"/>
    <n v="7.8"/>
    <s v="N"/>
    <s v="N"/>
    <s v="N"/>
    <s v="Secawan "/>
    <s v="Secawan"/>
    <m/>
    <x v="0"/>
    <s v="260111IQFO3H3"/>
    <s v="Closed"/>
    <s v="Paid"/>
  </r>
  <r>
    <x v="3061"/>
    <x v="4"/>
    <x v="2"/>
    <n v="0"/>
    <n v="1"/>
    <n v="0"/>
    <n v="0"/>
    <n v="0"/>
    <s v="N"/>
    <s v="N"/>
    <s v="N"/>
    <s v="Secawan "/>
    <s v="Secawan"/>
    <m/>
    <x v="0"/>
    <s v="260111IQFO3H3"/>
    <s v="Closed"/>
    <s v="Paid"/>
  </r>
  <r>
    <x v="3062"/>
    <x v="4"/>
    <x v="2"/>
    <n v="0"/>
    <n v="1"/>
    <n v="0"/>
    <n v="0"/>
    <n v="0"/>
    <s v="N"/>
    <s v="N"/>
    <s v="N"/>
    <s v="Secawan "/>
    <s v="Secawan"/>
    <m/>
    <x v="0"/>
    <s v="260111IQF8PSA"/>
    <s v="Closed"/>
    <s v="Paid"/>
  </r>
  <r>
    <x v="3062"/>
    <x v="130"/>
    <x v="4"/>
    <n v="12.5"/>
    <n v="1"/>
    <n v="12.5"/>
    <n v="12.5"/>
    <n v="12.5"/>
    <s v="N"/>
    <s v="N"/>
    <s v="N"/>
    <s v="Secawan "/>
    <s v="Secawan"/>
    <m/>
    <x v="0"/>
    <s v="260111IQF8PSA"/>
    <s v="Closed"/>
    <s v="Paid"/>
  </r>
  <r>
    <x v="3062"/>
    <x v="153"/>
    <x v="13"/>
    <n v="0.7"/>
    <n v="1"/>
    <n v="0.7"/>
    <n v="0.7"/>
    <n v="0.7"/>
    <s v="N"/>
    <s v="N"/>
    <s v="N"/>
    <s v="Secawan "/>
    <s v="Secawan"/>
    <m/>
    <x v="0"/>
    <s v="260111IQF8PSA"/>
    <s v="Closed"/>
    <s v="Paid"/>
  </r>
  <r>
    <x v="3063"/>
    <x v="38"/>
    <x v="5"/>
    <n v="11.8"/>
    <n v="2"/>
    <n v="23.6"/>
    <n v="23.6"/>
    <n v="23.6"/>
    <s v="N"/>
    <s v="N"/>
    <s v="N"/>
    <s v="Secawan "/>
    <s v="Secawan"/>
    <m/>
    <x v="0"/>
    <s v="260111IQF8CRB"/>
    <s v="Closed"/>
    <s v="Paid"/>
  </r>
  <r>
    <x v="3063"/>
    <x v="2"/>
    <x v="2"/>
    <n v="0"/>
    <n v="1"/>
    <n v="0"/>
    <n v="0"/>
    <n v="0"/>
    <s v="N"/>
    <s v="N"/>
    <s v="N"/>
    <s v="Secawan "/>
    <s v="Secawan"/>
    <m/>
    <x v="0"/>
    <s v="260111IQF8CRB"/>
    <s v="Closed"/>
    <s v="Paid"/>
  </r>
  <r>
    <x v="3064"/>
    <x v="58"/>
    <x v="9"/>
    <n v="19"/>
    <n v="1"/>
    <n v="19"/>
    <n v="19"/>
    <n v="19"/>
    <s v="N"/>
    <s v="N"/>
    <s v="N"/>
    <s v="Restore "/>
    <s v="Restore"/>
    <m/>
    <x v="2"/>
    <s v="260111UAXB82J"/>
    <s v="Closed"/>
    <s v="Paid"/>
  </r>
  <r>
    <x v="3064"/>
    <x v="62"/>
    <x v="9"/>
    <n v="14.9"/>
    <n v="1"/>
    <n v="14.9"/>
    <n v="14.9"/>
    <n v="14.9"/>
    <s v="N"/>
    <s v="N"/>
    <s v="N"/>
    <s v="Restore "/>
    <s v="Restore"/>
    <m/>
    <x v="2"/>
    <s v="260111UAXB82J"/>
    <s v="Closed"/>
    <s v="Paid"/>
  </r>
  <r>
    <x v="3064"/>
    <x v="42"/>
    <x v="2"/>
    <n v="0"/>
    <n v="1"/>
    <n v="0"/>
    <n v="0"/>
    <n v="0"/>
    <s v="N"/>
    <s v="N"/>
    <s v="N"/>
    <s v="Restore "/>
    <s v="Restore"/>
    <m/>
    <x v="2"/>
    <s v="260111UAXB82J"/>
    <s v="Closed"/>
    <s v="Paid"/>
  </r>
  <r>
    <x v="3065"/>
    <x v="29"/>
    <x v="5"/>
    <n v="7.8"/>
    <n v="2"/>
    <n v="15.6"/>
    <n v="15.6"/>
    <n v="15.6"/>
    <s v="N"/>
    <s v="N"/>
    <s v="N"/>
    <s v="Secawan "/>
    <s v="Secawan"/>
    <m/>
    <x v="0"/>
    <s v="260111IQFYYX2"/>
    <s v="Closed"/>
    <s v="Paid"/>
  </r>
  <r>
    <x v="3065"/>
    <x v="2"/>
    <x v="2"/>
    <n v="0"/>
    <n v="1"/>
    <n v="0"/>
    <n v="0"/>
    <n v="0"/>
    <s v="N"/>
    <s v="N"/>
    <s v="N"/>
    <s v="Secawan "/>
    <s v="Secawan"/>
    <m/>
    <x v="0"/>
    <s v="260111IQFYYX2"/>
    <s v="Closed"/>
    <s v="Paid"/>
  </r>
  <r>
    <x v="3065"/>
    <x v="5"/>
    <x v="4"/>
    <n v="5.2"/>
    <n v="1"/>
    <n v="5.2"/>
    <n v="5.2"/>
    <n v="5.2"/>
    <s v="N"/>
    <s v="N"/>
    <s v="N"/>
    <s v="Secawan "/>
    <s v="Secawan"/>
    <m/>
    <x v="0"/>
    <s v="260111IQFYYX2"/>
    <s v="Closed"/>
    <s v="Paid"/>
  </r>
  <r>
    <x v="3066"/>
    <x v="15"/>
    <x v="2"/>
    <n v="0"/>
    <n v="1"/>
    <n v="0"/>
    <n v="0"/>
    <n v="0"/>
    <s v="N"/>
    <s v="N"/>
    <s v="N"/>
    <s v="Bens Bakery "/>
    <s v="Bens Bakery"/>
    <m/>
    <x v="1"/>
    <s v="260111VEWKH5Z"/>
    <s v="Closed"/>
    <s v="Paid"/>
  </r>
  <r>
    <x v="3066"/>
    <x v="76"/>
    <x v="7"/>
    <n v="7.55"/>
    <n v="1"/>
    <n v="7.55"/>
    <n v="7.55"/>
    <n v="7.55"/>
    <s v="N"/>
    <s v="N"/>
    <s v="Y"/>
    <s v="Bens Bakery "/>
    <s v="Bens Bakery"/>
    <m/>
    <x v="1"/>
    <s v="260111VEWKH5Z"/>
    <s v="Closed"/>
    <s v="Paid"/>
  </r>
  <r>
    <x v="3066"/>
    <x v="77"/>
    <x v="7"/>
    <n v="5.66"/>
    <n v="1"/>
    <n v="5.66"/>
    <n v="5.66"/>
    <n v="5.66"/>
    <s v="N"/>
    <s v="N"/>
    <s v="Y"/>
    <s v="Bens Bakery "/>
    <s v="Bens Bakery"/>
    <m/>
    <x v="1"/>
    <s v="260111VEWKH5Z"/>
    <s v="Closed"/>
    <s v="Paid"/>
  </r>
  <r>
    <x v="3067"/>
    <x v="4"/>
    <x v="2"/>
    <n v="0"/>
    <n v="1"/>
    <n v="0"/>
    <n v="0"/>
    <n v="0"/>
    <s v="N"/>
    <s v="N"/>
    <s v="N"/>
    <s v="Secawan "/>
    <s v="Secawan"/>
    <m/>
    <x v="0"/>
    <s v="260111IQF3O7B"/>
    <s v="Closed"/>
    <s v="Paid"/>
  </r>
  <r>
    <x v="3067"/>
    <x v="18"/>
    <x v="5"/>
    <n v="6.8"/>
    <n v="1"/>
    <n v="6.8"/>
    <n v="6.8"/>
    <n v="6.8"/>
    <s v="N"/>
    <s v="N"/>
    <s v="N"/>
    <s v="Secawan "/>
    <s v="Secawan"/>
    <m/>
    <x v="0"/>
    <s v="260111IQF3O7B"/>
    <s v="Closed"/>
    <s v="Paid"/>
  </r>
  <r>
    <x v="30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I5I"/>
    <s v="Closed"/>
    <s v="Paid"/>
  </r>
  <r>
    <x v="3068"/>
    <x v="42"/>
    <x v="2"/>
    <n v="0"/>
    <n v="1"/>
    <n v="0"/>
    <n v="0"/>
    <n v="0"/>
    <s v="N"/>
    <s v="N"/>
    <s v="N"/>
    <s v="Restore "/>
    <s v="Restore"/>
    <m/>
    <x v="2"/>
    <s v="260111UAX3I5I"/>
    <s v="Closed"/>
    <s v="Paid"/>
  </r>
  <r>
    <x v="3068"/>
    <x v="101"/>
    <x v="9"/>
    <n v="20"/>
    <n v="1"/>
    <n v="20"/>
    <n v="20"/>
    <n v="20"/>
    <s v="N"/>
    <s v="N"/>
    <s v="N"/>
    <s v="Restore "/>
    <s v="Restore"/>
    <m/>
    <x v="2"/>
    <s v="260111UAX3I5I"/>
    <s v="Closed"/>
    <s v="Paid"/>
  </r>
  <r>
    <x v="3069"/>
    <x v="130"/>
    <x v="4"/>
    <n v="12.5"/>
    <n v="1"/>
    <n v="12.5"/>
    <n v="12.5"/>
    <n v="12.5"/>
    <s v="N"/>
    <s v="N"/>
    <s v="N"/>
    <s v="Secawan "/>
    <s v="Secawan"/>
    <m/>
    <x v="0"/>
    <s v="260111IQFSYQJ"/>
    <s v="Closed"/>
    <s v="Paid"/>
  </r>
  <r>
    <x v="3069"/>
    <x v="153"/>
    <x v="13"/>
    <n v="0.7"/>
    <n v="1"/>
    <n v="0.7"/>
    <n v="0.7"/>
    <n v="0.7"/>
    <s v="N"/>
    <s v="N"/>
    <s v="N"/>
    <s v="Secawan "/>
    <s v="Secawan"/>
    <m/>
    <x v="0"/>
    <s v="260111IQFSYQJ"/>
    <s v="Closed"/>
    <s v="Paid"/>
  </r>
  <r>
    <x v="3070"/>
    <x v="4"/>
    <x v="2"/>
    <n v="0"/>
    <n v="1"/>
    <n v="0"/>
    <n v="0"/>
    <n v="0"/>
    <s v="N"/>
    <s v="N"/>
    <s v="N"/>
    <s v="Secawan "/>
    <s v="Secawan"/>
    <m/>
    <x v="0"/>
    <s v="260111IQFPYP0"/>
    <s v="Closed"/>
    <s v="Paid"/>
  </r>
  <r>
    <x v="3070"/>
    <x v="40"/>
    <x v="5"/>
    <n v="18.5"/>
    <n v="1"/>
    <n v="18.5"/>
    <n v="18.5"/>
    <n v="18.5"/>
    <s v="N"/>
    <s v="N"/>
    <s v="N"/>
    <s v="Secawan "/>
    <s v="Secawan"/>
    <m/>
    <x v="0"/>
    <s v="260111IQFPYP0"/>
    <s v="Closed"/>
    <s v="Paid"/>
  </r>
  <r>
    <x v="3071"/>
    <x v="60"/>
    <x v="5"/>
    <n v="7.8"/>
    <n v="1"/>
    <n v="7.8"/>
    <n v="7.8"/>
    <n v="7.8"/>
    <s v="N"/>
    <s v="N"/>
    <s v="N"/>
    <s v="Secawan "/>
    <s v="Secawan"/>
    <m/>
    <x v="0"/>
    <s v="260111IQF2Z02"/>
    <s v="Closed"/>
    <s v="Paid"/>
  </r>
  <r>
    <x v="3071"/>
    <x v="4"/>
    <x v="2"/>
    <n v="0"/>
    <n v="1"/>
    <n v="0"/>
    <n v="0"/>
    <n v="0"/>
    <s v="N"/>
    <s v="N"/>
    <s v="N"/>
    <s v="Secawan "/>
    <s v="Secawan"/>
    <m/>
    <x v="0"/>
    <s v="260111IQF2Z02"/>
    <s v="Closed"/>
    <s v="Paid"/>
  </r>
  <r>
    <x v="307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KI1T"/>
    <s v="Closed"/>
    <s v="Paid"/>
  </r>
  <r>
    <x v="3072"/>
    <x v="4"/>
    <x v="2"/>
    <n v="0"/>
    <n v="1"/>
    <n v="0"/>
    <n v="0"/>
    <n v="0"/>
    <s v="N"/>
    <s v="N"/>
    <s v="N"/>
    <s v="Secawan "/>
    <s v="Secawan"/>
    <m/>
    <x v="0"/>
    <s v="260111IQFKI1T"/>
    <s v="Closed"/>
    <s v="Paid"/>
  </r>
  <r>
    <x v="3073"/>
    <x v="4"/>
    <x v="2"/>
    <n v="0"/>
    <n v="1"/>
    <n v="0"/>
    <n v="0"/>
    <n v="0"/>
    <s v="N"/>
    <s v="N"/>
    <s v="N"/>
    <s v="Secawan "/>
    <s v="Secawan"/>
    <m/>
    <x v="0"/>
    <s v="260111IQFMTEK"/>
    <s v="Closed"/>
    <s v="Paid"/>
  </r>
  <r>
    <x v="3073"/>
    <x v="53"/>
    <x v="5"/>
    <n v="7.8"/>
    <n v="1"/>
    <n v="7.8"/>
    <n v="7.8"/>
    <n v="7.8"/>
    <s v="N"/>
    <s v="N"/>
    <s v="N"/>
    <s v="Secawan "/>
    <s v="Secawan"/>
    <m/>
    <x v="0"/>
    <s v="260111IQFMTEK"/>
    <s v="Closed"/>
    <s v="Paid"/>
  </r>
  <r>
    <x v="307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ALU"/>
    <s v="Closed"/>
    <s v="Paid"/>
  </r>
  <r>
    <x v="3074"/>
    <x v="2"/>
    <x v="2"/>
    <n v="0"/>
    <n v="1"/>
    <n v="0"/>
    <n v="0"/>
    <n v="0"/>
    <s v="N"/>
    <s v="N"/>
    <s v="N"/>
    <s v="Secawan "/>
    <s v="Secawan"/>
    <m/>
    <x v="0"/>
    <s v="260111IQFDALU"/>
    <s v="Closed"/>
    <s v="Paid"/>
  </r>
  <r>
    <x v="3075"/>
    <x v="77"/>
    <x v="7"/>
    <n v="5.66"/>
    <n v="1"/>
    <n v="5.66"/>
    <n v="5.66"/>
    <n v="5.66"/>
    <s v="N"/>
    <s v="N"/>
    <s v="Y"/>
    <s v="Bens Bakery "/>
    <s v="Bens Bakery"/>
    <m/>
    <x v="1"/>
    <s v="260111VEWDCG4"/>
    <s v="Closed"/>
    <s v="Paid"/>
  </r>
  <r>
    <x v="3075"/>
    <x v="15"/>
    <x v="2"/>
    <n v="0"/>
    <n v="1"/>
    <n v="0"/>
    <n v="0"/>
    <n v="0"/>
    <s v="N"/>
    <s v="N"/>
    <s v="N"/>
    <s v="Bens Bakery "/>
    <s v="Bens Bakery"/>
    <m/>
    <x v="1"/>
    <s v="260111VEWDCG4"/>
    <s v="Closed"/>
    <s v="Paid"/>
  </r>
  <r>
    <x v="3076"/>
    <x v="4"/>
    <x v="2"/>
    <n v="0"/>
    <n v="1"/>
    <n v="0"/>
    <n v="0"/>
    <n v="0"/>
    <s v="N"/>
    <s v="N"/>
    <s v="N"/>
    <s v="Secawan "/>
    <s v="Secawan"/>
    <m/>
    <x v="0"/>
    <s v="260111IQFA03D"/>
    <s v="Closed"/>
    <s v="Paid"/>
  </r>
  <r>
    <x v="3076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11IQFA03D"/>
    <s v="Closed"/>
    <s v="Paid"/>
  </r>
  <r>
    <x v="3077"/>
    <x v="5"/>
    <x v="4"/>
    <n v="5.2"/>
    <n v="1"/>
    <n v="5.2"/>
    <n v="5.2"/>
    <n v="5.2"/>
    <s v="N"/>
    <s v="N"/>
    <s v="N"/>
    <s v="Secawan "/>
    <s v="Secawan"/>
    <m/>
    <x v="0"/>
    <s v="260111IQFGPLZ"/>
    <s v="Closed"/>
    <s v="Paid"/>
  </r>
  <r>
    <x v="3077"/>
    <x v="2"/>
    <x v="2"/>
    <n v="0"/>
    <n v="1"/>
    <n v="0"/>
    <n v="0"/>
    <n v="0"/>
    <s v="N"/>
    <s v="N"/>
    <s v="N"/>
    <s v="Secawan "/>
    <s v="Secawan"/>
    <m/>
    <x v="0"/>
    <s v="260111IQFGPLZ"/>
    <s v="Closed"/>
    <s v="Paid"/>
  </r>
  <r>
    <x v="30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GPLZ"/>
    <s v="Closed"/>
    <s v="Paid"/>
  </r>
  <r>
    <x v="3078"/>
    <x v="105"/>
    <x v="5"/>
    <n v="14.8"/>
    <n v="2"/>
    <n v="29.6"/>
    <n v="29.6"/>
    <n v="29.6"/>
    <s v="N"/>
    <s v="N"/>
    <s v="N"/>
    <s v="Secawan "/>
    <s v="Secawan"/>
    <m/>
    <x v="0"/>
    <s v="260111IQFXLOP"/>
    <s v="Closed"/>
    <s v="Paid"/>
  </r>
  <r>
    <x v="3078"/>
    <x v="4"/>
    <x v="2"/>
    <n v="0"/>
    <n v="1"/>
    <n v="0"/>
    <n v="0"/>
    <n v="0"/>
    <s v="N"/>
    <s v="N"/>
    <s v="N"/>
    <s v="Secawan "/>
    <s v="Secawan"/>
    <m/>
    <x v="0"/>
    <s v="260111IQFXLOP"/>
    <s v="Closed"/>
    <s v="Paid"/>
  </r>
  <r>
    <x v="30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R1E"/>
    <s v="Closed"/>
    <s v="Paid"/>
  </r>
  <r>
    <x v="3079"/>
    <x v="42"/>
    <x v="2"/>
    <n v="0"/>
    <n v="1"/>
    <n v="0"/>
    <n v="0"/>
    <n v="0"/>
    <s v="N"/>
    <s v="N"/>
    <s v="N"/>
    <s v="Restore "/>
    <s v="Restore"/>
    <m/>
    <x v="2"/>
    <s v="260111UAXJR1E"/>
    <s v="Closed"/>
    <s v="Paid"/>
  </r>
  <r>
    <x v="3079"/>
    <x v="58"/>
    <x v="9"/>
    <n v="19"/>
    <n v="1"/>
    <n v="19"/>
    <n v="19"/>
    <n v="19"/>
    <s v="N"/>
    <s v="N"/>
    <s v="N"/>
    <s v="Restore "/>
    <s v="Restore"/>
    <m/>
    <x v="2"/>
    <s v="260111UAXJR1E"/>
    <s v="Closed"/>
    <s v="Paid"/>
  </r>
  <r>
    <x v="3080"/>
    <x v="30"/>
    <x v="5"/>
    <n v="3.4"/>
    <n v="1"/>
    <n v="3.4"/>
    <n v="3.4"/>
    <n v="3.4"/>
    <s v="N"/>
    <s v="N"/>
    <s v="N"/>
    <s v="Secawan "/>
    <s v="Secawan"/>
    <m/>
    <x v="0"/>
    <s v="260111IQFSP7M"/>
    <s v="Closed"/>
    <s v="Paid"/>
  </r>
  <r>
    <x v="3080"/>
    <x v="4"/>
    <x v="2"/>
    <n v="0"/>
    <n v="1"/>
    <n v="0"/>
    <n v="0"/>
    <n v="0"/>
    <s v="N"/>
    <s v="N"/>
    <s v="N"/>
    <s v="Secawan "/>
    <s v="Secawan"/>
    <m/>
    <x v="0"/>
    <s v="260111IQFSP7M"/>
    <s v="Closed"/>
    <s v="Paid"/>
  </r>
  <r>
    <x v="3081"/>
    <x v="2"/>
    <x v="2"/>
    <n v="0"/>
    <n v="1"/>
    <n v="0"/>
    <n v="0"/>
    <n v="0"/>
    <s v="N"/>
    <s v="N"/>
    <s v="N"/>
    <s v="Secawan "/>
    <s v="Secawan"/>
    <m/>
    <x v="0"/>
    <s v="260111IQF6OZD"/>
    <s v="Closed"/>
    <s v="Paid"/>
  </r>
  <r>
    <x v="3081"/>
    <x v="6"/>
    <x v="5"/>
    <n v="6.8"/>
    <n v="1"/>
    <n v="6.8"/>
    <n v="6.8"/>
    <n v="6.8"/>
    <s v="N"/>
    <s v="N"/>
    <s v="N"/>
    <s v="Secawan "/>
    <s v="Secawan"/>
    <m/>
    <x v="0"/>
    <s v="260111IQF6OZD"/>
    <s v="Closed"/>
    <s v="Paid"/>
  </r>
  <r>
    <x v="30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IBBP"/>
    <s v="Closed"/>
    <s v="Paid"/>
  </r>
  <r>
    <x v="3082"/>
    <x v="4"/>
    <x v="2"/>
    <n v="0"/>
    <n v="1"/>
    <n v="0"/>
    <n v="0"/>
    <n v="0"/>
    <s v="N"/>
    <s v="N"/>
    <s v="N"/>
    <s v="Secawan "/>
    <s v="Secawan"/>
    <m/>
    <x v="0"/>
    <s v="260111IQFIBBP"/>
    <s v="Closed"/>
    <s v="Paid"/>
  </r>
  <r>
    <x v="3082"/>
    <x v="34"/>
    <x v="3"/>
    <n v="10.9"/>
    <n v="1"/>
    <n v="10.9"/>
    <n v="10.9"/>
    <n v="10.9"/>
    <s v="N"/>
    <s v="N"/>
    <s v="N"/>
    <s v="Secawan "/>
    <s v="Secawan"/>
    <m/>
    <x v="0"/>
    <s v="260111IQFIBBP"/>
    <s v="Closed"/>
    <s v="Paid"/>
  </r>
  <r>
    <x v="3083"/>
    <x v="95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3"/>
    <x v="4"/>
    <x v="2"/>
    <n v="0"/>
    <n v="1"/>
    <n v="0"/>
    <n v="0"/>
    <n v="0"/>
    <s v="N"/>
    <s v="N"/>
    <s v="N"/>
    <s v="Secawan "/>
    <s v="Secawan"/>
    <m/>
    <x v="0"/>
    <s v="260111IQFWL3T"/>
    <s v="Closed"/>
    <s v="Paid"/>
  </r>
  <r>
    <x v="3083"/>
    <x v="86"/>
    <x v="5"/>
    <n v="13.8"/>
    <n v="1"/>
    <n v="13.8"/>
    <n v="13.8"/>
    <n v="13.8"/>
    <s v="N"/>
    <s v="N"/>
    <s v="N"/>
    <s v="Secawan "/>
    <s v="Secawan"/>
    <m/>
    <x v="0"/>
    <s v="260111IQFWL3T"/>
    <s v="Closed"/>
    <s v="Paid"/>
  </r>
  <r>
    <x v="3084"/>
    <x v="2"/>
    <x v="2"/>
    <n v="0"/>
    <n v="1"/>
    <n v="0"/>
    <n v="0"/>
    <n v="0"/>
    <s v="N"/>
    <s v="N"/>
    <s v="N"/>
    <s v="Secawan "/>
    <s v="Secawan"/>
    <m/>
    <x v="0"/>
    <s v="260111IQF5OW2"/>
    <s v="Closed"/>
    <s v="Paid"/>
  </r>
  <r>
    <x v="3084"/>
    <x v="40"/>
    <x v="5"/>
    <n v="18.5"/>
    <n v="1"/>
    <n v="18.5"/>
    <n v="18.5"/>
    <n v="18.5"/>
    <s v="N"/>
    <s v="N"/>
    <s v="N"/>
    <s v="Secawan "/>
    <s v="Secawan"/>
    <m/>
    <x v="0"/>
    <s v="260111IQF5OW2"/>
    <s v="Closed"/>
    <s v="Paid"/>
  </r>
  <r>
    <x v="3084"/>
    <x v="28"/>
    <x v="3"/>
    <n v="6.8"/>
    <n v="2"/>
    <n v="13.6"/>
    <n v="13.6"/>
    <n v="13.6"/>
    <s v="N"/>
    <s v="N"/>
    <s v="N"/>
    <s v="Secawan "/>
    <s v="Secawan"/>
    <m/>
    <x v="0"/>
    <s v="260111IQF5OW2"/>
    <s v="Closed"/>
    <s v="Paid"/>
  </r>
  <r>
    <x v="3085"/>
    <x v="130"/>
    <x v="4"/>
    <n v="12.5"/>
    <n v="2"/>
    <n v="25"/>
    <n v="25"/>
    <n v="25"/>
    <s v="N"/>
    <s v="N"/>
    <s v="N"/>
    <s v="Secawan "/>
    <s v="Secawan"/>
    <m/>
    <x v="0"/>
    <s v="260111IQF9303"/>
    <s v="Closed"/>
    <s v="Paid"/>
  </r>
  <r>
    <x v="3085"/>
    <x v="1"/>
    <x v="1"/>
    <n v="6"/>
    <n v="1"/>
    <n v="6"/>
    <n v="6"/>
    <n v="6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40"/>
    <x v="5"/>
    <n v="18.5"/>
    <n v="2"/>
    <n v="37"/>
    <n v="37"/>
    <n v="37"/>
    <s v="N"/>
    <s v="N"/>
    <s v="N"/>
    <s v="Secawan "/>
    <s v="Secawan"/>
    <m/>
    <x v="0"/>
    <s v="260111IQF9303"/>
    <s v="Closed"/>
    <s v="Paid"/>
  </r>
  <r>
    <x v="3085"/>
    <x v="153"/>
    <x v="13"/>
    <n v="0.7"/>
    <n v="1"/>
    <n v="0.7"/>
    <n v="0.7"/>
    <n v="0.7"/>
    <s v="N"/>
    <s v="N"/>
    <s v="N"/>
    <s v="Secawan "/>
    <s v="Secawan"/>
    <m/>
    <x v="0"/>
    <s v="260111IQF9303"/>
    <s v="Closed"/>
    <s v="Paid"/>
  </r>
  <r>
    <x v="3085"/>
    <x v="5"/>
    <x v="4"/>
    <n v="5.2"/>
    <n v="2"/>
    <n v="10.4"/>
    <n v="10.4"/>
    <n v="10.4"/>
    <s v="N"/>
    <s v="N"/>
    <s v="N"/>
    <s v="Secawan "/>
    <s v="Secawan"/>
    <m/>
    <x v="0"/>
    <s v="260111IQF9303"/>
    <s v="Closed"/>
    <s v="Paid"/>
  </r>
  <r>
    <x v="3086"/>
    <x v="15"/>
    <x v="2"/>
    <n v="0"/>
    <n v="1"/>
    <n v="0"/>
    <n v="0"/>
    <n v="0"/>
    <s v="N"/>
    <s v="N"/>
    <s v="N"/>
    <s v="Bens Bakery "/>
    <s v="Bens Bakery"/>
    <m/>
    <x v="1"/>
    <s v="260111VEWBOVC"/>
    <s v="Closed"/>
    <s v="Paid"/>
  </r>
  <r>
    <x v="3086"/>
    <x v="171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6"/>
    <x v="48"/>
    <x v="7"/>
    <n v="3.77"/>
    <n v="1"/>
    <n v="3.77"/>
    <n v="3.77"/>
    <n v="3.77"/>
    <s v="N"/>
    <s v="N"/>
    <s v="Y"/>
    <s v="Bens Bakery "/>
    <s v="Bens Bakery"/>
    <m/>
    <x v="1"/>
    <s v="260111VEWBOVC"/>
    <s v="Closed"/>
    <s v="Paid"/>
  </r>
  <r>
    <x v="3086"/>
    <x v="44"/>
    <x v="7"/>
    <n v="7.55"/>
    <n v="1"/>
    <n v="7.55"/>
    <n v="7.55"/>
    <n v="7.55"/>
    <s v="N"/>
    <s v="N"/>
    <s v="Y"/>
    <s v="Bens Bakery "/>
    <s v="Bens Bakery"/>
    <m/>
    <x v="1"/>
    <s v="260111VEWBOVC"/>
    <s v="Closed"/>
    <s v="Paid"/>
  </r>
  <r>
    <x v="3087"/>
    <x v="42"/>
    <x v="2"/>
    <n v="0"/>
    <n v="1"/>
    <n v="0"/>
    <n v="0"/>
    <n v="0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7"/>
    <x v="58"/>
    <x v="9"/>
    <n v="19"/>
    <n v="1"/>
    <n v="19"/>
    <n v="19"/>
    <n v="19"/>
    <s v="N"/>
    <s v="N"/>
    <s v="N"/>
    <s v="Restore "/>
    <s v="Restore"/>
    <m/>
    <x v="2"/>
    <s v="260111UAXSVP1"/>
    <s v="Closed"/>
    <s v="Paid"/>
  </r>
  <r>
    <x v="3088"/>
    <x v="34"/>
    <x v="3"/>
    <n v="10.9"/>
    <n v="1"/>
    <n v="10.9"/>
    <n v="10.9"/>
    <n v="10.9"/>
    <s v="N"/>
    <s v="N"/>
    <s v="N"/>
    <s v="Secawan "/>
    <s v="Secawan"/>
    <m/>
    <x v="0"/>
    <s v="260111IQFFN98"/>
    <s v="Closed"/>
    <s v="Paid"/>
  </r>
  <r>
    <x v="3088"/>
    <x v="82"/>
    <x v="5"/>
    <n v="6.9"/>
    <n v="1"/>
    <n v="6.9"/>
    <n v="6.9"/>
    <n v="6.9"/>
    <s v="N"/>
    <s v="N"/>
    <s v="N"/>
    <s v="Secawan "/>
    <s v="Secawan"/>
    <m/>
    <x v="0"/>
    <s v="260111IQFFN98"/>
    <s v="Closed"/>
    <s v="Paid"/>
  </r>
  <r>
    <x v="3088"/>
    <x v="4"/>
    <x v="2"/>
    <n v="0"/>
    <n v="1"/>
    <n v="0"/>
    <n v="0"/>
    <n v="0"/>
    <s v="N"/>
    <s v="N"/>
    <s v="N"/>
    <s v="Secawan "/>
    <s v="Secawan"/>
    <m/>
    <x v="0"/>
    <s v="260111IQFFN98"/>
    <s v="Closed"/>
    <s v="Paid"/>
  </r>
  <r>
    <x v="3089"/>
    <x v="42"/>
    <x v="2"/>
    <n v="0"/>
    <n v="1"/>
    <n v="0"/>
    <n v="0"/>
    <n v="0"/>
    <s v="N"/>
    <s v="N"/>
    <s v="N"/>
    <s v="Restore "/>
    <s v="Restore"/>
    <m/>
    <x v="2"/>
    <s v="260111UAXXZ20"/>
    <s v="Closed"/>
    <s v="Paid"/>
  </r>
  <r>
    <x v="3089"/>
    <x v="132"/>
    <x v="9"/>
    <n v="20"/>
    <n v="1"/>
    <n v="20"/>
    <n v="20"/>
    <n v="20"/>
    <s v="N"/>
    <s v="N"/>
    <s v="N"/>
    <s v="Restore "/>
    <s v="Restore"/>
    <m/>
    <x v="2"/>
    <s v="260111UAXXZ20"/>
    <s v="Closed"/>
    <s v="Paid"/>
  </r>
  <r>
    <x v="3090"/>
    <x v="2"/>
    <x v="2"/>
    <n v="0"/>
    <n v="1"/>
    <n v="0"/>
    <n v="0"/>
    <n v="0"/>
    <s v="N"/>
    <s v="N"/>
    <s v="N"/>
    <s v="Secawan "/>
    <s v="Secawan"/>
    <m/>
    <x v="0"/>
    <s v="260111IQFIZFD"/>
    <s v="Closed"/>
    <s v="Paid"/>
  </r>
  <r>
    <x v="3090"/>
    <x v="95"/>
    <x v="5"/>
    <n v="13.8"/>
    <n v="1"/>
    <n v="13.8"/>
    <n v="13.8"/>
    <n v="13.8"/>
    <s v="N"/>
    <s v="N"/>
    <s v="N"/>
    <s v="Secawan "/>
    <s v="Secawan"/>
    <m/>
    <x v="0"/>
    <s v="260111IQFIZFD"/>
    <s v="Closed"/>
    <s v="Paid"/>
  </r>
  <r>
    <x v="30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ZFD"/>
    <s v="Closed"/>
    <s v="Paid"/>
  </r>
  <r>
    <x v="3091"/>
    <x v="68"/>
    <x v="7"/>
    <n v="14.15"/>
    <n v="1"/>
    <n v="14.15"/>
    <n v="14.15"/>
    <n v="14.15"/>
    <s v="N"/>
    <s v="N"/>
    <s v="Y"/>
    <s v="Bens Bakery "/>
    <s v="Bens Bakery"/>
    <m/>
    <x v="1"/>
    <s v="260111VEWA660"/>
    <s v="Closed"/>
    <s v="Paid"/>
  </r>
  <r>
    <x v="3092"/>
    <x v="15"/>
    <x v="2"/>
    <n v="0"/>
    <n v="1"/>
    <n v="0"/>
    <n v="0"/>
    <n v="0"/>
    <s v="N"/>
    <s v="N"/>
    <s v="N"/>
    <s v="Bens Bakery "/>
    <s v="Bens Bakery"/>
    <m/>
    <x v="1"/>
    <s v="260111VEWA660"/>
    <s v="Closed"/>
    <s v="Paid"/>
  </r>
  <r>
    <x v="3092"/>
    <x v="73"/>
    <x v="7"/>
    <n v="9.43"/>
    <n v="1"/>
    <n v="9.43"/>
    <n v="9.43"/>
    <n v="9.43"/>
    <s v="N"/>
    <s v="N"/>
    <s v="Y"/>
    <s v="Bens Bakery "/>
    <s v="Bens Bakery"/>
    <m/>
    <x v="1"/>
    <s v="260111VEWA660"/>
    <s v="Closed"/>
    <s v="Paid"/>
  </r>
  <r>
    <x v="30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38"/>
    <x v="5"/>
    <n v="10.8"/>
    <n v="1"/>
    <n v="10.8"/>
    <n v="10.8"/>
    <n v="10.8"/>
    <s v="N"/>
    <s v="N"/>
    <s v="N"/>
    <s v="Secawan "/>
    <s v="Secawan"/>
    <m/>
    <x v="0"/>
    <s v="260111IQF8LLV"/>
    <s v="Closed"/>
    <s v="Paid"/>
  </r>
  <r>
    <x v="30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LLV"/>
    <s v="Closed"/>
    <s v="Paid"/>
  </r>
  <r>
    <x v="3093"/>
    <x v="2"/>
    <x v="2"/>
    <n v="0"/>
    <n v="1"/>
    <n v="0"/>
    <n v="0"/>
    <n v="0"/>
    <s v="N"/>
    <s v="N"/>
    <s v="N"/>
    <s v="Secawan "/>
    <s v="Secawan"/>
    <m/>
    <x v="0"/>
    <s v="260111IQF8LLV"/>
    <s v="Closed"/>
    <s v="Paid"/>
  </r>
  <r>
    <x v="30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Z71"/>
    <s v="Closed"/>
    <s v="Paid"/>
  </r>
  <r>
    <x v="3094"/>
    <x v="42"/>
    <x v="2"/>
    <n v="0"/>
    <n v="1"/>
    <n v="0"/>
    <n v="0"/>
    <n v="0"/>
    <s v="N"/>
    <s v="N"/>
    <s v="N"/>
    <s v="Restore "/>
    <s v="Restore"/>
    <m/>
    <x v="2"/>
    <s v="260111UAXFZ71"/>
    <s v="Closed"/>
    <s v="Paid"/>
  </r>
  <r>
    <x v="3095"/>
    <x v="42"/>
    <x v="2"/>
    <n v="0"/>
    <n v="1"/>
    <n v="0"/>
    <n v="0"/>
    <n v="0"/>
    <s v="N"/>
    <s v="N"/>
    <s v="N"/>
    <s v="Restore "/>
    <s v="Restore"/>
    <m/>
    <x v="2"/>
    <s v="260111UAXI2M7"/>
    <s v="Closed"/>
    <s v="Paid"/>
  </r>
  <r>
    <x v="309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2M7"/>
    <s v="Closed"/>
    <s v="Paid"/>
  </r>
  <r>
    <x v="3096"/>
    <x v="42"/>
    <x v="2"/>
    <n v="0"/>
    <n v="1"/>
    <n v="0"/>
    <n v="0"/>
    <n v="0"/>
    <s v="N"/>
    <s v="N"/>
    <s v="N"/>
    <s v="Restore "/>
    <s v="Restore"/>
    <m/>
    <x v="2"/>
    <s v="260111UAXVHGS"/>
    <s v="Closed"/>
    <s v="Paid"/>
  </r>
  <r>
    <x v="30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VHGS"/>
    <s v="Closed"/>
    <s v="Paid"/>
  </r>
  <r>
    <x v="3097"/>
    <x v="4"/>
    <x v="2"/>
    <n v="0"/>
    <n v="1"/>
    <n v="0"/>
    <n v="0"/>
    <n v="0"/>
    <s v="N"/>
    <s v="N"/>
    <s v="N"/>
    <s v="Secawan "/>
    <s v="Secawan"/>
    <m/>
    <x v="0"/>
    <s v="260111IQFPGC5"/>
    <s v="Closed"/>
    <s v="Paid"/>
  </r>
  <r>
    <x v="30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PGC5"/>
    <s v="Closed"/>
    <s v="Paid"/>
  </r>
  <r>
    <x v="3097"/>
    <x v="40"/>
    <x v="5"/>
    <n v="18.5"/>
    <n v="1"/>
    <n v="18.5"/>
    <n v="18.5"/>
    <n v="18.5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5"/>
    <x v="4"/>
    <n v="5.2"/>
    <n v="1"/>
    <n v="5.2"/>
    <n v="5.2"/>
    <n v="5.2"/>
    <s v="N"/>
    <s v="N"/>
    <s v="N"/>
    <s v="Secawan "/>
    <s v="Secawan"/>
    <m/>
    <x v="0"/>
    <s v="260111IQFPGC5"/>
    <s v="Closed"/>
    <s v="Paid"/>
  </r>
  <r>
    <x v="3097"/>
    <x v="22"/>
    <x v="3"/>
    <n v="8.9"/>
    <n v="1"/>
    <n v="8.9"/>
    <n v="8.9"/>
    <n v="8.9"/>
    <s v="N"/>
    <s v="N"/>
    <s v="N"/>
    <s v="Secawan "/>
    <s v="Secawan"/>
    <m/>
    <x v="0"/>
    <s v="260111IQFPGC5"/>
    <s v="Closed"/>
    <s v="Paid"/>
  </r>
  <r>
    <x v="3097"/>
    <x v="52"/>
    <x v="5"/>
    <n v="11.8"/>
    <n v="1"/>
    <n v="11.8"/>
    <n v="11.8"/>
    <n v="11.8"/>
    <s v="N"/>
    <s v="N"/>
    <s v="N"/>
    <s v="Secawan "/>
    <s v="Secawan"/>
    <m/>
    <x v="0"/>
    <s v="260111IQFPGC5"/>
    <s v="Closed"/>
    <s v="Paid"/>
  </r>
  <r>
    <x v="30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N77B"/>
    <s v="Closed"/>
    <s v="Paid"/>
  </r>
  <r>
    <x v="3098"/>
    <x v="4"/>
    <x v="2"/>
    <n v="0"/>
    <n v="1"/>
    <n v="0"/>
    <n v="0"/>
    <n v="0"/>
    <s v="N"/>
    <s v="N"/>
    <s v="N"/>
    <s v="Secawan "/>
    <s v="Secawan"/>
    <m/>
    <x v="0"/>
    <s v="260111IQFN77B"/>
    <s v="Closed"/>
    <s v="Paid"/>
  </r>
  <r>
    <x v="3099"/>
    <x v="153"/>
    <x v="13"/>
    <n v="0.7"/>
    <n v="1"/>
    <n v="0.7"/>
    <n v="0.7"/>
    <n v="0.7"/>
    <s v="N"/>
    <s v="N"/>
    <s v="N"/>
    <s v="Secawan "/>
    <s v="Secawan"/>
    <m/>
    <x v="0"/>
    <s v="260111IQF07SJ"/>
    <s v="Closed"/>
    <s v="Paid"/>
  </r>
  <r>
    <x v="3099"/>
    <x v="130"/>
    <x v="4"/>
    <n v="12.5"/>
    <n v="1"/>
    <n v="12.5"/>
    <n v="12.5"/>
    <n v="12.5"/>
    <s v="N"/>
    <s v="N"/>
    <s v="N"/>
    <s v="Secawan "/>
    <s v="Secawan"/>
    <m/>
    <x v="0"/>
    <s v="260111IQF07SJ"/>
    <s v="Closed"/>
    <s v="Paid"/>
  </r>
  <r>
    <x v="3100"/>
    <x v="95"/>
    <x v="5"/>
    <n v="13.8"/>
    <n v="1"/>
    <n v="13.8"/>
    <n v="13.8"/>
    <n v="13.8"/>
    <s v="N"/>
    <s v="N"/>
    <s v="N"/>
    <s v="Secawan "/>
    <s v="Secawan"/>
    <m/>
    <x v="0"/>
    <s v="260111IQFD0AX"/>
    <s v="Closed"/>
    <s v="Paid"/>
  </r>
  <r>
    <x v="3100"/>
    <x v="117"/>
    <x v="6"/>
    <n v="10"/>
    <n v="1"/>
    <n v="10"/>
    <n v="10"/>
    <n v="10"/>
    <s v="N"/>
    <s v="N"/>
    <s v="N"/>
    <s v="Secawan "/>
    <s v="Secawan"/>
    <m/>
    <x v="0"/>
    <s v="260111IQFD0AX"/>
    <s v="Closed"/>
    <s v="Paid"/>
  </r>
  <r>
    <x v="3100"/>
    <x v="107"/>
    <x v="5"/>
    <n v="10.8"/>
    <n v="1"/>
    <n v="10.8"/>
    <n v="10.8"/>
    <n v="10.8"/>
    <s v="N"/>
    <s v="N"/>
    <s v="N"/>
    <s v="Secawan "/>
    <s v="Secawan"/>
    <m/>
    <x v="0"/>
    <s v="260111IQFD0AX"/>
    <s v="Closed"/>
    <s v="Paid"/>
  </r>
  <r>
    <x v="3100"/>
    <x v="11"/>
    <x v="5"/>
    <n v="11.8"/>
    <n v="1"/>
    <n v="11.8"/>
    <n v="11.8"/>
    <n v="11.8"/>
    <s v="N"/>
    <s v="N"/>
    <s v="N"/>
    <s v="Secawan "/>
    <s v="Secawan"/>
    <m/>
    <x v="0"/>
    <s v="260111IQFD0AX"/>
    <s v="Closed"/>
    <s v="Paid"/>
  </r>
  <r>
    <x v="3101"/>
    <x v="14"/>
    <x v="2"/>
    <n v="0"/>
    <n v="1"/>
    <n v="0"/>
    <n v="0"/>
    <n v="0"/>
    <s v="N"/>
    <s v="N"/>
    <s v="N"/>
    <s v="Bens Bakery "/>
    <s v="Bens Bakery"/>
    <m/>
    <x v="1"/>
    <s v="260111VEWRCCR"/>
    <s v="Closed"/>
    <s v="Paid"/>
  </r>
  <r>
    <x v="3101"/>
    <x v="83"/>
    <x v="7"/>
    <n v="3.3"/>
    <n v="1"/>
    <n v="3.3"/>
    <n v="3.3"/>
    <n v="3.3"/>
    <s v="N"/>
    <s v="N"/>
    <s v="Y"/>
    <s v="Bens Bakery "/>
    <s v="Bens Bakery"/>
    <m/>
    <x v="1"/>
    <s v="260111VEWRCCR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2"/>
    <x v="2"/>
    <n v="0"/>
    <n v="1"/>
    <n v="0"/>
    <n v="0"/>
    <n v="0"/>
    <s v="N"/>
    <s v="N"/>
    <s v="N"/>
    <s v="Restore "/>
    <s v="Restore"/>
    <m/>
    <x v="2"/>
    <s v="260111UAXFO0V"/>
    <s v="Closed"/>
    <s v="Paid"/>
  </r>
  <r>
    <x v="3102"/>
    <x v="58"/>
    <x v="9"/>
    <n v="19"/>
    <n v="1"/>
    <n v="19"/>
    <n v="19"/>
    <n v="19"/>
    <s v="N"/>
    <s v="N"/>
    <s v="N"/>
    <s v="Restore "/>
    <s v="Restore"/>
    <m/>
    <x v="2"/>
    <s v="260111UAXFO0V"/>
    <s v="Closed"/>
    <s v="Paid"/>
  </r>
  <r>
    <x v="31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O0V"/>
    <s v="Closed"/>
    <s v="Paid"/>
  </r>
  <r>
    <x v="3103"/>
    <x v="15"/>
    <x v="2"/>
    <n v="0"/>
    <n v="1"/>
    <n v="0"/>
    <n v="0"/>
    <n v="0"/>
    <s v="N"/>
    <s v="N"/>
    <s v="N"/>
    <s v="Bens Bakery "/>
    <s v="Bens Bakery"/>
    <m/>
    <x v="1"/>
    <s v="260111VEW7V99"/>
    <s v="Closed"/>
    <s v="Paid"/>
  </r>
  <r>
    <x v="3103"/>
    <x v="48"/>
    <x v="7"/>
    <n v="3.77"/>
    <n v="1"/>
    <n v="3.77"/>
    <n v="3.77"/>
    <n v="3.77"/>
    <s v="N"/>
    <s v="N"/>
    <s v="Y"/>
    <s v="Bens Bakery "/>
    <s v="Bens Bakery"/>
    <m/>
    <x v="1"/>
    <s v="260111VEW7V99"/>
    <s v="Closed"/>
    <s v="Paid"/>
  </r>
  <r>
    <x v="3103"/>
    <x v="25"/>
    <x v="7"/>
    <n v="5.66"/>
    <n v="1"/>
    <n v="5.66"/>
    <n v="5.66"/>
    <n v="5.66"/>
    <s v="N"/>
    <s v="N"/>
    <s v="Y"/>
    <s v="Bens Bakery "/>
    <s v="Bens Bakery"/>
    <m/>
    <x v="1"/>
    <s v="260111VEW7V99"/>
    <s v="Closed"/>
    <s v="Paid"/>
  </r>
  <r>
    <x v="3104"/>
    <x v="42"/>
    <x v="2"/>
    <n v="0"/>
    <n v="1"/>
    <n v="0"/>
    <n v="0"/>
    <n v="0"/>
    <s v="N"/>
    <s v="N"/>
    <s v="N"/>
    <s v="Restore "/>
    <s v="Restore"/>
    <m/>
    <x v="2"/>
    <s v="260111UAXMQ4G"/>
    <s v="Closed"/>
    <s v="Paid"/>
  </r>
  <r>
    <x v="3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Q4G"/>
    <s v="Closed"/>
    <s v="Paid"/>
  </r>
  <r>
    <x v="3105"/>
    <x v="2"/>
    <x v="2"/>
    <n v="0"/>
    <n v="1"/>
    <n v="0"/>
    <n v="0"/>
    <n v="0"/>
    <s v="N"/>
    <s v="N"/>
    <s v="N"/>
    <s v="Secawan "/>
    <s v="Secawan"/>
    <m/>
    <x v="0"/>
    <s v="260111IQFQJOA"/>
    <s v="Closed"/>
    <s v="Paid"/>
  </r>
  <r>
    <x v="3105"/>
    <x v="40"/>
    <x v="5"/>
    <n v="18.5"/>
    <n v="4"/>
    <n v="74"/>
    <n v="74"/>
    <n v="74"/>
    <s v="N"/>
    <s v="N"/>
    <s v="N"/>
    <s v="Secawan "/>
    <s v="Secawan"/>
    <m/>
    <x v="0"/>
    <s v="260111IQFQJOA"/>
    <s v="Closed"/>
    <s v="Paid"/>
  </r>
  <r>
    <x v="3106"/>
    <x v="68"/>
    <x v="7"/>
    <n v="14.15"/>
    <n v="1"/>
    <n v="14.15"/>
    <n v="14.15"/>
    <n v="14.15"/>
    <s v="N"/>
    <s v="N"/>
    <s v="Y"/>
    <s v="Bens Bakery "/>
    <s v="Bens Bakery"/>
    <m/>
    <x v="1"/>
    <s v="260111VEWIJXN"/>
    <s v="Closed"/>
    <s v="Paid"/>
  </r>
  <r>
    <x v="3106"/>
    <x v="171"/>
    <x v="7"/>
    <n v="7.55"/>
    <n v="1"/>
    <n v="7.55"/>
    <n v="7.55"/>
    <n v="7.55"/>
    <s v="N"/>
    <s v="N"/>
    <s v="Y"/>
    <s v="Bens Bakery "/>
    <s v="Bens Bakery"/>
    <m/>
    <x v="1"/>
    <s v="260111VEWIJXN"/>
    <s v="Closed"/>
    <s v="Paid"/>
  </r>
  <r>
    <x v="3106"/>
    <x v="15"/>
    <x v="2"/>
    <n v="0"/>
    <n v="1"/>
    <n v="0"/>
    <n v="0"/>
    <n v="0"/>
    <s v="N"/>
    <s v="N"/>
    <s v="N"/>
    <s v="Bens Bakery "/>
    <s v="Bens Bakery"/>
    <m/>
    <x v="1"/>
    <s v="260111VEWIJXN"/>
    <s v="Closed"/>
    <s v="Paid"/>
  </r>
  <r>
    <x v="3107"/>
    <x v="42"/>
    <x v="2"/>
    <n v="0"/>
    <n v="1"/>
    <n v="0"/>
    <n v="0"/>
    <n v="0"/>
    <s v="N"/>
    <s v="N"/>
    <s v="N"/>
    <s v="Restore "/>
    <s v="Restore"/>
    <m/>
    <x v="2"/>
    <s v="260111UAXC45M"/>
    <s v="Closed"/>
    <s v="Paid"/>
  </r>
  <r>
    <x v="310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45M"/>
    <s v="Closed"/>
    <s v="Paid"/>
  </r>
  <r>
    <x v="3108"/>
    <x v="42"/>
    <x v="2"/>
    <n v="0"/>
    <n v="1"/>
    <n v="0"/>
    <n v="0"/>
    <n v="0"/>
    <s v="N"/>
    <s v="N"/>
    <s v="N"/>
    <s v="Restore "/>
    <s v="Restore"/>
    <m/>
    <x v="2"/>
    <s v="260111UAX4YKY"/>
    <s v="Closed"/>
    <s v="Paid"/>
  </r>
  <r>
    <x v="3108"/>
    <x v="58"/>
    <x v="9"/>
    <n v="19"/>
    <n v="1"/>
    <n v="19"/>
    <n v="19"/>
    <n v="19"/>
    <s v="N"/>
    <s v="N"/>
    <s v="N"/>
    <s v="Restore "/>
    <s v="Restore"/>
    <m/>
    <x v="2"/>
    <s v="260111UAX4YKY"/>
    <s v="Closed"/>
    <s v="Paid"/>
  </r>
  <r>
    <x v="3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ZQ5K"/>
    <s v="Closed"/>
    <s v="Paid"/>
  </r>
  <r>
    <x v="3109"/>
    <x v="42"/>
    <x v="2"/>
    <n v="0"/>
    <n v="1"/>
    <n v="0"/>
    <n v="0"/>
    <n v="0"/>
    <s v="N"/>
    <s v="N"/>
    <s v="N"/>
    <s v="Restore "/>
    <s v="Restore"/>
    <m/>
    <x v="2"/>
    <s v="260111UAXZQ5K"/>
    <s v="Closed"/>
    <s v="Paid"/>
  </r>
  <r>
    <x v="3110"/>
    <x v="42"/>
    <x v="2"/>
    <n v="0"/>
    <n v="1"/>
    <n v="0"/>
    <n v="0"/>
    <n v="0"/>
    <s v="N"/>
    <s v="N"/>
    <s v="N"/>
    <s v="Restore "/>
    <s v="Restore"/>
    <m/>
    <x v="2"/>
    <s v="260111UAXPELM"/>
    <s v="Closed"/>
    <s v="Paid"/>
  </r>
  <r>
    <x v="31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ELM"/>
    <s v="Closed"/>
    <s v="Paid"/>
  </r>
  <r>
    <x v="3110"/>
    <x v="63"/>
    <x v="9"/>
    <n v="20"/>
    <n v="1"/>
    <n v="20"/>
    <n v="20"/>
    <n v="20"/>
    <s v="N"/>
    <s v="N"/>
    <s v="N"/>
    <s v="Restore "/>
    <s v="Restore"/>
    <m/>
    <x v="2"/>
    <s v="260111UAXPELM"/>
    <s v="Closed"/>
    <s v="Paid"/>
  </r>
  <r>
    <x v="3111"/>
    <x v="2"/>
    <x v="2"/>
    <n v="0"/>
    <n v="1"/>
    <n v="0"/>
    <n v="0"/>
    <n v="0"/>
    <s v="N"/>
    <s v="N"/>
    <s v="N"/>
    <s v="Secawan "/>
    <s v="Secawan"/>
    <m/>
    <x v="0"/>
    <s v="260111IQFC2GZ"/>
    <s v="Closed"/>
    <s v="Paid"/>
  </r>
  <r>
    <x v="3111"/>
    <x v="40"/>
    <x v="5"/>
    <n v="18.5"/>
    <n v="1"/>
    <n v="18.5"/>
    <n v="18.5"/>
    <n v="18.5"/>
    <s v="N"/>
    <s v="N"/>
    <s v="N"/>
    <s v="Secawan "/>
    <s v="Secawan"/>
    <m/>
    <x v="0"/>
    <s v="260111IQFC2GZ"/>
    <s v="Closed"/>
    <s v="Paid"/>
  </r>
  <r>
    <x v="3111"/>
    <x v="5"/>
    <x v="4"/>
    <n v="5.2"/>
    <n v="1"/>
    <n v="5.2"/>
    <n v="5.2"/>
    <n v="5.2"/>
    <s v="N"/>
    <s v="N"/>
    <s v="N"/>
    <s v="Secawan "/>
    <s v="Secawan"/>
    <m/>
    <x v="0"/>
    <s v="260111IQFC2GZ"/>
    <s v="Closed"/>
    <s v="Paid"/>
  </r>
  <r>
    <x v="31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C2GZ"/>
    <s v="Closed"/>
    <s v="Paid"/>
  </r>
  <r>
    <x v="3112"/>
    <x v="42"/>
    <x v="2"/>
    <n v="0"/>
    <n v="1"/>
    <n v="0"/>
    <n v="0"/>
    <n v="0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4D96"/>
    <s v="Closed"/>
    <s v="Paid"/>
  </r>
  <r>
    <x v="3113"/>
    <x v="2"/>
    <x v="2"/>
    <n v="0"/>
    <n v="1"/>
    <n v="0"/>
    <n v="0"/>
    <n v="0"/>
    <s v="N"/>
    <s v="N"/>
    <s v="N"/>
    <s v="Secawan "/>
    <s v="Secawan"/>
    <m/>
    <x v="0"/>
    <s v="260111IQFF52I"/>
    <s v="Closed"/>
    <s v="Paid"/>
  </r>
  <r>
    <x v="3113"/>
    <x v="40"/>
    <x v="5"/>
    <n v="18.5"/>
    <n v="1"/>
    <n v="18.5"/>
    <n v="18.5"/>
    <n v="18.5"/>
    <s v="N"/>
    <s v="N"/>
    <s v="N"/>
    <s v="Secawan "/>
    <s v="Secawan"/>
    <m/>
    <x v="0"/>
    <s v="260111IQFF52I"/>
    <s v="Closed"/>
    <s v="Paid"/>
  </r>
  <r>
    <x v="3114"/>
    <x v="2"/>
    <x v="2"/>
    <n v="0"/>
    <n v="1"/>
    <n v="0"/>
    <n v="0"/>
    <n v="0"/>
    <s v="N"/>
    <s v="N"/>
    <s v="N"/>
    <s v="Secawan "/>
    <s v="Secawan"/>
    <m/>
    <x v="0"/>
    <s v="260111IQFV5RM"/>
    <s v="Closed"/>
    <s v="Paid"/>
  </r>
  <r>
    <x v="3114"/>
    <x v="95"/>
    <x v="5"/>
    <n v="13.8"/>
    <n v="1"/>
    <n v="13.8"/>
    <n v="13.8"/>
    <n v="13.8"/>
    <s v="N"/>
    <s v="N"/>
    <s v="N"/>
    <s v="Secawan "/>
    <s v="Secawan"/>
    <m/>
    <x v="0"/>
    <s v="260111IQFV5RM"/>
    <s v="Closed"/>
    <s v="Paid"/>
  </r>
  <r>
    <x v="3115"/>
    <x v="42"/>
    <x v="2"/>
    <n v="0"/>
    <n v="1"/>
    <n v="0"/>
    <n v="0"/>
    <n v="0"/>
    <s v="N"/>
    <s v="N"/>
    <s v="N"/>
    <s v="Restore "/>
    <s v="Restore"/>
    <m/>
    <x v="2"/>
    <s v="260111UAXPITN"/>
    <s v="Closed"/>
    <s v="Paid"/>
  </r>
  <r>
    <x v="311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ITN"/>
    <s v="Closed"/>
    <s v="Paid"/>
  </r>
  <r>
    <x v="3116"/>
    <x v="2"/>
    <x v="2"/>
    <n v="0"/>
    <n v="1"/>
    <n v="0"/>
    <n v="0"/>
    <n v="0"/>
    <s v="N"/>
    <s v="N"/>
    <s v="N"/>
    <s v="Secawan "/>
    <s v="Secawan"/>
    <m/>
    <x v="0"/>
    <s v="260111IQFVJKN"/>
    <s v="Closed"/>
    <s v="Paid"/>
  </r>
  <r>
    <x v="3116"/>
    <x v="40"/>
    <x v="5"/>
    <n v="18.5"/>
    <n v="1"/>
    <n v="18.5"/>
    <n v="18.5"/>
    <n v="18.5"/>
    <s v="N"/>
    <s v="N"/>
    <s v="N"/>
    <s v="Secawan "/>
    <s v="Secawan"/>
    <m/>
    <x v="0"/>
    <s v="260111IQFVJKN"/>
    <s v="Closed"/>
    <s v="Paid"/>
  </r>
  <r>
    <x v="3117"/>
    <x v="63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7"/>
    <x v="101"/>
    <x v="9"/>
    <n v="20"/>
    <n v="1"/>
    <n v="20"/>
    <n v="20"/>
    <n v="20"/>
    <s v="N"/>
    <s v="N"/>
    <s v="N"/>
    <s v="Restore "/>
    <s v="Restore"/>
    <m/>
    <x v="2"/>
    <s v="260111UAX03YW"/>
    <s v="Closed"/>
    <s v="Paid"/>
  </r>
  <r>
    <x v="3118"/>
    <x v="5"/>
    <x v="4"/>
    <n v="5.2"/>
    <n v="1"/>
    <n v="5.2"/>
    <n v="5.2"/>
    <n v="5.2"/>
    <s v="N"/>
    <s v="N"/>
    <s v="N"/>
    <s v="Secawan "/>
    <s v="Secawan"/>
    <m/>
    <x v="0"/>
    <s v="260111IQFOA2E"/>
    <s v="Closed"/>
    <s v="Paid"/>
  </r>
  <r>
    <x v="3118"/>
    <x v="4"/>
    <x v="2"/>
    <n v="0"/>
    <n v="1"/>
    <n v="0"/>
    <n v="0"/>
    <n v="0"/>
    <s v="N"/>
    <s v="N"/>
    <s v="N"/>
    <s v="Secawan "/>
    <s v="Secawan"/>
    <m/>
    <x v="0"/>
    <s v="260111IQFOA2E"/>
    <s v="Closed"/>
    <s v="Paid"/>
  </r>
  <r>
    <x v="31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A2E"/>
    <s v="Closed"/>
    <s v="Paid"/>
  </r>
  <r>
    <x v="3119"/>
    <x v="42"/>
    <x v="2"/>
    <n v="0"/>
    <n v="1"/>
    <n v="0"/>
    <n v="0"/>
    <n v="0"/>
    <s v="N"/>
    <s v="N"/>
    <s v="N"/>
    <s v="Restore "/>
    <s v="Restore"/>
    <m/>
    <x v="2"/>
    <s v="260111UAXR5AD"/>
    <s v="Closed"/>
    <s v="Paid"/>
  </r>
  <r>
    <x v="3119"/>
    <x v="63"/>
    <x v="9"/>
    <n v="20"/>
    <n v="1"/>
    <n v="20"/>
    <n v="20"/>
    <n v="20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R5AD"/>
    <s v="Closed"/>
    <s v="Paid"/>
  </r>
  <r>
    <x v="3120"/>
    <x v="61"/>
    <x v="7"/>
    <n v="11.32"/>
    <n v="1"/>
    <n v="11.32"/>
    <n v="11.32"/>
    <n v="11.32"/>
    <s v="N"/>
    <s v="N"/>
    <s v="Y"/>
    <s v="Bens Bakery "/>
    <s v="Bens Bakery"/>
    <m/>
    <x v="1"/>
    <s v="260111VEW62MW"/>
    <s v="Closed"/>
    <s v="Paid"/>
  </r>
  <r>
    <x v="3120"/>
    <x v="14"/>
    <x v="2"/>
    <n v="0"/>
    <n v="1"/>
    <n v="0"/>
    <n v="0"/>
    <n v="0"/>
    <s v="N"/>
    <s v="N"/>
    <s v="N"/>
    <s v="Bens Bakery "/>
    <s v="Bens Bakery"/>
    <m/>
    <x v="1"/>
    <s v="260111VEW62MW"/>
    <s v="Closed"/>
    <s v="Paid"/>
  </r>
  <r>
    <x v="3120"/>
    <x v="73"/>
    <x v="7"/>
    <n v="9.43"/>
    <n v="1"/>
    <n v="9.43"/>
    <n v="9.43"/>
    <n v="9.43"/>
    <s v="N"/>
    <s v="N"/>
    <s v="Y"/>
    <s v="Bens Bakery "/>
    <s v="Bens Bakery"/>
    <m/>
    <x v="1"/>
    <s v="260111VEW62MW"/>
    <s v="Closed"/>
    <s v="Paid"/>
  </r>
  <r>
    <x v="3121"/>
    <x v="153"/>
    <x v="13"/>
    <n v="0.7"/>
    <n v="1"/>
    <n v="0.7"/>
    <n v="0.7"/>
    <n v="0.7"/>
    <s v="N"/>
    <s v="N"/>
    <s v="N"/>
    <s v="Secawan "/>
    <s v="Secawan"/>
    <m/>
    <x v="0"/>
    <s v="260111IQF1J9I"/>
    <s v="Closed"/>
    <s v="Paid"/>
  </r>
  <r>
    <x v="3121"/>
    <x v="130"/>
    <x v="4"/>
    <n v="12.5"/>
    <n v="1"/>
    <n v="12.5"/>
    <n v="12.5"/>
    <n v="12.5"/>
    <s v="N"/>
    <s v="N"/>
    <s v="N"/>
    <s v="Secawan "/>
    <s v="Secawan"/>
    <m/>
    <x v="0"/>
    <s v="260111IQF1J9I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95"/>
    <x v="5"/>
    <n v="13.8"/>
    <n v="1"/>
    <n v="13.8"/>
    <n v="13.8"/>
    <n v="13.8"/>
    <s v="N"/>
    <s v="N"/>
    <s v="N"/>
    <s v="Secawan "/>
    <s v="Secawan"/>
    <m/>
    <x v="0"/>
    <s v="260111IQFW21A"/>
    <s v="Closed"/>
    <s v="Paid"/>
  </r>
  <r>
    <x v="3122"/>
    <x v="2"/>
    <x v="2"/>
    <n v="0"/>
    <n v="1"/>
    <n v="0"/>
    <n v="0"/>
    <n v="0"/>
    <s v="N"/>
    <s v="N"/>
    <s v="N"/>
    <s v="Secawan "/>
    <s v="Secawan"/>
    <m/>
    <x v="0"/>
    <s v="260111IQFW21A"/>
    <s v="Closed"/>
    <s v="Paid"/>
  </r>
  <r>
    <x v="3122"/>
    <x v="5"/>
    <x v="4"/>
    <n v="5.2"/>
    <n v="1"/>
    <n v="5.2"/>
    <n v="5.2"/>
    <n v="5.2"/>
    <s v="N"/>
    <s v="N"/>
    <s v="N"/>
    <s v="Secawan "/>
    <s v="Secawan"/>
    <m/>
    <x v="0"/>
    <s v="260111IQFW21A"/>
    <s v="Closed"/>
    <s v="Paid"/>
  </r>
  <r>
    <x v="3123"/>
    <x v="42"/>
    <x v="2"/>
    <n v="0"/>
    <n v="1"/>
    <n v="0"/>
    <n v="0"/>
    <n v="0"/>
    <s v="N"/>
    <s v="N"/>
    <s v="N"/>
    <s v="Restore "/>
    <s v="Restore"/>
    <m/>
    <x v="2"/>
    <s v="260111UAXSOMC"/>
    <s v="Closed"/>
    <s v="Paid"/>
  </r>
  <r>
    <x v="3123"/>
    <x v="154"/>
    <x v="9"/>
    <n v="20"/>
    <n v="1"/>
    <n v="20"/>
    <n v="20"/>
    <n v="20"/>
    <s v="N"/>
    <s v="N"/>
    <s v="N"/>
    <s v="Restore "/>
    <s v="Restore"/>
    <m/>
    <x v="2"/>
    <s v="260111UAXSOMC"/>
    <s v="Closed"/>
    <s v="Paid"/>
  </r>
  <r>
    <x v="3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OMC"/>
    <s v="Closed"/>
    <s v="Paid"/>
  </r>
  <r>
    <x v="3124"/>
    <x v="31"/>
    <x v="3"/>
    <n v="18"/>
    <n v="3"/>
    <n v="54"/>
    <n v="54"/>
    <n v="54"/>
    <s v="N"/>
    <s v="N"/>
    <s v="N"/>
    <s v="Secawan "/>
    <s v="Secawan"/>
    <m/>
    <x v="0"/>
    <s v="260111IQF70D0"/>
    <s v="Closed"/>
    <s v="Paid"/>
  </r>
  <r>
    <x v="3124"/>
    <x v="2"/>
    <x v="2"/>
    <n v="0"/>
    <n v="1"/>
    <n v="0"/>
    <n v="0"/>
    <n v="0"/>
    <s v="N"/>
    <s v="N"/>
    <s v="N"/>
    <s v="Secawan "/>
    <s v="Secawan"/>
    <m/>
    <x v="0"/>
    <s v="260111IQF70D0"/>
    <s v="Closed"/>
    <s v="Paid"/>
  </r>
  <r>
    <x v="3124"/>
    <x v="95"/>
    <x v="5"/>
    <n v="13.8"/>
    <n v="2"/>
    <n v="27.6"/>
    <n v="27.6"/>
    <n v="27.6"/>
    <s v="N"/>
    <s v="N"/>
    <s v="N"/>
    <s v="Secawan "/>
    <s v="Secawan"/>
    <m/>
    <x v="0"/>
    <s v="260111IQF70D0"/>
    <s v="Closed"/>
    <s v="Paid"/>
  </r>
  <r>
    <x v="312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1IQF70D0"/>
    <s v="Closed"/>
    <s v="Paid"/>
  </r>
  <r>
    <x v="3124"/>
    <x v="5"/>
    <x v="4"/>
    <n v="5.2"/>
    <n v="1"/>
    <n v="5.2"/>
    <n v="5.2"/>
    <n v="5.2"/>
    <s v="N"/>
    <s v="N"/>
    <s v="N"/>
    <s v="Secawan "/>
    <s v="Secawan"/>
    <m/>
    <x v="0"/>
    <s v="260111IQF70D0"/>
    <s v="Closed"/>
    <s v="Paid"/>
  </r>
  <r>
    <x v="3125"/>
    <x v="81"/>
    <x v="3"/>
    <n v="15"/>
    <n v="1"/>
    <n v="15"/>
    <n v="15"/>
    <n v="15"/>
    <s v="N"/>
    <s v="N"/>
    <s v="N"/>
    <s v="Secawan "/>
    <s v="Secawan"/>
    <m/>
    <x v="0"/>
    <s v="260111IQFAPDM"/>
    <s v="Closed"/>
    <s v="Paid"/>
  </r>
  <r>
    <x v="3125"/>
    <x v="2"/>
    <x v="2"/>
    <n v="0"/>
    <n v="1"/>
    <n v="0"/>
    <n v="0"/>
    <n v="0"/>
    <s v="N"/>
    <s v="N"/>
    <s v="N"/>
    <s v="Secawan "/>
    <s v="Secawan"/>
    <m/>
    <x v="0"/>
    <s v="260111IQFAPDM"/>
    <s v="Closed"/>
    <s v="Paid"/>
  </r>
  <r>
    <x v="3125"/>
    <x v="97"/>
    <x v="5"/>
    <n v="13.8"/>
    <n v="1"/>
    <n v="13.8"/>
    <n v="13.8"/>
    <n v="13.8"/>
    <s v="N"/>
    <s v="N"/>
    <s v="N"/>
    <s v="Secawan "/>
    <s v="Secawan"/>
    <m/>
    <x v="0"/>
    <s v="260111IQFAPDM"/>
    <s v="Closed"/>
    <s v="Paid"/>
  </r>
  <r>
    <x v="3126"/>
    <x v="42"/>
    <x v="2"/>
    <n v="0"/>
    <n v="1"/>
    <n v="0"/>
    <n v="0"/>
    <n v="0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7"/>
    <x v="58"/>
    <x v="9"/>
    <n v="19"/>
    <n v="1"/>
    <n v="19"/>
    <n v="19"/>
    <n v="19"/>
    <s v="N"/>
    <s v="N"/>
    <s v="N"/>
    <s v="Restore "/>
    <s v="Restore"/>
    <m/>
    <x v="2"/>
    <s v="260111UAXQWZN"/>
    <s v="Closed"/>
    <s v="Paid"/>
  </r>
  <r>
    <x v="31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WZN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58"/>
    <x v="9"/>
    <n v="19"/>
    <n v="1"/>
    <n v="19"/>
    <n v="19"/>
    <n v="19"/>
    <s v="N"/>
    <s v="N"/>
    <s v="N"/>
    <s v="Restore "/>
    <s v="Restore"/>
    <m/>
    <x v="2"/>
    <s v="260111UAXIJXC"/>
    <s v="Closed"/>
    <s v="Paid"/>
  </r>
  <r>
    <x v="312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IJXC"/>
    <s v="Closed"/>
    <s v="Paid"/>
  </r>
  <r>
    <x v="3128"/>
    <x v="62"/>
    <x v="9"/>
    <n v="14.9"/>
    <n v="1"/>
    <n v="14.9"/>
    <n v="14.9"/>
    <n v="14.9"/>
    <s v="N"/>
    <s v="N"/>
    <s v="N"/>
    <s v="Restore "/>
    <s v="Restore"/>
    <m/>
    <x v="2"/>
    <s v="260111UAXIJXC"/>
    <s v="Closed"/>
    <s v="Paid"/>
  </r>
  <r>
    <x v="3128"/>
    <x v="42"/>
    <x v="2"/>
    <n v="0"/>
    <n v="1"/>
    <n v="0"/>
    <n v="0"/>
    <n v="0"/>
    <s v="N"/>
    <s v="N"/>
    <s v="N"/>
    <s v="Restore "/>
    <s v="Restore"/>
    <m/>
    <x v="2"/>
    <s v="260111UAXIJXC"/>
    <s v="Closed"/>
    <s v="Paid"/>
  </r>
  <r>
    <x v="3129"/>
    <x v="5"/>
    <x v="4"/>
    <n v="5.2"/>
    <n v="1"/>
    <n v="5.2"/>
    <n v="5.2"/>
    <n v="5.2"/>
    <s v="N"/>
    <s v="N"/>
    <s v="N"/>
    <s v="Secawan "/>
    <s v="Secawan"/>
    <m/>
    <x v="0"/>
    <s v="260111IQFIR02"/>
    <s v="Closed"/>
    <s v="Paid"/>
  </r>
  <r>
    <x v="3129"/>
    <x v="2"/>
    <x v="2"/>
    <n v="0"/>
    <n v="1"/>
    <n v="0"/>
    <n v="0"/>
    <n v="0"/>
    <s v="N"/>
    <s v="N"/>
    <s v="N"/>
    <s v="Secawan "/>
    <s v="Secawan"/>
    <m/>
    <x v="0"/>
    <s v="260111IQFIR02"/>
    <s v="Closed"/>
    <s v="Paid"/>
  </r>
  <r>
    <x v="3129"/>
    <x v="80"/>
    <x v="5"/>
    <n v="12.8"/>
    <n v="1"/>
    <n v="12.8"/>
    <n v="12.8"/>
    <n v="12.8"/>
    <s v="N"/>
    <s v="N"/>
    <s v="N"/>
    <s v="Secawan "/>
    <s v="Secawan"/>
    <m/>
    <x v="0"/>
    <s v="260111IQFIR02"/>
    <s v="Closed"/>
    <s v="Paid"/>
  </r>
  <r>
    <x v="3130"/>
    <x v="15"/>
    <x v="2"/>
    <n v="0"/>
    <n v="1"/>
    <n v="0"/>
    <n v="0"/>
    <n v="0"/>
    <s v="N"/>
    <s v="N"/>
    <s v="N"/>
    <s v="Bens Bakery "/>
    <s v="Bens Bakery"/>
    <m/>
    <x v="1"/>
    <s v="260111VEWSBJV"/>
    <s v="Closed"/>
    <s v="Paid"/>
  </r>
  <r>
    <x v="3130"/>
    <x v="70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73"/>
    <x v="7"/>
    <n v="9.43"/>
    <n v="1"/>
    <n v="9.43"/>
    <n v="9.43"/>
    <n v="9.43"/>
    <s v="N"/>
    <s v="N"/>
    <s v="Y"/>
    <s v="Bens Bakery "/>
    <s v="Bens Bakery"/>
    <m/>
    <x v="1"/>
    <s v="260111VEWSBJV"/>
    <s v="Closed"/>
    <s v="Paid"/>
  </r>
  <r>
    <x v="3130"/>
    <x v="42"/>
    <x v="2"/>
    <n v="0"/>
    <n v="1"/>
    <n v="0"/>
    <n v="0"/>
    <n v="0"/>
    <s v="N"/>
    <s v="N"/>
    <s v="N"/>
    <s v="Restore "/>
    <s v="Restore"/>
    <m/>
    <x v="2"/>
    <s v="260111UAXNM9R"/>
    <s v="Closed"/>
    <s v="Paid"/>
  </r>
  <r>
    <x v="313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M9R"/>
    <s v="Closed"/>
    <s v="Paid"/>
  </r>
  <r>
    <x v="3131"/>
    <x v="42"/>
    <x v="2"/>
    <n v="0"/>
    <n v="1"/>
    <n v="0"/>
    <n v="0"/>
    <n v="0"/>
    <s v="N"/>
    <s v="N"/>
    <s v="N"/>
    <s v="Restore "/>
    <s v="Restore"/>
    <m/>
    <x v="2"/>
    <s v="260111UAXGVDZ"/>
    <s v="Closed"/>
    <s v="Paid"/>
  </r>
  <r>
    <x v="3131"/>
    <x v="101"/>
    <x v="9"/>
    <n v="20"/>
    <n v="1"/>
    <n v="20"/>
    <n v="20"/>
    <n v="20"/>
    <s v="N"/>
    <s v="N"/>
    <s v="N"/>
    <s v="Restore "/>
    <s v="Restore"/>
    <m/>
    <x v="2"/>
    <s v="260111UAXGVDZ"/>
    <s v="Closed"/>
    <s v="Paid"/>
  </r>
  <r>
    <x v="3132"/>
    <x v="54"/>
    <x v="7"/>
    <n v="9.43"/>
    <n v="1"/>
    <n v="9.43"/>
    <n v="9.43"/>
    <n v="9.43"/>
    <s v="N"/>
    <s v="N"/>
    <s v="Y"/>
    <s v="Bens Bakery "/>
    <s v="Bens Bakery"/>
    <m/>
    <x v="1"/>
    <s v="260111VEWWWJX"/>
    <s v="Closed"/>
    <s v="Paid"/>
  </r>
  <r>
    <x v="3132"/>
    <x v="14"/>
    <x v="2"/>
    <n v="0"/>
    <n v="1"/>
    <n v="0"/>
    <n v="0"/>
    <n v="0"/>
    <s v="N"/>
    <s v="N"/>
    <s v="N"/>
    <s v="Bens Bakery "/>
    <s v="Bens Bakery"/>
    <m/>
    <x v="1"/>
    <s v="260111VEWWWJX"/>
    <s v="Closed"/>
    <s v="Paid"/>
  </r>
  <r>
    <x v="3133"/>
    <x v="5"/>
    <x v="4"/>
    <n v="5.2"/>
    <n v="1"/>
    <n v="5.2"/>
    <n v="5.2"/>
    <n v="5.2"/>
    <s v="N"/>
    <s v="N"/>
    <s v="N"/>
    <s v="Secawan "/>
    <s v="Secawan"/>
    <m/>
    <x v="0"/>
    <s v="260111IQF5P0D"/>
    <s v="Closed"/>
    <s v="Paid"/>
  </r>
  <r>
    <x v="31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5P0D"/>
    <s v="Closed"/>
    <s v="Paid"/>
  </r>
  <r>
    <x v="3133"/>
    <x v="38"/>
    <x v="5"/>
    <n v="11.8"/>
    <n v="2"/>
    <n v="23.6"/>
    <n v="23.6"/>
    <n v="23.6"/>
    <s v="N"/>
    <s v="N"/>
    <s v="N"/>
    <s v="Secawan "/>
    <s v="Secawan"/>
    <m/>
    <x v="0"/>
    <s v="260111IQF5P0D"/>
    <s v="Closed"/>
    <s v="Paid"/>
  </r>
  <r>
    <x v="3133"/>
    <x v="2"/>
    <x v="2"/>
    <n v="0"/>
    <n v="1"/>
    <n v="0"/>
    <n v="0"/>
    <n v="0"/>
    <s v="N"/>
    <s v="N"/>
    <s v="N"/>
    <s v="Secawan "/>
    <s v="Secawan"/>
    <m/>
    <x v="0"/>
    <s v="260111IQF5P0D"/>
    <s v="Closed"/>
    <s v="Paid"/>
  </r>
  <r>
    <x v="3134"/>
    <x v="42"/>
    <x v="2"/>
    <n v="0"/>
    <n v="1"/>
    <n v="0"/>
    <n v="0"/>
    <n v="0"/>
    <s v="N"/>
    <s v="N"/>
    <s v="N"/>
    <s v="Restore "/>
    <s v="Restore"/>
    <m/>
    <x v="2"/>
    <s v="260111UAXBPZL"/>
    <s v="Closed"/>
    <s v="Paid"/>
  </r>
  <r>
    <x v="3134"/>
    <x v="63"/>
    <x v="9"/>
    <n v="20"/>
    <n v="1"/>
    <n v="20"/>
    <n v="20"/>
    <n v="20"/>
    <s v="N"/>
    <s v="N"/>
    <s v="N"/>
    <s v="Restore "/>
    <s v="Restore"/>
    <m/>
    <x v="2"/>
    <s v="260111UAXBPZL"/>
    <s v="Closed"/>
    <s v="Paid"/>
  </r>
  <r>
    <x v="3135"/>
    <x v="9"/>
    <x v="6"/>
    <n v="10"/>
    <n v="1"/>
    <n v="10"/>
    <n v="10"/>
    <n v="10"/>
    <s v="N"/>
    <s v="N"/>
    <s v="N"/>
    <s v="Secawan "/>
    <s v="Secawan"/>
    <m/>
    <x v="0"/>
    <s v="260111IQFUW4L"/>
    <s v="Closed"/>
    <s v="Paid"/>
  </r>
  <r>
    <x v="3135"/>
    <x v="2"/>
    <x v="2"/>
    <n v="0"/>
    <n v="1"/>
    <n v="0"/>
    <n v="0"/>
    <n v="0"/>
    <s v="N"/>
    <s v="N"/>
    <s v="N"/>
    <s v="Secawan "/>
    <s v="Secawan"/>
    <m/>
    <x v="0"/>
    <s v="260111IQFUW4L"/>
    <s v="Closed"/>
    <s v="Paid"/>
  </r>
  <r>
    <x v="3136"/>
    <x v="2"/>
    <x v="2"/>
    <n v="0"/>
    <n v="1"/>
    <n v="0"/>
    <n v="0"/>
    <n v="0"/>
    <s v="N"/>
    <s v="N"/>
    <s v="N"/>
    <s v="Secawan "/>
    <s v="Secawan"/>
    <m/>
    <x v="0"/>
    <s v="260111IQFUF87"/>
    <s v="Closed"/>
    <s v="Paid"/>
  </r>
  <r>
    <x v="3136"/>
    <x v="5"/>
    <x v="4"/>
    <n v="5.2"/>
    <n v="1"/>
    <n v="5.2"/>
    <n v="5.2"/>
    <n v="5.2"/>
    <s v="N"/>
    <s v="N"/>
    <s v="N"/>
    <s v="Secawan "/>
    <s v="Secawan"/>
    <m/>
    <x v="0"/>
    <s v="260111IQFUF87"/>
    <s v="Closed"/>
    <s v="Paid"/>
  </r>
  <r>
    <x v="3136"/>
    <x v="3"/>
    <x v="3"/>
    <n v="18"/>
    <n v="2"/>
    <n v="36"/>
    <n v="36"/>
    <n v="36"/>
    <s v="N"/>
    <s v="N"/>
    <s v="N"/>
    <s v="Secawan "/>
    <s v="Secawan"/>
    <m/>
    <x v="0"/>
    <s v="260111IQFUF87"/>
    <s v="Closed"/>
    <s v="Paid"/>
  </r>
  <r>
    <x v="3137"/>
    <x v="2"/>
    <x v="2"/>
    <n v="0"/>
    <n v="1"/>
    <n v="0"/>
    <n v="0"/>
    <n v="0"/>
    <s v="N"/>
    <s v="N"/>
    <s v="N"/>
    <s v="Secawan "/>
    <s v="Secawan"/>
    <m/>
    <x v="0"/>
    <s v="260111IQF3RH2"/>
    <s v="Closed"/>
    <s v="Paid"/>
  </r>
  <r>
    <x v="3137"/>
    <x v="30"/>
    <x v="5"/>
    <n v="3.4"/>
    <n v="1"/>
    <n v="3.4"/>
    <n v="3.4"/>
    <n v="3.4"/>
    <s v="N"/>
    <s v="N"/>
    <s v="N"/>
    <s v="Secawan "/>
    <s v="Secawan"/>
    <m/>
    <x v="0"/>
    <s v="260111IQF3RH2"/>
    <s v="Closed"/>
    <s v="Paid"/>
  </r>
  <r>
    <x v="3138"/>
    <x v="132"/>
    <x v="9"/>
    <n v="20"/>
    <n v="1"/>
    <n v="20"/>
    <n v="20"/>
    <n v="20"/>
    <s v="N"/>
    <s v="N"/>
    <s v="N"/>
    <s v="Restore "/>
    <s v="Restore"/>
    <m/>
    <x v="2"/>
    <s v="260111UAXCMVG"/>
    <s v="Closed"/>
    <s v="Paid"/>
  </r>
  <r>
    <x v="3138"/>
    <x v="42"/>
    <x v="2"/>
    <n v="0"/>
    <n v="1"/>
    <n v="0"/>
    <n v="0"/>
    <n v="0"/>
    <s v="N"/>
    <s v="N"/>
    <s v="N"/>
    <s v="Restore "/>
    <s v="Restore"/>
    <m/>
    <x v="2"/>
    <s v="260111UAXCMVG"/>
    <s v="Closed"/>
    <s v="Paid"/>
  </r>
  <r>
    <x v="31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CMVG"/>
    <s v="Closed"/>
    <s v="Paid"/>
  </r>
  <r>
    <x v="3139"/>
    <x v="4"/>
    <x v="2"/>
    <n v="0"/>
    <n v="1"/>
    <n v="0"/>
    <n v="0"/>
    <n v="0"/>
    <s v="N"/>
    <s v="N"/>
    <s v="N"/>
    <s v="Secawan "/>
    <s v="Secawan"/>
    <m/>
    <x v="0"/>
    <s v="260111IQF1ZG5"/>
    <s v="Closed"/>
    <s v="Paid"/>
  </r>
  <r>
    <x v="3139"/>
    <x v="24"/>
    <x v="5"/>
    <n v="13.8"/>
    <n v="1"/>
    <n v="13.8"/>
    <n v="13.8"/>
    <n v="13.8"/>
    <s v="N"/>
    <s v="N"/>
    <s v="N"/>
    <s v="Secawan "/>
    <s v="Secawan"/>
    <m/>
    <x v="0"/>
    <s v="260111IQF1ZG5"/>
    <s v="Closed"/>
    <s v="Paid"/>
  </r>
  <r>
    <x v="3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1ZG5"/>
    <s v="Closed"/>
    <s v="Paid"/>
  </r>
  <r>
    <x v="3140"/>
    <x v="16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31"/>
    <x v="3"/>
    <n v="18"/>
    <n v="1"/>
    <n v="18"/>
    <n v="18"/>
    <n v="18"/>
    <s v="N"/>
    <s v="N"/>
    <s v="N"/>
    <s v="Secawan "/>
    <s v="Secawan"/>
    <m/>
    <x v="0"/>
    <s v="260111IQFUYN0"/>
    <s v="Closed"/>
    <s v="Paid"/>
  </r>
  <r>
    <x v="3140"/>
    <x v="109"/>
    <x v="5"/>
    <n v="4.8"/>
    <n v="1"/>
    <n v="4.8"/>
    <n v="4.8"/>
    <n v="4.8"/>
    <s v="N"/>
    <s v="N"/>
    <s v="N"/>
    <s v="Secawan "/>
    <s v="Secawan"/>
    <m/>
    <x v="0"/>
    <s v="260111IQFUYN0"/>
    <s v="Closed"/>
    <s v="Paid"/>
  </r>
  <r>
    <x v="3140"/>
    <x v="5"/>
    <x v="4"/>
    <n v="5.2"/>
    <n v="1"/>
    <n v="5.2"/>
    <n v="5.2"/>
    <n v="5.2"/>
    <s v="N"/>
    <s v="N"/>
    <s v="N"/>
    <s v="Secawan "/>
    <s v="Secawan"/>
    <m/>
    <x v="0"/>
    <s v="260111IQFUYN0"/>
    <s v="Closed"/>
    <s v="Paid"/>
  </r>
  <r>
    <x v="3140"/>
    <x v="56"/>
    <x v="5"/>
    <n v="12.8"/>
    <n v="1"/>
    <n v="12.8"/>
    <n v="12.8"/>
    <n v="12.8"/>
    <s v="N"/>
    <s v="N"/>
    <s v="N"/>
    <s v="Secawan "/>
    <s v="Secawan"/>
    <m/>
    <x v="0"/>
    <s v="260111IQFUYN0"/>
    <s v="Closed"/>
    <s v="Paid"/>
  </r>
  <r>
    <x v="3140"/>
    <x v="4"/>
    <x v="2"/>
    <n v="0"/>
    <n v="1"/>
    <n v="0"/>
    <n v="0"/>
    <n v="0"/>
    <s v="N"/>
    <s v="N"/>
    <s v="N"/>
    <s v="Secawan "/>
    <s v="Secawan"/>
    <m/>
    <x v="0"/>
    <s v="260111IQFUYN0"/>
    <s v="Closed"/>
    <s v="Paid"/>
  </r>
  <r>
    <x v="3141"/>
    <x v="4"/>
    <x v="2"/>
    <n v="0"/>
    <n v="1"/>
    <n v="0"/>
    <n v="0"/>
    <n v="0"/>
    <s v="N"/>
    <s v="N"/>
    <s v="N"/>
    <s v="Secawan "/>
    <s v="Secawan"/>
    <m/>
    <x v="0"/>
    <s v="260111IQFUK7K"/>
    <s v="Closed"/>
    <s v="Paid"/>
  </r>
  <r>
    <x v="3141"/>
    <x v="34"/>
    <x v="3"/>
    <n v="10.9"/>
    <n v="1"/>
    <n v="10.9"/>
    <n v="10.9"/>
    <n v="10.9"/>
    <s v="N"/>
    <s v="N"/>
    <s v="N"/>
    <s v="Secawan "/>
    <s v="Secawan"/>
    <m/>
    <x v="0"/>
    <s v="260111IQFUK7K"/>
    <s v="Closed"/>
    <s v="Paid"/>
  </r>
  <r>
    <x v="314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UK7K"/>
    <s v="Closed"/>
    <s v="Paid"/>
  </r>
  <r>
    <x v="3141"/>
    <x v="50"/>
    <x v="5"/>
    <n v="3.5"/>
    <n v="1"/>
    <n v="3.5"/>
    <n v="3.5"/>
    <n v="3.5"/>
    <s v="N"/>
    <s v="N"/>
    <s v="N"/>
    <s v="Secawan "/>
    <s v="Secawan"/>
    <m/>
    <x v="0"/>
    <s v="260111IQFUK7K"/>
    <s v="Closed"/>
    <s v="Paid"/>
  </r>
  <r>
    <x v="3141"/>
    <x v="5"/>
    <x v="4"/>
    <n v="5.2"/>
    <n v="1"/>
    <n v="5.2"/>
    <n v="5.2"/>
    <n v="5.2"/>
    <s v="N"/>
    <s v="N"/>
    <s v="N"/>
    <s v="Secawan "/>
    <s v="Secawan"/>
    <m/>
    <x v="0"/>
    <s v="260111IQFUK7K"/>
    <s v="Closed"/>
    <s v="Paid"/>
  </r>
  <r>
    <x v="3141"/>
    <x v="31"/>
    <x v="3"/>
    <n v="18"/>
    <n v="1"/>
    <n v="18"/>
    <n v="18"/>
    <n v="18"/>
    <s v="N"/>
    <s v="N"/>
    <s v="N"/>
    <s v="Secawan "/>
    <s v="Secawan"/>
    <m/>
    <x v="0"/>
    <s v="260111IQFUK7K"/>
    <s v="Closed"/>
    <s v="Paid"/>
  </r>
  <r>
    <x v="3142"/>
    <x v="4"/>
    <x v="2"/>
    <n v="0"/>
    <n v="1"/>
    <n v="0"/>
    <n v="0"/>
    <n v="0"/>
    <s v="N"/>
    <s v="N"/>
    <s v="N"/>
    <s v="Secawan "/>
    <s v="Secawan"/>
    <m/>
    <x v="0"/>
    <s v="260111IQFOIK8"/>
    <s v="Closed"/>
    <s v="Paid"/>
  </r>
  <r>
    <x v="3142"/>
    <x v="40"/>
    <x v="5"/>
    <n v="18.5"/>
    <n v="1"/>
    <n v="18.5"/>
    <n v="18.5"/>
    <n v="18.5"/>
    <s v="N"/>
    <s v="N"/>
    <s v="N"/>
    <s v="Secawan "/>
    <s v="Secawan"/>
    <m/>
    <x v="0"/>
    <s v="260111IQFOIK8"/>
    <s v="Closed"/>
    <s v="Paid"/>
  </r>
  <r>
    <x v="3142"/>
    <x v="80"/>
    <x v="5"/>
    <n v="12.8"/>
    <n v="1"/>
    <n v="12.8"/>
    <n v="12.8"/>
    <n v="12.8"/>
    <s v="N"/>
    <s v="N"/>
    <s v="N"/>
    <s v="Secawan "/>
    <s v="Secawan"/>
    <m/>
    <x v="0"/>
    <s v="260111IQFOIK8"/>
    <s v="Closed"/>
    <s v="Paid"/>
  </r>
  <r>
    <x v="3143"/>
    <x v="40"/>
    <x v="5"/>
    <n v="18.5"/>
    <n v="1"/>
    <n v="18.5"/>
    <n v="18.5"/>
    <n v="18.5"/>
    <s v="N"/>
    <s v="N"/>
    <s v="N"/>
    <s v="Secawan "/>
    <s v="Secawan"/>
    <m/>
    <x v="0"/>
    <s v="260111IQFNSFE"/>
    <s v="Closed"/>
    <s v="Paid"/>
  </r>
  <r>
    <x v="3143"/>
    <x v="2"/>
    <x v="2"/>
    <n v="0"/>
    <n v="1"/>
    <n v="0"/>
    <n v="0"/>
    <n v="0"/>
    <s v="N"/>
    <s v="N"/>
    <s v="N"/>
    <s v="Secawan "/>
    <s v="Secawan"/>
    <m/>
    <x v="0"/>
    <s v="260111IQFNSFE"/>
    <s v="Closed"/>
    <s v="Paid"/>
  </r>
  <r>
    <x v="3144"/>
    <x v="58"/>
    <x v="9"/>
    <n v="19"/>
    <n v="1"/>
    <n v="19"/>
    <n v="19"/>
    <n v="19"/>
    <s v="N"/>
    <s v="N"/>
    <s v="N"/>
    <s v="Restore "/>
    <s v="Restore"/>
    <m/>
    <x v="2"/>
    <s v="260111UAXBAQB"/>
    <s v="Closed"/>
    <s v="Paid"/>
  </r>
  <r>
    <x v="3144"/>
    <x v="42"/>
    <x v="2"/>
    <n v="0"/>
    <n v="1"/>
    <n v="0"/>
    <n v="0"/>
    <n v="0"/>
    <s v="N"/>
    <s v="N"/>
    <s v="N"/>
    <s v="Restore "/>
    <s v="Restore"/>
    <m/>
    <x v="2"/>
    <s v="260111UAXBAQB"/>
    <s v="Closed"/>
    <s v="Paid"/>
  </r>
  <r>
    <x v="3145"/>
    <x v="42"/>
    <x v="2"/>
    <n v="0"/>
    <n v="1"/>
    <n v="0"/>
    <n v="0"/>
    <n v="0"/>
    <s v="N"/>
    <s v="N"/>
    <s v="N"/>
    <s v="Restore "/>
    <s v="Restore"/>
    <m/>
    <x v="2"/>
    <s v="260111UAXQNQN"/>
    <s v="Closed"/>
    <s v="Paid"/>
  </r>
  <r>
    <x v="3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QNQN"/>
    <s v="Closed"/>
    <s v="Paid"/>
  </r>
  <r>
    <x v="3146"/>
    <x v="81"/>
    <x v="3"/>
    <n v="15"/>
    <n v="1"/>
    <n v="15"/>
    <n v="15"/>
    <n v="15"/>
    <s v="N"/>
    <s v="N"/>
    <s v="N"/>
    <s v="Secawan "/>
    <s v="Secawan"/>
    <m/>
    <x v="0"/>
    <s v="260111IQFTJC9"/>
    <s v="Closed"/>
    <s v="Paid"/>
  </r>
  <r>
    <x v="3146"/>
    <x v="4"/>
    <x v="2"/>
    <n v="0"/>
    <n v="1"/>
    <n v="0"/>
    <n v="0"/>
    <n v="0"/>
    <s v="N"/>
    <s v="N"/>
    <s v="N"/>
    <s v="Secawan "/>
    <s v="Secawan"/>
    <m/>
    <x v="0"/>
    <s v="260111IQFTJC9"/>
    <s v="Closed"/>
    <s v="Paid"/>
  </r>
  <r>
    <x v="3146"/>
    <x v="161"/>
    <x v="3"/>
    <n v="18"/>
    <n v="1"/>
    <n v="18"/>
    <n v="18"/>
    <n v="18"/>
    <s v="N"/>
    <s v="N"/>
    <s v="N"/>
    <s v="Secawan "/>
    <s v="Secawan"/>
    <m/>
    <x v="0"/>
    <s v="260111IQFTJC9"/>
    <s v="Closed"/>
    <s v="Paid"/>
  </r>
  <r>
    <x v="3147"/>
    <x v="4"/>
    <x v="2"/>
    <n v="0"/>
    <n v="1"/>
    <n v="0"/>
    <n v="0"/>
    <n v="0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7"/>
    <x v="56"/>
    <x v="5"/>
    <n v="12.8"/>
    <n v="1"/>
    <n v="12.8"/>
    <n v="12.8"/>
    <n v="12.8"/>
    <s v="N"/>
    <s v="N"/>
    <s v="N"/>
    <s v="Secawan "/>
    <s v="Secawan"/>
    <m/>
    <x v="0"/>
    <s v="260111IQF1M8F"/>
    <s v="Closed"/>
    <s v="Paid"/>
  </r>
  <r>
    <x v="3148"/>
    <x v="54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8"/>
    <x v="14"/>
    <x v="2"/>
    <n v="0"/>
    <n v="1"/>
    <n v="0"/>
    <n v="0"/>
    <n v="0"/>
    <s v="N"/>
    <s v="N"/>
    <s v="N"/>
    <s v="Bens Bakery "/>
    <s v="Bens Bakery"/>
    <m/>
    <x v="1"/>
    <s v="260111VEWGPHB"/>
    <s v="Closed"/>
    <s v="Paid"/>
  </r>
  <r>
    <x v="3148"/>
    <x v="16"/>
    <x v="7"/>
    <n v="9.43"/>
    <n v="1"/>
    <n v="9.43"/>
    <n v="9.43"/>
    <n v="9.43"/>
    <s v="N"/>
    <s v="N"/>
    <s v="Y"/>
    <s v="Bens Bakery "/>
    <s v="Bens Bakery"/>
    <m/>
    <x v="1"/>
    <s v="260111VEWGPHB"/>
    <s v="Closed"/>
    <s v="Paid"/>
  </r>
  <r>
    <x v="3149"/>
    <x v="42"/>
    <x v="2"/>
    <n v="0"/>
    <n v="1"/>
    <n v="0"/>
    <n v="0"/>
    <n v="0"/>
    <s v="N"/>
    <s v="N"/>
    <s v="N"/>
    <s v="Restore "/>
    <s v="Restore"/>
    <m/>
    <x v="2"/>
    <s v="260111UAXSFSN"/>
    <s v="Closed"/>
    <s v="Paid"/>
  </r>
  <r>
    <x v="3149"/>
    <x v="58"/>
    <x v="9"/>
    <n v="19"/>
    <n v="1"/>
    <n v="19"/>
    <n v="19"/>
    <n v="19"/>
    <s v="N"/>
    <s v="N"/>
    <s v="N"/>
    <s v="Restore "/>
    <s v="Restore"/>
    <m/>
    <x v="2"/>
    <s v="260111UAXSFSN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YY9F"/>
    <s v="Closed"/>
    <s v="Paid"/>
  </r>
  <r>
    <x v="3150"/>
    <x v="42"/>
    <x v="2"/>
    <n v="0"/>
    <n v="1"/>
    <n v="0"/>
    <n v="0"/>
    <n v="0"/>
    <s v="N"/>
    <s v="N"/>
    <s v="N"/>
    <s v="Restore "/>
    <s v="Restore"/>
    <m/>
    <x v="2"/>
    <s v="260111UAXYY9F"/>
    <s v="Closed"/>
    <s v="Paid"/>
  </r>
  <r>
    <x v="315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9VJI"/>
    <s v="Closed"/>
    <s v="Paid"/>
  </r>
  <r>
    <x v="3151"/>
    <x v="161"/>
    <x v="3"/>
    <n v="18"/>
    <n v="1"/>
    <n v="18"/>
    <n v="18"/>
    <n v="18"/>
    <s v="N"/>
    <s v="N"/>
    <s v="N"/>
    <s v="Secawan "/>
    <s v="Secawan"/>
    <m/>
    <x v="0"/>
    <s v="260111IQF9VJI"/>
    <s v="Closed"/>
    <s v="Paid"/>
  </r>
  <r>
    <x v="3151"/>
    <x v="5"/>
    <x v="4"/>
    <n v="5.2"/>
    <n v="1"/>
    <n v="5.2"/>
    <n v="5.2"/>
    <n v="5.2"/>
    <s v="N"/>
    <s v="N"/>
    <s v="N"/>
    <s v="Secawan "/>
    <s v="Secawan"/>
    <m/>
    <x v="0"/>
    <s v="260111IQF9VJI"/>
    <s v="Closed"/>
    <s v="Paid"/>
  </r>
  <r>
    <x v="3151"/>
    <x v="2"/>
    <x v="2"/>
    <n v="0"/>
    <n v="1"/>
    <n v="0"/>
    <n v="0"/>
    <n v="0"/>
    <s v="N"/>
    <s v="N"/>
    <s v="N"/>
    <s v="Secawan "/>
    <s v="Secawan"/>
    <m/>
    <x v="0"/>
    <s v="260111IQF9VJI"/>
    <s v="Closed"/>
    <s v="Paid"/>
  </r>
  <r>
    <x v="3152"/>
    <x v="2"/>
    <x v="2"/>
    <n v="0"/>
    <n v="1"/>
    <n v="0"/>
    <n v="0"/>
    <n v="0"/>
    <s v="N"/>
    <s v="N"/>
    <s v="N"/>
    <s v="Secawan "/>
    <s v="Secawan"/>
    <m/>
    <x v="0"/>
    <s v="260111IQFP68H"/>
    <s v="Closed"/>
    <s v="Paid"/>
  </r>
  <r>
    <x v="3152"/>
    <x v="98"/>
    <x v="5"/>
    <n v="13.8"/>
    <n v="1"/>
    <n v="13.8"/>
    <n v="13.8"/>
    <n v="13.8"/>
    <s v="N"/>
    <s v="N"/>
    <s v="N"/>
    <s v="Secawan "/>
    <s v="Secawan"/>
    <m/>
    <x v="0"/>
    <s v="260111IQFP68H"/>
    <s v="Closed"/>
    <s v="Paid"/>
  </r>
  <r>
    <x v="3152"/>
    <x v="103"/>
    <x v="5"/>
    <n v="10.8"/>
    <n v="1"/>
    <n v="10.8"/>
    <n v="10.8"/>
    <n v="10.8"/>
    <s v="N"/>
    <s v="N"/>
    <s v="N"/>
    <s v="Secawan "/>
    <s v="Secawan"/>
    <m/>
    <x v="0"/>
    <s v="260111IQFP68H"/>
    <s v="Closed"/>
    <s v="Paid"/>
  </r>
  <r>
    <x v="3153"/>
    <x v="14"/>
    <x v="2"/>
    <n v="0"/>
    <n v="1"/>
    <n v="0"/>
    <n v="0"/>
    <n v="0"/>
    <s v="N"/>
    <s v="N"/>
    <s v="N"/>
    <s v="Bens Bakery "/>
    <s v="Bens Bakery"/>
    <m/>
    <x v="1"/>
    <s v="260111VEWKVNX"/>
    <s v="Closed"/>
    <s v="Paid"/>
  </r>
  <r>
    <x v="3153"/>
    <x v="74"/>
    <x v="7"/>
    <n v="28.3"/>
    <n v="1"/>
    <n v="28.3"/>
    <n v="28.3"/>
    <n v="28.3"/>
    <s v="N"/>
    <s v="N"/>
    <s v="Y"/>
    <s v="Bens Bakery "/>
    <s v="Bens Bakery"/>
    <m/>
    <x v="1"/>
    <s v="260111VEWKVNX"/>
    <s v="Closed"/>
    <s v="Paid"/>
  </r>
  <r>
    <x v="3154"/>
    <x v="56"/>
    <x v="5"/>
    <n v="12.8"/>
    <n v="4"/>
    <n v="51.2"/>
    <n v="51.2"/>
    <n v="51.2"/>
    <s v="N"/>
    <s v="N"/>
    <s v="N"/>
    <s v="Secawan "/>
    <s v="Secawan"/>
    <m/>
    <x v="0"/>
    <s v="260111IQFBPW4"/>
    <s v="Closed"/>
    <s v="Paid"/>
  </r>
  <r>
    <x v="3154"/>
    <x v="2"/>
    <x v="2"/>
    <n v="0"/>
    <n v="1"/>
    <n v="0"/>
    <n v="0"/>
    <n v="0"/>
    <s v="N"/>
    <s v="N"/>
    <s v="N"/>
    <s v="Secawan "/>
    <s v="Secawan"/>
    <m/>
    <x v="0"/>
    <s v="260111IQFBPW4"/>
    <s v="Closed"/>
    <s v="Paid"/>
  </r>
  <r>
    <x v="3155"/>
    <x v="9"/>
    <x v="6"/>
    <n v="10"/>
    <n v="1"/>
    <n v="10"/>
    <n v="10"/>
    <n v="10"/>
    <s v="N"/>
    <s v="N"/>
    <s v="N"/>
    <s v="Secawan "/>
    <s v="Secawan"/>
    <m/>
    <x v="0"/>
    <s v="260111IQFB2P5"/>
    <s v="Closed"/>
    <s v="Paid"/>
  </r>
  <r>
    <x v="3155"/>
    <x v="2"/>
    <x v="2"/>
    <n v="0"/>
    <n v="1"/>
    <n v="0"/>
    <n v="0"/>
    <n v="0"/>
    <s v="N"/>
    <s v="N"/>
    <s v="N"/>
    <s v="Secawan "/>
    <s v="Secawan"/>
    <m/>
    <x v="0"/>
    <s v="260111IQFB2P5"/>
    <s v="Closed"/>
    <s v="Paid"/>
  </r>
  <r>
    <x v="31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UG1T"/>
    <s v="Closed"/>
    <s v="Paid"/>
  </r>
  <r>
    <x v="3156"/>
    <x v="63"/>
    <x v="9"/>
    <n v="20"/>
    <n v="1"/>
    <n v="20"/>
    <n v="20"/>
    <n v="20"/>
    <s v="N"/>
    <s v="N"/>
    <s v="N"/>
    <s v="Restore "/>
    <s v="Restore"/>
    <m/>
    <x v="2"/>
    <s v="260111UAXUG1T"/>
    <s v="Closed"/>
    <s v="Paid"/>
  </r>
  <r>
    <x v="3156"/>
    <x v="42"/>
    <x v="2"/>
    <n v="0"/>
    <n v="1"/>
    <n v="0"/>
    <n v="0"/>
    <n v="0"/>
    <s v="N"/>
    <s v="N"/>
    <s v="N"/>
    <s v="Restore "/>
    <s v="Restore"/>
    <m/>
    <x v="2"/>
    <s v="260111UAXUG1T"/>
    <s v="Closed"/>
    <s v="Paid"/>
  </r>
  <r>
    <x v="3156"/>
    <x v="58"/>
    <x v="9"/>
    <n v="19"/>
    <n v="1"/>
    <n v="19"/>
    <n v="19"/>
    <n v="19"/>
    <s v="N"/>
    <s v="N"/>
    <s v="N"/>
    <s v="Restore "/>
    <s v="Restore"/>
    <m/>
    <x v="2"/>
    <s v="260111UAXUG1T"/>
    <s v="Closed"/>
    <s v="Paid"/>
  </r>
  <r>
    <x v="3157"/>
    <x v="42"/>
    <x v="2"/>
    <n v="0"/>
    <n v="1"/>
    <n v="0"/>
    <n v="0"/>
    <n v="0"/>
    <s v="N"/>
    <s v="N"/>
    <s v="N"/>
    <s v="Restore "/>
    <s v="Restore"/>
    <m/>
    <x v="2"/>
    <s v="260111UAXKFZQ"/>
    <s v="Closed"/>
    <s v="Paid"/>
  </r>
  <r>
    <x v="3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FZQ"/>
    <s v="Closed"/>
    <s v="Paid"/>
  </r>
  <r>
    <x v="3158"/>
    <x v="42"/>
    <x v="2"/>
    <n v="0"/>
    <n v="1"/>
    <n v="0"/>
    <n v="0"/>
    <n v="0"/>
    <s v="N"/>
    <s v="N"/>
    <s v="N"/>
    <s v="Restore "/>
    <s v="Restore"/>
    <m/>
    <x v="2"/>
    <s v="260111UAXSB6Y"/>
    <s v="Closed"/>
    <s v="Paid"/>
  </r>
  <r>
    <x v="3158"/>
    <x v="58"/>
    <x v="9"/>
    <n v="19"/>
    <n v="1"/>
    <n v="19"/>
    <n v="19"/>
    <n v="19"/>
    <s v="N"/>
    <s v="N"/>
    <s v="N"/>
    <s v="Restore "/>
    <s v="Restore"/>
    <m/>
    <x v="2"/>
    <s v="260111UAXSB6Y"/>
    <s v="Closed"/>
    <s v="Paid"/>
  </r>
  <r>
    <x v="3159"/>
    <x v="2"/>
    <x v="2"/>
    <n v="0"/>
    <n v="1"/>
    <n v="0"/>
    <n v="0"/>
    <n v="0"/>
    <s v="N"/>
    <s v="N"/>
    <s v="N"/>
    <s v="Secawan "/>
    <s v="Secawan"/>
    <m/>
    <x v="0"/>
    <s v="260111IQFX3V2"/>
    <s v="Closed"/>
    <s v="Paid"/>
  </r>
  <r>
    <x v="315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1IQFX3V2"/>
    <s v="Closed"/>
    <s v="Paid"/>
  </r>
  <r>
    <x v="3160"/>
    <x v="83"/>
    <x v="7"/>
    <n v="3.3"/>
    <n v="1"/>
    <n v="3.3"/>
    <n v="3.3"/>
    <n v="3.3"/>
    <s v="N"/>
    <s v="N"/>
    <s v="Y"/>
    <s v="Bens Bakery "/>
    <s v="Bens Bakery"/>
    <m/>
    <x v="1"/>
    <s v="260111VEW76RT"/>
    <s v="Closed"/>
    <s v="Paid"/>
  </r>
  <r>
    <x v="3160"/>
    <x v="87"/>
    <x v="7"/>
    <n v="2.83"/>
    <n v="2"/>
    <n v="5.66"/>
    <n v="5.66"/>
    <n v="5.66"/>
    <s v="N"/>
    <s v="N"/>
    <s v="Y"/>
    <s v="Bens Bakery "/>
    <s v="Bens Bakery"/>
    <m/>
    <x v="1"/>
    <s v="260111VEW76RT"/>
    <s v="Closed"/>
    <s v="Paid"/>
  </r>
  <r>
    <x v="3160"/>
    <x v="76"/>
    <x v="7"/>
    <n v="7.55"/>
    <n v="2"/>
    <n v="15.1"/>
    <n v="15.1"/>
    <n v="15.1"/>
    <s v="N"/>
    <s v="N"/>
    <s v="Y"/>
    <s v="Bens Bakery "/>
    <s v="Bens Bakery"/>
    <m/>
    <x v="1"/>
    <s v="260111VEW76RT"/>
    <s v="Closed"/>
    <s v="Paid"/>
  </r>
  <r>
    <x v="3160"/>
    <x v="15"/>
    <x v="2"/>
    <n v="0"/>
    <n v="1"/>
    <n v="0"/>
    <n v="0"/>
    <n v="0"/>
    <s v="N"/>
    <s v="N"/>
    <s v="N"/>
    <s v="Bens Bakery "/>
    <s v="Bens Bakery"/>
    <m/>
    <x v="1"/>
    <s v="260111VEW76RT"/>
    <s v="Closed"/>
    <s v="Paid"/>
  </r>
  <r>
    <x v="31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T7TY"/>
    <s v="Closed"/>
    <s v="Paid"/>
  </r>
  <r>
    <x v="3161"/>
    <x v="2"/>
    <x v="2"/>
    <n v="0"/>
    <n v="1"/>
    <n v="0"/>
    <n v="0"/>
    <n v="0"/>
    <s v="N"/>
    <s v="N"/>
    <s v="N"/>
    <s v="Secawan "/>
    <s v="Secawan"/>
    <m/>
    <x v="0"/>
    <s v="260111IQFT7TY"/>
    <s v="Closed"/>
    <s v="Paid"/>
  </r>
  <r>
    <x v="3162"/>
    <x v="15"/>
    <x v="2"/>
    <n v="0"/>
    <n v="1"/>
    <n v="0"/>
    <n v="0"/>
    <n v="0"/>
    <s v="N"/>
    <s v="N"/>
    <s v="N"/>
    <s v="Bens Bakery "/>
    <s v="Bens Bakery"/>
    <m/>
    <x v="1"/>
    <s v="260111VEWEXZ5"/>
    <s v="Closed"/>
    <s v="Paid"/>
  </r>
  <r>
    <x v="3162"/>
    <x v="171"/>
    <x v="7"/>
    <n v="7.55"/>
    <n v="1"/>
    <n v="7.55"/>
    <n v="7.55"/>
    <n v="7.55"/>
    <s v="N"/>
    <s v="N"/>
    <s v="Y"/>
    <s v="Bens Bakery "/>
    <s v="Bens Bakery"/>
    <m/>
    <x v="1"/>
    <s v="260111VEWEXZ5"/>
    <s v="Closed"/>
    <s v="Paid"/>
  </r>
  <r>
    <x v="3163"/>
    <x v="40"/>
    <x v="5"/>
    <n v="18.5"/>
    <n v="1"/>
    <n v="18.5"/>
    <n v="18.5"/>
    <n v="18.5"/>
    <s v="N"/>
    <s v="N"/>
    <s v="N"/>
    <s v="Secawan "/>
    <s v="Secawan"/>
    <m/>
    <x v="0"/>
    <s v="260111IQFXGN4"/>
    <s v="Closed"/>
    <s v="Paid"/>
  </r>
  <r>
    <x v="3163"/>
    <x v="2"/>
    <x v="2"/>
    <n v="0"/>
    <n v="1"/>
    <n v="0"/>
    <n v="0"/>
    <n v="0"/>
    <s v="N"/>
    <s v="N"/>
    <s v="N"/>
    <s v="Secawan "/>
    <s v="Secawan"/>
    <m/>
    <x v="0"/>
    <s v="260111IQFXGN4"/>
    <s v="Closed"/>
    <s v="Paid"/>
  </r>
  <r>
    <x v="3163"/>
    <x v="5"/>
    <x v="4"/>
    <n v="5.2"/>
    <n v="1"/>
    <n v="5.2"/>
    <n v="5.2"/>
    <n v="5.2"/>
    <s v="N"/>
    <s v="N"/>
    <s v="N"/>
    <s v="Secawan "/>
    <s v="Secawan"/>
    <m/>
    <x v="0"/>
    <s v="260111IQFXGN4"/>
    <s v="Closed"/>
    <s v="Paid"/>
  </r>
  <r>
    <x v="3164"/>
    <x v="15"/>
    <x v="2"/>
    <n v="0"/>
    <n v="1"/>
    <n v="0"/>
    <n v="0"/>
    <n v="0"/>
    <s v="N"/>
    <s v="N"/>
    <s v="N"/>
    <s v="Bens Bakery "/>
    <s v="Bens Bakery"/>
    <m/>
    <x v="1"/>
    <s v="260111VEWGOMX"/>
    <s v="Closed"/>
    <s v="Paid"/>
  </r>
  <r>
    <x v="3164"/>
    <x v="171"/>
    <x v="7"/>
    <n v="7.55"/>
    <n v="1"/>
    <n v="7.55"/>
    <n v="7.55"/>
    <n v="7.55"/>
    <s v="N"/>
    <s v="N"/>
    <s v="Y"/>
    <s v="Bens Bakery "/>
    <s v="Bens Bakery"/>
    <m/>
    <x v="1"/>
    <s v="260111VEWGOMX"/>
    <s v="Closed"/>
    <s v="Paid"/>
  </r>
  <r>
    <x v="3164"/>
    <x v="87"/>
    <x v="7"/>
    <n v="2.83"/>
    <n v="1"/>
    <n v="2.83"/>
    <n v="2.83"/>
    <n v="2.83"/>
    <s v="N"/>
    <s v="N"/>
    <s v="Y"/>
    <s v="Bens Bakery "/>
    <s v="Bens Bakery"/>
    <m/>
    <x v="1"/>
    <s v="260111VEWGOMX"/>
    <s v="Closed"/>
    <s v="Paid"/>
  </r>
  <r>
    <x v="3165"/>
    <x v="42"/>
    <x v="2"/>
    <n v="0"/>
    <n v="1"/>
    <n v="0"/>
    <n v="0"/>
    <n v="0"/>
    <s v="N"/>
    <s v="N"/>
    <s v="N"/>
    <s v="Restore "/>
    <s v="Restore"/>
    <m/>
    <x v="2"/>
    <s v="260111UAX5Z26"/>
    <s v="Closed"/>
    <s v="Paid"/>
  </r>
  <r>
    <x v="3165"/>
    <x v="63"/>
    <x v="9"/>
    <n v="20"/>
    <n v="1"/>
    <n v="20"/>
    <n v="20"/>
    <n v="20"/>
    <s v="N"/>
    <s v="N"/>
    <s v="N"/>
    <s v="Restore "/>
    <s v="Restore"/>
    <m/>
    <x v="2"/>
    <s v="260111UAX5Z26"/>
    <s v="Closed"/>
    <s v="Paid"/>
  </r>
  <r>
    <x v="3166"/>
    <x v="2"/>
    <x v="2"/>
    <n v="0"/>
    <n v="1"/>
    <n v="0"/>
    <n v="0"/>
    <n v="0"/>
    <s v="N"/>
    <s v="N"/>
    <s v="N"/>
    <s v="Secawan "/>
    <s v="Secawan"/>
    <m/>
    <x v="0"/>
    <s v="260111IQFCT0I"/>
    <s v="Closed"/>
    <s v="Paid"/>
  </r>
  <r>
    <x v="3166"/>
    <x v="103"/>
    <x v="5"/>
    <n v="10.8"/>
    <n v="1"/>
    <n v="10.8"/>
    <n v="10.8"/>
    <n v="10.8"/>
    <s v="N"/>
    <s v="N"/>
    <s v="N"/>
    <s v="Secawan "/>
    <s v="Secawan"/>
    <m/>
    <x v="0"/>
    <s v="260111IQFCT0I"/>
    <s v="Closed"/>
    <s v="Paid"/>
  </r>
  <r>
    <x v="3167"/>
    <x v="4"/>
    <x v="2"/>
    <n v="0"/>
    <n v="1"/>
    <n v="0"/>
    <n v="0"/>
    <n v="0"/>
    <s v="N"/>
    <s v="N"/>
    <s v="N"/>
    <s v="Secawan "/>
    <s v="Secawan"/>
    <m/>
    <x v="0"/>
    <s v="260111IQFIA1J"/>
    <s v="Closed"/>
    <s v="Paid"/>
  </r>
  <r>
    <x v="3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IA1J"/>
    <s v="Closed"/>
    <s v="Paid"/>
  </r>
  <r>
    <x v="3168"/>
    <x v="42"/>
    <x v="2"/>
    <n v="0"/>
    <n v="1"/>
    <n v="0"/>
    <n v="0"/>
    <n v="0"/>
    <s v="N"/>
    <s v="N"/>
    <s v="N"/>
    <s v="Restore "/>
    <s v="Restore"/>
    <m/>
    <x v="2"/>
    <s v="260111UAXK2UZ"/>
    <s v="Closed"/>
    <s v="Paid"/>
  </r>
  <r>
    <x v="3168"/>
    <x v="63"/>
    <x v="9"/>
    <n v="20"/>
    <n v="1"/>
    <n v="20"/>
    <n v="20"/>
    <n v="20"/>
    <s v="N"/>
    <s v="N"/>
    <s v="N"/>
    <s v="Restore "/>
    <s v="Restore"/>
    <m/>
    <x v="2"/>
    <s v="260111UAXK2UZ"/>
    <s v="Closed"/>
    <s v="Paid"/>
  </r>
  <r>
    <x v="3169"/>
    <x v="30"/>
    <x v="5"/>
    <n v="3.4"/>
    <n v="1"/>
    <n v="3.4"/>
    <n v="3.4"/>
    <n v="3.4"/>
    <s v="N"/>
    <s v="N"/>
    <s v="N"/>
    <s v="Secawan "/>
    <s v="Secawan"/>
    <m/>
    <x v="0"/>
    <s v="260111IQFJLS0"/>
    <s v="Closed"/>
    <s v="Paid"/>
  </r>
  <r>
    <x v="3169"/>
    <x v="2"/>
    <x v="2"/>
    <n v="0"/>
    <n v="1"/>
    <n v="0"/>
    <n v="0"/>
    <n v="0"/>
    <s v="N"/>
    <s v="N"/>
    <s v="N"/>
    <s v="Secawan "/>
    <s v="Secawan"/>
    <m/>
    <x v="0"/>
    <s v="260111IQFJLS0"/>
    <s v="Closed"/>
    <s v="Paid"/>
  </r>
  <r>
    <x v="3170"/>
    <x v="13"/>
    <x v="7"/>
    <n v="14.15"/>
    <n v="2"/>
    <n v="28.3"/>
    <n v="28.3"/>
    <n v="28.3"/>
    <s v="N"/>
    <s v="N"/>
    <s v="Y"/>
    <s v="Bens Bakery "/>
    <s v="Bens Bakery"/>
    <m/>
    <x v="1"/>
    <s v="260111VEWJSZZ"/>
    <s v="Closed"/>
    <s v="Paid"/>
  </r>
  <r>
    <x v="3170"/>
    <x v="15"/>
    <x v="2"/>
    <n v="0"/>
    <n v="1"/>
    <n v="0"/>
    <n v="0"/>
    <n v="0"/>
    <s v="N"/>
    <s v="N"/>
    <s v="N"/>
    <s v="Bens Bakery "/>
    <s v="Bens Bakery"/>
    <m/>
    <x v="1"/>
    <s v="260111VEWJSZZ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116"/>
    <x v="9"/>
    <n v="14.9"/>
    <n v="1"/>
    <n v="14.9"/>
    <n v="14.9"/>
    <n v="14.9"/>
    <s v="N"/>
    <s v="N"/>
    <s v="N"/>
    <s v="Restore "/>
    <s v="Restore"/>
    <m/>
    <x v="2"/>
    <s v="260111UAXAHHO"/>
    <s v="Closed"/>
    <s v="Paid"/>
  </r>
  <r>
    <x v="3171"/>
    <x v="42"/>
    <x v="2"/>
    <n v="0"/>
    <n v="1"/>
    <n v="0"/>
    <n v="0"/>
    <n v="0"/>
    <s v="N"/>
    <s v="N"/>
    <s v="N"/>
    <s v="Restore "/>
    <s v="Restore"/>
    <m/>
    <x v="2"/>
    <s v="260111UAXAHHO"/>
    <s v="Closed"/>
    <s v="Paid"/>
  </r>
  <r>
    <x v="3172"/>
    <x v="42"/>
    <x v="2"/>
    <n v="0"/>
    <n v="1"/>
    <n v="0"/>
    <n v="0"/>
    <n v="0"/>
    <s v="N"/>
    <s v="N"/>
    <s v="N"/>
    <s v="Restore "/>
    <s v="Restore"/>
    <m/>
    <x v="2"/>
    <s v="260111UAXX4VC"/>
    <s v="Closed"/>
    <s v="Paid"/>
  </r>
  <r>
    <x v="3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X4VC"/>
    <s v="Closed"/>
    <s v="Paid"/>
  </r>
  <r>
    <x v="3173"/>
    <x v="1"/>
    <x v="1"/>
    <n v="6"/>
    <n v="1"/>
    <n v="6"/>
    <n v="6"/>
    <n v="6"/>
    <s v="N"/>
    <s v="N"/>
    <s v="N"/>
    <s v="Secawan "/>
    <s v="Secawan"/>
    <m/>
    <x v="0"/>
    <s v="260111IQF1E8B"/>
    <s v="Closed"/>
    <s v="Paid"/>
  </r>
  <r>
    <x v="3173"/>
    <x v="110"/>
    <x v="5"/>
    <n v="7.8"/>
    <n v="1"/>
    <n v="7.8"/>
    <n v="7.8"/>
    <n v="7.8"/>
    <s v="N"/>
    <s v="N"/>
    <s v="N"/>
    <s v="Secawan "/>
    <s v="Secawan"/>
    <m/>
    <x v="0"/>
    <s v="260111IQF1E8B"/>
    <s v="Closed"/>
    <s v="Paid"/>
  </r>
  <r>
    <x v="3174"/>
    <x v="83"/>
    <x v="7"/>
    <n v="3.3"/>
    <n v="3"/>
    <n v="9.9"/>
    <n v="9.9"/>
    <n v="9.9"/>
    <s v="N"/>
    <s v="N"/>
    <s v="Y"/>
    <s v="Bens Bakery "/>
    <s v="Bens Bakery"/>
    <m/>
    <x v="1"/>
    <s v="260111VEWL7JR"/>
    <s v="Closed"/>
    <s v="Paid"/>
  </r>
  <r>
    <x v="3174"/>
    <x v="170"/>
    <x v="7"/>
    <n v="3.3"/>
    <n v="4"/>
    <n v="13.2"/>
    <n v="13.2"/>
    <n v="13.2"/>
    <s v="N"/>
    <s v="N"/>
    <s v="Y"/>
    <s v="Bens Bakery "/>
    <s v="Bens Bakery"/>
    <m/>
    <x v="1"/>
    <s v="260111VEWL7JR"/>
    <s v="Closed"/>
    <s v="Paid"/>
  </r>
  <r>
    <x v="3175"/>
    <x v="2"/>
    <x v="2"/>
    <n v="0"/>
    <n v="1"/>
    <n v="0"/>
    <n v="0"/>
    <n v="0"/>
    <s v="N"/>
    <s v="N"/>
    <s v="N"/>
    <s v="Secawan "/>
    <s v="Secawan"/>
    <m/>
    <x v="0"/>
    <s v="260111IQF5H3X"/>
    <s v="Closed"/>
    <s v="Paid"/>
  </r>
  <r>
    <x v="3175"/>
    <x v="1"/>
    <x v="1"/>
    <n v="6"/>
    <n v="1"/>
    <n v="6"/>
    <n v="6"/>
    <n v="6"/>
    <s v="N"/>
    <s v="N"/>
    <s v="N"/>
    <s v="Secawan "/>
    <s v="Secawan"/>
    <m/>
    <x v="0"/>
    <s v="260111IQF5H3X"/>
    <s v="Closed"/>
    <s v="Paid"/>
  </r>
  <r>
    <x v="3176"/>
    <x v="4"/>
    <x v="2"/>
    <n v="0"/>
    <n v="1"/>
    <n v="0"/>
    <n v="0"/>
    <n v="0"/>
    <s v="N"/>
    <s v="N"/>
    <s v="N"/>
    <s v="Secawan "/>
    <s v="Secawan"/>
    <m/>
    <x v="0"/>
    <s v="260111IQFO8N3"/>
    <s v="Closed"/>
    <s v="Paid"/>
  </r>
  <r>
    <x v="3176"/>
    <x v="5"/>
    <x v="4"/>
    <n v="5.2"/>
    <n v="1"/>
    <n v="5.2"/>
    <n v="5.2"/>
    <n v="5.2"/>
    <s v="N"/>
    <s v="N"/>
    <s v="N"/>
    <s v="Secawan "/>
    <s v="Secawan"/>
    <m/>
    <x v="0"/>
    <s v="260111IQFO8N3"/>
    <s v="Closed"/>
    <s v="Paid"/>
  </r>
  <r>
    <x v="317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1IQFE6EL"/>
    <s v="Closed"/>
    <s v="Paid"/>
  </r>
  <r>
    <x v="3177"/>
    <x v="2"/>
    <x v="2"/>
    <n v="0"/>
    <n v="1"/>
    <n v="0"/>
    <n v="0"/>
    <n v="0"/>
    <s v="N"/>
    <s v="N"/>
    <s v="N"/>
    <s v="Secawan "/>
    <s v="Secawan"/>
    <m/>
    <x v="0"/>
    <s v="260111IQFE6EL"/>
    <s v="Closed"/>
    <s v="Paid"/>
  </r>
  <r>
    <x v="3178"/>
    <x v="58"/>
    <x v="9"/>
    <n v="19"/>
    <n v="1"/>
    <n v="19"/>
    <n v="19"/>
    <n v="19"/>
    <s v="N"/>
    <s v="N"/>
    <s v="N"/>
    <s v="Restore "/>
    <s v="Restore"/>
    <m/>
    <x v="2"/>
    <s v="260111UAXDJMU"/>
    <s v="Closed"/>
    <s v="Paid"/>
  </r>
  <r>
    <x v="3178"/>
    <x v="42"/>
    <x v="2"/>
    <n v="0"/>
    <n v="1"/>
    <n v="0"/>
    <n v="0"/>
    <n v="0"/>
    <s v="N"/>
    <s v="N"/>
    <s v="N"/>
    <s v="Restore "/>
    <s v="Restore"/>
    <m/>
    <x v="2"/>
    <s v="260111UAXDJMU"/>
    <s v="Closed"/>
    <s v="Paid"/>
  </r>
  <r>
    <x v="31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5A7"/>
    <s v="Closed"/>
    <s v="Paid"/>
  </r>
  <r>
    <x v="3179"/>
    <x v="4"/>
    <x v="2"/>
    <n v="0"/>
    <n v="1"/>
    <n v="0"/>
    <n v="0"/>
    <n v="0"/>
    <s v="N"/>
    <s v="N"/>
    <s v="N"/>
    <s v="Secawan "/>
    <s v="Secawan"/>
    <m/>
    <x v="0"/>
    <s v="260111IQFV5A7"/>
    <s v="Closed"/>
    <s v="Paid"/>
  </r>
  <r>
    <x v="3180"/>
    <x v="58"/>
    <x v="9"/>
    <n v="19"/>
    <n v="1"/>
    <n v="19"/>
    <n v="19"/>
    <n v="19"/>
    <s v="N"/>
    <s v="N"/>
    <s v="N"/>
    <s v="Restore "/>
    <s v="Restore"/>
    <m/>
    <x v="2"/>
    <s v="260111UAXTWF6"/>
    <s v="Closed"/>
    <s v="Paid"/>
  </r>
  <r>
    <x v="3180"/>
    <x v="63"/>
    <x v="9"/>
    <n v="20"/>
    <n v="1"/>
    <n v="20"/>
    <n v="20"/>
    <n v="20"/>
    <s v="N"/>
    <s v="N"/>
    <s v="N"/>
    <s v="Restore "/>
    <s v="Restore"/>
    <m/>
    <x v="2"/>
    <s v="260111UAXTWF6"/>
    <s v="Closed"/>
    <s v="Paid"/>
  </r>
  <r>
    <x v="3180"/>
    <x v="42"/>
    <x v="2"/>
    <n v="0"/>
    <n v="1"/>
    <n v="0"/>
    <n v="0"/>
    <n v="0"/>
    <s v="N"/>
    <s v="N"/>
    <s v="N"/>
    <s v="Restore "/>
    <s v="Restore"/>
    <m/>
    <x v="2"/>
    <s v="260111UAXTWF6"/>
    <s v="Closed"/>
    <s v="Paid"/>
  </r>
  <r>
    <x v="3181"/>
    <x v="4"/>
    <x v="2"/>
    <n v="0"/>
    <n v="1"/>
    <n v="0"/>
    <n v="0"/>
    <n v="0"/>
    <s v="N"/>
    <s v="N"/>
    <s v="N"/>
    <s v="Secawan "/>
    <s v="Secawan"/>
    <m/>
    <x v="0"/>
    <s v="260111IQFSY18"/>
    <s v="Closed"/>
    <s v="Paid"/>
  </r>
  <r>
    <x v="3181"/>
    <x v="5"/>
    <x v="4"/>
    <n v="5.2"/>
    <n v="1"/>
    <n v="5.2"/>
    <n v="5.2"/>
    <n v="5.2"/>
    <s v="N"/>
    <s v="N"/>
    <s v="N"/>
    <s v="Secawan "/>
    <s v="Secawan"/>
    <m/>
    <x v="0"/>
    <s v="260111IQFSY18"/>
    <s v="Closed"/>
    <s v="Paid"/>
  </r>
  <r>
    <x v="3182"/>
    <x v="15"/>
    <x v="2"/>
    <n v="0"/>
    <n v="1"/>
    <n v="0"/>
    <n v="0"/>
    <n v="0"/>
    <s v="N"/>
    <s v="N"/>
    <s v="N"/>
    <s v="Bens Bakery "/>
    <s v="Bens Bakery"/>
    <m/>
    <x v="1"/>
    <s v="260111VEWECZ4"/>
    <s v="Closed"/>
    <s v="Paid"/>
  </r>
  <r>
    <x v="3182"/>
    <x v="156"/>
    <x v="7"/>
    <n v="11.32"/>
    <n v="1"/>
    <n v="11.32"/>
    <n v="11.32"/>
    <n v="11.32"/>
    <s v="N"/>
    <s v="N"/>
    <s v="Y"/>
    <s v="Bens Bakery "/>
    <s v="Bens Bakery"/>
    <m/>
    <x v="1"/>
    <s v="260111VEWECZ4"/>
    <s v="Closed"/>
    <s v="Paid"/>
  </r>
  <r>
    <x v="3182"/>
    <x v="44"/>
    <x v="7"/>
    <n v="7.55"/>
    <n v="1"/>
    <n v="7.55"/>
    <n v="7.55"/>
    <n v="7.55"/>
    <s v="N"/>
    <s v="N"/>
    <s v="Y"/>
    <s v="Bens Bakery "/>
    <s v="Bens Bakery"/>
    <m/>
    <x v="1"/>
    <s v="260111VEWECZ4"/>
    <s v="Closed"/>
    <s v="Paid"/>
  </r>
  <r>
    <x v="3183"/>
    <x v="6"/>
    <x v="5"/>
    <n v="7.8"/>
    <n v="1"/>
    <n v="7.8"/>
    <n v="7.8"/>
    <n v="7.8"/>
    <s v="N"/>
    <s v="N"/>
    <s v="N"/>
    <s v="Secawan "/>
    <s v="Secawan"/>
    <m/>
    <x v="0"/>
    <s v="260111IQFZ25Q"/>
    <s v="Closed"/>
    <s v="Paid"/>
  </r>
  <r>
    <x v="3183"/>
    <x v="4"/>
    <x v="2"/>
    <n v="0"/>
    <n v="1"/>
    <n v="0"/>
    <n v="0"/>
    <n v="0"/>
    <s v="N"/>
    <s v="N"/>
    <s v="N"/>
    <s v="Secawan "/>
    <s v="Secawan"/>
    <m/>
    <x v="0"/>
    <s v="260111IQFZ25Q"/>
    <s v="Closed"/>
    <s v="Paid"/>
  </r>
  <r>
    <x v="3184"/>
    <x v="74"/>
    <x v="7"/>
    <n v="28.3"/>
    <n v="1"/>
    <n v="28.3"/>
    <n v="28.3"/>
    <n v="28.3"/>
    <s v="N"/>
    <s v="N"/>
    <s v="Y"/>
    <s v="Bens Bakery "/>
    <s v="Bens Bakery"/>
    <m/>
    <x v="1"/>
    <s v="260111VEWL8QF"/>
    <s v="Closed"/>
    <s v="Paid"/>
  </r>
  <r>
    <x v="3184"/>
    <x v="15"/>
    <x v="2"/>
    <n v="0"/>
    <n v="1"/>
    <n v="0"/>
    <n v="0"/>
    <n v="0"/>
    <s v="N"/>
    <s v="N"/>
    <s v="N"/>
    <s v="Bens Bakery "/>
    <s v="Bens Bakery"/>
    <m/>
    <x v="1"/>
    <s v="260111VEWL8QF"/>
    <s v="Closed"/>
    <s v="Paid"/>
  </r>
  <r>
    <x v="3185"/>
    <x v="42"/>
    <x v="2"/>
    <n v="0"/>
    <n v="1"/>
    <n v="0"/>
    <n v="0"/>
    <n v="0"/>
    <s v="N"/>
    <s v="N"/>
    <s v="N"/>
    <s v="Restore "/>
    <s v="Restore"/>
    <m/>
    <x v="2"/>
    <s v="260111UAX73PP"/>
    <s v="Closed"/>
    <s v="Paid"/>
  </r>
  <r>
    <x v="3185"/>
    <x v="62"/>
    <x v="9"/>
    <n v="14.9"/>
    <n v="1"/>
    <n v="14.9"/>
    <n v="14.9"/>
    <n v="14.9"/>
    <s v="N"/>
    <s v="N"/>
    <s v="N"/>
    <s v="Restore "/>
    <s v="Restore"/>
    <m/>
    <x v="2"/>
    <s v="260111UAX73PP"/>
    <s v="Closed"/>
    <s v="Paid"/>
  </r>
  <r>
    <x v="3186"/>
    <x v="4"/>
    <x v="2"/>
    <n v="0"/>
    <n v="1"/>
    <n v="0"/>
    <n v="0"/>
    <n v="0"/>
    <s v="N"/>
    <s v="N"/>
    <s v="N"/>
    <s v="Secawan "/>
    <s v="Secawan"/>
    <m/>
    <x v="0"/>
    <s v="260111IQFPL83"/>
    <s v="Closed"/>
    <s v="Paid"/>
  </r>
  <r>
    <x v="3186"/>
    <x v="40"/>
    <x v="5"/>
    <n v="18.5"/>
    <n v="1"/>
    <n v="18.5"/>
    <n v="18.5"/>
    <n v="18.5"/>
    <s v="N"/>
    <s v="N"/>
    <s v="N"/>
    <s v="Secawan "/>
    <s v="Secawan"/>
    <m/>
    <x v="0"/>
    <s v="260111IQFPL83"/>
    <s v="Closed"/>
    <s v="Paid"/>
  </r>
  <r>
    <x v="3186"/>
    <x v="5"/>
    <x v="4"/>
    <n v="5.2"/>
    <n v="1"/>
    <n v="5.2"/>
    <n v="5.2"/>
    <n v="5.2"/>
    <s v="N"/>
    <s v="N"/>
    <s v="N"/>
    <s v="Secawan "/>
    <s v="Secawan"/>
    <m/>
    <x v="0"/>
    <s v="260111IQFPL83"/>
    <s v="Closed"/>
    <s v="Paid"/>
  </r>
  <r>
    <x v="3187"/>
    <x v="2"/>
    <x v="2"/>
    <n v="0"/>
    <n v="1"/>
    <n v="0"/>
    <n v="0"/>
    <n v="0"/>
    <s v="N"/>
    <s v="N"/>
    <s v="N"/>
    <s v="Secawan "/>
    <s v="Secawan"/>
    <m/>
    <x v="0"/>
    <s v="260111IQFFSXS"/>
    <s v="Closed"/>
    <s v="Paid"/>
  </r>
  <r>
    <x v="3187"/>
    <x v="40"/>
    <x v="5"/>
    <n v="18.5"/>
    <n v="1"/>
    <n v="18.5"/>
    <n v="18.5"/>
    <n v="18.5"/>
    <s v="N"/>
    <s v="N"/>
    <s v="N"/>
    <s v="Secawan "/>
    <s v="Secawan"/>
    <m/>
    <x v="0"/>
    <s v="260111IQFFSXS"/>
    <s v="Closed"/>
    <s v="Paid"/>
  </r>
  <r>
    <x v="31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1IQF6JR8"/>
    <s v="Closed"/>
    <s v="Paid"/>
  </r>
  <r>
    <x v="3188"/>
    <x v="5"/>
    <x v="4"/>
    <n v="5.2"/>
    <n v="1"/>
    <n v="5.2"/>
    <n v="5.2"/>
    <n v="5.2"/>
    <s v="N"/>
    <s v="N"/>
    <s v="N"/>
    <s v="Secawan "/>
    <s v="Secawan"/>
    <m/>
    <x v="0"/>
    <s v="260111IQF6JR8"/>
    <s v="Closed"/>
    <s v="Paid"/>
  </r>
  <r>
    <x v="318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6JR8"/>
    <s v="Closed"/>
    <s v="Paid"/>
  </r>
  <r>
    <x v="3188"/>
    <x v="2"/>
    <x v="2"/>
    <n v="0"/>
    <n v="1"/>
    <n v="0"/>
    <n v="0"/>
    <n v="0"/>
    <s v="N"/>
    <s v="N"/>
    <s v="N"/>
    <s v="Secawan "/>
    <s v="Secawan"/>
    <m/>
    <x v="0"/>
    <s v="260111IQF6JR8"/>
    <s v="Closed"/>
    <s v="Paid"/>
  </r>
  <r>
    <x v="3189"/>
    <x v="42"/>
    <x v="2"/>
    <n v="0"/>
    <n v="1"/>
    <n v="0"/>
    <n v="0"/>
    <n v="0"/>
    <s v="N"/>
    <s v="N"/>
    <s v="N"/>
    <s v="Restore "/>
    <s v="Restore"/>
    <m/>
    <x v="2"/>
    <s v="260111UAX8SOD"/>
    <s v="Closed"/>
    <s v="Paid"/>
  </r>
  <r>
    <x v="3189"/>
    <x v="58"/>
    <x v="9"/>
    <n v="19"/>
    <n v="1"/>
    <n v="19"/>
    <n v="19"/>
    <n v="19"/>
    <s v="N"/>
    <s v="N"/>
    <s v="N"/>
    <s v="Restore "/>
    <s v="Restore"/>
    <m/>
    <x v="2"/>
    <s v="260111UAX8SOD"/>
    <s v="Closed"/>
    <s v="Paid"/>
  </r>
  <r>
    <x v="31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8SOD"/>
    <s v="Closed"/>
    <s v="Paid"/>
  </r>
  <r>
    <x v="3189"/>
    <x v="63"/>
    <x v="9"/>
    <n v="20"/>
    <n v="1"/>
    <n v="20"/>
    <n v="20"/>
    <n v="20"/>
    <s v="N"/>
    <s v="N"/>
    <s v="N"/>
    <s v="Restore "/>
    <s v="Restore"/>
    <m/>
    <x v="2"/>
    <s v="260111UAX8SOD"/>
    <s v="Closed"/>
    <s v="Paid"/>
  </r>
  <r>
    <x v="3190"/>
    <x v="120"/>
    <x v="9"/>
    <n v="13"/>
    <n v="1"/>
    <n v="13"/>
    <n v="13"/>
    <n v="13"/>
    <s v="N"/>
    <s v="N"/>
    <s v="N"/>
    <s v="Restore "/>
    <s v="Restore"/>
    <m/>
    <x v="2"/>
    <s v="260111UAXFMWT"/>
    <s v="Closed"/>
    <s v="Paid"/>
  </r>
  <r>
    <x v="3190"/>
    <x v="42"/>
    <x v="2"/>
    <n v="0"/>
    <n v="1"/>
    <n v="0"/>
    <n v="0"/>
    <n v="0"/>
    <s v="N"/>
    <s v="N"/>
    <s v="N"/>
    <s v="Restore "/>
    <s v="Restore"/>
    <m/>
    <x v="2"/>
    <s v="260111UAXFMWT"/>
    <s v="Closed"/>
    <s v="Paid"/>
  </r>
  <r>
    <x v="3191"/>
    <x v="5"/>
    <x v="4"/>
    <n v="5.2"/>
    <n v="2"/>
    <n v="10.4"/>
    <n v="10.4"/>
    <n v="10.4"/>
    <s v="N"/>
    <s v="N"/>
    <s v="N"/>
    <s v="Secawan "/>
    <s v="Secawan"/>
    <m/>
    <x v="0"/>
    <s v="260111IQFH3JP"/>
    <s v="Closed"/>
    <s v="Paid"/>
  </r>
  <r>
    <x v="31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H3JP"/>
    <s v="Closed"/>
    <s v="Paid"/>
  </r>
  <r>
    <x v="3191"/>
    <x v="6"/>
    <x v="5"/>
    <n v="6.8"/>
    <n v="1"/>
    <n v="6.8"/>
    <n v="6.8"/>
    <n v="6.8"/>
    <s v="N"/>
    <s v="N"/>
    <s v="N"/>
    <s v="Secawan "/>
    <s v="Secawan"/>
    <m/>
    <x v="0"/>
    <s v="260111IQFH3JP"/>
    <s v="Closed"/>
    <s v="Paid"/>
  </r>
  <r>
    <x v="319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H3JP"/>
    <s v="Closed"/>
    <s v="Paid"/>
  </r>
  <r>
    <x v="3191"/>
    <x v="130"/>
    <x v="4"/>
    <n v="12.5"/>
    <n v="1"/>
    <n v="12.5"/>
    <n v="12.5"/>
    <n v="12.5"/>
    <s v="N"/>
    <s v="N"/>
    <s v="N"/>
    <s v="Secawan "/>
    <s v="Secawan"/>
    <m/>
    <x v="0"/>
    <s v="260111IQFH3JP"/>
    <s v="Closed"/>
    <s v="Paid"/>
  </r>
  <r>
    <x v="3191"/>
    <x v="4"/>
    <x v="2"/>
    <n v="0"/>
    <n v="1"/>
    <n v="0"/>
    <n v="0"/>
    <n v="0"/>
    <s v="N"/>
    <s v="N"/>
    <s v="N"/>
    <s v="Secawan "/>
    <s v="Secawan"/>
    <m/>
    <x v="0"/>
    <s v="260111IQFH3JP"/>
    <s v="Closed"/>
    <s v="Paid"/>
  </r>
  <r>
    <x v="3192"/>
    <x v="5"/>
    <x v="4"/>
    <n v="5.2"/>
    <n v="1"/>
    <n v="5.2"/>
    <n v="5.2"/>
    <n v="5.2"/>
    <s v="N"/>
    <s v="N"/>
    <s v="N"/>
    <s v="Secawan "/>
    <s v="Secawan"/>
    <m/>
    <x v="0"/>
    <s v="260111IQFTPU8"/>
    <s v="Closed"/>
    <s v="Paid"/>
  </r>
  <r>
    <x v="3192"/>
    <x v="4"/>
    <x v="2"/>
    <n v="0"/>
    <n v="1"/>
    <n v="0"/>
    <n v="0"/>
    <n v="0"/>
    <s v="N"/>
    <s v="N"/>
    <s v="N"/>
    <s v="Secawan "/>
    <s v="Secawan"/>
    <m/>
    <x v="0"/>
    <s v="260111IQFTPU8"/>
    <s v="Closed"/>
    <s v="Paid"/>
  </r>
  <r>
    <x v="3193"/>
    <x v="130"/>
    <x v="4"/>
    <n v="12.5"/>
    <n v="1"/>
    <n v="12.5"/>
    <n v="12.5"/>
    <n v="12.5"/>
    <s v="N"/>
    <s v="N"/>
    <s v="N"/>
    <s v="Secawan "/>
    <s v="Secawan"/>
    <m/>
    <x v="0"/>
    <s v="260111IQFJUOR"/>
    <s v="Closed"/>
    <s v="Paid"/>
  </r>
  <r>
    <x v="3193"/>
    <x v="4"/>
    <x v="2"/>
    <n v="0"/>
    <n v="1"/>
    <n v="0"/>
    <n v="0"/>
    <n v="0"/>
    <s v="N"/>
    <s v="N"/>
    <s v="N"/>
    <s v="Secawan "/>
    <s v="Secawan"/>
    <m/>
    <x v="0"/>
    <s v="260111IQFJUOR"/>
    <s v="Closed"/>
    <s v="Paid"/>
  </r>
  <r>
    <x v="3194"/>
    <x v="6"/>
    <x v="5"/>
    <n v="7.8"/>
    <n v="1"/>
    <n v="7.8"/>
    <n v="7.8"/>
    <n v="7.8"/>
    <s v="N"/>
    <s v="N"/>
    <s v="N"/>
    <s v="Secawan "/>
    <s v="Secawan"/>
    <m/>
    <x v="0"/>
    <s v="260111IQFWJJN"/>
    <s v="Closed"/>
    <s v="Paid"/>
  </r>
  <r>
    <x v="3194"/>
    <x v="2"/>
    <x v="2"/>
    <n v="0"/>
    <n v="1"/>
    <n v="0"/>
    <n v="0"/>
    <n v="0"/>
    <s v="N"/>
    <s v="N"/>
    <s v="N"/>
    <s v="Secawan "/>
    <s v="Secawan"/>
    <m/>
    <x v="0"/>
    <s v="260111IQFWJJN"/>
    <s v="Closed"/>
    <s v="Paid"/>
  </r>
  <r>
    <x v="3195"/>
    <x v="15"/>
    <x v="2"/>
    <n v="0"/>
    <n v="1"/>
    <n v="0"/>
    <n v="0"/>
    <n v="0"/>
    <s v="N"/>
    <s v="N"/>
    <s v="N"/>
    <s v="Bens Bakery "/>
    <s v="Bens Bakery"/>
    <m/>
    <x v="1"/>
    <s v="260111VEW2L4U"/>
    <s v="Closed"/>
    <s v="Paid"/>
  </r>
  <r>
    <x v="3195"/>
    <x v="49"/>
    <x v="7"/>
    <n v="5.66"/>
    <n v="1"/>
    <n v="5.66"/>
    <n v="5.66"/>
    <n v="5.66"/>
    <s v="N"/>
    <s v="N"/>
    <s v="Y"/>
    <s v="Bens Bakery "/>
    <s v="Bens Bakery"/>
    <m/>
    <x v="1"/>
    <s v="260111VEW2L4U"/>
    <s v="Closed"/>
    <s v="Paid"/>
  </r>
  <r>
    <x v="3195"/>
    <x v="48"/>
    <x v="7"/>
    <n v="3.77"/>
    <n v="1"/>
    <n v="3.77"/>
    <n v="3.77"/>
    <n v="3.77"/>
    <s v="N"/>
    <s v="N"/>
    <s v="Y"/>
    <s v="Bens Bakery "/>
    <s v="Bens Bakery"/>
    <m/>
    <x v="1"/>
    <s v="260111VEW2L4U"/>
    <s v="Closed"/>
    <s v="Paid"/>
  </r>
  <r>
    <x v="3196"/>
    <x v="42"/>
    <x v="2"/>
    <n v="0"/>
    <n v="1"/>
    <n v="0"/>
    <n v="0"/>
    <n v="0"/>
    <s v="N"/>
    <s v="N"/>
    <s v="N"/>
    <s v="Restore "/>
    <s v="Restore"/>
    <m/>
    <x v="2"/>
    <s v="260111UAXK305"/>
    <s v="Closed"/>
    <s v="Paid"/>
  </r>
  <r>
    <x v="3196"/>
    <x v="63"/>
    <x v="9"/>
    <n v="20"/>
    <n v="1"/>
    <n v="20"/>
    <n v="20"/>
    <n v="20"/>
    <s v="N"/>
    <s v="N"/>
    <s v="N"/>
    <s v="Restore "/>
    <s v="Restore"/>
    <m/>
    <x v="2"/>
    <s v="260111UAXK305"/>
    <s v="Closed"/>
    <s v="Paid"/>
  </r>
  <r>
    <x v="3197"/>
    <x v="2"/>
    <x v="2"/>
    <n v="0"/>
    <n v="1"/>
    <n v="0"/>
    <n v="0"/>
    <n v="0"/>
    <s v="N"/>
    <s v="N"/>
    <s v="N"/>
    <s v="Secawan "/>
    <s v="Secawan"/>
    <m/>
    <x v="0"/>
    <s v="260111IQF88ZG"/>
    <s v="Closed"/>
    <s v="Paid"/>
  </r>
  <r>
    <x v="3197"/>
    <x v="109"/>
    <x v="5"/>
    <n v="4.8"/>
    <n v="2"/>
    <n v="9.6"/>
    <n v="9.6"/>
    <n v="9.6"/>
    <s v="N"/>
    <s v="N"/>
    <s v="N"/>
    <s v="Secawan "/>
    <s v="Secawan"/>
    <m/>
    <x v="0"/>
    <s v="260111IQF88ZG"/>
    <s v="Closed"/>
    <s v="Paid"/>
  </r>
  <r>
    <x v="3198"/>
    <x v="130"/>
    <x v="4"/>
    <n v="12.5"/>
    <n v="1"/>
    <n v="12.5"/>
    <n v="12.5"/>
    <n v="12.5"/>
    <s v="N"/>
    <s v="N"/>
    <s v="N"/>
    <s v="Secawan "/>
    <s v="Secawan"/>
    <m/>
    <x v="0"/>
    <s v="260111IQF8USK"/>
    <s v="Closed"/>
    <s v="Paid"/>
  </r>
  <r>
    <x v="3198"/>
    <x v="4"/>
    <x v="2"/>
    <n v="0"/>
    <n v="1"/>
    <n v="0"/>
    <n v="0"/>
    <n v="0"/>
    <s v="N"/>
    <s v="N"/>
    <s v="N"/>
    <s v="Secawan "/>
    <s v="Secawan"/>
    <m/>
    <x v="0"/>
    <s v="260111IQF8USK"/>
    <s v="Closed"/>
    <s v="Paid"/>
  </r>
  <r>
    <x v="3198"/>
    <x v="105"/>
    <x v="5"/>
    <n v="14.8"/>
    <n v="1"/>
    <n v="14.8"/>
    <n v="14.8"/>
    <n v="14.8"/>
    <s v="N"/>
    <s v="N"/>
    <s v="N"/>
    <s v="Secawan "/>
    <s v="Secawan"/>
    <m/>
    <x v="0"/>
    <s v="260111IQF8USK"/>
    <s v="Closed"/>
    <s v="Paid"/>
  </r>
  <r>
    <x v="31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8USK"/>
    <s v="Closed"/>
    <s v="Paid"/>
  </r>
  <r>
    <x v="3199"/>
    <x v="2"/>
    <x v="2"/>
    <n v="0"/>
    <n v="1"/>
    <n v="0"/>
    <n v="0"/>
    <n v="0"/>
    <s v="N"/>
    <s v="N"/>
    <s v="N"/>
    <s v="Secawan "/>
    <s v="Secawan"/>
    <m/>
    <x v="0"/>
    <s v="260111IQFDMD5"/>
    <s v="Closed"/>
    <s v="Paid"/>
  </r>
  <r>
    <x v="319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DMD5"/>
    <s v="Closed"/>
    <s v="Paid"/>
  </r>
  <r>
    <x v="3200"/>
    <x v="2"/>
    <x v="2"/>
    <n v="0"/>
    <n v="1"/>
    <n v="0"/>
    <n v="0"/>
    <n v="0"/>
    <s v="N"/>
    <s v="N"/>
    <s v="N"/>
    <s v="Secawan "/>
    <s v="Secawan"/>
    <m/>
    <x v="0"/>
    <s v="260111IQFKFGR"/>
    <s v="Closed"/>
    <s v="Paid"/>
  </r>
  <r>
    <x v="3200"/>
    <x v="6"/>
    <x v="5"/>
    <n v="6.8"/>
    <n v="1"/>
    <n v="6.8"/>
    <n v="6.8"/>
    <n v="6.8"/>
    <s v="N"/>
    <s v="N"/>
    <s v="N"/>
    <s v="Secawan "/>
    <s v="Secawan"/>
    <m/>
    <x v="0"/>
    <s v="260111IQFKFGR"/>
    <s v="Closed"/>
    <s v="Paid"/>
  </r>
  <r>
    <x v="3201"/>
    <x v="15"/>
    <x v="2"/>
    <n v="0"/>
    <n v="1"/>
    <n v="0"/>
    <n v="0"/>
    <n v="0"/>
    <s v="N"/>
    <s v="N"/>
    <s v="N"/>
    <s v="Bens Bakery "/>
    <s v="Bens Bakery"/>
    <m/>
    <x v="1"/>
    <s v="260111VEWUJ5E"/>
    <s v="Closed"/>
    <s v="Paid"/>
  </r>
  <r>
    <x v="3201"/>
    <x v="49"/>
    <x v="7"/>
    <n v="5.66"/>
    <n v="1"/>
    <n v="5.66"/>
    <n v="5.66"/>
    <n v="5.66"/>
    <s v="N"/>
    <s v="N"/>
    <s v="Y"/>
    <s v="Bens Bakery "/>
    <s v="Bens Bakery"/>
    <m/>
    <x v="1"/>
    <s v="260111VEWUJ5E"/>
    <s v="Closed"/>
    <s v="Paid"/>
  </r>
  <r>
    <x v="3202"/>
    <x v="2"/>
    <x v="2"/>
    <n v="0"/>
    <n v="1"/>
    <n v="0"/>
    <n v="0"/>
    <n v="0"/>
    <s v="N"/>
    <s v="N"/>
    <s v="N"/>
    <s v="Secawan "/>
    <s v="Secawan"/>
    <m/>
    <x v="0"/>
    <s v="260111IQFFXGC"/>
    <s v="Closed"/>
    <s v="Paid"/>
  </r>
  <r>
    <x v="3202"/>
    <x v="50"/>
    <x v="5"/>
    <n v="3.5"/>
    <n v="1"/>
    <n v="3.5"/>
    <n v="3.5"/>
    <n v="3.5"/>
    <s v="N"/>
    <s v="N"/>
    <s v="N"/>
    <s v="Secawan "/>
    <s v="Secawan"/>
    <m/>
    <x v="0"/>
    <s v="260111IQFFXGC"/>
    <s v="Closed"/>
    <s v="Paid"/>
  </r>
  <r>
    <x v="3202"/>
    <x v="56"/>
    <x v="5"/>
    <n v="12.8"/>
    <n v="1"/>
    <n v="12.8"/>
    <n v="12.8"/>
    <n v="12.8"/>
    <s v="N"/>
    <s v="N"/>
    <s v="N"/>
    <s v="Secawan "/>
    <s v="Secawan"/>
    <m/>
    <x v="0"/>
    <s v="260111IQFFXGC"/>
    <s v="Closed"/>
    <s v="Paid"/>
  </r>
  <r>
    <x v="3202"/>
    <x v="5"/>
    <x v="4"/>
    <n v="5.2"/>
    <n v="1"/>
    <n v="5.2"/>
    <n v="5.2"/>
    <n v="5.2"/>
    <s v="N"/>
    <s v="N"/>
    <s v="N"/>
    <s v="Secawan "/>
    <s v="Secawan"/>
    <m/>
    <x v="0"/>
    <s v="260111IQFFXGC"/>
    <s v="Closed"/>
    <s v="Paid"/>
  </r>
  <r>
    <x v="3203"/>
    <x v="2"/>
    <x v="2"/>
    <n v="0"/>
    <n v="1"/>
    <n v="0"/>
    <n v="0"/>
    <n v="0"/>
    <s v="N"/>
    <s v="N"/>
    <s v="N"/>
    <s v="Secawan "/>
    <s v="Secawan"/>
    <m/>
    <x v="0"/>
    <s v="260111IQF7PWU"/>
    <s v="Closed"/>
    <s v="Paid"/>
  </r>
  <r>
    <x v="3203"/>
    <x v="5"/>
    <x v="4"/>
    <n v="5.2"/>
    <n v="1"/>
    <n v="5.2"/>
    <n v="5.2"/>
    <n v="5.2"/>
    <s v="N"/>
    <s v="N"/>
    <s v="N"/>
    <s v="Secawan "/>
    <s v="Secawan"/>
    <m/>
    <x v="0"/>
    <s v="260111IQF7PWU"/>
    <s v="Closed"/>
    <s v="Paid"/>
  </r>
  <r>
    <x v="3204"/>
    <x v="6"/>
    <x v="5"/>
    <n v="7.8"/>
    <n v="1"/>
    <n v="7.8"/>
    <n v="7.8"/>
    <n v="7.8"/>
    <s v="N"/>
    <s v="N"/>
    <s v="N"/>
    <s v="Secawan "/>
    <s v="Secawan"/>
    <m/>
    <x v="0"/>
    <s v="260111IQFQQTJ"/>
    <s v="Closed"/>
    <s v="Paid"/>
  </r>
  <r>
    <x v="3204"/>
    <x v="5"/>
    <x v="4"/>
    <n v="5.2"/>
    <n v="1"/>
    <n v="5.2"/>
    <n v="5.2"/>
    <n v="5.2"/>
    <s v="N"/>
    <s v="N"/>
    <s v="N"/>
    <s v="Secawan "/>
    <s v="Secawan"/>
    <m/>
    <x v="0"/>
    <s v="260111IQFQQTJ"/>
    <s v="Closed"/>
    <s v="Paid"/>
  </r>
  <r>
    <x v="3204"/>
    <x v="56"/>
    <x v="5"/>
    <n v="12.8"/>
    <n v="1"/>
    <n v="12.8"/>
    <n v="12.8"/>
    <n v="12.8"/>
    <s v="N"/>
    <s v="N"/>
    <s v="N"/>
    <s v="Secawan "/>
    <s v="Secawan"/>
    <m/>
    <x v="0"/>
    <s v="260111IQFQQTJ"/>
    <s v="Closed"/>
    <s v="Paid"/>
  </r>
  <r>
    <x v="3204"/>
    <x v="2"/>
    <x v="2"/>
    <n v="0"/>
    <n v="1"/>
    <n v="0"/>
    <n v="0"/>
    <n v="0"/>
    <s v="N"/>
    <s v="N"/>
    <s v="N"/>
    <s v="Secawan "/>
    <s v="Secawan"/>
    <m/>
    <x v="0"/>
    <s v="260111IQFQQTJ"/>
    <s v="Closed"/>
    <s v="Paid"/>
  </r>
  <r>
    <x v="320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QT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5"/>
    <x v="130"/>
    <x v="4"/>
    <n v="12.5"/>
    <n v="1"/>
    <n v="12.5"/>
    <n v="12.5"/>
    <n v="12.5"/>
    <s v="N"/>
    <s v="N"/>
    <s v="N"/>
    <s v="Secawan "/>
    <s v="Secawan"/>
    <m/>
    <x v="0"/>
    <s v="260111IQFSUMJ"/>
    <s v="Closed"/>
    <s v="Paid"/>
  </r>
  <r>
    <x v="3206"/>
    <x v="2"/>
    <x v="2"/>
    <n v="0"/>
    <n v="1"/>
    <n v="0"/>
    <n v="0"/>
    <n v="0"/>
    <s v="N"/>
    <s v="N"/>
    <s v="N"/>
    <s v="Secawan "/>
    <s v="Secawan"/>
    <m/>
    <x v="0"/>
    <s v="260111IQFFNFT"/>
    <s v="Closed"/>
    <s v="Paid"/>
  </r>
  <r>
    <x v="3206"/>
    <x v="6"/>
    <x v="5"/>
    <n v="7.8"/>
    <n v="1"/>
    <n v="7.8"/>
    <n v="7.8"/>
    <n v="7.8"/>
    <s v="N"/>
    <s v="N"/>
    <s v="N"/>
    <s v="Secawan "/>
    <s v="Secawan"/>
    <m/>
    <x v="0"/>
    <s v="260111IQFFNFT"/>
    <s v="Closed"/>
    <s v="Paid"/>
  </r>
  <r>
    <x v="3207"/>
    <x v="56"/>
    <x v="5"/>
    <n v="12.8"/>
    <n v="2"/>
    <n v="25.6"/>
    <n v="25.6"/>
    <n v="25.6"/>
    <s v="N"/>
    <s v="N"/>
    <s v="N"/>
    <s v="Secawan "/>
    <s v="Secawan"/>
    <m/>
    <x v="0"/>
    <s v="260111IQF6TPD"/>
    <s v="Closed"/>
    <s v="Paid"/>
  </r>
  <r>
    <x v="3207"/>
    <x v="2"/>
    <x v="2"/>
    <n v="0"/>
    <n v="1"/>
    <n v="0"/>
    <n v="0"/>
    <n v="0"/>
    <s v="N"/>
    <s v="N"/>
    <s v="N"/>
    <s v="Secawan "/>
    <s v="Secawan"/>
    <m/>
    <x v="0"/>
    <s v="260111IQF6TPD"/>
    <s v="Closed"/>
    <s v="Paid"/>
  </r>
  <r>
    <x v="32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FS2H"/>
    <s v="Closed"/>
    <s v="Paid"/>
  </r>
  <r>
    <x v="3208"/>
    <x v="42"/>
    <x v="2"/>
    <n v="0"/>
    <n v="1"/>
    <n v="0"/>
    <n v="0"/>
    <n v="0"/>
    <s v="N"/>
    <s v="N"/>
    <s v="N"/>
    <s v="Restore "/>
    <s v="Restore"/>
    <m/>
    <x v="2"/>
    <s v="260111UAXFS2H"/>
    <s v="Closed"/>
    <s v="Paid"/>
  </r>
  <r>
    <x v="3209"/>
    <x v="130"/>
    <x v="4"/>
    <n v="12.5"/>
    <n v="1"/>
    <n v="12.5"/>
    <n v="12.5"/>
    <n v="12.5"/>
    <s v="N"/>
    <s v="N"/>
    <s v="N"/>
    <s v="Secawan "/>
    <s v="Secawan"/>
    <m/>
    <x v="0"/>
    <s v="260111IQFDZD6"/>
    <s v="Closed"/>
    <s v="Paid"/>
  </r>
  <r>
    <x v="3209"/>
    <x v="2"/>
    <x v="2"/>
    <n v="0"/>
    <n v="1"/>
    <n v="0"/>
    <n v="0"/>
    <n v="0"/>
    <s v="N"/>
    <s v="N"/>
    <s v="N"/>
    <s v="Secawan "/>
    <s v="Secawan"/>
    <m/>
    <x v="0"/>
    <s v="260111IQFDZD6"/>
    <s v="Closed"/>
    <s v="Paid"/>
  </r>
  <r>
    <x v="32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T0EL"/>
    <s v="Closed"/>
    <s v="Paid"/>
  </r>
  <r>
    <x v="3210"/>
    <x v="109"/>
    <x v="5"/>
    <n v="4.8"/>
    <n v="1"/>
    <n v="4.8"/>
    <n v="4.8"/>
    <n v="4.8"/>
    <s v="N"/>
    <s v="N"/>
    <s v="N"/>
    <s v="Secawan "/>
    <s v="Secawan"/>
    <m/>
    <x v="0"/>
    <s v="260111IQFT0EL"/>
    <s v="Closed"/>
    <s v="Paid"/>
  </r>
  <r>
    <x v="3210"/>
    <x v="56"/>
    <x v="5"/>
    <n v="12.8"/>
    <n v="1"/>
    <n v="12.8"/>
    <n v="12.8"/>
    <n v="12.8"/>
    <s v="N"/>
    <s v="N"/>
    <s v="N"/>
    <s v="Secawan "/>
    <s v="Secawan"/>
    <m/>
    <x v="0"/>
    <s v="260111IQFT0EL"/>
    <s v="Closed"/>
    <s v="Paid"/>
  </r>
  <r>
    <x v="3210"/>
    <x v="4"/>
    <x v="2"/>
    <n v="0"/>
    <n v="1"/>
    <n v="0"/>
    <n v="0"/>
    <n v="0"/>
    <s v="N"/>
    <s v="N"/>
    <s v="N"/>
    <s v="Secawan "/>
    <s v="Secawan"/>
    <m/>
    <x v="0"/>
    <s v="260111IQFT0EL"/>
    <s v="Closed"/>
    <s v="Paid"/>
  </r>
  <r>
    <x v="3210"/>
    <x v="6"/>
    <x v="5"/>
    <n v="7.8"/>
    <n v="1"/>
    <n v="7.8"/>
    <n v="7.8"/>
    <n v="7.8"/>
    <s v="N"/>
    <s v="N"/>
    <s v="N"/>
    <s v="Secawan "/>
    <s v="Secawan"/>
    <m/>
    <x v="0"/>
    <s v="260111IQFT0EL"/>
    <s v="Closed"/>
    <s v="Paid"/>
  </r>
  <r>
    <x v="3211"/>
    <x v="4"/>
    <x v="2"/>
    <n v="0"/>
    <n v="1"/>
    <n v="0"/>
    <n v="0"/>
    <n v="0"/>
    <s v="N"/>
    <s v="N"/>
    <s v="N"/>
    <s v="Secawan "/>
    <s v="Secawan"/>
    <m/>
    <x v="0"/>
    <s v="260111IQFPD6F"/>
    <s v="Closed"/>
    <s v="Paid"/>
  </r>
  <r>
    <x v="3211"/>
    <x v="40"/>
    <x v="5"/>
    <n v="18.5"/>
    <n v="1"/>
    <n v="18.5"/>
    <n v="18.5"/>
    <n v="18.5"/>
    <s v="N"/>
    <s v="N"/>
    <s v="N"/>
    <s v="Secawan "/>
    <s v="Secawan"/>
    <m/>
    <x v="0"/>
    <s v="260111IQFPD6F"/>
    <s v="Closed"/>
    <s v="Paid"/>
  </r>
  <r>
    <x v="3212"/>
    <x v="2"/>
    <x v="2"/>
    <n v="0"/>
    <n v="1"/>
    <n v="0"/>
    <n v="0"/>
    <n v="0"/>
    <s v="N"/>
    <s v="N"/>
    <s v="N"/>
    <s v="Secawan "/>
    <s v="Secawan"/>
    <m/>
    <x v="0"/>
    <s v="260111IQFLU83"/>
    <s v="Closed"/>
    <s v="Paid"/>
  </r>
  <r>
    <x v="3212"/>
    <x v="40"/>
    <x v="5"/>
    <n v="18.5"/>
    <n v="2"/>
    <n v="37"/>
    <n v="37"/>
    <n v="37"/>
    <s v="N"/>
    <s v="N"/>
    <s v="N"/>
    <s v="Secawan "/>
    <s v="Secawan"/>
    <m/>
    <x v="0"/>
    <s v="260111IQFLU83"/>
    <s v="Closed"/>
    <s v="Paid"/>
  </r>
  <r>
    <x v="3213"/>
    <x v="4"/>
    <x v="2"/>
    <n v="0"/>
    <n v="1"/>
    <n v="0"/>
    <n v="0"/>
    <n v="0"/>
    <s v="N"/>
    <s v="N"/>
    <s v="N"/>
    <s v="Secawan "/>
    <s v="Secawan"/>
    <m/>
    <x v="0"/>
    <s v="260111IQFJF2V"/>
    <s v="Closed"/>
    <s v="Paid"/>
  </r>
  <r>
    <x v="321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JF2V"/>
    <s v="Closed"/>
    <s v="Paid"/>
  </r>
  <r>
    <x v="321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F2V"/>
    <s v="Closed"/>
    <s v="Paid"/>
  </r>
  <r>
    <x v="3214"/>
    <x v="58"/>
    <x v="9"/>
    <n v="19"/>
    <n v="1"/>
    <n v="19"/>
    <n v="19"/>
    <n v="19"/>
    <s v="N"/>
    <s v="N"/>
    <s v="N"/>
    <s v="Restore "/>
    <s v="Restore"/>
    <m/>
    <x v="2"/>
    <s v="260111UAXAEW8"/>
    <s v="Closed"/>
    <s v="Paid"/>
  </r>
  <r>
    <x v="3214"/>
    <x v="62"/>
    <x v="9"/>
    <n v="14.9"/>
    <n v="1"/>
    <n v="14.9"/>
    <n v="14.9"/>
    <n v="14.9"/>
    <s v="N"/>
    <s v="N"/>
    <s v="N"/>
    <s v="Restore "/>
    <s v="Restore"/>
    <m/>
    <x v="2"/>
    <s v="260111UAXAEW8"/>
    <s v="Closed"/>
    <s v="Paid"/>
  </r>
  <r>
    <x v="3214"/>
    <x v="42"/>
    <x v="2"/>
    <n v="0"/>
    <n v="1"/>
    <n v="0"/>
    <n v="0"/>
    <n v="0"/>
    <s v="N"/>
    <s v="N"/>
    <s v="N"/>
    <s v="Restore "/>
    <s v="Restore"/>
    <m/>
    <x v="2"/>
    <s v="260111UAXAEW8"/>
    <s v="Closed"/>
    <s v="Paid"/>
  </r>
  <r>
    <x v="3215"/>
    <x v="42"/>
    <x v="2"/>
    <n v="0"/>
    <n v="1"/>
    <n v="0"/>
    <n v="0"/>
    <n v="0"/>
    <s v="N"/>
    <s v="N"/>
    <s v="N"/>
    <s v="Restore "/>
    <s v="Restore"/>
    <m/>
    <x v="2"/>
    <s v="260111UAXOJ23"/>
    <s v="Closed"/>
    <s v="Paid"/>
  </r>
  <r>
    <x v="3215"/>
    <x v="63"/>
    <x v="9"/>
    <n v="20"/>
    <n v="1"/>
    <n v="20"/>
    <n v="20"/>
    <n v="20"/>
    <s v="N"/>
    <s v="N"/>
    <s v="N"/>
    <s v="Restore "/>
    <s v="Restore"/>
    <m/>
    <x v="2"/>
    <s v="260111UAXOJ23"/>
    <s v="Closed"/>
    <s v="Paid"/>
  </r>
  <r>
    <x v="3216"/>
    <x v="42"/>
    <x v="2"/>
    <n v="0"/>
    <n v="1"/>
    <n v="0"/>
    <n v="0"/>
    <n v="0"/>
    <s v="N"/>
    <s v="N"/>
    <s v="N"/>
    <s v="Restore "/>
    <s v="Restore"/>
    <m/>
    <x v="2"/>
    <s v="260111UAXWBVQ"/>
    <s v="Closed"/>
    <s v="Paid"/>
  </r>
  <r>
    <x v="3216"/>
    <x v="58"/>
    <x v="9"/>
    <n v="19"/>
    <n v="1"/>
    <n v="19"/>
    <n v="19"/>
    <n v="19"/>
    <s v="N"/>
    <s v="N"/>
    <s v="N"/>
    <s v="Restore "/>
    <s v="Restore"/>
    <m/>
    <x v="2"/>
    <s v="260111UAXWBVQ"/>
    <s v="Closed"/>
    <s v="Paid"/>
  </r>
  <r>
    <x v="3217"/>
    <x v="58"/>
    <x v="9"/>
    <n v="19"/>
    <n v="1"/>
    <n v="19"/>
    <n v="19"/>
    <n v="19"/>
    <s v="N"/>
    <s v="N"/>
    <s v="N"/>
    <s v="Restore "/>
    <s v="Restore"/>
    <m/>
    <x v="2"/>
    <s v="260111UAXSCEB"/>
    <s v="Closed"/>
    <s v="Paid"/>
  </r>
  <r>
    <x v="3217"/>
    <x v="42"/>
    <x v="2"/>
    <n v="0"/>
    <n v="1"/>
    <n v="0"/>
    <n v="0"/>
    <n v="0"/>
    <s v="N"/>
    <s v="N"/>
    <s v="N"/>
    <s v="Restore "/>
    <s v="Restore"/>
    <m/>
    <x v="2"/>
    <s v="260111UAXSCEB"/>
    <s v="Closed"/>
    <s v="Paid"/>
  </r>
  <r>
    <x v="3218"/>
    <x v="34"/>
    <x v="3"/>
    <n v="10.9"/>
    <n v="1"/>
    <n v="10.9"/>
    <n v="5.45"/>
    <n v="5.45"/>
    <s v="N"/>
    <s v="N"/>
    <s v="N"/>
    <s v="Secawan "/>
    <s v="Secawan"/>
    <m/>
    <x v="0"/>
    <s v="260111IQF446X"/>
    <s v="Closed"/>
    <s v="Paid"/>
  </r>
  <r>
    <x v="3218"/>
    <x v="87"/>
    <x v="5"/>
    <n v="1.5"/>
    <n v="1"/>
    <n v="1.5"/>
    <n v="1.5"/>
    <n v="1.5"/>
    <s v="N"/>
    <s v="N"/>
    <s v="N"/>
    <s v="Secawan "/>
    <s v="Secawan"/>
    <m/>
    <x v="0"/>
    <s v="260111IQF446X"/>
    <s v="Closed"/>
    <s v="Paid"/>
  </r>
  <r>
    <x v="3218"/>
    <x v="5"/>
    <x v="4"/>
    <n v="5.2"/>
    <n v="1"/>
    <n v="5.2"/>
    <n v="5.2"/>
    <n v="5.2"/>
    <s v="N"/>
    <s v="N"/>
    <s v="N"/>
    <s v="Secawan "/>
    <s v="Secawan"/>
    <m/>
    <x v="0"/>
    <s v="260111IQF446X"/>
    <s v="Closed"/>
    <s v="Paid"/>
  </r>
  <r>
    <x v="3218"/>
    <x v="40"/>
    <x v="5"/>
    <n v="18.5"/>
    <n v="1"/>
    <n v="18.5"/>
    <n v="18.5"/>
    <n v="18.5"/>
    <s v="N"/>
    <s v="N"/>
    <s v="N"/>
    <s v="Secawan "/>
    <s v="Secawan"/>
    <m/>
    <x v="0"/>
    <s v="260111IQF446X"/>
    <s v="Closed"/>
    <s v="Paid"/>
  </r>
  <r>
    <x v="3218"/>
    <x v="2"/>
    <x v="2"/>
    <n v="0"/>
    <n v="1"/>
    <n v="0"/>
    <n v="0"/>
    <n v="0"/>
    <s v="N"/>
    <s v="N"/>
    <s v="N"/>
    <s v="Secawan "/>
    <s v="Secawan"/>
    <m/>
    <x v="0"/>
    <s v="260111IQF446X"/>
    <s v="Closed"/>
    <s v="Paid"/>
  </r>
  <r>
    <x v="3219"/>
    <x v="63"/>
    <x v="9"/>
    <n v="20"/>
    <n v="1"/>
    <n v="20"/>
    <n v="20"/>
    <n v="20"/>
    <s v="N"/>
    <s v="N"/>
    <s v="N"/>
    <s v="Restore "/>
    <s v="Restore"/>
    <m/>
    <x v="2"/>
    <s v="260111UAXKRG5"/>
    <s v="Closed"/>
    <s v="Paid"/>
  </r>
  <r>
    <x v="3219"/>
    <x v="42"/>
    <x v="2"/>
    <n v="0"/>
    <n v="1"/>
    <n v="0"/>
    <n v="0"/>
    <n v="0"/>
    <s v="N"/>
    <s v="N"/>
    <s v="N"/>
    <s v="Restore "/>
    <s v="Restore"/>
    <m/>
    <x v="2"/>
    <s v="260111UAXKRG5"/>
    <s v="Closed"/>
    <s v="Paid"/>
  </r>
  <r>
    <x v="3220"/>
    <x v="30"/>
    <x v="5"/>
    <n v="3.4"/>
    <n v="1"/>
    <n v="3.4"/>
    <n v="3.4"/>
    <n v="3.4"/>
    <s v="N"/>
    <s v="N"/>
    <s v="N"/>
    <s v="Secawan "/>
    <s v="Secawan"/>
    <m/>
    <x v="0"/>
    <s v="260111IQF056G"/>
    <s v="Closed"/>
    <s v="Paid"/>
  </r>
  <r>
    <x v="3220"/>
    <x v="5"/>
    <x v="4"/>
    <n v="5.2"/>
    <n v="1"/>
    <n v="5.2"/>
    <n v="5.2"/>
    <n v="5.2"/>
    <s v="N"/>
    <s v="N"/>
    <s v="N"/>
    <s v="Secawan "/>
    <s v="Secawan"/>
    <m/>
    <x v="0"/>
    <s v="260111IQF056G"/>
    <s v="Closed"/>
    <s v="Paid"/>
  </r>
  <r>
    <x v="3220"/>
    <x v="40"/>
    <x v="5"/>
    <n v="18.5"/>
    <n v="1"/>
    <n v="18.5"/>
    <n v="18.5"/>
    <n v="18.5"/>
    <s v="N"/>
    <s v="N"/>
    <s v="N"/>
    <s v="Secawan "/>
    <s v="Secawan"/>
    <m/>
    <x v="0"/>
    <s v="260111IQF056G"/>
    <s v="Closed"/>
    <s v="Paid"/>
  </r>
  <r>
    <x v="3220"/>
    <x v="2"/>
    <x v="2"/>
    <n v="0"/>
    <n v="1"/>
    <n v="0"/>
    <n v="0"/>
    <n v="0"/>
    <s v="N"/>
    <s v="N"/>
    <s v="N"/>
    <s v="Secawan "/>
    <s v="Secawan"/>
    <m/>
    <x v="0"/>
    <s v="260111IQF056G"/>
    <s v="Closed"/>
    <s v="Paid"/>
  </r>
  <r>
    <x v="3221"/>
    <x v="171"/>
    <x v="7"/>
    <n v="7.55"/>
    <n v="1"/>
    <n v="7.55"/>
    <n v="7.55"/>
    <n v="7.55"/>
    <s v="N"/>
    <s v="N"/>
    <s v="Y"/>
    <s v="Bens Bakery "/>
    <s v="Bens Bakery"/>
    <m/>
    <x v="1"/>
    <s v="260111VEWVVOD"/>
    <s v="Closed"/>
    <s v="Paid"/>
  </r>
  <r>
    <x v="3221"/>
    <x v="61"/>
    <x v="7"/>
    <n v="11.32"/>
    <n v="1"/>
    <n v="11.32"/>
    <n v="11.32"/>
    <n v="11.32"/>
    <s v="N"/>
    <s v="N"/>
    <s v="Y"/>
    <s v="Bens Bakery "/>
    <s v="Bens Bakery"/>
    <m/>
    <x v="1"/>
    <s v="260111VEWVVOD"/>
    <s v="Closed"/>
    <s v="Paid"/>
  </r>
  <r>
    <x v="3221"/>
    <x v="14"/>
    <x v="2"/>
    <n v="0"/>
    <n v="1"/>
    <n v="0"/>
    <n v="0"/>
    <n v="0"/>
    <s v="N"/>
    <s v="N"/>
    <s v="N"/>
    <s v="Bens Bakery "/>
    <s v="Bens Bakery"/>
    <m/>
    <x v="1"/>
    <s v="260111VEWVVOD"/>
    <s v="Closed"/>
    <s v="Paid"/>
  </r>
  <r>
    <x v="3222"/>
    <x v="5"/>
    <x v="4"/>
    <n v="5.2"/>
    <n v="1"/>
    <n v="5.2"/>
    <n v="5.2"/>
    <n v="5.2"/>
    <s v="N"/>
    <s v="N"/>
    <s v="N"/>
    <s v="Secawan "/>
    <s v="Secawan"/>
    <m/>
    <x v="0"/>
    <s v="260111IQF0TYT"/>
    <s v="Closed"/>
    <s v="Paid"/>
  </r>
  <r>
    <x v="3222"/>
    <x v="4"/>
    <x v="2"/>
    <n v="0"/>
    <n v="1"/>
    <n v="0"/>
    <n v="0"/>
    <n v="0"/>
    <s v="N"/>
    <s v="N"/>
    <s v="N"/>
    <s v="Secawan "/>
    <s v="Secawan"/>
    <m/>
    <x v="0"/>
    <s v="260111IQF0TYT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3"/>
    <x v="42"/>
    <x v="2"/>
    <n v="0"/>
    <n v="1"/>
    <n v="0"/>
    <n v="0"/>
    <n v="0"/>
    <s v="N"/>
    <s v="N"/>
    <s v="N"/>
    <s v="Restore "/>
    <s v="Restore"/>
    <m/>
    <x v="2"/>
    <s v="260111UAXKKIK"/>
    <s v="Closed"/>
    <s v="Paid"/>
  </r>
  <r>
    <x v="3223"/>
    <x v="58"/>
    <x v="9"/>
    <n v="19"/>
    <n v="1"/>
    <n v="19"/>
    <n v="19"/>
    <n v="19"/>
    <s v="N"/>
    <s v="N"/>
    <s v="N"/>
    <s v="Restore "/>
    <s v="Restore"/>
    <m/>
    <x v="2"/>
    <s v="260111UAXKKIK"/>
    <s v="Closed"/>
    <s v="Paid"/>
  </r>
  <r>
    <x v="3224"/>
    <x v="42"/>
    <x v="2"/>
    <n v="0"/>
    <n v="1"/>
    <n v="0"/>
    <n v="0"/>
    <n v="0"/>
    <s v="N"/>
    <s v="N"/>
    <s v="N"/>
    <s v="Restore "/>
    <s v="Restore"/>
    <m/>
    <x v="2"/>
    <s v="260111UAX0NZA"/>
    <s v="Closed"/>
    <s v="Paid"/>
  </r>
  <r>
    <x v="32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0NZA"/>
    <s v="Closed"/>
    <s v="Paid"/>
  </r>
  <r>
    <x v="3225"/>
    <x v="61"/>
    <x v="7"/>
    <n v="11.32"/>
    <n v="1"/>
    <n v="11.32"/>
    <n v="11.32"/>
    <n v="11.32"/>
    <s v="N"/>
    <s v="N"/>
    <s v="Y"/>
    <s v="Bens Bakery "/>
    <s v="Bens Bakery"/>
    <m/>
    <x v="1"/>
    <s v="260111VEW0M3Z"/>
    <s v="Closed"/>
    <s v="Paid"/>
  </r>
  <r>
    <x v="3225"/>
    <x v="48"/>
    <x v="7"/>
    <n v="3.77"/>
    <n v="1"/>
    <n v="3.77"/>
    <n v="3.77"/>
    <n v="3.77"/>
    <s v="N"/>
    <s v="N"/>
    <s v="Y"/>
    <s v="Bens Bakery "/>
    <s v="Bens Bakery"/>
    <m/>
    <x v="1"/>
    <s v="260111VEW0M3Z"/>
    <s v="Closed"/>
    <s v="Paid"/>
  </r>
  <r>
    <x v="3226"/>
    <x v="178"/>
    <x v="9"/>
    <n v="19"/>
    <n v="1"/>
    <n v="19"/>
    <n v="19"/>
    <n v="19"/>
    <s v="N"/>
    <s v="N"/>
    <s v="N"/>
    <s v="Restore "/>
    <s v="Restore"/>
    <m/>
    <x v="2"/>
    <s v="260111UAXMVDX"/>
    <s v="Closed"/>
    <s v="Paid"/>
  </r>
  <r>
    <x v="3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VDX"/>
    <s v="Closed"/>
    <s v="Paid"/>
  </r>
  <r>
    <x v="3226"/>
    <x v="42"/>
    <x v="2"/>
    <n v="0"/>
    <n v="1"/>
    <n v="0"/>
    <n v="0"/>
    <n v="0"/>
    <s v="N"/>
    <s v="N"/>
    <s v="N"/>
    <s v="Restore "/>
    <s v="Restore"/>
    <m/>
    <x v="2"/>
    <s v="260111UAXMVDX"/>
    <s v="Closed"/>
    <s v="Paid"/>
  </r>
  <r>
    <x v="3227"/>
    <x v="5"/>
    <x v="4"/>
    <n v="5.2"/>
    <n v="1"/>
    <n v="5.2"/>
    <n v="5.2"/>
    <n v="5.2"/>
    <s v="N"/>
    <s v="N"/>
    <s v="N"/>
    <s v="Secawan "/>
    <s v="Secawan"/>
    <m/>
    <x v="0"/>
    <s v="260111IQFZKUP"/>
    <s v="Closed"/>
    <s v="Paid"/>
  </r>
  <r>
    <x v="3228"/>
    <x v="42"/>
    <x v="2"/>
    <n v="0"/>
    <n v="1"/>
    <n v="0"/>
    <n v="0"/>
    <n v="0"/>
    <s v="N"/>
    <s v="N"/>
    <s v="N"/>
    <s v="Restore "/>
    <s v="Restore"/>
    <m/>
    <x v="2"/>
    <s v="260111UAX3C83"/>
    <s v="Closed"/>
    <s v="Paid"/>
  </r>
  <r>
    <x v="3229"/>
    <x v="42"/>
    <x v="2"/>
    <n v="0"/>
    <n v="1"/>
    <n v="0"/>
    <n v="0"/>
    <n v="0"/>
    <s v="N"/>
    <s v="N"/>
    <s v="N"/>
    <s v="Restore "/>
    <s v="Restore"/>
    <m/>
    <x v="2"/>
    <s v="260111UAXNYLV"/>
    <s v="Closed"/>
    <s v="Paid"/>
  </r>
  <r>
    <x v="3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YLV"/>
    <s v="Closed"/>
    <s v="Paid"/>
  </r>
  <r>
    <x v="3230"/>
    <x v="2"/>
    <x v="2"/>
    <n v="0"/>
    <n v="1"/>
    <n v="0"/>
    <n v="0"/>
    <n v="0"/>
    <s v="N"/>
    <s v="N"/>
    <s v="N"/>
    <s v="Secawan "/>
    <s v="Secawan"/>
    <m/>
    <x v="0"/>
    <s v="260111IQFTQGS"/>
    <s v="Closed"/>
    <s v="Paid"/>
  </r>
  <r>
    <x v="3230"/>
    <x v="40"/>
    <x v="5"/>
    <n v="18.5"/>
    <n v="1"/>
    <n v="18.5"/>
    <n v="18.5"/>
    <n v="18.5"/>
    <s v="N"/>
    <s v="N"/>
    <s v="N"/>
    <s v="Secawan "/>
    <s v="Secawan"/>
    <m/>
    <x v="0"/>
    <s v="260111IQFTQGS"/>
    <s v="Closed"/>
    <s v="Paid"/>
  </r>
  <r>
    <x v="3231"/>
    <x v="4"/>
    <x v="2"/>
    <n v="0"/>
    <n v="1"/>
    <n v="0"/>
    <n v="0"/>
    <n v="0"/>
    <s v="N"/>
    <s v="N"/>
    <s v="N"/>
    <s v="Secawan "/>
    <s v="Secawan"/>
    <m/>
    <x v="0"/>
    <s v="260111IQFWVQH"/>
    <s v="Closed"/>
    <s v="Paid"/>
  </r>
  <r>
    <x v="3231"/>
    <x v="31"/>
    <x v="3"/>
    <n v="18"/>
    <n v="1"/>
    <n v="18"/>
    <n v="18"/>
    <n v="18"/>
    <s v="N"/>
    <s v="N"/>
    <s v="N"/>
    <s v="Secawan "/>
    <s v="Secawan"/>
    <m/>
    <x v="0"/>
    <s v="260111IQFWVQH"/>
    <s v="Closed"/>
    <s v="Paid"/>
  </r>
  <r>
    <x v="3232"/>
    <x v="58"/>
    <x v="9"/>
    <n v="19"/>
    <n v="1"/>
    <n v="19"/>
    <n v="19"/>
    <n v="19"/>
    <s v="N"/>
    <s v="N"/>
    <s v="N"/>
    <s v="Restore "/>
    <s v="Restore"/>
    <m/>
    <x v="2"/>
    <s v="260111UAX5BSW"/>
    <s v="Closed"/>
    <s v="Paid"/>
  </r>
  <r>
    <x v="3232"/>
    <x v="42"/>
    <x v="2"/>
    <n v="0"/>
    <n v="1"/>
    <n v="0"/>
    <n v="0"/>
    <n v="0"/>
    <s v="N"/>
    <s v="N"/>
    <s v="N"/>
    <s v="Restore "/>
    <s v="Restore"/>
    <m/>
    <x v="2"/>
    <s v="260111UAX5BSW"/>
    <s v="Closed"/>
    <s v="Paid"/>
  </r>
  <r>
    <x v="3233"/>
    <x v="42"/>
    <x v="2"/>
    <n v="0"/>
    <n v="1"/>
    <n v="0"/>
    <n v="0"/>
    <n v="0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998Q"/>
    <s v="Closed"/>
    <s v="Paid"/>
  </r>
  <r>
    <x v="3234"/>
    <x v="39"/>
    <x v="6"/>
    <n v="4"/>
    <n v="1"/>
    <n v="4"/>
    <n v="4"/>
    <n v="4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4"/>
    <x v="5"/>
    <x v="4"/>
    <n v="5.2"/>
    <n v="1"/>
    <n v="5.2"/>
    <n v="5.2"/>
    <n v="5.2"/>
    <s v="N"/>
    <s v="N"/>
    <s v="N"/>
    <s v="Secawan "/>
    <s v="Secawan"/>
    <m/>
    <x v="0"/>
    <s v="260111IQF1FZK"/>
    <s v="Closed"/>
    <s v="Paid"/>
  </r>
  <r>
    <x v="3235"/>
    <x v="87"/>
    <x v="7"/>
    <n v="2.83"/>
    <n v="1"/>
    <n v="2.83"/>
    <n v="2.83"/>
    <n v="2.83"/>
    <s v="N"/>
    <s v="N"/>
    <s v="Y"/>
    <s v="Bens Bakery "/>
    <s v="Bens Bakery"/>
    <m/>
    <x v="1"/>
    <s v="260111VEW927L"/>
    <s v="Closed"/>
    <s v="Paid"/>
  </r>
  <r>
    <x v="3236"/>
    <x v="104"/>
    <x v="7"/>
    <n v="9.43"/>
    <n v="1"/>
    <n v="9.43"/>
    <n v="9.43"/>
    <n v="9.43"/>
    <s v="N"/>
    <s v="N"/>
    <s v="Y"/>
    <s v="Bens Bakery "/>
    <s v="Bens Bakery"/>
    <m/>
    <x v="1"/>
    <s v="260111VEWDMY1"/>
    <s v="Closed"/>
    <s v="Paid"/>
  </r>
  <r>
    <x v="3236"/>
    <x v="14"/>
    <x v="2"/>
    <n v="0"/>
    <n v="1"/>
    <n v="0"/>
    <n v="0"/>
    <n v="0"/>
    <s v="N"/>
    <s v="N"/>
    <s v="N"/>
    <s v="Bens Bakery "/>
    <s v="Bens Bakery"/>
    <m/>
    <x v="1"/>
    <s v="260111VEWDMY1"/>
    <s v="Closed"/>
    <s v="Paid"/>
  </r>
  <r>
    <x v="3237"/>
    <x v="56"/>
    <x v="5"/>
    <n v="12.8"/>
    <n v="1"/>
    <n v="12.8"/>
    <n v="12.8"/>
    <n v="12.8"/>
    <s v="N"/>
    <s v="N"/>
    <s v="N"/>
    <s v="Secawan "/>
    <s v="Secawan"/>
    <m/>
    <x v="0"/>
    <s v="260111IQF15K0"/>
    <s v="Closed"/>
    <s v="Paid"/>
  </r>
  <r>
    <x v="3237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15K0"/>
    <s v="Closed"/>
    <s v="Paid"/>
  </r>
  <r>
    <x v="3237"/>
    <x v="82"/>
    <x v="5"/>
    <n v="6.9"/>
    <n v="1"/>
    <n v="6.9"/>
    <n v="6.9"/>
    <n v="6.9"/>
    <s v="N"/>
    <s v="N"/>
    <s v="N"/>
    <s v="Secawan "/>
    <s v="Secawan"/>
    <m/>
    <x v="0"/>
    <s v="260111IQF15K0"/>
    <s v="Closed"/>
    <s v="Paid"/>
  </r>
  <r>
    <x v="3237"/>
    <x v="67"/>
    <x v="3"/>
    <n v="5.8"/>
    <n v="1"/>
    <n v="5.8"/>
    <n v="5.8"/>
    <n v="5.8"/>
    <s v="N"/>
    <s v="N"/>
    <s v="N"/>
    <s v="Secawan "/>
    <s v="Secawan"/>
    <m/>
    <x v="0"/>
    <s v="260111IQF15K0"/>
    <s v="Closed"/>
    <s v="Paid"/>
  </r>
  <r>
    <x v="3238"/>
    <x v="97"/>
    <x v="5"/>
    <n v="13.8"/>
    <n v="1"/>
    <n v="13.8"/>
    <n v="13.8"/>
    <n v="13.8"/>
    <s v="N"/>
    <s v="N"/>
    <s v="N"/>
    <s v="Secawan "/>
    <s v="Secawan"/>
    <m/>
    <x v="0"/>
    <s v="260111IQFKGMF"/>
    <s v="Closed"/>
    <s v="Paid"/>
  </r>
  <r>
    <x v="3239"/>
    <x v="42"/>
    <x v="2"/>
    <n v="0"/>
    <n v="1"/>
    <n v="0"/>
    <n v="0"/>
    <n v="0"/>
    <s v="N"/>
    <s v="N"/>
    <s v="N"/>
    <s v="Restore "/>
    <s v="Restore"/>
    <m/>
    <x v="2"/>
    <s v="260111UAXTZ61"/>
    <s v="Closed"/>
    <s v="Paid"/>
  </r>
  <r>
    <x v="3239"/>
    <x v="62"/>
    <x v="9"/>
    <n v="14.9"/>
    <n v="1"/>
    <n v="14.9"/>
    <n v="14.9"/>
    <n v="14.9"/>
    <s v="N"/>
    <s v="N"/>
    <s v="N"/>
    <s v="Restore "/>
    <s v="Restore"/>
    <m/>
    <x v="2"/>
    <s v="260111UAXTZ61"/>
    <s v="Closed"/>
    <s v="Paid"/>
  </r>
  <r>
    <x v="3240"/>
    <x v="124"/>
    <x v="9"/>
    <n v="20"/>
    <n v="1"/>
    <n v="20"/>
    <n v="20"/>
    <n v="20"/>
    <s v="N"/>
    <s v="N"/>
    <s v="N"/>
    <s v="Restore "/>
    <s v="Restore"/>
    <m/>
    <x v="2"/>
    <s v="260111UAX325I"/>
    <s v="Closed"/>
    <s v="Paid"/>
  </r>
  <r>
    <x v="3240"/>
    <x v="42"/>
    <x v="2"/>
    <n v="0"/>
    <n v="1"/>
    <n v="0"/>
    <n v="0"/>
    <n v="0"/>
    <s v="N"/>
    <s v="N"/>
    <s v="N"/>
    <s v="Restore "/>
    <s v="Restore"/>
    <m/>
    <x v="2"/>
    <s v="260111UAX325I"/>
    <s v="Closed"/>
    <s v="Paid"/>
  </r>
  <r>
    <x v="32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325I"/>
    <s v="Closed"/>
    <s v="Paid"/>
  </r>
  <r>
    <x v="3241"/>
    <x v="5"/>
    <x v="4"/>
    <n v="5.2"/>
    <n v="1"/>
    <n v="5.2"/>
    <n v="5.2"/>
    <n v="5.2"/>
    <s v="N"/>
    <s v="N"/>
    <s v="N"/>
    <s v="Secawan "/>
    <s v="Secawan"/>
    <m/>
    <x v="0"/>
    <s v="260111IQFIZPZ"/>
    <s v="Closed"/>
    <s v="Paid"/>
  </r>
  <r>
    <x v="32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OXNL"/>
    <s v="Closed"/>
    <s v="Paid"/>
  </r>
  <r>
    <x v="3242"/>
    <x v="98"/>
    <x v="5"/>
    <n v="13.8"/>
    <n v="1"/>
    <n v="13.8"/>
    <n v="13.8"/>
    <n v="13.8"/>
    <s v="N"/>
    <s v="N"/>
    <s v="N"/>
    <s v="Secawan "/>
    <s v="Secawan"/>
    <m/>
    <x v="0"/>
    <s v="260111IQFOXNL"/>
    <s v="Closed"/>
    <s v="Paid"/>
  </r>
  <r>
    <x v="3242"/>
    <x v="161"/>
    <x v="3"/>
    <n v="18"/>
    <n v="1"/>
    <n v="18"/>
    <n v="18"/>
    <n v="18"/>
    <s v="N"/>
    <s v="N"/>
    <s v="N"/>
    <s v="Secawan "/>
    <s v="Secawan"/>
    <m/>
    <x v="0"/>
    <s v="260111IQFOXNL"/>
    <s v="Closed"/>
    <s v="Paid"/>
  </r>
  <r>
    <x v="3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SY87"/>
    <s v="Closed"/>
    <s v="Paid"/>
  </r>
  <r>
    <x v="3243"/>
    <x v="42"/>
    <x v="2"/>
    <n v="0"/>
    <n v="1"/>
    <n v="0"/>
    <n v="0"/>
    <n v="0"/>
    <s v="N"/>
    <s v="N"/>
    <s v="N"/>
    <s v="Restore "/>
    <s v="Restore"/>
    <m/>
    <x v="2"/>
    <s v="260111UAXSY87"/>
    <s v="Closed"/>
    <s v="Paid"/>
  </r>
  <r>
    <x v="3244"/>
    <x v="4"/>
    <x v="2"/>
    <n v="0"/>
    <n v="1"/>
    <n v="0"/>
    <n v="0"/>
    <n v="0"/>
    <s v="N"/>
    <s v="N"/>
    <s v="N"/>
    <s v="Secawan "/>
    <s v="Secawan"/>
    <m/>
    <x v="0"/>
    <s v="260111IQFQCPN"/>
    <s v="Closed"/>
    <s v="Paid"/>
  </r>
  <r>
    <x v="3244"/>
    <x v="56"/>
    <x v="5"/>
    <n v="12.8"/>
    <n v="1"/>
    <n v="12.8"/>
    <n v="12.8"/>
    <n v="12.8"/>
    <s v="N"/>
    <s v="N"/>
    <s v="N"/>
    <s v="Secawan "/>
    <s v="Secawan"/>
    <m/>
    <x v="0"/>
    <s v="260111IQFQCPN"/>
    <s v="Closed"/>
    <s v="Paid"/>
  </r>
  <r>
    <x v="3244"/>
    <x v="82"/>
    <x v="5"/>
    <n v="6.9"/>
    <n v="1"/>
    <n v="6.9"/>
    <n v="6.9"/>
    <n v="6.9"/>
    <s v="N"/>
    <s v="N"/>
    <s v="N"/>
    <s v="Secawan "/>
    <s v="Secawan"/>
    <m/>
    <x v="0"/>
    <s v="260111IQFQCPN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42"/>
    <x v="2"/>
    <n v="0"/>
    <n v="1"/>
    <n v="0"/>
    <n v="0"/>
    <n v="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5"/>
    <x v="63"/>
    <x v="9"/>
    <n v="20"/>
    <n v="1"/>
    <n v="20"/>
    <n v="20"/>
    <n v="20"/>
    <s v="N"/>
    <s v="N"/>
    <s v="N"/>
    <s v="Restore "/>
    <s v="Restore"/>
    <m/>
    <x v="2"/>
    <s v="260111UAXWZBG"/>
    <s v="Closed"/>
    <s v="Paid"/>
  </r>
  <r>
    <x v="3246"/>
    <x v="2"/>
    <x v="2"/>
    <n v="0"/>
    <n v="1"/>
    <n v="0"/>
    <n v="0"/>
    <n v="0"/>
    <s v="N"/>
    <s v="N"/>
    <s v="N"/>
    <s v="Secawan "/>
    <s v="Secawan"/>
    <m/>
    <x v="0"/>
    <s v="260111IQFOIHV"/>
    <s v="Closed"/>
    <s v="Paid"/>
  </r>
  <r>
    <x v="3246"/>
    <x v="110"/>
    <x v="5"/>
    <n v="7.8"/>
    <n v="1"/>
    <n v="7.8"/>
    <n v="7.8"/>
    <n v="7.8"/>
    <s v="N"/>
    <s v="N"/>
    <s v="N"/>
    <s v="Secawan "/>
    <s v="Secawan"/>
    <m/>
    <x v="0"/>
    <s v="260111IQFOIHV"/>
    <s v="Closed"/>
    <s v="Paid"/>
  </r>
  <r>
    <x v="3247"/>
    <x v="42"/>
    <x v="2"/>
    <n v="0"/>
    <n v="1"/>
    <n v="0"/>
    <n v="0"/>
    <n v="0"/>
    <s v="N"/>
    <s v="N"/>
    <s v="N"/>
    <s v="Restore "/>
    <s v="Restore"/>
    <m/>
    <x v="2"/>
    <s v="260111UAXT4C0"/>
    <s v="Closed"/>
    <s v="Paid"/>
  </r>
  <r>
    <x v="3247"/>
    <x v="58"/>
    <x v="9"/>
    <n v="19"/>
    <n v="1"/>
    <n v="19"/>
    <n v="19"/>
    <n v="19"/>
    <s v="N"/>
    <s v="N"/>
    <s v="N"/>
    <s v="Restore "/>
    <s v="Restore"/>
    <m/>
    <x v="2"/>
    <s v="260111UAXT4C0"/>
    <s v="Closed"/>
    <s v="Paid"/>
  </r>
  <r>
    <x v="3248"/>
    <x v="42"/>
    <x v="2"/>
    <n v="0"/>
    <n v="1"/>
    <n v="0"/>
    <n v="0"/>
    <n v="0"/>
    <s v="N"/>
    <s v="N"/>
    <s v="N"/>
    <s v="Restore "/>
    <s v="Restore"/>
    <m/>
    <x v="2"/>
    <s v="260111UAX2ZUU"/>
    <s v="Closed"/>
    <s v="Paid"/>
  </r>
  <r>
    <x v="3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2ZUU"/>
    <s v="Closed"/>
    <s v="Paid"/>
  </r>
  <r>
    <x v="3249"/>
    <x v="14"/>
    <x v="2"/>
    <n v="0"/>
    <n v="1"/>
    <n v="0"/>
    <n v="0"/>
    <n v="0"/>
    <s v="N"/>
    <s v="N"/>
    <s v="N"/>
    <s v="Bens Bakery "/>
    <s v="Bens Bakery"/>
    <m/>
    <x v="1"/>
    <s v="260111VEWPKBV"/>
    <s v="Closed"/>
    <s v="Paid"/>
  </r>
  <r>
    <x v="3249"/>
    <x v="64"/>
    <x v="7"/>
    <n v="16.98"/>
    <n v="1"/>
    <n v="16.98"/>
    <n v="16.98"/>
    <n v="16.98"/>
    <s v="N"/>
    <s v="N"/>
    <s v="Y"/>
    <s v="Bens Bakery "/>
    <s v="Bens Bakery"/>
    <m/>
    <x v="1"/>
    <s v="260111VEWPKBV"/>
    <s v="Closed"/>
    <s v="Paid"/>
  </r>
  <r>
    <x v="325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1IQFHHJ0"/>
    <s v="Closed"/>
    <s v="Paid"/>
  </r>
  <r>
    <x v="3250"/>
    <x v="4"/>
    <x v="2"/>
    <n v="0"/>
    <n v="1"/>
    <n v="0"/>
    <n v="0"/>
    <n v="0"/>
    <s v="N"/>
    <s v="N"/>
    <s v="N"/>
    <s v="Secawan "/>
    <s v="Secawan"/>
    <m/>
    <x v="0"/>
    <s v="260111IQFHHJ0"/>
    <s v="Closed"/>
    <s v="Paid"/>
  </r>
  <r>
    <x v="3251"/>
    <x v="49"/>
    <x v="7"/>
    <n v="5.66"/>
    <n v="1"/>
    <n v="5.66"/>
    <n v="5.66"/>
    <n v="5.66"/>
    <s v="N"/>
    <s v="N"/>
    <s v="Y"/>
    <s v="Bens Bakery "/>
    <s v="Bens Bakery"/>
    <m/>
    <x v="1"/>
    <s v="260111VEW6ENN"/>
    <s v="Closed"/>
    <s v="Paid"/>
  </r>
  <r>
    <x v="3252"/>
    <x v="5"/>
    <x v="4"/>
    <n v="5.2"/>
    <n v="1"/>
    <n v="5.2"/>
    <n v="5.2"/>
    <n v="5.2"/>
    <s v="N"/>
    <s v="N"/>
    <s v="N"/>
    <s v="Secawan "/>
    <s v="Secawan"/>
    <m/>
    <x v="0"/>
    <s v="260111IQFGZAF"/>
    <s v="Closed"/>
    <s v="Paid"/>
  </r>
  <r>
    <x v="3252"/>
    <x v="40"/>
    <x v="5"/>
    <n v="18.5"/>
    <n v="1"/>
    <n v="18.5"/>
    <n v="18.5"/>
    <n v="18.5"/>
    <s v="N"/>
    <s v="N"/>
    <s v="N"/>
    <s v="Secawan "/>
    <s v="Secawan"/>
    <m/>
    <x v="0"/>
    <s v="260111IQFGZAF"/>
    <s v="Closed"/>
    <s v="Paid"/>
  </r>
  <r>
    <x v="3252"/>
    <x v="4"/>
    <x v="2"/>
    <n v="0"/>
    <n v="1"/>
    <n v="0"/>
    <n v="0"/>
    <n v="0"/>
    <s v="N"/>
    <s v="N"/>
    <s v="N"/>
    <s v="Secawan "/>
    <s v="Secawan"/>
    <m/>
    <x v="0"/>
    <s v="260111IQFGZAF"/>
    <s v="Closed"/>
    <s v="Paid"/>
  </r>
  <r>
    <x v="325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KTJ9"/>
    <s v="Closed"/>
    <s v="Paid"/>
  </r>
  <r>
    <x v="3253"/>
    <x v="42"/>
    <x v="2"/>
    <n v="0"/>
    <n v="1"/>
    <n v="0"/>
    <n v="0"/>
    <n v="0"/>
    <s v="N"/>
    <s v="N"/>
    <s v="N"/>
    <s v="Restore "/>
    <s v="Restore"/>
    <m/>
    <x v="2"/>
    <s v="260111UAXKTJ9"/>
    <s v="Closed"/>
    <s v="Paid"/>
  </r>
  <r>
    <x v="3253"/>
    <x v="58"/>
    <x v="9"/>
    <n v="19"/>
    <n v="1"/>
    <n v="19"/>
    <n v="19"/>
    <n v="19"/>
    <s v="N"/>
    <s v="N"/>
    <s v="N"/>
    <s v="Restore "/>
    <s v="Restore"/>
    <m/>
    <x v="2"/>
    <s v="260111UAXKTJ9"/>
    <s v="Closed"/>
    <s v="Paid"/>
  </r>
  <r>
    <x v="325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1UAXKTJ9"/>
    <s v="Closed"/>
    <s v="Paid"/>
  </r>
  <r>
    <x v="3254"/>
    <x v="11"/>
    <x v="5"/>
    <n v="10.8"/>
    <n v="1"/>
    <n v="10.8"/>
    <n v="10.8"/>
    <n v="10.8"/>
    <s v="N"/>
    <s v="N"/>
    <s v="N"/>
    <s v="Secawan "/>
    <s v="Secawan"/>
    <m/>
    <x v="0"/>
    <s v="260111IQFXWRX"/>
    <s v="Closed"/>
    <s v="Paid"/>
  </r>
  <r>
    <x v="3254"/>
    <x v="56"/>
    <x v="5"/>
    <n v="12.8"/>
    <n v="1"/>
    <n v="12.8"/>
    <n v="12.8"/>
    <n v="12.8"/>
    <s v="N"/>
    <s v="N"/>
    <s v="N"/>
    <s v="Secawan "/>
    <s v="Secawan"/>
    <m/>
    <x v="0"/>
    <s v="260111IQFXWRX"/>
    <s v="Closed"/>
    <s v="Paid"/>
  </r>
  <r>
    <x v="3254"/>
    <x v="2"/>
    <x v="2"/>
    <n v="0"/>
    <n v="1"/>
    <n v="0"/>
    <n v="0"/>
    <n v="0"/>
    <s v="N"/>
    <s v="N"/>
    <s v="N"/>
    <s v="Secawan "/>
    <s v="Secawan"/>
    <m/>
    <x v="0"/>
    <s v="260111IQFXWRX"/>
    <s v="Closed"/>
    <s v="Paid"/>
  </r>
  <r>
    <x v="3255"/>
    <x v="18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6"/>
    <x v="5"/>
    <n v="6.8"/>
    <n v="1"/>
    <n v="6.8"/>
    <n v="6.8"/>
    <n v="6.8"/>
    <s v="N"/>
    <s v="N"/>
    <s v="N"/>
    <s v="Secawan "/>
    <s v="Secawan"/>
    <m/>
    <x v="0"/>
    <s v="260111IQFMFIP"/>
    <s v="Closed"/>
    <s v="Paid"/>
  </r>
  <r>
    <x v="325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MFIP"/>
    <s v="Closed"/>
    <s v="Paid"/>
  </r>
  <r>
    <x v="3255"/>
    <x v="2"/>
    <x v="2"/>
    <n v="0"/>
    <n v="1"/>
    <n v="0"/>
    <n v="0"/>
    <n v="0"/>
    <s v="N"/>
    <s v="N"/>
    <s v="N"/>
    <s v="Secawan "/>
    <s v="Secawan"/>
    <m/>
    <x v="0"/>
    <s v="260111IQFMFIP"/>
    <s v="Closed"/>
    <s v="Paid"/>
  </r>
  <r>
    <x v="3256"/>
    <x v="40"/>
    <x v="5"/>
    <n v="18.5"/>
    <n v="2"/>
    <n v="37"/>
    <n v="37"/>
    <n v="37"/>
    <s v="N"/>
    <s v="N"/>
    <s v="N"/>
    <s v="Secawan "/>
    <s v="Secawan"/>
    <m/>
    <x v="0"/>
    <s v="260111IQFQR6S"/>
    <s v="Closed"/>
    <s v="Paid"/>
  </r>
  <r>
    <x v="3257"/>
    <x v="4"/>
    <x v="2"/>
    <n v="0"/>
    <n v="1"/>
    <n v="0"/>
    <n v="0"/>
    <n v="0"/>
    <s v="N"/>
    <s v="N"/>
    <s v="N"/>
    <s v="Secawan "/>
    <s v="Secawan"/>
    <m/>
    <x v="0"/>
    <s v="260111IQFX2HN"/>
    <s v="Closed"/>
    <s v="Paid"/>
  </r>
  <r>
    <x v="3257"/>
    <x v="40"/>
    <x v="5"/>
    <n v="18.5"/>
    <n v="2"/>
    <n v="37"/>
    <n v="37"/>
    <n v="37"/>
    <s v="N"/>
    <s v="N"/>
    <s v="N"/>
    <s v="Secawan "/>
    <s v="Secawan"/>
    <m/>
    <x v="0"/>
    <s v="260111IQFX2HN"/>
    <s v="Closed"/>
    <s v="Paid"/>
  </r>
  <r>
    <x v="3258"/>
    <x v="40"/>
    <x v="5"/>
    <n v="18.5"/>
    <n v="3"/>
    <n v="55.5"/>
    <n v="55.5"/>
    <n v="55.5"/>
    <s v="N"/>
    <s v="N"/>
    <s v="N"/>
    <s v="Secawan "/>
    <s v="Secawan"/>
    <m/>
    <x v="0"/>
    <s v="260111IQFYHNT"/>
    <s v="Closed"/>
    <s v="Paid"/>
  </r>
  <r>
    <x v="3258"/>
    <x v="2"/>
    <x v="2"/>
    <n v="0"/>
    <n v="1"/>
    <n v="0"/>
    <n v="0"/>
    <n v="0"/>
    <s v="N"/>
    <s v="N"/>
    <s v="N"/>
    <s v="Secawan "/>
    <s v="Secawan"/>
    <m/>
    <x v="0"/>
    <s v="260111IQFYHNT"/>
    <s v="Closed"/>
    <s v="Paid"/>
  </r>
  <r>
    <x v="3259"/>
    <x v="28"/>
    <x v="3"/>
    <n v="6.8"/>
    <n v="1"/>
    <n v="6.8"/>
    <n v="6.8"/>
    <n v="6.8"/>
    <s v="N"/>
    <s v="N"/>
    <s v="N"/>
    <s v="Secawan "/>
    <s v="Secawan"/>
    <m/>
    <x v="0"/>
    <s v="260111IQFJSTU"/>
    <s v="Closed"/>
    <s v="Paid"/>
  </r>
  <r>
    <x v="325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JSTU"/>
    <s v="Closed"/>
    <s v="Paid"/>
  </r>
  <r>
    <x v="3259"/>
    <x v="4"/>
    <x v="2"/>
    <n v="0"/>
    <n v="1"/>
    <n v="0"/>
    <n v="0"/>
    <n v="0"/>
    <s v="N"/>
    <s v="N"/>
    <s v="N"/>
    <s v="Secawan "/>
    <s v="Secawan"/>
    <m/>
    <x v="0"/>
    <s v="260111IQFJSTU"/>
    <s v="Closed"/>
    <s v="Paid"/>
  </r>
  <r>
    <x v="3260"/>
    <x v="100"/>
    <x v="7"/>
    <n v="5.66"/>
    <n v="1"/>
    <n v="5.66"/>
    <n v="5.66"/>
    <n v="5.66"/>
    <s v="N"/>
    <s v="N"/>
    <s v="Y"/>
    <s v="Bens Bakery "/>
    <s v="Bens Bakery"/>
    <m/>
    <x v="1"/>
    <s v="260111VEWSPBQ"/>
    <s v="Closed"/>
    <s v="Paid"/>
  </r>
  <r>
    <x v="3260"/>
    <x v="64"/>
    <x v="7"/>
    <n v="16.98"/>
    <n v="1"/>
    <n v="16.98"/>
    <n v="16.98"/>
    <n v="16.98"/>
    <s v="N"/>
    <s v="N"/>
    <s v="Y"/>
    <s v="Bens Bakery "/>
    <s v="Bens Bakery"/>
    <m/>
    <x v="1"/>
    <s v="260111VEWSPBQ"/>
    <s v="Closed"/>
    <s v="Paid"/>
  </r>
  <r>
    <x v="3260"/>
    <x v="14"/>
    <x v="2"/>
    <n v="0"/>
    <n v="1"/>
    <n v="0"/>
    <n v="0"/>
    <n v="0"/>
    <s v="N"/>
    <s v="N"/>
    <s v="N"/>
    <s v="Bens Bakery "/>
    <s v="Bens Bakery"/>
    <m/>
    <x v="1"/>
    <s v="260111VEWSPBQ"/>
    <s v="Closed"/>
    <s v="Paid"/>
  </r>
  <r>
    <x v="3261"/>
    <x v="2"/>
    <x v="2"/>
    <n v="0"/>
    <n v="1"/>
    <n v="0"/>
    <n v="0"/>
    <n v="0"/>
    <s v="N"/>
    <s v="N"/>
    <s v="N"/>
    <s v="Secawan "/>
    <s v="Secawan"/>
    <m/>
    <x v="0"/>
    <s v="260111IQFQLH8"/>
    <s v="Closed"/>
    <s v="Paid"/>
  </r>
  <r>
    <x v="326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1IQFQLH8"/>
    <s v="Closed"/>
    <s v="Paid"/>
  </r>
  <r>
    <x v="3261"/>
    <x v="5"/>
    <x v="4"/>
    <n v="5.2"/>
    <n v="1"/>
    <n v="5.2"/>
    <n v="5.2"/>
    <n v="5.2"/>
    <s v="N"/>
    <s v="N"/>
    <s v="N"/>
    <s v="Secawan "/>
    <s v="Secawan"/>
    <m/>
    <x v="0"/>
    <s v="260111IQFQLH8"/>
    <s v="Closed"/>
    <s v="Paid"/>
  </r>
  <r>
    <x v="3262"/>
    <x v="4"/>
    <x v="2"/>
    <n v="0"/>
    <n v="1"/>
    <n v="0"/>
    <n v="0"/>
    <n v="0"/>
    <s v="N"/>
    <s v="N"/>
    <s v="N"/>
    <s v="Secawan "/>
    <s v="Secawan"/>
    <m/>
    <x v="0"/>
    <s v="260111IQF2B57"/>
    <s v="Closed"/>
    <s v="Paid"/>
  </r>
  <r>
    <x v="3262"/>
    <x v="50"/>
    <x v="5"/>
    <n v="3.5"/>
    <n v="1"/>
    <n v="3.5"/>
    <n v="3.5"/>
    <n v="3.5"/>
    <s v="N"/>
    <s v="N"/>
    <s v="N"/>
    <s v="Secawan "/>
    <s v="Secawan"/>
    <m/>
    <x v="0"/>
    <s v="260111IQF2B57"/>
    <s v="Closed"/>
    <s v="Paid"/>
  </r>
  <r>
    <x v="3263"/>
    <x v="4"/>
    <x v="2"/>
    <n v="0"/>
    <n v="1"/>
    <n v="0"/>
    <n v="0"/>
    <n v="0"/>
    <s v="N"/>
    <s v="N"/>
    <s v="N"/>
    <s v="Secawan "/>
    <s v="Secawan"/>
    <m/>
    <x v="0"/>
    <s v="260111IQFVEYQ"/>
    <s v="Closed"/>
    <s v="Paid"/>
  </r>
  <r>
    <x v="3263"/>
    <x v="50"/>
    <x v="5"/>
    <n v="3.5"/>
    <n v="1"/>
    <n v="3.5"/>
    <n v="3.5"/>
    <n v="3.5"/>
    <s v="N"/>
    <s v="N"/>
    <s v="N"/>
    <s v="Secawan "/>
    <s v="Secawan"/>
    <m/>
    <x v="0"/>
    <s v="260111IQFVEYQ"/>
    <s v="Closed"/>
    <s v="Paid"/>
  </r>
  <r>
    <x v="3263"/>
    <x v="5"/>
    <x v="4"/>
    <n v="5.2"/>
    <n v="1"/>
    <n v="5.2"/>
    <n v="5.2"/>
    <n v="5.2"/>
    <s v="N"/>
    <s v="N"/>
    <s v="N"/>
    <s v="Secawan "/>
    <s v="Secawan"/>
    <m/>
    <x v="0"/>
    <s v="260111IQFVEYQ"/>
    <s v="Closed"/>
    <s v="Paid"/>
  </r>
  <r>
    <x v="3264"/>
    <x v="40"/>
    <x v="5"/>
    <n v="18.5"/>
    <n v="1"/>
    <n v="18.5"/>
    <n v="18.5"/>
    <n v="18.5"/>
    <s v="N"/>
    <s v="N"/>
    <s v="N"/>
    <s v="Secawan "/>
    <s v="Secawan"/>
    <m/>
    <x v="0"/>
    <s v="260111IQFQCBE"/>
    <s v="Closed"/>
    <s v="Paid"/>
  </r>
  <r>
    <x v="3264"/>
    <x v="82"/>
    <x v="5"/>
    <n v="6.9"/>
    <n v="1"/>
    <n v="6.9"/>
    <n v="6.9"/>
    <n v="6.9"/>
    <s v="N"/>
    <s v="N"/>
    <s v="N"/>
    <s v="Secawan "/>
    <s v="Secawan"/>
    <m/>
    <x v="0"/>
    <s v="260111IQFQCBE"/>
    <s v="Closed"/>
    <s v="Paid"/>
  </r>
  <r>
    <x v="3264"/>
    <x v="4"/>
    <x v="2"/>
    <n v="0"/>
    <n v="1"/>
    <n v="0"/>
    <n v="0"/>
    <n v="0"/>
    <s v="N"/>
    <s v="N"/>
    <s v="N"/>
    <s v="Secawan "/>
    <s v="Secawan"/>
    <m/>
    <x v="0"/>
    <s v="260111IQFQCBE"/>
    <s v="Closed"/>
    <s v="Paid"/>
  </r>
  <r>
    <x v="3265"/>
    <x v="4"/>
    <x v="2"/>
    <n v="0"/>
    <n v="1"/>
    <n v="0"/>
    <n v="0"/>
    <n v="0"/>
    <s v="N"/>
    <s v="N"/>
    <s v="N"/>
    <s v="Secawan "/>
    <s v="Secawan"/>
    <m/>
    <x v="0"/>
    <s v="260111IQFYVIU"/>
    <s v="Closed"/>
    <s v="Paid"/>
  </r>
  <r>
    <x v="3265"/>
    <x v="130"/>
    <x v="4"/>
    <n v="12.5"/>
    <n v="1"/>
    <n v="12.5"/>
    <n v="12.5"/>
    <n v="12.5"/>
    <s v="N"/>
    <s v="N"/>
    <s v="N"/>
    <s v="Secawan "/>
    <s v="Secawan"/>
    <m/>
    <x v="0"/>
    <s v="260111IQFYVIU"/>
    <s v="Closed"/>
    <s v="Paid"/>
  </r>
  <r>
    <x v="3266"/>
    <x v="7"/>
    <x v="1"/>
    <n v="6"/>
    <n v="1"/>
    <n v="6"/>
    <n v="6"/>
    <n v="6"/>
    <s v="N"/>
    <s v="N"/>
    <s v="N"/>
    <s v="Secawan "/>
    <s v="Secawan"/>
    <m/>
    <x v="0"/>
    <s v="260111IQFWGOU"/>
    <s v="Closed"/>
    <s v="Paid"/>
  </r>
  <r>
    <x v="3266"/>
    <x v="18"/>
    <x v="5"/>
    <n v="7.8"/>
    <n v="1"/>
    <n v="7.8"/>
    <n v="7.8"/>
    <n v="7.8"/>
    <s v="N"/>
    <s v="N"/>
    <s v="N"/>
    <s v="Secawan "/>
    <s v="Secawan"/>
    <m/>
    <x v="0"/>
    <s v="260111IQFWGOU"/>
    <s v="Closed"/>
    <s v="Paid"/>
  </r>
  <r>
    <x v="3266"/>
    <x v="35"/>
    <x v="6"/>
    <n v="4.5"/>
    <n v="1"/>
    <n v="4.5"/>
    <n v="4.5"/>
    <n v="4.5"/>
    <s v="N"/>
    <s v="N"/>
    <s v="N"/>
    <s v="Secawan "/>
    <s v="Secawan"/>
    <m/>
    <x v="0"/>
    <s v="260111IQFWGOU"/>
    <s v="Closed"/>
    <s v="Paid"/>
  </r>
  <r>
    <x v="3266"/>
    <x v="50"/>
    <x v="5"/>
    <n v="3.5"/>
    <n v="1"/>
    <n v="3.5"/>
    <n v="3.5"/>
    <n v="3.5"/>
    <s v="N"/>
    <s v="N"/>
    <s v="N"/>
    <s v="Secawan "/>
    <s v="Secawan"/>
    <m/>
    <x v="0"/>
    <s v="260111IQFWGOU"/>
    <s v="Closed"/>
    <s v="Paid"/>
  </r>
  <r>
    <x v="3266"/>
    <x v="4"/>
    <x v="2"/>
    <n v="0"/>
    <n v="1"/>
    <n v="0"/>
    <n v="0"/>
    <n v="0"/>
    <s v="N"/>
    <s v="N"/>
    <s v="N"/>
    <s v="Secawan "/>
    <s v="Secawan"/>
    <m/>
    <x v="0"/>
    <s v="260111IQFWGOU"/>
    <s v="Closed"/>
    <s v="Paid"/>
  </r>
  <r>
    <x v="3266"/>
    <x v="5"/>
    <x v="4"/>
    <n v="5.2"/>
    <n v="1"/>
    <n v="5.2"/>
    <n v="5.2"/>
    <n v="5.2"/>
    <s v="N"/>
    <s v="N"/>
    <s v="N"/>
    <s v="Secawan "/>
    <s v="Secawan"/>
    <m/>
    <x v="0"/>
    <s v="260111IQFWGOU"/>
    <s v="Closed"/>
    <s v="Paid"/>
  </r>
  <r>
    <x v="3267"/>
    <x v="4"/>
    <x v="2"/>
    <n v="0"/>
    <n v="1"/>
    <n v="0"/>
    <n v="0"/>
    <n v="0"/>
    <s v="N"/>
    <s v="N"/>
    <s v="N"/>
    <s v="Secawan "/>
    <s v="Secawan"/>
    <m/>
    <x v="0"/>
    <s v="260111IQFDPY8"/>
    <s v="Closed"/>
    <s v="Paid"/>
  </r>
  <r>
    <x v="3267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PY8"/>
    <s v="Closed"/>
    <s v="Paid"/>
  </r>
  <r>
    <x v="3268"/>
    <x v="42"/>
    <x v="2"/>
    <n v="0"/>
    <n v="1"/>
    <n v="0"/>
    <n v="0"/>
    <n v="0"/>
    <s v="N"/>
    <s v="N"/>
    <s v="N"/>
    <s v="Restore "/>
    <s v="Restore"/>
    <m/>
    <x v="2"/>
    <s v="260111UAX15V4"/>
    <s v="Closed"/>
    <s v="Paid"/>
  </r>
  <r>
    <x v="3268"/>
    <x v="58"/>
    <x v="9"/>
    <n v="19"/>
    <n v="1"/>
    <n v="19"/>
    <n v="19"/>
    <n v="19"/>
    <s v="N"/>
    <s v="N"/>
    <s v="N"/>
    <s v="Restore "/>
    <s v="Restore"/>
    <m/>
    <x v="2"/>
    <s v="260111UAX15V4"/>
    <s v="Closed"/>
    <s v="Paid"/>
  </r>
  <r>
    <x v="3269"/>
    <x v="4"/>
    <x v="2"/>
    <n v="0"/>
    <n v="1"/>
    <n v="0"/>
    <n v="0"/>
    <n v="0"/>
    <s v="N"/>
    <s v="N"/>
    <s v="N"/>
    <s v="Secawan "/>
    <s v="Secawan"/>
    <m/>
    <x v="0"/>
    <s v="260111IQFG5HP"/>
    <s v="Closed"/>
    <s v="Paid"/>
  </r>
  <r>
    <x v="326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G5HP"/>
    <s v="Closed"/>
    <s v="Paid"/>
  </r>
  <r>
    <x v="3269"/>
    <x v="6"/>
    <x v="5"/>
    <n v="7.8"/>
    <n v="1"/>
    <n v="7.8"/>
    <n v="7.8"/>
    <n v="7.8"/>
    <s v="N"/>
    <s v="N"/>
    <s v="N"/>
    <s v="Secawan "/>
    <s v="Secawan"/>
    <m/>
    <x v="0"/>
    <s v="260111IQFG5HP"/>
    <s v="Closed"/>
    <s v="Paid"/>
  </r>
  <r>
    <x v="3270"/>
    <x v="14"/>
    <x v="2"/>
    <n v="0"/>
    <n v="1"/>
    <n v="0"/>
    <n v="0"/>
    <n v="0"/>
    <s v="N"/>
    <s v="N"/>
    <s v="N"/>
    <s v="Bens Bakery "/>
    <s v="Bens Bakery"/>
    <m/>
    <x v="1"/>
    <s v="260111VEWOMLS"/>
    <s v="Closed"/>
    <s v="Paid"/>
  </r>
  <r>
    <x v="3270"/>
    <x v="69"/>
    <x v="7"/>
    <n v="9.43"/>
    <n v="1"/>
    <n v="9.43"/>
    <n v="9.43"/>
    <n v="9.43"/>
    <s v="N"/>
    <s v="N"/>
    <s v="Y"/>
    <s v="Bens Bakery "/>
    <s v="Bens Bakery"/>
    <m/>
    <x v="1"/>
    <s v="260111VEWOMLS"/>
    <s v="Closed"/>
    <s v="Paid"/>
  </r>
  <r>
    <x v="3270"/>
    <x v="75"/>
    <x v="7"/>
    <n v="3.3"/>
    <n v="1"/>
    <n v="3.3"/>
    <n v="3.3"/>
    <n v="3.3"/>
    <s v="N"/>
    <s v="N"/>
    <s v="Y"/>
    <s v="Bens Bakery "/>
    <s v="Bens Bakery"/>
    <m/>
    <x v="1"/>
    <s v="260111VEWOMLS"/>
    <s v="Closed"/>
    <s v="Paid"/>
  </r>
  <r>
    <x v="3271"/>
    <x v="42"/>
    <x v="2"/>
    <n v="0"/>
    <n v="1"/>
    <n v="0"/>
    <n v="0"/>
    <n v="0"/>
    <s v="N"/>
    <s v="N"/>
    <s v="N"/>
    <s v="Restore "/>
    <s v="Restore"/>
    <m/>
    <x v="2"/>
    <s v="260111UAX038J"/>
    <s v="Closed"/>
    <s v="Paid"/>
  </r>
  <r>
    <x v="3271"/>
    <x v="116"/>
    <x v="9"/>
    <n v="14.9"/>
    <n v="1"/>
    <n v="14.9"/>
    <n v="14.9"/>
    <n v="14.9"/>
    <s v="N"/>
    <s v="N"/>
    <s v="N"/>
    <s v="Restore "/>
    <s v="Restore"/>
    <m/>
    <x v="2"/>
    <s v="260111UAX038J"/>
    <s v="Closed"/>
    <s v="Paid"/>
  </r>
  <r>
    <x v="3272"/>
    <x v="2"/>
    <x v="2"/>
    <n v="0"/>
    <n v="1"/>
    <n v="0"/>
    <n v="0"/>
    <n v="0"/>
    <s v="N"/>
    <s v="N"/>
    <s v="N"/>
    <s v="Secawan "/>
    <s v="Secawan"/>
    <m/>
    <x v="0"/>
    <s v="260111IQFQWPA"/>
    <s v="Closed"/>
    <s v="Paid"/>
  </r>
  <r>
    <x v="327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QWPA"/>
    <s v="Closed"/>
    <s v="Paid"/>
  </r>
  <r>
    <x v="3273"/>
    <x v="2"/>
    <x v="2"/>
    <n v="0"/>
    <n v="1"/>
    <n v="0"/>
    <n v="0"/>
    <n v="0"/>
    <s v="N"/>
    <s v="N"/>
    <s v="N"/>
    <s v="Secawan "/>
    <s v="Secawan"/>
    <m/>
    <x v="0"/>
    <s v="260111IQFDD7N"/>
    <s v="Closed"/>
    <s v="Paid"/>
  </r>
  <r>
    <x v="3273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DD7N"/>
    <s v="Closed"/>
    <s v="Paid"/>
  </r>
  <r>
    <x v="3273"/>
    <x v="180"/>
    <x v="10"/>
    <n v="21"/>
    <n v="2"/>
    <n v="42"/>
    <n v="42"/>
    <n v="42"/>
    <s v="N"/>
    <s v="N"/>
    <s v="N"/>
    <s v="Secawan "/>
    <s v="Secawan"/>
    <m/>
    <x v="0"/>
    <s v="260111IQFDD7N"/>
    <s v="Closed"/>
    <s v="Paid"/>
  </r>
  <r>
    <x v="3273"/>
    <x v="181"/>
    <x v="10"/>
    <n v="21.9"/>
    <n v="1"/>
    <n v="21.9"/>
    <n v="21.9"/>
    <n v="21.9"/>
    <s v="N"/>
    <s v="N"/>
    <s v="N"/>
    <s v="Secawan "/>
    <s v="Secawan"/>
    <m/>
    <x v="0"/>
    <s v="260111IQFDD7N"/>
    <s v="Closed"/>
    <s v="Paid"/>
  </r>
  <r>
    <x v="3274"/>
    <x v="50"/>
    <x v="5"/>
    <n v="3.5"/>
    <n v="1"/>
    <n v="3.5"/>
    <n v="3.5"/>
    <n v="3.5"/>
    <s v="N"/>
    <s v="N"/>
    <s v="N"/>
    <s v="Secawan "/>
    <s v="Secawan"/>
    <m/>
    <x v="0"/>
    <s v="260111IQF3EJA"/>
    <s v="Closed"/>
    <s v="Paid"/>
  </r>
  <r>
    <x v="3274"/>
    <x v="39"/>
    <x v="6"/>
    <n v="4"/>
    <n v="1"/>
    <n v="4"/>
    <n v="4"/>
    <n v="4"/>
    <s v="N"/>
    <s v="N"/>
    <s v="N"/>
    <s v="Secawan "/>
    <s v="Secawan"/>
    <m/>
    <x v="0"/>
    <s v="260111IQF3EJA"/>
    <s v="Closed"/>
    <s v="Paid"/>
  </r>
  <r>
    <x v="3274"/>
    <x v="2"/>
    <x v="2"/>
    <n v="0"/>
    <n v="1"/>
    <n v="0"/>
    <n v="0"/>
    <n v="0"/>
    <s v="N"/>
    <s v="N"/>
    <s v="N"/>
    <s v="Secawan "/>
    <s v="Secawan"/>
    <m/>
    <x v="0"/>
    <s v="260111IQF3EJA"/>
    <s v="Closed"/>
    <s v="Paid"/>
  </r>
  <r>
    <x v="3274"/>
    <x v="130"/>
    <x v="4"/>
    <n v="12.5"/>
    <n v="1"/>
    <n v="12.5"/>
    <n v="6.25"/>
    <n v="6.25"/>
    <s v="N"/>
    <s v="N"/>
    <s v="N"/>
    <s v="Secawan "/>
    <s v="Secawan"/>
    <m/>
    <x v="0"/>
    <s v="260111IQF3EJA"/>
    <s v="Closed"/>
    <s v="Paid"/>
  </r>
  <r>
    <x v="3274"/>
    <x v="153"/>
    <x v="13"/>
    <n v="0.7"/>
    <n v="1"/>
    <n v="0.7"/>
    <n v="0.7"/>
    <n v="0.7"/>
    <s v="N"/>
    <s v="N"/>
    <s v="N"/>
    <s v="Secawan "/>
    <s v="Secawan"/>
    <m/>
    <x v="0"/>
    <s v="260111IQF3EJA"/>
    <s v="Closed"/>
    <s v="Paid"/>
  </r>
  <r>
    <x v="3274"/>
    <x v="5"/>
    <x v="4"/>
    <n v="5.2"/>
    <n v="1"/>
    <n v="5.2"/>
    <n v="2.6"/>
    <n v="2.6"/>
    <s v="N"/>
    <s v="N"/>
    <s v="N"/>
    <s v="Secawan "/>
    <s v="Secawan"/>
    <m/>
    <x v="0"/>
    <s v="260111IQF3EJA"/>
    <s v="Closed"/>
    <s v="Paid"/>
  </r>
  <r>
    <x v="3275"/>
    <x v="87"/>
    <x v="7"/>
    <n v="2.83"/>
    <n v="1"/>
    <n v="2.83"/>
    <n v="2.83"/>
    <n v="2.83"/>
    <s v="N"/>
    <s v="N"/>
    <s v="Y"/>
    <s v="Bens Bakery "/>
    <s v="Bens Bakery"/>
    <m/>
    <x v="1"/>
    <s v="260111VEWNF42"/>
    <s v="Closed"/>
    <s v="Paid"/>
  </r>
  <r>
    <x v="3276"/>
    <x v="5"/>
    <x v="4"/>
    <n v="5.2"/>
    <n v="1"/>
    <n v="5.2"/>
    <n v="2.6"/>
    <n v="2.6"/>
    <s v="N"/>
    <s v="N"/>
    <s v="N"/>
    <s v="Secawan "/>
    <s v="Secawan"/>
    <m/>
    <x v="0"/>
    <s v="260111IQFORVT"/>
    <s v="Closed"/>
    <s v="Paid"/>
  </r>
  <r>
    <x v="3276"/>
    <x v="4"/>
    <x v="2"/>
    <n v="0"/>
    <n v="1"/>
    <n v="0"/>
    <n v="0"/>
    <n v="0"/>
    <s v="N"/>
    <s v="N"/>
    <s v="N"/>
    <s v="Secawan "/>
    <s v="Secawan"/>
    <m/>
    <x v="0"/>
    <s v="260111IQFORVT"/>
    <s v="Closed"/>
    <s v="Paid"/>
  </r>
  <r>
    <x v="3276"/>
    <x v="159"/>
    <x v="8"/>
    <n v="9.9"/>
    <n v="1"/>
    <n v="9.9"/>
    <n v="9.9"/>
    <n v="9.9"/>
    <s v="N"/>
    <s v="N"/>
    <s v="N"/>
    <s v="Secawan "/>
    <s v="Secawan"/>
    <m/>
    <x v="0"/>
    <s v="260111IQFORVT"/>
    <s v="Closed"/>
    <s v="Paid"/>
  </r>
  <r>
    <x v="3277"/>
    <x v="4"/>
    <x v="2"/>
    <n v="0"/>
    <n v="1"/>
    <n v="0"/>
    <n v="0"/>
    <n v="0"/>
    <s v="N"/>
    <s v="N"/>
    <s v="N"/>
    <s v="Secawan "/>
    <s v="Secawan"/>
    <m/>
    <x v="0"/>
    <s v="260111IQFC64G"/>
    <s v="Closed"/>
    <s v="Paid"/>
  </r>
  <r>
    <x v="3277"/>
    <x v="130"/>
    <x v="4"/>
    <n v="12.5"/>
    <n v="1"/>
    <n v="12.5"/>
    <n v="6.25"/>
    <n v="6.25"/>
    <s v="N"/>
    <s v="N"/>
    <s v="N"/>
    <s v="Secawan "/>
    <s v="Secawan"/>
    <m/>
    <x v="0"/>
    <s v="260111IQFC64G"/>
    <s v="Closed"/>
    <s v="Paid"/>
  </r>
  <r>
    <x v="3277"/>
    <x v="153"/>
    <x v="13"/>
    <n v="0.7"/>
    <n v="1"/>
    <n v="0.7"/>
    <n v="0.7"/>
    <n v="0.7"/>
    <s v="N"/>
    <s v="N"/>
    <s v="N"/>
    <s v="Secawan "/>
    <s v="Secawan"/>
    <m/>
    <x v="0"/>
    <s v="260111IQFC64G"/>
    <s v="Closed"/>
    <s v="Paid"/>
  </r>
  <r>
    <x v="3278"/>
    <x v="4"/>
    <x v="2"/>
    <n v="0"/>
    <n v="1"/>
    <n v="0"/>
    <n v="0"/>
    <n v="0"/>
    <s v="N"/>
    <s v="N"/>
    <s v="N"/>
    <s v="Secawan "/>
    <s v="Secawan"/>
    <m/>
    <x v="0"/>
    <s v="260111IQFOPL6"/>
    <s v="Closed"/>
    <s v="Paid"/>
  </r>
  <r>
    <x v="3278"/>
    <x v="5"/>
    <x v="4"/>
    <n v="5.2"/>
    <n v="1"/>
    <n v="5.2"/>
    <n v="2.6"/>
    <n v="2.6"/>
    <s v="N"/>
    <s v="N"/>
    <s v="N"/>
    <s v="Secawan "/>
    <s v="Secawan"/>
    <m/>
    <x v="0"/>
    <s v="260111IQFOPL6"/>
    <s v="Closed"/>
    <s v="Paid"/>
  </r>
  <r>
    <x v="3279"/>
    <x v="153"/>
    <x v="13"/>
    <n v="0.7"/>
    <n v="1"/>
    <n v="0.7"/>
    <n v="0.7"/>
    <n v="0.7"/>
    <s v="N"/>
    <s v="N"/>
    <s v="N"/>
    <s v="Secawan "/>
    <s v="Secawan"/>
    <m/>
    <x v="0"/>
    <s v="260111IQFZTA5"/>
    <s v="Closed"/>
    <s v="Paid"/>
  </r>
  <r>
    <x v="3279"/>
    <x v="2"/>
    <x v="2"/>
    <n v="0"/>
    <n v="1"/>
    <n v="0"/>
    <n v="0"/>
    <n v="0"/>
    <s v="N"/>
    <s v="N"/>
    <s v="N"/>
    <s v="Secawan "/>
    <s v="Secawan"/>
    <m/>
    <x v="0"/>
    <s v="260111IQFZTA5"/>
    <s v="Closed"/>
    <s v="Paid"/>
  </r>
  <r>
    <x v="3279"/>
    <x v="130"/>
    <x v="4"/>
    <n v="12.5"/>
    <n v="1"/>
    <n v="12.5"/>
    <n v="6.25"/>
    <n v="6.25"/>
    <s v="N"/>
    <s v="N"/>
    <s v="N"/>
    <s v="Secawan "/>
    <s v="Secawan"/>
    <m/>
    <x v="0"/>
    <s v="260111IQFZTA5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0"/>
    <x v="38"/>
    <x v="5"/>
    <n v="10.8"/>
    <n v="1"/>
    <n v="10.8"/>
    <n v="10.8"/>
    <n v="10.8"/>
    <s v="N"/>
    <s v="N"/>
    <s v="N"/>
    <s v="Secawan "/>
    <s v="Secawan"/>
    <m/>
    <x v="0"/>
    <s v="260111IQFPDZ1"/>
    <s v="Closed"/>
    <s v="Paid"/>
  </r>
  <r>
    <x v="3280"/>
    <x v="2"/>
    <x v="2"/>
    <n v="0"/>
    <n v="1"/>
    <n v="0"/>
    <n v="0"/>
    <n v="0"/>
    <s v="N"/>
    <s v="N"/>
    <s v="N"/>
    <s v="Secawan "/>
    <s v="Secawan"/>
    <m/>
    <x v="0"/>
    <s v="260111IQFPDZ1"/>
    <s v="Closed"/>
    <s v="Paid"/>
  </r>
  <r>
    <x v="328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1IQFPDZ1"/>
    <s v="Closed"/>
    <s v="Paid"/>
  </r>
  <r>
    <x v="3280"/>
    <x v="5"/>
    <x v="4"/>
    <n v="5.2"/>
    <n v="1"/>
    <n v="5.2"/>
    <n v="2.6"/>
    <n v="2.6"/>
    <s v="N"/>
    <s v="N"/>
    <s v="N"/>
    <s v="Secawan "/>
    <s v="Secawan"/>
    <m/>
    <x v="0"/>
    <s v="260111IQFPDZ1"/>
    <s v="Closed"/>
    <s v="Paid"/>
  </r>
  <r>
    <x v="32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MHAI"/>
    <s v="Closed"/>
    <s v="Paid"/>
  </r>
  <r>
    <x v="3281"/>
    <x v="42"/>
    <x v="2"/>
    <n v="0"/>
    <n v="1"/>
    <n v="0"/>
    <n v="0"/>
    <n v="0"/>
    <s v="N"/>
    <s v="N"/>
    <s v="N"/>
    <s v="Restore "/>
    <s v="Restore"/>
    <m/>
    <x v="2"/>
    <s v="260111UAXMHAI"/>
    <s v="Closed"/>
    <s v="Paid"/>
  </r>
  <r>
    <x v="3282"/>
    <x v="42"/>
    <x v="2"/>
    <n v="0"/>
    <n v="1"/>
    <n v="0"/>
    <n v="0"/>
    <n v="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2"/>
    <x v="63"/>
    <x v="9"/>
    <n v="20"/>
    <n v="1"/>
    <n v="20"/>
    <n v="20"/>
    <n v="20"/>
    <s v="N"/>
    <s v="N"/>
    <s v="N"/>
    <s v="Restore "/>
    <s v="Restore"/>
    <m/>
    <x v="2"/>
    <s v="260111UAXJI0K"/>
    <s v="Closed"/>
    <s v="Paid"/>
  </r>
  <r>
    <x v="32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JI0K"/>
    <s v="Closed"/>
    <s v="Paid"/>
  </r>
  <r>
    <x v="3283"/>
    <x v="2"/>
    <x v="2"/>
    <n v="0"/>
    <n v="1"/>
    <n v="0"/>
    <n v="0"/>
    <n v="0"/>
    <s v="N"/>
    <s v="N"/>
    <s v="N"/>
    <s v="Secawan "/>
    <s v="Secawan"/>
    <m/>
    <x v="0"/>
    <s v="260111IQFDEA1"/>
    <s v="Closed"/>
    <s v="Paid"/>
  </r>
  <r>
    <x v="3283"/>
    <x v="53"/>
    <x v="5"/>
    <n v="7.8"/>
    <n v="1"/>
    <n v="7.8"/>
    <n v="7.8"/>
    <n v="7.8"/>
    <s v="N"/>
    <s v="N"/>
    <s v="N"/>
    <s v="Secawan "/>
    <s v="Secawan"/>
    <m/>
    <x v="0"/>
    <s v="260111IQFDEA1"/>
    <s v="Closed"/>
    <s v="Paid"/>
  </r>
  <r>
    <x v="3283"/>
    <x v="40"/>
    <x v="5"/>
    <n v="18.5"/>
    <n v="1"/>
    <n v="18.5"/>
    <n v="18.5"/>
    <n v="18.5"/>
    <s v="N"/>
    <s v="N"/>
    <s v="N"/>
    <s v="Secawan "/>
    <s v="Secawan"/>
    <m/>
    <x v="0"/>
    <s v="260111IQFDEA1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153"/>
    <x v="13"/>
    <n v="0.7"/>
    <n v="1"/>
    <n v="0.7"/>
    <n v="0.7"/>
    <n v="0.7"/>
    <s v="N"/>
    <s v="N"/>
    <s v="N"/>
    <s v="Secawan "/>
    <s v="Secawan"/>
    <m/>
    <x v="0"/>
    <s v="260111IQFP14S"/>
    <s v="Closed"/>
    <s v="Paid"/>
  </r>
  <r>
    <x v="3284"/>
    <x v="5"/>
    <x v="4"/>
    <n v="5.2"/>
    <n v="1"/>
    <n v="5.2"/>
    <n v="2.6"/>
    <n v="2.6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4"/>
    <x v="4"/>
    <x v="2"/>
    <n v="0"/>
    <n v="1"/>
    <n v="0"/>
    <n v="0"/>
    <n v="0"/>
    <s v="N"/>
    <s v="N"/>
    <s v="N"/>
    <s v="Secawan "/>
    <s v="Secawan"/>
    <m/>
    <x v="0"/>
    <s v="260111IQFP14S"/>
    <s v="Closed"/>
    <s v="Paid"/>
  </r>
  <r>
    <x v="328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OC14"/>
    <s v="Closed"/>
    <s v="Paid"/>
  </r>
  <r>
    <x v="3285"/>
    <x v="42"/>
    <x v="2"/>
    <n v="0"/>
    <n v="1"/>
    <n v="0"/>
    <n v="0"/>
    <n v="0"/>
    <s v="N"/>
    <s v="N"/>
    <s v="N"/>
    <s v="Restore "/>
    <s v="Restore"/>
    <m/>
    <x v="2"/>
    <s v="260111UAXOC14"/>
    <s v="Closed"/>
    <s v="Paid"/>
  </r>
  <r>
    <x v="3285"/>
    <x v="58"/>
    <x v="9"/>
    <n v="19"/>
    <n v="1"/>
    <n v="19"/>
    <n v="19"/>
    <n v="19"/>
    <s v="N"/>
    <s v="N"/>
    <s v="N"/>
    <s v="Restore "/>
    <s v="Restore"/>
    <m/>
    <x v="2"/>
    <s v="260111UAXOC14"/>
    <s v="Closed"/>
    <s v="Paid"/>
  </r>
  <r>
    <x v="32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42"/>
    <x v="2"/>
    <n v="0"/>
    <n v="1"/>
    <n v="0"/>
    <n v="0"/>
    <n v="0"/>
    <s v="N"/>
    <s v="N"/>
    <s v="N"/>
    <s v="Restore "/>
    <s v="Restore"/>
    <m/>
    <x v="2"/>
    <s v="260111UAXP36J"/>
    <s v="Closed"/>
    <s v="Paid"/>
  </r>
  <r>
    <x v="3286"/>
    <x v="58"/>
    <x v="9"/>
    <n v="19"/>
    <n v="1"/>
    <n v="19"/>
    <n v="19"/>
    <n v="19"/>
    <s v="N"/>
    <s v="N"/>
    <s v="N"/>
    <s v="Restore "/>
    <s v="Restore"/>
    <m/>
    <x v="2"/>
    <s v="260111UAXP36J"/>
    <s v="Closed"/>
    <s v="Paid"/>
  </r>
  <r>
    <x v="32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36J"/>
    <s v="Closed"/>
    <s v="Paid"/>
  </r>
  <r>
    <x v="3286"/>
    <x v="62"/>
    <x v="9"/>
    <n v="14.9"/>
    <n v="1"/>
    <n v="14.9"/>
    <n v="14.9"/>
    <n v="14.9"/>
    <s v="N"/>
    <s v="N"/>
    <s v="N"/>
    <s v="Restore "/>
    <s v="Restore"/>
    <m/>
    <x v="2"/>
    <s v="260111UAXP36J"/>
    <s v="Closed"/>
    <s v="Paid"/>
  </r>
  <r>
    <x v="3287"/>
    <x v="44"/>
    <x v="7"/>
    <n v="7.55"/>
    <n v="1"/>
    <n v="7.55"/>
    <n v="7.55"/>
    <n v="7.55"/>
    <s v="N"/>
    <s v="N"/>
    <s v="Y"/>
    <s v="Bens Bakery "/>
    <s v="Bens Bakery"/>
    <m/>
    <x v="1"/>
    <s v="260111VEWU74X"/>
    <s v="Closed"/>
    <s v="Paid"/>
  </r>
  <r>
    <x v="3287"/>
    <x v="25"/>
    <x v="7"/>
    <n v="5.66"/>
    <n v="1"/>
    <n v="5.66"/>
    <n v="5.66"/>
    <n v="5.66"/>
    <s v="N"/>
    <s v="N"/>
    <s v="Y"/>
    <s v="Bens Bakery "/>
    <s v="Bens Bakery"/>
    <m/>
    <x v="1"/>
    <s v="260111VEWU74X"/>
    <s v="Closed"/>
    <s v="Paid"/>
  </r>
  <r>
    <x v="3287"/>
    <x v="14"/>
    <x v="2"/>
    <n v="0"/>
    <n v="1"/>
    <n v="0"/>
    <n v="0"/>
    <n v="0"/>
    <s v="N"/>
    <s v="N"/>
    <s v="N"/>
    <s v="Bens Bakery "/>
    <s v="Bens Bakery"/>
    <m/>
    <x v="1"/>
    <s v="260111VEWU74X"/>
    <s v="Closed"/>
    <s v="Paid"/>
  </r>
  <r>
    <x v="3287"/>
    <x v="61"/>
    <x v="7"/>
    <n v="11.32"/>
    <n v="1"/>
    <n v="11.32"/>
    <n v="11.32"/>
    <n v="11.32"/>
    <s v="N"/>
    <s v="N"/>
    <s v="Y"/>
    <s v="Bens Bakery "/>
    <s v="Bens Bakery"/>
    <m/>
    <x v="1"/>
    <s v="260111VEWU74X"/>
    <s v="Closed"/>
    <s v="Paid"/>
  </r>
  <r>
    <x v="3287"/>
    <x v="69"/>
    <x v="7"/>
    <n v="9.43"/>
    <n v="1"/>
    <n v="9.43"/>
    <n v="9.43"/>
    <n v="9.43"/>
    <s v="N"/>
    <s v="N"/>
    <s v="Y"/>
    <s v="Bens Bakery "/>
    <s v="Bens Bakery"/>
    <m/>
    <x v="1"/>
    <s v="260111VEWU74X"/>
    <s v="Closed"/>
    <s v="Paid"/>
  </r>
  <r>
    <x v="3288"/>
    <x v="6"/>
    <x v="5"/>
    <n v="6.8"/>
    <n v="2"/>
    <n v="13.6"/>
    <n v="13.6"/>
    <n v="13.6"/>
    <s v="N"/>
    <s v="N"/>
    <s v="N"/>
    <s v="Secawan "/>
    <s v="Secawan"/>
    <m/>
    <x v="0"/>
    <s v="260111IQFRNYF"/>
    <s v="Closed"/>
    <s v="Paid"/>
  </r>
  <r>
    <x v="32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RNYF"/>
    <s v="Closed"/>
    <s v="Paid"/>
  </r>
  <r>
    <x v="3288"/>
    <x v="4"/>
    <x v="2"/>
    <n v="0"/>
    <n v="1"/>
    <n v="0"/>
    <n v="0"/>
    <n v="0"/>
    <s v="N"/>
    <s v="N"/>
    <s v="N"/>
    <s v="Secawan "/>
    <s v="Secawan"/>
    <m/>
    <x v="0"/>
    <s v="260111IQFRNYF"/>
    <s v="Closed"/>
    <s v="Paid"/>
  </r>
  <r>
    <x v="3288"/>
    <x v="5"/>
    <x v="4"/>
    <n v="5.2"/>
    <n v="1"/>
    <n v="5.2"/>
    <n v="2.6"/>
    <n v="2.6"/>
    <s v="N"/>
    <s v="N"/>
    <s v="N"/>
    <s v="Secawan "/>
    <s v="Secawan"/>
    <m/>
    <x v="0"/>
    <s v="260111IQFRNYF"/>
    <s v="Closed"/>
    <s v="Paid"/>
  </r>
  <r>
    <x v="3289"/>
    <x v="63"/>
    <x v="9"/>
    <n v="20"/>
    <n v="1"/>
    <n v="20"/>
    <n v="20"/>
    <n v="20"/>
    <s v="N"/>
    <s v="N"/>
    <s v="N"/>
    <s v="Restore "/>
    <s v="Restore"/>
    <m/>
    <x v="2"/>
    <s v="260111UAXWEOJ"/>
    <s v="Closed"/>
    <s v="Paid"/>
  </r>
  <r>
    <x v="3289"/>
    <x v="42"/>
    <x v="2"/>
    <n v="0"/>
    <n v="1"/>
    <n v="0"/>
    <n v="0"/>
    <n v="0"/>
    <s v="N"/>
    <s v="N"/>
    <s v="N"/>
    <s v="Restore "/>
    <s v="Restore"/>
    <m/>
    <x v="2"/>
    <s v="260111UAXWEOJ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62"/>
    <x v="9"/>
    <n v="14.9"/>
    <n v="1"/>
    <n v="14.9"/>
    <n v="14.9"/>
    <n v="14.9"/>
    <s v="N"/>
    <s v="N"/>
    <s v="N"/>
    <s v="Restore "/>
    <s v="Restore"/>
    <m/>
    <x v="2"/>
    <s v="260111UAX8URK"/>
    <s v="Closed"/>
    <s v="Paid"/>
  </r>
  <r>
    <x v="3290"/>
    <x v="42"/>
    <x v="2"/>
    <n v="0"/>
    <n v="1"/>
    <n v="0"/>
    <n v="0"/>
    <n v="0"/>
    <s v="N"/>
    <s v="N"/>
    <s v="N"/>
    <s v="Restore "/>
    <s v="Restore"/>
    <m/>
    <x v="2"/>
    <s v="260111UAX8URK"/>
    <s v="Closed"/>
    <s v="Paid"/>
  </r>
  <r>
    <x v="3291"/>
    <x v="63"/>
    <x v="9"/>
    <n v="20"/>
    <n v="1"/>
    <n v="20"/>
    <n v="20"/>
    <n v="20"/>
    <s v="N"/>
    <s v="N"/>
    <s v="N"/>
    <s v="Restore "/>
    <s v="Restore"/>
    <m/>
    <x v="2"/>
    <s v="260111UAXVH8F"/>
    <s v="Closed"/>
    <s v="Paid"/>
  </r>
  <r>
    <x v="3291"/>
    <x v="42"/>
    <x v="2"/>
    <n v="0"/>
    <n v="1"/>
    <n v="0"/>
    <n v="0"/>
    <n v="0"/>
    <s v="N"/>
    <s v="N"/>
    <s v="N"/>
    <s v="Restore "/>
    <s v="Restore"/>
    <m/>
    <x v="2"/>
    <s v="260111UAXVH8F"/>
    <s v="Closed"/>
    <s v="Paid"/>
  </r>
  <r>
    <x v="3292"/>
    <x v="153"/>
    <x v="13"/>
    <n v="0.7"/>
    <n v="1"/>
    <n v="0.7"/>
    <n v="0.7"/>
    <n v="0.7"/>
    <s v="N"/>
    <s v="N"/>
    <s v="N"/>
    <s v="Secawan "/>
    <s v="Secawan"/>
    <m/>
    <x v="0"/>
    <s v="260111IQFXW0O"/>
    <s v="Closed"/>
    <s v="Paid"/>
  </r>
  <r>
    <x v="3292"/>
    <x v="130"/>
    <x v="4"/>
    <n v="12.5"/>
    <n v="1"/>
    <n v="12.5"/>
    <n v="6.25"/>
    <n v="6.25"/>
    <s v="N"/>
    <s v="N"/>
    <s v="N"/>
    <s v="Secawan "/>
    <s v="Secawan"/>
    <m/>
    <x v="0"/>
    <s v="260111IQFXW0O"/>
    <s v="Closed"/>
    <s v="Paid"/>
  </r>
  <r>
    <x v="3293"/>
    <x v="4"/>
    <x v="2"/>
    <n v="0"/>
    <n v="1"/>
    <n v="0"/>
    <n v="0"/>
    <n v="0"/>
    <s v="N"/>
    <s v="N"/>
    <s v="N"/>
    <s v="Secawan "/>
    <s v="Secawan"/>
    <m/>
    <x v="0"/>
    <s v="260111IQF36DP"/>
    <s v="Closed"/>
    <s v="Paid"/>
  </r>
  <r>
    <x v="3293"/>
    <x v="66"/>
    <x v="1"/>
    <n v="6"/>
    <n v="1"/>
    <n v="6"/>
    <n v="3"/>
    <n v="3"/>
    <s v="N"/>
    <s v="N"/>
    <s v="N"/>
    <s v="Secawan "/>
    <s v="Secawan"/>
    <m/>
    <x v="0"/>
    <s v="260111IQF36DP"/>
    <s v="Closed"/>
    <s v="Paid"/>
  </r>
  <r>
    <x v="3293"/>
    <x v="35"/>
    <x v="6"/>
    <n v="4.5"/>
    <n v="1"/>
    <n v="4.5"/>
    <n v="4.5"/>
    <n v="4.5"/>
    <s v="N"/>
    <s v="N"/>
    <s v="N"/>
    <s v="Secawan "/>
    <s v="Secawan"/>
    <m/>
    <x v="0"/>
    <s v="260111IQF36DP"/>
    <s v="Closed"/>
    <s v="Paid"/>
  </r>
  <r>
    <x v="3294"/>
    <x v="25"/>
    <x v="7"/>
    <n v="5.66"/>
    <n v="1"/>
    <n v="5.66"/>
    <n v="5.66"/>
    <n v="5.66"/>
    <s v="N"/>
    <s v="N"/>
    <s v="Y"/>
    <s v="Bens Bakery "/>
    <s v="Bens Bakery"/>
    <m/>
    <x v="1"/>
    <s v="260111VEWXMLK"/>
    <s v="Closed"/>
    <s v="Paid"/>
  </r>
  <r>
    <x v="3294"/>
    <x v="87"/>
    <x v="7"/>
    <n v="2.83"/>
    <n v="1"/>
    <n v="2.83"/>
    <n v="2.83"/>
    <n v="2.83"/>
    <s v="N"/>
    <s v="N"/>
    <s v="Y"/>
    <s v="Bens Bakery "/>
    <s v="Bens Bakery"/>
    <m/>
    <x v="1"/>
    <s v="260111VEWXMLK"/>
    <s v="Closed"/>
    <s v="Paid"/>
  </r>
  <r>
    <x v="3295"/>
    <x v="48"/>
    <x v="7"/>
    <n v="3.77"/>
    <n v="1"/>
    <n v="3.77"/>
    <n v="3.77"/>
    <n v="3.77"/>
    <s v="N"/>
    <s v="N"/>
    <s v="Y"/>
    <s v="Bens Bakery "/>
    <s v="Bens Bakery"/>
    <m/>
    <x v="1"/>
    <s v="260111VEWMWUX"/>
    <s v="Closed"/>
    <s v="Paid"/>
  </r>
  <r>
    <x v="3296"/>
    <x v="153"/>
    <x v="13"/>
    <n v="0.7"/>
    <n v="1"/>
    <n v="0.7"/>
    <n v="0.7"/>
    <n v="0.7"/>
    <s v="N"/>
    <s v="N"/>
    <s v="N"/>
    <s v="Secawan "/>
    <s v="Secawan"/>
    <m/>
    <x v="0"/>
    <s v="260111IQFIUU0"/>
    <s v="Closed"/>
    <s v="Paid"/>
  </r>
  <r>
    <x v="3296"/>
    <x v="4"/>
    <x v="2"/>
    <n v="0"/>
    <n v="1"/>
    <n v="0"/>
    <n v="0"/>
    <n v="0"/>
    <s v="N"/>
    <s v="N"/>
    <s v="N"/>
    <s v="Secawan "/>
    <s v="Secawan"/>
    <m/>
    <x v="0"/>
    <s v="260111IQFIUU0"/>
    <s v="Closed"/>
    <s v="Paid"/>
  </r>
  <r>
    <x v="3296"/>
    <x v="130"/>
    <x v="4"/>
    <n v="12.5"/>
    <n v="1"/>
    <n v="12.5"/>
    <n v="6.25"/>
    <n v="6.25"/>
    <s v="N"/>
    <s v="N"/>
    <s v="N"/>
    <s v="Secawan "/>
    <s v="Secawan"/>
    <m/>
    <x v="0"/>
    <s v="260111IQFIUU0"/>
    <s v="Closed"/>
    <s v="Paid"/>
  </r>
  <r>
    <x v="3297"/>
    <x v="4"/>
    <x v="2"/>
    <n v="0"/>
    <n v="1"/>
    <n v="0"/>
    <n v="0"/>
    <n v="0"/>
    <s v="N"/>
    <s v="N"/>
    <s v="N"/>
    <s v="Secawan "/>
    <s v="Secawan"/>
    <m/>
    <x v="0"/>
    <s v="260111IQFOMBW"/>
    <s v="Closed"/>
    <s v="Paid"/>
  </r>
  <r>
    <x v="3297"/>
    <x v="18"/>
    <x v="5"/>
    <n v="6.8"/>
    <n v="1"/>
    <n v="6.8"/>
    <n v="6.8"/>
    <n v="6.8"/>
    <s v="N"/>
    <s v="N"/>
    <s v="N"/>
    <s v="Secawan "/>
    <s v="Secawan"/>
    <m/>
    <x v="0"/>
    <s v="260111IQFOMBW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NSMV"/>
    <s v="Closed"/>
    <s v="Paid"/>
  </r>
  <r>
    <x v="3298"/>
    <x v="42"/>
    <x v="2"/>
    <n v="0"/>
    <n v="1"/>
    <n v="0"/>
    <n v="0"/>
    <n v="0"/>
    <s v="N"/>
    <s v="N"/>
    <s v="N"/>
    <s v="Restore "/>
    <s v="Restore"/>
    <m/>
    <x v="2"/>
    <s v="260111UAXNSMV"/>
    <s v="Closed"/>
    <s v="Paid"/>
  </r>
  <r>
    <x v="329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V7FG"/>
    <s v="Closed"/>
    <s v="Paid"/>
  </r>
  <r>
    <x v="3299"/>
    <x v="4"/>
    <x v="2"/>
    <n v="0"/>
    <n v="1"/>
    <n v="0"/>
    <n v="0"/>
    <n v="0"/>
    <s v="N"/>
    <s v="N"/>
    <s v="N"/>
    <s v="Secawan "/>
    <s v="Secawan"/>
    <m/>
    <x v="0"/>
    <s v="260111IQFV7FG"/>
    <s v="Closed"/>
    <s v="Paid"/>
  </r>
  <r>
    <x v="3300"/>
    <x v="5"/>
    <x v="4"/>
    <n v="5.2"/>
    <n v="1"/>
    <n v="5.2"/>
    <n v="2.6"/>
    <n v="2.6"/>
    <s v="N"/>
    <s v="N"/>
    <s v="N"/>
    <s v="Secawan "/>
    <s v="Secawan"/>
    <m/>
    <x v="0"/>
    <s v="260111IQFBKVQ"/>
    <s v="Closed"/>
    <s v="Paid"/>
  </r>
  <r>
    <x v="3300"/>
    <x v="4"/>
    <x v="2"/>
    <n v="0"/>
    <n v="1"/>
    <n v="0"/>
    <n v="0"/>
    <n v="0"/>
    <s v="N"/>
    <s v="N"/>
    <s v="N"/>
    <s v="Secawan "/>
    <s v="Secawan"/>
    <m/>
    <x v="0"/>
    <s v="260111IQFBKVQ"/>
    <s v="Closed"/>
    <s v="Paid"/>
  </r>
  <r>
    <x v="3301"/>
    <x v="5"/>
    <x v="4"/>
    <n v="5.2"/>
    <n v="1"/>
    <n v="5.2"/>
    <n v="2.6"/>
    <n v="2.6"/>
    <s v="N"/>
    <s v="N"/>
    <s v="N"/>
    <s v="Secawan "/>
    <s v="Secawan"/>
    <m/>
    <x v="0"/>
    <s v="260111IQF7XDX"/>
    <s v="Closed"/>
    <s v="Paid"/>
  </r>
  <r>
    <x v="3301"/>
    <x v="2"/>
    <x v="2"/>
    <n v="0"/>
    <n v="1"/>
    <n v="0"/>
    <n v="0"/>
    <n v="0"/>
    <s v="N"/>
    <s v="N"/>
    <s v="N"/>
    <s v="Secawan "/>
    <s v="Secawan"/>
    <m/>
    <x v="0"/>
    <s v="260111IQF7XDX"/>
    <s v="Closed"/>
    <s v="Paid"/>
  </r>
  <r>
    <x v="3302"/>
    <x v="38"/>
    <x v="5"/>
    <n v="11.8"/>
    <n v="1"/>
    <n v="11.8"/>
    <n v="11.8"/>
    <n v="11.8"/>
    <s v="N"/>
    <s v="N"/>
    <s v="N"/>
    <s v="Secawan "/>
    <s v="Secawan"/>
    <m/>
    <x v="0"/>
    <s v="260111IQF1MF1"/>
    <s v="Closed"/>
    <s v="Paid"/>
  </r>
  <r>
    <x v="3302"/>
    <x v="38"/>
    <x v="5"/>
    <n v="10.8"/>
    <n v="1"/>
    <n v="10.8"/>
    <n v="10.8"/>
    <n v="10.8"/>
    <s v="N"/>
    <s v="N"/>
    <s v="N"/>
    <s v="Secawan "/>
    <s v="Secawan"/>
    <m/>
    <x v="0"/>
    <s v="260111IQF1MF1"/>
    <s v="Closed"/>
    <s v="Paid"/>
  </r>
  <r>
    <x v="3303"/>
    <x v="40"/>
    <x v="5"/>
    <n v="18.5"/>
    <n v="1"/>
    <n v="18.5"/>
    <n v="18.5"/>
    <n v="18.5"/>
    <s v="N"/>
    <s v="N"/>
    <s v="N"/>
    <s v="Secawan "/>
    <s v="Secawan"/>
    <m/>
    <x v="0"/>
    <s v="260111IQFG8WC"/>
    <s v="Closed"/>
    <s v="Paid"/>
  </r>
  <r>
    <x v="3304"/>
    <x v="42"/>
    <x v="2"/>
    <n v="0"/>
    <n v="1"/>
    <n v="0"/>
    <n v="0"/>
    <n v="0"/>
    <s v="N"/>
    <s v="N"/>
    <s v="N"/>
    <s v="Restore "/>
    <s v="Restore"/>
    <m/>
    <x v="2"/>
    <s v="260111UAXTTXY"/>
    <s v="Closed"/>
    <s v="Paid"/>
  </r>
  <r>
    <x v="3304"/>
    <x v="123"/>
    <x v="9"/>
    <n v="14.9"/>
    <n v="1"/>
    <n v="14.9"/>
    <n v="14.9"/>
    <n v="14.9"/>
    <s v="N"/>
    <s v="N"/>
    <s v="N"/>
    <s v="Restore "/>
    <s v="Restore"/>
    <m/>
    <x v="2"/>
    <s v="260111UAXTTXY"/>
    <s v="Closed"/>
    <s v="Paid"/>
  </r>
  <r>
    <x v="3305"/>
    <x v="54"/>
    <x v="7"/>
    <n v="9.43"/>
    <n v="2"/>
    <n v="18.86"/>
    <n v="9.43"/>
    <n v="9.43"/>
    <s v="N"/>
    <s v="N"/>
    <s v="Y"/>
    <s v="Bens Bakery "/>
    <s v="Bens Bakery"/>
    <m/>
    <x v="1"/>
    <s v="260111VEWNBE5"/>
    <s v="Closed"/>
    <s v="Paid"/>
  </r>
  <r>
    <x v="3305"/>
    <x v="89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5"/>
    <x v="49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48"/>
    <x v="7"/>
    <n v="3.77"/>
    <n v="2"/>
    <n v="7.54"/>
    <n v="3.77"/>
    <n v="3.77"/>
    <s v="N"/>
    <s v="N"/>
    <s v="Y"/>
    <s v="Bens Bakery "/>
    <s v="Bens Bakery"/>
    <m/>
    <x v="1"/>
    <s v="260111VEWNBE5"/>
    <s v="Closed"/>
    <s v="Paid"/>
  </r>
  <r>
    <x v="3305"/>
    <x v="14"/>
    <x v="2"/>
    <n v="0"/>
    <n v="1"/>
    <n v="0"/>
    <n v="0"/>
    <n v="0"/>
    <s v="N"/>
    <s v="N"/>
    <s v="N"/>
    <s v="Bens Bakery "/>
    <s v="Bens Bakery"/>
    <m/>
    <x v="1"/>
    <s v="260111VEWNBE5"/>
    <s v="Closed"/>
    <s v="Paid"/>
  </r>
  <r>
    <x v="3305"/>
    <x v="25"/>
    <x v="7"/>
    <n v="5.66"/>
    <n v="2"/>
    <n v="11.32"/>
    <n v="5.66"/>
    <n v="5.66"/>
    <s v="N"/>
    <s v="N"/>
    <s v="Y"/>
    <s v="Bens Bakery "/>
    <s v="Bens Bakery"/>
    <m/>
    <x v="1"/>
    <s v="260111VEWNBE5"/>
    <s v="Closed"/>
    <s v="Paid"/>
  </r>
  <r>
    <x v="3305"/>
    <x v="70"/>
    <x v="7"/>
    <n v="9.43"/>
    <n v="1"/>
    <n v="9.43"/>
    <n v="4.72"/>
    <n v="4.72"/>
    <s v="N"/>
    <s v="N"/>
    <s v="Y"/>
    <s v="Bens Bakery "/>
    <s v="Bens Bakery"/>
    <m/>
    <x v="1"/>
    <s v="260111VEWNBE5"/>
    <s v="Closed"/>
    <s v="Paid"/>
  </r>
  <r>
    <x v="3305"/>
    <x v="75"/>
    <x v="7"/>
    <n v="3.3"/>
    <n v="2"/>
    <n v="6.6"/>
    <n v="3.3"/>
    <n v="3.3"/>
    <s v="N"/>
    <s v="N"/>
    <s v="Y"/>
    <s v="Bens Bakery "/>
    <s v="Bens Bakery"/>
    <m/>
    <x v="1"/>
    <s v="260111VEWNBE5"/>
    <s v="Closed"/>
    <s v="Paid"/>
  </r>
  <r>
    <x v="3306"/>
    <x v="49"/>
    <x v="7"/>
    <n v="5.66"/>
    <n v="1"/>
    <n v="5.66"/>
    <n v="2.83"/>
    <n v="2.83"/>
    <s v="N"/>
    <s v="N"/>
    <s v="Y"/>
    <s v="Bens Bakery "/>
    <s v="Bens Bakery"/>
    <m/>
    <x v="1"/>
    <s v="260111VEWKRYO"/>
    <s v="Closed"/>
    <s v="Paid"/>
  </r>
  <r>
    <x v="3306"/>
    <x v="87"/>
    <x v="7"/>
    <n v="2.83"/>
    <n v="1"/>
    <n v="2.83"/>
    <n v="2.83"/>
    <n v="2.83"/>
    <s v="N"/>
    <s v="N"/>
    <s v="Y"/>
    <s v="Bens Bakery "/>
    <s v="Bens Bakery"/>
    <m/>
    <x v="1"/>
    <s v="260111VEWKRYO"/>
    <s v="Closed"/>
    <s v="Paid"/>
  </r>
  <r>
    <x v="3307"/>
    <x v="14"/>
    <x v="2"/>
    <n v="0"/>
    <n v="1"/>
    <n v="0"/>
    <n v="0"/>
    <n v="0"/>
    <s v="N"/>
    <s v="N"/>
    <s v="N"/>
    <s v="Bens Bakery "/>
    <s v="Bens Bakery"/>
    <m/>
    <x v="1"/>
    <s v="260111VEWRAHC"/>
    <s v="Closed"/>
    <s v="Paid"/>
  </r>
  <r>
    <x v="3307"/>
    <x v="73"/>
    <x v="7"/>
    <n v="9.43"/>
    <n v="1"/>
    <n v="9.43"/>
    <n v="4.72"/>
    <n v="4.72"/>
    <s v="N"/>
    <s v="N"/>
    <s v="Y"/>
    <s v="Bens Bakery "/>
    <s v="Bens Bakery"/>
    <m/>
    <x v="1"/>
    <s v="260111VEWRAHC"/>
    <s v="Closed"/>
    <s v="Paid"/>
  </r>
  <r>
    <x v="3308"/>
    <x v="87"/>
    <x v="7"/>
    <n v="2.83"/>
    <n v="3"/>
    <n v="8.49"/>
    <n v="8.49"/>
    <n v="8.49"/>
    <s v="N"/>
    <s v="N"/>
    <s v="Y"/>
    <s v="Bens Bakery "/>
    <s v="Bens Bakery"/>
    <m/>
    <x v="1"/>
    <s v="260111VEWE4CQ"/>
    <s v="Closed"/>
    <s v="Paid"/>
  </r>
  <r>
    <x v="3309"/>
    <x v="14"/>
    <x v="2"/>
    <n v="0"/>
    <n v="1"/>
    <n v="0"/>
    <n v="0"/>
    <n v="0"/>
    <s v="N"/>
    <s v="N"/>
    <s v="N"/>
    <s v="Bens Bakery "/>
    <s v="Bens Bakery"/>
    <m/>
    <x v="1"/>
    <s v="260111VEWDOB8"/>
    <s v="Closed"/>
    <s v="Paid"/>
  </r>
  <r>
    <x v="3309"/>
    <x v="13"/>
    <x v="7"/>
    <n v="14.15"/>
    <n v="1"/>
    <n v="14.15"/>
    <n v="7.08"/>
    <n v="7.08"/>
    <s v="N"/>
    <s v="N"/>
    <s v="Y"/>
    <s v="Bens Bakery "/>
    <s v="Bens Bakery"/>
    <m/>
    <x v="1"/>
    <s v="260111VEWDOB8"/>
    <s v="Closed"/>
    <s v="Paid"/>
  </r>
  <r>
    <x v="3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1UAXPFS9"/>
    <s v="Closed"/>
    <s v="Paid"/>
  </r>
  <r>
    <x v="3311"/>
    <x v="14"/>
    <x v="2"/>
    <n v="0"/>
    <n v="1"/>
    <n v="0"/>
    <n v="0"/>
    <n v="0"/>
    <s v="N"/>
    <s v="N"/>
    <s v="N"/>
    <s v="Bens Bakery "/>
    <s v="Bens Bakery"/>
    <m/>
    <x v="1"/>
    <s v="260111VEWA3GM"/>
    <s v="Closed"/>
    <s v="Paid"/>
  </r>
  <r>
    <x v="3311"/>
    <x v="89"/>
    <x v="7"/>
    <n v="3.3"/>
    <n v="1"/>
    <n v="3.3"/>
    <n v="1.65"/>
    <n v="1.65"/>
    <s v="N"/>
    <s v="N"/>
    <s v="Y"/>
    <s v="Bens Bakery "/>
    <s v="Bens Bakery"/>
    <m/>
    <x v="1"/>
    <s v="260111VEWA3GM"/>
    <s v="Closed"/>
    <s v="Paid"/>
  </r>
  <r>
    <x v="3312"/>
    <x v="29"/>
    <x v="5"/>
    <n v="7.8"/>
    <n v="1"/>
    <n v="7.8"/>
    <n v="7.8"/>
    <n v="7.8"/>
    <s v="N"/>
    <s v="N"/>
    <s v="N"/>
    <s v="Secawan "/>
    <s v="Secawan"/>
    <m/>
    <x v="0"/>
    <s v="260111IQFPPHO"/>
    <s v="Closed"/>
    <s v="Paid"/>
  </r>
  <r>
    <x v="3313"/>
    <x v="14"/>
    <x v="2"/>
    <n v="0"/>
    <n v="1"/>
    <n v="0"/>
    <n v="0"/>
    <n v="0"/>
    <s v="N"/>
    <s v="N"/>
    <s v="N"/>
    <s v="Bens Bakery "/>
    <s v="Bens Bakery"/>
    <m/>
    <x v="1"/>
    <s v="260111VEWD47Q"/>
    <s v="Closed"/>
    <s v="Paid"/>
  </r>
  <r>
    <x v="3313"/>
    <x v="49"/>
    <x v="7"/>
    <n v="5.66"/>
    <n v="1"/>
    <n v="5.66"/>
    <n v="2.83"/>
    <n v="2.83"/>
    <s v="N"/>
    <s v="N"/>
    <s v="Y"/>
    <s v="Bens Bakery "/>
    <s v="Bens Bakery"/>
    <m/>
    <x v="1"/>
    <s v="260111VEWD47Q"/>
    <s v="Closed"/>
    <s v="Paid"/>
  </r>
  <r>
    <x v="33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1IQF4W36"/>
    <s v="Closed"/>
    <s v="Paid"/>
  </r>
  <r>
    <x v="3315"/>
    <x v="25"/>
    <x v="7"/>
    <n v="5.66"/>
    <n v="1"/>
    <n v="5.66"/>
    <n v="2.83"/>
    <n v="2.83"/>
    <s v="N"/>
    <s v="N"/>
    <s v="Y"/>
    <s v="Bens Bakery "/>
    <s v="Bens Bakery"/>
    <m/>
    <x v="1"/>
    <s v="260111VEWKLO2"/>
    <s v="Closed"/>
    <s v="Paid"/>
  </r>
  <r>
    <x v="3315"/>
    <x v="14"/>
    <x v="2"/>
    <n v="0"/>
    <n v="1"/>
    <n v="0"/>
    <n v="0"/>
    <n v="0"/>
    <s v="N"/>
    <s v="N"/>
    <s v="N"/>
    <s v="Bens Bakery "/>
    <s v="Bens Bakery"/>
    <m/>
    <x v="1"/>
    <s v="260111VEWKLO2"/>
    <s v="Closed"/>
    <s v="Paid"/>
  </r>
  <r>
    <x v="3316"/>
    <x v="61"/>
    <x v="7"/>
    <n v="11.32"/>
    <n v="1"/>
    <n v="11.32"/>
    <n v="5.66"/>
    <n v="5.66"/>
    <s v="N"/>
    <s v="N"/>
    <s v="Y"/>
    <s v="Bens Bakery "/>
    <s v="Bens Bakery"/>
    <m/>
    <x v="1"/>
    <s v="260111VEWM6M9"/>
    <s v="Closed"/>
    <s v="Paid"/>
  </r>
  <r>
    <x v="3316"/>
    <x v="70"/>
    <x v="7"/>
    <n v="9.43"/>
    <n v="1"/>
    <n v="9.43"/>
    <n v="4.72"/>
    <n v="4.72"/>
    <s v="N"/>
    <s v="N"/>
    <s v="Y"/>
    <s v="Bens Bakery "/>
    <s v="Bens Bakery"/>
    <m/>
    <x v="1"/>
    <s v="260111VEWM6M9"/>
    <s v="Closed"/>
    <s v="Paid"/>
  </r>
  <r>
    <x v="3316"/>
    <x v="49"/>
    <x v="7"/>
    <n v="5.66"/>
    <n v="1"/>
    <n v="5.66"/>
    <n v="2.83"/>
    <n v="2.83"/>
    <s v="N"/>
    <s v="N"/>
    <s v="Y"/>
    <s v="Bens Bakery "/>
    <s v="Bens Bakery"/>
    <m/>
    <x v="1"/>
    <s v="260111VEWM6M9"/>
    <s v="Closed"/>
    <s v="Paid"/>
  </r>
  <r>
    <x v="3316"/>
    <x v="14"/>
    <x v="2"/>
    <n v="0"/>
    <n v="1"/>
    <n v="0"/>
    <n v="0"/>
    <n v="0"/>
    <s v="N"/>
    <s v="N"/>
    <s v="N"/>
    <s v="Bens Bakery "/>
    <s v="Bens Bakery"/>
    <m/>
    <x v="1"/>
    <s v="260111VEWM6M9"/>
    <s v="Closed"/>
    <s v="Paid"/>
  </r>
  <r>
    <x v="3317"/>
    <x v="44"/>
    <x v="7"/>
    <n v="7.55"/>
    <n v="1"/>
    <n v="7.55"/>
    <n v="3.78"/>
    <n v="3.78"/>
    <s v="N"/>
    <s v="N"/>
    <s v="Y"/>
    <s v="Bens Bakery "/>
    <s v="Bens Bakery"/>
    <m/>
    <x v="1"/>
    <s v="260111VEW5YC7"/>
    <s v="Closed"/>
    <s v="Paid"/>
  </r>
  <r>
    <x v="3317"/>
    <x v="14"/>
    <x v="2"/>
    <n v="0"/>
    <n v="1"/>
    <n v="0"/>
    <n v="0"/>
    <n v="0"/>
    <s v="N"/>
    <s v="N"/>
    <s v="N"/>
    <s v="Bens Bakery "/>
    <s v="Bens Bakery"/>
    <m/>
    <x v="1"/>
    <s v="260111VEW5YC7"/>
    <s v="Closed"/>
    <s v="Paid"/>
  </r>
  <r>
    <x v="3317"/>
    <x v="73"/>
    <x v="7"/>
    <n v="9.43"/>
    <n v="1"/>
    <n v="9.43"/>
    <n v="4.72"/>
    <n v="4.72"/>
    <s v="N"/>
    <s v="N"/>
    <s v="Y"/>
    <s v="Bens Bakery "/>
    <s v="Bens Bakery"/>
    <m/>
    <x v="1"/>
    <s v="260111VEW5YC7"/>
    <s v="Closed"/>
    <s v="Paid"/>
  </r>
  <r>
    <x v="3318"/>
    <x v="14"/>
    <x v="2"/>
    <n v="0"/>
    <n v="1"/>
    <n v="0"/>
    <n v="0"/>
    <n v="0"/>
    <s v="N"/>
    <s v="N"/>
    <s v="N"/>
    <s v="Bens Bakery "/>
    <s v="Bens Bakery"/>
    <m/>
    <x v="1"/>
    <s v="260111VEWALJK"/>
    <s v="Closed"/>
    <s v="Paid"/>
  </r>
  <r>
    <x v="3318"/>
    <x v="64"/>
    <x v="7"/>
    <n v="16.98"/>
    <n v="1"/>
    <n v="16.98"/>
    <n v="8.49"/>
    <n v="8.49"/>
    <s v="N"/>
    <s v="N"/>
    <s v="Y"/>
    <s v="Bens Bakery "/>
    <s v="Bens Bakery"/>
    <m/>
    <x v="1"/>
    <s v="260111VEWALJK"/>
    <s v="Closed"/>
    <s v="Paid"/>
  </r>
  <r>
    <x v="3318"/>
    <x v="61"/>
    <x v="7"/>
    <n v="11.32"/>
    <n v="1"/>
    <n v="11.32"/>
    <n v="5.66"/>
    <n v="5.66"/>
    <s v="N"/>
    <s v="N"/>
    <s v="Y"/>
    <s v="Bens Bakery "/>
    <s v="Bens Bakery"/>
    <m/>
    <x v="1"/>
    <s v="260111VEWALJK"/>
    <s v="Closed"/>
    <s v="Paid"/>
  </r>
  <r>
    <x v="3319"/>
    <x v="64"/>
    <x v="7"/>
    <n v="16.98"/>
    <n v="1"/>
    <n v="16.98"/>
    <n v="8.49"/>
    <n v="8.49"/>
    <s v="N"/>
    <s v="N"/>
    <s v="Y"/>
    <s v="Bens Bakery "/>
    <s v="Bens Bakery"/>
    <m/>
    <x v="1"/>
    <s v="260111VEWUBVX"/>
    <s v="Closed"/>
    <s v="Paid"/>
  </r>
  <r>
    <x v="3319"/>
    <x v="76"/>
    <x v="7"/>
    <n v="7.55"/>
    <n v="2"/>
    <n v="15.1"/>
    <n v="7.55"/>
    <n v="7.55"/>
    <s v="N"/>
    <s v="N"/>
    <s v="Y"/>
    <s v="Bens Bakery "/>
    <s v="Bens Bakery"/>
    <m/>
    <x v="1"/>
    <s v="260111VEWUBVX"/>
    <s v="Closed"/>
    <s v="Paid"/>
  </r>
  <r>
    <x v="3319"/>
    <x v="89"/>
    <x v="7"/>
    <n v="3.3"/>
    <n v="1"/>
    <n v="3.3"/>
    <n v="1.65"/>
    <n v="1.65"/>
    <s v="N"/>
    <s v="N"/>
    <s v="Y"/>
    <s v="Bens Bakery "/>
    <s v="Bens Bakery"/>
    <m/>
    <x v="1"/>
    <s v="260111VEWUBVX"/>
    <s v="Closed"/>
    <s v="Paid"/>
  </r>
  <r>
    <x v="3319"/>
    <x v="14"/>
    <x v="2"/>
    <n v="0"/>
    <n v="1"/>
    <n v="0"/>
    <n v="0"/>
    <n v="0"/>
    <s v="N"/>
    <s v="N"/>
    <s v="N"/>
    <s v="Bens Bakery "/>
    <s v="Bens Bakery"/>
    <m/>
    <x v="1"/>
    <s v="260111VEWUBVX"/>
    <s v="Closed"/>
    <s v="Paid"/>
  </r>
  <r>
    <x v="3319"/>
    <x v="13"/>
    <x v="7"/>
    <n v="14.15"/>
    <n v="1"/>
    <n v="14.15"/>
    <n v="7.08"/>
    <n v="7.08"/>
    <s v="N"/>
    <s v="N"/>
    <s v="Y"/>
    <s v="Bens Bakery "/>
    <s v="Bens Bakery"/>
    <m/>
    <x v="1"/>
    <s v="260111VEWUBVX"/>
    <s v="Closed"/>
    <s v="Paid"/>
  </r>
  <r>
    <x v="3320"/>
    <x v="25"/>
    <x v="7"/>
    <n v="5.66"/>
    <n v="1"/>
    <n v="5.66"/>
    <n v="2.83"/>
    <n v="2.83"/>
    <s v="N"/>
    <s v="N"/>
    <s v="Y"/>
    <s v="Bens Bakery "/>
    <s v="Bens Bakery"/>
    <m/>
    <x v="1"/>
    <s v="260111VEW5TK6"/>
    <s v="Closed"/>
    <s v="Paid"/>
  </r>
  <r>
    <x v="3320"/>
    <x v="13"/>
    <x v="7"/>
    <n v="14.15"/>
    <n v="1"/>
    <n v="14.15"/>
    <n v="7.08"/>
    <n v="7.08"/>
    <s v="N"/>
    <s v="N"/>
    <s v="Y"/>
    <s v="Bens Bakery "/>
    <s v="Bens Bakery"/>
    <m/>
    <x v="1"/>
    <s v="260111VEW5TK6"/>
    <s v="Closed"/>
    <s v="Paid"/>
  </r>
  <r>
    <x v="3320"/>
    <x v="14"/>
    <x v="2"/>
    <n v="0"/>
    <n v="1"/>
    <n v="0"/>
    <n v="0"/>
    <n v="0"/>
    <s v="N"/>
    <s v="N"/>
    <s v="N"/>
    <s v="Bens Bakery "/>
    <s v="Bens Bakery"/>
    <m/>
    <x v="1"/>
    <s v="260111VEW5TK6"/>
    <s v="Closed"/>
    <s v="Paid"/>
  </r>
  <r>
    <x v="3321"/>
    <x v="14"/>
    <x v="2"/>
    <n v="0"/>
    <n v="1"/>
    <n v="0"/>
    <n v="0"/>
    <n v="0"/>
    <s v="N"/>
    <s v="N"/>
    <s v="N"/>
    <s v="Bens Bakery "/>
    <s v="Bens Bakery"/>
    <m/>
    <x v="1"/>
    <s v="260111VEWN5HC"/>
    <s v="Closed"/>
    <s v="Paid"/>
  </r>
  <r>
    <x v="3321"/>
    <x v="25"/>
    <x v="7"/>
    <n v="5.66"/>
    <n v="1"/>
    <n v="5.66"/>
    <n v="2.83"/>
    <n v="2.83"/>
    <s v="N"/>
    <s v="N"/>
    <s v="Y"/>
    <s v="Bens Bakery "/>
    <s v="Bens Bakery"/>
    <m/>
    <x v="1"/>
    <s v="260111VEWN5HC"/>
    <s v="Closed"/>
    <s v="Paid"/>
  </r>
  <r>
    <x v="3321"/>
    <x v="69"/>
    <x v="7"/>
    <n v="9.43"/>
    <n v="1"/>
    <n v="9.43"/>
    <n v="4.72"/>
    <n v="4.72"/>
    <s v="N"/>
    <s v="N"/>
    <s v="Y"/>
    <s v="Bens Bakery "/>
    <s v="Bens Bakery"/>
    <m/>
    <x v="1"/>
    <s v="260111VEWN5HC"/>
    <s v="Closed"/>
    <s v="Paid"/>
  </r>
  <r>
    <x v="3322"/>
    <x v="14"/>
    <x v="2"/>
    <n v="0"/>
    <n v="1"/>
    <n v="0"/>
    <n v="0"/>
    <n v="0"/>
    <s v="N"/>
    <s v="N"/>
    <s v="N"/>
    <s v="Bens Bakery "/>
    <s v="Bens Bakery"/>
    <m/>
    <x v="1"/>
    <s v="260111VEWWN83"/>
    <s v="Closed"/>
    <s v="Paid"/>
  </r>
  <r>
    <x v="3322"/>
    <x v="25"/>
    <x v="7"/>
    <n v="5.66"/>
    <n v="1"/>
    <n v="5.66"/>
    <n v="2.83"/>
    <n v="2.83"/>
    <s v="N"/>
    <s v="N"/>
    <s v="Y"/>
    <s v="Bens Bakery "/>
    <s v="Bens Bakery"/>
    <m/>
    <x v="1"/>
    <s v="260111VEWWN83"/>
    <s v="Closed"/>
    <s v="Paid"/>
  </r>
  <r>
    <x v="3323"/>
    <x v="16"/>
    <x v="7"/>
    <n v="9.43"/>
    <n v="1"/>
    <n v="9.43"/>
    <n v="4.72"/>
    <n v="4.72"/>
    <s v="N"/>
    <s v="N"/>
    <s v="Y"/>
    <s v="Bens Bakery "/>
    <s v="Bens Bakery"/>
    <m/>
    <x v="1"/>
    <s v="260111VEWRHEQ"/>
    <s v="Closed"/>
    <s v="Paid"/>
  </r>
  <r>
    <x v="3323"/>
    <x v="14"/>
    <x v="2"/>
    <n v="0"/>
    <n v="1"/>
    <n v="0"/>
    <n v="0"/>
    <n v="0"/>
    <s v="N"/>
    <s v="N"/>
    <s v="N"/>
    <s v="Bens Bakery "/>
    <s v="Bens Bakery"/>
    <m/>
    <x v="1"/>
    <s v="260111VEWRHEQ"/>
    <s v="Closed"/>
    <s v="Paid"/>
  </r>
  <r>
    <x v="3324"/>
    <x v="104"/>
    <x v="7"/>
    <n v="9.43"/>
    <n v="1"/>
    <n v="9.43"/>
    <n v="4.72"/>
    <n v="4.72"/>
    <s v="N"/>
    <s v="N"/>
    <s v="Y"/>
    <s v="Bens Bakery "/>
    <s v="Bens Bakery"/>
    <m/>
    <x v="1"/>
    <s v="260111VEW75S8"/>
    <s v="Closed"/>
    <s v="Paid"/>
  </r>
  <r>
    <x v="3324"/>
    <x v="15"/>
    <x v="2"/>
    <n v="0"/>
    <n v="1"/>
    <n v="0"/>
    <n v="0"/>
    <n v="0"/>
    <s v="N"/>
    <s v="N"/>
    <s v="N"/>
    <s v="Bens Bakery "/>
    <s v="Bens Bakery"/>
    <m/>
    <x v="1"/>
    <s v="260111VEW75S8"/>
    <s v="Closed"/>
    <s v="Paid"/>
  </r>
  <r>
    <x v="3324"/>
    <x v="87"/>
    <x v="7"/>
    <n v="2.83"/>
    <n v="1"/>
    <n v="2.83"/>
    <n v="2.83"/>
    <n v="2.83"/>
    <s v="N"/>
    <s v="N"/>
    <s v="Y"/>
    <s v="Bens Bakery "/>
    <s v="Bens Bakery"/>
    <m/>
    <x v="1"/>
    <s v="260111VEW75S8"/>
    <s v="Closed"/>
    <s v="Paid"/>
  </r>
  <r>
    <x v="3325"/>
    <x v="69"/>
    <x v="7"/>
    <n v="9.43"/>
    <n v="1"/>
    <n v="9.43"/>
    <n v="4.72"/>
    <n v="4.72"/>
    <s v="N"/>
    <s v="N"/>
    <s v="Y"/>
    <s v="Bens Bakery "/>
    <s v="Bens Bakery"/>
    <m/>
    <x v="1"/>
    <s v="260111VEWN73X"/>
    <s v="Closed"/>
    <s v="Paid"/>
  </r>
  <r>
    <x v="3325"/>
    <x v="64"/>
    <x v="7"/>
    <n v="16.98"/>
    <n v="1"/>
    <n v="16.98"/>
    <n v="8.49"/>
    <n v="8.49"/>
    <s v="N"/>
    <s v="N"/>
    <s v="Y"/>
    <s v="Bens Bakery "/>
    <s v="Bens Bakery"/>
    <m/>
    <x v="1"/>
    <s v="260111VEWN73X"/>
    <s v="Closed"/>
    <s v="Paid"/>
  </r>
  <r>
    <x v="3325"/>
    <x v="14"/>
    <x v="2"/>
    <n v="0"/>
    <n v="1"/>
    <n v="0"/>
    <n v="0"/>
    <n v="0"/>
    <s v="N"/>
    <s v="N"/>
    <s v="N"/>
    <s v="Bens Bakery "/>
    <s v="Bens Bakery"/>
    <m/>
    <x v="1"/>
    <s v="260111VEWN73X"/>
    <s v="Closed"/>
    <s v="Paid"/>
  </r>
  <r>
    <x v="3325"/>
    <x v="100"/>
    <x v="7"/>
    <n v="5.66"/>
    <n v="1"/>
    <n v="5.66"/>
    <n v="2.83"/>
    <n v="2.83"/>
    <s v="N"/>
    <s v="N"/>
    <s v="Y"/>
    <s v="Bens Bakery "/>
    <s v="Bens Bakery"/>
    <m/>
    <x v="1"/>
    <s v="260111VEWN73X"/>
    <s v="Closed"/>
    <s v="Paid"/>
  </r>
  <r>
    <x v="3326"/>
    <x v="97"/>
    <x v="5"/>
    <n v="13.8"/>
    <n v="1"/>
    <n v="13.8"/>
    <n v="13.8"/>
    <n v="13.8"/>
    <s v="N"/>
    <s v="N"/>
    <s v="N"/>
    <s v="Secawan "/>
    <s v="Secawan"/>
    <m/>
    <x v="0"/>
    <s v="260112IQF6ZLG"/>
    <s v="Closed"/>
    <s v="Paid"/>
  </r>
  <r>
    <x v="3326"/>
    <x v="2"/>
    <x v="2"/>
    <n v="0"/>
    <n v="1"/>
    <n v="0"/>
    <n v="0"/>
    <n v="0"/>
    <s v="N"/>
    <s v="N"/>
    <s v="N"/>
    <s v="Secawan "/>
    <s v="Secawan"/>
    <m/>
    <x v="0"/>
    <s v="260112IQF6ZLG"/>
    <s v="Closed"/>
    <s v="Paid"/>
  </r>
  <r>
    <x v="3327"/>
    <x v="40"/>
    <x v="5"/>
    <n v="18.5"/>
    <n v="1"/>
    <n v="18.5"/>
    <n v="18.5"/>
    <n v="18.5"/>
    <s v="N"/>
    <s v="N"/>
    <s v="N"/>
    <s v="Secawan "/>
    <s v="Secawan"/>
    <m/>
    <x v="0"/>
    <s v="260112IQFX95F"/>
    <s v="Closed"/>
    <s v="Paid"/>
  </r>
  <r>
    <x v="3327"/>
    <x v="2"/>
    <x v="2"/>
    <n v="0"/>
    <n v="1"/>
    <n v="0"/>
    <n v="0"/>
    <n v="0"/>
    <s v="N"/>
    <s v="N"/>
    <s v="N"/>
    <s v="Secawan "/>
    <s v="Secawan"/>
    <m/>
    <x v="0"/>
    <s v="260112IQFX95F"/>
    <s v="Closed"/>
    <s v="Paid"/>
  </r>
  <r>
    <x v="3328"/>
    <x v="14"/>
    <x v="2"/>
    <n v="0"/>
    <n v="1"/>
    <n v="0"/>
    <n v="0"/>
    <n v="0"/>
    <s v="N"/>
    <s v="N"/>
    <s v="N"/>
    <s v="Bens Bakery "/>
    <s v="Bens Bakery"/>
    <m/>
    <x v="1"/>
    <s v="260112VEW48L0"/>
    <s v="Closed"/>
    <s v="Paid"/>
  </r>
  <r>
    <x v="3328"/>
    <x v="70"/>
    <x v="7"/>
    <n v="9.43"/>
    <n v="1"/>
    <n v="9.43"/>
    <n v="9.43"/>
    <n v="9.43"/>
    <s v="N"/>
    <s v="N"/>
    <s v="Y"/>
    <s v="Bens Bakery "/>
    <s v="Bens Bakery"/>
    <m/>
    <x v="1"/>
    <s v="260112VEW48L0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29"/>
    <x v="4"/>
    <x v="2"/>
    <n v="0"/>
    <n v="1"/>
    <n v="0"/>
    <n v="0"/>
    <n v="0"/>
    <s v="N"/>
    <s v="N"/>
    <s v="N"/>
    <s v="Secawan "/>
    <s v="Secawan"/>
    <m/>
    <x v="0"/>
    <s v="260112IQFKU1J"/>
    <s v="Closed"/>
    <s v="Paid"/>
  </r>
  <r>
    <x v="3329"/>
    <x v="0"/>
    <x v="0"/>
    <n v="12.9"/>
    <n v="1"/>
    <n v="12.9"/>
    <n v="12.9"/>
    <n v="12.9"/>
    <s v="N"/>
    <s v="N"/>
    <s v="N"/>
    <s v="Secawan "/>
    <s v="Secawan"/>
    <m/>
    <x v="0"/>
    <s v="260112IQFKU1J"/>
    <s v="Closed"/>
    <s v="Paid"/>
  </r>
  <r>
    <x v="33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7LUZ"/>
    <s v="Closed"/>
    <s v="Paid"/>
  </r>
  <r>
    <x v="3330"/>
    <x v="42"/>
    <x v="2"/>
    <n v="0"/>
    <n v="1"/>
    <n v="0"/>
    <n v="0"/>
    <n v="0"/>
    <s v="N"/>
    <s v="N"/>
    <s v="N"/>
    <s v="Restore "/>
    <s v="Restore"/>
    <m/>
    <x v="2"/>
    <s v="260112UAX7LUZ"/>
    <s v="Closed"/>
    <s v="Paid"/>
  </r>
  <r>
    <x v="3331"/>
    <x v="4"/>
    <x v="2"/>
    <n v="0"/>
    <n v="1"/>
    <n v="0"/>
    <n v="0"/>
    <n v="0"/>
    <s v="N"/>
    <s v="N"/>
    <s v="N"/>
    <s v="Secawan "/>
    <s v="Secawan"/>
    <m/>
    <x v="0"/>
    <s v="260112IQFJIGU"/>
    <s v="Closed"/>
    <s v="Paid"/>
  </r>
  <r>
    <x v="3331"/>
    <x v="0"/>
    <x v="0"/>
    <n v="12.9"/>
    <n v="1"/>
    <n v="12.9"/>
    <n v="12.9"/>
    <n v="12.9"/>
    <s v="N"/>
    <s v="N"/>
    <s v="N"/>
    <s v="Secawan "/>
    <s v="Secawan"/>
    <m/>
    <x v="0"/>
    <s v="260112IQFJIGU"/>
    <s v="Closed"/>
    <s v="Paid"/>
  </r>
  <r>
    <x v="33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W2H4"/>
    <s v="Closed"/>
    <s v="Paid"/>
  </r>
  <r>
    <x v="3332"/>
    <x v="2"/>
    <x v="2"/>
    <n v="0"/>
    <n v="1"/>
    <n v="0"/>
    <n v="0"/>
    <n v="0"/>
    <s v="N"/>
    <s v="N"/>
    <s v="N"/>
    <s v="Secawan "/>
    <s v="Secawan"/>
    <m/>
    <x v="0"/>
    <s v="260112IQFW2H4"/>
    <s v="Closed"/>
    <s v="Paid"/>
  </r>
  <r>
    <x v="3333"/>
    <x v="2"/>
    <x v="2"/>
    <n v="0"/>
    <n v="1"/>
    <n v="0"/>
    <n v="0"/>
    <n v="0"/>
    <s v="N"/>
    <s v="N"/>
    <s v="N"/>
    <s v="Secawan "/>
    <s v="Secawan"/>
    <m/>
    <x v="0"/>
    <s v="260112IQF7I0N"/>
    <s v="Closed"/>
    <s v="Paid"/>
  </r>
  <r>
    <x v="3333"/>
    <x v="40"/>
    <x v="5"/>
    <n v="18.5"/>
    <n v="1"/>
    <n v="18.5"/>
    <n v="18.5"/>
    <n v="18.5"/>
    <s v="N"/>
    <s v="N"/>
    <s v="N"/>
    <s v="Secawan "/>
    <s v="Secawan"/>
    <m/>
    <x v="0"/>
    <s v="260112IQF7I0N"/>
    <s v="Closed"/>
    <s v="Paid"/>
  </r>
  <r>
    <x v="3334"/>
    <x v="5"/>
    <x v="4"/>
    <n v="5.2"/>
    <n v="1"/>
    <n v="5.2"/>
    <n v="5.2"/>
    <n v="5.2"/>
    <s v="N"/>
    <s v="N"/>
    <s v="N"/>
    <s v="Secawan "/>
    <s v="Secawan"/>
    <m/>
    <x v="0"/>
    <s v="260112IQFETM2"/>
    <s v="Closed"/>
    <s v="Paid"/>
  </r>
  <r>
    <x v="3334"/>
    <x v="2"/>
    <x v="2"/>
    <n v="0"/>
    <n v="1"/>
    <n v="0"/>
    <n v="0"/>
    <n v="0"/>
    <s v="N"/>
    <s v="N"/>
    <s v="N"/>
    <s v="Secawan "/>
    <s v="Secawan"/>
    <m/>
    <x v="0"/>
    <s v="260112IQFETM2"/>
    <s v="Closed"/>
    <s v="Paid"/>
  </r>
  <r>
    <x v="3334"/>
    <x v="29"/>
    <x v="5"/>
    <n v="7.8"/>
    <n v="1"/>
    <n v="7.8"/>
    <n v="7.8"/>
    <n v="7.8"/>
    <s v="N"/>
    <s v="N"/>
    <s v="N"/>
    <s v="Secawan "/>
    <s v="Secawan"/>
    <m/>
    <x v="0"/>
    <s v="260112IQFETM2"/>
    <s v="Closed"/>
    <s v="Paid"/>
  </r>
  <r>
    <x v="3335"/>
    <x v="62"/>
    <x v="9"/>
    <n v="14.9"/>
    <n v="1"/>
    <n v="14.9"/>
    <n v="14.9"/>
    <n v="14.9"/>
    <s v="N"/>
    <s v="N"/>
    <s v="N"/>
    <s v="Restore "/>
    <s v="Restore"/>
    <m/>
    <x v="2"/>
    <s v="260112UAXTKDF"/>
    <s v="Closed"/>
    <s v="Paid"/>
  </r>
  <r>
    <x v="33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TKDF"/>
    <s v="Closed"/>
    <s v="Paid"/>
  </r>
  <r>
    <x v="3335"/>
    <x v="42"/>
    <x v="2"/>
    <n v="0"/>
    <n v="1"/>
    <n v="0"/>
    <n v="0"/>
    <n v="0"/>
    <s v="N"/>
    <s v="N"/>
    <s v="N"/>
    <s v="Restore "/>
    <s v="Restore"/>
    <m/>
    <x v="2"/>
    <s v="260112UAXTKDF"/>
    <s v="Closed"/>
    <s v="Paid"/>
  </r>
  <r>
    <x v="3336"/>
    <x v="70"/>
    <x v="7"/>
    <n v="9.43"/>
    <n v="1"/>
    <n v="9.43"/>
    <n v="9.43"/>
    <n v="9.43"/>
    <s v="N"/>
    <s v="N"/>
    <s v="Y"/>
    <s v="Bens Bakery "/>
    <s v="Bens Bakery"/>
    <m/>
    <x v="1"/>
    <s v="260112VEWFKLI"/>
    <s v="Closed"/>
    <s v="Paid"/>
  </r>
  <r>
    <x v="3336"/>
    <x v="15"/>
    <x v="2"/>
    <n v="0"/>
    <n v="1"/>
    <n v="0"/>
    <n v="0"/>
    <n v="0"/>
    <s v="N"/>
    <s v="N"/>
    <s v="N"/>
    <s v="Bens Bakery "/>
    <s v="Bens Bakery"/>
    <m/>
    <x v="1"/>
    <s v="260112VEWFKLI"/>
    <s v="Closed"/>
    <s v="Paid"/>
  </r>
  <r>
    <x v="3336"/>
    <x v="49"/>
    <x v="7"/>
    <n v="5.66"/>
    <n v="1"/>
    <n v="5.66"/>
    <n v="5.66"/>
    <n v="5.66"/>
    <s v="N"/>
    <s v="N"/>
    <s v="Y"/>
    <s v="Bens Bakery "/>
    <s v="Bens Bakery"/>
    <m/>
    <x v="1"/>
    <s v="260112VEWFKLI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7"/>
    <x v="4"/>
    <x v="2"/>
    <n v="0"/>
    <n v="1"/>
    <n v="0"/>
    <n v="0"/>
    <n v="0"/>
    <s v="N"/>
    <s v="N"/>
    <s v="N"/>
    <s v="Secawan "/>
    <s v="Secawan"/>
    <m/>
    <x v="0"/>
    <s v="260112IQFHHTK"/>
    <s v="Closed"/>
    <s v="Paid"/>
  </r>
  <r>
    <x v="3337"/>
    <x v="12"/>
    <x v="0"/>
    <n v="9.9"/>
    <n v="1"/>
    <n v="9.9"/>
    <n v="9.9"/>
    <n v="9.9"/>
    <s v="N"/>
    <s v="N"/>
    <s v="N"/>
    <s v="Secawan "/>
    <s v="Secawan"/>
    <m/>
    <x v="0"/>
    <s v="260112IQFHHTK"/>
    <s v="Closed"/>
    <s v="Paid"/>
  </r>
  <r>
    <x v="3338"/>
    <x v="15"/>
    <x v="2"/>
    <n v="0"/>
    <n v="1"/>
    <n v="0"/>
    <n v="0"/>
    <n v="0"/>
    <s v="N"/>
    <s v="N"/>
    <s v="N"/>
    <s v="Bens Bakery "/>
    <s v="Bens Bakery"/>
    <m/>
    <x v="1"/>
    <s v="260112VEW0ECS"/>
    <s v="Closed"/>
    <s v="Paid"/>
  </r>
  <r>
    <x v="3338"/>
    <x v="48"/>
    <x v="7"/>
    <n v="3.77"/>
    <n v="1"/>
    <n v="3.77"/>
    <n v="3.77"/>
    <n v="3.77"/>
    <s v="N"/>
    <s v="N"/>
    <s v="Y"/>
    <s v="Bens Bakery "/>
    <s v="Bens Bakery"/>
    <m/>
    <x v="1"/>
    <s v="260112VEW0ECS"/>
    <s v="Closed"/>
    <s v="Paid"/>
  </r>
  <r>
    <x v="3339"/>
    <x v="50"/>
    <x v="5"/>
    <n v="3.5"/>
    <n v="1"/>
    <n v="3.5"/>
    <n v="3.5"/>
    <n v="3.5"/>
    <s v="N"/>
    <s v="N"/>
    <s v="N"/>
    <s v="Secawan "/>
    <s v="Secawan"/>
    <m/>
    <x v="0"/>
    <s v="260112IQF4532"/>
    <s v="Closed"/>
    <s v="Paid"/>
  </r>
  <r>
    <x v="3339"/>
    <x v="2"/>
    <x v="2"/>
    <n v="0"/>
    <n v="1"/>
    <n v="0"/>
    <n v="0"/>
    <n v="0"/>
    <s v="N"/>
    <s v="N"/>
    <s v="N"/>
    <s v="Secawan "/>
    <s v="Secawan"/>
    <m/>
    <x v="0"/>
    <s v="260112IQF4532"/>
    <s v="Closed"/>
    <s v="Paid"/>
  </r>
  <r>
    <x v="3339"/>
    <x v="5"/>
    <x v="4"/>
    <n v="5.2"/>
    <n v="1"/>
    <n v="5.2"/>
    <n v="5.2"/>
    <n v="5.2"/>
    <s v="N"/>
    <s v="N"/>
    <s v="N"/>
    <s v="Secawan "/>
    <s v="Secawan"/>
    <m/>
    <x v="0"/>
    <s v="260112IQF4532"/>
    <s v="Closed"/>
    <s v="Paid"/>
  </r>
  <r>
    <x v="3340"/>
    <x v="81"/>
    <x v="3"/>
    <n v="15"/>
    <n v="1"/>
    <n v="15"/>
    <n v="15"/>
    <n v="15"/>
    <s v="N"/>
    <s v="N"/>
    <s v="N"/>
    <s v="Secawan "/>
    <s v="Secawan"/>
    <m/>
    <x v="0"/>
    <s v="260112IQF9E9O"/>
    <s v="Closed"/>
    <s v="Paid"/>
  </r>
  <r>
    <x v="3340"/>
    <x v="2"/>
    <x v="2"/>
    <n v="0"/>
    <n v="1"/>
    <n v="0"/>
    <n v="0"/>
    <n v="0"/>
    <s v="N"/>
    <s v="N"/>
    <s v="N"/>
    <s v="Secawan "/>
    <s v="Secawan"/>
    <m/>
    <x v="0"/>
    <s v="260112IQF9E9O"/>
    <s v="Closed"/>
    <s v="Paid"/>
  </r>
  <r>
    <x v="33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9E9O"/>
    <s v="Closed"/>
    <s v="Paid"/>
  </r>
  <r>
    <x v="3341"/>
    <x v="15"/>
    <x v="2"/>
    <n v="0"/>
    <n v="1"/>
    <n v="0"/>
    <n v="0"/>
    <n v="0"/>
    <s v="N"/>
    <s v="N"/>
    <s v="N"/>
    <s v="Bens Bakery "/>
    <s v="Bens Bakery"/>
    <m/>
    <x v="1"/>
    <s v="260112VEW21MU"/>
    <s v="Closed"/>
    <s v="Paid"/>
  </r>
  <r>
    <x v="3341"/>
    <x v="87"/>
    <x v="7"/>
    <n v="2.83"/>
    <n v="1"/>
    <n v="2.83"/>
    <n v="2.83"/>
    <n v="2.83"/>
    <s v="N"/>
    <s v="N"/>
    <s v="Y"/>
    <s v="Bens Bakery "/>
    <s v="Bens Bakery"/>
    <m/>
    <x v="1"/>
    <s v="260112VEW21MU"/>
    <s v="Closed"/>
    <s v="Paid"/>
  </r>
  <r>
    <x v="3342"/>
    <x v="2"/>
    <x v="2"/>
    <n v="0"/>
    <n v="1"/>
    <n v="0"/>
    <n v="0"/>
    <n v="0"/>
    <s v="N"/>
    <s v="N"/>
    <s v="N"/>
    <s v="Secawan "/>
    <s v="Secawan"/>
    <m/>
    <x v="0"/>
    <s v="260112IQFKXNY"/>
    <s v="Closed"/>
    <s v="Paid"/>
  </r>
  <r>
    <x v="334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2IQFKXNY"/>
    <s v="Closed"/>
    <s v="Paid"/>
  </r>
  <r>
    <x v="3342"/>
    <x v="81"/>
    <x v="3"/>
    <n v="15"/>
    <n v="1"/>
    <n v="15"/>
    <n v="15"/>
    <n v="15"/>
    <s v="N"/>
    <s v="N"/>
    <s v="N"/>
    <s v="Secawan "/>
    <s v="Secawan"/>
    <m/>
    <x v="0"/>
    <s v="260112IQFKXNY"/>
    <s v="Closed"/>
    <s v="Paid"/>
  </r>
  <r>
    <x v="33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XNY"/>
    <s v="Closed"/>
    <s v="Paid"/>
  </r>
  <r>
    <x v="3343"/>
    <x v="15"/>
    <x v="2"/>
    <n v="0"/>
    <n v="1"/>
    <n v="0"/>
    <n v="0"/>
    <n v="0"/>
    <s v="N"/>
    <s v="N"/>
    <s v="N"/>
    <s v="Bens Bakery "/>
    <s v="Bens Bakery"/>
    <m/>
    <x v="1"/>
    <s v="260112VEWNTVZ"/>
    <s v="Closed"/>
    <s v="Paid"/>
  </r>
  <r>
    <x v="3343"/>
    <x v="44"/>
    <x v="7"/>
    <n v="7.55"/>
    <n v="1"/>
    <n v="7.55"/>
    <n v="7.55"/>
    <n v="7.55"/>
    <s v="N"/>
    <s v="N"/>
    <s v="Y"/>
    <s v="Bens Bakery "/>
    <s v="Bens Bakery"/>
    <m/>
    <x v="1"/>
    <s v="260112VEWNTVZ"/>
    <s v="Closed"/>
    <s v="Paid"/>
  </r>
  <r>
    <x v="3344"/>
    <x v="2"/>
    <x v="2"/>
    <n v="0"/>
    <n v="1"/>
    <n v="0"/>
    <n v="0"/>
    <n v="0"/>
    <s v="N"/>
    <s v="N"/>
    <s v="N"/>
    <s v="Secawan "/>
    <s v="Secawan"/>
    <m/>
    <x v="0"/>
    <s v="260112IQFZHPR"/>
    <s v="Closed"/>
    <s v="Paid"/>
  </r>
  <r>
    <x v="334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HPR"/>
    <s v="Closed"/>
    <s v="Paid"/>
  </r>
  <r>
    <x v="3345"/>
    <x v="39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5"/>
    <x v="2"/>
    <x v="2"/>
    <n v="0"/>
    <n v="1"/>
    <n v="0"/>
    <n v="0"/>
    <n v="0"/>
    <s v="N"/>
    <s v="N"/>
    <s v="N"/>
    <s v="Secawan "/>
    <s v="Secawan"/>
    <m/>
    <x v="0"/>
    <s v="260112IQF4JLE"/>
    <s v="Closed"/>
    <s v="Paid"/>
  </r>
  <r>
    <x v="3345"/>
    <x v="35"/>
    <x v="6"/>
    <n v="4.5"/>
    <n v="1"/>
    <n v="4.5"/>
    <n v="4.5"/>
    <n v="4.5"/>
    <s v="N"/>
    <s v="N"/>
    <s v="N"/>
    <s v="Secawan "/>
    <s v="Secawan"/>
    <m/>
    <x v="0"/>
    <s v="260112IQF4JLE"/>
    <s v="Closed"/>
    <s v="Paid"/>
  </r>
  <r>
    <x v="3345"/>
    <x v="8"/>
    <x v="6"/>
    <n v="4"/>
    <n v="1"/>
    <n v="4"/>
    <n v="4"/>
    <n v="4"/>
    <s v="N"/>
    <s v="N"/>
    <s v="N"/>
    <s v="Secawan "/>
    <s v="Secawan"/>
    <m/>
    <x v="0"/>
    <s v="260112IQF4JLE"/>
    <s v="Closed"/>
    <s v="Paid"/>
  </r>
  <r>
    <x v="3346"/>
    <x v="4"/>
    <x v="2"/>
    <n v="0"/>
    <n v="1"/>
    <n v="0"/>
    <n v="0"/>
    <n v="0"/>
    <s v="N"/>
    <s v="N"/>
    <s v="N"/>
    <s v="Secawan "/>
    <s v="Secawan"/>
    <m/>
    <x v="0"/>
    <s v="260112IQF29QA"/>
    <s v="Closed"/>
    <s v="Paid"/>
  </r>
  <r>
    <x v="33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29QA"/>
    <s v="Closed"/>
    <s v="Paid"/>
  </r>
  <r>
    <x v="3347"/>
    <x v="40"/>
    <x v="5"/>
    <n v="18.5"/>
    <n v="1"/>
    <n v="18.5"/>
    <n v="18.5"/>
    <n v="18.5"/>
    <s v="N"/>
    <s v="N"/>
    <s v="N"/>
    <s v="Secawan "/>
    <s v="Secawan"/>
    <m/>
    <x v="0"/>
    <s v="260112IQFBPH7"/>
    <s v="Closed"/>
    <s v="Paid"/>
  </r>
  <r>
    <x v="3347"/>
    <x v="2"/>
    <x v="2"/>
    <n v="0"/>
    <n v="1"/>
    <n v="0"/>
    <n v="0"/>
    <n v="0"/>
    <s v="N"/>
    <s v="N"/>
    <s v="N"/>
    <s v="Secawan "/>
    <s v="Secawan"/>
    <m/>
    <x v="0"/>
    <s v="260112IQFBPH7"/>
    <s v="Closed"/>
    <s v="Paid"/>
  </r>
  <r>
    <x v="33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ZGM1"/>
    <s v="Closed"/>
    <s v="Paid"/>
  </r>
  <r>
    <x v="3348"/>
    <x v="98"/>
    <x v="5"/>
    <n v="13.8"/>
    <n v="1"/>
    <n v="13.8"/>
    <n v="13.8"/>
    <n v="13.8"/>
    <s v="N"/>
    <s v="N"/>
    <s v="N"/>
    <s v="Secawan "/>
    <s v="Secawan"/>
    <m/>
    <x v="0"/>
    <s v="260112IQFZGM1"/>
    <s v="Closed"/>
    <s v="Paid"/>
  </r>
  <r>
    <x v="3348"/>
    <x v="40"/>
    <x v="5"/>
    <n v="18.5"/>
    <n v="1"/>
    <n v="18.5"/>
    <n v="18.5"/>
    <n v="18.5"/>
    <s v="N"/>
    <s v="N"/>
    <s v="N"/>
    <s v="Secawan "/>
    <s v="Secawan"/>
    <m/>
    <x v="0"/>
    <s v="260112IQFZGM1"/>
    <s v="Closed"/>
    <s v="Paid"/>
  </r>
  <r>
    <x v="3348"/>
    <x v="12"/>
    <x v="0"/>
    <n v="9.9"/>
    <n v="1"/>
    <n v="9.9"/>
    <n v="9.9"/>
    <n v="9.9"/>
    <s v="N"/>
    <s v="N"/>
    <s v="N"/>
    <s v="Secawan "/>
    <s v="Secawan"/>
    <m/>
    <x v="0"/>
    <s v="260112IQFZGM1"/>
    <s v="Closed"/>
    <s v="Paid"/>
  </r>
  <r>
    <x v="3348"/>
    <x v="81"/>
    <x v="3"/>
    <n v="15"/>
    <n v="1"/>
    <n v="15"/>
    <n v="15"/>
    <n v="15"/>
    <s v="N"/>
    <s v="N"/>
    <s v="N"/>
    <s v="Secawan "/>
    <s v="Secawan"/>
    <m/>
    <x v="0"/>
    <s v="260112IQFZGM1"/>
    <s v="Closed"/>
    <s v="Paid"/>
  </r>
  <r>
    <x v="3349"/>
    <x v="5"/>
    <x v="4"/>
    <n v="5.2"/>
    <n v="1"/>
    <n v="5.2"/>
    <n v="5.2"/>
    <n v="5.2"/>
    <s v="N"/>
    <s v="N"/>
    <s v="N"/>
    <s v="Secawan "/>
    <s v="Secawan"/>
    <m/>
    <x v="0"/>
    <s v="260112IQFR6DW"/>
    <s v="Closed"/>
    <s v="Paid"/>
  </r>
  <r>
    <x v="3349"/>
    <x v="2"/>
    <x v="2"/>
    <n v="0"/>
    <n v="1"/>
    <n v="0"/>
    <n v="0"/>
    <n v="0"/>
    <s v="N"/>
    <s v="N"/>
    <s v="N"/>
    <s v="Secawan "/>
    <s v="Secawan"/>
    <m/>
    <x v="0"/>
    <s v="260112IQFR6DW"/>
    <s v="Closed"/>
    <s v="Paid"/>
  </r>
  <r>
    <x v="3349"/>
    <x v="56"/>
    <x v="5"/>
    <n v="12.8"/>
    <n v="1"/>
    <n v="12.8"/>
    <n v="12.8"/>
    <n v="12.8"/>
    <s v="N"/>
    <s v="N"/>
    <s v="N"/>
    <s v="Secawan "/>
    <s v="Secawan"/>
    <m/>
    <x v="0"/>
    <s v="260112IQFR6DW"/>
    <s v="Closed"/>
    <s v="Paid"/>
  </r>
  <r>
    <x v="3349"/>
    <x v="95"/>
    <x v="5"/>
    <n v="13.8"/>
    <n v="1"/>
    <n v="13.8"/>
    <n v="13.8"/>
    <n v="13.8"/>
    <s v="N"/>
    <s v="N"/>
    <s v="N"/>
    <s v="Secawan "/>
    <s v="Secawan"/>
    <m/>
    <x v="0"/>
    <s v="260112IQFR6DW"/>
    <s v="Closed"/>
    <s v="Paid"/>
  </r>
  <r>
    <x v="3350"/>
    <x v="56"/>
    <x v="5"/>
    <n v="12.8"/>
    <n v="1"/>
    <n v="12.8"/>
    <n v="12.8"/>
    <n v="12.8"/>
    <s v="N"/>
    <s v="N"/>
    <s v="N"/>
    <s v="Secawan "/>
    <s v="Secawan"/>
    <m/>
    <x v="0"/>
    <s v="260112IQFY277"/>
    <s v="Closed"/>
    <s v="Paid"/>
  </r>
  <r>
    <x v="3350"/>
    <x v="39"/>
    <x v="6"/>
    <n v="4"/>
    <n v="1"/>
    <n v="4"/>
    <n v="4"/>
    <n v="4"/>
    <s v="N"/>
    <s v="N"/>
    <s v="N"/>
    <s v="Secawan "/>
    <s v="Secawan"/>
    <m/>
    <x v="0"/>
    <s v="260112IQFY277"/>
    <s v="Closed"/>
    <s v="Paid"/>
  </r>
  <r>
    <x v="3350"/>
    <x v="38"/>
    <x v="5"/>
    <n v="11.8"/>
    <n v="1"/>
    <n v="11.8"/>
    <n v="11.8"/>
    <n v="11.8"/>
    <s v="N"/>
    <s v="N"/>
    <s v="N"/>
    <s v="Secawan "/>
    <s v="Secawan"/>
    <m/>
    <x v="0"/>
    <s v="260112IQFY277"/>
    <s v="Closed"/>
    <s v="Paid"/>
  </r>
  <r>
    <x v="3350"/>
    <x v="4"/>
    <x v="2"/>
    <n v="0"/>
    <n v="1"/>
    <n v="0"/>
    <n v="0"/>
    <n v="0"/>
    <s v="N"/>
    <s v="N"/>
    <s v="N"/>
    <s v="Secawan "/>
    <s v="Secawan"/>
    <m/>
    <x v="0"/>
    <s v="260112IQFY277"/>
    <s v="Closed"/>
    <s v="Paid"/>
  </r>
  <r>
    <x v="3351"/>
    <x v="9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1"/>
    <x v="15"/>
    <x v="2"/>
    <n v="0"/>
    <n v="1"/>
    <n v="0"/>
    <n v="0"/>
    <n v="0"/>
    <s v="N"/>
    <s v="N"/>
    <s v="N"/>
    <s v="Bens Bakery "/>
    <s v="Bens Bakery"/>
    <m/>
    <x v="1"/>
    <s v="260112VEWLREK"/>
    <s v="Closed"/>
    <s v="Paid"/>
  </r>
  <r>
    <x v="3351"/>
    <x v="182"/>
    <x v="7"/>
    <n v="16.98"/>
    <n v="1"/>
    <n v="16.98"/>
    <n v="16.98"/>
    <n v="16.98"/>
    <s v="N"/>
    <s v="N"/>
    <s v="Y"/>
    <s v="Bens Bakery "/>
    <s v="Bens Bakery"/>
    <m/>
    <x v="1"/>
    <s v="260112VEWLREK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22"/>
    <x v="3"/>
    <n v="8.9"/>
    <n v="1"/>
    <n v="8.9"/>
    <n v="8.9"/>
    <n v="8.9"/>
    <s v="N"/>
    <s v="N"/>
    <s v="N"/>
    <s v="Secawan "/>
    <s v="Secawan"/>
    <m/>
    <x v="0"/>
    <s v="260112IQF4K3I"/>
    <s v="Closed"/>
    <s v="Paid"/>
  </r>
  <r>
    <x v="3352"/>
    <x v="4"/>
    <x v="2"/>
    <n v="0"/>
    <n v="1"/>
    <n v="0"/>
    <n v="0"/>
    <n v="0"/>
    <s v="N"/>
    <s v="N"/>
    <s v="N"/>
    <s v="Secawan "/>
    <s v="Secawan"/>
    <m/>
    <x v="0"/>
    <s v="260112IQF4K3I"/>
    <s v="Closed"/>
    <s v="Paid"/>
  </r>
  <r>
    <x v="3352"/>
    <x v="50"/>
    <x v="5"/>
    <n v="3.5"/>
    <n v="1"/>
    <n v="3.5"/>
    <n v="3.5"/>
    <n v="3.5"/>
    <s v="N"/>
    <s v="N"/>
    <s v="N"/>
    <s v="Secawan "/>
    <s v="Secawan"/>
    <m/>
    <x v="0"/>
    <s v="260112IQF4K3I"/>
    <s v="Closed"/>
    <s v="Paid"/>
  </r>
  <r>
    <x v="3353"/>
    <x v="55"/>
    <x v="7"/>
    <n v="7.55"/>
    <n v="1"/>
    <n v="7.55"/>
    <n v="7.55"/>
    <n v="7.55"/>
    <s v="N"/>
    <s v="N"/>
    <s v="Y"/>
    <s v="Bens Bakery "/>
    <s v="Bens Bakery"/>
    <m/>
    <x v="1"/>
    <s v="260112VEWYU41"/>
    <s v="Closed"/>
    <s v="Paid"/>
  </r>
  <r>
    <x v="3353"/>
    <x v="15"/>
    <x v="2"/>
    <n v="0"/>
    <n v="1"/>
    <n v="0"/>
    <n v="0"/>
    <n v="0"/>
    <s v="N"/>
    <s v="N"/>
    <s v="N"/>
    <s v="Bens Bakery "/>
    <s v="Bens Bakery"/>
    <m/>
    <x v="1"/>
    <s v="260112VEWYU41"/>
    <s v="Closed"/>
    <s v="Paid"/>
  </r>
  <r>
    <x v="3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QU9F"/>
    <s v="Closed"/>
    <s v="Paid"/>
  </r>
  <r>
    <x v="3354"/>
    <x v="40"/>
    <x v="5"/>
    <n v="18.5"/>
    <n v="1"/>
    <n v="18.5"/>
    <n v="18.5"/>
    <n v="18.5"/>
    <s v="N"/>
    <s v="N"/>
    <s v="N"/>
    <s v="Secawan "/>
    <s v="Secawan"/>
    <m/>
    <x v="0"/>
    <s v="260112IQFQU9F"/>
    <s v="Closed"/>
    <s v="Paid"/>
  </r>
  <r>
    <x v="3354"/>
    <x v="11"/>
    <x v="5"/>
    <n v="11.8"/>
    <n v="1"/>
    <n v="11.8"/>
    <n v="11.8"/>
    <n v="11.8"/>
    <s v="N"/>
    <s v="N"/>
    <s v="N"/>
    <s v="Secawan "/>
    <s v="Secawan"/>
    <m/>
    <x v="0"/>
    <s v="260112IQFQU9F"/>
    <s v="Closed"/>
    <s v="Paid"/>
  </r>
  <r>
    <x v="3354"/>
    <x v="2"/>
    <x v="2"/>
    <n v="0"/>
    <n v="1"/>
    <n v="0"/>
    <n v="0"/>
    <n v="0"/>
    <s v="N"/>
    <s v="N"/>
    <s v="N"/>
    <s v="Secawan "/>
    <s v="Secawan"/>
    <m/>
    <x v="0"/>
    <s v="260112IQFQU9F"/>
    <s v="Closed"/>
    <s v="Paid"/>
  </r>
  <r>
    <x v="3355"/>
    <x v="40"/>
    <x v="5"/>
    <n v="18.5"/>
    <n v="1"/>
    <n v="18.5"/>
    <n v="18.5"/>
    <n v="18.5"/>
    <s v="N"/>
    <s v="N"/>
    <s v="N"/>
    <s v="Secawan "/>
    <s v="Secawan"/>
    <m/>
    <x v="0"/>
    <s v="260112IQF60UK"/>
    <s v="Closed"/>
    <s v="Paid"/>
  </r>
  <r>
    <x v="3355"/>
    <x v="28"/>
    <x v="3"/>
    <n v="6.8"/>
    <n v="1"/>
    <n v="6.8"/>
    <n v="6.8"/>
    <n v="6.8"/>
    <s v="N"/>
    <s v="N"/>
    <s v="N"/>
    <s v="Secawan "/>
    <s v="Secawan"/>
    <m/>
    <x v="0"/>
    <s v="260112IQF60UK"/>
    <s v="Closed"/>
    <s v="Paid"/>
  </r>
  <r>
    <x v="3355"/>
    <x v="4"/>
    <x v="2"/>
    <n v="0"/>
    <n v="1"/>
    <n v="0"/>
    <n v="0"/>
    <n v="0"/>
    <s v="N"/>
    <s v="N"/>
    <s v="N"/>
    <s v="Secawan "/>
    <s v="Secawan"/>
    <m/>
    <x v="0"/>
    <s v="260112IQF60UK"/>
    <s v="Closed"/>
    <s v="Paid"/>
  </r>
  <r>
    <x v="3356"/>
    <x v="52"/>
    <x v="5"/>
    <n v="11.8"/>
    <n v="1"/>
    <n v="11.8"/>
    <n v="11.8"/>
    <n v="11.8"/>
    <s v="N"/>
    <s v="N"/>
    <s v="N"/>
    <s v="Secawan "/>
    <s v="Secawan"/>
    <m/>
    <x v="0"/>
    <s v="260112IQFYMDH"/>
    <s v="Closed"/>
    <s v="Paid"/>
  </r>
  <r>
    <x v="3356"/>
    <x v="2"/>
    <x v="2"/>
    <n v="0"/>
    <n v="1"/>
    <n v="0"/>
    <n v="0"/>
    <n v="0"/>
    <s v="N"/>
    <s v="N"/>
    <s v="N"/>
    <s v="Secawan "/>
    <s v="Secawan"/>
    <m/>
    <x v="0"/>
    <s v="260112IQFYMDH"/>
    <s v="Closed"/>
    <s v="Paid"/>
  </r>
  <r>
    <x v="3356"/>
    <x v="95"/>
    <x v="5"/>
    <n v="13.8"/>
    <n v="1"/>
    <n v="13.8"/>
    <n v="13.8"/>
    <n v="13.8"/>
    <s v="N"/>
    <s v="N"/>
    <s v="N"/>
    <s v="Secawan "/>
    <s v="Secawan"/>
    <m/>
    <x v="0"/>
    <s v="260112IQFYMDH"/>
    <s v="Closed"/>
    <s v="Paid"/>
  </r>
  <r>
    <x v="3357"/>
    <x v="2"/>
    <x v="2"/>
    <n v="0"/>
    <n v="1"/>
    <n v="0"/>
    <n v="0"/>
    <n v="0"/>
    <s v="N"/>
    <s v="N"/>
    <s v="N"/>
    <s v="Secawan "/>
    <s v="Secawan"/>
    <m/>
    <x v="0"/>
    <s v="260112IQFZAEQ"/>
    <s v="Closed"/>
    <s v="Paid"/>
  </r>
  <r>
    <x v="3357"/>
    <x v="98"/>
    <x v="5"/>
    <n v="13.8"/>
    <n v="1"/>
    <n v="13.8"/>
    <n v="13.8"/>
    <n v="13.8"/>
    <s v="N"/>
    <s v="N"/>
    <s v="N"/>
    <s v="Secawan "/>
    <s v="Secawan"/>
    <m/>
    <x v="0"/>
    <s v="260112IQFZAEQ"/>
    <s v="Closed"/>
    <s v="Paid"/>
  </r>
  <r>
    <x v="3358"/>
    <x v="40"/>
    <x v="5"/>
    <n v="18.5"/>
    <n v="1"/>
    <n v="18.5"/>
    <n v="18.5"/>
    <n v="18.5"/>
    <s v="N"/>
    <s v="N"/>
    <s v="N"/>
    <s v="Secawan "/>
    <s v="Secawan"/>
    <m/>
    <x v="0"/>
    <s v="260112IQFI4VU"/>
    <s v="Closed"/>
    <s v="Paid"/>
  </r>
  <r>
    <x v="3358"/>
    <x v="5"/>
    <x v="4"/>
    <n v="5.2"/>
    <n v="1"/>
    <n v="5.2"/>
    <n v="5.2"/>
    <n v="5.2"/>
    <s v="N"/>
    <s v="N"/>
    <s v="N"/>
    <s v="Secawan "/>
    <s v="Secawan"/>
    <m/>
    <x v="0"/>
    <s v="260112IQFI4VU"/>
    <s v="Closed"/>
    <s v="Paid"/>
  </r>
  <r>
    <x v="3358"/>
    <x v="2"/>
    <x v="2"/>
    <n v="0"/>
    <n v="1"/>
    <n v="0"/>
    <n v="0"/>
    <n v="0"/>
    <s v="N"/>
    <s v="N"/>
    <s v="N"/>
    <s v="Secawan "/>
    <s v="Secawan"/>
    <m/>
    <x v="0"/>
    <s v="260112IQFI4VU"/>
    <s v="Closed"/>
    <s v="Paid"/>
  </r>
  <r>
    <x v="3359"/>
    <x v="15"/>
    <x v="2"/>
    <n v="0"/>
    <n v="1"/>
    <n v="0"/>
    <n v="0"/>
    <n v="0"/>
    <s v="N"/>
    <s v="N"/>
    <s v="N"/>
    <s v="Bens Bakery "/>
    <s v="Bens Bakery"/>
    <m/>
    <x v="1"/>
    <s v="260112VEWJTCZ"/>
    <s v="Closed"/>
    <s v="Paid"/>
  </r>
  <r>
    <x v="3359"/>
    <x v="55"/>
    <x v="7"/>
    <n v="7.55"/>
    <n v="1"/>
    <n v="7.55"/>
    <n v="7.55"/>
    <n v="7.55"/>
    <s v="N"/>
    <s v="N"/>
    <s v="Y"/>
    <s v="Bens Bakery "/>
    <s v="Bens Bakery"/>
    <m/>
    <x v="1"/>
    <s v="260112VEWJTCZ"/>
    <s v="Closed"/>
    <s v="Paid"/>
  </r>
  <r>
    <x v="3360"/>
    <x v="73"/>
    <x v="7"/>
    <n v="9.43"/>
    <n v="1"/>
    <n v="9.43"/>
    <n v="9.43"/>
    <n v="9.43"/>
    <s v="N"/>
    <s v="N"/>
    <s v="Y"/>
    <s v="Bens Bakery "/>
    <s v="Bens Bakery"/>
    <m/>
    <x v="1"/>
    <s v="260112VEWEK92"/>
    <s v="Closed"/>
    <s v="Paid"/>
  </r>
  <r>
    <x v="3360"/>
    <x v="15"/>
    <x v="2"/>
    <n v="0"/>
    <n v="1"/>
    <n v="0"/>
    <n v="0"/>
    <n v="0"/>
    <s v="N"/>
    <s v="N"/>
    <s v="N"/>
    <s v="Bens Bakery "/>
    <s v="Bens Bakery"/>
    <m/>
    <x v="1"/>
    <s v="260112VEWEK92"/>
    <s v="Closed"/>
    <s v="Paid"/>
  </r>
  <r>
    <x v="3361"/>
    <x v="33"/>
    <x v="3"/>
    <n v="7.9"/>
    <n v="1"/>
    <n v="7.9"/>
    <n v="7.9"/>
    <n v="7.9"/>
    <s v="N"/>
    <s v="N"/>
    <s v="N"/>
    <s v="Secawan "/>
    <s v="Secawan"/>
    <m/>
    <x v="0"/>
    <s v="260112IQFCIYU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UZ9W"/>
    <s v="Closed"/>
    <s v="Paid"/>
  </r>
  <r>
    <x v="3362"/>
    <x v="42"/>
    <x v="2"/>
    <n v="0"/>
    <n v="1"/>
    <n v="0"/>
    <n v="0"/>
    <n v="0"/>
    <s v="N"/>
    <s v="N"/>
    <s v="N"/>
    <s v="Restore "/>
    <s v="Restore"/>
    <m/>
    <x v="2"/>
    <s v="260112UAXUZ9W"/>
    <s v="Closed"/>
    <s v="Paid"/>
  </r>
  <r>
    <x v="3362"/>
    <x v="63"/>
    <x v="9"/>
    <n v="20"/>
    <n v="1"/>
    <n v="20"/>
    <n v="20"/>
    <n v="20"/>
    <s v="N"/>
    <s v="N"/>
    <s v="N"/>
    <s v="Restore "/>
    <s v="Restore"/>
    <m/>
    <x v="2"/>
    <s v="260112UAXUZ9W"/>
    <s v="Closed"/>
    <s v="Paid"/>
  </r>
  <r>
    <x v="3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Z5T4"/>
    <s v="Closed"/>
    <s v="Paid"/>
  </r>
  <r>
    <x v="3363"/>
    <x v="42"/>
    <x v="2"/>
    <n v="0"/>
    <n v="1"/>
    <n v="0"/>
    <n v="0"/>
    <n v="0"/>
    <s v="N"/>
    <s v="N"/>
    <s v="N"/>
    <s v="Restore "/>
    <s v="Restore"/>
    <m/>
    <x v="2"/>
    <s v="260112UAXZ5T4"/>
    <s v="Closed"/>
    <s v="Paid"/>
  </r>
  <r>
    <x v="3364"/>
    <x v="42"/>
    <x v="2"/>
    <n v="0"/>
    <n v="1"/>
    <n v="0"/>
    <n v="0"/>
    <n v="0"/>
    <s v="N"/>
    <s v="N"/>
    <s v="N"/>
    <s v="Restore "/>
    <s v="Restore"/>
    <m/>
    <x v="2"/>
    <s v="260112UAXXGLY"/>
    <s v="Closed"/>
    <s v="Paid"/>
  </r>
  <r>
    <x v="3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XGLY"/>
    <s v="Closed"/>
    <s v="Paid"/>
  </r>
  <r>
    <x v="3365"/>
    <x v="63"/>
    <x v="9"/>
    <n v="20"/>
    <n v="1"/>
    <n v="20"/>
    <n v="20"/>
    <n v="20"/>
    <s v="N"/>
    <s v="N"/>
    <s v="N"/>
    <s v="Restore "/>
    <s v="Restore"/>
    <m/>
    <x v="2"/>
    <s v="260112UAXYL5G"/>
    <s v="Closed"/>
    <s v="Paid"/>
  </r>
  <r>
    <x v="3365"/>
    <x v="42"/>
    <x v="2"/>
    <n v="0"/>
    <n v="1"/>
    <n v="0"/>
    <n v="0"/>
    <n v="0"/>
    <s v="N"/>
    <s v="N"/>
    <s v="N"/>
    <s v="Restore "/>
    <s v="Restore"/>
    <m/>
    <x v="2"/>
    <s v="260112UAXYL5G"/>
    <s v="Closed"/>
    <s v="Paid"/>
  </r>
  <r>
    <x v="3366"/>
    <x v="61"/>
    <x v="7"/>
    <n v="11.32"/>
    <n v="1"/>
    <n v="11.32"/>
    <n v="11.32"/>
    <n v="11.32"/>
    <s v="N"/>
    <s v="N"/>
    <s v="Y"/>
    <s v="Bens Bakery "/>
    <s v="Bens Bakery"/>
    <m/>
    <x v="1"/>
    <s v="260112VEW5C92"/>
    <s v="Closed"/>
    <s v="Paid"/>
  </r>
  <r>
    <x v="3366"/>
    <x v="15"/>
    <x v="2"/>
    <n v="0"/>
    <n v="1"/>
    <n v="0"/>
    <n v="0"/>
    <n v="0"/>
    <s v="N"/>
    <s v="N"/>
    <s v="N"/>
    <s v="Bens Bakery "/>
    <s v="Bens Bakery"/>
    <m/>
    <x v="1"/>
    <s v="260112VEW5C92"/>
    <s v="Closed"/>
    <s v="Paid"/>
  </r>
  <r>
    <x v="3367"/>
    <x v="5"/>
    <x v="4"/>
    <n v="5.2"/>
    <n v="1"/>
    <n v="5.2"/>
    <n v="5.2"/>
    <n v="5.2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7"/>
    <x v="40"/>
    <x v="5"/>
    <n v="18.5"/>
    <n v="1"/>
    <n v="18.5"/>
    <n v="18.5"/>
    <n v="18.5"/>
    <s v="N"/>
    <s v="N"/>
    <s v="N"/>
    <s v="Secawan "/>
    <s v="Secawan"/>
    <m/>
    <x v="0"/>
    <s v="260112IQFH3GD"/>
    <s v="Closed"/>
    <s v="Paid"/>
  </r>
  <r>
    <x v="3367"/>
    <x v="2"/>
    <x v="2"/>
    <n v="0"/>
    <n v="1"/>
    <n v="0"/>
    <n v="0"/>
    <n v="0"/>
    <s v="N"/>
    <s v="N"/>
    <s v="N"/>
    <s v="Secawan "/>
    <s v="Secawan"/>
    <m/>
    <x v="0"/>
    <s v="260112IQFH3GD"/>
    <s v="Closed"/>
    <s v="Paid"/>
  </r>
  <r>
    <x v="3368"/>
    <x v="4"/>
    <x v="2"/>
    <n v="0"/>
    <n v="1"/>
    <n v="0"/>
    <n v="0"/>
    <n v="0"/>
    <s v="N"/>
    <s v="N"/>
    <s v="N"/>
    <s v="Secawan "/>
    <s v="Secawan"/>
    <m/>
    <x v="0"/>
    <s v="260112IQF0UDI"/>
    <s v="Closed"/>
    <s v="Paid"/>
  </r>
  <r>
    <x v="3368"/>
    <x v="8"/>
    <x v="6"/>
    <n v="4"/>
    <n v="1"/>
    <n v="4"/>
    <n v="4"/>
    <n v="4"/>
    <s v="N"/>
    <s v="N"/>
    <s v="N"/>
    <s v="Secawan "/>
    <s v="Secawan"/>
    <m/>
    <x v="0"/>
    <s v="260112IQF0UDI"/>
    <s v="Closed"/>
    <s v="Paid"/>
  </r>
  <r>
    <x v="3369"/>
    <x v="4"/>
    <x v="2"/>
    <n v="0"/>
    <n v="1"/>
    <n v="0"/>
    <n v="0"/>
    <n v="0"/>
    <s v="N"/>
    <s v="N"/>
    <s v="N"/>
    <s v="Secawan "/>
    <s v="Secawan"/>
    <m/>
    <x v="0"/>
    <s v="260112IQFKIX9"/>
    <s v="Closed"/>
    <s v="Paid"/>
  </r>
  <r>
    <x v="33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KIX9"/>
    <s v="Closed"/>
    <s v="Paid"/>
  </r>
  <r>
    <x v="3369"/>
    <x v="5"/>
    <x v="4"/>
    <n v="5.2"/>
    <n v="1"/>
    <n v="5.2"/>
    <n v="5.2"/>
    <n v="5.2"/>
    <s v="N"/>
    <s v="N"/>
    <s v="N"/>
    <s v="Secawan "/>
    <s v="Secawan"/>
    <m/>
    <x v="0"/>
    <s v="260112IQFKIX9"/>
    <s v="Closed"/>
    <s v="Paid"/>
  </r>
  <r>
    <x v="336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KIX9"/>
    <s v="Closed"/>
    <s v="Paid"/>
  </r>
  <r>
    <x v="337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ZQIB"/>
    <s v="Closed"/>
    <s v="Paid"/>
  </r>
  <r>
    <x v="3370"/>
    <x v="4"/>
    <x v="2"/>
    <n v="0"/>
    <n v="1"/>
    <n v="0"/>
    <n v="0"/>
    <n v="0"/>
    <s v="N"/>
    <s v="N"/>
    <s v="N"/>
    <s v="Secawan "/>
    <s v="Secawan"/>
    <m/>
    <x v="0"/>
    <s v="260112IQFZQIB"/>
    <s v="Closed"/>
    <s v="Paid"/>
  </r>
  <r>
    <x v="3370"/>
    <x v="5"/>
    <x v="4"/>
    <n v="5.2"/>
    <n v="1"/>
    <n v="5.2"/>
    <n v="5.2"/>
    <n v="5.2"/>
    <s v="N"/>
    <s v="N"/>
    <s v="N"/>
    <s v="Secawan "/>
    <s v="Secawan"/>
    <m/>
    <x v="0"/>
    <s v="260112IQFZQIB"/>
    <s v="Closed"/>
    <s v="Paid"/>
  </r>
  <r>
    <x v="3371"/>
    <x v="2"/>
    <x v="2"/>
    <n v="0"/>
    <n v="1"/>
    <n v="0"/>
    <n v="0"/>
    <n v="0"/>
    <s v="N"/>
    <s v="N"/>
    <s v="N"/>
    <s v="Secawan "/>
    <s v="Secawan"/>
    <m/>
    <x v="0"/>
    <s v="260112IQF3RKH"/>
    <s v="Closed"/>
    <s v="Paid"/>
  </r>
  <r>
    <x v="3371"/>
    <x v="5"/>
    <x v="4"/>
    <n v="5.2"/>
    <n v="1"/>
    <n v="5.2"/>
    <n v="5.2"/>
    <n v="5.2"/>
    <s v="N"/>
    <s v="N"/>
    <s v="N"/>
    <s v="Secawan "/>
    <s v="Secawan"/>
    <m/>
    <x v="0"/>
    <s v="260112IQF3RKH"/>
    <s v="Closed"/>
    <s v="Paid"/>
  </r>
  <r>
    <x v="3372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Y4O8"/>
    <s v="Closed"/>
    <s v="Paid"/>
  </r>
  <r>
    <x v="3372"/>
    <x v="2"/>
    <x v="2"/>
    <n v="0"/>
    <n v="1"/>
    <n v="0"/>
    <n v="0"/>
    <n v="0"/>
    <s v="N"/>
    <s v="N"/>
    <s v="N"/>
    <s v="Secawan "/>
    <s v="Secawan"/>
    <m/>
    <x v="0"/>
    <s v="260112IQFY4O8"/>
    <s v="Closed"/>
    <s v="Paid"/>
  </r>
  <r>
    <x v="337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Y4O8"/>
    <s v="Closed"/>
    <s v="Paid"/>
  </r>
  <r>
    <x v="3373"/>
    <x v="55"/>
    <x v="7"/>
    <n v="7.55"/>
    <n v="2"/>
    <n v="15.1"/>
    <n v="15.1"/>
    <n v="15.1"/>
    <s v="N"/>
    <s v="N"/>
    <s v="Y"/>
    <s v="Bens Bakery "/>
    <s v="Bens Bakery"/>
    <m/>
    <x v="1"/>
    <s v="260112VEWUWQA"/>
    <s v="Closed"/>
    <s v="Paid"/>
  </r>
  <r>
    <x v="3373"/>
    <x v="14"/>
    <x v="2"/>
    <n v="0"/>
    <n v="1"/>
    <n v="0"/>
    <n v="0"/>
    <n v="0"/>
    <s v="N"/>
    <s v="N"/>
    <s v="N"/>
    <s v="Bens Bakery "/>
    <s v="Bens Bakery"/>
    <m/>
    <x v="1"/>
    <s v="260112VEWUWQA"/>
    <s v="Closed"/>
    <s v="Paid"/>
  </r>
  <r>
    <x v="3374"/>
    <x v="101"/>
    <x v="9"/>
    <n v="20"/>
    <n v="1"/>
    <n v="20"/>
    <n v="20"/>
    <n v="20"/>
    <s v="N"/>
    <s v="N"/>
    <s v="N"/>
    <s v="Restore "/>
    <s v="Restore"/>
    <m/>
    <x v="2"/>
    <s v="260112UAXJDLX"/>
    <s v="Closed"/>
    <s v="Paid"/>
  </r>
  <r>
    <x v="3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LX"/>
    <s v="Closed"/>
    <s v="Paid"/>
  </r>
  <r>
    <x v="3374"/>
    <x v="42"/>
    <x v="2"/>
    <n v="0"/>
    <n v="1"/>
    <n v="0"/>
    <n v="0"/>
    <n v="0"/>
    <s v="N"/>
    <s v="N"/>
    <s v="N"/>
    <s v="Restore "/>
    <s v="Restore"/>
    <m/>
    <x v="2"/>
    <s v="260112UAXJDLX"/>
    <s v="Closed"/>
    <s v="Paid"/>
  </r>
  <r>
    <x v="3375"/>
    <x v="2"/>
    <x v="2"/>
    <n v="0"/>
    <n v="1"/>
    <n v="0"/>
    <n v="0"/>
    <n v="0"/>
    <s v="N"/>
    <s v="N"/>
    <s v="N"/>
    <s v="Secawan "/>
    <s v="Secawan"/>
    <m/>
    <x v="0"/>
    <s v="260112IQFZJ17"/>
    <s v="Closed"/>
    <s v="Paid"/>
  </r>
  <r>
    <x v="3375"/>
    <x v="40"/>
    <x v="5"/>
    <n v="18.5"/>
    <n v="1"/>
    <n v="18.5"/>
    <n v="18.5"/>
    <n v="18.5"/>
    <s v="N"/>
    <s v="N"/>
    <s v="N"/>
    <s v="Secawan "/>
    <s v="Secawan"/>
    <m/>
    <x v="0"/>
    <s v="260112IQFZJ17"/>
    <s v="Closed"/>
    <s v="Paid"/>
  </r>
  <r>
    <x v="3376"/>
    <x v="5"/>
    <x v="4"/>
    <n v="5.2"/>
    <n v="1"/>
    <n v="5.2"/>
    <n v="5.2"/>
    <n v="5.2"/>
    <s v="N"/>
    <s v="N"/>
    <s v="N"/>
    <s v="Secawan "/>
    <s v="Secawan"/>
    <m/>
    <x v="0"/>
    <s v="260112IQFKG6P"/>
    <s v="Closed"/>
    <s v="Paid"/>
  </r>
  <r>
    <x v="3376"/>
    <x v="4"/>
    <x v="2"/>
    <n v="0"/>
    <n v="1"/>
    <n v="0"/>
    <n v="0"/>
    <n v="0"/>
    <s v="N"/>
    <s v="N"/>
    <s v="N"/>
    <s v="Secawan "/>
    <s v="Secawan"/>
    <m/>
    <x v="0"/>
    <s v="260112IQFKG6P"/>
    <s v="Closed"/>
    <s v="Paid"/>
  </r>
  <r>
    <x v="3376"/>
    <x v="40"/>
    <x v="5"/>
    <n v="18.5"/>
    <n v="1"/>
    <n v="18.5"/>
    <n v="18.5"/>
    <n v="18.5"/>
    <s v="N"/>
    <s v="N"/>
    <s v="N"/>
    <s v="Secawan "/>
    <s v="Secawan"/>
    <m/>
    <x v="0"/>
    <s v="260112IQFKG6P"/>
    <s v="Closed"/>
    <s v="Paid"/>
  </r>
  <r>
    <x v="3377"/>
    <x v="170"/>
    <x v="7"/>
    <n v="3.3"/>
    <n v="1"/>
    <n v="3.3"/>
    <n v="3.3"/>
    <n v="3.3"/>
    <s v="N"/>
    <s v="N"/>
    <s v="Y"/>
    <s v="Bens Bakery "/>
    <s v="Bens Bakery"/>
    <m/>
    <x v="1"/>
    <s v="260112VEWN8QF"/>
    <s v="Closed"/>
    <s v="Paid"/>
  </r>
  <r>
    <x v="3377"/>
    <x v="14"/>
    <x v="2"/>
    <n v="0"/>
    <n v="1"/>
    <n v="0"/>
    <n v="0"/>
    <n v="0"/>
    <s v="N"/>
    <s v="N"/>
    <s v="N"/>
    <s v="Bens Bakery "/>
    <s v="Bens Bakery"/>
    <m/>
    <x v="1"/>
    <s v="260112VEWN8QF"/>
    <s v="Closed"/>
    <s v="Paid"/>
  </r>
  <r>
    <x v="33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96TL"/>
    <s v="Closed"/>
    <s v="Paid"/>
  </r>
  <r>
    <x v="3378"/>
    <x v="42"/>
    <x v="2"/>
    <n v="0"/>
    <n v="1"/>
    <n v="0"/>
    <n v="0"/>
    <n v="0"/>
    <s v="N"/>
    <s v="N"/>
    <s v="N"/>
    <s v="Restore "/>
    <s v="Restore"/>
    <m/>
    <x v="2"/>
    <s v="260112UAX96TL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2"/>
    <x v="2"/>
    <n v="0"/>
    <n v="1"/>
    <n v="0"/>
    <n v="0"/>
    <n v="0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79"/>
    <x v="5"/>
    <x v="4"/>
    <n v="5.2"/>
    <n v="1"/>
    <n v="5.2"/>
    <n v="5.2"/>
    <n v="5.2"/>
    <s v="N"/>
    <s v="N"/>
    <s v="N"/>
    <s v="Secawan "/>
    <s v="Secawan"/>
    <m/>
    <x v="0"/>
    <s v="260112IQFXZ60"/>
    <s v="Closed"/>
    <s v="Paid"/>
  </r>
  <r>
    <x v="3380"/>
    <x v="2"/>
    <x v="2"/>
    <n v="0"/>
    <n v="1"/>
    <n v="0"/>
    <n v="0"/>
    <n v="0"/>
    <s v="N"/>
    <s v="N"/>
    <s v="N"/>
    <s v="Secawan "/>
    <s v="Secawan"/>
    <m/>
    <x v="0"/>
    <s v="260112IQFZ01D"/>
    <s v="Closed"/>
    <s v="Paid"/>
  </r>
  <r>
    <x v="3380"/>
    <x v="11"/>
    <x v="5"/>
    <n v="10.8"/>
    <n v="2"/>
    <n v="21.6"/>
    <n v="21.6"/>
    <n v="21.6"/>
    <s v="N"/>
    <s v="N"/>
    <s v="N"/>
    <s v="Secawan "/>
    <s v="Secawan"/>
    <m/>
    <x v="0"/>
    <s v="260112IQFZ01D"/>
    <s v="Closed"/>
    <s v="Paid"/>
  </r>
  <r>
    <x v="3380"/>
    <x v="5"/>
    <x v="4"/>
    <n v="5.2"/>
    <n v="1"/>
    <n v="5.2"/>
    <n v="5.2"/>
    <n v="5.2"/>
    <s v="N"/>
    <s v="N"/>
    <s v="N"/>
    <s v="Secawan "/>
    <s v="Secawan"/>
    <m/>
    <x v="0"/>
    <s v="260112IQFZ01D"/>
    <s v="Closed"/>
    <s v="Paid"/>
  </r>
  <r>
    <x v="3381"/>
    <x v="171"/>
    <x v="7"/>
    <n v="7.55"/>
    <n v="1"/>
    <n v="7.55"/>
    <n v="7.55"/>
    <n v="7.55"/>
    <s v="N"/>
    <s v="N"/>
    <s v="Y"/>
    <s v="Bens Bakery "/>
    <s v="Bens Bakery"/>
    <m/>
    <x v="1"/>
    <s v="260112VEWWX96"/>
    <s v="Closed"/>
    <s v="Paid"/>
  </r>
  <r>
    <x v="3381"/>
    <x v="49"/>
    <x v="7"/>
    <n v="5.66"/>
    <n v="1"/>
    <n v="5.66"/>
    <n v="5.66"/>
    <n v="5.66"/>
    <s v="N"/>
    <s v="N"/>
    <s v="Y"/>
    <s v="Bens Bakery "/>
    <s v="Bens Bakery"/>
    <m/>
    <x v="1"/>
    <s v="260112VEWWX96"/>
    <s v="Closed"/>
    <s v="Paid"/>
  </r>
  <r>
    <x v="3381"/>
    <x v="14"/>
    <x v="2"/>
    <n v="0"/>
    <n v="1"/>
    <n v="0"/>
    <n v="0"/>
    <n v="0"/>
    <s v="N"/>
    <s v="N"/>
    <s v="N"/>
    <s v="Bens Bakery "/>
    <s v="Bens Bakery"/>
    <m/>
    <x v="1"/>
    <s v="260112VEWWX96"/>
    <s v="Closed"/>
    <s v="Paid"/>
  </r>
  <r>
    <x v="3381"/>
    <x v="69"/>
    <x v="7"/>
    <n v="9.43"/>
    <n v="1"/>
    <n v="9.43"/>
    <n v="9.43"/>
    <n v="9.43"/>
    <s v="N"/>
    <s v="N"/>
    <s v="Y"/>
    <s v="Bens Bakery "/>
    <s v="Bens Bakery"/>
    <m/>
    <x v="1"/>
    <s v="260112VEWWX96"/>
    <s v="Closed"/>
    <s v="Paid"/>
  </r>
  <r>
    <x v="3382"/>
    <x v="4"/>
    <x v="2"/>
    <n v="0"/>
    <n v="1"/>
    <n v="0"/>
    <n v="0"/>
    <n v="0"/>
    <s v="N"/>
    <s v="N"/>
    <s v="N"/>
    <s v="Secawan "/>
    <s v="Secawan"/>
    <m/>
    <x v="0"/>
    <s v="260112IQFDKSW"/>
    <s v="Closed"/>
    <s v="Paid"/>
  </r>
  <r>
    <x v="338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2IQFDKSW"/>
    <s v="Closed"/>
    <s v="Paid"/>
  </r>
  <r>
    <x v="3383"/>
    <x v="42"/>
    <x v="2"/>
    <n v="0"/>
    <n v="1"/>
    <n v="0"/>
    <n v="0"/>
    <n v="0"/>
    <s v="N"/>
    <s v="N"/>
    <s v="N"/>
    <s v="Restore "/>
    <s v="Restore"/>
    <m/>
    <x v="2"/>
    <s v="260112UAXJDQ7"/>
    <s v="Closed"/>
    <s v="Paid"/>
  </r>
  <r>
    <x v="3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3"/>
    <x v="58"/>
    <x v="9"/>
    <n v="19"/>
    <n v="1"/>
    <n v="19"/>
    <n v="19"/>
    <n v="19"/>
    <s v="N"/>
    <s v="N"/>
    <s v="N"/>
    <s v="Restore "/>
    <s v="Restore"/>
    <m/>
    <x v="2"/>
    <s v="260112UAXJDQ7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4"/>
    <x v="2"/>
    <n v="0"/>
    <n v="1"/>
    <n v="0"/>
    <n v="0"/>
    <n v="0"/>
    <s v="N"/>
    <s v="N"/>
    <s v="N"/>
    <s v="Secawan "/>
    <s v="Secawan"/>
    <m/>
    <x v="0"/>
    <s v="260112IQFFFEF"/>
    <s v="Closed"/>
    <s v="Paid"/>
  </r>
  <r>
    <x v="3384"/>
    <x v="5"/>
    <x v="4"/>
    <n v="5.2"/>
    <n v="1"/>
    <n v="5.2"/>
    <n v="5.2"/>
    <n v="5.2"/>
    <s v="N"/>
    <s v="N"/>
    <s v="N"/>
    <s v="Secawan "/>
    <s v="Secawan"/>
    <m/>
    <x v="0"/>
    <s v="260112IQFFFEF"/>
    <s v="Closed"/>
    <s v="Paid"/>
  </r>
  <r>
    <x v="3384"/>
    <x v="18"/>
    <x v="5"/>
    <n v="6.8"/>
    <n v="1"/>
    <n v="6.8"/>
    <n v="6.8"/>
    <n v="6.8"/>
    <s v="N"/>
    <s v="N"/>
    <s v="N"/>
    <s v="Secawan "/>
    <s v="Secawan"/>
    <m/>
    <x v="0"/>
    <s v="260112IQFFFEF"/>
    <s v="Closed"/>
    <s v="Paid"/>
  </r>
  <r>
    <x v="33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FEF"/>
    <s v="Closed"/>
    <s v="Paid"/>
  </r>
  <r>
    <x v="3385"/>
    <x v="5"/>
    <x v="4"/>
    <n v="5.2"/>
    <n v="1"/>
    <n v="5.2"/>
    <n v="5.2"/>
    <n v="5.2"/>
    <s v="N"/>
    <s v="N"/>
    <s v="N"/>
    <s v="Secawan "/>
    <s v="Secawan"/>
    <m/>
    <x v="0"/>
    <s v="260112IQF2BHS"/>
    <s v="Closed"/>
    <s v="Paid"/>
  </r>
  <r>
    <x v="3385"/>
    <x v="4"/>
    <x v="2"/>
    <n v="0"/>
    <n v="1"/>
    <n v="0"/>
    <n v="0"/>
    <n v="0"/>
    <s v="N"/>
    <s v="N"/>
    <s v="N"/>
    <s v="Secawan "/>
    <s v="Secawan"/>
    <m/>
    <x v="0"/>
    <s v="260112IQF2BHS"/>
    <s v="Closed"/>
    <s v="Paid"/>
  </r>
  <r>
    <x v="3386"/>
    <x v="2"/>
    <x v="2"/>
    <n v="0"/>
    <n v="1"/>
    <n v="0"/>
    <n v="0"/>
    <n v="0"/>
    <s v="N"/>
    <s v="N"/>
    <s v="N"/>
    <s v="Secawan "/>
    <s v="Secawan"/>
    <m/>
    <x v="0"/>
    <s v="260112IQFOBTU"/>
    <s v="Closed"/>
    <s v="Paid"/>
  </r>
  <r>
    <x v="3386"/>
    <x v="40"/>
    <x v="5"/>
    <n v="18.5"/>
    <n v="1"/>
    <n v="18.5"/>
    <n v="18.5"/>
    <n v="18.5"/>
    <s v="N"/>
    <s v="N"/>
    <s v="N"/>
    <s v="Secawan "/>
    <s v="Secawan"/>
    <m/>
    <x v="0"/>
    <s v="260112IQFOBTU"/>
    <s v="Closed"/>
    <s v="Paid"/>
  </r>
  <r>
    <x v="3387"/>
    <x v="40"/>
    <x v="5"/>
    <n v="18.5"/>
    <n v="1"/>
    <n v="18.5"/>
    <n v="18.5"/>
    <n v="18.5"/>
    <s v="N"/>
    <s v="N"/>
    <s v="N"/>
    <s v="Secawan "/>
    <s v="Secawan"/>
    <m/>
    <x v="0"/>
    <s v="260112IQFDZVG"/>
    <s v="Closed"/>
    <s v="Paid"/>
  </r>
  <r>
    <x v="3387"/>
    <x v="31"/>
    <x v="3"/>
    <n v="18"/>
    <n v="1"/>
    <n v="18"/>
    <n v="18"/>
    <n v="18"/>
    <s v="N"/>
    <s v="N"/>
    <s v="N"/>
    <s v="Secawan "/>
    <s v="Secawan"/>
    <m/>
    <x v="0"/>
    <s v="260112IQFDZVG"/>
    <s v="Closed"/>
    <s v="Paid"/>
  </r>
  <r>
    <x v="3387"/>
    <x v="2"/>
    <x v="2"/>
    <n v="0"/>
    <n v="1"/>
    <n v="0"/>
    <n v="0"/>
    <n v="0"/>
    <s v="N"/>
    <s v="N"/>
    <s v="N"/>
    <s v="Secawan "/>
    <s v="Secawan"/>
    <m/>
    <x v="0"/>
    <s v="260112IQFDZVG"/>
    <s v="Closed"/>
    <s v="Paid"/>
  </r>
  <r>
    <x v="3388"/>
    <x v="2"/>
    <x v="2"/>
    <n v="0"/>
    <n v="1"/>
    <n v="0"/>
    <n v="0"/>
    <n v="0"/>
    <s v="N"/>
    <s v="N"/>
    <s v="N"/>
    <s v="Secawan "/>
    <s v="Secawan"/>
    <m/>
    <x v="0"/>
    <s v="260112IQFZ086"/>
    <s v="Closed"/>
    <s v="Paid"/>
  </r>
  <r>
    <x v="3388"/>
    <x v="40"/>
    <x v="5"/>
    <n v="18.5"/>
    <n v="1"/>
    <n v="18.5"/>
    <n v="18.5"/>
    <n v="18.5"/>
    <s v="N"/>
    <s v="N"/>
    <s v="N"/>
    <s v="Secawan "/>
    <s v="Secawan"/>
    <m/>
    <x v="0"/>
    <s v="260112IQFZ086"/>
    <s v="Closed"/>
    <s v="Paid"/>
  </r>
  <r>
    <x v="3388"/>
    <x v="161"/>
    <x v="3"/>
    <n v="18"/>
    <n v="1"/>
    <n v="18"/>
    <n v="18"/>
    <n v="18"/>
    <s v="N"/>
    <s v="N"/>
    <s v="N"/>
    <s v="Secawan "/>
    <s v="Secawan"/>
    <m/>
    <x v="0"/>
    <s v="260112IQFZ086"/>
    <s v="Closed"/>
    <s v="Paid"/>
  </r>
  <r>
    <x v="3389"/>
    <x v="40"/>
    <x v="5"/>
    <n v="18.5"/>
    <n v="1"/>
    <n v="18.5"/>
    <n v="18.5"/>
    <n v="18.5"/>
    <s v="N"/>
    <s v="N"/>
    <s v="N"/>
    <s v="Secawan "/>
    <s v="Secawan"/>
    <m/>
    <x v="0"/>
    <s v="260112IQFHNG4"/>
    <s v="Closed"/>
    <s v="Paid"/>
  </r>
  <r>
    <x v="338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HNG4"/>
    <s v="Closed"/>
    <s v="Paid"/>
  </r>
  <r>
    <x v="3389"/>
    <x v="164"/>
    <x v="8"/>
    <n v="9.9"/>
    <n v="1"/>
    <n v="9.9"/>
    <n v="9.9"/>
    <n v="9.9"/>
    <s v="N"/>
    <s v="N"/>
    <s v="N"/>
    <s v="Secawan "/>
    <s v="Secawan"/>
    <m/>
    <x v="0"/>
    <s v="260112IQFHNG4"/>
    <s v="Closed"/>
    <s v="Paid"/>
  </r>
  <r>
    <x v="3389"/>
    <x v="4"/>
    <x v="2"/>
    <n v="0"/>
    <n v="1"/>
    <n v="0"/>
    <n v="0"/>
    <n v="0"/>
    <s v="N"/>
    <s v="N"/>
    <s v="N"/>
    <s v="Secawan "/>
    <s v="Secawan"/>
    <m/>
    <x v="0"/>
    <s v="260112IQFHNG4"/>
    <s v="Closed"/>
    <s v="Paid"/>
  </r>
  <r>
    <x v="3389"/>
    <x v="81"/>
    <x v="3"/>
    <n v="15"/>
    <n v="1"/>
    <n v="15"/>
    <n v="15"/>
    <n v="15"/>
    <s v="N"/>
    <s v="N"/>
    <s v="N"/>
    <s v="Secawan "/>
    <s v="Secawan"/>
    <m/>
    <x v="0"/>
    <s v="260112IQFHNG4"/>
    <s v="Closed"/>
    <s v="Paid"/>
  </r>
  <r>
    <x v="3389"/>
    <x v="33"/>
    <x v="3"/>
    <n v="7.9"/>
    <n v="1"/>
    <n v="7.9"/>
    <n v="7.9"/>
    <n v="7.9"/>
    <s v="N"/>
    <s v="N"/>
    <s v="N"/>
    <s v="Secawan "/>
    <s v="Secawan"/>
    <m/>
    <x v="0"/>
    <s v="260112IQFHNG4"/>
    <s v="Closed"/>
    <s v="Paid"/>
  </r>
  <r>
    <x v="33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EQM"/>
    <s v="Closed"/>
    <s v="Paid"/>
  </r>
  <r>
    <x v="3390"/>
    <x v="42"/>
    <x v="2"/>
    <n v="0"/>
    <n v="1"/>
    <n v="0"/>
    <n v="0"/>
    <n v="0"/>
    <s v="N"/>
    <s v="N"/>
    <s v="N"/>
    <s v="Restore "/>
    <s v="Restore"/>
    <m/>
    <x v="2"/>
    <s v="260112UAXREQM"/>
    <s v="Closed"/>
    <s v="Paid"/>
  </r>
  <r>
    <x v="3391"/>
    <x v="15"/>
    <x v="2"/>
    <n v="0"/>
    <n v="1"/>
    <n v="0"/>
    <n v="0"/>
    <n v="0"/>
    <s v="N"/>
    <s v="N"/>
    <s v="N"/>
    <s v="Bens Bakery "/>
    <s v="Bens Bakery"/>
    <m/>
    <x v="1"/>
    <s v="260112VEWWEFK"/>
    <s v="Closed"/>
    <s v="Paid"/>
  </r>
  <r>
    <x v="3391"/>
    <x v="25"/>
    <x v="7"/>
    <n v="5.66"/>
    <n v="2"/>
    <n v="11.32"/>
    <n v="11.32"/>
    <n v="11.32"/>
    <s v="N"/>
    <s v="N"/>
    <s v="Y"/>
    <s v="Bens Bakery "/>
    <s v="Bens Bakery"/>
    <m/>
    <x v="1"/>
    <s v="260112VEWWEFK"/>
    <s v="Closed"/>
    <s v="Paid"/>
  </r>
  <r>
    <x v="3391"/>
    <x v="92"/>
    <x v="7"/>
    <n v="16.98"/>
    <n v="1"/>
    <n v="16.98"/>
    <n v="16.98"/>
    <n v="16.98"/>
    <s v="N"/>
    <s v="N"/>
    <s v="Y"/>
    <s v="Bens Bakery "/>
    <s v="Bens Bakery"/>
    <m/>
    <x v="1"/>
    <s v="260112VEWWEFK"/>
    <s v="Closed"/>
    <s v="Paid"/>
  </r>
  <r>
    <x v="3392"/>
    <x v="95"/>
    <x v="5"/>
    <n v="13.8"/>
    <n v="1"/>
    <n v="13.8"/>
    <n v="13.8"/>
    <n v="13.8"/>
    <s v="N"/>
    <s v="N"/>
    <s v="N"/>
    <s v="Secawan "/>
    <s v="Secawan"/>
    <m/>
    <x v="0"/>
    <s v="260112IQFNQ41"/>
    <s v="Closed"/>
    <s v="Paid"/>
  </r>
  <r>
    <x v="3392"/>
    <x v="30"/>
    <x v="5"/>
    <n v="3.4"/>
    <n v="1"/>
    <n v="3.4"/>
    <n v="3.4"/>
    <n v="3.4"/>
    <s v="N"/>
    <s v="N"/>
    <s v="N"/>
    <s v="Secawan "/>
    <s v="Secawan"/>
    <m/>
    <x v="0"/>
    <s v="260112IQFNQ41"/>
    <s v="Closed"/>
    <s v="Paid"/>
  </r>
  <r>
    <x v="3392"/>
    <x v="2"/>
    <x v="2"/>
    <n v="0"/>
    <n v="1"/>
    <n v="0"/>
    <n v="0"/>
    <n v="0"/>
    <s v="N"/>
    <s v="N"/>
    <s v="N"/>
    <s v="Secawan "/>
    <s v="Secawan"/>
    <m/>
    <x v="0"/>
    <s v="260112IQFNQ41"/>
    <s v="Closed"/>
    <s v="Paid"/>
  </r>
  <r>
    <x v="3392"/>
    <x v="5"/>
    <x v="4"/>
    <n v="5.2"/>
    <n v="1"/>
    <n v="5.2"/>
    <n v="5.2"/>
    <n v="5.2"/>
    <s v="N"/>
    <s v="N"/>
    <s v="N"/>
    <s v="Secawan "/>
    <s v="Secawan"/>
    <m/>
    <x v="0"/>
    <s v="260112IQFNQ41"/>
    <s v="Closed"/>
    <s v="Paid"/>
  </r>
  <r>
    <x v="3392"/>
    <x v="90"/>
    <x v="1"/>
    <n v="6"/>
    <n v="1"/>
    <n v="6"/>
    <n v="6"/>
    <n v="6"/>
    <s v="N"/>
    <s v="N"/>
    <s v="N"/>
    <s v="Secawan "/>
    <s v="Secawan"/>
    <m/>
    <x v="0"/>
    <s v="260112IQFNQ41"/>
    <s v="Closed"/>
    <s v="Paid"/>
  </r>
  <r>
    <x v="3393"/>
    <x v="42"/>
    <x v="2"/>
    <n v="0"/>
    <n v="1"/>
    <n v="0"/>
    <n v="0"/>
    <n v="0"/>
    <s v="N"/>
    <s v="N"/>
    <s v="N"/>
    <s v="Restore "/>
    <s v="Restore"/>
    <m/>
    <x v="2"/>
    <s v="260112UAXO7OB"/>
    <s v="Closed"/>
    <s v="Paid"/>
  </r>
  <r>
    <x v="3393"/>
    <x v="58"/>
    <x v="9"/>
    <n v="19"/>
    <n v="1"/>
    <n v="19"/>
    <n v="19"/>
    <n v="19"/>
    <s v="N"/>
    <s v="N"/>
    <s v="N"/>
    <s v="Restore "/>
    <s v="Restore"/>
    <m/>
    <x v="2"/>
    <s v="260112UAXO7OB"/>
    <s v="Closed"/>
    <s v="Paid"/>
  </r>
  <r>
    <x v="3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6UHF"/>
    <s v="Closed"/>
    <s v="Paid"/>
  </r>
  <r>
    <x v="3394"/>
    <x v="42"/>
    <x v="2"/>
    <n v="0"/>
    <n v="1"/>
    <n v="0"/>
    <n v="0"/>
    <n v="0"/>
    <s v="N"/>
    <s v="N"/>
    <s v="N"/>
    <s v="Restore "/>
    <s v="Restore"/>
    <m/>
    <x v="2"/>
    <s v="260112UAX6UHF"/>
    <s v="Closed"/>
    <s v="Paid"/>
  </r>
  <r>
    <x v="3395"/>
    <x v="36"/>
    <x v="3"/>
    <n v="18"/>
    <n v="1"/>
    <n v="18"/>
    <n v="18"/>
    <n v="18"/>
    <s v="N"/>
    <s v="N"/>
    <s v="N"/>
    <s v="Secawan "/>
    <s v="Secawan"/>
    <m/>
    <x v="0"/>
    <s v="260112IQFA3GL"/>
    <s v="Closed"/>
    <s v="Paid"/>
  </r>
  <r>
    <x v="3395"/>
    <x v="4"/>
    <x v="2"/>
    <n v="0"/>
    <n v="1"/>
    <n v="0"/>
    <n v="0"/>
    <n v="0"/>
    <s v="N"/>
    <s v="N"/>
    <s v="N"/>
    <s v="Secawan "/>
    <s v="Secawan"/>
    <m/>
    <x v="0"/>
    <s v="260112IQFA3GL"/>
    <s v="Closed"/>
    <s v="Paid"/>
  </r>
  <r>
    <x v="3396"/>
    <x v="4"/>
    <x v="2"/>
    <n v="0"/>
    <n v="1"/>
    <n v="0"/>
    <n v="0"/>
    <n v="0"/>
    <s v="N"/>
    <s v="N"/>
    <s v="N"/>
    <s v="Secawan "/>
    <s v="Secawan"/>
    <m/>
    <x v="0"/>
    <s v="260112IQF39WV"/>
    <s v="Closed"/>
    <s v="Paid"/>
  </r>
  <r>
    <x v="339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39WV"/>
    <s v="Closed"/>
    <s v="Paid"/>
  </r>
  <r>
    <x v="3396"/>
    <x v="33"/>
    <x v="3"/>
    <n v="7.9"/>
    <n v="1"/>
    <n v="7.9"/>
    <n v="7.9"/>
    <n v="7.9"/>
    <s v="N"/>
    <s v="N"/>
    <s v="N"/>
    <s v="Secawan "/>
    <s v="Secawan"/>
    <m/>
    <x v="0"/>
    <s v="260112IQF39WV"/>
    <s v="Closed"/>
    <s v="Paid"/>
  </r>
  <r>
    <x v="3397"/>
    <x v="42"/>
    <x v="2"/>
    <n v="0"/>
    <n v="1"/>
    <n v="0"/>
    <n v="0"/>
    <n v="0"/>
    <s v="N"/>
    <s v="N"/>
    <s v="N"/>
    <s v="Restore "/>
    <s v="Restore"/>
    <m/>
    <x v="2"/>
    <s v="260112UAXGASR"/>
    <s v="Closed"/>
    <s v="Paid"/>
  </r>
  <r>
    <x v="3397"/>
    <x v="58"/>
    <x v="9"/>
    <n v="19"/>
    <n v="1"/>
    <n v="19"/>
    <n v="19"/>
    <n v="19"/>
    <s v="N"/>
    <s v="N"/>
    <s v="N"/>
    <s v="Restore "/>
    <s v="Restore"/>
    <m/>
    <x v="2"/>
    <s v="260112UAXGASR"/>
    <s v="Closed"/>
    <s v="Paid"/>
  </r>
  <r>
    <x v="3398"/>
    <x v="40"/>
    <x v="5"/>
    <n v="18.5"/>
    <n v="1"/>
    <n v="18.5"/>
    <n v="18.5"/>
    <n v="18.5"/>
    <s v="N"/>
    <s v="N"/>
    <s v="N"/>
    <s v="Secawan "/>
    <s v="Secawan"/>
    <m/>
    <x v="0"/>
    <s v="260112IQFYAJD"/>
    <s v="Closed"/>
    <s v="Paid"/>
  </r>
  <r>
    <x v="3398"/>
    <x v="2"/>
    <x v="2"/>
    <n v="0"/>
    <n v="1"/>
    <n v="0"/>
    <n v="0"/>
    <n v="0"/>
    <s v="N"/>
    <s v="N"/>
    <s v="N"/>
    <s v="Secawan "/>
    <s v="Secawan"/>
    <m/>
    <x v="0"/>
    <s v="260112IQFYAJD"/>
    <s v="Closed"/>
    <s v="Paid"/>
  </r>
  <r>
    <x v="339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YAJD"/>
    <s v="Closed"/>
    <s v="Paid"/>
  </r>
  <r>
    <x v="3399"/>
    <x v="40"/>
    <x v="5"/>
    <n v="18.5"/>
    <n v="1"/>
    <n v="18.5"/>
    <n v="18.5"/>
    <n v="18.5"/>
    <s v="N"/>
    <s v="N"/>
    <s v="N"/>
    <s v="Secawan "/>
    <s v="Secawan"/>
    <m/>
    <x v="0"/>
    <s v="260112IQFWP4E"/>
    <s v="Closed"/>
    <s v="Paid"/>
  </r>
  <r>
    <x v="3399"/>
    <x v="41"/>
    <x v="8"/>
    <n v="9.9"/>
    <n v="1"/>
    <n v="9.9"/>
    <n v="9.9"/>
    <n v="9.9"/>
    <s v="N"/>
    <s v="N"/>
    <s v="N"/>
    <s v="Secawan "/>
    <s v="Secawan"/>
    <m/>
    <x v="0"/>
    <s v="260112IQFWP4E"/>
    <s v="Closed"/>
    <s v="Paid"/>
  </r>
  <r>
    <x v="3399"/>
    <x v="28"/>
    <x v="3"/>
    <n v="6.8"/>
    <n v="1"/>
    <n v="6.8"/>
    <n v="6.8"/>
    <n v="6.8"/>
    <s v="N"/>
    <s v="N"/>
    <s v="N"/>
    <s v="Secawan "/>
    <s v="Secawan"/>
    <m/>
    <x v="0"/>
    <s v="260112IQFWP4E"/>
    <s v="Closed"/>
    <s v="Paid"/>
  </r>
  <r>
    <x v="3399"/>
    <x v="5"/>
    <x v="4"/>
    <n v="5.2"/>
    <n v="1"/>
    <n v="5.2"/>
    <n v="5.2"/>
    <n v="5.2"/>
    <s v="N"/>
    <s v="N"/>
    <s v="N"/>
    <s v="Secawan "/>
    <s v="Secawan"/>
    <m/>
    <x v="0"/>
    <s v="260112IQFWP4E"/>
    <s v="Closed"/>
    <s v="Paid"/>
  </r>
  <r>
    <x v="3399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2IQFWP4E"/>
    <s v="Closed"/>
    <s v="Paid"/>
  </r>
  <r>
    <x v="3399"/>
    <x v="4"/>
    <x v="2"/>
    <n v="0"/>
    <n v="1"/>
    <n v="0"/>
    <n v="0"/>
    <n v="0"/>
    <s v="N"/>
    <s v="N"/>
    <s v="N"/>
    <s v="Secawan "/>
    <s v="Secawan"/>
    <m/>
    <x v="0"/>
    <s v="260112IQFWP4E"/>
    <s v="Closed"/>
    <s v="Paid"/>
  </r>
  <r>
    <x v="3400"/>
    <x v="42"/>
    <x v="2"/>
    <n v="0"/>
    <n v="1"/>
    <n v="0"/>
    <n v="0"/>
    <n v="0"/>
    <s v="N"/>
    <s v="N"/>
    <s v="N"/>
    <s v="Restore "/>
    <s v="Restore"/>
    <m/>
    <x v="2"/>
    <s v="260112UAX8PB3"/>
    <s v="Closed"/>
    <s v="Paid"/>
  </r>
  <r>
    <x v="3400"/>
    <x v="58"/>
    <x v="9"/>
    <n v="19"/>
    <n v="1"/>
    <n v="19"/>
    <n v="19"/>
    <n v="19"/>
    <s v="N"/>
    <s v="N"/>
    <s v="N"/>
    <s v="Restore "/>
    <s v="Restore"/>
    <m/>
    <x v="2"/>
    <s v="260112UAX8PB3"/>
    <s v="Closed"/>
    <s v="Paid"/>
  </r>
  <r>
    <x v="3401"/>
    <x v="42"/>
    <x v="2"/>
    <n v="0"/>
    <n v="1"/>
    <n v="0"/>
    <n v="0"/>
    <n v="0"/>
    <s v="N"/>
    <s v="N"/>
    <s v="N"/>
    <s v="Restore "/>
    <s v="Restore"/>
    <m/>
    <x v="2"/>
    <s v="260112UAXA160"/>
    <s v="Closed"/>
    <s v="Paid"/>
  </r>
  <r>
    <x v="34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A160"/>
    <s v="Closed"/>
    <s v="Paid"/>
  </r>
  <r>
    <x v="3401"/>
    <x v="58"/>
    <x v="9"/>
    <n v="19"/>
    <n v="1"/>
    <n v="19"/>
    <n v="19"/>
    <n v="19"/>
    <s v="N"/>
    <s v="N"/>
    <s v="N"/>
    <s v="Restore "/>
    <s v="Restore"/>
    <m/>
    <x v="2"/>
    <s v="260112UAXA160"/>
    <s v="Closed"/>
    <s v="Paid"/>
  </r>
  <r>
    <x v="3402"/>
    <x v="42"/>
    <x v="2"/>
    <n v="0"/>
    <n v="1"/>
    <n v="0"/>
    <n v="0"/>
    <n v="0"/>
    <s v="N"/>
    <s v="N"/>
    <s v="N"/>
    <s v="Restore "/>
    <s v="Restore"/>
    <m/>
    <x v="2"/>
    <s v="260112UAXPX3F"/>
    <s v="Closed"/>
    <s v="Paid"/>
  </r>
  <r>
    <x v="3402"/>
    <x v="58"/>
    <x v="9"/>
    <n v="19"/>
    <n v="1"/>
    <n v="19"/>
    <n v="19"/>
    <n v="19"/>
    <s v="N"/>
    <s v="N"/>
    <s v="N"/>
    <s v="Restore "/>
    <s v="Restore"/>
    <m/>
    <x v="2"/>
    <s v="260112UAXPX3F"/>
    <s v="Closed"/>
    <s v="Paid"/>
  </r>
  <r>
    <x v="3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PX3F"/>
    <s v="Closed"/>
    <s v="Paid"/>
  </r>
  <r>
    <x v="3403"/>
    <x v="42"/>
    <x v="2"/>
    <n v="0"/>
    <n v="1"/>
    <n v="0"/>
    <n v="0"/>
    <n v="0"/>
    <s v="N"/>
    <s v="N"/>
    <s v="N"/>
    <s v="Restore "/>
    <s v="Restore"/>
    <m/>
    <x v="2"/>
    <s v="260112UAXS1WK"/>
    <s v="Closed"/>
    <s v="Paid"/>
  </r>
  <r>
    <x v="3403"/>
    <x v="101"/>
    <x v="9"/>
    <n v="20"/>
    <n v="1"/>
    <n v="20"/>
    <n v="20"/>
    <n v="20"/>
    <s v="N"/>
    <s v="N"/>
    <s v="N"/>
    <s v="Restore "/>
    <s v="Restore"/>
    <m/>
    <x v="2"/>
    <s v="260112UAXS1WK"/>
    <s v="Closed"/>
    <s v="Paid"/>
  </r>
  <r>
    <x v="340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CV0X"/>
    <s v="Closed"/>
    <s v="Paid"/>
  </r>
  <r>
    <x v="3404"/>
    <x v="4"/>
    <x v="2"/>
    <n v="0"/>
    <n v="1"/>
    <n v="0"/>
    <n v="0"/>
    <n v="0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4"/>
    <x v="3"/>
    <n v="10.9"/>
    <n v="2"/>
    <n v="21.8"/>
    <n v="21.8"/>
    <n v="21.8"/>
    <s v="N"/>
    <s v="N"/>
    <s v="N"/>
    <s v="Secawan "/>
    <s v="Secawan"/>
    <m/>
    <x v="0"/>
    <s v="260112IQFCV0X"/>
    <s v="Closed"/>
    <s v="Paid"/>
  </r>
  <r>
    <x v="3404"/>
    <x v="5"/>
    <x v="4"/>
    <n v="5.2"/>
    <n v="1"/>
    <n v="5.2"/>
    <n v="5.2"/>
    <n v="5.2"/>
    <s v="N"/>
    <s v="N"/>
    <s v="N"/>
    <s v="Secawan "/>
    <s v="Secawan"/>
    <m/>
    <x v="0"/>
    <s v="260112IQFCV0X"/>
    <s v="Closed"/>
    <s v="Paid"/>
  </r>
  <r>
    <x v="3404"/>
    <x v="33"/>
    <x v="3"/>
    <n v="7.9"/>
    <n v="1"/>
    <n v="7.9"/>
    <n v="7.9"/>
    <n v="7.9"/>
    <s v="N"/>
    <s v="N"/>
    <s v="N"/>
    <s v="Secawan "/>
    <s v="Secawan"/>
    <m/>
    <x v="0"/>
    <s v="260112IQFCV0X"/>
    <s v="Closed"/>
    <s v="Paid"/>
  </r>
  <r>
    <x v="3404"/>
    <x v="56"/>
    <x v="5"/>
    <n v="12.8"/>
    <n v="1"/>
    <n v="12.8"/>
    <n v="12.8"/>
    <n v="12.8"/>
    <s v="N"/>
    <s v="N"/>
    <s v="N"/>
    <s v="Secawan "/>
    <s v="Secawan"/>
    <m/>
    <x v="0"/>
    <s v="260112IQFCV0X"/>
    <s v="Closed"/>
    <s v="Paid"/>
  </r>
  <r>
    <x v="3404"/>
    <x v="95"/>
    <x v="5"/>
    <n v="13.8"/>
    <n v="2"/>
    <n v="27.6"/>
    <n v="27.6"/>
    <n v="27.6"/>
    <s v="N"/>
    <s v="N"/>
    <s v="N"/>
    <s v="Secawan "/>
    <s v="Secawan"/>
    <m/>
    <x v="0"/>
    <s v="260112IQFCV0X"/>
    <s v="Closed"/>
    <s v="Paid"/>
  </r>
  <r>
    <x v="3404"/>
    <x v="161"/>
    <x v="3"/>
    <n v="18"/>
    <n v="1"/>
    <n v="18"/>
    <n v="18"/>
    <n v="18"/>
    <s v="N"/>
    <s v="N"/>
    <s v="N"/>
    <s v="Secawan "/>
    <s v="Secawan"/>
    <m/>
    <x v="0"/>
    <s v="260112IQFCV0X"/>
    <s v="Closed"/>
    <s v="Paid"/>
  </r>
  <r>
    <x v="340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V0X"/>
    <s v="Closed"/>
    <s v="Paid"/>
  </r>
  <r>
    <x v="3404"/>
    <x v="81"/>
    <x v="3"/>
    <n v="15"/>
    <n v="1"/>
    <n v="15"/>
    <n v="15"/>
    <n v="15"/>
    <s v="N"/>
    <s v="N"/>
    <s v="N"/>
    <s v="Secawan "/>
    <s v="Secawan"/>
    <m/>
    <x v="0"/>
    <s v="260112IQFCV0X"/>
    <s v="Closed"/>
    <s v="Paid"/>
  </r>
  <r>
    <x v="3405"/>
    <x v="4"/>
    <x v="2"/>
    <n v="0"/>
    <n v="1"/>
    <n v="0"/>
    <n v="0"/>
    <n v="0"/>
    <s v="N"/>
    <s v="N"/>
    <s v="N"/>
    <s v="Secawan "/>
    <s v="Secawan"/>
    <m/>
    <x v="0"/>
    <s v="260112IQF0YVZ"/>
    <s v="Closed"/>
    <s v="Paid"/>
  </r>
  <r>
    <x v="3405"/>
    <x v="3"/>
    <x v="3"/>
    <n v="18"/>
    <n v="1"/>
    <n v="18"/>
    <n v="18"/>
    <n v="18"/>
    <s v="N"/>
    <s v="N"/>
    <s v="N"/>
    <s v="Secawan "/>
    <s v="Secawan"/>
    <m/>
    <x v="0"/>
    <s v="260112IQF0YVZ"/>
    <s v="Closed"/>
    <s v="Paid"/>
  </r>
  <r>
    <x v="3406"/>
    <x v="75"/>
    <x v="7"/>
    <n v="3.3"/>
    <n v="2"/>
    <n v="6.6"/>
    <n v="6.6"/>
    <n v="6.6"/>
    <s v="N"/>
    <s v="N"/>
    <s v="Y"/>
    <s v="Bens Bakery "/>
    <s v="Bens Bakery"/>
    <m/>
    <x v="1"/>
    <s v="260112VEWDNUH"/>
    <s v="Closed"/>
    <s v="Paid"/>
  </r>
  <r>
    <x v="3406"/>
    <x v="14"/>
    <x v="2"/>
    <n v="0"/>
    <n v="1"/>
    <n v="0"/>
    <n v="0"/>
    <n v="0"/>
    <s v="N"/>
    <s v="N"/>
    <s v="N"/>
    <s v="Bens Bakery "/>
    <s v="Bens Bakery"/>
    <m/>
    <x v="1"/>
    <s v="260112VEWDNUH"/>
    <s v="Closed"/>
    <s v="Paid"/>
  </r>
  <r>
    <x v="3407"/>
    <x v="4"/>
    <x v="2"/>
    <n v="0"/>
    <n v="1"/>
    <n v="0"/>
    <n v="0"/>
    <n v="0"/>
    <s v="N"/>
    <s v="N"/>
    <s v="N"/>
    <s v="Secawan "/>
    <s v="Secawan"/>
    <m/>
    <x v="0"/>
    <s v="260112IQFF5WR"/>
    <s v="Closed"/>
    <s v="Paid"/>
  </r>
  <r>
    <x v="3407"/>
    <x v="52"/>
    <x v="5"/>
    <n v="11.8"/>
    <n v="1"/>
    <n v="11.8"/>
    <n v="11.8"/>
    <n v="11.8"/>
    <s v="N"/>
    <s v="N"/>
    <s v="N"/>
    <s v="Secawan "/>
    <s v="Secawan"/>
    <m/>
    <x v="0"/>
    <s v="260112IQFF5WR"/>
    <s v="Closed"/>
    <s v="Paid"/>
  </r>
  <r>
    <x v="3408"/>
    <x v="4"/>
    <x v="2"/>
    <n v="0"/>
    <n v="1"/>
    <n v="0"/>
    <n v="0"/>
    <n v="0"/>
    <s v="N"/>
    <s v="N"/>
    <s v="N"/>
    <s v="Secawan "/>
    <s v="Secawan"/>
    <m/>
    <x v="0"/>
    <s v="260112IQFW0CA"/>
    <s v="Closed"/>
    <s v="Paid"/>
  </r>
  <r>
    <x v="340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W0CA"/>
    <s v="Closed"/>
    <s v="Paid"/>
  </r>
  <r>
    <x v="3409"/>
    <x v="13"/>
    <x v="7"/>
    <n v="14.15"/>
    <n v="1"/>
    <n v="14.15"/>
    <n v="14.15"/>
    <n v="14.15"/>
    <s v="N"/>
    <s v="N"/>
    <s v="Y"/>
    <s v="Bens Bakery "/>
    <s v="Bens Bakery"/>
    <m/>
    <x v="1"/>
    <s v="260112VEWTXAD"/>
    <s v="Closed"/>
    <s v="Paid"/>
  </r>
  <r>
    <x v="3409"/>
    <x v="15"/>
    <x v="2"/>
    <n v="0"/>
    <n v="1"/>
    <n v="0"/>
    <n v="0"/>
    <n v="0"/>
    <s v="N"/>
    <s v="N"/>
    <s v="N"/>
    <s v="Bens Bakery "/>
    <s v="Bens Bakery"/>
    <m/>
    <x v="1"/>
    <s v="260112VEWTXAD"/>
    <s v="Closed"/>
    <s v="Paid"/>
  </r>
  <r>
    <x v="341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OZYI"/>
    <s v="Closed"/>
    <s v="Paid"/>
  </r>
  <r>
    <x v="3410"/>
    <x v="4"/>
    <x v="2"/>
    <n v="0"/>
    <n v="1"/>
    <n v="0"/>
    <n v="0"/>
    <n v="0"/>
    <s v="N"/>
    <s v="N"/>
    <s v="N"/>
    <s v="Secawan "/>
    <s v="Secawan"/>
    <m/>
    <x v="0"/>
    <s v="260112IQFOZYI"/>
    <s v="Closed"/>
    <s v="Paid"/>
  </r>
  <r>
    <x v="3410"/>
    <x v="50"/>
    <x v="5"/>
    <n v="3.5"/>
    <n v="1"/>
    <n v="3.5"/>
    <n v="3.5"/>
    <n v="3.5"/>
    <s v="N"/>
    <s v="N"/>
    <s v="N"/>
    <s v="Secawan "/>
    <s v="Secawan"/>
    <m/>
    <x v="0"/>
    <s v="260112IQFOZYI"/>
    <s v="Closed"/>
    <s v="Paid"/>
  </r>
  <r>
    <x v="3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OZYI"/>
    <s v="Closed"/>
    <s v="Paid"/>
  </r>
  <r>
    <x v="3411"/>
    <x v="14"/>
    <x v="2"/>
    <n v="0"/>
    <n v="1"/>
    <n v="0"/>
    <n v="0"/>
    <n v="0"/>
    <s v="N"/>
    <s v="N"/>
    <s v="N"/>
    <s v="Bens Bakery "/>
    <s v="Bens Bakery"/>
    <m/>
    <x v="1"/>
    <s v="260112VEW5YQV"/>
    <s v="Closed"/>
    <s v="Paid"/>
  </r>
  <r>
    <x v="3411"/>
    <x v="13"/>
    <x v="7"/>
    <n v="14.15"/>
    <n v="1"/>
    <n v="14.15"/>
    <n v="14.15"/>
    <n v="14.15"/>
    <s v="N"/>
    <s v="N"/>
    <s v="Y"/>
    <s v="Bens Bakery "/>
    <s v="Bens Bakery"/>
    <m/>
    <x v="1"/>
    <s v="260112VEW5YQV"/>
    <s v="Closed"/>
    <s v="Paid"/>
  </r>
  <r>
    <x v="3412"/>
    <x v="63"/>
    <x v="9"/>
    <n v="20"/>
    <n v="1"/>
    <n v="20"/>
    <n v="20"/>
    <n v="20"/>
    <s v="N"/>
    <s v="N"/>
    <s v="N"/>
    <s v="Restore "/>
    <s v="Restore"/>
    <m/>
    <x v="2"/>
    <s v="260112UAX3ZBP"/>
    <s v="Closed"/>
    <s v="Paid"/>
  </r>
  <r>
    <x v="3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3ZBP"/>
    <s v="Closed"/>
    <s v="Paid"/>
  </r>
  <r>
    <x v="3412"/>
    <x v="42"/>
    <x v="2"/>
    <n v="0"/>
    <n v="1"/>
    <n v="0"/>
    <n v="0"/>
    <n v="0"/>
    <s v="N"/>
    <s v="N"/>
    <s v="N"/>
    <s v="Restore "/>
    <s v="Restore"/>
    <m/>
    <x v="2"/>
    <s v="260112UAX3ZBP"/>
    <s v="Closed"/>
    <s v="Paid"/>
  </r>
  <r>
    <x v="3413"/>
    <x v="69"/>
    <x v="7"/>
    <n v="9.43"/>
    <n v="1"/>
    <n v="9.43"/>
    <n v="9.43"/>
    <n v="9.43"/>
    <s v="N"/>
    <s v="N"/>
    <s v="Y"/>
    <s v="Bens Bakery "/>
    <s v="Bens Bakery"/>
    <m/>
    <x v="1"/>
    <s v="260112VEW3WTS"/>
    <s v="Closed"/>
    <s v="Paid"/>
  </r>
  <r>
    <x v="3413"/>
    <x v="15"/>
    <x v="2"/>
    <n v="0"/>
    <n v="1"/>
    <n v="0"/>
    <n v="0"/>
    <n v="0"/>
    <s v="N"/>
    <s v="N"/>
    <s v="N"/>
    <s v="Bens Bakery "/>
    <s v="Bens Bakery"/>
    <m/>
    <x v="1"/>
    <s v="260112VEW3WTS"/>
    <s v="Closed"/>
    <s v="Paid"/>
  </r>
  <r>
    <x v="3413"/>
    <x v="61"/>
    <x v="7"/>
    <n v="11.32"/>
    <n v="1"/>
    <n v="11.32"/>
    <n v="11.32"/>
    <n v="11.32"/>
    <s v="N"/>
    <s v="N"/>
    <s v="Y"/>
    <s v="Bens Bakery "/>
    <s v="Bens Bakery"/>
    <m/>
    <x v="1"/>
    <s v="260112VEW3WTS"/>
    <s v="Closed"/>
    <s v="Paid"/>
  </r>
  <r>
    <x v="3414"/>
    <x v="73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64"/>
    <x v="7"/>
    <n v="16.98"/>
    <n v="1"/>
    <n v="16.98"/>
    <n v="16.98"/>
    <n v="16.98"/>
    <s v="N"/>
    <s v="N"/>
    <s v="Y"/>
    <s v="Bens Bakery "/>
    <s v="Bens Bakery"/>
    <m/>
    <x v="1"/>
    <s v="260112VEWPAQC"/>
    <s v="Closed"/>
    <s v="Paid"/>
  </r>
  <r>
    <x v="3414"/>
    <x v="15"/>
    <x v="2"/>
    <n v="0"/>
    <n v="1"/>
    <n v="0"/>
    <n v="0"/>
    <n v="0"/>
    <s v="N"/>
    <s v="N"/>
    <s v="N"/>
    <s v="Bens Bakery "/>
    <s v="Bens Bakery"/>
    <m/>
    <x v="1"/>
    <s v="260112VEWPAQC"/>
    <s v="Closed"/>
    <s v="Paid"/>
  </r>
  <r>
    <x v="3414"/>
    <x v="25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4"/>
    <x v="69"/>
    <x v="7"/>
    <n v="9.43"/>
    <n v="1"/>
    <n v="9.43"/>
    <n v="9.43"/>
    <n v="9.43"/>
    <s v="N"/>
    <s v="N"/>
    <s v="Y"/>
    <s v="Bens Bakery "/>
    <s v="Bens Bakery"/>
    <m/>
    <x v="1"/>
    <s v="260112VEWPAQC"/>
    <s v="Closed"/>
    <s v="Paid"/>
  </r>
  <r>
    <x v="3414"/>
    <x v="100"/>
    <x v="7"/>
    <n v="5.66"/>
    <n v="1"/>
    <n v="5.66"/>
    <n v="5.66"/>
    <n v="5.66"/>
    <s v="N"/>
    <s v="N"/>
    <s v="Y"/>
    <s v="Bens Bakery "/>
    <s v="Bens Bakery"/>
    <m/>
    <x v="1"/>
    <s v="260112VEWPAQC"/>
    <s v="Closed"/>
    <s v="Paid"/>
  </r>
  <r>
    <x v="3415"/>
    <x v="5"/>
    <x v="4"/>
    <n v="5.2"/>
    <n v="1"/>
    <n v="5.2"/>
    <n v="5.2"/>
    <n v="5.2"/>
    <s v="N"/>
    <s v="N"/>
    <s v="N"/>
    <s v="Secawan "/>
    <s v="Secawan"/>
    <m/>
    <x v="0"/>
    <s v="260112IQF3MIP"/>
    <s v="Closed"/>
    <s v="Paid"/>
  </r>
  <r>
    <x v="3415"/>
    <x v="155"/>
    <x v="5"/>
    <n v="7.8"/>
    <n v="1"/>
    <n v="7.8"/>
    <n v="7.8"/>
    <n v="7.8"/>
    <s v="N"/>
    <s v="N"/>
    <s v="N"/>
    <s v="Secawan "/>
    <s v="Secawan"/>
    <m/>
    <x v="0"/>
    <s v="260112IQF3MIP"/>
    <s v="Closed"/>
    <s v="Paid"/>
  </r>
  <r>
    <x v="3415"/>
    <x v="2"/>
    <x v="2"/>
    <n v="0"/>
    <n v="1"/>
    <n v="0"/>
    <n v="0"/>
    <n v="0"/>
    <s v="N"/>
    <s v="N"/>
    <s v="N"/>
    <s v="Secawan "/>
    <s v="Secawan"/>
    <m/>
    <x v="0"/>
    <s v="260112IQF3MIP"/>
    <s v="Closed"/>
    <s v="Paid"/>
  </r>
  <r>
    <x v="3416"/>
    <x v="75"/>
    <x v="7"/>
    <n v="3.3"/>
    <n v="2"/>
    <n v="6.6"/>
    <n v="6.6"/>
    <n v="6.6"/>
    <s v="N"/>
    <s v="N"/>
    <s v="Y"/>
    <s v="Bens Bakery "/>
    <s v="Bens Bakery"/>
    <m/>
    <x v="1"/>
    <s v="260112VEWPFKF"/>
    <s v="Closed"/>
    <s v="Paid"/>
  </r>
  <r>
    <x v="3416"/>
    <x v="15"/>
    <x v="2"/>
    <n v="0"/>
    <n v="1"/>
    <n v="0"/>
    <n v="0"/>
    <n v="0"/>
    <s v="N"/>
    <s v="N"/>
    <s v="N"/>
    <s v="Bens Bakery "/>
    <s v="Bens Bakery"/>
    <m/>
    <x v="1"/>
    <s v="260112VEWPFKF"/>
    <s v="Closed"/>
    <s v="Paid"/>
  </r>
  <r>
    <x v="3417"/>
    <x v="105"/>
    <x v="5"/>
    <n v="14.8"/>
    <n v="1"/>
    <n v="14.8"/>
    <n v="14.8"/>
    <n v="14.8"/>
    <s v="N"/>
    <s v="N"/>
    <s v="N"/>
    <s v="Secawan "/>
    <s v="Secawan"/>
    <m/>
    <x v="0"/>
    <s v="260112IQFRA8S"/>
    <s v="Closed"/>
    <s v="Paid"/>
  </r>
  <r>
    <x v="3417"/>
    <x v="2"/>
    <x v="2"/>
    <n v="0"/>
    <n v="1"/>
    <n v="0"/>
    <n v="0"/>
    <n v="0"/>
    <s v="N"/>
    <s v="N"/>
    <s v="N"/>
    <s v="Secawan "/>
    <s v="Secawan"/>
    <m/>
    <x v="0"/>
    <s v="260112IQFRA8S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8"/>
    <x v="42"/>
    <x v="2"/>
    <n v="0"/>
    <n v="1"/>
    <n v="0"/>
    <n v="0"/>
    <n v="0"/>
    <s v="N"/>
    <s v="N"/>
    <s v="N"/>
    <s v="Restore "/>
    <s v="Restore"/>
    <m/>
    <x v="2"/>
    <s v="260112UAX56CW"/>
    <s v="Closed"/>
    <s v="Paid"/>
  </r>
  <r>
    <x v="3418"/>
    <x v="123"/>
    <x v="9"/>
    <n v="14.9"/>
    <n v="1"/>
    <n v="14.9"/>
    <n v="14.9"/>
    <n v="14.9"/>
    <s v="N"/>
    <s v="N"/>
    <s v="N"/>
    <s v="Restore "/>
    <s v="Restore"/>
    <m/>
    <x v="2"/>
    <s v="260112UAX56CW"/>
    <s v="Closed"/>
    <s v="Paid"/>
  </r>
  <r>
    <x v="3419"/>
    <x v="25"/>
    <x v="7"/>
    <n v="5.66"/>
    <n v="1"/>
    <n v="5.66"/>
    <n v="5.66"/>
    <n v="5.66"/>
    <s v="N"/>
    <s v="N"/>
    <s v="Y"/>
    <s v="Bens Bakery "/>
    <s v="Bens Bakery"/>
    <m/>
    <x v="1"/>
    <s v="260112VEWSJMV"/>
    <s v="Closed"/>
    <s v="Paid"/>
  </r>
  <r>
    <x v="3419"/>
    <x v="15"/>
    <x v="2"/>
    <n v="0"/>
    <n v="1"/>
    <n v="0"/>
    <n v="0"/>
    <n v="0"/>
    <s v="N"/>
    <s v="N"/>
    <s v="N"/>
    <s v="Bens Bakery "/>
    <s v="Bens Bakery"/>
    <m/>
    <x v="1"/>
    <s v="260112VEWSJMV"/>
    <s v="Closed"/>
    <s v="Paid"/>
  </r>
  <r>
    <x v="3420"/>
    <x v="18"/>
    <x v="5"/>
    <n v="7.8"/>
    <n v="1"/>
    <n v="7.8"/>
    <n v="7.8"/>
    <n v="7.8"/>
    <s v="N"/>
    <s v="N"/>
    <s v="N"/>
    <s v="Secawan "/>
    <s v="Secawan"/>
    <m/>
    <x v="0"/>
    <s v="260112IQFILI6"/>
    <s v="Closed"/>
    <s v="Paid"/>
  </r>
  <r>
    <x v="3420"/>
    <x v="2"/>
    <x v="2"/>
    <n v="0"/>
    <n v="1"/>
    <n v="0"/>
    <n v="0"/>
    <n v="0"/>
    <s v="N"/>
    <s v="N"/>
    <s v="N"/>
    <s v="Secawan "/>
    <s v="Secawan"/>
    <m/>
    <x v="0"/>
    <s v="260112IQFILI6"/>
    <s v="Closed"/>
    <s v="Paid"/>
  </r>
  <r>
    <x v="3421"/>
    <x v="102"/>
    <x v="9"/>
    <n v="30"/>
    <n v="1"/>
    <n v="30"/>
    <n v="30"/>
    <n v="30"/>
    <s v="N"/>
    <s v="N"/>
    <s v="N"/>
    <s v="Restore "/>
    <s v="Restore"/>
    <m/>
    <x v="2"/>
    <s v="260112UAXKGII"/>
    <s v="Closed"/>
    <s v="Paid"/>
  </r>
  <r>
    <x v="3421"/>
    <x v="42"/>
    <x v="2"/>
    <n v="0"/>
    <n v="1"/>
    <n v="0"/>
    <n v="0"/>
    <n v="0"/>
    <s v="N"/>
    <s v="N"/>
    <s v="N"/>
    <s v="Restore "/>
    <s v="Restore"/>
    <m/>
    <x v="2"/>
    <s v="260112UAXKGII"/>
    <s v="Closed"/>
    <s v="Paid"/>
  </r>
  <r>
    <x v="3422"/>
    <x v="63"/>
    <x v="9"/>
    <n v="20"/>
    <n v="1"/>
    <n v="20"/>
    <n v="20"/>
    <n v="20"/>
    <s v="N"/>
    <s v="N"/>
    <s v="N"/>
    <s v="Restore "/>
    <s v="Restore"/>
    <m/>
    <x v="2"/>
    <s v="260112UAXQ6AQ"/>
    <s v="Closed"/>
    <s v="Paid"/>
  </r>
  <r>
    <x v="3422"/>
    <x v="42"/>
    <x v="2"/>
    <n v="0"/>
    <n v="1"/>
    <n v="0"/>
    <n v="0"/>
    <n v="0"/>
    <s v="N"/>
    <s v="N"/>
    <s v="N"/>
    <s v="Restore "/>
    <s v="Restore"/>
    <m/>
    <x v="2"/>
    <s v="260112UAXQ6AQ"/>
    <s v="Closed"/>
    <s v="Paid"/>
  </r>
  <r>
    <x v="3423"/>
    <x v="42"/>
    <x v="2"/>
    <n v="0"/>
    <n v="1"/>
    <n v="0"/>
    <n v="0"/>
    <n v="0"/>
    <s v="N"/>
    <s v="N"/>
    <s v="N"/>
    <s v="Restore "/>
    <s v="Restore"/>
    <m/>
    <x v="2"/>
    <s v="260112UAXI09H"/>
    <s v="Closed"/>
    <s v="Paid"/>
  </r>
  <r>
    <x v="342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09H"/>
    <s v="Closed"/>
    <s v="Paid"/>
  </r>
  <r>
    <x v="3424"/>
    <x v="63"/>
    <x v="9"/>
    <n v="20"/>
    <n v="1"/>
    <n v="20"/>
    <n v="20"/>
    <n v="20"/>
    <s v="N"/>
    <s v="N"/>
    <s v="N"/>
    <s v="Restore "/>
    <s v="Restore"/>
    <m/>
    <x v="2"/>
    <s v="260112UAX3WIS"/>
    <s v="Closed"/>
    <s v="Paid"/>
  </r>
  <r>
    <x v="3424"/>
    <x v="42"/>
    <x v="2"/>
    <n v="0"/>
    <n v="1"/>
    <n v="0"/>
    <n v="0"/>
    <n v="0"/>
    <s v="N"/>
    <s v="N"/>
    <s v="N"/>
    <s v="Restore "/>
    <s v="Restore"/>
    <m/>
    <x v="2"/>
    <s v="260112UAX3WIS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5"/>
    <x v="2"/>
    <x v="2"/>
    <n v="0"/>
    <n v="1"/>
    <n v="0"/>
    <n v="0"/>
    <n v="0"/>
    <s v="N"/>
    <s v="N"/>
    <s v="N"/>
    <s v="Secawan "/>
    <s v="Secawan"/>
    <m/>
    <x v="0"/>
    <s v="260112IQFPM8X"/>
    <s v="Closed"/>
    <s v="Paid"/>
  </r>
  <r>
    <x v="3425"/>
    <x v="5"/>
    <x v="4"/>
    <n v="5.2"/>
    <n v="1"/>
    <n v="5.2"/>
    <n v="5.2"/>
    <n v="5.2"/>
    <s v="N"/>
    <s v="N"/>
    <s v="N"/>
    <s v="Secawan "/>
    <s v="Secawan"/>
    <m/>
    <x v="0"/>
    <s v="260112IQFPM8X"/>
    <s v="Closed"/>
    <s v="Paid"/>
  </r>
  <r>
    <x v="34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DOZZ"/>
    <s v="Closed"/>
    <s v="Paid"/>
  </r>
  <r>
    <x v="3426"/>
    <x v="4"/>
    <x v="2"/>
    <n v="0"/>
    <n v="1"/>
    <n v="0"/>
    <n v="0"/>
    <n v="0"/>
    <s v="N"/>
    <s v="N"/>
    <s v="N"/>
    <s v="Secawan "/>
    <s v="Secawan"/>
    <m/>
    <x v="0"/>
    <s v="260112IQFDOZZ"/>
    <s v="Closed"/>
    <s v="Paid"/>
  </r>
  <r>
    <x v="3426"/>
    <x v="5"/>
    <x v="4"/>
    <n v="5.2"/>
    <n v="1"/>
    <n v="5.2"/>
    <n v="5.2"/>
    <n v="5.2"/>
    <s v="N"/>
    <s v="N"/>
    <s v="N"/>
    <s v="Secawan "/>
    <s v="Secawan"/>
    <m/>
    <x v="0"/>
    <s v="260112IQFDOZZ"/>
    <s v="Closed"/>
    <s v="Paid"/>
  </r>
  <r>
    <x v="3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RMER"/>
    <s v="Closed"/>
    <s v="Paid"/>
  </r>
  <r>
    <x v="3427"/>
    <x v="4"/>
    <x v="2"/>
    <n v="0"/>
    <n v="1"/>
    <n v="0"/>
    <n v="0"/>
    <n v="0"/>
    <s v="N"/>
    <s v="N"/>
    <s v="N"/>
    <s v="Secawan "/>
    <s v="Secawan"/>
    <m/>
    <x v="0"/>
    <s v="260112IQFRMER"/>
    <s v="Closed"/>
    <s v="Paid"/>
  </r>
  <r>
    <x v="3428"/>
    <x v="58"/>
    <x v="9"/>
    <n v="19"/>
    <n v="1"/>
    <n v="19"/>
    <n v="19"/>
    <n v="19"/>
    <s v="N"/>
    <s v="N"/>
    <s v="N"/>
    <s v="Restore "/>
    <s v="Restore"/>
    <m/>
    <x v="2"/>
    <s v="260112UAX3DO0"/>
    <s v="Closed"/>
    <s v="Paid"/>
  </r>
  <r>
    <x v="3428"/>
    <x v="116"/>
    <x v="9"/>
    <n v="14.9"/>
    <n v="1"/>
    <n v="14.9"/>
    <n v="14.9"/>
    <n v="14.9"/>
    <s v="N"/>
    <s v="N"/>
    <s v="N"/>
    <s v="Restore "/>
    <s v="Restore"/>
    <m/>
    <x v="2"/>
    <s v="260112UAX3DO0"/>
    <s v="Closed"/>
    <s v="Paid"/>
  </r>
  <r>
    <x v="3428"/>
    <x v="42"/>
    <x v="2"/>
    <n v="0"/>
    <n v="1"/>
    <n v="0"/>
    <n v="0"/>
    <n v="0"/>
    <s v="N"/>
    <s v="N"/>
    <s v="N"/>
    <s v="Restore "/>
    <s v="Restore"/>
    <m/>
    <x v="2"/>
    <s v="260112UAX3DO0"/>
    <s v="Closed"/>
    <s v="Paid"/>
  </r>
  <r>
    <x v="3429"/>
    <x v="2"/>
    <x v="2"/>
    <n v="0"/>
    <n v="1"/>
    <n v="0"/>
    <n v="0"/>
    <n v="0"/>
    <s v="N"/>
    <s v="N"/>
    <s v="N"/>
    <s v="Secawan "/>
    <s v="Secawan"/>
    <m/>
    <x v="0"/>
    <s v="260112IQFRSLM"/>
    <s v="Closed"/>
    <s v="Paid"/>
  </r>
  <r>
    <x v="3429"/>
    <x v="5"/>
    <x v="4"/>
    <n v="5.2"/>
    <n v="1"/>
    <n v="5.2"/>
    <n v="5.2"/>
    <n v="5.2"/>
    <s v="N"/>
    <s v="N"/>
    <s v="N"/>
    <s v="Secawan "/>
    <s v="Secawan"/>
    <m/>
    <x v="0"/>
    <s v="260112IQFRSLM"/>
    <s v="Closed"/>
    <s v="Paid"/>
  </r>
  <r>
    <x v="343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Q3CL"/>
    <s v="Closed"/>
    <s v="Paid"/>
  </r>
  <r>
    <x v="3430"/>
    <x v="2"/>
    <x v="2"/>
    <n v="0"/>
    <n v="1"/>
    <n v="0"/>
    <n v="0"/>
    <n v="0"/>
    <s v="N"/>
    <s v="N"/>
    <s v="N"/>
    <s v="Secawan "/>
    <s v="Secawan"/>
    <m/>
    <x v="0"/>
    <s v="260112IQFQ3CL"/>
    <s v="Closed"/>
    <s v="Paid"/>
  </r>
  <r>
    <x v="3430"/>
    <x v="40"/>
    <x v="5"/>
    <n v="18.5"/>
    <n v="1"/>
    <n v="18.5"/>
    <n v="18.5"/>
    <n v="18.5"/>
    <s v="N"/>
    <s v="N"/>
    <s v="N"/>
    <s v="Secawan "/>
    <s v="Secawan"/>
    <m/>
    <x v="0"/>
    <s v="260112IQFQ3CL"/>
    <s v="Closed"/>
    <s v="Paid"/>
  </r>
  <r>
    <x v="3431"/>
    <x v="42"/>
    <x v="2"/>
    <n v="0"/>
    <n v="1"/>
    <n v="0"/>
    <n v="0"/>
    <n v="0"/>
    <s v="N"/>
    <s v="N"/>
    <s v="N"/>
    <s v="Restore "/>
    <s v="Restore"/>
    <m/>
    <x v="2"/>
    <s v="260112UAX4V1G"/>
    <s v="Closed"/>
    <s v="Paid"/>
  </r>
  <r>
    <x v="3431"/>
    <x v="101"/>
    <x v="9"/>
    <n v="20"/>
    <n v="1"/>
    <n v="20"/>
    <n v="20"/>
    <n v="20"/>
    <s v="N"/>
    <s v="N"/>
    <s v="N"/>
    <s v="Restore "/>
    <s v="Restore"/>
    <m/>
    <x v="2"/>
    <s v="260112UAX4V1G"/>
    <s v="Closed"/>
    <s v="Paid"/>
  </r>
  <r>
    <x v="3432"/>
    <x v="15"/>
    <x v="2"/>
    <n v="0"/>
    <n v="1"/>
    <n v="0"/>
    <n v="0"/>
    <n v="0"/>
    <s v="N"/>
    <s v="N"/>
    <s v="N"/>
    <s v="Bens Bakery "/>
    <s v="Bens Bakery"/>
    <m/>
    <x v="1"/>
    <s v="260112VEW952X"/>
    <s v="Closed"/>
    <s v="Paid"/>
  </r>
  <r>
    <x v="3432"/>
    <x v="156"/>
    <x v="7"/>
    <n v="11.32"/>
    <n v="1"/>
    <n v="11.32"/>
    <n v="11.32"/>
    <n v="11.32"/>
    <s v="N"/>
    <s v="N"/>
    <s v="Y"/>
    <s v="Bens Bakery "/>
    <s v="Bens Bakery"/>
    <m/>
    <x v="1"/>
    <s v="260112VEW952X"/>
    <s v="Closed"/>
    <s v="Paid"/>
  </r>
  <r>
    <x v="3432"/>
    <x v="76"/>
    <x v="7"/>
    <n v="7.55"/>
    <n v="1"/>
    <n v="7.55"/>
    <n v="7.55"/>
    <n v="7.55"/>
    <s v="N"/>
    <s v="N"/>
    <s v="Y"/>
    <s v="Bens Bakery "/>
    <s v="Bens Bakery"/>
    <m/>
    <x v="1"/>
    <s v="260112VEW952X"/>
    <s v="Closed"/>
    <s v="Paid"/>
  </r>
  <r>
    <x v="3433"/>
    <x v="76"/>
    <x v="7"/>
    <n v="7.55"/>
    <n v="2"/>
    <n v="15.1"/>
    <n v="15.1"/>
    <n v="15.1"/>
    <s v="N"/>
    <s v="N"/>
    <s v="Y"/>
    <s v="Bens Bakery "/>
    <s v="Bens Bakery"/>
    <m/>
    <x v="1"/>
    <s v="260112VEWFPDI"/>
    <s v="Closed"/>
    <s v="Paid"/>
  </r>
  <r>
    <x v="3433"/>
    <x v="15"/>
    <x v="2"/>
    <n v="0"/>
    <n v="1"/>
    <n v="0"/>
    <n v="0"/>
    <n v="0"/>
    <s v="N"/>
    <s v="N"/>
    <s v="N"/>
    <s v="Bens Bakery "/>
    <s v="Bens Bakery"/>
    <m/>
    <x v="1"/>
    <s v="260112VEWFPDI"/>
    <s v="Closed"/>
    <s v="Paid"/>
  </r>
  <r>
    <x v="3434"/>
    <x v="15"/>
    <x v="2"/>
    <n v="0"/>
    <n v="1"/>
    <n v="0"/>
    <n v="0"/>
    <n v="0"/>
    <s v="N"/>
    <s v="N"/>
    <s v="N"/>
    <s v="Bens Bakery "/>
    <s v="Bens Bakery"/>
    <m/>
    <x v="1"/>
    <s v="260112VEWZLDN"/>
    <s v="Closed"/>
    <s v="Paid"/>
  </r>
  <r>
    <x v="3434"/>
    <x v="70"/>
    <x v="7"/>
    <n v="9.43"/>
    <n v="1"/>
    <n v="9.43"/>
    <n v="9.43"/>
    <n v="9.43"/>
    <s v="N"/>
    <s v="N"/>
    <s v="Y"/>
    <s v="Bens Bakery "/>
    <s v="Bens Bakery"/>
    <m/>
    <x v="1"/>
    <s v="260112VEWZLDN"/>
    <s v="Closed"/>
    <s v="Paid"/>
  </r>
  <r>
    <x v="3435"/>
    <x v="2"/>
    <x v="2"/>
    <n v="0"/>
    <n v="1"/>
    <n v="0"/>
    <n v="0"/>
    <n v="0"/>
    <s v="N"/>
    <s v="N"/>
    <s v="N"/>
    <s v="Secawan "/>
    <s v="Secawan"/>
    <m/>
    <x v="0"/>
    <s v="260112IQF9OHT"/>
    <s v="Closed"/>
    <s v="Paid"/>
  </r>
  <r>
    <x v="3435"/>
    <x v="57"/>
    <x v="5"/>
    <n v="9.8000000000000007"/>
    <n v="3"/>
    <n v="29.4"/>
    <n v="29.4"/>
    <n v="29.4"/>
    <s v="N"/>
    <s v="N"/>
    <s v="N"/>
    <s v="Secawan "/>
    <s v="Secawan"/>
    <m/>
    <x v="0"/>
    <s v="260112IQF9OHT"/>
    <s v="Closed"/>
    <s v="Paid"/>
  </r>
  <r>
    <x v="3435"/>
    <x v="95"/>
    <x v="5"/>
    <n v="13.8"/>
    <n v="1"/>
    <n v="13.8"/>
    <n v="13.8"/>
    <n v="13.8"/>
    <s v="N"/>
    <s v="N"/>
    <s v="N"/>
    <s v="Secawan "/>
    <s v="Secawan"/>
    <m/>
    <x v="0"/>
    <s v="260112IQF9OHT"/>
    <s v="Closed"/>
    <s v="Paid"/>
  </r>
  <r>
    <x v="3436"/>
    <x v="42"/>
    <x v="2"/>
    <n v="0"/>
    <n v="1"/>
    <n v="0"/>
    <n v="0"/>
    <n v="0"/>
    <s v="N"/>
    <s v="N"/>
    <s v="N"/>
    <s v="Restore "/>
    <s v="Restore"/>
    <m/>
    <x v="2"/>
    <s v="260112UAXUZBT"/>
    <s v="Closed"/>
    <s v="Paid"/>
  </r>
  <r>
    <x v="3436"/>
    <x v="96"/>
    <x v="9"/>
    <n v="20"/>
    <n v="1"/>
    <n v="20"/>
    <n v="20"/>
    <n v="20"/>
    <s v="N"/>
    <s v="N"/>
    <s v="N"/>
    <s v="Restore "/>
    <s v="Restore"/>
    <m/>
    <x v="2"/>
    <s v="260112UAXUZBT"/>
    <s v="Closed"/>
    <s v="Paid"/>
  </r>
  <r>
    <x v="3437"/>
    <x v="42"/>
    <x v="2"/>
    <n v="0"/>
    <n v="1"/>
    <n v="0"/>
    <n v="0"/>
    <n v="0"/>
    <s v="N"/>
    <s v="N"/>
    <s v="N"/>
    <s v="Restore "/>
    <s v="Restore"/>
    <m/>
    <x v="2"/>
    <s v="260112UAXVF3I"/>
    <s v="Closed"/>
    <s v="Paid"/>
  </r>
  <r>
    <x v="3437"/>
    <x v="63"/>
    <x v="9"/>
    <n v="20"/>
    <n v="1"/>
    <n v="20"/>
    <n v="20"/>
    <n v="20"/>
    <s v="N"/>
    <s v="N"/>
    <s v="N"/>
    <s v="Restore "/>
    <s v="Restore"/>
    <m/>
    <x v="2"/>
    <s v="260112UAXVF3I"/>
    <s v="Closed"/>
    <s v="Paid"/>
  </r>
  <r>
    <x v="3438"/>
    <x v="130"/>
    <x v="4"/>
    <n v="12.5"/>
    <n v="1"/>
    <n v="12.5"/>
    <n v="12.5"/>
    <n v="12.5"/>
    <s v="N"/>
    <s v="N"/>
    <s v="N"/>
    <s v="Secawan "/>
    <s v="Secawan"/>
    <m/>
    <x v="0"/>
    <s v="260112IQFBCFU"/>
    <s v="Closed"/>
    <s v="Paid"/>
  </r>
  <r>
    <x v="3438"/>
    <x v="2"/>
    <x v="2"/>
    <n v="0"/>
    <n v="1"/>
    <n v="0"/>
    <n v="0"/>
    <n v="0"/>
    <s v="N"/>
    <s v="N"/>
    <s v="N"/>
    <s v="Secawan "/>
    <s v="Secawan"/>
    <m/>
    <x v="0"/>
    <s v="260112IQFBCFU"/>
    <s v="Closed"/>
    <s v="Paid"/>
  </r>
  <r>
    <x v="3439"/>
    <x v="171"/>
    <x v="7"/>
    <n v="7.55"/>
    <n v="1"/>
    <n v="7.55"/>
    <n v="7.55"/>
    <n v="7.55"/>
    <s v="N"/>
    <s v="N"/>
    <s v="Y"/>
    <s v="Bens Bakery "/>
    <s v="Bens Bakery"/>
    <m/>
    <x v="1"/>
    <s v="260112VEW203Q"/>
    <s v="Closed"/>
    <s v="Paid"/>
  </r>
  <r>
    <x v="3439"/>
    <x v="15"/>
    <x v="2"/>
    <n v="0"/>
    <n v="1"/>
    <n v="0"/>
    <n v="0"/>
    <n v="0"/>
    <s v="N"/>
    <s v="N"/>
    <s v="N"/>
    <s v="Bens Bakery "/>
    <s v="Bens Bakery"/>
    <m/>
    <x v="1"/>
    <s v="260112VEW203Q"/>
    <s v="Closed"/>
    <s v="Paid"/>
  </r>
  <r>
    <x v="3440"/>
    <x v="4"/>
    <x v="2"/>
    <n v="0"/>
    <n v="1"/>
    <n v="0"/>
    <n v="0"/>
    <n v="0"/>
    <s v="N"/>
    <s v="N"/>
    <s v="N"/>
    <s v="Secawan "/>
    <s v="Secawan"/>
    <m/>
    <x v="0"/>
    <s v="260112IQF3DUD"/>
    <s v="Closed"/>
    <s v="Paid"/>
  </r>
  <r>
    <x v="3440"/>
    <x v="82"/>
    <x v="5"/>
    <n v="6.9"/>
    <n v="1"/>
    <n v="6.9"/>
    <n v="6.9"/>
    <n v="6.9"/>
    <s v="N"/>
    <s v="N"/>
    <s v="N"/>
    <s v="Secawan "/>
    <s v="Secawan"/>
    <m/>
    <x v="0"/>
    <s v="260112IQF3DUD"/>
    <s v="Closed"/>
    <s v="Paid"/>
  </r>
  <r>
    <x v="3441"/>
    <x v="42"/>
    <x v="2"/>
    <n v="0"/>
    <n v="1"/>
    <n v="0"/>
    <n v="0"/>
    <n v="0"/>
    <s v="N"/>
    <s v="N"/>
    <s v="N"/>
    <s v="Restore "/>
    <s v="Restore"/>
    <m/>
    <x v="2"/>
    <s v="260112UAXCM6E"/>
    <s v="Closed"/>
    <s v="Paid"/>
  </r>
  <r>
    <x v="3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M6E"/>
    <s v="Closed"/>
    <s v="Paid"/>
  </r>
  <r>
    <x v="3442"/>
    <x v="25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49"/>
    <x v="7"/>
    <n v="5.66"/>
    <n v="1"/>
    <n v="5.66"/>
    <n v="5.66"/>
    <n v="5.66"/>
    <s v="N"/>
    <s v="N"/>
    <s v="Y"/>
    <s v="Bens Bakery "/>
    <s v="Bens Bakery"/>
    <m/>
    <x v="1"/>
    <s v="260112VEWKTNO"/>
    <s v="Closed"/>
    <s v="Paid"/>
  </r>
  <r>
    <x v="3442"/>
    <x v="15"/>
    <x v="2"/>
    <n v="0"/>
    <n v="1"/>
    <n v="0"/>
    <n v="0"/>
    <n v="0"/>
    <s v="N"/>
    <s v="N"/>
    <s v="N"/>
    <s v="Bens Bakery "/>
    <s v="Bens Bakery"/>
    <m/>
    <x v="1"/>
    <s v="260112VEWKTNO"/>
    <s v="Closed"/>
    <s v="Paid"/>
  </r>
  <r>
    <x v="3443"/>
    <x v="18"/>
    <x v="5"/>
    <n v="6.8"/>
    <n v="2"/>
    <n v="13.6"/>
    <n v="13.6"/>
    <n v="13.6"/>
    <s v="N"/>
    <s v="N"/>
    <s v="N"/>
    <s v="Secawan "/>
    <s v="Secawan"/>
    <m/>
    <x v="0"/>
    <s v="260112IQF7R3J"/>
    <s v="Closed"/>
    <s v="Paid"/>
  </r>
  <r>
    <x v="3443"/>
    <x v="2"/>
    <x v="2"/>
    <n v="0"/>
    <n v="1"/>
    <n v="0"/>
    <n v="0"/>
    <n v="0"/>
    <s v="N"/>
    <s v="N"/>
    <s v="N"/>
    <s v="Secawan "/>
    <s v="Secawan"/>
    <m/>
    <x v="0"/>
    <s v="260112IQF7R3J"/>
    <s v="Closed"/>
    <s v="Paid"/>
  </r>
  <r>
    <x v="3444"/>
    <x v="14"/>
    <x v="2"/>
    <n v="0"/>
    <n v="1"/>
    <n v="0"/>
    <n v="0"/>
    <n v="0"/>
    <s v="N"/>
    <s v="N"/>
    <s v="N"/>
    <s v="Bens Bakery "/>
    <s v="Bens Bakery"/>
    <m/>
    <x v="1"/>
    <s v="260112VEWAEMV"/>
    <s v="Closed"/>
    <s v="Paid"/>
  </r>
  <r>
    <x v="3444"/>
    <x v="55"/>
    <x v="7"/>
    <n v="7.55"/>
    <n v="1"/>
    <n v="7.55"/>
    <n v="7.55"/>
    <n v="7.55"/>
    <s v="N"/>
    <s v="N"/>
    <s v="Y"/>
    <s v="Bens Bakery "/>
    <s v="Bens Bakery"/>
    <m/>
    <x v="1"/>
    <s v="260112VEWAEMV"/>
    <s v="Closed"/>
    <s v="Paid"/>
  </r>
  <r>
    <x v="3445"/>
    <x v="42"/>
    <x v="2"/>
    <n v="0"/>
    <n v="1"/>
    <n v="0"/>
    <n v="0"/>
    <n v="0"/>
    <s v="N"/>
    <s v="N"/>
    <s v="N"/>
    <s v="Restore "/>
    <s v="Restore"/>
    <m/>
    <x v="2"/>
    <s v="260112UAXKIW3"/>
    <s v="Closed"/>
    <s v="Paid"/>
  </r>
  <r>
    <x v="3445"/>
    <x v="63"/>
    <x v="9"/>
    <n v="20"/>
    <n v="1"/>
    <n v="20"/>
    <n v="20"/>
    <n v="20"/>
    <s v="N"/>
    <s v="N"/>
    <s v="N"/>
    <s v="Restore "/>
    <s v="Restore"/>
    <m/>
    <x v="2"/>
    <s v="260112UAXKIW3"/>
    <s v="Closed"/>
    <s v="Paid"/>
  </r>
  <r>
    <x v="3446"/>
    <x v="81"/>
    <x v="3"/>
    <n v="15"/>
    <n v="2"/>
    <n v="30"/>
    <n v="30"/>
    <n v="30"/>
    <s v="N"/>
    <s v="N"/>
    <s v="N"/>
    <s v="Secawan "/>
    <s v="Secawan"/>
    <m/>
    <x v="0"/>
    <s v="260112IQF580O"/>
    <s v="Closed"/>
    <s v="Paid"/>
  </r>
  <r>
    <x v="3446"/>
    <x v="40"/>
    <x v="5"/>
    <n v="18.5"/>
    <n v="3"/>
    <n v="55.5"/>
    <n v="55.5"/>
    <n v="55.5"/>
    <s v="N"/>
    <s v="N"/>
    <s v="N"/>
    <s v="Secawan "/>
    <s v="Secawan"/>
    <m/>
    <x v="0"/>
    <s v="260112IQF580O"/>
    <s v="Closed"/>
    <s v="Paid"/>
  </r>
  <r>
    <x v="3446"/>
    <x v="2"/>
    <x v="2"/>
    <n v="0"/>
    <n v="1"/>
    <n v="0"/>
    <n v="0"/>
    <n v="0"/>
    <s v="N"/>
    <s v="N"/>
    <s v="N"/>
    <s v="Secawan "/>
    <s v="Secawan"/>
    <m/>
    <x v="0"/>
    <s v="260112IQF580O"/>
    <s v="Closed"/>
    <s v="Paid"/>
  </r>
  <r>
    <x v="3447"/>
    <x v="42"/>
    <x v="2"/>
    <n v="0"/>
    <n v="1"/>
    <n v="0"/>
    <n v="0"/>
    <n v="0"/>
    <s v="N"/>
    <s v="N"/>
    <s v="N"/>
    <s v="Restore "/>
    <s v="Restore"/>
    <m/>
    <x v="2"/>
    <s v="260112UAXGZUF"/>
    <s v="Closed"/>
    <s v="Paid"/>
  </r>
  <r>
    <x v="344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GZUF"/>
    <s v="Closed"/>
    <s v="Paid"/>
  </r>
  <r>
    <x v="3448"/>
    <x v="15"/>
    <x v="2"/>
    <n v="0"/>
    <n v="1"/>
    <n v="0"/>
    <n v="0"/>
    <n v="0"/>
    <s v="N"/>
    <s v="N"/>
    <s v="N"/>
    <s v="Bens Bakery "/>
    <s v="Bens Bakery"/>
    <m/>
    <x v="1"/>
    <s v="260112VEWB3EE"/>
    <s v="Closed"/>
    <s v="Paid"/>
  </r>
  <r>
    <x v="3448"/>
    <x v="69"/>
    <x v="7"/>
    <n v="9.43"/>
    <n v="1"/>
    <n v="9.43"/>
    <n v="9.43"/>
    <n v="9.43"/>
    <s v="N"/>
    <s v="N"/>
    <s v="Y"/>
    <s v="Bens Bakery "/>
    <s v="Bens Bakery"/>
    <m/>
    <x v="1"/>
    <s v="260112VEWB3EE"/>
    <s v="Closed"/>
    <s v="Paid"/>
  </r>
  <r>
    <x v="3448"/>
    <x v="100"/>
    <x v="7"/>
    <n v="5.66"/>
    <n v="1"/>
    <n v="5.66"/>
    <n v="5.66"/>
    <n v="5.66"/>
    <s v="N"/>
    <s v="N"/>
    <s v="Y"/>
    <s v="Bens Bakery "/>
    <s v="Bens Bakery"/>
    <m/>
    <x v="1"/>
    <s v="260112VEWB3EE"/>
    <s v="Closed"/>
    <s v="Paid"/>
  </r>
  <r>
    <x v="3449"/>
    <x v="15"/>
    <x v="2"/>
    <n v="0"/>
    <n v="1"/>
    <n v="0"/>
    <n v="0"/>
    <n v="0"/>
    <s v="N"/>
    <s v="N"/>
    <s v="N"/>
    <s v="Bens Bakery "/>
    <s v="Bens Bakery"/>
    <m/>
    <x v="1"/>
    <s v="260112VEW0QRW"/>
    <s v="Closed"/>
    <s v="Paid"/>
  </r>
  <r>
    <x v="3449"/>
    <x v="13"/>
    <x v="7"/>
    <n v="14.15"/>
    <n v="1"/>
    <n v="14.15"/>
    <n v="14.15"/>
    <n v="14.15"/>
    <s v="N"/>
    <s v="N"/>
    <s v="Y"/>
    <s v="Bens Bakery "/>
    <s v="Bens Bakery"/>
    <m/>
    <x v="1"/>
    <s v="260112VEW0QRW"/>
    <s v="Closed"/>
    <s v="Paid"/>
  </r>
  <r>
    <x v="3450"/>
    <x v="42"/>
    <x v="2"/>
    <n v="0"/>
    <n v="1"/>
    <n v="0"/>
    <n v="0"/>
    <n v="0"/>
    <s v="N"/>
    <s v="N"/>
    <s v="N"/>
    <s v="Restore "/>
    <s v="Restore"/>
    <m/>
    <x v="2"/>
    <s v="260112UAXS6TQ"/>
    <s v="Closed"/>
    <s v="Paid"/>
  </r>
  <r>
    <x v="3450"/>
    <x v="58"/>
    <x v="9"/>
    <n v="19"/>
    <n v="1"/>
    <n v="19"/>
    <n v="19"/>
    <n v="19"/>
    <s v="N"/>
    <s v="N"/>
    <s v="N"/>
    <s v="Restore "/>
    <s v="Restore"/>
    <m/>
    <x v="2"/>
    <s v="260112UAXS6TQ"/>
    <s v="Closed"/>
    <s v="Paid"/>
  </r>
  <r>
    <x v="3451"/>
    <x v="87"/>
    <x v="7"/>
    <n v="2.83"/>
    <n v="1"/>
    <n v="2.83"/>
    <n v="2.83"/>
    <n v="2.83"/>
    <s v="N"/>
    <s v="N"/>
    <s v="Y"/>
    <s v="Bens Bakery "/>
    <s v="Bens Bakery"/>
    <m/>
    <x v="1"/>
    <s v="260112VEW41YN"/>
    <s v="Closed"/>
    <s v="Paid"/>
  </r>
  <r>
    <x v="3451"/>
    <x v="25"/>
    <x v="7"/>
    <n v="5.66"/>
    <n v="2"/>
    <n v="11.32"/>
    <n v="11.32"/>
    <n v="11.32"/>
    <s v="N"/>
    <s v="N"/>
    <s v="Y"/>
    <s v="Bens Bakery "/>
    <s v="Bens Bakery"/>
    <m/>
    <x v="1"/>
    <s v="260112VEW41YN"/>
    <s v="Closed"/>
    <s v="Paid"/>
  </r>
  <r>
    <x v="3451"/>
    <x v="15"/>
    <x v="2"/>
    <n v="0"/>
    <n v="1"/>
    <n v="0"/>
    <n v="0"/>
    <n v="0"/>
    <s v="N"/>
    <s v="N"/>
    <s v="N"/>
    <s v="Bens Bakery "/>
    <s v="Bens Bakery"/>
    <m/>
    <x v="1"/>
    <s v="260112VEW41YN"/>
    <s v="Closed"/>
    <s v="Paid"/>
  </r>
  <r>
    <x v="3452"/>
    <x v="2"/>
    <x v="2"/>
    <n v="0"/>
    <n v="1"/>
    <n v="0"/>
    <n v="0"/>
    <n v="0"/>
    <s v="N"/>
    <s v="N"/>
    <s v="N"/>
    <s v="Secawan "/>
    <s v="Secawan"/>
    <m/>
    <x v="0"/>
    <s v="260112IQFGRHW"/>
    <s v="Closed"/>
    <s v="Paid"/>
  </r>
  <r>
    <x v="3452"/>
    <x v="95"/>
    <x v="5"/>
    <n v="13.8"/>
    <n v="1"/>
    <n v="13.8"/>
    <n v="13.8"/>
    <n v="13.8"/>
    <s v="N"/>
    <s v="N"/>
    <s v="N"/>
    <s v="Secawan "/>
    <s v="Secawan"/>
    <m/>
    <x v="0"/>
    <s v="260112IQFGRHW"/>
    <s v="Closed"/>
    <s v="Paid"/>
  </r>
  <r>
    <x v="34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F7OE"/>
    <s v="Closed"/>
    <s v="Paid"/>
  </r>
  <r>
    <x v="3453"/>
    <x v="9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117"/>
    <x v="6"/>
    <n v="10"/>
    <n v="1"/>
    <n v="10"/>
    <n v="10"/>
    <n v="10"/>
    <s v="N"/>
    <s v="N"/>
    <s v="N"/>
    <s v="Secawan "/>
    <s v="Secawan"/>
    <m/>
    <x v="0"/>
    <s v="260112IQFF7OE"/>
    <s v="Closed"/>
    <s v="Paid"/>
  </r>
  <r>
    <x v="3453"/>
    <x v="2"/>
    <x v="2"/>
    <n v="0"/>
    <n v="1"/>
    <n v="0"/>
    <n v="0"/>
    <n v="0"/>
    <s v="N"/>
    <s v="N"/>
    <s v="N"/>
    <s v="Secawan "/>
    <s v="Secawan"/>
    <m/>
    <x v="0"/>
    <s v="260112IQFF7OE"/>
    <s v="Closed"/>
    <s v="Paid"/>
  </r>
  <r>
    <x v="3454"/>
    <x v="69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4"/>
    <x v="14"/>
    <x v="2"/>
    <n v="0"/>
    <n v="1"/>
    <n v="0"/>
    <n v="0"/>
    <n v="0"/>
    <s v="N"/>
    <s v="N"/>
    <s v="N"/>
    <s v="Bens Bakery "/>
    <s v="Bens Bakery"/>
    <m/>
    <x v="1"/>
    <s v="260112VEW4LC3"/>
    <s v="Closed"/>
    <s v="Paid"/>
  </r>
  <r>
    <x v="3454"/>
    <x v="104"/>
    <x v="7"/>
    <n v="9.43"/>
    <n v="1"/>
    <n v="9.43"/>
    <n v="9.43"/>
    <n v="9.43"/>
    <s v="N"/>
    <s v="N"/>
    <s v="Y"/>
    <s v="Bens Bakery "/>
    <s v="Bens Bakery"/>
    <m/>
    <x v="1"/>
    <s v="260112VEW4LC3"/>
    <s v="Closed"/>
    <s v="Paid"/>
  </r>
  <r>
    <x v="3455"/>
    <x v="58"/>
    <x v="9"/>
    <n v="19"/>
    <n v="1"/>
    <n v="19"/>
    <n v="19"/>
    <n v="19"/>
    <s v="N"/>
    <s v="N"/>
    <s v="N"/>
    <s v="Restore "/>
    <s v="Restore"/>
    <m/>
    <x v="2"/>
    <s v="260112UAX7656"/>
    <s v="Closed"/>
    <s v="Paid"/>
  </r>
  <r>
    <x v="3455"/>
    <x v="42"/>
    <x v="2"/>
    <n v="0"/>
    <n v="1"/>
    <n v="0"/>
    <n v="0"/>
    <n v="0"/>
    <s v="N"/>
    <s v="N"/>
    <s v="N"/>
    <s v="Restore "/>
    <s v="Restore"/>
    <m/>
    <x v="2"/>
    <s v="260112UAX7656"/>
    <s v="Closed"/>
    <s v="Paid"/>
  </r>
  <r>
    <x v="3456"/>
    <x v="2"/>
    <x v="2"/>
    <n v="0"/>
    <n v="1"/>
    <n v="0"/>
    <n v="0"/>
    <n v="0"/>
    <s v="N"/>
    <s v="N"/>
    <s v="N"/>
    <s v="Secawan "/>
    <s v="Secawan"/>
    <m/>
    <x v="0"/>
    <s v="260112IQFB2AH"/>
    <s v="Closed"/>
    <s v="Paid"/>
  </r>
  <r>
    <x v="3456"/>
    <x v="106"/>
    <x v="8"/>
    <n v="9.9"/>
    <n v="1"/>
    <n v="9.9"/>
    <n v="9.9"/>
    <n v="9.9"/>
    <s v="N"/>
    <s v="N"/>
    <s v="N"/>
    <s v="Secawan "/>
    <s v="Secawan"/>
    <m/>
    <x v="0"/>
    <s v="260112IQFB2AH"/>
    <s v="Closed"/>
    <s v="Paid"/>
  </r>
  <r>
    <x v="3457"/>
    <x v="60"/>
    <x v="5"/>
    <n v="7.8"/>
    <n v="1"/>
    <n v="7.8"/>
    <n v="7.8"/>
    <n v="7.8"/>
    <s v="N"/>
    <s v="N"/>
    <s v="N"/>
    <s v="Secawan "/>
    <s v="Secawan"/>
    <m/>
    <x v="0"/>
    <s v="260112IQFJXFM"/>
    <s v="Closed"/>
    <s v="Paid"/>
  </r>
  <r>
    <x v="3457"/>
    <x v="4"/>
    <x v="2"/>
    <n v="0"/>
    <n v="1"/>
    <n v="0"/>
    <n v="0"/>
    <n v="0"/>
    <s v="N"/>
    <s v="N"/>
    <s v="N"/>
    <s v="Secawan "/>
    <s v="Secawan"/>
    <m/>
    <x v="0"/>
    <s v="260112IQFJXFM"/>
    <s v="Closed"/>
    <s v="Paid"/>
  </r>
  <r>
    <x v="3457"/>
    <x v="5"/>
    <x v="4"/>
    <n v="5.2"/>
    <n v="1"/>
    <n v="5.2"/>
    <n v="5.2"/>
    <n v="5.2"/>
    <s v="N"/>
    <s v="N"/>
    <s v="N"/>
    <s v="Secawan "/>
    <s v="Secawan"/>
    <m/>
    <x v="0"/>
    <s v="260112IQFJXFM"/>
    <s v="Closed"/>
    <s v="Paid"/>
  </r>
  <r>
    <x v="3458"/>
    <x v="4"/>
    <x v="2"/>
    <n v="0"/>
    <n v="1"/>
    <n v="0"/>
    <n v="0"/>
    <n v="0"/>
    <s v="N"/>
    <s v="N"/>
    <s v="N"/>
    <s v="Secawan "/>
    <s v="Secawan"/>
    <m/>
    <x v="0"/>
    <s v="260112IQF4I0Y"/>
    <s v="Closed"/>
    <s v="Paid"/>
  </r>
  <r>
    <x v="3458"/>
    <x v="56"/>
    <x v="5"/>
    <n v="12.8"/>
    <n v="2"/>
    <n v="25.6"/>
    <n v="25.6"/>
    <n v="25.6"/>
    <s v="N"/>
    <s v="N"/>
    <s v="N"/>
    <s v="Secawan "/>
    <s v="Secawan"/>
    <m/>
    <x v="0"/>
    <s v="260112IQF4I0Y"/>
    <s v="Closed"/>
    <s v="Paid"/>
  </r>
  <r>
    <x v="3458"/>
    <x v="164"/>
    <x v="8"/>
    <n v="9.9"/>
    <n v="1"/>
    <n v="9.9"/>
    <n v="9.9"/>
    <n v="9.9"/>
    <s v="N"/>
    <s v="N"/>
    <s v="N"/>
    <s v="Secawan "/>
    <s v="Secawan"/>
    <m/>
    <x v="0"/>
    <s v="260112IQF4I0Y"/>
    <s v="Closed"/>
    <s v="Paid"/>
  </r>
  <r>
    <x v="3459"/>
    <x v="2"/>
    <x v="2"/>
    <n v="0"/>
    <n v="1"/>
    <n v="0"/>
    <n v="0"/>
    <n v="0"/>
    <s v="N"/>
    <s v="N"/>
    <s v="N"/>
    <s v="Secawan "/>
    <s v="Secawan"/>
    <m/>
    <x v="0"/>
    <s v="260112IQFZZG1"/>
    <s v="Closed"/>
    <s v="Paid"/>
  </r>
  <r>
    <x v="3459"/>
    <x v="40"/>
    <x v="5"/>
    <n v="18.5"/>
    <n v="1"/>
    <n v="18.5"/>
    <n v="18.5"/>
    <n v="18.5"/>
    <s v="N"/>
    <s v="N"/>
    <s v="N"/>
    <s v="Secawan "/>
    <s v="Secawan"/>
    <m/>
    <x v="0"/>
    <s v="260112IQFZZG1"/>
    <s v="Closed"/>
    <s v="Paid"/>
  </r>
  <r>
    <x v="3460"/>
    <x v="5"/>
    <x v="4"/>
    <n v="5.2"/>
    <n v="1"/>
    <n v="5.2"/>
    <n v="5.2"/>
    <n v="5.2"/>
    <s v="N"/>
    <s v="N"/>
    <s v="N"/>
    <s v="Secawan "/>
    <s v="Secawan"/>
    <m/>
    <x v="0"/>
    <s v="260112IQFOPNA"/>
    <s v="Closed"/>
    <s v="Paid"/>
  </r>
  <r>
    <x v="3460"/>
    <x v="4"/>
    <x v="2"/>
    <n v="0"/>
    <n v="1"/>
    <n v="0"/>
    <n v="0"/>
    <n v="0"/>
    <s v="N"/>
    <s v="N"/>
    <s v="N"/>
    <s v="Secawan "/>
    <s v="Secawan"/>
    <m/>
    <x v="0"/>
    <s v="260112IQFOPNA"/>
    <s v="Closed"/>
    <s v="Paid"/>
  </r>
  <r>
    <x v="3460"/>
    <x v="107"/>
    <x v="5"/>
    <n v="10.8"/>
    <n v="1"/>
    <n v="10.8"/>
    <n v="10.8"/>
    <n v="10.8"/>
    <s v="N"/>
    <s v="N"/>
    <s v="N"/>
    <s v="Secawan "/>
    <s v="Secawan"/>
    <m/>
    <x v="0"/>
    <s v="260112IQFOPNA"/>
    <s v="Closed"/>
    <s v="Paid"/>
  </r>
  <r>
    <x v="3461"/>
    <x v="2"/>
    <x v="2"/>
    <n v="0"/>
    <n v="1"/>
    <n v="0"/>
    <n v="0"/>
    <n v="0"/>
    <s v="N"/>
    <s v="N"/>
    <s v="N"/>
    <s v="Secawan "/>
    <s v="Secawan"/>
    <m/>
    <x v="0"/>
    <s v="260112IQF7CHS"/>
    <s v="Closed"/>
    <s v="Paid"/>
  </r>
  <r>
    <x v="3461"/>
    <x v="106"/>
    <x v="8"/>
    <n v="9.9"/>
    <n v="1"/>
    <n v="9.9"/>
    <n v="9.9"/>
    <n v="9.9"/>
    <s v="N"/>
    <s v="N"/>
    <s v="N"/>
    <s v="Secawan "/>
    <s v="Secawan"/>
    <m/>
    <x v="0"/>
    <s v="260112IQF7CHS"/>
    <s v="Closed"/>
    <s v="Paid"/>
  </r>
  <r>
    <x v="3462"/>
    <x v="15"/>
    <x v="2"/>
    <n v="0"/>
    <n v="1"/>
    <n v="0"/>
    <n v="0"/>
    <n v="0"/>
    <s v="N"/>
    <s v="N"/>
    <s v="N"/>
    <s v="Bens Bakery "/>
    <s v="Bens Bakery"/>
    <m/>
    <x v="1"/>
    <s v="260112VEW0K12"/>
    <s v="Closed"/>
    <s v="Paid"/>
  </r>
  <r>
    <x v="3462"/>
    <x v="25"/>
    <x v="7"/>
    <n v="5.66"/>
    <n v="1"/>
    <n v="5.66"/>
    <n v="5.66"/>
    <n v="5.66"/>
    <s v="N"/>
    <s v="N"/>
    <s v="Y"/>
    <s v="Bens Bakery "/>
    <s v="Bens Bakery"/>
    <m/>
    <x v="1"/>
    <s v="260112VEW0K12"/>
    <s v="Closed"/>
    <s v="Paid"/>
  </r>
  <r>
    <x v="34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3"/>
    <x v="40"/>
    <x v="5"/>
    <n v="18.5"/>
    <n v="1"/>
    <n v="18.5"/>
    <n v="18.5"/>
    <n v="18.5"/>
    <s v="N"/>
    <s v="N"/>
    <s v="N"/>
    <s v="Secawan "/>
    <s v="Secawan"/>
    <m/>
    <x v="0"/>
    <s v="260112IQFUJZM"/>
    <s v="Closed"/>
    <s v="Paid"/>
  </r>
  <r>
    <x v="3463"/>
    <x v="2"/>
    <x v="2"/>
    <n v="0"/>
    <n v="1"/>
    <n v="0"/>
    <n v="0"/>
    <n v="0"/>
    <s v="N"/>
    <s v="N"/>
    <s v="N"/>
    <s v="Secawan "/>
    <s v="Secawan"/>
    <m/>
    <x v="0"/>
    <s v="260112IQFUJZM"/>
    <s v="Closed"/>
    <s v="Paid"/>
  </r>
  <r>
    <x v="34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UJZM"/>
    <s v="Closed"/>
    <s v="Paid"/>
  </r>
  <r>
    <x v="3464"/>
    <x v="40"/>
    <x v="5"/>
    <n v="18.5"/>
    <n v="1"/>
    <n v="18.5"/>
    <n v="18.5"/>
    <n v="18.5"/>
    <s v="N"/>
    <s v="N"/>
    <s v="N"/>
    <s v="Secawan "/>
    <s v="Secawan"/>
    <m/>
    <x v="0"/>
    <s v="260112IQF6XUX"/>
    <s v="Closed"/>
    <s v="Paid"/>
  </r>
  <r>
    <x v="3464"/>
    <x v="2"/>
    <x v="2"/>
    <n v="0"/>
    <n v="1"/>
    <n v="0"/>
    <n v="0"/>
    <n v="0"/>
    <s v="N"/>
    <s v="N"/>
    <s v="N"/>
    <s v="Secawan "/>
    <s v="Secawan"/>
    <m/>
    <x v="0"/>
    <s v="260112IQF6XUX"/>
    <s v="Closed"/>
    <s v="Paid"/>
  </r>
  <r>
    <x v="3464"/>
    <x v="179"/>
    <x v="5"/>
    <n v="12.8"/>
    <n v="1"/>
    <n v="12.8"/>
    <n v="12.8"/>
    <n v="12.8"/>
    <s v="N"/>
    <s v="N"/>
    <s v="N"/>
    <s v="Secawan "/>
    <s v="Secawan"/>
    <m/>
    <x v="0"/>
    <s v="260112IQF6XUX"/>
    <s v="Closed"/>
    <s v="Paid"/>
  </r>
  <r>
    <x v="34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6XUX"/>
    <s v="Closed"/>
    <s v="Paid"/>
  </r>
  <r>
    <x v="3464"/>
    <x v="30"/>
    <x v="5"/>
    <n v="3.4"/>
    <n v="1"/>
    <n v="3.4"/>
    <n v="3.4"/>
    <n v="3.4"/>
    <s v="N"/>
    <s v="N"/>
    <s v="N"/>
    <s v="Secawan "/>
    <s v="Secawan"/>
    <m/>
    <x v="0"/>
    <s v="260112IQF6XUX"/>
    <s v="Closed"/>
    <s v="Paid"/>
  </r>
  <r>
    <x v="34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F47R"/>
    <s v="Closed"/>
    <s v="Paid"/>
  </r>
  <r>
    <x v="3465"/>
    <x v="2"/>
    <x v="2"/>
    <n v="0"/>
    <n v="1"/>
    <n v="0"/>
    <n v="0"/>
    <n v="0"/>
    <s v="N"/>
    <s v="N"/>
    <s v="N"/>
    <s v="Secawan "/>
    <s v="Secawan"/>
    <m/>
    <x v="0"/>
    <s v="260112IQFF47R"/>
    <s v="Closed"/>
    <s v="Paid"/>
  </r>
  <r>
    <x v="3466"/>
    <x v="14"/>
    <x v="2"/>
    <n v="0"/>
    <n v="1"/>
    <n v="0"/>
    <n v="0"/>
    <n v="0"/>
    <s v="N"/>
    <s v="N"/>
    <s v="N"/>
    <s v="Bens Bakery "/>
    <s v="Bens Bakery"/>
    <m/>
    <x v="1"/>
    <s v="260112VEWRH9C"/>
    <s v="Closed"/>
    <s v="Paid"/>
  </r>
  <r>
    <x v="3466"/>
    <x v="171"/>
    <x v="7"/>
    <n v="7.55"/>
    <n v="1"/>
    <n v="7.55"/>
    <n v="7.55"/>
    <n v="7.55"/>
    <s v="N"/>
    <s v="N"/>
    <s v="Y"/>
    <s v="Bens Bakery "/>
    <s v="Bens Bakery"/>
    <m/>
    <x v="1"/>
    <s v="260112VEWRH9C"/>
    <s v="Closed"/>
    <s v="Paid"/>
  </r>
  <r>
    <x v="3467"/>
    <x v="40"/>
    <x v="5"/>
    <n v="18.5"/>
    <n v="1"/>
    <n v="18.5"/>
    <n v="18.5"/>
    <n v="18.5"/>
    <s v="N"/>
    <s v="N"/>
    <s v="N"/>
    <s v="Secawan "/>
    <s v="Secawan"/>
    <m/>
    <x v="0"/>
    <s v="260112IQF41VN"/>
    <s v="Closed"/>
    <s v="Paid"/>
  </r>
  <r>
    <x v="3467"/>
    <x v="2"/>
    <x v="2"/>
    <n v="0"/>
    <n v="1"/>
    <n v="0"/>
    <n v="0"/>
    <n v="0"/>
    <s v="N"/>
    <s v="N"/>
    <s v="N"/>
    <s v="Secawan "/>
    <s v="Secawan"/>
    <m/>
    <x v="0"/>
    <s v="260112IQF41VN"/>
    <s v="Closed"/>
    <s v="Paid"/>
  </r>
  <r>
    <x v="3468"/>
    <x v="50"/>
    <x v="5"/>
    <n v="3.5"/>
    <n v="1"/>
    <n v="3.5"/>
    <n v="3.5"/>
    <n v="3.5"/>
    <s v="N"/>
    <s v="N"/>
    <s v="N"/>
    <s v="Secawan "/>
    <s v="Secawan"/>
    <m/>
    <x v="0"/>
    <s v="260112IQFH6LT"/>
    <s v="Closed"/>
    <s v="Paid"/>
  </r>
  <r>
    <x v="3468"/>
    <x v="56"/>
    <x v="5"/>
    <n v="12.8"/>
    <n v="1"/>
    <n v="12.8"/>
    <n v="12.8"/>
    <n v="12.8"/>
    <s v="N"/>
    <s v="N"/>
    <s v="N"/>
    <s v="Secawan "/>
    <s v="Secawan"/>
    <m/>
    <x v="0"/>
    <s v="260112IQFH6LT"/>
    <s v="Closed"/>
    <s v="Paid"/>
  </r>
  <r>
    <x v="3468"/>
    <x v="4"/>
    <x v="2"/>
    <n v="0"/>
    <n v="1"/>
    <n v="0"/>
    <n v="0"/>
    <n v="0"/>
    <s v="N"/>
    <s v="N"/>
    <s v="N"/>
    <s v="Secawan "/>
    <s v="Secawan"/>
    <m/>
    <x v="0"/>
    <s v="260112IQFH6LT"/>
    <s v="Closed"/>
    <s v="Paid"/>
  </r>
  <r>
    <x v="3469"/>
    <x v="4"/>
    <x v="2"/>
    <n v="0"/>
    <n v="1"/>
    <n v="0"/>
    <n v="0"/>
    <n v="0"/>
    <s v="N"/>
    <s v="N"/>
    <s v="N"/>
    <s v="Secawan "/>
    <s v="Secawan"/>
    <m/>
    <x v="0"/>
    <s v="260112IQFCI6I"/>
    <s v="Closed"/>
    <s v="Paid"/>
  </r>
  <r>
    <x v="34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CI6I"/>
    <s v="Closed"/>
    <s v="Paid"/>
  </r>
  <r>
    <x v="34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2UAX5DUR"/>
    <s v="Closed"/>
    <s v="Paid"/>
  </r>
  <r>
    <x v="34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5DUR"/>
    <s v="Closed"/>
    <s v="Paid"/>
  </r>
  <r>
    <x v="3470"/>
    <x v="42"/>
    <x v="2"/>
    <n v="0"/>
    <n v="1"/>
    <n v="0"/>
    <n v="0"/>
    <n v="0"/>
    <s v="N"/>
    <s v="N"/>
    <s v="N"/>
    <s v="Restore "/>
    <s v="Restore"/>
    <m/>
    <x v="2"/>
    <s v="260112UAX5DUR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63"/>
    <x v="9"/>
    <n v="20"/>
    <n v="1"/>
    <n v="20"/>
    <n v="20"/>
    <n v="20"/>
    <s v="N"/>
    <s v="N"/>
    <s v="N"/>
    <s v="Restore "/>
    <s v="Restore"/>
    <m/>
    <x v="2"/>
    <s v="260112UAXKRWU"/>
    <s v="Closed"/>
    <s v="Paid"/>
  </r>
  <r>
    <x v="3471"/>
    <x v="42"/>
    <x v="2"/>
    <n v="0"/>
    <n v="1"/>
    <n v="0"/>
    <n v="0"/>
    <n v="0"/>
    <s v="N"/>
    <s v="N"/>
    <s v="N"/>
    <s v="Restore "/>
    <s v="Restore"/>
    <m/>
    <x v="2"/>
    <s v="260112UAXKRWU"/>
    <s v="Closed"/>
    <s v="Paid"/>
  </r>
  <r>
    <x v="3472"/>
    <x v="50"/>
    <x v="5"/>
    <n v="3.5"/>
    <n v="1"/>
    <n v="3.5"/>
    <n v="3.5"/>
    <n v="3.5"/>
    <s v="N"/>
    <s v="N"/>
    <s v="N"/>
    <s v="Secawan "/>
    <s v="Secawan"/>
    <m/>
    <x v="0"/>
    <s v="260112IQF1PHM"/>
    <s v="Closed"/>
    <s v="Paid"/>
  </r>
  <r>
    <x v="3472"/>
    <x v="2"/>
    <x v="2"/>
    <n v="0"/>
    <n v="1"/>
    <n v="0"/>
    <n v="0"/>
    <n v="0"/>
    <s v="N"/>
    <s v="N"/>
    <s v="N"/>
    <s v="Secawan "/>
    <s v="Secawan"/>
    <m/>
    <x v="0"/>
    <s v="260112IQF1PHM"/>
    <s v="Closed"/>
    <s v="Paid"/>
  </r>
  <r>
    <x v="3472"/>
    <x v="31"/>
    <x v="3"/>
    <n v="18"/>
    <n v="1"/>
    <n v="18"/>
    <n v="18"/>
    <n v="18"/>
    <s v="N"/>
    <s v="N"/>
    <s v="N"/>
    <s v="Secawan "/>
    <s v="Secawan"/>
    <m/>
    <x v="0"/>
    <s v="260112IQF1PHM"/>
    <s v="Closed"/>
    <s v="Paid"/>
  </r>
  <r>
    <x v="3473"/>
    <x v="71"/>
    <x v="7"/>
    <n v="14.15"/>
    <n v="2"/>
    <n v="28.3"/>
    <n v="28.3"/>
    <n v="28.3"/>
    <s v="N"/>
    <s v="N"/>
    <s v="Y"/>
    <s v="Bens Bakery "/>
    <s v="Bens Bakery"/>
    <m/>
    <x v="1"/>
    <s v="260112VEWMXDE"/>
    <s v="Closed"/>
    <s v="Paid"/>
  </r>
  <r>
    <x v="3473"/>
    <x v="15"/>
    <x v="2"/>
    <n v="0"/>
    <n v="1"/>
    <n v="0"/>
    <n v="0"/>
    <n v="0"/>
    <s v="N"/>
    <s v="N"/>
    <s v="N"/>
    <s v="Bens Bakery "/>
    <s v="Bens Bakery"/>
    <m/>
    <x v="1"/>
    <s v="260112VEWMXDE"/>
    <s v="Closed"/>
    <s v="Paid"/>
  </r>
  <r>
    <x v="3474"/>
    <x v="2"/>
    <x v="2"/>
    <n v="0"/>
    <n v="1"/>
    <n v="0"/>
    <n v="0"/>
    <n v="0"/>
    <s v="N"/>
    <s v="N"/>
    <s v="N"/>
    <s v="Secawan "/>
    <s v="Secawan"/>
    <m/>
    <x v="0"/>
    <s v="260112IQF0C5Z"/>
    <s v="Closed"/>
    <s v="Paid"/>
  </r>
  <r>
    <x v="3474"/>
    <x v="66"/>
    <x v="1"/>
    <n v="6"/>
    <n v="1"/>
    <n v="6"/>
    <n v="6"/>
    <n v="6"/>
    <s v="N"/>
    <s v="N"/>
    <s v="N"/>
    <s v="Secawan "/>
    <s v="Secawan"/>
    <m/>
    <x v="0"/>
    <s v="260112IQF0C5Z"/>
    <s v="Closed"/>
    <s v="Paid"/>
  </r>
  <r>
    <x v="34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IX7D"/>
    <s v="Closed"/>
    <s v="Paid"/>
  </r>
  <r>
    <x v="3475"/>
    <x v="42"/>
    <x v="2"/>
    <n v="0"/>
    <n v="1"/>
    <n v="0"/>
    <n v="0"/>
    <n v="0"/>
    <s v="N"/>
    <s v="N"/>
    <s v="N"/>
    <s v="Restore "/>
    <s v="Restore"/>
    <m/>
    <x v="2"/>
    <s v="260112UAXIX7D"/>
    <s v="Closed"/>
    <s v="Paid"/>
  </r>
  <r>
    <x v="3476"/>
    <x v="15"/>
    <x v="2"/>
    <n v="0"/>
    <n v="1"/>
    <n v="0"/>
    <n v="0"/>
    <n v="0"/>
    <s v="N"/>
    <s v="N"/>
    <s v="N"/>
    <s v="Bens Bakery "/>
    <s v="Bens Bakery"/>
    <m/>
    <x v="1"/>
    <s v="260112VEW5J8P"/>
    <s v="Closed"/>
    <s v="Paid"/>
  </r>
  <r>
    <x v="3476"/>
    <x v="170"/>
    <x v="7"/>
    <n v="3.3"/>
    <n v="1"/>
    <n v="3.3"/>
    <n v="3.3"/>
    <n v="3.3"/>
    <s v="N"/>
    <s v="N"/>
    <s v="Y"/>
    <s v="Bens Bakery "/>
    <s v="Bens Bakery"/>
    <m/>
    <x v="1"/>
    <s v="260112VEW5J8P"/>
    <s v="Closed"/>
    <s v="Paid"/>
  </r>
  <r>
    <x v="3477"/>
    <x v="56"/>
    <x v="5"/>
    <n v="12.8"/>
    <n v="1"/>
    <n v="12.8"/>
    <n v="12.8"/>
    <n v="12.8"/>
    <s v="N"/>
    <s v="N"/>
    <s v="N"/>
    <s v="Secawan "/>
    <s v="Secawan"/>
    <m/>
    <x v="0"/>
    <s v="260112IQFOKWY"/>
    <s v="Closed"/>
    <s v="Paid"/>
  </r>
  <r>
    <x v="3477"/>
    <x v="4"/>
    <x v="2"/>
    <n v="0"/>
    <n v="1"/>
    <n v="0"/>
    <n v="0"/>
    <n v="0"/>
    <s v="N"/>
    <s v="N"/>
    <s v="N"/>
    <s v="Secawan "/>
    <s v="Secawan"/>
    <m/>
    <x v="0"/>
    <s v="260112IQFOKWY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8"/>
    <x v="42"/>
    <x v="2"/>
    <n v="0"/>
    <n v="1"/>
    <n v="0"/>
    <n v="0"/>
    <n v="0"/>
    <s v="N"/>
    <s v="N"/>
    <s v="N"/>
    <s v="Restore "/>
    <s v="Restore"/>
    <m/>
    <x v="2"/>
    <s v="260112UAXWN0D"/>
    <s v="Closed"/>
    <s v="Paid"/>
  </r>
  <r>
    <x v="3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N0D"/>
    <s v="Closed"/>
    <s v="Paid"/>
  </r>
  <r>
    <x v="3479"/>
    <x v="2"/>
    <x v="2"/>
    <n v="0"/>
    <n v="1"/>
    <n v="0"/>
    <n v="0"/>
    <n v="0"/>
    <s v="N"/>
    <s v="N"/>
    <s v="N"/>
    <s v="Secawan "/>
    <s v="Secawan"/>
    <m/>
    <x v="0"/>
    <s v="260112IQFJFNR"/>
    <s v="Closed"/>
    <s v="Paid"/>
  </r>
  <r>
    <x v="3479"/>
    <x v="130"/>
    <x v="4"/>
    <n v="12.5"/>
    <n v="1"/>
    <n v="12.5"/>
    <n v="12.5"/>
    <n v="12.5"/>
    <s v="N"/>
    <s v="N"/>
    <s v="N"/>
    <s v="Secawan "/>
    <s v="Secawan"/>
    <m/>
    <x v="0"/>
    <s v="260112IQFJFNR"/>
    <s v="Closed"/>
    <s v="Paid"/>
  </r>
  <r>
    <x v="3480"/>
    <x v="5"/>
    <x v="4"/>
    <n v="5.2"/>
    <n v="1"/>
    <n v="5.2"/>
    <n v="5.2"/>
    <n v="5.2"/>
    <s v="N"/>
    <s v="N"/>
    <s v="N"/>
    <s v="Secawan "/>
    <s v="Secawan"/>
    <m/>
    <x v="0"/>
    <s v="260112IQFOB0Y"/>
    <s v="Closed"/>
    <s v="Paid"/>
  </r>
  <r>
    <x v="3480"/>
    <x v="2"/>
    <x v="2"/>
    <n v="0"/>
    <n v="1"/>
    <n v="0"/>
    <n v="0"/>
    <n v="0"/>
    <s v="N"/>
    <s v="N"/>
    <s v="N"/>
    <s v="Secawan "/>
    <s v="Secawan"/>
    <m/>
    <x v="0"/>
    <s v="260112IQFOB0Y"/>
    <s v="Closed"/>
    <s v="Paid"/>
  </r>
  <r>
    <x v="3481"/>
    <x v="25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00"/>
    <x v="7"/>
    <n v="5.66"/>
    <n v="1"/>
    <n v="5.66"/>
    <n v="5.66"/>
    <n v="5.66"/>
    <s v="N"/>
    <s v="N"/>
    <s v="Y"/>
    <s v="Bens Bakery "/>
    <s v="Bens Bakery"/>
    <m/>
    <x v="1"/>
    <s v="260112VEW1SZW"/>
    <s v="Closed"/>
    <s v="Paid"/>
  </r>
  <r>
    <x v="3481"/>
    <x v="15"/>
    <x v="2"/>
    <n v="0"/>
    <n v="1"/>
    <n v="0"/>
    <n v="0"/>
    <n v="0"/>
    <s v="N"/>
    <s v="N"/>
    <s v="N"/>
    <s v="Bens Bakery "/>
    <s v="Bens Bakery"/>
    <m/>
    <x v="1"/>
    <s v="260112VEW1SZW"/>
    <s v="Closed"/>
    <s v="Paid"/>
  </r>
  <r>
    <x v="3482"/>
    <x v="130"/>
    <x v="4"/>
    <n v="12.5"/>
    <n v="1"/>
    <n v="12.5"/>
    <n v="12.5"/>
    <n v="12.5"/>
    <s v="N"/>
    <s v="N"/>
    <s v="N"/>
    <s v="Secawan "/>
    <s v="Secawan"/>
    <m/>
    <x v="0"/>
    <s v="260112IQFHRVO"/>
    <s v="Closed"/>
    <s v="Paid"/>
  </r>
  <r>
    <x v="3482"/>
    <x v="4"/>
    <x v="2"/>
    <n v="0"/>
    <n v="1"/>
    <n v="0"/>
    <n v="0"/>
    <n v="0"/>
    <s v="N"/>
    <s v="N"/>
    <s v="N"/>
    <s v="Secawan "/>
    <s v="Secawan"/>
    <m/>
    <x v="0"/>
    <s v="260112IQFHRVO"/>
    <s v="Closed"/>
    <s v="Paid"/>
  </r>
  <r>
    <x v="348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HONE"/>
    <s v="Closed"/>
    <s v="Paid"/>
  </r>
  <r>
    <x v="3483"/>
    <x v="4"/>
    <x v="2"/>
    <n v="0"/>
    <n v="1"/>
    <n v="0"/>
    <n v="0"/>
    <n v="0"/>
    <s v="N"/>
    <s v="N"/>
    <s v="N"/>
    <s v="Secawan "/>
    <s v="Secawan"/>
    <m/>
    <x v="0"/>
    <s v="260112IQFHONE"/>
    <s v="Closed"/>
    <s v="Paid"/>
  </r>
  <r>
    <x v="3483"/>
    <x v="161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3"/>
    <x v="36"/>
    <x v="3"/>
    <n v="18"/>
    <n v="1"/>
    <n v="18"/>
    <n v="18"/>
    <n v="18"/>
    <s v="N"/>
    <s v="N"/>
    <s v="N"/>
    <s v="Secawan "/>
    <s v="Secawan"/>
    <m/>
    <x v="0"/>
    <s v="260112IQFHONE"/>
    <s v="Closed"/>
    <s v="Paid"/>
  </r>
  <r>
    <x v="34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4"/>
    <x v="42"/>
    <x v="2"/>
    <n v="0"/>
    <n v="1"/>
    <n v="0"/>
    <n v="0"/>
    <n v="0"/>
    <s v="N"/>
    <s v="N"/>
    <s v="N"/>
    <s v="Restore "/>
    <s v="Restore"/>
    <m/>
    <x v="2"/>
    <s v="260112UAX203N"/>
    <s v="Closed"/>
    <s v="Paid"/>
  </r>
  <r>
    <x v="34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203N"/>
    <s v="Closed"/>
    <s v="Paid"/>
  </r>
  <r>
    <x v="3485"/>
    <x v="2"/>
    <x v="2"/>
    <n v="0"/>
    <n v="1"/>
    <n v="0"/>
    <n v="0"/>
    <n v="0"/>
    <s v="N"/>
    <s v="N"/>
    <s v="N"/>
    <s v="Secawan "/>
    <s v="Secawan"/>
    <m/>
    <x v="0"/>
    <s v="260112IQF3WTN"/>
    <s v="Closed"/>
    <s v="Paid"/>
  </r>
  <r>
    <x v="3485"/>
    <x v="50"/>
    <x v="5"/>
    <n v="3.5"/>
    <n v="1"/>
    <n v="3.5"/>
    <n v="3.5"/>
    <n v="3.5"/>
    <s v="N"/>
    <s v="N"/>
    <s v="N"/>
    <s v="Secawan "/>
    <s v="Secawan"/>
    <m/>
    <x v="0"/>
    <s v="260112IQF3WTN"/>
    <s v="Closed"/>
    <s v="Paid"/>
  </r>
  <r>
    <x v="3486"/>
    <x v="15"/>
    <x v="2"/>
    <n v="0"/>
    <n v="1"/>
    <n v="0"/>
    <n v="0"/>
    <n v="0"/>
    <s v="N"/>
    <s v="N"/>
    <s v="N"/>
    <s v="Bens Bakery "/>
    <s v="Bens Bakery"/>
    <m/>
    <x v="1"/>
    <s v="260112VEWRLKN"/>
    <s v="Closed"/>
    <s v="Paid"/>
  </r>
  <r>
    <x v="3486"/>
    <x v="48"/>
    <x v="7"/>
    <n v="3.77"/>
    <n v="2"/>
    <n v="7.54"/>
    <n v="7.54"/>
    <n v="7.54"/>
    <s v="N"/>
    <s v="N"/>
    <s v="Y"/>
    <s v="Bens Bakery "/>
    <s v="Bens Bakery"/>
    <m/>
    <x v="1"/>
    <s v="260112VEWRLKN"/>
    <s v="Closed"/>
    <s v="Paid"/>
  </r>
  <r>
    <x v="3487"/>
    <x v="69"/>
    <x v="7"/>
    <n v="9.43"/>
    <n v="1"/>
    <n v="9.43"/>
    <n v="9.43"/>
    <n v="9.43"/>
    <s v="N"/>
    <s v="N"/>
    <s v="Y"/>
    <s v="Bens Bakery "/>
    <s v="Bens Bakery"/>
    <m/>
    <x v="1"/>
    <s v="260112VEW4ODT"/>
    <s v="Closed"/>
    <s v="Paid"/>
  </r>
  <r>
    <x v="3487"/>
    <x v="15"/>
    <x v="2"/>
    <n v="0"/>
    <n v="1"/>
    <n v="0"/>
    <n v="0"/>
    <n v="0"/>
    <s v="N"/>
    <s v="N"/>
    <s v="N"/>
    <s v="Bens Bakery "/>
    <s v="Bens Bakery"/>
    <m/>
    <x v="1"/>
    <s v="260112VEW4ODT"/>
    <s v="Closed"/>
    <s v="Paid"/>
  </r>
  <r>
    <x v="3488"/>
    <x v="35"/>
    <x v="6"/>
    <n v="4.5"/>
    <n v="1"/>
    <n v="4.5"/>
    <n v="4.5"/>
    <n v="4.5"/>
    <s v="N"/>
    <s v="N"/>
    <s v="N"/>
    <s v="Secawan "/>
    <s v="Secawan"/>
    <m/>
    <x v="0"/>
    <s v="260112IQF8KHW"/>
    <s v="Closed"/>
    <s v="Paid"/>
  </r>
  <r>
    <x v="3488"/>
    <x v="4"/>
    <x v="2"/>
    <n v="0"/>
    <n v="1"/>
    <n v="0"/>
    <n v="0"/>
    <n v="0"/>
    <s v="N"/>
    <s v="N"/>
    <s v="N"/>
    <s v="Secawan "/>
    <s v="Secawan"/>
    <m/>
    <x v="0"/>
    <s v="260112IQF8KHW"/>
    <s v="Closed"/>
    <s v="Paid"/>
  </r>
  <r>
    <x v="3489"/>
    <x v="2"/>
    <x v="2"/>
    <n v="0"/>
    <n v="1"/>
    <n v="0"/>
    <n v="0"/>
    <n v="0"/>
    <s v="N"/>
    <s v="N"/>
    <s v="N"/>
    <s v="Secawan "/>
    <s v="Secawan"/>
    <m/>
    <x v="0"/>
    <s v="260112IQFRG8B"/>
    <s v="Closed"/>
    <s v="Paid"/>
  </r>
  <r>
    <x v="3489"/>
    <x v="95"/>
    <x v="5"/>
    <n v="13.8"/>
    <n v="1"/>
    <n v="13.8"/>
    <n v="13.8"/>
    <n v="13.8"/>
    <s v="N"/>
    <s v="N"/>
    <s v="N"/>
    <s v="Secawan "/>
    <s v="Secawan"/>
    <m/>
    <x v="0"/>
    <s v="260112IQFRG8B"/>
    <s v="Closed"/>
    <s v="Paid"/>
  </r>
  <r>
    <x v="3490"/>
    <x v="2"/>
    <x v="2"/>
    <n v="0"/>
    <n v="1"/>
    <n v="0"/>
    <n v="0"/>
    <n v="0"/>
    <s v="N"/>
    <s v="N"/>
    <s v="N"/>
    <s v="Secawan "/>
    <s v="Secawan"/>
    <m/>
    <x v="0"/>
    <s v="260112IQFC2AX"/>
    <s v="Closed"/>
    <s v="Paid"/>
  </r>
  <r>
    <x v="3490"/>
    <x v="11"/>
    <x v="5"/>
    <n v="10.8"/>
    <n v="1"/>
    <n v="10.8"/>
    <n v="10.8"/>
    <n v="10.8"/>
    <s v="N"/>
    <s v="N"/>
    <s v="N"/>
    <s v="Secawan "/>
    <s v="Secawan"/>
    <m/>
    <x v="0"/>
    <s v="260112IQFC2AX"/>
    <s v="Closed"/>
    <s v="Paid"/>
  </r>
  <r>
    <x v="3491"/>
    <x v="49"/>
    <x v="7"/>
    <n v="5.66"/>
    <n v="1"/>
    <n v="5.66"/>
    <n v="5.66"/>
    <n v="5.66"/>
    <s v="N"/>
    <s v="N"/>
    <s v="Y"/>
    <s v="Bens Bakery "/>
    <s v="Bens Bakery"/>
    <m/>
    <x v="1"/>
    <s v="260112VEWNIP5"/>
    <s v="Closed"/>
    <s v="Paid"/>
  </r>
  <r>
    <x v="3491"/>
    <x v="15"/>
    <x v="2"/>
    <n v="0"/>
    <n v="1"/>
    <n v="0"/>
    <n v="0"/>
    <n v="0"/>
    <s v="N"/>
    <s v="N"/>
    <s v="N"/>
    <s v="Bens Bakery "/>
    <s v="Bens Bakery"/>
    <m/>
    <x v="1"/>
    <s v="260112VEWNIP5"/>
    <s v="Closed"/>
    <s v="Paid"/>
  </r>
  <r>
    <x v="3492"/>
    <x v="15"/>
    <x v="2"/>
    <n v="0"/>
    <n v="1"/>
    <n v="0"/>
    <n v="0"/>
    <n v="0"/>
    <s v="N"/>
    <s v="N"/>
    <s v="N"/>
    <s v="Bens Bakery "/>
    <s v="Bens Bakery"/>
    <m/>
    <x v="1"/>
    <s v="260112VEWBH5H"/>
    <s v="Closed"/>
    <s v="Paid"/>
  </r>
  <r>
    <x v="3492"/>
    <x v="104"/>
    <x v="7"/>
    <n v="9.43"/>
    <n v="1"/>
    <n v="9.43"/>
    <n v="9.43"/>
    <n v="9.43"/>
    <s v="N"/>
    <s v="N"/>
    <s v="Y"/>
    <s v="Bens Bakery "/>
    <s v="Bens Bakery"/>
    <m/>
    <x v="1"/>
    <s v="260112VEWBH5H"/>
    <s v="Closed"/>
    <s v="Paid"/>
  </r>
  <r>
    <x v="3493"/>
    <x v="153"/>
    <x v="13"/>
    <n v="0.7"/>
    <n v="1"/>
    <n v="0.7"/>
    <n v="0.7"/>
    <n v="0.7"/>
    <s v="N"/>
    <s v="N"/>
    <s v="N"/>
    <s v="Secawan "/>
    <s v="Secawan"/>
    <m/>
    <x v="0"/>
    <s v="260112IQFUG17"/>
    <s v="Closed"/>
    <s v="Paid"/>
  </r>
  <r>
    <x v="3493"/>
    <x v="130"/>
    <x v="4"/>
    <n v="12.5"/>
    <n v="1"/>
    <n v="12.5"/>
    <n v="12.5"/>
    <n v="12.5"/>
    <s v="N"/>
    <s v="N"/>
    <s v="N"/>
    <s v="Secawan "/>
    <s v="Secawan"/>
    <m/>
    <x v="0"/>
    <s v="260112IQFUG17"/>
    <s v="Closed"/>
    <s v="Paid"/>
  </r>
  <r>
    <x v="3494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4"/>
    <x v="2"/>
    <x v="2"/>
    <n v="0"/>
    <n v="1"/>
    <n v="0"/>
    <n v="0"/>
    <n v="0"/>
    <s v="N"/>
    <s v="N"/>
    <s v="N"/>
    <s v="Secawan "/>
    <s v="Secawan"/>
    <m/>
    <x v="0"/>
    <s v="260112IQF9ER5"/>
    <s v="Closed"/>
    <s v="Paid"/>
  </r>
  <r>
    <x v="3494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2IQF9ER5"/>
    <s v="Closed"/>
    <s v="Paid"/>
  </r>
  <r>
    <x v="3495"/>
    <x v="42"/>
    <x v="2"/>
    <n v="0"/>
    <n v="1"/>
    <n v="0"/>
    <n v="0"/>
    <n v="0"/>
    <s v="N"/>
    <s v="N"/>
    <s v="N"/>
    <s v="Restore "/>
    <s v="Restore"/>
    <m/>
    <x v="2"/>
    <s v="260112UAXB0IG"/>
    <s v="Closed"/>
    <s v="Paid"/>
  </r>
  <r>
    <x v="3495"/>
    <x v="183"/>
    <x v="9"/>
    <n v="3"/>
    <n v="1"/>
    <n v="3"/>
    <n v="3"/>
    <n v="3"/>
    <s v="N"/>
    <s v="N"/>
    <s v="N"/>
    <s v="Restore "/>
    <s v="Restore"/>
    <m/>
    <x v="2"/>
    <s v="260112UAXB0IG"/>
    <s v="Closed"/>
    <s v="Paid"/>
  </r>
  <r>
    <x v="3495"/>
    <x v="127"/>
    <x v="9"/>
    <n v="11"/>
    <n v="1"/>
    <n v="11"/>
    <n v="11"/>
    <n v="11"/>
    <s v="N"/>
    <s v="N"/>
    <s v="N"/>
    <s v="Restore "/>
    <s v="Restore"/>
    <m/>
    <x v="2"/>
    <s v="260112UAXB0IG"/>
    <s v="Closed"/>
    <s v="Paid"/>
  </r>
  <r>
    <x v="3496"/>
    <x v="18"/>
    <x v="5"/>
    <n v="6.8"/>
    <n v="1"/>
    <n v="6.8"/>
    <n v="6.8"/>
    <n v="6.8"/>
    <s v="N"/>
    <s v="N"/>
    <s v="N"/>
    <s v="Secawan "/>
    <s v="Secawan"/>
    <m/>
    <x v="0"/>
    <s v="260112IQF617Y"/>
    <s v="Closed"/>
    <s v="Paid"/>
  </r>
  <r>
    <x v="3496"/>
    <x v="5"/>
    <x v="4"/>
    <n v="5.2"/>
    <n v="1"/>
    <n v="5.2"/>
    <n v="5.2"/>
    <n v="5.2"/>
    <s v="N"/>
    <s v="N"/>
    <s v="N"/>
    <s v="Secawan "/>
    <s v="Secawan"/>
    <m/>
    <x v="0"/>
    <s v="260112IQF617Y"/>
    <s v="Closed"/>
    <s v="Paid"/>
  </r>
  <r>
    <x v="3496"/>
    <x v="4"/>
    <x v="2"/>
    <n v="0"/>
    <n v="1"/>
    <n v="0"/>
    <n v="0"/>
    <n v="0"/>
    <s v="N"/>
    <s v="N"/>
    <s v="N"/>
    <s v="Secawan "/>
    <s v="Secawan"/>
    <m/>
    <x v="0"/>
    <s v="260112IQF617Y"/>
    <s v="Closed"/>
    <s v="Paid"/>
  </r>
  <r>
    <x v="3497"/>
    <x v="2"/>
    <x v="2"/>
    <n v="0"/>
    <n v="1"/>
    <n v="0"/>
    <n v="0"/>
    <n v="0"/>
    <s v="N"/>
    <s v="N"/>
    <s v="N"/>
    <s v="Secawan "/>
    <s v="Secawan"/>
    <m/>
    <x v="0"/>
    <s v="260112IQFVZXU"/>
    <s v="Closed"/>
    <s v="Paid"/>
  </r>
  <r>
    <x v="3497"/>
    <x v="35"/>
    <x v="6"/>
    <n v="4.5"/>
    <n v="2"/>
    <n v="9"/>
    <n v="9"/>
    <n v="9"/>
    <s v="N"/>
    <s v="N"/>
    <s v="N"/>
    <s v="Secawan "/>
    <s v="Secawan"/>
    <m/>
    <x v="0"/>
    <s v="260112IQFVZXU"/>
    <s v="Closed"/>
    <s v="Paid"/>
  </r>
  <r>
    <x v="3497"/>
    <x v="9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7"/>
    <x v="117"/>
    <x v="6"/>
    <n v="10"/>
    <n v="1"/>
    <n v="10"/>
    <n v="10"/>
    <n v="10"/>
    <s v="N"/>
    <s v="N"/>
    <s v="N"/>
    <s v="Secawan "/>
    <s v="Secawan"/>
    <m/>
    <x v="0"/>
    <s v="260112IQFVZXU"/>
    <s v="Closed"/>
    <s v="Paid"/>
  </r>
  <r>
    <x v="3498"/>
    <x v="22"/>
    <x v="3"/>
    <n v="8.9"/>
    <n v="1"/>
    <n v="8.9"/>
    <n v="4.45"/>
    <n v="4.45"/>
    <s v="N"/>
    <s v="N"/>
    <s v="N"/>
    <s v="Secawan "/>
    <s v="Secawan"/>
    <m/>
    <x v="0"/>
    <s v="260112IQF0DV5"/>
    <s v="Closed"/>
    <s v="Paid"/>
  </r>
  <r>
    <x v="3498"/>
    <x v="4"/>
    <x v="2"/>
    <n v="0"/>
    <n v="1"/>
    <n v="0"/>
    <n v="0"/>
    <n v="0"/>
    <s v="N"/>
    <s v="N"/>
    <s v="N"/>
    <s v="Secawan "/>
    <s v="Secawan"/>
    <m/>
    <x v="0"/>
    <s v="260112IQF0DV5"/>
    <s v="Closed"/>
    <s v="Paid"/>
  </r>
  <r>
    <x v="3499"/>
    <x v="2"/>
    <x v="2"/>
    <n v="0"/>
    <n v="1"/>
    <n v="0"/>
    <n v="0"/>
    <n v="0"/>
    <s v="N"/>
    <s v="N"/>
    <s v="N"/>
    <s v="Secawan "/>
    <s v="Secawan"/>
    <m/>
    <x v="0"/>
    <s v="260112IQFGRY0"/>
    <s v="Closed"/>
    <s v="Paid"/>
  </r>
  <r>
    <x v="3499"/>
    <x v="40"/>
    <x v="5"/>
    <n v="18.5"/>
    <n v="1"/>
    <n v="18.5"/>
    <n v="18.5"/>
    <n v="18.5"/>
    <s v="N"/>
    <s v="N"/>
    <s v="N"/>
    <s v="Secawan "/>
    <s v="Secawan"/>
    <m/>
    <x v="0"/>
    <s v="260112IQFGRY0"/>
    <s v="Closed"/>
    <s v="Paid"/>
  </r>
  <r>
    <x v="3500"/>
    <x v="42"/>
    <x v="2"/>
    <n v="0"/>
    <n v="1"/>
    <n v="0"/>
    <n v="0"/>
    <n v="0"/>
    <s v="N"/>
    <s v="N"/>
    <s v="N"/>
    <s v="Restore "/>
    <s v="Restore"/>
    <m/>
    <x v="2"/>
    <s v="260112UAXR7ZW"/>
    <s v="Closed"/>
    <s v="Paid"/>
  </r>
  <r>
    <x v="3500"/>
    <x v="58"/>
    <x v="9"/>
    <n v="19"/>
    <n v="1"/>
    <n v="19"/>
    <n v="19"/>
    <n v="19"/>
    <s v="N"/>
    <s v="N"/>
    <s v="N"/>
    <s v="Restore "/>
    <s v="Restore"/>
    <m/>
    <x v="2"/>
    <s v="260112UAXR7ZW"/>
    <s v="Closed"/>
    <s v="Paid"/>
  </r>
  <r>
    <x v="35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R7ZW"/>
    <s v="Closed"/>
    <s v="Paid"/>
  </r>
  <r>
    <x v="3501"/>
    <x v="5"/>
    <x v="4"/>
    <n v="5.2"/>
    <n v="1"/>
    <n v="5.2"/>
    <n v="5.2"/>
    <n v="5.2"/>
    <s v="N"/>
    <s v="N"/>
    <s v="N"/>
    <s v="Secawan "/>
    <s v="Secawan"/>
    <m/>
    <x v="0"/>
    <s v="260112IQF5J6S"/>
    <s v="Closed"/>
    <s v="Paid"/>
  </r>
  <r>
    <x v="3501"/>
    <x v="2"/>
    <x v="2"/>
    <n v="0"/>
    <n v="1"/>
    <n v="0"/>
    <n v="0"/>
    <n v="0"/>
    <s v="N"/>
    <s v="N"/>
    <s v="N"/>
    <s v="Secawan "/>
    <s v="Secawan"/>
    <m/>
    <x v="0"/>
    <s v="260112IQF5J6S"/>
    <s v="Closed"/>
    <s v="Paid"/>
  </r>
  <r>
    <x v="3501"/>
    <x v="29"/>
    <x v="5"/>
    <n v="7.8"/>
    <n v="1"/>
    <n v="7.8"/>
    <n v="7.8"/>
    <n v="7.8"/>
    <s v="N"/>
    <s v="N"/>
    <s v="N"/>
    <s v="Secawan "/>
    <s v="Secawan"/>
    <m/>
    <x v="0"/>
    <s v="260112IQF5J6S"/>
    <s v="Closed"/>
    <s v="Paid"/>
  </r>
  <r>
    <x v="3501"/>
    <x v="40"/>
    <x v="5"/>
    <n v="18.5"/>
    <n v="1"/>
    <n v="18.5"/>
    <n v="18.5"/>
    <n v="18.5"/>
    <s v="N"/>
    <s v="N"/>
    <s v="N"/>
    <s v="Secawan "/>
    <s v="Secawan"/>
    <m/>
    <x v="0"/>
    <s v="260112IQF5J6S"/>
    <s v="Closed"/>
    <s v="Paid"/>
  </r>
  <r>
    <x v="3502"/>
    <x v="40"/>
    <x v="5"/>
    <n v="18.5"/>
    <n v="2"/>
    <n v="37"/>
    <n v="37"/>
    <n v="37"/>
    <s v="N"/>
    <s v="N"/>
    <s v="N"/>
    <s v="Secawan "/>
    <s v="Secawan"/>
    <m/>
    <x v="0"/>
    <s v="260112IQFLKMG"/>
    <s v="Closed"/>
    <s v="Paid"/>
  </r>
  <r>
    <x v="3502"/>
    <x v="2"/>
    <x v="2"/>
    <n v="0"/>
    <n v="1"/>
    <n v="0"/>
    <n v="0"/>
    <n v="0"/>
    <s v="N"/>
    <s v="N"/>
    <s v="N"/>
    <s v="Secawan "/>
    <s v="Secawan"/>
    <m/>
    <x v="0"/>
    <s v="260112IQFLKMG"/>
    <s v="Closed"/>
    <s v="Paid"/>
  </r>
  <r>
    <x v="3503"/>
    <x v="50"/>
    <x v="5"/>
    <n v="3.5"/>
    <n v="1"/>
    <n v="3.5"/>
    <n v="3.5"/>
    <n v="3.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22"/>
    <x v="3"/>
    <n v="8.9"/>
    <n v="1"/>
    <n v="8.9"/>
    <n v="4.45"/>
    <n v="4.45"/>
    <s v="N"/>
    <s v="N"/>
    <s v="N"/>
    <s v="Secawan "/>
    <s v="Secawan"/>
    <m/>
    <x v="0"/>
    <s v="260112IQFXUK8"/>
    <s v="Closed"/>
    <s v="Paid"/>
  </r>
  <r>
    <x v="3503"/>
    <x v="4"/>
    <x v="2"/>
    <n v="0"/>
    <n v="1"/>
    <n v="0"/>
    <n v="0"/>
    <n v="0"/>
    <s v="N"/>
    <s v="N"/>
    <s v="N"/>
    <s v="Secawan "/>
    <s v="Secawan"/>
    <m/>
    <x v="0"/>
    <s v="260112IQFXUK8"/>
    <s v="Closed"/>
    <s v="Paid"/>
  </r>
  <r>
    <x v="3504"/>
    <x v="2"/>
    <x v="2"/>
    <n v="0"/>
    <n v="1"/>
    <n v="0"/>
    <n v="0"/>
    <n v="0"/>
    <s v="N"/>
    <s v="N"/>
    <s v="N"/>
    <s v="Secawan "/>
    <s v="Secawan"/>
    <m/>
    <x v="0"/>
    <s v="260112IQF1LFU"/>
    <s v="Closed"/>
    <s v="Paid"/>
  </r>
  <r>
    <x v="3504"/>
    <x v="40"/>
    <x v="5"/>
    <n v="18.5"/>
    <n v="1"/>
    <n v="18.5"/>
    <n v="18.5"/>
    <n v="18.5"/>
    <s v="N"/>
    <s v="N"/>
    <s v="N"/>
    <s v="Secawan "/>
    <s v="Secawan"/>
    <m/>
    <x v="0"/>
    <s v="260112IQF1LFU"/>
    <s v="Closed"/>
    <s v="Paid"/>
  </r>
  <r>
    <x v="3505"/>
    <x v="22"/>
    <x v="3"/>
    <n v="8.9"/>
    <n v="1"/>
    <n v="8.9"/>
    <n v="4.45"/>
    <n v="4.45"/>
    <s v="N"/>
    <s v="N"/>
    <s v="N"/>
    <s v="Secawan "/>
    <s v="Secawan"/>
    <m/>
    <x v="0"/>
    <s v="260112IQFLLHE"/>
    <s v="Closed"/>
    <s v="Paid"/>
  </r>
  <r>
    <x v="3505"/>
    <x v="40"/>
    <x v="5"/>
    <n v="18.5"/>
    <n v="1"/>
    <n v="18.5"/>
    <n v="18.5"/>
    <n v="18.5"/>
    <s v="N"/>
    <s v="N"/>
    <s v="N"/>
    <s v="Secawan "/>
    <s v="Secawan"/>
    <m/>
    <x v="0"/>
    <s v="260112IQFLLHE"/>
    <s v="Closed"/>
    <s v="Paid"/>
  </r>
  <r>
    <x v="3505"/>
    <x v="81"/>
    <x v="3"/>
    <n v="15"/>
    <n v="1"/>
    <n v="15"/>
    <n v="15"/>
    <n v="15"/>
    <s v="N"/>
    <s v="N"/>
    <s v="N"/>
    <s v="Secawan "/>
    <s v="Secawan"/>
    <m/>
    <x v="0"/>
    <s v="260112IQFLLHE"/>
    <s v="Closed"/>
    <s v="Paid"/>
  </r>
  <r>
    <x v="3505"/>
    <x v="4"/>
    <x v="2"/>
    <n v="0"/>
    <n v="1"/>
    <n v="0"/>
    <n v="0"/>
    <n v="0"/>
    <s v="N"/>
    <s v="N"/>
    <s v="N"/>
    <s v="Secawan "/>
    <s v="Secawan"/>
    <m/>
    <x v="0"/>
    <s v="260112IQFLLHE"/>
    <s v="Closed"/>
    <s v="Paid"/>
  </r>
  <r>
    <x v="3505"/>
    <x v="82"/>
    <x v="5"/>
    <n v="6.9"/>
    <n v="1"/>
    <n v="6.9"/>
    <n v="6.9"/>
    <n v="6.9"/>
    <s v="N"/>
    <s v="N"/>
    <s v="N"/>
    <s v="Secawan "/>
    <s v="Secawan"/>
    <m/>
    <x v="0"/>
    <s v="260112IQFLLHE"/>
    <s v="Closed"/>
    <s v="Paid"/>
  </r>
  <r>
    <x v="3505"/>
    <x v="161"/>
    <x v="3"/>
    <n v="18"/>
    <n v="1"/>
    <n v="18"/>
    <n v="18"/>
    <n v="18"/>
    <s v="N"/>
    <s v="N"/>
    <s v="N"/>
    <s v="Secawan "/>
    <s v="Secawan"/>
    <m/>
    <x v="0"/>
    <s v="260112IQFLLHE"/>
    <s v="Closed"/>
    <s v="Paid"/>
  </r>
  <r>
    <x v="3506"/>
    <x v="52"/>
    <x v="5"/>
    <n v="11.8"/>
    <n v="1"/>
    <n v="11.8"/>
    <n v="11.8"/>
    <n v="11.8"/>
    <s v="N"/>
    <s v="N"/>
    <s v="N"/>
    <s v="Secawan "/>
    <s v="Secawan"/>
    <m/>
    <x v="0"/>
    <s v="260112IQFT845"/>
    <s v="Closed"/>
    <s v="Paid"/>
  </r>
  <r>
    <x v="3506"/>
    <x v="2"/>
    <x v="2"/>
    <n v="0"/>
    <n v="1"/>
    <n v="0"/>
    <n v="0"/>
    <n v="0"/>
    <s v="N"/>
    <s v="N"/>
    <s v="N"/>
    <s v="Secawan "/>
    <s v="Secawan"/>
    <m/>
    <x v="0"/>
    <s v="260112IQFT845"/>
    <s v="Closed"/>
    <s v="Paid"/>
  </r>
  <r>
    <x v="3507"/>
    <x v="2"/>
    <x v="2"/>
    <n v="0"/>
    <n v="1"/>
    <n v="0"/>
    <n v="0"/>
    <n v="0"/>
    <s v="N"/>
    <s v="N"/>
    <s v="N"/>
    <s v="Secawan "/>
    <s v="Secawan"/>
    <m/>
    <x v="0"/>
    <s v="260112IQFB7V8"/>
    <s v="Closed"/>
    <s v="Paid"/>
  </r>
  <r>
    <x v="3507"/>
    <x v="52"/>
    <x v="5"/>
    <n v="11.8"/>
    <n v="1"/>
    <n v="11.8"/>
    <n v="11.8"/>
    <n v="11.8"/>
    <s v="N"/>
    <s v="N"/>
    <s v="N"/>
    <s v="Secawan "/>
    <s v="Secawan"/>
    <m/>
    <x v="0"/>
    <s v="260112IQFB7V8"/>
    <s v="Closed"/>
    <s v="Paid"/>
  </r>
  <r>
    <x v="3508"/>
    <x v="40"/>
    <x v="5"/>
    <n v="18.5"/>
    <n v="1"/>
    <n v="18.5"/>
    <n v="18.5"/>
    <n v="18.5"/>
    <s v="N"/>
    <s v="N"/>
    <s v="N"/>
    <s v="Secawan "/>
    <s v="Secawan"/>
    <m/>
    <x v="0"/>
    <s v="260112IQFMHMD"/>
    <s v="Closed"/>
    <s v="Paid"/>
  </r>
  <r>
    <x v="3508"/>
    <x v="2"/>
    <x v="2"/>
    <n v="0"/>
    <n v="1"/>
    <n v="0"/>
    <n v="0"/>
    <n v="0"/>
    <s v="N"/>
    <s v="N"/>
    <s v="N"/>
    <s v="Secawan "/>
    <s v="Secawan"/>
    <m/>
    <x v="0"/>
    <s v="260112IQFMHMD"/>
    <s v="Closed"/>
    <s v="Paid"/>
  </r>
  <r>
    <x v="350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2IQF8S8M"/>
    <s v="Closed"/>
    <s v="Paid"/>
  </r>
  <r>
    <x v="3509"/>
    <x v="4"/>
    <x v="2"/>
    <n v="0"/>
    <n v="1"/>
    <n v="0"/>
    <n v="0"/>
    <n v="0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09"/>
    <x v="5"/>
    <x v="4"/>
    <n v="5.2"/>
    <n v="1"/>
    <n v="5.2"/>
    <n v="5.2"/>
    <n v="5.2"/>
    <s v="N"/>
    <s v="N"/>
    <s v="N"/>
    <s v="Secawan "/>
    <s v="Secawan"/>
    <m/>
    <x v="0"/>
    <s v="260112IQF8S8M"/>
    <s v="Closed"/>
    <s v="Paid"/>
  </r>
  <r>
    <x v="3510"/>
    <x v="5"/>
    <x v="4"/>
    <n v="5.2"/>
    <n v="1"/>
    <n v="5.2"/>
    <n v="5.2"/>
    <n v="5.2"/>
    <s v="N"/>
    <s v="N"/>
    <s v="N"/>
    <s v="Secawan "/>
    <s v="Secawan"/>
    <m/>
    <x v="0"/>
    <s v="260112IQFIYPN"/>
    <s v="Closed"/>
    <s v="Paid"/>
  </r>
  <r>
    <x v="3510"/>
    <x v="4"/>
    <x v="2"/>
    <n v="0"/>
    <n v="1"/>
    <n v="0"/>
    <n v="0"/>
    <n v="0"/>
    <s v="N"/>
    <s v="N"/>
    <s v="N"/>
    <s v="Secawan "/>
    <s v="Secawan"/>
    <m/>
    <x v="0"/>
    <s v="260112IQFIYPN"/>
    <s v="Closed"/>
    <s v="Paid"/>
  </r>
  <r>
    <x v="3510"/>
    <x v="53"/>
    <x v="5"/>
    <n v="7.8"/>
    <n v="1"/>
    <n v="7.8"/>
    <n v="7.8"/>
    <n v="7.8"/>
    <s v="N"/>
    <s v="N"/>
    <s v="N"/>
    <s v="Secawan "/>
    <s v="Secawan"/>
    <m/>
    <x v="0"/>
    <s v="260112IQFIYPN"/>
    <s v="Closed"/>
    <s v="Paid"/>
  </r>
  <r>
    <x v="3511"/>
    <x v="2"/>
    <x v="2"/>
    <n v="0"/>
    <n v="1"/>
    <n v="0"/>
    <n v="0"/>
    <n v="0"/>
    <s v="N"/>
    <s v="N"/>
    <s v="N"/>
    <s v="Secawan "/>
    <s v="Secawan"/>
    <m/>
    <x v="0"/>
    <s v="260112IQFDBY5"/>
    <s v="Closed"/>
    <s v="Paid"/>
  </r>
  <r>
    <x v="3511"/>
    <x v="5"/>
    <x v="4"/>
    <n v="5.2"/>
    <n v="1"/>
    <n v="5.2"/>
    <n v="5.2"/>
    <n v="5.2"/>
    <s v="N"/>
    <s v="N"/>
    <s v="N"/>
    <s v="Secawan "/>
    <s v="Secawan"/>
    <m/>
    <x v="0"/>
    <s v="260112IQFDBY5"/>
    <s v="Closed"/>
    <s v="Paid"/>
  </r>
  <r>
    <x v="3512"/>
    <x v="116"/>
    <x v="9"/>
    <n v="14.9"/>
    <n v="1"/>
    <n v="14.9"/>
    <n v="14.9"/>
    <n v="14.9"/>
    <s v="N"/>
    <s v="N"/>
    <s v="N"/>
    <s v="Restore "/>
    <s v="Restore"/>
    <m/>
    <x v="2"/>
    <s v="260112UAXX4MA"/>
    <s v="Closed"/>
    <s v="Paid"/>
  </r>
  <r>
    <x v="3512"/>
    <x v="42"/>
    <x v="2"/>
    <n v="0"/>
    <n v="1"/>
    <n v="0"/>
    <n v="0"/>
    <n v="0"/>
    <s v="N"/>
    <s v="N"/>
    <s v="N"/>
    <s v="Restore "/>
    <s v="Restore"/>
    <m/>
    <x v="2"/>
    <s v="260112UAXX4MA"/>
    <s v="Closed"/>
    <s v="Paid"/>
  </r>
  <r>
    <x v="3513"/>
    <x v="42"/>
    <x v="2"/>
    <n v="0"/>
    <n v="1"/>
    <n v="0"/>
    <n v="0"/>
    <n v="0"/>
    <s v="N"/>
    <s v="N"/>
    <s v="N"/>
    <s v="Restore "/>
    <s v="Restore"/>
    <m/>
    <x v="2"/>
    <s v="260112UAXCZP8"/>
    <s v="Closed"/>
    <s v="Paid"/>
  </r>
  <r>
    <x v="35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CZP8"/>
    <s v="Closed"/>
    <s v="Paid"/>
  </r>
  <r>
    <x v="3514"/>
    <x v="4"/>
    <x v="2"/>
    <n v="0"/>
    <n v="1"/>
    <n v="0"/>
    <n v="0"/>
    <n v="0"/>
    <s v="N"/>
    <s v="N"/>
    <s v="N"/>
    <s v="Secawan "/>
    <s v="Secawan"/>
    <m/>
    <x v="0"/>
    <s v="260112IQF9LSC"/>
    <s v="Closed"/>
    <s v="Paid"/>
  </r>
  <r>
    <x v="3514"/>
    <x v="5"/>
    <x v="4"/>
    <n v="5.2"/>
    <n v="1"/>
    <n v="5.2"/>
    <n v="5.2"/>
    <n v="5.2"/>
    <s v="N"/>
    <s v="N"/>
    <s v="N"/>
    <s v="Secawan "/>
    <s v="Secawan"/>
    <m/>
    <x v="0"/>
    <s v="260112IQF9LSC"/>
    <s v="Closed"/>
    <s v="Paid"/>
  </r>
  <r>
    <x v="3515"/>
    <x v="4"/>
    <x v="2"/>
    <n v="0"/>
    <n v="1"/>
    <n v="0"/>
    <n v="0"/>
    <n v="0"/>
    <s v="N"/>
    <s v="N"/>
    <s v="N"/>
    <s v="Secawan "/>
    <s v="Secawan"/>
    <m/>
    <x v="0"/>
    <s v="260112IQFPDJ2"/>
    <s v="Closed"/>
    <s v="Paid"/>
  </r>
  <r>
    <x v="3515"/>
    <x v="5"/>
    <x v="4"/>
    <n v="5.2"/>
    <n v="1"/>
    <n v="5.2"/>
    <n v="5.2"/>
    <n v="5.2"/>
    <s v="N"/>
    <s v="N"/>
    <s v="N"/>
    <s v="Secawan "/>
    <s v="Secawan"/>
    <m/>
    <x v="0"/>
    <s v="260112IQFPDJ2"/>
    <s v="Closed"/>
    <s v="Paid"/>
  </r>
  <r>
    <x v="3516"/>
    <x v="49"/>
    <x v="7"/>
    <n v="5.66"/>
    <n v="2"/>
    <n v="11.32"/>
    <n v="11.32"/>
    <n v="11.32"/>
    <s v="N"/>
    <s v="N"/>
    <s v="Y"/>
    <s v="Bens Bakery "/>
    <s v="Bens Bakery"/>
    <m/>
    <x v="1"/>
    <s v="260112VEW3GD9"/>
    <s v="Closed"/>
    <s v="Paid"/>
  </r>
  <r>
    <x v="3516"/>
    <x v="14"/>
    <x v="2"/>
    <n v="0"/>
    <n v="1"/>
    <n v="0"/>
    <n v="0"/>
    <n v="0"/>
    <s v="N"/>
    <s v="N"/>
    <s v="N"/>
    <s v="Bens Bakery "/>
    <s v="Bens Bakery"/>
    <m/>
    <x v="1"/>
    <s v="260112VEW3GD9"/>
    <s v="Closed"/>
    <s v="Paid"/>
  </r>
  <r>
    <x v="3517"/>
    <x v="42"/>
    <x v="2"/>
    <n v="0"/>
    <n v="1"/>
    <n v="0"/>
    <n v="0"/>
    <n v="0"/>
    <s v="N"/>
    <s v="N"/>
    <s v="N"/>
    <s v="Restore "/>
    <s v="Restore"/>
    <m/>
    <x v="2"/>
    <s v="260112UAXEJAS"/>
    <s v="Closed"/>
    <s v="Paid"/>
  </r>
  <r>
    <x v="3517"/>
    <x v="58"/>
    <x v="9"/>
    <n v="19"/>
    <n v="1"/>
    <n v="19"/>
    <n v="19"/>
    <n v="19"/>
    <s v="N"/>
    <s v="N"/>
    <s v="N"/>
    <s v="Restore "/>
    <s v="Restore"/>
    <m/>
    <x v="2"/>
    <s v="260112UAXEJAS"/>
    <s v="Closed"/>
    <s v="Paid"/>
  </r>
  <r>
    <x v="3518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2IQF9WFR"/>
    <s v="Closed"/>
    <s v="Paid"/>
  </r>
  <r>
    <x v="3518"/>
    <x v="2"/>
    <x v="2"/>
    <n v="0"/>
    <n v="1"/>
    <n v="0"/>
    <n v="0"/>
    <n v="0"/>
    <s v="N"/>
    <s v="N"/>
    <s v="N"/>
    <s v="Secawan "/>
    <s v="Secawan"/>
    <m/>
    <x v="0"/>
    <s v="260112IQF9WFR"/>
    <s v="Closed"/>
    <s v="Paid"/>
  </r>
  <r>
    <x v="3518"/>
    <x v="81"/>
    <x v="3"/>
    <n v="15"/>
    <n v="1"/>
    <n v="15"/>
    <n v="15"/>
    <n v="15"/>
    <s v="N"/>
    <s v="N"/>
    <s v="N"/>
    <s v="Secawan "/>
    <s v="Secawan"/>
    <m/>
    <x v="0"/>
    <s v="260112IQF9WFR"/>
    <s v="Closed"/>
    <s v="Paid"/>
  </r>
  <r>
    <x v="3518"/>
    <x v="8"/>
    <x v="6"/>
    <n v="4"/>
    <n v="1"/>
    <n v="4"/>
    <n v="4"/>
    <n v="4"/>
    <s v="N"/>
    <s v="N"/>
    <s v="N"/>
    <s v="Secawan "/>
    <s v="Secawan"/>
    <m/>
    <x v="0"/>
    <s v="260112IQF9WFR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19"/>
    <x v="130"/>
    <x v="4"/>
    <n v="12.5"/>
    <n v="1"/>
    <n v="12.5"/>
    <n v="6.25"/>
    <n v="6.25"/>
    <s v="N"/>
    <s v="N"/>
    <s v="N"/>
    <s v="Secawan "/>
    <s v="Secawan"/>
    <m/>
    <x v="0"/>
    <s v="260112IQF1UGS"/>
    <s v="Closed"/>
    <s v="Paid"/>
  </r>
  <r>
    <x v="3519"/>
    <x v="2"/>
    <x v="2"/>
    <n v="0"/>
    <n v="1"/>
    <n v="0"/>
    <n v="0"/>
    <n v="0"/>
    <s v="N"/>
    <s v="N"/>
    <s v="N"/>
    <s v="Secawan "/>
    <s v="Secawan"/>
    <m/>
    <x v="0"/>
    <s v="260112IQF1UGS"/>
    <s v="Closed"/>
    <s v="Paid"/>
  </r>
  <r>
    <x v="3520"/>
    <x v="14"/>
    <x v="2"/>
    <n v="0"/>
    <n v="1"/>
    <n v="0"/>
    <n v="0"/>
    <n v="0"/>
    <s v="N"/>
    <s v="N"/>
    <s v="N"/>
    <s v="Bens Bakery "/>
    <s v="Bens Bakery"/>
    <m/>
    <x v="1"/>
    <s v="260112VEWJSUL"/>
    <s v="Closed"/>
    <s v="Paid"/>
  </r>
  <r>
    <x v="3520"/>
    <x v="170"/>
    <x v="7"/>
    <n v="3.3"/>
    <n v="1"/>
    <n v="3.3"/>
    <n v="3.3"/>
    <n v="3.3"/>
    <s v="N"/>
    <s v="N"/>
    <s v="Y"/>
    <s v="Bens Bakery "/>
    <s v="Bens Bakery"/>
    <m/>
    <x v="1"/>
    <s v="260112VEWJSUL"/>
    <s v="Closed"/>
    <s v="Paid"/>
  </r>
  <r>
    <x v="3521"/>
    <x v="58"/>
    <x v="9"/>
    <n v="19"/>
    <n v="1"/>
    <n v="19"/>
    <n v="19"/>
    <n v="19"/>
    <s v="N"/>
    <s v="N"/>
    <s v="N"/>
    <s v="Restore "/>
    <s v="Restore"/>
    <m/>
    <x v="2"/>
    <s v="260112UAXW3BK"/>
    <s v="Closed"/>
    <s v="Paid"/>
  </r>
  <r>
    <x v="3521"/>
    <x v="42"/>
    <x v="2"/>
    <n v="0"/>
    <n v="1"/>
    <n v="0"/>
    <n v="0"/>
    <n v="0"/>
    <s v="N"/>
    <s v="N"/>
    <s v="N"/>
    <s v="Restore "/>
    <s v="Restore"/>
    <m/>
    <x v="2"/>
    <s v="260112UAXW3BK"/>
    <s v="Closed"/>
    <s v="Paid"/>
  </r>
  <r>
    <x v="35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W3BK"/>
    <s v="Closed"/>
    <s v="Paid"/>
  </r>
  <r>
    <x v="3522"/>
    <x v="14"/>
    <x v="2"/>
    <n v="0"/>
    <n v="1"/>
    <n v="0"/>
    <n v="0"/>
    <n v="0"/>
    <s v="N"/>
    <s v="N"/>
    <s v="N"/>
    <s v="Bens Bakery "/>
    <s v="Bens Bakery"/>
    <m/>
    <x v="1"/>
    <s v="260112VEWSLQP"/>
    <s v="Closed"/>
    <s v="Paid"/>
  </r>
  <r>
    <x v="3522"/>
    <x v="54"/>
    <x v="7"/>
    <n v="9.43"/>
    <n v="1"/>
    <n v="9.43"/>
    <n v="9.43"/>
    <n v="9.43"/>
    <s v="N"/>
    <s v="N"/>
    <s v="Y"/>
    <s v="Bens Bakery "/>
    <s v="Bens Bakery"/>
    <m/>
    <x v="1"/>
    <s v="260112VEWSLQP"/>
    <s v="Closed"/>
    <s v="Paid"/>
  </r>
  <r>
    <x v="3522"/>
    <x v="55"/>
    <x v="7"/>
    <n v="7.55"/>
    <n v="1"/>
    <n v="7.55"/>
    <n v="7.55"/>
    <n v="7.55"/>
    <s v="N"/>
    <s v="N"/>
    <s v="Y"/>
    <s v="Bens Bakery "/>
    <s v="Bens Bakery"/>
    <m/>
    <x v="1"/>
    <s v="260112VEWSLQP"/>
    <s v="Closed"/>
    <s v="Paid"/>
  </r>
  <r>
    <x v="3522"/>
    <x v="25"/>
    <x v="7"/>
    <n v="5.66"/>
    <n v="1"/>
    <n v="5.66"/>
    <n v="5.66"/>
    <n v="5.66"/>
    <s v="N"/>
    <s v="N"/>
    <s v="Y"/>
    <s v="Bens Bakery "/>
    <s v="Bens Bakery"/>
    <m/>
    <x v="1"/>
    <s v="260112VEWSLQP"/>
    <s v="Closed"/>
    <s v="Paid"/>
  </r>
  <r>
    <x v="3523"/>
    <x v="2"/>
    <x v="2"/>
    <n v="0"/>
    <n v="1"/>
    <n v="0"/>
    <n v="0"/>
    <n v="0"/>
    <s v="N"/>
    <s v="N"/>
    <s v="N"/>
    <s v="Secawan "/>
    <s v="Secawan"/>
    <m/>
    <x v="0"/>
    <s v="260112IQFDX3G"/>
    <s v="Closed"/>
    <s v="Paid"/>
  </r>
  <r>
    <x v="3523"/>
    <x v="5"/>
    <x v="4"/>
    <n v="5.2"/>
    <n v="1"/>
    <n v="5.2"/>
    <n v="2.6"/>
    <n v="2.6"/>
    <s v="N"/>
    <s v="N"/>
    <s v="N"/>
    <s v="Secawan "/>
    <s v="Secawan"/>
    <m/>
    <x v="0"/>
    <s v="260112IQFDX3G"/>
    <s v="Closed"/>
    <s v="Paid"/>
  </r>
  <r>
    <x v="3524"/>
    <x v="44"/>
    <x v="7"/>
    <n v="7.55"/>
    <n v="1"/>
    <n v="7.55"/>
    <n v="7.55"/>
    <n v="7.55"/>
    <s v="N"/>
    <s v="N"/>
    <s v="Y"/>
    <s v="Bens Bakery "/>
    <s v="Bens Bakery"/>
    <m/>
    <x v="1"/>
    <s v="260112VEWBBDA"/>
    <s v="Closed"/>
    <s v="Paid"/>
  </r>
  <r>
    <x v="3524"/>
    <x v="15"/>
    <x v="2"/>
    <n v="0"/>
    <n v="1"/>
    <n v="0"/>
    <n v="0"/>
    <n v="0"/>
    <s v="N"/>
    <s v="N"/>
    <s v="N"/>
    <s v="Bens Bakery "/>
    <s v="Bens Bakery"/>
    <m/>
    <x v="1"/>
    <s v="260112VEWBBDA"/>
    <s v="Closed"/>
    <s v="Paid"/>
  </r>
  <r>
    <x v="3524"/>
    <x v="48"/>
    <x v="7"/>
    <n v="3.77"/>
    <n v="1"/>
    <n v="3.77"/>
    <n v="3.77"/>
    <n v="3.77"/>
    <s v="N"/>
    <s v="N"/>
    <s v="Y"/>
    <s v="Bens Bakery "/>
    <s v="Bens Bakery"/>
    <m/>
    <x v="1"/>
    <s v="260112VEWBBDA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4"/>
    <x v="2"/>
    <n v="0"/>
    <n v="1"/>
    <n v="0"/>
    <n v="0"/>
    <n v="0"/>
    <s v="N"/>
    <s v="N"/>
    <s v="N"/>
    <s v="Secawan "/>
    <s v="Secawan"/>
    <m/>
    <x v="0"/>
    <s v="260112IQFFZH8"/>
    <s v="Closed"/>
    <s v="Paid"/>
  </r>
  <r>
    <x v="3525"/>
    <x v="150"/>
    <x v="5"/>
    <n v="13.8"/>
    <n v="1"/>
    <n v="13.8"/>
    <n v="13.8"/>
    <n v="13.8"/>
    <s v="N"/>
    <s v="N"/>
    <s v="N"/>
    <s v="Secawan "/>
    <s v="Secawan"/>
    <m/>
    <x v="0"/>
    <s v="260112IQFFZH8"/>
    <s v="Closed"/>
    <s v="Paid"/>
  </r>
  <r>
    <x v="3525"/>
    <x v="50"/>
    <x v="5"/>
    <n v="3.5"/>
    <n v="1"/>
    <n v="3.5"/>
    <n v="3.5"/>
    <n v="3.5"/>
    <s v="N"/>
    <s v="N"/>
    <s v="N"/>
    <s v="Secawan "/>
    <s v="Secawan"/>
    <m/>
    <x v="0"/>
    <s v="260112IQFFZH8"/>
    <s v="Closed"/>
    <s v="Paid"/>
  </r>
  <r>
    <x v="3525"/>
    <x v="130"/>
    <x v="4"/>
    <n v="12.5"/>
    <n v="1"/>
    <n v="12.5"/>
    <n v="6.25"/>
    <n v="6.25"/>
    <s v="N"/>
    <s v="N"/>
    <s v="N"/>
    <s v="Secawan "/>
    <s v="Secawan"/>
    <m/>
    <x v="0"/>
    <s v="260112IQFFZH8"/>
    <s v="Closed"/>
    <s v="Paid"/>
  </r>
  <r>
    <x v="3526"/>
    <x v="50"/>
    <x v="5"/>
    <n v="3.5"/>
    <n v="1"/>
    <n v="3.5"/>
    <n v="3.5"/>
    <n v="3.5"/>
    <s v="N"/>
    <s v="N"/>
    <s v="N"/>
    <s v="Secawan "/>
    <s v="Secawan"/>
    <m/>
    <x v="0"/>
    <s v="260112IQFXRNM"/>
    <s v="Closed"/>
    <s v="Paid"/>
  </r>
  <r>
    <x v="3526"/>
    <x v="4"/>
    <x v="2"/>
    <n v="0"/>
    <n v="1"/>
    <n v="0"/>
    <n v="0"/>
    <n v="0"/>
    <s v="N"/>
    <s v="N"/>
    <s v="N"/>
    <s v="Secawan "/>
    <s v="Secawan"/>
    <m/>
    <x v="0"/>
    <s v="260112IQFXRNM"/>
    <s v="Closed"/>
    <s v="Paid"/>
  </r>
  <r>
    <x v="3527"/>
    <x v="2"/>
    <x v="2"/>
    <n v="0"/>
    <n v="1"/>
    <n v="0"/>
    <n v="0"/>
    <n v="0"/>
    <s v="N"/>
    <s v="N"/>
    <s v="N"/>
    <s v="Secawan "/>
    <s v="Secawan"/>
    <m/>
    <x v="0"/>
    <s v="260112IQFYDG0"/>
    <s v="Closed"/>
    <s v="Paid"/>
  </r>
  <r>
    <x v="3527"/>
    <x v="5"/>
    <x v="4"/>
    <n v="5.2"/>
    <n v="1"/>
    <n v="5.2"/>
    <n v="2.6"/>
    <n v="2.6"/>
    <s v="N"/>
    <s v="N"/>
    <s v="N"/>
    <s v="Secawan "/>
    <s v="Secawan"/>
    <m/>
    <x v="0"/>
    <s v="260112IQFYDG0"/>
    <s v="Closed"/>
    <s v="Paid"/>
  </r>
  <r>
    <x v="3528"/>
    <x v="2"/>
    <x v="2"/>
    <n v="0"/>
    <n v="1"/>
    <n v="0"/>
    <n v="0"/>
    <n v="0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8"/>
    <x v="5"/>
    <x v="4"/>
    <n v="5.2"/>
    <n v="1"/>
    <n v="5.2"/>
    <n v="2.6"/>
    <n v="2.6"/>
    <s v="N"/>
    <s v="N"/>
    <s v="N"/>
    <s v="Secawan "/>
    <s v="Secawan"/>
    <m/>
    <x v="0"/>
    <s v="260112IQFAZVN"/>
    <s v="Closed"/>
    <s v="Paid"/>
  </r>
  <r>
    <x v="3529"/>
    <x v="5"/>
    <x v="4"/>
    <n v="5.2"/>
    <n v="1"/>
    <n v="5.2"/>
    <n v="2.6"/>
    <n v="2.6"/>
    <s v="N"/>
    <s v="N"/>
    <s v="N"/>
    <s v="Secawan "/>
    <s v="Secawan"/>
    <m/>
    <x v="0"/>
    <s v="260112IQF9HCX"/>
    <s v="Closed"/>
    <s v="Paid"/>
  </r>
  <r>
    <x v="3529"/>
    <x v="4"/>
    <x v="2"/>
    <n v="0"/>
    <n v="1"/>
    <n v="0"/>
    <n v="0"/>
    <n v="0"/>
    <s v="N"/>
    <s v="N"/>
    <s v="N"/>
    <s v="Secawan "/>
    <s v="Secawan"/>
    <m/>
    <x v="0"/>
    <s v="260112IQF9HCX"/>
    <s v="Closed"/>
    <s v="Paid"/>
  </r>
  <r>
    <x v="3530"/>
    <x v="54"/>
    <x v="7"/>
    <n v="9.43"/>
    <n v="2"/>
    <n v="18.86"/>
    <n v="9.43"/>
    <n v="9.43"/>
    <s v="N"/>
    <s v="N"/>
    <s v="Y"/>
    <s v="Bens Bakery "/>
    <s v="Bens Bakery"/>
    <m/>
    <x v="1"/>
    <s v="260112VEW3UNB"/>
    <s v="Closed"/>
    <s v="Paid"/>
  </r>
  <r>
    <x v="3530"/>
    <x v="14"/>
    <x v="2"/>
    <n v="0"/>
    <n v="1"/>
    <n v="0"/>
    <n v="0"/>
    <n v="0"/>
    <s v="N"/>
    <s v="N"/>
    <s v="N"/>
    <s v="Bens Bakery "/>
    <s v="Bens Bakery"/>
    <m/>
    <x v="1"/>
    <s v="260112VEW3UNB"/>
    <s v="Closed"/>
    <s v="Paid"/>
  </r>
  <r>
    <x v="3531"/>
    <x v="73"/>
    <x v="7"/>
    <n v="9.43"/>
    <n v="1"/>
    <n v="9.43"/>
    <n v="4.72"/>
    <n v="4.72"/>
    <s v="N"/>
    <s v="N"/>
    <s v="Y"/>
    <s v="Bens Bakery "/>
    <s v="Bens Bakery"/>
    <m/>
    <x v="1"/>
    <s v="260112VEW5R1H"/>
    <s v="Closed"/>
    <s v="Paid"/>
  </r>
  <r>
    <x v="3531"/>
    <x v="14"/>
    <x v="2"/>
    <n v="0"/>
    <n v="1"/>
    <n v="0"/>
    <n v="0"/>
    <n v="0"/>
    <s v="N"/>
    <s v="N"/>
    <s v="N"/>
    <s v="Bens Bakery "/>
    <s v="Bens Bakery"/>
    <m/>
    <x v="1"/>
    <s v="260112VEW5R1H"/>
    <s v="Closed"/>
    <s v="Paid"/>
  </r>
  <r>
    <x v="3532"/>
    <x v="54"/>
    <x v="7"/>
    <n v="9.43"/>
    <n v="1"/>
    <n v="9.43"/>
    <n v="4.72"/>
    <n v="4.72"/>
    <s v="N"/>
    <s v="N"/>
    <s v="Y"/>
    <s v="Bens Bakery "/>
    <s v="Bens Bakery"/>
    <m/>
    <x v="1"/>
    <s v="260112VEWFWIC"/>
    <s v="Closed"/>
    <s v="Paid"/>
  </r>
  <r>
    <x v="3532"/>
    <x v="13"/>
    <x v="7"/>
    <n v="14.15"/>
    <n v="1"/>
    <n v="14.15"/>
    <n v="7.08"/>
    <n v="7.08"/>
    <s v="N"/>
    <s v="N"/>
    <s v="Y"/>
    <s v="Bens Bakery "/>
    <s v="Bens Bakery"/>
    <m/>
    <x v="1"/>
    <s v="260112VEWFWIC"/>
    <s v="Closed"/>
    <s v="Paid"/>
  </r>
  <r>
    <x v="3532"/>
    <x v="15"/>
    <x v="2"/>
    <n v="0"/>
    <n v="1"/>
    <n v="0"/>
    <n v="0"/>
    <n v="0"/>
    <s v="N"/>
    <s v="N"/>
    <s v="N"/>
    <s v="Bens Bakery "/>
    <s v="Bens Bakery"/>
    <m/>
    <x v="1"/>
    <s v="260112VEWFWIC"/>
    <s v="Closed"/>
    <s v="Paid"/>
  </r>
  <r>
    <x v="3533"/>
    <x v="15"/>
    <x v="2"/>
    <n v="0"/>
    <n v="1"/>
    <n v="0"/>
    <n v="0"/>
    <n v="0"/>
    <s v="N"/>
    <s v="N"/>
    <s v="N"/>
    <s v="Bens Bakery "/>
    <s v="Bens Bakery"/>
    <m/>
    <x v="1"/>
    <s v="260112VEWPG1V"/>
    <s v="Closed"/>
    <s v="Paid"/>
  </r>
  <r>
    <x v="3533"/>
    <x v="54"/>
    <x v="7"/>
    <n v="9.43"/>
    <n v="1"/>
    <n v="9.43"/>
    <n v="4.72"/>
    <n v="4.72"/>
    <s v="N"/>
    <s v="N"/>
    <s v="Y"/>
    <s v="Bens Bakery "/>
    <s v="Bens Bakery"/>
    <m/>
    <x v="1"/>
    <s v="260112VEWPG1V"/>
    <s v="Closed"/>
    <s v="Paid"/>
  </r>
  <r>
    <x v="3533"/>
    <x v="170"/>
    <x v="7"/>
    <n v="3.3"/>
    <n v="1"/>
    <n v="3.3"/>
    <n v="1.65"/>
    <n v="1.65"/>
    <s v="N"/>
    <s v="N"/>
    <s v="Y"/>
    <s v="Bens Bakery "/>
    <s v="Bens Bakery"/>
    <m/>
    <x v="1"/>
    <s v="260112VEWPG1V"/>
    <s v="Closed"/>
    <s v="Paid"/>
  </r>
  <r>
    <x v="3534"/>
    <x v="14"/>
    <x v="2"/>
    <n v="0"/>
    <n v="1"/>
    <n v="0"/>
    <n v="0"/>
    <n v="0"/>
    <s v="N"/>
    <s v="N"/>
    <s v="N"/>
    <s v="Bens Bakery "/>
    <s v="Bens Bakery"/>
    <m/>
    <x v="1"/>
    <s v="260112VEWWEEF"/>
    <s v="Closed"/>
    <s v="Paid"/>
  </r>
  <r>
    <x v="3534"/>
    <x v="44"/>
    <x v="7"/>
    <n v="7.55"/>
    <n v="1"/>
    <n v="7.55"/>
    <n v="3.78"/>
    <n v="3.78"/>
    <s v="N"/>
    <s v="N"/>
    <s v="Y"/>
    <s v="Bens Bakery "/>
    <s v="Bens Bakery"/>
    <m/>
    <x v="1"/>
    <s v="260112VEWWEEF"/>
    <s v="Closed"/>
    <s v="Paid"/>
  </r>
  <r>
    <x v="3534"/>
    <x v="70"/>
    <x v="7"/>
    <n v="9.43"/>
    <n v="1"/>
    <n v="9.43"/>
    <n v="4.72"/>
    <n v="4.72"/>
    <s v="N"/>
    <s v="N"/>
    <s v="Y"/>
    <s v="Bens Bakery "/>
    <s v="Bens Bakery"/>
    <m/>
    <x v="1"/>
    <s v="260112VEWWEEF"/>
    <s v="Closed"/>
    <s v="Paid"/>
  </r>
  <r>
    <x v="3534"/>
    <x v="64"/>
    <x v="7"/>
    <n v="16.98"/>
    <n v="2"/>
    <n v="33.96"/>
    <n v="16.98"/>
    <n v="16.98"/>
    <s v="N"/>
    <s v="N"/>
    <s v="Y"/>
    <s v="Bens Bakery "/>
    <s v="Bens Bakery"/>
    <m/>
    <x v="1"/>
    <s v="260112VEWWEEF"/>
    <s v="Closed"/>
    <s v="Paid"/>
  </r>
  <r>
    <x v="3535"/>
    <x v="68"/>
    <x v="7"/>
    <n v="14.15"/>
    <n v="2"/>
    <n v="28.3"/>
    <n v="14.15"/>
    <n v="14.15"/>
    <s v="N"/>
    <s v="N"/>
    <s v="Y"/>
    <s v="Bens Bakery "/>
    <s v="Bens Bakery"/>
    <m/>
    <x v="1"/>
    <s v="260112VEWZ97D"/>
    <s v="Closed"/>
    <s v="Paid"/>
  </r>
  <r>
    <x v="3535"/>
    <x v="15"/>
    <x v="2"/>
    <n v="0"/>
    <n v="1"/>
    <n v="0"/>
    <n v="0"/>
    <n v="0"/>
    <s v="N"/>
    <s v="N"/>
    <s v="N"/>
    <s v="Bens Bakery "/>
    <s v="Bens Bakery"/>
    <m/>
    <x v="1"/>
    <s v="260112VEWZ97D"/>
    <s v="Closed"/>
    <s v="Paid"/>
  </r>
  <r>
    <x v="3536"/>
    <x v="15"/>
    <x v="2"/>
    <n v="0"/>
    <n v="1"/>
    <n v="0"/>
    <n v="0"/>
    <n v="0"/>
    <s v="N"/>
    <s v="N"/>
    <s v="N"/>
    <s v="Bens Bakery "/>
    <s v="Bens Bakery"/>
    <m/>
    <x v="1"/>
    <s v="260112VEWTD72"/>
    <s v="Closed"/>
    <s v="Paid"/>
  </r>
  <r>
    <x v="3536"/>
    <x v="44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55"/>
    <x v="7"/>
    <n v="7.55"/>
    <n v="1"/>
    <n v="7.55"/>
    <n v="3.78"/>
    <n v="3.78"/>
    <s v="N"/>
    <s v="N"/>
    <s v="Y"/>
    <s v="Bens Bakery "/>
    <s v="Bens Bakery"/>
    <m/>
    <x v="1"/>
    <s v="260112VEWTD72"/>
    <s v="Closed"/>
    <s v="Paid"/>
  </r>
  <r>
    <x v="3536"/>
    <x v="87"/>
    <x v="7"/>
    <n v="2.83"/>
    <n v="4"/>
    <n v="11.32"/>
    <n v="11.32"/>
    <n v="11.32"/>
    <s v="N"/>
    <s v="N"/>
    <s v="Y"/>
    <s v="Bens Bakery "/>
    <s v="Bens Bakery"/>
    <m/>
    <x v="1"/>
    <s v="260112VEWTD72"/>
    <s v="Closed"/>
    <s v="Paid"/>
  </r>
  <r>
    <x v="3537"/>
    <x v="15"/>
    <x v="2"/>
    <n v="0"/>
    <n v="1"/>
    <n v="0"/>
    <n v="0"/>
    <n v="0"/>
    <s v="N"/>
    <s v="N"/>
    <s v="N"/>
    <s v="Bens Bakery "/>
    <s v="Bens Bakery"/>
    <m/>
    <x v="1"/>
    <s v="260112VEW2IJL"/>
    <s v="Closed"/>
    <s v="Paid"/>
  </r>
  <r>
    <x v="3537"/>
    <x v="70"/>
    <x v="7"/>
    <n v="9.43"/>
    <n v="1"/>
    <n v="9.43"/>
    <n v="4.72"/>
    <n v="4.72"/>
    <s v="N"/>
    <s v="N"/>
    <s v="Y"/>
    <s v="Bens Bakery "/>
    <s v="Bens Bakery"/>
    <m/>
    <x v="1"/>
    <s v="260112VEW2IJL"/>
    <s v="Closed"/>
    <s v="Paid"/>
  </r>
  <r>
    <x v="3538"/>
    <x v="44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8"/>
    <x v="15"/>
    <x v="2"/>
    <n v="0"/>
    <n v="1"/>
    <n v="0"/>
    <n v="0"/>
    <n v="0"/>
    <s v="N"/>
    <s v="N"/>
    <s v="N"/>
    <s v="Bens Bakery "/>
    <s v="Bens Bakery"/>
    <m/>
    <x v="1"/>
    <s v="260112VEWJ321"/>
    <s v="Closed"/>
    <s v="Paid"/>
  </r>
  <r>
    <x v="3538"/>
    <x v="171"/>
    <x v="7"/>
    <n v="7.55"/>
    <n v="1"/>
    <n v="7.55"/>
    <n v="3.78"/>
    <n v="3.78"/>
    <s v="N"/>
    <s v="N"/>
    <s v="Y"/>
    <s v="Bens Bakery "/>
    <s v="Bens Bakery"/>
    <m/>
    <x v="1"/>
    <s v="260112VEWJ321"/>
    <s v="Closed"/>
    <s v="Paid"/>
  </r>
  <r>
    <x v="3539"/>
    <x v="171"/>
    <x v="7"/>
    <n v="7.55"/>
    <n v="1"/>
    <n v="7.55"/>
    <n v="3.78"/>
    <n v="3.78"/>
    <s v="N"/>
    <s v="N"/>
    <s v="Y"/>
    <s v="Bens Bakery "/>
    <s v="Bens Bakery"/>
    <m/>
    <x v="1"/>
    <s v="260112VEWRBTZ"/>
    <s v="Closed"/>
    <s v="Paid"/>
  </r>
  <r>
    <x v="3539"/>
    <x v="15"/>
    <x v="2"/>
    <n v="0"/>
    <n v="1"/>
    <n v="0"/>
    <n v="0"/>
    <n v="0"/>
    <s v="N"/>
    <s v="N"/>
    <s v="N"/>
    <s v="Bens Bakery "/>
    <s v="Bens Bakery"/>
    <m/>
    <x v="1"/>
    <s v="260112VEWRBTZ"/>
    <s v="Closed"/>
    <s v="Paid"/>
  </r>
  <r>
    <x v="3540"/>
    <x v="25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77"/>
    <x v="7"/>
    <n v="5.66"/>
    <n v="1"/>
    <n v="5.66"/>
    <n v="2.83"/>
    <n v="2.83"/>
    <s v="N"/>
    <s v="N"/>
    <s v="Y"/>
    <s v="Bens Bakery "/>
    <s v="Bens Bakery"/>
    <m/>
    <x v="1"/>
    <s v="260112VEWA1FA"/>
    <s v="Closed"/>
    <s v="Paid"/>
  </r>
  <r>
    <x v="3540"/>
    <x v="49"/>
    <x v="7"/>
    <n v="5.66"/>
    <n v="2"/>
    <n v="11.32"/>
    <n v="5.66"/>
    <n v="5.66"/>
    <s v="N"/>
    <s v="N"/>
    <s v="Y"/>
    <s v="Bens Bakery "/>
    <s v="Bens Bakery"/>
    <m/>
    <x v="1"/>
    <s v="260112VEWA1FA"/>
    <s v="Closed"/>
    <s v="Paid"/>
  </r>
  <r>
    <x v="3540"/>
    <x v="15"/>
    <x v="2"/>
    <n v="0"/>
    <n v="1"/>
    <n v="0"/>
    <n v="0"/>
    <n v="0"/>
    <s v="N"/>
    <s v="N"/>
    <s v="N"/>
    <s v="Bens Bakery "/>
    <s v="Bens Bakery"/>
    <m/>
    <x v="1"/>
    <s v="260112VEWA1FA"/>
    <s v="Closed"/>
    <s v="Paid"/>
  </r>
  <r>
    <x v="3541"/>
    <x v="16"/>
    <x v="7"/>
    <n v="9.43"/>
    <n v="1"/>
    <n v="9.43"/>
    <n v="4.72"/>
    <n v="4.72"/>
    <s v="N"/>
    <s v="N"/>
    <s v="Y"/>
    <s v="Bens Bakery "/>
    <s v="Bens Bakery"/>
    <m/>
    <x v="1"/>
    <s v="260112VEWXSD9"/>
    <s v="Closed"/>
    <s v="Paid"/>
  </r>
  <r>
    <x v="3541"/>
    <x v="15"/>
    <x v="2"/>
    <n v="0"/>
    <n v="1"/>
    <n v="0"/>
    <n v="0"/>
    <n v="0"/>
    <s v="N"/>
    <s v="N"/>
    <s v="N"/>
    <s v="Bens Bakery "/>
    <s v="Bens Bakery"/>
    <m/>
    <x v="1"/>
    <s v="260112VEWXSD9"/>
    <s v="Closed"/>
    <s v="Paid"/>
  </r>
  <r>
    <x v="3541"/>
    <x v="25"/>
    <x v="7"/>
    <n v="5.66"/>
    <n v="1"/>
    <n v="5.66"/>
    <n v="2.83"/>
    <n v="2.83"/>
    <s v="N"/>
    <s v="N"/>
    <s v="Y"/>
    <s v="Bens Bakery "/>
    <s v="Bens Bakery"/>
    <m/>
    <x v="1"/>
    <s v="260112VEWXSD9"/>
    <s v="Closed"/>
    <s v="Paid"/>
  </r>
  <r>
    <x v="3542"/>
    <x v="100"/>
    <x v="7"/>
    <n v="5.66"/>
    <n v="1"/>
    <n v="5.66"/>
    <n v="2.83"/>
    <n v="2.83"/>
    <s v="N"/>
    <s v="N"/>
    <s v="Y"/>
    <s v="Bens Bakery "/>
    <s v="Bens Bakery"/>
    <m/>
    <x v="1"/>
    <s v="260112VEWBA57"/>
    <s v="Closed"/>
    <s v="Paid"/>
  </r>
  <r>
    <x v="3542"/>
    <x v="76"/>
    <x v="7"/>
    <n v="7.55"/>
    <n v="1"/>
    <n v="7.55"/>
    <n v="3.78"/>
    <n v="3.78"/>
    <s v="N"/>
    <s v="N"/>
    <s v="Y"/>
    <s v="Bens Bakery "/>
    <s v="Bens Bakery"/>
    <m/>
    <x v="1"/>
    <s v="260112VEWBA57"/>
    <s v="Closed"/>
    <s v="Paid"/>
  </r>
  <r>
    <x v="3542"/>
    <x v="104"/>
    <x v="7"/>
    <n v="9.43"/>
    <n v="1"/>
    <n v="9.43"/>
    <n v="4.72"/>
    <n v="4.72"/>
    <s v="N"/>
    <s v="N"/>
    <s v="Y"/>
    <s v="Bens Bakery "/>
    <s v="Bens Bakery"/>
    <m/>
    <x v="1"/>
    <s v="260112VEWBA57"/>
    <s v="Closed"/>
    <s v="Paid"/>
  </r>
  <r>
    <x v="3542"/>
    <x v="15"/>
    <x v="2"/>
    <n v="0"/>
    <n v="1"/>
    <n v="0"/>
    <n v="0"/>
    <n v="0"/>
    <s v="N"/>
    <s v="N"/>
    <s v="N"/>
    <s v="Bens Bakery "/>
    <s v="Bens Bakery"/>
    <m/>
    <x v="1"/>
    <s v="260112VEWBA57"/>
    <s v="Closed"/>
    <s v="Paid"/>
  </r>
  <r>
    <x v="3542"/>
    <x v="71"/>
    <x v="7"/>
    <n v="14.15"/>
    <n v="1"/>
    <n v="14.15"/>
    <n v="7.08"/>
    <n v="7.08"/>
    <s v="N"/>
    <s v="N"/>
    <s v="Y"/>
    <s v="Bens Bakery "/>
    <s v="Bens Bakery"/>
    <m/>
    <x v="1"/>
    <s v="260112VEWBA57"/>
    <s v="Closed"/>
    <s v="Paid"/>
  </r>
  <r>
    <x v="3543"/>
    <x v="15"/>
    <x v="2"/>
    <n v="0"/>
    <n v="1"/>
    <n v="0"/>
    <n v="0"/>
    <n v="0"/>
    <s v="N"/>
    <s v="N"/>
    <s v="N"/>
    <s v="Bens Bakery "/>
    <s v="Bens Bakery"/>
    <m/>
    <x v="1"/>
    <s v="260112VEWHRUX"/>
    <s v="Closed"/>
    <s v="Paid"/>
  </r>
  <r>
    <x v="3543"/>
    <x v="77"/>
    <x v="7"/>
    <n v="5.66"/>
    <n v="1"/>
    <n v="5.66"/>
    <n v="2.83"/>
    <n v="2.83"/>
    <s v="N"/>
    <s v="N"/>
    <s v="Y"/>
    <s v="Bens Bakery "/>
    <s v="Bens Bakery"/>
    <m/>
    <x v="1"/>
    <s v="260112VEWHRUX"/>
    <s v="Closed"/>
    <s v="Paid"/>
  </r>
  <r>
    <x v="3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2UAX0QX5"/>
    <s v="Closed"/>
    <s v="Paid"/>
  </r>
  <r>
    <x v="3545"/>
    <x v="5"/>
    <x v="4"/>
    <n v="5.2"/>
    <n v="1"/>
    <n v="5.2"/>
    <n v="2.6"/>
    <n v="2.6"/>
    <s v="N"/>
    <s v="N"/>
    <s v="N"/>
    <s v="Secawan "/>
    <s v="Secawan"/>
    <m/>
    <x v="0"/>
    <s v="260112IQF6E1L"/>
    <s v="Closed"/>
    <s v="Paid"/>
  </r>
  <r>
    <x v="3546"/>
    <x v="15"/>
    <x v="2"/>
    <n v="0"/>
    <n v="1"/>
    <n v="0"/>
    <n v="0"/>
    <n v="0"/>
    <s v="N"/>
    <s v="N"/>
    <s v="N"/>
    <s v="Bens Bakery "/>
    <s v="Bens Bakery"/>
    <m/>
    <x v="1"/>
    <s v="260112VEW9YFK"/>
    <s v="Closed"/>
    <s v="Paid"/>
  </r>
  <r>
    <x v="3546"/>
    <x v="100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6"/>
    <x v="64"/>
    <x v="7"/>
    <n v="16.98"/>
    <n v="1"/>
    <n v="16.98"/>
    <n v="8.49"/>
    <n v="8.49"/>
    <s v="N"/>
    <s v="N"/>
    <s v="Y"/>
    <s v="Bens Bakery "/>
    <s v="Bens Bakery"/>
    <m/>
    <x v="1"/>
    <s v="260112VEW9YFK"/>
    <s v="Closed"/>
    <s v="Paid"/>
  </r>
  <r>
    <x v="3546"/>
    <x v="77"/>
    <x v="7"/>
    <n v="5.66"/>
    <n v="1"/>
    <n v="5.66"/>
    <n v="2.83"/>
    <n v="2.83"/>
    <s v="N"/>
    <s v="N"/>
    <s v="Y"/>
    <s v="Bens Bakery "/>
    <s v="Bens Bakery"/>
    <m/>
    <x v="1"/>
    <s v="260112VEW9YFK"/>
    <s v="Closed"/>
    <s v="Paid"/>
  </r>
  <r>
    <x v="3547"/>
    <x v="48"/>
    <x v="7"/>
    <n v="3.77"/>
    <n v="1"/>
    <n v="3.77"/>
    <n v="1.89"/>
    <n v="1.89"/>
    <s v="N"/>
    <s v="N"/>
    <s v="Y"/>
    <s v="Bens Bakery "/>
    <s v="Bens Bakery"/>
    <m/>
    <x v="1"/>
    <s v="260112VEWP5QI"/>
    <s v="Closed"/>
    <s v="Paid"/>
  </r>
  <r>
    <x v="3547"/>
    <x v="14"/>
    <x v="2"/>
    <n v="0"/>
    <n v="1"/>
    <n v="0"/>
    <n v="0"/>
    <n v="0"/>
    <s v="N"/>
    <s v="N"/>
    <s v="N"/>
    <s v="Bens Bakery "/>
    <s v="Bens Bakery"/>
    <m/>
    <x v="1"/>
    <s v="260112VEWP5QI"/>
    <s v="Closed"/>
    <s v="Paid"/>
  </r>
  <r>
    <x v="3548"/>
    <x v="75"/>
    <x v="7"/>
    <n v="3.3"/>
    <n v="2"/>
    <n v="6.6"/>
    <n v="3.3"/>
    <n v="3.3"/>
    <s v="N"/>
    <s v="N"/>
    <s v="Y"/>
    <s v="Bens Bakery "/>
    <s v="Bens Bakery"/>
    <m/>
    <x v="1"/>
    <s v="260112VEWYZF3"/>
    <s v="Closed"/>
    <s v="Paid"/>
  </r>
  <r>
    <x v="3548"/>
    <x v="14"/>
    <x v="2"/>
    <n v="0"/>
    <n v="1"/>
    <n v="0"/>
    <n v="0"/>
    <n v="0"/>
    <s v="N"/>
    <s v="N"/>
    <s v="N"/>
    <s v="Bens Bakery "/>
    <s v="Bens Bakery"/>
    <m/>
    <x v="1"/>
    <s v="260112VEWYZF3"/>
    <s v="Closed"/>
    <s v="Paid"/>
  </r>
  <r>
    <x v="3549"/>
    <x v="22"/>
    <x v="3"/>
    <n v="8.9"/>
    <n v="1"/>
    <n v="8.9"/>
    <n v="8.9"/>
    <n v="8.9"/>
    <s v="N"/>
    <s v="N"/>
    <s v="N"/>
    <s v="Secawan "/>
    <s v="Secawan"/>
    <m/>
    <x v="0"/>
    <s v="260113IQFPACR"/>
    <s v="Closed"/>
    <s v="Paid"/>
  </r>
  <r>
    <x v="3549"/>
    <x v="60"/>
    <x v="5"/>
    <n v="7.8"/>
    <n v="1"/>
    <n v="7.8"/>
    <n v="7.8"/>
    <n v="7.8"/>
    <s v="N"/>
    <s v="N"/>
    <s v="N"/>
    <s v="Secawan "/>
    <s v="Secawan"/>
    <m/>
    <x v="0"/>
    <s v="260113IQFPACR"/>
    <s v="Closed"/>
    <s v="Paid"/>
  </r>
  <r>
    <x v="3549"/>
    <x v="67"/>
    <x v="3"/>
    <n v="5.8"/>
    <n v="1"/>
    <n v="5.8"/>
    <n v="5.8"/>
    <n v="5.8"/>
    <s v="N"/>
    <s v="N"/>
    <s v="N"/>
    <s v="Secawan "/>
    <s v="Secawan"/>
    <m/>
    <x v="0"/>
    <s v="260113IQFPACR"/>
    <s v="Closed"/>
    <s v="Paid"/>
  </r>
  <r>
    <x v="3550"/>
    <x v="62"/>
    <x v="9"/>
    <n v="14.9"/>
    <n v="1"/>
    <n v="14.9"/>
    <n v="14.9"/>
    <n v="14.9"/>
    <s v="N"/>
    <s v="N"/>
    <s v="N"/>
    <s v="Restore "/>
    <s v="Restore"/>
    <m/>
    <x v="2"/>
    <s v="260113UAXXIVA"/>
    <s v="Closed"/>
    <s v="Paid"/>
  </r>
  <r>
    <x v="3550"/>
    <x v="154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108"/>
    <x v="9"/>
    <n v="20"/>
    <n v="1"/>
    <n v="20"/>
    <n v="20"/>
    <n v="20"/>
    <s v="N"/>
    <s v="N"/>
    <s v="N"/>
    <s v="Restore "/>
    <s v="Restore"/>
    <m/>
    <x v="2"/>
    <s v="260113UAXXIVA"/>
    <s v="Closed"/>
    <s v="Paid"/>
  </r>
  <r>
    <x v="3550"/>
    <x v="42"/>
    <x v="2"/>
    <n v="0"/>
    <n v="1"/>
    <n v="0"/>
    <n v="0"/>
    <n v="0"/>
    <s v="N"/>
    <s v="N"/>
    <s v="N"/>
    <s v="Restore "/>
    <s v="Restore"/>
    <m/>
    <x v="2"/>
    <s v="260113UAXXIVA"/>
    <s v="Closed"/>
    <s v="Paid"/>
  </r>
  <r>
    <x v="3551"/>
    <x v="15"/>
    <x v="2"/>
    <n v="0"/>
    <n v="1"/>
    <n v="0"/>
    <n v="0"/>
    <n v="0"/>
    <s v="N"/>
    <s v="N"/>
    <s v="N"/>
    <s v="Bens Bakery "/>
    <s v="Bens Bakery"/>
    <m/>
    <x v="1"/>
    <s v="260113VEWX5RH"/>
    <s v="Closed"/>
    <s v="Paid"/>
  </r>
  <r>
    <x v="3551"/>
    <x v="129"/>
    <x v="7"/>
    <n v="9.43"/>
    <n v="2"/>
    <n v="18.86"/>
    <n v="18.86"/>
    <n v="18.86"/>
    <s v="N"/>
    <s v="N"/>
    <s v="Y"/>
    <s v="Bens Bakery "/>
    <s v="Bens Bakery"/>
    <m/>
    <x v="1"/>
    <s v="260113VEWX5RH"/>
    <s v="Closed"/>
    <s v="Paid"/>
  </r>
  <r>
    <x v="3552"/>
    <x v="4"/>
    <x v="2"/>
    <n v="0"/>
    <n v="1"/>
    <n v="0"/>
    <n v="0"/>
    <n v="0"/>
    <s v="N"/>
    <s v="N"/>
    <s v="N"/>
    <s v="Secawan "/>
    <s v="Secawan"/>
    <m/>
    <x v="0"/>
    <s v="260113IQFEX0Z"/>
    <s v="Closed"/>
    <s v="Paid"/>
  </r>
  <r>
    <x v="3552"/>
    <x v="105"/>
    <x v="5"/>
    <n v="14.8"/>
    <n v="1"/>
    <n v="14.8"/>
    <n v="14.8"/>
    <n v="14.8"/>
    <s v="N"/>
    <s v="N"/>
    <s v="N"/>
    <s v="Secawan "/>
    <s v="Secawan"/>
    <m/>
    <x v="0"/>
    <s v="260113IQFEX0Z"/>
    <s v="Closed"/>
    <s v="Paid"/>
  </r>
  <r>
    <x v="3552"/>
    <x v="34"/>
    <x v="3"/>
    <n v="10.9"/>
    <n v="1"/>
    <n v="10.9"/>
    <n v="10.9"/>
    <n v="10.9"/>
    <s v="N"/>
    <s v="N"/>
    <s v="N"/>
    <s v="Secawan "/>
    <s v="Secawan"/>
    <m/>
    <x v="0"/>
    <s v="260113IQFEX0Z"/>
    <s v="Closed"/>
    <s v="Paid"/>
  </r>
  <r>
    <x v="3552"/>
    <x v="117"/>
    <x v="6"/>
    <n v="10"/>
    <n v="1"/>
    <n v="10"/>
    <n v="10"/>
    <n v="10"/>
    <s v="N"/>
    <s v="N"/>
    <s v="N"/>
    <s v="Secawan "/>
    <s v="Secawan"/>
    <m/>
    <x v="0"/>
    <s v="260113IQFEX0Z"/>
    <s v="Closed"/>
    <s v="Paid"/>
  </r>
  <r>
    <x v="3552"/>
    <x v="52"/>
    <x v="5"/>
    <n v="11.8"/>
    <n v="1"/>
    <n v="11.8"/>
    <n v="11.8"/>
    <n v="11.8"/>
    <s v="N"/>
    <s v="N"/>
    <s v="N"/>
    <s v="Secawan "/>
    <s v="Secawan"/>
    <m/>
    <x v="0"/>
    <s v="260113IQFEX0Z"/>
    <s v="Closed"/>
    <s v="Paid"/>
  </r>
  <r>
    <x v="3553"/>
    <x v="35"/>
    <x v="6"/>
    <n v="4.5"/>
    <n v="1"/>
    <n v="4.5"/>
    <n v="4.5"/>
    <n v="4.5"/>
    <s v="N"/>
    <s v="N"/>
    <s v="N"/>
    <s v="Secawan "/>
    <s v="Secawan"/>
    <m/>
    <x v="0"/>
    <s v="260113IQF7RAN"/>
    <s v="Closed"/>
    <s v="Paid"/>
  </r>
  <r>
    <x v="35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AN"/>
    <s v="Closed"/>
    <s v="Paid"/>
  </r>
  <r>
    <x v="3553"/>
    <x v="4"/>
    <x v="2"/>
    <n v="0"/>
    <n v="1"/>
    <n v="0"/>
    <n v="0"/>
    <n v="0"/>
    <s v="N"/>
    <s v="N"/>
    <s v="N"/>
    <s v="Secawan "/>
    <s v="Secawan"/>
    <m/>
    <x v="0"/>
    <s v="260113IQF7RAN"/>
    <s v="Closed"/>
    <s v="Paid"/>
  </r>
  <r>
    <x v="3554"/>
    <x v="52"/>
    <x v="5"/>
    <n v="11.8"/>
    <n v="1"/>
    <n v="11.8"/>
    <n v="11.8"/>
    <n v="11.8"/>
    <s v="N"/>
    <s v="N"/>
    <s v="N"/>
    <s v="Secawan "/>
    <s v="Secawan"/>
    <m/>
    <x v="0"/>
    <s v="260113IQFS0L3"/>
    <s v="Closed"/>
    <s v="Paid"/>
  </r>
  <r>
    <x v="3554"/>
    <x v="4"/>
    <x v="2"/>
    <n v="0"/>
    <n v="1"/>
    <n v="0"/>
    <n v="0"/>
    <n v="0"/>
    <s v="N"/>
    <s v="N"/>
    <s v="N"/>
    <s v="Secawan "/>
    <s v="Secawan"/>
    <m/>
    <x v="0"/>
    <s v="260113IQFS0L3"/>
    <s v="Closed"/>
    <s v="Paid"/>
  </r>
  <r>
    <x v="35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NW"/>
    <s v="Closed"/>
    <s v="Paid"/>
  </r>
  <r>
    <x v="3555"/>
    <x v="42"/>
    <x v="2"/>
    <n v="0"/>
    <n v="1"/>
    <n v="0"/>
    <n v="0"/>
    <n v="0"/>
    <s v="N"/>
    <s v="N"/>
    <s v="N"/>
    <s v="Restore "/>
    <s v="Restore"/>
    <m/>
    <x v="2"/>
    <s v="260113UAXWXNW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6"/>
    <x v="4"/>
    <x v="2"/>
    <n v="0"/>
    <n v="1"/>
    <n v="0"/>
    <n v="0"/>
    <n v="0"/>
    <s v="N"/>
    <s v="N"/>
    <s v="N"/>
    <s v="Secawan "/>
    <s v="Secawan"/>
    <m/>
    <x v="0"/>
    <s v="260113IQF15YV"/>
    <s v="Closed"/>
    <s v="Paid"/>
  </r>
  <r>
    <x v="3556"/>
    <x v="40"/>
    <x v="5"/>
    <n v="18.5"/>
    <n v="1"/>
    <n v="18.5"/>
    <n v="18.5"/>
    <n v="18.5"/>
    <s v="N"/>
    <s v="N"/>
    <s v="N"/>
    <s v="Secawan "/>
    <s v="Secawan"/>
    <m/>
    <x v="0"/>
    <s v="260113IQF15YV"/>
    <s v="Closed"/>
    <s v="Paid"/>
  </r>
  <r>
    <x v="3556"/>
    <x v="5"/>
    <x v="4"/>
    <n v="5.2"/>
    <n v="1"/>
    <n v="5.2"/>
    <n v="5.2"/>
    <n v="5.2"/>
    <s v="N"/>
    <s v="N"/>
    <s v="N"/>
    <s v="Secawan "/>
    <s v="Secawan"/>
    <m/>
    <x v="0"/>
    <s v="260113IQF15YV"/>
    <s v="Closed"/>
    <s v="Paid"/>
  </r>
  <r>
    <x v="3557"/>
    <x v="2"/>
    <x v="2"/>
    <n v="0"/>
    <n v="1"/>
    <n v="0"/>
    <n v="0"/>
    <n v="0"/>
    <s v="N"/>
    <s v="N"/>
    <s v="N"/>
    <s v="Secawan "/>
    <s v="Secawan"/>
    <m/>
    <x v="0"/>
    <s v="260113IQFW4UM"/>
    <s v="Closed"/>
    <s v="Paid"/>
  </r>
  <r>
    <x v="3557"/>
    <x v="40"/>
    <x v="5"/>
    <n v="18.5"/>
    <n v="1"/>
    <n v="18.5"/>
    <n v="18.5"/>
    <n v="18.5"/>
    <s v="N"/>
    <s v="N"/>
    <s v="N"/>
    <s v="Secawan "/>
    <s v="Secawan"/>
    <m/>
    <x v="0"/>
    <s v="260113IQFW4UM"/>
    <s v="Closed"/>
    <s v="Paid"/>
  </r>
  <r>
    <x v="3558"/>
    <x v="87"/>
    <x v="7"/>
    <n v="2.83"/>
    <n v="1"/>
    <n v="2.83"/>
    <n v="2.83"/>
    <n v="2.83"/>
    <s v="N"/>
    <s v="N"/>
    <s v="Y"/>
    <s v="Bens Bakery "/>
    <s v="Bens Bakery"/>
    <m/>
    <x v="1"/>
    <s v="260113VEW550I"/>
    <s v="Closed"/>
    <s v="Paid"/>
  </r>
  <r>
    <x v="3558"/>
    <x v="15"/>
    <x v="2"/>
    <n v="0"/>
    <n v="1"/>
    <n v="0"/>
    <n v="0"/>
    <n v="0"/>
    <s v="N"/>
    <s v="N"/>
    <s v="N"/>
    <s v="Bens Bakery "/>
    <s v="Bens Bakery"/>
    <m/>
    <x v="1"/>
    <s v="260113VEW550I"/>
    <s v="Closed"/>
    <s v="Paid"/>
  </r>
  <r>
    <x v="3559"/>
    <x v="15"/>
    <x v="2"/>
    <n v="0"/>
    <n v="1"/>
    <n v="0"/>
    <n v="0"/>
    <n v="0"/>
    <s v="N"/>
    <s v="N"/>
    <s v="N"/>
    <s v="Bens Bakery "/>
    <s v="Bens Bakery"/>
    <m/>
    <x v="1"/>
    <s v="260113VEWFP9R"/>
    <s v="Closed"/>
    <s v="Paid"/>
  </r>
  <r>
    <x v="3559"/>
    <x v="64"/>
    <x v="7"/>
    <n v="16.98"/>
    <n v="1"/>
    <n v="16.98"/>
    <n v="16.98"/>
    <n v="16.98"/>
    <s v="N"/>
    <s v="N"/>
    <s v="Y"/>
    <s v="Bens Bakery "/>
    <s v="Bens Bakery"/>
    <m/>
    <x v="1"/>
    <s v="260113VEWFP9R"/>
    <s v="Closed"/>
    <s v="Paid"/>
  </r>
  <r>
    <x v="3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0U5"/>
    <s v="Closed"/>
    <s v="Paid"/>
  </r>
  <r>
    <x v="3560"/>
    <x v="63"/>
    <x v="9"/>
    <n v="20"/>
    <n v="1"/>
    <n v="20"/>
    <n v="20"/>
    <n v="20"/>
    <s v="N"/>
    <s v="N"/>
    <s v="N"/>
    <s v="Restore "/>
    <s v="Restore"/>
    <m/>
    <x v="2"/>
    <s v="260113UAXF0U5"/>
    <s v="Closed"/>
    <s v="Paid"/>
  </r>
  <r>
    <x v="3560"/>
    <x v="42"/>
    <x v="2"/>
    <n v="0"/>
    <n v="1"/>
    <n v="0"/>
    <n v="0"/>
    <n v="0"/>
    <s v="N"/>
    <s v="N"/>
    <s v="N"/>
    <s v="Restore "/>
    <s v="Restore"/>
    <m/>
    <x v="2"/>
    <s v="260113UAXF0U5"/>
    <s v="Closed"/>
    <s v="Paid"/>
  </r>
  <r>
    <x v="3561"/>
    <x v="12"/>
    <x v="0"/>
    <n v="9.9"/>
    <n v="1"/>
    <n v="9.9"/>
    <n v="9.9"/>
    <n v="9.9"/>
    <s v="N"/>
    <s v="N"/>
    <s v="N"/>
    <s v="Secawan "/>
    <s v="Secawan"/>
    <m/>
    <x v="0"/>
    <s v="260113IQF1R7I"/>
    <s v="Closed"/>
    <s v="Paid"/>
  </r>
  <r>
    <x v="3561"/>
    <x v="0"/>
    <x v="0"/>
    <n v="12.9"/>
    <n v="1"/>
    <n v="12.9"/>
    <n v="12.9"/>
    <n v="12.9"/>
    <s v="N"/>
    <s v="N"/>
    <s v="N"/>
    <s v="Secawan "/>
    <s v="Secawan"/>
    <m/>
    <x v="0"/>
    <s v="260113IQF1R7I"/>
    <s v="Closed"/>
    <s v="Paid"/>
  </r>
  <r>
    <x v="3562"/>
    <x v="4"/>
    <x v="2"/>
    <n v="0"/>
    <n v="1"/>
    <n v="0"/>
    <n v="0"/>
    <n v="0"/>
    <s v="N"/>
    <s v="N"/>
    <s v="N"/>
    <s v="Secawan "/>
    <s v="Secawan"/>
    <m/>
    <x v="0"/>
    <s v="260113IQF1R7I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3"/>
    <x v="4"/>
    <x v="2"/>
    <n v="0"/>
    <n v="1"/>
    <n v="0"/>
    <n v="0"/>
    <n v="0"/>
    <s v="N"/>
    <s v="N"/>
    <s v="N"/>
    <s v="Secawan "/>
    <s v="Secawan"/>
    <m/>
    <x v="0"/>
    <s v="260113IQFJNJ1"/>
    <s v="Closed"/>
    <s v="Paid"/>
  </r>
  <r>
    <x v="3563"/>
    <x v="0"/>
    <x v="0"/>
    <n v="12.9"/>
    <n v="1"/>
    <n v="12.9"/>
    <n v="12.9"/>
    <n v="12.9"/>
    <s v="N"/>
    <s v="N"/>
    <s v="N"/>
    <s v="Secawan "/>
    <s v="Secawan"/>
    <m/>
    <x v="0"/>
    <s v="260113IQFJNJ1"/>
    <s v="Closed"/>
    <s v="Paid"/>
  </r>
  <r>
    <x v="3564"/>
    <x v="103"/>
    <x v="5"/>
    <n v="10.8"/>
    <n v="1"/>
    <n v="10.8"/>
    <n v="10.8"/>
    <n v="10.8"/>
    <s v="N"/>
    <s v="N"/>
    <s v="N"/>
    <s v="Secawan "/>
    <s v="Secawan"/>
    <m/>
    <x v="0"/>
    <s v="260113IQFCVR3"/>
    <s v="Closed"/>
    <s v="Paid"/>
  </r>
  <r>
    <x v="3564"/>
    <x v="4"/>
    <x v="2"/>
    <n v="0"/>
    <n v="1"/>
    <n v="0"/>
    <n v="0"/>
    <n v="0"/>
    <s v="N"/>
    <s v="N"/>
    <s v="N"/>
    <s v="Secawan "/>
    <s v="Secawan"/>
    <m/>
    <x v="0"/>
    <s v="260113IQFCVR3"/>
    <s v="Closed"/>
    <s v="Paid"/>
  </r>
  <r>
    <x v="35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VR3"/>
    <s v="Closed"/>
    <s v="Paid"/>
  </r>
  <r>
    <x v="3564"/>
    <x v="9"/>
    <x v="6"/>
    <n v="10"/>
    <n v="1"/>
    <n v="10"/>
    <n v="10"/>
    <n v="10"/>
    <s v="N"/>
    <s v="N"/>
    <s v="N"/>
    <s v="Secawan "/>
    <s v="Secawan"/>
    <m/>
    <x v="0"/>
    <s v="260113IQFCVR3"/>
    <s v="Closed"/>
    <s v="Paid"/>
  </r>
  <r>
    <x v="3565"/>
    <x v="18"/>
    <x v="5"/>
    <n v="7.8"/>
    <n v="1"/>
    <n v="7.8"/>
    <n v="7.8"/>
    <n v="7.8"/>
    <s v="N"/>
    <s v="N"/>
    <s v="N"/>
    <s v="Secawan "/>
    <s v="Secawan"/>
    <m/>
    <x v="0"/>
    <s v="260113IQFZBC0"/>
    <s v="Closed"/>
    <s v="Paid"/>
  </r>
  <r>
    <x v="3565"/>
    <x v="97"/>
    <x v="5"/>
    <n v="13.8"/>
    <n v="1"/>
    <n v="13.8"/>
    <n v="13.8"/>
    <n v="13.8"/>
    <s v="N"/>
    <s v="N"/>
    <s v="N"/>
    <s v="Secawan "/>
    <s v="Secawan"/>
    <m/>
    <x v="0"/>
    <s v="260113IQFZBC0"/>
    <s v="Closed"/>
    <s v="Paid"/>
  </r>
  <r>
    <x v="3565"/>
    <x v="2"/>
    <x v="2"/>
    <n v="0"/>
    <n v="1"/>
    <n v="0"/>
    <n v="0"/>
    <n v="0"/>
    <s v="N"/>
    <s v="N"/>
    <s v="N"/>
    <s v="Secawan "/>
    <s v="Secawan"/>
    <m/>
    <x v="0"/>
    <s v="260113IQFZBC0"/>
    <s v="Closed"/>
    <s v="Paid"/>
  </r>
  <r>
    <x v="3566"/>
    <x v="2"/>
    <x v="2"/>
    <n v="0"/>
    <n v="1"/>
    <n v="0"/>
    <n v="0"/>
    <n v="0"/>
    <s v="N"/>
    <s v="N"/>
    <s v="N"/>
    <s v="Secawan "/>
    <s v="Secawan"/>
    <m/>
    <x v="0"/>
    <s v="260113IQFUNPP"/>
    <s v="Closed"/>
    <s v="Paid"/>
  </r>
  <r>
    <x v="3566"/>
    <x v="40"/>
    <x v="5"/>
    <n v="18.5"/>
    <n v="1"/>
    <n v="18.5"/>
    <n v="18.5"/>
    <n v="18.5"/>
    <s v="N"/>
    <s v="N"/>
    <s v="N"/>
    <s v="Secawan "/>
    <s v="Secawan"/>
    <m/>
    <x v="0"/>
    <s v="260113IQFUNPP"/>
    <s v="Closed"/>
    <s v="Paid"/>
  </r>
  <r>
    <x v="3567"/>
    <x v="50"/>
    <x v="5"/>
    <n v="3.5"/>
    <n v="2"/>
    <n v="7"/>
    <n v="7"/>
    <n v="7"/>
    <s v="N"/>
    <s v="N"/>
    <s v="N"/>
    <s v="Secawan "/>
    <s v="Secawan"/>
    <m/>
    <x v="0"/>
    <s v="260113IQFE7NI"/>
    <s v="Closed"/>
    <s v="Paid"/>
  </r>
  <r>
    <x v="3567"/>
    <x v="2"/>
    <x v="2"/>
    <n v="0"/>
    <n v="1"/>
    <n v="0"/>
    <n v="0"/>
    <n v="0"/>
    <s v="N"/>
    <s v="N"/>
    <s v="N"/>
    <s v="Secawan "/>
    <s v="Secawan"/>
    <m/>
    <x v="0"/>
    <s v="260113IQFE7NI"/>
    <s v="Closed"/>
    <s v="Paid"/>
  </r>
  <r>
    <x v="3567"/>
    <x v="5"/>
    <x v="4"/>
    <n v="5.2"/>
    <n v="1"/>
    <n v="5.2"/>
    <n v="5.2"/>
    <n v="5.2"/>
    <s v="N"/>
    <s v="N"/>
    <s v="N"/>
    <s v="Secawan "/>
    <s v="Secawan"/>
    <m/>
    <x v="0"/>
    <s v="260113IQFE7NI"/>
    <s v="Closed"/>
    <s v="Paid"/>
  </r>
  <r>
    <x v="35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3IQF83RR"/>
    <s v="Closed"/>
    <s v="Paid"/>
  </r>
  <r>
    <x v="3568"/>
    <x v="81"/>
    <x v="3"/>
    <n v="15"/>
    <n v="1"/>
    <n v="15"/>
    <n v="15"/>
    <n v="15"/>
    <s v="N"/>
    <s v="N"/>
    <s v="N"/>
    <s v="Secawan "/>
    <s v="Secawan"/>
    <m/>
    <x v="0"/>
    <s v="260113IQF83RR"/>
    <s v="Closed"/>
    <s v="Paid"/>
  </r>
  <r>
    <x v="3568"/>
    <x v="82"/>
    <x v="5"/>
    <n v="6.9"/>
    <n v="1"/>
    <n v="6.9"/>
    <n v="6.9"/>
    <n v="6.9"/>
    <s v="N"/>
    <s v="N"/>
    <s v="N"/>
    <s v="Secawan "/>
    <s v="Secawan"/>
    <m/>
    <x v="0"/>
    <s v="260113IQF83RR"/>
    <s v="Closed"/>
    <s v="Paid"/>
  </r>
  <r>
    <x v="3568"/>
    <x v="95"/>
    <x v="5"/>
    <n v="13.8"/>
    <n v="1"/>
    <n v="13.8"/>
    <n v="13.8"/>
    <n v="13.8"/>
    <s v="N"/>
    <s v="N"/>
    <s v="N"/>
    <s v="Secawan "/>
    <s v="Secawan"/>
    <m/>
    <x v="0"/>
    <s v="260113IQF83RR"/>
    <s v="Closed"/>
    <s v="Paid"/>
  </r>
  <r>
    <x v="3569"/>
    <x v="50"/>
    <x v="5"/>
    <n v="3.5"/>
    <n v="1"/>
    <n v="3.5"/>
    <n v="3.5"/>
    <n v="3.5"/>
    <s v="N"/>
    <s v="N"/>
    <s v="N"/>
    <s v="Secawan "/>
    <s v="Secawan"/>
    <m/>
    <x v="0"/>
    <s v="260113IQF39PZ"/>
    <s v="Closed"/>
    <s v="Paid"/>
  </r>
  <r>
    <x v="356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9PZ"/>
    <s v="Closed"/>
    <s v="Paid"/>
  </r>
  <r>
    <x v="3570"/>
    <x v="29"/>
    <x v="5"/>
    <n v="8.8000000000000007"/>
    <n v="3"/>
    <n v="26.4"/>
    <n v="26.4"/>
    <n v="26.4"/>
    <s v="N"/>
    <s v="N"/>
    <s v="N"/>
    <s v="Secawan "/>
    <s v="Secawan"/>
    <m/>
    <x v="0"/>
    <s v="260113IQFC8OR"/>
    <s v="Closed"/>
    <s v="Paid"/>
  </r>
  <r>
    <x v="3571"/>
    <x v="2"/>
    <x v="2"/>
    <n v="0"/>
    <n v="1"/>
    <n v="0"/>
    <n v="0"/>
    <n v="0"/>
    <s v="N"/>
    <s v="N"/>
    <s v="N"/>
    <s v="Secawan "/>
    <s v="Secawan"/>
    <m/>
    <x v="0"/>
    <s v="260113IQFVQ62"/>
    <s v="Closed"/>
    <s v="Paid"/>
  </r>
  <r>
    <x v="3571"/>
    <x v="95"/>
    <x v="5"/>
    <n v="13.8"/>
    <n v="3"/>
    <n v="41.4"/>
    <n v="41.4"/>
    <n v="41.4"/>
    <s v="N"/>
    <s v="N"/>
    <s v="N"/>
    <s v="Secawan "/>
    <s v="Secawan"/>
    <m/>
    <x v="0"/>
    <s v="260113IQFVQ62"/>
    <s v="Closed"/>
    <s v="Paid"/>
  </r>
  <r>
    <x v="3572"/>
    <x v="18"/>
    <x v="5"/>
    <n v="6.8"/>
    <n v="1"/>
    <n v="6.8"/>
    <n v="6.8"/>
    <n v="6.8"/>
    <s v="N"/>
    <s v="N"/>
    <s v="N"/>
    <s v="Secawan "/>
    <s v="Secawan"/>
    <m/>
    <x v="0"/>
    <s v="260113IQFXJCW"/>
    <s v="Closed"/>
    <s v="Paid"/>
  </r>
  <r>
    <x v="3572"/>
    <x v="4"/>
    <x v="2"/>
    <n v="0"/>
    <n v="1"/>
    <n v="0"/>
    <n v="0"/>
    <n v="0"/>
    <s v="N"/>
    <s v="N"/>
    <s v="N"/>
    <s v="Secawan "/>
    <s v="Secawan"/>
    <m/>
    <x v="0"/>
    <s v="260113IQFXJCW"/>
    <s v="Closed"/>
    <s v="Paid"/>
  </r>
  <r>
    <x v="3573"/>
    <x v="38"/>
    <x v="5"/>
    <n v="11.8"/>
    <n v="1"/>
    <n v="11.8"/>
    <n v="11.8"/>
    <n v="11.8"/>
    <s v="N"/>
    <s v="N"/>
    <s v="N"/>
    <s v="Secawan "/>
    <s v="Secawan"/>
    <m/>
    <x v="0"/>
    <s v="260113IQF7VSR"/>
    <s v="Closed"/>
    <s v="Paid"/>
  </r>
  <r>
    <x v="3573"/>
    <x v="2"/>
    <x v="2"/>
    <n v="0"/>
    <n v="1"/>
    <n v="0"/>
    <n v="0"/>
    <n v="0"/>
    <s v="N"/>
    <s v="N"/>
    <s v="N"/>
    <s v="Secawan "/>
    <s v="Secawan"/>
    <m/>
    <x v="0"/>
    <s v="260113IQF7VSR"/>
    <s v="Closed"/>
    <s v="Paid"/>
  </r>
  <r>
    <x v="3573"/>
    <x v="81"/>
    <x v="3"/>
    <n v="15"/>
    <n v="1"/>
    <n v="15"/>
    <n v="15"/>
    <n v="15"/>
    <s v="N"/>
    <s v="N"/>
    <s v="N"/>
    <s v="Secawan "/>
    <s v="Secawan"/>
    <m/>
    <x v="0"/>
    <s v="260113IQF7VSR"/>
    <s v="Closed"/>
    <s v="Paid"/>
  </r>
  <r>
    <x v="3574"/>
    <x v="2"/>
    <x v="2"/>
    <n v="0"/>
    <n v="1"/>
    <n v="0"/>
    <n v="0"/>
    <n v="0"/>
    <s v="N"/>
    <s v="N"/>
    <s v="N"/>
    <s v="Secawan "/>
    <s v="Secawan"/>
    <m/>
    <x v="0"/>
    <s v="260113IQFAY5S"/>
    <s v="Closed"/>
    <s v="Paid"/>
  </r>
  <r>
    <x v="3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Y5S"/>
    <s v="Closed"/>
    <s v="Paid"/>
  </r>
  <r>
    <x v="35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3IQFH9Z3"/>
    <s v="Closed"/>
    <s v="Paid"/>
  </r>
  <r>
    <x v="3575"/>
    <x v="9"/>
    <x v="6"/>
    <n v="10"/>
    <n v="1"/>
    <n v="10"/>
    <n v="10"/>
    <n v="10"/>
    <s v="N"/>
    <s v="N"/>
    <s v="N"/>
    <s v="Secawan "/>
    <s v="Secawan"/>
    <m/>
    <x v="0"/>
    <s v="260113IQFH9Z3"/>
    <s v="Closed"/>
    <s v="Paid"/>
  </r>
  <r>
    <x v="357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H9Z3"/>
    <s v="Closed"/>
    <s v="Paid"/>
  </r>
  <r>
    <x v="3575"/>
    <x v="2"/>
    <x v="2"/>
    <n v="0"/>
    <n v="1"/>
    <n v="0"/>
    <n v="0"/>
    <n v="0"/>
    <s v="N"/>
    <s v="N"/>
    <s v="N"/>
    <s v="Secawan "/>
    <s v="Secawan"/>
    <m/>
    <x v="0"/>
    <s v="260113IQFH9Z3"/>
    <s v="Closed"/>
    <s v="Paid"/>
  </r>
  <r>
    <x v="35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H9Z3"/>
    <s v="Closed"/>
    <s v="Paid"/>
  </r>
  <r>
    <x v="3576"/>
    <x v="2"/>
    <x v="2"/>
    <n v="0"/>
    <n v="1"/>
    <n v="0"/>
    <n v="0"/>
    <n v="0"/>
    <s v="N"/>
    <s v="N"/>
    <s v="N"/>
    <s v="Secawan "/>
    <s v="Secawan"/>
    <m/>
    <x v="0"/>
    <s v="260113IQFK7PN"/>
    <s v="Closed"/>
    <s v="Paid"/>
  </r>
  <r>
    <x v="357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K7PN"/>
    <s v="Closed"/>
    <s v="Paid"/>
  </r>
  <r>
    <x v="3577"/>
    <x v="155"/>
    <x v="5"/>
    <n v="7.8"/>
    <n v="1"/>
    <n v="7.8"/>
    <n v="7.8"/>
    <n v="7.8"/>
    <s v="N"/>
    <s v="N"/>
    <s v="N"/>
    <s v="Secawan "/>
    <s v="Secawan"/>
    <m/>
    <x v="0"/>
    <s v="260113IQF12L3"/>
    <s v="Closed"/>
    <s v="Paid"/>
  </r>
  <r>
    <x v="3577"/>
    <x v="2"/>
    <x v="2"/>
    <n v="0"/>
    <n v="1"/>
    <n v="0"/>
    <n v="0"/>
    <n v="0"/>
    <s v="N"/>
    <s v="N"/>
    <s v="N"/>
    <s v="Secawan "/>
    <s v="Secawan"/>
    <m/>
    <x v="0"/>
    <s v="260113IQF12L3"/>
    <s v="Closed"/>
    <s v="Paid"/>
  </r>
  <r>
    <x v="3578"/>
    <x v="6"/>
    <x v="5"/>
    <n v="6.8"/>
    <n v="1"/>
    <n v="6.8"/>
    <n v="6.8"/>
    <n v="6.8"/>
    <s v="N"/>
    <s v="N"/>
    <s v="N"/>
    <s v="Secawan "/>
    <s v="Secawan"/>
    <m/>
    <x v="0"/>
    <s v="260113IQF9Y6H"/>
    <s v="Closed"/>
    <s v="Paid"/>
  </r>
  <r>
    <x v="3578"/>
    <x v="138"/>
    <x v="5"/>
    <n v="1"/>
    <n v="1"/>
    <n v="1"/>
    <n v="1"/>
    <n v="1"/>
    <s v="N"/>
    <s v="N"/>
    <s v="N"/>
    <s v="Secawan "/>
    <s v="Secawan"/>
    <m/>
    <x v="0"/>
    <s v="260113IQF9Y6H"/>
    <s v="Closed"/>
    <s v="Paid"/>
  </r>
  <r>
    <x v="3578"/>
    <x v="2"/>
    <x v="2"/>
    <n v="0"/>
    <n v="1"/>
    <n v="0"/>
    <n v="0"/>
    <n v="0"/>
    <s v="N"/>
    <s v="N"/>
    <s v="N"/>
    <s v="Secawan "/>
    <s v="Secawan"/>
    <m/>
    <x v="0"/>
    <s v="260113IQF9Y6H"/>
    <s v="Closed"/>
    <s v="Paid"/>
  </r>
  <r>
    <x v="357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Y6H"/>
    <s v="Closed"/>
    <s v="Paid"/>
  </r>
  <r>
    <x v="3579"/>
    <x v="69"/>
    <x v="7"/>
    <n v="9.43"/>
    <n v="1"/>
    <n v="9.43"/>
    <n v="9.43"/>
    <n v="9.43"/>
    <s v="N"/>
    <s v="N"/>
    <s v="Y"/>
    <s v="Bens Bakery "/>
    <s v="Bens Bakery"/>
    <m/>
    <x v="1"/>
    <s v="260113VEW1UWX"/>
    <s v="Closed"/>
    <s v="Paid"/>
  </r>
  <r>
    <x v="3579"/>
    <x v="13"/>
    <x v="7"/>
    <n v="14.15"/>
    <n v="1"/>
    <n v="14.15"/>
    <n v="14.15"/>
    <n v="14.15"/>
    <s v="N"/>
    <s v="N"/>
    <s v="Y"/>
    <s v="Bens Bakery "/>
    <s v="Bens Bakery"/>
    <m/>
    <x v="1"/>
    <s v="260113VEW1UWX"/>
    <s v="Closed"/>
    <s v="Paid"/>
  </r>
  <r>
    <x v="3579"/>
    <x v="14"/>
    <x v="2"/>
    <n v="0"/>
    <n v="1"/>
    <n v="0"/>
    <n v="0"/>
    <n v="0"/>
    <s v="N"/>
    <s v="N"/>
    <s v="N"/>
    <s v="Bens Bakery "/>
    <s v="Bens Bakery"/>
    <m/>
    <x v="1"/>
    <s v="260113VEW1UWX"/>
    <s v="Closed"/>
    <s v="Paid"/>
  </r>
  <r>
    <x v="3579"/>
    <x v="64"/>
    <x v="7"/>
    <n v="16.98"/>
    <n v="1"/>
    <n v="16.98"/>
    <n v="16.98"/>
    <n v="16.98"/>
    <s v="N"/>
    <s v="N"/>
    <s v="Y"/>
    <s v="Bens Bakery "/>
    <s v="Bens Bakery"/>
    <m/>
    <x v="1"/>
    <s v="260113VEW1UWX"/>
    <s v="Closed"/>
    <s v="Paid"/>
  </r>
  <r>
    <x v="3580"/>
    <x v="95"/>
    <x v="5"/>
    <n v="13.8"/>
    <n v="1"/>
    <n v="13.8"/>
    <n v="13.8"/>
    <n v="13.8"/>
    <s v="N"/>
    <s v="N"/>
    <s v="N"/>
    <s v="Secawan "/>
    <s v="Secawan"/>
    <m/>
    <x v="0"/>
    <s v="260113IQFPJDF"/>
    <s v="Closed"/>
    <s v="Paid"/>
  </r>
  <r>
    <x v="3580"/>
    <x v="2"/>
    <x v="2"/>
    <n v="0"/>
    <n v="1"/>
    <n v="0"/>
    <n v="0"/>
    <n v="0"/>
    <s v="N"/>
    <s v="N"/>
    <s v="N"/>
    <s v="Secawan "/>
    <s v="Secawan"/>
    <m/>
    <x v="0"/>
    <s v="260113IQFPJDF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42"/>
    <x v="2"/>
    <n v="0"/>
    <n v="1"/>
    <n v="0"/>
    <n v="0"/>
    <n v="0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1"/>
    <x v="123"/>
    <x v="9"/>
    <n v="14.9"/>
    <n v="1"/>
    <n v="14.9"/>
    <n v="14.9"/>
    <n v="14.9"/>
    <s v="N"/>
    <s v="N"/>
    <s v="N"/>
    <s v="Restore "/>
    <s v="Restore"/>
    <m/>
    <x v="2"/>
    <s v="260113UAXBN5K"/>
    <s v="Closed"/>
    <s v="Paid"/>
  </r>
  <r>
    <x v="3582"/>
    <x v="13"/>
    <x v="7"/>
    <n v="14.15"/>
    <n v="1"/>
    <n v="14.15"/>
    <n v="14.15"/>
    <n v="14.15"/>
    <s v="N"/>
    <s v="N"/>
    <s v="Y"/>
    <s v="Bens Bakery "/>
    <s v="Bens Bakery"/>
    <m/>
    <x v="1"/>
    <s v="260113VEW5OIJ"/>
    <s v="Closed"/>
    <s v="Paid"/>
  </r>
  <r>
    <x v="3582"/>
    <x v="14"/>
    <x v="2"/>
    <n v="0"/>
    <n v="1"/>
    <n v="0"/>
    <n v="0"/>
    <n v="0"/>
    <s v="N"/>
    <s v="N"/>
    <s v="N"/>
    <s v="Bens Bakery "/>
    <s v="Bens Bakery"/>
    <m/>
    <x v="1"/>
    <s v="260113VEW5OIJ"/>
    <s v="Closed"/>
    <s v="Paid"/>
  </r>
  <r>
    <x v="3583"/>
    <x v="2"/>
    <x v="2"/>
    <n v="0"/>
    <n v="1"/>
    <n v="0"/>
    <n v="0"/>
    <n v="0"/>
    <s v="N"/>
    <s v="N"/>
    <s v="N"/>
    <s v="Secawan "/>
    <s v="Secawan"/>
    <m/>
    <x v="0"/>
    <s v="260113IQF6YE5"/>
    <s v="Closed"/>
    <s v="Paid"/>
  </r>
  <r>
    <x v="3583"/>
    <x v="122"/>
    <x v="5"/>
    <n v="13.8"/>
    <n v="1"/>
    <n v="13.8"/>
    <n v="13.8"/>
    <n v="13.8"/>
    <s v="N"/>
    <s v="N"/>
    <s v="N"/>
    <s v="Secawan "/>
    <s v="Secawan"/>
    <m/>
    <x v="0"/>
    <s v="260113IQF6YE5"/>
    <s v="Closed"/>
    <s v="Paid"/>
  </r>
  <r>
    <x v="3584"/>
    <x v="5"/>
    <x v="4"/>
    <n v="5.2"/>
    <n v="1"/>
    <n v="5.2"/>
    <n v="5.2"/>
    <n v="5.2"/>
    <s v="N"/>
    <s v="N"/>
    <s v="N"/>
    <s v="Secawan "/>
    <s v="Secawan"/>
    <m/>
    <x v="0"/>
    <s v="260113IQFI35Y"/>
    <s v="Closed"/>
    <s v="Paid"/>
  </r>
  <r>
    <x v="3584"/>
    <x v="2"/>
    <x v="2"/>
    <n v="0"/>
    <n v="1"/>
    <n v="0"/>
    <n v="0"/>
    <n v="0"/>
    <s v="N"/>
    <s v="N"/>
    <s v="N"/>
    <s v="Secawan "/>
    <s v="Secawan"/>
    <m/>
    <x v="0"/>
    <s v="260113IQFI35Y"/>
    <s v="Closed"/>
    <s v="Paid"/>
  </r>
  <r>
    <x v="3585"/>
    <x v="4"/>
    <x v="2"/>
    <n v="0"/>
    <n v="1"/>
    <n v="0"/>
    <n v="0"/>
    <n v="0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5"/>
    <x v="4"/>
    <n v="5.2"/>
    <n v="1"/>
    <n v="5.2"/>
    <n v="5.2"/>
    <n v="5.2"/>
    <s v="N"/>
    <s v="N"/>
    <s v="N"/>
    <s v="Secawan "/>
    <s v="Secawan"/>
    <m/>
    <x v="0"/>
    <s v="260113IQFHDKR"/>
    <s v="Closed"/>
    <s v="Paid"/>
  </r>
  <r>
    <x v="3585"/>
    <x v="107"/>
    <x v="5"/>
    <n v="10.8"/>
    <n v="1"/>
    <n v="10.8"/>
    <n v="10.8"/>
    <n v="10.8"/>
    <s v="N"/>
    <s v="N"/>
    <s v="N"/>
    <s v="Secawan "/>
    <s v="Secawan"/>
    <m/>
    <x v="0"/>
    <s v="260113IQFHDKR"/>
    <s v="Closed"/>
    <s v="Paid"/>
  </r>
  <r>
    <x v="3586"/>
    <x v="40"/>
    <x v="5"/>
    <n v="18.5"/>
    <n v="1"/>
    <n v="18.5"/>
    <n v="18.5"/>
    <n v="18.5"/>
    <s v="N"/>
    <s v="N"/>
    <s v="N"/>
    <s v="Secawan "/>
    <s v="Secawan"/>
    <m/>
    <x v="0"/>
    <s v="260113IQFJXBG"/>
    <s v="Closed"/>
    <s v="Paid"/>
  </r>
  <r>
    <x v="35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JXBG"/>
    <s v="Closed"/>
    <s v="Paid"/>
  </r>
  <r>
    <x v="3586"/>
    <x v="2"/>
    <x v="2"/>
    <n v="0"/>
    <n v="1"/>
    <n v="0"/>
    <n v="0"/>
    <n v="0"/>
    <s v="N"/>
    <s v="N"/>
    <s v="N"/>
    <s v="Secawan "/>
    <s v="Secawan"/>
    <m/>
    <x v="0"/>
    <s v="260113IQFJXBG"/>
    <s v="Closed"/>
    <s v="Paid"/>
  </r>
  <r>
    <x v="358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7"/>
    <x v="2"/>
    <x v="2"/>
    <n v="0"/>
    <n v="1"/>
    <n v="0"/>
    <n v="0"/>
    <n v="0"/>
    <s v="N"/>
    <s v="N"/>
    <s v="N"/>
    <s v="Secawan "/>
    <s v="Secawan"/>
    <m/>
    <x v="0"/>
    <s v="260113IQF9K1H"/>
    <s v="Closed"/>
    <s v="Paid"/>
  </r>
  <r>
    <x v="358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K1H"/>
    <s v="Closed"/>
    <s v="Paid"/>
  </r>
  <r>
    <x v="3588"/>
    <x v="4"/>
    <x v="2"/>
    <n v="0"/>
    <n v="1"/>
    <n v="0"/>
    <n v="0"/>
    <n v="0"/>
    <s v="N"/>
    <s v="N"/>
    <s v="N"/>
    <s v="Secawan "/>
    <s v="Secawan"/>
    <m/>
    <x v="0"/>
    <s v="260113IQFEGSW"/>
    <s v="Closed"/>
    <s v="Paid"/>
  </r>
  <r>
    <x v="3588"/>
    <x v="18"/>
    <x v="5"/>
    <n v="6.8"/>
    <n v="1"/>
    <n v="6.8"/>
    <n v="6.8"/>
    <n v="6.8"/>
    <s v="N"/>
    <s v="N"/>
    <s v="N"/>
    <s v="Secawan "/>
    <s v="Secawan"/>
    <m/>
    <x v="0"/>
    <s v="260113IQFEGSW"/>
    <s v="Closed"/>
    <s v="Paid"/>
  </r>
  <r>
    <x v="3588"/>
    <x v="5"/>
    <x v="4"/>
    <n v="5.2"/>
    <n v="1"/>
    <n v="5.2"/>
    <n v="5.2"/>
    <n v="5.2"/>
    <s v="N"/>
    <s v="N"/>
    <s v="N"/>
    <s v="Secawan "/>
    <s v="Secawan"/>
    <m/>
    <x v="0"/>
    <s v="260113IQFEGSW"/>
    <s v="Closed"/>
    <s v="Paid"/>
  </r>
  <r>
    <x v="3589"/>
    <x v="153"/>
    <x v="13"/>
    <n v="0.7"/>
    <n v="1"/>
    <n v="0.7"/>
    <n v="0.7"/>
    <n v="0.7"/>
    <s v="N"/>
    <s v="N"/>
    <s v="N"/>
    <s v="Secawan "/>
    <s v="Secawan"/>
    <m/>
    <x v="0"/>
    <s v="260113IQF2P1E"/>
    <s v="Closed"/>
    <s v="Paid"/>
  </r>
  <r>
    <x v="3589"/>
    <x v="2"/>
    <x v="2"/>
    <n v="0"/>
    <n v="1"/>
    <n v="0"/>
    <n v="0"/>
    <n v="0"/>
    <s v="N"/>
    <s v="N"/>
    <s v="N"/>
    <s v="Secawan "/>
    <s v="Secawan"/>
    <m/>
    <x v="0"/>
    <s v="260113IQF2P1E"/>
    <s v="Closed"/>
    <s v="Paid"/>
  </r>
  <r>
    <x v="3589"/>
    <x v="5"/>
    <x v="4"/>
    <n v="5.2"/>
    <n v="2"/>
    <n v="10.4"/>
    <n v="10.4"/>
    <n v="10.4"/>
    <s v="N"/>
    <s v="N"/>
    <s v="N"/>
    <s v="Secawan "/>
    <s v="Secawan"/>
    <m/>
    <x v="0"/>
    <s v="260113IQF2P1E"/>
    <s v="Closed"/>
    <s v="Paid"/>
  </r>
  <r>
    <x v="3590"/>
    <x v="11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38"/>
    <x v="5"/>
    <n v="10.8"/>
    <n v="1"/>
    <n v="10.8"/>
    <n v="10.8"/>
    <n v="10.8"/>
    <s v="N"/>
    <s v="N"/>
    <s v="N"/>
    <s v="Secawan "/>
    <s v="Secawan"/>
    <m/>
    <x v="0"/>
    <s v="260113IQFIY5T"/>
    <s v="Closed"/>
    <s v="Paid"/>
  </r>
  <r>
    <x v="3590"/>
    <x v="2"/>
    <x v="2"/>
    <n v="0"/>
    <n v="1"/>
    <n v="0"/>
    <n v="0"/>
    <n v="0"/>
    <s v="N"/>
    <s v="N"/>
    <s v="N"/>
    <s v="Secawan "/>
    <s v="Secawan"/>
    <m/>
    <x v="0"/>
    <s v="260113IQFIY5T"/>
    <s v="Closed"/>
    <s v="Paid"/>
  </r>
  <r>
    <x v="359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IY5T"/>
    <s v="Closed"/>
    <s v="Paid"/>
  </r>
  <r>
    <x v="3591"/>
    <x v="73"/>
    <x v="7"/>
    <n v="9.43"/>
    <n v="1"/>
    <n v="9.43"/>
    <n v="9.43"/>
    <n v="9.43"/>
    <s v="N"/>
    <s v="N"/>
    <s v="Y"/>
    <s v="Bens Bakery "/>
    <s v="Bens Bakery"/>
    <m/>
    <x v="1"/>
    <s v="260113VEW09E9"/>
    <s v="Closed"/>
    <s v="Paid"/>
  </r>
  <r>
    <x v="3591"/>
    <x v="15"/>
    <x v="2"/>
    <n v="0"/>
    <n v="1"/>
    <n v="0"/>
    <n v="0"/>
    <n v="0"/>
    <s v="N"/>
    <s v="N"/>
    <s v="N"/>
    <s v="Bens Bakery "/>
    <s v="Bens Bakery"/>
    <m/>
    <x v="1"/>
    <s v="260113VEW09E9"/>
    <s v="Closed"/>
    <s v="Paid"/>
  </r>
  <r>
    <x v="3591"/>
    <x v="49"/>
    <x v="7"/>
    <n v="5.66"/>
    <n v="1"/>
    <n v="5.66"/>
    <n v="5.66"/>
    <n v="5.66"/>
    <s v="N"/>
    <s v="N"/>
    <s v="Y"/>
    <s v="Bens Bakery "/>
    <s v="Bens Bakery"/>
    <m/>
    <x v="1"/>
    <s v="260113VEW09E9"/>
    <s v="Closed"/>
    <s v="Paid"/>
  </r>
  <r>
    <x v="3592"/>
    <x v="69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2"/>
    <x v="171"/>
    <x v="7"/>
    <n v="7.55"/>
    <n v="1"/>
    <n v="7.55"/>
    <n v="7.55"/>
    <n v="7.55"/>
    <s v="N"/>
    <s v="N"/>
    <s v="Y"/>
    <s v="Bens Bakery "/>
    <s v="Bens Bakery"/>
    <m/>
    <x v="1"/>
    <s v="260113VEWDSNG"/>
    <s v="Closed"/>
    <s v="Paid"/>
  </r>
  <r>
    <x v="3592"/>
    <x v="15"/>
    <x v="2"/>
    <n v="0"/>
    <n v="1"/>
    <n v="0"/>
    <n v="0"/>
    <n v="0"/>
    <s v="N"/>
    <s v="N"/>
    <s v="N"/>
    <s v="Bens Bakery "/>
    <s v="Bens Bakery"/>
    <m/>
    <x v="1"/>
    <s v="260113VEWDSNG"/>
    <s v="Closed"/>
    <s v="Paid"/>
  </r>
  <r>
    <x v="3592"/>
    <x v="70"/>
    <x v="7"/>
    <n v="9.43"/>
    <n v="1"/>
    <n v="9.43"/>
    <n v="9.43"/>
    <n v="9.43"/>
    <s v="N"/>
    <s v="N"/>
    <s v="Y"/>
    <s v="Bens Bakery "/>
    <s v="Bens Bakery"/>
    <m/>
    <x v="1"/>
    <s v="260113VEWDSNG"/>
    <s v="Closed"/>
    <s v="Paid"/>
  </r>
  <r>
    <x v="3593"/>
    <x v="5"/>
    <x v="4"/>
    <n v="5.2"/>
    <n v="1"/>
    <n v="5.2"/>
    <n v="5.2"/>
    <n v="5.2"/>
    <s v="N"/>
    <s v="N"/>
    <s v="N"/>
    <s v="Secawan "/>
    <s v="Secawan"/>
    <m/>
    <x v="0"/>
    <s v="260113IQF28IS"/>
    <s v="Closed"/>
    <s v="Paid"/>
  </r>
  <r>
    <x v="3593"/>
    <x v="2"/>
    <x v="2"/>
    <n v="0"/>
    <n v="1"/>
    <n v="0"/>
    <n v="0"/>
    <n v="0"/>
    <s v="N"/>
    <s v="N"/>
    <s v="N"/>
    <s v="Secawan "/>
    <s v="Secawan"/>
    <m/>
    <x v="0"/>
    <s v="260113IQF28IS"/>
    <s v="Closed"/>
    <s v="Paid"/>
  </r>
  <r>
    <x v="3593"/>
    <x v="86"/>
    <x v="5"/>
    <n v="13.8"/>
    <n v="1"/>
    <n v="13.8"/>
    <n v="13.8"/>
    <n v="13.8"/>
    <s v="N"/>
    <s v="N"/>
    <s v="N"/>
    <s v="Secawan "/>
    <s v="Secawan"/>
    <m/>
    <x v="0"/>
    <s v="260113IQF28IS"/>
    <s v="Closed"/>
    <s v="Paid"/>
  </r>
  <r>
    <x v="3594"/>
    <x v="42"/>
    <x v="2"/>
    <n v="0"/>
    <n v="1"/>
    <n v="0"/>
    <n v="0"/>
    <n v="0"/>
    <s v="N"/>
    <s v="N"/>
    <s v="N"/>
    <s v="Restore "/>
    <s v="Restore"/>
    <m/>
    <x v="2"/>
    <s v="260113UAXKAF2"/>
    <s v="Closed"/>
    <s v="Paid"/>
  </r>
  <r>
    <x v="35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KAF2"/>
    <s v="Closed"/>
    <s v="Paid"/>
  </r>
  <r>
    <x v="359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J6N"/>
    <s v="Closed"/>
    <s v="Paid"/>
  </r>
  <r>
    <x v="3595"/>
    <x v="2"/>
    <x v="2"/>
    <n v="0"/>
    <n v="1"/>
    <n v="0"/>
    <n v="0"/>
    <n v="0"/>
    <s v="N"/>
    <s v="N"/>
    <s v="N"/>
    <s v="Secawan "/>
    <s v="Secawan"/>
    <m/>
    <x v="0"/>
    <s v="260113IQFDFWR"/>
    <s v="Closed"/>
    <s v="Paid"/>
  </r>
  <r>
    <x v="3595"/>
    <x v="5"/>
    <x v="4"/>
    <n v="5.2"/>
    <n v="1"/>
    <n v="5.2"/>
    <n v="5.2"/>
    <n v="5.2"/>
    <s v="N"/>
    <s v="N"/>
    <s v="N"/>
    <s v="Secawan "/>
    <s v="Secawan"/>
    <m/>
    <x v="0"/>
    <s v="260113IQFDFWR"/>
    <s v="Closed"/>
    <s v="Paid"/>
  </r>
  <r>
    <x v="3596"/>
    <x v="101"/>
    <x v="9"/>
    <n v="20"/>
    <n v="1"/>
    <n v="20"/>
    <n v="20"/>
    <n v="20"/>
    <s v="N"/>
    <s v="N"/>
    <s v="N"/>
    <s v="Restore "/>
    <s v="Restore"/>
    <m/>
    <x v="2"/>
    <s v="260113UAX2NEZ"/>
    <s v="Closed"/>
    <s v="Paid"/>
  </r>
  <r>
    <x v="3596"/>
    <x v="42"/>
    <x v="2"/>
    <n v="0"/>
    <n v="1"/>
    <n v="0"/>
    <n v="0"/>
    <n v="0"/>
    <s v="N"/>
    <s v="N"/>
    <s v="N"/>
    <s v="Restore "/>
    <s v="Restore"/>
    <m/>
    <x v="2"/>
    <s v="260113UAX2NEZ"/>
    <s v="Closed"/>
    <s v="Paid"/>
  </r>
  <r>
    <x v="3597"/>
    <x v="42"/>
    <x v="2"/>
    <n v="0"/>
    <n v="1"/>
    <n v="0"/>
    <n v="0"/>
    <n v="0"/>
    <s v="N"/>
    <s v="N"/>
    <s v="N"/>
    <s v="Restore "/>
    <s v="Restore"/>
    <m/>
    <x v="2"/>
    <s v="260113UAXRGYP"/>
    <s v="Closed"/>
    <s v="Paid"/>
  </r>
  <r>
    <x v="359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GYP"/>
    <s v="Closed"/>
    <s v="Paid"/>
  </r>
  <r>
    <x v="3598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C1E7"/>
    <s v="Closed"/>
    <s v="Paid"/>
  </r>
  <r>
    <x v="3598"/>
    <x v="2"/>
    <x v="2"/>
    <n v="0"/>
    <n v="1"/>
    <n v="0"/>
    <n v="0"/>
    <n v="0"/>
    <s v="N"/>
    <s v="N"/>
    <s v="N"/>
    <s v="Secawan "/>
    <s v="Secawan"/>
    <m/>
    <x v="0"/>
    <s v="260113IQFC1E7"/>
    <s v="Closed"/>
    <s v="Paid"/>
  </r>
  <r>
    <x v="3599"/>
    <x v="42"/>
    <x v="2"/>
    <n v="0"/>
    <n v="1"/>
    <n v="0"/>
    <n v="0"/>
    <n v="0"/>
    <s v="N"/>
    <s v="N"/>
    <s v="N"/>
    <s v="Restore "/>
    <s v="Restore"/>
    <m/>
    <x v="2"/>
    <s v="260113UAXF8UZ"/>
    <s v="Closed"/>
    <s v="Paid"/>
  </r>
  <r>
    <x v="3599"/>
    <x v="58"/>
    <x v="9"/>
    <n v="19"/>
    <n v="1"/>
    <n v="19"/>
    <n v="19"/>
    <n v="19"/>
    <s v="N"/>
    <s v="N"/>
    <s v="N"/>
    <s v="Restore "/>
    <s v="Restore"/>
    <m/>
    <x v="2"/>
    <s v="260113UAXF8UZ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58"/>
    <x v="9"/>
    <n v="19"/>
    <n v="1"/>
    <n v="19"/>
    <n v="19"/>
    <n v="19"/>
    <s v="N"/>
    <s v="N"/>
    <s v="N"/>
    <s v="Restore "/>
    <s v="Restore"/>
    <m/>
    <x v="2"/>
    <s v="260113UAXW8E1"/>
    <s v="Closed"/>
    <s v="Paid"/>
  </r>
  <r>
    <x v="36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8E1"/>
    <s v="Closed"/>
    <s v="Paid"/>
  </r>
  <r>
    <x v="3601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ZH4C"/>
    <s v="Closed"/>
    <s v="Paid"/>
  </r>
  <r>
    <x v="3602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2SZZ"/>
    <s v="Closed"/>
    <s v="Paid"/>
  </r>
  <r>
    <x v="3602"/>
    <x v="2"/>
    <x v="2"/>
    <n v="0"/>
    <n v="1"/>
    <n v="0"/>
    <n v="0"/>
    <n v="0"/>
    <s v="N"/>
    <s v="N"/>
    <s v="N"/>
    <s v="Secawan "/>
    <s v="Secawan"/>
    <m/>
    <x v="0"/>
    <s v="260113IQF2SZZ"/>
    <s v="Closed"/>
    <s v="Paid"/>
  </r>
  <r>
    <x v="3602"/>
    <x v="56"/>
    <x v="5"/>
    <n v="12.8"/>
    <n v="1"/>
    <n v="12.8"/>
    <n v="12.8"/>
    <n v="12.8"/>
    <s v="N"/>
    <s v="N"/>
    <s v="N"/>
    <s v="Secawan "/>
    <s v="Secawan"/>
    <m/>
    <x v="0"/>
    <s v="260113IQF2SZZ"/>
    <s v="Closed"/>
    <s v="Paid"/>
  </r>
  <r>
    <x v="3603"/>
    <x v="38"/>
    <x v="5"/>
    <n v="10.8"/>
    <n v="1"/>
    <n v="10.8"/>
    <n v="10.8"/>
    <n v="10.8"/>
    <s v="N"/>
    <s v="N"/>
    <s v="N"/>
    <s v="Secawan "/>
    <s v="Secawan"/>
    <m/>
    <x v="0"/>
    <s v="260113IQF48HS"/>
    <s v="Closed"/>
    <s v="Paid"/>
  </r>
  <r>
    <x v="3603"/>
    <x v="4"/>
    <x v="2"/>
    <n v="0"/>
    <n v="1"/>
    <n v="0"/>
    <n v="0"/>
    <n v="0"/>
    <s v="N"/>
    <s v="N"/>
    <s v="N"/>
    <s v="Secawan "/>
    <s v="Secawan"/>
    <m/>
    <x v="0"/>
    <s v="260113IQF48HS"/>
    <s v="Closed"/>
    <s v="Paid"/>
  </r>
  <r>
    <x v="3604"/>
    <x v="2"/>
    <x v="2"/>
    <n v="0"/>
    <n v="1"/>
    <n v="0"/>
    <n v="0"/>
    <n v="0"/>
    <s v="N"/>
    <s v="N"/>
    <s v="N"/>
    <s v="Secawan "/>
    <s v="Secawan"/>
    <m/>
    <x v="0"/>
    <s v="260113IQFRVWR"/>
    <s v="Closed"/>
    <s v="Paid"/>
  </r>
  <r>
    <x v="3604"/>
    <x v="5"/>
    <x v="4"/>
    <n v="5.2"/>
    <n v="1"/>
    <n v="5.2"/>
    <n v="5.2"/>
    <n v="5.2"/>
    <s v="N"/>
    <s v="N"/>
    <s v="N"/>
    <s v="Secawan "/>
    <s v="Secawan"/>
    <m/>
    <x v="0"/>
    <s v="260113IQFRVWR"/>
    <s v="Closed"/>
    <s v="Paid"/>
  </r>
  <r>
    <x v="3605"/>
    <x v="42"/>
    <x v="2"/>
    <n v="0"/>
    <n v="1"/>
    <n v="0"/>
    <n v="0"/>
    <n v="0"/>
    <s v="N"/>
    <s v="N"/>
    <s v="N"/>
    <s v="Restore "/>
    <s v="Restore"/>
    <m/>
    <x v="2"/>
    <s v="260113UAXIRKV"/>
    <s v="Closed"/>
    <s v="Paid"/>
  </r>
  <r>
    <x v="3605"/>
    <x v="124"/>
    <x v="9"/>
    <n v="20"/>
    <n v="1"/>
    <n v="20"/>
    <n v="20"/>
    <n v="20"/>
    <s v="N"/>
    <s v="N"/>
    <s v="N"/>
    <s v="Restore "/>
    <s v="Restore"/>
    <m/>
    <x v="2"/>
    <s v="260113UAXIRKV"/>
    <s v="Closed"/>
    <s v="Paid"/>
  </r>
  <r>
    <x v="3605"/>
    <x v="58"/>
    <x v="9"/>
    <n v="19"/>
    <n v="1"/>
    <n v="19"/>
    <n v="19"/>
    <n v="19"/>
    <s v="N"/>
    <s v="N"/>
    <s v="N"/>
    <s v="Restore "/>
    <s v="Restore"/>
    <m/>
    <x v="2"/>
    <s v="260113UAXIRKV"/>
    <s v="Closed"/>
    <s v="Paid"/>
  </r>
  <r>
    <x v="3606"/>
    <x v="40"/>
    <x v="5"/>
    <n v="18.5"/>
    <n v="1"/>
    <n v="18.5"/>
    <n v="18.5"/>
    <n v="18.5"/>
    <s v="N"/>
    <s v="N"/>
    <s v="N"/>
    <s v="Secawan "/>
    <s v="Secawan"/>
    <m/>
    <x v="0"/>
    <s v="260113IQFW2YM"/>
    <s v="Closed"/>
    <s v="Paid"/>
  </r>
  <r>
    <x v="3606"/>
    <x v="33"/>
    <x v="3"/>
    <n v="7.9"/>
    <n v="1"/>
    <n v="7.9"/>
    <n v="7.9"/>
    <n v="7.9"/>
    <s v="N"/>
    <s v="N"/>
    <s v="N"/>
    <s v="Secawan "/>
    <s v="Secawan"/>
    <m/>
    <x v="0"/>
    <s v="260113IQFW2YM"/>
    <s v="Closed"/>
    <s v="Paid"/>
  </r>
  <r>
    <x v="3606"/>
    <x v="4"/>
    <x v="2"/>
    <n v="0"/>
    <n v="1"/>
    <n v="0"/>
    <n v="0"/>
    <n v="0"/>
    <s v="N"/>
    <s v="N"/>
    <s v="N"/>
    <s v="Secawan "/>
    <s v="Secawan"/>
    <m/>
    <x v="0"/>
    <s v="260113IQFW2YM"/>
    <s v="Closed"/>
    <s v="Paid"/>
  </r>
  <r>
    <x v="360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3IQFW2YM"/>
    <s v="Closed"/>
    <s v="Paid"/>
  </r>
  <r>
    <x v="3607"/>
    <x v="124"/>
    <x v="9"/>
    <n v="20"/>
    <n v="1"/>
    <n v="20"/>
    <n v="20"/>
    <n v="20"/>
    <s v="N"/>
    <s v="N"/>
    <s v="N"/>
    <s v="Restore "/>
    <s v="Restore"/>
    <m/>
    <x v="2"/>
    <s v="260113UAXWL0M"/>
    <s v="Closed"/>
    <s v="Paid"/>
  </r>
  <r>
    <x v="3608"/>
    <x v="63"/>
    <x v="9"/>
    <n v="20"/>
    <n v="1"/>
    <n v="20"/>
    <n v="20"/>
    <n v="20"/>
    <s v="N"/>
    <s v="N"/>
    <s v="N"/>
    <s v="Restore "/>
    <s v="Restore"/>
    <m/>
    <x v="2"/>
    <s v="260113UAXHXS7"/>
    <s v="Closed"/>
    <s v="Paid"/>
  </r>
  <r>
    <x v="3608"/>
    <x v="42"/>
    <x v="2"/>
    <n v="0"/>
    <n v="1"/>
    <n v="0"/>
    <n v="0"/>
    <n v="0"/>
    <s v="N"/>
    <s v="N"/>
    <s v="N"/>
    <s v="Restore "/>
    <s v="Restore"/>
    <m/>
    <x v="2"/>
    <s v="260113UAXHXS7"/>
    <s v="Closed"/>
    <s v="Paid"/>
  </r>
  <r>
    <x v="3609"/>
    <x v="73"/>
    <x v="7"/>
    <n v="9.43"/>
    <n v="1"/>
    <n v="9.43"/>
    <n v="9.43"/>
    <n v="9.43"/>
    <s v="N"/>
    <s v="N"/>
    <s v="Y"/>
    <s v="Bens Bakery "/>
    <s v="Bens Bakery"/>
    <m/>
    <x v="1"/>
    <s v="260113VEW8EG9"/>
    <s v="Closed"/>
    <s v="Paid"/>
  </r>
  <r>
    <x v="3609"/>
    <x v="15"/>
    <x v="2"/>
    <n v="0"/>
    <n v="1"/>
    <n v="0"/>
    <n v="0"/>
    <n v="0"/>
    <s v="N"/>
    <s v="N"/>
    <s v="N"/>
    <s v="Bens Bakery "/>
    <s v="Bens Bakery"/>
    <m/>
    <x v="1"/>
    <s v="260113VEW8EG9"/>
    <s v="Closed"/>
    <s v="Paid"/>
  </r>
  <r>
    <x v="3610"/>
    <x v="96"/>
    <x v="9"/>
    <n v="20"/>
    <n v="1"/>
    <n v="20"/>
    <n v="20"/>
    <n v="20"/>
    <s v="N"/>
    <s v="N"/>
    <s v="N"/>
    <s v="Restore "/>
    <s v="Restore"/>
    <m/>
    <x v="2"/>
    <s v="260113UAXU4B1"/>
    <s v="Closed"/>
    <s v="Paid"/>
  </r>
  <r>
    <x v="3610"/>
    <x v="42"/>
    <x v="2"/>
    <n v="0"/>
    <n v="1"/>
    <n v="0"/>
    <n v="0"/>
    <n v="0"/>
    <s v="N"/>
    <s v="N"/>
    <s v="N"/>
    <s v="Restore "/>
    <s v="Restore"/>
    <m/>
    <x v="2"/>
    <s v="260113UAXU4B1"/>
    <s v="Closed"/>
    <s v="Paid"/>
  </r>
  <r>
    <x v="3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U4B1"/>
    <s v="Closed"/>
    <s v="Paid"/>
  </r>
  <r>
    <x v="3610"/>
    <x v="62"/>
    <x v="9"/>
    <n v="14.9"/>
    <n v="1"/>
    <n v="14.9"/>
    <n v="14.9"/>
    <n v="14.9"/>
    <s v="N"/>
    <s v="N"/>
    <s v="N"/>
    <s v="Restore "/>
    <s v="Restore"/>
    <m/>
    <x v="2"/>
    <s v="260113UAXU4B1"/>
    <s v="Closed"/>
    <s v="Paid"/>
  </r>
  <r>
    <x v="36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RMI"/>
    <s v="Closed"/>
    <s v="Paid"/>
  </r>
  <r>
    <x v="3611"/>
    <x v="2"/>
    <x v="2"/>
    <n v="0"/>
    <n v="1"/>
    <n v="0"/>
    <n v="0"/>
    <n v="0"/>
    <s v="N"/>
    <s v="N"/>
    <s v="N"/>
    <s v="Secawan "/>
    <s v="Secawan"/>
    <m/>
    <x v="0"/>
    <s v="260113IQFMRMI"/>
    <s v="Closed"/>
    <s v="Paid"/>
  </r>
  <r>
    <x v="3611"/>
    <x v="138"/>
    <x v="5"/>
    <n v="1"/>
    <n v="1"/>
    <n v="1"/>
    <n v="1"/>
    <n v="1"/>
    <s v="N"/>
    <s v="N"/>
    <s v="N"/>
    <s v="Secawan "/>
    <s v="Secawan"/>
    <m/>
    <x v="0"/>
    <s v="260113IQFMRMI"/>
    <s v="Closed"/>
    <s v="Paid"/>
  </r>
  <r>
    <x v="3612"/>
    <x v="2"/>
    <x v="2"/>
    <n v="0"/>
    <n v="1"/>
    <n v="0"/>
    <n v="0"/>
    <n v="0"/>
    <s v="N"/>
    <s v="N"/>
    <s v="N"/>
    <s v="Secawan "/>
    <s v="Secawan"/>
    <m/>
    <x v="0"/>
    <s v="260113IQF9JMM"/>
    <s v="Closed"/>
    <s v="Paid"/>
  </r>
  <r>
    <x v="3612"/>
    <x v="56"/>
    <x v="5"/>
    <n v="12.8"/>
    <n v="1"/>
    <n v="12.8"/>
    <n v="12.8"/>
    <n v="12.8"/>
    <s v="N"/>
    <s v="N"/>
    <s v="N"/>
    <s v="Secawan "/>
    <s v="Secawan"/>
    <m/>
    <x v="0"/>
    <s v="260113IQF9JMM"/>
    <s v="Closed"/>
    <s v="Paid"/>
  </r>
  <r>
    <x v="3612"/>
    <x v="5"/>
    <x v="4"/>
    <n v="5.2"/>
    <n v="1"/>
    <n v="5.2"/>
    <n v="5.2"/>
    <n v="5.2"/>
    <s v="N"/>
    <s v="N"/>
    <s v="N"/>
    <s v="Secawan "/>
    <s v="Secawan"/>
    <m/>
    <x v="0"/>
    <s v="260113IQF9JMM"/>
    <s v="Closed"/>
    <s v="Paid"/>
  </r>
  <r>
    <x v="361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JMM"/>
    <s v="Closed"/>
    <s v="Paid"/>
  </r>
  <r>
    <x v="3613"/>
    <x v="2"/>
    <x v="2"/>
    <n v="0"/>
    <n v="1"/>
    <n v="0"/>
    <n v="0"/>
    <n v="0"/>
    <s v="N"/>
    <s v="N"/>
    <s v="N"/>
    <s v="Secawan "/>
    <s v="Secawan"/>
    <m/>
    <x v="0"/>
    <s v="260113IQFE4V0"/>
    <s v="Closed"/>
    <s v="Paid"/>
  </r>
  <r>
    <x v="361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E4V0"/>
    <s v="Closed"/>
    <s v="Paid"/>
  </r>
  <r>
    <x v="3613"/>
    <x v="5"/>
    <x v="4"/>
    <n v="5.2"/>
    <n v="1"/>
    <n v="5.2"/>
    <n v="5.2"/>
    <n v="5.2"/>
    <s v="N"/>
    <s v="N"/>
    <s v="N"/>
    <s v="Secawan "/>
    <s v="Secawan"/>
    <m/>
    <x v="0"/>
    <s v="260113IQFE4V0"/>
    <s v="Closed"/>
    <s v="Paid"/>
  </r>
  <r>
    <x v="3614"/>
    <x v="108"/>
    <x v="9"/>
    <n v="20"/>
    <n v="1"/>
    <n v="20"/>
    <n v="20"/>
    <n v="20"/>
    <s v="N"/>
    <s v="N"/>
    <s v="N"/>
    <s v="Restore "/>
    <s v="Restore"/>
    <m/>
    <x v="2"/>
    <s v="260113UAXM8PQ"/>
    <s v="Closed"/>
    <s v="Paid"/>
  </r>
  <r>
    <x v="3614"/>
    <x v="42"/>
    <x v="2"/>
    <n v="0"/>
    <n v="1"/>
    <n v="0"/>
    <n v="0"/>
    <n v="0"/>
    <s v="N"/>
    <s v="N"/>
    <s v="N"/>
    <s v="Restore "/>
    <s v="Restore"/>
    <m/>
    <x v="2"/>
    <s v="260113UAXM8PQ"/>
    <s v="Closed"/>
    <s v="Paid"/>
  </r>
  <r>
    <x v="3615"/>
    <x v="40"/>
    <x v="5"/>
    <n v="18.5"/>
    <n v="1"/>
    <n v="18.5"/>
    <n v="18.5"/>
    <n v="18.5"/>
    <s v="N"/>
    <s v="N"/>
    <s v="N"/>
    <s v="Secawan "/>
    <s v="Secawan"/>
    <m/>
    <x v="0"/>
    <s v="260113IQFN3X8"/>
    <s v="Closed"/>
    <s v="Paid"/>
  </r>
  <r>
    <x v="3615"/>
    <x v="2"/>
    <x v="2"/>
    <n v="0"/>
    <n v="1"/>
    <n v="0"/>
    <n v="0"/>
    <n v="0"/>
    <s v="N"/>
    <s v="N"/>
    <s v="N"/>
    <s v="Secawan "/>
    <s v="Secawan"/>
    <m/>
    <x v="0"/>
    <s v="260113IQFN3X8"/>
    <s v="Closed"/>
    <s v="Paid"/>
  </r>
  <r>
    <x v="3616"/>
    <x v="42"/>
    <x v="2"/>
    <n v="0"/>
    <n v="1"/>
    <n v="0"/>
    <n v="0"/>
    <n v="0"/>
    <s v="N"/>
    <s v="N"/>
    <s v="N"/>
    <s v="Restore "/>
    <s v="Restore"/>
    <m/>
    <x v="2"/>
    <s v="260113UAXDR91"/>
    <s v="Closed"/>
    <s v="Paid"/>
  </r>
  <r>
    <x v="3616"/>
    <x v="123"/>
    <x v="9"/>
    <n v="14.9"/>
    <n v="1"/>
    <n v="14.9"/>
    <n v="14.9"/>
    <n v="14.9"/>
    <s v="N"/>
    <s v="N"/>
    <s v="N"/>
    <s v="Restore "/>
    <s v="Restore"/>
    <m/>
    <x v="2"/>
    <s v="260113UAXDR91"/>
    <s v="Closed"/>
    <s v="Paid"/>
  </r>
  <r>
    <x v="3617"/>
    <x v="2"/>
    <x v="2"/>
    <n v="0"/>
    <n v="1"/>
    <n v="0"/>
    <n v="0"/>
    <n v="0"/>
    <s v="N"/>
    <s v="N"/>
    <s v="N"/>
    <s v="Secawan "/>
    <s v="Secawan"/>
    <m/>
    <x v="0"/>
    <s v="260113IQFVSGQ"/>
    <s v="Closed"/>
    <s v="Paid"/>
  </r>
  <r>
    <x v="361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VSGQ"/>
    <s v="Closed"/>
    <s v="Paid"/>
  </r>
  <r>
    <x v="3618"/>
    <x v="40"/>
    <x v="5"/>
    <n v="18.5"/>
    <n v="1"/>
    <n v="18.5"/>
    <n v="18.5"/>
    <n v="18.5"/>
    <s v="N"/>
    <s v="N"/>
    <s v="N"/>
    <s v="Secawan "/>
    <s v="Secawan"/>
    <m/>
    <x v="0"/>
    <s v="260113IQF0DHN"/>
    <s v="Closed"/>
    <s v="Paid"/>
  </r>
  <r>
    <x v="3618"/>
    <x v="2"/>
    <x v="2"/>
    <n v="0"/>
    <n v="1"/>
    <n v="0"/>
    <n v="0"/>
    <n v="0"/>
    <s v="N"/>
    <s v="N"/>
    <s v="N"/>
    <s v="Secawan "/>
    <s v="Secawan"/>
    <m/>
    <x v="0"/>
    <s v="260113IQF0DHN"/>
    <s v="Closed"/>
    <s v="Paid"/>
  </r>
  <r>
    <x v="3619"/>
    <x v="4"/>
    <x v="2"/>
    <n v="0"/>
    <n v="1"/>
    <n v="0"/>
    <n v="0"/>
    <n v="0"/>
    <s v="N"/>
    <s v="N"/>
    <s v="N"/>
    <s v="Secawan "/>
    <s v="Secawan"/>
    <m/>
    <x v="0"/>
    <s v="260113IQFY74G"/>
    <s v="Closed"/>
    <s v="Paid"/>
  </r>
  <r>
    <x v="361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74G"/>
    <s v="Closed"/>
    <s v="Paid"/>
  </r>
  <r>
    <x v="36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YUFS"/>
    <s v="Closed"/>
    <s v="Paid"/>
  </r>
  <r>
    <x v="3620"/>
    <x v="5"/>
    <x v="4"/>
    <n v="5.2"/>
    <n v="1"/>
    <n v="5.2"/>
    <n v="5.2"/>
    <n v="5.2"/>
    <s v="N"/>
    <s v="N"/>
    <s v="N"/>
    <s v="Secawan "/>
    <s v="Secawan"/>
    <m/>
    <x v="0"/>
    <s v="260113IQFYUFS"/>
    <s v="Closed"/>
    <s v="Paid"/>
  </r>
  <r>
    <x v="3620"/>
    <x v="2"/>
    <x v="2"/>
    <n v="0"/>
    <n v="1"/>
    <n v="0"/>
    <n v="0"/>
    <n v="0"/>
    <s v="N"/>
    <s v="N"/>
    <s v="N"/>
    <s v="Secawan "/>
    <s v="Secawan"/>
    <m/>
    <x v="0"/>
    <s v="260113IQFYUFS"/>
    <s v="Closed"/>
    <s v="Paid"/>
  </r>
  <r>
    <x v="3621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SLNM"/>
    <s v="Closed"/>
    <s v="Paid"/>
  </r>
  <r>
    <x v="3621"/>
    <x v="4"/>
    <x v="2"/>
    <n v="0"/>
    <n v="1"/>
    <n v="0"/>
    <n v="0"/>
    <n v="0"/>
    <s v="N"/>
    <s v="N"/>
    <s v="N"/>
    <s v="Secawan "/>
    <s v="Secawan"/>
    <m/>
    <x v="0"/>
    <s v="260113IQFSLNM"/>
    <s v="Closed"/>
    <s v="Paid"/>
  </r>
  <r>
    <x v="3622"/>
    <x v="4"/>
    <x v="2"/>
    <n v="0"/>
    <n v="1"/>
    <n v="0"/>
    <n v="0"/>
    <n v="0"/>
    <s v="N"/>
    <s v="N"/>
    <s v="N"/>
    <s v="Secawan "/>
    <s v="Secawan"/>
    <m/>
    <x v="0"/>
    <s v="260113IQF0RGA"/>
    <s v="Closed"/>
    <s v="Paid"/>
  </r>
  <r>
    <x v="3622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3IQF0RGA"/>
    <s v="Closed"/>
    <s v="Paid"/>
  </r>
  <r>
    <x v="3623"/>
    <x v="56"/>
    <x v="5"/>
    <n v="12.8"/>
    <n v="4"/>
    <n v="51.2"/>
    <n v="51.2"/>
    <n v="51.2"/>
    <s v="N"/>
    <s v="N"/>
    <s v="N"/>
    <s v="Secawan "/>
    <s v="Secawan"/>
    <m/>
    <x v="0"/>
    <s v="260113IQFH78P"/>
    <s v="Closed"/>
    <s v="Paid"/>
  </r>
  <r>
    <x v="3623"/>
    <x v="2"/>
    <x v="2"/>
    <n v="0"/>
    <n v="1"/>
    <n v="0"/>
    <n v="0"/>
    <n v="0"/>
    <s v="N"/>
    <s v="N"/>
    <s v="N"/>
    <s v="Secawan "/>
    <s v="Secawan"/>
    <m/>
    <x v="0"/>
    <s v="260113IQFH78P"/>
    <s v="Closed"/>
    <s v="Paid"/>
  </r>
  <r>
    <x v="3624"/>
    <x v="184"/>
    <x v="9"/>
    <n v="14.9"/>
    <n v="1"/>
    <n v="14.9"/>
    <n v="14.9"/>
    <n v="14.9"/>
    <s v="N"/>
    <s v="N"/>
    <s v="N"/>
    <s v="Restore "/>
    <s v="Restore"/>
    <m/>
    <x v="2"/>
    <s v="260113UAXFCSP"/>
    <s v="Closed"/>
    <s v="Paid"/>
  </r>
  <r>
    <x v="3625"/>
    <x v="13"/>
    <x v="7"/>
    <n v="14.15"/>
    <n v="1"/>
    <n v="14.15"/>
    <n v="14.15"/>
    <n v="14.15"/>
    <s v="N"/>
    <s v="N"/>
    <s v="Y"/>
    <s v="Bens Bakery "/>
    <s v="Bens Bakery"/>
    <m/>
    <x v="1"/>
    <s v="260113VEWBG7V"/>
    <s v="Closed"/>
    <s v="Paid"/>
  </r>
  <r>
    <x v="3625"/>
    <x v="15"/>
    <x v="2"/>
    <n v="0"/>
    <n v="1"/>
    <n v="0"/>
    <n v="0"/>
    <n v="0"/>
    <s v="N"/>
    <s v="N"/>
    <s v="N"/>
    <s v="Bens Bakery "/>
    <s v="Bens Bakery"/>
    <m/>
    <x v="1"/>
    <s v="260113VEWBG7V"/>
    <s v="Closed"/>
    <s v="Paid"/>
  </r>
  <r>
    <x v="3625"/>
    <x v="70"/>
    <x v="7"/>
    <n v="9.43"/>
    <n v="1"/>
    <n v="9.43"/>
    <n v="9.43"/>
    <n v="9.43"/>
    <s v="N"/>
    <s v="N"/>
    <s v="Y"/>
    <s v="Bens Bakery "/>
    <s v="Bens Bakery"/>
    <m/>
    <x v="1"/>
    <s v="260113VEWBG7V"/>
    <s v="Closed"/>
    <s v="Paid"/>
  </r>
  <r>
    <x v="3626"/>
    <x v="2"/>
    <x v="2"/>
    <n v="0"/>
    <n v="1"/>
    <n v="0"/>
    <n v="0"/>
    <n v="0"/>
    <s v="N"/>
    <s v="N"/>
    <s v="N"/>
    <s v="Secawan "/>
    <s v="Secawan"/>
    <m/>
    <x v="0"/>
    <s v="260113IQF1VKD"/>
    <s v="Closed"/>
    <s v="Paid"/>
  </r>
  <r>
    <x v="362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1VKD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7"/>
    <x v="18"/>
    <x v="5"/>
    <n v="7.8"/>
    <n v="1"/>
    <n v="7.8"/>
    <n v="7.8"/>
    <n v="7.8"/>
    <s v="N"/>
    <s v="N"/>
    <s v="N"/>
    <s v="Secawan "/>
    <s v="Secawan"/>
    <m/>
    <x v="0"/>
    <s v="260113IQF5N7S"/>
    <s v="Closed"/>
    <s v="Paid"/>
  </r>
  <r>
    <x v="3627"/>
    <x v="4"/>
    <x v="2"/>
    <n v="0"/>
    <n v="1"/>
    <n v="0"/>
    <n v="0"/>
    <n v="0"/>
    <s v="N"/>
    <s v="N"/>
    <s v="N"/>
    <s v="Secawan "/>
    <s v="Secawan"/>
    <m/>
    <x v="0"/>
    <s v="260113IQF5N7S"/>
    <s v="Closed"/>
    <s v="Paid"/>
  </r>
  <r>
    <x v="36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5N7S"/>
    <s v="Closed"/>
    <s v="Paid"/>
  </r>
  <r>
    <x v="3627"/>
    <x v="6"/>
    <x v="5"/>
    <n v="6.8"/>
    <n v="1"/>
    <n v="6.8"/>
    <n v="6.8"/>
    <n v="6.8"/>
    <s v="N"/>
    <s v="N"/>
    <s v="N"/>
    <s v="Secawan "/>
    <s v="Secawan"/>
    <m/>
    <x v="0"/>
    <s v="260113IQF5N7S"/>
    <s v="Closed"/>
    <s v="Paid"/>
  </r>
  <r>
    <x v="3628"/>
    <x v="2"/>
    <x v="2"/>
    <n v="0"/>
    <n v="1"/>
    <n v="0"/>
    <n v="0"/>
    <n v="0"/>
    <s v="N"/>
    <s v="N"/>
    <s v="N"/>
    <s v="Secawan "/>
    <s v="Secawan"/>
    <m/>
    <x v="0"/>
    <s v="260113IQF8UCM"/>
    <s v="Closed"/>
    <s v="Paid"/>
  </r>
  <r>
    <x v="362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8UCM"/>
    <s v="Closed"/>
    <s v="Paid"/>
  </r>
  <r>
    <x v="3629"/>
    <x v="155"/>
    <x v="5"/>
    <n v="7.8"/>
    <n v="1"/>
    <n v="7.8"/>
    <n v="7.8"/>
    <n v="7.8"/>
    <s v="N"/>
    <s v="N"/>
    <s v="N"/>
    <s v="Secawan "/>
    <s v="Secawan"/>
    <m/>
    <x v="0"/>
    <s v="260113IQFI4UH"/>
    <s v="Closed"/>
    <s v="Paid"/>
  </r>
  <r>
    <x v="36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I4UH"/>
    <s v="Closed"/>
    <s v="Paid"/>
  </r>
  <r>
    <x v="3629"/>
    <x v="4"/>
    <x v="2"/>
    <n v="0"/>
    <n v="1"/>
    <n v="0"/>
    <n v="0"/>
    <n v="0"/>
    <s v="N"/>
    <s v="N"/>
    <s v="N"/>
    <s v="Secawan "/>
    <s v="Secawan"/>
    <m/>
    <x v="0"/>
    <s v="260113IQFI4UH"/>
    <s v="Closed"/>
    <s v="Paid"/>
  </r>
  <r>
    <x v="3629"/>
    <x v="18"/>
    <x v="5"/>
    <n v="6.8"/>
    <n v="1"/>
    <n v="6.8"/>
    <n v="6.8"/>
    <n v="6.8"/>
    <s v="N"/>
    <s v="N"/>
    <s v="N"/>
    <s v="Secawan "/>
    <s v="Secawan"/>
    <m/>
    <x v="0"/>
    <s v="260113IQFI4UH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0"/>
    <x v="63"/>
    <x v="9"/>
    <n v="20"/>
    <n v="1"/>
    <n v="20"/>
    <n v="20"/>
    <n v="20"/>
    <s v="N"/>
    <s v="N"/>
    <s v="N"/>
    <s v="Restore "/>
    <s v="Restore"/>
    <m/>
    <x v="2"/>
    <s v="260113UAXQT27"/>
    <s v="Closed"/>
    <s v="Paid"/>
  </r>
  <r>
    <x v="3631"/>
    <x v="14"/>
    <x v="2"/>
    <n v="0"/>
    <n v="1"/>
    <n v="0"/>
    <n v="0"/>
    <n v="0"/>
    <s v="N"/>
    <s v="N"/>
    <s v="N"/>
    <s v="Bens Bakery "/>
    <s v="Bens Bakery"/>
    <m/>
    <x v="1"/>
    <s v="260113VEWV29P"/>
    <s v="Closed"/>
    <s v="Paid"/>
  </r>
  <r>
    <x v="3631"/>
    <x v="25"/>
    <x v="7"/>
    <n v="5.66"/>
    <n v="1"/>
    <n v="5.66"/>
    <n v="5.66"/>
    <n v="5.66"/>
    <s v="N"/>
    <s v="N"/>
    <s v="Y"/>
    <s v="Bens Bakery "/>
    <s v="Bens Bakery"/>
    <m/>
    <x v="1"/>
    <s v="260113VEWV29P"/>
    <s v="Closed"/>
    <s v="Paid"/>
  </r>
  <r>
    <x v="3632"/>
    <x v="42"/>
    <x v="2"/>
    <n v="0"/>
    <n v="1"/>
    <n v="0"/>
    <n v="0"/>
    <n v="0"/>
    <s v="N"/>
    <s v="N"/>
    <s v="N"/>
    <s v="Restore "/>
    <s v="Restore"/>
    <m/>
    <x v="2"/>
    <s v="260113UAXETCC"/>
    <s v="Closed"/>
    <s v="Paid"/>
  </r>
  <r>
    <x v="36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TCC"/>
    <s v="Closed"/>
    <s v="Paid"/>
  </r>
  <r>
    <x v="3633"/>
    <x v="42"/>
    <x v="2"/>
    <n v="0"/>
    <n v="1"/>
    <n v="0"/>
    <n v="0"/>
    <n v="0"/>
    <s v="N"/>
    <s v="N"/>
    <s v="N"/>
    <s v="Restore "/>
    <s v="Restore"/>
    <m/>
    <x v="2"/>
    <s v="260113UAXHPRL"/>
    <s v="Closed"/>
    <s v="Paid"/>
  </r>
  <r>
    <x v="3633"/>
    <x v="108"/>
    <x v="9"/>
    <n v="20"/>
    <n v="1"/>
    <n v="20"/>
    <n v="20"/>
    <n v="20"/>
    <s v="N"/>
    <s v="N"/>
    <s v="N"/>
    <s v="Restore "/>
    <s v="Restore"/>
    <m/>
    <x v="2"/>
    <s v="260113UAXHPRL"/>
    <s v="Closed"/>
    <s v="Paid"/>
  </r>
  <r>
    <x v="3634"/>
    <x v="5"/>
    <x v="4"/>
    <n v="5.2"/>
    <n v="1"/>
    <n v="5.2"/>
    <n v="5.2"/>
    <n v="5.2"/>
    <s v="N"/>
    <s v="N"/>
    <s v="N"/>
    <s v="Secawan "/>
    <s v="Secawan"/>
    <m/>
    <x v="0"/>
    <s v="260113IQFVIBW"/>
    <s v="Closed"/>
    <s v="Paid"/>
  </r>
  <r>
    <x v="3634"/>
    <x v="2"/>
    <x v="2"/>
    <n v="0"/>
    <n v="1"/>
    <n v="0"/>
    <n v="0"/>
    <n v="0"/>
    <s v="N"/>
    <s v="N"/>
    <s v="N"/>
    <s v="Secawan "/>
    <s v="Secawan"/>
    <m/>
    <x v="0"/>
    <s v="260113IQFVIBW"/>
    <s v="Closed"/>
    <s v="Paid"/>
  </r>
  <r>
    <x v="3634"/>
    <x v="31"/>
    <x v="3"/>
    <n v="18"/>
    <n v="1"/>
    <n v="18"/>
    <n v="18"/>
    <n v="18"/>
    <s v="N"/>
    <s v="N"/>
    <s v="N"/>
    <s v="Secawan "/>
    <s v="Secawan"/>
    <m/>
    <x v="0"/>
    <s v="260113IQFVIBW"/>
    <s v="Closed"/>
    <s v="Paid"/>
  </r>
  <r>
    <x v="3635"/>
    <x v="2"/>
    <x v="2"/>
    <n v="0"/>
    <n v="1"/>
    <n v="0"/>
    <n v="0"/>
    <n v="0"/>
    <s v="N"/>
    <s v="N"/>
    <s v="N"/>
    <s v="Secawan "/>
    <s v="Secawan"/>
    <m/>
    <x v="0"/>
    <s v="260113IQFM8SJ"/>
    <s v="Closed"/>
    <s v="Paid"/>
  </r>
  <r>
    <x v="363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8SJ"/>
    <s v="Closed"/>
    <s v="Paid"/>
  </r>
  <r>
    <x v="3636"/>
    <x v="4"/>
    <x v="2"/>
    <n v="0"/>
    <n v="1"/>
    <n v="0"/>
    <n v="0"/>
    <n v="0"/>
    <s v="N"/>
    <s v="N"/>
    <s v="N"/>
    <s v="Secawan "/>
    <s v="Secawan"/>
    <m/>
    <x v="0"/>
    <s v="260113IQF6AT3"/>
    <s v="Closed"/>
    <s v="Paid"/>
  </r>
  <r>
    <x v="363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AT3"/>
    <s v="Closed"/>
    <s v="Paid"/>
  </r>
  <r>
    <x v="3637"/>
    <x v="20"/>
    <x v="5"/>
    <n v="9.8000000000000007"/>
    <n v="3"/>
    <n v="29.4"/>
    <n v="29.4"/>
    <n v="29.4"/>
    <s v="N"/>
    <s v="N"/>
    <s v="N"/>
    <s v="Secawan "/>
    <s v="Secawan"/>
    <m/>
    <x v="0"/>
    <s v="260113IQF7PM7"/>
    <s v="Closed"/>
    <s v="Paid"/>
  </r>
  <r>
    <x v="3637"/>
    <x v="4"/>
    <x v="2"/>
    <n v="0"/>
    <n v="1"/>
    <n v="0"/>
    <n v="0"/>
    <n v="0"/>
    <s v="N"/>
    <s v="N"/>
    <s v="N"/>
    <s v="Secawan "/>
    <s v="Secawan"/>
    <m/>
    <x v="0"/>
    <s v="260113IQF7PM7"/>
    <s v="Closed"/>
    <s v="Paid"/>
  </r>
  <r>
    <x v="3638"/>
    <x v="70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4"/>
    <x v="7"/>
    <n v="9.43"/>
    <n v="1"/>
    <n v="9.43"/>
    <n v="9.43"/>
    <n v="9.43"/>
    <s v="N"/>
    <s v="N"/>
    <s v="Y"/>
    <s v="Bens Bakery "/>
    <s v="Bens Bakery"/>
    <m/>
    <x v="1"/>
    <s v="260113VEW5NHO"/>
    <s v="Closed"/>
    <s v="Paid"/>
  </r>
  <r>
    <x v="3638"/>
    <x v="55"/>
    <x v="7"/>
    <n v="7.55"/>
    <n v="1"/>
    <n v="7.55"/>
    <n v="7.55"/>
    <n v="7.55"/>
    <s v="N"/>
    <s v="N"/>
    <s v="Y"/>
    <s v="Bens Bakery "/>
    <s v="Bens Bakery"/>
    <m/>
    <x v="1"/>
    <s v="260113VEW5NHO"/>
    <s v="Closed"/>
    <s v="Paid"/>
  </r>
  <r>
    <x v="3638"/>
    <x v="14"/>
    <x v="2"/>
    <n v="0"/>
    <n v="1"/>
    <n v="0"/>
    <n v="0"/>
    <n v="0"/>
    <s v="N"/>
    <s v="N"/>
    <s v="N"/>
    <s v="Bens Bakery "/>
    <s v="Bens Bakery"/>
    <m/>
    <x v="1"/>
    <s v="260113VEW5NHO"/>
    <s v="Closed"/>
    <s v="Paid"/>
  </r>
  <r>
    <x v="3639"/>
    <x v="64"/>
    <x v="7"/>
    <n v="16.98"/>
    <n v="2"/>
    <n v="33.96"/>
    <n v="33.96"/>
    <n v="33.96"/>
    <s v="N"/>
    <s v="N"/>
    <s v="Y"/>
    <s v="Bens Bakery "/>
    <s v="Bens Bakery"/>
    <m/>
    <x v="1"/>
    <s v="260113VEW687R"/>
    <s v="Closed"/>
    <s v="Paid"/>
  </r>
  <r>
    <x v="3640"/>
    <x v="30"/>
    <x v="5"/>
    <n v="3.4"/>
    <n v="1"/>
    <n v="3.4"/>
    <n v="3.4"/>
    <n v="3.4"/>
    <s v="N"/>
    <s v="N"/>
    <s v="N"/>
    <s v="Secawan "/>
    <s v="Secawan"/>
    <m/>
    <x v="0"/>
    <s v="260113IQFATI8"/>
    <s v="Closed"/>
    <s v="Paid"/>
  </r>
  <r>
    <x v="36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ATI8"/>
    <s v="Closed"/>
    <s v="Paid"/>
  </r>
  <r>
    <x v="3640"/>
    <x v="2"/>
    <x v="2"/>
    <n v="0"/>
    <n v="1"/>
    <n v="0"/>
    <n v="0"/>
    <n v="0"/>
    <s v="N"/>
    <s v="N"/>
    <s v="N"/>
    <s v="Secawan "/>
    <s v="Secawan"/>
    <m/>
    <x v="0"/>
    <s v="260113IQFATI8"/>
    <s v="Closed"/>
    <s v="Paid"/>
  </r>
  <r>
    <x v="364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XIZ"/>
    <s v="Closed"/>
    <s v="Paid"/>
  </r>
  <r>
    <x v="3641"/>
    <x v="42"/>
    <x v="2"/>
    <n v="0"/>
    <n v="1"/>
    <n v="0"/>
    <n v="0"/>
    <n v="0"/>
    <s v="N"/>
    <s v="N"/>
    <s v="N"/>
    <s v="Restore "/>
    <s v="Restore"/>
    <m/>
    <x v="2"/>
    <s v="260113UAXWXIZ"/>
    <s v="Closed"/>
    <s v="Paid"/>
  </r>
  <r>
    <x v="3642"/>
    <x v="42"/>
    <x v="2"/>
    <n v="0"/>
    <n v="1"/>
    <n v="0"/>
    <n v="0"/>
    <n v="0"/>
    <s v="N"/>
    <s v="N"/>
    <s v="N"/>
    <s v="Restore "/>
    <s v="Restore"/>
    <m/>
    <x v="2"/>
    <s v="260113UAXAUU3"/>
    <s v="Closed"/>
    <s v="Paid"/>
  </r>
  <r>
    <x v="3642"/>
    <x v="63"/>
    <x v="9"/>
    <n v="20"/>
    <n v="1"/>
    <n v="20"/>
    <n v="20"/>
    <n v="20"/>
    <s v="N"/>
    <s v="N"/>
    <s v="N"/>
    <s v="Restore "/>
    <s v="Restore"/>
    <m/>
    <x v="2"/>
    <s v="260113UAXAUU3"/>
    <s v="Closed"/>
    <s v="Paid"/>
  </r>
  <r>
    <x v="36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JDDQ"/>
    <s v="Closed"/>
    <s v="Paid"/>
  </r>
  <r>
    <x v="3643"/>
    <x v="136"/>
    <x v="9"/>
    <n v="20"/>
    <n v="1"/>
    <n v="20"/>
    <n v="20"/>
    <n v="20"/>
    <s v="N"/>
    <s v="N"/>
    <s v="N"/>
    <s v="Restore "/>
    <s v="Restore"/>
    <m/>
    <x v="2"/>
    <s v="260113UAXJDDQ"/>
    <s v="Closed"/>
    <s v="Paid"/>
  </r>
  <r>
    <x v="3643"/>
    <x v="42"/>
    <x v="2"/>
    <n v="0"/>
    <n v="1"/>
    <n v="0"/>
    <n v="0"/>
    <n v="0"/>
    <s v="N"/>
    <s v="N"/>
    <s v="N"/>
    <s v="Restore "/>
    <s v="Restore"/>
    <m/>
    <x v="2"/>
    <s v="260113UAXJDDQ"/>
    <s v="Closed"/>
    <s v="Paid"/>
  </r>
  <r>
    <x v="3644"/>
    <x v="13"/>
    <x v="7"/>
    <n v="14.15"/>
    <n v="1"/>
    <n v="14.15"/>
    <n v="14.15"/>
    <n v="14.15"/>
    <s v="N"/>
    <s v="N"/>
    <s v="Y"/>
    <s v="Bens Bakery "/>
    <s v="Bens Bakery"/>
    <m/>
    <x v="1"/>
    <s v="260113VEWRK51"/>
    <s v="Closed"/>
    <s v="Paid"/>
  </r>
  <r>
    <x v="3644"/>
    <x v="89"/>
    <x v="7"/>
    <n v="3.3"/>
    <n v="1"/>
    <n v="3.3"/>
    <n v="3.3"/>
    <n v="3.3"/>
    <s v="N"/>
    <s v="N"/>
    <s v="Y"/>
    <s v="Bens Bakery "/>
    <s v="Bens Bakery"/>
    <m/>
    <x v="1"/>
    <s v="260113VEWRK51"/>
    <s v="Closed"/>
    <s v="Paid"/>
  </r>
  <r>
    <x v="3644"/>
    <x v="15"/>
    <x v="2"/>
    <n v="0"/>
    <n v="1"/>
    <n v="0"/>
    <n v="0"/>
    <n v="0"/>
    <s v="N"/>
    <s v="N"/>
    <s v="N"/>
    <s v="Bens Bakery "/>
    <s v="Bens Bakery"/>
    <m/>
    <x v="1"/>
    <s v="260113VEWRK51"/>
    <s v="Closed"/>
    <s v="Paid"/>
  </r>
  <r>
    <x v="364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XXPT"/>
    <s v="Closed"/>
    <s v="Paid"/>
  </r>
  <r>
    <x v="3645"/>
    <x v="2"/>
    <x v="2"/>
    <n v="0"/>
    <n v="1"/>
    <n v="0"/>
    <n v="0"/>
    <n v="0"/>
    <s v="N"/>
    <s v="N"/>
    <s v="N"/>
    <s v="Secawan "/>
    <s v="Secawan"/>
    <m/>
    <x v="0"/>
    <s v="260113IQFXXPT"/>
    <s v="Closed"/>
    <s v="Paid"/>
  </r>
  <r>
    <x v="3646"/>
    <x v="42"/>
    <x v="2"/>
    <n v="0"/>
    <n v="1"/>
    <n v="0"/>
    <n v="0"/>
    <n v="0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6"/>
    <x v="58"/>
    <x v="9"/>
    <n v="19"/>
    <n v="1"/>
    <n v="19"/>
    <n v="19"/>
    <n v="19"/>
    <s v="N"/>
    <s v="N"/>
    <s v="N"/>
    <s v="Restore "/>
    <s v="Restore"/>
    <m/>
    <x v="2"/>
    <s v="260113UAXKCXX"/>
    <s v="Closed"/>
    <s v="Paid"/>
  </r>
  <r>
    <x v="3647"/>
    <x v="2"/>
    <x v="2"/>
    <n v="0"/>
    <n v="1"/>
    <n v="0"/>
    <n v="0"/>
    <n v="0"/>
    <s v="N"/>
    <s v="N"/>
    <s v="N"/>
    <s v="Secawan "/>
    <s v="Secawan"/>
    <m/>
    <x v="0"/>
    <s v="260113IQFPZNP"/>
    <s v="Closed"/>
    <s v="Paid"/>
  </r>
  <r>
    <x v="3647"/>
    <x v="87"/>
    <x v="5"/>
    <n v="1.5"/>
    <n v="1"/>
    <n v="1.5"/>
    <n v="1.5"/>
    <n v="1.5"/>
    <s v="N"/>
    <s v="N"/>
    <s v="N"/>
    <s v="Secawan "/>
    <s v="Secawan"/>
    <m/>
    <x v="0"/>
    <s v="260113IQFPZNP"/>
    <s v="Closed"/>
    <s v="Paid"/>
  </r>
  <r>
    <x v="364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H47"/>
    <s v="Closed"/>
    <s v="Paid"/>
  </r>
  <r>
    <x v="3648"/>
    <x v="2"/>
    <x v="2"/>
    <n v="0"/>
    <n v="1"/>
    <n v="0"/>
    <n v="0"/>
    <n v="0"/>
    <s v="N"/>
    <s v="N"/>
    <s v="N"/>
    <s v="Secawan "/>
    <s v="Secawan"/>
    <m/>
    <x v="0"/>
    <s v="260113IQF3H47"/>
    <s v="Closed"/>
    <s v="Paid"/>
  </r>
  <r>
    <x v="3649"/>
    <x v="4"/>
    <x v="2"/>
    <n v="0"/>
    <n v="1"/>
    <n v="0"/>
    <n v="0"/>
    <n v="0"/>
    <s v="N"/>
    <s v="N"/>
    <s v="N"/>
    <s v="Secawan "/>
    <s v="Secawan"/>
    <m/>
    <x v="0"/>
    <s v="260113IQFRNRG"/>
    <s v="Closed"/>
    <s v="Paid"/>
  </r>
  <r>
    <x v="3649"/>
    <x v="81"/>
    <x v="3"/>
    <n v="15"/>
    <n v="2"/>
    <n v="30"/>
    <n v="30"/>
    <n v="30"/>
    <s v="N"/>
    <s v="N"/>
    <s v="N"/>
    <s v="Secawan "/>
    <s v="Secawan"/>
    <m/>
    <x v="0"/>
    <s v="260113IQFRNRG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2"/>
    <x v="2"/>
    <n v="0"/>
    <n v="1"/>
    <n v="0"/>
    <n v="0"/>
    <n v="0"/>
    <s v="N"/>
    <s v="N"/>
    <s v="N"/>
    <s v="Restore "/>
    <s v="Restore"/>
    <m/>
    <x v="2"/>
    <s v="260113UAXI58O"/>
    <s v="Closed"/>
    <s v="Paid"/>
  </r>
  <r>
    <x v="36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I58O"/>
    <s v="Closed"/>
    <s v="Paid"/>
  </r>
  <r>
    <x v="3650"/>
    <x v="58"/>
    <x v="9"/>
    <n v="19"/>
    <n v="1"/>
    <n v="19"/>
    <n v="19"/>
    <n v="19"/>
    <s v="N"/>
    <s v="N"/>
    <s v="N"/>
    <s v="Restore "/>
    <s v="Restore"/>
    <m/>
    <x v="2"/>
    <s v="260113UAXI58O"/>
    <s v="Closed"/>
    <s v="Paid"/>
  </r>
  <r>
    <x v="36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I58O"/>
    <s v="Closed"/>
    <s v="Paid"/>
  </r>
  <r>
    <x v="3651"/>
    <x v="5"/>
    <x v="4"/>
    <n v="5.2"/>
    <n v="1"/>
    <n v="5.2"/>
    <n v="5.2"/>
    <n v="5.2"/>
    <s v="N"/>
    <s v="N"/>
    <s v="N"/>
    <s v="Secawan "/>
    <s v="Secawan"/>
    <m/>
    <x v="0"/>
    <s v="260113IQF79SN"/>
    <s v="Closed"/>
    <s v="Paid"/>
  </r>
  <r>
    <x v="3651"/>
    <x v="2"/>
    <x v="2"/>
    <n v="0"/>
    <n v="1"/>
    <n v="0"/>
    <n v="0"/>
    <n v="0"/>
    <s v="N"/>
    <s v="N"/>
    <s v="N"/>
    <s v="Secawan "/>
    <s v="Secawan"/>
    <m/>
    <x v="0"/>
    <s v="260113IQF79SN"/>
    <s v="Closed"/>
    <s v="Paid"/>
  </r>
  <r>
    <x v="365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79SN"/>
    <s v="Closed"/>
    <s v="Paid"/>
  </r>
  <r>
    <x v="36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SSE"/>
    <s v="Closed"/>
    <s v="Paid"/>
  </r>
  <r>
    <x v="3652"/>
    <x v="2"/>
    <x v="2"/>
    <n v="0"/>
    <n v="1"/>
    <n v="0"/>
    <n v="0"/>
    <n v="0"/>
    <s v="N"/>
    <s v="N"/>
    <s v="N"/>
    <s v="Secawan "/>
    <s v="Secawan"/>
    <m/>
    <x v="0"/>
    <s v="260113IQFSSSE"/>
    <s v="Closed"/>
    <s v="Paid"/>
  </r>
  <r>
    <x v="3653"/>
    <x v="42"/>
    <x v="2"/>
    <n v="0"/>
    <n v="1"/>
    <n v="0"/>
    <n v="0"/>
    <n v="0"/>
    <s v="N"/>
    <s v="N"/>
    <s v="N"/>
    <s v="Restore "/>
    <s v="Restore"/>
    <m/>
    <x v="2"/>
    <s v="260113UAXR3IG"/>
    <s v="Closed"/>
    <s v="Paid"/>
  </r>
  <r>
    <x v="36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R3IG"/>
    <s v="Closed"/>
    <s v="Paid"/>
  </r>
  <r>
    <x v="3654"/>
    <x v="40"/>
    <x v="5"/>
    <n v="18.5"/>
    <n v="1"/>
    <n v="18.5"/>
    <n v="18.5"/>
    <n v="18.5"/>
    <s v="N"/>
    <s v="N"/>
    <s v="N"/>
    <s v="Secawan "/>
    <s v="Secawan"/>
    <m/>
    <x v="0"/>
    <s v="260113IQF2ID6"/>
    <s v="Closed"/>
    <s v="Paid"/>
  </r>
  <r>
    <x v="3654"/>
    <x v="2"/>
    <x v="2"/>
    <n v="0"/>
    <n v="1"/>
    <n v="0"/>
    <n v="0"/>
    <n v="0"/>
    <s v="N"/>
    <s v="N"/>
    <s v="N"/>
    <s v="Secawan "/>
    <s v="Secawan"/>
    <m/>
    <x v="0"/>
    <s v="260113IQF2ID6"/>
    <s v="Closed"/>
    <s v="Paid"/>
  </r>
  <r>
    <x v="3655"/>
    <x v="14"/>
    <x v="2"/>
    <n v="0"/>
    <n v="1"/>
    <n v="0"/>
    <n v="0"/>
    <n v="0"/>
    <s v="N"/>
    <s v="N"/>
    <s v="N"/>
    <s v="Bens Bakery "/>
    <s v="Bens Bakery"/>
    <m/>
    <x v="1"/>
    <s v="260113VEW3LOU"/>
    <s v="Closed"/>
    <s v="Paid"/>
  </r>
  <r>
    <x v="3655"/>
    <x v="25"/>
    <x v="7"/>
    <n v="5.66"/>
    <n v="1"/>
    <n v="5.66"/>
    <n v="5.66"/>
    <n v="5.66"/>
    <s v="N"/>
    <s v="N"/>
    <s v="Y"/>
    <s v="Bens Bakery "/>
    <s v="Bens Bakery"/>
    <m/>
    <x v="1"/>
    <s v="260113VEW3LOU"/>
    <s v="Closed"/>
    <s v="Paid"/>
  </r>
  <r>
    <x v="3656"/>
    <x v="42"/>
    <x v="2"/>
    <n v="0"/>
    <n v="1"/>
    <n v="0"/>
    <n v="0"/>
    <n v="0"/>
    <s v="N"/>
    <s v="N"/>
    <s v="N"/>
    <s v="Restore "/>
    <s v="Restore"/>
    <m/>
    <x v="2"/>
    <s v="260113UAX0ED4"/>
    <s v="Closed"/>
    <s v="Paid"/>
  </r>
  <r>
    <x v="3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0ED4"/>
    <s v="Closed"/>
    <s v="Paid"/>
  </r>
  <r>
    <x v="3657"/>
    <x v="83"/>
    <x v="7"/>
    <n v="3.3"/>
    <n v="1"/>
    <n v="3.3"/>
    <n v="3.3"/>
    <n v="3.3"/>
    <s v="N"/>
    <s v="N"/>
    <s v="Y"/>
    <s v="Bens Bakery "/>
    <s v="Bens Bakery"/>
    <m/>
    <x v="1"/>
    <s v="260113VEWJ1PP"/>
    <s v="Closed"/>
    <s v="Paid"/>
  </r>
  <r>
    <x v="3657"/>
    <x v="14"/>
    <x v="2"/>
    <n v="0"/>
    <n v="1"/>
    <n v="0"/>
    <n v="0"/>
    <n v="0"/>
    <s v="N"/>
    <s v="N"/>
    <s v="N"/>
    <s v="Bens Bakery "/>
    <s v="Bens Bakery"/>
    <m/>
    <x v="1"/>
    <s v="260113VEWJ1PP"/>
    <s v="Closed"/>
    <s v="Paid"/>
  </r>
  <r>
    <x v="3658"/>
    <x v="42"/>
    <x v="2"/>
    <n v="0"/>
    <n v="1"/>
    <n v="0"/>
    <n v="0"/>
    <n v="0"/>
    <s v="N"/>
    <s v="N"/>
    <s v="N"/>
    <s v="Restore "/>
    <s v="Restore"/>
    <m/>
    <x v="2"/>
    <s v="260113UAX11FA"/>
    <s v="Closed"/>
    <s v="Paid"/>
  </r>
  <r>
    <x v="365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11FA"/>
    <s v="Closed"/>
    <s v="Paid"/>
  </r>
  <r>
    <x v="3659"/>
    <x v="2"/>
    <x v="2"/>
    <n v="0"/>
    <n v="1"/>
    <n v="0"/>
    <n v="0"/>
    <n v="0"/>
    <s v="N"/>
    <s v="N"/>
    <s v="N"/>
    <s v="Secawan "/>
    <s v="Secawan"/>
    <m/>
    <x v="0"/>
    <s v="260113IQFEAB1"/>
    <s v="Closed"/>
    <s v="Paid"/>
  </r>
  <r>
    <x v="3659"/>
    <x v="107"/>
    <x v="5"/>
    <n v="10.8"/>
    <n v="1"/>
    <n v="10.8"/>
    <n v="10.8"/>
    <n v="10.8"/>
    <s v="N"/>
    <s v="N"/>
    <s v="N"/>
    <s v="Secawan "/>
    <s v="Secawan"/>
    <m/>
    <x v="0"/>
    <s v="260113IQFEAB1"/>
    <s v="Closed"/>
    <s v="Paid"/>
  </r>
  <r>
    <x v="365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EAB1"/>
    <s v="Closed"/>
    <s v="Paid"/>
  </r>
  <r>
    <x v="3660"/>
    <x v="15"/>
    <x v="2"/>
    <n v="0"/>
    <n v="1"/>
    <n v="0"/>
    <n v="0"/>
    <n v="0"/>
    <s v="N"/>
    <s v="N"/>
    <s v="N"/>
    <s v="Bens Bakery "/>
    <s v="Bens Bakery"/>
    <m/>
    <x v="1"/>
    <s v="260113VEWLCE6"/>
    <s v="Closed"/>
    <s v="Paid"/>
  </r>
  <r>
    <x v="3660"/>
    <x v="25"/>
    <x v="7"/>
    <n v="5.66"/>
    <n v="3"/>
    <n v="16.98"/>
    <n v="16.98"/>
    <n v="16.98"/>
    <s v="N"/>
    <s v="N"/>
    <s v="Y"/>
    <s v="Bens Bakery "/>
    <s v="Bens Bakery"/>
    <m/>
    <x v="1"/>
    <s v="260113VEWLCE6"/>
    <s v="Closed"/>
    <s v="Paid"/>
  </r>
  <r>
    <x v="3661"/>
    <x v="15"/>
    <x v="2"/>
    <n v="0"/>
    <n v="1"/>
    <n v="0"/>
    <n v="0"/>
    <n v="0"/>
    <s v="N"/>
    <s v="N"/>
    <s v="N"/>
    <s v="Bens Bakery "/>
    <s v="Bens Bakery"/>
    <m/>
    <x v="1"/>
    <s v="260113VEWOH4K"/>
    <s v="Closed"/>
    <s v="Paid"/>
  </r>
  <r>
    <x v="3661"/>
    <x v="49"/>
    <x v="7"/>
    <n v="5.66"/>
    <n v="1"/>
    <n v="5.66"/>
    <n v="5.66"/>
    <n v="5.66"/>
    <s v="N"/>
    <s v="N"/>
    <s v="Y"/>
    <s v="Bens Bakery "/>
    <s v="Bens Bakery"/>
    <m/>
    <x v="1"/>
    <s v="260113VEWOH4K"/>
    <s v="Closed"/>
    <s v="Paid"/>
  </r>
  <r>
    <x v="3662"/>
    <x v="2"/>
    <x v="2"/>
    <n v="0"/>
    <n v="1"/>
    <n v="0"/>
    <n v="0"/>
    <n v="0"/>
    <s v="N"/>
    <s v="N"/>
    <s v="N"/>
    <s v="Secawan "/>
    <s v="Secawan"/>
    <m/>
    <x v="0"/>
    <s v="260113IQF7RJ8"/>
    <s v="Closed"/>
    <s v="Paid"/>
  </r>
  <r>
    <x v="36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7RJ8"/>
    <s v="Closed"/>
    <s v="Paid"/>
  </r>
  <r>
    <x v="3662"/>
    <x v="22"/>
    <x v="3"/>
    <n v="8.9"/>
    <n v="2"/>
    <n v="17.8"/>
    <n v="17.8"/>
    <n v="17.8"/>
    <s v="N"/>
    <s v="N"/>
    <s v="N"/>
    <s v="Secawan "/>
    <s v="Secawan"/>
    <m/>
    <x v="0"/>
    <s v="260113IQF7RJ8"/>
    <s v="Closed"/>
    <s v="Paid"/>
  </r>
  <r>
    <x v="366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7RJ8"/>
    <s v="Closed"/>
    <s v="Paid"/>
  </r>
  <r>
    <x v="3662"/>
    <x v="5"/>
    <x v="4"/>
    <n v="5.2"/>
    <n v="1"/>
    <n v="5.2"/>
    <n v="5.2"/>
    <n v="5.2"/>
    <s v="N"/>
    <s v="N"/>
    <s v="N"/>
    <s v="Secawan "/>
    <s v="Secawan"/>
    <m/>
    <x v="0"/>
    <s v="260113IQF7RJ8"/>
    <s v="Closed"/>
    <s v="Paid"/>
  </r>
  <r>
    <x v="3662"/>
    <x v="33"/>
    <x v="3"/>
    <n v="7.9"/>
    <n v="1"/>
    <n v="7.9"/>
    <n v="7.9"/>
    <n v="7.9"/>
    <s v="N"/>
    <s v="N"/>
    <s v="N"/>
    <s v="Secawan "/>
    <s v="Secawan"/>
    <m/>
    <x v="0"/>
    <s v="260113IQF7RJ8"/>
    <s v="Closed"/>
    <s v="Paid"/>
  </r>
  <r>
    <x v="3663"/>
    <x v="29"/>
    <x v="5"/>
    <n v="7.8"/>
    <n v="1"/>
    <n v="7.8"/>
    <n v="7.8"/>
    <n v="7.8"/>
    <s v="N"/>
    <s v="N"/>
    <s v="N"/>
    <s v="Secawan "/>
    <s v="Secawan"/>
    <m/>
    <x v="0"/>
    <s v="260113IQF93LR"/>
    <s v="Closed"/>
    <s v="Paid"/>
  </r>
  <r>
    <x v="3663"/>
    <x v="130"/>
    <x v="4"/>
    <n v="12.5"/>
    <n v="1"/>
    <n v="12.5"/>
    <n v="12.5"/>
    <n v="12.5"/>
    <s v="N"/>
    <s v="N"/>
    <s v="N"/>
    <s v="Secawan "/>
    <s v="Secawan"/>
    <m/>
    <x v="0"/>
    <s v="260113IQF93LR"/>
    <s v="Closed"/>
    <s v="Paid"/>
  </r>
  <r>
    <x v="3663"/>
    <x v="40"/>
    <x v="5"/>
    <n v="18.5"/>
    <n v="1"/>
    <n v="18.5"/>
    <n v="18.5"/>
    <n v="18.5"/>
    <s v="N"/>
    <s v="N"/>
    <s v="N"/>
    <s v="Secawan "/>
    <s v="Secawan"/>
    <m/>
    <x v="0"/>
    <s v="260113IQF93LR"/>
    <s v="Closed"/>
    <s v="Paid"/>
  </r>
  <r>
    <x v="3663"/>
    <x v="2"/>
    <x v="2"/>
    <n v="0"/>
    <n v="1"/>
    <n v="0"/>
    <n v="0"/>
    <n v="0"/>
    <s v="N"/>
    <s v="N"/>
    <s v="N"/>
    <s v="Secawan "/>
    <s v="Secawan"/>
    <m/>
    <x v="0"/>
    <s v="260113IQF93LR"/>
    <s v="Closed"/>
    <s v="Paid"/>
  </r>
  <r>
    <x v="366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MQZ"/>
    <s v="Closed"/>
    <s v="Paid"/>
  </r>
  <r>
    <x v="3664"/>
    <x v="4"/>
    <x v="2"/>
    <n v="0"/>
    <n v="1"/>
    <n v="0"/>
    <n v="0"/>
    <n v="0"/>
    <s v="N"/>
    <s v="N"/>
    <s v="N"/>
    <s v="Secawan "/>
    <s v="Secawan"/>
    <m/>
    <x v="0"/>
    <s v="260113IQFMMQZ"/>
    <s v="Closed"/>
    <s v="Paid"/>
  </r>
  <r>
    <x v="3665"/>
    <x v="101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63"/>
    <x v="9"/>
    <n v="20"/>
    <n v="1"/>
    <n v="20"/>
    <n v="20"/>
    <n v="20"/>
    <s v="N"/>
    <s v="N"/>
    <s v="N"/>
    <s v="Restore "/>
    <s v="Restore"/>
    <m/>
    <x v="2"/>
    <s v="260113UAXANCF"/>
    <s v="Closed"/>
    <s v="Paid"/>
  </r>
  <r>
    <x v="3665"/>
    <x v="42"/>
    <x v="2"/>
    <n v="0"/>
    <n v="1"/>
    <n v="0"/>
    <n v="0"/>
    <n v="0"/>
    <s v="N"/>
    <s v="N"/>
    <s v="N"/>
    <s v="Restore "/>
    <s v="Restore"/>
    <m/>
    <x v="2"/>
    <s v="260113UAXANCF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6"/>
    <x v="2"/>
    <x v="2"/>
    <n v="0"/>
    <n v="1"/>
    <n v="0"/>
    <n v="0"/>
    <n v="0"/>
    <s v="N"/>
    <s v="N"/>
    <s v="N"/>
    <s v="Secawan "/>
    <s v="Secawan"/>
    <m/>
    <x v="0"/>
    <s v="260113IQFKDUK"/>
    <s v="Closed"/>
    <s v="Paid"/>
  </r>
  <r>
    <x v="3666"/>
    <x v="40"/>
    <x v="5"/>
    <n v="18.5"/>
    <n v="2"/>
    <n v="37"/>
    <n v="37"/>
    <n v="37"/>
    <s v="N"/>
    <s v="N"/>
    <s v="N"/>
    <s v="Secawan "/>
    <s v="Secawan"/>
    <m/>
    <x v="0"/>
    <s v="260113IQFKDUK"/>
    <s v="Closed"/>
    <s v="Paid"/>
  </r>
  <r>
    <x v="3666"/>
    <x v="5"/>
    <x v="4"/>
    <n v="5.2"/>
    <n v="1"/>
    <n v="5.2"/>
    <n v="5.2"/>
    <n v="5.2"/>
    <s v="N"/>
    <s v="N"/>
    <s v="N"/>
    <s v="Secawan "/>
    <s v="Secawan"/>
    <m/>
    <x v="0"/>
    <s v="260113IQFKDUK"/>
    <s v="Closed"/>
    <s v="Paid"/>
  </r>
  <r>
    <x v="3667"/>
    <x v="40"/>
    <x v="5"/>
    <n v="18.5"/>
    <n v="1"/>
    <n v="18.5"/>
    <n v="18.5"/>
    <n v="18.5"/>
    <s v="N"/>
    <s v="N"/>
    <s v="N"/>
    <s v="Secawan "/>
    <s v="Secawan"/>
    <m/>
    <x v="0"/>
    <s v="260113IQFJQM3"/>
    <s v="Closed"/>
    <s v="Paid"/>
  </r>
  <r>
    <x v="3667"/>
    <x v="2"/>
    <x v="2"/>
    <n v="0"/>
    <n v="1"/>
    <n v="0"/>
    <n v="0"/>
    <n v="0"/>
    <s v="N"/>
    <s v="N"/>
    <s v="N"/>
    <s v="Secawan "/>
    <s v="Secawan"/>
    <m/>
    <x v="0"/>
    <s v="260113IQFJQM3"/>
    <s v="Closed"/>
    <s v="Paid"/>
  </r>
  <r>
    <x v="3668"/>
    <x v="2"/>
    <x v="2"/>
    <n v="0"/>
    <n v="1"/>
    <n v="0"/>
    <n v="0"/>
    <n v="0"/>
    <s v="N"/>
    <s v="N"/>
    <s v="N"/>
    <s v="Secawan "/>
    <s v="Secawan"/>
    <m/>
    <x v="0"/>
    <s v="260113IQFDNHC"/>
    <s v="Closed"/>
    <s v="Paid"/>
  </r>
  <r>
    <x v="3668"/>
    <x v="106"/>
    <x v="8"/>
    <n v="9.9"/>
    <n v="1"/>
    <n v="9.9"/>
    <n v="9.9"/>
    <n v="9.9"/>
    <s v="N"/>
    <s v="N"/>
    <s v="N"/>
    <s v="Secawan "/>
    <s v="Secawan"/>
    <m/>
    <x v="0"/>
    <s v="260113IQFDNHC"/>
    <s v="Closed"/>
    <s v="Paid"/>
  </r>
  <r>
    <x v="3668"/>
    <x v="40"/>
    <x v="5"/>
    <n v="18.5"/>
    <n v="1"/>
    <n v="18.5"/>
    <n v="18.5"/>
    <n v="18.5"/>
    <s v="N"/>
    <s v="N"/>
    <s v="N"/>
    <s v="Secawan "/>
    <s v="Secawan"/>
    <m/>
    <x v="0"/>
    <s v="260113IQFDNHC"/>
    <s v="Closed"/>
    <s v="Paid"/>
  </r>
  <r>
    <x v="3669"/>
    <x v="2"/>
    <x v="2"/>
    <n v="0"/>
    <n v="1"/>
    <n v="0"/>
    <n v="0"/>
    <n v="0"/>
    <s v="N"/>
    <s v="N"/>
    <s v="N"/>
    <s v="Secawan "/>
    <s v="Secawan"/>
    <m/>
    <x v="0"/>
    <s v="260113IQFLX89"/>
    <s v="Closed"/>
    <s v="Paid"/>
  </r>
  <r>
    <x v="3669"/>
    <x v="9"/>
    <x v="6"/>
    <n v="10"/>
    <n v="1"/>
    <n v="10"/>
    <n v="10"/>
    <n v="10"/>
    <s v="N"/>
    <s v="N"/>
    <s v="N"/>
    <s v="Secawan "/>
    <s v="Secawan"/>
    <m/>
    <x v="0"/>
    <s v="260113IQFLX89"/>
    <s v="Closed"/>
    <s v="Paid"/>
  </r>
  <r>
    <x v="366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LX89"/>
    <s v="Closed"/>
    <s v="Paid"/>
  </r>
  <r>
    <x v="3670"/>
    <x v="75"/>
    <x v="7"/>
    <n v="3.3"/>
    <n v="2"/>
    <n v="6.6"/>
    <n v="6.6"/>
    <n v="6.6"/>
    <s v="N"/>
    <s v="N"/>
    <s v="Y"/>
    <s v="Bens Bakery "/>
    <s v="Bens Bakery"/>
    <m/>
    <x v="1"/>
    <s v="260113VEW9649"/>
    <s v="Closed"/>
    <s v="Paid"/>
  </r>
  <r>
    <x v="3670"/>
    <x v="14"/>
    <x v="2"/>
    <n v="0"/>
    <n v="1"/>
    <n v="0"/>
    <n v="0"/>
    <n v="0"/>
    <s v="N"/>
    <s v="N"/>
    <s v="N"/>
    <s v="Bens Bakery "/>
    <s v="Bens Bakery"/>
    <m/>
    <x v="1"/>
    <s v="260113VEW9649"/>
    <s v="Closed"/>
    <s v="Paid"/>
  </r>
  <r>
    <x v="3671"/>
    <x v="4"/>
    <x v="2"/>
    <n v="0"/>
    <n v="1"/>
    <n v="0"/>
    <n v="0"/>
    <n v="0"/>
    <s v="N"/>
    <s v="N"/>
    <s v="N"/>
    <s v="Secawan "/>
    <s v="Secawan"/>
    <m/>
    <x v="0"/>
    <s v="260113IQF6VRR"/>
    <s v="Closed"/>
    <s v="Paid"/>
  </r>
  <r>
    <x v="3671"/>
    <x v="185"/>
    <x v="10"/>
    <n v="12.5"/>
    <n v="3"/>
    <n v="37.5"/>
    <n v="37.5"/>
    <n v="37.5"/>
    <s v="N"/>
    <s v="N"/>
    <s v="N"/>
    <s v="Secawan "/>
    <s v="Secawan"/>
    <m/>
    <x v="0"/>
    <s v="260113IQF6VRR"/>
    <s v="Closed"/>
    <s v="Paid"/>
  </r>
  <r>
    <x v="3671"/>
    <x v="186"/>
    <x v="10"/>
    <n v="14.5"/>
    <n v="1"/>
    <n v="14.5"/>
    <n v="14.5"/>
    <n v="14.5"/>
    <s v="N"/>
    <s v="N"/>
    <s v="N"/>
    <s v="Secawan "/>
    <s v="Secawan"/>
    <m/>
    <x v="0"/>
    <s v="260113IQF6VRR"/>
    <s v="Closed"/>
    <s v="Paid"/>
  </r>
  <r>
    <x v="36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ANRJ"/>
    <s v="Closed"/>
    <s v="Paid"/>
  </r>
  <r>
    <x v="3672"/>
    <x v="63"/>
    <x v="9"/>
    <n v="20"/>
    <n v="1"/>
    <n v="20"/>
    <n v="20"/>
    <n v="20"/>
    <s v="N"/>
    <s v="N"/>
    <s v="N"/>
    <s v="Restore "/>
    <s v="Restore"/>
    <m/>
    <x v="2"/>
    <s v="260113UAXANRJ"/>
    <s v="Closed"/>
    <s v="Paid"/>
  </r>
  <r>
    <x v="3672"/>
    <x v="42"/>
    <x v="2"/>
    <n v="0"/>
    <n v="1"/>
    <n v="0"/>
    <n v="0"/>
    <n v="0"/>
    <s v="N"/>
    <s v="N"/>
    <s v="N"/>
    <s v="Restore "/>
    <s v="Restore"/>
    <m/>
    <x v="2"/>
    <s v="260113UAXANRJ"/>
    <s v="Closed"/>
    <s v="Paid"/>
  </r>
  <r>
    <x v="3673"/>
    <x v="2"/>
    <x v="2"/>
    <n v="0"/>
    <n v="1"/>
    <n v="0"/>
    <n v="0"/>
    <n v="0"/>
    <s v="N"/>
    <s v="N"/>
    <s v="N"/>
    <s v="Secawan "/>
    <s v="Secawan"/>
    <m/>
    <x v="0"/>
    <s v="260113IQFQ7Q0"/>
    <s v="Closed"/>
    <s v="Paid"/>
  </r>
  <r>
    <x v="3673"/>
    <x v="5"/>
    <x v="4"/>
    <n v="5.2"/>
    <n v="1"/>
    <n v="5.2"/>
    <n v="5.2"/>
    <n v="5.2"/>
    <s v="N"/>
    <s v="N"/>
    <s v="N"/>
    <s v="Secawan "/>
    <s v="Secawan"/>
    <m/>
    <x v="0"/>
    <s v="260113IQFQ7Q0"/>
    <s v="Closed"/>
    <s v="Paid"/>
  </r>
  <r>
    <x v="36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7Q0"/>
    <s v="Closed"/>
    <s v="Paid"/>
  </r>
  <r>
    <x v="3674"/>
    <x v="2"/>
    <x v="2"/>
    <n v="0"/>
    <n v="1"/>
    <n v="0"/>
    <n v="0"/>
    <n v="0"/>
    <s v="N"/>
    <s v="N"/>
    <s v="N"/>
    <s v="Secawan "/>
    <s v="Secawan"/>
    <m/>
    <x v="0"/>
    <s v="260113IQF5VLX"/>
    <s v="Closed"/>
    <s v="Paid"/>
  </r>
  <r>
    <x v="3674"/>
    <x v="22"/>
    <x v="3"/>
    <n v="8.9"/>
    <n v="1"/>
    <n v="8.9"/>
    <n v="8.9"/>
    <n v="8.9"/>
    <s v="N"/>
    <s v="N"/>
    <s v="N"/>
    <s v="Secawan "/>
    <s v="Secawan"/>
    <m/>
    <x v="0"/>
    <s v="260113IQF5VLX"/>
    <s v="Closed"/>
    <s v="Paid"/>
  </r>
  <r>
    <x v="3675"/>
    <x v="130"/>
    <x v="4"/>
    <n v="12.5"/>
    <n v="1"/>
    <n v="12.5"/>
    <n v="12.5"/>
    <n v="12.5"/>
    <s v="N"/>
    <s v="N"/>
    <s v="N"/>
    <s v="Secawan "/>
    <s v="Secawan"/>
    <m/>
    <x v="0"/>
    <s v="260113IQF9YNU"/>
    <s v="Closed"/>
    <s v="Paid"/>
  </r>
  <r>
    <x v="3675"/>
    <x v="153"/>
    <x v="13"/>
    <n v="0.7"/>
    <n v="1"/>
    <n v="0.7"/>
    <n v="0.7"/>
    <n v="0.7"/>
    <s v="N"/>
    <s v="N"/>
    <s v="N"/>
    <s v="Secawan "/>
    <s v="Secawan"/>
    <m/>
    <x v="0"/>
    <s v="260113IQF9YNU"/>
    <s v="Closed"/>
    <s v="Paid"/>
  </r>
  <r>
    <x v="36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5"/>
    <x v="4"/>
    <x v="2"/>
    <n v="0"/>
    <n v="1"/>
    <n v="0"/>
    <n v="0"/>
    <n v="0"/>
    <s v="N"/>
    <s v="N"/>
    <s v="N"/>
    <s v="Secawan "/>
    <s v="Secawan"/>
    <m/>
    <x v="0"/>
    <s v="260113IQF9YNU"/>
    <s v="Closed"/>
    <s v="Paid"/>
  </r>
  <r>
    <x v="3675"/>
    <x v="5"/>
    <x v="4"/>
    <n v="5.2"/>
    <n v="1"/>
    <n v="5.2"/>
    <n v="5.2"/>
    <n v="5.2"/>
    <s v="N"/>
    <s v="N"/>
    <s v="N"/>
    <s v="Secawan "/>
    <s v="Secawan"/>
    <m/>
    <x v="0"/>
    <s v="260113IQF9YNU"/>
    <s v="Closed"/>
    <s v="Paid"/>
  </r>
  <r>
    <x v="3675"/>
    <x v="18"/>
    <x v="5"/>
    <n v="7.8"/>
    <n v="1"/>
    <n v="7.8"/>
    <n v="7.8"/>
    <n v="7.8"/>
    <s v="N"/>
    <s v="N"/>
    <s v="N"/>
    <s v="Secawan "/>
    <s v="Secawan"/>
    <m/>
    <x v="0"/>
    <s v="260113IQF9YNU"/>
    <s v="Closed"/>
    <s v="Paid"/>
  </r>
  <r>
    <x v="36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9YNU"/>
    <s v="Closed"/>
    <s v="Paid"/>
  </r>
  <r>
    <x v="3676"/>
    <x v="65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3IQFQQ31"/>
    <s v="Closed"/>
    <s v="Paid"/>
  </r>
  <r>
    <x v="3676"/>
    <x v="65"/>
    <x v="5"/>
    <n v="7.8"/>
    <n v="1"/>
    <n v="7.8"/>
    <n v="7.8"/>
    <n v="7.8"/>
    <s v="N"/>
    <s v="N"/>
    <s v="N"/>
    <s v="Secawan "/>
    <s v="Secawan"/>
    <m/>
    <x v="0"/>
    <s v="260113IQFQQ31"/>
    <s v="Closed"/>
    <s v="Paid"/>
  </r>
  <r>
    <x v="3676"/>
    <x v="41"/>
    <x v="8"/>
    <n v="9.9"/>
    <n v="1"/>
    <n v="9.9"/>
    <n v="9.9"/>
    <n v="9.9"/>
    <s v="N"/>
    <s v="N"/>
    <s v="N"/>
    <s v="Secawan "/>
    <s v="Secawan"/>
    <m/>
    <x v="0"/>
    <s v="260113IQFQQ31"/>
    <s v="Closed"/>
    <s v="Paid"/>
  </r>
  <r>
    <x v="3676"/>
    <x v="2"/>
    <x v="2"/>
    <n v="0"/>
    <n v="1"/>
    <n v="0"/>
    <n v="0"/>
    <n v="0"/>
    <s v="N"/>
    <s v="N"/>
    <s v="N"/>
    <s v="Secawan "/>
    <s v="Secawan"/>
    <m/>
    <x v="0"/>
    <s v="260113IQFQQ31"/>
    <s v="Closed"/>
    <s v="Paid"/>
  </r>
  <r>
    <x v="3677"/>
    <x v="31"/>
    <x v="3"/>
    <n v="18"/>
    <n v="1"/>
    <n v="18"/>
    <n v="18"/>
    <n v="18"/>
    <s v="N"/>
    <s v="N"/>
    <s v="N"/>
    <s v="Secawan "/>
    <s v="Secawan"/>
    <m/>
    <x v="0"/>
    <s v="260113IQFNZL9"/>
    <s v="Closed"/>
    <s v="Paid"/>
  </r>
  <r>
    <x v="3677"/>
    <x v="4"/>
    <x v="2"/>
    <n v="0"/>
    <n v="1"/>
    <n v="0"/>
    <n v="0"/>
    <n v="0"/>
    <s v="N"/>
    <s v="N"/>
    <s v="N"/>
    <s v="Secawan "/>
    <s v="Secawan"/>
    <m/>
    <x v="0"/>
    <s v="260113IQFNZL9"/>
    <s v="Closed"/>
    <s v="Paid"/>
  </r>
  <r>
    <x v="3678"/>
    <x v="5"/>
    <x v="4"/>
    <n v="5.2"/>
    <n v="1"/>
    <n v="5.2"/>
    <n v="5.2"/>
    <n v="5.2"/>
    <s v="N"/>
    <s v="N"/>
    <s v="N"/>
    <s v="Secawan "/>
    <s v="Secawan"/>
    <m/>
    <x v="0"/>
    <s v="260113IQFPG7S"/>
    <s v="Closed"/>
    <s v="Paid"/>
  </r>
  <r>
    <x v="3678"/>
    <x v="50"/>
    <x v="5"/>
    <n v="3.5"/>
    <n v="1"/>
    <n v="3.5"/>
    <n v="3.5"/>
    <n v="3.5"/>
    <s v="N"/>
    <s v="N"/>
    <s v="N"/>
    <s v="Secawan "/>
    <s v="Secawan"/>
    <m/>
    <x v="0"/>
    <s v="260113IQFPG7S"/>
    <s v="Closed"/>
    <s v="Paid"/>
  </r>
  <r>
    <x v="3678"/>
    <x v="2"/>
    <x v="2"/>
    <n v="0"/>
    <n v="1"/>
    <n v="0"/>
    <n v="0"/>
    <n v="0"/>
    <s v="N"/>
    <s v="N"/>
    <s v="N"/>
    <s v="Secawan "/>
    <s v="Secawan"/>
    <m/>
    <x v="0"/>
    <s v="260113IQFPG7S"/>
    <s v="Closed"/>
    <s v="Paid"/>
  </r>
  <r>
    <x v="3678"/>
    <x v="1"/>
    <x v="1"/>
    <n v="6"/>
    <n v="1"/>
    <n v="6"/>
    <n v="6"/>
    <n v="6"/>
    <s v="N"/>
    <s v="N"/>
    <s v="N"/>
    <s v="Secawan "/>
    <s v="Secawan"/>
    <m/>
    <x v="0"/>
    <s v="260113IQFPG7S"/>
    <s v="Closed"/>
    <s v="Paid"/>
  </r>
  <r>
    <x v="3678"/>
    <x v="38"/>
    <x v="5"/>
    <n v="10.8"/>
    <n v="1"/>
    <n v="10.8"/>
    <n v="10.8"/>
    <n v="10.8"/>
    <s v="N"/>
    <s v="N"/>
    <s v="N"/>
    <s v="Secawan "/>
    <s v="Secawan"/>
    <m/>
    <x v="0"/>
    <s v="260113IQFPG7S"/>
    <s v="Closed"/>
    <s v="Paid"/>
  </r>
  <r>
    <x v="3679"/>
    <x v="40"/>
    <x v="5"/>
    <n v="18.5"/>
    <n v="1"/>
    <n v="18.5"/>
    <n v="18.5"/>
    <n v="18.5"/>
    <s v="N"/>
    <s v="N"/>
    <s v="N"/>
    <s v="Secawan "/>
    <s v="Secawan"/>
    <m/>
    <x v="0"/>
    <s v="260113IQF0GEA"/>
    <s v="Closed"/>
    <s v="Paid"/>
  </r>
  <r>
    <x v="3679"/>
    <x v="2"/>
    <x v="2"/>
    <n v="0"/>
    <n v="1"/>
    <n v="0"/>
    <n v="0"/>
    <n v="0"/>
    <s v="N"/>
    <s v="N"/>
    <s v="N"/>
    <s v="Secawan "/>
    <s v="Secawan"/>
    <m/>
    <x v="0"/>
    <s v="260113IQF0GEA"/>
    <s v="Closed"/>
    <s v="Paid"/>
  </r>
  <r>
    <x v="3679"/>
    <x v="33"/>
    <x v="3"/>
    <n v="7.9"/>
    <n v="1"/>
    <n v="7.9"/>
    <n v="7.9"/>
    <n v="7.9"/>
    <s v="N"/>
    <s v="N"/>
    <s v="N"/>
    <s v="Secawan "/>
    <s v="Secawan"/>
    <m/>
    <x v="0"/>
    <s v="260113IQF0GEA"/>
    <s v="Closed"/>
    <s v="Paid"/>
  </r>
  <r>
    <x v="3680"/>
    <x v="4"/>
    <x v="2"/>
    <n v="0"/>
    <n v="1"/>
    <n v="0"/>
    <n v="0"/>
    <n v="0"/>
    <s v="N"/>
    <s v="N"/>
    <s v="N"/>
    <s v="Secawan "/>
    <s v="Secawan"/>
    <m/>
    <x v="0"/>
    <s v="260113IQFSEUC"/>
    <s v="Closed"/>
    <s v="Paid"/>
  </r>
  <r>
    <x v="3680"/>
    <x v="5"/>
    <x v="4"/>
    <n v="5.2"/>
    <n v="1"/>
    <n v="5.2"/>
    <n v="5.2"/>
    <n v="5.2"/>
    <s v="N"/>
    <s v="N"/>
    <s v="N"/>
    <s v="Secawan "/>
    <s v="Secawan"/>
    <m/>
    <x v="0"/>
    <s v="260113IQFSEUC"/>
    <s v="Closed"/>
    <s v="Paid"/>
  </r>
  <r>
    <x v="3681"/>
    <x v="18"/>
    <x v="5"/>
    <n v="7.8"/>
    <n v="1"/>
    <n v="7.8"/>
    <n v="7.8"/>
    <n v="7.8"/>
    <s v="N"/>
    <s v="N"/>
    <s v="N"/>
    <s v="Secawan "/>
    <s v="Secawan"/>
    <m/>
    <x v="0"/>
    <s v="260113IQF2VJ6"/>
    <s v="Closed"/>
    <s v="Paid"/>
  </r>
  <r>
    <x v="3681"/>
    <x v="4"/>
    <x v="2"/>
    <n v="0"/>
    <n v="1"/>
    <n v="0"/>
    <n v="0"/>
    <n v="0"/>
    <s v="N"/>
    <s v="N"/>
    <s v="N"/>
    <s v="Secawan "/>
    <s v="Secawan"/>
    <m/>
    <x v="0"/>
    <s v="260113IQF2VJ6"/>
    <s v="Closed"/>
    <s v="Paid"/>
  </r>
  <r>
    <x v="3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ELUE"/>
    <s v="Closed"/>
    <s v="Paid"/>
  </r>
  <r>
    <x v="3682"/>
    <x v="42"/>
    <x v="2"/>
    <n v="0"/>
    <n v="1"/>
    <n v="0"/>
    <n v="0"/>
    <n v="0"/>
    <s v="N"/>
    <s v="N"/>
    <s v="N"/>
    <s v="Restore "/>
    <s v="Restore"/>
    <m/>
    <x v="2"/>
    <s v="260113UAXELUE"/>
    <s v="Closed"/>
    <s v="Paid"/>
  </r>
  <r>
    <x v="3683"/>
    <x v="42"/>
    <x v="2"/>
    <n v="0"/>
    <n v="1"/>
    <n v="0"/>
    <n v="0"/>
    <n v="0"/>
    <s v="N"/>
    <s v="N"/>
    <s v="N"/>
    <s v="Restore "/>
    <s v="Restore"/>
    <m/>
    <x v="2"/>
    <s v="260113UAXGVIB"/>
    <s v="Closed"/>
    <s v="Paid"/>
  </r>
  <r>
    <x v="3683"/>
    <x v="58"/>
    <x v="9"/>
    <n v="19"/>
    <n v="1"/>
    <n v="19"/>
    <n v="19"/>
    <n v="19"/>
    <s v="N"/>
    <s v="N"/>
    <s v="N"/>
    <s v="Restore "/>
    <s v="Restore"/>
    <m/>
    <x v="2"/>
    <s v="260113UAXGVIB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62"/>
    <x v="9"/>
    <n v="14.9"/>
    <n v="1"/>
    <n v="14.9"/>
    <n v="14.9"/>
    <n v="14.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LVGW"/>
    <s v="Closed"/>
    <s v="Paid"/>
  </r>
  <r>
    <x v="3684"/>
    <x v="42"/>
    <x v="2"/>
    <n v="0"/>
    <n v="1"/>
    <n v="0"/>
    <n v="0"/>
    <n v="0"/>
    <s v="N"/>
    <s v="N"/>
    <s v="N"/>
    <s v="Restore "/>
    <s v="Restore"/>
    <m/>
    <x v="2"/>
    <s v="260113UAXLVGW"/>
    <s v="Closed"/>
    <s v="Paid"/>
  </r>
  <r>
    <x v="36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DE5I"/>
    <s v="Closed"/>
    <s v="Paid"/>
  </r>
  <r>
    <x v="3685"/>
    <x v="42"/>
    <x v="2"/>
    <n v="0"/>
    <n v="1"/>
    <n v="0"/>
    <n v="0"/>
    <n v="0"/>
    <s v="N"/>
    <s v="N"/>
    <s v="N"/>
    <s v="Restore "/>
    <s v="Restore"/>
    <m/>
    <x v="2"/>
    <s v="260113UAXDE5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SUGI"/>
    <s v="Closed"/>
    <s v="Paid"/>
  </r>
  <r>
    <x v="3686"/>
    <x v="5"/>
    <x v="4"/>
    <n v="5.2"/>
    <n v="1"/>
    <n v="5.2"/>
    <n v="5.2"/>
    <n v="5.2"/>
    <s v="N"/>
    <s v="N"/>
    <s v="N"/>
    <s v="Secawan "/>
    <s v="Secawan"/>
    <m/>
    <x v="0"/>
    <s v="260113IQFSUGI"/>
    <s v="Closed"/>
    <s v="Paid"/>
  </r>
  <r>
    <x v="3686"/>
    <x v="4"/>
    <x v="2"/>
    <n v="0"/>
    <n v="1"/>
    <n v="0"/>
    <n v="0"/>
    <n v="0"/>
    <s v="N"/>
    <s v="N"/>
    <s v="N"/>
    <s v="Secawan "/>
    <s v="Secawan"/>
    <m/>
    <x v="0"/>
    <s v="260113IQFSUGI"/>
    <s v="Closed"/>
    <s v="Paid"/>
  </r>
  <r>
    <x v="3686"/>
    <x v="66"/>
    <x v="1"/>
    <n v="6"/>
    <n v="1"/>
    <n v="6"/>
    <n v="6"/>
    <n v="6"/>
    <s v="N"/>
    <s v="N"/>
    <s v="N"/>
    <s v="Secawan "/>
    <s v="Secawan"/>
    <m/>
    <x v="0"/>
    <s v="260113IQFSUGI"/>
    <s v="Closed"/>
    <s v="Paid"/>
  </r>
  <r>
    <x v="3687"/>
    <x v="42"/>
    <x v="2"/>
    <n v="0"/>
    <n v="1"/>
    <n v="0"/>
    <n v="0"/>
    <n v="0"/>
    <s v="N"/>
    <s v="N"/>
    <s v="N"/>
    <s v="Restore "/>
    <s v="Restore"/>
    <m/>
    <x v="2"/>
    <s v="260113UAX31ZL"/>
    <s v="Closed"/>
    <s v="Paid"/>
  </r>
  <r>
    <x v="3687"/>
    <x v="58"/>
    <x v="9"/>
    <n v="19"/>
    <n v="1"/>
    <n v="19"/>
    <n v="19"/>
    <n v="19"/>
    <s v="N"/>
    <s v="N"/>
    <s v="N"/>
    <s v="Restore "/>
    <s v="Restore"/>
    <m/>
    <x v="2"/>
    <s v="260113UAX31ZL"/>
    <s v="Closed"/>
    <s v="Paid"/>
  </r>
  <r>
    <x v="3688"/>
    <x v="42"/>
    <x v="2"/>
    <n v="0"/>
    <n v="1"/>
    <n v="0"/>
    <n v="0"/>
    <n v="0"/>
    <s v="N"/>
    <s v="N"/>
    <s v="N"/>
    <s v="Restore "/>
    <s v="Restore"/>
    <m/>
    <x v="2"/>
    <s v="260113UAXXXO0"/>
    <s v="Closed"/>
    <s v="Paid"/>
  </r>
  <r>
    <x v="3688"/>
    <x v="58"/>
    <x v="9"/>
    <n v="19"/>
    <n v="1"/>
    <n v="19"/>
    <n v="19"/>
    <n v="19"/>
    <s v="N"/>
    <s v="N"/>
    <s v="N"/>
    <s v="Restore "/>
    <s v="Restore"/>
    <m/>
    <x v="2"/>
    <s v="260113UAXXXO0"/>
    <s v="Closed"/>
    <s v="Paid"/>
  </r>
  <r>
    <x v="3689"/>
    <x v="4"/>
    <x v="2"/>
    <n v="0"/>
    <n v="1"/>
    <n v="0"/>
    <n v="0"/>
    <n v="0"/>
    <s v="N"/>
    <s v="N"/>
    <s v="N"/>
    <s v="Secawan "/>
    <s v="Secawan"/>
    <m/>
    <x v="0"/>
    <s v="260113IQF01M0"/>
    <s v="Closed"/>
    <s v="Paid"/>
  </r>
  <r>
    <x v="3689"/>
    <x v="5"/>
    <x v="4"/>
    <n v="5.2"/>
    <n v="2"/>
    <n v="10.4"/>
    <n v="10.4"/>
    <n v="10.4"/>
    <s v="N"/>
    <s v="N"/>
    <s v="N"/>
    <s v="Secawan "/>
    <s v="Secawan"/>
    <m/>
    <x v="0"/>
    <s v="260113IQF01M0"/>
    <s v="Closed"/>
    <s v="Paid"/>
  </r>
  <r>
    <x v="3690"/>
    <x v="1"/>
    <x v="1"/>
    <n v="6"/>
    <n v="1"/>
    <n v="6"/>
    <n v="6"/>
    <n v="6"/>
    <s v="N"/>
    <s v="N"/>
    <s v="N"/>
    <s v="Secawan "/>
    <s v="Secawan"/>
    <m/>
    <x v="0"/>
    <s v="260113IQFBFR8"/>
    <s v="Closed"/>
    <s v="Paid"/>
  </r>
  <r>
    <x v="3690"/>
    <x v="2"/>
    <x v="2"/>
    <n v="0"/>
    <n v="1"/>
    <n v="0"/>
    <n v="0"/>
    <n v="0"/>
    <s v="N"/>
    <s v="N"/>
    <s v="N"/>
    <s v="Secawan "/>
    <s v="Secawan"/>
    <m/>
    <x v="0"/>
    <s v="260113IQFBFR8"/>
    <s v="Closed"/>
    <s v="Paid"/>
  </r>
  <r>
    <x v="3691"/>
    <x v="90"/>
    <x v="1"/>
    <n v="6"/>
    <n v="1"/>
    <n v="6"/>
    <n v="6"/>
    <n v="6"/>
    <s v="N"/>
    <s v="N"/>
    <s v="N"/>
    <s v="Secawan "/>
    <s v="Secawan"/>
    <m/>
    <x v="0"/>
    <s v="260113IQFC3KM"/>
    <s v="Closed"/>
    <s v="Paid"/>
  </r>
  <r>
    <x v="3691"/>
    <x v="2"/>
    <x v="2"/>
    <n v="0"/>
    <n v="1"/>
    <n v="0"/>
    <n v="0"/>
    <n v="0"/>
    <s v="N"/>
    <s v="N"/>
    <s v="N"/>
    <s v="Secawan "/>
    <s v="Secawan"/>
    <m/>
    <x v="0"/>
    <s v="260113IQFC3KM"/>
    <s v="Closed"/>
    <s v="Paid"/>
  </r>
  <r>
    <x v="3691"/>
    <x v="5"/>
    <x v="4"/>
    <n v="5.2"/>
    <n v="1"/>
    <n v="5.2"/>
    <n v="5.2"/>
    <n v="5.2"/>
    <s v="N"/>
    <s v="N"/>
    <s v="N"/>
    <s v="Secawan "/>
    <s v="Secawan"/>
    <m/>
    <x v="0"/>
    <s v="260113IQFC3KM"/>
    <s v="Closed"/>
    <s v="Paid"/>
  </r>
  <r>
    <x v="369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C3KM"/>
    <s v="Closed"/>
    <s v="Paid"/>
  </r>
  <r>
    <x v="3692"/>
    <x v="42"/>
    <x v="2"/>
    <n v="0"/>
    <n v="1"/>
    <n v="0"/>
    <n v="0"/>
    <n v="0"/>
    <s v="N"/>
    <s v="N"/>
    <s v="N"/>
    <s v="Restore "/>
    <s v="Restore"/>
    <m/>
    <x v="2"/>
    <s v="260113UAXW631"/>
    <s v="Closed"/>
    <s v="Paid"/>
  </r>
  <r>
    <x v="3692"/>
    <x v="58"/>
    <x v="9"/>
    <n v="19"/>
    <n v="1"/>
    <n v="19"/>
    <n v="19"/>
    <n v="19"/>
    <s v="N"/>
    <s v="N"/>
    <s v="N"/>
    <s v="Restore "/>
    <s v="Restore"/>
    <m/>
    <x v="2"/>
    <s v="260113UAXW631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4"/>
    <x v="2"/>
    <n v="0"/>
    <n v="1"/>
    <n v="0"/>
    <n v="0"/>
    <n v="0"/>
    <s v="N"/>
    <s v="N"/>
    <s v="N"/>
    <s v="Secawan "/>
    <s v="Secawan"/>
    <m/>
    <x v="0"/>
    <s v="260113IQFVEGC"/>
    <s v="Closed"/>
    <s v="Paid"/>
  </r>
  <r>
    <x v="3693"/>
    <x v="5"/>
    <x v="4"/>
    <n v="5.2"/>
    <n v="1"/>
    <n v="5.2"/>
    <n v="5.2"/>
    <n v="5.2"/>
    <s v="N"/>
    <s v="N"/>
    <s v="N"/>
    <s v="Secawan "/>
    <s v="Secawan"/>
    <m/>
    <x v="0"/>
    <s v="260113IQFVEGC"/>
    <s v="Closed"/>
    <s v="Paid"/>
  </r>
  <r>
    <x v="3693"/>
    <x v="153"/>
    <x v="13"/>
    <n v="0.7"/>
    <n v="1"/>
    <n v="0.7"/>
    <n v="0.7"/>
    <n v="0.7"/>
    <s v="N"/>
    <s v="N"/>
    <s v="N"/>
    <s v="Secawan "/>
    <s v="Secawan"/>
    <m/>
    <x v="0"/>
    <s v="260113IQFVEGC"/>
    <s v="Closed"/>
    <s v="Paid"/>
  </r>
  <r>
    <x v="3694"/>
    <x v="42"/>
    <x v="2"/>
    <n v="0"/>
    <n v="1"/>
    <n v="0"/>
    <n v="0"/>
    <n v="0"/>
    <s v="N"/>
    <s v="N"/>
    <s v="N"/>
    <s v="Restore "/>
    <s v="Restore"/>
    <m/>
    <x v="2"/>
    <s v="260113UAXWEK2"/>
    <s v="Closed"/>
    <s v="Paid"/>
  </r>
  <r>
    <x v="36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WEK2"/>
    <s v="Closed"/>
    <s v="Paid"/>
  </r>
  <r>
    <x v="3696"/>
    <x v="31"/>
    <x v="3"/>
    <n v="18"/>
    <n v="1"/>
    <n v="18"/>
    <n v="18"/>
    <n v="18"/>
    <s v="N"/>
    <s v="N"/>
    <s v="N"/>
    <s v="Secawan "/>
    <s v="Secawan"/>
    <m/>
    <x v="0"/>
    <s v="260113IQF5O2J"/>
    <s v="Closed"/>
    <s v="Paid"/>
  </r>
  <r>
    <x v="3696"/>
    <x v="107"/>
    <x v="5"/>
    <n v="10.8"/>
    <n v="1"/>
    <n v="10.8"/>
    <n v="10.8"/>
    <n v="10.8"/>
    <s v="N"/>
    <s v="N"/>
    <s v="N"/>
    <s v="Secawan "/>
    <s v="Secawan"/>
    <m/>
    <x v="0"/>
    <s v="260113IQF5O2J"/>
    <s v="Closed"/>
    <s v="Paid"/>
  </r>
  <r>
    <x v="3696"/>
    <x v="4"/>
    <x v="2"/>
    <n v="0"/>
    <n v="1"/>
    <n v="0"/>
    <n v="0"/>
    <n v="0"/>
    <s v="N"/>
    <s v="N"/>
    <s v="N"/>
    <s v="Secawan "/>
    <s v="Secawan"/>
    <m/>
    <x v="0"/>
    <s v="260113IQF5O2J"/>
    <s v="Closed"/>
    <s v="Paid"/>
  </r>
  <r>
    <x v="3697"/>
    <x v="2"/>
    <x v="2"/>
    <n v="0"/>
    <n v="1"/>
    <n v="0"/>
    <n v="0"/>
    <n v="0"/>
    <s v="N"/>
    <s v="N"/>
    <s v="N"/>
    <s v="Secawan "/>
    <s v="Secawan"/>
    <m/>
    <x v="0"/>
    <s v="260113IQF9XLQ"/>
    <s v="Closed"/>
    <s v="Paid"/>
  </r>
  <r>
    <x v="369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9XLQ"/>
    <s v="Closed"/>
    <s v="Paid"/>
  </r>
  <r>
    <x v="3698"/>
    <x v="2"/>
    <x v="2"/>
    <n v="0"/>
    <n v="1"/>
    <n v="0"/>
    <n v="0"/>
    <n v="0"/>
    <s v="N"/>
    <s v="N"/>
    <s v="N"/>
    <s v="Secawan "/>
    <s v="Secawan"/>
    <m/>
    <x v="0"/>
    <s v="260113IQF8NK8"/>
    <s v="Closed"/>
    <s v="Paid"/>
  </r>
  <r>
    <x v="3698"/>
    <x v="40"/>
    <x v="5"/>
    <n v="18.5"/>
    <n v="1"/>
    <n v="18.5"/>
    <n v="18.5"/>
    <n v="18.5"/>
    <s v="N"/>
    <s v="N"/>
    <s v="N"/>
    <s v="Secawan "/>
    <s v="Secawan"/>
    <m/>
    <x v="0"/>
    <s v="260113IQF8NK8"/>
    <s v="Closed"/>
    <s v="Paid"/>
  </r>
  <r>
    <x v="3699"/>
    <x v="15"/>
    <x v="2"/>
    <n v="0"/>
    <n v="1"/>
    <n v="0"/>
    <n v="0"/>
    <n v="0"/>
    <s v="N"/>
    <s v="N"/>
    <s v="N"/>
    <s v="Bens Bakery "/>
    <s v="Bens Bakery"/>
    <m/>
    <x v="1"/>
    <s v="260113VEW56C8"/>
    <s v="Closed"/>
    <s v="Paid"/>
  </r>
  <r>
    <x v="3699"/>
    <x v="70"/>
    <x v="7"/>
    <n v="9.43"/>
    <n v="1"/>
    <n v="9.43"/>
    <n v="9.43"/>
    <n v="9.43"/>
    <s v="N"/>
    <s v="N"/>
    <s v="Y"/>
    <s v="Bens Bakery "/>
    <s v="Bens Bakery"/>
    <m/>
    <x v="1"/>
    <s v="260113VEW56C8"/>
    <s v="Closed"/>
    <s v="Paid"/>
  </r>
  <r>
    <x v="3700"/>
    <x v="14"/>
    <x v="2"/>
    <n v="0"/>
    <n v="1"/>
    <n v="0"/>
    <n v="0"/>
    <n v="0"/>
    <s v="N"/>
    <s v="N"/>
    <s v="N"/>
    <s v="Bens Bakery "/>
    <s v="Bens Bakery"/>
    <m/>
    <x v="1"/>
    <s v="260113VEWKCXS"/>
    <s v="Closed"/>
    <s v="Paid"/>
  </r>
  <r>
    <x v="3700"/>
    <x v="49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0"/>
    <x v="100"/>
    <x v="7"/>
    <n v="5.66"/>
    <n v="1"/>
    <n v="5.66"/>
    <n v="5.66"/>
    <n v="5.66"/>
    <s v="N"/>
    <s v="N"/>
    <s v="Y"/>
    <s v="Bens Bakery "/>
    <s v="Bens Bakery"/>
    <m/>
    <x v="1"/>
    <s v="260113VEWKCXS"/>
    <s v="Closed"/>
    <s v="Paid"/>
  </r>
  <r>
    <x v="3701"/>
    <x v="104"/>
    <x v="7"/>
    <n v="9.43"/>
    <n v="1"/>
    <n v="9.43"/>
    <n v="9.43"/>
    <n v="9.43"/>
    <s v="N"/>
    <s v="N"/>
    <s v="Y"/>
    <s v="Bens Bakery "/>
    <s v="Bens Bakery"/>
    <m/>
    <x v="1"/>
    <s v="260113VEWXGKN"/>
    <s v="Closed"/>
    <s v="Paid"/>
  </r>
  <r>
    <x v="3701"/>
    <x v="15"/>
    <x v="2"/>
    <n v="0"/>
    <n v="1"/>
    <n v="0"/>
    <n v="0"/>
    <n v="0"/>
    <s v="N"/>
    <s v="N"/>
    <s v="N"/>
    <s v="Bens Bakery "/>
    <s v="Bens Bakery"/>
    <m/>
    <x v="1"/>
    <s v="260113VEWXGKN"/>
    <s v="Closed"/>
    <s v="Paid"/>
  </r>
  <r>
    <x v="3702"/>
    <x v="15"/>
    <x v="2"/>
    <n v="0"/>
    <n v="1"/>
    <n v="0"/>
    <n v="0"/>
    <n v="0"/>
    <s v="N"/>
    <s v="N"/>
    <s v="N"/>
    <s v="Bens Bakery "/>
    <s v="Bens Bakery"/>
    <m/>
    <x v="1"/>
    <s v="260113VEWPHD8"/>
    <s v="Closed"/>
    <s v="Paid"/>
  </r>
  <r>
    <x v="3702"/>
    <x v="55"/>
    <x v="7"/>
    <n v="7.55"/>
    <n v="1"/>
    <n v="7.55"/>
    <n v="7.55"/>
    <n v="7.55"/>
    <s v="N"/>
    <s v="N"/>
    <s v="Y"/>
    <s v="Bens Bakery "/>
    <s v="Bens Bakery"/>
    <m/>
    <x v="1"/>
    <s v="260113VEWPHD8"/>
    <s v="Closed"/>
    <s v="Paid"/>
  </r>
  <r>
    <x v="3703"/>
    <x v="4"/>
    <x v="2"/>
    <n v="0"/>
    <n v="1"/>
    <n v="0"/>
    <n v="0"/>
    <n v="0"/>
    <s v="N"/>
    <s v="N"/>
    <s v="N"/>
    <s v="Secawan "/>
    <s v="Secawan"/>
    <m/>
    <x v="0"/>
    <s v="260113IQFQ71T"/>
    <s v="Closed"/>
    <s v="Paid"/>
  </r>
  <r>
    <x v="3703"/>
    <x v="161"/>
    <x v="3"/>
    <n v="18"/>
    <n v="2"/>
    <n v="36"/>
    <n v="36"/>
    <n v="36"/>
    <s v="N"/>
    <s v="N"/>
    <s v="N"/>
    <s v="Secawan "/>
    <s v="Secawan"/>
    <m/>
    <x v="0"/>
    <s v="260113IQFQ71T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TRE4"/>
    <s v="Closed"/>
    <s v="Paid"/>
  </r>
  <r>
    <x v="3704"/>
    <x v="42"/>
    <x v="2"/>
    <n v="0"/>
    <n v="1"/>
    <n v="0"/>
    <n v="0"/>
    <n v="0"/>
    <s v="N"/>
    <s v="N"/>
    <s v="N"/>
    <s v="Restore "/>
    <s v="Restore"/>
    <m/>
    <x v="2"/>
    <s v="260113UAXTRE4"/>
    <s v="Closed"/>
    <s v="Paid"/>
  </r>
  <r>
    <x v="3705"/>
    <x v="15"/>
    <x v="2"/>
    <n v="0"/>
    <n v="1"/>
    <n v="0"/>
    <n v="0"/>
    <n v="0"/>
    <s v="N"/>
    <s v="N"/>
    <s v="N"/>
    <s v="Bens Bakery "/>
    <s v="Bens Bakery"/>
    <m/>
    <x v="1"/>
    <s v="260113VEWKO60"/>
    <s v="Closed"/>
    <s v="Paid"/>
  </r>
  <r>
    <x v="3705"/>
    <x v="54"/>
    <x v="7"/>
    <n v="9.43"/>
    <n v="1"/>
    <n v="9.43"/>
    <n v="9.43"/>
    <n v="9.43"/>
    <s v="N"/>
    <s v="N"/>
    <s v="Y"/>
    <s v="Bens Bakery "/>
    <s v="Bens Bakery"/>
    <m/>
    <x v="1"/>
    <s v="260113VEWKO60"/>
    <s v="Closed"/>
    <s v="Paid"/>
  </r>
  <r>
    <x v="3706"/>
    <x v="25"/>
    <x v="7"/>
    <n v="5.66"/>
    <n v="1"/>
    <n v="5.66"/>
    <n v="5.66"/>
    <n v="5.66"/>
    <s v="N"/>
    <s v="N"/>
    <s v="Y"/>
    <s v="Bens Bakery "/>
    <s v="Bens Bakery"/>
    <m/>
    <x v="1"/>
    <s v="260113VEWQGHW"/>
    <s v="Closed"/>
    <s v="Paid"/>
  </r>
  <r>
    <x v="3706"/>
    <x v="15"/>
    <x v="2"/>
    <n v="0"/>
    <n v="1"/>
    <n v="0"/>
    <n v="0"/>
    <n v="0"/>
    <s v="N"/>
    <s v="N"/>
    <s v="N"/>
    <s v="Bens Bakery "/>
    <s v="Bens Bakery"/>
    <m/>
    <x v="1"/>
    <s v="260113VEWQGHW"/>
    <s v="Closed"/>
    <s v="Paid"/>
  </r>
  <r>
    <x v="3707"/>
    <x v="2"/>
    <x v="2"/>
    <n v="0"/>
    <n v="1"/>
    <n v="0"/>
    <n v="0"/>
    <n v="0"/>
    <s v="N"/>
    <s v="N"/>
    <s v="N"/>
    <s v="Secawan "/>
    <s v="Secawan"/>
    <m/>
    <x v="0"/>
    <s v="260113IQFPQVA"/>
    <s v="Closed"/>
    <s v="Paid"/>
  </r>
  <r>
    <x v="3707"/>
    <x v="5"/>
    <x v="4"/>
    <n v="5.2"/>
    <n v="1"/>
    <n v="5.2"/>
    <n v="5.2"/>
    <n v="5.2"/>
    <s v="N"/>
    <s v="N"/>
    <s v="N"/>
    <s v="Secawan "/>
    <s v="Secawan"/>
    <m/>
    <x v="0"/>
    <s v="260113IQFPQVA"/>
    <s v="Closed"/>
    <s v="Paid"/>
  </r>
  <r>
    <x v="3707"/>
    <x v="22"/>
    <x v="3"/>
    <n v="8.9"/>
    <n v="1"/>
    <n v="8.9"/>
    <n v="8.9"/>
    <n v="8.9"/>
    <s v="N"/>
    <s v="N"/>
    <s v="N"/>
    <s v="Secawan "/>
    <s v="Secawan"/>
    <m/>
    <x v="0"/>
    <s v="260113IQFPQVA"/>
    <s v="Closed"/>
    <s v="Paid"/>
  </r>
  <r>
    <x v="3708"/>
    <x v="61"/>
    <x v="7"/>
    <n v="11.32"/>
    <n v="1"/>
    <n v="11.32"/>
    <n v="11.32"/>
    <n v="11.32"/>
    <s v="N"/>
    <s v="N"/>
    <s v="Y"/>
    <s v="Bens Bakery "/>
    <s v="Bens Bakery"/>
    <m/>
    <x v="1"/>
    <s v="260113VEW9HZG"/>
    <s v="Closed"/>
    <s v="Paid"/>
  </r>
  <r>
    <x v="3708"/>
    <x v="15"/>
    <x v="2"/>
    <n v="0"/>
    <n v="1"/>
    <n v="0"/>
    <n v="0"/>
    <n v="0"/>
    <s v="N"/>
    <s v="N"/>
    <s v="N"/>
    <s v="Bens Bakery "/>
    <s v="Bens Bakery"/>
    <m/>
    <x v="1"/>
    <s v="260113VEW9HZG"/>
    <s v="Closed"/>
    <s v="Paid"/>
  </r>
  <r>
    <x v="3708"/>
    <x v="49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8"/>
    <x v="16"/>
    <x v="7"/>
    <n v="9.43"/>
    <n v="1"/>
    <n v="9.43"/>
    <n v="9.43"/>
    <n v="9.43"/>
    <s v="N"/>
    <s v="N"/>
    <s v="Y"/>
    <s v="Bens Bakery "/>
    <s v="Bens Bakery"/>
    <m/>
    <x v="1"/>
    <s v="260113VEW9HZG"/>
    <s v="Closed"/>
    <s v="Paid"/>
  </r>
  <r>
    <x v="3708"/>
    <x v="25"/>
    <x v="7"/>
    <n v="5.66"/>
    <n v="1"/>
    <n v="5.66"/>
    <n v="5.66"/>
    <n v="5.66"/>
    <s v="N"/>
    <s v="N"/>
    <s v="Y"/>
    <s v="Bens Bakery "/>
    <s v="Bens Bakery"/>
    <m/>
    <x v="1"/>
    <s v="260113VEW9HZG"/>
    <s v="Closed"/>
    <s v="Paid"/>
  </r>
  <r>
    <x v="3709"/>
    <x v="87"/>
    <x v="7"/>
    <n v="2.83"/>
    <n v="1"/>
    <n v="2.83"/>
    <n v="2.83"/>
    <n v="2.83"/>
    <s v="N"/>
    <s v="N"/>
    <s v="Y"/>
    <s v="Bens Bakery "/>
    <s v="Bens Bakery"/>
    <m/>
    <x v="1"/>
    <s v="260113VEWLLIX"/>
    <s v="Closed"/>
    <s v="Paid"/>
  </r>
  <r>
    <x v="3709"/>
    <x v="15"/>
    <x v="2"/>
    <n v="0"/>
    <n v="1"/>
    <n v="0"/>
    <n v="0"/>
    <n v="0"/>
    <s v="N"/>
    <s v="N"/>
    <s v="N"/>
    <s v="Bens Bakery "/>
    <s v="Bens Bakery"/>
    <m/>
    <x v="1"/>
    <s v="260113VEWLLIX"/>
    <s v="Closed"/>
    <s v="Paid"/>
  </r>
  <r>
    <x v="3710"/>
    <x v="87"/>
    <x v="7"/>
    <n v="2.83"/>
    <n v="1"/>
    <n v="2.83"/>
    <n v="2.83"/>
    <n v="2.83"/>
    <s v="N"/>
    <s v="N"/>
    <s v="Y"/>
    <s v="Bens Bakery "/>
    <s v="Bens Bakery"/>
    <m/>
    <x v="1"/>
    <s v="260113VEWQ9Q8"/>
    <s v="Closed"/>
    <s v="Paid"/>
  </r>
  <r>
    <x v="3710"/>
    <x v="15"/>
    <x v="2"/>
    <n v="0"/>
    <n v="1"/>
    <n v="0"/>
    <n v="0"/>
    <n v="0"/>
    <s v="N"/>
    <s v="N"/>
    <s v="N"/>
    <s v="Bens Bakery "/>
    <s v="Bens Bakery"/>
    <m/>
    <x v="1"/>
    <s v="260113VEWQ9Q8"/>
    <s v="Closed"/>
    <s v="Paid"/>
  </r>
  <r>
    <x v="3710"/>
    <x v="48"/>
    <x v="7"/>
    <n v="3.77"/>
    <n v="1"/>
    <n v="3.77"/>
    <n v="3.77"/>
    <n v="3.77"/>
    <s v="N"/>
    <s v="N"/>
    <s v="Y"/>
    <s v="Bens Bakery "/>
    <s v="Bens Bakery"/>
    <m/>
    <x v="1"/>
    <s v="260113VEWQ9Q8"/>
    <s v="Closed"/>
    <s v="Paid"/>
  </r>
  <r>
    <x v="3710"/>
    <x v="16"/>
    <x v="7"/>
    <n v="9.43"/>
    <n v="1"/>
    <n v="9.43"/>
    <n v="9.43"/>
    <n v="9.43"/>
    <s v="N"/>
    <s v="N"/>
    <s v="Y"/>
    <s v="Bens Bakery "/>
    <s v="Bens Bakery"/>
    <m/>
    <x v="1"/>
    <s v="260113VEWQ9Q8"/>
    <s v="Closed"/>
    <s v="Paid"/>
  </r>
  <r>
    <x v="3711"/>
    <x v="2"/>
    <x v="2"/>
    <n v="0"/>
    <n v="1"/>
    <n v="0"/>
    <n v="0"/>
    <n v="0"/>
    <s v="N"/>
    <s v="N"/>
    <s v="N"/>
    <s v="Secawan "/>
    <s v="Secawan"/>
    <m/>
    <x v="0"/>
    <s v="260113IQFO60W"/>
    <s v="Closed"/>
    <s v="Paid"/>
  </r>
  <r>
    <x v="3711"/>
    <x v="5"/>
    <x v="4"/>
    <n v="5.2"/>
    <n v="1"/>
    <n v="5.2"/>
    <n v="5.2"/>
    <n v="5.2"/>
    <s v="N"/>
    <s v="N"/>
    <s v="N"/>
    <s v="Secawan "/>
    <s v="Secawan"/>
    <m/>
    <x v="0"/>
    <s v="260113IQFO60W"/>
    <s v="Closed"/>
    <s v="Paid"/>
  </r>
  <r>
    <x v="3712"/>
    <x v="63"/>
    <x v="9"/>
    <n v="20"/>
    <n v="1"/>
    <n v="20"/>
    <n v="20"/>
    <n v="20"/>
    <s v="N"/>
    <s v="N"/>
    <s v="N"/>
    <s v="Restore "/>
    <s v="Restore"/>
    <m/>
    <x v="2"/>
    <s v="260113UAXCUKD"/>
    <s v="Closed"/>
    <s v="Paid"/>
  </r>
  <r>
    <x v="3712"/>
    <x v="42"/>
    <x v="2"/>
    <n v="0"/>
    <n v="1"/>
    <n v="0"/>
    <n v="0"/>
    <n v="0"/>
    <s v="N"/>
    <s v="N"/>
    <s v="N"/>
    <s v="Restore "/>
    <s v="Restore"/>
    <m/>
    <x v="2"/>
    <s v="260113UAXCUKD"/>
    <s v="Closed"/>
    <s v="Paid"/>
  </r>
  <r>
    <x v="3713"/>
    <x v="87"/>
    <x v="7"/>
    <n v="2.83"/>
    <n v="1"/>
    <n v="2.83"/>
    <n v="2.83"/>
    <n v="2.83"/>
    <s v="N"/>
    <s v="N"/>
    <s v="Y"/>
    <s v="Bens Bakery "/>
    <s v="Bens Bakery"/>
    <m/>
    <x v="1"/>
    <s v="260113VEW28M0"/>
    <s v="Closed"/>
    <s v="Paid"/>
  </r>
  <r>
    <x v="3713"/>
    <x v="15"/>
    <x v="2"/>
    <n v="0"/>
    <n v="1"/>
    <n v="0"/>
    <n v="0"/>
    <n v="0"/>
    <s v="N"/>
    <s v="N"/>
    <s v="N"/>
    <s v="Bens Bakery "/>
    <s v="Bens Bakery"/>
    <m/>
    <x v="1"/>
    <s v="260113VEW28M0"/>
    <s v="Closed"/>
    <s v="Paid"/>
  </r>
  <r>
    <x v="3714"/>
    <x v="49"/>
    <x v="7"/>
    <n v="5.66"/>
    <n v="1"/>
    <n v="5.66"/>
    <n v="5.66"/>
    <n v="5.66"/>
    <s v="N"/>
    <s v="N"/>
    <s v="Y"/>
    <s v="Bens Bakery "/>
    <s v="Bens Bakery"/>
    <m/>
    <x v="1"/>
    <s v="260113VEWFA02"/>
    <s v="Closed"/>
    <s v="Paid"/>
  </r>
  <r>
    <x v="3714"/>
    <x v="70"/>
    <x v="7"/>
    <n v="9.43"/>
    <n v="1"/>
    <n v="9.43"/>
    <n v="9.43"/>
    <n v="9.43"/>
    <s v="N"/>
    <s v="N"/>
    <s v="Y"/>
    <s v="Bens Bakery "/>
    <s v="Bens Bakery"/>
    <m/>
    <x v="1"/>
    <s v="260113VEWFA02"/>
    <s v="Closed"/>
    <s v="Paid"/>
  </r>
  <r>
    <x v="3714"/>
    <x v="14"/>
    <x v="2"/>
    <n v="0"/>
    <n v="1"/>
    <n v="0"/>
    <n v="0"/>
    <n v="0"/>
    <s v="N"/>
    <s v="N"/>
    <s v="N"/>
    <s v="Bens Bakery "/>
    <s v="Bens Bakery"/>
    <m/>
    <x v="1"/>
    <s v="260113VEWFA02"/>
    <s v="Closed"/>
    <s v="Paid"/>
  </r>
  <r>
    <x v="3715"/>
    <x v="16"/>
    <x v="7"/>
    <n v="9.43"/>
    <n v="1"/>
    <n v="9.43"/>
    <n v="9.43"/>
    <n v="9.43"/>
    <s v="N"/>
    <s v="N"/>
    <s v="Y"/>
    <s v="Bens Bakery "/>
    <s v="Bens Bakery"/>
    <m/>
    <x v="1"/>
    <s v="260113VEWFYAC"/>
    <s v="Closed"/>
    <s v="Paid"/>
  </r>
  <r>
    <x v="3715"/>
    <x v="15"/>
    <x v="2"/>
    <n v="0"/>
    <n v="1"/>
    <n v="0"/>
    <n v="0"/>
    <n v="0"/>
    <s v="N"/>
    <s v="N"/>
    <s v="N"/>
    <s v="Bens Bakery "/>
    <s v="Bens Bakery"/>
    <m/>
    <x v="1"/>
    <s v="260113VEWFYAC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TSAN"/>
    <s v="Closed"/>
    <s v="Paid"/>
  </r>
  <r>
    <x v="3717"/>
    <x v="40"/>
    <x v="5"/>
    <n v="18.5"/>
    <n v="1"/>
    <n v="18.5"/>
    <n v="18.5"/>
    <n v="18.5"/>
    <s v="N"/>
    <s v="N"/>
    <s v="N"/>
    <s v="Secawan "/>
    <s v="Secawan"/>
    <m/>
    <x v="0"/>
    <s v="260113IQFLCXQ"/>
    <s v="Closed"/>
    <s v="Paid"/>
  </r>
  <r>
    <x v="37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KRVZ"/>
    <s v="Closed"/>
    <s v="Paid"/>
  </r>
  <r>
    <x v="371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6RHP"/>
    <s v="Closed"/>
    <s v="Paid"/>
  </r>
  <r>
    <x v="3720"/>
    <x v="62"/>
    <x v="9"/>
    <n v="14.9"/>
    <n v="1"/>
    <n v="14.9"/>
    <n v="14.9"/>
    <n v="14.9"/>
    <s v="N"/>
    <s v="N"/>
    <s v="N"/>
    <s v="Restore "/>
    <s v="Restore"/>
    <m/>
    <x v="2"/>
    <s v="260113UAXZY58"/>
    <s v="Closed"/>
    <s v="Paid"/>
  </r>
  <r>
    <x v="3720"/>
    <x v="96"/>
    <x v="9"/>
    <n v="20"/>
    <n v="1"/>
    <n v="20"/>
    <n v="20"/>
    <n v="20"/>
    <s v="N"/>
    <s v="N"/>
    <s v="N"/>
    <s v="Restore "/>
    <s v="Restore"/>
    <m/>
    <x v="2"/>
    <s v="260113UAXZY58"/>
    <s v="Closed"/>
    <s v="Paid"/>
  </r>
  <r>
    <x v="3720"/>
    <x v="42"/>
    <x v="2"/>
    <n v="0"/>
    <n v="1"/>
    <n v="0"/>
    <n v="0"/>
    <n v="0"/>
    <s v="N"/>
    <s v="N"/>
    <s v="N"/>
    <s v="Restore "/>
    <s v="Restore"/>
    <m/>
    <x v="2"/>
    <s v="260113UAXZY58"/>
    <s v="Closed"/>
    <s v="Paid"/>
  </r>
  <r>
    <x v="3720"/>
    <x v="58"/>
    <x v="9"/>
    <n v="19"/>
    <n v="1"/>
    <n v="19"/>
    <n v="19"/>
    <n v="19"/>
    <s v="N"/>
    <s v="N"/>
    <s v="N"/>
    <s v="Restore "/>
    <s v="Restore"/>
    <m/>
    <x v="2"/>
    <s v="260113UAXZY58"/>
    <s v="Closed"/>
    <s v="Paid"/>
  </r>
  <r>
    <x v="3721"/>
    <x v="1"/>
    <x v="1"/>
    <n v="6"/>
    <n v="1"/>
    <n v="6"/>
    <n v="6"/>
    <n v="6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5"/>
    <x v="4"/>
    <n v="5.2"/>
    <n v="1"/>
    <n v="5.2"/>
    <n v="5.2"/>
    <n v="5.2"/>
    <s v="N"/>
    <s v="N"/>
    <s v="N"/>
    <s v="Secawan "/>
    <s v="Secawan"/>
    <m/>
    <x v="0"/>
    <s v="260113IQFFIUS"/>
    <s v="Closed"/>
    <s v="Paid"/>
  </r>
  <r>
    <x v="3721"/>
    <x v="153"/>
    <x v="13"/>
    <n v="0.7"/>
    <n v="1"/>
    <n v="0.7"/>
    <n v="0.7"/>
    <n v="0.7"/>
    <s v="N"/>
    <s v="N"/>
    <s v="N"/>
    <s v="Secawan "/>
    <s v="Secawan"/>
    <m/>
    <x v="0"/>
    <s v="260113IQFFIUS"/>
    <s v="Closed"/>
    <s v="Paid"/>
  </r>
  <r>
    <x v="3722"/>
    <x v="42"/>
    <x v="2"/>
    <n v="0"/>
    <n v="1"/>
    <n v="0"/>
    <n v="0"/>
    <n v="0"/>
    <s v="N"/>
    <s v="N"/>
    <s v="N"/>
    <s v="Restore "/>
    <s v="Restore"/>
    <m/>
    <x v="2"/>
    <s v="260113UAXULVO"/>
    <s v="Closed"/>
    <s v="Paid"/>
  </r>
  <r>
    <x v="3722"/>
    <x v="63"/>
    <x v="9"/>
    <n v="20"/>
    <n v="1"/>
    <n v="20"/>
    <n v="20"/>
    <n v="20"/>
    <s v="N"/>
    <s v="N"/>
    <s v="N"/>
    <s v="Restore "/>
    <s v="Restore"/>
    <m/>
    <x v="2"/>
    <s v="260113UAXULVO"/>
    <s v="Closed"/>
    <s v="Paid"/>
  </r>
  <r>
    <x v="3723"/>
    <x v="5"/>
    <x v="4"/>
    <n v="5.2"/>
    <n v="1"/>
    <n v="5.2"/>
    <n v="5.2"/>
    <n v="5.2"/>
    <s v="N"/>
    <s v="N"/>
    <s v="N"/>
    <s v="Secawan "/>
    <s v="Secawan"/>
    <m/>
    <x v="0"/>
    <s v="260113IQFP46U"/>
    <s v="Closed"/>
    <s v="Paid"/>
  </r>
  <r>
    <x v="3723"/>
    <x v="14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P46U"/>
    <s v="Closed"/>
    <s v="Paid"/>
  </r>
  <r>
    <x v="3723"/>
    <x v="4"/>
    <x v="2"/>
    <n v="0"/>
    <n v="1"/>
    <n v="0"/>
    <n v="0"/>
    <n v="0"/>
    <s v="N"/>
    <s v="N"/>
    <s v="N"/>
    <s v="Secawan "/>
    <s v="Secawan"/>
    <m/>
    <x v="0"/>
    <s v="260113IQFP46U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35"/>
    <x v="6"/>
    <n v="4.5"/>
    <n v="1"/>
    <n v="4.5"/>
    <n v="4.5"/>
    <n v="4.2699999999999996"/>
    <s v="N"/>
    <s v="N"/>
    <s v="N"/>
    <s v="Secawan "/>
    <s v="Secawan"/>
    <m/>
    <x v="0"/>
    <s v="260113IQF2I60"/>
    <s v="Closed"/>
    <s v="Paid"/>
  </r>
  <r>
    <x v="3724"/>
    <x v="23"/>
    <x v="5"/>
    <n v="9.8000000000000007"/>
    <n v="1"/>
    <n v="9.8000000000000007"/>
    <n v="9.8000000000000007"/>
    <n v="9.32"/>
    <s v="N"/>
    <s v="N"/>
    <s v="N"/>
    <s v="Secawan "/>
    <s v="Secawan"/>
    <m/>
    <x v="0"/>
    <s v="260113IQF2I60"/>
    <s v="Closed"/>
    <s v="Paid"/>
  </r>
  <r>
    <x v="3724"/>
    <x v="2"/>
    <x v="2"/>
    <n v="0"/>
    <n v="1"/>
    <n v="0"/>
    <n v="0"/>
    <n v="0"/>
    <s v="N"/>
    <s v="N"/>
    <s v="N"/>
    <s v="Secawan "/>
    <s v="Secawan"/>
    <m/>
    <x v="0"/>
    <s v="260113IQF2I60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5"/>
    <x v="4"/>
    <n v="5.2"/>
    <n v="1"/>
    <n v="5.2"/>
    <n v="5.2"/>
    <n v="5.2"/>
    <s v="N"/>
    <s v="N"/>
    <s v="N"/>
    <s v="Secawan "/>
    <s v="Secawan"/>
    <m/>
    <x v="0"/>
    <s v="260113IQFVLVM"/>
    <s v="Closed"/>
    <s v="Paid"/>
  </r>
  <r>
    <x v="3725"/>
    <x v="1"/>
    <x v="1"/>
    <n v="6"/>
    <n v="1"/>
    <n v="6"/>
    <n v="6"/>
    <n v="6"/>
    <s v="N"/>
    <s v="N"/>
    <s v="N"/>
    <s v="Secawan "/>
    <s v="Secawan"/>
    <m/>
    <x v="0"/>
    <s v="260113IQFVLVM"/>
    <s v="Closed"/>
    <s v="Paid"/>
  </r>
  <r>
    <x v="3725"/>
    <x v="2"/>
    <x v="2"/>
    <n v="0"/>
    <n v="1"/>
    <n v="0"/>
    <n v="0"/>
    <n v="0"/>
    <s v="N"/>
    <s v="N"/>
    <s v="N"/>
    <s v="Secawan "/>
    <s v="Secawan"/>
    <m/>
    <x v="0"/>
    <s v="260113IQFVLVM"/>
    <s v="Closed"/>
    <s v="Paid"/>
  </r>
  <r>
    <x v="3726"/>
    <x v="11"/>
    <x v="5"/>
    <n v="10.8"/>
    <n v="1"/>
    <n v="10.8"/>
    <n v="10.8"/>
    <n v="10.8"/>
    <s v="N"/>
    <s v="N"/>
    <s v="N"/>
    <s v="Secawan "/>
    <s v="Secawan"/>
    <m/>
    <x v="0"/>
    <s v="260113IQFQYX1"/>
    <s v="Closed"/>
    <s v="Paid"/>
  </r>
  <r>
    <x v="3726"/>
    <x v="4"/>
    <x v="2"/>
    <n v="0"/>
    <n v="1"/>
    <n v="0"/>
    <n v="0"/>
    <n v="0"/>
    <s v="N"/>
    <s v="N"/>
    <s v="N"/>
    <s v="Secawan "/>
    <s v="Secawan"/>
    <m/>
    <x v="0"/>
    <s v="260113IQFQYX1"/>
    <s v="Closed"/>
    <s v="Paid"/>
  </r>
  <r>
    <x v="3726"/>
    <x v="30"/>
    <x v="5"/>
    <n v="3.4"/>
    <n v="1"/>
    <n v="3.4"/>
    <n v="3.4"/>
    <n v="3.4"/>
    <s v="N"/>
    <s v="N"/>
    <s v="N"/>
    <s v="Secawan "/>
    <s v="Secawan"/>
    <m/>
    <x v="0"/>
    <s v="260113IQFQYX1"/>
    <s v="Closed"/>
    <s v="Paid"/>
  </r>
  <r>
    <x v="372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30ND"/>
    <s v="Closed"/>
    <s v="Paid"/>
  </r>
  <r>
    <x v="3727"/>
    <x v="4"/>
    <x v="2"/>
    <n v="0"/>
    <n v="1"/>
    <n v="0"/>
    <n v="0"/>
    <n v="0"/>
    <s v="N"/>
    <s v="N"/>
    <s v="N"/>
    <s v="Secawan "/>
    <s v="Secawan"/>
    <m/>
    <x v="0"/>
    <s v="260113IQF30ND"/>
    <s v="Closed"/>
    <s v="Paid"/>
  </r>
  <r>
    <x v="372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D1W9"/>
    <s v="Closed"/>
    <s v="Paid"/>
  </r>
  <r>
    <x v="3728"/>
    <x v="4"/>
    <x v="2"/>
    <n v="0"/>
    <n v="1"/>
    <n v="0"/>
    <n v="0"/>
    <n v="0"/>
    <s v="N"/>
    <s v="N"/>
    <s v="N"/>
    <s v="Secawan "/>
    <s v="Secawan"/>
    <m/>
    <x v="0"/>
    <s v="260113IQFD1W9"/>
    <s v="Closed"/>
    <s v="Paid"/>
  </r>
  <r>
    <x v="3729"/>
    <x v="4"/>
    <x v="2"/>
    <n v="0"/>
    <n v="1"/>
    <n v="0"/>
    <n v="0"/>
    <n v="0"/>
    <s v="N"/>
    <s v="N"/>
    <s v="N"/>
    <s v="Secawan "/>
    <s v="Secawan"/>
    <m/>
    <x v="0"/>
    <s v="260113IQF5UEU"/>
    <s v="Closed"/>
    <s v="Paid"/>
  </r>
  <r>
    <x v="3729"/>
    <x v="30"/>
    <x v="5"/>
    <n v="3.4"/>
    <n v="1"/>
    <n v="3.4"/>
    <n v="3.4"/>
    <n v="3.4"/>
    <s v="N"/>
    <s v="N"/>
    <s v="N"/>
    <s v="Secawan "/>
    <s v="Secawan"/>
    <m/>
    <x v="0"/>
    <s v="260113IQF5UEU"/>
    <s v="Closed"/>
    <s v="Paid"/>
  </r>
  <r>
    <x v="3730"/>
    <x v="40"/>
    <x v="5"/>
    <n v="18.5"/>
    <n v="1"/>
    <n v="18.5"/>
    <n v="18.5"/>
    <n v="18.5"/>
    <s v="N"/>
    <s v="N"/>
    <s v="N"/>
    <s v="Secawan "/>
    <s v="Secawan"/>
    <m/>
    <x v="0"/>
    <s v="260113IQFUI6N"/>
    <s v="Closed"/>
    <s v="Paid"/>
  </r>
  <r>
    <x v="3730"/>
    <x v="2"/>
    <x v="2"/>
    <n v="0"/>
    <n v="1"/>
    <n v="0"/>
    <n v="0"/>
    <n v="0"/>
    <s v="N"/>
    <s v="N"/>
    <s v="N"/>
    <s v="Secawan "/>
    <s v="Secawan"/>
    <m/>
    <x v="0"/>
    <s v="260113IQFUI6N"/>
    <s v="Closed"/>
    <s v="Paid"/>
  </r>
  <r>
    <x v="3731"/>
    <x v="101"/>
    <x v="9"/>
    <n v="20"/>
    <n v="1"/>
    <n v="20"/>
    <n v="20"/>
    <n v="20"/>
    <s v="N"/>
    <s v="N"/>
    <s v="N"/>
    <s v="Restore "/>
    <s v="Restore"/>
    <m/>
    <x v="2"/>
    <s v="260113UAXS6EL"/>
    <s v="Closed"/>
    <s v="Paid"/>
  </r>
  <r>
    <x v="3731"/>
    <x v="58"/>
    <x v="9"/>
    <n v="19"/>
    <n v="1"/>
    <n v="19"/>
    <n v="19"/>
    <n v="19"/>
    <s v="N"/>
    <s v="N"/>
    <s v="N"/>
    <s v="Restore "/>
    <s v="Restore"/>
    <m/>
    <x v="2"/>
    <s v="260113UAXS6EL"/>
    <s v="Closed"/>
    <s v="Paid"/>
  </r>
  <r>
    <x v="3731"/>
    <x v="42"/>
    <x v="2"/>
    <n v="0"/>
    <n v="1"/>
    <n v="0"/>
    <n v="0"/>
    <n v="0"/>
    <s v="N"/>
    <s v="N"/>
    <s v="N"/>
    <s v="Restore "/>
    <s v="Restore"/>
    <m/>
    <x v="2"/>
    <s v="260113UAXS6EL"/>
    <s v="Closed"/>
    <s v="Paid"/>
  </r>
  <r>
    <x v="3732"/>
    <x v="27"/>
    <x v="3"/>
    <n v="9.9"/>
    <n v="1"/>
    <n v="9.9"/>
    <n v="9.9"/>
    <n v="9.9"/>
    <s v="N"/>
    <s v="N"/>
    <s v="N"/>
    <s v="Secawan "/>
    <s v="Secawan"/>
    <m/>
    <x v="0"/>
    <s v="260113IQFRXZA"/>
    <s v="Closed"/>
    <s v="Paid"/>
  </r>
  <r>
    <x v="3732"/>
    <x v="4"/>
    <x v="2"/>
    <n v="0"/>
    <n v="1"/>
    <n v="0"/>
    <n v="0"/>
    <n v="0"/>
    <s v="N"/>
    <s v="N"/>
    <s v="N"/>
    <s v="Secawan "/>
    <s v="Secawan"/>
    <m/>
    <x v="0"/>
    <s v="260113IQFRXZA"/>
    <s v="Closed"/>
    <s v="Paid"/>
  </r>
  <r>
    <x v="3733"/>
    <x v="55"/>
    <x v="7"/>
    <n v="7.55"/>
    <n v="1"/>
    <n v="7.55"/>
    <n v="7.55"/>
    <n v="7.55"/>
    <s v="N"/>
    <s v="N"/>
    <s v="Y"/>
    <s v="Bens Bakery "/>
    <s v="Bens Bakery"/>
    <m/>
    <x v="1"/>
    <s v="260113VEW59QI"/>
    <s v="Closed"/>
    <s v="Paid"/>
  </r>
  <r>
    <x v="3733"/>
    <x v="15"/>
    <x v="2"/>
    <n v="0"/>
    <n v="1"/>
    <n v="0"/>
    <n v="0"/>
    <n v="0"/>
    <s v="N"/>
    <s v="N"/>
    <s v="N"/>
    <s v="Bens Bakery "/>
    <s v="Bens Bakery"/>
    <m/>
    <x v="1"/>
    <s v="260113VEW59QI"/>
    <s v="Closed"/>
    <s v="Paid"/>
  </r>
  <r>
    <x v="3734"/>
    <x v="2"/>
    <x v="2"/>
    <n v="0"/>
    <n v="1"/>
    <n v="0"/>
    <n v="0"/>
    <n v="0"/>
    <s v="N"/>
    <s v="N"/>
    <s v="N"/>
    <s v="Secawan "/>
    <s v="Secawan"/>
    <m/>
    <x v="0"/>
    <s v="260113IQFH39V"/>
    <s v="Closed"/>
    <s v="Paid"/>
  </r>
  <r>
    <x v="3734"/>
    <x v="56"/>
    <x v="5"/>
    <n v="12.8"/>
    <n v="1"/>
    <n v="12.8"/>
    <n v="12.8"/>
    <n v="12.8"/>
    <s v="N"/>
    <s v="N"/>
    <s v="N"/>
    <s v="Secawan "/>
    <s v="Secawan"/>
    <m/>
    <x v="0"/>
    <s v="260113IQFH39V"/>
    <s v="Closed"/>
    <s v="Paid"/>
  </r>
  <r>
    <x v="3735"/>
    <x v="56"/>
    <x v="5"/>
    <n v="12.8"/>
    <n v="1"/>
    <n v="12.8"/>
    <n v="12.8"/>
    <n v="12.8"/>
    <s v="N"/>
    <s v="N"/>
    <s v="N"/>
    <s v="Secawan "/>
    <s v="Secawan"/>
    <m/>
    <x v="0"/>
    <s v="260113IQFPE4H"/>
    <s v="Closed"/>
    <s v="Paid"/>
  </r>
  <r>
    <x v="3735"/>
    <x v="2"/>
    <x v="2"/>
    <n v="0"/>
    <n v="1"/>
    <n v="0"/>
    <n v="0"/>
    <n v="0"/>
    <s v="N"/>
    <s v="N"/>
    <s v="N"/>
    <s v="Secawan "/>
    <s v="Secawan"/>
    <m/>
    <x v="0"/>
    <s v="260113IQFPE4H"/>
    <s v="Closed"/>
    <s v="Paid"/>
  </r>
  <r>
    <x v="3735"/>
    <x v="39"/>
    <x v="6"/>
    <n v="4"/>
    <n v="1"/>
    <n v="4"/>
    <n v="4"/>
    <n v="4"/>
    <s v="N"/>
    <s v="N"/>
    <s v="N"/>
    <s v="Secawan "/>
    <s v="Secawan"/>
    <m/>
    <x v="0"/>
    <s v="260113IQFPE4H"/>
    <s v="Closed"/>
    <s v="Paid"/>
  </r>
  <r>
    <x v="3736"/>
    <x v="42"/>
    <x v="2"/>
    <n v="0"/>
    <n v="1"/>
    <n v="0"/>
    <n v="0"/>
    <n v="0"/>
    <s v="N"/>
    <s v="N"/>
    <s v="N"/>
    <s v="Restore "/>
    <s v="Restore"/>
    <m/>
    <x v="2"/>
    <s v="260113UAXQA5M"/>
    <s v="Closed"/>
    <s v="Paid"/>
  </r>
  <r>
    <x v="373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QA5M"/>
    <s v="Closed"/>
    <s v="Paid"/>
  </r>
  <r>
    <x v="3737"/>
    <x v="77"/>
    <x v="7"/>
    <n v="5.66"/>
    <n v="2"/>
    <n v="11.32"/>
    <n v="11.32"/>
    <n v="11.32"/>
    <s v="N"/>
    <s v="N"/>
    <s v="Y"/>
    <s v="Bens Bakery "/>
    <s v="Bens Bakery"/>
    <m/>
    <x v="1"/>
    <s v="260113VEWTYBA"/>
    <s v="Closed"/>
    <s v="Paid"/>
  </r>
  <r>
    <x v="3737"/>
    <x v="15"/>
    <x v="2"/>
    <n v="0"/>
    <n v="1"/>
    <n v="0"/>
    <n v="0"/>
    <n v="0"/>
    <s v="N"/>
    <s v="N"/>
    <s v="N"/>
    <s v="Bens Bakery "/>
    <s v="Bens Bakery"/>
    <m/>
    <x v="1"/>
    <s v="260113VEWTYBA"/>
    <s v="Closed"/>
    <s v="Paid"/>
  </r>
  <r>
    <x v="3738"/>
    <x v="58"/>
    <x v="9"/>
    <n v="19"/>
    <n v="1"/>
    <n v="19"/>
    <n v="19"/>
    <n v="19"/>
    <s v="N"/>
    <s v="N"/>
    <s v="N"/>
    <s v="Restore "/>
    <s v="Restore"/>
    <m/>
    <x v="2"/>
    <s v="260113UAX8SEB"/>
    <s v="Closed"/>
    <s v="Paid"/>
  </r>
  <r>
    <x v="3738"/>
    <x v="42"/>
    <x v="2"/>
    <n v="0"/>
    <n v="1"/>
    <n v="0"/>
    <n v="0"/>
    <n v="0"/>
    <s v="N"/>
    <s v="N"/>
    <s v="N"/>
    <s v="Restore "/>
    <s v="Restore"/>
    <m/>
    <x v="2"/>
    <s v="260113UAX8SEB"/>
    <s v="Closed"/>
    <s v="Paid"/>
  </r>
  <r>
    <x v="3739"/>
    <x v="4"/>
    <x v="2"/>
    <n v="0"/>
    <n v="1"/>
    <n v="0"/>
    <n v="0"/>
    <n v="0"/>
    <s v="N"/>
    <s v="N"/>
    <s v="N"/>
    <s v="Secawan "/>
    <s v="Secawan"/>
    <m/>
    <x v="0"/>
    <s v="260113IQFLJI7"/>
    <s v="Closed"/>
    <s v="Paid"/>
  </r>
  <r>
    <x v="3739"/>
    <x v="22"/>
    <x v="3"/>
    <n v="8.9"/>
    <n v="1"/>
    <n v="8.9"/>
    <n v="4.45"/>
    <n v="4.45"/>
    <s v="N"/>
    <s v="N"/>
    <s v="N"/>
    <s v="Secawan "/>
    <s v="Secawan"/>
    <m/>
    <x v="0"/>
    <s v="260113IQFLJI7"/>
    <s v="Closed"/>
    <s v="Paid"/>
  </r>
  <r>
    <x v="3740"/>
    <x v="40"/>
    <x v="5"/>
    <n v="18.5"/>
    <n v="1"/>
    <n v="18.5"/>
    <n v="18.5"/>
    <n v="18.5"/>
    <s v="N"/>
    <s v="N"/>
    <s v="N"/>
    <s v="Secawan "/>
    <s v="Secawan"/>
    <m/>
    <x v="0"/>
    <s v="260113IQF6K8S"/>
    <s v="Closed"/>
    <s v="Paid"/>
  </r>
  <r>
    <x v="3740"/>
    <x v="2"/>
    <x v="2"/>
    <n v="0"/>
    <n v="1"/>
    <n v="0"/>
    <n v="0"/>
    <n v="0"/>
    <s v="N"/>
    <s v="N"/>
    <s v="N"/>
    <s v="Secawan "/>
    <s v="Secawan"/>
    <m/>
    <x v="0"/>
    <s v="260113IQF6K8S"/>
    <s v="Closed"/>
    <s v="Paid"/>
  </r>
  <r>
    <x v="37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MIF1"/>
    <s v="Closed"/>
    <s v="Paid"/>
  </r>
  <r>
    <x v="3741"/>
    <x v="2"/>
    <x v="2"/>
    <n v="0"/>
    <n v="1"/>
    <n v="0"/>
    <n v="0"/>
    <n v="0"/>
    <s v="N"/>
    <s v="N"/>
    <s v="N"/>
    <s v="Secawan "/>
    <s v="Secawan"/>
    <m/>
    <x v="0"/>
    <s v="260113IQFMIF1"/>
    <s v="Closed"/>
    <s v="Paid"/>
  </r>
  <r>
    <x v="3742"/>
    <x v="42"/>
    <x v="2"/>
    <n v="0"/>
    <n v="1"/>
    <n v="0"/>
    <n v="0"/>
    <n v="0"/>
    <s v="N"/>
    <s v="N"/>
    <s v="N"/>
    <s v="Restore "/>
    <s v="Restore"/>
    <m/>
    <x v="2"/>
    <s v="260113UAXOHUZ"/>
    <s v="Closed"/>
    <s v="Paid"/>
  </r>
  <r>
    <x v="374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OHUZ"/>
    <s v="Closed"/>
    <s v="Paid"/>
  </r>
  <r>
    <x v="374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3IQF6IZO"/>
    <s v="Closed"/>
    <s v="Paid"/>
  </r>
  <r>
    <x v="3743"/>
    <x v="2"/>
    <x v="2"/>
    <n v="0"/>
    <n v="1"/>
    <n v="0"/>
    <n v="0"/>
    <n v="0"/>
    <s v="N"/>
    <s v="N"/>
    <s v="N"/>
    <s v="Secawan "/>
    <s v="Secawan"/>
    <m/>
    <x v="0"/>
    <s v="260113IQF6IZO"/>
    <s v="Closed"/>
    <s v="Paid"/>
  </r>
  <r>
    <x v="3744"/>
    <x v="4"/>
    <x v="2"/>
    <n v="0"/>
    <n v="1"/>
    <n v="0"/>
    <n v="0"/>
    <n v="0"/>
    <s v="N"/>
    <s v="N"/>
    <s v="N"/>
    <s v="Secawan "/>
    <s v="Secawan"/>
    <m/>
    <x v="0"/>
    <s v="260113IQF0YAU"/>
    <s v="Closed"/>
    <s v="Paid"/>
  </r>
  <r>
    <x v="3744"/>
    <x v="95"/>
    <x v="5"/>
    <n v="13.8"/>
    <n v="1"/>
    <n v="13.8"/>
    <n v="13.8"/>
    <n v="13.8"/>
    <s v="N"/>
    <s v="N"/>
    <s v="N"/>
    <s v="Secawan "/>
    <s v="Secawan"/>
    <m/>
    <x v="0"/>
    <s v="260113IQF0YAU"/>
    <s v="Closed"/>
    <s v="Paid"/>
  </r>
  <r>
    <x v="3745"/>
    <x v="2"/>
    <x v="2"/>
    <n v="0"/>
    <n v="1"/>
    <n v="0"/>
    <n v="0"/>
    <n v="0"/>
    <s v="N"/>
    <s v="N"/>
    <s v="N"/>
    <s v="Secawan "/>
    <s v="Secawan"/>
    <m/>
    <x v="0"/>
    <s v="260113IQFT8TH"/>
    <s v="Closed"/>
    <s v="Paid"/>
  </r>
  <r>
    <x v="374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T8TH"/>
    <s v="Closed"/>
    <s v="Paid"/>
  </r>
  <r>
    <x v="3746"/>
    <x v="2"/>
    <x v="2"/>
    <n v="0"/>
    <n v="1"/>
    <n v="0"/>
    <n v="0"/>
    <n v="0"/>
    <s v="N"/>
    <s v="N"/>
    <s v="N"/>
    <s v="Secawan "/>
    <s v="Secawan"/>
    <m/>
    <x v="0"/>
    <s v="260113IQFRKCA"/>
    <s v="Closed"/>
    <s v="Paid"/>
  </r>
  <r>
    <x v="3746"/>
    <x v="8"/>
    <x v="6"/>
    <n v="4"/>
    <n v="1"/>
    <n v="4"/>
    <n v="4"/>
    <n v="4"/>
    <s v="N"/>
    <s v="N"/>
    <s v="N"/>
    <s v="Secawan "/>
    <s v="Secawan"/>
    <m/>
    <x v="0"/>
    <s v="260113IQFRKCA"/>
    <s v="Closed"/>
    <s v="Paid"/>
  </r>
  <r>
    <x v="3746"/>
    <x v="153"/>
    <x v="13"/>
    <n v="0.7"/>
    <n v="1"/>
    <n v="0.7"/>
    <n v="0.7"/>
    <n v="0.7"/>
    <s v="N"/>
    <s v="N"/>
    <s v="N"/>
    <s v="Secawan "/>
    <s v="Secawan"/>
    <m/>
    <x v="0"/>
    <s v="260113IQFRKCA"/>
    <s v="Closed"/>
    <s v="Paid"/>
  </r>
  <r>
    <x v="3746"/>
    <x v="90"/>
    <x v="1"/>
    <n v="6"/>
    <n v="1"/>
    <n v="6"/>
    <n v="6"/>
    <n v="6"/>
    <s v="N"/>
    <s v="N"/>
    <s v="N"/>
    <s v="Secawan "/>
    <s v="Secawan"/>
    <m/>
    <x v="0"/>
    <s v="260113IQFRKCA"/>
    <s v="Closed"/>
    <s v="Paid"/>
  </r>
  <r>
    <x v="3746"/>
    <x v="5"/>
    <x v="4"/>
    <n v="5.2"/>
    <n v="1"/>
    <n v="5.2"/>
    <n v="5.2"/>
    <n v="5.2"/>
    <s v="N"/>
    <s v="N"/>
    <s v="N"/>
    <s v="Secawan "/>
    <s v="Secawan"/>
    <m/>
    <x v="0"/>
    <s v="260113IQFRKCA"/>
    <s v="Closed"/>
    <s v="Paid"/>
  </r>
  <r>
    <x v="3747"/>
    <x v="5"/>
    <x v="4"/>
    <n v="5.2"/>
    <n v="1"/>
    <n v="5.2"/>
    <n v="5.2"/>
    <n v="5.2"/>
    <s v="N"/>
    <s v="N"/>
    <s v="N"/>
    <s v="Secawan "/>
    <s v="Secawan"/>
    <m/>
    <x v="0"/>
    <s v="260113IQF6OJ9"/>
    <s v="Closed"/>
    <s v="Paid"/>
  </r>
  <r>
    <x v="3747"/>
    <x v="2"/>
    <x v="2"/>
    <n v="0"/>
    <n v="1"/>
    <n v="0"/>
    <n v="0"/>
    <n v="0"/>
    <s v="N"/>
    <s v="N"/>
    <s v="N"/>
    <s v="Secawan "/>
    <s v="Secawan"/>
    <m/>
    <x v="0"/>
    <s v="260113IQF6OJ9"/>
    <s v="Closed"/>
    <s v="Paid"/>
  </r>
  <r>
    <x v="3747"/>
    <x v="153"/>
    <x v="13"/>
    <n v="0.7"/>
    <n v="1"/>
    <n v="0.7"/>
    <n v="0.7"/>
    <n v="0.7"/>
    <s v="N"/>
    <s v="N"/>
    <s v="N"/>
    <s v="Secawan "/>
    <s v="Secawan"/>
    <m/>
    <x v="0"/>
    <s v="260113IQF6OJ9"/>
    <s v="Closed"/>
    <s v="Paid"/>
  </r>
  <r>
    <x v="3748"/>
    <x v="40"/>
    <x v="5"/>
    <n v="18.5"/>
    <n v="1"/>
    <n v="18.5"/>
    <n v="18.5"/>
    <n v="18.5"/>
    <s v="N"/>
    <s v="N"/>
    <s v="N"/>
    <s v="Secawan "/>
    <s v="Secawan"/>
    <m/>
    <x v="0"/>
    <s v="260113IQFA5EA"/>
    <s v="Closed"/>
    <s v="Paid"/>
  </r>
  <r>
    <x v="3748"/>
    <x v="2"/>
    <x v="2"/>
    <n v="0"/>
    <n v="1"/>
    <n v="0"/>
    <n v="0"/>
    <n v="0"/>
    <s v="N"/>
    <s v="N"/>
    <s v="N"/>
    <s v="Secawan "/>
    <s v="Secawan"/>
    <m/>
    <x v="0"/>
    <s v="260113IQFA5EA"/>
    <s v="Closed"/>
    <s v="Paid"/>
  </r>
  <r>
    <x v="3749"/>
    <x v="170"/>
    <x v="7"/>
    <n v="3.3"/>
    <n v="1"/>
    <n v="3.3"/>
    <n v="3.3"/>
    <n v="3.3"/>
    <s v="N"/>
    <s v="N"/>
    <s v="Y"/>
    <s v="Bens Bakery "/>
    <s v="Bens Bakery"/>
    <m/>
    <x v="1"/>
    <s v="260113VEWDGPV"/>
    <s v="Closed"/>
    <s v="Paid"/>
  </r>
  <r>
    <x v="3749"/>
    <x v="54"/>
    <x v="7"/>
    <n v="9.43"/>
    <n v="1"/>
    <n v="9.43"/>
    <n v="9.43"/>
    <n v="9.43"/>
    <s v="N"/>
    <s v="N"/>
    <s v="Y"/>
    <s v="Bens Bakery "/>
    <s v="Bens Bakery"/>
    <m/>
    <x v="1"/>
    <s v="260113VEWDGPV"/>
    <s v="Closed"/>
    <s v="Paid"/>
  </r>
  <r>
    <x v="3749"/>
    <x v="76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71"/>
    <x v="7"/>
    <n v="7.55"/>
    <n v="1"/>
    <n v="7.55"/>
    <n v="7.55"/>
    <n v="7.55"/>
    <s v="N"/>
    <s v="N"/>
    <s v="Y"/>
    <s v="Bens Bakery "/>
    <s v="Bens Bakery"/>
    <m/>
    <x v="1"/>
    <s v="260113VEWDGPV"/>
    <s v="Closed"/>
    <s v="Paid"/>
  </r>
  <r>
    <x v="3749"/>
    <x v="100"/>
    <x v="7"/>
    <n v="5.66"/>
    <n v="1"/>
    <n v="5.66"/>
    <n v="5.66"/>
    <n v="5.66"/>
    <s v="N"/>
    <s v="N"/>
    <s v="Y"/>
    <s v="Bens Bakery "/>
    <s v="Bens Bakery"/>
    <m/>
    <x v="1"/>
    <s v="260113VEWDGPV"/>
    <s v="Closed"/>
    <s v="Paid"/>
  </r>
  <r>
    <x v="3749"/>
    <x v="15"/>
    <x v="2"/>
    <n v="0"/>
    <n v="1"/>
    <n v="0"/>
    <n v="0"/>
    <n v="0"/>
    <s v="N"/>
    <s v="N"/>
    <s v="N"/>
    <s v="Bens Bakery "/>
    <s v="Bens Bakery"/>
    <m/>
    <x v="1"/>
    <s v="260113VEWDGPV"/>
    <s v="Closed"/>
    <s v="Paid"/>
  </r>
  <r>
    <x v="3750"/>
    <x v="4"/>
    <x v="2"/>
    <n v="0"/>
    <n v="1"/>
    <n v="0"/>
    <n v="0"/>
    <n v="0"/>
    <s v="N"/>
    <s v="N"/>
    <s v="N"/>
    <s v="Secawan "/>
    <s v="Secawan"/>
    <m/>
    <x v="0"/>
    <s v="260113IQFYT8R"/>
    <s v="Closed"/>
    <s v="Paid"/>
  </r>
  <r>
    <x v="3750"/>
    <x v="5"/>
    <x v="4"/>
    <n v="5.2"/>
    <n v="1"/>
    <n v="5.2"/>
    <n v="5.2"/>
    <n v="5.2"/>
    <s v="N"/>
    <s v="N"/>
    <s v="N"/>
    <s v="Secawan "/>
    <s v="Secawan"/>
    <m/>
    <x v="0"/>
    <s v="260113IQFYT8R"/>
    <s v="Closed"/>
    <s v="Paid"/>
  </r>
  <r>
    <x v="3750"/>
    <x v="106"/>
    <x v="8"/>
    <n v="9.9"/>
    <n v="1"/>
    <n v="9.9"/>
    <n v="9.9"/>
    <n v="9.9"/>
    <s v="N"/>
    <s v="N"/>
    <s v="N"/>
    <s v="Secawan "/>
    <s v="Secawan"/>
    <m/>
    <x v="0"/>
    <s v="260113IQFYT8R"/>
    <s v="Closed"/>
    <s v="Paid"/>
  </r>
  <r>
    <x v="3750"/>
    <x v="36"/>
    <x v="3"/>
    <n v="18"/>
    <n v="1"/>
    <n v="18"/>
    <n v="18"/>
    <n v="18"/>
    <s v="N"/>
    <s v="N"/>
    <s v="N"/>
    <s v="Secawan "/>
    <s v="Secawan"/>
    <m/>
    <x v="0"/>
    <s v="260113IQFYT8R"/>
    <s v="Closed"/>
    <s v="Paid"/>
  </r>
  <r>
    <x v="3751"/>
    <x v="2"/>
    <x v="2"/>
    <n v="0"/>
    <n v="1"/>
    <n v="0"/>
    <n v="0"/>
    <n v="0"/>
    <s v="N"/>
    <s v="N"/>
    <s v="N"/>
    <s v="Secawan "/>
    <s v="Secawan"/>
    <m/>
    <x v="0"/>
    <s v="260113IQFRN29"/>
    <s v="Closed"/>
    <s v="Paid"/>
  </r>
  <r>
    <x v="3751"/>
    <x v="87"/>
    <x v="5"/>
    <n v="1.5"/>
    <n v="1"/>
    <n v="1.5"/>
    <n v="1.5"/>
    <n v="1.5"/>
    <s v="N"/>
    <s v="N"/>
    <s v="N"/>
    <s v="Secawan "/>
    <s v="Secawan"/>
    <m/>
    <x v="0"/>
    <s v="260113IQFRN29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2"/>
    <x v="2"/>
    <x v="2"/>
    <n v="0"/>
    <n v="1"/>
    <n v="0"/>
    <n v="0"/>
    <n v="0"/>
    <s v="N"/>
    <s v="N"/>
    <s v="N"/>
    <s v="Secawan "/>
    <s v="Secawan"/>
    <m/>
    <x v="0"/>
    <s v="260113IQF00B0"/>
    <s v="Closed"/>
    <s v="Paid"/>
  </r>
  <r>
    <x v="3752"/>
    <x v="30"/>
    <x v="5"/>
    <n v="3.4"/>
    <n v="1"/>
    <n v="3.4"/>
    <n v="3.4"/>
    <n v="3.4"/>
    <s v="N"/>
    <s v="N"/>
    <s v="N"/>
    <s v="Secawan "/>
    <s v="Secawan"/>
    <m/>
    <x v="0"/>
    <s v="260113IQF00B0"/>
    <s v="Closed"/>
    <s v="Paid"/>
  </r>
  <r>
    <x v="3753"/>
    <x v="58"/>
    <x v="9"/>
    <n v="19"/>
    <n v="1"/>
    <n v="19"/>
    <n v="19"/>
    <n v="19"/>
    <s v="N"/>
    <s v="N"/>
    <s v="N"/>
    <s v="Restore "/>
    <s v="Restore"/>
    <m/>
    <x v="2"/>
    <s v="260113UAXWXNE"/>
    <s v="Closed"/>
    <s v="Paid"/>
  </r>
  <r>
    <x v="3753"/>
    <x v="42"/>
    <x v="2"/>
    <n v="0"/>
    <n v="1"/>
    <n v="0"/>
    <n v="0"/>
    <n v="0"/>
    <s v="N"/>
    <s v="N"/>
    <s v="N"/>
    <s v="Restore "/>
    <s v="Restore"/>
    <m/>
    <x v="2"/>
    <s v="260113UAXWXNE"/>
    <s v="Closed"/>
    <s v="Paid"/>
  </r>
  <r>
    <x v="3754"/>
    <x v="44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4"/>
    <x v="15"/>
    <x v="2"/>
    <n v="0"/>
    <n v="1"/>
    <n v="0"/>
    <n v="0"/>
    <n v="0"/>
    <s v="N"/>
    <s v="N"/>
    <s v="N"/>
    <s v="Bens Bakery "/>
    <s v="Bens Bakery"/>
    <m/>
    <x v="1"/>
    <s v="260113VEWC0WR"/>
    <s v="Closed"/>
    <s v="Paid"/>
  </r>
  <r>
    <x v="3754"/>
    <x v="55"/>
    <x v="7"/>
    <n v="7.55"/>
    <n v="1"/>
    <n v="7.55"/>
    <n v="7.55"/>
    <n v="7.55"/>
    <s v="N"/>
    <s v="N"/>
    <s v="Y"/>
    <s v="Bens Bakery "/>
    <s v="Bens Bakery"/>
    <m/>
    <x v="1"/>
    <s v="260113VEWC0WR"/>
    <s v="Closed"/>
    <s v="Paid"/>
  </r>
  <r>
    <x v="3755"/>
    <x v="40"/>
    <x v="5"/>
    <n v="18.5"/>
    <n v="1"/>
    <n v="18.5"/>
    <n v="18.5"/>
    <n v="18.5"/>
    <s v="N"/>
    <s v="N"/>
    <s v="N"/>
    <s v="Secawan "/>
    <s v="Secawan"/>
    <m/>
    <x v="0"/>
    <s v="260113IQFJ2S5"/>
    <s v="Closed"/>
    <s v="Paid"/>
  </r>
  <r>
    <x v="3755"/>
    <x v="5"/>
    <x v="4"/>
    <n v="5.2"/>
    <n v="1"/>
    <n v="5.2"/>
    <n v="5.2"/>
    <n v="5.2"/>
    <s v="N"/>
    <s v="N"/>
    <s v="N"/>
    <s v="Secawan "/>
    <s v="Secawan"/>
    <m/>
    <x v="0"/>
    <s v="260113IQFJ2S5"/>
    <s v="Closed"/>
    <s v="Paid"/>
  </r>
  <r>
    <x v="3755"/>
    <x v="2"/>
    <x v="2"/>
    <n v="0"/>
    <n v="1"/>
    <n v="0"/>
    <n v="0"/>
    <n v="0"/>
    <s v="N"/>
    <s v="N"/>
    <s v="N"/>
    <s v="Secawan "/>
    <s v="Secawan"/>
    <m/>
    <x v="0"/>
    <s v="260113IQFJ2S5"/>
    <s v="Closed"/>
    <s v="Paid"/>
  </r>
  <r>
    <x v="3756"/>
    <x v="89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6"/>
    <x v="14"/>
    <x v="2"/>
    <n v="0"/>
    <n v="1"/>
    <n v="0"/>
    <n v="0"/>
    <n v="0"/>
    <s v="N"/>
    <s v="N"/>
    <s v="N"/>
    <s v="Bens Bakery "/>
    <s v="Bens Bakery"/>
    <m/>
    <x v="1"/>
    <s v="260113VEWMV4M"/>
    <s v="Closed"/>
    <s v="Paid"/>
  </r>
  <r>
    <x v="3756"/>
    <x v="170"/>
    <x v="7"/>
    <n v="3.3"/>
    <n v="1"/>
    <n v="3.3"/>
    <n v="3.3"/>
    <n v="3.3"/>
    <s v="N"/>
    <s v="N"/>
    <s v="Y"/>
    <s v="Bens Bakery "/>
    <s v="Bens Bakery"/>
    <m/>
    <x v="1"/>
    <s v="260113VEWMV4M"/>
    <s v="Closed"/>
    <s v="Paid"/>
  </r>
  <r>
    <x v="3757"/>
    <x v="40"/>
    <x v="5"/>
    <n v="18.5"/>
    <n v="1"/>
    <n v="18.5"/>
    <n v="18.5"/>
    <n v="18.5"/>
    <s v="N"/>
    <s v="N"/>
    <s v="N"/>
    <s v="Secawan "/>
    <s v="Secawan"/>
    <m/>
    <x v="0"/>
    <s v="260113IQF8ED9"/>
    <s v="Closed"/>
    <s v="Paid"/>
  </r>
  <r>
    <x v="3757"/>
    <x v="56"/>
    <x v="5"/>
    <n v="12.8"/>
    <n v="1"/>
    <n v="12.8"/>
    <n v="12.8"/>
    <n v="12.8"/>
    <s v="N"/>
    <s v="N"/>
    <s v="N"/>
    <s v="Secawan "/>
    <s v="Secawan"/>
    <m/>
    <x v="0"/>
    <s v="260113IQF8ED9"/>
    <s v="Closed"/>
    <s v="Paid"/>
  </r>
  <r>
    <x v="3757"/>
    <x v="2"/>
    <x v="2"/>
    <n v="0"/>
    <n v="1"/>
    <n v="0"/>
    <n v="0"/>
    <n v="0"/>
    <s v="N"/>
    <s v="N"/>
    <s v="N"/>
    <s v="Secawan "/>
    <s v="Secawan"/>
    <m/>
    <x v="0"/>
    <s v="260113IQF8ED9"/>
    <s v="Closed"/>
    <s v="Paid"/>
  </r>
  <r>
    <x v="37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SU8P"/>
    <s v="Closed"/>
    <s v="Paid"/>
  </r>
  <r>
    <x v="3758"/>
    <x v="42"/>
    <x v="2"/>
    <n v="0"/>
    <n v="1"/>
    <n v="0"/>
    <n v="0"/>
    <n v="0"/>
    <s v="N"/>
    <s v="N"/>
    <s v="N"/>
    <s v="Restore "/>
    <s v="Restore"/>
    <m/>
    <x v="2"/>
    <s v="260113UAXSU8P"/>
    <s v="Closed"/>
    <s v="Paid"/>
  </r>
  <r>
    <x v="3758"/>
    <x v="58"/>
    <x v="9"/>
    <n v="19"/>
    <n v="1"/>
    <n v="19"/>
    <n v="19"/>
    <n v="19"/>
    <s v="N"/>
    <s v="N"/>
    <s v="N"/>
    <s v="Restore "/>
    <s v="Restore"/>
    <m/>
    <x v="2"/>
    <s v="260113UAXSU8P"/>
    <s v="Closed"/>
    <s v="Paid"/>
  </r>
  <r>
    <x v="3759"/>
    <x v="100"/>
    <x v="7"/>
    <n v="5.66"/>
    <n v="1"/>
    <n v="5.66"/>
    <n v="5.66"/>
    <n v="5.66"/>
    <s v="N"/>
    <s v="N"/>
    <s v="Y"/>
    <s v="Bens Bakery "/>
    <s v="Bens Bakery"/>
    <m/>
    <x v="1"/>
    <s v="260113VEWLMT6"/>
    <s v="Closed"/>
    <s v="Paid"/>
  </r>
  <r>
    <x v="3759"/>
    <x v="15"/>
    <x v="2"/>
    <n v="0"/>
    <n v="1"/>
    <n v="0"/>
    <n v="0"/>
    <n v="0"/>
    <s v="N"/>
    <s v="N"/>
    <s v="N"/>
    <s v="Bens Bakery "/>
    <s v="Bens Bakery"/>
    <m/>
    <x v="1"/>
    <s v="260113VEWLMT6"/>
    <s v="Closed"/>
    <s v="Paid"/>
  </r>
  <r>
    <x v="3760"/>
    <x v="153"/>
    <x v="13"/>
    <n v="0.7"/>
    <n v="1"/>
    <n v="0.7"/>
    <n v="0.7"/>
    <n v="0.7"/>
    <s v="N"/>
    <s v="N"/>
    <s v="N"/>
    <s v="Secawan "/>
    <s v="Secawan"/>
    <m/>
    <x v="0"/>
    <s v="260113IQFH9QH"/>
    <s v="Closed"/>
    <s v="Paid"/>
  </r>
  <r>
    <x v="3760"/>
    <x v="5"/>
    <x v="4"/>
    <n v="5.2"/>
    <n v="1"/>
    <n v="5.2"/>
    <n v="5.2"/>
    <n v="5.2"/>
    <s v="N"/>
    <s v="N"/>
    <s v="N"/>
    <s v="Secawan "/>
    <s v="Secawan"/>
    <m/>
    <x v="0"/>
    <s v="260113IQFH9QH"/>
    <s v="Closed"/>
    <s v="Paid"/>
  </r>
  <r>
    <x v="3760"/>
    <x v="1"/>
    <x v="1"/>
    <n v="6"/>
    <n v="1"/>
    <n v="6"/>
    <n v="6"/>
    <n v="6"/>
    <s v="N"/>
    <s v="N"/>
    <s v="N"/>
    <s v="Secawan "/>
    <s v="Secawan"/>
    <m/>
    <x v="0"/>
    <s v="260113IQFH9QH"/>
    <s v="Closed"/>
    <s v="Paid"/>
  </r>
  <r>
    <x v="3760"/>
    <x v="4"/>
    <x v="2"/>
    <n v="0"/>
    <n v="1"/>
    <n v="0"/>
    <n v="0"/>
    <n v="0"/>
    <s v="N"/>
    <s v="N"/>
    <s v="N"/>
    <s v="Secawan "/>
    <s v="Secawan"/>
    <m/>
    <x v="0"/>
    <s v="260113IQFH9QH"/>
    <s v="Closed"/>
    <s v="Paid"/>
  </r>
  <r>
    <x v="376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Q8GU"/>
    <s v="Closed"/>
    <s v="Paid"/>
  </r>
  <r>
    <x v="3761"/>
    <x v="4"/>
    <x v="2"/>
    <n v="0"/>
    <n v="1"/>
    <n v="0"/>
    <n v="0"/>
    <n v="0"/>
    <s v="N"/>
    <s v="N"/>
    <s v="N"/>
    <s v="Secawan "/>
    <s v="Secawan"/>
    <m/>
    <x v="0"/>
    <s v="260113IQFQ8GU"/>
    <s v="Closed"/>
    <s v="Paid"/>
  </r>
  <r>
    <x v="3762"/>
    <x v="14"/>
    <x v="2"/>
    <n v="0"/>
    <n v="1"/>
    <n v="0"/>
    <n v="0"/>
    <n v="0"/>
    <s v="N"/>
    <s v="N"/>
    <s v="N"/>
    <s v="Bens Bakery "/>
    <s v="Bens Bakery"/>
    <m/>
    <x v="1"/>
    <s v="260113VEWBH20"/>
    <s v="Closed"/>
    <s v="Paid"/>
  </r>
  <r>
    <x v="3762"/>
    <x v="64"/>
    <x v="7"/>
    <n v="16.98"/>
    <n v="1"/>
    <n v="16.98"/>
    <n v="16.98"/>
    <n v="16.98"/>
    <s v="N"/>
    <s v="N"/>
    <s v="Y"/>
    <s v="Bens Bakery "/>
    <s v="Bens Bakery"/>
    <m/>
    <x v="1"/>
    <s v="260113VEWBH20"/>
    <s v="Closed"/>
    <s v="Paid"/>
  </r>
  <r>
    <x v="3763"/>
    <x v="14"/>
    <x v="2"/>
    <n v="0"/>
    <n v="1"/>
    <n v="0"/>
    <n v="0"/>
    <n v="0"/>
    <s v="N"/>
    <s v="N"/>
    <s v="N"/>
    <s v="Bens Bakery "/>
    <s v="Bens Bakery"/>
    <m/>
    <x v="1"/>
    <s v="260113VEWBP1M"/>
    <s v="Closed"/>
    <s v="Paid"/>
  </r>
  <r>
    <x v="3763"/>
    <x v="69"/>
    <x v="7"/>
    <n v="9.43"/>
    <n v="1"/>
    <n v="9.43"/>
    <n v="9.43"/>
    <n v="9.43"/>
    <s v="N"/>
    <s v="N"/>
    <s v="Y"/>
    <s v="Bens Bakery "/>
    <s v="Bens Bakery"/>
    <m/>
    <x v="1"/>
    <s v="260113VEWBP1M"/>
    <s v="Closed"/>
    <s v="Paid"/>
  </r>
  <r>
    <x v="3764"/>
    <x v="5"/>
    <x v="4"/>
    <n v="5.2"/>
    <n v="1"/>
    <n v="5.2"/>
    <n v="2.6"/>
    <n v="2.6"/>
    <s v="N"/>
    <s v="N"/>
    <s v="N"/>
    <s v="Secawan "/>
    <s v="Secawan"/>
    <m/>
    <x v="0"/>
    <s v="260113IQFOOPY"/>
    <s v="Closed"/>
    <s v="Paid"/>
  </r>
  <r>
    <x v="3764"/>
    <x v="2"/>
    <x v="2"/>
    <n v="0"/>
    <n v="1"/>
    <n v="0"/>
    <n v="0"/>
    <n v="0"/>
    <s v="N"/>
    <s v="N"/>
    <s v="N"/>
    <s v="Secawan "/>
    <s v="Secawan"/>
    <m/>
    <x v="0"/>
    <s v="260113IQFOOPY"/>
    <s v="Closed"/>
    <s v="Paid"/>
  </r>
  <r>
    <x v="3765"/>
    <x v="2"/>
    <x v="2"/>
    <n v="0"/>
    <n v="1"/>
    <n v="0"/>
    <n v="0"/>
    <n v="0"/>
    <s v="N"/>
    <s v="N"/>
    <s v="N"/>
    <s v="Secawan "/>
    <s v="Secawan"/>
    <m/>
    <x v="0"/>
    <s v="260113IQFVH6C"/>
    <s v="Closed"/>
    <s v="Paid"/>
  </r>
  <r>
    <x v="3765"/>
    <x v="5"/>
    <x v="4"/>
    <n v="5.2"/>
    <n v="1"/>
    <n v="5.2"/>
    <n v="2.6"/>
    <n v="2.6"/>
    <s v="N"/>
    <s v="N"/>
    <s v="N"/>
    <s v="Secawan "/>
    <s v="Secawan"/>
    <m/>
    <x v="0"/>
    <s v="260113IQFVH6C"/>
    <s v="Closed"/>
    <s v="Paid"/>
  </r>
  <r>
    <x v="3766"/>
    <x v="14"/>
    <x v="2"/>
    <n v="0"/>
    <n v="1"/>
    <n v="0"/>
    <n v="0"/>
    <n v="0"/>
    <s v="N"/>
    <s v="N"/>
    <s v="N"/>
    <s v="Bens Bakery "/>
    <s v="Bens Bakery"/>
    <m/>
    <x v="1"/>
    <s v="260113VEWUK4P"/>
    <s v="Closed"/>
    <s v="Paid"/>
  </r>
  <r>
    <x v="3766"/>
    <x v="69"/>
    <x v="7"/>
    <n v="9.43"/>
    <n v="1"/>
    <n v="9.43"/>
    <n v="9.43"/>
    <n v="9.43"/>
    <s v="N"/>
    <s v="N"/>
    <s v="Y"/>
    <s v="Bens Bakery "/>
    <s v="Bens Bakery"/>
    <m/>
    <x v="1"/>
    <s v="260113VEWUK4P"/>
    <s v="Closed"/>
    <s v="Paid"/>
  </r>
  <r>
    <x v="37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XHIH"/>
    <s v="Closed"/>
    <s v="Paid"/>
  </r>
  <r>
    <x v="3767"/>
    <x v="2"/>
    <x v="2"/>
    <n v="0"/>
    <n v="1"/>
    <n v="0"/>
    <n v="0"/>
    <n v="0"/>
    <s v="N"/>
    <s v="N"/>
    <s v="N"/>
    <s v="Secawan "/>
    <s v="Secawan"/>
    <m/>
    <x v="0"/>
    <s v="260113IQFXHIH"/>
    <s v="Closed"/>
    <s v="Paid"/>
  </r>
  <r>
    <x v="3767"/>
    <x v="56"/>
    <x v="5"/>
    <n v="12.8"/>
    <n v="1"/>
    <n v="12.8"/>
    <n v="12.8"/>
    <n v="12.8"/>
    <s v="N"/>
    <s v="N"/>
    <s v="N"/>
    <s v="Secawan "/>
    <s v="Secawan"/>
    <m/>
    <x v="0"/>
    <s v="260113IQFXHIH"/>
    <s v="Closed"/>
    <s v="Paid"/>
  </r>
  <r>
    <x v="3768"/>
    <x v="104"/>
    <x v="7"/>
    <n v="9.43"/>
    <n v="2"/>
    <n v="18.86"/>
    <n v="18.86"/>
    <n v="18.86"/>
    <s v="N"/>
    <s v="N"/>
    <s v="Y"/>
    <s v="Bens Bakery "/>
    <s v="Bens Bakery"/>
    <m/>
    <x v="1"/>
    <s v="260113VEWVEN9"/>
    <s v="Closed"/>
    <s v="Paid"/>
  </r>
  <r>
    <x v="3768"/>
    <x v="15"/>
    <x v="2"/>
    <n v="0"/>
    <n v="1"/>
    <n v="0"/>
    <n v="0"/>
    <n v="0"/>
    <s v="N"/>
    <s v="N"/>
    <s v="N"/>
    <s v="Bens Bakery "/>
    <s v="Bens Bakery"/>
    <m/>
    <x v="1"/>
    <s v="260113VEWVEN9"/>
    <s v="Closed"/>
    <s v="Paid"/>
  </r>
  <r>
    <x v="3769"/>
    <x v="100"/>
    <x v="7"/>
    <n v="5.66"/>
    <n v="1"/>
    <n v="5.66"/>
    <n v="5.66"/>
    <n v="5.66"/>
    <s v="N"/>
    <s v="N"/>
    <s v="Y"/>
    <s v="Bens Bakery "/>
    <s v="Bens Bakery"/>
    <m/>
    <x v="1"/>
    <s v="260113VEWRPMX"/>
    <s v="Closed"/>
    <s v="Paid"/>
  </r>
  <r>
    <x v="3769"/>
    <x v="83"/>
    <x v="7"/>
    <n v="3.3"/>
    <n v="1"/>
    <n v="3.3"/>
    <n v="3.3"/>
    <n v="3.3"/>
    <s v="N"/>
    <s v="N"/>
    <s v="Y"/>
    <s v="Bens Bakery "/>
    <s v="Bens Bakery"/>
    <m/>
    <x v="1"/>
    <s v="260113VEWRPMX"/>
    <s v="Closed"/>
    <s v="Paid"/>
  </r>
  <r>
    <x v="3769"/>
    <x v="14"/>
    <x v="2"/>
    <n v="0"/>
    <n v="1"/>
    <n v="0"/>
    <n v="0"/>
    <n v="0"/>
    <s v="N"/>
    <s v="N"/>
    <s v="N"/>
    <s v="Bens Bakery "/>
    <s v="Bens Bakery"/>
    <m/>
    <x v="1"/>
    <s v="260113VEWRPMX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0"/>
    <x v="2"/>
    <x v="2"/>
    <n v="0"/>
    <n v="1"/>
    <n v="0"/>
    <n v="0"/>
    <n v="0"/>
    <s v="N"/>
    <s v="N"/>
    <s v="N"/>
    <s v="Secawan "/>
    <s v="Secawan"/>
    <m/>
    <x v="0"/>
    <s v="260113IQFA473"/>
    <s v="Closed"/>
    <s v="Paid"/>
  </r>
  <r>
    <x v="3770"/>
    <x v="30"/>
    <x v="5"/>
    <n v="3.4"/>
    <n v="1"/>
    <n v="3.4"/>
    <n v="3.4"/>
    <n v="3.4"/>
    <s v="N"/>
    <s v="N"/>
    <s v="N"/>
    <s v="Secawan "/>
    <s v="Secawan"/>
    <m/>
    <x v="0"/>
    <s v="260113IQFA473"/>
    <s v="Closed"/>
    <s v="Paid"/>
  </r>
  <r>
    <x v="3771"/>
    <x v="22"/>
    <x v="3"/>
    <n v="8.9"/>
    <n v="1"/>
    <n v="8.9"/>
    <n v="4.45"/>
    <n v="4.45"/>
    <s v="N"/>
    <s v="N"/>
    <s v="N"/>
    <s v="Secawan "/>
    <s v="Secawan"/>
    <m/>
    <x v="0"/>
    <s v="260113IQFP9UD"/>
    <s v="Closed"/>
    <s v="Paid"/>
  </r>
  <r>
    <x v="3771"/>
    <x v="4"/>
    <x v="2"/>
    <n v="0"/>
    <n v="1"/>
    <n v="0"/>
    <n v="0"/>
    <n v="0"/>
    <s v="N"/>
    <s v="N"/>
    <s v="N"/>
    <s v="Secawan "/>
    <s v="Secawan"/>
    <m/>
    <x v="0"/>
    <s v="260113IQFP9UD"/>
    <s v="Closed"/>
    <s v="Paid"/>
  </r>
  <r>
    <x v="3771"/>
    <x v="29"/>
    <x v="5"/>
    <n v="7.8"/>
    <n v="1"/>
    <n v="7.8"/>
    <n v="7.8"/>
    <n v="7.8"/>
    <s v="N"/>
    <s v="N"/>
    <s v="N"/>
    <s v="Secawan "/>
    <s v="Secawan"/>
    <m/>
    <x v="0"/>
    <s v="260113IQFP9UD"/>
    <s v="Closed"/>
    <s v="Paid"/>
  </r>
  <r>
    <x v="3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3IQFFJ2Y"/>
    <s v="Closed"/>
    <s v="Paid"/>
  </r>
  <r>
    <x v="3772"/>
    <x v="4"/>
    <x v="2"/>
    <n v="0"/>
    <n v="1"/>
    <n v="0"/>
    <n v="0"/>
    <n v="0"/>
    <s v="N"/>
    <s v="N"/>
    <s v="N"/>
    <s v="Secawan "/>
    <s v="Secawan"/>
    <m/>
    <x v="0"/>
    <s v="260113IQFFJ2Y"/>
    <s v="Closed"/>
    <s v="Paid"/>
  </r>
  <r>
    <x v="3773"/>
    <x v="4"/>
    <x v="2"/>
    <n v="0"/>
    <n v="1"/>
    <n v="0"/>
    <n v="0"/>
    <n v="0"/>
    <s v="N"/>
    <s v="N"/>
    <s v="N"/>
    <s v="Secawan "/>
    <s v="Secawan"/>
    <m/>
    <x v="0"/>
    <s v="260113IQFRPTZ"/>
    <s v="Closed"/>
    <s v="Paid"/>
  </r>
  <r>
    <x v="37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RPTZ"/>
    <s v="Closed"/>
    <s v="Paid"/>
  </r>
  <r>
    <x v="3774"/>
    <x v="153"/>
    <x v="13"/>
    <n v="0.7"/>
    <n v="1"/>
    <n v="0.7"/>
    <n v="0.7"/>
    <n v="0.7"/>
    <s v="N"/>
    <s v="N"/>
    <s v="N"/>
    <s v="Secawan "/>
    <s v="Secawan"/>
    <m/>
    <x v="0"/>
    <s v="260113IQFVHU8"/>
    <s v="Closed"/>
    <s v="Paid"/>
  </r>
  <r>
    <x v="3774"/>
    <x v="4"/>
    <x v="2"/>
    <n v="0"/>
    <n v="1"/>
    <n v="0"/>
    <n v="0"/>
    <n v="0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4"/>
    <x v="5"/>
    <x v="4"/>
    <n v="5.2"/>
    <n v="1"/>
    <n v="5.2"/>
    <n v="2.6"/>
    <n v="2.6"/>
    <s v="N"/>
    <s v="N"/>
    <s v="N"/>
    <s v="Secawan "/>
    <s v="Secawan"/>
    <m/>
    <x v="0"/>
    <s v="260113IQFVHU8"/>
    <s v="Closed"/>
    <s v="Paid"/>
  </r>
  <r>
    <x v="3775"/>
    <x v="25"/>
    <x v="7"/>
    <n v="5.66"/>
    <n v="1"/>
    <n v="5.66"/>
    <n v="5.66"/>
    <n v="5.66"/>
    <s v="N"/>
    <s v="N"/>
    <s v="Y"/>
    <s v="Bens Bakery "/>
    <s v="Bens Bakery"/>
    <m/>
    <x v="1"/>
    <s v="260113VEW80TY"/>
    <s v="Closed"/>
    <s v="Paid"/>
  </r>
  <r>
    <x v="3776"/>
    <x v="161"/>
    <x v="3"/>
    <n v="18"/>
    <n v="1"/>
    <n v="18"/>
    <n v="18"/>
    <n v="18"/>
    <s v="N"/>
    <s v="N"/>
    <s v="N"/>
    <s v="Secawan "/>
    <s v="Secawan"/>
    <m/>
    <x v="0"/>
    <s v="260113IQFMHL2"/>
    <s v="Closed"/>
    <s v="Paid"/>
  </r>
  <r>
    <x v="3776"/>
    <x v="4"/>
    <x v="2"/>
    <n v="0"/>
    <n v="1"/>
    <n v="0"/>
    <n v="0"/>
    <n v="0"/>
    <s v="N"/>
    <s v="N"/>
    <s v="N"/>
    <s v="Secawan "/>
    <s v="Secawan"/>
    <m/>
    <x v="0"/>
    <s v="260113IQFMHL2"/>
    <s v="Closed"/>
    <s v="Paid"/>
  </r>
  <r>
    <x v="37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MHL2"/>
    <s v="Closed"/>
    <s v="Paid"/>
  </r>
  <r>
    <x v="3777"/>
    <x v="42"/>
    <x v="2"/>
    <n v="0"/>
    <n v="1"/>
    <n v="0"/>
    <n v="0"/>
    <n v="0"/>
    <s v="N"/>
    <s v="N"/>
    <s v="N"/>
    <s v="Restore "/>
    <s v="Restore"/>
    <m/>
    <x v="2"/>
    <s v="260113UAXQ2YM"/>
    <s v="Closed"/>
    <s v="Paid"/>
  </r>
  <r>
    <x v="3777"/>
    <x v="58"/>
    <x v="9"/>
    <n v="19"/>
    <n v="1"/>
    <n v="19"/>
    <n v="19"/>
    <n v="19"/>
    <s v="N"/>
    <s v="N"/>
    <s v="N"/>
    <s v="Restore "/>
    <s v="Restore"/>
    <m/>
    <x v="2"/>
    <s v="260113UAXQ2YM"/>
    <s v="Closed"/>
    <s v="Paid"/>
  </r>
  <r>
    <x v="3778"/>
    <x v="4"/>
    <x v="2"/>
    <n v="0"/>
    <n v="1"/>
    <n v="0"/>
    <n v="0"/>
    <n v="0"/>
    <s v="N"/>
    <s v="N"/>
    <s v="N"/>
    <s v="Secawan "/>
    <s v="Secawan"/>
    <m/>
    <x v="0"/>
    <s v="260113IQFES0O"/>
    <s v="Closed"/>
    <s v="Paid"/>
  </r>
  <r>
    <x v="3778"/>
    <x v="82"/>
    <x v="5"/>
    <n v="6.9"/>
    <n v="1"/>
    <n v="6.9"/>
    <n v="6.9"/>
    <n v="6.9"/>
    <s v="N"/>
    <s v="N"/>
    <s v="N"/>
    <s v="Secawan "/>
    <s v="Secawan"/>
    <m/>
    <x v="0"/>
    <s v="260113IQFES0O"/>
    <s v="Closed"/>
    <s v="Paid"/>
  </r>
  <r>
    <x v="3779"/>
    <x v="100"/>
    <x v="7"/>
    <n v="5.66"/>
    <n v="1"/>
    <n v="5.66"/>
    <n v="5.66"/>
    <n v="5.66"/>
    <s v="N"/>
    <s v="N"/>
    <s v="Y"/>
    <s v="Bens Bakery "/>
    <s v="Bens Bakery"/>
    <m/>
    <x v="1"/>
    <s v="260113VEW0IJ7"/>
    <s v="Closed"/>
    <s v="Paid"/>
  </r>
  <r>
    <x v="3780"/>
    <x v="42"/>
    <x v="2"/>
    <n v="0"/>
    <n v="1"/>
    <n v="0"/>
    <n v="0"/>
    <n v="0"/>
    <s v="N"/>
    <s v="N"/>
    <s v="N"/>
    <s v="Restore "/>
    <s v="Restore"/>
    <m/>
    <x v="2"/>
    <s v="260113UAXFWH6"/>
    <s v="Closed"/>
    <s v="Paid"/>
  </r>
  <r>
    <x v="3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3UAXFWH6"/>
    <s v="Closed"/>
    <s v="Paid"/>
  </r>
  <r>
    <x v="3781"/>
    <x v="100"/>
    <x v="7"/>
    <n v="5.66"/>
    <n v="1"/>
    <n v="5.66"/>
    <n v="5.66"/>
    <n v="5.66"/>
    <s v="N"/>
    <s v="N"/>
    <s v="Y"/>
    <s v="Bens Bakery "/>
    <s v="Bens Bakery"/>
    <m/>
    <x v="1"/>
    <s v="260113VEW1LVK"/>
    <s v="Closed"/>
    <s v="Paid"/>
  </r>
  <r>
    <x v="3782"/>
    <x v="161"/>
    <x v="3"/>
    <n v="18"/>
    <n v="1"/>
    <n v="18"/>
    <n v="18"/>
    <n v="18"/>
    <s v="N"/>
    <s v="N"/>
    <s v="N"/>
    <s v="Secawan "/>
    <s v="Secawan"/>
    <m/>
    <x v="0"/>
    <s v="260113IQFF0Q2"/>
    <s v="Closed"/>
    <s v="Paid"/>
  </r>
  <r>
    <x v="3782"/>
    <x v="2"/>
    <x v="2"/>
    <n v="0"/>
    <n v="1"/>
    <n v="0"/>
    <n v="0"/>
    <n v="0"/>
    <s v="N"/>
    <s v="N"/>
    <s v="N"/>
    <s v="Secawan "/>
    <s v="Secawan"/>
    <m/>
    <x v="0"/>
    <s v="260113IQFF0Q2"/>
    <s v="Closed"/>
    <s v="Paid"/>
  </r>
  <r>
    <x v="378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64E9"/>
    <s v="Closed"/>
    <s v="Paid"/>
  </r>
  <r>
    <x v="3783"/>
    <x v="2"/>
    <x v="2"/>
    <n v="0"/>
    <n v="1"/>
    <n v="0"/>
    <n v="0"/>
    <n v="0"/>
    <s v="N"/>
    <s v="N"/>
    <s v="N"/>
    <s v="Secawan "/>
    <s v="Secawan"/>
    <m/>
    <x v="0"/>
    <s v="260113IQF64E9"/>
    <s v="Closed"/>
    <s v="Paid"/>
  </r>
  <r>
    <x v="3784"/>
    <x v="13"/>
    <x v="7"/>
    <n v="14.15"/>
    <n v="1"/>
    <n v="14.15"/>
    <n v="14.15"/>
    <n v="14.15"/>
    <s v="N"/>
    <s v="N"/>
    <s v="Y"/>
    <s v="Bens Bakery "/>
    <s v="Bens Bakery"/>
    <m/>
    <x v="1"/>
    <s v="260113VEWUAXS"/>
    <s v="Closed"/>
    <s v="Paid"/>
  </r>
  <r>
    <x v="3784"/>
    <x v="14"/>
    <x v="2"/>
    <n v="0"/>
    <n v="1"/>
    <n v="0"/>
    <n v="0"/>
    <n v="0"/>
    <s v="N"/>
    <s v="N"/>
    <s v="N"/>
    <s v="Bens Bakery "/>
    <s v="Bens Bakery"/>
    <m/>
    <x v="1"/>
    <s v="260113VEWUAXS"/>
    <s v="Closed"/>
    <s v="Paid"/>
  </r>
  <r>
    <x v="3785"/>
    <x v="187"/>
    <x v="12"/>
    <n v="16.5"/>
    <n v="2"/>
    <n v="33"/>
    <n v="33"/>
    <n v="33"/>
    <s v="N"/>
    <s v="N"/>
    <s v="N"/>
    <s v="Secawan "/>
    <s v="Secawan"/>
    <m/>
    <x v="0"/>
    <s v="260113IQFZJHO"/>
    <s v="Closed"/>
    <s v="Paid"/>
  </r>
  <r>
    <x v="3786"/>
    <x v="49"/>
    <x v="7"/>
    <n v="5.66"/>
    <n v="1"/>
    <n v="5.66"/>
    <n v="5.66"/>
    <n v="5.66"/>
    <s v="N"/>
    <s v="N"/>
    <s v="Y"/>
    <s v="Bens Bakery "/>
    <s v="Bens Bakery"/>
    <m/>
    <x v="1"/>
    <s v="260113VEWEVIO"/>
    <s v="Closed"/>
    <s v="Paid"/>
  </r>
  <r>
    <x v="3786"/>
    <x v="171"/>
    <x v="7"/>
    <n v="7.55"/>
    <n v="1"/>
    <n v="7.55"/>
    <n v="7.55"/>
    <n v="7.55"/>
    <s v="N"/>
    <s v="N"/>
    <s v="Y"/>
    <s v="Bens Bakery "/>
    <s v="Bens Bakery"/>
    <m/>
    <x v="1"/>
    <s v="260113VEWEVIO"/>
    <s v="Closed"/>
    <s v="Paid"/>
  </r>
  <r>
    <x v="3786"/>
    <x v="14"/>
    <x v="2"/>
    <n v="0"/>
    <n v="1"/>
    <n v="0"/>
    <n v="0"/>
    <n v="0"/>
    <s v="N"/>
    <s v="N"/>
    <s v="N"/>
    <s v="Bens Bakery "/>
    <s v="Bens Bakery"/>
    <m/>
    <x v="1"/>
    <s v="260113VEWEVIO"/>
    <s v="Closed"/>
    <s v="Paid"/>
  </r>
  <r>
    <x v="3787"/>
    <x v="2"/>
    <x v="2"/>
    <n v="0"/>
    <n v="1"/>
    <n v="0"/>
    <n v="0"/>
    <n v="0"/>
    <s v="N"/>
    <s v="N"/>
    <s v="N"/>
    <s v="Secawan "/>
    <s v="Secawan"/>
    <m/>
    <x v="0"/>
    <s v="260113IQFXKLR"/>
    <s v="Closed"/>
    <s v="Paid"/>
  </r>
  <r>
    <x v="3787"/>
    <x v="5"/>
    <x v="4"/>
    <n v="5.2"/>
    <n v="1"/>
    <n v="5.2"/>
    <n v="2.6"/>
    <n v="2.6"/>
    <s v="N"/>
    <s v="N"/>
    <s v="N"/>
    <s v="Secawan "/>
    <s v="Secawan"/>
    <m/>
    <x v="0"/>
    <s v="260113IQFXKLR"/>
    <s v="Closed"/>
    <s v="Paid"/>
  </r>
  <r>
    <x v="3788"/>
    <x v="161"/>
    <x v="3"/>
    <n v="18"/>
    <n v="1"/>
    <n v="18"/>
    <n v="18"/>
    <n v="18"/>
    <s v="N"/>
    <s v="N"/>
    <s v="N"/>
    <s v="Secawan "/>
    <s v="Secawan"/>
    <m/>
    <x v="0"/>
    <s v="260113IQFOQCI"/>
    <s v="Closed"/>
    <s v="Paid"/>
  </r>
  <r>
    <x v="3788"/>
    <x v="95"/>
    <x v="5"/>
    <n v="13.8"/>
    <n v="1"/>
    <n v="13.8"/>
    <n v="13.8"/>
    <n v="13.8"/>
    <s v="N"/>
    <s v="N"/>
    <s v="N"/>
    <s v="Secawan "/>
    <s v="Secawan"/>
    <m/>
    <x v="0"/>
    <s v="260113IQFOQCI"/>
    <s v="Closed"/>
    <s v="Paid"/>
  </r>
  <r>
    <x v="3788"/>
    <x v="2"/>
    <x v="2"/>
    <n v="0"/>
    <n v="1"/>
    <n v="0"/>
    <n v="0"/>
    <n v="0"/>
    <s v="N"/>
    <s v="N"/>
    <s v="N"/>
    <s v="Secawan "/>
    <s v="Secawan"/>
    <m/>
    <x v="0"/>
    <s v="260113IQFOQCI"/>
    <s v="Closed"/>
    <s v="Paid"/>
  </r>
  <r>
    <x v="3788"/>
    <x v="5"/>
    <x v="4"/>
    <n v="5.2"/>
    <n v="1"/>
    <n v="5.2"/>
    <n v="2.6"/>
    <n v="2.6"/>
    <s v="N"/>
    <s v="N"/>
    <s v="N"/>
    <s v="Secawan "/>
    <s v="Secawan"/>
    <m/>
    <x v="0"/>
    <s v="260113IQFOQCI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5"/>
    <x v="4"/>
    <n v="5.2"/>
    <n v="1"/>
    <n v="5.2"/>
    <n v="2.6"/>
    <n v="2.6"/>
    <s v="N"/>
    <s v="N"/>
    <s v="N"/>
    <s v="Secawan "/>
    <s v="Secawan"/>
    <m/>
    <x v="0"/>
    <s v="260113IQFMHAK"/>
    <s v="Closed"/>
    <s v="Paid"/>
  </r>
  <r>
    <x v="3789"/>
    <x v="2"/>
    <x v="2"/>
    <n v="0"/>
    <n v="1"/>
    <n v="0"/>
    <n v="0"/>
    <n v="0"/>
    <s v="N"/>
    <s v="N"/>
    <s v="N"/>
    <s v="Secawan "/>
    <s v="Secawan"/>
    <m/>
    <x v="0"/>
    <s v="260113IQFMHAK"/>
    <s v="Closed"/>
    <s v="Paid"/>
  </r>
  <r>
    <x v="3790"/>
    <x v="25"/>
    <x v="7"/>
    <n v="5.66"/>
    <n v="2"/>
    <n v="11.32"/>
    <n v="11.32"/>
    <n v="11.32"/>
    <s v="N"/>
    <s v="N"/>
    <s v="Y"/>
    <s v="Bens Bakery "/>
    <s v="Bens Bakery"/>
    <m/>
    <x v="1"/>
    <s v="260113VEWZNYV"/>
    <s v="Closed"/>
    <s v="Paid"/>
  </r>
  <r>
    <x v="3791"/>
    <x v="2"/>
    <x v="2"/>
    <n v="0"/>
    <n v="1"/>
    <n v="0"/>
    <n v="0"/>
    <n v="0"/>
    <s v="N"/>
    <s v="N"/>
    <s v="N"/>
    <s v="Secawan "/>
    <s v="Secawan"/>
    <m/>
    <x v="0"/>
    <s v="260113IQFDB7F"/>
    <s v="Closed"/>
    <s v="Paid"/>
  </r>
  <r>
    <x v="3791"/>
    <x v="161"/>
    <x v="3"/>
    <n v="18"/>
    <n v="1"/>
    <n v="18"/>
    <n v="18"/>
    <n v="18"/>
    <s v="N"/>
    <s v="N"/>
    <s v="N"/>
    <s v="Secawan "/>
    <s v="Secawan"/>
    <m/>
    <x v="0"/>
    <s v="260113IQFDB7F"/>
    <s v="Closed"/>
    <s v="Paid"/>
  </r>
  <r>
    <x v="3792"/>
    <x v="83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70"/>
    <x v="7"/>
    <n v="3.3"/>
    <n v="1"/>
    <n v="3.3"/>
    <n v="3.3"/>
    <n v="3.3"/>
    <s v="N"/>
    <s v="N"/>
    <s v="Y"/>
    <s v="Bens Bakery "/>
    <s v="Bens Bakery"/>
    <m/>
    <x v="1"/>
    <s v="260113VEWYQXE"/>
    <s v="Closed"/>
    <s v="Paid"/>
  </r>
  <r>
    <x v="3792"/>
    <x v="14"/>
    <x v="2"/>
    <n v="0"/>
    <n v="1"/>
    <n v="0"/>
    <n v="0"/>
    <n v="0"/>
    <s v="N"/>
    <s v="N"/>
    <s v="N"/>
    <s v="Bens Bakery "/>
    <s v="Bens Bakery"/>
    <m/>
    <x v="1"/>
    <s v="260113VEWYQXE"/>
    <s v="Closed"/>
    <s v="Paid"/>
  </r>
  <r>
    <x v="3792"/>
    <x v="77"/>
    <x v="7"/>
    <n v="5.66"/>
    <n v="1"/>
    <n v="5.66"/>
    <n v="5.66"/>
    <n v="5.66"/>
    <s v="N"/>
    <s v="N"/>
    <s v="Y"/>
    <s v="Bens Bakery "/>
    <s v="Bens Bakery"/>
    <m/>
    <x v="1"/>
    <s v="260113VEWYQXE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3"/>
    <x v="2"/>
    <x v="2"/>
    <n v="0"/>
    <n v="1"/>
    <n v="0"/>
    <n v="0"/>
    <n v="0"/>
    <s v="N"/>
    <s v="N"/>
    <s v="N"/>
    <s v="Secawan "/>
    <s v="Secawan"/>
    <m/>
    <x v="0"/>
    <s v="260113IQFXYNX"/>
    <s v="Closed"/>
    <s v="Paid"/>
  </r>
  <r>
    <x v="3793"/>
    <x v="31"/>
    <x v="3"/>
    <n v="18"/>
    <n v="1"/>
    <n v="18"/>
    <n v="18"/>
    <n v="18"/>
    <s v="N"/>
    <s v="N"/>
    <s v="N"/>
    <s v="Secawan "/>
    <s v="Secawan"/>
    <m/>
    <x v="0"/>
    <s v="260113IQFXYNX"/>
    <s v="Closed"/>
    <s v="Paid"/>
  </r>
  <r>
    <x v="3794"/>
    <x v="42"/>
    <x v="2"/>
    <n v="0"/>
    <n v="1"/>
    <n v="0"/>
    <n v="0"/>
    <n v="0"/>
    <s v="N"/>
    <s v="N"/>
    <s v="N"/>
    <s v="Restore "/>
    <s v="Restore"/>
    <m/>
    <x v="2"/>
    <s v="260113UAXRL5M"/>
    <s v="Closed"/>
    <s v="Paid"/>
  </r>
  <r>
    <x v="3794"/>
    <x v="108"/>
    <x v="9"/>
    <n v="20"/>
    <n v="1"/>
    <n v="20"/>
    <n v="20"/>
    <n v="20"/>
    <s v="N"/>
    <s v="N"/>
    <s v="N"/>
    <s v="Restore "/>
    <s v="Restore"/>
    <m/>
    <x v="2"/>
    <s v="260113UAXRL5M"/>
    <s v="Closed"/>
    <s v="Paid"/>
  </r>
  <r>
    <x v="37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3IQFJABN"/>
    <s v="Closed"/>
    <s v="Paid"/>
  </r>
  <r>
    <x v="3795"/>
    <x v="39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4"/>
    <x v="2"/>
    <n v="0"/>
    <n v="1"/>
    <n v="0"/>
    <n v="0"/>
    <n v="0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5"/>
    <x v="8"/>
    <x v="6"/>
    <n v="4"/>
    <n v="1"/>
    <n v="4"/>
    <n v="4"/>
    <n v="4"/>
    <s v="N"/>
    <s v="N"/>
    <s v="N"/>
    <s v="Secawan "/>
    <s v="Secawan"/>
    <m/>
    <x v="0"/>
    <s v="260113IQFJABN"/>
    <s v="Closed"/>
    <s v="Paid"/>
  </r>
  <r>
    <x v="3795"/>
    <x v="5"/>
    <x v="4"/>
    <n v="5.2"/>
    <n v="1"/>
    <n v="5.2"/>
    <n v="2.6"/>
    <n v="2.6"/>
    <s v="N"/>
    <s v="N"/>
    <s v="N"/>
    <s v="Secawan "/>
    <s v="Secawan"/>
    <m/>
    <x v="0"/>
    <s v="260113IQFJABN"/>
    <s v="Closed"/>
    <s v="Paid"/>
  </r>
  <r>
    <x v="3796"/>
    <x v="15"/>
    <x v="2"/>
    <n v="0"/>
    <n v="1"/>
    <n v="0"/>
    <n v="0"/>
    <n v="0"/>
    <s v="N"/>
    <s v="N"/>
    <s v="N"/>
    <s v="Bens Bakery "/>
    <s v="Bens Bakery"/>
    <m/>
    <x v="1"/>
    <s v="260113VEWC4O1"/>
    <s v="Closed"/>
    <s v="Paid"/>
  </r>
  <r>
    <x v="3796"/>
    <x v="73"/>
    <x v="7"/>
    <n v="9.43"/>
    <n v="1"/>
    <n v="9.43"/>
    <n v="9.43"/>
    <n v="9.43"/>
    <s v="N"/>
    <s v="N"/>
    <s v="Y"/>
    <s v="Bens Bakery "/>
    <s v="Bens Bakery"/>
    <m/>
    <x v="1"/>
    <s v="260113VEWC4O1"/>
    <s v="Closed"/>
    <s v="Paid"/>
  </r>
  <r>
    <x v="3796"/>
    <x v="49"/>
    <x v="7"/>
    <n v="5.66"/>
    <n v="1"/>
    <n v="5.66"/>
    <n v="5.66"/>
    <n v="5.66"/>
    <s v="N"/>
    <s v="N"/>
    <s v="Y"/>
    <s v="Bens Bakery "/>
    <s v="Bens Bakery"/>
    <m/>
    <x v="1"/>
    <s v="260113VEWC4O1"/>
    <s v="Closed"/>
    <s v="Paid"/>
  </r>
  <r>
    <x v="3796"/>
    <x v="83"/>
    <x v="7"/>
    <n v="3.3"/>
    <n v="1"/>
    <n v="3.3"/>
    <n v="3.3"/>
    <n v="3.3"/>
    <s v="N"/>
    <s v="N"/>
    <s v="Y"/>
    <s v="Bens Bakery "/>
    <s v="Bens Bakery"/>
    <m/>
    <x v="1"/>
    <s v="260113VEWC4O1"/>
    <s v="Closed"/>
    <s v="Paid"/>
  </r>
  <r>
    <x v="3797"/>
    <x v="5"/>
    <x v="4"/>
    <n v="5.2"/>
    <n v="1"/>
    <n v="5.2"/>
    <n v="2.6"/>
    <n v="2.6"/>
    <s v="N"/>
    <s v="N"/>
    <s v="N"/>
    <s v="Secawan "/>
    <s v="Secawan"/>
    <m/>
    <x v="0"/>
    <s v="260113IQFZURQ"/>
    <s v="Closed"/>
    <s v="Paid"/>
  </r>
  <r>
    <x v="3797"/>
    <x v="6"/>
    <x v="5"/>
    <n v="6.8"/>
    <n v="2"/>
    <n v="13.6"/>
    <n v="13.6"/>
    <n v="13.6"/>
    <s v="N"/>
    <s v="N"/>
    <s v="N"/>
    <s v="Secawan "/>
    <s v="Secawan"/>
    <m/>
    <x v="0"/>
    <s v="260113IQFZURQ"/>
    <s v="Closed"/>
    <s v="Paid"/>
  </r>
  <r>
    <x v="3798"/>
    <x v="40"/>
    <x v="5"/>
    <n v="18.5"/>
    <n v="1"/>
    <n v="18.5"/>
    <n v="18.5"/>
    <n v="18.5"/>
    <s v="N"/>
    <s v="N"/>
    <s v="N"/>
    <s v="Secawan "/>
    <s v="Secawan"/>
    <m/>
    <x v="0"/>
    <s v="260113IQFJUAO"/>
    <s v="Closed"/>
    <s v="Paid"/>
  </r>
  <r>
    <x v="3798"/>
    <x v="2"/>
    <x v="2"/>
    <n v="0"/>
    <n v="1"/>
    <n v="0"/>
    <n v="0"/>
    <n v="0"/>
    <s v="N"/>
    <s v="N"/>
    <s v="N"/>
    <s v="Secawan "/>
    <s v="Secawan"/>
    <m/>
    <x v="0"/>
    <s v="260113IQFJUAO"/>
    <s v="Closed"/>
    <s v="Paid"/>
  </r>
  <r>
    <x v="3799"/>
    <x v="161"/>
    <x v="3"/>
    <n v="18"/>
    <n v="1"/>
    <n v="18"/>
    <n v="18"/>
    <n v="18"/>
    <s v="N"/>
    <s v="N"/>
    <s v="N"/>
    <s v="Secawan "/>
    <s v="Secawan"/>
    <m/>
    <x v="0"/>
    <s v="260113IQF738S"/>
    <s v="Closed"/>
    <s v="Paid"/>
  </r>
  <r>
    <x v="3799"/>
    <x v="2"/>
    <x v="2"/>
    <n v="0"/>
    <n v="1"/>
    <n v="0"/>
    <n v="0"/>
    <n v="0"/>
    <s v="N"/>
    <s v="N"/>
    <s v="N"/>
    <s v="Secawan "/>
    <s v="Secawan"/>
    <m/>
    <x v="0"/>
    <s v="260113IQF738S"/>
    <s v="Closed"/>
    <s v="Paid"/>
  </r>
  <r>
    <x v="3800"/>
    <x v="11"/>
    <x v="5"/>
    <n v="10.8"/>
    <n v="2"/>
    <n v="21.6"/>
    <n v="21.6"/>
    <n v="21.6"/>
    <s v="N"/>
    <s v="N"/>
    <s v="N"/>
    <s v="Secawan "/>
    <s v="Secawan"/>
    <m/>
    <x v="0"/>
    <s v="260113IQFXPIU"/>
    <s v="Closed"/>
    <s v="Paid"/>
  </r>
  <r>
    <x v="3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3IQFXPIU"/>
    <s v="Closed"/>
    <s v="Paid"/>
  </r>
  <r>
    <x v="3800"/>
    <x v="2"/>
    <x v="2"/>
    <n v="0"/>
    <n v="1"/>
    <n v="0"/>
    <n v="0"/>
    <n v="0"/>
    <s v="N"/>
    <s v="N"/>
    <s v="N"/>
    <s v="Secawan "/>
    <s v="Secawan"/>
    <m/>
    <x v="0"/>
    <s v="260113IQFXPIU"/>
    <s v="Closed"/>
    <s v="Paid"/>
  </r>
  <r>
    <x v="3801"/>
    <x v="40"/>
    <x v="5"/>
    <n v="18.5"/>
    <n v="1"/>
    <n v="18.5"/>
    <n v="18.5"/>
    <n v="18.5"/>
    <s v="N"/>
    <s v="N"/>
    <s v="N"/>
    <s v="Secawan "/>
    <s v="Secawan"/>
    <m/>
    <x v="0"/>
    <s v="260113IQF0JAJ"/>
    <s v="Closed"/>
    <s v="Paid"/>
  </r>
  <r>
    <x v="3801"/>
    <x v="2"/>
    <x v="2"/>
    <n v="0"/>
    <n v="1"/>
    <n v="0"/>
    <n v="0"/>
    <n v="0"/>
    <s v="N"/>
    <s v="N"/>
    <s v="N"/>
    <s v="Secawan "/>
    <s v="Secawan"/>
    <m/>
    <x v="0"/>
    <s v="260113IQF0JAJ"/>
    <s v="Closed"/>
    <s v="Paid"/>
  </r>
  <r>
    <x v="3802"/>
    <x v="31"/>
    <x v="3"/>
    <n v="18"/>
    <n v="1"/>
    <n v="18"/>
    <n v="18"/>
    <n v="18"/>
    <s v="N"/>
    <s v="N"/>
    <s v="N"/>
    <s v="Secawan "/>
    <s v="Secawan"/>
    <m/>
    <x v="0"/>
    <s v="260113IQF9OS1"/>
    <s v="Closed"/>
    <s v="Paid"/>
  </r>
  <r>
    <x v="3803"/>
    <x v="170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25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3"/>
    <x v="14"/>
    <x v="2"/>
    <n v="0"/>
    <n v="1"/>
    <n v="0"/>
    <n v="0"/>
    <n v="0"/>
    <s v="N"/>
    <s v="N"/>
    <s v="N"/>
    <s v="Bens Bakery "/>
    <s v="Bens Bakery"/>
    <m/>
    <x v="1"/>
    <s v="260113VEWD244"/>
    <s v="Closed"/>
    <s v="Paid"/>
  </r>
  <r>
    <x v="3803"/>
    <x v="55"/>
    <x v="7"/>
    <n v="7.55"/>
    <n v="4"/>
    <n v="30.2"/>
    <n v="30.2"/>
    <n v="30.2"/>
    <s v="N"/>
    <s v="N"/>
    <s v="Y"/>
    <s v="Bens Bakery "/>
    <s v="Bens Bakery"/>
    <m/>
    <x v="1"/>
    <s v="260113VEWD244"/>
    <s v="Closed"/>
    <s v="Paid"/>
  </r>
  <r>
    <x v="3803"/>
    <x v="89"/>
    <x v="7"/>
    <n v="3.3"/>
    <n v="2"/>
    <n v="6.6"/>
    <n v="6.6"/>
    <n v="6.6"/>
    <s v="N"/>
    <s v="N"/>
    <s v="Y"/>
    <s v="Bens Bakery "/>
    <s v="Bens Bakery"/>
    <m/>
    <x v="1"/>
    <s v="260113VEWD244"/>
    <s v="Closed"/>
    <s v="Paid"/>
  </r>
  <r>
    <x v="3803"/>
    <x v="49"/>
    <x v="7"/>
    <n v="5.66"/>
    <n v="3"/>
    <n v="16.98"/>
    <n v="16.98"/>
    <n v="16.98"/>
    <s v="N"/>
    <s v="N"/>
    <s v="Y"/>
    <s v="Bens Bakery "/>
    <s v="Bens Bakery"/>
    <m/>
    <x v="1"/>
    <s v="260113VEWD244"/>
    <s v="Closed"/>
    <s v="Paid"/>
  </r>
  <r>
    <x v="38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3UAXQP0Y"/>
    <s v="Closed"/>
    <s v="Paid"/>
  </r>
  <r>
    <x v="3804"/>
    <x v="42"/>
    <x v="2"/>
    <n v="0"/>
    <n v="1"/>
    <n v="0"/>
    <n v="0"/>
    <n v="0"/>
    <s v="N"/>
    <s v="N"/>
    <s v="N"/>
    <s v="Restore "/>
    <s v="Restore"/>
    <m/>
    <x v="2"/>
    <s v="260113UAXQP0Y"/>
    <s v="Closed"/>
    <s v="Paid"/>
  </r>
  <r>
    <x v="3805"/>
    <x v="130"/>
    <x v="4"/>
    <n v="12.5"/>
    <n v="1"/>
    <n v="12.5"/>
    <n v="6.25"/>
    <n v="6.25"/>
    <s v="N"/>
    <s v="N"/>
    <s v="N"/>
    <s v="Secawan "/>
    <s v="Secawan"/>
    <m/>
    <x v="0"/>
    <s v="260113IQF09B8"/>
    <s v="Closed"/>
    <s v="Paid"/>
  </r>
  <r>
    <x v="3806"/>
    <x v="14"/>
    <x v="2"/>
    <n v="0"/>
    <n v="1"/>
    <n v="0"/>
    <n v="0"/>
    <n v="0"/>
    <s v="N"/>
    <s v="N"/>
    <s v="N"/>
    <s v="Bens Bakery "/>
    <s v="Bens Bakery"/>
    <m/>
    <x v="1"/>
    <s v="260113VEW3OBI"/>
    <s v="Closed"/>
    <s v="Paid"/>
  </r>
  <r>
    <x v="3806"/>
    <x v="61"/>
    <x v="7"/>
    <n v="11.32"/>
    <n v="1"/>
    <n v="11.32"/>
    <n v="5.66"/>
    <n v="5.66"/>
    <s v="N"/>
    <s v="N"/>
    <s v="Y"/>
    <s v="Bens Bakery "/>
    <s v="Bens Bakery"/>
    <m/>
    <x v="1"/>
    <s v="260113VEW3OBI"/>
    <s v="Closed"/>
    <s v="Paid"/>
  </r>
  <r>
    <x v="3806"/>
    <x v="49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68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6"/>
    <x v="25"/>
    <x v="7"/>
    <n v="5.66"/>
    <n v="1"/>
    <n v="5.66"/>
    <n v="2.83"/>
    <n v="2.83"/>
    <s v="N"/>
    <s v="N"/>
    <s v="Y"/>
    <s v="Bens Bakery "/>
    <s v="Bens Bakery"/>
    <m/>
    <x v="1"/>
    <s v="260113VEW3OBI"/>
    <s v="Closed"/>
    <s v="Paid"/>
  </r>
  <r>
    <x v="3806"/>
    <x v="13"/>
    <x v="7"/>
    <n v="14.15"/>
    <n v="1"/>
    <n v="14.15"/>
    <n v="7.08"/>
    <n v="7.08"/>
    <s v="N"/>
    <s v="N"/>
    <s v="Y"/>
    <s v="Bens Bakery "/>
    <s v="Bens Bakery"/>
    <m/>
    <x v="1"/>
    <s v="260113VEW3OBI"/>
    <s v="Closed"/>
    <s v="Paid"/>
  </r>
  <r>
    <x v="3807"/>
    <x v="50"/>
    <x v="5"/>
    <n v="3.5"/>
    <n v="1"/>
    <n v="3.5"/>
    <n v="3.5"/>
    <n v="3.5"/>
    <s v="N"/>
    <s v="N"/>
    <s v="N"/>
    <s v="Secawan "/>
    <s v="Secawan"/>
    <m/>
    <x v="0"/>
    <s v="260113IQFWR7I"/>
    <s v="Closed"/>
    <s v="Paid"/>
  </r>
  <r>
    <x v="3808"/>
    <x v="48"/>
    <x v="7"/>
    <n v="3.77"/>
    <n v="1"/>
    <n v="3.77"/>
    <n v="1.89"/>
    <n v="1.89"/>
    <s v="N"/>
    <s v="N"/>
    <s v="Y"/>
    <s v="Bens Bakery "/>
    <s v="Bens Bakery"/>
    <m/>
    <x v="1"/>
    <s v="260113VEW54HY"/>
    <s v="Closed"/>
    <s v="Paid"/>
  </r>
  <r>
    <x v="3808"/>
    <x v="76"/>
    <x v="7"/>
    <n v="7.55"/>
    <n v="2"/>
    <n v="15.1"/>
    <n v="7.55"/>
    <n v="7.55"/>
    <s v="N"/>
    <s v="N"/>
    <s v="Y"/>
    <s v="Bens Bakery "/>
    <s v="Bens Bakery"/>
    <m/>
    <x v="1"/>
    <s v="260113VEW54HY"/>
    <s v="Closed"/>
    <s v="Paid"/>
  </r>
  <r>
    <x v="3808"/>
    <x v="14"/>
    <x v="2"/>
    <n v="0"/>
    <n v="1"/>
    <n v="0"/>
    <n v="0"/>
    <n v="0"/>
    <s v="N"/>
    <s v="N"/>
    <s v="N"/>
    <s v="Bens Bakery "/>
    <s v="Bens Bakery"/>
    <m/>
    <x v="1"/>
    <s v="260113VEW54HY"/>
    <s v="Closed"/>
    <s v="Paid"/>
  </r>
  <r>
    <x v="3808"/>
    <x v="89"/>
    <x v="7"/>
    <n v="3.3"/>
    <n v="1"/>
    <n v="3.3"/>
    <n v="1.65"/>
    <n v="1.65"/>
    <s v="N"/>
    <s v="N"/>
    <s v="Y"/>
    <s v="Bens Bakery "/>
    <s v="Bens Bakery"/>
    <m/>
    <x v="1"/>
    <s v="260113VEW54HY"/>
    <s v="Closed"/>
    <s v="Paid"/>
  </r>
  <r>
    <x v="3808"/>
    <x v="87"/>
    <x v="7"/>
    <n v="2.83"/>
    <n v="1"/>
    <n v="2.83"/>
    <n v="2.83"/>
    <n v="2.83"/>
    <s v="N"/>
    <s v="N"/>
    <s v="Y"/>
    <s v="Bens Bakery "/>
    <s v="Bens Bakery"/>
    <m/>
    <x v="1"/>
    <s v="260113VEW54HY"/>
    <s v="Closed"/>
    <s v="Paid"/>
  </r>
  <r>
    <x v="3809"/>
    <x v="73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09"/>
    <x v="14"/>
    <x v="2"/>
    <n v="0"/>
    <n v="1"/>
    <n v="0"/>
    <n v="0"/>
    <n v="0"/>
    <s v="N"/>
    <s v="N"/>
    <s v="N"/>
    <s v="Bens Bakery "/>
    <s v="Bens Bakery"/>
    <m/>
    <x v="1"/>
    <s v="260113VEWYEG8"/>
    <s v="Closed"/>
    <s v="Paid"/>
  </r>
  <r>
    <x v="3809"/>
    <x v="171"/>
    <x v="7"/>
    <n v="7.55"/>
    <n v="1"/>
    <n v="7.55"/>
    <n v="3.78"/>
    <n v="3.78"/>
    <s v="N"/>
    <s v="N"/>
    <s v="Y"/>
    <s v="Bens Bakery "/>
    <s v="Bens Bakery"/>
    <m/>
    <x v="1"/>
    <s v="260113VEWYEG8"/>
    <s v="Closed"/>
    <s v="Paid"/>
  </r>
  <r>
    <x v="3809"/>
    <x v="69"/>
    <x v="7"/>
    <n v="9.43"/>
    <n v="1"/>
    <n v="9.43"/>
    <n v="4.72"/>
    <n v="4.72"/>
    <s v="N"/>
    <s v="N"/>
    <s v="Y"/>
    <s v="Bens Bakery "/>
    <s v="Bens Bakery"/>
    <m/>
    <x v="1"/>
    <s v="260113VEWYEG8"/>
    <s v="Closed"/>
    <s v="Paid"/>
  </r>
  <r>
    <x v="3810"/>
    <x v="16"/>
    <x v="7"/>
    <n v="9.43"/>
    <n v="1"/>
    <n v="9.43"/>
    <n v="4.72"/>
    <n v="4.72"/>
    <s v="N"/>
    <s v="N"/>
    <s v="Y"/>
    <s v="Bens Bakery "/>
    <s v="Bens Bakery"/>
    <m/>
    <x v="1"/>
    <s v="260113VEW850V"/>
    <s v="Closed"/>
    <s v="Paid"/>
  </r>
  <r>
    <x v="3810"/>
    <x v="14"/>
    <x v="2"/>
    <n v="0"/>
    <n v="1"/>
    <n v="0"/>
    <n v="0"/>
    <n v="0"/>
    <s v="N"/>
    <s v="N"/>
    <s v="N"/>
    <s v="Bens Bakery "/>
    <s v="Bens Bakery"/>
    <m/>
    <x v="1"/>
    <s v="260113VEW850V"/>
    <s v="Closed"/>
    <s v="Paid"/>
  </r>
  <r>
    <x v="3811"/>
    <x v="58"/>
    <x v="9"/>
    <n v="19"/>
    <n v="1"/>
    <n v="19"/>
    <n v="19"/>
    <n v="19"/>
    <s v="N"/>
    <s v="N"/>
    <s v="N"/>
    <s v="Restore "/>
    <s v="Restore"/>
    <m/>
    <x v="2"/>
    <s v="260113UAXJZLE"/>
    <s v="Closed"/>
    <s v="Paid"/>
  </r>
  <r>
    <x v="3812"/>
    <x v="14"/>
    <x v="2"/>
    <n v="0"/>
    <n v="1"/>
    <n v="0"/>
    <n v="0"/>
    <n v="0"/>
    <s v="N"/>
    <s v="N"/>
    <s v="N"/>
    <s v="Bens Bakery "/>
    <s v="Bens Bakery"/>
    <m/>
    <x v="1"/>
    <s v="260113VEW9PYA"/>
    <s v="Closed"/>
    <s v="Paid"/>
  </r>
  <r>
    <x v="3812"/>
    <x v="75"/>
    <x v="7"/>
    <n v="3.3"/>
    <n v="1"/>
    <n v="3.3"/>
    <n v="1.65"/>
    <n v="1.65"/>
    <s v="N"/>
    <s v="N"/>
    <s v="Y"/>
    <s v="Bens Bakery "/>
    <s v="Bens Bakery"/>
    <m/>
    <x v="1"/>
    <s v="260113VEW9PYA"/>
    <s v="Closed"/>
    <s v="Paid"/>
  </r>
  <r>
    <x v="3812"/>
    <x v="10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2"/>
    <x v="54"/>
    <x v="7"/>
    <n v="9.43"/>
    <n v="1"/>
    <n v="9.43"/>
    <n v="4.72"/>
    <n v="4.72"/>
    <s v="N"/>
    <s v="N"/>
    <s v="Y"/>
    <s v="Bens Bakery "/>
    <s v="Bens Bakery"/>
    <m/>
    <x v="1"/>
    <s v="260113VEW9PYA"/>
    <s v="Closed"/>
    <s v="Paid"/>
  </r>
  <r>
    <x v="3813"/>
    <x v="49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3"/>
    <x v="25"/>
    <x v="7"/>
    <n v="5.66"/>
    <n v="1"/>
    <n v="5.66"/>
    <n v="2.83"/>
    <n v="2.83"/>
    <s v="N"/>
    <s v="N"/>
    <s v="Y"/>
    <s v="Bens Bakery "/>
    <s v="Bens Bakery"/>
    <m/>
    <x v="1"/>
    <s v="260113VEWLP4I"/>
    <s v="Closed"/>
    <s v="Paid"/>
  </r>
  <r>
    <x v="3814"/>
    <x v="30"/>
    <x v="5"/>
    <n v="3.4"/>
    <n v="1"/>
    <n v="3.4"/>
    <n v="3.4"/>
    <n v="3.4"/>
    <s v="N"/>
    <s v="N"/>
    <s v="N"/>
    <s v="Secawan "/>
    <s v="Secawan"/>
    <m/>
    <x v="0"/>
    <s v="260113IQF78WH"/>
    <s v="Closed"/>
    <s v="Paid"/>
  </r>
  <r>
    <x v="3815"/>
    <x v="44"/>
    <x v="7"/>
    <n v="7.55"/>
    <n v="2"/>
    <n v="15.1"/>
    <n v="7.55"/>
    <n v="7.55"/>
    <s v="N"/>
    <s v="N"/>
    <s v="Y"/>
    <s v="Bens Bakery "/>
    <s v="Bens Bakery"/>
    <m/>
    <x v="1"/>
    <s v="260113VEWOJO7"/>
    <s v="Closed"/>
    <s v="Paid"/>
  </r>
  <r>
    <x v="3815"/>
    <x v="70"/>
    <x v="7"/>
    <n v="9.43"/>
    <n v="1"/>
    <n v="9.43"/>
    <n v="4.72"/>
    <n v="4.72"/>
    <s v="N"/>
    <s v="N"/>
    <s v="Y"/>
    <s v="Bens Bakery "/>
    <s v="Bens Bakery"/>
    <m/>
    <x v="1"/>
    <s v="260113VEWOJO7"/>
    <s v="Closed"/>
    <s v="Paid"/>
  </r>
  <r>
    <x v="3816"/>
    <x v="14"/>
    <x v="2"/>
    <n v="0"/>
    <n v="1"/>
    <n v="0"/>
    <n v="0"/>
    <n v="0"/>
    <s v="N"/>
    <s v="N"/>
    <s v="N"/>
    <s v="Bens Bakery "/>
    <s v="Bens Bakery"/>
    <m/>
    <x v="1"/>
    <s v="260113VEW4RZQ"/>
    <s v="Closed"/>
    <s v="Paid"/>
  </r>
  <r>
    <x v="3816"/>
    <x v="75"/>
    <x v="7"/>
    <n v="3.3"/>
    <n v="1"/>
    <n v="3.3"/>
    <n v="1.65"/>
    <n v="1.65"/>
    <s v="N"/>
    <s v="N"/>
    <s v="Y"/>
    <s v="Bens Bakery "/>
    <s v="Bens Bakery"/>
    <m/>
    <x v="1"/>
    <s v="260113VEW4RZQ"/>
    <s v="Closed"/>
    <s v="Paid"/>
  </r>
  <r>
    <x v="3817"/>
    <x v="5"/>
    <x v="4"/>
    <n v="5.2"/>
    <n v="1"/>
    <n v="5.2"/>
    <n v="2.6"/>
    <n v="2.6"/>
    <s v="N"/>
    <s v="N"/>
    <s v="N"/>
    <s v="Secawan "/>
    <s v="Secawan"/>
    <m/>
    <x v="0"/>
    <s v="260113IQFNUYT"/>
    <s v="Closed"/>
    <s v="Paid"/>
  </r>
  <r>
    <x v="3818"/>
    <x v="14"/>
    <x v="2"/>
    <n v="0"/>
    <n v="1"/>
    <n v="0"/>
    <n v="0"/>
    <n v="0"/>
    <s v="N"/>
    <s v="N"/>
    <s v="N"/>
    <s v="Bens Bakery "/>
    <s v="Bens Bakery"/>
    <m/>
    <x v="1"/>
    <s v="260113VEWVEIP"/>
    <s v="Closed"/>
    <s v="Paid"/>
  </r>
  <r>
    <x v="3818"/>
    <x v="171"/>
    <x v="7"/>
    <n v="7.55"/>
    <n v="2"/>
    <n v="15.1"/>
    <n v="7.55"/>
    <n v="7.55"/>
    <s v="N"/>
    <s v="N"/>
    <s v="Y"/>
    <s v="Bens Bakery "/>
    <s v="Bens Bakery"/>
    <m/>
    <x v="1"/>
    <s v="260113VEWVEIP"/>
    <s v="Closed"/>
    <s v="Paid"/>
  </r>
  <r>
    <x v="3818"/>
    <x v="64"/>
    <x v="7"/>
    <n v="16.98"/>
    <n v="2"/>
    <n v="33.96"/>
    <n v="16.98"/>
    <n v="16.98"/>
    <s v="N"/>
    <s v="N"/>
    <s v="Y"/>
    <s v="Bens Bakery "/>
    <s v="Bens Bakery"/>
    <m/>
    <x v="1"/>
    <s v="260113VEWVEIP"/>
    <s v="Closed"/>
    <s v="Paid"/>
  </r>
  <r>
    <x v="3819"/>
    <x v="14"/>
    <x v="2"/>
    <n v="0"/>
    <n v="1"/>
    <n v="0"/>
    <n v="0"/>
    <n v="0"/>
    <s v="N"/>
    <s v="N"/>
    <s v="N"/>
    <s v="Bens Bakery "/>
    <s v="Bens Bakery"/>
    <m/>
    <x v="1"/>
    <s v="260113VEW2UFT"/>
    <s v="Closed"/>
    <s v="Paid"/>
  </r>
  <r>
    <x v="3819"/>
    <x v="49"/>
    <x v="7"/>
    <n v="5.66"/>
    <n v="2"/>
    <n v="11.32"/>
    <n v="5.66"/>
    <n v="5.66"/>
    <s v="N"/>
    <s v="N"/>
    <s v="Y"/>
    <s v="Bens Bakery "/>
    <s v="Bens Bakery"/>
    <m/>
    <x v="1"/>
    <s v="260113VEW2UFT"/>
    <s v="Closed"/>
    <s v="Paid"/>
  </r>
  <r>
    <x v="3819"/>
    <x v="77"/>
    <x v="7"/>
    <n v="5.66"/>
    <n v="1"/>
    <n v="5.66"/>
    <n v="2.83"/>
    <n v="2.83"/>
    <s v="N"/>
    <s v="N"/>
    <s v="Y"/>
    <s v="Bens Bakery "/>
    <s v="Bens Bakery"/>
    <m/>
    <x v="1"/>
    <s v="260113VEW2UFT"/>
    <s v="Closed"/>
    <s v="Paid"/>
  </r>
  <r>
    <x v="3820"/>
    <x v="12"/>
    <x v="0"/>
    <n v="9.9"/>
    <n v="1"/>
    <n v="9.9"/>
    <n v="9.9"/>
    <n v="9.9"/>
    <s v="N"/>
    <s v="N"/>
    <s v="N"/>
    <s v="Secawan "/>
    <s v="Secawan"/>
    <m/>
    <x v="0"/>
    <s v="260114IQF4EQA"/>
    <s v="Closed"/>
    <s v="Paid"/>
  </r>
  <r>
    <x v="3820"/>
    <x v="4"/>
    <x v="2"/>
    <n v="0"/>
    <n v="1"/>
    <n v="0"/>
    <n v="0"/>
    <n v="0"/>
    <s v="N"/>
    <s v="N"/>
    <s v="N"/>
    <s v="Secawan "/>
    <s v="Secawan"/>
    <m/>
    <x v="0"/>
    <s v="260114IQF4EQA"/>
    <s v="Closed"/>
    <s v="Paid"/>
  </r>
  <r>
    <x v="3821"/>
    <x v="11"/>
    <x v="5"/>
    <n v="10.8"/>
    <n v="1"/>
    <n v="10.8"/>
    <n v="10.8"/>
    <n v="10.8"/>
    <s v="N"/>
    <s v="N"/>
    <s v="N"/>
    <s v="Secawan "/>
    <s v="Secawan"/>
    <m/>
    <x v="0"/>
    <s v="260114IQFK3LT"/>
    <s v="Closed"/>
    <s v="Paid"/>
  </r>
  <r>
    <x v="3821"/>
    <x v="2"/>
    <x v="2"/>
    <n v="0"/>
    <n v="1"/>
    <n v="0"/>
    <n v="0"/>
    <n v="0"/>
    <s v="N"/>
    <s v="N"/>
    <s v="N"/>
    <s v="Secawan "/>
    <s v="Secawan"/>
    <m/>
    <x v="0"/>
    <s v="260114IQFK3LT"/>
    <s v="Closed"/>
    <s v="Paid"/>
  </r>
  <r>
    <x v="3822"/>
    <x v="2"/>
    <x v="2"/>
    <n v="0"/>
    <n v="1"/>
    <n v="0"/>
    <n v="0"/>
    <n v="0"/>
    <s v="N"/>
    <s v="N"/>
    <s v="N"/>
    <s v="Secawan "/>
    <s v="Secawan"/>
    <m/>
    <x v="0"/>
    <s v="260114IQFGXOI"/>
    <s v="Closed"/>
    <s v="Paid"/>
  </r>
  <r>
    <x v="3822"/>
    <x v="5"/>
    <x v="4"/>
    <n v="5.2"/>
    <n v="1"/>
    <n v="5.2"/>
    <n v="5.2"/>
    <n v="5.2"/>
    <s v="N"/>
    <s v="N"/>
    <s v="N"/>
    <s v="Secawan "/>
    <s v="Secawan"/>
    <m/>
    <x v="0"/>
    <s v="260114IQFGXOI"/>
    <s v="Closed"/>
    <s v="Paid"/>
  </r>
  <r>
    <x v="3823"/>
    <x v="69"/>
    <x v="7"/>
    <n v="9.43"/>
    <n v="1"/>
    <n v="9.43"/>
    <n v="9.43"/>
    <n v="9.43"/>
    <s v="N"/>
    <s v="N"/>
    <s v="Y"/>
    <s v="Bens Bakery "/>
    <s v="Bens Bakery"/>
    <m/>
    <x v="1"/>
    <s v="260114VEWXBHB"/>
    <s v="Closed"/>
    <s v="Paid"/>
  </r>
  <r>
    <x v="3823"/>
    <x v="15"/>
    <x v="2"/>
    <n v="0"/>
    <n v="1"/>
    <n v="0"/>
    <n v="0"/>
    <n v="0"/>
    <s v="N"/>
    <s v="N"/>
    <s v="N"/>
    <s v="Bens Bakery "/>
    <s v="Bens Bakery"/>
    <m/>
    <x v="1"/>
    <s v="260114VEWXBHB"/>
    <s v="Closed"/>
    <s v="Paid"/>
  </r>
  <r>
    <x v="3823"/>
    <x v="44"/>
    <x v="7"/>
    <n v="7.55"/>
    <n v="1"/>
    <n v="7.55"/>
    <n v="7.55"/>
    <n v="7.55"/>
    <s v="N"/>
    <s v="N"/>
    <s v="Y"/>
    <s v="Bens Bakery "/>
    <s v="Bens Bakery"/>
    <m/>
    <x v="1"/>
    <s v="260114VEWXBHB"/>
    <s v="Closed"/>
    <s v="Paid"/>
  </r>
  <r>
    <x v="3824"/>
    <x v="66"/>
    <x v="1"/>
    <n v="6"/>
    <n v="1"/>
    <n v="6"/>
    <n v="6"/>
    <n v="6"/>
    <s v="N"/>
    <s v="N"/>
    <s v="N"/>
    <s v="Secawan "/>
    <s v="Secawan"/>
    <m/>
    <x v="0"/>
    <s v="260114IQFHA8A"/>
    <s v="Closed"/>
    <s v="Paid"/>
  </r>
  <r>
    <x v="3824"/>
    <x v="18"/>
    <x v="5"/>
    <n v="7.8"/>
    <n v="1"/>
    <n v="7.8"/>
    <n v="7.8"/>
    <n v="7.8"/>
    <s v="N"/>
    <s v="N"/>
    <s v="N"/>
    <s v="Secawan "/>
    <s v="Secawan"/>
    <m/>
    <x v="0"/>
    <s v="260114IQFHA8A"/>
    <s v="Closed"/>
    <s v="Paid"/>
  </r>
  <r>
    <x v="3824"/>
    <x v="4"/>
    <x v="2"/>
    <n v="0"/>
    <n v="1"/>
    <n v="0"/>
    <n v="0"/>
    <n v="0"/>
    <s v="N"/>
    <s v="N"/>
    <s v="N"/>
    <s v="Secawan "/>
    <s v="Secawan"/>
    <m/>
    <x v="0"/>
    <s v="260114IQFHA8A"/>
    <s v="Closed"/>
    <s v="Paid"/>
  </r>
  <r>
    <x v="3825"/>
    <x v="49"/>
    <x v="7"/>
    <n v="5.66"/>
    <n v="1"/>
    <n v="5.66"/>
    <n v="5.66"/>
    <n v="5.66"/>
    <s v="N"/>
    <s v="N"/>
    <s v="Y"/>
    <s v="Bens Bakery "/>
    <s v="Bens Bakery"/>
    <m/>
    <x v="1"/>
    <s v="260114VEWLQRQ"/>
    <s v="Closed"/>
    <s v="Paid"/>
  </r>
  <r>
    <x v="3825"/>
    <x v="15"/>
    <x v="2"/>
    <n v="0"/>
    <n v="1"/>
    <n v="0"/>
    <n v="0"/>
    <n v="0"/>
    <s v="N"/>
    <s v="N"/>
    <s v="N"/>
    <s v="Bens Bakery "/>
    <s v="Bens Bakery"/>
    <m/>
    <x v="1"/>
    <s v="260114VEWLQRQ"/>
    <s v="Closed"/>
    <s v="Paid"/>
  </r>
  <r>
    <x v="3825"/>
    <x v="48"/>
    <x v="7"/>
    <n v="3.77"/>
    <n v="1"/>
    <n v="3.77"/>
    <n v="3.77"/>
    <n v="3.77"/>
    <s v="N"/>
    <s v="N"/>
    <s v="Y"/>
    <s v="Bens Bakery "/>
    <s v="Bens Bakery"/>
    <m/>
    <x v="1"/>
    <s v="260114VEWLQRQ"/>
    <s v="Closed"/>
    <s v="Paid"/>
  </r>
  <r>
    <x v="3826"/>
    <x v="6"/>
    <x v="5"/>
    <n v="6.8"/>
    <n v="1"/>
    <n v="6.8"/>
    <n v="6.8"/>
    <n v="6.8"/>
    <s v="N"/>
    <s v="N"/>
    <s v="N"/>
    <s v="Secawan "/>
    <s v="Secawan"/>
    <m/>
    <x v="0"/>
    <s v="260114IQF77LZ"/>
    <s v="Closed"/>
    <s v="Paid"/>
  </r>
  <r>
    <x v="3826"/>
    <x v="5"/>
    <x v="4"/>
    <n v="5.2"/>
    <n v="1"/>
    <n v="5.2"/>
    <n v="5.2"/>
    <n v="5.2"/>
    <s v="N"/>
    <s v="N"/>
    <s v="N"/>
    <s v="Secawan "/>
    <s v="Secawan"/>
    <m/>
    <x v="0"/>
    <s v="260114IQF77LZ"/>
    <s v="Closed"/>
    <s v="Paid"/>
  </r>
  <r>
    <x v="3826"/>
    <x v="4"/>
    <x v="2"/>
    <n v="0"/>
    <n v="1"/>
    <n v="0"/>
    <n v="0"/>
    <n v="0"/>
    <s v="N"/>
    <s v="N"/>
    <s v="N"/>
    <s v="Secawan "/>
    <s v="Secawan"/>
    <m/>
    <x v="0"/>
    <s v="260114IQF77LZ"/>
    <s v="Closed"/>
    <s v="Paid"/>
  </r>
  <r>
    <x v="3826"/>
    <x v="0"/>
    <x v="0"/>
    <n v="12.9"/>
    <n v="1"/>
    <n v="12.9"/>
    <n v="12.9"/>
    <n v="12.9"/>
    <s v="N"/>
    <s v="N"/>
    <s v="N"/>
    <s v="Secawan "/>
    <s v="Secawan"/>
    <m/>
    <x v="0"/>
    <s v="260114IQF77LZ"/>
    <s v="Closed"/>
    <s v="Paid"/>
  </r>
  <r>
    <x v="3827"/>
    <x v="2"/>
    <x v="2"/>
    <n v="0"/>
    <n v="1"/>
    <n v="0"/>
    <n v="0"/>
    <n v="0"/>
    <s v="N"/>
    <s v="N"/>
    <s v="N"/>
    <s v="Secawan "/>
    <s v="Secawan"/>
    <m/>
    <x v="0"/>
    <s v="260114IQF27ZJ"/>
    <s v="Closed"/>
    <s v="Paid"/>
  </r>
  <r>
    <x v="3827"/>
    <x v="95"/>
    <x v="5"/>
    <n v="13.8"/>
    <n v="1"/>
    <n v="13.8"/>
    <n v="13.8"/>
    <n v="13.8"/>
    <s v="N"/>
    <s v="N"/>
    <s v="N"/>
    <s v="Secawan "/>
    <s v="Secawan"/>
    <m/>
    <x v="0"/>
    <s v="260114IQF27ZJ"/>
    <s v="Closed"/>
    <s v="Paid"/>
  </r>
  <r>
    <x v="3828"/>
    <x v="42"/>
    <x v="2"/>
    <n v="0"/>
    <n v="1"/>
    <n v="0"/>
    <n v="0"/>
    <n v="0"/>
    <s v="N"/>
    <s v="N"/>
    <s v="N"/>
    <s v="Restore "/>
    <s v="Restore"/>
    <m/>
    <x v="2"/>
    <s v="260114UAX1C90"/>
    <s v="Closed"/>
    <s v="Paid"/>
  </r>
  <r>
    <x v="3828"/>
    <x v="58"/>
    <x v="9"/>
    <n v="19"/>
    <n v="1"/>
    <n v="19"/>
    <n v="19"/>
    <n v="19"/>
    <s v="N"/>
    <s v="N"/>
    <s v="N"/>
    <s v="Restore "/>
    <s v="Restore"/>
    <m/>
    <x v="2"/>
    <s v="260114UAX1C90"/>
    <s v="Closed"/>
    <s v="Paid"/>
  </r>
  <r>
    <x v="3829"/>
    <x v="36"/>
    <x v="3"/>
    <n v="18"/>
    <n v="1"/>
    <n v="18"/>
    <n v="18"/>
    <n v="18"/>
    <s v="N"/>
    <s v="N"/>
    <s v="N"/>
    <s v="Secawan "/>
    <s v="Secawan"/>
    <m/>
    <x v="0"/>
    <s v="260114IQF4898"/>
    <s v="Closed"/>
    <s v="Paid"/>
  </r>
  <r>
    <x v="3829"/>
    <x v="60"/>
    <x v="5"/>
    <n v="7.8"/>
    <n v="1"/>
    <n v="7.8"/>
    <n v="7.8"/>
    <n v="7.8"/>
    <s v="N"/>
    <s v="N"/>
    <s v="N"/>
    <s v="Secawan "/>
    <s v="Secawan"/>
    <m/>
    <x v="0"/>
    <s v="260114IQF4898"/>
    <s v="Closed"/>
    <s v="Paid"/>
  </r>
  <r>
    <x v="3829"/>
    <x v="4"/>
    <x v="2"/>
    <n v="0"/>
    <n v="1"/>
    <n v="0"/>
    <n v="0"/>
    <n v="0"/>
    <s v="N"/>
    <s v="N"/>
    <s v="N"/>
    <s v="Secawan "/>
    <s v="Secawan"/>
    <m/>
    <x v="0"/>
    <s v="260114IQF4898"/>
    <s v="Closed"/>
    <s v="Paid"/>
  </r>
  <r>
    <x v="3830"/>
    <x v="2"/>
    <x v="2"/>
    <n v="0"/>
    <n v="1"/>
    <n v="0"/>
    <n v="0"/>
    <n v="0"/>
    <s v="N"/>
    <s v="N"/>
    <s v="N"/>
    <s v="Secawan "/>
    <s v="Secawan"/>
    <m/>
    <x v="0"/>
    <s v="260114IQFMHO3"/>
    <s v="Closed"/>
    <s v="Paid"/>
  </r>
  <r>
    <x v="3830"/>
    <x v="40"/>
    <x v="5"/>
    <n v="18.5"/>
    <n v="1"/>
    <n v="18.5"/>
    <n v="18.5"/>
    <n v="18.5"/>
    <s v="N"/>
    <s v="N"/>
    <s v="N"/>
    <s v="Secawan "/>
    <s v="Secawan"/>
    <m/>
    <x v="0"/>
    <s v="260114IQFMHO3"/>
    <s v="Closed"/>
    <s v="Paid"/>
  </r>
  <r>
    <x v="3831"/>
    <x v="42"/>
    <x v="2"/>
    <n v="0"/>
    <n v="1"/>
    <n v="0"/>
    <n v="0"/>
    <n v="0"/>
    <s v="N"/>
    <s v="N"/>
    <s v="N"/>
    <s v="Restore "/>
    <s v="Restore"/>
    <m/>
    <x v="2"/>
    <s v="260114UAX5I68"/>
    <s v="Closed"/>
    <s v="Paid"/>
  </r>
  <r>
    <x v="38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5I68"/>
    <s v="Closed"/>
    <s v="Paid"/>
  </r>
  <r>
    <x v="3832"/>
    <x v="65"/>
    <x v="5"/>
    <n v="7.8"/>
    <n v="1"/>
    <n v="7.8"/>
    <n v="7.8"/>
    <n v="7.8"/>
    <s v="N"/>
    <s v="N"/>
    <s v="N"/>
    <s v="Secawan "/>
    <s v="Secawan"/>
    <m/>
    <x v="0"/>
    <s v="260114IQFBH2N"/>
    <s v="Closed"/>
    <s v="Paid"/>
  </r>
  <r>
    <x v="3832"/>
    <x v="60"/>
    <x v="5"/>
    <n v="7.8"/>
    <n v="2"/>
    <n v="15.6"/>
    <n v="15.6"/>
    <n v="15.6"/>
    <s v="N"/>
    <s v="N"/>
    <s v="N"/>
    <s v="Secawan "/>
    <s v="Secawan"/>
    <m/>
    <x v="0"/>
    <s v="260114IQFBH2N"/>
    <s v="Closed"/>
    <s v="Paid"/>
  </r>
  <r>
    <x v="3832"/>
    <x v="4"/>
    <x v="2"/>
    <n v="0"/>
    <n v="1"/>
    <n v="0"/>
    <n v="0"/>
    <n v="0"/>
    <s v="N"/>
    <s v="N"/>
    <s v="N"/>
    <s v="Secawan "/>
    <s v="Secawan"/>
    <m/>
    <x v="0"/>
    <s v="260114IQFBH2N"/>
    <s v="Closed"/>
    <s v="Paid"/>
  </r>
  <r>
    <x v="3832"/>
    <x v="18"/>
    <x v="5"/>
    <n v="6.8"/>
    <n v="1"/>
    <n v="6.8"/>
    <n v="6.8"/>
    <n v="6.8"/>
    <s v="N"/>
    <s v="N"/>
    <s v="N"/>
    <s v="Secawan "/>
    <s v="Secawan"/>
    <m/>
    <x v="0"/>
    <s v="260114IQFBH2N"/>
    <s v="Closed"/>
    <s v="Paid"/>
  </r>
  <r>
    <x v="3832"/>
    <x v="50"/>
    <x v="5"/>
    <n v="3.5"/>
    <n v="1"/>
    <n v="3.5"/>
    <n v="3.5"/>
    <n v="3.5"/>
    <s v="N"/>
    <s v="N"/>
    <s v="N"/>
    <s v="Secawan "/>
    <s v="Secawan"/>
    <m/>
    <x v="0"/>
    <s v="260114IQFBH2N"/>
    <s v="Closed"/>
    <s v="Paid"/>
  </r>
  <r>
    <x v="3833"/>
    <x v="24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8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95"/>
    <x v="5"/>
    <n v="13.8"/>
    <n v="1"/>
    <n v="13.8"/>
    <n v="13.8"/>
    <n v="13.8"/>
    <s v="N"/>
    <s v="N"/>
    <s v="N"/>
    <s v="Secawan "/>
    <s v="Secawan"/>
    <m/>
    <x v="0"/>
    <s v="260114IQFMUVX"/>
    <s v="Closed"/>
    <s v="Paid"/>
  </r>
  <r>
    <x v="3833"/>
    <x v="39"/>
    <x v="6"/>
    <n v="4"/>
    <n v="1"/>
    <n v="4"/>
    <n v="4"/>
    <n v="4"/>
    <s v="N"/>
    <s v="N"/>
    <s v="N"/>
    <s v="Secawan "/>
    <s v="Secawan"/>
    <m/>
    <x v="0"/>
    <s v="260114IQFMUVX"/>
    <s v="Closed"/>
    <s v="Paid"/>
  </r>
  <r>
    <x v="3833"/>
    <x v="2"/>
    <x v="2"/>
    <n v="0"/>
    <n v="1"/>
    <n v="0"/>
    <n v="0"/>
    <n v="0"/>
    <s v="N"/>
    <s v="N"/>
    <s v="N"/>
    <s v="Secawan "/>
    <s v="Secawan"/>
    <m/>
    <x v="0"/>
    <s v="260114IQFMUVX"/>
    <s v="Closed"/>
    <s v="Paid"/>
  </r>
  <r>
    <x v="3833"/>
    <x v="35"/>
    <x v="6"/>
    <n v="4.5"/>
    <n v="1"/>
    <n v="4.5"/>
    <n v="4.5"/>
    <n v="4.5"/>
    <s v="N"/>
    <s v="N"/>
    <s v="N"/>
    <s v="Secawan "/>
    <s v="Secawan"/>
    <m/>
    <x v="0"/>
    <s v="260114IQFMUVX"/>
    <s v="Closed"/>
    <s v="Paid"/>
  </r>
  <r>
    <x v="3833"/>
    <x v="5"/>
    <x v="4"/>
    <n v="5.2"/>
    <n v="1"/>
    <n v="5.2"/>
    <n v="5.2"/>
    <n v="5.2"/>
    <s v="N"/>
    <s v="N"/>
    <s v="N"/>
    <s v="Secawan "/>
    <s v="Secawan"/>
    <m/>
    <x v="0"/>
    <s v="260114IQFMUVX"/>
    <s v="Closed"/>
    <s v="Paid"/>
  </r>
  <r>
    <x v="3834"/>
    <x v="104"/>
    <x v="7"/>
    <n v="9.43"/>
    <n v="1"/>
    <n v="9.43"/>
    <n v="9.43"/>
    <n v="9.43"/>
    <s v="N"/>
    <s v="N"/>
    <s v="Y"/>
    <s v="Bens Bakery "/>
    <s v="Bens Bakery"/>
    <m/>
    <x v="1"/>
    <s v="260114VEWTIP8"/>
    <s v="Closed"/>
    <s v="Paid"/>
  </r>
  <r>
    <x v="3835"/>
    <x v="15"/>
    <x v="2"/>
    <n v="0"/>
    <n v="1"/>
    <n v="0"/>
    <n v="0"/>
    <n v="0"/>
    <s v="N"/>
    <s v="N"/>
    <s v="N"/>
    <s v="Bens Bakery "/>
    <s v="Bens Bakery"/>
    <m/>
    <x v="1"/>
    <s v="260114VEWTIP8"/>
    <s v="Closed"/>
    <s v="Paid"/>
  </r>
  <r>
    <x v="3835"/>
    <x v="25"/>
    <x v="7"/>
    <n v="5.66"/>
    <n v="1"/>
    <n v="5.66"/>
    <n v="5.66"/>
    <n v="5.66"/>
    <s v="N"/>
    <s v="N"/>
    <s v="Y"/>
    <s v="Bens Bakery "/>
    <s v="Bens Bakery"/>
    <m/>
    <x v="1"/>
    <s v="260114VEWTIP8"/>
    <s v="Closed"/>
    <s v="Paid"/>
  </r>
  <r>
    <x v="3836"/>
    <x v="42"/>
    <x v="2"/>
    <n v="0"/>
    <n v="1"/>
    <n v="0"/>
    <n v="0"/>
    <n v="0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6"/>
    <x v="62"/>
    <x v="9"/>
    <n v="14.9"/>
    <n v="1"/>
    <n v="14.9"/>
    <n v="14.9"/>
    <n v="14.9"/>
    <s v="N"/>
    <s v="N"/>
    <s v="N"/>
    <s v="Restore "/>
    <s v="Restore"/>
    <m/>
    <x v="2"/>
    <s v="260114UAXMIWP"/>
    <s v="Closed"/>
    <s v="Paid"/>
  </r>
  <r>
    <x v="3837"/>
    <x v="2"/>
    <x v="2"/>
    <n v="0"/>
    <n v="1"/>
    <n v="0"/>
    <n v="0"/>
    <n v="0"/>
    <s v="N"/>
    <s v="N"/>
    <s v="N"/>
    <s v="Secawan "/>
    <s v="Secawan"/>
    <m/>
    <x v="0"/>
    <s v="260114IQFKLL2"/>
    <s v="Closed"/>
    <s v="Paid"/>
  </r>
  <r>
    <x v="383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LL2"/>
    <s v="Closed"/>
    <s v="Paid"/>
  </r>
  <r>
    <x v="3837"/>
    <x v="110"/>
    <x v="5"/>
    <n v="7.8"/>
    <n v="1"/>
    <n v="7.8"/>
    <n v="7.8"/>
    <n v="7.8"/>
    <s v="N"/>
    <s v="N"/>
    <s v="N"/>
    <s v="Secawan "/>
    <s v="Secawan"/>
    <m/>
    <x v="0"/>
    <s v="260114IQFKLL2"/>
    <s v="Closed"/>
    <s v="Paid"/>
  </r>
  <r>
    <x v="3838"/>
    <x v="4"/>
    <x v="2"/>
    <n v="0"/>
    <n v="1"/>
    <n v="0"/>
    <n v="0"/>
    <n v="0"/>
    <s v="N"/>
    <s v="N"/>
    <s v="N"/>
    <s v="Secawan "/>
    <s v="Secawan"/>
    <m/>
    <x v="0"/>
    <s v="260114IQFN5AL"/>
    <s v="Closed"/>
    <s v="Paid"/>
  </r>
  <r>
    <x v="3838"/>
    <x v="5"/>
    <x v="4"/>
    <n v="5.2"/>
    <n v="1"/>
    <n v="5.2"/>
    <n v="5.2"/>
    <n v="5.2"/>
    <s v="N"/>
    <s v="N"/>
    <s v="N"/>
    <s v="Secawan "/>
    <s v="Secawan"/>
    <m/>
    <x v="0"/>
    <s v="260114IQFN5AL"/>
    <s v="Closed"/>
    <s v="Paid"/>
  </r>
  <r>
    <x v="3838"/>
    <x v="11"/>
    <x v="5"/>
    <n v="10.8"/>
    <n v="1"/>
    <n v="10.8"/>
    <n v="10.8"/>
    <n v="10.8"/>
    <s v="N"/>
    <s v="N"/>
    <s v="N"/>
    <s v="Secawan "/>
    <s v="Secawan"/>
    <m/>
    <x v="0"/>
    <s v="260114IQFN5AL"/>
    <s v="Closed"/>
    <s v="Paid"/>
  </r>
  <r>
    <x v="3838"/>
    <x v="29"/>
    <x v="5"/>
    <n v="7.8"/>
    <n v="1"/>
    <n v="7.8"/>
    <n v="7.8"/>
    <n v="7.8"/>
    <s v="N"/>
    <s v="N"/>
    <s v="N"/>
    <s v="Secawan "/>
    <s v="Secawan"/>
    <m/>
    <x v="0"/>
    <s v="260114IQFN5AL"/>
    <s v="Closed"/>
    <s v="Paid"/>
  </r>
  <r>
    <x v="3838"/>
    <x v="39"/>
    <x v="6"/>
    <n v="4"/>
    <n v="1"/>
    <n v="4"/>
    <n v="4"/>
    <n v="4"/>
    <s v="N"/>
    <s v="N"/>
    <s v="N"/>
    <s v="Secawan "/>
    <s v="Secawan"/>
    <m/>
    <x v="0"/>
    <s v="260114IQFN5AL"/>
    <s v="Closed"/>
    <s v="Paid"/>
  </r>
  <r>
    <x v="3838"/>
    <x v="27"/>
    <x v="3"/>
    <n v="9.9"/>
    <n v="1"/>
    <n v="9.9"/>
    <n v="9.9"/>
    <n v="9.9"/>
    <s v="N"/>
    <s v="N"/>
    <s v="N"/>
    <s v="Secawan "/>
    <s v="Secawan"/>
    <m/>
    <x v="0"/>
    <s v="260114IQFN5AL"/>
    <s v="Closed"/>
    <s v="Paid"/>
  </r>
  <r>
    <x v="3839"/>
    <x v="38"/>
    <x v="5"/>
    <n v="11.8"/>
    <n v="1"/>
    <n v="11.8"/>
    <n v="11.8"/>
    <n v="11.8"/>
    <s v="N"/>
    <s v="N"/>
    <s v="N"/>
    <s v="Secawan "/>
    <s v="Secawan"/>
    <m/>
    <x v="0"/>
    <s v="260114IQFV9IS"/>
    <s v="Closed"/>
    <s v="Paid"/>
  </r>
  <r>
    <x v="3839"/>
    <x v="12"/>
    <x v="0"/>
    <n v="9.9"/>
    <n v="1"/>
    <n v="9.9"/>
    <n v="9.9"/>
    <n v="9.9"/>
    <s v="N"/>
    <s v="N"/>
    <s v="N"/>
    <s v="Secawan "/>
    <s v="Secawan"/>
    <m/>
    <x v="0"/>
    <s v="260114IQFV9IS"/>
    <s v="Closed"/>
    <s v="Paid"/>
  </r>
  <r>
    <x v="3839"/>
    <x v="4"/>
    <x v="2"/>
    <n v="0"/>
    <n v="1"/>
    <n v="0"/>
    <n v="0"/>
    <n v="0"/>
    <s v="N"/>
    <s v="N"/>
    <s v="N"/>
    <s v="Secawan "/>
    <s v="Secawan"/>
    <m/>
    <x v="0"/>
    <s v="260114IQFV9IS"/>
    <s v="Closed"/>
    <s v="Paid"/>
  </r>
  <r>
    <x v="3839"/>
    <x v="33"/>
    <x v="3"/>
    <n v="7.9"/>
    <n v="1"/>
    <n v="7.9"/>
    <n v="7.9"/>
    <n v="7.9"/>
    <s v="N"/>
    <s v="N"/>
    <s v="N"/>
    <s v="Secawan "/>
    <s v="Secawan"/>
    <m/>
    <x v="0"/>
    <s v="260114IQFV9IS"/>
    <s v="Closed"/>
    <s v="Paid"/>
  </r>
  <r>
    <x v="3840"/>
    <x v="40"/>
    <x v="5"/>
    <n v="18.5"/>
    <n v="1"/>
    <n v="18.5"/>
    <n v="18.5"/>
    <n v="18.5"/>
    <s v="N"/>
    <s v="N"/>
    <s v="N"/>
    <s v="Secawan "/>
    <s v="Secawan"/>
    <m/>
    <x v="0"/>
    <s v="260114IQFJUV5"/>
    <s v="Closed"/>
    <s v="Paid"/>
  </r>
  <r>
    <x v="3840"/>
    <x v="2"/>
    <x v="2"/>
    <n v="0"/>
    <n v="1"/>
    <n v="0"/>
    <n v="0"/>
    <n v="0"/>
    <s v="N"/>
    <s v="N"/>
    <s v="N"/>
    <s v="Secawan "/>
    <s v="Secawan"/>
    <m/>
    <x v="0"/>
    <s v="260114IQFJUV5"/>
    <s v="Closed"/>
    <s v="Paid"/>
  </r>
  <r>
    <x v="3841"/>
    <x v="188"/>
    <x v="7"/>
    <n v="5.66"/>
    <n v="1"/>
    <n v="5.66"/>
    <n v="5.66"/>
    <n v="5.66"/>
    <s v="N"/>
    <s v="N"/>
    <s v="Y"/>
    <s v="Bens Bakery "/>
    <s v="Bens Bakery"/>
    <m/>
    <x v="1"/>
    <s v="260114VEWEZB4"/>
    <s v="Closed"/>
    <s v="Paid"/>
  </r>
  <r>
    <x v="3841"/>
    <x v="14"/>
    <x v="2"/>
    <n v="0"/>
    <n v="1"/>
    <n v="0"/>
    <n v="0"/>
    <n v="0"/>
    <s v="N"/>
    <s v="N"/>
    <s v="N"/>
    <s v="Bens Bakery "/>
    <s v="Bens Bakery"/>
    <m/>
    <x v="1"/>
    <s v="260114VEWEZB4"/>
    <s v="Closed"/>
    <s v="Paid"/>
  </r>
  <r>
    <x v="3842"/>
    <x v="5"/>
    <x v="4"/>
    <n v="5.2"/>
    <n v="1"/>
    <n v="5.2"/>
    <n v="5.2"/>
    <n v="5.2"/>
    <s v="N"/>
    <s v="N"/>
    <s v="N"/>
    <s v="Secawan "/>
    <s v="Secawan"/>
    <m/>
    <x v="0"/>
    <s v="260114IQFH6HW"/>
    <s v="Closed"/>
    <s v="Paid"/>
  </r>
  <r>
    <x v="3842"/>
    <x v="4"/>
    <x v="2"/>
    <n v="0"/>
    <n v="1"/>
    <n v="0"/>
    <n v="0"/>
    <n v="0"/>
    <s v="N"/>
    <s v="N"/>
    <s v="N"/>
    <s v="Secawan "/>
    <s v="Secawan"/>
    <m/>
    <x v="0"/>
    <s v="260114IQFH6HW"/>
    <s v="Closed"/>
    <s v="Paid"/>
  </r>
  <r>
    <x v="384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6HW"/>
    <s v="Closed"/>
    <s v="Paid"/>
  </r>
  <r>
    <x v="3843"/>
    <x v="4"/>
    <x v="2"/>
    <n v="0"/>
    <n v="1"/>
    <n v="0"/>
    <n v="0"/>
    <n v="0"/>
    <s v="N"/>
    <s v="N"/>
    <s v="N"/>
    <s v="Secawan "/>
    <s v="Secawan"/>
    <m/>
    <x v="0"/>
    <s v="260114IQFP1KB"/>
    <s v="Closed"/>
    <s v="Paid"/>
  </r>
  <r>
    <x v="3843"/>
    <x v="0"/>
    <x v="0"/>
    <n v="12.9"/>
    <n v="1"/>
    <n v="12.9"/>
    <n v="12.9"/>
    <n v="12.9"/>
    <s v="N"/>
    <s v="N"/>
    <s v="N"/>
    <s v="Secawan "/>
    <s v="Secawan"/>
    <m/>
    <x v="0"/>
    <s v="260114IQFP1KB"/>
    <s v="Closed"/>
    <s v="Paid"/>
  </r>
  <r>
    <x v="3844"/>
    <x v="38"/>
    <x v="5"/>
    <n v="11.8"/>
    <n v="1"/>
    <n v="11.8"/>
    <n v="11.8"/>
    <n v="11.8"/>
    <s v="N"/>
    <s v="N"/>
    <s v="N"/>
    <s v="Secawan "/>
    <s v="Secawan"/>
    <m/>
    <x v="0"/>
    <s v="260114IQFZVRH"/>
    <s v="Closed"/>
    <s v="Paid"/>
  </r>
  <r>
    <x v="3844"/>
    <x v="2"/>
    <x v="2"/>
    <n v="0"/>
    <n v="1"/>
    <n v="0"/>
    <n v="0"/>
    <n v="0"/>
    <s v="N"/>
    <s v="N"/>
    <s v="N"/>
    <s v="Secawan "/>
    <s v="Secawan"/>
    <m/>
    <x v="0"/>
    <s v="260114IQFZVRH"/>
    <s v="Closed"/>
    <s v="Paid"/>
  </r>
  <r>
    <x v="3845"/>
    <x v="24"/>
    <x v="5"/>
    <n v="13.8"/>
    <n v="1"/>
    <n v="13.8"/>
    <n v="13.8"/>
    <n v="13.8"/>
    <s v="N"/>
    <s v="N"/>
    <s v="N"/>
    <s v="Secawan "/>
    <s v="Secawan"/>
    <m/>
    <x v="0"/>
    <s v="260114IQFYP6Z"/>
    <s v="Closed"/>
    <s v="Paid"/>
  </r>
  <r>
    <x v="3845"/>
    <x v="2"/>
    <x v="2"/>
    <n v="0"/>
    <n v="1"/>
    <n v="0"/>
    <n v="0"/>
    <n v="0"/>
    <s v="N"/>
    <s v="N"/>
    <s v="N"/>
    <s v="Secawan "/>
    <s v="Secawan"/>
    <m/>
    <x v="0"/>
    <s v="260114IQFYP6Z"/>
    <s v="Closed"/>
    <s v="Paid"/>
  </r>
  <r>
    <x v="3845"/>
    <x v="38"/>
    <x v="5"/>
    <n v="11.8"/>
    <n v="1"/>
    <n v="11.8"/>
    <n v="11.8"/>
    <n v="11.8"/>
    <s v="N"/>
    <s v="N"/>
    <s v="N"/>
    <s v="Secawan "/>
    <s v="Secawan"/>
    <m/>
    <x v="0"/>
    <s v="260114IQFYP6Z"/>
    <s v="Closed"/>
    <s v="Paid"/>
  </r>
  <r>
    <x v="3846"/>
    <x v="30"/>
    <x v="5"/>
    <n v="3.4"/>
    <n v="1"/>
    <n v="3.4"/>
    <n v="3.4"/>
    <n v="3.4"/>
    <s v="N"/>
    <s v="N"/>
    <s v="N"/>
    <s v="Secawan "/>
    <s v="Secawan"/>
    <m/>
    <x v="0"/>
    <s v="260114IQF823H"/>
    <s v="Closed"/>
    <s v="Paid"/>
  </r>
  <r>
    <x v="3846"/>
    <x v="2"/>
    <x v="2"/>
    <n v="0"/>
    <n v="1"/>
    <n v="0"/>
    <n v="0"/>
    <n v="0"/>
    <s v="N"/>
    <s v="N"/>
    <s v="N"/>
    <s v="Secawan "/>
    <s v="Secawan"/>
    <m/>
    <x v="0"/>
    <s v="260114IQF823H"/>
    <s v="Closed"/>
    <s v="Paid"/>
  </r>
  <r>
    <x v="3847"/>
    <x v="1"/>
    <x v="1"/>
    <n v="6"/>
    <n v="1"/>
    <n v="6"/>
    <n v="6"/>
    <n v="6"/>
    <s v="N"/>
    <s v="N"/>
    <s v="N"/>
    <s v="Secawan "/>
    <s v="Secawan"/>
    <m/>
    <x v="0"/>
    <s v="260114IQF36AF"/>
    <s v="Closed"/>
    <s v="Paid"/>
  </r>
  <r>
    <x v="3847"/>
    <x v="2"/>
    <x v="2"/>
    <n v="0"/>
    <n v="1"/>
    <n v="0"/>
    <n v="0"/>
    <n v="0"/>
    <s v="N"/>
    <s v="N"/>
    <s v="N"/>
    <s v="Secawan "/>
    <s v="Secawan"/>
    <m/>
    <x v="0"/>
    <s v="260114IQF36AF"/>
    <s v="Closed"/>
    <s v="Paid"/>
  </r>
  <r>
    <x v="3848"/>
    <x v="5"/>
    <x v="4"/>
    <n v="5.2"/>
    <n v="1"/>
    <n v="5.2"/>
    <n v="5.2"/>
    <n v="5.2"/>
    <s v="N"/>
    <s v="N"/>
    <s v="N"/>
    <s v="Secawan "/>
    <s v="Secawan"/>
    <m/>
    <x v="0"/>
    <s v="260114IQFURYI"/>
    <s v="Closed"/>
    <s v="Paid"/>
  </r>
  <r>
    <x v="3848"/>
    <x v="2"/>
    <x v="2"/>
    <n v="0"/>
    <n v="1"/>
    <n v="0"/>
    <n v="0"/>
    <n v="0"/>
    <s v="N"/>
    <s v="N"/>
    <s v="N"/>
    <s v="Secawan "/>
    <s v="Secawan"/>
    <m/>
    <x v="0"/>
    <s v="260114IQFURYI"/>
    <s v="Closed"/>
    <s v="Paid"/>
  </r>
  <r>
    <x v="3848"/>
    <x v="33"/>
    <x v="3"/>
    <n v="7.9"/>
    <n v="1"/>
    <n v="7.9"/>
    <n v="7.9"/>
    <n v="7.9"/>
    <s v="N"/>
    <s v="N"/>
    <s v="N"/>
    <s v="Secawan "/>
    <s v="Secawan"/>
    <m/>
    <x v="0"/>
    <s v="260114IQFURYI"/>
    <s v="Closed"/>
    <s v="Paid"/>
  </r>
  <r>
    <x v="384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URYI"/>
    <s v="Closed"/>
    <s v="Paid"/>
  </r>
  <r>
    <x v="3849"/>
    <x v="25"/>
    <x v="7"/>
    <n v="5.66"/>
    <n v="1"/>
    <n v="5.66"/>
    <n v="5.66"/>
    <n v="5.66"/>
    <s v="N"/>
    <s v="N"/>
    <s v="Y"/>
    <s v="Bens Bakery "/>
    <s v="Bens Bakery"/>
    <m/>
    <x v="1"/>
    <s v="260114VEW36BW"/>
    <s v="Closed"/>
    <s v="Paid"/>
  </r>
  <r>
    <x v="3849"/>
    <x v="14"/>
    <x v="2"/>
    <n v="0"/>
    <n v="1"/>
    <n v="0"/>
    <n v="0"/>
    <n v="0"/>
    <s v="N"/>
    <s v="N"/>
    <s v="N"/>
    <s v="Bens Bakery "/>
    <s v="Bens Bakery"/>
    <m/>
    <x v="1"/>
    <s v="260114VEW36BW"/>
    <s v="Closed"/>
    <s v="Paid"/>
  </r>
  <r>
    <x v="3850"/>
    <x v="2"/>
    <x v="2"/>
    <n v="0"/>
    <n v="1"/>
    <n v="0"/>
    <n v="0"/>
    <n v="0"/>
    <s v="N"/>
    <s v="N"/>
    <s v="N"/>
    <s v="Secawan "/>
    <s v="Secawan"/>
    <m/>
    <x v="0"/>
    <s v="260114IQF97BQ"/>
    <s v="Closed"/>
    <s v="Paid"/>
  </r>
  <r>
    <x v="3850"/>
    <x v="5"/>
    <x v="4"/>
    <n v="5.2"/>
    <n v="1"/>
    <n v="5.2"/>
    <n v="5.2"/>
    <n v="5.2"/>
    <s v="N"/>
    <s v="N"/>
    <s v="N"/>
    <s v="Secawan "/>
    <s v="Secawan"/>
    <m/>
    <x v="0"/>
    <s v="260114IQF97BQ"/>
    <s v="Closed"/>
    <s v="Paid"/>
  </r>
  <r>
    <x v="3851"/>
    <x v="2"/>
    <x v="2"/>
    <n v="0"/>
    <n v="1"/>
    <n v="0"/>
    <n v="0"/>
    <n v="0"/>
    <s v="N"/>
    <s v="N"/>
    <s v="N"/>
    <s v="Secawan "/>
    <s v="Secawan"/>
    <m/>
    <x v="0"/>
    <s v="260114IQFXOBE"/>
    <s v="Closed"/>
    <s v="Paid"/>
  </r>
  <r>
    <x v="3851"/>
    <x v="38"/>
    <x v="5"/>
    <n v="11.8"/>
    <n v="1"/>
    <n v="11.8"/>
    <n v="11.8"/>
    <n v="11.8"/>
    <s v="N"/>
    <s v="N"/>
    <s v="N"/>
    <s v="Secawan "/>
    <s v="Secawan"/>
    <m/>
    <x v="0"/>
    <s v="260114IQFXOBE"/>
    <s v="Closed"/>
    <s v="Paid"/>
  </r>
  <r>
    <x v="3852"/>
    <x v="38"/>
    <x v="5"/>
    <n v="11.8"/>
    <n v="1"/>
    <n v="11.8"/>
    <n v="11.8"/>
    <n v="11.8"/>
    <s v="N"/>
    <s v="N"/>
    <s v="N"/>
    <s v="Secawan "/>
    <s v="Secawan"/>
    <m/>
    <x v="0"/>
    <s v="260114IQFTM28"/>
    <s v="Closed"/>
    <s v="Paid"/>
  </r>
  <r>
    <x v="3852"/>
    <x v="2"/>
    <x v="2"/>
    <n v="0"/>
    <n v="1"/>
    <n v="0"/>
    <n v="0"/>
    <n v="0"/>
    <s v="N"/>
    <s v="N"/>
    <s v="N"/>
    <s v="Secawan "/>
    <s v="Secawan"/>
    <m/>
    <x v="0"/>
    <s v="260114IQFTM28"/>
    <s v="Closed"/>
    <s v="Paid"/>
  </r>
  <r>
    <x v="3853"/>
    <x v="95"/>
    <x v="5"/>
    <n v="13.8"/>
    <n v="1"/>
    <n v="13.8"/>
    <n v="13.8"/>
    <n v="13.8"/>
    <s v="N"/>
    <s v="N"/>
    <s v="N"/>
    <s v="Secawan "/>
    <s v="Secawan"/>
    <m/>
    <x v="0"/>
    <s v="260114IQFBUPL"/>
    <s v="Closed"/>
    <s v="Paid"/>
  </r>
  <r>
    <x v="3853"/>
    <x v="5"/>
    <x v="4"/>
    <n v="5.2"/>
    <n v="1"/>
    <n v="5.2"/>
    <n v="5.2"/>
    <n v="5.2"/>
    <s v="N"/>
    <s v="N"/>
    <s v="N"/>
    <s v="Secawan "/>
    <s v="Secawan"/>
    <m/>
    <x v="0"/>
    <s v="260114IQFBUPL"/>
    <s v="Closed"/>
    <s v="Paid"/>
  </r>
  <r>
    <x v="3853"/>
    <x v="87"/>
    <x v="5"/>
    <n v="1.5"/>
    <n v="1"/>
    <n v="1.5"/>
    <n v="1.5"/>
    <n v="1.5"/>
    <s v="N"/>
    <s v="N"/>
    <s v="N"/>
    <s v="Secawan "/>
    <s v="Secawan"/>
    <m/>
    <x v="0"/>
    <s v="260114IQFBUPL"/>
    <s v="Closed"/>
    <s v="Paid"/>
  </r>
  <r>
    <x v="3853"/>
    <x v="4"/>
    <x v="2"/>
    <n v="0"/>
    <n v="1"/>
    <n v="0"/>
    <n v="0"/>
    <n v="0"/>
    <s v="N"/>
    <s v="N"/>
    <s v="N"/>
    <s v="Secawan "/>
    <s v="Secawan"/>
    <m/>
    <x v="0"/>
    <s v="260114IQFBUPL"/>
    <s v="Closed"/>
    <s v="Paid"/>
  </r>
  <r>
    <x v="3854"/>
    <x v="58"/>
    <x v="9"/>
    <n v="19"/>
    <n v="1"/>
    <n v="19"/>
    <n v="19"/>
    <n v="19"/>
    <s v="N"/>
    <s v="N"/>
    <s v="N"/>
    <s v="Restore "/>
    <s v="Restore"/>
    <m/>
    <x v="2"/>
    <s v="260114UAXRLPO"/>
    <s v="Closed"/>
    <s v="Paid"/>
  </r>
  <r>
    <x v="3854"/>
    <x v="42"/>
    <x v="2"/>
    <n v="0"/>
    <n v="1"/>
    <n v="0"/>
    <n v="0"/>
    <n v="0"/>
    <s v="N"/>
    <s v="N"/>
    <s v="N"/>
    <s v="Restore "/>
    <s v="Restore"/>
    <m/>
    <x v="2"/>
    <s v="260114UAXRLPO"/>
    <s v="Closed"/>
    <s v="Paid"/>
  </r>
  <r>
    <x v="3855"/>
    <x v="2"/>
    <x v="2"/>
    <n v="0"/>
    <n v="1"/>
    <n v="0"/>
    <n v="0"/>
    <n v="0"/>
    <s v="N"/>
    <s v="N"/>
    <s v="N"/>
    <s v="Secawan "/>
    <s v="Secawan"/>
    <m/>
    <x v="0"/>
    <s v="260114IQFU70P"/>
    <s v="Closed"/>
    <s v="Paid"/>
  </r>
  <r>
    <x v="3855"/>
    <x v="40"/>
    <x v="5"/>
    <n v="18.5"/>
    <n v="1"/>
    <n v="18.5"/>
    <n v="18.5"/>
    <n v="18.5"/>
    <s v="N"/>
    <s v="N"/>
    <s v="N"/>
    <s v="Secawan "/>
    <s v="Secawan"/>
    <m/>
    <x v="0"/>
    <s v="260114IQFU70P"/>
    <s v="Closed"/>
    <s v="Paid"/>
  </r>
  <r>
    <x v="385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M3K4"/>
    <s v="Closed"/>
    <s v="Paid"/>
  </r>
  <r>
    <x v="3856"/>
    <x v="2"/>
    <x v="2"/>
    <n v="0"/>
    <n v="1"/>
    <n v="0"/>
    <n v="0"/>
    <n v="0"/>
    <s v="N"/>
    <s v="N"/>
    <s v="N"/>
    <s v="Secawan "/>
    <s v="Secawan"/>
    <m/>
    <x v="0"/>
    <s v="260114IQFM3K4"/>
    <s v="Closed"/>
    <s v="Paid"/>
  </r>
  <r>
    <x v="3857"/>
    <x v="18"/>
    <x v="5"/>
    <n v="6.8"/>
    <n v="2"/>
    <n v="13.6"/>
    <n v="13.6"/>
    <n v="13.6"/>
    <s v="N"/>
    <s v="N"/>
    <s v="N"/>
    <s v="Secawan "/>
    <s v="Secawan"/>
    <m/>
    <x v="0"/>
    <s v="260114IQF8UYQ"/>
    <s v="Closed"/>
    <s v="Paid"/>
  </r>
  <r>
    <x v="3857"/>
    <x v="4"/>
    <x v="2"/>
    <n v="0"/>
    <n v="1"/>
    <n v="0"/>
    <n v="0"/>
    <n v="0"/>
    <s v="N"/>
    <s v="N"/>
    <s v="N"/>
    <s v="Secawan "/>
    <s v="Secawan"/>
    <m/>
    <x v="0"/>
    <s v="260114IQF8UYQ"/>
    <s v="Closed"/>
    <s v="Paid"/>
  </r>
  <r>
    <x v="38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23RM"/>
    <s v="Closed"/>
    <s v="Paid"/>
  </r>
  <r>
    <x v="3858"/>
    <x v="42"/>
    <x v="2"/>
    <n v="0"/>
    <n v="1"/>
    <n v="0"/>
    <n v="0"/>
    <n v="0"/>
    <s v="N"/>
    <s v="N"/>
    <s v="N"/>
    <s v="Restore "/>
    <s v="Restore"/>
    <m/>
    <x v="2"/>
    <s v="260114UAX23RM"/>
    <s v="Closed"/>
    <s v="Paid"/>
  </r>
  <r>
    <x v="3859"/>
    <x v="15"/>
    <x v="2"/>
    <n v="0"/>
    <n v="1"/>
    <n v="0"/>
    <n v="0"/>
    <n v="0"/>
    <s v="N"/>
    <s v="N"/>
    <s v="N"/>
    <s v="Bens Bakery "/>
    <s v="Bens Bakery"/>
    <m/>
    <x v="1"/>
    <s v="260114VEW7T9G"/>
    <s v="Closed"/>
    <s v="Paid"/>
  </r>
  <r>
    <x v="3859"/>
    <x v="71"/>
    <x v="7"/>
    <n v="14.15"/>
    <n v="2"/>
    <n v="28.3"/>
    <n v="28.3"/>
    <n v="28.3"/>
    <s v="N"/>
    <s v="N"/>
    <s v="Y"/>
    <s v="Bens Bakery "/>
    <s v="Bens Bakery"/>
    <m/>
    <x v="1"/>
    <s v="260114VEW7T9G"/>
    <s v="Closed"/>
    <s v="Paid"/>
  </r>
  <r>
    <x v="3859"/>
    <x v="55"/>
    <x v="7"/>
    <n v="7.55"/>
    <n v="1"/>
    <n v="7.55"/>
    <n v="7.55"/>
    <n v="7.55"/>
    <s v="N"/>
    <s v="N"/>
    <s v="Y"/>
    <s v="Bens Bakery "/>
    <s v="Bens Bakery"/>
    <m/>
    <x v="1"/>
    <s v="260114VEW7T9G"/>
    <s v="Closed"/>
    <s v="Paid"/>
  </r>
  <r>
    <x v="3859"/>
    <x v="49"/>
    <x v="7"/>
    <n v="5.66"/>
    <n v="1"/>
    <n v="5.66"/>
    <n v="5.66"/>
    <n v="5.66"/>
    <s v="N"/>
    <s v="N"/>
    <s v="Y"/>
    <s v="Bens Bakery "/>
    <s v="Bens Bakery"/>
    <m/>
    <x v="1"/>
    <s v="260114VEW7T9G"/>
    <s v="Closed"/>
    <s v="Paid"/>
  </r>
  <r>
    <x v="3860"/>
    <x v="95"/>
    <x v="5"/>
    <n v="13.8"/>
    <n v="1"/>
    <n v="13.8"/>
    <n v="13.8"/>
    <n v="13.8"/>
    <s v="N"/>
    <s v="N"/>
    <s v="N"/>
    <s v="Secawan "/>
    <s v="Secawan"/>
    <m/>
    <x v="0"/>
    <s v="260114IQFQ2WN"/>
    <s v="Closed"/>
    <s v="Paid"/>
  </r>
  <r>
    <x v="3860"/>
    <x v="106"/>
    <x v="8"/>
    <n v="9.9"/>
    <n v="1"/>
    <n v="9.9"/>
    <n v="9.9"/>
    <n v="9.9"/>
    <s v="N"/>
    <s v="N"/>
    <s v="N"/>
    <s v="Secawan "/>
    <s v="Secawan"/>
    <m/>
    <x v="0"/>
    <s v="260114IQFQ2WN"/>
    <s v="Closed"/>
    <s v="Paid"/>
  </r>
  <r>
    <x v="38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OQBC"/>
    <s v="Closed"/>
    <s v="Paid"/>
  </r>
  <r>
    <x v="3861"/>
    <x v="42"/>
    <x v="2"/>
    <n v="0"/>
    <n v="1"/>
    <n v="0"/>
    <n v="0"/>
    <n v="0"/>
    <s v="N"/>
    <s v="N"/>
    <s v="N"/>
    <s v="Restore "/>
    <s v="Restore"/>
    <m/>
    <x v="2"/>
    <s v="260114UAXOQBC"/>
    <s v="Closed"/>
    <s v="Paid"/>
  </r>
  <r>
    <x v="3862"/>
    <x v="77"/>
    <x v="7"/>
    <n v="5.66"/>
    <n v="1"/>
    <n v="5.66"/>
    <n v="5.66"/>
    <n v="5.66"/>
    <s v="N"/>
    <s v="N"/>
    <s v="Y"/>
    <s v="Bens Bakery "/>
    <s v="Bens Bakery"/>
    <m/>
    <x v="1"/>
    <s v="260114VEWBQHY"/>
    <s v="Closed"/>
    <s v="Paid"/>
  </r>
  <r>
    <x v="3862"/>
    <x v="15"/>
    <x v="2"/>
    <n v="0"/>
    <n v="1"/>
    <n v="0"/>
    <n v="0"/>
    <n v="0"/>
    <s v="N"/>
    <s v="N"/>
    <s v="N"/>
    <s v="Bens Bakery "/>
    <s v="Bens Bakery"/>
    <m/>
    <x v="1"/>
    <s v="260114VEWBQHY"/>
    <s v="Closed"/>
    <s v="Paid"/>
  </r>
  <r>
    <x v="3863"/>
    <x v="4"/>
    <x v="2"/>
    <n v="0"/>
    <n v="1"/>
    <n v="0"/>
    <n v="0"/>
    <n v="0"/>
    <s v="N"/>
    <s v="N"/>
    <s v="N"/>
    <s v="Secawan "/>
    <s v="Secawan"/>
    <m/>
    <x v="0"/>
    <s v="260114IQFNSRT"/>
    <s v="Closed"/>
    <s v="Paid"/>
  </r>
  <r>
    <x v="3863"/>
    <x v="30"/>
    <x v="5"/>
    <n v="3.4"/>
    <n v="1"/>
    <n v="3.4"/>
    <n v="3.4"/>
    <n v="3.4"/>
    <s v="N"/>
    <s v="N"/>
    <s v="N"/>
    <s v="Secawan "/>
    <s v="Secawan"/>
    <m/>
    <x v="0"/>
    <s v="260114IQFNSRT"/>
    <s v="Closed"/>
    <s v="Paid"/>
  </r>
  <r>
    <x v="3864"/>
    <x v="63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4"/>
    <x v="42"/>
    <x v="2"/>
    <n v="0"/>
    <n v="1"/>
    <n v="0"/>
    <n v="0"/>
    <n v="0"/>
    <s v="N"/>
    <s v="N"/>
    <s v="N"/>
    <s v="Restore "/>
    <s v="Restore"/>
    <m/>
    <x v="2"/>
    <s v="260114UAXG3EQ"/>
    <s v="Closed"/>
    <s v="Paid"/>
  </r>
  <r>
    <x v="3864"/>
    <x v="58"/>
    <x v="9"/>
    <n v="19"/>
    <n v="1"/>
    <n v="19"/>
    <n v="19"/>
    <n v="19"/>
    <s v="N"/>
    <s v="N"/>
    <s v="N"/>
    <s v="Restore "/>
    <s v="Restore"/>
    <m/>
    <x v="2"/>
    <s v="260114UAXG3EQ"/>
    <s v="Closed"/>
    <s v="Paid"/>
  </r>
  <r>
    <x v="3864"/>
    <x v="101"/>
    <x v="9"/>
    <n v="20"/>
    <n v="1"/>
    <n v="20"/>
    <n v="20"/>
    <n v="20"/>
    <s v="N"/>
    <s v="N"/>
    <s v="N"/>
    <s v="Restore "/>
    <s v="Restore"/>
    <m/>
    <x v="2"/>
    <s v="260114UAXG3EQ"/>
    <s v="Closed"/>
    <s v="Paid"/>
  </r>
  <r>
    <x v="386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4IQF62XZ"/>
    <s v="Closed"/>
    <s v="Paid"/>
  </r>
  <r>
    <x v="3865"/>
    <x v="4"/>
    <x v="2"/>
    <n v="0"/>
    <n v="1"/>
    <n v="0"/>
    <n v="0"/>
    <n v="0"/>
    <s v="N"/>
    <s v="N"/>
    <s v="N"/>
    <s v="Secawan "/>
    <s v="Secawan"/>
    <m/>
    <x v="0"/>
    <s v="260114IQF62XZ"/>
    <s v="Closed"/>
    <s v="Paid"/>
  </r>
  <r>
    <x v="3865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62XZ"/>
    <s v="Closed"/>
    <s v="Paid"/>
  </r>
  <r>
    <x v="38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62XZ"/>
    <s v="Closed"/>
    <s v="Paid"/>
  </r>
  <r>
    <x v="3865"/>
    <x v="31"/>
    <x v="3"/>
    <n v="18"/>
    <n v="1"/>
    <n v="18"/>
    <n v="18"/>
    <n v="18"/>
    <s v="N"/>
    <s v="N"/>
    <s v="N"/>
    <s v="Secawan "/>
    <s v="Secawan"/>
    <m/>
    <x v="0"/>
    <s v="260114IQF62XZ"/>
    <s v="Closed"/>
    <s v="Paid"/>
  </r>
  <r>
    <x v="386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62XZ"/>
    <s v="Closed"/>
    <s v="Paid"/>
  </r>
  <r>
    <x v="3866"/>
    <x v="53"/>
    <x v="5"/>
    <n v="7.8"/>
    <n v="1"/>
    <n v="7.8"/>
    <n v="7.8"/>
    <n v="7.8"/>
    <s v="N"/>
    <s v="N"/>
    <s v="N"/>
    <s v="Secawan "/>
    <s v="Secawan"/>
    <m/>
    <x v="0"/>
    <s v="260114IQF79QG"/>
    <s v="Closed"/>
    <s v="Paid"/>
  </r>
  <r>
    <x v="3866"/>
    <x v="2"/>
    <x v="2"/>
    <n v="0"/>
    <n v="1"/>
    <n v="0"/>
    <n v="0"/>
    <n v="0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6"/>
    <x v="40"/>
    <x v="5"/>
    <n v="18.5"/>
    <n v="1"/>
    <n v="18.5"/>
    <n v="18.5"/>
    <n v="18.5"/>
    <s v="N"/>
    <s v="N"/>
    <s v="N"/>
    <s v="Secawan "/>
    <s v="Secawan"/>
    <m/>
    <x v="0"/>
    <s v="260114IQF79QG"/>
    <s v="Closed"/>
    <s v="Paid"/>
  </r>
  <r>
    <x v="3866"/>
    <x v="97"/>
    <x v="5"/>
    <n v="13.8"/>
    <n v="1"/>
    <n v="13.8"/>
    <n v="13.8"/>
    <n v="13.8"/>
    <s v="N"/>
    <s v="N"/>
    <s v="N"/>
    <s v="Secawan "/>
    <s v="Secawan"/>
    <m/>
    <x v="0"/>
    <s v="260114IQF79QG"/>
    <s v="Closed"/>
    <s v="Paid"/>
  </r>
  <r>
    <x v="3866"/>
    <x v="5"/>
    <x v="4"/>
    <n v="5.2"/>
    <n v="1"/>
    <n v="5.2"/>
    <n v="5.2"/>
    <n v="5.2"/>
    <s v="N"/>
    <s v="N"/>
    <s v="N"/>
    <s v="Secawan "/>
    <s v="Secawan"/>
    <m/>
    <x v="0"/>
    <s v="260114IQF79QG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7"/>
    <x v="58"/>
    <x v="9"/>
    <n v="19"/>
    <n v="1"/>
    <n v="19"/>
    <n v="19"/>
    <n v="19"/>
    <s v="N"/>
    <s v="N"/>
    <s v="N"/>
    <s v="Restore "/>
    <s v="Restore"/>
    <m/>
    <x v="2"/>
    <s v="260114UAXM3TP"/>
    <s v="Closed"/>
    <s v="Paid"/>
  </r>
  <r>
    <x v="3868"/>
    <x v="2"/>
    <x v="2"/>
    <n v="0"/>
    <n v="1"/>
    <n v="0"/>
    <n v="0"/>
    <n v="0"/>
    <s v="N"/>
    <s v="N"/>
    <s v="N"/>
    <s v="Secawan "/>
    <s v="Secawan"/>
    <m/>
    <x v="0"/>
    <s v="260114IQFSSKH"/>
    <s v="Closed"/>
    <s v="Paid"/>
  </r>
  <r>
    <x v="3868"/>
    <x v="5"/>
    <x v="4"/>
    <n v="5.2"/>
    <n v="1"/>
    <n v="5.2"/>
    <n v="5.2"/>
    <n v="5.2"/>
    <s v="N"/>
    <s v="N"/>
    <s v="N"/>
    <s v="Secawan "/>
    <s v="Secawan"/>
    <m/>
    <x v="0"/>
    <s v="260114IQFSSKH"/>
    <s v="Closed"/>
    <s v="Paid"/>
  </r>
  <r>
    <x v="3869"/>
    <x v="104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70"/>
    <x v="7"/>
    <n v="9.43"/>
    <n v="1"/>
    <n v="9.43"/>
    <n v="9.43"/>
    <n v="9.43"/>
    <s v="N"/>
    <s v="N"/>
    <s v="Y"/>
    <s v="Bens Bakery "/>
    <s v="Bens Bakery"/>
    <m/>
    <x v="1"/>
    <s v="260114VEWGSTZ"/>
    <s v="Closed"/>
    <s v="Paid"/>
  </r>
  <r>
    <x v="3869"/>
    <x v="15"/>
    <x v="2"/>
    <n v="0"/>
    <n v="1"/>
    <n v="0"/>
    <n v="0"/>
    <n v="0"/>
    <s v="N"/>
    <s v="N"/>
    <s v="N"/>
    <s v="Bens Bakery "/>
    <s v="Bens Bakery"/>
    <m/>
    <x v="1"/>
    <s v="260114VEWGSTZ"/>
    <s v="Closed"/>
    <s v="Paid"/>
  </r>
  <r>
    <x v="3870"/>
    <x v="171"/>
    <x v="7"/>
    <n v="7.55"/>
    <n v="1"/>
    <n v="7.55"/>
    <n v="7.55"/>
    <n v="7.55"/>
    <s v="N"/>
    <s v="N"/>
    <s v="Y"/>
    <s v="Bens Bakery "/>
    <s v="Bens Bakery"/>
    <m/>
    <x v="1"/>
    <s v="260114VEWHEDD"/>
    <s v="Closed"/>
    <s v="Paid"/>
  </r>
  <r>
    <x v="3870"/>
    <x v="15"/>
    <x v="2"/>
    <n v="0"/>
    <n v="1"/>
    <n v="0"/>
    <n v="0"/>
    <n v="0"/>
    <s v="N"/>
    <s v="N"/>
    <s v="N"/>
    <s v="Bens Bakery "/>
    <s v="Bens Bakery"/>
    <m/>
    <x v="1"/>
    <s v="260114VEWHEDD"/>
    <s v="Closed"/>
    <s v="Paid"/>
  </r>
  <r>
    <x v="3871"/>
    <x v="4"/>
    <x v="2"/>
    <n v="0"/>
    <n v="1"/>
    <n v="0"/>
    <n v="0"/>
    <n v="0"/>
    <s v="N"/>
    <s v="N"/>
    <s v="N"/>
    <s v="Secawan "/>
    <s v="Secawan"/>
    <m/>
    <x v="0"/>
    <s v="260114IQF07HC"/>
    <s v="Closed"/>
    <s v="Paid"/>
  </r>
  <r>
    <x v="38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07HC"/>
    <s v="Closed"/>
    <s v="Paid"/>
  </r>
  <r>
    <x v="387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2"/>
    <x v="2"/>
    <n v="0"/>
    <n v="1"/>
    <n v="0"/>
    <n v="0"/>
    <n v="0"/>
    <s v="N"/>
    <s v="N"/>
    <s v="N"/>
    <s v="Secawan "/>
    <s v="Secawan"/>
    <m/>
    <x v="0"/>
    <s v="260114IQFU4DJ"/>
    <s v="Closed"/>
    <s v="Paid"/>
  </r>
  <r>
    <x v="387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U4DJ"/>
    <s v="Closed"/>
    <s v="Paid"/>
  </r>
  <r>
    <x v="3872"/>
    <x v="11"/>
    <x v="5"/>
    <n v="10.8"/>
    <n v="1"/>
    <n v="10.8"/>
    <n v="10.8"/>
    <n v="10.8"/>
    <s v="N"/>
    <s v="N"/>
    <s v="N"/>
    <s v="Secawan "/>
    <s v="Secawan"/>
    <m/>
    <x v="0"/>
    <s v="260114IQFU4DJ"/>
    <s v="Closed"/>
    <s v="Paid"/>
  </r>
  <r>
    <x v="3873"/>
    <x v="15"/>
    <x v="2"/>
    <n v="0"/>
    <n v="1"/>
    <n v="0"/>
    <n v="0"/>
    <n v="0"/>
    <s v="N"/>
    <s v="N"/>
    <s v="N"/>
    <s v="Bens Bakery "/>
    <s v="Bens Bakery"/>
    <m/>
    <x v="1"/>
    <s v="260114VEWUTIU"/>
    <s v="Closed"/>
    <s v="Paid"/>
  </r>
  <r>
    <x v="3873"/>
    <x v="87"/>
    <x v="7"/>
    <n v="2.83"/>
    <n v="1"/>
    <n v="2.83"/>
    <n v="2.83"/>
    <n v="2.83"/>
    <s v="N"/>
    <s v="N"/>
    <s v="Y"/>
    <s v="Bens Bakery "/>
    <s v="Bens Bakery"/>
    <m/>
    <x v="1"/>
    <s v="260114VEWUTIU"/>
    <s v="Closed"/>
    <s v="Paid"/>
  </r>
  <r>
    <x v="3873"/>
    <x v="54"/>
    <x v="7"/>
    <n v="9.43"/>
    <n v="1"/>
    <n v="9.43"/>
    <n v="9.43"/>
    <n v="9.43"/>
    <s v="N"/>
    <s v="N"/>
    <s v="Y"/>
    <s v="Bens Bakery "/>
    <s v="Bens Bakery"/>
    <m/>
    <x v="1"/>
    <s v="260114VEWUTIU"/>
    <s v="Closed"/>
    <s v="Paid"/>
  </r>
  <r>
    <x v="3874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4IQFKAV8"/>
    <s v="Closed"/>
    <s v="Paid"/>
  </r>
  <r>
    <x v="3874"/>
    <x v="34"/>
    <x v="3"/>
    <n v="10.9"/>
    <n v="2"/>
    <n v="21.8"/>
    <n v="21.8"/>
    <n v="21.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4IQFKAV8"/>
    <s v="Closed"/>
    <s v="Paid"/>
  </r>
  <r>
    <x v="3874"/>
    <x v="5"/>
    <x v="4"/>
    <n v="5.2"/>
    <n v="1"/>
    <n v="5.2"/>
    <n v="5.2"/>
    <n v="5.2"/>
    <s v="N"/>
    <s v="N"/>
    <s v="N"/>
    <s v="Secawan "/>
    <s v="Secawan"/>
    <m/>
    <x v="0"/>
    <s v="260114IQFKAV8"/>
    <s v="Closed"/>
    <s v="Paid"/>
  </r>
  <r>
    <x v="3874"/>
    <x v="2"/>
    <x v="2"/>
    <n v="0"/>
    <n v="1"/>
    <n v="0"/>
    <n v="0"/>
    <n v="0"/>
    <s v="N"/>
    <s v="N"/>
    <s v="N"/>
    <s v="Secawan "/>
    <s v="Secawan"/>
    <m/>
    <x v="0"/>
    <s v="260114IQFKAV8"/>
    <s v="Closed"/>
    <s v="Paid"/>
  </r>
  <r>
    <x v="3875"/>
    <x v="11"/>
    <x v="5"/>
    <n v="10.8"/>
    <n v="1"/>
    <n v="10.8"/>
    <n v="10.8"/>
    <n v="10.8"/>
    <s v="N"/>
    <s v="N"/>
    <s v="N"/>
    <s v="Secawan "/>
    <s v="Secawan"/>
    <m/>
    <x v="0"/>
    <s v="260114IQF9VB0"/>
    <s v="Closed"/>
    <s v="Paid"/>
  </r>
  <r>
    <x v="3875"/>
    <x v="2"/>
    <x v="2"/>
    <n v="0"/>
    <n v="1"/>
    <n v="0"/>
    <n v="0"/>
    <n v="0"/>
    <s v="N"/>
    <s v="N"/>
    <s v="N"/>
    <s v="Secawan "/>
    <s v="Secawan"/>
    <m/>
    <x v="0"/>
    <s v="260114IQF9VB0"/>
    <s v="Closed"/>
    <s v="Paid"/>
  </r>
  <r>
    <x v="3876"/>
    <x v="109"/>
    <x v="5"/>
    <n v="4.8"/>
    <n v="1"/>
    <n v="4.8"/>
    <n v="4.8"/>
    <n v="4.8"/>
    <s v="N"/>
    <s v="N"/>
    <s v="N"/>
    <s v="Secawan "/>
    <s v="Secawan"/>
    <m/>
    <x v="0"/>
    <s v="260114IQFP4YE"/>
    <s v="Closed"/>
    <s v="Paid"/>
  </r>
  <r>
    <x v="3876"/>
    <x v="2"/>
    <x v="2"/>
    <n v="0"/>
    <n v="1"/>
    <n v="0"/>
    <n v="0"/>
    <n v="0"/>
    <s v="N"/>
    <s v="N"/>
    <s v="N"/>
    <s v="Secawan "/>
    <s v="Secawan"/>
    <m/>
    <x v="0"/>
    <s v="260114IQFP4YE"/>
    <s v="Closed"/>
    <s v="Paid"/>
  </r>
  <r>
    <x v="3877"/>
    <x v="48"/>
    <x v="7"/>
    <n v="3.77"/>
    <n v="2"/>
    <n v="7.54"/>
    <n v="7.54"/>
    <n v="7.54"/>
    <s v="N"/>
    <s v="N"/>
    <s v="Y"/>
    <s v="Bens Bakery "/>
    <s v="Bens Bakery"/>
    <m/>
    <x v="1"/>
    <s v="260114VEWAXXR"/>
    <s v="Closed"/>
    <s v="Paid"/>
  </r>
  <r>
    <x v="3877"/>
    <x v="171"/>
    <x v="7"/>
    <n v="7.55"/>
    <n v="1"/>
    <n v="7.55"/>
    <n v="7.55"/>
    <n v="7.55"/>
    <s v="N"/>
    <s v="N"/>
    <s v="Y"/>
    <s v="Bens Bakery "/>
    <s v="Bens Bakery"/>
    <m/>
    <x v="1"/>
    <s v="260114VEWAXXR"/>
    <s v="Closed"/>
    <s v="Paid"/>
  </r>
  <r>
    <x v="3877"/>
    <x v="13"/>
    <x v="7"/>
    <n v="14.15"/>
    <n v="1"/>
    <n v="14.15"/>
    <n v="14.15"/>
    <n v="14.15"/>
    <s v="N"/>
    <s v="N"/>
    <s v="Y"/>
    <s v="Bens Bakery "/>
    <s v="Bens Bakery"/>
    <m/>
    <x v="1"/>
    <s v="260114VEWAXXR"/>
    <s v="Closed"/>
    <s v="Paid"/>
  </r>
  <r>
    <x v="3877"/>
    <x v="14"/>
    <x v="2"/>
    <n v="0"/>
    <n v="1"/>
    <n v="0"/>
    <n v="0"/>
    <n v="0"/>
    <s v="N"/>
    <s v="N"/>
    <s v="N"/>
    <s v="Bens Bakery "/>
    <s v="Bens Bakery"/>
    <m/>
    <x v="1"/>
    <s v="260114VEWAXXR"/>
    <s v="Closed"/>
    <s v="Paid"/>
  </r>
  <r>
    <x v="3878"/>
    <x v="63"/>
    <x v="9"/>
    <n v="20"/>
    <n v="1"/>
    <n v="20"/>
    <n v="20"/>
    <n v="20"/>
    <s v="N"/>
    <s v="N"/>
    <s v="N"/>
    <s v="Restore "/>
    <s v="Restore"/>
    <m/>
    <x v="2"/>
    <s v="260114UAXPI4Y"/>
    <s v="Closed"/>
    <s v="Paid"/>
  </r>
  <r>
    <x v="3878"/>
    <x v="42"/>
    <x v="2"/>
    <n v="0"/>
    <n v="1"/>
    <n v="0"/>
    <n v="0"/>
    <n v="0"/>
    <s v="N"/>
    <s v="N"/>
    <s v="N"/>
    <s v="Restore "/>
    <s v="Restore"/>
    <m/>
    <x v="2"/>
    <s v="260114UAXPI4Y"/>
    <s v="Closed"/>
    <s v="Paid"/>
  </r>
  <r>
    <x v="3879"/>
    <x v="98"/>
    <x v="5"/>
    <n v="13.8"/>
    <n v="1"/>
    <n v="13.8"/>
    <n v="13.8"/>
    <n v="13.8"/>
    <s v="N"/>
    <s v="N"/>
    <s v="N"/>
    <s v="Secawan "/>
    <s v="Secawan"/>
    <m/>
    <x v="0"/>
    <s v="260114IQF3L9I"/>
    <s v="Closed"/>
    <s v="Paid"/>
  </r>
  <r>
    <x v="3879"/>
    <x v="110"/>
    <x v="5"/>
    <n v="10.8"/>
    <n v="1"/>
    <n v="10.8"/>
    <n v="10.8"/>
    <n v="10.8"/>
    <s v="N"/>
    <s v="N"/>
    <s v="N"/>
    <s v="Secawan "/>
    <s v="Secawan"/>
    <m/>
    <x v="0"/>
    <s v="260114IQF3L9I"/>
    <s v="Closed"/>
    <s v="Paid"/>
  </r>
  <r>
    <x v="3879"/>
    <x v="2"/>
    <x v="2"/>
    <n v="0"/>
    <n v="1"/>
    <n v="0"/>
    <n v="0"/>
    <n v="0"/>
    <s v="N"/>
    <s v="N"/>
    <s v="N"/>
    <s v="Secawan "/>
    <s v="Secawan"/>
    <m/>
    <x v="0"/>
    <s v="260114IQF3L9I"/>
    <s v="Closed"/>
    <s v="Paid"/>
  </r>
  <r>
    <x v="3880"/>
    <x v="42"/>
    <x v="2"/>
    <n v="0"/>
    <n v="1"/>
    <n v="0"/>
    <n v="0"/>
    <n v="0"/>
    <s v="N"/>
    <s v="N"/>
    <s v="N"/>
    <s v="Restore "/>
    <s v="Restore"/>
    <m/>
    <x v="2"/>
    <s v="260114UAX0UIK"/>
    <s v="Closed"/>
    <s v="Paid"/>
  </r>
  <r>
    <x v="3880"/>
    <x v="58"/>
    <x v="9"/>
    <n v="19"/>
    <n v="1"/>
    <n v="19"/>
    <n v="19"/>
    <n v="19"/>
    <s v="N"/>
    <s v="N"/>
    <s v="N"/>
    <s v="Restore "/>
    <s v="Restore"/>
    <m/>
    <x v="2"/>
    <s v="260114UAX0UIK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1"/>
    <x v="2"/>
    <x v="2"/>
    <n v="0"/>
    <n v="1"/>
    <n v="0"/>
    <n v="0"/>
    <n v="0"/>
    <s v="N"/>
    <s v="N"/>
    <s v="N"/>
    <s v="Secawan "/>
    <s v="Secawan"/>
    <m/>
    <x v="0"/>
    <s v="260114IQFILZU"/>
    <s v="Closed"/>
    <s v="Paid"/>
  </r>
  <r>
    <x v="3881"/>
    <x v="56"/>
    <x v="5"/>
    <n v="12.8"/>
    <n v="1"/>
    <n v="12.8"/>
    <n v="12.8"/>
    <n v="12.8"/>
    <s v="N"/>
    <s v="N"/>
    <s v="N"/>
    <s v="Secawan "/>
    <s v="Secawan"/>
    <m/>
    <x v="0"/>
    <s v="260114IQFILZU"/>
    <s v="Closed"/>
    <s v="Paid"/>
  </r>
  <r>
    <x v="3881"/>
    <x v="5"/>
    <x v="4"/>
    <n v="5.2"/>
    <n v="1"/>
    <n v="5.2"/>
    <n v="5.2"/>
    <n v="5.2"/>
    <s v="N"/>
    <s v="N"/>
    <s v="N"/>
    <s v="Secawan "/>
    <s v="Secawan"/>
    <m/>
    <x v="0"/>
    <s v="260114IQFILZU"/>
    <s v="Closed"/>
    <s v="Paid"/>
  </r>
  <r>
    <x v="3882"/>
    <x v="2"/>
    <x v="2"/>
    <n v="0"/>
    <n v="1"/>
    <n v="0"/>
    <n v="0"/>
    <n v="0"/>
    <s v="N"/>
    <s v="N"/>
    <s v="N"/>
    <s v="Secawan "/>
    <s v="Secawan"/>
    <m/>
    <x v="0"/>
    <s v="260114IQF3GZE"/>
    <s v="Closed"/>
    <s v="Paid"/>
  </r>
  <r>
    <x v="388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GZE"/>
    <s v="Closed"/>
    <s v="Paid"/>
  </r>
  <r>
    <x v="3882"/>
    <x v="97"/>
    <x v="5"/>
    <n v="13.8"/>
    <n v="1"/>
    <n v="13.8"/>
    <n v="13.8"/>
    <n v="13.8"/>
    <s v="N"/>
    <s v="N"/>
    <s v="N"/>
    <s v="Secawan "/>
    <s v="Secawan"/>
    <m/>
    <x v="0"/>
    <s v="260114IQF3GZE"/>
    <s v="Closed"/>
    <s v="Paid"/>
  </r>
  <r>
    <x v="3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TPE4"/>
    <s v="Closed"/>
    <s v="Paid"/>
  </r>
  <r>
    <x v="3883"/>
    <x v="42"/>
    <x v="2"/>
    <n v="0"/>
    <n v="1"/>
    <n v="0"/>
    <n v="0"/>
    <n v="0"/>
    <s v="N"/>
    <s v="N"/>
    <s v="N"/>
    <s v="Restore "/>
    <s v="Restore"/>
    <m/>
    <x v="2"/>
    <s v="260114UAXTPE4"/>
    <s v="Closed"/>
    <s v="Paid"/>
  </r>
  <r>
    <x v="3884"/>
    <x v="2"/>
    <x v="2"/>
    <n v="0"/>
    <n v="1"/>
    <n v="0"/>
    <n v="0"/>
    <n v="0"/>
    <s v="N"/>
    <s v="N"/>
    <s v="N"/>
    <s v="Secawan "/>
    <s v="Secawan"/>
    <m/>
    <x v="0"/>
    <s v="260114IQFE6HA"/>
    <s v="Closed"/>
    <s v="Paid"/>
  </r>
  <r>
    <x v="3884"/>
    <x v="22"/>
    <x v="3"/>
    <n v="8.9"/>
    <n v="1"/>
    <n v="8.9"/>
    <n v="8.9"/>
    <n v="8.9"/>
    <s v="N"/>
    <s v="N"/>
    <s v="N"/>
    <s v="Secawan "/>
    <s v="Secawan"/>
    <m/>
    <x v="0"/>
    <s v="260114IQFE6HA"/>
    <s v="Closed"/>
    <s v="Paid"/>
  </r>
  <r>
    <x v="3884"/>
    <x v="40"/>
    <x v="5"/>
    <n v="18.5"/>
    <n v="3"/>
    <n v="55.5"/>
    <n v="55.5"/>
    <n v="55.5"/>
    <s v="N"/>
    <s v="N"/>
    <s v="N"/>
    <s v="Secawan "/>
    <s v="Secawan"/>
    <m/>
    <x v="0"/>
    <s v="260114IQFE6HA"/>
    <s v="Closed"/>
    <s v="Paid"/>
  </r>
  <r>
    <x v="3885"/>
    <x v="4"/>
    <x v="2"/>
    <n v="0"/>
    <n v="1"/>
    <n v="0"/>
    <n v="0"/>
    <n v="0"/>
    <s v="N"/>
    <s v="N"/>
    <s v="N"/>
    <s v="Secawan "/>
    <s v="Secawan"/>
    <m/>
    <x v="0"/>
    <s v="260114IQFZ1N7"/>
    <s v="Closed"/>
    <s v="Paid"/>
  </r>
  <r>
    <x v="3885"/>
    <x v="57"/>
    <x v="5"/>
    <n v="8.8000000000000007"/>
    <n v="2"/>
    <n v="17.600000000000001"/>
    <n v="16.72"/>
    <n v="16.72"/>
    <s v="N"/>
    <s v="N"/>
    <s v="N"/>
    <s v="Secawan "/>
    <s v="Secawan"/>
    <m/>
    <x v="0"/>
    <s v="260114IQFZ1N7"/>
    <s v="Closed"/>
    <s v="Paid"/>
  </r>
  <r>
    <x v="3886"/>
    <x v="56"/>
    <x v="5"/>
    <n v="12.8"/>
    <n v="1"/>
    <n v="12.8"/>
    <n v="12.8"/>
    <n v="12.8"/>
    <s v="N"/>
    <s v="N"/>
    <s v="N"/>
    <s v="Secawan "/>
    <s v="Secawan"/>
    <m/>
    <x v="0"/>
    <s v="260114IQF9NR5"/>
    <s v="Closed"/>
    <s v="Paid"/>
  </r>
  <r>
    <x v="3886"/>
    <x v="2"/>
    <x v="2"/>
    <n v="0"/>
    <n v="1"/>
    <n v="0"/>
    <n v="0"/>
    <n v="0"/>
    <s v="N"/>
    <s v="N"/>
    <s v="N"/>
    <s v="Secawan "/>
    <s v="Secawan"/>
    <m/>
    <x v="0"/>
    <s v="260114IQF9NR5"/>
    <s v="Closed"/>
    <s v="Paid"/>
  </r>
  <r>
    <x v="3887"/>
    <x v="75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3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89"/>
    <x v="7"/>
    <n v="3.3"/>
    <n v="2"/>
    <n v="6.6"/>
    <n v="6.6"/>
    <n v="6.6"/>
    <s v="N"/>
    <s v="N"/>
    <s v="Y"/>
    <s v="Bens Bakery "/>
    <s v="Bens Bakery"/>
    <m/>
    <x v="1"/>
    <s v="260114VEWSZAY"/>
    <s v="Closed"/>
    <s v="Paid"/>
  </r>
  <r>
    <x v="3887"/>
    <x v="15"/>
    <x v="2"/>
    <n v="0"/>
    <n v="1"/>
    <n v="0"/>
    <n v="0"/>
    <n v="0"/>
    <s v="N"/>
    <s v="N"/>
    <s v="N"/>
    <s v="Bens Bakery "/>
    <s v="Bens Bakery"/>
    <m/>
    <x v="1"/>
    <s v="260114VEWSZAY"/>
    <s v="Closed"/>
    <s v="Paid"/>
  </r>
  <r>
    <x v="3888"/>
    <x v="5"/>
    <x v="4"/>
    <n v="5.2"/>
    <n v="1"/>
    <n v="5.2"/>
    <n v="5.2"/>
    <n v="5.2"/>
    <s v="N"/>
    <s v="N"/>
    <s v="N"/>
    <s v="Secawan "/>
    <s v="Secawan"/>
    <m/>
    <x v="0"/>
    <s v="260114IQFFXQU"/>
    <s v="Closed"/>
    <s v="Paid"/>
  </r>
  <r>
    <x v="3888"/>
    <x v="4"/>
    <x v="2"/>
    <n v="0"/>
    <n v="1"/>
    <n v="0"/>
    <n v="0"/>
    <n v="0"/>
    <s v="N"/>
    <s v="N"/>
    <s v="N"/>
    <s v="Secawan "/>
    <s v="Secawan"/>
    <m/>
    <x v="0"/>
    <s v="260114IQFFXQU"/>
    <s v="Closed"/>
    <s v="Paid"/>
  </r>
  <r>
    <x v="3888"/>
    <x v="38"/>
    <x v="5"/>
    <n v="10.8"/>
    <n v="1"/>
    <n v="10.8"/>
    <n v="10.8"/>
    <n v="10.8"/>
    <s v="N"/>
    <s v="N"/>
    <s v="N"/>
    <s v="Secawan "/>
    <s v="Secawan"/>
    <m/>
    <x v="0"/>
    <s v="260114IQFFXQU"/>
    <s v="Closed"/>
    <s v="Paid"/>
  </r>
  <r>
    <x v="3889"/>
    <x v="5"/>
    <x v="4"/>
    <n v="5.2"/>
    <n v="1"/>
    <n v="5.2"/>
    <n v="5.2"/>
    <n v="5.2"/>
    <s v="N"/>
    <s v="N"/>
    <s v="N"/>
    <s v="Secawan "/>
    <s v="Secawan"/>
    <m/>
    <x v="0"/>
    <s v="260114IQFICLS"/>
    <s v="Closed"/>
    <s v="Paid"/>
  </r>
  <r>
    <x v="3889"/>
    <x v="4"/>
    <x v="2"/>
    <n v="0"/>
    <n v="1"/>
    <n v="0"/>
    <n v="0"/>
    <n v="0"/>
    <s v="N"/>
    <s v="N"/>
    <s v="N"/>
    <s v="Secawan "/>
    <s v="Secawan"/>
    <m/>
    <x v="0"/>
    <s v="260114IQFICLS"/>
    <s v="Closed"/>
    <s v="Paid"/>
  </r>
  <r>
    <x v="3890"/>
    <x v="4"/>
    <x v="2"/>
    <n v="0"/>
    <n v="1"/>
    <n v="0"/>
    <n v="0"/>
    <n v="0"/>
    <s v="N"/>
    <s v="N"/>
    <s v="N"/>
    <s v="Secawan "/>
    <s v="Secawan"/>
    <m/>
    <x v="0"/>
    <s v="260114IQF3ZMC"/>
    <s v="Closed"/>
    <s v="Paid"/>
  </r>
  <r>
    <x v="3890"/>
    <x v="5"/>
    <x v="4"/>
    <n v="5.2"/>
    <n v="1"/>
    <n v="5.2"/>
    <n v="5.2"/>
    <n v="5.2"/>
    <s v="N"/>
    <s v="N"/>
    <s v="N"/>
    <s v="Secawan "/>
    <s v="Secawan"/>
    <m/>
    <x v="0"/>
    <s v="260114IQF3ZMC"/>
    <s v="Closed"/>
    <s v="Paid"/>
  </r>
  <r>
    <x v="3891"/>
    <x v="4"/>
    <x v="2"/>
    <n v="0"/>
    <n v="1"/>
    <n v="0"/>
    <n v="0"/>
    <n v="0"/>
    <s v="N"/>
    <s v="N"/>
    <s v="N"/>
    <s v="Secawan "/>
    <s v="Secawan"/>
    <m/>
    <x v="0"/>
    <s v="260114IQFOGRH"/>
    <s v="Closed"/>
    <s v="Paid"/>
  </r>
  <r>
    <x v="3891"/>
    <x v="40"/>
    <x v="5"/>
    <n v="18.5"/>
    <n v="1"/>
    <n v="18.5"/>
    <n v="18.5"/>
    <n v="18.5"/>
    <s v="N"/>
    <s v="N"/>
    <s v="N"/>
    <s v="Secawan "/>
    <s v="Secawan"/>
    <m/>
    <x v="0"/>
    <s v="260114IQFOGRH"/>
    <s v="Closed"/>
    <s v="Paid"/>
  </r>
  <r>
    <x v="38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NJ3"/>
    <s v="Closed"/>
    <s v="Paid"/>
  </r>
  <r>
    <x v="3892"/>
    <x v="42"/>
    <x v="2"/>
    <n v="0"/>
    <n v="1"/>
    <n v="0"/>
    <n v="0"/>
    <n v="0"/>
    <s v="N"/>
    <s v="N"/>
    <s v="N"/>
    <s v="Restore "/>
    <s v="Restore"/>
    <m/>
    <x v="2"/>
    <s v="260114UAXFNJ3"/>
    <s v="Closed"/>
    <s v="Paid"/>
  </r>
  <r>
    <x v="3893"/>
    <x v="170"/>
    <x v="7"/>
    <n v="3.3"/>
    <n v="1"/>
    <n v="3.3"/>
    <n v="3.3"/>
    <n v="3.3"/>
    <s v="N"/>
    <s v="N"/>
    <s v="Y"/>
    <s v="Bens Bakery "/>
    <s v="Bens Bakery"/>
    <m/>
    <x v="1"/>
    <s v="260114VEW26K3"/>
    <s v="Closed"/>
    <s v="Paid"/>
  </r>
  <r>
    <x v="3893"/>
    <x v="76"/>
    <x v="7"/>
    <n v="7.55"/>
    <n v="1"/>
    <n v="7.55"/>
    <n v="7.55"/>
    <n v="7.55"/>
    <s v="N"/>
    <s v="N"/>
    <s v="Y"/>
    <s v="Bens Bakery "/>
    <s v="Bens Bakery"/>
    <m/>
    <x v="1"/>
    <s v="260114VEW26K3"/>
    <s v="Closed"/>
    <s v="Paid"/>
  </r>
  <r>
    <x v="3893"/>
    <x v="15"/>
    <x v="2"/>
    <n v="0"/>
    <n v="1"/>
    <n v="0"/>
    <n v="0"/>
    <n v="0"/>
    <s v="N"/>
    <s v="N"/>
    <s v="N"/>
    <s v="Bens Bakery "/>
    <s v="Bens Bakery"/>
    <m/>
    <x v="1"/>
    <s v="260114VEW26K3"/>
    <s v="Closed"/>
    <s v="Paid"/>
  </r>
  <r>
    <x v="3894"/>
    <x v="2"/>
    <x v="2"/>
    <n v="0"/>
    <n v="1"/>
    <n v="0"/>
    <n v="0"/>
    <n v="0"/>
    <s v="N"/>
    <s v="N"/>
    <s v="N"/>
    <s v="Secawan "/>
    <s v="Secawan"/>
    <m/>
    <x v="0"/>
    <s v="260114IQFJ9I9"/>
    <s v="Closed"/>
    <s v="Paid"/>
  </r>
  <r>
    <x v="3894"/>
    <x v="24"/>
    <x v="5"/>
    <n v="13.8"/>
    <n v="1"/>
    <n v="13.8"/>
    <n v="13.8"/>
    <n v="13.8"/>
    <s v="N"/>
    <s v="N"/>
    <s v="N"/>
    <s v="Secawan "/>
    <s v="Secawan"/>
    <m/>
    <x v="0"/>
    <s v="260114IQFJ9I9"/>
    <s v="Closed"/>
    <s v="Paid"/>
  </r>
  <r>
    <x v="3894"/>
    <x v="11"/>
    <x v="5"/>
    <n v="11.8"/>
    <n v="1"/>
    <n v="11.8"/>
    <n v="11.8"/>
    <n v="11.8"/>
    <s v="N"/>
    <s v="N"/>
    <s v="N"/>
    <s v="Secawan "/>
    <s v="Secawan"/>
    <m/>
    <x v="0"/>
    <s v="260114IQFJ9I9"/>
    <s v="Closed"/>
    <s v="Paid"/>
  </r>
  <r>
    <x v="3894"/>
    <x v="11"/>
    <x v="5"/>
    <n v="10.8"/>
    <n v="1"/>
    <n v="10.8"/>
    <n v="10.8"/>
    <n v="10.8"/>
    <s v="N"/>
    <s v="N"/>
    <s v="N"/>
    <s v="Secawan "/>
    <s v="Secawan"/>
    <m/>
    <x v="0"/>
    <s v="260114IQFJ9I9"/>
    <s v="Closed"/>
    <s v="Paid"/>
  </r>
  <r>
    <x v="3895"/>
    <x v="61"/>
    <x v="7"/>
    <n v="11.32"/>
    <n v="1"/>
    <n v="11.32"/>
    <n v="11.32"/>
    <n v="11.32"/>
    <s v="N"/>
    <s v="N"/>
    <s v="Y"/>
    <s v="Bens Bakery "/>
    <s v="Bens Bakery"/>
    <m/>
    <x v="1"/>
    <s v="260114VEW1ZOJ"/>
    <s v="Closed"/>
    <s v="Paid"/>
  </r>
  <r>
    <x v="3895"/>
    <x v="76"/>
    <x v="7"/>
    <n v="7.55"/>
    <n v="1"/>
    <n v="7.55"/>
    <n v="7.55"/>
    <n v="7.55"/>
    <s v="N"/>
    <s v="N"/>
    <s v="Y"/>
    <s v="Bens Bakery "/>
    <s v="Bens Bakery"/>
    <m/>
    <x v="1"/>
    <s v="260114VEW1ZOJ"/>
    <s v="Closed"/>
    <s v="Paid"/>
  </r>
  <r>
    <x v="3896"/>
    <x v="63"/>
    <x v="9"/>
    <n v="20"/>
    <n v="1"/>
    <n v="20"/>
    <n v="20"/>
    <n v="20"/>
    <s v="N"/>
    <s v="N"/>
    <s v="N"/>
    <s v="Restore "/>
    <s v="Restore"/>
    <m/>
    <x v="2"/>
    <s v="260114UAX61NA"/>
    <s v="Closed"/>
    <s v="Paid"/>
  </r>
  <r>
    <x v="3896"/>
    <x v="42"/>
    <x v="2"/>
    <n v="0"/>
    <n v="1"/>
    <n v="0"/>
    <n v="0"/>
    <n v="0"/>
    <s v="N"/>
    <s v="N"/>
    <s v="N"/>
    <s v="Restore "/>
    <s v="Restore"/>
    <m/>
    <x v="2"/>
    <s v="260114UAX61NA"/>
    <s v="Closed"/>
    <s v="Paid"/>
  </r>
  <r>
    <x v="3897"/>
    <x v="76"/>
    <x v="7"/>
    <n v="7.55"/>
    <n v="1"/>
    <n v="7.55"/>
    <n v="7.55"/>
    <n v="7.55"/>
    <s v="N"/>
    <s v="N"/>
    <s v="Y"/>
    <s v="Bens Bakery "/>
    <s v="Bens Bakery"/>
    <m/>
    <x v="1"/>
    <s v="260114VEWQA0P"/>
    <s v="Closed"/>
    <s v="Paid"/>
  </r>
  <r>
    <x v="3897"/>
    <x v="83"/>
    <x v="7"/>
    <n v="3.3"/>
    <n v="1"/>
    <n v="3.3"/>
    <n v="3.3"/>
    <n v="3.3"/>
    <s v="N"/>
    <s v="N"/>
    <s v="Y"/>
    <s v="Bens Bakery "/>
    <s v="Bens Bakery"/>
    <m/>
    <x v="1"/>
    <s v="260114VEWQA0P"/>
    <s v="Closed"/>
    <s v="Paid"/>
  </r>
  <r>
    <x v="3897"/>
    <x v="15"/>
    <x v="2"/>
    <n v="0"/>
    <n v="1"/>
    <n v="0"/>
    <n v="0"/>
    <n v="0"/>
    <s v="N"/>
    <s v="N"/>
    <s v="N"/>
    <s v="Bens Bakery "/>
    <s v="Bens Bakery"/>
    <m/>
    <x v="1"/>
    <s v="260114VEWQA0P"/>
    <s v="Closed"/>
    <s v="Paid"/>
  </r>
  <r>
    <x v="3898"/>
    <x v="101"/>
    <x v="9"/>
    <n v="20"/>
    <n v="1"/>
    <n v="20"/>
    <n v="20"/>
    <n v="20"/>
    <s v="N"/>
    <s v="N"/>
    <s v="N"/>
    <s v="Restore "/>
    <s v="Restore"/>
    <m/>
    <x v="2"/>
    <s v="260114UAXRLGL"/>
    <s v="Closed"/>
    <s v="Paid"/>
  </r>
  <r>
    <x v="3898"/>
    <x v="42"/>
    <x v="2"/>
    <n v="0"/>
    <n v="1"/>
    <n v="0"/>
    <n v="0"/>
    <n v="0"/>
    <s v="N"/>
    <s v="N"/>
    <s v="N"/>
    <s v="Restore "/>
    <s v="Restore"/>
    <m/>
    <x v="2"/>
    <s v="260114UAXRLGL"/>
    <s v="Closed"/>
    <s v="Paid"/>
  </r>
  <r>
    <x v="3899"/>
    <x v="4"/>
    <x v="2"/>
    <n v="0"/>
    <n v="1"/>
    <n v="0"/>
    <n v="0"/>
    <n v="0"/>
    <s v="N"/>
    <s v="N"/>
    <s v="N"/>
    <s v="Secawan "/>
    <s v="Secawan"/>
    <m/>
    <x v="0"/>
    <s v="260114IQF3ORD"/>
    <s v="Closed"/>
    <s v="Paid"/>
  </r>
  <r>
    <x v="3899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14IQF3ORD"/>
    <s v="Closed"/>
    <s v="Paid"/>
  </r>
  <r>
    <x v="3900"/>
    <x v="42"/>
    <x v="2"/>
    <n v="0"/>
    <n v="1"/>
    <n v="0"/>
    <n v="0"/>
    <n v="0"/>
    <s v="N"/>
    <s v="N"/>
    <s v="N"/>
    <s v="Restore "/>
    <s v="Restore"/>
    <m/>
    <x v="2"/>
    <s v="260114UAXGHM3"/>
    <s v="Closed"/>
    <s v="Paid"/>
  </r>
  <r>
    <x v="3900"/>
    <x v="58"/>
    <x v="9"/>
    <n v="19"/>
    <n v="1"/>
    <n v="19"/>
    <n v="19"/>
    <n v="19"/>
    <s v="N"/>
    <s v="N"/>
    <s v="N"/>
    <s v="Restore "/>
    <s v="Restore"/>
    <m/>
    <x v="2"/>
    <s v="260114UAXGHM3"/>
    <s v="Closed"/>
    <s v="Paid"/>
  </r>
  <r>
    <x v="3901"/>
    <x v="15"/>
    <x v="2"/>
    <n v="0"/>
    <n v="1"/>
    <n v="0"/>
    <n v="0"/>
    <n v="0"/>
    <s v="N"/>
    <s v="N"/>
    <s v="N"/>
    <s v="Bens Bakery "/>
    <s v="Bens Bakery"/>
    <m/>
    <x v="1"/>
    <s v="260114VEWGTGL"/>
    <s v="Closed"/>
    <s v="Paid"/>
  </r>
  <r>
    <x v="3901"/>
    <x v="48"/>
    <x v="7"/>
    <n v="3.77"/>
    <n v="1"/>
    <n v="3.77"/>
    <n v="3.77"/>
    <n v="3.77"/>
    <s v="N"/>
    <s v="N"/>
    <s v="Y"/>
    <s v="Bens Bakery "/>
    <s v="Bens Bakery"/>
    <m/>
    <x v="1"/>
    <s v="260114VEWGTGL"/>
    <s v="Closed"/>
    <s v="Paid"/>
  </r>
  <r>
    <x v="39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DQO"/>
    <s v="Closed"/>
    <s v="Paid"/>
  </r>
  <r>
    <x v="3902"/>
    <x v="42"/>
    <x v="2"/>
    <n v="0"/>
    <n v="1"/>
    <n v="0"/>
    <n v="0"/>
    <n v="0"/>
    <s v="N"/>
    <s v="N"/>
    <s v="N"/>
    <s v="Restore "/>
    <s v="Restore"/>
    <m/>
    <x v="2"/>
    <s v="260114UAX7DQO"/>
    <s v="Closed"/>
    <s v="Paid"/>
  </r>
  <r>
    <x v="3903"/>
    <x v="2"/>
    <x v="2"/>
    <n v="0"/>
    <n v="1"/>
    <n v="0"/>
    <n v="0"/>
    <n v="0"/>
    <s v="N"/>
    <s v="N"/>
    <s v="N"/>
    <s v="Secawan "/>
    <s v="Secawan"/>
    <m/>
    <x v="0"/>
    <s v="260114IQFQ5MR"/>
    <s v="Closed"/>
    <s v="Paid"/>
  </r>
  <r>
    <x v="390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Q5MR"/>
    <s v="Closed"/>
    <s v="Paid"/>
  </r>
  <r>
    <x v="3904"/>
    <x v="120"/>
    <x v="9"/>
    <n v="13"/>
    <n v="1"/>
    <n v="13"/>
    <n v="13"/>
    <n v="13"/>
    <s v="N"/>
    <s v="N"/>
    <s v="N"/>
    <s v="Restore "/>
    <s v="Restore"/>
    <m/>
    <x v="2"/>
    <s v="260114UAX78A3"/>
    <s v="Closed"/>
    <s v="Paid"/>
  </r>
  <r>
    <x v="3904"/>
    <x v="42"/>
    <x v="2"/>
    <n v="0"/>
    <n v="1"/>
    <n v="0"/>
    <n v="0"/>
    <n v="0"/>
    <s v="N"/>
    <s v="N"/>
    <s v="N"/>
    <s v="Restore "/>
    <s v="Restore"/>
    <m/>
    <x v="2"/>
    <s v="260114UAX78A3"/>
    <s v="Closed"/>
    <s v="Paid"/>
  </r>
  <r>
    <x v="3904"/>
    <x v="127"/>
    <x v="9"/>
    <n v="11"/>
    <n v="1"/>
    <n v="11"/>
    <n v="11"/>
    <n v="11"/>
    <s v="N"/>
    <s v="N"/>
    <s v="N"/>
    <s v="Restore "/>
    <s v="Restore"/>
    <m/>
    <x v="2"/>
    <s v="260114UAX78A3"/>
    <s v="Closed"/>
    <s v="Paid"/>
  </r>
  <r>
    <x v="3905"/>
    <x v="42"/>
    <x v="2"/>
    <n v="0"/>
    <n v="1"/>
    <n v="0"/>
    <n v="0"/>
    <n v="0"/>
    <s v="N"/>
    <s v="N"/>
    <s v="N"/>
    <s v="Restore "/>
    <s v="Restore"/>
    <m/>
    <x v="2"/>
    <s v="260114UAXXI84"/>
    <s v="Closed"/>
    <s v="Paid"/>
  </r>
  <r>
    <x v="39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XI84"/>
    <s v="Closed"/>
    <s v="Paid"/>
  </r>
  <r>
    <x v="3906"/>
    <x v="110"/>
    <x v="5"/>
    <n v="7.8"/>
    <n v="2"/>
    <n v="15.6"/>
    <n v="15.6"/>
    <n v="15.6"/>
    <s v="N"/>
    <s v="N"/>
    <s v="N"/>
    <s v="Secawan "/>
    <s v="Secawan"/>
    <m/>
    <x v="0"/>
    <s v="260114IQFRXFJ"/>
    <s v="Closed"/>
    <s v="Paid"/>
  </r>
  <r>
    <x v="3906"/>
    <x v="2"/>
    <x v="2"/>
    <n v="0"/>
    <n v="1"/>
    <n v="0"/>
    <n v="0"/>
    <n v="0"/>
    <s v="N"/>
    <s v="N"/>
    <s v="N"/>
    <s v="Secawan "/>
    <s v="Secawan"/>
    <m/>
    <x v="0"/>
    <s v="260114IQFRXFJ"/>
    <s v="Closed"/>
    <s v="Paid"/>
  </r>
  <r>
    <x v="3907"/>
    <x v="42"/>
    <x v="2"/>
    <n v="0"/>
    <n v="1"/>
    <n v="0"/>
    <n v="0"/>
    <n v="0"/>
    <s v="N"/>
    <s v="N"/>
    <s v="N"/>
    <s v="Restore "/>
    <s v="Restore"/>
    <m/>
    <x v="2"/>
    <s v="260114UAXLH2N"/>
    <s v="Closed"/>
    <s v="Paid"/>
  </r>
  <r>
    <x v="3907"/>
    <x v="58"/>
    <x v="9"/>
    <n v="19"/>
    <n v="1"/>
    <n v="19"/>
    <n v="19"/>
    <n v="19"/>
    <s v="N"/>
    <s v="N"/>
    <s v="N"/>
    <s v="Restore "/>
    <s v="Restore"/>
    <m/>
    <x v="2"/>
    <s v="260114UAXLH2N"/>
    <s v="Closed"/>
    <s v="Paid"/>
  </r>
  <r>
    <x v="3908"/>
    <x v="20"/>
    <x v="5"/>
    <n v="9.8000000000000007"/>
    <n v="3"/>
    <n v="29.4"/>
    <n v="29.4"/>
    <n v="29.4"/>
    <s v="N"/>
    <s v="N"/>
    <s v="N"/>
    <s v="Secawan "/>
    <s v="Secawan"/>
    <m/>
    <x v="0"/>
    <s v="260114IQFN33F"/>
    <s v="Closed"/>
    <s v="Paid"/>
  </r>
  <r>
    <x v="3908"/>
    <x v="5"/>
    <x v="4"/>
    <n v="5.2"/>
    <n v="1"/>
    <n v="5.2"/>
    <n v="5.2"/>
    <n v="5.2"/>
    <s v="N"/>
    <s v="N"/>
    <s v="N"/>
    <s v="Secawan "/>
    <s v="Secawan"/>
    <m/>
    <x v="0"/>
    <s v="260114IQFN33F"/>
    <s v="Closed"/>
    <s v="Paid"/>
  </r>
  <r>
    <x v="3908"/>
    <x v="2"/>
    <x v="2"/>
    <n v="0"/>
    <n v="1"/>
    <n v="0"/>
    <n v="0"/>
    <n v="0"/>
    <s v="N"/>
    <s v="N"/>
    <s v="N"/>
    <s v="Secawan "/>
    <s v="Secawan"/>
    <m/>
    <x v="0"/>
    <s v="260114IQFN33F"/>
    <s v="Closed"/>
    <s v="Paid"/>
  </r>
  <r>
    <x v="3909"/>
    <x v="62"/>
    <x v="9"/>
    <n v="14.9"/>
    <n v="1"/>
    <n v="14.9"/>
    <n v="14.9"/>
    <n v="14.9"/>
    <s v="N"/>
    <s v="N"/>
    <s v="N"/>
    <s v="Restore "/>
    <s v="Restore"/>
    <m/>
    <x v="2"/>
    <s v="260114UAXEAKM"/>
    <s v="Closed"/>
    <s v="Paid"/>
  </r>
  <r>
    <x v="3909"/>
    <x v="42"/>
    <x v="2"/>
    <n v="0"/>
    <n v="1"/>
    <n v="0"/>
    <n v="0"/>
    <n v="0"/>
    <s v="N"/>
    <s v="N"/>
    <s v="N"/>
    <s v="Restore "/>
    <s v="Restore"/>
    <m/>
    <x v="2"/>
    <s v="260114UAXEAKM"/>
    <s v="Closed"/>
    <s v="Paid"/>
  </r>
  <r>
    <x v="3910"/>
    <x v="58"/>
    <x v="9"/>
    <n v="19"/>
    <n v="1"/>
    <n v="19"/>
    <n v="19"/>
    <n v="19"/>
    <s v="N"/>
    <s v="N"/>
    <s v="N"/>
    <s v="Restore "/>
    <s v="Restore"/>
    <m/>
    <x v="2"/>
    <s v="260114UAXPM7H"/>
    <s v="Closed"/>
    <s v="Paid"/>
  </r>
  <r>
    <x v="3910"/>
    <x v="42"/>
    <x v="2"/>
    <n v="0"/>
    <n v="1"/>
    <n v="0"/>
    <n v="0"/>
    <n v="0"/>
    <s v="N"/>
    <s v="N"/>
    <s v="N"/>
    <s v="Restore "/>
    <s v="Restore"/>
    <m/>
    <x v="2"/>
    <s v="260114UAXPM7H"/>
    <s v="Closed"/>
    <s v="Paid"/>
  </r>
  <r>
    <x v="3910"/>
    <x v="101"/>
    <x v="9"/>
    <n v="20"/>
    <n v="1"/>
    <n v="20"/>
    <n v="20"/>
    <n v="20"/>
    <s v="N"/>
    <s v="N"/>
    <s v="N"/>
    <s v="Restore "/>
    <s v="Restore"/>
    <m/>
    <x v="2"/>
    <s v="260114UAXPM7H"/>
    <s v="Closed"/>
    <s v="Paid"/>
  </r>
  <r>
    <x v="3911"/>
    <x v="42"/>
    <x v="2"/>
    <n v="0"/>
    <n v="1"/>
    <n v="0"/>
    <n v="0"/>
    <n v="0"/>
    <s v="N"/>
    <s v="N"/>
    <s v="N"/>
    <s v="Restore "/>
    <s v="Restore"/>
    <m/>
    <x v="2"/>
    <s v="260114UAXRSJ9"/>
    <s v="Closed"/>
    <s v="Paid"/>
  </r>
  <r>
    <x v="3911"/>
    <x v="63"/>
    <x v="9"/>
    <n v="20"/>
    <n v="1"/>
    <n v="20"/>
    <n v="20"/>
    <n v="20"/>
    <s v="N"/>
    <s v="N"/>
    <s v="N"/>
    <s v="Restore "/>
    <s v="Restore"/>
    <m/>
    <x v="2"/>
    <s v="260114UAXRSJ9"/>
    <s v="Closed"/>
    <s v="Paid"/>
  </r>
  <r>
    <x v="3912"/>
    <x v="5"/>
    <x v="4"/>
    <n v="5.2"/>
    <n v="1"/>
    <n v="5.2"/>
    <n v="5.2"/>
    <n v="5.2"/>
    <s v="N"/>
    <s v="N"/>
    <s v="N"/>
    <s v="Secawan "/>
    <s v="Secawan"/>
    <m/>
    <x v="0"/>
    <s v="260114IQFRUE8"/>
    <s v="Closed"/>
    <s v="Paid"/>
  </r>
  <r>
    <x v="3912"/>
    <x v="2"/>
    <x v="2"/>
    <n v="0"/>
    <n v="1"/>
    <n v="0"/>
    <n v="0"/>
    <n v="0"/>
    <s v="N"/>
    <s v="N"/>
    <s v="N"/>
    <s v="Secawan "/>
    <s v="Secawan"/>
    <m/>
    <x v="0"/>
    <s v="260114IQFRUE8"/>
    <s v="Closed"/>
    <s v="Paid"/>
  </r>
  <r>
    <x v="3913"/>
    <x v="5"/>
    <x v="4"/>
    <n v="5.2"/>
    <n v="1"/>
    <n v="5.2"/>
    <n v="5.2"/>
    <n v="4.42"/>
    <s v="N"/>
    <s v="N"/>
    <s v="N"/>
    <s v="Secawan "/>
    <s v="Secawan"/>
    <m/>
    <x v="0"/>
    <s v="260114IQF4LLP"/>
    <s v="Closed"/>
    <s v="Paid"/>
  </r>
  <r>
    <x v="3913"/>
    <x v="4"/>
    <x v="2"/>
    <n v="0"/>
    <n v="1"/>
    <n v="0"/>
    <n v="0"/>
    <n v="0"/>
    <s v="N"/>
    <s v="N"/>
    <s v="N"/>
    <s v="Secawan "/>
    <s v="Secawan"/>
    <m/>
    <x v="0"/>
    <s v="260114IQF4LLP"/>
    <s v="Closed"/>
    <s v="Paid"/>
  </r>
  <r>
    <x v="3914"/>
    <x v="63"/>
    <x v="9"/>
    <n v="20"/>
    <n v="1"/>
    <n v="20"/>
    <n v="20"/>
    <n v="20"/>
    <s v="N"/>
    <s v="N"/>
    <s v="N"/>
    <s v="Restore "/>
    <s v="Restore"/>
    <m/>
    <x v="2"/>
    <s v="260114UAX8Z1T"/>
    <s v="Closed"/>
    <s v="Paid"/>
  </r>
  <r>
    <x v="39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Z1T"/>
    <s v="Closed"/>
    <s v="Paid"/>
  </r>
  <r>
    <x v="3914"/>
    <x v="62"/>
    <x v="9"/>
    <n v="14.9"/>
    <n v="1"/>
    <n v="14.9"/>
    <n v="14.9"/>
    <n v="14.9"/>
    <s v="N"/>
    <s v="N"/>
    <s v="N"/>
    <s v="Restore "/>
    <s v="Restore"/>
    <m/>
    <x v="2"/>
    <s v="260114UAX8Z1T"/>
    <s v="Closed"/>
    <s v="Paid"/>
  </r>
  <r>
    <x v="3914"/>
    <x v="42"/>
    <x v="2"/>
    <n v="0"/>
    <n v="1"/>
    <n v="0"/>
    <n v="0"/>
    <n v="0"/>
    <s v="N"/>
    <s v="N"/>
    <s v="N"/>
    <s v="Restore "/>
    <s v="Restore"/>
    <m/>
    <x v="2"/>
    <s v="260114UAX8Z1T"/>
    <s v="Closed"/>
    <s v="Paid"/>
  </r>
  <r>
    <x v="39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IL1V"/>
    <s v="Closed"/>
    <s v="Paid"/>
  </r>
  <r>
    <x v="3915"/>
    <x v="2"/>
    <x v="2"/>
    <n v="0"/>
    <n v="1"/>
    <n v="0"/>
    <n v="0"/>
    <n v="0"/>
    <s v="N"/>
    <s v="N"/>
    <s v="N"/>
    <s v="Secawan "/>
    <s v="Secawan"/>
    <m/>
    <x v="0"/>
    <s v="260114IQFIL1V"/>
    <s v="Closed"/>
    <s v="Paid"/>
  </r>
  <r>
    <x v="3916"/>
    <x v="2"/>
    <x v="2"/>
    <n v="0"/>
    <n v="1"/>
    <n v="0"/>
    <n v="0"/>
    <n v="0"/>
    <s v="N"/>
    <s v="N"/>
    <s v="N"/>
    <s v="Secawan "/>
    <s v="Secawan"/>
    <m/>
    <x v="0"/>
    <s v="260114IQFS6HC"/>
    <s v="Closed"/>
    <s v="Paid"/>
  </r>
  <r>
    <x v="3916"/>
    <x v="38"/>
    <x v="5"/>
    <n v="11.8"/>
    <n v="1"/>
    <n v="11.8"/>
    <n v="11.8"/>
    <n v="11.8"/>
    <s v="N"/>
    <s v="N"/>
    <s v="N"/>
    <s v="Secawan "/>
    <s v="Secawan"/>
    <m/>
    <x v="0"/>
    <s v="260114IQFS6HC"/>
    <s v="Closed"/>
    <s v="Paid"/>
  </r>
  <r>
    <x v="39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N4FU"/>
    <s v="Closed"/>
    <s v="Paid"/>
  </r>
  <r>
    <x v="3917"/>
    <x v="4"/>
    <x v="2"/>
    <n v="0"/>
    <n v="1"/>
    <n v="0"/>
    <n v="0"/>
    <n v="0"/>
    <s v="N"/>
    <s v="N"/>
    <s v="N"/>
    <s v="Secawan "/>
    <s v="Secawan"/>
    <m/>
    <x v="0"/>
    <s v="260114IQFN4FU"/>
    <s v="Closed"/>
    <s v="Paid"/>
  </r>
  <r>
    <x v="3917"/>
    <x v="38"/>
    <x v="5"/>
    <n v="10.8"/>
    <n v="1"/>
    <n v="10.8"/>
    <n v="10.8"/>
    <n v="10.8"/>
    <s v="N"/>
    <s v="N"/>
    <s v="N"/>
    <s v="Secawan "/>
    <s v="Secawan"/>
    <m/>
    <x v="0"/>
    <s v="260114IQFN4FU"/>
    <s v="Closed"/>
    <s v="Paid"/>
  </r>
  <r>
    <x v="3917"/>
    <x v="27"/>
    <x v="3"/>
    <n v="9.9"/>
    <n v="1"/>
    <n v="9.9"/>
    <n v="9.9"/>
    <n v="9.9"/>
    <s v="N"/>
    <s v="N"/>
    <s v="N"/>
    <s v="Secawan "/>
    <s v="Secawan"/>
    <m/>
    <x v="0"/>
    <s v="260114IQFN4FU"/>
    <s v="Closed"/>
    <s v="Paid"/>
  </r>
  <r>
    <x v="3917"/>
    <x v="5"/>
    <x v="4"/>
    <n v="5.2"/>
    <n v="1"/>
    <n v="5.2"/>
    <n v="5.2"/>
    <n v="5.2"/>
    <s v="N"/>
    <s v="N"/>
    <s v="N"/>
    <s v="Secawan "/>
    <s v="Secawan"/>
    <m/>
    <x v="0"/>
    <s v="260114IQFN4FU"/>
    <s v="Closed"/>
    <s v="Paid"/>
  </r>
  <r>
    <x v="3918"/>
    <x v="103"/>
    <x v="5"/>
    <n v="10.8"/>
    <n v="1"/>
    <n v="10.8"/>
    <n v="10.8"/>
    <n v="10.8"/>
    <s v="N"/>
    <s v="N"/>
    <s v="N"/>
    <s v="Secawan "/>
    <s v="Secawan"/>
    <m/>
    <x v="0"/>
    <s v="260114IQFM6UF"/>
    <s v="Closed"/>
    <s v="Paid"/>
  </r>
  <r>
    <x v="3918"/>
    <x v="2"/>
    <x v="2"/>
    <n v="0"/>
    <n v="1"/>
    <n v="0"/>
    <n v="0"/>
    <n v="0"/>
    <s v="N"/>
    <s v="N"/>
    <s v="N"/>
    <s v="Secawan "/>
    <s v="Secawan"/>
    <m/>
    <x v="0"/>
    <s v="260114IQFM6UF"/>
    <s v="Closed"/>
    <s v="Paid"/>
  </r>
  <r>
    <x v="3918"/>
    <x v="155"/>
    <x v="5"/>
    <n v="7.8"/>
    <n v="1"/>
    <n v="7.8"/>
    <n v="7.8"/>
    <n v="7.8"/>
    <s v="N"/>
    <s v="N"/>
    <s v="N"/>
    <s v="Secawan "/>
    <s v="Secawan"/>
    <m/>
    <x v="0"/>
    <s v="260114IQFM6UF"/>
    <s v="Closed"/>
    <s v="Paid"/>
  </r>
  <r>
    <x v="3919"/>
    <x v="5"/>
    <x v="4"/>
    <n v="5.2"/>
    <n v="1"/>
    <n v="5.2"/>
    <n v="5.2"/>
    <n v="5.2"/>
    <s v="N"/>
    <s v="N"/>
    <s v="N"/>
    <s v="Secawan "/>
    <s v="Secawan"/>
    <m/>
    <x v="0"/>
    <s v="260114IQFODMG"/>
    <s v="Closed"/>
    <s v="Paid"/>
  </r>
  <r>
    <x v="3919"/>
    <x v="2"/>
    <x v="2"/>
    <n v="0"/>
    <n v="1"/>
    <n v="0"/>
    <n v="0"/>
    <n v="0"/>
    <s v="N"/>
    <s v="N"/>
    <s v="N"/>
    <s v="Secawan "/>
    <s v="Secawan"/>
    <m/>
    <x v="0"/>
    <s v="260114IQFODMG"/>
    <s v="Closed"/>
    <s v="Paid"/>
  </r>
  <r>
    <x v="3920"/>
    <x v="171"/>
    <x v="7"/>
    <n v="7.55"/>
    <n v="1"/>
    <n v="7.55"/>
    <n v="7.55"/>
    <n v="7.55"/>
    <s v="N"/>
    <s v="N"/>
    <s v="Y"/>
    <s v="Bens Bakery "/>
    <s v="Bens Bakery"/>
    <m/>
    <x v="1"/>
    <s v="260114VEW23O9"/>
    <s v="Closed"/>
    <s v="Paid"/>
  </r>
  <r>
    <x v="3920"/>
    <x v="15"/>
    <x v="2"/>
    <n v="0"/>
    <n v="1"/>
    <n v="0"/>
    <n v="0"/>
    <n v="0"/>
    <s v="N"/>
    <s v="N"/>
    <s v="N"/>
    <s v="Bens Bakery "/>
    <s v="Bens Bakery"/>
    <m/>
    <x v="1"/>
    <s v="260114VEW23O9"/>
    <s v="Closed"/>
    <s v="Paid"/>
  </r>
  <r>
    <x v="3920"/>
    <x v="13"/>
    <x v="7"/>
    <n v="14.15"/>
    <n v="1"/>
    <n v="14.15"/>
    <n v="14.15"/>
    <n v="14.15"/>
    <s v="N"/>
    <s v="N"/>
    <s v="Y"/>
    <s v="Bens Bakery "/>
    <s v="Bens Bakery"/>
    <m/>
    <x v="1"/>
    <s v="260114VEW23O9"/>
    <s v="Closed"/>
    <s v="Paid"/>
  </r>
  <r>
    <x v="3920"/>
    <x v="5"/>
    <x v="4"/>
    <n v="5.2"/>
    <n v="1"/>
    <n v="5.2"/>
    <n v="5.2"/>
    <n v="5.2"/>
    <s v="N"/>
    <s v="N"/>
    <s v="N"/>
    <s v="Secawan "/>
    <s v="Secawan"/>
    <m/>
    <x v="0"/>
    <s v="260114IQFJXGF"/>
    <s v="Closed"/>
    <s v="Paid"/>
  </r>
  <r>
    <x v="392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4IQFJXGF"/>
    <s v="Closed"/>
    <s v="Paid"/>
  </r>
  <r>
    <x v="3920"/>
    <x v="4"/>
    <x v="2"/>
    <n v="0"/>
    <n v="1"/>
    <n v="0"/>
    <n v="0"/>
    <n v="0"/>
    <s v="N"/>
    <s v="N"/>
    <s v="N"/>
    <s v="Secawan "/>
    <s v="Secawan"/>
    <m/>
    <x v="0"/>
    <s v="260114IQFJXGF"/>
    <s v="Closed"/>
    <s v="Paid"/>
  </r>
  <r>
    <x v="3921"/>
    <x v="2"/>
    <x v="2"/>
    <n v="0"/>
    <n v="1"/>
    <n v="0"/>
    <n v="0"/>
    <n v="0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5"/>
    <x v="4"/>
    <n v="5.2"/>
    <n v="1"/>
    <n v="5.2"/>
    <n v="5.2"/>
    <n v="5.2"/>
    <s v="N"/>
    <s v="N"/>
    <s v="N"/>
    <s v="Secawan "/>
    <s v="Secawan"/>
    <m/>
    <x v="0"/>
    <s v="260114IQFTR6D"/>
    <s v="Closed"/>
    <s v="Paid"/>
  </r>
  <r>
    <x v="3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1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TR6D"/>
    <s v="Closed"/>
    <s v="Paid"/>
  </r>
  <r>
    <x v="3922"/>
    <x v="40"/>
    <x v="5"/>
    <n v="18.5"/>
    <n v="1"/>
    <n v="18.5"/>
    <n v="18.5"/>
    <n v="18.5"/>
    <s v="N"/>
    <s v="N"/>
    <s v="N"/>
    <s v="Secawan "/>
    <s v="Secawan"/>
    <m/>
    <x v="0"/>
    <s v="260114IQF3E8F"/>
    <s v="Closed"/>
    <s v="Paid"/>
  </r>
  <r>
    <x v="3923"/>
    <x v="87"/>
    <x v="7"/>
    <n v="2.83"/>
    <n v="3"/>
    <n v="8.49"/>
    <n v="8.49"/>
    <n v="8.49"/>
    <s v="N"/>
    <s v="N"/>
    <s v="Y"/>
    <s v="Bens Bakery "/>
    <s v="Bens Bakery"/>
    <m/>
    <x v="1"/>
    <s v="260114VEWCBS5"/>
    <s v="Closed"/>
    <s v="Paid"/>
  </r>
  <r>
    <x v="3923"/>
    <x v="14"/>
    <x v="2"/>
    <n v="0"/>
    <n v="1"/>
    <n v="0"/>
    <n v="0"/>
    <n v="0"/>
    <s v="N"/>
    <s v="N"/>
    <s v="N"/>
    <s v="Bens Bakery "/>
    <s v="Bens Bakery"/>
    <m/>
    <x v="1"/>
    <s v="260114VEWCBS5"/>
    <s v="Closed"/>
    <s v="Paid"/>
  </r>
  <r>
    <x v="3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67UZ"/>
    <s v="Closed"/>
    <s v="Paid"/>
  </r>
  <r>
    <x v="3924"/>
    <x v="42"/>
    <x v="2"/>
    <n v="0"/>
    <n v="1"/>
    <n v="0"/>
    <n v="0"/>
    <n v="0"/>
    <s v="N"/>
    <s v="N"/>
    <s v="N"/>
    <s v="Restore "/>
    <s v="Restore"/>
    <m/>
    <x v="2"/>
    <s v="260114UAX67UZ"/>
    <s v="Closed"/>
    <s v="Paid"/>
  </r>
  <r>
    <x v="3925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GZ82"/>
    <s v="Closed"/>
    <s v="Paid"/>
  </r>
  <r>
    <x v="3925"/>
    <x v="2"/>
    <x v="2"/>
    <n v="0"/>
    <n v="1"/>
    <n v="0"/>
    <n v="0"/>
    <n v="0"/>
    <s v="N"/>
    <s v="N"/>
    <s v="N"/>
    <s v="Secawan "/>
    <s v="Secawan"/>
    <m/>
    <x v="0"/>
    <s v="260114IQFGZ82"/>
    <s v="Closed"/>
    <s v="Paid"/>
  </r>
  <r>
    <x v="3926"/>
    <x v="42"/>
    <x v="2"/>
    <n v="0"/>
    <n v="1"/>
    <n v="0"/>
    <n v="0"/>
    <n v="0"/>
    <s v="N"/>
    <s v="N"/>
    <s v="N"/>
    <s v="Restore "/>
    <s v="Restore"/>
    <m/>
    <x v="2"/>
    <s v="260114UAX7473"/>
    <s v="Closed"/>
    <s v="Paid"/>
  </r>
  <r>
    <x v="392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473"/>
    <s v="Closed"/>
    <s v="Paid"/>
  </r>
  <r>
    <x v="3926"/>
    <x v="58"/>
    <x v="9"/>
    <n v="19"/>
    <n v="1"/>
    <n v="19"/>
    <n v="19"/>
    <n v="19"/>
    <s v="N"/>
    <s v="N"/>
    <s v="N"/>
    <s v="Restore "/>
    <s v="Restore"/>
    <m/>
    <x v="2"/>
    <s v="260114UAX7473"/>
    <s v="Closed"/>
    <s v="Paid"/>
  </r>
  <r>
    <x v="3927"/>
    <x v="42"/>
    <x v="2"/>
    <n v="0"/>
    <n v="1"/>
    <n v="0"/>
    <n v="0"/>
    <n v="0"/>
    <s v="N"/>
    <s v="N"/>
    <s v="N"/>
    <s v="Restore "/>
    <s v="Restore"/>
    <m/>
    <x v="2"/>
    <s v="260114UAXYO6F"/>
    <s v="Closed"/>
    <s v="Paid"/>
  </r>
  <r>
    <x v="3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YO6F"/>
    <s v="Closed"/>
    <s v="Paid"/>
  </r>
  <r>
    <x v="3928"/>
    <x v="53"/>
    <x v="5"/>
    <n v="7.8"/>
    <n v="1"/>
    <n v="7.8"/>
    <n v="7.8"/>
    <n v="7.8"/>
    <s v="N"/>
    <s v="N"/>
    <s v="N"/>
    <s v="Secawan "/>
    <s v="Secawan"/>
    <m/>
    <x v="0"/>
    <s v="260114IQFJB6D"/>
    <s v="Closed"/>
    <s v="Paid"/>
  </r>
  <r>
    <x v="3928"/>
    <x v="2"/>
    <x v="2"/>
    <n v="0"/>
    <n v="1"/>
    <n v="0"/>
    <n v="0"/>
    <n v="0"/>
    <s v="N"/>
    <s v="N"/>
    <s v="N"/>
    <s v="Secawan "/>
    <s v="Secawan"/>
    <m/>
    <x v="0"/>
    <s v="260114IQFJB6D"/>
    <s v="Closed"/>
    <s v="Paid"/>
  </r>
  <r>
    <x v="3928"/>
    <x v="5"/>
    <x v="4"/>
    <n v="5.2"/>
    <n v="1"/>
    <n v="5.2"/>
    <n v="5.2"/>
    <n v="5.2"/>
    <s v="N"/>
    <s v="N"/>
    <s v="N"/>
    <s v="Secawan "/>
    <s v="Secawan"/>
    <m/>
    <x v="0"/>
    <s v="260114IQFJB6D"/>
    <s v="Closed"/>
    <s v="Paid"/>
  </r>
  <r>
    <x v="3928"/>
    <x v="27"/>
    <x v="3"/>
    <n v="9.9"/>
    <n v="1"/>
    <n v="9.9"/>
    <n v="9.9"/>
    <n v="9.9"/>
    <s v="N"/>
    <s v="N"/>
    <s v="N"/>
    <s v="Secawan "/>
    <s v="Secawan"/>
    <m/>
    <x v="0"/>
    <s v="260114IQFJB6D"/>
    <s v="Closed"/>
    <s v="Paid"/>
  </r>
  <r>
    <x v="3929"/>
    <x v="93"/>
    <x v="9"/>
    <n v="20"/>
    <n v="1"/>
    <n v="20"/>
    <n v="20"/>
    <n v="20"/>
    <s v="N"/>
    <s v="N"/>
    <s v="N"/>
    <s v="Restore "/>
    <s v="Restore"/>
    <m/>
    <x v="2"/>
    <s v="260114UAX3V4M"/>
    <s v="Closed"/>
    <s v="Paid"/>
  </r>
  <r>
    <x v="3929"/>
    <x v="42"/>
    <x v="2"/>
    <n v="0"/>
    <n v="1"/>
    <n v="0"/>
    <n v="0"/>
    <n v="0"/>
    <s v="N"/>
    <s v="N"/>
    <s v="N"/>
    <s v="Restore "/>
    <s v="Restore"/>
    <m/>
    <x v="2"/>
    <s v="260114UAX3V4M"/>
    <s v="Closed"/>
    <s v="Paid"/>
  </r>
  <r>
    <x v="39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IJY5"/>
    <s v="Closed"/>
    <s v="Paid"/>
  </r>
  <r>
    <x v="3930"/>
    <x v="4"/>
    <x v="2"/>
    <n v="0"/>
    <n v="1"/>
    <n v="0"/>
    <n v="0"/>
    <n v="0"/>
    <s v="N"/>
    <s v="N"/>
    <s v="N"/>
    <s v="Secawan "/>
    <s v="Secawan"/>
    <m/>
    <x v="0"/>
    <s v="260114IQFIJY5"/>
    <s v="Closed"/>
    <s v="Paid"/>
  </r>
  <r>
    <x v="3930"/>
    <x v="22"/>
    <x v="3"/>
    <n v="8.9"/>
    <n v="1"/>
    <n v="8.9"/>
    <n v="8.9"/>
    <n v="8.9"/>
    <s v="N"/>
    <s v="N"/>
    <s v="N"/>
    <s v="Secawan "/>
    <s v="Secawan"/>
    <m/>
    <x v="0"/>
    <s v="260114IQFIJY5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1"/>
    <x v="42"/>
    <x v="2"/>
    <n v="0"/>
    <n v="1"/>
    <n v="0"/>
    <n v="0"/>
    <n v="0"/>
    <s v="N"/>
    <s v="N"/>
    <s v="N"/>
    <s v="Restore "/>
    <s v="Restore"/>
    <m/>
    <x v="2"/>
    <s v="260114UAXMMHA"/>
    <s v="Closed"/>
    <s v="Paid"/>
  </r>
  <r>
    <x v="39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MMHA"/>
    <s v="Closed"/>
    <s v="Paid"/>
  </r>
  <r>
    <x v="3931"/>
    <x v="62"/>
    <x v="9"/>
    <n v="14.9"/>
    <n v="1"/>
    <n v="14.9"/>
    <n v="14.9"/>
    <n v="14.9"/>
    <s v="N"/>
    <s v="N"/>
    <s v="N"/>
    <s v="Restore "/>
    <s v="Restore"/>
    <m/>
    <x v="2"/>
    <s v="260114UAXMMHA"/>
    <s v="Closed"/>
    <s v="Paid"/>
  </r>
  <r>
    <x v="3932"/>
    <x v="15"/>
    <x v="2"/>
    <n v="0"/>
    <n v="1"/>
    <n v="0"/>
    <n v="0"/>
    <n v="0"/>
    <s v="N"/>
    <s v="N"/>
    <s v="N"/>
    <s v="Bens Bakery "/>
    <s v="Bens Bakery"/>
    <m/>
    <x v="1"/>
    <s v="260114VEWEA9H"/>
    <s v="Closed"/>
    <s v="Paid"/>
  </r>
  <r>
    <x v="3932"/>
    <x v="69"/>
    <x v="7"/>
    <n v="9.43"/>
    <n v="1"/>
    <n v="9.43"/>
    <n v="9.43"/>
    <n v="9.43"/>
    <s v="N"/>
    <s v="N"/>
    <s v="Y"/>
    <s v="Bens Bakery "/>
    <s v="Bens Bakery"/>
    <m/>
    <x v="1"/>
    <s v="260114VEWEA9H"/>
    <s v="Closed"/>
    <s v="Paid"/>
  </r>
  <r>
    <x v="3933"/>
    <x v="49"/>
    <x v="7"/>
    <n v="5.66"/>
    <n v="1"/>
    <n v="5.66"/>
    <n v="5.66"/>
    <n v="5.66"/>
    <s v="N"/>
    <s v="N"/>
    <s v="Y"/>
    <s v="Bens Bakery "/>
    <s v="Bens Bakery"/>
    <m/>
    <x v="1"/>
    <s v="260114VEWWDG1"/>
    <s v="Closed"/>
    <s v="Paid"/>
  </r>
  <r>
    <x v="3933"/>
    <x v="14"/>
    <x v="2"/>
    <n v="0"/>
    <n v="1"/>
    <n v="0"/>
    <n v="0"/>
    <n v="0"/>
    <s v="N"/>
    <s v="N"/>
    <s v="N"/>
    <s v="Bens Bakery "/>
    <s v="Bens Bakery"/>
    <m/>
    <x v="1"/>
    <s v="260114VEWWDG1"/>
    <s v="Closed"/>
    <s v="Paid"/>
  </r>
  <r>
    <x v="3934"/>
    <x v="40"/>
    <x v="5"/>
    <n v="18.5"/>
    <n v="1"/>
    <n v="18.5"/>
    <n v="18.5"/>
    <n v="18.5"/>
    <s v="N"/>
    <s v="N"/>
    <s v="N"/>
    <s v="Secawan "/>
    <s v="Secawan"/>
    <m/>
    <x v="0"/>
    <s v="260114IQFR40C"/>
    <s v="Closed"/>
    <s v="Paid"/>
  </r>
  <r>
    <x v="3934"/>
    <x v="2"/>
    <x v="2"/>
    <n v="0"/>
    <n v="1"/>
    <n v="0"/>
    <n v="0"/>
    <n v="0"/>
    <s v="N"/>
    <s v="N"/>
    <s v="N"/>
    <s v="Secawan "/>
    <s v="Secawan"/>
    <m/>
    <x v="0"/>
    <s v="260114IQFR40C"/>
    <s v="Closed"/>
    <s v="Paid"/>
  </r>
  <r>
    <x v="3935"/>
    <x v="70"/>
    <x v="7"/>
    <n v="9.43"/>
    <n v="1"/>
    <n v="9.43"/>
    <n v="9.43"/>
    <n v="9.43"/>
    <s v="N"/>
    <s v="N"/>
    <s v="Y"/>
    <s v="Bens Bakery "/>
    <s v="Bens Bakery"/>
    <m/>
    <x v="1"/>
    <s v="260114VEWQ3CZ"/>
    <s v="Closed"/>
    <s v="Paid"/>
  </r>
  <r>
    <x v="3935"/>
    <x v="77"/>
    <x v="7"/>
    <n v="5.66"/>
    <n v="1"/>
    <n v="5.66"/>
    <n v="5.66"/>
    <n v="5.66"/>
    <s v="N"/>
    <s v="N"/>
    <s v="Y"/>
    <s v="Bens Bakery "/>
    <s v="Bens Bakery"/>
    <m/>
    <x v="1"/>
    <s v="260114VEWQ3CZ"/>
    <s v="Closed"/>
    <s v="Paid"/>
  </r>
  <r>
    <x v="3935"/>
    <x v="15"/>
    <x v="2"/>
    <n v="0"/>
    <n v="1"/>
    <n v="0"/>
    <n v="0"/>
    <n v="0"/>
    <s v="N"/>
    <s v="N"/>
    <s v="N"/>
    <s v="Bens Bakery "/>
    <s v="Bens Bakery"/>
    <m/>
    <x v="1"/>
    <s v="260114VEWQ3CZ"/>
    <s v="Closed"/>
    <s v="Paid"/>
  </r>
  <r>
    <x v="3936"/>
    <x v="15"/>
    <x v="2"/>
    <n v="0"/>
    <n v="1"/>
    <n v="0"/>
    <n v="0"/>
    <n v="0"/>
    <s v="N"/>
    <s v="N"/>
    <s v="N"/>
    <s v="Bens Bakery "/>
    <s v="Bens Bakery"/>
    <m/>
    <x v="1"/>
    <s v="260114VEWMFKJ"/>
    <s v="Closed"/>
    <s v="Paid"/>
  </r>
  <r>
    <x v="3936"/>
    <x v="48"/>
    <x v="7"/>
    <n v="3.77"/>
    <n v="1"/>
    <n v="3.77"/>
    <n v="3.77"/>
    <n v="3.77"/>
    <s v="N"/>
    <s v="N"/>
    <s v="Y"/>
    <s v="Bens Bakery "/>
    <s v="Bens Bakery"/>
    <m/>
    <x v="1"/>
    <s v="260114VEWMFKJ"/>
    <s v="Closed"/>
    <s v="Paid"/>
  </r>
  <r>
    <x v="3936"/>
    <x v="44"/>
    <x v="7"/>
    <n v="7.55"/>
    <n v="1"/>
    <n v="7.55"/>
    <n v="7.55"/>
    <n v="7.55"/>
    <s v="N"/>
    <s v="N"/>
    <s v="Y"/>
    <s v="Bens Bakery "/>
    <s v="Bens Bakery"/>
    <m/>
    <x v="1"/>
    <s v="260114VEWMFKJ"/>
    <s v="Closed"/>
    <s v="Paid"/>
  </r>
  <r>
    <x v="3937"/>
    <x v="4"/>
    <x v="2"/>
    <n v="0"/>
    <n v="1"/>
    <n v="0"/>
    <n v="0"/>
    <n v="0"/>
    <s v="N"/>
    <s v="N"/>
    <s v="N"/>
    <s v="Secawan "/>
    <s v="Secawan"/>
    <m/>
    <x v="0"/>
    <s v="260114IQFP5TF"/>
    <s v="Closed"/>
    <s v="Paid"/>
  </r>
  <r>
    <x v="3937"/>
    <x v="5"/>
    <x v="4"/>
    <n v="5.2"/>
    <n v="1"/>
    <n v="5.2"/>
    <n v="5.2"/>
    <n v="5.2"/>
    <s v="N"/>
    <s v="N"/>
    <s v="N"/>
    <s v="Secawan "/>
    <s v="Secawan"/>
    <m/>
    <x v="0"/>
    <s v="260114IQFP5TF"/>
    <s v="Closed"/>
    <s v="Paid"/>
  </r>
  <r>
    <x v="393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P5TF"/>
    <s v="Closed"/>
    <s v="Paid"/>
  </r>
  <r>
    <x v="3937"/>
    <x v="33"/>
    <x v="3"/>
    <n v="7.9"/>
    <n v="1"/>
    <n v="7.9"/>
    <n v="7.9"/>
    <n v="7.9"/>
    <s v="N"/>
    <s v="N"/>
    <s v="N"/>
    <s v="Secawan "/>
    <s v="Secawan"/>
    <m/>
    <x v="0"/>
    <s v="260114IQFP5TF"/>
    <s v="Closed"/>
    <s v="Paid"/>
  </r>
  <r>
    <x v="3938"/>
    <x v="42"/>
    <x v="2"/>
    <n v="0"/>
    <n v="1"/>
    <n v="0"/>
    <n v="0"/>
    <n v="0"/>
    <s v="N"/>
    <s v="N"/>
    <s v="N"/>
    <s v="Restore "/>
    <s v="Restore"/>
    <m/>
    <x v="2"/>
    <s v="260114UAXJD13"/>
    <s v="Closed"/>
    <s v="Paid"/>
  </r>
  <r>
    <x v="3938"/>
    <x v="62"/>
    <x v="9"/>
    <n v="14.9"/>
    <n v="1"/>
    <n v="14.9"/>
    <n v="14.9"/>
    <n v="14.9"/>
    <s v="N"/>
    <s v="N"/>
    <s v="N"/>
    <s v="Restore "/>
    <s v="Restore"/>
    <m/>
    <x v="2"/>
    <s v="260114UAXJD13"/>
    <s v="Closed"/>
    <s v="Paid"/>
  </r>
  <r>
    <x v="3939"/>
    <x v="14"/>
    <x v="2"/>
    <n v="0"/>
    <n v="1"/>
    <n v="0"/>
    <n v="0"/>
    <n v="0"/>
    <s v="N"/>
    <s v="N"/>
    <s v="N"/>
    <s v="Bens Bakery "/>
    <s v="Bens Bakery"/>
    <m/>
    <x v="1"/>
    <s v="260114VEW8CLF"/>
    <s v="Closed"/>
    <s v="Paid"/>
  </r>
  <r>
    <x v="3939"/>
    <x v="75"/>
    <x v="7"/>
    <n v="3.3"/>
    <n v="4"/>
    <n v="13.2"/>
    <n v="13.2"/>
    <n v="13.2"/>
    <s v="N"/>
    <s v="N"/>
    <s v="Y"/>
    <s v="Bens Bakery "/>
    <s v="Bens Bakery"/>
    <m/>
    <x v="1"/>
    <s v="260114VEW8CLF"/>
    <s v="Closed"/>
    <s v="Paid"/>
  </r>
  <r>
    <x v="3940"/>
    <x v="18"/>
    <x v="5"/>
    <n v="7.8"/>
    <n v="1"/>
    <n v="7.8"/>
    <n v="7.8"/>
    <n v="7.8"/>
    <s v="N"/>
    <s v="N"/>
    <s v="N"/>
    <s v="Secawan "/>
    <s v="Secawan"/>
    <m/>
    <x v="0"/>
    <s v="260114IQFNV9V"/>
    <s v="Closed"/>
    <s v="Paid"/>
  </r>
  <r>
    <x v="3940"/>
    <x v="2"/>
    <x v="2"/>
    <n v="0"/>
    <n v="1"/>
    <n v="0"/>
    <n v="0"/>
    <n v="0"/>
    <s v="N"/>
    <s v="N"/>
    <s v="N"/>
    <s v="Secawan "/>
    <s v="Secawan"/>
    <m/>
    <x v="0"/>
    <s v="260114IQFNV9V"/>
    <s v="Closed"/>
    <s v="Paid"/>
  </r>
  <r>
    <x v="3941"/>
    <x v="40"/>
    <x v="5"/>
    <n v="18.5"/>
    <n v="1"/>
    <n v="18.5"/>
    <n v="18.5"/>
    <n v="18.5"/>
    <s v="N"/>
    <s v="N"/>
    <s v="N"/>
    <s v="Secawan "/>
    <s v="Secawan"/>
    <m/>
    <x v="0"/>
    <s v="260114IQFU044"/>
    <s v="Closed"/>
    <s v="Paid"/>
  </r>
  <r>
    <x v="3941"/>
    <x v="2"/>
    <x v="2"/>
    <n v="0"/>
    <n v="1"/>
    <n v="0"/>
    <n v="0"/>
    <n v="0"/>
    <s v="N"/>
    <s v="N"/>
    <s v="N"/>
    <s v="Secawan "/>
    <s v="Secawan"/>
    <m/>
    <x v="0"/>
    <s v="260114IQFU044"/>
    <s v="Closed"/>
    <s v="Paid"/>
  </r>
  <r>
    <x v="3942"/>
    <x v="42"/>
    <x v="2"/>
    <n v="0"/>
    <n v="1"/>
    <n v="0"/>
    <n v="0"/>
    <n v="0"/>
    <s v="N"/>
    <s v="N"/>
    <s v="N"/>
    <s v="Restore "/>
    <s v="Restore"/>
    <m/>
    <x v="2"/>
    <s v="260114UAXULEP"/>
    <s v="Closed"/>
    <s v="Paid"/>
  </r>
  <r>
    <x v="3942"/>
    <x v="62"/>
    <x v="9"/>
    <n v="14.9"/>
    <n v="1"/>
    <n v="14.9"/>
    <n v="14.9"/>
    <n v="14.9"/>
    <s v="N"/>
    <s v="N"/>
    <s v="N"/>
    <s v="Restore "/>
    <s v="Restore"/>
    <m/>
    <x v="2"/>
    <s v="260114UAXULEP"/>
    <s v="Closed"/>
    <s v="Paid"/>
  </r>
  <r>
    <x v="3943"/>
    <x v="53"/>
    <x v="5"/>
    <n v="7.8"/>
    <n v="1"/>
    <n v="7.8"/>
    <n v="7.8"/>
    <n v="7.8"/>
    <s v="N"/>
    <s v="N"/>
    <s v="N"/>
    <s v="Secawan "/>
    <s v="Secawan"/>
    <m/>
    <x v="0"/>
    <s v="260114IQFDRK4"/>
    <s v="Closed"/>
    <s v="Paid"/>
  </r>
  <r>
    <x v="3943"/>
    <x v="5"/>
    <x v="4"/>
    <n v="5.2"/>
    <n v="1"/>
    <n v="5.2"/>
    <n v="5.2"/>
    <n v="5.2"/>
    <s v="N"/>
    <s v="N"/>
    <s v="N"/>
    <s v="Secawan "/>
    <s v="Secawan"/>
    <m/>
    <x v="0"/>
    <s v="260114IQFDRK4"/>
    <s v="Closed"/>
    <s v="Paid"/>
  </r>
  <r>
    <x v="3943"/>
    <x v="2"/>
    <x v="2"/>
    <n v="0"/>
    <n v="1"/>
    <n v="0"/>
    <n v="0"/>
    <n v="0"/>
    <s v="N"/>
    <s v="N"/>
    <s v="N"/>
    <s v="Secawan "/>
    <s v="Secawan"/>
    <m/>
    <x v="0"/>
    <s v="260114IQFDRK4"/>
    <s v="Closed"/>
    <s v="Paid"/>
  </r>
  <r>
    <x v="3944"/>
    <x v="70"/>
    <x v="7"/>
    <n v="9.43"/>
    <n v="1"/>
    <n v="9.43"/>
    <n v="9.43"/>
    <n v="9.43"/>
    <s v="N"/>
    <s v="N"/>
    <s v="Y"/>
    <s v="Bens Bakery "/>
    <s v="Bens Bakery"/>
    <m/>
    <x v="1"/>
    <s v="260114VEWQE0X"/>
    <s v="Closed"/>
    <s v="Paid"/>
  </r>
  <r>
    <x v="3944"/>
    <x v="49"/>
    <x v="7"/>
    <n v="5.66"/>
    <n v="1"/>
    <n v="5.66"/>
    <n v="5.66"/>
    <n v="5.66"/>
    <s v="N"/>
    <s v="N"/>
    <s v="Y"/>
    <s v="Bens Bakery "/>
    <s v="Bens Bakery"/>
    <m/>
    <x v="1"/>
    <s v="260114VEWQE0X"/>
    <s v="Closed"/>
    <s v="Paid"/>
  </r>
  <r>
    <x v="3944"/>
    <x v="15"/>
    <x v="2"/>
    <n v="0"/>
    <n v="1"/>
    <n v="0"/>
    <n v="0"/>
    <n v="0"/>
    <s v="N"/>
    <s v="N"/>
    <s v="N"/>
    <s v="Bens Bakery "/>
    <s v="Bens Bakery"/>
    <m/>
    <x v="1"/>
    <s v="260114VEWQE0X"/>
    <s v="Closed"/>
    <s v="Paid"/>
  </r>
  <r>
    <x v="3945"/>
    <x v="123"/>
    <x v="9"/>
    <n v="14.9"/>
    <n v="1"/>
    <n v="14.9"/>
    <n v="14.9"/>
    <n v="14.9"/>
    <s v="N"/>
    <s v="N"/>
    <s v="N"/>
    <s v="Restore "/>
    <s v="Restore"/>
    <m/>
    <x v="2"/>
    <s v="260114UAXILO2"/>
    <s v="Closed"/>
    <s v="Paid"/>
  </r>
  <r>
    <x v="3945"/>
    <x v="42"/>
    <x v="2"/>
    <n v="0"/>
    <n v="1"/>
    <n v="0"/>
    <n v="0"/>
    <n v="0"/>
    <s v="N"/>
    <s v="N"/>
    <s v="N"/>
    <s v="Restore "/>
    <s v="Restore"/>
    <m/>
    <x v="2"/>
    <s v="260114UAXILO2"/>
    <s v="Closed"/>
    <s v="Paid"/>
  </r>
  <r>
    <x v="3945"/>
    <x v="76"/>
    <x v="7"/>
    <n v="7.55"/>
    <n v="1"/>
    <n v="7.55"/>
    <n v="7.55"/>
    <n v="7.55"/>
    <s v="N"/>
    <s v="N"/>
    <s v="Y"/>
    <s v="Bens Bakery "/>
    <s v="Bens Bakery"/>
    <m/>
    <x v="1"/>
    <s v="260114VEWHLNB"/>
    <s v="Closed"/>
    <s v="Paid"/>
  </r>
  <r>
    <x v="3945"/>
    <x v="15"/>
    <x v="2"/>
    <n v="0"/>
    <n v="1"/>
    <n v="0"/>
    <n v="0"/>
    <n v="0"/>
    <s v="N"/>
    <s v="N"/>
    <s v="N"/>
    <s v="Bens Bakery "/>
    <s v="Bens Bakery"/>
    <m/>
    <x v="1"/>
    <s v="260114VEWHLNB"/>
    <s v="Closed"/>
    <s v="Paid"/>
  </r>
  <r>
    <x v="394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K58"/>
    <s v="Closed"/>
    <s v="Paid"/>
  </r>
  <r>
    <x v="3946"/>
    <x v="2"/>
    <x v="2"/>
    <n v="0"/>
    <n v="1"/>
    <n v="0"/>
    <n v="0"/>
    <n v="0"/>
    <s v="N"/>
    <s v="N"/>
    <s v="N"/>
    <s v="Secawan "/>
    <s v="Secawan"/>
    <m/>
    <x v="0"/>
    <s v="260114IQFKK58"/>
    <s v="Closed"/>
    <s v="Paid"/>
  </r>
  <r>
    <x v="394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4IQFO02Q"/>
    <s v="Closed"/>
    <s v="Paid"/>
  </r>
  <r>
    <x v="3947"/>
    <x v="2"/>
    <x v="2"/>
    <n v="0"/>
    <n v="1"/>
    <n v="0"/>
    <n v="0"/>
    <n v="0"/>
    <s v="N"/>
    <s v="N"/>
    <s v="N"/>
    <s v="Secawan "/>
    <s v="Secawan"/>
    <m/>
    <x v="0"/>
    <s v="260114IQFO02Q"/>
    <s v="Closed"/>
    <s v="Paid"/>
  </r>
  <r>
    <x v="3948"/>
    <x v="4"/>
    <x v="2"/>
    <n v="0"/>
    <n v="1"/>
    <n v="0"/>
    <n v="0"/>
    <n v="0"/>
    <s v="N"/>
    <s v="N"/>
    <s v="N"/>
    <s v="Secawan "/>
    <s v="Secawan"/>
    <m/>
    <x v="0"/>
    <s v="260114IQFVIWB"/>
    <s v="Closed"/>
    <s v="Paid"/>
  </r>
  <r>
    <x v="3948"/>
    <x v="50"/>
    <x v="5"/>
    <n v="3.5"/>
    <n v="1"/>
    <n v="3.5"/>
    <n v="3.5"/>
    <n v="3.5"/>
    <s v="N"/>
    <s v="N"/>
    <s v="N"/>
    <s v="Secawan "/>
    <s v="Secawan"/>
    <m/>
    <x v="0"/>
    <s v="260114IQFVIWB"/>
    <s v="Closed"/>
    <s v="Paid"/>
  </r>
  <r>
    <x v="3949"/>
    <x v="4"/>
    <x v="2"/>
    <n v="0"/>
    <n v="1"/>
    <n v="0"/>
    <n v="0"/>
    <n v="0"/>
    <s v="N"/>
    <s v="N"/>
    <s v="N"/>
    <s v="Secawan "/>
    <s v="Secawan"/>
    <m/>
    <x v="0"/>
    <s v="260114IQFXA5G"/>
    <s v="Closed"/>
    <s v="Paid"/>
  </r>
  <r>
    <x v="3949"/>
    <x v="5"/>
    <x v="4"/>
    <n v="5.2"/>
    <n v="1"/>
    <n v="5.2"/>
    <n v="5.2"/>
    <n v="5.2"/>
    <s v="N"/>
    <s v="N"/>
    <s v="N"/>
    <s v="Secawan "/>
    <s v="Secawan"/>
    <m/>
    <x v="0"/>
    <s v="260114IQFXA5G"/>
    <s v="Closed"/>
    <s v="Paid"/>
  </r>
  <r>
    <x v="3949"/>
    <x v="28"/>
    <x v="3"/>
    <n v="6.8"/>
    <n v="1"/>
    <n v="6.8"/>
    <n v="6.8"/>
    <n v="6.8"/>
    <s v="N"/>
    <s v="N"/>
    <s v="N"/>
    <s v="Secawan "/>
    <s v="Secawan"/>
    <m/>
    <x v="0"/>
    <s v="260114IQFXA5G"/>
    <s v="Closed"/>
    <s v="Paid"/>
  </r>
  <r>
    <x v="3949"/>
    <x v="87"/>
    <x v="5"/>
    <n v="1.5"/>
    <n v="1"/>
    <n v="1.5"/>
    <n v="1.5"/>
    <n v="1.5"/>
    <s v="N"/>
    <s v="N"/>
    <s v="N"/>
    <s v="Secawan "/>
    <s v="Secawan"/>
    <m/>
    <x v="0"/>
    <s v="260114IQFXA5G"/>
    <s v="Closed"/>
    <s v="Paid"/>
  </r>
  <r>
    <x v="3950"/>
    <x v="49"/>
    <x v="7"/>
    <n v="5.66"/>
    <n v="1"/>
    <n v="5.66"/>
    <n v="5.66"/>
    <n v="5.66"/>
    <s v="N"/>
    <s v="N"/>
    <s v="Y"/>
    <s v="Bens Bakery "/>
    <s v="Bens Bakery"/>
    <m/>
    <x v="1"/>
    <s v="260114VEWLRIH"/>
    <s v="Closed"/>
    <s v="Paid"/>
  </r>
  <r>
    <x v="3950"/>
    <x v="189"/>
    <x v="7"/>
    <n v="11.32"/>
    <n v="1"/>
    <n v="11.32"/>
    <n v="11.32"/>
    <n v="11.32"/>
    <s v="N"/>
    <s v="N"/>
    <s v="Y"/>
    <s v="Bens Bakery "/>
    <s v="Bens Bakery"/>
    <m/>
    <x v="1"/>
    <s v="260114VEWLRIH"/>
    <s v="Closed"/>
    <s v="Paid"/>
  </r>
  <r>
    <x v="3950"/>
    <x v="15"/>
    <x v="2"/>
    <n v="0"/>
    <n v="1"/>
    <n v="0"/>
    <n v="0"/>
    <n v="0"/>
    <s v="N"/>
    <s v="N"/>
    <s v="N"/>
    <s v="Bens Bakery "/>
    <s v="Bens Bakery"/>
    <m/>
    <x v="1"/>
    <s v="260114VEWLRIH"/>
    <s v="Closed"/>
    <s v="Paid"/>
  </r>
  <r>
    <x v="3951"/>
    <x v="25"/>
    <x v="7"/>
    <n v="5.66"/>
    <n v="1"/>
    <n v="5.66"/>
    <n v="5.66"/>
    <n v="5.66"/>
    <s v="N"/>
    <s v="N"/>
    <s v="Y"/>
    <s v="Bens Bakery "/>
    <s v="Bens Bakery"/>
    <m/>
    <x v="1"/>
    <s v="260114VEWIB8Q"/>
    <s v="Closed"/>
    <s v="Paid"/>
  </r>
  <r>
    <x v="3951"/>
    <x v="15"/>
    <x v="2"/>
    <n v="0"/>
    <n v="1"/>
    <n v="0"/>
    <n v="0"/>
    <n v="0"/>
    <s v="N"/>
    <s v="N"/>
    <s v="N"/>
    <s v="Bens Bakery "/>
    <s v="Bens Bakery"/>
    <m/>
    <x v="1"/>
    <s v="260114VEWIB8Q"/>
    <s v="Closed"/>
    <s v="Paid"/>
  </r>
  <r>
    <x v="3952"/>
    <x v="2"/>
    <x v="2"/>
    <n v="0"/>
    <n v="1"/>
    <n v="0"/>
    <n v="0"/>
    <n v="0"/>
    <s v="N"/>
    <s v="N"/>
    <s v="N"/>
    <s v="Secawan "/>
    <s v="Secawan"/>
    <m/>
    <x v="0"/>
    <s v="260114IQF2BMH"/>
    <s v="Closed"/>
    <s v="Paid"/>
  </r>
  <r>
    <x v="3952"/>
    <x v="90"/>
    <x v="1"/>
    <n v="6"/>
    <n v="5"/>
    <n v="30"/>
    <n v="30"/>
    <n v="30"/>
    <s v="N"/>
    <s v="N"/>
    <s v="N"/>
    <s v="Secawan "/>
    <s v="Secawan"/>
    <m/>
    <x v="0"/>
    <s v="260114IQF2BMH"/>
    <s v="Closed"/>
    <s v="Paid"/>
  </r>
  <r>
    <x v="3953"/>
    <x v="2"/>
    <x v="2"/>
    <n v="0"/>
    <n v="1"/>
    <n v="0"/>
    <n v="0"/>
    <n v="0"/>
    <s v="N"/>
    <s v="N"/>
    <s v="N"/>
    <s v="Secawan "/>
    <s v="Secawan"/>
    <m/>
    <x v="0"/>
    <s v="260114IQFSN2C"/>
    <s v="Closed"/>
    <s v="Paid"/>
  </r>
  <r>
    <x v="3953"/>
    <x v="40"/>
    <x v="5"/>
    <n v="18.5"/>
    <n v="1"/>
    <n v="18.5"/>
    <n v="18.5"/>
    <n v="18.5"/>
    <s v="N"/>
    <s v="N"/>
    <s v="N"/>
    <s v="Secawan "/>
    <s v="Secawan"/>
    <m/>
    <x v="0"/>
    <s v="260114IQFSN2C"/>
    <s v="Closed"/>
    <s v="Paid"/>
  </r>
  <r>
    <x v="3954"/>
    <x v="42"/>
    <x v="2"/>
    <n v="0"/>
    <n v="1"/>
    <n v="0"/>
    <n v="0"/>
    <n v="0"/>
    <s v="N"/>
    <s v="N"/>
    <s v="N"/>
    <s v="Restore "/>
    <s v="Restore"/>
    <m/>
    <x v="2"/>
    <s v="260114UAX4712"/>
    <s v="Closed"/>
    <s v="Paid"/>
  </r>
  <r>
    <x v="3954"/>
    <x v="58"/>
    <x v="9"/>
    <n v="19"/>
    <n v="1"/>
    <n v="19"/>
    <n v="19"/>
    <n v="19"/>
    <s v="N"/>
    <s v="N"/>
    <s v="N"/>
    <s v="Restore "/>
    <s v="Restore"/>
    <m/>
    <x v="2"/>
    <s v="260114UAX4712"/>
    <s v="Closed"/>
    <s v="Paid"/>
  </r>
  <r>
    <x v="3955"/>
    <x v="38"/>
    <x v="5"/>
    <n v="11.8"/>
    <n v="1"/>
    <n v="11.8"/>
    <n v="11.8"/>
    <n v="11.8"/>
    <s v="N"/>
    <s v="N"/>
    <s v="N"/>
    <s v="Secawan "/>
    <s v="Secawan"/>
    <m/>
    <x v="0"/>
    <s v="260114IQFOYPR"/>
    <s v="Closed"/>
    <s v="Paid"/>
  </r>
  <r>
    <x v="3955"/>
    <x v="2"/>
    <x v="2"/>
    <n v="0"/>
    <n v="1"/>
    <n v="0"/>
    <n v="0"/>
    <n v="0"/>
    <s v="N"/>
    <s v="N"/>
    <s v="N"/>
    <s v="Secawan "/>
    <s v="Secawan"/>
    <m/>
    <x v="0"/>
    <s v="260114IQFOYPR"/>
    <s v="Closed"/>
    <s v="Paid"/>
  </r>
  <r>
    <x v="3955"/>
    <x v="38"/>
    <x v="5"/>
    <n v="10.8"/>
    <n v="1"/>
    <n v="10.8"/>
    <n v="10.8"/>
    <n v="10.8"/>
    <s v="N"/>
    <s v="N"/>
    <s v="N"/>
    <s v="Secawan "/>
    <s v="Secawan"/>
    <m/>
    <x v="0"/>
    <s v="260114IQFOYPR"/>
    <s v="Closed"/>
    <s v="Paid"/>
  </r>
  <r>
    <x v="3956"/>
    <x v="124"/>
    <x v="9"/>
    <n v="20"/>
    <n v="1"/>
    <n v="20"/>
    <n v="20"/>
    <n v="20"/>
    <s v="N"/>
    <s v="N"/>
    <s v="N"/>
    <s v="Restore "/>
    <s v="Restore"/>
    <m/>
    <x v="2"/>
    <s v="260114UAXROIR"/>
    <s v="Closed"/>
    <s v="Paid"/>
  </r>
  <r>
    <x v="3956"/>
    <x v="42"/>
    <x v="2"/>
    <n v="0"/>
    <n v="1"/>
    <n v="0"/>
    <n v="0"/>
    <n v="0"/>
    <s v="N"/>
    <s v="N"/>
    <s v="N"/>
    <s v="Restore "/>
    <s v="Restore"/>
    <m/>
    <x v="2"/>
    <s v="260114UAXROIR"/>
    <s v="Closed"/>
    <s v="Paid"/>
  </r>
  <r>
    <x v="3957"/>
    <x v="42"/>
    <x v="2"/>
    <n v="0"/>
    <n v="1"/>
    <n v="0"/>
    <n v="0"/>
    <n v="0"/>
    <s v="N"/>
    <s v="N"/>
    <s v="N"/>
    <s v="Restore "/>
    <s v="Restore"/>
    <m/>
    <x v="2"/>
    <s v="260114UAX7LG9"/>
    <s v="Closed"/>
    <s v="Paid"/>
  </r>
  <r>
    <x v="3957"/>
    <x v="124"/>
    <x v="9"/>
    <n v="20"/>
    <n v="1"/>
    <n v="20"/>
    <n v="20"/>
    <n v="20"/>
    <s v="N"/>
    <s v="N"/>
    <s v="N"/>
    <s v="Restore "/>
    <s v="Restore"/>
    <m/>
    <x v="2"/>
    <s v="260114UAX7LG9"/>
    <s v="Closed"/>
    <s v="Paid"/>
  </r>
  <r>
    <x v="39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8"/>
    <x v="110"/>
    <x v="5"/>
    <n v="7.8"/>
    <n v="1"/>
    <n v="7.8"/>
    <n v="7.8"/>
    <n v="7.8"/>
    <s v="N"/>
    <s v="N"/>
    <s v="N"/>
    <s v="Secawan "/>
    <s v="Secawan"/>
    <m/>
    <x v="0"/>
    <s v="260114IQFTN45"/>
    <s v="Closed"/>
    <s v="Paid"/>
  </r>
  <r>
    <x v="3959"/>
    <x v="53"/>
    <x v="5"/>
    <n v="7.8"/>
    <n v="2"/>
    <n v="15.6"/>
    <n v="15.6"/>
    <n v="15.6"/>
    <s v="N"/>
    <s v="N"/>
    <s v="N"/>
    <s v="Secawan "/>
    <s v="Secawan"/>
    <m/>
    <x v="0"/>
    <s v="260114IQF29Y1"/>
    <s v="Closed"/>
    <s v="Paid"/>
  </r>
  <r>
    <x v="3959"/>
    <x v="5"/>
    <x v="4"/>
    <n v="5.2"/>
    <n v="1"/>
    <n v="5.2"/>
    <n v="5.2"/>
    <n v="5.2"/>
    <s v="N"/>
    <s v="N"/>
    <s v="N"/>
    <s v="Secawan "/>
    <s v="Secawan"/>
    <m/>
    <x v="0"/>
    <s v="260114IQF29Y1"/>
    <s v="Closed"/>
    <s v="Paid"/>
  </r>
  <r>
    <x v="3959"/>
    <x v="98"/>
    <x v="5"/>
    <n v="13.8"/>
    <n v="1"/>
    <n v="13.8"/>
    <n v="13.8"/>
    <n v="13.8"/>
    <s v="N"/>
    <s v="N"/>
    <s v="N"/>
    <s v="Secawan "/>
    <s v="Secawan"/>
    <m/>
    <x v="0"/>
    <s v="260114IQF29Y1"/>
    <s v="Closed"/>
    <s v="Paid"/>
  </r>
  <r>
    <x v="3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FZSY"/>
    <s v="Closed"/>
    <s v="Paid"/>
  </r>
  <r>
    <x v="3960"/>
    <x v="42"/>
    <x v="2"/>
    <n v="0"/>
    <n v="1"/>
    <n v="0"/>
    <n v="0"/>
    <n v="0"/>
    <s v="N"/>
    <s v="N"/>
    <s v="N"/>
    <s v="Restore "/>
    <s v="Restore"/>
    <m/>
    <x v="2"/>
    <s v="260114UAXFZSY"/>
    <s v="Closed"/>
    <s v="Paid"/>
  </r>
  <r>
    <x v="3961"/>
    <x v="61"/>
    <x v="7"/>
    <n v="11.32"/>
    <n v="1"/>
    <n v="11.32"/>
    <n v="11.32"/>
    <n v="11.32"/>
    <s v="N"/>
    <s v="N"/>
    <s v="Y"/>
    <s v="Bens Bakery "/>
    <s v="Bens Bakery"/>
    <m/>
    <x v="1"/>
    <s v="260114VEWZP5C"/>
    <s v="Closed"/>
    <s v="Paid"/>
  </r>
  <r>
    <x v="3961"/>
    <x v="15"/>
    <x v="2"/>
    <n v="0"/>
    <n v="1"/>
    <n v="0"/>
    <n v="0"/>
    <n v="0"/>
    <s v="N"/>
    <s v="N"/>
    <s v="N"/>
    <s v="Bens Bakery "/>
    <s v="Bens Bakery"/>
    <m/>
    <x v="1"/>
    <s v="260114VEWZP5C"/>
    <s v="Closed"/>
    <s v="Paid"/>
  </r>
  <r>
    <x v="3961"/>
    <x v="73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1"/>
    <x v="48"/>
    <x v="7"/>
    <n v="3.77"/>
    <n v="1"/>
    <n v="3.77"/>
    <n v="3.77"/>
    <n v="3.77"/>
    <s v="N"/>
    <s v="N"/>
    <s v="Y"/>
    <s v="Bens Bakery "/>
    <s v="Bens Bakery"/>
    <m/>
    <x v="1"/>
    <s v="260114VEWZP5C"/>
    <s v="Closed"/>
    <s v="Paid"/>
  </r>
  <r>
    <x v="3961"/>
    <x v="70"/>
    <x v="7"/>
    <n v="9.43"/>
    <n v="1"/>
    <n v="9.43"/>
    <n v="9.43"/>
    <n v="9.43"/>
    <s v="N"/>
    <s v="N"/>
    <s v="Y"/>
    <s v="Bens Bakery "/>
    <s v="Bens Bakery"/>
    <m/>
    <x v="1"/>
    <s v="260114VEWZP5C"/>
    <s v="Closed"/>
    <s v="Paid"/>
  </r>
  <r>
    <x v="3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EJJI"/>
    <s v="Closed"/>
    <s v="Paid"/>
  </r>
  <r>
    <x v="3963"/>
    <x v="63"/>
    <x v="9"/>
    <n v="20"/>
    <n v="1"/>
    <n v="20"/>
    <n v="20"/>
    <n v="20"/>
    <s v="N"/>
    <s v="N"/>
    <s v="N"/>
    <s v="Restore "/>
    <s v="Restore"/>
    <m/>
    <x v="2"/>
    <s v="260114UAX2ZAR"/>
    <s v="Closed"/>
    <s v="Paid"/>
  </r>
  <r>
    <x v="3963"/>
    <x v="42"/>
    <x v="2"/>
    <n v="0"/>
    <n v="1"/>
    <n v="0"/>
    <n v="0"/>
    <n v="0"/>
    <s v="N"/>
    <s v="N"/>
    <s v="N"/>
    <s v="Restore "/>
    <s v="Restore"/>
    <m/>
    <x v="2"/>
    <s v="260114UAX2ZAR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4"/>
    <x v="4"/>
    <x v="2"/>
    <n v="0"/>
    <n v="1"/>
    <n v="0"/>
    <n v="0"/>
    <n v="0"/>
    <s v="N"/>
    <s v="N"/>
    <s v="N"/>
    <s v="Secawan "/>
    <s v="Secawan"/>
    <m/>
    <x v="0"/>
    <s v="260114IQFAWIP"/>
    <s v="Closed"/>
    <s v="Paid"/>
  </r>
  <r>
    <x v="3964"/>
    <x v="5"/>
    <x v="4"/>
    <n v="5.2"/>
    <n v="1"/>
    <n v="5.2"/>
    <n v="5.2"/>
    <n v="5.2"/>
    <s v="N"/>
    <s v="N"/>
    <s v="N"/>
    <s v="Secawan "/>
    <s v="Secawan"/>
    <m/>
    <x v="0"/>
    <s v="260114IQFAWIP"/>
    <s v="Closed"/>
    <s v="Paid"/>
  </r>
  <r>
    <x v="3965"/>
    <x v="6"/>
    <x v="5"/>
    <n v="7.8"/>
    <n v="1"/>
    <n v="7.8"/>
    <n v="7.8"/>
    <n v="7.8"/>
    <s v="N"/>
    <s v="N"/>
    <s v="N"/>
    <s v="Secawan "/>
    <s v="Secawan"/>
    <m/>
    <x v="0"/>
    <s v="260114IQFFQ1A"/>
    <s v="Closed"/>
    <s v="Paid"/>
  </r>
  <r>
    <x v="3965"/>
    <x v="4"/>
    <x v="2"/>
    <n v="0"/>
    <n v="1"/>
    <n v="0"/>
    <n v="0"/>
    <n v="0"/>
    <s v="N"/>
    <s v="N"/>
    <s v="N"/>
    <s v="Secawan "/>
    <s v="Secawan"/>
    <m/>
    <x v="0"/>
    <s v="260114IQFFQ1A"/>
    <s v="Closed"/>
    <s v="Paid"/>
  </r>
  <r>
    <x v="3966"/>
    <x v="28"/>
    <x v="3"/>
    <n v="6.8"/>
    <n v="1"/>
    <n v="6.8"/>
    <n v="6.8"/>
    <n v="6.8"/>
    <s v="N"/>
    <s v="N"/>
    <s v="N"/>
    <s v="Secawan "/>
    <s v="Secawan"/>
    <m/>
    <x v="0"/>
    <s v="260114IQFMAZZ"/>
    <s v="Closed"/>
    <s v="Paid"/>
  </r>
  <r>
    <x v="396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MAZZ"/>
    <s v="Closed"/>
    <s v="Paid"/>
  </r>
  <r>
    <x v="3966"/>
    <x v="2"/>
    <x v="2"/>
    <n v="0"/>
    <n v="1"/>
    <n v="0"/>
    <n v="0"/>
    <n v="0"/>
    <s v="N"/>
    <s v="N"/>
    <s v="N"/>
    <s v="Secawan "/>
    <s v="Secawan"/>
    <m/>
    <x v="0"/>
    <s v="260114IQFMAZZ"/>
    <s v="Closed"/>
    <s v="Paid"/>
  </r>
  <r>
    <x v="3967"/>
    <x v="2"/>
    <x v="2"/>
    <n v="0"/>
    <n v="1"/>
    <n v="0"/>
    <n v="0"/>
    <n v="0"/>
    <s v="N"/>
    <s v="N"/>
    <s v="N"/>
    <s v="Secawan "/>
    <s v="Secawan"/>
    <m/>
    <x v="0"/>
    <s v="260114IQFH9TN"/>
    <s v="Closed"/>
    <s v="Paid"/>
  </r>
  <r>
    <x v="3967"/>
    <x v="5"/>
    <x v="4"/>
    <n v="5.2"/>
    <n v="1"/>
    <n v="5.2"/>
    <n v="5.2"/>
    <n v="5.2"/>
    <s v="N"/>
    <s v="N"/>
    <s v="N"/>
    <s v="Secawan "/>
    <s v="Secawan"/>
    <m/>
    <x v="0"/>
    <s v="260114IQFH9TN"/>
    <s v="Closed"/>
    <s v="Paid"/>
  </r>
  <r>
    <x v="3968"/>
    <x v="63"/>
    <x v="9"/>
    <n v="20"/>
    <n v="1"/>
    <n v="20"/>
    <n v="20"/>
    <n v="20"/>
    <s v="N"/>
    <s v="N"/>
    <s v="N"/>
    <s v="Restore "/>
    <s v="Restore"/>
    <m/>
    <x v="2"/>
    <s v="260114UAX6YEM"/>
    <s v="Closed"/>
    <s v="Paid"/>
  </r>
  <r>
    <x v="3968"/>
    <x v="42"/>
    <x v="2"/>
    <n v="0"/>
    <n v="1"/>
    <n v="0"/>
    <n v="0"/>
    <n v="0"/>
    <s v="N"/>
    <s v="N"/>
    <s v="N"/>
    <s v="Restore "/>
    <s v="Restore"/>
    <m/>
    <x v="2"/>
    <s v="260114UAX6YEM"/>
    <s v="Closed"/>
    <s v="Paid"/>
  </r>
  <r>
    <x v="3969"/>
    <x v="64"/>
    <x v="7"/>
    <n v="16.98"/>
    <n v="1"/>
    <n v="16.98"/>
    <n v="16.98"/>
    <n v="16.98"/>
    <s v="N"/>
    <s v="N"/>
    <s v="Y"/>
    <s v="Bens Bakery "/>
    <s v="Bens Bakery"/>
    <m/>
    <x v="1"/>
    <s v="260114VEWEYLL"/>
    <s v="Closed"/>
    <s v="Paid"/>
  </r>
  <r>
    <x v="3969"/>
    <x v="15"/>
    <x v="2"/>
    <n v="0"/>
    <n v="1"/>
    <n v="0"/>
    <n v="0"/>
    <n v="0"/>
    <s v="N"/>
    <s v="N"/>
    <s v="N"/>
    <s v="Bens Bakery "/>
    <s v="Bens Bakery"/>
    <m/>
    <x v="1"/>
    <s v="260114VEWEYLL"/>
    <s v="Closed"/>
    <s v="Paid"/>
  </r>
  <r>
    <x v="3970"/>
    <x v="87"/>
    <x v="5"/>
    <n v="1.5"/>
    <n v="1"/>
    <n v="1.5"/>
    <n v="1.5"/>
    <n v="1.5"/>
    <s v="N"/>
    <s v="N"/>
    <s v="N"/>
    <s v="Secawan "/>
    <s v="Secawan"/>
    <m/>
    <x v="0"/>
    <s v="260114IQFAHJZ"/>
    <s v="Closed"/>
    <s v="Paid"/>
  </r>
  <r>
    <x v="3970"/>
    <x v="4"/>
    <x v="2"/>
    <n v="0"/>
    <n v="1"/>
    <n v="0"/>
    <n v="0"/>
    <n v="0"/>
    <s v="N"/>
    <s v="N"/>
    <s v="N"/>
    <s v="Secawan "/>
    <s v="Secawan"/>
    <m/>
    <x v="0"/>
    <s v="260114IQFAHJZ"/>
    <s v="Closed"/>
    <s v="Paid"/>
  </r>
  <r>
    <x v="3970"/>
    <x v="22"/>
    <x v="3"/>
    <n v="8.9"/>
    <n v="1"/>
    <n v="8.9"/>
    <n v="8.9"/>
    <n v="8.9"/>
    <s v="N"/>
    <s v="N"/>
    <s v="N"/>
    <s v="Secawan "/>
    <s v="Secawan"/>
    <m/>
    <x v="0"/>
    <s v="260114IQFAHJZ"/>
    <s v="Closed"/>
    <s v="Paid"/>
  </r>
  <r>
    <x v="3971"/>
    <x v="42"/>
    <x v="2"/>
    <n v="0"/>
    <n v="1"/>
    <n v="0"/>
    <n v="0"/>
    <n v="0"/>
    <s v="N"/>
    <s v="N"/>
    <s v="N"/>
    <s v="Restore "/>
    <s v="Restore"/>
    <m/>
    <x v="2"/>
    <s v="260114UAXYMFH"/>
    <s v="Closed"/>
    <s v="Paid"/>
  </r>
  <r>
    <x v="3971"/>
    <x v="63"/>
    <x v="9"/>
    <n v="20"/>
    <n v="1"/>
    <n v="20"/>
    <n v="20"/>
    <n v="20"/>
    <s v="N"/>
    <s v="N"/>
    <s v="N"/>
    <s v="Restore "/>
    <s v="Restore"/>
    <m/>
    <x v="2"/>
    <s v="260114UAXYMFH"/>
    <s v="Closed"/>
    <s v="Paid"/>
  </r>
  <r>
    <x v="3972"/>
    <x v="15"/>
    <x v="2"/>
    <n v="0"/>
    <n v="1"/>
    <n v="0"/>
    <n v="0"/>
    <n v="0"/>
    <s v="N"/>
    <s v="N"/>
    <s v="N"/>
    <s v="Bens Bakery "/>
    <s v="Bens Bakery"/>
    <m/>
    <x v="1"/>
    <s v="260114VEW7GZ0"/>
    <s v="Closed"/>
    <s v="Paid"/>
  </r>
  <r>
    <x v="3972"/>
    <x v="13"/>
    <x v="7"/>
    <n v="14.15"/>
    <n v="1"/>
    <n v="14.15"/>
    <n v="14.15"/>
    <n v="14.15"/>
    <s v="N"/>
    <s v="N"/>
    <s v="Y"/>
    <s v="Bens Bakery "/>
    <s v="Bens Bakery"/>
    <m/>
    <x v="1"/>
    <s v="260114VEW7GZ0"/>
    <s v="Closed"/>
    <s v="Paid"/>
  </r>
  <r>
    <x v="3973"/>
    <x v="15"/>
    <x v="2"/>
    <n v="0"/>
    <n v="1"/>
    <n v="0"/>
    <n v="0"/>
    <n v="0"/>
    <s v="N"/>
    <s v="N"/>
    <s v="N"/>
    <s v="Bens Bakery "/>
    <s v="Bens Bakery"/>
    <m/>
    <x v="1"/>
    <s v="260114VEWX9VG"/>
    <s v="Closed"/>
    <s v="Paid"/>
  </r>
  <r>
    <x v="3973"/>
    <x v="71"/>
    <x v="7"/>
    <n v="14.15"/>
    <n v="1"/>
    <n v="14.15"/>
    <n v="14.15"/>
    <n v="14.15"/>
    <s v="N"/>
    <s v="N"/>
    <s v="Y"/>
    <s v="Bens Bakery "/>
    <s v="Bens Bakery"/>
    <m/>
    <x v="1"/>
    <s v="260114VEWX9VG"/>
    <s v="Closed"/>
    <s v="Paid"/>
  </r>
  <r>
    <x v="3974"/>
    <x v="15"/>
    <x v="2"/>
    <n v="0"/>
    <n v="1"/>
    <n v="0"/>
    <n v="0"/>
    <n v="0"/>
    <s v="N"/>
    <s v="N"/>
    <s v="N"/>
    <s v="Bens Bakery "/>
    <s v="Bens Bakery"/>
    <m/>
    <x v="1"/>
    <s v="260114VEWJBN1"/>
    <s v="Closed"/>
    <s v="Paid"/>
  </r>
  <r>
    <x v="3974"/>
    <x v="44"/>
    <x v="7"/>
    <n v="7.55"/>
    <n v="1"/>
    <n v="7.55"/>
    <n v="7.55"/>
    <n v="7.55"/>
    <s v="N"/>
    <s v="N"/>
    <s v="Y"/>
    <s v="Bens Bakery "/>
    <s v="Bens Bakery"/>
    <m/>
    <x v="1"/>
    <s v="260114VEWJBN1"/>
    <s v="Closed"/>
    <s v="Paid"/>
  </r>
  <r>
    <x v="3974"/>
    <x v="70"/>
    <x v="7"/>
    <n v="9.43"/>
    <n v="1"/>
    <n v="9.43"/>
    <n v="9.43"/>
    <n v="9.43"/>
    <s v="N"/>
    <s v="N"/>
    <s v="Y"/>
    <s v="Bens Bakery "/>
    <s v="Bens Bakery"/>
    <m/>
    <x v="1"/>
    <s v="260114VEWJBN1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40"/>
    <x v="5"/>
    <n v="18.5"/>
    <n v="1"/>
    <n v="18.5"/>
    <n v="18.5"/>
    <n v="18.5"/>
    <s v="N"/>
    <s v="N"/>
    <s v="N"/>
    <s v="Secawan "/>
    <s v="Secawan"/>
    <m/>
    <x v="0"/>
    <s v="260114IQFQ28N"/>
    <s v="Closed"/>
    <s v="Paid"/>
  </r>
  <r>
    <x v="3975"/>
    <x v="95"/>
    <x v="5"/>
    <n v="13.8"/>
    <n v="1"/>
    <n v="13.8"/>
    <n v="13.8"/>
    <n v="13.8"/>
    <s v="N"/>
    <s v="N"/>
    <s v="N"/>
    <s v="Secawan "/>
    <s v="Secawan"/>
    <m/>
    <x v="0"/>
    <s v="260114IQFQ28N"/>
    <s v="Closed"/>
    <s v="Paid"/>
  </r>
  <r>
    <x v="3975"/>
    <x v="80"/>
    <x v="5"/>
    <n v="12.8"/>
    <n v="1"/>
    <n v="12.8"/>
    <n v="12.8"/>
    <n v="12.8"/>
    <s v="N"/>
    <s v="N"/>
    <s v="N"/>
    <s v="Secawan "/>
    <s v="Secawan"/>
    <m/>
    <x v="0"/>
    <s v="260114IQFQ28N"/>
    <s v="Closed"/>
    <s v="Paid"/>
  </r>
  <r>
    <x v="3975"/>
    <x v="11"/>
    <x v="5"/>
    <n v="10.8"/>
    <n v="1"/>
    <n v="10.8"/>
    <n v="10.8"/>
    <n v="10.8"/>
    <s v="N"/>
    <s v="N"/>
    <s v="N"/>
    <s v="Secawan "/>
    <s v="Secawan"/>
    <m/>
    <x v="0"/>
    <s v="260114IQFQ28N"/>
    <s v="Closed"/>
    <s v="Paid"/>
  </r>
  <r>
    <x v="397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5"/>
    <x v="4"/>
    <n v="5.2"/>
    <n v="1"/>
    <n v="5.2"/>
    <n v="5.2"/>
    <n v="5.2"/>
    <s v="N"/>
    <s v="N"/>
    <s v="N"/>
    <s v="Secawan "/>
    <s v="Secawan"/>
    <m/>
    <x v="0"/>
    <s v="260114IQFQ28N"/>
    <s v="Closed"/>
    <s v="Paid"/>
  </r>
  <r>
    <x v="3975"/>
    <x v="2"/>
    <x v="2"/>
    <n v="0"/>
    <n v="1"/>
    <n v="0"/>
    <n v="0"/>
    <n v="0"/>
    <s v="N"/>
    <s v="N"/>
    <s v="N"/>
    <s v="Secawan "/>
    <s v="Secawan"/>
    <m/>
    <x v="0"/>
    <s v="260114IQFQ28N"/>
    <s v="Closed"/>
    <s v="Paid"/>
  </r>
  <r>
    <x v="3976"/>
    <x v="40"/>
    <x v="5"/>
    <n v="18.5"/>
    <n v="1"/>
    <n v="18.5"/>
    <n v="18.5"/>
    <n v="18.5"/>
    <s v="N"/>
    <s v="N"/>
    <s v="N"/>
    <s v="Secawan "/>
    <s v="Secawan"/>
    <m/>
    <x v="0"/>
    <s v="260114IQFLKUB"/>
    <s v="Closed"/>
    <s v="Paid"/>
  </r>
  <r>
    <x v="397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LKUB"/>
    <s v="Closed"/>
    <s v="Paid"/>
  </r>
  <r>
    <x v="3976"/>
    <x v="4"/>
    <x v="2"/>
    <n v="0"/>
    <n v="1"/>
    <n v="0"/>
    <n v="0"/>
    <n v="0"/>
    <s v="N"/>
    <s v="N"/>
    <s v="N"/>
    <s v="Secawan "/>
    <s v="Secawan"/>
    <m/>
    <x v="0"/>
    <s v="260114IQFLKUB"/>
    <s v="Closed"/>
    <s v="Paid"/>
  </r>
  <r>
    <x v="3977"/>
    <x v="42"/>
    <x v="2"/>
    <n v="0"/>
    <n v="1"/>
    <n v="0"/>
    <n v="0"/>
    <n v="0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0MC"/>
    <s v="Closed"/>
    <s v="Paid"/>
  </r>
  <r>
    <x v="3978"/>
    <x v="189"/>
    <x v="7"/>
    <n v="11.32"/>
    <n v="1"/>
    <n v="11.32"/>
    <n v="11.32"/>
    <n v="11.32"/>
    <s v="N"/>
    <s v="N"/>
    <s v="Y"/>
    <s v="Bens Bakery "/>
    <s v="Bens Bakery"/>
    <m/>
    <x v="1"/>
    <s v="260114VEWODXH"/>
    <s v="Closed"/>
    <s v="Paid"/>
  </r>
  <r>
    <x v="3978"/>
    <x v="15"/>
    <x v="2"/>
    <n v="0"/>
    <n v="1"/>
    <n v="0"/>
    <n v="0"/>
    <n v="0"/>
    <s v="N"/>
    <s v="N"/>
    <s v="N"/>
    <s v="Bens Bakery "/>
    <s v="Bens Bakery"/>
    <m/>
    <x v="1"/>
    <s v="260114VEWODXH"/>
    <s v="Closed"/>
    <s v="Paid"/>
  </r>
  <r>
    <x v="3979"/>
    <x v="71"/>
    <x v="7"/>
    <n v="14.15"/>
    <n v="1"/>
    <n v="14.15"/>
    <n v="14.15"/>
    <n v="14.15"/>
    <s v="N"/>
    <s v="N"/>
    <s v="Y"/>
    <s v="Bens Bakery "/>
    <s v="Bens Bakery"/>
    <m/>
    <x v="1"/>
    <s v="260114VEW6BCB"/>
    <s v="Closed"/>
    <s v="Paid"/>
  </r>
  <r>
    <x v="3979"/>
    <x v="44"/>
    <x v="7"/>
    <n v="7.55"/>
    <n v="1"/>
    <n v="7.55"/>
    <n v="7.55"/>
    <n v="7.55"/>
    <s v="N"/>
    <s v="N"/>
    <s v="Y"/>
    <s v="Bens Bakery "/>
    <s v="Bens Bakery"/>
    <m/>
    <x v="1"/>
    <s v="260114VEW6BCB"/>
    <s v="Closed"/>
    <s v="Paid"/>
  </r>
  <r>
    <x v="3980"/>
    <x v="2"/>
    <x v="2"/>
    <n v="0"/>
    <n v="1"/>
    <n v="0"/>
    <n v="0"/>
    <n v="0"/>
    <s v="N"/>
    <s v="N"/>
    <s v="N"/>
    <s v="Secawan "/>
    <s v="Secawan"/>
    <m/>
    <x v="0"/>
    <s v="260114IQFIKZL"/>
    <s v="Closed"/>
    <s v="Paid"/>
  </r>
  <r>
    <x v="3980"/>
    <x v="28"/>
    <x v="3"/>
    <n v="6.8"/>
    <n v="1"/>
    <n v="6.8"/>
    <n v="6.8"/>
    <n v="6.8"/>
    <s v="N"/>
    <s v="N"/>
    <s v="N"/>
    <s v="Secawan "/>
    <s v="Secawan"/>
    <m/>
    <x v="0"/>
    <s v="260114IQFIKZL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1"/>
    <x v="2"/>
    <x v="2"/>
    <n v="0"/>
    <n v="1"/>
    <n v="0"/>
    <n v="0"/>
    <n v="0"/>
    <s v="N"/>
    <s v="N"/>
    <s v="N"/>
    <s v="Secawan "/>
    <s v="Secawan"/>
    <m/>
    <x v="0"/>
    <s v="260114IQFV23P"/>
    <s v="Closed"/>
    <s v="Paid"/>
  </r>
  <r>
    <x v="3981"/>
    <x v="5"/>
    <x v="4"/>
    <n v="5.2"/>
    <n v="1"/>
    <n v="5.2"/>
    <n v="5.2"/>
    <n v="5.2"/>
    <s v="N"/>
    <s v="N"/>
    <s v="N"/>
    <s v="Secawan "/>
    <s v="Secawan"/>
    <m/>
    <x v="0"/>
    <s v="260114IQFV23P"/>
    <s v="Closed"/>
    <s v="Paid"/>
  </r>
  <r>
    <x v="3982"/>
    <x v="4"/>
    <x v="2"/>
    <n v="0"/>
    <n v="1"/>
    <n v="0"/>
    <n v="0"/>
    <n v="0"/>
    <s v="N"/>
    <s v="N"/>
    <s v="N"/>
    <s v="Secawan "/>
    <s v="Secawan"/>
    <m/>
    <x v="0"/>
    <s v="260114IQFFCAF"/>
    <s v="Closed"/>
    <s v="Paid"/>
  </r>
  <r>
    <x v="3982"/>
    <x v="5"/>
    <x v="4"/>
    <n v="5.2"/>
    <n v="1"/>
    <n v="5.2"/>
    <n v="5.2"/>
    <n v="5.2"/>
    <s v="N"/>
    <s v="N"/>
    <s v="N"/>
    <s v="Secawan "/>
    <s v="Secawan"/>
    <m/>
    <x v="0"/>
    <s v="260114IQFFCAF"/>
    <s v="Closed"/>
    <s v="Paid"/>
  </r>
  <r>
    <x v="3983"/>
    <x v="67"/>
    <x v="3"/>
    <n v="5.8"/>
    <n v="1"/>
    <n v="5.8"/>
    <n v="5.8"/>
    <n v="5.8"/>
    <s v="N"/>
    <s v="N"/>
    <s v="N"/>
    <s v="Secawan "/>
    <s v="Secawan"/>
    <m/>
    <x v="0"/>
    <s v="260114IQFXGEG"/>
    <s v="Closed"/>
    <s v="Paid"/>
  </r>
  <r>
    <x v="3983"/>
    <x v="4"/>
    <x v="2"/>
    <n v="0"/>
    <n v="1"/>
    <n v="0"/>
    <n v="0"/>
    <n v="0"/>
    <s v="N"/>
    <s v="N"/>
    <s v="N"/>
    <s v="Secawan "/>
    <s v="Secawan"/>
    <m/>
    <x v="0"/>
    <s v="260114IQFXGEG"/>
    <s v="Closed"/>
    <s v="Paid"/>
  </r>
  <r>
    <x v="3983"/>
    <x v="28"/>
    <x v="3"/>
    <n v="6.8"/>
    <n v="1"/>
    <n v="6.8"/>
    <n v="6.8"/>
    <n v="6.8"/>
    <s v="N"/>
    <s v="N"/>
    <s v="N"/>
    <s v="Secawan "/>
    <s v="Secawan"/>
    <m/>
    <x v="0"/>
    <s v="260114IQFXGEG"/>
    <s v="Closed"/>
    <s v="Paid"/>
  </r>
  <r>
    <x v="3983"/>
    <x v="38"/>
    <x v="5"/>
    <n v="10.8"/>
    <n v="1"/>
    <n v="10.8"/>
    <n v="10.8"/>
    <n v="10.8"/>
    <s v="N"/>
    <s v="N"/>
    <s v="N"/>
    <s v="Secawan "/>
    <s v="Secawan"/>
    <m/>
    <x v="0"/>
    <s v="260114IQFXGEG"/>
    <s v="Closed"/>
    <s v="Paid"/>
  </r>
  <r>
    <x v="3983"/>
    <x v="95"/>
    <x v="5"/>
    <n v="13.8"/>
    <n v="1"/>
    <n v="13.8"/>
    <n v="13.8"/>
    <n v="13.8"/>
    <s v="N"/>
    <s v="N"/>
    <s v="N"/>
    <s v="Secawan "/>
    <s v="Secawan"/>
    <m/>
    <x v="0"/>
    <s v="260114IQFXGEG"/>
    <s v="Closed"/>
    <s v="Paid"/>
  </r>
  <r>
    <x v="3983"/>
    <x v="27"/>
    <x v="3"/>
    <n v="9.9"/>
    <n v="1"/>
    <n v="9.9"/>
    <n v="9.9"/>
    <n v="9.9"/>
    <s v="N"/>
    <s v="N"/>
    <s v="N"/>
    <s v="Secawan "/>
    <s v="Secawan"/>
    <m/>
    <x v="0"/>
    <s v="260114IQFXGEG"/>
    <s v="Closed"/>
    <s v="Paid"/>
  </r>
  <r>
    <x v="3983"/>
    <x v="29"/>
    <x v="5"/>
    <n v="7.8"/>
    <n v="1"/>
    <n v="7.8"/>
    <n v="7.8"/>
    <n v="7.8"/>
    <s v="N"/>
    <s v="N"/>
    <s v="N"/>
    <s v="Secawan "/>
    <s v="Secawan"/>
    <m/>
    <x v="0"/>
    <s v="260114IQFXGEG"/>
    <s v="Closed"/>
    <s v="Paid"/>
  </r>
  <r>
    <x v="3984"/>
    <x v="68"/>
    <x v="7"/>
    <n v="14.15"/>
    <n v="1"/>
    <n v="14.15"/>
    <n v="14.15"/>
    <n v="14.15"/>
    <s v="N"/>
    <s v="N"/>
    <s v="Y"/>
    <s v="Bens Bakery "/>
    <s v="Bens Bakery"/>
    <m/>
    <x v="1"/>
    <s v="260114VEWKXAB"/>
    <s v="Closed"/>
    <s v="Paid"/>
  </r>
  <r>
    <x v="3985"/>
    <x v="4"/>
    <x v="2"/>
    <n v="0"/>
    <n v="1"/>
    <n v="0"/>
    <n v="0"/>
    <n v="0"/>
    <s v="N"/>
    <s v="N"/>
    <s v="N"/>
    <s v="Secawan "/>
    <s v="Secawan"/>
    <m/>
    <x v="0"/>
    <s v="260114IQFPZZ4"/>
    <s v="Closed"/>
    <s v="Paid"/>
  </r>
  <r>
    <x v="3985"/>
    <x v="40"/>
    <x v="5"/>
    <n v="18.5"/>
    <n v="1"/>
    <n v="18.5"/>
    <n v="18.5"/>
    <n v="18.5"/>
    <s v="N"/>
    <s v="N"/>
    <s v="N"/>
    <s v="Secawan "/>
    <s v="Secawan"/>
    <m/>
    <x v="0"/>
    <s v="260114IQFPZZ4"/>
    <s v="Closed"/>
    <s v="Paid"/>
  </r>
  <r>
    <x v="3986"/>
    <x v="42"/>
    <x v="2"/>
    <n v="0"/>
    <n v="1"/>
    <n v="0"/>
    <n v="0"/>
    <n v="0"/>
    <s v="N"/>
    <s v="N"/>
    <s v="N"/>
    <s v="Restore "/>
    <s v="Restore"/>
    <m/>
    <x v="2"/>
    <s v="260114UAXKQP0"/>
    <s v="Closed"/>
    <s v="Paid"/>
  </r>
  <r>
    <x v="3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KQP0"/>
    <s v="Closed"/>
    <s v="Paid"/>
  </r>
  <r>
    <x v="3987"/>
    <x v="4"/>
    <x v="2"/>
    <n v="0"/>
    <n v="1"/>
    <n v="0"/>
    <n v="0"/>
    <n v="0"/>
    <s v="N"/>
    <s v="N"/>
    <s v="N"/>
    <s v="Secawan "/>
    <s v="Secawan"/>
    <m/>
    <x v="0"/>
    <s v="260114IQFP4DP"/>
    <s v="Closed"/>
    <s v="Paid"/>
  </r>
  <r>
    <x v="3987"/>
    <x v="27"/>
    <x v="3"/>
    <n v="9.9"/>
    <n v="1"/>
    <n v="9.9"/>
    <n v="9.9"/>
    <n v="9.9"/>
    <s v="N"/>
    <s v="N"/>
    <s v="N"/>
    <s v="Secawan "/>
    <s v="Secawan"/>
    <m/>
    <x v="0"/>
    <s v="260114IQFP4DP"/>
    <s v="Closed"/>
    <s v="Paid"/>
  </r>
  <r>
    <x v="3987"/>
    <x v="1"/>
    <x v="1"/>
    <n v="6"/>
    <n v="1"/>
    <n v="6"/>
    <n v="6"/>
    <n v="6"/>
    <s v="N"/>
    <s v="N"/>
    <s v="N"/>
    <s v="Secawan "/>
    <s v="Secawan"/>
    <m/>
    <x v="0"/>
    <s v="260114IQFP4DP"/>
    <s v="Closed"/>
    <s v="Paid"/>
  </r>
  <r>
    <x v="3987"/>
    <x v="5"/>
    <x v="4"/>
    <n v="5.2"/>
    <n v="1"/>
    <n v="5.2"/>
    <n v="5.2"/>
    <n v="5.2"/>
    <s v="N"/>
    <s v="N"/>
    <s v="N"/>
    <s v="Secawan "/>
    <s v="Secawan"/>
    <m/>
    <x v="0"/>
    <s v="260114IQFP4DP"/>
    <s v="Closed"/>
    <s v="Paid"/>
  </r>
  <r>
    <x v="3987"/>
    <x v="81"/>
    <x v="3"/>
    <n v="15"/>
    <n v="1"/>
    <n v="15"/>
    <n v="15"/>
    <n v="15"/>
    <s v="N"/>
    <s v="N"/>
    <s v="N"/>
    <s v="Secawan "/>
    <s v="Secawan"/>
    <m/>
    <x v="0"/>
    <s v="260114IQFP4DP"/>
    <s v="Closed"/>
    <s v="Paid"/>
  </r>
  <r>
    <x v="3988"/>
    <x v="15"/>
    <x v="2"/>
    <n v="0"/>
    <n v="1"/>
    <n v="0"/>
    <n v="0"/>
    <n v="0"/>
    <s v="N"/>
    <s v="N"/>
    <s v="N"/>
    <s v="Bens Bakery "/>
    <s v="Bens Bakery"/>
    <m/>
    <x v="1"/>
    <s v="260114VEWNVVJ"/>
    <s v="Closed"/>
    <s v="Paid"/>
  </r>
  <r>
    <x v="3988"/>
    <x v="55"/>
    <x v="7"/>
    <n v="7.55"/>
    <n v="2"/>
    <n v="15.1"/>
    <n v="15.1"/>
    <n v="15.1"/>
    <s v="N"/>
    <s v="N"/>
    <s v="Y"/>
    <s v="Bens Bakery "/>
    <s v="Bens Bakery"/>
    <m/>
    <x v="1"/>
    <s v="260114VEWNVVJ"/>
    <s v="Closed"/>
    <s v="Paid"/>
  </r>
  <r>
    <x v="398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3C6Z"/>
    <s v="Closed"/>
    <s v="Paid"/>
  </r>
  <r>
    <x v="3989"/>
    <x v="30"/>
    <x v="5"/>
    <n v="3.4"/>
    <n v="1"/>
    <n v="3.4"/>
    <n v="3.4"/>
    <n v="3.4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5"/>
    <x v="4"/>
    <n v="5.2"/>
    <n v="1"/>
    <n v="5.2"/>
    <n v="5.2"/>
    <n v="5.2"/>
    <s v="N"/>
    <s v="N"/>
    <s v="N"/>
    <s v="Secawan "/>
    <s v="Secawan"/>
    <m/>
    <x v="0"/>
    <s v="260114IQF3C6Z"/>
    <s v="Closed"/>
    <s v="Paid"/>
  </r>
  <r>
    <x v="3989"/>
    <x v="4"/>
    <x v="2"/>
    <n v="0"/>
    <n v="1"/>
    <n v="0"/>
    <n v="0"/>
    <n v="0"/>
    <s v="N"/>
    <s v="N"/>
    <s v="N"/>
    <s v="Secawan "/>
    <s v="Secawan"/>
    <m/>
    <x v="0"/>
    <s v="260114IQF3C6Z"/>
    <s v="Closed"/>
    <s v="Paid"/>
  </r>
  <r>
    <x v="3989"/>
    <x v="82"/>
    <x v="5"/>
    <n v="6.9"/>
    <n v="1"/>
    <n v="6.9"/>
    <n v="6.9"/>
    <n v="6.9"/>
    <s v="N"/>
    <s v="N"/>
    <s v="N"/>
    <s v="Secawan "/>
    <s v="Secawan"/>
    <m/>
    <x v="0"/>
    <s v="260114IQF3C6Z"/>
    <s v="Closed"/>
    <s v="Paid"/>
  </r>
  <r>
    <x v="3989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3C6Z"/>
    <s v="Closed"/>
    <s v="Paid"/>
  </r>
  <r>
    <x v="39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E8QS"/>
    <s v="Closed"/>
    <s v="Paid"/>
  </r>
  <r>
    <x v="3990"/>
    <x v="4"/>
    <x v="2"/>
    <n v="0"/>
    <n v="1"/>
    <n v="0"/>
    <n v="0"/>
    <n v="0"/>
    <s v="N"/>
    <s v="N"/>
    <s v="N"/>
    <s v="Secawan "/>
    <s v="Secawan"/>
    <m/>
    <x v="0"/>
    <s v="260114IQFE8QS"/>
    <s v="Closed"/>
    <s v="Paid"/>
  </r>
  <r>
    <x v="3990"/>
    <x v="82"/>
    <x v="5"/>
    <n v="6.9"/>
    <n v="1"/>
    <n v="6.9"/>
    <n v="6.9"/>
    <n v="6.9"/>
    <s v="N"/>
    <s v="N"/>
    <s v="N"/>
    <s v="Secawan "/>
    <s v="Secawan"/>
    <m/>
    <x v="0"/>
    <s v="260114IQFE8QS"/>
    <s v="Closed"/>
    <s v="Paid"/>
  </r>
  <r>
    <x v="3990"/>
    <x v="117"/>
    <x v="6"/>
    <n v="10"/>
    <n v="1"/>
    <n v="10"/>
    <n v="10"/>
    <n v="10"/>
    <s v="N"/>
    <s v="N"/>
    <s v="N"/>
    <s v="Secawan "/>
    <s v="Secawan"/>
    <m/>
    <x v="0"/>
    <s v="260114IQFE8QS"/>
    <s v="Closed"/>
    <s v="Paid"/>
  </r>
  <r>
    <x v="3990"/>
    <x v="5"/>
    <x v="4"/>
    <n v="5.2"/>
    <n v="1"/>
    <n v="5.2"/>
    <n v="5.2"/>
    <n v="5.2"/>
    <s v="N"/>
    <s v="N"/>
    <s v="N"/>
    <s v="Secawan "/>
    <s v="Secawan"/>
    <m/>
    <x v="0"/>
    <s v="260114IQFE8QS"/>
    <s v="Closed"/>
    <s v="Paid"/>
  </r>
  <r>
    <x v="399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5WHE"/>
    <s v="Closed"/>
    <s v="Paid"/>
  </r>
  <r>
    <x v="3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5WHE"/>
    <s v="Closed"/>
    <s v="Paid"/>
  </r>
  <r>
    <x v="3991"/>
    <x v="2"/>
    <x v="2"/>
    <n v="0"/>
    <n v="1"/>
    <n v="0"/>
    <n v="0"/>
    <n v="0"/>
    <s v="N"/>
    <s v="N"/>
    <s v="N"/>
    <s v="Secawan "/>
    <s v="Secawan"/>
    <m/>
    <x v="0"/>
    <s v="260114IQF5WHE"/>
    <s v="Closed"/>
    <s v="Paid"/>
  </r>
  <r>
    <x v="3992"/>
    <x v="4"/>
    <x v="2"/>
    <n v="0"/>
    <n v="1"/>
    <n v="0"/>
    <n v="0"/>
    <n v="0"/>
    <s v="N"/>
    <s v="N"/>
    <s v="N"/>
    <s v="Secawan "/>
    <s v="Secawan"/>
    <m/>
    <x v="0"/>
    <s v="260114IQFV64U"/>
    <s v="Closed"/>
    <s v="Paid"/>
  </r>
  <r>
    <x v="39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V64U"/>
    <s v="Closed"/>
    <s v="Paid"/>
  </r>
  <r>
    <x v="3993"/>
    <x v="87"/>
    <x v="5"/>
    <n v="1.5"/>
    <n v="1"/>
    <n v="1.5"/>
    <n v="1.5"/>
    <n v="1.5"/>
    <s v="N"/>
    <s v="N"/>
    <s v="N"/>
    <s v="Secawan "/>
    <s v="Secawan"/>
    <m/>
    <x v="0"/>
    <s v="260114IQF8SOO"/>
    <s v="Closed"/>
    <s v="Paid"/>
  </r>
  <r>
    <x v="3993"/>
    <x v="4"/>
    <x v="2"/>
    <n v="0"/>
    <n v="1"/>
    <n v="0"/>
    <n v="0"/>
    <n v="0"/>
    <s v="N"/>
    <s v="N"/>
    <s v="N"/>
    <s v="Secawan "/>
    <s v="Secawan"/>
    <m/>
    <x v="0"/>
    <s v="260114IQF8SOO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84ES"/>
    <s v="Closed"/>
    <s v="Paid"/>
  </r>
  <r>
    <x v="3994"/>
    <x v="42"/>
    <x v="2"/>
    <n v="0"/>
    <n v="1"/>
    <n v="0"/>
    <n v="0"/>
    <n v="0"/>
    <s v="N"/>
    <s v="N"/>
    <s v="N"/>
    <s v="Restore "/>
    <s v="Restore"/>
    <m/>
    <x v="2"/>
    <s v="260114UAX84ES"/>
    <s v="Closed"/>
    <s v="Paid"/>
  </r>
  <r>
    <x v="3995"/>
    <x v="16"/>
    <x v="7"/>
    <n v="9.43"/>
    <n v="1"/>
    <n v="9.43"/>
    <n v="9.43"/>
    <n v="9.43"/>
    <s v="N"/>
    <s v="N"/>
    <s v="Y"/>
    <s v="Bens Bakery "/>
    <s v="Bens Bakery"/>
    <m/>
    <x v="1"/>
    <s v="260114VEWR3B1"/>
    <s v="Closed"/>
    <s v="Paid"/>
  </r>
  <r>
    <x v="3995"/>
    <x v="14"/>
    <x v="2"/>
    <n v="0"/>
    <n v="1"/>
    <n v="0"/>
    <n v="0"/>
    <n v="0"/>
    <s v="N"/>
    <s v="N"/>
    <s v="N"/>
    <s v="Bens Bakery "/>
    <s v="Bens Bakery"/>
    <m/>
    <x v="1"/>
    <s v="260114VEWR3B1"/>
    <s v="Closed"/>
    <s v="Paid"/>
  </r>
  <r>
    <x v="3995"/>
    <x v="25"/>
    <x v="7"/>
    <n v="5.66"/>
    <n v="1"/>
    <n v="5.66"/>
    <n v="5.66"/>
    <n v="5.66"/>
    <s v="N"/>
    <s v="N"/>
    <s v="Y"/>
    <s v="Bens Bakery "/>
    <s v="Bens Bakery"/>
    <m/>
    <x v="1"/>
    <s v="260114VEWR3B1"/>
    <s v="Closed"/>
    <s v="Paid"/>
  </r>
  <r>
    <x v="3996"/>
    <x v="22"/>
    <x v="3"/>
    <n v="8.9"/>
    <n v="1"/>
    <n v="8.9"/>
    <n v="4.45"/>
    <n v="4.45"/>
    <s v="N"/>
    <s v="N"/>
    <s v="N"/>
    <s v="Secawan "/>
    <s v="Secawan"/>
    <m/>
    <x v="0"/>
    <s v="260114IQFNA9Z"/>
    <s v="Closed"/>
    <s v="Paid"/>
  </r>
  <r>
    <x v="3996"/>
    <x v="2"/>
    <x v="2"/>
    <n v="0"/>
    <n v="1"/>
    <n v="0"/>
    <n v="0"/>
    <n v="0"/>
    <s v="N"/>
    <s v="N"/>
    <s v="N"/>
    <s v="Secawan "/>
    <s v="Secawan"/>
    <m/>
    <x v="0"/>
    <s v="260114IQFNA9Z"/>
    <s v="Closed"/>
    <s v="Paid"/>
  </r>
  <r>
    <x v="3996"/>
    <x v="31"/>
    <x v="3"/>
    <n v="18"/>
    <n v="1"/>
    <n v="18"/>
    <n v="18"/>
    <n v="18"/>
    <s v="N"/>
    <s v="N"/>
    <s v="N"/>
    <s v="Secawan "/>
    <s v="Secawan"/>
    <m/>
    <x v="0"/>
    <s v="260114IQFNA9Z"/>
    <s v="Closed"/>
    <s v="Paid"/>
  </r>
  <r>
    <x v="3997"/>
    <x v="4"/>
    <x v="2"/>
    <n v="0"/>
    <n v="1"/>
    <n v="0"/>
    <n v="0"/>
    <n v="0"/>
    <s v="N"/>
    <s v="N"/>
    <s v="N"/>
    <s v="Secawan "/>
    <s v="Secawan"/>
    <m/>
    <x v="0"/>
    <s v="260114IQF6FNP"/>
    <s v="Closed"/>
    <s v="Paid"/>
  </r>
  <r>
    <x v="3997"/>
    <x v="30"/>
    <x v="5"/>
    <n v="3.4"/>
    <n v="1"/>
    <n v="3.4"/>
    <n v="3.4"/>
    <n v="3.4"/>
    <s v="N"/>
    <s v="N"/>
    <s v="N"/>
    <s v="Secawan "/>
    <s v="Secawan"/>
    <m/>
    <x v="0"/>
    <s v="260114IQF6FNP"/>
    <s v="Closed"/>
    <s v="Paid"/>
  </r>
  <r>
    <x v="3998"/>
    <x v="14"/>
    <x v="2"/>
    <n v="0"/>
    <n v="1"/>
    <n v="0"/>
    <n v="0"/>
    <n v="0"/>
    <s v="N"/>
    <s v="N"/>
    <s v="N"/>
    <s v="Bens Bakery "/>
    <s v="Bens Bakery"/>
    <m/>
    <x v="1"/>
    <s v="260114VEWU756"/>
    <s v="Closed"/>
    <s v="Paid"/>
  </r>
  <r>
    <x v="3998"/>
    <x v="100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8"/>
    <x v="49"/>
    <x v="7"/>
    <n v="5.66"/>
    <n v="1"/>
    <n v="5.66"/>
    <n v="5.66"/>
    <n v="5.66"/>
    <s v="N"/>
    <s v="N"/>
    <s v="Y"/>
    <s v="Bens Bakery "/>
    <s v="Bens Bakery"/>
    <m/>
    <x v="1"/>
    <s v="260114VEWU756"/>
    <s v="Closed"/>
    <s v="Paid"/>
  </r>
  <r>
    <x v="3999"/>
    <x v="49"/>
    <x v="7"/>
    <n v="5.66"/>
    <n v="1"/>
    <n v="5.66"/>
    <n v="5.66"/>
    <n v="5.66"/>
    <s v="N"/>
    <s v="N"/>
    <s v="Y"/>
    <s v="Bens Bakery "/>
    <s v="Bens Bakery"/>
    <m/>
    <x v="1"/>
    <s v="260114VEWGBAV"/>
    <s v="Closed"/>
    <s v="Paid"/>
  </r>
  <r>
    <x v="3999"/>
    <x v="54"/>
    <x v="7"/>
    <n v="9.43"/>
    <n v="1"/>
    <n v="9.43"/>
    <n v="9.43"/>
    <n v="9.43"/>
    <s v="N"/>
    <s v="N"/>
    <s v="Y"/>
    <s v="Bens Bakery "/>
    <s v="Bens Bakery"/>
    <m/>
    <x v="1"/>
    <s v="260114VEWGBAV"/>
    <s v="Closed"/>
    <s v="Paid"/>
  </r>
  <r>
    <x v="3999"/>
    <x v="14"/>
    <x v="2"/>
    <n v="0"/>
    <n v="1"/>
    <n v="0"/>
    <n v="0"/>
    <n v="0"/>
    <s v="N"/>
    <s v="N"/>
    <s v="N"/>
    <s v="Bens Bakery "/>
    <s v="Bens Bakery"/>
    <m/>
    <x v="1"/>
    <s v="260114VEWGBAV"/>
    <s v="Closed"/>
    <s v="Paid"/>
  </r>
  <r>
    <x v="4000"/>
    <x v="40"/>
    <x v="5"/>
    <n v="18.5"/>
    <n v="1"/>
    <n v="18.5"/>
    <n v="18.5"/>
    <n v="18.5"/>
    <s v="N"/>
    <s v="N"/>
    <s v="N"/>
    <s v="Secawan "/>
    <s v="Secawan"/>
    <m/>
    <x v="0"/>
    <s v="260114IQF91GB"/>
    <s v="Closed"/>
    <s v="Paid"/>
  </r>
  <r>
    <x v="4000"/>
    <x v="2"/>
    <x v="2"/>
    <n v="0"/>
    <n v="1"/>
    <n v="0"/>
    <n v="0"/>
    <n v="0"/>
    <s v="N"/>
    <s v="N"/>
    <s v="N"/>
    <s v="Secawan "/>
    <s v="Secawan"/>
    <m/>
    <x v="0"/>
    <s v="260114IQF91GB"/>
    <s v="Closed"/>
    <s v="Paid"/>
  </r>
  <r>
    <x v="4001"/>
    <x v="82"/>
    <x v="5"/>
    <n v="6.9"/>
    <n v="1"/>
    <n v="6.9"/>
    <n v="6.9"/>
    <n v="6.9"/>
    <s v="N"/>
    <s v="N"/>
    <s v="N"/>
    <s v="Secawan "/>
    <s v="Secawan"/>
    <m/>
    <x v="0"/>
    <s v="260114IQFM1HR"/>
    <s v="Closed"/>
    <s v="Paid"/>
  </r>
  <r>
    <x v="4001"/>
    <x v="2"/>
    <x v="2"/>
    <n v="0"/>
    <n v="1"/>
    <n v="0"/>
    <n v="0"/>
    <n v="0"/>
    <s v="N"/>
    <s v="N"/>
    <s v="N"/>
    <s v="Secawan "/>
    <s v="Secawan"/>
    <m/>
    <x v="0"/>
    <s v="260114IQFM1HR"/>
    <s v="Closed"/>
    <s v="Paid"/>
  </r>
  <r>
    <x v="4001"/>
    <x v="5"/>
    <x v="4"/>
    <n v="5.2"/>
    <n v="1"/>
    <n v="5.2"/>
    <n v="5.2"/>
    <n v="5.2"/>
    <s v="N"/>
    <s v="N"/>
    <s v="N"/>
    <s v="Secawan "/>
    <s v="Secawan"/>
    <m/>
    <x v="0"/>
    <s v="260114IQFM1HR"/>
    <s v="Closed"/>
    <s v="Paid"/>
  </r>
  <r>
    <x v="4001"/>
    <x v="10"/>
    <x v="5"/>
    <n v="7.8"/>
    <n v="1"/>
    <n v="7.8"/>
    <n v="7.8"/>
    <n v="7.8"/>
    <s v="N"/>
    <s v="N"/>
    <s v="N"/>
    <s v="Secawan "/>
    <s v="Secawan"/>
    <m/>
    <x v="0"/>
    <s v="260114IQFM1HR"/>
    <s v="Closed"/>
    <s v="Paid"/>
  </r>
  <r>
    <x v="4002"/>
    <x v="14"/>
    <x v="2"/>
    <n v="0"/>
    <n v="1"/>
    <n v="0"/>
    <n v="0"/>
    <n v="0"/>
    <s v="N"/>
    <s v="N"/>
    <s v="N"/>
    <s v="Bens Bakery "/>
    <s v="Bens Bakery"/>
    <m/>
    <x v="1"/>
    <s v="260114VEW0RQ2"/>
    <s v="Closed"/>
    <s v="Paid"/>
  </r>
  <r>
    <x v="4002"/>
    <x v="10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54"/>
    <x v="7"/>
    <n v="9.43"/>
    <n v="1"/>
    <n v="9.43"/>
    <n v="9.43"/>
    <n v="9.43"/>
    <s v="N"/>
    <s v="N"/>
    <s v="Y"/>
    <s v="Bens Bakery "/>
    <s v="Bens Bakery"/>
    <m/>
    <x v="1"/>
    <s v="260114VEW0RQ2"/>
    <s v="Closed"/>
    <s v="Paid"/>
  </r>
  <r>
    <x v="4002"/>
    <x v="44"/>
    <x v="7"/>
    <n v="7.55"/>
    <n v="1"/>
    <n v="7.55"/>
    <n v="7.55"/>
    <n v="7.55"/>
    <s v="N"/>
    <s v="N"/>
    <s v="Y"/>
    <s v="Bens Bakery "/>
    <s v="Bens Bakery"/>
    <m/>
    <x v="1"/>
    <s v="260114VEW0RQ2"/>
    <s v="Closed"/>
    <s v="Paid"/>
  </r>
  <r>
    <x v="4003"/>
    <x v="2"/>
    <x v="2"/>
    <n v="0"/>
    <n v="1"/>
    <n v="0"/>
    <n v="0"/>
    <n v="0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3"/>
    <x v="5"/>
    <x v="4"/>
    <n v="5.2"/>
    <n v="1"/>
    <n v="5.2"/>
    <n v="5.2"/>
    <n v="5.2"/>
    <s v="N"/>
    <s v="N"/>
    <s v="N"/>
    <s v="Secawan "/>
    <s v="Secawan"/>
    <m/>
    <x v="0"/>
    <s v="260114IQFAT0C"/>
    <s v="Closed"/>
    <s v="Paid"/>
  </r>
  <r>
    <x v="4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6P1"/>
    <s v="Closed"/>
    <s v="Paid"/>
  </r>
  <r>
    <x v="4004"/>
    <x v="2"/>
    <x v="2"/>
    <n v="0"/>
    <n v="1"/>
    <n v="0"/>
    <n v="0"/>
    <n v="0"/>
    <s v="N"/>
    <s v="N"/>
    <s v="N"/>
    <s v="Secawan "/>
    <s v="Secawan"/>
    <m/>
    <x v="0"/>
    <s v="260114IQFK6P1"/>
    <s v="Closed"/>
    <s v="Paid"/>
  </r>
  <r>
    <x v="4005"/>
    <x v="5"/>
    <x v="4"/>
    <n v="5.2"/>
    <n v="1"/>
    <n v="5.2"/>
    <n v="5.2"/>
    <n v="5.2"/>
    <s v="N"/>
    <s v="N"/>
    <s v="N"/>
    <s v="Secawan "/>
    <s v="Secawan"/>
    <m/>
    <x v="0"/>
    <s v="260114IQF7BS6"/>
    <s v="Closed"/>
    <s v="Paid"/>
  </r>
  <r>
    <x v="4005"/>
    <x v="2"/>
    <x v="2"/>
    <n v="0"/>
    <n v="1"/>
    <n v="0"/>
    <n v="0"/>
    <n v="0"/>
    <s v="N"/>
    <s v="N"/>
    <s v="N"/>
    <s v="Secawan "/>
    <s v="Secawan"/>
    <m/>
    <x v="0"/>
    <s v="260114IQF7BS6"/>
    <s v="Closed"/>
    <s v="Paid"/>
  </r>
  <r>
    <x v="4006"/>
    <x v="49"/>
    <x v="7"/>
    <n v="5.66"/>
    <n v="1"/>
    <n v="5.66"/>
    <n v="5.66"/>
    <n v="5.66"/>
    <s v="N"/>
    <s v="N"/>
    <s v="Y"/>
    <s v="Bens Bakery "/>
    <s v="Bens Bakery"/>
    <m/>
    <x v="1"/>
    <s v="260114VEWHFLR"/>
    <s v="Closed"/>
    <s v="Paid"/>
  </r>
  <r>
    <x v="4007"/>
    <x v="61"/>
    <x v="7"/>
    <n v="11.32"/>
    <n v="1"/>
    <n v="11.32"/>
    <n v="11.32"/>
    <n v="11.32"/>
    <s v="N"/>
    <s v="N"/>
    <s v="Y"/>
    <s v="Bens Bakery "/>
    <s v="Bens Bakery"/>
    <m/>
    <x v="1"/>
    <s v="260114VEWNCKZ"/>
    <s v="Closed"/>
    <s v="Paid"/>
  </r>
  <r>
    <x v="4007"/>
    <x v="15"/>
    <x v="2"/>
    <n v="0"/>
    <n v="1"/>
    <n v="0"/>
    <n v="0"/>
    <n v="0"/>
    <s v="N"/>
    <s v="N"/>
    <s v="N"/>
    <s v="Bens Bakery "/>
    <s v="Bens Bakery"/>
    <m/>
    <x v="1"/>
    <s v="260114VEWNCKZ"/>
    <s v="Closed"/>
    <s v="Paid"/>
  </r>
  <r>
    <x v="4008"/>
    <x v="14"/>
    <x v="2"/>
    <n v="0"/>
    <n v="1"/>
    <n v="0"/>
    <n v="0"/>
    <n v="0"/>
    <s v="N"/>
    <s v="N"/>
    <s v="N"/>
    <s v="Bens Bakery "/>
    <s v="Bens Bakery"/>
    <m/>
    <x v="1"/>
    <s v="260114VEWO4RH"/>
    <s v="Closed"/>
    <s v="Paid"/>
  </r>
  <r>
    <x v="4008"/>
    <x v="25"/>
    <x v="7"/>
    <n v="5.66"/>
    <n v="1"/>
    <n v="5.66"/>
    <n v="5.66"/>
    <n v="5.66"/>
    <s v="N"/>
    <s v="N"/>
    <s v="Y"/>
    <s v="Bens Bakery "/>
    <s v="Bens Bakery"/>
    <m/>
    <x v="1"/>
    <s v="260114VEWO4RH"/>
    <s v="Closed"/>
    <s v="Paid"/>
  </r>
  <r>
    <x v="4009"/>
    <x v="5"/>
    <x v="4"/>
    <n v="5.2"/>
    <n v="1"/>
    <n v="5.2"/>
    <n v="5.2"/>
    <n v="5.2"/>
    <s v="N"/>
    <s v="N"/>
    <s v="N"/>
    <s v="Secawan "/>
    <s v="Secawan"/>
    <m/>
    <x v="0"/>
    <s v="260114IQFXA9O"/>
    <s v="Closed"/>
    <s v="Paid"/>
  </r>
  <r>
    <x v="4009"/>
    <x v="2"/>
    <x v="2"/>
    <n v="0"/>
    <n v="1"/>
    <n v="0"/>
    <n v="0"/>
    <n v="0"/>
    <s v="N"/>
    <s v="N"/>
    <s v="N"/>
    <s v="Secawan "/>
    <s v="Secawan"/>
    <m/>
    <x v="0"/>
    <s v="260114IQFXA9O"/>
    <s v="Closed"/>
    <s v="Paid"/>
  </r>
  <r>
    <x v="4010"/>
    <x v="2"/>
    <x v="2"/>
    <n v="0"/>
    <n v="1"/>
    <n v="0"/>
    <n v="0"/>
    <n v="0"/>
    <s v="N"/>
    <s v="N"/>
    <s v="N"/>
    <s v="Secawan "/>
    <s v="Secawan"/>
    <m/>
    <x v="0"/>
    <s v="260114IQF7SSF"/>
    <s v="Closed"/>
    <s v="Paid"/>
  </r>
  <r>
    <x v="4010"/>
    <x v="5"/>
    <x v="4"/>
    <n v="5.2"/>
    <n v="1"/>
    <n v="5.2"/>
    <n v="5.2"/>
    <n v="5.2"/>
    <s v="N"/>
    <s v="N"/>
    <s v="N"/>
    <s v="Secawan "/>
    <s v="Secawan"/>
    <m/>
    <x v="0"/>
    <s v="260114IQF7SSF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1"/>
    <x v="42"/>
    <x v="2"/>
    <n v="0"/>
    <n v="1"/>
    <n v="0"/>
    <n v="0"/>
    <n v="0"/>
    <s v="N"/>
    <s v="N"/>
    <s v="N"/>
    <s v="Restore "/>
    <s v="Restore"/>
    <m/>
    <x v="2"/>
    <s v="260114UAXJFYU"/>
    <s v="Closed"/>
    <s v="Paid"/>
  </r>
  <r>
    <x v="4011"/>
    <x v="58"/>
    <x v="9"/>
    <n v="19"/>
    <n v="1"/>
    <n v="19"/>
    <n v="19"/>
    <n v="19"/>
    <s v="N"/>
    <s v="N"/>
    <s v="N"/>
    <s v="Restore "/>
    <s v="Restore"/>
    <m/>
    <x v="2"/>
    <s v="260114UAXJFYU"/>
    <s v="Closed"/>
    <s v="Paid"/>
  </r>
  <r>
    <x v="40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SQ0M"/>
    <s v="Closed"/>
    <s v="Paid"/>
  </r>
  <r>
    <x v="4012"/>
    <x v="108"/>
    <x v="9"/>
    <n v="20"/>
    <n v="1"/>
    <n v="20"/>
    <n v="20"/>
    <n v="20"/>
    <s v="N"/>
    <s v="N"/>
    <s v="N"/>
    <s v="Restore "/>
    <s v="Restore"/>
    <m/>
    <x v="2"/>
    <s v="260114UAXSQ0M"/>
    <s v="Closed"/>
    <s v="Paid"/>
  </r>
  <r>
    <x v="4012"/>
    <x v="42"/>
    <x v="2"/>
    <n v="0"/>
    <n v="1"/>
    <n v="0"/>
    <n v="0"/>
    <n v="0"/>
    <s v="N"/>
    <s v="N"/>
    <s v="N"/>
    <s v="Restore "/>
    <s v="Restore"/>
    <m/>
    <x v="2"/>
    <s v="260114UAXSQ0M"/>
    <s v="Closed"/>
    <s v="Paid"/>
  </r>
  <r>
    <x v="4013"/>
    <x v="63"/>
    <x v="9"/>
    <n v="20"/>
    <n v="1"/>
    <n v="20"/>
    <n v="20"/>
    <n v="20"/>
    <s v="N"/>
    <s v="N"/>
    <s v="N"/>
    <s v="Restore "/>
    <s v="Restore"/>
    <m/>
    <x v="2"/>
    <s v="260114UAXYI33"/>
    <s v="Closed"/>
    <s v="Paid"/>
  </r>
  <r>
    <x v="4013"/>
    <x v="42"/>
    <x v="2"/>
    <n v="0"/>
    <n v="1"/>
    <n v="0"/>
    <n v="0"/>
    <n v="0"/>
    <s v="N"/>
    <s v="N"/>
    <s v="N"/>
    <s v="Restore "/>
    <s v="Restore"/>
    <m/>
    <x v="2"/>
    <s v="260114UAXYI33"/>
    <s v="Closed"/>
    <s v="Paid"/>
  </r>
  <r>
    <x v="4014"/>
    <x v="38"/>
    <x v="5"/>
    <n v="11.8"/>
    <n v="2"/>
    <n v="23.6"/>
    <n v="23.6"/>
    <n v="23.6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4"/>
    <x v="2"/>
    <x v="2"/>
    <n v="0"/>
    <n v="1"/>
    <n v="0"/>
    <n v="0"/>
    <n v="0"/>
    <s v="N"/>
    <s v="N"/>
    <s v="N"/>
    <s v="Secawan "/>
    <s v="Secawan"/>
    <m/>
    <x v="0"/>
    <s v="260114IQF36HE"/>
    <s v="Closed"/>
    <s v="Paid"/>
  </r>
  <r>
    <x v="4014"/>
    <x v="5"/>
    <x v="4"/>
    <n v="5.2"/>
    <n v="1"/>
    <n v="5.2"/>
    <n v="5.2"/>
    <n v="5.2"/>
    <s v="N"/>
    <s v="N"/>
    <s v="N"/>
    <s v="Secawan "/>
    <s v="Secawan"/>
    <m/>
    <x v="0"/>
    <s v="260114IQF36HE"/>
    <s v="Closed"/>
    <s v="Paid"/>
  </r>
  <r>
    <x v="4015"/>
    <x v="2"/>
    <x v="2"/>
    <n v="0"/>
    <n v="1"/>
    <n v="0"/>
    <n v="0"/>
    <n v="0"/>
    <s v="N"/>
    <s v="N"/>
    <s v="N"/>
    <s v="Secawan "/>
    <s v="Secawan"/>
    <m/>
    <x v="0"/>
    <s v="260114IQF2JIQ"/>
    <s v="Closed"/>
    <s v="Paid"/>
  </r>
  <r>
    <x v="4015"/>
    <x v="161"/>
    <x v="3"/>
    <n v="18"/>
    <n v="1"/>
    <n v="18"/>
    <n v="18"/>
    <n v="18"/>
    <s v="N"/>
    <s v="N"/>
    <s v="N"/>
    <s v="Secawan "/>
    <s v="Secawan"/>
    <m/>
    <x v="0"/>
    <s v="260114IQF2JIQ"/>
    <s v="Closed"/>
    <s v="Paid"/>
  </r>
  <r>
    <x v="4016"/>
    <x v="2"/>
    <x v="2"/>
    <n v="0"/>
    <n v="1"/>
    <n v="0"/>
    <n v="0"/>
    <n v="0"/>
    <s v="N"/>
    <s v="N"/>
    <s v="N"/>
    <s v="Secawan "/>
    <s v="Secawan"/>
    <m/>
    <x v="0"/>
    <s v="260114IQFP6PL"/>
    <s v="Closed"/>
    <s v="Paid"/>
  </r>
  <r>
    <x v="4016"/>
    <x v="16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6"/>
    <x v="30"/>
    <x v="5"/>
    <n v="3.4"/>
    <n v="2"/>
    <n v="6.8"/>
    <n v="6.8"/>
    <n v="6.8"/>
    <s v="N"/>
    <s v="N"/>
    <s v="N"/>
    <s v="Secawan "/>
    <s v="Secawan"/>
    <m/>
    <x v="0"/>
    <s v="260114IQFP6PL"/>
    <s v="Closed"/>
    <s v="Paid"/>
  </r>
  <r>
    <x v="4016"/>
    <x v="31"/>
    <x v="3"/>
    <n v="18"/>
    <n v="1"/>
    <n v="18"/>
    <n v="18"/>
    <n v="18"/>
    <s v="N"/>
    <s v="N"/>
    <s v="N"/>
    <s v="Secawan "/>
    <s v="Secawan"/>
    <m/>
    <x v="0"/>
    <s v="260114IQFP6PL"/>
    <s v="Closed"/>
    <s v="Paid"/>
  </r>
  <r>
    <x v="4017"/>
    <x v="42"/>
    <x v="2"/>
    <n v="0"/>
    <n v="1"/>
    <n v="0"/>
    <n v="0"/>
    <n v="0"/>
    <s v="N"/>
    <s v="N"/>
    <s v="N"/>
    <s v="Restore "/>
    <s v="Restore"/>
    <m/>
    <x v="2"/>
    <s v="260114UAXHKEO"/>
    <s v="Closed"/>
    <s v="Paid"/>
  </r>
  <r>
    <x v="4017"/>
    <x v="123"/>
    <x v="9"/>
    <n v="14.9"/>
    <n v="1"/>
    <n v="14.9"/>
    <n v="14.9"/>
    <n v="14.9"/>
    <s v="N"/>
    <s v="N"/>
    <s v="N"/>
    <s v="Restore "/>
    <s v="Restore"/>
    <m/>
    <x v="2"/>
    <s v="260114UAXHKEO"/>
    <s v="Closed"/>
    <s v="Paid"/>
  </r>
  <r>
    <x v="4018"/>
    <x v="35"/>
    <x v="6"/>
    <n v="4.5"/>
    <n v="1"/>
    <n v="4.5"/>
    <n v="4.5"/>
    <n v="4.5"/>
    <s v="N"/>
    <s v="N"/>
    <s v="N"/>
    <s v="Secawan "/>
    <s v="Secawan"/>
    <m/>
    <x v="0"/>
    <s v="260114IQFV4Z1"/>
    <s v="Closed"/>
    <s v="Paid"/>
  </r>
  <r>
    <x v="4018"/>
    <x v="4"/>
    <x v="2"/>
    <n v="0"/>
    <n v="1"/>
    <n v="0"/>
    <n v="0"/>
    <n v="0"/>
    <s v="N"/>
    <s v="N"/>
    <s v="N"/>
    <s v="Secawan "/>
    <s v="Secawan"/>
    <m/>
    <x v="0"/>
    <s v="260114IQFV4Z1"/>
    <s v="Closed"/>
    <s v="Paid"/>
  </r>
  <r>
    <x v="4019"/>
    <x v="107"/>
    <x v="5"/>
    <n v="10.8"/>
    <n v="1"/>
    <n v="10.8"/>
    <n v="10.8"/>
    <n v="10.8"/>
    <s v="N"/>
    <s v="N"/>
    <s v="N"/>
    <s v="Secawan "/>
    <s v="Secawan"/>
    <m/>
    <x v="0"/>
    <s v="260114IQFGBYE"/>
    <s v="Closed"/>
    <s v="Paid"/>
  </r>
  <r>
    <x v="4019"/>
    <x v="4"/>
    <x v="2"/>
    <n v="0"/>
    <n v="1"/>
    <n v="0"/>
    <n v="0"/>
    <n v="0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19"/>
    <x v="5"/>
    <x v="4"/>
    <n v="5.2"/>
    <n v="1"/>
    <n v="5.2"/>
    <n v="5.2"/>
    <n v="5.2"/>
    <s v="N"/>
    <s v="N"/>
    <s v="N"/>
    <s v="Secawan "/>
    <s v="Secawan"/>
    <m/>
    <x v="0"/>
    <s v="260114IQFGBYE"/>
    <s v="Closed"/>
    <s v="Paid"/>
  </r>
  <r>
    <x v="4020"/>
    <x v="2"/>
    <x v="2"/>
    <n v="0"/>
    <n v="1"/>
    <n v="0"/>
    <n v="0"/>
    <n v="0"/>
    <s v="N"/>
    <s v="N"/>
    <s v="N"/>
    <s v="Secawan "/>
    <s v="Secawan"/>
    <m/>
    <x v="0"/>
    <s v="260114IQFF3S3"/>
    <s v="Closed"/>
    <s v="Paid"/>
  </r>
  <r>
    <x v="4020"/>
    <x v="5"/>
    <x v="4"/>
    <n v="5.2"/>
    <n v="1"/>
    <n v="5.2"/>
    <n v="5.2"/>
    <n v="5.2"/>
    <s v="N"/>
    <s v="N"/>
    <s v="N"/>
    <s v="Secawan "/>
    <s v="Secawan"/>
    <m/>
    <x v="0"/>
    <s v="260114IQFF3S3"/>
    <s v="Closed"/>
    <s v="Paid"/>
  </r>
  <r>
    <x v="40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F3S3"/>
    <s v="Closed"/>
    <s v="Paid"/>
  </r>
  <r>
    <x v="4021"/>
    <x v="2"/>
    <x v="2"/>
    <n v="0"/>
    <n v="1"/>
    <n v="0"/>
    <n v="0"/>
    <n v="0"/>
    <s v="N"/>
    <s v="N"/>
    <s v="N"/>
    <s v="Secawan "/>
    <s v="Secawan"/>
    <m/>
    <x v="0"/>
    <s v="260114IQFR65O"/>
    <s v="Closed"/>
    <s v="Paid"/>
  </r>
  <r>
    <x v="402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65O"/>
    <s v="Closed"/>
    <s v="Paid"/>
  </r>
  <r>
    <x v="4022"/>
    <x v="42"/>
    <x v="2"/>
    <n v="0"/>
    <n v="1"/>
    <n v="0"/>
    <n v="0"/>
    <n v="0"/>
    <s v="N"/>
    <s v="N"/>
    <s v="N"/>
    <s v="Restore "/>
    <s v="Restore"/>
    <m/>
    <x v="2"/>
    <s v="260114UAXY28P"/>
    <s v="Closed"/>
    <s v="Paid"/>
  </r>
  <r>
    <x v="4022"/>
    <x v="123"/>
    <x v="9"/>
    <n v="14.9"/>
    <n v="1"/>
    <n v="14.9"/>
    <n v="14.9"/>
    <n v="14.9"/>
    <s v="N"/>
    <s v="N"/>
    <s v="N"/>
    <s v="Restore "/>
    <s v="Restore"/>
    <m/>
    <x v="2"/>
    <s v="260114UAXY28P"/>
    <s v="Closed"/>
    <s v="Paid"/>
  </r>
  <r>
    <x v="4023"/>
    <x v="101"/>
    <x v="9"/>
    <n v="20"/>
    <n v="1"/>
    <n v="20"/>
    <n v="20"/>
    <n v="20"/>
    <s v="N"/>
    <s v="N"/>
    <s v="N"/>
    <s v="Restore "/>
    <s v="Restore"/>
    <m/>
    <x v="2"/>
    <s v="260114UAXK1AA"/>
    <s v="Closed"/>
    <s v="Paid"/>
  </r>
  <r>
    <x v="4023"/>
    <x v="42"/>
    <x v="2"/>
    <n v="0"/>
    <n v="1"/>
    <n v="0"/>
    <n v="0"/>
    <n v="0"/>
    <s v="N"/>
    <s v="N"/>
    <s v="N"/>
    <s v="Restore "/>
    <s v="Restore"/>
    <m/>
    <x v="2"/>
    <s v="260114UAXK1AA"/>
    <s v="Closed"/>
    <s v="Paid"/>
  </r>
  <r>
    <x v="4024"/>
    <x v="4"/>
    <x v="2"/>
    <n v="0"/>
    <n v="1"/>
    <n v="0"/>
    <n v="0"/>
    <n v="0"/>
    <s v="N"/>
    <s v="N"/>
    <s v="N"/>
    <s v="Secawan "/>
    <s v="Secawan"/>
    <m/>
    <x v="0"/>
    <s v="260114IQF7VVW"/>
    <s v="Closed"/>
    <s v="Paid"/>
  </r>
  <r>
    <x v="4024"/>
    <x v="107"/>
    <x v="5"/>
    <n v="10.8"/>
    <n v="1"/>
    <n v="10.8"/>
    <n v="10.8"/>
    <n v="10.8"/>
    <s v="N"/>
    <s v="N"/>
    <s v="N"/>
    <s v="Secawan "/>
    <s v="Secawan"/>
    <m/>
    <x v="0"/>
    <s v="260114IQF7VVW"/>
    <s v="Closed"/>
    <s v="Paid"/>
  </r>
  <r>
    <x v="4024"/>
    <x v="66"/>
    <x v="1"/>
    <n v="6"/>
    <n v="1"/>
    <n v="6"/>
    <n v="6"/>
    <n v="6"/>
    <s v="N"/>
    <s v="N"/>
    <s v="N"/>
    <s v="Secawan "/>
    <s v="Secawan"/>
    <m/>
    <x v="0"/>
    <s v="260114IQF7VVW"/>
    <s v="Closed"/>
    <s v="Paid"/>
  </r>
  <r>
    <x v="40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JF7T"/>
    <s v="Closed"/>
    <s v="Paid"/>
  </r>
  <r>
    <x v="4025"/>
    <x v="42"/>
    <x v="2"/>
    <n v="0"/>
    <n v="1"/>
    <n v="0"/>
    <n v="0"/>
    <n v="0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5"/>
    <x v="62"/>
    <x v="9"/>
    <n v="14.9"/>
    <n v="1"/>
    <n v="14.9"/>
    <n v="14.9"/>
    <n v="14.9"/>
    <s v="N"/>
    <s v="N"/>
    <s v="N"/>
    <s v="Restore "/>
    <s v="Restore"/>
    <m/>
    <x v="2"/>
    <s v="260114UAXJF7T"/>
    <s v="Closed"/>
    <s v="Paid"/>
  </r>
  <r>
    <x v="4026"/>
    <x v="27"/>
    <x v="3"/>
    <n v="9.9"/>
    <n v="1"/>
    <n v="9.9"/>
    <n v="9.9"/>
    <n v="9.9"/>
    <s v="N"/>
    <s v="N"/>
    <s v="N"/>
    <s v="Secawan "/>
    <s v="Secawan"/>
    <m/>
    <x v="0"/>
    <s v="260114IQFRI1J"/>
    <s v="Closed"/>
    <s v="Paid"/>
  </r>
  <r>
    <x v="4026"/>
    <x v="4"/>
    <x v="2"/>
    <n v="0"/>
    <n v="1"/>
    <n v="0"/>
    <n v="0"/>
    <n v="0"/>
    <s v="N"/>
    <s v="N"/>
    <s v="N"/>
    <s v="Secawan "/>
    <s v="Secawan"/>
    <m/>
    <x v="0"/>
    <s v="260114IQFRI1J"/>
    <s v="Closed"/>
    <s v="Paid"/>
  </r>
  <r>
    <x v="4026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I1J"/>
    <s v="Closed"/>
    <s v="Paid"/>
  </r>
  <r>
    <x v="4027"/>
    <x v="38"/>
    <x v="5"/>
    <n v="11.8"/>
    <n v="1"/>
    <n v="11.8"/>
    <n v="11.8"/>
    <n v="11.8"/>
    <s v="N"/>
    <s v="N"/>
    <s v="N"/>
    <s v="Secawan "/>
    <s v="Secawan"/>
    <m/>
    <x v="0"/>
    <s v="260114IQFGB5R"/>
    <s v="Closed"/>
    <s v="Paid"/>
  </r>
  <r>
    <x v="4027"/>
    <x v="5"/>
    <x v="4"/>
    <n v="5.2"/>
    <n v="1"/>
    <n v="5.2"/>
    <n v="5.2"/>
    <n v="5.2"/>
    <s v="N"/>
    <s v="N"/>
    <s v="N"/>
    <s v="Secawan "/>
    <s v="Secawan"/>
    <m/>
    <x v="0"/>
    <s v="260114IQFGB5R"/>
    <s v="Closed"/>
    <s v="Paid"/>
  </r>
  <r>
    <x v="4027"/>
    <x v="4"/>
    <x v="2"/>
    <n v="0"/>
    <n v="1"/>
    <n v="0"/>
    <n v="0"/>
    <n v="0"/>
    <s v="N"/>
    <s v="N"/>
    <s v="N"/>
    <s v="Secawan "/>
    <s v="Secawan"/>
    <m/>
    <x v="0"/>
    <s v="260114IQFGB5R"/>
    <s v="Closed"/>
    <s v="Paid"/>
  </r>
  <r>
    <x v="4028"/>
    <x v="49"/>
    <x v="7"/>
    <n v="5.66"/>
    <n v="1"/>
    <n v="5.66"/>
    <n v="5.66"/>
    <n v="5.66"/>
    <s v="N"/>
    <s v="N"/>
    <s v="Y"/>
    <s v="Bens Bakery "/>
    <s v="Bens Bakery"/>
    <m/>
    <x v="1"/>
    <s v="260114VEW42WN"/>
    <s v="Closed"/>
    <s v="Paid"/>
  </r>
  <r>
    <x v="4029"/>
    <x v="4"/>
    <x v="2"/>
    <n v="0"/>
    <n v="1"/>
    <n v="0"/>
    <n v="0"/>
    <n v="0"/>
    <s v="N"/>
    <s v="N"/>
    <s v="N"/>
    <s v="Secawan "/>
    <s v="Secawan"/>
    <m/>
    <x v="0"/>
    <s v="260114IQF4W15"/>
    <s v="Closed"/>
    <s v="Paid"/>
  </r>
  <r>
    <x v="4029"/>
    <x v="56"/>
    <x v="5"/>
    <n v="12.8"/>
    <n v="1"/>
    <n v="12.8"/>
    <n v="12.8"/>
    <n v="12.8"/>
    <s v="N"/>
    <s v="N"/>
    <s v="N"/>
    <s v="Secawan "/>
    <s v="Secawan"/>
    <m/>
    <x v="0"/>
    <s v="260114IQF4W15"/>
    <s v="Closed"/>
    <s v="Paid"/>
  </r>
  <r>
    <x v="4030"/>
    <x v="42"/>
    <x v="2"/>
    <n v="0"/>
    <n v="1"/>
    <n v="0"/>
    <n v="0"/>
    <n v="0"/>
    <s v="N"/>
    <s v="N"/>
    <s v="N"/>
    <s v="Restore "/>
    <s v="Restore"/>
    <m/>
    <x v="2"/>
    <s v="260114UAX50IO"/>
    <s v="Closed"/>
    <s v="Paid"/>
  </r>
  <r>
    <x v="4030"/>
    <x v="58"/>
    <x v="9"/>
    <n v="19"/>
    <n v="1"/>
    <n v="19"/>
    <n v="19"/>
    <n v="19"/>
    <s v="N"/>
    <s v="N"/>
    <s v="N"/>
    <s v="Restore "/>
    <s v="Restore"/>
    <m/>
    <x v="2"/>
    <s v="260114UAX50IO"/>
    <s v="Closed"/>
    <s v="Paid"/>
  </r>
  <r>
    <x v="4031"/>
    <x v="83"/>
    <x v="7"/>
    <n v="3.3"/>
    <n v="2"/>
    <n v="6.6"/>
    <n v="6.6"/>
    <n v="6.6"/>
    <s v="N"/>
    <s v="N"/>
    <s v="Y"/>
    <s v="Bens Bakery "/>
    <s v="Bens Bakery"/>
    <m/>
    <x v="1"/>
    <s v="260114VEWWFH5"/>
    <s v="Closed"/>
    <s v="Paid"/>
  </r>
  <r>
    <x v="40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E9MX"/>
    <s v="Closed"/>
    <s v="Paid"/>
  </r>
  <r>
    <x v="4032"/>
    <x v="42"/>
    <x v="2"/>
    <n v="0"/>
    <n v="1"/>
    <n v="0"/>
    <n v="0"/>
    <n v="0"/>
    <s v="N"/>
    <s v="N"/>
    <s v="N"/>
    <s v="Restore "/>
    <s v="Restore"/>
    <m/>
    <x v="2"/>
    <s v="260114UAXE9MX"/>
    <s v="Closed"/>
    <s v="Paid"/>
  </r>
  <r>
    <x v="4033"/>
    <x v="48"/>
    <x v="7"/>
    <n v="3.77"/>
    <n v="1"/>
    <n v="3.77"/>
    <n v="3.77"/>
    <n v="3.77"/>
    <s v="N"/>
    <s v="N"/>
    <s v="Y"/>
    <s v="Bens Bakery "/>
    <s v="Bens Bakery"/>
    <m/>
    <x v="1"/>
    <s v="260114VEW4OOG"/>
    <s v="Closed"/>
    <s v="Paid"/>
  </r>
  <r>
    <x v="4034"/>
    <x v="2"/>
    <x v="2"/>
    <n v="0"/>
    <n v="1"/>
    <n v="0"/>
    <n v="0"/>
    <n v="0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4"/>
    <x v="5"/>
    <x v="4"/>
    <n v="5.2"/>
    <n v="1"/>
    <n v="5.2"/>
    <n v="2.6"/>
    <n v="2.6"/>
    <s v="N"/>
    <s v="N"/>
    <s v="N"/>
    <s v="Secawan "/>
    <s v="Secawan"/>
    <m/>
    <x v="0"/>
    <s v="260114IQFH7S8"/>
    <s v="Closed"/>
    <s v="Paid"/>
  </r>
  <r>
    <x v="4035"/>
    <x v="42"/>
    <x v="2"/>
    <n v="0"/>
    <n v="1"/>
    <n v="0"/>
    <n v="0"/>
    <n v="0"/>
    <s v="N"/>
    <s v="N"/>
    <s v="N"/>
    <s v="Restore "/>
    <s v="Restore"/>
    <m/>
    <x v="2"/>
    <s v="260114UAXWES5"/>
    <s v="Closed"/>
    <s v="Paid"/>
  </r>
  <r>
    <x v="4035"/>
    <x v="58"/>
    <x v="9"/>
    <n v="19"/>
    <n v="1"/>
    <n v="19"/>
    <n v="19"/>
    <n v="19"/>
    <s v="N"/>
    <s v="N"/>
    <s v="N"/>
    <s v="Restore "/>
    <s v="Restore"/>
    <m/>
    <x v="2"/>
    <s v="260114UAXWES5"/>
    <s v="Closed"/>
    <s v="Paid"/>
  </r>
  <r>
    <x v="4036"/>
    <x v="2"/>
    <x v="2"/>
    <n v="0"/>
    <n v="1"/>
    <n v="0"/>
    <n v="0"/>
    <n v="0"/>
    <s v="N"/>
    <s v="N"/>
    <s v="N"/>
    <s v="Secawan "/>
    <s v="Secawan"/>
    <m/>
    <x v="0"/>
    <s v="260114IQFUWQN"/>
    <s v="Closed"/>
    <s v="Paid"/>
  </r>
  <r>
    <x v="4036"/>
    <x v="11"/>
    <x v="5"/>
    <n v="10.8"/>
    <n v="2"/>
    <n v="21.6"/>
    <n v="21.6"/>
    <n v="21.6"/>
    <s v="N"/>
    <s v="N"/>
    <s v="N"/>
    <s v="Secawan "/>
    <s v="Secawan"/>
    <m/>
    <x v="0"/>
    <s v="260114IQFUWQN"/>
    <s v="Closed"/>
    <s v="Paid"/>
  </r>
  <r>
    <x v="4037"/>
    <x v="5"/>
    <x v="4"/>
    <n v="5.2"/>
    <n v="1"/>
    <n v="5.2"/>
    <n v="2.6"/>
    <n v="2.6"/>
    <s v="N"/>
    <s v="N"/>
    <s v="N"/>
    <s v="Secawan "/>
    <s v="Secawan"/>
    <m/>
    <x v="0"/>
    <s v="260114IQF1VP5"/>
    <s v="Closed"/>
    <s v="Paid"/>
  </r>
  <r>
    <x v="4037"/>
    <x v="4"/>
    <x v="2"/>
    <n v="0"/>
    <n v="1"/>
    <n v="0"/>
    <n v="0"/>
    <n v="0"/>
    <s v="N"/>
    <s v="N"/>
    <s v="N"/>
    <s v="Secawan "/>
    <s v="Secawan"/>
    <m/>
    <x v="0"/>
    <s v="260114IQF1VP5"/>
    <s v="Closed"/>
    <s v="Paid"/>
  </r>
  <r>
    <x v="4038"/>
    <x v="4"/>
    <x v="2"/>
    <n v="0"/>
    <n v="1"/>
    <n v="0"/>
    <n v="0"/>
    <n v="0"/>
    <s v="N"/>
    <s v="N"/>
    <s v="N"/>
    <s v="Secawan "/>
    <s v="Secawan"/>
    <m/>
    <x v="0"/>
    <s v="260114IQFCW4K"/>
    <s v="Closed"/>
    <s v="Paid"/>
  </r>
  <r>
    <x v="4038"/>
    <x v="50"/>
    <x v="5"/>
    <n v="3.5"/>
    <n v="2"/>
    <n v="7"/>
    <n v="7"/>
    <n v="7"/>
    <s v="N"/>
    <s v="N"/>
    <s v="N"/>
    <s v="Secawan "/>
    <s v="Secawan"/>
    <m/>
    <x v="0"/>
    <s v="260114IQFCW4K"/>
    <s v="Closed"/>
    <s v="Paid"/>
  </r>
  <r>
    <x v="4039"/>
    <x v="69"/>
    <x v="7"/>
    <n v="9.43"/>
    <n v="1"/>
    <n v="9.43"/>
    <n v="9.43"/>
    <n v="9.43"/>
    <s v="N"/>
    <s v="N"/>
    <s v="Y"/>
    <s v="Bens Bakery "/>
    <s v="Bens Bakery"/>
    <m/>
    <x v="1"/>
    <s v="260114VEWJOUE"/>
    <s v="Closed"/>
    <s v="Paid"/>
  </r>
  <r>
    <x v="4039"/>
    <x v="14"/>
    <x v="2"/>
    <n v="0"/>
    <n v="1"/>
    <n v="0"/>
    <n v="0"/>
    <n v="0"/>
    <s v="N"/>
    <s v="N"/>
    <s v="N"/>
    <s v="Bens Bakery "/>
    <s v="Bens Bakery"/>
    <m/>
    <x v="1"/>
    <s v="260114VEWJOUE"/>
    <s v="Closed"/>
    <s v="Paid"/>
  </r>
  <r>
    <x v="4039"/>
    <x v="49"/>
    <x v="7"/>
    <n v="5.66"/>
    <n v="1"/>
    <n v="5.66"/>
    <n v="5.66"/>
    <n v="5.66"/>
    <s v="N"/>
    <s v="N"/>
    <s v="Y"/>
    <s v="Bens Bakery "/>
    <s v="Bens Bakery"/>
    <m/>
    <x v="1"/>
    <s v="260114VEWJOUE"/>
    <s v="Closed"/>
    <s v="Paid"/>
  </r>
  <r>
    <x v="4040"/>
    <x v="156"/>
    <x v="7"/>
    <n v="11.32"/>
    <n v="1"/>
    <n v="11.32"/>
    <n v="11.32"/>
    <n v="11.32"/>
    <s v="N"/>
    <s v="N"/>
    <s v="Y"/>
    <s v="Bens Bakery "/>
    <s v="Bens Bakery"/>
    <m/>
    <x v="1"/>
    <s v="260114VEWTXF4"/>
    <s v="Closed"/>
    <s v="Paid"/>
  </r>
  <r>
    <x v="4040"/>
    <x v="14"/>
    <x v="2"/>
    <n v="0"/>
    <n v="1"/>
    <n v="0"/>
    <n v="0"/>
    <n v="0"/>
    <s v="N"/>
    <s v="N"/>
    <s v="N"/>
    <s v="Bens Bakery "/>
    <s v="Bens Bakery"/>
    <m/>
    <x v="1"/>
    <s v="260114VEWTXF4"/>
    <s v="Closed"/>
    <s v="Paid"/>
  </r>
  <r>
    <x v="404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1"/>
    <x v="4"/>
    <x v="2"/>
    <n v="0"/>
    <n v="1"/>
    <n v="0"/>
    <n v="0"/>
    <n v="0"/>
    <s v="N"/>
    <s v="N"/>
    <s v="N"/>
    <s v="Secawan "/>
    <s v="Secawan"/>
    <m/>
    <x v="0"/>
    <s v="260114IQFRMNJ"/>
    <s v="Closed"/>
    <s v="Paid"/>
  </r>
  <r>
    <x v="4041"/>
    <x v="5"/>
    <x v="4"/>
    <n v="5.2"/>
    <n v="1"/>
    <n v="5.2"/>
    <n v="2.6"/>
    <n v="2.6"/>
    <s v="N"/>
    <s v="N"/>
    <s v="N"/>
    <s v="Secawan "/>
    <s v="Secawan"/>
    <m/>
    <x v="0"/>
    <s v="260114IQFRMNJ"/>
    <s v="Closed"/>
    <s v="Paid"/>
  </r>
  <r>
    <x v="4042"/>
    <x v="2"/>
    <x v="2"/>
    <n v="0"/>
    <n v="1"/>
    <n v="0"/>
    <n v="0"/>
    <n v="0"/>
    <s v="N"/>
    <s v="N"/>
    <s v="N"/>
    <s v="Secawan "/>
    <s v="Secawan"/>
    <m/>
    <x v="0"/>
    <s v="260114IQFB3A7"/>
    <s v="Closed"/>
    <s v="Paid"/>
  </r>
  <r>
    <x v="4042"/>
    <x v="5"/>
    <x v="4"/>
    <n v="5.2"/>
    <n v="1"/>
    <n v="5.2"/>
    <n v="2.6"/>
    <n v="2.6"/>
    <s v="N"/>
    <s v="N"/>
    <s v="N"/>
    <s v="Secawan "/>
    <s v="Secawan"/>
    <m/>
    <x v="0"/>
    <s v="260114IQFB3A7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RSBE"/>
    <s v="Closed"/>
    <s v="Paid"/>
  </r>
  <r>
    <x v="4043"/>
    <x v="42"/>
    <x v="2"/>
    <n v="0"/>
    <n v="1"/>
    <n v="0"/>
    <n v="0"/>
    <n v="0"/>
    <s v="N"/>
    <s v="N"/>
    <s v="N"/>
    <s v="Restore "/>
    <s v="Restore"/>
    <m/>
    <x v="2"/>
    <s v="260114UAXRSBE"/>
    <s v="Closed"/>
    <s v="Paid"/>
  </r>
  <r>
    <x v="4044"/>
    <x v="15"/>
    <x v="2"/>
    <n v="0"/>
    <n v="1"/>
    <n v="0"/>
    <n v="0"/>
    <n v="0"/>
    <s v="N"/>
    <s v="N"/>
    <s v="N"/>
    <s v="Bens Bakery "/>
    <s v="Bens Bakery"/>
    <m/>
    <x v="1"/>
    <s v="260114VEWEOYH"/>
    <s v="Closed"/>
    <s v="Paid"/>
  </r>
  <r>
    <x v="4044"/>
    <x v="73"/>
    <x v="7"/>
    <n v="9.43"/>
    <n v="1"/>
    <n v="9.43"/>
    <n v="9.43"/>
    <n v="9.43"/>
    <s v="N"/>
    <s v="N"/>
    <s v="Y"/>
    <s v="Bens Bakery "/>
    <s v="Bens Bakery"/>
    <m/>
    <x v="1"/>
    <s v="260114VEWEOYH"/>
    <s v="Closed"/>
    <s v="Paid"/>
  </r>
  <r>
    <x v="4045"/>
    <x v="14"/>
    <x v="2"/>
    <n v="0"/>
    <n v="1"/>
    <n v="0"/>
    <n v="0"/>
    <n v="0"/>
    <s v="N"/>
    <s v="N"/>
    <s v="N"/>
    <s v="Bens Bakery "/>
    <s v="Bens Bakery"/>
    <m/>
    <x v="1"/>
    <s v="260114VEWY8MU"/>
    <s v="Closed"/>
    <s v="Paid"/>
  </r>
  <r>
    <x v="4045"/>
    <x v="61"/>
    <x v="7"/>
    <n v="11.32"/>
    <n v="1"/>
    <n v="11.32"/>
    <n v="11.32"/>
    <n v="11.32"/>
    <s v="N"/>
    <s v="N"/>
    <s v="Y"/>
    <s v="Bens Bakery "/>
    <s v="Bens Bakery"/>
    <m/>
    <x v="1"/>
    <s v="260114VEWY8MU"/>
    <s v="Closed"/>
    <s v="Paid"/>
  </r>
  <r>
    <x v="4045"/>
    <x v="73"/>
    <x v="7"/>
    <n v="9.43"/>
    <n v="1"/>
    <n v="9.43"/>
    <n v="9.43"/>
    <n v="9.43"/>
    <s v="N"/>
    <s v="N"/>
    <s v="Y"/>
    <s v="Bens Bakery "/>
    <s v="Bens Bakery"/>
    <m/>
    <x v="1"/>
    <s v="260114VEWY8MU"/>
    <s v="Closed"/>
    <s v="Paid"/>
  </r>
  <r>
    <x v="4046"/>
    <x v="48"/>
    <x v="7"/>
    <n v="3.77"/>
    <n v="1"/>
    <n v="3.77"/>
    <n v="3.77"/>
    <n v="3.77"/>
    <s v="N"/>
    <s v="N"/>
    <s v="Y"/>
    <s v="Bens Bakery "/>
    <s v="Bens Bakery"/>
    <m/>
    <x v="1"/>
    <s v="260114VEW3Z80"/>
    <s v="Closed"/>
    <s v="Paid"/>
  </r>
  <r>
    <x v="4046"/>
    <x v="15"/>
    <x v="2"/>
    <n v="0"/>
    <n v="1"/>
    <n v="0"/>
    <n v="0"/>
    <n v="0"/>
    <s v="N"/>
    <s v="N"/>
    <s v="N"/>
    <s v="Bens Bakery "/>
    <s v="Bens Bakery"/>
    <m/>
    <x v="1"/>
    <s v="260114VEW3Z80"/>
    <s v="Closed"/>
    <s v="Paid"/>
  </r>
  <r>
    <x v="4047"/>
    <x v="5"/>
    <x v="4"/>
    <n v="5.2"/>
    <n v="1"/>
    <n v="5.2"/>
    <n v="2.6"/>
    <n v="2.6"/>
    <s v="N"/>
    <s v="N"/>
    <s v="N"/>
    <s v="Secawan "/>
    <s v="Secawan"/>
    <m/>
    <x v="0"/>
    <s v="260114IQF9DG7"/>
    <s v="Closed"/>
    <s v="Paid"/>
  </r>
  <r>
    <x v="4048"/>
    <x v="48"/>
    <x v="7"/>
    <n v="3.77"/>
    <n v="1"/>
    <n v="3.77"/>
    <n v="3.77"/>
    <n v="3.77"/>
    <s v="N"/>
    <s v="N"/>
    <s v="Y"/>
    <s v="Bens Bakery "/>
    <s v="Bens Bakery"/>
    <m/>
    <x v="1"/>
    <s v="260114VEWY739"/>
    <s v="Closed"/>
    <s v="Paid"/>
  </r>
  <r>
    <x v="4048"/>
    <x v="14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8"/>
    <x v="15"/>
    <x v="2"/>
    <n v="0"/>
    <n v="1"/>
    <n v="0"/>
    <n v="0"/>
    <n v="0"/>
    <s v="N"/>
    <s v="N"/>
    <s v="N"/>
    <s v="Bens Bakery "/>
    <s v="Bens Bakery"/>
    <m/>
    <x v="1"/>
    <s v="260114VEWY739"/>
    <s v="Closed"/>
    <s v="Paid"/>
  </r>
  <r>
    <x v="4049"/>
    <x v="100"/>
    <x v="7"/>
    <n v="5.66"/>
    <n v="1"/>
    <n v="5.66"/>
    <n v="5.66"/>
    <n v="5.66"/>
    <s v="N"/>
    <s v="N"/>
    <s v="Y"/>
    <s v="Bens Bakery "/>
    <s v="Bens Bakery"/>
    <m/>
    <x v="1"/>
    <s v="260114VEW9L8C"/>
    <s v="Closed"/>
    <s v="Paid"/>
  </r>
  <r>
    <x v="4049"/>
    <x v="15"/>
    <x v="2"/>
    <n v="0"/>
    <n v="1"/>
    <n v="0"/>
    <n v="0"/>
    <n v="0"/>
    <s v="N"/>
    <s v="N"/>
    <s v="N"/>
    <s v="Bens Bakery "/>
    <s v="Bens Bakery"/>
    <m/>
    <x v="1"/>
    <s v="260114VEW9L8C"/>
    <s v="Closed"/>
    <s v="Paid"/>
  </r>
  <r>
    <x v="4050"/>
    <x v="90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ACQV"/>
    <s v="Closed"/>
    <s v="Paid"/>
  </r>
  <r>
    <x v="4050"/>
    <x v="66"/>
    <x v="1"/>
    <n v="6"/>
    <n v="1"/>
    <n v="6"/>
    <n v="6"/>
    <n v="6"/>
    <s v="N"/>
    <s v="N"/>
    <s v="N"/>
    <s v="Secawan "/>
    <s v="Secawan"/>
    <m/>
    <x v="0"/>
    <s v="260114IQFACQV"/>
    <s v="Closed"/>
    <s v="Paid"/>
  </r>
  <r>
    <x v="4050"/>
    <x v="22"/>
    <x v="3"/>
    <n v="8.9"/>
    <n v="1"/>
    <n v="8.9"/>
    <n v="4.45"/>
    <n v="4.45"/>
    <s v="N"/>
    <s v="N"/>
    <s v="N"/>
    <s v="Secawan "/>
    <s v="Secawan"/>
    <m/>
    <x v="0"/>
    <s v="260114IQFACQV"/>
    <s v="Closed"/>
    <s v="Paid"/>
  </r>
  <r>
    <x v="4050"/>
    <x v="5"/>
    <x v="4"/>
    <n v="5.2"/>
    <n v="1"/>
    <n v="5.2"/>
    <n v="2.6"/>
    <n v="2.6"/>
    <s v="N"/>
    <s v="N"/>
    <s v="N"/>
    <s v="Secawan "/>
    <s v="Secawan"/>
    <m/>
    <x v="0"/>
    <s v="260114IQFACQV"/>
    <s v="Closed"/>
    <s v="Paid"/>
  </r>
  <r>
    <x v="4050"/>
    <x v="4"/>
    <x v="2"/>
    <n v="0"/>
    <n v="1"/>
    <n v="0"/>
    <n v="0"/>
    <n v="0"/>
    <s v="N"/>
    <s v="N"/>
    <s v="N"/>
    <s v="Secawan "/>
    <s v="Secawan"/>
    <m/>
    <x v="0"/>
    <s v="260114IQFACQV"/>
    <s v="Closed"/>
    <s v="Paid"/>
  </r>
  <r>
    <x v="4050"/>
    <x v="53"/>
    <x v="5"/>
    <n v="7.8"/>
    <n v="1"/>
    <n v="7.8"/>
    <n v="7.8"/>
    <n v="7.8"/>
    <s v="N"/>
    <s v="N"/>
    <s v="N"/>
    <s v="Secawan "/>
    <s v="Secawan"/>
    <m/>
    <x v="0"/>
    <s v="260114IQFACQV"/>
    <s v="Closed"/>
    <s v="Paid"/>
  </r>
  <r>
    <x v="4051"/>
    <x v="2"/>
    <x v="2"/>
    <n v="0"/>
    <n v="1"/>
    <n v="0"/>
    <n v="0"/>
    <n v="0"/>
    <s v="N"/>
    <s v="N"/>
    <s v="N"/>
    <s v="Secawan "/>
    <s v="Secawan"/>
    <m/>
    <x v="0"/>
    <s v="260114IQFRQ8J"/>
    <s v="Closed"/>
    <s v="Paid"/>
  </r>
  <r>
    <x v="40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RQ8J"/>
    <s v="Closed"/>
    <s v="Paid"/>
  </r>
  <r>
    <x v="4051"/>
    <x v="5"/>
    <x v="4"/>
    <n v="5.2"/>
    <n v="1"/>
    <n v="5.2"/>
    <n v="2.6"/>
    <n v="2.6"/>
    <s v="N"/>
    <s v="N"/>
    <s v="N"/>
    <s v="Secawan "/>
    <s v="Secawan"/>
    <m/>
    <x v="0"/>
    <s v="260114IQFRQ8J"/>
    <s v="Closed"/>
    <s v="Paid"/>
  </r>
  <r>
    <x v="4052"/>
    <x v="71"/>
    <x v="7"/>
    <n v="14.15"/>
    <n v="1"/>
    <n v="14.15"/>
    <n v="14.15"/>
    <n v="14.15"/>
    <s v="N"/>
    <s v="N"/>
    <s v="Y"/>
    <s v="Bens Bakery "/>
    <s v="Bens Bakery"/>
    <m/>
    <x v="1"/>
    <s v="260114VEW2LJQ"/>
    <s v="Closed"/>
    <s v="Paid"/>
  </r>
  <r>
    <x v="4052"/>
    <x v="15"/>
    <x v="2"/>
    <n v="0"/>
    <n v="1"/>
    <n v="0"/>
    <n v="0"/>
    <n v="0"/>
    <s v="N"/>
    <s v="N"/>
    <s v="N"/>
    <s v="Bens Bakery "/>
    <s v="Bens Bakery"/>
    <m/>
    <x v="1"/>
    <s v="260114VEW2LJQ"/>
    <s v="Closed"/>
    <s v="Paid"/>
  </r>
  <r>
    <x v="4053"/>
    <x v="30"/>
    <x v="5"/>
    <n v="3.4"/>
    <n v="1"/>
    <n v="3.4"/>
    <n v="3.4"/>
    <n v="3.4"/>
    <s v="N"/>
    <s v="N"/>
    <s v="N"/>
    <s v="Secawan "/>
    <s v="Secawan"/>
    <m/>
    <x v="0"/>
    <s v="260114IQF46U8"/>
    <s v="Closed"/>
    <s v="Paid"/>
  </r>
  <r>
    <x v="4053"/>
    <x v="2"/>
    <x v="2"/>
    <n v="0"/>
    <n v="1"/>
    <n v="0"/>
    <n v="0"/>
    <n v="0"/>
    <s v="N"/>
    <s v="N"/>
    <s v="N"/>
    <s v="Secawan "/>
    <s v="Secawan"/>
    <m/>
    <x v="0"/>
    <s v="260114IQF46U8"/>
    <s v="Closed"/>
    <s v="Paid"/>
  </r>
  <r>
    <x v="4054"/>
    <x v="52"/>
    <x v="5"/>
    <n v="11.8"/>
    <n v="1"/>
    <n v="11.8"/>
    <n v="11.8"/>
    <n v="11.8"/>
    <s v="N"/>
    <s v="N"/>
    <s v="N"/>
    <s v="Secawan "/>
    <s v="Secawan"/>
    <m/>
    <x v="0"/>
    <s v="260114IQFQX4O"/>
    <s v="Closed"/>
    <s v="Paid"/>
  </r>
  <r>
    <x v="4054"/>
    <x v="2"/>
    <x v="2"/>
    <n v="0"/>
    <n v="1"/>
    <n v="0"/>
    <n v="0"/>
    <n v="0"/>
    <s v="N"/>
    <s v="N"/>
    <s v="N"/>
    <s v="Secawan "/>
    <s v="Secawan"/>
    <m/>
    <x v="0"/>
    <s v="260114IQFQX4O"/>
    <s v="Closed"/>
    <s v="Paid"/>
  </r>
  <r>
    <x v="4054"/>
    <x v="95"/>
    <x v="5"/>
    <n v="13.8"/>
    <n v="1"/>
    <n v="13.8"/>
    <n v="13.8"/>
    <n v="13.8"/>
    <s v="N"/>
    <s v="N"/>
    <s v="N"/>
    <s v="Secawan "/>
    <s v="Secawan"/>
    <m/>
    <x v="0"/>
    <s v="260114IQFQX4O"/>
    <s v="Closed"/>
    <s v="Paid"/>
  </r>
  <r>
    <x v="405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4IQFQX4O"/>
    <s v="Closed"/>
    <s v="Paid"/>
  </r>
  <r>
    <x v="40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KZU3"/>
    <s v="Closed"/>
    <s v="Paid"/>
  </r>
  <r>
    <x v="4055"/>
    <x v="2"/>
    <x v="2"/>
    <n v="0"/>
    <n v="1"/>
    <n v="0"/>
    <n v="0"/>
    <n v="0"/>
    <s v="N"/>
    <s v="N"/>
    <s v="N"/>
    <s v="Secawan "/>
    <s v="Secawan"/>
    <m/>
    <x v="0"/>
    <s v="260114IQFKZU3"/>
    <s v="Closed"/>
    <s v="Paid"/>
  </r>
  <r>
    <x v="405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JWD7"/>
    <s v="Closed"/>
    <s v="Paid"/>
  </r>
  <r>
    <x v="4056"/>
    <x v="2"/>
    <x v="2"/>
    <n v="0"/>
    <n v="1"/>
    <n v="0"/>
    <n v="0"/>
    <n v="0"/>
    <s v="N"/>
    <s v="N"/>
    <s v="N"/>
    <s v="Secawan "/>
    <s v="Secawan"/>
    <m/>
    <x v="0"/>
    <s v="260114IQFJWD7"/>
    <s v="Closed"/>
    <s v="Paid"/>
  </r>
  <r>
    <x v="4056"/>
    <x v="5"/>
    <x v="4"/>
    <n v="5.2"/>
    <n v="1"/>
    <n v="5.2"/>
    <n v="2.6"/>
    <n v="2.6"/>
    <s v="N"/>
    <s v="N"/>
    <s v="N"/>
    <s v="Secawan "/>
    <s v="Secawan"/>
    <m/>
    <x v="0"/>
    <s v="260114IQFJWD7"/>
    <s v="Closed"/>
    <s v="Paid"/>
  </r>
  <r>
    <x v="4057"/>
    <x v="15"/>
    <x v="2"/>
    <n v="0"/>
    <n v="1"/>
    <n v="0"/>
    <n v="0"/>
    <n v="0"/>
    <s v="N"/>
    <s v="N"/>
    <s v="N"/>
    <s v="Bens Bakery "/>
    <s v="Bens Bakery"/>
    <m/>
    <x v="1"/>
    <s v="260114VEWZZ9W"/>
    <s v="Closed"/>
    <s v="Paid"/>
  </r>
  <r>
    <x v="4057"/>
    <x v="89"/>
    <x v="7"/>
    <n v="3.3"/>
    <n v="1"/>
    <n v="3.3"/>
    <n v="3.3"/>
    <n v="3.3"/>
    <s v="N"/>
    <s v="N"/>
    <s v="Y"/>
    <s v="Bens Bakery "/>
    <s v="Bens Bakery"/>
    <m/>
    <x v="1"/>
    <s v="260114VEWZZ9W"/>
    <s v="Closed"/>
    <s v="Paid"/>
  </r>
  <r>
    <x v="4058"/>
    <x v="170"/>
    <x v="7"/>
    <n v="3.3"/>
    <n v="2"/>
    <n v="6.6"/>
    <n v="6.6"/>
    <n v="6.6"/>
    <s v="N"/>
    <s v="N"/>
    <s v="Y"/>
    <s v="Bens Bakery "/>
    <s v="Bens Bakery"/>
    <m/>
    <x v="1"/>
    <s v="260114VEWGHWO"/>
    <s v="Closed"/>
    <s v="Paid"/>
  </r>
  <r>
    <x v="4058"/>
    <x v="14"/>
    <x v="2"/>
    <n v="0"/>
    <n v="1"/>
    <n v="0"/>
    <n v="0"/>
    <n v="0"/>
    <s v="N"/>
    <s v="N"/>
    <s v="N"/>
    <s v="Bens Bakery "/>
    <s v="Bens Bakery"/>
    <m/>
    <x v="1"/>
    <s v="260114VEWGHWO"/>
    <s v="Closed"/>
    <s v="Paid"/>
  </r>
  <r>
    <x v="4059"/>
    <x v="2"/>
    <x v="2"/>
    <n v="0"/>
    <n v="1"/>
    <n v="0"/>
    <n v="0"/>
    <n v="0"/>
    <s v="N"/>
    <s v="N"/>
    <s v="N"/>
    <s v="Secawan "/>
    <s v="Secawan"/>
    <m/>
    <x v="0"/>
    <s v="260114IQF67QF"/>
    <s v="Closed"/>
    <s v="Paid"/>
  </r>
  <r>
    <x v="4059"/>
    <x v="35"/>
    <x v="6"/>
    <n v="4.5"/>
    <n v="2"/>
    <n v="9"/>
    <n v="9"/>
    <n v="9"/>
    <s v="N"/>
    <s v="N"/>
    <s v="N"/>
    <s v="Secawan "/>
    <s v="Secawan"/>
    <m/>
    <x v="0"/>
    <s v="260114IQF67QF"/>
    <s v="Closed"/>
    <s v="Paid"/>
  </r>
  <r>
    <x v="4059"/>
    <x v="5"/>
    <x v="4"/>
    <n v="5.2"/>
    <n v="1"/>
    <n v="5.2"/>
    <n v="2.6"/>
    <n v="2.6"/>
    <s v="N"/>
    <s v="N"/>
    <s v="N"/>
    <s v="Secawan "/>
    <s v="Secawan"/>
    <m/>
    <x v="0"/>
    <s v="260114IQF67QF"/>
    <s v="Closed"/>
    <s v="Paid"/>
  </r>
  <r>
    <x v="4060"/>
    <x v="5"/>
    <x v="4"/>
    <n v="5.2"/>
    <n v="1"/>
    <n v="5.2"/>
    <n v="2.6"/>
    <n v="2.6"/>
    <s v="N"/>
    <s v="N"/>
    <s v="N"/>
    <s v="Secawan "/>
    <s v="Secawan"/>
    <m/>
    <x v="0"/>
    <s v="260114IQFAXHL"/>
    <s v="Closed"/>
    <s v="Paid"/>
  </r>
  <r>
    <x v="4060"/>
    <x v="2"/>
    <x v="2"/>
    <n v="0"/>
    <n v="1"/>
    <n v="0"/>
    <n v="0"/>
    <n v="0"/>
    <s v="N"/>
    <s v="N"/>
    <s v="N"/>
    <s v="Secawan "/>
    <s v="Secawan"/>
    <m/>
    <x v="0"/>
    <s v="260114IQFAXHL"/>
    <s v="Closed"/>
    <s v="Paid"/>
  </r>
  <r>
    <x v="4061"/>
    <x v="5"/>
    <x v="4"/>
    <n v="5.2"/>
    <n v="1"/>
    <n v="5.2"/>
    <n v="2.6"/>
    <n v="2.6"/>
    <s v="N"/>
    <s v="N"/>
    <s v="N"/>
    <s v="Secawan "/>
    <s v="Secawan"/>
    <m/>
    <x v="0"/>
    <s v="260114IQFG35C"/>
    <s v="Closed"/>
    <s v="Paid"/>
  </r>
  <r>
    <x v="4061"/>
    <x v="2"/>
    <x v="2"/>
    <n v="0"/>
    <n v="1"/>
    <n v="0"/>
    <n v="0"/>
    <n v="0"/>
    <s v="N"/>
    <s v="N"/>
    <s v="N"/>
    <s v="Secawan "/>
    <s v="Secawan"/>
    <m/>
    <x v="0"/>
    <s v="260114IQFG35C"/>
    <s v="Closed"/>
    <s v="Paid"/>
  </r>
  <r>
    <x v="4062"/>
    <x v="2"/>
    <x v="2"/>
    <n v="0"/>
    <n v="1"/>
    <n v="0"/>
    <n v="0"/>
    <n v="0"/>
    <s v="N"/>
    <s v="N"/>
    <s v="N"/>
    <s v="Secawan "/>
    <s v="Secawan"/>
    <m/>
    <x v="0"/>
    <s v="260114IQFHSTT"/>
    <s v="Closed"/>
    <s v="Paid"/>
  </r>
  <r>
    <x v="4062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4IQFHSTT"/>
    <s v="Closed"/>
    <s v="Paid"/>
  </r>
  <r>
    <x v="4062"/>
    <x v="5"/>
    <x v="4"/>
    <n v="5.2"/>
    <n v="1"/>
    <n v="5.2"/>
    <n v="2.6"/>
    <n v="2.6"/>
    <s v="N"/>
    <s v="N"/>
    <s v="N"/>
    <s v="Secawan "/>
    <s v="Secawan"/>
    <m/>
    <x v="0"/>
    <s v="260114IQFHSTT"/>
    <s v="Closed"/>
    <s v="Paid"/>
  </r>
  <r>
    <x v="4063"/>
    <x v="2"/>
    <x v="2"/>
    <n v="0"/>
    <n v="1"/>
    <n v="0"/>
    <n v="0"/>
    <n v="0"/>
    <s v="N"/>
    <s v="N"/>
    <s v="N"/>
    <s v="Secawan "/>
    <s v="Secawan"/>
    <m/>
    <x v="0"/>
    <s v="260114IQFMW0R"/>
    <s v="Closed"/>
    <s v="Paid"/>
  </r>
  <r>
    <x v="4063"/>
    <x v="40"/>
    <x v="5"/>
    <n v="18.5"/>
    <n v="1"/>
    <n v="18.5"/>
    <n v="18.5"/>
    <n v="18.5"/>
    <s v="N"/>
    <s v="N"/>
    <s v="N"/>
    <s v="Secawan "/>
    <s v="Secawan"/>
    <m/>
    <x v="0"/>
    <s v="260114IQFMW0R"/>
    <s v="Closed"/>
    <s v="Paid"/>
  </r>
  <r>
    <x v="4064"/>
    <x v="40"/>
    <x v="5"/>
    <n v="18.5"/>
    <n v="1"/>
    <n v="18.5"/>
    <n v="18.5"/>
    <n v="18.5"/>
    <s v="N"/>
    <s v="N"/>
    <s v="N"/>
    <s v="Secawan "/>
    <s v="Secawan"/>
    <m/>
    <x v="0"/>
    <s v="260114IQFCOTQ"/>
    <s v="Closed"/>
    <s v="Paid"/>
  </r>
  <r>
    <x v="4064"/>
    <x v="2"/>
    <x v="2"/>
    <n v="0"/>
    <n v="1"/>
    <n v="0"/>
    <n v="0"/>
    <n v="0"/>
    <s v="N"/>
    <s v="N"/>
    <s v="N"/>
    <s v="Secawan "/>
    <s v="Secawan"/>
    <m/>
    <x v="0"/>
    <s v="260114IQFCOTQ"/>
    <s v="Closed"/>
    <s v="Paid"/>
  </r>
  <r>
    <x v="40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7BMD"/>
    <s v="Closed"/>
    <s v="Paid"/>
  </r>
  <r>
    <x v="4065"/>
    <x v="42"/>
    <x v="2"/>
    <n v="0"/>
    <n v="1"/>
    <n v="0"/>
    <n v="0"/>
    <n v="0"/>
    <s v="N"/>
    <s v="N"/>
    <s v="N"/>
    <s v="Restore "/>
    <s v="Restore"/>
    <m/>
    <x v="2"/>
    <s v="260114UAX7BMD"/>
    <s v="Closed"/>
    <s v="Paid"/>
  </r>
  <r>
    <x v="4066"/>
    <x v="63"/>
    <x v="9"/>
    <n v="20"/>
    <n v="1"/>
    <n v="20"/>
    <n v="20"/>
    <n v="20"/>
    <s v="N"/>
    <s v="N"/>
    <s v="N"/>
    <s v="Restore "/>
    <s v="Restore"/>
    <m/>
    <x v="2"/>
    <s v="260114UAXRWM5"/>
    <s v="Closed"/>
    <s v="Paid"/>
  </r>
  <r>
    <x v="4066"/>
    <x v="42"/>
    <x v="2"/>
    <n v="0"/>
    <n v="1"/>
    <n v="0"/>
    <n v="0"/>
    <n v="0"/>
    <s v="N"/>
    <s v="N"/>
    <s v="N"/>
    <s v="Restore "/>
    <s v="Restore"/>
    <m/>
    <x v="2"/>
    <s v="260114UAXRWM5"/>
    <s v="Closed"/>
    <s v="Paid"/>
  </r>
  <r>
    <x v="40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7"/>
    <x v="42"/>
    <x v="2"/>
    <n v="0"/>
    <n v="1"/>
    <n v="0"/>
    <n v="0"/>
    <n v="0"/>
    <s v="N"/>
    <s v="N"/>
    <s v="N"/>
    <s v="Restore "/>
    <s v="Restore"/>
    <m/>
    <x v="2"/>
    <s v="260114UAXIVYT"/>
    <s v="Closed"/>
    <s v="Paid"/>
  </r>
  <r>
    <x v="406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VYT"/>
    <s v="Closed"/>
    <s v="Paid"/>
  </r>
  <r>
    <x v="4068"/>
    <x v="2"/>
    <x v="2"/>
    <n v="0"/>
    <n v="1"/>
    <n v="0"/>
    <n v="0"/>
    <n v="0"/>
    <s v="N"/>
    <s v="N"/>
    <s v="N"/>
    <s v="Secawan "/>
    <s v="Secawan"/>
    <m/>
    <x v="0"/>
    <s v="260114IQFV7TK"/>
    <s v="Closed"/>
    <s v="Paid"/>
  </r>
  <r>
    <x v="4068"/>
    <x v="95"/>
    <x v="5"/>
    <n v="13.8"/>
    <n v="1"/>
    <n v="13.8"/>
    <n v="13.8"/>
    <n v="13.8"/>
    <s v="N"/>
    <s v="N"/>
    <s v="N"/>
    <s v="Secawan "/>
    <s v="Secawan"/>
    <m/>
    <x v="0"/>
    <s v="260114IQFV7TK"/>
    <s v="Closed"/>
    <s v="Paid"/>
  </r>
  <r>
    <x v="4068"/>
    <x v="5"/>
    <x v="4"/>
    <n v="5.2"/>
    <n v="1"/>
    <n v="5.2"/>
    <n v="2.6"/>
    <n v="2.6"/>
    <s v="N"/>
    <s v="N"/>
    <s v="N"/>
    <s v="Secawan "/>
    <s v="Secawan"/>
    <m/>
    <x v="0"/>
    <s v="260114IQFV7TK"/>
    <s v="Closed"/>
    <s v="Paid"/>
  </r>
  <r>
    <x v="40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4UAXI7V5"/>
    <s v="Closed"/>
    <s v="Paid"/>
  </r>
  <r>
    <x v="4069"/>
    <x v="42"/>
    <x v="2"/>
    <n v="0"/>
    <n v="1"/>
    <n v="0"/>
    <n v="0"/>
    <n v="0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58"/>
    <x v="9"/>
    <n v="19"/>
    <n v="1"/>
    <n v="19"/>
    <n v="19"/>
    <n v="19"/>
    <s v="N"/>
    <s v="N"/>
    <s v="N"/>
    <s v="Restore "/>
    <s v="Restore"/>
    <m/>
    <x v="2"/>
    <s v="260114UAXI7V5"/>
    <s v="Closed"/>
    <s v="Paid"/>
  </r>
  <r>
    <x v="4069"/>
    <x v="101"/>
    <x v="9"/>
    <n v="20"/>
    <n v="1"/>
    <n v="20"/>
    <n v="20"/>
    <n v="20"/>
    <s v="N"/>
    <s v="N"/>
    <s v="N"/>
    <s v="Restore "/>
    <s v="Restore"/>
    <m/>
    <x v="2"/>
    <s v="260114UAXI7V5"/>
    <s v="Closed"/>
    <s v="Paid"/>
  </r>
  <r>
    <x v="4069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7V5"/>
    <s v="Closed"/>
    <s v="Paid"/>
  </r>
  <r>
    <x v="4070"/>
    <x v="55"/>
    <x v="7"/>
    <n v="7.55"/>
    <n v="1"/>
    <n v="7.55"/>
    <n v="3.78"/>
    <n v="3.78"/>
    <s v="N"/>
    <s v="N"/>
    <s v="Y"/>
    <s v="Bens Bakery "/>
    <s v="Bens Bakery"/>
    <m/>
    <x v="1"/>
    <s v="260114VEWLF7C"/>
    <s v="Closed"/>
    <s v="Paid"/>
  </r>
  <r>
    <x v="4070"/>
    <x v="14"/>
    <x v="2"/>
    <n v="0"/>
    <n v="1"/>
    <n v="0"/>
    <n v="0"/>
    <n v="0"/>
    <s v="N"/>
    <s v="N"/>
    <s v="N"/>
    <s v="Bens Bakery "/>
    <s v="Bens Bakery"/>
    <m/>
    <x v="1"/>
    <s v="260114VEWLF7C"/>
    <s v="Closed"/>
    <s v="Paid"/>
  </r>
  <r>
    <x v="4071"/>
    <x v="42"/>
    <x v="2"/>
    <n v="0"/>
    <n v="1"/>
    <n v="0"/>
    <n v="0"/>
    <n v="0"/>
    <s v="N"/>
    <s v="N"/>
    <s v="N"/>
    <s v="Restore "/>
    <s v="Restore"/>
    <m/>
    <x v="2"/>
    <s v="260114UAXIYCZ"/>
    <s v="Closed"/>
    <s v="Paid"/>
  </r>
  <r>
    <x v="407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4UAXIYCZ"/>
    <s v="Closed"/>
    <s v="Paid"/>
  </r>
  <r>
    <x v="4072"/>
    <x v="90"/>
    <x v="1"/>
    <n v="6"/>
    <n v="1"/>
    <n v="6"/>
    <n v="3"/>
    <n v="3"/>
    <s v="N"/>
    <s v="N"/>
    <s v="N"/>
    <s v="Secawan "/>
    <s v="Secawan"/>
    <m/>
    <x v="0"/>
    <s v="260114IQFABJ1"/>
    <s v="Closed"/>
    <s v="Paid"/>
  </r>
  <r>
    <x v="4073"/>
    <x v="64"/>
    <x v="7"/>
    <n v="16.98"/>
    <n v="1"/>
    <n v="16.98"/>
    <n v="8.49"/>
    <n v="8.49"/>
    <s v="N"/>
    <s v="N"/>
    <s v="Y"/>
    <s v="Bens Bakery "/>
    <s v="Bens Bakery"/>
    <m/>
    <x v="1"/>
    <s v="260114VEWSQXI"/>
    <s v="Closed"/>
    <s v="Paid"/>
  </r>
  <r>
    <x v="4073"/>
    <x v="15"/>
    <x v="2"/>
    <n v="0"/>
    <n v="1"/>
    <n v="0"/>
    <n v="0"/>
    <n v="0"/>
    <s v="N"/>
    <s v="N"/>
    <s v="N"/>
    <s v="Bens Bakery "/>
    <s v="Bens Bakery"/>
    <m/>
    <x v="1"/>
    <s v="260114VEWSQXI"/>
    <s v="Closed"/>
    <s v="Paid"/>
  </r>
  <r>
    <x v="4073"/>
    <x v="171"/>
    <x v="7"/>
    <n v="7.55"/>
    <n v="1"/>
    <n v="7.55"/>
    <n v="3.78"/>
    <n v="3.78"/>
    <s v="N"/>
    <s v="N"/>
    <s v="Y"/>
    <s v="Bens Bakery "/>
    <s v="Bens Bakery"/>
    <m/>
    <x v="1"/>
    <s v="260114VEWSQXI"/>
    <s v="Closed"/>
    <s v="Paid"/>
  </r>
  <r>
    <x v="4074"/>
    <x v="100"/>
    <x v="7"/>
    <n v="5.66"/>
    <n v="1"/>
    <n v="5.66"/>
    <n v="2.83"/>
    <n v="2.83"/>
    <s v="N"/>
    <s v="N"/>
    <s v="Y"/>
    <s v="Bens Bakery "/>
    <s v="Bens Bakery"/>
    <m/>
    <x v="1"/>
    <s v="260114VEWSR08"/>
    <s v="Closed"/>
    <s v="Paid"/>
  </r>
  <r>
    <x v="4075"/>
    <x v="15"/>
    <x v="2"/>
    <n v="0"/>
    <n v="1"/>
    <n v="0"/>
    <n v="0"/>
    <n v="0"/>
    <s v="N"/>
    <s v="N"/>
    <s v="N"/>
    <s v="Bens Bakery "/>
    <s v="Bens Bakery"/>
    <m/>
    <x v="1"/>
    <s v="260114VEWQXKZ"/>
    <s v="Closed"/>
    <s v="Paid"/>
  </r>
  <r>
    <x v="4075"/>
    <x v="49"/>
    <x v="7"/>
    <n v="5.66"/>
    <n v="1"/>
    <n v="5.66"/>
    <n v="2.83"/>
    <n v="2.83"/>
    <s v="N"/>
    <s v="N"/>
    <s v="Y"/>
    <s v="Bens Bakery "/>
    <s v="Bens Bakery"/>
    <m/>
    <x v="1"/>
    <s v="260114VEWQXKZ"/>
    <s v="Closed"/>
    <s v="Paid"/>
  </r>
  <r>
    <x v="4076"/>
    <x v="54"/>
    <x v="7"/>
    <n v="9.43"/>
    <n v="1"/>
    <n v="9.43"/>
    <n v="4.72"/>
    <n v="4.72"/>
    <s v="N"/>
    <s v="N"/>
    <s v="Y"/>
    <s v="Bens Bakery "/>
    <s v="Bens Bakery"/>
    <m/>
    <x v="1"/>
    <s v="260114VEWZ78D"/>
    <s v="Closed"/>
    <s v="Paid"/>
  </r>
  <r>
    <x v="4076"/>
    <x v="14"/>
    <x v="2"/>
    <n v="0"/>
    <n v="1"/>
    <n v="0"/>
    <n v="0"/>
    <n v="0"/>
    <s v="N"/>
    <s v="N"/>
    <s v="N"/>
    <s v="Bens Bakery "/>
    <s v="Bens Bakery"/>
    <m/>
    <x v="1"/>
    <s v="260114VEWZ78D"/>
    <s v="Closed"/>
    <s v="Paid"/>
  </r>
  <r>
    <x v="4076"/>
    <x v="49"/>
    <x v="7"/>
    <n v="5.66"/>
    <n v="1"/>
    <n v="5.66"/>
    <n v="2.83"/>
    <n v="2.83"/>
    <s v="N"/>
    <s v="N"/>
    <s v="Y"/>
    <s v="Bens Bakery "/>
    <s v="Bens Bakery"/>
    <m/>
    <x v="1"/>
    <s v="260114VEWZ78D"/>
    <s v="Closed"/>
    <s v="Paid"/>
  </r>
  <r>
    <x v="4077"/>
    <x v="15"/>
    <x v="2"/>
    <n v="0"/>
    <n v="1"/>
    <n v="0"/>
    <n v="0"/>
    <n v="0"/>
    <s v="N"/>
    <s v="N"/>
    <s v="N"/>
    <s v="Bens Bakery "/>
    <s v="Bens Bakery"/>
    <m/>
    <x v="1"/>
    <s v="260114VEWNTAM"/>
    <s v="Closed"/>
    <s v="Paid"/>
  </r>
  <r>
    <x v="4077"/>
    <x v="49"/>
    <x v="7"/>
    <n v="5.66"/>
    <n v="1"/>
    <n v="5.66"/>
    <n v="2.83"/>
    <n v="2.83"/>
    <s v="N"/>
    <s v="N"/>
    <s v="Y"/>
    <s v="Bens Bakery "/>
    <s v="Bens Bakery"/>
    <m/>
    <x v="1"/>
    <s v="260114VEWNTAM"/>
    <s v="Closed"/>
    <s v="Paid"/>
  </r>
  <r>
    <x v="4078"/>
    <x v="14"/>
    <x v="2"/>
    <n v="0"/>
    <n v="1"/>
    <n v="0"/>
    <n v="0"/>
    <n v="0"/>
    <s v="N"/>
    <s v="N"/>
    <s v="N"/>
    <s v="Bens Bakery "/>
    <s v="Bens Bakery"/>
    <m/>
    <x v="1"/>
    <s v="260114VEWAJ8B"/>
    <s v="Closed"/>
    <s v="Paid"/>
  </r>
  <r>
    <x v="4078"/>
    <x v="64"/>
    <x v="7"/>
    <n v="16.98"/>
    <n v="1"/>
    <n v="16.98"/>
    <n v="8.49"/>
    <n v="8.49"/>
    <s v="N"/>
    <s v="N"/>
    <s v="Y"/>
    <s v="Bens Bakery "/>
    <s v="Bens Bakery"/>
    <m/>
    <x v="1"/>
    <s v="260114VEWAJ8B"/>
    <s v="Closed"/>
    <s v="Paid"/>
  </r>
  <r>
    <x v="4079"/>
    <x v="61"/>
    <x v="7"/>
    <n v="11.32"/>
    <n v="1"/>
    <n v="11.32"/>
    <n v="5.66"/>
    <n v="5.66"/>
    <s v="N"/>
    <s v="N"/>
    <s v="Y"/>
    <s v="Bens Bakery "/>
    <s v="Bens Bakery"/>
    <m/>
    <x v="1"/>
    <s v="260114VEWCKZF"/>
    <s v="Closed"/>
    <s v="Paid"/>
  </r>
  <r>
    <x v="4079"/>
    <x v="171"/>
    <x v="7"/>
    <n v="7.55"/>
    <n v="1"/>
    <n v="7.55"/>
    <n v="3.78"/>
    <n v="3.78"/>
    <s v="N"/>
    <s v="N"/>
    <s v="Y"/>
    <s v="Bens Bakery "/>
    <s v="Bens Bakery"/>
    <m/>
    <x v="1"/>
    <s v="260114VEWCKZF"/>
    <s v="Closed"/>
    <s v="Paid"/>
  </r>
  <r>
    <x v="4079"/>
    <x v="69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0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55"/>
    <x v="7"/>
    <n v="7.55"/>
    <n v="2"/>
    <n v="15.1"/>
    <n v="7.55"/>
    <n v="7.55"/>
    <s v="N"/>
    <s v="N"/>
    <s v="Y"/>
    <s v="Bens Bakery "/>
    <s v="Bens Bakery"/>
    <m/>
    <x v="1"/>
    <s v="260114VEWCKZF"/>
    <s v="Closed"/>
    <s v="Paid"/>
  </r>
  <r>
    <x v="4079"/>
    <x v="104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73"/>
    <x v="7"/>
    <n v="9.43"/>
    <n v="1"/>
    <n v="9.43"/>
    <n v="4.72"/>
    <n v="4.72"/>
    <s v="N"/>
    <s v="N"/>
    <s v="Y"/>
    <s v="Bens Bakery "/>
    <s v="Bens Bakery"/>
    <m/>
    <x v="1"/>
    <s v="260114VEWCKZF"/>
    <s v="Closed"/>
    <s v="Paid"/>
  </r>
  <r>
    <x v="4079"/>
    <x v="14"/>
    <x v="2"/>
    <n v="0"/>
    <n v="1"/>
    <n v="0"/>
    <n v="0"/>
    <n v="0"/>
    <s v="N"/>
    <s v="N"/>
    <s v="N"/>
    <s v="Bens Bakery "/>
    <s v="Bens Bakery"/>
    <m/>
    <x v="1"/>
    <s v="260114VEWCKZF"/>
    <s v="Closed"/>
    <s v="Paid"/>
  </r>
  <r>
    <x v="4079"/>
    <x v="64"/>
    <x v="7"/>
    <n v="16.98"/>
    <n v="1"/>
    <n v="16.98"/>
    <n v="8.49"/>
    <n v="8.49"/>
    <s v="N"/>
    <s v="N"/>
    <s v="Y"/>
    <s v="Bens Bakery "/>
    <s v="Bens Bakery"/>
    <m/>
    <x v="1"/>
    <s v="260114VEWCKZF"/>
    <s v="Closed"/>
    <s v="Paid"/>
  </r>
  <r>
    <x v="4079"/>
    <x v="13"/>
    <x v="7"/>
    <n v="14.15"/>
    <n v="1"/>
    <n v="14.15"/>
    <n v="7.08"/>
    <n v="7.08"/>
    <s v="N"/>
    <s v="N"/>
    <s v="Y"/>
    <s v="Bens Bakery "/>
    <s v="Bens Bakery"/>
    <m/>
    <x v="1"/>
    <s v="260114VEWCKZF"/>
    <s v="Closed"/>
    <s v="Paid"/>
  </r>
  <r>
    <x v="40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4IQFAZTJ"/>
    <s v="Closed"/>
    <s v="Paid"/>
  </r>
  <r>
    <x v="4080"/>
    <x v="6"/>
    <x v="5"/>
    <n v="6.8"/>
    <n v="1"/>
    <n v="6.8"/>
    <n v="6.8"/>
    <n v="6.8"/>
    <s v="N"/>
    <s v="N"/>
    <s v="N"/>
    <s v="Secawan "/>
    <s v="Secawan"/>
    <m/>
    <x v="0"/>
    <s v="260114IQFAZTJ"/>
    <s v="Closed"/>
    <s v="Paid"/>
  </r>
  <r>
    <x v="4081"/>
    <x v="73"/>
    <x v="7"/>
    <n v="9.43"/>
    <n v="3"/>
    <n v="28.29"/>
    <n v="14.15"/>
    <n v="14.15"/>
    <s v="N"/>
    <s v="N"/>
    <s v="Y"/>
    <s v="Bens Bakery "/>
    <s v="Bens Bakery"/>
    <m/>
    <x v="1"/>
    <s v="260114VEWVBLY"/>
    <s v="Closed"/>
    <s v="Paid"/>
  </r>
  <r>
    <x v="4081"/>
    <x v="15"/>
    <x v="2"/>
    <n v="0"/>
    <n v="1"/>
    <n v="0"/>
    <n v="0"/>
    <n v="0"/>
    <s v="N"/>
    <s v="N"/>
    <s v="N"/>
    <s v="Bens Bakery "/>
    <s v="Bens Bakery"/>
    <m/>
    <x v="1"/>
    <s v="260114VEWVBLY"/>
    <s v="Closed"/>
    <s v="Paid"/>
  </r>
  <r>
    <x v="4082"/>
    <x v="14"/>
    <x v="2"/>
    <n v="0"/>
    <n v="1"/>
    <n v="0"/>
    <n v="0"/>
    <n v="0"/>
    <s v="N"/>
    <s v="N"/>
    <s v="N"/>
    <s v="Bens Bakery "/>
    <s v="Bens Bakery"/>
    <m/>
    <x v="1"/>
    <s v="260114VEWAUKO"/>
    <s v="Closed"/>
    <s v="Paid"/>
  </r>
  <r>
    <x v="4082"/>
    <x v="69"/>
    <x v="7"/>
    <n v="9.43"/>
    <n v="1"/>
    <n v="9.43"/>
    <n v="4.72"/>
    <n v="4.72"/>
    <s v="N"/>
    <s v="N"/>
    <s v="Y"/>
    <s v="Bens Bakery "/>
    <s v="Bens Bakery"/>
    <m/>
    <x v="1"/>
    <s v="260114VEWAUKO"/>
    <s v="Closed"/>
    <s v="Paid"/>
  </r>
  <r>
    <x v="4082"/>
    <x v="68"/>
    <x v="7"/>
    <n v="14.15"/>
    <n v="1"/>
    <n v="14.15"/>
    <n v="7.08"/>
    <n v="7.08"/>
    <s v="N"/>
    <s v="N"/>
    <s v="Y"/>
    <s v="Bens Bakery "/>
    <s v="Bens Bakery"/>
    <m/>
    <x v="1"/>
    <s v="260114VEWAUKO"/>
    <s v="Closed"/>
    <s v="Paid"/>
  </r>
  <r>
    <x v="4083"/>
    <x v="40"/>
    <x v="5"/>
    <n v="18.5"/>
    <n v="1"/>
    <n v="18.5"/>
    <n v="18.5"/>
    <n v="18.5"/>
    <s v="N"/>
    <s v="N"/>
    <s v="N"/>
    <s v="Secawan "/>
    <s v="Secawan"/>
    <m/>
    <x v="0"/>
    <s v="260114IQF5M5S"/>
    <s v="Closed"/>
    <s v="Paid"/>
  </r>
  <r>
    <x v="4083"/>
    <x v="5"/>
    <x v="4"/>
    <n v="5.2"/>
    <n v="1"/>
    <n v="5.2"/>
    <n v="2.6"/>
    <n v="2.6"/>
    <s v="N"/>
    <s v="N"/>
    <s v="N"/>
    <s v="Secawan "/>
    <s v="Secawan"/>
    <m/>
    <x v="0"/>
    <s v="260114IQF5M5S"/>
    <s v="Closed"/>
    <s v="Paid"/>
  </r>
  <r>
    <x v="4084"/>
    <x v="71"/>
    <x v="7"/>
    <n v="14.15"/>
    <n v="1"/>
    <n v="14.15"/>
    <n v="7.08"/>
    <n v="7.08"/>
    <s v="N"/>
    <s v="N"/>
    <s v="Y"/>
    <s v="Bens Bakery "/>
    <s v="Bens Bakery"/>
    <m/>
    <x v="1"/>
    <s v="260114VEWX47P"/>
    <s v="Closed"/>
    <s v="Paid"/>
  </r>
  <r>
    <x v="4084"/>
    <x v="15"/>
    <x v="2"/>
    <n v="0"/>
    <n v="1"/>
    <n v="0"/>
    <n v="0"/>
    <n v="0"/>
    <s v="N"/>
    <s v="N"/>
    <s v="N"/>
    <s v="Bens Bakery "/>
    <s v="Bens Bakery"/>
    <m/>
    <x v="1"/>
    <s v="260114VEWX47P"/>
    <s v="Closed"/>
    <s v="Paid"/>
  </r>
  <r>
    <x v="4085"/>
    <x v="61"/>
    <x v="7"/>
    <n v="11.32"/>
    <n v="1"/>
    <n v="11.32"/>
    <n v="5.66"/>
    <n v="5.66"/>
    <s v="N"/>
    <s v="N"/>
    <s v="Y"/>
    <s v="Bens Bakery "/>
    <s v="Bens Bakery"/>
    <m/>
    <x v="1"/>
    <s v="260114VEWC8HW"/>
    <s v="Closed"/>
    <s v="Paid"/>
  </r>
  <r>
    <x v="4085"/>
    <x v="55"/>
    <x v="7"/>
    <n v="7.55"/>
    <n v="1"/>
    <n v="7.55"/>
    <n v="3.78"/>
    <n v="3.78"/>
    <s v="N"/>
    <s v="N"/>
    <s v="Y"/>
    <s v="Bens Bakery "/>
    <s v="Bens Bakery"/>
    <m/>
    <x v="1"/>
    <s v="260114VEWC8HW"/>
    <s v="Closed"/>
    <s v="Paid"/>
  </r>
  <r>
    <x v="4085"/>
    <x v="14"/>
    <x v="2"/>
    <n v="0"/>
    <n v="1"/>
    <n v="0"/>
    <n v="0"/>
    <n v="0"/>
    <s v="N"/>
    <s v="N"/>
    <s v="N"/>
    <s v="Bens Bakery "/>
    <s v="Bens Bakery"/>
    <m/>
    <x v="1"/>
    <s v="260114VEWC8HW"/>
    <s v="Closed"/>
    <s v="Paid"/>
  </r>
  <r>
    <x v="4085"/>
    <x v="104"/>
    <x v="7"/>
    <n v="9.43"/>
    <n v="1"/>
    <n v="9.43"/>
    <n v="4.72"/>
    <n v="4.72"/>
    <s v="N"/>
    <s v="N"/>
    <s v="Y"/>
    <s v="Bens Bakery "/>
    <s v="Bens Bakery"/>
    <m/>
    <x v="1"/>
    <s v="260114VEWC8HW"/>
    <s v="Closed"/>
    <s v="Paid"/>
  </r>
  <r>
    <x v="4086"/>
    <x v="190"/>
    <x v="12"/>
    <n v="12.5"/>
    <n v="1"/>
    <n v="12.5"/>
    <n v="12.5"/>
    <n v="12.5"/>
    <s v="N"/>
    <s v="N"/>
    <s v="N"/>
    <s v="Secawan "/>
    <s v="Secawan"/>
    <m/>
    <x v="0"/>
    <s v="260114IQFS9UA"/>
    <s v="Closed"/>
    <s v="Paid"/>
  </r>
  <r>
    <x v="4086"/>
    <x v="139"/>
    <x v="12"/>
    <n v="13.5"/>
    <n v="1"/>
    <n v="13.5"/>
    <n v="13.5"/>
    <n v="13.5"/>
    <s v="N"/>
    <s v="N"/>
    <s v="N"/>
    <s v="Secawan "/>
    <s v="Secawan"/>
    <m/>
    <x v="0"/>
    <s v="260114IQFS9UA"/>
    <s v="Closed"/>
    <s v="Paid"/>
  </r>
  <r>
    <x v="4086"/>
    <x v="191"/>
    <x v="12"/>
    <n v="42.9"/>
    <n v="1"/>
    <n v="42.9"/>
    <n v="42.9"/>
    <n v="42.9"/>
    <s v="N"/>
    <s v="N"/>
    <s v="N"/>
    <s v="Secawan "/>
    <s v="Secawan"/>
    <m/>
    <x v="0"/>
    <s v="260114IQFS9UA"/>
    <s v="Closed"/>
    <s v="Paid"/>
  </r>
  <r>
    <x v="4087"/>
    <x v="55"/>
    <x v="7"/>
    <n v="7.55"/>
    <n v="1"/>
    <n v="7.55"/>
    <n v="3.78"/>
    <n v="3.78"/>
    <s v="N"/>
    <s v="N"/>
    <s v="Y"/>
    <s v="Bens Bakery "/>
    <s v="Bens Bakery"/>
    <m/>
    <x v="1"/>
    <s v="260114VEW6CRG"/>
    <s v="Closed"/>
    <s v="Paid"/>
  </r>
  <r>
    <x v="4087"/>
    <x v="25"/>
    <x v="7"/>
    <n v="5.66"/>
    <n v="1"/>
    <n v="5.66"/>
    <n v="2.83"/>
    <n v="2.83"/>
    <s v="N"/>
    <s v="N"/>
    <s v="Y"/>
    <s v="Bens Bakery "/>
    <s v="Bens Bakery"/>
    <m/>
    <x v="1"/>
    <s v="260114VEW6CRG"/>
    <s v="Closed"/>
    <s v="Paid"/>
  </r>
  <r>
    <x v="4087"/>
    <x v="14"/>
    <x v="2"/>
    <n v="0"/>
    <n v="1"/>
    <n v="0"/>
    <n v="0"/>
    <n v="0"/>
    <s v="N"/>
    <s v="N"/>
    <s v="N"/>
    <s v="Bens Bakery "/>
    <s v="Bens Bakery"/>
    <m/>
    <x v="1"/>
    <s v="260114VEW6CRG"/>
    <s v="Closed"/>
    <s v="Paid"/>
  </r>
  <r>
    <x v="4087"/>
    <x v="10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7"/>
    <x v="13"/>
    <x v="7"/>
    <n v="14.15"/>
    <n v="1"/>
    <n v="14.15"/>
    <n v="7.08"/>
    <n v="7.08"/>
    <s v="N"/>
    <s v="N"/>
    <s v="Y"/>
    <s v="Bens Bakery "/>
    <s v="Bens Bakery"/>
    <m/>
    <x v="1"/>
    <s v="260114VEW6CRG"/>
    <s v="Closed"/>
    <s v="Paid"/>
  </r>
  <r>
    <x v="4087"/>
    <x v="54"/>
    <x v="7"/>
    <n v="9.43"/>
    <n v="1"/>
    <n v="9.43"/>
    <n v="4.72"/>
    <n v="4.72"/>
    <s v="N"/>
    <s v="N"/>
    <s v="Y"/>
    <s v="Bens Bakery "/>
    <s v="Bens Bakery"/>
    <m/>
    <x v="1"/>
    <s v="260114VEW6CRG"/>
    <s v="Closed"/>
    <s v="Paid"/>
  </r>
  <r>
    <x v="4088"/>
    <x v="73"/>
    <x v="7"/>
    <n v="9.43"/>
    <n v="1"/>
    <n v="9.43"/>
    <n v="4.72"/>
    <n v="4.72"/>
    <s v="N"/>
    <s v="N"/>
    <s v="Y"/>
    <s v="Bens Bakery "/>
    <s v="Bens Bakery"/>
    <m/>
    <x v="1"/>
    <s v="260114VEWVQ9R"/>
    <s v="Closed"/>
    <s v="Paid"/>
  </r>
  <r>
    <x v="4088"/>
    <x v="14"/>
    <x v="2"/>
    <n v="0"/>
    <n v="1"/>
    <n v="0"/>
    <n v="0"/>
    <n v="0"/>
    <s v="N"/>
    <s v="N"/>
    <s v="N"/>
    <s v="Bens Bakery "/>
    <s v="Bens Bakery"/>
    <m/>
    <x v="1"/>
    <s v="260114VEWVQ9R"/>
    <s v="Closed"/>
    <s v="Paid"/>
  </r>
  <r>
    <x v="4088"/>
    <x v="64"/>
    <x v="7"/>
    <n v="16.98"/>
    <n v="1"/>
    <n v="16.98"/>
    <n v="8.49"/>
    <n v="8.49"/>
    <s v="N"/>
    <s v="N"/>
    <s v="Y"/>
    <s v="Bens Bakery "/>
    <s v="Bens Bakery"/>
    <m/>
    <x v="1"/>
    <s v="260114VEWVQ9R"/>
    <s v="Closed"/>
    <s v="Paid"/>
  </r>
  <r>
    <x v="4089"/>
    <x v="76"/>
    <x v="7"/>
    <n v="7.55"/>
    <n v="1"/>
    <n v="7.55"/>
    <n v="3.78"/>
    <n v="3.78"/>
    <s v="N"/>
    <s v="N"/>
    <s v="Y"/>
    <s v="Bens Bakery "/>
    <s v="Bens Bakery"/>
    <m/>
    <x v="1"/>
    <s v="260114VEW9QA4"/>
    <s v="Closed"/>
    <s v="Paid"/>
  </r>
  <r>
    <x v="4089"/>
    <x v="100"/>
    <x v="7"/>
    <n v="5.66"/>
    <n v="1"/>
    <n v="5.66"/>
    <n v="2.83"/>
    <n v="2.83"/>
    <s v="N"/>
    <s v="N"/>
    <s v="Y"/>
    <s v="Bens Bakery "/>
    <s v="Bens Bakery"/>
    <m/>
    <x v="1"/>
    <s v="260114VEW9QA4"/>
    <s v="Closed"/>
    <s v="Paid"/>
  </r>
  <r>
    <x v="4089"/>
    <x v="14"/>
    <x v="2"/>
    <n v="0"/>
    <n v="1"/>
    <n v="0"/>
    <n v="0"/>
    <n v="0"/>
    <s v="N"/>
    <s v="N"/>
    <s v="N"/>
    <s v="Bens Bakery "/>
    <s v="Bens Bakery"/>
    <m/>
    <x v="1"/>
    <s v="260114VEW9QA4"/>
    <s v="Closed"/>
    <s v="Paid"/>
  </r>
  <r>
    <x v="4089"/>
    <x v="69"/>
    <x v="7"/>
    <n v="9.43"/>
    <n v="1"/>
    <n v="9.43"/>
    <n v="4.72"/>
    <n v="4.72"/>
    <s v="N"/>
    <s v="N"/>
    <s v="Y"/>
    <s v="Bens Bakery "/>
    <s v="Bens Bakery"/>
    <m/>
    <x v="1"/>
    <s v="260114VEW9QA4"/>
    <s v="Closed"/>
    <s v="Paid"/>
  </r>
  <r>
    <x v="4090"/>
    <x v="14"/>
    <x v="2"/>
    <n v="0"/>
    <n v="1"/>
    <n v="0"/>
    <n v="0"/>
    <n v="0"/>
    <s v="N"/>
    <s v="N"/>
    <s v="N"/>
    <s v="Bens Bakery "/>
    <s v="Bens Bakery"/>
    <m/>
    <x v="1"/>
    <s v="260114VEW2W9R"/>
    <s v="Closed"/>
    <s v="Paid"/>
  </r>
  <r>
    <x v="4090"/>
    <x v="13"/>
    <x v="7"/>
    <n v="14.15"/>
    <n v="1"/>
    <n v="14.15"/>
    <n v="7.08"/>
    <n v="7.08"/>
    <s v="N"/>
    <s v="N"/>
    <s v="Y"/>
    <s v="Bens Bakery "/>
    <s v="Bens Bakery"/>
    <m/>
    <x v="1"/>
    <s v="260114VEW2W9R"/>
    <s v="Closed"/>
    <s v="Paid"/>
  </r>
  <r>
    <x v="4091"/>
    <x v="2"/>
    <x v="2"/>
    <n v="0"/>
    <n v="1"/>
    <n v="0"/>
    <n v="0"/>
    <n v="0"/>
    <s v="N"/>
    <s v="N"/>
    <s v="N"/>
    <s v="Secawan "/>
    <s v="Secawan"/>
    <m/>
    <x v="0"/>
    <s v="260114IQFWE8E"/>
    <s v="Closed"/>
    <s v="Paid"/>
  </r>
  <r>
    <x v="4091"/>
    <x v="130"/>
    <x v="4"/>
    <n v="12.5"/>
    <n v="1"/>
    <n v="12.5"/>
    <n v="6.25"/>
    <n v="6.25"/>
    <s v="N"/>
    <s v="N"/>
    <s v="N"/>
    <s v="Secawan "/>
    <s v="Secawan"/>
    <m/>
    <x v="0"/>
    <s v="260114IQFWE8E"/>
    <s v="Closed"/>
    <s v="Paid"/>
  </r>
  <r>
    <x v="4092"/>
    <x v="171"/>
    <x v="7"/>
    <n v="7.55"/>
    <n v="1"/>
    <n v="7.55"/>
    <n v="3.78"/>
    <n v="3.78"/>
    <s v="N"/>
    <s v="N"/>
    <s v="Y"/>
    <s v="Bens Bakery "/>
    <s v="Bens Bakery"/>
    <m/>
    <x v="1"/>
    <s v="260114VEWH0L3"/>
    <s v="Closed"/>
    <s v="Paid"/>
  </r>
  <r>
    <x v="4092"/>
    <x v="54"/>
    <x v="7"/>
    <n v="9.43"/>
    <n v="1"/>
    <n v="9.43"/>
    <n v="4.72"/>
    <n v="4.72"/>
    <s v="N"/>
    <s v="N"/>
    <s v="Y"/>
    <s v="Bens Bakery "/>
    <s v="Bens Bakery"/>
    <m/>
    <x v="1"/>
    <s v="260114VEWH0L3"/>
    <s v="Closed"/>
    <s v="Paid"/>
  </r>
  <r>
    <x v="4092"/>
    <x v="15"/>
    <x v="2"/>
    <n v="0"/>
    <n v="1"/>
    <n v="0"/>
    <n v="0"/>
    <n v="0"/>
    <s v="N"/>
    <s v="N"/>
    <s v="N"/>
    <s v="Bens Bakery "/>
    <s v="Bens Bakery"/>
    <m/>
    <x v="1"/>
    <s v="260114VEWH0L3"/>
    <s v="Closed"/>
    <s v="Paid"/>
  </r>
  <r>
    <x v="4093"/>
    <x v="2"/>
    <x v="2"/>
    <n v="0"/>
    <n v="1"/>
    <n v="0"/>
    <n v="0"/>
    <n v="0"/>
    <s v="N"/>
    <s v="N"/>
    <s v="N"/>
    <s v="Secawan "/>
    <s v="Secawan"/>
    <m/>
    <x v="0"/>
    <s v="260114IQFF1KN"/>
    <s v="Closed"/>
    <s v="Paid"/>
  </r>
  <r>
    <x v="4093"/>
    <x v="5"/>
    <x v="4"/>
    <n v="5.2"/>
    <n v="1"/>
    <n v="5.2"/>
    <n v="2.6"/>
    <n v="2.6"/>
    <s v="N"/>
    <s v="N"/>
    <s v="N"/>
    <s v="Secawan "/>
    <s v="Secawan"/>
    <m/>
    <x v="0"/>
    <s v="260114IQFF1KN"/>
    <s v="Closed"/>
    <s v="Paid"/>
  </r>
  <r>
    <x v="4094"/>
    <x v="75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4"/>
    <x v="16"/>
    <x v="7"/>
    <n v="9.43"/>
    <n v="1"/>
    <n v="9.43"/>
    <n v="4.72"/>
    <n v="4.72"/>
    <s v="N"/>
    <s v="N"/>
    <s v="Y"/>
    <s v="Bens Bakery "/>
    <s v="Bens Bakery"/>
    <m/>
    <x v="1"/>
    <s v="260114VEWS0J7"/>
    <s v="Closed"/>
    <s v="Paid"/>
  </r>
  <r>
    <x v="4094"/>
    <x v="76"/>
    <x v="7"/>
    <n v="7.55"/>
    <n v="1"/>
    <n v="7.55"/>
    <n v="3.78"/>
    <n v="3.78"/>
    <s v="N"/>
    <s v="N"/>
    <s v="Y"/>
    <s v="Bens Bakery "/>
    <s v="Bens Bakery"/>
    <m/>
    <x v="1"/>
    <s v="260114VEWS0J7"/>
    <s v="Closed"/>
    <s v="Paid"/>
  </r>
  <r>
    <x v="4094"/>
    <x v="14"/>
    <x v="2"/>
    <n v="0"/>
    <n v="1"/>
    <n v="0"/>
    <n v="0"/>
    <n v="0"/>
    <s v="N"/>
    <s v="N"/>
    <s v="N"/>
    <s v="Bens Bakery "/>
    <s v="Bens Bakery"/>
    <m/>
    <x v="1"/>
    <s v="260114VEWS0J7"/>
    <s v="Closed"/>
    <s v="Paid"/>
  </r>
  <r>
    <x v="4094"/>
    <x v="89"/>
    <x v="7"/>
    <n v="3.3"/>
    <n v="1"/>
    <n v="3.3"/>
    <n v="1.65"/>
    <n v="1.65"/>
    <s v="N"/>
    <s v="N"/>
    <s v="Y"/>
    <s v="Bens Bakery "/>
    <s v="Bens Bakery"/>
    <m/>
    <x v="1"/>
    <s v="260114VEWS0J7"/>
    <s v="Closed"/>
    <s v="Paid"/>
  </r>
  <r>
    <x v="4095"/>
    <x v="89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48"/>
    <x v="7"/>
    <n v="3.77"/>
    <n v="1"/>
    <n v="3.77"/>
    <n v="1.89"/>
    <n v="1.89"/>
    <s v="N"/>
    <s v="N"/>
    <s v="Y"/>
    <s v="Bens Bakery "/>
    <s v="Bens Bakery"/>
    <m/>
    <x v="1"/>
    <s v="260114VEWF9O8"/>
    <s v="Closed"/>
    <s v="Paid"/>
  </r>
  <r>
    <x v="4095"/>
    <x v="170"/>
    <x v="7"/>
    <n v="3.3"/>
    <n v="1"/>
    <n v="3.3"/>
    <n v="1.65"/>
    <n v="1.65"/>
    <s v="N"/>
    <s v="N"/>
    <s v="Y"/>
    <s v="Bens Bakery "/>
    <s v="Bens Bakery"/>
    <m/>
    <x v="1"/>
    <s v="260114VEWF9O8"/>
    <s v="Closed"/>
    <s v="Paid"/>
  </r>
  <r>
    <x v="4095"/>
    <x v="14"/>
    <x v="2"/>
    <n v="0"/>
    <n v="1"/>
    <n v="0"/>
    <n v="0"/>
    <n v="0"/>
    <s v="N"/>
    <s v="N"/>
    <s v="N"/>
    <s v="Bens Bakery "/>
    <s v="Bens Bakery"/>
    <m/>
    <x v="1"/>
    <s v="260114VEWF9O8"/>
    <s v="Closed"/>
    <s v="Paid"/>
  </r>
  <r>
    <x v="4096"/>
    <x v="14"/>
    <x v="2"/>
    <n v="0"/>
    <n v="1"/>
    <n v="0"/>
    <n v="0"/>
    <n v="0"/>
    <s v="N"/>
    <s v="N"/>
    <s v="N"/>
    <s v="Bens Bakery "/>
    <s v="Bens Bakery"/>
    <m/>
    <x v="1"/>
    <s v="260114VEWF9ZH"/>
    <s v="Closed"/>
    <s v="Paid"/>
  </r>
  <r>
    <x v="4096"/>
    <x v="64"/>
    <x v="7"/>
    <n v="16.98"/>
    <n v="1"/>
    <n v="16.98"/>
    <n v="8.49"/>
    <n v="8.49"/>
    <s v="N"/>
    <s v="N"/>
    <s v="Y"/>
    <s v="Bens Bakery "/>
    <s v="Bens Bakery"/>
    <m/>
    <x v="1"/>
    <s v="260114VEWF9ZH"/>
    <s v="Closed"/>
    <s v="Paid"/>
  </r>
  <r>
    <x v="4097"/>
    <x v="49"/>
    <x v="7"/>
    <n v="5.66"/>
    <n v="1"/>
    <n v="5.66"/>
    <n v="5.66"/>
    <n v="5.66"/>
    <s v="N"/>
    <s v="N"/>
    <s v="Y"/>
    <s v="Bens Bakery "/>
    <s v="Bens Bakery"/>
    <m/>
    <x v="1"/>
    <s v="260115VEWPD35"/>
    <s v="Closed"/>
    <s v="Paid"/>
  </r>
  <r>
    <x v="4097"/>
    <x v="14"/>
    <x v="2"/>
    <n v="0"/>
    <n v="1"/>
    <n v="0"/>
    <n v="0"/>
    <n v="0"/>
    <s v="N"/>
    <s v="N"/>
    <s v="N"/>
    <s v="Bens Bakery "/>
    <s v="Bens Bakery"/>
    <m/>
    <x v="1"/>
    <s v="260115VEWPD35"/>
    <s v="Closed"/>
    <s v="Paid"/>
  </r>
  <r>
    <x v="4098"/>
    <x v="14"/>
    <x v="2"/>
    <n v="0"/>
    <n v="1"/>
    <n v="0"/>
    <n v="0"/>
    <n v="0"/>
    <s v="N"/>
    <s v="N"/>
    <s v="N"/>
    <s v="Bens Bakery "/>
    <s v="Bens Bakery"/>
    <m/>
    <x v="1"/>
    <s v="260115VEWIOF8"/>
    <s v="Closed"/>
    <s v="Paid"/>
  </r>
  <r>
    <x v="4098"/>
    <x v="54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8"/>
    <x v="16"/>
    <x v="7"/>
    <n v="9.43"/>
    <n v="1"/>
    <n v="9.43"/>
    <n v="9.43"/>
    <n v="9.43"/>
    <s v="N"/>
    <s v="N"/>
    <s v="Y"/>
    <s v="Bens Bakery "/>
    <s v="Bens Bakery"/>
    <m/>
    <x v="1"/>
    <s v="260115VEWIOF8"/>
    <s v="Closed"/>
    <s v="Paid"/>
  </r>
  <r>
    <x v="4099"/>
    <x v="2"/>
    <x v="2"/>
    <n v="0"/>
    <n v="1"/>
    <n v="0"/>
    <n v="0"/>
    <n v="0"/>
    <s v="N"/>
    <s v="N"/>
    <s v="N"/>
    <s v="Secawan "/>
    <s v="Secawan"/>
    <m/>
    <x v="0"/>
    <s v="260115IQFNJBF"/>
    <s v="Closed"/>
    <s v="Paid"/>
  </r>
  <r>
    <x v="4099"/>
    <x v="39"/>
    <x v="6"/>
    <n v="4"/>
    <n v="1"/>
    <n v="4"/>
    <n v="4"/>
    <n v="4"/>
    <s v="N"/>
    <s v="N"/>
    <s v="N"/>
    <s v="Secawan "/>
    <s v="Secawan"/>
    <m/>
    <x v="0"/>
    <s v="260115IQFNJBF"/>
    <s v="Closed"/>
    <s v="Paid"/>
  </r>
  <r>
    <x v="4099"/>
    <x v="0"/>
    <x v="0"/>
    <n v="12.9"/>
    <n v="1"/>
    <n v="12.9"/>
    <n v="12.9"/>
    <n v="12.9"/>
    <s v="N"/>
    <s v="N"/>
    <s v="N"/>
    <s v="Secawan "/>
    <s v="Secawan"/>
    <m/>
    <x v="0"/>
    <s v="260115IQFNJBF"/>
    <s v="Closed"/>
    <s v="Paid"/>
  </r>
  <r>
    <x v="4100"/>
    <x v="4"/>
    <x v="2"/>
    <n v="0"/>
    <n v="1"/>
    <n v="0"/>
    <n v="0"/>
    <n v="0"/>
    <s v="N"/>
    <s v="N"/>
    <s v="N"/>
    <s v="Secawan "/>
    <s v="Secawan"/>
    <m/>
    <x v="0"/>
    <s v="260115IQFVO1L"/>
    <s v="Closed"/>
    <s v="Paid"/>
  </r>
  <r>
    <x v="4100"/>
    <x v="5"/>
    <x v="4"/>
    <n v="5.2"/>
    <n v="1"/>
    <n v="5.2"/>
    <n v="5.2"/>
    <n v="5.2"/>
    <s v="N"/>
    <s v="N"/>
    <s v="N"/>
    <s v="Secawan "/>
    <s v="Secawan"/>
    <m/>
    <x v="0"/>
    <s v="260115IQFVO1L"/>
    <s v="Closed"/>
    <s v="Paid"/>
  </r>
  <r>
    <x v="4101"/>
    <x v="39"/>
    <x v="6"/>
    <n v="4"/>
    <n v="1"/>
    <n v="4"/>
    <n v="4"/>
    <n v="4"/>
    <s v="N"/>
    <s v="N"/>
    <s v="N"/>
    <s v="Secawan "/>
    <s v="Secawan"/>
    <m/>
    <x v="0"/>
    <s v="260115IQF5IFA"/>
    <s v="Closed"/>
    <s v="Paid"/>
  </r>
  <r>
    <x v="4101"/>
    <x v="4"/>
    <x v="2"/>
    <n v="0"/>
    <n v="1"/>
    <n v="0"/>
    <n v="0"/>
    <n v="0"/>
    <s v="N"/>
    <s v="N"/>
    <s v="N"/>
    <s v="Secawan "/>
    <s v="Secawan"/>
    <m/>
    <x v="0"/>
    <s v="260115IQF5IFA"/>
    <s v="Closed"/>
    <s v="Paid"/>
  </r>
  <r>
    <x v="4102"/>
    <x v="130"/>
    <x v="4"/>
    <n v="12.5"/>
    <n v="1"/>
    <n v="12.5"/>
    <n v="12.5"/>
    <n v="12.5"/>
    <s v="N"/>
    <s v="N"/>
    <s v="N"/>
    <s v="Secawan "/>
    <s v="Secawan"/>
    <m/>
    <x v="0"/>
    <s v="260115IQFY1B2"/>
    <s v="Closed"/>
    <s v="Paid"/>
  </r>
  <r>
    <x v="4102"/>
    <x v="2"/>
    <x v="2"/>
    <n v="0"/>
    <n v="1"/>
    <n v="0"/>
    <n v="0"/>
    <n v="0"/>
    <s v="N"/>
    <s v="N"/>
    <s v="N"/>
    <s v="Secawan "/>
    <s v="Secawan"/>
    <m/>
    <x v="0"/>
    <s v="260115IQFY1B2"/>
    <s v="Closed"/>
    <s v="Paid"/>
  </r>
  <r>
    <x v="4103"/>
    <x v="4"/>
    <x v="2"/>
    <n v="0"/>
    <n v="1"/>
    <n v="0"/>
    <n v="0"/>
    <n v="0"/>
    <s v="N"/>
    <s v="N"/>
    <s v="N"/>
    <s v="Secawan "/>
    <s v="Secawan"/>
    <m/>
    <x v="0"/>
    <s v="260115IQFP79G"/>
    <s v="Closed"/>
    <s v="Paid"/>
  </r>
  <r>
    <x v="4103"/>
    <x v="28"/>
    <x v="3"/>
    <n v="6.8"/>
    <n v="1"/>
    <n v="6.8"/>
    <n v="6.8"/>
    <n v="6.8"/>
    <s v="N"/>
    <s v="N"/>
    <s v="N"/>
    <s v="Secawan "/>
    <s v="Secawan"/>
    <m/>
    <x v="0"/>
    <s v="260115IQFP79G"/>
    <s v="Closed"/>
    <s v="Paid"/>
  </r>
  <r>
    <x v="4103"/>
    <x v="95"/>
    <x v="5"/>
    <n v="13.8"/>
    <n v="1"/>
    <n v="13.8"/>
    <n v="13.8"/>
    <n v="13.8"/>
    <s v="N"/>
    <s v="N"/>
    <s v="N"/>
    <s v="Secawan "/>
    <s v="Secawan"/>
    <m/>
    <x v="0"/>
    <s v="260115IQFP79G"/>
    <s v="Closed"/>
    <s v="Paid"/>
  </r>
  <r>
    <x v="4103"/>
    <x v="31"/>
    <x v="3"/>
    <n v="18"/>
    <n v="1"/>
    <n v="18"/>
    <n v="18"/>
    <n v="18"/>
    <s v="N"/>
    <s v="N"/>
    <s v="N"/>
    <s v="Secawan "/>
    <s v="Secawan"/>
    <m/>
    <x v="0"/>
    <s v="260115IQFP79G"/>
    <s v="Closed"/>
    <s v="Paid"/>
  </r>
  <r>
    <x v="4103"/>
    <x v="5"/>
    <x v="4"/>
    <n v="5.2"/>
    <n v="1"/>
    <n v="5.2"/>
    <n v="5.2"/>
    <n v="5.2"/>
    <s v="N"/>
    <s v="N"/>
    <s v="N"/>
    <s v="Secawan "/>
    <s v="Secawan"/>
    <m/>
    <x v="0"/>
    <s v="260115IQFP79G"/>
    <s v="Closed"/>
    <s v="Paid"/>
  </r>
  <r>
    <x v="410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5IQFP79G"/>
    <s v="Closed"/>
    <s v="Paid"/>
  </r>
  <r>
    <x v="4103"/>
    <x v="12"/>
    <x v="0"/>
    <n v="9.9"/>
    <n v="1"/>
    <n v="9.9"/>
    <n v="9.9"/>
    <n v="9.9"/>
    <s v="N"/>
    <s v="N"/>
    <s v="N"/>
    <s v="Secawan "/>
    <s v="Secawan"/>
    <m/>
    <x v="0"/>
    <s v="260115IQFP79G"/>
    <s v="Closed"/>
    <s v="Paid"/>
  </r>
  <r>
    <x v="4104"/>
    <x v="2"/>
    <x v="2"/>
    <n v="0"/>
    <n v="1"/>
    <n v="0"/>
    <n v="0"/>
    <n v="0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5"/>
    <x v="4"/>
    <n v="5.2"/>
    <n v="1"/>
    <n v="5.2"/>
    <n v="5.2"/>
    <n v="5.2"/>
    <s v="N"/>
    <s v="N"/>
    <s v="N"/>
    <s v="Secawan "/>
    <s v="Secawan"/>
    <m/>
    <x v="0"/>
    <s v="260115IQFCSOJ"/>
    <s v="Closed"/>
    <s v="Paid"/>
  </r>
  <r>
    <x v="4104"/>
    <x v="11"/>
    <x v="5"/>
    <n v="11.8"/>
    <n v="1"/>
    <n v="11.8"/>
    <n v="11.8"/>
    <n v="11.8"/>
    <s v="N"/>
    <s v="N"/>
    <s v="N"/>
    <s v="Secawan "/>
    <s v="Secawan"/>
    <m/>
    <x v="0"/>
    <s v="260115IQFCSOJ"/>
    <s v="Closed"/>
    <s v="Paid"/>
  </r>
  <r>
    <x v="4105"/>
    <x v="15"/>
    <x v="2"/>
    <n v="0"/>
    <n v="1"/>
    <n v="0"/>
    <n v="0"/>
    <n v="0"/>
    <s v="N"/>
    <s v="N"/>
    <s v="N"/>
    <s v="Bens Bakery "/>
    <s v="Bens Bakery"/>
    <m/>
    <x v="1"/>
    <s v="260115VEW2G80"/>
    <s v="Closed"/>
    <s v="Paid"/>
  </r>
  <r>
    <x v="4105"/>
    <x v="171"/>
    <x v="7"/>
    <n v="7.55"/>
    <n v="1"/>
    <n v="7.55"/>
    <n v="7.55"/>
    <n v="7.55"/>
    <s v="N"/>
    <s v="N"/>
    <s v="Y"/>
    <s v="Bens Bakery "/>
    <s v="Bens Bakery"/>
    <m/>
    <x v="1"/>
    <s v="260115VEW2G80"/>
    <s v="Closed"/>
    <s v="Paid"/>
  </r>
  <r>
    <x v="4106"/>
    <x v="15"/>
    <x v="2"/>
    <n v="0"/>
    <n v="1"/>
    <n v="0"/>
    <n v="0"/>
    <n v="0"/>
    <s v="N"/>
    <s v="N"/>
    <s v="N"/>
    <s v="Bens Bakery "/>
    <s v="Bens Bakery"/>
    <m/>
    <x v="1"/>
    <s v="260115VEWVDUK"/>
    <s v="Closed"/>
    <s v="Paid"/>
  </r>
  <r>
    <x v="4106"/>
    <x v="44"/>
    <x v="7"/>
    <n v="7.55"/>
    <n v="1"/>
    <n v="7.55"/>
    <n v="7.55"/>
    <n v="7.55"/>
    <s v="N"/>
    <s v="N"/>
    <s v="Y"/>
    <s v="Bens Bakery "/>
    <s v="Bens Bakery"/>
    <m/>
    <x v="1"/>
    <s v="260115VEWVDUK"/>
    <s v="Closed"/>
    <s v="Paid"/>
  </r>
  <r>
    <x v="4107"/>
    <x v="33"/>
    <x v="3"/>
    <n v="7.9"/>
    <n v="1"/>
    <n v="7.9"/>
    <n v="7.9"/>
    <n v="7.9"/>
    <s v="N"/>
    <s v="N"/>
    <s v="N"/>
    <s v="Secawan "/>
    <s v="Secawan"/>
    <m/>
    <x v="0"/>
    <s v="260115IQFXX62"/>
    <s v="Closed"/>
    <s v="Paid"/>
  </r>
  <r>
    <x v="4107"/>
    <x v="5"/>
    <x v="4"/>
    <n v="5.2"/>
    <n v="1"/>
    <n v="5.2"/>
    <n v="5.2"/>
    <n v="5.2"/>
    <s v="N"/>
    <s v="N"/>
    <s v="N"/>
    <s v="Secawan "/>
    <s v="Secawan"/>
    <m/>
    <x v="0"/>
    <s v="260115IQFXX62"/>
    <s v="Closed"/>
    <s v="Paid"/>
  </r>
  <r>
    <x v="4107"/>
    <x v="22"/>
    <x v="3"/>
    <n v="8.9"/>
    <n v="1"/>
    <n v="8.9"/>
    <n v="8.9"/>
    <n v="8.9"/>
    <s v="N"/>
    <s v="N"/>
    <s v="N"/>
    <s v="Secawan "/>
    <s v="Secawan"/>
    <m/>
    <x v="0"/>
    <s v="260115IQFXX62"/>
    <s v="Closed"/>
    <s v="Paid"/>
  </r>
  <r>
    <x v="4107"/>
    <x v="6"/>
    <x v="5"/>
    <n v="6.8"/>
    <n v="1"/>
    <n v="6.8"/>
    <n v="6.8"/>
    <n v="6.8"/>
    <s v="N"/>
    <s v="N"/>
    <s v="N"/>
    <s v="Secawan "/>
    <s v="Secawan"/>
    <m/>
    <x v="0"/>
    <s v="260115IQFXX62"/>
    <s v="Closed"/>
    <s v="Paid"/>
  </r>
  <r>
    <x v="4107"/>
    <x v="2"/>
    <x v="2"/>
    <n v="0"/>
    <n v="1"/>
    <n v="0"/>
    <n v="0"/>
    <n v="0"/>
    <s v="N"/>
    <s v="N"/>
    <s v="N"/>
    <s v="Secawan "/>
    <s v="Secawan"/>
    <m/>
    <x v="0"/>
    <s v="260115IQFXX62"/>
    <s v="Closed"/>
    <s v="Paid"/>
  </r>
  <r>
    <x v="4108"/>
    <x v="4"/>
    <x v="2"/>
    <n v="0"/>
    <n v="1"/>
    <n v="0"/>
    <n v="0"/>
    <n v="0"/>
    <s v="N"/>
    <s v="N"/>
    <s v="N"/>
    <s v="Secawan "/>
    <s v="Secawan"/>
    <m/>
    <x v="0"/>
    <s v="260115IQFPQJY"/>
    <s v="Closed"/>
    <s v="Paid"/>
  </r>
  <r>
    <x v="4108"/>
    <x v="33"/>
    <x v="3"/>
    <n v="7.9"/>
    <n v="1"/>
    <n v="7.9"/>
    <n v="7.9"/>
    <n v="7.9"/>
    <s v="N"/>
    <s v="N"/>
    <s v="N"/>
    <s v="Secawan "/>
    <s v="Secawan"/>
    <m/>
    <x v="0"/>
    <s v="260115IQFPQJY"/>
    <s v="Closed"/>
    <s v="Paid"/>
  </r>
  <r>
    <x v="4108"/>
    <x v="6"/>
    <x v="5"/>
    <n v="6.8"/>
    <n v="1"/>
    <n v="6.8"/>
    <n v="6.8"/>
    <n v="6.8"/>
    <s v="N"/>
    <s v="N"/>
    <s v="N"/>
    <s v="Secawan "/>
    <s v="Secawan"/>
    <m/>
    <x v="0"/>
    <s v="260115IQFPQJY"/>
    <s v="Closed"/>
    <s v="Paid"/>
  </r>
  <r>
    <x v="410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TB9A"/>
    <s v="Closed"/>
    <s v="Paid"/>
  </r>
  <r>
    <x v="4109"/>
    <x v="2"/>
    <x v="2"/>
    <n v="0"/>
    <n v="1"/>
    <n v="0"/>
    <n v="0"/>
    <n v="0"/>
    <s v="N"/>
    <s v="N"/>
    <s v="N"/>
    <s v="Secawan "/>
    <s v="Secawan"/>
    <m/>
    <x v="0"/>
    <s v="260115IQFTB9A"/>
    <s v="Closed"/>
    <s v="Paid"/>
  </r>
  <r>
    <x v="4109"/>
    <x v="31"/>
    <x v="3"/>
    <n v="18"/>
    <n v="1"/>
    <n v="18"/>
    <n v="18"/>
    <n v="18"/>
    <s v="N"/>
    <s v="N"/>
    <s v="N"/>
    <s v="Secawan "/>
    <s v="Secawan"/>
    <m/>
    <x v="0"/>
    <s v="260115IQFTB9A"/>
    <s v="Closed"/>
    <s v="Paid"/>
  </r>
  <r>
    <x v="4110"/>
    <x v="127"/>
    <x v="9"/>
    <n v="11"/>
    <n v="1"/>
    <n v="11"/>
    <n v="11"/>
    <n v="11"/>
    <s v="N"/>
    <s v="N"/>
    <s v="N"/>
    <s v="Restore "/>
    <s v="Restore"/>
    <m/>
    <x v="2"/>
    <s v="260115UAXG0M4"/>
    <s v="Closed"/>
    <s v="Paid"/>
  </r>
  <r>
    <x v="4110"/>
    <x v="42"/>
    <x v="2"/>
    <n v="0"/>
    <n v="1"/>
    <n v="0"/>
    <n v="0"/>
    <n v="0"/>
    <s v="N"/>
    <s v="N"/>
    <s v="N"/>
    <s v="Restore "/>
    <s v="Restore"/>
    <m/>
    <x v="2"/>
    <s v="260115UAXG0M4"/>
    <s v="Closed"/>
    <s v="Paid"/>
  </r>
  <r>
    <x v="4110"/>
    <x v="116"/>
    <x v="9"/>
    <n v="14.9"/>
    <n v="1"/>
    <n v="14.9"/>
    <n v="14.9"/>
    <n v="14.9"/>
    <s v="N"/>
    <s v="N"/>
    <s v="N"/>
    <s v="Restore "/>
    <s v="Restore"/>
    <m/>
    <x v="2"/>
    <s v="260115UAXG0M4"/>
    <s v="Closed"/>
    <s v="Paid"/>
  </r>
  <r>
    <x v="4111"/>
    <x v="4"/>
    <x v="2"/>
    <n v="0"/>
    <n v="1"/>
    <n v="0"/>
    <n v="0"/>
    <n v="0"/>
    <s v="N"/>
    <s v="N"/>
    <s v="N"/>
    <s v="Secawan "/>
    <s v="Secawan"/>
    <m/>
    <x v="0"/>
    <s v="260115IQF6FRS"/>
    <s v="Closed"/>
    <s v="Paid"/>
  </r>
  <r>
    <x v="4111"/>
    <x v="12"/>
    <x v="0"/>
    <n v="9.9"/>
    <n v="1"/>
    <n v="9.9"/>
    <n v="9.9"/>
    <n v="9.9"/>
    <s v="N"/>
    <s v="N"/>
    <s v="N"/>
    <s v="Secawan "/>
    <s v="Secawan"/>
    <m/>
    <x v="0"/>
    <s v="260115IQF6FRS"/>
    <s v="Closed"/>
    <s v="Paid"/>
  </r>
  <r>
    <x v="4111"/>
    <x v="5"/>
    <x v="4"/>
    <n v="5.2"/>
    <n v="1"/>
    <n v="5.2"/>
    <n v="5.2"/>
    <n v="5.2"/>
    <s v="N"/>
    <s v="N"/>
    <s v="N"/>
    <s v="Secawan "/>
    <s v="Secawan"/>
    <m/>
    <x v="0"/>
    <s v="260115IQF6FRS"/>
    <s v="Closed"/>
    <s v="Paid"/>
  </r>
  <r>
    <x v="4112"/>
    <x v="4"/>
    <x v="2"/>
    <n v="0"/>
    <n v="1"/>
    <n v="0"/>
    <n v="0"/>
    <n v="0"/>
    <s v="N"/>
    <s v="N"/>
    <s v="N"/>
    <s v="Secawan "/>
    <s v="Secawan"/>
    <m/>
    <x v="0"/>
    <s v="260115IQFLNN1"/>
    <s v="Closed"/>
    <s v="Paid"/>
  </r>
  <r>
    <x v="4112"/>
    <x v="12"/>
    <x v="0"/>
    <n v="9.9"/>
    <n v="1"/>
    <n v="9.9"/>
    <n v="9.9"/>
    <n v="9.9"/>
    <s v="N"/>
    <s v="N"/>
    <s v="N"/>
    <s v="Secawan "/>
    <s v="Secawan"/>
    <m/>
    <x v="0"/>
    <s v="260115IQFLNN1"/>
    <s v="Closed"/>
    <s v="Paid"/>
  </r>
  <r>
    <x v="4113"/>
    <x v="87"/>
    <x v="7"/>
    <n v="2.83"/>
    <n v="1"/>
    <n v="2.83"/>
    <n v="2.83"/>
    <n v="2.83"/>
    <s v="N"/>
    <s v="N"/>
    <s v="Y"/>
    <s v="Bens Bakery "/>
    <s v="Bens Bakery"/>
    <m/>
    <x v="1"/>
    <s v="260115VEWUTO5"/>
    <s v="Closed"/>
    <s v="Paid"/>
  </r>
  <r>
    <x v="4114"/>
    <x v="14"/>
    <x v="2"/>
    <n v="0"/>
    <n v="1"/>
    <n v="0"/>
    <n v="0"/>
    <n v="0"/>
    <s v="N"/>
    <s v="N"/>
    <s v="N"/>
    <s v="Bens Bakery "/>
    <s v="Bens Bakery"/>
    <m/>
    <x v="1"/>
    <s v="260115VEWNDS1"/>
    <s v="Closed"/>
    <s v="Paid"/>
  </r>
  <r>
    <x v="4114"/>
    <x v="70"/>
    <x v="7"/>
    <n v="9.43"/>
    <n v="1"/>
    <n v="9.43"/>
    <n v="9.43"/>
    <n v="9.43"/>
    <s v="N"/>
    <s v="N"/>
    <s v="Y"/>
    <s v="Bens Bakery "/>
    <s v="Bens Bakery"/>
    <m/>
    <x v="1"/>
    <s v="260115VEWNDS1"/>
    <s v="Closed"/>
    <s v="Paid"/>
  </r>
  <r>
    <x v="4115"/>
    <x v="5"/>
    <x v="4"/>
    <n v="5.2"/>
    <n v="1"/>
    <n v="5.2"/>
    <n v="5.2"/>
    <n v="5.2"/>
    <s v="N"/>
    <s v="N"/>
    <s v="N"/>
    <s v="Secawan "/>
    <s v="Secawan"/>
    <m/>
    <x v="0"/>
    <s v="260115IQF7CON"/>
    <s v="Closed"/>
    <s v="Paid"/>
  </r>
  <r>
    <x v="4115"/>
    <x v="2"/>
    <x v="2"/>
    <n v="0"/>
    <n v="1"/>
    <n v="0"/>
    <n v="0"/>
    <n v="0"/>
    <s v="N"/>
    <s v="N"/>
    <s v="N"/>
    <s v="Secawan "/>
    <s v="Secawan"/>
    <m/>
    <x v="0"/>
    <s v="260115IQF7CON"/>
    <s v="Closed"/>
    <s v="Paid"/>
  </r>
  <r>
    <x v="4115"/>
    <x v="35"/>
    <x v="6"/>
    <n v="4.5"/>
    <n v="1"/>
    <n v="4.5"/>
    <n v="4.5"/>
    <n v="4.5"/>
    <s v="N"/>
    <s v="N"/>
    <s v="N"/>
    <s v="Secawan "/>
    <s v="Secawan"/>
    <m/>
    <x v="0"/>
    <s v="260115IQF7CON"/>
    <s v="Closed"/>
    <s v="Paid"/>
  </r>
  <r>
    <x v="4116"/>
    <x v="42"/>
    <x v="2"/>
    <n v="0"/>
    <n v="1"/>
    <n v="0"/>
    <n v="0"/>
    <n v="0"/>
    <s v="N"/>
    <s v="N"/>
    <s v="N"/>
    <s v="Restore "/>
    <s v="Restore"/>
    <m/>
    <x v="2"/>
    <s v="260115UAXKYFS"/>
    <s v="Closed"/>
    <s v="Paid"/>
  </r>
  <r>
    <x v="41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KYFS"/>
    <s v="Closed"/>
    <s v="Paid"/>
  </r>
  <r>
    <x v="4117"/>
    <x v="44"/>
    <x v="7"/>
    <n v="7.55"/>
    <n v="1"/>
    <n v="7.55"/>
    <n v="7.55"/>
    <n v="7.55"/>
    <s v="N"/>
    <s v="N"/>
    <s v="Y"/>
    <s v="Bens Bakery "/>
    <s v="Bens Bakery"/>
    <m/>
    <x v="1"/>
    <s v="260115VEWR231"/>
    <s v="Closed"/>
    <s v="Paid"/>
  </r>
  <r>
    <x v="4117"/>
    <x v="14"/>
    <x v="2"/>
    <n v="0"/>
    <n v="1"/>
    <n v="0"/>
    <n v="0"/>
    <n v="0"/>
    <s v="N"/>
    <s v="N"/>
    <s v="N"/>
    <s v="Bens Bakery "/>
    <s v="Bens Bakery"/>
    <m/>
    <x v="1"/>
    <s v="260115VEWR231"/>
    <s v="Closed"/>
    <s v="Paid"/>
  </r>
  <r>
    <x v="4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SNHD"/>
    <s v="Closed"/>
    <s v="Paid"/>
  </r>
  <r>
    <x v="4118"/>
    <x v="4"/>
    <x v="2"/>
    <n v="0"/>
    <n v="1"/>
    <n v="0"/>
    <n v="0"/>
    <n v="0"/>
    <s v="N"/>
    <s v="N"/>
    <s v="N"/>
    <s v="Secawan "/>
    <s v="Secawan"/>
    <m/>
    <x v="0"/>
    <s v="260115IQFSNHD"/>
    <s v="Closed"/>
    <s v="Paid"/>
  </r>
  <r>
    <x v="4119"/>
    <x v="73"/>
    <x v="7"/>
    <n v="9.43"/>
    <n v="1"/>
    <n v="9.43"/>
    <n v="9.43"/>
    <n v="9.43"/>
    <s v="N"/>
    <s v="N"/>
    <s v="Y"/>
    <s v="Bens Bakery "/>
    <s v="Bens Bakery"/>
    <m/>
    <x v="1"/>
    <s v="260115VEWDIKO"/>
    <s v="Closed"/>
    <s v="Paid"/>
  </r>
  <r>
    <x v="4119"/>
    <x v="15"/>
    <x v="2"/>
    <n v="0"/>
    <n v="1"/>
    <n v="0"/>
    <n v="0"/>
    <n v="0"/>
    <s v="N"/>
    <s v="N"/>
    <s v="N"/>
    <s v="Bens Bakery "/>
    <s v="Bens Bakery"/>
    <m/>
    <x v="1"/>
    <s v="260115VEWDIKO"/>
    <s v="Closed"/>
    <s v="Paid"/>
  </r>
  <r>
    <x v="4120"/>
    <x v="15"/>
    <x v="2"/>
    <n v="0"/>
    <n v="1"/>
    <n v="0"/>
    <n v="0"/>
    <n v="0"/>
    <s v="N"/>
    <s v="N"/>
    <s v="N"/>
    <s v="Bens Bakery "/>
    <s v="Bens Bakery"/>
    <m/>
    <x v="1"/>
    <s v="260115VEWTFVQ"/>
    <s v="Closed"/>
    <s v="Paid"/>
  </r>
  <r>
    <x v="4120"/>
    <x v="44"/>
    <x v="7"/>
    <n v="7.55"/>
    <n v="1"/>
    <n v="7.55"/>
    <n v="7.55"/>
    <n v="7.55"/>
    <s v="N"/>
    <s v="N"/>
    <s v="Y"/>
    <s v="Bens Bakery "/>
    <s v="Bens Bakery"/>
    <m/>
    <x v="1"/>
    <s v="260115VEWTFVQ"/>
    <s v="Closed"/>
    <s v="Paid"/>
  </r>
  <r>
    <x v="4120"/>
    <x v="49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0"/>
    <x v="25"/>
    <x v="7"/>
    <n v="5.66"/>
    <n v="1"/>
    <n v="5.66"/>
    <n v="5.66"/>
    <n v="5.66"/>
    <s v="N"/>
    <s v="N"/>
    <s v="Y"/>
    <s v="Bens Bakery "/>
    <s v="Bens Bakery"/>
    <m/>
    <x v="1"/>
    <s v="260115VEWTFVQ"/>
    <s v="Closed"/>
    <s v="Paid"/>
  </r>
  <r>
    <x v="4121"/>
    <x v="5"/>
    <x v="4"/>
    <n v="5.2"/>
    <n v="1"/>
    <n v="5.2"/>
    <n v="5.2"/>
    <n v="5.2"/>
    <s v="N"/>
    <s v="N"/>
    <s v="N"/>
    <s v="Secawan "/>
    <s v="Secawan"/>
    <m/>
    <x v="0"/>
    <s v="260115IQF1SIR"/>
    <s v="Closed"/>
    <s v="Paid"/>
  </r>
  <r>
    <x v="4121"/>
    <x v="2"/>
    <x v="2"/>
    <n v="0"/>
    <n v="1"/>
    <n v="0"/>
    <n v="0"/>
    <n v="0"/>
    <s v="N"/>
    <s v="N"/>
    <s v="N"/>
    <s v="Secawan "/>
    <s v="Secawan"/>
    <m/>
    <x v="0"/>
    <s v="260115IQF1SIR"/>
    <s v="Closed"/>
    <s v="Paid"/>
  </r>
  <r>
    <x v="4122"/>
    <x v="15"/>
    <x v="2"/>
    <n v="0"/>
    <n v="1"/>
    <n v="0"/>
    <n v="0"/>
    <n v="0"/>
    <s v="N"/>
    <s v="N"/>
    <s v="N"/>
    <s v="Bens Bakery "/>
    <s v="Bens Bakery"/>
    <m/>
    <x v="1"/>
    <s v="260115VEWLLXF"/>
    <s v="Closed"/>
    <s v="Paid"/>
  </r>
  <r>
    <x v="4122"/>
    <x v="83"/>
    <x v="7"/>
    <n v="3.3"/>
    <n v="1"/>
    <n v="3.3"/>
    <n v="3.3"/>
    <n v="3.3"/>
    <s v="N"/>
    <s v="N"/>
    <s v="Y"/>
    <s v="Bens Bakery "/>
    <s v="Bens Bakery"/>
    <m/>
    <x v="1"/>
    <s v="260115VEWLLXF"/>
    <s v="Closed"/>
    <s v="Paid"/>
  </r>
  <r>
    <x v="4123"/>
    <x v="42"/>
    <x v="2"/>
    <n v="0"/>
    <n v="1"/>
    <n v="0"/>
    <n v="0"/>
    <n v="0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10P9"/>
    <s v="Closed"/>
    <s v="Paid"/>
  </r>
  <r>
    <x v="4124"/>
    <x v="15"/>
    <x v="2"/>
    <n v="0"/>
    <n v="1"/>
    <n v="0"/>
    <n v="0"/>
    <n v="0"/>
    <s v="N"/>
    <s v="N"/>
    <s v="N"/>
    <s v="Bens Bakery "/>
    <s v="Bens Bakery"/>
    <m/>
    <x v="1"/>
    <s v="260115VEW4P9H"/>
    <s v="Closed"/>
    <s v="Paid"/>
  </r>
  <r>
    <x v="4124"/>
    <x v="89"/>
    <x v="7"/>
    <n v="3.3"/>
    <n v="1"/>
    <n v="3.3"/>
    <n v="3.3"/>
    <n v="3.3"/>
    <s v="N"/>
    <s v="N"/>
    <s v="Y"/>
    <s v="Bens Bakery "/>
    <s v="Bens Bakery"/>
    <m/>
    <x v="1"/>
    <s v="260115VEW4P9H"/>
    <s v="Closed"/>
    <s v="Paid"/>
  </r>
  <r>
    <x v="4124"/>
    <x v="25"/>
    <x v="7"/>
    <n v="5.66"/>
    <n v="1"/>
    <n v="5.66"/>
    <n v="5.66"/>
    <n v="5.66"/>
    <s v="N"/>
    <s v="N"/>
    <s v="Y"/>
    <s v="Bens Bakery "/>
    <s v="Bens Bakery"/>
    <m/>
    <x v="1"/>
    <s v="260115VEW4P9H"/>
    <s v="Closed"/>
    <s v="Paid"/>
  </r>
  <r>
    <x v="4125"/>
    <x v="40"/>
    <x v="5"/>
    <n v="18.5"/>
    <n v="1"/>
    <n v="18.5"/>
    <n v="18.5"/>
    <n v="18.5"/>
    <s v="N"/>
    <s v="N"/>
    <s v="N"/>
    <s v="Secawan "/>
    <s v="Secawan"/>
    <m/>
    <x v="0"/>
    <s v="260115IQFHL0F"/>
    <s v="Closed"/>
    <s v="Paid"/>
  </r>
  <r>
    <x v="412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HL0F"/>
    <s v="Closed"/>
    <s v="Paid"/>
  </r>
  <r>
    <x v="4126"/>
    <x v="89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6"/>
    <x v="192"/>
    <x v="7"/>
    <n v="16.98"/>
    <n v="2"/>
    <n v="33.96"/>
    <n v="33.96"/>
    <n v="33.96"/>
    <s v="N"/>
    <s v="N"/>
    <s v="Y"/>
    <s v="Bens Bakery "/>
    <s v="Bens Bakery"/>
    <m/>
    <x v="1"/>
    <s v="260115VEW4EZW"/>
    <s v="Closed"/>
    <s v="Refunded"/>
  </r>
  <r>
    <x v="4126"/>
    <x v="15"/>
    <x v="2"/>
    <n v="0"/>
    <n v="1"/>
    <n v="0"/>
    <n v="0"/>
    <n v="0"/>
    <s v="N"/>
    <s v="N"/>
    <s v="N"/>
    <s v="Bens Bakery "/>
    <s v="Bens Bakery"/>
    <m/>
    <x v="1"/>
    <s v="260115VEW4EZW"/>
    <s v="Closed"/>
    <s v="Refunded"/>
  </r>
  <r>
    <x v="4126"/>
    <x v="83"/>
    <x v="7"/>
    <n v="3.3"/>
    <n v="2"/>
    <n v="6.6"/>
    <n v="6.6"/>
    <n v="6.6"/>
    <s v="N"/>
    <s v="N"/>
    <s v="Y"/>
    <s v="Bens Bakery "/>
    <s v="Bens Bakery"/>
    <m/>
    <x v="1"/>
    <s v="260115VEW4EZW"/>
    <s v="Closed"/>
    <s v="Refunded"/>
  </r>
  <r>
    <x v="4127"/>
    <x v="4"/>
    <x v="2"/>
    <n v="0"/>
    <n v="1"/>
    <n v="0"/>
    <n v="0"/>
    <n v="0"/>
    <s v="N"/>
    <s v="N"/>
    <s v="N"/>
    <s v="Secawan "/>
    <s v="Secawan"/>
    <m/>
    <x v="0"/>
    <s v="260115IQF9XV0"/>
    <s v="Closed"/>
    <s v="Paid"/>
  </r>
  <r>
    <x v="4127"/>
    <x v="18"/>
    <x v="5"/>
    <n v="6.8"/>
    <n v="1"/>
    <n v="6.8"/>
    <n v="6.8"/>
    <n v="6.8"/>
    <s v="N"/>
    <s v="N"/>
    <s v="N"/>
    <s v="Secawan "/>
    <s v="Secawan"/>
    <m/>
    <x v="0"/>
    <s v="260115IQF9XV0"/>
    <s v="Closed"/>
    <s v="Paid"/>
  </r>
  <r>
    <x v="4128"/>
    <x v="170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9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8"/>
    <x v="83"/>
    <x v="7"/>
    <n v="3.3"/>
    <n v="2"/>
    <n v="6.6"/>
    <n v="6.6"/>
    <n v="6.6"/>
    <s v="N"/>
    <s v="N"/>
    <s v="Y"/>
    <s v="Bens Bakery "/>
    <s v="Bens Bakery"/>
    <m/>
    <x v="1"/>
    <s v="260115VEWAT7U"/>
    <s v="Closed"/>
    <s v="Paid"/>
  </r>
  <r>
    <x v="4129"/>
    <x v="63"/>
    <x v="9"/>
    <n v="20"/>
    <n v="1"/>
    <n v="20"/>
    <n v="20"/>
    <n v="20"/>
    <s v="N"/>
    <s v="N"/>
    <s v="N"/>
    <s v="Restore "/>
    <s v="Restore"/>
    <m/>
    <x v="2"/>
    <s v="260115UAXPVN2"/>
    <s v="Closed"/>
    <s v="Paid"/>
  </r>
  <r>
    <x v="4129"/>
    <x v="42"/>
    <x v="2"/>
    <n v="0"/>
    <n v="1"/>
    <n v="0"/>
    <n v="0"/>
    <n v="0"/>
    <s v="N"/>
    <s v="N"/>
    <s v="N"/>
    <s v="Restore "/>
    <s v="Restore"/>
    <m/>
    <x v="2"/>
    <s v="260115UAXPVN2"/>
    <s v="Closed"/>
    <s v="Paid"/>
  </r>
  <r>
    <x v="4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VN2"/>
    <s v="Closed"/>
    <s v="Paid"/>
  </r>
  <r>
    <x v="4130"/>
    <x v="5"/>
    <x v="4"/>
    <n v="5.2"/>
    <n v="1"/>
    <n v="5.2"/>
    <n v="5.2"/>
    <n v="5.2"/>
    <s v="N"/>
    <s v="N"/>
    <s v="N"/>
    <s v="Secawan "/>
    <s v="Secawan"/>
    <m/>
    <x v="0"/>
    <s v="260115IQF64XH"/>
    <s v="Closed"/>
    <s v="Paid"/>
  </r>
  <r>
    <x v="4130"/>
    <x v="2"/>
    <x v="2"/>
    <n v="0"/>
    <n v="1"/>
    <n v="0"/>
    <n v="0"/>
    <n v="0"/>
    <s v="N"/>
    <s v="N"/>
    <s v="N"/>
    <s v="Secawan "/>
    <s v="Secawan"/>
    <m/>
    <x v="0"/>
    <s v="260115IQF64XH"/>
    <s v="Closed"/>
    <s v="Paid"/>
  </r>
  <r>
    <x v="413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4XH"/>
    <s v="Closed"/>
    <s v="Paid"/>
  </r>
  <r>
    <x v="4131"/>
    <x v="42"/>
    <x v="2"/>
    <n v="0"/>
    <n v="1"/>
    <n v="0"/>
    <n v="0"/>
    <n v="0"/>
    <s v="N"/>
    <s v="N"/>
    <s v="N"/>
    <s v="Restore "/>
    <s v="Restore"/>
    <m/>
    <x v="2"/>
    <s v="260115UAXJH9B"/>
    <s v="Closed"/>
    <s v="Paid"/>
  </r>
  <r>
    <x v="41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H9B"/>
    <s v="Closed"/>
    <s v="Paid"/>
  </r>
  <r>
    <x v="4131"/>
    <x v="58"/>
    <x v="9"/>
    <n v="19"/>
    <n v="1"/>
    <n v="19"/>
    <n v="19"/>
    <n v="19"/>
    <s v="N"/>
    <s v="N"/>
    <s v="N"/>
    <s v="Restore "/>
    <s v="Restore"/>
    <m/>
    <x v="2"/>
    <s v="260115UAXJH9B"/>
    <s v="Closed"/>
    <s v="Paid"/>
  </r>
  <r>
    <x v="4132"/>
    <x v="4"/>
    <x v="2"/>
    <n v="0"/>
    <n v="1"/>
    <n v="0"/>
    <n v="0"/>
    <n v="0"/>
    <s v="N"/>
    <s v="N"/>
    <s v="N"/>
    <s v="Secawan "/>
    <s v="Secawan"/>
    <m/>
    <x v="0"/>
    <s v="260115IQFI5IK"/>
    <s v="Closed"/>
    <s v="Paid"/>
  </r>
  <r>
    <x v="4132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I5IK"/>
    <s v="Closed"/>
    <s v="Paid"/>
  </r>
  <r>
    <x v="4132"/>
    <x v="28"/>
    <x v="3"/>
    <n v="6.8"/>
    <n v="1"/>
    <n v="6.8"/>
    <n v="6.8"/>
    <n v="6.8"/>
    <s v="N"/>
    <s v="N"/>
    <s v="N"/>
    <s v="Secawan "/>
    <s v="Secawan"/>
    <m/>
    <x v="0"/>
    <s v="260115IQFI5IK"/>
    <s v="Closed"/>
    <s v="Paid"/>
  </r>
  <r>
    <x v="4133"/>
    <x v="14"/>
    <x v="2"/>
    <n v="0"/>
    <n v="1"/>
    <n v="0"/>
    <n v="0"/>
    <n v="0"/>
    <s v="N"/>
    <s v="N"/>
    <s v="N"/>
    <s v="Bens Bakery "/>
    <s v="Bens Bakery"/>
    <m/>
    <x v="1"/>
    <s v="260115VEW5I7Q"/>
    <s v="Closed"/>
    <s v="Paid"/>
  </r>
  <r>
    <x v="4133"/>
    <x v="61"/>
    <x v="7"/>
    <n v="11.32"/>
    <n v="1"/>
    <n v="11.32"/>
    <n v="11.32"/>
    <n v="11.32"/>
    <s v="N"/>
    <s v="N"/>
    <s v="Y"/>
    <s v="Bens Bakery "/>
    <s v="Bens Bakery"/>
    <m/>
    <x v="1"/>
    <s v="260115VEW5I7Q"/>
    <s v="Closed"/>
    <s v="Paid"/>
  </r>
  <r>
    <x v="4133"/>
    <x v="54"/>
    <x v="7"/>
    <n v="9.43"/>
    <n v="1"/>
    <n v="9.43"/>
    <n v="9.43"/>
    <n v="9.43"/>
    <s v="N"/>
    <s v="N"/>
    <s v="Y"/>
    <s v="Bens Bakery "/>
    <s v="Bens Bakery"/>
    <m/>
    <x v="1"/>
    <s v="260115VEW5I7Q"/>
    <s v="Closed"/>
    <s v="Paid"/>
  </r>
  <r>
    <x v="4134"/>
    <x v="22"/>
    <x v="3"/>
    <n v="8.9"/>
    <n v="1"/>
    <n v="8.9"/>
    <n v="8.9"/>
    <n v="8.9"/>
    <s v="N"/>
    <s v="N"/>
    <s v="N"/>
    <s v="Secawan "/>
    <s v="Secawan"/>
    <m/>
    <x v="0"/>
    <s v="260115IQFJUGY"/>
    <s v="Closed"/>
    <s v="Paid"/>
  </r>
  <r>
    <x v="413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5IQFJUGY"/>
    <s v="Closed"/>
    <s v="Paid"/>
  </r>
  <r>
    <x v="41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JUGY"/>
    <s v="Closed"/>
    <s v="Paid"/>
  </r>
  <r>
    <x v="4134"/>
    <x v="5"/>
    <x v="4"/>
    <n v="5.2"/>
    <n v="1"/>
    <n v="5.2"/>
    <n v="5.2"/>
    <n v="5.2"/>
    <s v="N"/>
    <s v="N"/>
    <s v="N"/>
    <s v="Secawan "/>
    <s v="Secawan"/>
    <m/>
    <x v="0"/>
    <s v="260115IQFJUGY"/>
    <s v="Closed"/>
    <s v="Paid"/>
  </r>
  <r>
    <x v="4134"/>
    <x v="34"/>
    <x v="3"/>
    <n v="10.9"/>
    <n v="1"/>
    <n v="10.9"/>
    <n v="10.9"/>
    <n v="10.9"/>
    <s v="N"/>
    <s v="N"/>
    <s v="N"/>
    <s v="Secawan "/>
    <s v="Secawan"/>
    <m/>
    <x v="0"/>
    <s v="260115IQFJUGY"/>
    <s v="Closed"/>
    <s v="Paid"/>
  </r>
  <r>
    <x v="41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JUGY"/>
    <s v="Closed"/>
    <s v="Paid"/>
  </r>
  <r>
    <x v="4134"/>
    <x v="4"/>
    <x v="2"/>
    <n v="0"/>
    <n v="1"/>
    <n v="0"/>
    <n v="0"/>
    <n v="0"/>
    <s v="N"/>
    <s v="N"/>
    <s v="N"/>
    <s v="Secawan "/>
    <s v="Secawan"/>
    <m/>
    <x v="0"/>
    <s v="260115IQFJUGY"/>
    <s v="Closed"/>
    <s v="Paid"/>
  </r>
  <r>
    <x v="4135"/>
    <x v="69"/>
    <x v="7"/>
    <n v="9.43"/>
    <n v="1"/>
    <n v="9.43"/>
    <n v="9.43"/>
    <n v="9.43"/>
    <s v="N"/>
    <s v="N"/>
    <s v="Y"/>
    <s v="Bens Bakery "/>
    <s v="Bens Bakery"/>
    <m/>
    <x v="1"/>
    <s v="260115VEW4N0T"/>
    <s v="Closed"/>
    <s v="Paid"/>
  </r>
  <r>
    <x v="4136"/>
    <x v="4"/>
    <x v="2"/>
    <n v="0"/>
    <n v="1"/>
    <n v="0"/>
    <n v="0"/>
    <n v="0"/>
    <s v="N"/>
    <s v="N"/>
    <s v="N"/>
    <s v="Secawan "/>
    <s v="Secawan"/>
    <m/>
    <x v="0"/>
    <s v="260115IQF5HBS"/>
    <s v="Closed"/>
    <s v="Paid"/>
  </r>
  <r>
    <x v="4136"/>
    <x v="52"/>
    <x v="5"/>
    <n v="11.8"/>
    <n v="1"/>
    <n v="11.8"/>
    <n v="11.8"/>
    <n v="11.8"/>
    <s v="N"/>
    <s v="N"/>
    <s v="N"/>
    <s v="Secawan "/>
    <s v="Secawan"/>
    <m/>
    <x v="0"/>
    <s v="260115IQF5HBS"/>
    <s v="Closed"/>
    <s v="Paid"/>
  </r>
  <r>
    <x v="413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5HBS"/>
    <s v="Closed"/>
    <s v="Paid"/>
  </r>
  <r>
    <x v="4137"/>
    <x v="42"/>
    <x v="2"/>
    <n v="0"/>
    <n v="1"/>
    <n v="0"/>
    <n v="0"/>
    <n v="0"/>
    <s v="N"/>
    <s v="N"/>
    <s v="N"/>
    <s v="Restore "/>
    <s v="Restore"/>
    <m/>
    <x v="2"/>
    <s v="260115UAXWHEP"/>
    <s v="Closed"/>
    <s v="Paid"/>
  </r>
  <r>
    <x v="41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HEP"/>
    <s v="Closed"/>
    <s v="Paid"/>
  </r>
  <r>
    <x v="4138"/>
    <x v="30"/>
    <x v="5"/>
    <n v="3.4"/>
    <n v="1"/>
    <n v="3.4"/>
    <n v="3.4"/>
    <n v="3.4"/>
    <s v="N"/>
    <s v="N"/>
    <s v="N"/>
    <s v="Secawan "/>
    <s v="Secawan"/>
    <m/>
    <x v="0"/>
    <s v="260115IQFRZR9"/>
    <s v="Closed"/>
    <s v="Paid"/>
  </r>
  <r>
    <x v="4138"/>
    <x v="2"/>
    <x v="2"/>
    <n v="0"/>
    <n v="1"/>
    <n v="0"/>
    <n v="0"/>
    <n v="0"/>
    <s v="N"/>
    <s v="N"/>
    <s v="N"/>
    <s v="Secawan "/>
    <s v="Secawan"/>
    <m/>
    <x v="0"/>
    <s v="260115IQFRZR9"/>
    <s v="Closed"/>
    <s v="Paid"/>
  </r>
  <r>
    <x v="413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7P07"/>
    <s v="Closed"/>
    <s v="Paid"/>
  </r>
  <r>
    <x v="4139"/>
    <x v="101"/>
    <x v="9"/>
    <n v="20"/>
    <n v="1"/>
    <n v="20"/>
    <n v="20"/>
    <n v="20"/>
    <s v="N"/>
    <s v="N"/>
    <s v="N"/>
    <s v="Restore "/>
    <s v="Restore"/>
    <m/>
    <x v="2"/>
    <s v="260115UAX7P07"/>
    <s v="Closed"/>
    <s v="Paid"/>
  </r>
  <r>
    <x v="4139"/>
    <x v="42"/>
    <x v="2"/>
    <n v="0"/>
    <n v="1"/>
    <n v="0"/>
    <n v="0"/>
    <n v="0"/>
    <s v="N"/>
    <s v="N"/>
    <s v="N"/>
    <s v="Restore "/>
    <s v="Restore"/>
    <m/>
    <x v="2"/>
    <s v="260115UAX7P07"/>
    <s v="Closed"/>
    <s v="Paid"/>
  </r>
  <r>
    <x v="41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C7SG"/>
    <s v="Closed"/>
    <s v="Paid"/>
  </r>
  <r>
    <x v="4140"/>
    <x v="2"/>
    <x v="2"/>
    <n v="0"/>
    <n v="1"/>
    <n v="0"/>
    <n v="0"/>
    <n v="0"/>
    <s v="N"/>
    <s v="N"/>
    <s v="N"/>
    <s v="Secawan "/>
    <s v="Secawan"/>
    <m/>
    <x v="0"/>
    <s v="260115IQFC7SG"/>
    <s v="Closed"/>
    <s v="Paid"/>
  </r>
  <r>
    <x v="4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YMAV"/>
    <s v="Closed"/>
    <s v="Paid"/>
  </r>
  <r>
    <x v="4141"/>
    <x v="42"/>
    <x v="2"/>
    <n v="0"/>
    <n v="1"/>
    <n v="0"/>
    <n v="0"/>
    <n v="0"/>
    <s v="N"/>
    <s v="N"/>
    <s v="N"/>
    <s v="Restore "/>
    <s v="Restore"/>
    <m/>
    <x v="2"/>
    <s v="260115UAXYMAV"/>
    <s v="Closed"/>
    <s v="Paid"/>
  </r>
  <r>
    <x v="4142"/>
    <x v="2"/>
    <x v="2"/>
    <n v="0"/>
    <n v="1"/>
    <n v="0"/>
    <n v="0"/>
    <n v="0"/>
    <s v="N"/>
    <s v="N"/>
    <s v="N"/>
    <s v="Secawan "/>
    <s v="Secawan"/>
    <m/>
    <x v="0"/>
    <s v="260115IQFN4JA"/>
    <s v="Closed"/>
    <s v="Paid"/>
  </r>
  <r>
    <x v="4142"/>
    <x v="122"/>
    <x v="5"/>
    <n v="13.8"/>
    <n v="1"/>
    <n v="13.8"/>
    <n v="13.8"/>
    <n v="13.8"/>
    <s v="N"/>
    <s v="N"/>
    <s v="N"/>
    <s v="Secawan "/>
    <s v="Secawan"/>
    <m/>
    <x v="0"/>
    <s v="260115IQFN4JA"/>
    <s v="Closed"/>
    <s v="Paid"/>
  </r>
  <r>
    <x v="41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7W14"/>
    <s v="Closed"/>
    <s v="Paid"/>
  </r>
  <r>
    <x v="4143"/>
    <x v="42"/>
    <x v="2"/>
    <n v="0"/>
    <n v="1"/>
    <n v="0"/>
    <n v="0"/>
    <n v="0"/>
    <s v="N"/>
    <s v="N"/>
    <s v="N"/>
    <s v="Restore "/>
    <s v="Restore"/>
    <m/>
    <x v="2"/>
    <s v="260115UAX7W14"/>
    <s v="Closed"/>
    <s v="Paid"/>
  </r>
  <r>
    <x v="4144"/>
    <x v="2"/>
    <x v="2"/>
    <n v="0"/>
    <n v="1"/>
    <n v="0"/>
    <n v="0"/>
    <n v="0"/>
    <s v="N"/>
    <s v="N"/>
    <s v="N"/>
    <s v="Secawan "/>
    <s v="Secawan"/>
    <m/>
    <x v="0"/>
    <s v="260115IQFY5VM"/>
    <s v="Closed"/>
    <s v="Paid"/>
  </r>
  <r>
    <x v="414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Y5VM"/>
    <s v="Closed"/>
    <s v="Paid"/>
  </r>
  <r>
    <x v="4145"/>
    <x v="71"/>
    <x v="7"/>
    <n v="14.15"/>
    <n v="1"/>
    <n v="14.15"/>
    <n v="14.15"/>
    <n v="14.15"/>
    <s v="N"/>
    <s v="N"/>
    <s v="Y"/>
    <s v="Bens Bakery "/>
    <s v="Bens Bakery"/>
    <m/>
    <x v="1"/>
    <s v="260115VEWX7GU"/>
    <s v="Closed"/>
    <s v="Paid"/>
  </r>
  <r>
    <x v="4145"/>
    <x v="14"/>
    <x v="2"/>
    <n v="0"/>
    <n v="1"/>
    <n v="0"/>
    <n v="0"/>
    <n v="0"/>
    <s v="N"/>
    <s v="N"/>
    <s v="N"/>
    <s v="Bens Bakery "/>
    <s v="Bens Bakery"/>
    <m/>
    <x v="1"/>
    <s v="260115VEWX7GU"/>
    <s v="Closed"/>
    <s v="Paid"/>
  </r>
  <r>
    <x v="4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5IQF7TTD"/>
    <s v="Closed"/>
    <s v="Paid"/>
  </r>
  <r>
    <x v="4146"/>
    <x v="2"/>
    <x v="2"/>
    <n v="0"/>
    <n v="1"/>
    <n v="0"/>
    <n v="0"/>
    <n v="0"/>
    <s v="N"/>
    <s v="N"/>
    <s v="N"/>
    <s v="Secawan "/>
    <s v="Secawan"/>
    <m/>
    <x v="0"/>
    <s v="260115IQF7TTD"/>
    <s v="Closed"/>
    <s v="Paid"/>
  </r>
  <r>
    <x v="4147"/>
    <x v="4"/>
    <x v="2"/>
    <n v="0"/>
    <n v="1"/>
    <n v="0"/>
    <n v="0"/>
    <n v="0"/>
    <s v="N"/>
    <s v="N"/>
    <s v="N"/>
    <s v="Secawan "/>
    <s v="Secawan"/>
    <m/>
    <x v="0"/>
    <s v="260115IQFFY5V"/>
    <s v="Closed"/>
    <s v="Paid"/>
  </r>
  <r>
    <x v="41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FY5V"/>
    <s v="Closed"/>
    <s v="Paid"/>
  </r>
  <r>
    <x v="4148"/>
    <x v="70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69"/>
    <x v="7"/>
    <n v="9.43"/>
    <n v="1"/>
    <n v="9.43"/>
    <n v="9.43"/>
    <n v="9.43"/>
    <s v="N"/>
    <s v="N"/>
    <s v="Y"/>
    <s v="Bens Bakery "/>
    <s v="Bens Bakery"/>
    <m/>
    <x v="1"/>
    <s v="260115VEWX1XM"/>
    <s v="Closed"/>
    <s v="Paid"/>
  </r>
  <r>
    <x v="4148"/>
    <x v="15"/>
    <x v="2"/>
    <n v="0"/>
    <n v="1"/>
    <n v="0"/>
    <n v="0"/>
    <n v="0"/>
    <s v="N"/>
    <s v="N"/>
    <s v="N"/>
    <s v="Bens Bakery "/>
    <s v="Bens Bakery"/>
    <m/>
    <x v="1"/>
    <s v="260115VEWX1XM"/>
    <s v="Closed"/>
    <s v="Paid"/>
  </r>
  <r>
    <x v="4149"/>
    <x v="83"/>
    <x v="7"/>
    <n v="3.3"/>
    <n v="1"/>
    <n v="3.3"/>
    <n v="3.3"/>
    <n v="3.3"/>
    <s v="N"/>
    <s v="N"/>
    <s v="Y"/>
    <s v="Bens Bakery "/>
    <s v="Bens Bakery"/>
    <m/>
    <x v="1"/>
    <s v="260115VEWLG4C"/>
    <s v="Closed"/>
    <s v="Paid"/>
  </r>
  <r>
    <x v="4149"/>
    <x v="76"/>
    <x v="7"/>
    <n v="7.55"/>
    <n v="1"/>
    <n v="7.55"/>
    <n v="7.55"/>
    <n v="7.55"/>
    <s v="N"/>
    <s v="N"/>
    <s v="Y"/>
    <s v="Bens Bakery "/>
    <s v="Bens Bakery"/>
    <m/>
    <x v="1"/>
    <s v="260115VEWLG4C"/>
    <s v="Closed"/>
    <s v="Paid"/>
  </r>
  <r>
    <x v="4149"/>
    <x v="14"/>
    <x v="2"/>
    <n v="0"/>
    <n v="1"/>
    <n v="0"/>
    <n v="0"/>
    <n v="0"/>
    <s v="N"/>
    <s v="N"/>
    <s v="N"/>
    <s v="Bens Bakery "/>
    <s v="Bens Bakery"/>
    <m/>
    <x v="1"/>
    <s v="260115VEWLG4C"/>
    <s v="Closed"/>
    <s v="Paid"/>
  </r>
  <r>
    <x v="4150"/>
    <x v="80"/>
    <x v="5"/>
    <n v="12.8"/>
    <n v="1"/>
    <n v="12.8"/>
    <n v="12.8"/>
    <n v="12.8"/>
    <s v="N"/>
    <s v="N"/>
    <s v="N"/>
    <s v="Secawan "/>
    <s v="Secawan"/>
    <m/>
    <x v="0"/>
    <s v="260115IQFSIUJ"/>
    <s v="Closed"/>
    <s v="Paid"/>
  </r>
  <r>
    <x v="4150"/>
    <x v="2"/>
    <x v="2"/>
    <n v="0"/>
    <n v="1"/>
    <n v="0"/>
    <n v="0"/>
    <n v="0"/>
    <s v="N"/>
    <s v="N"/>
    <s v="N"/>
    <s v="Secawan "/>
    <s v="Secawan"/>
    <m/>
    <x v="0"/>
    <s v="260115IQFSIUJ"/>
    <s v="Closed"/>
    <s v="Paid"/>
  </r>
  <r>
    <x v="4151"/>
    <x v="96"/>
    <x v="9"/>
    <n v="20"/>
    <n v="1"/>
    <n v="20"/>
    <n v="20"/>
    <n v="20"/>
    <s v="N"/>
    <s v="N"/>
    <s v="N"/>
    <s v="Restore "/>
    <s v="Restore"/>
    <m/>
    <x v="2"/>
    <s v="260115UAXW92O"/>
    <s v="Closed"/>
    <s v="Paid"/>
  </r>
  <r>
    <x v="4151"/>
    <x v="42"/>
    <x v="2"/>
    <n v="0"/>
    <n v="1"/>
    <n v="0"/>
    <n v="0"/>
    <n v="0"/>
    <s v="N"/>
    <s v="N"/>
    <s v="N"/>
    <s v="Restore "/>
    <s v="Restore"/>
    <m/>
    <x v="2"/>
    <s v="260115UAXW92O"/>
    <s v="Closed"/>
    <s v="Paid"/>
  </r>
  <r>
    <x v="415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K50"/>
    <s v="Closed"/>
    <s v="Paid"/>
  </r>
  <r>
    <x v="4152"/>
    <x v="42"/>
    <x v="2"/>
    <n v="0"/>
    <n v="1"/>
    <n v="0"/>
    <n v="0"/>
    <n v="0"/>
    <s v="N"/>
    <s v="N"/>
    <s v="N"/>
    <s v="Restore "/>
    <s v="Restore"/>
    <m/>
    <x v="2"/>
    <s v="260115UAXJK50"/>
    <s v="Closed"/>
    <s v="Paid"/>
  </r>
  <r>
    <x v="4153"/>
    <x v="2"/>
    <x v="2"/>
    <n v="0"/>
    <n v="1"/>
    <n v="0"/>
    <n v="0"/>
    <n v="0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3"/>
    <x v="5"/>
    <x v="4"/>
    <n v="5.2"/>
    <n v="1"/>
    <n v="5.2"/>
    <n v="5.2"/>
    <n v="5.2"/>
    <s v="N"/>
    <s v="N"/>
    <s v="N"/>
    <s v="Secawan "/>
    <s v="Secawan"/>
    <m/>
    <x v="0"/>
    <s v="260115IQF0DJ9"/>
    <s v="Closed"/>
    <s v="Paid"/>
  </r>
  <r>
    <x v="4154"/>
    <x v="42"/>
    <x v="2"/>
    <n v="0"/>
    <n v="1"/>
    <n v="0"/>
    <n v="0"/>
    <n v="0"/>
    <s v="N"/>
    <s v="N"/>
    <s v="N"/>
    <s v="Restore "/>
    <s v="Restore"/>
    <m/>
    <x v="2"/>
    <s v="260115UAXZ8XX"/>
    <s v="Closed"/>
    <s v="Paid"/>
  </r>
  <r>
    <x v="41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8XX"/>
    <s v="Closed"/>
    <s v="Paid"/>
  </r>
  <r>
    <x v="4155"/>
    <x v="193"/>
    <x v="9"/>
    <n v="20"/>
    <n v="1"/>
    <n v="20"/>
    <n v="20"/>
    <n v="20"/>
    <s v="N"/>
    <s v="N"/>
    <s v="N"/>
    <s v="Restore "/>
    <s v="Restore"/>
    <m/>
    <x v="2"/>
    <s v="260115UAXTEDC"/>
    <s v="Closed"/>
    <s v="Paid"/>
  </r>
  <r>
    <x v="4155"/>
    <x v="42"/>
    <x v="2"/>
    <n v="0"/>
    <n v="1"/>
    <n v="0"/>
    <n v="0"/>
    <n v="0"/>
    <s v="N"/>
    <s v="N"/>
    <s v="N"/>
    <s v="Restore "/>
    <s v="Restore"/>
    <m/>
    <x v="2"/>
    <s v="260115UAXTEDC"/>
    <s v="Closed"/>
    <s v="Paid"/>
  </r>
  <r>
    <x v="4156"/>
    <x v="42"/>
    <x v="2"/>
    <n v="0"/>
    <n v="1"/>
    <n v="0"/>
    <n v="0"/>
    <n v="0"/>
    <s v="N"/>
    <s v="N"/>
    <s v="N"/>
    <s v="Restore "/>
    <s v="Restore"/>
    <m/>
    <x v="2"/>
    <s v="260115UAXXHSA"/>
    <s v="Closed"/>
    <s v="Paid"/>
  </r>
  <r>
    <x v="4156"/>
    <x v="123"/>
    <x v="9"/>
    <n v="14.9"/>
    <n v="1"/>
    <n v="14.9"/>
    <n v="14.9"/>
    <n v="14.9"/>
    <s v="N"/>
    <s v="N"/>
    <s v="N"/>
    <s v="Restore "/>
    <s v="Restore"/>
    <m/>
    <x v="2"/>
    <s v="260115UAXXHSA"/>
    <s v="Closed"/>
    <s v="Paid"/>
  </r>
  <r>
    <x v="4157"/>
    <x v="132"/>
    <x v="9"/>
    <n v="20"/>
    <n v="1"/>
    <n v="20"/>
    <n v="20"/>
    <n v="20"/>
    <s v="N"/>
    <s v="N"/>
    <s v="N"/>
    <s v="Restore "/>
    <s v="Restore"/>
    <m/>
    <x v="2"/>
    <s v="260115UAXWJ80"/>
    <s v="Closed"/>
    <s v="Paid"/>
  </r>
  <r>
    <x v="4157"/>
    <x v="42"/>
    <x v="2"/>
    <n v="0"/>
    <n v="1"/>
    <n v="0"/>
    <n v="0"/>
    <n v="0"/>
    <s v="N"/>
    <s v="N"/>
    <s v="N"/>
    <s v="Restore "/>
    <s v="Restore"/>
    <m/>
    <x v="2"/>
    <s v="260115UAXWJ80"/>
    <s v="Closed"/>
    <s v="Paid"/>
  </r>
  <r>
    <x v="4158"/>
    <x v="15"/>
    <x v="2"/>
    <n v="0"/>
    <n v="1"/>
    <n v="0"/>
    <n v="0"/>
    <n v="0"/>
    <s v="N"/>
    <s v="N"/>
    <s v="N"/>
    <s v="Bens Bakery "/>
    <s v="Bens Bakery"/>
    <m/>
    <x v="1"/>
    <s v="260115VEWO3EE"/>
    <s v="Closed"/>
    <s v="Paid"/>
  </r>
  <r>
    <x v="4158"/>
    <x v="54"/>
    <x v="7"/>
    <n v="9.43"/>
    <n v="1"/>
    <n v="9.43"/>
    <n v="9.43"/>
    <n v="9.43"/>
    <s v="N"/>
    <s v="N"/>
    <s v="Y"/>
    <s v="Bens Bakery "/>
    <s v="Bens Bakery"/>
    <m/>
    <x v="1"/>
    <s v="260115VEWO3EE"/>
    <s v="Closed"/>
    <s v="Paid"/>
  </r>
  <r>
    <x v="4158"/>
    <x v="171"/>
    <x v="7"/>
    <n v="7.55"/>
    <n v="1"/>
    <n v="7.55"/>
    <n v="7.55"/>
    <n v="7.55"/>
    <s v="N"/>
    <s v="N"/>
    <s v="Y"/>
    <s v="Bens Bakery "/>
    <s v="Bens Bakery"/>
    <m/>
    <x v="1"/>
    <s v="260115VEWO3EE"/>
    <s v="Closed"/>
    <s v="Paid"/>
  </r>
  <r>
    <x v="415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V6ZY"/>
    <s v="Closed"/>
    <s v="Paid"/>
  </r>
  <r>
    <x v="4159"/>
    <x v="42"/>
    <x v="2"/>
    <n v="0"/>
    <n v="1"/>
    <n v="0"/>
    <n v="0"/>
    <n v="0"/>
    <s v="N"/>
    <s v="N"/>
    <s v="N"/>
    <s v="Restore "/>
    <s v="Restore"/>
    <m/>
    <x v="2"/>
    <s v="260115UAXV6ZY"/>
    <s v="Closed"/>
    <s v="Paid"/>
  </r>
  <r>
    <x v="4160"/>
    <x v="58"/>
    <x v="9"/>
    <n v="19"/>
    <n v="1"/>
    <n v="19"/>
    <n v="19"/>
    <n v="19"/>
    <s v="N"/>
    <s v="N"/>
    <s v="N"/>
    <s v="Restore "/>
    <s v="Restore"/>
    <m/>
    <x v="2"/>
    <s v="260115UAXU75Y"/>
    <s v="Closed"/>
    <s v="Paid"/>
  </r>
  <r>
    <x v="4160"/>
    <x v="42"/>
    <x v="2"/>
    <n v="0"/>
    <n v="1"/>
    <n v="0"/>
    <n v="0"/>
    <n v="0"/>
    <s v="N"/>
    <s v="N"/>
    <s v="N"/>
    <s v="Restore "/>
    <s v="Restore"/>
    <m/>
    <x v="2"/>
    <s v="260115UAXU75Y"/>
    <s v="Closed"/>
    <s v="Paid"/>
  </r>
  <r>
    <x v="4160"/>
    <x v="63"/>
    <x v="9"/>
    <n v="20"/>
    <n v="1"/>
    <n v="20"/>
    <n v="20"/>
    <n v="20"/>
    <s v="N"/>
    <s v="N"/>
    <s v="N"/>
    <s v="Restore "/>
    <s v="Restore"/>
    <m/>
    <x v="2"/>
    <s v="260115UAXU75Y"/>
    <s v="Closed"/>
    <s v="Paid"/>
  </r>
  <r>
    <x v="4161"/>
    <x v="42"/>
    <x v="2"/>
    <n v="0"/>
    <n v="1"/>
    <n v="0"/>
    <n v="0"/>
    <n v="0"/>
    <s v="N"/>
    <s v="N"/>
    <s v="N"/>
    <s v="Restore "/>
    <s v="Restore"/>
    <m/>
    <x v="2"/>
    <s v="260115UAX3JLN"/>
    <s v="Closed"/>
    <s v="Paid"/>
  </r>
  <r>
    <x v="4161"/>
    <x v="127"/>
    <x v="9"/>
    <n v="11"/>
    <n v="1"/>
    <n v="11"/>
    <n v="11"/>
    <n v="11"/>
    <s v="N"/>
    <s v="N"/>
    <s v="N"/>
    <s v="Restore "/>
    <s v="Restore"/>
    <m/>
    <x v="2"/>
    <s v="260115UAX3JLN"/>
    <s v="Closed"/>
    <s v="Paid"/>
  </r>
  <r>
    <x v="4162"/>
    <x v="87"/>
    <x v="7"/>
    <n v="2.83"/>
    <n v="1"/>
    <n v="2.83"/>
    <n v="2.83"/>
    <n v="2.83"/>
    <s v="N"/>
    <s v="N"/>
    <s v="Y"/>
    <s v="Bens Bakery "/>
    <s v="Bens Bakery"/>
    <m/>
    <x v="1"/>
    <s v="260115VEWR2BZ"/>
    <s v="Closed"/>
    <s v="Paid"/>
  </r>
  <r>
    <x v="4163"/>
    <x v="5"/>
    <x v="4"/>
    <n v="5.2"/>
    <n v="1"/>
    <n v="5.2"/>
    <n v="5.2"/>
    <n v="5.2"/>
    <s v="N"/>
    <s v="N"/>
    <s v="N"/>
    <s v="Secawan "/>
    <s v="Secawan"/>
    <m/>
    <x v="0"/>
    <s v="260115IQFO3O2"/>
    <s v="Closed"/>
    <s v="Paid"/>
  </r>
  <r>
    <x v="4163"/>
    <x v="2"/>
    <x v="2"/>
    <n v="0"/>
    <n v="1"/>
    <n v="0"/>
    <n v="0"/>
    <n v="0"/>
    <s v="N"/>
    <s v="N"/>
    <s v="N"/>
    <s v="Secawan "/>
    <s v="Secawan"/>
    <m/>
    <x v="0"/>
    <s v="260115IQFO3O2"/>
    <s v="Closed"/>
    <s v="Paid"/>
  </r>
  <r>
    <x v="4164"/>
    <x v="15"/>
    <x v="2"/>
    <n v="0"/>
    <n v="1"/>
    <n v="0"/>
    <n v="0"/>
    <n v="0"/>
    <s v="N"/>
    <s v="N"/>
    <s v="N"/>
    <s v="Bens Bakery "/>
    <s v="Bens Bakery"/>
    <m/>
    <x v="1"/>
    <s v="260115VEW5K9G"/>
    <s v="Closed"/>
    <s v="Paid"/>
  </r>
  <r>
    <x v="4164"/>
    <x v="70"/>
    <x v="7"/>
    <n v="9.43"/>
    <n v="1"/>
    <n v="9.43"/>
    <n v="9.43"/>
    <n v="9.43"/>
    <s v="N"/>
    <s v="N"/>
    <s v="Y"/>
    <s v="Bens Bakery "/>
    <s v="Bens Bakery"/>
    <m/>
    <x v="1"/>
    <s v="260115VEW5K9G"/>
    <s v="Closed"/>
    <s v="Paid"/>
  </r>
  <r>
    <x v="4165"/>
    <x v="4"/>
    <x v="2"/>
    <n v="0"/>
    <n v="1"/>
    <n v="0"/>
    <n v="0"/>
    <n v="0"/>
    <s v="N"/>
    <s v="N"/>
    <s v="N"/>
    <s v="Secawan "/>
    <s v="Secawan"/>
    <m/>
    <x v="0"/>
    <s v="260115IQFLN16"/>
    <s v="Closed"/>
    <s v="Paid"/>
  </r>
  <r>
    <x v="4165"/>
    <x v="87"/>
    <x v="5"/>
    <n v="1.5"/>
    <n v="6"/>
    <n v="9"/>
    <n v="9"/>
    <n v="9"/>
    <s v="N"/>
    <s v="N"/>
    <s v="N"/>
    <s v="Secawan "/>
    <s v="Secawan"/>
    <m/>
    <x v="0"/>
    <s v="260115IQFLN16"/>
    <s v="Closed"/>
    <s v="Paid"/>
  </r>
  <r>
    <x v="4166"/>
    <x v="6"/>
    <x v="5"/>
    <n v="7.8"/>
    <n v="1"/>
    <n v="7.8"/>
    <n v="7.8"/>
    <n v="7.8"/>
    <s v="N"/>
    <s v="N"/>
    <s v="N"/>
    <s v="Secawan "/>
    <s v="Secawan"/>
    <m/>
    <x v="0"/>
    <s v="260115IQFUJL0"/>
    <s v="Closed"/>
    <s v="Paid"/>
  </r>
  <r>
    <x v="4166"/>
    <x v="4"/>
    <x v="2"/>
    <n v="0"/>
    <n v="1"/>
    <n v="0"/>
    <n v="0"/>
    <n v="0"/>
    <s v="N"/>
    <s v="N"/>
    <s v="N"/>
    <s v="Secawan "/>
    <s v="Secawan"/>
    <m/>
    <x v="0"/>
    <s v="260115IQFUJL0"/>
    <s v="Closed"/>
    <s v="Paid"/>
  </r>
  <r>
    <x v="4167"/>
    <x v="4"/>
    <x v="2"/>
    <n v="0"/>
    <n v="1"/>
    <n v="0"/>
    <n v="0"/>
    <n v="0"/>
    <s v="N"/>
    <s v="N"/>
    <s v="N"/>
    <s v="Secawan "/>
    <s v="Secawan"/>
    <m/>
    <x v="0"/>
    <s v="260115IQF6WEO"/>
    <s v="Closed"/>
    <s v="Paid"/>
  </r>
  <r>
    <x v="4167"/>
    <x v="28"/>
    <x v="3"/>
    <n v="6.8"/>
    <n v="1"/>
    <n v="6.8"/>
    <n v="6.8"/>
    <n v="6.8"/>
    <s v="N"/>
    <s v="N"/>
    <s v="N"/>
    <s v="Secawan "/>
    <s v="Secawan"/>
    <m/>
    <x v="0"/>
    <s v="260115IQF6WEO"/>
    <s v="Closed"/>
    <s v="Paid"/>
  </r>
  <r>
    <x v="41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WEO"/>
    <s v="Closed"/>
    <s v="Paid"/>
  </r>
  <r>
    <x v="4168"/>
    <x v="83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69"/>
    <x v="89"/>
    <x v="7"/>
    <n v="3.3"/>
    <n v="2"/>
    <n v="6.6"/>
    <n v="6.6"/>
    <n v="6.6"/>
    <s v="N"/>
    <s v="N"/>
    <s v="Y"/>
    <s v="Bens Bakery "/>
    <s v="Bens Bakery"/>
    <m/>
    <x v="1"/>
    <s v="260115VEWJ9O5"/>
    <s v="Closed"/>
    <s v="Paid"/>
  </r>
  <r>
    <x v="4170"/>
    <x v="4"/>
    <x v="2"/>
    <n v="0"/>
    <n v="1"/>
    <n v="0"/>
    <n v="0"/>
    <n v="0"/>
    <s v="N"/>
    <s v="N"/>
    <s v="N"/>
    <s v="Secawan "/>
    <s v="Secawan"/>
    <m/>
    <x v="0"/>
    <s v="260115IQF4703"/>
    <s v="Closed"/>
    <s v="Paid"/>
  </r>
  <r>
    <x v="417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4703"/>
    <s v="Closed"/>
    <s v="Paid"/>
  </r>
  <r>
    <x v="4170"/>
    <x v="28"/>
    <x v="3"/>
    <n v="6.8"/>
    <n v="1"/>
    <n v="6.8"/>
    <n v="6.8"/>
    <n v="6.8"/>
    <s v="N"/>
    <s v="N"/>
    <s v="N"/>
    <s v="Secawan "/>
    <s v="Secawan"/>
    <m/>
    <x v="0"/>
    <s v="260115IQF4703"/>
    <s v="Closed"/>
    <s v="Paid"/>
  </r>
  <r>
    <x v="4171"/>
    <x v="92"/>
    <x v="7"/>
    <n v="16.98"/>
    <n v="1"/>
    <n v="16.98"/>
    <n v="16.98"/>
    <n v="16.98"/>
    <s v="N"/>
    <s v="N"/>
    <s v="Y"/>
    <s v="Bens Bakery "/>
    <s v="Bens Bakery"/>
    <m/>
    <x v="1"/>
    <s v="260115VEW9J40"/>
    <s v="Closed"/>
    <s v="Paid"/>
  </r>
  <r>
    <x v="4172"/>
    <x v="22"/>
    <x v="3"/>
    <n v="8.9"/>
    <n v="1"/>
    <n v="8.9"/>
    <n v="8.9"/>
    <n v="8.9"/>
    <s v="N"/>
    <s v="N"/>
    <s v="N"/>
    <s v="Secawan "/>
    <s v="Secawan"/>
    <m/>
    <x v="0"/>
    <s v="260115IQFGSUM"/>
    <s v="Closed"/>
    <s v="Paid"/>
  </r>
  <r>
    <x v="4172"/>
    <x v="4"/>
    <x v="2"/>
    <n v="0"/>
    <n v="1"/>
    <n v="0"/>
    <n v="0"/>
    <n v="0"/>
    <s v="N"/>
    <s v="N"/>
    <s v="N"/>
    <s v="Secawan "/>
    <s v="Secawan"/>
    <m/>
    <x v="0"/>
    <s v="260115IQFGSUM"/>
    <s v="Closed"/>
    <s v="Paid"/>
  </r>
  <r>
    <x v="4172"/>
    <x v="5"/>
    <x v="4"/>
    <n v="5.2"/>
    <n v="1"/>
    <n v="5.2"/>
    <n v="5.2"/>
    <n v="5.2"/>
    <s v="N"/>
    <s v="N"/>
    <s v="N"/>
    <s v="Secawan "/>
    <s v="Secawan"/>
    <m/>
    <x v="0"/>
    <s v="260115IQFGSUM"/>
    <s v="Closed"/>
    <s v="Paid"/>
  </r>
  <r>
    <x v="41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SUM"/>
    <s v="Closed"/>
    <s v="Paid"/>
  </r>
  <r>
    <x v="4173"/>
    <x v="16"/>
    <x v="7"/>
    <n v="9.43"/>
    <n v="1"/>
    <n v="9.43"/>
    <n v="9.43"/>
    <n v="9.43"/>
    <s v="N"/>
    <s v="N"/>
    <s v="Y"/>
    <s v="Bens Bakery "/>
    <s v="Bens Bakery"/>
    <m/>
    <x v="1"/>
    <s v="260115VEW80CQ"/>
    <s v="Closed"/>
    <s v="Paid"/>
  </r>
  <r>
    <x v="4173"/>
    <x v="15"/>
    <x v="2"/>
    <n v="0"/>
    <n v="1"/>
    <n v="0"/>
    <n v="0"/>
    <n v="0"/>
    <s v="N"/>
    <s v="N"/>
    <s v="N"/>
    <s v="Bens Bakery "/>
    <s v="Bens Bakery"/>
    <m/>
    <x v="1"/>
    <s v="260115VEW80CQ"/>
    <s v="Closed"/>
    <s v="Paid"/>
  </r>
  <r>
    <x v="4174"/>
    <x v="4"/>
    <x v="2"/>
    <n v="0"/>
    <n v="1"/>
    <n v="0"/>
    <n v="0"/>
    <n v="0"/>
    <s v="N"/>
    <s v="N"/>
    <s v="N"/>
    <s v="Secawan "/>
    <s v="Secawan"/>
    <m/>
    <x v="0"/>
    <s v="260115IQF3BXN"/>
    <s v="Closed"/>
    <s v="Paid"/>
  </r>
  <r>
    <x v="4174"/>
    <x v="95"/>
    <x v="5"/>
    <n v="13.8"/>
    <n v="1"/>
    <n v="13.8"/>
    <n v="13.8"/>
    <n v="13.8"/>
    <s v="N"/>
    <s v="N"/>
    <s v="N"/>
    <s v="Secawan "/>
    <s v="Secawan"/>
    <m/>
    <x v="0"/>
    <s v="260115IQF3BXN"/>
    <s v="Closed"/>
    <s v="Paid"/>
  </r>
  <r>
    <x v="4175"/>
    <x v="15"/>
    <x v="2"/>
    <n v="0"/>
    <n v="1"/>
    <n v="0"/>
    <n v="0"/>
    <n v="0"/>
    <s v="N"/>
    <s v="N"/>
    <s v="N"/>
    <s v="Bens Bakery "/>
    <s v="Bens Bakery"/>
    <m/>
    <x v="1"/>
    <s v="260115VEWKW7M"/>
    <s v="Closed"/>
    <s v="Paid"/>
  </r>
  <r>
    <x v="4175"/>
    <x v="73"/>
    <x v="7"/>
    <n v="9.43"/>
    <n v="1"/>
    <n v="9.43"/>
    <n v="9.43"/>
    <n v="9.43"/>
    <s v="N"/>
    <s v="N"/>
    <s v="Y"/>
    <s v="Bens Bakery "/>
    <s v="Bens Bakery"/>
    <m/>
    <x v="1"/>
    <s v="260115VEWKW7M"/>
    <s v="Closed"/>
    <s v="Paid"/>
  </r>
  <r>
    <x v="4176"/>
    <x v="34"/>
    <x v="3"/>
    <n v="10.9"/>
    <n v="1"/>
    <n v="10.9"/>
    <n v="10.9"/>
    <n v="10.9"/>
    <s v="N"/>
    <s v="N"/>
    <s v="N"/>
    <s v="Secawan "/>
    <s v="Secawan"/>
    <m/>
    <x v="0"/>
    <s v="260115IQFAC4W"/>
    <s v="Closed"/>
    <s v="Paid"/>
  </r>
  <r>
    <x v="4176"/>
    <x v="2"/>
    <x v="2"/>
    <n v="0"/>
    <n v="1"/>
    <n v="0"/>
    <n v="0"/>
    <n v="0"/>
    <s v="N"/>
    <s v="N"/>
    <s v="N"/>
    <s v="Secawan "/>
    <s v="Secawan"/>
    <m/>
    <x v="0"/>
    <s v="260115IQFAC4W"/>
    <s v="Closed"/>
    <s v="Paid"/>
  </r>
  <r>
    <x v="4176"/>
    <x v="3"/>
    <x v="3"/>
    <n v="18"/>
    <n v="1"/>
    <n v="18"/>
    <n v="18"/>
    <n v="18"/>
    <s v="N"/>
    <s v="N"/>
    <s v="N"/>
    <s v="Secawan "/>
    <s v="Secawan"/>
    <m/>
    <x v="0"/>
    <s v="260115IQFAC4W"/>
    <s v="Closed"/>
    <s v="Paid"/>
  </r>
  <r>
    <x v="4177"/>
    <x v="40"/>
    <x v="5"/>
    <n v="18.5"/>
    <n v="1"/>
    <n v="18.5"/>
    <n v="18.5"/>
    <n v="18.5"/>
    <s v="N"/>
    <s v="N"/>
    <s v="N"/>
    <s v="Secawan "/>
    <s v="Secawan"/>
    <m/>
    <x v="0"/>
    <s v="260115IQF88NB"/>
    <s v="Closed"/>
    <s v="Paid"/>
  </r>
  <r>
    <x v="4177"/>
    <x v="2"/>
    <x v="2"/>
    <n v="0"/>
    <n v="1"/>
    <n v="0"/>
    <n v="0"/>
    <n v="0"/>
    <s v="N"/>
    <s v="N"/>
    <s v="N"/>
    <s v="Secawan "/>
    <s v="Secawan"/>
    <m/>
    <x v="0"/>
    <s v="260115IQF88NB"/>
    <s v="Closed"/>
    <s v="Paid"/>
  </r>
  <r>
    <x v="4178"/>
    <x v="4"/>
    <x v="2"/>
    <n v="0"/>
    <n v="1"/>
    <n v="0"/>
    <n v="0"/>
    <n v="0"/>
    <s v="N"/>
    <s v="N"/>
    <s v="N"/>
    <s v="Secawan "/>
    <s v="Secawan"/>
    <m/>
    <x v="0"/>
    <s v="260115IQFCNRF"/>
    <s v="Closed"/>
    <s v="Paid"/>
  </r>
  <r>
    <x v="4178"/>
    <x v="38"/>
    <x v="5"/>
    <n v="10.8"/>
    <n v="1"/>
    <n v="10.8"/>
    <n v="10.8"/>
    <n v="10.8"/>
    <s v="N"/>
    <s v="N"/>
    <s v="N"/>
    <s v="Secawan "/>
    <s v="Secawan"/>
    <m/>
    <x v="0"/>
    <s v="260115IQFCNRF"/>
    <s v="Closed"/>
    <s v="Paid"/>
  </r>
  <r>
    <x v="4179"/>
    <x v="5"/>
    <x v="4"/>
    <n v="5.2"/>
    <n v="1"/>
    <n v="5.2"/>
    <n v="5.2"/>
    <n v="5.2"/>
    <s v="N"/>
    <s v="N"/>
    <s v="N"/>
    <s v="Secawan "/>
    <s v="Secawan"/>
    <m/>
    <x v="0"/>
    <s v="260115IQF0FCB"/>
    <s v="Closed"/>
    <s v="Paid"/>
  </r>
  <r>
    <x v="4179"/>
    <x v="4"/>
    <x v="2"/>
    <n v="0"/>
    <n v="1"/>
    <n v="0"/>
    <n v="0"/>
    <n v="0"/>
    <s v="N"/>
    <s v="N"/>
    <s v="N"/>
    <s v="Secawan "/>
    <s v="Secawan"/>
    <m/>
    <x v="0"/>
    <s v="260115IQF0FCB"/>
    <s v="Closed"/>
    <s v="Paid"/>
  </r>
  <r>
    <x v="4180"/>
    <x v="63"/>
    <x v="9"/>
    <n v="20"/>
    <n v="1"/>
    <n v="20"/>
    <n v="20"/>
    <n v="20"/>
    <s v="N"/>
    <s v="N"/>
    <s v="N"/>
    <s v="Restore "/>
    <s v="Restore"/>
    <m/>
    <x v="2"/>
    <s v="260115UAXLGOX"/>
    <s v="Closed"/>
    <s v="Paid"/>
  </r>
  <r>
    <x v="4180"/>
    <x v="62"/>
    <x v="9"/>
    <n v="14.9"/>
    <n v="1"/>
    <n v="14.9"/>
    <n v="14.9"/>
    <n v="14.9"/>
    <s v="N"/>
    <s v="N"/>
    <s v="N"/>
    <s v="Restore "/>
    <s v="Restore"/>
    <m/>
    <x v="2"/>
    <s v="260115UAXLGOX"/>
    <s v="Closed"/>
    <s v="Paid"/>
  </r>
  <r>
    <x v="4180"/>
    <x v="42"/>
    <x v="2"/>
    <n v="0"/>
    <n v="1"/>
    <n v="0"/>
    <n v="0"/>
    <n v="0"/>
    <s v="N"/>
    <s v="N"/>
    <s v="N"/>
    <s v="Restore "/>
    <s v="Restore"/>
    <m/>
    <x v="2"/>
    <s v="260115UAXLGOX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30"/>
    <x v="5"/>
    <n v="3.4"/>
    <n v="1"/>
    <n v="3.4"/>
    <n v="3.4"/>
    <n v="3.4"/>
    <s v="N"/>
    <s v="N"/>
    <s v="N"/>
    <s v="Secawan "/>
    <s v="Secawan"/>
    <m/>
    <x v="0"/>
    <s v="260115IQF8LBR"/>
    <s v="Closed"/>
    <s v="Paid"/>
  </r>
  <r>
    <x v="4181"/>
    <x v="6"/>
    <x v="5"/>
    <n v="6.8"/>
    <n v="2"/>
    <n v="13.6"/>
    <n v="13.6"/>
    <n v="13.6"/>
    <s v="N"/>
    <s v="N"/>
    <s v="N"/>
    <s v="Secawan "/>
    <s v="Secawan"/>
    <m/>
    <x v="0"/>
    <s v="260115IQF8LBR"/>
    <s v="Closed"/>
    <s v="Paid"/>
  </r>
  <r>
    <x v="4181"/>
    <x v="2"/>
    <x v="2"/>
    <n v="0"/>
    <n v="1"/>
    <n v="0"/>
    <n v="0"/>
    <n v="0"/>
    <s v="N"/>
    <s v="N"/>
    <s v="N"/>
    <s v="Secawan "/>
    <s v="Secawan"/>
    <m/>
    <x v="0"/>
    <s v="260115IQF8LBR"/>
    <s v="Closed"/>
    <s v="Paid"/>
  </r>
  <r>
    <x v="4182"/>
    <x v="116"/>
    <x v="9"/>
    <n v="14.9"/>
    <n v="1"/>
    <n v="14.9"/>
    <n v="14.9"/>
    <n v="14.9"/>
    <s v="N"/>
    <s v="N"/>
    <s v="N"/>
    <s v="Restore "/>
    <s v="Restore"/>
    <m/>
    <x v="2"/>
    <s v="260115UAXJFTD"/>
    <s v="Closed"/>
    <s v="Paid"/>
  </r>
  <r>
    <x v="4182"/>
    <x v="42"/>
    <x v="2"/>
    <n v="0"/>
    <n v="1"/>
    <n v="0"/>
    <n v="0"/>
    <n v="0"/>
    <s v="N"/>
    <s v="N"/>
    <s v="N"/>
    <s v="Restore "/>
    <s v="Restore"/>
    <m/>
    <x v="2"/>
    <s v="260115UAXJFTD"/>
    <s v="Closed"/>
    <s v="Paid"/>
  </r>
  <r>
    <x v="4182"/>
    <x v="101"/>
    <x v="9"/>
    <n v="20"/>
    <n v="1"/>
    <n v="20"/>
    <n v="20"/>
    <n v="20"/>
    <s v="N"/>
    <s v="N"/>
    <s v="N"/>
    <s v="Restore "/>
    <s v="Restore"/>
    <m/>
    <x v="2"/>
    <s v="260115UAXJFTD"/>
    <s v="Closed"/>
    <s v="Paid"/>
  </r>
  <r>
    <x v="4183"/>
    <x v="25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3"/>
    <x v="61"/>
    <x v="7"/>
    <n v="11.32"/>
    <n v="1"/>
    <n v="11.32"/>
    <n v="11.32"/>
    <n v="11.32"/>
    <s v="N"/>
    <s v="N"/>
    <s v="Y"/>
    <s v="Bens Bakery "/>
    <s v="Bens Bakery"/>
    <m/>
    <x v="1"/>
    <s v="260115VEWOXU7"/>
    <s v="Closed"/>
    <s v="Paid"/>
  </r>
  <r>
    <x v="4183"/>
    <x v="100"/>
    <x v="7"/>
    <n v="5.66"/>
    <n v="1"/>
    <n v="5.66"/>
    <n v="5.66"/>
    <n v="5.66"/>
    <s v="N"/>
    <s v="N"/>
    <s v="Y"/>
    <s v="Bens Bakery "/>
    <s v="Bens Bakery"/>
    <m/>
    <x v="1"/>
    <s v="260115VEWOXU7"/>
    <s v="Closed"/>
    <s v="Paid"/>
  </r>
  <r>
    <x v="4184"/>
    <x v="42"/>
    <x v="2"/>
    <n v="0"/>
    <n v="1"/>
    <n v="0"/>
    <n v="0"/>
    <n v="0"/>
    <s v="N"/>
    <s v="N"/>
    <s v="N"/>
    <s v="Restore "/>
    <s v="Restore"/>
    <m/>
    <x v="2"/>
    <s v="260115UAXTF60"/>
    <s v="Closed"/>
    <s v="Paid"/>
  </r>
  <r>
    <x v="418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TF60"/>
    <s v="Closed"/>
    <s v="Paid"/>
  </r>
  <r>
    <x v="4185"/>
    <x v="2"/>
    <x v="2"/>
    <n v="0"/>
    <n v="1"/>
    <n v="0"/>
    <n v="0"/>
    <n v="0"/>
    <s v="N"/>
    <s v="N"/>
    <s v="N"/>
    <s v="Secawan "/>
    <s v="Secawan"/>
    <m/>
    <x v="0"/>
    <s v="260115IQFE4T6"/>
    <s v="Closed"/>
    <s v="Paid"/>
  </r>
  <r>
    <x v="4185"/>
    <x v="53"/>
    <x v="5"/>
    <n v="7.8"/>
    <n v="1"/>
    <n v="7.8"/>
    <n v="7.8"/>
    <n v="7.8"/>
    <s v="N"/>
    <s v="N"/>
    <s v="N"/>
    <s v="Secawan "/>
    <s v="Secawan"/>
    <m/>
    <x v="0"/>
    <s v="260115IQFE4T6"/>
    <s v="Closed"/>
    <s v="Paid"/>
  </r>
  <r>
    <x v="41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E4T6"/>
    <s v="Closed"/>
    <s v="Paid"/>
  </r>
  <r>
    <x v="4185"/>
    <x v="95"/>
    <x v="5"/>
    <n v="13.8"/>
    <n v="3"/>
    <n v="41.4"/>
    <n v="41.4"/>
    <n v="41.4"/>
    <s v="N"/>
    <s v="N"/>
    <s v="N"/>
    <s v="Secawan "/>
    <s v="Secawan"/>
    <m/>
    <x v="0"/>
    <s v="260115IQFE4T6"/>
    <s v="Closed"/>
    <s v="Paid"/>
  </r>
  <r>
    <x v="4185"/>
    <x v="130"/>
    <x v="4"/>
    <n v="12.5"/>
    <n v="1"/>
    <n v="12.5"/>
    <n v="12.5"/>
    <n v="12.5"/>
    <s v="N"/>
    <s v="N"/>
    <s v="N"/>
    <s v="Secawan "/>
    <s v="Secawan"/>
    <m/>
    <x v="0"/>
    <s v="260115IQFE4T6"/>
    <s v="Closed"/>
    <s v="Paid"/>
  </r>
  <r>
    <x v="4185"/>
    <x v="1"/>
    <x v="1"/>
    <n v="6"/>
    <n v="1"/>
    <n v="6"/>
    <n v="6"/>
    <n v="6"/>
    <s v="N"/>
    <s v="N"/>
    <s v="N"/>
    <s v="Secawan "/>
    <s v="Secawan"/>
    <m/>
    <x v="0"/>
    <s v="260115IQFE4T6"/>
    <s v="Closed"/>
    <s v="Paid"/>
  </r>
  <r>
    <x v="4186"/>
    <x v="14"/>
    <x v="2"/>
    <n v="0"/>
    <n v="1"/>
    <n v="0"/>
    <n v="0"/>
    <n v="0"/>
    <s v="N"/>
    <s v="N"/>
    <s v="N"/>
    <s v="Bens Bakery "/>
    <s v="Bens Bakery"/>
    <m/>
    <x v="1"/>
    <s v="260115VEWC66L"/>
    <s v="Closed"/>
    <s v="Paid"/>
  </r>
  <r>
    <x v="4186"/>
    <x v="49"/>
    <x v="7"/>
    <n v="5.66"/>
    <n v="2"/>
    <n v="11.32"/>
    <n v="11.32"/>
    <n v="11.32"/>
    <s v="N"/>
    <s v="N"/>
    <s v="Y"/>
    <s v="Bens Bakery "/>
    <s v="Bens Bakery"/>
    <m/>
    <x v="1"/>
    <s v="260115VEWC66L"/>
    <s v="Closed"/>
    <s v="Paid"/>
  </r>
  <r>
    <x v="4187"/>
    <x v="4"/>
    <x v="2"/>
    <n v="0"/>
    <n v="1"/>
    <n v="0"/>
    <n v="0"/>
    <n v="0"/>
    <s v="N"/>
    <s v="N"/>
    <s v="N"/>
    <s v="Secawan "/>
    <s v="Secawan"/>
    <m/>
    <x v="0"/>
    <s v="260115IQF1CMS"/>
    <s v="Closed"/>
    <s v="Paid"/>
  </r>
  <r>
    <x v="4187"/>
    <x v="153"/>
    <x v="13"/>
    <n v="0.7"/>
    <n v="1"/>
    <n v="0.7"/>
    <n v="0.7"/>
    <n v="0.7"/>
    <s v="N"/>
    <s v="N"/>
    <s v="N"/>
    <s v="Secawan "/>
    <s v="Secawan"/>
    <m/>
    <x v="0"/>
    <s v="260115IQF1CMS"/>
    <s v="Closed"/>
    <s v="Paid"/>
  </r>
  <r>
    <x v="4187"/>
    <x v="130"/>
    <x v="4"/>
    <n v="12.5"/>
    <n v="1"/>
    <n v="12.5"/>
    <n v="12.5"/>
    <n v="12.5"/>
    <s v="N"/>
    <s v="N"/>
    <s v="N"/>
    <s v="Secawan "/>
    <s v="Secawan"/>
    <m/>
    <x v="0"/>
    <s v="260115IQF1CMS"/>
    <s v="Closed"/>
    <s v="Paid"/>
  </r>
  <r>
    <x v="4188"/>
    <x v="95"/>
    <x v="5"/>
    <n v="13.8"/>
    <n v="1"/>
    <n v="13.8"/>
    <n v="13.8"/>
    <n v="13.8"/>
    <s v="N"/>
    <s v="N"/>
    <s v="N"/>
    <s v="Secawan "/>
    <s v="Secawan"/>
    <m/>
    <x v="0"/>
    <s v="260115IQFS7FU"/>
    <s v="Closed"/>
    <s v="Paid"/>
  </r>
  <r>
    <x v="4188"/>
    <x v="4"/>
    <x v="2"/>
    <n v="0"/>
    <n v="1"/>
    <n v="0"/>
    <n v="0"/>
    <n v="0"/>
    <s v="N"/>
    <s v="N"/>
    <s v="N"/>
    <s v="Secawan "/>
    <s v="Secawan"/>
    <m/>
    <x v="0"/>
    <s v="260115IQFS7FU"/>
    <s v="Closed"/>
    <s v="Paid"/>
  </r>
  <r>
    <x v="4189"/>
    <x v="15"/>
    <x v="2"/>
    <n v="0"/>
    <n v="1"/>
    <n v="0"/>
    <n v="0"/>
    <n v="0"/>
    <s v="N"/>
    <s v="N"/>
    <s v="N"/>
    <s v="Bens Bakery "/>
    <s v="Bens Bakery"/>
    <m/>
    <x v="1"/>
    <s v="260115VEW7JB7"/>
    <s v="Closed"/>
    <s v="Paid"/>
  </r>
  <r>
    <x v="4189"/>
    <x v="48"/>
    <x v="7"/>
    <n v="3.77"/>
    <n v="1"/>
    <n v="3.77"/>
    <n v="3.77"/>
    <n v="3.77"/>
    <s v="N"/>
    <s v="N"/>
    <s v="Y"/>
    <s v="Bens Bakery "/>
    <s v="Bens Bakery"/>
    <m/>
    <x v="1"/>
    <s v="260115VEW7JB7"/>
    <s v="Closed"/>
    <s v="Paid"/>
  </r>
  <r>
    <x v="4190"/>
    <x v="30"/>
    <x v="5"/>
    <n v="3.4"/>
    <n v="1"/>
    <n v="3.4"/>
    <n v="3.4"/>
    <n v="3.4"/>
    <s v="N"/>
    <s v="N"/>
    <s v="N"/>
    <s v="Secawan "/>
    <s v="Secawan"/>
    <m/>
    <x v="0"/>
    <s v="260115IQFJN34"/>
    <s v="Closed"/>
    <s v="Paid"/>
  </r>
  <r>
    <x v="4190"/>
    <x v="2"/>
    <x v="2"/>
    <n v="0"/>
    <n v="1"/>
    <n v="0"/>
    <n v="0"/>
    <n v="0"/>
    <s v="N"/>
    <s v="N"/>
    <s v="N"/>
    <s v="Secawan "/>
    <s v="Secawan"/>
    <m/>
    <x v="0"/>
    <s v="260115IQFJN34"/>
    <s v="Closed"/>
    <s v="Paid"/>
  </r>
  <r>
    <x v="4191"/>
    <x v="42"/>
    <x v="2"/>
    <n v="0"/>
    <n v="1"/>
    <n v="0"/>
    <n v="0"/>
    <n v="0"/>
    <s v="N"/>
    <s v="N"/>
    <s v="N"/>
    <s v="Restore "/>
    <s v="Restore"/>
    <m/>
    <x v="2"/>
    <s v="260115UAXNDHU"/>
    <s v="Closed"/>
    <s v="Paid"/>
  </r>
  <r>
    <x v="4191"/>
    <x v="101"/>
    <x v="9"/>
    <n v="20"/>
    <n v="1"/>
    <n v="20"/>
    <n v="20"/>
    <n v="20"/>
    <s v="N"/>
    <s v="N"/>
    <s v="N"/>
    <s v="Restore "/>
    <s v="Restore"/>
    <m/>
    <x v="2"/>
    <s v="260115UAXNDHU"/>
    <s v="Closed"/>
    <s v="Paid"/>
  </r>
  <r>
    <x v="41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NDHU"/>
    <s v="Closed"/>
    <s v="Paid"/>
  </r>
  <r>
    <x v="4192"/>
    <x v="5"/>
    <x v="4"/>
    <n v="5.2"/>
    <n v="1"/>
    <n v="5.2"/>
    <n v="5.2"/>
    <n v="5.2"/>
    <s v="N"/>
    <s v="N"/>
    <s v="N"/>
    <s v="Secawan "/>
    <s v="Secawan"/>
    <m/>
    <x v="0"/>
    <s v="260115IQF1QXL"/>
    <s v="Closed"/>
    <s v="Paid"/>
  </r>
  <r>
    <x v="4192"/>
    <x v="4"/>
    <x v="2"/>
    <n v="0"/>
    <n v="1"/>
    <n v="0"/>
    <n v="0"/>
    <n v="0"/>
    <s v="N"/>
    <s v="N"/>
    <s v="N"/>
    <s v="Secawan "/>
    <s v="Secawan"/>
    <m/>
    <x v="0"/>
    <s v="260115IQF1QXL"/>
    <s v="Closed"/>
    <s v="Paid"/>
  </r>
  <r>
    <x v="4193"/>
    <x v="42"/>
    <x v="2"/>
    <n v="0"/>
    <n v="1"/>
    <n v="0"/>
    <n v="0"/>
    <n v="0"/>
    <s v="N"/>
    <s v="N"/>
    <s v="N"/>
    <s v="Restore "/>
    <s v="Restore"/>
    <m/>
    <x v="2"/>
    <s v="260115UAXO3HV"/>
    <s v="Closed"/>
    <s v="Paid"/>
  </r>
  <r>
    <x v="4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3HV"/>
    <s v="Closed"/>
    <s v="Paid"/>
  </r>
  <r>
    <x v="4194"/>
    <x v="2"/>
    <x v="2"/>
    <n v="0"/>
    <n v="1"/>
    <n v="0"/>
    <n v="0"/>
    <n v="0"/>
    <s v="N"/>
    <s v="N"/>
    <s v="N"/>
    <s v="Secawan "/>
    <s v="Secawan"/>
    <m/>
    <x v="0"/>
    <s v="260115IQF2J42"/>
    <s v="Closed"/>
    <s v="Paid"/>
  </r>
  <r>
    <x v="4194"/>
    <x v="5"/>
    <x v="4"/>
    <n v="5.2"/>
    <n v="1"/>
    <n v="5.2"/>
    <n v="5.2"/>
    <n v="5.2"/>
    <s v="N"/>
    <s v="N"/>
    <s v="N"/>
    <s v="Secawan "/>
    <s v="Secawan"/>
    <m/>
    <x v="0"/>
    <s v="260115IQF2J42"/>
    <s v="Closed"/>
    <s v="Paid"/>
  </r>
  <r>
    <x v="4194"/>
    <x v="38"/>
    <x v="5"/>
    <n v="10.8"/>
    <n v="2"/>
    <n v="21.6"/>
    <n v="21.6"/>
    <n v="21.6"/>
    <s v="N"/>
    <s v="N"/>
    <s v="N"/>
    <s v="Secawan "/>
    <s v="Secawan"/>
    <m/>
    <x v="0"/>
    <s v="260115IQF2J42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5"/>
    <x v="42"/>
    <x v="2"/>
    <n v="0"/>
    <n v="1"/>
    <n v="0"/>
    <n v="0"/>
    <n v="0"/>
    <s v="N"/>
    <s v="N"/>
    <s v="N"/>
    <s v="Restore "/>
    <s v="Restore"/>
    <m/>
    <x v="2"/>
    <s v="260115UAXXLM8"/>
    <s v="Closed"/>
    <s v="Paid"/>
  </r>
  <r>
    <x v="4195"/>
    <x v="63"/>
    <x v="9"/>
    <n v="20"/>
    <n v="1"/>
    <n v="20"/>
    <n v="20"/>
    <n v="20"/>
    <s v="N"/>
    <s v="N"/>
    <s v="N"/>
    <s v="Restore "/>
    <s v="Restore"/>
    <m/>
    <x v="2"/>
    <s v="260115UAXXLM8"/>
    <s v="Closed"/>
    <s v="Paid"/>
  </r>
  <r>
    <x v="4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LM8"/>
    <s v="Closed"/>
    <s v="Paid"/>
  </r>
  <r>
    <x v="4196"/>
    <x v="3"/>
    <x v="3"/>
    <n v="18"/>
    <n v="1"/>
    <n v="18"/>
    <n v="18"/>
    <n v="18"/>
    <s v="N"/>
    <s v="N"/>
    <s v="N"/>
    <s v="Secawan "/>
    <s v="Secawan"/>
    <m/>
    <x v="0"/>
    <s v="260115IQFDAGX"/>
    <s v="Closed"/>
    <s v="Paid"/>
  </r>
  <r>
    <x v="4196"/>
    <x v="81"/>
    <x v="3"/>
    <n v="15"/>
    <n v="1"/>
    <n v="15"/>
    <n v="15"/>
    <n v="15"/>
    <s v="N"/>
    <s v="N"/>
    <s v="N"/>
    <s v="Secawan "/>
    <s v="Secawan"/>
    <m/>
    <x v="0"/>
    <s v="260115IQFDAGX"/>
    <s v="Closed"/>
    <s v="Paid"/>
  </r>
  <r>
    <x v="4196"/>
    <x v="4"/>
    <x v="2"/>
    <n v="0"/>
    <n v="1"/>
    <n v="0"/>
    <n v="0"/>
    <n v="0"/>
    <s v="N"/>
    <s v="N"/>
    <s v="N"/>
    <s v="Secawan "/>
    <s v="Secawan"/>
    <m/>
    <x v="0"/>
    <s v="260115IQFDAGX"/>
    <s v="Closed"/>
    <s v="Paid"/>
  </r>
  <r>
    <x v="4197"/>
    <x v="4"/>
    <x v="2"/>
    <n v="0"/>
    <n v="1"/>
    <n v="0"/>
    <n v="0"/>
    <n v="0"/>
    <s v="N"/>
    <s v="N"/>
    <s v="N"/>
    <s v="Secawan "/>
    <s v="Secawan"/>
    <m/>
    <x v="0"/>
    <s v="260115IQFE096"/>
    <s v="Closed"/>
    <s v="Paid"/>
  </r>
  <r>
    <x v="4197"/>
    <x v="40"/>
    <x v="5"/>
    <n v="18.5"/>
    <n v="1"/>
    <n v="18.5"/>
    <n v="18.5"/>
    <n v="18.5"/>
    <s v="N"/>
    <s v="N"/>
    <s v="N"/>
    <s v="Secawan "/>
    <s v="Secawan"/>
    <m/>
    <x v="0"/>
    <s v="260115IQFE096"/>
    <s v="Closed"/>
    <s v="Paid"/>
  </r>
  <r>
    <x v="41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7Y2"/>
    <s v="Closed"/>
    <s v="Paid"/>
  </r>
  <r>
    <x v="4198"/>
    <x v="42"/>
    <x v="2"/>
    <n v="0"/>
    <n v="1"/>
    <n v="0"/>
    <n v="0"/>
    <n v="0"/>
    <s v="N"/>
    <s v="N"/>
    <s v="N"/>
    <s v="Restore "/>
    <s v="Restore"/>
    <m/>
    <x v="2"/>
    <s v="260115UAXJ7Y2"/>
    <s v="Closed"/>
    <s v="Paid"/>
  </r>
  <r>
    <x v="4199"/>
    <x v="2"/>
    <x v="2"/>
    <n v="0"/>
    <n v="1"/>
    <n v="0"/>
    <n v="0"/>
    <n v="0"/>
    <s v="N"/>
    <s v="N"/>
    <s v="N"/>
    <s v="Secawan "/>
    <s v="Secawan"/>
    <m/>
    <x v="0"/>
    <s v="260115IQFID7U"/>
    <s v="Closed"/>
    <s v="Paid"/>
  </r>
  <r>
    <x v="4199"/>
    <x v="38"/>
    <x v="5"/>
    <n v="11.8"/>
    <n v="1"/>
    <n v="11.8"/>
    <n v="11.8"/>
    <n v="11.8"/>
    <s v="N"/>
    <s v="N"/>
    <s v="N"/>
    <s v="Secawan "/>
    <s v="Secawan"/>
    <m/>
    <x v="0"/>
    <s v="260115IQFID7U"/>
    <s v="Closed"/>
    <s v="Paid"/>
  </r>
  <r>
    <x v="4199"/>
    <x v="5"/>
    <x v="4"/>
    <n v="5.2"/>
    <n v="1"/>
    <n v="5.2"/>
    <n v="5.2"/>
    <n v="5.2"/>
    <s v="N"/>
    <s v="N"/>
    <s v="N"/>
    <s v="Secawan "/>
    <s v="Secawan"/>
    <m/>
    <x v="0"/>
    <s v="260115IQFID7U"/>
    <s v="Closed"/>
    <s v="Paid"/>
  </r>
  <r>
    <x v="4200"/>
    <x v="5"/>
    <x v="4"/>
    <n v="5.2"/>
    <n v="1"/>
    <n v="5.2"/>
    <n v="5.2"/>
    <n v="5.2"/>
    <s v="N"/>
    <s v="N"/>
    <s v="N"/>
    <s v="Secawan "/>
    <s v="Secawan"/>
    <m/>
    <x v="0"/>
    <s v="260115IQFT666"/>
    <s v="Closed"/>
    <s v="Paid"/>
  </r>
  <r>
    <x v="4200"/>
    <x v="2"/>
    <x v="2"/>
    <n v="0"/>
    <n v="1"/>
    <n v="0"/>
    <n v="0"/>
    <n v="0"/>
    <s v="N"/>
    <s v="N"/>
    <s v="N"/>
    <s v="Secawan "/>
    <s v="Secawan"/>
    <m/>
    <x v="0"/>
    <s v="260115IQFT666"/>
    <s v="Closed"/>
    <s v="Paid"/>
  </r>
  <r>
    <x v="4201"/>
    <x v="2"/>
    <x v="2"/>
    <n v="0"/>
    <n v="1"/>
    <n v="0"/>
    <n v="0"/>
    <n v="0"/>
    <s v="N"/>
    <s v="N"/>
    <s v="N"/>
    <s v="Secawan "/>
    <s v="Secawan"/>
    <m/>
    <x v="0"/>
    <s v="260115IQFK64I"/>
    <s v="Closed"/>
    <s v="Paid"/>
  </r>
  <r>
    <x v="4201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5IQFK64I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5"/>
    <x v="4"/>
    <n v="5.2"/>
    <n v="1"/>
    <n v="5.2"/>
    <n v="5.2"/>
    <n v="5.2"/>
    <s v="N"/>
    <s v="N"/>
    <s v="N"/>
    <s v="Secawan "/>
    <s v="Secawan"/>
    <m/>
    <x v="0"/>
    <s v="260115IQF6BC9"/>
    <s v="Closed"/>
    <s v="Paid"/>
  </r>
  <r>
    <x v="4202"/>
    <x v="4"/>
    <x v="2"/>
    <n v="0"/>
    <n v="1"/>
    <n v="0"/>
    <n v="0"/>
    <n v="0"/>
    <s v="N"/>
    <s v="N"/>
    <s v="N"/>
    <s v="Secawan "/>
    <s v="Secawan"/>
    <m/>
    <x v="0"/>
    <s v="260115IQF6BC9"/>
    <s v="Closed"/>
    <s v="Paid"/>
  </r>
  <r>
    <x v="42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6BC9"/>
    <s v="Closed"/>
    <s v="Paid"/>
  </r>
  <r>
    <x v="4202"/>
    <x v="153"/>
    <x v="13"/>
    <n v="0.7"/>
    <n v="1"/>
    <n v="0.7"/>
    <n v="0.7"/>
    <n v="0.7"/>
    <s v="N"/>
    <s v="N"/>
    <s v="N"/>
    <s v="Secawan "/>
    <s v="Secawan"/>
    <m/>
    <x v="0"/>
    <s v="260115IQF6BC9"/>
    <s v="Closed"/>
    <s v="Paid"/>
  </r>
  <r>
    <x v="4202"/>
    <x v="22"/>
    <x v="3"/>
    <n v="8.9"/>
    <n v="1"/>
    <n v="8.9"/>
    <n v="8.9"/>
    <n v="8.9"/>
    <s v="N"/>
    <s v="N"/>
    <s v="N"/>
    <s v="Secawan "/>
    <s v="Secawan"/>
    <m/>
    <x v="0"/>
    <s v="260115IQF6BC9"/>
    <s v="Closed"/>
    <s v="Paid"/>
  </r>
  <r>
    <x v="4203"/>
    <x v="15"/>
    <x v="2"/>
    <n v="0"/>
    <n v="1"/>
    <n v="0"/>
    <n v="0"/>
    <n v="0"/>
    <s v="N"/>
    <s v="N"/>
    <s v="N"/>
    <s v="Bens Bakery "/>
    <s v="Bens Bakery"/>
    <m/>
    <x v="1"/>
    <s v="260115VEW013E"/>
    <s v="Closed"/>
    <s v="Paid"/>
  </r>
  <r>
    <x v="4203"/>
    <x v="76"/>
    <x v="7"/>
    <n v="7.55"/>
    <n v="2"/>
    <n v="15.1"/>
    <n v="15.1"/>
    <n v="15.1"/>
    <s v="N"/>
    <s v="N"/>
    <s v="Y"/>
    <s v="Bens Bakery "/>
    <s v="Bens Bakery"/>
    <m/>
    <x v="1"/>
    <s v="260115VEW013E"/>
    <s v="Closed"/>
    <s v="Paid"/>
  </r>
  <r>
    <x v="4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09Q6"/>
    <s v="Closed"/>
    <s v="Paid"/>
  </r>
  <r>
    <x v="4204"/>
    <x v="5"/>
    <x v="4"/>
    <n v="5.2"/>
    <n v="1"/>
    <n v="5.2"/>
    <n v="5.2"/>
    <n v="5.2"/>
    <s v="N"/>
    <s v="N"/>
    <s v="N"/>
    <s v="Secawan "/>
    <s v="Secawan"/>
    <m/>
    <x v="0"/>
    <s v="260115IQF09Q6"/>
    <s v="Closed"/>
    <s v="Paid"/>
  </r>
  <r>
    <x v="4204"/>
    <x v="4"/>
    <x v="2"/>
    <n v="0"/>
    <n v="1"/>
    <n v="0"/>
    <n v="0"/>
    <n v="0"/>
    <s v="N"/>
    <s v="N"/>
    <s v="N"/>
    <s v="Secawan "/>
    <s v="Secawan"/>
    <m/>
    <x v="0"/>
    <s v="260115IQF09Q6"/>
    <s v="Closed"/>
    <s v="Paid"/>
  </r>
  <r>
    <x v="4204"/>
    <x v="33"/>
    <x v="3"/>
    <n v="7.9"/>
    <n v="1"/>
    <n v="7.9"/>
    <n v="7.9"/>
    <n v="7.9"/>
    <s v="N"/>
    <s v="N"/>
    <s v="N"/>
    <s v="Secawan "/>
    <s v="Secawan"/>
    <m/>
    <x v="0"/>
    <s v="260115IQF09Q6"/>
    <s v="Closed"/>
    <s v="Paid"/>
  </r>
  <r>
    <x v="4204"/>
    <x v="1"/>
    <x v="1"/>
    <n v="6"/>
    <n v="1"/>
    <n v="6"/>
    <n v="6"/>
    <n v="6"/>
    <s v="N"/>
    <s v="N"/>
    <s v="N"/>
    <s v="Secawan "/>
    <s v="Secawan"/>
    <m/>
    <x v="0"/>
    <s v="260115IQF09Q6"/>
    <s v="Closed"/>
    <s v="Paid"/>
  </r>
  <r>
    <x v="420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DGY"/>
    <s v="Closed"/>
    <s v="Paid"/>
  </r>
  <r>
    <x v="4205"/>
    <x v="2"/>
    <x v="2"/>
    <n v="0"/>
    <n v="1"/>
    <n v="0"/>
    <n v="0"/>
    <n v="0"/>
    <s v="N"/>
    <s v="N"/>
    <s v="N"/>
    <s v="Secawan "/>
    <s v="Secawan"/>
    <m/>
    <x v="0"/>
    <s v="260115IQFQDGY"/>
    <s v="Closed"/>
    <s v="Paid"/>
  </r>
  <r>
    <x v="42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4B51"/>
    <s v="Closed"/>
    <s v="Paid"/>
  </r>
  <r>
    <x v="4206"/>
    <x v="2"/>
    <x v="2"/>
    <n v="0"/>
    <n v="1"/>
    <n v="0"/>
    <n v="0"/>
    <n v="0"/>
    <s v="N"/>
    <s v="N"/>
    <s v="N"/>
    <s v="Secawan "/>
    <s v="Secawan"/>
    <m/>
    <x v="0"/>
    <s v="260115IQF4B51"/>
    <s v="Closed"/>
    <s v="Paid"/>
  </r>
  <r>
    <x v="4207"/>
    <x v="40"/>
    <x v="5"/>
    <n v="18.5"/>
    <n v="1"/>
    <n v="18.5"/>
    <n v="18.5"/>
    <n v="18.5"/>
    <s v="N"/>
    <s v="N"/>
    <s v="N"/>
    <s v="Secawan "/>
    <s v="Secawan"/>
    <m/>
    <x v="0"/>
    <s v="260115IQFSL2O"/>
    <s v="Closed"/>
    <s v="Paid"/>
  </r>
  <r>
    <x v="4207"/>
    <x v="2"/>
    <x v="2"/>
    <n v="0"/>
    <n v="1"/>
    <n v="0"/>
    <n v="0"/>
    <n v="0"/>
    <s v="N"/>
    <s v="N"/>
    <s v="N"/>
    <s v="Secawan "/>
    <s v="Secawan"/>
    <m/>
    <x v="0"/>
    <s v="260115IQFSL2O"/>
    <s v="Closed"/>
    <s v="Paid"/>
  </r>
  <r>
    <x v="4208"/>
    <x v="73"/>
    <x v="7"/>
    <n v="9.43"/>
    <n v="1"/>
    <n v="9.43"/>
    <n v="9.43"/>
    <n v="9.43"/>
    <s v="N"/>
    <s v="N"/>
    <s v="Y"/>
    <s v="Bens Bakery "/>
    <s v="Bens Bakery"/>
    <m/>
    <x v="1"/>
    <s v="260115VEWGYWE"/>
    <s v="Closed"/>
    <s v="Paid"/>
  </r>
  <r>
    <x v="4208"/>
    <x v="15"/>
    <x v="2"/>
    <n v="0"/>
    <n v="1"/>
    <n v="0"/>
    <n v="0"/>
    <n v="0"/>
    <s v="N"/>
    <s v="N"/>
    <s v="N"/>
    <s v="Bens Bakery "/>
    <s v="Bens Bakery"/>
    <m/>
    <x v="1"/>
    <s v="260115VEWGYWE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18"/>
    <x v="5"/>
    <n v="7.8"/>
    <n v="1"/>
    <n v="7.8"/>
    <n v="7.8"/>
    <n v="7.8"/>
    <s v="N"/>
    <s v="N"/>
    <s v="N"/>
    <s v="Secawan "/>
    <s v="Secawan"/>
    <m/>
    <x v="0"/>
    <s v="260115IQFDU86"/>
    <s v="Closed"/>
    <s v="Paid"/>
  </r>
  <r>
    <x v="4209"/>
    <x v="95"/>
    <x v="5"/>
    <n v="13.8"/>
    <n v="1"/>
    <n v="13.8"/>
    <n v="13.8"/>
    <n v="13.8"/>
    <s v="N"/>
    <s v="N"/>
    <s v="N"/>
    <s v="Secawan "/>
    <s v="Secawan"/>
    <m/>
    <x v="0"/>
    <s v="260115IQFDU86"/>
    <s v="Closed"/>
    <s v="Paid"/>
  </r>
  <r>
    <x v="4209"/>
    <x v="2"/>
    <x v="2"/>
    <n v="0"/>
    <n v="1"/>
    <n v="0"/>
    <n v="0"/>
    <n v="0"/>
    <s v="N"/>
    <s v="N"/>
    <s v="N"/>
    <s v="Secawan "/>
    <s v="Secawan"/>
    <m/>
    <x v="0"/>
    <s v="260115IQFDU86"/>
    <s v="Closed"/>
    <s v="Paid"/>
  </r>
  <r>
    <x v="4209"/>
    <x v="40"/>
    <x v="5"/>
    <n v="18.5"/>
    <n v="1"/>
    <n v="18.5"/>
    <n v="18.5"/>
    <n v="18.5"/>
    <s v="N"/>
    <s v="N"/>
    <s v="N"/>
    <s v="Secawan "/>
    <s v="Secawan"/>
    <m/>
    <x v="0"/>
    <s v="260115IQFDU86"/>
    <s v="Closed"/>
    <s v="Paid"/>
  </r>
  <r>
    <x v="4210"/>
    <x v="10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0"/>
    <x v="14"/>
    <x v="2"/>
    <n v="0"/>
    <n v="1"/>
    <n v="0"/>
    <n v="0"/>
    <n v="0"/>
    <s v="N"/>
    <s v="N"/>
    <s v="N"/>
    <s v="Bens Bakery "/>
    <s v="Bens Bakery"/>
    <m/>
    <x v="1"/>
    <s v="260115VEWWG7Z"/>
    <s v="Closed"/>
    <s v="Paid"/>
  </r>
  <r>
    <x v="4210"/>
    <x v="54"/>
    <x v="7"/>
    <n v="9.43"/>
    <n v="1"/>
    <n v="9.43"/>
    <n v="9.43"/>
    <n v="9.43"/>
    <s v="N"/>
    <s v="N"/>
    <s v="Y"/>
    <s v="Bens Bakery "/>
    <s v="Bens Bakery"/>
    <m/>
    <x v="1"/>
    <s v="260115VEWWG7Z"/>
    <s v="Closed"/>
    <s v="Paid"/>
  </r>
  <r>
    <x v="4211"/>
    <x v="42"/>
    <x v="2"/>
    <n v="0"/>
    <n v="1"/>
    <n v="0"/>
    <n v="0"/>
    <n v="0"/>
    <s v="N"/>
    <s v="N"/>
    <s v="N"/>
    <s v="Restore "/>
    <s v="Restore"/>
    <m/>
    <x v="2"/>
    <s v="260115UAXFGOB"/>
    <s v="Closed"/>
    <s v="Paid"/>
  </r>
  <r>
    <x v="42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FGOB"/>
    <s v="Closed"/>
    <s v="Paid"/>
  </r>
  <r>
    <x v="4212"/>
    <x v="2"/>
    <x v="2"/>
    <n v="0"/>
    <n v="1"/>
    <n v="0"/>
    <n v="0"/>
    <n v="0"/>
    <s v="N"/>
    <s v="N"/>
    <s v="N"/>
    <s v="Secawan "/>
    <s v="Secawan"/>
    <m/>
    <x v="0"/>
    <s v="260115IQFQUSL"/>
    <s v="Closed"/>
    <s v="Paid"/>
  </r>
  <r>
    <x v="42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USL"/>
    <s v="Closed"/>
    <s v="Paid"/>
  </r>
  <r>
    <x v="4212"/>
    <x v="28"/>
    <x v="3"/>
    <n v="6.8"/>
    <n v="1"/>
    <n v="6.8"/>
    <n v="6.8"/>
    <n v="6.8"/>
    <s v="N"/>
    <s v="N"/>
    <s v="N"/>
    <s v="Secawan "/>
    <s v="Secawan"/>
    <m/>
    <x v="0"/>
    <s v="260115IQFQUSL"/>
    <s v="Closed"/>
    <s v="Paid"/>
  </r>
  <r>
    <x v="4213"/>
    <x v="14"/>
    <x v="2"/>
    <n v="0"/>
    <n v="1"/>
    <n v="0"/>
    <n v="0"/>
    <n v="0"/>
    <s v="N"/>
    <s v="N"/>
    <s v="N"/>
    <s v="Bens Bakery "/>
    <s v="Bens Bakery"/>
    <m/>
    <x v="1"/>
    <s v="260115VEWTCR0"/>
    <s v="Closed"/>
    <s v="Paid"/>
  </r>
  <r>
    <x v="4213"/>
    <x v="13"/>
    <x v="7"/>
    <n v="14.15"/>
    <n v="1"/>
    <n v="14.15"/>
    <n v="14.15"/>
    <n v="14.15"/>
    <s v="N"/>
    <s v="N"/>
    <s v="Y"/>
    <s v="Bens Bakery "/>
    <s v="Bens Bakery"/>
    <m/>
    <x v="1"/>
    <s v="260115VEWTCR0"/>
    <s v="Closed"/>
    <s v="Paid"/>
  </r>
  <r>
    <x v="4213"/>
    <x v="70"/>
    <x v="7"/>
    <n v="9.43"/>
    <n v="1"/>
    <n v="9.43"/>
    <n v="9.43"/>
    <n v="9.43"/>
    <s v="N"/>
    <s v="N"/>
    <s v="Y"/>
    <s v="Bens Bakery "/>
    <s v="Bens Bakery"/>
    <m/>
    <x v="1"/>
    <s v="260115VEWTCR0"/>
    <s v="Closed"/>
    <s v="Paid"/>
  </r>
  <r>
    <x v="4213"/>
    <x v="44"/>
    <x v="7"/>
    <n v="7.55"/>
    <n v="2"/>
    <n v="15.1"/>
    <n v="15.1"/>
    <n v="15.1"/>
    <s v="N"/>
    <s v="N"/>
    <s v="Y"/>
    <s v="Bens Bakery "/>
    <s v="Bens Bakery"/>
    <m/>
    <x v="1"/>
    <s v="260115VEWTCR0"/>
    <s v="Closed"/>
    <s v="Paid"/>
  </r>
  <r>
    <x v="4213"/>
    <x v="171"/>
    <x v="7"/>
    <n v="7.55"/>
    <n v="1"/>
    <n v="7.55"/>
    <n v="7.55"/>
    <n v="7.55"/>
    <s v="N"/>
    <s v="N"/>
    <s v="Y"/>
    <s v="Bens Bakery "/>
    <s v="Bens Bakery"/>
    <m/>
    <x v="1"/>
    <s v="260115VEWTCR0"/>
    <s v="Closed"/>
    <s v="Paid"/>
  </r>
  <r>
    <x v="4214"/>
    <x v="4"/>
    <x v="2"/>
    <n v="0"/>
    <n v="1"/>
    <n v="0"/>
    <n v="0"/>
    <n v="0"/>
    <s v="N"/>
    <s v="N"/>
    <s v="N"/>
    <s v="Secawan "/>
    <s v="Secawan"/>
    <m/>
    <x v="0"/>
    <s v="260115IQFYEBM"/>
    <s v="Closed"/>
    <s v="Paid"/>
  </r>
  <r>
    <x v="4214"/>
    <x v="5"/>
    <x v="4"/>
    <n v="5.2"/>
    <n v="1"/>
    <n v="5.2"/>
    <n v="5.2"/>
    <n v="5.2"/>
    <s v="N"/>
    <s v="N"/>
    <s v="N"/>
    <s v="Secawan "/>
    <s v="Secawan"/>
    <m/>
    <x v="0"/>
    <s v="260115IQFYEBM"/>
    <s v="Closed"/>
    <s v="Paid"/>
  </r>
  <r>
    <x v="4215"/>
    <x v="42"/>
    <x v="2"/>
    <n v="0"/>
    <n v="1"/>
    <n v="0"/>
    <n v="0"/>
    <n v="0"/>
    <s v="N"/>
    <s v="N"/>
    <s v="N"/>
    <s v="Restore "/>
    <s v="Restore"/>
    <m/>
    <x v="2"/>
    <s v="260115UAXTBSJ"/>
    <s v="Closed"/>
    <s v="Paid"/>
  </r>
  <r>
    <x v="421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TBSJ"/>
    <s v="Closed"/>
    <s v="Paid"/>
  </r>
  <r>
    <x v="4216"/>
    <x v="5"/>
    <x v="4"/>
    <n v="5.2"/>
    <n v="1"/>
    <n v="5.2"/>
    <n v="5.2"/>
    <n v="5.2"/>
    <s v="N"/>
    <s v="N"/>
    <s v="N"/>
    <s v="Secawan "/>
    <s v="Secawan"/>
    <m/>
    <x v="0"/>
    <s v="260115IQFD6A6"/>
    <s v="Closed"/>
    <s v="Paid"/>
  </r>
  <r>
    <x v="4216"/>
    <x v="4"/>
    <x v="2"/>
    <n v="0"/>
    <n v="1"/>
    <n v="0"/>
    <n v="0"/>
    <n v="0"/>
    <s v="N"/>
    <s v="N"/>
    <s v="N"/>
    <s v="Secawan "/>
    <s v="Secawan"/>
    <m/>
    <x v="0"/>
    <s v="260115IQFD6A6"/>
    <s v="Closed"/>
    <s v="Paid"/>
  </r>
  <r>
    <x v="4216"/>
    <x v="6"/>
    <x v="5"/>
    <n v="7.8"/>
    <n v="1"/>
    <n v="7.8"/>
    <n v="7.8"/>
    <n v="7.8"/>
    <s v="N"/>
    <s v="N"/>
    <s v="N"/>
    <s v="Secawan "/>
    <s v="Secawan"/>
    <m/>
    <x v="0"/>
    <s v="260115IQFD6A6"/>
    <s v="Closed"/>
    <s v="Paid"/>
  </r>
  <r>
    <x v="4217"/>
    <x v="42"/>
    <x v="2"/>
    <n v="0"/>
    <n v="1"/>
    <n v="0"/>
    <n v="0"/>
    <n v="0"/>
    <s v="N"/>
    <s v="N"/>
    <s v="N"/>
    <s v="Restore "/>
    <s v="Restore"/>
    <m/>
    <x v="2"/>
    <s v="260115UAXF951"/>
    <s v="Closed"/>
    <s v="Paid"/>
  </r>
  <r>
    <x v="4217"/>
    <x v="63"/>
    <x v="9"/>
    <n v="20"/>
    <n v="1"/>
    <n v="20"/>
    <n v="20"/>
    <n v="20"/>
    <s v="N"/>
    <s v="N"/>
    <s v="N"/>
    <s v="Restore "/>
    <s v="Restore"/>
    <m/>
    <x v="2"/>
    <s v="260115UAXF951"/>
    <s v="Closed"/>
    <s v="Paid"/>
  </r>
  <r>
    <x v="4218"/>
    <x v="104"/>
    <x v="7"/>
    <n v="9.43"/>
    <n v="1"/>
    <n v="9.43"/>
    <n v="9.43"/>
    <n v="9.43"/>
    <s v="N"/>
    <s v="N"/>
    <s v="Y"/>
    <s v="Bens Bakery "/>
    <s v="Bens Bakery"/>
    <m/>
    <x v="1"/>
    <s v="260115VEWYFBL"/>
    <s v="Closed"/>
    <s v="Paid"/>
  </r>
  <r>
    <x v="4218"/>
    <x v="25"/>
    <x v="7"/>
    <n v="5.66"/>
    <n v="1"/>
    <n v="5.66"/>
    <n v="5.66"/>
    <n v="5.66"/>
    <s v="N"/>
    <s v="N"/>
    <s v="Y"/>
    <s v="Bens Bakery "/>
    <s v="Bens Bakery"/>
    <m/>
    <x v="1"/>
    <s v="260115VEWYFBL"/>
    <s v="Closed"/>
    <s v="Paid"/>
  </r>
  <r>
    <x v="4218"/>
    <x v="13"/>
    <x v="7"/>
    <n v="14.15"/>
    <n v="1"/>
    <n v="14.15"/>
    <n v="14.15"/>
    <n v="14.15"/>
    <s v="N"/>
    <s v="N"/>
    <s v="Y"/>
    <s v="Bens Bakery "/>
    <s v="Bens Bakery"/>
    <m/>
    <x v="1"/>
    <s v="260115VEWYFBL"/>
    <s v="Closed"/>
    <s v="Paid"/>
  </r>
  <r>
    <x v="4218"/>
    <x v="14"/>
    <x v="2"/>
    <n v="0"/>
    <n v="1"/>
    <n v="0"/>
    <n v="0"/>
    <n v="0"/>
    <s v="N"/>
    <s v="N"/>
    <s v="N"/>
    <s v="Bens Bakery "/>
    <s v="Bens Bakery"/>
    <m/>
    <x v="1"/>
    <s v="260115VEWYFBL"/>
    <s v="Closed"/>
    <s v="Paid"/>
  </r>
  <r>
    <x v="4218"/>
    <x v="48"/>
    <x v="7"/>
    <n v="3.77"/>
    <n v="1"/>
    <n v="3.77"/>
    <n v="3.77"/>
    <n v="3.77"/>
    <s v="N"/>
    <s v="N"/>
    <s v="Y"/>
    <s v="Bens Bakery "/>
    <s v="Bens Bakery"/>
    <m/>
    <x v="1"/>
    <s v="260115VEWYFBL"/>
    <s v="Closed"/>
    <s v="Paid"/>
  </r>
  <r>
    <x v="4218"/>
    <x v="75"/>
    <x v="7"/>
    <n v="3.3"/>
    <n v="1"/>
    <n v="3.3"/>
    <n v="3.3"/>
    <n v="3.3"/>
    <s v="N"/>
    <s v="N"/>
    <s v="Y"/>
    <s v="Bens Bakery "/>
    <s v="Bens Bakery"/>
    <m/>
    <x v="1"/>
    <s v="260115VEWYFBL"/>
    <s v="Closed"/>
    <s v="Paid"/>
  </r>
  <r>
    <x v="42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MOQS"/>
    <s v="Closed"/>
    <s v="Paid"/>
  </r>
  <r>
    <x v="4219"/>
    <x v="2"/>
    <x v="2"/>
    <n v="0"/>
    <n v="1"/>
    <n v="0"/>
    <n v="0"/>
    <n v="0"/>
    <s v="N"/>
    <s v="N"/>
    <s v="N"/>
    <s v="Secawan "/>
    <s v="Secawan"/>
    <m/>
    <x v="0"/>
    <s v="260115IQFMOQS"/>
    <s v="Closed"/>
    <s v="Paid"/>
  </r>
  <r>
    <x v="4220"/>
    <x v="42"/>
    <x v="2"/>
    <n v="0"/>
    <n v="1"/>
    <n v="0"/>
    <n v="0"/>
    <n v="0"/>
    <s v="N"/>
    <s v="N"/>
    <s v="N"/>
    <s v="Restore "/>
    <s v="Restore"/>
    <m/>
    <x v="2"/>
    <s v="260115UAXP6W0"/>
    <s v="Closed"/>
    <s v="Paid"/>
  </r>
  <r>
    <x v="4220"/>
    <x v="58"/>
    <x v="9"/>
    <n v="19"/>
    <n v="1"/>
    <n v="19"/>
    <n v="19"/>
    <n v="19"/>
    <s v="N"/>
    <s v="N"/>
    <s v="N"/>
    <s v="Restore "/>
    <s v="Restore"/>
    <m/>
    <x v="2"/>
    <s v="260115UAXP6W0"/>
    <s v="Closed"/>
    <s v="Paid"/>
  </r>
  <r>
    <x v="4221"/>
    <x v="42"/>
    <x v="2"/>
    <n v="0"/>
    <n v="1"/>
    <n v="0"/>
    <n v="0"/>
    <n v="0"/>
    <s v="N"/>
    <s v="N"/>
    <s v="N"/>
    <s v="Restore "/>
    <s v="Restore"/>
    <m/>
    <x v="2"/>
    <s v="260115UAXQEJ3"/>
    <s v="Closed"/>
    <s v="Paid"/>
  </r>
  <r>
    <x v="4221"/>
    <x v="62"/>
    <x v="9"/>
    <n v="14.9"/>
    <n v="1"/>
    <n v="14.9"/>
    <n v="14.9"/>
    <n v="14.9"/>
    <s v="N"/>
    <s v="N"/>
    <s v="N"/>
    <s v="Restore "/>
    <s v="Restore"/>
    <m/>
    <x v="2"/>
    <s v="260115UAXQEJ3"/>
    <s v="Closed"/>
    <s v="Paid"/>
  </r>
  <r>
    <x v="4222"/>
    <x v="2"/>
    <x v="2"/>
    <n v="0"/>
    <n v="1"/>
    <n v="0"/>
    <n v="0"/>
    <n v="0"/>
    <s v="N"/>
    <s v="N"/>
    <s v="N"/>
    <s v="Secawan "/>
    <s v="Secawan"/>
    <m/>
    <x v="0"/>
    <s v="260115IQFBZSJ"/>
    <s v="Closed"/>
    <s v="Paid"/>
  </r>
  <r>
    <x v="4222"/>
    <x v="5"/>
    <x v="4"/>
    <n v="5.2"/>
    <n v="1"/>
    <n v="5.2"/>
    <n v="5.2"/>
    <n v="5.2"/>
    <s v="N"/>
    <s v="N"/>
    <s v="N"/>
    <s v="Secawan "/>
    <s v="Secawan"/>
    <m/>
    <x v="0"/>
    <s v="260115IQFBZSJ"/>
    <s v="Closed"/>
    <s v="Paid"/>
  </r>
  <r>
    <x v="422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BZSJ"/>
    <s v="Closed"/>
    <s v="Paid"/>
  </r>
  <r>
    <x v="4223"/>
    <x v="40"/>
    <x v="5"/>
    <n v="18.5"/>
    <n v="1"/>
    <n v="18.5"/>
    <n v="18.5"/>
    <n v="18.5"/>
    <s v="N"/>
    <s v="N"/>
    <s v="N"/>
    <s v="Secawan "/>
    <s v="Secawan"/>
    <m/>
    <x v="0"/>
    <s v="260115IQFL0M2"/>
    <s v="Closed"/>
    <s v="Paid"/>
  </r>
  <r>
    <x v="4223"/>
    <x v="2"/>
    <x v="2"/>
    <n v="0"/>
    <n v="1"/>
    <n v="0"/>
    <n v="0"/>
    <n v="0"/>
    <s v="N"/>
    <s v="N"/>
    <s v="N"/>
    <s v="Secawan "/>
    <s v="Secawan"/>
    <m/>
    <x v="0"/>
    <s v="260115IQFL0M2"/>
    <s v="Closed"/>
    <s v="Paid"/>
  </r>
  <r>
    <x v="4224"/>
    <x v="5"/>
    <x v="4"/>
    <n v="5.2"/>
    <n v="1"/>
    <n v="5.2"/>
    <n v="5.2"/>
    <n v="5.2"/>
    <s v="N"/>
    <s v="N"/>
    <s v="N"/>
    <s v="Secawan "/>
    <s v="Secawan"/>
    <m/>
    <x v="0"/>
    <s v="260115IQFIA44"/>
    <s v="Closed"/>
    <s v="Paid"/>
  </r>
  <r>
    <x v="4224"/>
    <x v="6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18"/>
    <x v="5"/>
    <n v="6.8"/>
    <n v="1"/>
    <n v="6.8"/>
    <n v="6.8"/>
    <n v="6.8"/>
    <s v="N"/>
    <s v="N"/>
    <s v="N"/>
    <s v="Secawan "/>
    <s v="Secawan"/>
    <m/>
    <x v="0"/>
    <s v="260115IQFIA44"/>
    <s v="Closed"/>
    <s v="Paid"/>
  </r>
  <r>
    <x v="4224"/>
    <x v="2"/>
    <x v="2"/>
    <n v="0"/>
    <n v="1"/>
    <n v="0"/>
    <n v="0"/>
    <n v="0"/>
    <s v="N"/>
    <s v="N"/>
    <s v="N"/>
    <s v="Secawan "/>
    <s v="Secawan"/>
    <m/>
    <x v="0"/>
    <s v="260115IQFIA44"/>
    <s v="Closed"/>
    <s v="Paid"/>
  </r>
  <r>
    <x v="4225"/>
    <x v="42"/>
    <x v="2"/>
    <n v="0"/>
    <n v="1"/>
    <n v="0"/>
    <n v="0"/>
    <n v="0"/>
    <s v="N"/>
    <s v="N"/>
    <s v="N"/>
    <s v="Restore "/>
    <s v="Restore"/>
    <m/>
    <x v="2"/>
    <s v="260115UAXFTIC"/>
    <s v="Closed"/>
    <s v="Paid"/>
  </r>
  <r>
    <x v="42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TIC"/>
    <s v="Closed"/>
    <s v="Paid"/>
  </r>
  <r>
    <x v="42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LV2"/>
    <s v="Closed"/>
    <s v="Paid"/>
  </r>
  <r>
    <x v="4226"/>
    <x v="42"/>
    <x v="2"/>
    <n v="0"/>
    <n v="1"/>
    <n v="0"/>
    <n v="0"/>
    <n v="0"/>
    <s v="N"/>
    <s v="N"/>
    <s v="N"/>
    <s v="Restore "/>
    <s v="Restore"/>
    <m/>
    <x v="2"/>
    <s v="260115UAX4LV2"/>
    <s v="Closed"/>
    <s v="Paid"/>
  </r>
  <r>
    <x v="4227"/>
    <x v="63"/>
    <x v="9"/>
    <n v="20"/>
    <n v="1"/>
    <n v="20"/>
    <n v="20"/>
    <n v="20"/>
    <s v="N"/>
    <s v="N"/>
    <s v="N"/>
    <s v="Restore "/>
    <s v="Restore"/>
    <m/>
    <x v="2"/>
    <s v="260115UAXXUUA"/>
    <s v="Closed"/>
    <s v="Paid"/>
  </r>
  <r>
    <x v="4227"/>
    <x v="42"/>
    <x v="2"/>
    <n v="0"/>
    <n v="1"/>
    <n v="0"/>
    <n v="0"/>
    <n v="0"/>
    <s v="N"/>
    <s v="N"/>
    <s v="N"/>
    <s v="Restore "/>
    <s v="Restore"/>
    <m/>
    <x v="2"/>
    <s v="260115UAXXUUA"/>
    <s v="Closed"/>
    <s v="Paid"/>
  </r>
  <r>
    <x v="4228"/>
    <x v="2"/>
    <x v="2"/>
    <n v="0"/>
    <n v="1"/>
    <n v="0"/>
    <n v="0"/>
    <n v="0"/>
    <s v="N"/>
    <s v="N"/>
    <s v="N"/>
    <s v="Secawan "/>
    <s v="Secawan"/>
    <m/>
    <x v="0"/>
    <s v="260115IQFLX2K"/>
    <s v="Closed"/>
    <s v="Paid"/>
  </r>
  <r>
    <x v="4228"/>
    <x v="8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39"/>
    <x v="6"/>
    <n v="4"/>
    <n v="1"/>
    <n v="4"/>
    <n v="4"/>
    <n v="4"/>
    <s v="N"/>
    <s v="N"/>
    <s v="N"/>
    <s v="Secawan "/>
    <s v="Secawan"/>
    <m/>
    <x v="0"/>
    <s v="260115IQFLX2K"/>
    <s v="Closed"/>
    <s v="Paid"/>
  </r>
  <r>
    <x v="4228"/>
    <x v="161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3"/>
    <x v="3"/>
    <n v="18"/>
    <n v="1"/>
    <n v="18"/>
    <n v="18"/>
    <n v="18"/>
    <s v="N"/>
    <s v="N"/>
    <s v="N"/>
    <s v="Secawan "/>
    <s v="Secawan"/>
    <m/>
    <x v="0"/>
    <s v="260115IQFLX2K"/>
    <s v="Closed"/>
    <s v="Paid"/>
  </r>
  <r>
    <x v="4228"/>
    <x v="5"/>
    <x v="4"/>
    <n v="5.2"/>
    <n v="1"/>
    <n v="5.2"/>
    <n v="5.2"/>
    <n v="5.2"/>
    <s v="N"/>
    <s v="N"/>
    <s v="N"/>
    <s v="Secawan "/>
    <s v="Secawan"/>
    <m/>
    <x v="0"/>
    <s v="260115IQFLX2K"/>
    <s v="Closed"/>
    <s v="Paid"/>
  </r>
  <r>
    <x v="4229"/>
    <x v="42"/>
    <x v="2"/>
    <n v="0"/>
    <n v="1"/>
    <n v="0"/>
    <n v="0"/>
    <n v="0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EGS"/>
    <s v="Closed"/>
    <s v="Paid"/>
  </r>
  <r>
    <x v="4231"/>
    <x v="5"/>
    <x v="4"/>
    <n v="5.2"/>
    <n v="1"/>
    <n v="5.2"/>
    <n v="5.2"/>
    <n v="5.2"/>
    <s v="N"/>
    <s v="N"/>
    <s v="N"/>
    <s v="Secawan "/>
    <s v="Secawan"/>
    <m/>
    <x v="0"/>
    <s v="260115IQFRLL2"/>
    <s v="Closed"/>
    <s v="Paid"/>
  </r>
  <r>
    <x v="4231"/>
    <x v="18"/>
    <x v="5"/>
    <n v="6.8"/>
    <n v="1"/>
    <n v="6.8"/>
    <n v="6.8"/>
    <n v="6.8"/>
    <s v="N"/>
    <s v="N"/>
    <s v="N"/>
    <s v="Secawan "/>
    <s v="Secawan"/>
    <m/>
    <x v="0"/>
    <s v="260115IQFRLL2"/>
    <s v="Closed"/>
    <s v="Paid"/>
  </r>
  <r>
    <x v="4231"/>
    <x v="4"/>
    <x v="2"/>
    <n v="0"/>
    <n v="1"/>
    <n v="0"/>
    <n v="0"/>
    <n v="0"/>
    <s v="N"/>
    <s v="N"/>
    <s v="N"/>
    <s v="Secawan "/>
    <s v="Secawan"/>
    <m/>
    <x v="0"/>
    <s v="260115IQFRLL2"/>
    <s v="Closed"/>
    <s v="Paid"/>
  </r>
  <r>
    <x v="42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WJT"/>
    <s v="Closed"/>
    <s v="Paid"/>
  </r>
  <r>
    <x v="4232"/>
    <x v="42"/>
    <x v="2"/>
    <n v="0"/>
    <n v="1"/>
    <n v="0"/>
    <n v="0"/>
    <n v="0"/>
    <s v="N"/>
    <s v="N"/>
    <s v="N"/>
    <s v="Restore "/>
    <s v="Restore"/>
    <m/>
    <x v="2"/>
    <s v="260115UAX9WJT"/>
    <s v="Closed"/>
    <s v="Paid"/>
  </r>
  <r>
    <x v="423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CMZ"/>
    <s v="Closed"/>
    <s v="Paid"/>
  </r>
  <r>
    <x v="4233"/>
    <x v="42"/>
    <x v="2"/>
    <n v="0"/>
    <n v="1"/>
    <n v="0"/>
    <n v="0"/>
    <n v="0"/>
    <s v="N"/>
    <s v="N"/>
    <s v="N"/>
    <s v="Restore "/>
    <s v="Restore"/>
    <m/>
    <x v="2"/>
    <s v="260115UAXJCMZ"/>
    <s v="Closed"/>
    <s v="Paid"/>
  </r>
  <r>
    <x v="423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JCMZ"/>
    <s v="Closed"/>
    <s v="Paid"/>
  </r>
  <r>
    <x v="4234"/>
    <x v="42"/>
    <x v="2"/>
    <n v="0"/>
    <n v="1"/>
    <n v="0"/>
    <n v="0"/>
    <n v="0"/>
    <s v="N"/>
    <s v="N"/>
    <s v="N"/>
    <s v="Restore "/>
    <s v="Restore"/>
    <m/>
    <x v="2"/>
    <s v="260115UAX6QRG"/>
    <s v="Closed"/>
    <s v="Paid"/>
  </r>
  <r>
    <x v="4234"/>
    <x v="63"/>
    <x v="9"/>
    <n v="20"/>
    <n v="1"/>
    <n v="20"/>
    <n v="20"/>
    <n v="20"/>
    <s v="N"/>
    <s v="N"/>
    <s v="N"/>
    <s v="Restore "/>
    <s v="Restore"/>
    <m/>
    <x v="2"/>
    <s v="260115UAX6QRG"/>
    <s v="Closed"/>
    <s v="Paid"/>
  </r>
  <r>
    <x v="4235"/>
    <x v="42"/>
    <x v="2"/>
    <n v="0"/>
    <n v="1"/>
    <n v="0"/>
    <n v="0"/>
    <n v="0"/>
    <s v="N"/>
    <s v="N"/>
    <s v="N"/>
    <s v="Restore "/>
    <s v="Restore"/>
    <m/>
    <x v="2"/>
    <s v="260115UAX5DL1"/>
    <s v="Closed"/>
    <s v="Paid"/>
  </r>
  <r>
    <x v="4235"/>
    <x v="63"/>
    <x v="9"/>
    <n v="20"/>
    <n v="1"/>
    <n v="20"/>
    <n v="20"/>
    <n v="20"/>
    <s v="N"/>
    <s v="N"/>
    <s v="N"/>
    <s v="Restore "/>
    <s v="Restore"/>
    <m/>
    <x v="2"/>
    <s v="260115UAX5DL1"/>
    <s v="Closed"/>
    <s v="Paid"/>
  </r>
  <r>
    <x v="4236"/>
    <x v="63"/>
    <x v="9"/>
    <n v="20"/>
    <n v="1"/>
    <n v="20"/>
    <n v="20"/>
    <n v="20"/>
    <s v="N"/>
    <s v="N"/>
    <s v="N"/>
    <s v="Restore "/>
    <s v="Restore"/>
    <m/>
    <x v="2"/>
    <s v="260115UAXD2VZ"/>
    <s v="Closed"/>
    <s v="Paid"/>
  </r>
  <r>
    <x v="4236"/>
    <x v="42"/>
    <x v="2"/>
    <n v="0"/>
    <n v="1"/>
    <n v="0"/>
    <n v="0"/>
    <n v="0"/>
    <s v="N"/>
    <s v="N"/>
    <s v="N"/>
    <s v="Restore "/>
    <s v="Restore"/>
    <m/>
    <x v="2"/>
    <s v="260115UAXD2VZ"/>
    <s v="Closed"/>
    <s v="Paid"/>
  </r>
  <r>
    <x v="4237"/>
    <x v="42"/>
    <x v="2"/>
    <n v="0"/>
    <n v="1"/>
    <n v="0"/>
    <n v="0"/>
    <n v="0"/>
    <s v="N"/>
    <s v="N"/>
    <s v="N"/>
    <s v="Restore "/>
    <s v="Restore"/>
    <m/>
    <x v="2"/>
    <s v="260115UAX1DVT"/>
    <s v="Closed"/>
    <s v="Paid"/>
  </r>
  <r>
    <x v="4237"/>
    <x v="58"/>
    <x v="9"/>
    <n v="19"/>
    <n v="1"/>
    <n v="19"/>
    <n v="19"/>
    <n v="19"/>
    <s v="N"/>
    <s v="N"/>
    <s v="N"/>
    <s v="Restore "/>
    <s v="Restore"/>
    <m/>
    <x v="2"/>
    <s v="260115UAX1DVT"/>
    <s v="Closed"/>
    <s v="Paid"/>
  </r>
  <r>
    <x v="4238"/>
    <x v="42"/>
    <x v="2"/>
    <n v="0"/>
    <n v="1"/>
    <n v="0"/>
    <n v="0"/>
    <n v="0"/>
    <s v="N"/>
    <s v="N"/>
    <s v="N"/>
    <s v="Restore "/>
    <s v="Restore"/>
    <m/>
    <x v="2"/>
    <s v="260115UAXORIL"/>
    <s v="Closed"/>
    <s v="Paid"/>
  </r>
  <r>
    <x v="4238"/>
    <x v="63"/>
    <x v="9"/>
    <n v="20"/>
    <n v="1"/>
    <n v="20"/>
    <n v="20"/>
    <n v="20"/>
    <s v="N"/>
    <s v="N"/>
    <s v="N"/>
    <s v="Restore "/>
    <s v="Restore"/>
    <m/>
    <x v="2"/>
    <s v="260115UAXORIL"/>
    <s v="Closed"/>
    <s v="Paid"/>
  </r>
  <r>
    <x v="4239"/>
    <x v="6"/>
    <x v="5"/>
    <n v="6.8"/>
    <n v="1"/>
    <n v="6.8"/>
    <n v="6.8"/>
    <n v="6.8"/>
    <s v="N"/>
    <s v="N"/>
    <s v="N"/>
    <s v="Secawan "/>
    <s v="Secawan"/>
    <m/>
    <x v="0"/>
    <s v="260115IQFJDGN"/>
    <s v="Closed"/>
    <s v="Paid"/>
  </r>
  <r>
    <x v="4239"/>
    <x v="2"/>
    <x v="2"/>
    <n v="0"/>
    <n v="1"/>
    <n v="0"/>
    <n v="0"/>
    <n v="0"/>
    <s v="N"/>
    <s v="N"/>
    <s v="N"/>
    <s v="Secawan "/>
    <s v="Secawan"/>
    <m/>
    <x v="0"/>
    <s v="260115IQFJDGN"/>
    <s v="Closed"/>
    <s v="Paid"/>
  </r>
  <r>
    <x v="4240"/>
    <x v="14"/>
    <x v="2"/>
    <n v="0"/>
    <n v="1"/>
    <n v="0"/>
    <n v="0"/>
    <n v="0"/>
    <s v="N"/>
    <s v="N"/>
    <s v="N"/>
    <s v="Bens Bakery "/>
    <s v="Bens Bakery"/>
    <m/>
    <x v="1"/>
    <s v="260115VEW6XX8"/>
    <s v="Closed"/>
    <s v="Paid"/>
  </r>
  <r>
    <x v="4240"/>
    <x v="49"/>
    <x v="7"/>
    <n v="5.66"/>
    <n v="1"/>
    <n v="5.66"/>
    <n v="5.66"/>
    <n v="5.66"/>
    <s v="N"/>
    <s v="N"/>
    <s v="Y"/>
    <s v="Bens Bakery "/>
    <s v="Bens Bakery"/>
    <m/>
    <x v="1"/>
    <s v="260115VEW6XX8"/>
    <s v="Closed"/>
    <s v="Paid"/>
  </r>
  <r>
    <x v="4241"/>
    <x v="42"/>
    <x v="2"/>
    <n v="0"/>
    <n v="1"/>
    <n v="0"/>
    <n v="0"/>
    <n v="0"/>
    <s v="N"/>
    <s v="N"/>
    <s v="N"/>
    <s v="Restore "/>
    <s v="Restore"/>
    <m/>
    <x v="2"/>
    <s v="260115UAX07JQ"/>
    <s v="Closed"/>
    <s v="Paid"/>
  </r>
  <r>
    <x v="424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07JQ"/>
    <s v="Closed"/>
    <s v="Paid"/>
  </r>
  <r>
    <x v="4242"/>
    <x v="2"/>
    <x v="2"/>
    <n v="0"/>
    <n v="1"/>
    <n v="0"/>
    <n v="0"/>
    <n v="0"/>
    <s v="N"/>
    <s v="N"/>
    <s v="N"/>
    <s v="Secawan "/>
    <s v="Secawan"/>
    <m/>
    <x v="0"/>
    <s v="260115IQF6WCD"/>
    <s v="Closed"/>
    <s v="Paid"/>
  </r>
  <r>
    <x v="4242"/>
    <x v="40"/>
    <x v="5"/>
    <n v="18.5"/>
    <n v="5"/>
    <n v="92.5"/>
    <n v="92.5"/>
    <n v="92.5"/>
    <s v="N"/>
    <s v="N"/>
    <s v="N"/>
    <s v="Secawan "/>
    <s v="Secawan"/>
    <m/>
    <x v="0"/>
    <s v="260115IQF6WCD"/>
    <s v="Closed"/>
    <s v="Paid"/>
  </r>
  <r>
    <x v="4243"/>
    <x v="63"/>
    <x v="9"/>
    <n v="20"/>
    <n v="1"/>
    <n v="20"/>
    <n v="20"/>
    <n v="20"/>
    <s v="N"/>
    <s v="N"/>
    <s v="N"/>
    <s v="Restore "/>
    <s v="Restore"/>
    <m/>
    <x v="2"/>
    <s v="260115UAXVM9B"/>
    <s v="Closed"/>
    <s v="Paid"/>
  </r>
  <r>
    <x v="4243"/>
    <x v="42"/>
    <x v="2"/>
    <n v="0"/>
    <n v="1"/>
    <n v="0"/>
    <n v="0"/>
    <n v="0"/>
    <s v="N"/>
    <s v="N"/>
    <s v="N"/>
    <s v="Restore "/>
    <s v="Restore"/>
    <m/>
    <x v="2"/>
    <s v="260115UAXVM9B"/>
    <s v="Closed"/>
    <s v="Paid"/>
  </r>
  <r>
    <x v="4244"/>
    <x v="4"/>
    <x v="2"/>
    <n v="0"/>
    <n v="1"/>
    <n v="0"/>
    <n v="0"/>
    <n v="0"/>
    <s v="N"/>
    <s v="N"/>
    <s v="N"/>
    <s v="Secawan "/>
    <s v="Secawan"/>
    <m/>
    <x v="0"/>
    <s v="260115IQFHY3D"/>
    <s v="Closed"/>
    <s v="Paid"/>
  </r>
  <r>
    <x v="4244"/>
    <x v="5"/>
    <x v="4"/>
    <n v="5.2"/>
    <n v="1"/>
    <n v="5.2"/>
    <n v="5.2"/>
    <n v="5.2"/>
    <s v="N"/>
    <s v="N"/>
    <s v="N"/>
    <s v="Secawan "/>
    <s v="Secawan"/>
    <m/>
    <x v="0"/>
    <s v="260115IQFHY3D"/>
    <s v="Closed"/>
    <s v="Paid"/>
  </r>
  <r>
    <x v="424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HY3D"/>
    <s v="Closed"/>
    <s v="Paid"/>
  </r>
  <r>
    <x v="4244"/>
    <x v="11"/>
    <x v="5"/>
    <n v="10.8"/>
    <n v="1"/>
    <n v="10.8"/>
    <n v="10.8"/>
    <n v="10.8"/>
    <s v="N"/>
    <s v="N"/>
    <s v="N"/>
    <s v="Secawan "/>
    <s v="Secawan"/>
    <m/>
    <x v="0"/>
    <s v="260115IQFHY3D"/>
    <s v="Closed"/>
    <s v="Paid"/>
  </r>
  <r>
    <x v="4245"/>
    <x v="2"/>
    <x v="2"/>
    <n v="0"/>
    <n v="1"/>
    <n v="0"/>
    <n v="0"/>
    <n v="0"/>
    <s v="N"/>
    <s v="N"/>
    <s v="N"/>
    <s v="Secawan "/>
    <s v="Secawan"/>
    <m/>
    <x v="0"/>
    <s v="260115IQF65F2"/>
    <s v="Closed"/>
    <s v="Paid"/>
  </r>
  <r>
    <x v="4245"/>
    <x v="40"/>
    <x v="5"/>
    <n v="18.5"/>
    <n v="1"/>
    <n v="18.5"/>
    <n v="18.5"/>
    <n v="18.5"/>
    <s v="N"/>
    <s v="N"/>
    <s v="N"/>
    <s v="Secawan "/>
    <s v="Secawan"/>
    <m/>
    <x v="0"/>
    <s v="260115IQF65F2"/>
    <s v="Closed"/>
    <s v="Paid"/>
  </r>
  <r>
    <x v="4246"/>
    <x v="81"/>
    <x v="3"/>
    <n v="15"/>
    <n v="1"/>
    <n v="15"/>
    <n v="15"/>
    <n v="15"/>
    <s v="N"/>
    <s v="N"/>
    <s v="N"/>
    <s v="Secawan "/>
    <s v="Secawan"/>
    <m/>
    <x v="0"/>
    <s v="260115IQFW8GQ"/>
    <s v="Closed"/>
    <s v="Paid"/>
  </r>
  <r>
    <x v="4246"/>
    <x v="40"/>
    <x v="5"/>
    <n v="18.5"/>
    <n v="1"/>
    <n v="18.5"/>
    <n v="18.5"/>
    <n v="18.5"/>
    <s v="N"/>
    <s v="N"/>
    <s v="N"/>
    <s v="Secawan "/>
    <s v="Secawan"/>
    <m/>
    <x v="0"/>
    <s v="260115IQFW8GQ"/>
    <s v="Closed"/>
    <s v="Paid"/>
  </r>
  <r>
    <x v="4246"/>
    <x v="5"/>
    <x v="4"/>
    <n v="5.2"/>
    <n v="1"/>
    <n v="5.2"/>
    <n v="5.2"/>
    <n v="5.2"/>
    <s v="N"/>
    <s v="N"/>
    <s v="N"/>
    <s v="Secawan "/>
    <s v="Secawan"/>
    <m/>
    <x v="0"/>
    <s v="260115IQFW8GQ"/>
    <s v="Closed"/>
    <s v="Paid"/>
  </r>
  <r>
    <x v="4246"/>
    <x v="2"/>
    <x v="2"/>
    <n v="0"/>
    <n v="1"/>
    <n v="0"/>
    <n v="0"/>
    <n v="0"/>
    <s v="N"/>
    <s v="N"/>
    <s v="N"/>
    <s v="Secawan "/>
    <s v="Secawan"/>
    <m/>
    <x v="0"/>
    <s v="260115IQFW8GQ"/>
    <s v="Closed"/>
    <s v="Paid"/>
  </r>
  <r>
    <x v="4247"/>
    <x v="25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7"/>
    <x v="15"/>
    <x v="2"/>
    <n v="0"/>
    <n v="1"/>
    <n v="0"/>
    <n v="0"/>
    <n v="0"/>
    <s v="N"/>
    <s v="N"/>
    <s v="N"/>
    <s v="Bens Bakery "/>
    <s v="Bens Bakery"/>
    <m/>
    <x v="1"/>
    <s v="260115VEWV3SH"/>
    <s v="Closed"/>
    <s v="Paid"/>
  </r>
  <r>
    <x v="4247"/>
    <x v="100"/>
    <x v="7"/>
    <n v="5.66"/>
    <n v="1"/>
    <n v="5.66"/>
    <n v="5.66"/>
    <n v="5.66"/>
    <s v="N"/>
    <s v="N"/>
    <s v="Y"/>
    <s v="Bens Bakery "/>
    <s v="Bens Bakery"/>
    <m/>
    <x v="1"/>
    <s v="260115VEWV3SH"/>
    <s v="Closed"/>
    <s v="Paid"/>
  </r>
  <r>
    <x v="4248"/>
    <x v="100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14"/>
    <x v="2"/>
    <n v="0"/>
    <n v="1"/>
    <n v="0"/>
    <n v="0"/>
    <n v="0"/>
    <s v="N"/>
    <s v="N"/>
    <s v="N"/>
    <s v="Bens Bakery "/>
    <s v="Bens Bakery"/>
    <m/>
    <x v="1"/>
    <s v="260115VEWQJJ3"/>
    <s v="Closed"/>
    <s v="Paid"/>
  </r>
  <r>
    <x v="4248"/>
    <x v="49"/>
    <x v="7"/>
    <n v="5.66"/>
    <n v="1"/>
    <n v="5.66"/>
    <n v="5.66"/>
    <n v="5.66"/>
    <s v="N"/>
    <s v="N"/>
    <s v="Y"/>
    <s v="Bens Bakery "/>
    <s v="Bens Bakery"/>
    <m/>
    <x v="1"/>
    <s v="260115VEWQJJ3"/>
    <s v="Closed"/>
    <s v="Paid"/>
  </r>
  <r>
    <x v="4248"/>
    <x v="73"/>
    <x v="7"/>
    <n v="9.43"/>
    <n v="1"/>
    <n v="9.43"/>
    <n v="9.43"/>
    <n v="9.43"/>
    <s v="N"/>
    <s v="N"/>
    <s v="Y"/>
    <s v="Bens Bakery "/>
    <s v="Bens Bakery"/>
    <m/>
    <x v="1"/>
    <s v="260115VEWQJJ3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63"/>
    <x v="9"/>
    <n v="20"/>
    <n v="1"/>
    <n v="20"/>
    <n v="20"/>
    <n v="20"/>
    <s v="N"/>
    <s v="N"/>
    <s v="N"/>
    <s v="Restore "/>
    <s v="Restore"/>
    <m/>
    <x v="2"/>
    <s v="260115UAXQOZU"/>
    <s v="Closed"/>
    <s v="Paid"/>
  </r>
  <r>
    <x v="4249"/>
    <x v="42"/>
    <x v="2"/>
    <n v="0"/>
    <n v="1"/>
    <n v="0"/>
    <n v="0"/>
    <n v="0"/>
    <s v="N"/>
    <s v="N"/>
    <s v="N"/>
    <s v="Restore "/>
    <s v="Restore"/>
    <m/>
    <x v="2"/>
    <s v="260115UAXQOZU"/>
    <s v="Closed"/>
    <s v="Paid"/>
  </r>
  <r>
    <x v="4250"/>
    <x v="42"/>
    <x v="2"/>
    <n v="0"/>
    <n v="1"/>
    <n v="0"/>
    <n v="0"/>
    <n v="0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0"/>
    <x v="123"/>
    <x v="9"/>
    <n v="14.9"/>
    <n v="1"/>
    <n v="14.9"/>
    <n v="14.9"/>
    <n v="14.9"/>
    <s v="N"/>
    <s v="N"/>
    <s v="N"/>
    <s v="Restore "/>
    <s v="Restore"/>
    <m/>
    <x v="2"/>
    <s v="260115UAXF43T"/>
    <s v="Closed"/>
    <s v="Paid"/>
  </r>
  <r>
    <x v="4251"/>
    <x v="29"/>
    <x v="5"/>
    <n v="7.8"/>
    <n v="2"/>
    <n v="15.6"/>
    <n v="15.6"/>
    <n v="15.6"/>
    <s v="N"/>
    <s v="N"/>
    <s v="N"/>
    <s v="Secawan "/>
    <s v="Secawan"/>
    <m/>
    <x v="0"/>
    <s v="260115IQFZDSN"/>
    <s v="Closed"/>
    <s v="Paid"/>
  </r>
  <r>
    <x v="4251"/>
    <x v="2"/>
    <x v="2"/>
    <n v="0"/>
    <n v="1"/>
    <n v="0"/>
    <n v="0"/>
    <n v="0"/>
    <s v="N"/>
    <s v="N"/>
    <s v="N"/>
    <s v="Secawan "/>
    <s v="Secawan"/>
    <m/>
    <x v="0"/>
    <s v="260115IQFZDSN"/>
    <s v="Closed"/>
    <s v="Paid"/>
  </r>
  <r>
    <x v="4252"/>
    <x v="49"/>
    <x v="7"/>
    <n v="5.66"/>
    <n v="1"/>
    <n v="5.66"/>
    <n v="5.66"/>
    <n v="5.66"/>
    <s v="N"/>
    <s v="N"/>
    <s v="Y"/>
    <s v="Bens Bakery "/>
    <s v="Bens Bakery"/>
    <m/>
    <x v="1"/>
    <s v="260115VEWOG7N"/>
    <s v="Closed"/>
    <s v="Paid"/>
  </r>
  <r>
    <x v="4253"/>
    <x v="14"/>
    <x v="2"/>
    <n v="0"/>
    <n v="1"/>
    <n v="0"/>
    <n v="0"/>
    <n v="0"/>
    <s v="N"/>
    <s v="N"/>
    <s v="N"/>
    <s v="Bens Bakery "/>
    <s v="Bens Bakery"/>
    <m/>
    <x v="1"/>
    <s v="260115VEWHKCW"/>
    <s v="Closed"/>
    <s v="Paid"/>
  </r>
  <r>
    <x v="4253"/>
    <x v="16"/>
    <x v="7"/>
    <n v="9.43"/>
    <n v="1"/>
    <n v="9.43"/>
    <n v="9.43"/>
    <n v="9.43"/>
    <s v="N"/>
    <s v="N"/>
    <s v="Y"/>
    <s v="Bens Bakery "/>
    <s v="Bens Bakery"/>
    <m/>
    <x v="1"/>
    <s v="260115VEWHKCW"/>
    <s v="Closed"/>
    <s v="Paid"/>
  </r>
  <r>
    <x v="4253"/>
    <x v="75"/>
    <x v="7"/>
    <n v="3.3"/>
    <n v="1"/>
    <n v="3.3"/>
    <n v="3.3"/>
    <n v="3.3"/>
    <s v="N"/>
    <s v="N"/>
    <s v="Y"/>
    <s v="Bens Bakery "/>
    <s v="Bens Bakery"/>
    <m/>
    <x v="1"/>
    <s v="260115VEWHKCW"/>
    <s v="Closed"/>
    <s v="Paid"/>
  </r>
  <r>
    <x v="4254"/>
    <x v="40"/>
    <x v="5"/>
    <n v="18.5"/>
    <n v="1"/>
    <n v="18.5"/>
    <n v="18.5"/>
    <n v="18.5"/>
    <s v="N"/>
    <s v="N"/>
    <s v="N"/>
    <s v="Secawan "/>
    <s v="Secawan"/>
    <m/>
    <x v="0"/>
    <s v="260115IQFSEYJ"/>
    <s v="Closed"/>
    <s v="Paid"/>
  </r>
  <r>
    <x v="4254"/>
    <x v="2"/>
    <x v="2"/>
    <n v="0"/>
    <n v="1"/>
    <n v="0"/>
    <n v="0"/>
    <n v="0"/>
    <s v="N"/>
    <s v="N"/>
    <s v="N"/>
    <s v="Secawan "/>
    <s v="Secawan"/>
    <m/>
    <x v="0"/>
    <s v="260115IQFSEYJ"/>
    <s v="Closed"/>
    <s v="Paid"/>
  </r>
  <r>
    <x v="4255"/>
    <x v="42"/>
    <x v="2"/>
    <n v="0"/>
    <n v="1"/>
    <n v="0"/>
    <n v="0"/>
    <n v="0"/>
    <s v="N"/>
    <s v="N"/>
    <s v="N"/>
    <s v="Restore "/>
    <s v="Restore"/>
    <m/>
    <x v="2"/>
    <s v="260115UAX37B1"/>
    <s v="Closed"/>
    <s v="Paid"/>
  </r>
  <r>
    <x v="425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37B1"/>
    <s v="Closed"/>
    <s v="Paid"/>
  </r>
  <r>
    <x v="4256"/>
    <x v="10"/>
    <x v="5"/>
    <n v="7.8"/>
    <n v="1"/>
    <n v="7.8"/>
    <n v="7.8"/>
    <n v="7.8"/>
    <s v="N"/>
    <s v="N"/>
    <s v="N"/>
    <s v="Secawan "/>
    <s v="Secawan"/>
    <m/>
    <x v="0"/>
    <s v="260115IQFD1PT"/>
    <s v="Closed"/>
    <s v="Paid"/>
  </r>
  <r>
    <x v="4256"/>
    <x v="40"/>
    <x v="5"/>
    <n v="18.5"/>
    <n v="1"/>
    <n v="18.5"/>
    <n v="18.5"/>
    <n v="18.5"/>
    <s v="N"/>
    <s v="N"/>
    <s v="N"/>
    <s v="Secawan "/>
    <s v="Secawan"/>
    <m/>
    <x v="0"/>
    <s v="260115IQFD1PT"/>
    <s v="Closed"/>
    <s v="Paid"/>
  </r>
  <r>
    <x v="4256"/>
    <x v="2"/>
    <x v="2"/>
    <n v="0"/>
    <n v="1"/>
    <n v="0"/>
    <n v="0"/>
    <n v="0"/>
    <s v="N"/>
    <s v="N"/>
    <s v="N"/>
    <s v="Secawan "/>
    <s v="Secawan"/>
    <m/>
    <x v="0"/>
    <s v="260115IQFD1PT"/>
    <s v="Closed"/>
    <s v="Paid"/>
  </r>
  <r>
    <x v="4257"/>
    <x v="2"/>
    <x v="2"/>
    <n v="0"/>
    <n v="1"/>
    <n v="0"/>
    <n v="0"/>
    <n v="0"/>
    <s v="N"/>
    <s v="N"/>
    <s v="N"/>
    <s v="Secawan "/>
    <s v="Secawan"/>
    <m/>
    <x v="0"/>
    <s v="260115IQF3MNO"/>
    <s v="Closed"/>
    <s v="Paid"/>
  </r>
  <r>
    <x v="4257"/>
    <x v="40"/>
    <x v="5"/>
    <n v="18.5"/>
    <n v="2"/>
    <n v="37"/>
    <n v="37"/>
    <n v="37"/>
    <s v="N"/>
    <s v="N"/>
    <s v="N"/>
    <s v="Secawan "/>
    <s v="Secawan"/>
    <m/>
    <x v="0"/>
    <s v="260115IQF3MNO"/>
    <s v="Closed"/>
    <s v="Paid"/>
  </r>
  <r>
    <x v="4258"/>
    <x v="2"/>
    <x v="2"/>
    <n v="0"/>
    <n v="1"/>
    <n v="0"/>
    <n v="0"/>
    <n v="0"/>
    <s v="N"/>
    <s v="N"/>
    <s v="N"/>
    <s v="Secawan "/>
    <s v="Secawan"/>
    <m/>
    <x v="0"/>
    <s v="260115IQF5FAC"/>
    <s v="Closed"/>
    <s v="Paid"/>
  </r>
  <r>
    <x v="4258"/>
    <x v="111"/>
    <x v="11"/>
    <n v="14.5"/>
    <n v="1"/>
    <n v="14.5"/>
    <n v="14.5"/>
    <n v="14.5"/>
    <s v="N"/>
    <s v="N"/>
    <s v="N"/>
    <s v="Secawan "/>
    <s v="Secawan"/>
    <m/>
    <x v="0"/>
    <s v="260115IQF5FAC"/>
    <s v="Closed"/>
    <s v="Paid"/>
  </r>
  <r>
    <x v="4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S5T"/>
    <s v="Closed"/>
    <s v="Paid"/>
  </r>
  <r>
    <x v="4259"/>
    <x v="42"/>
    <x v="2"/>
    <n v="0"/>
    <n v="1"/>
    <n v="0"/>
    <n v="0"/>
    <n v="0"/>
    <s v="N"/>
    <s v="N"/>
    <s v="N"/>
    <s v="Restore "/>
    <s v="Restore"/>
    <m/>
    <x v="2"/>
    <s v="260115UAXFS5T"/>
    <s v="Closed"/>
    <s v="Paid"/>
  </r>
  <r>
    <x v="4260"/>
    <x v="18"/>
    <x v="5"/>
    <n v="6.8"/>
    <n v="1"/>
    <n v="6.8"/>
    <n v="6.8"/>
    <n v="6.8"/>
    <s v="N"/>
    <s v="N"/>
    <s v="N"/>
    <s v="Secawan "/>
    <s v="Secawan"/>
    <m/>
    <x v="0"/>
    <s v="260115IQFCE6C"/>
    <s v="Closed"/>
    <s v="Paid"/>
  </r>
  <r>
    <x v="4260"/>
    <x v="30"/>
    <x v="5"/>
    <n v="3.4"/>
    <n v="1"/>
    <n v="3.4"/>
    <n v="3.4"/>
    <n v="3.4"/>
    <s v="N"/>
    <s v="N"/>
    <s v="N"/>
    <s v="Secawan "/>
    <s v="Secawan"/>
    <m/>
    <x v="0"/>
    <s v="260115IQFCE6C"/>
    <s v="Closed"/>
    <s v="Paid"/>
  </r>
  <r>
    <x v="4260"/>
    <x v="81"/>
    <x v="3"/>
    <n v="15"/>
    <n v="1"/>
    <n v="15"/>
    <n v="15"/>
    <n v="15"/>
    <s v="N"/>
    <s v="N"/>
    <s v="N"/>
    <s v="Secawan "/>
    <s v="Secawan"/>
    <m/>
    <x v="0"/>
    <s v="260115IQFCE6C"/>
    <s v="Closed"/>
    <s v="Paid"/>
  </r>
  <r>
    <x v="4260"/>
    <x v="2"/>
    <x v="2"/>
    <n v="0"/>
    <n v="1"/>
    <n v="0"/>
    <n v="0"/>
    <n v="0"/>
    <s v="N"/>
    <s v="N"/>
    <s v="N"/>
    <s v="Secawan "/>
    <s v="Secawan"/>
    <m/>
    <x v="0"/>
    <s v="260115IQFCE6C"/>
    <s v="Closed"/>
    <s v="Paid"/>
  </r>
  <r>
    <x v="4261"/>
    <x v="63"/>
    <x v="9"/>
    <n v="20"/>
    <n v="1"/>
    <n v="20"/>
    <n v="20"/>
    <n v="20"/>
    <s v="N"/>
    <s v="N"/>
    <s v="N"/>
    <s v="Restore "/>
    <s v="Restore"/>
    <m/>
    <x v="2"/>
    <s v="260115UAXE2UX"/>
    <s v="Closed"/>
    <s v="Paid"/>
  </r>
  <r>
    <x v="4261"/>
    <x v="42"/>
    <x v="2"/>
    <n v="0"/>
    <n v="1"/>
    <n v="0"/>
    <n v="0"/>
    <n v="0"/>
    <s v="N"/>
    <s v="N"/>
    <s v="N"/>
    <s v="Restore "/>
    <s v="Restore"/>
    <m/>
    <x v="2"/>
    <s v="260115UAXE2UX"/>
    <s v="Closed"/>
    <s v="Paid"/>
  </r>
  <r>
    <x v="4262"/>
    <x v="18"/>
    <x v="5"/>
    <n v="6.8"/>
    <n v="1"/>
    <n v="6.8"/>
    <n v="6.8"/>
    <n v="6.8"/>
    <s v="N"/>
    <s v="N"/>
    <s v="N"/>
    <s v="Secawan "/>
    <s v="Secawan"/>
    <m/>
    <x v="0"/>
    <s v="260115IQFIPAR"/>
    <s v="Closed"/>
    <s v="Paid"/>
  </r>
  <r>
    <x v="4262"/>
    <x v="10"/>
    <x v="5"/>
    <n v="7.8"/>
    <n v="1"/>
    <n v="7.8"/>
    <n v="7.8"/>
    <n v="7.8"/>
    <s v="N"/>
    <s v="N"/>
    <s v="N"/>
    <s v="Secawan "/>
    <s v="Secawan"/>
    <m/>
    <x v="0"/>
    <s v="260115IQFIPAR"/>
    <s v="Closed"/>
    <s v="Paid"/>
  </r>
  <r>
    <x v="426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IPAR"/>
    <s v="Closed"/>
    <s v="Paid"/>
  </r>
  <r>
    <x v="4262"/>
    <x v="4"/>
    <x v="2"/>
    <n v="0"/>
    <n v="1"/>
    <n v="0"/>
    <n v="0"/>
    <n v="0"/>
    <s v="N"/>
    <s v="N"/>
    <s v="N"/>
    <s v="Secawan "/>
    <s v="Secawan"/>
    <m/>
    <x v="0"/>
    <s v="260115IQFIPAR"/>
    <s v="Closed"/>
    <s v="Paid"/>
  </r>
  <r>
    <x v="4262"/>
    <x v="5"/>
    <x v="4"/>
    <n v="5.2"/>
    <n v="1"/>
    <n v="5.2"/>
    <n v="5.2"/>
    <n v="5.2"/>
    <s v="N"/>
    <s v="N"/>
    <s v="N"/>
    <s v="Secawan "/>
    <s v="Secawan"/>
    <m/>
    <x v="0"/>
    <s v="260115IQFIPAR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116"/>
    <x v="9"/>
    <n v="14.9"/>
    <n v="1"/>
    <n v="14.9"/>
    <n v="14.9"/>
    <n v="14.9"/>
    <s v="N"/>
    <s v="N"/>
    <s v="N"/>
    <s v="Restore "/>
    <s v="Restore"/>
    <m/>
    <x v="2"/>
    <s v="260115UAXYQF6"/>
    <s v="Closed"/>
    <s v="Paid"/>
  </r>
  <r>
    <x v="4263"/>
    <x v="42"/>
    <x v="2"/>
    <n v="0"/>
    <n v="1"/>
    <n v="0"/>
    <n v="0"/>
    <n v="0"/>
    <s v="N"/>
    <s v="N"/>
    <s v="N"/>
    <s v="Restore "/>
    <s v="Restore"/>
    <m/>
    <x v="2"/>
    <s v="260115UAXYQF6"/>
    <s v="Closed"/>
    <s v="Paid"/>
  </r>
  <r>
    <x v="4264"/>
    <x v="4"/>
    <x v="2"/>
    <n v="0"/>
    <n v="1"/>
    <n v="0"/>
    <n v="0"/>
    <n v="0"/>
    <s v="N"/>
    <s v="N"/>
    <s v="N"/>
    <s v="Secawan "/>
    <s v="Secawan"/>
    <m/>
    <x v="0"/>
    <s v="260115IQFB17T"/>
    <s v="Closed"/>
    <s v="Paid"/>
  </r>
  <r>
    <x v="4264"/>
    <x v="1"/>
    <x v="1"/>
    <n v="6"/>
    <n v="1"/>
    <n v="6"/>
    <n v="6"/>
    <n v="6"/>
    <s v="N"/>
    <s v="N"/>
    <s v="N"/>
    <s v="Secawan "/>
    <s v="Secawan"/>
    <m/>
    <x v="0"/>
    <s v="260115IQFB17T"/>
    <s v="Closed"/>
    <s v="Paid"/>
  </r>
  <r>
    <x v="4264"/>
    <x v="40"/>
    <x v="5"/>
    <n v="18.5"/>
    <n v="2"/>
    <n v="37"/>
    <n v="37"/>
    <n v="37"/>
    <s v="N"/>
    <s v="N"/>
    <s v="N"/>
    <s v="Secawan "/>
    <s v="Secawan"/>
    <m/>
    <x v="0"/>
    <s v="260115IQFB17T"/>
    <s v="Closed"/>
    <s v="Paid"/>
  </r>
  <r>
    <x v="4264"/>
    <x v="5"/>
    <x v="4"/>
    <n v="5.2"/>
    <n v="1"/>
    <n v="5.2"/>
    <n v="5.2"/>
    <n v="5.2"/>
    <s v="N"/>
    <s v="N"/>
    <s v="N"/>
    <s v="Secawan "/>
    <s v="Secawan"/>
    <m/>
    <x v="0"/>
    <s v="260115IQFB17T"/>
    <s v="Closed"/>
    <s v="Paid"/>
  </r>
  <r>
    <x v="4265"/>
    <x v="2"/>
    <x v="2"/>
    <n v="0"/>
    <n v="1"/>
    <n v="0"/>
    <n v="0"/>
    <n v="0"/>
    <s v="N"/>
    <s v="N"/>
    <s v="N"/>
    <s v="Secawan "/>
    <s v="Secawan"/>
    <m/>
    <x v="0"/>
    <s v="260115IQFUO3A"/>
    <s v="Closed"/>
    <s v="Paid"/>
  </r>
  <r>
    <x v="4265"/>
    <x v="95"/>
    <x v="5"/>
    <n v="13.8"/>
    <n v="1"/>
    <n v="13.8"/>
    <n v="13.8"/>
    <n v="13.8"/>
    <s v="N"/>
    <s v="N"/>
    <s v="N"/>
    <s v="Secawan "/>
    <s v="Secawan"/>
    <m/>
    <x v="0"/>
    <s v="260115IQFUO3A"/>
    <s v="Closed"/>
    <s v="Paid"/>
  </r>
  <r>
    <x v="4266"/>
    <x v="40"/>
    <x v="5"/>
    <n v="18.5"/>
    <n v="1"/>
    <n v="18.5"/>
    <n v="18.5"/>
    <n v="18.5"/>
    <s v="N"/>
    <s v="N"/>
    <s v="N"/>
    <s v="Secawan "/>
    <s v="Secawan"/>
    <m/>
    <x v="0"/>
    <s v="260115IQFQ8DX"/>
    <s v="Closed"/>
    <s v="Paid"/>
  </r>
  <r>
    <x v="42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8DX"/>
    <s v="Closed"/>
    <s v="Paid"/>
  </r>
  <r>
    <x v="4266"/>
    <x v="2"/>
    <x v="2"/>
    <n v="0"/>
    <n v="1"/>
    <n v="0"/>
    <n v="0"/>
    <n v="0"/>
    <s v="N"/>
    <s v="N"/>
    <s v="N"/>
    <s v="Secawan "/>
    <s v="Secawan"/>
    <m/>
    <x v="0"/>
    <s v="260115IQFQ8DX"/>
    <s v="Closed"/>
    <s v="Paid"/>
  </r>
  <r>
    <x v="4267"/>
    <x v="2"/>
    <x v="2"/>
    <n v="0"/>
    <n v="1"/>
    <n v="0"/>
    <n v="0"/>
    <n v="0"/>
    <s v="N"/>
    <s v="N"/>
    <s v="N"/>
    <s v="Secawan "/>
    <s v="Secawan"/>
    <m/>
    <x v="0"/>
    <s v="260115IQFZI44"/>
    <s v="Closed"/>
    <s v="Paid"/>
  </r>
  <r>
    <x v="4267"/>
    <x v="179"/>
    <x v="5"/>
    <n v="12.8"/>
    <n v="1"/>
    <n v="12.8"/>
    <n v="12.8"/>
    <n v="12.8"/>
    <s v="N"/>
    <s v="N"/>
    <s v="N"/>
    <s v="Secawan "/>
    <s v="Secawan"/>
    <m/>
    <x v="0"/>
    <s v="260115IQFZI44"/>
    <s v="Closed"/>
    <s v="Paid"/>
  </r>
  <r>
    <x v="4268"/>
    <x v="2"/>
    <x v="2"/>
    <n v="0"/>
    <n v="1"/>
    <n v="0"/>
    <n v="0"/>
    <n v="0"/>
    <s v="N"/>
    <s v="N"/>
    <s v="N"/>
    <s v="Secawan "/>
    <s v="Secawan"/>
    <m/>
    <x v="0"/>
    <s v="260115IQF4JGE"/>
    <s v="Closed"/>
    <s v="Paid"/>
  </r>
  <r>
    <x v="4268"/>
    <x v="40"/>
    <x v="5"/>
    <n v="18.5"/>
    <n v="2"/>
    <n v="37"/>
    <n v="37"/>
    <n v="37"/>
    <s v="N"/>
    <s v="N"/>
    <s v="N"/>
    <s v="Secawan "/>
    <s v="Secawan"/>
    <m/>
    <x v="0"/>
    <s v="260115IQF4JGE"/>
    <s v="Closed"/>
    <s v="Paid"/>
  </r>
  <r>
    <x v="426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XT3G"/>
    <s v="Closed"/>
    <s v="Paid"/>
  </r>
  <r>
    <x v="4269"/>
    <x v="62"/>
    <x v="9"/>
    <n v="14.9"/>
    <n v="1"/>
    <n v="14.9"/>
    <n v="14.9"/>
    <n v="14.9"/>
    <s v="N"/>
    <s v="N"/>
    <s v="N"/>
    <s v="Restore "/>
    <s v="Restore"/>
    <m/>
    <x v="2"/>
    <s v="260115UAXXT3G"/>
    <s v="Closed"/>
    <s v="Paid"/>
  </r>
  <r>
    <x v="4269"/>
    <x v="42"/>
    <x v="2"/>
    <n v="0"/>
    <n v="1"/>
    <n v="0"/>
    <n v="0"/>
    <n v="0"/>
    <s v="N"/>
    <s v="N"/>
    <s v="N"/>
    <s v="Restore "/>
    <s v="Restore"/>
    <m/>
    <x v="2"/>
    <s v="260115UAXXT3G"/>
    <s v="Closed"/>
    <s v="Paid"/>
  </r>
  <r>
    <x v="4270"/>
    <x v="33"/>
    <x v="3"/>
    <n v="7.9"/>
    <n v="1"/>
    <n v="7.9"/>
    <n v="7.9"/>
    <n v="7.9"/>
    <s v="N"/>
    <s v="N"/>
    <s v="N"/>
    <s v="Secawan "/>
    <s v="Secawan"/>
    <m/>
    <x v="0"/>
    <s v="260115IQFRI0Z"/>
    <s v="Closed"/>
    <s v="Paid"/>
  </r>
  <r>
    <x v="4270"/>
    <x v="2"/>
    <x v="2"/>
    <n v="0"/>
    <n v="1"/>
    <n v="0"/>
    <n v="0"/>
    <n v="0"/>
    <s v="N"/>
    <s v="N"/>
    <s v="N"/>
    <s v="Secawan "/>
    <s v="Secawan"/>
    <m/>
    <x v="0"/>
    <s v="260115IQFRI0Z"/>
    <s v="Closed"/>
    <s v="Paid"/>
  </r>
  <r>
    <x v="4271"/>
    <x v="4"/>
    <x v="2"/>
    <n v="0"/>
    <n v="1"/>
    <n v="0"/>
    <n v="0"/>
    <n v="0"/>
    <s v="N"/>
    <s v="N"/>
    <s v="N"/>
    <s v="Secawan "/>
    <s v="Secawan"/>
    <m/>
    <x v="0"/>
    <s v="260115IQF4GME"/>
    <s v="Closed"/>
    <s v="Paid"/>
  </r>
  <r>
    <x v="4271"/>
    <x v="40"/>
    <x v="5"/>
    <n v="18.5"/>
    <n v="1"/>
    <n v="18.5"/>
    <n v="18.5"/>
    <n v="18.5"/>
    <s v="N"/>
    <s v="N"/>
    <s v="N"/>
    <s v="Secawan "/>
    <s v="Secawan"/>
    <m/>
    <x v="0"/>
    <s v="260115IQF4GME"/>
    <s v="Closed"/>
    <s v="Paid"/>
  </r>
  <r>
    <x v="4272"/>
    <x v="87"/>
    <x v="5"/>
    <n v="1.5"/>
    <n v="1"/>
    <n v="1.5"/>
    <n v="1.5"/>
    <n v="1.5"/>
    <s v="N"/>
    <s v="N"/>
    <s v="N"/>
    <s v="Secawan "/>
    <s v="Secawan"/>
    <m/>
    <x v="0"/>
    <s v="260115IQF9LVN"/>
    <s v="Closed"/>
    <s v="Paid"/>
  </r>
  <r>
    <x v="4272"/>
    <x v="81"/>
    <x v="3"/>
    <n v="15"/>
    <n v="1"/>
    <n v="15"/>
    <n v="15"/>
    <n v="15"/>
    <s v="N"/>
    <s v="N"/>
    <s v="N"/>
    <s v="Secawan "/>
    <s v="Secawan"/>
    <m/>
    <x v="0"/>
    <s v="260115IQF9LVN"/>
    <s v="Closed"/>
    <s v="Paid"/>
  </r>
  <r>
    <x v="4272"/>
    <x v="2"/>
    <x v="2"/>
    <n v="0"/>
    <n v="1"/>
    <n v="0"/>
    <n v="0"/>
    <n v="0"/>
    <s v="N"/>
    <s v="N"/>
    <s v="N"/>
    <s v="Secawan "/>
    <s v="Secawan"/>
    <m/>
    <x v="0"/>
    <s v="260115IQF9LVN"/>
    <s v="Closed"/>
    <s v="Paid"/>
  </r>
  <r>
    <x v="4273"/>
    <x v="58"/>
    <x v="9"/>
    <n v="19"/>
    <n v="1"/>
    <n v="19"/>
    <n v="19"/>
    <n v="19"/>
    <s v="N"/>
    <s v="N"/>
    <s v="N"/>
    <s v="Restore "/>
    <s v="Restore"/>
    <m/>
    <x v="2"/>
    <s v="260115UAXDURR"/>
    <s v="Closed"/>
    <s v="Paid"/>
  </r>
  <r>
    <x v="4273"/>
    <x v="42"/>
    <x v="2"/>
    <n v="0"/>
    <n v="1"/>
    <n v="0"/>
    <n v="0"/>
    <n v="0"/>
    <s v="N"/>
    <s v="N"/>
    <s v="N"/>
    <s v="Restore "/>
    <s v="Restore"/>
    <m/>
    <x v="2"/>
    <s v="260115UAXDURR"/>
    <s v="Closed"/>
    <s v="Paid"/>
  </r>
  <r>
    <x v="4274"/>
    <x v="71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68"/>
    <x v="7"/>
    <n v="14.15"/>
    <n v="1"/>
    <n v="14.15"/>
    <n v="14.15"/>
    <n v="14.15"/>
    <s v="N"/>
    <s v="N"/>
    <s v="Y"/>
    <s v="Bens Bakery "/>
    <s v="Bens Bakery"/>
    <m/>
    <x v="1"/>
    <s v="260115VEWF834"/>
    <s v="Closed"/>
    <s v="Paid"/>
  </r>
  <r>
    <x v="4274"/>
    <x v="15"/>
    <x v="2"/>
    <n v="0"/>
    <n v="1"/>
    <n v="0"/>
    <n v="0"/>
    <n v="0"/>
    <s v="N"/>
    <s v="N"/>
    <s v="N"/>
    <s v="Bens Bakery "/>
    <s v="Bens Bakery"/>
    <m/>
    <x v="1"/>
    <s v="260115VEWF834"/>
    <s v="Closed"/>
    <s v="Paid"/>
  </r>
  <r>
    <x v="4275"/>
    <x v="2"/>
    <x v="2"/>
    <n v="0"/>
    <n v="1"/>
    <n v="0"/>
    <n v="0"/>
    <n v="0"/>
    <s v="N"/>
    <s v="N"/>
    <s v="N"/>
    <s v="Secawan "/>
    <s v="Secawan"/>
    <m/>
    <x v="0"/>
    <s v="260115IQFC7SB"/>
    <s v="Closed"/>
    <s v="Paid"/>
  </r>
  <r>
    <x v="4275"/>
    <x v="103"/>
    <x v="5"/>
    <n v="11.8"/>
    <n v="1"/>
    <n v="11.8"/>
    <n v="11.8"/>
    <n v="11.8"/>
    <s v="N"/>
    <s v="N"/>
    <s v="N"/>
    <s v="Secawan "/>
    <s v="Secawan"/>
    <m/>
    <x v="0"/>
    <s v="260115IQFC7SB"/>
    <s v="Closed"/>
    <s v="Paid"/>
  </r>
  <r>
    <x v="4276"/>
    <x v="6"/>
    <x v="5"/>
    <n v="6.8"/>
    <n v="1"/>
    <n v="6.8"/>
    <n v="6.8"/>
    <n v="6.8"/>
    <s v="N"/>
    <s v="N"/>
    <s v="N"/>
    <s v="Secawan "/>
    <s v="Secawan"/>
    <m/>
    <x v="0"/>
    <s v="260115IQFL3VG"/>
    <s v="Closed"/>
    <s v="Paid"/>
  </r>
  <r>
    <x v="4276"/>
    <x v="4"/>
    <x v="2"/>
    <n v="0"/>
    <n v="1"/>
    <n v="0"/>
    <n v="0"/>
    <n v="0"/>
    <s v="N"/>
    <s v="N"/>
    <s v="N"/>
    <s v="Secawan "/>
    <s v="Secawan"/>
    <m/>
    <x v="0"/>
    <s v="260115IQFL3VG"/>
    <s v="Closed"/>
    <s v="Paid"/>
  </r>
  <r>
    <x v="4277"/>
    <x v="42"/>
    <x v="2"/>
    <n v="0"/>
    <n v="1"/>
    <n v="0"/>
    <n v="0"/>
    <n v="0"/>
    <s v="N"/>
    <s v="N"/>
    <s v="N"/>
    <s v="Restore "/>
    <s v="Restore"/>
    <m/>
    <x v="2"/>
    <s v="260115UAXRY8Y"/>
    <s v="Closed"/>
    <s v="Paid"/>
  </r>
  <r>
    <x v="4277"/>
    <x v="63"/>
    <x v="9"/>
    <n v="20"/>
    <n v="1"/>
    <n v="20"/>
    <n v="20"/>
    <n v="20"/>
    <s v="N"/>
    <s v="N"/>
    <s v="N"/>
    <s v="Restore "/>
    <s v="Restore"/>
    <m/>
    <x v="2"/>
    <s v="260115UAXRY8Y"/>
    <s v="Closed"/>
    <s v="Paid"/>
  </r>
  <r>
    <x v="4278"/>
    <x v="49"/>
    <x v="7"/>
    <n v="5.66"/>
    <n v="1"/>
    <n v="5.66"/>
    <n v="5.66"/>
    <n v="5.66"/>
    <s v="N"/>
    <s v="N"/>
    <s v="Y"/>
    <s v="Bens Bakery "/>
    <s v="Bens Bakery"/>
    <m/>
    <x v="1"/>
    <s v="260115VEWH3NT"/>
    <s v="Closed"/>
    <s v="Paid"/>
  </r>
  <r>
    <x v="4278"/>
    <x v="15"/>
    <x v="2"/>
    <n v="0"/>
    <n v="1"/>
    <n v="0"/>
    <n v="0"/>
    <n v="0"/>
    <s v="N"/>
    <s v="N"/>
    <s v="N"/>
    <s v="Bens Bakery "/>
    <s v="Bens Bakery"/>
    <m/>
    <x v="1"/>
    <s v="260115VEWH3NT"/>
    <s v="Closed"/>
    <s v="Paid"/>
  </r>
  <r>
    <x v="4279"/>
    <x v="56"/>
    <x v="5"/>
    <n v="12.8"/>
    <n v="2"/>
    <n v="25.6"/>
    <n v="25.6"/>
    <n v="25.6"/>
    <s v="N"/>
    <s v="N"/>
    <s v="N"/>
    <s v="Secawan "/>
    <s v="Secawan"/>
    <m/>
    <x v="0"/>
    <s v="260115IQFBJDF"/>
    <s v="Closed"/>
    <s v="Paid"/>
  </r>
  <r>
    <x v="4279"/>
    <x v="4"/>
    <x v="2"/>
    <n v="0"/>
    <n v="1"/>
    <n v="0"/>
    <n v="0"/>
    <n v="0"/>
    <s v="N"/>
    <s v="N"/>
    <s v="N"/>
    <s v="Secawan "/>
    <s v="Secawan"/>
    <m/>
    <x v="0"/>
    <s v="260115IQFBJDF"/>
    <s v="Closed"/>
    <s v="Paid"/>
  </r>
  <r>
    <x v="4279"/>
    <x v="5"/>
    <x v="4"/>
    <n v="5.2"/>
    <n v="1"/>
    <n v="5.2"/>
    <n v="5.2"/>
    <n v="5.2"/>
    <s v="N"/>
    <s v="N"/>
    <s v="N"/>
    <s v="Secawan "/>
    <s v="Secawan"/>
    <m/>
    <x v="0"/>
    <s v="260115IQFBJDF"/>
    <s v="Closed"/>
    <s v="Paid"/>
  </r>
  <r>
    <x v="4280"/>
    <x v="49"/>
    <x v="7"/>
    <n v="5.66"/>
    <n v="1"/>
    <n v="5.66"/>
    <n v="5.66"/>
    <n v="5.66"/>
    <s v="N"/>
    <s v="N"/>
    <s v="Y"/>
    <s v="Bens Bakery "/>
    <s v="Bens Bakery"/>
    <m/>
    <x v="1"/>
    <s v="260115VEWHHZX"/>
    <s v="Closed"/>
    <s v="Paid"/>
  </r>
  <r>
    <x v="4281"/>
    <x v="30"/>
    <x v="5"/>
    <n v="3.4"/>
    <n v="1"/>
    <n v="3.4"/>
    <n v="3.4"/>
    <n v="3.4"/>
    <s v="N"/>
    <s v="N"/>
    <s v="N"/>
    <s v="Secawan "/>
    <s v="Secawan"/>
    <m/>
    <x v="0"/>
    <s v="260115IQF1Z88"/>
    <s v="Closed"/>
    <s v="Paid"/>
  </r>
  <r>
    <x v="4281"/>
    <x v="2"/>
    <x v="2"/>
    <n v="0"/>
    <n v="1"/>
    <n v="0"/>
    <n v="0"/>
    <n v="0"/>
    <s v="N"/>
    <s v="N"/>
    <s v="N"/>
    <s v="Secawan "/>
    <s v="Secawan"/>
    <m/>
    <x v="0"/>
    <s v="260115IQF1Z88"/>
    <s v="Closed"/>
    <s v="Paid"/>
  </r>
  <r>
    <x v="4282"/>
    <x v="40"/>
    <x v="5"/>
    <n v="18.5"/>
    <n v="2"/>
    <n v="37"/>
    <n v="37"/>
    <n v="37"/>
    <s v="N"/>
    <s v="N"/>
    <s v="N"/>
    <s v="Secawan "/>
    <s v="Secawan"/>
    <m/>
    <x v="0"/>
    <s v="260115IQFC3VV"/>
    <s v="Closed"/>
    <s v="Paid"/>
  </r>
  <r>
    <x v="4282"/>
    <x v="2"/>
    <x v="2"/>
    <n v="0"/>
    <n v="1"/>
    <n v="0"/>
    <n v="0"/>
    <n v="0"/>
    <s v="N"/>
    <s v="N"/>
    <s v="N"/>
    <s v="Secawan "/>
    <s v="Secawan"/>
    <m/>
    <x v="0"/>
    <s v="260115IQFC3VV"/>
    <s v="Closed"/>
    <s v="Paid"/>
  </r>
  <r>
    <x v="4283"/>
    <x v="14"/>
    <x v="2"/>
    <n v="0"/>
    <n v="1"/>
    <n v="0"/>
    <n v="0"/>
    <n v="0"/>
    <s v="N"/>
    <s v="N"/>
    <s v="N"/>
    <s v="Bens Bakery "/>
    <s v="Bens Bakery"/>
    <m/>
    <x v="1"/>
    <s v="260115VEWTRCM"/>
    <s v="Closed"/>
    <s v="Paid"/>
  </r>
  <r>
    <x v="4283"/>
    <x v="44"/>
    <x v="7"/>
    <n v="7.55"/>
    <n v="1"/>
    <n v="7.55"/>
    <n v="7.55"/>
    <n v="7.55"/>
    <s v="N"/>
    <s v="N"/>
    <s v="Y"/>
    <s v="Bens Bakery "/>
    <s v="Bens Bakery"/>
    <m/>
    <x v="1"/>
    <s v="260115VEWTRCM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58"/>
    <x v="9"/>
    <n v="19"/>
    <n v="1"/>
    <n v="19"/>
    <n v="19"/>
    <n v="19"/>
    <s v="N"/>
    <s v="N"/>
    <s v="N"/>
    <s v="Restore "/>
    <s v="Restore"/>
    <m/>
    <x v="2"/>
    <s v="260115UAX1E3B"/>
    <s v="Closed"/>
    <s v="Paid"/>
  </r>
  <r>
    <x v="4284"/>
    <x v="42"/>
    <x v="2"/>
    <n v="0"/>
    <n v="1"/>
    <n v="0"/>
    <n v="0"/>
    <n v="0"/>
    <s v="N"/>
    <s v="N"/>
    <s v="N"/>
    <s v="Restore "/>
    <s v="Restore"/>
    <m/>
    <x v="2"/>
    <s v="260115UAX1E3B"/>
    <s v="Closed"/>
    <s v="Paid"/>
  </r>
  <r>
    <x v="4285"/>
    <x v="15"/>
    <x v="2"/>
    <n v="0"/>
    <n v="1"/>
    <n v="0"/>
    <n v="0"/>
    <n v="0"/>
    <s v="N"/>
    <s v="N"/>
    <s v="N"/>
    <s v="Bens Bakery "/>
    <s v="Bens Bakery"/>
    <m/>
    <x v="1"/>
    <s v="260115VEWXZEO"/>
    <s v="Closed"/>
    <s v="Paid"/>
  </r>
  <r>
    <x v="4285"/>
    <x v="61"/>
    <x v="7"/>
    <n v="11.32"/>
    <n v="1"/>
    <n v="11.32"/>
    <n v="11.32"/>
    <n v="11.32"/>
    <s v="N"/>
    <s v="N"/>
    <s v="Y"/>
    <s v="Bens Bakery "/>
    <s v="Bens Bakery"/>
    <m/>
    <x v="1"/>
    <s v="260115VEWXZEO"/>
    <s v="Closed"/>
    <s v="Paid"/>
  </r>
  <r>
    <x v="4286"/>
    <x v="42"/>
    <x v="2"/>
    <n v="0"/>
    <n v="1"/>
    <n v="0"/>
    <n v="0"/>
    <n v="0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LTS"/>
    <s v="Closed"/>
    <s v="Paid"/>
  </r>
  <r>
    <x v="4288"/>
    <x v="42"/>
    <x v="2"/>
    <n v="0"/>
    <n v="1"/>
    <n v="0"/>
    <n v="0"/>
    <n v="0"/>
    <s v="N"/>
    <s v="N"/>
    <s v="N"/>
    <s v="Restore "/>
    <s v="Restore"/>
    <m/>
    <x v="2"/>
    <s v="260115UAXRSM0"/>
    <s v="Closed"/>
    <s v="Paid"/>
  </r>
  <r>
    <x v="4288"/>
    <x v="63"/>
    <x v="9"/>
    <n v="20"/>
    <n v="1"/>
    <n v="20"/>
    <n v="20"/>
    <n v="20"/>
    <s v="N"/>
    <s v="N"/>
    <s v="N"/>
    <s v="Restore "/>
    <s v="Restore"/>
    <m/>
    <x v="2"/>
    <s v="260115UAXRSM0"/>
    <s v="Closed"/>
    <s v="Paid"/>
  </r>
  <r>
    <x v="4289"/>
    <x v="2"/>
    <x v="2"/>
    <n v="0"/>
    <n v="1"/>
    <n v="0"/>
    <n v="0"/>
    <n v="0"/>
    <s v="N"/>
    <s v="N"/>
    <s v="N"/>
    <s v="Secawan "/>
    <s v="Secawan"/>
    <m/>
    <x v="0"/>
    <s v="260115IQFAO02"/>
    <s v="Closed"/>
    <s v="Paid"/>
  </r>
  <r>
    <x v="4289"/>
    <x v="11"/>
    <x v="5"/>
    <n v="11.8"/>
    <n v="1"/>
    <n v="11.8"/>
    <n v="11.8"/>
    <n v="11.8"/>
    <s v="N"/>
    <s v="N"/>
    <s v="N"/>
    <s v="Secawan "/>
    <s v="Secawan"/>
    <m/>
    <x v="0"/>
    <s v="260115IQFAO02"/>
    <s v="Closed"/>
    <s v="Paid"/>
  </r>
  <r>
    <x v="42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LCUO"/>
    <s v="Closed"/>
    <s v="Paid"/>
  </r>
  <r>
    <x v="4290"/>
    <x v="42"/>
    <x v="2"/>
    <n v="0"/>
    <n v="1"/>
    <n v="0"/>
    <n v="0"/>
    <n v="0"/>
    <s v="N"/>
    <s v="N"/>
    <s v="N"/>
    <s v="Restore "/>
    <s v="Restore"/>
    <m/>
    <x v="2"/>
    <s v="260115UAXLCUO"/>
    <s v="Closed"/>
    <s v="Paid"/>
  </r>
  <r>
    <x v="4291"/>
    <x v="58"/>
    <x v="9"/>
    <n v="19"/>
    <n v="1"/>
    <n v="19"/>
    <n v="19"/>
    <n v="19"/>
    <s v="N"/>
    <s v="N"/>
    <s v="N"/>
    <s v="Restore "/>
    <s v="Restore"/>
    <m/>
    <x v="2"/>
    <s v="260115UAXMZR9"/>
    <s v="Closed"/>
    <s v="Paid"/>
  </r>
  <r>
    <x v="4291"/>
    <x v="42"/>
    <x v="2"/>
    <n v="0"/>
    <n v="1"/>
    <n v="0"/>
    <n v="0"/>
    <n v="0"/>
    <s v="N"/>
    <s v="N"/>
    <s v="N"/>
    <s v="Restore "/>
    <s v="Restore"/>
    <m/>
    <x v="2"/>
    <s v="260115UAXMZR9"/>
    <s v="Closed"/>
    <s v="Paid"/>
  </r>
  <r>
    <x v="4291"/>
    <x v="63"/>
    <x v="9"/>
    <n v="20"/>
    <n v="1"/>
    <n v="20"/>
    <n v="20"/>
    <n v="20"/>
    <s v="N"/>
    <s v="N"/>
    <s v="N"/>
    <s v="Restore "/>
    <s v="Restore"/>
    <m/>
    <x v="2"/>
    <s v="260115UAXMZR9"/>
    <s v="Closed"/>
    <s v="Paid"/>
  </r>
  <r>
    <x v="4292"/>
    <x v="11"/>
    <x v="5"/>
    <n v="10.8"/>
    <n v="1"/>
    <n v="10.8"/>
    <n v="10.8"/>
    <n v="10.8"/>
    <s v="N"/>
    <s v="N"/>
    <s v="N"/>
    <s v="Secawan "/>
    <s v="Secawan"/>
    <m/>
    <x v="0"/>
    <s v="260115IQFXG5Y"/>
    <s v="Closed"/>
    <s v="Paid"/>
  </r>
  <r>
    <x v="429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XG5Y"/>
    <s v="Closed"/>
    <s v="Paid"/>
  </r>
  <r>
    <x v="429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5IQFXG5Y"/>
    <s v="Closed"/>
    <s v="Paid"/>
  </r>
  <r>
    <x v="4292"/>
    <x v="95"/>
    <x v="5"/>
    <n v="13.8"/>
    <n v="1"/>
    <n v="13.8"/>
    <n v="13.8"/>
    <n v="13.8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XG5Y"/>
    <s v="Closed"/>
    <s v="Paid"/>
  </r>
  <r>
    <x v="4292"/>
    <x v="5"/>
    <x v="4"/>
    <n v="5.2"/>
    <n v="1"/>
    <n v="5.2"/>
    <n v="5.2"/>
    <n v="5.2"/>
    <s v="N"/>
    <s v="N"/>
    <s v="N"/>
    <s v="Secawan "/>
    <s v="Secawan"/>
    <m/>
    <x v="0"/>
    <s v="260115IQFXG5Y"/>
    <s v="Closed"/>
    <s v="Paid"/>
  </r>
  <r>
    <x v="4292"/>
    <x v="4"/>
    <x v="2"/>
    <n v="0"/>
    <n v="1"/>
    <n v="0"/>
    <n v="0"/>
    <n v="0"/>
    <s v="N"/>
    <s v="N"/>
    <s v="N"/>
    <s v="Secawan "/>
    <s v="Secawan"/>
    <m/>
    <x v="0"/>
    <s v="260115IQFXG5Y"/>
    <s v="Closed"/>
    <s v="Paid"/>
  </r>
  <r>
    <x v="4293"/>
    <x v="2"/>
    <x v="2"/>
    <n v="0"/>
    <n v="1"/>
    <n v="0"/>
    <n v="0"/>
    <n v="0"/>
    <s v="N"/>
    <s v="N"/>
    <s v="N"/>
    <s v="Secawan "/>
    <s v="Secawan"/>
    <m/>
    <x v="0"/>
    <s v="260115IQFQXAA"/>
    <s v="Closed"/>
    <s v="Paid"/>
  </r>
  <r>
    <x v="429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5IQFQXAA"/>
    <s v="Closed"/>
    <s v="Paid"/>
  </r>
  <r>
    <x v="42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QXAA"/>
    <s v="Closed"/>
    <s v="Paid"/>
  </r>
  <r>
    <x v="4294"/>
    <x v="40"/>
    <x v="5"/>
    <n v="18.5"/>
    <n v="1"/>
    <n v="18.5"/>
    <n v="18.5"/>
    <n v="18.5"/>
    <s v="N"/>
    <s v="N"/>
    <s v="N"/>
    <s v="Secawan "/>
    <s v="Secawan"/>
    <m/>
    <x v="0"/>
    <s v="260115IQFQHWU"/>
    <s v="Closed"/>
    <s v="Paid"/>
  </r>
  <r>
    <x v="4294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QHWU"/>
    <s v="Closed"/>
    <s v="Paid"/>
  </r>
  <r>
    <x v="4294"/>
    <x v="2"/>
    <x v="2"/>
    <n v="0"/>
    <n v="1"/>
    <n v="0"/>
    <n v="0"/>
    <n v="0"/>
    <s v="N"/>
    <s v="N"/>
    <s v="N"/>
    <s v="Secawan "/>
    <s v="Secawan"/>
    <m/>
    <x v="0"/>
    <s v="260115IQFQHWU"/>
    <s v="Closed"/>
    <s v="Paid"/>
  </r>
  <r>
    <x v="4295"/>
    <x v="30"/>
    <x v="5"/>
    <n v="3.4"/>
    <n v="1"/>
    <n v="3.4"/>
    <n v="3.4"/>
    <n v="3.4"/>
    <s v="N"/>
    <s v="N"/>
    <s v="N"/>
    <s v="Secawan "/>
    <s v="Secawan"/>
    <m/>
    <x v="0"/>
    <s v="260115IQF23YL"/>
    <s v="Closed"/>
    <s v="Paid"/>
  </r>
  <r>
    <x v="4295"/>
    <x v="2"/>
    <x v="2"/>
    <n v="0"/>
    <n v="1"/>
    <n v="0"/>
    <n v="0"/>
    <n v="0"/>
    <s v="N"/>
    <s v="N"/>
    <s v="N"/>
    <s v="Secawan "/>
    <s v="Secawan"/>
    <m/>
    <x v="0"/>
    <s v="260115IQF23YL"/>
    <s v="Closed"/>
    <s v="Paid"/>
  </r>
  <r>
    <x v="4296"/>
    <x v="63"/>
    <x v="9"/>
    <n v="20"/>
    <n v="1"/>
    <n v="20"/>
    <n v="20"/>
    <n v="20"/>
    <s v="N"/>
    <s v="N"/>
    <s v="N"/>
    <s v="Restore "/>
    <s v="Restore"/>
    <m/>
    <x v="2"/>
    <s v="260115UAX3JG4"/>
    <s v="Closed"/>
    <s v="Paid"/>
  </r>
  <r>
    <x v="4296"/>
    <x v="42"/>
    <x v="2"/>
    <n v="0"/>
    <n v="1"/>
    <n v="0"/>
    <n v="0"/>
    <n v="0"/>
    <s v="N"/>
    <s v="N"/>
    <s v="N"/>
    <s v="Restore "/>
    <s v="Restore"/>
    <m/>
    <x v="2"/>
    <s v="260115UAX3JG4"/>
    <s v="Closed"/>
    <s v="Paid"/>
  </r>
  <r>
    <x v="4297"/>
    <x v="4"/>
    <x v="2"/>
    <n v="0"/>
    <n v="1"/>
    <n v="0"/>
    <n v="0"/>
    <n v="0"/>
    <s v="N"/>
    <s v="N"/>
    <s v="N"/>
    <s v="Secawan "/>
    <s v="Secawan"/>
    <m/>
    <x v="0"/>
    <s v="260115IQFAIQ1"/>
    <s v="Closed"/>
    <s v="Paid"/>
  </r>
  <r>
    <x v="4297"/>
    <x v="35"/>
    <x v="6"/>
    <n v="4.5"/>
    <n v="1"/>
    <n v="4.5"/>
    <n v="4.5"/>
    <n v="4.5"/>
    <s v="N"/>
    <s v="N"/>
    <s v="N"/>
    <s v="Secawan "/>
    <s v="Secawan"/>
    <m/>
    <x v="0"/>
    <s v="260115IQFAIQ1"/>
    <s v="Closed"/>
    <s v="Paid"/>
  </r>
  <r>
    <x v="42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GPSL"/>
    <s v="Closed"/>
    <s v="Paid"/>
  </r>
  <r>
    <x v="4298"/>
    <x v="2"/>
    <x v="2"/>
    <n v="0"/>
    <n v="1"/>
    <n v="0"/>
    <n v="0"/>
    <n v="0"/>
    <s v="N"/>
    <s v="N"/>
    <s v="N"/>
    <s v="Secawan "/>
    <s v="Secawan"/>
    <m/>
    <x v="0"/>
    <s v="260115IQFGPSL"/>
    <s v="Closed"/>
    <s v="Paid"/>
  </r>
  <r>
    <x v="4298"/>
    <x v="11"/>
    <x v="5"/>
    <n v="10.8"/>
    <n v="2"/>
    <n v="21.6"/>
    <n v="21.6"/>
    <n v="21.6"/>
    <s v="N"/>
    <s v="N"/>
    <s v="N"/>
    <s v="Secawan "/>
    <s v="Secawan"/>
    <m/>
    <x v="0"/>
    <s v="260115IQFGPSL"/>
    <s v="Closed"/>
    <s v="Paid"/>
  </r>
  <r>
    <x v="4299"/>
    <x v="5"/>
    <x v="4"/>
    <n v="5.2"/>
    <n v="1"/>
    <n v="5.2"/>
    <n v="5.2"/>
    <n v="5.2"/>
    <s v="N"/>
    <s v="N"/>
    <s v="N"/>
    <s v="Secawan "/>
    <s v="Secawan"/>
    <m/>
    <x v="0"/>
    <s v="260115IQFV4SJ"/>
    <s v="Closed"/>
    <s v="Paid"/>
  </r>
  <r>
    <x v="4299"/>
    <x v="2"/>
    <x v="2"/>
    <n v="0"/>
    <n v="1"/>
    <n v="0"/>
    <n v="0"/>
    <n v="0"/>
    <s v="N"/>
    <s v="N"/>
    <s v="N"/>
    <s v="Secawan "/>
    <s v="Secawan"/>
    <m/>
    <x v="0"/>
    <s v="260115IQFV4SJ"/>
    <s v="Closed"/>
    <s v="Paid"/>
  </r>
  <r>
    <x v="4300"/>
    <x v="42"/>
    <x v="2"/>
    <n v="0"/>
    <n v="1"/>
    <n v="0"/>
    <n v="0"/>
    <n v="0"/>
    <s v="N"/>
    <s v="N"/>
    <s v="N"/>
    <s v="Restore "/>
    <s v="Restore"/>
    <m/>
    <x v="2"/>
    <s v="260115UAXGO7N"/>
    <s v="Closed"/>
    <s v="Paid"/>
  </r>
  <r>
    <x v="4300"/>
    <x v="154"/>
    <x v="9"/>
    <n v="20"/>
    <n v="1"/>
    <n v="20"/>
    <n v="20"/>
    <n v="20"/>
    <s v="N"/>
    <s v="N"/>
    <s v="N"/>
    <s v="Restore "/>
    <s v="Restore"/>
    <m/>
    <x v="2"/>
    <s v="260115UAXGO7N"/>
    <s v="Closed"/>
    <s v="Paid"/>
  </r>
  <r>
    <x v="4301"/>
    <x v="50"/>
    <x v="5"/>
    <n v="3.5"/>
    <n v="1"/>
    <n v="3.5"/>
    <n v="3.5"/>
    <n v="3.5"/>
    <s v="N"/>
    <s v="N"/>
    <s v="N"/>
    <s v="Secawan "/>
    <s v="Secawan"/>
    <m/>
    <x v="0"/>
    <s v="260115IQFOEOB"/>
    <s v="Closed"/>
    <s v="Paid"/>
  </r>
  <r>
    <x v="4302"/>
    <x v="11"/>
    <x v="5"/>
    <n v="10.8"/>
    <n v="4"/>
    <n v="43.2"/>
    <n v="43.2"/>
    <n v="43.2"/>
    <s v="N"/>
    <s v="N"/>
    <s v="N"/>
    <s v="Secawan "/>
    <s v="Secawan"/>
    <m/>
    <x v="0"/>
    <s v="260115IQFCL2H"/>
    <s v="Closed"/>
    <s v="Paid"/>
  </r>
  <r>
    <x v="4303"/>
    <x v="42"/>
    <x v="2"/>
    <n v="0"/>
    <n v="1"/>
    <n v="0"/>
    <n v="0"/>
    <n v="0"/>
    <s v="N"/>
    <s v="N"/>
    <s v="N"/>
    <s v="Restore "/>
    <s v="Restore"/>
    <m/>
    <x v="2"/>
    <s v="260115UAXCU2W"/>
    <s v="Closed"/>
    <s v="Paid"/>
  </r>
  <r>
    <x v="4303"/>
    <x v="63"/>
    <x v="9"/>
    <n v="20"/>
    <n v="1"/>
    <n v="20"/>
    <n v="20"/>
    <n v="20"/>
    <s v="N"/>
    <s v="N"/>
    <s v="N"/>
    <s v="Restore "/>
    <s v="Restore"/>
    <m/>
    <x v="2"/>
    <s v="260115UAXCU2W"/>
    <s v="Closed"/>
    <s v="Paid"/>
  </r>
  <r>
    <x v="43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U2W"/>
    <s v="Closed"/>
    <s v="Paid"/>
  </r>
  <r>
    <x v="4303"/>
    <x v="58"/>
    <x v="9"/>
    <n v="19"/>
    <n v="1"/>
    <n v="19"/>
    <n v="19"/>
    <n v="19"/>
    <s v="N"/>
    <s v="N"/>
    <s v="N"/>
    <s v="Restore "/>
    <s v="Restore"/>
    <m/>
    <x v="2"/>
    <s v="260115UAXCU2W"/>
    <s v="Closed"/>
    <s v="Paid"/>
  </r>
  <r>
    <x v="4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R4AU"/>
    <s v="Closed"/>
    <s v="Paid"/>
  </r>
  <r>
    <x v="4304"/>
    <x v="42"/>
    <x v="2"/>
    <n v="0"/>
    <n v="1"/>
    <n v="0"/>
    <n v="0"/>
    <n v="0"/>
    <s v="N"/>
    <s v="N"/>
    <s v="N"/>
    <s v="Restore "/>
    <s v="Restore"/>
    <m/>
    <x v="2"/>
    <s v="260115UAXR4AU"/>
    <s v="Closed"/>
    <s v="Paid"/>
  </r>
  <r>
    <x v="4304"/>
    <x v="101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4"/>
    <x v="132"/>
    <x v="9"/>
    <n v="20"/>
    <n v="1"/>
    <n v="20"/>
    <n v="20"/>
    <n v="20"/>
    <s v="N"/>
    <s v="N"/>
    <s v="N"/>
    <s v="Restore "/>
    <s v="Restore"/>
    <m/>
    <x v="2"/>
    <s v="260115UAXR4AU"/>
    <s v="Closed"/>
    <s v="Paid"/>
  </r>
  <r>
    <x v="43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ZEMM"/>
    <s v="Closed"/>
    <s v="Paid"/>
  </r>
  <r>
    <x v="4305"/>
    <x v="63"/>
    <x v="9"/>
    <n v="20"/>
    <n v="1"/>
    <n v="20"/>
    <n v="20"/>
    <n v="20"/>
    <s v="N"/>
    <s v="N"/>
    <s v="N"/>
    <s v="Restore "/>
    <s v="Restore"/>
    <m/>
    <x v="2"/>
    <s v="260115UAXZEMM"/>
    <s v="Closed"/>
    <s v="Paid"/>
  </r>
  <r>
    <x v="4305"/>
    <x v="42"/>
    <x v="2"/>
    <n v="0"/>
    <n v="1"/>
    <n v="0"/>
    <n v="0"/>
    <n v="0"/>
    <s v="N"/>
    <s v="N"/>
    <s v="N"/>
    <s v="Restore "/>
    <s v="Restore"/>
    <m/>
    <x v="2"/>
    <s v="260115UAXZEMM"/>
    <s v="Closed"/>
    <s v="Paid"/>
  </r>
  <r>
    <x v="4306"/>
    <x v="2"/>
    <x v="2"/>
    <n v="0"/>
    <n v="1"/>
    <n v="0"/>
    <n v="0"/>
    <n v="0"/>
    <s v="N"/>
    <s v="N"/>
    <s v="N"/>
    <s v="Secawan "/>
    <s v="Secawan"/>
    <m/>
    <x v="0"/>
    <s v="260115IQFPANE"/>
    <s v="Closed"/>
    <s v="Paid"/>
  </r>
  <r>
    <x v="4306"/>
    <x v="30"/>
    <x v="5"/>
    <n v="3.4"/>
    <n v="1"/>
    <n v="3.4"/>
    <n v="3.4"/>
    <n v="3.4"/>
    <s v="N"/>
    <s v="N"/>
    <s v="N"/>
    <s v="Secawan "/>
    <s v="Secawan"/>
    <m/>
    <x v="0"/>
    <s v="260115IQFPANE"/>
    <s v="Closed"/>
    <s v="Paid"/>
  </r>
  <r>
    <x v="4307"/>
    <x v="42"/>
    <x v="2"/>
    <n v="0"/>
    <n v="1"/>
    <n v="0"/>
    <n v="0"/>
    <n v="0"/>
    <s v="N"/>
    <s v="N"/>
    <s v="N"/>
    <s v="Restore "/>
    <s v="Restore"/>
    <m/>
    <x v="2"/>
    <s v="260115UAXFPDA"/>
    <s v="Closed"/>
    <s v="Paid"/>
  </r>
  <r>
    <x v="43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FPDA"/>
    <s v="Closed"/>
    <s v="Paid"/>
  </r>
  <r>
    <x v="4308"/>
    <x v="5"/>
    <x v="4"/>
    <n v="5.2"/>
    <n v="1"/>
    <n v="5.2"/>
    <n v="5.2"/>
    <n v="5.2"/>
    <s v="N"/>
    <s v="N"/>
    <s v="N"/>
    <s v="Secawan "/>
    <s v="Secawan"/>
    <m/>
    <x v="0"/>
    <s v="260115IQF62LT"/>
    <s v="Closed"/>
    <s v="Paid"/>
  </r>
  <r>
    <x v="4308"/>
    <x v="2"/>
    <x v="2"/>
    <n v="0"/>
    <n v="1"/>
    <n v="0"/>
    <n v="0"/>
    <n v="0"/>
    <s v="N"/>
    <s v="N"/>
    <s v="N"/>
    <s v="Secawan "/>
    <s v="Secawan"/>
    <m/>
    <x v="0"/>
    <s v="260115IQF62LT"/>
    <s v="Closed"/>
    <s v="Paid"/>
  </r>
  <r>
    <x v="4308"/>
    <x v="40"/>
    <x v="5"/>
    <n v="18.5"/>
    <n v="1"/>
    <n v="18.5"/>
    <n v="18.5"/>
    <n v="18.5"/>
    <s v="N"/>
    <s v="N"/>
    <s v="N"/>
    <s v="Secawan "/>
    <s v="Secawan"/>
    <m/>
    <x v="0"/>
    <s v="260115IQF62LT"/>
    <s v="Closed"/>
    <s v="Paid"/>
  </r>
  <r>
    <x v="4309"/>
    <x v="160"/>
    <x v="7"/>
    <n v="11.32"/>
    <n v="1"/>
    <n v="11.32"/>
    <n v="11.32"/>
    <n v="11.32"/>
    <s v="N"/>
    <s v="N"/>
    <s v="Y"/>
    <s v="Bens Bakery "/>
    <s v="Bens Bakery"/>
    <m/>
    <x v="1"/>
    <s v="260115VEWC96I"/>
    <s v="Closed"/>
    <s v="Paid"/>
  </r>
  <r>
    <x v="4309"/>
    <x v="49"/>
    <x v="7"/>
    <n v="5.66"/>
    <n v="1"/>
    <n v="5.66"/>
    <n v="5.66"/>
    <n v="5.66"/>
    <s v="N"/>
    <s v="N"/>
    <s v="Y"/>
    <s v="Bens Bakery "/>
    <s v="Bens Bakery"/>
    <m/>
    <x v="1"/>
    <s v="260115VEWC96I"/>
    <s v="Closed"/>
    <s v="Paid"/>
  </r>
  <r>
    <x v="4309"/>
    <x v="170"/>
    <x v="7"/>
    <n v="3.3"/>
    <n v="1"/>
    <n v="3.3"/>
    <n v="3.3"/>
    <n v="3.3"/>
    <s v="N"/>
    <s v="N"/>
    <s v="Y"/>
    <s v="Bens Bakery "/>
    <s v="Bens Bakery"/>
    <m/>
    <x v="1"/>
    <s v="260115VEWC96I"/>
    <s v="Closed"/>
    <s v="Paid"/>
  </r>
  <r>
    <x v="4309"/>
    <x v="68"/>
    <x v="7"/>
    <n v="14.15"/>
    <n v="1"/>
    <n v="14.15"/>
    <n v="14.15"/>
    <n v="14.15"/>
    <s v="N"/>
    <s v="N"/>
    <s v="Y"/>
    <s v="Bens Bakery "/>
    <s v="Bens Bakery"/>
    <m/>
    <x v="1"/>
    <s v="260115VEWC96I"/>
    <s v="Closed"/>
    <s v="Paid"/>
  </r>
  <r>
    <x v="4310"/>
    <x v="5"/>
    <x v="4"/>
    <n v="5.2"/>
    <n v="1"/>
    <n v="5.2"/>
    <n v="5.2"/>
    <n v="5.2"/>
    <s v="N"/>
    <s v="N"/>
    <s v="N"/>
    <s v="Secawan "/>
    <s v="Secawan"/>
    <m/>
    <x v="0"/>
    <s v="260115IQFWJGG"/>
    <s v="Closed"/>
    <s v="Paid"/>
  </r>
  <r>
    <x v="4310"/>
    <x v="2"/>
    <x v="2"/>
    <n v="0"/>
    <n v="1"/>
    <n v="0"/>
    <n v="0"/>
    <n v="0"/>
    <s v="N"/>
    <s v="N"/>
    <s v="N"/>
    <s v="Secawan "/>
    <s v="Secawan"/>
    <m/>
    <x v="0"/>
    <s v="260115IQFWJGG"/>
    <s v="Closed"/>
    <s v="Paid"/>
  </r>
  <r>
    <x v="4311"/>
    <x v="15"/>
    <x v="2"/>
    <n v="0"/>
    <n v="1"/>
    <n v="0"/>
    <n v="0"/>
    <n v="0"/>
    <s v="N"/>
    <s v="N"/>
    <s v="N"/>
    <s v="Bens Bakery "/>
    <s v="Bens Bakery"/>
    <m/>
    <x v="1"/>
    <s v="260115VEWQTCS"/>
    <s v="Closed"/>
    <s v="Paid"/>
  </r>
  <r>
    <x v="4311"/>
    <x v="100"/>
    <x v="7"/>
    <n v="5.66"/>
    <n v="1"/>
    <n v="5.66"/>
    <n v="5.66"/>
    <n v="5.66"/>
    <s v="N"/>
    <s v="N"/>
    <s v="Y"/>
    <s v="Bens Bakery "/>
    <s v="Bens Bakery"/>
    <m/>
    <x v="1"/>
    <s v="260115VEWQTCS"/>
    <s v="Closed"/>
    <s v="Paid"/>
  </r>
  <r>
    <x v="4312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5IQF1H0W"/>
    <s v="Closed"/>
    <s v="Paid"/>
  </r>
  <r>
    <x v="4312"/>
    <x v="5"/>
    <x v="4"/>
    <n v="5.2"/>
    <n v="1"/>
    <n v="5.2"/>
    <n v="5.2"/>
    <n v="5.2"/>
    <s v="N"/>
    <s v="N"/>
    <s v="N"/>
    <s v="Secawan "/>
    <s v="Secawan"/>
    <m/>
    <x v="0"/>
    <s v="260115IQF1H0W"/>
    <s v="Closed"/>
    <s v="Paid"/>
  </r>
  <r>
    <x v="4312"/>
    <x v="2"/>
    <x v="2"/>
    <n v="0"/>
    <n v="1"/>
    <n v="0"/>
    <n v="0"/>
    <n v="0"/>
    <s v="N"/>
    <s v="N"/>
    <s v="N"/>
    <s v="Secawan "/>
    <s v="Secawan"/>
    <m/>
    <x v="0"/>
    <s v="260115IQF1H0W"/>
    <s v="Closed"/>
    <s v="Paid"/>
  </r>
  <r>
    <x v="4312"/>
    <x v="1"/>
    <x v="1"/>
    <n v="6"/>
    <n v="1"/>
    <n v="6"/>
    <n v="6"/>
    <n v="6"/>
    <s v="N"/>
    <s v="N"/>
    <s v="N"/>
    <s v="Secawan "/>
    <s v="Secawan"/>
    <m/>
    <x v="0"/>
    <s v="260115IQF1H0W"/>
    <s v="Closed"/>
    <s v="Paid"/>
  </r>
  <r>
    <x v="4313"/>
    <x v="66"/>
    <x v="1"/>
    <n v="6"/>
    <n v="1"/>
    <n v="6"/>
    <n v="6"/>
    <n v="6"/>
    <s v="N"/>
    <s v="N"/>
    <s v="N"/>
    <s v="Secawan "/>
    <s v="Secawan"/>
    <m/>
    <x v="0"/>
    <s v="260115IQF3LIH"/>
    <s v="Closed"/>
    <s v="Paid"/>
  </r>
  <r>
    <x v="4313"/>
    <x v="5"/>
    <x v="4"/>
    <n v="5.2"/>
    <n v="1"/>
    <n v="5.2"/>
    <n v="5.2"/>
    <n v="5.2"/>
    <s v="N"/>
    <s v="N"/>
    <s v="N"/>
    <s v="Secawan "/>
    <s v="Secawan"/>
    <m/>
    <x v="0"/>
    <s v="260115IQF3LIH"/>
    <s v="Closed"/>
    <s v="Paid"/>
  </r>
  <r>
    <x v="4313"/>
    <x v="4"/>
    <x v="2"/>
    <n v="0"/>
    <n v="1"/>
    <n v="0"/>
    <n v="0"/>
    <n v="0"/>
    <s v="N"/>
    <s v="N"/>
    <s v="N"/>
    <s v="Secawan "/>
    <s v="Secawan"/>
    <m/>
    <x v="0"/>
    <s v="260115IQF3LIH"/>
    <s v="Closed"/>
    <s v="Paid"/>
  </r>
  <r>
    <x v="4314"/>
    <x v="5"/>
    <x v="4"/>
    <n v="5.2"/>
    <n v="1"/>
    <n v="5.2"/>
    <n v="5.2"/>
    <n v="5.2"/>
    <s v="N"/>
    <s v="N"/>
    <s v="N"/>
    <s v="Secawan "/>
    <s v="Secawan"/>
    <m/>
    <x v="0"/>
    <s v="260115IQFMK3D"/>
    <s v="Closed"/>
    <s v="Paid"/>
  </r>
  <r>
    <x v="4314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MK3D"/>
    <s v="Closed"/>
    <s v="Paid"/>
  </r>
  <r>
    <x v="4314"/>
    <x v="40"/>
    <x v="5"/>
    <n v="18.5"/>
    <n v="1"/>
    <n v="18.5"/>
    <n v="18.5"/>
    <n v="18.5"/>
    <s v="N"/>
    <s v="N"/>
    <s v="N"/>
    <s v="Secawan "/>
    <s v="Secawan"/>
    <m/>
    <x v="0"/>
    <s v="260115IQFMK3D"/>
    <s v="Closed"/>
    <s v="Paid"/>
  </r>
  <r>
    <x v="4314"/>
    <x v="2"/>
    <x v="2"/>
    <n v="0"/>
    <n v="1"/>
    <n v="0"/>
    <n v="0"/>
    <n v="0"/>
    <s v="N"/>
    <s v="N"/>
    <s v="N"/>
    <s v="Secawan "/>
    <s v="Secawan"/>
    <m/>
    <x v="0"/>
    <s v="260115IQFMK3D"/>
    <s v="Closed"/>
    <s v="Paid"/>
  </r>
  <r>
    <x v="4315"/>
    <x v="49"/>
    <x v="7"/>
    <n v="5.66"/>
    <n v="1"/>
    <n v="5.66"/>
    <n v="5.66"/>
    <n v="5.66"/>
    <s v="N"/>
    <s v="N"/>
    <s v="Y"/>
    <s v="Bens Bakery "/>
    <s v="Bens Bakery"/>
    <m/>
    <x v="1"/>
    <s v="260115VEWOC67"/>
    <s v="Closed"/>
    <s v="Paid"/>
  </r>
  <r>
    <x v="4315"/>
    <x v="15"/>
    <x v="2"/>
    <n v="0"/>
    <n v="1"/>
    <n v="0"/>
    <n v="0"/>
    <n v="0"/>
    <s v="N"/>
    <s v="N"/>
    <s v="N"/>
    <s v="Bens Bakery "/>
    <s v="Bens Bakery"/>
    <m/>
    <x v="1"/>
    <s v="260115VEWOC67"/>
    <s v="Closed"/>
    <s v="Paid"/>
  </r>
  <r>
    <x v="4315"/>
    <x v="13"/>
    <x v="7"/>
    <n v="14.15"/>
    <n v="1"/>
    <n v="14.15"/>
    <n v="14.15"/>
    <n v="14.15"/>
    <s v="N"/>
    <s v="N"/>
    <s v="Y"/>
    <s v="Bens Bakery "/>
    <s v="Bens Bakery"/>
    <m/>
    <x v="1"/>
    <s v="260115VEWOC67"/>
    <s v="Closed"/>
    <s v="Paid"/>
  </r>
  <r>
    <x v="4316"/>
    <x v="171"/>
    <x v="7"/>
    <n v="7.55"/>
    <n v="2"/>
    <n v="15.1"/>
    <n v="15.1"/>
    <n v="15.1"/>
    <s v="N"/>
    <s v="N"/>
    <s v="Y"/>
    <s v="Bens Bakery "/>
    <s v="Bens Bakery"/>
    <m/>
    <x v="1"/>
    <s v="260115VEW9YE7"/>
    <s v="Closed"/>
    <s v="Paid"/>
  </r>
  <r>
    <x v="4316"/>
    <x v="15"/>
    <x v="2"/>
    <n v="0"/>
    <n v="1"/>
    <n v="0"/>
    <n v="0"/>
    <n v="0"/>
    <s v="N"/>
    <s v="N"/>
    <s v="N"/>
    <s v="Bens Bakery "/>
    <s v="Bens Bakery"/>
    <m/>
    <x v="1"/>
    <s v="260115VEW9YE7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5O05"/>
    <s v="Closed"/>
    <s v="Paid"/>
  </r>
  <r>
    <x v="4317"/>
    <x v="42"/>
    <x v="2"/>
    <n v="0"/>
    <n v="1"/>
    <n v="0"/>
    <n v="0"/>
    <n v="0"/>
    <s v="N"/>
    <s v="N"/>
    <s v="N"/>
    <s v="Restore "/>
    <s v="Restore"/>
    <m/>
    <x v="2"/>
    <s v="260115UAX5O05"/>
    <s v="Closed"/>
    <s v="Paid"/>
  </r>
  <r>
    <x v="4318"/>
    <x v="73"/>
    <x v="7"/>
    <n v="9.43"/>
    <n v="1"/>
    <n v="9.43"/>
    <n v="9.43"/>
    <n v="9.43"/>
    <s v="N"/>
    <s v="N"/>
    <s v="Y"/>
    <s v="Bens Bakery "/>
    <s v="Bens Bakery"/>
    <m/>
    <x v="1"/>
    <s v="260115VEW98V6"/>
    <s v="Closed"/>
    <s v="Paid"/>
  </r>
  <r>
    <x v="4318"/>
    <x v="14"/>
    <x v="2"/>
    <n v="0"/>
    <n v="1"/>
    <n v="0"/>
    <n v="0"/>
    <n v="0"/>
    <s v="N"/>
    <s v="N"/>
    <s v="N"/>
    <s v="Bens Bakery "/>
    <s v="Bens Bakery"/>
    <m/>
    <x v="1"/>
    <s v="260115VEW98V6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X6Q5"/>
    <s v="Closed"/>
    <s v="Paid"/>
  </r>
  <r>
    <x v="4319"/>
    <x v="42"/>
    <x v="2"/>
    <n v="0"/>
    <n v="1"/>
    <n v="0"/>
    <n v="0"/>
    <n v="0"/>
    <s v="N"/>
    <s v="N"/>
    <s v="N"/>
    <s v="Restore "/>
    <s v="Restore"/>
    <m/>
    <x v="2"/>
    <s v="260115UAXX6Q5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4BRA"/>
    <s v="Closed"/>
    <s v="Paid"/>
  </r>
  <r>
    <x v="4320"/>
    <x v="42"/>
    <x v="2"/>
    <n v="0"/>
    <n v="1"/>
    <n v="0"/>
    <n v="0"/>
    <n v="0"/>
    <s v="N"/>
    <s v="N"/>
    <s v="N"/>
    <s v="Restore "/>
    <s v="Restore"/>
    <m/>
    <x v="2"/>
    <s v="260115UAX4BRA"/>
    <s v="Closed"/>
    <s v="Paid"/>
  </r>
  <r>
    <x v="4321"/>
    <x v="48"/>
    <x v="7"/>
    <n v="3.77"/>
    <n v="1"/>
    <n v="3.77"/>
    <n v="3.77"/>
    <n v="3.77"/>
    <s v="N"/>
    <s v="N"/>
    <s v="Y"/>
    <s v="Bens Bakery "/>
    <s v="Bens Bakery"/>
    <m/>
    <x v="1"/>
    <s v="260115VEWWCE7"/>
    <s v="Closed"/>
    <s v="Paid"/>
  </r>
  <r>
    <x v="4321"/>
    <x v="14"/>
    <x v="2"/>
    <n v="0"/>
    <n v="1"/>
    <n v="0"/>
    <n v="0"/>
    <n v="0"/>
    <s v="N"/>
    <s v="N"/>
    <s v="N"/>
    <s v="Bens Bakery "/>
    <s v="Bens Bakery"/>
    <m/>
    <x v="1"/>
    <s v="260115VEWWCE7"/>
    <s v="Closed"/>
    <s v="Paid"/>
  </r>
  <r>
    <x v="4321"/>
    <x v="70"/>
    <x v="7"/>
    <n v="9.43"/>
    <n v="1"/>
    <n v="9.43"/>
    <n v="9.43"/>
    <n v="9.43"/>
    <s v="N"/>
    <s v="N"/>
    <s v="Y"/>
    <s v="Bens Bakery "/>
    <s v="Bens Bakery"/>
    <m/>
    <x v="1"/>
    <s v="260115VEWWCE7"/>
    <s v="Closed"/>
    <s v="Paid"/>
  </r>
  <r>
    <x v="4321"/>
    <x v="25"/>
    <x v="7"/>
    <n v="5.66"/>
    <n v="1"/>
    <n v="5.66"/>
    <n v="5.66"/>
    <n v="5.66"/>
    <s v="N"/>
    <s v="N"/>
    <s v="Y"/>
    <s v="Bens Bakery "/>
    <s v="Bens Bakery"/>
    <m/>
    <x v="1"/>
    <s v="260115VEWWCE7"/>
    <s v="Closed"/>
    <s v="Paid"/>
  </r>
  <r>
    <x v="4322"/>
    <x v="2"/>
    <x v="2"/>
    <n v="0"/>
    <n v="1"/>
    <n v="0"/>
    <n v="0"/>
    <n v="0"/>
    <s v="N"/>
    <s v="N"/>
    <s v="N"/>
    <s v="Secawan "/>
    <s v="Secawan"/>
    <m/>
    <x v="0"/>
    <s v="260115IQFGFEB"/>
    <s v="Closed"/>
    <s v="Paid"/>
  </r>
  <r>
    <x v="4322"/>
    <x v="5"/>
    <x v="4"/>
    <n v="5.2"/>
    <n v="1"/>
    <n v="5.2"/>
    <n v="5.2"/>
    <n v="5.2"/>
    <s v="N"/>
    <s v="N"/>
    <s v="N"/>
    <s v="Secawan "/>
    <s v="Secawan"/>
    <m/>
    <x v="0"/>
    <s v="260115IQFGFEB"/>
    <s v="Closed"/>
    <s v="Paid"/>
  </r>
  <r>
    <x v="43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9589"/>
    <s v="Closed"/>
    <s v="Paid"/>
  </r>
  <r>
    <x v="4323"/>
    <x v="42"/>
    <x v="2"/>
    <n v="0"/>
    <n v="1"/>
    <n v="0"/>
    <n v="0"/>
    <n v="0"/>
    <s v="N"/>
    <s v="N"/>
    <s v="N"/>
    <s v="Restore "/>
    <s v="Restore"/>
    <m/>
    <x v="2"/>
    <s v="260115UAX9589"/>
    <s v="Closed"/>
    <s v="Paid"/>
  </r>
  <r>
    <x v="4324"/>
    <x v="42"/>
    <x v="2"/>
    <n v="0"/>
    <n v="1"/>
    <n v="0"/>
    <n v="0"/>
    <n v="0"/>
    <s v="N"/>
    <s v="N"/>
    <s v="N"/>
    <s v="Restore "/>
    <s v="Restore"/>
    <m/>
    <x v="2"/>
    <s v="260115UAXD3YY"/>
    <s v="Closed"/>
    <s v="Paid"/>
  </r>
  <r>
    <x v="43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D3YY"/>
    <s v="Closed"/>
    <s v="Paid"/>
  </r>
  <r>
    <x v="4325"/>
    <x v="101"/>
    <x v="9"/>
    <n v="20"/>
    <n v="1"/>
    <n v="20"/>
    <n v="20"/>
    <n v="20"/>
    <s v="N"/>
    <s v="N"/>
    <s v="N"/>
    <s v="Restore "/>
    <s v="Restore"/>
    <m/>
    <x v="2"/>
    <s v="260115UAXU4IR"/>
    <s v="Closed"/>
    <s v="Paid"/>
  </r>
  <r>
    <x v="4325"/>
    <x v="42"/>
    <x v="2"/>
    <n v="0"/>
    <n v="1"/>
    <n v="0"/>
    <n v="0"/>
    <n v="0"/>
    <s v="N"/>
    <s v="N"/>
    <s v="N"/>
    <s v="Restore "/>
    <s v="Restore"/>
    <m/>
    <x v="2"/>
    <s v="260115UAXU4IR"/>
    <s v="Closed"/>
    <s v="Paid"/>
  </r>
  <r>
    <x v="4326"/>
    <x v="63"/>
    <x v="9"/>
    <n v="20"/>
    <n v="1"/>
    <n v="20"/>
    <n v="20"/>
    <n v="20"/>
    <s v="N"/>
    <s v="N"/>
    <s v="N"/>
    <s v="Restore "/>
    <s v="Restore"/>
    <m/>
    <x v="2"/>
    <s v="260115UAXW8T7"/>
    <s v="Closed"/>
    <s v="Paid"/>
  </r>
  <r>
    <x v="4326"/>
    <x v="42"/>
    <x v="2"/>
    <n v="0"/>
    <n v="1"/>
    <n v="0"/>
    <n v="0"/>
    <n v="0"/>
    <s v="N"/>
    <s v="N"/>
    <s v="N"/>
    <s v="Restore "/>
    <s v="Restore"/>
    <m/>
    <x v="2"/>
    <s v="260115UAXW8T7"/>
    <s v="Closed"/>
    <s v="Paid"/>
  </r>
  <r>
    <x v="43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W8T7"/>
    <s v="Closed"/>
    <s v="Paid"/>
  </r>
  <r>
    <x v="4327"/>
    <x v="42"/>
    <x v="2"/>
    <n v="0"/>
    <n v="1"/>
    <n v="0"/>
    <n v="0"/>
    <n v="0"/>
    <s v="N"/>
    <s v="N"/>
    <s v="N"/>
    <s v="Restore "/>
    <s v="Restore"/>
    <m/>
    <x v="2"/>
    <s v="260115UAXHCQ4"/>
    <s v="Closed"/>
    <s v="Paid"/>
  </r>
  <r>
    <x v="4327"/>
    <x v="58"/>
    <x v="9"/>
    <n v="19"/>
    <n v="1"/>
    <n v="19"/>
    <n v="19"/>
    <n v="19"/>
    <s v="N"/>
    <s v="N"/>
    <s v="N"/>
    <s v="Restore "/>
    <s v="Restore"/>
    <m/>
    <x v="2"/>
    <s v="260115UAXHCQ4"/>
    <s v="Closed"/>
    <s v="Paid"/>
  </r>
  <r>
    <x v="4328"/>
    <x v="40"/>
    <x v="5"/>
    <n v="18.5"/>
    <n v="1"/>
    <n v="18.5"/>
    <n v="18.5"/>
    <n v="18.5"/>
    <s v="N"/>
    <s v="N"/>
    <s v="N"/>
    <s v="Secawan "/>
    <s v="Secawan"/>
    <m/>
    <x v="0"/>
    <s v="260115IQF87JI"/>
    <s v="Closed"/>
    <s v="Paid"/>
  </r>
  <r>
    <x v="4328"/>
    <x v="2"/>
    <x v="2"/>
    <n v="0"/>
    <n v="1"/>
    <n v="0"/>
    <n v="0"/>
    <n v="0"/>
    <s v="N"/>
    <s v="N"/>
    <s v="N"/>
    <s v="Secawan "/>
    <s v="Secawan"/>
    <m/>
    <x v="0"/>
    <s v="260115IQF87JI"/>
    <s v="Closed"/>
    <s v="Paid"/>
  </r>
  <r>
    <x v="4329"/>
    <x v="58"/>
    <x v="9"/>
    <n v="19"/>
    <n v="1"/>
    <n v="19"/>
    <n v="19"/>
    <n v="19"/>
    <s v="N"/>
    <s v="N"/>
    <s v="N"/>
    <s v="Restore "/>
    <s v="Restore"/>
    <m/>
    <x v="2"/>
    <s v="260115UAX4SBU"/>
    <s v="Closed"/>
    <s v="Paid"/>
  </r>
  <r>
    <x v="4329"/>
    <x v="42"/>
    <x v="2"/>
    <n v="0"/>
    <n v="1"/>
    <n v="0"/>
    <n v="0"/>
    <n v="0"/>
    <s v="N"/>
    <s v="N"/>
    <s v="N"/>
    <s v="Restore "/>
    <s v="Restore"/>
    <m/>
    <x v="2"/>
    <s v="260115UAX4SBU"/>
    <s v="Closed"/>
    <s v="Paid"/>
  </r>
  <r>
    <x v="4330"/>
    <x v="4"/>
    <x v="2"/>
    <n v="0"/>
    <n v="1"/>
    <n v="0"/>
    <n v="0"/>
    <n v="0"/>
    <s v="N"/>
    <s v="N"/>
    <s v="N"/>
    <s v="Secawan "/>
    <s v="Secawan"/>
    <m/>
    <x v="0"/>
    <s v="260115IQF2F8R"/>
    <s v="Closed"/>
    <s v="Paid"/>
  </r>
  <r>
    <x v="4330"/>
    <x v="22"/>
    <x v="3"/>
    <n v="8.9"/>
    <n v="1"/>
    <n v="8.9"/>
    <n v="4.45"/>
    <n v="4.45"/>
    <s v="N"/>
    <s v="N"/>
    <s v="N"/>
    <s v="Secawan "/>
    <s v="Secawan"/>
    <m/>
    <x v="0"/>
    <s v="260115IQF2F8R"/>
    <s v="Closed"/>
    <s v="Paid"/>
  </r>
  <r>
    <x v="4331"/>
    <x v="73"/>
    <x v="7"/>
    <n v="9.43"/>
    <n v="1"/>
    <n v="9.43"/>
    <n v="9.43"/>
    <n v="9.43"/>
    <s v="N"/>
    <s v="N"/>
    <s v="Y"/>
    <s v="Bens Bakery "/>
    <s v="Bens Bakery"/>
    <m/>
    <x v="1"/>
    <s v="260115VEWNMQZ"/>
    <s v="Closed"/>
    <s v="Paid"/>
  </r>
  <r>
    <x v="4332"/>
    <x v="70"/>
    <x v="7"/>
    <n v="9.43"/>
    <n v="1"/>
    <n v="9.43"/>
    <n v="9.43"/>
    <n v="9.43"/>
    <s v="N"/>
    <s v="N"/>
    <s v="Y"/>
    <s v="Bens Bakery "/>
    <s v="Bens Bakery"/>
    <m/>
    <x v="1"/>
    <s v="260115VEW2L3U"/>
    <s v="Closed"/>
    <s v="Paid"/>
  </r>
  <r>
    <x v="4333"/>
    <x v="42"/>
    <x v="2"/>
    <n v="0"/>
    <n v="1"/>
    <n v="0"/>
    <n v="0"/>
    <n v="0"/>
    <s v="N"/>
    <s v="N"/>
    <s v="N"/>
    <s v="Restore "/>
    <s v="Restore"/>
    <m/>
    <x v="2"/>
    <s v="260115UAXEXPY"/>
    <s v="Closed"/>
    <s v="Paid"/>
  </r>
  <r>
    <x v="433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EXPY"/>
    <s v="Closed"/>
    <s v="Paid"/>
  </r>
  <r>
    <x v="4334"/>
    <x v="40"/>
    <x v="5"/>
    <n v="18.5"/>
    <n v="1"/>
    <n v="18.5"/>
    <n v="18.5"/>
    <n v="18.5"/>
    <s v="N"/>
    <s v="N"/>
    <s v="N"/>
    <s v="Secawan "/>
    <s v="Secawan"/>
    <m/>
    <x v="0"/>
    <s v="260115IQFB5K4"/>
    <s v="Closed"/>
    <s v="Paid"/>
  </r>
  <r>
    <x v="4334"/>
    <x v="2"/>
    <x v="2"/>
    <n v="0"/>
    <n v="1"/>
    <n v="0"/>
    <n v="0"/>
    <n v="0"/>
    <s v="N"/>
    <s v="N"/>
    <s v="N"/>
    <s v="Secawan "/>
    <s v="Secawan"/>
    <m/>
    <x v="0"/>
    <s v="260115IQFB5K4"/>
    <s v="Closed"/>
    <s v="Paid"/>
  </r>
  <r>
    <x v="4334"/>
    <x v="81"/>
    <x v="3"/>
    <n v="15"/>
    <n v="1"/>
    <n v="15"/>
    <n v="15"/>
    <n v="15"/>
    <s v="N"/>
    <s v="N"/>
    <s v="N"/>
    <s v="Secawan "/>
    <s v="Secawan"/>
    <m/>
    <x v="0"/>
    <s v="260115IQFB5K4"/>
    <s v="Closed"/>
    <s v="Paid"/>
  </r>
  <r>
    <x v="4335"/>
    <x v="42"/>
    <x v="2"/>
    <n v="0"/>
    <n v="1"/>
    <n v="0"/>
    <n v="0"/>
    <n v="0"/>
    <s v="N"/>
    <s v="N"/>
    <s v="N"/>
    <s v="Restore "/>
    <s v="Restore"/>
    <m/>
    <x v="2"/>
    <s v="260115UAXSJNN"/>
    <s v="Closed"/>
    <s v="Paid"/>
  </r>
  <r>
    <x v="4335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SJNN"/>
    <s v="Closed"/>
    <s v="Paid"/>
  </r>
  <r>
    <x v="4336"/>
    <x v="2"/>
    <x v="2"/>
    <n v="0"/>
    <n v="1"/>
    <n v="0"/>
    <n v="0"/>
    <n v="0"/>
    <s v="N"/>
    <s v="N"/>
    <s v="N"/>
    <s v="Secawan "/>
    <s v="Secawan"/>
    <m/>
    <x v="0"/>
    <s v="260115IQFNLB8"/>
    <s v="Closed"/>
    <s v="Paid"/>
  </r>
  <r>
    <x v="43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5IQFNLB8"/>
    <s v="Closed"/>
    <s v="Paid"/>
  </r>
  <r>
    <x v="4337"/>
    <x v="42"/>
    <x v="2"/>
    <n v="0"/>
    <n v="1"/>
    <n v="0"/>
    <n v="0"/>
    <n v="0"/>
    <s v="N"/>
    <s v="N"/>
    <s v="N"/>
    <s v="Restore "/>
    <s v="Restore"/>
    <m/>
    <x v="2"/>
    <s v="260115UAXJXOR"/>
    <s v="Closed"/>
    <s v="Paid"/>
  </r>
  <r>
    <x v="433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5UAXJXOR"/>
    <s v="Closed"/>
    <s v="Paid"/>
  </r>
  <r>
    <x v="4338"/>
    <x v="69"/>
    <x v="7"/>
    <n v="9.43"/>
    <n v="1"/>
    <n v="9.43"/>
    <n v="9.43"/>
    <n v="9.43"/>
    <s v="N"/>
    <s v="N"/>
    <s v="Y"/>
    <s v="Bens Bakery "/>
    <s v="Bens Bakery"/>
    <m/>
    <x v="1"/>
    <s v="260115VEWFUTZ"/>
    <s v="Closed"/>
    <s v="Paid"/>
  </r>
  <r>
    <x v="4339"/>
    <x v="73"/>
    <x v="7"/>
    <n v="9.43"/>
    <n v="1"/>
    <n v="9.43"/>
    <n v="9.43"/>
    <n v="9.43"/>
    <s v="N"/>
    <s v="N"/>
    <s v="Y"/>
    <s v="Bens Bakery "/>
    <s v="Bens Bakery"/>
    <m/>
    <x v="1"/>
    <s v="260115VEWY9CB"/>
    <s v="Closed"/>
    <s v="Paid"/>
  </r>
  <r>
    <x v="4340"/>
    <x v="49"/>
    <x v="7"/>
    <n v="5.66"/>
    <n v="1"/>
    <n v="5.66"/>
    <n v="5.66"/>
    <n v="5.66"/>
    <s v="N"/>
    <s v="N"/>
    <s v="Y"/>
    <s v="Bens Bakery "/>
    <s v="Bens Bakery"/>
    <m/>
    <x v="1"/>
    <s v="260115VEWII5X"/>
    <s v="Closed"/>
    <s v="Paid"/>
  </r>
  <r>
    <x v="4341"/>
    <x v="48"/>
    <x v="7"/>
    <n v="3.77"/>
    <n v="1"/>
    <n v="3.77"/>
    <n v="3.77"/>
    <n v="3.77"/>
    <s v="N"/>
    <s v="N"/>
    <s v="Y"/>
    <s v="Bens Bakery "/>
    <s v="Bens Bakery"/>
    <m/>
    <x v="1"/>
    <s v="260115VEWO4MX"/>
    <s v="Closed"/>
    <s v="Paid"/>
  </r>
  <r>
    <x v="4342"/>
    <x v="38"/>
    <x v="5"/>
    <n v="11.8"/>
    <n v="1"/>
    <n v="11.8"/>
    <n v="11.8"/>
    <n v="11.8"/>
    <s v="N"/>
    <s v="N"/>
    <s v="N"/>
    <s v="Secawan "/>
    <s v="Secawan"/>
    <m/>
    <x v="0"/>
    <s v="260115IQF4J8W"/>
    <s v="Closed"/>
    <s v="Paid"/>
  </r>
  <r>
    <x v="4342"/>
    <x v="2"/>
    <x v="2"/>
    <n v="0"/>
    <n v="1"/>
    <n v="0"/>
    <n v="0"/>
    <n v="0"/>
    <s v="N"/>
    <s v="N"/>
    <s v="N"/>
    <s v="Secawan "/>
    <s v="Secawan"/>
    <m/>
    <x v="0"/>
    <s v="260115IQF4J8W"/>
    <s v="Closed"/>
    <s v="Paid"/>
  </r>
  <r>
    <x v="4343"/>
    <x v="13"/>
    <x v="7"/>
    <n v="14.15"/>
    <n v="1"/>
    <n v="14.15"/>
    <n v="14.15"/>
    <n v="14.15"/>
    <s v="N"/>
    <s v="N"/>
    <s v="Y"/>
    <s v="Bens Bakery "/>
    <s v="Bens Bakery"/>
    <m/>
    <x v="1"/>
    <s v="260115VEW7IML"/>
    <s v="Closed"/>
    <s v="Paid"/>
  </r>
  <r>
    <x v="4343"/>
    <x v="15"/>
    <x v="2"/>
    <n v="0"/>
    <n v="1"/>
    <n v="0"/>
    <n v="0"/>
    <n v="0"/>
    <s v="N"/>
    <s v="N"/>
    <s v="N"/>
    <s v="Bens Bakery "/>
    <s v="Bens Bakery"/>
    <m/>
    <x v="1"/>
    <s v="260115VEW7IML"/>
    <s v="Closed"/>
    <s v="Paid"/>
  </r>
  <r>
    <x v="4344"/>
    <x v="8"/>
    <x v="6"/>
    <n v="4"/>
    <n v="1"/>
    <n v="4"/>
    <n v="4"/>
    <n v="4"/>
    <s v="N"/>
    <s v="N"/>
    <s v="N"/>
    <s v="Secawan "/>
    <s v="Secawan"/>
    <m/>
    <x v="0"/>
    <s v="260115IQF2PRN"/>
    <s v="Closed"/>
    <s v="Paid"/>
  </r>
  <r>
    <x v="4344"/>
    <x v="2"/>
    <x v="2"/>
    <n v="0"/>
    <n v="1"/>
    <n v="0"/>
    <n v="0"/>
    <n v="0"/>
    <s v="N"/>
    <s v="N"/>
    <s v="N"/>
    <s v="Secawan "/>
    <s v="Secawan"/>
    <m/>
    <x v="0"/>
    <s v="260115IQF2PRN"/>
    <s v="Closed"/>
    <s v="Paid"/>
  </r>
  <r>
    <x v="4345"/>
    <x v="15"/>
    <x v="2"/>
    <n v="0"/>
    <n v="1"/>
    <n v="0"/>
    <n v="0"/>
    <n v="0"/>
    <s v="N"/>
    <s v="N"/>
    <s v="N"/>
    <s v="Bens Bakery "/>
    <s v="Bens Bakery"/>
    <m/>
    <x v="1"/>
    <s v="260115VEW8ART"/>
    <s v="Closed"/>
    <s v="Paid"/>
  </r>
  <r>
    <x v="4345"/>
    <x v="49"/>
    <x v="7"/>
    <n v="5.66"/>
    <n v="1"/>
    <n v="5.66"/>
    <n v="5.66"/>
    <n v="5.66"/>
    <s v="N"/>
    <s v="N"/>
    <s v="Y"/>
    <s v="Bens Bakery "/>
    <s v="Bens Bakery"/>
    <m/>
    <x v="1"/>
    <s v="260115VEW8ART"/>
    <s v="Closed"/>
    <s v="Paid"/>
  </r>
  <r>
    <x v="4346"/>
    <x v="50"/>
    <x v="5"/>
    <n v="3.5"/>
    <n v="1"/>
    <n v="3.5"/>
    <n v="3.5"/>
    <n v="3.5"/>
    <s v="N"/>
    <s v="N"/>
    <s v="N"/>
    <s v="Secawan "/>
    <s v="Secawan"/>
    <m/>
    <x v="0"/>
    <s v="260115IQF0ZGZ"/>
    <s v="Closed"/>
    <s v="Paid"/>
  </r>
  <r>
    <x v="4346"/>
    <x v="4"/>
    <x v="2"/>
    <n v="0"/>
    <n v="1"/>
    <n v="0"/>
    <n v="0"/>
    <n v="0"/>
    <s v="N"/>
    <s v="N"/>
    <s v="N"/>
    <s v="Secawan "/>
    <s v="Secawan"/>
    <m/>
    <x v="0"/>
    <s v="260115IQF0ZGZ"/>
    <s v="Closed"/>
    <s v="Paid"/>
  </r>
  <r>
    <x v="4347"/>
    <x v="2"/>
    <x v="2"/>
    <n v="0"/>
    <n v="1"/>
    <n v="0"/>
    <n v="0"/>
    <n v="0"/>
    <s v="N"/>
    <s v="N"/>
    <s v="N"/>
    <s v="Secawan "/>
    <s v="Secawan"/>
    <m/>
    <x v="0"/>
    <s v="260115IQF0YFK"/>
    <s v="Closed"/>
    <s v="Paid"/>
  </r>
  <r>
    <x v="4347"/>
    <x v="5"/>
    <x v="4"/>
    <n v="5.2"/>
    <n v="1"/>
    <n v="5.2"/>
    <n v="2.6"/>
    <n v="2.6"/>
    <s v="N"/>
    <s v="N"/>
    <s v="N"/>
    <s v="Secawan "/>
    <s v="Secawan"/>
    <m/>
    <x v="0"/>
    <s v="260115IQF0YFK"/>
    <s v="Closed"/>
    <s v="Paid"/>
  </r>
  <r>
    <x v="4348"/>
    <x v="170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8"/>
    <x v="16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54"/>
    <x v="7"/>
    <n v="9.43"/>
    <n v="1"/>
    <n v="9.43"/>
    <n v="9.43"/>
    <n v="9.43"/>
    <s v="N"/>
    <s v="N"/>
    <s v="Y"/>
    <s v="Bens Bakery "/>
    <s v="Bens Bakery"/>
    <m/>
    <x v="1"/>
    <s v="260115VEWE8KH"/>
    <s v="Closed"/>
    <s v="Paid"/>
  </r>
  <r>
    <x v="4348"/>
    <x v="15"/>
    <x v="2"/>
    <n v="0"/>
    <n v="1"/>
    <n v="0"/>
    <n v="0"/>
    <n v="0"/>
    <s v="N"/>
    <s v="N"/>
    <s v="N"/>
    <s v="Bens Bakery "/>
    <s v="Bens Bakery"/>
    <m/>
    <x v="1"/>
    <s v="260115VEWE8KH"/>
    <s v="Closed"/>
    <s v="Paid"/>
  </r>
  <r>
    <x v="4348"/>
    <x v="75"/>
    <x v="7"/>
    <n v="3.3"/>
    <n v="1"/>
    <n v="3.3"/>
    <n v="3.3"/>
    <n v="3.3"/>
    <s v="N"/>
    <s v="N"/>
    <s v="Y"/>
    <s v="Bens Bakery "/>
    <s v="Bens Bakery"/>
    <m/>
    <x v="1"/>
    <s v="260115VEWE8KH"/>
    <s v="Closed"/>
    <s v="Paid"/>
  </r>
  <r>
    <x v="4349"/>
    <x v="25"/>
    <x v="7"/>
    <n v="5.66"/>
    <n v="1"/>
    <n v="5.66"/>
    <n v="5.66"/>
    <n v="5.66"/>
    <s v="N"/>
    <s v="N"/>
    <s v="Y"/>
    <s v="Bens Bakery "/>
    <s v="Bens Bakery"/>
    <m/>
    <x v="1"/>
    <s v="260115VEWWO3H"/>
    <s v="Closed"/>
    <s v="Paid"/>
  </r>
  <r>
    <x v="4350"/>
    <x v="42"/>
    <x v="2"/>
    <n v="0"/>
    <n v="1"/>
    <n v="0"/>
    <n v="0"/>
    <n v="0"/>
    <s v="N"/>
    <s v="N"/>
    <s v="N"/>
    <s v="Restore "/>
    <s v="Restore"/>
    <m/>
    <x v="2"/>
    <s v="260115UAXV5H5"/>
    <s v="Closed"/>
    <s v="Paid"/>
  </r>
  <r>
    <x v="4350"/>
    <x v="101"/>
    <x v="9"/>
    <n v="20"/>
    <n v="1"/>
    <n v="20"/>
    <n v="20"/>
    <n v="20"/>
    <s v="N"/>
    <s v="N"/>
    <s v="N"/>
    <s v="Restore "/>
    <s v="Restore"/>
    <m/>
    <x v="2"/>
    <s v="260115UAXV5H5"/>
    <s v="Closed"/>
    <s v="Paid"/>
  </r>
  <r>
    <x v="4351"/>
    <x v="87"/>
    <x v="7"/>
    <n v="2.83"/>
    <n v="1"/>
    <n v="2.83"/>
    <n v="2.83"/>
    <n v="2.83"/>
    <s v="N"/>
    <s v="N"/>
    <s v="Y"/>
    <s v="Bens Bakery "/>
    <s v="Bens Bakery"/>
    <m/>
    <x v="1"/>
    <s v="260115VEW5XRM"/>
    <s v="Closed"/>
    <s v="Paid"/>
  </r>
  <r>
    <x v="4351"/>
    <x v="68"/>
    <x v="7"/>
    <n v="14.15"/>
    <n v="1"/>
    <n v="14.15"/>
    <n v="14.15"/>
    <n v="14.15"/>
    <s v="N"/>
    <s v="N"/>
    <s v="Y"/>
    <s v="Bens Bakery "/>
    <s v="Bens Bakery"/>
    <m/>
    <x v="1"/>
    <s v="260115VEW5XRM"/>
    <s v="Closed"/>
    <s v="Paid"/>
  </r>
  <r>
    <x v="4352"/>
    <x v="69"/>
    <x v="7"/>
    <n v="9.43"/>
    <n v="1"/>
    <n v="9.43"/>
    <n v="9.43"/>
    <n v="9.43"/>
    <s v="N"/>
    <s v="N"/>
    <s v="Y"/>
    <s v="Bens Bakery "/>
    <s v="Bens Bakery"/>
    <m/>
    <x v="1"/>
    <s v="260115VEWTWRQ"/>
    <s v="Closed"/>
    <s v="Paid"/>
  </r>
  <r>
    <x v="4353"/>
    <x v="73"/>
    <x v="7"/>
    <n v="9.43"/>
    <n v="1"/>
    <n v="9.43"/>
    <n v="9.43"/>
    <n v="9.43"/>
    <s v="N"/>
    <s v="N"/>
    <s v="Y"/>
    <s v="Bens Bakery "/>
    <s v="Bens Bakery"/>
    <m/>
    <x v="1"/>
    <s v="260115VEWXM6S"/>
    <s v="Closed"/>
    <s v="Paid"/>
  </r>
  <r>
    <x v="4353"/>
    <x v="15"/>
    <x v="2"/>
    <n v="0"/>
    <n v="1"/>
    <n v="0"/>
    <n v="0"/>
    <n v="0"/>
    <s v="N"/>
    <s v="N"/>
    <s v="N"/>
    <s v="Bens Bakery "/>
    <s v="Bens Bakery"/>
    <m/>
    <x v="1"/>
    <s v="260115VEWXM6S"/>
    <s v="Closed"/>
    <s v="Paid"/>
  </r>
  <r>
    <x v="4353"/>
    <x v="61"/>
    <x v="7"/>
    <n v="11.32"/>
    <n v="1"/>
    <n v="11.32"/>
    <n v="11.32"/>
    <n v="11.32"/>
    <s v="N"/>
    <s v="N"/>
    <s v="Y"/>
    <s v="Bens Bakery "/>
    <s v="Bens Bakery"/>
    <m/>
    <x v="1"/>
    <s v="260115VEWXM6S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4"/>
    <x v="2"/>
    <x v="2"/>
    <n v="0"/>
    <n v="1"/>
    <n v="0"/>
    <n v="0"/>
    <n v="0"/>
    <s v="N"/>
    <s v="N"/>
    <s v="N"/>
    <s v="Secawan "/>
    <s v="Secawan"/>
    <m/>
    <x v="0"/>
    <s v="260115IQFXSFB"/>
    <s v="Closed"/>
    <s v="Paid"/>
  </r>
  <r>
    <x v="4354"/>
    <x v="5"/>
    <x v="4"/>
    <n v="5.2"/>
    <n v="1"/>
    <n v="5.2"/>
    <n v="2.6"/>
    <n v="2.6"/>
    <s v="N"/>
    <s v="N"/>
    <s v="N"/>
    <s v="Secawan "/>
    <s v="Secawan"/>
    <m/>
    <x v="0"/>
    <s v="260115IQFXSFB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5"/>
    <x v="2"/>
    <x v="2"/>
    <n v="0"/>
    <n v="1"/>
    <n v="0"/>
    <n v="0"/>
    <n v="0"/>
    <s v="N"/>
    <s v="N"/>
    <s v="N"/>
    <s v="Secawan "/>
    <s v="Secawan"/>
    <m/>
    <x v="0"/>
    <s v="260115IQFWP2L"/>
    <s v="Closed"/>
    <s v="Paid"/>
  </r>
  <r>
    <x v="4355"/>
    <x v="5"/>
    <x v="4"/>
    <n v="5.2"/>
    <n v="1"/>
    <n v="5.2"/>
    <n v="2.6"/>
    <n v="2.6"/>
    <s v="N"/>
    <s v="N"/>
    <s v="N"/>
    <s v="Secawan "/>
    <s v="Secawan"/>
    <m/>
    <x v="0"/>
    <s v="260115IQFWP2L"/>
    <s v="Closed"/>
    <s v="Paid"/>
  </r>
  <r>
    <x v="43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O0QW"/>
    <s v="Closed"/>
    <s v="Paid"/>
  </r>
  <r>
    <x v="4356"/>
    <x v="58"/>
    <x v="9"/>
    <n v="19"/>
    <n v="1"/>
    <n v="19"/>
    <n v="19"/>
    <n v="19"/>
    <s v="N"/>
    <s v="N"/>
    <s v="N"/>
    <s v="Restore "/>
    <s v="Restore"/>
    <m/>
    <x v="2"/>
    <s v="260115UAXO0QW"/>
    <s v="Closed"/>
    <s v="Paid"/>
  </r>
  <r>
    <x v="4356"/>
    <x v="42"/>
    <x v="2"/>
    <n v="0"/>
    <n v="1"/>
    <n v="0"/>
    <n v="0"/>
    <n v="0"/>
    <s v="N"/>
    <s v="N"/>
    <s v="N"/>
    <s v="Restore "/>
    <s v="Restore"/>
    <m/>
    <x v="2"/>
    <s v="260115UAXO0QW"/>
    <s v="Closed"/>
    <s v="Paid"/>
  </r>
  <r>
    <x v="4356"/>
    <x v="63"/>
    <x v="9"/>
    <n v="20"/>
    <n v="1"/>
    <n v="20"/>
    <n v="20"/>
    <n v="20"/>
    <s v="N"/>
    <s v="N"/>
    <s v="N"/>
    <s v="Restore "/>
    <s v="Restore"/>
    <m/>
    <x v="2"/>
    <s v="260115UAXO0QW"/>
    <s v="Closed"/>
    <s v="Paid"/>
  </r>
  <r>
    <x v="4357"/>
    <x v="66"/>
    <x v="1"/>
    <n v="6"/>
    <n v="1"/>
    <n v="6"/>
    <n v="3"/>
    <n v="3"/>
    <s v="N"/>
    <s v="N"/>
    <s v="N"/>
    <s v="Secawan "/>
    <s v="Secawan"/>
    <m/>
    <x v="0"/>
    <s v="260115IQFX203"/>
    <s v="Closed"/>
    <s v="Paid"/>
  </r>
  <r>
    <x v="4357"/>
    <x v="2"/>
    <x v="2"/>
    <n v="0"/>
    <n v="1"/>
    <n v="0"/>
    <n v="0"/>
    <n v="0"/>
    <s v="N"/>
    <s v="N"/>
    <s v="N"/>
    <s v="Secawan "/>
    <s v="Secawan"/>
    <m/>
    <x v="0"/>
    <s v="260115IQFX203"/>
    <s v="Closed"/>
    <s v="Paid"/>
  </r>
  <r>
    <x v="4357"/>
    <x v="5"/>
    <x v="4"/>
    <n v="5.2"/>
    <n v="1"/>
    <n v="5.2"/>
    <n v="2.6"/>
    <n v="2.6"/>
    <s v="N"/>
    <s v="N"/>
    <s v="N"/>
    <s v="Secawan "/>
    <s v="Secawan"/>
    <m/>
    <x v="0"/>
    <s v="260115IQFX203"/>
    <s v="Closed"/>
    <s v="Paid"/>
  </r>
  <r>
    <x v="4357"/>
    <x v="30"/>
    <x v="5"/>
    <n v="3.4"/>
    <n v="1"/>
    <n v="3.4"/>
    <n v="3.4"/>
    <n v="3.4"/>
    <s v="N"/>
    <s v="N"/>
    <s v="N"/>
    <s v="Secawan "/>
    <s v="Secawan"/>
    <m/>
    <x v="0"/>
    <s v="260115IQFX203"/>
    <s v="Closed"/>
    <s v="Paid"/>
  </r>
  <r>
    <x v="4358"/>
    <x v="76"/>
    <x v="7"/>
    <n v="7.55"/>
    <n v="1"/>
    <n v="7.55"/>
    <n v="7.55"/>
    <n v="7.55"/>
    <s v="N"/>
    <s v="N"/>
    <s v="Y"/>
    <s v="Bens Bakery "/>
    <s v="Bens Bakery"/>
    <m/>
    <x v="1"/>
    <s v="260115VEW4WC0"/>
    <s v="Closed"/>
    <s v="Paid"/>
  </r>
  <r>
    <x v="4359"/>
    <x v="2"/>
    <x v="2"/>
    <n v="0"/>
    <n v="1"/>
    <n v="0"/>
    <n v="0"/>
    <n v="0"/>
    <s v="N"/>
    <s v="N"/>
    <s v="N"/>
    <s v="Secawan "/>
    <s v="Secawan"/>
    <m/>
    <x v="0"/>
    <s v="260115IQF5HKP"/>
    <s v="Closed"/>
    <s v="Paid"/>
  </r>
  <r>
    <x v="4359"/>
    <x v="144"/>
    <x v="12"/>
    <n v="16.5"/>
    <n v="1"/>
    <n v="16.5"/>
    <n v="16.5"/>
    <n v="16.5"/>
    <s v="N"/>
    <s v="N"/>
    <s v="N"/>
    <s v="Secawan "/>
    <s v="Secawan"/>
    <m/>
    <x v="0"/>
    <s v="260115IQF5HKP"/>
    <s v="Closed"/>
    <s v="Paid"/>
  </r>
  <r>
    <x v="4359"/>
    <x v="139"/>
    <x v="12"/>
    <n v="13.5"/>
    <n v="1"/>
    <n v="13.5"/>
    <n v="13.5"/>
    <n v="13.5"/>
    <s v="N"/>
    <s v="N"/>
    <s v="N"/>
    <s v="Secawan "/>
    <s v="Secawan"/>
    <m/>
    <x v="0"/>
    <s v="260115IQF5HKP"/>
    <s v="Closed"/>
    <s v="Paid"/>
  </r>
  <r>
    <x v="4360"/>
    <x v="42"/>
    <x v="2"/>
    <n v="0"/>
    <n v="1"/>
    <n v="0"/>
    <n v="0"/>
    <n v="0"/>
    <s v="N"/>
    <s v="N"/>
    <s v="N"/>
    <s v="Restore "/>
    <s v="Restore"/>
    <m/>
    <x v="2"/>
    <s v="260115UAXPRY8"/>
    <s v="Closed"/>
    <s v="Paid"/>
  </r>
  <r>
    <x v="43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PRY8"/>
    <s v="Closed"/>
    <s v="Paid"/>
  </r>
  <r>
    <x v="4361"/>
    <x v="9"/>
    <x v="6"/>
    <n v="10"/>
    <n v="1"/>
    <n v="10"/>
    <n v="10"/>
    <n v="10"/>
    <s v="N"/>
    <s v="N"/>
    <s v="N"/>
    <s v="Secawan "/>
    <s v="Secawan"/>
    <m/>
    <x v="0"/>
    <s v="260115IQF7XRT"/>
    <s v="Closed"/>
    <s v="Paid"/>
  </r>
  <r>
    <x v="4361"/>
    <x v="56"/>
    <x v="5"/>
    <n v="12.8"/>
    <n v="1"/>
    <n v="12.8"/>
    <n v="12.8"/>
    <n v="12.8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5"/>
    <x v="4"/>
    <n v="5.2"/>
    <n v="1"/>
    <n v="5.2"/>
    <n v="2.6"/>
    <n v="2.6"/>
    <s v="N"/>
    <s v="N"/>
    <s v="N"/>
    <s v="Secawan "/>
    <s v="Secawan"/>
    <m/>
    <x v="0"/>
    <s v="260115IQF7XRT"/>
    <s v="Closed"/>
    <s v="Paid"/>
  </r>
  <r>
    <x v="4361"/>
    <x v="2"/>
    <x v="2"/>
    <n v="0"/>
    <n v="1"/>
    <n v="0"/>
    <n v="0"/>
    <n v="0"/>
    <s v="N"/>
    <s v="N"/>
    <s v="N"/>
    <s v="Secawan "/>
    <s v="Secawan"/>
    <m/>
    <x v="0"/>
    <s v="260115IQF7XRT"/>
    <s v="Closed"/>
    <s v="Paid"/>
  </r>
  <r>
    <x v="4362"/>
    <x v="2"/>
    <x v="2"/>
    <n v="0"/>
    <n v="1"/>
    <n v="0"/>
    <n v="0"/>
    <n v="0"/>
    <s v="N"/>
    <s v="N"/>
    <s v="N"/>
    <s v="Secawan "/>
    <s v="Secawan"/>
    <m/>
    <x v="0"/>
    <s v="260115IQFV9DT"/>
    <s v="Closed"/>
    <s v="Paid"/>
  </r>
  <r>
    <x v="4362"/>
    <x v="5"/>
    <x v="4"/>
    <n v="5.2"/>
    <n v="1"/>
    <n v="5.2"/>
    <n v="2.6"/>
    <n v="2.6"/>
    <s v="N"/>
    <s v="N"/>
    <s v="N"/>
    <s v="Secawan "/>
    <s v="Secawan"/>
    <m/>
    <x v="0"/>
    <s v="260115IQFV9DT"/>
    <s v="Closed"/>
    <s v="Paid"/>
  </r>
  <r>
    <x v="4363"/>
    <x v="40"/>
    <x v="5"/>
    <n v="18.5"/>
    <n v="1"/>
    <n v="18.5"/>
    <n v="18.5"/>
    <n v="18.5"/>
    <s v="N"/>
    <s v="N"/>
    <s v="N"/>
    <s v="Secawan "/>
    <s v="Secawan"/>
    <m/>
    <x v="0"/>
    <s v="260115IQF6WHO"/>
    <s v="Closed"/>
    <s v="Paid"/>
  </r>
  <r>
    <x v="4364"/>
    <x v="54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4"/>
    <x v="16"/>
    <x v="7"/>
    <n v="9.43"/>
    <n v="1"/>
    <n v="9.43"/>
    <n v="4.72"/>
    <n v="4.72"/>
    <s v="N"/>
    <s v="N"/>
    <s v="Y"/>
    <s v="Bens Bakery "/>
    <s v="Bens Bakery"/>
    <m/>
    <x v="1"/>
    <s v="260115VEWDNKH"/>
    <s v="Closed"/>
    <s v="Paid"/>
  </r>
  <r>
    <x v="4365"/>
    <x v="5"/>
    <x v="4"/>
    <n v="5.2"/>
    <n v="1"/>
    <n v="5.2"/>
    <n v="2.6"/>
    <n v="2.6"/>
    <s v="N"/>
    <s v="N"/>
    <s v="N"/>
    <s v="Secawan "/>
    <s v="Secawan"/>
    <m/>
    <x v="0"/>
    <s v="260115IQF42OQ"/>
    <s v="Closed"/>
    <s v="Paid"/>
  </r>
  <r>
    <x v="4366"/>
    <x v="40"/>
    <x v="5"/>
    <n v="18.5"/>
    <n v="2"/>
    <n v="37"/>
    <n v="37"/>
    <n v="37"/>
    <s v="N"/>
    <s v="N"/>
    <s v="N"/>
    <s v="Secawan "/>
    <s v="Secawan"/>
    <m/>
    <x v="0"/>
    <s v="260115IQFL8KI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SB1S"/>
    <s v="Closed"/>
    <s v="Paid"/>
  </r>
  <r>
    <x v="4367"/>
    <x v="42"/>
    <x v="2"/>
    <n v="0"/>
    <n v="1"/>
    <n v="0"/>
    <n v="0"/>
    <n v="0"/>
    <s v="N"/>
    <s v="N"/>
    <s v="N"/>
    <s v="Restore "/>
    <s v="Restore"/>
    <m/>
    <x v="2"/>
    <s v="260115UAXSB1S"/>
    <s v="Closed"/>
    <s v="Paid"/>
  </r>
  <r>
    <x v="43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5IQF666S"/>
    <s v="Closed"/>
    <s v="Paid"/>
  </r>
  <r>
    <x v="4369"/>
    <x v="15"/>
    <x v="2"/>
    <n v="0"/>
    <n v="1"/>
    <n v="0"/>
    <n v="0"/>
    <n v="0"/>
    <s v="N"/>
    <s v="N"/>
    <s v="N"/>
    <s v="Bens Bakery "/>
    <s v="Bens Bakery"/>
    <m/>
    <x v="1"/>
    <s v="260115VEWE344"/>
    <s v="Closed"/>
    <s v="Paid"/>
  </r>
  <r>
    <x v="4369"/>
    <x v="68"/>
    <x v="7"/>
    <n v="14.15"/>
    <n v="1"/>
    <n v="14.15"/>
    <n v="7.08"/>
    <n v="7.08"/>
    <s v="N"/>
    <s v="N"/>
    <s v="Y"/>
    <s v="Bens Bakery "/>
    <s v="Bens Bakery"/>
    <m/>
    <x v="1"/>
    <s v="260115VEWE344"/>
    <s v="Closed"/>
    <s v="Paid"/>
  </r>
  <r>
    <x v="4369"/>
    <x v="69"/>
    <x v="7"/>
    <n v="9.43"/>
    <n v="1"/>
    <n v="9.43"/>
    <n v="4.72"/>
    <n v="4.72"/>
    <s v="N"/>
    <s v="N"/>
    <s v="Y"/>
    <s v="Bens Bakery "/>
    <s v="Bens Bakery"/>
    <m/>
    <x v="1"/>
    <s v="260115VEWE344"/>
    <s v="Closed"/>
    <s v="Paid"/>
  </r>
  <r>
    <x v="4370"/>
    <x v="61"/>
    <x v="7"/>
    <n v="11.32"/>
    <n v="1"/>
    <n v="11.32"/>
    <n v="5.66"/>
    <n v="5.66"/>
    <s v="N"/>
    <s v="N"/>
    <s v="Y"/>
    <s v="Bens Bakery "/>
    <s v="Bens Bakery"/>
    <m/>
    <x v="1"/>
    <s v="260115VEWNX3A"/>
    <s v="Closed"/>
    <s v="Paid"/>
  </r>
  <r>
    <x v="4370"/>
    <x v="15"/>
    <x v="2"/>
    <n v="0"/>
    <n v="1"/>
    <n v="0"/>
    <n v="0"/>
    <n v="0"/>
    <s v="N"/>
    <s v="N"/>
    <s v="N"/>
    <s v="Bens Bakery "/>
    <s v="Bens Bakery"/>
    <m/>
    <x v="1"/>
    <s v="260115VEWNX3A"/>
    <s v="Closed"/>
    <s v="Paid"/>
  </r>
  <r>
    <x v="4370"/>
    <x v="77"/>
    <x v="7"/>
    <n v="5.66"/>
    <n v="1"/>
    <n v="5.66"/>
    <n v="2.83"/>
    <n v="2.83"/>
    <s v="N"/>
    <s v="N"/>
    <s v="Y"/>
    <s v="Bens Bakery "/>
    <s v="Bens Bakery"/>
    <m/>
    <x v="1"/>
    <s v="260115VEWNX3A"/>
    <s v="Closed"/>
    <s v="Paid"/>
  </r>
  <r>
    <x v="4371"/>
    <x v="42"/>
    <x v="2"/>
    <n v="0"/>
    <n v="1"/>
    <n v="0"/>
    <n v="0"/>
    <n v="0"/>
    <s v="N"/>
    <s v="N"/>
    <s v="N"/>
    <s v="Restore "/>
    <s v="Restore"/>
    <m/>
    <x v="2"/>
    <s v="260115UAXCPZU"/>
    <s v="Closed"/>
    <s v="Paid"/>
  </r>
  <r>
    <x v="43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5UAXCPZU"/>
    <s v="Closed"/>
    <s v="Paid"/>
  </r>
  <r>
    <x v="4372"/>
    <x v="14"/>
    <x v="2"/>
    <n v="0"/>
    <n v="1"/>
    <n v="0"/>
    <n v="0"/>
    <n v="0"/>
    <s v="N"/>
    <s v="N"/>
    <s v="N"/>
    <s v="Bens Bakery "/>
    <s v="Bens Bakery"/>
    <m/>
    <x v="1"/>
    <s v="260115VEW4IN7"/>
    <s v="Closed"/>
    <s v="Paid"/>
  </r>
  <r>
    <x v="4372"/>
    <x v="68"/>
    <x v="7"/>
    <n v="14.15"/>
    <n v="1"/>
    <n v="14.15"/>
    <n v="7.08"/>
    <n v="7.08"/>
    <s v="N"/>
    <s v="N"/>
    <s v="Y"/>
    <s v="Bens Bakery "/>
    <s v="Bens Bakery"/>
    <m/>
    <x v="1"/>
    <s v="260115VEW4IN7"/>
    <s v="Closed"/>
    <s v="Paid"/>
  </r>
  <r>
    <x v="4373"/>
    <x v="14"/>
    <x v="2"/>
    <n v="0"/>
    <n v="1"/>
    <n v="0"/>
    <n v="0"/>
    <n v="0"/>
    <s v="N"/>
    <s v="N"/>
    <s v="N"/>
    <s v="Bens Bakery "/>
    <s v="Bens Bakery"/>
    <m/>
    <x v="1"/>
    <s v="260115VEWT39I"/>
    <s v="Closed"/>
    <s v="Paid"/>
  </r>
  <r>
    <x v="4373"/>
    <x v="61"/>
    <x v="7"/>
    <n v="11.32"/>
    <n v="1"/>
    <n v="11.32"/>
    <n v="5.66"/>
    <n v="5.66"/>
    <s v="N"/>
    <s v="N"/>
    <s v="Y"/>
    <s v="Bens Bakery "/>
    <s v="Bens Bakery"/>
    <m/>
    <x v="1"/>
    <s v="260115VEWT39I"/>
    <s v="Closed"/>
    <s v="Paid"/>
  </r>
  <r>
    <x v="4374"/>
    <x v="16"/>
    <x v="7"/>
    <n v="9.43"/>
    <n v="1"/>
    <n v="9.43"/>
    <n v="4.72"/>
    <n v="4.72"/>
    <s v="N"/>
    <s v="N"/>
    <s v="Y"/>
    <s v="Bens Bakery "/>
    <s v="Bens Bakery"/>
    <m/>
    <x v="1"/>
    <s v="260115VEW77UX"/>
    <s v="Closed"/>
    <s v="Paid"/>
  </r>
  <r>
    <x v="4374"/>
    <x v="14"/>
    <x v="2"/>
    <n v="0"/>
    <n v="1"/>
    <n v="0"/>
    <n v="0"/>
    <n v="0"/>
    <s v="N"/>
    <s v="N"/>
    <s v="N"/>
    <s v="Bens Bakery "/>
    <s v="Bens Bakery"/>
    <m/>
    <x v="1"/>
    <s v="260115VEW77UX"/>
    <s v="Closed"/>
    <s v="Paid"/>
  </r>
  <r>
    <x v="4375"/>
    <x v="100"/>
    <x v="7"/>
    <n v="5.66"/>
    <n v="1"/>
    <n v="5.66"/>
    <n v="2.83"/>
    <n v="2.83"/>
    <s v="N"/>
    <s v="N"/>
    <s v="Y"/>
    <s v="Bens Bakery "/>
    <s v="Bens Bakery"/>
    <m/>
    <x v="1"/>
    <s v="260115VEW742V"/>
    <s v="Closed"/>
    <s v="Paid"/>
  </r>
  <r>
    <x v="4375"/>
    <x v="64"/>
    <x v="7"/>
    <n v="16.98"/>
    <n v="1"/>
    <n v="16.98"/>
    <n v="8.49"/>
    <n v="8.49"/>
    <s v="N"/>
    <s v="N"/>
    <s v="Y"/>
    <s v="Bens Bakery "/>
    <s v="Bens Bakery"/>
    <m/>
    <x v="1"/>
    <s v="260115VEW742V"/>
    <s v="Closed"/>
    <s v="Paid"/>
  </r>
  <r>
    <x v="4375"/>
    <x v="14"/>
    <x v="2"/>
    <n v="0"/>
    <n v="1"/>
    <n v="0"/>
    <n v="0"/>
    <n v="0"/>
    <s v="N"/>
    <s v="N"/>
    <s v="N"/>
    <s v="Bens Bakery "/>
    <s v="Bens Bakery"/>
    <m/>
    <x v="1"/>
    <s v="260115VEW742V"/>
    <s v="Closed"/>
    <s v="Paid"/>
  </r>
  <r>
    <x v="4376"/>
    <x v="14"/>
    <x v="2"/>
    <n v="0"/>
    <n v="1"/>
    <n v="0"/>
    <n v="0"/>
    <n v="0"/>
    <s v="N"/>
    <s v="N"/>
    <s v="N"/>
    <s v="Bens Bakery "/>
    <s v="Bens Bakery"/>
    <m/>
    <x v="1"/>
    <s v="260115VEWX6F5"/>
    <s v="Closed"/>
    <s v="Paid"/>
  </r>
  <r>
    <x v="4376"/>
    <x v="48"/>
    <x v="7"/>
    <n v="3.77"/>
    <n v="1"/>
    <n v="3.77"/>
    <n v="1.89"/>
    <n v="1.89"/>
    <s v="N"/>
    <s v="N"/>
    <s v="Y"/>
    <s v="Bens Bakery "/>
    <s v="Bens Bakery"/>
    <m/>
    <x v="1"/>
    <s v="260115VEWX6F5"/>
    <s v="Closed"/>
    <s v="Paid"/>
  </r>
  <r>
    <x v="4376"/>
    <x v="100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6"/>
    <x v="25"/>
    <x v="7"/>
    <n v="5.66"/>
    <n v="1"/>
    <n v="5.66"/>
    <n v="2.83"/>
    <n v="2.83"/>
    <s v="N"/>
    <s v="N"/>
    <s v="Y"/>
    <s v="Bens Bakery "/>
    <s v="Bens Bakery"/>
    <m/>
    <x v="1"/>
    <s v="260115VEWX6F5"/>
    <s v="Closed"/>
    <s v="Paid"/>
  </r>
  <r>
    <x v="4377"/>
    <x v="14"/>
    <x v="2"/>
    <n v="0"/>
    <n v="1"/>
    <n v="0"/>
    <n v="0"/>
    <n v="0"/>
    <s v="N"/>
    <s v="N"/>
    <s v="N"/>
    <s v="Bens Bakery "/>
    <s v="Bens Bakery"/>
    <m/>
    <x v="1"/>
    <s v="260115VEWZ6RA"/>
    <s v="Closed"/>
    <s v="Paid"/>
  </r>
  <r>
    <x v="4377"/>
    <x v="25"/>
    <x v="7"/>
    <n v="5.66"/>
    <n v="1"/>
    <n v="5.66"/>
    <n v="2.83"/>
    <n v="2.83"/>
    <s v="N"/>
    <s v="N"/>
    <s v="Y"/>
    <s v="Bens Bakery "/>
    <s v="Bens Bakery"/>
    <m/>
    <x v="1"/>
    <s v="260115VEWZ6RA"/>
    <s v="Closed"/>
    <s v="Paid"/>
  </r>
  <r>
    <x v="4378"/>
    <x v="25"/>
    <x v="7"/>
    <n v="5.66"/>
    <n v="1"/>
    <n v="5.66"/>
    <n v="2.83"/>
    <n v="2.83"/>
    <s v="N"/>
    <s v="N"/>
    <s v="Y"/>
    <s v="Bens Bakery "/>
    <s v="Bens Bakery"/>
    <m/>
    <x v="1"/>
    <s v="260115VEWPDNO"/>
    <s v="Closed"/>
    <s v="Paid"/>
  </r>
  <r>
    <x v="4378"/>
    <x v="64"/>
    <x v="7"/>
    <n v="16.98"/>
    <n v="1"/>
    <n v="16.98"/>
    <n v="8.49"/>
    <n v="8.49"/>
    <s v="N"/>
    <s v="N"/>
    <s v="Y"/>
    <s v="Bens Bakery "/>
    <s v="Bens Bakery"/>
    <m/>
    <x v="1"/>
    <s v="260115VEWPDNO"/>
    <s v="Closed"/>
    <s v="Paid"/>
  </r>
  <r>
    <x v="4378"/>
    <x v="68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8"/>
    <x v="14"/>
    <x v="2"/>
    <n v="0"/>
    <n v="1"/>
    <n v="0"/>
    <n v="0"/>
    <n v="0"/>
    <s v="N"/>
    <s v="N"/>
    <s v="N"/>
    <s v="Bens Bakery "/>
    <s v="Bens Bakery"/>
    <m/>
    <x v="1"/>
    <s v="260115VEWPDNO"/>
    <s v="Closed"/>
    <s v="Paid"/>
  </r>
  <r>
    <x v="4378"/>
    <x v="71"/>
    <x v="7"/>
    <n v="14.15"/>
    <n v="1"/>
    <n v="14.15"/>
    <n v="7.08"/>
    <n v="7.08"/>
    <s v="N"/>
    <s v="N"/>
    <s v="Y"/>
    <s v="Bens Bakery "/>
    <s v="Bens Bakery"/>
    <m/>
    <x v="1"/>
    <s v="260115VEWPDNO"/>
    <s v="Closed"/>
    <s v="Paid"/>
  </r>
  <r>
    <x v="4379"/>
    <x v="37"/>
    <x v="5"/>
    <n v="8.8000000000000007"/>
    <n v="2"/>
    <n v="17.600000000000001"/>
    <n v="17.600000000000001"/>
    <n v="14.96"/>
    <s v="N"/>
    <s v="N"/>
    <s v="N"/>
    <s v="Secawan "/>
    <s v="Secawan"/>
    <m/>
    <x v="0"/>
    <s v="260115IQFADQ9"/>
    <s v="Closed"/>
    <s v="Paid"/>
  </r>
  <r>
    <x v="4379"/>
    <x v="4"/>
    <x v="2"/>
    <n v="0"/>
    <n v="1"/>
    <n v="0"/>
    <n v="0"/>
    <n v="0"/>
    <s v="N"/>
    <s v="N"/>
    <s v="N"/>
    <s v="Secawan "/>
    <s v="Secawan"/>
    <m/>
    <x v="0"/>
    <s v="260115IQFADQ9"/>
    <s v="Closed"/>
    <s v="Paid"/>
  </r>
  <r>
    <x v="4380"/>
    <x v="4"/>
    <x v="2"/>
    <n v="0"/>
    <n v="1"/>
    <n v="0"/>
    <n v="0"/>
    <n v="0"/>
    <s v="N"/>
    <s v="N"/>
    <s v="N"/>
    <s v="Secawan "/>
    <s v="Secawan"/>
    <m/>
    <x v="0"/>
    <s v="260115IQFMOVQ"/>
    <s v="Closed"/>
    <s v="Paid"/>
  </r>
  <r>
    <x v="4380"/>
    <x v="153"/>
    <x v="13"/>
    <n v="0.7"/>
    <n v="1"/>
    <n v="0.7"/>
    <n v="0.7"/>
    <n v="0.7"/>
    <s v="N"/>
    <s v="N"/>
    <s v="N"/>
    <s v="Secawan "/>
    <s v="Secawan"/>
    <m/>
    <x v="0"/>
    <s v="260115IQFMOVQ"/>
    <s v="Closed"/>
    <s v="Paid"/>
  </r>
  <r>
    <x v="4381"/>
    <x v="49"/>
    <x v="7"/>
    <n v="5.66"/>
    <n v="1"/>
    <n v="5.66"/>
    <n v="2.83"/>
    <n v="2.83"/>
    <s v="N"/>
    <s v="N"/>
    <s v="Y"/>
    <s v="Bens Bakery "/>
    <s v="Bens Bakery"/>
    <m/>
    <x v="1"/>
    <s v="260115VEW83OT"/>
    <s v="Closed"/>
    <s v="Paid"/>
  </r>
  <r>
    <x v="4381"/>
    <x v="14"/>
    <x v="2"/>
    <n v="0"/>
    <n v="1"/>
    <n v="0"/>
    <n v="0"/>
    <n v="0"/>
    <s v="N"/>
    <s v="N"/>
    <s v="N"/>
    <s v="Bens Bakery "/>
    <s v="Bens Bakery"/>
    <m/>
    <x v="1"/>
    <s v="260115VEW83OT"/>
    <s v="Closed"/>
    <s v="Paid"/>
  </r>
  <r>
    <x v="4382"/>
    <x v="15"/>
    <x v="2"/>
    <n v="0"/>
    <n v="1"/>
    <n v="0"/>
    <n v="0"/>
    <n v="0"/>
    <s v="N"/>
    <s v="N"/>
    <s v="N"/>
    <s v="Bens Bakery "/>
    <s v="Bens Bakery"/>
    <m/>
    <x v="1"/>
    <s v="260115VEW1CR6"/>
    <s v="Closed"/>
    <s v="Paid"/>
  </r>
  <r>
    <x v="4382"/>
    <x v="68"/>
    <x v="7"/>
    <n v="14.15"/>
    <n v="1"/>
    <n v="14.15"/>
    <n v="7.08"/>
    <n v="7.08"/>
    <s v="N"/>
    <s v="N"/>
    <s v="Y"/>
    <s v="Bens Bakery "/>
    <s v="Bens Bakery"/>
    <m/>
    <x v="1"/>
    <s v="260115VEW1CR6"/>
    <s v="Closed"/>
    <s v="Paid"/>
  </r>
  <r>
    <x v="4383"/>
    <x v="14"/>
    <x v="2"/>
    <n v="0"/>
    <n v="1"/>
    <n v="0"/>
    <n v="0"/>
    <n v="0"/>
    <s v="N"/>
    <s v="N"/>
    <s v="N"/>
    <s v="Bens Bakery "/>
    <s v="Bens Bakery"/>
    <m/>
    <x v="1"/>
    <s v="260115VEWXLWS"/>
    <s v="Closed"/>
    <s v="Paid"/>
  </r>
  <r>
    <x v="4383"/>
    <x v="49"/>
    <x v="7"/>
    <n v="5.66"/>
    <n v="1"/>
    <n v="5.66"/>
    <n v="2.83"/>
    <n v="2.83"/>
    <s v="N"/>
    <s v="N"/>
    <s v="Y"/>
    <s v="Bens Bakery "/>
    <s v="Bens Bakery"/>
    <m/>
    <x v="1"/>
    <s v="260115VEWXLWS"/>
    <s v="Closed"/>
    <s v="Paid"/>
  </r>
  <r>
    <x v="4383"/>
    <x v="68"/>
    <x v="7"/>
    <n v="14.15"/>
    <n v="1"/>
    <n v="14.15"/>
    <n v="7.08"/>
    <n v="7.08"/>
    <s v="N"/>
    <s v="N"/>
    <s v="Y"/>
    <s v="Bens Bakery "/>
    <s v="Bens Bakery"/>
    <m/>
    <x v="1"/>
    <s v="260115VEWXLWS"/>
    <s v="Closed"/>
    <s v="Paid"/>
  </r>
  <r>
    <x v="4384"/>
    <x v="49"/>
    <x v="7"/>
    <n v="5.66"/>
    <n v="2"/>
    <n v="11.32"/>
    <n v="5.66"/>
    <n v="5.66"/>
    <s v="N"/>
    <s v="N"/>
    <s v="Y"/>
    <s v="Bens Bakery "/>
    <s v="Bens Bakery"/>
    <m/>
    <x v="1"/>
    <s v="260115VEW314V"/>
    <s v="Closed"/>
    <s v="Paid"/>
  </r>
  <r>
    <x v="4384"/>
    <x v="14"/>
    <x v="2"/>
    <n v="0"/>
    <n v="1"/>
    <n v="0"/>
    <n v="0"/>
    <n v="0"/>
    <s v="N"/>
    <s v="N"/>
    <s v="N"/>
    <s v="Bens Bakery "/>
    <s v="Bens Bakery"/>
    <m/>
    <x v="1"/>
    <s v="260115VEW314V"/>
    <s v="Closed"/>
    <s v="Paid"/>
  </r>
  <r>
    <x v="4385"/>
    <x v="68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5"/>
    <x v="15"/>
    <x v="2"/>
    <n v="0"/>
    <n v="1"/>
    <n v="0"/>
    <n v="0"/>
    <n v="0"/>
    <s v="N"/>
    <s v="N"/>
    <s v="N"/>
    <s v="Bens Bakery "/>
    <s v="Bens Bakery"/>
    <m/>
    <x v="1"/>
    <s v="260115VEW70OI"/>
    <s v="Closed"/>
    <s v="Paid"/>
  </r>
  <r>
    <x v="4385"/>
    <x v="87"/>
    <x v="7"/>
    <n v="2.83"/>
    <n v="2"/>
    <n v="5.66"/>
    <n v="5.66"/>
    <n v="5.66"/>
    <s v="N"/>
    <s v="N"/>
    <s v="Y"/>
    <s v="Bens Bakery "/>
    <s v="Bens Bakery"/>
    <m/>
    <x v="1"/>
    <s v="260115VEW70OI"/>
    <s v="Closed"/>
    <s v="Paid"/>
  </r>
  <r>
    <x v="4385"/>
    <x v="13"/>
    <x v="7"/>
    <n v="14.15"/>
    <n v="1"/>
    <n v="14.15"/>
    <n v="7.08"/>
    <n v="7.08"/>
    <s v="N"/>
    <s v="N"/>
    <s v="Y"/>
    <s v="Bens Bakery "/>
    <s v="Bens Bakery"/>
    <m/>
    <x v="1"/>
    <s v="260115VEW70OI"/>
    <s v="Closed"/>
    <s v="Paid"/>
  </r>
  <r>
    <x v="4386"/>
    <x v="30"/>
    <x v="5"/>
    <n v="3.4"/>
    <n v="1"/>
    <n v="3.4"/>
    <n v="3.4"/>
    <n v="3.4"/>
    <s v="N"/>
    <s v="N"/>
    <s v="N"/>
    <s v="Secawan "/>
    <s v="Secawan"/>
    <m/>
    <x v="0"/>
    <s v="260116IQFP12H"/>
    <s v="Closed"/>
    <s v="Paid"/>
  </r>
  <r>
    <x v="4386"/>
    <x v="28"/>
    <x v="3"/>
    <n v="6.8"/>
    <n v="1"/>
    <n v="6.8"/>
    <n v="6.8"/>
    <n v="6.8"/>
    <s v="N"/>
    <s v="N"/>
    <s v="N"/>
    <s v="Secawan "/>
    <s v="Secawan"/>
    <m/>
    <x v="0"/>
    <s v="260116IQFP12H"/>
    <s v="Closed"/>
    <s v="Paid"/>
  </r>
  <r>
    <x v="4386"/>
    <x v="4"/>
    <x v="2"/>
    <n v="0"/>
    <n v="1"/>
    <n v="0"/>
    <n v="0"/>
    <n v="0"/>
    <s v="N"/>
    <s v="N"/>
    <s v="N"/>
    <s v="Secawan "/>
    <s v="Secawan"/>
    <m/>
    <x v="0"/>
    <s v="260116IQFP12H"/>
    <s v="Closed"/>
    <s v="Paid"/>
  </r>
  <r>
    <x v="4386"/>
    <x v="82"/>
    <x v="5"/>
    <n v="6.9"/>
    <n v="1"/>
    <n v="6.9"/>
    <n v="6.9"/>
    <n v="6.9"/>
    <s v="N"/>
    <s v="N"/>
    <s v="N"/>
    <s v="Secawan "/>
    <s v="Secawan"/>
    <m/>
    <x v="0"/>
    <s v="260116IQFP12H"/>
    <s v="Closed"/>
    <s v="Paid"/>
  </r>
  <r>
    <x v="4387"/>
    <x v="38"/>
    <x v="5"/>
    <n v="11.8"/>
    <n v="1"/>
    <n v="11.8"/>
    <n v="11.8"/>
    <n v="11.8"/>
    <s v="N"/>
    <s v="N"/>
    <s v="N"/>
    <s v="Secawan "/>
    <s v="Secawan"/>
    <m/>
    <x v="0"/>
    <s v="260116IQFSZ8I"/>
    <s v="Closed"/>
    <s v="Paid"/>
  </r>
  <r>
    <x v="4387"/>
    <x v="4"/>
    <x v="2"/>
    <n v="0"/>
    <n v="1"/>
    <n v="0"/>
    <n v="0"/>
    <n v="0"/>
    <s v="N"/>
    <s v="N"/>
    <s v="N"/>
    <s v="Secawan "/>
    <s v="Secawan"/>
    <m/>
    <x v="0"/>
    <s v="260116IQFSZ8I"/>
    <s v="Closed"/>
    <s v="Paid"/>
  </r>
  <r>
    <x v="4388"/>
    <x v="12"/>
    <x v="0"/>
    <n v="9.9"/>
    <n v="1"/>
    <n v="9.9"/>
    <n v="9.9"/>
    <n v="9.9"/>
    <s v="N"/>
    <s v="N"/>
    <s v="N"/>
    <s v="Secawan "/>
    <s v="Secawan"/>
    <m/>
    <x v="0"/>
    <s v="260116IQF6ZO1"/>
    <s v="Closed"/>
    <s v="Paid"/>
  </r>
  <r>
    <x v="4388"/>
    <x v="0"/>
    <x v="0"/>
    <n v="12.9"/>
    <n v="1"/>
    <n v="12.9"/>
    <n v="12.9"/>
    <n v="12.9"/>
    <s v="N"/>
    <s v="N"/>
    <s v="N"/>
    <s v="Secawan "/>
    <s v="Secawan"/>
    <m/>
    <x v="0"/>
    <s v="260116IQF6ZO1"/>
    <s v="Closed"/>
    <s v="Paid"/>
  </r>
  <r>
    <x v="4388"/>
    <x v="4"/>
    <x v="2"/>
    <n v="0"/>
    <n v="1"/>
    <n v="0"/>
    <n v="0"/>
    <n v="0"/>
    <s v="N"/>
    <s v="N"/>
    <s v="N"/>
    <s v="Secawan "/>
    <s v="Secawan"/>
    <m/>
    <x v="0"/>
    <s v="260116IQF6ZO1"/>
    <s v="Closed"/>
    <s v="Paid"/>
  </r>
  <r>
    <x v="4389"/>
    <x v="4"/>
    <x v="2"/>
    <n v="0"/>
    <n v="1"/>
    <n v="0"/>
    <n v="0"/>
    <n v="0"/>
    <s v="N"/>
    <s v="N"/>
    <s v="N"/>
    <s v="Secawan "/>
    <s v="Secawan"/>
    <m/>
    <x v="0"/>
    <s v="260116IQF13LB"/>
    <s v="Closed"/>
    <s v="Paid"/>
  </r>
  <r>
    <x v="4389"/>
    <x v="34"/>
    <x v="3"/>
    <n v="10.9"/>
    <n v="1"/>
    <n v="10.9"/>
    <n v="10.9"/>
    <n v="10.9"/>
    <s v="N"/>
    <s v="N"/>
    <s v="N"/>
    <s v="Secawan "/>
    <s v="Secawan"/>
    <m/>
    <x v="0"/>
    <s v="260116IQF13LB"/>
    <s v="Closed"/>
    <s v="Paid"/>
  </r>
  <r>
    <x v="4390"/>
    <x v="4"/>
    <x v="2"/>
    <n v="0"/>
    <n v="1"/>
    <n v="0"/>
    <n v="0"/>
    <n v="0"/>
    <s v="N"/>
    <s v="N"/>
    <s v="N"/>
    <s v="Secawan "/>
    <s v="Secawan"/>
    <m/>
    <x v="0"/>
    <s v="260116IQF3ARV"/>
    <s v="Closed"/>
    <s v="Paid"/>
  </r>
  <r>
    <x v="4390"/>
    <x v="22"/>
    <x v="3"/>
    <n v="8.9"/>
    <n v="1"/>
    <n v="8.9"/>
    <n v="8.9"/>
    <n v="8.9"/>
    <s v="N"/>
    <s v="N"/>
    <s v="N"/>
    <s v="Secawan "/>
    <s v="Secawan"/>
    <m/>
    <x v="0"/>
    <s v="260116IQF3ARV"/>
    <s v="Closed"/>
    <s v="Paid"/>
  </r>
  <r>
    <x v="4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7I5"/>
    <s v="Closed"/>
    <s v="Paid"/>
  </r>
  <r>
    <x v="4391"/>
    <x v="63"/>
    <x v="9"/>
    <n v="20"/>
    <n v="1"/>
    <n v="20"/>
    <n v="20"/>
    <n v="20"/>
    <s v="N"/>
    <s v="N"/>
    <s v="N"/>
    <s v="Restore "/>
    <s v="Restore"/>
    <m/>
    <x v="2"/>
    <s v="260116UAX97I5"/>
    <s v="Closed"/>
    <s v="Paid"/>
  </r>
  <r>
    <x v="4391"/>
    <x v="42"/>
    <x v="2"/>
    <n v="0"/>
    <n v="1"/>
    <n v="0"/>
    <n v="0"/>
    <n v="0"/>
    <s v="N"/>
    <s v="N"/>
    <s v="N"/>
    <s v="Restore "/>
    <s v="Restore"/>
    <m/>
    <x v="2"/>
    <s v="260116UAX97I5"/>
    <s v="Closed"/>
    <s v="Paid"/>
  </r>
  <r>
    <x v="4392"/>
    <x v="5"/>
    <x v="4"/>
    <n v="5.2"/>
    <n v="1"/>
    <n v="5.2"/>
    <n v="5.2"/>
    <n v="5.2"/>
    <s v="N"/>
    <s v="N"/>
    <s v="N"/>
    <s v="Secawan "/>
    <s v="Secawan"/>
    <m/>
    <x v="0"/>
    <s v="260116IQFBVCK"/>
    <s v="Closed"/>
    <s v="Paid"/>
  </r>
  <r>
    <x v="4392"/>
    <x v="4"/>
    <x v="2"/>
    <n v="0"/>
    <n v="1"/>
    <n v="0"/>
    <n v="0"/>
    <n v="0"/>
    <s v="N"/>
    <s v="N"/>
    <s v="N"/>
    <s v="Secawan "/>
    <s v="Secawan"/>
    <m/>
    <x v="0"/>
    <s v="260116IQFBVCK"/>
    <s v="Closed"/>
    <s v="Paid"/>
  </r>
  <r>
    <x v="439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VCK"/>
    <s v="Closed"/>
    <s v="Paid"/>
  </r>
  <r>
    <x v="4392"/>
    <x v="33"/>
    <x v="3"/>
    <n v="7.9"/>
    <n v="1"/>
    <n v="7.9"/>
    <n v="7.9"/>
    <n v="7.9"/>
    <s v="N"/>
    <s v="N"/>
    <s v="N"/>
    <s v="Secawan "/>
    <s v="Secawan"/>
    <m/>
    <x v="0"/>
    <s v="260116IQFBVCK"/>
    <s v="Closed"/>
    <s v="Paid"/>
  </r>
  <r>
    <x v="4392"/>
    <x v="0"/>
    <x v="0"/>
    <n v="12.9"/>
    <n v="1"/>
    <n v="12.9"/>
    <n v="12.9"/>
    <n v="12.9"/>
    <s v="N"/>
    <s v="N"/>
    <s v="N"/>
    <s v="Secawan "/>
    <s v="Secawan"/>
    <m/>
    <x v="0"/>
    <s v="260116IQFBVCK"/>
    <s v="Closed"/>
    <s v="Paid"/>
  </r>
  <r>
    <x v="43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T4GW"/>
    <s v="Closed"/>
    <s v="Paid"/>
  </r>
  <r>
    <x v="4393"/>
    <x v="2"/>
    <x v="2"/>
    <n v="0"/>
    <n v="1"/>
    <n v="0"/>
    <n v="0"/>
    <n v="0"/>
    <s v="N"/>
    <s v="N"/>
    <s v="N"/>
    <s v="Secawan "/>
    <s v="Secawan"/>
    <m/>
    <x v="0"/>
    <s v="260116IQFT4GW"/>
    <s v="Closed"/>
    <s v="Paid"/>
  </r>
  <r>
    <x v="4393"/>
    <x v="1"/>
    <x v="1"/>
    <n v="6"/>
    <n v="1"/>
    <n v="6"/>
    <n v="6"/>
    <n v="6"/>
    <s v="N"/>
    <s v="N"/>
    <s v="N"/>
    <s v="Secawan "/>
    <s v="Secawan"/>
    <m/>
    <x v="0"/>
    <s v="260116IQFT4GW"/>
    <s v="Closed"/>
    <s v="Paid"/>
  </r>
  <r>
    <x v="4394"/>
    <x v="4"/>
    <x v="2"/>
    <n v="0"/>
    <n v="1"/>
    <n v="0"/>
    <n v="0"/>
    <n v="0"/>
    <s v="N"/>
    <s v="N"/>
    <s v="N"/>
    <s v="Secawan "/>
    <s v="Secawan"/>
    <m/>
    <x v="0"/>
    <s v="260116IQFLVK4"/>
    <s v="Closed"/>
    <s v="Paid"/>
  </r>
  <r>
    <x v="4394"/>
    <x v="5"/>
    <x v="4"/>
    <n v="5.2"/>
    <n v="1"/>
    <n v="5.2"/>
    <n v="5.2"/>
    <n v="5.2"/>
    <s v="N"/>
    <s v="N"/>
    <s v="N"/>
    <s v="Secawan "/>
    <s v="Secawan"/>
    <m/>
    <x v="0"/>
    <s v="260116IQFLVK4"/>
    <s v="Closed"/>
    <s v="Paid"/>
  </r>
  <r>
    <x v="4394"/>
    <x v="33"/>
    <x v="3"/>
    <n v="7.9"/>
    <n v="2"/>
    <n v="15.8"/>
    <n v="15.8"/>
    <n v="15.8"/>
    <s v="N"/>
    <s v="N"/>
    <s v="N"/>
    <s v="Secawan "/>
    <s v="Secawan"/>
    <m/>
    <x v="0"/>
    <s v="260116IQFLVK4"/>
    <s v="Closed"/>
    <s v="Paid"/>
  </r>
  <r>
    <x v="4395"/>
    <x v="63"/>
    <x v="9"/>
    <n v="20"/>
    <n v="1"/>
    <n v="20"/>
    <n v="20"/>
    <n v="20"/>
    <s v="N"/>
    <s v="N"/>
    <s v="N"/>
    <s v="Restore "/>
    <s v="Restore"/>
    <m/>
    <x v="2"/>
    <s v="260116UAX6IYM"/>
    <s v="Closed"/>
    <s v="Paid"/>
  </r>
  <r>
    <x v="4395"/>
    <x v="128"/>
    <x v="2"/>
    <n v="0"/>
    <n v="1"/>
    <n v="0"/>
    <n v="0"/>
    <n v="0"/>
    <s v="N"/>
    <s v="N"/>
    <s v="N"/>
    <s v="Restore "/>
    <s v="Restore"/>
    <m/>
    <x v="2"/>
    <s v="260116UAX6IYM"/>
    <s v="Closed"/>
    <s v="Paid"/>
  </r>
  <r>
    <x v="439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6IYM"/>
    <s v="Closed"/>
    <s v="Paid"/>
  </r>
  <r>
    <x v="4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IYM"/>
    <s v="Closed"/>
    <s v="Paid"/>
  </r>
  <r>
    <x v="4396"/>
    <x v="2"/>
    <x v="2"/>
    <n v="0"/>
    <n v="1"/>
    <n v="0"/>
    <n v="0"/>
    <n v="0"/>
    <s v="N"/>
    <s v="N"/>
    <s v="N"/>
    <s v="Secawan "/>
    <s v="Secawan"/>
    <m/>
    <x v="0"/>
    <s v="260116IQF2QKZ"/>
    <s v="Closed"/>
    <s v="Paid"/>
  </r>
  <r>
    <x v="4396"/>
    <x v="106"/>
    <x v="8"/>
    <n v="9.9"/>
    <n v="1"/>
    <n v="9.9"/>
    <n v="9.9"/>
    <n v="9.9"/>
    <s v="N"/>
    <s v="N"/>
    <s v="N"/>
    <s v="Secawan "/>
    <s v="Secawan"/>
    <m/>
    <x v="0"/>
    <s v="260116IQF2QKZ"/>
    <s v="Closed"/>
    <s v="Paid"/>
  </r>
  <r>
    <x v="4397"/>
    <x v="4"/>
    <x v="2"/>
    <n v="0"/>
    <n v="1"/>
    <n v="0"/>
    <n v="0"/>
    <n v="0"/>
    <s v="N"/>
    <s v="N"/>
    <s v="N"/>
    <s v="Secawan "/>
    <s v="Secawan"/>
    <m/>
    <x v="0"/>
    <s v="260116IQF2J5G"/>
    <s v="Closed"/>
    <s v="Paid"/>
  </r>
  <r>
    <x v="4397"/>
    <x v="5"/>
    <x v="4"/>
    <n v="5.2"/>
    <n v="1"/>
    <n v="5.2"/>
    <n v="5.2"/>
    <n v="5.2"/>
    <s v="N"/>
    <s v="N"/>
    <s v="N"/>
    <s v="Secawan "/>
    <s v="Secawan"/>
    <m/>
    <x v="0"/>
    <s v="260116IQF2J5G"/>
    <s v="Closed"/>
    <s v="Paid"/>
  </r>
  <r>
    <x v="4397"/>
    <x v="22"/>
    <x v="3"/>
    <n v="8.9"/>
    <n v="1"/>
    <n v="8.9"/>
    <n v="8.9"/>
    <n v="8.9"/>
    <s v="N"/>
    <s v="N"/>
    <s v="N"/>
    <s v="Secawan "/>
    <s v="Secawan"/>
    <m/>
    <x v="0"/>
    <s v="260116IQF2J5G"/>
    <s v="Closed"/>
    <s v="Paid"/>
  </r>
  <r>
    <x v="43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J5G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8"/>
    <x v="103"/>
    <x v="5"/>
    <n v="11.8"/>
    <n v="1"/>
    <n v="11.8"/>
    <n v="11.8"/>
    <n v="11.8"/>
    <s v="N"/>
    <s v="N"/>
    <s v="N"/>
    <s v="Secawan "/>
    <s v="Secawan"/>
    <m/>
    <x v="0"/>
    <s v="260116IQF7M6L"/>
    <s v="Closed"/>
    <s v="Paid"/>
  </r>
  <r>
    <x v="4398"/>
    <x v="4"/>
    <x v="2"/>
    <n v="0"/>
    <n v="1"/>
    <n v="0"/>
    <n v="0"/>
    <n v="0"/>
    <s v="N"/>
    <s v="N"/>
    <s v="N"/>
    <s v="Secawan "/>
    <s v="Secawan"/>
    <m/>
    <x v="0"/>
    <s v="260116IQF7M6L"/>
    <s v="Closed"/>
    <s v="Paid"/>
  </r>
  <r>
    <x v="4398"/>
    <x v="0"/>
    <x v="0"/>
    <n v="12.9"/>
    <n v="1"/>
    <n v="12.9"/>
    <n v="12.9"/>
    <n v="12.9"/>
    <s v="N"/>
    <s v="N"/>
    <s v="N"/>
    <s v="Secawan "/>
    <s v="Secawan"/>
    <m/>
    <x v="0"/>
    <s v="260116IQF7M6L"/>
    <s v="Closed"/>
    <s v="Paid"/>
  </r>
  <r>
    <x v="4398"/>
    <x v="12"/>
    <x v="0"/>
    <n v="9.9"/>
    <n v="1"/>
    <n v="9.9"/>
    <n v="9.9"/>
    <n v="9.9"/>
    <s v="N"/>
    <s v="N"/>
    <s v="N"/>
    <s v="Secawan "/>
    <s v="Secawan"/>
    <m/>
    <x v="0"/>
    <s v="260116IQF7M6L"/>
    <s v="Closed"/>
    <s v="Paid"/>
  </r>
  <r>
    <x v="4399"/>
    <x v="62"/>
    <x v="9"/>
    <n v="14.9"/>
    <n v="1"/>
    <n v="14.9"/>
    <n v="14.9"/>
    <n v="14.9"/>
    <s v="N"/>
    <s v="N"/>
    <s v="N"/>
    <s v="Restore "/>
    <s v="Restore"/>
    <m/>
    <x v="2"/>
    <s v="260116UAX478V"/>
    <s v="Closed"/>
    <s v="Paid"/>
  </r>
  <r>
    <x v="4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478V"/>
    <s v="Closed"/>
    <s v="Paid"/>
  </r>
  <r>
    <x v="4399"/>
    <x v="42"/>
    <x v="2"/>
    <n v="0"/>
    <n v="1"/>
    <n v="0"/>
    <n v="0"/>
    <n v="0"/>
    <s v="N"/>
    <s v="N"/>
    <s v="N"/>
    <s v="Restore "/>
    <s v="Restore"/>
    <m/>
    <x v="2"/>
    <s v="260116UAX478V"/>
    <s v="Closed"/>
    <s v="Paid"/>
  </r>
  <r>
    <x v="4400"/>
    <x v="62"/>
    <x v="9"/>
    <n v="14.9"/>
    <n v="1"/>
    <n v="14.9"/>
    <n v="14.9"/>
    <n v="14.9"/>
    <s v="N"/>
    <s v="N"/>
    <s v="N"/>
    <s v="Restore "/>
    <s v="Restore"/>
    <m/>
    <x v="2"/>
    <s v="260116UAXTSVZ"/>
    <s v="Closed"/>
    <s v="Paid"/>
  </r>
  <r>
    <x v="440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TSVZ"/>
    <s v="Closed"/>
    <s v="Paid"/>
  </r>
  <r>
    <x v="4400"/>
    <x v="42"/>
    <x v="2"/>
    <n v="0"/>
    <n v="1"/>
    <n v="0"/>
    <n v="0"/>
    <n v="0"/>
    <s v="N"/>
    <s v="N"/>
    <s v="N"/>
    <s v="Restore "/>
    <s v="Restore"/>
    <m/>
    <x v="2"/>
    <s v="260116UAXTSVZ"/>
    <s v="Closed"/>
    <s v="Paid"/>
  </r>
  <r>
    <x v="4401"/>
    <x v="83"/>
    <x v="7"/>
    <n v="3.3"/>
    <n v="1"/>
    <n v="3.3"/>
    <n v="3.3"/>
    <n v="3.3"/>
    <s v="N"/>
    <s v="N"/>
    <s v="Y"/>
    <s v="Bens Bakery "/>
    <s v="Bens Bakery"/>
    <m/>
    <x v="1"/>
    <s v="260116VEW3J76"/>
    <s v="Closed"/>
    <s v="Paid"/>
  </r>
  <r>
    <x v="4401"/>
    <x v="14"/>
    <x v="2"/>
    <n v="0"/>
    <n v="1"/>
    <n v="0"/>
    <n v="0"/>
    <n v="0"/>
    <s v="N"/>
    <s v="N"/>
    <s v="N"/>
    <s v="Bens Bakery "/>
    <s v="Bens Bakery"/>
    <m/>
    <x v="1"/>
    <s v="260116VEW3J76"/>
    <s v="Closed"/>
    <s v="Paid"/>
  </r>
  <r>
    <x v="4401"/>
    <x v="48"/>
    <x v="7"/>
    <n v="3.77"/>
    <n v="1"/>
    <n v="3.77"/>
    <n v="3.77"/>
    <n v="3.77"/>
    <s v="N"/>
    <s v="N"/>
    <s v="Y"/>
    <s v="Bens Bakery "/>
    <s v="Bens Bakery"/>
    <m/>
    <x v="1"/>
    <s v="260116VEW3J76"/>
    <s v="Closed"/>
    <s v="Paid"/>
  </r>
  <r>
    <x v="4401"/>
    <x v="76"/>
    <x v="7"/>
    <n v="7.55"/>
    <n v="1"/>
    <n v="7.55"/>
    <n v="7.55"/>
    <n v="7.55"/>
    <s v="N"/>
    <s v="N"/>
    <s v="Y"/>
    <s v="Bens Bakery "/>
    <s v="Bens Bakery"/>
    <m/>
    <x v="1"/>
    <s v="260116VEW3J76"/>
    <s v="Closed"/>
    <s v="Paid"/>
  </r>
  <r>
    <x v="44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YTS"/>
    <s v="Closed"/>
    <s v="Paid"/>
  </r>
  <r>
    <x v="4402"/>
    <x v="42"/>
    <x v="2"/>
    <n v="0"/>
    <n v="1"/>
    <n v="0"/>
    <n v="0"/>
    <n v="0"/>
    <s v="N"/>
    <s v="N"/>
    <s v="N"/>
    <s v="Restore "/>
    <s v="Restore"/>
    <m/>
    <x v="2"/>
    <s v="260116UAXLYTS"/>
    <s v="Closed"/>
    <s v="Paid"/>
  </r>
  <r>
    <x v="4402"/>
    <x v="62"/>
    <x v="9"/>
    <n v="14.9"/>
    <n v="1"/>
    <n v="14.9"/>
    <n v="14.9"/>
    <n v="14.9"/>
    <s v="N"/>
    <s v="N"/>
    <s v="N"/>
    <s v="Restore "/>
    <s v="Restore"/>
    <m/>
    <x v="2"/>
    <s v="260116UAXLYTS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RJ1"/>
    <s v="Closed"/>
    <s v="Paid"/>
  </r>
  <r>
    <x v="4403"/>
    <x v="42"/>
    <x v="2"/>
    <n v="0"/>
    <n v="1"/>
    <n v="0"/>
    <n v="0"/>
    <n v="0"/>
    <s v="N"/>
    <s v="N"/>
    <s v="N"/>
    <s v="Restore "/>
    <s v="Restore"/>
    <m/>
    <x v="2"/>
    <s v="260116UAX1RJ1"/>
    <s v="Closed"/>
    <s v="Paid"/>
  </r>
  <r>
    <x v="4404"/>
    <x v="14"/>
    <x v="2"/>
    <n v="0"/>
    <n v="1"/>
    <n v="0"/>
    <n v="0"/>
    <n v="0"/>
    <s v="N"/>
    <s v="N"/>
    <s v="N"/>
    <s v="Bens Bakery "/>
    <s v="Bens Bakery"/>
    <m/>
    <x v="1"/>
    <s v="260116VEW2E68"/>
    <s v="Closed"/>
    <s v="Paid"/>
  </r>
  <r>
    <x v="4404"/>
    <x v="76"/>
    <x v="7"/>
    <n v="7.55"/>
    <n v="1"/>
    <n v="7.55"/>
    <n v="7.55"/>
    <n v="7.55"/>
    <s v="N"/>
    <s v="N"/>
    <s v="Y"/>
    <s v="Bens Bakery "/>
    <s v="Bens Bakery"/>
    <m/>
    <x v="1"/>
    <s v="260116VEW2E68"/>
    <s v="Closed"/>
    <s v="Paid"/>
  </r>
  <r>
    <x v="4405"/>
    <x v="15"/>
    <x v="2"/>
    <n v="0"/>
    <n v="1"/>
    <n v="0"/>
    <n v="0"/>
    <n v="0"/>
    <s v="N"/>
    <s v="N"/>
    <s v="N"/>
    <s v="Bens Bakery "/>
    <s v="Bens Bakery"/>
    <m/>
    <x v="1"/>
    <s v="260116VEW0BNS"/>
    <s v="Closed"/>
    <s v="Paid"/>
  </r>
  <r>
    <x v="4405"/>
    <x v="73"/>
    <x v="7"/>
    <n v="9.43"/>
    <n v="1"/>
    <n v="9.43"/>
    <n v="9.43"/>
    <n v="9.43"/>
    <s v="N"/>
    <s v="N"/>
    <s v="Y"/>
    <s v="Bens Bakery "/>
    <s v="Bens Bakery"/>
    <m/>
    <x v="1"/>
    <s v="260116VEW0BNS"/>
    <s v="Closed"/>
    <s v="Paid"/>
  </r>
  <r>
    <x v="4406"/>
    <x v="2"/>
    <x v="2"/>
    <n v="0"/>
    <n v="1"/>
    <n v="0"/>
    <n v="0"/>
    <n v="0"/>
    <s v="N"/>
    <s v="N"/>
    <s v="N"/>
    <s v="Secawan "/>
    <s v="Secawan"/>
    <m/>
    <x v="0"/>
    <s v="260116IQFV14C"/>
    <s v="Closed"/>
    <s v="Paid"/>
  </r>
  <r>
    <x v="4406"/>
    <x v="56"/>
    <x v="5"/>
    <n v="12.8"/>
    <n v="1"/>
    <n v="12.8"/>
    <n v="12.8"/>
    <n v="12.8"/>
    <s v="N"/>
    <s v="N"/>
    <s v="N"/>
    <s v="Secawan "/>
    <s v="Secawan"/>
    <m/>
    <x v="0"/>
    <s v="260116IQFV14C"/>
    <s v="Closed"/>
    <s v="Paid"/>
  </r>
  <r>
    <x v="4407"/>
    <x v="62"/>
    <x v="9"/>
    <n v="14.9"/>
    <n v="1"/>
    <n v="14.9"/>
    <n v="14.9"/>
    <n v="14.9"/>
    <s v="N"/>
    <s v="N"/>
    <s v="N"/>
    <s v="Restore "/>
    <s v="Restore"/>
    <m/>
    <x v="2"/>
    <s v="260116UAXSO6J"/>
    <s v="Closed"/>
    <s v="Paid"/>
  </r>
  <r>
    <x v="4407"/>
    <x v="42"/>
    <x v="2"/>
    <n v="0"/>
    <n v="1"/>
    <n v="0"/>
    <n v="0"/>
    <n v="0"/>
    <s v="N"/>
    <s v="N"/>
    <s v="N"/>
    <s v="Restore "/>
    <s v="Restore"/>
    <m/>
    <x v="2"/>
    <s v="260116UAXSO6J"/>
    <s v="Closed"/>
    <s v="Paid"/>
  </r>
  <r>
    <x v="4407"/>
    <x v="151"/>
    <x v="9"/>
    <n v="20"/>
    <n v="1"/>
    <n v="20"/>
    <n v="20"/>
    <n v="20"/>
    <s v="N"/>
    <s v="N"/>
    <s v="N"/>
    <s v="Restore "/>
    <s v="Restore"/>
    <m/>
    <x v="2"/>
    <s v="260116UAXSO6J"/>
    <s v="Closed"/>
    <s v="Paid"/>
  </r>
  <r>
    <x v="4408"/>
    <x v="56"/>
    <x v="5"/>
    <n v="12.8"/>
    <n v="2"/>
    <n v="25.6"/>
    <n v="20"/>
    <n v="20"/>
    <s v="N"/>
    <s v="N"/>
    <s v="N"/>
    <s v="Secawan "/>
    <s v="Secawan"/>
    <m/>
    <x v="0"/>
    <s v="260116IQF4FCZ"/>
    <s v="Closed"/>
    <s v="Paid"/>
  </r>
  <r>
    <x v="4408"/>
    <x v="4"/>
    <x v="2"/>
    <n v="0"/>
    <n v="1"/>
    <n v="0"/>
    <n v="0"/>
    <n v="0"/>
    <s v="N"/>
    <s v="N"/>
    <s v="N"/>
    <s v="Secawan "/>
    <s v="Secawan"/>
    <m/>
    <x v="0"/>
    <s v="260116IQF4FCZ"/>
    <s v="Closed"/>
    <s v="Paid"/>
  </r>
  <r>
    <x v="4409"/>
    <x v="2"/>
    <x v="2"/>
    <n v="0"/>
    <n v="1"/>
    <n v="0"/>
    <n v="0"/>
    <n v="0"/>
    <s v="N"/>
    <s v="N"/>
    <s v="N"/>
    <s v="Secawan "/>
    <s v="Secawan"/>
    <m/>
    <x v="0"/>
    <s v="260116IQF02H5"/>
    <s v="Closed"/>
    <s v="Paid"/>
  </r>
  <r>
    <x v="4409"/>
    <x v="5"/>
    <x v="4"/>
    <n v="5.2"/>
    <n v="1"/>
    <n v="5.2"/>
    <n v="5.2"/>
    <n v="5.2"/>
    <s v="N"/>
    <s v="N"/>
    <s v="N"/>
    <s v="Secawan "/>
    <s v="Secawan"/>
    <m/>
    <x v="0"/>
    <s v="260116IQF02H5"/>
    <s v="Closed"/>
    <s v="Paid"/>
  </r>
  <r>
    <x v="441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0KC"/>
    <s v="Closed"/>
    <s v="Paid"/>
  </r>
  <r>
    <x v="4410"/>
    <x v="2"/>
    <x v="2"/>
    <n v="0"/>
    <n v="1"/>
    <n v="0"/>
    <n v="0"/>
    <n v="0"/>
    <s v="N"/>
    <s v="N"/>
    <s v="N"/>
    <s v="Secawan "/>
    <s v="Secawan"/>
    <m/>
    <x v="0"/>
    <s v="260116IQF70KC"/>
    <s v="Closed"/>
    <s v="Paid"/>
  </r>
  <r>
    <x v="44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4"/>
    <x v="2"/>
    <n v="0"/>
    <n v="1"/>
    <n v="0"/>
    <n v="0"/>
    <n v="0"/>
    <s v="N"/>
    <s v="N"/>
    <s v="N"/>
    <s v="Secawan "/>
    <s v="Secawan"/>
    <m/>
    <x v="0"/>
    <s v="260116IQF92YF"/>
    <s v="Closed"/>
    <s v="Paid"/>
  </r>
  <r>
    <x v="4411"/>
    <x v="5"/>
    <x v="4"/>
    <n v="5.2"/>
    <n v="1"/>
    <n v="5.2"/>
    <n v="5.2"/>
    <n v="5.2"/>
    <s v="N"/>
    <s v="N"/>
    <s v="N"/>
    <s v="Secawan "/>
    <s v="Secawan"/>
    <m/>
    <x v="0"/>
    <s v="260116IQF92YF"/>
    <s v="Closed"/>
    <s v="Paid"/>
  </r>
  <r>
    <x v="4411"/>
    <x v="22"/>
    <x v="3"/>
    <n v="8.9"/>
    <n v="1"/>
    <n v="8.9"/>
    <n v="8.9"/>
    <n v="8.9"/>
    <s v="N"/>
    <s v="N"/>
    <s v="N"/>
    <s v="Secawan "/>
    <s v="Secawan"/>
    <m/>
    <x v="0"/>
    <s v="260116IQF92YF"/>
    <s v="Closed"/>
    <s v="Paid"/>
  </r>
  <r>
    <x v="4411"/>
    <x v="6"/>
    <x v="5"/>
    <n v="6.8"/>
    <n v="1"/>
    <n v="6.8"/>
    <n v="6.8"/>
    <n v="6.8"/>
    <s v="N"/>
    <s v="N"/>
    <s v="N"/>
    <s v="Secawan "/>
    <s v="Secawan"/>
    <m/>
    <x v="0"/>
    <s v="260116IQF92YF"/>
    <s v="Closed"/>
    <s v="Paid"/>
  </r>
  <r>
    <x v="4412"/>
    <x v="40"/>
    <x v="5"/>
    <n v="18.5"/>
    <n v="1"/>
    <n v="18.5"/>
    <n v="18.5"/>
    <n v="18.5"/>
    <s v="N"/>
    <s v="N"/>
    <s v="N"/>
    <s v="Secawan "/>
    <s v="Secawan"/>
    <m/>
    <x v="0"/>
    <s v="260116IQF3GA0"/>
    <s v="Closed"/>
    <s v="Paid"/>
  </r>
  <r>
    <x v="44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3GA0"/>
    <s v="Closed"/>
    <s v="Paid"/>
  </r>
  <r>
    <x v="4412"/>
    <x v="5"/>
    <x v="4"/>
    <n v="5.2"/>
    <n v="1"/>
    <n v="5.2"/>
    <n v="5.2"/>
    <n v="5.2"/>
    <s v="N"/>
    <s v="N"/>
    <s v="N"/>
    <s v="Secawan "/>
    <s v="Secawan"/>
    <m/>
    <x v="0"/>
    <s v="260116IQF3GA0"/>
    <s v="Closed"/>
    <s v="Paid"/>
  </r>
  <r>
    <x v="4412"/>
    <x v="2"/>
    <x v="2"/>
    <n v="0"/>
    <n v="1"/>
    <n v="0"/>
    <n v="0"/>
    <n v="0"/>
    <s v="N"/>
    <s v="N"/>
    <s v="N"/>
    <s v="Secawan "/>
    <s v="Secawan"/>
    <m/>
    <x v="0"/>
    <s v="260116IQF3GA0"/>
    <s v="Closed"/>
    <s v="Paid"/>
  </r>
  <r>
    <x v="4412"/>
    <x v="81"/>
    <x v="3"/>
    <n v="15"/>
    <n v="1"/>
    <n v="15"/>
    <n v="15"/>
    <n v="15"/>
    <s v="N"/>
    <s v="N"/>
    <s v="N"/>
    <s v="Secawan "/>
    <s v="Secawan"/>
    <m/>
    <x v="0"/>
    <s v="260116IQF3GA0"/>
    <s v="Closed"/>
    <s v="Paid"/>
  </r>
  <r>
    <x v="4413"/>
    <x v="58"/>
    <x v="9"/>
    <n v="19"/>
    <n v="1"/>
    <n v="19"/>
    <n v="19"/>
    <n v="19"/>
    <s v="N"/>
    <s v="N"/>
    <s v="N"/>
    <s v="Restore "/>
    <s v="Restore"/>
    <m/>
    <x v="2"/>
    <s v="260116UAXF2VB"/>
    <s v="Closed"/>
    <s v="Paid"/>
  </r>
  <r>
    <x v="4413"/>
    <x v="42"/>
    <x v="2"/>
    <n v="0"/>
    <n v="1"/>
    <n v="0"/>
    <n v="0"/>
    <n v="0"/>
    <s v="N"/>
    <s v="N"/>
    <s v="N"/>
    <s v="Restore "/>
    <s v="Restore"/>
    <m/>
    <x v="2"/>
    <s v="260116UAXF2VB"/>
    <s v="Closed"/>
    <s v="Paid"/>
  </r>
  <r>
    <x v="44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F2VB"/>
    <s v="Closed"/>
    <s v="Paid"/>
  </r>
  <r>
    <x v="4414"/>
    <x v="14"/>
    <x v="2"/>
    <n v="0"/>
    <n v="1"/>
    <n v="0"/>
    <n v="0"/>
    <n v="0"/>
    <s v="N"/>
    <s v="N"/>
    <s v="N"/>
    <s v="Bens Bakery "/>
    <s v="Bens Bakery"/>
    <m/>
    <x v="1"/>
    <s v="260116VEWJ7JF"/>
    <s v="Closed"/>
    <s v="Paid"/>
  </r>
  <r>
    <x v="4414"/>
    <x v="55"/>
    <x v="7"/>
    <n v="7.55"/>
    <n v="1"/>
    <n v="7.55"/>
    <n v="7.55"/>
    <n v="7.55"/>
    <s v="N"/>
    <s v="N"/>
    <s v="Y"/>
    <s v="Bens Bakery "/>
    <s v="Bens Bakery"/>
    <m/>
    <x v="1"/>
    <s v="260116VEWJ7JF"/>
    <s v="Closed"/>
    <s v="Paid"/>
  </r>
  <r>
    <x v="4414"/>
    <x v="83"/>
    <x v="7"/>
    <n v="3.3"/>
    <n v="1"/>
    <n v="3.3"/>
    <n v="3.3"/>
    <n v="3.3"/>
    <s v="N"/>
    <s v="N"/>
    <s v="Y"/>
    <s v="Bens Bakery "/>
    <s v="Bens Bakery"/>
    <m/>
    <x v="1"/>
    <s v="260116VEWJ7JF"/>
    <s v="Closed"/>
    <s v="Paid"/>
  </r>
  <r>
    <x v="4415"/>
    <x v="42"/>
    <x v="2"/>
    <n v="0"/>
    <n v="1"/>
    <n v="0"/>
    <n v="0"/>
    <n v="0"/>
    <s v="N"/>
    <s v="N"/>
    <s v="N"/>
    <s v="Restore "/>
    <s v="Restore"/>
    <m/>
    <x v="2"/>
    <s v="260116UAX7FKI"/>
    <s v="Closed"/>
    <s v="Paid"/>
  </r>
  <r>
    <x v="4415"/>
    <x v="58"/>
    <x v="9"/>
    <n v="19"/>
    <n v="1"/>
    <n v="19"/>
    <n v="19"/>
    <n v="19"/>
    <s v="N"/>
    <s v="N"/>
    <s v="N"/>
    <s v="Restore "/>
    <s v="Restore"/>
    <m/>
    <x v="2"/>
    <s v="260116UAX7FKI"/>
    <s v="Closed"/>
    <s v="Paid"/>
  </r>
  <r>
    <x v="4416"/>
    <x v="4"/>
    <x v="2"/>
    <n v="0"/>
    <n v="1"/>
    <n v="0"/>
    <n v="0"/>
    <n v="0"/>
    <s v="N"/>
    <s v="N"/>
    <s v="N"/>
    <s v="Secawan "/>
    <s v="Secawan"/>
    <m/>
    <x v="0"/>
    <s v="260116IQFYMYP"/>
    <s v="Closed"/>
    <s v="Paid"/>
  </r>
  <r>
    <x v="441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YMYP"/>
    <s v="Closed"/>
    <s v="Paid"/>
  </r>
  <r>
    <x v="4417"/>
    <x v="4"/>
    <x v="2"/>
    <n v="0"/>
    <n v="1"/>
    <n v="0"/>
    <n v="0"/>
    <n v="0"/>
    <s v="N"/>
    <s v="N"/>
    <s v="N"/>
    <s v="Secawan "/>
    <s v="Secawan"/>
    <m/>
    <x v="0"/>
    <s v="260116IQF77C1"/>
    <s v="Closed"/>
    <s v="Paid"/>
  </r>
  <r>
    <x v="4417"/>
    <x v="18"/>
    <x v="5"/>
    <n v="6.8"/>
    <n v="1"/>
    <n v="6.8"/>
    <n v="6.8"/>
    <n v="6.8"/>
    <s v="N"/>
    <s v="N"/>
    <s v="N"/>
    <s v="Secawan "/>
    <s v="Secawan"/>
    <m/>
    <x v="0"/>
    <s v="260116IQF77C1"/>
    <s v="Closed"/>
    <s v="Paid"/>
  </r>
  <r>
    <x v="4417"/>
    <x v="5"/>
    <x v="4"/>
    <n v="5.2"/>
    <n v="1"/>
    <n v="5.2"/>
    <n v="5.2"/>
    <n v="5.2"/>
    <s v="N"/>
    <s v="N"/>
    <s v="N"/>
    <s v="Secawan "/>
    <s v="Secawan"/>
    <m/>
    <x v="0"/>
    <s v="260116IQF77C1"/>
    <s v="Closed"/>
    <s v="Paid"/>
  </r>
  <r>
    <x v="4418"/>
    <x v="42"/>
    <x v="2"/>
    <n v="0"/>
    <n v="1"/>
    <n v="0"/>
    <n v="0"/>
    <n v="0"/>
    <s v="N"/>
    <s v="N"/>
    <s v="N"/>
    <s v="Restore "/>
    <s v="Restore"/>
    <m/>
    <x v="2"/>
    <s v="260116UAXBK27"/>
    <s v="Closed"/>
    <s v="Paid"/>
  </r>
  <r>
    <x v="44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K27"/>
    <s v="Closed"/>
    <s v="Paid"/>
  </r>
  <r>
    <x v="4419"/>
    <x v="42"/>
    <x v="2"/>
    <n v="0"/>
    <n v="1"/>
    <n v="0"/>
    <n v="0"/>
    <n v="0"/>
    <s v="N"/>
    <s v="N"/>
    <s v="N"/>
    <s v="Restore "/>
    <s v="Restore"/>
    <m/>
    <x v="2"/>
    <s v="260116UAXLJ42"/>
    <s v="Closed"/>
    <s v="Paid"/>
  </r>
  <r>
    <x v="44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J42"/>
    <s v="Closed"/>
    <s v="Paid"/>
  </r>
  <r>
    <x v="4419"/>
    <x v="63"/>
    <x v="9"/>
    <n v="20"/>
    <n v="1"/>
    <n v="20"/>
    <n v="20"/>
    <n v="20"/>
    <s v="N"/>
    <s v="N"/>
    <s v="N"/>
    <s v="Restore "/>
    <s v="Restore"/>
    <m/>
    <x v="2"/>
    <s v="260116UAXLJ42"/>
    <s v="Closed"/>
    <s v="Paid"/>
  </r>
  <r>
    <x v="4420"/>
    <x v="4"/>
    <x v="2"/>
    <n v="0"/>
    <n v="1"/>
    <n v="0"/>
    <n v="0"/>
    <n v="0"/>
    <s v="N"/>
    <s v="N"/>
    <s v="N"/>
    <s v="Secawan "/>
    <s v="Secawan"/>
    <m/>
    <x v="0"/>
    <s v="260116IQF9BYU"/>
    <s v="Closed"/>
    <s v="Paid"/>
  </r>
  <r>
    <x v="442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9BYU"/>
    <s v="Closed"/>
    <s v="Paid"/>
  </r>
  <r>
    <x v="44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VWS"/>
    <s v="Closed"/>
    <s v="Paid"/>
  </r>
  <r>
    <x v="4421"/>
    <x v="42"/>
    <x v="2"/>
    <n v="0"/>
    <n v="1"/>
    <n v="0"/>
    <n v="0"/>
    <n v="0"/>
    <s v="N"/>
    <s v="N"/>
    <s v="N"/>
    <s v="Restore "/>
    <s v="Restore"/>
    <m/>
    <x v="2"/>
    <s v="260116UAXLVWS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2"/>
    <x v="101"/>
    <x v="9"/>
    <n v="20"/>
    <n v="1"/>
    <n v="20"/>
    <n v="20"/>
    <n v="20"/>
    <s v="N"/>
    <s v="N"/>
    <s v="N"/>
    <s v="Restore "/>
    <s v="Restore"/>
    <m/>
    <x v="2"/>
    <s v="260116UAXB8KP"/>
    <s v="Closed"/>
    <s v="Paid"/>
  </r>
  <r>
    <x v="4423"/>
    <x v="15"/>
    <x v="2"/>
    <n v="0"/>
    <n v="1"/>
    <n v="0"/>
    <n v="0"/>
    <n v="0"/>
    <s v="N"/>
    <s v="N"/>
    <s v="N"/>
    <s v="Bens Bakery "/>
    <s v="Bens Bakery"/>
    <m/>
    <x v="1"/>
    <s v="260116VEW9UE3"/>
    <s v="Closed"/>
    <s v="Paid"/>
  </r>
  <r>
    <x v="4423"/>
    <x v="54"/>
    <x v="7"/>
    <n v="9.43"/>
    <n v="1"/>
    <n v="9.43"/>
    <n v="9.43"/>
    <n v="9.43"/>
    <s v="N"/>
    <s v="N"/>
    <s v="Y"/>
    <s v="Bens Bakery "/>
    <s v="Bens Bakery"/>
    <m/>
    <x v="1"/>
    <s v="260116VEW9UE3"/>
    <s v="Closed"/>
    <s v="Paid"/>
  </r>
  <r>
    <x v="4424"/>
    <x v="15"/>
    <x v="2"/>
    <n v="0"/>
    <n v="1"/>
    <n v="0"/>
    <n v="0"/>
    <n v="0"/>
    <s v="N"/>
    <s v="N"/>
    <s v="N"/>
    <s v="Bens Bakery "/>
    <s v="Bens Bakery"/>
    <m/>
    <x v="1"/>
    <s v="260116VEW90HR"/>
    <s v="Closed"/>
    <s v="Paid"/>
  </r>
  <r>
    <x v="4424"/>
    <x v="69"/>
    <x v="7"/>
    <n v="9.43"/>
    <n v="1"/>
    <n v="9.43"/>
    <n v="9.43"/>
    <n v="9.43"/>
    <s v="N"/>
    <s v="N"/>
    <s v="Y"/>
    <s v="Bens Bakery "/>
    <s v="Bens Bakery"/>
    <m/>
    <x v="1"/>
    <s v="260116VEW90HR"/>
    <s v="Closed"/>
    <s v="Paid"/>
  </r>
  <r>
    <x v="4425"/>
    <x v="5"/>
    <x v="4"/>
    <n v="5.2"/>
    <n v="1"/>
    <n v="5.2"/>
    <n v="5.2"/>
    <n v="5.2"/>
    <s v="N"/>
    <s v="N"/>
    <s v="N"/>
    <s v="Secawan "/>
    <s v="Secawan"/>
    <m/>
    <x v="0"/>
    <s v="260116IQFQOWE"/>
    <s v="Closed"/>
    <s v="Paid"/>
  </r>
  <r>
    <x v="44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OWE"/>
    <s v="Closed"/>
    <s v="Paid"/>
  </r>
  <r>
    <x v="4425"/>
    <x v="6"/>
    <x v="5"/>
    <n v="7.8"/>
    <n v="2"/>
    <n v="15.6"/>
    <n v="15.6"/>
    <n v="15.6"/>
    <s v="N"/>
    <s v="N"/>
    <s v="N"/>
    <s v="Secawan "/>
    <s v="Secawan"/>
    <m/>
    <x v="0"/>
    <s v="260116IQFQOWE"/>
    <s v="Closed"/>
    <s v="Paid"/>
  </r>
  <r>
    <x v="4425"/>
    <x v="2"/>
    <x v="2"/>
    <n v="0"/>
    <n v="1"/>
    <n v="0"/>
    <n v="0"/>
    <n v="0"/>
    <s v="N"/>
    <s v="N"/>
    <s v="N"/>
    <s v="Secawan "/>
    <s v="Secawan"/>
    <m/>
    <x v="0"/>
    <s v="260116IQFQOWE"/>
    <s v="Closed"/>
    <s v="Paid"/>
  </r>
  <r>
    <x v="4425"/>
    <x v="1"/>
    <x v="1"/>
    <n v="6"/>
    <n v="2"/>
    <n v="12"/>
    <n v="12"/>
    <n v="12"/>
    <s v="N"/>
    <s v="N"/>
    <s v="N"/>
    <s v="Secawan "/>
    <s v="Secawan"/>
    <m/>
    <x v="0"/>
    <s v="260116IQFQOWE"/>
    <s v="Closed"/>
    <s v="Paid"/>
  </r>
  <r>
    <x v="4426"/>
    <x v="87"/>
    <x v="7"/>
    <n v="2.83"/>
    <n v="2"/>
    <n v="5.66"/>
    <n v="5.66"/>
    <n v="5.66"/>
    <s v="N"/>
    <s v="N"/>
    <s v="Y"/>
    <s v="Bens Bakery "/>
    <s v="Bens Bakery"/>
    <m/>
    <x v="1"/>
    <s v="260116VEW5WSO"/>
    <s v="Closed"/>
    <s v="Paid"/>
  </r>
  <r>
    <x v="4426"/>
    <x v="49"/>
    <x v="7"/>
    <n v="5.66"/>
    <n v="4"/>
    <n v="22.64"/>
    <n v="22.64"/>
    <n v="22.64"/>
    <s v="N"/>
    <s v="N"/>
    <s v="Y"/>
    <s v="Bens Bakery "/>
    <s v="Bens Bakery"/>
    <m/>
    <x v="1"/>
    <s v="260116VEW5WSO"/>
    <s v="Closed"/>
    <s v="Paid"/>
  </r>
  <r>
    <x v="4426"/>
    <x v="15"/>
    <x v="2"/>
    <n v="0"/>
    <n v="1"/>
    <n v="0"/>
    <n v="0"/>
    <n v="0"/>
    <s v="N"/>
    <s v="N"/>
    <s v="N"/>
    <s v="Bens Bakery "/>
    <s v="Bens Bakery"/>
    <m/>
    <x v="1"/>
    <s v="260116VEW5WSO"/>
    <s v="Closed"/>
    <s v="Paid"/>
  </r>
  <r>
    <x v="4427"/>
    <x v="2"/>
    <x v="2"/>
    <n v="0"/>
    <n v="1"/>
    <n v="0"/>
    <n v="0"/>
    <n v="0"/>
    <s v="N"/>
    <s v="N"/>
    <s v="N"/>
    <s v="Secawan "/>
    <s v="Secawan"/>
    <m/>
    <x v="0"/>
    <s v="260116IQFS2XP"/>
    <s v="Closed"/>
    <s v="Paid"/>
  </r>
  <r>
    <x v="44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2XP"/>
    <s v="Closed"/>
    <s v="Paid"/>
  </r>
  <r>
    <x v="4428"/>
    <x v="76"/>
    <x v="7"/>
    <n v="7.55"/>
    <n v="1"/>
    <n v="7.55"/>
    <n v="7.55"/>
    <n v="7.55"/>
    <s v="N"/>
    <s v="N"/>
    <s v="Y"/>
    <s v="Bens Bakery "/>
    <s v="Bens Bakery"/>
    <m/>
    <x v="1"/>
    <s v="260116VEWI9HG"/>
    <s v="Closed"/>
    <s v="Paid"/>
  </r>
  <r>
    <x v="4428"/>
    <x v="54"/>
    <x v="7"/>
    <n v="9.43"/>
    <n v="1"/>
    <n v="9.43"/>
    <n v="9.43"/>
    <n v="9.43"/>
    <s v="N"/>
    <s v="N"/>
    <s v="Y"/>
    <s v="Bens Bakery "/>
    <s v="Bens Bakery"/>
    <m/>
    <x v="1"/>
    <s v="260116VEWI9HG"/>
    <s v="Closed"/>
    <s v="Paid"/>
  </r>
  <r>
    <x v="4428"/>
    <x v="71"/>
    <x v="7"/>
    <n v="14.15"/>
    <n v="1"/>
    <n v="14.15"/>
    <n v="14.15"/>
    <n v="14.15"/>
    <s v="N"/>
    <s v="N"/>
    <s v="Y"/>
    <s v="Bens Bakery "/>
    <s v="Bens Bakery"/>
    <m/>
    <x v="1"/>
    <s v="260116VEWI9HG"/>
    <s v="Closed"/>
    <s v="Paid"/>
  </r>
  <r>
    <x v="4428"/>
    <x v="83"/>
    <x v="7"/>
    <n v="3.3"/>
    <n v="4"/>
    <n v="13.2"/>
    <n v="13.2"/>
    <n v="13.2"/>
    <s v="N"/>
    <s v="N"/>
    <s v="Y"/>
    <s v="Bens Bakery "/>
    <s v="Bens Bakery"/>
    <m/>
    <x v="1"/>
    <s v="260116VEWI9HG"/>
    <s v="Closed"/>
    <s v="Paid"/>
  </r>
  <r>
    <x v="4428"/>
    <x v="87"/>
    <x v="7"/>
    <n v="2.83"/>
    <n v="1"/>
    <n v="2.83"/>
    <n v="2.83"/>
    <n v="2.83"/>
    <s v="N"/>
    <s v="N"/>
    <s v="Y"/>
    <s v="Bens Bakery "/>
    <s v="Bens Bakery"/>
    <m/>
    <x v="1"/>
    <s v="260116VEWI9HG"/>
    <s v="Closed"/>
    <s v="Paid"/>
  </r>
  <r>
    <x v="4429"/>
    <x v="5"/>
    <x v="4"/>
    <n v="5.2"/>
    <n v="1"/>
    <n v="5.2"/>
    <n v="5.2"/>
    <n v="5.2"/>
    <s v="N"/>
    <s v="N"/>
    <s v="N"/>
    <s v="Secawan "/>
    <s v="Secawan"/>
    <m/>
    <x v="0"/>
    <s v="260116IQFY79Y"/>
    <s v="Closed"/>
    <s v="Paid"/>
  </r>
  <r>
    <x v="4429"/>
    <x v="4"/>
    <x v="2"/>
    <n v="0"/>
    <n v="1"/>
    <n v="0"/>
    <n v="0"/>
    <n v="0"/>
    <s v="N"/>
    <s v="N"/>
    <s v="N"/>
    <s v="Secawan "/>
    <s v="Secawan"/>
    <m/>
    <x v="0"/>
    <s v="260116IQFY79Y"/>
    <s v="Closed"/>
    <s v="Paid"/>
  </r>
  <r>
    <x v="4430"/>
    <x v="2"/>
    <x v="2"/>
    <n v="0"/>
    <n v="1"/>
    <n v="0"/>
    <n v="0"/>
    <n v="0"/>
    <s v="N"/>
    <s v="N"/>
    <s v="N"/>
    <s v="Secawan "/>
    <s v="Secawan"/>
    <m/>
    <x v="0"/>
    <s v="260116IQFEMZJ"/>
    <s v="Closed"/>
    <s v="Paid"/>
  </r>
  <r>
    <x v="4430"/>
    <x v="56"/>
    <x v="5"/>
    <n v="12.8"/>
    <n v="2"/>
    <n v="25.6"/>
    <n v="20"/>
    <n v="20"/>
    <s v="N"/>
    <s v="N"/>
    <s v="N"/>
    <s v="Secawan "/>
    <s v="Secawan"/>
    <m/>
    <x v="0"/>
    <s v="260116IQFEMZJ"/>
    <s v="Closed"/>
    <s v="Paid"/>
  </r>
  <r>
    <x v="4430"/>
    <x v="161"/>
    <x v="3"/>
    <n v="18"/>
    <n v="1"/>
    <n v="18"/>
    <n v="18"/>
    <n v="18"/>
    <s v="N"/>
    <s v="N"/>
    <s v="N"/>
    <s v="Secawan "/>
    <s v="Secawan"/>
    <m/>
    <x v="0"/>
    <s v="260116IQFEMZJ"/>
    <s v="Closed"/>
    <s v="Paid"/>
  </r>
  <r>
    <x v="4431"/>
    <x v="2"/>
    <x v="2"/>
    <n v="0"/>
    <n v="1"/>
    <n v="0"/>
    <n v="0"/>
    <n v="0"/>
    <s v="N"/>
    <s v="N"/>
    <s v="N"/>
    <s v="Secawan "/>
    <s v="Secawan"/>
    <m/>
    <x v="0"/>
    <s v="260116IQFQ9OL"/>
    <s v="Closed"/>
    <s v="Paid"/>
  </r>
  <r>
    <x v="4431"/>
    <x v="40"/>
    <x v="5"/>
    <n v="18.5"/>
    <n v="2"/>
    <n v="37"/>
    <n v="37"/>
    <n v="37"/>
    <s v="N"/>
    <s v="N"/>
    <s v="N"/>
    <s v="Secawan "/>
    <s v="Secawan"/>
    <m/>
    <x v="0"/>
    <s v="260116IQFQ9OL"/>
    <s v="Closed"/>
    <s v="Paid"/>
  </r>
  <r>
    <x v="4432"/>
    <x v="40"/>
    <x v="5"/>
    <n v="18.5"/>
    <n v="2"/>
    <n v="37"/>
    <n v="37"/>
    <n v="37"/>
    <s v="N"/>
    <s v="N"/>
    <s v="N"/>
    <s v="Secawan "/>
    <s v="Secawan"/>
    <m/>
    <x v="0"/>
    <s v="260116IQFUPC0"/>
    <s v="Closed"/>
    <s v="Paid"/>
  </r>
  <r>
    <x v="4432"/>
    <x v="12"/>
    <x v="0"/>
    <n v="9.9"/>
    <n v="1"/>
    <n v="9.9"/>
    <n v="9.9"/>
    <n v="9.9"/>
    <s v="N"/>
    <s v="N"/>
    <s v="N"/>
    <s v="Secawan "/>
    <s v="Secawan"/>
    <m/>
    <x v="0"/>
    <s v="260116IQFUPC0"/>
    <s v="Closed"/>
    <s v="Paid"/>
  </r>
  <r>
    <x v="4432"/>
    <x v="2"/>
    <x v="2"/>
    <n v="0"/>
    <n v="1"/>
    <n v="0"/>
    <n v="0"/>
    <n v="0"/>
    <s v="N"/>
    <s v="N"/>
    <s v="N"/>
    <s v="Secawan "/>
    <s v="Secawan"/>
    <m/>
    <x v="0"/>
    <s v="260116IQFUPC0"/>
    <s v="Closed"/>
    <s v="Paid"/>
  </r>
  <r>
    <x v="4433"/>
    <x v="5"/>
    <x v="4"/>
    <n v="5.2"/>
    <n v="1"/>
    <n v="5.2"/>
    <n v="5.2"/>
    <n v="5.2"/>
    <s v="N"/>
    <s v="N"/>
    <s v="N"/>
    <s v="Secawan "/>
    <s v="Secawan"/>
    <m/>
    <x v="0"/>
    <s v="260116IQFLFH8"/>
    <s v="Closed"/>
    <s v="Paid"/>
  </r>
  <r>
    <x v="4433"/>
    <x v="33"/>
    <x v="3"/>
    <n v="7.9"/>
    <n v="1"/>
    <n v="7.9"/>
    <n v="7.9"/>
    <n v="7.9"/>
    <s v="N"/>
    <s v="N"/>
    <s v="N"/>
    <s v="Secawan "/>
    <s v="Secawan"/>
    <m/>
    <x v="0"/>
    <s v="260116IQFLFH8"/>
    <s v="Closed"/>
    <s v="Paid"/>
  </r>
  <r>
    <x v="4433"/>
    <x v="82"/>
    <x v="5"/>
    <n v="6.9"/>
    <n v="1"/>
    <n v="6.9"/>
    <n v="6.9"/>
    <n v="6.9"/>
    <s v="N"/>
    <s v="N"/>
    <s v="N"/>
    <s v="Secawan "/>
    <s v="Secawan"/>
    <m/>
    <x v="0"/>
    <s v="260116IQFLFH8"/>
    <s v="Closed"/>
    <s v="Paid"/>
  </r>
  <r>
    <x v="4433"/>
    <x v="4"/>
    <x v="2"/>
    <n v="0"/>
    <n v="1"/>
    <n v="0"/>
    <n v="0"/>
    <n v="0"/>
    <s v="N"/>
    <s v="N"/>
    <s v="N"/>
    <s v="Secawan "/>
    <s v="Secawan"/>
    <m/>
    <x v="0"/>
    <s v="260116IQFLFH8"/>
    <s v="Closed"/>
    <s v="Paid"/>
  </r>
  <r>
    <x v="4434"/>
    <x v="6"/>
    <x v="5"/>
    <n v="6.8"/>
    <n v="2"/>
    <n v="13.6"/>
    <n v="13.6"/>
    <n v="13.6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XZD"/>
    <s v="Closed"/>
    <s v="Paid"/>
  </r>
  <r>
    <x v="4434"/>
    <x v="2"/>
    <x v="2"/>
    <n v="0"/>
    <n v="1"/>
    <n v="0"/>
    <n v="0"/>
    <n v="0"/>
    <s v="N"/>
    <s v="N"/>
    <s v="N"/>
    <s v="Secawan "/>
    <s v="Secawan"/>
    <m/>
    <x v="0"/>
    <s v="260116IQF9XZD"/>
    <s v="Closed"/>
    <s v="Paid"/>
  </r>
  <r>
    <x v="4434"/>
    <x v="5"/>
    <x v="4"/>
    <n v="5.2"/>
    <n v="1"/>
    <n v="5.2"/>
    <n v="5.2"/>
    <n v="5.2"/>
    <s v="N"/>
    <s v="N"/>
    <s v="N"/>
    <s v="Secawan "/>
    <s v="Secawan"/>
    <m/>
    <x v="0"/>
    <s v="260116IQF9XZD"/>
    <s v="Closed"/>
    <s v="Paid"/>
  </r>
  <r>
    <x v="4435"/>
    <x v="42"/>
    <x v="2"/>
    <n v="0"/>
    <n v="1"/>
    <n v="0"/>
    <n v="0"/>
    <n v="0"/>
    <s v="N"/>
    <s v="N"/>
    <s v="N"/>
    <s v="Restore "/>
    <s v="Restore"/>
    <m/>
    <x v="2"/>
    <s v="260116UAXHEIW"/>
    <s v="Closed"/>
    <s v="Paid"/>
  </r>
  <r>
    <x v="4435"/>
    <x v="63"/>
    <x v="9"/>
    <n v="20"/>
    <n v="1"/>
    <n v="20"/>
    <n v="20"/>
    <n v="20"/>
    <s v="N"/>
    <s v="N"/>
    <s v="N"/>
    <s v="Restore "/>
    <s v="Restore"/>
    <m/>
    <x v="2"/>
    <s v="260116UAXHEIW"/>
    <s v="Closed"/>
    <s v="Paid"/>
  </r>
  <r>
    <x v="4436"/>
    <x v="30"/>
    <x v="5"/>
    <n v="3.4"/>
    <n v="2"/>
    <n v="6.8"/>
    <n v="6.8"/>
    <n v="6.8"/>
    <s v="N"/>
    <s v="N"/>
    <s v="N"/>
    <s v="Secawan "/>
    <s v="Secawan"/>
    <m/>
    <x v="0"/>
    <s v="260116IQFN8EF"/>
    <s v="Closed"/>
    <s v="Paid"/>
  </r>
  <r>
    <x v="4436"/>
    <x v="2"/>
    <x v="2"/>
    <n v="0"/>
    <n v="1"/>
    <n v="0"/>
    <n v="0"/>
    <n v="0"/>
    <s v="N"/>
    <s v="N"/>
    <s v="N"/>
    <s v="Secawan "/>
    <s v="Secawan"/>
    <m/>
    <x v="0"/>
    <s v="260116IQFN8EF"/>
    <s v="Closed"/>
    <s v="Paid"/>
  </r>
  <r>
    <x v="4437"/>
    <x v="2"/>
    <x v="2"/>
    <n v="0"/>
    <n v="1"/>
    <n v="0"/>
    <n v="0"/>
    <n v="0"/>
    <s v="N"/>
    <s v="N"/>
    <s v="N"/>
    <s v="Secawan "/>
    <s v="Secawan"/>
    <m/>
    <x v="0"/>
    <s v="260116IQFYGNZ"/>
    <s v="Closed"/>
    <s v="Paid"/>
  </r>
  <r>
    <x v="4437"/>
    <x v="11"/>
    <x v="5"/>
    <n v="10.8"/>
    <n v="1"/>
    <n v="10.8"/>
    <n v="10.8"/>
    <n v="10.8"/>
    <s v="N"/>
    <s v="N"/>
    <s v="N"/>
    <s v="Secawan "/>
    <s v="Secawan"/>
    <m/>
    <x v="0"/>
    <s v="260116IQFYGNZ"/>
    <s v="Closed"/>
    <s v="Paid"/>
  </r>
  <r>
    <x v="4438"/>
    <x v="71"/>
    <x v="7"/>
    <n v="14.15"/>
    <n v="2"/>
    <n v="28.3"/>
    <n v="28.3"/>
    <n v="28.3"/>
    <s v="N"/>
    <s v="N"/>
    <s v="Y"/>
    <s v="Bens Bakery "/>
    <s v="Bens Bakery"/>
    <m/>
    <x v="1"/>
    <s v="260116VEWRN8I"/>
    <s v="Closed"/>
    <s v="Paid"/>
  </r>
  <r>
    <x v="4438"/>
    <x v="68"/>
    <x v="7"/>
    <n v="14.15"/>
    <n v="1"/>
    <n v="14.15"/>
    <n v="14.15"/>
    <n v="14.15"/>
    <s v="N"/>
    <s v="N"/>
    <s v="Y"/>
    <s v="Bens Bakery "/>
    <s v="Bens Bakery"/>
    <m/>
    <x v="1"/>
    <s v="260116VEWRN8I"/>
    <s v="Closed"/>
    <s v="Paid"/>
  </r>
  <r>
    <x v="4438"/>
    <x v="15"/>
    <x v="2"/>
    <n v="0"/>
    <n v="1"/>
    <n v="0"/>
    <n v="0"/>
    <n v="0"/>
    <s v="N"/>
    <s v="N"/>
    <s v="N"/>
    <s v="Bens Bakery "/>
    <s v="Bens Bakery"/>
    <m/>
    <x v="1"/>
    <s v="260116VEWRN8I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"/>
    <x v="4"/>
    <n v="5.2"/>
    <n v="1"/>
    <n v="5.2"/>
    <n v="5.2"/>
    <n v="5.2"/>
    <s v="N"/>
    <s v="N"/>
    <s v="N"/>
    <s v="Secawan "/>
    <s v="Secawan"/>
    <m/>
    <x v="0"/>
    <s v="260116IQFH4C2"/>
    <s v="Closed"/>
    <s v="Paid"/>
  </r>
  <r>
    <x v="4439"/>
    <x v="56"/>
    <x v="5"/>
    <n v="12.8"/>
    <n v="2"/>
    <n v="25.6"/>
    <n v="20"/>
    <n v="20"/>
    <s v="N"/>
    <s v="N"/>
    <s v="N"/>
    <s v="Secawan "/>
    <s v="Secawan"/>
    <m/>
    <x v="0"/>
    <s v="260116IQFH4C2"/>
    <s v="Closed"/>
    <s v="Paid"/>
  </r>
  <r>
    <x v="4439"/>
    <x v="40"/>
    <x v="5"/>
    <n v="18.5"/>
    <n v="1"/>
    <n v="18.5"/>
    <n v="18.5"/>
    <n v="18.5"/>
    <s v="N"/>
    <s v="N"/>
    <s v="N"/>
    <s v="Secawan "/>
    <s v="Secawan"/>
    <m/>
    <x v="0"/>
    <s v="260116IQFH4C2"/>
    <s v="Closed"/>
    <s v="Paid"/>
  </r>
  <r>
    <x v="4439"/>
    <x v="2"/>
    <x v="2"/>
    <n v="0"/>
    <n v="1"/>
    <n v="0"/>
    <n v="0"/>
    <n v="0"/>
    <s v="N"/>
    <s v="N"/>
    <s v="N"/>
    <s v="Secawan "/>
    <s v="Secawan"/>
    <m/>
    <x v="0"/>
    <s v="260116IQFH4C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63"/>
    <x v="9"/>
    <n v="20"/>
    <n v="1"/>
    <n v="20"/>
    <n v="20"/>
    <n v="20"/>
    <s v="N"/>
    <s v="N"/>
    <s v="N"/>
    <s v="Restore "/>
    <s v="Restore"/>
    <m/>
    <x v="2"/>
    <s v="260116UAXWWY2"/>
    <s v="Closed"/>
    <s v="Paid"/>
  </r>
  <r>
    <x v="4440"/>
    <x v="42"/>
    <x v="2"/>
    <n v="0"/>
    <n v="1"/>
    <n v="0"/>
    <n v="0"/>
    <n v="0"/>
    <s v="N"/>
    <s v="N"/>
    <s v="N"/>
    <s v="Restore "/>
    <s v="Restore"/>
    <m/>
    <x v="2"/>
    <s v="260116UAXWWY2"/>
    <s v="Closed"/>
    <s v="Paid"/>
  </r>
  <r>
    <x v="4441"/>
    <x v="22"/>
    <x v="3"/>
    <n v="8.9"/>
    <n v="1"/>
    <n v="8.9"/>
    <n v="8.9"/>
    <n v="8.9"/>
    <s v="N"/>
    <s v="N"/>
    <s v="N"/>
    <s v="Secawan "/>
    <s v="Secawan"/>
    <m/>
    <x v="0"/>
    <s v="260116IQFBSB1"/>
    <s v="Closed"/>
    <s v="Paid"/>
  </r>
  <r>
    <x v="44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QPR"/>
    <s v="Closed"/>
    <s v="Paid"/>
  </r>
  <r>
    <x v="4442"/>
    <x v="42"/>
    <x v="2"/>
    <n v="0"/>
    <n v="1"/>
    <n v="0"/>
    <n v="0"/>
    <n v="0"/>
    <s v="N"/>
    <s v="N"/>
    <s v="N"/>
    <s v="Restore "/>
    <s v="Restore"/>
    <m/>
    <x v="2"/>
    <s v="260116UAX7QPR"/>
    <s v="Closed"/>
    <s v="Paid"/>
  </r>
  <r>
    <x v="4443"/>
    <x v="5"/>
    <x v="4"/>
    <n v="5.2"/>
    <n v="1"/>
    <n v="5.2"/>
    <n v="5.2"/>
    <n v="5.2"/>
    <s v="N"/>
    <s v="N"/>
    <s v="N"/>
    <s v="Secawan "/>
    <s v="Secawan"/>
    <m/>
    <x v="0"/>
    <s v="260116IQFSPX0"/>
    <s v="Closed"/>
    <s v="Paid"/>
  </r>
  <r>
    <x v="44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SPX0"/>
    <s v="Closed"/>
    <s v="Paid"/>
  </r>
  <r>
    <x v="4444"/>
    <x v="53"/>
    <x v="5"/>
    <n v="7.8"/>
    <n v="1"/>
    <n v="7.8"/>
    <n v="7.8"/>
    <n v="7.8"/>
    <s v="N"/>
    <s v="N"/>
    <s v="N"/>
    <s v="Secawan "/>
    <s v="Secawan"/>
    <m/>
    <x v="0"/>
    <s v="260116IQFUW3C"/>
    <s v="Closed"/>
    <s v="Paid"/>
  </r>
  <r>
    <x v="4445"/>
    <x v="56"/>
    <x v="5"/>
    <n v="12.8"/>
    <n v="2"/>
    <n v="25.6"/>
    <n v="20"/>
    <n v="20"/>
    <s v="N"/>
    <s v="N"/>
    <s v="N"/>
    <s v="Secawan "/>
    <s v="Secawan"/>
    <m/>
    <x v="0"/>
    <s v="260116IQFHZSN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2RLF"/>
    <s v="Closed"/>
    <s v="Paid"/>
  </r>
  <r>
    <x v="4446"/>
    <x v="5"/>
    <x v="4"/>
    <n v="5.2"/>
    <n v="1"/>
    <n v="5.2"/>
    <n v="5.2"/>
    <n v="5.2"/>
    <s v="N"/>
    <s v="N"/>
    <s v="N"/>
    <s v="Secawan "/>
    <s v="Secawan"/>
    <m/>
    <x v="0"/>
    <s v="260116IQF2RLF"/>
    <s v="Closed"/>
    <s v="Paid"/>
  </r>
  <r>
    <x v="4447"/>
    <x v="56"/>
    <x v="5"/>
    <n v="12.8"/>
    <n v="1"/>
    <n v="12.8"/>
    <n v="12.8"/>
    <n v="12.8"/>
    <s v="N"/>
    <s v="N"/>
    <s v="N"/>
    <s v="Secawan "/>
    <s v="Secawan"/>
    <m/>
    <x v="0"/>
    <s v="260116IQF6I7O"/>
    <s v="Closed"/>
    <s v="Paid"/>
  </r>
  <r>
    <x v="4447"/>
    <x v="109"/>
    <x v="5"/>
    <n v="4.8"/>
    <n v="1"/>
    <n v="4.8"/>
    <n v="4.8"/>
    <n v="4.8"/>
    <s v="N"/>
    <s v="N"/>
    <s v="N"/>
    <s v="Secawan "/>
    <s v="Secawan"/>
    <m/>
    <x v="0"/>
    <s v="260116IQF6I7O"/>
    <s v="Closed"/>
    <s v="Paid"/>
  </r>
  <r>
    <x v="4447"/>
    <x v="2"/>
    <x v="2"/>
    <n v="0"/>
    <n v="1"/>
    <n v="0"/>
    <n v="0"/>
    <n v="0"/>
    <s v="N"/>
    <s v="N"/>
    <s v="N"/>
    <s v="Secawan "/>
    <s v="Secawan"/>
    <m/>
    <x v="0"/>
    <s v="260116IQF6I7O"/>
    <s v="Closed"/>
    <s v="Paid"/>
  </r>
  <r>
    <x v="4448"/>
    <x v="82"/>
    <x v="5"/>
    <n v="6.9"/>
    <n v="1"/>
    <n v="6.9"/>
    <n v="6.9"/>
    <n v="6.9"/>
    <s v="N"/>
    <s v="N"/>
    <s v="N"/>
    <s v="Secawan "/>
    <s v="Secawan"/>
    <m/>
    <x v="0"/>
    <s v="260116IQFJNSF"/>
    <s v="Closed"/>
    <s v="Paid"/>
  </r>
  <r>
    <x v="4448"/>
    <x v="4"/>
    <x v="2"/>
    <n v="0"/>
    <n v="1"/>
    <n v="0"/>
    <n v="0"/>
    <n v="0"/>
    <s v="N"/>
    <s v="N"/>
    <s v="N"/>
    <s v="Secawan "/>
    <s v="Secawan"/>
    <m/>
    <x v="0"/>
    <s v="260116IQFJNSF"/>
    <s v="Closed"/>
    <s v="Paid"/>
  </r>
  <r>
    <x v="4449"/>
    <x v="42"/>
    <x v="2"/>
    <n v="0"/>
    <n v="1"/>
    <n v="0"/>
    <n v="0"/>
    <n v="0"/>
    <s v="N"/>
    <s v="N"/>
    <s v="N"/>
    <s v="Restore "/>
    <s v="Restore"/>
    <m/>
    <x v="2"/>
    <s v="260116UAXR91W"/>
    <s v="Closed"/>
    <s v="Paid"/>
  </r>
  <r>
    <x v="44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91W"/>
    <s v="Closed"/>
    <s v="Paid"/>
  </r>
  <r>
    <x v="4450"/>
    <x v="2"/>
    <x v="2"/>
    <n v="0"/>
    <n v="1"/>
    <n v="0"/>
    <n v="0"/>
    <n v="0"/>
    <s v="N"/>
    <s v="N"/>
    <s v="N"/>
    <s v="Secawan "/>
    <s v="Secawan"/>
    <m/>
    <x v="0"/>
    <s v="260116IQF7048"/>
    <s v="Closed"/>
    <s v="Paid"/>
  </r>
  <r>
    <x v="4450"/>
    <x v="95"/>
    <x v="5"/>
    <n v="13.8"/>
    <n v="1"/>
    <n v="13.8"/>
    <n v="13.8"/>
    <n v="13.8"/>
    <s v="N"/>
    <s v="N"/>
    <s v="N"/>
    <s v="Secawan "/>
    <s v="Secawan"/>
    <m/>
    <x v="0"/>
    <s v="260116IQF7048"/>
    <s v="Closed"/>
    <s v="Paid"/>
  </r>
  <r>
    <x v="4451"/>
    <x v="44"/>
    <x v="7"/>
    <n v="7.55"/>
    <n v="1"/>
    <n v="7.55"/>
    <n v="7.55"/>
    <n v="7.55"/>
    <s v="N"/>
    <s v="N"/>
    <s v="Y"/>
    <s v="Bens Bakery "/>
    <s v="Bens Bakery"/>
    <m/>
    <x v="1"/>
    <s v="260116VEWN6VV"/>
    <s v="Closed"/>
    <s v="Paid"/>
  </r>
  <r>
    <x v="4451"/>
    <x v="14"/>
    <x v="2"/>
    <n v="0"/>
    <n v="1"/>
    <n v="0"/>
    <n v="0"/>
    <n v="0"/>
    <s v="N"/>
    <s v="N"/>
    <s v="N"/>
    <s v="Bens Bakery "/>
    <s v="Bens Bakery"/>
    <m/>
    <x v="1"/>
    <s v="260116VEWN6VV"/>
    <s v="Closed"/>
    <s v="Paid"/>
  </r>
  <r>
    <x v="4451"/>
    <x v="104"/>
    <x v="7"/>
    <n v="9.43"/>
    <n v="1"/>
    <n v="9.43"/>
    <n v="9.43"/>
    <n v="9.43"/>
    <s v="N"/>
    <s v="N"/>
    <s v="Y"/>
    <s v="Bens Bakery "/>
    <s v="Bens Bakery"/>
    <m/>
    <x v="1"/>
    <s v="260116VEWN6VV"/>
    <s v="Closed"/>
    <s v="Paid"/>
  </r>
  <r>
    <x v="4452"/>
    <x v="38"/>
    <x v="5"/>
    <n v="11.8"/>
    <n v="2"/>
    <n v="23.6"/>
    <n v="23.6"/>
    <n v="23.6"/>
    <s v="N"/>
    <s v="N"/>
    <s v="N"/>
    <s v="Secawan "/>
    <s v="Secawan"/>
    <m/>
    <x v="0"/>
    <s v="260116IQFEIDO"/>
    <s v="Closed"/>
    <s v="Paid"/>
  </r>
  <r>
    <x v="4452"/>
    <x v="2"/>
    <x v="2"/>
    <n v="0"/>
    <n v="1"/>
    <n v="0"/>
    <n v="0"/>
    <n v="0"/>
    <s v="N"/>
    <s v="N"/>
    <s v="N"/>
    <s v="Secawan "/>
    <s v="Secawan"/>
    <m/>
    <x v="0"/>
    <s v="260116IQFEIDO"/>
    <s v="Closed"/>
    <s v="Paid"/>
  </r>
  <r>
    <x v="4453"/>
    <x v="14"/>
    <x v="2"/>
    <n v="0"/>
    <n v="1"/>
    <n v="0"/>
    <n v="0"/>
    <n v="0"/>
    <s v="N"/>
    <s v="N"/>
    <s v="N"/>
    <s v="Bens Bakery "/>
    <s v="Bens Bakery"/>
    <m/>
    <x v="1"/>
    <s v="260116VEW67MY"/>
    <s v="Closed"/>
    <s v="Paid"/>
  </r>
  <r>
    <x v="4453"/>
    <x v="70"/>
    <x v="7"/>
    <n v="9.43"/>
    <n v="1"/>
    <n v="9.43"/>
    <n v="9.43"/>
    <n v="9.43"/>
    <s v="N"/>
    <s v="N"/>
    <s v="Y"/>
    <s v="Bens Bakery "/>
    <s v="Bens Bakery"/>
    <m/>
    <x v="1"/>
    <s v="260116VEW67MY"/>
    <s v="Closed"/>
    <s v="Paid"/>
  </r>
  <r>
    <x v="44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F78I"/>
    <s v="Closed"/>
    <s v="Paid"/>
  </r>
  <r>
    <x v="4454"/>
    <x v="4"/>
    <x v="2"/>
    <n v="0"/>
    <n v="1"/>
    <n v="0"/>
    <n v="0"/>
    <n v="0"/>
    <s v="N"/>
    <s v="N"/>
    <s v="N"/>
    <s v="Secawan "/>
    <s v="Secawan"/>
    <m/>
    <x v="0"/>
    <s v="260116IQFF78I"/>
    <s v="Closed"/>
    <s v="Paid"/>
  </r>
  <r>
    <x v="4454"/>
    <x v="27"/>
    <x v="3"/>
    <n v="9.9"/>
    <n v="1"/>
    <n v="9.9"/>
    <n v="9.9"/>
    <n v="9.9"/>
    <s v="N"/>
    <s v="N"/>
    <s v="N"/>
    <s v="Secawan "/>
    <s v="Secawan"/>
    <m/>
    <x v="0"/>
    <s v="260116IQFF78I"/>
    <s v="Closed"/>
    <s v="Paid"/>
  </r>
  <r>
    <x v="4455"/>
    <x v="30"/>
    <x v="5"/>
    <n v="3.4"/>
    <n v="1"/>
    <n v="3.4"/>
    <n v="3.4"/>
    <n v="3.4"/>
    <s v="N"/>
    <s v="N"/>
    <s v="N"/>
    <s v="Secawan "/>
    <s v="Secawan"/>
    <m/>
    <x v="0"/>
    <s v="260116IQF5EYR"/>
    <s v="Closed"/>
    <s v="Paid"/>
  </r>
  <r>
    <x v="4455"/>
    <x v="2"/>
    <x v="2"/>
    <n v="0"/>
    <n v="1"/>
    <n v="0"/>
    <n v="0"/>
    <n v="0"/>
    <s v="N"/>
    <s v="N"/>
    <s v="N"/>
    <s v="Secawan "/>
    <s v="Secawan"/>
    <m/>
    <x v="0"/>
    <s v="260116IQF5EYR"/>
    <s v="Closed"/>
    <s v="Paid"/>
  </r>
  <r>
    <x v="4456"/>
    <x v="40"/>
    <x v="5"/>
    <n v="18.5"/>
    <n v="1"/>
    <n v="18.5"/>
    <n v="18.5"/>
    <n v="18.5"/>
    <s v="N"/>
    <s v="N"/>
    <s v="N"/>
    <s v="Secawan "/>
    <s v="Secawan"/>
    <m/>
    <x v="0"/>
    <s v="260116IQFAW3N"/>
    <s v="Closed"/>
    <s v="Paid"/>
  </r>
  <r>
    <x v="4456"/>
    <x v="2"/>
    <x v="2"/>
    <n v="0"/>
    <n v="1"/>
    <n v="0"/>
    <n v="0"/>
    <n v="0"/>
    <s v="N"/>
    <s v="N"/>
    <s v="N"/>
    <s v="Secawan "/>
    <s v="Secawan"/>
    <m/>
    <x v="0"/>
    <s v="260116IQFAW3N"/>
    <s v="Closed"/>
    <s v="Paid"/>
  </r>
  <r>
    <x v="4456"/>
    <x v="109"/>
    <x v="5"/>
    <n v="4.8"/>
    <n v="1"/>
    <n v="4.8"/>
    <n v="4.8"/>
    <n v="4.8"/>
    <s v="N"/>
    <s v="N"/>
    <s v="N"/>
    <s v="Secawan "/>
    <s v="Secawan"/>
    <m/>
    <x v="0"/>
    <s v="260116IQFAW3N"/>
    <s v="Closed"/>
    <s v="Paid"/>
  </r>
  <r>
    <x v="4457"/>
    <x v="30"/>
    <x v="5"/>
    <n v="3.4"/>
    <n v="1"/>
    <n v="3.4"/>
    <n v="3.4"/>
    <n v="3.4"/>
    <s v="N"/>
    <s v="N"/>
    <s v="N"/>
    <s v="Secawan "/>
    <s v="Secawan"/>
    <m/>
    <x v="0"/>
    <s v="260116IQFIPGK"/>
    <s v="Closed"/>
    <s v="Paid"/>
  </r>
  <r>
    <x v="4457"/>
    <x v="5"/>
    <x v="4"/>
    <n v="5.2"/>
    <n v="1"/>
    <n v="5.2"/>
    <n v="5.2"/>
    <n v="5.2"/>
    <s v="N"/>
    <s v="N"/>
    <s v="N"/>
    <s v="Secawan "/>
    <s v="Secawan"/>
    <m/>
    <x v="0"/>
    <s v="260116IQFIPGK"/>
    <s v="Closed"/>
    <s v="Paid"/>
  </r>
  <r>
    <x v="4457"/>
    <x v="56"/>
    <x v="5"/>
    <n v="12.8"/>
    <n v="1"/>
    <n v="12.8"/>
    <n v="12.8"/>
    <n v="12.8"/>
    <s v="N"/>
    <s v="N"/>
    <s v="N"/>
    <s v="Secawan "/>
    <s v="Secawan"/>
    <m/>
    <x v="0"/>
    <s v="260116IQFIPGK"/>
    <s v="Closed"/>
    <s v="Paid"/>
  </r>
  <r>
    <x v="4457"/>
    <x v="2"/>
    <x v="2"/>
    <n v="0"/>
    <n v="1"/>
    <n v="0"/>
    <n v="0"/>
    <n v="0"/>
    <s v="N"/>
    <s v="N"/>
    <s v="N"/>
    <s v="Secawan "/>
    <s v="Secawan"/>
    <m/>
    <x v="0"/>
    <s v="260116IQFIPGK"/>
    <s v="Closed"/>
    <s v="Paid"/>
  </r>
  <r>
    <x v="4458"/>
    <x v="188"/>
    <x v="7"/>
    <n v="5.66"/>
    <n v="1"/>
    <n v="5.66"/>
    <n v="5.66"/>
    <n v="5.66"/>
    <s v="N"/>
    <s v="N"/>
    <s v="Y"/>
    <s v="Bens Bakery "/>
    <s v="Bens Bakery"/>
    <m/>
    <x v="1"/>
    <s v="260116VEW7YWN"/>
    <s v="Closed"/>
    <s v="Paid"/>
  </r>
  <r>
    <x v="4458"/>
    <x v="14"/>
    <x v="2"/>
    <n v="0"/>
    <n v="1"/>
    <n v="0"/>
    <n v="0"/>
    <n v="0"/>
    <s v="N"/>
    <s v="N"/>
    <s v="N"/>
    <s v="Bens Bakery "/>
    <s v="Bens Bakery"/>
    <m/>
    <x v="1"/>
    <s v="260116VEW7YWN"/>
    <s v="Closed"/>
    <s v="Paid"/>
  </r>
  <r>
    <x v="4459"/>
    <x v="2"/>
    <x v="2"/>
    <n v="0"/>
    <n v="1"/>
    <n v="0"/>
    <n v="0"/>
    <n v="0"/>
    <s v="N"/>
    <s v="N"/>
    <s v="N"/>
    <s v="Secawan "/>
    <s v="Secawan"/>
    <m/>
    <x v="0"/>
    <s v="260116IQFSRW7"/>
    <s v="Closed"/>
    <s v="Paid"/>
  </r>
  <r>
    <x v="4459"/>
    <x v="185"/>
    <x v="10"/>
    <n v="12.5"/>
    <n v="2"/>
    <n v="25"/>
    <n v="25"/>
    <n v="25"/>
    <s v="N"/>
    <s v="N"/>
    <s v="N"/>
    <s v="Secawan "/>
    <s v="Secawan"/>
    <m/>
    <x v="0"/>
    <s v="260116IQFSRW7"/>
    <s v="Closed"/>
    <s v="Paid"/>
  </r>
  <r>
    <x v="4460"/>
    <x v="2"/>
    <x v="2"/>
    <n v="0"/>
    <n v="1"/>
    <n v="0"/>
    <n v="0"/>
    <n v="0"/>
    <s v="N"/>
    <s v="N"/>
    <s v="N"/>
    <s v="Secawan "/>
    <s v="Secawan"/>
    <m/>
    <x v="0"/>
    <s v="260116IQFZONA"/>
    <s v="Closed"/>
    <s v="Paid"/>
  </r>
  <r>
    <x v="4460"/>
    <x v="97"/>
    <x v="5"/>
    <n v="13.8"/>
    <n v="1"/>
    <n v="13.8"/>
    <n v="13.8"/>
    <n v="13.8"/>
    <s v="N"/>
    <s v="N"/>
    <s v="N"/>
    <s v="Secawan "/>
    <s v="Secawan"/>
    <m/>
    <x v="0"/>
    <s v="260116IQFZONA"/>
    <s v="Closed"/>
    <s v="Paid"/>
  </r>
  <r>
    <x v="4460"/>
    <x v="40"/>
    <x v="5"/>
    <n v="18.5"/>
    <n v="3"/>
    <n v="55.5"/>
    <n v="55.5"/>
    <n v="55.5"/>
    <s v="N"/>
    <s v="N"/>
    <s v="N"/>
    <s v="Secawan "/>
    <s v="Secawan"/>
    <m/>
    <x v="0"/>
    <s v="260116IQFZONA"/>
    <s v="Closed"/>
    <s v="Paid"/>
  </r>
  <r>
    <x v="4460"/>
    <x v="5"/>
    <x v="4"/>
    <n v="5.2"/>
    <n v="1"/>
    <n v="5.2"/>
    <n v="5.2"/>
    <n v="5.2"/>
    <s v="N"/>
    <s v="N"/>
    <s v="N"/>
    <s v="Secawan "/>
    <s v="Secawan"/>
    <m/>
    <x v="0"/>
    <s v="260116IQFZONA"/>
    <s v="Closed"/>
    <s v="Paid"/>
  </r>
  <r>
    <x v="4461"/>
    <x v="42"/>
    <x v="2"/>
    <n v="0"/>
    <n v="1"/>
    <n v="0"/>
    <n v="0"/>
    <n v="0"/>
    <s v="N"/>
    <s v="N"/>
    <s v="N"/>
    <s v="Restore "/>
    <s v="Restore"/>
    <m/>
    <x v="2"/>
    <s v="260116UAXO8KD"/>
    <s v="Closed"/>
    <s v="Paid"/>
  </r>
  <r>
    <x v="4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8KD"/>
    <s v="Closed"/>
    <s v="Paid"/>
  </r>
  <r>
    <x v="4462"/>
    <x v="5"/>
    <x v="4"/>
    <n v="5.2"/>
    <n v="1"/>
    <n v="5.2"/>
    <n v="5.2"/>
    <n v="5.2"/>
    <s v="N"/>
    <s v="N"/>
    <s v="N"/>
    <s v="Secawan "/>
    <s v="Secawan"/>
    <m/>
    <x v="0"/>
    <s v="260116IQFLHCR"/>
    <s v="Closed"/>
    <s v="Paid"/>
  </r>
  <r>
    <x v="4462"/>
    <x v="109"/>
    <x v="5"/>
    <n v="4.8"/>
    <n v="1"/>
    <n v="4.8"/>
    <n v="4.8"/>
    <n v="4.8"/>
    <s v="N"/>
    <s v="N"/>
    <s v="N"/>
    <s v="Secawan "/>
    <s v="Secawan"/>
    <m/>
    <x v="0"/>
    <s v="260116IQFLHCR"/>
    <s v="Closed"/>
    <s v="Paid"/>
  </r>
  <r>
    <x v="4462"/>
    <x v="3"/>
    <x v="3"/>
    <n v="18"/>
    <n v="1"/>
    <n v="18"/>
    <n v="18"/>
    <n v="18"/>
    <s v="N"/>
    <s v="N"/>
    <s v="N"/>
    <s v="Secawan "/>
    <s v="Secawan"/>
    <m/>
    <x v="0"/>
    <s v="260116IQFLHCR"/>
    <s v="Closed"/>
    <s v="Paid"/>
  </r>
  <r>
    <x v="4462"/>
    <x v="35"/>
    <x v="6"/>
    <n v="4.5"/>
    <n v="1"/>
    <n v="4.5"/>
    <n v="4.5"/>
    <n v="4.5"/>
    <s v="N"/>
    <s v="N"/>
    <s v="N"/>
    <s v="Secawan "/>
    <s v="Secawan"/>
    <m/>
    <x v="0"/>
    <s v="260116IQFLHCR"/>
    <s v="Closed"/>
    <s v="Paid"/>
  </r>
  <r>
    <x v="4462"/>
    <x v="81"/>
    <x v="3"/>
    <n v="15"/>
    <n v="1"/>
    <n v="15"/>
    <n v="15"/>
    <n v="15"/>
    <s v="N"/>
    <s v="N"/>
    <s v="N"/>
    <s v="Secawan "/>
    <s v="Secawan"/>
    <m/>
    <x v="0"/>
    <s v="260116IQFLHCR"/>
    <s v="Closed"/>
    <s v="Paid"/>
  </r>
  <r>
    <x v="4462"/>
    <x v="4"/>
    <x v="2"/>
    <n v="0"/>
    <n v="1"/>
    <n v="0"/>
    <n v="0"/>
    <n v="0"/>
    <s v="N"/>
    <s v="N"/>
    <s v="N"/>
    <s v="Secawan "/>
    <s v="Secawan"/>
    <m/>
    <x v="0"/>
    <s v="260116IQFLHCR"/>
    <s v="Closed"/>
    <s v="Paid"/>
  </r>
  <r>
    <x v="446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6IQFLHCR"/>
    <s v="Closed"/>
    <s v="Paid"/>
  </r>
  <r>
    <x v="446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6IQFLHCR"/>
    <s v="Closed"/>
    <s v="Paid"/>
  </r>
  <r>
    <x v="4462"/>
    <x v="107"/>
    <x v="5"/>
    <n v="10.8"/>
    <n v="1"/>
    <n v="10.8"/>
    <n v="10.8"/>
    <n v="10.8"/>
    <s v="N"/>
    <s v="N"/>
    <s v="N"/>
    <s v="Secawan "/>
    <s v="Secawan"/>
    <m/>
    <x v="0"/>
    <s v="260116IQFLHCR"/>
    <s v="Closed"/>
    <s v="Paid"/>
  </r>
  <r>
    <x v="446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RFL"/>
    <s v="Closed"/>
    <s v="Paid"/>
  </r>
  <r>
    <x v="4463"/>
    <x v="122"/>
    <x v="5"/>
    <n v="13.8"/>
    <n v="1"/>
    <n v="13.8"/>
    <n v="13.8"/>
    <n v="13.8"/>
    <s v="N"/>
    <s v="N"/>
    <s v="N"/>
    <s v="Secawan "/>
    <s v="Secawan"/>
    <m/>
    <x v="0"/>
    <s v="260116IQF1RFL"/>
    <s v="Closed"/>
    <s v="Paid"/>
  </r>
  <r>
    <x v="4463"/>
    <x v="2"/>
    <x v="2"/>
    <n v="0"/>
    <n v="1"/>
    <n v="0"/>
    <n v="0"/>
    <n v="0"/>
    <s v="N"/>
    <s v="N"/>
    <s v="N"/>
    <s v="Secawan "/>
    <s v="Secawan"/>
    <m/>
    <x v="0"/>
    <s v="260116IQF1RFL"/>
    <s v="Closed"/>
    <s v="Paid"/>
  </r>
  <r>
    <x v="446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6A3"/>
    <s v="Closed"/>
    <s v="Paid"/>
  </r>
  <r>
    <x v="4464"/>
    <x v="42"/>
    <x v="2"/>
    <n v="0"/>
    <n v="1"/>
    <n v="0"/>
    <n v="0"/>
    <n v="0"/>
    <s v="N"/>
    <s v="N"/>
    <s v="N"/>
    <s v="Restore "/>
    <s v="Restore"/>
    <m/>
    <x v="2"/>
    <s v="260116UAXD6A3"/>
    <s v="Closed"/>
    <s v="Paid"/>
  </r>
  <r>
    <x v="4465"/>
    <x v="23"/>
    <x v="5"/>
    <n v="9.8000000000000007"/>
    <n v="3"/>
    <n v="29.4"/>
    <n v="29.4"/>
    <n v="29.4"/>
    <s v="N"/>
    <s v="N"/>
    <s v="N"/>
    <s v="Secawan "/>
    <s v="Secawan"/>
    <m/>
    <x v="0"/>
    <s v="260116IQFV0LT"/>
    <s v="Closed"/>
    <s v="Paid"/>
  </r>
  <r>
    <x v="4465"/>
    <x v="4"/>
    <x v="2"/>
    <n v="0"/>
    <n v="1"/>
    <n v="0"/>
    <n v="0"/>
    <n v="0"/>
    <s v="N"/>
    <s v="N"/>
    <s v="N"/>
    <s v="Secawan "/>
    <s v="Secawan"/>
    <m/>
    <x v="0"/>
    <s v="260116IQFV0LT"/>
    <s v="Closed"/>
    <s v="Paid"/>
  </r>
  <r>
    <x v="4466"/>
    <x v="15"/>
    <x v="2"/>
    <n v="0"/>
    <n v="1"/>
    <n v="0"/>
    <n v="0"/>
    <n v="0"/>
    <s v="N"/>
    <s v="N"/>
    <s v="N"/>
    <s v="Bens Bakery "/>
    <s v="Bens Bakery"/>
    <m/>
    <x v="1"/>
    <s v="260116VEWJK4G"/>
    <s v="Closed"/>
    <s v="Paid"/>
  </r>
  <r>
    <x v="4466"/>
    <x v="100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6"/>
    <x v="49"/>
    <x v="7"/>
    <n v="5.66"/>
    <n v="1"/>
    <n v="5.66"/>
    <n v="5.66"/>
    <n v="5.66"/>
    <s v="N"/>
    <s v="N"/>
    <s v="Y"/>
    <s v="Bens Bakery "/>
    <s v="Bens Bakery"/>
    <m/>
    <x v="1"/>
    <s v="260116VEWJK4G"/>
    <s v="Closed"/>
    <s v="Paid"/>
  </r>
  <r>
    <x v="4467"/>
    <x v="31"/>
    <x v="3"/>
    <n v="18"/>
    <n v="1"/>
    <n v="18"/>
    <n v="18"/>
    <n v="18"/>
    <s v="N"/>
    <s v="N"/>
    <s v="N"/>
    <s v="Secawan "/>
    <s v="Secawan"/>
    <m/>
    <x v="0"/>
    <s v="260116IQF9Q9Q"/>
    <s v="Closed"/>
    <s v="Paid"/>
  </r>
  <r>
    <x v="4467"/>
    <x v="5"/>
    <x v="4"/>
    <n v="5.2"/>
    <n v="1"/>
    <n v="5.2"/>
    <n v="5.2"/>
    <n v="5.2"/>
    <s v="N"/>
    <s v="N"/>
    <s v="N"/>
    <s v="Secawan "/>
    <s v="Secawan"/>
    <m/>
    <x v="0"/>
    <s v="260116IQF9Q9Q"/>
    <s v="Closed"/>
    <s v="Paid"/>
  </r>
  <r>
    <x v="4467"/>
    <x v="4"/>
    <x v="2"/>
    <n v="0"/>
    <n v="1"/>
    <n v="0"/>
    <n v="0"/>
    <n v="0"/>
    <s v="N"/>
    <s v="N"/>
    <s v="N"/>
    <s v="Secawan "/>
    <s v="Secawan"/>
    <m/>
    <x v="0"/>
    <s v="260116IQF9Q9Q"/>
    <s v="Closed"/>
    <s v="Paid"/>
  </r>
  <r>
    <x v="4468"/>
    <x v="4"/>
    <x v="2"/>
    <n v="0"/>
    <n v="1"/>
    <n v="0"/>
    <n v="0"/>
    <n v="0"/>
    <s v="N"/>
    <s v="N"/>
    <s v="N"/>
    <s v="Secawan "/>
    <s v="Secawan"/>
    <m/>
    <x v="0"/>
    <s v="260116IQFZZQA"/>
    <s v="Closed"/>
    <s v="Paid"/>
  </r>
  <r>
    <x v="4468"/>
    <x v="57"/>
    <x v="5"/>
    <n v="8.8000000000000007"/>
    <n v="2"/>
    <n v="17.600000000000001"/>
    <n v="17.600000000000001"/>
    <n v="16.72"/>
    <s v="N"/>
    <s v="N"/>
    <s v="N"/>
    <s v="Secawan "/>
    <s v="Secawan"/>
    <m/>
    <x v="0"/>
    <s v="260116IQFZZQA"/>
    <s v="Closed"/>
    <s v="Paid"/>
  </r>
  <r>
    <x v="4469"/>
    <x v="130"/>
    <x v="4"/>
    <n v="12.5"/>
    <n v="1"/>
    <n v="12.5"/>
    <n v="12.5"/>
    <n v="12.5"/>
    <s v="N"/>
    <s v="N"/>
    <s v="N"/>
    <s v="Secawan "/>
    <s v="Secawan"/>
    <m/>
    <x v="0"/>
    <s v="260116IQFUP7U"/>
    <s v="Closed"/>
    <s v="Paid"/>
  </r>
  <r>
    <x v="4469"/>
    <x v="4"/>
    <x v="2"/>
    <n v="0"/>
    <n v="1"/>
    <n v="0"/>
    <n v="0"/>
    <n v="0"/>
    <s v="N"/>
    <s v="N"/>
    <s v="N"/>
    <s v="Secawan "/>
    <s v="Secawan"/>
    <m/>
    <x v="0"/>
    <s v="260116IQFUP7U"/>
    <s v="Closed"/>
    <s v="Paid"/>
  </r>
  <r>
    <x v="4469"/>
    <x v="50"/>
    <x v="5"/>
    <n v="3.5"/>
    <n v="2"/>
    <n v="7"/>
    <n v="7"/>
    <n v="7"/>
    <s v="N"/>
    <s v="N"/>
    <s v="N"/>
    <s v="Secawan "/>
    <s v="Secawan"/>
    <m/>
    <x v="0"/>
    <s v="260116IQFUP7U"/>
    <s v="Closed"/>
    <s v="Paid"/>
  </r>
  <r>
    <x v="4470"/>
    <x v="90"/>
    <x v="1"/>
    <n v="6"/>
    <n v="1"/>
    <n v="6"/>
    <n v="6"/>
    <n v="6"/>
    <s v="N"/>
    <s v="N"/>
    <s v="N"/>
    <s v="Secawan "/>
    <s v="Secawan"/>
    <m/>
    <x v="0"/>
    <s v="260116IQFE7IK"/>
    <s v="Closed"/>
    <s v="Paid"/>
  </r>
  <r>
    <x v="4470"/>
    <x v="2"/>
    <x v="2"/>
    <n v="0"/>
    <n v="1"/>
    <n v="0"/>
    <n v="0"/>
    <n v="0"/>
    <s v="N"/>
    <s v="N"/>
    <s v="N"/>
    <s v="Secawan "/>
    <s v="Secawan"/>
    <m/>
    <x v="0"/>
    <s v="260116IQFE7IK"/>
    <s v="Closed"/>
    <s v="Paid"/>
  </r>
  <r>
    <x v="4470"/>
    <x v="8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0"/>
    <x v="50"/>
    <x v="5"/>
    <n v="3.5"/>
    <n v="2"/>
    <n v="7"/>
    <n v="7"/>
    <n v="7"/>
    <s v="N"/>
    <s v="N"/>
    <s v="N"/>
    <s v="Secawan "/>
    <s v="Secawan"/>
    <m/>
    <x v="0"/>
    <s v="260116IQFE7IK"/>
    <s v="Closed"/>
    <s v="Paid"/>
  </r>
  <r>
    <x v="4470"/>
    <x v="39"/>
    <x v="6"/>
    <n v="4"/>
    <n v="1"/>
    <n v="4"/>
    <n v="4"/>
    <n v="4"/>
    <s v="N"/>
    <s v="N"/>
    <s v="N"/>
    <s v="Secawan "/>
    <s v="Secawan"/>
    <m/>
    <x v="0"/>
    <s v="260116IQFE7IK"/>
    <s v="Closed"/>
    <s v="Paid"/>
  </r>
  <r>
    <x v="4471"/>
    <x v="36"/>
    <x v="3"/>
    <n v="18"/>
    <n v="1"/>
    <n v="18"/>
    <n v="18"/>
    <n v="18"/>
    <s v="N"/>
    <s v="N"/>
    <s v="N"/>
    <s v="Secawan "/>
    <s v="Secawan"/>
    <m/>
    <x v="0"/>
    <s v="260116IQF2JTQ"/>
    <s v="Closed"/>
    <s v="Paid"/>
  </r>
  <r>
    <x v="4471"/>
    <x v="5"/>
    <x v="4"/>
    <n v="5.2"/>
    <n v="1"/>
    <n v="5.2"/>
    <n v="5.2"/>
    <n v="5.2"/>
    <s v="N"/>
    <s v="N"/>
    <s v="N"/>
    <s v="Secawan "/>
    <s v="Secawan"/>
    <m/>
    <x v="0"/>
    <s v="260116IQF2JTQ"/>
    <s v="Closed"/>
    <s v="Paid"/>
  </r>
  <r>
    <x v="4471"/>
    <x v="4"/>
    <x v="2"/>
    <n v="0"/>
    <n v="1"/>
    <n v="0"/>
    <n v="0"/>
    <n v="0"/>
    <s v="N"/>
    <s v="N"/>
    <s v="N"/>
    <s v="Secawan "/>
    <s v="Secawan"/>
    <m/>
    <x v="0"/>
    <s v="260116IQF2JTQ"/>
    <s v="Closed"/>
    <s v="Paid"/>
  </r>
  <r>
    <x v="44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AXY2"/>
    <s v="Closed"/>
    <s v="Paid"/>
  </r>
  <r>
    <x v="4472"/>
    <x v="4"/>
    <x v="2"/>
    <n v="0"/>
    <n v="1"/>
    <n v="0"/>
    <n v="0"/>
    <n v="0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5"/>
    <x v="4"/>
    <n v="5.2"/>
    <n v="1"/>
    <n v="5.2"/>
    <n v="5.2"/>
    <n v="5.2"/>
    <s v="N"/>
    <s v="N"/>
    <s v="N"/>
    <s v="Secawan "/>
    <s v="Secawan"/>
    <m/>
    <x v="0"/>
    <s v="260116IQFAXY2"/>
    <s v="Closed"/>
    <s v="Paid"/>
  </r>
  <r>
    <x v="4472"/>
    <x v="87"/>
    <x v="5"/>
    <n v="1.5"/>
    <n v="1"/>
    <n v="1.5"/>
    <n v="1.5"/>
    <n v="1.5"/>
    <s v="N"/>
    <s v="N"/>
    <s v="N"/>
    <s v="Secawan "/>
    <s v="Secawan"/>
    <m/>
    <x v="0"/>
    <s v="260116IQFAXY2"/>
    <s v="Closed"/>
    <s v="Paid"/>
  </r>
  <r>
    <x v="4472"/>
    <x v="27"/>
    <x v="3"/>
    <n v="9.9"/>
    <n v="1"/>
    <n v="9.9"/>
    <n v="9.9"/>
    <n v="9.9"/>
    <s v="N"/>
    <s v="N"/>
    <s v="N"/>
    <s v="Secawan "/>
    <s v="Secawan"/>
    <m/>
    <x v="0"/>
    <s v="260116IQFAXY2"/>
    <s v="Closed"/>
    <s v="Paid"/>
  </r>
  <r>
    <x v="4473"/>
    <x v="5"/>
    <x v="4"/>
    <n v="5.2"/>
    <n v="1"/>
    <n v="5.2"/>
    <n v="5.2"/>
    <n v="5.2"/>
    <s v="N"/>
    <s v="N"/>
    <s v="N"/>
    <s v="Secawan "/>
    <s v="Secawan"/>
    <m/>
    <x v="0"/>
    <s v="260116IQF4D9I"/>
    <s v="Closed"/>
    <s v="Paid"/>
  </r>
  <r>
    <x v="4473"/>
    <x v="2"/>
    <x v="2"/>
    <n v="0"/>
    <n v="1"/>
    <n v="0"/>
    <n v="0"/>
    <n v="0"/>
    <s v="N"/>
    <s v="N"/>
    <s v="N"/>
    <s v="Secawan "/>
    <s v="Secawan"/>
    <m/>
    <x v="0"/>
    <s v="260116IQF4D9I"/>
    <s v="Closed"/>
    <s v="Paid"/>
  </r>
  <r>
    <x v="4474"/>
    <x v="50"/>
    <x v="5"/>
    <n v="3.5"/>
    <n v="2"/>
    <n v="7"/>
    <n v="7"/>
    <n v="7"/>
    <s v="N"/>
    <s v="N"/>
    <s v="N"/>
    <s v="Secawan "/>
    <s v="Secawan"/>
    <m/>
    <x v="0"/>
    <s v="260116IQF0DRB"/>
    <s v="Closed"/>
    <s v="Paid"/>
  </r>
  <r>
    <x v="4474"/>
    <x v="5"/>
    <x v="4"/>
    <n v="5.2"/>
    <n v="1"/>
    <n v="5.2"/>
    <n v="5.2"/>
    <n v="5.2"/>
    <s v="N"/>
    <s v="N"/>
    <s v="N"/>
    <s v="Secawan "/>
    <s v="Secawan"/>
    <m/>
    <x v="0"/>
    <s v="260116IQF0DRB"/>
    <s v="Closed"/>
    <s v="Paid"/>
  </r>
  <r>
    <x v="4474"/>
    <x v="2"/>
    <x v="2"/>
    <n v="0"/>
    <n v="1"/>
    <n v="0"/>
    <n v="0"/>
    <n v="0"/>
    <s v="N"/>
    <s v="N"/>
    <s v="N"/>
    <s v="Secawan "/>
    <s v="Secawan"/>
    <m/>
    <x v="0"/>
    <s v="260116IQF0DRB"/>
    <s v="Closed"/>
    <s v="Paid"/>
  </r>
  <r>
    <x v="4475"/>
    <x v="5"/>
    <x v="4"/>
    <n v="5.2"/>
    <n v="1"/>
    <n v="5.2"/>
    <n v="5.2"/>
    <n v="5.2"/>
    <s v="N"/>
    <s v="N"/>
    <s v="N"/>
    <s v="Secawan "/>
    <s v="Secawan"/>
    <m/>
    <x v="0"/>
    <s v="260116IQF7XU4"/>
    <s v="Closed"/>
    <s v="Paid"/>
  </r>
  <r>
    <x v="4475"/>
    <x v="4"/>
    <x v="2"/>
    <n v="0"/>
    <n v="1"/>
    <n v="0"/>
    <n v="0"/>
    <n v="0"/>
    <s v="N"/>
    <s v="N"/>
    <s v="N"/>
    <s v="Secawan "/>
    <s v="Secawan"/>
    <m/>
    <x v="0"/>
    <s v="260116IQF7XU4"/>
    <s v="Closed"/>
    <s v="Paid"/>
  </r>
  <r>
    <x v="4475"/>
    <x v="38"/>
    <x v="5"/>
    <n v="11.8"/>
    <n v="1"/>
    <n v="11.8"/>
    <n v="11.8"/>
    <n v="11.8"/>
    <s v="N"/>
    <s v="N"/>
    <s v="N"/>
    <s v="Secawan "/>
    <s v="Secawan"/>
    <m/>
    <x v="0"/>
    <s v="260116IQF7XU4"/>
    <s v="Closed"/>
    <s v="Paid"/>
  </r>
  <r>
    <x v="4475"/>
    <x v="34"/>
    <x v="3"/>
    <n v="10.9"/>
    <n v="1"/>
    <n v="10.9"/>
    <n v="10.9"/>
    <n v="10.9"/>
    <s v="N"/>
    <s v="N"/>
    <s v="N"/>
    <s v="Secawan "/>
    <s v="Secawan"/>
    <m/>
    <x v="0"/>
    <s v="260116IQF7XU4"/>
    <s v="Closed"/>
    <s v="Paid"/>
  </r>
  <r>
    <x v="4476"/>
    <x v="5"/>
    <x v="4"/>
    <n v="5.2"/>
    <n v="1"/>
    <n v="5.2"/>
    <n v="5.2"/>
    <n v="5.2"/>
    <s v="N"/>
    <s v="N"/>
    <s v="N"/>
    <s v="Secawan "/>
    <s v="Secawan"/>
    <m/>
    <x v="0"/>
    <s v="260116IQFWZHY"/>
    <s v="Closed"/>
    <s v="Paid"/>
  </r>
  <r>
    <x v="4476"/>
    <x v="56"/>
    <x v="5"/>
    <n v="12.8"/>
    <n v="2"/>
    <n v="25.6"/>
    <n v="20"/>
    <n v="20"/>
    <s v="N"/>
    <s v="N"/>
    <s v="N"/>
    <s v="Secawan "/>
    <s v="Secawan"/>
    <m/>
    <x v="0"/>
    <s v="260116IQFWZHY"/>
    <s v="Closed"/>
    <s v="Paid"/>
  </r>
  <r>
    <x v="4476"/>
    <x v="4"/>
    <x v="2"/>
    <n v="0"/>
    <n v="1"/>
    <n v="0"/>
    <n v="0"/>
    <n v="0"/>
    <s v="N"/>
    <s v="N"/>
    <s v="N"/>
    <s v="Secawan "/>
    <s v="Secawan"/>
    <m/>
    <x v="0"/>
    <s v="260116IQFWZHY"/>
    <s v="Closed"/>
    <s v="Paid"/>
  </r>
  <r>
    <x v="4477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6IQF52F4"/>
    <s v="Closed"/>
    <s v="Paid"/>
  </r>
  <r>
    <x v="4477"/>
    <x v="6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7"/>
    <x v="4"/>
    <x v="2"/>
    <n v="0"/>
    <n v="1"/>
    <n v="0"/>
    <n v="0"/>
    <n v="0"/>
    <s v="N"/>
    <s v="N"/>
    <s v="N"/>
    <s v="Secawan "/>
    <s v="Secawan"/>
    <m/>
    <x v="0"/>
    <s v="260116IQF52F4"/>
    <s v="Closed"/>
    <s v="Paid"/>
  </r>
  <r>
    <x v="4477"/>
    <x v="18"/>
    <x v="5"/>
    <n v="7.8"/>
    <n v="1"/>
    <n v="7.8"/>
    <n v="7.8"/>
    <n v="7.8"/>
    <s v="N"/>
    <s v="N"/>
    <s v="N"/>
    <s v="Secawan "/>
    <s v="Secawan"/>
    <m/>
    <x v="0"/>
    <s v="260116IQF52F4"/>
    <s v="Closed"/>
    <s v="Paid"/>
  </r>
  <r>
    <x v="4478"/>
    <x v="14"/>
    <x v="2"/>
    <n v="0"/>
    <n v="1"/>
    <n v="0"/>
    <n v="0"/>
    <n v="0"/>
    <s v="N"/>
    <s v="N"/>
    <s v="N"/>
    <s v="Bens Bakery "/>
    <s v="Bens Bakery"/>
    <m/>
    <x v="1"/>
    <s v="260116VEW2O7M"/>
    <s v="Closed"/>
    <s v="Paid"/>
  </r>
  <r>
    <x v="4478"/>
    <x v="48"/>
    <x v="7"/>
    <n v="3.77"/>
    <n v="2"/>
    <n v="7.54"/>
    <n v="7.54"/>
    <n v="7.54"/>
    <s v="N"/>
    <s v="N"/>
    <s v="Y"/>
    <s v="Bens Bakery "/>
    <s v="Bens Bakery"/>
    <m/>
    <x v="1"/>
    <s v="260116VEW2O7M"/>
    <s v="Closed"/>
    <s v="Paid"/>
  </r>
  <r>
    <x v="4479"/>
    <x v="5"/>
    <x v="4"/>
    <n v="5.2"/>
    <n v="1"/>
    <n v="5.2"/>
    <n v="5.2"/>
    <n v="5.2"/>
    <s v="N"/>
    <s v="N"/>
    <s v="N"/>
    <s v="Secawan "/>
    <s v="Secawan"/>
    <m/>
    <x v="0"/>
    <s v="260116IQF4GIM"/>
    <s v="Closed"/>
    <s v="Paid"/>
  </r>
  <r>
    <x v="4479"/>
    <x v="2"/>
    <x v="2"/>
    <n v="0"/>
    <n v="1"/>
    <n v="0"/>
    <n v="0"/>
    <n v="0"/>
    <s v="N"/>
    <s v="N"/>
    <s v="N"/>
    <s v="Secawan "/>
    <s v="Secawan"/>
    <m/>
    <x v="0"/>
    <s v="260116IQF4GIM"/>
    <s v="Closed"/>
    <s v="Paid"/>
  </r>
  <r>
    <x v="4479"/>
    <x v="18"/>
    <x v="5"/>
    <n v="6.8"/>
    <n v="1"/>
    <n v="6.8"/>
    <n v="6.8"/>
    <n v="6.8"/>
    <s v="N"/>
    <s v="N"/>
    <s v="N"/>
    <s v="Secawan "/>
    <s v="Secawan"/>
    <m/>
    <x v="0"/>
    <s v="260116IQF4GIM"/>
    <s v="Closed"/>
    <s v="Paid"/>
  </r>
  <r>
    <x v="4480"/>
    <x v="18"/>
    <x v="5"/>
    <n v="6.8"/>
    <n v="1"/>
    <n v="6.8"/>
    <n v="6.8"/>
    <n v="6.8"/>
    <s v="N"/>
    <s v="N"/>
    <s v="N"/>
    <s v="Secawan "/>
    <s v="Secawan"/>
    <m/>
    <x v="0"/>
    <s v="260116IQF3GSM"/>
    <s v="Closed"/>
    <s v="Paid"/>
  </r>
  <r>
    <x v="4480"/>
    <x v="5"/>
    <x v="4"/>
    <n v="5.2"/>
    <n v="1"/>
    <n v="5.2"/>
    <n v="5.2"/>
    <n v="5.2"/>
    <s v="N"/>
    <s v="N"/>
    <s v="N"/>
    <s v="Secawan "/>
    <s v="Secawan"/>
    <m/>
    <x v="0"/>
    <s v="260116IQF3GSM"/>
    <s v="Closed"/>
    <s v="Paid"/>
  </r>
  <r>
    <x v="4480"/>
    <x v="2"/>
    <x v="2"/>
    <n v="0"/>
    <n v="1"/>
    <n v="0"/>
    <n v="0"/>
    <n v="0"/>
    <s v="N"/>
    <s v="N"/>
    <s v="N"/>
    <s v="Secawan "/>
    <s v="Secawan"/>
    <m/>
    <x v="0"/>
    <s v="260116IQF3GSM"/>
    <s v="Closed"/>
    <s v="Paid"/>
  </r>
  <r>
    <x v="4481"/>
    <x v="53"/>
    <x v="5"/>
    <n v="7.8"/>
    <n v="1"/>
    <n v="7.8"/>
    <n v="7.8"/>
    <n v="7.8"/>
    <s v="N"/>
    <s v="N"/>
    <s v="N"/>
    <s v="Secawan "/>
    <s v="Secawan"/>
    <m/>
    <x v="0"/>
    <s v="260116IQFX7I6"/>
    <s v="Closed"/>
    <s v="Paid"/>
  </r>
  <r>
    <x v="4481"/>
    <x v="2"/>
    <x v="2"/>
    <n v="0"/>
    <n v="1"/>
    <n v="0"/>
    <n v="0"/>
    <n v="0"/>
    <s v="N"/>
    <s v="N"/>
    <s v="N"/>
    <s v="Secawan "/>
    <s v="Secawan"/>
    <m/>
    <x v="0"/>
    <s v="260116IQFX7I6"/>
    <s v="Closed"/>
    <s v="Paid"/>
  </r>
  <r>
    <x v="4482"/>
    <x v="6"/>
    <x v="5"/>
    <n v="7.8"/>
    <n v="2"/>
    <n v="15.6"/>
    <n v="15.6"/>
    <n v="15.6"/>
    <s v="N"/>
    <s v="N"/>
    <s v="N"/>
    <s v="Secawan "/>
    <s v="Secawan"/>
    <m/>
    <x v="0"/>
    <s v="260116IQF2448"/>
    <s v="Closed"/>
    <s v="Paid"/>
  </r>
  <r>
    <x v="4482"/>
    <x v="39"/>
    <x v="6"/>
    <n v="4"/>
    <n v="1"/>
    <n v="4"/>
    <n v="4"/>
    <n v="4"/>
    <s v="N"/>
    <s v="N"/>
    <s v="N"/>
    <s v="Secawan "/>
    <s v="Secawan"/>
    <m/>
    <x v="0"/>
    <s v="260116IQF2448"/>
    <s v="Closed"/>
    <s v="Paid"/>
  </r>
  <r>
    <x v="4482"/>
    <x v="2"/>
    <x v="2"/>
    <n v="0"/>
    <n v="1"/>
    <n v="0"/>
    <n v="0"/>
    <n v="0"/>
    <s v="N"/>
    <s v="N"/>
    <s v="N"/>
    <s v="Secawan "/>
    <s v="Secawan"/>
    <m/>
    <x v="0"/>
    <s v="260116IQF2448"/>
    <s v="Closed"/>
    <s v="Paid"/>
  </r>
  <r>
    <x v="448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0GOF"/>
    <s v="Closed"/>
    <s v="Paid"/>
  </r>
  <r>
    <x v="4483"/>
    <x v="2"/>
    <x v="2"/>
    <n v="0"/>
    <n v="1"/>
    <n v="0"/>
    <n v="0"/>
    <n v="0"/>
    <s v="N"/>
    <s v="N"/>
    <s v="N"/>
    <s v="Secawan "/>
    <s v="Secawan"/>
    <m/>
    <x v="0"/>
    <s v="260116IQF0GOF"/>
    <s v="Closed"/>
    <s v="Paid"/>
  </r>
  <r>
    <x v="4484"/>
    <x v="55"/>
    <x v="7"/>
    <n v="7.55"/>
    <n v="1"/>
    <n v="7.55"/>
    <n v="7.55"/>
    <n v="7.55"/>
    <s v="N"/>
    <s v="N"/>
    <s v="Y"/>
    <s v="Bens Bakery "/>
    <s v="Bens Bakery"/>
    <m/>
    <x v="1"/>
    <s v="260116VEWDR6V"/>
    <s v="Closed"/>
    <s v="Paid"/>
  </r>
  <r>
    <x v="4484"/>
    <x v="15"/>
    <x v="2"/>
    <n v="0"/>
    <n v="1"/>
    <n v="0"/>
    <n v="0"/>
    <n v="0"/>
    <s v="N"/>
    <s v="N"/>
    <s v="N"/>
    <s v="Bens Bakery "/>
    <s v="Bens Bakery"/>
    <m/>
    <x v="1"/>
    <s v="260116VEWDR6V"/>
    <s v="Closed"/>
    <s v="Paid"/>
  </r>
  <r>
    <x v="4485"/>
    <x v="2"/>
    <x v="2"/>
    <n v="0"/>
    <n v="1"/>
    <n v="0"/>
    <n v="0"/>
    <n v="0"/>
    <s v="N"/>
    <s v="N"/>
    <s v="N"/>
    <s v="Secawan "/>
    <s v="Secawan"/>
    <m/>
    <x v="0"/>
    <s v="260116IQFTIJ7"/>
    <s v="Closed"/>
    <s v="Paid"/>
  </r>
  <r>
    <x v="4485"/>
    <x v="53"/>
    <x v="5"/>
    <n v="7.8"/>
    <n v="1"/>
    <n v="7.8"/>
    <n v="7.8"/>
    <n v="7.8"/>
    <s v="N"/>
    <s v="N"/>
    <s v="N"/>
    <s v="Secawan "/>
    <s v="Secawan"/>
    <m/>
    <x v="0"/>
    <s v="260116IQFTIJ7"/>
    <s v="Closed"/>
    <s v="Paid"/>
  </r>
  <r>
    <x v="4485"/>
    <x v="5"/>
    <x v="4"/>
    <n v="5.2"/>
    <n v="1"/>
    <n v="5.2"/>
    <n v="5.2"/>
    <n v="5.2"/>
    <s v="N"/>
    <s v="N"/>
    <s v="N"/>
    <s v="Secawan "/>
    <s v="Secawan"/>
    <m/>
    <x v="0"/>
    <s v="260116IQFTIJ7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DJU"/>
    <s v="Closed"/>
    <s v="Paid"/>
  </r>
  <r>
    <x v="4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G0M"/>
    <s v="Closed"/>
    <s v="Paid"/>
  </r>
  <r>
    <x v="4488"/>
    <x v="2"/>
    <x v="2"/>
    <n v="0"/>
    <n v="1"/>
    <n v="0"/>
    <n v="0"/>
    <n v="0"/>
    <s v="N"/>
    <s v="N"/>
    <s v="N"/>
    <s v="Secawan "/>
    <s v="Secawan"/>
    <m/>
    <x v="0"/>
    <s v="260116IQFF6HL"/>
    <s v="Closed"/>
    <s v="Paid"/>
  </r>
  <r>
    <x v="4488"/>
    <x v="113"/>
    <x v="12"/>
    <n v="42.9"/>
    <n v="1"/>
    <n v="42.9"/>
    <n v="42.9"/>
    <n v="42.9"/>
    <s v="N"/>
    <s v="N"/>
    <s v="N"/>
    <s v="Secawan "/>
    <s v="Secawan"/>
    <m/>
    <x v="0"/>
    <s v="260116IQFF6HL"/>
    <s v="Closed"/>
    <s v="Paid"/>
  </r>
  <r>
    <x v="4489"/>
    <x v="58"/>
    <x v="9"/>
    <n v="19"/>
    <n v="1"/>
    <n v="19"/>
    <n v="19"/>
    <n v="19"/>
    <s v="N"/>
    <s v="N"/>
    <s v="N"/>
    <s v="Restore "/>
    <s v="Restore"/>
    <m/>
    <x v="2"/>
    <s v="260116UAXV4ZZ"/>
    <s v="Closed"/>
    <s v="Paid"/>
  </r>
  <r>
    <x v="4489"/>
    <x v="63"/>
    <x v="9"/>
    <n v="20"/>
    <n v="1"/>
    <n v="20"/>
    <n v="20"/>
    <n v="20"/>
    <s v="N"/>
    <s v="N"/>
    <s v="N"/>
    <s v="Restore "/>
    <s v="Restore"/>
    <m/>
    <x v="2"/>
    <s v="260116UAXV4ZZ"/>
    <s v="Closed"/>
    <s v="Paid"/>
  </r>
  <r>
    <x v="4490"/>
    <x v="15"/>
    <x v="2"/>
    <n v="0"/>
    <n v="1"/>
    <n v="0"/>
    <n v="0"/>
    <n v="0"/>
    <s v="N"/>
    <s v="N"/>
    <s v="N"/>
    <s v="Bens Bakery "/>
    <s v="Bens Bakery"/>
    <m/>
    <x v="1"/>
    <s v="260116VEWK1KN"/>
    <s v="Closed"/>
    <s v="Paid"/>
  </r>
  <r>
    <x v="4490"/>
    <x v="70"/>
    <x v="7"/>
    <n v="9.43"/>
    <n v="1"/>
    <n v="9.43"/>
    <n v="9.43"/>
    <n v="9.43"/>
    <s v="N"/>
    <s v="N"/>
    <s v="Y"/>
    <s v="Bens Bakery "/>
    <s v="Bens Bakery"/>
    <m/>
    <x v="1"/>
    <s v="260116VEWK1KN"/>
    <s v="Closed"/>
    <s v="Paid"/>
  </r>
  <r>
    <x v="4491"/>
    <x v="56"/>
    <x v="5"/>
    <n v="12.8"/>
    <n v="2"/>
    <n v="25.6"/>
    <n v="20"/>
    <n v="20"/>
    <s v="N"/>
    <s v="N"/>
    <s v="N"/>
    <s v="Secawan "/>
    <s v="Secawan"/>
    <m/>
    <x v="0"/>
    <s v="260116IQFT3TQ"/>
    <s v="Closed"/>
    <s v="Paid"/>
  </r>
  <r>
    <x v="4491"/>
    <x v="40"/>
    <x v="5"/>
    <n v="18.5"/>
    <n v="1"/>
    <n v="18.5"/>
    <n v="18.5"/>
    <n v="18.5"/>
    <s v="N"/>
    <s v="N"/>
    <s v="N"/>
    <s v="Secawan "/>
    <s v="Secawan"/>
    <m/>
    <x v="0"/>
    <s v="260116IQFT3TQ"/>
    <s v="Closed"/>
    <s v="Paid"/>
  </r>
  <r>
    <x v="4491"/>
    <x v="2"/>
    <x v="2"/>
    <n v="0"/>
    <n v="1"/>
    <n v="0"/>
    <n v="0"/>
    <n v="0"/>
    <s v="N"/>
    <s v="N"/>
    <s v="N"/>
    <s v="Secawan "/>
    <s v="Secawan"/>
    <m/>
    <x v="0"/>
    <s v="260116IQFT3TQ"/>
    <s v="Closed"/>
    <s v="Paid"/>
  </r>
  <r>
    <x v="4492"/>
    <x v="113"/>
    <x v="12"/>
    <n v="42.9"/>
    <n v="1"/>
    <n v="42.9"/>
    <n v="42.9"/>
    <n v="42.9"/>
    <s v="N"/>
    <s v="N"/>
    <s v="N"/>
    <s v="Secawan "/>
    <s v="Secawan"/>
    <m/>
    <x v="0"/>
    <s v="260116IQFFOA9"/>
    <s v="Closed"/>
    <s v="Paid"/>
  </r>
  <r>
    <x v="4492"/>
    <x v="4"/>
    <x v="2"/>
    <n v="0"/>
    <n v="1"/>
    <n v="0"/>
    <n v="0"/>
    <n v="0"/>
    <s v="N"/>
    <s v="N"/>
    <s v="N"/>
    <s v="Secawan "/>
    <s v="Secawan"/>
    <m/>
    <x v="0"/>
    <s v="260116IQFFOA9"/>
    <s v="Closed"/>
    <s v="Paid"/>
  </r>
  <r>
    <x v="4493"/>
    <x v="22"/>
    <x v="3"/>
    <n v="8.9"/>
    <n v="1"/>
    <n v="8.9"/>
    <n v="8.9"/>
    <n v="8.9"/>
    <s v="N"/>
    <s v="N"/>
    <s v="N"/>
    <s v="Secawan "/>
    <s v="Secawan"/>
    <m/>
    <x v="0"/>
    <s v="260116IQFODYY"/>
    <s v="Closed"/>
    <s v="Paid"/>
  </r>
  <r>
    <x v="4493"/>
    <x v="2"/>
    <x v="2"/>
    <n v="0"/>
    <n v="1"/>
    <n v="0"/>
    <n v="0"/>
    <n v="0"/>
    <s v="N"/>
    <s v="N"/>
    <s v="N"/>
    <s v="Secawan "/>
    <s v="Secawan"/>
    <m/>
    <x v="0"/>
    <s v="260116IQFODYY"/>
    <s v="Closed"/>
    <s v="Paid"/>
  </r>
  <r>
    <x v="4494"/>
    <x v="5"/>
    <x v="4"/>
    <n v="5.2"/>
    <n v="1"/>
    <n v="5.2"/>
    <n v="5.2"/>
    <n v="5.2"/>
    <s v="N"/>
    <s v="N"/>
    <s v="N"/>
    <s v="Secawan "/>
    <s v="Secawan"/>
    <m/>
    <x v="0"/>
    <s v="260116IQFE7R5"/>
    <s v="Closed"/>
    <s v="Paid"/>
  </r>
  <r>
    <x v="4494"/>
    <x v="18"/>
    <x v="5"/>
    <n v="6.8"/>
    <n v="1"/>
    <n v="6.8"/>
    <n v="6.8"/>
    <n v="6.8"/>
    <s v="N"/>
    <s v="N"/>
    <s v="N"/>
    <s v="Secawan "/>
    <s v="Secawan"/>
    <m/>
    <x v="0"/>
    <s v="260116IQFE7R5"/>
    <s v="Closed"/>
    <s v="Paid"/>
  </r>
  <r>
    <x v="4494"/>
    <x v="50"/>
    <x v="5"/>
    <n v="3.5"/>
    <n v="1"/>
    <n v="3.5"/>
    <n v="3.5"/>
    <n v="3.5"/>
    <s v="N"/>
    <s v="N"/>
    <s v="N"/>
    <s v="Secawan "/>
    <s v="Secawan"/>
    <m/>
    <x v="0"/>
    <s v="260116IQFE7R5"/>
    <s v="Closed"/>
    <s v="Paid"/>
  </r>
  <r>
    <x v="4494"/>
    <x v="2"/>
    <x v="2"/>
    <n v="0"/>
    <n v="1"/>
    <n v="0"/>
    <n v="0"/>
    <n v="0"/>
    <s v="N"/>
    <s v="N"/>
    <s v="N"/>
    <s v="Secawan "/>
    <s v="Secawan"/>
    <m/>
    <x v="0"/>
    <s v="260116IQFE7R5"/>
    <s v="Closed"/>
    <s v="Paid"/>
  </r>
  <r>
    <x v="4495"/>
    <x v="2"/>
    <x v="2"/>
    <n v="0"/>
    <n v="1"/>
    <n v="0"/>
    <n v="0"/>
    <n v="0"/>
    <s v="N"/>
    <s v="N"/>
    <s v="N"/>
    <s v="Secawan "/>
    <s v="Secawan"/>
    <m/>
    <x v="0"/>
    <s v="260116IQFAMI6"/>
    <s v="Closed"/>
    <s v="Paid"/>
  </r>
  <r>
    <x v="4495"/>
    <x v="95"/>
    <x v="5"/>
    <n v="13.8"/>
    <n v="1"/>
    <n v="13.8"/>
    <n v="13.8"/>
    <n v="13.8"/>
    <s v="N"/>
    <s v="N"/>
    <s v="N"/>
    <s v="Secawan "/>
    <s v="Secawan"/>
    <m/>
    <x v="0"/>
    <s v="260116IQFAMI6"/>
    <s v="Closed"/>
    <s v="Paid"/>
  </r>
  <r>
    <x v="4496"/>
    <x v="40"/>
    <x v="5"/>
    <n v="18.5"/>
    <n v="1"/>
    <n v="18.5"/>
    <n v="18.5"/>
    <n v="18.5"/>
    <s v="N"/>
    <s v="N"/>
    <s v="N"/>
    <s v="Secawan "/>
    <s v="Secawan"/>
    <m/>
    <x v="0"/>
    <s v="260116IQFU1PE"/>
    <s v="Closed"/>
    <s v="Paid"/>
  </r>
  <r>
    <x v="4496"/>
    <x v="2"/>
    <x v="2"/>
    <n v="0"/>
    <n v="1"/>
    <n v="0"/>
    <n v="0"/>
    <n v="0"/>
    <s v="N"/>
    <s v="N"/>
    <s v="N"/>
    <s v="Secawan "/>
    <s v="Secawan"/>
    <m/>
    <x v="0"/>
    <s v="260116IQFU1PE"/>
    <s v="Closed"/>
    <s v="Paid"/>
  </r>
  <r>
    <x v="4497"/>
    <x v="2"/>
    <x v="2"/>
    <n v="0"/>
    <n v="1"/>
    <n v="0"/>
    <n v="0"/>
    <n v="0"/>
    <s v="N"/>
    <s v="N"/>
    <s v="N"/>
    <s v="Secawan "/>
    <s v="Secawan"/>
    <m/>
    <x v="0"/>
    <s v="260116IQFR1VZ"/>
    <s v="Closed"/>
    <s v="Paid"/>
  </r>
  <r>
    <x v="4497"/>
    <x v="80"/>
    <x v="5"/>
    <n v="12.8"/>
    <n v="1"/>
    <n v="12.8"/>
    <n v="12.8"/>
    <n v="12.8"/>
    <s v="N"/>
    <s v="N"/>
    <s v="N"/>
    <s v="Secawan "/>
    <s v="Secawan"/>
    <m/>
    <x v="0"/>
    <s v="260116IQFR1VZ"/>
    <s v="Closed"/>
    <s v="Paid"/>
  </r>
  <r>
    <x v="4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8QWR"/>
    <s v="Closed"/>
    <s v="Paid"/>
  </r>
  <r>
    <x v="4499"/>
    <x v="14"/>
    <x v="2"/>
    <n v="0"/>
    <n v="1"/>
    <n v="0"/>
    <n v="0"/>
    <n v="0"/>
    <s v="N"/>
    <s v="N"/>
    <s v="N"/>
    <s v="Bens Bakery "/>
    <s v="Bens Bakery"/>
    <m/>
    <x v="1"/>
    <s v="260116VEW1YTP"/>
    <s v="Closed"/>
    <s v="Paid"/>
  </r>
  <r>
    <x v="4499"/>
    <x v="71"/>
    <x v="7"/>
    <n v="14.15"/>
    <n v="1"/>
    <n v="14.15"/>
    <n v="14.15"/>
    <n v="14.15"/>
    <s v="N"/>
    <s v="N"/>
    <s v="Y"/>
    <s v="Bens Bakery "/>
    <s v="Bens Bakery"/>
    <m/>
    <x v="1"/>
    <s v="260116VEW1YTP"/>
    <s v="Closed"/>
    <s v="Paid"/>
  </r>
  <r>
    <x v="4500"/>
    <x v="2"/>
    <x v="2"/>
    <n v="0"/>
    <n v="1"/>
    <n v="0"/>
    <n v="0"/>
    <n v="0"/>
    <s v="N"/>
    <s v="N"/>
    <s v="N"/>
    <s v="Secawan "/>
    <s v="Secawan"/>
    <m/>
    <x v="0"/>
    <s v="260116IQF9SV6"/>
    <s v="Closed"/>
    <s v="Paid"/>
  </r>
  <r>
    <x v="450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9SV6"/>
    <s v="Closed"/>
    <s v="Paid"/>
  </r>
  <r>
    <x v="4501"/>
    <x v="4"/>
    <x v="2"/>
    <n v="0"/>
    <n v="1"/>
    <n v="0"/>
    <n v="0"/>
    <n v="0"/>
    <s v="N"/>
    <s v="N"/>
    <s v="N"/>
    <s v="Secawan "/>
    <s v="Secawan"/>
    <m/>
    <x v="0"/>
    <s v="260116IQFFLAQ"/>
    <s v="Closed"/>
    <s v="Paid"/>
  </r>
  <r>
    <x v="4501"/>
    <x v="50"/>
    <x v="5"/>
    <n v="3.5"/>
    <n v="1"/>
    <n v="3.5"/>
    <n v="3.5"/>
    <n v="3.5"/>
    <s v="N"/>
    <s v="N"/>
    <s v="N"/>
    <s v="Secawan "/>
    <s v="Secawan"/>
    <m/>
    <x v="0"/>
    <s v="260116IQFFLAQ"/>
    <s v="Closed"/>
    <s v="Paid"/>
  </r>
  <r>
    <x v="4502"/>
    <x v="2"/>
    <x v="2"/>
    <n v="0"/>
    <n v="1"/>
    <n v="0"/>
    <n v="0"/>
    <n v="0"/>
    <s v="N"/>
    <s v="N"/>
    <s v="N"/>
    <s v="Secawan "/>
    <s v="Secawan"/>
    <m/>
    <x v="0"/>
    <s v="260116IQFI1F4"/>
    <s v="Closed"/>
    <s v="Paid"/>
  </r>
  <r>
    <x v="4502"/>
    <x v="22"/>
    <x v="3"/>
    <n v="8.9"/>
    <n v="2"/>
    <n v="17.8"/>
    <n v="17.8"/>
    <n v="17.8"/>
    <s v="N"/>
    <s v="N"/>
    <s v="N"/>
    <s v="Secawan "/>
    <s v="Secawan"/>
    <m/>
    <x v="0"/>
    <s v="260116IQFI1F4"/>
    <s v="Closed"/>
    <s v="Paid"/>
  </r>
  <r>
    <x v="4503"/>
    <x v="48"/>
    <x v="7"/>
    <n v="3.77"/>
    <n v="1"/>
    <n v="3.77"/>
    <n v="3.77"/>
    <n v="3.77"/>
    <s v="N"/>
    <s v="N"/>
    <s v="Y"/>
    <s v="Bens Bakery "/>
    <s v="Bens Bakery"/>
    <m/>
    <x v="1"/>
    <s v="260116VEW39L8"/>
    <s v="Closed"/>
    <s v="Paid"/>
  </r>
  <r>
    <x v="4503"/>
    <x v="15"/>
    <x v="2"/>
    <n v="0"/>
    <n v="1"/>
    <n v="0"/>
    <n v="0"/>
    <n v="0"/>
    <s v="N"/>
    <s v="N"/>
    <s v="N"/>
    <s v="Bens Bakery "/>
    <s v="Bens Bakery"/>
    <m/>
    <x v="1"/>
    <s v="260116VEW39L8"/>
    <s v="Closed"/>
    <s v="Paid"/>
  </r>
  <r>
    <x v="4503"/>
    <x v="100"/>
    <x v="7"/>
    <n v="5.66"/>
    <n v="1"/>
    <n v="5.66"/>
    <n v="5.66"/>
    <n v="5.66"/>
    <s v="N"/>
    <s v="N"/>
    <s v="Y"/>
    <s v="Bens Bakery "/>
    <s v="Bens Bakery"/>
    <m/>
    <x v="1"/>
    <s v="260116VEW39L8"/>
    <s v="Closed"/>
    <s v="Paid"/>
  </r>
  <r>
    <x v="4504"/>
    <x v="15"/>
    <x v="2"/>
    <n v="0"/>
    <n v="1"/>
    <n v="0"/>
    <n v="0"/>
    <n v="0"/>
    <s v="N"/>
    <s v="N"/>
    <s v="N"/>
    <s v="Bens Bakery "/>
    <s v="Bens Bakery"/>
    <m/>
    <x v="1"/>
    <s v="260116VEWEPDI"/>
    <s v="Closed"/>
    <s v="Paid"/>
  </r>
  <r>
    <x v="4504"/>
    <x v="13"/>
    <x v="7"/>
    <n v="14.15"/>
    <n v="1"/>
    <n v="14.15"/>
    <n v="14.15"/>
    <n v="14.15"/>
    <s v="N"/>
    <s v="N"/>
    <s v="Y"/>
    <s v="Bens Bakery "/>
    <s v="Bens Bakery"/>
    <m/>
    <x v="1"/>
    <s v="260116VEWEPDI"/>
    <s v="Closed"/>
    <s v="Paid"/>
  </r>
  <r>
    <x v="4505"/>
    <x v="2"/>
    <x v="2"/>
    <n v="0"/>
    <n v="1"/>
    <n v="0"/>
    <n v="0"/>
    <n v="0"/>
    <s v="N"/>
    <s v="N"/>
    <s v="N"/>
    <s v="Secawan "/>
    <s v="Secawan"/>
    <m/>
    <x v="0"/>
    <s v="260116IQFS7XI"/>
    <s v="Closed"/>
    <s v="Paid"/>
  </r>
  <r>
    <x v="4505"/>
    <x v="5"/>
    <x v="4"/>
    <n v="5.2"/>
    <n v="1"/>
    <n v="5.2"/>
    <n v="5.2"/>
    <n v="5.2"/>
    <s v="N"/>
    <s v="N"/>
    <s v="N"/>
    <s v="Secawan "/>
    <s v="Secawan"/>
    <m/>
    <x v="0"/>
    <s v="260116IQFS7XI"/>
    <s v="Closed"/>
    <s v="Paid"/>
  </r>
  <r>
    <x v="4506"/>
    <x v="108"/>
    <x v="9"/>
    <n v="20"/>
    <n v="1"/>
    <n v="20"/>
    <n v="20"/>
    <n v="20"/>
    <s v="N"/>
    <s v="N"/>
    <s v="N"/>
    <s v="Restore "/>
    <s v="Restore"/>
    <m/>
    <x v="2"/>
    <s v="260116UAXS5M0"/>
    <s v="Closed"/>
    <s v="Paid"/>
  </r>
  <r>
    <x v="4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IBE"/>
    <s v="Closed"/>
    <s v="Paid"/>
  </r>
  <r>
    <x v="4508"/>
    <x v="58"/>
    <x v="9"/>
    <n v="19"/>
    <n v="1"/>
    <n v="19"/>
    <n v="19"/>
    <n v="19"/>
    <s v="N"/>
    <s v="N"/>
    <s v="N"/>
    <s v="Restore "/>
    <s v="Restore"/>
    <m/>
    <x v="2"/>
    <s v="260116UAX6RQP"/>
    <s v="Closed"/>
    <s v="Paid"/>
  </r>
  <r>
    <x v="45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6RQP"/>
    <s v="Closed"/>
    <s v="Paid"/>
  </r>
  <r>
    <x v="4509"/>
    <x v="40"/>
    <x v="5"/>
    <n v="18.5"/>
    <n v="1"/>
    <n v="18.5"/>
    <n v="18.5"/>
    <n v="18.5"/>
    <s v="N"/>
    <s v="N"/>
    <s v="N"/>
    <s v="Secawan "/>
    <s v="Secawan"/>
    <m/>
    <x v="0"/>
    <s v="260116IQF85CE"/>
    <s v="Closed"/>
    <s v="Paid"/>
  </r>
  <r>
    <x v="4509"/>
    <x v="2"/>
    <x v="2"/>
    <n v="0"/>
    <n v="1"/>
    <n v="0"/>
    <n v="0"/>
    <n v="0"/>
    <s v="N"/>
    <s v="N"/>
    <s v="N"/>
    <s v="Secawan "/>
    <s v="Secawan"/>
    <m/>
    <x v="0"/>
    <s v="260116IQF85CE"/>
    <s v="Closed"/>
    <s v="Paid"/>
  </r>
  <r>
    <x v="4510"/>
    <x v="2"/>
    <x v="2"/>
    <n v="0"/>
    <n v="1"/>
    <n v="0"/>
    <n v="0"/>
    <n v="0"/>
    <s v="N"/>
    <s v="N"/>
    <s v="N"/>
    <s v="Secawan "/>
    <s v="Secawan"/>
    <m/>
    <x v="0"/>
    <s v="260116IQFDZ0J"/>
    <s v="Closed"/>
    <s v="Paid"/>
  </r>
  <r>
    <x v="4510"/>
    <x v="40"/>
    <x v="5"/>
    <n v="18.5"/>
    <n v="1"/>
    <n v="18.5"/>
    <n v="18.5"/>
    <n v="18.5"/>
    <s v="N"/>
    <s v="N"/>
    <s v="N"/>
    <s v="Secawan "/>
    <s v="Secawan"/>
    <m/>
    <x v="0"/>
    <s v="260116IQFDZ0J"/>
    <s v="Closed"/>
    <s v="Paid"/>
  </r>
  <r>
    <x v="4511"/>
    <x v="2"/>
    <x v="2"/>
    <n v="0"/>
    <n v="1"/>
    <n v="0"/>
    <n v="0"/>
    <n v="0"/>
    <s v="N"/>
    <s v="N"/>
    <s v="N"/>
    <s v="Secawan "/>
    <s v="Secawan"/>
    <m/>
    <x v="0"/>
    <s v="260116IQFDWM6"/>
    <s v="Closed"/>
    <s v="Paid"/>
  </r>
  <r>
    <x v="4511"/>
    <x v="40"/>
    <x v="5"/>
    <n v="18.5"/>
    <n v="1"/>
    <n v="18.5"/>
    <n v="18.5"/>
    <n v="18.5"/>
    <s v="N"/>
    <s v="N"/>
    <s v="N"/>
    <s v="Secawan "/>
    <s v="Secawan"/>
    <m/>
    <x v="0"/>
    <s v="260116IQFDWM6"/>
    <s v="Closed"/>
    <s v="Paid"/>
  </r>
  <r>
    <x v="4512"/>
    <x v="6"/>
    <x v="5"/>
    <n v="7.8"/>
    <n v="1"/>
    <n v="7.8"/>
    <n v="7.8"/>
    <n v="7.8"/>
    <s v="N"/>
    <s v="N"/>
    <s v="N"/>
    <s v="Secawan "/>
    <s v="Secawan"/>
    <m/>
    <x v="0"/>
    <s v="260116IQFBAHG"/>
    <s v="Closed"/>
    <s v="Paid"/>
  </r>
  <r>
    <x v="4512"/>
    <x v="22"/>
    <x v="3"/>
    <n v="8.9"/>
    <n v="1"/>
    <n v="8.9"/>
    <n v="8.9"/>
    <n v="8.9"/>
    <s v="N"/>
    <s v="N"/>
    <s v="N"/>
    <s v="Secawan "/>
    <s v="Secawan"/>
    <m/>
    <x v="0"/>
    <s v="260116IQFBAHG"/>
    <s v="Closed"/>
    <s v="Paid"/>
  </r>
  <r>
    <x v="4512"/>
    <x v="4"/>
    <x v="2"/>
    <n v="0"/>
    <n v="1"/>
    <n v="0"/>
    <n v="0"/>
    <n v="0"/>
    <s v="N"/>
    <s v="N"/>
    <s v="N"/>
    <s v="Secawan "/>
    <s v="Secawan"/>
    <m/>
    <x v="0"/>
    <s v="260116IQFBAHG"/>
    <s v="Closed"/>
    <s v="Paid"/>
  </r>
  <r>
    <x v="4513"/>
    <x v="2"/>
    <x v="2"/>
    <n v="0"/>
    <n v="1"/>
    <n v="0"/>
    <n v="0"/>
    <n v="0"/>
    <s v="N"/>
    <s v="N"/>
    <s v="N"/>
    <s v="Secawan "/>
    <s v="Secawan"/>
    <m/>
    <x v="0"/>
    <s v="260116IQFP966"/>
    <s v="Closed"/>
    <s v="Paid"/>
  </r>
  <r>
    <x v="45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P966"/>
    <s v="Closed"/>
    <s v="Paid"/>
  </r>
  <r>
    <x v="4514"/>
    <x v="49"/>
    <x v="7"/>
    <n v="5.66"/>
    <n v="1"/>
    <n v="5.66"/>
    <n v="5.66"/>
    <n v="5.66"/>
    <s v="N"/>
    <s v="N"/>
    <s v="Y"/>
    <s v="Bens Bakery "/>
    <s v="Bens Bakery"/>
    <m/>
    <x v="1"/>
    <s v="260116VEWBF0B"/>
    <s v="Closed"/>
    <s v="Paid"/>
  </r>
  <r>
    <x v="4514"/>
    <x v="14"/>
    <x v="2"/>
    <n v="0"/>
    <n v="1"/>
    <n v="0"/>
    <n v="0"/>
    <n v="0"/>
    <s v="N"/>
    <s v="N"/>
    <s v="N"/>
    <s v="Bens Bakery "/>
    <s v="Bens Bakery"/>
    <m/>
    <x v="1"/>
    <s v="260116VEWBF0B"/>
    <s v="Closed"/>
    <s v="Paid"/>
  </r>
  <r>
    <x v="4515"/>
    <x v="15"/>
    <x v="2"/>
    <n v="0"/>
    <n v="1"/>
    <n v="0"/>
    <n v="0"/>
    <n v="0"/>
    <s v="N"/>
    <s v="N"/>
    <s v="N"/>
    <s v="Bens Bakery "/>
    <s v="Bens Bakery"/>
    <m/>
    <x v="1"/>
    <s v="260116VEW82R2"/>
    <s v="Closed"/>
    <s v="Paid"/>
  </r>
  <r>
    <x v="4515"/>
    <x v="104"/>
    <x v="7"/>
    <n v="9.43"/>
    <n v="1"/>
    <n v="9.43"/>
    <n v="9.43"/>
    <n v="9.43"/>
    <s v="N"/>
    <s v="N"/>
    <s v="Y"/>
    <s v="Bens Bakery "/>
    <s v="Bens Bakery"/>
    <m/>
    <x v="1"/>
    <s v="260116VEW82R2"/>
    <s v="Closed"/>
    <s v="Paid"/>
  </r>
  <r>
    <x v="4515"/>
    <x v="48"/>
    <x v="7"/>
    <n v="3.77"/>
    <n v="1"/>
    <n v="3.77"/>
    <n v="3.77"/>
    <n v="3.77"/>
    <s v="N"/>
    <s v="N"/>
    <s v="Y"/>
    <s v="Bens Bakery "/>
    <s v="Bens Bakery"/>
    <m/>
    <x v="1"/>
    <s v="260116VEW82R2"/>
    <s v="Closed"/>
    <s v="Paid"/>
  </r>
  <r>
    <x v="4516"/>
    <x v="18"/>
    <x v="5"/>
    <n v="6.8"/>
    <n v="1"/>
    <n v="6.8"/>
    <n v="6.8"/>
    <n v="6.8"/>
    <s v="N"/>
    <s v="N"/>
    <s v="N"/>
    <s v="Secawan "/>
    <s v="Secawan"/>
    <m/>
    <x v="0"/>
    <s v="260116IQFS7JX"/>
    <s v="Closed"/>
    <s v="Paid"/>
  </r>
  <r>
    <x v="4516"/>
    <x v="39"/>
    <x v="6"/>
    <n v="4"/>
    <n v="1"/>
    <n v="4"/>
    <n v="4"/>
    <n v="4"/>
    <s v="N"/>
    <s v="N"/>
    <s v="N"/>
    <s v="Secawan "/>
    <s v="Secawan"/>
    <m/>
    <x v="0"/>
    <s v="260116IQFS7JX"/>
    <s v="Closed"/>
    <s v="Paid"/>
  </r>
  <r>
    <x v="4516"/>
    <x v="2"/>
    <x v="2"/>
    <n v="0"/>
    <n v="1"/>
    <n v="0"/>
    <n v="0"/>
    <n v="0"/>
    <s v="N"/>
    <s v="N"/>
    <s v="N"/>
    <s v="Secawan "/>
    <s v="Secawan"/>
    <m/>
    <x v="0"/>
    <s v="260116IQFS7JX"/>
    <s v="Closed"/>
    <s v="Paid"/>
  </r>
  <r>
    <x v="4516"/>
    <x v="5"/>
    <x v="4"/>
    <n v="5.2"/>
    <n v="1"/>
    <n v="5.2"/>
    <n v="5.2"/>
    <n v="5.2"/>
    <s v="N"/>
    <s v="N"/>
    <s v="N"/>
    <s v="Secawan "/>
    <s v="Secawan"/>
    <m/>
    <x v="0"/>
    <s v="260116IQFS7JX"/>
    <s v="Closed"/>
    <s v="Paid"/>
  </r>
  <r>
    <x v="4517"/>
    <x v="2"/>
    <x v="2"/>
    <n v="0"/>
    <n v="1"/>
    <n v="0"/>
    <n v="0"/>
    <n v="0"/>
    <s v="N"/>
    <s v="N"/>
    <s v="N"/>
    <s v="Secawan "/>
    <s v="Secawan"/>
    <m/>
    <x v="0"/>
    <s v="260116IQFHIF7"/>
    <s v="Closed"/>
    <s v="Paid"/>
  </r>
  <r>
    <x v="4517"/>
    <x v="56"/>
    <x v="5"/>
    <n v="12.8"/>
    <n v="2"/>
    <n v="25.6"/>
    <n v="20"/>
    <n v="20"/>
    <s v="N"/>
    <s v="N"/>
    <s v="N"/>
    <s v="Secawan "/>
    <s v="Secawan"/>
    <m/>
    <x v="0"/>
    <s v="260116IQFHIF7"/>
    <s v="Closed"/>
    <s v="Paid"/>
  </r>
  <r>
    <x v="4517"/>
    <x v="11"/>
    <x v="5"/>
    <n v="10.8"/>
    <n v="1"/>
    <n v="10.8"/>
    <n v="10.8"/>
    <n v="10.8"/>
    <s v="N"/>
    <s v="N"/>
    <s v="N"/>
    <s v="Secawan "/>
    <s v="Secawan"/>
    <m/>
    <x v="0"/>
    <s v="260116IQFHIF7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184"/>
    <x v="9"/>
    <n v="14.9"/>
    <n v="1"/>
    <n v="14.9"/>
    <n v="14.9"/>
    <n v="14.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VN1G"/>
    <s v="Closed"/>
    <s v="Paid"/>
  </r>
  <r>
    <x v="4519"/>
    <x v="4"/>
    <x v="2"/>
    <n v="0"/>
    <n v="1"/>
    <n v="0"/>
    <n v="0"/>
    <n v="0"/>
    <s v="N"/>
    <s v="N"/>
    <s v="N"/>
    <s v="Secawan "/>
    <s v="Secawan"/>
    <m/>
    <x v="0"/>
    <s v="260116IQFTDZ2"/>
    <s v="Closed"/>
    <s v="Paid"/>
  </r>
  <r>
    <x v="4519"/>
    <x v="30"/>
    <x v="5"/>
    <n v="3.4"/>
    <n v="1"/>
    <n v="3.4"/>
    <n v="3.4"/>
    <n v="3.4"/>
    <s v="N"/>
    <s v="N"/>
    <s v="N"/>
    <s v="Secawan "/>
    <s v="Secawan"/>
    <m/>
    <x v="0"/>
    <s v="260116IQFTDZ2"/>
    <s v="Closed"/>
    <s v="Paid"/>
  </r>
  <r>
    <x v="4520"/>
    <x v="42"/>
    <x v="2"/>
    <n v="0"/>
    <n v="1"/>
    <n v="0"/>
    <n v="0"/>
    <n v="0"/>
    <s v="N"/>
    <s v="N"/>
    <s v="N"/>
    <s v="Restore "/>
    <s v="Restore"/>
    <m/>
    <x v="2"/>
    <s v="260116UAXQ53Y"/>
    <s v="Closed"/>
    <s v="Paid"/>
  </r>
  <r>
    <x v="4520"/>
    <x v="193"/>
    <x v="9"/>
    <n v="20"/>
    <n v="1"/>
    <n v="20"/>
    <n v="20"/>
    <n v="20"/>
    <s v="N"/>
    <s v="N"/>
    <s v="N"/>
    <s v="Restore "/>
    <s v="Restore"/>
    <m/>
    <x v="2"/>
    <s v="260116UAXQ53Y"/>
    <s v="Closed"/>
    <s v="Paid"/>
  </r>
  <r>
    <x v="4521"/>
    <x v="58"/>
    <x v="9"/>
    <n v="19"/>
    <n v="1"/>
    <n v="19"/>
    <n v="19"/>
    <n v="19"/>
    <s v="N"/>
    <s v="N"/>
    <s v="N"/>
    <s v="Restore "/>
    <s v="Restore"/>
    <m/>
    <x v="2"/>
    <s v="260116UAXWHDI"/>
    <s v="Closed"/>
    <s v="Paid"/>
  </r>
  <r>
    <x v="4521"/>
    <x v="42"/>
    <x v="2"/>
    <n v="0"/>
    <n v="1"/>
    <n v="0"/>
    <n v="0"/>
    <n v="0"/>
    <s v="N"/>
    <s v="N"/>
    <s v="N"/>
    <s v="Restore "/>
    <s v="Restore"/>
    <m/>
    <x v="2"/>
    <s v="260116UAXWHDI"/>
    <s v="Closed"/>
    <s v="Paid"/>
  </r>
  <r>
    <x v="452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WHDI"/>
    <s v="Closed"/>
    <s v="Paid"/>
  </r>
  <r>
    <x v="452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KMP8"/>
    <s v="Closed"/>
    <s v="Paid"/>
  </r>
  <r>
    <x v="4522"/>
    <x v="42"/>
    <x v="2"/>
    <n v="0"/>
    <n v="1"/>
    <n v="0"/>
    <n v="0"/>
    <n v="0"/>
    <s v="N"/>
    <s v="N"/>
    <s v="N"/>
    <s v="Restore "/>
    <s v="Restore"/>
    <m/>
    <x v="2"/>
    <s v="260116UAXKMP8"/>
    <s v="Closed"/>
    <s v="Paid"/>
  </r>
  <r>
    <x v="4522"/>
    <x v="58"/>
    <x v="9"/>
    <n v="19"/>
    <n v="1"/>
    <n v="19"/>
    <n v="19"/>
    <n v="19"/>
    <s v="N"/>
    <s v="N"/>
    <s v="N"/>
    <s v="Restore "/>
    <s v="Restore"/>
    <m/>
    <x v="2"/>
    <s v="260116UAXKMP8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4"/>
    <x v="2"/>
    <n v="0"/>
    <n v="1"/>
    <n v="0"/>
    <n v="0"/>
    <n v="0"/>
    <s v="N"/>
    <s v="N"/>
    <s v="N"/>
    <s v="Secawan "/>
    <s v="Secawan"/>
    <m/>
    <x v="0"/>
    <s v="260116IQFBLHY"/>
    <s v="Closed"/>
    <s v="Paid"/>
  </r>
  <r>
    <x v="4523"/>
    <x v="5"/>
    <x v="4"/>
    <n v="5.2"/>
    <n v="1"/>
    <n v="5.2"/>
    <n v="5.2"/>
    <n v="5.2"/>
    <s v="N"/>
    <s v="N"/>
    <s v="N"/>
    <s v="Secawan "/>
    <s v="Secawan"/>
    <m/>
    <x v="0"/>
    <s v="260116IQFBLHY"/>
    <s v="Closed"/>
    <s v="Paid"/>
  </r>
  <r>
    <x v="452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BLHY"/>
    <s v="Closed"/>
    <s v="Paid"/>
  </r>
  <r>
    <x v="4524"/>
    <x v="42"/>
    <x v="2"/>
    <n v="0"/>
    <n v="1"/>
    <n v="0"/>
    <n v="0"/>
    <n v="0"/>
    <s v="N"/>
    <s v="N"/>
    <s v="N"/>
    <s v="Restore "/>
    <s v="Restore"/>
    <m/>
    <x v="2"/>
    <s v="260116UAX5R8Z"/>
    <s v="Closed"/>
    <s v="Paid"/>
  </r>
  <r>
    <x v="45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R8Z"/>
    <s v="Closed"/>
    <s v="Paid"/>
  </r>
  <r>
    <x v="4524"/>
    <x v="58"/>
    <x v="9"/>
    <n v="19"/>
    <n v="1"/>
    <n v="19"/>
    <n v="19"/>
    <n v="19"/>
    <s v="N"/>
    <s v="N"/>
    <s v="N"/>
    <s v="Restore "/>
    <s v="Restore"/>
    <m/>
    <x v="2"/>
    <s v="260116UAX5R8Z"/>
    <s v="Closed"/>
    <s v="Paid"/>
  </r>
  <r>
    <x v="4525"/>
    <x v="2"/>
    <x v="2"/>
    <n v="0"/>
    <n v="1"/>
    <n v="0"/>
    <n v="0"/>
    <n v="0"/>
    <s v="N"/>
    <s v="N"/>
    <s v="N"/>
    <s v="Secawan "/>
    <s v="Secawan"/>
    <m/>
    <x v="0"/>
    <s v="260116IQFUN4F"/>
    <s v="Closed"/>
    <s v="Paid"/>
  </r>
  <r>
    <x v="4525"/>
    <x v="30"/>
    <x v="5"/>
    <n v="3.4"/>
    <n v="2"/>
    <n v="6.8"/>
    <n v="6.8"/>
    <n v="6.8"/>
    <s v="N"/>
    <s v="N"/>
    <s v="N"/>
    <s v="Secawan "/>
    <s v="Secawan"/>
    <m/>
    <x v="0"/>
    <s v="260116IQFUN4F"/>
    <s v="Closed"/>
    <s v="Paid"/>
  </r>
  <r>
    <x v="4526"/>
    <x v="38"/>
    <x v="5"/>
    <n v="10.8"/>
    <n v="1"/>
    <n v="10.8"/>
    <n v="10.8"/>
    <n v="10.8"/>
    <s v="N"/>
    <s v="N"/>
    <s v="N"/>
    <s v="Secawan "/>
    <s v="Secawan"/>
    <m/>
    <x v="0"/>
    <s v="260116IQF2X2Q"/>
    <s v="Closed"/>
    <s v="Paid"/>
  </r>
  <r>
    <x v="4526"/>
    <x v="4"/>
    <x v="2"/>
    <n v="0"/>
    <n v="1"/>
    <n v="0"/>
    <n v="0"/>
    <n v="0"/>
    <s v="N"/>
    <s v="N"/>
    <s v="N"/>
    <s v="Secawan "/>
    <s v="Secawan"/>
    <m/>
    <x v="0"/>
    <s v="260116IQF2X2Q"/>
    <s v="Closed"/>
    <s v="Paid"/>
  </r>
  <r>
    <x v="45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SMVD"/>
    <s v="Closed"/>
    <s v="Paid"/>
  </r>
  <r>
    <x v="4527"/>
    <x v="42"/>
    <x v="2"/>
    <n v="0"/>
    <n v="1"/>
    <n v="0"/>
    <n v="0"/>
    <n v="0"/>
    <s v="N"/>
    <s v="N"/>
    <s v="N"/>
    <s v="Restore "/>
    <s v="Restore"/>
    <m/>
    <x v="2"/>
    <s v="260116UAXSMVD"/>
    <s v="Closed"/>
    <s v="Paid"/>
  </r>
  <r>
    <x v="4528"/>
    <x v="5"/>
    <x v="4"/>
    <n v="5.2"/>
    <n v="1"/>
    <n v="5.2"/>
    <n v="5.2"/>
    <n v="5.2"/>
    <s v="N"/>
    <s v="N"/>
    <s v="N"/>
    <s v="Secawan "/>
    <s v="Secawan"/>
    <m/>
    <x v="0"/>
    <s v="260116IQF1IIL"/>
    <s v="Closed"/>
    <s v="Paid"/>
  </r>
  <r>
    <x v="4528"/>
    <x v="2"/>
    <x v="2"/>
    <n v="0"/>
    <n v="1"/>
    <n v="0"/>
    <n v="0"/>
    <n v="0"/>
    <s v="N"/>
    <s v="N"/>
    <s v="N"/>
    <s v="Secawan "/>
    <s v="Secawan"/>
    <m/>
    <x v="0"/>
    <s v="260116IQF1IIL"/>
    <s v="Closed"/>
    <s v="Paid"/>
  </r>
  <r>
    <x v="4529"/>
    <x v="2"/>
    <x v="2"/>
    <n v="0"/>
    <n v="1"/>
    <n v="0"/>
    <n v="0"/>
    <n v="0"/>
    <s v="N"/>
    <s v="N"/>
    <s v="N"/>
    <s v="Secawan "/>
    <s v="Secawan"/>
    <m/>
    <x v="0"/>
    <s v="260116IQFIXJB"/>
    <s v="Closed"/>
    <s v="Paid"/>
  </r>
  <r>
    <x v="45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IXJB"/>
    <s v="Closed"/>
    <s v="Paid"/>
  </r>
  <r>
    <x v="4529"/>
    <x v="22"/>
    <x v="3"/>
    <n v="8.9"/>
    <n v="1"/>
    <n v="8.9"/>
    <n v="8.9"/>
    <n v="8.9"/>
    <s v="N"/>
    <s v="N"/>
    <s v="N"/>
    <s v="Secawan "/>
    <s v="Secawan"/>
    <m/>
    <x v="0"/>
    <s v="260116IQFIXJB"/>
    <s v="Closed"/>
    <s v="Paid"/>
  </r>
  <r>
    <x v="4530"/>
    <x v="42"/>
    <x v="2"/>
    <n v="0"/>
    <n v="1"/>
    <n v="0"/>
    <n v="0"/>
    <n v="0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0"/>
    <x v="58"/>
    <x v="9"/>
    <n v="19"/>
    <n v="1"/>
    <n v="19"/>
    <n v="19"/>
    <n v="19"/>
    <s v="N"/>
    <s v="N"/>
    <s v="N"/>
    <s v="Restore "/>
    <s v="Restore"/>
    <m/>
    <x v="2"/>
    <s v="260116UAXGWQV"/>
    <s v="Closed"/>
    <s v="Paid"/>
  </r>
  <r>
    <x v="4531"/>
    <x v="42"/>
    <x v="2"/>
    <n v="0"/>
    <n v="1"/>
    <n v="0"/>
    <n v="0"/>
    <n v="0"/>
    <s v="N"/>
    <s v="N"/>
    <s v="N"/>
    <s v="Restore "/>
    <s v="Restore"/>
    <m/>
    <x v="2"/>
    <s v="260116UAX7WHR"/>
    <s v="Closed"/>
    <s v="Paid"/>
  </r>
  <r>
    <x v="4531"/>
    <x v="58"/>
    <x v="9"/>
    <n v="19"/>
    <n v="1"/>
    <n v="19"/>
    <n v="19"/>
    <n v="19"/>
    <s v="N"/>
    <s v="N"/>
    <s v="N"/>
    <s v="Restore "/>
    <s v="Restore"/>
    <m/>
    <x v="2"/>
    <s v="260116UAX7WHR"/>
    <s v="Closed"/>
    <s v="Paid"/>
  </r>
  <r>
    <x v="4532"/>
    <x v="95"/>
    <x v="5"/>
    <n v="13.8"/>
    <n v="2"/>
    <n v="27.6"/>
    <n v="27.6"/>
    <n v="27.6"/>
    <s v="N"/>
    <s v="N"/>
    <s v="N"/>
    <s v="Secawan "/>
    <s v="Secawan"/>
    <m/>
    <x v="0"/>
    <s v="260116IQF4O6R"/>
    <s v="Closed"/>
    <s v="Paid"/>
  </r>
  <r>
    <x v="4532"/>
    <x v="5"/>
    <x v="4"/>
    <n v="5.2"/>
    <n v="1"/>
    <n v="5.2"/>
    <n v="5.2"/>
    <n v="5.2"/>
    <s v="N"/>
    <s v="N"/>
    <s v="N"/>
    <s v="Secawan "/>
    <s v="Secawan"/>
    <m/>
    <x v="0"/>
    <s v="260116IQF4O6R"/>
    <s v="Closed"/>
    <s v="Paid"/>
  </r>
  <r>
    <x v="4532"/>
    <x v="2"/>
    <x v="2"/>
    <n v="0"/>
    <n v="1"/>
    <n v="0"/>
    <n v="0"/>
    <n v="0"/>
    <s v="N"/>
    <s v="N"/>
    <s v="N"/>
    <s v="Secawan "/>
    <s v="Secawan"/>
    <m/>
    <x v="0"/>
    <s v="260116IQF4O6R"/>
    <s v="Closed"/>
    <s v="Paid"/>
  </r>
  <r>
    <x v="4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QMTV"/>
    <s v="Closed"/>
    <s v="Paid"/>
  </r>
  <r>
    <x v="4533"/>
    <x v="2"/>
    <x v="2"/>
    <n v="0"/>
    <n v="1"/>
    <n v="0"/>
    <n v="0"/>
    <n v="0"/>
    <s v="N"/>
    <s v="N"/>
    <s v="N"/>
    <s v="Secawan "/>
    <s v="Secawan"/>
    <m/>
    <x v="0"/>
    <s v="260116IQFQMTV"/>
    <s v="Closed"/>
    <s v="Paid"/>
  </r>
  <r>
    <x v="4533"/>
    <x v="98"/>
    <x v="5"/>
    <n v="13.8"/>
    <n v="1"/>
    <n v="13.8"/>
    <n v="13.8"/>
    <n v="13.8"/>
    <s v="N"/>
    <s v="N"/>
    <s v="N"/>
    <s v="Secawan "/>
    <s v="Secawan"/>
    <m/>
    <x v="0"/>
    <s v="260116IQFQMTV"/>
    <s v="Closed"/>
    <s v="Paid"/>
  </r>
  <r>
    <x v="4534"/>
    <x v="42"/>
    <x v="2"/>
    <n v="0"/>
    <n v="1"/>
    <n v="0"/>
    <n v="0"/>
    <n v="0"/>
    <s v="N"/>
    <s v="N"/>
    <s v="N"/>
    <s v="Restore "/>
    <s v="Restore"/>
    <m/>
    <x v="2"/>
    <s v="260116UAXYK3G"/>
    <s v="Closed"/>
    <s v="Paid"/>
  </r>
  <r>
    <x v="4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K3G"/>
    <s v="Closed"/>
    <s v="Paid"/>
  </r>
  <r>
    <x v="4535"/>
    <x v="4"/>
    <x v="2"/>
    <n v="0"/>
    <n v="1"/>
    <n v="0"/>
    <n v="0"/>
    <n v="0"/>
    <s v="N"/>
    <s v="N"/>
    <s v="N"/>
    <s v="Secawan "/>
    <s v="Secawan"/>
    <m/>
    <x v="0"/>
    <s v="260116IQF7C8R"/>
    <s v="Closed"/>
    <s v="Paid"/>
  </r>
  <r>
    <x v="4535"/>
    <x v="40"/>
    <x v="5"/>
    <n v="18.5"/>
    <n v="1"/>
    <n v="18.5"/>
    <n v="18.5"/>
    <n v="18.5"/>
    <s v="N"/>
    <s v="N"/>
    <s v="N"/>
    <s v="Secawan "/>
    <s v="Secawan"/>
    <m/>
    <x v="0"/>
    <s v="260116IQF7C8R"/>
    <s v="Closed"/>
    <s v="Paid"/>
  </r>
  <r>
    <x v="4536"/>
    <x v="42"/>
    <x v="2"/>
    <n v="0"/>
    <n v="1"/>
    <n v="0"/>
    <n v="0"/>
    <n v="0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7CTN"/>
    <s v="Closed"/>
    <s v="Paid"/>
  </r>
  <r>
    <x v="4537"/>
    <x v="2"/>
    <x v="2"/>
    <n v="0"/>
    <n v="1"/>
    <n v="0"/>
    <n v="0"/>
    <n v="0"/>
    <s v="N"/>
    <s v="N"/>
    <s v="N"/>
    <s v="Secawan "/>
    <s v="Secawan"/>
    <m/>
    <x v="0"/>
    <s v="260116IQFESRJ"/>
    <s v="Closed"/>
    <s v="Paid"/>
  </r>
  <r>
    <x v="4537"/>
    <x v="5"/>
    <x v="4"/>
    <n v="5.2"/>
    <n v="1"/>
    <n v="5.2"/>
    <n v="5.2"/>
    <n v="5.2"/>
    <s v="N"/>
    <s v="N"/>
    <s v="N"/>
    <s v="Secawan "/>
    <s v="Secawan"/>
    <m/>
    <x v="0"/>
    <s v="260116IQFESRJ"/>
    <s v="Closed"/>
    <s v="Paid"/>
  </r>
  <r>
    <x v="453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SRJ"/>
    <s v="Closed"/>
    <s v="Paid"/>
  </r>
  <r>
    <x v="4537"/>
    <x v="38"/>
    <x v="5"/>
    <n v="11.8"/>
    <n v="1"/>
    <n v="11.8"/>
    <n v="11.8"/>
    <n v="11.8"/>
    <s v="N"/>
    <s v="N"/>
    <s v="N"/>
    <s v="Secawan "/>
    <s v="Secawan"/>
    <m/>
    <x v="0"/>
    <s v="260116IQFESRJ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58"/>
    <x v="9"/>
    <n v="19"/>
    <n v="1"/>
    <n v="19"/>
    <n v="19"/>
    <n v="19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8"/>
    <x v="42"/>
    <x v="2"/>
    <n v="0"/>
    <n v="1"/>
    <n v="0"/>
    <n v="0"/>
    <n v="0"/>
    <s v="N"/>
    <s v="N"/>
    <s v="N"/>
    <s v="Restore "/>
    <s v="Restore"/>
    <m/>
    <x v="2"/>
    <s v="260116UAX3FDI"/>
    <s v="Closed"/>
    <s v="Paid"/>
  </r>
  <r>
    <x v="45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3FDI"/>
    <s v="Closed"/>
    <s v="Paid"/>
  </r>
  <r>
    <x v="4539"/>
    <x v="2"/>
    <x v="2"/>
    <n v="0"/>
    <n v="1"/>
    <n v="0"/>
    <n v="0"/>
    <n v="0"/>
    <s v="N"/>
    <s v="N"/>
    <s v="N"/>
    <s v="Secawan "/>
    <s v="Secawan"/>
    <m/>
    <x v="0"/>
    <s v="260116IQFXT29"/>
    <s v="Closed"/>
    <s v="Paid"/>
  </r>
  <r>
    <x v="4539"/>
    <x v="5"/>
    <x v="4"/>
    <n v="5.2"/>
    <n v="1"/>
    <n v="5.2"/>
    <n v="5.2"/>
    <n v="5.2"/>
    <s v="N"/>
    <s v="N"/>
    <s v="N"/>
    <s v="Secawan "/>
    <s v="Secawan"/>
    <m/>
    <x v="0"/>
    <s v="260116IQFXT29"/>
    <s v="Closed"/>
    <s v="Paid"/>
  </r>
  <r>
    <x v="4540"/>
    <x v="42"/>
    <x v="2"/>
    <n v="0"/>
    <n v="1"/>
    <n v="0"/>
    <n v="0"/>
    <n v="0"/>
    <s v="N"/>
    <s v="N"/>
    <s v="N"/>
    <s v="Restore "/>
    <s v="Restore"/>
    <m/>
    <x v="2"/>
    <s v="260116UAX0L5M"/>
    <s v="Closed"/>
    <s v="Paid"/>
  </r>
  <r>
    <x v="4540"/>
    <x v="58"/>
    <x v="9"/>
    <n v="19"/>
    <n v="1"/>
    <n v="19"/>
    <n v="19"/>
    <n v="19"/>
    <s v="N"/>
    <s v="N"/>
    <s v="N"/>
    <s v="Restore "/>
    <s v="Restore"/>
    <m/>
    <x v="2"/>
    <s v="260116UAX0L5M"/>
    <s v="Closed"/>
    <s v="Paid"/>
  </r>
  <r>
    <x v="4541"/>
    <x v="5"/>
    <x v="4"/>
    <n v="5.2"/>
    <n v="1"/>
    <n v="5.2"/>
    <n v="5.2"/>
    <n v="5.2"/>
    <s v="N"/>
    <s v="N"/>
    <s v="N"/>
    <s v="Secawan "/>
    <s v="Secawan"/>
    <m/>
    <x v="0"/>
    <s v="260116IQFEUG5"/>
    <s v="Closed"/>
    <s v="Paid"/>
  </r>
  <r>
    <x v="4541"/>
    <x v="1"/>
    <x v="1"/>
    <n v="6"/>
    <n v="1"/>
    <n v="6"/>
    <n v="6"/>
    <n v="6"/>
    <s v="N"/>
    <s v="N"/>
    <s v="N"/>
    <s v="Secawan "/>
    <s v="Secawan"/>
    <m/>
    <x v="0"/>
    <s v="260116IQFEUG5"/>
    <s v="Closed"/>
    <s v="Paid"/>
  </r>
  <r>
    <x v="4541"/>
    <x v="2"/>
    <x v="2"/>
    <n v="0"/>
    <n v="1"/>
    <n v="0"/>
    <n v="0"/>
    <n v="0"/>
    <s v="N"/>
    <s v="N"/>
    <s v="N"/>
    <s v="Secawan "/>
    <s v="Secawan"/>
    <m/>
    <x v="0"/>
    <s v="260116IQFEUG5"/>
    <s v="Closed"/>
    <s v="Paid"/>
  </r>
  <r>
    <x v="4542"/>
    <x v="2"/>
    <x v="2"/>
    <n v="0"/>
    <n v="1"/>
    <n v="0"/>
    <n v="0"/>
    <n v="0"/>
    <s v="N"/>
    <s v="N"/>
    <s v="N"/>
    <s v="Secawan "/>
    <s v="Secawan"/>
    <m/>
    <x v="0"/>
    <s v="260116IQF1N1Q"/>
    <s v="Closed"/>
    <s v="Paid"/>
  </r>
  <r>
    <x v="4542"/>
    <x v="56"/>
    <x v="5"/>
    <n v="12.8"/>
    <n v="2"/>
    <n v="25.6"/>
    <n v="20"/>
    <n v="20"/>
    <s v="N"/>
    <s v="N"/>
    <s v="N"/>
    <s v="Secawan "/>
    <s v="Secawan"/>
    <m/>
    <x v="0"/>
    <s v="260116IQF1N1Q"/>
    <s v="Closed"/>
    <s v="Paid"/>
  </r>
  <r>
    <x v="4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1QXZ"/>
    <s v="Closed"/>
    <s v="Paid"/>
  </r>
  <r>
    <x v="4543"/>
    <x v="2"/>
    <x v="2"/>
    <n v="0"/>
    <n v="1"/>
    <n v="0"/>
    <n v="0"/>
    <n v="0"/>
    <s v="N"/>
    <s v="N"/>
    <s v="N"/>
    <s v="Secawan "/>
    <s v="Secawan"/>
    <m/>
    <x v="0"/>
    <s v="260116IQF1QXZ"/>
    <s v="Closed"/>
    <s v="Paid"/>
  </r>
  <r>
    <x v="4544"/>
    <x v="182"/>
    <x v="7"/>
    <n v="16.98"/>
    <n v="1"/>
    <n v="16.98"/>
    <n v="16.98"/>
    <n v="16.98"/>
    <s v="N"/>
    <s v="N"/>
    <s v="Y"/>
    <s v="Bens Bakery "/>
    <s v="Bens Bakery"/>
    <m/>
    <x v="1"/>
    <s v="260116VEWMFJ0"/>
    <s v="Closed"/>
    <s v="Paid"/>
  </r>
  <r>
    <x v="4544"/>
    <x v="71"/>
    <x v="7"/>
    <n v="14.15"/>
    <n v="1"/>
    <n v="14.15"/>
    <n v="14.15"/>
    <n v="14.15"/>
    <s v="N"/>
    <s v="N"/>
    <s v="Y"/>
    <s v="Bens Bakery "/>
    <s v="Bens Bakery"/>
    <m/>
    <x v="1"/>
    <s v="260116VEWMFJ0"/>
    <s v="Closed"/>
    <s v="Paid"/>
  </r>
  <r>
    <x v="4544"/>
    <x v="76"/>
    <x v="7"/>
    <n v="7.55"/>
    <n v="1"/>
    <n v="7.55"/>
    <n v="7.55"/>
    <n v="7.55"/>
    <s v="N"/>
    <s v="N"/>
    <s v="Y"/>
    <s v="Bens Bakery "/>
    <s v="Bens Bakery"/>
    <m/>
    <x v="1"/>
    <s v="260116VEWMFJ0"/>
    <s v="Closed"/>
    <s v="Paid"/>
  </r>
  <r>
    <x v="4544"/>
    <x v="15"/>
    <x v="2"/>
    <n v="0"/>
    <n v="1"/>
    <n v="0"/>
    <n v="0"/>
    <n v="0"/>
    <s v="N"/>
    <s v="N"/>
    <s v="N"/>
    <s v="Bens Bakery "/>
    <s v="Bens Bakery"/>
    <m/>
    <x v="1"/>
    <s v="260116VEWMFJ0"/>
    <s v="Closed"/>
    <s v="Paid"/>
  </r>
  <r>
    <x v="4545"/>
    <x v="2"/>
    <x v="2"/>
    <n v="0"/>
    <n v="1"/>
    <n v="0"/>
    <n v="0"/>
    <n v="0"/>
    <s v="N"/>
    <s v="N"/>
    <s v="N"/>
    <s v="Secawan "/>
    <s v="Secawan"/>
    <m/>
    <x v="0"/>
    <s v="260116IQFILRZ"/>
    <s v="Closed"/>
    <s v="Paid"/>
  </r>
  <r>
    <x v="4545"/>
    <x v="5"/>
    <x v="4"/>
    <n v="5.2"/>
    <n v="1"/>
    <n v="5.2"/>
    <n v="5.2"/>
    <n v="5.2"/>
    <s v="N"/>
    <s v="N"/>
    <s v="N"/>
    <s v="Secawan "/>
    <s v="Secawan"/>
    <m/>
    <x v="0"/>
    <s v="260116IQFILRZ"/>
    <s v="Closed"/>
    <s v="Paid"/>
  </r>
  <r>
    <x v="4546"/>
    <x v="42"/>
    <x v="2"/>
    <n v="0"/>
    <n v="1"/>
    <n v="0"/>
    <n v="0"/>
    <n v="0"/>
    <s v="N"/>
    <s v="N"/>
    <s v="N"/>
    <s v="Restore "/>
    <s v="Restore"/>
    <m/>
    <x v="2"/>
    <s v="260116UAX41OT"/>
    <s v="Closed"/>
    <s v="Paid"/>
  </r>
  <r>
    <x v="4546"/>
    <x v="58"/>
    <x v="9"/>
    <n v="19"/>
    <n v="1"/>
    <n v="19"/>
    <n v="19"/>
    <n v="19"/>
    <s v="N"/>
    <s v="N"/>
    <s v="N"/>
    <s v="Restore "/>
    <s v="Restore"/>
    <m/>
    <x v="2"/>
    <s v="260116UAX41OT"/>
    <s v="Closed"/>
    <s v="Paid"/>
  </r>
  <r>
    <x v="4547"/>
    <x v="116"/>
    <x v="9"/>
    <n v="14.9"/>
    <n v="1"/>
    <n v="14.9"/>
    <n v="14.9"/>
    <n v="14.9"/>
    <s v="N"/>
    <s v="N"/>
    <s v="N"/>
    <s v="Restore "/>
    <s v="Restore"/>
    <m/>
    <x v="2"/>
    <s v="260116UAXNE62"/>
    <s v="Closed"/>
    <s v="Paid"/>
  </r>
  <r>
    <x v="4547"/>
    <x v="42"/>
    <x v="2"/>
    <n v="0"/>
    <n v="1"/>
    <n v="0"/>
    <n v="0"/>
    <n v="0"/>
    <s v="N"/>
    <s v="N"/>
    <s v="N"/>
    <s v="Restore "/>
    <s v="Restore"/>
    <m/>
    <x v="2"/>
    <s v="260116UAXNE62"/>
    <s v="Closed"/>
    <s v="Paid"/>
  </r>
  <r>
    <x v="454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ZXI"/>
    <s v="Closed"/>
    <s v="Paid"/>
  </r>
  <r>
    <x v="4548"/>
    <x v="2"/>
    <x v="2"/>
    <n v="0"/>
    <n v="1"/>
    <n v="0"/>
    <n v="0"/>
    <n v="0"/>
    <s v="N"/>
    <s v="N"/>
    <s v="N"/>
    <s v="Secawan "/>
    <s v="Secawan"/>
    <m/>
    <x v="0"/>
    <s v="260116IQFKZXI"/>
    <s v="Closed"/>
    <s v="Paid"/>
  </r>
  <r>
    <x v="4549"/>
    <x v="128"/>
    <x v="2"/>
    <n v="0"/>
    <n v="1"/>
    <n v="0"/>
    <n v="0"/>
    <n v="0"/>
    <s v="N"/>
    <s v="N"/>
    <s v="N"/>
    <s v="Restore "/>
    <s v="Restore"/>
    <m/>
    <x v="2"/>
    <s v="260116UAXTA83"/>
    <s v="Closed"/>
    <s v="Paid"/>
  </r>
  <r>
    <x v="4549"/>
    <x v="63"/>
    <x v="9"/>
    <n v="20"/>
    <n v="1"/>
    <n v="20"/>
    <n v="20"/>
    <n v="20"/>
    <s v="N"/>
    <s v="N"/>
    <s v="N"/>
    <s v="Restore "/>
    <s v="Restore"/>
    <m/>
    <x v="2"/>
    <s v="260116UAXTA83"/>
    <s v="Closed"/>
    <s v="Paid"/>
  </r>
  <r>
    <x v="4550"/>
    <x v="63"/>
    <x v="9"/>
    <n v="20"/>
    <n v="1"/>
    <n v="20"/>
    <n v="20"/>
    <n v="20"/>
    <s v="N"/>
    <s v="N"/>
    <s v="N"/>
    <s v="Restore "/>
    <s v="Restore"/>
    <m/>
    <x v="2"/>
    <s v="260116UAXDUV9"/>
    <s v="Closed"/>
    <s v="Paid"/>
  </r>
  <r>
    <x v="4550"/>
    <x v="58"/>
    <x v="9"/>
    <n v="19"/>
    <n v="1"/>
    <n v="19"/>
    <n v="19"/>
    <n v="19"/>
    <s v="N"/>
    <s v="N"/>
    <s v="N"/>
    <s v="Restore "/>
    <s v="Restore"/>
    <m/>
    <x v="2"/>
    <s v="260116UAXDUV9"/>
    <s v="Closed"/>
    <s v="Paid"/>
  </r>
  <r>
    <x v="45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YS4P"/>
    <s v="Closed"/>
    <s v="Paid"/>
  </r>
  <r>
    <x v="4551"/>
    <x v="58"/>
    <x v="9"/>
    <n v="19"/>
    <n v="1"/>
    <n v="19"/>
    <n v="19"/>
    <n v="19"/>
    <s v="N"/>
    <s v="N"/>
    <s v="N"/>
    <s v="Restore "/>
    <s v="Restore"/>
    <m/>
    <x v="2"/>
    <s v="260116UAXYS4P"/>
    <s v="Closed"/>
    <s v="Paid"/>
  </r>
  <r>
    <x v="4551"/>
    <x v="63"/>
    <x v="9"/>
    <n v="20"/>
    <n v="1"/>
    <n v="20"/>
    <n v="20"/>
    <n v="20"/>
    <s v="N"/>
    <s v="N"/>
    <s v="N"/>
    <s v="Restore "/>
    <s v="Restore"/>
    <m/>
    <x v="2"/>
    <s v="260116UAXYS4P"/>
    <s v="Closed"/>
    <s v="Paid"/>
  </r>
  <r>
    <x v="4551"/>
    <x v="42"/>
    <x v="2"/>
    <n v="0"/>
    <n v="1"/>
    <n v="0"/>
    <n v="0"/>
    <n v="0"/>
    <s v="N"/>
    <s v="N"/>
    <s v="N"/>
    <s v="Restore "/>
    <s v="Restore"/>
    <m/>
    <x v="2"/>
    <s v="260116UAXYS4P"/>
    <s v="Closed"/>
    <s v="Paid"/>
  </r>
  <r>
    <x v="4552"/>
    <x v="2"/>
    <x v="2"/>
    <n v="0"/>
    <n v="1"/>
    <n v="0"/>
    <n v="0"/>
    <n v="0"/>
    <s v="N"/>
    <s v="N"/>
    <s v="N"/>
    <s v="Secawan "/>
    <s v="Secawan"/>
    <m/>
    <x v="0"/>
    <s v="260116IQFOHTK"/>
    <s v="Closed"/>
    <s v="Paid"/>
  </r>
  <r>
    <x v="4552"/>
    <x v="95"/>
    <x v="5"/>
    <n v="13.8"/>
    <n v="1"/>
    <n v="13.8"/>
    <n v="13.8"/>
    <n v="13.8"/>
    <s v="N"/>
    <s v="N"/>
    <s v="N"/>
    <s v="Secawan "/>
    <s v="Secawan"/>
    <m/>
    <x v="0"/>
    <s v="260116IQFOHTK"/>
    <s v="Closed"/>
    <s v="Paid"/>
  </r>
  <r>
    <x v="4552"/>
    <x v="11"/>
    <x v="5"/>
    <n v="10.8"/>
    <n v="1"/>
    <n v="10.8"/>
    <n v="10.8"/>
    <n v="10.8"/>
    <s v="N"/>
    <s v="N"/>
    <s v="N"/>
    <s v="Secawan "/>
    <s v="Secawan"/>
    <m/>
    <x v="0"/>
    <s v="260116IQFOHTK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1K81"/>
    <s v="Closed"/>
    <s v="Paid"/>
  </r>
  <r>
    <x v="4553"/>
    <x v="63"/>
    <x v="9"/>
    <n v="20"/>
    <n v="1"/>
    <n v="20"/>
    <n v="20"/>
    <n v="20"/>
    <s v="N"/>
    <s v="N"/>
    <s v="N"/>
    <s v="Restore "/>
    <s v="Restore"/>
    <m/>
    <x v="2"/>
    <s v="260116UAX1K81"/>
    <s v="Closed"/>
    <s v="Paid"/>
  </r>
  <r>
    <x v="4553"/>
    <x v="42"/>
    <x v="2"/>
    <n v="0"/>
    <n v="1"/>
    <n v="0"/>
    <n v="0"/>
    <n v="0"/>
    <s v="N"/>
    <s v="N"/>
    <s v="N"/>
    <s v="Restore "/>
    <s v="Restore"/>
    <m/>
    <x v="2"/>
    <s v="260116UAX1K81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5"/>
    <x v="4"/>
    <n v="5.2"/>
    <n v="1"/>
    <n v="5.2"/>
    <n v="5.2"/>
    <n v="5.2"/>
    <s v="N"/>
    <s v="N"/>
    <s v="N"/>
    <s v="Secawan "/>
    <s v="Secawan"/>
    <m/>
    <x v="0"/>
    <s v="260116IQFPNTY"/>
    <s v="Closed"/>
    <s v="Paid"/>
  </r>
  <r>
    <x v="4554"/>
    <x v="82"/>
    <x v="5"/>
    <n v="6.9"/>
    <n v="1"/>
    <n v="6.9"/>
    <n v="6.9"/>
    <n v="6.9"/>
    <s v="N"/>
    <s v="N"/>
    <s v="N"/>
    <s v="Secawan "/>
    <s v="Secawan"/>
    <m/>
    <x v="0"/>
    <s v="260116IQFPNTY"/>
    <s v="Closed"/>
    <s v="Paid"/>
  </r>
  <r>
    <x v="4554"/>
    <x v="2"/>
    <x v="2"/>
    <n v="0"/>
    <n v="1"/>
    <n v="0"/>
    <n v="0"/>
    <n v="0"/>
    <s v="N"/>
    <s v="N"/>
    <s v="N"/>
    <s v="Secawan "/>
    <s v="Secawan"/>
    <m/>
    <x v="0"/>
    <s v="260116IQFPNTY"/>
    <s v="Closed"/>
    <s v="Paid"/>
  </r>
  <r>
    <x v="4555"/>
    <x v="49"/>
    <x v="7"/>
    <n v="5.66"/>
    <n v="1"/>
    <n v="5.66"/>
    <n v="5.66"/>
    <n v="5.66"/>
    <s v="N"/>
    <s v="N"/>
    <s v="Y"/>
    <s v="Bens Bakery "/>
    <s v="Bens Bakery"/>
    <m/>
    <x v="1"/>
    <s v="260116VEW5U50"/>
    <s v="Closed"/>
    <s v="Paid"/>
  </r>
  <r>
    <x v="4555"/>
    <x v="14"/>
    <x v="2"/>
    <n v="0"/>
    <n v="1"/>
    <n v="0"/>
    <n v="0"/>
    <n v="0"/>
    <s v="N"/>
    <s v="N"/>
    <s v="N"/>
    <s v="Bens Bakery "/>
    <s v="Bens Bakery"/>
    <m/>
    <x v="1"/>
    <s v="260116VEW5U50"/>
    <s v="Closed"/>
    <s v="Paid"/>
  </r>
  <r>
    <x v="45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25T7"/>
    <s v="Closed"/>
    <s v="Paid"/>
  </r>
  <r>
    <x v="4556"/>
    <x v="42"/>
    <x v="2"/>
    <n v="0"/>
    <n v="1"/>
    <n v="0"/>
    <n v="0"/>
    <n v="0"/>
    <s v="N"/>
    <s v="N"/>
    <s v="N"/>
    <s v="Restore "/>
    <s v="Restore"/>
    <m/>
    <x v="2"/>
    <s v="260116UAX25T7"/>
    <s v="Closed"/>
    <s v="Paid"/>
  </r>
  <r>
    <x v="4557"/>
    <x v="30"/>
    <x v="5"/>
    <n v="3.4"/>
    <n v="1"/>
    <n v="3.4"/>
    <n v="3.4"/>
    <n v="3.4"/>
    <s v="N"/>
    <s v="N"/>
    <s v="N"/>
    <s v="Secawan "/>
    <s v="Secawan"/>
    <m/>
    <x v="0"/>
    <s v="260116IQFQQB5"/>
    <s v="Closed"/>
    <s v="Paid"/>
  </r>
  <r>
    <x v="4557"/>
    <x v="2"/>
    <x v="2"/>
    <n v="0"/>
    <n v="1"/>
    <n v="0"/>
    <n v="0"/>
    <n v="0"/>
    <s v="N"/>
    <s v="N"/>
    <s v="N"/>
    <s v="Secawan "/>
    <s v="Secawan"/>
    <m/>
    <x v="0"/>
    <s v="260116IQFQQB5"/>
    <s v="Closed"/>
    <s v="Paid"/>
  </r>
  <r>
    <x v="45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5Z81"/>
    <s v="Closed"/>
    <s v="Paid"/>
  </r>
  <r>
    <x v="4558"/>
    <x v="42"/>
    <x v="2"/>
    <n v="0"/>
    <n v="1"/>
    <n v="0"/>
    <n v="0"/>
    <n v="0"/>
    <s v="N"/>
    <s v="N"/>
    <s v="N"/>
    <s v="Restore "/>
    <s v="Restore"/>
    <m/>
    <x v="2"/>
    <s v="260116UAX5Z81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6"/>
    <x v="5"/>
    <n v="6.8"/>
    <n v="1"/>
    <n v="6.8"/>
    <n v="6.8"/>
    <n v="6.8"/>
    <s v="N"/>
    <s v="N"/>
    <s v="N"/>
    <s v="Secawan "/>
    <s v="Secawan"/>
    <m/>
    <x v="0"/>
    <s v="260116IQF2OD0"/>
    <s v="Closed"/>
    <s v="Paid"/>
  </r>
  <r>
    <x v="455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2OD0"/>
    <s v="Closed"/>
    <s v="Paid"/>
  </r>
  <r>
    <x v="4559"/>
    <x v="2"/>
    <x v="2"/>
    <n v="0"/>
    <n v="1"/>
    <n v="0"/>
    <n v="0"/>
    <n v="0"/>
    <s v="N"/>
    <s v="N"/>
    <s v="N"/>
    <s v="Secawan "/>
    <s v="Secawan"/>
    <m/>
    <x v="0"/>
    <s v="260116IQF2OD0"/>
    <s v="Closed"/>
    <s v="Paid"/>
  </r>
  <r>
    <x v="4560"/>
    <x v="4"/>
    <x v="2"/>
    <n v="0"/>
    <n v="1"/>
    <n v="0"/>
    <n v="0"/>
    <n v="0"/>
    <s v="N"/>
    <s v="N"/>
    <s v="N"/>
    <s v="Secawan "/>
    <s v="Secawan"/>
    <m/>
    <x v="0"/>
    <s v="260116IQF8V8P"/>
    <s v="Closed"/>
    <s v="Paid"/>
  </r>
  <r>
    <x v="4560"/>
    <x v="22"/>
    <x v="3"/>
    <n v="8.9"/>
    <n v="2"/>
    <n v="17.8"/>
    <n v="17.8"/>
    <n v="17.8"/>
    <s v="N"/>
    <s v="N"/>
    <s v="N"/>
    <s v="Secawan "/>
    <s v="Secawan"/>
    <m/>
    <x v="0"/>
    <s v="260116IQF8V8P"/>
    <s v="Closed"/>
    <s v="Paid"/>
  </r>
  <r>
    <x v="4560"/>
    <x v="5"/>
    <x v="4"/>
    <n v="5.2"/>
    <n v="1"/>
    <n v="5.2"/>
    <n v="5.2"/>
    <n v="5.2"/>
    <s v="N"/>
    <s v="N"/>
    <s v="N"/>
    <s v="Secawan "/>
    <s v="Secawan"/>
    <m/>
    <x v="0"/>
    <s v="260116IQF8V8P"/>
    <s v="Closed"/>
    <s v="Paid"/>
  </r>
  <r>
    <x v="4561"/>
    <x v="2"/>
    <x v="2"/>
    <n v="0"/>
    <n v="1"/>
    <n v="0"/>
    <n v="0"/>
    <n v="0"/>
    <s v="N"/>
    <s v="N"/>
    <s v="N"/>
    <s v="Secawan "/>
    <s v="Secawan"/>
    <m/>
    <x v="0"/>
    <s v="260116IQFM0GO"/>
    <s v="Closed"/>
    <s v="Paid"/>
  </r>
  <r>
    <x v="4561"/>
    <x v="5"/>
    <x v="4"/>
    <n v="5.2"/>
    <n v="1"/>
    <n v="5.2"/>
    <n v="5.2"/>
    <n v="5.2"/>
    <s v="N"/>
    <s v="N"/>
    <s v="N"/>
    <s v="Secawan "/>
    <s v="Secawan"/>
    <m/>
    <x v="0"/>
    <s v="260116IQFM0GO"/>
    <s v="Closed"/>
    <s v="Paid"/>
  </r>
  <r>
    <x v="4562"/>
    <x v="56"/>
    <x v="5"/>
    <n v="12.8"/>
    <n v="1"/>
    <n v="12.8"/>
    <n v="12.8"/>
    <n v="12.8"/>
    <s v="N"/>
    <s v="N"/>
    <s v="N"/>
    <s v="Secawan "/>
    <s v="Secawan"/>
    <m/>
    <x v="0"/>
    <s v="260116IQFGM5E"/>
    <s v="Closed"/>
    <s v="Paid"/>
  </r>
  <r>
    <x v="4562"/>
    <x v="2"/>
    <x v="2"/>
    <n v="0"/>
    <n v="1"/>
    <n v="0"/>
    <n v="0"/>
    <n v="0"/>
    <s v="N"/>
    <s v="N"/>
    <s v="N"/>
    <s v="Secawan "/>
    <s v="Secawan"/>
    <m/>
    <x v="0"/>
    <s v="260116IQFGM5E"/>
    <s v="Closed"/>
    <s v="Paid"/>
  </r>
  <r>
    <x v="4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YWQR"/>
    <s v="Closed"/>
    <s v="Paid"/>
  </r>
  <r>
    <x v="4563"/>
    <x v="11"/>
    <x v="5"/>
    <n v="10.8"/>
    <n v="1"/>
    <n v="10.8"/>
    <n v="10.8"/>
    <n v="10.8"/>
    <s v="N"/>
    <s v="N"/>
    <s v="N"/>
    <s v="Secawan "/>
    <s v="Secawan"/>
    <m/>
    <x v="0"/>
    <s v="260116IQFYWQR"/>
    <s v="Closed"/>
    <s v="Paid"/>
  </r>
  <r>
    <x v="4563"/>
    <x v="30"/>
    <x v="5"/>
    <n v="3.4"/>
    <n v="1"/>
    <n v="3.4"/>
    <n v="3.4"/>
    <n v="3.4"/>
    <s v="N"/>
    <s v="N"/>
    <s v="N"/>
    <s v="Secawan "/>
    <s v="Secawan"/>
    <m/>
    <x v="0"/>
    <s v="260116IQFYWQR"/>
    <s v="Closed"/>
    <s v="Paid"/>
  </r>
  <r>
    <x v="4563"/>
    <x v="2"/>
    <x v="2"/>
    <n v="0"/>
    <n v="1"/>
    <n v="0"/>
    <n v="0"/>
    <n v="0"/>
    <s v="N"/>
    <s v="N"/>
    <s v="N"/>
    <s v="Secawan "/>
    <s v="Secawan"/>
    <m/>
    <x v="0"/>
    <s v="260116IQFYWQR"/>
    <s v="Closed"/>
    <s v="Paid"/>
  </r>
  <r>
    <x v="456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BI4B"/>
    <s v="Closed"/>
    <s v="Paid"/>
  </r>
  <r>
    <x v="4564"/>
    <x v="42"/>
    <x v="2"/>
    <n v="0"/>
    <n v="1"/>
    <n v="0"/>
    <n v="0"/>
    <n v="0"/>
    <s v="N"/>
    <s v="N"/>
    <s v="N"/>
    <s v="Restore "/>
    <s v="Restore"/>
    <m/>
    <x v="2"/>
    <s v="260116UAXBI4B"/>
    <s v="Closed"/>
    <s v="Paid"/>
  </r>
  <r>
    <x v="4564"/>
    <x v="58"/>
    <x v="9"/>
    <n v="19"/>
    <n v="1"/>
    <n v="19"/>
    <n v="19"/>
    <n v="19"/>
    <s v="N"/>
    <s v="N"/>
    <s v="N"/>
    <s v="Restore "/>
    <s v="Restore"/>
    <m/>
    <x v="2"/>
    <s v="260116UAXBI4B"/>
    <s v="Closed"/>
    <s v="Paid"/>
  </r>
  <r>
    <x v="4565"/>
    <x v="5"/>
    <x v="4"/>
    <n v="5.2"/>
    <n v="1"/>
    <n v="5.2"/>
    <n v="5.2"/>
    <n v="5.2"/>
    <s v="N"/>
    <s v="N"/>
    <s v="N"/>
    <s v="Secawan "/>
    <s v="Secawan"/>
    <m/>
    <x v="0"/>
    <s v="260116IQFH0LK"/>
    <s v="Closed"/>
    <s v="Paid"/>
  </r>
  <r>
    <x v="4565"/>
    <x v="4"/>
    <x v="2"/>
    <n v="0"/>
    <n v="1"/>
    <n v="0"/>
    <n v="0"/>
    <n v="0"/>
    <s v="N"/>
    <s v="N"/>
    <s v="N"/>
    <s v="Secawan "/>
    <s v="Secawan"/>
    <m/>
    <x v="0"/>
    <s v="260116IQFH0LK"/>
    <s v="Closed"/>
    <s v="Paid"/>
  </r>
  <r>
    <x v="4566"/>
    <x v="2"/>
    <x v="2"/>
    <n v="0"/>
    <n v="1"/>
    <n v="0"/>
    <n v="0"/>
    <n v="0"/>
    <s v="N"/>
    <s v="N"/>
    <s v="N"/>
    <s v="Secawan "/>
    <s v="Secawan"/>
    <m/>
    <x v="0"/>
    <s v="260116IQFCMJZ"/>
    <s v="Closed"/>
    <s v="Paid"/>
  </r>
  <r>
    <x v="456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CMJZ"/>
    <s v="Closed"/>
    <s v="Paid"/>
  </r>
  <r>
    <x v="4567"/>
    <x v="109"/>
    <x v="5"/>
    <n v="4.5999999999999996"/>
    <n v="4"/>
    <n v="18.399999999999999"/>
    <n v="18.399999999999999"/>
    <n v="18.399999999999999"/>
    <s v="N"/>
    <s v="N"/>
    <s v="N"/>
    <s v="Secawan "/>
    <s v="Secawan"/>
    <m/>
    <x v="0"/>
    <s v="260116IQF5WDA"/>
    <s v="Closed"/>
    <s v="Paid"/>
  </r>
  <r>
    <x v="4567"/>
    <x v="2"/>
    <x v="2"/>
    <n v="0"/>
    <n v="1"/>
    <n v="0"/>
    <n v="0"/>
    <n v="0"/>
    <s v="N"/>
    <s v="N"/>
    <s v="N"/>
    <s v="Secawan "/>
    <s v="Secawan"/>
    <m/>
    <x v="0"/>
    <s v="260116IQF5WDA"/>
    <s v="Closed"/>
    <s v="Paid"/>
  </r>
  <r>
    <x v="45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UT7U"/>
    <s v="Closed"/>
    <s v="Paid"/>
  </r>
  <r>
    <x v="4568"/>
    <x v="58"/>
    <x v="9"/>
    <n v="19"/>
    <n v="1"/>
    <n v="19"/>
    <n v="19"/>
    <n v="19"/>
    <s v="N"/>
    <s v="N"/>
    <s v="N"/>
    <s v="Restore "/>
    <s v="Restore"/>
    <m/>
    <x v="2"/>
    <s v="260116UAXUT7U"/>
    <s v="Closed"/>
    <s v="Paid"/>
  </r>
  <r>
    <x v="4568"/>
    <x v="42"/>
    <x v="2"/>
    <n v="0"/>
    <n v="1"/>
    <n v="0"/>
    <n v="0"/>
    <n v="0"/>
    <s v="N"/>
    <s v="N"/>
    <s v="N"/>
    <s v="Restore "/>
    <s v="Restore"/>
    <m/>
    <x v="2"/>
    <s v="260116UAXUT7U"/>
    <s v="Closed"/>
    <s v="Paid"/>
  </r>
  <r>
    <x v="4569"/>
    <x v="4"/>
    <x v="2"/>
    <n v="0"/>
    <n v="1"/>
    <n v="0"/>
    <n v="0"/>
    <n v="0"/>
    <s v="N"/>
    <s v="N"/>
    <s v="N"/>
    <s v="Secawan "/>
    <s v="Secawan"/>
    <m/>
    <x v="0"/>
    <s v="260116IQFW5RJ"/>
    <s v="Closed"/>
    <s v="Paid"/>
  </r>
  <r>
    <x v="4569"/>
    <x v="35"/>
    <x v="6"/>
    <n v="4.5"/>
    <n v="1"/>
    <n v="4.5"/>
    <n v="4.5"/>
    <n v="4.5"/>
    <s v="N"/>
    <s v="N"/>
    <s v="N"/>
    <s v="Secawan "/>
    <s v="Secawan"/>
    <m/>
    <x v="0"/>
    <s v="260116IQFW5RJ"/>
    <s v="Closed"/>
    <s v="Paid"/>
  </r>
  <r>
    <x v="4570"/>
    <x v="2"/>
    <x v="2"/>
    <n v="0"/>
    <n v="1"/>
    <n v="0"/>
    <n v="0"/>
    <n v="0"/>
    <s v="N"/>
    <s v="N"/>
    <s v="N"/>
    <s v="Secawan "/>
    <s v="Secawan"/>
    <m/>
    <x v="0"/>
    <s v="260116IQF6G90"/>
    <s v="Closed"/>
    <s v="Paid"/>
  </r>
  <r>
    <x v="4570"/>
    <x v="109"/>
    <x v="5"/>
    <n v="4.8"/>
    <n v="1"/>
    <n v="4.8"/>
    <n v="4.8"/>
    <n v="4.8"/>
    <s v="N"/>
    <s v="N"/>
    <s v="N"/>
    <s v="Secawan "/>
    <s v="Secawan"/>
    <m/>
    <x v="0"/>
    <s v="260116IQF6G90"/>
    <s v="Closed"/>
    <s v="Paid"/>
  </r>
  <r>
    <x v="4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ZUGX"/>
    <s v="Closed"/>
    <s v="Paid"/>
  </r>
  <r>
    <x v="4571"/>
    <x v="42"/>
    <x v="2"/>
    <n v="0"/>
    <n v="1"/>
    <n v="0"/>
    <n v="0"/>
    <n v="0"/>
    <s v="N"/>
    <s v="N"/>
    <s v="N"/>
    <s v="Restore "/>
    <s v="Restore"/>
    <m/>
    <x v="2"/>
    <s v="260116UAXZUGX"/>
    <s v="Closed"/>
    <s v="Paid"/>
  </r>
  <r>
    <x v="4572"/>
    <x v="2"/>
    <x v="2"/>
    <n v="0"/>
    <n v="1"/>
    <n v="0"/>
    <n v="0"/>
    <n v="0"/>
    <s v="N"/>
    <s v="N"/>
    <s v="N"/>
    <s v="Secawan "/>
    <s v="Secawan"/>
    <m/>
    <x v="0"/>
    <s v="260116IQFNVM5"/>
    <s v="Closed"/>
    <s v="Paid"/>
  </r>
  <r>
    <x v="4572"/>
    <x v="30"/>
    <x v="5"/>
    <n v="3.4"/>
    <n v="2"/>
    <n v="6.8"/>
    <n v="6.8"/>
    <n v="6.8"/>
    <s v="N"/>
    <s v="N"/>
    <s v="N"/>
    <s v="Secawan "/>
    <s v="Secawan"/>
    <m/>
    <x v="0"/>
    <s v="260116IQFNVM5"/>
    <s v="Closed"/>
    <s v="Paid"/>
  </r>
  <r>
    <x v="4573"/>
    <x v="2"/>
    <x v="2"/>
    <n v="0"/>
    <n v="1"/>
    <n v="0"/>
    <n v="0"/>
    <n v="0"/>
    <s v="N"/>
    <s v="N"/>
    <s v="N"/>
    <s v="Secawan "/>
    <s v="Secawan"/>
    <m/>
    <x v="0"/>
    <s v="260116IQF6H9L"/>
    <s v="Closed"/>
    <s v="Paid"/>
  </r>
  <r>
    <x v="457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6H9L"/>
    <s v="Closed"/>
    <s v="Paid"/>
  </r>
  <r>
    <x v="4574"/>
    <x v="2"/>
    <x v="2"/>
    <n v="0"/>
    <n v="1"/>
    <n v="0"/>
    <n v="0"/>
    <n v="0"/>
    <s v="N"/>
    <s v="N"/>
    <s v="N"/>
    <s v="Secawan "/>
    <s v="Secawan"/>
    <m/>
    <x v="0"/>
    <s v="260116IQFI4AY"/>
    <s v="Closed"/>
    <s v="Paid"/>
  </r>
  <r>
    <x v="45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I4AY"/>
    <s v="Closed"/>
    <s v="Paid"/>
  </r>
  <r>
    <x v="4574"/>
    <x v="103"/>
    <x v="5"/>
    <n v="11.8"/>
    <n v="1"/>
    <n v="11.8"/>
    <n v="11.8"/>
    <n v="11.8"/>
    <s v="N"/>
    <s v="N"/>
    <s v="N"/>
    <s v="Secawan "/>
    <s v="Secawan"/>
    <m/>
    <x v="0"/>
    <s v="260116IQFI4AY"/>
    <s v="Closed"/>
    <s v="Paid"/>
  </r>
  <r>
    <x v="4575"/>
    <x v="42"/>
    <x v="2"/>
    <n v="0"/>
    <n v="1"/>
    <n v="0"/>
    <n v="0"/>
    <n v="0"/>
    <s v="N"/>
    <s v="N"/>
    <s v="N"/>
    <s v="Restore "/>
    <s v="Restore"/>
    <m/>
    <x v="2"/>
    <s v="260116UAXR0NN"/>
    <s v="Closed"/>
    <s v="Paid"/>
  </r>
  <r>
    <x v="45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R0NN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925O"/>
    <s v="Closed"/>
    <s v="Paid"/>
  </r>
  <r>
    <x v="4576"/>
    <x v="42"/>
    <x v="2"/>
    <n v="0"/>
    <n v="1"/>
    <n v="0"/>
    <n v="0"/>
    <n v="0"/>
    <s v="N"/>
    <s v="N"/>
    <s v="N"/>
    <s v="Restore "/>
    <s v="Restore"/>
    <m/>
    <x v="2"/>
    <s v="260116UAX925O"/>
    <s v="Closed"/>
    <s v="Paid"/>
  </r>
  <r>
    <x v="4577"/>
    <x v="62"/>
    <x v="9"/>
    <n v="14.9"/>
    <n v="1"/>
    <n v="14.9"/>
    <n v="14.9"/>
    <n v="14.9"/>
    <s v="N"/>
    <s v="N"/>
    <s v="N"/>
    <s v="Restore "/>
    <s v="Restore"/>
    <m/>
    <x v="2"/>
    <s v="260116UAXNV7I"/>
    <s v="Closed"/>
    <s v="Paid"/>
  </r>
  <r>
    <x v="4577"/>
    <x v="42"/>
    <x v="2"/>
    <n v="0"/>
    <n v="1"/>
    <n v="0"/>
    <n v="0"/>
    <n v="0"/>
    <s v="N"/>
    <s v="N"/>
    <s v="N"/>
    <s v="Restore "/>
    <s v="Restore"/>
    <m/>
    <x v="2"/>
    <s v="260116UAXNV7I"/>
    <s v="Closed"/>
    <s v="Paid"/>
  </r>
  <r>
    <x v="4578"/>
    <x v="2"/>
    <x v="2"/>
    <n v="0"/>
    <n v="1"/>
    <n v="0"/>
    <n v="0"/>
    <n v="0"/>
    <s v="N"/>
    <s v="N"/>
    <s v="N"/>
    <s v="Secawan "/>
    <s v="Secawan"/>
    <m/>
    <x v="0"/>
    <s v="260116IQFLUP8"/>
    <s v="Closed"/>
    <s v="Paid"/>
  </r>
  <r>
    <x v="4578"/>
    <x v="37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6IQFLUP8"/>
    <s v="Closed"/>
    <s v="Paid"/>
  </r>
  <r>
    <x v="4579"/>
    <x v="4"/>
    <x v="2"/>
    <n v="0"/>
    <n v="1"/>
    <n v="0"/>
    <n v="0"/>
    <n v="0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66"/>
    <x v="1"/>
    <n v="6"/>
    <n v="2"/>
    <n v="12"/>
    <n v="12"/>
    <n v="12"/>
    <s v="N"/>
    <s v="N"/>
    <s v="N"/>
    <s v="Secawan "/>
    <s v="Secawan"/>
    <m/>
    <x v="0"/>
    <s v="260116IQF2YKY"/>
    <s v="Closed"/>
    <s v="Paid"/>
  </r>
  <r>
    <x v="4579"/>
    <x v="20"/>
    <x v="5"/>
    <n v="8.8000000000000007"/>
    <n v="3"/>
    <n v="26.4"/>
    <n v="26.4"/>
    <n v="26.4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79"/>
    <x v="5"/>
    <x v="4"/>
    <n v="5.2"/>
    <n v="1"/>
    <n v="5.2"/>
    <n v="5.2"/>
    <n v="5.2"/>
    <s v="N"/>
    <s v="N"/>
    <s v="N"/>
    <s v="Secawan "/>
    <s v="Secawan"/>
    <m/>
    <x v="0"/>
    <s v="260116IQF2YKY"/>
    <s v="Closed"/>
    <s v="Paid"/>
  </r>
  <r>
    <x v="4580"/>
    <x v="116"/>
    <x v="9"/>
    <n v="14.9"/>
    <n v="1"/>
    <n v="14.9"/>
    <n v="14.9"/>
    <n v="14.9"/>
    <s v="N"/>
    <s v="N"/>
    <s v="N"/>
    <s v="Restore "/>
    <s v="Restore"/>
    <m/>
    <x v="2"/>
    <s v="260116UAXS1OF"/>
    <s v="Closed"/>
    <s v="Paid"/>
  </r>
  <r>
    <x v="4580"/>
    <x v="42"/>
    <x v="2"/>
    <n v="0"/>
    <n v="1"/>
    <n v="0"/>
    <n v="0"/>
    <n v="0"/>
    <s v="N"/>
    <s v="N"/>
    <s v="N"/>
    <s v="Restore "/>
    <s v="Restore"/>
    <m/>
    <x v="2"/>
    <s v="260116UAXS1OF"/>
    <s v="Closed"/>
    <s v="Paid"/>
  </r>
  <r>
    <x v="4581"/>
    <x v="2"/>
    <x v="2"/>
    <n v="0"/>
    <n v="1"/>
    <n v="0"/>
    <n v="0"/>
    <n v="0"/>
    <s v="N"/>
    <s v="N"/>
    <s v="N"/>
    <s v="Secawan "/>
    <s v="Secawan"/>
    <m/>
    <x v="0"/>
    <s v="260116IQF3I1C"/>
    <s v="Closed"/>
    <s v="Paid"/>
  </r>
  <r>
    <x v="458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3I1C"/>
    <s v="Closed"/>
    <s v="Paid"/>
  </r>
  <r>
    <x v="4582"/>
    <x v="2"/>
    <x v="2"/>
    <n v="0"/>
    <n v="1"/>
    <n v="0"/>
    <n v="0"/>
    <n v="0"/>
    <s v="N"/>
    <s v="N"/>
    <s v="N"/>
    <s v="Secawan "/>
    <s v="Secawan"/>
    <m/>
    <x v="0"/>
    <s v="260116IQFFJR0"/>
    <s v="Closed"/>
    <s v="Paid"/>
  </r>
  <r>
    <x v="4582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6IQFFJR0"/>
    <s v="Closed"/>
    <s v="Paid"/>
  </r>
  <r>
    <x v="4583"/>
    <x v="14"/>
    <x v="2"/>
    <n v="0"/>
    <n v="1"/>
    <n v="0"/>
    <n v="0"/>
    <n v="0"/>
    <s v="N"/>
    <s v="N"/>
    <s v="N"/>
    <s v="Bens Bakery "/>
    <s v="Bens Bakery"/>
    <m/>
    <x v="1"/>
    <s v="260116VEWAC0J"/>
    <s v="Closed"/>
    <s v="Paid"/>
  </r>
  <r>
    <x v="4583"/>
    <x v="49"/>
    <x v="7"/>
    <n v="5.66"/>
    <n v="1"/>
    <n v="5.66"/>
    <n v="5.66"/>
    <n v="5.66"/>
    <s v="N"/>
    <s v="N"/>
    <s v="Y"/>
    <s v="Bens Bakery "/>
    <s v="Bens Bakery"/>
    <m/>
    <x v="1"/>
    <s v="260116VEWAC0J"/>
    <s v="Closed"/>
    <s v="Paid"/>
  </r>
  <r>
    <x v="4583"/>
    <x v="87"/>
    <x v="7"/>
    <n v="2.83"/>
    <n v="1"/>
    <n v="2.83"/>
    <n v="2.83"/>
    <n v="2.83"/>
    <s v="N"/>
    <s v="N"/>
    <s v="Y"/>
    <s v="Bens Bakery "/>
    <s v="Bens Bakery"/>
    <m/>
    <x v="1"/>
    <s v="260116VEWAC0J"/>
    <s v="Closed"/>
    <s v="Paid"/>
  </r>
  <r>
    <x v="4584"/>
    <x v="2"/>
    <x v="2"/>
    <n v="0"/>
    <n v="1"/>
    <n v="0"/>
    <n v="0"/>
    <n v="0"/>
    <s v="N"/>
    <s v="N"/>
    <s v="N"/>
    <s v="Secawan "/>
    <s v="Secawan"/>
    <m/>
    <x v="0"/>
    <s v="260116IQF0FKX"/>
    <s v="Closed"/>
    <s v="Paid"/>
  </r>
  <r>
    <x v="4584"/>
    <x v="5"/>
    <x v="4"/>
    <n v="5.2"/>
    <n v="1"/>
    <n v="5.2"/>
    <n v="5.2"/>
    <n v="5.2"/>
    <s v="N"/>
    <s v="N"/>
    <s v="N"/>
    <s v="Secawan "/>
    <s v="Secawan"/>
    <m/>
    <x v="0"/>
    <s v="260116IQF0FKX"/>
    <s v="Closed"/>
    <s v="Paid"/>
  </r>
  <r>
    <x v="4585"/>
    <x v="130"/>
    <x v="4"/>
    <n v="12.5"/>
    <n v="1"/>
    <n v="12.5"/>
    <n v="12.5"/>
    <n v="12.5"/>
    <s v="N"/>
    <s v="N"/>
    <s v="N"/>
    <s v="Secawan "/>
    <s v="Secawan"/>
    <m/>
    <x v="0"/>
    <s v="260116IQF0YP6"/>
    <s v="Closed"/>
    <s v="Paid"/>
  </r>
  <r>
    <x v="4585"/>
    <x v="39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4"/>
    <x v="2"/>
    <n v="0"/>
    <n v="1"/>
    <n v="0"/>
    <n v="0"/>
    <n v="0"/>
    <s v="N"/>
    <s v="N"/>
    <s v="N"/>
    <s v="Secawan "/>
    <s v="Secawan"/>
    <m/>
    <x v="0"/>
    <s v="260116IQF0YP6"/>
    <s v="Closed"/>
    <s v="Paid"/>
  </r>
  <r>
    <x v="4585"/>
    <x v="8"/>
    <x v="6"/>
    <n v="4"/>
    <n v="1"/>
    <n v="4"/>
    <n v="4"/>
    <n v="4"/>
    <s v="N"/>
    <s v="N"/>
    <s v="N"/>
    <s v="Secawan "/>
    <s v="Secawan"/>
    <m/>
    <x v="0"/>
    <s v="260116IQF0YP6"/>
    <s v="Closed"/>
    <s v="Paid"/>
  </r>
  <r>
    <x v="4585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0YP6"/>
    <s v="Closed"/>
    <s v="Paid"/>
  </r>
  <r>
    <x v="458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0YP6"/>
    <s v="Closed"/>
    <s v="Paid"/>
  </r>
  <r>
    <x v="4585"/>
    <x v="66"/>
    <x v="1"/>
    <n v="6"/>
    <n v="2"/>
    <n v="12"/>
    <n v="12"/>
    <n v="12"/>
    <s v="N"/>
    <s v="N"/>
    <s v="N"/>
    <s v="Secawan "/>
    <s v="Secawan"/>
    <m/>
    <x v="0"/>
    <s v="260116IQF0YP6"/>
    <s v="Closed"/>
    <s v="Paid"/>
  </r>
  <r>
    <x v="4586"/>
    <x v="2"/>
    <x v="2"/>
    <n v="0"/>
    <n v="1"/>
    <n v="0"/>
    <n v="0"/>
    <n v="0"/>
    <s v="N"/>
    <s v="N"/>
    <s v="N"/>
    <s v="Secawan "/>
    <s v="Secawan"/>
    <m/>
    <x v="0"/>
    <s v="260116IQFFS02"/>
    <s v="Closed"/>
    <s v="Paid"/>
  </r>
  <r>
    <x v="4586"/>
    <x v="56"/>
    <x v="5"/>
    <n v="12.8"/>
    <n v="2"/>
    <n v="25.6"/>
    <n v="20"/>
    <n v="20"/>
    <s v="N"/>
    <s v="N"/>
    <s v="N"/>
    <s v="Secawan "/>
    <s v="Secawan"/>
    <m/>
    <x v="0"/>
    <s v="260116IQFFS02"/>
    <s v="Closed"/>
    <s v="Paid"/>
  </r>
  <r>
    <x v="45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XDFU"/>
    <s v="Closed"/>
    <s v="Paid"/>
  </r>
  <r>
    <x v="4587"/>
    <x v="4"/>
    <x v="2"/>
    <n v="0"/>
    <n v="1"/>
    <n v="0"/>
    <n v="0"/>
    <n v="0"/>
    <s v="N"/>
    <s v="N"/>
    <s v="N"/>
    <s v="Secawan "/>
    <s v="Secawan"/>
    <m/>
    <x v="0"/>
    <s v="260116IQFXDFU"/>
    <s v="Closed"/>
    <s v="Paid"/>
  </r>
  <r>
    <x v="4588"/>
    <x v="5"/>
    <x v="4"/>
    <n v="5.2"/>
    <n v="1"/>
    <n v="5.2"/>
    <n v="5.2"/>
    <n v="5.2"/>
    <s v="N"/>
    <s v="N"/>
    <s v="N"/>
    <s v="Secawan "/>
    <s v="Secawan"/>
    <m/>
    <x v="0"/>
    <s v="260116IQFDXFK"/>
    <s v="Closed"/>
    <s v="Paid"/>
  </r>
  <r>
    <x v="4588"/>
    <x v="4"/>
    <x v="2"/>
    <n v="0"/>
    <n v="1"/>
    <n v="0"/>
    <n v="0"/>
    <n v="0"/>
    <s v="N"/>
    <s v="N"/>
    <s v="N"/>
    <s v="Secawan "/>
    <s v="Secawan"/>
    <m/>
    <x v="0"/>
    <s v="260116IQFDXFK"/>
    <s v="Closed"/>
    <s v="Paid"/>
  </r>
  <r>
    <x v="4589"/>
    <x v="42"/>
    <x v="2"/>
    <n v="0"/>
    <n v="1"/>
    <n v="0"/>
    <n v="0"/>
    <n v="0"/>
    <s v="N"/>
    <s v="N"/>
    <s v="N"/>
    <s v="Restore "/>
    <s v="Restore"/>
    <m/>
    <x v="2"/>
    <s v="260116UAXOVZ2"/>
    <s v="Closed"/>
    <s v="Paid"/>
  </r>
  <r>
    <x v="45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OVZ2"/>
    <s v="Closed"/>
    <s v="Paid"/>
  </r>
  <r>
    <x v="459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BD0A"/>
    <s v="Closed"/>
    <s v="Paid"/>
  </r>
  <r>
    <x v="4590"/>
    <x v="4"/>
    <x v="2"/>
    <n v="0"/>
    <n v="1"/>
    <n v="0"/>
    <n v="0"/>
    <n v="0"/>
    <s v="N"/>
    <s v="N"/>
    <s v="N"/>
    <s v="Secawan "/>
    <s v="Secawan"/>
    <m/>
    <x v="0"/>
    <s v="260116IQFBD0A"/>
    <s v="Closed"/>
    <s v="Paid"/>
  </r>
  <r>
    <x v="4590"/>
    <x v="5"/>
    <x v="4"/>
    <n v="5.2"/>
    <n v="1"/>
    <n v="5.2"/>
    <n v="5.2"/>
    <n v="5.2"/>
    <s v="N"/>
    <s v="N"/>
    <s v="N"/>
    <s v="Secawan "/>
    <s v="Secawan"/>
    <m/>
    <x v="0"/>
    <s v="260116IQFBD0A"/>
    <s v="Closed"/>
    <s v="Paid"/>
  </r>
  <r>
    <x v="4590"/>
    <x v="66"/>
    <x v="1"/>
    <n v="6"/>
    <n v="1"/>
    <n v="6"/>
    <n v="6"/>
    <n v="6"/>
    <s v="N"/>
    <s v="N"/>
    <s v="N"/>
    <s v="Secawan "/>
    <s v="Secawan"/>
    <m/>
    <x v="0"/>
    <s v="260116IQFBD0A"/>
    <s v="Closed"/>
    <s v="Paid"/>
  </r>
  <r>
    <x v="4591"/>
    <x v="40"/>
    <x v="5"/>
    <n v="18.5"/>
    <n v="3"/>
    <n v="55.5"/>
    <n v="55.5"/>
    <n v="55.5"/>
    <s v="N"/>
    <s v="N"/>
    <s v="N"/>
    <s v="Secawan "/>
    <s v="Secawan"/>
    <m/>
    <x v="0"/>
    <s v="260116IQFADKZ"/>
    <s v="Closed"/>
    <s v="Paid"/>
  </r>
  <r>
    <x v="4591"/>
    <x v="2"/>
    <x v="2"/>
    <n v="0"/>
    <n v="1"/>
    <n v="0"/>
    <n v="0"/>
    <n v="0"/>
    <s v="N"/>
    <s v="N"/>
    <s v="N"/>
    <s v="Secawan "/>
    <s v="Secawan"/>
    <m/>
    <x v="0"/>
    <s v="260116IQFADKZ"/>
    <s v="Closed"/>
    <s v="Paid"/>
  </r>
  <r>
    <x v="4592"/>
    <x v="58"/>
    <x v="9"/>
    <n v="19"/>
    <n v="1"/>
    <n v="19"/>
    <n v="19"/>
    <n v="19"/>
    <s v="N"/>
    <s v="N"/>
    <s v="N"/>
    <s v="Restore "/>
    <s v="Restore"/>
    <m/>
    <x v="2"/>
    <s v="260116UAX5N8E"/>
    <s v="Closed"/>
    <s v="Paid"/>
  </r>
  <r>
    <x v="4592"/>
    <x v="42"/>
    <x v="2"/>
    <n v="0"/>
    <n v="1"/>
    <n v="0"/>
    <n v="0"/>
    <n v="0"/>
    <s v="N"/>
    <s v="N"/>
    <s v="N"/>
    <s v="Restore "/>
    <s v="Restore"/>
    <m/>
    <x v="2"/>
    <s v="260116UAX5N8E"/>
    <s v="Closed"/>
    <s v="Paid"/>
  </r>
  <r>
    <x v="45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4"/>
    <x v="2"/>
    <n v="0"/>
    <n v="1"/>
    <n v="0"/>
    <n v="0"/>
    <n v="0"/>
    <s v="N"/>
    <s v="N"/>
    <s v="N"/>
    <s v="Secawan "/>
    <s v="Secawan"/>
    <m/>
    <x v="0"/>
    <s v="260116IQFDWVK"/>
    <s v="Closed"/>
    <s v="Paid"/>
  </r>
  <r>
    <x v="4593"/>
    <x v="5"/>
    <x v="4"/>
    <n v="5.2"/>
    <n v="1"/>
    <n v="5.2"/>
    <n v="5.2"/>
    <n v="5.2"/>
    <s v="N"/>
    <s v="N"/>
    <s v="N"/>
    <s v="Secawan "/>
    <s v="Secawan"/>
    <m/>
    <x v="0"/>
    <s v="260116IQFDWVK"/>
    <s v="Closed"/>
    <s v="Paid"/>
  </r>
  <r>
    <x v="4593"/>
    <x v="18"/>
    <x v="5"/>
    <n v="6.8"/>
    <n v="1"/>
    <n v="6.8"/>
    <n v="6.8"/>
    <n v="6.8"/>
    <s v="N"/>
    <s v="N"/>
    <s v="N"/>
    <s v="Secawan "/>
    <s v="Secawan"/>
    <m/>
    <x v="0"/>
    <s v="260116IQFDWVK"/>
    <s v="Closed"/>
    <s v="Paid"/>
  </r>
  <r>
    <x v="4593"/>
    <x v="22"/>
    <x v="3"/>
    <n v="8.9"/>
    <n v="2"/>
    <n v="17.8"/>
    <n v="8.9"/>
    <n v="8.9"/>
    <s v="N"/>
    <s v="N"/>
    <s v="N"/>
    <s v="Secawan "/>
    <s v="Secawan"/>
    <m/>
    <x v="0"/>
    <s v="260116IQFDWVK"/>
    <s v="Closed"/>
    <s v="Paid"/>
  </r>
  <r>
    <x v="4594"/>
    <x v="4"/>
    <x v="2"/>
    <n v="0"/>
    <n v="1"/>
    <n v="0"/>
    <n v="0"/>
    <n v="0"/>
    <s v="N"/>
    <s v="N"/>
    <s v="N"/>
    <s v="Secawan "/>
    <s v="Secawan"/>
    <m/>
    <x v="0"/>
    <s v="260116IQFHV67"/>
    <s v="Closed"/>
    <s v="Paid"/>
  </r>
  <r>
    <x v="4594"/>
    <x v="153"/>
    <x v="13"/>
    <n v="0.7"/>
    <n v="1"/>
    <n v="0.7"/>
    <n v="0.7"/>
    <n v="0.7"/>
    <s v="N"/>
    <s v="N"/>
    <s v="N"/>
    <s v="Secawan "/>
    <s v="Secawan"/>
    <m/>
    <x v="0"/>
    <s v="260116IQFHV67"/>
    <s v="Closed"/>
    <s v="Paid"/>
  </r>
  <r>
    <x v="4594"/>
    <x v="130"/>
    <x v="4"/>
    <n v="12.5"/>
    <n v="1"/>
    <n v="12.5"/>
    <n v="12.5"/>
    <n v="12.5"/>
    <s v="N"/>
    <s v="N"/>
    <s v="N"/>
    <s v="Secawan "/>
    <s v="Secawan"/>
    <m/>
    <x v="0"/>
    <s v="260116IQFHV67"/>
    <s v="Closed"/>
    <s v="Paid"/>
  </r>
  <r>
    <x v="4595"/>
    <x v="2"/>
    <x v="2"/>
    <n v="0"/>
    <n v="1"/>
    <n v="0"/>
    <n v="0"/>
    <n v="0"/>
    <s v="N"/>
    <s v="N"/>
    <s v="N"/>
    <s v="Secawan "/>
    <s v="Secawan"/>
    <m/>
    <x v="0"/>
    <s v="260116IQFC28W"/>
    <s v="Closed"/>
    <s v="Paid"/>
  </r>
  <r>
    <x v="4595"/>
    <x v="40"/>
    <x v="5"/>
    <n v="18.5"/>
    <n v="1"/>
    <n v="18.5"/>
    <n v="18.5"/>
    <n v="18.5"/>
    <s v="N"/>
    <s v="N"/>
    <s v="N"/>
    <s v="Secawan "/>
    <s v="Secawan"/>
    <m/>
    <x v="0"/>
    <s v="260116IQFC28W"/>
    <s v="Closed"/>
    <s v="Paid"/>
  </r>
  <r>
    <x v="4596"/>
    <x v="40"/>
    <x v="5"/>
    <n v="18.5"/>
    <n v="1"/>
    <n v="18.5"/>
    <n v="18.5"/>
    <n v="18.5"/>
    <s v="N"/>
    <s v="N"/>
    <s v="N"/>
    <s v="Secawan "/>
    <s v="Secawan"/>
    <m/>
    <x v="0"/>
    <s v="260116IQFG3LS"/>
    <s v="Closed"/>
    <s v="Paid"/>
  </r>
  <r>
    <x v="4596"/>
    <x v="2"/>
    <x v="2"/>
    <n v="0"/>
    <n v="1"/>
    <n v="0"/>
    <n v="0"/>
    <n v="0"/>
    <s v="N"/>
    <s v="N"/>
    <s v="N"/>
    <s v="Secawan "/>
    <s v="Secawan"/>
    <m/>
    <x v="0"/>
    <s v="260116IQFG3LS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58"/>
    <x v="9"/>
    <n v="19"/>
    <n v="1"/>
    <n v="19"/>
    <n v="19"/>
    <n v="19"/>
    <s v="N"/>
    <s v="N"/>
    <s v="N"/>
    <s v="Restore "/>
    <s v="Restore"/>
    <m/>
    <x v="2"/>
    <s v="260116UAXTSWZ"/>
    <s v="Closed"/>
    <s v="Paid"/>
  </r>
  <r>
    <x v="4597"/>
    <x v="42"/>
    <x v="2"/>
    <n v="0"/>
    <n v="1"/>
    <n v="0"/>
    <n v="0"/>
    <n v="0"/>
    <s v="N"/>
    <s v="N"/>
    <s v="N"/>
    <s v="Restore "/>
    <s v="Restore"/>
    <m/>
    <x v="2"/>
    <s v="260116UAXTSWZ"/>
    <s v="Closed"/>
    <s v="Paid"/>
  </r>
  <r>
    <x v="4598"/>
    <x v="56"/>
    <x v="5"/>
    <n v="12.8"/>
    <n v="1"/>
    <n v="12.8"/>
    <n v="12.8"/>
    <n v="12.8"/>
    <s v="N"/>
    <s v="N"/>
    <s v="N"/>
    <s v="Secawan "/>
    <s v="Secawan"/>
    <m/>
    <x v="0"/>
    <s v="260116IQFLOW4"/>
    <s v="Closed"/>
    <s v="Paid"/>
  </r>
  <r>
    <x v="4598"/>
    <x v="5"/>
    <x v="4"/>
    <n v="5.2"/>
    <n v="1"/>
    <n v="5.2"/>
    <n v="5.2"/>
    <n v="5.2"/>
    <s v="N"/>
    <s v="N"/>
    <s v="N"/>
    <s v="Secawan "/>
    <s v="Secawan"/>
    <m/>
    <x v="0"/>
    <s v="260116IQFLOW4"/>
    <s v="Closed"/>
    <s v="Paid"/>
  </r>
  <r>
    <x v="4598"/>
    <x v="4"/>
    <x v="2"/>
    <n v="0"/>
    <n v="1"/>
    <n v="0"/>
    <n v="0"/>
    <n v="0"/>
    <s v="N"/>
    <s v="N"/>
    <s v="N"/>
    <s v="Secawan "/>
    <s v="Secawan"/>
    <m/>
    <x v="0"/>
    <s v="260116IQFLOW4"/>
    <s v="Closed"/>
    <s v="Paid"/>
  </r>
  <r>
    <x v="4598"/>
    <x v="22"/>
    <x v="3"/>
    <n v="8.9"/>
    <n v="1"/>
    <n v="8.9"/>
    <n v="4.45"/>
    <n v="4.45"/>
    <s v="N"/>
    <s v="N"/>
    <s v="N"/>
    <s v="Secawan "/>
    <s v="Secawan"/>
    <m/>
    <x v="0"/>
    <s v="260116IQFLOW4"/>
    <s v="Closed"/>
    <s v="Paid"/>
  </r>
  <r>
    <x v="4599"/>
    <x v="4"/>
    <x v="2"/>
    <n v="0"/>
    <n v="1"/>
    <n v="0"/>
    <n v="0"/>
    <n v="0"/>
    <s v="N"/>
    <s v="N"/>
    <s v="N"/>
    <s v="Secawan "/>
    <s v="Secawan"/>
    <m/>
    <x v="0"/>
    <s v="260116IQFC6AT"/>
    <s v="Closed"/>
    <s v="Paid"/>
  </r>
  <r>
    <x v="4599"/>
    <x v="6"/>
    <x v="5"/>
    <n v="7.8"/>
    <n v="1"/>
    <n v="7.8"/>
    <n v="7.8"/>
    <n v="7.8"/>
    <s v="N"/>
    <s v="N"/>
    <s v="N"/>
    <s v="Secawan "/>
    <s v="Secawan"/>
    <m/>
    <x v="0"/>
    <s v="260116IQFC6AT"/>
    <s v="Closed"/>
    <s v="Paid"/>
  </r>
  <r>
    <x v="4600"/>
    <x v="2"/>
    <x v="2"/>
    <n v="0"/>
    <n v="1"/>
    <n v="0"/>
    <n v="0"/>
    <n v="0"/>
    <s v="N"/>
    <s v="N"/>
    <s v="N"/>
    <s v="Secawan "/>
    <s v="Secawan"/>
    <m/>
    <x v="0"/>
    <s v="260116IQFRHJ2"/>
    <s v="Closed"/>
    <s v="Paid"/>
  </r>
  <r>
    <x v="4600"/>
    <x v="40"/>
    <x v="5"/>
    <n v="18.5"/>
    <n v="1"/>
    <n v="18.5"/>
    <n v="18.5"/>
    <n v="18.5"/>
    <s v="N"/>
    <s v="N"/>
    <s v="N"/>
    <s v="Secawan "/>
    <s v="Secawan"/>
    <m/>
    <x v="0"/>
    <s v="260116IQFRHJ2"/>
    <s v="Closed"/>
    <s v="Paid"/>
  </r>
  <r>
    <x v="4601"/>
    <x v="56"/>
    <x v="5"/>
    <n v="12.8"/>
    <n v="1"/>
    <n v="12.8"/>
    <n v="12.8"/>
    <n v="12.8"/>
    <s v="N"/>
    <s v="N"/>
    <s v="N"/>
    <s v="Secawan "/>
    <s v="Secawan"/>
    <m/>
    <x v="0"/>
    <s v="260116IQFWQ48"/>
    <s v="Closed"/>
    <s v="Paid"/>
  </r>
  <r>
    <x v="4601"/>
    <x v="40"/>
    <x v="5"/>
    <n v="18.5"/>
    <n v="1"/>
    <n v="18.5"/>
    <n v="18.5"/>
    <n v="18.5"/>
    <s v="N"/>
    <s v="N"/>
    <s v="N"/>
    <s v="Secawan "/>
    <s v="Secawan"/>
    <m/>
    <x v="0"/>
    <s v="260116IQFWQ48"/>
    <s v="Closed"/>
    <s v="Paid"/>
  </r>
  <r>
    <x v="4602"/>
    <x v="173"/>
    <x v="11"/>
    <n v="14.5"/>
    <n v="2"/>
    <n v="29"/>
    <n v="29"/>
    <n v="29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2"/>
    <x v="5"/>
    <x v="4"/>
    <n v="5.2"/>
    <n v="1"/>
    <n v="5.2"/>
    <n v="5.2"/>
    <n v="5.2"/>
    <s v="N"/>
    <s v="N"/>
    <s v="N"/>
    <s v="Secawan "/>
    <s v="Secawan"/>
    <m/>
    <x v="0"/>
    <s v="260116IQF48MG"/>
    <s v="Closed"/>
    <s v="Paid"/>
  </r>
  <r>
    <x v="4603"/>
    <x v="130"/>
    <x v="4"/>
    <n v="12.5"/>
    <n v="1"/>
    <n v="12.5"/>
    <n v="12.5"/>
    <n v="12.5"/>
    <s v="N"/>
    <s v="N"/>
    <s v="N"/>
    <s v="Secawan "/>
    <s v="Secawan"/>
    <m/>
    <x v="0"/>
    <s v="260116IQFKNY1"/>
    <s v="Closed"/>
    <s v="Paid"/>
  </r>
  <r>
    <x v="460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KNY1"/>
    <s v="Closed"/>
    <s v="Paid"/>
  </r>
  <r>
    <x v="4603"/>
    <x v="40"/>
    <x v="5"/>
    <n v="18.5"/>
    <n v="3"/>
    <n v="55.5"/>
    <n v="55.5"/>
    <n v="55.5"/>
    <s v="N"/>
    <s v="N"/>
    <s v="N"/>
    <s v="Secawan "/>
    <s v="Secawan"/>
    <m/>
    <x v="0"/>
    <s v="260116IQFKNY1"/>
    <s v="Closed"/>
    <s v="Paid"/>
  </r>
  <r>
    <x v="4604"/>
    <x v="14"/>
    <x v="2"/>
    <n v="0"/>
    <n v="1"/>
    <n v="0"/>
    <n v="0"/>
    <n v="0"/>
    <s v="N"/>
    <s v="N"/>
    <s v="N"/>
    <s v="Bens Bakery "/>
    <s v="Bens Bakery"/>
    <m/>
    <x v="1"/>
    <s v="260116VEWUYPN"/>
    <s v="Closed"/>
    <s v="Paid"/>
  </r>
  <r>
    <x v="4604"/>
    <x v="55"/>
    <x v="7"/>
    <n v="7.55"/>
    <n v="1"/>
    <n v="7.55"/>
    <n v="7.55"/>
    <n v="7.55"/>
    <s v="N"/>
    <s v="N"/>
    <s v="Y"/>
    <s v="Bens Bakery "/>
    <s v="Bens Bakery"/>
    <m/>
    <x v="1"/>
    <s v="260116VEWUYPN"/>
    <s v="Closed"/>
    <s v="Paid"/>
  </r>
  <r>
    <x v="4604"/>
    <x v="73"/>
    <x v="7"/>
    <n v="9.43"/>
    <n v="1"/>
    <n v="9.43"/>
    <n v="9.43"/>
    <n v="9.43"/>
    <s v="N"/>
    <s v="N"/>
    <s v="Y"/>
    <s v="Bens Bakery "/>
    <s v="Bens Bakery"/>
    <m/>
    <x v="1"/>
    <s v="260116VEWUYPN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35"/>
    <x v="6"/>
    <n v="4.5"/>
    <n v="1"/>
    <n v="4.5"/>
    <n v="4.5"/>
    <n v="4.5"/>
    <s v="N"/>
    <s v="N"/>
    <s v="N"/>
    <s v="Secawan "/>
    <s v="Secawan"/>
    <m/>
    <x v="0"/>
    <s v="260116IQFUWEJ"/>
    <s v="Closed"/>
    <s v="Paid"/>
  </r>
  <r>
    <x v="4605"/>
    <x v="5"/>
    <x v="4"/>
    <n v="5.2"/>
    <n v="1"/>
    <n v="5.2"/>
    <n v="5.2"/>
    <n v="5.2"/>
    <s v="N"/>
    <s v="N"/>
    <s v="N"/>
    <s v="Secawan "/>
    <s v="Secawan"/>
    <m/>
    <x v="0"/>
    <s v="260116IQFUWEJ"/>
    <s v="Closed"/>
    <s v="Paid"/>
  </r>
  <r>
    <x v="4605"/>
    <x v="22"/>
    <x v="3"/>
    <n v="8.9"/>
    <n v="2"/>
    <n v="17.8"/>
    <n v="8.9"/>
    <n v="8.9"/>
    <s v="N"/>
    <s v="N"/>
    <s v="N"/>
    <s v="Secawan "/>
    <s v="Secawan"/>
    <m/>
    <x v="0"/>
    <s v="260116IQFUWEJ"/>
    <s v="Closed"/>
    <s v="Paid"/>
  </r>
  <r>
    <x v="4605"/>
    <x v="40"/>
    <x v="5"/>
    <n v="18.5"/>
    <n v="2"/>
    <n v="37"/>
    <n v="37"/>
    <n v="37"/>
    <s v="N"/>
    <s v="N"/>
    <s v="N"/>
    <s v="Secawan "/>
    <s v="Secawan"/>
    <m/>
    <x v="0"/>
    <s v="260116IQFUWEJ"/>
    <s v="Closed"/>
    <s v="Paid"/>
  </r>
  <r>
    <x v="4606"/>
    <x v="40"/>
    <x v="5"/>
    <n v="18.5"/>
    <n v="1"/>
    <n v="18.5"/>
    <n v="18.5"/>
    <n v="18.5"/>
    <s v="N"/>
    <s v="N"/>
    <s v="N"/>
    <s v="Secawan "/>
    <s v="Secawan"/>
    <m/>
    <x v="0"/>
    <s v="260116IQF7Z0J"/>
    <s v="Closed"/>
    <s v="Paid"/>
  </r>
  <r>
    <x v="4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7"/>
    <x v="42"/>
    <x v="2"/>
    <n v="0"/>
    <n v="1"/>
    <n v="0"/>
    <n v="0"/>
    <n v="0"/>
    <s v="N"/>
    <s v="N"/>
    <s v="N"/>
    <s v="Restore "/>
    <s v="Restore"/>
    <m/>
    <x v="2"/>
    <s v="260116UAX05QB"/>
    <s v="Closed"/>
    <s v="Paid"/>
  </r>
  <r>
    <x v="46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5QB"/>
    <s v="Closed"/>
    <s v="Paid"/>
  </r>
  <r>
    <x v="460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JEI"/>
    <s v="Closed"/>
    <s v="Paid"/>
  </r>
  <r>
    <x v="4608"/>
    <x v="2"/>
    <x v="2"/>
    <n v="0"/>
    <n v="1"/>
    <n v="0"/>
    <n v="0"/>
    <n v="0"/>
    <s v="N"/>
    <s v="N"/>
    <s v="N"/>
    <s v="Secawan "/>
    <s v="Secawan"/>
    <m/>
    <x v="0"/>
    <s v="260116IQFGJEI"/>
    <s v="Closed"/>
    <s v="Paid"/>
  </r>
  <r>
    <x v="4609"/>
    <x v="42"/>
    <x v="2"/>
    <n v="0"/>
    <n v="1"/>
    <n v="0"/>
    <n v="0"/>
    <n v="0"/>
    <s v="N"/>
    <s v="N"/>
    <s v="N"/>
    <s v="Restore "/>
    <s v="Restore"/>
    <m/>
    <x v="2"/>
    <s v="260116UAXDWJW"/>
    <s v="Closed"/>
    <s v="Paid"/>
  </r>
  <r>
    <x v="46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DWJW"/>
    <s v="Closed"/>
    <s v="Paid"/>
  </r>
  <r>
    <x v="4610"/>
    <x v="42"/>
    <x v="2"/>
    <n v="0"/>
    <n v="1"/>
    <n v="0"/>
    <n v="0"/>
    <n v="0"/>
    <s v="N"/>
    <s v="N"/>
    <s v="N"/>
    <s v="Restore "/>
    <s v="Restore"/>
    <m/>
    <x v="2"/>
    <s v="260116UAXLPTR"/>
    <s v="Closed"/>
    <s v="Paid"/>
  </r>
  <r>
    <x v="46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LPTR"/>
    <s v="Closed"/>
    <s v="Paid"/>
  </r>
  <r>
    <x v="4611"/>
    <x v="5"/>
    <x v="4"/>
    <n v="5.2"/>
    <n v="1"/>
    <n v="5.2"/>
    <n v="5.2"/>
    <n v="5.2"/>
    <s v="N"/>
    <s v="N"/>
    <s v="N"/>
    <s v="Secawan "/>
    <s v="Secawan"/>
    <m/>
    <x v="0"/>
    <s v="260116IQF3LEN"/>
    <s v="Closed"/>
    <s v="Paid"/>
  </r>
  <r>
    <x v="4611"/>
    <x v="4"/>
    <x v="2"/>
    <n v="0"/>
    <n v="1"/>
    <n v="0"/>
    <n v="0"/>
    <n v="0"/>
    <s v="N"/>
    <s v="N"/>
    <s v="N"/>
    <s v="Secawan "/>
    <s v="Secawan"/>
    <m/>
    <x v="0"/>
    <s v="260116IQF3LEN"/>
    <s v="Closed"/>
    <s v="Paid"/>
  </r>
  <r>
    <x v="4612"/>
    <x v="2"/>
    <x v="2"/>
    <n v="0"/>
    <n v="1"/>
    <n v="0"/>
    <n v="0"/>
    <n v="0"/>
    <s v="N"/>
    <s v="N"/>
    <s v="N"/>
    <s v="Secawan "/>
    <s v="Secawan"/>
    <m/>
    <x v="0"/>
    <s v="260116IQF3JRN"/>
    <s v="Closed"/>
    <s v="Paid"/>
  </r>
  <r>
    <x v="4612"/>
    <x v="56"/>
    <x v="5"/>
    <n v="12.8"/>
    <n v="2"/>
    <n v="25.6"/>
    <n v="20"/>
    <n v="20"/>
    <s v="N"/>
    <s v="N"/>
    <s v="N"/>
    <s v="Secawan "/>
    <s v="Secawan"/>
    <m/>
    <x v="0"/>
    <s v="260116IQF3JRN"/>
    <s v="Closed"/>
    <s v="Paid"/>
  </r>
  <r>
    <x v="4613"/>
    <x v="63"/>
    <x v="9"/>
    <n v="20"/>
    <n v="1"/>
    <n v="20"/>
    <n v="20"/>
    <n v="20"/>
    <s v="N"/>
    <s v="N"/>
    <s v="N"/>
    <s v="Restore "/>
    <s v="Restore"/>
    <m/>
    <x v="2"/>
    <s v="260116UAXQT2T"/>
    <s v="Closed"/>
    <s v="Paid"/>
  </r>
  <r>
    <x v="4613"/>
    <x v="58"/>
    <x v="9"/>
    <n v="19"/>
    <n v="1"/>
    <n v="19"/>
    <n v="19"/>
    <n v="19"/>
    <s v="N"/>
    <s v="N"/>
    <s v="N"/>
    <s v="Restore "/>
    <s v="Restore"/>
    <m/>
    <x v="2"/>
    <s v="260116UAXQT2T"/>
    <s v="Closed"/>
    <s v="Paid"/>
  </r>
  <r>
    <x v="4613"/>
    <x v="42"/>
    <x v="2"/>
    <n v="0"/>
    <n v="1"/>
    <n v="0"/>
    <n v="0"/>
    <n v="0"/>
    <s v="N"/>
    <s v="N"/>
    <s v="N"/>
    <s v="Restore "/>
    <s v="Restore"/>
    <m/>
    <x v="2"/>
    <s v="260116UAXQT2T"/>
    <s v="Closed"/>
    <s v="Paid"/>
  </r>
  <r>
    <x v="4614"/>
    <x v="42"/>
    <x v="2"/>
    <n v="0"/>
    <n v="1"/>
    <n v="0"/>
    <n v="0"/>
    <n v="0"/>
    <s v="N"/>
    <s v="N"/>
    <s v="N"/>
    <s v="Restore "/>
    <s v="Restore"/>
    <m/>
    <x v="2"/>
    <s v="260116UAXFLN6"/>
    <s v="Closed"/>
    <s v="Paid"/>
  </r>
  <r>
    <x v="4614"/>
    <x v="96"/>
    <x v="9"/>
    <n v="20"/>
    <n v="1"/>
    <n v="20"/>
    <n v="20"/>
    <n v="20"/>
    <s v="N"/>
    <s v="N"/>
    <s v="N"/>
    <s v="Restore "/>
    <s v="Restore"/>
    <m/>
    <x v="2"/>
    <s v="260116UAXFLN6"/>
    <s v="Closed"/>
    <s v="Paid"/>
  </r>
  <r>
    <x v="4615"/>
    <x v="95"/>
    <x v="5"/>
    <n v="13.8"/>
    <n v="1"/>
    <n v="13.8"/>
    <n v="13.8"/>
    <n v="13.8"/>
    <s v="N"/>
    <s v="N"/>
    <s v="N"/>
    <s v="Secawan "/>
    <s v="Secawan"/>
    <m/>
    <x v="0"/>
    <s v="260116IQFJ9E0"/>
    <s v="Closed"/>
    <s v="Paid"/>
  </r>
  <r>
    <x v="4615"/>
    <x v="2"/>
    <x v="2"/>
    <n v="0"/>
    <n v="1"/>
    <n v="0"/>
    <n v="0"/>
    <n v="0"/>
    <s v="N"/>
    <s v="N"/>
    <s v="N"/>
    <s v="Secawan "/>
    <s v="Secawan"/>
    <m/>
    <x v="0"/>
    <s v="260116IQFJ9E0"/>
    <s v="Closed"/>
    <s v="Paid"/>
  </r>
  <r>
    <x v="4615"/>
    <x v="5"/>
    <x v="4"/>
    <n v="5.2"/>
    <n v="1"/>
    <n v="5.2"/>
    <n v="5.2"/>
    <n v="5.2"/>
    <s v="N"/>
    <s v="N"/>
    <s v="N"/>
    <s v="Secawan "/>
    <s v="Secawan"/>
    <m/>
    <x v="0"/>
    <s v="260116IQFJ9E0"/>
    <s v="Closed"/>
    <s v="Paid"/>
  </r>
  <r>
    <x v="4616"/>
    <x v="30"/>
    <x v="5"/>
    <n v="3.4"/>
    <n v="1"/>
    <n v="3.4"/>
    <n v="3.4"/>
    <n v="3.4"/>
    <s v="N"/>
    <s v="N"/>
    <s v="N"/>
    <s v="Secawan "/>
    <s v="Secawan"/>
    <m/>
    <x v="0"/>
    <s v="260116IQFA3QB"/>
    <s v="Closed"/>
    <s v="Paid"/>
  </r>
  <r>
    <x v="4616"/>
    <x v="2"/>
    <x v="2"/>
    <n v="0"/>
    <n v="1"/>
    <n v="0"/>
    <n v="0"/>
    <n v="0"/>
    <s v="N"/>
    <s v="N"/>
    <s v="N"/>
    <s v="Secawan "/>
    <s v="Secawan"/>
    <m/>
    <x v="0"/>
    <s v="260116IQFA3QB"/>
    <s v="Closed"/>
    <s v="Paid"/>
  </r>
  <r>
    <x v="4617"/>
    <x v="2"/>
    <x v="2"/>
    <n v="0"/>
    <n v="1"/>
    <n v="0"/>
    <n v="0"/>
    <n v="0"/>
    <s v="N"/>
    <s v="N"/>
    <s v="N"/>
    <s v="Secawan "/>
    <s v="Secawan"/>
    <m/>
    <x v="0"/>
    <s v="260116IQFAON3"/>
    <s v="Closed"/>
    <s v="Paid"/>
  </r>
  <r>
    <x v="4617"/>
    <x v="56"/>
    <x v="5"/>
    <n v="12.8"/>
    <n v="2"/>
    <n v="25.6"/>
    <n v="20"/>
    <n v="20"/>
    <s v="N"/>
    <s v="N"/>
    <s v="N"/>
    <s v="Secawan "/>
    <s v="Secawan"/>
    <m/>
    <x v="0"/>
    <s v="260116IQFAON3"/>
    <s v="Closed"/>
    <s v="Paid"/>
  </r>
  <r>
    <x v="4617"/>
    <x v="66"/>
    <x v="1"/>
    <n v="6"/>
    <n v="1"/>
    <n v="6"/>
    <n v="6"/>
    <n v="6"/>
    <s v="N"/>
    <s v="N"/>
    <s v="N"/>
    <s v="Secawan "/>
    <s v="Secawan"/>
    <m/>
    <x v="0"/>
    <s v="260116IQFAON3"/>
    <s v="Closed"/>
    <s v="Paid"/>
  </r>
  <r>
    <x v="46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G272"/>
    <s v="Closed"/>
    <s v="Paid"/>
  </r>
  <r>
    <x v="4618"/>
    <x v="42"/>
    <x v="2"/>
    <n v="0"/>
    <n v="1"/>
    <n v="0"/>
    <n v="0"/>
    <n v="0"/>
    <s v="N"/>
    <s v="N"/>
    <s v="N"/>
    <s v="Restore "/>
    <s v="Restore"/>
    <m/>
    <x v="2"/>
    <s v="260116UAXG272"/>
    <s v="Closed"/>
    <s v="Paid"/>
  </r>
  <r>
    <x v="4619"/>
    <x v="40"/>
    <x v="5"/>
    <n v="18.5"/>
    <n v="1"/>
    <n v="18.5"/>
    <n v="18.5"/>
    <n v="18.5"/>
    <s v="N"/>
    <s v="N"/>
    <s v="N"/>
    <s v="Secawan "/>
    <s v="Secawan"/>
    <m/>
    <x v="0"/>
    <s v="260116IQFRGP7"/>
    <s v="Closed"/>
    <s v="Paid"/>
  </r>
  <r>
    <x v="4619"/>
    <x v="2"/>
    <x v="2"/>
    <n v="0"/>
    <n v="1"/>
    <n v="0"/>
    <n v="0"/>
    <n v="0"/>
    <s v="N"/>
    <s v="N"/>
    <s v="N"/>
    <s v="Secawan "/>
    <s v="Secawan"/>
    <m/>
    <x v="0"/>
    <s v="260116IQFRGP7"/>
    <s v="Closed"/>
    <s v="Paid"/>
  </r>
  <r>
    <x v="4620"/>
    <x v="2"/>
    <x v="2"/>
    <n v="0"/>
    <n v="1"/>
    <n v="0"/>
    <n v="0"/>
    <n v="0"/>
    <s v="N"/>
    <s v="N"/>
    <s v="N"/>
    <s v="Secawan "/>
    <s v="Secawan"/>
    <m/>
    <x v="0"/>
    <s v="260116IQFFH73"/>
    <s v="Closed"/>
    <s v="Paid"/>
  </r>
  <r>
    <x v="4620"/>
    <x v="130"/>
    <x v="4"/>
    <n v="12.5"/>
    <n v="1"/>
    <n v="12.5"/>
    <n v="12.5"/>
    <n v="12.5"/>
    <s v="N"/>
    <s v="N"/>
    <s v="N"/>
    <s v="Secawan "/>
    <s v="Secawan"/>
    <m/>
    <x v="0"/>
    <s v="260116IQFFH73"/>
    <s v="Closed"/>
    <s v="Paid"/>
  </r>
  <r>
    <x v="4621"/>
    <x v="42"/>
    <x v="2"/>
    <n v="0"/>
    <n v="1"/>
    <n v="0"/>
    <n v="0"/>
    <n v="0"/>
    <s v="N"/>
    <s v="N"/>
    <s v="N"/>
    <s v="Restore "/>
    <s v="Restore"/>
    <m/>
    <x v="2"/>
    <s v="260116UAX5VRN"/>
    <s v="Closed"/>
    <s v="Paid"/>
  </r>
  <r>
    <x v="4621"/>
    <x v="58"/>
    <x v="9"/>
    <n v="19"/>
    <n v="1"/>
    <n v="19"/>
    <n v="19"/>
    <n v="19"/>
    <s v="N"/>
    <s v="N"/>
    <s v="N"/>
    <s v="Restore "/>
    <s v="Restore"/>
    <m/>
    <x v="2"/>
    <s v="260116UAX5VRN"/>
    <s v="Closed"/>
    <s v="Paid"/>
  </r>
  <r>
    <x v="4622"/>
    <x v="38"/>
    <x v="5"/>
    <n v="10.8"/>
    <n v="1"/>
    <n v="10.8"/>
    <n v="10.8"/>
    <n v="10.8"/>
    <s v="N"/>
    <s v="N"/>
    <s v="N"/>
    <s v="Secawan "/>
    <s v="Secawan"/>
    <m/>
    <x v="0"/>
    <s v="260116IQFLB8P"/>
    <s v="Closed"/>
    <s v="Paid"/>
  </r>
  <r>
    <x v="4622"/>
    <x v="2"/>
    <x v="2"/>
    <n v="0"/>
    <n v="1"/>
    <n v="0"/>
    <n v="0"/>
    <n v="0"/>
    <s v="N"/>
    <s v="N"/>
    <s v="N"/>
    <s v="Secawan "/>
    <s v="Secawan"/>
    <m/>
    <x v="0"/>
    <s v="260116IQFLB8P"/>
    <s v="Closed"/>
    <s v="Paid"/>
  </r>
  <r>
    <x v="4623"/>
    <x v="63"/>
    <x v="9"/>
    <n v="20"/>
    <n v="1"/>
    <n v="20"/>
    <n v="20"/>
    <n v="20"/>
    <s v="N"/>
    <s v="N"/>
    <s v="N"/>
    <s v="Restore "/>
    <s v="Restore"/>
    <m/>
    <x v="2"/>
    <s v="260116UAXRZV2"/>
    <s v="Closed"/>
    <s v="Paid"/>
  </r>
  <r>
    <x v="4623"/>
    <x v="42"/>
    <x v="2"/>
    <n v="0"/>
    <n v="1"/>
    <n v="0"/>
    <n v="0"/>
    <n v="0"/>
    <s v="N"/>
    <s v="N"/>
    <s v="N"/>
    <s v="Restore "/>
    <s v="Restore"/>
    <m/>
    <x v="2"/>
    <s v="260116UAXRZV2"/>
    <s v="Closed"/>
    <s v="Paid"/>
  </r>
  <r>
    <x v="4624"/>
    <x v="130"/>
    <x v="4"/>
    <n v="12.5"/>
    <n v="1"/>
    <n v="12.5"/>
    <n v="12.5"/>
    <n v="12.5"/>
    <s v="N"/>
    <s v="N"/>
    <s v="N"/>
    <s v="Secawan "/>
    <s v="Secawan"/>
    <m/>
    <x v="0"/>
    <s v="260116IQFEA9Z"/>
    <s v="Closed"/>
    <s v="Paid"/>
  </r>
  <r>
    <x v="4624"/>
    <x v="56"/>
    <x v="5"/>
    <n v="12.8"/>
    <n v="1"/>
    <n v="12.8"/>
    <n v="12.8"/>
    <n v="12.8"/>
    <s v="N"/>
    <s v="N"/>
    <s v="N"/>
    <s v="Secawan "/>
    <s v="Secawan"/>
    <m/>
    <x v="0"/>
    <s v="260116IQFEA9Z"/>
    <s v="Closed"/>
    <s v="Paid"/>
  </r>
  <r>
    <x v="4624"/>
    <x v="2"/>
    <x v="2"/>
    <n v="0"/>
    <n v="1"/>
    <n v="0"/>
    <n v="0"/>
    <n v="0"/>
    <s v="N"/>
    <s v="N"/>
    <s v="N"/>
    <s v="Secawan "/>
    <s v="Secawan"/>
    <m/>
    <x v="0"/>
    <s v="260116IQFEA9Z"/>
    <s v="Closed"/>
    <s v="Paid"/>
  </r>
  <r>
    <x v="4624"/>
    <x v="95"/>
    <x v="5"/>
    <n v="13.8"/>
    <n v="1"/>
    <n v="13.8"/>
    <n v="13.8"/>
    <n v="13.8"/>
    <s v="N"/>
    <s v="N"/>
    <s v="N"/>
    <s v="Secawan "/>
    <s v="Secawan"/>
    <m/>
    <x v="0"/>
    <s v="260116IQFEA9Z"/>
    <s v="Closed"/>
    <s v="Paid"/>
  </r>
  <r>
    <x v="4624"/>
    <x v="153"/>
    <x v="13"/>
    <n v="0.7"/>
    <n v="1"/>
    <n v="0.7"/>
    <n v="0.7"/>
    <n v="0.7"/>
    <s v="N"/>
    <s v="N"/>
    <s v="N"/>
    <s v="Secawan "/>
    <s v="Secawan"/>
    <m/>
    <x v="0"/>
    <s v="260116IQFEA9Z"/>
    <s v="Closed"/>
    <s v="Paid"/>
  </r>
  <r>
    <x v="4625"/>
    <x v="58"/>
    <x v="9"/>
    <n v="19"/>
    <n v="1"/>
    <n v="19"/>
    <n v="19"/>
    <n v="19"/>
    <s v="N"/>
    <s v="N"/>
    <s v="N"/>
    <s v="Restore "/>
    <s v="Restore"/>
    <m/>
    <x v="2"/>
    <s v="260116UAXWS7H"/>
    <s v="Closed"/>
    <s v="Paid"/>
  </r>
  <r>
    <x v="4625"/>
    <x v="42"/>
    <x v="2"/>
    <n v="0"/>
    <n v="1"/>
    <n v="0"/>
    <n v="0"/>
    <n v="0"/>
    <s v="N"/>
    <s v="N"/>
    <s v="N"/>
    <s v="Restore "/>
    <s v="Restore"/>
    <m/>
    <x v="2"/>
    <s v="260116UAXWS7H"/>
    <s v="Closed"/>
    <s v="Paid"/>
  </r>
  <r>
    <x v="4626"/>
    <x v="2"/>
    <x v="2"/>
    <n v="0"/>
    <n v="1"/>
    <n v="0"/>
    <n v="0"/>
    <n v="0"/>
    <s v="N"/>
    <s v="N"/>
    <s v="N"/>
    <s v="Secawan "/>
    <s v="Secawan"/>
    <m/>
    <x v="0"/>
    <s v="260116IQFCA13"/>
    <s v="Closed"/>
    <s v="Paid"/>
  </r>
  <r>
    <x v="4626"/>
    <x v="66"/>
    <x v="1"/>
    <n v="6"/>
    <n v="1"/>
    <n v="6"/>
    <n v="6"/>
    <n v="6"/>
    <s v="N"/>
    <s v="N"/>
    <s v="N"/>
    <s v="Secawan "/>
    <s v="Secawan"/>
    <m/>
    <x v="0"/>
    <s v="260116IQFCA13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7"/>
    <x v="42"/>
    <x v="2"/>
    <n v="0"/>
    <n v="1"/>
    <n v="0"/>
    <n v="0"/>
    <n v="0"/>
    <s v="N"/>
    <s v="N"/>
    <s v="N"/>
    <s v="Restore "/>
    <s v="Restore"/>
    <m/>
    <x v="2"/>
    <s v="260116UAX7KNN"/>
    <s v="Closed"/>
    <s v="Paid"/>
  </r>
  <r>
    <x v="4627"/>
    <x v="62"/>
    <x v="9"/>
    <n v="14.9"/>
    <n v="1"/>
    <n v="14.9"/>
    <n v="14.9"/>
    <n v="14.9"/>
    <s v="N"/>
    <s v="N"/>
    <s v="N"/>
    <s v="Restore "/>
    <s v="Restore"/>
    <m/>
    <x v="2"/>
    <s v="260116UAX7KNN"/>
    <s v="Closed"/>
    <s v="Paid"/>
  </r>
  <r>
    <x v="4628"/>
    <x v="56"/>
    <x v="5"/>
    <n v="12.8"/>
    <n v="1"/>
    <n v="12.8"/>
    <n v="12.8"/>
    <n v="12.8"/>
    <s v="N"/>
    <s v="N"/>
    <s v="N"/>
    <s v="Secawan "/>
    <s v="Secawan"/>
    <m/>
    <x v="0"/>
    <s v="260116IQFPP6W"/>
    <s v="Closed"/>
    <s v="Paid"/>
  </r>
  <r>
    <x v="4628"/>
    <x v="2"/>
    <x v="2"/>
    <n v="0"/>
    <n v="1"/>
    <n v="0"/>
    <n v="0"/>
    <n v="0"/>
    <s v="N"/>
    <s v="N"/>
    <s v="N"/>
    <s v="Secawan "/>
    <s v="Secawan"/>
    <m/>
    <x v="0"/>
    <s v="260116IQFPP6W"/>
    <s v="Closed"/>
    <s v="Paid"/>
  </r>
  <r>
    <x v="4629"/>
    <x v="27"/>
    <x v="3"/>
    <n v="9.9"/>
    <n v="1"/>
    <n v="9.9"/>
    <n v="9.9"/>
    <n v="9.9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29"/>
    <x v="4"/>
    <x v="2"/>
    <n v="0"/>
    <n v="1"/>
    <n v="0"/>
    <n v="0"/>
    <n v="0"/>
    <s v="N"/>
    <s v="N"/>
    <s v="N"/>
    <s v="Secawan "/>
    <s v="Secawan"/>
    <m/>
    <x v="0"/>
    <s v="260116IQFMB76"/>
    <s v="Closed"/>
    <s v="Paid"/>
  </r>
  <r>
    <x v="4629"/>
    <x v="5"/>
    <x v="4"/>
    <n v="5.2"/>
    <n v="1"/>
    <n v="5.2"/>
    <n v="5.2"/>
    <n v="5.2"/>
    <s v="N"/>
    <s v="N"/>
    <s v="N"/>
    <s v="Secawan "/>
    <s v="Secawan"/>
    <m/>
    <x v="0"/>
    <s v="260116IQFMB76"/>
    <s v="Closed"/>
    <s v="Paid"/>
  </r>
  <r>
    <x v="4630"/>
    <x v="15"/>
    <x v="2"/>
    <n v="0"/>
    <n v="1"/>
    <n v="0"/>
    <n v="0"/>
    <n v="0"/>
    <s v="N"/>
    <s v="N"/>
    <s v="N"/>
    <s v="Bens Bakery "/>
    <s v="Bens Bakery"/>
    <m/>
    <x v="1"/>
    <s v="260116VEW2J9Y"/>
    <s v="Closed"/>
    <s v="Paid"/>
  </r>
  <r>
    <x v="4630"/>
    <x v="55"/>
    <x v="7"/>
    <n v="7.55"/>
    <n v="1"/>
    <n v="7.55"/>
    <n v="7.55"/>
    <n v="7.55"/>
    <s v="N"/>
    <s v="N"/>
    <s v="Y"/>
    <s v="Bens Bakery "/>
    <s v="Bens Bakery"/>
    <m/>
    <x v="1"/>
    <s v="260116VEW2J9Y"/>
    <s v="Closed"/>
    <s v="Paid"/>
  </r>
  <r>
    <x v="4631"/>
    <x v="16"/>
    <x v="7"/>
    <n v="9.43"/>
    <n v="1"/>
    <n v="9.43"/>
    <n v="9.43"/>
    <n v="9.43"/>
    <s v="N"/>
    <s v="N"/>
    <s v="Y"/>
    <s v="Bens Bakery "/>
    <s v="Bens Bakery"/>
    <m/>
    <x v="1"/>
    <s v="260116VEWBS1T"/>
    <s v="Closed"/>
    <s v="Paid"/>
  </r>
  <r>
    <x v="4631"/>
    <x v="15"/>
    <x v="2"/>
    <n v="0"/>
    <n v="1"/>
    <n v="0"/>
    <n v="0"/>
    <n v="0"/>
    <s v="N"/>
    <s v="N"/>
    <s v="N"/>
    <s v="Bens Bakery "/>
    <s v="Bens Bakery"/>
    <m/>
    <x v="1"/>
    <s v="260116VEWBS1T"/>
    <s v="Closed"/>
    <s v="Paid"/>
  </r>
  <r>
    <x v="4632"/>
    <x v="15"/>
    <x v="2"/>
    <n v="0"/>
    <n v="1"/>
    <n v="0"/>
    <n v="0"/>
    <n v="0"/>
    <s v="N"/>
    <s v="N"/>
    <s v="N"/>
    <s v="Bens Bakery "/>
    <s v="Bens Bakery"/>
    <m/>
    <x v="1"/>
    <s v="260116VEW82MH"/>
    <s v="Closed"/>
    <s v="Paid"/>
  </r>
  <r>
    <x v="4632"/>
    <x v="188"/>
    <x v="7"/>
    <n v="5.66"/>
    <n v="1"/>
    <n v="5.66"/>
    <n v="5.66"/>
    <n v="5.66"/>
    <s v="N"/>
    <s v="N"/>
    <s v="Y"/>
    <s v="Bens Bakery "/>
    <s v="Bens Bakery"/>
    <m/>
    <x v="1"/>
    <s v="260116VEW82MH"/>
    <s v="Closed"/>
    <s v="Paid"/>
  </r>
  <r>
    <x v="4633"/>
    <x v="65"/>
    <x v="5"/>
    <n v="7.8"/>
    <n v="1"/>
    <n v="7.8"/>
    <n v="7.8"/>
    <n v="7.8"/>
    <s v="N"/>
    <s v="N"/>
    <s v="N"/>
    <s v="Secawan "/>
    <s v="Secawan"/>
    <m/>
    <x v="0"/>
    <s v="260116IQF2H1F"/>
    <s v="Closed"/>
    <s v="Paid"/>
  </r>
  <r>
    <x v="4633"/>
    <x v="2"/>
    <x v="2"/>
    <n v="0"/>
    <n v="1"/>
    <n v="0"/>
    <n v="0"/>
    <n v="0"/>
    <s v="N"/>
    <s v="N"/>
    <s v="N"/>
    <s v="Secawan "/>
    <s v="Secawan"/>
    <m/>
    <x v="0"/>
    <s v="260116IQF2H1F"/>
    <s v="Closed"/>
    <s v="Paid"/>
  </r>
  <r>
    <x v="4633"/>
    <x v="56"/>
    <x v="5"/>
    <n v="12.8"/>
    <n v="1"/>
    <n v="12.8"/>
    <n v="12.8"/>
    <n v="12.8"/>
    <s v="N"/>
    <s v="N"/>
    <s v="N"/>
    <s v="Secawan "/>
    <s v="Secawan"/>
    <m/>
    <x v="0"/>
    <s v="260116IQF2H1F"/>
    <s v="Closed"/>
    <s v="Paid"/>
  </r>
  <r>
    <x v="4634"/>
    <x v="63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4"/>
    <x v="42"/>
    <x v="2"/>
    <n v="0"/>
    <n v="1"/>
    <n v="0"/>
    <n v="0"/>
    <n v="0"/>
    <s v="N"/>
    <s v="N"/>
    <s v="N"/>
    <s v="Restore "/>
    <s v="Restore"/>
    <m/>
    <x v="2"/>
    <s v="260116UAX49ZO"/>
    <s v="Closed"/>
    <s v="Paid"/>
  </r>
  <r>
    <x v="4634"/>
    <x v="96"/>
    <x v="9"/>
    <n v="20"/>
    <n v="1"/>
    <n v="20"/>
    <n v="20"/>
    <n v="20"/>
    <s v="N"/>
    <s v="N"/>
    <s v="N"/>
    <s v="Restore "/>
    <s v="Restore"/>
    <m/>
    <x v="2"/>
    <s v="260116UAX49ZO"/>
    <s v="Closed"/>
    <s v="Paid"/>
  </r>
  <r>
    <x v="4635"/>
    <x v="5"/>
    <x v="4"/>
    <n v="5.2"/>
    <n v="1"/>
    <n v="5.2"/>
    <n v="5.2"/>
    <n v="5.2"/>
    <s v="N"/>
    <s v="N"/>
    <s v="N"/>
    <s v="Secawan "/>
    <s v="Secawan"/>
    <m/>
    <x v="0"/>
    <s v="260116IQFYMK6"/>
    <s v="Closed"/>
    <s v="Paid"/>
  </r>
  <r>
    <x v="4635"/>
    <x v="2"/>
    <x v="2"/>
    <n v="0"/>
    <n v="1"/>
    <n v="0"/>
    <n v="0"/>
    <n v="0"/>
    <s v="N"/>
    <s v="N"/>
    <s v="N"/>
    <s v="Secawan "/>
    <s v="Secawan"/>
    <m/>
    <x v="0"/>
    <s v="260116IQFYMK6"/>
    <s v="Closed"/>
    <s v="Paid"/>
  </r>
  <r>
    <x v="4635"/>
    <x v="11"/>
    <x v="5"/>
    <n v="11.8"/>
    <n v="1"/>
    <n v="11.8"/>
    <n v="11.8"/>
    <n v="11.8"/>
    <s v="N"/>
    <s v="N"/>
    <s v="N"/>
    <s v="Secawan "/>
    <s v="Secawan"/>
    <m/>
    <x v="0"/>
    <s v="260116IQFYMK6"/>
    <s v="Closed"/>
    <s v="Paid"/>
  </r>
  <r>
    <x v="4636"/>
    <x v="42"/>
    <x v="2"/>
    <n v="0"/>
    <n v="1"/>
    <n v="0"/>
    <n v="0"/>
    <n v="0"/>
    <s v="N"/>
    <s v="N"/>
    <s v="N"/>
    <s v="Restore "/>
    <s v="Restore"/>
    <m/>
    <x v="2"/>
    <s v="260116UAXQ5OL"/>
    <s v="Closed"/>
    <s v="Paid"/>
  </r>
  <r>
    <x v="4636"/>
    <x v="63"/>
    <x v="9"/>
    <n v="20"/>
    <n v="1"/>
    <n v="20"/>
    <n v="20"/>
    <n v="20"/>
    <s v="N"/>
    <s v="N"/>
    <s v="N"/>
    <s v="Restore "/>
    <s v="Restore"/>
    <m/>
    <x v="2"/>
    <s v="260116UAXQ5OL"/>
    <s v="Closed"/>
    <s v="Paid"/>
  </r>
  <r>
    <x v="463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2"/>
    <x v="2"/>
    <n v="0"/>
    <n v="1"/>
    <n v="0"/>
    <n v="0"/>
    <n v="0"/>
    <s v="N"/>
    <s v="N"/>
    <s v="N"/>
    <s v="Secawan "/>
    <s v="Secawan"/>
    <m/>
    <x v="0"/>
    <s v="260116IQFN4LT"/>
    <s v="Closed"/>
    <s v="Paid"/>
  </r>
  <r>
    <x v="4637"/>
    <x v="5"/>
    <x v="4"/>
    <n v="5.2"/>
    <n v="1"/>
    <n v="5.2"/>
    <n v="5.2"/>
    <n v="5.2"/>
    <s v="N"/>
    <s v="N"/>
    <s v="N"/>
    <s v="Secawan "/>
    <s v="Secawan"/>
    <m/>
    <x v="0"/>
    <s v="260116IQFN4LT"/>
    <s v="Closed"/>
    <s v="Paid"/>
  </r>
  <r>
    <x v="4637"/>
    <x v="56"/>
    <x v="5"/>
    <n v="12.8"/>
    <n v="2"/>
    <n v="25.6"/>
    <n v="20"/>
    <n v="20"/>
    <s v="N"/>
    <s v="N"/>
    <s v="N"/>
    <s v="Secawan "/>
    <s v="Secawan"/>
    <m/>
    <x v="0"/>
    <s v="260116IQFN4LT"/>
    <s v="Closed"/>
    <s v="Paid"/>
  </r>
  <r>
    <x v="46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AT4I"/>
    <s v="Closed"/>
    <s v="Paid"/>
  </r>
  <r>
    <x v="4638"/>
    <x v="42"/>
    <x v="2"/>
    <n v="0"/>
    <n v="1"/>
    <n v="0"/>
    <n v="0"/>
    <n v="0"/>
    <s v="N"/>
    <s v="N"/>
    <s v="N"/>
    <s v="Restore "/>
    <s v="Restore"/>
    <m/>
    <x v="2"/>
    <s v="260116UAXAT4I"/>
    <s v="Closed"/>
    <s v="Paid"/>
  </r>
  <r>
    <x v="4638"/>
    <x v="58"/>
    <x v="9"/>
    <n v="19"/>
    <n v="1"/>
    <n v="19"/>
    <n v="19"/>
    <n v="19"/>
    <s v="N"/>
    <s v="N"/>
    <s v="N"/>
    <s v="Restore "/>
    <s v="Restore"/>
    <m/>
    <x v="2"/>
    <s v="260116UAXAT4I"/>
    <s v="Closed"/>
    <s v="Paid"/>
  </r>
  <r>
    <x v="4639"/>
    <x v="2"/>
    <x v="2"/>
    <n v="0"/>
    <n v="1"/>
    <n v="0"/>
    <n v="0"/>
    <n v="0"/>
    <s v="N"/>
    <s v="N"/>
    <s v="N"/>
    <s v="Secawan "/>
    <s v="Secawan"/>
    <m/>
    <x v="0"/>
    <s v="260116IQF7R6L"/>
    <s v="Closed"/>
    <s v="Paid"/>
  </r>
  <r>
    <x v="4639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7R6L"/>
    <s v="Closed"/>
    <s v="Paid"/>
  </r>
  <r>
    <x v="464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K5ZE"/>
    <s v="Closed"/>
    <s v="Paid"/>
  </r>
  <r>
    <x v="4640"/>
    <x v="2"/>
    <x v="2"/>
    <n v="0"/>
    <n v="1"/>
    <n v="0"/>
    <n v="0"/>
    <n v="0"/>
    <s v="N"/>
    <s v="N"/>
    <s v="N"/>
    <s v="Secawan "/>
    <s v="Secawan"/>
    <m/>
    <x v="0"/>
    <s v="260116IQFK5ZE"/>
    <s v="Closed"/>
    <s v="Paid"/>
  </r>
  <r>
    <x v="464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3NMM"/>
    <s v="Closed"/>
    <s v="Paid"/>
  </r>
  <r>
    <x v="4641"/>
    <x v="2"/>
    <x v="2"/>
    <n v="0"/>
    <n v="1"/>
    <n v="0"/>
    <n v="0"/>
    <n v="0"/>
    <s v="N"/>
    <s v="N"/>
    <s v="N"/>
    <s v="Secawan "/>
    <s v="Secawan"/>
    <m/>
    <x v="0"/>
    <s v="260116IQF3NMM"/>
    <s v="Closed"/>
    <s v="Paid"/>
  </r>
  <r>
    <x v="4642"/>
    <x v="2"/>
    <x v="2"/>
    <n v="0"/>
    <n v="1"/>
    <n v="0"/>
    <n v="0"/>
    <n v="0"/>
    <s v="N"/>
    <s v="N"/>
    <s v="N"/>
    <s v="Secawan "/>
    <s v="Secawan"/>
    <m/>
    <x v="0"/>
    <s v="260116IQF5WFK"/>
    <s v="Closed"/>
    <s v="Paid"/>
  </r>
  <r>
    <x v="4642"/>
    <x v="20"/>
    <x v="5"/>
    <n v="9.8000000000000007"/>
    <n v="3"/>
    <n v="29.4"/>
    <n v="29.4"/>
    <n v="29.4"/>
    <s v="N"/>
    <s v="N"/>
    <s v="N"/>
    <s v="Secawan "/>
    <s v="Secawan"/>
    <m/>
    <x v="0"/>
    <s v="260116IQF5WFK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5"/>
    <x v="4"/>
    <n v="5.2"/>
    <n v="1"/>
    <n v="5.2"/>
    <n v="5.2"/>
    <n v="5.2"/>
    <s v="N"/>
    <s v="N"/>
    <s v="N"/>
    <s v="Secawan "/>
    <s v="Secawan"/>
    <m/>
    <x v="0"/>
    <s v="260116IQFIHZT"/>
    <s v="Closed"/>
    <s v="Paid"/>
  </r>
  <r>
    <x v="4643"/>
    <x v="2"/>
    <x v="2"/>
    <n v="0"/>
    <n v="1"/>
    <n v="0"/>
    <n v="0"/>
    <n v="0"/>
    <s v="N"/>
    <s v="N"/>
    <s v="N"/>
    <s v="Secawan "/>
    <s v="Secawan"/>
    <m/>
    <x v="0"/>
    <s v="260116IQFIHZT"/>
    <s v="Closed"/>
    <s v="Paid"/>
  </r>
  <r>
    <x v="4643"/>
    <x v="20"/>
    <x v="5"/>
    <n v="9.8000000000000007"/>
    <n v="3"/>
    <n v="29.4"/>
    <n v="29.4"/>
    <n v="29.4"/>
    <s v="N"/>
    <s v="N"/>
    <s v="N"/>
    <s v="Secawan "/>
    <s v="Secawan"/>
    <m/>
    <x v="0"/>
    <s v="260116IQFIHZT"/>
    <s v="Closed"/>
    <s v="Paid"/>
  </r>
  <r>
    <x v="4644"/>
    <x v="42"/>
    <x v="2"/>
    <n v="0"/>
    <n v="1"/>
    <n v="0"/>
    <n v="0"/>
    <n v="0"/>
    <s v="N"/>
    <s v="N"/>
    <s v="N"/>
    <s v="Restore "/>
    <s v="Restore"/>
    <m/>
    <x v="2"/>
    <s v="260116UAX06I9"/>
    <s v="Closed"/>
    <s v="Paid"/>
  </r>
  <r>
    <x v="4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06I9"/>
    <s v="Closed"/>
    <s v="Paid"/>
  </r>
  <r>
    <x v="4644"/>
    <x v="116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4"/>
    <x v="62"/>
    <x v="9"/>
    <n v="14.9"/>
    <n v="1"/>
    <n v="14.9"/>
    <n v="14.9"/>
    <n v="14.9"/>
    <s v="N"/>
    <s v="N"/>
    <s v="N"/>
    <s v="Restore "/>
    <s v="Restore"/>
    <m/>
    <x v="2"/>
    <s v="260116UAX06I9"/>
    <s v="Closed"/>
    <s v="Paid"/>
  </r>
  <r>
    <x v="464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E0ZR"/>
    <s v="Closed"/>
    <s v="Paid"/>
  </r>
  <r>
    <x v="4645"/>
    <x v="90"/>
    <x v="1"/>
    <n v="6"/>
    <n v="1"/>
    <n v="6"/>
    <n v="6"/>
    <n v="6"/>
    <s v="N"/>
    <s v="N"/>
    <s v="N"/>
    <s v="Secawan "/>
    <s v="Secawan"/>
    <m/>
    <x v="0"/>
    <s v="260116IQFE0ZR"/>
    <s v="Closed"/>
    <s v="Paid"/>
  </r>
  <r>
    <x v="4645"/>
    <x v="5"/>
    <x v="4"/>
    <n v="5.2"/>
    <n v="1"/>
    <n v="5.2"/>
    <n v="5.2"/>
    <n v="5.2"/>
    <s v="N"/>
    <s v="N"/>
    <s v="N"/>
    <s v="Secawan "/>
    <s v="Secawan"/>
    <m/>
    <x v="0"/>
    <s v="260116IQFE0ZR"/>
    <s v="Closed"/>
    <s v="Paid"/>
  </r>
  <r>
    <x v="4645"/>
    <x v="56"/>
    <x v="5"/>
    <n v="12.8"/>
    <n v="1"/>
    <n v="12.8"/>
    <n v="12.8"/>
    <n v="12.8"/>
    <s v="N"/>
    <s v="N"/>
    <s v="N"/>
    <s v="Secawan "/>
    <s v="Secawan"/>
    <m/>
    <x v="0"/>
    <s v="260116IQFE0ZR"/>
    <s v="Closed"/>
    <s v="Paid"/>
  </r>
  <r>
    <x v="4645"/>
    <x v="2"/>
    <x v="2"/>
    <n v="0"/>
    <n v="1"/>
    <n v="0"/>
    <n v="0"/>
    <n v="0"/>
    <s v="N"/>
    <s v="N"/>
    <s v="N"/>
    <s v="Secawan "/>
    <s v="Secawan"/>
    <m/>
    <x v="0"/>
    <s v="260116IQFE0ZR"/>
    <s v="Closed"/>
    <s v="Paid"/>
  </r>
  <r>
    <x v="4646"/>
    <x v="5"/>
    <x v="4"/>
    <n v="5.2"/>
    <n v="1"/>
    <n v="5.2"/>
    <n v="5.2"/>
    <n v="5.2"/>
    <s v="N"/>
    <s v="N"/>
    <s v="N"/>
    <s v="Secawan "/>
    <s v="Secawan"/>
    <m/>
    <x v="0"/>
    <s v="260116IQFIBPQ"/>
    <s v="Closed"/>
    <s v="Paid"/>
  </r>
  <r>
    <x v="4646"/>
    <x v="2"/>
    <x v="2"/>
    <n v="0"/>
    <n v="1"/>
    <n v="0"/>
    <n v="0"/>
    <n v="0"/>
    <s v="N"/>
    <s v="N"/>
    <s v="N"/>
    <s v="Secawan "/>
    <s v="Secawan"/>
    <m/>
    <x v="0"/>
    <s v="260116IQFIBPQ"/>
    <s v="Closed"/>
    <s v="Paid"/>
  </r>
  <r>
    <x v="464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IBPQ"/>
    <s v="Closed"/>
    <s v="Paid"/>
  </r>
  <r>
    <x v="4647"/>
    <x v="5"/>
    <x v="4"/>
    <n v="5.2"/>
    <n v="1"/>
    <n v="5.2"/>
    <n v="5.2"/>
    <n v="5.2"/>
    <s v="N"/>
    <s v="N"/>
    <s v="N"/>
    <s v="Secawan "/>
    <s v="Secawan"/>
    <m/>
    <x v="0"/>
    <s v="260116IQFW8X2"/>
    <s v="Closed"/>
    <s v="Paid"/>
  </r>
  <r>
    <x v="4647"/>
    <x v="20"/>
    <x v="5"/>
    <n v="9.8000000000000007"/>
    <n v="3"/>
    <n v="29.4"/>
    <n v="29.4"/>
    <n v="29.4"/>
    <s v="N"/>
    <s v="N"/>
    <s v="N"/>
    <s v="Secawan "/>
    <s v="Secawan"/>
    <m/>
    <x v="0"/>
    <s v="260116IQFW8X2"/>
    <s v="Closed"/>
    <s v="Paid"/>
  </r>
  <r>
    <x v="4647"/>
    <x v="2"/>
    <x v="2"/>
    <n v="0"/>
    <n v="1"/>
    <n v="0"/>
    <n v="0"/>
    <n v="0"/>
    <s v="N"/>
    <s v="N"/>
    <s v="N"/>
    <s v="Secawan "/>
    <s v="Secawan"/>
    <m/>
    <x v="0"/>
    <s v="260116IQFW8X2"/>
    <s v="Closed"/>
    <s v="Paid"/>
  </r>
  <r>
    <x v="4648"/>
    <x v="2"/>
    <x v="2"/>
    <n v="0"/>
    <n v="1"/>
    <n v="0"/>
    <n v="0"/>
    <n v="0"/>
    <s v="N"/>
    <s v="N"/>
    <s v="N"/>
    <s v="Secawan "/>
    <s v="Secawan"/>
    <m/>
    <x v="0"/>
    <s v="260116IQFYBQ3"/>
    <s v="Closed"/>
    <s v="Paid"/>
  </r>
  <r>
    <x v="4648"/>
    <x v="20"/>
    <x v="5"/>
    <n v="9.8000000000000007"/>
    <n v="3"/>
    <n v="29.4"/>
    <n v="29.4"/>
    <n v="29.4"/>
    <s v="N"/>
    <s v="N"/>
    <s v="N"/>
    <s v="Secawan "/>
    <s v="Secawan"/>
    <m/>
    <x v="0"/>
    <s v="260116IQFYBQ3"/>
    <s v="Closed"/>
    <s v="Paid"/>
  </r>
  <r>
    <x v="4649"/>
    <x v="2"/>
    <x v="2"/>
    <n v="0"/>
    <n v="1"/>
    <n v="0"/>
    <n v="0"/>
    <n v="0"/>
    <s v="N"/>
    <s v="N"/>
    <s v="N"/>
    <s v="Secawan "/>
    <s v="Secawan"/>
    <m/>
    <x v="0"/>
    <s v="260116IQF5BW3"/>
    <s v="Closed"/>
    <s v="Paid"/>
  </r>
  <r>
    <x v="46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5BW3"/>
    <s v="Closed"/>
    <s v="Paid"/>
  </r>
  <r>
    <x v="4650"/>
    <x v="2"/>
    <x v="2"/>
    <n v="0"/>
    <n v="1"/>
    <n v="0"/>
    <n v="0"/>
    <n v="0"/>
    <s v="N"/>
    <s v="N"/>
    <s v="N"/>
    <s v="Secawan "/>
    <s v="Secawan"/>
    <m/>
    <x v="0"/>
    <s v="260116IQFH9DT"/>
    <s v="Closed"/>
    <s v="Paid"/>
  </r>
  <r>
    <x v="4650"/>
    <x v="95"/>
    <x v="5"/>
    <n v="13.8"/>
    <n v="1"/>
    <n v="13.8"/>
    <n v="13.8"/>
    <n v="13.8"/>
    <s v="N"/>
    <s v="N"/>
    <s v="N"/>
    <s v="Secawan "/>
    <s v="Secawan"/>
    <m/>
    <x v="0"/>
    <s v="260116IQFH9DT"/>
    <s v="Closed"/>
    <s v="Paid"/>
  </r>
  <r>
    <x v="465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H9DT"/>
    <s v="Closed"/>
    <s v="Paid"/>
  </r>
  <r>
    <x v="4651"/>
    <x v="54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6"/>
    <x v="7"/>
    <n v="9.43"/>
    <n v="1"/>
    <n v="9.43"/>
    <n v="9.43"/>
    <n v="9.43"/>
    <s v="N"/>
    <s v="N"/>
    <s v="Y"/>
    <s v="Bens Bakery "/>
    <s v="Bens Bakery"/>
    <m/>
    <x v="1"/>
    <s v="260116VEWAQEF"/>
    <s v="Closed"/>
    <s v="Paid"/>
  </r>
  <r>
    <x v="4651"/>
    <x v="14"/>
    <x v="2"/>
    <n v="0"/>
    <n v="1"/>
    <n v="0"/>
    <n v="0"/>
    <n v="0"/>
    <s v="N"/>
    <s v="N"/>
    <s v="N"/>
    <s v="Bens Bakery "/>
    <s v="Bens Bakery"/>
    <m/>
    <x v="1"/>
    <s v="260116VEWAQEF"/>
    <s v="Closed"/>
    <s v="Paid"/>
  </r>
  <r>
    <x v="465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PV4P"/>
    <s v="Closed"/>
    <s v="Paid"/>
  </r>
  <r>
    <x v="4652"/>
    <x v="18"/>
    <x v="5"/>
    <n v="7.8"/>
    <n v="1"/>
    <n v="7.8"/>
    <n v="7.8"/>
    <n v="7.8"/>
    <s v="N"/>
    <s v="N"/>
    <s v="N"/>
    <s v="Secawan "/>
    <s v="Secawan"/>
    <m/>
    <x v="0"/>
    <s v="260116IQFPV4P"/>
    <s v="Closed"/>
    <s v="Paid"/>
  </r>
  <r>
    <x v="4652"/>
    <x v="2"/>
    <x v="2"/>
    <n v="0"/>
    <n v="1"/>
    <n v="0"/>
    <n v="0"/>
    <n v="0"/>
    <s v="N"/>
    <s v="N"/>
    <s v="N"/>
    <s v="Secawan "/>
    <s v="Secawan"/>
    <m/>
    <x v="0"/>
    <s v="260116IQFPV4P"/>
    <s v="Closed"/>
    <s v="Paid"/>
  </r>
  <r>
    <x v="4653"/>
    <x v="2"/>
    <x v="2"/>
    <n v="0"/>
    <n v="1"/>
    <n v="0"/>
    <n v="0"/>
    <n v="0"/>
    <s v="N"/>
    <s v="N"/>
    <s v="N"/>
    <s v="Secawan "/>
    <s v="Secawan"/>
    <m/>
    <x v="0"/>
    <s v="260116IQFS053"/>
    <s v="Closed"/>
    <s v="Paid"/>
  </r>
  <r>
    <x v="4653"/>
    <x v="5"/>
    <x v="4"/>
    <n v="5.2"/>
    <n v="1"/>
    <n v="5.2"/>
    <n v="5.2"/>
    <n v="5.2"/>
    <s v="N"/>
    <s v="N"/>
    <s v="N"/>
    <s v="Secawan "/>
    <s v="Secawan"/>
    <m/>
    <x v="0"/>
    <s v="260116IQFS053"/>
    <s v="Closed"/>
    <s v="Paid"/>
  </r>
  <r>
    <x v="4654"/>
    <x v="64"/>
    <x v="7"/>
    <n v="16.98"/>
    <n v="1"/>
    <n v="16.98"/>
    <n v="16.98"/>
    <n v="16.98"/>
    <s v="N"/>
    <s v="N"/>
    <s v="Y"/>
    <s v="Bens Bakery "/>
    <s v="Bens Bakery"/>
    <m/>
    <x v="1"/>
    <s v="260116VEWJDDY"/>
    <s v="Closed"/>
    <s v="Paid"/>
  </r>
  <r>
    <x v="4654"/>
    <x v="14"/>
    <x v="2"/>
    <n v="0"/>
    <n v="1"/>
    <n v="0"/>
    <n v="0"/>
    <n v="0"/>
    <s v="N"/>
    <s v="N"/>
    <s v="N"/>
    <s v="Bens Bakery "/>
    <s v="Bens Bakery"/>
    <m/>
    <x v="1"/>
    <s v="260116VEWJDDY"/>
    <s v="Closed"/>
    <s v="Paid"/>
  </r>
  <r>
    <x v="4655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6IQF3P15"/>
    <s v="Closed"/>
    <s v="Paid"/>
  </r>
  <r>
    <x v="4655"/>
    <x v="2"/>
    <x v="2"/>
    <n v="0"/>
    <n v="1"/>
    <n v="0"/>
    <n v="0"/>
    <n v="0"/>
    <s v="N"/>
    <s v="N"/>
    <s v="N"/>
    <s v="Secawan "/>
    <s v="Secawan"/>
    <m/>
    <x v="0"/>
    <s v="260116IQF3P15"/>
    <s v="Closed"/>
    <s v="Paid"/>
  </r>
  <r>
    <x v="4655"/>
    <x v="5"/>
    <x v="4"/>
    <n v="5.2"/>
    <n v="1"/>
    <n v="5.2"/>
    <n v="5.2"/>
    <n v="5.2"/>
    <s v="N"/>
    <s v="N"/>
    <s v="N"/>
    <s v="Secawan "/>
    <s v="Secawan"/>
    <m/>
    <x v="0"/>
    <s v="260116IQF3P15"/>
    <s v="Closed"/>
    <s v="Paid"/>
  </r>
  <r>
    <x v="4656"/>
    <x v="2"/>
    <x v="2"/>
    <n v="0"/>
    <n v="1"/>
    <n v="0"/>
    <n v="0"/>
    <n v="0"/>
    <s v="N"/>
    <s v="N"/>
    <s v="N"/>
    <s v="Secawan "/>
    <s v="Secawan"/>
    <m/>
    <x v="0"/>
    <s v="260116IQFZRKG"/>
    <s v="Closed"/>
    <s v="Paid"/>
  </r>
  <r>
    <x v="4656"/>
    <x v="5"/>
    <x v="4"/>
    <n v="5.2"/>
    <n v="1"/>
    <n v="5.2"/>
    <n v="5.2"/>
    <n v="5.2"/>
    <s v="N"/>
    <s v="N"/>
    <s v="N"/>
    <s v="Secawan "/>
    <s v="Secawan"/>
    <m/>
    <x v="0"/>
    <s v="260116IQFZRKG"/>
    <s v="Closed"/>
    <s v="Paid"/>
  </r>
  <r>
    <x v="4657"/>
    <x v="14"/>
    <x v="2"/>
    <n v="0"/>
    <n v="1"/>
    <n v="0"/>
    <n v="0"/>
    <n v="0"/>
    <s v="N"/>
    <s v="N"/>
    <s v="N"/>
    <s v="Bens Bakery "/>
    <s v="Bens Bakery"/>
    <m/>
    <x v="1"/>
    <s v="260116VEWQDY7"/>
    <s v="Closed"/>
    <s v="Paid"/>
  </r>
  <r>
    <x v="4657"/>
    <x v="100"/>
    <x v="7"/>
    <n v="5.66"/>
    <n v="1"/>
    <n v="5.66"/>
    <n v="5.66"/>
    <n v="5.66"/>
    <s v="N"/>
    <s v="N"/>
    <s v="Y"/>
    <s v="Bens Bakery "/>
    <s v="Bens Bakery"/>
    <m/>
    <x v="1"/>
    <s v="260116VEWQDY7"/>
    <s v="Closed"/>
    <s v="Paid"/>
  </r>
  <r>
    <x v="4658"/>
    <x v="5"/>
    <x v="4"/>
    <n v="5.2"/>
    <n v="1"/>
    <n v="5.2"/>
    <n v="5.2"/>
    <n v="5.2"/>
    <s v="N"/>
    <s v="N"/>
    <s v="N"/>
    <s v="Secawan "/>
    <s v="Secawan"/>
    <m/>
    <x v="0"/>
    <s v="260116IQF22F1"/>
    <s v="Closed"/>
    <s v="Paid"/>
  </r>
  <r>
    <x v="4658"/>
    <x v="152"/>
    <x v="11"/>
    <n v="6"/>
    <n v="4"/>
    <n v="24"/>
    <n v="24"/>
    <n v="24"/>
    <s v="N"/>
    <s v="N"/>
    <s v="N"/>
    <s v="Secawan "/>
    <s v="Secawan"/>
    <m/>
    <x v="0"/>
    <s v="260116IQF22F1"/>
    <s v="Closed"/>
    <s v="Paid"/>
  </r>
  <r>
    <x v="4658"/>
    <x v="2"/>
    <x v="2"/>
    <n v="0"/>
    <n v="1"/>
    <n v="0"/>
    <n v="0"/>
    <n v="0"/>
    <s v="N"/>
    <s v="N"/>
    <s v="N"/>
    <s v="Secawan "/>
    <s v="Secawan"/>
    <m/>
    <x v="0"/>
    <s v="260116IQF22F1"/>
    <s v="Closed"/>
    <s v="Paid"/>
  </r>
  <r>
    <x v="4659"/>
    <x v="49"/>
    <x v="7"/>
    <n v="5.66"/>
    <n v="1"/>
    <n v="5.66"/>
    <n v="5.66"/>
    <n v="5.66"/>
    <s v="N"/>
    <s v="N"/>
    <s v="Y"/>
    <s v="Bens Bakery "/>
    <s v="Bens Bakery"/>
    <m/>
    <x v="1"/>
    <s v="260116VEWTDM9"/>
    <s v="Closed"/>
    <s v="Paid"/>
  </r>
  <r>
    <x v="4659"/>
    <x v="13"/>
    <x v="7"/>
    <n v="14.15"/>
    <n v="1"/>
    <n v="14.15"/>
    <n v="14.15"/>
    <n v="14.15"/>
    <s v="N"/>
    <s v="N"/>
    <s v="Y"/>
    <s v="Bens Bakery "/>
    <s v="Bens Bakery"/>
    <m/>
    <x v="1"/>
    <s v="260116VEWTDM9"/>
    <s v="Closed"/>
    <s v="Paid"/>
  </r>
  <r>
    <x v="4660"/>
    <x v="40"/>
    <x v="5"/>
    <n v="18.5"/>
    <n v="1"/>
    <n v="18.5"/>
    <n v="18.5"/>
    <n v="18.5"/>
    <s v="N"/>
    <s v="N"/>
    <s v="N"/>
    <s v="Secawan "/>
    <s v="Secawan"/>
    <m/>
    <x v="0"/>
    <s v="260116IQFZB60"/>
    <s v="Closed"/>
    <s v="Paid"/>
  </r>
  <r>
    <x v="4660"/>
    <x v="2"/>
    <x v="2"/>
    <n v="0"/>
    <n v="1"/>
    <n v="0"/>
    <n v="0"/>
    <n v="0"/>
    <s v="N"/>
    <s v="N"/>
    <s v="N"/>
    <s v="Secawan "/>
    <s v="Secawan"/>
    <m/>
    <x v="0"/>
    <s v="260116IQFZB60"/>
    <s v="Closed"/>
    <s v="Paid"/>
  </r>
  <r>
    <x v="4661"/>
    <x v="56"/>
    <x v="5"/>
    <n v="12.8"/>
    <n v="2"/>
    <n v="25.6"/>
    <n v="20"/>
    <n v="20"/>
    <s v="N"/>
    <s v="N"/>
    <s v="N"/>
    <s v="Secawan "/>
    <s v="Secawan"/>
    <m/>
    <x v="0"/>
    <s v="260116IQFIFVR"/>
    <s v="Closed"/>
    <s v="Paid"/>
  </r>
  <r>
    <x v="4661"/>
    <x v="80"/>
    <x v="5"/>
    <n v="12.8"/>
    <n v="1"/>
    <n v="12.8"/>
    <n v="12.8"/>
    <n v="12.8"/>
    <s v="N"/>
    <s v="N"/>
    <s v="N"/>
    <s v="Secawan "/>
    <s v="Secawan"/>
    <m/>
    <x v="0"/>
    <s v="260116IQFIFVR"/>
    <s v="Closed"/>
    <s v="Paid"/>
  </r>
  <r>
    <x v="4661"/>
    <x v="2"/>
    <x v="2"/>
    <n v="0"/>
    <n v="1"/>
    <n v="0"/>
    <n v="0"/>
    <n v="0"/>
    <s v="N"/>
    <s v="N"/>
    <s v="N"/>
    <s v="Secawan "/>
    <s v="Secawan"/>
    <m/>
    <x v="0"/>
    <s v="260116IQFIFVR"/>
    <s v="Closed"/>
    <s v="Paid"/>
  </r>
  <r>
    <x v="4662"/>
    <x v="86"/>
    <x v="5"/>
    <n v="13.8"/>
    <n v="1"/>
    <n v="13.8"/>
    <n v="13.8"/>
    <n v="13.8"/>
    <s v="N"/>
    <s v="N"/>
    <s v="N"/>
    <s v="Secawan "/>
    <s v="Secawan"/>
    <m/>
    <x v="0"/>
    <s v="260116IQFJ6QS"/>
    <s v="Closed"/>
    <s v="Paid"/>
  </r>
  <r>
    <x v="4662"/>
    <x v="2"/>
    <x v="2"/>
    <n v="0"/>
    <n v="1"/>
    <n v="0"/>
    <n v="0"/>
    <n v="0"/>
    <s v="N"/>
    <s v="N"/>
    <s v="N"/>
    <s v="Secawan "/>
    <s v="Secawan"/>
    <m/>
    <x v="0"/>
    <s v="260116IQFJ6QS"/>
    <s v="Closed"/>
    <s v="Paid"/>
  </r>
  <r>
    <x v="4663"/>
    <x v="31"/>
    <x v="3"/>
    <n v="18"/>
    <n v="1"/>
    <n v="18"/>
    <n v="18"/>
    <n v="18"/>
    <s v="N"/>
    <s v="N"/>
    <s v="N"/>
    <s v="Secawan "/>
    <s v="Secawan"/>
    <m/>
    <x v="0"/>
    <s v="260116IQF9PFN"/>
    <s v="Closed"/>
    <s v="Paid"/>
  </r>
  <r>
    <x v="4663"/>
    <x v="56"/>
    <x v="5"/>
    <n v="12.8"/>
    <n v="1"/>
    <n v="12.8"/>
    <n v="12.8"/>
    <n v="12.8"/>
    <s v="N"/>
    <s v="N"/>
    <s v="N"/>
    <s v="Secawan "/>
    <s v="Secawan"/>
    <m/>
    <x v="0"/>
    <s v="260116IQF9PFN"/>
    <s v="Closed"/>
    <s v="Paid"/>
  </r>
  <r>
    <x v="4663"/>
    <x v="2"/>
    <x v="2"/>
    <n v="0"/>
    <n v="1"/>
    <n v="0"/>
    <n v="0"/>
    <n v="0"/>
    <s v="N"/>
    <s v="N"/>
    <s v="N"/>
    <s v="Secawan "/>
    <s v="Secawan"/>
    <m/>
    <x v="0"/>
    <s v="260116IQF9PFN"/>
    <s v="Closed"/>
    <s v="Paid"/>
  </r>
  <r>
    <x v="4664"/>
    <x v="65"/>
    <x v="5"/>
    <n v="7.8"/>
    <n v="1"/>
    <n v="7.8"/>
    <n v="7.8"/>
    <n v="7.8"/>
    <s v="N"/>
    <s v="N"/>
    <s v="N"/>
    <s v="Secawan "/>
    <s v="Secawan"/>
    <m/>
    <x v="0"/>
    <s v="260116IQF7PB5"/>
    <s v="Closed"/>
    <s v="Paid"/>
  </r>
  <r>
    <x v="4664"/>
    <x v="4"/>
    <x v="2"/>
    <n v="0"/>
    <n v="1"/>
    <n v="0"/>
    <n v="0"/>
    <n v="0"/>
    <s v="N"/>
    <s v="N"/>
    <s v="N"/>
    <s v="Secawan "/>
    <s v="Secawan"/>
    <m/>
    <x v="0"/>
    <s v="260116IQF7PB5"/>
    <s v="Closed"/>
    <s v="Paid"/>
  </r>
  <r>
    <x v="4665"/>
    <x v="56"/>
    <x v="5"/>
    <n v="12.8"/>
    <n v="1"/>
    <n v="12.8"/>
    <n v="12.8"/>
    <n v="12.8"/>
    <s v="N"/>
    <s v="N"/>
    <s v="N"/>
    <s v="Secawan "/>
    <s v="Secawan"/>
    <m/>
    <x v="0"/>
    <s v="260116IQFD4GV"/>
    <s v="Closed"/>
    <s v="Paid"/>
  </r>
  <r>
    <x v="4665"/>
    <x v="2"/>
    <x v="2"/>
    <n v="0"/>
    <n v="1"/>
    <n v="0"/>
    <n v="0"/>
    <n v="0"/>
    <s v="N"/>
    <s v="N"/>
    <s v="N"/>
    <s v="Secawan "/>
    <s v="Secawan"/>
    <m/>
    <x v="0"/>
    <s v="260116IQFD4GV"/>
    <s v="Closed"/>
    <s v="Paid"/>
  </r>
  <r>
    <x v="4666"/>
    <x v="56"/>
    <x v="5"/>
    <n v="12.8"/>
    <n v="2"/>
    <n v="25.6"/>
    <n v="20"/>
    <n v="20"/>
    <s v="N"/>
    <s v="N"/>
    <s v="N"/>
    <s v="Secawan "/>
    <s v="Secawan"/>
    <m/>
    <x v="0"/>
    <s v="260116IQF1N1Y"/>
    <s v="Closed"/>
    <s v="Paid"/>
  </r>
  <r>
    <x v="4666"/>
    <x v="2"/>
    <x v="2"/>
    <n v="0"/>
    <n v="1"/>
    <n v="0"/>
    <n v="0"/>
    <n v="0"/>
    <s v="N"/>
    <s v="N"/>
    <s v="N"/>
    <s v="Secawan "/>
    <s v="Secawan"/>
    <m/>
    <x v="0"/>
    <s v="260116IQF1N1Y"/>
    <s v="Closed"/>
    <s v="Paid"/>
  </r>
  <r>
    <x v="4667"/>
    <x v="2"/>
    <x v="2"/>
    <n v="0"/>
    <n v="1"/>
    <n v="0"/>
    <n v="0"/>
    <n v="0"/>
    <s v="N"/>
    <s v="N"/>
    <s v="N"/>
    <s v="Secawan "/>
    <s v="Secawan"/>
    <m/>
    <x v="0"/>
    <s v="260116IQFQ414"/>
    <s v="Closed"/>
    <s v="Paid"/>
  </r>
  <r>
    <x v="4667"/>
    <x v="40"/>
    <x v="5"/>
    <n v="18.5"/>
    <n v="1"/>
    <n v="18.5"/>
    <n v="18.5"/>
    <n v="18.5"/>
    <s v="N"/>
    <s v="N"/>
    <s v="N"/>
    <s v="Secawan "/>
    <s v="Secawan"/>
    <m/>
    <x v="0"/>
    <s v="260116IQFQ414"/>
    <s v="Closed"/>
    <s v="Paid"/>
  </r>
  <r>
    <x v="4668"/>
    <x v="76"/>
    <x v="7"/>
    <n v="7.55"/>
    <n v="2"/>
    <n v="15.1"/>
    <n v="15.1"/>
    <n v="15.1"/>
    <s v="N"/>
    <s v="N"/>
    <s v="Y"/>
    <s v="Bens Bakery "/>
    <s v="Bens Bakery"/>
    <m/>
    <x v="1"/>
    <s v="260116VEWDOLF"/>
    <s v="Closed"/>
    <s v="Paid"/>
  </r>
  <r>
    <x v="4669"/>
    <x v="49"/>
    <x v="7"/>
    <n v="5.66"/>
    <n v="1"/>
    <n v="5.66"/>
    <n v="5.66"/>
    <n v="5.66"/>
    <s v="N"/>
    <s v="N"/>
    <s v="Y"/>
    <s v="Bens Bakery "/>
    <s v="Bens Bakery"/>
    <m/>
    <x v="1"/>
    <s v="260116VEWLM72"/>
    <s v="Closed"/>
    <s v="Paid"/>
  </r>
  <r>
    <x v="4670"/>
    <x v="56"/>
    <x v="5"/>
    <n v="12.8"/>
    <n v="2"/>
    <n v="25.6"/>
    <n v="20"/>
    <n v="20"/>
    <s v="N"/>
    <s v="N"/>
    <s v="N"/>
    <s v="Secawan "/>
    <s v="Secawan"/>
    <m/>
    <x v="0"/>
    <s v="260116IQFVNZL"/>
    <s v="Closed"/>
    <s v="Paid"/>
  </r>
  <r>
    <x v="4670"/>
    <x v="2"/>
    <x v="2"/>
    <n v="0"/>
    <n v="1"/>
    <n v="0"/>
    <n v="0"/>
    <n v="0"/>
    <s v="N"/>
    <s v="N"/>
    <s v="N"/>
    <s v="Secawan "/>
    <s v="Secawan"/>
    <m/>
    <x v="0"/>
    <s v="260116IQFVNZL"/>
    <s v="Closed"/>
    <s v="Paid"/>
  </r>
  <r>
    <x v="46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LNVQ"/>
    <s v="Closed"/>
    <s v="Paid"/>
  </r>
  <r>
    <x v="4671"/>
    <x v="2"/>
    <x v="2"/>
    <n v="0"/>
    <n v="1"/>
    <n v="0"/>
    <n v="0"/>
    <n v="0"/>
    <s v="N"/>
    <s v="N"/>
    <s v="N"/>
    <s v="Secawan "/>
    <s v="Secawan"/>
    <m/>
    <x v="0"/>
    <s v="260116IQFLNVQ"/>
    <s v="Closed"/>
    <s v="Paid"/>
  </r>
  <r>
    <x v="4672"/>
    <x v="2"/>
    <x v="2"/>
    <n v="0"/>
    <n v="1"/>
    <n v="0"/>
    <n v="0"/>
    <n v="0"/>
    <s v="N"/>
    <s v="N"/>
    <s v="N"/>
    <s v="Secawan "/>
    <s v="Secawan"/>
    <m/>
    <x v="0"/>
    <s v="260116IQFDIMK"/>
    <s v="Closed"/>
    <s v="Paid"/>
  </r>
  <r>
    <x v="46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DIMK"/>
    <s v="Closed"/>
    <s v="Paid"/>
  </r>
  <r>
    <x v="4673"/>
    <x v="100"/>
    <x v="7"/>
    <n v="5.66"/>
    <n v="1"/>
    <n v="5.66"/>
    <n v="5.66"/>
    <n v="5.66"/>
    <s v="N"/>
    <s v="N"/>
    <s v="Y"/>
    <s v="Bens Bakery "/>
    <s v="Bens Bakery"/>
    <m/>
    <x v="1"/>
    <s v="260116VEW7TL5"/>
    <s v="Closed"/>
    <s v="Paid"/>
  </r>
  <r>
    <x v="4673"/>
    <x v="70"/>
    <x v="7"/>
    <n v="9.43"/>
    <n v="1"/>
    <n v="9.43"/>
    <n v="9.43"/>
    <n v="9.43"/>
    <s v="N"/>
    <s v="N"/>
    <s v="Y"/>
    <s v="Bens Bakery "/>
    <s v="Bens Bakery"/>
    <m/>
    <x v="1"/>
    <s v="260116VEW7TL5"/>
    <s v="Closed"/>
    <s v="Paid"/>
  </r>
  <r>
    <x v="4673"/>
    <x v="15"/>
    <x v="2"/>
    <n v="0"/>
    <n v="1"/>
    <n v="0"/>
    <n v="0"/>
    <n v="0"/>
    <s v="N"/>
    <s v="N"/>
    <s v="N"/>
    <s v="Bens Bakery "/>
    <s v="Bens Bakery"/>
    <m/>
    <x v="1"/>
    <s v="260116VEW7TL5"/>
    <s v="Closed"/>
    <s v="Paid"/>
  </r>
  <r>
    <x v="4674"/>
    <x v="42"/>
    <x v="2"/>
    <n v="0"/>
    <n v="1"/>
    <n v="0"/>
    <n v="0"/>
    <n v="0"/>
    <s v="N"/>
    <s v="N"/>
    <s v="N"/>
    <s v="Restore "/>
    <s v="Restore"/>
    <m/>
    <x v="2"/>
    <s v="260116UAXXFRQ"/>
    <s v="Closed"/>
    <s v="Paid"/>
  </r>
  <r>
    <x v="4674"/>
    <x v="58"/>
    <x v="9"/>
    <n v="19"/>
    <n v="1"/>
    <n v="19"/>
    <n v="19"/>
    <n v="19"/>
    <s v="N"/>
    <s v="N"/>
    <s v="N"/>
    <s v="Restore "/>
    <s v="Restore"/>
    <m/>
    <x v="2"/>
    <s v="260116UAXXFRQ"/>
    <s v="Closed"/>
    <s v="Paid"/>
  </r>
  <r>
    <x v="4675"/>
    <x v="2"/>
    <x v="2"/>
    <n v="0"/>
    <n v="1"/>
    <n v="0"/>
    <n v="0"/>
    <n v="0"/>
    <s v="N"/>
    <s v="N"/>
    <s v="N"/>
    <s v="Secawan "/>
    <s v="Secawan"/>
    <m/>
    <x v="0"/>
    <s v="260116IQFUCD3"/>
    <s v="Closed"/>
    <s v="Paid"/>
  </r>
  <r>
    <x v="4675"/>
    <x v="40"/>
    <x v="5"/>
    <n v="18.5"/>
    <n v="1"/>
    <n v="18.5"/>
    <n v="18.5"/>
    <n v="18.5"/>
    <s v="N"/>
    <s v="N"/>
    <s v="N"/>
    <s v="Secawan "/>
    <s v="Secawan"/>
    <m/>
    <x v="0"/>
    <s v="260116IQFUCD3"/>
    <s v="Closed"/>
    <s v="Paid"/>
  </r>
  <r>
    <x v="4676"/>
    <x v="81"/>
    <x v="3"/>
    <n v="15"/>
    <n v="1"/>
    <n v="15"/>
    <n v="15"/>
    <n v="15"/>
    <s v="N"/>
    <s v="N"/>
    <s v="N"/>
    <s v="Secawan "/>
    <s v="Secawan"/>
    <m/>
    <x v="0"/>
    <s v="260116IQF498U"/>
    <s v="Closed"/>
    <s v="Paid"/>
  </r>
  <r>
    <x v="4676"/>
    <x v="40"/>
    <x v="5"/>
    <n v="18.5"/>
    <n v="1"/>
    <n v="18.5"/>
    <n v="18.5"/>
    <n v="18.5"/>
    <s v="N"/>
    <s v="N"/>
    <s v="N"/>
    <s v="Secawan "/>
    <s v="Secawan"/>
    <m/>
    <x v="0"/>
    <s v="260116IQF498U"/>
    <s v="Closed"/>
    <s v="Paid"/>
  </r>
  <r>
    <x v="4676"/>
    <x v="2"/>
    <x v="2"/>
    <n v="0"/>
    <n v="1"/>
    <n v="0"/>
    <n v="0"/>
    <n v="0"/>
    <s v="N"/>
    <s v="N"/>
    <s v="N"/>
    <s v="Secawan "/>
    <s v="Secawan"/>
    <m/>
    <x v="0"/>
    <s v="260116IQF498U"/>
    <s v="Closed"/>
    <s v="Paid"/>
  </r>
  <r>
    <x v="4677"/>
    <x v="148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BAZP"/>
    <s v="Closed"/>
    <s v="Paid"/>
  </r>
  <r>
    <x v="4677"/>
    <x v="2"/>
    <x v="2"/>
    <n v="0"/>
    <n v="1"/>
    <n v="0"/>
    <n v="0"/>
    <n v="0"/>
    <s v="N"/>
    <s v="N"/>
    <s v="N"/>
    <s v="Secawan "/>
    <s v="Secawan"/>
    <m/>
    <x v="0"/>
    <s v="260116IQFBAZP"/>
    <s v="Closed"/>
    <s v="Paid"/>
  </r>
  <r>
    <x v="46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6IQFMSYK"/>
    <s v="Closed"/>
    <s v="Paid"/>
  </r>
  <r>
    <x v="4678"/>
    <x v="4"/>
    <x v="2"/>
    <n v="0"/>
    <n v="1"/>
    <n v="0"/>
    <n v="0"/>
    <n v="0"/>
    <s v="N"/>
    <s v="N"/>
    <s v="N"/>
    <s v="Secawan "/>
    <s v="Secawan"/>
    <m/>
    <x v="0"/>
    <s v="260116IQFMSYK"/>
    <s v="Closed"/>
    <s v="Paid"/>
  </r>
  <r>
    <x v="4679"/>
    <x v="5"/>
    <x v="4"/>
    <n v="5.2"/>
    <n v="1"/>
    <n v="5.2"/>
    <n v="2.6"/>
    <n v="2.6"/>
    <s v="N"/>
    <s v="N"/>
    <s v="N"/>
    <s v="Secawan "/>
    <s v="Secawan"/>
    <m/>
    <x v="0"/>
    <s v="260116IQFIPK4"/>
    <s v="Closed"/>
    <s v="Paid"/>
  </r>
  <r>
    <x v="4679"/>
    <x v="4"/>
    <x v="2"/>
    <n v="0"/>
    <n v="1"/>
    <n v="0"/>
    <n v="0"/>
    <n v="0"/>
    <s v="N"/>
    <s v="N"/>
    <s v="N"/>
    <s v="Secawan "/>
    <s v="Secawan"/>
    <m/>
    <x v="0"/>
    <s v="260116IQFIPK4"/>
    <s v="Closed"/>
    <s v="Paid"/>
  </r>
  <r>
    <x v="4679"/>
    <x v="87"/>
    <x v="5"/>
    <n v="1.5"/>
    <n v="2"/>
    <n v="3"/>
    <n v="3"/>
    <n v="3"/>
    <s v="N"/>
    <s v="N"/>
    <s v="N"/>
    <s v="Secawan "/>
    <s v="Secawan"/>
    <m/>
    <x v="0"/>
    <s v="260116IQFIPK4"/>
    <s v="Closed"/>
    <s v="Paid"/>
  </r>
  <r>
    <x v="4680"/>
    <x v="2"/>
    <x v="2"/>
    <n v="0"/>
    <n v="1"/>
    <n v="0"/>
    <n v="0"/>
    <n v="0"/>
    <s v="N"/>
    <s v="N"/>
    <s v="N"/>
    <s v="Secawan "/>
    <s v="Secawan"/>
    <m/>
    <x v="0"/>
    <s v="260116IQFD7TQ"/>
    <s v="Closed"/>
    <s v="Paid"/>
  </r>
  <r>
    <x v="468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D7TQ"/>
    <s v="Closed"/>
    <s v="Paid"/>
  </r>
  <r>
    <x v="4681"/>
    <x v="4"/>
    <x v="2"/>
    <n v="0"/>
    <n v="1"/>
    <n v="0"/>
    <n v="0"/>
    <n v="0"/>
    <s v="N"/>
    <s v="N"/>
    <s v="N"/>
    <s v="Secawan "/>
    <s v="Secawan"/>
    <m/>
    <x v="0"/>
    <s v="260116IQF5CL9"/>
    <s v="Closed"/>
    <s v="Paid"/>
  </r>
  <r>
    <x v="4681"/>
    <x v="40"/>
    <x v="5"/>
    <n v="18.5"/>
    <n v="1"/>
    <n v="18.5"/>
    <n v="18.5"/>
    <n v="18.5"/>
    <s v="N"/>
    <s v="N"/>
    <s v="N"/>
    <s v="Secawan "/>
    <s v="Secawan"/>
    <m/>
    <x v="0"/>
    <s v="260116IQF5CL9"/>
    <s v="Closed"/>
    <s v="Paid"/>
  </r>
  <r>
    <x v="4682"/>
    <x v="4"/>
    <x v="2"/>
    <n v="0"/>
    <n v="1"/>
    <n v="0"/>
    <n v="0"/>
    <n v="0"/>
    <s v="N"/>
    <s v="N"/>
    <s v="N"/>
    <s v="Secawan "/>
    <s v="Secawan"/>
    <m/>
    <x v="0"/>
    <s v="260116IQF83X1"/>
    <s v="Closed"/>
    <s v="Paid"/>
  </r>
  <r>
    <x v="4682"/>
    <x v="5"/>
    <x v="4"/>
    <n v="5.2"/>
    <n v="1"/>
    <n v="5.2"/>
    <n v="2.6"/>
    <n v="2.6"/>
    <s v="N"/>
    <s v="N"/>
    <s v="N"/>
    <s v="Secawan "/>
    <s v="Secawan"/>
    <m/>
    <x v="0"/>
    <s v="260116IQF83X1"/>
    <s v="Closed"/>
    <s v="Paid"/>
  </r>
  <r>
    <x v="4682"/>
    <x v="152"/>
    <x v="11"/>
    <n v="6"/>
    <n v="1"/>
    <n v="6"/>
    <n v="6"/>
    <n v="6"/>
    <s v="N"/>
    <s v="N"/>
    <s v="N"/>
    <s v="Secawan "/>
    <s v="Secawan"/>
    <m/>
    <x v="0"/>
    <s v="260116IQF83X1"/>
    <s v="Closed"/>
    <s v="Paid"/>
  </r>
  <r>
    <x v="4683"/>
    <x v="49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54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3"/>
    <x v="25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61"/>
    <x v="7"/>
    <n v="11.32"/>
    <n v="1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48"/>
    <x v="7"/>
    <n v="3.77"/>
    <n v="1"/>
    <n v="3.77"/>
    <n v="3.77"/>
    <n v="3.77"/>
    <s v="N"/>
    <s v="N"/>
    <s v="Y"/>
    <s v="Bens Bakery "/>
    <s v="Bens Bakery"/>
    <m/>
    <x v="1"/>
    <s v="260116VEWY64N"/>
    <s v="Closed"/>
    <s v="Paid"/>
  </r>
  <r>
    <x v="4683"/>
    <x v="77"/>
    <x v="7"/>
    <n v="5.66"/>
    <n v="2"/>
    <n v="11.32"/>
    <n v="11.32"/>
    <n v="11.32"/>
    <s v="N"/>
    <s v="N"/>
    <s v="Y"/>
    <s v="Bens Bakery "/>
    <s v="Bens Bakery"/>
    <m/>
    <x v="1"/>
    <s v="260116VEWY64N"/>
    <s v="Closed"/>
    <s v="Paid"/>
  </r>
  <r>
    <x v="4683"/>
    <x v="73"/>
    <x v="7"/>
    <n v="9.43"/>
    <n v="1"/>
    <n v="9.43"/>
    <n v="9.43"/>
    <n v="9.43"/>
    <s v="N"/>
    <s v="N"/>
    <s v="Y"/>
    <s v="Bens Bakery "/>
    <s v="Bens Bakery"/>
    <m/>
    <x v="1"/>
    <s v="260116VEWY64N"/>
    <s v="Closed"/>
    <s v="Paid"/>
  </r>
  <r>
    <x v="468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4S9Z"/>
    <s v="Closed"/>
    <s v="Paid"/>
  </r>
  <r>
    <x v="4685"/>
    <x v="50"/>
    <x v="5"/>
    <n v="3.5"/>
    <n v="1"/>
    <n v="3.5"/>
    <n v="3.5"/>
    <n v="3.5"/>
    <s v="N"/>
    <s v="N"/>
    <s v="N"/>
    <s v="Secawan "/>
    <s v="Secawan"/>
    <m/>
    <x v="0"/>
    <s v="260116IQFQSD1"/>
    <s v="Closed"/>
    <s v="Paid"/>
  </r>
  <r>
    <x v="46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QSD1"/>
    <s v="Closed"/>
    <s v="Paid"/>
  </r>
  <r>
    <x v="4686"/>
    <x v="63"/>
    <x v="9"/>
    <n v="20"/>
    <n v="1"/>
    <n v="20"/>
    <n v="20"/>
    <n v="20"/>
    <s v="N"/>
    <s v="N"/>
    <s v="N"/>
    <s v="Restore "/>
    <s v="Restore"/>
    <m/>
    <x v="2"/>
    <s v="260116UAXRAGP"/>
    <s v="Closed"/>
    <s v="Paid"/>
  </r>
  <r>
    <x v="4686"/>
    <x v="42"/>
    <x v="2"/>
    <n v="0"/>
    <n v="1"/>
    <n v="0"/>
    <n v="0"/>
    <n v="0"/>
    <s v="N"/>
    <s v="N"/>
    <s v="N"/>
    <s v="Restore "/>
    <s v="Restore"/>
    <m/>
    <x v="2"/>
    <s v="260116UAXRAGP"/>
    <s v="Closed"/>
    <s v="Paid"/>
  </r>
  <r>
    <x v="4686"/>
    <x v="123"/>
    <x v="9"/>
    <n v="14.9"/>
    <n v="1"/>
    <n v="14.9"/>
    <n v="14.9"/>
    <n v="14.9"/>
    <s v="N"/>
    <s v="N"/>
    <s v="N"/>
    <s v="Restore "/>
    <s v="Restore"/>
    <m/>
    <x v="2"/>
    <s v="260116UAXRAGP"/>
    <s v="Closed"/>
    <s v="Paid"/>
  </r>
  <r>
    <x v="4687"/>
    <x v="40"/>
    <x v="5"/>
    <n v="18.5"/>
    <n v="1"/>
    <n v="18.5"/>
    <n v="18.5"/>
    <n v="18.5"/>
    <s v="N"/>
    <s v="N"/>
    <s v="N"/>
    <s v="Secawan "/>
    <s v="Secawan"/>
    <m/>
    <x v="0"/>
    <s v="260116IQF6UEV"/>
    <s v="Closed"/>
    <s v="Paid"/>
  </r>
  <r>
    <x v="4688"/>
    <x v="3"/>
    <x v="3"/>
    <n v="18"/>
    <n v="1"/>
    <n v="18"/>
    <n v="18"/>
    <n v="18"/>
    <s v="N"/>
    <s v="N"/>
    <s v="N"/>
    <s v="Secawan "/>
    <s v="Secawan"/>
    <m/>
    <x v="0"/>
    <s v="260116IQFF2V1"/>
    <s v="Closed"/>
    <s v="Paid"/>
  </r>
  <r>
    <x v="4689"/>
    <x v="50"/>
    <x v="5"/>
    <n v="3.5"/>
    <n v="1"/>
    <n v="3.5"/>
    <n v="3.5"/>
    <n v="3.5"/>
    <s v="N"/>
    <s v="N"/>
    <s v="N"/>
    <s v="Secawan "/>
    <s v="Secawan"/>
    <m/>
    <x v="0"/>
    <s v="260116IQFB9AR"/>
    <s v="Closed"/>
    <s v="Paid"/>
  </r>
  <r>
    <x v="4689"/>
    <x v="56"/>
    <x v="5"/>
    <n v="12.8"/>
    <n v="1"/>
    <n v="12.8"/>
    <n v="12.8"/>
    <n v="12.8"/>
    <s v="N"/>
    <s v="N"/>
    <s v="N"/>
    <s v="Secawan "/>
    <s v="Secawan"/>
    <m/>
    <x v="0"/>
    <s v="260116IQFB9AR"/>
    <s v="Closed"/>
    <s v="Paid"/>
  </r>
  <r>
    <x v="4689"/>
    <x v="40"/>
    <x v="5"/>
    <n v="18.5"/>
    <n v="1"/>
    <n v="18.5"/>
    <n v="18.5"/>
    <n v="18.5"/>
    <s v="N"/>
    <s v="N"/>
    <s v="N"/>
    <s v="Secawan "/>
    <s v="Secawan"/>
    <m/>
    <x v="0"/>
    <s v="260116IQFB9AR"/>
    <s v="Closed"/>
    <s v="Paid"/>
  </r>
  <r>
    <x v="4690"/>
    <x v="40"/>
    <x v="5"/>
    <n v="18.5"/>
    <n v="1"/>
    <n v="18.5"/>
    <n v="18.5"/>
    <n v="18.5"/>
    <s v="N"/>
    <s v="N"/>
    <s v="N"/>
    <s v="Secawan "/>
    <s v="Secawan"/>
    <m/>
    <x v="0"/>
    <s v="260116IQFYWVS"/>
    <s v="Closed"/>
    <s v="Paid"/>
  </r>
  <r>
    <x v="4691"/>
    <x v="56"/>
    <x v="5"/>
    <n v="12.8"/>
    <n v="3"/>
    <n v="38.4"/>
    <n v="32.799999999999997"/>
    <n v="32.799999999999997"/>
    <s v="N"/>
    <s v="N"/>
    <s v="N"/>
    <s v="Secawan "/>
    <s v="Secawan"/>
    <m/>
    <x v="0"/>
    <s v="260116IQFH0NC"/>
    <s v="Closed"/>
    <s v="Paid"/>
  </r>
  <r>
    <x v="4692"/>
    <x v="56"/>
    <x v="5"/>
    <n v="12.8"/>
    <n v="2"/>
    <n v="25.6"/>
    <n v="20"/>
    <n v="20"/>
    <s v="N"/>
    <s v="N"/>
    <s v="N"/>
    <s v="Secawan "/>
    <s v="Secawan"/>
    <m/>
    <x v="0"/>
    <s v="260116IQF8MNL"/>
    <s v="Closed"/>
    <s v="Paid"/>
  </r>
  <r>
    <x v="4693"/>
    <x v="69"/>
    <x v="7"/>
    <n v="9.43"/>
    <n v="1"/>
    <n v="9.43"/>
    <n v="9.43"/>
    <n v="9.43"/>
    <s v="N"/>
    <s v="N"/>
    <s v="Y"/>
    <s v="Bens Bakery "/>
    <s v="Bens Bakery"/>
    <m/>
    <x v="1"/>
    <s v="260116VEWGWTL"/>
    <s v="Closed"/>
    <s v="Paid"/>
  </r>
  <r>
    <x v="4694"/>
    <x v="27"/>
    <x v="3"/>
    <n v="9.9"/>
    <n v="1"/>
    <n v="9.9"/>
    <n v="9.9"/>
    <n v="9.9"/>
    <s v="N"/>
    <s v="N"/>
    <s v="N"/>
    <s v="Secawan "/>
    <s v="Secawan"/>
    <m/>
    <x v="0"/>
    <s v="260116IQF7AYP"/>
    <s v="Closed"/>
    <s v="Paid"/>
  </r>
  <r>
    <x v="46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7AYP"/>
    <s v="Closed"/>
    <s v="Paid"/>
  </r>
  <r>
    <x v="4694"/>
    <x v="22"/>
    <x v="3"/>
    <n v="8.9"/>
    <n v="1"/>
    <n v="8.9"/>
    <n v="4.45"/>
    <n v="4.45"/>
    <s v="N"/>
    <s v="N"/>
    <s v="N"/>
    <s v="Secawan "/>
    <s v="Secawan"/>
    <m/>
    <x v="0"/>
    <s v="260116IQF7AYP"/>
    <s v="Closed"/>
    <s v="Paid"/>
  </r>
  <r>
    <x v="4694"/>
    <x v="5"/>
    <x v="4"/>
    <n v="5.2"/>
    <n v="1"/>
    <n v="5.2"/>
    <n v="2.6"/>
    <n v="2.6"/>
    <s v="N"/>
    <s v="N"/>
    <s v="N"/>
    <s v="Secawan "/>
    <s v="Secawan"/>
    <m/>
    <x v="0"/>
    <s v="260116IQF7AYP"/>
    <s v="Closed"/>
    <s v="Paid"/>
  </r>
  <r>
    <x v="46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3MV6"/>
    <s v="Closed"/>
    <s v="Paid"/>
  </r>
  <r>
    <x v="4695"/>
    <x v="40"/>
    <x v="5"/>
    <n v="18.5"/>
    <n v="1"/>
    <n v="18.5"/>
    <n v="18.5"/>
    <n v="18.5"/>
    <s v="N"/>
    <s v="N"/>
    <s v="N"/>
    <s v="Secawan "/>
    <s v="Secawan"/>
    <m/>
    <x v="0"/>
    <s v="260116IQF3MV6"/>
    <s v="Closed"/>
    <s v="Paid"/>
  </r>
  <r>
    <x v="469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WWT9"/>
    <s v="Closed"/>
    <s v="Paid"/>
  </r>
  <r>
    <x v="4697"/>
    <x v="9"/>
    <x v="6"/>
    <n v="10"/>
    <n v="1"/>
    <n v="10"/>
    <n v="10"/>
    <n v="10"/>
    <s v="N"/>
    <s v="N"/>
    <s v="N"/>
    <s v="Secawan "/>
    <s v="Secawan"/>
    <m/>
    <x v="0"/>
    <s v="260116IQFQ6RD"/>
    <s v="Closed"/>
    <s v="Paid"/>
  </r>
  <r>
    <x v="4697"/>
    <x v="90"/>
    <x v="1"/>
    <n v="6"/>
    <n v="1"/>
    <n v="6"/>
    <n v="3"/>
    <n v="3"/>
    <s v="N"/>
    <s v="N"/>
    <s v="N"/>
    <s v="Secawan "/>
    <s v="Secawan"/>
    <m/>
    <x v="0"/>
    <s v="260116IQFQ6RD"/>
    <s v="Closed"/>
    <s v="Paid"/>
  </r>
  <r>
    <x v="469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6IQFFHN4"/>
    <s v="Closed"/>
    <s v="Paid"/>
  </r>
  <r>
    <x v="4699"/>
    <x v="58"/>
    <x v="9"/>
    <n v="19"/>
    <n v="1"/>
    <n v="19"/>
    <n v="19"/>
    <n v="19"/>
    <s v="N"/>
    <s v="N"/>
    <s v="N"/>
    <s v="Restore "/>
    <s v="Restore"/>
    <m/>
    <x v="2"/>
    <s v="260116UAXUO2C"/>
    <s v="Closed"/>
    <s v="Paid"/>
  </r>
  <r>
    <x v="4699"/>
    <x v="42"/>
    <x v="2"/>
    <n v="0"/>
    <n v="1"/>
    <n v="0"/>
    <n v="0"/>
    <n v="0"/>
    <s v="N"/>
    <s v="N"/>
    <s v="N"/>
    <s v="Restore "/>
    <s v="Restore"/>
    <m/>
    <x v="2"/>
    <s v="260116UAXUO2C"/>
    <s v="Closed"/>
    <s v="Paid"/>
  </r>
  <r>
    <x v="4700"/>
    <x v="55"/>
    <x v="7"/>
    <n v="7.55"/>
    <n v="1"/>
    <n v="7.55"/>
    <n v="7.55"/>
    <n v="7.55"/>
    <s v="N"/>
    <s v="N"/>
    <s v="Y"/>
    <s v="Bens Bakery "/>
    <s v="Bens Bakery"/>
    <m/>
    <x v="1"/>
    <s v="260116VEW6FLM"/>
    <s v="Closed"/>
    <s v="Paid"/>
  </r>
  <r>
    <x v="4700"/>
    <x v="54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6"/>
    <x v="7"/>
    <n v="9.43"/>
    <n v="1"/>
    <n v="9.43"/>
    <n v="9.43"/>
    <n v="9.43"/>
    <s v="N"/>
    <s v="N"/>
    <s v="Y"/>
    <s v="Bens Bakery "/>
    <s v="Bens Bakery"/>
    <m/>
    <x v="1"/>
    <s v="260116VEW6FLM"/>
    <s v="Closed"/>
    <s v="Paid"/>
  </r>
  <r>
    <x v="4700"/>
    <x v="15"/>
    <x v="2"/>
    <n v="0"/>
    <n v="1"/>
    <n v="0"/>
    <n v="0"/>
    <n v="0"/>
    <s v="N"/>
    <s v="N"/>
    <s v="N"/>
    <s v="Bens Bakery "/>
    <s v="Bens Bakery"/>
    <m/>
    <x v="1"/>
    <s v="260116VEW6FLM"/>
    <s v="Closed"/>
    <s v="Paid"/>
  </r>
  <r>
    <x v="4701"/>
    <x v="87"/>
    <x v="7"/>
    <n v="2.83"/>
    <n v="3"/>
    <n v="8.49"/>
    <n v="8.49"/>
    <n v="8.49"/>
    <s v="N"/>
    <s v="N"/>
    <s v="Y"/>
    <s v="Bens Bakery "/>
    <s v="Bens Bakery"/>
    <m/>
    <x v="1"/>
    <s v="260116VEWDDPO"/>
    <s v="Closed"/>
    <s v="Paid"/>
  </r>
  <r>
    <x v="4701"/>
    <x v="55"/>
    <x v="7"/>
    <n v="7.55"/>
    <n v="1"/>
    <n v="7.55"/>
    <n v="7.55"/>
    <n v="7.55"/>
    <s v="N"/>
    <s v="N"/>
    <s v="Y"/>
    <s v="Bens Bakery "/>
    <s v="Bens Bakery"/>
    <m/>
    <x v="1"/>
    <s v="260116VEWDDPO"/>
    <s v="Closed"/>
    <s v="Paid"/>
  </r>
  <r>
    <x v="4701"/>
    <x v="75"/>
    <x v="7"/>
    <n v="3.3"/>
    <n v="1"/>
    <n v="3.3"/>
    <n v="3.3"/>
    <n v="3.3"/>
    <s v="N"/>
    <s v="N"/>
    <s v="Y"/>
    <s v="Bens Bakery "/>
    <s v="Bens Bakery"/>
    <m/>
    <x v="1"/>
    <s v="260116VEWDDPO"/>
    <s v="Closed"/>
    <s v="Paid"/>
  </r>
  <r>
    <x v="4701"/>
    <x v="49"/>
    <x v="7"/>
    <n v="5.66"/>
    <n v="1"/>
    <n v="5.66"/>
    <n v="5.66"/>
    <n v="5.66"/>
    <s v="N"/>
    <s v="N"/>
    <s v="Y"/>
    <s v="Bens Bakery "/>
    <s v="Bens Bakery"/>
    <m/>
    <x v="1"/>
    <s v="260116VEWDDPO"/>
    <s v="Closed"/>
    <s v="Paid"/>
  </r>
  <r>
    <x v="4702"/>
    <x v="40"/>
    <x v="5"/>
    <n v="18.5"/>
    <n v="1"/>
    <n v="18.5"/>
    <n v="18.5"/>
    <n v="18.5"/>
    <s v="N"/>
    <s v="N"/>
    <s v="N"/>
    <s v="Secawan "/>
    <s v="Secawan"/>
    <m/>
    <x v="0"/>
    <s v="260116IQF8N6O"/>
    <s v="Closed"/>
    <s v="Paid"/>
  </r>
  <r>
    <x v="47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8N6O"/>
    <s v="Closed"/>
    <s v="Paid"/>
  </r>
  <r>
    <x v="4703"/>
    <x v="5"/>
    <x v="4"/>
    <n v="5.2"/>
    <n v="1"/>
    <n v="5.2"/>
    <n v="2.6"/>
    <n v="2.6"/>
    <s v="N"/>
    <s v="N"/>
    <s v="N"/>
    <s v="Secawan "/>
    <s v="Secawan"/>
    <m/>
    <x v="0"/>
    <s v="260116IQF0QDY"/>
    <s v="Closed"/>
    <s v="Paid"/>
  </r>
  <r>
    <x v="4704"/>
    <x v="58"/>
    <x v="9"/>
    <n v="19"/>
    <n v="1"/>
    <n v="19"/>
    <n v="19"/>
    <n v="19"/>
    <s v="N"/>
    <s v="N"/>
    <s v="N"/>
    <s v="Restore "/>
    <s v="Restore"/>
    <m/>
    <x v="2"/>
    <s v="260116UAXYWY1"/>
    <s v="Closed"/>
    <s v="Paid"/>
  </r>
  <r>
    <x v="4704"/>
    <x v="42"/>
    <x v="2"/>
    <n v="0"/>
    <n v="1"/>
    <n v="0"/>
    <n v="0"/>
    <n v="0"/>
    <s v="N"/>
    <s v="N"/>
    <s v="N"/>
    <s v="Restore "/>
    <s v="Restore"/>
    <m/>
    <x v="2"/>
    <s v="260116UAXYWY1"/>
    <s v="Closed"/>
    <s v="Paid"/>
  </r>
  <r>
    <x v="4705"/>
    <x v="42"/>
    <x v="2"/>
    <n v="0"/>
    <n v="1"/>
    <n v="0"/>
    <n v="0"/>
    <n v="0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6UAX7CXR"/>
    <s v="Closed"/>
    <s v="Paid"/>
  </r>
  <r>
    <x v="4706"/>
    <x v="31"/>
    <x v="3"/>
    <n v="18"/>
    <n v="1"/>
    <n v="18"/>
    <n v="18"/>
    <n v="18"/>
    <s v="N"/>
    <s v="N"/>
    <s v="N"/>
    <s v="Secawan "/>
    <s v="Secawan"/>
    <m/>
    <x v="0"/>
    <s v="260116IQFESC8"/>
    <s v="Closed"/>
    <s v="Paid"/>
  </r>
  <r>
    <x v="4706"/>
    <x v="87"/>
    <x v="5"/>
    <n v="1.5"/>
    <n v="1"/>
    <n v="1.5"/>
    <n v="1.5"/>
    <n v="1.5"/>
    <s v="N"/>
    <s v="N"/>
    <s v="N"/>
    <s v="Secawan "/>
    <s v="Secawan"/>
    <m/>
    <x v="0"/>
    <s v="260116IQFESC8"/>
    <s v="Closed"/>
    <s v="Paid"/>
  </r>
  <r>
    <x v="470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ESC8"/>
    <s v="Closed"/>
    <s v="Paid"/>
  </r>
  <r>
    <x v="4706"/>
    <x v="81"/>
    <x v="3"/>
    <n v="15"/>
    <n v="1"/>
    <n v="15"/>
    <n v="15"/>
    <n v="15"/>
    <s v="N"/>
    <s v="N"/>
    <s v="N"/>
    <s v="Secawan "/>
    <s v="Secawan"/>
    <m/>
    <x v="0"/>
    <s v="260116IQFESC8"/>
    <s v="Closed"/>
    <s v="Paid"/>
  </r>
  <r>
    <x v="4706"/>
    <x v="5"/>
    <x v="4"/>
    <n v="5.2"/>
    <n v="1"/>
    <n v="5.2"/>
    <n v="2.6"/>
    <n v="2.6"/>
    <s v="N"/>
    <s v="N"/>
    <s v="N"/>
    <s v="Secawan "/>
    <s v="Secawan"/>
    <m/>
    <x v="0"/>
    <s v="260116IQFESC8"/>
    <s v="Closed"/>
    <s v="Paid"/>
  </r>
  <r>
    <x v="4707"/>
    <x v="5"/>
    <x v="4"/>
    <n v="5.2"/>
    <n v="1"/>
    <n v="5.2"/>
    <n v="2.6"/>
    <n v="2.6"/>
    <s v="N"/>
    <s v="N"/>
    <s v="N"/>
    <s v="Secawan "/>
    <s v="Secawan"/>
    <m/>
    <x v="0"/>
    <s v="260116IQFKTNN"/>
    <s v="Closed"/>
    <s v="Paid"/>
  </r>
  <r>
    <x v="4707"/>
    <x v="56"/>
    <x v="5"/>
    <n v="12.8"/>
    <n v="1"/>
    <n v="12.8"/>
    <n v="12.8"/>
    <n v="12.8"/>
    <s v="N"/>
    <s v="N"/>
    <s v="N"/>
    <s v="Secawan "/>
    <s v="Secawan"/>
    <m/>
    <x v="0"/>
    <s v="260116IQFKTNN"/>
    <s v="Closed"/>
    <s v="Paid"/>
  </r>
  <r>
    <x v="4708"/>
    <x v="40"/>
    <x v="5"/>
    <n v="18.5"/>
    <n v="2"/>
    <n v="37"/>
    <n v="37"/>
    <n v="37"/>
    <s v="N"/>
    <s v="N"/>
    <s v="N"/>
    <s v="Secawan "/>
    <s v="Secawan"/>
    <m/>
    <x v="0"/>
    <s v="260116IQFY5PN"/>
    <s v="Closed"/>
    <s v="Paid"/>
  </r>
  <r>
    <x v="4709"/>
    <x v="14"/>
    <x v="2"/>
    <n v="0"/>
    <n v="1"/>
    <n v="0"/>
    <n v="0"/>
    <n v="0"/>
    <s v="N"/>
    <s v="N"/>
    <s v="N"/>
    <s v="Bens Bakery "/>
    <s v="Bens Bakery"/>
    <m/>
    <x v="1"/>
    <s v="260116VEWE3O9"/>
    <s v="Closed"/>
    <s v="Paid"/>
  </r>
  <r>
    <x v="4709"/>
    <x v="70"/>
    <x v="7"/>
    <n v="9.43"/>
    <n v="1"/>
    <n v="9.43"/>
    <n v="4.72"/>
    <n v="4.72"/>
    <s v="N"/>
    <s v="N"/>
    <s v="Y"/>
    <s v="Bens Bakery "/>
    <s v="Bens Bakery"/>
    <m/>
    <x v="1"/>
    <s v="260116VEWE3O9"/>
    <s v="Closed"/>
    <s v="Paid"/>
  </r>
  <r>
    <x v="4709"/>
    <x v="61"/>
    <x v="7"/>
    <n v="11.32"/>
    <n v="1"/>
    <n v="11.32"/>
    <n v="5.66"/>
    <n v="5.66"/>
    <s v="N"/>
    <s v="N"/>
    <s v="Y"/>
    <s v="Bens Bakery "/>
    <s v="Bens Bakery"/>
    <m/>
    <x v="1"/>
    <s v="260116VEWE3O9"/>
    <s v="Closed"/>
    <s v="Paid"/>
  </r>
  <r>
    <x v="4710"/>
    <x v="73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70"/>
    <x v="7"/>
    <n v="9.43"/>
    <n v="1"/>
    <n v="9.43"/>
    <n v="4.72"/>
    <n v="4.72"/>
    <s v="N"/>
    <s v="N"/>
    <s v="Y"/>
    <s v="Bens Bakery "/>
    <s v="Bens Bakery"/>
    <m/>
    <x v="1"/>
    <s v="260116VEWY2CS"/>
    <s v="Closed"/>
    <s v="Paid"/>
  </r>
  <r>
    <x v="4710"/>
    <x v="48"/>
    <x v="7"/>
    <n v="3.77"/>
    <n v="1"/>
    <n v="3.77"/>
    <n v="1.89"/>
    <n v="1.89"/>
    <s v="N"/>
    <s v="N"/>
    <s v="Y"/>
    <s v="Bens Bakery "/>
    <s v="Bens Bakery"/>
    <m/>
    <x v="1"/>
    <s v="260116VEWY2CS"/>
    <s v="Closed"/>
    <s v="Paid"/>
  </r>
  <r>
    <x v="4710"/>
    <x v="14"/>
    <x v="2"/>
    <n v="0"/>
    <n v="1"/>
    <n v="0"/>
    <n v="0"/>
    <n v="0"/>
    <s v="N"/>
    <s v="N"/>
    <s v="N"/>
    <s v="Bens Bakery "/>
    <s v="Bens Bakery"/>
    <m/>
    <x v="1"/>
    <s v="260116VEWY2CS"/>
    <s v="Closed"/>
    <s v="Paid"/>
  </r>
  <r>
    <x v="4711"/>
    <x v="14"/>
    <x v="2"/>
    <n v="0"/>
    <n v="1"/>
    <n v="0"/>
    <n v="0"/>
    <n v="0"/>
    <s v="N"/>
    <s v="N"/>
    <s v="N"/>
    <s v="Bens Bakery "/>
    <s v="Bens Bakery"/>
    <m/>
    <x v="1"/>
    <s v="260116VEWACVX"/>
    <s v="Closed"/>
    <s v="Paid"/>
  </r>
  <r>
    <x v="4711"/>
    <x v="55"/>
    <x v="7"/>
    <n v="7.55"/>
    <n v="2"/>
    <n v="15.1"/>
    <n v="7.55"/>
    <n v="7.55"/>
    <s v="N"/>
    <s v="N"/>
    <s v="Y"/>
    <s v="Bens Bakery "/>
    <s v="Bens Bakery"/>
    <m/>
    <x v="1"/>
    <s v="260116VEWACVX"/>
    <s v="Closed"/>
    <s v="Paid"/>
  </r>
  <r>
    <x v="4712"/>
    <x v="25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2"/>
    <x v="14"/>
    <x v="2"/>
    <n v="0"/>
    <n v="1"/>
    <n v="0"/>
    <n v="0"/>
    <n v="0"/>
    <s v="N"/>
    <s v="N"/>
    <s v="N"/>
    <s v="Bens Bakery "/>
    <s v="Bens Bakery"/>
    <m/>
    <x v="1"/>
    <s v="260116VEWRQRP"/>
    <s v="Closed"/>
    <s v="Paid"/>
  </r>
  <r>
    <x v="4712"/>
    <x v="49"/>
    <x v="7"/>
    <n v="5.66"/>
    <n v="1"/>
    <n v="5.66"/>
    <n v="2.83"/>
    <n v="2.83"/>
    <s v="N"/>
    <s v="N"/>
    <s v="Y"/>
    <s v="Bens Bakery "/>
    <s v="Bens Bakery"/>
    <m/>
    <x v="1"/>
    <s v="260116VEWRQRP"/>
    <s v="Closed"/>
    <s v="Paid"/>
  </r>
  <r>
    <x v="4713"/>
    <x v="16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100"/>
    <x v="7"/>
    <n v="5.66"/>
    <n v="2"/>
    <n v="11.32"/>
    <n v="5.66"/>
    <n v="5.66"/>
    <s v="N"/>
    <s v="N"/>
    <s v="Y"/>
    <s v="Bens Bakery "/>
    <s v="Bens Bakery"/>
    <m/>
    <x v="1"/>
    <s v="260116VEW4614"/>
    <s v="Closed"/>
    <s v="Paid"/>
  </r>
  <r>
    <x v="4713"/>
    <x v="171"/>
    <x v="7"/>
    <n v="7.55"/>
    <n v="2"/>
    <n v="15.1"/>
    <n v="7.55"/>
    <n v="7.55"/>
    <s v="N"/>
    <s v="N"/>
    <s v="Y"/>
    <s v="Bens Bakery "/>
    <s v="Bens Bakery"/>
    <m/>
    <x v="1"/>
    <s v="260116VEW4614"/>
    <s v="Closed"/>
    <s v="Paid"/>
  </r>
  <r>
    <x v="4713"/>
    <x v="70"/>
    <x v="7"/>
    <n v="9.43"/>
    <n v="2"/>
    <n v="18.86"/>
    <n v="9.43"/>
    <n v="9.43"/>
    <s v="N"/>
    <s v="N"/>
    <s v="Y"/>
    <s v="Bens Bakery "/>
    <s v="Bens Bakery"/>
    <m/>
    <x v="1"/>
    <s v="260116VEW4614"/>
    <s v="Closed"/>
    <s v="Paid"/>
  </r>
  <r>
    <x v="4713"/>
    <x v="54"/>
    <x v="7"/>
    <n v="9.43"/>
    <n v="1"/>
    <n v="9.43"/>
    <n v="4.72"/>
    <n v="4.72"/>
    <s v="N"/>
    <s v="N"/>
    <s v="Y"/>
    <s v="Bens Bakery "/>
    <s v="Bens Bakery"/>
    <m/>
    <x v="1"/>
    <s v="260116VEW4614"/>
    <s v="Closed"/>
    <s v="Paid"/>
  </r>
  <r>
    <x v="4714"/>
    <x v="30"/>
    <x v="5"/>
    <n v="3.4"/>
    <n v="1"/>
    <n v="3.4"/>
    <n v="3.4"/>
    <n v="3.4"/>
    <s v="N"/>
    <s v="N"/>
    <s v="N"/>
    <s v="Secawan "/>
    <s v="Secawan"/>
    <m/>
    <x v="0"/>
    <s v="260116IQFBVIR"/>
    <s v="Closed"/>
    <s v="Paid"/>
  </r>
  <r>
    <x v="4715"/>
    <x v="14"/>
    <x v="2"/>
    <n v="0"/>
    <n v="1"/>
    <n v="0"/>
    <n v="0"/>
    <n v="0"/>
    <s v="N"/>
    <s v="N"/>
    <s v="N"/>
    <s v="Bens Bakery "/>
    <s v="Bens Bakery"/>
    <m/>
    <x v="1"/>
    <s v="260116VEW90ZO"/>
    <s v="Closed"/>
    <s v="Paid"/>
  </r>
  <r>
    <x v="4715"/>
    <x v="44"/>
    <x v="7"/>
    <n v="7.55"/>
    <n v="1"/>
    <n v="7.55"/>
    <n v="3.78"/>
    <n v="3.78"/>
    <s v="N"/>
    <s v="N"/>
    <s v="Y"/>
    <s v="Bens Bakery "/>
    <s v="Bens Bakery"/>
    <m/>
    <x v="1"/>
    <s v="260116VEW90ZO"/>
    <s v="Closed"/>
    <s v="Paid"/>
  </r>
  <r>
    <x v="4716"/>
    <x v="5"/>
    <x v="4"/>
    <n v="5.2"/>
    <n v="1"/>
    <n v="5.2"/>
    <n v="2.6"/>
    <n v="2.6"/>
    <s v="N"/>
    <s v="N"/>
    <s v="N"/>
    <s v="Secawan "/>
    <s v="Secawan"/>
    <m/>
    <x v="0"/>
    <s v="260116IQFGY0U"/>
    <s v="Closed"/>
    <s v="Paid"/>
  </r>
  <r>
    <x v="47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6IQFGY0U"/>
    <s v="Closed"/>
    <s v="Paid"/>
  </r>
  <r>
    <x v="4717"/>
    <x v="6"/>
    <x v="5"/>
    <n v="7.8"/>
    <n v="1"/>
    <n v="7.8"/>
    <n v="7.8"/>
    <n v="7.8"/>
    <s v="N"/>
    <s v="N"/>
    <s v="N"/>
    <s v="Secawan "/>
    <s v="Secawan"/>
    <m/>
    <x v="0"/>
    <s v="260116IQFSXYT"/>
    <s v="Closed"/>
    <s v="Paid"/>
  </r>
  <r>
    <x v="4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SXYT"/>
    <s v="Closed"/>
    <s v="Paid"/>
  </r>
  <r>
    <x v="4718"/>
    <x v="25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8"/>
    <x v="15"/>
    <x v="2"/>
    <n v="0"/>
    <n v="1"/>
    <n v="0"/>
    <n v="0"/>
    <n v="0"/>
    <s v="N"/>
    <s v="N"/>
    <s v="N"/>
    <s v="Bens Bakery "/>
    <s v="Bens Bakery"/>
    <m/>
    <x v="1"/>
    <s v="260116VEWZOF8"/>
    <s v="Closed"/>
    <s v="Paid"/>
  </r>
  <r>
    <x v="4718"/>
    <x v="69"/>
    <x v="7"/>
    <n v="9.43"/>
    <n v="1"/>
    <n v="9.43"/>
    <n v="4.72"/>
    <n v="4.72"/>
    <s v="N"/>
    <s v="N"/>
    <s v="Y"/>
    <s v="Bens Bakery "/>
    <s v="Bens Bakery"/>
    <m/>
    <x v="1"/>
    <s v="260116VEWZOF8"/>
    <s v="Closed"/>
    <s v="Paid"/>
  </r>
  <r>
    <x v="4718"/>
    <x v="100"/>
    <x v="7"/>
    <n v="5.66"/>
    <n v="1"/>
    <n v="5.66"/>
    <n v="2.83"/>
    <n v="2.83"/>
    <s v="N"/>
    <s v="N"/>
    <s v="Y"/>
    <s v="Bens Bakery "/>
    <s v="Bens Bakery"/>
    <m/>
    <x v="1"/>
    <s v="260116VEWZOF8"/>
    <s v="Closed"/>
    <s v="Paid"/>
  </r>
  <r>
    <x v="4719"/>
    <x v="42"/>
    <x v="2"/>
    <n v="0"/>
    <n v="1"/>
    <n v="0"/>
    <n v="0"/>
    <n v="0"/>
    <s v="N"/>
    <s v="N"/>
    <s v="N"/>
    <s v="Restore "/>
    <s v="Restore"/>
    <m/>
    <x v="2"/>
    <s v="260116UAXBDG5"/>
    <s v="Closed"/>
    <s v="Paid"/>
  </r>
  <r>
    <x v="47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BDG5"/>
    <s v="Closed"/>
    <s v="Paid"/>
  </r>
  <r>
    <x v="4720"/>
    <x v="64"/>
    <x v="7"/>
    <n v="16.98"/>
    <n v="1"/>
    <n v="16.98"/>
    <n v="8.49"/>
    <n v="8.49"/>
    <s v="N"/>
    <s v="N"/>
    <s v="Y"/>
    <s v="Bens Bakery "/>
    <s v="Bens Bakery"/>
    <m/>
    <x v="1"/>
    <s v="260116VEWIWH3"/>
    <s v="Closed"/>
    <s v="Paid"/>
  </r>
  <r>
    <x v="4720"/>
    <x v="14"/>
    <x v="2"/>
    <n v="0"/>
    <n v="1"/>
    <n v="0"/>
    <n v="0"/>
    <n v="0"/>
    <s v="N"/>
    <s v="N"/>
    <s v="N"/>
    <s v="Bens Bakery "/>
    <s v="Bens Bakery"/>
    <m/>
    <x v="1"/>
    <s v="260116VEWIWH3"/>
    <s v="Closed"/>
    <s v="Paid"/>
  </r>
  <r>
    <x v="4720"/>
    <x v="25"/>
    <x v="7"/>
    <n v="5.66"/>
    <n v="1"/>
    <n v="5.66"/>
    <n v="2.83"/>
    <n v="2.83"/>
    <s v="N"/>
    <s v="N"/>
    <s v="Y"/>
    <s v="Bens Bakery "/>
    <s v="Bens Bakery"/>
    <m/>
    <x v="1"/>
    <s v="260116VEWIWH3"/>
    <s v="Closed"/>
    <s v="Paid"/>
  </r>
  <r>
    <x v="4720"/>
    <x v="13"/>
    <x v="7"/>
    <n v="14.15"/>
    <n v="1"/>
    <n v="14.15"/>
    <n v="7.08"/>
    <n v="7.08"/>
    <s v="N"/>
    <s v="N"/>
    <s v="Y"/>
    <s v="Bens Bakery "/>
    <s v="Bens Bakery"/>
    <m/>
    <x v="1"/>
    <s v="260116VEWIWH3"/>
    <s v="Closed"/>
    <s v="Paid"/>
  </r>
  <r>
    <x v="4721"/>
    <x v="30"/>
    <x v="5"/>
    <n v="3.4"/>
    <n v="1"/>
    <n v="3.4"/>
    <n v="3.4"/>
    <n v="3.4"/>
    <s v="N"/>
    <s v="N"/>
    <s v="N"/>
    <s v="Secawan "/>
    <s v="Secawan"/>
    <m/>
    <x v="0"/>
    <s v="260116IQF26UR"/>
    <s v="Closed"/>
    <s v="Paid"/>
  </r>
  <r>
    <x v="4722"/>
    <x v="77"/>
    <x v="7"/>
    <n v="5.66"/>
    <n v="1"/>
    <n v="5.66"/>
    <n v="2.83"/>
    <n v="2.83"/>
    <s v="N"/>
    <s v="N"/>
    <s v="Y"/>
    <s v="Bens Bakery "/>
    <s v="Bens Bakery"/>
    <m/>
    <x v="1"/>
    <s v="260116VEWEC9M"/>
    <s v="Closed"/>
    <s v="Paid"/>
  </r>
  <r>
    <x v="4722"/>
    <x v="15"/>
    <x v="2"/>
    <n v="0"/>
    <n v="1"/>
    <n v="0"/>
    <n v="0"/>
    <n v="0"/>
    <s v="N"/>
    <s v="N"/>
    <s v="N"/>
    <s v="Bens Bakery "/>
    <s v="Bens Bakery"/>
    <m/>
    <x v="1"/>
    <s v="260116VEWEC9M"/>
    <s v="Closed"/>
    <s v="Paid"/>
  </r>
  <r>
    <x v="4723"/>
    <x v="30"/>
    <x v="5"/>
    <n v="3.4"/>
    <n v="2"/>
    <n v="6.8"/>
    <n v="6.8"/>
    <n v="6.8"/>
    <s v="N"/>
    <s v="N"/>
    <s v="N"/>
    <s v="Secawan "/>
    <s v="Secawan"/>
    <m/>
    <x v="0"/>
    <s v="260116IQF2SV9"/>
    <s v="Closed"/>
    <s v="Paid"/>
  </r>
  <r>
    <x v="47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6IQFAIAJ"/>
    <s v="Closed"/>
    <s v="Paid"/>
  </r>
  <r>
    <x v="4725"/>
    <x v="56"/>
    <x v="5"/>
    <n v="12.8"/>
    <n v="2"/>
    <n v="25.6"/>
    <n v="20"/>
    <n v="20"/>
    <s v="N"/>
    <s v="N"/>
    <s v="N"/>
    <s v="Secawan "/>
    <s v="Secawan"/>
    <m/>
    <x v="0"/>
    <s v="260116IQFTGES"/>
    <s v="Closed"/>
    <s v="Paid"/>
  </r>
  <r>
    <x v="4726"/>
    <x v="104"/>
    <x v="7"/>
    <n v="9.43"/>
    <n v="1"/>
    <n v="9.43"/>
    <n v="4.72"/>
    <n v="4.72"/>
    <s v="N"/>
    <s v="N"/>
    <s v="Y"/>
    <s v="Bens Bakery "/>
    <s v="Bens Bakery"/>
    <m/>
    <x v="1"/>
    <s v="260116VEWNWU3"/>
    <s v="Closed"/>
    <s v="Paid"/>
  </r>
  <r>
    <x v="4726"/>
    <x v="61"/>
    <x v="7"/>
    <n v="11.32"/>
    <n v="1"/>
    <n v="11.32"/>
    <n v="5.66"/>
    <n v="5.66"/>
    <s v="N"/>
    <s v="N"/>
    <s v="Y"/>
    <s v="Bens Bakery "/>
    <s v="Bens Bakery"/>
    <m/>
    <x v="1"/>
    <s v="260116VEWNWU3"/>
    <s v="Closed"/>
    <s v="Paid"/>
  </r>
  <r>
    <x v="4726"/>
    <x v="14"/>
    <x v="2"/>
    <n v="0"/>
    <n v="1"/>
    <n v="0"/>
    <n v="0"/>
    <n v="0"/>
    <s v="N"/>
    <s v="N"/>
    <s v="N"/>
    <s v="Bens Bakery "/>
    <s v="Bens Bakery"/>
    <m/>
    <x v="1"/>
    <s v="260116VEWNWU3"/>
    <s v="Closed"/>
    <s v="Paid"/>
  </r>
  <r>
    <x v="4727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6IQFWDZF"/>
    <s v="Closed"/>
    <s v="Paid"/>
  </r>
  <r>
    <x v="4728"/>
    <x v="70"/>
    <x v="7"/>
    <n v="9.43"/>
    <n v="1"/>
    <n v="9.43"/>
    <n v="4.72"/>
    <n v="4.72"/>
    <s v="N"/>
    <s v="N"/>
    <s v="Y"/>
    <s v="Bens Bakery "/>
    <s v="Bens Bakery"/>
    <m/>
    <x v="1"/>
    <s v="260116VEWANMD"/>
    <s v="Closed"/>
    <s v="Paid"/>
  </r>
  <r>
    <x v="4728"/>
    <x v="14"/>
    <x v="2"/>
    <n v="0"/>
    <n v="1"/>
    <n v="0"/>
    <n v="0"/>
    <n v="0"/>
    <s v="N"/>
    <s v="N"/>
    <s v="N"/>
    <s v="Bens Bakery "/>
    <s v="Bens Bakery"/>
    <m/>
    <x v="1"/>
    <s v="260116VEWANMD"/>
    <s v="Closed"/>
    <s v="Paid"/>
  </r>
  <r>
    <x v="4728"/>
    <x v="64"/>
    <x v="7"/>
    <n v="16.98"/>
    <n v="3"/>
    <n v="50.94"/>
    <n v="25.47"/>
    <n v="25.47"/>
    <s v="N"/>
    <s v="N"/>
    <s v="Y"/>
    <s v="Bens Bakery "/>
    <s v="Bens Bakery"/>
    <m/>
    <x v="1"/>
    <s v="260116VEWANMD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2"/>
    <x v="2"/>
    <n v="0"/>
    <n v="1"/>
    <n v="0"/>
    <n v="0"/>
    <n v="0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6UAXC2GF"/>
    <s v="Closed"/>
    <s v="Paid"/>
  </r>
  <r>
    <x v="4730"/>
    <x v="15"/>
    <x v="2"/>
    <n v="0"/>
    <n v="1"/>
    <n v="0"/>
    <n v="0"/>
    <n v="0"/>
    <s v="N"/>
    <s v="N"/>
    <s v="N"/>
    <s v="Bens Bakery "/>
    <s v="Bens Bakery"/>
    <m/>
    <x v="1"/>
    <s v="260116VEWY287"/>
    <s v="Closed"/>
    <s v="Paid"/>
  </r>
  <r>
    <x v="4730"/>
    <x v="25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0"/>
    <x v="49"/>
    <x v="7"/>
    <n v="5.66"/>
    <n v="1"/>
    <n v="5.66"/>
    <n v="2.83"/>
    <n v="2.83"/>
    <s v="N"/>
    <s v="N"/>
    <s v="Y"/>
    <s v="Bens Bakery "/>
    <s v="Bens Bakery"/>
    <m/>
    <x v="1"/>
    <s v="260116VEWY287"/>
    <s v="Closed"/>
    <s v="Paid"/>
  </r>
  <r>
    <x v="4731"/>
    <x v="25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89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1"/>
    <x v="68"/>
    <x v="7"/>
    <n v="14.15"/>
    <n v="1"/>
    <n v="14.15"/>
    <n v="7.08"/>
    <n v="7.08"/>
    <s v="N"/>
    <s v="N"/>
    <s v="Y"/>
    <s v="Bens Bakery "/>
    <s v="Bens Bakery"/>
    <m/>
    <x v="1"/>
    <s v="260116VEWSL7Z"/>
    <s v="Closed"/>
    <s v="Paid"/>
  </r>
  <r>
    <x v="4731"/>
    <x v="49"/>
    <x v="7"/>
    <n v="5.66"/>
    <n v="1"/>
    <n v="5.66"/>
    <n v="2.83"/>
    <n v="2.83"/>
    <s v="N"/>
    <s v="N"/>
    <s v="Y"/>
    <s v="Bens Bakery "/>
    <s v="Bens Bakery"/>
    <m/>
    <x v="1"/>
    <s v="260116VEWSL7Z"/>
    <s v="Closed"/>
    <s v="Paid"/>
  </r>
  <r>
    <x v="4731"/>
    <x v="14"/>
    <x v="2"/>
    <n v="0"/>
    <n v="1"/>
    <n v="0"/>
    <n v="0"/>
    <n v="0"/>
    <s v="N"/>
    <s v="N"/>
    <s v="N"/>
    <s v="Bens Bakery "/>
    <s v="Bens Bakery"/>
    <m/>
    <x v="1"/>
    <s v="260116VEWSL7Z"/>
    <s v="Closed"/>
    <s v="Paid"/>
  </r>
  <r>
    <x v="4731"/>
    <x v="83"/>
    <x v="7"/>
    <n v="3.3"/>
    <n v="1"/>
    <n v="3.3"/>
    <n v="1.65"/>
    <n v="1.65"/>
    <s v="N"/>
    <s v="N"/>
    <s v="Y"/>
    <s v="Bens Bakery "/>
    <s v="Bens Bakery"/>
    <m/>
    <x v="1"/>
    <s v="260116VEWSL7Z"/>
    <s v="Closed"/>
    <s v="Paid"/>
  </r>
  <r>
    <x v="4732"/>
    <x v="14"/>
    <x v="2"/>
    <n v="0"/>
    <n v="1"/>
    <n v="0"/>
    <n v="0"/>
    <n v="0"/>
    <s v="N"/>
    <s v="N"/>
    <s v="N"/>
    <s v="Bens Bakery "/>
    <s v="Bens Bakery"/>
    <m/>
    <x v="1"/>
    <s v="260116VEWXEAJ"/>
    <s v="Closed"/>
    <s v="Paid"/>
  </r>
  <r>
    <x v="4732"/>
    <x v="49"/>
    <x v="7"/>
    <n v="5.66"/>
    <n v="1"/>
    <n v="5.66"/>
    <n v="2.83"/>
    <n v="2.83"/>
    <s v="N"/>
    <s v="N"/>
    <s v="Y"/>
    <s v="Bens Bakery "/>
    <s v="Bens Bakery"/>
    <m/>
    <x v="1"/>
    <s v="260116VEWXEAJ"/>
    <s v="Closed"/>
    <s v="Paid"/>
  </r>
  <r>
    <x v="4732"/>
    <x v="73"/>
    <x v="7"/>
    <n v="9.43"/>
    <n v="1"/>
    <n v="9.43"/>
    <n v="4.72"/>
    <n v="4.72"/>
    <s v="N"/>
    <s v="N"/>
    <s v="Y"/>
    <s v="Bens Bakery "/>
    <s v="Bens Bakery"/>
    <m/>
    <x v="1"/>
    <s v="260116VEWXEAJ"/>
    <s v="Closed"/>
    <s v="Paid"/>
  </r>
  <r>
    <x v="4733"/>
    <x v="14"/>
    <x v="2"/>
    <n v="0"/>
    <n v="1"/>
    <n v="0"/>
    <n v="0"/>
    <n v="0"/>
    <s v="N"/>
    <s v="N"/>
    <s v="N"/>
    <s v="Bens Bakery "/>
    <s v="Bens Bakery"/>
    <m/>
    <x v="1"/>
    <s v="260116VEWPY3L"/>
    <s v="Closed"/>
    <s v="Paid"/>
  </r>
  <r>
    <x v="4733"/>
    <x v="71"/>
    <x v="7"/>
    <n v="14.15"/>
    <n v="1"/>
    <n v="14.15"/>
    <n v="7.08"/>
    <n v="7.08"/>
    <s v="N"/>
    <s v="N"/>
    <s v="Y"/>
    <s v="Bens Bakery "/>
    <s v="Bens Bakery"/>
    <m/>
    <x v="1"/>
    <s v="260116VEWPY3L"/>
    <s v="Closed"/>
    <s v="Paid"/>
  </r>
  <r>
    <x v="4733"/>
    <x v="61"/>
    <x v="7"/>
    <n v="11.32"/>
    <n v="1"/>
    <n v="11.32"/>
    <n v="5.66"/>
    <n v="5.66"/>
    <s v="N"/>
    <s v="N"/>
    <s v="Y"/>
    <s v="Bens Bakery "/>
    <s v="Bens Bakery"/>
    <m/>
    <x v="1"/>
    <s v="260116VEWPY3L"/>
    <s v="Closed"/>
    <s v="Paid"/>
  </r>
  <r>
    <x v="4734"/>
    <x v="130"/>
    <x v="4"/>
    <n v="12.5"/>
    <n v="1"/>
    <n v="12.5"/>
    <n v="12.5"/>
    <n v="12.5"/>
    <s v="N"/>
    <s v="N"/>
    <s v="N"/>
    <s v="Secawan "/>
    <s v="Secawan"/>
    <m/>
    <x v="0"/>
    <s v="260117IQF3TMQ"/>
    <s v="Closed"/>
    <s v="Paid"/>
  </r>
  <r>
    <x v="4734"/>
    <x v="56"/>
    <x v="5"/>
    <n v="12.8"/>
    <n v="4"/>
    <n v="51.2"/>
    <n v="40"/>
    <n v="40"/>
    <s v="N"/>
    <s v="N"/>
    <s v="N"/>
    <s v="Secawan "/>
    <s v="Secawan"/>
    <m/>
    <x v="0"/>
    <s v="260117IQF3TMQ"/>
    <s v="Closed"/>
    <s v="Paid"/>
  </r>
  <r>
    <x v="4734"/>
    <x v="2"/>
    <x v="2"/>
    <n v="0"/>
    <n v="1"/>
    <n v="0"/>
    <n v="0"/>
    <n v="0"/>
    <s v="N"/>
    <s v="N"/>
    <s v="N"/>
    <s v="Secawan "/>
    <s v="Secawan"/>
    <m/>
    <x v="0"/>
    <s v="260117IQF3TMQ"/>
    <s v="Closed"/>
    <s v="Paid"/>
  </r>
  <r>
    <x v="4735"/>
    <x v="22"/>
    <x v="3"/>
    <n v="8.9"/>
    <n v="1"/>
    <n v="8.9"/>
    <n v="8.9"/>
    <n v="8.9"/>
    <s v="N"/>
    <s v="N"/>
    <s v="N"/>
    <s v="Secawan "/>
    <s v="Secawan"/>
    <m/>
    <x v="0"/>
    <s v="260117IQFL1AD"/>
    <s v="Closed"/>
    <s v="Paid"/>
  </r>
  <r>
    <x v="4735"/>
    <x v="5"/>
    <x v="4"/>
    <n v="5.2"/>
    <n v="1"/>
    <n v="5.2"/>
    <n v="5.2"/>
    <n v="5.2"/>
    <s v="N"/>
    <s v="N"/>
    <s v="N"/>
    <s v="Secawan "/>
    <s v="Secawan"/>
    <m/>
    <x v="0"/>
    <s v="260117IQFL1AD"/>
    <s v="Closed"/>
    <s v="Paid"/>
  </r>
  <r>
    <x v="4735"/>
    <x v="12"/>
    <x v="0"/>
    <n v="9.9"/>
    <n v="1"/>
    <n v="9.9"/>
    <n v="9.9"/>
    <n v="9.9"/>
    <s v="N"/>
    <s v="N"/>
    <s v="N"/>
    <s v="Secawan "/>
    <s v="Secawan"/>
    <m/>
    <x v="0"/>
    <s v="260117IQFL1AD"/>
    <s v="Closed"/>
    <s v="Paid"/>
  </r>
  <r>
    <x v="4735"/>
    <x v="67"/>
    <x v="3"/>
    <n v="5.8"/>
    <n v="1"/>
    <n v="5.8"/>
    <n v="5.8"/>
    <n v="5.8"/>
    <s v="N"/>
    <s v="N"/>
    <s v="N"/>
    <s v="Secawan "/>
    <s v="Secawan"/>
    <m/>
    <x v="0"/>
    <s v="260117IQFL1AD"/>
    <s v="Closed"/>
    <s v="Paid"/>
  </r>
  <r>
    <x v="4735"/>
    <x v="33"/>
    <x v="3"/>
    <n v="7.9"/>
    <n v="1"/>
    <n v="7.9"/>
    <n v="7.9"/>
    <n v="7.9"/>
    <s v="N"/>
    <s v="N"/>
    <s v="N"/>
    <s v="Secawan "/>
    <s v="Secawan"/>
    <m/>
    <x v="0"/>
    <s v="260117IQFL1AD"/>
    <s v="Closed"/>
    <s v="Paid"/>
  </r>
  <r>
    <x v="4735"/>
    <x v="4"/>
    <x v="2"/>
    <n v="0"/>
    <n v="1"/>
    <n v="0"/>
    <n v="0"/>
    <n v="0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5"/>
    <x v="6"/>
    <x v="5"/>
    <n v="7.8"/>
    <n v="1"/>
    <n v="7.8"/>
    <n v="7.8"/>
    <n v="7.8"/>
    <s v="N"/>
    <s v="N"/>
    <s v="N"/>
    <s v="Secawan "/>
    <s v="Secawan"/>
    <m/>
    <x v="0"/>
    <s v="260117IQFL1AD"/>
    <s v="Closed"/>
    <s v="Paid"/>
  </r>
  <r>
    <x v="4736"/>
    <x v="2"/>
    <x v="2"/>
    <n v="0"/>
    <n v="1"/>
    <n v="0"/>
    <n v="0"/>
    <n v="0"/>
    <s v="N"/>
    <s v="N"/>
    <s v="N"/>
    <s v="Secawan "/>
    <s v="Secawan"/>
    <m/>
    <x v="0"/>
    <s v="260117IQFWB38"/>
    <s v="Closed"/>
    <s v="Paid"/>
  </r>
  <r>
    <x v="4736"/>
    <x v="12"/>
    <x v="0"/>
    <n v="9.9"/>
    <n v="1"/>
    <n v="9.9"/>
    <n v="9.9"/>
    <n v="9.9"/>
    <s v="N"/>
    <s v="N"/>
    <s v="N"/>
    <s v="Secawan "/>
    <s v="Secawan"/>
    <m/>
    <x v="0"/>
    <s v="260117IQFWB38"/>
    <s v="Closed"/>
    <s v="Paid"/>
  </r>
  <r>
    <x v="4737"/>
    <x v="2"/>
    <x v="2"/>
    <n v="0"/>
    <n v="1"/>
    <n v="0"/>
    <n v="0"/>
    <n v="0"/>
    <s v="N"/>
    <s v="N"/>
    <s v="N"/>
    <s v="Secawan "/>
    <s v="Secawan"/>
    <m/>
    <x v="0"/>
    <s v="260117IQFQPBC"/>
    <s v="Closed"/>
    <s v="Paid"/>
  </r>
  <r>
    <x v="4737"/>
    <x v="5"/>
    <x v="4"/>
    <n v="5.2"/>
    <n v="1"/>
    <n v="5.2"/>
    <n v="5.2"/>
    <n v="5.2"/>
    <s v="N"/>
    <s v="N"/>
    <s v="N"/>
    <s v="Secawan "/>
    <s v="Secawan"/>
    <m/>
    <x v="0"/>
    <s v="260117IQFQPBC"/>
    <s v="Closed"/>
    <s v="Paid"/>
  </r>
  <r>
    <x v="4738"/>
    <x v="14"/>
    <x v="2"/>
    <n v="0"/>
    <n v="1"/>
    <n v="0"/>
    <n v="0"/>
    <n v="0"/>
    <s v="N"/>
    <s v="N"/>
    <s v="N"/>
    <s v="Bens Bakery "/>
    <s v="Bens Bakery"/>
    <m/>
    <x v="1"/>
    <s v="260117VEWLNWM"/>
    <s v="Closed"/>
    <s v="Paid"/>
  </r>
  <r>
    <x v="4738"/>
    <x v="188"/>
    <x v="7"/>
    <n v="5.66"/>
    <n v="1"/>
    <n v="5.66"/>
    <n v="5.66"/>
    <n v="5.66"/>
    <s v="N"/>
    <s v="N"/>
    <s v="Y"/>
    <s v="Bens Bakery "/>
    <s v="Bens Bakery"/>
    <m/>
    <x v="1"/>
    <s v="260117VEWLNWM"/>
    <s v="Closed"/>
    <s v="Paid"/>
  </r>
  <r>
    <x v="4739"/>
    <x v="12"/>
    <x v="0"/>
    <n v="9.9"/>
    <n v="1"/>
    <n v="9.9"/>
    <n v="9.9"/>
    <n v="9.9"/>
    <s v="N"/>
    <s v="N"/>
    <s v="N"/>
    <s v="Secawan "/>
    <s v="Secawan"/>
    <m/>
    <x v="0"/>
    <s v="260117IQF48XH"/>
    <s v="Closed"/>
    <s v="Paid"/>
  </r>
  <r>
    <x v="4739"/>
    <x v="4"/>
    <x v="2"/>
    <n v="0"/>
    <n v="1"/>
    <n v="0"/>
    <n v="0"/>
    <n v="0"/>
    <s v="N"/>
    <s v="N"/>
    <s v="N"/>
    <s v="Secawan "/>
    <s v="Secawan"/>
    <m/>
    <x v="0"/>
    <s v="260117IQF48XH"/>
    <s v="Closed"/>
    <s v="Paid"/>
  </r>
  <r>
    <x v="4740"/>
    <x v="14"/>
    <x v="2"/>
    <n v="0"/>
    <n v="1"/>
    <n v="0"/>
    <n v="0"/>
    <n v="0"/>
    <s v="N"/>
    <s v="N"/>
    <s v="N"/>
    <s v="Bens Bakery "/>
    <s v="Bens Bakery"/>
    <m/>
    <x v="1"/>
    <s v="260117VEWOGSC"/>
    <s v="Closed"/>
    <s v="Paid"/>
  </r>
  <r>
    <x v="4740"/>
    <x v="13"/>
    <x v="7"/>
    <n v="14.15"/>
    <n v="1"/>
    <n v="14.15"/>
    <n v="14.15"/>
    <n v="14.15"/>
    <s v="N"/>
    <s v="N"/>
    <s v="Y"/>
    <s v="Bens Bakery "/>
    <s v="Bens Bakery"/>
    <m/>
    <x v="1"/>
    <s v="260117VEWOGSC"/>
    <s v="Closed"/>
    <s v="Paid"/>
  </r>
  <r>
    <x v="4740"/>
    <x v="54"/>
    <x v="7"/>
    <n v="9.43"/>
    <n v="1"/>
    <n v="9.43"/>
    <n v="9.43"/>
    <n v="9.43"/>
    <s v="N"/>
    <s v="N"/>
    <s v="Y"/>
    <s v="Bens Bakery "/>
    <s v="Bens Bakery"/>
    <m/>
    <x v="1"/>
    <s v="260117VEWOGSC"/>
    <s v="Closed"/>
    <s v="Paid"/>
  </r>
  <r>
    <x v="4741"/>
    <x v="42"/>
    <x v="2"/>
    <n v="0"/>
    <n v="1"/>
    <n v="0"/>
    <n v="0"/>
    <n v="0"/>
    <s v="N"/>
    <s v="N"/>
    <s v="N"/>
    <s v="Restore "/>
    <s v="Restore"/>
    <m/>
    <x v="2"/>
    <s v="260117UAXFPTT"/>
    <s v="Closed"/>
    <s v="Paid"/>
  </r>
  <r>
    <x v="47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FPTT"/>
    <s v="Closed"/>
    <s v="Paid"/>
  </r>
  <r>
    <x v="4742"/>
    <x v="22"/>
    <x v="3"/>
    <n v="8.9"/>
    <n v="1"/>
    <n v="8.9"/>
    <n v="8.9"/>
    <n v="8.9"/>
    <s v="N"/>
    <s v="N"/>
    <s v="N"/>
    <s v="Secawan "/>
    <s v="Secawan"/>
    <m/>
    <x v="0"/>
    <s v="260117IQFQWYJ"/>
    <s v="Closed"/>
    <s v="Paid"/>
  </r>
  <r>
    <x v="4742"/>
    <x v="4"/>
    <x v="2"/>
    <n v="0"/>
    <n v="1"/>
    <n v="0"/>
    <n v="0"/>
    <n v="0"/>
    <s v="N"/>
    <s v="N"/>
    <s v="N"/>
    <s v="Secawan "/>
    <s v="Secawan"/>
    <m/>
    <x v="0"/>
    <s v="260117IQFQWYJ"/>
    <s v="Closed"/>
    <s v="Paid"/>
  </r>
  <r>
    <x v="4743"/>
    <x v="5"/>
    <x v="4"/>
    <n v="5.2"/>
    <n v="1"/>
    <n v="5.2"/>
    <n v="5.2"/>
    <n v="5.2"/>
    <s v="N"/>
    <s v="N"/>
    <s v="N"/>
    <s v="Secawan "/>
    <s v="Secawan"/>
    <m/>
    <x v="0"/>
    <s v="260117IQFPUTW"/>
    <s v="Closed"/>
    <s v="Paid"/>
  </r>
  <r>
    <x v="47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PUTW"/>
    <s v="Closed"/>
    <s v="Paid"/>
  </r>
  <r>
    <x v="4743"/>
    <x v="4"/>
    <x v="2"/>
    <n v="0"/>
    <n v="1"/>
    <n v="0"/>
    <n v="0"/>
    <n v="0"/>
    <s v="N"/>
    <s v="N"/>
    <s v="N"/>
    <s v="Secawan "/>
    <s v="Secawan"/>
    <m/>
    <x v="0"/>
    <s v="260117IQFPUTW"/>
    <s v="Closed"/>
    <s v="Paid"/>
  </r>
  <r>
    <x v="4743"/>
    <x v="50"/>
    <x v="5"/>
    <n v="3.5"/>
    <n v="1"/>
    <n v="3.5"/>
    <n v="3.5"/>
    <n v="3.5"/>
    <s v="N"/>
    <s v="N"/>
    <s v="N"/>
    <s v="Secawan "/>
    <s v="Secawan"/>
    <m/>
    <x v="0"/>
    <s v="260117IQFPUTW"/>
    <s v="Closed"/>
    <s v="Paid"/>
  </r>
  <r>
    <x v="4743"/>
    <x v="33"/>
    <x v="3"/>
    <n v="7.9"/>
    <n v="1"/>
    <n v="7.9"/>
    <n v="7.9"/>
    <n v="7.9"/>
    <s v="N"/>
    <s v="N"/>
    <s v="N"/>
    <s v="Secawan "/>
    <s v="Secawan"/>
    <m/>
    <x v="0"/>
    <s v="260117IQFPUTW"/>
    <s v="Closed"/>
    <s v="Paid"/>
  </r>
  <r>
    <x v="4744"/>
    <x v="5"/>
    <x v="4"/>
    <n v="5.2"/>
    <n v="1"/>
    <n v="5.2"/>
    <n v="5.2"/>
    <n v="5.2"/>
    <s v="N"/>
    <s v="N"/>
    <s v="N"/>
    <s v="Secawan "/>
    <s v="Secawan"/>
    <m/>
    <x v="0"/>
    <s v="260117IQFCL6F"/>
    <s v="Closed"/>
    <s v="Paid"/>
  </r>
  <r>
    <x v="4744"/>
    <x v="2"/>
    <x v="2"/>
    <n v="0"/>
    <n v="1"/>
    <n v="0"/>
    <n v="0"/>
    <n v="0"/>
    <s v="N"/>
    <s v="N"/>
    <s v="N"/>
    <s v="Secawan "/>
    <s v="Secawan"/>
    <m/>
    <x v="0"/>
    <s v="260117IQFCL6F"/>
    <s v="Closed"/>
    <s v="Paid"/>
  </r>
  <r>
    <x v="4744"/>
    <x v="173"/>
    <x v="11"/>
    <n v="14.5"/>
    <n v="1"/>
    <n v="14.5"/>
    <n v="14.5"/>
    <n v="14.5"/>
    <s v="N"/>
    <s v="N"/>
    <s v="N"/>
    <s v="Secawan "/>
    <s v="Secawan"/>
    <m/>
    <x v="0"/>
    <s v="260117IQFCL6F"/>
    <s v="Closed"/>
    <s v="Paid"/>
  </r>
  <r>
    <x v="4745"/>
    <x v="5"/>
    <x v="4"/>
    <n v="5.2"/>
    <n v="1"/>
    <n v="5.2"/>
    <n v="5.2"/>
    <n v="5.2"/>
    <s v="N"/>
    <s v="N"/>
    <s v="N"/>
    <s v="Secawan "/>
    <s v="Secawan"/>
    <m/>
    <x v="0"/>
    <s v="260117IQF73H6"/>
    <s v="Closed"/>
    <s v="Paid"/>
  </r>
  <r>
    <x v="4745"/>
    <x v="6"/>
    <x v="5"/>
    <n v="7.8"/>
    <n v="1"/>
    <n v="7.8"/>
    <n v="7.8"/>
    <n v="7.8"/>
    <s v="N"/>
    <s v="N"/>
    <s v="N"/>
    <s v="Secawan "/>
    <s v="Secawan"/>
    <m/>
    <x v="0"/>
    <s v="260117IQF73H6"/>
    <s v="Closed"/>
    <s v="Paid"/>
  </r>
  <r>
    <x v="4745"/>
    <x v="2"/>
    <x v="2"/>
    <n v="0"/>
    <n v="1"/>
    <n v="0"/>
    <n v="0"/>
    <n v="0"/>
    <s v="N"/>
    <s v="N"/>
    <s v="N"/>
    <s v="Secawan "/>
    <s v="Secawan"/>
    <m/>
    <x v="0"/>
    <s v="260117IQF73H6"/>
    <s v="Closed"/>
    <s v="Paid"/>
  </r>
  <r>
    <x v="4746"/>
    <x v="4"/>
    <x v="2"/>
    <n v="0"/>
    <n v="1"/>
    <n v="0"/>
    <n v="0"/>
    <n v="0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6"/>
    <x v="12"/>
    <x v="0"/>
    <n v="9.9"/>
    <n v="1"/>
    <n v="9.9"/>
    <n v="9.9"/>
    <n v="9.9"/>
    <s v="N"/>
    <s v="N"/>
    <s v="N"/>
    <s v="Secawan "/>
    <s v="Secawan"/>
    <m/>
    <x v="0"/>
    <s v="260117IQFFU0O"/>
    <s v="Closed"/>
    <s v="Paid"/>
  </r>
  <r>
    <x v="4746"/>
    <x v="0"/>
    <x v="0"/>
    <n v="12.9"/>
    <n v="1"/>
    <n v="12.9"/>
    <n v="12.9"/>
    <n v="12.9"/>
    <s v="N"/>
    <s v="N"/>
    <s v="N"/>
    <s v="Secawan "/>
    <s v="Secawan"/>
    <m/>
    <x v="0"/>
    <s v="260117IQFFU0O"/>
    <s v="Closed"/>
    <s v="Paid"/>
  </r>
  <r>
    <x v="47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XD3"/>
    <s v="Closed"/>
    <s v="Paid"/>
  </r>
  <r>
    <x v="4747"/>
    <x v="130"/>
    <x v="4"/>
    <n v="12.5"/>
    <n v="1"/>
    <n v="12.5"/>
    <n v="12.5"/>
    <n v="12.5"/>
    <s v="N"/>
    <s v="N"/>
    <s v="N"/>
    <s v="Secawan "/>
    <s v="Secawan"/>
    <m/>
    <x v="0"/>
    <s v="260117IQFLXD3"/>
    <s v="Closed"/>
    <s v="Paid"/>
  </r>
  <r>
    <x v="4747"/>
    <x v="2"/>
    <x v="2"/>
    <n v="0"/>
    <n v="1"/>
    <n v="0"/>
    <n v="0"/>
    <n v="0"/>
    <s v="N"/>
    <s v="N"/>
    <s v="N"/>
    <s v="Secawan "/>
    <s v="Secawan"/>
    <m/>
    <x v="0"/>
    <s v="260117IQFLXD3"/>
    <s v="Closed"/>
    <s v="Paid"/>
  </r>
  <r>
    <x v="4747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LXD3"/>
    <s v="Closed"/>
    <s v="Paid"/>
  </r>
  <r>
    <x v="4748"/>
    <x v="10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54"/>
    <x v="7"/>
    <n v="9.43"/>
    <n v="1"/>
    <n v="9.43"/>
    <n v="9.43"/>
    <n v="9.43"/>
    <s v="N"/>
    <s v="N"/>
    <s v="Y"/>
    <s v="Bens Bakery "/>
    <s v="Bens Bakery"/>
    <m/>
    <x v="1"/>
    <s v="260117VEWV4BN"/>
    <s v="Closed"/>
    <s v="Paid"/>
  </r>
  <r>
    <x v="4748"/>
    <x v="75"/>
    <x v="7"/>
    <n v="3.3"/>
    <n v="1"/>
    <n v="3.3"/>
    <n v="3.3"/>
    <n v="3.3"/>
    <s v="N"/>
    <s v="N"/>
    <s v="Y"/>
    <s v="Bens Bakery "/>
    <s v="Bens Bakery"/>
    <m/>
    <x v="1"/>
    <s v="260117VEWV4BN"/>
    <s v="Closed"/>
    <s v="Paid"/>
  </r>
  <r>
    <x v="4748"/>
    <x v="15"/>
    <x v="2"/>
    <n v="0"/>
    <n v="1"/>
    <n v="0"/>
    <n v="0"/>
    <n v="0"/>
    <s v="N"/>
    <s v="N"/>
    <s v="N"/>
    <s v="Bens Bakery "/>
    <s v="Bens Bakery"/>
    <m/>
    <x v="1"/>
    <s v="260117VEWV4BN"/>
    <s v="Closed"/>
    <s v="Paid"/>
  </r>
  <r>
    <x v="4748"/>
    <x v="188"/>
    <x v="7"/>
    <n v="5.66"/>
    <n v="1"/>
    <n v="5.66"/>
    <n v="5.66"/>
    <n v="5.66"/>
    <s v="N"/>
    <s v="N"/>
    <s v="Y"/>
    <s v="Bens Bakery "/>
    <s v="Bens Bakery"/>
    <m/>
    <x v="1"/>
    <s v="260117VEWV4BN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62"/>
    <x v="9"/>
    <n v="14.9"/>
    <n v="1"/>
    <n v="14.9"/>
    <n v="14.9"/>
    <n v="14.9"/>
    <s v="N"/>
    <s v="N"/>
    <s v="N"/>
    <s v="Restore "/>
    <s v="Restore"/>
    <m/>
    <x v="2"/>
    <s v="260117UAXVFZG"/>
    <s v="Closed"/>
    <s v="Paid"/>
  </r>
  <r>
    <x v="4749"/>
    <x v="151"/>
    <x v="9"/>
    <n v="20"/>
    <n v="1"/>
    <n v="20"/>
    <n v="20"/>
    <n v="20"/>
    <s v="N"/>
    <s v="N"/>
    <s v="N"/>
    <s v="Restore "/>
    <s v="Restore"/>
    <m/>
    <x v="2"/>
    <s v="260117UAXVFZG"/>
    <s v="Closed"/>
    <s v="Paid"/>
  </r>
  <r>
    <x v="4749"/>
    <x v="42"/>
    <x v="2"/>
    <n v="0"/>
    <n v="1"/>
    <n v="0"/>
    <n v="0"/>
    <n v="0"/>
    <s v="N"/>
    <s v="N"/>
    <s v="N"/>
    <s v="Restore "/>
    <s v="Restore"/>
    <m/>
    <x v="2"/>
    <s v="260117UAXVFZG"/>
    <s v="Closed"/>
    <s v="Paid"/>
  </r>
  <r>
    <x v="4750"/>
    <x v="2"/>
    <x v="2"/>
    <n v="0"/>
    <n v="1"/>
    <n v="0"/>
    <n v="0"/>
    <n v="0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0"/>
    <x v="5"/>
    <x v="4"/>
    <n v="5.2"/>
    <n v="1"/>
    <n v="5.2"/>
    <n v="5.2"/>
    <n v="5.2"/>
    <s v="N"/>
    <s v="N"/>
    <s v="N"/>
    <s v="Secawan "/>
    <s v="Secawan"/>
    <m/>
    <x v="0"/>
    <s v="260117IQF2UBW"/>
    <s v="Closed"/>
    <s v="Paid"/>
  </r>
  <r>
    <x v="4751"/>
    <x v="5"/>
    <x v="4"/>
    <n v="5.2"/>
    <n v="1"/>
    <n v="5.2"/>
    <n v="5.2"/>
    <n v="5.2"/>
    <s v="N"/>
    <s v="N"/>
    <s v="N"/>
    <s v="Secawan "/>
    <s v="Secawan"/>
    <m/>
    <x v="0"/>
    <s v="260117IQFW9S3"/>
    <s v="Closed"/>
    <s v="Paid"/>
  </r>
  <r>
    <x v="4751"/>
    <x v="4"/>
    <x v="2"/>
    <n v="0"/>
    <n v="1"/>
    <n v="0"/>
    <n v="0"/>
    <n v="0"/>
    <s v="N"/>
    <s v="N"/>
    <s v="N"/>
    <s v="Secawan "/>
    <s v="Secawan"/>
    <m/>
    <x v="0"/>
    <s v="260117IQFW9S3"/>
    <s v="Closed"/>
    <s v="Paid"/>
  </r>
  <r>
    <x v="4752"/>
    <x v="42"/>
    <x v="2"/>
    <n v="0"/>
    <n v="1"/>
    <n v="0"/>
    <n v="0"/>
    <n v="0"/>
    <s v="N"/>
    <s v="N"/>
    <s v="N"/>
    <s v="Restore "/>
    <s v="Restore"/>
    <m/>
    <x v="2"/>
    <s v="260117UAXIFTQ"/>
    <s v="Closed"/>
    <s v="Paid"/>
  </r>
  <r>
    <x v="4752"/>
    <x v="127"/>
    <x v="9"/>
    <n v="11"/>
    <n v="1"/>
    <n v="11"/>
    <n v="11"/>
    <n v="11"/>
    <s v="N"/>
    <s v="N"/>
    <s v="N"/>
    <s v="Restore "/>
    <s v="Restore"/>
    <m/>
    <x v="2"/>
    <s v="260117UAXIFTQ"/>
    <s v="Closed"/>
    <s v="Paid"/>
  </r>
  <r>
    <x v="4753"/>
    <x v="4"/>
    <x v="2"/>
    <n v="0"/>
    <n v="1"/>
    <n v="0"/>
    <n v="0"/>
    <n v="0"/>
    <s v="N"/>
    <s v="N"/>
    <s v="N"/>
    <s v="Secawan "/>
    <s v="Secawan"/>
    <m/>
    <x v="0"/>
    <s v="260117IQF10AG"/>
    <s v="Closed"/>
    <s v="Paid"/>
  </r>
  <r>
    <x v="4753"/>
    <x v="95"/>
    <x v="5"/>
    <n v="13.8"/>
    <n v="1"/>
    <n v="13.8"/>
    <n v="13.8"/>
    <n v="13.8"/>
    <s v="N"/>
    <s v="N"/>
    <s v="N"/>
    <s v="Secawan "/>
    <s v="Secawan"/>
    <m/>
    <x v="0"/>
    <s v="260117IQF10AG"/>
    <s v="Closed"/>
    <s v="Paid"/>
  </r>
  <r>
    <x v="4753"/>
    <x v="28"/>
    <x v="3"/>
    <n v="6.8"/>
    <n v="1"/>
    <n v="6.8"/>
    <n v="6.8"/>
    <n v="6.8"/>
    <s v="N"/>
    <s v="N"/>
    <s v="N"/>
    <s v="Secawan "/>
    <s v="Secawan"/>
    <m/>
    <x v="0"/>
    <s v="260117IQF10AG"/>
    <s v="Closed"/>
    <s v="Paid"/>
  </r>
  <r>
    <x v="47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10AG"/>
    <s v="Closed"/>
    <s v="Paid"/>
  </r>
  <r>
    <x v="47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0AG"/>
    <s v="Closed"/>
    <s v="Paid"/>
  </r>
  <r>
    <x v="4753"/>
    <x v="87"/>
    <x v="5"/>
    <n v="1.5"/>
    <n v="2"/>
    <n v="3"/>
    <n v="3"/>
    <n v="3"/>
    <s v="N"/>
    <s v="N"/>
    <s v="N"/>
    <s v="Secawan "/>
    <s v="Secawan"/>
    <m/>
    <x v="0"/>
    <s v="260117IQF10AG"/>
    <s v="Closed"/>
    <s v="Paid"/>
  </r>
  <r>
    <x v="475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10AG"/>
    <s v="Closed"/>
    <s v="Paid"/>
  </r>
  <r>
    <x v="4753"/>
    <x v="1"/>
    <x v="1"/>
    <n v="6"/>
    <n v="1"/>
    <n v="6"/>
    <n v="6"/>
    <n v="6"/>
    <s v="N"/>
    <s v="N"/>
    <s v="N"/>
    <s v="Secawan "/>
    <s v="Secawan"/>
    <m/>
    <x v="0"/>
    <s v="260117IQF10AG"/>
    <s v="Closed"/>
    <s v="Paid"/>
  </r>
  <r>
    <x v="4754"/>
    <x v="40"/>
    <x v="5"/>
    <n v="18.5"/>
    <n v="1"/>
    <n v="18.5"/>
    <n v="18.5"/>
    <n v="18.5"/>
    <s v="N"/>
    <s v="N"/>
    <s v="N"/>
    <s v="Secawan "/>
    <s v="Secawan"/>
    <m/>
    <x v="0"/>
    <s v="260117IQFJ1FV"/>
    <s v="Closed"/>
    <s v="Paid"/>
  </r>
  <r>
    <x v="4754"/>
    <x v="2"/>
    <x v="2"/>
    <n v="0"/>
    <n v="1"/>
    <n v="0"/>
    <n v="0"/>
    <n v="0"/>
    <s v="N"/>
    <s v="N"/>
    <s v="N"/>
    <s v="Secawan "/>
    <s v="Secawan"/>
    <m/>
    <x v="0"/>
    <s v="260117IQFJ1FV"/>
    <s v="Closed"/>
    <s v="Paid"/>
  </r>
  <r>
    <x v="4755"/>
    <x v="8"/>
    <x v="6"/>
    <n v="4"/>
    <n v="1"/>
    <n v="4"/>
    <n v="4"/>
    <n v="4"/>
    <s v="N"/>
    <s v="N"/>
    <s v="N"/>
    <s v="Secawan "/>
    <s v="Secawan"/>
    <m/>
    <x v="0"/>
    <s v="260117IQFOHFP"/>
    <s v="Closed"/>
    <s v="Paid"/>
  </r>
  <r>
    <x v="4755"/>
    <x v="5"/>
    <x v="4"/>
    <n v="5.2"/>
    <n v="1"/>
    <n v="5.2"/>
    <n v="5.2"/>
    <n v="5.2"/>
    <s v="N"/>
    <s v="N"/>
    <s v="N"/>
    <s v="Secawan "/>
    <s v="Secawan"/>
    <m/>
    <x v="0"/>
    <s v="260117IQFOHFP"/>
    <s v="Closed"/>
    <s v="Paid"/>
  </r>
  <r>
    <x v="4755"/>
    <x v="2"/>
    <x v="2"/>
    <n v="0"/>
    <n v="1"/>
    <n v="0"/>
    <n v="0"/>
    <n v="0"/>
    <s v="N"/>
    <s v="N"/>
    <s v="N"/>
    <s v="Secawan "/>
    <s v="Secawan"/>
    <m/>
    <x v="0"/>
    <s v="260117IQFOHFP"/>
    <s v="Closed"/>
    <s v="Paid"/>
  </r>
  <r>
    <x v="4756"/>
    <x v="4"/>
    <x v="2"/>
    <n v="0"/>
    <n v="1"/>
    <n v="0"/>
    <n v="0"/>
    <n v="0"/>
    <s v="N"/>
    <s v="N"/>
    <s v="N"/>
    <s v="Secawan "/>
    <s v="Secawan"/>
    <m/>
    <x v="0"/>
    <s v="260117IQF95UM"/>
    <s v="Closed"/>
    <s v="Paid"/>
  </r>
  <r>
    <x v="4756"/>
    <x v="130"/>
    <x v="4"/>
    <n v="12.5"/>
    <n v="2"/>
    <n v="25"/>
    <n v="25"/>
    <n v="25"/>
    <s v="N"/>
    <s v="N"/>
    <s v="N"/>
    <s v="Secawan "/>
    <s v="Secawan"/>
    <m/>
    <x v="0"/>
    <s v="260117IQF95UM"/>
    <s v="Closed"/>
    <s v="Paid"/>
  </r>
  <r>
    <x v="4756"/>
    <x v="40"/>
    <x v="5"/>
    <n v="18.5"/>
    <n v="4"/>
    <n v="74"/>
    <n v="74"/>
    <n v="74"/>
    <s v="N"/>
    <s v="N"/>
    <s v="N"/>
    <s v="Secawan "/>
    <s v="Secawan"/>
    <m/>
    <x v="0"/>
    <s v="260117IQF95UM"/>
    <s v="Closed"/>
    <s v="Paid"/>
  </r>
  <r>
    <x v="4756"/>
    <x v="23"/>
    <x v="5"/>
    <n v="9.8000000000000007"/>
    <n v="3"/>
    <n v="29.4"/>
    <n v="29.4"/>
    <n v="29.4"/>
    <s v="N"/>
    <s v="N"/>
    <s v="N"/>
    <s v="Secawan "/>
    <s v="Secawan"/>
    <m/>
    <x v="0"/>
    <s v="260117IQF95UM"/>
    <s v="Closed"/>
    <s v="Paid"/>
  </r>
  <r>
    <x v="4757"/>
    <x v="5"/>
    <x v="4"/>
    <n v="5.2"/>
    <n v="1"/>
    <n v="5.2"/>
    <n v="5.2"/>
    <n v="5.2"/>
    <s v="N"/>
    <s v="N"/>
    <s v="N"/>
    <s v="Secawan "/>
    <s v="Secawan"/>
    <m/>
    <x v="0"/>
    <s v="260117IQFRK8Y"/>
    <s v="Closed"/>
    <s v="Paid"/>
  </r>
  <r>
    <x v="4757"/>
    <x v="60"/>
    <x v="5"/>
    <n v="7.8"/>
    <n v="1"/>
    <n v="7.8"/>
    <n v="7.8"/>
    <n v="7.8"/>
    <s v="N"/>
    <s v="N"/>
    <s v="N"/>
    <s v="Secawan "/>
    <s v="Secawan"/>
    <m/>
    <x v="0"/>
    <s v="260117IQFRK8Y"/>
    <s v="Closed"/>
    <s v="Paid"/>
  </r>
  <r>
    <x v="4757"/>
    <x v="4"/>
    <x v="2"/>
    <n v="0"/>
    <n v="1"/>
    <n v="0"/>
    <n v="0"/>
    <n v="0"/>
    <s v="N"/>
    <s v="N"/>
    <s v="N"/>
    <s v="Secawan "/>
    <s v="Secawan"/>
    <m/>
    <x v="0"/>
    <s v="260117IQFRK8Y"/>
    <s v="Closed"/>
    <s v="Paid"/>
  </r>
  <r>
    <x v="4758"/>
    <x v="29"/>
    <x v="5"/>
    <n v="7.8"/>
    <n v="1"/>
    <n v="7.8"/>
    <n v="7.8"/>
    <n v="7.8"/>
    <s v="N"/>
    <s v="N"/>
    <s v="N"/>
    <s v="Secawan "/>
    <s v="Secawan"/>
    <m/>
    <x v="0"/>
    <s v="260117IQFJUJP"/>
    <s v="Closed"/>
    <s v="Paid"/>
  </r>
  <r>
    <x v="4758"/>
    <x v="4"/>
    <x v="2"/>
    <n v="0"/>
    <n v="1"/>
    <n v="0"/>
    <n v="0"/>
    <n v="0"/>
    <s v="N"/>
    <s v="N"/>
    <s v="N"/>
    <s v="Secawan "/>
    <s v="Secawan"/>
    <m/>
    <x v="0"/>
    <s v="260117IQFJUJP"/>
    <s v="Closed"/>
    <s v="Paid"/>
  </r>
  <r>
    <x v="4759"/>
    <x v="2"/>
    <x v="2"/>
    <n v="0"/>
    <n v="1"/>
    <n v="0"/>
    <n v="0"/>
    <n v="0"/>
    <s v="N"/>
    <s v="N"/>
    <s v="N"/>
    <s v="Secawan "/>
    <s v="Secawan"/>
    <m/>
    <x v="0"/>
    <s v="260117IQFVQ6V"/>
    <s v="Closed"/>
    <s v="Paid"/>
  </r>
  <r>
    <x v="4759"/>
    <x v="18"/>
    <x v="5"/>
    <n v="6.8"/>
    <n v="1"/>
    <n v="6.8"/>
    <n v="6.8"/>
    <n v="6.8"/>
    <s v="N"/>
    <s v="N"/>
    <s v="N"/>
    <s v="Secawan "/>
    <s v="Secawan"/>
    <m/>
    <x v="0"/>
    <s v="260117IQFVQ6V"/>
    <s v="Closed"/>
    <s v="Paid"/>
  </r>
  <r>
    <x v="4760"/>
    <x v="42"/>
    <x v="2"/>
    <n v="0"/>
    <n v="1"/>
    <n v="0"/>
    <n v="0"/>
    <n v="0"/>
    <s v="N"/>
    <s v="N"/>
    <s v="N"/>
    <s v="Restore "/>
    <s v="Restore"/>
    <m/>
    <x v="2"/>
    <s v="260117UAXO3NG"/>
    <s v="Closed"/>
    <s v="Paid"/>
  </r>
  <r>
    <x v="476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O3NG"/>
    <s v="Closed"/>
    <s v="Paid"/>
  </r>
  <r>
    <x v="4761"/>
    <x v="2"/>
    <x v="2"/>
    <n v="0"/>
    <n v="1"/>
    <n v="0"/>
    <n v="0"/>
    <n v="0"/>
    <s v="N"/>
    <s v="N"/>
    <s v="N"/>
    <s v="Secawan "/>
    <s v="Secawan"/>
    <m/>
    <x v="0"/>
    <s v="260117IQFKTFH"/>
    <s v="Closed"/>
    <s v="Paid"/>
  </r>
  <r>
    <x v="4761"/>
    <x v="5"/>
    <x v="4"/>
    <n v="5.2"/>
    <n v="1"/>
    <n v="5.2"/>
    <n v="5.2"/>
    <n v="5.2"/>
    <s v="N"/>
    <s v="N"/>
    <s v="N"/>
    <s v="Secawan "/>
    <s v="Secawan"/>
    <m/>
    <x v="0"/>
    <s v="260117IQFKTFH"/>
    <s v="Closed"/>
    <s v="Paid"/>
  </r>
  <r>
    <x v="4761"/>
    <x v="87"/>
    <x v="5"/>
    <n v="1.5"/>
    <n v="1"/>
    <n v="1.5"/>
    <n v="1.5"/>
    <n v="1.5"/>
    <s v="N"/>
    <s v="N"/>
    <s v="N"/>
    <s v="Secawan "/>
    <s v="Secawan"/>
    <m/>
    <x v="0"/>
    <s v="260117IQFKTFH"/>
    <s v="Closed"/>
    <s v="Paid"/>
  </r>
  <r>
    <x v="4761"/>
    <x v="37"/>
    <x v="5"/>
    <n v="7.8"/>
    <n v="1"/>
    <n v="7.8"/>
    <n v="7.8"/>
    <n v="7.8"/>
    <s v="N"/>
    <s v="N"/>
    <s v="N"/>
    <s v="Secawan "/>
    <s v="Secawan"/>
    <m/>
    <x v="0"/>
    <s v="260117IQFKTFH"/>
    <s v="Closed"/>
    <s v="Paid"/>
  </r>
  <r>
    <x v="4761"/>
    <x v="90"/>
    <x v="1"/>
    <n v="6"/>
    <n v="1"/>
    <n v="6"/>
    <n v="6"/>
    <n v="6"/>
    <s v="N"/>
    <s v="N"/>
    <s v="N"/>
    <s v="Secawan "/>
    <s v="Secawan"/>
    <m/>
    <x v="0"/>
    <s v="260117IQFKTFH"/>
    <s v="Closed"/>
    <s v="Paid"/>
  </r>
  <r>
    <x v="4762"/>
    <x v="53"/>
    <x v="5"/>
    <n v="7.8"/>
    <n v="1"/>
    <n v="7.8"/>
    <n v="7.8"/>
    <n v="7.8"/>
    <s v="N"/>
    <s v="N"/>
    <s v="N"/>
    <s v="Secawan "/>
    <s v="Secawan"/>
    <m/>
    <x v="0"/>
    <s v="260117IQFPNI1"/>
    <s v="Closed"/>
    <s v="Paid"/>
  </r>
  <r>
    <x v="4762"/>
    <x v="130"/>
    <x v="4"/>
    <n v="12.5"/>
    <n v="1"/>
    <n v="12.5"/>
    <n v="12.5"/>
    <n v="12.5"/>
    <s v="N"/>
    <s v="N"/>
    <s v="N"/>
    <s v="Secawan "/>
    <s v="Secawan"/>
    <m/>
    <x v="0"/>
    <s v="260117IQFPNI1"/>
    <s v="Closed"/>
    <s v="Paid"/>
  </r>
  <r>
    <x v="4762"/>
    <x v="4"/>
    <x v="2"/>
    <n v="0"/>
    <n v="1"/>
    <n v="0"/>
    <n v="0"/>
    <n v="0"/>
    <s v="N"/>
    <s v="N"/>
    <s v="N"/>
    <s v="Secawan "/>
    <s v="Secawan"/>
    <m/>
    <x v="0"/>
    <s v="260117IQFPNI1"/>
    <s v="Closed"/>
    <s v="Paid"/>
  </r>
  <r>
    <x v="4763"/>
    <x v="40"/>
    <x v="5"/>
    <n v="18.5"/>
    <n v="1"/>
    <n v="18.5"/>
    <n v="18.5"/>
    <n v="18.5"/>
    <s v="N"/>
    <s v="N"/>
    <s v="N"/>
    <s v="Secawan "/>
    <s v="Secawan"/>
    <m/>
    <x v="0"/>
    <s v="260117IQFZFB5"/>
    <s v="Closed"/>
    <s v="Paid"/>
  </r>
  <r>
    <x v="4763"/>
    <x v="2"/>
    <x v="2"/>
    <n v="0"/>
    <n v="1"/>
    <n v="0"/>
    <n v="0"/>
    <n v="0"/>
    <s v="N"/>
    <s v="N"/>
    <s v="N"/>
    <s v="Secawan "/>
    <s v="Secawan"/>
    <m/>
    <x v="0"/>
    <s v="260117IQFZFB5"/>
    <s v="Closed"/>
    <s v="Paid"/>
  </r>
  <r>
    <x v="4764"/>
    <x v="58"/>
    <x v="9"/>
    <n v="19"/>
    <n v="1"/>
    <n v="19"/>
    <n v="19"/>
    <n v="19"/>
    <s v="N"/>
    <s v="N"/>
    <s v="N"/>
    <s v="Restore "/>
    <s v="Restore"/>
    <m/>
    <x v="2"/>
    <s v="260117UAX4BSK"/>
    <s v="Closed"/>
    <s v="Paid"/>
  </r>
  <r>
    <x v="4764"/>
    <x v="42"/>
    <x v="2"/>
    <n v="0"/>
    <n v="1"/>
    <n v="0"/>
    <n v="0"/>
    <n v="0"/>
    <s v="N"/>
    <s v="N"/>
    <s v="N"/>
    <s v="Restore "/>
    <s v="Restore"/>
    <m/>
    <x v="2"/>
    <s v="260117UAX4BSK"/>
    <s v="Closed"/>
    <s v="Paid"/>
  </r>
  <r>
    <x v="4765"/>
    <x v="130"/>
    <x v="4"/>
    <n v="12.5"/>
    <n v="1"/>
    <n v="12.5"/>
    <n v="12.5"/>
    <n v="12.5"/>
    <s v="N"/>
    <s v="N"/>
    <s v="N"/>
    <s v="Secawan "/>
    <s v="Secawan"/>
    <m/>
    <x v="0"/>
    <s v="260117IQF2EVY"/>
    <s v="Closed"/>
    <s v="Paid"/>
  </r>
  <r>
    <x v="4765"/>
    <x v="4"/>
    <x v="2"/>
    <n v="0"/>
    <n v="1"/>
    <n v="0"/>
    <n v="0"/>
    <n v="0"/>
    <s v="N"/>
    <s v="N"/>
    <s v="N"/>
    <s v="Secawan "/>
    <s v="Secawan"/>
    <m/>
    <x v="0"/>
    <s v="260117IQF2EVY"/>
    <s v="Closed"/>
    <s v="Paid"/>
  </r>
  <r>
    <x v="4766"/>
    <x v="2"/>
    <x v="2"/>
    <n v="0"/>
    <n v="1"/>
    <n v="0"/>
    <n v="0"/>
    <n v="0"/>
    <s v="N"/>
    <s v="N"/>
    <s v="N"/>
    <s v="Secawan "/>
    <s v="Secawan"/>
    <m/>
    <x v="0"/>
    <s v="260117IQFUV6E"/>
    <s v="Closed"/>
    <s v="Paid"/>
  </r>
  <r>
    <x v="4766"/>
    <x v="35"/>
    <x v="6"/>
    <n v="4.5"/>
    <n v="2"/>
    <n v="9"/>
    <n v="9"/>
    <n v="9"/>
    <s v="N"/>
    <s v="N"/>
    <s v="N"/>
    <s v="Secawan "/>
    <s v="Secawan"/>
    <m/>
    <x v="0"/>
    <s v="260117IQFUV6E"/>
    <s v="Closed"/>
    <s v="Paid"/>
  </r>
  <r>
    <x v="4767"/>
    <x v="42"/>
    <x v="2"/>
    <n v="0"/>
    <n v="1"/>
    <n v="0"/>
    <n v="0"/>
    <n v="0"/>
    <s v="N"/>
    <s v="N"/>
    <s v="N"/>
    <s v="Restore "/>
    <s v="Restore"/>
    <m/>
    <x v="2"/>
    <s v="260117UAXBMZI"/>
    <s v="Closed"/>
    <s v="Paid"/>
  </r>
  <r>
    <x v="47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MZI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58"/>
    <x v="9"/>
    <n v="19"/>
    <n v="1"/>
    <n v="19"/>
    <n v="19"/>
    <n v="19"/>
    <s v="N"/>
    <s v="N"/>
    <s v="N"/>
    <s v="Restore "/>
    <s v="Restore"/>
    <m/>
    <x v="2"/>
    <s v="260117UAXKZOV"/>
    <s v="Closed"/>
    <s v="Paid"/>
  </r>
  <r>
    <x v="4768"/>
    <x v="42"/>
    <x v="2"/>
    <n v="0"/>
    <n v="1"/>
    <n v="0"/>
    <n v="0"/>
    <n v="0"/>
    <s v="N"/>
    <s v="N"/>
    <s v="N"/>
    <s v="Restore "/>
    <s v="Restore"/>
    <m/>
    <x v="2"/>
    <s v="260117UAXKZOV"/>
    <s v="Closed"/>
    <s v="Paid"/>
  </r>
  <r>
    <x v="4769"/>
    <x v="15"/>
    <x v="2"/>
    <n v="0"/>
    <n v="1"/>
    <n v="0"/>
    <n v="0"/>
    <n v="0"/>
    <s v="N"/>
    <s v="N"/>
    <s v="N"/>
    <s v="Bens Bakery "/>
    <s v="Bens Bakery"/>
    <m/>
    <x v="1"/>
    <s v="260117VEWVMKY"/>
    <s v="Closed"/>
    <s v="Paid"/>
  </r>
  <r>
    <x v="4769"/>
    <x v="61"/>
    <x v="7"/>
    <n v="11.32"/>
    <n v="1"/>
    <n v="11.32"/>
    <n v="11.32"/>
    <n v="11.32"/>
    <s v="N"/>
    <s v="N"/>
    <s v="Y"/>
    <s v="Bens Bakery "/>
    <s v="Bens Bakery"/>
    <m/>
    <x v="1"/>
    <s v="260117VEWVMKY"/>
    <s v="Closed"/>
    <s v="Paid"/>
  </r>
  <r>
    <x v="4770"/>
    <x v="2"/>
    <x v="2"/>
    <n v="0"/>
    <n v="1"/>
    <n v="0"/>
    <n v="0"/>
    <n v="0"/>
    <s v="N"/>
    <s v="N"/>
    <s v="N"/>
    <s v="Secawan "/>
    <s v="Secawan"/>
    <m/>
    <x v="0"/>
    <s v="260117IQFJ2PA"/>
    <s v="Closed"/>
    <s v="Paid"/>
  </r>
  <r>
    <x v="4770"/>
    <x v="5"/>
    <x v="4"/>
    <n v="5.2"/>
    <n v="1"/>
    <n v="5.2"/>
    <n v="5.2"/>
    <n v="5.2"/>
    <s v="N"/>
    <s v="N"/>
    <s v="N"/>
    <s v="Secawan "/>
    <s v="Secawan"/>
    <m/>
    <x v="0"/>
    <s v="260117IQFJ2PA"/>
    <s v="Closed"/>
    <s v="Paid"/>
  </r>
  <r>
    <x v="4771"/>
    <x v="42"/>
    <x v="2"/>
    <n v="0"/>
    <n v="1"/>
    <n v="0"/>
    <n v="0"/>
    <n v="0"/>
    <s v="N"/>
    <s v="N"/>
    <s v="N"/>
    <s v="Restore "/>
    <s v="Restore"/>
    <m/>
    <x v="2"/>
    <s v="260117UAXTIKH"/>
    <s v="Closed"/>
    <s v="Paid"/>
  </r>
  <r>
    <x v="47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IKH"/>
    <s v="Closed"/>
    <s v="Paid"/>
  </r>
  <r>
    <x v="4772"/>
    <x v="35"/>
    <x v="6"/>
    <n v="4.5"/>
    <n v="1"/>
    <n v="4.5"/>
    <n v="4.5"/>
    <n v="4.5"/>
    <s v="N"/>
    <s v="N"/>
    <s v="N"/>
    <s v="Secawan "/>
    <s v="Secawan"/>
    <m/>
    <x v="0"/>
    <s v="260117IQFNHA8"/>
    <s v="Closed"/>
    <s v="Paid"/>
  </r>
  <r>
    <x v="4772"/>
    <x v="2"/>
    <x v="2"/>
    <n v="0"/>
    <n v="1"/>
    <n v="0"/>
    <n v="0"/>
    <n v="0"/>
    <s v="N"/>
    <s v="N"/>
    <s v="N"/>
    <s v="Secawan "/>
    <s v="Secawan"/>
    <m/>
    <x v="0"/>
    <s v="260117IQFNHA8"/>
    <s v="Closed"/>
    <s v="Paid"/>
  </r>
  <r>
    <x v="4773"/>
    <x v="42"/>
    <x v="2"/>
    <n v="0"/>
    <n v="1"/>
    <n v="0"/>
    <n v="0"/>
    <n v="0"/>
    <s v="N"/>
    <s v="N"/>
    <s v="N"/>
    <s v="Restore "/>
    <s v="Restore"/>
    <m/>
    <x v="2"/>
    <s v="260117UAXB1G4"/>
    <s v="Closed"/>
    <s v="Paid"/>
  </r>
  <r>
    <x v="4773"/>
    <x v="58"/>
    <x v="9"/>
    <n v="19"/>
    <n v="1"/>
    <n v="19"/>
    <n v="19"/>
    <n v="19"/>
    <s v="N"/>
    <s v="N"/>
    <s v="N"/>
    <s v="Restore "/>
    <s v="Restore"/>
    <m/>
    <x v="2"/>
    <s v="260117UAXB1G4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60"/>
    <x v="5"/>
    <n v="7.8"/>
    <n v="1"/>
    <n v="7.8"/>
    <n v="7.8"/>
    <n v="7.8"/>
    <s v="N"/>
    <s v="N"/>
    <s v="N"/>
    <s v="Secawan "/>
    <s v="Secawan"/>
    <m/>
    <x v="0"/>
    <s v="260117IQF2S3G"/>
    <s v="Closed"/>
    <s v="Paid"/>
  </r>
  <r>
    <x v="4774"/>
    <x v="4"/>
    <x v="2"/>
    <n v="0"/>
    <n v="1"/>
    <n v="0"/>
    <n v="0"/>
    <n v="0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4"/>
    <x v="5"/>
    <x v="4"/>
    <n v="5.2"/>
    <n v="1"/>
    <n v="5.2"/>
    <n v="5.2"/>
    <n v="5.2"/>
    <s v="N"/>
    <s v="N"/>
    <s v="N"/>
    <s v="Secawan "/>
    <s v="Secawan"/>
    <m/>
    <x v="0"/>
    <s v="260117IQF2S3G"/>
    <s v="Closed"/>
    <s v="Paid"/>
  </r>
  <r>
    <x v="47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ETP1"/>
    <s v="Closed"/>
    <s v="Paid"/>
  </r>
  <r>
    <x v="4775"/>
    <x v="42"/>
    <x v="2"/>
    <n v="0"/>
    <n v="1"/>
    <n v="0"/>
    <n v="0"/>
    <n v="0"/>
    <s v="N"/>
    <s v="N"/>
    <s v="N"/>
    <s v="Restore "/>
    <s v="Restore"/>
    <m/>
    <x v="2"/>
    <s v="260117UAXETP1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9ZR"/>
    <s v="Closed"/>
    <s v="Paid"/>
  </r>
  <r>
    <x v="4776"/>
    <x v="130"/>
    <x v="4"/>
    <n v="12.5"/>
    <n v="1"/>
    <n v="12.5"/>
    <n v="12.5"/>
    <n v="12.5"/>
    <s v="N"/>
    <s v="N"/>
    <s v="N"/>
    <s v="Secawan "/>
    <s v="Secawan"/>
    <m/>
    <x v="0"/>
    <s v="260117IQFS9ZR"/>
    <s v="Closed"/>
    <s v="Paid"/>
  </r>
  <r>
    <x v="4776"/>
    <x v="2"/>
    <x v="2"/>
    <n v="0"/>
    <n v="1"/>
    <n v="0"/>
    <n v="0"/>
    <n v="0"/>
    <s v="N"/>
    <s v="N"/>
    <s v="N"/>
    <s v="Secawan "/>
    <s v="Secawan"/>
    <m/>
    <x v="0"/>
    <s v="260117IQFS9ZR"/>
    <s v="Closed"/>
    <s v="Paid"/>
  </r>
  <r>
    <x v="4777"/>
    <x v="56"/>
    <x v="5"/>
    <n v="12.8"/>
    <n v="1"/>
    <n v="12.8"/>
    <n v="12.8"/>
    <n v="12.8"/>
    <s v="N"/>
    <s v="N"/>
    <s v="N"/>
    <s v="Secawan "/>
    <s v="Secawan"/>
    <m/>
    <x v="0"/>
    <s v="260117IQFWI0R"/>
    <s v="Closed"/>
    <s v="Paid"/>
  </r>
  <r>
    <x v="4777"/>
    <x v="1"/>
    <x v="1"/>
    <n v="6"/>
    <n v="1"/>
    <n v="6"/>
    <n v="6"/>
    <n v="6"/>
    <s v="N"/>
    <s v="N"/>
    <s v="N"/>
    <s v="Secawan "/>
    <s v="Secawan"/>
    <m/>
    <x v="0"/>
    <s v="260117IQFWI0R"/>
    <s v="Closed"/>
    <s v="Paid"/>
  </r>
  <r>
    <x v="4777"/>
    <x v="4"/>
    <x v="2"/>
    <n v="0"/>
    <n v="1"/>
    <n v="0"/>
    <n v="0"/>
    <n v="0"/>
    <s v="N"/>
    <s v="N"/>
    <s v="N"/>
    <s v="Secawan "/>
    <s v="Secawan"/>
    <m/>
    <x v="0"/>
    <s v="260117IQFWI0R"/>
    <s v="Closed"/>
    <s v="Paid"/>
  </r>
  <r>
    <x v="4777"/>
    <x v="5"/>
    <x v="4"/>
    <n v="5.2"/>
    <n v="1"/>
    <n v="5.2"/>
    <n v="5.2"/>
    <n v="5.2"/>
    <s v="N"/>
    <s v="N"/>
    <s v="N"/>
    <s v="Secawan "/>
    <s v="Secawan"/>
    <m/>
    <x v="0"/>
    <s v="260117IQFWI0R"/>
    <s v="Closed"/>
    <s v="Paid"/>
  </r>
  <r>
    <x v="4778"/>
    <x v="0"/>
    <x v="0"/>
    <n v="12.9"/>
    <n v="2"/>
    <n v="25.8"/>
    <n v="25.8"/>
    <n v="25.8"/>
    <s v="N"/>
    <s v="N"/>
    <s v="N"/>
    <s v="Secawan "/>
    <s v="Secawan"/>
    <m/>
    <x v="0"/>
    <s v="260117IQFCE96"/>
    <s v="Closed"/>
    <s v="Paid"/>
  </r>
  <r>
    <x v="4778"/>
    <x v="90"/>
    <x v="1"/>
    <n v="6"/>
    <n v="1"/>
    <n v="6"/>
    <n v="6"/>
    <n v="6"/>
    <s v="N"/>
    <s v="N"/>
    <s v="N"/>
    <s v="Secawan "/>
    <s v="Secawan"/>
    <m/>
    <x v="0"/>
    <s v="260117IQFCE96"/>
    <s v="Closed"/>
    <s v="Paid"/>
  </r>
  <r>
    <x v="4778"/>
    <x v="4"/>
    <x v="2"/>
    <n v="0"/>
    <n v="1"/>
    <n v="0"/>
    <n v="0"/>
    <n v="0"/>
    <s v="N"/>
    <s v="N"/>
    <s v="N"/>
    <s v="Secawan "/>
    <s v="Secawan"/>
    <m/>
    <x v="0"/>
    <s v="260117IQFCE96"/>
    <s v="Closed"/>
    <s v="Paid"/>
  </r>
  <r>
    <x v="4779"/>
    <x v="4"/>
    <x v="2"/>
    <n v="0"/>
    <n v="1"/>
    <n v="0"/>
    <n v="0"/>
    <n v="0"/>
    <s v="N"/>
    <s v="N"/>
    <s v="N"/>
    <s v="Secawan "/>
    <s v="Secawan"/>
    <m/>
    <x v="0"/>
    <s v="260117IQFF5EI"/>
    <s v="Closed"/>
    <s v="Paid"/>
  </r>
  <r>
    <x v="4779"/>
    <x v="1"/>
    <x v="1"/>
    <n v="6"/>
    <n v="1"/>
    <n v="6"/>
    <n v="6"/>
    <n v="6"/>
    <s v="N"/>
    <s v="N"/>
    <s v="N"/>
    <s v="Secawan "/>
    <s v="Secawan"/>
    <m/>
    <x v="0"/>
    <s v="260117IQFF5EI"/>
    <s v="Closed"/>
    <s v="Paid"/>
  </r>
  <r>
    <x v="4780"/>
    <x v="5"/>
    <x v="4"/>
    <n v="5.2"/>
    <n v="1"/>
    <n v="5.2"/>
    <n v="5.2"/>
    <n v="5.2"/>
    <s v="N"/>
    <s v="N"/>
    <s v="N"/>
    <s v="Secawan "/>
    <s v="Secawan"/>
    <m/>
    <x v="0"/>
    <s v="260117IQF62QK"/>
    <s v="Closed"/>
    <s v="Paid"/>
  </r>
  <r>
    <x v="4780"/>
    <x v="4"/>
    <x v="2"/>
    <n v="0"/>
    <n v="1"/>
    <n v="0"/>
    <n v="0"/>
    <n v="0"/>
    <s v="N"/>
    <s v="N"/>
    <s v="N"/>
    <s v="Secawan "/>
    <s v="Secawan"/>
    <m/>
    <x v="0"/>
    <s v="260117IQF62QK"/>
    <s v="Closed"/>
    <s v="Paid"/>
  </r>
  <r>
    <x v="4781"/>
    <x v="4"/>
    <x v="2"/>
    <n v="0"/>
    <n v="1"/>
    <n v="0"/>
    <n v="0"/>
    <n v="0"/>
    <s v="N"/>
    <s v="N"/>
    <s v="N"/>
    <s v="Secawan "/>
    <s v="Secawan"/>
    <m/>
    <x v="0"/>
    <s v="260117IQF1IYW"/>
    <s v="Closed"/>
    <s v="Paid"/>
  </r>
  <r>
    <x v="4781"/>
    <x v="22"/>
    <x v="3"/>
    <n v="8.9"/>
    <n v="1"/>
    <n v="8.9"/>
    <n v="8.9"/>
    <n v="8.9"/>
    <s v="N"/>
    <s v="N"/>
    <s v="N"/>
    <s v="Secawan "/>
    <s v="Secawan"/>
    <m/>
    <x v="0"/>
    <s v="260117IQF1IYW"/>
    <s v="Closed"/>
    <s v="Paid"/>
  </r>
  <r>
    <x v="4781"/>
    <x v="35"/>
    <x v="6"/>
    <n v="4.5"/>
    <n v="1"/>
    <n v="4.5"/>
    <n v="4.5"/>
    <n v="4.5"/>
    <s v="N"/>
    <s v="N"/>
    <s v="N"/>
    <s v="Secawan "/>
    <s v="Secawan"/>
    <m/>
    <x v="0"/>
    <s v="260117IQF1IYW"/>
    <s v="Closed"/>
    <s v="Paid"/>
  </r>
  <r>
    <x v="47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1IYW"/>
    <s v="Closed"/>
    <s v="Paid"/>
  </r>
  <r>
    <x v="4782"/>
    <x v="42"/>
    <x v="2"/>
    <n v="0"/>
    <n v="1"/>
    <n v="0"/>
    <n v="0"/>
    <n v="0"/>
    <s v="N"/>
    <s v="N"/>
    <s v="N"/>
    <s v="Restore "/>
    <s v="Restore"/>
    <m/>
    <x v="2"/>
    <s v="260117UAXBN6E"/>
    <s v="Closed"/>
    <s v="Paid"/>
  </r>
  <r>
    <x v="47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N6E"/>
    <s v="Closed"/>
    <s v="Paid"/>
  </r>
  <r>
    <x v="4782"/>
    <x v="58"/>
    <x v="9"/>
    <n v="19"/>
    <n v="1"/>
    <n v="19"/>
    <n v="19"/>
    <n v="19"/>
    <s v="N"/>
    <s v="N"/>
    <s v="N"/>
    <s v="Restore "/>
    <s v="Restore"/>
    <m/>
    <x v="2"/>
    <s v="260117UAXBN6E"/>
    <s v="Closed"/>
    <s v="Paid"/>
  </r>
  <r>
    <x v="47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0J9"/>
    <s v="Closed"/>
    <s v="Paid"/>
  </r>
  <r>
    <x v="4783"/>
    <x v="42"/>
    <x v="2"/>
    <n v="0"/>
    <n v="1"/>
    <n v="0"/>
    <n v="0"/>
    <n v="0"/>
    <s v="N"/>
    <s v="N"/>
    <s v="N"/>
    <s v="Restore "/>
    <s v="Restore"/>
    <m/>
    <x v="2"/>
    <s v="260117UAXU0J9"/>
    <s v="Closed"/>
    <s v="Paid"/>
  </r>
  <r>
    <x v="4784"/>
    <x v="50"/>
    <x v="5"/>
    <n v="3.5"/>
    <n v="1"/>
    <n v="3.5"/>
    <n v="3.5"/>
    <n v="3.5"/>
    <s v="N"/>
    <s v="N"/>
    <s v="N"/>
    <s v="Secawan "/>
    <s v="Secawan"/>
    <m/>
    <x v="0"/>
    <s v="260117IQFA00I"/>
    <s v="Closed"/>
    <s v="Paid"/>
  </r>
  <r>
    <x v="4784"/>
    <x v="4"/>
    <x v="2"/>
    <n v="0"/>
    <n v="1"/>
    <n v="0"/>
    <n v="0"/>
    <n v="0"/>
    <s v="N"/>
    <s v="N"/>
    <s v="N"/>
    <s v="Secawan "/>
    <s v="Secawan"/>
    <m/>
    <x v="0"/>
    <s v="260117IQFA00I"/>
    <s v="Closed"/>
    <s v="Paid"/>
  </r>
  <r>
    <x v="4785"/>
    <x v="11"/>
    <x v="5"/>
    <n v="10.8"/>
    <n v="1"/>
    <n v="10.8"/>
    <n v="10.8"/>
    <n v="10.8"/>
    <s v="N"/>
    <s v="N"/>
    <s v="N"/>
    <s v="Secawan "/>
    <s v="Secawan"/>
    <m/>
    <x v="0"/>
    <s v="260117IQFHQ7B"/>
    <s v="Closed"/>
    <s v="Paid"/>
  </r>
  <r>
    <x v="47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Q7B"/>
    <s v="Closed"/>
    <s v="Paid"/>
  </r>
  <r>
    <x v="4785"/>
    <x v="2"/>
    <x v="2"/>
    <n v="0"/>
    <n v="1"/>
    <n v="0"/>
    <n v="0"/>
    <n v="0"/>
    <s v="N"/>
    <s v="N"/>
    <s v="N"/>
    <s v="Secawan "/>
    <s v="Secawan"/>
    <m/>
    <x v="0"/>
    <s v="260117IQFHQ7B"/>
    <s v="Closed"/>
    <s v="Paid"/>
  </r>
  <r>
    <x v="4786"/>
    <x v="42"/>
    <x v="2"/>
    <n v="0"/>
    <n v="1"/>
    <n v="0"/>
    <n v="0"/>
    <n v="0"/>
    <s v="N"/>
    <s v="N"/>
    <s v="N"/>
    <s v="Restore "/>
    <s v="Restore"/>
    <m/>
    <x v="2"/>
    <s v="260117UAX1I59"/>
    <s v="Closed"/>
    <s v="Paid"/>
  </r>
  <r>
    <x v="4786"/>
    <x v="58"/>
    <x v="9"/>
    <n v="19"/>
    <n v="1"/>
    <n v="19"/>
    <n v="19"/>
    <n v="19"/>
    <s v="N"/>
    <s v="N"/>
    <s v="N"/>
    <s v="Restore "/>
    <s v="Restore"/>
    <m/>
    <x v="2"/>
    <s v="260117UAX1I59"/>
    <s v="Closed"/>
    <s v="Paid"/>
  </r>
  <r>
    <x v="47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9KFQ"/>
    <s v="Closed"/>
    <s v="Paid"/>
  </r>
  <r>
    <x v="4787"/>
    <x v="11"/>
    <x v="5"/>
    <n v="10.8"/>
    <n v="1"/>
    <n v="10.8"/>
    <n v="10.8"/>
    <n v="10.8"/>
    <s v="N"/>
    <s v="N"/>
    <s v="N"/>
    <s v="Secawan "/>
    <s v="Secawan"/>
    <m/>
    <x v="0"/>
    <s v="260117IQF9KFQ"/>
    <s v="Closed"/>
    <s v="Paid"/>
  </r>
  <r>
    <x v="4787"/>
    <x v="5"/>
    <x v="4"/>
    <n v="5.2"/>
    <n v="1"/>
    <n v="5.2"/>
    <n v="5.2"/>
    <n v="5.2"/>
    <s v="N"/>
    <s v="N"/>
    <s v="N"/>
    <s v="Secawan "/>
    <s v="Secawan"/>
    <m/>
    <x v="0"/>
    <s v="260117IQF9KFQ"/>
    <s v="Closed"/>
    <s v="Paid"/>
  </r>
  <r>
    <x v="4787"/>
    <x v="4"/>
    <x v="2"/>
    <n v="0"/>
    <n v="1"/>
    <n v="0"/>
    <n v="0"/>
    <n v="0"/>
    <s v="N"/>
    <s v="N"/>
    <s v="N"/>
    <s v="Secawan "/>
    <s v="Secawan"/>
    <m/>
    <x v="0"/>
    <s v="260117IQF9KFQ"/>
    <s v="Closed"/>
    <s v="Paid"/>
  </r>
  <r>
    <x v="4788"/>
    <x v="63"/>
    <x v="9"/>
    <n v="20"/>
    <n v="1"/>
    <n v="20"/>
    <n v="20"/>
    <n v="20"/>
    <s v="N"/>
    <s v="N"/>
    <s v="N"/>
    <s v="Restore "/>
    <s v="Restore"/>
    <m/>
    <x v="2"/>
    <s v="260117UAXGJ3I"/>
    <s v="Closed"/>
    <s v="Paid"/>
  </r>
  <r>
    <x v="4788"/>
    <x v="42"/>
    <x v="2"/>
    <n v="0"/>
    <n v="1"/>
    <n v="0"/>
    <n v="0"/>
    <n v="0"/>
    <s v="N"/>
    <s v="N"/>
    <s v="N"/>
    <s v="Restore "/>
    <s v="Restore"/>
    <m/>
    <x v="2"/>
    <s v="260117UAXGJ3I"/>
    <s v="Closed"/>
    <s v="Paid"/>
  </r>
  <r>
    <x v="4789"/>
    <x v="38"/>
    <x v="5"/>
    <n v="11.8"/>
    <n v="2"/>
    <n v="23.6"/>
    <n v="23.6"/>
    <n v="23.6"/>
    <s v="N"/>
    <s v="N"/>
    <s v="N"/>
    <s v="Secawan "/>
    <s v="Secawan"/>
    <m/>
    <x v="0"/>
    <s v="260117IQFJ75P"/>
    <s v="Closed"/>
    <s v="Paid"/>
  </r>
  <r>
    <x v="4789"/>
    <x v="2"/>
    <x v="2"/>
    <n v="0"/>
    <n v="1"/>
    <n v="0"/>
    <n v="0"/>
    <n v="0"/>
    <s v="N"/>
    <s v="N"/>
    <s v="N"/>
    <s v="Secawan "/>
    <s v="Secawan"/>
    <m/>
    <x v="0"/>
    <s v="260117IQFJ75P"/>
    <s v="Closed"/>
    <s v="Paid"/>
  </r>
  <r>
    <x v="4790"/>
    <x v="11"/>
    <x v="5"/>
    <n v="10.8"/>
    <n v="1"/>
    <n v="10.8"/>
    <n v="10.8"/>
    <n v="10.8"/>
    <s v="N"/>
    <s v="N"/>
    <s v="N"/>
    <s v="Secawan "/>
    <s v="Secawan"/>
    <m/>
    <x v="0"/>
    <s v="260117IQF95UR"/>
    <s v="Closed"/>
    <s v="Paid"/>
  </r>
  <r>
    <x v="4790"/>
    <x v="2"/>
    <x v="2"/>
    <n v="0"/>
    <n v="1"/>
    <n v="0"/>
    <n v="0"/>
    <n v="0"/>
    <s v="N"/>
    <s v="N"/>
    <s v="N"/>
    <s v="Secawan "/>
    <s v="Secawan"/>
    <m/>
    <x v="0"/>
    <s v="260117IQF95UR"/>
    <s v="Closed"/>
    <s v="Paid"/>
  </r>
  <r>
    <x v="4791"/>
    <x v="56"/>
    <x v="5"/>
    <n v="12.8"/>
    <n v="2"/>
    <n v="25.6"/>
    <n v="20"/>
    <n v="20"/>
    <s v="N"/>
    <s v="N"/>
    <s v="N"/>
    <s v="Secawan "/>
    <s v="Secawan"/>
    <m/>
    <x v="0"/>
    <s v="260117IQF5JTL"/>
    <s v="Closed"/>
    <s v="Paid"/>
  </r>
  <r>
    <x v="4791"/>
    <x v="2"/>
    <x v="2"/>
    <n v="0"/>
    <n v="1"/>
    <n v="0"/>
    <n v="0"/>
    <n v="0"/>
    <s v="N"/>
    <s v="N"/>
    <s v="N"/>
    <s v="Secawan "/>
    <s v="Secawan"/>
    <m/>
    <x v="0"/>
    <s v="260117IQF5JTL"/>
    <s v="Closed"/>
    <s v="Paid"/>
  </r>
  <r>
    <x v="47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7IG"/>
    <s v="Closed"/>
    <s v="Paid"/>
  </r>
  <r>
    <x v="4792"/>
    <x v="2"/>
    <x v="2"/>
    <n v="0"/>
    <n v="1"/>
    <n v="0"/>
    <n v="0"/>
    <n v="0"/>
    <s v="N"/>
    <s v="N"/>
    <s v="N"/>
    <s v="Secawan "/>
    <s v="Secawan"/>
    <m/>
    <x v="0"/>
    <s v="260117IQFJ7IG"/>
    <s v="Closed"/>
    <s v="Paid"/>
  </r>
  <r>
    <x v="4792"/>
    <x v="5"/>
    <x v="4"/>
    <n v="5.2"/>
    <n v="1"/>
    <n v="5.2"/>
    <n v="5.2"/>
    <n v="5.2"/>
    <s v="N"/>
    <s v="N"/>
    <s v="N"/>
    <s v="Secawan "/>
    <s v="Secawan"/>
    <m/>
    <x v="0"/>
    <s v="260117IQFJ7IG"/>
    <s v="Closed"/>
    <s v="Paid"/>
  </r>
  <r>
    <x v="4793"/>
    <x v="100"/>
    <x v="7"/>
    <n v="5.66"/>
    <n v="1"/>
    <n v="5.66"/>
    <n v="5.66"/>
    <n v="5.66"/>
    <s v="N"/>
    <s v="N"/>
    <s v="Y"/>
    <s v="Bens Bakery "/>
    <s v="Bens Bakery"/>
    <m/>
    <x v="1"/>
    <s v="260117VEWN4ZF"/>
    <s v="Closed"/>
    <s v="Paid"/>
  </r>
  <r>
    <x v="4793"/>
    <x v="68"/>
    <x v="7"/>
    <n v="14.15"/>
    <n v="1"/>
    <n v="14.15"/>
    <n v="14.15"/>
    <n v="14.15"/>
    <s v="N"/>
    <s v="N"/>
    <s v="Y"/>
    <s v="Bens Bakery "/>
    <s v="Bens Bakery"/>
    <m/>
    <x v="1"/>
    <s v="260117VEWN4ZF"/>
    <s v="Closed"/>
    <s v="Paid"/>
  </r>
  <r>
    <x v="4793"/>
    <x v="69"/>
    <x v="7"/>
    <n v="9.43"/>
    <n v="2"/>
    <n v="18.86"/>
    <n v="18.86"/>
    <n v="18.86"/>
    <s v="N"/>
    <s v="N"/>
    <s v="Y"/>
    <s v="Bens Bakery "/>
    <s v="Bens Bakery"/>
    <m/>
    <x v="1"/>
    <s v="260117VEWN4ZF"/>
    <s v="Closed"/>
    <s v="Paid"/>
  </r>
  <r>
    <x v="4793"/>
    <x v="64"/>
    <x v="7"/>
    <n v="16.98"/>
    <n v="1"/>
    <n v="16.98"/>
    <n v="16.98"/>
    <n v="16.98"/>
    <s v="N"/>
    <s v="N"/>
    <s v="Y"/>
    <s v="Bens Bakery "/>
    <s v="Bens Bakery"/>
    <m/>
    <x v="1"/>
    <s v="260117VEWN4ZF"/>
    <s v="Closed"/>
    <s v="Paid"/>
  </r>
  <r>
    <x v="4793"/>
    <x v="15"/>
    <x v="2"/>
    <n v="0"/>
    <n v="1"/>
    <n v="0"/>
    <n v="0"/>
    <n v="0"/>
    <s v="N"/>
    <s v="N"/>
    <s v="N"/>
    <s v="Bens Bakery "/>
    <s v="Bens Bakery"/>
    <m/>
    <x v="1"/>
    <s v="260117VEWN4ZF"/>
    <s v="Closed"/>
    <s v="Paid"/>
  </r>
  <r>
    <x v="4794"/>
    <x v="2"/>
    <x v="2"/>
    <n v="0"/>
    <n v="1"/>
    <n v="0"/>
    <n v="0"/>
    <n v="0"/>
    <s v="N"/>
    <s v="N"/>
    <s v="N"/>
    <s v="Secawan "/>
    <s v="Secawan"/>
    <m/>
    <x v="0"/>
    <s v="260117IQFEPUO"/>
    <s v="Closed"/>
    <s v="Paid"/>
  </r>
  <r>
    <x v="4794"/>
    <x v="155"/>
    <x v="5"/>
    <n v="7.8"/>
    <n v="1"/>
    <n v="7.8"/>
    <n v="7.8"/>
    <n v="7.8"/>
    <s v="N"/>
    <s v="N"/>
    <s v="N"/>
    <s v="Secawan "/>
    <s v="Secawan"/>
    <m/>
    <x v="0"/>
    <s v="260117IQFEPUO"/>
    <s v="Closed"/>
    <s v="Paid"/>
  </r>
  <r>
    <x v="4795"/>
    <x v="14"/>
    <x v="2"/>
    <n v="0"/>
    <n v="1"/>
    <n v="0"/>
    <n v="0"/>
    <n v="0"/>
    <s v="N"/>
    <s v="N"/>
    <s v="N"/>
    <s v="Bens Bakery "/>
    <s v="Bens Bakery"/>
    <m/>
    <x v="1"/>
    <s v="260117VEWTYK9"/>
    <s v="Closed"/>
    <s v="Paid"/>
  </r>
  <r>
    <x v="4795"/>
    <x v="49"/>
    <x v="7"/>
    <n v="5.66"/>
    <n v="1"/>
    <n v="5.66"/>
    <n v="5.66"/>
    <n v="5.66"/>
    <s v="N"/>
    <s v="N"/>
    <s v="Y"/>
    <s v="Bens Bakery "/>
    <s v="Bens Bakery"/>
    <m/>
    <x v="1"/>
    <s v="260117VEWTYK9"/>
    <s v="Closed"/>
    <s v="Paid"/>
  </r>
  <r>
    <x v="4795"/>
    <x v="87"/>
    <x v="7"/>
    <n v="2.83"/>
    <n v="1"/>
    <n v="2.83"/>
    <n v="2.83"/>
    <n v="2.83"/>
    <s v="N"/>
    <s v="N"/>
    <s v="Y"/>
    <s v="Bens Bakery "/>
    <s v="Bens Bakery"/>
    <m/>
    <x v="1"/>
    <s v="260117VEWTYK9"/>
    <s v="Closed"/>
    <s v="Paid"/>
  </r>
  <r>
    <x v="4796"/>
    <x v="103"/>
    <x v="5"/>
    <n v="11.8"/>
    <n v="1"/>
    <n v="11.8"/>
    <n v="11.8"/>
    <n v="11.8"/>
    <s v="N"/>
    <s v="N"/>
    <s v="N"/>
    <s v="Secawan "/>
    <s v="Secawan"/>
    <m/>
    <x v="0"/>
    <s v="260117IQFYKXQ"/>
    <s v="Closed"/>
    <s v="Paid"/>
  </r>
  <r>
    <x v="4796"/>
    <x v="31"/>
    <x v="3"/>
    <n v="18"/>
    <n v="1"/>
    <n v="18"/>
    <n v="18"/>
    <n v="18"/>
    <s v="N"/>
    <s v="N"/>
    <s v="N"/>
    <s v="Secawan "/>
    <s v="Secawan"/>
    <m/>
    <x v="0"/>
    <s v="260117IQFYKXQ"/>
    <s v="Closed"/>
    <s v="Paid"/>
  </r>
  <r>
    <x v="4796"/>
    <x v="130"/>
    <x v="4"/>
    <n v="12.5"/>
    <n v="1"/>
    <n v="12.5"/>
    <n v="12.5"/>
    <n v="12.5"/>
    <s v="N"/>
    <s v="N"/>
    <s v="N"/>
    <s v="Secawan "/>
    <s v="Secawan"/>
    <m/>
    <x v="0"/>
    <s v="260117IQFYKXQ"/>
    <s v="Closed"/>
    <s v="Paid"/>
  </r>
  <r>
    <x v="4796"/>
    <x v="4"/>
    <x v="2"/>
    <n v="0"/>
    <n v="1"/>
    <n v="0"/>
    <n v="0"/>
    <n v="0"/>
    <s v="N"/>
    <s v="N"/>
    <s v="N"/>
    <s v="Secawan "/>
    <s v="Secawan"/>
    <m/>
    <x v="0"/>
    <s v="260117IQFYKXQ"/>
    <s v="Closed"/>
    <s v="Paid"/>
  </r>
  <r>
    <x v="4796"/>
    <x v="28"/>
    <x v="3"/>
    <n v="6.8"/>
    <n v="1"/>
    <n v="6.8"/>
    <n v="6.8"/>
    <n v="6.8"/>
    <s v="N"/>
    <s v="N"/>
    <s v="N"/>
    <s v="Secawan "/>
    <s v="Secawan"/>
    <m/>
    <x v="0"/>
    <s v="260117IQFYKXQ"/>
    <s v="Closed"/>
    <s v="Paid"/>
  </r>
  <r>
    <x v="479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YKXQ"/>
    <s v="Closed"/>
    <s v="Paid"/>
  </r>
  <r>
    <x v="479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YKXQ"/>
    <s v="Closed"/>
    <s v="Paid"/>
  </r>
  <r>
    <x v="4796"/>
    <x v="37"/>
    <x v="5"/>
    <n v="7.8"/>
    <n v="1"/>
    <n v="7.8"/>
    <n v="7.8"/>
    <n v="7.8"/>
    <s v="N"/>
    <s v="N"/>
    <s v="N"/>
    <s v="Secawan "/>
    <s v="Secawan"/>
    <m/>
    <x v="0"/>
    <s v="260117IQFYKXQ"/>
    <s v="Closed"/>
    <s v="Paid"/>
  </r>
  <r>
    <x v="4796"/>
    <x v="50"/>
    <x v="5"/>
    <n v="3.5"/>
    <n v="1"/>
    <n v="3.5"/>
    <n v="3.5"/>
    <n v="3.5"/>
    <s v="N"/>
    <s v="N"/>
    <s v="N"/>
    <s v="Secawan "/>
    <s v="Secawan"/>
    <m/>
    <x v="0"/>
    <s v="260117IQFYKXQ"/>
    <s v="Closed"/>
    <s v="Paid"/>
  </r>
  <r>
    <x v="4797"/>
    <x v="38"/>
    <x v="5"/>
    <n v="11.8"/>
    <n v="1"/>
    <n v="11.8"/>
    <n v="11.8"/>
    <n v="11.8"/>
    <s v="N"/>
    <s v="N"/>
    <s v="N"/>
    <s v="Secawan "/>
    <s v="Secawan"/>
    <m/>
    <x v="0"/>
    <s v="260117IQFLU4T"/>
    <s v="Closed"/>
    <s v="Paid"/>
  </r>
  <r>
    <x v="4797"/>
    <x v="2"/>
    <x v="2"/>
    <n v="0"/>
    <n v="1"/>
    <n v="0"/>
    <n v="0"/>
    <n v="0"/>
    <s v="N"/>
    <s v="N"/>
    <s v="N"/>
    <s v="Secawan "/>
    <s v="Secawan"/>
    <m/>
    <x v="0"/>
    <s v="260117IQFLU4T"/>
    <s v="Closed"/>
    <s v="Paid"/>
  </r>
  <r>
    <x v="47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U4T"/>
    <s v="Closed"/>
    <s v="Paid"/>
  </r>
  <r>
    <x v="4798"/>
    <x v="5"/>
    <x v="4"/>
    <n v="5.2"/>
    <n v="1"/>
    <n v="5.2"/>
    <n v="5.2"/>
    <n v="5.2"/>
    <s v="N"/>
    <s v="N"/>
    <s v="N"/>
    <s v="Secawan "/>
    <s v="Secawan"/>
    <m/>
    <x v="0"/>
    <s v="260117IQFFPJ8"/>
    <s v="Closed"/>
    <s v="Paid"/>
  </r>
  <r>
    <x v="4798"/>
    <x v="4"/>
    <x v="2"/>
    <n v="0"/>
    <n v="1"/>
    <n v="0"/>
    <n v="0"/>
    <n v="0"/>
    <s v="N"/>
    <s v="N"/>
    <s v="N"/>
    <s v="Secawan "/>
    <s v="Secawan"/>
    <m/>
    <x v="0"/>
    <s v="260117IQFFPJ8"/>
    <s v="Closed"/>
    <s v="Paid"/>
  </r>
  <r>
    <x v="4798"/>
    <x v="18"/>
    <x v="5"/>
    <n v="7.8"/>
    <n v="1"/>
    <n v="7.8"/>
    <n v="7.8"/>
    <n v="7.8"/>
    <s v="N"/>
    <s v="N"/>
    <s v="N"/>
    <s v="Secawan "/>
    <s v="Secawan"/>
    <m/>
    <x v="0"/>
    <s v="260117IQFFPJ8"/>
    <s v="Closed"/>
    <s v="Paid"/>
  </r>
  <r>
    <x v="4799"/>
    <x v="42"/>
    <x v="2"/>
    <n v="0"/>
    <n v="1"/>
    <n v="0"/>
    <n v="0"/>
    <n v="0"/>
    <s v="N"/>
    <s v="N"/>
    <s v="N"/>
    <s v="Restore "/>
    <s v="Restore"/>
    <m/>
    <x v="2"/>
    <s v="260117UAXQ852"/>
    <s v="Closed"/>
    <s v="Paid"/>
  </r>
  <r>
    <x v="4799"/>
    <x v="58"/>
    <x v="9"/>
    <n v="19"/>
    <n v="1"/>
    <n v="19"/>
    <n v="19"/>
    <n v="19"/>
    <s v="N"/>
    <s v="N"/>
    <s v="N"/>
    <s v="Restore "/>
    <s v="Restore"/>
    <m/>
    <x v="2"/>
    <s v="260117UAXQ852"/>
    <s v="Closed"/>
    <s v="Paid"/>
  </r>
  <r>
    <x v="4799"/>
    <x v="63"/>
    <x v="9"/>
    <n v="20"/>
    <n v="1"/>
    <n v="20"/>
    <n v="20"/>
    <n v="20"/>
    <s v="N"/>
    <s v="N"/>
    <s v="N"/>
    <s v="Restore "/>
    <s v="Restore"/>
    <m/>
    <x v="2"/>
    <s v="260117UAXQ852"/>
    <s v="Closed"/>
    <s v="Paid"/>
  </r>
  <r>
    <x v="4800"/>
    <x v="76"/>
    <x v="7"/>
    <n v="7.55"/>
    <n v="1"/>
    <n v="7.55"/>
    <n v="7.55"/>
    <n v="7.55"/>
    <s v="N"/>
    <s v="N"/>
    <s v="Y"/>
    <s v="Bens Bakery "/>
    <s v="Bens Bakery"/>
    <m/>
    <x v="1"/>
    <s v="260117VEWWXI4"/>
    <s v="Closed"/>
    <s v="Paid"/>
  </r>
  <r>
    <x v="4800"/>
    <x v="14"/>
    <x v="2"/>
    <n v="0"/>
    <n v="1"/>
    <n v="0"/>
    <n v="0"/>
    <n v="0"/>
    <s v="N"/>
    <s v="N"/>
    <s v="N"/>
    <s v="Bens Bakery "/>
    <s v="Bens Bakery"/>
    <m/>
    <x v="1"/>
    <s v="260117VEWWXI4"/>
    <s v="Closed"/>
    <s v="Paid"/>
  </r>
  <r>
    <x v="4800"/>
    <x v="83"/>
    <x v="7"/>
    <n v="3.3"/>
    <n v="1"/>
    <n v="3.3"/>
    <n v="3.3"/>
    <n v="3.3"/>
    <s v="N"/>
    <s v="N"/>
    <s v="Y"/>
    <s v="Bens Bakery "/>
    <s v="Bens Bakery"/>
    <m/>
    <x v="1"/>
    <s v="260117VEWWXI4"/>
    <s v="Closed"/>
    <s v="Paid"/>
  </r>
  <r>
    <x v="4801"/>
    <x v="40"/>
    <x v="5"/>
    <n v="18.5"/>
    <n v="1"/>
    <n v="18.5"/>
    <n v="18.5"/>
    <n v="18.5"/>
    <s v="N"/>
    <s v="N"/>
    <s v="N"/>
    <s v="Secawan "/>
    <s v="Secawan"/>
    <m/>
    <x v="0"/>
    <s v="260117IQFMXG2"/>
    <s v="Closed"/>
    <s v="Paid"/>
  </r>
  <r>
    <x v="480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XG2"/>
    <s v="Closed"/>
    <s v="Paid"/>
  </r>
  <r>
    <x v="4801"/>
    <x v="90"/>
    <x v="1"/>
    <n v="6"/>
    <n v="1"/>
    <n v="6"/>
    <n v="6"/>
    <n v="6"/>
    <s v="N"/>
    <s v="N"/>
    <s v="N"/>
    <s v="Secawan "/>
    <s v="Secawan"/>
    <m/>
    <x v="0"/>
    <s v="260117IQFMXG2"/>
    <s v="Closed"/>
    <s v="Paid"/>
  </r>
  <r>
    <x v="4801"/>
    <x v="5"/>
    <x v="4"/>
    <n v="5.2"/>
    <n v="1"/>
    <n v="5.2"/>
    <n v="5.2"/>
    <n v="5.2"/>
    <s v="N"/>
    <s v="N"/>
    <s v="N"/>
    <s v="Secawan "/>
    <s v="Secawan"/>
    <m/>
    <x v="0"/>
    <s v="260117IQFMXG2"/>
    <s v="Closed"/>
    <s v="Paid"/>
  </r>
  <r>
    <x v="4801"/>
    <x v="2"/>
    <x v="2"/>
    <n v="0"/>
    <n v="1"/>
    <n v="0"/>
    <n v="0"/>
    <n v="0"/>
    <s v="N"/>
    <s v="N"/>
    <s v="N"/>
    <s v="Secawan "/>
    <s v="Secawan"/>
    <m/>
    <x v="0"/>
    <s v="260117IQFMXG2"/>
    <s v="Closed"/>
    <s v="Paid"/>
  </r>
  <r>
    <x v="4802"/>
    <x v="31"/>
    <x v="3"/>
    <n v="18"/>
    <n v="1"/>
    <n v="18"/>
    <n v="18"/>
    <n v="18"/>
    <s v="N"/>
    <s v="N"/>
    <s v="N"/>
    <s v="Secawan "/>
    <s v="Secawan"/>
    <m/>
    <x v="0"/>
    <s v="260117IQFKXY1"/>
    <s v="Closed"/>
    <s v="Paid"/>
  </r>
  <r>
    <x v="4802"/>
    <x v="4"/>
    <x v="2"/>
    <n v="0"/>
    <n v="1"/>
    <n v="0"/>
    <n v="0"/>
    <n v="0"/>
    <s v="N"/>
    <s v="N"/>
    <s v="N"/>
    <s v="Secawan "/>
    <s v="Secawan"/>
    <m/>
    <x v="0"/>
    <s v="260117IQFKXY1"/>
    <s v="Closed"/>
    <s v="Paid"/>
  </r>
  <r>
    <x v="4803"/>
    <x v="2"/>
    <x v="2"/>
    <n v="0"/>
    <n v="1"/>
    <n v="0"/>
    <n v="0"/>
    <n v="0"/>
    <s v="N"/>
    <s v="N"/>
    <s v="N"/>
    <s v="Secawan "/>
    <s v="Secawan"/>
    <m/>
    <x v="0"/>
    <s v="260117IQFJT6K"/>
    <s v="Closed"/>
    <s v="Paid"/>
  </r>
  <r>
    <x v="4803"/>
    <x v="24"/>
    <x v="5"/>
    <n v="13.8"/>
    <n v="1"/>
    <n v="13.8"/>
    <n v="13.8"/>
    <n v="13.8"/>
    <s v="N"/>
    <s v="N"/>
    <s v="N"/>
    <s v="Secawan "/>
    <s v="Secawan"/>
    <m/>
    <x v="0"/>
    <s v="260117IQFJT6K"/>
    <s v="Closed"/>
    <s v="Paid"/>
  </r>
  <r>
    <x v="4804"/>
    <x v="4"/>
    <x v="2"/>
    <n v="0"/>
    <n v="1"/>
    <n v="0"/>
    <n v="0"/>
    <n v="0"/>
    <s v="N"/>
    <s v="N"/>
    <s v="N"/>
    <s v="Secawan "/>
    <s v="Secawan"/>
    <m/>
    <x v="0"/>
    <s v="260117IQFJ8V3"/>
    <s v="Closed"/>
    <s v="Paid"/>
  </r>
  <r>
    <x v="4804"/>
    <x v="87"/>
    <x v="5"/>
    <n v="1.5"/>
    <n v="1"/>
    <n v="1.5"/>
    <n v="1.5"/>
    <n v="1.5"/>
    <s v="N"/>
    <s v="N"/>
    <s v="N"/>
    <s v="Secawan "/>
    <s v="Secawan"/>
    <m/>
    <x v="0"/>
    <s v="260117IQFJ8V3"/>
    <s v="Closed"/>
    <s v="Paid"/>
  </r>
  <r>
    <x v="4805"/>
    <x v="15"/>
    <x v="2"/>
    <n v="0"/>
    <n v="1"/>
    <n v="0"/>
    <n v="0"/>
    <n v="0"/>
    <s v="N"/>
    <s v="N"/>
    <s v="N"/>
    <s v="Bens Bakery "/>
    <s v="Bens Bakery"/>
    <m/>
    <x v="1"/>
    <s v="260117VEW54LO"/>
    <s v="Closed"/>
    <s v="Paid"/>
  </r>
  <r>
    <x v="4805"/>
    <x v="25"/>
    <x v="7"/>
    <n v="5.66"/>
    <n v="1"/>
    <n v="5.66"/>
    <n v="5.66"/>
    <n v="5.66"/>
    <s v="N"/>
    <s v="N"/>
    <s v="Y"/>
    <s v="Bens Bakery "/>
    <s v="Bens Bakery"/>
    <m/>
    <x v="1"/>
    <s v="260117VEW54LO"/>
    <s v="Closed"/>
    <s v="Paid"/>
  </r>
  <r>
    <x v="4806"/>
    <x v="5"/>
    <x v="4"/>
    <n v="5.2"/>
    <n v="1"/>
    <n v="5.2"/>
    <n v="5.2"/>
    <n v="5.2"/>
    <s v="N"/>
    <s v="N"/>
    <s v="N"/>
    <s v="Secawan "/>
    <s v="Secawan"/>
    <m/>
    <x v="0"/>
    <s v="260117IQFJI0L"/>
    <s v="Closed"/>
    <s v="Paid"/>
  </r>
  <r>
    <x v="4806"/>
    <x v="22"/>
    <x v="3"/>
    <n v="8.9"/>
    <n v="1"/>
    <n v="8.9"/>
    <n v="8.9"/>
    <n v="8.9"/>
    <s v="N"/>
    <s v="N"/>
    <s v="N"/>
    <s v="Secawan "/>
    <s v="Secawan"/>
    <m/>
    <x v="0"/>
    <s v="260117IQFJI0L"/>
    <s v="Closed"/>
    <s v="Paid"/>
  </r>
  <r>
    <x v="4806"/>
    <x v="2"/>
    <x v="2"/>
    <n v="0"/>
    <n v="1"/>
    <n v="0"/>
    <n v="0"/>
    <n v="0"/>
    <s v="N"/>
    <s v="N"/>
    <s v="N"/>
    <s v="Secawan "/>
    <s v="Secawan"/>
    <m/>
    <x v="0"/>
    <s v="260117IQFJI0L"/>
    <s v="Closed"/>
    <s v="Paid"/>
  </r>
  <r>
    <x v="480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I0L"/>
    <s v="Closed"/>
    <s v="Paid"/>
  </r>
  <r>
    <x v="4807"/>
    <x v="42"/>
    <x v="2"/>
    <n v="0"/>
    <n v="1"/>
    <n v="0"/>
    <n v="0"/>
    <n v="0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7"/>
    <x v="58"/>
    <x v="9"/>
    <n v="19"/>
    <n v="1"/>
    <n v="19"/>
    <n v="19"/>
    <n v="19"/>
    <s v="N"/>
    <s v="N"/>
    <s v="N"/>
    <s v="Restore "/>
    <s v="Restore"/>
    <m/>
    <x v="2"/>
    <s v="260117UAXYQR3"/>
    <s v="Closed"/>
    <s v="Paid"/>
  </r>
  <r>
    <x v="48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Z2E7"/>
    <s v="Closed"/>
    <s v="Paid"/>
  </r>
  <r>
    <x v="4808"/>
    <x v="93"/>
    <x v="9"/>
    <n v="20"/>
    <n v="1"/>
    <n v="20"/>
    <n v="20"/>
    <n v="20"/>
    <s v="N"/>
    <s v="N"/>
    <s v="N"/>
    <s v="Restore "/>
    <s v="Restore"/>
    <m/>
    <x v="2"/>
    <s v="260117UAXZ2E7"/>
    <s v="Closed"/>
    <s v="Paid"/>
  </r>
  <r>
    <x v="4808"/>
    <x v="42"/>
    <x v="2"/>
    <n v="0"/>
    <n v="1"/>
    <n v="0"/>
    <n v="0"/>
    <n v="0"/>
    <s v="N"/>
    <s v="N"/>
    <s v="N"/>
    <s v="Restore "/>
    <s v="Restore"/>
    <m/>
    <x v="2"/>
    <s v="260117UAXZ2E7"/>
    <s v="Closed"/>
    <s v="Paid"/>
  </r>
  <r>
    <x v="4809"/>
    <x v="117"/>
    <x v="6"/>
    <n v="10"/>
    <n v="1"/>
    <n v="10"/>
    <n v="10"/>
    <n v="10"/>
    <s v="N"/>
    <s v="N"/>
    <s v="N"/>
    <s v="Secawan "/>
    <s v="Secawan"/>
    <m/>
    <x v="0"/>
    <s v="260117IQFODZV"/>
    <s v="Closed"/>
    <s v="Paid"/>
  </r>
  <r>
    <x v="48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ODZV"/>
    <s v="Closed"/>
    <s v="Paid"/>
  </r>
  <r>
    <x v="4809"/>
    <x v="2"/>
    <x v="2"/>
    <n v="0"/>
    <n v="1"/>
    <n v="0"/>
    <n v="0"/>
    <n v="0"/>
    <s v="N"/>
    <s v="N"/>
    <s v="N"/>
    <s v="Secawan "/>
    <s v="Secawan"/>
    <m/>
    <x v="0"/>
    <s v="260117IQFODZV"/>
    <s v="Closed"/>
    <s v="Paid"/>
  </r>
  <r>
    <x v="48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7IQFODZV"/>
    <s v="Closed"/>
    <s v="Paid"/>
  </r>
  <r>
    <x v="4809"/>
    <x v="81"/>
    <x v="3"/>
    <n v="15"/>
    <n v="1"/>
    <n v="15"/>
    <n v="15"/>
    <n v="15"/>
    <s v="N"/>
    <s v="N"/>
    <s v="N"/>
    <s v="Secawan "/>
    <s v="Secawan"/>
    <m/>
    <x v="0"/>
    <s v="260117IQFODZV"/>
    <s v="Closed"/>
    <s v="Paid"/>
  </r>
  <r>
    <x v="4810"/>
    <x v="4"/>
    <x v="2"/>
    <n v="0"/>
    <n v="1"/>
    <n v="0"/>
    <n v="0"/>
    <n v="0"/>
    <s v="N"/>
    <s v="N"/>
    <s v="N"/>
    <s v="Secawan "/>
    <s v="Secawan"/>
    <m/>
    <x v="0"/>
    <s v="260117IQFQ04L"/>
    <s v="Closed"/>
    <s v="Paid"/>
  </r>
  <r>
    <x v="4810"/>
    <x v="34"/>
    <x v="3"/>
    <n v="10.9"/>
    <n v="1"/>
    <n v="10.9"/>
    <n v="10.9"/>
    <n v="10.9"/>
    <s v="N"/>
    <s v="N"/>
    <s v="N"/>
    <s v="Secawan "/>
    <s v="Secawan"/>
    <m/>
    <x v="0"/>
    <s v="260117IQFQ04L"/>
    <s v="Closed"/>
    <s v="Paid"/>
  </r>
  <r>
    <x v="4810"/>
    <x v="50"/>
    <x v="5"/>
    <n v="3.5"/>
    <n v="1"/>
    <n v="3.5"/>
    <n v="3.5"/>
    <n v="3.5"/>
    <s v="N"/>
    <s v="N"/>
    <s v="N"/>
    <s v="Secawan "/>
    <s v="Secawan"/>
    <m/>
    <x v="0"/>
    <s v="260117IQFQ04L"/>
    <s v="Closed"/>
    <s v="Paid"/>
  </r>
  <r>
    <x v="4811"/>
    <x v="4"/>
    <x v="2"/>
    <n v="0"/>
    <n v="1"/>
    <n v="0"/>
    <n v="0"/>
    <n v="0"/>
    <s v="N"/>
    <s v="N"/>
    <s v="N"/>
    <s v="Secawan "/>
    <s v="Secawan"/>
    <m/>
    <x v="0"/>
    <s v="260117IQFXGVE"/>
    <s v="Closed"/>
    <s v="Paid"/>
  </r>
  <r>
    <x v="4811"/>
    <x v="130"/>
    <x v="4"/>
    <n v="12.5"/>
    <n v="1"/>
    <n v="12.5"/>
    <n v="12.5"/>
    <n v="12.5"/>
    <s v="N"/>
    <s v="N"/>
    <s v="N"/>
    <s v="Secawan "/>
    <s v="Secawan"/>
    <m/>
    <x v="0"/>
    <s v="260117IQFXGVE"/>
    <s v="Closed"/>
    <s v="Paid"/>
  </r>
  <r>
    <x v="481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XGVE"/>
    <s v="Closed"/>
    <s v="Paid"/>
  </r>
  <r>
    <x v="481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GVE"/>
    <s v="Closed"/>
    <s v="Paid"/>
  </r>
  <r>
    <x v="4811"/>
    <x v="18"/>
    <x v="5"/>
    <n v="6.8"/>
    <n v="1"/>
    <n v="6.8"/>
    <n v="6.8"/>
    <n v="6.8"/>
    <s v="N"/>
    <s v="N"/>
    <s v="N"/>
    <s v="Secawan "/>
    <s v="Secawan"/>
    <m/>
    <x v="0"/>
    <s v="260117IQFXGVE"/>
    <s v="Closed"/>
    <s v="Paid"/>
  </r>
  <r>
    <x v="4812"/>
    <x v="5"/>
    <x v="4"/>
    <n v="5.2"/>
    <n v="1"/>
    <n v="5.2"/>
    <n v="5.2"/>
    <n v="5.2"/>
    <s v="N"/>
    <s v="N"/>
    <s v="N"/>
    <s v="Secawan "/>
    <s v="Secawan"/>
    <m/>
    <x v="0"/>
    <s v="260117IQFTAN8"/>
    <s v="Closed"/>
    <s v="Paid"/>
  </r>
  <r>
    <x v="4812"/>
    <x v="4"/>
    <x v="2"/>
    <n v="0"/>
    <n v="1"/>
    <n v="0"/>
    <n v="0"/>
    <n v="0"/>
    <s v="N"/>
    <s v="N"/>
    <s v="N"/>
    <s v="Secawan "/>
    <s v="Secawan"/>
    <m/>
    <x v="0"/>
    <s v="260117IQFTAN8"/>
    <s v="Closed"/>
    <s v="Paid"/>
  </r>
  <r>
    <x v="481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TAN8"/>
    <s v="Closed"/>
    <s v="Paid"/>
  </r>
  <r>
    <x v="4813"/>
    <x v="5"/>
    <x v="4"/>
    <n v="5.2"/>
    <n v="1"/>
    <n v="5.2"/>
    <n v="5.2"/>
    <n v="5.2"/>
    <s v="N"/>
    <s v="N"/>
    <s v="N"/>
    <s v="Secawan "/>
    <s v="Secawan"/>
    <m/>
    <x v="0"/>
    <s v="260117IQF7DOQ"/>
    <s v="Closed"/>
    <s v="Paid"/>
  </r>
  <r>
    <x v="4813"/>
    <x v="18"/>
    <x v="5"/>
    <n v="6.8"/>
    <n v="1"/>
    <n v="6.8"/>
    <n v="6.8"/>
    <n v="6.8"/>
    <s v="N"/>
    <s v="N"/>
    <s v="N"/>
    <s v="Secawan "/>
    <s v="Secawan"/>
    <m/>
    <x v="0"/>
    <s v="260117IQF7DOQ"/>
    <s v="Closed"/>
    <s v="Paid"/>
  </r>
  <r>
    <x v="4813"/>
    <x v="4"/>
    <x v="2"/>
    <n v="0"/>
    <n v="1"/>
    <n v="0"/>
    <n v="0"/>
    <n v="0"/>
    <s v="N"/>
    <s v="N"/>
    <s v="N"/>
    <s v="Secawan "/>
    <s v="Secawan"/>
    <m/>
    <x v="0"/>
    <s v="260117IQF7DOQ"/>
    <s v="Closed"/>
    <s v="Paid"/>
  </r>
  <r>
    <x v="4814"/>
    <x v="120"/>
    <x v="9"/>
    <n v="13"/>
    <n v="1"/>
    <n v="13"/>
    <n v="13"/>
    <n v="13"/>
    <s v="N"/>
    <s v="N"/>
    <s v="N"/>
    <s v="Restore "/>
    <s v="Restore"/>
    <m/>
    <x v="2"/>
    <s v="260117UAX773P"/>
    <s v="Closed"/>
    <s v="Paid"/>
  </r>
  <r>
    <x v="4814"/>
    <x v="123"/>
    <x v="9"/>
    <n v="14.9"/>
    <n v="1"/>
    <n v="14.9"/>
    <n v="14.9"/>
    <n v="14.9"/>
    <s v="N"/>
    <s v="N"/>
    <s v="N"/>
    <s v="Restore "/>
    <s v="Restore"/>
    <m/>
    <x v="2"/>
    <s v="260117UAX773P"/>
    <s v="Closed"/>
    <s v="Paid"/>
  </r>
  <r>
    <x v="4814"/>
    <x v="42"/>
    <x v="2"/>
    <n v="0"/>
    <n v="1"/>
    <n v="0"/>
    <n v="0"/>
    <n v="0"/>
    <s v="N"/>
    <s v="N"/>
    <s v="N"/>
    <s v="Restore "/>
    <s v="Restore"/>
    <m/>
    <x v="2"/>
    <s v="260117UAX773P"/>
    <s v="Closed"/>
    <s v="Paid"/>
  </r>
  <r>
    <x v="481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JYH"/>
    <s v="Closed"/>
    <s v="Paid"/>
  </r>
  <r>
    <x v="4815"/>
    <x v="2"/>
    <x v="2"/>
    <n v="0"/>
    <n v="1"/>
    <n v="0"/>
    <n v="0"/>
    <n v="0"/>
    <s v="N"/>
    <s v="N"/>
    <s v="N"/>
    <s v="Secawan "/>
    <s v="Secawan"/>
    <m/>
    <x v="0"/>
    <s v="260117IQFRJYH"/>
    <s v="Closed"/>
    <s v="Paid"/>
  </r>
  <r>
    <x v="4816"/>
    <x v="42"/>
    <x v="2"/>
    <n v="0"/>
    <n v="1"/>
    <n v="0"/>
    <n v="0"/>
    <n v="0"/>
    <s v="N"/>
    <s v="N"/>
    <s v="N"/>
    <s v="Restore "/>
    <s v="Restore"/>
    <m/>
    <x v="2"/>
    <s v="260117UAXWYO5"/>
    <s v="Closed"/>
    <s v="Paid"/>
  </r>
  <r>
    <x v="48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YO5"/>
    <s v="Closed"/>
    <s v="Paid"/>
  </r>
  <r>
    <x v="4817"/>
    <x v="117"/>
    <x v="6"/>
    <n v="10"/>
    <n v="1"/>
    <n v="10"/>
    <n v="10"/>
    <n v="10"/>
    <s v="N"/>
    <s v="N"/>
    <s v="N"/>
    <s v="Secawan "/>
    <s v="Secawan"/>
    <m/>
    <x v="0"/>
    <s v="260117IQFLK7N"/>
    <s v="Closed"/>
    <s v="Paid"/>
  </r>
  <r>
    <x v="4817"/>
    <x v="4"/>
    <x v="2"/>
    <n v="0"/>
    <n v="1"/>
    <n v="0"/>
    <n v="0"/>
    <n v="0"/>
    <s v="N"/>
    <s v="N"/>
    <s v="N"/>
    <s v="Secawan "/>
    <s v="Secawan"/>
    <m/>
    <x v="0"/>
    <s v="260117IQFLK7N"/>
    <s v="Closed"/>
    <s v="Paid"/>
  </r>
  <r>
    <x v="4817"/>
    <x v="5"/>
    <x v="4"/>
    <n v="5.2"/>
    <n v="1"/>
    <n v="5.2"/>
    <n v="5.2"/>
    <n v="5.2"/>
    <s v="N"/>
    <s v="N"/>
    <s v="N"/>
    <s v="Secawan "/>
    <s v="Secawan"/>
    <m/>
    <x v="0"/>
    <s v="260117IQFLK7N"/>
    <s v="Closed"/>
    <s v="Paid"/>
  </r>
  <r>
    <x v="4818"/>
    <x v="14"/>
    <x v="2"/>
    <n v="0"/>
    <n v="1"/>
    <n v="0"/>
    <n v="0"/>
    <n v="0"/>
    <s v="N"/>
    <s v="N"/>
    <s v="N"/>
    <s v="Bens Bakery "/>
    <s v="Bens Bakery"/>
    <m/>
    <x v="1"/>
    <s v="260117VEW047Z"/>
    <s v="Closed"/>
    <s v="Paid"/>
  </r>
  <r>
    <x v="4818"/>
    <x v="25"/>
    <x v="7"/>
    <n v="5.66"/>
    <n v="2"/>
    <n v="11.32"/>
    <n v="11.32"/>
    <n v="11.32"/>
    <s v="N"/>
    <s v="N"/>
    <s v="Y"/>
    <s v="Bens Bakery "/>
    <s v="Bens Bakery"/>
    <m/>
    <x v="1"/>
    <s v="260117VEW047Z"/>
    <s v="Closed"/>
    <s v="Paid"/>
  </r>
  <r>
    <x v="4819"/>
    <x v="56"/>
    <x v="5"/>
    <n v="12.8"/>
    <n v="2"/>
    <n v="25.6"/>
    <n v="20"/>
    <n v="20"/>
    <s v="N"/>
    <s v="N"/>
    <s v="N"/>
    <s v="Secawan "/>
    <s v="Secawan"/>
    <m/>
    <x v="0"/>
    <s v="260117IQFL4Q2"/>
    <s v="Closed"/>
    <s v="Paid"/>
  </r>
  <r>
    <x v="4819"/>
    <x v="4"/>
    <x v="2"/>
    <n v="0"/>
    <n v="1"/>
    <n v="0"/>
    <n v="0"/>
    <n v="0"/>
    <s v="N"/>
    <s v="N"/>
    <s v="N"/>
    <s v="Secawan "/>
    <s v="Secawan"/>
    <m/>
    <x v="0"/>
    <s v="260117IQFL4Q2"/>
    <s v="Closed"/>
    <s v="Paid"/>
  </r>
  <r>
    <x v="4820"/>
    <x v="16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4"/>
    <x v="2"/>
    <n v="0"/>
    <n v="1"/>
    <n v="0"/>
    <n v="0"/>
    <n v="0"/>
    <s v="N"/>
    <s v="N"/>
    <s v="N"/>
    <s v="Secawan "/>
    <s v="Secawan"/>
    <m/>
    <x v="0"/>
    <s v="260117IQFWTP2"/>
    <s v="Closed"/>
    <s v="Paid"/>
  </r>
  <r>
    <x v="4820"/>
    <x v="31"/>
    <x v="3"/>
    <n v="18"/>
    <n v="1"/>
    <n v="18"/>
    <n v="18"/>
    <n v="18"/>
    <s v="N"/>
    <s v="N"/>
    <s v="N"/>
    <s v="Secawan "/>
    <s v="Secawan"/>
    <m/>
    <x v="0"/>
    <s v="260117IQFWTP2"/>
    <s v="Closed"/>
    <s v="Paid"/>
  </r>
  <r>
    <x v="482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TP2"/>
    <s v="Closed"/>
    <s v="Paid"/>
  </r>
  <r>
    <x v="48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L4"/>
    <s v="Closed"/>
    <s v="Paid"/>
  </r>
  <r>
    <x v="4821"/>
    <x v="42"/>
    <x v="2"/>
    <n v="0"/>
    <n v="1"/>
    <n v="0"/>
    <n v="0"/>
    <n v="0"/>
    <s v="N"/>
    <s v="N"/>
    <s v="N"/>
    <s v="Restore "/>
    <s v="Restore"/>
    <m/>
    <x v="2"/>
    <s v="260117UAXJGL4"/>
    <s v="Closed"/>
    <s v="Paid"/>
  </r>
  <r>
    <x v="4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QVM2"/>
    <s v="Closed"/>
    <s v="Paid"/>
  </r>
  <r>
    <x v="4822"/>
    <x v="4"/>
    <x v="2"/>
    <n v="0"/>
    <n v="1"/>
    <n v="0"/>
    <n v="0"/>
    <n v="0"/>
    <s v="N"/>
    <s v="N"/>
    <s v="N"/>
    <s v="Secawan "/>
    <s v="Secawan"/>
    <m/>
    <x v="0"/>
    <s v="260117IQFQVM2"/>
    <s v="Closed"/>
    <s v="Paid"/>
  </r>
  <r>
    <x v="4822"/>
    <x v="18"/>
    <x v="5"/>
    <n v="6.8"/>
    <n v="1"/>
    <n v="6.8"/>
    <n v="6.8"/>
    <n v="6.8"/>
    <s v="N"/>
    <s v="N"/>
    <s v="N"/>
    <s v="Secawan "/>
    <s v="Secawan"/>
    <m/>
    <x v="0"/>
    <s v="260117IQFQVM2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3"/>
    <x v="42"/>
    <x v="2"/>
    <n v="0"/>
    <n v="1"/>
    <n v="0"/>
    <n v="0"/>
    <n v="0"/>
    <s v="N"/>
    <s v="N"/>
    <s v="N"/>
    <s v="Restore "/>
    <s v="Restore"/>
    <m/>
    <x v="2"/>
    <s v="260117UAXA3C0"/>
    <s v="Closed"/>
    <s v="Paid"/>
  </r>
  <r>
    <x v="4823"/>
    <x v="58"/>
    <x v="9"/>
    <n v="19"/>
    <n v="1"/>
    <n v="19"/>
    <n v="19"/>
    <n v="19"/>
    <s v="N"/>
    <s v="N"/>
    <s v="N"/>
    <s v="Restore "/>
    <s v="Restore"/>
    <m/>
    <x v="2"/>
    <s v="260117UAXA3C0"/>
    <s v="Closed"/>
    <s v="Paid"/>
  </r>
  <r>
    <x v="4824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KG2"/>
    <s v="Closed"/>
    <s v="Paid"/>
  </r>
  <r>
    <x v="4824"/>
    <x v="2"/>
    <x v="2"/>
    <n v="0"/>
    <n v="1"/>
    <n v="0"/>
    <n v="0"/>
    <n v="0"/>
    <s v="N"/>
    <s v="N"/>
    <s v="N"/>
    <s v="Secawan "/>
    <s v="Secawan"/>
    <m/>
    <x v="0"/>
    <s v="260117IQFWKG2"/>
    <s v="Closed"/>
    <s v="Paid"/>
  </r>
  <r>
    <x v="4825"/>
    <x v="25"/>
    <x v="7"/>
    <n v="5.66"/>
    <n v="1"/>
    <n v="5.66"/>
    <n v="5.66"/>
    <n v="5.66"/>
    <s v="N"/>
    <s v="N"/>
    <s v="Y"/>
    <s v="Bens Bakery "/>
    <s v="Bens Bakery"/>
    <m/>
    <x v="1"/>
    <s v="260117VEW128R"/>
    <s v="Closed"/>
    <s v="Paid"/>
  </r>
  <r>
    <x v="4825"/>
    <x v="14"/>
    <x v="2"/>
    <n v="0"/>
    <n v="1"/>
    <n v="0"/>
    <n v="0"/>
    <n v="0"/>
    <s v="N"/>
    <s v="N"/>
    <s v="N"/>
    <s v="Bens Bakery "/>
    <s v="Bens Bakery"/>
    <m/>
    <x v="1"/>
    <s v="260117VEW128R"/>
    <s v="Closed"/>
    <s v="Paid"/>
  </r>
  <r>
    <x v="4826"/>
    <x v="2"/>
    <x v="2"/>
    <n v="0"/>
    <n v="1"/>
    <n v="0"/>
    <n v="0"/>
    <n v="0"/>
    <s v="N"/>
    <s v="N"/>
    <s v="N"/>
    <s v="Secawan "/>
    <s v="Secawan"/>
    <m/>
    <x v="0"/>
    <s v="260117IQF925A"/>
    <s v="Closed"/>
    <s v="Paid"/>
  </r>
  <r>
    <x v="4826"/>
    <x v="40"/>
    <x v="5"/>
    <n v="18.5"/>
    <n v="1"/>
    <n v="18.5"/>
    <n v="18.5"/>
    <n v="18.5"/>
    <s v="N"/>
    <s v="N"/>
    <s v="N"/>
    <s v="Secawan "/>
    <s v="Secawan"/>
    <m/>
    <x v="0"/>
    <s v="260117IQF925A"/>
    <s v="Closed"/>
    <s v="Paid"/>
  </r>
  <r>
    <x v="4826"/>
    <x v="5"/>
    <x v="4"/>
    <n v="5.2"/>
    <n v="1"/>
    <n v="5.2"/>
    <n v="5.2"/>
    <n v="5.2"/>
    <s v="N"/>
    <s v="N"/>
    <s v="N"/>
    <s v="Secawan "/>
    <s v="Secawan"/>
    <m/>
    <x v="0"/>
    <s v="260117IQF925A"/>
    <s v="Closed"/>
    <s v="Paid"/>
  </r>
  <r>
    <x v="4827"/>
    <x v="64"/>
    <x v="7"/>
    <n v="16.98"/>
    <n v="1"/>
    <n v="16.98"/>
    <n v="16.98"/>
    <n v="16.98"/>
    <s v="N"/>
    <s v="N"/>
    <s v="Y"/>
    <s v="Bens Bakery "/>
    <s v="Bens Bakery"/>
    <m/>
    <x v="1"/>
    <s v="260117VEWSHNJ"/>
    <s v="Closed"/>
    <s v="Paid"/>
  </r>
  <r>
    <x v="4827"/>
    <x v="14"/>
    <x v="2"/>
    <n v="0"/>
    <n v="1"/>
    <n v="0"/>
    <n v="0"/>
    <n v="0"/>
    <s v="N"/>
    <s v="N"/>
    <s v="N"/>
    <s v="Bens Bakery "/>
    <s v="Bens Bakery"/>
    <m/>
    <x v="1"/>
    <s v="260117VEWSHNJ"/>
    <s v="Closed"/>
    <s v="Paid"/>
  </r>
  <r>
    <x v="4828"/>
    <x v="40"/>
    <x v="5"/>
    <n v="18.5"/>
    <n v="1"/>
    <n v="18.5"/>
    <n v="18.5"/>
    <n v="18.5"/>
    <s v="N"/>
    <s v="N"/>
    <s v="N"/>
    <s v="Secawan "/>
    <s v="Secawan"/>
    <m/>
    <x v="0"/>
    <s v="260117IQF4UI3"/>
    <s v="Closed"/>
    <s v="Paid"/>
  </r>
  <r>
    <x v="4828"/>
    <x v="5"/>
    <x v="4"/>
    <n v="5.2"/>
    <n v="1"/>
    <n v="5.2"/>
    <n v="5.2"/>
    <n v="5.2"/>
    <s v="N"/>
    <s v="N"/>
    <s v="N"/>
    <s v="Secawan "/>
    <s v="Secawan"/>
    <m/>
    <x v="0"/>
    <s v="260117IQF4UI3"/>
    <s v="Closed"/>
    <s v="Paid"/>
  </r>
  <r>
    <x v="4828"/>
    <x v="27"/>
    <x v="3"/>
    <n v="9.9"/>
    <n v="1"/>
    <n v="9.9"/>
    <n v="9.9"/>
    <n v="9.9"/>
    <s v="N"/>
    <s v="N"/>
    <s v="N"/>
    <s v="Secawan "/>
    <s v="Secawan"/>
    <m/>
    <x v="0"/>
    <s v="260117IQF4UI3"/>
    <s v="Closed"/>
    <s v="Paid"/>
  </r>
  <r>
    <x v="4828"/>
    <x v="2"/>
    <x v="2"/>
    <n v="0"/>
    <n v="1"/>
    <n v="0"/>
    <n v="0"/>
    <n v="0"/>
    <s v="N"/>
    <s v="N"/>
    <s v="N"/>
    <s v="Secawan "/>
    <s v="Secawan"/>
    <m/>
    <x v="0"/>
    <s v="260117IQF4UI3"/>
    <s v="Closed"/>
    <s v="Paid"/>
  </r>
  <r>
    <x v="482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UI3"/>
    <s v="Closed"/>
    <s v="Paid"/>
  </r>
  <r>
    <x v="482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R316"/>
    <s v="Closed"/>
    <s v="Paid"/>
  </r>
  <r>
    <x v="4829"/>
    <x v="31"/>
    <x v="3"/>
    <n v="18"/>
    <n v="1"/>
    <n v="18"/>
    <n v="18"/>
    <n v="18"/>
    <s v="N"/>
    <s v="N"/>
    <s v="N"/>
    <s v="Secawan "/>
    <s v="Secawan"/>
    <m/>
    <x v="0"/>
    <s v="260117IQFR316"/>
    <s v="Closed"/>
    <s v="Paid"/>
  </r>
  <r>
    <x v="4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R316"/>
    <s v="Closed"/>
    <s v="Paid"/>
  </r>
  <r>
    <x v="4829"/>
    <x v="4"/>
    <x v="2"/>
    <n v="0"/>
    <n v="1"/>
    <n v="0"/>
    <n v="0"/>
    <n v="0"/>
    <s v="N"/>
    <s v="N"/>
    <s v="N"/>
    <s v="Secawan "/>
    <s v="Secawan"/>
    <m/>
    <x v="0"/>
    <s v="260117IQFR316"/>
    <s v="Closed"/>
    <s v="Paid"/>
  </r>
  <r>
    <x v="4829"/>
    <x v="50"/>
    <x v="5"/>
    <n v="3.5"/>
    <n v="1"/>
    <n v="3.5"/>
    <n v="3.5"/>
    <n v="3.5"/>
    <s v="N"/>
    <s v="N"/>
    <s v="N"/>
    <s v="Secawan "/>
    <s v="Secawan"/>
    <m/>
    <x v="0"/>
    <s v="260117IQFR316"/>
    <s v="Closed"/>
    <s v="Paid"/>
  </r>
  <r>
    <x v="4829"/>
    <x v="130"/>
    <x v="4"/>
    <n v="12.5"/>
    <n v="1"/>
    <n v="12.5"/>
    <n v="12.5"/>
    <n v="12.5"/>
    <s v="N"/>
    <s v="N"/>
    <s v="N"/>
    <s v="Secawan "/>
    <s v="Secawan"/>
    <m/>
    <x v="0"/>
    <s v="260117IQFR316"/>
    <s v="Closed"/>
    <s v="Paid"/>
  </r>
  <r>
    <x v="4830"/>
    <x v="42"/>
    <x v="2"/>
    <n v="0"/>
    <n v="1"/>
    <n v="0"/>
    <n v="0"/>
    <n v="0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0"/>
    <x v="58"/>
    <x v="9"/>
    <n v="19"/>
    <n v="1"/>
    <n v="19"/>
    <n v="19"/>
    <n v="19"/>
    <s v="N"/>
    <s v="N"/>
    <s v="N"/>
    <s v="Restore "/>
    <s v="Restore"/>
    <m/>
    <x v="2"/>
    <s v="260117UAXZNXW"/>
    <s v="Closed"/>
    <s v="Paid"/>
  </r>
  <r>
    <x v="4831"/>
    <x v="2"/>
    <x v="2"/>
    <n v="0"/>
    <n v="1"/>
    <n v="0"/>
    <n v="0"/>
    <n v="0"/>
    <s v="N"/>
    <s v="N"/>
    <s v="N"/>
    <s v="Secawan "/>
    <s v="Secawan"/>
    <m/>
    <x v="0"/>
    <s v="260117IQFGS7C"/>
    <s v="Closed"/>
    <s v="Paid"/>
  </r>
  <r>
    <x v="4831"/>
    <x v="23"/>
    <x v="5"/>
    <n v="9.8000000000000007"/>
    <n v="3"/>
    <n v="29.4"/>
    <n v="29.4"/>
    <n v="29.4"/>
    <s v="N"/>
    <s v="N"/>
    <s v="N"/>
    <s v="Secawan "/>
    <s v="Secawan"/>
    <m/>
    <x v="0"/>
    <s v="260117IQFGS7C"/>
    <s v="Closed"/>
    <s v="Paid"/>
  </r>
  <r>
    <x v="4832"/>
    <x v="66"/>
    <x v="1"/>
    <n v="6"/>
    <n v="1"/>
    <n v="6"/>
    <n v="6"/>
    <n v="6"/>
    <s v="N"/>
    <s v="N"/>
    <s v="N"/>
    <s v="Secawan "/>
    <s v="Secawan"/>
    <m/>
    <x v="0"/>
    <s v="260117IQFF3QW"/>
    <s v="Closed"/>
    <s v="Paid"/>
  </r>
  <r>
    <x v="4832"/>
    <x v="56"/>
    <x v="5"/>
    <n v="12.8"/>
    <n v="1"/>
    <n v="12.8"/>
    <n v="12.8"/>
    <n v="12.8"/>
    <s v="N"/>
    <s v="N"/>
    <s v="N"/>
    <s v="Secawan "/>
    <s v="Secawan"/>
    <m/>
    <x v="0"/>
    <s v="260117IQFF3QW"/>
    <s v="Closed"/>
    <s v="Paid"/>
  </r>
  <r>
    <x v="4832"/>
    <x v="6"/>
    <x v="5"/>
    <n v="7.8"/>
    <n v="1"/>
    <n v="7.8"/>
    <n v="7.8"/>
    <n v="7.8"/>
    <s v="N"/>
    <s v="N"/>
    <s v="N"/>
    <s v="Secawan "/>
    <s v="Secawan"/>
    <m/>
    <x v="0"/>
    <s v="260117IQFF3QW"/>
    <s v="Closed"/>
    <s v="Paid"/>
  </r>
  <r>
    <x v="4832"/>
    <x v="8"/>
    <x v="6"/>
    <n v="4"/>
    <n v="1"/>
    <n v="4"/>
    <n v="4"/>
    <n v="4"/>
    <s v="N"/>
    <s v="N"/>
    <s v="N"/>
    <s v="Secawan "/>
    <s v="Secawan"/>
    <m/>
    <x v="0"/>
    <s v="260117IQFF3QW"/>
    <s v="Closed"/>
    <s v="Paid"/>
  </r>
  <r>
    <x v="4832"/>
    <x v="4"/>
    <x v="2"/>
    <n v="0"/>
    <n v="1"/>
    <n v="0"/>
    <n v="0"/>
    <n v="0"/>
    <s v="N"/>
    <s v="N"/>
    <s v="N"/>
    <s v="Secawan "/>
    <s v="Secawan"/>
    <m/>
    <x v="0"/>
    <s v="260117IQFF3QW"/>
    <s v="Closed"/>
    <s v="Paid"/>
  </r>
  <r>
    <x v="48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CGWK"/>
    <s v="Closed"/>
    <s v="Paid"/>
  </r>
  <r>
    <x v="4833"/>
    <x v="42"/>
    <x v="2"/>
    <n v="0"/>
    <n v="1"/>
    <n v="0"/>
    <n v="0"/>
    <n v="0"/>
    <s v="N"/>
    <s v="N"/>
    <s v="N"/>
    <s v="Restore "/>
    <s v="Restore"/>
    <m/>
    <x v="2"/>
    <s v="260117UAXCGWK"/>
    <s v="Closed"/>
    <s v="Paid"/>
  </r>
  <r>
    <x v="4834"/>
    <x v="15"/>
    <x v="2"/>
    <n v="0"/>
    <n v="1"/>
    <n v="0"/>
    <n v="0"/>
    <n v="0"/>
    <s v="N"/>
    <s v="N"/>
    <s v="N"/>
    <s v="Bens Bakery "/>
    <s v="Bens Bakery"/>
    <m/>
    <x v="1"/>
    <s v="260117VEWNBV4"/>
    <s v="Closed"/>
    <s v="Paid"/>
  </r>
  <r>
    <x v="4834"/>
    <x v="44"/>
    <x v="7"/>
    <n v="7.55"/>
    <n v="2"/>
    <n v="15.1"/>
    <n v="15.1"/>
    <n v="15.1"/>
    <s v="N"/>
    <s v="N"/>
    <s v="Y"/>
    <s v="Bens Bakery "/>
    <s v="Bens Bakery"/>
    <m/>
    <x v="1"/>
    <s v="260117VEWNBV4"/>
    <s v="Closed"/>
    <s v="Paid"/>
  </r>
  <r>
    <x v="4835"/>
    <x v="42"/>
    <x v="2"/>
    <n v="0"/>
    <n v="1"/>
    <n v="0"/>
    <n v="0"/>
    <n v="0"/>
    <s v="N"/>
    <s v="N"/>
    <s v="N"/>
    <s v="Restore "/>
    <s v="Restore"/>
    <m/>
    <x v="2"/>
    <s v="260117UAXAN1J"/>
    <s v="Closed"/>
    <s v="Paid"/>
  </r>
  <r>
    <x v="4835"/>
    <x v="101"/>
    <x v="9"/>
    <n v="20"/>
    <n v="1"/>
    <n v="20"/>
    <n v="20"/>
    <n v="20"/>
    <s v="N"/>
    <s v="N"/>
    <s v="N"/>
    <s v="Restore "/>
    <s v="Restore"/>
    <m/>
    <x v="2"/>
    <s v="260117UAXAN1J"/>
    <s v="Closed"/>
    <s v="Paid"/>
  </r>
  <r>
    <x v="4836"/>
    <x v="63"/>
    <x v="9"/>
    <n v="20"/>
    <n v="1"/>
    <n v="20"/>
    <n v="20"/>
    <n v="20"/>
    <s v="N"/>
    <s v="N"/>
    <s v="N"/>
    <s v="Restore "/>
    <s v="Restore"/>
    <m/>
    <x v="2"/>
    <s v="260117UAXUHID"/>
    <s v="Closed"/>
    <s v="Paid"/>
  </r>
  <r>
    <x v="4836"/>
    <x v="42"/>
    <x v="2"/>
    <n v="0"/>
    <n v="1"/>
    <n v="0"/>
    <n v="0"/>
    <n v="0"/>
    <s v="N"/>
    <s v="N"/>
    <s v="N"/>
    <s v="Restore "/>
    <s v="Restore"/>
    <m/>
    <x v="2"/>
    <s v="260117UAXUHID"/>
    <s v="Closed"/>
    <s v="Paid"/>
  </r>
  <r>
    <x v="4837"/>
    <x v="50"/>
    <x v="5"/>
    <n v="3.5"/>
    <n v="1"/>
    <n v="3.5"/>
    <n v="3.5"/>
    <n v="3.5"/>
    <s v="N"/>
    <s v="N"/>
    <s v="N"/>
    <s v="Secawan "/>
    <s v="Secawan"/>
    <m/>
    <x v="0"/>
    <s v="260117IQFM3DI"/>
    <s v="Closed"/>
    <s v="Paid"/>
  </r>
  <r>
    <x v="4837"/>
    <x v="27"/>
    <x v="3"/>
    <n v="9.9"/>
    <n v="1"/>
    <n v="9.9"/>
    <n v="9.9"/>
    <n v="9.9"/>
    <s v="N"/>
    <s v="N"/>
    <s v="N"/>
    <s v="Secawan "/>
    <s v="Secawan"/>
    <m/>
    <x v="0"/>
    <s v="260117IQFM3DI"/>
    <s v="Closed"/>
    <s v="Paid"/>
  </r>
  <r>
    <x v="4837"/>
    <x v="2"/>
    <x v="2"/>
    <n v="0"/>
    <n v="1"/>
    <n v="0"/>
    <n v="0"/>
    <n v="0"/>
    <s v="N"/>
    <s v="N"/>
    <s v="N"/>
    <s v="Secawan "/>
    <s v="Secawan"/>
    <m/>
    <x v="0"/>
    <s v="260117IQFM3DI"/>
    <s v="Closed"/>
    <s v="Paid"/>
  </r>
  <r>
    <x v="4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3DI"/>
    <s v="Closed"/>
    <s v="Paid"/>
  </r>
  <r>
    <x v="4837"/>
    <x v="28"/>
    <x v="3"/>
    <n v="6.8"/>
    <n v="1"/>
    <n v="6.8"/>
    <n v="6.8"/>
    <n v="6.8"/>
    <s v="N"/>
    <s v="N"/>
    <s v="N"/>
    <s v="Secawan "/>
    <s v="Secawan"/>
    <m/>
    <x v="0"/>
    <s v="260117IQFM3DI"/>
    <s v="Closed"/>
    <s v="Paid"/>
  </r>
  <r>
    <x v="4837"/>
    <x v="5"/>
    <x v="4"/>
    <n v="5.2"/>
    <n v="1"/>
    <n v="5.2"/>
    <n v="5.2"/>
    <n v="5.2"/>
    <s v="N"/>
    <s v="N"/>
    <s v="N"/>
    <s v="Secawan "/>
    <s v="Secawan"/>
    <m/>
    <x v="0"/>
    <s v="260117IQFM3DI"/>
    <s v="Closed"/>
    <s v="Paid"/>
  </r>
  <r>
    <x v="4838"/>
    <x v="2"/>
    <x v="2"/>
    <n v="0"/>
    <n v="1"/>
    <n v="0"/>
    <n v="0"/>
    <n v="0"/>
    <s v="N"/>
    <s v="N"/>
    <s v="N"/>
    <s v="Secawan "/>
    <s v="Secawan"/>
    <m/>
    <x v="0"/>
    <s v="260117IQFWUBO"/>
    <s v="Closed"/>
    <s v="Paid"/>
  </r>
  <r>
    <x v="4838"/>
    <x v="109"/>
    <x v="5"/>
    <n v="4.8"/>
    <n v="1"/>
    <n v="4.8"/>
    <n v="4.8"/>
    <n v="4.8"/>
    <s v="N"/>
    <s v="N"/>
    <s v="N"/>
    <s v="Secawan "/>
    <s v="Secawan"/>
    <m/>
    <x v="0"/>
    <s v="260117IQFWUBO"/>
    <s v="Closed"/>
    <s v="Paid"/>
  </r>
  <r>
    <x v="4839"/>
    <x v="2"/>
    <x v="2"/>
    <n v="0"/>
    <n v="1"/>
    <n v="0"/>
    <n v="0"/>
    <n v="0"/>
    <s v="N"/>
    <s v="N"/>
    <s v="N"/>
    <s v="Secawan "/>
    <s v="Secawan"/>
    <m/>
    <x v="0"/>
    <s v="260117IQFSORJ"/>
    <s v="Closed"/>
    <s v="Paid"/>
  </r>
  <r>
    <x v="4839"/>
    <x v="5"/>
    <x v="4"/>
    <n v="5.2"/>
    <n v="1"/>
    <n v="5.2"/>
    <n v="5.2"/>
    <n v="5.2"/>
    <s v="N"/>
    <s v="N"/>
    <s v="N"/>
    <s v="Secawan "/>
    <s v="Secawan"/>
    <m/>
    <x v="0"/>
    <s v="260117IQFSORJ"/>
    <s v="Closed"/>
    <s v="Paid"/>
  </r>
  <r>
    <x v="48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SORJ"/>
    <s v="Closed"/>
    <s v="Paid"/>
  </r>
  <r>
    <x v="4840"/>
    <x v="87"/>
    <x v="7"/>
    <n v="2.83"/>
    <n v="1"/>
    <n v="2.83"/>
    <n v="2.83"/>
    <n v="2.83"/>
    <s v="N"/>
    <s v="N"/>
    <s v="Y"/>
    <s v="Bens Bakery "/>
    <s v="Bens Bakery"/>
    <m/>
    <x v="1"/>
    <s v="260117VEWQ067"/>
    <s v="Closed"/>
    <s v="Paid"/>
  </r>
  <r>
    <x v="4840"/>
    <x v="15"/>
    <x v="2"/>
    <n v="0"/>
    <n v="1"/>
    <n v="0"/>
    <n v="0"/>
    <n v="0"/>
    <s v="N"/>
    <s v="N"/>
    <s v="N"/>
    <s v="Bens Bakery "/>
    <s v="Bens Bakery"/>
    <m/>
    <x v="1"/>
    <s v="260117VEWQ067"/>
    <s v="Closed"/>
    <s v="Paid"/>
  </r>
  <r>
    <x v="4840"/>
    <x v="77"/>
    <x v="7"/>
    <n v="5.66"/>
    <n v="1"/>
    <n v="5.66"/>
    <n v="5.66"/>
    <n v="5.66"/>
    <s v="N"/>
    <s v="N"/>
    <s v="Y"/>
    <s v="Bens Bakery "/>
    <s v="Bens Bakery"/>
    <m/>
    <x v="1"/>
    <s v="260117VEWQ067"/>
    <s v="Closed"/>
    <s v="Paid"/>
  </r>
  <r>
    <x v="4840"/>
    <x v="73"/>
    <x v="7"/>
    <n v="9.43"/>
    <n v="1"/>
    <n v="9.43"/>
    <n v="9.43"/>
    <n v="9.43"/>
    <s v="N"/>
    <s v="N"/>
    <s v="Y"/>
    <s v="Bens Bakery "/>
    <s v="Bens Bakery"/>
    <m/>
    <x v="1"/>
    <s v="260117VEWQ067"/>
    <s v="Closed"/>
    <s v="Paid"/>
  </r>
  <r>
    <x v="4841"/>
    <x v="2"/>
    <x v="2"/>
    <n v="0"/>
    <n v="1"/>
    <n v="0"/>
    <n v="0"/>
    <n v="0"/>
    <s v="N"/>
    <s v="N"/>
    <s v="N"/>
    <s v="Secawan "/>
    <s v="Secawan"/>
    <m/>
    <x v="0"/>
    <s v="260117IQFGHTA"/>
    <s v="Closed"/>
    <s v="Paid"/>
  </r>
  <r>
    <x v="4841"/>
    <x v="56"/>
    <x v="5"/>
    <n v="12.8"/>
    <n v="1"/>
    <n v="12.8"/>
    <n v="12.8"/>
    <n v="12.8"/>
    <s v="N"/>
    <s v="N"/>
    <s v="N"/>
    <s v="Secawan "/>
    <s v="Secawan"/>
    <m/>
    <x v="0"/>
    <s v="260117IQFGHTA"/>
    <s v="Closed"/>
    <s v="Paid"/>
  </r>
  <r>
    <x v="4842"/>
    <x v="42"/>
    <x v="2"/>
    <n v="0"/>
    <n v="1"/>
    <n v="0"/>
    <n v="0"/>
    <n v="0"/>
    <s v="N"/>
    <s v="N"/>
    <s v="N"/>
    <s v="Restore "/>
    <s v="Restore"/>
    <m/>
    <x v="2"/>
    <s v="260117UAX52K9"/>
    <s v="Closed"/>
    <s v="Paid"/>
  </r>
  <r>
    <x v="4842"/>
    <x v="58"/>
    <x v="9"/>
    <n v="19"/>
    <n v="1"/>
    <n v="19"/>
    <n v="19"/>
    <n v="19"/>
    <s v="N"/>
    <s v="N"/>
    <s v="N"/>
    <s v="Restore "/>
    <s v="Restore"/>
    <m/>
    <x v="2"/>
    <s v="260117UAX52K9"/>
    <s v="Closed"/>
    <s v="Paid"/>
  </r>
  <r>
    <x v="4843"/>
    <x v="87"/>
    <x v="7"/>
    <n v="2.83"/>
    <n v="1"/>
    <n v="2.83"/>
    <n v="2.83"/>
    <n v="2.83"/>
    <s v="N"/>
    <s v="N"/>
    <s v="Y"/>
    <s v="Bens Bakery "/>
    <s v="Bens Bakery"/>
    <m/>
    <x v="1"/>
    <s v="260117VEWF9M1"/>
    <s v="Closed"/>
    <s v="Paid"/>
  </r>
  <r>
    <x v="4843"/>
    <x v="14"/>
    <x v="2"/>
    <n v="0"/>
    <n v="1"/>
    <n v="0"/>
    <n v="0"/>
    <n v="0"/>
    <s v="N"/>
    <s v="N"/>
    <s v="N"/>
    <s v="Bens Bakery "/>
    <s v="Bens Bakery"/>
    <m/>
    <x v="1"/>
    <s v="260117VEWF9M1"/>
    <s v="Closed"/>
    <s v="Paid"/>
  </r>
  <r>
    <x v="4844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HNCI"/>
    <s v="Closed"/>
    <s v="Paid"/>
  </r>
  <r>
    <x v="4844"/>
    <x v="2"/>
    <x v="2"/>
    <n v="0"/>
    <n v="1"/>
    <n v="0"/>
    <n v="0"/>
    <n v="0"/>
    <s v="N"/>
    <s v="N"/>
    <s v="N"/>
    <s v="Secawan "/>
    <s v="Secawan"/>
    <m/>
    <x v="0"/>
    <s v="260117IQFHNCI"/>
    <s v="Closed"/>
    <s v="Paid"/>
  </r>
  <r>
    <x v="4845"/>
    <x v="4"/>
    <x v="2"/>
    <n v="0"/>
    <n v="1"/>
    <n v="0"/>
    <n v="0"/>
    <n v="0"/>
    <s v="N"/>
    <s v="N"/>
    <s v="N"/>
    <s v="Secawan "/>
    <s v="Secawan"/>
    <m/>
    <x v="0"/>
    <s v="260117IQFSIHH"/>
    <s v="Closed"/>
    <s v="Paid"/>
  </r>
  <r>
    <x v="4845"/>
    <x v="37"/>
    <x v="5"/>
    <n v="7.8"/>
    <n v="1"/>
    <n v="7.8"/>
    <n v="7.8"/>
    <n v="7.8"/>
    <s v="N"/>
    <s v="N"/>
    <s v="N"/>
    <s v="Secawan "/>
    <s v="Secawan"/>
    <m/>
    <x v="0"/>
    <s v="260117IQFSIHH"/>
    <s v="Closed"/>
    <s v="Paid"/>
  </r>
  <r>
    <x v="4845"/>
    <x v="82"/>
    <x v="5"/>
    <n v="6.9"/>
    <n v="1"/>
    <n v="6.9"/>
    <n v="6.9"/>
    <n v="6.9"/>
    <s v="N"/>
    <s v="N"/>
    <s v="N"/>
    <s v="Secawan "/>
    <s v="Secawan"/>
    <m/>
    <x v="0"/>
    <s v="260117IQFSIHH"/>
    <s v="Closed"/>
    <s v="Paid"/>
  </r>
  <r>
    <x v="484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SIHH"/>
    <s v="Closed"/>
    <s v="Paid"/>
  </r>
  <r>
    <x v="48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X2M"/>
    <s v="Closed"/>
    <s v="Paid"/>
  </r>
  <r>
    <x v="4846"/>
    <x v="42"/>
    <x v="2"/>
    <n v="0"/>
    <n v="1"/>
    <n v="0"/>
    <n v="0"/>
    <n v="0"/>
    <s v="N"/>
    <s v="N"/>
    <s v="N"/>
    <s v="Restore "/>
    <s v="Restore"/>
    <m/>
    <x v="2"/>
    <s v="260117UAXUX2M"/>
    <s v="Closed"/>
    <s v="Paid"/>
  </r>
  <r>
    <x v="484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X2M"/>
    <s v="Closed"/>
    <s v="Paid"/>
  </r>
  <r>
    <x v="4847"/>
    <x v="6"/>
    <x v="5"/>
    <n v="7.8"/>
    <n v="1"/>
    <n v="7.8"/>
    <n v="7.8"/>
    <n v="7.8"/>
    <s v="N"/>
    <s v="N"/>
    <s v="N"/>
    <s v="Secawan "/>
    <s v="Secawan"/>
    <m/>
    <x v="0"/>
    <s v="260117IQFKUQO"/>
    <s v="Closed"/>
    <s v="Paid"/>
  </r>
  <r>
    <x v="484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UQO"/>
    <s v="Closed"/>
    <s v="Paid"/>
  </r>
  <r>
    <x v="4847"/>
    <x v="4"/>
    <x v="2"/>
    <n v="0"/>
    <n v="1"/>
    <n v="0"/>
    <n v="0"/>
    <n v="0"/>
    <s v="N"/>
    <s v="N"/>
    <s v="N"/>
    <s v="Secawan "/>
    <s v="Secawan"/>
    <m/>
    <x v="0"/>
    <s v="260117IQFKUQO"/>
    <s v="Closed"/>
    <s v="Paid"/>
  </r>
  <r>
    <x v="4847"/>
    <x v="50"/>
    <x v="5"/>
    <n v="3.5"/>
    <n v="1"/>
    <n v="3.5"/>
    <n v="3.5"/>
    <n v="3.5"/>
    <s v="N"/>
    <s v="N"/>
    <s v="N"/>
    <s v="Secawan "/>
    <s v="Secawan"/>
    <m/>
    <x v="0"/>
    <s v="260117IQFKUQO"/>
    <s v="Closed"/>
    <s v="Paid"/>
  </r>
  <r>
    <x v="4847"/>
    <x v="130"/>
    <x v="4"/>
    <n v="12.5"/>
    <n v="1"/>
    <n v="12.5"/>
    <n v="12.5"/>
    <n v="12.5"/>
    <s v="N"/>
    <s v="N"/>
    <s v="N"/>
    <s v="Secawan "/>
    <s v="Secawan"/>
    <m/>
    <x v="0"/>
    <s v="260117IQFKUQO"/>
    <s v="Closed"/>
    <s v="Paid"/>
  </r>
  <r>
    <x v="4848"/>
    <x v="2"/>
    <x v="2"/>
    <n v="0"/>
    <n v="1"/>
    <n v="0"/>
    <n v="0"/>
    <n v="0"/>
    <s v="N"/>
    <s v="N"/>
    <s v="N"/>
    <s v="Secawan "/>
    <s v="Secawan"/>
    <m/>
    <x v="0"/>
    <s v="260117IQF8OB7"/>
    <s v="Closed"/>
    <s v="Paid"/>
  </r>
  <r>
    <x v="4848"/>
    <x v="5"/>
    <x v="4"/>
    <n v="5.2"/>
    <n v="1"/>
    <n v="5.2"/>
    <n v="5.2"/>
    <n v="5.2"/>
    <s v="N"/>
    <s v="N"/>
    <s v="N"/>
    <s v="Secawan "/>
    <s v="Secawan"/>
    <m/>
    <x v="0"/>
    <s v="260117IQF8OB7"/>
    <s v="Closed"/>
    <s v="Paid"/>
  </r>
  <r>
    <x v="4848"/>
    <x v="18"/>
    <x v="5"/>
    <n v="7.8"/>
    <n v="1"/>
    <n v="7.8"/>
    <n v="7.8"/>
    <n v="7.8"/>
    <s v="N"/>
    <s v="N"/>
    <s v="N"/>
    <s v="Secawan "/>
    <s v="Secawan"/>
    <m/>
    <x v="0"/>
    <s v="260117IQF8OB7"/>
    <s v="Closed"/>
    <s v="Paid"/>
  </r>
  <r>
    <x v="4849"/>
    <x v="30"/>
    <x v="5"/>
    <n v="3.4"/>
    <n v="2"/>
    <n v="6.8"/>
    <n v="6.8"/>
    <n v="6.8"/>
    <s v="N"/>
    <s v="N"/>
    <s v="N"/>
    <s v="Secawan "/>
    <s v="Secawan"/>
    <m/>
    <x v="0"/>
    <s v="260117IQF52YO"/>
    <s v="Closed"/>
    <s v="Paid"/>
  </r>
  <r>
    <x v="4849"/>
    <x v="2"/>
    <x v="2"/>
    <n v="0"/>
    <n v="1"/>
    <n v="0"/>
    <n v="0"/>
    <n v="0"/>
    <s v="N"/>
    <s v="N"/>
    <s v="N"/>
    <s v="Secawan "/>
    <s v="Secawan"/>
    <m/>
    <x v="0"/>
    <s v="260117IQF52YO"/>
    <s v="Closed"/>
    <s v="Paid"/>
  </r>
  <r>
    <x v="4850"/>
    <x v="79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62EQ"/>
    <s v="Closed"/>
    <s v="Paid"/>
  </r>
  <r>
    <x v="4850"/>
    <x v="2"/>
    <x v="2"/>
    <n v="0"/>
    <n v="1"/>
    <n v="0"/>
    <n v="0"/>
    <n v="0"/>
    <s v="N"/>
    <s v="N"/>
    <s v="N"/>
    <s v="Secawan "/>
    <s v="Secawan"/>
    <m/>
    <x v="0"/>
    <s v="260117IQF62EQ"/>
    <s v="Closed"/>
    <s v="Paid"/>
  </r>
  <r>
    <x v="4851"/>
    <x v="4"/>
    <x v="2"/>
    <n v="0"/>
    <n v="1"/>
    <n v="0"/>
    <n v="0"/>
    <n v="0"/>
    <s v="N"/>
    <s v="N"/>
    <s v="N"/>
    <s v="Secawan "/>
    <s v="Secawan"/>
    <m/>
    <x v="0"/>
    <s v="260117IQFYFZ7"/>
    <s v="Closed"/>
    <s v="Paid"/>
  </r>
  <r>
    <x v="4851"/>
    <x v="38"/>
    <x v="5"/>
    <n v="11.8"/>
    <n v="1"/>
    <n v="11.8"/>
    <n v="11.8"/>
    <n v="11.8"/>
    <s v="N"/>
    <s v="N"/>
    <s v="N"/>
    <s v="Secawan "/>
    <s v="Secawan"/>
    <m/>
    <x v="0"/>
    <s v="260117IQFYFZ7"/>
    <s v="Closed"/>
    <s v="Paid"/>
  </r>
  <r>
    <x v="4851"/>
    <x v="81"/>
    <x v="3"/>
    <n v="15"/>
    <n v="1"/>
    <n v="15"/>
    <n v="15"/>
    <n v="15"/>
    <s v="N"/>
    <s v="N"/>
    <s v="N"/>
    <s v="Secawan "/>
    <s v="Secawan"/>
    <m/>
    <x v="0"/>
    <s v="260117IQFYFZ7"/>
    <s v="Closed"/>
    <s v="Paid"/>
  </r>
  <r>
    <x v="4852"/>
    <x v="4"/>
    <x v="2"/>
    <n v="0"/>
    <n v="1"/>
    <n v="0"/>
    <n v="0"/>
    <n v="0"/>
    <s v="N"/>
    <s v="N"/>
    <s v="N"/>
    <s v="Secawan "/>
    <s v="Secawan"/>
    <m/>
    <x v="0"/>
    <s v="260117IQFQQF5"/>
    <s v="Closed"/>
    <s v="Paid"/>
  </r>
  <r>
    <x v="4852"/>
    <x v="50"/>
    <x v="5"/>
    <n v="3.5"/>
    <n v="2"/>
    <n v="7"/>
    <n v="7"/>
    <n v="7"/>
    <s v="N"/>
    <s v="N"/>
    <s v="N"/>
    <s v="Secawan "/>
    <s v="Secawan"/>
    <m/>
    <x v="0"/>
    <s v="260117IQFQQF5"/>
    <s v="Closed"/>
    <s v="Paid"/>
  </r>
  <r>
    <x v="4852"/>
    <x v="56"/>
    <x v="5"/>
    <n v="12.8"/>
    <n v="1"/>
    <n v="12.8"/>
    <n v="12.8"/>
    <n v="12.8"/>
    <s v="N"/>
    <s v="N"/>
    <s v="N"/>
    <s v="Secawan "/>
    <s v="Secawan"/>
    <m/>
    <x v="0"/>
    <s v="260117IQFQQF5"/>
    <s v="Closed"/>
    <s v="Paid"/>
  </r>
  <r>
    <x v="485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7IQFQQF5"/>
    <s v="Closed"/>
    <s v="Paid"/>
  </r>
  <r>
    <x v="4852"/>
    <x v="16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2"/>
    <x v="31"/>
    <x v="3"/>
    <n v="18"/>
    <n v="1"/>
    <n v="18"/>
    <n v="18"/>
    <n v="18"/>
    <s v="N"/>
    <s v="N"/>
    <s v="N"/>
    <s v="Secawan "/>
    <s v="Secawan"/>
    <m/>
    <x v="0"/>
    <s v="260117IQFQQF5"/>
    <s v="Closed"/>
    <s v="Paid"/>
  </r>
  <r>
    <x v="4853"/>
    <x v="58"/>
    <x v="9"/>
    <n v="19"/>
    <n v="1"/>
    <n v="19"/>
    <n v="19"/>
    <n v="19"/>
    <s v="N"/>
    <s v="N"/>
    <s v="N"/>
    <s v="Restore "/>
    <s v="Restore"/>
    <m/>
    <x v="2"/>
    <s v="260117UAXYB74"/>
    <s v="Closed"/>
    <s v="Paid"/>
  </r>
  <r>
    <x v="4853"/>
    <x v="101"/>
    <x v="9"/>
    <n v="20"/>
    <n v="1"/>
    <n v="20"/>
    <n v="20"/>
    <n v="20"/>
    <s v="N"/>
    <s v="N"/>
    <s v="N"/>
    <s v="Restore "/>
    <s v="Restore"/>
    <m/>
    <x v="2"/>
    <s v="260117UAXYB74"/>
    <s v="Closed"/>
    <s v="Paid"/>
  </r>
  <r>
    <x v="4853"/>
    <x v="128"/>
    <x v="2"/>
    <n v="0"/>
    <n v="1"/>
    <n v="0"/>
    <n v="0"/>
    <n v="0"/>
    <s v="N"/>
    <s v="N"/>
    <s v="N"/>
    <s v="Restore "/>
    <s v="Restore"/>
    <m/>
    <x v="2"/>
    <s v="260117UAXYB74"/>
    <s v="Closed"/>
    <s v="Paid"/>
  </r>
  <r>
    <x v="4854"/>
    <x v="2"/>
    <x v="2"/>
    <n v="0"/>
    <n v="1"/>
    <n v="0"/>
    <n v="0"/>
    <n v="0"/>
    <s v="N"/>
    <s v="N"/>
    <s v="N"/>
    <s v="Secawan "/>
    <s v="Secawan"/>
    <m/>
    <x v="0"/>
    <s v="260117IQFEFVY"/>
    <s v="Closed"/>
    <s v="Paid"/>
  </r>
  <r>
    <x v="485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EFVY"/>
    <s v="Closed"/>
    <s v="Paid"/>
  </r>
  <r>
    <x v="4855"/>
    <x v="56"/>
    <x v="5"/>
    <n v="12.8"/>
    <n v="1"/>
    <n v="12.8"/>
    <n v="12.8"/>
    <n v="12.8"/>
    <s v="N"/>
    <s v="N"/>
    <s v="N"/>
    <s v="Secawan "/>
    <s v="Secawan"/>
    <m/>
    <x v="0"/>
    <s v="260117IQFQ8YB"/>
    <s v="Closed"/>
    <s v="Paid"/>
  </r>
  <r>
    <x v="4855"/>
    <x v="2"/>
    <x v="2"/>
    <n v="0"/>
    <n v="1"/>
    <n v="0"/>
    <n v="0"/>
    <n v="0"/>
    <s v="N"/>
    <s v="N"/>
    <s v="N"/>
    <s v="Secawan "/>
    <s v="Secawan"/>
    <m/>
    <x v="0"/>
    <s v="260117IQFQ8YB"/>
    <s v="Closed"/>
    <s v="Paid"/>
  </r>
  <r>
    <x v="4855"/>
    <x v="38"/>
    <x v="5"/>
    <n v="11.8"/>
    <n v="2"/>
    <n v="23.6"/>
    <n v="23.6"/>
    <n v="23.6"/>
    <s v="N"/>
    <s v="N"/>
    <s v="N"/>
    <s v="Secawan "/>
    <s v="Secawan"/>
    <m/>
    <x v="0"/>
    <s v="260117IQFQ8YB"/>
    <s v="Closed"/>
    <s v="Paid"/>
  </r>
  <r>
    <x v="4856"/>
    <x v="30"/>
    <x v="5"/>
    <n v="3.4"/>
    <n v="1"/>
    <n v="3.4"/>
    <n v="3.4"/>
    <n v="3.4"/>
    <s v="N"/>
    <s v="N"/>
    <s v="N"/>
    <s v="Secawan "/>
    <s v="Secawan"/>
    <m/>
    <x v="0"/>
    <s v="260117IQFALOI"/>
    <s v="Closed"/>
    <s v="Paid"/>
  </r>
  <r>
    <x v="4856"/>
    <x v="2"/>
    <x v="2"/>
    <n v="0"/>
    <n v="1"/>
    <n v="0"/>
    <n v="0"/>
    <n v="0"/>
    <s v="N"/>
    <s v="N"/>
    <s v="N"/>
    <s v="Secawan "/>
    <s v="Secawan"/>
    <m/>
    <x v="0"/>
    <s v="260117IQFALOI"/>
    <s v="Closed"/>
    <s v="Paid"/>
  </r>
  <r>
    <x v="4857"/>
    <x v="42"/>
    <x v="2"/>
    <n v="0"/>
    <n v="1"/>
    <n v="0"/>
    <n v="0"/>
    <n v="0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9ANC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5"/>
    <x v="4"/>
    <n v="5.2"/>
    <n v="1"/>
    <n v="5.2"/>
    <n v="5.2"/>
    <n v="5.2"/>
    <s v="N"/>
    <s v="N"/>
    <s v="N"/>
    <s v="Secawan "/>
    <s v="Secawan"/>
    <m/>
    <x v="0"/>
    <s v="260117IQFOZ3J"/>
    <s v="Closed"/>
    <s v="Paid"/>
  </r>
  <r>
    <x v="4858"/>
    <x v="4"/>
    <x v="2"/>
    <n v="0"/>
    <n v="1"/>
    <n v="0"/>
    <n v="0"/>
    <n v="0"/>
    <s v="N"/>
    <s v="N"/>
    <s v="N"/>
    <s v="Secawan "/>
    <s v="Secawan"/>
    <m/>
    <x v="0"/>
    <s v="260117IQFOZ3J"/>
    <s v="Closed"/>
    <s v="Paid"/>
  </r>
  <r>
    <x v="4859"/>
    <x v="50"/>
    <x v="5"/>
    <n v="3.5"/>
    <n v="1"/>
    <n v="3.5"/>
    <n v="3.5"/>
    <n v="3.5"/>
    <s v="N"/>
    <s v="N"/>
    <s v="N"/>
    <s v="Secawan "/>
    <s v="Secawan"/>
    <m/>
    <x v="0"/>
    <s v="260117IQF7F04"/>
    <s v="Closed"/>
    <s v="Paid"/>
  </r>
  <r>
    <x v="4859"/>
    <x v="4"/>
    <x v="2"/>
    <n v="0"/>
    <n v="1"/>
    <n v="0"/>
    <n v="0"/>
    <n v="0"/>
    <s v="N"/>
    <s v="N"/>
    <s v="N"/>
    <s v="Secawan "/>
    <s v="Secawan"/>
    <m/>
    <x v="0"/>
    <s v="260117IQF7F04"/>
    <s v="Closed"/>
    <s v="Paid"/>
  </r>
  <r>
    <x v="4859"/>
    <x v="109"/>
    <x v="5"/>
    <n v="4.8"/>
    <n v="1"/>
    <n v="4.8"/>
    <n v="4.8"/>
    <n v="4.8"/>
    <s v="N"/>
    <s v="N"/>
    <s v="N"/>
    <s v="Secawan "/>
    <s v="Secawan"/>
    <m/>
    <x v="0"/>
    <s v="260117IQF7F04"/>
    <s v="Closed"/>
    <s v="Paid"/>
  </r>
  <r>
    <x v="4859"/>
    <x v="5"/>
    <x v="4"/>
    <n v="5.2"/>
    <n v="1"/>
    <n v="5.2"/>
    <n v="5.2"/>
    <n v="5.2"/>
    <s v="N"/>
    <s v="N"/>
    <s v="N"/>
    <s v="Secawan "/>
    <s v="Secawan"/>
    <m/>
    <x v="0"/>
    <s v="260117IQF7F04"/>
    <s v="Closed"/>
    <s v="Paid"/>
  </r>
  <r>
    <x v="4859"/>
    <x v="56"/>
    <x v="5"/>
    <n v="12.8"/>
    <n v="1"/>
    <n v="12.8"/>
    <n v="12.8"/>
    <n v="12.8"/>
    <s v="N"/>
    <s v="N"/>
    <s v="N"/>
    <s v="Secawan "/>
    <s v="Secawan"/>
    <m/>
    <x v="0"/>
    <s v="260117IQF7F04"/>
    <s v="Closed"/>
    <s v="Paid"/>
  </r>
  <r>
    <x v="4859"/>
    <x v="35"/>
    <x v="6"/>
    <n v="4.5"/>
    <n v="1"/>
    <n v="4.5"/>
    <n v="4.5"/>
    <n v="4.5"/>
    <s v="N"/>
    <s v="N"/>
    <s v="N"/>
    <s v="Secawan "/>
    <s v="Secawan"/>
    <m/>
    <x v="0"/>
    <s v="260117IQF7F04"/>
    <s v="Closed"/>
    <s v="Paid"/>
  </r>
  <r>
    <x v="4860"/>
    <x v="161"/>
    <x v="3"/>
    <n v="18"/>
    <n v="1"/>
    <n v="18"/>
    <n v="18"/>
    <n v="18"/>
    <s v="N"/>
    <s v="N"/>
    <s v="N"/>
    <s v="Secawan "/>
    <s v="Secawan"/>
    <m/>
    <x v="0"/>
    <s v="260117IQF7BRI"/>
    <s v="Closed"/>
    <s v="Paid"/>
  </r>
  <r>
    <x v="4860"/>
    <x v="6"/>
    <x v="5"/>
    <n v="7.8"/>
    <n v="1"/>
    <n v="7.8"/>
    <n v="7.8"/>
    <n v="7.8"/>
    <s v="N"/>
    <s v="N"/>
    <s v="N"/>
    <s v="Secawan "/>
    <s v="Secawan"/>
    <m/>
    <x v="0"/>
    <s v="260117IQF7BRI"/>
    <s v="Closed"/>
    <s v="Paid"/>
  </r>
  <r>
    <x v="4860"/>
    <x v="4"/>
    <x v="2"/>
    <n v="0"/>
    <n v="1"/>
    <n v="0"/>
    <n v="0"/>
    <n v="0"/>
    <s v="N"/>
    <s v="N"/>
    <s v="N"/>
    <s v="Secawan "/>
    <s v="Secawan"/>
    <m/>
    <x v="0"/>
    <s v="260117IQF7BRI"/>
    <s v="Closed"/>
    <s v="Paid"/>
  </r>
  <r>
    <x v="4860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7BRI"/>
    <s v="Closed"/>
    <s v="Paid"/>
  </r>
  <r>
    <x v="486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7BRI"/>
    <s v="Closed"/>
    <s v="Paid"/>
  </r>
  <r>
    <x v="4860"/>
    <x v="5"/>
    <x v="4"/>
    <n v="5.2"/>
    <n v="1"/>
    <n v="5.2"/>
    <n v="5.2"/>
    <n v="5.2"/>
    <s v="N"/>
    <s v="N"/>
    <s v="N"/>
    <s v="Secawan "/>
    <s v="Secawan"/>
    <m/>
    <x v="0"/>
    <s v="260117IQF7BRI"/>
    <s v="Closed"/>
    <s v="Paid"/>
  </r>
  <r>
    <x v="4860"/>
    <x v="33"/>
    <x v="3"/>
    <n v="7.9"/>
    <n v="1"/>
    <n v="7.9"/>
    <n v="7.9"/>
    <n v="7.9"/>
    <s v="N"/>
    <s v="N"/>
    <s v="N"/>
    <s v="Secawan "/>
    <s v="Secawan"/>
    <m/>
    <x v="0"/>
    <s v="260117IQF7BRI"/>
    <s v="Closed"/>
    <s v="Paid"/>
  </r>
  <r>
    <x v="486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7BRI"/>
    <s v="Closed"/>
    <s v="Paid"/>
  </r>
  <r>
    <x v="4860"/>
    <x v="34"/>
    <x v="3"/>
    <n v="10.9"/>
    <n v="1"/>
    <n v="10.9"/>
    <n v="10.9"/>
    <n v="10.9"/>
    <s v="N"/>
    <s v="N"/>
    <s v="N"/>
    <s v="Secawan "/>
    <s v="Secawan"/>
    <m/>
    <x v="0"/>
    <s v="260117IQF7BRI"/>
    <s v="Closed"/>
    <s v="Paid"/>
  </r>
  <r>
    <x v="4861"/>
    <x v="170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1"/>
    <x v="15"/>
    <x v="2"/>
    <n v="0"/>
    <n v="1"/>
    <n v="0"/>
    <n v="0"/>
    <n v="0"/>
    <s v="N"/>
    <s v="N"/>
    <s v="N"/>
    <s v="Bens Bakery "/>
    <s v="Bens Bakery"/>
    <m/>
    <x v="1"/>
    <s v="260117VEWNKO5"/>
    <s v="Closed"/>
    <s v="Paid"/>
  </r>
  <r>
    <x v="4861"/>
    <x v="89"/>
    <x v="7"/>
    <n v="3.3"/>
    <n v="3"/>
    <n v="9.9"/>
    <n v="9.9"/>
    <n v="9.9"/>
    <s v="N"/>
    <s v="N"/>
    <s v="Y"/>
    <s v="Bens Bakery "/>
    <s v="Bens Bakery"/>
    <m/>
    <x v="1"/>
    <s v="260117VEWNKO5"/>
    <s v="Closed"/>
    <s v="Paid"/>
  </r>
  <r>
    <x v="4862"/>
    <x v="94"/>
    <x v="3"/>
    <n v="5.8"/>
    <n v="2"/>
    <n v="11.6"/>
    <n v="11.6"/>
    <n v="11.6"/>
    <s v="N"/>
    <s v="N"/>
    <s v="N"/>
    <s v="Secawan "/>
    <s v="Secawan"/>
    <m/>
    <x v="0"/>
    <s v="260117IQFHY7H"/>
    <s v="Closed"/>
    <s v="Paid"/>
  </r>
  <r>
    <x v="486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HY7H"/>
    <s v="Closed"/>
    <s v="Paid"/>
  </r>
  <r>
    <x v="4862"/>
    <x v="28"/>
    <x v="3"/>
    <n v="6.8"/>
    <n v="2"/>
    <n v="13.6"/>
    <n v="13.6"/>
    <n v="13.6"/>
    <s v="N"/>
    <s v="N"/>
    <s v="N"/>
    <s v="Secawan "/>
    <s v="Secawan"/>
    <m/>
    <x v="0"/>
    <s v="260117IQFHY7H"/>
    <s v="Closed"/>
    <s v="Paid"/>
  </r>
  <r>
    <x v="48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HY7H"/>
    <s v="Closed"/>
    <s v="Paid"/>
  </r>
  <r>
    <x v="4862"/>
    <x v="103"/>
    <x v="5"/>
    <n v="11.8"/>
    <n v="1"/>
    <n v="11.8"/>
    <n v="11.8"/>
    <n v="11.8"/>
    <s v="N"/>
    <s v="N"/>
    <s v="N"/>
    <s v="Secawan "/>
    <s v="Secawan"/>
    <m/>
    <x v="0"/>
    <s v="260117IQFHY7H"/>
    <s v="Closed"/>
    <s v="Paid"/>
  </r>
  <r>
    <x v="4862"/>
    <x v="2"/>
    <x v="2"/>
    <n v="0"/>
    <n v="1"/>
    <n v="0"/>
    <n v="0"/>
    <n v="0"/>
    <s v="N"/>
    <s v="N"/>
    <s v="N"/>
    <s v="Secawan "/>
    <s v="Secawan"/>
    <m/>
    <x v="0"/>
    <s v="260117IQFHY7H"/>
    <s v="Closed"/>
    <s v="Paid"/>
  </r>
  <r>
    <x v="4863"/>
    <x v="14"/>
    <x v="2"/>
    <n v="0"/>
    <n v="1"/>
    <n v="0"/>
    <n v="0"/>
    <n v="0"/>
    <s v="N"/>
    <s v="N"/>
    <s v="N"/>
    <s v="Bens Bakery "/>
    <s v="Bens Bakery"/>
    <m/>
    <x v="1"/>
    <s v="260117VEWENW7"/>
    <s v="Closed"/>
    <s v="Paid"/>
  </r>
  <r>
    <x v="4863"/>
    <x v="100"/>
    <x v="7"/>
    <n v="5.66"/>
    <n v="1"/>
    <n v="5.66"/>
    <n v="5.66"/>
    <n v="5.66"/>
    <s v="N"/>
    <s v="N"/>
    <s v="Y"/>
    <s v="Bens Bakery "/>
    <s v="Bens Bakery"/>
    <m/>
    <x v="1"/>
    <s v="260117VEWENW7"/>
    <s v="Closed"/>
    <s v="Paid"/>
  </r>
  <r>
    <x v="4863"/>
    <x v="171"/>
    <x v="7"/>
    <n v="7.55"/>
    <n v="1"/>
    <n v="7.55"/>
    <n v="7.55"/>
    <n v="7.55"/>
    <s v="N"/>
    <s v="N"/>
    <s v="Y"/>
    <s v="Bens Bakery "/>
    <s v="Bens Bakery"/>
    <m/>
    <x v="1"/>
    <s v="260117VEWENW7"/>
    <s v="Closed"/>
    <s v="Paid"/>
  </r>
  <r>
    <x v="4864"/>
    <x v="109"/>
    <x v="5"/>
    <n v="4.8"/>
    <n v="1"/>
    <n v="4.8"/>
    <n v="4.8"/>
    <n v="4.8"/>
    <s v="N"/>
    <s v="N"/>
    <s v="N"/>
    <s v="Secawan "/>
    <s v="Secawan"/>
    <m/>
    <x v="0"/>
    <s v="260117IQFZ40F"/>
    <s v="Closed"/>
    <s v="Paid"/>
  </r>
  <r>
    <x v="4864"/>
    <x v="2"/>
    <x v="2"/>
    <n v="0"/>
    <n v="1"/>
    <n v="0"/>
    <n v="0"/>
    <n v="0"/>
    <s v="N"/>
    <s v="N"/>
    <s v="N"/>
    <s v="Secawan "/>
    <s v="Secawan"/>
    <m/>
    <x v="0"/>
    <s v="260117IQFZ40F"/>
    <s v="Closed"/>
    <s v="Paid"/>
  </r>
  <r>
    <x v="486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7IQF5ZS5"/>
    <s v="Closed"/>
    <s v="Paid"/>
  </r>
  <r>
    <x v="4865"/>
    <x v="2"/>
    <x v="2"/>
    <n v="0"/>
    <n v="1"/>
    <n v="0"/>
    <n v="0"/>
    <n v="0"/>
    <s v="N"/>
    <s v="N"/>
    <s v="N"/>
    <s v="Secawan "/>
    <s v="Secawan"/>
    <m/>
    <x v="0"/>
    <s v="260117IQF5ZS5"/>
    <s v="Closed"/>
    <s v="Paid"/>
  </r>
  <r>
    <x v="48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7VB"/>
    <s v="Closed"/>
    <s v="Paid"/>
  </r>
  <r>
    <x v="4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Q7VB"/>
    <s v="Closed"/>
    <s v="Paid"/>
  </r>
  <r>
    <x v="4866"/>
    <x v="42"/>
    <x v="2"/>
    <n v="0"/>
    <n v="1"/>
    <n v="0"/>
    <n v="0"/>
    <n v="0"/>
    <s v="N"/>
    <s v="N"/>
    <s v="N"/>
    <s v="Restore "/>
    <s v="Restore"/>
    <m/>
    <x v="2"/>
    <s v="260117UAXQ7VB"/>
    <s v="Closed"/>
    <s v="Paid"/>
  </r>
  <r>
    <x v="4867"/>
    <x v="30"/>
    <x v="5"/>
    <n v="3.4"/>
    <n v="2"/>
    <n v="6.8"/>
    <n v="6.8"/>
    <n v="6.8"/>
    <s v="N"/>
    <s v="N"/>
    <s v="N"/>
    <s v="Secawan "/>
    <s v="Secawan"/>
    <m/>
    <x v="0"/>
    <s v="260117IQFJZGD"/>
    <s v="Closed"/>
    <s v="Paid"/>
  </r>
  <r>
    <x v="4868"/>
    <x v="6"/>
    <x v="5"/>
    <n v="7.8"/>
    <n v="1"/>
    <n v="7.8"/>
    <n v="7.8"/>
    <n v="7.8"/>
    <s v="N"/>
    <s v="N"/>
    <s v="N"/>
    <s v="Secawan "/>
    <s v="Secawan"/>
    <m/>
    <x v="0"/>
    <s v="260117IQF48DQ"/>
    <s v="Closed"/>
    <s v="Paid"/>
  </r>
  <r>
    <x v="4869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EWHR"/>
    <s v="Closed"/>
    <s v="Paid"/>
  </r>
  <r>
    <x v="48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1MT"/>
    <s v="Closed"/>
    <s v="Paid"/>
  </r>
  <r>
    <x v="4870"/>
    <x v="28"/>
    <x v="3"/>
    <n v="6.8"/>
    <n v="3"/>
    <n v="20.399999999999999"/>
    <n v="20.399999999999999"/>
    <n v="20.399999999999999"/>
    <s v="N"/>
    <s v="N"/>
    <s v="N"/>
    <s v="Secawan "/>
    <s v="Secawan"/>
    <m/>
    <x v="0"/>
    <s v="260117IQFS1MT"/>
    <s v="Closed"/>
    <s v="Paid"/>
  </r>
  <r>
    <x v="4870"/>
    <x v="2"/>
    <x v="2"/>
    <n v="0"/>
    <n v="1"/>
    <n v="0"/>
    <n v="0"/>
    <n v="0"/>
    <s v="N"/>
    <s v="N"/>
    <s v="N"/>
    <s v="Secawan "/>
    <s v="Secawan"/>
    <m/>
    <x v="0"/>
    <s v="260117IQFS1MT"/>
    <s v="Closed"/>
    <s v="Paid"/>
  </r>
  <r>
    <x v="4871"/>
    <x v="42"/>
    <x v="2"/>
    <n v="0"/>
    <n v="1"/>
    <n v="0"/>
    <n v="0"/>
    <n v="0"/>
    <s v="N"/>
    <s v="N"/>
    <s v="N"/>
    <s v="Restore "/>
    <s v="Restore"/>
    <m/>
    <x v="2"/>
    <s v="260117UAX2N08"/>
    <s v="Closed"/>
    <s v="Paid"/>
  </r>
  <r>
    <x v="4871"/>
    <x v="63"/>
    <x v="9"/>
    <n v="20"/>
    <n v="1"/>
    <n v="20"/>
    <n v="20"/>
    <n v="20"/>
    <s v="N"/>
    <s v="N"/>
    <s v="N"/>
    <s v="Restore "/>
    <s v="Restore"/>
    <m/>
    <x v="2"/>
    <s v="260117UAX2N08"/>
    <s v="Closed"/>
    <s v="Paid"/>
  </r>
  <r>
    <x v="4872"/>
    <x v="2"/>
    <x v="2"/>
    <n v="0"/>
    <n v="1"/>
    <n v="0"/>
    <n v="0"/>
    <n v="0"/>
    <s v="N"/>
    <s v="N"/>
    <s v="N"/>
    <s v="Secawan "/>
    <s v="Secawan"/>
    <m/>
    <x v="0"/>
    <s v="260117IQFRR4L"/>
    <s v="Closed"/>
    <s v="Paid"/>
  </r>
  <r>
    <x v="4872"/>
    <x v="130"/>
    <x v="4"/>
    <n v="12.5"/>
    <n v="1"/>
    <n v="12.5"/>
    <n v="12.5"/>
    <n v="12.5"/>
    <s v="N"/>
    <s v="N"/>
    <s v="N"/>
    <s v="Secawan "/>
    <s v="Secawan"/>
    <m/>
    <x v="0"/>
    <s v="260117IQFRR4L"/>
    <s v="Closed"/>
    <s v="Paid"/>
  </r>
  <r>
    <x v="4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2GQD"/>
    <s v="Closed"/>
    <s v="Paid"/>
  </r>
  <r>
    <x v="4873"/>
    <x v="42"/>
    <x v="2"/>
    <n v="0"/>
    <n v="1"/>
    <n v="0"/>
    <n v="0"/>
    <n v="0"/>
    <s v="N"/>
    <s v="N"/>
    <s v="N"/>
    <s v="Restore "/>
    <s v="Restore"/>
    <m/>
    <x v="2"/>
    <s v="260117UAX2GQD"/>
    <s v="Closed"/>
    <s v="Paid"/>
  </r>
  <r>
    <x v="4874"/>
    <x v="58"/>
    <x v="9"/>
    <n v="19"/>
    <n v="1"/>
    <n v="19"/>
    <n v="19"/>
    <n v="19"/>
    <s v="N"/>
    <s v="N"/>
    <s v="N"/>
    <s v="Restore "/>
    <s v="Restore"/>
    <m/>
    <x v="2"/>
    <s v="260117UAX3TWQ"/>
    <s v="Closed"/>
    <s v="Paid"/>
  </r>
  <r>
    <x v="4874"/>
    <x v="42"/>
    <x v="2"/>
    <n v="0"/>
    <n v="1"/>
    <n v="0"/>
    <n v="0"/>
    <n v="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101"/>
    <x v="9"/>
    <n v="20"/>
    <n v="1"/>
    <n v="20"/>
    <n v="20"/>
    <n v="20"/>
    <s v="N"/>
    <s v="N"/>
    <s v="N"/>
    <s v="Restore "/>
    <s v="Restore"/>
    <m/>
    <x v="2"/>
    <s v="260117UAX3TWQ"/>
    <s v="Closed"/>
    <s v="Paid"/>
  </r>
  <r>
    <x v="487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TWQ"/>
    <s v="Closed"/>
    <s v="Paid"/>
  </r>
  <r>
    <x v="4875"/>
    <x v="15"/>
    <x v="2"/>
    <n v="0"/>
    <n v="1"/>
    <n v="0"/>
    <n v="0"/>
    <n v="0"/>
    <s v="N"/>
    <s v="N"/>
    <s v="N"/>
    <s v="Bens Bakery "/>
    <s v="Bens Bakery"/>
    <m/>
    <x v="1"/>
    <s v="260117VEWK63X"/>
    <s v="Closed"/>
    <s v="Paid"/>
  </r>
  <r>
    <x v="4875"/>
    <x v="171"/>
    <x v="7"/>
    <n v="7.55"/>
    <n v="1"/>
    <n v="7.55"/>
    <n v="7.55"/>
    <n v="7.55"/>
    <s v="N"/>
    <s v="N"/>
    <s v="Y"/>
    <s v="Bens Bakery "/>
    <s v="Bens Bakery"/>
    <m/>
    <x v="1"/>
    <s v="260117VEWK63X"/>
    <s v="Closed"/>
    <s v="Paid"/>
  </r>
  <r>
    <x v="4876"/>
    <x v="4"/>
    <x v="2"/>
    <n v="0"/>
    <n v="1"/>
    <n v="0"/>
    <n v="0"/>
    <n v="0"/>
    <s v="N"/>
    <s v="N"/>
    <s v="N"/>
    <s v="Secawan "/>
    <s v="Secawan"/>
    <m/>
    <x v="0"/>
    <s v="260117IQFB91P"/>
    <s v="Closed"/>
    <s v="Paid"/>
  </r>
  <r>
    <x v="4876"/>
    <x v="5"/>
    <x v="4"/>
    <n v="5.2"/>
    <n v="1"/>
    <n v="5.2"/>
    <n v="5.2"/>
    <n v="5.2"/>
    <s v="N"/>
    <s v="N"/>
    <s v="N"/>
    <s v="Secawan "/>
    <s v="Secawan"/>
    <m/>
    <x v="0"/>
    <s v="260117IQFB91P"/>
    <s v="Closed"/>
    <s v="Paid"/>
  </r>
  <r>
    <x v="4877"/>
    <x v="48"/>
    <x v="7"/>
    <n v="3.77"/>
    <n v="2"/>
    <n v="7.54"/>
    <n v="7.54"/>
    <n v="7.54"/>
    <s v="N"/>
    <s v="N"/>
    <s v="Y"/>
    <s v="Bens Bakery "/>
    <s v="Bens Bakery"/>
    <m/>
    <x v="1"/>
    <s v="260117VEWNW8R"/>
    <s v="Closed"/>
    <s v="Paid"/>
  </r>
  <r>
    <x v="4877"/>
    <x v="15"/>
    <x v="2"/>
    <n v="0"/>
    <n v="1"/>
    <n v="0"/>
    <n v="0"/>
    <n v="0"/>
    <s v="N"/>
    <s v="N"/>
    <s v="N"/>
    <s v="Bens Bakery "/>
    <s v="Bens Bakery"/>
    <m/>
    <x v="1"/>
    <s v="260117VEWNW8R"/>
    <s v="Closed"/>
    <s v="Paid"/>
  </r>
  <r>
    <x v="4877"/>
    <x v="83"/>
    <x v="7"/>
    <n v="3.3"/>
    <n v="1"/>
    <n v="3.3"/>
    <n v="3.3"/>
    <n v="3.3"/>
    <s v="N"/>
    <s v="N"/>
    <s v="Y"/>
    <s v="Bens Bakery "/>
    <s v="Bens Bakery"/>
    <m/>
    <x v="1"/>
    <s v="260117VEWNW8R"/>
    <s v="Closed"/>
    <s v="Paid"/>
  </r>
  <r>
    <x v="4878"/>
    <x v="2"/>
    <x v="2"/>
    <n v="0"/>
    <n v="1"/>
    <n v="0"/>
    <n v="0"/>
    <n v="0"/>
    <s v="N"/>
    <s v="N"/>
    <s v="N"/>
    <s v="Secawan "/>
    <s v="Secawan"/>
    <m/>
    <x v="0"/>
    <s v="260117IQFF790"/>
    <s v="Closed"/>
    <s v="Paid"/>
  </r>
  <r>
    <x v="4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790"/>
    <s v="Closed"/>
    <s v="Paid"/>
  </r>
  <r>
    <x v="4879"/>
    <x v="188"/>
    <x v="7"/>
    <n v="5.66"/>
    <n v="2"/>
    <n v="11.32"/>
    <n v="11.32"/>
    <n v="11.32"/>
    <s v="N"/>
    <s v="N"/>
    <s v="Y"/>
    <s v="Bens Bakery "/>
    <s v="Bens Bakery"/>
    <m/>
    <x v="1"/>
    <s v="260117VEWZV60"/>
    <s v="Closed"/>
    <s v="Paid"/>
  </r>
  <r>
    <x v="4879"/>
    <x v="25"/>
    <x v="7"/>
    <n v="5.66"/>
    <n v="1"/>
    <n v="5.66"/>
    <n v="5.66"/>
    <n v="5.66"/>
    <s v="N"/>
    <s v="N"/>
    <s v="Y"/>
    <s v="Bens Bakery "/>
    <s v="Bens Bakery"/>
    <m/>
    <x v="1"/>
    <s v="260117VEWZV60"/>
    <s v="Closed"/>
    <s v="Paid"/>
  </r>
  <r>
    <x v="4879"/>
    <x v="14"/>
    <x v="2"/>
    <n v="0"/>
    <n v="1"/>
    <n v="0"/>
    <n v="0"/>
    <n v="0"/>
    <s v="N"/>
    <s v="N"/>
    <s v="N"/>
    <s v="Bens Bakery "/>
    <s v="Bens Bakery"/>
    <m/>
    <x v="1"/>
    <s v="260117VEWZV60"/>
    <s v="Closed"/>
    <s v="Paid"/>
  </r>
  <r>
    <x v="4880"/>
    <x v="102"/>
    <x v="9"/>
    <n v="30"/>
    <n v="1"/>
    <n v="30"/>
    <n v="30"/>
    <n v="30"/>
    <s v="N"/>
    <s v="N"/>
    <s v="N"/>
    <s v="Restore "/>
    <s v="Restore"/>
    <m/>
    <x v="2"/>
    <s v="260117UAXDDGD"/>
    <s v="Closed"/>
    <s v="Paid"/>
  </r>
  <r>
    <x v="4880"/>
    <x v="42"/>
    <x v="2"/>
    <n v="0"/>
    <n v="1"/>
    <n v="0"/>
    <n v="0"/>
    <n v="0"/>
    <s v="N"/>
    <s v="N"/>
    <s v="N"/>
    <s v="Restore "/>
    <s v="Restore"/>
    <m/>
    <x v="2"/>
    <s v="260117UAXDDGD"/>
    <s v="Closed"/>
    <s v="Paid"/>
  </r>
  <r>
    <x v="4881"/>
    <x v="6"/>
    <x v="5"/>
    <n v="6.8"/>
    <n v="1"/>
    <n v="6.8"/>
    <n v="6.8"/>
    <n v="6.8"/>
    <s v="N"/>
    <s v="N"/>
    <s v="N"/>
    <s v="Secawan "/>
    <s v="Secawan"/>
    <m/>
    <x v="0"/>
    <s v="260117IQFVQO0"/>
    <s v="Closed"/>
    <s v="Paid"/>
  </r>
  <r>
    <x v="4881"/>
    <x v="81"/>
    <x v="3"/>
    <n v="15"/>
    <n v="1"/>
    <n v="15"/>
    <n v="15"/>
    <n v="15"/>
    <s v="N"/>
    <s v="N"/>
    <s v="N"/>
    <s v="Secawan "/>
    <s v="Secawan"/>
    <m/>
    <x v="0"/>
    <s v="260117IQFVQO0"/>
    <s v="Closed"/>
    <s v="Paid"/>
  </r>
  <r>
    <x v="4881"/>
    <x v="2"/>
    <x v="2"/>
    <n v="0"/>
    <n v="1"/>
    <n v="0"/>
    <n v="0"/>
    <n v="0"/>
    <s v="N"/>
    <s v="N"/>
    <s v="N"/>
    <s v="Secawan "/>
    <s v="Secawan"/>
    <m/>
    <x v="0"/>
    <s v="260117IQFVQO0"/>
    <s v="Closed"/>
    <s v="Paid"/>
  </r>
  <r>
    <x v="4881"/>
    <x v="33"/>
    <x v="3"/>
    <n v="7.9"/>
    <n v="1"/>
    <n v="7.9"/>
    <n v="7.9"/>
    <n v="7.9"/>
    <s v="N"/>
    <s v="N"/>
    <s v="N"/>
    <s v="Secawan "/>
    <s v="Secawan"/>
    <m/>
    <x v="0"/>
    <s v="260117IQFVQO0"/>
    <s v="Closed"/>
    <s v="Paid"/>
  </r>
  <r>
    <x v="4881"/>
    <x v="36"/>
    <x v="3"/>
    <n v="18"/>
    <n v="2"/>
    <n v="36"/>
    <n v="36"/>
    <n v="36"/>
    <s v="N"/>
    <s v="N"/>
    <s v="N"/>
    <s v="Secawan "/>
    <s v="Secawan"/>
    <m/>
    <x v="0"/>
    <s v="260117IQFVQO0"/>
    <s v="Closed"/>
    <s v="Paid"/>
  </r>
  <r>
    <x v="4881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VQO0"/>
    <s v="Closed"/>
    <s v="Paid"/>
  </r>
  <r>
    <x v="4881"/>
    <x v="95"/>
    <x v="5"/>
    <n v="13.8"/>
    <n v="3"/>
    <n v="41.4"/>
    <n v="41.4"/>
    <n v="41.4"/>
    <s v="N"/>
    <s v="N"/>
    <s v="N"/>
    <s v="Secawan "/>
    <s v="Secawan"/>
    <m/>
    <x v="0"/>
    <s v="260117IQFVQO0"/>
    <s v="Closed"/>
    <s v="Paid"/>
  </r>
  <r>
    <x v="4882"/>
    <x v="42"/>
    <x v="2"/>
    <n v="0"/>
    <n v="1"/>
    <n v="0"/>
    <n v="0"/>
    <n v="0"/>
    <s v="N"/>
    <s v="N"/>
    <s v="N"/>
    <s v="Restore "/>
    <s v="Restore"/>
    <m/>
    <x v="2"/>
    <s v="260117UAXP34T"/>
    <s v="Closed"/>
    <s v="Paid"/>
  </r>
  <r>
    <x v="4882"/>
    <x v="63"/>
    <x v="9"/>
    <n v="20"/>
    <n v="1"/>
    <n v="20"/>
    <n v="20"/>
    <n v="20"/>
    <s v="N"/>
    <s v="N"/>
    <s v="N"/>
    <s v="Restore "/>
    <s v="Restore"/>
    <m/>
    <x v="2"/>
    <s v="260117UAXP34T"/>
    <s v="Closed"/>
    <s v="Paid"/>
  </r>
  <r>
    <x v="4883"/>
    <x v="130"/>
    <x v="4"/>
    <n v="12.5"/>
    <n v="1"/>
    <n v="12.5"/>
    <n v="12.5"/>
    <n v="12.5"/>
    <s v="N"/>
    <s v="N"/>
    <s v="N"/>
    <s v="Secawan "/>
    <s v="Secawan"/>
    <m/>
    <x v="0"/>
    <s v="260117IQFHM4S"/>
    <s v="Closed"/>
    <s v="Paid"/>
  </r>
  <r>
    <x v="4883"/>
    <x v="2"/>
    <x v="2"/>
    <n v="0"/>
    <n v="1"/>
    <n v="0"/>
    <n v="0"/>
    <n v="0"/>
    <s v="N"/>
    <s v="N"/>
    <s v="N"/>
    <s v="Secawan "/>
    <s v="Secawan"/>
    <m/>
    <x v="0"/>
    <s v="260117IQFHM4S"/>
    <s v="Closed"/>
    <s v="Paid"/>
  </r>
  <r>
    <x v="4884"/>
    <x v="56"/>
    <x v="5"/>
    <n v="12.8"/>
    <n v="1"/>
    <n v="12.8"/>
    <n v="12.8"/>
    <n v="12.8"/>
    <s v="N"/>
    <s v="N"/>
    <s v="N"/>
    <s v="Secawan "/>
    <s v="Secawan"/>
    <m/>
    <x v="0"/>
    <s v="260117IQFA4MU"/>
    <s v="Closed"/>
    <s v="Paid"/>
  </r>
  <r>
    <x v="4884"/>
    <x v="2"/>
    <x v="2"/>
    <n v="0"/>
    <n v="1"/>
    <n v="0"/>
    <n v="0"/>
    <n v="0"/>
    <s v="N"/>
    <s v="N"/>
    <s v="N"/>
    <s v="Secawan "/>
    <s v="Secawan"/>
    <m/>
    <x v="0"/>
    <s v="260117IQFA4MU"/>
    <s v="Closed"/>
    <s v="Paid"/>
  </r>
  <r>
    <x v="488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MJ1Z"/>
    <s v="Closed"/>
    <s v="Paid"/>
  </r>
  <r>
    <x v="4885"/>
    <x v="42"/>
    <x v="2"/>
    <n v="0"/>
    <n v="1"/>
    <n v="0"/>
    <n v="0"/>
    <n v="0"/>
    <s v="N"/>
    <s v="N"/>
    <s v="N"/>
    <s v="Restore "/>
    <s v="Restore"/>
    <m/>
    <x v="2"/>
    <s v="260117UAXMJ1Z"/>
    <s v="Closed"/>
    <s v="Paid"/>
  </r>
  <r>
    <x v="4886"/>
    <x v="164"/>
    <x v="8"/>
    <n v="9.9"/>
    <n v="1"/>
    <n v="9.9"/>
    <n v="9.9"/>
    <n v="9.9"/>
    <s v="N"/>
    <s v="N"/>
    <s v="N"/>
    <s v="Secawan "/>
    <s v="Secawan"/>
    <m/>
    <x v="0"/>
    <s v="260117IQF2TR0"/>
    <s v="Closed"/>
    <s v="Paid"/>
  </r>
  <r>
    <x v="4886"/>
    <x v="4"/>
    <x v="2"/>
    <n v="0"/>
    <n v="1"/>
    <n v="0"/>
    <n v="0"/>
    <n v="0"/>
    <s v="N"/>
    <s v="N"/>
    <s v="N"/>
    <s v="Secawan "/>
    <s v="Secawan"/>
    <m/>
    <x v="0"/>
    <s v="260117IQF2TR0"/>
    <s v="Closed"/>
    <s v="Paid"/>
  </r>
  <r>
    <x v="4886"/>
    <x v="5"/>
    <x v="4"/>
    <n v="5.2"/>
    <n v="1"/>
    <n v="5.2"/>
    <n v="5.2"/>
    <n v="5.2"/>
    <s v="N"/>
    <s v="N"/>
    <s v="N"/>
    <s v="Secawan "/>
    <s v="Secawan"/>
    <m/>
    <x v="0"/>
    <s v="260117IQF2TR0"/>
    <s v="Closed"/>
    <s v="Paid"/>
  </r>
  <r>
    <x v="4887"/>
    <x v="5"/>
    <x v="4"/>
    <n v="5.2"/>
    <n v="1"/>
    <n v="5.2"/>
    <n v="5.2"/>
    <n v="5.2"/>
    <s v="N"/>
    <s v="N"/>
    <s v="N"/>
    <s v="Secawan "/>
    <s v="Secawan"/>
    <m/>
    <x v="0"/>
    <s v="260117IQFHVYS"/>
    <s v="Closed"/>
    <s v="Paid"/>
  </r>
  <r>
    <x v="4887"/>
    <x v="4"/>
    <x v="2"/>
    <n v="0"/>
    <n v="1"/>
    <n v="0"/>
    <n v="0"/>
    <n v="0"/>
    <s v="N"/>
    <s v="N"/>
    <s v="N"/>
    <s v="Secawan "/>
    <s v="Secawan"/>
    <m/>
    <x v="0"/>
    <s v="260117IQFHVYS"/>
    <s v="Closed"/>
    <s v="Paid"/>
  </r>
  <r>
    <x v="4887"/>
    <x v="18"/>
    <x v="5"/>
    <n v="6.8"/>
    <n v="1"/>
    <n v="6.8"/>
    <n v="6.8"/>
    <n v="6.8"/>
    <s v="N"/>
    <s v="N"/>
    <s v="N"/>
    <s v="Secawan "/>
    <s v="Secawan"/>
    <m/>
    <x v="0"/>
    <s v="260117IQFHVYS"/>
    <s v="Closed"/>
    <s v="Paid"/>
  </r>
  <r>
    <x v="4888"/>
    <x v="14"/>
    <x v="2"/>
    <n v="0"/>
    <n v="1"/>
    <n v="0"/>
    <n v="0"/>
    <n v="0"/>
    <s v="N"/>
    <s v="N"/>
    <s v="N"/>
    <s v="Bens Bakery "/>
    <s v="Bens Bakery"/>
    <m/>
    <x v="1"/>
    <s v="260117VEWSW1L"/>
    <s v="Closed"/>
    <s v="Paid"/>
  </r>
  <r>
    <x v="4888"/>
    <x v="49"/>
    <x v="7"/>
    <n v="5.66"/>
    <n v="1"/>
    <n v="5.66"/>
    <n v="5.66"/>
    <n v="5.66"/>
    <s v="N"/>
    <s v="N"/>
    <s v="Y"/>
    <s v="Bens Bakery "/>
    <s v="Bens Bakery"/>
    <m/>
    <x v="1"/>
    <s v="260117VEWSW1L"/>
    <s v="Closed"/>
    <s v="Paid"/>
  </r>
  <r>
    <x v="4889"/>
    <x v="5"/>
    <x v="4"/>
    <n v="5.2"/>
    <n v="1"/>
    <n v="5.2"/>
    <n v="5.2"/>
    <n v="5.2"/>
    <s v="N"/>
    <s v="N"/>
    <s v="N"/>
    <s v="Secawan "/>
    <s v="Secawan"/>
    <m/>
    <x v="0"/>
    <s v="260117IQFS55C"/>
    <s v="Closed"/>
    <s v="Paid"/>
  </r>
  <r>
    <x v="4889"/>
    <x v="4"/>
    <x v="2"/>
    <n v="0"/>
    <n v="1"/>
    <n v="0"/>
    <n v="0"/>
    <n v="0"/>
    <s v="N"/>
    <s v="N"/>
    <s v="N"/>
    <s v="Secawan "/>
    <s v="Secawan"/>
    <m/>
    <x v="0"/>
    <s v="260117IQFS55C"/>
    <s v="Closed"/>
    <s v="Paid"/>
  </r>
  <r>
    <x v="4890"/>
    <x v="2"/>
    <x v="2"/>
    <n v="0"/>
    <n v="1"/>
    <n v="0"/>
    <n v="0"/>
    <n v="0"/>
    <s v="N"/>
    <s v="N"/>
    <s v="N"/>
    <s v="Secawan "/>
    <s v="Secawan"/>
    <m/>
    <x v="0"/>
    <s v="260117IQFLC2R"/>
    <s v="Closed"/>
    <s v="Paid"/>
  </r>
  <r>
    <x v="4890"/>
    <x v="95"/>
    <x v="5"/>
    <n v="13.8"/>
    <n v="1"/>
    <n v="13.8"/>
    <n v="13.8"/>
    <n v="13.8"/>
    <s v="N"/>
    <s v="N"/>
    <s v="N"/>
    <s v="Secawan "/>
    <s v="Secawan"/>
    <m/>
    <x v="0"/>
    <s v="260117IQFLC2R"/>
    <s v="Closed"/>
    <s v="Paid"/>
  </r>
  <r>
    <x v="4890"/>
    <x v="40"/>
    <x v="5"/>
    <n v="18.5"/>
    <n v="1"/>
    <n v="18.5"/>
    <n v="18.5"/>
    <n v="18.5"/>
    <s v="N"/>
    <s v="N"/>
    <s v="N"/>
    <s v="Secawan "/>
    <s v="Secawan"/>
    <m/>
    <x v="0"/>
    <s v="260117IQFLC2R"/>
    <s v="Closed"/>
    <s v="Paid"/>
  </r>
  <r>
    <x v="4891"/>
    <x v="40"/>
    <x v="5"/>
    <n v="18.5"/>
    <n v="1"/>
    <n v="18.5"/>
    <n v="18.5"/>
    <n v="18.5"/>
    <s v="N"/>
    <s v="N"/>
    <s v="N"/>
    <s v="Secawan "/>
    <s v="Secawan"/>
    <m/>
    <x v="0"/>
    <s v="260117IQFV9XW"/>
    <s v="Closed"/>
    <s v="Paid"/>
  </r>
  <r>
    <x v="4891"/>
    <x v="2"/>
    <x v="2"/>
    <n v="0"/>
    <n v="1"/>
    <n v="0"/>
    <n v="0"/>
    <n v="0"/>
    <s v="N"/>
    <s v="N"/>
    <s v="N"/>
    <s v="Secawan "/>
    <s v="Secawan"/>
    <m/>
    <x v="0"/>
    <s v="260117IQFV9XW"/>
    <s v="Closed"/>
    <s v="Paid"/>
  </r>
  <r>
    <x v="4892"/>
    <x v="63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2"/>
    <x v="42"/>
    <x v="2"/>
    <n v="0"/>
    <n v="1"/>
    <n v="0"/>
    <n v="0"/>
    <n v="0"/>
    <s v="N"/>
    <s v="N"/>
    <s v="N"/>
    <s v="Restore "/>
    <s v="Restore"/>
    <m/>
    <x v="2"/>
    <s v="260117UAXLD07"/>
    <s v="Closed"/>
    <s v="Paid"/>
  </r>
  <r>
    <x v="4892"/>
    <x v="101"/>
    <x v="9"/>
    <n v="20"/>
    <n v="1"/>
    <n v="20"/>
    <n v="20"/>
    <n v="20"/>
    <s v="N"/>
    <s v="N"/>
    <s v="N"/>
    <s v="Restore "/>
    <s v="Restore"/>
    <m/>
    <x v="2"/>
    <s v="260117UAXLD07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3"/>
    <x v="42"/>
    <x v="2"/>
    <n v="0"/>
    <n v="1"/>
    <n v="0"/>
    <n v="0"/>
    <n v="0"/>
    <s v="N"/>
    <s v="N"/>
    <s v="N"/>
    <s v="Restore "/>
    <s v="Restore"/>
    <m/>
    <x v="2"/>
    <s v="260117UAXBPV9"/>
    <s v="Closed"/>
    <s v="Paid"/>
  </r>
  <r>
    <x v="4893"/>
    <x v="58"/>
    <x v="9"/>
    <n v="19"/>
    <n v="1"/>
    <n v="19"/>
    <n v="19"/>
    <n v="19"/>
    <s v="N"/>
    <s v="N"/>
    <s v="N"/>
    <s v="Restore "/>
    <s v="Restore"/>
    <m/>
    <x v="2"/>
    <s v="260117UAXBPV9"/>
    <s v="Closed"/>
    <s v="Paid"/>
  </r>
  <r>
    <x v="4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PV9"/>
    <s v="Closed"/>
    <s v="Paid"/>
  </r>
  <r>
    <x v="4894"/>
    <x v="42"/>
    <x v="2"/>
    <n v="0"/>
    <n v="1"/>
    <n v="0"/>
    <n v="0"/>
    <n v="0"/>
    <s v="N"/>
    <s v="N"/>
    <s v="N"/>
    <s v="Restore "/>
    <s v="Restore"/>
    <m/>
    <x v="2"/>
    <s v="260117UAXNA0M"/>
    <s v="Closed"/>
    <s v="Paid"/>
  </r>
  <r>
    <x v="48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NA0M"/>
    <s v="Closed"/>
    <s v="Paid"/>
  </r>
  <r>
    <x v="4895"/>
    <x v="30"/>
    <x v="5"/>
    <n v="3.4"/>
    <n v="4"/>
    <n v="13.6"/>
    <n v="13.6"/>
    <n v="13.6"/>
    <s v="N"/>
    <s v="N"/>
    <s v="N"/>
    <s v="Secawan "/>
    <s v="Secawan"/>
    <m/>
    <x v="0"/>
    <s v="260117IQFTV0A"/>
    <s v="Closed"/>
    <s v="Paid"/>
  </r>
  <r>
    <x v="48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TV0A"/>
    <s v="Closed"/>
    <s v="Paid"/>
  </r>
  <r>
    <x v="4895"/>
    <x v="40"/>
    <x v="5"/>
    <n v="18.5"/>
    <n v="1"/>
    <n v="18.5"/>
    <n v="18.5"/>
    <n v="18.5"/>
    <s v="N"/>
    <s v="N"/>
    <s v="N"/>
    <s v="Secawan "/>
    <s v="Secawan"/>
    <m/>
    <x v="0"/>
    <s v="260117IQFTV0A"/>
    <s v="Closed"/>
    <s v="Paid"/>
  </r>
  <r>
    <x v="4895"/>
    <x v="2"/>
    <x v="2"/>
    <n v="0"/>
    <n v="1"/>
    <n v="0"/>
    <n v="0"/>
    <n v="0"/>
    <s v="N"/>
    <s v="N"/>
    <s v="N"/>
    <s v="Secawan "/>
    <s v="Secawan"/>
    <m/>
    <x v="0"/>
    <s v="260117IQFTV0A"/>
    <s v="Closed"/>
    <s v="Paid"/>
  </r>
  <r>
    <x v="4895"/>
    <x v="95"/>
    <x v="5"/>
    <n v="13.8"/>
    <n v="1"/>
    <n v="13.8"/>
    <n v="13.8"/>
    <n v="13.8"/>
    <s v="N"/>
    <s v="N"/>
    <s v="N"/>
    <s v="Secawan "/>
    <s v="Secawan"/>
    <m/>
    <x v="0"/>
    <s v="260117IQFTV0A"/>
    <s v="Closed"/>
    <s v="Paid"/>
  </r>
  <r>
    <x v="4896"/>
    <x v="42"/>
    <x v="2"/>
    <n v="0"/>
    <n v="1"/>
    <n v="0"/>
    <n v="0"/>
    <n v="0"/>
    <s v="N"/>
    <s v="N"/>
    <s v="N"/>
    <s v="Restore "/>
    <s v="Restore"/>
    <m/>
    <x v="2"/>
    <s v="260117UAXKTIR"/>
    <s v="Closed"/>
    <s v="Paid"/>
  </r>
  <r>
    <x v="48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TIR"/>
    <s v="Closed"/>
    <s v="Paid"/>
  </r>
  <r>
    <x v="4897"/>
    <x v="15"/>
    <x v="2"/>
    <n v="0"/>
    <n v="1"/>
    <n v="0"/>
    <n v="0"/>
    <n v="0"/>
    <s v="N"/>
    <s v="N"/>
    <s v="N"/>
    <s v="Bens Bakery "/>
    <s v="Bens Bakery"/>
    <m/>
    <x v="1"/>
    <s v="260117VEWGAXU"/>
    <s v="Closed"/>
    <s v="Paid"/>
  </r>
  <r>
    <x v="4897"/>
    <x v="171"/>
    <x v="7"/>
    <n v="7.55"/>
    <n v="2"/>
    <n v="15.1"/>
    <n v="15.1"/>
    <n v="15.1"/>
    <s v="N"/>
    <s v="N"/>
    <s v="Y"/>
    <s v="Bens Bakery "/>
    <s v="Bens Bakery"/>
    <m/>
    <x v="1"/>
    <s v="260117VEWGAXU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101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63"/>
    <x v="9"/>
    <n v="20"/>
    <n v="1"/>
    <n v="20"/>
    <n v="20"/>
    <n v="20"/>
    <s v="N"/>
    <s v="N"/>
    <s v="N"/>
    <s v="Restore "/>
    <s v="Restore"/>
    <m/>
    <x v="2"/>
    <s v="260117UAXPY22"/>
    <s v="Closed"/>
    <s v="Paid"/>
  </r>
  <r>
    <x v="4898"/>
    <x v="42"/>
    <x v="2"/>
    <n v="0"/>
    <n v="1"/>
    <n v="0"/>
    <n v="0"/>
    <n v="0"/>
    <s v="N"/>
    <s v="N"/>
    <s v="N"/>
    <s v="Restore "/>
    <s v="Restore"/>
    <m/>
    <x v="2"/>
    <s v="260117UAXPY22"/>
    <s v="Closed"/>
    <s v="Paid"/>
  </r>
  <r>
    <x v="4899"/>
    <x v="40"/>
    <x v="5"/>
    <n v="18.5"/>
    <n v="1"/>
    <n v="18.5"/>
    <n v="18.5"/>
    <n v="18.5"/>
    <s v="N"/>
    <s v="N"/>
    <s v="N"/>
    <s v="Secawan "/>
    <s v="Secawan"/>
    <m/>
    <x v="0"/>
    <s v="260117IQF097A"/>
    <s v="Closed"/>
    <s v="Paid"/>
  </r>
  <r>
    <x v="489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97A"/>
    <s v="Closed"/>
    <s v="Paid"/>
  </r>
  <r>
    <x v="4899"/>
    <x v="130"/>
    <x v="4"/>
    <n v="12.5"/>
    <n v="1"/>
    <n v="12.5"/>
    <n v="12.5"/>
    <n v="12.5"/>
    <s v="N"/>
    <s v="N"/>
    <s v="N"/>
    <s v="Secawan "/>
    <s v="Secawan"/>
    <m/>
    <x v="0"/>
    <s v="260117IQF097A"/>
    <s v="Closed"/>
    <s v="Paid"/>
  </r>
  <r>
    <x v="4899"/>
    <x v="50"/>
    <x v="5"/>
    <n v="3.5"/>
    <n v="1"/>
    <n v="3.5"/>
    <n v="3.5"/>
    <n v="3.5"/>
    <s v="N"/>
    <s v="N"/>
    <s v="N"/>
    <s v="Secawan "/>
    <s v="Secawan"/>
    <m/>
    <x v="0"/>
    <s v="260117IQF097A"/>
    <s v="Closed"/>
    <s v="Paid"/>
  </r>
  <r>
    <x v="4899"/>
    <x v="2"/>
    <x v="2"/>
    <n v="0"/>
    <n v="1"/>
    <n v="0"/>
    <n v="0"/>
    <n v="0"/>
    <s v="N"/>
    <s v="N"/>
    <s v="N"/>
    <s v="Secawan "/>
    <s v="Secawan"/>
    <m/>
    <x v="0"/>
    <s v="260117IQF097A"/>
    <s v="Closed"/>
    <s v="Paid"/>
  </r>
  <r>
    <x v="4900"/>
    <x v="50"/>
    <x v="5"/>
    <n v="3.5"/>
    <n v="1"/>
    <n v="3.5"/>
    <n v="3.5"/>
    <n v="3.5"/>
    <s v="N"/>
    <s v="N"/>
    <s v="N"/>
    <s v="Secawan "/>
    <s v="Secawan"/>
    <m/>
    <x v="0"/>
    <s v="260117IQF3ROT"/>
    <s v="Closed"/>
    <s v="Paid"/>
  </r>
  <r>
    <x v="4900"/>
    <x v="18"/>
    <x v="5"/>
    <n v="6.8"/>
    <n v="1"/>
    <n v="6.8"/>
    <n v="6.8"/>
    <n v="6.8"/>
    <s v="N"/>
    <s v="N"/>
    <s v="N"/>
    <s v="Secawan "/>
    <s v="Secawan"/>
    <m/>
    <x v="0"/>
    <s v="260117IQF3ROT"/>
    <s v="Closed"/>
    <s v="Paid"/>
  </r>
  <r>
    <x v="490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7IQF3ROT"/>
    <s v="Closed"/>
    <s v="Paid"/>
  </r>
  <r>
    <x v="4900"/>
    <x v="34"/>
    <x v="3"/>
    <n v="10.9"/>
    <n v="1"/>
    <n v="10.9"/>
    <n v="10.9"/>
    <n v="10.9"/>
    <s v="N"/>
    <s v="N"/>
    <s v="N"/>
    <s v="Secawan "/>
    <s v="Secawan"/>
    <m/>
    <x v="0"/>
    <s v="260117IQF3ROT"/>
    <s v="Closed"/>
    <s v="Paid"/>
  </r>
  <r>
    <x v="4900"/>
    <x v="2"/>
    <x v="2"/>
    <n v="0"/>
    <n v="1"/>
    <n v="0"/>
    <n v="0"/>
    <n v="0"/>
    <s v="N"/>
    <s v="N"/>
    <s v="N"/>
    <s v="Secawan "/>
    <s v="Secawan"/>
    <m/>
    <x v="0"/>
    <s v="260117IQF3ROT"/>
    <s v="Closed"/>
    <s v="Paid"/>
  </r>
  <r>
    <x v="4900"/>
    <x v="6"/>
    <x v="5"/>
    <n v="7.8"/>
    <n v="1"/>
    <n v="7.8"/>
    <n v="7.8"/>
    <n v="7.8"/>
    <s v="N"/>
    <s v="N"/>
    <s v="N"/>
    <s v="Secawan "/>
    <s v="Secawan"/>
    <m/>
    <x v="0"/>
    <s v="260117IQF3ROT"/>
    <s v="Closed"/>
    <s v="Paid"/>
  </r>
  <r>
    <x v="4901"/>
    <x v="31"/>
    <x v="3"/>
    <n v="18"/>
    <n v="1"/>
    <n v="18"/>
    <n v="18"/>
    <n v="18"/>
    <s v="N"/>
    <s v="N"/>
    <s v="N"/>
    <s v="Secawan "/>
    <s v="Secawan"/>
    <m/>
    <x v="0"/>
    <s v="260117IQFW39Y"/>
    <s v="Closed"/>
    <s v="Paid"/>
  </r>
  <r>
    <x v="4901"/>
    <x v="6"/>
    <x v="5"/>
    <n v="7.8"/>
    <n v="1"/>
    <n v="7.8"/>
    <n v="7.8"/>
    <n v="7.8"/>
    <s v="N"/>
    <s v="N"/>
    <s v="N"/>
    <s v="Secawan "/>
    <s v="Secawan"/>
    <m/>
    <x v="0"/>
    <s v="260117IQFW39Y"/>
    <s v="Closed"/>
    <s v="Paid"/>
  </r>
  <r>
    <x v="4901"/>
    <x v="130"/>
    <x v="4"/>
    <n v="12.5"/>
    <n v="1"/>
    <n v="12.5"/>
    <n v="12.5"/>
    <n v="12.5"/>
    <s v="N"/>
    <s v="N"/>
    <s v="N"/>
    <s v="Secawan "/>
    <s v="Secawan"/>
    <m/>
    <x v="0"/>
    <s v="260117IQFW39Y"/>
    <s v="Closed"/>
    <s v="Paid"/>
  </r>
  <r>
    <x v="4901"/>
    <x v="4"/>
    <x v="2"/>
    <n v="0"/>
    <n v="1"/>
    <n v="0"/>
    <n v="0"/>
    <n v="0"/>
    <s v="N"/>
    <s v="N"/>
    <s v="N"/>
    <s v="Secawan "/>
    <s v="Secawan"/>
    <m/>
    <x v="0"/>
    <s v="260117IQFW39Y"/>
    <s v="Closed"/>
    <s v="Paid"/>
  </r>
  <r>
    <x v="4902"/>
    <x v="42"/>
    <x v="2"/>
    <n v="0"/>
    <n v="1"/>
    <n v="0"/>
    <n v="0"/>
    <n v="0"/>
    <s v="N"/>
    <s v="N"/>
    <s v="N"/>
    <s v="Restore "/>
    <s v="Restore"/>
    <m/>
    <x v="2"/>
    <s v="260117UAX39VS"/>
    <s v="Closed"/>
    <s v="Paid"/>
  </r>
  <r>
    <x v="4902"/>
    <x v="58"/>
    <x v="9"/>
    <n v="19"/>
    <n v="1"/>
    <n v="19"/>
    <n v="19"/>
    <n v="19"/>
    <s v="N"/>
    <s v="N"/>
    <s v="N"/>
    <s v="Restore "/>
    <s v="Restore"/>
    <m/>
    <x v="2"/>
    <s v="260117UAX39VS"/>
    <s v="Closed"/>
    <s v="Paid"/>
  </r>
  <r>
    <x v="4902"/>
    <x v="63"/>
    <x v="9"/>
    <n v="20"/>
    <n v="1"/>
    <n v="20"/>
    <n v="20"/>
    <n v="20"/>
    <s v="N"/>
    <s v="N"/>
    <s v="N"/>
    <s v="Restore "/>
    <s v="Restore"/>
    <m/>
    <x v="2"/>
    <s v="260117UAX39VS"/>
    <s v="Closed"/>
    <s v="Paid"/>
  </r>
  <r>
    <x v="4903"/>
    <x v="5"/>
    <x v="4"/>
    <n v="5.2"/>
    <n v="1"/>
    <n v="5.2"/>
    <n v="5.2"/>
    <n v="5.2"/>
    <s v="N"/>
    <s v="N"/>
    <s v="N"/>
    <s v="Secawan "/>
    <s v="Secawan"/>
    <m/>
    <x v="0"/>
    <s v="260117IQF4KYT"/>
    <s v="Closed"/>
    <s v="Paid"/>
  </r>
  <r>
    <x v="490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4KYT"/>
    <s v="Closed"/>
    <s v="Paid"/>
  </r>
  <r>
    <x v="4903"/>
    <x v="4"/>
    <x v="2"/>
    <n v="0"/>
    <n v="1"/>
    <n v="0"/>
    <n v="0"/>
    <n v="0"/>
    <s v="N"/>
    <s v="N"/>
    <s v="N"/>
    <s v="Secawan "/>
    <s v="Secawan"/>
    <m/>
    <x v="0"/>
    <s v="260117IQF4KYT"/>
    <s v="Closed"/>
    <s v="Paid"/>
  </r>
  <r>
    <x v="4904"/>
    <x v="52"/>
    <x v="5"/>
    <n v="11.8"/>
    <n v="1"/>
    <n v="11.8"/>
    <n v="11.8"/>
    <n v="11.8"/>
    <s v="N"/>
    <s v="N"/>
    <s v="N"/>
    <s v="Secawan "/>
    <s v="Secawan"/>
    <m/>
    <x v="0"/>
    <s v="260117IQFGIH7"/>
    <s v="Closed"/>
    <s v="Paid"/>
  </r>
  <r>
    <x v="4904"/>
    <x v="130"/>
    <x v="4"/>
    <n v="12.5"/>
    <n v="1"/>
    <n v="12.5"/>
    <n v="12.5"/>
    <n v="12.5"/>
    <s v="N"/>
    <s v="N"/>
    <s v="N"/>
    <s v="Secawan "/>
    <s v="Secawan"/>
    <m/>
    <x v="0"/>
    <s v="260117IQFGIH7"/>
    <s v="Closed"/>
    <s v="Paid"/>
  </r>
  <r>
    <x v="4904"/>
    <x v="4"/>
    <x v="2"/>
    <n v="0"/>
    <n v="1"/>
    <n v="0"/>
    <n v="0"/>
    <n v="0"/>
    <s v="N"/>
    <s v="N"/>
    <s v="N"/>
    <s v="Secawan "/>
    <s v="Secawan"/>
    <m/>
    <x v="0"/>
    <s v="260117IQFGIH7"/>
    <s v="Closed"/>
    <s v="Paid"/>
  </r>
  <r>
    <x v="4905"/>
    <x v="2"/>
    <x v="2"/>
    <n v="0"/>
    <n v="1"/>
    <n v="0"/>
    <n v="0"/>
    <n v="0"/>
    <s v="N"/>
    <s v="N"/>
    <s v="N"/>
    <s v="Secawan "/>
    <s v="Secawan"/>
    <m/>
    <x v="0"/>
    <s v="260117IQFU23G"/>
    <s v="Closed"/>
    <s v="Paid"/>
  </r>
  <r>
    <x v="4905"/>
    <x v="40"/>
    <x v="5"/>
    <n v="18.5"/>
    <n v="2"/>
    <n v="37"/>
    <n v="37"/>
    <n v="37"/>
    <s v="N"/>
    <s v="N"/>
    <s v="N"/>
    <s v="Secawan "/>
    <s v="Secawan"/>
    <m/>
    <x v="0"/>
    <s v="260117IQFU23G"/>
    <s v="Closed"/>
    <s v="Paid"/>
  </r>
  <r>
    <x v="4906"/>
    <x v="42"/>
    <x v="2"/>
    <n v="0"/>
    <n v="1"/>
    <n v="0"/>
    <n v="0"/>
    <n v="0"/>
    <s v="N"/>
    <s v="N"/>
    <s v="N"/>
    <s v="Restore "/>
    <s v="Restore"/>
    <m/>
    <x v="2"/>
    <s v="260117UAXA506"/>
    <s v="Closed"/>
    <s v="Paid"/>
  </r>
  <r>
    <x v="4906"/>
    <x v="58"/>
    <x v="9"/>
    <n v="19"/>
    <n v="1"/>
    <n v="19"/>
    <n v="19"/>
    <n v="19"/>
    <s v="N"/>
    <s v="N"/>
    <s v="N"/>
    <s v="Restore "/>
    <s v="Restore"/>
    <m/>
    <x v="2"/>
    <s v="260117UAXA506"/>
    <s v="Closed"/>
    <s v="Paid"/>
  </r>
  <r>
    <x v="4906"/>
    <x v="63"/>
    <x v="9"/>
    <n v="20"/>
    <n v="1"/>
    <n v="20"/>
    <n v="20"/>
    <n v="20"/>
    <s v="N"/>
    <s v="N"/>
    <s v="N"/>
    <s v="Restore "/>
    <s v="Restore"/>
    <m/>
    <x v="2"/>
    <s v="260117UAXA506"/>
    <s v="Closed"/>
    <s v="Paid"/>
  </r>
  <r>
    <x v="4907"/>
    <x v="71"/>
    <x v="7"/>
    <n v="14.15"/>
    <n v="1"/>
    <n v="14.15"/>
    <n v="14.15"/>
    <n v="14.15"/>
    <s v="N"/>
    <s v="N"/>
    <s v="Y"/>
    <s v="Bens Bakery "/>
    <s v="Bens Bakery"/>
    <m/>
    <x v="1"/>
    <s v="260117VEWKZ30"/>
    <s v="Closed"/>
    <s v="Paid"/>
  </r>
  <r>
    <x v="4907"/>
    <x v="64"/>
    <x v="7"/>
    <n v="16.98"/>
    <n v="1"/>
    <n v="16.98"/>
    <n v="16.98"/>
    <n v="16.98"/>
    <s v="N"/>
    <s v="N"/>
    <s v="Y"/>
    <s v="Bens Bakery "/>
    <s v="Bens Bakery"/>
    <m/>
    <x v="1"/>
    <s v="260117VEWKZ30"/>
    <s v="Closed"/>
    <s v="Paid"/>
  </r>
  <r>
    <x v="4907"/>
    <x v="14"/>
    <x v="2"/>
    <n v="0"/>
    <n v="1"/>
    <n v="0"/>
    <n v="0"/>
    <n v="0"/>
    <s v="N"/>
    <s v="N"/>
    <s v="N"/>
    <s v="Bens Bakery "/>
    <s v="Bens Bakery"/>
    <m/>
    <x v="1"/>
    <s v="260117VEWKZ30"/>
    <s v="Closed"/>
    <s v="Paid"/>
  </r>
  <r>
    <x v="4907"/>
    <x v="48"/>
    <x v="7"/>
    <n v="3.77"/>
    <n v="1"/>
    <n v="3.77"/>
    <n v="3.77"/>
    <n v="3.77"/>
    <s v="N"/>
    <s v="N"/>
    <s v="Y"/>
    <s v="Bens Bakery "/>
    <s v="Bens Bakery"/>
    <m/>
    <x v="1"/>
    <s v="260117VEWKZ30"/>
    <s v="Closed"/>
    <s v="Paid"/>
  </r>
  <r>
    <x v="4908"/>
    <x v="11"/>
    <x v="5"/>
    <n v="11.8"/>
    <n v="1"/>
    <n v="11.8"/>
    <n v="11.8"/>
    <n v="11.8"/>
    <s v="N"/>
    <s v="N"/>
    <s v="N"/>
    <s v="Secawan "/>
    <s v="Secawan"/>
    <m/>
    <x v="0"/>
    <s v="260117IQFTM6R"/>
    <s v="Closed"/>
    <s v="Paid"/>
  </r>
  <r>
    <x v="4908"/>
    <x v="95"/>
    <x v="5"/>
    <n v="13.8"/>
    <n v="1"/>
    <n v="13.8"/>
    <n v="13.8"/>
    <n v="13.8"/>
    <s v="N"/>
    <s v="N"/>
    <s v="N"/>
    <s v="Secawan "/>
    <s v="Secawan"/>
    <m/>
    <x v="0"/>
    <s v="260117IQFTM6R"/>
    <s v="Closed"/>
    <s v="Paid"/>
  </r>
  <r>
    <x v="4908"/>
    <x v="2"/>
    <x v="2"/>
    <n v="0"/>
    <n v="1"/>
    <n v="0"/>
    <n v="0"/>
    <n v="0"/>
    <s v="N"/>
    <s v="N"/>
    <s v="N"/>
    <s v="Secawan "/>
    <s v="Secawan"/>
    <m/>
    <x v="0"/>
    <s v="260117IQFTM6R"/>
    <s v="Closed"/>
    <s v="Paid"/>
  </r>
  <r>
    <x v="4908"/>
    <x v="80"/>
    <x v="5"/>
    <n v="12.8"/>
    <n v="1"/>
    <n v="12.8"/>
    <n v="12.8"/>
    <n v="12.8"/>
    <s v="N"/>
    <s v="N"/>
    <s v="N"/>
    <s v="Secawan "/>
    <s v="Secawan"/>
    <m/>
    <x v="0"/>
    <s v="260117IQFTM6R"/>
    <s v="Closed"/>
    <s v="Paid"/>
  </r>
  <r>
    <x v="4908"/>
    <x v="5"/>
    <x v="4"/>
    <n v="5.2"/>
    <n v="1"/>
    <n v="5.2"/>
    <n v="5.2"/>
    <n v="5.2"/>
    <s v="N"/>
    <s v="N"/>
    <s v="N"/>
    <s v="Secawan "/>
    <s v="Secawan"/>
    <m/>
    <x v="0"/>
    <s v="260117IQFTM6R"/>
    <s v="Closed"/>
    <s v="Paid"/>
  </r>
  <r>
    <x v="490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6BV"/>
    <s v="Closed"/>
    <s v="Paid"/>
  </r>
  <r>
    <x v="4909"/>
    <x v="34"/>
    <x v="3"/>
    <n v="10.9"/>
    <n v="1"/>
    <n v="10.9"/>
    <n v="10.9"/>
    <n v="10.9"/>
    <s v="N"/>
    <s v="N"/>
    <s v="N"/>
    <s v="Secawan "/>
    <s v="Secawan"/>
    <m/>
    <x v="0"/>
    <s v="260117IQF16BV"/>
    <s v="Closed"/>
    <s v="Paid"/>
  </r>
  <r>
    <x v="4909"/>
    <x v="4"/>
    <x v="2"/>
    <n v="0"/>
    <n v="1"/>
    <n v="0"/>
    <n v="0"/>
    <n v="0"/>
    <s v="N"/>
    <s v="N"/>
    <s v="N"/>
    <s v="Secawan "/>
    <s v="Secawan"/>
    <m/>
    <x v="0"/>
    <s v="260117IQF16BV"/>
    <s v="Closed"/>
    <s v="Paid"/>
  </r>
  <r>
    <x v="4910"/>
    <x v="101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0"/>
    <x v="42"/>
    <x v="2"/>
    <n v="0"/>
    <n v="1"/>
    <n v="0"/>
    <n v="0"/>
    <n v="0"/>
    <s v="N"/>
    <s v="N"/>
    <s v="N"/>
    <s v="Restore "/>
    <s v="Restore"/>
    <m/>
    <x v="2"/>
    <s v="260117UAXELSY"/>
    <s v="Closed"/>
    <s v="Paid"/>
  </r>
  <r>
    <x v="4910"/>
    <x v="58"/>
    <x v="9"/>
    <n v="19"/>
    <n v="1"/>
    <n v="19"/>
    <n v="19"/>
    <n v="19"/>
    <s v="N"/>
    <s v="N"/>
    <s v="N"/>
    <s v="Restore "/>
    <s v="Restore"/>
    <m/>
    <x v="2"/>
    <s v="260117UAXELSY"/>
    <s v="Closed"/>
    <s v="Paid"/>
  </r>
  <r>
    <x v="4910"/>
    <x v="63"/>
    <x v="9"/>
    <n v="20"/>
    <n v="1"/>
    <n v="20"/>
    <n v="20"/>
    <n v="20"/>
    <s v="N"/>
    <s v="N"/>
    <s v="N"/>
    <s v="Restore "/>
    <s v="Restore"/>
    <m/>
    <x v="2"/>
    <s v="260117UAXELSY"/>
    <s v="Closed"/>
    <s v="Paid"/>
  </r>
  <r>
    <x v="4911"/>
    <x v="22"/>
    <x v="3"/>
    <n v="8.9"/>
    <n v="2"/>
    <n v="17.8"/>
    <n v="17.8"/>
    <n v="17.8"/>
    <s v="N"/>
    <s v="N"/>
    <s v="N"/>
    <s v="Secawan "/>
    <s v="Secawan"/>
    <m/>
    <x v="0"/>
    <s v="260117IQFY1J8"/>
    <s v="Closed"/>
    <s v="Paid"/>
  </r>
  <r>
    <x v="4911"/>
    <x v="4"/>
    <x v="2"/>
    <n v="0"/>
    <n v="1"/>
    <n v="0"/>
    <n v="0"/>
    <n v="0"/>
    <s v="N"/>
    <s v="N"/>
    <s v="N"/>
    <s v="Secawan "/>
    <s v="Secawan"/>
    <m/>
    <x v="0"/>
    <s v="260117IQFY1J8"/>
    <s v="Closed"/>
    <s v="Paid"/>
  </r>
  <r>
    <x v="4911"/>
    <x v="5"/>
    <x v="4"/>
    <n v="5.2"/>
    <n v="1"/>
    <n v="5.2"/>
    <n v="5.2"/>
    <n v="5.2"/>
    <s v="N"/>
    <s v="N"/>
    <s v="N"/>
    <s v="Secawan "/>
    <s v="Secawan"/>
    <m/>
    <x v="0"/>
    <s v="260117IQFY1J8"/>
    <s v="Closed"/>
    <s v="Paid"/>
  </r>
  <r>
    <x v="4912"/>
    <x v="16"/>
    <x v="7"/>
    <n v="9.43"/>
    <n v="1"/>
    <n v="9.43"/>
    <n v="9.43"/>
    <n v="9.43"/>
    <s v="N"/>
    <s v="N"/>
    <s v="Y"/>
    <s v="Bens Bakery "/>
    <s v="Bens Bakery"/>
    <m/>
    <x v="1"/>
    <s v="260117VEWQXUF"/>
    <s v="Closed"/>
    <s v="Paid"/>
  </r>
  <r>
    <x v="4912"/>
    <x v="15"/>
    <x v="2"/>
    <n v="0"/>
    <n v="1"/>
    <n v="0"/>
    <n v="0"/>
    <n v="0"/>
    <s v="N"/>
    <s v="N"/>
    <s v="N"/>
    <s v="Bens Bakery "/>
    <s v="Bens Bakery"/>
    <m/>
    <x v="1"/>
    <s v="260117VEWQXUF"/>
    <s v="Closed"/>
    <s v="Paid"/>
  </r>
  <r>
    <x v="4913"/>
    <x v="62"/>
    <x v="9"/>
    <n v="14.9"/>
    <n v="1"/>
    <n v="14.9"/>
    <n v="14.9"/>
    <n v="14.9"/>
    <s v="N"/>
    <s v="N"/>
    <s v="N"/>
    <s v="Restore "/>
    <s v="Restore"/>
    <m/>
    <x v="2"/>
    <s v="260117UAXIB4L"/>
    <s v="Closed"/>
    <s v="Paid"/>
  </r>
  <r>
    <x v="4913"/>
    <x v="42"/>
    <x v="2"/>
    <n v="0"/>
    <n v="1"/>
    <n v="0"/>
    <n v="0"/>
    <n v="0"/>
    <s v="N"/>
    <s v="N"/>
    <s v="N"/>
    <s v="Restore "/>
    <s v="Restore"/>
    <m/>
    <x v="2"/>
    <s v="260117UAXIB4L"/>
    <s v="Closed"/>
    <s v="Paid"/>
  </r>
  <r>
    <x v="4914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13JU"/>
    <s v="Closed"/>
    <s v="Paid"/>
  </r>
  <r>
    <x v="4915"/>
    <x v="5"/>
    <x v="4"/>
    <n v="5.2"/>
    <n v="1"/>
    <n v="5.2"/>
    <n v="5.2"/>
    <n v="5.2"/>
    <s v="N"/>
    <s v="N"/>
    <s v="N"/>
    <s v="Secawan "/>
    <s v="Secawan"/>
    <m/>
    <x v="0"/>
    <s v="260117IQFF49M"/>
    <s v="Closed"/>
    <s v="Paid"/>
  </r>
  <r>
    <x v="4915"/>
    <x v="18"/>
    <x v="5"/>
    <n v="7.8"/>
    <n v="1"/>
    <n v="7.8"/>
    <n v="7.8"/>
    <n v="7.8"/>
    <s v="N"/>
    <s v="N"/>
    <s v="N"/>
    <s v="Secawan "/>
    <s v="Secawan"/>
    <m/>
    <x v="0"/>
    <s v="260117IQFF49M"/>
    <s v="Closed"/>
    <s v="Paid"/>
  </r>
  <r>
    <x v="491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F49M"/>
    <s v="Closed"/>
    <s v="Paid"/>
  </r>
  <r>
    <x v="4916"/>
    <x v="63"/>
    <x v="9"/>
    <n v="20"/>
    <n v="1"/>
    <n v="20"/>
    <n v="20"/>
    <n v="20"/>
    <s v="N"/>
    <s v="N"/>
    <s v="N"/>
    <s v="Restore "/>
    <s v="Restore"/>
    <m/>
    <x v="2"/>
    <s v="260117UAXZM73"/>
    <s v="Closed"/>
    <s v="Paid"/>
  </r>
  <r>
    <x v="49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M73"/>
    <s v="Closed"/>
    <s v="Paid"/>
  </r>
  <r>
    <x v="4916"/>
    <x v="42"/>
    <x v="2"/>
    <n v="0"/>
    <n v="1"/>
    <n v="0"/>
    <n v="0"/>
    <n v="0"/>
    <s v="N"/>
    <s v="N"/>
    <s v="N"/>
    <s v="Restore "/>
    <s v="Restore"/>
    <m/>
    <x v="2"/>
    <s v="260117UAXZM73"/>
    <s v="Closed"/>
    <s v="Paid"/>
  </r>
  <r>
    <x v="4917"/>
    <x v="27"/>
    <x v="3"/>
    <n v="9.9"/>
    <n v="1"/>
    <n v="9.9"/>
    <n v="9.9"/>
    <n v="9.9"/>
    <s v="N"/>
    <s v="N"/>
    <s v="N"/>
    <s v="Secawan "/>
    <s v="Secawan"/>
    <m/>
    <x v="0"/>
    <s v="260117IQF3UPA"/>
    <s v="Closed"/>
    <s v="Paid"/>
  </r>
  <r>
    <x v="4917"/>
    <x v="8"/>
    <x v="6"/>
    <n v="4"/>
    <n v="2"/>
    <n v="8"/>
    <n v="8"/>
    <n v="8"/>
    <s v="N"/>
    <s v="N"/>
    <s v="N"/>
    <s v="Secawan "/>
    <s v="Secawan"/>
    <m/>
    <x v="0"/>
    <s v="260117IQF3UPA"/>
    <s v="Closed"/>
    <s v="Paid"/>
  </r>
  <r>
    <x v="491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NUIX"/>
    <s v="Closed"/>
    <s v="Paid"/>
  </r>
  <r>
    <x v="4919"/>
    <x v="58"/>
    <x v="9"/>
    <n v="19"/>
    <n v="1"/>
    <n v="19"/>
    <n v="19"/>
    <n v="19"/>
    <s v="N"/>
    <s v="N"/>
    <s v="N"/>
    <s v="Restore "/>
    <s v="Restore"/>
    <m/>
    <x v="2"/>
    <s v="260117UAX7Y37"/>
    <s v="Closed"/>
    <s v="Paid"/>
  </r>
  <r>
    <x v="4919"/>
    <x v="42"/>
    <x v="2"/>
    <n v="0"/>
    <n v="1"/>
    <n v="0"/>
    <n v="0"/>
    <n v="0"/>
    <s v="N"/>
    <s v="N"/>
    <s v="N"/>
    <s v="Restore "/>
    <s v="Restore"/>
    <m/>
    <x v="2"/>
    <s v="260117UAX7Y37"/>
    <s v="Closed"/>
    <s v="Paid"/>
  </r>
  <r>
    <x v="4920"/>
    <x v="150"/>
    <x v="5"/>
    <n v="13.8"/>
    <n v="1"/>
    <n v="13.8"/>
    <n v="13.8"/>
    <n v="13.8"/>
    <s v="N"/>
    <s v="N"/>
    <s v="N"/>
    <s v="Secawan "/>
    <s v="Secawan"/>
    <m/>
    <x v="0"/>
    <s v="260117IQFEOZA"/>
    <s v="Closed"/>
    <s v="Paid"/>
  </r>
  <r>
    <x v="4920"/>
    <x v="5"/>
    <x v="4"/>
    <n v="5.2"/>
    <n v="1"/>
    <n v="5.2"/>
    <n v="5.2"/>
    <n v="5.2"/>
    <s v="N"/>
    <s v="N"/>
    <s v="N"/>
    <s v="Secawan "/>
    <s v="Secawan"/>
    <m/>
    <x v="0"/>
    <s v="260117IQFEOZA"/>
    <s v="Closed"/>
    <s v="Paid"/>
  </r>
  <r>
    <x v="4920"/>
    <x v="40"/>
    <x v="5"/>
    <n v="18.5"/>
    <n v="1"/>
    <n v="18.5"/>
    <n v="18.5"/>
    <n v="18.5"/>
    <s v="N"/>
    <s v="N"/>
    <s v="N"/>
    <s v="Secawan "/>
    <s v="Secawan"/>
    <m/>
    <x v="0"/>
    <s v="260117IQFEOZA"/>
    <s v="Closed"/>
    <s v="Paid"/>
  </r>
  <r>
    <x v="4920"/>
    <x v="30"/>
    <x v="5"/>
    <n v="3.4"/>
    <n v="1"/>
    <n v="3.4"/>
    <n v="3.4"/>
    <n v="3.4"/>
    <s v="N"/>
    <s v="N"/>
    <s v="N"/>
    <s v="Secawan "/>
    <s v="Secawan"/>
    <m/>
    <x v="0"/>
    <s v="260117IQFEOZA"/>
    <s v="Closed"/>
    <s v="Paid"/>
  </r>
  <r>
    <x v="492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D6UQ"/>
    <s v="Closed"/>
    <s v="Paid"/>
  </r>
  <r>
    <x v="4921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D6UQ"/>
    <s v="Closed"/>
    <s v="Paid"/>
  </r>
  <r>
    <x v="49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FMR"/>
    <s v="Closed"/>
    <s v="Paid"/>
  </r>
  <r>
    <x v="4922"/>
    <x v="42"/>
    <x v="2"/>
    <n v="0"/>
    <n v="1"/>
    <n v="0"/>
    <n v="0"/>
    <n v="0"/>
    <s v="N"/>
    <s v="N"/>
    <s v="N"/>
    <s v="Restore "/>
    <s v="Restore"/>
    <m/>
    <x v="2"/>
    <s v="260117UAXHFMR"/>
    <s v="Closed"/>
    <s v="Paid"/>
  </r>
  <r>
    <x v="4923"/>
    <x v="50"/>
    <x v="5"/>
    <n v="3.5"/>
    <n v="1"/>
    <n v="3.5"/>
    <n v="3.5"/>
    <n v="3.5"/>
    <s v="N"/>
    <s v="N"/>
    <s v="N"/>
    <s v="Secawan "/>
    <s v="Secawan"/>
    <m/>
    <x v="0"/>
    <s v="260117IQFVP2R"/>
    <s v="Closed"/>
    <s v="Paid"/>
  </r>
  <r>
    <x v="4924"/>
    <x v="25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4"/>
    <x v="15"/>
    <x v="2"/>
    <n v="0"/>
    <n v="1"/>
    <n v="0"/>
    <n v="0"/>
    <n v="0"/>
    <s v="N"/>
    <s v="N"/>
    <s v="N"/>
    <s v="Bens Bakery "/>
    <s v="Bens Bakery"/>
    <m/>
    <x v="1"/>
    <s v="260117VEWF7AD"/>
    <s v="Closed"/>
    <s v="Paid"/>
  </r>
  <r>
    <x v="4924"/>
    <x v="49"/>
    <x v="7"/>
    <n v="5.66"/>
    <n v="1"/>
    <n v="5.66"/>
    <n v="5.66"/>
    <n v="5.66"/>
    <s v="N"/>
    <s v="N"/>
    <s v="Y"/>
    <s v="Bens Bakery "/>
    <s v="Bens Bakery"/>
    <m/>
    <x v="1"/>
    <s v="260117VEWF7AD"/>
    <s v="Closed"/>
    <s v="Paid"/>
  </r>
  <r>
    <x v="4925"/>
    <x v="4"/>
    <x v="2"/>
    <n v="0"/>
    <n v="1"/>
    <n v="0"/>
    <n v="0"/>
    <n v="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28"/>
    <x v="3"/>
    <n v="6.8"/>
    <n v="1"/>
    <n v="6.8"/>
    <n v="6.8"/>
    <n v="6.8"/>
    <s v="N"/>
    <s v="N"/>
    <s v="N"/>
    <s v="Secawan "/>
    <s v="Secawan"/>
    <m/>
    <x v="0"/>
    <s v="260117IQFU2FQ"/>
    <s v="Closed"/>
    <s v="Paid"/>
  </r>
  <r>
    <x v="4925"/>
    <x v="41"/>
    <x v="8"/>
    <n v="9.9"/>
    <n v="1"/>
    <n v="9.9"/>
    <n v="9.9"/>
    <n v="9.9"/>
    <s v="N"/>
    <s v="N"/>
    <s v="N"/>
    <s v="Secawan "/>
    <s v="Secawan"/>
    <m/>
    <x v="0"/>
    <s v="260117IQFU2FQ"/>
    <s v="Closed"/>
    <s v="Paid"/>
  </r>
  <r>
    <x v="4925"/>
    <x v="56"/>
    <x v="5"/>
    <n v="12.8"/>
    <n v="2"/>
    <n v="25.6"/>
    <n v="20"/>
    <n v="20"/>
    <s v="N"/>
    <s v="N"/>
    <s v="N"/>
    <s v="Secawan "/>
    <s v="Secawan"/>
    <m/>
    <x v="0"/>
    <s v="260117IQFU2FQ"/>
    <s v="Closed"/>
    <s v="Paid"/>
  </r>
  <r>
    <x v="4925"/>
    <x v="5"/>
    <x v="4"/>
    <n v="5.2"/>
    <n v="1"/>
    <n v="5.2"/>
    <n v="5.2"/>
    <n v="5.2"/>
    <s v="N"/>
    <s v="N"/>
    <s v="N"/>
    <s v="Secawan "/>
    <s v="Secawan"/>
    <m/>
    <x v="0"/>
    <s v="260117IQFU2FQ"/>
    <s v="Closed"/>
    <s v="Paid"/>
  </r>
  <r>
    <x v="4925"/>
    <x v="40"/>
    <x v="5"/>
    <n v="18.5"/>
    <n v="1"/>
    <n v="18.5"/>
    <n v="18.5"/>
    <n v="18.5"/>
    <s v="N"/>
    <s v="N"/>
    <s v="N"/>
    <s v="Secawan "/>
    <s v="Secawan"/>
    <m/>
    <x v="0"/>
    <s v="260117IQFU2FQ"/>
    <s v="Closed"/>
    <s v="Paid"/>
  </r>
  <r>
    <x v="4926"/>
    <x v="4"/>
    <x v="2"/>
    <n v="0"/>
    <n v="1"/>
    <n v="0"/>
    <n v="0"/>
    <n v="0"/>
    <s v="N"/>
    <s v="N"/>
    <s v="N"/>
    <s v="Secawan "/>
    <s v="Secawan"/>
    <m/>
    <x v="0"/>
    <s v="260117IQFMPSG"/>
    <s v="Closed"/>
    <s v="Paid"/>
  </r>
  <r>
    <x v="4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MPSG"/>
    <s v="Closed"/>
    <s v="Paid"/>
  </r>
  <r>
    <x v="4927"/>
    <x v="63"/>
    <x v="9"/>
    <n v="20"/>
    <n v="1"/>
    <n v="20"/>
    <n v="20"/>
    <n v="20"/>
    <s v="N"/>
    <s v="N"/>
    <s v="N"/>
    <s v="Restore "/>
    <s v="Restore"/>
    <m/>
    <x v="2"/>
    <s v="260117UAXZG48"/>
    <s v="Closed"/>
    <s v="Paid"/>
  </r>
  <r>
    <x v="4927"/>
    <x v="42"/>
    <x v="2"/>
    <n v="0"/>
    <n v="1"/>
    <n v="0"/>
    <n v="0"/>
    <n v="0"/>
    <s v="N"/>
    <s v="N"/>
    <s v="N"/>
    <s v="Restore "/>
    <s v="Restore"/>
    <m/>
    <x v="2"/>
    <s v="260117UAXZG48"/>
    <s v="Closed"/>
    <s v="Paid"/>
  </r>
  <r>
    <x v="4927"/>
    <x v="58"/>
    <x v="9"/>
    <n v="19"/>
    <n v="1"/>
    <n v="19"/>
    <n v="19"/>
    <n v="19"/>
    <s v="N"/>
    <s v="N"/>
    <s v="N"/>
    <s v="Restore "/>
    <s v="Restore"/>
    <m/>
    <x v="2"/>
    <s v="260117UAXZG48"/>
    <s v="Closed"/>
    <s v="Paid"/>
  </r>
  <r>
    <x v="49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ZG48"/>
    <s v="Closed"/>
    <s v="Paid"/>
  </r>
  <r>
    <x v="4928"/>
    <x v="5"/>
    <x v="4"/>
    <n v="5.2"/>
    <n v="1"/>
    <n v="5.2"/>
    <n v="5.2"/>
    <n v="5.2"/>
    <s v="N"/>
    <s v="N"/>
    <s v="N"/>
    <s v="Secawan "/>
    <s v="Secawan"/>
    <m/>
    <x v="0"/>
    <s v="260117IQFAMIN"/>
    <s v="Closed"/>
    <s v="Paid"/>
  </r>
  <r>
    <x v="4928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AMIN"/>
    <s v="Closed"/>
    <s v="Paid"/>
  </r>
  <r>
    <x v="4928"/>
    <x v="4"/>
    <x v="2"/>
    <n v="0"/>
    <n v="1"/>
    <n v="0"/>
    <n v="0"/>
    <n v="0"/>
    <s v="N"/>
    <s v="N"/>
    <s v="N"/>
    <s v="Secawan "/>
    <s v="Secawan"/>
    <m/>
    <x v="0"/>
    <s v="260117IQFAMIN"/>
    <s v="Closed"/>
    <s v="Paid"/>
  </r>
  <r>
    <x v="4929"/>
    <x v="42"/>
    <x v="2"/>
    <n v="0"/>
    <n v="1"/>
    <n v="0"/>
    <n v="0"/>
    <n v="0"/>
    <s v="N"/>
    <s v="N"/>
    <s v="N"/>
    <s v="Restore "/>
    <s v="Restore"/>
    <m/>
    <x v="2"/>
    <s v="260117UAXAW52"/>
    <s v="Closed"/>
    <s v="Paid"/>
  </r>
  <r>
    <x v="492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AW52"/>
    <s v="Closed"/>
    <s v="Paid"/>
  </r>
  <r>
    <x v="4930"/>
    <x v="14"/>
    <x v="2"/>
    <n v="0"/>
    <n v="1"/>
    <n v="0"/>
    <n v="0"/>
    <n v="0"/>
    <s v="N"/>
    <s v="N"/>
    <s v="N"/>
    <s v="Bens Bakery "/>
    <s v="Bens Bakery"/>
    <m/>
    <x v="1"/>
    <s v="260117VEWTHDZ"/>
    <s v="Closed"/>
    <s v="Paid"/>
  </r>
  <r>
    <x v="4930"/>
    <x v="77"/>
    <x v="7"/>
    <n v="5.66"/>
    <n v="2"/>
    <n v="11.32"/>
    <n v="11.32"/>
    <n v="11.32"/>
    <s v="N"/>
    <s v="N"/>
    <s v="Y"/>
    <s v="Bens Bakery "/>
    <s v="Bens Bakery"/>
    <m/>
    <x v="1"/>
    <s v="260117VEWTHDZ"/>
    <s v="Closed"/>
    <s v="Paid"/>
  </r>
  <r>
    <x v="4931"/>
    <x v="30"/>
    <x v="5"/>
    <n v="3.4"/>
    <n v="1"/>
    <n v="3.4"/>
    <n v="3.4"/>
    <n v="3.4"/>
    <s v="N"/>
    <s v="N"/>
    <s v="N"/>
    <s v="Secawan "/>
    <s v="Secawan"/>
    <m/>
    <x v="0"/>
    <s v="260117IQFPFDV"/>
    <s v="Closed"/>
    <s v="Paid"/>
  </r>
  <r>
    <x v="4931"/>
    <x v="5"/>
    <x v="4"/>
    <n v="5.2"/>
    <n v="1"/>
    <n v="5.2"/>
    <n v="5.2"/>
    <n v="5.2"/>
    <s v="N"/>
    <s v="N"/>
    <s v="N"/>
    <s v="Secawan "/>
    <s v="Secawan"/>
    <m/>
    <x v="0"/>
    <s v="260117IQFPFDV"/>
    <s v="Closed"/>
    <s v="Paid"/>
  </r>
  <r>
    <x v="4931"/>
    <x v="161"/>
    <x v="3"/>
    <n v="18"/>
    <n v="1"/>
    <n v="18"/>
    <n v="18"/>
    <n v="18"/>
    <s v="N"/>
    <s v="N"/>
    <s v="N"/>
    <s v="Secawan "/>
    <s v="Secawan"/>
    <m/>
    <x v="0"/>
    <s v="260117IQFPFDV"/>
    <s v="Closed"/>
    <s v="Paid"/>
  </r>
  <r>
    <x v="4931"/>
    <x v="4"/>
    <x v="2"/>
    <n v="0"/>
    <n v="1"/>
    <n v="0"/>
    <n v="0"/>
    <n v="0"/>
    <s v="N"/>
    <s v="N"/>
    <s v="N"/>
    <s v="Secawan "/>
    <s v="Secawan"/>
    <m/>
    <x v="0"/>
    <s v="260117IQFPFDV"/>
    <s v="Closed"/>
    <s v="Paid"/>
  </r>
  <r>
    <x v="4932"/>
    <x v="15"/>
    <x v="2"/>
    <n v="0"/>
    <n v="1"/>
    <n v="0"/>
    <n v="0"/>
    <n v="0"/>
    <s v="N"/>
    <s v="N"/>
    <s v="N"/>
    <s v="Bens Bakery "/>
    <s v="Bens Bakery"/>
    <m/>
    <x v="1"/>
    <s v="260117VEWI6YN"/>
    <s v="Closed"/>
    <s v="Paid"/>
  </r>
  <r>
    <x v="4932"/>
    <x v="54"/>
    <x v="7"/>
    <n v="9.43"/>
    <n v="1"/>
    <n v="9.43"/>
    <n v="9.43"/>
    <n v="9.43"/>
    <s v="N"/>
    <s v="N"/>
    <s v="Y"/>
    <s v="Bens Bakery "/>
    <s v="Bens Bakery"/>
    <m/>
    <x v="1"/>
    <s v="260117VEWI6YN"/>
    <s v="Closed"/>
    <s v="Paid"/>
  </r>
  <r>
    <x v="4933"/>
    <x v="2"/>
    <x v="2"/>
    <n v="0"/>
    <n v="1"/>
    <n v="0"/>
    <n v="0"/>
    <n v="0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3"/>
    <x v="5"/>
    <x v="4"/>
    <n v="5.2"/>
    <n v="1"/>
    <n v="5.2"/>
    <n v="5.2"/>
    <n v="5.2"/>
    <s v="N"/>
    <s v="N"/>
    <s v="N"/>
    <s v="Secawan "/>
    <s v="Secawan"/>
    <m/>
    <x v="0"/>
    <s v="260117IQFKK7N"/>
    <s v="Closed"/>
    <s v="Paid"/>
  </r>
  <r>
    <x v="4934"/>
    <x v="42"/>
    <x v="2"/>
    <n v="0"/>
    <n v="1"/>
    <n v="0"/>
    <n v="0"/>
    <n v="0"/>
    <s v="N"/>
    <s v="N"/>
    <s v="N"/>
    <s v="Restore "/>
    <s v="Restore"/>
    <m/>
    <x v="2"/>
    <s v="260117UAXG6HV"/>
    <s v="Closed"/>
    <s v="Paid"/>
  </r>
  <r>
    <x v="493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G6HV"/>
    <s v="Closed"/>
    <s v="Paid"/>
  </r>
  <r>
    <x v="4935"/>
    <x v="90"/>
    <x v="1"/>
    <n v="6"/>
    <n v="1"/>
    <n v="6"/>
    <n v="6"/>
    <n v="6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5"/>
    <x v="5"/>
    <x v="4"/>
    <n v="5.2"/>
    <n v="1"/>
    <n v="5.2"/>
    <n v="5.2"/>
    <n v="5.2"/>
    <s v="N"/>
    <s v="N"/>
    <s v="N"/>
    <s v="Secawan "/>
    <s v="Secawan"/>
    <m/>
    <x v="0"/>
    <s v="260117IQFTELN"/>
    <s v="Closed"/>
    <s v="Paid"/>
  </r>
  <r>
    <x v="4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LKW"/>
    <s v="Closed"/>
    <s v="Paid"/>
  </r>
  <r>
    <x v="4936"/>
    <x v="42"/>
    <x v="2"/>
    <n v="0"/>
    <n v="1"/>
    <n v="0"/>
    <n v="0"/>
    <n v="0"/>
    <s v="N"/>
    <s v="N"/>
    <s v="N"/>
    <s v="Restore "/>
    <s v="Restore"/>
    <m/>
    <x v="2"/>
    <s v="260117UAX3LKW"/>
    <s v="Closed"/>
    <s v="Paid"/>
  </r>
  <r>
    <x v="4937"/>
    <x v="2"/>
    <x v="2"/>
    <n v="0"/>
    <n v="1"/>
    <n v="0"/>
    <n v="0"/>
    <n v="0"/>
    <s v="N"/>
    <s v="N"/>
    <s v="N"/>
    <s v="Secawan "/>
    <s v="Secawan"/>
    <m/>
    <x v="0"/>
    <s v="260117IQFZ9JS"/>
    <s v="Closed"/>
    <s v="Paid"/>
  </r>
  <r>
    <x v="4937"/>
    <x v="5"/>
    <x v="4"/>
    <n v="5.2"/>
    <n v="1"/>
    <n v="5.2"/>
    <n v="5.2"/>
    <n v="5.2"/>
    <s v="N"/>
    <s v="N"/>
    <s v="N"/>
    <s v="Secawan "/>
    <s v="Secawan"/>
    <m/>
    <x v="0"/>
    <s v="260117IQFZ9JS"/>
    <s v="Closed"/>
    <s v="Paid"/>
  </r>
  <r>
    <x v="4937"/>
    <x v="56"/>
    <x v="5"/>
    <n v="12.8"/>
    <n v="2"/>
    <n v="25.6"/>
    <n v="20"/>
    <n v="20"/>
    <s v="N"/>
    <s v="N"/>
    <s v="N"/>
    <s v="Secawan "/>
    <s v="Secawan"/>
    <m/>
    <x v="0"/>
    <s v="260117IQFZ9JS"/>
    <s v="Closed"/>
    <s v="Paid"/>
  </r>
  <r>
    <x v="4937"/>
    <x v="9"/>
    <x v="6"/>
    <n v="10"/>
    <n v="1"/>
    <n v="10"/>
    <n v="10"/>
    <n v="10"/>
    <s v="N"/>
    <s v="N"/>
    <s v="N"/>
    <s v="Secawan "/>
    <s v="Secawan"/>
    <m/>
    <x v="0"/>
    <s v="260117IQFZ9JS"/>
    <s v="Closed"/>
    <s v="Paid"/>
  </r>
  <r>
    <x v="4938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8"/>
    <x v="4"/>
    <x v="2"/>
    <n v="0"/>
    <n v="1"/>
    <n v="0"/>
    <n v="0"/>
    <n v="0"/>
    <s v="N"/>
    <s v="N"/>
    <s v="N"/>
    <s v="Secawan "/>
    <s v="Secawan"/>
    <m/>
    <x v="0"/>
    <s v="260117IQF7E8L"/>
    <s v="Closed"/>
    <s v="Paid"/>
  </r>
  <r>
    <x v="4939"/>
    <x v="8"/>
    <x v="6"/>
    <n v="4"/>
    <n v="1"/>
    <n v="4"/>
    <n v="4"/>
    <n v="4"/>
    <s v="N"/>
    <s v="N"/>
    <s v="N"/>
    <s v="Secawan "/>
    <s v="Secawan"/>
    <m/>
    <x v="0"/>
    <s v="260117IQF7E8L"/>
    <s v="Closed"/>
    <s v="Paid"/>
  </r>
  <r>
    <x v="4939"/>
    <x v="33"/>
    <x v="3"/>
    <n v="7.9"/>
    <n v="1"/>
    <n v="7.9"/>
    <n v="7.9"/>
    <n v="7.9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39"/>
    <x v="5"/>
    <x v="4"/>
    <n v="5.2"/>
    <n v="1"/>
    <n v="5.2"/>
    <n v="5.2"/>
    <n v="5.2"/>
    <s v="N"/>
    <s v="N"/>
    <s v="N"/>
    <s v="Secawan "/>
    <s v="Secawan"/>
    <m/>
    <x v="0"/>
    <s v="260117IQF7E8L"/>
    <s v="Closed"/>
    <s v="Paid"/>
  </r>
  <r>
    <x v="4940"/>
    <x v="56"/>
    <x v="5"/>
    <n v="12.8"/>
    <n v="2"/>
    <n v="25.6"/>
    <n v="20"/>
    <n v="20"/>
    <s v="N"/>
    <s v="N"/>
    <s v="N"/>
    <s v="Secawan "/>
    <s v="Secawan"/>
    <m/>
    <x v="0"/>
    <s v="260117IQFMOL0"/>
    <s v="Closed"/>
    <s v="Paid"/>
  </r>
  <r>
    <x v="4940"/>
    <x v="5"/>
    <x v="4"/>
    <n v="5.2"/>
    <n v="1"/>
    <n v="5.2"/>
    <n v="5.2"/>
    <n v="5.2"/>
    <s v="N"/>
    <s v="N"/>
    <s v="N"/>
    <s v="Secawan "/>
    <s v="Secawan"/>
    <m/>
    <x v="0"/>
    <s v="260117IQFMOL0"/>
    <s v="Closed"/>
    <s v="Paid"/>
  </r>
  <r>
    <x v="4940"/>
    <x v="4"/>
    <x v="2"/>
    <n v="0"/>
    <n v="1"/>
    <n v="0"/>
    <n v="0"/>
    <n v="0"/>
    <s v="N"/>
    <s v="N"/>
    <s v="N"/>
    <s v="Secawan "/>
    <s v="Secawan"/>
    <m/>
    <x v="0"/>
    <s v="260117IQFMOL0"/>
    <s v="Closed"/>
    <s v="Paid"/>
  </r>
  <r>
    <x v="4941"/>
    <x v="42"/>
    <x v="2"/>
    <n v="0"/>
    <n v="1"/>
    <n v="0"/>
    <n v="0"/>
    <n v="0"/>
    <s v="N"/>
    <s v="N"/>
    <s v="N"/>
    <s v="Restore "/>
    <s v="Restore"/>
    <m/>
    <x v="2"/>
    <s v="260117UAXTQ5Y"/>
    <s v="Closed"/>
    <s v="Paid"/>
  </r>
  <r>
    <x v="49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Q5Y"/>
    <s v="Closed"/>
    <s v="Paid"/>
  </r>
  <r>
    <x v="4942"/>
    <x v="4"/>
    <x v="2"/>
    <n v="0"/>
    <n v="1"/>
    <n v="0"/>
    <n v="0"/>
    <n v="0"/>
    <s v="N"/>
    <s v="N"/>
    <s v="N"/>
    <s v="Secawan "/>
    <s v="Secawan"/>
    <m/>
    <x v="0"/>
    <s v="260117IQF9R3J"/>
    <s v="Closed"/>
    <s v="Paid"/>
  </r>
  <r>
    <x v="4942"/>
    <x v="149"/>
    <x v="8"/>
    <n v="9.9"/>
    <n v="1"/>
    <n v="9.9"/>
    <n v="9.9"/>
    <n v="9.9"/>
    <s v="N"/>
    <s v="N"/>
    <s v="N"/>
    <s v="Secawan "/>
    <s v="Secawan"/>
    <m/>
    <x v="0"/>
    <s v="260117IQF9R3J"/>
    <s v="Closed"/>
    <s v="Paid"/>
  </r>
  <r>
    <x v="4942"/>
    <x v="95"/>
    <x v="5"/>
    <n v="13.8"/>
    <n v="1"/>
    <n v="13.8"/>
    <n v="13.8"/>
    <n v="13.8"/>
    <s v="N"/>
    <s v="N"/>
    <s v="N"/>
    <s v="Secawan "/>
    <s v="Secawan"/>
    <m/>
    <x v="0"/>
    <s v="260117IQF9R3J"/>
    <s v="Closed"/>
    <s v="Paid"/>
  </r>
  <r>
    <x v="4943"/>
    <x v="58"/>
    <x v="9"/>
    <n v="19"/>
    <n v="1"/>
    <n v="19"/>
    <n v="19"/>
    <n v="19"/>
    <s v="N"/>
    <s v="N"/>
    <s v="N"/>
    <s v="Restore "/>
    <s v="Restore"/>
    <m/>
    <x v="2"/>
    <s v="260117UAXRZTU"/>
    <s v="Closed"/>
    <s v="Paid"/>
  </r>
  <r>
    <x v="4943"/>
    <x v="42"/>
    <x v="2"/>
    <n v="0"/>
    <n v="1"/>
    <n v="0"/>
    <n v="0"/>
    <n v="0"/>
    <s v="N"/>
    <s v="N"/>
    <s v="N"/>
    <s v="Restore "/>
    <s v="Restore"/>
    <m/>
    <x v="2"/>
    <s v="260117UAXRZTU"/>
    <s v="Closed"/>
    <s v="Paid"/>
  </r>
  <r>
    <x v="4944"/>
    <x v="42"/>
    <x v="2"/>
    <n v="0"/>
    <n v="1"/>
    <n v="0"/>
    <n v="0"/>
    <n v="0"/>
    <s v="N"/>
    <s v="N"/>
    <s v="N"/>
    <s v="Restore "/>
    <s v="Restore"/>
    <m/>
    <x v="2"/>
    <s v="260117UAX6H1Y"/>
    <s v="Closed"/>
    <s v="Paid"/>
  </r>
  <r>
    <x v="4944"/>
    <x v="96"/>
    <x v="9"/>
    <n v="20"/>
    <n v="1"/>
    <n v="20"/>
    <n v="20"/>
    <n v="20"/>
    <s v="N"/>
    <s v="N"/>
    <s v="N"/>
    <s v="Restore "/>
    <s v="Restore"/>
    <m/>
    <x v="2"/>
    <s v="260117UAX6H1Y"/>
    <s v="Closed"/>
    <s v="Paid"/>
  </r>
  <r>
    <x v="4945"/>
    <x v="5"/>
    <x v="4"/>
    <n v="5.2"/>
    <n v="1"/>
    <n v="5.2"/>
    <n v="5.2"/>
    <n v="5.2"/>
    <s v="N"/>
    <s v="N"/>
    <s v="N"/>
    <s v="Secawan "/>
    <s v="Secawan"/>
    <m/>
    <x v="0"/>
    <s v="260117IQFLL9Y"/>
    <s v="Closed"/>
    <s v="Paid"/>
  </r>
  <r>
    <x v="494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LL9Y"/>
    <s v="Closed"/>
    <s v="Paid"/>
  </r>
  <r>
    <x v="4945"/>
    <x v="6"/>
    <x v="5"/>
    <n v="6.8"/>
    <n v="1"/>
    <n v="6.8"/>
    <n v="6.8"/>
    <n v="6.8"/>
    <s v="N"/>
    <s v="N"/>
    <s v="N"/>
    <s v="Secawan "/>
    <s v="Secawan"/>
    <m/>
    <x v="0"/>
    <s v="260117IQFLL9Y"/>
    <s v="Closed"/>
    <s v="Paid"/>
  </r>
  <r>
    <x v="4945"/>
    <x v="87"/>
    <x v="5"/>
    <n v="1.5"/>
    <n v="1"/>
    <n v="1.5"/>
    <n v="1.5"/>
    <n v="1.5"/>
    <s v="N"/>
    <s v="N"/>
    <s v="N"/>
    <s v="Secawan "/>
    <s v="Secawan"/>
    <m/>
    <x v="0"/>
    <s v="260117IQFLL9Y"/>
    <s v="Closed"/>
    <s v="Paid"/>
  </r>
  <r>
    <x v="4945"/>
    <x v="56"/>
    <x v="5"/>
    <n v="12.8"/>
    <n v="2"/>
    <n v="25.6"/>
    <n v="20"/>
    <n v="20"/>
    <s v="N"/>
    <s v="N"/>
    <s v="N"/>
    <s v="Secawan "/>
    <s v="Secawan"/>
    <m/>
    <x v="0"/>
    <s v="260117IQFLL9Y"/>
    <s v="Closed"/>
    <s v="Paid"/>
  </r>
  <r>
    <x v="4945"/>
    <x v="117"/>
    <x v="6"/>
    <n v="10"/>
    <n v="1"/>
    <n v="10"/>
    <n v="10"/>
    <n v="10"/>
    <s v="N"/>
    <s v="N"/>
    <s v="N"/>
    <s v="Secawan "/>
    <s v="Secawan"/>
    <m/>
    <x v="0"/>
    <s v="260117IQFLL9Y"/>
    <s v="Closed"/>
    <s v="Paid"/>
  </r>
  <r>
    <x v="494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MR"/>
    <s v="Closed"/>
    <s v="Paid"/>
  </r>
  <r>
    <x v="4946"/>
    <x v="42"/>
    <x v="2"/>
    <n v="0"/>
    <n v="1"/>
    <n v="0"/>
    <n v="0"/>
    <n v="0"/>
    <s v="N"/>
    <s v="N"/>
    <s v="N"/>
    <s v="Restore "/>
    <s v="Restore"/>
    <m/>
    <x v="2"/>
    <s v="260117UAX6QMR"/>
    <s v="Closed"/>
    <s v="Paid"/>
  </r>
  <r>
    <x v="4947"/>
    <x v="63"/>
    <x v="9"/>
    <n v="20"/>
    <n v="1"/>
    <n v="20"/>
    <n v="20"/>
    <n v="20"/>
    <s v="N"/>
    <s v="N"/>
    <s v="N"/>
    <s v="Restore "/>
    <s v="Restore"/>
    <m/>
    <x v="2"/>
    <s v="260117UAXB789"/>
    <s v="Closed"/>
    <s v="Paid"/>
  </r>
  <r>
    <x v="4947"/>
    <x v="58"/>
    <x v="9"/>
    <n v="19"/>
    <n v="1"/>
    <n v="19"/>
    <n v="19"/>
    <n v="19"/>
    <s v="N"/>
    <s v="N"/>
    <s v="N"/>
    <s v="Restore "/>
    <s v="Restore"/>
    <m/>
    <x v="2"/>
    <s v="260117UAXB789"/>
    <s v="Closed"/>
    <s v="Paid"/>
  </r>
  <r>
    <x v="4947"/>
    <x v="42"/>
    <x v="2"/>
    <n v="0"/>
    <n v="1"/>
    <n v="0"/>
    <n v="0"/>
    <n v="0"/>
    <s v="N"/>
    <s v="N"/>
    <s v="N"/>
    <s v="Restore "/>
    <s v="Restore"/>
    <m/>
    <x v="2"/>
    <s v="260117UAXB789"/>
    <s v="Closed"/>
    <s v="Paid"/>
  </r>
  <r>
    <x v="494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6S"/>
    <s v="Closed"/>
    <s v="Paid"/>
  </r>
  <r>
    <x v="4948"/>
    <x v="42"/>
    <x v="2"/>
    <n v="0"/>
    <n v="1"/>
    <n v="0"/>
    <n v="0"/>
    <n v="0"/>
    <s v="N"/>
    <s v="N"/>
    <s v="N"/>
    <s v="Restore "/>
    <s v="Restore"/>
    <m/>
    <x v="2"/>
    <s v="260117UAX6P6S"/>
    <s v="Closed"/>
    <s v="Paid"/>
  </r>
  <r>
    <x v="4949"/>
    <x v="42"/>
    <x v="2"/>
    <n v="0"/>
    <n v="1"/>
    <n v="0"/>
    <n v="0"/>
    <n v="0"/>
    <s v="N"/>
    <s v="N"/>
    <s v="N"/>
    <s v="Restore "/>
    <s v="Restore"/>
    <m/>
    <x v="2"/>
    <s v="260117UAXH8NF"/>
    <s v="Closed"/>
    <s v="Paid"/>
  </r>
  <r>
    <x v="49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H8NF"/>
    <s v="Closed"/>
    <s v="Paid"/>
  </r>
  <r>
    <x v="495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AEO0"/>
    <s v="Closed"/>
    <s v="Paid"/>
  </r>
  <r>
    <x v="4950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17IQFAEO0"/>
    <s v="Closed"/>
    <s v="Paid"/>
  </r>
  <r>
    <x v="4950"/>
    <x v="130"/>
    <x v="4"/>
    <n v="12.5"/>
    <n v="1"/>
    <n v="12.5"/>
    <n v="12.5"/>
    <n v="12.5"/>
    <s v="N"/>
    <s v="N"/>
    <s v="N"/>
    <s v="Secawan "/>
    <s v="Secawan"/>
    <m/>
    <x v="0"/>
    <s v="260117IQFAEO0"/>
    <s v="Closed"/>
    <s v="Paid"/>
  </r>
  <r>
    <x v="4951"/>
    <x v="42"/>
    <x v="2"/>
    <n v="0"/>
    <n v="1"/>
    <n v="0"/>
    <n v="0"/>
    <n v="0"/>
    <s v="N"/>
    <s v="N"/>
    <s v="N"/>
    <s v="Restore "/>
    <s v="Restore"/>
    <m/>
    <x v="2"/>
    <s v="260117UAXJGKT"/>
    <s v="Closed"/>
    <s v="Paid"/>
  </r>
  <r>
    <x v="4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JGKT"/>
    <s v="Closed"/>
    <s v="Paid"/>
  </r>
  <r>
    <x v="4952"/>
    <x v="40"/>
    <x v="5"/>
    <n v="18.5"/>
    <n v="2"/>
    <n v="37"/>
    <n v="37"/>
    <n v="37"/>
    <s v="N"/>
    <s v="N"/>
    <s v="N"/>
    <s v="Secawan "/>
    <s v="Secawan"/>
    <m/>
    <x v="0"/>
    <s v="260117IQF12KA"/>
    <s v="Closed"/>
    <s v="Paid"/>
  </r>
  <r>
    <x v="4953"/>
    <x v="42"/>
    <x v="2"/>
    <n v="0"/>
    <n v="1"/>
    <n v="0"/>
    <n v="0"/>
    <n v="0"/>
    <s v="N"/>
    <s v="N"/>
    <s v="N"/>
    <s v="Restore "/>
    <s v="Restore"/>
    <m/>
    <x v="2"/>
    <s v="260117UAXEKOX"/>
    <s v="Closed"/>
    <s v="Paid"/>
  </r>
  <r>
    <x v="4953"/>
    <x v="58"/>
    <x v="9"/>
    <n v="19"/>
    <n v="1"/>
    <n v="19"/>
    <n v="19"/>
    <n v="19"/>
    <s v="N"/>
    <s v="N"/>
    <s v="N"/>
    <s v="Restore "/>
    <s v="Restore"/>
    <m/>
    <x v="2"/>
    <s v="260117UAXEKOX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4"/>
    <x v="42"/>
    <x v="2"/>
    <n v="0"/>
    <n v="1"/>
    <n v="0"/>
    <n v="0"/>
    <n v="0"/>
    <s v="N"/>
    <s v="N"/>
    <s v="N"/>
    <s v="Restore "/>
    <s v="Restore"/>
    <m/>
    <x v="2"/>
    <s v="260117UAXLJBK"/>
    <s v="Closed"/>
    <s v="Paid"/>
  </r>
  <r>
    <x v="4954"/>
    <x v="63"/>
    <x v="9"/>
    <n v="20"/>
    <n v="1"/>
    <n v="20"/>
    <n v="20"/>
    <n v="20"/>
    <s v="N"/>
    <s v="N"/>
    <s v="N"/>
    <s v="Restore "/>
    <s v="Restore"/>
    <m/>
    <x v="2"/>
    <s v="260117UAXLJBK"/>
    <s v="Closed"/>
    <s v="Paid"/>
  </r>
  <r>
    <x v="4955"/>
    <x v="130"/>
    <x v="4"/>
    <n v="12.5"/>
    <n v="1"/>
    <n v="12.5"/>
    <n v="12.5"/>
    <n v="12.5"/>
    <s v="N"/>
    <s v="N"/>
    <s v="N"/>
    <s v="Secawan "/>
    <s v="Secawan"/>
    <m/>
    <x v="0"/>
    <s v="260117IQFCKQ9"/>
    <s v="Closed"/>
    <s v="Paid"/>
  </r>
  <r>
    <x v="4955"/>
    <x v="56"/>
    <x v="5"/>
    <n v="12.8"/>
    <n v="2"/>
    <n v="25.6"/>
    <n v="20"/>
    <n v="20"/>
    <s v="N"/>
    <s v="N"/>
    <s v="N"/>
    <s v="Secawan "/>
    <s v="Secawan"/>
    <m/>
    <x v="0"/>
    <s v="260117IQFCKQ9"/>
    <s v="Closed"/>
    <s v="Paid"/>
  </r>
  <r>
    <x v="49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CKQ9"/>
    <s v="Closed"/>
    <s v="Paid"/>
  </r>
  <r>
    <x v="4956"/>
    <x v="64"/>
    <x v="7"/>
    <n v="16.98"/>
    <n v="1"/>
    <n v="16.98"/>
    <n v="16.98"/>
    <n v="16.98"/>
    <s v="N"/>
    <s v="N"/>
    <s v="Y"/>
    <s v="Bens Bakery "/>
    <s v="Bens Bakery"/>
    <m/>
    <x v="1"/>
    <s v="260117VEWP0IS"/>
    <s v="Closed"/>
    <s v="Paid"/>
  </r>
  <r>
    <x v="4956"/>
    <x v="14"/>
    <x v="2"/>
    <n v="0"/>
    <n v="1"/>
    <n v="0"/>
    <n v="0"/>
    <n v="0"/>
    <s v="N"/>
    <s v="N"/>
    <s v="N"/>
    <s v="Bens Bakery "/>
    <s v="Bens Bakery"/>
    <m/>
    <x v="1"/>
    <s v="260117VEWP0IS"/>
    <s v="Closed"/>
    <s v="Paid"/>
  </r>
  <r>
    <x v="4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3O36"/>
    <s v="Closed"/>
    <s v="Paid"/>
  </r>
  <r>
    <x v="4957"/>
    <x v="42"/>
    <x v="2"/>
    <n v="0"/>
    <n v="1"/>
    <n v="0"/>
    <n v="0"/>
    <n v="0"/>
    <s v="N"/>
    <s v="N"/>
    <s v="N"/>
    <s v="Restore "/>
    <s v="Restore"/>
    <m/>
    <x v="2"/>
    <s v="260117UAX3O36"/>
    <s v="Closed"/>
    <s v="Paid"/>
  </r>
  <r>
    <x v="4958"/>
    <x v="49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8"/>
    <x v="14"/>
    <x v="2"/>
    <n v="0"/>
    <n v="1"/>
    <n v="0"/>
    <n v="0"/>
    <n v="0"/>
    <s v="N"/>
    <s v="N"/>
    <s v="N"/>
    <s v="Bens Bakery "/>
    <s v="Bens Bakery"/>
    <m/>
    <x v="1"/>
    <s v="260117VEWPFLP"/>
    <s v="Closed"/>
    <s v="Paid"/>
  </r>
  <r>
    <x v="4958"/>
    <x v="188"/>
    <x v="7"/>
    <n v="5.66"/>
    <n v="1"/>
    <n v="5.66"/>
    <n v="5.66"/>
    <n v="5.66"/>
    <s v="N"/>
    <s v="N"/>
    <s v="Y"/>
    <s v="Bens Bakery "/>
    <s v="Bens Bakery"/>
    <m/>
    <x v="1"/>
    <s v="260117VEWPFLP"/>
    <s v="Closed"/>
    <s v="Paid"/>
  </r>
  <r>
    <x v="4959"/>
    <x v="18"/>
    <x v="5"/>
    <n v="6.8"/>
    <n v="1"/>
    <n v="6.8"/>
    <n v="6.8"/>
    <n v="6.8"/>
    <s v="N"/>
    <s v="N"/>
    <s v="N"/>
    <s v="Secawan "/>
    <s v="Secawan"/>
    <m/>
    <x v="0"/>
    <s v="260117IQF0TR0"/>
    <s v="Closed"/>
    <s v="Paid"/>
  </r>
  <r>
    <x v="4959"/>
    <x v="1"/>
    <x v="1"/>
    <n v="6"/>
    <n v="1"/>
    <n v="6"/>
    <n v="6"/>
    <n v="6"/>
    <s v="N"/>
    <s v="N"/>
    <s v="N"/>
    <s v="Secawan "/>
    <s v="Secawan"/>
    <m/>
    <x v="0"/>
    <s v="260117IQF0TR0"/>
    <s v="Closed"/>
    <s v="Paid"/>
  </r>
  <r>
    <x v="49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58"/>
    <x v="9"/>
    <n v="19"/>
    <n v="1"/>
    <n v="19"/>
    <n v="19"/>
    <n v="19"/>
    <s v="N"/>
    <s v="N"/>
    <s v="N"/>
    <s v="Restore "/>
    <s v="Restore"/>
    <m/>
    <x v="2"/>
    <s v="260117UAXQQAE"/>
    <s v="Closed"/>
    <s v="Paid"/>
  </r>
  <r>
    <x v="496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QQAE"/>
    <s v="Closed"/>
    <s v="Paid"/>
  </r>
  <r>
    <x v="4960"/>
    <x v="42"/>
    <x v="2"/>
    <n v="0"/>
    <n v="1"/>
    <n v="0"/>
    <n v="0"/>
    <n v="0"/>
    <s v="N"/>
    <s v="N"/>
    <s v="N"/>
    <s v="Restore "/>
    <s v="Restore"/>
    <m/>
    <x v="2"/>
    <s v="260117UAXQQAE"/>
    <s v="Closed"/>
    <s v="Paid"/>
  </r>
  <r>
    <x v="4961"/>
    <x v="127"/>
    <x v="9"/>
    <n v="11"/>
    <n v="1"/>
    <n v="11"/>
    <n v="11"/>
    <n v="11"/>
    <s v="N"/>
    <s v="N"/>
    <s v="N"/>
    <s v="Restore "/>
    <s v="Restore"/>
    <m/>
    <x v="2"/>
    <s v="260117UAXMC0C"/>
    <s v="Closed"/>
    <s v="Paid"/>
  </r>
  <r>
    <x v="4962"/>
    <x v="130"/>
    <x v="4"/>
    <n v="12.5"/>
    <n v="1"/>
    <n v="12.5"/>
    <n v="12.5"/>
    <n v="12.5"/>
    <s v="N"/>
    <s v="N"/>
    <s v="N"/>
    <s v="Secawan "/>
    <s v="Secawan"/>
    <m/>
    <x v="0"/>
    <s v="260117IQFZ125"/>
    <s v="Closed"/>
    <s v="Paid"/>
  </r>
  <r>
    <x v="49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125"/>
    <s v="Closed"/>
    <s v="Paid"/>
  </r>
  <r>
    <x v="4963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CL5J"/>
    <s v="Closed"/>
    <s v="Paid"/>
  </r>
  <r>
    <x v="4963"/>
    <x v="5"/>
    <x v="4"/>
    <n v="5.2"/>
    <n v="1"/>
    <n v="5.2"/>
    <n v="5.2"/>
    <n v="5.2"/>
    <s v="N"/>
    <s v="N"/>
    <s v="N"/>
    <s v="Secawan "/>
    <s v="Secawan"/>
    <m/>
    <x v="0"/>
    <s v="260117IQFCL5J"/>
    <s v="Closed"/>
    <s v="Paid"/>
  </r>
  <r>
    <x v="4963"/>
    <x v="4"/>
    <x v="2"/>
    <n v="0"/>
    <n v="1"/>
    <n v="0"/>
    <n v="0"/>
    <n v="0"/>
    <s v="N"/>
    <s v="N"/>
    <s v="N"/>
    <s v="Secawan "/>
    <s v="Secawan"/>
    <m/>
    <x v="0"/>
    <s v="260117IQFCL5J"/>
    <s v="Closed"/>
    <s v="Paid"/>
  </r>
  <r>
    <x v="4963"/>
    <x v="82"/>
    <x v="5"/>
    <n v="6.9"/>
    <n v="1"/>
    <n v="6.9"/>
    <n v="6.9"/>
    <n v="6.9"/>
    <s v="N"/>
    <s v="N"/>
    <s v="N"/>
    <s v="Secawan "/>
    <s v="Secawan"/>
    <m/>
    <x v="0"/>
    <s v="260117IQFCL5J"/>
    <s v="Closed"/>
    <s v="Paid"/>
  </r>
  <r>
    <x v="4964"/>
    <x v="15"/>
    <x v="2"/>
    <n v="0"/>
    <n v="1"/>
    <n v="0"/>
    <n v="0"/>
    <n v="0"/>
    <s v="N"/>
    <s v="N"/>
    <s v="N"/>
    <s v="Bens Bakery "/>
    <s v="Bens Bakery"/>
    <m/>
    <x v="1"/>
    <s v="260117VEW7JON"/>
    <s v="Closed"/>
    <s v="Paid"/>
  </r>
  <r>
    <x v="4964"/>
    <x v="89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4"/>
    <x v="83"/>
    <x v="7"/>
    <n v="3.3"/>
    <n v="1"/>
    <n v="3.3"/>
    <n v="3.3"/>
    <n v="3.3"/>
    <s v="N"/>
    <s v="N"/>
    <s v="Y"/>
    <s v="Bens Bakery "/>
    <s v="Bens Bakery"/>
    <m/>
    <x v="1"/>
    <s v="260117VEW7JON"/>
    <s v="Closed"/>
    <s v="Paid"/>
  </r>
  <r>
    <x v="4965"/>
    <x v="58"/>
    <x v="9"/>
    <n v="19"/>
    <n v="1"/>
    <n v="19"/>
    <n v="19"/>
    <n v="19"/>
    <s v="N"/>
    <s v="N"/>
    <s v="N"/>
    <s v="Restore "/>
    <s v="Restore"/>
    <m/>
    <x v="2"/>
    <s v="260117UAXVN64"/>
    <s v="Closed"/>
    <s v="Paid"/>
  </r>
  <r>
    <x v="4965"/>
    <x v="42"/>
    <x v="2"/>
    <n v="0"/>
    <n v="1"/>
    <n v="0"/>
    <n v="0"/>
    <n v="0"/>
    <s v="N"/>
    <s v="N"/>
    <s v="N"/>
    <s v="Restore "/>
    <s v="Restore"/>
    <m/>
    <x v="2"/>
    <s v="260117UAXVN64"/>
    <s v="Closed"/>
    <s v="Paid"/>
  </r>
  <r>
    <x v="49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LSIJ"/>
    <s v="Closed"/>
    <s v="Paid"/>
  </r>
  <r>
    <x v="4966"/>
    <x v="42"/>
    <x v="2"/>
    <n v="0"/>
    <n v="1"/>
    <n v="0"/>
    <n v="0"/>
    <n v="0"/>
    <s v="N"/>
    <s v="N"/>
    <s v="N"/>
    <s v="Restore "/>
    <s v="Restore"/>
    <m/>
    <x v="2"/>
    <s v="260117UAXLSIJ"/>
    <s v="Closed"/>
    <s v="Paid"/>
  </r>
  <r>
    <x v="4967"/>
    <x v="15"/>
    <x v="2"/>
    <n v="0"/>
    <n v="1"/>
    <n v="0"/>
    <n v="0"/>
    <n v="0"/>
    <s v="N"/>
    <s v="N"/>
    <s v="N"/>
    <s v="Bens Bakery "/>
    <s v="Bens Bakery"/>
    <m/>
    <x v="1"/>
    <s v="260117VEWMPSL"/>
    <s v="Closed"/>
    <s v="Paid"/>
  </r>
  <r>
    <x v="4967"/>
    <x v="13"/>
    <x v="7"/>
    <n v="14.15"/>
    <n v="1"/>
    <n v="14.15"/>
    <n v="14.15"/>
    <n v="14.15"/>
    <s v="N"/>
    <s v="N"/>
    <s v="Y"/>
    <s v="Bens Bakery "/>
    <s v="Bens Bakery"/>
    <m/>
    <x v="1"/>
    <s v="260117VEWMPSL"/>
    <s v="Closed"/>
    <s v="Paid"/>
  </r>
  <r>
    <x v="4968"/>
    <x v="2"/>
    <x v="2"/>
    <n v="0"/>
    <n v="1"/>
    <n v="0"/>
    <n v="0"/>
    <n v="0"/>
    <s v="N"/>
    <s v="N"/>
    <s v="N"/>
    <s v="Secawan "/>
    <s v="Secawan"/>
    <m/>
    <x v="0"/>
    <s v="260117IQF0A20"/>
    <s v="Closed"/>
    <s v="Paid"/>
  </r>
  <r>
    <x v="4968"/>
    <x v="130"/>
    <x v="4"/>
    <n v="12.5"/>
    <n v="2"/>
    <n v="25"/>
    <n v="25"/>
    <n v="25"/>
    <s v="N"/>
    <s v="N"/>
    <s v="N"/>
    <s v="Secawan "/>
    <s v="Secawan"/>
    <m/>
    <x v="0"/>
    <s v="260117IQF0A20"/>
    <s v="Closed"/>
    <s v="Paid"/>
  </r>
  <r>
    <x v="49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7IQF0A20"/>
    <s v="Closed"/>
    <s v="Paid"/>
  </r>
  <r>
    <x v="4968"/>
    <x v="56"/>
    <x v="5"/>
    <n v="12.8"/>
    <n v="2"/>
    <n v="25.6"/>
    <n v="20"/>
    <n v="20"/>
    <s v="N"/>
    <s v="N"/>
    <s v="N"/>
    <s v="Secawan "/>
    <s v="Secawan"/>
    <m/>
    <x v="0"/>
    <s v="260117IQF0A20"/>
    <s v="Closed"/>
    <s v="Paid"/>
  </r>
  <r>
    <x v="4968"/>
    <x v="81"/>
    <x v="3"/>
    <n v="15"/>
    <n v="1"/>
    <n v="15"/>
    <n v="15"/>
    <n v="15"/>
    <s v="N"/>
    <s v="N"/>
    <s v="N"/>
    <s v="Secawan "/>
    <s v="Secawan"/>
    <m/>
    <x v="0"/>
    <s v="260117IQF0A20"/>
    <s v="Closed"/>
    <s v="Paid"/>
  </r>
  <r>
    <x v="496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0A20"/>
    <s v="Closed"/>
    <s v="Paid"/>
  </r>
  <r>
    <x v="4969"/>
    <x v="100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25"/>
    <x v="7"/>
    <n v="5.66"/>
    <n v="1"/>
    <n v="5.66"/>
    <n v="5.66"/>
    <n v="5.66"/>
    <s v="N"/>
    <s v="N"/>
    <s v="Y"/>
    <s v="Bens Bakery "/>
    <s v="Bens Bakery"/>
    <m/>
    <x v="1"/>
    <s v="260117VEWKZL3"/>
    <s v="Closed"/>
    <s v="Paid"/>
  </r>
  <r>
    <x v="4969"/>
    <x v="14"/>
    <x v="2"/>
    <n v="0"/>
    <n v="1"/>
    <n v="0"/>
    <n v="0"/>
    <n v="0"/>
    <s v="N"/>
    <s v="N"/>
    <s v="N"/>
    <s v="Bens Bakery "/>
    <s v="Bens Bakery"/>
    <m/>
    <x v="1"/>
    <s v="260117VEWKZL3"/>
    <s v="Closed"/>
    <s v="Paid"/>
  </r>
  <r>
    <x v="4970"/>
    <x v="5"/>
    <x v="4"/>
    <n v="5.2"/>
    <n v="1"/>
    <n v="5.2"/>
    <n v="5.2"/>
    <n v="5.2"/>
    <s v="N"/>
    <s v="N"/>
    <s v="N"/>
    <s v="Secawan "/>
    <s v="Secawan"/>
    <m/>
    <x v="0"/>
    <s v="260117IQFBMC2"/>
    <s v="Closed"/>
    <s v="Paid"/>
  </r>
  <r>
    <x v="4970"/>
    <x v="4"/>
    <x v="2"/>
    <n v="0"/>
    <n v="1"/>
    <n v="0"/>
    <n v="0"/>
    <n v="0"/>
    <s v="N"/>
    <s v="N"/>
    <s v="N"/>
    <s v="Secawan "/>
    <s v="Secawan"/>
    <m/>
    <x v="0"/>
    <s v="260117IQFBMC2"/>
    <s v="Closed"/>
    <s v="Paid"/>
  </r>
  <r>
    <x v="4970"/>
    <x v="106"/>
    <x v="8"/>
    <n v="9.9"/>
    <n v="1"/>
    <n v="9.9"/>
    <n v="9.9"/>
    <n v="9.9"/>
    <s v="N"/>
    <s v="N"/>
    <s v="N"/>
    <s v="Secawan "/>
    <s v="Secawan"/>
    <m/>
    <x v="0"/>
    <s v="260117IQFBMC2"/>
    <s v="Closed"/>
    <s v="Paid"/>
  </r>
  <r>
    <x v="4970"/>
    <x v="1"/>
    <x v="1"/>
    <n v="6"/>
    <n v="1"/>
    <n v="6"/>
    <n v="6"/>
    <n v="6"/>
    <s v="N"/>
    <s v="N"/>
    <s v="N"/>
    <s v="Secawan "/>
    <s v="Secawan"/>
    <m/>
    <x v="0"/>
    <s v="260117IQFBMC2"/>
    <s v="Closed"/>
    <s v="Paid"/>
  </r>
  <r>
    <x v="497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J0X6"/>
    <s v="Closed"/>
    <s v="Paid"/>
  </r>
  <r>
    <x v="4971"/>
    <x v="42"/>
    <x v="2"/>
    <n v="0"/>
    <n v="1"/>
    <n v="0"/>
    <n v="0"/>
    <n v="0"/>
    <s v="N"/>
    <s v="N"/>
    <s v="N"/>
    <s v="Restore "/>
    <s v="Restore"/>
    <m/>
    <x v="2"/>
    <s v="260117UAXJ0X6"/>
    <s v="Closed"/>
    <s v="Paid"/>
  </r>
  <r>
    <x v="4972"/>
    <x v="5"/>
    <x v="4"/>
    <n v="5.2"/>
    <n v="1"/>
    <n v="5.2"/>
    <n v="5.2"/>
    <n v="5.2"/>
    <s v="N"/>
    <s v="N"/>
    <s v="N"/>
    <s v="Secawan "/>
    <s v="Secawan"/>
    <m/>
    <x v="0"/>
    <s v="260117IQFW8MM"/>
    <s v="Closed"/>
    <s v="Paid"/>
  </r>
  <r>
    <x v="4972"/>
    <x v="50"/>
    <x v="5"/>
    <n v="3.5"/>
    <n v="1"/>
    <n v="3.5"/>
    <n v="3.5"/>
    <n v="3.5"/>
    <s v="N"/>
    <s v="N"/>
    <s v="N"/>
    <s v="Secawan "/>
    <s v="Secawan"/>
    <m/>
    <x v="0"/>
    <s v="260117IQFW8MM"/>
    <s v="Closed"/>
    <s v="Paid"/>
  </r>
  <r>
    <x v="4972"/>
    <x v="4"/>
    <x v="2"/>
    <n v="0"/>
    <n v="1"/>
    <n v="0"/>
    <n v="0"/>
    <n v="0"/>
    <s v="N"/>
    <s v="N"/>
    <s v="N"/>
    <s v="Secawan "/>
    <s v="Secawan"/>
    <m/>
    <x v="0"/>
    <s v="260117IQFW8MM"/>
    <s v="Closed"/>
    <s v="Paid"/>
  </r>
  <r>
    <x v="4972"/>
    <x v="6"/>
    <x v="5"/>
    <n v="6.8"/>
    <n v="1"/>
    <n v="6.8"/>
    <n v="6.8"/>
    <n v="6.8"/>
    <s v="N"/>
    <s v="N"/>
    <s v="N"/>
    <s v="Secawan "/>
    <s v="Secawan"/>
    <m/>
    <x v="0"/>
    <s v="260117IQFW8MM"/>
    <s v="Closed"/>
    <s v="Paid"/>
  </r>
  <r>
    <x v="4973"/>
    <x v="101"/>
    <x v="9"/>
    <n v="20"/>
    <n v="1"/>
    <n v="20"/>
    <n v="20"/>
    <n v="20"/>
    <s v="N"/>
    <s v="N"/>
    <s v="N"/>
    <s v="Restore "/>
    <s v="Restore"/>
    <m/>
    <x v="2"/>
    <s v="260117UAXM1Y6"/>
    <s v="Closed"/>
    <s v="Paid"/>
  </r>
  <r>
    <x v="4973"/>
    <x v="42"/>
    <x v="2"/>
    <n v="0"/>
    <n v="1"/>
    <n v="0"/>
    <n v="0"/>
    <n v="0"/>
    <s v="N"/>
    <s v="N"/>
    <s v="N"/>
    <s v="Restore "/>
    <s v="Restore"/>
    <m/>
    <x v="2"/>
    <s v="260117UAXM1Y6"/>
    <s v="Closed"/>
    <s v="Paid"/>
  </r>
  <r>
    <x v="4974"/>
    <x v="73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14"/>
    <x v="2"/>
    <n v="0"/>
    <n v="1"/>
    <n v="0"/>
    <n v="0"/>
    <n v="0"/>
    <s v="N"/>
    <s v="N"/>
    <s v="N"/>
    <s v="Bens Bakery "/>
    <s v="Bens Bakery"/>
    <m/>
    <x v="1"/>
    <s v="260117VEW8OJB"/>
    <s v="Closed"/>
    <s v="Paid"/>
  </r>
  <r>
    <x v="4974"/>
    <x v="104"/>
    <x v="7"/>
    <n v="9.43"/>
    <n v="1"/>
    <n v="9.43"/>
    <n v="9.43"/>
    <n v="9.43"/>
    <s v="N"/>
    <s v="N"/>
    <s v="Y"/>
    <s v="Bens Bakery "/>
    <s v="Bens Bakery"/>
    <m/>
    <x v="1"/>
    <s v="260117VEW8OJB"/>
    <s v="Closed"/>
    <s v="Paid"/>
  </r>
  <r>
    <x v="4974"/>
    <x v="68"/>
    <x v="7"/>
    <n v="14.15"/>
    <n v="1"/>
    <n v="14.15"/>
    <n v="14.15"/>
    <n v="14.15"/>
    <s v="N"/>
    <s v="N"/>
    <s v="Y"/>
    <s v="Bens Bakery "/>
    <s v="Bens Bakery"/>
    <m/>
    <x v="1"/>
    <s v="260117VEW8OJB"/>
    <s v="Closed"/>
    <s v="Paid"/>
  </r>
  <r>
    <x v="4975"/>
    <x v="81"/>
    <x v="3"/>
    <n v="15"/>
    <n v="1"/>
    <n v="15"/>
    <n v="15"/>
    <n v="15"/>
    <s v="N"/>
    <s v="N"/>
    <s v="N"/>
    <s v="Secawan "/>
    <s v="Secawan"/>
    <m/>
    <x v="0"/>
    <s v="260117IQFH17E"/>
    <s v="Closed"/>
    <s v="Paid"/>
  </r>
  <r>
    <x v="4975"/>
    <x v="35"/>
    <x v="6"/>
    <n v="4.5"/>
    <n v="1"/>
    <n v="4.5"/>
    <n v="4.5"/>
    <n v="4.5"/>
    <s v="N"/>
    <s v="N"/>
    <s v="N"/>
    <s v="Secawan "/>
    <s v="Secawan"/>
    <m/>
    <x v="0"/>
    <s v="260117IQFH17E"/>
    <s v="Closed"/>
    <s v="Paid"/>
  </r>
  <r>
    <x v="4975"/>
    <x v="2"/>
    <x v="2"/>
    <n v="0"/>
    <n v="1"/>
    <n v="0"/>
    <n v="0"/>
    <n v="0"/>
    <s v="N"/>
    <s v="N"/>
    <s v="N"/>
    <s v="Secawan "/>
    <s v="Secawan"/>
    <m/>
    <x v="0"/>
    <s v="260117IQFH17E"/>
    <s v="Closed"/>
    <s v="Paid"/>
  </r>
  <r>
    <x v="4976"/>
    <x v="2"/>
    <x v="2"/>
    <n v="0"/>
    <n v="1"/>
    <n v="0"/>
    <n v="0"/>
    <n v="0"/>
    <s v="N"/>
    <s v="N"/>
    <s v="N"/>
    <s v="Secawan "/>
    <s v="Secawan"/>
    <m/>
    <x v="0"/>
    <s v="260117IQFBWQD"/>
    <s v="Closed"/>
    <s v="Paid"/>
  </r>
  <r>
    <x v="497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WQD"/>
    <s v="Closed"/>
    <s v="Paid"/>
  </r>
  <r>
    <x v="4977"/>
    <x v="15"/>
    <x v="2"/>
    <n v="0"/>
    <n v="1"/>
    <n v="0"/>
    <n v="0"/>
    <n v="0"/>
    <s v="N"/>
    <s v="N"/>
    <s v="N"/>
    <s v="Bens Bakery "/>
    <s v="Bens Bakery"/>
    <m/>
    <x v="1"/>
    <s v="260117VEWPLZO"/>
    <s v="Closed"/>
    <s v="Paid"/>
  </r>
  <r>
    <x v="4977"/>
    <x v="171"/>
    <x v="7"/>
    <n v="7.55"/>
    <n v="1"/>
    <n v="7.55"/>
    <n v="7.55"/>
    <n v="7.55"/>
    <s v="N"/>
    <s v="N"/>
    <s v="Y"/>
    <s v="Bens Bakery "/>
    <s v="Bens Bakery"/>
    <m/>
    <x v="1"/>
    <s v="260117VEWPLZO"/>
    <s v="Closed"/>
    <s v="Paid"/>
  </r>
  <r>
    <x v="4978"/>
    <x v="2"/>
    <x v="2"/>
    <n v="0"/>
    <n v="1"/>
    <n v="0"/>
    <n v="0"/>
    <n v="0"/>
    <s v="N"/>
    <s v="N"/>
    <s v="N"/>
    <s v="Secawan "/>
    <s v="Secawan"/>
    <m/>
    <x v="0"/>
    <s v="260117IQF4INP"/>
    <s v="Closed"/>
    <s v="Paid"/>
  </r>
  <r>
    <x v="4978"/>
    <x v="86"/>
    <x v="5"/>
    <n v="13.8"/>
    <n v="1"/>
    <n v="13.8"/>
    <n v="13.8"/>
    <n v="13.8"/>
    <s v="N"/>
    <s v="N"/>
    <s v="N"/>
    <s v="Secawan "/>
    <s v="Secawan"/>
    <m/>
    <x v="0"/>
    <s v="260117IQF4INP"/>
    <s v="Closed"/>
    <s v="Paid"/>
  </r>
  <r>
    <x v="4978"/>
    <x v="5"/>
    <x v="4"/>
    <n v="5.2"/>
    <n v="1"/>
    <n v="5.2"/>
    <n v="5.2"/>
    <n v="5.2"/>
    <s v="N"/>
    <s v="N"/>
    <s v="N"/>
    <s v="Secawan "/>
    <s v="Secawan"/>
    <m/>
    <x v="0"/>
    <s v="260117IQF4INP"/>
    <s v="Closed"/>
    <s v="Paid"/>
  </r>
  <r>
    <x v="4979"/>
    <x v="106"/>
    <x v="8"/>
    <n v="9.9"/>
    <n v="1"/>
    <n v="9.9"/>
    <n v="9.9"/>
    <n v="9.9"/>
    <s v="N"/>
    <s v="N"/>
    <s v="N"/>
    <s v="Secawan "/>
    <s v="Secawan"/>
    <m/>
    <x v="0"/>
    <s v="260117IQFRFWT"/>
    <s v="Closed"/>
    <s v="Paid"/>
  </r>
  <r>
    <x v="4979"/>
    <x v="4"/>
    <x v="2"/>
    <n v="0"/>
    <n v="1"/>
    <n v="0"/>
    <n v="0"/>
    <n v="0"/>
    <s v="N"/>
    <s v="N"/>
    <s v="N"/>
    <s v="Secawan "/>
    <s v="Secawan"/>
    <m/>
    <x v="0"/>
    <s v="260117IQFRFWT"/>
    <s v="Closed"/>
    <s v="Paid"/>
  </r>
  <r>
    <x v="4979"/>
    <x v="50"/>
    <x v="5"/>
    <n v="3.5"/>
    <n v="1"/>
    <n v="3.5"/>
    <n v="3.5"/>
    <n v="3.5"/>
    <s v="N"/>
    <s v="N"/>
    <s v="N"/>
    <s v="Secawan "/>
    <s v="Secawan"/>
    <m/>
    <x v="0"/>
    <s v="260117IQFRFWT"/>
    <s v="Closed"/>
    <s v="Paid"/>
  </r>
  <r>
    <x v="4980"/>
    <x v="25"/>
    <x v="7"/>
    <n v="5.66"/>
    <n v="1"/>
    <n v="5.66"/>
    <n v="5.66"/>
    <n v="5.66"/>
    <s v="N"/>
    <s v="N"/>
    <s v="Y"/>
    <s v="Bens Bakery "/>
    <s v="Bens Bakery"/>
    <m/>
    <x v="1"/>
    <s v="260117VEWOCT7"/>
    <s v="Closed"/>
    <s v="Paid"/>
  </r>
  <r>
    <x v="4980"/>
    <x v="54"/>
    <x v="7"/>
    <n v="9.43"/>
    <n v="1"/>
    <n v="9.43"/>
    <n v="9.43"/>
    <n v="9.43"/>
    <s v="N"/>
    <s v="N"/>
    <s v="Y"/>
    <s v="Bens Bakery "/>
    <s v="Bens Bakery"/>
    <m/>
    <x v="1"/>
    <s v="260117VEWOCT7"/>
    <s v="Closed"/>
    <s v="Paid"/>
  </r>
  <r>
    <x v="4980"/>
    <x v="14"/>
    <x v="2"/>
    <n v="0"/>
    <n v="1"/>
    <n v="0"/>
    <n v="0"/>
    <n v="0"/>
    <s v="N"/>
    <s v="N"/>
    <s v="N"/>
    <s v="Bens Bakery "/>
    <s v="Bens Bakery"/>
    <m/>
    <x v="1"/>
    <s v="260117VEWOCT7"/>
    <s v="Closed"/>
    <s v="Paid"/>
  </r>
  <r>
    <x v="4981"/>
    <x v="130"/>
    <x v="4"/>
    <n v="12.5"/>
    <n v="1"/>
    <n v="12.5"/>
    <n v="12.5"/>
    <n v="12.5"/>
    <s v="N"/>
    <s v="N"/>
    <s v="N"/>
    <s v="Secawan "/>
    <s v="Secawan"/>
    <m/>
    <x v="0"/>
    <s v="260117IQF1X6U"/>
    <s v="Closed"/>
    <s v="Paid"/>
  </r>
  <r>
    <x v="4981"/>
    <x v="4"/>
    <x v="2"/>
    <n v="0"/>
    <n v="1"/>
    <n v="0"/>
    <n v="0"/>
    <n v="0"/>
    <s v="N"/>
    <s v="N"/>
    <s v="N"/>
    <s v="Secawan "/>
    <s v="Secawan"/>
    <m/>
    <x v="0"/>
    <s v="260117IQF1X6U"/>
    <s v="Closed"/>
    <s v="Paid"/>
  </r>
  <r>
    <x v="4981"/>
    <x v="82"/>
    <x v="5"/>
    <n v="6.9"/>
    <n v="1"/>
    <n v="6.9"/>
    <n v="6.9"/>
    <n v="6.9"/>
    <s v="N"/>
    <s v="N"/>
    <s v="N"/>
    <s v="Secawan "/>
    <s v="Secawan"/>
    <m/>
    <x v="0"/>
    <s v="260117IQF1X6U"/>
    <s v="Closed"/>
    <s v="Paid"/>
  </r>
  <r>
    <x v="4981"/>
    <x v="56"/>
    <x v="5"/>
    <n v="12.8"/>
    <n v="2"/>
    <n v="25.6"/>
    <n v="20"/>
    <n v="20"/>
    <s v="N"/>
    <s v="N"/>
    <s v="N"/>
    <s v="Secawan "/>
    <s v="Secawan"/>
    <m/>
    <x v="0"/>
    <s v="260117IQF1X6U"/>
    <s v="Closed"/>
    <s v="Paid"/>
  </r>
  <r>
    <x v="4982"/>
    <x v="42"/>
    <x v="2"/>
    <n v="0"/>
    <n v="1"/>
    <n v="0"/>
    <n v="0"/>
    <n v="0"/>
    <s v="N"/>
    <s v="N"/>
    <s v="N"/>
    <s v="Restore "/>
    <s v="Restore"/>
    <m/>
    <x v="2"/>
    <s v="260117UAXIYUW"/>
    <s v="Closed"/>
    <s v="Paid"/>
  </r>
  <r>
    <x v="4982"/>
    <x v="63"/>
    <x v="9"/>
    <n v="20"/>
    <n v="1"/>
    <n v="20"/>
    <n v="20"/>
    <n v="20"/>
    <s v="N"/>
    <s v="N"/>
    <s v="N"/>
    <s v="Restore "/>
    <s v="Restore"/>
    <m/>
    <x v="2"/>
    <s v="260117UAXIYUW"/>
    <s v="Closed"/>
    <s v="Paid"/>
  </r>
  <r>
    <x v="4983"/>
    <x v="4"/>
    <x v="2"/>
    <n v="0"/>
    <n v="1"/>
    <n v="0"/>
    <n v="0"/>
    <n v="0"/>
    <s v="N"/>
    <s v="N"/>
    <s v="N"/>
    <s v="Secawan "/>
    <s v="Secawan"/>
    <m/>
    <x v="0"/>
    <s v="260117IQFNSZT"/>
    <s v="Closed"/>
    <s v="Paid"/>
  </r>
  <r>
    <x v="4983"/>
    <x v="50"/>
    <x v="5"/>
    <n v="3.5"/>
    <n v="1"/>
    <n v="3.5"/>
    <n v="3.5"/>
    <n v="3.5"/>
    <s v="N"/>
    <s v="N"/>
    <s v="N"/>
    <s v="Secawan "/>
    <s v="Secawan"/>
    <m/>
    <x v="0"/>
    <s v="260117IQFNSZT"/>
    <s v="Closed"/>
    <s v="Paid"/>
  </r>
  <r>
    <x v="4983"/>
    <x v="130"/>
    <x v="4"/>
    <n v="12.5"/>
    <n v="1"/>
    <n v="12.5"/>
    <n v="12.5"/>
    <n v="12.5"/>
    <s v="N"/>
    <s v="N"/>
    <s v="N"/>
    <s v="Secawan "/>
    <s v="Secawan"/>
    <m/>
    <x v="0"/>
    <s v="260117IQFNSZT"/>
    <s v="Closed"/>
    <s v="Paid"/>
  </r>
  <r>
    <x v="4983"/>
    <x v="6"/>
    <x v="5"/>
    <n v="7.8"/>
    <n v="1"/>
    <n v="7.8"/>
    <n v="7.8"/>
    <n v="7.8"/>
    <s v="N"/>
    <s v="N"/>
    <s v="N"/>
    <s v="Secawan "/>
    <s v="Secawan"/>
    <m/>
    <x v="0"/>
    <s v="260117IQFNSZT"/>
    <s v="Closed"/>
    <s v="Paid"/>
  </r>
  <r>
    <x v="49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4YHF"/>
    <s v="Closed"/>
    <s v="Paid"/>
  </r>
  <r>
    <x v="4984"/>
    <x v="2"/>
    <x v="2"/>
    <n v="0"/>
    <n v="1"/>
    <n v="0"/>
    <n v="0"/>
    <n v="0"/>
    <s v="N"/>
    <s v="N"/>
    <s v="N"/>
    <s v="Secawan "/>
    <s v="Secawan"/>
    <m/>
    <x v="0"/>
    <s v="260117IQF4YHF"/>
    <s v="Closed"/>
    <s v="Paid"/>
  </r>
  <r>
    <x v="49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YAEI"/>
    <s v="Closed"/>
    <s v="Paid"/>
  </r>
  <r>
    <x v="4985"/>
    <x v="42"/>
    <x v="2"/>
    <n v="0"/>
    <n v="1"/>
    <n v="0"/>
    <n v="0"/>
    <n v="0"/>
    <s v="N"/>
    <s v="N"/>
    <s v="N"/>
    <s v="Restore "/>
    <s v="Restore"/>
    <m/>
    <x v="2"/>
    <s v="260117UAXYAEI"/>
    <s v="Closed"/>
    <s v="Paid"/>
  </r>
  <r>
    <x v="4986"/>
    <x v="63"/>
    <x v="9"/>
    <n v="20"/>
    <n v="1"/>
    <n v="20"/>
    <n v="20"/>
    <n v="20"/>
    <s v="N"/>
    <s v="N"/>
    <s v="N"/>
    <s v="Restore "/>
    <s v="Restore"/>
    <m/>
    <x v="2"/>
    <s v="260117UAX2D4A"/>
    <s v="Closed"/>
    <s v="Paid"/>
  </r>
  <r>
    <x v="4986"/>
    <x v="42"/>
    <x v="2"/>
    <n v="0"/>
    <n v="1"/>
    <n v="0"/>
    <n v="0"/>
    <n v="0"/>
    <s v="N"/>
    <s v="N"/>
    <s v="N"/>
    <s v="Restore "/>
    <s v="Restore"/>
    <m/>
    <x v="2"/>
    <s v="260117UAX2D4A"/>
    <s v="Closed"/>
    <s v="Paid"/>
  </r>
  <r>
    <x v="4987"/>
    <x v="50"/>
    <x v="5"/>
    <n v="3.5"/>
    <n v="1"/>
    <n v="3.5"/>
    <n v="3.5"/>
    <n v="3.5"/>
    <s v="N"/>
    <s v="N"/>
    <s v="N"/>
    <s v="Secawan "/>
    <s v="Secawan"/>
    <m/>
    <x v="0"/>
    <s v="260117IQFJS9L"/>
    <s v="Closed"/>
    <s v="Paid"/>
  </r>
  <r>
    <x v="4987"/>
    <x v="2"/>
    <x v="2"/>
    <n v="0"/>
    <n v="1"/>
    <n v="0"/>
    <n v="0"/>
    <n v="0"/>
    <s v="N"/>
    <s v="N"/>
    <s v="N"/>
    <s v="Secawan "/>
    <s v="Secawan"/>
    <m/>
    <x v="0"/>
    <s v="260117IQFJS9L"/>
    <s v="Closed"/>
    <s v="Paid"/>
  </r>
  <r>
    <x v="4987"/>
    <x v="56"/>
    <x v="5"/>
    <n v="12.8"/>
    <n v="1"/>
    <n v="12.8"/>
    <n v="12.8"/>
    <n v="12.8"/>
    <s v="N"/>
    <s v="N"/>
    <s v="N"/>
    <s v="Secawan "/>
    <s v="Secawan"/>
    <m/>
    <x v="0"/>
    <s v="260117IQFJS9L"/>
    <s v="Closed"/>
    <s v="Paid"/>
  </r>
  <r>
    <x v="49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5NB"/>
    <s v="Closed"/>
    <s v="Paid"/>
  </r>
  <r>
    <x v="4988"/>
    <x v="130"/>
    <x v="4"/>
    <n v="12.5"/>
    <n v="1"/>
    <n v="12.5"/>
    <n v="12.5"/>
    <n v="12.5"/>
    <s v="N"/>
    <s v="N"/>
    <s v="N"/>
    <s v="Secawan "/>
    <s v="Secawan"/>
    <m/>
    <x v="0"/>
    <s v="260117IQFU5NB"/>
    <s v="Closed"/>
    <s v="Paid"/>
  </r>
  <r>
    <x v="4988"/>
    <x v="4"/>
    <x v="2"/>
    <n v="0"/>
    <n v="1"/>
    <n v="0"/>
    <n v="0"/>
    <n v="0"/>
    <s v="N"/>
    <s v="N"/>
    <s v="N"/>
    <s v="Secawan "/>
    <s v="Secawan"/>
    <m/>
    <x v="0"/>
    <s v="260117IQFU5NB"/>
    <s v="Closed"/>
    <s v="Paid"/>
  </r>
  <r>
    <x v="4989"/>
    <x v="42"/>
    <x v="2"/>
    <n v="0"/>
    <n v="1"/>
    <n v="0"/>
    <n v="0"/>
    <n v="0"/>
    <s v="N"/>
    <s v="N"/>
    <s v="N"/>
    <s v="Restore "/>
    <s v="Restore"/>
    <m/>
    <x v="2"/>
    <s v="260117UAX6PEC"/>
    <s v="Closed"/>
    <s v="Paid"/>
  </r>
  <r>
    <x v="49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PEC"/>
    <s v="Closed"/>
    <s v="Paid"/>
  </r>
  <r>
    <x v="498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6PEC"/>
    <s v="Closed"/>
    <s v="Paid"/>
  </r>
  <r>
    <x v="4990"/>
    <x v="1"/>
    <x v="1"/>
    <n v="6"/>
    <n v="1"/>
    <n v="6"/>
    <n v="6"/>
    <n v="6"/>
    <s v="N"/>
    <s v="N"/>
    <s v="N"/>
    <s v="Secawan "/>
    <s v="Secawan"/>
    <m/>
    <x v="0"/>
    <s v="260117IQFF223"/>
    <s v="Closed"/>
    <s v="Paid"/>
  </r>
  <r>
    <x v="4990"/>
    <x v="4"/>
    <x v="2"/>
    <n v="0"/>
    <n v="1"/>
    <n v="0"/>
    <n v="0"/>
    <n v="0"/>
    <s v="N"/>
    <s v="N"/>
    <s v="N"/>
    <s v="Secawan "/>
    <s v="Secawan"/>
    <m/>
    <x v="0"/>
    <s v="260117IQFF223"/>
    <s v="Closed"/>
    <s v="Paid"/>
  </r>
  <r>
    <x v="4990"/>
    <x v="22"/>
    <x v="3"/>
    <n v="8.9"/>
    <n v="1"/>
    <n v="8.9"/>
    <n v="4.45"/>
    <n v="4.45"/>
    <s v="N"/>
    <s v="N"/>
    <s v="N"/>
    <s v="Secawan "/>
    <s v="Secawan"/>
    <m/>
    <x v="0"/>
    <s v="260117IQFF223"/>
    <s v="Closed"/>
    <s v="Paid"/>
  </r>
  <r>
    <x v="4991"/>
    <x v="42"/>
    <x v="2"/>
    <n v="0"/>
    <n v="1"/>
    <n v="0"/>
    <n v="0"/>
    <n v="0"/>
    <s v="N"/>
    <s v="N"/>
    <s v="N"/>
    <s v="Restore "/>
    <s v="Restore"/>
    <m/>
    <x v="2"/>
    <s v="260117UAXDUQE"/>
    <s v="Closed"/>
    <s v="Paid"/>
  </r>
  <r>
    <x v="4991"/>
    <x v="63"/>
    <x v="9"/>
    <n v="20"/>
    <n v="1"/>
    <n v="20"/>
    <n v="20"/>
    <n v="20"/>
    <s v="N"/>
    <s v="N"/>
    <s v="N"/>
    <s v="Restore "/>
    <s v="Restore"/>
    <m/>
    <x v="2"/>
    <s v="260117UAXDUQE"/>
    <s v="Closed"/>
    <s v="Paid"/>
  </r>
  <r>
    <x v="4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5HN9"/>
    <s v="Closed"/>
    <s v="Paid"/>
  </r>
  <r>
    <x v="4992"/>
    <x v="42"/>
    <x v="2"/>
    <n v="0"/>
    <n v="1"/>
    <n v="0"/>
    <n v="0"/>
    <n v="0"/>
    <s v="N"/>
    <s v="N"/>
    <s v="N"/>
    <s v="Restore "/>
    <s v="Restore"/>
    <m/>
    <x v="2"/>
    <s v="260117UAX5HN9"/>
    <s v="Closed"/>
    <s v="Paid"/>
  </r>
  <r>
    <x v="4993"/>
    <x v="130"/>
    <x v="4"/>
    <n v="12.5"/>
    <n v="1"/>
    <n v="12.5"/>
    <n v="12.5"/>
    <n v="12.5"/>
    <s v="N"/>
    <s v="N"/>
    <s v="N"/>
    <s v="Secawan "/>
    <s v="Secawan"/>
    <m/>
    <x v="0"/>
    <s v="260117IQF8QC4"/>
    <s v="Closed"/>
    <s v="Paid"/>
  </r>
  <r>
    <x v="4993"/>
    <x v="4"/>
    <x v="2"/>
    <n v="0"/>
    <n v="1"/>
    <n v="0"/>
    <n v="0"/>
    <n v="0"/>
    <s v="N"/>
    <s v="N"/>
    <s v="N"/>
    <s v="Secawan "/>
    <s v="Secawan"/>
    <m/>
    <x v="0"/>
    <s v="260117IQF8QC4"/>
    <s v="Closed"/>
    <s v="Paid"/>
  </r>
  <r>
    <x v="4993"/>
    <x v="5"/>
    <x v="4"/>
    <n v="5.2"/>
    <n v="1"/>
    <n v="5.2"/>
    <n v="5.2"/>
    <n v="5.2"/>
    <s v="N"/>
    <s v="N"/>
    <s v="N"/>
    <s v="Secawan "/>
    <s v="Secawan"/>
    <m/>
    <x v="0"/>
    <s v="260117IQF8QC4"/>
    <s v="Closed"/>
    <s v="Paid"/>
  </r>
  <r>
    <x v="4994"/>
    <x v="42"/>
    <x v="2"/>
    <n v="0"/>
    <n v="1"/>
    <n v="0"/>
    <n v="0"/>
    <n v="0"/>
    <s v="N"/>
    <s v="N"/>
    <s v="N"/>
    <s v="Restore "/>
    <s v="Restore"/>
    <m/>
    <x v="2"/>
    <s v="260117UAXGKAR"/>
    <s v="Closed"/>
    <s v="Paid"/>
  </r>
  <r>
    <x v="4994"/>
    <x v="63"/>
    <x v="9"/>
    <n v="20"/>
    <n v="1"/>
    <n v="20"/>
    <n v="20"/>
    <n v="20"/>
    <s v="N"/>
    <s v="N"/>
    <s v="N"/>
    <s v="Restore "/>
    <s v="Restore"/>
    <m/>
    <x v="2"/>
    <s v="260117UAXGKAR"/>
    <s v="Closed"/>
    <s v="Paid"/>
  </r>
  <r>
    <x v="4995"/>
    <x v="6"/>
    <x v="5"/>
    <n v="7.8"/>
    <n v="1"/>
    <n v="7.8"/>
    <n v="7.8"/>
    <n v="7.8"/>
    <s v="N"/>
    <s v="N"/>
    <s v="N"/>
    <s v="Secawan "/>
    <s v="Secawan"/>
    <m/>
    <x v="0"/>
    <s v="260117IQF041S"/>
    <s v="Closed"/>
    <s v="Paid"/>
  </r>
  <r>
    <x v="4995"/>
    <x v="109"/>
    <x v="5"/>
    <n v="4.8"/>
    <n v="1"/>
    <n v="4.8"/>
    <n v="4.8"/>
    <n v="4.8"/>
    <s v="N"/>
    <s v="N"/>
    <s v="N"/>
    <s v="Secawan "/>
    <s v="Secawan"/>
    <m/>
    <x v="0"/>
    <s v="260117IQF041S"/>
    <s v="Closed"/>
    <s v="Paid"/>
  </r>
  <r>
    <x v="4995"/>
    <x v="4"/>
    <x v="2"/>
    <n v="0"/>
    <n v="1"/>
    <n v="0"/>
    <n v="0"/>
    <n v="0"/>
    <s v="N"/>
    <s v="N"/>
    <s v="N"/>
    <s v="Secawan "/>
    <s v="Secawan"/>
    <m/>
    <x v="0"/>
    <s v="260117IQF041S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6"/>
    <x v="2"/>
    <x v="2"/>
    <n v="0"/>
    <n v="1"/>
    <n v="0"/>
    <n v="0"/>
    <n v="0"/>
    <s v="N"/>
    <s v="N"/>
    <s v="N"/>
    <s v="Secawan "/>
    <s v="Secawan"/>
    <m/>
    <x v="0"/>
    <s v="260117IQF2GEB"/>
    <s v="Closed"/>
    <s v="Paid"/>
  </r>
  <r>
    <x v="4996"/>
    <x v="5"/>
    <x v="4"/>
    <n v="5.2"/>
    <n v="1"/>
    <n v="5.2"/>
    <n v="5.2"/>
    <n v="5.2"/>
    <s v="N"/>
    <s v="N"/>
    <s v="N"/>
    <s v="Secawan "/>
    <s v="Secawan"/>
    <m/>
    <x v="0"/>
    <s v="260117IQF2GEB"/>
    <s v="Closed"/>
    <s v="Paid"/>
  </r>
  <r>
    <x v="4997"/>
    <x v="42"/>
    <x v="2"/>
    <n v="0"/>
    <n v="1"/>
    <n v="0"/>
    <n v="0"/>
    <n v="0"/>
    <s v="N"/>
    <s v="N"/>
    <s v="N"/>
    <s v="Restore "/>
    <s v="Restore"/>
    <m/>
    <x v="2"/>
    <s v="260117UAXO2XR"/>
    <s v="Closed"/>
    <s v="Paid"/>
  </r>
  <r>
    <x v="4997"/>
    <x v="58"/>
    <x v="9"/>
    <n v="19"/>
    <n v="1"/>
    <n v="19"/>
    <n v="19"/>
    <n v="19"/>
    <s v="N"/>
    <s v="N"/>
    <s v="N"/>
    <s v="Restore "/>
    <s v="Restore"/>
    <m/>
    <x v="2"/>
    <s v="260117UAXO2XR"/>
    <s v="Closed"/>
    <s v="Paid"/>
  </r>
  <r>
    <x v="4998"/>
    <x v="15"/>
    <x v="2"/>
    <n v="0"/>
    <n v="1"/>
    <n v="0"/>
    <n v="0"/>
    <n v="0"/>
    <s v="N"/>
    <s v="N"/>
    <s v="N"/>
    <s v="Bens Bakery "/>
    <s v="Bens Bakery"/>
    <m/>
    <x v="1"/>
    <s v="260117VEWSB93"/>
    <s v="Closed"/>
    <s v="Paid"/>
  </r>
  <r>
    <x v="4998"/>
    <x v="25"/>
    <x v="7"/>
    <n v="5.66"/>
    <n v="1"/>
    <n v="5.66"/>
    <n v="5.66"/>
    <n v="5.66"/>
    <s v="N"/>
    <s v="N"/>
    <s v="Y"/>
    <s v="Bens Bakery "/>
    <s v="Bens Bakery"/>
    <m/>
    <x v="1"/>
    <s v="260117VEWSB93"/>
    <s v="Closed"/>
    <s v="Paid"/>
  </r>
  <r>
    <x v="4999"/>
    <x v="121"/>
    <x v="11"/>
    <n v="6"/>
    <n v="1"/>
    <n v="6"/>
    <n v="6"/>
    <n v="6"/>
    <s v="N"/>
    <s v="N"/>
    <s v="N"/>
    <s v="Secawan "/>
    <s v="Secawan"/>
    <m/>
    <x v="0"/>
    <s v="260117IQF7GTO"/>
    <s v="Closed"/>
    <s v="Paid"/>
  </r>
  <r>
    <x v="4999"/>
    <x v="2"/>
    <x v="2"/>
    <n v="0"/>
    <n v="1"/>
    <n v="0"/>
    <n v="0"/>
    <n v="0"/>
    <s v="N"/>
    <s v="N"/>
    <s v="N"/>
    <s v="Secawan "/>
    <s v="Secawan"/>
    <m/>
    <x v="0"/>
    <s v="260117IQF7GTO"/>
    <s v="Closed"/>
    <s v="Paid"/>
  </r>
  <r>
    <x v="5000"/>
    <x v="2"/>
    <x v="2"/>
    <n v="0"/>
    <n v="1"/>
    <n v="0"/>
    <n v="0"/>
    <n v="0"/>
    <s v="N"/>
    <s v="N"/>
    <s v="N"/>
    <s v="Secawan "/>
    <s v="Secawan"/>
    <m/>
    <x v="0"/>
    <s v="260117IQFHA34"/>
    <s v="Closed"/>
    <s v="Paid"/>
  </r>
  <r>
    <x v="5000"/>
    <x v="5"/>
    <x v="4"/>
    <n v="5.2"/>
    <n v="1"/>
    <n v="5.2"/>
    <n v="5.2"/>
    <n v="5.2"/>
    <s v="N"/>
    <s v="N"/>
    <s v="N"/>
    <s v="Secawan "/>
    <s v="Secawan"/>
    <m/>
    <x v="0"/>
    <s v="260117IQFHA34"/>
    <s v="Closed"/>
    <s v="Paid"/>
  </r>
  <r>
    <x v="5001"/>
    <x v="66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90"/>
    <x v="1"/>
    <n v="6"/>
    <n v="1"/>
    <n v="6"/>
    <n v="6"/>
    <n v="6"/>
    <s v="N"/>
    <s v="N"/>
    <s v="N"/>
    <s v="Secawan "/>
    <s v="Secawan"/>
    <m/>
    <x v="0"/>
    <s v="260117IQFLUOH"/>
    <s v="Closed"/>
    <s v="Paid"/>
  </r>
  <r>
    <x v="5001"/>
    <x v="35"/>
    <x v="6"/>
    <n v="4.5"/>
    <n v="1"/>
    <n v="4.5"/>
    <n v="4.5"/>
    <n v="4.5"/>
    <s v="N"/>
    <s v="N"/>
    <s v="N"/>
    <s v="Secawan "/>
    <s v="Secawan"/>
    <m/>
    <x v="0"/>
    <s v="260117IQFLUOH"/>
    <s v="Closed"/>
    <s v="Paid"/>
  </r>
  <r>
    <x v="5001"/>
    <x v="2"/>
    <x v="2"/>
    <n v="0"/>
    <n v="1"/>
    <n v="0"/>
    <n v="0"/>
    <n v="0"/>
    <s v="N"/>
    <s v="N"/>
    <s v="N"/>
    <s v="Secawan "/>
    <s v="Secawan"/>
    <m/>
    <x v="0"/>
    <s v="260117IQFLUOH"/>
    <s v="Closed"/>
    <s v="Paid"/>
  </r>
  <r>
    <x v="5002"/>
    <x v="130"/>
    <x v="4"/>
    <n v="12.5"/>
    <n v="1"/>
    <n v="12.5"/>
    <n v="12.5"/>
    <n v="12.5"/>
    <s v="N"/>
    <s v="N"/>
    <s v="N"/>
    <s v="Secawan "/>
    <s v="Secawan"/>
    <m/>
    <x v="0"/>
    <s v="260117IQFXJWQ"/>
    <s v="Closed"/>
    <s v="Paid"/>
  </r>
  <r>
    <x v="5002"/>
    <x v="4"/>
    <x v="2"/>
    <n v="0"/>
    <n v="1"/>
    <n v="0"/>
    <n v="0"/>
    <n v="0"/>
    <s v="N"/>
    <s v="N"/>
    <s v="N"/>
    <s v="Secawan "/>
    <s v="Secawan"/>
    <m/>
    <x v="0"/>
    <s v="260117IQFXJWQ"/>
    <s v="Closed"/>
    <s v="Paid"/>
  </r>
  <r>
    <x v="5003"/>
    <x v="14"/>
    <x v="2"/>
    <n v="0"/>
    <n v="1"/>
    <n v="0"/>
    <n v="0"/>
    <n v="0"/>
    <s v="N"/>
    <s v="N"/>
    <s v="N"/>
    <s v="Bens Bakery "/>
    <s v="Bens Bakery"/>
    <m/>
    <x v="1"/>
    <s v="260117VEWV30R"/>
    <s v="Closed"/>
    <s v="Paid"/>
  </r>
  <r>
    <x v="5003"/>
    <x v="77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3"/>
    <x v="68"/>
    <x v="7"/>
    <n v="14.15"/>
    <n v="1"/>
    <n v="14.15"/>
    <n v="14.15"/>
    <n v="14.15"/>
    <s v="N"/>
    <s v="N"/>
    <s v="Y"/>
    <s v="Bens Bakery "/>
    <s v="Bens Bakery"/>
    <m/>
    <x v="1"/>
    <s v="260117VEWV30R"/>
    <s v="Closed"/>
    <s v="Paid"/>
  </r>
  <r>
    <x v="5003"/>
    <x v="49"/>
    <x v="7"/>
    <n v="5.66"/>
    <n v="1"/>
    <n v="5.66"/>
    <n v="5.66"/>
    <n v="5.66"/>
    <s v="N"/>
    <s v="N"/>
    <s v="Y"/>
    <s v="Bens Bakery "/>
    <s v="Bens Bakery"/>
    <m/>
    <x v="1"/>
    <s v="260117VEWV30R"/>
    <s v="Closed"/>
    <s v="Paid"/>
  </r>
  <r>
    <x v="5004"/>
    <x v="58"/>
    <x v="9"/>
    <n v="19"/>
    <n v="1"/>
    <n v="19"/>
    <n v="19"/>
    <n v="19"/>
    <s v="N"/>
    <s v="N"/>
    <s v="N"/>
    <s v="Restore "/>
    <s v="Restore"/>
    <m/>
    <x v="2"/>
    <s v="260117UAXXGHY"/>
    <s v="Closed"/>
    <s v="Paid"/>
  </r>
  <r>
    <x v="5004"/>
    <x v="42"/>
    <x v="2"/>
    <n v="0"/>
    <n v="1"/>
    <n v="0"/>
    <n v="0"/>
    <n v="0"/>
    <s v="N"/>
    <s v="N"/>
    <s v="N"/>
    <s v="Restore "/>
    <s v="Restore"/>
    <m/>
    <x v="2"/>
    <s v="260117UAXXGHY"/>
    <s v="Closed"/>
    <s v="Paid"/>
  </r>
  <r>
    <x v="5005"/>
    <x v="2"/>
    <x v="2"/>
    <n v="0"/>
    <n v="1"/>
    <n v="0"/>
    <n v="0"/>
    <n v="0"/>
    <s v="N"/>
    <s v="N"/>
    <s v="N"/>
    <s v="Secawan "/>
    <s v="Secawan"/>
    <m/>
    <x v="0"/>
    <s v="260117IQF0CK3"/>
    <s v="Closed"/>
    <s v="Paid"/>
  </r>
  <r>
    <x v="5005"/>
    <x v="95"/>
    <x v="5"/>
    <n v="13.8"/>
    <n v="1"/>
    <n v="13.8"/>
    <n v="13.8"/>
    <n v="13.8"/>
    <s v="N"/>
    <s v="N"/>
    <s v="N"/>
    <s v="Secawan "/>
    <s v="Secawan"/>
    <m/>
    <x v="0"/>
    <s v="260117IQF0CK3"/>
    <s v="Closed"/>
    <s v="Paid"/>
  </r>
  <r>
    <x v="5005"/>
    <x v="38"/>
    <x v="5"/>
    <n v="11.8"/>
    <n v="1"/>
    <n v="11.8"/>
    <n v="11.8"/>
    <n v="11.8"/>
    <s v="N"/>
    <s v="N"/>
    <s v="N"/>
    <s v="Secawan "/>
    <s v="Secawan"/>
    <m/>
    <x v="0"/>
    <s v="260117IQF0CK3"/>
    <s v="Closed"/>
    <s v="Paid"/>
  </r>
  <r>
    <x v="5005"/>
    <x v="56"/>
    <x v="5"/>
    <n v="12.8"/>
    <n v="1"/>
    <n v="12.8"/>
    <n v="12.8"/>
    <n v="12.8"/>
    <s v="N"/>
    <s v="N"/>
    <s v="N"/>
    <s v="Secawan "/>
    <s v="Secawan"/>
    <m/>
    <x v="0"/>
    <s v="260117IQF0CK3"/>
    <s v="Closed"/>
    <s v="Paid"/>
  </r>
  <r>
    <x v="5006"/>
    <x v="2"/>
    <x v="2"/>
    <n v="0"/>
    <n v="1"/>
    <n v="0"/>
    <n v="0"/>
    <n v="0"/>
    <s v="N"/>
    <s v="N"/>
    <s v="N"/>
    <s v="Secawan "/>
    <s v="Secawan"/>
    <m/>
    <x v="0"/>
    <s v="260117IQFNOTQ"/>
    <s v="Closed"/>
    <s v="Paid"/>
  </r>
  <r>
    <x v="5006"/>
    <x v="95"/>
    <x v="5"/>
    <n v="13.8"/>
    <n v="1"/>
    <n v="13.8"/>
    <n v="13.8"/>
    <n v="13.8"/>
    <s v="N"/>
    <s v="N"/>
    <s v="N"/>
    <s v="Secawan "/>
    <s v="Secawan"/>
    <m/>
    <x v="0"/>
    <s v="260117IQFNOTQ"/>
    <s v="Closed"/>
    <s v="Paid"/>
  </r>
  <r>
    <x v="5007"/>
    <x v="2"/>
    <x v="2"/>
    <n v="0"/>
    <n v="1"/>
    <n v="0"/>
    <n v="0"/>
    <n v="0"/>
    <s v="N"/>
    <s v="N"/>
    <s v="N"/>
    <s v="Secawan "/>
    <s v="Secawan"/>
    <m/>
    <x v="0"/>
    <s v="260117IQFKE00"/>
    <s v="Closed"/>
    <s v="Paid"/>
  </r>
  <r>
    <x v="5007"/>
    <x v="5"/>
    <x v="4"/>
    <n v="5.2"/>
    <n v="1"/>
    <n v="5.2"/>
    <n v="5.2"/>
    <n v="5.2"/>
    <s v="N"/>
    <s v="N"/>
    <s v="N"/>
    <s v="Secawan "/>
    <s v="Secawan"/>
    <m/>
    <x v="0"/>
    <s v="260117IQFKE00"/>
    <s v="Closed"/>
    <s v="Paid"/>
  </r>
  <r>
    <x v="5008"/>
    <x v="52"/>
    <x v="5"/>
    <n v="11.8"/>
    <n v="1"/>
    <n v="11.8"/>
    <n v="11.8"/>
    <n v="11.8"/>
    <s v="N"/>
    <s v="N"/>
    <s v="N"/>
    <s v="Secawan "/>
    <s v="Secawan"/>
    <m/>
    <x v="0"/>
    <s v="260117IQFSX5M"/>
    <s v="Closed"/>
    <s v="Paid"/>
  </r>
  <r>
    <x v="5008"/>
    <x v="4"/>
    <x v="2"/>
    <n v="0"/>
    <n v="1"/>
    <n v="0"/>
    <n v="0"/>
    <n v="0"/>
    <s v="N"/>
    <s v="N"/>
    <s v="N"/>
    <s v="Secawan "/>
    <s v="Secawan"/>
    <m/>
    <x v="0"/>
    <s v="260117IQFSX5M"/>
    <s v="Closed"/>
    <s v="Paid"/>
  </r>
  <r>
    <x v="5009"/>
    <x v="4"/>
    <x v="2"/>
    <n v="0"/>
    <n v="1"/>
    <n v="0"/>
    <n v="0"/>
    <n v="0"/>
    <s v="N"/>
    <s v="N"/>
    <s v="N"/>
    <s v="Secawan "/>
    <s v="Secawan"/>
    <m/>
    <x v="0"/>
    <s v="260117IQFJ60U"/>
    <s v="Closed"/>
    <s v="Paid"/>
  </r>
  <r>
    <x v="5009"/>
    <x v="82"/>
    <x v="5"/>
    <n v="6.9"/>
    <n v="1"/>
    <n v="6.9"/>
    <n v="6.9"/>
    <n v="6.9"/>
    <s v="N"/>
    <s v="N"/>
    <s v="N"/>
    <s v="Secawan "/>
    <s v="Secawan"/>
    <m/>
    <x v="0"/>
    <s v="260117IQFJ60U"/>
    <s v="Closed"/>
    <s v="Paid"/>
  </r>
  <r>
    <x v="5009"/>
    <x v="122"/>
    <x v="5"/>
    <n v="13.8"/>
    <n v="1"/>
    <n v="13.8"/>
    <n v="13.8"/>
    <n v="13.8"/>
    <s v="N"/>
    <s v="N"/>
    <s v="N"/>
    <s v="Secawan "/>
    <s v="Secawan"/>
    <m/>
    <x v="0"/>
    <s v="260117IQFJ60U"/>
    <s v="Closed"/>
    <s v="Paid"/>
  </r>
  <r>
    <x v="50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60U"/>
    <s v="Closed"/>
    <s v="Paid"/>
  </r>
  <r>
    <x v="5010"/>
    <x v="42"/>
    <x v="2"/>
    <n v="0"/>
    <n v="1"/>
    <n v="0"/>
    <n v="0"/>
    <n v="0"/>
    <s v="N"/>
    <s v="N"/>
    <s v="N"/>
    <s v="Restore "/>
    <s v="Restore"/>
    <m/>
    <x v="2"/>
    <s v="260117UAXXJVC"/>
    <s v="Closed"/>
    <s v="Paid"/>
  </r>
  <r>
    <x v="5010"/>
    <x v="63"/>
    <x v="9"/>
    <n v="20"/>
    <n v="1"/>
    <n v="20"/>
    <n v="20"/>
    <n v="20"/>
    <s v="N"/>
    <s v="N"/>
    <s v="N"/>
    <s v="Restore "/>
    <s v="Restore"/>
    <m/>
    <x v="2"/>
    <s v="260117UAXXJVC"/>
    <s v="Closed"/>
    <s v="Paid"/>
  </r>
  <r>
    <x v="5011"/>
    <x v="5"/>
    <x v="4"/>
    <n v="5.2"/>
    <n v="1"/>
    <n v="5.2"/>
    <n v="5.2"/>
    <n v="5.2"/>
    <s v="N"/>
    <s v="N"/>
    <s v="N"/>
    <s v="Secawan "/>
    <s v="Secawan"/>
    <m/>
    <x v="0"/>
    <s v="260117IQF6YXA"/>
    <s v="Closed"/>
    <s v="Paid"/>
  </r>
  <r>
    <x v="5011"/>
    <x v="4"/>
    <x v="2"/>
    <n v="0"/>
    <n v="1"/>
    <n v="0"/>
    <n v="0"/>
    <n v="0"/>
    <s v="N"/>
    <s v="N"/>
    <s v="N"/>
    <s v="Secawan "/>
    <s v="Secawan"/>
    <m/>
    <x v="0"/>
    <s v="260117IQF6YXA"/>
    <s v="Closed"/>
    <s v="Paid"/>
  </r>
  <r>
    <x v="5012"/>
    <x v="14"/>
    <x v="2"/>
    <n v="0"/>
    <n v="1"/>
    <n v="0"/>
    <n v="0"/>
    <n v="0"/>
    <s v="N"/>
    <s v="N"/>
    <s v="N"/>
    <s v="Bens Bakery "/>
    <s v="Bens Bakery"/>
    <m/>
    <x v="1"/>
    <s v="260117VEWDL5Z"/>
    <s v="Closed"/>
    <s v="Paid"/>
  </r>
  <r>
    <x v="5012"/>
    <x v="68"/>
    <x v="7"/>
    <n v="14.15"/>
    <n v="1"/>
    <n v="14.15"/>
    <n v="14.15"/>
    <n v="14.15"/>
    <s v="N"/>
    <s v="N"/>
    <s v="Y"/>
    <s v="Bens Bakery "/>
    <s v="Bens Bakery"/>
    <m/>
    <x v="1"/>
    <s v="260117VEWDL5Z"/>
    <s v="Closed"/>
    <s v="Paid"/>
  </r>
  <r>
    <x v="5012"/>
    <x v="49"/>
    <x v="7"/>
    <n v="5.66"/>
    <n v="1"/>
    <n v="5.66"/>
    <n v="5.66"/>
    <n v="5.66"/>
    <s v="N"/>
    <s v="N"/>
    <s v="Y"/>
    <s v="Bens Bakery "/>
    <s v="Bens Bakery"/>
    <m/>
    <x v="1"/>
    <s v="260117VEWDL5Z"/>
    <s v="Closed"/>
    <s v="Paid"/>
  </r>
  <r>
    <x v="5012"/>
    <x v="16"/>
    <x v="7"/>
    <n v="9.43"/>
    <n v="1"/>
    <n v="9.43"/>
    <n v="9.43"/>
    <n v="9.43"/>
    <s v="N"/>
    <s v="N"/>
    <s v="Y"/>
    <s v="Bens Bakery "/>
    <s v="Bens Bakery"/>
    <m/>
    <x v="1"/>
    <s v="260117VEWDL5Z"/>
    <s v="Closed"/>
    <s v="Paid"/>
  </r>
  <r>
    <x v="5013"/>
    <x v="58"/>
    <x v="9"/>
    <n v="19"/>
    <n v="1"/>
    <n v="19"/>
    <n v="19"/>
    <n v="19"/>
    <s v="N"/>
    <s v="N"/>
    <s v="N"/>
    <s v="Restore "/>
    <s v="Restore"/>
    <m/>
    <x v="2"/>
    <s v="260117UAXINFV"/>
    <s v="Closed"/>
    <s v="Paid"/>
  </r>
  <r>
    <x v="5013"/>
    <x v="42"/>
    <x v="2"/>
    <n v="0"/>
    <n v="1"/>
    <n v="0"/>
    <n v="0"/>
    <n v="0"/>
    <s v="N"/>
    <s v="N"/>
    <s v="N"/>
    <s v="Restore "/>
    <s v="Restore"/>
    <m/>
    <x v="2"/>
    <s v="260117UAXINFV"/>
    <s v="Closed"/>
    <s v="Paid"/>
  </r>
  <r>
    <x v="501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K3CQ"/>
    <s v="Closed"/>
    <s v="Paid"/>
  </r>
  <r>
    <x v="5014"/>
    <x v="2"/>
    <x v="2"/>
    <n v="0"/>
    <n v="1"/>
    <n v="0"/>
    <n v="0"/>
    <n v="0"/>
    <s v="N"/>
    <s v="N"/>
    <s v="N"/>
    <s v="Secawan "/>
    <s v="Secawan"/>
    <m/>
    <x v="0"/>
    <s v="260117IQFK3CQ"/>
    <s v="Closed"/>
    <s v="Paid"/>
  </r>
  <r>
    <x v="5014"/>
    <x v="40"/>
    <x v="5"/>
    <n v="18.5"/>
    <n v="1"/>
    <n v="18.5"/>
    <n v="18.5"/>
    <n v="18.5"/>
    <s v="N"/>
    <s v="N"/>
    <s v="N"/>
    <s v="Secawan "/>
    <s v="Secawan"/>
    <m/>
    <x v="0"/>
    <s v="260117IQFK3CQ"/>
    <s v="Closed"/>
    <s v="Paid"/>
  </r>
  <r>
    <x v="5015"/>
    <x v="40"/>
    <x v="5"/>
    <n v="18.5"/>
    <n v="1"/>
    <n v="18.5"/>
    <n v="18.5"/>
    <n v="18.5"/>
    <s v="N"/>
    <s v="N"/>
    <s v="N"/>
    <s v="Secawan "/>
    <s v="Secawan"/>
    <m/>
    <x v="0"/>
    <s v="260117IQFKY9H"/>
    <s v="Closed"/>
    <s v="Paid"/>
  </r>
  <r>
    <x v="5015"/>
    <x v="2"/>
    <x v="2"/>
    <n v="0"/>
    <n v="1"/>
    <n v="0"/>
    <n v="0"/>
    <n v="0"/>
    <s v="N"/>
    <s v="N"/>
    <s v="N"/>
    <s v="Secawan "/>
    <s v="Secawan"/>
    <m/>
    <x v="0"/>
    <s v="260117IQFKY9H"/>
    <s v="Closed"/>
    <s v="Paid"/>
  </r>
  <r>
    <x v="5016"/>
    <x v="4"/>
    <x v="2"/>
    <n v="0"/>
    <n v="1"/>
    <n v="0"/>
    <n v="0"/>
    <n v="0"/>
    <s v="N"/>
    <s v="N"/>
    <s v="N"/>
    <s v="Secawan "/>
    <s v="Secawan"/>
    <m/>
    <x v="0"/>
    <s v="260117IQFW8FA"/>
    <s v="Closed"/>
    <s v="Paid"/>
  </r>
  <r>
    <x v="5016"/>
    <x v="5"/>
    <x v="4"/>
    <n v="5.2"/>
    <n v="1"/>
    <n v="5.2"/>
    <n v="5.2"/>
    <n v="5.2"/>
    <s v="N"/>
    <s v="N"/>
    <s v="N"/>
    <s v="Secawan "/>
    <s v="Secawan"/>
    <m/>
    <x v="0"/>
    <s v="260117IQFW8FA"/>
    <s v="Closed"/>
    <s v="Paid"/>
  </r>
  <r>
    <x v="5016"/>
    <x v="1"/>
    <x v="1"/>
    <n v="6"/>
    <n v="1"/>
    <n v="6"/>
    <n v="6"/>
    <n v="6"/>
    <s v="N"/>
    <s v="N"/>
    <s v="N"/>
    <s v="Secawan "/>
    <s v="Secawan"/>
    <m/>
    <x v="0"/>
    <s v="260117IQFW8FA"/>
    <s v="Closed"/>
    <s v="Paid"/>
  </r>
  <r>
    <x v="5017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7IQF0ZDA"/>
    <s v="Closed"/>
    <s v="Paid"/>
  </r>
  <r>
    <x v="5017"/>
    <x v="18"/>
    <x v="5"/>
    <n v="7.8"/>
    <n v="1"/>
    <n v="7.8"/>
    <n v="7.8"/>
    <n v="7.8"/>
    <s v="N"/>
    <s v="N"/>
    <s v="N"/>
    <s v="Secawan "/>
    <s v="Secawan"/>
    <m/>
    <x v="0"/>
    <s v="260117IQF0ZDA"/>
    <s v="Closed"/>
    <s v="Paid"/>
  </r>
  <r>
    <x v="5017"/>
    <x v="4"/>
    <x v="2"/>
    <n v="0"/>
    <n v="1"/>
    <n v="0"/>
    <n v="0"/>
    <n v="0"/>
    <s v="N"/>
    <s v="N"/>
    <s v="N"/>
    <s v="Secawan "/>
    <s v="Secawan"/>
    <m/>
    <x v="0"/>
    <s v="260117IQF0ZDA"/>
    <s v="Closed"/>
    <s v="Paid"/>
  </r>
  <r>
    <x v="5018"/>
    <x v="4"/>
    <x v="2"/>
    <n v="0"/>
    <n v="1"/>
    <n v="0"/>
    <n v="0"/>
    <n v="0"/>
    <s v="N"/>
    <s v="N"/>
    <s v="N"/>
    <s v="Secawan "/>
    <s v="Secawan"/>
    <m/>
    <x v="0"/>
    <s v="260117IQF2GN5"/>
    <s v="Closed"/>
    <s v="Paid"/>
  </r>
  <r>
    <x v="5018"/>
    <x v="50"/>
    <x v="5"/>
    <n v="3.5"/>
    <n v="1"/>
    <n v="3.5"/>
    <n v="3.5"/>
    <n v="3.5"/>
    <s v="N"/>
    <s v="N"/>
    <s v="N"/>
    <s v="Secawan "/>
    <s v="Secawan"/>
    <m/>
    <x v="0"/>
    <s v="260117IQF2GN5"/>
    <s v="Closed"/>
    <s v="Paid"/>
  </r>
  <r>
    <x v="5018"/>
    <x v="90"/>
    <x v="1"/>
    <n v="6"/>
    <n v="1"/>
    <n v="6"/>
    <n v="6"/>
    <n v="6"/>
    <s v="N"/>
    <s v="N"/>
    <s v="N"/>
    <s v="Secawan "/>
    <s v="Secawan"/>
    <m/>
    <x v="0"/>
    <s v="260117IQF2GN5"/>
    <s v="Closed"/>
    <s v="Paid"/>
  </r>
  <r>
    <x v="5019"/>
    <x v="42"/>
    <x v="2"/>
    <n v="0"/>
    <n v="1"/>
    <n v="0"/>
    <n v="0"/>
    <n v="0"/>
    <s v="N"/>
    <s v="N"/>
    <s v="N"/>
    <s v="Restore "/>
    <s v="Restore"/>
    <m/>
    <x v="2"/>
    <s v="260117UAXX6UF"/>
    <s v="Closed"/>
    <s v="Paid"/>
  </r>
  <r>
    <x v="5019"/>
    <x v="58"/>
    <x v="9"/>
    <n v="19"/>
    <n v="1"/>
    <n v="19"/>
    <n v="19"/>
    <n v="19"/>
    <s v="N"/>
    <s v="N"/>
    <s v="N"/>
    <s v="Restore "/>
    <s v="Restore"/>
    <m/>
    <x v="2"/>
    <s v="260117UAXX6UF"/>
    <s v="Closed"/>
    <s v="Paid"/>
  </r>
  <r>
    <x v="50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6UF"/>
    <s v="Closed"/>
    <s v="Paid"/>
  </r>
  <r>
    <x v="5020"/>
    <x v="4"/>
    <x v="2"/>
    <n v="0"/>
    <n v="1"/>
    <n v="0"/>
    <n v="0"/>
    <n v="0"/>
    <s v="N"/>
    <s v="N"/>
    <s v="N"/>
    <s v="Secawan "/>
    <s v="Secawan"/>
    <m/>
    <x v="0"/>
    <s v="260117IQFE4NF"/>
    <s v="Closed"/>
    <s v="Paid"/>
  </r>
  <r>
    <x v="5020"/>
    <x v="130"/>
    <x v="4"/>
    <n v="12.5"/>
    <n v="1"/>
    <n v="12.5"/>
    <n v="12.5"/>
    <n v="12.5"/>
    <s v="N"/>
    <s v="N"/>
    <s v="N"/>
    <s v="Secawan "/>
    <s v="Secawan"/>
    <m/>
    <x v="0"/>
    <s v="260117IQFE4NF"/>
    <s v="Closed"/>
    <s v="Paid"/>
  </r>
  <r>
    <x v="5020"/>
    <x v="80"/>
    <x v="5"/>
    <n v="12.8"/>
    <n v="1"/>
    <n v="12.8"/>
    <n v="12.8"/>
    <n v="12.8"/>
    <s v="N"/>
    <s v="N"/>
    <s v="N"/>
    <s v="Secawan "/>
    <s v="Secawan"/>
    <m/>
    <x v="0"/>
    <s v="260117IQFE4NF"/>
    <s v="Closed"/>
    <s v="Paid"/>
  </r>
  <r>
    <x v="5021"/>
    <x v="16"/>
    <x v="7"/>
    <n v="9.43"/>
    <n v="1"/>
    <n v="9.43"/>
    <n v="9.43"/>
    <n v="9.43"/>
    <s v="N"/>
    <s v="N"/>
    <s v="Y"/>
    <s v="Bens Bakery "/>
    <s v="Bens Bakery"/>
    <m/>
    <x v="1"/>
    <s v="260117VEW3TF7"/>
    <s v="Closed"/>
    <s v="Paid"/>
  </r>
  <r>
    <x v="5021"/>
    <x v="15"/>
    <x v="2"/>
    <n v="0"/>
    <n v="1"/>
    <n v="0"/>
    <n v="0"/>
    <n v="0"/>
    <s v="N"/>
    <s v="N"/>
    <s v="N"/>
    <s v="Bens Bakery "/>
    <s v="Bens Bakery"/>
    <m/>
    <x v="1"/>
    <s v="260117VEW3TF7"/>
    <s v="Closed"/>
    <s v="Paid"/>
  </r>
  <r>
    <x v="5022"/>
    <x v="100"/>
    <x v="7"/>
    <n v="5.66"/>
    <n v="1"/>
    <n v="5.66"/>
    <n v="5.66"/>
    <n v="5.66"/>
    <s v="N"/>
    <s v="N"/>
    <s v="Y"/>
    <s v="Bens Bakery "/>
    <s v="Bens Bakery"/>
    <m/>
    <x v="1"/>
    <s v="260117VEWOGNO"/>
    <s v="Closed"/>
    <s v="Paid"/>
  </r>
  <r>
    <x v="5022"/>
    <x v="16"/>
    <x v="7"/>
    <n v="9.43"/>
    <n v="1"/>
    <n v="9.43"/>
    <n v="9.43"/>
    <n v="9.43"/>
    <s v="N"/>
    <s v="N"/>
    <s v="Y"/>
    <s v="Bens Bakery "/>
    <s v="Bens Bakery"/>
    <m/>
    <x v="1"/>
    <s v="260117VEWOGNO"/>
    <s v="Closed"/>
    <s v="Paid"/>
  </r>
  <r>
    <x v="5022"/>
    <x v="15"/>
    <x v="2"/>
    <n v="0"/>
    <n v="1"/>
    <n v="0"/>
    <n v="0"/>
    <n v="0"/>
    <s v="N"/>
    <s v="N"/>
    <s v="N"/>
    <s v="Bens Bakery "/>
    <s v="Bens Bakery"/>
    <m/>
    <x v="1"/>
    <s v="260117VEWOGNO"/>
    <s v="Closed"/>
    <s v="Paid"/>
  </r>
  <r>
    <x v="5023"/>
    <x v="2"/>
    <x v="2"/>
    <n v="0"/>
    <n v="1"/>
    <n v="0"/>
    <n v="0"/>
    <n v="0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3"/>
    <x v="5"/>
    <x v="4"/>
    <n v="5.2"/>
    <n v="1"/>
    <n v="5.2"/>
    <n v="5.2"/>
    <n v="5.2"/>
    <s v="N"/>
    <s v="N"/>
    <s v="N"/>
    <s v="Secawan "/>
    <s v="Secawan"/>
    <m/>
    <x v="0"/>
    <s v="260117IQFCOAR"/>
    <s v="Closed"/>
    <s v="Paid"/>
  </r>
  <r>
    <x v="5024"/>
    <x v="50"/>
    <x v="5"/>
    <n v="3.5"/>
    <n v="1"/>
    <n v="3.5"/>
    <n v="3.5"/>
    <n v="3.5"/>
    <s v="N"/>
    <s v="N"/>
    <s v="N"/>
    <s v="Secawan "/>
    <s v="Secawan"/>
    <m/>
    <x v="0"/>
    <s v="260117IQF51LO"/>
    <s v="Closed"/>
    <s v="Paid"/>
  </r>
  <r>
    <x v="5024"/>
    <x v="4"/>
    <x v="2"/>
    <n v="0"/>
    <n v="1"/>
    <n v="0"/>
    <n v="0"/>
    <n v="0"/>
    <s v="N"/>
    <s v="N"/>
    <s v="N"/>
    <s v="Secawan "/>
    <s v="Secawan"/>
    <m/>
    <x v="0"/>
    <s v="260117IQF51LO"/>
    <s v="Closed"/>
    <s v="Paid"/>
  </r>
  <r>
    <x v="5025"/>
    <x v="58"/>
    <x v="9"/>
    <n v="19"/>
    <n v="1"/>
    <n v="19"/>
    <n v="19"/>
    <n v="19"/>
    <s v="N"/>
    <s v="N"/>
    <s v="N"/>
    <s v="Restore "/>
    <s v="Restore"/>
    <m/>
    <x v="2"/>
    <s v="260117UAXH1A4"/>
    <s v="Closed"/>
    <s v="Paid"/>
  </r>
  <r>
    <x v="5025"/>
    <x v="42"/>
    <x v="2"/>
    <n v="0"/>
    <n v="1"/>
    <n v="0"/>
    <n v="0"/>
    <n v="0"/>
    <s v="N"/>
    <s v="N"/>
    <s v="N"/>
    <s v="Restore "/>
    <s v="Restore"/>
    <m/>
    <x v="2"/>
    <s v="260117UAXH1A4"/>
    <s v="Closed"/>
    <s v="Paid"/>
  </r>
  <r>
    <x v="5026"/>
    <x v="58"/>
    <x v="9"/>
    <n v="19"/>
    <n v="1"/>
    <n v="19"/>
    <n v="19"/>
    <n v="19"/>
    <s v="N"/>
    <s v="N"/>
    <s v="N"/>
    <s v="Restore "/>
    <s v="Restore"/>
    <m/>
    <x v="2"/>
    <s v="260117UAXREKD"/>
    <s v="Closed"/>
    <s v="Paid"/>
  </r>
  <r>
    <x v="5026"/>
    <x v="42"/>
    <x v="2"/>
    <n v="0"/>
    <n v="1"/>
    <n v="0"/>
    <n v="0"/>
    <n v="0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EKD"/>
    <s v="Closed"/>
    <s v="Paid"/>
  </r>
  <r>
    <x v="5027"/>
    <x v="68"/>
    <x v="7"/>
    <n v="14.15"/>
    <n v="1"/>
    <n v="14.15"/>
    <n v="14.15"/>
    <n v="14.15"/>
    <s v="N"/>
    <s v="N"/>
    <s v="Y"/>
    <s v="Bens Bakery "/>
    <s v="Bens Bakery"/>
    <m/>
    <x v="1"/>
    <s v="260117VEWIUGB"/>
    <s v="Closed"/>
    <s v="Paid"/>
  </r>
  <r>
    <x v="5027"/>
    <x v="25"/>
    <x v="7"/>
    <n v="5.66"/>
    <n v="1"/>
    <n v="5.66"/>
    <n v="5.66"/>
    <n v="5.66"/>
    <s v="N"/>
    <s v="N"/>
    <s v="Y"/>
    <s v="Bens Bakery "/>
    <s v="Bens Bakery"/>
    <m/>
    <x v="1"/>
    <s v="260117VEWIUGB"/>
    <s v="Closed"/>
    <s v="Paid"/>
  </r>
  <r>
    <x v="5027"/>
    <x v="15"/>
    <x v="2"/>
    <n v="0"/>
    <n v="1"/>
    <n v="0"/>
    <n v="0"/>
    <n v="0"/>
    <s v="N"/>
    <s v="N"/>
    <s v="N"/>
    <s v="Bens Bakery "/>
    <s v="Bens Bakery"/>
    <m/>
    <x v="1"/>
    <s v="260117VEWIUGB"/>
    <s v="Closed"/>
    <s v="Paid"/>
  </r>
  <r>
    <x v="5028"/>
    <x v="2"/>
    <x v="2"/>
    <n v="0"/>
    <n v="1"/>
    <n v="0"/>
    <n v="0"/>
    <n v="0"/>
    <s v="N"/>
    <s v="N"/>
    <s v="N"/>
    <s v="Secawan "/>
    <s v="Secawan"/>
    <m/>
    <x v="0"/>
    <s v="260117IQFMVVA"/>
    <s v="Closed"/>
    <s v="Paid"/>
  </r>
  <r>
    <x v="5028"/>
    <x v="5"/>
    <x v="4"/>
    <n v="5.2"/>
    <n v="1"/>
    <n v="5.2"/>
    <n v="5.2"/>
    <n v="5.2"/>
    <s v="N"/>
    <s v="N"/>
    <s v="N"/>
    <s v="Secawan "/>
    <s v="Secawan"/>
    <m/>
    <x v="0"/>
    <s v="260117IQFMVVA"/>
    <s v="Closed"/>
    <s v="Paid"/>
  </r>
  <r>
    <x v="5029"/>
    <x v="40"/>
    <x v="5"/>
    <n v="18.5"/>
    <n v="1"/>
    <n v="18.5"/>
    <n v="18.5"/>
    <n v="18.5"/>
    <s v="N"/>
    <s v="N"/>
    <s v="N"/>
    <s v="Secawan "/>
    <s v="Secawan"/>
    <m/>
    <x v="0"/>
    <s v="260117IQFZUR5"/>
    <s v="Closed"/>
    <s v="Paid"/>
  </r>
  <r>
    <x v="5029"/>
    <x v="2"/>
    <x v="2"/>
    <n v="0"/>
    <n v="1"/>
    <n v="0"/>
    <n v="0"/>
    <n v="0"/>
    <s v="N"/>
    <s v="N"/>
    <s v="N"/>
    <s v="Secawan "/>
    <s v="Secawan"/>
    <m/>
    <x v="0"/>
    <s v="260117IQFZUR5"/>
    <s v="Closed"/>
    <s v="Paid"/>
  </r>
  <r>
    <x v="50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K0I"/>
    <s v="Closed"/>
    <s v="Paid"/>
  </r>
  <r>
    <x v="5030"/>
    <x v="2"/>
    <x v="2"/>
    <n v="0"/>
    <n v="1"/>
    <n v="0"/>
    <n v="0"/>
    <n v="0"/>
    <s v="N"/>
    <s v="N"/>
    <s v="N"/>
    <s v="Secawan "/>
    <s v="Secawan"/>
    <m/>
    <x v="0"/>
    <s v="260117IQFZK0I"/>
    <s v="Closed"/>
    <s v="Paid"/>
  </r>
  <r>
    <x v="5031"/>
    <x v="50"/>
    <x v="5"/>
    <n v="3.5"/>
    <n v="1"/>
    <n v="3.5"/>
    <n v="3.5"/>
    <n v="3.5"/>
    <s v="N"/>
    <s v="N"/>
    <s v="N"/>
    <s v="Secawan "/>
    <s v="Secawan"/>
    <m/>
    <x v="0"/>
    <s v="260117IQFLYDZ"/>
    <s v="Closed"/>
    <s v="Paid"/>
  </r>
  <r>
    <x v="5031"/>
    <x v="4"/>
    <x v="2"/>
    <n v="0"/>
    <n v="1"/>
    <n v="0"/>
    <n v="0"/>
    <n v="0"/>
    <s v="N"/>
    <s v="N"/>
    <s v="N"/>
    <s v="Secawan "/>
    <s v="Secawan"/>
    <m/>
    <x v="0"/>
    <s v="260117IQFLYDZ"/>
    <s v="Closed"/>
    <s v="Paid"/>
  </r>
  <r>
    <x v="5032"/>
    <x v="95"/>
    <x v="5"/>
    <n v="13.8"/>
    <n v="1"/>
    <n v="13.8"/>
    <n v="13.8"/>
    <n v="13.8"/>
    <s v="N"/>
    <s v="N"/>
    <s v="N"/>
    <s v="Secawan "/>
    <s v="Secawan"/>
    <m/>
    <x v="0"/>
    <s v="260117IQFEVJD"/>
    <s v="Closed"/>
    <s v="Paid"/>
  </r>
  <r>
    <x v="5032"/>
    <x v="56"/>
    <x v="5"/>
    <n v="12.8"/>
    <n v="1"/>
    <n v="12.8"/>
    <n v="12.8"/>
    <n v="12.8"/>
    <s v="N"/>
    <s v="N"/>
    <s v="N"/>
    <s v="Secawan "/>
    <s v="Secawan"/>
    <m/>
    <x v="0"/>
    <s v="260117IQFEVJD"/>
    <s v="Closed"/>
    <s v="Paid"/>
  </r>
  <r>
    <x v="5032"/>
    <x v="2"/>
    <x v="2"/>
    <n v="0"/>
    <n v="1"/>
    <n v="0"/>
    <n v="0"/>
    <n v="0"/>
    <s v="N"/>
    <s v="N"/>
    <s v="N"/>
    <s v="Secawan "/>
    <s v="Secawan"/>
    <m/>
    <x v="0"/>
    <s v="260117IQFEVJD"/>
    <s v="Closed"/>
    <s v="Paid"/>
  </r>
  <r>
    <x v="5033"/>
    <x v="56"/>
    <x v="5"/>
    <n v="12.8"/>
    <n v="1"/>
    <n v="12.8"/>
    <n v="12.8"/>
    <n v="12.8"/>
    <s v="N"/>
    <s v="N"/>
    <s v="N"/>
    <s v="Secawan "/>
    <s v="Secawan"/>
    <m/>
    <x v="0"/>
    <s v="260117IQFYH9T"/>
    <s v="Closed"/>
    <s v="Paid"/>
  </r>
  <r>
    <x v="5033"/>
    <x v="2"/>
    <x v="2"/>
    <n v="0"/>
    <n v="1"/>
    <n v="0"/>
    <n v="0"/>
    <n v="0"/>
    <s v="N"/>
    <s v="N"/>
    <s v="N"/>
    <s v="Secawan "/>
    <s v="Secawan"/>
    <m/>
    <x v="0"/>
    <s v="260117IQFYH9T"/>
    <s v="Closed"/>
    <s v="Paid"/>
  </r>
  <r>
    <x v="5034"/>
    <x v="58"/>
    <x v="9"/>
    <n v="19"/>
    <n v="1"/>
    <n v="19"/>
    <n v="19"/>
    <n v="19"/>
    <s v="N"/>
    <s v="N"/>
    <s v="N"/>
    <s v="Restore "/>
    <s v="Restore"/>
    <m/>
    <x v="2"/>
    <s v="260117UAX342S"/>
    <s v="Closed"/>
    <s v="Paid"/>
  </r>
  <r>
    <x v="5034"/>
    <x v="42"/>
    <x v="2"/>
    <n v="0"/>
    <n v="1"/>
    <n v="0"/>
    <n v="0"/>
    <n v="0"/>
    <s v="N"/>
    <s v="N"/>
    <s v="N"/>
    <s v="Restore "/>
    <s v="Restore"/>
    <m/>
    <x v="2"/>
    <s v="260117UAX342S"/>
    <s v="Closed"/>
    <s v="Paid"/>
  </r>
  <r>
    <x v="5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WD98"/>
    <s v="Closed"/>
    <s v="Paid"/>
  </r>
  <r>
    <x v="5035"/>
    <x v="42"/>
    <x v="2"/>
    <n v="0"/>
    <n v="1"/>
    <n v="0"/>
    <n v="0"/>
    <n v="0"/>
    <s v="N"/>
    <s v="N"/>
    <s v="N"/>
    <s v="Restore "/>
    <s v="Restore"/>
    <m/>
    <x v="2"/>
    <s v="260117UAXWD98"/>
    <s v="Closed"/>
    <s v="Paid"/>
  </r>
  <r>
    <x v="5036"/>
    <x v="81"/>
    <x v="3"/>
    <n v="15"/>
    <n v="1"/>
    <n v="15"/>
    <n v="15"/>
    <n v="15"/>
    <s v="N"/>
    <s v="N"/>
    <s v="N"/>
    <s v="Secawan "/>
    <s v="Secawan"/>
    <m/>
    <x v="0"/>
    <s v="260117IQFP28T"/>
    <s v="Closed"/>
    <s v="Paid"/>
  </r>
  <r>
    <x v="5036"/>
    <x v="2"/>
    <x v="2"/>
    <n v="0"/>
    <n v="1"/>
    <n v="0"/>
    <n v="0"/>
    <n v="0"/>
    <s v="N"/>
    <s v="N"/>
    <s v="N"/>
    <s v="Secawan "/>
    <s v="Secawan"/>
    <m/>
    <x v="0"/>
    <s v="260117IQFP28T"/>
    <s v="Closed"/>
    <s v="Paid"/>
  </r>
  <r>
    <x v="5037"/>
    <x v="18"/>
    <x v="5"/>
    <n v="7.8"/>
    <n v="1"/>
    <n v="7.8"/>
    <n v="7.8"/>
    <n v="7.8"/>
    <s v="N"/>
    <s v="N"/>
    <s v="N"/>
    <s v="Secawan "/>
    <s v="Secawan"/>
    <m/>
    <x v="0"/>
    <s v="260117IQFK0D3"/>
    <s v="Closed"/>
    <s v="Paid"/>
  </r>
  <r>
    <x v="5037"/>
    <x v="4"/>
    <x v="2"/>
    <n v="0"/>
    <n v="1"/>
    <n v="0"/>
    <n v="0"/>
    <n v="0"/>
    <s v="N"/>
    <s v="N"/>
    <s v="N"/>
    <s v="Secawan "/>
    <s v="Secawan"/>
    <m/>
    <x v="0"/>
    <s v="260117IQFK0D3"/>
    <s v="Closed"/>
    <s v="Paid"/>
  </r>
  <r>
    <x v="5038"/>
    <x v="127"/>
    <x v="9"/>
    <n v="11"/>
    <n v="1"/>
    <n v="11"/>
    <n v="11"/>
    <n v="11"/>
    <s v="N"/>
    <s v="N"/>
    <s v="N"/>
    <s v="Restore "/>
    <s v="Restore"/>
    <m/>
    <x v="2"/>
    <s v="260117UAXQJON"/>
    <s v="Closed"/>
    <s v="Paid"/>
  </r>
  <r>
    <x v="5038"/>
    <x v="42"/>
    <x v="2"/>
    <n v="0"/>
    <n v="1"/>
    <n v="0"/>
    <n v="0"/>
    <n v="0"/>
    <s v="N"/>
    <s v="N"/>
    <s v="N"/>
    <s v="Restore "/>
    <s v="Restore"/>
    <m/>
    <x v="2"/>
    <s v="260117UAXQJON"/>
    <s v="Closed"/>
    <s v="Paid"/>
  </r>
  <r>
    <x v="5039"/>
    <x v="4"/>
    <x v="2"/>
    <n v="0"/>
    <n v="1"/>
    <n v="0"/>
    <n v="0"/>
    <n v="0"/>
    <s v="N"/>
    <s v="N"/>
    <s v="N"/>
    <s v="Secawan "/>
    <s v="Secawan"/>
    <m/>
    <x v="0"/>
    <s v="260117IQFB4NI"/>
    <s v="Closed"/>
    <s v="Paid"/>
  </r>
  <r>
    <x v="5039"/>
    <x v="50"/>
    <x v="5"/>
    <n v="3.5"/>
    <n v="1"/>
    <n v="3.5"/>
    <n v="3.5"/>
    <n v="3.5"/>
    <s v="N"/>
    <s v="N"/>
    <s v="N"/>
    <s v="Secawan "/>
    <s v="Secawan"/>
    <m/>
    <x v="0"/>
    <s v="260117IQFB4NI"/>
    <s v="Closed"/>
    <s v="Paid"/>
  </r>
  <r>
    <x v="5040"/>
    <x v="50"/>
    <x v="5"/>
    <n v="3.5"/>
    <n v="1"/>
    <n v="3.5"/>
    <n v="3.5"/>
    <n v="3.5"/>
    <s v="N"/>
    <s v="N"/>
    <s v="N"/>
    <s v="Secawan "/>
    <s v="Secawan"/>
    <m/>
    <x v="0"/>
    <s v="260117IQFOVD0"/>
    <s v="Closed"/>
    <s v="Paid"/>
  </r>
  <r>
    <x v="5040"/>
    <x v="4"/>
    <x v="2"/>
    <n v="0"/>
    <n v="1"/>
    <n v="0"/>
    <n v="0"/>
    <n v="0"/>
    <s v="N"/>
    <s v="N"/>
    <s v="N"/>
    <s v="Secawan "/>
    <s v="Secawan"/>
    <m/>
    <x v="0"/>
    <s v="260117IQFOVD0"/>
    <s v="Closed"/>
    <s v="Paid"/>
  </r>
  <r>
    <x v="5041"/>
    <x v="87"/>
    <x v="7"/>
    <n v="2.83"/>
    <n v="2"/>
    <n v="5.66"/>
    <n v="5.66"/>
    <n v="5.66"/>
    <s v="N"/>
    <s v="N"/>
    <s v="Y"/>
    <s v="Bens Bakery "/>
    <s v="Bens Bakery"/>
    <m/>
    <x v="1"/>
    <s v="260117VEWXTZQ"/>
    <s v="Closed"/>
    <s v="Paid"/>
  </r>
  <r>
    <x v="5042"/>
    <x v="4"/>
    <x v="2"/>
    <n v="0"/>
    <n v="1"/>
    <n v="0"/>
    <n v="0"/>
    <n v="0"/>
    <s v="N"/>
    <s v="N"/>
    <s v="N"/>
    <s v="Secawan "/>
    <s v="Secawan"/>
    <m/>
    <x v="0"/>
    <s v="260117IQF86IZ"/>
    <s v="Closed"/>
    <s v="Paid"/>
  </r>
  <r>
    <x v="5042"/>
    <x v="5"/>
    <x v="4"/>
    <n v="5.2"/>
    <n v="1"/>
    <n v="5.2"/>
    <n v="5.2"/>
    <n v="5.2"/>
    <s v="N"/>
    <s v="N"/>
    <s v="N"/>
    <s v="Secawan "/>
    <s v="Secawan"/>
    <m/>
    <x v="0"/>
    <s v="260117IQF86IZ"/>
    <s v="Closed"/>
    <s v="Paid"/>
  </r>
  <r>
    <x v="5043"/>
    <x v="4"/>
    <x v="2"/>
    <n v="0"/>
    <n v="1"/>
    <n v="0"/>
    <n v="0"/>
    <n v="0"/>
    <s v="N"/>
    <s v="N"/>
    <s v="N"/>
    <s v="Secawan "/>
    <s v="Secawan"/>
    <m/>
    <x v="0"/>
    <s v="260117IQF3FD1"/>
    <s v="Closed"/>
    <s v="Paid"/>
  </r>
  <r>
    <x v="5043"/>
    <x v="5"/>
    <x v="4"/>
    <n v="5.2"/>
    <n v="1"/>
    <n v="5.2"/>
    <n v="5.2"/>
    <n v="5.2"/>
    <s v="N"/>
    <s v="N"/>
    <s v="N"/>
    <s v="Secawan "/>
    <s v="Secawan"/>
    <m/>
    <x v="0"/>
    <s v="260117IQF3FD1"/>
    <s v="Closed"/>
    <s v="Paid"/>
  </r>
  <r>
    <x v="5044"/>
    <x v="4"/>
    <x v="2"/>
    <n v="0"/>
    <n v="1"/>
    <n v="0"/>
    <n v="0"/>
    <n v="0"/>
    <s v="N"/>
    <s v="N"/>
    <s v="N"/>
    <s v="Secawan "/>
    <s v="Secawan"/>
    <m/>
    <x v="0"/>
    <s v="260117IQFBXFU"/>
    <s v="Closed"/>
    <s v="Paid"/>
  </r>
  <r>
    <x v="5044"/>
    <x v="38"/>
    <x v="5"/>
    <n v="10.8"/>
    <n v="1"/>
    <n v="10.8"/>
    <n v="10.8"/>
    <n v="10.8"/>
    <s v="N"/>
    <s v="N"/>
    <s v="N"/>
    <s v="Secawan "/>
    <s v="Secawan"/>
    <m/>
    <x v="0"/>
    <s v="260117IQFBXFU"/>
    <s v="Closed"/>
    <s v="Paid"/>
  </r>
  <r>
    <x v="5045"/>
    <x v="58"/>
    <x v="9"/>
    <n v="19"/>
    <n v="1"/>
    <n v="19"/>
    <n v="19"/>
    <n v="19"/>
    <s v="N"/>
    <s v="N"/>
    <s v="N"/>
    <s v="Restore "/>
    <s v="Restore"/>
    <m/>
    <x v="2"/>
    <s v="260117UAXGPI3"/>
    <s v="Closed"/>
    <s v="Paid"/>
  </r>
  <r>
    <x v="5045"/>
    <x v="42"/>
    <x v="2"/>
    <n v="0"/>
    <n v="1"/>
    <n v="0"/>
    <n v="0"/>
    <n v="0"/>
    <s v="N"/>
    <s v="N"/>
    <s v="N"/>
    <s v="Restore "/>
    <s v="Restore"/>
    <m/>
    <x v="2"/>
    <s v="260117UAXGPI3"/>
    <s v="Closed"/>
    <s v="Paid"/>
  </r>
  <r>
    <x v="5046"/>
    <x v="42"/>
    <x v="2"/>
    <n v="0"/>
    <n v="1"/>
    <n v="0"/>
    <n v="0"/>
    <n v="0"/>
    <s v="N"/>
    <s v="N"/>
    <s v="N"/>
    <s v="Restore "/>
    <s v="Restore"/>
    <m/>
    <x v="2"/>
    <s v="260117UAX2ZHF"/>
    <s v="Closed"/>
    <s v="Paid"/>
  </r>
  <r>
    <x v="5046"/>
    <x v="62"/>
    <x v="9"/>
    <n v="14.9"/>
    <n v="1"/>
    <n v="14.9"/>
    <n v="14.9"/>
    <n v="14.9"/>
    <s v="N"/>
    <s v="N"/>
    <s v="N"/>
    <s v="Restore "/>
    <s v="Restore"/>
    <m/>
    <x v="2"/>
    <s v="260117UAX2ZHF"/>
    <s v="Closed"/>
    <s v="Paid"/>
  </r>
  <r>
    <x v="5047"/>
    <x v="42"/>
    <x v="2"/>
    <n v="0"/>
    <n v="1"/>
    <n v="0"/>
    <n v="0"/>
    <n v="0"/>
    <s v="N"/>
    <s v="N"/>
    <s v="N"/>
    <s v="Restore "/>
    <s v="Restore"/>
    <m/>
    <x v="2"/>
    <s v="260117UAXPJWC"/>
    <s v="Closed"/>
    <s v="Paid"/>
  </r>
  <r>
    <x v="5047"/>
    <x v="151"/>
    <x v="9"/>
    <n v="20"/>
    <n v="1"/>
    <n v="20"/>
    <n v="20"/>
    <n v="20"/>
    <s v="N"/>
    <s v="N"/>
    <s v="N"/>
    <s v="Restore "/>
    <s v="Restore"/>
    <m/>
    <x v="2"/>
    <s v="260117UAXPJWC"/>
    <s v="Closed"/>
    <s v="Paid"/>
  </r>
  <r>
    <x v="5048"/>
    <x v="15"/>
    <x v="2"/>
    <n v="0"/>
    <n v="1"/>
    <n v="0"/>
    <n v="0"/>
    <n v="0"/>
    <s v="N"/>
    <s v="N"/>
    <s v="N"/>
    <s v="Bens Bakery "/>
    <s v="Bens Bakery"/>
    <m/>
    <x v="1"/>
    <s v="260117VEWN4GE"/>
    <s v="Closed"/>
    <s v="Paid"/>
  </r>
  <r>
    <x v="5048"/>
    <x v="171"/>
    <x v="7"/>
    <n v="7.55"/>
    <n v="1"/>
    <n v="7.55"/>
    <n v="7.55"/>
    <n v="7.55"/>
    <s v="N"/>
    <s v="N"/>
    <s v="Y"/>
    <s v="Bens Bakery "/>
    <s v="Bens Bakery"/>
    <m/>
    <x v="1"/>
    <s v="260117VEWN4GE"/>
    <s v="Closed"/>
    <s v="Paid"/>
  </r>
  <r>
    <x v="5049"/>
    <x v="2"/>
    <x v="2"/>
    <n v="0"/>
    <n v="1"/>
    <n v="0"/>
    <n v="0"/>
    <n v="0"/>
    <s v="N"/>
    <s v="N"/>
    <s v="N"/>
    <s v="Secawan "/>
    <s v="Secawan"/>
    <m/>
    <x v="0"/>
    <s v="260117IQFPSUH"/>
    <s v="Closed"/>
    <s v="Paid"/>
  </r>
  <r>
    <x v="5049"/>
    <x v="40"/>
    <x v="5"/>
    <n v="18.5"/>
    <n v="2"/>
    <n v="37"/>
    <n v="37"/>
    <n v="37"/>
    <s v="N"/>
    <s v="N"/>
    <s v="N"/>
    <s v="Secawan "/>
    <s v="Secawan"/>
    <m/>
    <x v="0"/>
    <s v="260117IQFPSUH"/>
    <s v="Closed"/>
    <s v="Paid"/>
  </r>
  <r>
    <x v="5050"/>
    <x v="76"/>
    <x v="7"/>
    <n v="7.55"/>
    <n v="1"/>
    <n v="7.55"/>
    <n v="7.55"/>
    <n v="7.55"/>
    <s v="N"/>
    <s v="N"/>
    <s v="Y"/>
    <s v="Bens Bakery "/>
    <s v="Bens Bakery"/>
    <m/>
    <x v="1"/>
    <s v="260117VEW0S75"/>
    <s v="Closed"/>
    <s v="Paid"/>
  </r>
  <r>
    <x v="5050"/>
    <x v="87"/>
    <x v="7"/>
    <n v="2.83"/>
    <n v="1"/>
    <n v="2.83"/>
    <n v="2.83"/>
    <n v="2.83"/>
    <s v="N"/>
    <s v="N"/>
    <s v="Y"/>
    <s v="Bens Bakery "/>
    <s v="Bens Bakery"/>
    <m/>
    <x v="1"/>
    <s v="260117VEW0S75"/>
    <s v="Closed"/>
    <s v="Paid"/>
  </r>
  <r>
    <x v="5051"/>
    <x v="2"/>
    <x v="2"/>
    <n v="0"/>
    <n v="1"/>
    <n v="0"/>
    <n v="0"/>
    <n v="0"/>
    <s v="N"/>
    <s v="N"/>
    <s v="N"/>
    <s v="Secawan "/>
    <s v="Secawan"/>
    <m/>
    <x v="0"/>
    <s v="260117IQFGGCK"/>
    <s v="Closed"/>
    <s v="Paid"/>
  </r>
  <r>
    <x v="5051"/>
    <x v="56"/>
    <x v="5"/>
    <n v="12.8"/>
    <n v="2"/>
    <n v="25.6"/>
    <n v="20"/>
    <n v="20"/>
    <s v="N"/>
    <s v="N"/>
    <s v="N"/>
    <s v="Secawan "/>
    <s v="Secawan"/>
    <m/>
    <x v="0"/>
    <s v="260117IQFGGCK"/>
    <s v="Closed"/>
    <s v="Paid"/>
  </r>
  <r>
    <x v="5052"/>
    <x v="4"/>
    <x v="2"/>
    <n v="0"/>
    <n v="1"/>
    <n v="0"/>
    <n v="0"/>
    <n v="0"/>
    <s v="N"/>
    <s v="N"/>
    <s v="N"/>
    <s v="Secawan "/>
    <s v="Secawan"/>
    <m/>
    <x v="0"/>
    <s v="260117IQFX348"/>
    <s v="Closed"/>
    <s v="Paid"/>
  </r>
  <r>
    <x v="5052"/>
    <x v="5"/>
    <x v="4"/>
    <n v="5.2"/>
    <n v="1"/>
    <n v="5.2"/>
    <n v="5.2"/>
    <n v="5.2"/>
    <s v="N"/>
    <s v="N"/>
    <s v="N"/>
    <s v="Secawan "/>
    <s v="Secawan"/>
    <m/>
    <x v="0"/>
    <s v="260117IQFX348"/>
    <s v="Closed"/>
    <s v="Paid"/>
  </r>
  <r>
    <x v="505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X348"/>
    <s v="Closed"/>
    <s v="Paid"/>
  </r>
  <r>
    <x v="5053"/>
    <x v="42"/>
    <x v="2"/>
    <n v="0"/>
    <n v="1"/>
    <n v="0"/>
    <n v="0"/>
    <n v="0"/>
    <s v="N"/>
    <s v="N"/>
    <s v="N"/>
    <s v="Restore "/>
    <s v="Restore"/>
    <m/>
    <x v="2"/>
    <s v="260117UAXGADZ"/>
    <s v="Closed"/>
    <s v="Paid"/>
  </r>
  <r>
    <x v="5053"/>
    <x v="151"/>
    <x v="9"/>
    <n v="20"/>
    <n v="1"/>
    <n v="20"/>
    <n v="20"/>
    <n v="20"/>
    <s v="N"/>
    <s v="N"/>
    <s v="N"/>
    <s v="Restore "/>
    <s v="Restore"/>
    <m/>
    <x v="2"/>
    <s v="260117UAXGADZ"/>
    <s v="Closed"/>
    <s v="Paid"/>
  </r>
  <r>
    <x v="5054"/>
    <x v="4"/>
    <x v="2"/>
    <n v="0"/>
    <n v="1"/>
    <n v="0"/>
    <n v="0"/>
    <n v="0"/>
    <s v="N"/>
    <s v="N"/>
    <s v="N"/>
    <s v="Secawan "/>
    <s v="Secawan"/>
    <m/>
    <x v="0"/>
    <s v="260117IQFJW6E"/>
    <s v="Closed"/>
    <s v="Paid"/>
  </r>
  <r>
    <x v="505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JW6E"/>
    <s v="Closed"/>
    <s v="Paid"/>
  </r>
  <r>
    <x v="5055"/>
    <x v="108"/>
    <x v="9"/>
    <n v="20"/>
    <n v="1"/>
    <n v="20"/>
    <n v="20"/>
    <n v="20"/>
    <s v="N"/>
    <s v="N"/>
    <s v="N"/>
    <s v="Restore "/>
    <s v="Restore"/>
    <m/>
    <x v="2"/>
    <s v="260117UAXTUS5"/>
    <s v="Closed"/>
    <s v="Paid"/>
  </r>
  <r>
    <x v="5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TUS5"/>
    <s v="Closed"/>
    <s v="Paid"/>
  </r>
  <r>
    <x v="5055"/>
    <x v="42"/>
    <x v="2"/>
    <n v="0"/>
    <n v="1"/>
    <n v="0"/>
    <n v="0"/>
    <n v="0"/>
    <s v="N"/>
    <s v="N"/>
    <s v="N"/>
    <s v="Restore "/>
    <s v="Restore"/>
    <m/>
    <x v="2"/>
    <s v="260117UAXTUS5"/>
    <s v="Closed"/>
    <s v="Paid"/>
  </r>
  <r>
    <x v="5056"/>
    <x v="4"/>
    <x v="2"/>
    <n v="0"/>
    <n v="1"/>
    <n v="0"/>
    <n v="0"/>
    <n v="0"/>
    <s v="N"/>
    <s v="N"/>
    <s v="N"/>
    <s v="Secawan "/>
    <s v="Secawan"/>
    <m/>
    <x v="0"/>
    <s v="260117IQFUXGK"/>
    <s v="Closed"/>
    <s v="Paid"/>
  </r>
  <r>
    <x v="5056"/>
    <x v="28"/>
    <x v="3"/>
    <n v="6.8"/>
    <n v="2"/>
    <n v="13.6"/>
    <n v="13.6"/>
    <n v="13.6"/>
    <s v="N"/>
    <s v="N"/>
    <s v="N"/>
    <s v="Secawan "/>
    <s v="Secawan"/>
    <m/>
    <x v="0"/>
    <s v="260117IQFUXGK"/>
    <s v="Closed"/>
    <s v="Paid"/>
  </r>
  <r>
    <x v="50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XGK"/>
    <s v="Closed"/>
    <s v="Paid"/>
  </r>
  <r>
    <x v="5057"/>
    <x v="109"/>
    <x v="5"/>
    <n v="4.8"/>
    <n v="1"/>
    <n v="4.8"/>
    <n v="4.8"/>
    <n v="4.8"/>
    <s v="N"/>
    <s v="N"/>
    <s v="N"/>
    <s v="Secawan "/>
    <s v="Secawan"/>
    <m/>
    <x v="0"/>
    <s v="260117IQFVMQ9"/>
    <s v="Closed"/>
    <s v="Paid"/>
  </r>
  <r>
    <x v="5057"/>
    <x v="4"/>
    <x v="2"/>
    <n v="0"/>
    <n v="1"/>
    <n v="0"/>
    <n v="0"/>
    <n v="0"/>
    <s v="N"/>
    <s v="N"/>
    <s v="N"/>
    <s v="Secawan "/>
    <s v="Secawan"/>
    <m/>
    <x v="0"/>
    <s v="260117IQFVMQ9"/>
    <s v="Closed"/>
    <s v="Paid"/>
  </r>
  <r>
    <x v="5058"/>
    <x v="95"/>
    <x v="5"/>
    <n v="13.8"/>
    <n v="2"/>
    <n v="27.6"/>
    <n v="27.6"/>
    <n v="27.6"/>
    <s v="N"/>
    <s v="N"/>
    <s v="N"/>
    <s v="Secawan "/>
    <s v="Secawan"/>
    <m/>
    <x v="0"/>
    <s v="260117IQFPTWI"/>
    <s v="Closed"/>
    <s v="Paid"/>
  </r>
  <r>
    <x v="505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PTWI"/>
    <s v="Closed"/>
    <s v="Paid"/>
  </r>
  <r>
    <x v="5058"/>
    <x v="4"/>
    <x v="2"/>
    <n v="0"/>
    <n v="1"/>
    <n v="0"/>
    <n v="0"/>
    <n v="0"/>
    <s v="N"/>
    <s v="N"/>
    <s v="N"/>
    <s v="Secawan "/>
    <s v="Secawan"/>
    <m/>
    <x v="0"/>
    <s v="260117IQFPTWI"/>
    <s v="Closed"/>
    <s v="Paid"/>
  </r>
  <r>
    <x v="5058"/>
    <x v="80"/>
    <x v="5"/>
    <n v="12.8"/>
    <n v="1"/>
    <n v="12.8"/>
    <n v="12.8"/>
    <n v="12.8"/>
    <s v="N"/>
    <s v="N"/>
    <s v="N"/>
    <s v="Secawan "/>
    <s v="Secawan"/>
    <m/>
    <x v="0"/>
    <s v="260117IQFPTWI"/>
    <s v="Closed"/>
    <s v="Paid"/>
  </r>
  <r>
    <x v="50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VGV2"/>
    <s v="Closed"/>
    <s v="Paid"/>
  </r>
  <r>
    <x v="5059"/>
    <x v="4"/>
    <x v="2"/>
    <n v="0"/>
    <n v="1"/>
    <n v="0"/>
    <n v="0"/>
    <n v="0"/>
    <s v="N"/>
    <s v="N"/>
    <s v="N"/>
    <s v="Secawan "/>
    <s v="Secawan"/>
    <m/>
    <x v="0"/>
    <s v="260117IQFVGV2"/>
    <s v="Closed"/>
    <s v="Paid"/>
  </r>
  <r>
    <x v="5060"/>
    <x v="87"/>
    <x v="7"/>
    <n v="2.83"/>
    <n v="1"/>
    <n v="2.83"/>
    <n v="2.83"/>
    <n v="2.83"/>
    <s v="N"/>
    <s v="N"/>
    <s v="Y"/>
    <s v="Bens Bakery "/>
    <s v="Bens Bakery"/>
    <m/>
    <x v="1"/>
    <s v="260117VEWFAA2"/>
    <s v="Closed"/>
    <s v="Paid"/>
  </r>
  <r>
    <x v="5061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X7XC"/>
    <s v="Closed"/>
    <s v="Paid"/>
  </r>
  <r>
    <x v="5061"/>
    <x v="4"/>
    <x v="2"/>
    <n v="0"/>
    <n v="1"/>
    <n v="0"/>
    <n v="0"/>
    <n v="0"/>
    <s v="N"/>
    <s v="N"/>
    <s v="N"/>
    <s v="Secawan "/>
    <s v="Secawan"/>
    <m/>
    <x v="0"/>
    <s v="260117IQFX7XC"/>
    <s v="Closed"/>
    <s v="Paid"/>
  </r>
  <r>
    <x v="5062"/>
    <x v="4"/>
    <x v="2"/>
    <n v="0"/>
    <n v="1"/>
    <n v="0"/>
    <n v="0"/>
    <n v="0"/>
    <s v="N"/>
    <s v="N"/>
    <s v="N"/>
    <s v="Secawan "/>
    <s v="Secawan"/>
    <m/>
    <x v="0"/>
    <s v="260117IQFWNH2"/>
    <s v="Closed"/>
    <s v="Paid"/>
  </r>
  <r>
    <x v="5062"/>
    <x v="50"/>
    <x v="5"/>
    <n v="3.5"/>
    <n v="1"/>
    <n v="3.5"/>
    <n v="3.5"/>
    <n v="3.5"/>
    <s v="N"/>
    <s v="N"/>
    <s v="N"/>
    <s v="Secawan "/>
    <s v="Secawan"/>
    <m/>
    <x v="0"/>
    <s v="260117IQFWNH2"/>
    <s v="Closed"/>
    <s v="Paid"/>
  </r>
  <r>
    <x v="5063"/>
    <x v="42"/>
    <x v="2"/>
    <n v="0"/>
    <n v="1"/>
    <n v="0"/>
    <n v="0"/>
    <n v="0"/>
    <s v="N"/>
    <s v="N"/>
    <s v="N"/>
    <s v="Restore "/>
    <s v="Restore"/>
    <m/>
    <x v="2"/>
    <s v="260117UAXVYPG"/>
    <s v="Closed"/>
    <s v="Paid"/>
  </r>
  <r>
    <x v="5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VYPG"/>
    <s v="Closed"/>
    <s v="Paid"/>
  </r>
  <r>
    <x v="5064"/>
    <x v="18"/>
    <x v="5"/>
    <n v="7.8"/>
    <n v="1"/>
    <n v="7.8"/>
    <n v="7.8"/>
    <n v="7.8"/>
    <s v="N"/>
    <s v="N"/>
    <s v="N"/>
    <s v="Secawan "/>
    <s v="Secawan"/>
    <m/>
    <x v="0"/>
    <s v="260117IQFLAW1"/>
    <s v="Closed"/>
    <s v="Paid"/>
  </r>
  <r>
    <x v="506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LAW1"/>
    <s v="Closed"/>
    <s v="Paid"/>
  </r>
  <r>
    <x v="5064"/>
    <x v="4"/>
    <x v="2"/>
    <n v="0"/>
    <n v="1"/>
    <n v="0"/>
    <n v="0"/>
    <n v="0"/>
    <s v="N"/>
    <s v="N"/>
    <s v="N"/>
    <s v="Secawan "/>
    <s v="Secawan"/>
    <m/>
    <x v="0"/>
    <s v="260117IQFLAW1"/>
    <s v="Closed"/>
    <s v="Paid"/>
  </r>
  <r>
    <x v="5064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LAW1"/>
    <s v="Closed"/>
    <s v="Paid"/>
  </r>
  <r>
    <x v="5064"/>
    <x v="130"/>
    <x v="4"/>
    <n v="12.5"/>
    <n v="1"/>
    <n v="12.5"/>
    <n v="12.5"/>
    <n v="12.5"/>
    <s v="N"/>
    <s v="N"/>
    <s v="N"/>
    <s v="Secawan "/>
    <s v="Secawan"/>
    <m/>
    <x v="0"/>
    <s v="260117IQFLAW1"/>
    <s v="Closed"/>
    <s v="Paid"/>
  </r>
  <r>
    <x v="5065"/>
    <x v="5"/>
    <x v="4"/>
    <n v="5.2"/>
    <n v="1"/>
    <n v="5.2"/>
    <n v="5.2"/>
    <n v="5.2"/>
    <s v="N"/>
    <s v="N"/>
    <s v="N"/>
    <s v="Secawan "/>
    <s v="Secawan"/>
    <m/>
    <x v="0"/>
    <s v="260117IQFSSAX"/>
    <s v="Closed"/>
    <s v="Paid"/>
  </r>
  <r>
    <x v="50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5"/>
    <x v="4"/>
    <x v="2"/>
    <n v="0"/>
    <n v="1"/>
    <n v="0"/>
    <n v="0"/>
    <n v="0"/>
    <s v="N"/>
    <s v="N"/>
    <s v="N"/>
    <s v="Secawan "/>
    <s v="Secawan"/>
    <m/>
    <x v="0"/>
    <s v="260117IQFSSAX"/>
    <s v="Closed"/>
    <s v="Paid"/>
  </r>
  <r>
    <x v="50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SSAX"/>
    <s v="Closed"/>
    <s v="Paid"/>
  </r>
  <r>
    <x v="5066"/>
    <x v="4"/>
    <x v="2"/>
    <n v="0"/>
    <n v="1"/>
    <n v="0"/>
    <n v="0"/>
    <n v="0"/>
    <s v="N"/>
    <s v="N"/>
    <s v="N"/>
    <s v="Secawan "/>
    <s v="Secawan"/>
    <m/>
    <x v="0"/>
    <s v="260117IQFBQRI"/>
    <s v="Closed"/>
    <s v="Paid"/>
  </r>
  <r>
    <x v="50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QRI"/>
    <s v="Closed"/>
    <s v="Paid"/>
  </r>
  <r>
    <x v="5067"/>
    <x v="4"/>
    <x v="2"/>
    <n v="0"/>
    <n v="1"/>
    <n v="0"/>
    <n v="0"/>
    <n v="0"/>
    <s v="N"/>
    <s v="N"/>
    <s v="N"/>
    <s v="Secawan "/>
    <s v="Secawan"/>
    <m/>
    <x v="0"/>
    <s v="260117IQFZ5NV"/>
    <s v="Closed"/>
    <s v="Paid"/>
  </r>
  <r>
    <x v="5067"/>
    <x v="28"/>
    <x v="3"/>
    <n v="6.8"/>
    <n v="5"/>
    <n v="34"/>
    <n v="34"/>
    <n v="34"/>
    <s v="N"/>
    <s v="N"/>
    <s v="N"/>
    <s v="Secawan "/>
    <s v="Secawan"/>
    <m/>
    <x v="0"/>
    <s v="260117IQFZ5NV"/>
    <s v="Closed"/>
    <s v="Paid"/>
  </r>
  <r>
    <x v="50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Z5NV"/>
    <s v="Closed"/>
    <s v="Paid"/>
  </r>
  <r>
    <x v="5067"/>
    <x v="6"/>
    <x v="5"/>
    <n v="6.8"/>
    <n v="1"/>
    <n v="6.8"/>
    <n v="6.8"/>
    <n v="6.8"/>
    <s v="N"/>
    <s v="N"/>
    <s v="N"/>
    <s v="Secawan "/>
    <s v="Secawan"/>
    <m/>
    <x v="0"/>
    <s v="260117IQFZ5NV"/>
    <s v="Closed"/>
    <s v="Paid"/>
  </r>
  <r>
    <x v="5067"/>
    <x v="60"/>
    <x v="5"/>
    <n v="7.8"/>
    <n v="2"/>
    <n v="15.6"/>
    <n v="15.6"/>
    <n v="15.6"/>
    <s v="N"/>
    <s v="N"/>
    <s v="N"/>
    <s v="Secawan "/>
    <s v="Secawan"/>
    <m/>
    <x v="0"/>
    <s v="260117IQFZ5NV"/>
    <s v="Closed"/>
    <s v="Paid"/>
  </r>
  <r>
    <x v="5068"/>
    <x v="4"/>
    <x v="2"/>
    <n v="0"/>
    <n v="1"/>
    <n v="0"/>
    <n v="0"/>
    <n v="0"/>
    <s v="N"/>
    <s v="N"/>
    <s v="N"/>
    <s v="Secawan "/>
    <s v="Secawan"/>
    <m/>
    <x v="0"/>
    <s v="260117IQFKJX9"/>
    <s v="Closed"/>
    <s v="Paid"/>
  </r>
  <r>
    <x v="5068"/>
    <x v="6"/>
    <x v="5"/>
    <n v="7.8"/>
    <n v="2"/>
    <n v="15.6"/>
    <n v="15.6"/>
    <n v="15.6"/>
    <s v="N"/>
    <s v="N"/>
    <s v="N"/>
    <s v="Secawan "/>
    <s v="Secawan"/>
    <m/>
    <x v="0"/>
    <s v="260117IQFKJX9"/>
    <s v="Closed"/>
    <s v="Paid"/>
  </r>
  <r>
    <x v="5068"/>
    <x v="28"/>
    <x v="3"/>
    <n v="6.8"/>
    <n v="2"/>
    <n v="13.6"/>
    <n v="13.6"/>
    <n v="13.6"/>
    <s v="N"/>
    <s v="N"/>
    <s v="N"/>
    <s v="Secawan "/>
    <s v="Secawan"/>
    <m/>
    <x v="0"/>
    <s v="260117IQFKJX9"/>
    <s v="Closed"/>
    <s v="Paid"/>
  </r>
  <r>
    <x v="50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WISC"/>
    <s v="Closed"/>
    <s v="Paid"/>
  </r>
  <r>
    <x v="5069"/>
    <x v="34"/>
    <x v="3"/>
    <n v="10.9"/>
    <n v="1"/>
    <n v="10.9"/>
    <n v="5.45"/>
    <n v="5.45"/>
    <s v="N"/>
    <s v="N"/>
    <s v="N"/>
    <s v="Secawan "/>
    <s v="Secawan"/>
    <m/>
    <x v="0"/>
    <s v="260117IQFWISC"/>
    <s v="Closed"/>
    <s v="Paid"/>
  </r>
  <r>
    <x v="5069"/>
    <x v="4"/>
    <x v="2"/>
    <n v="0"/>
    <n v="1"/>
    <n v="0"/>
    <n v="0"/>
    <n v="0"/>
    <s v="N"/>
    <s v="N"/>
    <s v="N"/>
    <s v="Secawan "/>
    <s v="Secawan"/>
    <m/>
    <x v="0"/>
    <s v="260117IQFWISC"/>
    <s v="Closed"/>
    <s v="Paid"/>
  </r>
  <r>
    <x v="5069"/>
    <x v="39"/>
    <x v="6"/>
    <n v="4"/>
    <n v="1"/>
    <n v="4"/>
    <n v="4"/>
    <n v="4"/>
    <s v="N"/>
    <s v="N"/>
    <s v="N"/>
    <s v="Secawan "/>
    <s v="Secawan"/>
    <m/>
    <x v="0"/>
    <s v="260117IQFWISC"/>
    <s v="Closed"/>
    <s v="Paid"/>
  </r>
  <r>
    <x v="5069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7IQFWISC"/>
    <s v="Closed"/>
    <s v="Paid"/>
  </r>
  <r>
    <x v="5070"/>
    <x v="170"/>
    <x v="7"/>
    <n v="3.3"/>
    <n v="1"/>
    <n v="3.3"/>
    <n v="3.3"/>
    <n v="3.3"/>
    <s v="N"/>
    <s v="N"/>
    <s v="Y"/>
    <s v="Bens Bakery "/>
    <s v="Bens Bakery"/>
    <m/>
    <x v="1"/>
    <s v="260117VEWDGG9"/>
    <s v="Closed"/>
    <s v="Paid"/>
  </r>
  <r>
    <x v="5070"/>
    <x v="15"/>
    <x v="2"/>
    <n v="0"/>
    <n v="1"/>
    <n v="0"/>
    <n v="0"/>
    <n v="0"/>
    <s v="N"/>
    <s v="N"/>
    <s v="N"/>
    <s v="Bens Bakery "/>
    <s v="Bens Bakery"/>
    <m/>
    <x v="1"/>
    <s v="260117VEWDGG9"/>
    <s v="Closed"/>
    <s v="Paid"/>
  </r>
  <r>
    <x v="5071"/>
    <x v="5"/>
    <x v="4"/>
    <n v="5.2"/>
    <n v="1"/>
    <n v="5.2"/>
    <n v="2.6"/>
    <n v="2.6"/>
    <s v="N"/>
    <s v="N"/>
    <s v="N"/>
    <s v="Secawan "/>
    <s v="Secawan"/>
    <m/>
    <x v="0"/>
    <s v="260117IQFVHG1"/>
    <s v="Closed"/>
    <s v="Paid"/>
  </r>
  <r>
    <x v="5071"/>
    <x v="4"/>
    <x v="2"/>
    <n v="0"/>
    <n v="1"/>
    <n v="0"/>
    <n v="0"/>
    <n v="0"/>
    <s v="N"/>
    <s v="N"/>
    <s v="N"/>
    <s v="Secawan "/>
    <s v="Secawan"/>
    <m/>
    <x v="0"/>
    <s v="260117IQFVHG1"/>
    <s v="Closed"/>
    <s v="Paid"/>
  </r>
  <r>
    <x v="5071"/>
    <x v="135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117IQFVHG1"/>
    <s v="Closed"/>
    <s v="Paid"/>
  </r>
  <r>
    <x v="5071"/>
    <x v="164"/>
    <x v="8"/>
    <n v="9.9"/>
    <n v="1"/>
    <n v="9.9"/>
    <n v="9.9"/>
    <n v="9.9"/>
    <s v="N"/>
    <s v="N"/>
    <s v="N"/>
    <s v="Secawan "/>
    <s v="Secawan"/>
    <m/>
    <x v="0"/>
    <s v="260117IQFVHG1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2"/>
    <x v="42"/>
    <x v="2"/>
    <n v="0"/>
    <n v="1"/>
    <n v="0"/>
    <n v="0"/>
    <n v="0"/>
    <s v="N"/>
    <s v="N"/>
    <s v="N"/>
    <s v="Restore "/>
    <s v="Restore"/>
    <m/>
    <x v="2"/>
    <s v="260117UAXBX04"/>
    <s v="Closed"/>
    <s v="Paid"/>
  </r>
  <r>
    <x v="50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BX04"/>
    <s v="Closed"/>
    <s v="Paid"/>
  </r>
  <r>
    <x v="5072"/>
    <x v="58"/>
    <x v="9"/>
    <n v="19"/>
    <n v="1"/>
    <n v="19"/>
    <n v="19"/>
    <n v="19"/>
    <s v="N"/>
    <s v="N"/>
    <s v="N"/>
    <s v="Restore "/>
    <s v="Restore"/>
    <m/>
    <x v="2"/>
    <s v="260117UAXBX04"/>
    <s v="Closed"/>
    <s v="Paid"/>
  </r>
  <r>
    <x v="5073"/>
    <x v="5"/>
    <x v="4"/>
    <n v="5.2"/>
    <n v="1"/>
    <n v="5.2"/>
    <n v="2.6"/>
    <n v="2.6"/>
    <s v="N"/>
    <s v="N"/>
    <s v="N"/>
    <s v="Secawan "/>
    <s v="Secawan"/>
    <m/>
    <x v="0"/>
    <s v="260117IQFB37Z"/>
    <s v="Closed"/>
    <s v="Paid"/>
  </r>
  <r>
    <x v="507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37Z"/>
    <s v="Closed"/>
    <s v="Paid"/>
  </r>
  <r>
    <x v="5073"/>
    <x v="4"/>
    <x v="2"/>
    <n v="0"/>
    <n v="1"/>
    <n v="0"/>
    <n v="0"/>
    <n v="0"/>
    <s v="N"/>
    <s v="N"/>
    <s v="N"/>
    <s v="Secawan "/>
    <s v="Secawan"/>
    <m/>
    <x v="0"/>
    <s v="260117IQFB37Z"/>
    <s v="Closed"/>
    <s v="Paid"/>
  </r>
  <r>
    <x v="5073"/>
    <x v="28"/>
    <x v="3"/>
    <n v="6.8"/>
    <n v="2"/>
    <n v="13.6"/>
    <n v="13.6"/>
    <n v="13.6"/>
    <s v="N"/>
    <s v="N"/>
    <s v="N"/>
    <s v="Secawan "/>
    <s v="Secawan"/>
    <m/>
    <x v="0"/>
    <s v="260117IQFB37Z"/>
    <s v="Closed"/>
    <s v="Paid"/>
  </r>
  <r>
    <x v="5074"/>
    <x v="2"/>
    <x v="2"/>
    <n v="0"/>
    <n v="1"/>
    <n v="0"/>
    <n v="0"/>
    <n v="0"/>
    <s v="N"/>
    <s v="N"/>
    <s v="N"/>
    <s v="Secawan "/>
    <s v="Secawan"/>
    <m/>
    <x v="0"/>
    <s v="260117IQFU6E7"/>
    <s v="Closed"/>
    <s v="Paid"/>
  </r>
  <r>
    <x v="5074"/>
    <x v="56"/>
    <x v="5"/>
    <n v="12.8"/>
    <n v="2"/>
    <n v="25.6"/>
    <n v="20"/>
    <n v="20"/>
    <s v="N"/>
    <s v="N"/>
    <s v="N"/>
    <s v="Secawan "/>
    <s v="Secawan"/>
    <m/>
    <x v="0"/>
    <s v="260117IQFU6E7"/>
    <s v="Closed"/>
    <s v="Paid"/>
  </r>
  <r>
    <x v="5075"/>
    <x v="56"/>
    <x v="5"/>
    <n v="12.8"/>
    <n v="1"/>
    <n v="12.8"/>
    <n v="12.8"/>
    <n v="12.8"/>
    <s v="N"/>
    <s v="N"/>
    <s v="N"/>
    <s v="Secawan "/>
    <s v="Secawan"/>
    <m/>
    <x v="0"/>
    <s v="260117IQFZSKY"/>
    <s v="Closed"/>
    <s v="Paid"/>
  </r>
  <r>
    <x v="5075"/>
    <x v="28"/>
    <x v="3"/>
    <n v="6.8"/>
    <n v="2"/>
    <n v="13.6"/>
    <n v="13.6"/>
    <n v="13.6"/>
    <s v="N"/>
    <s v="N"/>
    <s v="N"/>
    <s v="Secawan "/>
    <s v="Secawan"/>
    <m/>
    <x v="0"/>
    <s v="260117IQFZSKY"/>
    <s v="Closed"/>
    <s v="Paid"/>
  </r>
  <r>
    <x v="5075"/>
    <x v="4"/>
    <x v="2"/>
    <n v="0"/>
    <n v="1"/>
    <n v="0"/>
    <n v="0"/>
    <n v="0"/>
    <s v="N"/>
    <s v="N"/>
    <s v="N"/>
    <s v="Secawan "/>
    <s v="Secawan"/>
    <m/>
    <x v="0"/>
    <s v="260117IQFZSKY"/>
    <s v="Closed"/>
    <s v="Paid"/>
  </r>
  <r>
    <x v="5075"/>
    <x v="5"/>
    <x v="4"/>
    <n v="5.2"/>
    <n v="1"/>
    <n v="5.2"/>
    <n v="2.6"/>
    <n v="2.6"/>
    <s v="N"/>
    <s v="N"/>
    <s v="N"/>
    <s v="Secawan "/>
    <s v="Secawan"/>
    <m/>
    <x v="0"/>
    <s v="260117IQFZSKY"/>
    <s v="Closed"/>
    <s v="Paid"/>
  </r>
  <r>
    <x v="5076"/>
    <x v="58"/>
    <x v="9"/>
    <n v="19"/>
    <n v="1"/>
    <n v="19"/>
    <n v="19"/>
    <n v="19"/>
    <s v="N"/>
    <s v="N"/>
    <s v="N"/>
    <s v="Restore "/>
    <s v="Restore"/>
    <m/>
    <x v="2"/>
    <s v="260117UAXSKSR"/>
    <s v="Closed"/>
    <s v="Paid"/>
  </r>
  <r>
    <x v="5076"/>
    <x v="42"/>
    <x v="2"/>
    <n v="0"/>
    <n v="1"/>
    <n v="0"/>
    <n v="0"/>
    <n v="0"/>
    <s v="N"/>
    <s v="N"/>
    <s v="N"/>
    <s v="Restore "/>
    <s v="Restore"/>
    <m/>
    <x v="2"/>
    <s v="260117UAXSKSR"/>
    <s v="Closed"/>
    <s v="Paid"/>
  </r>
  <r>
    <x v="5077"/>
    <x v="4"/>
    <x v="2"/>
    <n v="0"/>
    <n v="1"/>
    <n v="0"/>
    <n v="0"/>
    <n v="0"/>
    <s v="N"/>
    <s v="N"/>
    <s v="N"/>
    <s v="Secawan "/>
    <s v="Secawan"/>
    <m/>
    <x v="0"/>
    <s v="260117IQFMFNY"/>
    <s v="Closed"/>
    <s v="Paid"/>
  </r>
  <r>
    <x v="5077"/>
    <x v="5"/>
    <x v="4"/>
    <n v="5.2"/>
    <n v="1"/>
    <n v="5.2"/>
    <n v="2.6"/>
    <n v="2.6"/>
    <s v="N"/>
    <s v="N"/>
    <s v="N"/>
    <s v="Secawan "/>
    <s v="Secawan"/>
    <m/>
    <x v="0"/>
    <s v="260117IQFMFNY"/>
    <s v="Closed"/>
    <s v="Paid"/>
  </r>
  <r>
    <x v="5078"/>
    <x v="6"/>
    <x v="5"/>
    <n v="6.8"/>
    <n v="1"/>
    <n v="6.8"/>
    <n v="6.8"/>
    <n v="6.8"/>
    <s v="N"/>
    <s v="N"/>
    <s v="N"/>
    <s v="Secawan "/>
    <s v="Secawan"/>
    <m/>
    <x v="0"/>
    <s v="260117IQFFEJB"/>
    <s v="Closed"/>
    <s v="Paid"/>
  </r>
  <r>
    <x v="5078"/>
    <x v="6"/>
    <x v="5"/>
    <n v="7.8"/>
    <n v="1"/>
    <n v="7.8"/>
    <n v="7.8"/>
    <n v="7.8"/>
    <s v="N"/>
    <s v="N"/>
    <s v="N"/>
    <s v="Secawan "/>
    <s v="Secawan"/>
    <m/>
    <x v="0"/>
    <s v="260117IQFFEJB"/>
    <s v="Closed"/>
    <s v="Paid"/>
  </r>
  <r>
    <x v="5078"/>
    <x v="4"/>
    <x v="2"/>
    <n v="0"/>
    <n v="1"/>
    <n v="0"/>
    <n v="0"/>
    <n v="0"/>
    <s v="N"/>
    <s v="N"/>
    <s v="N"/>
    <s v="Secawan "/>
    <s v="Secawan"/>
    <m/>
    <x v="0"/>
    <s v="260117IQFFEJB"/>
    <s v="Closed"/>
    <s v="Paid"/>
  </r>
  <r>
    <x v="5078"/>
    <x v="5"/>
    <x v="4"/>
    <n v="5.2"/>
    <n v="1"/>
    <n v="5.2"/>
    <n v="2.6"/>
    <n v="2.6"/>
    <s v="N"/>
    <s v="N"/>
    <s v="N"/>
    <s v="Secawan "/>
    <s v="Secawan"/>
    <m/>
    <x v="0"/>
    <s v="260117IQFFEJB"/>
    <s v="Closed"/>
    <s v="Paid"/>
  </r>
  <r>
    <x v="5079"/>
    <x v="5"/>
    <x v="4"/>
    <n v="5.2"/>
    <n v="1"/>
    <n v="5.2"/>
    <n v="2.6"/>
    <n v="2.6"/>
    <s v="N"/>
    <s v="N"/>
    <s v="N"/>
    <s v="Secawan "/>
    <s v="Secawan"/>
    <m/>
    <x v="0"/>
    <s v="260117IQFX9CV"/>
    <s v="Closed"/>
    <s v="Paid"/>
  </r>
  <r>
    <x v="5079"/>
    <x v="56"/>
    <x v="5"/>
    <n v="12.8"/>
    <n v="2"/>
    <n v="25.6"/>
    <n v="20"/>
    <n v="20"/>
    <s v="N"/>
    <s v="N"/>
    <s v="N"/>
    <s v="Secawan "/>
    <s v="Secawan"/>
    <m/>
    <x v="0"/>
    <s v="260117IQFX9CV"/>
    <s v="Closed"/>
    <s v="Paid"/>
  </r>
  <r>
    <x v="5079"/>
    <x v="2"/>
    <x v="2"/>
    <n v="0"/>
    <n v="1"/>
    <n v="0"/>
    <n v="0"/>
    <n v="0"/>
    <s v="N"/>
    <s v="N"/>
    <s v="N"/>
    <s v="Secawan "/>
    <s v="Secawan"/>
    <m/>
    <x v="0"/>
    <s v="260117IQFX9CV"/>
    <s v="Closed"/>
    <s v="Paid"/>
  </r>
  <r>
    <x v="5080"/>
    <x v="6"/>
    <x v="5"/>
    <n v="7.8"/>
    <n v="1"/>
    <n v="7.8"/>
    <n v="7.8"/>
    <n v="7.8"/>
    <s v="N"/>
    <s v="N"/>
    <s v="N"/>
    <s v="Secawan "/>
    <s v="Secawan"/>
    <m/>
    <x v="0"/>
    <s v="260117IQFKYPK"/>
    <s v="Closed"/>
    <s v="Paid"/>
  </r>
  <r>
    <x v="5080"/>
    <x v="2"/>
    <x v="2"/>
    <n v="0"/>
    <n v="1"/>
    <n v="0"/>
    <n v="0"/>
    <n v="0"/>
    <s v="N"/>
    <s v="N"/>
    <s v="N"/>
    <s v="Secawan "/>
    <s v="Secawan"/>
    <m/>
    <x v="0"/>
    <s v="260117IQFKYPK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P6M7"/>
    <s v="Closed"/>
    <s v="Paid"/>
  </r>
  <r>
    <x v="5081"/>
    <x v="42"/>
    <x v="2"/>
    <n v="0"/>
    <n v="1"/>
    <n v="0"/>
    <n v="0"/>
    <n v="0"/>
    <s v="N"/>
    <s v="N"/>
    <s v="N"/>
    <s v="Restore "/>
    <s v="Restore"/>
    <m/>
    <x v="2"/>
    <s v="260117UAXP6M7"/>
    <s v="Closed"/>
    <s v="Paid"/>
  </r>
  <r>
    <x v="5082"/>
    <x v="42"/>
    <x v="2"/>
    <n v="0"/>
    <n v="1"/>
    <n v="0"/>
    <n v="0"/>
    <n v="0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2"/>
    <x v="58"/>
    <x v="9"/>
    <n v="19"/>
    <n v="1"/>
    <n v="19"/>
    <n v="19"/>
    <n v="19"/>
    <s v="N"/>
    <s v="N"/>
    <s v="N"/>
    <s v="Restore "/>
    <s v="Restore"/>
    <m/>
    <x v="2"/>
    <s v="260117UAX974W"/>
    <s v="Closed"/>
    <s v="Paid"/>
  </r>
  <r>
    <x v="5083"/>
    <x v="42"/>
    <x v="2"/>
    <n v="0"/>
    <n v="1"/>
    <n v="0"/>
    <n v="0"/>
    <n v="0"/>
    <s v="N"/>
    <s v="N"/>
    <s v="N"/>
    <s v="Restore "/>
    <s v="Restore"/>
    <m/>
    <x v="2"/>
    <s v="260117UAXYD7I"/>
    <s v="Closed"/>
    <s v="Paid"/>
  </r>
  <r>
    <x v="5083"/>
    <x v="63"/>
    <x v="9"/>
    <n v="20"/>
    <n v="1"/>
    <n v="20"/>
    <n v="20"/>
    <n v="20"/>
    <s v="N"/>
    <s v="N"/>
    <s v="N"/>
    <s v="Restore "/>
    <s v="Restore"/>
    <m/>
    <x v="2"/>
    <s v="260117UAXYD7I"/>
    <s v="Closed"/>
    <s v="Paid"/>
  </r>
  <r>
    <x v="5084"/>
    <x v="87"/>
    <x v="7"/>
    <n v="2.83"/>
    <n v="2"/>
    <n v="5.66"/>
    <n v="5.66"/>
    <n v="5.66"/>
    <s v="N"/>
    <s v="N"/>
    <s v="Y"/>
    <s v="Bens Bakery "/>
    <s v="Bens Bakery"/>
    <m/>
    <x v="1"/>
    <s v="260117VEWJGO2"/>
    <s v="Closed"/>
    <s v="Paid"/>
  </r>
  <r>
    <x v="5085"/>
    <x v="58"/>
    <x v="9"/>
    <n v="19"/>
    <n v="1"/>
    <n v="19"/>
    <n v="19"/>
    <n v="19"/>
    <s v="N"/>
    <s v="N"/>
    <s v="N"/>
    <s v="Restore "/>
    <s v="Restore"/>
    <m/>
    <x v="2"/>
    <s v="260117UAXMSBF"/>
    <s v="Closed"/>
    <s v="Paid"/>
  </r>
  <r>
    <x v="5085"/>
    <x v="42"/>
    <x v="2"/>
    <n v="0"/>
    <n v="1"/>
    <n v="0"/>
    <n v="0"/>
    <n v="0"/>
    <s v="N"/>
    <s v="N"/>
    <s v="N"/>
    <s v="Restore "/>
    <s v="Restore"/>
    <m/>
    <x v="2"/>
    <s v="260117UAXMSBF"/>
    <s v="Closed"/>
    <s v="Paid"/>
  </r>
  <r>
    <x v="50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MSBF"/>
    <s v="Closed"/>
    <s v="Paid"/>
  </r>
  <r>
    <x v="5086"/>
    <x v="42"/>
    <x v="2"/>
    <n v="0"/>
    <n v="1"/>
    <n v="0"/>
    <n v="0"/>
    <n v="0"/>
    <s v="N"/>
    <s v="N"/>
    <s v="N"/>
    <s v="Restore "/>
    <s v="Restore"/>
    <m/>
    <x v="2"/>
    <s v="260117UAXIO4Z"/>
    <s v="Closed"/>
    <s v="Paid"/>
  </r>
  <r>
    <x v="50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IO4Z"/>
    <s v="Closed"/>
    <s v="Paid"/>
  </r>
  <r>
    <x v="5087"/>
    <x v="5"/>
    <x v="4"/>
    <n v="5.2"/>
    <n v="1"/>
    <n v="5.2"/>
    <n v="2.6"/>
    <n v="2.6"/>
    <s v="N"/>
    <s v="N"/>
    <s v="N"/>
    <s v="Secawan "/>
    <s v="Secawan"/>
    <m/>
    <x v="0"/>
    <s v="260117IQFUCK1"/>
    <s v="Closed"/>
    <s v="Paid"/>
  </r>
  <r>
    <x v="5087"/>
    <x v="6"/>
    <x v="5"/>
    <n v="7.8"/>
    <n v="1"/>
    <n v="7.8"/>
    <n v="7.8"/>
    <n v="7.8"/>
    <s v="N"/>
    <s v="N"/>
    <s v="N"/>
    <s v="Secawan "/>
    <s v="Secawan"/>
    <m/>
    <x v="0"/>
    <s v="260117IQFUCK1"/>
    <s v="Closed"/>
    <s v="Paid"/>
  </r>
  <r>
    <x v="5087"/>
    <x v="38"/>
    <x v="5"/>
    <n v="11.8"/>
    <n v="1"/>
    <n v="11.8"/>
    <n v="11.8"/>
    <n v="11.8"/>
    <s v="N"/>
    <s v="N"/>
    <s v="N"/>
    <s v="Secawan "/>
    <s v="Secawan"/>
    <m/>
    <x v="0"/>
    <s v="260117IQFUCK1"/>
    <s v="Closed"/>
    <s v="Paid"/>
  </r>
  <r>
    <x v="5087"/>
    <x v="4"/>
    <x v="2"/>
    <n v="0"/>
    <n v="1"/>
    <n v="0"/>
    <n v="0"/>
    <n v="0"/>
    <s v="N"/>
    <s v="N"/>
    <s v="N"/>
    <s v="Secawan "/>
    <s v="Secawan"/>
    <m/>
    <x v="0"/>
    <s v="260117IQFUCK1"/>
    <s v="Closed"/>
    <s v="Paid"/>
  </r>
  <r>
    <x v="5088"/>
    <x v="4"/>
    <x v="2"/>
    <n v="0"/>
    <n v="1"/>
    <n v="0"/>
    <n v="0"/>
    <n v="0"/>
    <s v="N"/>
    <s v="N"/>
    <s v="N"/>
    <s v="Secawan "/>
    <s v="Secawan"/>
    <m/>
    <x v="0"/>
    <s v="260117IQF79W1"/>
    <s v="Closed"/>
    <s v="Paid"/>
  </r>
  <r>
    <x v="5088"/>
    <x v="5"/>
    <x v="4"/>
    <n v="5.2"/>
    <n v="1"/>
    <n v="5.2"/>
    <n v="2.6"/>
    <n v="2.6"/>
    <s v="N"/>
    <s v="N"/>
    <s v="N"/>
    <s v="Secawan "/>
    <s v="Secawan"/>
    <m/>
    <x v="0"/>
    <s v="260117IQF79W1"/>
    <s v="Closed"/>
    <s v="Paid"/>
  </r>
  <r>
    <x v="508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5GTE"/>
    <s v="Closed"/>
    <s v="Paid"/>
  </r>
  <r>
    <x v="5089"/>
    <x v="2"/>
    <x v="2"/>
    <n v="0"/>
    <n v="1"/>
    <n v="0"/>
    <n v="0"/>
    <n v="0"/>
    <s v="N"/>
    <s v="N"/>
    <s v="N"/>
    <s v="Secawan "/>
    <s v="Secawan"/>
    <m/>
    <x v="0"/>
    <s v="260117IQF5GTE"/>
    <s v="Closed"/>
    <s v="Paid"/>
  </r>
  <r>
    <x v="5090"/>
    <x v="4"/>
    <x v="2"/>
    <n v="0"/>
    <n v="1"/>
    <n v="0"/>
    <n v="0"/>
    <n v="0"/>
    <s v="N"/>
    <s v="N"/>
    <s v="N"/>
    <s v="Secawan "/>
    <s v="Secawan"/>
    <m/>
    <x v="0"/>
    <s v="260117IQFDYU5"/>
    <s v="Closed"/>
    <s v="Paid"/>
  </r>
  <r>
    <x v="5090"/>
    <x v="5"/>
    <x v="4"/>
    <n v="5.2"/>
    <n v="1"/>
    <n v="5.2"/>
    <n v="2.6"/>
    <n v="2.6"/>
    <s v="N"/>
    <s v="N"/>
    <s v="N"/>
    <s v="Secawan "/>
    <s v="Secawan"/>
    <m/>
    <x v="0"/>
    <s v="260117IQFDYU5"/>
    <s v="Closed"/>
    <s v="Paid"/>
  </r>
  <r>
    <x v="5091"/>
    <x v="42"/>
    <x v="2"/>
    <n v="0"/>
    <n v="1"/>
    <n v="0"/>
    <n v="0"/>
    <n v="0"/>
    <s v="N"/>
    <s v="N"/>
    <s v="N"/>
    <s v="Restore "/>
    <s v="Restore"/>
    <m/>
    <x v="2"/>
    <s v="260117UAXD1QL"/>
    <s v="Closed"/>
    <s v="Paid"/>
  </r>
  <r>
    <x v="50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D1QL"/>
    <s v="Closed"/>
    <s v="Paid"/>
  </r>
  <r>
    <x v="509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A12Y"/>
    <s v="Closed"/>
    <s v="Paid"/>
  </r>
  <r>
    <x v="5092"/>
    <x v="4"/>
    <x v="2"/>
    <n v="0"/>
    <n v="1"/>
    <n v="0"/>
    <n v="0"/>
    <n v="0"/>
    <s v="N"/>
    <s v="N"/>
    <s v="N"/>
    <s v="Secawan "/>
    <s v="Secawan"/>
    <m/>
    <x v="0"/>
    <s v="260117IQFA12Y"/>
    <s v="Closed"/>
    <s v="Paid"/>
  </r>
  <r>
    <x v="5092"/>
    <x v="6"/>
    <x v="5"/>
    <n v="7.8"/>
    <n v="1"/>
    <n v="7.8"/>
    <n v="7.8"/>
    <n v="7.8"/>
    <s v="N"/>
    <s v="N"/>
    <s v="N"/>
    <s v="Secawan "/>
    <s v="Secawan"/>
    <m/>
    <x v="0"/>
    <s v="260117IQFA12Y"/>
    <s v="Closed"/>
    <s v="Paid"/>
  </r>
  <r>
    <x v="509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QV9M"/>
    <s v="Closed"/>
    <s v="Paid"/>
  </r>
  <r>
    <x v="5093"/>
    <x v="4"/>
    <x v="2"/>
    <n v="0"/>
    <n v="1"/>
    <n v="0"/>
    <n v="0"/>
    <n v="0"/>
    <s v="N"/>
    <s v="N"/>
    <s v="N"/>
    <s v="Secawan "/>
    <s v="Secawan"/>
    <m/>
    <x v="0"/>
    <s v="260117IQFQV9M"/>
    <s v="Closed"/>
    <s v="Paid"/>
  </r>
  <r>
    <x v="5094"/>
    <x v="42"/>
    <x v="2"/>
    <n v="0"/>
    <n v="1"/>
    <n v="0"/>
    <n v="0"/>
    <n v="0"/>
    <s v="N"/>
    <s v="N"/>
    <s v="N"/>
    <s v="Restore "/>
    <s v="Restore"/>
    <m/>
    <x v="2"/>
    <s v="260117UAXY4LF"/>
    <s v="Closed"/>
    <s v="Paid"/>
  </r>
  <r>
    <x v="5094"/>
    <x v="58"/>
    <x v="9"/>
    <n v="19"/>
    <n v="1"/>
    <n v="19"/>
    <n v="19"/>
    <n v="19"/>
    <s v="N"/>
    <s v="N"/>
    <s v="N"/>
    <s v="Restore "/>
    <s v="Restore"/>
    <m/>
    <x v="2"/>
    <s v="260117UAXY4LF"/>
    <s v="Closed"/>
    <s v="Paid"/>
  </r>
  <r>
    <x v="5095"/>
    <x v="42"/>
    <x v="2"/>
    <n v="0"/>
    <n v="1"/>
    <n v="0"/>
    <n v="0"/>
    <n v="0"/>
    <s v="N"/>
    <s v="N"/>
    <s v="N"/>
    <s v="Restore "/>
    <s v="Restore"/>
    <m/>
    <x v="2"/>
    <s v="260117UAXRNO6"/>
    <s v="Closed"/>
    <s v="Paid"/>
  </r>
  <r>
    <x v="509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RNO6"/>
    <s v="Closed"/>
    <s v="Paid"/>
  </r>
  <r>
    <x v="5096"/>
    <x v="42"/>
    <x v="2"/>
    <n v="0"/>
    <n v="1"/>
    <n v="0"/>
    <n v="0"/>
    <n v="0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6"/>
    <x v="58"/>
    <x v="9"/>
    <n v="19"/>
    <n v="1"/>
    <n v="19"/>
    <n v="19"/>
    <n v="19"/>
    <s v="N"/>
    <s v="N"/>
    <s v="N"/>
    <s v="Restore "/>
    <s v="Restore"/>
    <m/>
    <x v="2"/>
    <s v="260117UAXD6OA"/>
    <s v="Closed"/>
    <s v="Paid"/>
  </r>
  <r>
    <x v="5097"/>
    <x v="4"/>
    <x v="2"/>
    <n v="0"/>
    <n v="1"/>
    <n v="0"/>
    <n v="0"/>
    <n v="0"/>
    <s v="N"/>
    <s v="N"/>
    <s v="N"/>
    <s v="Secawan "/>
    <s v="Secawan"/>
    <m/>
    <x v="0"/>
    <s v="260117IQF2XPH"/>
    <s v="Closed"/>
    <s v="Paid"/>
  </r>
  <r>
    <x v="5097"/>
    <x v="50"/>
    <x v="5"/>
    <n v="3.5"/>
    <n v="1"/>
    <n v="3.5"/>
    <n v="3.5"/>
    <n v="3.5"/>
    <s v="N"/>
    <s v="N"/>
    <s v="N"/>
    <s v="Secawan "/>
    <s v="Secawan"/>
    <m/>
    <x v="0"/>
    <s v="260117IQF2XPH"/>
    <s v="Closed"/>
    <s v="Paid"/>
  </r>
  <r>
    <x v="5098"/>
    <x v="4"/>
    <x v="2"/>
    <n v="0"/>
    <n v="1"/>
    <n v="0"/>
    <n v="0"/>
    <n v="0"/>
    <s v="N"/>
    <s v="N"/>
    <s v="N"/>
    <s v="Secawan "/>
    <s v="Secawan"/>
    <m/>
    <x v="0"/>
    <s v="260117IQFUN5V"/>
    <s v="Closed"/>
    <s v="Paid"/>
  </r>
  <r>
    <x v="50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7IQFUN5V"/>
    <s v="Closed"/>
    <s v="Paid"/>
  </r>
  <r>
    <x v="509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UN5V"/>
    <s v="Closed"/>
    <s v="Paid"/>
  </r>
  <r>
    <x v="5098"/>
    <x v="5"/>
    <x v="4"/>
    <n v="5.2"/>
    <n v="1"/>
    <n v="5.2"/>
    <n v="2.6"/>
    <n v="2.6"/>
    <s v="N"/>
    <s v="N"/>
    <s v="N"/>
    <s v="Secawan "/>
    <s v="Secawan"/>
    <m/>
    <x v="0"/>
    <s v="260117IQFUN5V"/>
    <s v="Closed"/>
    <s v="Paid"/>
  </r>
  <r>
    <x v="5099"/>
    <x v="58"/>
    <x v="9"/>
    <n v="19"/>
    <n v="1"/>
    <n v="19"/>
    <n v="19"/>
    <n v="19"/>
    <s v="N"/>
    <s v="N"/>
    <s v="N"/>
    <s v="Restore "/>
    <s v="Restore"/>
    <m/>
    <x v="2"/>
    <s v="260117UAX6Q1E"/>
    <s v="Closed"/>
    <s v="Paid"/>
  </r>
  <r>
    <x v="50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6Q1E"/>
    <s v="Closed"/>
    <s v="Paid"/>
  </r>
  <r>
    <x v="5099"/>
    <x v="42"/>
    <x v="2"/>
    <n v="0"/>
    <n v="1"/>
    <n v="0"/>
    <n v="0"/>
    <n v="0"/>
    <s v="N"/>
    <s v="N"/>
    <s v="N"/>
    <s v="Restore "/>
    <s v="Restore"/>
    <m/>
    <x v="2"/>
    <s v="260117UAX6Q1E"/>
    <s v="Closed"/>
    <s v="Paid"/>
  </r>
  <r>
    <x v="5100"/>
    <x v="14"/>
    <x v="2"/>
    <n v="0"/>
    <n v="1"/>
    <n v="0"/>
    <n v="0"/>
    <n v="0"/>
    <s v="N"/>
    <s v="N"/>
    <s v="N"/>
    <s v="Bens Bakery "/>
    <s v="Bens Bakery"/>
    <m/>
    <x v="1"/>
    <s v="260117VEWX7MO"/>
    <s v="Closed"/>
    <s v="Paid"/>
  </r>
  <r>
    <x v="5100"/>
    <x v="13"/>
    <x v="7"/>
    <n v="14.15"/>
    <n v="1"/>
    <n v="14.15"/>
    <n v="14.15"/>
    <n v="14.15"/>
    <s v="N"/>
    <s v="N"/>
    <s v="Y"/>
    <s v="Bens Bakery "/>
    <s v="Bens Bakery"/>
    <m/>
    <x v="1"/>
    <s v="260117VEWX7MO"/>
    <s v="Closed"/>
    <s v="Paid"/>
  </r>
  <r>
    <x v="5101"/>
    <x v="42"/>
    <x v="2"/>
    <n v="0"/>
    <n v="1"/>
    <n v="0"/>
    <n v="0"/>
    <n v="0"/>
    <s v="N"/>
    <s v="N"/>
    <s v="N"/>
    <s v="Restore "/>
    <s v="Restore"/>
    <m/>
    <x v="2"/>
    <s v="260117UAX96V5"/>
    <s v="Closed"/>
    <s v="Paid"/>
  </r>
  <r>
    <x v="5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96V5"/>
    <s v="Closed"/>
    <s v="Paid"/>
  </r>
  <r>
    <x v="5102"/>
    <x v="81"/>
    <x v="3"/>
    <n v="15"/>
    <n v="1"/>
    <n v="15"/>
    <n v="15"/>
    <n v="15"/>
    <s v="N"/>
    <s v="N"/>
    <s v="N"/>
    <s v="Secawan "/>
    <s v="Secawan"/>
    <m/>
    <x v="0"/>
    <s v="260117IQFBJXD"/>
    <s v="Closed"/>
    <s v="Paid"/>
  </r>
  <r>
    <x v="51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JXD"/>
    <s v="Closed"/>
    <s v="Paid"/>
  </r>
  <r>
    <x v="5102"/>
    <x v="2"/>
    <x v="2"/>
    <n v="0"/>
    <n v="1"/>
    <n v="0"/>
    <n v="0"/>
    <n v="0"/>
    <s v="N"/>
    <s v="N"/>
    <s v="N"/>
    <s v="Secawan "/>
    <s v="Secawan"/>
    <m/>
    <x v="0"/>
    <s v="260117IQFBJXD"/>
    <s v="Closed"/>
    <s v="Paid"/>
  </r>
  <r>
    <x v="5103"/>
    <x v="14"/>
    <x v="2"/>
    <n v="0"/>
    <n v="1"/>
    <n v="0"/>
    <n v="0"/>
    <n v="0"/>
    <s v="N"/>
    <s v="N"/>
    <s v="N"/>
    <s v="Bens Bakery "/>
    <s v="Bens Bakery"/>
    <m/>
    <x v="1"/>
    <s v="260117VEW77V0"/>
    <s v="Closed"/>
    <s v="Paid"/>
  </r>
  <r>
    <x v="5103"/>
    <x v="49"/>
    <x v="7"/>
    <n v="5.66"/>
    <n v="1"/>
    <n v="5.66"/>
    <n v="5.66"/>
    <n v="5.66"/>
    <s v="N"/>
    <s v="N"/>
    <s v="Y"/>
    <s v="Bens Bakery "/>
    <s v="Bens Bakery"/>
    <m/>
    <x v="1"/>
    <s v="260117VEW77V0"/>
    <s v="Closed"/>
    <s v="Paid"/>
  </r>
  <r>
    <x v="5104"/>
    <x v="63"/>
    <x v="9"/>
    <n v="20"/>
    <n v="1"/>
    <n v="20"/>
    <n v="20"/>
    <n v="20"/>
    <s v="N"/>
    <s v="N"/>
    <s v="N"/>
    <s v="Restore "/>
    <s v="Restore"/>
    <m/>
    <x v="2"/>
    <s v="260117UAX7L84"/>
    <s v="Closed"/>
    <s v="Paid"/>
  </r>
  <r>
    <x v="5104"/>
    <x v="42"/>
    <x v="2"/>
    <n v="0"/>
    <n v="1"/>
    <n v="0"/>
    <n v="0"/>
    <n v="0"/>
    <s v="N"/>
    <s v="N"/>
    <s v="N"/>
    <s v="Restore "/>
    <s v="Restore"/>
    <m/>
    <x v="2"/>
    <s v="260117UAX7L84"/>
    <s v="Closed"/>
    <s v="Paid"/>
  </r>
  <r>
    <x v="5105"/>
    <x v="2"/>
    <x v="2"/>
    <n v="0"/>
    <n v="1"/>
    <n v="0"/>
    <n v="0"/>
    <n v="0"/>
    <s v="N"/>
    <s v="N"/>
    <s v="N"/>
    <s v="Secawan "/>
    <s v="Secawan"/>
    <m/>
    <x v="0"/>
    <s v="260117IQFMGCV"/>
    <s v="Closed"/>
    <s v="Paid"/>
  </r>
  <r>
    <x v="5105"/>
    <x v="56"/>
    <x v="5"/>
    <n v="12.8"/>
    <n v="2"/>
    <n v="25.6"/>
    <n v="20"/>
    <n v="20"/>
    <s v="N"/>
    <s v="N"/>
    <s v="N"/>
    <s v="Secawan "/>
    <s v="Secawan"/>
    <m/>
    <x v="0"/>
    <s v="260117IQFMGCV"/>
    <s v="Closed"/>
    <s v="Paid"/>
  </r>
  <r>
    <x v="5105"/>
    <x v="5"/>
    <x v="4"/>
    <n v="5.2"/>
    <n v="1"/>
    <n v="5.2"/>
    <n v="2.6"/>
    <n v="2.6"/>
    <s v="N"/>
    <s v="N"/>
    <s v="N"/>
    <s v="Secawan "/>
    <s v="Secawan"/>
    <m/>
    <x v="0"/>
    <s v="260117IQFMGCV"/>
    <s v="Closed"/>
    <s v="Paid"/>
  </r>
  <r>
    <x v="5106"/>
    <x v="5"/>
    <x v="4"/>
    <n v="5.2"/>
    <n v="1"/>
    <n v="5.2"/>
    <n v="2.6"/>
    <n v="2.6"/>
    <s v="N"/>
    <s v="N"/>
    <s v="N"/>
    <s v="Secawan "/>
    <s v="Secawan"/>
    <m/>
    <x v="0"/>
    <s v="260117IQFDRIH"/>
    <s v="Closed"/>
    <s v="Paid"/>
  </r>
  <r>
    <x v="5106"/>
    <x v="4"/>
    <x v="2"/>
    <n v="0"/>
    <n v="1"/>
    <n v="0"/>
    <n v="0"/>
    <n v="0"/>
    <s v="N"/>
    <s v="N"/>
    <s v="N"/>
    <s v="Secawan "/>
    <s v="Secawan"/>
    <m/>
    <x v="0"/>
    <s v="260117IQFDRIH"/>
    <s v="Closed"/>
    <s v="Paid"/>
  </r>
  <r>
    <x v="5107"/>
    <x v="4"/>
    <x v="2"/>
    <n v="0"/>
    <n v="1"/>
    <n v="0"/>
    <n v="0"/>
    <n v="0"/>
    <s v="N"/>
    <s v="N"/>
    <s v="N"/>
    <s v="Secawan "/>
    <s v="Secawan"/>
    <m/>
    <x v="0"/>
    <s v="260117IQFIAUV"/>
    <s v="Closed"/>
    <s v="Paid"/>
  </r>
  <r>
    <x v="5107"/>
    <x v="5"/>
    <x v="4"/>
    <n v="5.2"/>
    <n v="1"/>
    <n v="5.2"/>
    <n v="2.6"/>
    <n v="2.6"/>
    <s v="N"/>
    <s v="N"/>
    <s v="N"/>
    <s v="Secawan "/>
    <s v="Secawan"/>
    <m/>
    <x v="0"/>
    <s v="260117IQFIAUV"/>
    <s v="Closed"/>
    <s v="Paid"/>
  </r>
  <r>
    <x v="5107"/>
    <x v="56"/>
    <x v="5"/>
    <n v="12.8"/>
    <n v="2"/>
    <n v="25.6"/>
    <n v="20"/>
    <n v="20"/>
    <s v="N"/>
    <s v="N"/>
    <s v="N"/>
    <s v="Secawan "/>
    <s v="Secawan"/>
    <m/>
    <x v="0"/>
    <s v="260117IQFIAUV"/>
    <s v="Closed"/>
    <s v="Paid"/>
  </r>
  <r>
    <x v="51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UOA8"/>
    <s v="Closed"/>
    <s v="Paid"/>
  </r>
  <r>
    <x v="5108"/>
    <x v="42"/>
    <x v="2"/>
    <n v="0"/>
    <n v="1"/>
    <n v="0"/>
    <n v="0"/>
    <n v="0"/>
    <s v="N"/>
    <s v="N"/>
    <s v="N"/>
    <s v="Restore "/>
    <s v="Restore"/>
    <m/>
    <x v="2"/>
    <s v="260117UAXUOA8"/>
    <s v="Closed"/>
    <s v="Paid"/>
  </r>
  <r>
    <x v="5109"/>
    <x v="38"/>
    <x v="5"/>
    <n v="11.8"/>
    <n v="1"/>
    <n v="11.8"/>
    <n v="11.8"/>
    <n v="11.8"/>
    <s v="N"/>
    <s v="N"/>
    <s v="N"/>
    <s v="Secawan "/>
    <s v="Secawan"/>
    <m/>
    <x v="0"/>
    <s v="260117IQFB2CJ"/>
    <s v="Closed"/>
    <s v="Paid"/>
  </r>
  <r>
    <x v="51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B2CJ"/>
    <s v="Closed"/>
    <s v="Paid"/>
  </r>
  <r>
    <x v="5109"/>
    <x v="4"/>
    <x v="2"/>
    <n v="0"/>
    <n v="1"/>
    <n v="0"/>
    <n v="0"/>
    <n v="0"/>
    <s v="N"/>
    <s v="N"/>
    <s v="N"/>
    <s v="Secawan "/>
    <s v="Secawan"/>
    <m/>
    <x v="0"/>
    <s v="260117IQFB2CJ"/>
    <s v="Closed"/>
    <s v="Paid"/>
  </r>
  <r>
    <x v="5110"/>
    <x v="42"/>
    <x v="2"/>
    <n v="0"/>
    <n v="1"/>
    <n v="0"/>
    <n v="0"/>
    <n v="0"/>
    <s v="N"/>
    <s v="N"/>
    <s v="N"/>
    <s v="Restore "/>
    <s v="Restore"/>
    <m/>
    <x v="2"/>
    <s v="260117UAXE3S4"/>
    <s v="Closed"/>
    <s v="Paid"/>
  </r>
  <r>
    <x v="5110"/>
    <x v="63"/>
    <x v="9"/>
    <n v="20"/>
    <n v="1"/>
    <n v="20"/>
    <n v="20"/>
    <n v="20"/>
    <s v="N"/>
    <s v="N"/>
    <s v="N"/>
    <s v="Restore "/>
    <s v="Restore"/>
    <m/>
    <x v="2"/>
    <s v="260117UAXE3S4"/>
    <s v="Closed"/>
    <s v="Paid"/>
  </r>
  <r>
    <x v="5111"/>
    <x v="2"/>
    <x v="2"/>
    <n v="0"/>
    <n v="1"/>
    <n v="0"/>
    <n v="0"/>
    <n v="0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1"/>
    <x v="5"/>
    <x v="4"/>
    <n v="5.2"/>
    <n v="1"/>
    <n v="5.2"/>
    <n v="2.6"/>
    <n v="2.6"/>
    <s v="N"/>
    <s v="N"/>
    <s v="N"/>
    <s v="Secawan "/>
    <s v="Secawan"/>
    <m/>
    <x v="0"/>
    <s v="260117IQFPPC9"/>
    <s v="Closed"/>
    <s v="Paid"/>
  </r>
  <r>
    <x v="5112"/>
    <x v="63"/>
    <x v="9"/>
    <n v="20"/>
    <n v="1"/>
    <n v="20"/>
    <n v="20"/>
    <n v="20"/>
    <s v="N"/>
    <s v="N"/>
    <s v="N"/>
    <s v="Restore "/>
    <s v="Restore"/>
    <m/>
    <x v="2"/>
    <s v="260117UAX3JHE"/>
    <s v="Closed"/>
    <s v="Paid"/>
  </r>
  <r>
    <x v="5112"/>
    <x v="42"/>
    <x v="2"/>
    <n v="0"/>
    <n v="1"/>
    <n v="0"/>
    <n v="0"/>
    <n v="0"/>
    <s v="N"/>
    <s v="N"/>
    <s v="N"/>
    <s v="Restore "/>
    <s v="Restore"/>
    <m/>
    <x v="2"/>
    <s v="260117UAX3JHE"/>
    <s v="Closed"/>
    <s v="Paid"/>
  </r>
  <r>
    <x v="5113"/>
    <x v="4"/>
    <x v="2"/>
    <n v="0"/>
    <n v="1"/>
    <n v="0"/>
    <n v="0"/>
    <n v="0"/>
    <s v="N"/>
    <s v="N"/>
    <s v="N"/>
    <s v="Secawan "/>
    <s v="Secawan"/>
    <m/>
    <x v="0"/>
    <s v="260117IQF6XBO"/>
    <s v="Closed"/>
    <s v="Paid"/>
  </r>
  <r>
    <x v="5113"/>
    <x v="50"/>
    <x v="5"/>
    <n v="3.5"/>
    <n v="1"/>
    <n v="3.5"/>
    <n v="3.5"/>
    <n v="3.5"/>
    <s v="N"/>
    <s v="N"/>
    <s v="N"/>
    <s v="Secawan "/>
    <s v="Secawan"/>
    <m/>
    <x v="0"/>
    <s v="260117IQF6XBO"/>
    <s v="Closed"/>
    <s v="Paid"/>
  </r>
  <r>
    <x v="5113"/>
    <x v="95"/>
    <x v="5"/>
    <n v="13.8"/>
    <n v="1"/>
    <n v="13.8"/>
    <n v="13.8"/>
    <n v="13.8"/>
    <s v="N"/>
    <s v="N"/>
    <s v="N"/>
    <s v="Secawan "/>
    <s v="Secawan"/>
    <m/>
    <x v="0"/>
    <s v="260117IQF6XBO"/>
    <s v="Closed"/>
    <s v="Paid"/>
  </r>
  <r>
    <x v="5114"/>
    <x v="42"/>
    <x v="2"/>
    <n v="0"/>
    <n v="1"/>
    <n v="0"/>
    <n v="0"/>
    <n v="0"/>
    <s v="N"/>
    <s v="N"/>
    <s v="N"/>
    <s v="Restore "/>
    <s v="Restore"/>
    <m/>
    <x v="2"/>
    <s v="260117UAXNIAN"/>
    <s v="Closed"/>
    <s v="Paid"/>
  </r>
  <r>
    <x v="5114"/>
    <x v="63"/>
    <x v="9"/>
    <n v="20"/>
    <n v="1"/>
    <n v="20"/>
    <n v="20"/>
    <n v="20"/>
    <s v="N"/>
    <s v="N"/>
    <s v="N"/>
    <s v="Restore "/>
    <s v="Restore"/>
    <m/>
    <x v="2"/>
    <s v="260117UAXNIAN"/>
    <s v="Closed"/>
    <s v="Paid"/>
  </r>
  <r>
    <x v="5115"/>
    <x v="58"/>
    <x v="9"/>
    <n v="19"/>
    <n v="1"/>
    <n v="19"/>
    <n v="19"/>
    <n v="19"/>
    <s v="N"/>
    <s v="N"/>
    <s v="N"/>
    <s v="Restore "/>
    <s v="Restore"/>
    <m/>
    <x v="2"/>
    <s v="260117UAXXMQO"/>
    <s v="Closed"/>
    <s v="Paid"/>
  </r>
  <r>
    <x v="5115"/>
    <x v="42"/>
    <x v="2"/>
    <n v="0"/>
    <n v="1"/>
    <n v="0"/>
    <n v="0"/>
    <n v="0"/>
    <s v="N"/>
    <s v="N"/>
    <s v="N"/>
    <s v="Restore "/>
    <s v="Restore"/>
    <m/>
    <x v="2"/>
    <s v="260117UAXXMQO"/>
    <s v="Closed"/>
    <s v="Paid"/>
  </r>
  <r>
    <x v="5116"/>
    <x v="15"/>
    <x v="2"/>
    <n v="0"/>
    <n v="1"/>
    <n v="0"/>
    <n v="0"/>
    <n v="0"/>
    <s v="N"/>
    <s v="N"/>
    <s v="N"/>
    <s v="Bens Bakery "/>
    <s v="Bens Bakery"/>
    <m/>
    <x v="1"/>
    <s v="260117VEWJ9FQ"/>
    <s v="Closed"/>
    <s v="Paid"/>
  </r>
  <r>
    <x v="5116"/>
    <x v="49"/>
    <x v="7"/>
    <n v="5.66"/>
    <n v="1"/>
    <n v="5.66"/>
    <n v="5.66"/>
    <n v="5.66"/>
    <s v="N"/>
    <s v="N"/>
    <s v="Y"/>
    <s v="Bens Bakery "/>
    <s v="Bens Bakery"/>
    <m/>
    <x v="1"/>
    <s v="260117VEWJ9FQ"/>
    <s v="Closed"/>
    <s v="Paid"/>
  </r>
  <r>
    <x v="5117"/>
    <x v="42"/>
    <x v="2"/>
    <n v="0"/>
    <n v="1"/>
    <n v="0"/>
    <n v="0"/>
    <n v="0"/>
    <s v="N"/>
    <s v="N"/>
    <s v="N"/>
    <s v="Restore "/>
    <s v="Restore"/>
    <m/>
    <x v="2"/>
    <s v="260117UAXH91X"/>
    <s v="Closed"/>
    <s v="Paid"/>
  </r>
  <r>
    <x v="51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H91X"/>
    <s v="Closed"/>
    <s v="Paid"/>
  </r>
  <r>
    <x v="5118"/>
    <x v="15"/>
    <x v="2"/>
    <n v="0"/>
    <n v="1"/>
    <n v="0"/>
    <n v="0"/>
    <n v="0"/>
    <s v="N"/>
    <s v="N"/>
    <s v="N"/>
    <s v="Bens Bakery "/>
    <s v="Bens Bakery"/>
    <m/>
    <x v="1"/>
    <s v="260117VEWLH6A"/>
    <s v="Closed"/>
    <s v="Paid"/>
  </r>
  <r>
    <x v="5118"/>
    <x v="16"/>
    <x v="7"/>
    <n v="9.43"/>
    <n v="1"/>
    <n v="9.43"/>
    <n v="9.43"/>
    <n v="9.43"/>
    <s v="N"/>
    <s v="N"/>
    <s v="Y"/>
    <s v="Bens Bakery "/>
    <s v="Bens Bakery"/>
    <m/>
    <x v="1"/>
    <s v="260117VEWLH6A"/>
    <s v="Closed"/>
    <s v="Paid"/>
  </r>
  <r>
    <x v="5118"/>
    <x v="61"/>
    <x v="7"/>
    <n v="11.32"/>
    <n v="1"/>
    <n v="11.32"/>
    <n v="11.32"/>
    <n v="11.32"/>
    <s v="N"/>
    <s v="N"/>
    <s v="Y"/>
    <s v="Bens Bakery "/>
    <s v="Bens Bakery"/>
    <m/>
    <x v="1"/>
    <s v="260117VEWLH6A"/>
    <s v="Closed"/>
    <s v="Paid"/>
  </r>
  <r>
    <x v="5119"/>
    <x v="42"/>
    <x v="2"/>
    <n v="0"/>
    <n v="1"/>
    <n v="0"/>
    <n v="0"/>
    <n v="0"/>
    <s v="N"/>
    <s v="N"/>
    <s v="N"/>
    <s v="Restore "/>
    <s v="Restore"/>
    <m/>
    <x v="2"/>
    <s v="260117UAX2QMC"/>
    <s v="Closed"/>
    <s v="Paid"/>
  </r>
  <r>
    <x v="5119"/>
    <x v="58"/>
    <x v="9"/>
    <n v="19"/>
    <n v="1"/>
    <n v="19"/>
    <n v="19"/>
    <n v="19"/>
    <s v="N"/>
    <s v="N"/>
    <s v="N"/>
    <s v="Restore "/>
    <s v="Restore"/>
    <m/>
    <x v="2"/>
    <s v="260117UAX2QMC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0"/>
    <x v="38"/>
    <x v="5"/>
    <n v="14.8"/>
    <n v="1"/>
    <n v="14.8"/>
    <n v="14.8"/>
    <n v="14.8"/>
    <s v="N"/>
    <s v="N"/>
    <s v="N"/>
    <s v="Secawan "/>
    <s v="Secawan"/>
    <m/>
    <x v="0"/>
    <s v="260117IQFHH50"/>
    <s v="Closed"/>
    <s v="Paid"/>
  </r>
  <r>
    <x v="5121"/>
    <x v="42"/>
    <x v="2"/>
    <n v="0"/>
    <n v="1"/>
    <n v="0"/>
    <n v="0"/>
    <n v="0"/>
    <s v="N"/>
    <s v="N"/>
    <s v="N"/>
    <s v="Restore "/>
    <s v="Restore"/>
    <m/>
    <x v="2"/>
    <s v="260117UAXT46H"/>
    <s v="Closed"/>
    <s v="Paid"/>
  </r>
  <r>
    <x v="5121"/>
    <x v="123"/>
    <x v="9"/>
    <n v="14.9"/>
    <n v="1"/>
    <n v="14.9"/>
    <n v="14.9"/>
    <n v="14.9"/>
    <s v="N"/>
    <s v="N"/>
    <s v="N"/>
    <s v="Restore "/>
    <s v="Restore"/>
    <m/>
    <x v="2"/>
    <s v="260117UAXT46H"/>
    <s v="Closed"/>
    <s v="Paid"/>
  </r>
  <r>
    <x v="5122"/>
    <x v="40"/>
    <x v="5"/>
    <n v="18.5"/>
    <n v="2"/>
    <n v="37"/>
    <n v="37"/>
    <n v="37"/>
    <s v="N"/>
    <s v="N"/>
    <s v="N"/>
    <s v="Secawan "/>
    <s v="Secawan"/>
    <m/>
    <x v="0"/>
    <s v="260117IQF0R7V"/>
    <s v="Closed"/>
    <s v="Paid"/>
  </r>
  <r>
    <x v="5122"/>
    <x v="50"/>
    <x v="5"/>
    <n v="3.5"/>
    <n v="1"/>
    <n v="3.5"/>
    <n v="3.5"/>
    <n v="3.5"/>
    <s v="N"/>
    <s v="N"/>
    <s v="N"/>
    <s v="Secawan "/>
    <s v="Secawan"/>
    <m/>
    <x v="0"/>
    <s v="260117IQF0R7V"/>
    <s v="Closed"/>
    <s v="Paid"/>
  </r>
  <r>
    <x v="5123"/>
    <x v="63"/>
    <x v="9"/>
    <n v="20"/>
    <n v="1"/>
    <n v="20"/>
    <n v="20"/>
    <n v="20"/>
    <s v="N"/>
    <s v="N"/>
    <s v="N"/>
    <s v="Restore "/>
    <s v="Restore"/>
    <m/>
    <x v="2"/>
    <s v="260117UAXU3EM"/>
    <s v="Closed"/>
    <s v="Paid"/>
  </r>
  <r>
    <x v="5123"/>
    <x v="42"/>
    <x v="2"/>
    <n v="0"/>
    <n v="1"/>
    <n v="0"/>
    <n v="0"/>
    <n v="0"/>
    <s v="N"/>
    <s v="N"/>
    <s v="N"/>
    <s v="Restore "/>
    <s v="Restore"/>
    <m/>
    <x v="2"/>
    <s v="260117UAXU3EM"/>
    <s v="Closed"/>
    <s v="Paid"/>
  </r>
  <r>
    <x v="51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7UAXU3EM"/>
    <s v="Closed"/>
    <s v="Paid"/>
  </r>
  <r>
    <x v="5124"/>
    <x v="83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4"/>
    <x v="14"/>
    <x v="2"/>
    <n v="0"/>
    <n v="1"/>
    <n v="0"/>
    <n v="0"/>
    <n v="0"/>
    <s v="N"/>
    <s v="N"/>
    <s v="N"/>
    <s v="Bens Bakery "/>
    <s v="Bens Bakery"/>
    <m/>
    <x v="1"/>
    <s v="260117VEWB83F"/>
    <s v="Closed"/>
    <s v="Paid"/>
  </r>
  <r>
    <x v="5124"/>
    <x v="75"/>
    <x v="7"/>
    <n v="3.3"/>
    <n v="1"/>
    <n v="3.3"/>
    <n v="1.65"/>
    <n v="1.65"/>
    <s v="N"/>
    <s v="N"/>
    <s v="Y"/>
    <s v="Bens Bakery "/>
    <s v="Bens Bakery"/>
    <m/>
    <x v="1"/>
    <s v="260117VEWB83F"/>
    <s v="Closed"/>
    <s v="Paid"/>
  </r>
  <r>
    <x v="5125"/>
    <x v="87"/>
    <x v="7"/>
    <n v="2.83"/>
    <n v="1"/>
    <n v="2.83"/>
    <n v="2.83"/>
    <n v="2.83"/>
    <s v="N"/>
    <s v="N"/>
    <s v="Y"/>
    <s v="Bens Bakery "/>
    <s v="Bens Bakery"/>
    <m/>
    <x v="1"/>
    <s v="260117VEWIITU"/>
    <s v="Closed"/>
    <s v="Paid"/>
  </r>
  <r>
    <x v="5126"/>
    <x v="42"/>
    <x v="2"/>
    <n v="0"/>
    <n v="1"/>
    <n v="0"/>
    <n v="0"/>
    <n v="0"/>
    <s v="N"/>
    <s v="N"/>
    <s v="N"/>
    <s v="Restore "/>
    <s v="Restore"/>
    <m/>
    <x v="2"/>
    <s v="260117UAXLAJS"/>
    <s v="Closed"/>
    <s v="Paid"/>
  </r>
  <r>
    <x v="5126"/>
    <x v="63"/>
    <x v="9"/>
    <n v="20"/>
    <n v="1"/>
    <n v="20"/>
    <n v="20"/>
    <n v="20"/>
    <s v="N"/>
    <s v="N"/>
    <s v="N"/>
    <s v="Restore "/>
    <s v="Restore"/>
    <m/>
    <x v="2"/>
    <s v="260117UAXLAJS"/>
    <s v="Closed"/>
    <s v="Paid"/>
  </r>
  <r>
    <x v="5127"/>
    <x v="15"/>
    <x v="2"/>
    <n v="0"/>
    <n v="1"/>
    <n v="0"/>
    <n v="0"/>
    <n v="0"/>
    <s v="N"/>
    <s v="N"/>
    <s v="N"/>
    <s v="Bens Bakery "/>
    <s v="Bens Bakery"/>
    <m/>
    <x v="1"/>
    <s v="260117VEWR7AA"/>
    <s v="Closed"/>
    <s v="Paid"/>
  </r>
  <r>
    <x v="5127"/>
    <x v="77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7"/>
    <x v="100"/>
    <x v="7"/>
    <n v="5.66"/>
    <n v="1"/>
    <n v="5.66"/>
    <n v="2.83"/>
    <n v="2.83"/>
    <s v="N"/>
    <s v="N"/>
    <s v="Y"/>
    <s v="Bens Bakery "/>
    <s v="Bens Bakery"/>
    <m/>
    <x v="1"/>
    <s v="260117VEWR7AA"/>
    <s v="Closed"/>
    <s v="Paid"/>
  </r>
  <r>
    <x v="5128"/>
    <x v="58"/>
    <x v="9"/>
    <n v="19"/>
    <n v="1"/>
    <n v="19"/>
    <n v="19"/>
    <n v="19"/>
    <s v="N"/>
    <s v="N"/>
    <s v="N"/>
    <s v="Restore "/>
    <s v="Restore"/>
    <m/>
    <x v="2"/>
    <s v="260117UAXRZI8"/>
    <s v="Closed"/>
    <s v="Paid"/>
  </r>
  <r>
    <x v="5128"/>
    <x v="42"/>
    <x v="2"/>
    <n v="0"/>
    <n v="1"/>
    <n v="0"/>
    <n v="0"/>
    <n v="0"/>
    <s v="N"/>
    <s v="N"/>
    <s v="N"/>
    <s v="Restore "/>
    <s v="Restore"/>
    <m/>
    <x v="2"/>
    <s v="260117UAXRZI8"/>
    <s v="Closed"/>
    <s v="Paid"/>
  </r>
  <r>
    <x v="5129"/>
    <x v="42"/>
    <x v="2"/>
    <n v="0"/>
    <n v="1"/>
    <n v="0"/>
    <n v="0"/>
    <n v="0"/>
    <s v="N"/>
    <s v="N"/>
    <s v="N"/>
    <s v="Restore "/>
    <s v="Restore"/>
    <m/>
    <x v="2"/>
    <s v="260117UAXXXF7"/>
    <s v="Closed"/>
    <s v="Paid"/>
  </r>
  <r>
    <x v="5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XXF7"/>
    <s v="Closed"/>
    <s v="Paid"/>
  </r>
  <r>
    <x v="5130"/>
    <x v="80"/>
    <x v="5"/>
    <n v="12.8"/>
    <n v="1"/>
    <n v="12.8"/>
    <n v="12.8"/>
    <n v="12.8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0"/>
    <x v="5"/>
    <x v="4"/>
    <n v="5.2"/>
    <n v="1"/>
    <n v="5.2"/>
    <n v="2.6"/>
    <n v="2.6"/>
    <s v="N"/>
    <s v="N"/>
    <s v="N"/>
    <s v="Secawan "/>
    <s v="Secawan"/>
    <m/>
    <x v="0"/>
    <s v="260117IQFR1QX"/>
    <s v="Closed"/>
    <s v="Paid"/>
  </r>
  <r>
    <x v="5131"/>
    <x v="76"/>
    <x v="7"/>
    <n v="7.55"/>
    <n v="2"/>
    <n v="15.1"/>
    <n v="7.55"/>
    <n v="7.55"/>
    <s v="N"/>
    <s v="N"/>
    <s v="Y"/>
    <s v="Bens Bakery "/>
    <s v="Bens Bakery"/>
    <m/>
    <x v="1"/>
    <s v="260117VEWHRAL"/>
    <s v="Closed"/>
    <s v="Paid"/>
  </r>
  <r>
    <x v="5131"/>
    <x v="15"/>
    <x v="2"/>
    <n v="0"/>
    <n v="1"/>
    <n v="0"/>
    <n v="0"/>
    <n v="0"/>
    <s v="N"/>
    <s v="N"/>
    <s v="N"/>
    <s v="Bens Bakery "/>
    <s v="Bens Bakery"/>
    <m/>
    <x v="1"/>
    <s v="260117VEWHRAL"/>
    <s v="Closed"/>
    <s v="Paid"/>
  </r>
  <r>
    <x v="5131"/>
    <x v="25"/>
    <x v="7"/>
    <n v="5.66"/>
    <n v="1"/>
    <n v="5.66"/>
    <n v="2.83"/>
    <n v="2.83"/>
    <s v="N"/>
    <s v="N"/>
    <s v="Y"/>
    <s v="Bens Bakery "/>
    <s v="Bens Bakery"/>
    <m/>
    <x v="1"/>
    <s v="260117VEWHRAL"/>
    <s v="Closed"/>
    <s v="Paid"/>
  </r>
  <r>
    <x v="5132"/>
    <x v="40"/>
    <x v="5"/>
    <n v="18.5"/>
    <n v="1"/>
    <n v="18.5"/>
    <n v="18.5"/>
    <n v="18.5"/>
    <s v="N"/>
    <s v="N"/>
    <s v="N"/>
    <s v="Secawan "/>
    <s v="Secawan"/>
    <m/>
    <x v="0"/>
    <s v="260117IQFY6CR"/>
    <s v="Closed"/>
    <s v="Paid"/>
  </r>
  <r>
    <x v="5132"/>
    <x v="56"/>
    <x v="5"/>
    <n v="12.8"/>
    <n v="1"/>
    <n v="12.8"/>
    <n v="12.8"/>
    <n v="12.8"/>
    <s v="N"/>
    <s v="N"/>
    <s v="N"/>
    <s v="Secawan "/>
    <s v="Secawan"/>
    <m/>
    <x v="0"/>
    <s v="260117IQFY6CR"/>
    <s v="Closed"/>
    <s v="Paid"/>
  </r>
  <r>
    <x v="5133"/>
    <x v="14"/>
    <x v="2"/>
    <n v="0"/>
    <n v="1"/>
    <n v="0"/>
    <n v="0"/>
    <n v="0"/>
    <s v="N"/>
    <s v="N"/>
    <s v="N"/>
    <s v="Bens Bakery "/>
    <s v="Bens Bakery"/>
    <m/>
    <x v="1"/>
    <s v="260117VEWZCUW"/>
    <s v="Closed"/>
    <s v="Paid"/>
  </r>
  <r>
    <x v="5133"/>
    <x v="75"/>
    <x v="7"/>
    <n v="3.3"/>
    <n v="1"/>
    <n v="3.3"/>
    <n v="1.65"/>
    <n v="1.65"/>
    <s v="N"/>
    <s v="N"/>
    <s v="Y"/>
    <s v="Bens Bakery "/>
    <s v="Bens Bakery"/>
    <m/>
    <x v="1"/>
    <s v="260117VEWZCUW"/>
    <s v="Closed"/>
    <s v="Paid"/>
  </r>
  <r>
    <x v="5133"/>
    <x v="16"/>
    <x v="7"/>
    <n v="9.43"/>
    <n v="1"/>
    <n v="9.43"/>
    <n v="4.72"/>
    <n v="4.72"/>
    <s v="N"/>
    <s v="N"/>
    <s v="Y"/>
    <s v="Bens Bakery "/>
    <s v="Bens Bakery"/>
    <m/>
    <x v="1"/>
    <s v="260117VEWZCUW"/>
    <s v="Closed"/>
    <s v="Paid"/>
  </r>
  <r>
    <x v="5133"/>
    <x v="156"/>
    <x v="7"/>
    <n v="11.32"/>
    <n v="1"/>
    <n v="11.32"/>
    <n v="5.66"/>
    <n v="5.66"/>
    <s v="N"/>
    <s v="N"/>
    <s v="Y"/>
    <s v="Bens Bakery "/>
    <s v="Bens Bakery"/>
    <m/>
    <x v="1"/>
    <s v="260117VEWZCUW"/>
    <s v="Closed"/>
    <s v="Paid"/>
  </r>
  <r>
    <x v="5134"/>
    <x v="30"/>
    <x v="5"/>
    <n v="3.4"/>
    <n v="1"/>
    <n v="3.4"/>
    <n v="3.4"/>
    <n v="3.4"/>
    <s v="N"/>
    <s v="N"/>
    <s v="N"/>
    <s v="Secawan "/>
    <s v="Secawan"/>
    <m/>
    <x v="0"/>
    <s v="260117IQFXUCY"/>
    <s v="Closed"/>
    <s v="Paid"/>
  </r>
  <r>
    <x v="5135"/>
    <x v="18"/>
    <x v="5"/>
    <n v="7.8"/>
    <n v="1"/>
    <n v="7.8"/>
    <n v="7.8"/>
    <n v="7.8"/>
    <s v="N"/>
    <s v="N"/>
    <s v="N"/>
    <s v="Secawan "/>
    <s v="Secawan"/>
    <m/>
    <x v="0"/>
    <s v="260117IQF40VF"/>
    <s v="Closed"/>
    <s v="Paid"/>
  </r>
  <r>
    <x v="5136"/>
    <x v="56"/>
    <x v="5"/>
    <n v="12.8"/>
    <n v="2"/>
    <n v="25.6"/>
    <n v="20"/>
    <n v="20"/>
    <s v="N"/>
    <s v="N"/>
    <s v="N"/>
    <s v="Secawan "/>
    <s v="Secawan"/>
    <m/>
    <x v="0"/>
    <s v="260117IQFVB1H"/>
    <s v="Closed"/>
    <s v="Paid"/>
  </r>
  <r>
    <x v="5137"/>
    <x v="170"/>
    <x v="7"/>
    <n v="3.3"/>
    <n v="1"/>
    <n v="3.3"/>
    <n v="1.65"/>
    <n v="1.65"/>
    <s v="N"/>
    <s v="N"/>
    <s v="Y"/>
    <s v="Bens Bakery "/>
    <s v="Bens Bakery"/>
    <m/>
    <x v="1"/>
    <s v="260117VEW3CA1"/>
    <s v="Closed"/>
    <s v="Paid"/>
  </r>
  <r>
    <x v="5137"/>
    <x v="69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0"/>
    <x v="7"/>
    <n v="9.43"/>
    <n v="1"/>
    <n v="9.43"/>
    <n v="4.72"/>
    <n v="4.72"/>
    <s v="N"/>
    <s v="N"/>
    <s v="Y"/>
    <s v="Bens Bakery "/>
    <s v="Bens Bakery"/>
    <m/>
    <x v="1"/>
    <s v="260117VEW3CA1"/>
    <s v="Closed"/>
    <s v="Paid"/>
  </r>
  <r>
    <x v="5137"/>
    <x v="71"/>
    <x v="7"/>
    <n v="14.15"/>
    <n v="1"/>
    <n v="14.15"/>
    <n v="7.08"/>
    <n v="7.08"/>
    <s v="N"/>
    <s v="N"/>
    <s v="Y"/>
    <s v="Bens Bakery "/>
    <s v="Bens Bakery"/>
    <m/>
    <x v="1"/>
    <s v="260117VEW3CA1"/>
    <s v="Closed"/>
    <s v="Paid"/>
  </r>
  <r>
    <x v="5137"/>
    <x v="25"/>
    <x v="7"/>
    <n v="5.66"/>
    <n v="2"/>
    <n v="11.32"/>
    <n v="5.66"/>
    <n v="5.66"/>
    <s v="N"/>
    <s v="N"/>
    <s v="Y"/>
    <s v="Bens Bakery "/>
    <s v="Bens Bakery"/>
    <m/>
    <x v="1"/>
    <s v="260117VEW3CA1"/>
    <s v="Closed"/>
    <s v="Paid"/>
  </r>
  <r>
    <x v="5137"/>
    <x v="15"/>
    <x v="2"/>
    <n v="0"/>
    <n v="1"/>
    <n v="0"/>
    <n v="0"/>
    <n v="0"/>
    <s v="N"/>
    <s v="N"/>
    <s v="N"/>
    <s v="Bens Bakery "/>
    <s v="Bens Bakery"/>
    <m/>
    <x v="1"/>
    <s v="260117VEW3CA1"/>
    <s v="Closed"/>
    <s v="Paid"/>
  </r>
  <r>
    <x v="51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6MC"/>
    <s v="Closed"/>
    <s v="Paid"/>
  </r>
  <r>
    <x v="5138"/>
    <x v="40"/>
    <x v="5"/>
    <n v="18.5"/>
    <n v="1"/>
    <n v="18.5"/>
    <n v="18.5"/>
    <n v="18.5"/>
    <s v="N"/>
    <s v="N"/>
    <s v="N"/>
    <s v="Secawan "/>
    <s v="Secawan"/>
    <m/>
    <x v="0"/>
    <s v="260117IQFE6MC"/>
    <s v="Closed"/>
    <s v="Paid"/>
  </r>
  <r>
    <x v="5139"/>
    <x v="70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25"/>
    <x v="7"/>
    <n v="5.66"/>
    <n v="1"/>
    <n v="5.66"/>
    <n v="2.83"/>
    <n v="2.83"/>
    <s v="N"/>
    <s v="N"/>
    <s v="Y"/>
    <s v="Bens Bakery "/>
    <s v="Bens Bakery"/>
    <m/>
    <x v="1"/>
    <s v="260117VEWK0J3"/>
    <s v="Closed"/>
    <s v="Paid"/>
  </r>
  <r>
    <x v="5139"/>
    <x v="73"/>
    <x v="7"/>
    <n v="9.43"/>
    <n v="1"/>
    <n v="9.43"/>
    <n v="4.72"/>
    <n v="4.72"/>
    <s v="N"/>
    <s v="N"/>
    <s v="Y"/>
    <s v="Bens Bakery "/>
    <s v="Bens Bakery"/>
    <m/>
    <x v="1"/>
    <s v="260117VEWK0J3"/>
    <s v="Closed"/>
    <s v="Paid"/>
  </r>
  <r>
    <x v="5139"/>
    <x v="14"/>
    <x v="2"/>
    <n v="0"/>
    <n v="1"/>
    <n v="0"/>
    <n v="0"/>
    <n v="0"/>
    <s v="N"/>
    <s v="N"/>
    <s v="N"/>
    <s v="Bens Bakery "/>
    <s v="Bens Bakery"/>
    <m/>
    <x v="1"/>
    <s v="260117VEWK0J3"/>
    <s v="Closed"/>
    <s v="Paid"/>
  </r>
  <r>
    <x v="5140"/>
    <x v="14"/>
    <x v="2"/>
    <n v="0"/>
    <n v="1"/>
    <n v="0"/>
    <n v="0"/>
    <n v="0"/>
    <s v="N"/>
    <s v="N"/>
    <s v="N"/>
    <s v="Bens Bakery "/>
    <s v="Bens Bakery"/>
    <m/>
    <x v="1"/>
    <s v="260117VEWASRY"/>
    <s v="Closed"/>
    <s v="Paid"/>
  </r>
  <r>
    <x v="5140"/>
    <x v="76"/>
    <x v="7"/>
    <n v="7.55"/>
    <n v="1"/>
    <n v="7.55"/>
    <n v="3.78"/>
    <n v="3.78"/>
    <s v="N"/>
    <s v="N"/>
    <s v="Y"/>
    <s v="Bens Bakery "/>
    <s v="Bens Bakery"/>
    <m/>
    <x v="1"/>
    <s v="260117VEWASRY"/>
    <s v="Closed"/>
    <s v="Paid"/>
  </r>
  <r>
    <x v="5140"/>
    <x v="83"/>
    <x v="7"/>
    <n v="3.3"/>
    <n v="1"/>
    <n v="3.3"/>
    <n v="1.65"/>
    <n v="1.65"/>
    <s v="N"/>
    <s v="N"/>
    <s v="Y"/>
    <s v="Bens Bakery "/>
    <s v="Bens Bakery"/>
    <m/>
    <x v="1"/>
    <s v="260117VEWASRY"/>
    <s v="Closed"/>
    <s v="Paid"/>
  </r>
  <r>
    <x v="51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7IQFEL2X"/>
    <s v="Closed"/>
    <s v="Paid"/>
  </r>
  <r>
    <x v="51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7UAXK0M9"/>
    <s v="Closed"/>
    <s v="Paid"/>
  </r>
  <r>
    <x v="5142"/>
    <x v="42"/>
    <x v="2"/>
    <n v="0"/>
    <n v="1"/>
    <n v="0"/>
    <n v="0"/>
    <n v="0"/>
    <s v="N"/>
    <s v="N"/>
    <s v="N"/>
    <s v="Restore "/>
    <s v="Restore"/>
    <m/>
    <x v="2"/>
    <s v="260117UAXK0M9"/>
    <s v="Closed"/>
    <s v="Paid"/>
  </r>
  <r>
    <x v="5143"/>
    <x v="15"/>
    <x v="2"/>
    <n v="0"/>
    <n v="1"/>
    <n v="0"/>
    <n v="0"/>
    <n v="0"/>
    <s v="N"/>
    <s v="N"/>
    <s v="N"/>
    <s v="Bens Bakery "/>
    <s v="Bens Bakery"/>
    <m/>
    <x v="1"/>
    <s v="260117VEWTI3F"/>
    <s v="Closed"/>
    <s v="Paid"/>
  </r>
  <r>
    <x v="5143"/>
    <x v="64"/>
    <x v="7"/>
    <n v="16.98"/>
    <n v="1"/>
    <n v="16.98"/>
    <n v="8.49"/>
    <n v="8.49"/>
    <s v="N"/>
    <s v="N"/>
    <s v="Y"/>
    <s v="Bens Bakery "/>
    <s v="Bens Bakery"/>
    <m/>
    <x v="1"/>
    <s v="260117VEWTI3F"/>
    <s v="Closed"/>
    <s v="Paid"/>
  </r>
  <r>
    <x v="5143"/>
    <x v="25"/>
    <x v="7"/>
    <n v="5.66"/>
    <n v="1"/>
    <n v="5.66"/>
    <n v="2.83"/>
    <n v="2.83"/>
    <s v="N"/>
    <s v="N"/>
    <s v="Y"/>
    <s v="Bens Bakery "/>
    <s v="Bens Bakery"/>
    <m/>
    <x v="1"/>
    <s v="260117VEWTI3F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4"/>
    <x v="2"/>
    <x v="2"/>
    <n v="0"/>
    <n v="1"/>
    <n v="0"/>
    <n v="0"/>
    <n v="0"/>
    <s v="N"/>
    <s v="N"/>
    <s v="N"/>
    <s v="Secawan "/>
    <s v="Secawan"/>
    <m/>
    <x v="0"/>
    <s v="260117IQF8RR4"/>
    <s v="Closed"/>
    <s v="Paid"/>
  </r>
  <r>
    <x v="5144"/>
    <x v="5"/>
    <x v="4"/>
    <n v="5.2"/>
    <n v="1"/>
    <n v="5.2"/>
    <n v="2.6"/>
    <n v="2.6"/>
    <s v="N"/>
    <s v="N"/>
    <s v="N"/>
    <s v="Secawan "/>
    <s v="Secawan"/>
    <m/>
    <x v="0"/>
    <s v="260117IQF8RR4"/>
    <s v="Closed"/>
    <s v="Paid"/>
  </r>
  <r>
    <x v="5145"/>
    <x v="35"/>
    <x v="6"/>
    <n v="4.5"/>
    <n v="1"/>
    <n v="4.5"/>
    <n v="4.5"/>
    <n v="4.5"/>
    <s v="N"/>
    <s v="N"/>
    <s v="N"/>
    <s v="Secawan "/>
    <s v="Secawan"/>
    <m/>
    <x v="0"/>
    <s v="260117IQFFNPD"/>
    <s v="Closed"/>
    <s v="Paid"/>
  </r>
  <r>
    <x v="5146"/>
    <x v="54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14"/>
    <x v="2"/>
    <n v="0"/>
    <n v="1"/>
    <n v="0"/>
    <n v="0"/>
    <n v="0"/>
    <s v="N"/>
    <s v="N"/>
    <s v="N"/>
    <s v="Bens Bakery "/>
    <s v="Bens Bakery"/>
    <m/>
    <x v="1"/>
    <s v="260117VEWS9XN"/>
    <s v="Closed"/>
    <s v="Paid"/>
  </r>
  <r>
    <x v="5146"/>
    <x v="70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69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73"/>
    <x v="7"/>
    <n v="9.43"/>
    <n v="1"/>
    <n v="9.43"/>
    <n v="4.72"/>
    <n v="4.72"/>
    <s v="N"/>
    <s v="N"/>
    <s v="Y"/>
    <s v="Bens Bakery "/>
    <s v="Bens Bakery"/>
    <m/>
    <x v="1"/>
    <s v="260117VEWS9XN"/>
    <s v="Closed"/>
    <s v="Paid"/>
  </r>
  <r>
    <x v="5146"/>
    <x v="25"/>
    <x v="7"/>
    <n v="5.66"/>
    <n v="1"/>
    <n v="5.66"/>
    <n v="2.83"/>
    <n v="2.83"/>
    <s v="N"/>
    <s v="N"/>
    <s v="Y"/>
    <s v="Bens Bakery "/>
    <s v="Bens Bakery"/>
    <m/>
    <x v="1"/>
    <s v="260117VEWS9XN"/>
    <s v="Closed"/>
    <s v="Paid"/>
  </r>
  <r>
    <x v="5147"/>
    <x v="100"/>
    <x v="7"/>
    <n v="5.66"/>
    <n v="1"/>
    <n v="5.66"/>
    <n v="2.83"/>
    <n v="2.83"/>
    <s v="N"/>
    <s v="N"/>
    <s v="Y"/>
    <s v="Bens Bakery "/>
    <s v="Bens Bakery"/>
    <m/>
    <x v="1"/>
    <s v="260117VEWVGQ0"/>
    <s v="Closed"/>
    <s v="Paid"/>
  </r>
  <r>
    <x v="5147"/>
    <x v="14"/>
    <x v="2"/>
    <n v="0"/>
    <n v="1"/>
    <n v="0"/>
    <n v="0"/>
    <n v="0"/>
    <s v="N"/>
    <s v="N"/>
    <s v="N"/>
    <s v="Bens Bakery "/>
    <s v="Bens Bakery"/>
    <m/>
    <x v="1"/>
    <s v="260117VEWVGQ0"/>
    <s v="Closed"/>
    <s v="Paid"/>
  </r>
  <r>
    <x v="5147"/>
    <x v="70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69"/>
    <x v="7"/>
    <n v="9.43"/>
    <n v="1"/>
    <n v="9.43"/>
    <n v="4.72"/>
    <n v="4.72"/>
    <s v="N"/>
    <s v="N"/>
    <s v="Y"/>
    <s v="Bens Bakery "/>
    <s v="Bens Bakery"/>
    <m/>
    <x v="1"/>
    <s v="260117VEWVGQ0"/>
    <s v="Closed"/>
    <s v="Paid"/>
  </r>
  <r>
    <x v="5147"/>
    <x v="13"/>
    <x v="7"/>
    <n v="14.15"/>
    <n v="1"/>
    <n v="14.15"/>
    <n v="7.08"/>
    <n v="7.08"/>
    <s v="N"/>
    <s v="N"/>
    <s v="Y"/>
    <s v="Bens Bakery "/>
    <s v="Bens Bakery"/>
    <m/>
    <x v="1"/>
    <s v="260117VEWVGQ0"/>
    <s v="Closed"/>
    <s v="Paid"/>
  </r>
  <r>
    <x v="5147"/>
    <x v="64"/>
    <x v="7"/>
    <n v="16.98"/>
    <n v="1"/>
    <n v="16.98"/>
    <n v="8.49"/>
    <n v="8.49"/>
    <s v="N"/>
    <s v="N"/>
    <s v="Y"/>
    <s v="Bens Bakery "/>
    <s v="Bens Bakery"/>
    <m/>
    <x v="1"/>
    <s v="260117VEWVGQ0"/>
    <s v="Closed"/>
    <s v="Paid"/>
  </r>
  <r>
    <x v="5148"/>
    <x v="14"/>
    <x v="2"/>
    <n v="0"/>
    <n v="1"/>
    <n v="0"/>
    <n v="0"/>
    <n v="0"/>
    <s v="N"/>
    <s v="N"/>
    <s v="N"/>
    <s v="Bens Bakery "/>
    <s v="Bens Bakery"/>
    <m/>
    <x v="1"/>
    <s v="260117VEWSEEX"/>
    <s v="Closed"/>
    <s v="Paid"/>
  </r>
  <r>
    <x v="5148"/>
    <x v="64"/>
    <x v="7"/>
    <n v="16.98"/>
    <n v="1"/>
    <n v="16.98"/>
    <n v="8.49"/>
    <n v="8.49"/>
    <s v="N"/>
    <s v="N"/>
    <s v="Y"/>
    <s v="Bens Bakery "/>
    <s v="Bens Bakery"/>
    <m/>
    <x v="1"/>
    <s v="260117VEWSEEX"/>
    <s v="Closed"/>
    <s v="Paid"/>
  </r>
  <r>
    <x v="5148"/>
    <x v="61"/>
    <x v="7"/>
    <n v="11.32"/>
    <n v="1"/>
    <n v="11.32"/>
    <n v="5.66"/>
    <n v="5.66"/>
    <s v="N"/>
    <s v="N"/>
    <s v="Y"/>
    <s v="Bens Bakery "/>
    <s v="Bens Bakery"/>
    <m/>
    <x v="1"/>
    <s v="260117VEWSEEX"/>
    <s v="Closed"/>
    <s v="Paid"/>
  </r>
  <r>
    <x v="5148"/>
    <x v="54"/>
    <x v="7"/>
    <n v="9.43"/>
    <n v="1"/>
    <n v="9.43"/>
    <n v="4.72"/>
    <n v="4.72"/>
    <s v="N"/>
    <s v="N"/>
    <s v="Y"/>
    <s v="Bens Bakery "/>
    <s v="Bens Bakery"/>
    <m/>
    <x v="1"/>
    <s v="260117VEWSEEX"/>
    <s v="Closed"/>
    <s v="Paid"/>
  </r>
  <r>
    <x v="5148"/>
    <x v="13"/>
    <x v="7"/>
    <n v="14.15"/>
    <n v="1"/>
    <n v="14.15"/>
    <n v="7.08"/>
    <n v="7.08"/>
    <s v="N"/>
    <s v="N"/>
    <s v="Y"/>
    <s v="Bens Bakery "/>
    <s v="Bens Bakery"/>
    <m/>
    <x v="1"/>
    <s v="260117VEWSEEX"/>
    <s v="Closed"/>
    <s v="Paid"/>
  </r>
  <r>
    <x v="5149"/>
    <x v="61"/>
    <x v="7"/>
    <n v="11.32"/>
    <n v="1"/>
    <n v="11.32"/>
    <n v="5.66"/>
    <n v="5.66"/>
    <s v="N"/>
    <s v="N"/>
    <s v="Y"/>
    <s v="Bens Bakery "/>
    <s v="Bens Bakery"/>
    <m/>
    <x v="1"/>
    <s v="260117VEW287X"/>
    <s v="Closed"/>
    <s v="Paid"/>
  </r>
  <r>
    <x v="5149"/>
    <x v="14"/>
    <x v="2"/>
    <n v="0"/>
    <n v="1"/>
    <n v="0"/>
    <n v="0"/>
    <n v="0"/>
    <s v="N"/>
    <s v="N"/>
    <s v="N"/>
    <s v="Bens Bakery "/>
    <s v="Bens Bakery"/>
    <m/>
    <x v="1"/>
    <s v="260117VEW287X"/>
    <s v="Closed"/>
    <s v="Paid"/>
  </r>
  <r>
    <x v="5149"/>
    <x v="70"/>
    <x v="7"/>
    <n v="9.43"/>
    <n v="1"/>
    <n v="9.43"/>
    <n v="4.72"/>
    <n v="4.72"/>
    <s v="N"/>
    <s v="N"/>
    <s v="Y"/>
    <s v="Bens Bakery "/>
    <s v="Bens Bakery"/>
    <m/>
    <x v="1"/>
    <s v="260117VEW287X"/>
    <s v="Closed"/>
    <s v="Paid"/>
  </r>
  <r>
    <x v="5149"/>
    <x v="71"/>
    <x v="7"/>
    <n v="14.15"/>
    <n v="1"/>
    <n v="14.15"/>
    <n v="7.08"/>
    <n v="7.08"/>
    <s v="N"/>
    <s v="N"/>
    <s v="Y"/>
    <s v="Bens Bakery "/>
    <s v="Bens Bakery"/>
    <m/>
    <x v="1"/>
    <s v="260117VEW287X"/>
    <s v="Closed"/>
    <s v="Paid"/>
  </r>
  <r>
    <x v="5150"/>
    <x v="14"/>
    <x v="2"/>
    <n v="0"/>
    <n v="1"/>
    <n v="0"/>
    <n v="0"/>
    <n v="0"/>
    <s v="N"/>
    <s v="N"/>
    <s v="N"/>
    <s v="Bens Bakery "/>
    <s v="Bens Bakery"/>
    <m/>
    <x v="1"/>
    <s v="260117VEWEDW2"/>
    <s v="Closed"/>
    <s v="Paid"/>
  </r>
  <r>
    <x v="5150"/>
    <x v="71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0"/>
    <x v="61"/>
    <x v="7"/>
    <n v="11.32"/>
    <n v="1"/>
    <n v="11.32"/>
    <n v="5.66"/>
    <n v="5.66"/>
    <s v="N"/>
    <s v="N"/>
    <s v="Y"/>
    <s v="Bens Bakery "/>
    <s v="Bens Bakery"/>
    <m/>
    <x v="1"/>
    <s v="260117VEWEDW2"/>
    <s v="Closed"/>
    <s v="Paid"/>
  </r>
  <r>
    <x v="5150"/>
    <x v="68"/>
    <x v="7"/>
    <n v="14.15"/>
    <n v="1"/>
    <n v="14.15"/>
    <n v="7.08"/>
    <n v="7.08"/>
    <s v="N"/>
    <s v="N"/>
    <s v="Y"/>
    <s v="Bens Bakery "/>
    <s v="Bens Bakery"/>
    <m/>
    <x v="1"/>
    <s v="260117VEWEDW2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1"/>
    <x v="4"/>
    <x v="2"/>
    <n v="0"/>
    <n v="1"/>
    <n v="0"/>
    <n v="0"/>
    <n v="0"/>
    <s v="N"/>
    <s v="N"/>
    <s v="N"/>
    <s v="Secawan "/>
    <s v="Secawan"/>
    <m/>
    <x v="0"/>
    <s v="260118IQFJQVY"/>
    <s v="Closed"/>
    <s v="Paid"/>
  </r>
  <r>
    <x v="5151"/>
    <x v="22"/>
    <x v="3"/>
    <n v="8.9"/>
    <n v="1"/>
    <n v="8.9"/>
    <n v="8.9"/>
    <n v="8.9"/>
    <s v="N"/>
    <s v="N"/>
    <s v="N"/>
    <s v="Secawan "/>
    <s v="Secawan"/>
    <m/>
    <x v="0"/>
    <s v="260118IQFJQVY"/>
    <s v="Closed"/>
    <s v="Paid"/>
  </r>
  <r>
    <x v="5151"/>
    <x v="5"/>
    <x v="4"/>
    <n v="5.2"/>
    <n v="1"/>
    <n v="5.2"/>
    <n v="5.2"/>
    <n v="5.2"/>
    <s v="N"/>
    <s v="N"/>
    <s v="N"/>
    <s v="Secawan "/>
    <s v="Secawan"/>
    <m/>
    <x v="0"/>
    <s v="260118IQFJQVY"/>
    <s v="Closed"/>
    <s v="Paid"/>
  </r>
  <r>
    <x v="5152"/>
    <x v="4"/>
    <x v="2"/>
    <n v="0"/>
    <n v="1"/>
    <n v="0"/>
    <n v="0"/>
    <n v="0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2"/>
    <x v="12"/>
    <x v="0"/>
    <n v="9.9"/>
    <n v="1"/>
    <n v="9.9"/>
    <n v="9.9"/>
    <n v="9.9"/>
    <s v="N"/>
    <s v="N"/>
    <s v="N"/>
    <s v="Secawan "/>
    <s v="Secawan"/>
    <m/>
    <x v="0"/>
    <s v="260118IQFRMXB"/>
    <s v="Closed"/>
    <s v="Paid"/>
  </r>
  <r>
    <x v="515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33Y"/>
    <s v="Closed"/>
    <s v="Paid"/>
  </r>
  <r>
    <x v="5153"/>
    <x v="4"/>
    <x v="2"/>
    <n v="0"/>
    <n v="1"/>
    <n v="0"/>
    <n v="0"/>
    <n v="0"/>
    <s v="N"/>
    <s v="N"/>
    <s v="N"/>
    <s v="Secawan "/>
    <s v="Secawan"/>
    <m/>
    <x v="0"/>
    <s v="260118IQFE33Y"/>
    <s v="Closed"/>
    <s v="Paid"/>
  </r>
  <r>
    <x v="5153"/>
    <x v="90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6"/>
    <x v="5"/>
    <n v="6.8"/>
    <n v="1"/>
    <n v="6.8"/>
    <n v="6.8"/>
    <n v="6.8"/>
    <s v="N"/>
    <s v="N"/>
    <s v="N"/>
    <s v="Secawan "/>
    <s v="Secawan"/>
    <m/>
    <x v="0"/>
    <s v="260118IQFE33Y"/>
    <s v="Closed"/>
    <s v="Paid"/>
  </r>
  <r>
    <x v="5153"/>
    <x v="66"/>
    <x v="1"/>
    <n v="6"/>
    <n v="1"/>
    <n v="6"/>
    <n v="6"/>
    <n v="6"/>
    <s v="N"/>
    <s v="N"/>
    <s v="N"/>
    <s v="Secawan "/>
    <s v="Secawan"/>
    <m/>
    <x v="0"/>
    <s v="260118IQFE33Y"/>
    <s v="Closed"/>
    <s v="Paid"/>
  </r>
  <r>
    <x v="51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3"/>
    <x v="5"/>
    <x v="4"/>
    <n v="5.2"/>
    <n v="1"/>
    <n v="5.2"/>
    <n v="5.2"/>
    <n v="5.2"/>
    <s v="N"/>
    <s v="N"/>
    <s v="N"/>
    <s v="Secawan "/>
    <s v="Secawan"/>
    <m/>
    <x v="0"/>
    <s v="260118IQFE33Y"/>
    <s v="Closed"/>
    <s v="Paid"/>
  </r>
  <r>
    <x v="51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E33Y"/>
    <s v="Closed"/>
    <s v="Paid"/>
  </r>
  <r>
    <x v="5154"/>
    <x v="14"/>
    <x v="2"/>
    <n v="0"/>
    <n v="1"/>
    <n v="0"/>
    <n v="0"/>
    <n v="0"/>
    <s v="N"/>
    <s v="N"/>
    <s v="N"/>
    <s v="Bens Bakery "/>
    <s v="Bens Bakery"/>
    <m/>
    <x v="1"/>
    <s v="260118VEWZ5U2"/>
    <s v="Closed"/>
    <s v="Paid"/>
  </r>
  <r>
    <x v="5154"/>
    <x v="188"/>
    <x v="7"/>
    <n v="5.66"/>
    <n v="1"/>
    <n v="5.66"/>
    <n v="5.66"/>
    <n v="5.66"/>
    <s v="N"/>
    <s v="N"/>
    <s v="Y"/>
    <s v="Bens Bakery "/>
    <s v="Bens Bakery"/>
    <m/>
    <x v="1"/>
    <s v="260118VEWZ5U2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4"/>
    <x v="2"/>
    <n v="0"/>
    <n v="1"/>
    <n v="0"/>
    <n v="0"/>
    <n v="0"/>
    <s v="N"/>
    <s v="N"/>
    <s v="N"/>
    <s v="Secawan "/>
    <s v="Secawan"/>
    <m/>
    <x v="0"/>
    <s v="260118IQF9EZF"/>
    <s v="Closed"/>
    <s v="Paid"/>
  </r>
  <r>
    <x v="5155"/>
    <x v="12"/>
    <x v="0"/>
    <n v="9.9"/>
    <n v="1"/>
    <n v="9.9"/>
    <n v="9.9"/>
    <n v="9.9"/>
    <s v="N"/>
    <s v="N"/>
    <s v="N"/>
    <s v="Secawan "/>
    <s v="Secawan"/>
    <m/>
    <x v="0"/>
    <s v="260118IQF9EZF"/>
    <s v="Closed"/>
    <s v="Paid"/>
  </r>
  <r>
    <x v="5155"/>
    <x v="130"/>
    <x v="4"/>
    <n v="12.5"/>
    <n v="1"/>
    <n v="12.5"/>
    <n v="12.5"/>
    <n v="12.5"/>
    <s v="N"/>
    <s v="N"/>
    <s v="N"/>
    <s v="Secawan "/>
    <s v="Secawan"/>
    <m/>
    <x v="0"/>
    <s v="260118IQF9EZF"/>
    <s v="Closed"/>
    <s v="Paid"/>
  </r>
  <r>
    <x v="5156"/>
    <x v="4"/>
    <x v="2"/>
    <n v="0"/>
    <n v="1"/>
    <n v="0"/>
    <n v="0"/>
    <n v="0"/>
    <s v="N"/>
    <s v="N"/>
    <s v="N"/>
    <s v="Secawan "/>
    <s v="Secawan"/>
    <m/>
    <x v="0"/>
    <s v="260118IQF1RH3"/>
    <s v="Closed"/>
    <s v="Paid"/>
  </r>
  <r>
    <x v="5156"/>
    <x v="5"/>
    <x v="4"/>
    <n v="5.2"/>
    <n v="1"/>
    <n v="5.2"/>
    <n v="5.2"/>
    <n v="5.2"/>
    <s v="N"/>
    <s v="N"/>
    <s v="N"/>
    <s v="Secawan "/>
    <s v="Secawan"/>
    <m/>
    <x v="0"/>
    <s v="260118IQF1RH3"/>
    <s v="Closed"/>
    <s v="Paid"/>
  </r>
  <r>
    <x v="5156"/>
    <x v="34"/>
    <x v="3"/>
    <n v="10.9"/>
    <n v="2"/>
    <n v="21.8"/>
    <n v="21.8"/>
    <n v="21.8"/>
    <s v="N"/>
    <s v="N"/>
    <s v="N"/>
    <s v="Secawan "/>
    <s v="Secawan"/>
    <m/>
    <x v="0"/>
    <s v="260118IQF1RH3"/>
    <s v="Closed"/>
    <s v="Paid"/>
  </r>
  <r>
    <x v="51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1RH3"/>
    <s v="Closed"/>
    <s v="Paid"/>
  </r>
  <r>
    <x v="5156"/>
    <x v="6"/>
    <x v="5"/>
    <n v="6.8"/>
    <n v="1"/>
    <n v="6.8"/>
    <n v="6.8"/>
    <n v="6.8"/>
    <s v="N"/>
    <s v="N"/>
    <s v="N"/>
    <s v="Secawan "/>
    <s v="Secawan"/>
    <m/>
    <x v="0"/>
    <s v="260118IQF1RH3"/>
    <s v="Closed"/>
    <s v="Paid"/>
  </r>
  <r>
    <x v="5157"/>
    <x v="28"/>
    <x v="3"/>
    <n v="6.8"/>
    <n v="1"/>
    <n v="6.8"/>
    <n v="6.8"/>
    <n v="6.8"/>
    <s v="N"/>
    <s v="N"/>
    <s v="N"/>
    <s v="Secawan "/>
    <s v="Secawan"/>
    <m/>
    <x v="0"/>
    <s v="260118IQFXKHA"/>
    <s v="Closed"/>
    <s v="Paid"/>
  </r>
  <r>
    <x v="5157"/>
    <x v="2"/>
    <x v="2"/>
    <n v="0"/>
    <n v="1"/>
    <n v="0"/>
    <n v="0"/>
    <n v="0"/>
    <s v="N"/>
    <s v="N"/>
    <s v="N"/>
    <s v="Secawan "/>
    <s v="Secawan"/>
    <m/>
    <x v="0"/>
    <s v="260118IQFXKHA"/>
    <s v="Closed"/>
    <s v="Paid"/>
  </r>
  <r>
    <x v="5157"/>
    <x v="60"/>
    <x v="5"/>
    <n v="7.8"/>
    <n v="1"/>
    <n v="7.8"/>
    <n v="7.8"/>
    <n v="7.8"/>
    <s v="N"/>
    <s v="N"/>
    <s v="N"/>
    <s v="Secawan "/>
    <s v="Secawan"/>
    <m/>
    <x v="0"/>
    <s v="260118IQFXKHA"/>
    <s v="Closed"/>
    <s v="Paid"/>
  </r>
  <r>
    <x v="5158"/>
    <x v="33"/>
    <x v="3"/>
    <n v="7.9"/>
    <n v="1"/>
    <n v="7.9"/>
    <n v="7.9"/>
    <n v="7.9"/>
    <s v="N"/>
    <s v="N"/>
    <s v="N"/>
    <s v="Secawan "/>
    <s v="Secawan"/>
    <m/>
    <x v="0"/>
    <s v="260118IQF48W3"/>
    <s v="Closed"/>
    <s v="Paid"/>
  </r>
  <r>
    <x v="5158"/>
    <x v="37"/>
    <x v="5"/>
    <n v="7.8"/>
    <n v="1"/>
    <n v="7.8"/>
    <n v="7.8"/>
    <n v="7.8"/>
    <s v="N"/>
    <s v="N"/>
    <s v="N"/>
    <s v="Secawan "/>
    <s v="Secawan"/>
    <m/>
    <x v="0"/>
    <s v="260118IQF48W3"/>
    <s v="Closed"/>
    <s v="Paid"/>
  </r>
  <r>
    <x v="5158"/>
    <x v="4"/>
    <x v="2"/>
    <n v="0"/>
    <n v="1"/>
    <n v="0"/>
    <n v="0"/>
    <n v="0"/>
    <s v="N"/>
    <s v="N"/>
    <s v="N"/>
    <s v="Secawan "/>
    <s v="Secawan"/>
    <m/>
    <x v="0"/>
    <s v="260118IQF48W3"/>
    <s v="Closed"/>
    <s v="Paid"/>
  </r>
  <r>
    <x v="5159"/>
    <x v="0"/>
    <x v="0"/>
    <n v="12.9"/>
    <n v="1"/>
    <n v="12.9"/>
    <n v="12.9"/>
    <n v="12.9"/>
    <s v="N"/>
    <s v="N"/>
    <s v="N"/>
    <s v="Secawan "/>
    <s v="Secawan"/>
    <m/>
    <x v="0"/>
    <s v="260118IQFQSFO"/>
    <s v="Closed"/>
    <s v="Paid"/>
  </r>
  <r>
    <x v="5159"/>
    <x v="4"/>
    <x v="2"/>
    <n v="0"/>
    <n v="1"/>
    <n v="0"/>
    <n v="0"/>
    <n v="0"/>
    <s v="N"/>
    <s v="N"/>
    <s v="N"/>
    <s v="Secawan "/>
    <s v="Secawan"/>
    <m/>
    <x v="0"/>
    <s v="260118IQFQSFO"/>
    <s v="Closed"/>
    <s v="Paid"/>
  </r>
  <r>
    <x v="5160"/>
    <x v="4"/>
    <x v="2"/>
    <n v="0"/>
    <n v="1"/>
    <n v="0"/>
    <n v="0"/>
    <n v="0"/>
    <s v="N"/>
    <s v="N"/>
    <s v="N"/>
    <s v="Secawan "/>
    <s v="Secawan"/>
    <m/>
    <x v="0"/>
    <s v="260118IQFZQP4"/>
    <s v="Closed"/>
    <s v="Paid"/>
  </r>
  <r>
    <x v="5160"/>
    <x v="33"/>
    <x v="3"/>
    <n v="7.9"/>
    <n v="2"/>
    <n v="15.8"/>
    <n v="15.8"/>
    <n v="15.8"/>
    <s v="N"/>
    <s v="N"/>
    <s v="N"/>
    <s v="Secawan "/>
    <s v="Secawan"/>
    <m/>
    <x v="0"/>
    <s v="260118IQFZQP4"/>
    <s v="Closed"/>
    <s v="Paid"/>
  </r>
  <r>
    <x v="5160"/>
    <x v="34"/>
    <x v="3"/>
    <n v="10.9"/>
    <n v="1"/>
    <n v="10.9"/>
    <n v="10.9"/>
    <n v="10.9"/>
    <s v="N"/>
    <s v="N"/>
    <s v="N"/>
    <s v="Secawan "/>
    <s v="Secawan"/>
    <m/>
    <x v="0"/>
    <s v="260118IQFZQP4"/>
    <s v="Closed"/>
    <s v="Paid"/>
  </r>
  <r>
    <x v="5161"/>
    <x v="18"/>
    <x v="5"/>
    <n v="7.8"/>
    <n v="1"/>
    <n v="7.8"/>
    <n v="7.8"/>
    <n v="7.8"/>
    <s v="N"/>
    <s v="N"/>
    <s v="N"/>
    <s v="Secawan "/>
    <s v="Secawan"/>
    <m/>
    <x v="0"/>
    <s v="260118IQFD66P"/>
    <s v="Closed"/>
    <s v="Paid"/>
  </r>
  <r>
    <x v="5161"/>
    <x v="33"/>
    <x v="3"/>
    <n v="7.9"/>
    <n v="1"/>
    <n v="7.9"/>
    <n v="7.9"/>
    <n v="7.9"/>
    <s v="N"/>
    <s v="N"/>
    <s v="N"/>
    <s v="Secawan "/>
    <s v="Secawan"/>
    <m/>
    <x v="0"/>
    <s v="260118IQFD66P"/>
    <s v="Closed"/>
    <s v="Paid"/>
  </r>
  <r>
    <x v="5161"/>
    <x v="2"/>
    <x v="2"/>
    <n v="0"/>
    <n v="1"/>
    <n v="0"/>
    <n v="0"/>
    <n v="0"/>
    <s v="N"/>
    <s v="N"/>
    <s v="N"/>
    <s v="Secawan "/>
    <s v="Secawan"/>
    <m/>
    <x v="0"/>
    <s v="260118IQFD66P"/>
    <s v="Closed"/>
    <s v="Paid"/>
  </r>
  <r>
    <x v="5162"/>
    <x v="58"/>
    <x v="9"/>
    <n v="19"/>
    <n v="1"/>
    <n v="19"/>
    <n v="19"/>
    <n v="19"/>
    <s v="N"/>
    <s v="N"/>
    <s v="N"/>
    <s v="Restore "/>
    <s v="Restore"/>
    <m/>
    <x v="2"/>
    <s v="260118UAXM2LM"/>
    <s v="Closed"/>
    <s v="Paid"/>
  </r>
  <r>
    <x v="5162"/>
    <x v="42"/>
    <x v="2"/>
    <n v="0"/>
    <n v="1"/>
    <n v="0"/>
    <n v="0"/>
    <n v="0"/>
    <s v="N"/>
    <s v="N"/>
    <s v="N"/>
    <s v="Restore "/>
    <s v="Restore"/>
    <m/>
    <x v="2"/>
    <s v="260118UAXM2LM"/>
    <s v="Closed"/>
    <s v="Paid"/>
  </r>
  <r>
    <x v="5163"/>
    <x v="40"/>
    <x v="5"/>
    <n v="18.5"/>
    <n v="1"/>
    <n v="18.5"/>
    <n v="18.5"/>
    <n v="18.5"/>
    <s v="N"/>
    <s v="N"/>
    <s v="N"/>
    <s v="Secawan "/>
    <s v="Secawan"/>
    <m/>
    <x v="0"/>
    <s v="260118IQFGEGS"/>
    <s v="Closed"/>
    <s v="Paid"/>
  </r>
  <r>
    <x v="5163"/>
    <x v="2"/>
    <x v="2"/>
    <n v="0"/>
    <n v="1"/>
    <n v="0"/>
    <n v="0"/>
    <n v="0"/>
    <s v="N"/>
    <s v="N"/>
    <s v="N"/>
    <s v="Secawan "/>
    <s v="Secawan"/>
    <m/>
    <x v="0"/>
    <s v="260118IQFGEGS"/>
    <s v="Closed"/>
    <s v="Paid"/>
  </r>
  <r>
    <x v="5164"/>
    <x v="2"/>
    <x v="2"/>
    <n v="0"/>
    <n v="1"/>
    <n v="0"/>
    <n v="0"/>
    <n v="0"/>
    <s v="N"/>
    <s v="N"/>
    <s v="N"/>
    <s v="Secawan "/>
    <s v="Secawan"/>
    <m/>
    <x v="0"/>
    <s v="260118IQF805O"/>
    <s v="Closed"/>
    <s v="Paid"/>
  </r>
  <r>
    <x v="5164"/>
    <x v="5"/>
    <x v="4"/>
    <n v="5.2"/>
    <n v="1"/>
    <n v="5.2"/>
    <n v="5.2"/>
    <n v="5.2"/>
    <s v="N"/>
    <s v="N"/>
    <s v="N"/>
    <s v="Secawan "/>
    <s v="Secawan"/>
    <m/>
    <x v="0"/>
    <s v="260118IQF805O"/>
    <s v="Closed"/>
    <s v="Paid"/>
  </r>
  <r>
    <x v="5165"/>
    <x v="30"/>
    <x v="5"/>
    <n v="3.4"/>
    <n v="1"/>
    <n v="3.4"/>
    <n v="3.4"/>
    <n v="3.4"/>
    <s v="N"/>
    <s v="N"/>
    <s v="N"/>
    <s v="Secawan "/>
    <s v="Secawan"/>
    <m/>
    <x v="0"/>
    <s v="260118IQF248R"/>
    <s v="Closed"/>
    <s v="Paid"/>
  </r>
  <r>
    <x v="5165"/>
    <x v="4"/>
    <x v="2"/>
    <n v="0"/>
    <n v="1"/>
    <n v="0"/>
    <n v="0"/>
    <n v="0"/>
    <s v="N"/>
    <s v="N"/>
    <s v="N"/>
    <s v="Secawan "/>
    <s v="Secawan"/>
    <m/>
    <x v="0"/>
    <s v="260118IQF248R"/>
    <s v="Closed"/>
    <s v="Paid"/>
  </r>
  <r>
    <x v="5166"/>
    <x v="34"/>
    <x v="3"/>
    <n v="10.9"/>
    <n v="1"/>
    <n v="10.9"/>
    <n v="10.9"/>
    <n v="10.9"/>
    <s v="N"/>
    <s v="N"/>
    <s v="N"/>
    <s v="Secawan "/>
    <s v="Secawan"/>
    <m/>
    <x v="0"/>
    <s v="260118IQFLLS2"/>
    <s v="Closed"/>
    <s v="Paid"/>
  </r>
  <r>
    <x v="5166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LLS2"/>
    <s v="Closed"/>
    <s v="Paid"/>
  </r>
  <r>
    <x v="5166"/>
    <x v="4"/>
    <x v="2"/>
    <n v="0"/>
    <n v="1"/>
    <n v="0"/>
    <n v="0"/>
    <n v="0"/>
    <s v="N"/>
    <s v="N"/>
    <s v="N"/>
    <s v="Secawan "/>
    <s v="Secawan"/>
    <m/>
    <x v="0"/>
    <s v="260118IQFLLS2"/>
    <s v="Closed"/>
    <s v="Paid"/>
  </r>
  <r>
    <x v="5166"/>
    <x v="81"/>
    <x v="3"/>
    <n v="15"/>
    <n v="2"/>
    <n v="30"/>
    <n v="30"/>
    <n v="30"/>
    <s v="N"/>
    <s v="N"/>
    <s v="N"/>
    <s v="Secawan "/>
    <s v="Secawan"/>
    <m/>
    <x v="0"/>
    <s v="260118IQFLLS2"/>
    <s v="Closed"/>
    <s v="Paid"/>
  </r>
  <r>
    <x v="5167"/>
    <x v="14"/>
    <x v="2"/>
    <n v="0"/>
    <n v="1"/>
    <n v="0"/>
    <n v="0"/>
    <n v="0"/>
    <s v="N"/>
    <s v="N"/>
    <s v="N"/>
    <s v="Bens Bakery "/>
    <s v="Bens Bakery"/>
    <m/>
    <x v="1"/>
    <s v="260118VEWNZ3T"/>
    <s v="Closed"/>
    <s v="Paid"/>
  </r>
  <r>
    <x v="5167"/>
    <x v="83"/>
    <x v="7"/>
    <n v="3.3"/>
    <n v="3"/>
    <n v="9.9"/>
    <n v="9.9"/>
    <n v="9.9"/>
    <s v="N"/>
    <s v="N"/>
    <s v="Y"/>
    <s v="Bens Bakery "/>
    <s v="Bens Bakery"/>
    <m/>
    <x v="1"/>
    <s v="260118VEWNZ3T"/>
    <s v="Closed"/>
    <s v="Paid"/>
  </r>
  <r>
    <x v="5168"/>
    <x v="2"/>
    <x v="2"/>
    <n v="0"/>
    <n v="1"/>
    <n v="0"/>
    <n v="0"/>
    <n v="0"/>
    <s v="N"/>
    <s v="N"/>
    <s v="N"/>
    <s v="Secawan "/>
    <s v="Secawan"/>
    <m/>
    <x v="0"/>
    <s v="260118IQFYWJM"/>
    <s v="Closed"/>
    <s v="Paid"/>
  </r>
  <r>
    <x v="51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YWJM"/>
    <s v="Closed"/>
    <s v="Paid"/>
  </r>
  <r>
    <x v="5169"/>
    <x v="76"/>
    <x v="7"/>
    <n v="7.55"/>
    <n v="1"/>
    <n v="7.55"/>
    <n v="7.55"/>
    <n v="7.55"/>
    <s v="N"/>
    <s v="N"/>
    <s v="Y"/>
    <s v="Bens Bakery "/>
    <s v="Bens Bakery"/>
    <m/>
    <x v="1"/>
    <s v="260118VEWWJ3X"/>
    <s v="Closed"/>
    <s v="Paid"/>
  </r>
  <r>
    <x v="5169"/>
    <x v="14"/>
    <x v="2"/>
    <n v="0"/>
    <n v="1"/>
    <n v="0"/>
    <n v="0"/>
    <n v="0"/>
    <s v="N"/>
    <s v="N"/>
    <s v="N"/>
    <s v="Bens Bakery "/>
    <s v="Bens Bakery"/>
    <m/>
    <x v="1"/>
    <s v="260118VEWWJ3X"/>
    <s v="Closed"/>
    <s v="Paid"/>
  </r>
  <r>
    <x v="5169"/>
    <x v="87"/>
    <x v="7"/>
    <n v="2.83"/>
    <n v="2"/>
    <n v="5.66"/>
    <n v="5.66"/>
    <n v="5.66"/>
    <s v="N"/>
    <s v="N"/>
    <s v="Y"/>
    <s v="Bens Bakery "/>
    <s v="Bens Bakery"/>
    <m/>
    <x v="1"/>
    <s v="260118VEWWJ3X"/>
    <s v="Closed"/>
    <s v="Paid"/>
  </r>
  <r>
    <x v="5169"/>
    <x v="77"/>
    <x v="7"/>
    <n v="5.66"/>
    <n v="2"/>
    <n v="11.32"/>
    <n v="11.32"/>
    <n v="11.32"/>
    <s v="N"/>
    <s v="N"/>
    <s v="Y"/>
    <s v="Bens Bakery "/>
    <s v="Bens Bakery"/>
    <m/>
    <x v="1"/>
    <s v="260118VEWWJ3X"/>
    <s v="Closed"/>
    <s v="Paid"/>
  </r>
  <r>
    <x v="5170"/>
    <x v="22"/>
    <x v="3"/>
    <n v="8.9"/>
    <n v="1"/>
    <n v="8.9"/>
    <n v="8.9"/>
    <n v="8.9"/>
    <s v="N"/>
    <s v="N"/>
    <s v="N"/>
    <s v="Secawan "/>
    <s v="Secawan"/>
    <m/>
    <x v="0"/>
    <s v="260118IQFV3LO"/>
    <s v="Closed"/>
    <s v="Paid"/>
  </r>
  <r>
    <x v="5170"/>
    <x v="4"/>
    <x v="2"/>
    <n v="0"/>
    <n v="1"/>
    <n v="0"/>
    <n v="0"/>
    <n v="0"/>
    <s v="N"/>
    <s v="N"/>
    <s v="N"/>
    <s v="Secawan "/>
    <s v="Secawan"/>
    <m/>
    <x v="0"/>
    <s v="260118IQFV3LO"/>
    <s v="Closed"/>
    <s v="Paid"/>
  </r>
  <r>
    <x v="5171"/>
    <x v="5"/>
    <x v="4"/>
    <n v="5.2"/>
    <n v="1"/>
    <n v="5.2"/>
    <n v="5.2"/>
    <n v="5.2"/>
    <s v="N"/>
    <s v="N"/>
    <s v="N"/>
    <s v="Secawan "/>
    <s v="Secawan"/>
    <m/>
    <x v="0"/>
    <s v="260118IQFM81Y"/>
    <s v="Closed"/>
    <s v="Paid"/>
  </r>
  <r>
    <x v="5171"/>
    <x v="12"/>
    <x v="0"/>
    <n v="9.9"/>
    <n v="1"/>
    <n v="9.9"/>
    <n v="9.9"/>
    <n v="9.9"/>
    <s v="N"/>
    <s v="N"/>
    <s v="N"/>
    <s v="Secawan "/>
    <s v="Secawan"/>
    <m/>
    <x v="0"/>
    <s v="260118IQFM81Y"/>
    <s v="Closed"/>
    <s v="Paid"/>
  </r>
  <r>
    <x v="5171"/>
    <x v="0"/>
    <x v="0"/>
    <n v="12.9"/>
    <n v="1"/>
    <n v="12.9"/>
    <n v="12.9"/>
    <n v="12.9"/>
    <s v="N"/>
    <s v="N"/>
    <s v="N"/>
    <s v="Secawan "/>
    <s v="Secawan"/>
    <m/>
    <x v="0"/>
    <s v="260118IQFM81Y"/>
    <s v="Closed"/>
    <s v="Paid"/>
  </r>
  <r>
    <x v="517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OMS"/>
    <s v="Closed"/>
    <s v="Paid"/>
  </r>
  <r>
    <x v="5172"/>
    <x v="5"/>
    <x v="4"/>
    <n v="5.2"/>
    <n v="1"/>
    <n v="5.2"/>
    <n v="5.2"/>
    <n v="5.2"/>
    <s v="N"/>
    <s v="N"/>
    <s v="N"/>
    <s v="Secawan "/>
    <s v="Secawan"/>
    <m/>
    <x v="0"/>
    <s v="260118IQFQOMS"/>
    <s v="Closed"/>
    <s v="Paid"/>
  </r>
  <r>
    <x v="5172"/>
    <x v="4"/>
    <x v="2"/>
    <n v="0"/>
    <n v="1"/>
    <n v="0"/>
    <n v="0"/>
    <n v="0"/>
    <s v="N"/>
    <s v="N"/>
    <s v="N"/>
    <s v="Secawan "/>
    <s v="Secawan"/>
    <m/>
    <x v="0"/>
    <s v="260118IQFQOMS"/>
    <s v="Closed"/>
    <s v="Paid"/>
  </r>
  <r>
    <x v="5173"/>
    <x v="5"/>
    <x v="4"/>
    <n v="5.2"/>
    <n v="1"/>
    <n v="5.2"/>
    <n v="5.2"/>
    <n v="5.2"/>
    <s v="N"/>
    <s v="N"/>
    <s v="N"/>
    <s v="Secawan "/>
    <s v="Secawan"/>
    <m/>
    <x v="0"/>
    <s v="260118IQFIKZB"/>
    <s v="Closed"/>
    <s v="Paid"/>
  </r>
  <r>
    <x v="5173"/>
    <x v="4"/>
    <x v="2"/>
    <n v="0"/>
    <n v="1"/>
    <n v="0"/>
    <n v="0"/>
    <n v="0"/>
    <s v="N"/>
    <s v="N"/>
    <s v="N"/>
    <s v="Secawan "/>
    <s v="Secawan"/>
    <m/>
    <x v="0"/>
    <s v="260118IQFIKZB"/>
    <s v="Closed"/>
    <s v="Paid"/>
  </r>
  <r>
    <x v="5173"/>
    <x v="40"/>
    <x v="5"/>
    <n v="18.5"/>
    <n v="1"/>
    <n v="18.5"/>
    <n v="18.5"/>
    <n v="18.5"/>
    <s v="N"/>
    <s v="N"/>
    <s v="N"/>
    <s v="Secawan "/>
    <s v="Secawan"/>
    <m/>
    <x v="0"/>
    <s v="260118IQFIKZB"/>
    <s v="Closed"/>
    <s v="Paid"/>
  </r>
  <r>
    <x v="5174"/>
    <x v="4"/>
    <x v="2"/>
    <n v="0"/>
    <n v="1"/>
    <n v="0"/>
    <n v="0"/>
    <n v="0"/>
    <s v="N"/>
    <s v="N"/>
    <s v="N"/>
    <s v="Secawan "/>
    <s v="Secawan"/>
    <m/>
    <x v="0"/>
    <s v="260118IQFOLBW"/>
    <s v="Closed"/>
    <s v="Paid"/>
  </r>
  <r>
    <x v="517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OLBW"/>
    <s v="Closed"/>
    <s v="Paid"/>
  </r>
  <r>
    <x v="5175"/>
    <x v="15"/>
    <x v="2"/>
    <n v="0"/>
    <n v="1"/>
    <n v="0"/>
    <n v="0"/>
    <n v="0"/>
    <s v="N"/>
    <s v="N"/>
    <s v="N"/>
    <s v="Bens Bakery "/>
    <s v="Bens Bakery"/>
    <m/>
    <x v="1"/>
    <s v="260118VEWCEGA"/>
    <s v="Closed"/>
    <s v="Paid"/>
  </r>
  <r>
    <x v="5175"/>
    <x v="13"/>
    <x v="7"/>
    <n v="14.15"/>
    <n v="1"/>
    <n v="14.15"/>
    <n v="14.15"/>
    <n v="14.15"/>
    <s v="N"/>
    <s v="N"/>
    <s v="Y"/>
    <s v="Bens Bakery "/>
    <s v="Bens Bakery"/>
    <m/>
    <x v="1"/>
    <s v="260118VEWCEGA"/>
    <s v="Closed"/>
    <s v="Paid"/>
  </r>
  <r>
    <x v="5176"/>
    <x v="83"/>
    <x v="7"/>
    <n v="3.3"/>
    <n v="1"/>
    <n v="3.3"/>
    <n v="3.3"/>
    <n v="3.3"/>
    <s v="N"/>
    <s v="N"/>
    <s v="Y"/>
    <s v="Bens Bakery "/>
    <s v="Bens Bakery"/>
    <m/>
    <x v="1"/>
    <s v="260118VEWJTSM"/>
    <s v="Closed"/>
    <s v="Paid"/>
  </r>
  <r>
    <x v="5176"/>
    <x v="15"/>
    <x v="2"/>
    <n v="0"/>
    <n v="1"/>
    <n v="0"/>
    <n v="0"/>
    <n v="0"/>
    <s v="N"/>
    <s v="N"/>
    <s v="N"/>
    <s v="Bens Bakery "/>
    <s v="Bens Bakery"/>
    <m/>
    <x v="1"/>
    <s v="260118VEWJTSM"/>
    <s v="Closed"/>
    <s v="Paid"/>
  </r>
  <r>
    <x v="5177"/>
    <x v="4"/>
    <x v="2"/>
    <n v="0"/>
    <n v="1"/>
    <n v="0"/>
    <n v="0"/>
    <n v="0"/>
    <s v="N"/>
    <s v="N"/>
    <s v="N"/>
    <s v="Secawan "/>
    <s v="Secawan"/>
    <m/>
    <x v="0"/>
    <s v="260118IQF8GXK"/>
    <s v="Closed"/>
    <s v="Paid"/>
  </r>
  <r>
    <x v="5177"/>
    <x v="109"/>
    <x v="5"/>
    <n v="4.8"/>
    <n v="2"/>
    <n v="9.6"/>
    <n v="9.6"/>
    <n v="9.6"/>
    <s v="N"/>
    <s v="N"/>
    <s v="N"/>
    <s v="Secawan "/>
    <s v="Secawan"/>
    <m/>
    <x v="0"/>
    <s v="260118IQF8GXK"/>
    <s v="Closed"/>
    <s v="Paid"/>
  </r>
  <r>
    <x v="5178"/>
    <x v="33"/>
    <x v="3"/>
    <n v="7.9"/>
    <n v="1"/>
    <n v="7.9"/>
    <n v="7.9"/>
    <n v="7.9"/>
    <s v="N"/>
    <s v="N"/>
    <s v="N"/>
    <s v="Secawan "/>
    <s v="Secawan"/>
    <m/>
    <x v="0"/>
    <s v="260118IQFDCSE"/>
    <s v="Closed"/>
    <s v="Paid"/>
  </r>
  <r>
    <x v="5178"/>
    <x v="4"/>
    <x v="2"/>
    <n v="0"/>
    <n v="1"/>
    <n v="0"/>
    <n v="0"/>
    <n v="0"/>
    <s v="N"/>
    <s v="N"/>
    <s v="N"/>
    <s v="Secawan "/>
    <s v="Secawan"/>
    <m/>
    <x v="0"/>
    <s v="260118IQFDCSE"/>
    <s v="Closed"/>
    <s v="Paid"/>
  </r>
  <r>
    <x v="5179"/>
    <x v="4"/>
    <x v="2"/>
    <n v="0"/>
    <n v="1"/>
    <n v="0"/>
    <n v="0"/>
    <n v="0"/>
    <s v="N"/>
    <s v="N"/>
    <s v="N"/>
    <s v="Secawan "/>
    <s v="Secawan"/>
    <m/>
    <x v="0"/>
    <s v="260118IQFFG3A"/>
    <s v="Closed"/>
    <s v="Paid"/>
  </r>
  <r>
    <x v="5179"/>
    <x v="5"/>
    <x v="4"/>
    <n v="5.2"/>
    <n v="1"/>
    <n v="5.2"/>
    <n v="5.2"/>
    <n v="5.2"/>
    <s v="N"/>
    <s v="N"/>
    <s v="N"/>
    <s v="Secawan "/>
    <s v="Secawan"/>
    <m/>
    <x v="0"/>
    <s v="260118IQFFG3A"/>
    <s v="Closed"/>
    <s v="Paid"/>
  </r>
  <r>
    <x v="5180"/>
    <x v="49"/>
    <x v="7"/>
    <n v="5.66"/>
    <n v="2"/>
    <n v="11.32"/>
    <n v="11.32"/>
    <n v="11.32"/>
    <s v="N"/>
    <s v="N"/>
    <s v="Y"/>
    <s v="Bens Bakery "/>
    <s v="Bens Bakery"/>
    <m/>
    <x v="1"/>
    <s v="260118VEWLMY6"/>
    <s v="Closed"/>
    <s v="Paid"/>
  </r>
  <r>
    <x v="5180"/>
    <x v="14"/>
    <x v="2"/>
    <n v="0"/>
    <n v="1"/>
    <n v="0"/>
    <n v="0"/>
    <n v="0"/>
    <s v="N"/>
    <s v="N"/>
    <s v="N"/>
    <s v="Bens Bakery "/>
    <s v="Bens Bakery"/>
    <m/>
    <x v="1"/>
    <s v="260118VEWLMY6"/>
    <s v="Closed"/>
    <s v="Paid"/>
  </r>
  <r>
    <x v="5181"/>
    <x v="71"/>
    <x v="7"/>
    <n v="14.15"/>
    <n v="1"/>
    <n v="14.15"/>
    <n v="14.15"/>
    <n v="14.15"/>
    <s v="N"/>
    <s v="N"/>
    <s v="Y"/>
    <s v="Bens Bakery "/>
    <s v="Bens Bakery"/>
    <m/>
    <x v="1"/>
    <s v="260118VEWSQD7"/>
    <s v="Closed"/>
    <s v="Paid"/>
  </r>
  <r>
    <x v="5181"/>
    <x v="83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14"/>
    <x v="2"/>
    <n v="0"/>
    <n v="1"/>
    <n v="0"/>
    <n v="0"/>
    <n v="0"/>
    <s v="N"/>
    <s v="N"/>
    <s v="N"/>
    <s v="Bens Bakery "/>
    <s v="Bens Bakery"/>
    <m/>
    <x v="1"/>
    <s v="260118VEWSQD7"/>
    <s v="Closed"/>
    <s v="Paid"/>
  </r>
  <r>
    <x v="5181"/>
    <x v="64"/>
    <x v="7"/>
    <n v="16.98"/>
    <n v="1"/>
    <n v="16.98"/>
    <n v="16.98"/>
    <n v="16.98"/>
    <s v="N"/>
    <s v="N"/>
    <s v="Y"/>
    <s v="Bens Bakery "/>
    <s v="Bens Bakery"/>
    <m/>
    <x v="1"/>
    <s v="260118VEWSQD7"/>
    <s v="Closed"/>
    <s v="Paid"/>
  </r>
  <r>
    <x v="5181"/>
    <x v="89"/>
    <x v="7"/>
    <n v="3.3"/>
    <n v="1"/>
    <n v="3.3"/>
    <n v="3.3"/>
    <n v="3.3"/>
    <s v="N"/>
    <s v="N"/>
    <s v="Y"/>
    <s v="Bens Bakery "/>
    <s v="Bens Bakery"/>
    <m/>
    <x v="1"/>
    <s v="260118VEWSQD7"/>
    <s v="Closed"/>
    <s v="Paid"/>
  </r>
  <r>
    <x v="5181"/>
    <x v="49"/>
    <x v="7"/>
    <n v="5.66"/>
    <n v="1"/>
    <n v="5.66"/>
    <n v="5.66"/>
    <n v="5.66"/>
    <s v="N"/>
    <s v="N"/>
    <s v="Y"/>
    <s v="Bens Bakery "/>
    <s v="Bens Bakery"/>
    <m/>
    <x v="1"/>
    <s v="260118VEWSQD7"/>
    <s v="Closed"/>
    <s v="Paid"/>
  </r>
  <r>
    <x v="5182"/>
    <x v="188"/>
    <x v="7"/>
    <n v="5.66"/>
    <n v="1"/>
    <n v="5.66"/>
    <n v="5.66"/>
    <n v="5.66"/>
    <s v="N"/>
    <s v="N"/>
    <s v="Y"/>
    <s v="Bens Bakery "/>
    <s v="Bens Bakery"/>
    <m/>
    <x v="1"/>
    <s v="260118VEW48I0"/>
    <s v="Closed"/>
    <s v="Paid"/>
  </r>
  <r>
    <x v="5182"/>
    <x v="14"/>
    <x v="2"/>
    <n v="0"/>
    <n v="1"/>
    <n v="0"/>
    <n v="0"/>
    <n v="0"/>
    <s v="N"/>
    <s v="N"/>
    <s v="N"/>
    <s v="Bens Bakery "/>
    <s v="Bens Bakery"/>
    <m/>
    <x v="1"/>
    <s v="260118VEW48I0"/>
    <s v="Closed"/>
    <s v="Paid"/>
  </r>
  <r>
    <x v="5183"/>
    <x v="61"/>
    <x v="7"/>
    <n v="11.32"/>
    <n v="1"/>
    <n v="11.32"/>
    <n v="11.32"/>
    <n v="11.32"/>
    <s v="N"/>
    <s v="N"/>
    <s v="Y"/>
    <s v="Bens Bakery "/>
    <s v="Bens Bakery"/>
    <m/>
    <x v="1"/>
    <s v="260118VEWVLEM"/>
    <s v="Closed"/>
    <s v="Paid"/>
  </r>
  <r>
    <x v="5183"/>
    <x v="13"/>
    <x v="7"/>
    <n v="14.15"/>
    <n v="1"/>
    <n v="14.15"/>
    <n v="14.15"/>
    <n v="14.15"/>
    <s v="N"/>
    <s v="N"/>
    <s v="Y"/>
    <s v="Bens Bakery "/>
    <s v="Bens Bakery"/>
    <m/>
    <x v="1"/>
    <s v="260118VEWVLEM"/>
    <s v="Closed"/>
    <s v="Paid"/>
  </r>
  <r>
    <x v="5183"/>
    <x v="100"/>
    <x v="7"/>
    <n v="5.66"/>
    <n v="1"/>
    <n v="5.66"/>
    <n v="5.66"/>
    <n v="5.66"/>
    <s v="N"/>
    <s v="N"/>
    <s v="Y"/>
    <s v="Bens Bakery "/>
    <s v="Bens Bakery"/>
    <m/>
    <x v="1"/>
    <s v="260118VEWVLEM"/>
    <s v="Closed"/>
    <s v="Paid"/>
  </r>
  <r>
    <x v="5183"/>
    <x v="14"/>
    <x v="2"/>
    <n v="0"/>
    <n v="1"/>
    <n v="0"/>
    <n v="0"/>
    <n v="0"/>
    <s v="N"/>
    <s v="N"/>
    <s v="N"/>
    <s v="Bens Bakery "/>
    <s v="Bens Bakery"/>
    <m/>
    <x v="1"/>
    <s v="260118VEWVLEM"/>
    <s v="Closed"/>
    <s v="Paid"/>
  </r>
  <r>
    <x v="5184"/>
    <x v="11"/>
    <x v="5"/>
    <n v="11.8"/>
    <n v="1"/>
    <n v="11.8"/>
    <n v="11.8"/>
    <n v="11.8"/>
    <s v="N"/>
    <s v="N"/>
    <s v="N"/>
    <s v="Secawan "/>
    <s v="Secawan"/>
    <m/>
    <x v="0"/>
    <s v="260118IQF5ATP"/>
    <s v="Closed"/>
    <s v="Paid"/>
  </r>
  <r>
    <x v="5184"/>
    <x v="2"/>
    <x v="2"/>
    <n v="0"/>
    <n v="1"/>
    <n v="0"/>
    <n v="0"/>
    <n v="0"/>
    <s v="N"/>
    <s v="N"/>
    <s v="N"/>
    <s v="Secawan "/>
    <s v="Secawan"/>
    <m/>
    <x v="0"/>
    <s v="260118IQF5ATP"/>
    <s v="Closed"/>
    <s v="Paid"/>
  </r>
  <r>
    <x v="518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5ATP"/>
    <s v="Closed"/>
    <s v="Paid"/>
  </r>
  <r>
    <x v="5184"/>
    <x v="30"/>
    <x v="5"/>
    <n v="3.4"/>
    <n v="1"/>
    <n v="3.4"/>
    <n v="3.4"/>
    <n v="3.4"/>
    <s v="N"/>
    <s v="N"/>
    <s v="N"/>
    <s v="Secawan "/>
    <s v="Secawan"/>
    <m/>
    <x v="0"/>
    <s v="260118IQF5ATP"/>
    <s v="Closed"/>
    <s v="Paid"/>
  </r>
  <r>
    <x v="5185"/>
    <x v="42"/>
    <x v="2"/>
    <n v="0"/>
    <n v="1"/>
    <n v="0"/>
    <n v="0"/>
    <n v="0"/>
    <s v="N"/>
    <s v="N"/>
    <s v="N"/>
    <s v="Restore "/>
    <s v="Restore"/>
    <m/>
    <x v="2"/>
    <s v="260118UAXA8IC"/>
    <s v="Closed"/>
    <s v="Paid"/>
  </r>
  <r>
    <x v="51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8IC"/>
    <s v="Closed"/>
    <s v="Paid"/>
  </r>
  <r>
    <x v="518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OVJ"/>
    <s v="Closed"/>
    <s v="Paid"/>
  </r>
  <r>
    <x v="5186"/>
    <x v="38"/>
    <x v="5"/>
    <n v="11.8"/>
    <n v="1"/>
    <n v="11.8"/>
    <n v="11.8"/>
    <n v="11.8"/>
    <s v="N"/>
    <s v="N"/>
    <s v="N"/>
    <s v="Secawan "/>
    <s v="Secawan"/>
    <m/>
    <x v="0"/>
    <s v="260118IQF1OVJ"/>
    <s v="Closed"/>
    <s v="Paid"/>
  </r>
  <r>
    <x v="5186"/>
    <x v="2"/>
    <x v="2"/>
    <n v="0"/>
    <n v="1"/>
    <n v="0"/>
    <n v="0"/>
    <n v="0"/>
    <s v="N"/>
    <s v="N"/>
    <s v="N"/>
    <s v="Secawan "/>
    <s v="Secawan"/>
    <m/>
    <x v="0"/>
    <s v="260118IQF1OVJ"/>
    <s v="Closed"/>
    <s v="Paid"/>
  </r>
  <r>
    <x v="5186"/>
    <x v="5"/>
    <x v="4"/>
    <n v="5.2"/>
    <n v="1"/>
    <n v="5.2"/>
    <n v="5.2"/>
    <n v="5.2"/>
    <s v="N"/>
    <s v="N"/>
    <s v="N"/>
    <s v="Secawan "/>
    <s v="Secawan"/>
    <m/>
    <x v="0"/>
    <s v="260118IQF1OVJ"/>
    <s v="Closed"/>
    <s v="Paid"/>
  </r>
  <r>
    <x v="5186"/>
    <x v="18"/>
    <x v="5"/>
    <n v="6.8"/>
    <n v="1"/>
    <n v="6.8"/>
    <n v="6.8"/>
    <n v="6.8"/>
    <s v="N"/>
    <s v="N"/>
    <s v="N"/>
    <s v="Secawan "/>
    <s v="Secawan"/>
    <m/>
    <x v="0"/>
    <s v="260118IQF1OVJ"/>
    <s v="Closed"/>
    <s v="Paid"/>
  </r>
  <r>
    <x v="5187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WV3"/>
    <s v="Closed"/>
    <s v="Paid"/>
  </r>
  <r>
    <x v="5187"/>
    <x v="4"/>
    <x v="2"/>
    <n v="0"/>
    <n v="1"/>
    <n v="0"/>
    <n v="0"/>
    <n v="0"/>
    <s v="N"/>
    <s v="N"/>
    <s v="N"/>
    <s v="Secawan "/>
    <s v="Secawan"/>
    <m/>
    <x v="0"/>
    <s v="260118IQFRWV3"/>
    <s v="Closed"/>
    <s v="Paid"/>
  </r>
  <r>
    <x v="518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5"/>
    <x v="4"/>
    <n v="5.2"/>
    <n v="1"/>
    <n v="5.2"/>
    <n v="5.2"/>
    <n v="5.2"/>
    <s v="N"/>
    <s v="N"/>
    <s v="N"/>
    <s v="Secawan "/>
    <s v="Secawan"/>
    <m/>
    <x v="0"/>
    <s v="260118IQF6RXR"/>
    <s v="Closed"/>
    <s v="Paid"/>
  </r>
  <r>
    <x v="51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6RXR"/>
    <s v="Closed"/>
    <s v="Paid"/>
  </r>
  <r>
    <x v="5188"/>
    <x v="4"/>
    <x v="2"/>
    <n v="0"/>
    <n v="1"/>
    <n v="0"/>
    <n v="0"/>
    <n v="0"/>
    <s v="N"/>
    <s v="N"/>
    <s v="N"/>
    <s v="Secawan "/>
    <s v="Secawan"/>
    <m/>
    <x v="0"/>
    <s v="260118IQF6RXR"/>
    <s v="Closed"/>
    <s v="Paid"/>
  </r>
  <r>
    <x v="5188"/>
    <x v="39"/>
    <x v="6"/>
    <n v="4"/>
    <n v="1"/>
    <n v="4"/>
    <n v="4"/>
    <n v="4"/>
    <s v="N"/>
    <s v="N"/>
    <s v="N"/>
    <s v="Secawan "/>
    <s v="Secawan"/>
    <m/>
    <x v="0"/>
    <s v="260118IQF6RXR"/>
    <s v="Closed"/>
    <s v="Paid"/>
  </r>
  <r>
    <x v="5189"/>
    <x v="63"/>
    <x v="9"/>
    <n v="20"/>
    <n v="1"/>
    <n v="20"/>
    <n v="20"/>
    <n v="20"/>
    <s v="N"/>
    <s v="N"/>
    <s v="N"/>
    <s v="Restore "/>
    <s v="Restore"/>
    <m/>
    <x v="2"/>
    <s v="260118UAX666P"/>
    <s v="Closed"/>
    <s v="Paid"/>
  </r>
  <r>
    <x v="5189"/>
    <x v="42"/>
    <x v="2"/>
    <n v="0"/>
    <n v="1"/>
    <n v="0"/>
    <n v="0"/>
    <n v="0"/>
    <s v="N"/>
    <s v="N"/>
    <s v="N"/>
    <s v="Restore "/>
    <s v="Restore"/>
    <m/>
    <x v="2"/>
    <s v="260118UAX666P"/>
    <s v="Closed"/>
    <s v="Paid"/>
  </r>
  <r>
    <x v="519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Q0C"/>
    <s v="Closed"/>
    <s v="Paid"/>
  </r>
  <r>
    <x v="5190"/>
    <x v="4"/>
    <x v="2"/>
    <n v="0"/>
    <n v="1"/>
    <n v="0"/>
    <n v="0"/>
    <n v="0"/>
    <s v="N"/>
    <s v="N"/>
    <s v="N"/>
    <s v="Secawan "/>
    <s v="Secawan"/>
    <m/>
    <x v="0"/>
    <s v="260118IQF1Q0C"/>
    <s v="Closed"/>
    <s v="Paid"/>
  </r>
  <r>
    <x v="5190"/>
    <x v="5"/>
    <x v="4"/>
    <n v="5.2"/>
    <n v="1"/>
    <n v="5.2"/>
    <n v="5.2"/>
    <n v="5.2"/>
    <s v="N"/>
    <s v="N"/>
    <s v="N"/>
    <s v="Secawan "/>
    <s v="Secawan"/>
    <m/>
    <x v="0"/>
    <s v="260118IQF1Q0C"/>
    <s v="Closed"/>
    <s v="Paid"/>
  </r>
  <r>
    <x v="5191"/>
    <x v="2"/>
    <x v="2"/>
    <n v="0"/>
    <n v="1"/>
    <n v="0"/>
    <n v="0"/>
    <n v="0"/>
    <s v="N"/>
    <s v="N"/>
    <s v="N"/>
    <s v="Secawan "/>
    <s v="Secawan"/>
    <m/>
    <x v="0"/>
    <s v="260118IQFU66R"/>
    <s v="Closed"/>
    <s v="Paid"/>
  </r>
  <r>
    <x v="5191"/>
    <x v="11"/>
    <x v="5"/>
    <n v="10.8"/>
    <n v="1"/>
    <n v="10.8"/>
    <n v="10.8"/>
    <n v="10.8"/>
    <s v="N"/>
    <s v="N"/>
    <s v="N"/>
    <s v="Secawan "/>
    <s v="Secawan"/>
    <m/>
    <x v="0"/>
    <s v="260118IQFU66R"/>
    <s v="Closed"/>
    <s v="Paid"/>
  </r>
  <r>
    <x v="51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73I"/>
    <s v="Closed"/>
    <s v="Paid"/>
  </r>
  <r>
    <x v="5192"/>
    <x v="42"/>
    <x v="2"/>
    <n v="0"/>
    <n v="1"/>
    <n v="0"/>
    <n v="0"/>
    <n v="0"/>
    <s v="N"/>
    <s v="N"/>
    <s v="N"/>
    <s v="Restore "/>
    <s v="Restore"/>
    <m/>
    <x v="2"/>
    <s v="260118UAXQ73I"/>
    <s v="Closed"/>
    <s v="Paid"/>
  </r>
  <r>
    <x v="5193"/>
    <x v="81"/>
    <x v="3"/>
    <n v="15"/>
    <n v="1"/>
    <n v="15"/>
    <n v="15"/>
    <n v="15"/>
    <s v="N"/>
    <s v="N"/>
    <s v="N"/>
    <s v="Secawan "/>
    <s v="Secawan"/>
    <m/>
    <x v="0"/>
    <s v="260118IQF1GZG"/>
    <s v="Closed"/>
    <s v="Paid"/>
  </r>
  <r>
    <x v="5193"/>
    <x v="56"/>
    <x v="5"/>
    <n v="12.8"/>
    <n v="1"/>
    <n v="12.8"/>
    <n v="12.8"/>
    <n v="12.8"/>
    <s v="N"/>
    <s v="N"/>
    <s v="N"/>
    <s v="Secawan "/>
    <s v="Secawan"/>
    <m/>
    <x v="0"/>
    <s v="260118IQF1GZG"/>
    <s v="Closed"/>
    <s v="Paid"/>
  </r>
  <r>
    <x v="519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1GZG"/>
    <s v="Closed"/>
    <s v="Paid"/>
  </r>
  <r>
    <x v="5193"/>
    <x v="39"/>
    <x v="6"/>
    <n v="4"/>
    <n v="1"/>
    <n v="4"/>
    <n v="4"/>
    <n v="4"/>
    <s v="N"/>
    <s v="N"/>
    <s v="N"/>
    <s v="Secawan "/>
    <s v="Secawan"/>
    <m/>
    <x v="0"/>
    <s v="260118IQF1GZG"/>
    <s v="Closed"/>
    <s v="Paid"/>
  </r>
  <r>
    <x v="5193"/>
    <x v="2"/>
    <x v="2"/>
    <n v="0"/>
    <n v="1"/>
    <n v="0"/>
    <n v="0"/>
    <n v="0"/>
    <s v="N"/>
    <s v="N"/>
    <s v="N"/>
    <s v="Secawan "/>
    <s v="Secawan"/>
    <m/>
    <x v="0"/>
    <s v="260118IQF1GZG"/>
    <s v="Closed"/>
    <s v="Paid"/>
  </r>
  <r>
    <x v="5194"/>
    <x v="6"/>
    <x v="5"/>
    <n v="7.8"/>
    <n v="2"/>
    <n v="15.6"/>
    <n v="15.6"/>
    <n v="15.6"/>
    <s v="N"/>
    <s v="N"/>
    <s v="N"/>
    <s v="Secawan "/>
    <s v="Secawan"/>
    <m/>
    <x v="0"/>
    <s v="260118IQFIHCA"/>
    <s v="Closed"/>
    <s v="Paid"/>
  </r>
  <r>
    <x v="5194"/>
    <x v="2"/>
    <x v="2"/>
    <n v="0"/>
    <n v="1"/>
    <n v="0"/>
    <n v="0"/>
    <n v="0"/>
    <s v="N"/>
    <s v="N"/>
    <s v="N"/>
    <s v="Secawan "/>
    <s v="Secawan"/>
    <m/>
    <x v="0"/>
    <s v="260118IQFIHCA"/>
    <s v="Closed"/>
    <s v="Paid"/>
  </r>
  <r>
    <x v="5194"/>
    <x v="34"/>
    <x v="3"/>
    <n v="10.9"/>
    <n v="2"/>
    <n v="21.8"/>
    <n v="21.8"/>
    <n v="21.8"/>
    <s v="N"/>
    <s v="N"/>
    <s v="N"/>
    <s v="Secawan "/>
    <s v="Secawan"/>
    <m/>
    <x v="0"/>
    <s v="260118IQFIHCA"/>
    <s v="Closed"/>
    <s v="Paid"/>
  </r>
  <r>
    <x v="519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IHCA"/>
    <s v="Closed"/>
    <s v="Paid"/>
  </r>
  <r>
    <x v="5194"/>
    <x v="87"/>
    <x v="5"/>
    <n v="1.5"/>
    <n v="1"/>
    <n v="1.5"/>
    <n v="1.5"/>
    <n v="1.5"/>
    <s v="N"/>
    <s v="N"/>
    <s v="N"/>
    <s v="Secawan "/>
    <s v="Secawan"/>
    <m/>
    <x v="0"/>
    <s v="260118IQFIHCA"/>
    <s v="Closed"/>
    <s v="Paid"/>
  </r>
  <r>
    <x v="519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SZ4U"/>
    <s v="Closed"/>
    <s v="Paid"/>
  </r>
  <r>
    <x v="5195"/>
    <x v="2"/>
    <x v="2"/>
    <n v="0"/>
    <n v="1"/>
    <n v="0"/>
    <n v="0"/>
    <n v="0"/>
    <s v="N"/>
    <s v="N"/>
    <s v="N"/>
    <s v="Secawan "/>
    <s v="Secawan"/>
    <m/>
    <x v="0"/>
    <s v="260118IQFSZ4U"/>
    <s v="Closed"/>
    <s v="Paid"/>
  </r>
  <r>
    <x v="519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Z4U"/>
    <s v="Closed"/>
    <s v="Paid"/>
  </r>
  <r>
    <x v="5195"/>
    <x v="6"/>
    <x v="5"/>
    <n v="7.8"/>
    <n v="1"/>
    <n v="7.8"/>
    <n v="7.8"/>
    <n v="7.8"/>
    <s v="N"/>
    <s v="N"/>
    <s v="N"/>
    <s v="Secawan "/>
    <s v="Secawan"/>
    <m/>
    <x v="0"/>
    <s v="260118IQFSZ4U"/>
    <s v="Closed"/>
    <s v="Paid"/>
  </r>
  <r>
    <x v="5196"/>
    <x v="58"/>
    <x v="9"/>
    <n v="19"/>
    <n v="1"/>
    <n v="19"/>
    <n v="19"/>
    <n v="19"/>
    <s v="N"/>
    <s v="N"/>
    <s v="N"/>
    <s v="Restore "/>
    <s v="Restore"/>
    <m/>
    <x v="2"/>
    <s v="260118UAXIRZZ"/>
    <s v="Closed"/>
    <s v="Paid"/>
  </r>
  <r>
    <x v="5196"/>
    <x v="42"/>
    <x v="2"/>
    <n v="0"/>
    <n v="1"/>
    <n v="0"/>
    <n v="0"/>
    <n v="0"/>
    <s v="N"/>
    <s v="N"/>
    <s v="N"/>
    <s v="Restore "/>
    <s v="Restore"/>
    <m/>
    <x v="2"/>
    <s v="260118UAXIRZZ"/>
    <s v="Closed"/>
    <s v="Paid"/>
  </r>
  <r>
    <x v="5197"/>
    <x v="18"/>
    <x v="5"/>
    <n v="6.8"/>
    <n v="1"/>
    <n v="6.8"/>
    <n v="6.8"/>
    <n v="6.8"/>
    <s v="N"/>
    <s v="N"/>
    <s v="N"/>
    <s v="Secawan "/>
    <s v="Secawan"/>
    <m/>
    <x v="0"/>
    <s v="260118IQFVOP5"/>
    <s v="Closed"/>
    <s v="Paid"/>
  </r>
  <r>
    <x v="5197"/>
    <x v="2"/>
    <x v="2"/>
    <n v="0"/>
    <n v="1"/>
    <n v="0"/>
    <n v="0"/>
    <n v="0"/>
    <s v="N"/>
    <s v="N"/>
    <s v="N"/>
    <s v="Secawan "/>
    <s v="Secawan"/>
    <m/>
    <x v="0"/>
    <s v="260118IQFVOP5"/>
    <s v="Closed"/>
    <s v="Paid"/>
  </r>
  <r>
    <x v="5198"/>
    <x v="4"/>
    <x v="2"/>
    <n v="0"/>
    <n v="1"/>
    <n v="0"/>
    <n v="0"/>
    <n v="0"/>
    <s v="N"/>
    <s v="N"/>
    <s v="N"/>
    <s v="Secawan "/>
    <s v="Secawan"/>
    <m/>
    <x v="0"/>
    <s v="260118IQF8CQB"/>
    <s v="Closed"/>
    <s v="Paid"/>
  </r>
  <r>
    <x v="5198"/>
    <x v="6"/>
    <x v="5"/>
    <n v="6.8"/>
    <n v="1"/>
    <n v="6.8"/>
    <n v="6.8"/>
    <n v="6.8"/>
    <s v="N"/>
    <s v="N"/>
    <s v="N"/>
    <s v="Secawan "/>
    <s v="Secawan"/>
    <m/>
    <x v="0"/>
    <s v="260118IQF8CQB"/>
    <s v="Closed"/>
    <s v="Paid"/>
  </r>
  <r>
    <x v="5198"/>
    <x v="5"/>
    <x v="4"/>
    <n v="5.2"/>
    <n v="1"/>
    <n v="5.2"/>
    <n v="5.2"/>
    <n v="5.2"/>
    <s v="N"/>
    <s v="N"/>
    <s v="N"/>
    <s v="Secawan "/>
    <s v="Secawan"/>
    <m/>
    <x v="0"/>
    <s v="260118IQF8CQB"/>
    <s v="Closed"/>
    <s v="Paid"/>
  </r>
  <r>
    <x v="51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YWP"/>
    <s v="Closed"/>
    <s v="Paid"/>
  </r>
  <r>
    <x v="5199"/>
    <x v="42"/>
    <x v="2"/>
    <n v="0"/>
    <n v="1"/>
    <n v="0"/>
    <n v="0"/>
    <n v="0"/>
    <s v="N"/>
    <s v="N"/>
    <s v="N"/>
    <s v="Restore "/>
    <s v="Restore"/>
    <m/>
    <x v="2"/>
    <s v="260118UAXEYWP"/>
    <s v="Closed"/>
    <s v="Paid"/>
  </r>
  <r>
    <x v="5199"/>
    <x v="63"/>
    <x v="9"/>
    <n v="20"/>
    <n v="1"/>
    <n v="20"/>
    <n v="20"/>
    <n v="20"/>
    <s v="N"/>
    <s v="N"/>
    <s v="N"/>
    <s v="Restore "/>
    <s v="Restore"/>
    <m/>
    <x v="2"/>
    <s v="260118UAXEYWP"/>
    <s v="Closed"/>
    <s v="Paid"/>
  </r>
  <r>
    <x v="520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1"/>
    <x v="1"/>
    <n v="6"/>
    <n v="2"/>
    <n v="12"/>
    <n v="12"/>
    <n v="12"/>
    <s v="N"/>
    <s v="N"/>
    <s v="N"/>
    <s v="Secawan "/>
    <s v="Secawan"/>
    <m/>
    <x v="0"/>
    <s v="260118IQFDJ7L"/>
    <s v="Closed"/>
    <s v="Paid"/>
  </r>
  <r>
    <x v="5200"/>
    <x v="8"/>
    <x v="6"/>
    <n v="4"/>
    <n v="2"/>
    <n v="8"/>
    <n v="8"/>
    <n v="8"/>
    <s v="N"/>
    <s v="N"/>
    <s v="N"/>
    <s v="Secawan "/>
    <s v="Secawan"/>
    <m/>
    <x v="0"/>
    <s v="260118IQFDJ7L"/>
    <s v="Closed"/>
    <s v="Paid"/>
  </r>
  <r>
    <x v="5200"/>
    <x v="2"/>
    <x v="2"/>
    <n v="0"/>
    <n v="1"/>
    <n v="0"/>
    <n v="0"/>
    <n v="0"/>
    <s v="N"/>
    <s v="N"/>
    <s v="N"/>
    <s v="Secawan "/>
    <s v="Secawan"/>
    <m/>
    <x v="0"/>
    <s v="260118IQFDJ7L"/>
    <s v="Closed"/>
    <s v="Paid"/>
  </r>
  <r>
    <x v="52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DJ7L"/>
    <s v="Closed"/>
    <s v="Paid"/>
  </r>
  <r>
    <x v="5200"/>
    <x v="66"/>
    <x v="1"/>
    <n v="6"/>
    <n v="3"/>
    <n v="18"/>
    <n v="18"/>
    <n v="18"/>
    <s v="N"/>
    <s v="N"/>
    <s v="N"/>
    <s v="Secawan "/>
    <s v="Secawan"/>
    <m/>
    <x v="0"/>
    <s v="260118IQFDJ7L"/>
    <s v="Closed"/>
    <s v="Paid"/>
  </r>
  <r>
    <x v="5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ENVS"/>
    <s v="Closed"/>
    <s v="Paid"/>
  </r>
  <r>
    <x v="5201"/>
    <x v="4"/>
    <x v="2"/>
    <n v="0"/>
    <n v="1"/>
    <n v="0"/>
    <n v="0"/>
    <n v="0"/>
    <s v="N"/>
    <s v="N"/>
    <s v="N"/>
    <s v="Secawan "/>
    <s v="Secawan"/>
    <m/>
    <x v="0"/>
    <s v="260118IQFENVS"/>
    <s v="Closed"/>
    <s v="Paid"/>
  </r>
  <r>
    <x v="5201"/>
    <x v="3"/>
    <x v="3"/>
    <n v="18"/>
    <n v="1"/>
    <n v="18"/>
    <n v="18"/>
    <n v="18"/>
    <s v="N"/>
    <s v="N"/>
    <s v="N"/>
    <s v="Secawan "/>
    <s v="Secawan"/>
    <m/>
    <x v="0"/>
    <s v="260118IQFENVS"/>
    <s v="Closed"/>
    <s v="Paid"/>
  </r>
  <r>
    <x v="5202"/>
    <x v="14"/>
    <x v="2"/>
    <n v="0"/>
    <n v="1"/>
    <n v="0"/>
    <n v="0"/>
    <n v="0"/>
    <s v="N"/>
    <s v="N"/>
    <s v="N"/>
    <s v="Bens Bakery "/>
    <s v="Bens Bakery"/>
    <m/>
    <x v="1"/>
    <s v="260118VEW1PU2"/>
    <s v="Closed"/>
    <s v="Paid"/>
  </r>
  <r>
    <x v="5202"/>
    <x v="25"/>
    <x v="7"/>
    <n v="5.66"/>
    <n v="1"/>
    <n v="5.66"/>
    <n v="5.66"/>
    <n v="5.66"/>
    <s v="N"/>
    <s v="N"/>
    <s v="Y"/>
    <s v="Bens Bakery "/>
    <s v="Bens Bakery"/>
    <m/>
    <x v="1"/>
    <s v="260118VEW1PU2"/>
    <s v="Closed"/>
    <s v="Paid"/>
  </r>
  <r>
    <x v="5203"/>
    <x v="80"/>
    <x v="5"/>
    <n v="12.8"/>
    <n v="1"/>
    <n v="12.8"/>
    <n v="12.8"/>
    <n v="12.8"/>
    <s v="N"/>
    <s v="N"/>
    <s v="N"/>
    <s v="Secawan "/>
    <s v="Secawan"/>
    <m/>
    <x v="0"/>
    <s v="260118IQFRMKB"/>
    <s v="Closed"/>
    <s v="Paid"/>
  </r>
  <r>
    <x v="5203"/>
    <x v="31"/>
    <x v="3"/>
    <n v="18"/>
    <n v="1"/>
    <n v="18"/>
    <n v="18"/>
    <n v="18"/>
    <s v="N"/>
    <s v="N"/>
    <s v="N"/>
    <s v="Secawan "/>
    <s v="Secawan"/>
    <m/>
    <x v="0"/>
    <s v="260118IQFRMKB"/>
    <s v="Closed"/>
    <s v="Paid"/>
  </r>
  <r>
    <x v="5203"/>
    <x v="4"/>
    <x v="2"/>
    <n v="0"/>
    <n v="1"/>
    <n v="0"/>
    <n v="0"/>
    <n v="0"/>
    <s v="N"/>
    <s v="N"/>
    <s v="N"/>
    <s v="Secawan "/>
    <s v="Secawan"/>
    <m/>
    <x v="0"/>
    <s v="260118IQFRMKB"/>
    <s v="Closed"/>
    <s v="Paid"/>
  </r>
  <r>
    <x v="5204"/>
    <x v="30"/>
    <x v="5"/>
    <n v="3.4"/>
    <n v="2"/>
    <n v="6.8"/>
    <n v="6.8"/>
    <n v="6.8"/>
    <s v="N"/>
    <s v="N"/>
    <s v="N"/>
    <s v="Secawan "/>
    <s v="Secawan"/>
    <m/>
    <x v="0"/>
    <s v="260118IQF9WFI"/>
    <s v="Closed"/>
    <s v="Paid"/>
  </r>
  <r>
    <x v="5204"/>
    <x v="40"/>
    <x v="5"/>
    <n v="18.5"/>
    <n v="1"/>
    <n v="18.5"/>
    <n v="18.5"/>
    <n v="18.5"/>
    <s v="N"/>
    <s v="N"/>
    <s v="N"/>
    <s v="Secawan "/>
    <s v="Secawan"/>
    <m/>
    <x v="0"/>
    <s v="260118IQF9WFI"/>
    <s v="Closed"/>
    <s v="Paid"/>
  </r>
  <r>
    <x v="5204"/>
    <x v="1"/>
    <x v="1"/>
    <n v="6"/>
    <n v="1"/>
    <n v="6"/>
    <n v="6"/>
    <n v="6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5"/>
    <x v="4"/>
    <n v="5.2"/>
    <n v="1"/>
    <n v="5.2"/>
    <n v="5.2"/>
    <n v="5.2"/>
    <s v="N"/>
    <s v="N"/>
    <s v="N"/>
    <s v="Secawan "/>
    <s v="Secawan"/>
    <m/>
    <x v="0"/>
    <s v="260118IQF9WFI"/>
    <s v="Closed"/>
    <s v="Paid"/>
  </r>
  <r>
    <x v="5204"/>
    <x v="6"/>
    <x v="5"/>
    <n v="6.8"/>
    <n v="1"/>
    <n v="6.8"/>
    <n v="6.8"/>
    <n v="6.8"/>
    <s v="N"/>
    <s v="N"/>
    <s v="N"/>
    <s v="Secawan "/>
    <s v="Secawan"/>
    <m/>
    <x v="0"/>
    <s v="260118IQF9WFI"/>
    <s v="Closed"/>
    <s v="Paid"/>
  </r>
  <r>
    <x v="52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WFI"/>
    <s v="Closed"/>
    <s v="Paid"/>
  </r>
  <r>
    <x v="5204"/>
    <x v="2"/>
    <x v="2"/>
    <n v="0"/>
    <n v="1"/>
    <n v="0"/>
    <n v="0"/>
    <n v="0"/>
    <s v="N"/>
    <s v="N"/>
    <s v="N"/>
    <s v="Secawan "/>
    <s v="Secawan"/>
    <m/>
    <x v="0"/>
    <s v="260118IQF9WFI"/>
    <s v="Closed"/>
    <s v="Paid"/>
  </r>
  <r>
    <x v="5204"/>
    <x v="56"/>
    <x v="5"/>
    <n v="12.8"/>
    <n v="1"/>
    <n v="12.8"/>
    <n v="12.8"/>
    <n v="12.8"/>
    <s v="N"/>
    <s v="N"/>
    <s v="N"/>
    <s v="Secawan "/>
    <s v="Secawan"/>
    <m/>
    <x v="0"/>
    <s v="260118IQF9WFI"/>
    <s v="Closed"/>
    <s v="Paid"/>
  </r>
  <r>
    <x v="5205"/>
    <x v="40"/>
    <x v="5"/>
    <n v="18.5"/>
    <n v="1"/>
    <n v="18.5"/>
    <n v="18.5"/>
    <n v="18.5"/>
    <s v="N"/>
    <s v="N"/>
    <s v="N"/>
    <s v="Secawan "/>
    <s v="Secawan"/>
    <m/>
    <x v="0"/>
    <s v="260118IQF3KDA"/>
    <s v="Closed"/>
    <s v="Paid"/>
  </r>
  <r>
    <x v="5205"/>
    <x v="109"/>
    <x v="5"/>
    <n v="4.8"/>
    <n v="1"/>
    <n v="4.8"/>
    <n v="4.8"/>
    <n v="4.8"/>
    <s v="N"/>
    <s v="N"/>
    <s v="N"/>
    <s v="Secawan "/>
    <s v="Secawan"/>
    <m/>
    <x v="0"/>
    <s v="260118IQF3KDA"/>
    <s v="Closed"/>
    <s v="Paid"/>
  </r>
  <r>
    <x v="5205"/>
    <x v="2"/>
    <x v="2"/>
    <n v="0"/>
    <n v="1"/>
    <n v="0"/>
    <n v="0"/>
    <n v="0"/>
    <s v="N"/>
    <s v="N"/>
    <s v="N"/>
    <s v="Secawan "/>
    <s v="Secawan"/>
    <m/>
    <x v="0"/>
    <s v="260118IQF3KDA"/>
    <s v="Closed"/>
    <s v="Paid"/>
  </r>
  <r>
    <x v="5206"/>
    <x v="53"/>
    <x v="5"/>
    <n v="7.8"/>
    <n v="1"/>
    <n v="7.8"/>
    <n v="7.8"/>
    <n v="7.8"/>
    <s v="N"/>
    <s v="N"/>
    <s v="N"/>
    <s v="Secawan "/>
    <s v="Secawan"/>
    <m/>
    <x v="0"/>
    <s v="260118IQFQOGA"/>
    <s v="Closed"/>
    <s v="Paid"/>
  </r>
  <r>
    <x v="5206"/>
    <x v="87"/>
    <x v="5"/>
    <n v="1.5"/>
    <n v="1"/>
    <n v="1.5"/>
    <n v="1.5"/>
    <n v="1.5"/>
    <s v="N"/>
    <s v="N"/>
    <s v="N"/>
    <s v="Secawan "/>
    <s v="Secawan"/>
    <m/>
    <x v="0"/>
    <s v="260118IQFQOGA"/>
    <s v="Closed"/>
    <s v="Paid"/>
  </r>
  <r>
    <x v="5206"/>
    <x v="22"/>
    <x v="3"/>
    <n v="8.9"/>
    <n v="2"/>
    <n v="17.8"/>
    <n v="17.8"/>
    <n v="17.8"/>
    <s v="N"/>
    <s v="N"/>
    <s v="N"/>
    <s v="Secawan "/>
    <s v="Secawan"/>
    <m/>
    <x v="0"/>
    <s v="260118IQFQOGA"/>
    <s v="Closed"/>
    <s v="Paid"/>
  </r>
  <r>
    <x v="5206"/>
    <x v="4"/>
    <x v="2"/>
    <n v="0"/>
    <n v="1"/>
    <n v="0"/>
    <n v="0"/>
    <n v="0"/>
    <s v="N"/>
    <s v="N"/>
    <s v="N"/>
    <s v="Secawan "/>
    <s v="Secawan"/>
    <m/>
    <x v="0"/>
    <s v="260118IQFQOGA"/>
    <s v="Closed"/>
    <s v="Paid"/>
  </r>
  <r>
    <x v="5206"/>
    <x v="130"/>
    <x v="4"/>
    <n v="12.5"/>
    <n v="1"/>
    <n v="12.5"/>
    <n v="12.5"/>
    <n v="12.5"/>
    <s v="N"/>
    <s v="N"/>
    <s v="N"/>
    <s v="Secawan "/>
    <s v="Secawan"/>
    <m/>
    <x v="0"/>
    <s v="260118IQFQOGA"/>
    <s v="Closed"/>
    <s v="Paid"/>
  </r>
  <r>
    <x v="5207"/>
    <x v="18"/>
    <x v="5"/>
    <n v="6.8"/>
    <n v="1"/>
    <n v="6.8"/>
    <n v="6.8"/>
    <n v="6.8"/>
    <s v="N"/>
    <s v="N"/>
    <s v="N"/>
    <s v="Secawan "/>
    <s v="Secawan"/>
    <m/>
    <x v="0"/>
    <s v="260118IQF8TML"/>
    <s v="Closed"/>
    <s v="Paid"/>
  </r>
  <r>
    <x v="5207"/>
    <x v="31"/>
    <x v="3"/>
    <n v="18"/>
    <n v="1"/>
    <n v="18"/>
    <n v="18"/>
    <n v="18"/>
    <s v="N"/>
    <s v="N"/>
    <s v="N"/>
    <s v="Secawan "/>
    <s v="Secawan"/>
    <m/>
    <x v="0"/>
    <s v="260118IQF8TML"/>
    <s v="Closed"/>
    <s v="Paid"/>
  </r>
  <r>
    <x v="5207"/>
    <x v="4"/>
    <x v="2"/>
    <n v="0"/>
    <n v="1"/>
    <n v="0"/>
    <n v="0"/>
    <n v="0"/>
    <s v="N"/>
    <s v="N"/>
    <s v="N"/>
    <s v="Secawan "/>
    <s v="Secawan"/>
    <m/>
    <x v="0"/>
    <s v="260118IQF8TML"/>
    <s v="Closed"/>
    <s v="Paid"/>
  </r>
  <r>
    <x v="5208"/>
    <x v="42"/>
    <x v="2"/>
    <n v="0"/>
    <n v="1"/>
    <n v="0"/>
    <n v="0"/>
    <n v="0"/>
    <s v="N"/>
    <s v="N"/>
    <s v="N"/>
    <s v="Restore "/>
    <s v="Restore"/>
    <m/>
    <x v="2"/>
    <s v="260118UAXZ5AG"/>
    <s v="Closed"/>
    <s v="Paid"/>
  </r>
  <r>
    <x v="5208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Z5AG"/>
    <s v="Closed"/>
    <s v="Paid"/>
  </r>
  <r>
    <x v="5209"/>
    <x v="5"/>
    <x v="4"/>
    <n v="5.2"/>
    <n v="1"/>
    <n v="5.2"/>
    <n v="5.2"/>
    <n v="5.2"/>
    <s v="N"/>
    <s v="N"/>
    <s v="N"/>
    <s v="Secawan "/>
    <s v="Secawan"/>
    <m/>
    <x v="0"/>
    <s v="260118IQFXM6E"/>
    <s v="Closed"/>
    <s v="Paid"/>
  </r>
  <r>
    <x v="5209"/>
    <x v="9"/>
    <x v="6"/>
    <n v="10"/>
    <n v="1"/>
    <n v="10"/>
    <n v="10"/>
    <n v="10"/>
    <s v="N"/>
    <s v="N"/>
    <s v="N"/>
    <s v="Secawan "/>
    <s v="Secawan"/>
    <m/>
    <x v="0"/>
    <s v="260118IQFXM6E"/>
    <s v="Closed"/>
    <s v="Paid"/>
  </r>
  <r>
    <x v="5209"/>
    <x v="34"/>
    <x v="3"/>
    <n v="10.9"/>
    <n v="1"/>
    <n v="10.9"/>
    <n v="10.9"/>
    <n v="10.9"/>
    <s v="N"/>
    <s v="N"/>
    <s v="N"/>
    <s v="Secawan "/>
    <s v="Secawan"/>
    <m/>
    <x v="0"/>
    <s v="260118IQFXM6E"/>
    <s v="Closed"/>
    <s v="Paid"/>
  </r>
  <r>
    <x v="5209"/>
    <x v="2"/>
    <x v="2"/>
    <n v="0"/>
    <n v="1"/>
    <n v="0"/>
    <n v="0"/>
    <n v="0"/>
    <s v="N"/>
    <s v="N"/>
    <s v="N"/>
    <s v="Secawan "/>
    <s v="Secawan"/>
    <m/>
    <x v="0"/>
    <s v="260118IQFXM6E"/>
    <s v="Closed"/>
    <s v="Paid"/>
  </r>
  <r>
    <x v="5210"/>
    <x v="42"/>
    <x v="2"/>
    <n v="0"/>
    <n v="1"/>
    <n v="0"/>
    <n v="0"/>
    <n v="0"/>
    <s v="N"/>
    <s v="N"/>
    <s v="N"/>
    <s v="Restore "/>
    <s v="Restore"/>
    <m/>
    <x v="2"/>
    <s v="260118UAX04N0"/>
    <s v="Closed"/>
    <s v="Paid"/>
  </r>
  <r>
    <x v="52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4N0"/>
    <s v="Closed"/>
    <s v="Paid"/>
  </r>
  <r>
    <x v="5211"/>
    <x v="4"/>
    <x v="2"/>
    <n v="0"/>
    <n v="1"/>
    <n v="0"/>
    <n v="0"/>
    <n v="0"/>
    <s v="N"/>
    <s v="N"/>
    <s v="N"/>
    <s v="Secawan "/>
    <s v="Secawan"/>
    <m/>
    <x v="0"/>
    <s v="260118IQF5A7N"/>
    <s v="Closed"/>
    <s v="Paid"/>
  </r>
  <r>
    <x v="5211"/>
    <x v="33"/>
    <x v="3"/>
    <n v="7.9"/>
    <n v="1"/>
    <n v="7.9"/>
    <n v="7.9"/>
    <n v="7.9"/>
    <s v="N"/>
    <s v="N"/>
    <s v="N"/>
    <s v="Secawan "/>
    <s v="Secawan"/>
    <m/>
    <x v="0"/>
    <s v="260118IQF5A7N"/>
    <s v="Closed"/>
    <s v="Paid"/>
  </r>
  <r>
    <x v="5212"/>
    <x v="2"/>
    <x v="2"/>
    <n v="0"/>
    <n v="1"/>
    <n v="0"/>
    <n v="0"/>
    <n v="0"/>
    <s v="N"/>
    <s v="N"/>
    <s v="N"/>
    <s v="Secawan "/>
    <s v="Secawan"/>
    <m/>
    <x v="0"/>
    <s v="260118IQFW9P2"/>
    <s v="Closed"/>
    <s v="Paid"/>
  </r>
  <r>
    <x v="5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W9P2"/>
    <s v="Closed"/>
    <s v="Paid"/>
  </r>
  <r>
    <x v="521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W9P2"/>
    <s v="Closed"/>
    <s v="Paid"/>
  </r>
  <r>
    <x v="5213"/>
    <x v="2"/>
    <x v="2"/>
    <n v="0"/>
    <n v="1"/>
    <n v="0"/>
    <n v="0"/>
    <n v="0"/>
    <s v="N"/>
    <s v="N"/>
    <s v="N"/>
    <s v="Secawan "/>
    <s v="Secawan"/>
    <m/>
    <x v="0"/>
    <s v="260118IQF9A60"/>
    <s v="Closed"/>
    <s v="Paid"/>
  </r>
  <r>
    <x v="521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60"/>
    <s v="Closed"/>
    <s v="Paid"/>
  </r>
  <r>
    <x v="521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A60"/>
    <s v="Closed"/>
    <s v="Paid"/>
  </r>
  <r>
    <x v="5214"/>
    <x v="42"/>
    <x v="2"/>
    <n v="0"/>
    <n v="1"/>
    <n v="0"/>
    <n v="0"/>
    <n v="0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6SL"/>
    <s v="Closed"/>
    <s v="Paid"/>
  </r>
  <r>
    <x v="5215"/>
    <x v="2"/>
    <x v="2"/>
    <n v="0"/>
    <n v="1"/>
    <n v="0"/>
    <n v="0"/>
    <n v="0"/>
    <s v="N"/>
    <s v="N"/>
    <s v="N"/>
    <s v="Secawan "/>
    <s v="Secawan"/>
    <m/>
    <x v="0"/>
    <s v="260118IQFHSYG"/>
    <s v="Closed"/>
    <s v="Paid"/>
  </r>
  <r>
    <x v="5215"/>
    <x v="28"/>
    <x v="3"/>
    <n v="6.8"/>
    <n v="1"/>
    <n v="6.8"/>
    <n v="6.8"/>
    <n v="6.8"/>
    <s v="N"/>
    <s v="N"/>
    <s v="N"/>
    <s v="Secawan "/>
    <s v="Secawan"/>
    <m/>
    <x v="0"/>
    <s v="260118IQFHSYG"/>
    <s v="Closed"/>
    <s v="Paid"/>
  </r>
  <r>
    <x v="5215"/>
    <x v="31"/>
    <x v="3"/>
    <n v="18"/>
    <n v="1"/>
    <n v="18"/>
    <n v="18"/>
    <n v="18"/>
    <s v="N"/>
    <s v="N"/>
    <s v="N"/>
    <s v="Secawan "/>
    <s v="Secawan"/>
    <m/>
    <x v="0"/>
    <s v="260118IQFHSYG"/>
    <s v="Closed"/>
    <s v="Paid"/>
  </r>
  <r>
    <x v="5215"/>
    <x v="67"/>
    <x v="3"/>
    <n v="5.8"/>
    <n v="1"/>
    <n v="5.8"/>
    <n v="5.8"/>
    <n v="5.8"/>
    <s v="N"/>
    <s v="N"/>
    <s v="N"/>
    <s v="Secawan "/>
    <s v="Secawan"/>
    <m/>
    <x v="0"/>
    <s v="260118IQFHSYG"/>
    <s v="Closed"/>
    <s v="Paid"/>
  </r>
  <r>
    <x v="5215"/>
    <x v="30"/>
    <x v="5"/>
    <n v="3.4"/>
    <n v="1"/>
    <n v="3.4"/>
    <n v="3.4"/>
    <n v="3.4"/>
    <s v="N"/>
    <s v="N"/>
    <s v="N"/>
    <s v="Secawan "/>
    <s v="Secawan"/>
    <m/>
    <x v="0"/>
    <s v="260118IQFHSYG"/>
    <s v="Closed"/>
    <s v="Paid"/>
  </r>
  <r>
    <x v="52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LK2Y"/>
    <s v="Closed"/>
    <s v="Paid"/>
  </r>
  <r>
    <x v="5216"/>
    <x v="2"/>
    <x v="2"/>
    <n v="0"/>
    <n v="1"/>
    <n v="0"/>
    <n v="0"/>
    <n v="0"/>
    <s v="N"/>
    <s v="N"/>
    <s v="N"/>
    <s v="Secawan "/>
    <s v="Secawan"/>
    <m/>
    <x v="0"/>
    <s v="260118IQFLK2Y"/>
    <s v="Closed"/>
    <s v="Paid"/>
  </r>
  <r>
    <x v="5216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LK2Y"/>
    <s v="Closed"/>
    <s v="Paid"/>
  </r>
  <r>
    <x v="5217"/>
    <x v="42"/>
    <x v="2"/>
    <n v="0"/>
    <n v="1"/>
    <n v="0"/>
    <n v="0"/>
    <n v="0"/>
    <s v="N"/>
    <s v="N"/>
    <s v="N"/>
    <s v="Restore "/>
    <s v="Restore"/>
    <m/>
    <x v="2"/>
    <s v="260118UAXQOBV"/>
    <s v="Closed"/>
    <s v="Paid"/>
  </r>
  <r>
    <x v="5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QOBV"/>
    <s v="Closed"/>
    <s v="Paid"/>
  </r>
  <r>
    <x v="5218"/>
    <x v="5"/>
    <x v="4"/>
    <n v="5.2"/>
    <n v="1"/>
    <n v="5.2"/>
    <n v="5.2"/>
    <n v="5.2"/>
    <s v="N"/>
    <s v="N"/>
    <s v="N"/>
    <s v="Secawan "/>
    <s v="Secawan"/>
    <m/>
    <x v="0"/>
    <s v="260118IQFD1TM"/>
    <s v="Closed"/>
    <s v="Paid"/>
  </r>
  <r>
    <x v="5218"/>
    <x v="6"/>
    <x v="5"/>
    <n v="6.8"/>
    <n v="1"/>
    <n v="6.8"/>
    <n v="6.8"/>
    <n v="6.8"/>
    <s v="N"/>
    <s v="N"/>
    <s v="N"/>
    <s v="Secawan "/>
    <s v="Secawan"/>
    <m/>
    <x v="0"/>
    <s v="260118IQFD1TM"/>
    <s v="Closed"/>
    <s v="Paid"/>
  </r>
  <r>
    <x v="5218"/>
    <x v="60"/>
    <x v="5"/>
    <n v="7.8"/>
    <n v="1"/>
    <n v="7.8"/>
    <n v="7.8"/>
    <n v="7.8"/>
    <s v="N"/>
    <s v="N"/>
    <s v="N"/>
    <s v="Secawan "/>
    <s v="Secawan"/>
    <m/>
    <x v="0"/>
    <s v="260118IQFD1TM"/>
    <s v="Closed"/>
    <s v="Paid"/>
  </r>
  <r>
    <x v="5218"/>
    <x v="2"/>
    <x v="2"/>
    <n v="0"/>
    <n v="1"/>
    <n v="0"/>
    <n v="0"/>
    <n v="0"/>
    <s v="N"/>
    <s v="N"/>
    <s v="N"/>
    <s v="Secawan "/>
    <s v="Secawan"/>
    <m/>
    <x v="0"/>
    <s v="260118IQFD1TM"/>
    <s v="Closed"/>
    <s v="Paid"/>
  </r>
  <r>
    <x v="5219"/>
    <x v="42"/>
    <x v="2"/>
    <n v="0"/>
    <n v="1"/>
    <n v="0"/>
    <n v="0"/>
    <n v="0"/>
    <s v="N"/>
    <s v="N"/>
    <s v="N"/>
    <s v="Restore "/>
    <s v="Restore"/>
    <m/>
    <x v="2"/>
    <s v="260118UAX7PO3"/>
    <s v="Closed"/>
    <s v="Paid"/>
  </r>
  <r>
    <x v="5219"/>
    <x v="58"/>
    <x v="9"/>
    <n v="19"/>
    <n v="1"/>
    <n v="19"/>
    <n v="19"/>
    <n v="19"/>
    <s v="N"/>
    <s v="N"/>
    <s v="N"/>
    <s v="Restore "/>
    <s v="Restore"/>
    <m/>
    <x v="2"/>
    <s v="260118UAX7PO3"/>
    <s v="Closed"/>
    <s v="Paid"/>
  </r>
  <r>
    <x v="521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7PO3"/>
    <s v="Closed"/>
    <s v="Paid"/>
  </r>
  <r>
    <x v="5220"/>
    <x v="2"/>
    <x v="2"/>
    <n v="0"/>
    <n v="1"/>
    <n v="0"/>
    <n v="0"/>
    <n v="0"/>
    <s v="N"/>
    <s v="N"/>
    <s v="N"/>
    <s v="Secawan "/>
    <s v="Secawan"/>
    <m/>
    <x v="0"/>
    <s v="260118IQFX4EY"/>
    <s v="Closed"/>
    <s v="Paid"/>
  </r>
  <r>
    <x v="5220"/>
    <x v="34"/>
    <x v="3"/>
    <n v="10.9"/>
    <n v="1"/>
    <n v="10.9"/>
    <n v="10.9"/>
    <n v="10.9"/>
    <s v="N"/>
    <s v="N"/>
    <s v="N"/>
    <s v="Secawan "/>
    <s v="Secawan"/>
    <m/>
    <x v="0"/>
    <s v="260118IQFX4EY"/>
    <s v="Closed"/>
    <s v="Paid"/>
  </r>
  <r>
    <x v="5220"/>
    <x v="56"/>
    <x v="5"/>
    <n v="12.8"/>
    <n v="1"/>
    <n v="12.8"/>
    <n v="12.8"/>
    <n v="12.8"/>
    <s v="N"/>
    <s v="N"/>
    <s v="N"/>
    <s v="Secawan "/>
    <s v="Secawan"/>
    <m/>
    <x v="0"/>
    <s v="260118IQFX4EY"/>
    <s v="Closed"/>
    <s v="Paid"/>
  </r>
  <r>
    <x v="5221"/>
    <x v="70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5"/>
    <x v="2"/>
    <n v="0"/>
    <n v="1"/>
    <n v="0"/>
    <n v="0"/>
    <n v="0"/>
    <s v="N"/>
    <s v="N"/>
    <s v="N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1"/>
    <x v="100"/>
    <x v="7"/>
    <n v="5.66"/>
    <n v="1"/>
    <n v="5.66"/>
    <n v="5.66"/>
    <n v="5.66"/>
    <s v="N"/>
    <s v="N"/>
    <s v="Y"/>
    <s v="Bens Bakery "/>
    <s v="Bens Bakery"/>
    <m/>
    <x v="1"/>
    <s v="260118VEWR0SJ"/>
    <s v="Closed"/>
    <s v="Paid"/>
  </r>
  <r>
    <x v="5221"/>
    <x v="54"/>
    <x v="7"/>
    <n v="9.43"/>
    <n v="1"/>
    <n v="9.43"/>
    <n v="9.43"/>
    <n v="9.43"/>
    <s v="N"/>
    <s v="N"/>
    <s v="Y"/>
    <s v="Bens Bakery "/>
    <s v="Bens Bakery"/>
    <m/>
    <x v="1"/>
    <s v="260118VEWR0SJ"/>
    <s v="Closed"/>
    <s v="Paid"/>
  </r>
  <r>
    <x v="5222"/>
    <x v="4"/>
    <x v="2"/>
    <n v="0"/>
    <n v="1"/>
    <n v="0"/>
    <n v="0"/>
    <n v="0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130"/>
    <x v="4"/>
    <n v="12.5"/>
    <n v="1"/>
    <n v="12.5"/>
    <n v="12.5"/>
    <n v="12.5"/>
    <s v="N"/>
    <s v="N"/>
    <s v="N"/>
    <s v="Secawan "/>
    <s v="Secawan"/>
    <m/>
    <x v="0"/>
    <s v="260118IQFK7VD"/>
    <s v="Closed"/>
    <s v="Paid"/>
  </r>
  <r>
    <x v="5222"/>
    <x v="30"/>
    <x v="5"/>
    <n v="3.4"/>
    <n v="1"/>
    <n v="3.4"/>
    <n v="3.4"/>
    <n v="3.4"/>
    <s v="N"/>
    <s v="N"/>
    <s v="N"/>
    <s v="Secawan "/>
    <s v="Secawan"/>
    <m/>
    <x v="0"/>
    <s v="260118IQFK7VD"/>
    <s v="Closed"/>
    <s v="Paid"/>
  </r>
  <r>
    <x v="5222"/>
    <x v="153"/>
    <x v="13"/>
    <n v="0.7"/>
    <n v="1"/>
    <n v="0.7"/>
    <n v="0.7"/>
    <n v="0.7"/>
    <s v="N"/>
    <s v="N"/>
    <s v="N"/>
    <s v="Secawan "/>
    <s v="Secawan"/>
    <m/>
    <x v="0"/>
    <s v="260118IQFK7VD"/>
    <s v="Closed"/>
    <s v="Paid"/>
  </r>
  <r>
    <x v="5222"/>
    <x v="40"/>
    <x v="5"/>
    <n v="18.5"/>
    <n v="1"/>
    <n v="18.5"/>
    <n v="18.5"/>
    <n v="18.5"/>
    <s v="N"/>
    <s v="N"/>
    <s v="N"/>
    <s v="Secawan "/>
    <s v="Secawan"/>
    <m/>
    <x v="0"/>
    <s v="260118IQFK7VD"/>
    <s v="Closed"/>
    <s v="Paid"/>
  </r>
  <r>
    <x v="5223"/>
    <x v="77"/>
    <x v="7"/>
    <n v="5.66"/>
    <n v="1"/>
    <n v="5.66"/>
    <n v="5.66"/>
    <n v="5.66"/>
    <s v="N"/>
    <s v="N"/>
    <s v="Y"/>
    <s v="Bens Bakery "/>
    <s v="Bens Bakery"/>
    <m/>
    <x v="1"/>
    <s v="260118VEW72SM"/>
    <s v="Closed"/>
    <s v="Paid"/>
  </r>
  <r>
    <x v="5224"/>
    <x v="2"/>
    <x v="2"/>
    <n v="0"/>
    <n v="1"/>
    <n v="0"/>
    <n v="0"/>
    <n v="0"/>
    <s v="N"/>
    <s v="N"/>
    <s v="N"/>
    <s v="Secawan "/>
    <s v="Secawan"/>
    <m/>
    <x v="0"/>
    <s v="260118IQF5LXM"/>
    <s v="Closed"/>
    <s v="Paid"/>
  </r>
  <r>
    <x v="5224"/>
    <x v="81"/>
    <x v="3"/>
    <n v="15"/>
    <n v="1"/>
    <n v="15"/>
    <n v="15"/>
    <n v="15"/>
    <s v="N"/>
    <s v="N"/>
    <s v="N"/>
    <s v="Secawan "/>
    <s v="Secawan"/>
    <m/>
    <x v="0"/>
    <s v="260118IQF5LXM"/>
    <s v="Closed"/>
    <s v="Paid"/>
  </r>
  <r>
    <x v="5225"/>
    <x v="2"/>
    <x v="2"/>
    <n v="0"/>
    <n v="1"/>
    <n v="0"/>
    <n v="0"/>
    <n v="0"/>
    <s v="N"/>
    <s v="N"/>
    <s v="N"/>
    <s v="Secawan "/>
    <s v="Secawan"/>
    <m/>
    <x v="0"/>
    <s v="260118IQFTE2B"/>
    <s v="Closed"/>
    <s v="Paid"/>
  </r>
  <r>
    <x v="52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TE2B"/>
    <s v="Closed"/>
    <s v="Paid"/>
  </r>
  <r>
    <x v="5225"/>
    <x v="31"/>
    <x v="3"/>
    <n v="18"/>
    <n v="1"/>
    <n v="18"/>
    <n v="18"/>
    <n v="18"/>
    <s v="N"/>
    <s v="N"/>
    <s v="N"/>
    <s v="Secawan "/>
    <s v="Secawan"/>
    <m/>
    <x v="0"/>
    <s v="260118IQFTE2B"/>
    <s v="Closed"/>
    <s v="Paid"/>
  </r>
  <r>
    <x v="5226"/>
    <x v="87"/>
    <x v="7"/>
    <n v="2.83"/>
    <n v="1"/>
    <n v="2.83"/>
    <n v="2.83"/>
    <n v="2.83"/>
    <s v="N"/>
    <s v="N"/>
    <s v="Y"/>
    <s v="Bens Bakery "/>
    <s v="Bens Bakery"/>
    <m/>
    <x v="1"/>
    <s v="260118VEWTWLV"/>
    <s v="Closed"/>
    <s v="Paid"/>
  </r>
  <r>
    <x v="5226"/>
    <x v="15"/>
    <x v="2"/>
    <n v="0"/>
    <n v="1"/>
    <n v="0"/>
    <n v="0"/>
    <n v="0"/>
    <s v="N"/>
    <s v="N"/>
    <s v="N"/>
    <s v="Bens Bakery "/>
    <s v="Bens Bakery"/>
    <m/>
    <x v="1"/>
    <s v="260118VEWTWLV"/>
    <s v="Closed"/>
    <s v="Paid"/>
  </r>
  <r>
    <x v="5227"/>
    <x v="40"/>
    <x v="5"/>
    <n v="18.5"/>
    <n v="1"/>
    <n v="18.5"/>
    <n v="18.5"/>
    <n v="18.5"/>
    <s v="N"/>
    <s v="N"/>
    <s v="N"/>
    <s v="Secawan "/>
    <s v="Secawan"/>
    <m/>
    <x v="0"/>
    <s v="260118IQFU24U"/>
    <s v="Closed"/>
    <s v="Paid"/>
  </r>
  <r>
    <x v="5227"/>
    <x v="2"/>
    <x v="2"/>
    <n v="0"/>
    <n v="1"/>
    <n v="0"/>
    <n v="0"/>
    <n v="0"/>
    <s v="N"/>
    <s v="N"/>
    <s v="N"/>
    <s v="Secawan "/>
    <s v="Secawan"/>
    <m/>
    <x v="0"/>
    <s v="260118IQFU24U"/>
    <s v="Closed"/>
    <s v="Paid"/>
  </r>
  <r>
    <x v="5228"/>
    <x v="58"/>
    <x v="9"/>
    <n v="19"/>
    <n v="1"/>
    <n v="19"/>
    <n v="19"/>
    <n v="19"/>
    <s v="N"/>
    <s v="N"/>
    <s v="N"/>
    <s v="Restore "/>
    <s v="Restore"/>
    <m/>
    <x v="2"/>
    <s v="260118UAX3K3J"/>
    <s v="Closed"/>
    <s v="Paid"/>
  </r>
  <r>
    <x v="5228"/>
    <x v="42"/>
    <x v="2"/>
    <n v="0"/>
    <n v="1"/>
    <n v="0"/>
    <n v="0"/>
    <n v="0"/>
    <s v="N"/>
    <s v="N"/>
    <s v="N"/>
    <s v="Restore "/>
    <s v="Restore"/>
    <m/>
    <x v="2"/>
    <s v="260118UAX3K3J"/>
    <s v="Closed"/>
    <s v="Paid"/>
  </r>
  <r>
    <x v="5229"/>
    <x v="153"/>
    <x v="13"/>
    <n v="0.7"/>
    <n v="1"/>
    <n v="0.7"/>
    <n v="0.7"/>
    <n v="0.7"/>
    <s v="N"/>
    <s v="N"/>
    <s v="N"/>
    <s v="Secawan "/>
    <s v="Secawan"/>
    <m/>
    <x v="0"/>
    <s v="260118IQF9HZE"/>
    <s v="Closed"/>
    <s v="Paid"/>
  </r>
  <r>
    <x v="5229"/>
    <x v="130"/>
    <x v="4"/>
    <n v="12.5"/>
    <n v="1"/>
    <n v="12.5"/>
    <n v="12.5"/>
    <n v="12.5"/>
    <s v="N"/>
    <s v="N"/>
    <s v="N"/>
    <s v="Secawan "/>
    <s v="Secawan"/>
    <m/>
    <x v="0"/>
    <s v="260118IQF9HZE"/>
    <s v="Closed"/>
    <s v="Paid"/>
  </r>
  <r>
    <x v="5229"/>
    <x v="4"/>
    <x v="2"/>
    <n v="0"/>
    <n v="1"/>
    <n v="0"/>
    <n v="0"/>
    <n v="0"/>
    <s v="N"/>
    <s v="N"/>
    <s v="N"/>
    <s v="Secawan "/>
    <s v="Secawan"/>
    <m/>
    <x v="0"/>
    <s v="260118IQF9HZE"/>
    <s v="Closed"/>
    <s v="Paid"/>
  </r>
  <r>
    <x v="5229"/>
    <x v="33"/>
    <x v="3"/>
    <n v="7.9"/>
    <n v="1"/>
    <n v="7.9"/>
    <n v="7.9"/>
    <n v="7.9"/>
    <s v="N"/>
    <s v="N"/>
    <s v="N"/>
    <s v="Secawan "/>
    <s v="Secawan"/>
    <m/>
    <x v="0"/>
    <s v="260118IQF9HZE"/>
    <s v="Closed"/>
    <s v="Paid"/>
  </r>
  <r>
    <x v="522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9HZE"/>
    <s v="Closed"/>
    <s v="Paid"/>
  </r>
  <r>
    <x v="5229"/>
    <x v="90"/>
    <x v="1"/>
    <n v="6"/>
    <n v="1"/>
    <n v="6"/>
    <n v="6"/>
    <n v="6"/>
    <s v="N"/>
    <s v="N"/>
    <s v="N"/>
    <s v="Secawan "/>
    <s v="Secawan"/>
    <m/>
    <x v="0"/>
    <s v="260118IQF9HZE"/>
    <s v="Closed"/>
    <s v="Paid"/>
  </r>
  <r>
    <x v="5230"/>
    <x v="89"/>
    <x v="7"/>
    <n v="3.3"/>
    <n v="1"/>
    <n v="3.3"/>
    <n v="3.3"/>
    <n v="3.3"/>
    <s v="N"/>
    <s v="N"/>
    <s v="Y"/>
    <s v="Bens Bakery "/>
    <s v="Bens Bakery"/>
    <m/>
    <x v="1"/>
    <s v="260118VEW4D5R"/>
    <s v="Closed"/>
    <s v="Paid"/>
  </r>
  <r>
    <x v="5230"/>
    <x v="15"/>
    <x v="2"/>
    <n v="0"/>
    <n v="1"/>
    <n v="0"/>
    <n v="0"/>
    <n v="0"/>
    <s v="N"/>
    <s v="N"/>
    <s v="N"/>
    <s v="Bens Bakery "/>
    <s v="Bens Bakery"/>
    <m/>
    <x v="1"/>
    <s v="260118VEW4D5R"/>
    <s v="Closed"/>
    <s v="Paid"/>
  </r>
  <r>
    <x v="5230"/>
    <x v="77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0"/>
    <x v="49"/>
    <x v="7"/>
    <n v="5.66"/>
    <n v="1"/>
    <n v="5.66"/>
    <n v="5.66"/>
    <n v="5.66"/>
    <s v="N"/>
    <s v="N"/>
    <s v="Y"/>
    <s v="Bens Bakery "/>
    <s v="Bens Bakery"/>
    <m/>
    <x v="1"/>
    <s v="260118VEW4D5R"/>
    <s v="Closed"/>
    <s v="Paid"/>
  </r>
  <r>
    <x v="5231"/>
    <x v="42"/>
    <x v="2"/>
    <n v="0"/>
    <n v="1"/>
    <n v="0"/>
    <n v="0"/>
    <n v="0"/>
    <s v="N"/>
    <s v="N"/>
    <s v="N"/>
    <s v="Restore "/>
    <s v="Restore"/>
    <m/>
    <x v="2"/>
    <s v="260118UAXL7WM"/>
    <s v="Closed"/>
    <s v="Paid"/>
  </r>
  <r>
    <x v="5231"/>
    <x v="58"/>
    <x v="9"/>
    <n v="19"/>
    <n v="1"/>
    <n v="19"/>
    <n v="19"/>
    <n v="19"/>
    <s v="N"/>
    <s v="N"/>
    <s v="N"/>
    <s v="Restore "/>
    <s v="Restore"/>
    <m/>
    <x v="2"/>
    <s v="260118UAXL7WM"/>
    <s v="Closed"/>
    <s v="Paid"/>
  </r>
  <r>
    <x v="5232"/>
    <x v="130"/>
    <x v="4"/>
    <n v="12.5"/>
    <n v="1"/>
    <n v="12.5"/>
    <n v="12.5"/>
    <n v="12.5"/>
    <s v="N"/>
    <s v="N"/>
    <s v="N"/>
    <s v="Secawan "/>
    <s v="Secawan"/>
    <m/>
    <x v="0"/>
    <s v="260118IQFYXJ8"/>
    <s v="Closed"/>
    <s v="Paid"/>
  </r>
  <r>
    <x v="5232"/>
    <x v="2"/>
    <x v="2"/>
    <n v="0"/>
    <n v="1"/>
    <n v="0"/>
    <n v="0"/>
    <n v="0"/>
    <s v="N"/>
    <s v="N"/>
    <s v="N"/>
    <s v="Secawan "/>
    <s v="Secawan"/>
    <m/>
    <x v="0"/>
    <s v="260118IQFYXJ8"/>
    <s v="Closed"/>
    <s v="Paid"/>
  </r>
  <r>
    <x v="523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V4MF"/>
    <s v="Closed"/>
    <s v="Paid"/>
  </r>
  <r>
    <x v="5233"/>
    <x v="4"/>
    <x v="2"/>
    <n v="0"/>
    <n v="1"/>
    <n v="0"/>
    <n v="0"/>
    <n v="0"/>
    <s v="N"/>
    <s v="N"/>
    <s v="N"/>
    <s v="Secawan "/>
    <s v="Secawan"/>
    <m/>
    <x v="0"/>
    <s v="260118IQFV4MF"/>
    <s v="Closed"/>
    <s v="Paid"/>
  </r>
  <r>
    <x v="5234"/>
    <x v="2"/>
    <x v="2"/>
    <n v="0"/>
    <n v="1"/>
    <n v="0"/>
    <n v="0"/>
    <n v="0"/>
    <s v="N"/>
    <s v="N"/>
    <s v="N"/>
    <s v="Secawan "/>
    <s v="Secawan"/>
    <m/>
    <x v="0"/>
    <s v="260118IQFOKCH"/>
    <s v="Closed"/>
    <s v="Paid"/>
  </r>
  <r>
    <x v="5234"/>
    <x v="56"/>
    <x v="5"/>
    <n v="12.8"/>
    <n v="2"/>
    <n v="25.6"/>
    <n v="20"/>
    <n v="20"/>
    <s v="N"/>
    <s v="N"/>
    <s v="N"/>
    <s v="Secawan "/>
    <s v="Secawan"/>
    <m/>
    <x v="0"/>
    <s v="260118IQFOKCH"/>
    <s v="Closed"/>
    <s v="Paid"/>
  </r>
  <r>
    <x v="52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BI9"/>
    <s v="Closed"/>
    <s v="Paid"/>
  </r>
  <r>
    <x v="5235"/>
    <x v="42"/>
    <x v="2"/>
    <n v="0"/>
    <n v="1"/>
    <n v="0"/>
    <n v="0"/>
    <n v="0"/>
    <s v="N"/>
    <s v="N"/>
    <s v="N"/>
    <s v="Restore "/>
    <s v="Restore"/>
    <m/>
    <x v="2"/>
    <s v="260118UAXRBI9"/>
    <s v="Closed"/>
    <s v="Paid"/>
  </r>
  <r>
    <x v="5236"/>
    <x v="42"/>
    <x v="2"/>
    <n v="0"/>
    <n v="1"/>
    <n v="0"/>
    <n v="0"/>
    <n v="0"/>
    <s v="N"/>
    <s v="N"/>
    <s v="N"/>
    <s v="Restore "/>
    <s v="Restore"/>
    <m/>
    <x v="2"/>
    <s v="260118UAXB18C"/>
    <s v="Closed"/>
    <s v="Paid"/>
  </r>
  <r>
    <x v="52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18C"/>
    <s v="Closed"/>
    <s v="Paid"/>
  </r>
  <r>
    <x v="5237"/>
    <x v="5"/>
    <x v="4"/>
    <n v="5.2"/>
    <n v="1"/>
    <n v="5.2"/>
    <n v="5.2"/>
    <n v="5.2"/>
    <s v="N"/>
    <s v="N"/>
    <s v="N"/>
    <s v="Secawan "/>
    <s v="Secawan"/>
    <m/>
    <x v="0"/>
    <s v="260118IQF6Q9V"/>
    <s v="Closed"/>
    <s v="Paid"/>
  </r>
  <r>
    <x v="5237"/>
    <x v="2"/>
    <x v="2"/>
    <n v="0"/>
    <n v="1"/>
    <n v="0"/>
    <n v="0"/>
    <n v="0"/>
    <s v="N"/>
    <s v="N"/>
    <s v="N"/>
    <s v="Secawan "/>
    <s v="Secawan"/>
    <m/>
    <x v="0"/>
    <s v="260118IQF6Q9V"/>
    <s v="Closed"/>
    <s v="Paid"/>
  </r>
  <r>
    <x v="5237"/>
    <x v="39"/>
    <x v="6"/>
    <n v="4"/>
    <n v="1"/>
    <n v="4"/>
    <n v="4"/>
    <n v="4"/>
    <s v="N"/>
    <s v="N"/>
    <s v="N"/>
    <s v="Secawan "/>
    <s v="Secawan"/>
    <m/>
    <x v="0"/>
    <s v="260118IQF6Q9V"/>
    <s v="Closed"/>
    <s v="Paid"/>
  </r>
  <r>
    <x v="5237"/>
    <x v="30"/>
    <x v="5"/>
    <n v="3.4"/>
    <n v="1"/>
    <n v="3.4"/>
    <n v="3.4"/>
    <n v="3.4"/>
    <s v="N"/>
    <s v="N"/>
    <s v="N"/>
    <s v="Secawan "/>
    <s v="Secawan"/>
    <m/>
    <x v="0"/>
    <s v="260118IQF6Q9V"/>
    <s v="Closed"/>
    <s v="Paid"/>
  </r>
  <r>
    <x v="523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229A"/>
    <s v="Closed"/>
    <s v="Paid"/>
  </r>
  <r>
    <x v="5238"/>
    <x v="28"/>
    <x v="3"/>
    <n v="6.8"/>
    <n v="1"/>
    <n v="6.8"/>
    <n v="6.8"/>
    <n v="6.8"/>
    <s v="N"/>
    <s v="N"/>
    <s v="N"/>
    <s v="Secawan "/>
    <s v="Secawan"/>
    <m/>
    <x v="0"/>
    <s v="260118IQF229A"/>
    <s v="Closed"/>
    <s v="Paid"/>
  </r>
  <r>
    <x v="5238"/>
    <x v="4"/>
    <x v="2"/>
    <n v="0"/>
    <n v="1"/>
    <n v="0"/>
    <n v="0"/>
    <n v="0"/>
    <s v="N"/>
    <s v="N"/>
    <s v="N"/>
    <s v="Secawan "/>
    <s v="Secawan"/>
    <m/>
    <x v="0"/>
    <s v="260118IQF229A"/>
    <s v="Closed"/>
    <s v="Paid"/>
  </r>
  <r>
    <x v="5238"/>
    <x v="40"/>
    <x v="5"/>
    <n v="18.5"/>
    <n v="1"/>
    <n v="18.5"/>
    <n v="18.5"/>
    <n v="18.5"/>
    <s v="N"/>
    <s v="N"/>
    <s v="N"/>
    <s v="Secawan "/>
    <s v="Secawan"/>
    <m/>
    <x v="0"/>
    <s v="260118IQF229A"/>
    <s v="Closed"/>
    <s v="Paid"/>
  </r>
  <r>
    <x v="523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YXU"/>
    <s v="Closed"/>
    <s v="Paid"/>
  </r>
  <r>
    <x v="5239"/>
    <x v="31"/>
    <x v="3"/>
    <n v="18"/>
    <n v="1"/>
    <n v="18"/>
    <n v="18"/>
    <n v="18"/>
    <s v="N"/>
    <s v="N"/>
    <s v="N"/>
    <s v="Secawan "/>
    <s v="Secawan"/>
    <m/>
    <x v="0"/>
    <s v="260118IQFCYXU"/>
    <s v="Closed"/>
    <s v="Paid"/>
  </r>
  <r>
    <x v="5239"/>
    <x v="4"/>
    <x v="2"/>
    <n v="0"/>
    <n v="1"/>
    <n v="0"/>
    <n v="0"/>
    <n v="0"/>
    <s v="N"/>
    <s v="N"/>
    <s v="N"/>
    <s v="Secawan "/>
    <s v="Secawan"/>
    <m/>
    <x v="0"/>
    <s v="260118IQFCYXU"/>
    <s v="Closed"/>
    <s v="Paid"/>
  </r>
  <r>
    <x v="5240"/>
    <x v="28"/>
    <x v="3"/>
    <n v="6.8"/>
    <n v="1"/>
    <n v="6.8"/>
    <n v="6.8"/>
    <n v="6.8"/>
    <s v="N"/>
    <s v="N"/>
    <s v="N"/>
    <s v="Secawan "/>
    <s v="Secawan"/>
    <m/>
    <x v="0"/>
    <s v="260118IQF7HQK"/>
    <s v="Closed"/>
    <s v="Paid"/>
  </r>
  <r>
    <x v="524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HQK"/>
    <s v="Closed"/>
    <s v="Paid"/>
  </r>
  <r>
    <x v="5240"/>
    <x v="22"/>
    <x v="3"/>
    <n v="8.9"/>
    <n v="1"/>
    <n v="8.9"/>
    <n v="8.9"/>
    <n v="8.9"/>
    <s v="N"/>
    <s v="N"/>
    <s v="N"/>
    <s v="Secawan "/>
    <s v="Secawan"/>
    <m/>
    <x v="0"/>
    <s v="260118IQF7HQK"/>
    <s v="Closed"/>
    <s v="Paid"/>
  </r>
  <r>
    <x v="5241"/>
    <x v="42"/>
    <x v="2"/>
    <n v="0"/>
    <n v="1"/>
    <n v="0"/>
    <n v="0"/>
    <n v="0"/>
    <s v="N"/>
    <s v="N"/>
    <s v="N"/>
    <s v="Restore "/>
    <s v="Restore"/>
    <m/>
    <x v="2"/>
    <s v="260118UAXRKC8"/>
    <s v="Closed"/>
    <s v="Paid"/>
  </r>
  <r>
    <x v="5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KC8"/>
    <s v="Closed"/>
    <s v="Paid"/>
  </r>
  <r>
    <x v="5242"/>
    <x v="2"/>
    <x v="2"/>
    <n v="0"/>
    <n v="1"/>
    <n v="0"/>
    <n v="0"/>
    <n v="0"/>
    <s v="N"/>
    <s v="N"/>
    <s v="N"/>
    <s v="Secawan "/>
    <s v="Secawan"/>
    <m/>
    <x v="0"/>
    <s v="260118IQF6SB8"/>
    <s v="Closed"/>
    <s v="Paid"/>
  </r>
  <r>
    <x v="5242"/>
    <x v="56"/>
    <x v="5"/>
    <n v="12.8"/>
    <n v="1"/>
    <n v="12.8"/>
    <n v="12.8"/>
    <n v="12.8"/>
    <s v="N"/>
    <s v="N"/>
    <s v="N"/>
    <s v="Secawan "/>
    <s v="Secawan"/>
    <m/>
    <x v="0"/>
    <s v="260118IQF6SB8"/>
    <s v="Closed"/>
    <s v="Paid"/>
  </r>
  <r>
    <x v="5243"/>
    <x v="42"/>
    <x v="2"/>
    <n v="0"/>
    <n v="1"/>
    <n v="0"/>
    <n v="0"/>
    <n v="0"/>
    <s v="N"/>
    <s v="N"/>
    <s v="N"/>
    <s v="Restore "/>
    <s v="Restore"/>
    <m/>
    <x v="2"/>
    <s v="260118UAXXLRJ"/>
    <s v="Closed"/>
    <s v="Paid"/>
  </r>
  <r>
    <x v="5243"/>
    <x v="63"/>
    <x v="9"/>
    <n v="20"/>
    <n v="1"/>
    <n v="20"/>
    <n v="20"/>
    <n v="20"/>
    <s v="N"/>
    <s v="N"/>
    <s v="N"/>
    <s v="Restore "/>
    <s v="Restore"/>
    <m/>
    <x v="2"/>
    <s v="260118UAXXLRJ"/>
    <s v="Closed"/>
    <s v="Paid"/>
  </r>
  <r>
    <x v="5244"/>
    <x v="42"/>
    <x v="2"/>
    <n v="0"/>
    <n v="1"/>
    <n v="0"/>
    <n v="0"/>
    <n v="0"/>
    <s v="N"/>
    <s v="N"/>
    <s v="N"/>
    <s v="Restore "/>
    <s v="Restore"/>
    <m/>
    <x v="2"/>
    <s v="260118UAXZTDW"/>
    <s v="Closed"/>
    <s v="Paid"/>
  </r>
  <r>
    <x v="5244"/>
    <x v="63"/>
    <x v="9"/>
    <n v="20"/>
    <n v="1"/>
    <n v="20"/>
    <n v="20"/>
    <n v="20"/>
    <s v="N"/>
    <s v="N"/>
    <s v="N"/>
    <s v="Restore "/>
    <s v="Restore"/>
    <m/>
    <x v="2"/>
    <s v="260118UAXZTDW"/>
    <s v="Closed"/>
    <s v="Paid"/>
  </r>
  <r>
    <x v="5245"/>
    <x v="107"/>
    <x v="5"/>
    <n v="10.8"/>
    <n v="1"/>
    <n v="10.8"/>
    <n v="10.8"/>
    <n v="10.8"/>
    <s v="N"/>
    <s v="N"/>
    <s v="N"/>
    <s v="Secawan "/>
    <s v="Secawan"/>
    <m/>
    <x v="0"/>
    <s v="260118IQFL1UD"/>
    <s v="Closed"/>
    <s v="Paid"/>
  </r>
  <r>
    <x v="5245"/>
    <x v="2"/>
    <x v="2"/>
    <n v="0"/>
    <n v="1"/>
    <n v="0"/>
    <n v="0"/>
    <n v="0"/>
    <s v="N"/>
    <s v="N"/>
    <s v="N"/>
    <s v="Secawan "/>
    <s v="Secawan"/>
    <m/>
    <x v="0"/>
    <s v="260118IQFL1UD"/>
    <s v="Closed"/>
    <s v="Paid"/>
  </r>
  <r>
    <x v="5246"/>
    <x v="77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6"/>
    <x v="15"/>
    <x v="2"/>
    <n v="0"/>
    <n v="1"/>
    <n v="0"/>
    <n v="0"/>
    <n v="0"/>
    <s v="N"/>
    <s v="N"/>
    <s v="N"/>
    <s v="Bens Bakery "/>
    <s v="Bens Bakery"/>
    <m/>
    <x v="1"/>
    <s v="260118VEWDIQY"/>
    <s v="Closed"/>
    <s v="Paid"/>
  </r>
  <r>
    <x v="5246"/>
    <x v="188"/>
    <x v="7"/>
    <n v="5.66"/>
    <n v="1"/>
    <n v="5.66"/>
    <n v="5.66"/>
    <n v="5.66"/>
    <s v="N"/>
    <s v="N"/>
    <s v="Y"/>
    <s v="Bens Bakery "/>
    <s v="Bens Bakery"/>
    <m/>
    <x v="1"/>
    <s v="260118VEWDIQY"/>
    <s v="Closed"/>
    <s v="Paid"/>
  </r>
  <r>
    <x v="5247"/>
    <x v="2"/>
    <x v="2"/>
    <n v="0"/>
    <n v="1"/>
    <n v="0"/>
    <n v="0"/>
    <n v="0"/>
    <s v="N"/>
    <s v="N"/>
    <s v="N"/>
    <s v="Secawan "/>
    <s v="Secawan"/>
    <m/>
    <x v="0"/>
    <s v="260118IQF078B"/>
    <s v="Closed"/>
    <s v="Paid"/>
  </r>
  <r>
    <x v="524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8IQF078B"/>
    <s v="Closed"/>
    <s v="Paid"/>
  </r>
  <r>
    <x v="5247"/>
    <x v="81"/>
    <x v="3"/>
    <n v="15"/>
    <n v="1"/>
    <n v="15"/>
    <n v="15"/>
    <n v="15"/>
    <s v="N"/>
    <s v="N"/>
    <s v="N"/>
    <s v="Secawan "/>
    <s v="Secawan"/>
    <m/>
    <x v="0"/>
    <s v="260118IQF078B"/>
    <s v="Closed"/>
    <s v="Paid"/>
  </r>
  <r>
    <x v="5248"/>
    <x v="2"/>
    <x v="2"/>
    <n v="0"/>
    <n v="1"/>
    <n v="0"/>
    <n v="0"/>
    <n v="0"/>
    <s v="N"/>
    <s v="N"/>
    <s v="N"/>
    <s v="Secawan "/>
    <s v="Secawan"/>
    <m/>
    <x v="0"/>
    <s v="260118IQFUDMK"/>
    <s v="Closed"/>
    <s v="Paid"/>
  </r>
  <r>
    <x v="5248"/>
    <x v="81"/>
    <x v="3"/>
    <n v="15"/>
    <n v="1"/>
    <n v="15"/>
    <n v="15"/>
    <n v="15"/>
    <s v="N"/>
    <s v="N"/>
    <s v="N"/>
    <s v="Secawan "/>
    <s v="Secawan"/>
    <m/>
    <x v="0"/>
    <s v="260118IQFUDMK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49"/>
    <x v="42"/>
    <x v="2"/>
    <n v="0"/>
    <n v="1"/>
    <n v="0"/>
    <n v="0"/>
    <n v="0"/>
    <s v="N"/>
    <s v="N"/>
    <s v="N"/>
    <s v="Restore "/>
    <s v="Restore"/>
    <m/>
    <x v="2"/>
    <s v="260118UAXR6MW"/>
    <s v="Closed"/>
    <s v="Paid"/>
  </r>
  <r>
    <x v="5249"/>
    <x v="127"/>
    <x v="9"/>
    <n v="11"/>
    <n v="1"/>
    <n v="11"/>
    <n v="11"/>
    <n v="11"/>
    <s v="N"/>
    <s v="N"/>
    <s v="N"/>
    <s v="Restore "/>
    <s v="Restore"/>
    <m/>
    <x v="2"/>
    <s v="260118UAXR6MW"/>
    <s v="Closed"/>
    <s v="Paid"/>
  </r>
  <r>
    <x v="5250"/>
    <x v="3"/>
    <x v="3"/>
    <n v="18"/>
    <n v="1"/>
    <n v="18"/>
    <n v="18"/>
    <n v="18"/>
    <s v="N"/>
    <s v="N"/>
    <s v="N"/>
    <s v="Secawan "/>
    <s v="Secawan"/>
    <m/>
    <x v="0"/>
    <s v="260118IQFK881"/>
    <s v="Closed"/>
    <s v="Paid"/>
  </r>
  <r>
    <x v="5250"/>
    <x v="30"/>
    <x v="5"/>
    <n v="3.4"/>
    <n v="1"/>
    <n v="3.4"/>
    <n v="3.4"/>
    <n v="3.4"/>
    <s v="N"/>
    <s v="N"/>
    <s v="N"/>
    <s v="Secawan "/>
    <s v="Secawan"/>
    <m/>
    <x v="0"/>
    <s v="260118IQFK881"/>
    <s v="Closed"/>
    <s v="Paid"/>
  </r>
  <r>
    <x v="5250"/>
    <x v="2"/>
    <x v="2"/>
    <n v="0"/>
    <n v="1"/>
    <n v="0"/>
    <n v="0"/>
    <n v="0"/>
    <s v="N"/>
    <s v="N"/>
    <s v="N"/>
    <s v="Secawan "/>
    <s v="Secawan"/>
    <m/>
    <x v="0"/>
    <s v="260118IQFK881"/>
    <s v="Closed"/>
    <s v="Paid"/>
  </r>
  <r>
    <x v="5251"/>
    <x v="42"/>
    <x v="2"/>
    <n v="0"/>
    <n v="1"/>
    <n v="0"/>
    <n v="0"/>
    <n v="0"/>
    <s v="N"/>
    <s v="N"/>
    <s v="N"/>
    <s v="Restore "/>
    <s v="Restore"/>
    <m/>
    <x v="2"/>
    <s v="260118UAX0DDK"/>
    <s v="Closed"/>
    <s v="Paid"/>
  </r>
  <r>
    <x v="52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0DDK"/>
    <s v="Closed"/>
    <s v="Paid"/>
  </r>
  <r>
    <x v="5252"/>
    <x v="42"/>
    <x v="2"/>
    <n v="0"/>
    <n v="1"/>
    <n v="0"/>
    <n v="0"/>
    <n v="0"/>
    <s v="N"/>
    <s v="N"/>
    <s v="N"/>
    <s v="Restore "/>
    <s v="Restore"/>
    <m/>
    <x v="2"/>
    <s v="260118UAXV0VZ"/>
    <s v="Closed"/>
    <s v="Paid"/>
  </r>
  <r>
    <x v="5252"/>
    <x v="63"/>
    <x v="9"/>
    <n v="20"/>
    <n v="1"/>
    <n v="20"/>
    <n v="20"/>
    <n v="20"/>
    <s v="N"/>
    <s v="N"/>
    <s v="N"/>
    <s v="Restore "/>
    <s v="Restore"/>
    <m/>
    <x v="2"/>
    <s v="260118UAXV0VZ"/>
    <s v="Closed"/>
    <s v="Paid"/>
  </r>
  <r>
    <x v="5253"/>
    <x v="4"/>
    <x v="2"/>
    <n v="0"/>
    <n v="1"/>
    <n v="0"/>
    <n v="0"/>
    <n v="0"/>
    <s v="N"/>
    <s v="N"/>
    <s v="N"/>
    <s v="Secawan "/>
    <s v="Secawan"/>
    <m/>
    <x v="0"/>
    <s v="260118IQFCFOV"/>
    <s v="Closed"/>
    <s v="Paid"/>
  </r>
  <r>
    <x v="5253"/>
    <x v="35"/>
    <x v="6"/>
    <n v="4.5"/>
    <n v="4"/>
    <n v="18"/>
    <n v="18"/>
    <n v="18"/>
    <s v="N"/>
    <s v="N"/>
    <s v="N"/>
    <s v="Secawan "/>
    <s v="Secawan"/>
    <m/>
    <x v="0"/>
    <s v="260118IQFCFOV"/>
    <s v="Closed"/>
    <s v="Paid"/>
  </r>
  <r>
    <x v="525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CFOV"/>
    <s v="Closed"/>
    <s v="Paid"/>
  </r>
  <r>
    <x v="5253"/>
    <x v="161"/>
    <x v="3"/>
    <n v="18"/>
    <n v="1"/>
    <n v="18"/>
    <n v="18"/>
    <n v="18"/>
    <s v="N"/>
    <s v="N"/>
    <s v="N"/>
    <s v="Secawan "/>
    <s v="Secawan"/>
    <m/>
    <x v="0"/>
    <s v="260118IQFCFOV"/>
    <s v="Closed"/>
    <s v="Paid"/>
  </r>
  <r>
    <x v="5253"/>
    <x v="9"/>
    <x v="6"/>
    <n v="10"/>
    <n v="1"/>
    <n v="10"/>
    <n v="10"/>
    <n v="10"/>
    <s v="N"/>
    <s v="N"/>
    <s v="N"/>
    <s v="Secawan "/>
    <s v="Secawan"/>
    <m/>
    <x v="0"/>
    <s v="260118IQFCFOV"/>
    <s v="Closed"/>
    <s v="Paid"/>
  </r>
  <r>
    <x v="5253"/>
    <x v="95"/>
    <x v="5"/>
    <n v="13.8"/>
    <n v="1"/>
    <n v="13.8"/>
    <n v="13.8"/>
    <n v="13.8"/>
    <s v="N"/>
    <s v="N"/>
    <s v="N"/>
    <s v="Secawan "/>
    <s v="Secawan"/>
    <m/>
    <x v="0"/>
    <s v="260118IQFCFOV"/>
    <s v="Closed"/>
    <s v="Paid"/>
  </r>
  <r>
    <x v="525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8IQFCFOV"/>
    <s v="Closed"/>
    <s v="Paid"/>
  </r>
  <r>
    <x v="5253"/>
    <x v="81"/>
    <x v="3"/>
    <n v="15"/>
    <n v="2"/>
    <n v="30"/>
    <n v="30"/>
    <n v="30"/>
    <s v="N"/>
    <s v="N"/>
    <s v="N"/>
    <s v="Secawan "/>
    <s v="Secawan"/>
    <m/>
    <x v="0"/>
    <s v="260118IQFCFOV"/>
    <s v="Closed"/>
    <s v="Paid"/>
  </r>
  <r>
    <x v="5253"/>
    <x v="30"/>
    <x v="5"/>
    <n v="3.4"/>
    <n v="1"/>
    <n v="3.4"/>
    <n v="3.4"/>
    <n v="3.4"/>
    <s v="N"/>
    <s v="N"/>
    <s v="N"/>
    <s v="Secawan "/>
    <s v="Secawan"/>
    <m/>
    <x v="0"/>
    <s v="260118IQFCFOV"/>
    <s v="Closed"/>
    <s v="Paid"/>
  </r>
  <r>
    <x v="52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Z3T"/>
    <s v="Closed"/>
    <s v="Paid"/>
  </r>
  <r>
    <x v="5254"/>
    <x v="90"/>
    <x v="1"/>
    <n v="6"/>
    <n v="1"/>
    <n v="6"/>
    <n v="6"/>
    <n v="6"/>
    <s v="N"/>
    <s v="N"/>
    <s v="N"/>
    <s v="Secawan "/>
    <s v="Secawan"/>
    <m/>
    <x v="0"/>
    <s v="260118IQFRZ3T"/>
    <s v="Closed"/>
    <s v="Paid"/>
  </r>
  <r>
    <x v="5254"/>
    <x v="36"/>
    <x v="3"/>
    <n v="18"/>
    <n v="1"/>
    <n v="18"/>
    <n v="18"/>
    <n v="18"/>
    <s v="N"/>
    <s v="N"/>
    <s v="N"/>
    <s v="Secawan "/>
    <s v="Secawan"/>
    <m/>
    <x v="0"/>
    <s v="260118IQFRZ3T"/>
    <s v="Closed"/>
    <s v="Paid"/>
  </r>
  <r>
    <x v="5254"/>
    <x v="18"/>
    <x v="5"/>
    <n v="6.8"/>
    <n v="1"/>
    <n v="6.8"/>
    <n v="6.8"/>
    <n v="6.8"/>
    <s v="N"/>
    <s v="N"/>
    <s v="N"/>
    <s v="Secawan "/>
    <s v="Secawan"/>
    <m/>
    <x v="0"/>
    <s v="260118IQFRZ3T"/>
    <s v="Closed"/>
    <s v="Paid"/>
  </r>
  <r>
    <x v="5254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RZ3T"/>
    <s v="Closed"/>
    <s v="Paid"/>
  </r>
  <r>
    <x v="5254"/>
    <x v="4"/>
    <x v="2"/>
    <n v="0"/>
    <n v="1"/>
    <n v="0"/>
    <n v="0"/>
    <n v="0"/>
    <s v="N"/>
    <s v="N"/>
    <s v="N"/>
    <s v="Secawan "/>
    <s v="Secawan"/>
    <m/>
    <x v="0"/>
    <s v="260118IQFRZ3T"/>
    <s v="Closed"/>
    <s v="Paid"/>
  </r>
  <r>
    <x v="5254"/>
    <x v="5"/>
    <x v="4"/>
    <n v="5.2"/>
    <n v="1"/>
    <n v="5.2"/>
    <n v="5.2"/>
    <n v="5.2"/>
    <s v="N"/>
    <s v="N"/>
    <s v="N"/>
    <s v="Secawan "/>
    <s v="Secawan"/>
    <m/>
    <x v="0"/>
    <s v="260118IQFRZ3T"/>
    <s v="Closed"/>
    <s v="Paid"/>
  </r>
  <r>
    <x v="5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GZK"/>
    <s v="Closed"/>
    <s v="Paid"/>
  </r>
  <r>
    <x v="5255"/>
    <x v="42"/>
    <x v="2"/>
    <n v="0"/>
    <n v="1"/>
    <n v="0"/>
    <n v="0"/>
    <n v="0"/>
    <s v="N"/>
    <s v="N"/>
    <s v="N"/>
    <s v="Restore "/>
    <s v="Restore"/>
    <m/>
    <x v="2"/>
    <s v="260118UAXJGZK"/>
    <s v="Closed"/>
    <s v="Paid"/>
  </r>
  <r>
    <x v="5256"/>
    <x v="5"/>
    <x v="4"/>
    <n v="5.2"/>
    <n v="1"/>
    <n v="5.2"/>
    <n v="5.2"/>
    <n v="5.2"/>
    <s v="N"/>
    <s v="N"/>
    <s v="N"/>
    <s v="Secawan "/>
    <s v="Secawan"/>
    <m/>
    <x v="0"/>
    <s v="260118IQF1XY8"/>
    <s v="Closed"/>
    <s v="Paid"/>
  </r>
  <r>
    <x v="5257"/>
    <x v="63"/>
    <x v="9"/>
    <n v="20"/>
    <n v="1"/>
    <n v="20"/>
    <n v="20"/>
    <n v="20"/>
    <s v="N"/>
    <s v="N"/>
    <s v="N"/>
    <s v="Restore "/>
    <s v="Restore"/>
    <m/>
    <x v="2"/>
    <s v="260118UAXJML7"/>
    <s v="Closed"/>
    <s v="Paid"/>
  </r>
  <r>
    <x v="5257"/>
    <x v="42"/>
    <x v="2"/>
    <n v="0"/>
    <n v="1"/>
    <n v="0"/>
    <n v="0"/>
    <n v="0"/>
    <s v="N"/>
    <s v="N"/>
    <s v="N"/>
    <s v="Restore "/>
    <s v="Restore"/>
    <m/>
    <x v="2"/>
    <s v="260118UAXJML7"/>
    <s v="Closed"/>
    <s v="Paid"/>
  </r>
  <r>
    <x v="5258"/>
    <x v="4"/>
    <x v="2"/>
    <n v="0"/>
    <n v="1"/>
    <n v="0"/>
    <n v="0"/>
    <n v="0"/>
    <s v="N"/>
    <s v="N"/>
    <s v="N"/>
    <s v="Secawan "/>
    <s v="Secawan"/>
    <m/>
    <x v="0"/>
    <s v="260118IQF1465"/>
    <s v="Closed"/>
    <s v="Paid"/>
  </r>
  <r>
    <x v="5258"/>
    <x v="30"/>
    <x v="5"/>
    <n v="3.4"/>
    <n v="1"/>
    <n v="3.4"/>
    <n v="3.4"/>
    <n v="3.4"/>
    <s v="N"/>
    <s v="N"/>
    <s v="N"/>
    <s v="Secawan "/>
    <s v="Secawan"/>
    <m/>
    <x v="0"/>
    <s v="260118IQF1465"/>
    <s v="Closed"/>
    <s v="Paid"/>
  </r>
  <r>
    <x v="5259"/>
    <x v="42"/>
    <x v="2"/>
    <n v="0"/>
    <n v="1"/>
    <n v="0"/>
    <n v="0"/>
    <n v="0"/>
    <s v="N"/>
    <s v="N"/>
    <s v="N"/>
    <s v="Restore "/>
    <s v="Restore"/>
    <m/>
    <x v="2"/>
    <s v="260118UAXPLKS"/>
    <s v="Closed"/>
    <s v="Paid"/>
  </r>
  <r>
    <x v="5259"/>
    <x v="108"/>
    <x v="9"/>
    <n v="20"/>
    <n v="1"/>
    <n v="20"/>
    <n v="20"/>
    <n v="20"/>
    <s v="N"/>
    <s v="N"/>
    <s v="N"/>
    <s v="Restore "/>
    <s v="Restore"/>
    <m/>
    <x v="2"/>
    <s v="260118UAXPLKS"/>
    <s v="Closed"/>
    <s v="Paid"/>
  </r>
  <r>
    <x v="52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LKS"/>
    <s v="Closed"/>
    <s v="Paid"/>
  </r>
  <r>
    <x v="5260"/>
    <x v="70"/>
    <x v="7"/>
    <n v="9.43"/>
    <n v="1"/>
    <n v="9.43"/>
    <n v="9.43"/>
    <n v="9.43"/>
    <s v="N"/>
    <s v="N"/>
    <s v="Y"/>
    <s v="Bens Bakery "/>
    <s v="Bens Bakery"/>
    <m/>
    <x v="1"/>
    <s v="260118VEW06H5"/>
    <s v="Closed"/>
    <s v="Paid"/>
  </r>
  <r>
    <x v="5260"/>
    <x v="14"/>
    <x v="2"/>
    <n v="0"/>
    <n v="1"/>
    <n v="0"/>
    <n v="0"/>
    <n v="0"/>
    <s v="N"/>
    <s v="N"/>
    <s v="N"/>
    <s v="Bens Bakery "/>
    <s v="Bens Bakery"/>
    <m/>
    <x v="1"/>
    <s v="260118VEW06H5"/>
    <s v="Closed"/>
    <s v="Paid"/>
  </r>
  <r>
    <x v="5261"/>
    <x v="56"/>
    <x v="5"/>
    <n v="12.8"/>
    <n v="1"/>
    <n v="12.8"/>
    <n v="12.8"/>
    <n v="12.8"/>
    <s v="N"/>
    <s v="N"/>
    <s v="N"/>
    <s v="Secawan "/>
    <s v="Secawan"/>
    <m/>
    <x v="0"/>
    <s v="260118IQFK6BZ"/>
    <s v="Closed"/>
    <s v="Paid"/>
  </r>
  <r>
    <x v="5262"/>
    <x v="5"/>
    <x v="4"/>
    <n v="5.2"/>
    <n v="1"/>
    <n v="5.2"/>
    <n v="5.2"/>
    <n v="5.2"/>
    <s v="N"/>
    <s v="N"/>
    <s v="N"/>
    <s v="Secawan "/>
    <s v="Secawan"/>
    <m/>
    <x v="0"/>
    <s v="260118IQFYNZW"/>
    <s v="Closed"/>
    <s v="Paid"/>
  </r>
  <r>
    <x v="5262"/>
    <x v="6"/>
    <x v="5"/>
    <n v="7.8"/>
    <n v="1"/>
    <n v="7.8"/>
    <n v="7.8"/>
    <n v="7.8"/>
    <s v="N"/>
    <s v="N"/>
    <s v="N"/>
    <s v="Secawan "/>
    <s v="Secawan"/>
    <m/>
    <x v="0"/>
    <s v="260118IQFYNZW"/>
    <s v="Closed"/>
    <s v="Paid"/>
  </r>
  <r>
    <x v="5263"/>
    <x v="42"/>
    <x v="2"/>
    <n v="0"/>
    <n v="1"/>
    <n v="0"/>
    <n v="0"/>
    <n v="0"/>
    <s v="N"/>
    <s v="N"/>
    <s v="N"/>
    <s v="Restore "/>
    <s v="Restore"/>
    <m/>
    <x v="2"/>
    <s v="260118UAX0R11"/>
    <s v="Closed"/>
    <s v="Paid"/>
  </r>
  <r>
    <x v="52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R11"/>
    <s v="Closed"/>
    <s v="Paid"/>
  </r>
  <r>
    <x v="5264"/>
    <x v="58"/>
    <x v="9"/>
    <n v="19"/>
    <n v="1"/>
    <n v="19"/>
    <n v="19"/>
    <n v="19"/>
    <s v="N"/>
    <s v="N"/>
    <s v="N"/>
    <s v="Restore "/>
    <s v="Restore"/>
    <m/>
    <x v="2"/>
    <s v="260118UAXYLJ0"/>
    <s v="Closed"/>
    <s v="Paid"/>
  </r>
  <r>
    <x v="5264"/>
    <x v="124"/>
    <x v="9"/>
    <n v="20"/>
    <n v="1"/>
    <n v="20"/>
    <n v="20"/>
    <n v="20"/>
    <s v="N"/>
    <s v="N"/>
    <s v="N"/>
    <s v="Restore "/>
    <s v="Restore"/>
    <m/>
    <x v="2"/>
    <s v="260118UAXYLJ0"/>
    <s v="Closed"/>
    <s v="Paid"/>
  </r>
  <r>
    <x v="5264"/>
    <x v="42"/>
    <x v="2"/>
    <n v="0"/>
    <n v="1"/>
    <n v="0"/>
    <n v="0"/>
    <n v="0"/>
    <s v="N"/>
    <s v="N"/>
    <s v="N"/>
    <s v="Restore "/>
    <s v="Restore"/>
    <m/>
    <x v="2"/>
    <s v="260118UAXYLJ0"/>
    <s v="Closed"/>
    <s v="Paid"/>
  </r>
  <r>
    <x v="5265"/>
    <x v="58"/>
    <x v="9"/>
    <n v="19"/>
    <n v="1"/>
    <n v="19"/>
    <n v="19"/>
    <n v="19"/>
    <s v="N"/>
    <s v="N"/>
    <s v="N"/>
    <s v="Restore "/>
    <s v="Restore"/>
    <m/>
    <x v="2"/>
    <s v="260118UAXSVKU"/>
    <s v="Closed"/>
    <s v="Paid"/>
  </r>
  <r>
    <x v="5265"/>
    <x v="42"/>
    <x v="2"/>
    <n v="0"/>
    <n v="1"/>
    <n v="0"/>
    <n v="0"/>
    <n v="0"/>
    <s v="N"/>
    <s v="N"/>
    <s v="N"/>
    <s v="Restore "/>
    <s v="Restore"/>
    <m/>
    <x v="2"/>
    <s v="260118UAXSVKU"/>
    <s v="Closed"/>
    <s v="Paid"/>
  </r>
  <r>
    <x v="526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3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8YAX"/>
    <s v="Closed"/>
    <s v="Paid"/>
  </r>
  <r>
    <x v="5266"/>
    <x v="2"/>
    <x v="2"/>
    <n v="0"/>
    <n v="1"/>
    <n v="0"/>
    <n v="0"/>
    <n v="0"/>
    <s v="N"/>
    <s v="N"/>
    <s v="N"/>
    <s v="Secawan "/>
    <s v="Secawan"/>
    <m/>
    <x v="0"/>
    <s v="260118IQF8YAX"/>
    <s v="Closed"/>
    <s v="Paid"/>
  </r>
  <r>
    <x v="5266"/>
    <x v="31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56"/>
    <x v="5"/>
    <n v="12.8"/>
    <n v="4"/>
    <n v="51.2"/>
    <n v="40"/>
    <n v="40"/>
    <s v="N"/>
    <s v="N"/>
    <s v="N"/>
    <s v="Secawan "/>
    <s v="Secawan"/>
    <m/>
    <x v="0"/>
    <s v="260118IQF8YAX"/>
    <s v="Closed"/>
    <s v="Paid"/>
  </r>
  <r>
    <x v="5266"/>
    <x v="36"/>
    <x v="3"/>
    <n v="18"/>
    <n v="1"/>
    <n v="18"/>
    <n v="18"/>
    <n v="18"/>
    <s v="N"/>
    <s v="N"/>
    <s v="N"/>
    <s v="Secawan "/>
    <s v="Secawan"/>
    <m/>
    <x v="0"/>
    <s v="260118IQF8YAX"/>
    <s v="Closed"/>
    <s v="Paid"/>
  </r>
  <r>
    <x v="5266"/>
    <x v="81"/>
    <x v="3"/>
    <n v="15"/>
    <n v="1"/>
    <n v="15"/>
    <n v="15"/>
    <n v="15"/>
    <s v="N"/>
    <s v="N"/>
    <s v="N"/>
    <s v="Secawan "/>
    <s v="Secawan"/>
    <m/>
    <x v="0"/>
    <s v="260118IQF8YAX"/>
    <s v="Closed"/>
    <s v="Paid"/>
  </r>
  <r>
    <x v="5267"/>
    <x v="6"/>
    <x v="5"/>
    <n v="6.8"/>
    <n v="1"/>
    <n v="6.8"/>
    <n v="6.8"/>
    <n v="6.8"/>
    <s v="N"/>
    <s v="N"/>
    <s v="N"/>
    <s v="Secawan "/>
    <s v="Secawan"/>
    <m/>
    <x v="0"/>
    <s v="260118IQFF08F"/>
    <s v="Closed"/>
    <s v="Paid"/>
  </r>
  <r>
    <x v="5267"/>
    <x v="4"/>
    <x v="2"/>
    <n v="0"/>
    <n v="1"/>
    <n v="0"/>
    <n v="0"/>
    <n v="0"/>
    <s v="N"/>
    <s v="N"/>
    <s v="N"/>
    <s v="Secawan "/>
    <s v="Secawan"/>
    <m/>
    <x v="0"/>
    <s v="260118IQFF08F"/>
    <s v="Closed"/>
    <s v="Paid"/>
  </r>
  <r>
    <x v="5267"/>
    <x v="31"/>
    <x v="3"/>
    <n v="18"/>
    <n v="1"/>
    <n v="18"/>
    <n v="18"/>
    <n v="18"/>
    <s v="N"/>
    <s v="N"/>
    <s v="N"/>
    <s v="Secawan "/>
    <s v="Secawan"/>
    <m/>
    <x v="0"/>
    <s v="260118IQFF08F"/>
    <s v="Closed"/>
    <s v="Paid"/>
  </r>
  <r>
    <x v="526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F08F"/>
    <s v="Closed"/>
    <s v="Paid"/>
  </r>
  <r>
    <x v="5267"/>
    <x v="56"/>
    <x v="5"/>
    <n v="12.8"/>
    <n v="1"/>
    <n v="12.8"/>
    <n v="12.8"/>
    <n v="12.8"/>
    <s v="N"/>
    <s v="N"/>
    <s v="N"/>
    <s v="Secawan "/>
    <s v="Secawan"/>
    <m/>
    <x v="0"/>
    <s v="260118IQFF08F"/>
    <s v="Closed"/>
    <s v="Paid"/>
  </r>
  <r>
    <x v="5267"/>
    <x v="5"/>
    <x v="4"/>
    <n v="5.2"/>
    <n v="1"/>
    <n v="5.2"/>
    <n v="5.2"/>
    <n v="5.2"/>
    <s v="N"/>
    <s v="N"/>
    <s v="N"/>
    <s v="Secawan "/>
    <s v="Secawan"/>
    <m/>
    <x v="0"/>
    <s v="260118IQFF08F"/>
    <s v="Closed"/>
    <s v="Paid"/>
  </r>
  <r>
    <x v="5268"/>
    <x v="40"/>
    <x v="5"/>
    <n v="18.5"/>
    <n v="1"/>
    <n v="18.5"/>
    <n v="18.5"/>
    <n v="18.5"/>
    <s v="N"/>
    <s v="N"/>
    <s v="N"/>
    <s v="Secawan "/>
    <s v="Secawan"/>
    <m/>
    <x v="0"/>
    <s v="260118IQF188P"/>
    <s v="Closed"/>
    <s v="Paid"/>
  </r>
  <r>
    <x v="5268"/>
    <x v="2"/>
    <x v="2"/>
    <n v="0"/>
    <n v="1"/>
    <n v="0"/>
    <n v="0"/>
    <n v="0"/>
    <s v="N"/>
    <s v="N"/>
    <s v="N"/>
    <s v="Secawan "/>
    <s v="Secawan"/>
    <m/>
    <x v="0"/>
    <s v="260118IQF188P"/>
    <s v="Closed"/>
    <s v="Paid"/>
  </r>
  <r>
    <x v="5269"/>
    <x v="58"/>
    <x v="9"/>
    <n v="19"/>
    <n v="1"/>
    <n v="19"/>
    <n v="19"/>
    <n v="19"/>
    <s v="N"/>
    <s v="N"/>
    <s v="N"/>
    <s v="Restore "/>
    <s v="Restore"/>
    <m/>
    <x v="2"/>
    <s v="260118UAXGVTS"/>
    <s v="Closed"/>
    <s v="Paid"/>
  </r>
  <r>
    <x v="5269"/>
    <x v="42"/>
    <x v="2"/>
    <n v="0"/>
    <n v="1"/>
    <n v="0"/>
    <n v="0"/>
    <n v="0"/>
    <s v="N"/>
    <s v="N"/>
    <s v="N"/>
    <s v="Restore "/>
    <s v="Restore"/>
    <m/>
    <x v="2"/>
    <s v="260118UAXGVTS"/>
    <s v="Closed"/>
    <s v="Paid"/>
  </r>
  <r>
    <x v="5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VTS"/>
    <s v="Closed"/>
    <s v="Paid"/>
  </r>
  <r>
    <x v="5269"/>
    <x v="101"/>
    <x v="9"/>
    <n v="20"/>
    <n v="1"/>
    <n v="20"/>
    <n v="20"/>
    <n v="20"/>
    <s v="N"/>
    <s v="N"/>
    <s v="N"/>
    <s v="Restore "/>
    <s v="Restore"/>
    <m/>
    <x v="2"/>
    <s v="260118UAXGVTS"/>
    <s v="Closed"/>
    <s v="Paid"/>
  </r>
  <r>
    <x v="5270"/>
    <x v="82"/>
    <x v="5"/>
    <n v="6.9"/>
    <n v="1"/>
    <n v="6.9"/>
    <n v="6.9"/>
    <n v="6.9"/>
    <s v="N"/>
    <s v="N"/>
    <s v="N"/>
    <s v="Secawan "/>
    <s v="Secawan"/>
    <m/>
    <x v="0"/>
    <s v="260118IQFZCUA"/>
    <s v="Closed"/>
    <s v="Paid"/>
  </r>
  <r>
    <x v="5270"/>
    <x v="36"/>
    <x v="3"/>
    <n v="18"/>
    <n v="1"/>
    <n v="18"/>
    <n v="18"/>
    <n v="18"/>
    <s v="N"/>
    <s v="N"/>
    <s v="N"/>
    <s v="Secawan "/>
    <s v="Secawan"/>
    <m/>
    <x v="0"/>
    <s v="260118IQFZCUA"/>
    <s v="Closed"/>
    <s v="Paid"/>
  </r>
  <r>
    <x v="5270"/>
    <x v="63"/>
    <x v="9"/>
    <n v="20"/>
    <n v="1"/>
    <n v="20"/>
    <n v="20"/>
    <n v="20"/>
    <s v="N"/>
    <s v="N"/>
    <s v="N"/>
    <s v="Restore "/>
    <s v="Restore"/>
    <m/>
    <x v="2"/>
    <s v="260118UAXPTOU"/>
    <s v="Closed"/>
    <s v="Paid"/>
  </r>
  <r>
    <x v="5270"/>
    <x v="42"/>
    <x v="2"/>
    <n v="0"/>
    <n v="1"/>
    <n v="0"/>
    <n v="0"/>
    <n v="0"/>
    <s v="N"/>
    <s v="N"/>
    <s v="N"/>
    <s v="Restore "/>
    <s v="Restore"/>
    <m/>
    <x v="2"/>
    <s v="260118UAXPTOU"/>
    <s v="Closed"/>
    <s v="Paid"/>
  </r>
  <r>
    <x v="5271"/>
    <x v="58"/>
    <x v="9"/>
    <n v="19"/>
    <n v="1"/>
    <n v="19"/>
    <n v="19"/>
    <n v="19"/>
    <s v="N"/>
    <s v="N"/>
    <s v="N"/>
    <s v="Restore "/>
    <s v="Restore"/>
    <m/>
    <x v="2"/>
    <s v="260118UAX4TZB"/>
    <s v="Closed"/>
    <s v="Paid"/>
  </r>
  <r>
    <x v="5272"/>
    <x v="2"/>
    <x v="2"/>
    <n v="0"/>
    <n v="1"/>
    <n v="0"/>
    <n v="0"/>
    <n v="0"/>
    <s v="N"/>
    <s v="N"/>
    <s v="N"/>
    <s v="Secawan "/>
    <s v="Secawan"/>
    <m/>
    <x v="0"/>
    <s v="260118IQFY7A5"/>
    <s v="Closed"/>
    <s v="Paid"/>
  </r>
  <r>
    <x v="5272"/>
    <x v="80"/>
    <x v="5"/>
    <n v="12.8"/>
    <n v="1"/>
    <n v="12.8"/>
    <n v="12.8"/>
    <n v="12.8"/>
    <s v="N"/>
    <s v="N"/>
    <s v="N"/>
    <s v="Secawan "/>
    <s v="Secawan"/>
    <m/>
    <x v="0"/>
    <s v="260118IQFY7A5"/>
    <s v="Closed"/>
    <s v="Paid"/>
  </r>
  <r>
    <x v="527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IRSI"/>
    <s v="Closed"/>
    <s v="Paid"/>
  </r>
  <r>
    <x v="5273"/>
    <x v="4"/>
    <x v="2"/>
    <n v="0"/>
    <n v="1"/>
    <n v="0"/>
    <n v="0"/>
    <n v="0"/>
    <s v="N"/>
    <s v="N"/>
    <s v="N"/>
    <s v="Secawan "/>
    <s v="Secawan"/>
    <m/>
    <x v="0"/>
    <s v="260118IQFIRSI"/>
    <s v="Closed"/>
    <s v="Paid"/>
  </r>
  <r>
    <x v="5274"/>
    <x v="2"/>
    <x v="2"/>
    <n v="0"/>
    <n v="1"/>
    <n v="0"/>
    <n v="0"/>
    <n v="0"/>
    <s v="N"/>
    <s v="N"/>
    <s v="N"/>
    <s v="Secawan "/>
    <s v="Secawan"/>
    <m/>
    <x v="0"/>
    <s v="260118IQFL7OV"/>
    <s v="Closed"/>
    <s v="Paid"/>
  </r>
  <r>
    <x v="5274"/>
    <x v="56"/>
    <x v="5"/>
    <n v="12.8"/>
    <n v="2"/>
    <n v="25.6"/>
    <n v="20"/>
    <n v="20"/>
    <s v="N"/>
    <s v="N"/>
    <s v="N"/>
    <s v="Secawan "/>
    <s v="Secawan"/>
    <m/>
    <x v="0"/>
    <s v="260118IQFL7OV"/>
    <s v="Closed"/>
    <s v="Paid"/>
  </r>
  <r>
    <x v="5274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18IQFL7OV"/>
    <s v="Closed"/>
    <s v="Paid"/>
  </r>
  <r>
    <x v="5274"/>
    <x v="5"/>
    <x v="4"/>
    <n v="5.2"/>
    <n v="1"/>
    <n v="5.2"/>
    <n v="5.2"/>
    <n v="5.2"/>
    <s v="N"/>
    <s v="N"/>
    <s v="N"/>
    <s v="Secawan "/>
    <s v="Secawan"/>
    <m/>
    <x v="0"/>
    <s v="260118IQFL7OV"/>
    <s v="Closed"/>
    <s v="Paid"/>
  </r>
  <r>
    <x v="5275"/>
    <x v="62"/>
    <x v="9"/>
    <n v="14.9"/>
    <n v="1"/>
    <n v="14.9"/>
    <n v="14.9"/>
    <n v="14.9"/>
    <s v="N"/>
    <s v="N"/>
    <s v="N"/>
    <s v="Restore "/>
    <s v="Restore"/>
    <m/>
    <x v="2"/>
    <s v="260118UAXPFG8"/>
    <s v="Closed"/>
    <s v="Paid"/>
  </r>
  <r>
    <x v="5275"/>
    <x v="42"/>
    <x v="2"/>
    <n v="0"/>
    <n v="1"/>
    <n v="0"/>
    <n v="0"/>
    <n v="0"/>
    <s v="N"/>
    <s v="N"/>
    <s v="N"/>
    <s v="Restore "/>
    <s v="Restore"/>
    <m/>
    <x v="2"/>
    <s v="260118UAXPFG8"/>
    <s v="Closed"/>
    <s v="Paid"/>
  </r>
  <r>
    <x v="5276"/>
    <x v="81"/>
    <x v="3"/>
    <n v="15"/>
    <n v="1"/>
    <n v="15"/>
    <n v="15"/>
    <n v="15"/>
    <s v="N"/>
    <s v="N"/>
    <s v="N"/>
    <s v="Secawan "/>
    <s v="Secawan"/>
    <m/>
    <x v="0"/>
    <s v="260118IQFV8LY"/>
    <s v="Closed"/>
    <s v="Paid"/>
  </r>
  <r>
    <x v="5276"/>
    <x v="2"/>
    <x v="2"/>
    <n v="0"/>
    <n v="1"/>
    <n v="0"/>
    <n v="0"/>
    <n v="0"/>
    <s v="N"/>
    <s v="N"/>
    <s v="N"/>
    <s v="Secawan "/>
    <s v="Secawan"/>
    <m/>
    <x v="0"/>
    <s v="260118IQFV8LY"/>
    <s v="Closed"/>
    <s v="Paid"/>
  </r>
  <r>
    <x v="52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DSF"/>
    <s v="Closed"/>
    <s v="Paid"/>
  </r>
  <r>
    <x v="5277"/>
    <x v="42"/>
    <x v="2"/>
    <n v="0"/>
    <n v="1"/>
    <n v="0"/>
    <n v="0"/>
    <n v="0"/>
    <s v="N"/>
    <s v="N"/>
    <s v="N"/>
    <s v="Restore "/>
    <s v="Restore"/>
    <m/>
    <x v="2"/>
    <s v="260118UAX3DSF"/>
    <s v="Closed"/>
    <s v="Paid"/>
  </r>
  <r>
    <x v="5278"/>
    <x v="6"/>
    <x v="5"/>
    <n v="7.8"/>
    <n v="1"/>
    <n v="7.8"/>
    <n v="7.8"/>
    <n v="7.8"/>
    <s v="N"/>
    <s v="N"/>
    <s v="N"/>
    <s v="Secawan "/>
    <s v="Secawan"/>
    <m/>
    <x v="0"/>
    <s v="260118IQFRUXV"/>
    <s v="Closed"/>
    <s v="Paid"/>
  </r>
  <r>
    <x v="5278"/>
    <x v="161"/>
    <x v="3"/>
    <n v="18"/>
    <n v="1"/>
    <n v="18"/>
    <n v="18"/>
    <n v="18"/>
    <s v="N"/>
    <s v="N"/>
    <s v="N"/>
    <s v="Secawan "/>
    <s v="Secawan"/>
    <m/>
    <x v="0"/>
    <s v="260118IQFRUXV"/>
    <s v="Closed"/>
    <s v="Paid"/>
  </r>
  <r>
    <x v="5278"/>
    <x v="2"/>
    <x v="2"/>
    <n v="0"/>
    <n v="1"/>
    <n v="0"/>
    <n v="0"/>
    <n v="0"/>
    <s v="N"/>
    <s v="N"/>
    <s v="N"/>
    <s v="Secawan "/>
    <s v="Secawan"/>
    <m/>
    <x v="0"/>
    <s v="260118IQFRUXV"/>
    <s v="Closed"/>
    <s v="Paid"/>
  </r>
  <r>
    <x v="5279"/>
    <x v="2"/>
    <x v="2"/>
    <n v="0"/>
    <n v="1"/>
    <n v="0"/>
    <n v="0"/>
    <n v="0"/>
    <s v="N"/>
    <s v="N"/>
    <s v="N"/>
    <s v="Secawan "/>
    <s v="Secawan"/>
    <m/>
    <x v="0"/>
    <s v="260118IQFVBV6"/>
    <s v="Closed"/>
    <s v="Paid"/>
  </r>
  <r>
    <x v="5279"/>
    <x v="110"/>
    <x v="5"/>
    <n v="7.8"/>
    <n v="1"/>
    <n v="7.8"/>
    <n v="7.8"/>
    <n v="7.8"/>
    <s v="N"/>
    <s v="N"/>
    <s v="N"/>
    <s v="Secawan "/>
    <s v="Secawan"/>
    <m/>
    <x v="0"/>
    <s v="260118IQFVBV6"/>
    <s v="Closed"/>
    <s v="Paid"/>
  </r>
  <r>
    <x v="5280"/>
    <x v="154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101"/>
    <x v="9"/>
    <n v="20"/>
    <n v="1"/>
    <n v="20"/>
    <n v="20"/>
    <n v="20"/>
    <s v="N"/>
    <s v="N"/>
    <s v="N"/>
    <s v="Restore "/>
    <s v="Restore"/>
    <m/>
    <x v="2"/>
    <s v="260118UAX1UUO"/>
    <s v="Closed"/>
    <s v="Paid"/>
  </r>
  <r>
    <x v="5280"/>
    <x v="42"/>
    <x v="2"/>
    <n v="0"/>
    <n v="1"/>
    <n v="0"/>
    <n v="0"/>
    <n v="0"/>
    <s v="N"/>
    <s v="N"/>
    <s v="N"/>
    <s v="Restore "/>
    <s v="Restore"/>
    <m/>
    <x v="2"/>
    <s v="260118UAX1UUO"/>
    <s v="Closed"/>
    <s v="Paid"/>
  </r>
  <r>
    <x v="5281"/>
    <x v="15"/>
    <x v="2"/>
    <n v="0"/>
    <n v="1"/>
    <n v="0"/>
    <n v="0"/>
    <n v="0"/>
    <s v="N"/>
    <s v="N"/>
    <s v="N"/>
    <s v="Bens Bakery "/>
    <s v="Bens Bakery"/>
    <m/>
    <x v="1"/>
    <s v="260118VEWF54E"/>
    <s v="Closed"/>
    <s v="Paid"/>
  </r>
  <r>
    <x v="5281"/>
    <x v="77"/>
    <x v="7"/>
    <n v="5.66"/>
    <n v="1"/>
    <n v="5.66"/>
    <n v="5.66"/>
    <n v="5.66"/>
    <s v="N"/>
    <s v="N"/>
    <s v="Y"/>
    <s v="Bens Bakery "/>
    <s v="Bens Bakery"/>
    <m/>
    <x v="1"/>
    <s v="260118VEWF54E"/>
    <s v="Closed"/>
    <s v="Paid"/>
  </r>
  <r>
    <x v="5282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NWHL"/>
    <s v="Closed"/>
    <s v="Paid"/>
  </r>
  <r>
    <x v="5282"/>
    <x v="4"/>
    <x v="2"/>
    <n v="0"/>
    <n v="1"/>
    <n v="0"/>
    <n v="0"/>
    <n v="0"/>
    <s v="N"/>
    <s v="N"/>
    <s v="N"/>
    <s v="Secawan "/>
    <s v="Secawan"/>
    <m/>
    <x v="0"/>
    <s v="260118IQFNWHL"/>
    <s v="Closed"/>
    <s v="Paid"/>
  </r>
  <r>
    <x v="5282"/>
    <x v="30"/>
    <x v="5"/>
    <n v="3.4"/>
    <n v="1"/>
    <n v="3.4"/>
    <n v="3.4"/>
    <n v="3.4"/>
    <s v="N"/>
    <s v="N"/>
    <s v="N"/>
    <s v="Secawan "/>
    <s v="Secawan"/>
    <m/>
    <x v="0"/>
    <s v="260118IQFNWHL"/>
    <s v="Closed"/>
    <s v="Paid"/>
  </r>
  <r>
    <x v="528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3"/>
    <x v="42"/>
    <x v="2"/>
    <n v="0"/>
    <n v="1"/>
    <n v="0"/>
    <n v="0"/>
    <n v="0"/>
    <s v="N"/>
    <s v="N"/>
    <s v="N"/>
    <s v="Restore "/>
    <s v="Restore"/>
    <m/>
    <x v="2"/>
    <s v="260118UAXSHFM"/>
    <s v="Closed"/>
    <s v="Paid"/>
  </r>
  <r>
    <x v="52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SHFM"/>
    <s v="Closed"/>
    <s v="Paid"/>
  </r>
  <r>
    <x v="5284"/>
    <x v="38"/>
    <x v="5"/>
    <n v="11.8"/>
    <n v="1"/>
    <n v="11.8"/>
    <n v="11.8"/>
    <n v="11.8"/>
    <s v="N"/>
    <s v="N"/>
    <s v="N"/>
    <s v="Secawan "/>
    <s v="Secawan"/>
    <m/>
    <x v="0"/>
    <s v="260118IQFJT2N"/>
    <s v="Closed"/>
    <s v="Paid"/>
  </r>
  <r>
    <x v="5284"/>
    <x v="2"/>
    <x v="2"/>
    <n v="0"/>
    <n v="1"/>
    <n v="0"/>
    <n v="0"/>
    <n v="0"/>
    <s v="N"/>
    <s v="N"/>
    <s v="N"/>
    <s v="Secawan "/>
    <s v="Secawan"/>
    <m/>
    <x v="0"/>
    <s v="260118IQFJT2N"/>
    <s v="Closed"/>
    <s v="Paid"/>
  </r>
  <r>
    <x v="5285"/>
    <x v="2"/>
    <x v="2"/>
    <n v="0"/>
    <n v="1"/>
    <n v="0"/>
    <n v="0"/>
    <n v="0"/>
    <s v="N"/>
    <s v="N"/>
    <s v="N"/>
    <s v="Secawan "/>
    <s v="Secawan"/>
    <m/>
    <x v="0"/>
    <s v="260118IQFF6NA"/>
    <s v="Closed"/>
    <s v="Paid"/>
  </r>
  <r>
    <x v="5285"/>
    <x v="40"/>
    <x v="5"/>
    <n v="18.5"/>
    <n v="1"/>
    <n v="18.5"/>
    <n v="18.5"/>
    <n v="18.5"/>
    <s v="N"/>
    <s v="N"/>
    <s v="N"/>
    <s v="Secawan "/>
    <s v="Secawan"/>
    <m/>
    <x v="0"/>
    <s v="260118IQFF6NA"/>
    <s v="Closed"/>
    <s v="Paid"/>
  </r>
  <r>
    <x v="5286"/>
    <x v="2"/>
    <x v="2"/>
    <n v="0"/>
    <n v="1"/>
    <n v="0"/>
    <n v="0"/>
    <n v="0"/>
    <s v="N"/>
    <s v="N"/>
    <s v="N"/>
    <s v="Secawan "/>
    <s v="Secawan"/>
    <m/>
    <x v="0"/>
    <s v="260118IQFLUSW"/>
    <s v="Closed"/>
    <s v="Paid"/>
  </r>
  <r>
    <x v="5286"/>
    <x v="40"/>
    <x v="5"/>
    <n v="18.5"/>
    <n v="1"/>
    <n v="18.5"/>
    <n v="18.5"/>
    <n v="18.5"/>
    <s v="N"/>
    <s v="N"/>
    <s v="N"/>
    <s v="Secawan "/>
    <s v="Secawan"/>
    <m/>
    <x v="0"/>
    <s v="260118IQFLUSW"/>
    <s v="Closed"/>
    <s v="Paid"/>
  </r>
  <r>
    <x v="5287"/>
    <x v="14"/>
    <x v="2"/>
    <n v="0"/>
    <n v="1"/>
    <n v="0"/>
    <n v="0"/>
    <n v="0"/>
    <s v="N"/>
    <s v="N"/>
    <s v="N"/>
    <s v="Bens Bakery "/>
    <s v="Bens Bakery"/>
    <m/>
    <x v="1"/>
    <s v="260118VEWMR97"/>
    <s v="Closed"/>
    <s v="Paid"/>
  </r>
  <r>
    <x v="5287"/>
    <x v="70"/>
    <x v="7"/>
    <n v="9.43"/>
    <n v="1"/>
    <n v="9.43"/>
    <n v="9.43"/>
    <n v="9.43"/>
    <s v="N"/>
    <s v="N"/>
    <s v="Y"/>
    <s v="Bens Bakery "/>
    <s v="Bens Bakery"/>
    <m/>
    <x v="1"/>
    <s v="260118VEWMR97"/>
    <s v="Closed"/>
    <s v="Paid"/>
  </r>
  <r>
    <x v="5287"/>
    <x v="64"/>
    <x v="7"/>
    <n v="16.98"/>
    <n v="1"/>
    <n v="16.98"/>
    <n v="16.98"/>
    <n v="16.98"/>
    <s v="N"/>
    <s v="N"/>
    <s v="Y"/>
    <s v="Bens Bakery "/>
    <s v="Bens Bakery"/>
    <m/>
    <x v="1"/>
    <s v="260118VEWMR97"/>
    <s v="Closed"/>
    <s v="Paid"/>
  </r>
  <r>
    <x v="5288"/>
    <x v="2"/>
    <x v="2"/>
    <n v="0"/>
    <n v="1"/>
    <n v="0"/>
    <n v="0"/>
    <n v="0"/>
    <s v="N"/>
    <s v="N"/>
    <s v="N"/>
    <s v="Secawan "/>
    <s v="Secawan"/>
    <m/>
    <x v="0"/>
    <s v="260118IQF7EU8"/>
    <s v="Closed"/>
    <s v="Paid"/>
  </r>
  <r>
    <x v="5288"/>
    <x v="6"/>
    <x v="5"/>
    <n v="7.8"/>
    <n v="1"/>
    <n v="7.8"/>
    <n v="7.8"/>
    <n v="7.8"/>
    <s v="N"/>
    <s v="N"/>
    <s v="N"/>
    <s v="Secawan "/>
    <s v="Secawan"/>
    <m/>
    <x v="0"/>
    <s v="260118IQF7EU8"/>
    <s v="Closed"/>
    <s v="Paid"/>
  </r>
  <r>
    <x v="5288"/>
    <x v="81"/>
    <x v="3"/>
    <n v="15"/>
    <n v="1"/>
    <n v="15"/>
    <n v="15"/>
    <n v="15"/>
    <s v="N"/>
    <s v="N"/>
    <s v="N"/>
    <s v="Secawan "/>
    <s v="Secawan"/>
    <m/>
    <x v="0"/>
    <s v="260118IQF7EU8"/>
    <s v="Closed"/>
    <s v="Paid"/>
  </r>
  <r>
    <x v="5289"/>
    <x v="61"/>
    <x v="7"/>
    <n v="11.32"/>
    <n v="1"/>
    <n v="11.32"/>
    <n v="11.32"/>
    <n v="11.32"/>
    <s v="N"/>
    <s v="N"/>
    <s v="Y"/>
    <s v="Bens Bakery "/>
    <s v="Bens Bakery"/>
    <m/>
    <x v="1"/>
    <s v="260118VEWTATR"/>
    <s v="Closed"/>
    <s v="Paid"/>
  </r>
  <r>
    <x v="5290"/>
    <x v="30"/>
    <x v="5"/>
    <n v="3.4"/>
    <n v="1"/>
    <n v="3.4"/>
    <n v="3.4"/>
    <n v="3.4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5"/>
    <x v="4"/>
    <n v="5.2"/>
    <n v="1"/>
    <n v="5.2"/>
    <n v="5.2"/>
    <n v="5.2"/>
    <s v="N"/>
    <s v="N"/>
    <s v="N"/>
    <s v="Secawan "/>
    <s v="Secawan"/>
    <m/>
    <x v="0"/>
    <s v="260118IQFS5FC"/>
    <s v="Closed"/>
    <s v="Paid"/>
  </r>
  <r>
    <x v="5290"/>
    <x v="33"/>
    <x v="3"/>
    <n v="7.9"/>
    <n v="1"/>
    <n v="7.9"/>
    <n v="7.9"/>
    <n v="7.9"/>
    <s v="N"/>
    <s v="N"/>
    <s v="N"/>
    <s v="Secawan "/>
    <s v="Secawan"/>
    <m/>
    <x v="0"/>
    <s v="260118IQFS5FC"/>
    <s v="Closed"/>
    <s v="Paid"/>
  </r>
  <r>
    <x v="529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S5FC"/>
    <s v="Closed"/>
    <s v="Paid"/>
  </r>
  <r>
    <x v="52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TM8"/>
    <s v="Closed"/>
    <s v="Paid"/>
  </r>
  <r>
    <x v="5291"/>
    <x v="42"/>
    <x v="2"/>
    <n v="0"/>
    <n v="1"/>
    <n v="0"/>
    <n v="0"/>
    <n v="0"/>
    <s v="N"/>
    <s v="N"/>
    <s v="N"/>
    <s v="Restore "/>
    <s v="Restore"/>
    <m/>
    <x v="2"/>
    <s v="260118UAXOTM8"/>
    <s v="Closed"/>
    <s v="Paid"/>
  </r>
  <r>
    <x v="5292"/>
    <x v="38"/>
    <x v="5"/>
    <n v="11.8"/>
    <n v="1"/>
    <n v="11.8"/>
    <n v="11.8"/>
    <n v="11.8"/>
    <s v="N"/>
    <s v="N"/>
    <s v="N"/>
    <s v="Secawan "/>
    <s v="Secawan"/>
    <m/>
    <x v="0"/>
    <s v="260118IQFR7YX"/>
    <s v="Closed"/>
    <s v="Paid"/>
  </r>
  <r>
    <x v="5292"/>
    <x v="95"/>
    <x v="5"/>
    <n v="13.8"/>
    <n v="1"/>
    <n v="13.8"/>
    <n v="13.8"/>
    <n v="13.8"/>
    <s v="N"/>
    <s v="N"/>
    <s v="N"/>
    <s v="Secawan "/>
    <s v="Secawan"/>
    <m/>
    <x v="0"/>
    <s v="260118IQFR7YX"/>
    <s v="Closed"/>
    <s v="Paid"/>
  </r>
  <r>
    <x v="5292"/>
    <x v="4"/>
    <x v="2"/>
    <n v="0"/>
    <n v="1"/>
    <n v="0"/>
    <n v="0"/>
    <n v="0"/>
    <s v="N"/>
    <s v="N"/>
    <s v="N"/>
    <s v="Secawan "/>
    <s v="Secawan"/>
    <m/>
    <x v="0"/>
    <s v="260118IQFR7YX"/>
    <s v="Closed"/>
    <s v="Paid"/>
  </r>
  <r>
    <x v="5293"/>
    <x v="30"/>
    <x v="5"/>
    <n v="3.4"/>
    <n v="1"/>
    <n v="3.4"/>
    <n v="3.4"/>
    <n v="3.4"/>
    <s v="N"/>
    <s v="N"/>
    <s v="N"/>
    <s v="Secawan "/>
    <s v="Secawan"/>
    <m/>
    <x v="0"/>
    <s v="260118IQFXKEB"/>
    <s v="Closed"/>
    <s v="Paid"/>
  </r>
  <r>
    <x v="5293"/>
    <x v="4"/>
    <x v="2"/>
    <n v="0"/>
    <n v="1"/>
    <n v="0"/>
    <n v="0"/>
    <n v="0"/>
    <s v="N"/>
    <s v="N"/>
    <s v="N"/>
    <s v="Secawan "/>
    <s v="Secawan"/>
    <m/>
    <x v="0"/>
    <s v="260118IQFXKEB"/>
    <s v="Closed"/>
    <s v="Paid"/>
  </r>
  <r>
    <x v="5294"/>
    <x v="95"/>
    <x v="5"/>
    <n v="13.8"/>
    <n v="1"/>
    <n v="13.8"/>
    <n v="13.8"/>
    <n v="13.8"/>
    <s v="N"/>
    <s v="N"/>
    <s v="N"/>
    <s v="Secawan "/>
    <s v="Secawan"/>
    <m/>
    <x v="0"/>
    <s v="260118IQFYHYB"/>
    <s v="Closed"/>
    <s v="Paid"/>
  </r>
  <r>
    <x v="5294"/>
    <x v="56"/>
    <x v="5"/>
    <n v="12.8"/>
    <n v="1"/>
    <n v="12.8"/>
    <n v="12.8"/>
    <n v="12.8"/>
    <s v="N"/>
    <s v="N"/>
    <s v="N"/>
    <s v="Secawan "/>
    <s v="Secawan"/>
    <m/>
    <x v="0"/>
    <s v="260118IQFYHYB"/>
    <s v="Closed"/>
    <s v="Paid"/>
  </r>
  <r>
    <x v="5294"/>
    <x v="81"/>
    <x v="3"/>
    <n v="15"/>
    <n v="1"/>
    <n v="15"/>
    <n v="15"/>
    <n v="15"/>
    <s v="N"/>
    <s v="N"/>
    <s v="N"/>
    <s v="Secawan "/>
    <s v="Secawan"/>
    <m/>
    <x v="0"/>
    <s v="260118IQFYHYB"/>
    <s v="Closed"/>
    <s v="Paid"/>
  </r>
  <r>
    <x v="5294"/>
    <x v="4"/>
    <x v="2"/>
    <n v="0"/>
    <n v="1"/>
    <n v="0"/>
    <n v="0"/>
    <n v="0"/>
    <s v="N"/>
    <s v="N"/>
    <s v="N"/>
    <s v="Secawan "/>
    <s v="Secawan"/>
    <m/>
    <x v="0"/>
    <s v="260118IQFYHYB"/>
    <s v="Closed"/>
    <s v="Paid"/>
  </r>
  <r>
    <x v="5294"/>
    <x v="161"/>
    <x v="3"/>
    <n v="18"/>
    <n v="1"/>
    <n v="18"/>
    <n v="18"/>
    <n v="18"/>
    <s v="N"/>
    <s v="N"/>
    <s v="N"/>
    <s v="Secawan "/>
    <s v="Secawan"/>
    <m/>
    <x v="0"/>
    <s v="260118IQFYHYB"/>
    <s v="Closed"/>
    <s v="Paid"/>
  </r>
  <r>
    <x v="5295"/>
    <x v="42"/>
    <x v="2"/>
    <n v="0"/>
    <n v="1"/>
    <n v="0"/>
    <n v="0"/>
    <n v="0"/>
    <s v="N"/>
    <s v="N"/>
    <s v="N"/>
    <s v="Restore "/>
    <s v="Restore"/>
    <m/>
    <x v="2"/>
    <s v="260118UAXM4B3"/>
    <s v="Closed"/>
    <s v="Paid"/>
  </r>
  <r>
    <x v="52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B3"/>
    <s v="Closed"/>
    <s v="Paid"/>
  </r>
  <r>
    <x v="5296"/>
    <x v="2"/>
    <x v="2"/>
    <n v="0"/>
    <n v="1"/>
    <n v="0"/>
    <n v="0"/>
    <n v="0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6"/>
    <x v="5"/>
    <x v="4"/>
    <n v="5.2"/>
    <n v="1"/>
    <n v="5.2"/>
    <n v="5.2"/>
    <n v="5.2"/>
    <s v="N"/>
    <s v="N"/>
    <s v="N"/>
    <s v="Secawan "/>
    <s v="Secawan"/>
    <m/>
    <x v="0"/>
    <s v="260118IQF7KYE"/>
    <s v="Closed"/>
    <s v="Paid"/>
  </r>
  <r>
    <x v="5297"/>
    <x v="42"/>
    <x v="2"/>
    <n v="0"/>
    <n v="1"/>
    <n v="0"/>
    <n v="0"/>
    <n v="0"/>
    <s v="N"/>
    <s v="N"/>
    <s v="N"/>
    <s v="Restore "/>
    <s v="Restore"/>
    <m/>
    <x v="2"/>
    <s v="260118UAX4IFM"/>
    <s v="Closed"/>
    <s v="Paid"/>
  </r>
  <r>
    <x v="5297"/>
    <x v="58"/>
    <x v="9"/>
    <n v="19"/>
    <n v="1"/>
    <n v="19"/>
    <n v="19"/>
    <n v="19"/>
    <s v="N"/>
    <s v="N"/>
    <s v="N"/>
    <s v="Restore "/>
    <s v="Restore"/>
    <m/>
    <x v="2"/>
    <s v="260118UAX4IFM"/>
    <s v="Closed"/>
    <s v="Paid"/>
  </r>
  <r>
    <x v="5298"/>
    <x v="4"/>
    <x v="2"/>
    <n v="0"/>
    <n v="1"/>
    <n v="0"/>
    <n v="0"/>
    <n v="0"/>
    <s v="N"/>
    <s v="N"/>
    <s v="N"/>
    <s v="Secawan "/>
    <s v="Secawan"/>
    <m/>
    <x v="0"/>
    <s v="260118IQF3W36"/>
    <s v="Closed"/>
    <s v="Paid"/>
  </r>
  <r>
    <x v="5298"/>
    <x v="6"/>
    <x v="5"/>
    <n v="7.8"/>
    <n v="1"/>
    <n v="7.8"/>
    <n v="7.8"/>
    <n v="7.8"/>
    <s v="N"/>
    <s v="N"/>
    <s v="N"/>
    <s v="Secawan "/>
    <s v="Secawan"/>
    <m/>
    <x v="0"/>
    <s v="260118IQF3W36"/>
    <s v="Closed"/>
    <s v="Paid"/>
  </r>
  <r>
    <x v="5298"/>
    <x v="161"/>
    <x v="3"/>
    <n v="18"/>
    <n v="1"/>
    <n v="18"/>
    <n v="18"/>
    <n v="18"/>
    <s v="N"/>
    <s v="N"/>
    <s v="N"/>
    <s v="Secawan "/>
    <s v="Secawan"/>
    <m/>
    <x v="0"/>
    <s v="260118IQF3W36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299"/>
    <x v="42"/>
    <x v="2"/>
    <n v="0"/>
    <n v="1"/>
    <n v="0"/>
    <n v="0"/>
    <n v="0"/>
    <s v="N"/>
    <s v="N"/>
    <s v="N"/>
    <s v="Restore "/>
    <s v="Restore"/>
    <m/>
    <x v="2"/>
    <s v="260118UAXRF5M"/>
    <s v="Closed"/>
    <s v="Paid"/>
  </r>
  <r>
    <x v="5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F5M"/>
    <s v="Closed"/>
    <s v="Paid"/>
  </r>
  <r>
    <x v="5300"/>
    <x v="2"/>
    <x v="2"/>
    <n v="0"/>
    <n v="1"/>
    <n v="0"/>
    <n v="0"/>
    <n v="0"/>
    <s v="N"/>
    <s v="N"/>
    <s v="N"/>
    <s v="Secawan "/>
    <s v="Secawan"/>
    <m/>
    <x v="0"/>
    <s v="260118IQFI38X"/>
    <s v="Closed"/>
    <s v="Paid"/>
  </r>
  <r>
    <x v="53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I38X"/>
    <s v="Closed"/>
    <s v="Paid"/>
  </r>
  <r>
    <x v="5301"/>
    <x v="42"/>
    <x v="2"/>
    <n v="0"/>
    <n v="1"/>
    <n v="0"/>
    <n v="0"/>
    <n v="0"/>
    <s v="N"/>
    <s v="N"/>
    <s v="N"/>
    <s v="Restore "/>
    <s v="Restore"/>
    <m/>
    <x v="2"/>
    <s v="260118UAX2B47"/>
    <s v="Closed"/>
    <s v="Paid"/>
  </r>
  <r>
    <x v="5301"/>
    <x v="63"/>
    <x v="9"/>
    <n v="20"/>
    <n v="1"/>
    <n v="20"/>
    <n v="20"/>
    <n v="20"/>
    <s v="N"/>
    <s v="N"/>
    <s v="N"/>
    <s v="Restore "/>
    <s v="Restore"/>
    <m/>
    <x v="2"/>
    <s v="260118UAX2B47"/>
    <s v="Closed"/>
    <s v="Paid"/>
  </r>
  <r>
    <x v="530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NWDX"/>
    <s v="Closed"/>
    <s v="Paid"/>
  </r>
  <r>
    <x v="5302"/>
    <x v="2"/>
    <x v="2"/>
    <n v="0"/>
    <n v="1"/>
    <n v="0"/>
    <n v="0"/>
    <n v="0"/>
    <s v="N"/>
    <s v="N"/>
    <s v="N"/>
    <s v="Secawan "/>
    <s v="Secawan"/>
    <m/>
    <x v="0"/>
    <s v="260118IQFNWDX"/>
    <s v="Closed"/>
    <s v="Paid"/>
  </r>
  <r>
    <x v="5303"/>
    <x v="2"/>
    <x v="2"/>
    <n v="0"/>
    <n v="1"/>
    <n v="0"/>
    <n v="0"/>
    <n v="0"/>
    <s v="N"/>
    <s v="N"/>
    <s v="N"/>
    <s v="Secawan "/>
    <s v="Secawan"/>
    <m/>
    <x v="0"/>
    <s v="260118IQFR1ZJ"/>
    <s v="Closed"/>
    <s v="Paid"/>
  </r>
  <r>
    <x v="53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1ZJ"/>
    <s v="Closed"/>
    <s v="Paid"/>
  </r>
  <r>
    <x v="5304"/>
    <x v="5"/>
    <x v="4"/>
    <n v="5.2"/>
    <n v="1"/>
    <n v="5.2"/>
    <n v="5.2"/>
    <n v="5.2"/>
    <s v="N"/>
    <s v="N"/>
    <s v="N"/>
    <s v="Secawan "/>
    <s v="Secawan"/>
    <m/>
    <x v="0"/>
    <s v="260118IQFWGTI"/>
    <s v="Closed"/>
    <s v="Paid"/>
  </r>
  <r>
    <x v="5304"/>
    <x v="66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4"/>
    <x v="4"/>
    <x v="2"/>
    <n v="0"/>
    <n v="1"/>
    <n v="0"/>
    <n v="0"/>
    <n v="0"/>
    <s v="N"/>
    <s v="N"/>
    <s v="N"/>
    <s v="Secawan "/>
    <s v="Secawan"/>
    <m/>
    <x v="0"/>
    <s v="260118IQFWGTI"/>
    <s v="Closed"/>
    <s v="Paid"/>
  </r>
  <r>
    <x v="5304"/>
    <x v="1"/>
    <x v="1"/>
    <n v="6"/>
    <n v="1"/>
    <n v="6"/>
    <n v="6"/>
    <n v="6"/>
    <s v="N"/>
    <s v="N"/>
    <s v="N"/>
    <s v="Secawan "/>
    <s v="Secawan"/>
    <m/>
    <x v="0"/>
    <s v="260118IQFWGTI"/>
    <s v="Closed"/>
    <s v="Paid"/>
  </r>
  <r>
    <x v="5305"/>
    <x v="42"/>
    <x v="2"/>
    <n v="0"/>
    <n v="1"/>
    <n v="0"/>
    <n v="0"/>
    <n v="0"/>
    <s v="N"/>
    <s v="N"/>
    <s v="N"/>
    <s v="Restore "/>
    <s v="Restore"/>
    <m/>
    <x v="2"/>
    <s v="260118UAXMGB8"/>
    <s v="Closed"/>
    <s v="Paid"/>
  </r>
  <r>
    <x v="530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MGB8"/>
    <s v="Closed"/>
    <s v="Paid"/>
  </r>
  <r>
    <x v="5306"/>
    <x v="6"/>
    <x v="5"/>
    <n v="7.8"/>
    <n v="2"/>
    <n v="15.6"/>
    <n v="15.6"/>
    <n v="15.6"/>
    <s v="N"/>
    <s v="N"/>
    <s v="N"/>
    <s v="Secawan "/>
    <s v="Secawan"/>
    <m/>
    <x v="0"/>
    <s v="260118IQFVI8P"/>
    <s v="Closed"/>
    <s v="Paid"/>
  </r>
  <r>
    <x v="5306"/>
    <x v="117"/>
    <x v="6"/>
    <n v="10"/>
    <n v="1"/>
    <n v="10"/>
    <n v="10"/>
    <n v="10"/>
    <s v="N"/>
    <s v="N"/>
    <s v="N"/>
    <s v="Secawan "/>
    <s v="Secawan"/>
    <m/>
    <x v="0"/>
    <s v="260118IQFVI8P"/>
    <s v="Closed"/>
    <s v="Paid"/>
  </r>
  <r>
    <x v="5306"/>
    <x v="4"/>
    <x v="2"/>
    <n v="0"/>
    <n v="1"/>
    <n v="0"/>
    <n v="0"/>
    <n v="0"/>
    <s v="N"/>
    <s v="N"/>
    <s v="N"/>
    <s v="Secawan "/>
    <s v="Secawan"/>
    <m/>
    <x v="0"/>
    <s v="260118IQFVI8P"/>
    <s v="Closed"/>
    <s v="Paid"/>
  </r>
  <r>
    <x v="5307"/>
    <x v="42"/>
    <x v="2"/>
    <n v="0"/>
    <n v="1"/>
    <n v="0"/>
    <n v="0"/>
    <n v="0"/>
    <s v="N"/>
    <s v="N"/>
    <s v="N"/>
    <s v="Restore "/>
    <s v="Restore"/>
    <m/>
    <x v="2"/>
    <s v="260118UAXPO5N"/>
    <s v="Closed"/>
    <s v="Paid"/>
  </r>
  <r>
    <x v="53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PO5N"/>
    <s v="Closed"/>
    <s v="Paid"/>
  </r>
  <r>
    <x v="5308"/>
    <x v="14"/>
    <x v="2"/>
    <n v="0"/>
    <n v="1"/>
    <n v="0"/>
    <n v="0"/>
    <n v="0"/>
    <s v="N"/>
    <s v="N"/>
    <s v="N"/>
    <s v="Bens Bakery "/>
    <s v="Bens Bakery"/>
    <m/>
    <x v="1"/>
    <s v="260118VEW3L0R"/>
    <s v="Closed"/>
    <s v="Paid"/>
  </r>
  <r>
    <x v="5308"/>
    <x v="70"/>
    <x v="7"/>
    <n v="9.43"/>
    <n v="1"/>
    <n v="9.43"/>
    <n v="9.43"/>
    <n v="9.43"/>
    <s v="N"/>
    <s v="N"/>
    <s v="Y"/>
    <s v="Bens Bakery "/>
    <s v="Bens Bakery"/>
    <m/>
    <x v="1"/>
    <s v="260118VEW3L0R"/>
    <s v="Closed"/>
    <s v="Paid"/>
  </r>
  <r>
    <x v="5309"/>
    <x v="30"/>
    <x v="5"/>
    <n v="3.4"/>
    <n v="1"/>
    <n v="3.4"/>
    <n v="3.4"/>
    <n v="3.4"/>
    <s v="N"/>
    <s v="N"/>
    <s v="N"/>
    <s v="Secawan "/>
    <s v="Secawan"/>
    <m/>
    <x v="0"/>
    <s v="260118IQFL92A"/>
    <s v="Closed"/>
    <s v="Paid"/>
  </r>
  <r>
    <x v="5309"/>
    <x v="117"/>
    <x v="6"/>
    <n v="10"/>
    <n v="1"/>
    <n v="10"/>
    <n v="10"/>
    <n v="10"/>
    <s v="N"/>
    <s v="N"/>
    <s v="N"/>
    <s v="Secawan "/>
    <s v="Secawan"/>
    <m/>
    <x v="0"/>
    <s v="260118IQFL92A"/>
    <s v="Closed"/>
    <s v="Paid"/>
  </r>
  <r>
    <x v="5309"/>
    <x v="2"/>
    <x v="2"/>
    <n v="0"/>
    <n v="1"/>
    <n v="0"/>
    <n v="0"/>
    <n v="0"/>
    <s v="N"/>
    <s v="N"/>
    <s v="N"/>
    <s v="Secawan "/>
    <s v="Secawan"/>
    <m/>
    <x v="0"/>
    <s v="260118IQFL92A"/>
    <s v="Closed"/>
    <s v="Paid"/>
  </r>
  <r>
    <x v="5309"/>
    <x v="5"/>
    <x v="4"/>
    <n v="5.2"/>
    <n v="1"/>
    <n v="5.2"/>
    <n v="5.2"/>
    <n v="5.2"/>
    <s v="N"/>
    <s v="N"/>
    <s v="N"/>
    <s v="Secawan "/>
    <s v="Secawan"/>
    <m/>
    <x v="0"/>
    <s v="260118IQFL92A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2"/>
    <x v="2"/>
    <n v="0"/>
    <n v="1"/>
    <n v="0"/>
    <n v="0"/>
    <n v="0"/>
    <s v="N"/>
    <s v="N"/>
    <s v="N"/>
    <s v="Restore "/>
    <s v="Restore"/>
    <m/>
    <x v="2"/>
    <s v="260118UAXKF98"/>
    <s v="Closed"/>
    <s v="Paid"/>
  </r>
  <r>
    <x v="5310"/>
    <x v="58"/>
    <x v="9"/>
    <n v="19"/>
    <n v="1"/>
    <n v="19"/>
    <n v="19"/>
    <n v="19"/>
    <s v="N"/>
    <s v="N"/>
    <s v="N"/>
    <s v="Restore "/>
    <s v="Restore"/>
    <m/>
    <x v="2"/>
    <s v="260118UAXKF98"/>
    <s v="Closed"/>
    <s v="Paid"/>
  </r>
  <r>
    <x v="53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F98"/>
    <s v="Closed"/>
    <s v="Paid"/>
  </r>
  <r>
    <x v="5311"/>
    <x v="87"/>
    <x v="7"/>
    <n v="2.83"/>
    <n v="1"/>
    <n v="2.83"/>
    <n v="2.83"/>
    <n v="2.83"/>
    <s v="N"/>
    <s v="N"/>
    <s v="Y"/>
    <s v="Bens Bakery "/>
    <s v="Bens Bakery"/>
    <m/>
    <x v="1"/>
    <s v="260118VEWQE7U"/>
    <s v="Closed"/>
    <s v="Paid"/>
  </r>
  <r>
    <x v="5311"/>
    <x v="15"/>
    <x v="2"/>
    <n v="0"/>
    <n v="1"/>
    <n v="0"/>
    <n v="0"/>
    <n v="0"/>
    <s v="N"/>
    <s v="N"/>
    <s v="N"/>
    <s v="Bens Bakery "/>
    <s v="Bens Bakery"/>
    <m/>
    <x v="1"/>
    <s v="260118VEWQE7U"/>
    <s v="Closed"/>
    <s v="Paid"/>
  </r>
  <r>
    <x v="5312"/>
    <x v="95"/>
    <x v="5"/>
    <n v="13.8"/>
    <n v="1"/>
    <n v="13.8"/>
    <n v="13.8"/>
    <n v="13.8"/>
    <s v="N"/>
    <s v="N"/>
    <s v="N"/>
    <s v="Secawan "/>
    <s v="Secawan"/>
    <m/>
    <x v="0"/>
    <s v="260118IQFZ7NJ"/>
    <s v="Closed"/>
    <s v="Paid"/>
  </r>
  <r>
    <x v="5312"/>
    <x v="2"/>
    <x v="2"/>
    <n v="0"/>
    <n v="1"/>
    <n v="0"/>
    <n v="0"/>
    <n v="0"/>
    <s v="N"/>
    <s v="N"/>
    <s v="N"/>
    <s v="Secawan "/>
    <s v="Secawan"/>
    <m/>
    <x v="0"/>
    <s v="260118IQFZ7NJ"/>
    <s v="Closed"/>
    <s v="Paid"/>
  </r>
  <r>
    <x v="5313"/>
    <x v="42"/>
    <x v="2"/>
    <n v="0"/>
    <n v="1"/>
    <n v="0"/>
    <n v="0"/>
    <n v="0"/>
    <s v="N"/>
    <s v="N"/>
    <s v="N"/>
    <s v="Restore "/>
    <s v="Restore"/>
    <m/>
    <x v="2"/>
    <s v="260118UAXPSHL"/>
    <s v="Closed"/>
    <s v="Paid"/>
  </r>
  <r>
    <x v="5313"/>
    <x v="58"/>
    <x v="9"/>
    <n v="19"/>
    <n v="1"/>
    <n v="19"/>
    <n v="19"/>
    <n v="19"/>
    <s v="N"/>
    <s v="N"/>
    <s v="N"/>
    <s v="Restore "/>
    <s v="Restore"/>
    <m/>
    <x v="2"/>
    <s v="260118UAXPSHL"/>
    <s v="Closed"/>
    <s v="Paid"/>
  </r>
  <r>
    <x v="5314"/>
    <x v="49"/>
    <x v="7"/>
    <n v="5.66"/>
    <n v="1"/>
    <n v="5.66"/>
    <n v="5.66"/>
    <n v="5.66"/>
    <s v="N"/>
    <s v="N"/>
    <s v="Y"/>
    <s v="Bens Bakery "/>
    <s v="Bens Bakery"/>
    <m/>
    <x v="1"/>
    <s v="260118VEW7K5I"/>
    <s v="Closed"/>
    <s v="Paid"/>
  </r>
  <r>
    <x v="5314"/>
    <x v="15"/>
    <x v="2"/>
    <n v="0"/>
    <n v="1"/>
    <n v="0"/>
    <n v="0"/>
    <n v="0"/>
    <s v="N"/>
    <s v="N"/>
    <s v="N"/>
    <s v="Bens Bakery "/>
    <s v="Bens Bakery"/>
    <m/>
    <x v="1"/>
    <s v="260118VEW7K5I"/>
    <s v="Closed"/>
    <s v="Paid"/>
  </r>
  <r>
    <x v="5315"/>
    <x v="18"/>
    <x v="5"/>
    <n v="7.8"/>
    <n v="1"/>
    <n v="7.8"/>
    <n v="7.8"/>
    <n v="7.8"/>
    <s v="N"/>
    <s v="N"/>
    <s v="N"/>
    <s v="Secawan "/>
    <s v="Secawan"/>
    <m/>
    <x v="0"/>
    <s v="260118IQF6TQU"/>
    <s v="Closed"/>
    <s v="Paid"/>
  </r>
  <r>
    <x v="5316"/>
    <x v="6"/>
    <x v="5"/>
    <n v="7.8"/>
    <n v="1"/>
    <n v="7.8"/>
    <n v="7.8"/>
    <n v="7.8"/>
    <s v="N"/>
    <s v="N"/>
    <s v="N"/>
    <s v="Secawan "/>
    <s v="Secawan"/>
    <m/>
    <x v="0"/>
    <s v="260118IQFQP0H"/>
    <s v="Closed"/>
    <s v="Paid"/>
  </r>
  <r>
    <x v="531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6"/>
    <x v="4"/>
    <x v="2"/>
    <n v="0"/>
    <n v="1"/>
    <n v="0"/>
    <n v="0"/>
    <n v="0"/>
    <s v="N"/>
    <s v="N"/>
    <s v="N"/>
    <s v="Secawan "/>
    <s v="Secawan"/>
    <m/>
    <x v="0"/>
    <s v="260118IQFQP0H"/>
    <s v="Closed"/>
    <s v="Paid"/>
  </r>
  <r>
    <x v="53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P0H"/>
    <s v="Closed"/>
    <s v="Paid"/>
  </r>
  <r>
    <x v="5316"/>
    <x v="5"/>
    <x v="4"/>
    <n v="5.2"/>
    <n v="1"/>
    <n v="5.2"/>
    <n v="5.2"/>
    <n v="5.2"/>
    <s v="N"/>
    <s v="N"/>
    <s v="N"/>
    <s v="Secawan "/>
    <s v="Secawan"/>
    <m/>
    <x v="0"/>
    <s v="260118IQFQP0H"/>
    <s v="Closed"/>
    <s v="Paid"/>
  </r>
  <r>
    <x v="5317"/>
    <x v="87"/>
    <x v="5"/>
    <n v="1.5"/>
    <n v="1"/>
    <n v="1.5"/>
    <n v="1.5"/>
    <n v="1.5"/>
    <s v="N"/>
    <s v="N"/>
    <s v="N"/>
    <s v="Secawan "/>
    <s v="Secawan"/>
    <m/>
    <x v="0"/>
    <s v="260118IQF6071"/>
    <s v="Closed"/>
    <s v="Paid"/>
  </r>
  <r>
    <x v="5317"/>
    <x v="4"/>
    <x v="2"/>
    <n v="0"/>
    <n v="1"/>
    <n v="0"/>
    <n v="0"/>
    <n v="0"/>
    <s v="N"/>
    <s v="N"/>
    <s v="N"/>
    <s v="Secawan "/>
    <s v="Secawan"/>
    <m/>
    <x v="0"/>
    <s v="260118IQF6071"/>
    <s v="Closed"/>
    <s v="Paid"/>
  </r>
  <r>
    <x v="5317"/>
    <x v="5"/>
    <x v="4"/>
    <n v="5.2"/>
    <n v="1"/>
    <n v="5.2"/>
    <n v="5.2"/>
    <n v="5.2"/>
    <s v="N"/>
    <s v="N"/>
    <s v="N"/>
    <s v="Secawan "/>
    <s v="Secawan"/>
    <m/>
    <x v="0"/>
    <s v="260118IQF6071"/>
    <s v="Closed"/>
    <s v="Paid"/>
  </r>
  <r>
    <x v="53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0HI"/>
    <s v="Closed"/>
    <s v="Paid"/>
  </r>
  <r>
    <x v="5318"/>
    <x v="42"/>
    <x v="2"/>
    <n v="0"/>
    <n v="1"/>
    <n v="0"/>
    <n v="0"/>
    <n v="0"/>
    <s v="N"/>
    <s v="N"/>
    <s v="N"/>
    <s v="Restore "/>
    <s v="Restore"/>
    <m/>
    <x v="2"/>
    <s v="260118UAXM0HI"/>
    <s v="Closed"/>
    <s v="Paid"/>
  </r>
  <r>
    <x v="5319"/>
    <x v="2"/>
    <x v="2"/>
    <n v="0"/>
    <n v="1"/>
    <n v="0"/>
    <n v="0"/>
    <n v="0"/>
    <s v="N"/>
    <s v="N"/>
    <s v="N"/>
    <s v="Secawan "/>
    <s v="Secawan"/>
    <m/>
    <x v="0"/>
    <s v="260118IQFBC1F"/>
    <s v="Closed"/>
    <s v="Paid"/>
  </r>
  <r>
    <x v="5319"/>
    <x v="9"/>
    <x v="6"/>
    <n v="10"/>
    <n v="1"/>
    <n v="10"/>
    <n v="10"/>
    <n v="10"/>
    <s v="N"/>
    <s v="N"/>
    <s v="N"/>
    <s v="Secawan "/>
    <s v="Secawan"/>
    <m/>
    <x v="0"/>
    <s v="260118IQFBC1F"/>
    <s v="Closed"/>
    <s v="Paid"/>
  </r>
  <r>
    <x v="53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TPS9"/>
    <s v="Closed"/>
    <s v="Paid"/>
  </r>
  <r>
    <x v="53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TPS9"/>
    <s v="Closed"/>
    <s v="Paid"/>
  </r>
  <r>
    <x v="5320"/>
    <x v="42"/>
    <x v="2"/>
    <n v="0"/>
    <n v="1"/>
    <n v="0"/>
    <n v="0"/>
    <n v="0"/>
    <s v="N"/>
    <s v="N"/>
    <s v="N"/>
    <s v="Restore "/>
    <s v="Restore"/>
    <m/>
    <x v="2"/>
    <s v="260118UAXTPS9"/>
    <s v="Closed"/>
    <s v="Paid"/>
  </r>
  <r>
    <x v="5321"/>
    <x v="87"/>
    <x v="5"/>
    <n v="1.5"/>
    <n v="2"/>
    <n v="3"/>
    <n v="3"/>
    <n v="3"/>
    <s v="N"/>
    <s v="N"/>
    <s v="N"/>
    <s v="Secawan "/>
    <s v="Secawan"/>
    <m/>
    <x v="0"/>
    <s v="260118IQFHQ8Y"/>
    <s v="Closed"/>
    <s v="Paid"/>
  </r>
  <r>
    <x v="5322"/>
    <x v="15"/>
    <x v="2"/>
    <n v="0"/>
    <n v="1"/>
    <n v="0"/>
    <n v="0"/>
    <n v="0"/>
    <s v="N"/>
    <s v="N"/>
    <s v="N"/>
    <s v="Bens Bakery "/>
    <s v="Bens Bakery"/>
    <m/>
    <x v="1"/>
    <s v="260118VEWU8DX"/>
    <s v="Closed"/>
    <s v="Paid"/>
  </r>
  <r>
    <x v="5322"/>
    <x v="49"/>
    <x v="7"/>
    <n v="5.66"/>
    <n v="1"/>
    <n v="5.66"/>
    <n v="5.66"/>
    <n v="5.66"/>
    <s v="N"/>
    <s v="N"/>
    <s v="Y"/>
    <s v="Bens Bakery "/>
    <s v="Bens Bakery"/>
    <m/>
    <x v="1"/>
    <s v="260118VEWU8DX"/>
    <s v="Closed"/>
    <s v="Paid"/>
  </r>
  <r>
    <x v="5323"/>
    <x v="42"/>
    <x v="2"/>
    <n v="0"/>
    <n v="1"/>
    <n v="0"/>
    <n v="0"/>
    <n v="0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3"/>
    <x v="62"/>
    <x v="9"/>
    <n v="14.9"/>
    <n v="1"/>
    <n v="14.9"/>
    <n v="14.9"/>
    <n v="14.9"/>
    <s v="N"/>
    <s v="N"/>
    <s v="N"/>
    <s v="Restore "/>
    <s v="Restore"/>
    <m/>
    <x v="2"/>
    <s v="260118UAXV4UJ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4"/>
    <x v="2"/>
    <n v="0"/>
    <n v="1"/>
    <n v="0"/>
    <n v="0"/>
    <n v="0"/>
    <s v="N"/>
    <s v="N"/>
    <s v="N"/>
    <s v="Secawan "/>
    <s v="Secawan"/>
    <m/>
    <x v="0"/>
    <s v="260118IQF29L0"/>
    <s v="Closed"/>
    <s v="Paid"/>
  </r>
  <r>
    <x v="5324"/>
    <x v="5"/>
    <x v="4"/>
    <n v="5.2"/>
    <n v="1"/>
    <n v="5.2"/>
    <n v="5.2"/>
    <n v="5.2"/>
    <s v="N"/>
    <s v="N"/>
    <s v="N"/>
    <s v="Secawan "/>
    <s v="Secawan"/>
    <m/>
    <x v="0"/>
    <s v="260118IQF29L0"/>
    <s v="Closed"/>
    <s v="Paid"/>
  </r>
  <r>
    <x v="5324"/>
    <x v="117"/>
    <x v="6"/>
    <n v="10"/>
    <n v="1"/>
    <n v="10"/>
    <n v="10"/>
    <n v="10"/>
    <s v="N"/>
    <s v="N"/>
    <s v="N"/>
    <s v="Secawan "/>
    <s v="Secawan"/>
    <m/>
    <x v="0"/>
    <s v="260118IQF29L0"/>
    <s v="Closed"/>
    <s v="Paid"/>
  </r>
  <r>
    <x v="5325"/>
    <x v="14"/>
    <x v="2"/>
    <n v="0"/>
    <n v="1"/>
    <n v="0"/>
    <n v="0"/>
    <n v="0"/>
    <s v="N"/>
    <s v="N"/>
    <s v="N"/>
    <s v="Bens Bakery "/>
    <s v="Bens Bakery"/>
    <m/>
    <x v="1"/>
    <s v="260118VEWR81B"/>
    <s v="Closed"/>
    <s v="Paid"/>
  </r>
  <r>
    <x v="5325"/>
    <x v="49"/>
    <x v="7"/>
    <n v="5.66"/>
    <n v="1"/>
    <n v="5.66"/>
    <n v="5.66"/>
    <n v="5.66"/>
    <s v="N"/>
    <s v="N"/>
    <s v="Y"/>
    <s v="Bens Bakery "/>
    <s v="Bens Bakery"/>
    <m/>
    <x v="1"/>
    <s v="260118VEWR81B"/>
    <s v="Closed"/>
    <s v="Paid"/>
  </r>
  <r>
    <x v="5326"/>
    <x v="5"/>
    <x v="4"/>
    <n v="5.2"/>
    <n v="1"/>
    <n v="5.2"/>
    <n v="5.2"/>
    <n v="5.2"/>
    <s v="N"/>
    <s v="N"/>
    <s v="N"/>
    <s v="Secawan "/>
    <s v="Secawan"/>
    <m/>
    <x v="0"/>
    <s v="260118IQFT39Y"/>
    <s v="Closed"/>
    <s v="Paid"/>
  </r>
  <r>
    <x v="5326"/>
    <x v="87"/>
    <x v="5"/>
    <n v="1.5"/>
    <n v="1"/>
    <n v="1.5"/>
    <n v="1.5"/>
    <n v="1.5"/>
    <s v="N"/>
    <s v="N"/>
    <s v="N"/>
    <s v="Secawan "/>
    <s v="Secawan"/>
    <m/>
    <x v="0"/>
    <s v="260118IQFT39Y"/>
    <s v="Closed"/>
    <s v="Paid"/>
  </r>
  <r>
    <x v="5326"/>
    <x v="56"/>
    <x v="5"/>
    <n v="12.8"/>
    <n v="2"/>
    <n v="25.6"/>
    <n v="20"/>
    <n v="20"/>
    <s v="N"/>
    <s v="N"/>
    <s v="N"/>
    <s v="Secawan "/>
    <s v="Secawan"/>
    <m/>
    <x v="0"/>
    <s v="260118IQFT39Y"/>
    <s v="Closed"/>
    <s v="Paid"/>
  </r>
  <r>
    <x v="5326"/>
    <x v="4"/>
    <x v="2"/>
    <n v="0"/>
    <n v="1"/>
    <n v="0"/>
    <n v="0"/>
    <n v="0"/>
    <s v="N"/>
    <s v="N"/>
    <s v="N"/>
    <s v="Secawan "/>
    <s v="Secawan"/>
    <m/>
    <x v="0"/>
    <s v="260118IQFT39Y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"/>
    <x v="4"/>
    <n v="5.2"/>
    <n v="1"/>
    <n v="5.2"/>
    <n v="5.2"/>
    <n v="5.2"/>
    <s v="N"/>
    <s v="N"/>
    <s v="N"/>
    <s v="Secawan "/>
    <s v="Secawan"/>
    <m/>
    <x v="0"/>
    <s v="260118IQFXS7L"/>
    <s v="Closed"/>
    <s v="Paid"/>
  </r>
  <r>
    <x v="5327"/>
    <x v="56"/>
    <x v="5"/>
    <n v="12.8"/>
    <n v="2"/>
    <n v="25.6"/>
    <n v="20"/>
    <n v="20"/>
    <s v="N"/>
    <s v="N"/>
    <s v="N"/>
    <s v="Secawan "/>
    <s v="Secawan"/>
    <m/>
    <x v="0"/>
    <s v="260118IQFXS7L"/>
    <s v="Closed"/>
    <s v="Paid"/>
  </r>
  <r>
    <x v="5327"/>
    <x v="66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7"/>
    <x v="90"/>
    <x v="1"/>
    <n v="6"/>
    <n v="1"/>
    <n v="6"/>
    <n v="6"/>
    <n v="6"/>
    <s v="N"/>
    <s v="N"/>
    <s v="N"/>
    <s v="Secawan "/>
    <s v="Secawan"/>
    <m/>
    <x v="0"/>
    <s v="260118IQFXS7L"/>
    <s v="Closed"/>
    <s v="Paid"/>
  </r>
  <r>
    <x v="5328"/>
    <x v="15"/>
    <x v="2"/>
    <n v="0"/>
    <n v="1"/>
    <n v="0"/>
    <n v="0"/>
    <n v="0"/>
    <s v="N"/>
    <s v="N"/>
    <s v="N"/>
    <s v="Bens Bakery "/>
    <s v="Bens Bakery"/>
    <m/>
    <x v="1"/>
    <s v="260118VEWLBCY"/>
    <s v="Closed"/>
    <s v="Paid"/>
  </r>
  <r>
    <x v="5328"/>
    <x v="54"/>
    <x v="7"/>
    <n v="9.43"/>
    <n v="1"/>
    <n v="9.43"/>
    <n v="9.43"/>
    <n v="9.43"/>
    <s v="N"/>
    <s v="N"/>
    <s v="Y"/>
    <s v="Bens Bakery "/>
    <s v="Bens Bakery"/>
    <m/>
    <x v="1"/>
    <s v="260118VEWLBCY"/>
    <s v="Closed"/>
    <s v="Paid"/>
  </r>
  <r>
    <x v="5328"/>
    <x v="13"/>
    <x v="7"/>
    <n v="14.15"/>
    <n v="1"/>
    <n v="14.15"/>
    <n v="14.15"/>
    <n v="14.15"/>
    <s v="N"/>
    <s v="N"/>
    <s v="Y"/>
    <s v="Bens Bakery "/>
    <s v="Bens Bakery"/>
    <m/>
    <x v="1"/>
    <s v="260118VEWLBCY"/>
    <s v="Closed"/>
    <s v="Paid"/>
  </r>
  <r>
    <x v="5329"/>
    <x v="171"/>
    <x v="7"/>
    <n v="7.55"/>
    <n v="1"/>
    <n v="7.55"/>
    <n v="7.55"/>
    <n v="7.55"/>
    <s v="N"/>
    <s v="N"/>
    <s v="Y"/>
    <s v="Bens Bakery "/>
    <s v="Bens Bakery"/>
    <m/>
    <x v="1"/>
    <s v="260118VEWZ5PO"/>
    <s v="Closed"/>
    <s v="Paid"/>
  </r>
  <r>
    <x v="5329"/>
    <x v="87"/>
    <x v="7"/>
    <n v="2.83"/>
    <n v="1"/>
    <n v="2.83"/>
    <n v="2.83"/>
    <n v="2.83"/>
    <s v="N"/>
    <s v="N"/>
    <s v="Y"/>
    <s v="Bens Bakery "/>
    <s v="Bens Bakery"/>
    <m/>
    <x v="1"/>
    <s v="260118VEWZ5PO"/>
    <s v="Closed"/>
    <s v="Paid"/>
  </r>
  <r>
    <x v="5330"/>
    <x v="2"/>
    <x v="2"/>
    <n v="0"/>
    <n v="1"/>
    <n v="0"/>
    <n v="0"/>
    <n v="0"/>
    <s v="N"/>
    <s v="N"/>
    <s v="N"/>
    <s v="Secawan "/>
    <s v="Secawan"/>
    <m/>
    <x v="0"/>
    <s v="260118IQFSO8K"/>
    <s v="Closed"/>
    <s v="Paid"/>
  </r>
  <r>
    <x v="5330"/>
    <x v="95"/>
    <x v="5"/>
    <n v="13.8"/>
    <n v="1"/>
    <n v="13.8"/>
    <n v="13.8"/>
    <n v="13.8"/>
    <s v="N"/>
    <s v="N"/>
    <s v="N"/>
    <s v="Secawan "/>
    <s v="Secawan"/>
    <m/>
    <x v="0"/>
    <s v="260118IQFSO8K"/>
    <s v="Closed"/>
    <s v="Paid"/>
  </r>
  <r>
    <x v="5331"/>
    <x v="95"/>
    <x v="5"/>
    <n v="13.8"/>
    <n v="1"/>
    <n v="13.8"/>
    <n v="13.8"/>
    <n v="13.8"/>
    <s v="N"/>
    <s v="N"/>
    <s v="N"/>
    <s v="Secawan "/>
    <s v="Secawan"/>
    <m/>
    <x v="0"/>
    <s v="260118IQFPCSU"/>
    <s v="Closed"/>
    <s v="Paid"/>
  </r>
  <r>
    <x v="5332"/>
    <x v="42"/>
    <x v="2"/>
    <n v="0"/>
    <n v="1"/>
    <n v="0"/>
    <n v="0"/>
    <n v="0"/>
    <s v="N"/>
    <s v="N"/>
    <s v="N"/>
    <s v="Restore "/>
    <s v="Restore"/>
    <m/>
    <x v="2"/>
    <s v="260118UAX3C6B"/>
    <s v="Closed"/>
    <s v="Paid"/>
  </r>
  <r>
    <x v="533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3C6B"/>
    <s v="Closed"/>
    <s v="Paid"/>
  </r>
  <r>
    <x v="5332"/>
    <x v="123"/>
    <x v="9"/>
    <n v="14.9"/>
    <n v="1"/>
    <n v="14.9"/>
    <n v="14.9"/>
    <n v="14.9"/>
    <s v="N"/>
    <s v="N"/>
    <s v="N"/>
    <s v="Restore "/>
    <s v="Restore"/>
    <m/>
    <x v="2"/>
    <s v="260118UAX3C6B"/>
    <s v="Closed"/>
    <s v="Paid"/>
  </r>
  <r>
    <x v="5333"/>
    <x v="2"/>
    <x v="2"/>
    <n v="0"/>
    <n v="1"/>
    <n v="0"/>
    <n v="0"/>
    <n v="0"/>
    <s v="N"/>
    <s v="N"/>
    <s v="N"/>
    <s v="Secawan "/>
    <s v="Secawan"/>
    <m/>
    <x v="0"/>
    <s v="260118IQFYL2T"/>
    <s v="Closed"/>
    <s v="Paid"/>
  </r>
  <r>
    <x v="5333"/>
    <x v="40"/>
    <x v="5"/>
    <n v="18.5"/>
    <n v="3"/>
    <n v="55.5"/>
    <n v="55.5"/>
    <n v="55.5"/>
    <s v="N"/>
    <s v="N"/>
    <s v="N"/>
    <s v="Secawan "/>
    <s v="Secawan"/>
    <m/>
    <x v="0"/>
    <s v="260118IQFYL2T"/>
    <s v="Closed"/>
    <s v="Paid"/>
  </r>
  <r>
    <x v="533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THA"/>
    <s v="Closed"/>
    <s v="Paid"/>
  </r>
  <r>
    <x v="5334"/>
    <x v="63"/>
    <x v="9"/>
    <n v="20"/>
    <n v="1"/>
    <n v="20"/>
    <n v="20"/>
    <n v="20"/>
    <s v="N"/>
    <s v="N"/>
    <s v="N"/>
    <s v="Restore "/>
    <s v="Restore"/>
    <m/>
    <x v="2"/>
    <s v="260118UAXJTHA"/>
    <s v="Closed"/>
    <s v="Paid"/>
  </r>
  <r>
    <x v="5334"/>
    <x v="42"/>
    <x v="2"/>
    <n v="0"/>
    <n v="1"/>
    <n v="0"/>
    <n v="0"/>
    <n v="0"/>
    <s v="N"/>
    <s v="N"/>
    <s v="N"/>
    <s v="Restore "/>
    <s v="Restore"/>
    <m/>
    <x v="2"/>
    <s v="260118UAXJTHA"/>
    <s v="Closed"/>
    <s v="Paid"/>
  </r>
  <r>
    <x v="5335"/>
    <x v="42"/>
    <x v="2"/>
    <n v="0"/>
    <n v="1"/>
    <n v="0"/>
    <n v="0"/>
    <n v="0"/>
    <s v="N"/>
    <s v="N"/>
    <s v="N"/>
    <s v="Restore "/>
    <s v="Restore"/>
    <m/>
    <x v="2"/>
    <s v="260118UAXM4TA"/>
    <s v="Closed"/>
    <s v="Paid"/>
  </r>
  <r>
    <x v="5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4TA"/>
    <s v="Closed"/>
    <s v="Paid"/>
  </r>
  <r>
    <x v="5335"/>
    <x v="58"/>
    <x v="9"/>
    <n v="19"/>
    <n v="1"/>
    <n v="19"/>
    <n v="19"/>
    <n v="19"/>
    <s v="N"/>
    <s v="N"/>
    <s v="N"/>
    <s v="Restore "/>
    <s v="Restore"/>
    <m/>
    <x v="2"/>
    <s v="260118UAXM4TA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5"/>
    <x v="4"/>
    <n v="5.2"/>
    <n v="1"/>
    <n v="5.2"/>
    <n v="5.2"/>
    <n v="5.2"/>
    <s v="N"/>
    <s v="N"/>
    <s v="N"/>
    <s v="Secawan "/>
    <s v="Secawan"/>
    <m/>
    <x v="0"/>
    <s v="260118IQF3YJB"/>
    <s v="Closed"/>
    <s v="Paid"/>
  </r>
  <r>
    <x v="5336"/>
    <x v="164"/>
    <x v="8"/>
    <n v="9.9"/>
    <n v="1"/>
    <n v="9.9"/>
    <n v="9.9"/>
    <n v="9.9"/>
    <s v="N"/>
    <s v="N"/>
    <s v="N"/>
    <s v="Secawan "/>
    <s v="Secawan"/>
    <m/>
    <x v="0"/>
    <s v="260118IQF3YJB"/>
    <s v="Closed"/>
    <s v="Paid"/>
  </r>
  <r>
    <x v="5336"/>
    <x v="2"/>
    <x v="2"/>
    <n v="0"/>
    <n v="1"/>
    <n v="0"/>
    <n v="0"/>
    <n v="0"/>
    <s v="N"/>
    <s v="N"/>
    <s v="N"/>
    <s v="Secawan "/>
    <s v="Secawan"/>
    <m/>
    <x v="0"/>
    <s v="260118IQF3YJB"/>
    <s v="Closed"/>
    <s v="Paid"/>
  </r>
  <r>
    <x v="5337"/>
    <x v="56"/>
    <x v="5"/>
    <n v="12.8"/>
    <n v="2"/>
    <n v="25.6"/>
    <n v="20"/>
    <n v="20"/>
    <s v="N"/>
    <s v="N"/>
    <s v="N"/>
    <s v="Secawan "/>
    <s v="Secawan"/>
    <m/>
    <x v="0"/>
    <s v="260118IQF8BLP"/>
    <s v="Closed"/>
    <s v="Paid"/>
  </r>
  <r>
    <x v="5337"/>
    <x v="2"/>
    <x v="2"/>
    <n v="0"/>
    <n v="1"/>
    <n v="0"/>
    <n v="0"/>
    <n v="0"/>
    <s v="N"/>
    <s v="N"/>
    <s v="N"/>
    <s v="Secawan "/>
    <s v="Secawan"/>
    <m/>
    <x v="0"/>
    <s v="260118IQF8BLP"/>
    <s v="Closed"/>
    <s v="Paid"/>
  </r>
  <r>
    <x v="5338"/>
    <x v="2"/>
    <x v="2"/>
    <n v="0"/>
    <n v="1"/>
    <n v="0"/>
    <n v="0"/>
    <n v="0"/>
    <s v="N"/>
    <s v="N"/>
    <s v="N"/>
    <s v="Secawan "/>
    <s v="Secawan"/>
    <m/>
    <x v="0"/>
    <s v="260118IQF9LVP"/>
    <s v="Closed"/>
    <s v="Paid"/>
  </r>
  <r>
    <x v="5338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9LVP"/>
    <s v="Closed"/>
    <s v="Paid"/>
  </r>
  <r>
    <x v="5339"/>
    <x v="42"/>
    <x v="2"/>
    <n v="0"/>
    <n v="1"/>
    <n v="0"/>
    <n v="0"/>
    <n v="0"/>
    <s v="N"/>
    <s v="N"/>
    <s v="N"/>
    <s v="Restore "/>
    <s v="Restore"/>
    <m/>
    <x v="2"/>
    <s v="260118UAXPNPT"/>
    <s v="Closed"/>
    <s v="Paid"/>
  </r>
  <r>
    <x v="5339"/>
    <x v="58"/>
    <x v="9"/>
    <n v="19"/>
    <n v="1"/>
    <n v="19"/>
    <n v="19"/>
    <n v="19"/>
    <s v="N"/>
    <s v="N"/>
    <s v="N"/>
    <s v="Restore "/>
    <s v="Restore"/>
    <m/>
    <x v="2"/>
    <s v="260118UAXPNPT"/>
    <s v="Closed"/>
    <s v="Paid"/>
  </r>
  <r>
    <x v="5340"/>
    <x v="56"/>
    <x v="5"/>
    <n v="12.8"/>
    <n v="2"/>
    <n v="25.6"/>
    <n v="20"/>
    <n v="20"/>
    <s v="N"/>
    <s v="N"/>
    <s v="N"/>
    <s v="Secawan "/>
    <s v="Secawan"/>
    <m/>
    <x v="0"/>
    <s v="260118IQFGIEN"/>
    <s v="Closed"/>
    <s v="Paid"/>
  </r>
  <r>
    <x v="5340"/>
    <x v="2"/>
    <x v="2"/>
    <n v="0"/>
    <n v="1"/>
    <n v="0"/>
    <n v="0"/>
    <n v="0"/>
    <s v="N"/>
    <s v="N"/>
    <s v="N"/>
    <s v="Secawan "/>
    <s v="Secawan"/>
    <m/>
    <x v="0"/>
    <s v="260118IQFGIEN"/>
    <s v="Closed"/>
    <s v="Paid"/>
  </r>
  <r>
    <x v="5341"/>
    <x v="42"/>
    <x v="2"/>
    <n v="0"/>
    <n v="1"/>
    <n v="0"/>
    <n v="0"/>
    <n v="0"/>
    <s v="N"/>
    <s v="N"/>
    <s v="N"/>
    <s v="Restore "/>
    <s v="Restore"/>
    <m/>
    <x v="2"/>
    <s v="260118UAXRM9K"/>
    <s v="Closed"/>
    <s v="Paid"/>
  </r>
  <r>
    <x v="53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M9K"/>
    <s v="Closed"/>
    <s v="Paid"/>
  </r>
  <r>
    <x v="5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58YV"/>
    <s v="Closed"/>
    <s v="Paid"/>
  </r>
  <r>
    <x v="5342"/>
    <x v="42"/>
    <x v="2"/>
    <n v="0"/>
    <n v="1"/>
    <n v="0"/>
    <n v="0"/>
    <n v="0"/>
    <s v="N"/>
    <s v="N"/>
    <s v="N"/>
    <s v="Restore "/>
    <s v="Restore"/>
    <m/>
    <x v="2"/>
    <s v="260118UAX58YV"/>
    <s v="Closed"/>
    <s v="Paid"/>
  </r>
  <r>
    <x v="5343"/>
    <x v="90"/>
    <x v="1"/>
    <n v="6"/>
    <n v="1"/>
    <n v="6"/>
    <n v="6"/>
    <n v="6"/>
    <s v="N"/>
    <s v="N"/>
    <s v="N"/>
    <s v="Secawan "/>
    <s v="Secawan"/>
    <m/>
    <x v="0"/>
    <s v="260118IQFWKUM"/>
    <s v="Closed"/>
    <s v="Paid"/>
  </r>
  <r>
    <x v="5343"/>
    <x v="5"/>
    <x v="4"/>
    <n v="5.2"/>
    <n v="1"/>
    <n v="5.2"/>
    <n v="5.2"/>
    <n v="5.2"/>
    <s v="N"/>
    <s v="N"/>
    <s v="N"/>
    <s v="Secawan "/>
    <s v="Secawan"/>
    <m/>
    <x v="0"/>
    <s v="260118IQFWKUM"/>
    <s v="Closed"/>
    <s v="Paid"/>
  </r>
  <r>
    <x v="5343"/>
    <x v="2"/>
    <x v="2"/>
    <n v="0"/>
    <n v="1"/>
    <n v="0"/>
    <n v="0"/>
    <n v="0"/>
    <s v="N"/>
    <s v="N"/>
    <s v="N"/>
    <s v="Secawan "/>
    <s v="Secawan"/>
    <m/>
    <x v="0"/>
    <s v="260118IQFWKUM"/>
    <s v="Closed"/>
    <s v="Paid"/>
  </r>
  <r>
    <x v="5344"/>
    <x v="42"/>
    <x v="2"/>
    <n v="0"/>
    <n v="1"/>
    <n v="0"/>
    <n v="0"/>
    <n v="0"/>
    <s v="N"/>
    <s v="N"/>
    <s v="N"/>
    <s v="Restore "/>
    <s v="Restore"/>
    <m/>
    <x v="2"/>
    <s v="260118UAXL1D2"/>
    <s v="Closed"/>
    <s v="Paid"/>
  </r>
  <r>
    <x v="5344"/>
    <x v="58"/>
    <x v="9"/>
    <n v="19"/>
    <n v="1"/>
    <n v="19"/>
    <n v="19"/>
    <n v="19"/>
    <s v="N"/>
    <s v="N"/>
    <s v="N"/>
    <s v="Restore "/>
    <s v="Restore"/>
    <m/>
    <x v="2"/>
    <s v="260118UAXL1D2"/>
    <s v="Closed"/>
    <s v="Paid"/>
  </r>
  <r>
    <x v="5345"/>
    <x v="2"/>
    <x v="2"/>
    <n v="0"/>
    <n v="1"/>
    <n v="0"/>
    <n v="0"/>
    <n v="0"/>
    <s v="N"/>
    <s v="N"/>
    <s v="N"/>
    <s v="Secawan "/>
    <s v="Secawan"/>
    <m/>
    <x v="0"/>
    <s v="260118IQFCJ35"/>
    <s v="Closed"/>
    <s v="Paid"/>
  </r>
  <r>
    <x v="5345"/>
    <x v="56"/>
    <x v="5"/>
    <n v="12.8"/>
    <n v="2"/>
    <n v="25.6"/>
    <n v="20"/>
    <n v="20"/>
    <s v="N"/>
    <s v="N"/>
    <s v="N"/>
    <s v="Secawan "/>
    <s v="Secawan"/>
    <m/>
    <x v="0"/>
    <s v="260118IQFCJ35"/>
    <s v="Closed"/>
    <s v="Paid"/>
  </r>
  <r>
    <x v="5345"/>
    <x v="40"/>
    <x v="5"/>
    <n v="18.5"/>
    <n v="1"/>
    <n v="18.5"/>
    <n v="18.5"/>
    <n v="18.5"/>
    <s v="N"/>
    <s v="N"/>
    <s v="N"/>
    <s v="Secawan "/>
    <s v="Secawan"/>
    <m/>
    <x v="0"/>
    <s v="260118IQFCJ35"/>
    <s v="Closed"/>
    <s v="Paid"/>
  </r>
  <r>
    <x v="5346"/>
    <x v="2"/>
    <x v="2"/>
    <n v="0"/>
    <n v="1"/>
    <n v="0"/>
    <n v="0"/>
    <n v="0"/>
    <s v="N"/>
    <s v="N"/>
    <s v="N"/>
    <s v="Secawan "/>
    <s v="Secawan"/>
    <m/>
    <x v="0"/>
    <s v="260118IQFMO37"/>
    <s v="Closed"/>
    <s v="Paid"/>
  </r>
  <r>
    <x v="5346"/>
    <x v="95"/>
    <x v="5"/>
    <n v="13.8"/>
    <n v="1"/>
    <n v="13.8"/>
    <n v="13.8"/>
    <n v="13.8"/>
    <s v="N"/>
    <s v="N"/>
    <s v="N"/>
    <s v="Secawan "/>
    <s v="Secawan"/>
    <m/>
    <x v="0"/>
    <s v="260118IQFMO37"/>
    <s v="Closed"/>
    <s v="Paid"/>
  </r>
  <r>
    <x v="5347"/>
    <x v="50"/>
    <x v="5"/>
    <n v="3.5"/>
    <n v="1"/>
    <n v="3.5"/>
    <n v="3.5"/>
    <n v="3.5"/>
    <s v="N"/>
    <s v="N"/>
    <s v="N"/>
    <s v="Secawan "/>
    <s v="Secawan"/>
    <m/>
    <x v="0"/>
    <s v="260118IQFQNOD"/>
    <s v="Closed"/>
    <s v="Paid"/>
  </r>
  <r>
    <x v="5347"/>
    <x v="87"/>
    <x v="5"/>
    <n v="1.5"/>
    <n v="1"/>
    <n v="1.5"/>
    <n v="1.5"/>
    <n v="1.5"/>
    <s v="N"/>
    <s v="N"/>
    <s v="N"/>
    <s v="Secawan "/>
    <s v="Secawan"/>
    <m/>
    <x v="0"/>
    <s v="260118IQFQNOD"/>
    <s v="Closed"/>
    <s v="Paid"/>
  </r>
  <r>
    <x v="5347"/>
    <x v="4"/>
    <x v="2"/>
    <n v="0"/>
    <n v="1"/>
    <n v="0"/>
    <n v="0"/>
    <n v="0"/>
    <s v="N"/>
    <s v="N"/>
    <s v="N"/>
    <s v="Secawan "/>
    <s v="Secawan"/>
    <m/>
    <x v="0"/>
    <s v="260118IQFQNOD"/>
    <s v="Closed"/>
    <s v="Paid"/>
  </r>
  <r>
    <x v="5347"/>
    <x v="31"/>
    <x v="3"/>
    <n v="18"/>
    <n v="1"/>
    <n v="18"/>
    <n v="18"/>
    <n v="18"/>
    <s v="N"/>
    <s v="N"/>
    <s v="N"/>
    <s v="Secawan "/>
    <s v="Secawan"/>
    <m/>
    <x v="0"/>
    <s v="260118IQFQNOD"/>
    <s v="Closed"/>
    <s v="Paid"/>
  </r>
  <r>
    <x v="53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QNOD"/>
    <s v="Closed"/>
    <s v="Paid"/>
  </r>
  <r>
    <x v="534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QNOD"/>
    <s v="Closed"/>
    <s v="Paid"/>
  </r>
  <r>
    <x v="5348"/>
    <x v="4"/>
    <x v="2"/>
    <n v="0"/>
    <n v="1"/>
    <n v="0"/>
    <n v="0"/>
    <n v="0"/>
    <s v="N"/>
    <s v="N"/>
    <s v="N"/>
    <s v="Secawan "/>
    <s v="Secawan"/>
    <m/>
    <x v="0"/>
    <s v="260118IQFZPTR"/>
    <s v="Closed"/>
    <s v="Paid"/>
  </r>
  <r>
    <x v="534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ZPTR"/>
    <s v="Closed"/>
    <s v="Paid"/>
  </r>
  <r>
    <x v="5349"/>
    <x v="96"/>
    <x v="9"/>
    <n v="20"/>
    <n v="1"/>
    <n v="20"/>
    <n v="20"/>
    <n v="20"/>
    <s v="N"/>
    <s v="N"/>
    <s v="N"/>
    <s v="Restore "/>
    <s v="Restore"/>
    <m/>
    <x v="2"/>
    <s v="260118UAXOCY5"/>
    <s v="Closed"/>
    <s v="Paid"/>
  </r>
  <r>
    <x v="5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OCY5"/>
    <s v="Closed"/>
    <s v="Paid"/>
  </r>
  <r>
    <x v="5349"/>
    <x v="58"/>
    <x v="9"/>
    <n v="19"/>
    <n v="1"/>
    <n v="19"/>
    <n v="19"/>
    <n v="19"/>
    <s v="N"/>
    <s v="N"/>
    <s v="N"/>
    <s v="Restore "/>
    <s v="Restore"/>
    <m/>
    <x v="2"/>
    <s v="260118UAXOCY5"/>
    <s v="Closed"/>
    <s v="Paid"/>
  </r>
  <r>
    <x v="5349"/>
    <x v="42"/>
    <x v="2"/>
    <n v="0"/>
    <n v="1"/>
    <n v="0"/>
    <n v="0"/>
    <n v="0"/>
    <s v="N"/>
    <s v="N"/>
    <s v="N"/>
    <s v="Restore "/>
    <s v="Restore"/>
    <m/>
    <x v="2"/>
    <s v="260118UAXOCY5"/>
    <s v="Closed"/>
    <s v="Paid"/>
  </r>
  <r>
    <x v="5350"/>
    <x v="77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25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00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0"/>
    <x v="14"/>
    <x v="2"/>
    <n v="0"/>
    <n v="1"/>
    <n v="0"/>
    <n v="0"/>
    <n v="0"/>
    <s v="N"/>
    <s v="N"/>
    <s v="N"/>
    <s v="Bens Bakery "/>
    <s v="Bens Bakery"/>
    <m/>
    <x v="1"/>
    <s v="260118VEW89U3"/>
    <s v="Closed"/>
    <s v="Paid"/>
  </r>
  <r>
    <x v="5350"/>
    <x v="49"/>
    <x v="7"/>
    <n v="5.66"/>
    <n v="1"/>
    <n v="5.66"/>
    <n v="5.66"/>
    <n v="5.66"/>
    <s v="N"/>
    <s v="N"/>
    <s v="Y"/>
    <s v="Bens Bakery "/>
    <s v="Bens Bakery"/>
    <m/>
    <x v="1"/>
    <s v="260118VEW89U3"/>
    <s v="Closed"/>
    <s v="Paid"/>
  </r>
  <r>
    <x v="5351"/>
    <x v="56"/>
    <x v="5"/>
    <n v="12.8"/>
    <n v="1"/>
    <n v="12.8"/>
    <n v="12.8"/>
    <n v="12.8"/>
    <s v="N"/>
    <s v="N"/>
    <s v="N"/>
    <s v="Secawan "/>
    <s v="Secawan"/>
    <m/>
    <x v="0"/>
    <s v="260118IQFQ83C"/>
    <s v="Closed"/>
    <s v="Paid"/>
  </r>
  <r>
    <x v="5351"/>
    <x v="2"/>
    <x v="2"/>
    <n v="0"/>
    <n v="1"/>
    <n v="0"/>
    <n v="0"/>
    <n v="0"/>
    <s v="N"/>
    <s v="N"/>
    <s v="N"/>
    <s v="Secawan "/>
    <s v="Secawan"/>
    <m/>
    <x v="0"/>
    <s v="260118IQFQ83C"/>
    <s v="Closed"/>
    <s v="Paid"/>
  </r>
  <r>
    <x v="5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KLZ"/>
    <s v="Closed"/>
    <s v="Paid"/>
  </r>
  <r>
    <x v="5352"/>
    <x v="42"/>
    <x v="2"/>
    <n v="0"/>
    <n v="1"/>
    <n v="0"/>
    <n v="0"/>
    <n v="0"/>
    <s v="N"/>
    <s v="N"/>
    <s v="N"/>
    <s v="Restore "/>
    <s v="Restore"/>
    <m/>
    <x v="2"/>
    <s v="260118UAX0KLZ"/>
    <s v="Closed"/>
    <s v="Paid"/>
  </r>
  <r>
    <x v="5353"/>
    <x v="4"/>
    <x v="2"/>
    <n v="0"/>
    <n v="1"/>
    <n v="0"/>
    <n v="0"/>
    <n v="0"/>
    <s v="N"/>
    <s v="N"/>
    <s v="N"/>
    <s v="Secawan "/>
    <s v="Secawan"/>
    <m/>
    <x v="0"/>
    <s v="260118IQF744U"/>
    <s v="Closed"/>
    <s v="Paid"/>
  </r>
  <r>
    <x v="535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44U"/>
    <s v="Closed"/>
    <s v="Paid"/>
  </r>
  <r>
    <x v="5355"/>
    <x v="5"/>
    <x v="4"/>
    <n v="5.2"/>
    <n v="1"/>
    <n v="5.2"/>
    <n v="5.2"/>
    <n v="5.2"/>
    <s v="N"/>
    <s v="N"/>
    <s v="N"/>
    <s v="Secawan "/>
    <s v="Secawan"/>
    <m/>
    <x v="0"/>
    <s v="260118IQFYGLA"/>
    <s v="Closed"/>
    <s v="Paid"/>
  </r>
  <r>
    <x v="5355"/>
    <x v="4"/>
    <x v="2"/>
    <n v="0"/>
    <n v="1"/>
    <n v="0"/>
    <n v="0"/>
    <n v="0"/>
    <s v="N"/>
    <s v="N"/>
    <s v="N"/>
    <s v="Secawan "/>
    <s v="Secawan"/>
    <m/>
    <x v="0"/>
    <s v="260118IQFYGLA"/>
    <s v="Closed"/>
    <s v="Paid"/>
  </r>
  <r>
    <x v="5355"/>
    <x v="50"/>
    <x v="5"/>
    <n v="3.5"/>
    <n v="1"/>
    <n v="3.5"/>
    <n v="3.5"/>
    <n v="3.5"/>
    <s v="N"/>
    <s v="N"/>
    <s v="N"/>
    <s v="Secawan "/>
    <s v="Secawan"/>
    <m/>
    <x v="0"/>
    <s v="260118IQFYGLA"/>
    <s v="Closed"/>
    <s v="Paid"/>
  </r>
  <r>
    <x v="5356"/>
    <x v="4"/>
    <x v="2"/>
    <n v="0"/>
    <n v="1"/>
    <n v="0"/>
    <n v="0"/>
    <n v="0"/>
    <s v="N"/>
    <s v="N"/>
    <s v="N"/>
    <s v="Secawan "/>
    <s v="Secawan"/>
    <m/>
    <x v="0"/>
    <s v="260118IQFE726"/>
    <s v="Closed"/>
    <s v="Paid"/>
  </r>
  <r>
    <x v="5356"/>
    <x v="56"/>
    <x v="5"/>
    <n v="12.8"/>
    <n v="1"/>
    <n v="12.8"/>
    <n v="12.8"/>
    <n v="12.8"/>
    <s v="N"/>
    <s v="N"/>
    <s v="N"/>
    <s v="Secawan "/>
    <s v="Secawan"/>
    <m/>
    <x v="0"/>
    <s v="260118IQFE726"/>
    <s v="Closed"/>
    <s v="Paid"/>
  </r>
  <r>
    <x v="5357"/>
    <x v="42"/>
    <x v="2"/>
    <n v="0"/>
    <n v="1"/>
    <n v="0"/>
    <n v="0"/>
    <n v="0"/>
    <s v="N"/>
    <s v="N"/>
    <s v="N"/>
    <s v="Restore "/>
    <s v="Restore"/>
    <m/>
    <x v="2"/>
    <s v="260118UAXF4AY"/>
    <s v="Closed"/>
    <s v="Paid"/>
  </r>
  <r>
    <x v="53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4AY"/>
    <s v="Closed"/>
    <s v="Paid"/>
  </r>
  <r>
    <x v="5358"/>
    <x v="56"/>
    <x v="5"/>
    <n v="12.8"/>
    <n v="2"/>
    <n v="25.6"/>
    <n v="20"/>
    <n v="20"/>
    <s v="N"/>
    <s v="N"/>
    <s v="N"/>
    <s v="Secawan "/>
    <s v="Secawan"/>
    <m/>
    <x v="0"/>
    <s v="260118IQF5TE3"/>
    <s v="Closed"/>
    <s v="Paid"/>
  </r>
  <r>
    <x v="5358"/>
    <x v="4"/>
    <x v="2"/>
    <n v="0"/>
    <n v="1"/>
    <n v="0"/>
    <n v="0"/>
    <n v="0"/>
    <s v="N"/>
    <s v="N"/>
    <s v="N"/>
    <s v="Secawan "/>
    <s v="Secawan"/>
    <m/>
    <x v="0"/>
    <s v="260118IQF5TE3"/>
    <s v="Closed"/>
    <s v="Paid"/>
  </r>
  <r>
    <x v="5359"/>
    <x v="4"/>
    <x v="2"/>
    <n v="0"/>
    <n v="1"/>
    <n v="0"/>
    <n v="0"/>
    <n v="0"/>
    <s v="N"/>
    <s v="N"/>
    <s v="N"/>
    <s v="Secawan "/>
    <s v="Secawan"/>
    <m/>
    <x v="0"/>
    <s v="260118IQFM1QB"/>
    <s v="Closed"/>
    <s v="Paid"/>
  </r>
  <r>
    <x v="5359"/>
    <x v="40"/>
    <x v="5"/>
    <n v="18.5"/>
    <n v="1"/>
    <n v="18.5"/>
    <n v="18.5"/>
    <n v="18.5"/>
    <s v="N"/>
    <s v="N"/>
    <s v="N"/>
    <s v="Secawan "/>
    <s v="Secawan"/>
    <m/>
    <x v="0"/>
    <s v="260118IQFM1QB"/>
    <s v="Closed"/>
    <s v="Paid"/>
  </r>
  <r>
    <x v="5360"/>
    <x v="13"/>
    <x v="7"/>
    <n v="14.15"/>
    <n v="1"/>
    <n v="14.15"/>
    <n v="14.15"/>
    <n v="14.15"/>
    <s v="N"/>
    <s v="N"/>
    <s v="Y"/>
    <s v="Bens Bakery "/>
    <s v="Bens Bakery"/>
    <m/>
    <x v="1"/>
    <s v="260118VEW8GPV"/>
    <s v="Closed"/>
    <s v="Paid"/>
  </r>
  <r>
    <x v="5360"/>
    <x v="64"/>
    <x v="7"/>
    <n v="16.98"/>
    <n v="1"/>
    <n v="16.98"/>
    <n v="16.98"/>
    <n v="16.98"/>
    <s v="N"/>
    <s v="N"/>
    <s v="Y"/>
    <s v="Bens Bakery "/>
    <s v="Bens Bakery"/>
    <m/>
    <x v="1"/>
    <s v="260118VEW8GPV"/>
    <s v="Closed"/>
    <s v="Paid"/>
  </r>
  <r>
    <x v="5360"/>
    <x v="14"/>
    <x v="2"/>
    <n v="0"/>
    <n v="1"/>
    <n v="0"/>
    <n v="0"/>
    <n v="0"/>
    <s v="N"/>
    <s v="N"/>
    <s v="N"/>
    <s v="Bens Bakery "/>
    <s v="Bens Bakery"/>
    <m/>
    <x v="1"/>
    <s v="260118VEW8GPV"/>
    <s v="Closed"/>
    <s v="Paid"/>
  </r>
  <r>
    <x v="536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JIF"/>
    <s v="Closed"/>
    <s v="Paid"/>
  </r>
  <r>
    <x v="5361"/>
    <x v="42"/>
    <x v="2"/>
    <n v="0"/>
    <n v="1"/>
    <n v="0"/>
    <n v="0"/>
    <n v="0"/>
    <s v="N"/>
    <s v="N"/>
    <s v="N"/>
    <s v="Restore "/>
    <s v="Restore"/>
    <m/>
    <x v="2"/>
    <s v="260118UAXDJIF"/>
    <s v="Closed"/>
    <s v="Paid"/>
  </r>
  <r>
    <x v="5362"/>
    <x v="2"/>
    <x v="2"/>
    <n v="0"/>
    <n v="1"/>
    <n v="0"/>
    <n v="0"/>
    <n v="0"/>
    <s v="N"/>
    <s v="N"/>
    <s v="N"/>
    <s v="Secawan "/>
    <s v="Secawan"/>
    <m/>
    <x v="0"/>
    <s v="260118IQFWR5W"/>
    <s v="Closed"/>
    <s v="Paid"/>
  </r>
  <r>
    <x v="5362"/>
    <x v="40"/>
    <x v="5"/>
    <n v="18.5"/>
    <n v="1"/>
    <n v="18.5"/>
    <n v="18.5"/>
    <n v="18.5"/>
    <s v="N"/>
    <s v="N"/>
    <s v="N"/>
    <s v="Secawan "/>
    <s v="Secawan"/>
    <m/>
    <x v="0"/>
    <s v="260118IQFWR5W"/>
    <s v="Closed"/>
    <s v="Paid"/>
  </r>
  <r>
    <x v="5362"/>
    <x v="95"/>
    <x v="5"/>
    <n v="13.8"/>
    <n v="1"/>
    <n v="13.8"/>
    <n v="13.8"/>
    <n v="13.8"/>
    <s v="N"/>
    <s v="N"/>
    <s v="N"/>
    <s v="Secawan "/>
    <s v="Secawan"/>
    <m/>
    <x v="0"/>
    <s v="260118IQFWR5W"/>
    <s v="Closed"/>
    <s v="Paid"/>
  </r>
  <r>
    <x v="5363"/>
    <x v="42"/>
    <x v="2"/>
    <n v="0"/>
    <n v="1"/>
    <n v="0"/>
    <n v="0"/>
    <n v="0"/>
    <s v="N"/>
    <s v="N"/>
    <s v="N"/>
    <s v="Restore "/>
    <s v="Restore"/>
    <m/>
    <x v="2"/>
    <s v="260118UAX3FSK"/>
    <s v="Closed"/>
    <s v="Paid"/>
  </r>
  <r>
    <x v="53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3FSK"/>
    <s v="Closed"/>
    <s v="Paid"/>
  </r>
  <r>
    <x v="5363"/>
    <x v="58"/>
    <x v="9"/>
    <n v="19"/>
    <n v="1"/>
    <n v="19"/>
    <n v="19"/>
    <n v="19"/>
    <s v="N"/>
    <s v="N"/>
    <s v="N"/>
    <s v="Restore "/>
    <s v="Restore"/>
    <m/>
    <x v="2"/>
    <s v="260118UAX3FSK"/>
    <s v="Closed"/>
    <s v="Paid"/>
  </r>
  <r>
    <x v="5364"/>
    <x v="63"/>
    <x v="9"/>
    <n v="20"/>
    <n v="1"/>
    <n v="20"/>
    <n v="20"/>
    <n v="20"/>
    <s v="N"/>
    <s v="N"/>
    <s v="N"/>
    <s v="Restore "/>
    <s v="Restore"/>
    <m/>
    <x v="2"/>
    <s v="260118UAXBLVI"/>
    <s v="Closed"/>
    <s v="Paid"/>
  </r>
  <r>
    <x v="5365"/>
    <x v="11"/>
    <x v="5"/>
    <n v="11.8"/>
    <n v="2"/>
    <n v="23.6"/>
    <n v="23.6"/>
    <n v="23.6"/>
    <s v="N"/>
    <s v="N"/>
    <s v="N"/>
    <s v="Secawan "/>
    <s v="Secawan"/>
    <m/>
    <x v="0"/>
    <s v="260118IQFYOUZ"/>
    <s v="Closed"/>
    <s v="Paid"/>
  </r>
  <r>
    <x v="5365"/>
    <x v="2"/>
    <x v="2"/>
    <n v="0"/>
    <n v="1"/>
    <n v="0"/>
    <n v="0"/>
    <n v="0"/>
    <s v="N"/>
    <s v="N"/>
    <s v="N"/>
    <s v="Secawan "/>
    <s v="Secawan"/>
    <m/>
    <x v="0"/>
    <s v="260118IQFYOUZ"/>
    <s v="Closed"/>
    <s v="Paid"/>
  </r>
  <r>
    <x v="5366"/>
    <x v="2"/>
    <x v="2"/>
    <n v="0"/>
    <n v="1"/>
    <n v="0"/>
    <n v="0"/>
    <n v="0"/>
    <s v="N"/>
    <s v="N"/>
    <s v="N"/>
    <s v="Secawan "/>
    <s v="Secawan"/>
    <m/>
    <x v="0"/>
    <s v="260118IQFX926"/>
    <s v="Closed"/>
    <s v="Paid"/>
  </r>
  <r>
    <x v="5366"/>
    <x v="56"/>
    <x v="5"/>
    <n v="12.8"/>
    <n v="2"/>
    <n v="25.6"/>
    <n v="20"/>
    <n v="20"/>
    <s v="N"/>
    <s v="N"/>
    <s v="N"/>
    <s v="Secawan "/>
    <s v="Secawan"/>
    <m/>
    <x v="0"/>
    <s v="260118IQFX926"/>
    <s v="Closed"/>
    <s v="Paid"/>
  </r>
  <r>
    <x v="5367"/>
    <x v="171"/>
    <x v="7"/>
    <n v="7.55"/>
    <n v="2"/>
    <n v="15.1"/>
    <n v="15.1"/>
    <n v="15.1"/>
    <s v="N"/>
    <s v="N"/>
    <s v="Y"/>
    <s v="Bens Bakery "/>
    <s v="Bens Bakery"/>
    <m/>
    <x v="1"/>
    <s v="260118VEW5M1N"/>
    <s v="Closed"/>
    <s v="Paid"/>
  </r>
  <r>
    <x v="5367"/>
    <x v="71"/>
    <x v="7"/>
    <n v="14.15"/>
    <n v="1"/>
    <n v="14.15"/>
    <n v="14.15"/>
    <n v="14.15"/>
    <s v="N"/>
    <s v="N"/>
    <s v="Y"/>
    <s v="Bens Bakery "/>
    <s v="Bens Bakery"/>
    <m/>
    <x v="1"/>
    <s v="260118VEW5M1N"/>
    <s v="Closed"/>
    <s v="Paid"/>
  </r>
  <r>
    <x v="5368"/>
    <x v="42"/>
    <x v="2"/>
    <n v="0"/>
    <n v="1"/>
    <n v="0"/>
    <n v="0"/>
    <n v="0"/>
    <s v="N"/>
    <s v="N"/>
    <s v="N"/>
    <s v="Restore "/>
    <s v="Restore"/>
    <m/>
    <x v="2"/>
    <s v="260118UAXM9TI"/>
    <s v="Closed"/>
    <s v="Paid"/>
  </r>
  <r>
    <x v="53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9TI"/>
    <s v="Closed"/>
    <s v="Paid"/>
  </r>
  <r>
    <x v="5369"/>
    <x v="50"/>
    <x v="5"/>
    <n v="3.5"/>
    <n v="1"/>
    <n v="3.5"/>
    <n v="3.5"/>
    <n v="3.5"/>
    <s v="N"/>
    <s v="N"/>
    <s v="N"/>
    <s v="Secawan "/>
    <s v="Secawan"/>
    <m/>
    <x v="0"/>
    <s v="260118IQFFVVK"/>
    <s v="Closed"/>
    <s v="Paid"/>
  </r>
  <r>
    <x v="5369"/>
    <x v="4"/>
    <x v="2"/>
    <n v="0"/>
    <n v="1"/>
    <n v="0"/>
    <n v="0"/>
    <n v="0"/>
    <s v="N"/>
    <s v="N"/>
    <s v="N"/>
    <s v="Secawan "/>
    <s v="Secawan"/>
    <m/>
    <x v="0"/>
    <s v="260118IQFFVVK"/>
    <s v="Closed"/>
    <s v="Paid"/>
  </r>
  <r>
    <x v="5369"/>
    <x v="97"/>
    <x v="5"/>
    <n v="13.8"/>
    <n v="2"/>
    <n v="27.6"/>
    <n v="27.6"/>
    <n v="27.6"/>
    <s v="N"/>
    <s v="N"/>
    <s v="N"/>
    <s v="Secawan "/>
    <s v="Secawan"/>
    <m/>
    <x v="0"/>
    <s v="260118IQFFVVK"/>
    <s v="Closed"/>
    <s v="Paid"/>
  </r>
  <r>
    <x v="5370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AYZ"/>
    <s v="Closed"/>
    <s v="Paid"/>
  </r>
  <r>
    <x v="5370"/>
    <x v="2"/>
    <x v="2"/>
    <n v="0"/>
    <n v="1"/>
    <n v="0"/>
    <n v="0"/>
    <n v="0"/>
    <s v="N"/>
    <s v="N"/>
    <s v="N"/>
    <s v="Secawan "/>
    <s v="Secawan"/>
    <m/>
    <x v="0"/>
    <s v="260118IQFRAYZ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2"/>
    <x v="2"/>
    <n v="0"/>
    <n v="1"/>
    <n v="0"/>
    <n v="0"/>
    <n v="0"/>
    <s v="N"/>
    <s v="N"/>
    <s v="N"/>
    <s v="Restore "/>
    <s v="Restore"/>
    <m/>
    <x v="2"/>
    <s v="260118UAXGP5U"/>
    <s v="Closed"/>
    <s v="Paid"/>
  </r>
  <r>
    <x v="5371"/>
    <x v="58"/>
    <x v="9"/>
    <n v="19"/>
    <n v="1"/>
    <n v="19"/>
    <n v="19"/>
    <n v="19"/>
    <s v="N"/>
    <s v="N"/>
    <s v="N"/>
    <s v="Restore "/>
    <s v="Restore"/>
    <m/>
    <x v="2"/>
    <s v="260118UAXGP5U"/>
    <s v="Closed"/>
    <s v="Paid"/>
  </r>
  <r>
    <x v="5371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GP5U"/>
    <s v="Closed"/>
    <s v="Paid"/>
  </r>
  <r>
    <x v="5372"/>
    <x v="42"/>
    <x v="2"/>
    <n v="0"/>
    <n v="1"/>
    <n v="0"/>
    <n v="0"/>
    <n v="0"/>
    <s v="N"/>
    <s v="N"/>
    <s v="N"/>
    <s v="Restore "/>
    <s v="Restore"/>
    <m/>
    <x v="2"/>
    <s v="260118UAXCPO0"/>
    <s v="Closed"/>
    <s v="Paid"/>
  </r>
  <r>
    <x v="537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CPO0"/>
    <s v="Closed"/>
    <s v="Paid"/>
  </r>
  <r>
    <x v="53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CPO0"/>
    <s v="Closed"/>
    <s v="Paid"/>
  </r>
  <r>
    <x v="5373"/>
    <x v="108"/>
    <x v="9"/>
    <n v="20"/>
    <n v="1"/>
    <n v="20"/>
    <n v="20"/>
    <n v="20"/>
    <s v="N"/>
    <s v="N"/>
    <s v="N"/>
    <s v="Restore "/>
    <s v="Restore"/>
    <m/>
    <x v="2"/>
    <s v="260118UAXSBKN"/>
    <s v="Closed"/>
    <s v="Paid"/>
  </r>
  <r>
    <x v="5373"/>
    <x v="42"/>
    <x v="2"/>
    <n v="0"/>
    <n v="1"/>
    <n v="0"/>
    <n v="0"/>
    <n v="0"/>
    <s v="N"/>
    <s v="N"/>
    <s v="N"/>
    <s v="Restore "/>
    <s v="Restore"/>
    <m/>
    <x v="2"/>
    <s v="260118UAXSBKN"/>
    <s v="Closed"/>
    <s v="Paid"/>
  </r>
  <r>
    <x v="5374"/>
    <x v="76"/>
    <x v="7"/>
    <n v="7.55"/>
    <n v="1"/>
    <n v="7.55"/>
    <n v="7.55"/>
    <n v="7.55"/>
    <s v="N"/>
    <s v="N"/>
    <s v="Y"/>
    <s v="Bens Bakery "/>
    <s v="Bens Bakery"/>
    <m/>
    <x v="1"/>
    <s v="260118VEWZDMR"/>
    <s v="Closed"/>
    <s v="Paid"/>
  </r>
  <r>
    <x v="5374"/>
    <x v="156"/>
    <x v="7"/>
    <n v="11.32"/>
    <n v="1"/>
    <n v="11.32"/>
    <n v="11.32"/>
    <n v="11.32"/>
    <s v="N"/>
    <s v="N"/>
    <s v="Y"/>
    <s v="Bens Bakery "/>
    <s v="Bens Bakery"/>
    <m/>
    <x v="1"/>
    <s v="260118VEWZDMR"/>
    <s v="Closed"/>
    <s v="Paid"/>
  </r>
  <r>
    <x v="5374"/>
    <x v="87"/>
    <x v="7"/>
    <n v="2.83"/>
    <n v="1"/>
    <n v="2.83"/>
    <n v="2.83"/>
    <n v="2.83"/>
    <s v="N"/>
    <s v="N"/>
    <s v="Y"/>
    <s v="Bens Bakery "/>
    <s v="Bens Bakery"/>
    <m/>
    <x v="1"/>
    <s v="260118VEWZDMR"/>
    <s v="Closed"/>
    <s v="Paid"/>
  </r>
  <r>
    <x v="5374"/>
    <x v="25"/>
    <x v="7"/>
    <n v="5.66"/>
    <n v="1"/>
    <n v="5.66"/>
    <n v="5.66"/>
    <n v="5.66"/>
    <s v="N"/>
    <s v="N"/>
    <s v="Y"/>
    <s v="Bens Bakery "/>
    <s v="Bens Bakery"/>
    <m/>
    <x v="1"/>
    <s v="260118VEWZDMR"/>
    <s v="Closed"/>
    <s v="Paid"/>
  </r>
  <r>
    <x v="5374"/>
    <x v="14"/>
    <x v="2"/>
    <n v="0"/>
    <n v="1"/>
    <n v="0"/>
    <n v="0"/>
    <n v="0"/>
    <s v="N"/>
    <s v="N"/>
    <s v="N"/>
    <s v="Bens Bakery "/>
    <s v="Bens Bakery"/>
    <m/>
    <x v="1"/>
    <s v="260118VEWZDMR"/>
    <s v="Closed"/>
    <s v="Paid"/>
  </r>
  <r>
    <x v="5375"/>
    <x v="27"/>
    <x v="3"/>
    <n v="9.9"/>
    <n v="1"/>
    <n v="9.9"/>
    <n v="9.9"/>
    <n v="9.9"/>
    <s v="N"/>
    <s v="N"/>
    <s v="N"/>
    <s v="Secawan "/>
    <s v="Secawan"/>
    <m/>
    <x v="0"/>
    <s v="260118IQFKW2S"/>
    <s v="Closed"/>
    <s v="Paid"/>
  </r>
  <r>
    <x v="5375"/>
    <x v="56"/>
    <x v="5"/>
    <n v="12.8"/>
    <n v="1"/>
    <n v="12.8"/>
    <n v="12.8"/>
    <n v="12.8"/>
    <s v="N"/>
    <s v="N"/>
    <s v="N"/>
    <s v="Secawan "/>
    <s v="Secawan"/>
    <m/>
    <x v="0"/>
    <s v="260118IQFKW2S"/>
    <s v="Closed"/>
    <s v="Paid"/>
  </r>
  <r>
    <x v="5375"/>
    <x v="4"/>
    <x v="2"/>
    <n v="0"/>
    <n v="1"/>
    <n v="0"/>
    <n v="0"/>
    <n v="0"/>
    <s v="N"/>
    <s v="N"/>
    <s v="N"/>
    <s v="Secawan "/>
    <s v="Secawan"/>
    <m/>
    <x v="0"/>
    <s v="260118IQFKW2S"/>
    <s v="Closed"/>
    <s v="Paid"/>
  </r>
  <r>
    <x v="5375"/>
    <x v="87"/>
    <x v="5"/>
    <n v="1.5"/>
    <n v="1"/>
    <n v="1.5"/>
    <n v="1.5"/>
    <n v="1.5"/>
    <s v="N"/>
    <s v="N"/>
    <s v="N"/>
    <s v="Secawan "/>
    <s v="Secawan"/>
    <m/>
    <x v="0"/>
    <s v="260118IQFKW2S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6"/>
    <x v="42"/>
    <x v="2"/>
    <n v="0"/>
    <n v="1"/>
    <n v="0"/>
    <n v="0"/>
    <n v="0"/>
    <s v="N"/>
    <s v="N"/>
    <s v="N"/>
    <s v="Restore "/>
    <s v="Restore"/>
    <m/>
    <x v="2"/>
    <s v="260118UAXCMTL"/>
    <s v="Closed"/>
    <s v="Paid"/>
  </r>
  <r>
    <x v="5376"/>
    <x v="58"/>
    <x v="9"/>
    <n v="19"/>
    <n v="1"/>
    <n v="19"/>
    <n v="19"/>
    <n v="19"/>
    <s v="N"/>
    <s v="N"/>
    <s v="N"/>
    <s v="Restore "/>
    <s v="Restore"/>
    <m/>
    <x v="2"/>
    <s v="260118UAXCMTL"/>
    <s v="Closed"/>
    <s v="Paid"/>
  </r>
  <r>
    <x v="5377"/>
    <x v="4"/>
    <x v="2"/>
    <n v="0"/>
    <n v="1"/>
    <n v="0"/>
    <n v="0"/>
    <n v="0"/>
    <s v="N"/>
    <s v="N"/>
    <s v="N"/>
    <s v="Secawan "/>
    <s v="Secawan"/>
    <m/>
    <x v="0"/>
    <s v="260118IQFPT1S"/>
    <s v="Closed"/>
    <s v="Paid"/>
  </r>
  <r>
    <x v="5377"/>
    <x v="90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7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PT1S"/>
    <s v="Closed"/>
    <s v="Paid"/>
  </r>
  <r>
    <x v="5377"/>
    <x v="1"/>
    <x v="1"/>
    <n v="6"/>
    <n v="1"/>
    <n v="6"/>
    <n v="6"/>
    <n v="6"/>
    <s v="N"/>
    <s v="N"/>
    <s v="N"/>
    <s v="Secawan "/>
    <s v="Secawan"/>
    <m/>
    <x v="0"/>
    <s v="260118IQFPT1S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8"/>
    <x v="42"/>
    <x v="2"/>
    <n v="0"/>
    <n v="1"/>
    <n v="0"/>
    <n v="0"/>
    <n v="0"/>
    <s v="N"/>
    <s v="N"/>
    <s v="N"/>
    <s v="Restore "/>
    <s v="Restore"/>
    <m/>
    <x v="2"/>
    <s v="260118UAXDKZG"/>
    <s v="Closed"/>
    <s v="Paid"/>
  </r>
  <r>
    <x v="537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DKZG"/>
    <s v="Closed"/>
    <s v="Paid"/>
  </r>
  <r>
    <x v="5378"/>
    <x v="108"/>
    <x v="9"/>
    <n v="20"/>
    <n v="1"/>
    <n v="20"/>
    <n v="20"/>
    <n v="20"/>
    <s v="N"/>
    <s v="N"/>
    <s v="N"/>
    <s v="Restore "/>
    <s v="Restore"/>
    <m/>
    <x v="2"/>
    <s v="260118UAXDKZG"/>
    <s v="Closed"/>
    <s v="Paid"/>
  </r>
  <r>
    <x v="5378"/>
    <x v="123"/>
    <x v="9"/>
    <n v="14.9"/>
    <n v="1"/>
    <n v="14.9"/>
    <n v="14.9"/>
    <n v="14.9"/>
    <s v="N"/>
    <s v="N"/>
    <s v="N"/>
    <s v="Restore "/>
    <s v="Restore"/>
    <m/>
    <x v="2"/>
    <s v="260118UAXDKZG"/>
    <s v="Closed"/>
    <s v="Paid"/>
  </r>
  <r>
    <x v="5379"/>
    <x v="2"/>
    <x v="2"/>
    <n v="0"/>
    <n v="1"/>
    <n v="0"/>
    <n v="0"/>
    <n v="0"/>
    <s v="N"/>
    <s v="N"/>
    <s v="N"/>
    <s v="Secawan "/>
    <s v="Secawan"/>
    <m/>
    <x v="0"/>
    <s v="260118IQFODVA"/>
    <s v="Closed"/>
    <s v="Paid"/>
  </r>
  <r>
    <x v="5379"/>
    <x v="56"/>
    <x v="5"/>
    <n v="12.8"/>
    <n v="2"/>
    <n v="25.6"/>
    <n v="20"/>
    <n v="20"/>
    <s v="N"/>
    <s v="N"/>
    <s v="N"/>
    <s v="Secawan "/>
    <s v="Secawan"/>
    <m/>
    <x v="0"/>
    <s v="260118IQFODVA"/>
    <s v="Closed"/>
    <s v="Paid"/>
  </r>
  <r>
    <x v="53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BTWN"/>
    <s v="Closed"/>
    <s v="Paid"/>
  </r>
  <r>
    <x v="5380"/>
    <x v="42"/>
    <x v="2"/>
    <n v="0"/>
    <n v="1"/>
    <n v="0"/>
    <n v="0"/>
    <n v="0"/>
    <s v="N"/>
    <s v="N"/>
    <s v="N"/>
    <s v="Restore "/>
    <s v="Restore"/>
    <m/>
    <x v="2"/>
    <s v="260118UAXBTWN"/>
    <s v="Closed"/>
    <s v="Paid"/>
  </r>
  <r>
    <x v="538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A3QN"/>
    <s v="Closed"/>
    <s v="Paid"/>
  </r>
  <r>
    <x v="5381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3QN"/>
    <s v="Closed"/>
    <s v="Paid"/>
  </r>
  <r>
    <x v="5381"/>
    <x v="4"/>
    <x v="2"/>
    <n v="0"/>
    <n v="1"/>
    <n v="0"/>
    <n v="0"/>
    <n v="0"/>
    <s v="N"/>
    <s v="N"/>
    <s v="N"/>
    <s v="Secawan "/>
    <s v="Secawan"/>
    <m/>
    <x v="0"/>
    <s v="260118IQFA3QN"/>
    <s v="Closed"/>
    <s v="Paid"/>
  </r>
  <r>
    <x v="5382"/>
    <x v="4"/>
    <x v="2"/>
    <n v="0"/>
    <n v="1"/>
    <n v="0"/>
    <n v="0"/>
    <n v="0"/>
    <s v="N"/>
    <s v="N"/>
    <s v="N"/>
    <s v="Secawan "/>
    <s v="Secawan"/>
    <m/>
    <x v="0"/>
    <s v="260118IQFJG9Z"/>
    <s v="Closed"/>
    <s v="Paid"/>
  </r>
  <r>
    <x v="5382"/>
    <x v="5"/>
    <x v="4"/>
    <n v="5.2"/>
    <n v="1"/>
    <n v="5.2"/>
    <n v="5.2"/>
    <n v="5.2"/>
    <s v="N"/>
    <s v="N"/>
    <s v="N"/>
    <s v="Secawan "/>
    <s v="Secawan"/>
    <m/>
    <x v="0"/>
    <s v="260118IQFJG9Z"/>
    <s v="Closed"/>
    <s v="Paid"/>
  </r>
  <r>
    <x v="5382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G9Z"/>
    <s v="Closed"/>
    <s v="Paid"/>
  </r>
  <r>
    <x v="5383"/>
    <x v="42"/>
    <x v="2"/>
    <n v="0"/>
    <n v="1"/>
    <n v="0"/>
    <n v="0"/>
    <n v="0"/>
    <s v="N"/>
    <s v="N"/>
    <s v="N"/>
    <s v="Restore "/>
    <s v="Restore"/>
    <m/>
    <x v="2"/>
    <s v="260118UAXBX54"/>
    <s v="Closed"/>
    <s v="Paid"/>
  </r>
  <r>
    <x v="5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X54"/>
    <s v="Closed"/>
    <s v="Paid"/>
  </r>
  <r>
    <x v="5384"/>
    <x v="40"/>
    <x v="5"/>
    <n v="18.5"/>
    <n v="1"/>
    <n v="18.5"/>
    <n v="18.5"/>
    <n v="18.5"/>
    <s v="N"/>
    <s v="N"/>
    <s v="N"/>
    <s v="Secawan "/>
    <s v="Secawan"/>
    <m/>
    <x v="0"/>
    <s v="260118IQFKHMC"/>
    <s v="Closed"/>
    <s v="Paid"/>
  </r>
  <r>
    <x v="5384"/>
    <x v="2"/>
    <x v="2"/>
    <n v="0"/>
    <n v="1"/>
    <n v="0"/>
    <n v="0"/>
    <n v="0"/>
    <s v="N"/>
    <s v="N"/>
    <s v="N"/>
    <s v="Secawan "/>
    <s v="Secawan"/>
    <m/>
    <x v="0"/>
    <s v="260118IQFKHMC"/>
    <s v="Closed"/>
    <s v="Paid"/>
  </r>
  <r>
    <x v="5385"/>
    <x v="95"/>
    <x v="5"/>
    <n v="13.8"/>
    <n v="1"/>
    <n v="13.8"/>
    <n v="13.8"/>
    <n v="13.8"/>
    <s v="N"/>
    <s v="N"/>
    <s v="N"/>
    <s v="Secawan "/>
    <s v="Secawan"/>
    <m/>
    <x v="0"/>
    <s v="260118IQFHDAY"/>
    <s v="Closed"/>
    <s v="Paid"/>
  </r>
  <r>
    <x v="53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HDAY"/>
    <s v="Closed"/>
    <s v="Paid"/>
  </r>
  <r>
    <x v="5385"/>
    <x v="2"/>
    <x v="2"/>
    <n v="0"/>
    <n v="1"/>
    <n v="0"/>
    <n v="0"/>
    <n v="0"/>
    <s v="N"/>
    <s v="N"/>
    <s v="N"/>
    <s v="Secawan "/>
    <s v="Secawan"/>
    <m/>
    <x v="0"/>
    <s v="260118IQFHDAY"/>
    <s v="Closed"/>
    <s v="Paid"/>
  </r>
  <r>
    <x v="538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18IQFHDAY"/>
    <s v="Closed"/>
    <s v="Paid"/>
  </r>
  <r>
    <x v="5386"/>
    <x v="49"/>
    <x v="7"/>
    <n v="5.66"/>
    <n v="1"/>
    <n v="5.66"/>
    <n v="5.66"/>
    <n v="5.66"/>
    <s v="N"/>
    <s v="N"/>
    <s v="Y"/>
    <s v="Bens Bakery "/>
    <s v="Bens Bakery"/>
    <m/>
    <x v="1"/>
    <s v="260118VEW4XGC"/>
    <s v="Closed"/>
    <s v="Paid"/>
  </r>
  <r>
    <x v="5386"/>
    <x v="61"/>
    <x v="7"/>
    <n v="11.32"/>
    <n v="1"/>
    <n v="11.32"/>
    <n v="11.32"/>
    <n v="11.32"/>
    <s v="N"/>
    <s v="N"/>
    <s v="Y"/>
    <s v="Bens Bakery "/>
    <s v="Bens Bakery"/>
    <m/>
    <x v="1"/>
    <s v="260118VEW4XGC"/>
    <s v="Closed"/>
    <s v="Paid"/>
  </r>
  <r>
    <x v="5386"/>
    <x v="87"/>
    <x v="7"/>
    <n v="2.83"/>
    <n v="1"/>
    <n v="2.83"/>
    <n v="2.83"/>
    <n v="2.83"/>
    <s v="N"/>
    <s v="N"/>
    <s v="Y"/>
    <s v="Bens Bakery "/>
    <s v="Bens Bakery"/>
    <m/>
    <x v="1"/>
    <s v="260118VEW4XGC"/>
    <s v="Closed"/>
    <s v="Paid"/>
  </r>
  <r>
    <x v="5386"/>
    <x v="15"/>
    <x v="2"/>
    <n v="0"/>
    <n v="1"/>
    <n v="0"/>
    <n v="0"/>
    <n v="0"/>
    <s v="N"/>
    <s v="N"/>
    <s v="N"/>
    <s v="Bens Bakery "/>
    <s v="Bens Bakery"/>
    <m/>
    <x v="1"/>
    <s v="260118VEW4XGC"/>
    <s v="Closed"/>
    <s v="Paid"/>
  </r>
  <r>
    <x v="5387"/>
    <x v="4"/>
    <x v="2"/>
    <n v="0"/>
    <n v="1"/>
    <n v="0"/>
    <n v="0"/>
    <n v="0"/>
    <s v="N"/>
    <s v="N"/>
    <s v="N"/>
    <s v="Secawan "/>
    <s v="Secawan"/>
    <m/>
    <x v="0"/>
    <s v="260118IQFA78C"/>
    <s v="Closed"/>
    <s v="Paid"/>
  </r>
  <r>
    <x v="5387"/>
    <x v="6"/>
    <x v="5"/>
    <n v="7.8"/>
    <n v="2"/>
    <n v="15.6"/>
    <n v="15.6"/>
    <n v="15.6"/>
    <s v="N"/>
    <s v="N"/>
    <s v="N"/>
    <s v="Secawan "/>
    <s v="Secawan"/>
    <m/>
    <x v="0"/>
    <s v="260118IQFA78C"/>
    <s v="Closed"/>
    <s v="Paid"/>
  </r>
  <r>
    <x v="538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8IQFA78C"/>
    <s v="Closed"/>
    <s v="Paid"/>
  </r>
  <r>
    <x v="538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A78C"/>
    <s v="Closed"/>
    <s v="Paid"/>
  </r>
  <r>
    <x v="5387"/>
    <x v="27"/>
    <x v="3"/>
    <n v="9.9"/>
    <n v="1"/>
    <n v="9.9"/>
    <n v="9.9"/>
    <n v="9.9"/>
    <s v="N"/>
    <s v="N"/>
    <s v="N"/>
    <s v="Secawan "/>
    <s v="Secawan"/>
    <m/>
    <x v="0"/>
    <s v="260118IQFA78C"/>
    <s v="Closed"/>
    <s v="Paid"/>
  </r>
  <r>
    <x v="5387"/>
    <x v="5"/>
    <x v="4"/>
    <n v="5.2"/>
    <n v="1"/>
    <n v="5.2"/>
    <n v="5.2"/>
    <n v="5.2"/>
    <s v="N"/>
    <s v="N"/>
    <s v="N"/>
    <s v="Secawan "/>
    <s v="Secawan"/>
    <m/>
    <x v="0"/>
    <s v="260118IQFA78C"/>
    <s v="Closed"/>
    <s v="Paid"/>
  </r>
  <r>
    <x v="5388"/>
    <x v="123"/>
    <x v="9"/>
    <n v="14.9"/>
    <n v="1"/>
    <n v="14.9"/>
    <n v="14.9"/>
    <n v="14.9"/>
    <s v="N"/>
    <s v="N"/>
    <s v="N"/>
    <s v="Restore "/>
    <s v="Restore"/>
    <m/>
    <x v="2"/>
    <s v="260118UAXLAPF"/>
    <s v="Closed"/>
    <s v="Paid"/>
  </r>
  <r>
    <x v="5388"/>
    <x v="42"/>
    <x v="2"/>
    <n v="0"/>
    <n v="1"/>
    <n v="0"/>
    <n v="0"/>
    <n v="0"/>
    <s v="N"/>
    <s v="N"/>
    <s v="N"/>
    <s v="Restore "/>
    <s v="Restore"/>
    <m/>
    <x v="2"/>
    <s v="260118UAXLAPF"/>
    <s v="Closed"/>
    <s v="Paid"/>
  </r>
  <r>
    <x v="5389"/>
    <x v="2"/>
    <x v="2"/>
    <n v="0"/>
    <n v="1"/>
    <n v="0"/>
    <n v="0"/>
    <n v="0"/>
    <s v="N"/>
    <s v="N"/>
    <s v="N"/>
    <s v="Secawan "/>
    <s v="Secawan"/>
    <m/>
    <x v="0"/>
    <s v="260118IQFXFGJ"/>
    <s v="Closed"/>
    <s v="Paid"/>
  </r>
  <r>
    <x v="5389"/>
    <x v="130"/>
    <x v="4"/>
    <n v="12.5"/>
    <n v="1"/>
    <n v="12.5"/>
    <n v="12.5"/>
    <n v="12.5"/>
    <s v="N"/>
    <s v="N"/>
    <s v="N"/>
    <s v="Secawan "/>
    <s v="Secawan"/>
    <m/>
    <x v="0"/>
    <s v="260118IQFXFGJ"/>
    <s v="Closed"/>
    <s v="Paid"/>
  </r>
  <r>
    <x v="5389"/>
    <x v="153"/>
    <x v="13"/>
    <n v="0.7"/>
    <n v="1"/>
    <n v="0.7"/>
    <n v="0.7"/>
    <n v="0.7"/>
    <s v="N"/>
    <s v="N"/>
    <s v="N"/>
    <s v="Secawan "/>
    <s v="Secawan"/>
    <m/>
    <x v="0"/>
    <s v="260118IQFXFGJ"/>
    <s v="Closed"/>
    <s v="Paid"/>
  </r>
  <r>
    <x v="5390"/>
    <x v="4"/>
    <x v="2"/>
    <n v="0"/>
    <n v="1"/>
    <n v="0"/>
    <n v="0"/>
    <n v="0"/>
    <s v="N"/>
    <s v="N"/>
    <s v="N"/>
    <s v="Secawan "/>
    <s v="Secawan"/>
    <m/>
    <x v="0"/>
    <s v="260118IQF9HNV"/>
    <s v="Closed"/>
    <s v="Paid"/>
  </r>
  <r>
    <x v="5390"/>
    <x v="6"/>
    <x v="5"/>
    <n v="6.8"/>
    <n v="1"/>
    <n v="6.8"/>
    <n v="6.8"/>
    <n v="6.8"/>
    <s v="N"/>
    <s v="N"/>
    <s v="N"/>
    <s v="Secawan "/>
    <s v="Secawan"/>
    <m/>
    <x v="0"/>
    <s v="260118IQF9HNV"/>
    <s v="Closed"/>
    <s v="Paid"/>
  </r>
  <r>
    <x v="5391"/>
    <x v="2"/>
    <x v="2"/>
    <n v="0"/>
    <n v="1"/>
    <n v="0"/>
    <n v="0"/>
    <n v="0"/>
    <s v="N"/>
    <s v="N"/>
    <s v="N"/>
    <s v="Secawan "/>
    <s v="Secawan"/>
    <m/>
    <x v="0"/>
    <s v="260118IQFX0YV"/>
    <s v="Closed"/>
    <s v="Paid"/>
  </r>
  <r>
    <x v="5391"/>
    <x v="40"/>
    <x v="5"/>
    <n v="18.5"/>
    <n v="1"/>
    <n v="18.5"/>
    <n v="18.5"/>
    <n v="18.5"/>
    <s v="N"/>
    <s v="N"/>
    <s v="N"/>
    <s v="Secawan "/>
    <s v="Secawan"/>
    <m/>
    <x v="0"/>
    <s v="260118IQFX0YV"/>
    <s v="Closed"/>
    <s v="Paid"/>
  </r>
  <r>
    <x v="5392"/>
    <x v="95"/>
    <x v="5"/>
    <n v="13.8"/>
    <n v="1"/>
    <n v="13.8"/>
    <n v="13.8"/>
    <n v="13.8"/>
    <s v="N"/>
    <s v="N"/>
    <s v="N"/>
    <s v="Secawan "/>
    <s v="Secawan"/>
    <m/>
    <x v="0"/>
    <s v="260118IQFLPX1"/>
    <s v="Closed"/>
    <s v="Paid"/>
  </r>
  <r>
    <x v="5392"/>
    <x v="2"/>
    <x v="2"/>
    <n v="0"/>
    <n v="1"/>
    <n v="0"/>
    <n v="0"/>
    <n v="0"/>
    <s v="N"/>
    <s v="N"/>
    <s v="N"/>
    <s v="Secawan "/>
    <s v="Secawan"/>
    <m/>
    <x v="0"/>
    <s v="260118IQFLPX1"/>
    <s v="Closed"/>
    <s v="Paid"/>
  </r>
  <r>
    <x v="5393"/>
    <x v="42"/>
    <x v="2"/>
    <n v="0"/>
    <n v="1"/>
    <n v="0"/>
    <n v="0"/>
    <n v="0"/>
    <s v="N"/>
    <s v="N"/>
    <s v="N"/>
    <s v="Restore "/>
    <s v="Restore"/>
    <m/>
    <x v="2"/>
    <s v="260118UAXHHCV"/>
    <s v="Closed"/>
    <s v="Paid"/>
  </r>
  <r>
    <x v="53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HHCV"/>
    <s v="Closed"/>
    <s v="Paid"/>
  </r>
  <r>
    <x v="5393"/>
    <x v="58"/>
    <x v="9"/>
    <n v="19"/>
    <n v="1"/>
    <n v="19"/>
    <n v="19"/>
    <n v="19"/>
    <s v="N"/>
    <s v="N"/>
    <s v="N"/>
    <s v="Restore "/>
    <s v="Restore"/>
    <m/>
    <x v="2"/>
    <s v="260118UAXHHCV"/>
    <s v="Closed"/>
    <s v="Paid"/>
  </r>
  <r>
    <x v="53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HHCV"/>
    <s v="Closed"/>
    <s v="Paid"/>
  </r>
  <r>
    <x v="5394"/>
    <x v="2"/>
    <x v="2"/>
    <n v="0"/>
    <n v="1"/>
    <n v="0"/>
    <n v="0"/>
    <n v="0"/>
    <s v="N"/>
    <s v="N"/>
    <s v="N"/>
    <s v="Secawan "/>
    <s v="Secawan"/>
    <m/>
    <x v="0"/>
    <s v="260118IQFCAJ9"/>
    <s v="Closed"/>
    <s v="Paid"/>
  </r>
  <r>
    <x v="5394"/>
    <x v="38"/>
    <x v="5"/>
    <n v="10.8"/>
    <n v="1"/>
    <n v="10.8"/>
    <n v="10.8"/>
    <n v="10.8"/>
    <s v="N"/>
    <s v="N"/>
    <s v="N"/>
    <s v="Secawan "/>
    <s v="Secawan"/>
    <m/>
    <x v="0"/>
    <s v="260118IQFCAJ9"/>
    <s v="Closed"/>
    <s v="Paid"/>
  </r>
  <r>
    <x v="5395"/>
    <x v="58"/>
    <x v="9"/>
    <n v="19"/>
    <n v="1"/>
    <n v="19"/>
    <n v="19"/>
    <n v="19"/>
    <s v="N"/>
    <s v="N"/>
    <s v="N"/>
    <s v="Restore "/>
    <s v="Restore"/>
    <m/>
    <x v="2"/>
    <s v="260118UAXHF53"/>
    <s v="Closed"/>
    <s v="Paid"/>
  </r>
  <r>
    <x v="5395"/>
    <x v="42"/>
    <x v="2"/>
    <n v="0"/>
    <n v="1"/>
    <n v="0"/>
    <n v="0"/>
    <n v="0"/>
    <s v="N"/>
    <s v="N"/>
    <s v="N"/>
    <s v="Restore "/>
    <s v="Restore"/>
    <m/>
    <x v="2"/>
    <s v="260118UAXHF53"/>
    <s v="Closed"/>
    <s v="Paid"/>
  </r>
  <r>
    <x v="5395"/>
    <x v="63"/>
    <x v="9"/>
    <n v="20"/>
    <n v="1"/>
    <n v="20"/>
    <n v="20"/>
    <n v="20"/>
    <s v="N"/>
    <s v="N"/>
    <s v="N"/>
    <s v="Restore "/>
    <s v="Restore"/>
    <m/>
    <x v="2"/>
    <s v="260118UAXHF53"/>
    <s v="Closed"/>
    <s v="Paid"/>
  </r>
  <r>
    <x v="5396"/>
    <x v="117"/>
    <x v="6"/>
    <n v="10"/>
    <n v="1"/>
    <n v="10"/>
    <n v="10"/>
    <n v="10"/>
    <s v="N"/>
    <s v="N"/>
    <s v="N"/>
    <s v="Secawan "/>
    <s v="Secawan"/>
    <m/>
    <x v="0"/>
    <s v="260118IQFDG6T"/>
    <s v="Closed"/>
    <s v="Paid"/>
  </r>
  <r>
    <x v="5396"/>
    <x v="153"/>
    <x v="13"/>
    <n v="0.7"/>
    <n v="1"/>
    <n v="0.7"/>
    <n v="0.7"/>
    <n v="0.7"/>
    <s v="N"/>
    <s v="N"/>
    <s v="N"/>
    <s v="Secawan "/>
    <s v="Secawan"/>
    <m/>
    <x v="0"/>
    <s v="260118IQFDG6T"/>
    <s v="Closed"/>
    <s v="Paid"/>
  </r>
  <r>
    <x v="5396"/>
    <x v="4"/>
    <x v="2"/>
    <n v="0"/>
    <n v="1"/>
    <n v="0"/>
    <n v="0"/>
    <n v="0"/>
    <s v="N"/>
    <s v="N"/>
    <s v="N"/>
    <s v="Secawan "/>
    <s v="Secawan"/>
    <m/>
    <x v="0"/>
    <s v="260118IQFDG6T"/>
    <s v="Closed"/>
    <s v="Paid"/>
  </r>
  <r>
    <x v="539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OLOE"/>
    <s v="Closed"/>
    <s v="Paid"/>
  </r>
  <r>
    <x v="5397"/>
    <x v="2"/>
    <x v="2"/>
    <n v="0"/>
    <n v="1"/>
    <n v="0"/>
    <n v="0"/>
    <n v="0"/>
    <s v="N"/>
    <s v="N"/>
    <s v="N"/>
    <s v="Secawan "/>
    <s v="Secawan"/>
    <m/>
    <x v="0"/>
    <s v="260118IQFOLOE"/>
    <s v="Closed"/>
    <s v="Paid"/>
  </r>
  <r>
    <x v="5398"/>
    <x v="56"/>
    <x v="5"/>
    <n v="12.8"/>
    <n v="1"/>
    <n v="12.8"/>
    <n v="12.8"/>
    <n v="12.8"/>
    <s v="N"/>
    <s v="N"/>
    <s v="N"/>
    <s v="Secawan "/>
    <s v="Secawan"/>
    <m/>
    <x v="0"/>
    <s v="260118IQFW8NA"/>
    <s v="Closed"/>
    <s v="Paid"/>
  </r>
  <r>
    <x v="5398"/>
    <x v="4"/>
    <x v="2"/>
    <n v="0"/>
    <n v="1"/>
    <n v="0"/>
    <n v="0"/>
    <n v="0"/>
    <s v="N"/>
    <s v="N"/>
    <s v="N"/>
    <s v="Secawan "/>
    <s v="Secawan"/>
    <m/>
    <x v="0"/>
    <s v="260118IQFW8NA"/>
    <s v="Closed"/>
    <s v="Paid"/>
  </r>
  <r>
    <x v="53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KT5Q"/>
    <s v="Closed"/>
    <s v="Paid"/>
  </r>
  <r>
    <x v="5399"/>
    <x v="42"/>
    <x v="2"/>
    <n v="0"/>
    <n v="1"/>
    <n v="0"/>
    <n v="0"/>
    <n v="0"/>
    <s v="N"/>
    <s v="N"/>
    <s v="N"/>
    <s v="Restore "/>
    <s v="Restore"/>
    <m/>
    <x v="2"/>
    <s v="260118UAXKT5Q"/>
    <s v="Closed"/>
    <s v="Paid"/>
  </r>
  <r>
    <x v="5400"/>
    <x v="56"/>
    <x v="5"/>
    <n v="12.8"/>
    <n v="1"/>
    <n v="12.8"/>
    <n v="12.8"/>
    <n v="12.8"/>
    <s v="N"/>
    <s v="N"/>
    <s v="N"/>
    <s v="Secawan "/>
    <s v="Secawan"/>
    <m/>
    <x v="0"/>
    <s v="260118IQF5KTL"/>
    <s v="Closed"/>
    <s v="Paid"/>
  </r>
  <r>
    <x v="5400"/>
    <x v="4"/>
    <x v="2"/>
    <n v="0"/>
    <n v="1"/>
    <n v="0"/>
    <n v="0"/>
    <n v="0"/>
    <s v="N"/>
    <s v="N"/>
    <s v="N"/>
    <s v="Secawan "/>
    <s v="Secawan"/>
    <m/>
    <x v="0"/>
    <s v="260118IQF5KTL"/>
    <s v="Closed"/>
    <s v="Paid"/>
  </r>
  <r>
    <x v="5400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18IQF5KTL"/>
    <s v="Closed"/>
    <s v="Paid"/>
  </r>
  <r>
    <x v="5401"/>
    <x v="58"/>
    <x v="9"/>
    <n v="19"/>
    <n v="1"/>
    <n v="19"/>
    <n v="19"/>
    <n v="19"/>
    <s v="N"/>
    <s v="N"/>
    <s v="N"/>
    <s v="Restore "/>
    <s v="Restore"/>
    <m/>
    <x v="2"/>
    <s v="260118UAXPVWH"/>
    <s v="Closed"/>
    <s v="Paid"/>
  </r>
  <r>
    <x v="5401"/>
    <x v="42"/>
    <x v="2"/>
    <n v="0"/>
    <n v="1"/>
    <n v="0"/>
    <n v="0"/>
    <n v="0"/>
    <s v="N"/>
    <s v="N"/>
    <s v="N"/>
    <s v="Restore "/>
    <s v="Restore"/>
    <m/>
    <x v="2"/>
    <s v="260118UAXPVWH"/>
    <s v="Closed"/>
    <s v="Paid"/>
  </r>
  <r>
    <x v="5401"/>
    <x v="63"/>
    <x v="9"/>
    <n v="20"/>
    <n v="1"/>
    <n v="20"/>
    <n v="20"/>
    <n v="20"/>
    <s v="N"/>
    <s v="N"/>
    <s v="N"/>
    <s v="Restore "/>
    <s v="Restore"/>
    <m/>
    <x v="2"/>
    <s v="260118UAXPVWH"/>
    <s v="Closed"/>
    <s v="Paid"/>
  </r>
  <r>
    <x v="5402"/>
    <x v="2"/>
    <x v="2"/>
    <n v="0"/>
    <n v="1"/>
    <n v="0"/>
    <n v="0"/>
    <n v="0"/>
    <s v="N"/>
    <s v="N"/>
    <s v="N"/>
    <s v="Secawan "/>
    <s v="Secawan"/>
    <m/>
    <x v="0"/>
    <s v="260118IQFZ5OM"/>
    <s v="Closed"/>
    <s v="Paid"/>
  </r>
  <r>
    <x v="5402"/>
    <x v="40"/>
    <x v="5"/>
    <n v="18.5"/>
    <n v="1"/>
    <n v="18.5"/>
    <n v="18.5"/>
    <n v="18.5"/>
    <s v="N"/>
    <s v="N"/>
    <s v="N"/>
    <s v="Secawan "/>
    <s v="Secawan"/>
    <m/>
    <x v="0"/>
    <s v="260118IQFZ5OM"/>
    <s v="Closed"/>
    <s v="Paid"/>
  </r>
  <r>
    <x v="5403"/>
    <x v="42"/>
    <x v="2"/>
    <n v="0"/>
    <n v="1"/>
    <n v="0"/>
    <n v="0"/>
    <n v="0"/>
    <s v="N"/>
    <s v="N"/>
    <s v="N"/>
    <s v="Restore "/>
    <s v="Restore"/>
    <m/>
    <x v="2"/>
    <s v="260118UAXARZO"/>
    <s v="Closed"/>
    <s v="Paid"/>
  </r>
  <r>
    <x v="540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ARZO"/>
    <s v="Closed"/>
    <s v="Paid"/>
  </r>
  <r>
    <x v="54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9GXG"/>
    <s v="Closed"/>
    <s v="Paid"/>
  </r>
  <r>
    <x v="5404"/>
    <x v="42"/>
    <x v="2"/>
    <n v="0"/>
    <n v="1"/>
    <n v="0"/>
    <n v="0"/>
    <n v="0"/>
    <s v="N"/>
    <s v="N"/>
    <s v="N"/>
    <s v="Restore "/>
    <s v="Restore"/>
    <m/>
    <x v="2"/>
    <s v="260118UAX9GXG"/>
    <s v="Closed"/>
    <s v="Paid"/>
  </r>
  <r>
    <x v="5405"/>
    <x v="42"/>
    <x v="2"/>
    <n v="0"/>
    <n v="1"/>
    <n v="0"/>
    <n v="0"/>
    <n v="0"/>
    <s v="N"/>
    <s v="N"/>
    <s v="N"/>
    <s v="Restore "/>
    <s v="Restore"/>
    <m/>
    <x v="2"/>
    <s v="260118UAXDERP"/>
    <s v="Closed"/>
    <s v="Paid"/>
  </r>
  <r>
    <x v="54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DERP"/>
    <s v="Closed"/>
    <s v="Paid"/>
  </r>
  <r>
    <x v="54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F3TV"/>
    <s v="Closed"/>
    <s v="Paid"/>
  </r>
  <r>
    <x v="5406"/>
    <x v="42"/>
    <x v="2"/>
    <n v="0"/>
    <n v="1"/>
    <n v="0"/>
    <n v="0"/>
    <n v="0"/>
    <s v="N"/>
    <s v="N"/>
    <s v="N"/>
    <s v="Restore "/>
    <s v="Restore"/>
    <m/>
    <x v="2"/>
    <s v="260118UAXF3TV"/>
    <s v="Closed"/>
    <s v="Paid"/>
  </r>
  <r>
    <x v="5407"/>
    <x v="2"/>
    <x v="2"/>
    <n v="0"/>
    <n v="1"/>
    <n v="0"/>
    <n v="0"/>
    <n v="0"/>
    <s v="N"/>
    <s v="N"/>
    <s v="N"/>
    <s v="Secawan "/>
    <s v="Secawan"/>
    <m/>
    <x v="0"/>
    <s v="260118IQFEW6F"/>
    <s v="Closed"/>
    <s v="Paid"/>
  </r>
  <r>
    <x v="5407"/>
    <x v="86"/>
    <x v="5"/>
    <n v="13.8"/>
    <n v="1"/>
    <n v="13.8"/>
    <n v="13.8"/>
    <n v="13.8"/>
    <s v="N"/>
    <s v="N"/>
    <s v="N"/>
    <s v="Secawan "/>
    <s v="Secawan"/>
    <m/>
    <x v="0"/>
    <s v="260118IQFEW6F"/>
    <s v="Closed"/>
    <s v="Paid"/>
  </r>
  <r>
    <x v="5408"/>
    <x v="42"/>
    <x v="2"/>
    <n v="0"/>
    <n v="1"/>
    <n v="0"/>
    <n v="0"/>
    <n v="0"/>
    <s v="N"/>
    <s v="N"/>
    <s v="N"/>
    <s v="Restore "/>
    <s v="Restore"/>
    <m/>
    <x v="2"/>
    <s v="260118UAXWSL8"/>
    <s v="Closed"/>
    <s v="Paid"/>
  </r>
  <r>
    <x v="54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WSL8"/>
    <s v="Closed"/>
    <s v="Paid"/>
  </r>
  <r>
    <x v="540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R9Q8"/>
    <s v="Closed"/>
    <s v="Paid"/>
  </r>
  <r>
    <x v="5409"/>
    <x v="42"/>
    <x v="2"/>
    <n v="0"/>
    <n v="1"/>
    <n v="0"/>
    <n v="0"/>
    <n v="0"/>
    <s v="N"/>
    <s v="N"/>
    <s v="N"/>
    <s v="Restore "/>
    <s v="Restore"/>
    <m/>
    <x v="2"/>
    <s v="260118UAXR9Q8"/>
    <s v="Closed"/>
    <s v="Paid"/>
  </r>
  <r>
    <x v="5410"/>
    <x v="2"/>
    <x v="2"/>
    <n v="0"/>
    <n v="1"/>
    <n v="0"/>
    <n v="0"/>
    <n v="0"/>
    <s v="N"/>
    <s v="N"/>
    <s v="N"/>
    <s v="Secawan "/>
    <s v="Secawan"/>
    <m/>
    <x v="0"/>
    <s v="260118IQFJFJ3"/>
    <s v="Closed"/>
    <s v="Paid"/>
  </r>
  <r>
    <x v="541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FJ3"/>
    <s v="Closed"/>
    <s v="Paid"/>
  </r>
  <r>
    <x v="5411"/>
    <x v="4"/>
    <x v="2"/>
    <n v="0"/>
    <n v="1"/>
    <n v="0"/>
    <n v="0"/>
    <n v="0"/>
    <s v="N"/>
    <s v="N"/>
    <s v="N"/>
    <s v="Secawan "/>
    <s v="Secawan"/>
    <m/>
    <x v="0"/>
    <s v="260118IQF7XX5"/>
    <s v="Closed"/>
    <s v="Paid"/>
  </r>
  <r>
    <x v="5411"/>
    <x v="50"/>
    <x v="5"/>
    <n v="3.5"/>
    <n v="1"/>
    <n v="3.5"/>
    <n v="3.5"/>
    <n v="3.5"/>
    <s v="N"/>
    <s v="N"/>
    <s v="N"/>
    <s v="Secawan "/>
    <s v="Secawan"/>
    <m/>
    <x v="0"/>
    <s v="260118IQF7XX5"/>
    <s v="Closed"/>
    <s v="Paid"/>
  </r>
  <r>
    <x v="5412"/>
    <x v="40"/>
    <x v="5"/>
    <n v="18.5"/>
    <n v="1"/>
    <n v="18.5"/>
    <n v="18.5"/>
    <n v="18.5"/>
    <s v="N"/>
    <s v="N"/>
    <s v="N"/>
    <s v="Secawan "/>
    <s v="Secawan"/>
    <m/>
    <x v="0"/>
    <s v="260118IQFSJJV"/>
    <s v="Closed"/>
    <s v="Paid"/>
  </r>
  <r>
    <x v="5412"/>
    <x v="2"/>
    <x v="2"/>
    <n v="0"/>
    <n v="1"/>
    <n v="0"/>
    <n v="0"/>
    <n v="0"/>
    <s v="N"/>
    <s v="N"/>
    <s v="N"/>
    <s v="Secawan "/>
    <s v="Secawan"/>
    <m/>
    <x v="0"/>
    <s v="260118IQFSJJV"/>
    <s v="Closed"/>
    <s v="Paid"/>
  </r>
  <r>
    <x v="5413"/>
    <x v="58"/>
    <x v="9"/>
    <n v="19"/>
    <n v="1"/>
    <n v="19"/>
    <n v="19"/>
    <n v="19"/>
    <s v="N"/>
    <s v="N"/>
    <s v="N"/>
    <s v="Restore "/>
    <s v="Restore"/>
    <m/>
    <x v="2"/>
    <s v="260118UAX7SNK"/>
    <s v="Closed"/>
    <s v="Paid"/>
  </r>
  <r>
    <x v="5413"/>
    <x v="42"/>
    <x v="2"/>
    <n v="0"/>
    <n v="1"/>
    <n v="0"/>
    <n v="0"/>
    <n v="0"/>
    <s v="N"/>
    <s v="N"/>
    <s v="N"/>
    <s v="Restore "/>
    <s v="Restore"/>
    <m/>
    <x v="2"/>
    <s v="260118UAX7SNK"/>
    <s v="Closed"/>
    <s v="Paid"/>
  </r>
  <r>
    <x v="5414"/>
    <x v="2"/>
    <x v="2"/>
    <n v="0"/>
    <n v="1"/>
    <n v="0"/>
    <n v="0"/>
    <n v="0"/>
    <s v="N"/>
    <s v="N"/>
    <s v="N"/>
    <s v="Secawan "/>
    <s v="Secawan"/>
    <m/>
    <x v="0"/>
    <s v="260118IQFY9I2"/>
    <s v="Closed"/>
    <s v="Paid"/>
  </r>
  <r>
    <x v="5414"/>
    <x v="5"/>
    <x v="4"/>
    <n v="5.2"/>
    <n v="1"/>
    <n v="5.2"/>
    <n v="5.2"/>
    <n v="5.2"/>
    <s v="N"/>
    <s v="N"/>
    <s v="N"/>
    <s v="Secawan "/>
    <s v="Secawan"/>
    <m/>
    <x v="0"/>
    <s v="260118IQFY9I2"/>
    <s v="Closed"/>
    <s v="Paid"/>
  </r>
  <r>
    <x v="5415"/>
    <x v="4"/>
    <x v="2"/>
    <n v="0"/>
    <n v="1"/>
    <n v="0"/>
    <n v="0"/>
    <n v="0"/>
    <s v="N"/>
    <s v="N"/>
    <s v="N"/>
    <s v="Secawan "/>
    <s v="Secawan"/>
    <m/>
    <x v="0"/>
    <s v="260118IQFCVHH"/>
    <s v="Closed"/>
    <s v="Paid"/>
  </r>
  <r>
    <x v="5415"/>
    <x v="6"/>
    <x v="5"/>
    <n v="7.8"/>
    <n v="1"/>
    <n v="7.8"/>
    <n v="7.8"/>
    <n v="7.8"/>
    <s v="N"/>
    <s v="N"/>
    <s v="N"/>
    <s v="Secawan "/>
    <s v="Secawan"/>
    <m/>
    <x v="0"/>
    <s v="260118IQFCVHH"/>
    <s v="Closed"/>
    <s v="Paid"/>
  </r>
  <r>
    <x v="54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EGEZ"/>
    <s v="Closed"/>
    <s v="Paid"/>
  </r>
  <r>
    <x v="5416"/>
    <x v="42"/>
    <x v="2"/>
    <n v="0"/>
    <n v="1"/>
    <n v="0"/>
    <n v="0"/>
    <n v="0"/>
    <s v="N"/>
    <s v="N"/>
    <s v="N"/>
    <s v="Restore "/>
    <s v="Restore"/>
    <m/>
    <x v="2"/>
    <s v="260118UAXEGEZ"/>
    <s v="Closed"/>
    <s v="Paid"/>
  </r>
  <r>
    <x v="5417"/>
    <x v="4"/>
    <x v="2"/>
    <n v="0"/>
    <n v="1"/>
    <n v="0"/>
    <n v="0"/>
    <n v="0"/>
    <s v="N"/>
    <s v="N"/>
    <s v="N"/>
    <s v="Secawan "/>
    <s v="Secawan"/>
    <m/>
    <x v="0"/>
    <s v="260118IQFEWA0"/>
    <s v="Closed"/>
    <s v="Paid"/>
  </r>
  <r>
    <x v="5417"/>
    <x v="38"/>
    <x v="5"/>
    <n v="10.8"/>
    <n v="6"/>
    <n v="64.8"/>
    <n v="64.8"/>
    <n v="64.8"/>
    <s v="N"/>
    <s v="N"/>
    <s v="N"/>
    <s v="Secawan "/>
    <s v="Secawan"/>
    <m/>
    <x v="0"/>
    <s v="260118IQFEWA0"/>
    <s v="Closed"/>
    <s v="Paid"/>
  </r>
  <r>
    <x v="5417"/>
    <x v="38"/>
    <x v="5"/>
    <n v="11.8"/>
    <n v="1"/>
    <n v="11.8"/>
    <n v="11.8"/>
    <n v="11.8"/>
    <s v="N"/>
    <s v="N"/>
    <s v="N"/>
    <s v="Secawan "/>
    <s v="Secawan"/>
    <m/>
    <x v="0"/>
    <s v="260118IQFEWA0"/>
    <s v="Closed"/>
    <s v="Paid"/>
  </r>
  <r>
    <x v="5418"/>
    <x v="4"/>
    <x v="2"/>
    <n v="0"/>
    <n v="1"/>
    <n v="0"/>
    <n v="0"/>
    <n v="0"/>
    <s v="N"/>
    <s v="N"/>
    <s v="N"/>
    <s v="Secawan "/>
    <s v="Secawan"/>
    <m/>
    <x v="0"/>
    <s v="260118IQFYV5X"/>
    <s v="Closed"/>
    <s v="Paid"/>
  </r>
  <r>
    <x v="5418"/>
    <x v="87"/>
    <x v="5"/>
    <n v="1.5"/>
    <n v="2"/>
    <n v="3"/>
    <n v="3"/>
    <n v="3"/>
    <s v="N"/>
    <s v="N"/>
    <s v="N"/>
    <s v="Secawan "/>
    <s v="Secawan"/>
    <m/>
    <x v="0"/>
    <s v="260118IQFYV5X"/>
    <s v="Closed"/>
    <s v="Paid"/>
  </r>
  <r>
    <x v="5419"/>
    <x v="4"/>
    <x v="2"/>
    <n v="0"/>
    <n v="1"/>
    <n v="0"/>
    <n v="0"/>
    <n v="0"/>
    <s v="N"/>
    <s v="N"/>
    <s v="N"/>
    <s v="Secawan "/>
    <s v="Secawan"/>
    <m/>
    <x v="0"/>
    <s v="260118IQF0ZEO"/>
    <s v="Closed"/>
    <s v="Paid"/>
  </r>
  <r>
    <x v="5419"/>
    <x v="18"/>
    <x v="5"/>
    <n v="7.8"/>
    <n v="1"/>
    <n v="7.8"/>
    <n v="7.8"/>
    <n v="7.8"/>
    <s v="N"/>
    <s v="N"/>
    <s v="N"/>
    <s v="Secawan "/>
    <s v="Secawan"/>
    <m/>
    <x v="0"/>
    <s v="260118IQF0ZEO"/>
    <s v="Closed"/>
    <s v="Paid"/>
  </r>
  <r>
    <x v="5419"/>
    <x v="5"/>
    <x v="4"/>
    <n v="5.2"/>
    <n v="1"/>
    <n v="5.2"/>
    <n v="5.2"/>
    <n v="5.2"/>
    <s v="N"/>
    <s v="N"/>
    <s v="N"/>
    <s v="Secawan "/>
    <s v="Secawan"/>
    <m/>
    <x v="0"/>
    <s v="260118IQF0ZEO"/>
    <s v="Closed"/>
    <s v="Paid"/>
  </r>
  <r>
    <x v="541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0ZEO"/>
    <s v="Closed"/>
    <s v="Paid"/>
  </r>
  <r>
    <x v="5420"/>
    <x v="5"/>
    <x v="4"/>
    <n v="5.2"/>
    <n v="1"/>
    <n v="5.2"/>
    <n v="5.2"/>
    <n v="5.2"/>
    <s v="N"/>
    <s v="N"/>
    <s v="N"/>
    <s v="Secawan "/>
    <s v="Secawan"/>
    <m/>
    <x v="0"/>
    <s v="260118IQF65F6"/>
    <s v="Closed"/>
    <s v="Paid"/>
  </r>
  <r>
    <x v="5420"/>
    <x v="18"/>
    <x v="5"/>
    <n v="6.8"/>
    <n v="1"/>
    <n v="6.8"/>
    <n v="6.8"/>
    <n v="6.8"/>
    <s v="N"/>
    <s v="N"/>
    <s v="N"/>
    <s v="Secawan "/>
    <s v="Secawan"/>
    <m/>
    <x v="0"/>
    <s v="260118IQF65F6"/>
    <s v="Closed"/>
    <s v="Paid"/>
  </r>
  <r>
    <x v="5420"/>
    <x v="4"/>
    <x v="2"/>
    <n v="0"/>
    <n v="1"/>
    <n v="0"/>
    <n v="0"/>
    <n v="0"/>
    <s v="N"/>
    <s v="N"/>
    <s v="N"/>
    <s v="Secawan "/>
    <s v="Secawan"/>
    <m/>
    <x v="0"/>
    <s v="260118IQF65F6"/>
    <s v="Closed"/>
    <s v="Paid"/>
  </r>
  <r>
    <x v="5420"/>
    <x v="6"/>
    <x v="5"/>
    <n v="7.8"/>
    <n v="1"/>
    <n v="7.8"/>
    <n v="7.8"/>
    <n v="7.8"/>
    <s v="N"/>
    <s v="N"/>
    <s v="N"/>
    <s v="Secawan "/>
    <s v="Secawan"/>
    <m/>
    <x v="0"/>
    <s v="260118IQF65F6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2"/>
    <x v="2"/>
    <n v="0"/>
    <n v="1"/>
    <n v="0"/>
    <n v="0"/>
    <n v="0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5"/>
    <x v="4"/>
    <n v="5.2"/>
    <n v="1"/>
    <n v="5.2"/>
    <n v="5.2"/>
    <n v="5.2"/>
    <s v="N"/>
    <s v="N"/>
    <s v="N"/>
    <s v="Secawan "/>
    <s v="Secawan"/>
    <m/>
    <x v="0"/>
    <s v="260118IQFNZ0T"/>
    <s v="Closed"/>
    <s v="Paid"/>
  </r>
  <r>
    <x v="5421"/>
    <x v="153"/>
    <x v="13"/>
    <n v="0.7"/>
    <n v="1"/>
    <n v="0.7"/>
    <n v="0.7"/>
    <n v="0.7"/>
    <s v="N"/>
    <s v="N"/>
    <s v="N"/>
    <s v="Secawan "/>
    <s v="Secawan"/>
    <m/>
    <x v="0"/>
    <s v="260118IQFNZ0T"/>
    <s v="Closed"/>
    <s v="Paid"/>
  </r>
  <r>
    <x v="5422"/>
    <x v="4"/>
    <x v="2"/>
    <n v="0"/>
    <n v="1"/>
    <n v="0"/>
    <n v="0"/>
    <n v="0"/>
    <s v="N"/>
    <s v="N"/>
    <s v="N"/>
    <s v="Secawan "/>
    <s v="Secawan"/>
    <m/>
    <x v="0"/>
    <s v="260118IQFESE6"/>
    <s v="Closed"/>
    <s v="Paid"/>
  </r>
  <r>
    <x v="542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ESE6"/>
    <s v="Closed"/>
    <s v="Paid"/>
  </r>
  <r>
    <x v="5423"/>
    <x v="2"/>
    <x v="2"/>
    <n v="0"/>
    <n v="1"/>
    <n v="0"/>
    <n v="0"/>
    <n v="0"/>
    <s v="N"/>
    <s v="N"/>
    <s v="N"/>
    <s v="Secawan "/>
    <s v="Secawan"/>
    <m/>
    <x v="0"/>
    <s v="260118IQF1M5Z"/>
    <s v="Closed"/>
    <s v="Paid"/>
  </r>
  <r>
    <x v="5423"/>
    <x v="53"/>
    <x v="5"/>
    <n v="7.8"/>
    <n v="1"/>
    <n v="7.8"/>
    <n v="7.8"/>
    <n v="7.8"/>
    <s v="N"/>
    <s v="N"/>
    <s v="N"/>
    <s v="Secawan "/>
    <s v="Secawan"/>
    <m/>
    <x v="0"/>
    <s v="260118IQF1M5Z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4"/>
    <x v="42"/>
    <x v="2"/>
    <n v="0"/>
    <n v="1"/>
    <n v="0"/>
    <n v="0"/>
    <n v="0"/>
    <s v="N"/>
    <s v="N"/>
    <s v="N"/>
    <s v="Restore "/>
    <s v="Restore"/>
    <m/>
    <x v="2"/>
    <s v="260118UAXRCF6"/>
    <s v="Closed"/>
    <s v="Paid"/>
  </r>
  <r>
    <x v="5424"/>
    <x v="58"/>
    <x v="9"/>
    <n v="19"/>
    <n v="1"/>
    <n v="19"/>
    <n v="19"/>
    <n v="19"/>
    <s v="N"/>
    <s v="N"/>
    <s v="N"/>
    <s v="Restore "/>
    <s v="Restore"/>
    <m/>
    <x v="2"/>
    <s v="260118UAXRCF6"/>
    <s v="Closed"/>
    <s v="Paid"/>
  </r>
  <r>
    <x v="54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S06"/>
    <s v="Closed"/>
    <s v="Paid"/>
  </r>
  <r>
    <x v="5425"/>
    <x v="58"/>
    <x v="9"/>
    <n v="19"/>
    <n v="1"/>
    <n v="19"/>
    <n v="19"/>
    <n v="19"/>
    <s v="N"/>
    <s v="N"/>
    <s v="N"/>
    <s v="Restore "/>
    <s v="Restore"/>
    <m/>
    <x v="2"/>
    <s v="260118UAX4S06"/>
    <s v="Closed"/>
    <s v="Paid"/>
  </r>
  <r>
    <x v="5425"/>
    <x v="42"/>
    <x v="2"/>
    <n v="0"/>
    <n v="1"/>
    <n v="0"/>
    <n v="0"/>
    <n v="0"/>
    <s v="N"/>
    <s v="N"/>
    <s v="N"/>
    <s v="Restore "/>
    <s v="Restore"/>
    <m/>
    <x v="2"/>
    <s v="260118UAX4S06"/>
    <s v="Closed"/>
    <s v="Paid"/>
  </r>
  <r>
    <x v="5426"/>
    <x v="38"/>
    <x v="5"/>
    <n v="10.8"/>
    <n v="1"/>
    <n v="10.8"/>
    <n v="10.8"/>
    <n v="10.8"/>
    <s v="N"/>
    <s v="N"/>
    <s v="N"/>
    <s v="Secawan "/>
    <s v="Secawan"/>
    <m/>
    <x v="0"/>
    <s v="260118IQFKAFE"/>
    <s v="Closed"/>
    <s v="Paid"/>
  </r>
  <r>
    <x v="5426"/>
    <x v="56"/>
    <x v="5"/>
    <n v="12.8"/>
    <n v="1"/>
    <n v="12.8"/>
    <n v="12.8"/>
    <n v="12.8"/>
    <s v="N"/>
    <s v="N"/>
    <s v="N"/>
    <s v="Secawan "/>
    <s v="Secawan"/>
    <m/>
    <x v="0"/>
    <s v="260118IQFKAFE"/>
    <s v="Closed"/>
    <s v="Paid"/>
  </r>
  <r>
    <x v="5426"/>
    <x v="2"/>
    <x v="2"/>
    <n v="0"/>
    <n v="1"/>
    <n v="0"/>
    <n v="0"/>
    <n v="0"/>
    <s v="N"/>
    <s v="N"/>
    <s v="N"/>
    <s v="Secawan "/>
    <s v="Secawan"/>
    <m/>
    <x v="0"/>
    <s v="260118IQFKAFE"/>
    <s v="Closed"/>
    <s v="Paid"/>
  </r>
  <r>
    <x v="5427"/>
    <x v="42"/>
    <x v="2"/>
    <n v="0"/>
    <n v="1"/>
    <n v="0"/>
    <n v="0"/>
    <n v="0"/>
    <s v="N"/>
    <s v="N"/>
    <s v="N"/>
    <s v="Restore "/>
    <s v="Restore"/>
    <m/>
    <x v="2"/>
    <s v="260118UAXB27N"/>
    <s v="Closed"/>
    <s v="Paid"/>
  </r>
  <r>
    <x v="5427"/>
    <x v="58"/>
    <x v="9"/>
    <n v="19"/>
    <n v="1"/>
    <n v="19"/>
    <n v="19"/>
    <n v="19"/>
    <s v="N"/>
    <s v="N"/>
    <s v="N"/>
    <s v="Restore "/>
    <s v="Restore"/>
    <m/>
    <x v="2"/>
    <s v="260118UAXB27N"/>
    <s v="Closed"/>
    <s v="Paid"/>
  </r>
  <r>
    <x v="542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KTFU"/>
    <s v="Closed"/>
    <s v="Paid"/>
  </r>
  <r>
    <x v="5428"/>
    <x v="4"/>
    <x v="2"/>
    <n v="0"/>
    <n v="1"/>
    <n v="0"/>
    <n v="0"/>
    <n v="0"/>
    <s v="N"/>
    <s v="N"/>
    <s v="N"/>
    <s v="Secawan "/>
    <s v="Secawan"/>
    <m/>
    <x v="0"/>
    <s v="260118IQFKTFU"/>
    <s v="Closed"/>
    <s v="Paid"/>
  </r>
  <r>
    <x v="5429"/>
    <x v="15"/>
    <x v="2"/>
    <n v="0"/>
    <n v="1"/>
    <n v="0"/>
    <n v="0"/>
    <n v="0"/>
    <s v="N"/>
    <s v="N"/>
    <s v="N"/>
    <s v="Bens Bakery "/>
    <s v="Bens Bakery"/>
    <m/>
    <x v="1"/>
    <s v="260118VEW47LL"/>
    <s v="Closed"/>
    <s v="Paid"/>
  </r>
  <r>
    <x v="5429"/>
    <x v="87"/>
    <x v="7"/>
    <n v="2.83"/>
    <n v="1"/>
    <n v="2.83"/>
    <n v="2.83"/>
    <n v="2.83"/>
    <s v="N"/>
    <s v="N"/>
    <s v="Y"/>
    <s v="Bens Bakery "/>
    <s v="Bens Bakery"/>
    <m/>
    <x v="1"/>
    <s v="260118VEW47LL"/>
    <s v="Closed"/>
    <s v="Paid"/>
  </r>
  <r>
    <x v="5430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0"/>
    <x v="58"/>
    <x v="9"/>
    <n v="19"/>
    <n v="1"/>
    <n v="19"/>
    <n v="19"/>
    <n v="19"/>
    <s v="N"/>
    <s v="N"/>
    <s v="N"/>
    <s v="Restore "/>
    <s v="Restore"/>
    <m/>
    <x v="2"/>
    <s v="260118UAXYKK5"/>
    <s v="Closed"/>
    <s v="Paid"/>
  </r>
  <r>
    <x v="5430"/>
    <x v="42"/>
    <x v="2"/>
    <n v="0"/>
    <n v="1"/>
    <n v="0"/>
    <n v="0"/>
    <n v="0"/>
    <s v="N"/>
    <s v="N"/>
    <s v="N"/>
    <s v="Restore "/>
    <s v="Restore"/>
    <m/>
    <x v="2"/>
    <s v="260118UAXYKK5"/>
    <s v="Closed"/>
    <s v="Paid"/>
  </r>
  <r>
    <x v="5430"/>
    <x v="63"/>
    <x v="9"/>
    <n v="20"/>
    <n v="1"/>
    <n v="20"/>
    <n v="20"/>
    <n v="20"/>
    <s v="N"/>
    <s v="N"/>
    <s v="N"/>
    <s v="Restore "/>
    <s v="Restore"/>
    <m/>
    <x v="2"/>
    <s v="260118UAXYKK5"/>
    <s v="Closed"/>
    <s v="Paid"/>
  </r>
  <r>
    <x v="5431"/>
    <x v="5"/>
    <x v="4"/>
    <n v="5.2"/>
    <n v="1"/>
    <n v="5.2"/>
    <n v="5.2"/>
    <n v="5.2"/>
    <s v="N"/>
    <s v="N"/>
    <s v="N"/>
    <s v="Secawan "/>
    <s v="Secawan"/>
    <m/>
    <x v="0"/>
    <s v="260118IQF0UK0"/>
    <s v="Closed"/>
    <s v="Paid"/>
  </r>
  <r>
    <x v="5431"/>
    <x v="2"/>
    <x v="2"/>
    <n v="0"/>
    <n v="1"/>
    <n v="0"/>
    <n v="0"/>
    <n v="0"/>
    <s v="N"/>
    <s v="N"/>
    <s v="N"/>
    <s v="Secawan "/>
    <s v="Secawan"/>
    <m/>
    <x v="0"/>
    <s v="260118IQF0UK0"/>
    <s v="Closed"/>
    <s v="Paid"/>
  </r>
  <r>
    <x v="5432"/>
    <x v="80"/>
    <x v="5"/>
    <n v="12.8"/>
    <n v="4"/>
    <n v="51.2"/>
    <n v="51.2"/>
    <n v="51.2"/>
    <s v="N"/>
    <s v="N"/>
    <s v="N"/>
    <s v="Secawan "/>
    <s v="Secawan"/>
    <m/>
    <x v="0"/>
    <s v="260118IQFILNY"/>
    <s v="Closed"/>
    <s v="Paid"/>
  </r>
  <r>
    <x v="5432"/>
    <x v="2"/>
    <x v="2"/>
    <n v="0"/>
    <n v="1"/>
    <n v="0"/>
    <n v="0"/>
    <n v="0"/>
    <s v="N"/>
    <s v="N"/>
    <s v="N"/>
    <s v="Secawan "/>
    <s v="Secawan"/>
    <m/>
    <x v="0"/>
    <s v="260118IQFILNY"/>
    <s v="Closed"/>
    <s v="Paid"/>
  </r>
  <r>
    <x v="5433"/>
    <x v="2"/>
    <x v="2"/>
    <n v="0"/>
    <n v="1"/>
    <n v="0"/>
    <n v="0"/>
    <n v="0"/>
    <s v="N"/>
    <s v="N"/>
    <s v="N"/>
    <s v="Secawan "/>
    <s v="Secawan"/>
    <m/>
    <x v="0"/>
    <s v="260118IQF2BBP"/>
    <s v="Closed"/>
    <s v="Paid"/>
  </r>
  <r>
    <x v="5433"/>
    <x v="11"/>
    <x v="5"/>
    <n v="10.8"/>
    <n v="1"/>
    <n v="10.8"/>
    <n v="10.8"/>
    <n v="10.8"/>
    <s v="N"/>
    <s v="N"/>
    <s v="N"/>
    <s v="Secawan "/>
    <s v="Secawan"/>
    <m/>
    <x v="0"/>
    <s v="260118IQF2BBP"/>
    <s v="Closed"/>
    <s v="Paid"/>
  </r>
  <r>
    <x v="5434"/>
    <x v="97"/>
    <x v="5"/>
    <n v="13.8"/>
    <n v="1"/>
    <n v="13.8"/>
    <n v="13.8"/>
    <n v="13.8"/>
    <s v="N"/>
    <s v="N"/>
    <s v="N"/>
    <s v="Secawan "/>
    <s v="Secawan"/>
    <m/>
    <x v="0"/>
    <s v="260118IQFSSU8"/>
    <s v="Closed"/>
    <s v="Paid"/>
  </r>
  <r>
    <x v="5434"/>
    <x v="56"/>
    <x v="5"/>
    <n v="12.8"/>
    <n v="1"/>
    <n v="12.8"/>
    <n v="12.8"/>
    <n v="12.8"/>
    <s v="N"/>
    <s v="N"/>
    <s v="N"/>
    <s v="Secawan "/>
    <s v="Secawan"/>
    <m/>
    <x v="0"/>
    <s v="260118IQFSSU8"/>
    <s v="Closed"/>
    <s v="Paid"/>
  </r>
  <r>
    <x v="5434"/>
    <x v="2"/>
    <x v="2"/>
    <n v="0"/>
    <n v="1"/>
    <n v="0"/>
    <n v="0"/>
    <n v="0"/>
    <s v="N"/>
    <s v="N"/>
    <s v="N"/>
    <s v="Secawan "/>
    <s v="Secawan"/>
    <m/>
    <x v="0"/>
    <s v="260118IQFSSU8"/>
    <s v="Closed"/>
    <s v="Paid"/>
  </r>
  <r>
    <x v="54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5XK"/>
    <s v="Closed"/>
    <s v="Paid"/>
  </r>
  <r>
    <x v="5435"/>
    <x v="42"/>
    <x v="2"/>
    <n v="0"/>
    <n v="1"/>
    <n v="0"/>
    <n v="0"/>
    <n v="0"/>
    <s v="N"/>
    <s v="N"/>
    <s v="N"/>
    <s v="Restore "/>
    <s v="Restore"/>
    <m/>
    <x v="2"/>
    <s v="260118UAXB5XK"/>
    <s v="Closed"/>
    <s v="Paid"/>
  </r>
  <r>
    <x v="5435"/>
    <x v="58"/>
    <x v="9"/>
    <n v="19"/>
    <n v="1"/>
    <n v="19"/>
    <n v="19"/>
    <n v="19"/>
    <s v="N"/>
    <s v="N"/>
    <s v="N"/>
    <s v="Restore "/>
    <s v="Restore"/>
    <m/>
    <x v="2"/>
    <s v="260118UAXB5XK"/>
    <s v="Closed"/>
    <s v="Paid"/>
  </r>
  <r>
    <x v="5436"/>
    <x v="42"/>
    <x v="2"/>
    <n v="0"/>
    <n v="1"/>
    <n v="0"/>
    <n v="0"/>
    <n v="0"/>
    <s v="N"/>
    <s v="N"/>
    <s v="N"/>
    <s v="Restore "/>
    <s v="Restore"/>
    <m/>
    <x v="2"/>
    <s v="260118UAXJJHQ"/>
    <s v="Closed"/>
    <s v="Paid"/>
  </r>
  <r>
    <x v="5436"/>
    <x v="63"/>
    <x v="9"/>
    <n v="20"/>
    <n v="1"/>
    <n v="20"/>
    <n v="20"/>
    <n v="20"/>
    <s v="N"/>
    <s v="N"/>
    <s v="N"/>
    <s v="Restore "/>
    <s v="Restore"/>
    <m/>
    <x v="2"/>
    <s v="260118UAXJJHQ"/>
    <s v="Closed"/>
    <s v="Paid"/>
  </r>
  <r>
    <x v="54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JJHQ"/>
    <s v="Closed"/>
    <s v="Paid"/>
  </r>
  <r>
    <x v="5437"/>
    <x v="101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7"/>
    <x v="42"/>
    <x v="2"/>
    <n v="0"/>
    <n v="1"/>
    <n v="0"/>
    <n v="0"/>
    <n v="0"/>
    <s v="N"/>
    <s v="N"/>
    <s v="N"/>
    <s v="Restore "/>
    <s v="Restore"/>
    <m/>
    <x v="2"/>
    <s v="260118UAX7YGD"/>
    <s v="Closed"/>
    <s v="Paid"/>
  </r>
  <r>
    <x v="5437"/>
    <x v="63"/>
    <x v="9"/>
    <n v="20"/>
    <n v="1"/>
    <n v="20"/>
    <n v="20"/>
    <n v="20"/>
    <s v="N"/>
    <s v="N"/>
    <s v="N"/>
    <s v="Restore "/>
    <s v="Restore"/>
    <m/>
    <x v="2"/>
    <s v="260118UAX7YGD"/>
    <s v="Closed"/>
    <s v="Paid"/>
  </r>
  <r>
    <x v="5438"/>
    <x v="2"/>
    <x v="2"/>
    <n v="0"/>
    <n v="1"/>
    <n v="0"/>
    <n v="0"/>
    <n v="0"/>
    <s v="N"/>
    <s v="N"/>
    <s v="N"/>
    <s v="Secawan "/>
    <s v="Secawan"/>
    <m/>
    <x v="0"/>
    <s v="260118IQFLUGJ"/>
    <s v="Closed"/>
    <s v="Paid"/>
  </r>
  <r>
    <x v="5438"/>
    <x v="80"/>
    <x v="5"/>
    <n v="12.8"/>
    <n v="1"/>
    <n v="12.8"/>
    <n v="12.8"/>
    <n v="12.8"/>
    <s v="N"/>
    <s v="N"/>
    <s v="N"/>
    <s v="Secawan "/>
    <s v="Secawan"/>
    <m/>
    <x v="0"/>
    <s v="260118IQFLUGJ"/>
    <s v="Closed"/>
    <s v="Paid"/>
  </r>
  <r>
    <x v="5439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8IQFUBM6"/>
    <s v="Closed"/>
    <s v="Paid"/>
  </r>
  <r>
    <x v="5439"/>
    <x v="2"/>
    <x v="2"/>
    <n v="0"/>
    <n v="1"/>
    <n v="0"/>
    <n v="0"/>
    <n v="0"/>
    <s v="N"/>
    <s v="N"/>
    <s v="N"/>
    <s v="Secawan "/>
    <s v="Secawan"/>
    <m/>
    <x v="0"/>
    <s v="260118IQFUBM6"/>
    <s v="Closed"/>
    <s v="Paid"/>
  </r>
  <r>
    <x v="5440"/>
    <x v="4"/>
    <x v="2"/>
    <n v="0"/>
    <n v="1"/>
    <n v="0"/>
    <n v="0"/>
    <n v="0"/>
    <s v="N"/>
    <s v="N"/>
    <s v="N"/>
    <s v="Secawan "/>
    <s v="Secawan"/>
    <m/>
    <x v="0"/>
    <s v="260118IQFLQDV"/>
    <s v="Closed"/>
    <s v="Paid"/>
  </r>
  <r>
    <x v="5440"/>
    <x v="66"/>
    <x v="1"/>
    <n v="6"/>
    <n v="1"/>
    <n v="6"/>
    <n v="6"/>
    <n v="6"/>
    <s v="N"/>
    <s v="N"/>
    <s v="N"/>
    <s v="Secawan "/>
    <s v="Secawan"/>
    <m/>
    <x v="0"/>
    <s v="260118IQFLQDV"/>
    <s v="Closed"/>
    <s v="Paid"/>
  </r>
  <r>
    <x v="5440"/>
    <x v="52"/>
    <x v="5"/>
    <n v="11.8"/>
    <n v="2"/>
    <n v="23.6"/>
    <n v="23.6"/>
    <n v="23.6"/>
    <s v="N"/>
    <s v="N"/>
    <s v="N"/>
    <s v="Secawan "/>
    <s v="Secawan"/>
    <m/>
    <x v="0"/>
    <s v="260118IQFLQDV"/>
    <s v="Closed"/>
    <s v="Paid"/>
  </r>
  <r>
    <x v="5440"/>
    <x v="98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0"/>
    <x v="5"/>
    <x v="4"/>
    <n v="5.2"/>
    <n v="1"/>
    <n v="5.2"/>
    <n v="5.2"/>
    <n v="5.2"/>
    <s v="N"/>
    <s v="N"/>
    <s v="N"/>
    <s v="Secawan "/>
    <s v="Secawan"/>
    <m/>
    <x v="0"/>
    <s v="260118IQFLQDV"/>
    <s v="Closed"/>
    <s v="Paid"/>
  </r>
  <r>
    <x v="5440"/>
    <x v="95"/>
    <x v="5"/>
    <n v="13.8"/>
    <n v="1"/>
    <n v="13.8"/>
    <n v="13.8"/>
    <n v="13.8"/>
    <s v="N"/>
    <s v="N"/>
    <s v="N"/>
    <s v="Secawan "/>
    <s v="Secawan"/>
    <m/>
    <x v="0"/>
    <s v="260118IQFLQDV"/>
    <s v="Closed"/>
    <s v="Paid"/>
  </r>
  <r>
    <x v="5441"/>
    <x v="14"/>
    <x v="2"/>
    <n v="0"/>
    <n v="1"/>
    <n v="0"/>
    <n v="0"/>
    <n v="0"/>
    <s v="N"/>
    <s v="N"/>
    <s v="N"/>
    <s v="Bens Bakery "/>
    <s v="Bens Bakery"/>
    <m/>
    <x v="1"/>
    <s v="260118VEWEQLD"/>
    <s v="Closed"/>
    <s v="Paid"/>
  </r>
  <r>
    <x v="5441"/>
    <x v="54"/>
    <x v="7"/>
    <n v="9.43"/>
    <n v="1"/>
    <n v="9.43"/>
    <n v="9.43"/>
    <n v="9.43"/>
    <s v="N"/>
    <s v="N"/>
    <s v="Y"/>
    <s v="Bens Bakery "/>
    <s v="Bens Bakery"/>
    <m/>
    <x v="1"/>
    <s v="260118VEWEQLD"/>
    <s v="Closed"/>
    <s v="Paid"/>
  </r>
  <r>
    <x v="5442"/>
    <x v="2"/>
    <x v="2"/>
    <n v="0"/>
    <n v="1"/>
    <n v="0"/>
    <n v="0"/>
    <n v="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6"/>
    <x v="5"/>
    <n v="12.8"/>
    <n v="4"/>
    <n v="51.2"/>
    <n v="40"/>
    <n v="40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2"/>
    <x v="5"/>
    <x v="4"/>
    <n v="5.2"/>
    <n v="1"/>
    <n v="5.2"/>
    <n v="5.2"/>
    <n v="5.2"/>
    <s v="N"/>
    <s v="N"/>
    <s v="N"/>
    <s v="Secawan "/>
    <s v="Secawan"/>
    <m/>
    <x v="0"/>
    <s v="260118IQFIKYC"/>
    <s v="Closed"/>
    <s v="Paid"/>
  </r>
  <r>
    <x v="5443"/>
    <x v="55"/>
    <x v="7"/>
    <n v="7.55"/>
    <n v="1"/>
    <n v="7.55"/>
    <n v="7.55"/>
    <n v="7.55"/>
    <s v="N"/>
    <s v="N"/>
    <s v="Y"/>
    <s v="Bens Bakery "/>
    <s v="Bens Bakery"/>
    <m/>
    <x v="1"/>
    <s v="260118VEWDUXO"/>
    <s v="Closed"/>
    <s v="Paid"/>
  </r>
  <r>
    <x v="5444"/>
    <x v="50"/>
    <x v="5"/>
    <n v="3.5"/>
    <n v="1"/>
    <n v="3.5"/>
    <n v="3.5"/>
    <n v="3.5"/>
    <s v="N"/>
    <s v="N"/>
    <s v="N"/>
    <s v="Secawan "/>
    <s v="Secawan"/>
    <m/>
    <x v="0"/>
    <s v="260118IQFVYKU"/>
    <s v="Closed"/>
    <s v="Paid"/>
  </r>
  <r>
    <x v="5444"/>
    <x v="41"/>
    <x v="8"/>
    <n v="9.9"/>
    <n v="1"/>
    <n v="9.9"/>
    <n v="9.9"/>
    <n v="9.9"/>
    <s v="N"/>
    <s v="N"/>
    <s v="N"/>
    <s v="Secawan "/>
    <s v="Secawan"/>
    <m/>
    <x v="0"/>
    <s v="260118IQFVYKU"/>
    <s v="Closed"/>
    <s v="Paid"/>
  </r>
  <r>
    <x v="5444"/>
    <x v="4"/>
    <x v="2"/>
    <n v="0"/>
    <n v="1"/>
    <n v="0"/>
    <n v="0"/>
    <n v="0"/>
    <s v="N"/>
    <s v="N"/>
    <s v="N"/>
    <s v="Secawan "/>
    <s v="Secawan"/>
    <m/>
    <x v="0"/>
    <s v="260118IQFVYKU"/>
    <s v="Closed"/>
    <s v="Paid"/>
  </r>
  <r>
    <x v="5445"/>
    <x v="42"/>
    <x v="2"/>
    <n v="0"/>
    <n v="1"/>
    <n v="0"/>
    <n v="0"/>
    <n v="0"/>
    <s v="N"/>
    <s v="N"/>
    <s v="N"/>
    <s v="Restore "/>
    <s v="Restore"/>
    <m/>
    <x v="2"/>
    <s v="260118UAXE4O5"/>
    <s v="Closed"/>
    <s v="Paid"/>
  </r>
  <r>
    <x v="5445"/>
    <x v="108"/>
    <x v="9"/>
    <n v="20"/>
    <n v="1"/>
    <n v="20"/>
    <n v="20"/>
    <n v="20"/>
    <s v="N"/>
    <s v="N"/>
    <s v="N"/>
    <s v="Restore "/>
    <s v="Restore"/>
    <m/>
    <x v="2"/>
    <s v="260118UAXE4O5"/>
    <s v="Closed"/>
    <s v="Paid"/>
  </r>
  <r>
    <x v="5446"/>
    <x v="2"/>
    <x v="2"/>
    <n v="0"/>
    <n v="1"/>
    <n v="0"/>
    <n v="0"/>
    <n v="0"/>
    <s v="N"/>
    <s v="N"/>
    <s v="N"/>
    <s v="Secawan "/>
    <s v="Secawan"/>
    <m/>
    <x v="0"/>
    <s v="260118IQFFG9T"/>
    <s v="Closed"/>
    <s v="Paid"/>
  </r>
  <r>
    <x v="5446"/>
    <x v="40"/>
    <x v="5"/>
    <n v="18.5"/>
    <n v="1"/>
    <n v="18.5"/>
    <n v="18.5"/>
    <n v="18.5"/>
    <s v="N"/>
    <s v="N"/>
    <s v="N"/>
    <s v="Secawan "/>
    <s v="Secawan"/>
    <m/>
    <x v="0"/>
    <s v="260118IQFFG9T"/>
    <s v="Closed"/>
    <s v="Paid"/>
  </r>
  <r>
    <x v="54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G9T"/>
    <s v="Closed"/>
    <s v="Paid"/>
  </r>
  <r>
    <x v="5447"/>
    <x v="50"/>
    <x v="5"/>
    <n v="3.5"/>
    <n v="1"/>
    <n v="3.5"/>
    <n v="3.5"/>
    <n v="3.5"/>
    <s v="N"/>
    <s v="N"/>
    <s v="N"/>
    <s v="Secawan "/>
    <s v="Secawan"/>
    <m/>
    <x v="0"/>
    <s v="260118IQFBYEY"/>
    <s v="Closed"/>
    <s v="Paid"/>
  </r>
  <r>
    <x v="5447"/>
    <x v="2"/>
    <x v="2"/>
    <n v="0"/>
    <n v="1"/>
    <n v="0"/>
    <n v="0"/>
    <n v="0"/>
    <s v="N"/>
    <s v="N"/>
    <s v="N"/>
    <s v="Secawan "/>
    <s v="Secawan"/>
    <m/>
    <x v="0"/>
    <s v="260118IQFBYEY"/>
    <s v="Closed"/>
    <s v="Paid"/>
  </r>
  <r>
    <x v="5448"/>
    <x v="50"/>
    <x v="5"/>
    <n v="3.5"/>
    <n v="1"/>
    <n v="3.5"/>
    <n v="3.5"/>
    <n v="3.5"/>
    <s v="N"/>
    <s v="N"/>
    <s v="N"/>
    <s v="Secawan "/>
    <s v="Secawan"/>
    <m/>
    <x v="0"/>
    <s v="260118IQF8ST3"/>
    <s v="Closed"/>
    <s v="Paid"/>
  </r>
  <r>
    <x v="5448"/>
    <x v="5"/>
    <x v="4"/>
    <n v="5.2"/>
    <n v="1"/>
    <n v="5.2"/>
    <n v="5.2"/>
    <n v="5.2"/>
    <s v="N"/>
    <s v="N"/>
    <s v="N"/>
    <s v="Secawan "/>
    <s v="Secawan"/>
    <m/>
    <x v="0"/>
    <s v="260118IQF8ST3"/>
    <s v="Closed"/>
    <s v="Paid"/>
  </r>
  <r>
    <x v="5448"/>
    <x v="2"/>
    <x v="2"/>
    <n v="0"/>
    <n v="1"/>
    <n v="0"/>
    <n v="0"/>
    <n v="0"/>
    <s v="N"/>
    <s v="N"/>
    <s v="N"/>
    <s v="Secawan "/>
    <s v="Secawan"/>
    <m/>
    <x v="0"/>
    <s v="260118IQF8ST3"/>
    <s v="Closed"/>
    <s v="Paid"/>
  </r>
  <r>
    <x v="5449"/>
    <x v="38"/>
    <x v="5"/>
    <n v="11.8"/>
    <n v="1"/>
    <n v="11.8"/>
    <n v="11.8"/>
    <n v="11.8"/>
    <s v="N"/>
    <s v="N"/>
    <s v="N"/>
    <s v="Secawan "/>
    <s v="Secawan"/>
    <m/>
    <x v="0"/>
    <s v="260118IQFRIQ8"/>
    <s v="Closed"/>
    <s v="Paid"/>
  </r>
  <r>
    <x v="5449"/>
    <x v="4"/>
    <x v="2"/>
    <n v="0"/>
    <n v="1"/>
    <n v="0"/>
    <n v="0"/>
    <n v="0"/>
    <s v="N"/>
    <s v="N"/>
    <s v="N"/>
    <s v="Secawan "/>
    <s v="Secawan"/>
    <m/>
    <x v="0"/>
    <s v="260118IQFRIQ8"/>
    <s v="Closed"/>
    <s v="Paid"/>
  </r>
  <r>
    <x v="5449"/>
    <x v="6"/>
    <x v="5"/>
    <n v="7.8"/>
    <n v="1"/>
    <n v="7.8"/>
    <n v="7.8"/>
    <n v="7.8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5"/>
    <x v="4"/>
    <n v="5.2"/>
    <n v="1"/>
    <n v="5.2"/>
    <n v="5.2"/>
    <n v="5.2"/>
    <s v="N"/>
    <s v="N"/>
    <s v="N"/>
    <s v="Secawan "/>
    <s v="Secawan"/>
    <m/>
    <x v="0"/>
    <s v="260118IQFRIQ8"/>
    <s v="Closed"/>
    <s v="Paid"/>
  </r>
  <r>
    <x v="5449"/>
    <x v="38"/>
    <x v="5"/>
    <n v="10.8"/>
    <n v="1"/>
    <n v="10.8"/>
    <n v="10.8"/>
    <n v="10.8"/>
    <s v="N"/>
    <s v="N"/>
    <s v="N"/>
    <s v="Secawan "/>
    <s v="Secawan"/>
    <m/>
    <x v="0"/>
    <s v="260118IQFRIQ8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5"/>
    <x v="4"/>
    <n v="5.2"/>
    <n v="1"/>
    <n v="5.2"/>
    <n v="5.2"/>
    <n v="5.2"/>
    <s v="N"/>
    <s v="N"/>
    <s v="N"/>
    <s v="Secawan "/>
    <s v="Secawan"/>
    <m/>
    <x v="0"/>
    <s v="260118IQFSFNA"/>
    <s v="Closed"/>
    <s v="Paid"/>
  </r>
  <r>
    <x v="5450"/>
    <x v="2"/>
    <x v="2"/>
    <n v="0"/>
    <n v="1"/>
    <n v="0"/>
    <n v="0"/>
    <n v="0"/>
    <s v="N"/>
    <s v="N"/>
    <s v="N"/>
    <s v="Secawan "/>
    <s v="Secawan"/>
    <m/>
    <x v="0"/>
    <s v="260118IQFSFNA"/>
    <s v="Closed"/>
    <s v="Paid"/>
  </r>
  <r>
    <x v="5451"/>
    <x v="40"/>
    <x v="5"/>
    <n v="18.5"/>
    <n v="1"/>
    <n v="18.5"/>
    <n v="18.5"/>
    <n v="18.5"/>
    <s v="N"/>
    <s v="N"/>
    <s v="N"/>
    <s v="Secawan "/>
    <s v="Secawan"/>
    <m/>
    <x v="0"/>
    <s v="260118IQFAW76"/>
    <s v="Closed"/>
    <s v="Paid"/>
  </r>
  <r>
    <x v="5451"/>
    <x v="2"/>
    <x v="2"/>
    <n v="0"/>
    <n v="1"/>
    <n v="0"/>
    <n v="0"/>
    <n v="0"/>
    <s v="N"/>
    <s v="N"/>
    <s v="N"/>
    <s v="Secawan "/>
    <s v="Secawan"/>
    <m/>
    <x v="0"/>
    <s v="260118IQFAW76"/>
    <s v="Closed"/>
    <s v="Paid"/>
  </r>
  <r>
    <x v="5452"/>
    <x v="2"/>
    <x v="2"/>
    <n v="0"/>
    <n v="1"/>
    <n v="0"/>
    <n v="0"/>
    <n v="0"/>
    <s v="N"/>
    <s v="N"/>
    <s v="N"/>
    <s v="Secawan "/>
    <s v="Secawan"/>
    <m/>
    <x v="0"/>
    <s v="260118IQFHMTY"/>
    <s v="Closed"/>
    <s v="Paid"/>
  </r>
  <r>
    <x v="5452"/>
    <x v="5"/>
    <x v="4"/>
    <n v="5.2"/>
    <n v="1"/>
    <n v="5.2"/>
    <n v="5.2"/>
    <n v="5.2"/>
    <s v="N"/>
    <s v="N"/>
    <s v="N"/>
    <s v="Secawan "/>
    <s v="Secawan"/>
    <m/>
    <x v="0"/>
    <s v="260118IQFHMTY"/>
    <s v="Closed"/>
    <s v="Paid"/>
  </r>
  <r>
    <x v="5453"/>
    <x v="50"/>
    <x v="5"/>
    <n v="3.5"/>
    <n v="1"/>
    <n v="3.5"/>
    <n v="3.5"/>
    <n v="3.5"/>
    <s v="N"/>
    <s v="N"/>
    <s v="N"/>
    <s v="Secawan "/>
    <s v="Secawan"/>
    <m/>
    <x v="0"/>
    <s v="260118IQF6SLT"/>
    <s v="Closed"/>
    <s v="Paid"/>
  </r>
  <r>
    <x v="5453"/>
    <x v="2"/>
    <x v="2"/>
    <n v="0"/>
    <n v="1"/>
    <n v="0"/>
    <n v="0"/>
    <n v="0"/>
    <s v="N"/>
    <s v="N"/>
    <s v="N"/>
    <s v="Secawan "/>
    <s v="Secawan"/>
    <m/>
    <x v="0"/>
    <s v="260118IQF6SLT"/>
    <s v="Closed"/>
    <s v="Paid"/>
  </r>
  <r>
    <x v="5453"/>
    <x v="103"/>
    <x v="5"/>
    <n v="11.8"/>
    <n v="1"/>
    <n v="11.8"/>
    <n v="11.8"/>
    <n v="11.8"/>
    <s v="N"/>
    <s v="N"/>
    <s v="N"/>
    <s v="Secawan "/>
    <s v="Secawan"/>
    <m/>
    <x v="0"/>
    <s v="260118IQF6SLT"/>
    <s v="Closed"/>
    <s v="Paid"/>
  </r>
  <r>
    <x v="5454"/>
    <x v="42"/>
    <x v="2"/>
    <n v="0"/>
    <n v="1"/>
    <n v="0"/>
    <n v="0"/>
    <n v="0"/>
    <s v="N"/>
    <s v="N"/>
    <s v="N"/>
    <s v="Restore "/>
    <s v="Restore"/>
    <m/>
    <x v="2"/>
    <s v="260118UAXYGP4"/>
    <s v="Closed"/>
    <s v="Paid"/>
  </r>
  <r>
    <x v="54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YGP4"/>
    <s v="Closed"/>
    <s v="Paid"/>
  </r>
  <r>
    <x v="545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FSUK"/>
    <s v="Closed"/>
    <s v="Paid"/>
  </r>
  <r>
    <x v="5455"/>
    <x v="4"/>
    <x v="2"/>
    <n v="0"/>
    <n v="1"/>
    <n v="0"/>
    <n v="0"/>
    <n v="0"/>
    <s v="N"/>
    <s v="N"/>
    <s v="N"/>
    <s v="Secawan "/>
    <s v="Secawan"/>
    <m/>
    <x v="0"/>
    <s v="260118IQFFSUK"/>
    <s v="Closed"/>
    <s v="Paid"/>
  </r>
  <r>
    <x v="545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FSUK"/>
    <s v="Closed"/>
    <s v="Paid"/>
  </r>
  <r>
    <x v="5455"/>
    <x v="161"/>
    <x v="3"/>
    <n v="18"/>
    <n v="1"/>
    <n v="18"/>
    <n v="18"/>
    <n v="18"/>
    <s v="N"/>
    <s v="N"/>
    <s v="N"/>
    <s v="Secawan "/>
    <s v="Secawan"/>
    <m/>
    <x v="0"/>
    <s v="260118IQFFSUK"/>
    <s v="Closed"/>
    <s v="Paid"/>
  </r>
  <r>
    <x v="5456"/>
    <x v="49"/>
    <x v="7"/>
    <n v="5.66"/>
    <n v="2"/>
    <n v="11.32"/>
    <n v="11.32"/>
    <n v="11.32"/>
    <s v="N"/>
    <s v="N"/>
    <s v="Y"/>
    <s v="Bens Bakery "/>
    <s v="Bens Bakery"/>
    <m/>
    <x v="1"/>
    <s v="260118VEWM9EM"/>
    <s v="Closed"/>
    <s v="Paid"/>
  </r>
  <r>
    <x v="5456"/>
    <x v="14"/>
    <x v="2"/>
    <n v="0"/>
    <n v="1"/>
    <n v="0"/>
    <n v="0"/>
    <n v="0"/>
    <s v="N"/>
    <s v="N"/>
    <s v="N"/>
    <s v="Bens Bakery "/>
    <s v="Bens Bakery"/>
    <m/>
    <x v="1"/>
    <s v="260118VEWM9EM"/>
    <s v="Closed"/>
    <s v="Paid"/>
  </r>
  <r>
    <x v="5457"/>
    <x v="2"/>
    <x v="2"/>
    <n v="0"/>
    <n v="1"/>
    <n v="0"/>
    <n v="0"/>
    <n v="0"/>
    <s v="N"/>
    <s v="N"/>
    <s v="N"/>
    <s v="Secawan "/>
    <s v="Secawan"/>
    <m/>
    <x v="0"/>
    <s v="260118IQF6N70"/>
    <s v="Closed"/>
    <s v="Paid"/>
  </r>
  <r>
    <x v="5457"/>
    <x v="40"/>
    <x v="5"/>
    <n v="18.5"/>
    <n v="2"/>
    <n v="37"/>
    <n v="37"/>
    <n v="37"/>
    <s v="N"/>
    <s v="N"/>
    <s v="N"/>
    <s v="Secawan "/>
    <s v="Secawan"/>
    <m/>
    <x v="0"/>
    <s v="260118IQF6N70"/>
    <s v="Closed"/>
    <s v="Paid"/>
  </r>
  <r>
    <x v="5457"/>
    <x v="5"/>
    <x v="4"/>
    <n v="5.2"/>
    <n v="1"/>
    <n v="5.2"/>
    <n v="5.2"/>
    <n v="5.2"/>
    <s v="N"/>
    <s v="N"/>
    <s v="N"/>
    <s v="Secawan "/>
    <s v="Secawan"/>
    <m/>
    <x v="0"/>
    <s v="260118IQF6N70"/>
    <s v="Closed"/>
    <s v="Paid"/>
  </r>
  <r>
    <x v="5457"/>
    <x v="50"/>
    <x v="5"/>
    <n v="3.5"/>
    <n v="1"/>
    <n v="3.5"/>
    <n v="3.5"/>
    <n v="3.5"/>
    <s v="N"/>
    <s v="N"/>
    <s v="N"/>
    <s v="Secawan "/>
    <s v="Secawan"/>
    <m/>
    <x v="0"/>
    <s v="260118IQF6N70"/>
    <s v="Closed"/>
    <s v="Paid"/>
  </r>
  <r>
    <x v="5458"/>
    <x v="2"/>
    <x v="2"/>
    <n v="0"/>
    <n v="1"/>
    <n v="0"/>
    <n v="0"/>
    <n v="0"/>
    <s v="N"/>
    <s v="N"/>
    <s v="N"/>
    <s v="Secawan "/>
    <s v="Secawan"/>
    <m/>
    <x v="0"/>
    <s v="260118IQFKLB0"/>
    <s v="Closed"/>
    <s v="Paid"/>
  </r>
  <r>
    <x v="5458"/>
    <x v="56"/>
    <x v="5"/>
    <n v="12.8"/>
    <n v="2"/>
    <n v="25.6"/>
    <n v="20"/>
    <n v="20"/>
    <s v="N"/>
    <s v="N"/>
    <s v="N"/>
    <s v="Secawan "/>
    <s v="Secawan"/>
    <m/>
    <x v="0"/>
    <s v="260118IQFKLB0"/>
    <s v="Closed"/>
    <s v="Paid"/>
  </r>
  <r>
    <x v="5459"/>
    <x v="42"/>
    <x v="2"/>
    <n v="0"/>
    <n v="1"/>
    <n v="0"/>
    <n v="0"/>
    <n v="0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5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FCMN"/>
    <s v="Closed"/>
    <s v="Paid"/>
  </r>
  <r>
    <x v="5460"/>
    <x v="5"/>
    <x v="4"/>
    <n v="5.2"/>
    <n v="1"/>
    <n v="5.2"/>
    <n v="5.2"/>
    <n v="5.2"/>
    <s v="N"/>
    <s v="N"/>
    <s v="N"/>
    <s v="Secawan "/>
    <s v="Secawan"/>
    <m/>
    <x v="0"/>
    <s v="260118IQF9ZK2"/>
    <s v="Closed"/>
    <s v="Paid"/>
  </r>
  <r>
    <x v="5460"/>
    <x v="6"/>
    <x v="5"/>
    <n v="7.8"/>
    <n v="1"/>
    <n v="7.8"/>
    <n v="7.8"/>
    <n v="7.8"/>
    <s v="N"/>
    <s v="N"/>
    <s v="N"/>
    <s v="Secawan "/>
    <s v="Secawan"/>
    <m/>
    <x v="0"/>
    <s v="260118IQF9ZK2"/>
    <s v="Closed"/>
    <s v="Paid"/>
  </r>
  <r>
    <x v="5460"/>
    <x v="4"/>
    <x v="2"/>
    <n v="0"/>
    <n v="1"/>
    <n v="0"/>
    <n v="0"/>
    <n v="0"/>
    <s v="N"/>
    <s v="N"/>
    <s v="N"/>
    <s v="Secawan "/>
    <s v="Secawan"/>
    <m/>
    <x v="0"/>
    <s v="260118IQF9ZK2"/>
    <s v="Closed"/>
    <s v="Paid"/>
  </r>
  <r>
    <x v="546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ZK2"/>
    <s v="Closed"/>
    <s v="Paid"/>
  </r>
  <r>
    <x v="5461"/>
    <x v="42"/>
    <x v="2"/>
    <n v="0"/>
    <n v="1"/>
    <n v="0"/>
    <n v="0"/>
    <n v="0"/>
    <s v="N"/>
    <s v="N"/>
    <s v="N"/>
    <s v="Restore "/>
    <s v="Restore"/>
    <m/>
    <x v="2"/>
    <s v="260118UAX8FAJ"/>
    <s v="Closed"/>
    <s v="Paid"/>
  </r>
  <r>
    <x v="5461"/>
    <x v="108"/>
    <x v="9"/>
    <n v="20"/>
    <n v="1"/>
    <n v="20"/>
    <n v="20"/>
    <n v="20"/>
    <s v="N"/>
    <s v="N"/>
    <s v="N"/>
    <s v="Restore "/>
    <s v="Restore"/>
    <m/>
    <x v="2"/>
    <s v="260118UAX8FAJ"/>
    <s v="Closed"/>
    <s v="Paid"/>
  </r>
  <r>
    <x v="5462"/>
    <x v="42"/>
    <x v="2"/>
    <n v="0"/>
    <n v="1"/>
    <n v="0"/>
    <n v="0"/>
    <n v="0"/>
    <s v="N"/>
    <s v="N"/>
    <s v="N"/>
    <s v="Restore "/>
    <s v="Restore"/>
    <m/>
    <x v="2"/>
    <s v="260118UAXVMZN"/>
    <s v="Closed"/>
    <s v="Paid"/>
  </r>
  <r>
    <x v="5462"/>
    <x v="58"/>
    <x v="9"/>
    <n v="19"/>
    <n v="1"/>
    <n v="19"/>
    <n v="19"/>
    <n v="19"/>
    <s v="N"/>
    <s v="N"/>
    <s v="N"/>
    <s v="Restore "/>
    <s v="Restore"/>
    <m/>
    <x v="2"/>
    <s v="260118UAXVMZN"/>
    <s v="Closed"/>
    <s v="Paid"/>
  </r>
  <r>
    <x v="5463"/>
    <x v="8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39"/>
    <x v="6"/>
    <n v="4"/>
    <n v="1"/>
    <n v="4"/>
    <n v="4"/>
    <n v="4"/>
    <s v="N"/>
    <s v="N"/>
    <s v="N"/>
    <s v="Secawan "/>
    <s v="Secawan"/>
    <m/>
    <x v="0"/>
    <s v="260118IQFQWCW"/>
    <s v="Closed"/>
    <s v="Paid"/>
  </r>
  <r>
    <x v="5463"/>
    <x v="4"/>
    <x v="2"/>
    <n v="0"/>
    <n v="1"/>
    <n v="0"/>
    <n v="0"/>
    <n v="0"/>
    <s v="N"/>
    <s v="N"/>
    <s v="N"/>
    <s v="Secawan "/>
    <s v="Secawan"/>
    <m/>
    <x v="0"/>
    <s v="260118IQFQWCW"/>
    <s v="Closed"/>
    <s v="Paid"/>
  </r>
  <r>
    <x v="5464"/>
    <x v="58"/>
    <x v="9"/>
    <n v="19"/>
    <n v="1"/>
    <n v="19"/>
    <n v="19"/>
    <n v="19"/>
    <s v="N"/>
    <s v="N"/>
    <s v="N"/>
    <s v="Restore "/>
    <s v="Restore"/>
    <m/>
    <x v="2"/>
    <s v="260118UAX5VCJ"/>
    <s v="Closed"/>
    <s v="Paid"/>
  </r>
  <r>
    <x v="5464"/>
    <x v="42"/>
    <x v="2"/>
    <n v="0"/>
    <n v="1"/>
    <n v="0"/>
    <n v="0"/>
    <n v="0"/>
    <s v="N"/>
    <s v="N"/>
    <s v="N"/>
    <s v="Restore "/>
    <s v="Restore"/>
    <m/>
    <x v="2"/>
    <s v="260118UAX5VCJ"/>
    <s v="Closed"/>
    <s v="Paid"/>
  </r>
  <r>
    <x v="5465"/>
    <x v="56"/>
    <x v="5"/>
    <n v="12.8"/>
    <n v="2"/>
    <n v="25.6"/>
    <n v="20"/>
    <n v="20"/>
    <s v="N"/>
    <s v="N"/>
    <s v="N"/>
    <s v="Secawan "/>
    <s v="Secawan"/>
    <m/>
    <x v="0"/>
    <s v="260118IQFC67L"/>
    <s v="Closed"/>
    <s v="Paid"/>
  </r>
  <r>
    <x v="5465"/>
    <x v="4"/>
    <x v="2"/>
    <n v="0"/>
    <n v="1"/>
    <n v="0"/>
    <n v="0"/>
    <n v="0"/>
    <s v="N"/>
    <s v="N"/>
    <s v="N"/>
    <s v="Secawan "/>
    <s v="Secawan"/>
    <m/>
    <x v="0"/>
    <s v="260118IQFC67L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42"/>
    <x v="2"/>
    <n v="0"/>
    <n v="1"/>
    <n v="0"/>
    <n v="0"/>
    <n v="0"/>
    <s v="N"/>
    <s v="N"/>
    <s v="N"/>
    <s v="Restore "/>
    <s v="Restore"/>
    <m/>
    <x v="2"/>
    <s v="260118UAXH3ZT"/>
    <s v="Closed"/>
    <s v="Paid"/>
  </r>
  <r>
    <x v="5466"/>
    <x v="58"/>
    <x v="9"/>
    <n v="19"/>
    <n v="1"/>
    <n v="19"/>
    <n v="19"/>
    <n v="19"/>
    <s v="N"/>
    <s v="N"/>
    <s v="N"/>
    <s v="Restore "/>
    <s v="Restore"/>
    <m/>
    <x v="2"/>
    <s v="260118UAXH3ZT"/>
    <s v="Closed"/>
    <s v="Paid"/>
  </r>
  <r>
    <x v="5466"/>
    <x v="120"/>
    <x v="9"/>
    <n v="13"/>
    <n v="1"/>
    <n v="13"/>
    <n v="13"/>
    <n v="13"/>
    <s v="N"/>
    <s v="N"/>
    <s v="N"/>
    <s v="Restore "/>
    <s v="Restore"/>
    <m/>
    <x v="2"/>
    <s v="260118UAXH3ZT"/>
    <s v="Closed"/>
    <s v="Paid"/>
  </r>
  <r>
    <x v="5467"/>
    <x v="24"/>
    <x v="5"/>
    <n v="13.8"/>
    <n v="1"/>
    <n v="13.8"/>
    <n v="13.8"/>
    <n v="13.8"/>
    <s v="N"/>
    <s v="N"/>
    <s v="N"/>
    <s v="Secawan "/>
    <s v="Secawan"/>
    <m/>
    <x v="0"/>
    <s v="260118IQFTJS9"/>
    <s v="Closed"/>
    <s v="Paid"/>
  </r>
  <r>
    <x v="5467"/>
    <x v="31"/>
    <x v="3"/>
    <n v="18"/>
    <n v="2"/>
    <n v="36"/>
    <n v="36"/>
    <n v="36"/>
    <s v="N"/>
    <s v="N"/>
    <s v="N"/>
    <s v="Secawan "/>
    <s v="Secawan"/>
    <m/>
    <x v="0"/>
    <s v="260118IQFTJS9"/>
    <s v="Closed"/>
    <s v="Paid"/>
  </r>
  <r>
    <x v="5468"/>
    <x v="42"/>
    <x v="2"/>
    <n v="0"/>
    <n v="1"/>
    <n v="0"/>
    <n v="0"/>
    <n v="0"/>
    <s v="N"/>
    <s v="N"/>
    <s v="N"/>
    <s v="Restore "/>
    <s v="Restore"/>
    <m/>
    <x v="2"/>
    <s v="260118UAX4FLQ"/>
    <s v="Closed"/>
    <s v="Paid"/>
  </r>
  <r>
    <x v="546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FLQ"/>
    <s v="Closed"/>
    <s v="Paid"/>
  </r>
  <r>
    <x v="5469"/>
    <x v="40"/>
    <x v="5"/>
    <n v="18.5"/>
    <n v="1"/>
    <n v="18.5"/>
    <n v="18.5"/>
    <n v="18.5"/>
    <s v="N"/>
    <s v="N"/>
    <s v="N"/>
    <s v="Secawan "/>
    <s v="Secawan"/>
    <m/>
    <x v="0"/>
    <s v="260118IQFB2MI"/>
    <s v="Closed"/>
    <s v="Paid"/>
  </r>
  <r>
    <x v="5470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58"/>
    <x v="9"/>
    <n v="19"/>
    <n v="1"/>
    <n v="19"/>
    <n v="19"/>
    <n v="19"/>
    <s v="N"/>
    <s v="N"/>
    <s v="N"/>
    <s v="Restore "/>
    <s v="Restore"/>
    <m/>
    <x v="2"/>
    <s v="260118UAXNMHB"/>
    <s v="Closed"/>
    <s v="Paid"/>
  </r>
  <r>
    <x v="5470"/>
    <x v="42"/>
    <x v="2"/>
    <n v="0"/>
    <n v="1"/>
    <n v="0"/>
    <n v="0"/>
    <n v="0"/>
    <s v="N"/>
    <s v="N"/>
    <s v="N"/>
    <s v="Restore "/>
    <s v="Restore"/>
    <m/>
    <x v="2"/>
    <s v="260118UAXNMHB"/>
    <s v="Closed"/>
    <s v="Paid"/>
  </r>
  <r>
    <x v="5471"/>
    <x v="56"/>
    <x v="5"/>
    <n v="12.8"/>
    <n v="2"/>
    <n v="25.6"/>
    <n v="20"/>
    <n v="20"/>
    <s v="N"/>
    <s v="N"/>
    <s v="N"/>
    <s v="Secawan "/>
    <s v="Secawan"/>
    <m/>
    <x v="0"/>
    <s v="260118IQFBJ19"/>
    <s v="Closed"/>
    <s v="Paid"/>
  </r>
  <r>
    <x v="5471"/>
    <x v="5"/>
    <x v="4"/>
    <n v="5.2"/>
    <n v="1"/>
    <n v="5.2"/>
    <n v="5.2"/>
    <n v="5.2"/>
    <s v="N"/>
    <s v="N"/>
    <s v="N"/>
    <s v="Secawan "/>
    <s v="Secawan"/>
    <m/>
    <x v="0"/>
    <s v="260118IQFBJ19"/>
    <s v="Closed"/>
    <s v="Paid"/>
  </r>
  <r>
    <x v="5472"/>
    <x v="35"/>
    <x v="6"/>
    <n v="4.5"/>
    <n v="1"/>
    <n v="4.5"/>
    <n v="4.5"/>
    <n v="4.5"/>
    <s v="N"/>
    <s v="N"/>
    <s v="N"/>
    <s v="Secawan "/>
    <s v="Secawan"/>
    <m/>
    <x v="0"/>
    <s v="260118IQF65P1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5"/>
    <x v="4"/>
    <n v="5.2"/>
    <n v="1"/>
    <n v="5.2"/>
    <n v="5.2"/>
    <n v="5.2"/>
    <s v="N"/>
    <s v="N"/>
    <s v="N"/>
    <s v="Secawan "/>
    <s v="Secawan"/>
    <m/>
    <x v="0"/>
    <s v="260118IQFDH43"/>
    <s v="Closed"/>
    <s v="Paid"/>
  </r>
  <r>
    <x v="5473"/>
    <x v="153"/>
    <x v="13"/>
    <n v="0.7"/>
    <n v="1"/>
    <n v="0.7"/>
    <n v="0.7"/>
    <n v="0.7"/>
    <s v="N"/>
    <s v="N"/>
    <s v="N"/>
    <s v="Secawan "/>
    <s v="Secawan"/>
    <m/>
    <x v="0"/>
    <s v="260118IQFDH43"/>
    <s v="Closed"/>
    <s v="Paid"/>
  </r>
  <r>
    <x v="5473"/>
    <x v="4"/>
    <x v="2"/>
    <n v="0"/>
    <n v="1"/>
    <n v="0"/>
    <n v="0"/>
    <n v="0"/>
    <s v="N"/>
    <s v="N"/>
    <s v="N"/>
    <s v="Secawan "/>
    <s v="Secawan"/>
    <m/>
    <x v="0"/>
    <s v="260118IQFDH43"/>
    <s v="Closed"/>
    <s v="Paid"/>
  </r>
  <r>
    <x v="5474"/>
    <x v="5"/>
    <x v="4"/>
    <n v="5.2"/>
    <n v="1"/>
    <n v="5.2"/>
    <n v="5.2"/>
    <n v="5.2"/>
    <s v="N"/>
    <s v="N"/>
    <s v="N"/>
    <s v="Secawan "/>
    <s v="Secawan"/>
    <m/>
    <x v="0"/>
    <s v="260118IQFDRPY"/>
    <s v="Closed"/>
    <s v="Paid"/>
  </r>
  <r>
    <x v="5474"/>
    <x v="2"/>
    <x v="2"/>
    <n v="0"/>
    <n v="1"/>
    <n v="0"/>
    <n v="0"/>
    <n v="0"/>
    <s v="N"/>
    <s v="N"/>
    <s v="N"/>
    <s v="Secawan "/>
    <s v="Secawan"/>
    <m/>
    <x v="0"/>
    <s v="260118IQFDRPY"/>
    <s v="Closed"/>
    <s v="Paid"/>
  </r>
  <r>
    <x v="5474"/>
    <x v="40"/>
    <x v="5"/>
    <n v="18.5"/>
    <n v="1"/>
    <n v="18.5"/>
    <n v="18.5"/>
    <n v="18.5"/>
    <s v="N"/>
    <s v="N"/>
    <s v="N"/>
    <s v="Secawan "/>
    <s v="Secawan"/>
    <m/>
    <x v="0"/>
    <s v="260118IQFDRPY"/>
    <s v="Closed"/>
    <s v="Paid"/>
  </r>
  <r>
    <x v="5475"/>
    <x v="4"/>
    <x v="2"/>
    <n v="0"/>
    <n v="1"/>
    <n v="0"/>
    <n v="0"/>
    <n v="0"/>
    <s v="N"/>
    <s v="N"/>
    <s v="N"/>
    <s v="Secawan "/>
    <s v="Secawan"/>
    <m/>
    <x v="0"/>
    <s v="260118IQFXGKT"/>
    <s v="Closed"/>
    <s v="Paid"/>
  </r>
  <r>
    <x v="5475"/>
    <x v="56"/>
    <x v="5"/>
    <n v="12.8"/>
    <n v="2"/>
    <n v="25.6"/>
    <n v="20"/>
    <n v="20"/>
    <s v="N"/>
    <s v="N"/>
    <s v="N"/>
    <s v="Secawan "/>
    <s v="Secawan"/>
    <m/>
    <x v="0"/>
    <s v="260118IQFXGKT"/>
    <s v="Closed"/>
    <s v="Paid"/>
  </r>
  <r>
    <x v="5476"/>
    <x v="2"/>
    <x v="2"/>
    <n v="0"/>
    <n v="1"/>
    <n v="0"/>
    <n v="0"/>
    <n v="0"/>
    <s v="N"/>
    <s v="N"/>
    <s v="N"/>
    <s v="Secawan "/>
    <s v="Secawan"/>
    <m/>
    <x v="0"/>
    <s v="260118IQF7IMM"/>
    <s v="Closed"/>
    <s v="Paid"/>
  </r>
  <r>
    <x v="5476"/>
    <x v="5"/>
    <x v="4"/>
    <n v="5.2"/>
    <n v="1"/>
    <n v="5.2"/>
    <n v="5.2"/>
    <n v="5.2"/>
    <s v="N"/>
    <s v="N"/>
    <s v="N"/>
    <s v="Secawan "/>
    <s v="Secawan"/>
    <m/>
    <x v="0"/>
    <s v="260118IQF7IMM"/>
    <s v="Closed"/>
    <s v="Paid"/>
  </r>
  <r>
    <x v="5477"/>
    <x v="6"/>
    <x v="5"/>
    <n v="7.8"/>
    <n v="3"/>
    <n v="23.4"/>
    <n v="23.4"/>
    <n v="23.4"/>
    <s v="N"/>
    <s v="N"/>
    <s v="N"/>
    <s v="Secawan "/>
    <s v="Secawan"/>
    <m/>
    <x v="0"/>
    <s v="260118IQFEA4U"/>
    <s v="Closed"/>
    <s v="Paid"/>
  </r>
  <r>
    <x v="5477"/>
    <x v="87"/>
    <x v="5"/>
    <n v="1.5"/>
    <n v="1"/>
    <n v="1.5"/>
    <n v="1.5"/>
    <n v="1.5"/>
    <s v="N"/>
    <s v="N"/>
    <s v="N"/>
    <s v="Secawan "/>
    <s v="Secawan"/>
    <m/>
    <x v="0"/>
    <s v="260118IQFEA4U"/>
    <s v="Closed"/>
    <s v="Paid"/>
  </r>
  <r>
    <x v="5477"/>
    <x v="56"/>
    <x v="5"/>
    <n v="12.8"/>
    <n v="2"/>
    <n v="25.6"/>
    <n v="20"/>
    <n v="20"/>
    <s v="N"/>
    <s v="N"/>
    <s v="N"/>
    <s v="Secawan "/>
    <s v="Secawan"/>
    <m/>
    <x v="0"/>
    <s v="260118IQFEA4U"/>
    <s v="Closed"/>
    <s v="Paid"/>
  </r>
  <r>
    <x v="5477"/>
    <x v="5"/>
    <x v="4"/>
    <n v="5.2"/>
    <n v="1"/>
    <n v="5.2"/>
    <n v="5.2"/>
    <n v="5.2"/>
    <s v="N"/>
    <s v="N"/>
    <s v="N"/>
    <s v="Secawan "/>
    <s v="Secawan"/>
    <m/>
    <x v="0"/>
    <s v="260118IQFEA4U"/>
    <s v="Closed"/>
    <s v="Paid"/>
  </r>
  <r>
    <x v="5477"/>
    <x v="4"/>
    <x v="2"/>
    <n v="0"/>
    <n v="1"/>
    <n v="0"/>
    <n v="0"/>
    <n v="0"/>
    <s v="N"/>
    <s v="N"/>
    <s v="N"/>
    <s v="Secawan "/>
    <s v="Secawan"/>
    <m/>
    <x v="0"/>
    <s v="260118IQFEA4U"/>
    <s v="Closed"/>
    <s v="Paid"/>
  </r>
  <r>
    <x v="5478"/>
    <x v="4"/>
    <x v="2"/>
    <n v="0"/>
    <n v="1"/>
    <n v="0"/>
    <n v="0"/>
    <n v="0"/>
    <s v="N"/>
    <s v="N"/>
    <s v="N"/>
    <s v="Secawan "/>
    <s v="Secawan"/>
    <m/>
    <x v="0"/>
    <s v="260118IQF6LLJ"/>
    <s v="Closed"/>
    <s v="Paid"/>
  </r>
  <r>
    <x v="5478"/>
    <x v="31"/>
    <x v="3"/>
    <n v="18"/>
    <n v="1"/>
    <n v="18"/>
    <n v="18"/>
    <n v="18"/>
    <s v="N"/>
    <s v="N"/>
    <s v="N"/>
    <s v="Secawan "/>
    <s v="Secawan"/>
    <m/>
    <x v="0"/>
    <s v="260118IQF6LLJ"/>
    <s v="Closed"/>
    <s v="Paid"/>
  </r>
  <r>
    <x v="5478"/>
    <x v="130"/>
    <x v="4"/>
    <n v="12.5"/>
    <n v="1"/>
    <n v="12.5"/>
    <n v="12.5"/>
    <n v="12.5"/>
    <s v="N"/>
    <s v="N"/>
    <s v="N"/>
    <s v="Secawan "/>
    <s v="Secawan"/>
    <m/>
    <x v="0"/>
    <s v="260118IQF6LLJ"/>
    <s v="Closed"/>
    <s v="Paid"/>
  </r>
  <r>
    <x v="5478"/>
    <x v="40"/>
    <x v="5"/>
    <n v="18.5"/>
    <n v="1"/>
    <n v="18.5"/>
    <n v="18.5"/>
    <n v="18.5"/>
    <s v="N"/>
    <s v="N"/>
    <s v="N"/>
    <s v="Secawan "/>
    <s v="Secawan"/>
    <m/>
    <x v="0"/>
    <s v="260118IQF6LLJ"/>
    <s v="Closed"/>
    <s v="Paid"/>
  </r>
  <r>
    <x v="5478"/>
    <x v="5"/>
    <x v="4"/>
    <n v="5.2"/>
    <n v="1"/>
    <n v="5.2"/>
    <n v="5.2"/>
    <n v="5.2"/>
    <s v="N"/>
    <s v="N"/>
    <s v="N"/>
    <s v="Secawan "/>
    <s v="Secawan"/>
    <m/>
    <x v="0"/>
    <s v="260118IQF6LLJ"/>
    <s v="Closed"/>
    <s v="Paid"/>
  </r>
  <r>
    <x v="5479"/>
    <x v="2"/>
    <x v="2"/>
    <n v="0"/>
    <n v="1"/>
    <n v="0"/>
    <n v="0"/>
    <n v="0"/>
    <s v="N"/>
    <s v="N"/>
    <s v="N"/>
    <s v="Secawan "/>
    <s v="Secawan"/>
    <m/>
    <x v="0"/>
    <s v="260118IQFVCKP"/>
    <s v="Closed"/>
    <s v="Paid"/>
  </r>
  <r>
    <x v="5479"/>
    <x v="40"/>
    <x v="5"/>
    <n v="18.5"/>
    <n v="1"/>
    <n v="18.5"/>
    <n v="18.5"/>
    <n v="18.5"/>
    <s v="N"/>
    <s v="N"/>
    <s v="N"/>
    <s v="Secawan "/>
    <s v="Secawan"/>
    <m/>
    <x v="0"/>
    <s v="260118IQFVCKP"/>
    <s v="Closed"/>
    <s v="Paid"/>
  </r>
  <r>
    <x v="54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37"/>
    <x v="5"/>
    <n v="7.8"/>
    <n v="1"/>
    <n v="7.8"/>
    <n v="7.8"/>
    <n v="7.8"/>
    <s v="N"/>
    <s v="N"/>
    <s v="N"/>
    <s v="Secawan "/>
    <s v="Secawan"/>
    <m/>
    <x v="0"/>
    <s v="260118IQFJOEX"/>
    <s v="Closed"/>
    <s v="Paid"/>
  </r>
  <r>
    <x v="548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JOEX"/>
    <s v="Closed"/>
    <s v="Paid"/>
  </r>
  <r>
    <x v="5480"/>
    <x v="4"/>
    <x v="2"/>
    <n v="0"/>
    <n v="1"/>
    <n v="0"/>
    <n v="0"/>
    <n v="0"/>
    <s v="N"/>
    <s v="N"/>
    <s v="N"/>
    <s v="Secawan "/>
    <s v="Secawan"/>
    <m/>
    <x v="0"/>
    <s v="260118IQFJOEX"/>
    <s v="Closed"/>
    <s v="Paid"/>
  </r>
  <r>
    <x v="5481"/>
    <x v="2"/>
    <x v="2"/>
    <n v="0"/>
    <n v="1"/>
    <n v="0"/>
    <n v="0"/>
    <n v="0"/>
    <s v="N"/>
    <s v="N"/>
    <s v="N"/>
    <s v="Secawan "/>
    <s v="Secawan"/>
    <m/>
    <x v="0"/>
    <s v="260118IQFB82R"/>
    <s v="Closed"/>
    <s v="Paid"/>
  </r>
  <r>
    <x v="5481"/>
    <x v="56"/>
    <x v="5"/>
    <n v="12.8"/>
    <n v="1"/>
    <n v="12.8"/>
    <n v="12.8"/>
    <n v="12.8"/>
    <s v="N"/>
    <s v="N"/>
    <s v="N"/>
    <s v="Secawan "/>
    <s v="Secawan"/>
    <m/>
    <x v="0"/>
    <s v="260118IQFB82R"/>
    <s v="Closed"/>
    <s v="Paid"/>
  </r>
  <r>
    <x v="5482"/>
    <x v="17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58"/>
    <x v="9"/>
    <n v="19"/>
    <n v="1"/>
    <n v="19"/>
    <n v="19"/>
    <n v="19"/>
    <s v="N"/>
    <s v="N"/>
    <s v="N"/>
    <s v="Restore "/>
    <s v="Restore"/>
    <m/>
    <x v="2"/>
    <s v="260118UAXSUQ5"/>
    <s v="Closed"/>
    <s v="Paid"/>
  </r>
  <r>
    <x v="5482"/>
    <x v="42"/>
    <x v="2"/>
    <n v="0"/>
    <n v="1"/>
    <n v="0"/>
    <n v="0"/>
    <n v="0"/>
    <s v="N"/>
    <s v="N"/>
    <s v="N"/>
    <s v="Restore "/>
    <s v="Restore"/>
    <m/>
    <x v="2"/>
    <s v="260118UAXSUQ5"/>
    <s v="Closed"/>
    <s v="Paid"/>
  </r>
  <r>
    <x v="5483"/>
    <x v="71"/>
    <x v="7"/>
    <n v="14.15"/>
    <n v="1"/>
    <n v="14.15"/>
    <n v="14.15"/>
    <n v="14.15"/>
    <s v="N"/>
    <s v="N"/>
    <s v="Y"/>
    <s v="Bens Bakery "/>
    <s v="Bens Bakery"/>
    <m/>
    <x v="1"/>
    <s v="260118VEW6XIU"/>
    <s v="Closed"/>
    <s v="Paid"/>
  </r>
  <r>
    <x v="5484"/>
    <x v="87"/>
    <x v="5"/>
    <n v="1.5"/>
    <n v="1"/>
    <n v="1.5"/>
    <n v="1.5"/>
    <n v="1.5"/>
    <s v="N"/>
    <s v="N"/>
    <s v="N"/>
    <s v="Secawan "/>
    <s v="Secawan"/>
    <m/>
    <x v="0"/>
    <s v="260118IQF9C2Y"/>
    <s v="Closed"/>
    <s v="Paid"/>
  </r>
  <r>
    <x v="5484"/>
    <x v="5"/>
    <x v="4"/>
    <n v="5.2"/>
    <n v="1"/>
    <n v="5.2"/>
    <n v="5.2"/>
    <n v="5.2"/>
    <s v="N"/>
    <s v="N"/>
    <s v="N"/>
    <s v="Secawan "/>
    <s v="Secawan"/>
    <m/>
    <x v="0"/>
    <s v="260118IQF9C2Y"/>
    <s v="Closed"/>
    <s v="Paid"/>
  </r>
  <r>
    <x v="5484"/>
    <x v="31"/>
    <x v="3"/>
    <n v="18"/>
    <n v="2"/>
    <n v="36"/>
    <n v="36"/>
    <n v="36"/>
    <s v="N"/>
    <s v="N"/>
    <s v="N"/>
    <s v="Secawan "/>
    <s v="Secawan"/>
    <m/>
    <x v="0"/>
    <s v="260118IQF9C2Y"/>
    <s v="Closed"/>
    <s v="Paid"/>
  </r>
  <r>
    <x v="5484"/>
    <x v="56"/>
    <x v="5"/>
    <n v="12.8"/>
    <n v="1"/>
    <n v="12.8"/>
    <n v="12.8"/>
    <n v="12.8"/>
    <s v="N"/>
    <s v="N"/>
    <s v="N"/>
    <s v="Secawan "/>
    <s v="Secawan"/>
    <m/>
    <x v="0"/>
    <s v="260118IQF9C2Y"/>
    <s v="Closed"/>
    <s v="Paid"/>
  </r>
  <r>
    <x v="5484"/>
    <x v="4"/>
    <x v="2"/>
    <n v="0"/>
    <n v="1"/>
    <n v="0"/>
    <n v="0"/>
    <n v="0"/>
    <s v="N"/>
    <s v="N"/>
    <s v="N"/>
    <s v="Secawan "/>
    <s v="Secawan"/>
    <m/>
    <x v="0"/>
    <s v="260118IQF9C2Y"/>
    <s v="Closed"/>
    <s v="Paid"/>
  </r>
  <r>
    <x v="5485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8IQFHIEJ"/>
    <s v="Closed"/>
    <s v="Paid"/>
  </r>
  <r>
    <x v="5485"/>
    <x v="2"/>
    <x v="2"/>
    <n v="0"/>
    <n v="1"/>
    <n v="0"/>
    <n v="0"/>
    <n v="0"/>
    <s v="N"/>
    <s v="N"/>
    <s v="N"/>
    <s v="Secawan "/>
    <s v="Secawan"/>
    <m/>
    <x v="0"/>
    <s v="260118IQFHIEJ"/>
    <s v="Closed"/>
    <s v="Paid"/>
  </r>
  <r>
    <x v="5486"/>
    <x v="27"/>
    <x v="3"/>
    <n v="9.9"/>
    <n v="1"/>
    <n v="9.9"/>
    <n v="9.9"/>
    <n v="9.9"/>
    <s v="N"/>
    <s v="N"/>
    <s v="N"/>
    <s v="Secawan "/>
    <s v="Secawan"/>
    <m/>
    <x v="0"/>
    <s v="260118IQFSC62"/>
    <s v="Closed"/>
    <s v="Paid"/>
  </r>
  <r>
    <x v="5486"/>
    <x v="2"/>
    <x v="2"/>
    <n v="0"/>
    <n v="1"/>
    <n v="0"/>
    <n v="0"/>
    <n v="0"/>
    <s v="N"/>
    <s v="N"/>
    <s v="N"/>
    <s v="Secawan "/>
    <s v="Secawan"/>
    <m/>
    <x v="0"/>
    <s v="260118IQFSC62"/>
    <s v="Closed"/>
    <s v="Paid"/>
  </r>
  <r>
    <x v="5486"/>
    <x v="8"/>
    <x v="6"/>
    <n v="4"/>
    <n v="2"/>
    <n v="8"/>
    <n v="8"/>
    <n v="8"/>
    <s v="N"/>
    <s v="N"/>
    <s v="N"/>
    <s v="Secawan "/>
    <s v="Secawan"/>
    <m/>
    <x v="0"/>
    <s v="260118IQFSC62"/>
    <s v="Closed"/>
    <s v="Paid"/>
  </r>
  <r>
    <x v="5486"/>
    <x v="11"/>
    <x v="5"/>
    <n v="10.8"/>
    <n v="1"/>
    <n v="10.8"/>
    <n v="10.8"/>
    <n v="10.8"/>
    <s v="N"/>
    <s v="N"/>
    <s v="N"/>
    <s v="Secawan "/>
    <s v="Secawan"/>
    <m/>
    <x v="0"/>
    <s v="260118IQFSC62"/>
    <s v="Closed"/>
    <s v="Paid"/>
  </r>
  <r>
    <x v="5487"/>
    <x v="42"/>
    <x v="2"/>
    <n v="0"/>
    <n v="1"/>
    <n v="0"/>
    <n v="0"/>
    <n v="0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7"/>
    <x v="58"/>
    <x v="9"/>
    <n v="19"/>
    <n v="1"/>
    <n v="19"/>
    <n v="19"/>
    <n v="19"/>
    <s v="N"/>
    <s v="N"/>
    <s v="N"/>
    <s v="Restore "/>
    <s v="Restore"/>
    <m/>
    <x v="2"/>
    <s v="260118UAXUIFO"/>
    <s v="Closed"/>
    <s v="Paid"/>
  </r>
  <r>
    <x v="5488"/>
    <x v="14"/>
    <x v="2"/>
    <n v="0"/>
    <n v="1"/>
    <n v="0"/>
    <n v="0"/>
    <n v="0"/>
    <s v="N"/>
    <s v="N"/>
    <s v="N"/>
    <s v="Bens Bakery "/>
    <s v="Bens Bakery"/>
    <m/>
    <x v="1"/>
    <s v="260118VEWNB5F"/>
    <s v="Closed"/>
    <s v="Paid"/>
  </r>
  <r>
    <x v="5488"/>
    <x v="55"/>
    <x v="7"/>
    <n v="7.55"/>
    <n v="1"/>
    <n v="7.55"/>
    <n v="7.55"/>
    <n v="7.55"/>
    <s v="N"/>
    <s v="N"/>
    <s v="Y"/>
    <s v="Bens Bakery "/>
    <s v="Bens Bakery"/>
    <m/>
    <x v="1"/>
    <s v="260118VEWNB5F"/>
    <s v="Closed"/>
    <s v="Paid"/>
  </r>
  <r>
    <x v="5488"/>
    <x v="48"/>
    <x v="7"/>
    <n v="3.77"/>
    <n v="1"/>
    <n v="3.77"/>
    <n v="3.77"/>
    <n v="3.77"/>
    <s v="N"/>
    <s v="N"/>
    <s v="Y"/>
    <s v="Bens Bakery "/>
    <s v="Bens Bakery"/>
    <m/>
    <x v="1"/>
    <s v="260118VEWNB5F"/>
    <s v="Closed"/>
    <s v="Paid"/>
  </r>
  <r>
    <x v="5489"/>
    <x v="42"/>
    <x v="2"/>
    <n v="0"/>
    <n v="1"/>
    <n v="0"/>
    <n v="0"/>
    <n v="0"/>
    <s v="N"/>
    <s v="N"/>
    <s v="N"/>
    <s v="Restore "/>
    <s v="Restore"/>
    <m/>
    <x v="2"/>
    <s v="260118UAXUZZW"/>
    <s v="Closed"/>
    <s v="Paid"/>
  </r>
  <r>
    <x v="5489"/>
    <x v="58"/>
    <x v="9"/>
    <n v="19"/>
    <n v="1"/>
    <n v="19"/>
    <n v="19"/>
    <n v="19"/>
    <s v="N"/>
    <s v="N"/>
    <s v="N"/>
    <s v="Restore "/>
    <s v="Restore"/>
    <m/>
    <x v="2"/>
    <s v="260118UAXUZZW"/>
    <s v="Closed"/>
    <s v="Paid"/>
  </r>
  <r>
    <x v="5490"/>
    <x v="42"/>
    <x v="2"/>
    <n v="0"/>
    <n v="1"/>
    <n v="0"/>
    <n v="0"/>
    <n v="0"/>
    <s v="N"/>
    <s v="N"/>
    <s v="N"/>
    <s v="Restore "/>
    <s v="Restore"/>
    <m/>
    <x v="2"/>
    <s v="260118UAX4Q72"/>
    <s v="Closed"/>
    <s v="Paid"/>
  </r>
  <r>
    <x v="5490"/>
    <x v="108"/>
    <x v="9"/>
    <n v="20"/>
    <n v="1"/>
    <n v="20"/>
    <n v="20"/>
    <n v="20"/>
    <s v="N"/>
    <s v="N"/>
    <s v="N"/>
    <s v="Restore "/>
    <s v="Restore"/>
    <m/>
    <x v="2"/>
    <s v="260118UAX4Q72"/>
    <s v="Closed"/>
    <s v="Paid"/>
  </r>
  <r>
    <x v="5491"/>
    <x v="42"/>
    <x v="2"/>
    <n v="0"/>
    <n v="1"/>
    <n v="0"/>
    <n v="0"/>
    <n v="0"/>
    <s v="N"/>
    <s v="N"/>
    <s v="N"/>
    <s v="Restore "/>
    <s v="Restore"/>
    <m/>
    <x v="2"/>
    <s v="260118UAXXDMK"/>
    <s v="Closed"/>
    <s v="Paid"/>
  </r>
  <r>
    <x v="54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XDMK"/>
    <s v="Closed"/>
    <s v="Paid"/>
  </r>
  <r>
    <x v="5492"/>
    <x v="4"/>
    <x v="2"/>
    <n v="0"/>
    <n v="1"/>
    <n v="0"/>
    <n v="0"/>
    <n v="0"/>
    <s v="N"/>
    <s v="N"/>
    <s v="N"/>
    <s v="Secawan "/>
    <s v="Secawan"/>
    <m/>
    <x v="0"/>
    <s v="260118IQFDBVU"/>
    <s v="Closed"/>
    <s v="Paid"/>
  </r>
  <r>
    <x v="5492"/>
    <x v="5"/>
    <x v="4"/>
    <n v="5.2"/>
    <n v="1"/>
    <n v="5.2"/>
    <n v="5.2"/>
    <n v="5.2"/>
    <s v="N"/>
    <s v="N"/>
    <s v="N"/>
    <s v="Secawan "/>
    <s v="Secawan"/>
    <m/>
    <x v="0"/>
    <s v="260118IQFDBVU"/>
    <s v="Closed"/>
    <s v="Paid"/>
  </r>
  <r>
    <x v="5493"/>
    <x v="5"/>
    <x v="4"/>
    <n v="5.2"/>
    <n v="1"/>
    <n v="5.2"/>
    <n v="5.2"/>
    <n v="5.2"/>
    <s v="N"/>
    <s v="N"/>
    <s v="N"/>
    <s v="Secawan "/>
    <s v="Secawan"/>
    <m/>
    <x v="0"/>
    <s v="260118IQF9K5T"/>
    <s v="Closed"/>
    <s v="Paid"/>
  </r>
  <r>
    <x v="5493"/>
    <x v="4"/>
    <x v="2"/>
    <n v="0"/>
    <n v="1"/>
    <n v="0"/>
    <n v="0"/>
    <n v="0"/>
    <s v="N"/>
    <s v="N"/>
    <s v="N"/>
    <s v="Secawan "/>
    <s v="Secawan"/>
    <m/>
    <x v="0"/>
    <s v="260118IQF9K5T"/>
    <s v="Closed"/>
    <s v="Paid"/>
  </r>
  <r>
    <x v="5494"/>
    <x v="2"/>
    <x v="2"/>
    <n v="0"/>
    <n v="1"/>
    <n v="0"/>
    <n v="0"/>
    <n v="0"/>
    <s v="N"/>
    <s v="N"/>
    <s v="N"/>
    <s v="Secawan "/>
    <s v="Secawan"/>
    <m/>
    <x v="0"/>
    <s v="260118IQF1Q7K"/>
    <s v="Closed"/>
    <s v="Paid"/>
  </r>
  <r>
    <x v="5494"/>
    <x v="5"/>
    <x v="4"/>
    <n v="5.2"/>
    <n v="1"/>
    <n v="5.2"/>
    <n v="5.2"/>
    <n v="5.2"/>
    <s v="N"/>
    <s v="N"/>
    <s v="N"/>
    <s v="Secawan "/>
    <s v="Secawan"/>
    <m/>
    <x v="0"/>
    <s v="260118IQF1Q7K"/>
    <s v="Closed"/>
    <s v="Paid"/>
  </r>
  <r>
    <x v="5495"/>
    <x v="50"/>
    <x v="5"/>
    <n v="3.5"/>
    <n v="1"/>
    <n v="3.5"/>
    <n v="3.5"/>
    <n v="3.5"/>
    <s v="N"/>
    <s v="N"/>
    <s v="N"/>
    <s v="Secawan "/>
    <s v="Secawan"/>
    <m/>
    <x v="0"/>
    <s v="260118IQFI8C3"/>
    <s v="Closed"/>
    <s v="Paid"/>
  </r>
  <r>
    <x v="5495"/>
    <x v="4"/>
    <x v="2"/>
    <n v="0"/>
    <n v="1"/>
    <n v="0"/>
    <n v="0"/>
    <n v="0"/>
    <s v="N"/>
    <s v="N"/>
    <s v="N"/>
    <s v="Secawan "/>
    <s v="Secawan"/>
    <m/>
    <x v="0"/>
    <s v="260118IQFI8C3"/>
    <s v="Closed"/>
    <s v="Paid"/>
  </r>
  <r>
    <x v="5496"/>
    <x v="14"/>
    <x v="2"/>
    <n v="0"/>
    <n v="1"/>
    <n v="0"/>
    <n v="0"/>
    <n v="0"/>
    <s v="N"/>
    <s v="N"/>
    <s v="N"/>
    <s v="Bens Bakery "/>
    <s v="Bens Bakery"/>
    <m/>
    <x v="1"/>
    <s v="260118VEWNYN6"/>
    <s v="Closed"/>
    <s v="Paid"/>
  </r>
  <r>
    <x v="5496"/>
    <x v="49"/>
    <x v="7"/>
    <n v="5.66"/>
    <n v="1"/>
    <n v="5.66"/>
    <n v="5.66"/>
    <n v="5.66"/>
    <s v="N"/>
    <s v="N"/>
    <s v="Y"/>
    <s v="Bens Bakery "/>
    <s v="Bens Bakery"/>
    <m/>
    <x v="1"/>
    <s v="260118VEWNYN6"/>
    <s v="Closed"/>
    <s v="Paid"/>
  </r>
  <r>
    <x v="5497"/>
    <x v="4"/>
    <x v="2"/>
    <n v="0"/>
    <n v="1"/>
    <n v="0"/>
    <n v="0"/>
    <n v="0"/>
    <s v="N"/>
    <s v="N"/>
    <s v="N"/>
    <s v="Secawan "/>
    <s v="Secawan"/>
    <m/>
    <x v="0"/>
    <s v="260118IQFRR26"/>
    <s v="Closed"/>
    <s v="Paid"/>
  </r>
  <r>
    <x v="5497"/>
    <x v="5"/>
    <x v="4"/>
    <n v="5.2"/>
    <n v="1"/>
    <n v="5.2"/>
    <n v="5.2"/>
    <n v="5.2"/>
    <s v="N"/>
    <s v="N"/>
    <s v="N"/>
    <s v="Secawan "/>
    <s v="Secawan"/>
    <m/>
    <x v="0"/>
    <s v="260118IQFRR26"/>
    <s v="Closed"/>
    <s v="Paid"/>
  </r>
  <r>
    <x v="5497"/>
    <x v="7"/>
    <x v="1"/>
    <n v="6"/>
    <n v="2"/>
    <n v="12"/>
    <n v="12"/>
    <n v="12"/>
    <s v="N"/>
    <s v="N"/>
    <s v="N"/>
    <s v="Secawan "/>
    <s v="Secawan"/>
    <m/>
    <x v="0"/>
    <s v="260118IQFRR26"/>
    <s v="Closed"/>
    <s v="Paid"/>
  </r>
  <r>
    <x v="5498"/>
    <x v="2"/>
    <x v="2"/>
    <n v="0"/>
    <n v="1"/>
    <n v="0"/>
    <n v="0"/>
    <n v="0"/>
    <s v="N"/>
    <s v="N"/>
    <s v="N"/>
    <s v="Secawan "/>
    <s v="Secawan"/>
    <m/>
    <x v="0"/>
    <s v="260118IQFLLLE"/>
    <s v="Closed"/>
    <s v="Paid"/>
  </r>
  <r>
    <x v="5498"/>
    <x v="56"/>
    <x v="5"/>
    <n v="12.8"/>
    <n v="1"/>
    <n v="12.8"/>
    <n v="12.8"/>
    <n v="12.8"/>
    <s v="N"/>
    <s v="N"/>
    <s v="N"/>
    <s v="Secawan "/>
    <s v="Secawan"/>
    <m/>
    <x v="0"/>
    <s v="260118IQFLLLE"/>
    <s v="Closed"/>
    <s v="Paid"/>
  </r>
  <r>
    <x v="5499"/>
    <x v="2"/>
    <x v="2"/>
    <n v="0"/>
    <n v="1"/>
    <n v="0"/>
    <n v="0"/>
    <n v="0"/>
    <s v="N"/>
    <s v="N"/>
    <s v="N"/>
    <s v="Secawan "/>
    <s v="Secawan"/>
    <m/>
    <x v="0"/>
    <s v="260118IQFK46G"/>
    <s v="Closed"/>
    <s v="Paid"/>
  </r>
  <r>
    <x v="5499"/>
    <x v="5"/>
    <x v="4"/>
    <n v="5.2"/>
    <n v="1"/>
    <n v="5.2"/>
    <n v="5.2"/>
    <n v="5.2"/>
    <s v="N"/>
    <s v="N"/>
    <s v="N"/>
    <s v="Secawan "/>
    <s v="Secawan"/>
    <m/>
    <x v="0"/>
    <s v="260118IQFK46G"/>
    <s v="Closed"/>
    <s v="Paid"/>
  </r>
  <r>
    <x v="5500"/>
    <x v="81"/>
    <x v="3"/>
    <n v="15"/>
    <n v="1"/>
    <n v="15"/>
    <n v="15"/>
    <n v="15"/>
    <s v="N"/>
    <s v="N"/>
    <s v="N"/>
    <s v="Secawan "/>
    <s v="Secawan"/>
    <m/>
    <x v="0"/>
    <s v="260118IQF2MFH"/>
    <s v="Closed"/>
    <s v="Paid"/>
  </r>
  <r>
    <x v="5500"/>
    <x v="2"/>
    <x v="2"/>
    <n v="0"/>
    <n v="1"/>
    <n v="0"/>
    <n v="0"/>
    <n v="0"/>
    <s v="N"/>
    <s v="N"/>
    <s v="N"/>
    <s v="Secawan "/>
    <s v="Secawan"/>
    <m/>
    <x v="0"/>
    <s v="260118IQF2MFH"/>
    <s v="Closed"/>
    <s v="Paid"/>
  </r>
  <r>
    <x v="5501"/>
    <x v="18"/>
    <x v="5"/>
    <n v="6.8"/>
    <n v="1"/>
    <n v="6.8"/>
    <n v="6.8"/>
    <n v="6.8"/>
    <s v="N"/>
    <s v="N"/>
    <s v="N"/>
    <s v="Secawan "/>
    <s v="Secawan"/>
    <m/>
    <x v="0"/>
    <s v="260118IQFR6NZ"/>
    <s v="Closed"/>
    <s v="Paid"/>
  </r>
  <r>
    <x v="5501"/>
    <x v="155"/>
    <x v="5"/>
    <n v="7.8"/>
    <n v="1"/>
    <n v="7.8"/>
    <n v="7.8"/>
    <n v="7.8"/>
    <s v="N"/>
    <s v="N"/>
    <s v="N"/>
    <s v="Secawan "/>
    <s v="Secawan"/>
    <m/>
    <x v="0"/>
    <s v="260118IQFR6NZ"/>
    <s v="Closed"/>
    <s v="Paid"/>
  </r>
  <r>
    <x v="5501"/>
    <x v="11"/>
    <x v="5"/>
    <n v="10.8"/>
    <n v="1"/>
    <n v="10.8"/>
    <n v="10.8"/>
    <n v="10.8"/>
    <s v="N"/>
    <s v="N"/>
    <s v="N"/>
    <s v="Secawan "/>
    <s v="Secawan"/>
    <m/>
    <x v="0"/>
    <s v="260118IQFR6NZ"/>
    <s v="Closed"/>
    <s v="Paid"/>
  </r>
  <r>
    <x v="5501"/>
    <x v="2"/>
    <x v="2"/>
    <n v="0"/>
    <n v="1"/>
    <n v="0"/>
    <n v="0"/>
    <n v="0"/>
    <s v="N"/>
    <s v="N"/>
    <s v="N"/>
    <s v="Secawan "/>
    <s v="Secawan"/>
    <m/>
    <x v="0"/>
    <s v="260118IQFR6NZ"/>
    <s v="Closed"/>
    <s v="Paid"/>
  </r>
  <r>
    <x v="5502"/>
    <x v="2"/>
    <x v="2"/>
    <n v="0"/>
    <n v="1"/>
    <n v="0"/>
    <n v="0"/>
    <n v="0"/>
    <s v="N"/>
    <s v="N"/>
    <s v="N"/>
    <s v="Secawan "/>
    <s v="Secawan"/>
    <m/>
    <x v="0"/>
    <s v="260118IQFC0YG"/>
    <s v="Closed"/>
    <s v="Paid"/>
  </r>
  <r>
    <x v="5502"/>
    <x v="50"/>
    <x v="5"/>
    <n v="3.5"/>
    <n v="1"/>
    <n v="3.5"/>
    <n v="3.5"/>
    <n v="3.5"/>
    <s v="N"/>
    <s v="N"/>
    <s v="N"/>
    <s v="Secawan "/>
    <s v="Secawan"/>
    <m/>
    <x v="0"/>
    <s v="260118IQFC0YG"/>
    <s v="Closed"/>
    <s v="Paid"/>
  </r>
  <r>
    <x v="5503"/>
    <x v="5"/>
    <x v="4"/>
    <n v="5.2"/>
    <n v="1"/>
    <n v="5.2"/>
    <n v="2.6"/>
    <n v="2.6"/>
    <s v="N"/>
    <s v="N"/>
    <s v="N"/>
    <s v="Secawan "/>
    <s v="Secawan"/>
    <m/>
    <x v="0"/>
    <s v="260118IQFR0D8"/>
    <s v="Closed"/>
    <s v="Paid"/>
  </r>
  <r>
    <x v="5503"/>
    <x v="2"/>
    <x v="2"/>
    <n v="0"/>
    <n v="1"/>
    <n v="0"/>
    <n v="0"/>
    <n v="0"/>
    <s v="N"/>
    <s v="N"/>
    <s v="N"/>
    <s v="Secawan "/>
    <s v="Secawan"/>
    <m/>
    <x v="0"/>
    <s v="260118IQFR0D8"/>
    <s v="Closed"/>
    <s v="Paid"/>
  </r>
  <r>
    <x v="55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R0D8"/>
    <s v="Closed"/>
    <s v="Paid"/>
  </r>
  <r>
    <x v="5503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R0D8"/>
    <s v="Closed"/>
    <s v="Paid"/>
  </r>
  <r>
    <x v="5504"/>
    <x v="27"/>
    <x v="3"/>
    <n v="9.9"/>
    <n v="1"/>
    <n v="9.9"/>
    <n v="9.9"/>
    <n v="9.9"/>
    <s v="N"/>
    <s v="N"/>
    <s v="N"/>
    <s v="Secawan "/>
    <s v="Secawan"/>
    <m/>
    <x v="0"/>
    <s v="260118IQF7BLV"/>
    <s v="Closed"/>
    <s v="Paid"/>
  </r>
  <r>
    <x v="5504"/>
    <x v="4"/>
    <x v="2"/>
    <n v="0"/>
    <n v="1"/>
    <n v="0"/>
    <n v="0"/>
    <n v="0"/>
    <s v="N"/>
    <s v="N"/>
    <s v="N"/>
    <s v="Secawan "/>
    <s v="Secawan"/>
    <m/>
    <x v="0"/>
    <s v="260118IQF7BLV"/>
    <s v="Closed"/>
    <s v="Paid"/>
  </r>
  <r>
    <x v="55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7BLV"/>
    <s v="Closed"/>
    <s v="Paid"/>
  </r>
  <r>
    <x v="5504"/>
    <x v="5"/>
    <x v="4"/>
    <n v="5.2"/>
    <n v="1"/>
    <n v="5.2"/>
    <n v="2.6"/>
    <n v="2.6"/>
    <s v="N"/>
    <s v="N"/>
    <s v="N"/>
    <s v="Secawan "/>
    <s v="Secawan"/>
    <m/>
    <x v="0"/>
    <s v="260118IQF7BLV"/>
    <s v="Closed"/>
    <s v="Paid"/>
  </r>
  <r>
    <x v="5505"/>
    <x v="40"/>
    <x v="5"/>
    <n v="18.5"/>
    <n v="1"/>
    <n v="18.5"/>
    <n v="18.5"/>
    <n v="18.5"/>
    <s v="N"/>
    <s v="N"/>
    <s v="N"/>
    <s v="Secawan "/>
    <s v="Secawan"/>
    <m/>
    <x v="0"/>
    <s v="260118IQFAPTR"/>
    <s v="Closed"/>
    <s v="Paid"/>
  </r>
  <r>
    <x v="5505"/>
    <x v="5"/>
    <x v="4"/>
    <n v="5.2"/>
    <n v="1"/>
    <n v="5.2"/>
    <n v="2.6"/>
    <n v="2.6"/>
    <s v="N"/>
    <s v="N"/>
    <s v="N"/>
    <s v="Secawan "/>
    <s v="Secawan"/>
    <m/>
    <x v="0"/>
    <s v="260118IQFAPTR"/>
    <s v="Closed"/>
    <s v="Paid"/>
  </r>
  <r>
    <x v="5505"/>
    <x v="4"/>
    <x v="2"/>
    <n v="0"/>
    <n v="1"/>
    <n v="0"/>
    <n v="0"/>
    <n v="0"/>
    <s v="N"/>
    <s v="N"/>
    <s v="N"/>
    <s v="Secawan "/>
    <s v="Secawan"/>
    <m/>
    <x v="0"/>
    <s v="260118IQFAPTR"/>
    <s v="Closed"/>
    <s v="Paid"/>
  </r>
  <r>
    <x v="5505"/>
    <x v="18"/>
    <x v="5"/>
    <n v="6.8"/>
    <n v="1"/>
    <n v="6.8"/>
    <n v="6.8"/>
    <n v="6.8"/>
    <s v="N"/>
    <s v="N"/>
    <s v="N"/>
    <s v="Secawan "/>
    <s v="Secawan"/>
    <m/>
    <x v="0"/>
    <s v="260118IQFAPTR"/>
    <s v="Closed"/>
    <s v="Paid"/>
  </r>
  <r>
    <x v="5506"/>
    <x v="56"/>
    <x v="5"/>
    <n v="12.8"/>
    <n v="2"/>
    <n v="25.6"/>
    <n v="20"/>
    <n v="20"/>
    <s v="N"/>
    <s v="N"/>
    <s v="N"/>
    <s v="Secawan "/>
    <s v="Secawan"/>
    <m/>
    <x v="0"/>
    <s v="260118IQF7SX8"/>
    <s v="Closed"/>
    <s v="Paid"/>
  </r>
  <r>
    <x v="5506"/>
    <x v="2"/>
    <x v="2"/>
    <n v="0"/>
    <n v="1"/>
    <n v="0"/>
    <n v="0"/>
    <n v="0"/>
    <s v="N"/>
    <s v="N"/>
    <s v="N"/>
    <s v="Secawan "/>
    <s v="Secawan"/>
    <m/>
    <x v="0"/>
    <s v="260118IQF7SX8"/>
    <s v="Closed"/>
    <s v="Paid"/>
  </r>
  <r>
    <x v="5507"/>
    <x v="5"/>
    <x v="4"/>
    <n v="5.2"/>
    <n v="1"/>
    <n v="5.2"/>
    <n v="2.6"/>
    <n v="2.6"/>
    <s v="N"/>
    <s v="N"/>
    <s v="N"/>
    <s v="Secawan "/>
    <s v="Secawan"/>
    <m/>
    <x v="0"/>
    <s v="260118IQFD602"/>
    <s v="Closed"/>
    <s v="Paid"/>
  </r>
  <r>
    <x v="5507"/>
    <x v="2"/>
    <x v="2"/>
    <n v="0"/>
    <n v="1"/>
    <n v="0"/>
    <n v="0"/>
    <n v="0"/>
    <s v="N"/>
    <s v="N"/>
    <s v="N"/>
    <s v="Secawan "/>
    <s v="Secawan"/>
    <m/>
    <x v="0"/>
    <s v="260118IQFD602"/>
    <s v="Closed"/>
    <s v="Paid"/>
  </r>
  <r>
    <x v="5507"/>
    <x v="40"/>
    <x v="5"/>
    <n v="18.5"/>
    <n v="1"/>
    <n v="18.5"/>
    <n v="18.5"/>
    <n v="18.5"/>
    <s v="N"/>
    <s v="N"/>
    <s v="N"/>
    <s v="Secawan "/>
    <s v="Secawan"/>
    <m/>
    <x v="0"/>
    <s v="260118IQFD602"/>
    <s v="Closed"/>
    <s v="Paid"/>
  </r>
  <r>
    <x v="5508"/>
    <x v="2"/>
    <x v="2"/>
    <n v="0"/>
    <n v="1"/>
    <n v="0"/>
    <n v="0"/>
    <n v="0"/>
    <s v="N"/>
    <s v="N"/>
    <s v="N"/>
    <s v="Secawan "/>
    <s v="Secawan"/>
    <m/>
    <x v="0"/>
    <s v="260118IQFXEOV"/>
    <s v="Closed"/>
    <s v="Paid"/>
  </r>
  <r>
    <x v="5508"/>
    <x v="95"/>
    <x v="5"/>
    <n v="13.8"/>
    <n v="1"/>
    <n v="13.8"/>
    <n v="13.8"/>
    <n v="13.8"/>
    <s v="N"/>
    <s v="N"/>
    <s v="N"/>
    <s v="Secawan "/>
    <s v="Secawan"/>
    <m/>
    <x v="0"/>
    <s v="260118IQFXEOV"/>
    <s v="Closed"/>
    <s v="Paid"/>
  </r>
  <r>
    <x v="5509"/>
    <x v="94"/>
    <x v="3"/>
    <n v="5.8"/>
    <n v="1"/>
    <n v="5.8"/>
    <n v="5.8"/>
    <n v="5.8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09"/>
    <x v="122"/>
    <x v="5"/>
    <n v="13.8"/>
    <n v="1"/>
    <n v="13.8"/>
    <n v="13.8"/>
    <n v="13.8"/>
    <s v="N"/>
    <s v="N"/>
    <s v="N"/>
    <s v="Secawan "/>
    <s v="Secawan"/>
    <m/>
    <x v="0"/>
    <s v="260118IQF9AVR"/>
    <s v="Closed"/>
    <s v="Paid"/>
  </r>
  <r>
    <x v="5509"/>
    <x v="4"/>
    <x v="2"/>
    <n v="0"/>
    <n v="1"/>
    <n v="0"/>
    <n v="0"/>
    <n v="0"/>
    <s v="N"/>
    <s v="N"/>
    <s v="N"/>
    <s v="Secawan "/>
    <s v="Secawan"/>
    <m/>
    <x v="0"/>
    <s v="260118IQF9AVR"/>
    <s v="Closed"/>
    <s v="Paid"/>
  </r>
  <r>
    <x v="5509"/>
    <x v="50"/>
    <x v="5"/>
    <n v="3.5"/>
    <n v="1"/>
    <n v="3.5"/>
    <n v="3.5"/>
    <n v="3.5"/>
    <s v="N"/>
    <s v="N"/>
    <s v="N"/>
    <s v="Secawan "/>
    <s v="Secawan"/>
    <m/>
    <x v="0"/>
    <s v="260118IQF9AVR"/>
    <s v="Closed"/>
    <s v="Paid"/>
  </r>
  <r>
    <x v="550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9AVR"/>
    <s v="Closed"/>
    <s v="Paid"/>
  </r>
  <r>
    <x v="5509"/>
    <x v="5"/>
    <x v="4"/>
    <n v="5.2"/>
    <n v="1"/>
    <n v="5.2"/>
    <n v="2.6"/>
    <n v="2.6"/>
    <s v="N"/>
    <s v="N"/>
    <s v="N"/>
    <s v="Secawan "/>
    <s v="Secawan"/>
    <m/>
    <x v="0"/>
    <s v="260118IQF9AVR"/>
    <s v="Closed"/>
    <s v="Paid"/>
  </r>
  <r>
    <x v="5510"/>
    <x v="2"/>
    <x v="2"/>
    <n v="0"/>
    <n v="1"/>
    <n v="0"/>
    <n v="0"/>
    <n v="0"/>
    <s v="N"/>
    <s v="N"/>
    <s v="N"/>
    <s v="Secawan "/>
    <s v="Secawan"/>
    <m/>
    <x v="0"/>
    <s v="260118IQFU1KY"/>
    <s v="Closed"/>
    <s v="Paid"/>
  </r>
  <r>
    <x v="5510"/>
    <x v="18"/>
    <x v="5"/>
    <n v="7.8"/>
    <n v="1"/>
    <n v="7.8"/>
    <n v="7.8"/>
    <n v="7.8"/>
    <s v="N"/>
    <s v="N"/>
    <s v="N"/>
    <s v="Secawan "/>
    <s v="Secawan"/>
    <m/>
    <x v="0"/>
    <s v="260118IQFU1KY"/>
    <s v="Closed"/>
    <s v="Paid"/>
  </r>
  <r>
    <x v="5511"/>
    <x v="2"/>
    <x v="2"/>
    <n v="0"/>
    <n v="1"/>
    <n v="0"/>
    <n v="0"/>
    <n v="0"/>
    <s v="N"/>
    <s v="N"/>
    <s v="N"/>
    <s v="Secawan "/>
    <s v="Secawan"/>
    <m/>
    <x v="0"/>
    <s v="260118IQF8E06"/>
    <s v="Closed"/>
    <s v="Paid"/>
  </r>
  <r>
    <x v="5511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8E06"/>
    <s v="Closed"/>
    <s v="Paid"/>
  </r>
  <r>
    <x v="551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8E06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2"/>
    <x v="42"/>
    <x v="2"/>
    <n v="0"/>
    <n v="1"/>
    <n v="0"/>
    <n v="0"/>
    <n v="0"/>
    <s v="N"/>
    <s v="N"/>
    <s v="N"/>
    <s v="Restore "/>
    <s v="Restore"/>
    <m/>
    <x v="2"/>
    <s v="260118UAXO88K"/>
    <s v="Closed"/>
    <s v="Paid"/>
  </r>
  <r>
    <x v="55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O88K"/>
    <s v="Closed"/>
    <s v="Paid"/>
  </r>
  <r>
    <x v="5513"/>
    <x v="95"/>
    <x v="5"/>
    <n v="13.8"/>
    <n v="1"/>
    <n v="13.8"/>
    <n v="13.8"/>
    <n v="13.8"/>
    <s v="N"/>
    <s v="N"/>
    <s v="N"/>
    <s v="Secawan "/>
    <s v="Secawan"/>
    <m/>
    <x v="0"/>
    <s v="260118IQF4C2Y"/>
    <s v="Closed"/>
    <s v="Paid"/>
  </r>
  <r>
    <x v="55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IDST"/>
    <s v="Closed"/>
    <s v="Paid"/>
  </r>
  <r>
    <x v="5514"/>
    <x v="42"/>
    <x v="2"/>
    <n v="0"/>
    <n v="1"/>
    <n v="0"/>
    <n v="0"/>
    <n v="0"/>
    <s v="N"/>
    <s v="N"/>
    <s v="N"/>
    <s v="Restore "/>
    <s v="Restore"/>
    <m/>
    <x v="2"/>
    <s v="260118UAXIDST"/>
    <s v="Closed"/>
    <s v="Paid"/>
  </r>
  <r>
    <x v="5515"/>
    <x v="87"/>
    <x v="7"/>
    <n v="2.83"/>
    <n v="1"/>
    <n v="2.83"/>
    <n v="2.83"/>
    <n v="2.83"/>
    <s v="N"/>
    <s v="N"/>
    <s v="Y"/>
    <s v="Bens Bakery "/>
    <s v="Bens Bakery"/>
    <m/>
    <x v="1"/>
    <s v="260118VEWUNXB"/>
    <s v="Closed"/>
    <s v="Paid"/>
  </r>
  <r>
    <x v="5516"/>
    <x v="89"/>
    <x v="7"/>
    <n v="3.3"/>
    <n v="1"/>
    <n v="3.3"/>
    <n v="3.3"/>
    <n v="3.3"/>
    <s v="N"/>
    <s v="N"/>
    <s v="Y"/>
    <s v="Bens Bakery "/>
    <s v="Bens Bakery"/>
    <m/>
    <x v="1"/>
    <s v="260118VEWMGYF"/>
    <s v="Closed"/>
    <s v="Paid"/>
  </r>
  <r>
    <x v="5516"/>
    <x v="44"/>
    <x v="7"/>
    <n v="7.55"/>
    <n v="1"/>
    <n v="7.55"/>
    <n v="7.55"/>
    <n v="7.55"/>
    <s v="N"/>
    <s v="N"/>
    <s v="Y"/>
    <s v="Bens Bakery "/>
    <s v="Bens Bakery"/>
    <m/>
    <x v="1"/>
    <s v="260118VEWMGYF"/>
    <s v="Closed"/>
    <s v="Paid"/>
  </r>
  <r>
    <x v="5516"/>
    <x v="14"/>
    <x v="2"/>
    <n v="0"/>
    <n v="1"/>
    <n v="0"/>
    <n v="0"/>
    <n v="0"/>
    <s v="N"/>
    <s v="N"/>
    <s v="N"/>
    <s v="Bens Bakery "/>
    <s v="Bens Bakery"/>
    <m/>
    <x v="1"/>
    <s v="260118VEWMGYF"/>
    <s v="Closed"/>
    <s v="Paid"/>
  </r>
  <r>
    <x v="5517"/>
    <x v="2"/>
    <x v="2"/>
    <n v="0"/>
    <n v="1"/>
    <n v="0"/>
    <n v="0"/>
    <n v="0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7"/>
    <x v="5"/>
    <x v="4"/>
    <n v="5.2"/>
    <n v="1"/>
    <n v="5.2"/>
    <n v="2.6"/>
    <n v="2.6"/>
    <s v="N"/>
    <s v="N"/>
    <s v="N"/>
    <s v="Secawan "/>
    <s v="Secawan"/>
    <m/>
    <x v="0"/>
    <s v="260118IQFN82T"/>
    <s v="Closed"/>
    <s v="Paid"/>
  </r>
  <r>
    <x v="5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2PTL"/>
    <s v="Closed"/>
    <s v="Paid"/>
  </r>
  <r>
    <x v="5518"/>
    <x v="42"/>
    <x v="2"/>
    <n v="0"/>
    <n v="1"/>
    <n v="0"/>
    <n v="0"/>
    <n v="0"/>
    <s v="N"/>
    <s v="N"/>
    <s v="N"/>
    <s v="Restore "/>
    <s v="Restore"/>
    <m/>
    <x v="2"/>
    <s v="260118UAX2PTL"/>
    <s v="Closed"/>
    <s v="Paid"/>
  </r>
  <r>
    <x v="55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MPUA"/>
    <s v="Closed"/>
    <s v="Paid"/>
  </r>
  <r>
    <x v="5519"/>
    <x v="42"/>
    <x v="2"/>
    <n v="0"/>
    <n v="1"/>
    <n v="0"/>
    <n v="0"/>
    <n v="0"/>
    <s v="N"/>
    <s v="N"/>
    <s v="N"/>
    <s v="Restore "/>
    <s v="Restore"/>
    <m/>
    <x v="2"/>
    <s v="260118UAXMPUA"/>
    <s v="Closed"/>
    <s v="Paid"/>
  </r>
  <r>
    <x v="5520"/>
    <x v="4"/>
    <x v="2"/>
    <n v="0"/>
    <n v="1"/>
    <n v="0"/>
    <n v="0"/>
    <n v="0"/>
    <s v="N"/>
    <s v="N"/>
    <s v="N"/>
    <s v="Secawan "/>
    <s v="Secawan"/>
    <m/>
    <x v="0"/>
    <s v="260118IQF03FD"/>
    <s v="Closed"/>
    <s v="Paid"/>
  </r>
  <r>
    <x v="5520"/>
    <x v="1"/>
    <x v="1"/>
    <n v="6"/>
    <n v="1"/>
    <n v="6"/>
    <n v="6"/>
    <n v="6"/>
    <s v="N"/>
    <s v="N"/>
    <s v="N"/>
    <s v="Secawan "/>
    <s v="Secawan"/>
    <m/>
    <x v="0"/>
    <s v="260118IQF03FD"/>
    <s v="Closed"/>
    <s v="Paid"/>
  </r>
  <r>
    <x v="5520"/>
    <x v="5"/>
    <x v="4"/>
    <n v="5.2"/>
    <n v="1"/>
    <n v="5.2"/>
    <n v="2.6"/>
    <n v="2.6"/>
    <s v="N"/>
    <s v="N"/>
    <s v="N"/>
    <s v="Secawan "/>
    <s v="Secawan"/>
    <m/>
    <x v="0"/>
    <s v="260118IQF03FD"/>
    <s v="Closed"/>
    <s v="Paid"/>
  </r>
  <r>
    <x v="5521"/>
    <x v="95"/>
    <x v="5"/>
    <n v="13.8"/>
    <n v="1"/>
    <n v="13.8"/>
    <n v="13.8"/>
    <n v="13.8"/>
    <s v="N"/>
    <s v="N"/>
    <s v="N"/>
    <s v="Secawan "/>
    <s v="Secawan"/>
    <m/>
    <x v="0"/>
    <s v="260118IQFFF44"/>
    <s v="Closed"/>
    <s v="Paid"/>
  </r>
  <r>
    <x v="5521"/>
    <x v="2"/>
    <x v="2"/>
    <n v="0"/>
    <n v="1"/>
    <n v="0"/>
    <n v="0"/>
    <n v="0"/>
    <s v="N"/>
    <s v="N"/>
    <s v="N"/>
    <s v="Secawan "/>
    <s v="Secawan"/>
    <m/>
    <x v="0"/>
    <s v="260118IQFFF44"/>
    <s v="Closed"/>
    <s v="Paid"/>
  </r>
  <r>
    <x v="5522"/>
    <x v="87"/>
    <x v="7"/>
    <n v="2.83"/>
    <n v="1"/>
    <n v="2.83"/>
    <n v="2.83"/>
    <n v="2.83"/>
    <s v="N"/>
    <s v="N"/>
    <s v="Y"/>
    <s v="Bens Bakery "/>
    <s v="Bens Bakery"/>
    <m/>
    <x v="1"/>
    <s v="260118VEWW4VK"/>
    <s v="Closed"/>
    <s v="Paid"/>
  </r>
  <r>
    <x v="5523"/>
    <x v="42"/>
    <x v="2"/>
    <n v="0"/>
    <n v="1"/>
    <n v="0"/>
    <n v="0"/>
    <n v="0"/>
    <s v="N"/>
    <s v="N"/>
    <s v="N"/>
    <s v="Restore "/>
    <s v="Restore"/>
    <m/>
    <x v="2"/>
    <s v="260118UAXSLUM"/>
    <s v="Closed"/>
    <s v="Paid"/>
  </r>
  <r>
    <x v="5523"/>
    <x v="58"/>
    <x v="9"/>
    <n v="19"/>
    <n v="1"/>
    <n v="19"/>
    <n v="19"/>
    <n v="19"/>
    <s v="N"/>
    <s v="N"/>
    <s v="N"/>
    <s v="Restore "/>
    <s v="Restore"/>
    <m/>
    <x v="2"/>
    <s v="260118UAXSLUM"/>
    <s v="Closed"/>
    <s v="Paid"/>
  </r>
  <r>
    <x v="5524"/>
    <x v="2"/>
    <x v="2"/>
    <n v="0"/>
    <n v="1"/>
    <n v="0"/>
    <n v="0"/>
    <n v="0"/>
    <s v="N"/>
    <s v="N"/>
    <s v="N"/>
    <s v="Secawan "/>
    <s v="Secawan"/>
    <m/>
    <x v="0"/>
    <s v="260118IQF5HZ9"/>
    <s v="Closed"/>
    <s v="Paid"/>
  </r>
  <r>
    <x v="5524"/>
    <x v="30"/>
    <x v="5"/>
    <n v="3.4"/>
    <n v="2"/>
    <n v="6.8"/>
    <n v="6.8"/>
    <n v="6.8"/>
    <s v="N"/>
    <s v="N"/>
    <s v="N"/>
    <s v="Secawan "/>
    <s v="Secawan"/>
    <m/>
    <x v="0"/>
    <s v="260118IQF5HZ9"/>
    <s v="Closed"/>
    <s v="Paid"/>
  </r>
  <r>
    <x v="5525"/>
    <x v="95"/>
    <x v="5"/>
    <n v="13.8"/>
    <n v="1"/>
    <n v="13.8"/>
    <n v="13.8"/>
    <n v="13.8"/>
    <s v="N"/>
    <s v="N"/>
    <s v="N"/>
    <s v="Secawan "/>
    <s v="Secawan"/>
    <m/>
    <x v="0"/>
    <s v="260118IQF4031"/>
    <s v="Closed"/>
    <s v="Paid"/>
  </r>
  <r>
    <x v="5525"/>
    <x v="2"/>
    <x v="2"/>
    <n v="0"/>
    <n v="1"/>
    <n v="0"/>
    <n v="0"/>
    <n v="0"/>
    <s v="N"/>
    <s v="N"/>
    <s v="N"/>
    <s v="Secawan "/>
    <s v="Secawan"/>
    <m/>
    <x v="0"/>
    <s v="260118IQF4031"/>
    <s v="Closed"/>
    <s v="Paid"/>
  </r>
  <r>
    <x v="5526"/>
    <x v="95"/>
    <x v="5"/>
    <n v="13.8"/>
    <n v="1"/>
    <n v="13.8"/>
    <n v="13.8"/>
    <n v="13.8"/>
    <s v="N"/>
    <s v="N"/>
    <s v="N"/>
    <s v="Secawan "/>
    <s v="Secawan"/>
    <m/>
    <x v="0"/>
    <s v="260118IQF1BU3"/>
    <s v="Closed"/>
    <s v="Paid"/>
  </r>
  <r>
    <x v="552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1BU3"/>
    <s v="Closed"/>
    <s v="Paid"/>
  </r>
  <r>
    <x v="5526"/>
    <x v="2"/>
    <x v="2"/>
    <n v="0"/>
    <n v="1"/>
    <n v="0"/>
    <n v="0"/>
    <n v="0"/>
    <s v="N"/>
    <s v="N"/>
    <s v="N"/>
    <s v="Secawan "/>
    <s v="Secawan"/>
    <m/>
    <x v="0"/>
    <s v="260118IQF1BU3"/>
    <s v="Closed"/>
    <s v="Paid"/>
  </r>
  <r>
    <x v="5527"/>
    <x v="50"/>
    <x v="5"/>
    <n v="3.5"/>
    <n v="1"/>
    <n v="3.5"/>
    <n v="3.5"/>
    <n v="3.5"/>
    <s v="N"/>
    <s v="N"/>
    <s v="N"/>
    <s v="Secawan "/>
    <s v="Secawan"/>
    <m/>
    <x v="0"/>
    <s v="260118IQFDEID"/>
    <s v="Closed"/>
    <s v="Paid"/>
  </r>
  <r>
    <x v="5527"/>
    <x v="2"/>
    <x v="2"/>
    <n v="0"/>
    <n v="1"/>
    <n v="0"/>
    <n v="0"/>
    <n v="0"/>
    <s v="N"/>
    <s v="N"/>
    <s v="N"/>
    <s v="Secawan "/>
    <s v="Secawan"/>
    <m/>
    <x v="0"/>
    <s v="260118IQFDEID"/>
    <s v="Closed"/>
    <s v="Paid"/>
  </r>
  <r>
    <x v="5528"/>
    <x v="4"/>
    <x v="2"/>
    <n v="0"/>
    <n v="1"/>
    <n v="0"/>
    <n v="0"/>
    <n v="0"/>
    <s v="N"/>
    <s v="N"/>
    <s v="N"/>
    <s v="Secawan "/>
    <s v="Secawan"/>
    <m/>
    <x v="0"/>
    <s v="260118IQF1BC1"/>
    <s v="Closed"/>
    <s v="Paid"/>
  </r>
  <r>
    <x v="5528"/>
    <x v="8"/>
    <x v="6"/>
    <n v="4"/>
    <n v="1"/>
    <n v="4"/>
    <n v="4"/>
    <n v="4"/>
    <s v="N"/>
    <s v="N"/>
    <s v="N"/>
    <s v="Secawan "/>
    <s v="Secawan"/>
    <m/>
    <x v="0"/>
    <s v="260118IQF1BC1"/>
    <s v="Closed"/>
    <s v="Paid"/>
  </r>
  <r>
    <x v="5529"/>
    <x v="109"/>
    <x v="5"/>
    <n v="4.8"/>
    <n v="1"/>
    <n v="4.8"/>
    <n v="4.8"/>
    <n v="4.8"/>
    <s v="N"/>
    <s v="N"/>
    <s v="N"/>
    <s v="Secawan "/>
    <s v="Secawan"/>
    <m/>
    <x v="0"/>
    <s v="260118IQFI7KM"/>
    <s v="Closed"/>
    <s v="Paid"/>
  </r>
  <r>
    <x v="5529"/>
    <x v="4"/>
    <x v="2"/>
    <n v="0"/>
    <n v="1"/>
    <n v="0"/>
    <n v="0"/>
    <n v="0"/>
    <s v="N"/>
    <s v="N"/>
    <s v="N"/>
    <s v="Secawan "/>
    <s v="Secawan"/>
    <m/>
    <x v="0"/>
    <s v="260118IQFI7KM"/>
    <s v="Closed"/>
    <s v="Paid"/>
  </r>
  <r>
    <x v="55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4YZ8"/>
    <s v="Closed"/>
    <s v="Paid"/>
  </r>
  <r>
    <x v="5530"/>
    <x v="42"/>
    <x v="2"/>
    <n v="0"/>
    <n v="1"/>
    <n v="0"/>
    <n v="0"/>
    <n v="0"/>
    <s v="N"/>
    <s v="N"/>
    <s v="N"/>
    <s v="Restore "/>
    <s v="Restore"/>
    <m/>
    <x v="2"/>
    <s v="260118UAX4YZ8"/>
    <s v="Closed"/>
    <s v="Paid"/>
  </r>
  <r>
    <x v="5531"/>
    <x v="63"/>
    <x v="9"/>
    <n v="20"/>
    <n v="1"/>
    <n v="20"/>
    <n v="20"/>
    <n v="20"/>
    <s v="N"/>
    <s v="N"/>
    <s v="N"/>
    <s v="Restore "/>
    <s v="Restore"/>
    <m/>
    <x v="2"/>
    <s v="260118UAXJ5PA"/>
    <s v="Closed"/>
    <s v="Paid"/>
  </r>
  <r>
    <x v="5531"/>
    <x v="42"/>
    <x v="2"/>
    <n v="0"/>
    <n v="1"/>
    <n v="0"/>
    <n v="0"/>
    <n v="0"/>
    <s v="N"/>
    <s v="N"/>
    <s v="N"/>
    <s v="Restore "/>
    <s v="Restore"/>
    <m/>
    <x v="2"/>
    <s v="260118UAXJ5PA"/>
    <s v="Closed"/>
    <s v="Paid"/>
  </r>
  <r>
    <x v="5531"/>
    <x v="40"/>
    <x v="5"/>
    <n v="18.5"/>
    <n v="1"/>
    <n v="18.5"/>
    <n v="18.5"/>
    <n v="18.5"/>
    <s v="N"/>
    <s v="N"/>
    <s v="N"/>
    <s v="Secawan "/>
    <s v="Secawan"/>
    <m/>
    <x v="0"/>
    <s v="260118IQF1E2K"/>
    <s v="Closed"/>
    <s v="Paid"/>
  </r>
  <r>
    <x v="5531"/>
    <x v="2"/>
    <x v="2"/>
    <n v="0"/>
    <n v="1"/>
    <n v="0"/>
    <n v="0"/>
    <n v="0"/>
    <s v="N"/>
    <s v="N"/>
    <s v="N"/>
    <s v="Secawan "/>
    <s v="Secawan"/>
    <m/>
    <x v="0"/>
    <s v="260118IQF1E2K"/>
    <s v="Closed"/>
    <s v="Paid"/>
  </r>
  <r>
    <x v="5532"/>
    <x v="5"/>
    <x v="4"/>
    <n v="5.2"/>
    <n v="1"/>
    <n v="5.2"/>
    <n v="2.6"/>
    <n v="2.6"/>
    <s v="N"/>
    <s v="N"/>
    <s v="N"/>
    <s v="Secawan "/>
    <s v="Secawan"/>
    <m/>
    <x v="0"/>
    <s v="260118IQFITAX"/>
    <s v="Closed"/>
    <s v="Paid"/>
  </r>
  <r>
    <x v="5532"/>
    <x v="90"/>
    <x v="1"/>
    <n v="6"/>
    <n v="1"/>
    <n v="6"/>
    <n v="6"/>
    <n v="6"/>
    <s v="N"/>
    <s v="N"/>
    <s v="N"/>
    <s v="Secawan "/>
    <s v="Secawan"/>
    <m/>
    <x v="0"/>
    <s v="260118IQFITAX"/>
    <s v="Closed"/>
    <s v="Paid"/>
  </r>
  <r>
    <x v="5532"/>
    <x v="53"/>
    <x v="5"/>
    <n v="7.8"/>
    <n v="1"/>
    <n v="7.8"/>
    <n v="7.8"/>
    <n v="7.8"/>
    <s v="N"/>
    <s v="N"/>
    <s v="N"/>
    <s v="Secawan "/>
    <s v="Secawan"/>
    <m/>
    <x v="0"/>
    <s v="260118IQFITAX"/>
    <s v="Closed"/>
    <s v="Paid"/>
  </r>
  <r>
    <x v="5532"/>
    <x v="4"/>
    <x v="2"/>
    <n v="0"/>
    <n v="1"/>
    <n v="0"/>
    <n v="0"/>
    <n v="0"/>
    <s v="N"/>
    <s v="N"/>
    <s v="N"/>
    <s v="Secawan "/>
    <s v="Secawan"/>
    <m/>
    <x v="0"/>
    <s v="260118IQFITAX"/>
    <s v="Closed"/>
    <s v="Paid"/>
  </r>
  <r>
    <x v="5532"/>
    <x v="42"/>
    <x v="2"/>
    <n v="0"/>
    <n v="1"/>
    <n v="0"/>
    <n v="0"/>
    <n v="0"/>
    <s v="N"/>
    <s v="N"/>
    <s v="N"/>
    <s v="Restore "/>
    <s v="Restore"/>
    <m/>
    <x v="2"/>
    <s v="260118UAXW7PJ"/>
    <s v="Closed"/>
    <s v="Paid"/>
  </r>
  <r>
    <x v="5532"/>
    <x v="58"/>
    <x v="9"/>
    <n v="19"/>
    <n v="1"/>
    <n v="19"/>
    <n v="19"/>
    <n v="19"/>
    <s v="N"/>
    <s v="N"/>
    <s v="N"/>
    <s v="Restore "/>
    <s v="Restore"/>
    <m/>
    <x v="2"/>
    <s v="260118UAXW7PJ"/>
    <s v="Closed"/>
    <s v="Paid"/>
  </r>
  <r>
    <x v="5533"/>
    <x v="5"/>
    <x v="4"/>
    <n v="5.2"/>
    <n v="1"/>
    <n v="5.2"/>
    <n v="2.6"/>
    <n v="2.6"/>
    <s v="N"/>
    <s v="N"/>
    <s v="N"/>
    <s v="Secawan "/>
    <s v="Secawan"/>
    <m/>
    <x v="0"/>
    <s v="260118IQFGF8J"/>
    <s v="Closed"/>
    <s v="Paid"/>
  </r>
  <r>
    <x v="5533"/>
    <x v="56"/>
    <x v="5"/>
    <n v="12.8"/>
    <n v="2"/>
    <n v="25.6"/>
    <n v="20"/>
    <n v="20"/>
    <s v="N"/>
    <s v="N"/>
    <s v="N"/>
    <s v="Secawan "/>
    <s v="Secawan"/>
    <m/>
    <x v="0"/>
    <s v="260118IQFGF8J"/>
    <s v="Closed"/>
    <s v="Paid"/>
  </r>
  <r>
    <x v="5533"/>
    <x v="2"/>
    <x v="2"/>
    <n v="0"/>
    <n v="1"/>
    <n v="0"/>
    <n v="0"/>
    <n v="0"/>
    <s v="N"/>
    <s v="N"/>
    <s v="N"/>
    <s v="Secawan "/>
    <s v="Secawan"/>
    <m/>
    <x v="0"/>
    <s v="260118IQFGF8J"/>
    <s v="Closed"/>
    <s v="Paid"/>
  </r>
  <r>
    <x v="5534"/>
    <x v="77"/>
    <x v="7"/>
    <n v="5.66"/>
    <n v="1"/>
    <n v="5.66"/>
    <n v="5.66"/>
    <n v="5.66"/>
    <s v="N"/>
    <s v="N"/>
    <s v="Y"/>
    <s v="Bens Bakery "/>
    <s v="Bens Bakery"/>
    <m/>
    <x v="1"/>
    <s v="260118VEWJ8FP"/>
    <s v="Closed"/>
    <s v="Paid"/>
  </r>
  <r>
    <x v="5534"/>
    <x v="15"/>
    <x v="2"/>
    <n v="0"/>
    <n v="1"/>
    <n v="0"/>
    <n v="0"/>
    <n v="0"/>
    <s v="N"/>
    <s v="N"/>
    <s v="N"/>
    <s v="Bens Bakery "/>
    <s v="Bens Bakery"/>
    <m/>
    <x v="1"/>
    <s v="260118VEWJ8FP"/>
    <s v="Closed"/>
    <s v="Paid"/>
  </r>
  <r>
    <x v="5534"/>
    <x v="71"/>
    <x v="7"/>
    <n v="14.15"/>
    <n v="1"/>
    <n v="14.15"/>
    <n v="14.15"/>
    <n v="14.15"/>
    <s v="N"/>
    <s v="N"/>
    <s v="Y"/>
    <s v="Bens Bakery "/>
    <s v="Bens Bakery"/>
    <m/>
    <x v="1"/>
    <s v="260118VEWJ8FP"/>
    <s v="Closed"/>
    <s v="Paid"/>
  </r>
  <r>
    <x v="5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Z260"/>
    <s v="Closed"/>
    <s v="Paid"/>
  </r>
  <r>
    <x v="5535"/>
    <x v="58"/>
    <x v="9"/>
    <n v="19"/>
    <n v="1"/>
    <n v="19"/>
    <n v="19"/>
    <n v="19"/>
    <s v="N"/>
    <s v="N"/>
    <s v="N"/>
    <s v="Restore "/>
    <s v="Restore"/>
    <m/>
    <x v="2"/>
    <s v="260118UAXZ260"/>
    <s v="Closed"/>
    <s v="Paid"/>
  </r>
  <r>
    <x v="5535"/>
    <x v="42"/>
    <x v="2"/>
    <n v="0"/>
    <n v="1"/>
    <n v="0"/>
    <n v="0"/>
    <n v="0"/>
    <s v="N"/>
    <s v="N"/>
    <s v="N"/>
    <s v="Restore "/>
    <s v="Restore"/>
    <m/>
    <x v="2"/>
    <s v="260118UAXZ260"/>
    <s v="Closed"/>
    <s v="Paid"/>
  </r>
  <r>
    <x v="5536"/>
    <x v="42"/>
    <x v="2"/>
    <n v="0"/>
    <n v="1"/>
    <n v="0"/>
    <n v="0"/>
    <n v="0"/>
    <s v="N"/>
    <s v="N"/>
    <s v="N"/>
    <s v="Restore "/>
    <s v="Restore"/>
    <m/>
    <x v="2"/>
    <s v="260118UAXAMA2"/>
    <s v="Closed"/>
    <s v="Paid"/>
  </r>
  <r>
    <x v="5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AMA2"/>
    <s v="Closed"/>
    <s v="Paid"/>
  </r>
  <r>
    <x v="5537"/>
    <x v="15"/>
    <x v="2"/>
    <n v="0"/>
    <n v="1"/>
    <n v="0"/>
    <n v="0"/>
    <n v="0"/>
    <s v="N"/>
    <s v="N"/>
    <s v="N"/>
    <s v="Bens Bakery "/>
    <s v="Bens Bakery"/>
    <m/>
    <x v="1"/>
    <s v="260118VEWQVGU"/>
    <s v="Closed"/>
    <s v="Paid"/>
  </r>
  <r>
    <x v="5537"/>
    <x v="73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7"/>
    <x v="54"/>
    <x v="7"/>
    <n v="9.43"/>
    <n v="1"/>
    <n v="9.43"/>
    <n v="9.43"/>
    <n v="9.43"/>
    <s v="N"/>
    <s v="N"/>
    <s v="Y"/>
    <s v="Bens Bakery "/>
    <s v="Bens Bakery"/>
    <m/>
    <x v="1"/>
    <s v="260118VEWQVGU"/>
    <s v="Closed"/>
    <s v="Paid"/>
  </r>
  <r>
    <x v="5538"/>
    <x v="56"/>
    <x v="5"/>
    <n v="12.8"/>
    <n v="1"/>
    <n v="12.8"/>
    <n v="12.8"/>
    <n v="12.8"/>
    <s v="N"/>
    <s v="N"/>
    <s v="N"/>
    <s v="Secawan "/>
    <s v="Secawan"/>
    <m/>
    <x v="0"/>
    <s v="260118IQF64KC"/>
    <s v="Closed"/>
    <s v="Paid"/>
  </r>
  <r>
    <x v="5538"/>
    <x v="4"/>
    <x v="2"/>
    <n v="0"/>
    <n v="1"/>
    <n v="0"/>
    <n v="0"/>
    <n v="0"/>
    <s v="N"/>
    <s v="N"/>
    <s v="N"/>
    <s v="Secawan "/>
    <s v="Secawan"/>
    <m/>
    <x v="0"/>
    <s v="260118IQF64KC"/>
    <s v="Closed"/>
    <s v="Paid"/>
  </r>
  <r>
    <x v="5539"/>
    <x v="2"/>
    <x v="2"/>
    <n v="0"/>
    <n v="1"/>
    <n v="0"/>
    <n v="0"/>
    <n v="0"/>
    <s v="N"/>
    <s v="N"/>
    <s v="N"/>
    <s v="Secawan "/>
    <s v="Secawan"/>
    <m/>
    <x v="0"/>
    <s v="260118IQFVET5"/>
    <s v="Closed"/>
    <s v="Paid"/>
  </r>
  <r>
    <x v="5539"/>
    <x v="40"/>
    <x v="5"/>
    <n v="18.5"/>
    <n v="1"/>
    <n v="18.5"/>
    <n v="18.5"/>
    <n v="18.5"/>
    <s v="N"/>
    <s v="N"/>
    <s v="N"/>
    <s v="Secawan "/>
    <s v="Secawan"/>
    <m/>
    <x v="0"/>
    <s v="260118IQFVET5"/>
    <s v="Closed"/>
    <s v="Paid"/>
  </r>
  <r>
    <x v="5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8IQFVCIR"/>
    <s v="Closed"/>
    <s v="Paid"/>
  </r>
  <r>
    <x v="5540"/>
    <x v="2"/>
    <x v="2"/>
    <n v="0"/>
    <n v="1"/>
    <n v="0"/>
    <n v="0"/>
    <n v="0"/>
    <s v="N"/>
    <s v="N"/>
    <s v="N"/>
    <s v="Secawan "/>
    <s v="Secawan"/>
    <m/>
    <x v="0"/>
    <s v="260118IQFVCIR"/>
    <s v="Closed"/>
    <s v="Paid"/>
  </r>
  <r>
    <x v="5541"/>
    <x v="2"/>
    <x v="2"/>
    <n v="0"/>
    <n v="1"/>
    <n v="0"/>
    <n v="0"/>
    <n v="0"/>
    <s v="N"/>
    <s v="N"/>
    <s v="N"/>
    <s v="Secawan "/>
    <s v="Secawan"/>
    <m/>
    <x v="0"/>
    <s v="260118IQFPBPI"/>
    <s v="Closed"/>
    <s v="Paid"/>
  </r>
  <r>
    <x v="5541"/>
    <x v="56"/>
    <x v="5"/>
    <n v="12.8"/>
    <n v="2"/>
    <n v="25.6"/>
    <n v="20"/>
    <n v="20"/>
    <s v="N"/>
    <s v="N"/>
    <s v="N"/>
    <s v="Secawan "/>
    <s v="Secawan"/>
    <m/>
    <x v="0"/>
    <s v="260118IQFPBPI"/>
    <s v="Closed"/>
    <s v="Paid"/>
  </r>
  <r>
    <x v="5542"/>
    <x v="77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100"/>
    <x v="7"/>
    <n v="5.66"/>
    <n v="1"/>
    <n v="5.66"/>
    <n v="5.66"/>
    <n v="5.66"/>
    <s v="N"/>
    <s v="N"/>
    <s v="Y"/>
    <s v="Bens Bakery "/>
    <s v="Bens Bakery"/>
    <m/>
    <x v="1"/>
    <s v="260118VEWCPCA"/>
    <s v="Closed"/>
    <s v="Paid"/>
  </r>
  <r>
    <x v="5542"/>
    <x v="49"/>
    <x v="7"/>
    <n v="5.66"/>
    <n v="2"/>
    <n v="11.32"/>
    <n v="11.32"/>
    <n v="11.32"/>
    <s v="N"/>
    <s v="N"/>
    <s v="Y"/>
    <s v="Bens Bakery "/>
    <s v="Bens Bakery"/>
    <m/>
    <x v="1"/>
    <s v="260118VEWCPCA"/>
    <s v="Closed"/>
    <s v="Paid"/>
  </r>
  <r>
    <x v="5543"/>
    <x v="40"/>
    <x v="5"/>
    <n v="18.5"/>
    <n v="1"/>
    <n v="18.5"/>
    <n v="18.5"/>
    <n v="18.5"/>
    <s v="N"/>
    <s v="N"/>
    <s v="N"/>
    <s v="Secawan "/>
    <s v="Secawan"/>
    <m/>
    <x v="0"/>
    <s v="260118IQFERYQ"/>
    <s v="Closed"/>
    <s v="Paid"/>
  </r>
  <r>
    <x v="5543"/>
    <x v="56"/>
    <x v="5"/>
    <n v="12.8"/>
    <n v="1"/>
    <n v="12.8"/>
    <n v="12.8"/>
    <n v="12.8"/>
    <s v="N"/>
    <s v="N"/>
    <s v="N"/>
    <s v="Secawan "/>
    <s v="Secawan"/>
    <m/>
    <x v="0"/>
    <s v="260118IQFERYQ"/>
    <s v="Closed"/>
    <s v="Paid"/>
  </r>
  <r>
    <x v="5544"/>
    <x v="27"/>
    <x v="3"/>
    <n v="9.9"/>
    <n v="1"/>
    <n v="9.9"/>
    <n v="9.9"/>
    <n v="9.9"/>
    <s v="N"/>
    <s v="N"/>
    <s v="N"/>
    <s v="Secawan "/>
    <s v="Secawan"/>
    <m/>
    <x v="0"/>
    <s v="260118IQF33PU"/>
    <s v="Closed"/>
    <s v="Paid"/>
  </r>
  <r>
    <x v="5544"/>
    <x v="4"/>
    <x v="2"/>
    <n v="0"/>
    <n v="1"/>
    <n v="0"/>
    <n v="0"/>
    <n v="0"/>
    <s v="N"/>
    <s v="N"/>
    <s v="N"/>
    <s v="Secawan "/>
    <s v="Secawan"/>
    <m/>
    <x v="0"/>
    <s v="260118IQF33PU"/>
    <s v="Closed"/>
    <s v="Paid"/>
  </r>
  <r>
    <x v="5544"/>
    <x v="56"/>
    <x v="5"/>
    <n v="12.8"/>
    <n v="1"/>
    <n v="12.8"/>
    <n v="12.8"/>
    <n v="12.8"/>
    <s v="N"/>
    <s v="N"/>
    <s v="N"/>
    <s v="Secawan "/>
    <s v="Secawan"/>
    <m/>
    <x v="0"/>
    <s v="260118IQF33PU"/>
    <s v="Closed"/>
    <s v="Paid"/>
  </r>
  <r>
    <x v="554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0TZZ"/>
    <s v="Closed"/>
    <s v="Paid"/>
  </r>
  <r>
    <x v="5545"/>
    <x v="4"/>
    <x v="2"/>
    <n v="0"/>
    <n v="1"/>
    <n v="0"/>
    <n v="0"/>
    <n v="0"/>
    <s v="N"/>
    <s v="N"/>
    <s v="N"/>
    <s v="Secawan "/>
    <s v="Secawan"/>
    <m/>
    <x v="0"/>
    <s v="260118IQF0TZZ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6"/>
    <x v="42"/>
    <x v="2"/>
    <n v="0"/>
    <n v="1"/>
    <n v="0"/>
    <n v="0"/>
    <n v="0"/>
    <s v="N"/>
    <s v="N"/>
    <s v="N"/>
    <s v="Restore "/>
    <s v="Restore"/>
    <m/>
    <x v="2"/>
    <s v="260118UAXSR19"/>
    <s v="Closed"/>
    <s v="Paid"/>
  </r>
  <r>
    <x v="554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8UAXSR19"/>
    <s v="Closed"/>
    <s v="Paid"/>
  </r>
  <r>
    <x v="5547"/>
    <x v="2"/>
    <x v="2"/>
    <n v="0"/>
    <n v="1"/>
    <n v="0"/>
    <n v="0"/>
    <n v="0"/>
    <s v="N"/>
    <s v="N"/>
    <s v="N"/>
    <s v="Secawan "/>
    <s v="Secawan"/>
    <m/>
    <x v="0"/>
    <s v="260118IQF2BWZ"/>
    <s v="Closed"/>
    <s v="Paid"/>
  </r>
  <r>
    <x v="5547"/>
    <x v="56"/>
    <x v="5"/>
    <n v="12.8"/>
    <n v="2"/>
    <n v="25.6"/>
    <n v="20"/>
    <n v="20"/>
    <s v="N"/>
    <s v="N"/>
    <s v="N"/>
    <s v="Secawan "/>
    <s v="Secawan"/>
    <m/>
    <x v="0"/>
    <s v="260118IQF2BWZ"/>
    <s v="Closed"/>
    <s v="Paid"/>
  </r>
  <r>
    <x v="5548"/>
    <x v="30"/>
    <x v="5"/>
    <n v="3.4"/>
    <n v="1"/>
    <n v="3.4"/>
    <n v="3.4"/>
    <n v="3.4"/>
    <s v="N"/>
    <s v="N"/>
    <s v="N"/>
    <s v="Secawan "/>
    <s v="Secawan"/>
    <m/>
    <x v="0"/>
    <s v="260118IQF9B23"/>
    <s v="Closed"/>
    <s v="Paid"/>
  </r>
  <r>
    <x v="5549"/>
    <x v="5"/>
    <x v="4"/>
    <n v="5.2"/>
    <n v="1"/>
    <n v="5.2"/>
    <n v="2.6"/>
    <n v="2.6"/>
    <s v="N"/>
    <s v="N"/>
    <s v="N"/>
    <s v="Secawan "/>
    <s v="Secawan"/>
    <m/>
    <x v="0"/>
    <s v="260118IQFR9WC"/>
    <s v="Closed"/>
    <s v="Paid"/>
  </r>
  <r>
    <x v="5549"/>
    <x v="4"/>
    <x v="2"/>
    <n v="0"/>
    <n v="1"/>
    <n v="0"/>
    <n v="0"/>
    <n v="0"/>
    <s v="N"/>
    <s v="N"/>
    <s v="N"/>
    <s v="Secawan "/>
    <s v="Secawan"/>
    <m/>
    <x v="0"/>
    <s v="260118IQFR9WC"/>
    <s v="Closed"/>
    <s v="Paid"/>
  </r>
  <r>
    <x v="5550"/>
    <x v="5"/>
    <x v="4"/>
    <n v="5.2"/>
    <n v="1"/>
    <n v="5.2"/>
    <n v="2.6"/>
    <n v="2.6"/>
    <s v="N"/>
    <s v="N"/>
    <s v="N"/>
    <s v="Secawan "/>
    <s v="Secawan"/>
    <m/>
    <x v="0"/>
    <s v="260118IQFT4KX"/>
    <s v="Closed"/>
    <s v="Paid"/>
  </r>
  <r>
    <x v="555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T4KX"/>
    <s v="Closed"/>
    <s v="Paid"/>
  </r>
  <r>
    <x v="5550"/>
    <x v="35"/>
    <x v="6"/>
    <n v="4.5"/>
    <n v="1"/>
    <n v="4.5"/>
    <n v="4.5"/>
    <n v="4.5"/>
    <s v="N"/>
    <s v="N"/>
    <s v="N"/>
    <s v="Secawan "/>
    <s v="Secawan"/>
    <m/>
    <x v="0"/>
    <s v="260118IQFT4KX"/>
    <s v="Closed"/>
    <s v="Paid"/>
  </r>
  <r>
    <x v="5550"/>
    <x v="4"/>
    <x v="2"/>
    <n v="0"/>
    <n v="1"/>
    <n v="0"/>
    <n v="0"/>
    <n v="0"/>
    <s v="N"/>
    <s v="N"/>
    <s v="N"/>
    <s v="Secawan "/>
    <s v="Secawan"/>
    <m/>
    <x v="0"/>
    <s v="260118IQFT4KX"/>
    <s v="Closed"/>
    <s v="Paid"/>
  </r>
  <r>
    <x v="5551"/>
    <x v="4"/>
    <x v="2"/>
    <n v="0"/>
    <n v="1"/>
    <n v="0"/>
    <n v="0"/>
    <n v="0"/>
    <s v="N"/>
    <s v="N"/>
    <s v="N"/>
    <s v="Secawan "/>
    <s v="Secawan"/>
    <m/>
    <x v="0"/>
    <s v="260118IQFG6AK"/>
    <s v="Closed"/>
    <s v="Paid"/>
  </r>
  <r>
    <x v="5551"/>
    <x v="5"/>
    <x v="4"/>
    <n v="5.2"/>
    <n v="1"/>
    <n v="5.2"/>
    <n v="2.6"/>
    <n v="2.6"/>
    <s v="N"/>
    <s v="N"/>
    <s v="N"/>
    <s v="Secawan "/>
    <s v="Secawan"/>
    <m/>
    <x v="0"/>
    <s v="260118IQFG6AK"/>
    <s v="Closed"/>
    <s v="Paid"/>
  </r>
  <r>
    <x v="5552"/>
    <x v="40"/>
    <x v="5"/>
    <n v="18.5"/>
    <n v="1"/>
    <n v="18.5"/>
    <n v="18.5"/>
    <n v="18.5"/>
    <s v="N"/>
    <s v="N"/>
    <s v="N"/>
    <s v="Secawan "/>
    <s v="Secawan"/>
    <m/>
    <x v="0"/>
    <s v="260118IQF9GCM"/>
    <s v="Closed"/>
    <s v="Paid"/>
  </r>
  <r>
    <x v="5552"/>
    <x v="4"/>
    <x v="2"/>
    <n v="0"/>
    <n v="1"/>
    <n v="0"/>
    <n v="0"/>
    <n v="0"/>
    <s v="N"/>
    <s v="N"/>
    <s v="N"/>
    <s v="Secawan "/>
    <s v="Secawan"/>
    <m/>
    <x v="0"/>
    <s v="260118IQF9GCM"/>
    <s v="Closed"/>
    <s v="Paid"/>
  </r>
  <r>
    <x v="5552"/>
    <x v="5"/>
    <x v="4"/>
    <n v="5.2"/>
    <n v="1"/>
    <n v="5.2"/>
    <n v="2.6"/>
    <n v="2.6"/>
    <s v="N"/>
    <s v="N"/>
    <s v="N"/>
    <s v="Secawan "/>
    <s v="Secawan"/>
    <m/>
    <x v="0"/>
    <s v="260118IQF9GCM"/>
    <s v="Closed"/>
    <s v="Paid"/>
  </r>
  <r>
    <x v="5552"/>
    <x v="7"/>
    <x v="1"/>
    <n v="6"/>
    <n v="1"/>
    <n v="6"/>
    <n v="3"/>
    <n v="3"/>
    <s v="N"/>
    <s v="N"/>
    <s v="N"/>
    <s v="Secawan "/>
    <s v="Secawan"/>
    <m/>
    <x v="0"/>
    <s v="260118IQF9GCM"/>
    <s v="Closed"/>
    <s v="Paid"/>
  </r>
  <r>
    <x v="5553"/>
    <x v="87"/>
    <x v="7"/>
    <n v="2.83"/>
    <n v="1"/>
    <n v="2.83"/>
    <n v="2.83"/>
    <n v="2.83"/>
    <s v="N"/>
    <s v="N"/>
    <s v="Y"/>
    <s v="Bens Bakery "/>
    <s v="Bens Bakery"/>
    <m/>
    <x v="1"/>
    <s v="260118VEWW6SC"/>
    <s v="Closed"/>
    <s v="Paid"/>
  </r>
  <r>
    <x v="5554"/>
    <x v="2"/>
    <x v="2"/>
    <n v="0"/>
    <n v="1"/>
    <n v="0"/>
    <n v="0"/>
    <n v="0"/>
    <s v="N"/>
    <s v="N"/>
    <s v="N"/>
    <s v="Secawan "/>
    <s v="Secawan"/>
    <m/>
    <x v="0"/>
    <s v="260118IQF5J2N"/>
    <s v="Closed"/>
    <s v="Paid"/>
  </r>
  <r>
    <x v="5554"/>
    <x v="40"/>
    <x v="5"/>
    <n v="18.5"/>
    <n v="1"/>
    <n v="18.5"/>
    <n v="18.5"/>
    <n v="18.5"/>
    <s v="N"/>
    <s v="N"/>
    <s v="N"/>
    <s v="Secawan "/>
    <s v="Secawan"/>
    <m/>
    <x v="0"/>
    <s v="260118IQF5J2N"/>
    <s v="Closed"/>
    <s v="Paid"/>
  </r>
  <r>
    <x v="55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BEX2"/>
    <s v="Closed"/>
    <s v="Paid"/>
  </r>
  <r>
    <x v="5555"/>
    <x v="42"/>
    <x v="2"/>
    <n v="0"/>
    <n v="1"/>
    <n v="0"/>
    <n v="0"/>
    <n v="0"/>
    <s v="N"/>
    <s v="N"/>
    <s v="N"/>
    <s v="Restore "/>
    <s v="Restore"/>
    <m/>
    <x v="2"/>
    <s v="260118UAXBEX2"/>
    <s v="Closed"/>
    <s v="Paid"/>
  </r>
  <r>
    <x v="5556"/>
    <x v="14"/>
    <x v="2"/>
    <n v="0"/>
    <n v="1"/>
    <n v="0"/>
    <n v="0"/>
    <n v="0"/>
    <s v="N"/>
    <s v="N"/>
    <s v="N"/>
    <s v="Bens Bakery "/>
    <s v="Bens Bakery"/>
    <m/>
    <x v="1"/>
    <s v="260118VEWS4DR"/>
    <s v="Closed"/>
    <s v="Paid"/>
  </r>
  <r>
    <x v="5556"/>
    <x v="16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6"/>
    <x v="73"/>
    <x v="7"/>
    <n v="9.43"/>
    <n v="1"/>
    <n v="9.43"/>
    <n v="4.72"/>
    <n v="4.72"/>
    <s v="N"/>
    <s v="N"/>
    <s v="Y"/>
    <s v="Bens Bakery "/>
    <s v="Bens Bakery"/>
    <m/>
    <x v="1"/>
    <s v="260118VEWS4DR"/>
    <s v="Closed"/>
    <s v="Paid"/>
  </r>
  <r>
    <x v="5557"/>
    <x v="69"/>
    <x v="7"/>
    <n v="9.43"/>
    <n v="1"/>
    <n v="9.43"/>
    <n v="4.72"/>
    <n v="4.72"/>
    <s v="N"/>
    <s v="N"/>
    <s v="Y"/>
    <s v="Bens Bakery "/>
    <s v="Bens Bakery"/>
    <m/>
    <x v="1"/>
    <s v="260118VEW1ZMG"/>
    <s v="Closed"/>
    <s v="Paid"/>
  </r>
  <r>
    <x v="5557"/>
    <x v="44"/>
    <x v="7"/>
    <n v="7.55"/>
    <n v="2"/>
    <n v="15.1"/>
    <n v="7.55"/>
    <n v="7.55"/>
    <s v="N"/>
    <s v="N"/>
    <s v="Y"/>
    <s v="Bens Bakery "/>
    <s v="Bens Bakery"/>
    <m/>
    <x v="1"/>
    <s v="260118VEW1ZMG"/>
    <s v="Closed"/>
    <s v="Paid"/>
  </r>
  <r>
    <x v="5557"/>
    <x v="14"/>
    <x v="2"/>
    <n v="0"/>
    <n v="1"/>
    <n v="0"/>
    <n v="0"/>
    <n v="0"/>
    <s v="N"/>
    <s v="N"/>
    <s v="N"/>
    <s v="Bens Bakery "/>
    <s v="Bens Bakery"/>
    <m/>
    <x v="1"/>
    <s v="260118VEW1ZMG"/>
    <s v="Closed"/>
    <s v="Paid"/>
  </r>
  <r>
    <x v="5558"/>
    <x v="5"/>
    <x v="4"/>
    <n v="5.2"/>
    <n v="1"/>
    <n v="5.2"/>
    <n v="2.6"/>
    <n v="2.6"/>
    <s v="N"/>
    <s v="N"/>
    <s v="N"/>
    <s v="Secawan "/>
    <s v="Secawan"/>
    <m/>
    <x v="0"/>
    <s v="260118IQFXAOF"/>
    <s v="Closed"/>
    <s v="Paid"/>
  </r>
  <r>
    <x v="5559"/>
    <x v="14"/>
    <x v="2"/>
    <n v="0"/>
    <n v="1"/>
    <n v="0"/>
    <n v="0"/>
    <n v="0"/>
    <s v="N"/>
    <s v="N"/>
    <s v="N"/>
    <s v="Bens Bakery "/>
    <s v="Bens Bakery"/>
    <m/>
    <x v="1"/>
    <s v="260118VEWFMTM"/>
    <s v="Closed"/>
    <s v="Paid"/>
  </r>
  <r>
    <x v="5559"/>
    <x v="49"/>
    <x v="7"/>
    <n v="5.66"/>
    <n v="1"/>
    <n v="5.66"/>
    <n v="2.83"/>
    <n v="2.83"/>
    <s v="N"/>
    <s v="N"/>
    <s v="Y"/>
    <s v="Bens Bakery "/>
    <s v="Bens Bakery"/>
    <m/>
    <x v="1"/>
    <s v="260118VEWFMTM"/>
    <s v="Closed"/>
    <s v="Paid"/>
  </r>
  <r>
    <x v="5560"/>
    <x v="49"/>
    <x v="7"/>
    <n v="5.66"/>
    <n v="1"/>
    <n v="5.66"/>
    <n v="2.83"/>
    <n v="2.83"/>
    <s v="N"/>
    <s v="N"/>
    <s v="Y"/>
    <s v="Bens Bakery "/>
    <s v="Bens Bakery"/>
    <m/>
    <x v="1"/>
    <s v="260118VEW1H0G"/>
    <s v="Closed"/>
    <s v="Paid"/>
  </r>
  <r>
    <x v="5560"/>
    <x v="54"/>
    <x v="7"/>
    <n v="9.43"/>
    <n v="1"/>
    <n v="9.43"/>
    <n v="4.72"/>
    <n v="4.72"/>
    <s v="N"/>
    <s v="N"/>
    <s v="Y"/>
    <s v="Bens Bakery "/>
    <s v="Bens Bakery"/>
    <m/>
    <x v="1"/>
    <s v="260118VEW1H0G"/>
    <s v="Closed"/>
    <s v="Paid"/>
  </r>
  <r>
    <x v="5560"/>
    <x v="14"/>
    <x v="2"/>
    <n v="0"/>
    <n v="1"/>
    <n v="0"/>
    <n v="0"/>
    <n v="0"/>
    <s v="N"/>
    <s v="N"/>
    <s v="N"/>
    <s v="Bens Bakery "/>
    <s v="Bens Bakery"/>
    <m/>
    <x v="1"/>
    <s v="260118VEW1H0G"/>
    <s v="Closed"/>
    <s v="Paid"/>
  </r>
  <r>
    <x v="5561"/>
    <x v="75"/>
    <x v="7"/>
    <n v="3.3"/>
    <n v="1"/>
    <n v="3.3"/>
    <n v="1.65"/>
    <n v="1.65"/>
    <s v="N"/>
    <s v="N"/>
    <s v="Y"/>
    <s v="Bens Bakery "/>
    <s v="Bens Bakery"/>
    <m/>
    <x v="1"/>
    <s v="260118VEWP25M"/>
    <s v="Closed"/>
    <s v="Paid"/>
  </r>
  <r>
    <x v="5561"/>
    <x v="14"/>
    <x v="2"/>
    <n v="0"/>
    <n v="1"/>
    <n v="0"/>
    <n v="0"/>
    <n v="0"/>
    <s v="N"/>
    <s v="N"/>
    <s v="N"/>
    <s v="Bens Bakery "/>
    <s v="Bens Bakery"/>
    <m/>
    <x v="1"/>
    <s v="260118VEWP25M"/>
    <s v="Closed"/>
    <s v="Paid"/>
  </r>
  <r>
    <x v="5561"/>
    <x v="16"/>
    <x v="7"/>
    <n v="9.43"/>
    <n v="1"/>
    <n v="9.43"/>
    <n v="4.72"/>
    <n v="4.72"/>
    <s v="N"/>
    <s v="N"/>
    <s v="Y"/>
    <s v="Bens Bakery "/>
    <s v="Bens Bakery"/>
    <m/>
    <x v="1"/>
    <s v="260118VEWP25M"/>
    <s v="Closed"/>
    <s v="Paid"/>
  </r>
  <r>
    <x v="5561"/>
    <x v="76"/>
    <x v="7"/>
    <n v="7.55"/>
    <n v="1"/>
    <n v="7.55"/>
    <n v="3.78"/>
    <n v="3.78"/>
    <s v="N"/>
    <s v="N"/>
    <s v="Y"/>
    <s v="Bens Bakery "/>
    <s v="Bens Bakery"/>
    <m/>
    <x v="1"/>
    <s v="260118VEWP25M"/>
    <s v="Closed"/>
    <s v="Paid"/>
  </r>
  <r>
    <x v="5561"/>
    <x v="25"/>
    <x v="7"/>
    <n v="5.66"/>
    <n v="1"/>
    <n v="5.66"/>
    <n v="2.83"/>
    <n v="2.83"/>
    <s v="N"/>
    <s v="N"/>
    <s v="Y"/>
    <s v="Bens Bakery "/>
    <s v="Bens Bakery"/>
    <m/>
    <x v="1"/>
    <s v="260118VEWP25M"/>
    <s v="Closed"/>
    <s v="Paid"/>
  </r>
  <r>
    <x v="5562"/>
    <x v="68"/>
    <x v="7"/>
    <n v="14.15"/>
    <n v="1"/>
    <n v="14.15"/>
    <n v="7.08"/>
    <n v="7.08"/>
    <s v="N"/>
    <s v="N"/>
    <s v="Y"/>
    <s v="Bens Bakery "/>
    <s v="Bens Bakery"/>
    <m/>
    <x v="1"/>
    <s v="260118VEWH183"/>
    <s v="Closed"/>
    <s v="Paid"/>
  </r>
  <r>
    <x v="5562"/>
    <x v="55"/>
    <x v="7"/>
    <n v="7.55"/>
    <n v="1"/>
    <n v="7.55"/>
    <n v="3.78"/>
    <n v="3.78"/>
    <s v="N"/>
    <s v="N"/>
    <s v="Y"/>
    <s v="Bens Bakery "/>
    <s v="Bens Bakery"/>
    <m/>
    <x v="1"/>
    <s v="260118VEWH183"/>
    <s v="Closed"/>
    <s v="Paid"/>
  </r>
  <r>
    <x v="5562"/>
    <x v="14"/>
    <x v="2"/>
    <n v="0"/>
    <n v="1"/>
    <n v="0"/>
    <n v="0"/>
    <n v="0"/>
    <s v="N"/>
    <s v="N"/>
    <s v="N"/>
    <s v="Bens Bakery "/>
    <s v="Bens Bakery"/>
    <m/>
    <x v="1"/>
    <s v="260118VEWH183"/>
    <s v="Closed"/>
    <s v="Paid"/>
  </r>
  <r>
    <x v="5562"/>
    <x v="64"/>
    <x v="7"/>
    <n v="16.98"/>
    <n v="1"/>
    <n v="16.98"/>
    <n v="8.49"/>
    <n v="8.49"/>
    <s v="N"/>
    <s v="N"/>
    <s v="Y"/>
    <s v="Bens Bakery "/>
    <s v="Bens Bakery"/>
    <m/>
    <x v="1"/>
    <s v="260118VEWH183"/>
    <s v="Closed"/>
    <s v="Paid"/>
  </r>
  <r>
    <x v="5563"/>
    <x v="40"/>
    <x v="5"/>
    <n v="18.5"/>
    <n v="1"/>
    <n v="18.5"/>
    <n v="18.5"/>
    <n v="18.5"/>
    <s v="N"/>
    <s v="N"/>
    <s v="N"/>
    <s v="Secawan "/>
    <s v="Secawan"/>
    <m/>
    <x v="0"/>
    <s v="260118IQFMCDQ"/>
    <s v="Closed"/>
    <s v="Paid"/>
  </r>
  <r>
    <x v="5564"/>
    <x v="68"/>
    <x v="7"/>
    <n v="14.15"/>
    <n v="1"/>
    <n v="14.15"/>
    <n v="7.08"/>
    <n v="7.08"/>
    <s v="N"/>
    <s v="N"/>
    <s v="Y"/>
    <s v="Bens Bakery "/>
    <s v="Bens Bakery"/>
    <m/>
    <x v="1"/>
    <s v="260118VEWATN3"/>
    <s v="Closed"/>
    <s v="Paid"/>
  </r>
  <r>
    <x v="5564"/>
    <x v="14"/>
    <x v="2"/>
    <n v="0"/>
    <n v="1"/>
    <n v="0"/>
    <n v="0"/>
    <n v="0"/>
    <s v="N"/>
    <s v="N"/>
    <s v="N"/>
    <s v="Bens Bakery "/>
    <s v="Bens Bakery"/>
    <m/>
    <x v="1"/>
    <s v="260118VEWATN3"/>
    <s v="Closed"/>
    <s v="Paid"/>
  </r>
  <r>
    <x v="5564"/>
    <x v="49"/>
    <x v="7"/>
    <n v="5.66"/>
    <n v="1"/>
    <n v="5.66"/>
    <n v="2.83"/>
    <n v="2.83"/>
    <s v="N"/>
    <s v="N"/>
    <s v="Y"/>
    <s v="Bens Bakery "/>
    <s v="Bens Bakery"/>
    <m/>
    <x v="1"/>
    <s v="260118VEWATN3"/>
    <s v="Closed"/>
    <s v="Paid"/>
  </r>
  <r>
    <x v="5565"/>
    <x v="14"/>
    <x v="2"/>
    <n v="0"/>
    <n v="1"/>
    <n v="0"/>
    <n v="0"/>
    <n v="0"/>
    <s v="N"/>
    <s v="N"/>
    <s v="N"/>
    <s v="Bens Bakery "/>
    <s v="Bens Bakery"/>
    <m/>
    <x v="1"/>
    <s v="260118VEWYY1P"/>
    <s v="Closed"/>
    <s v="Paid"/>
  </r>
  <r>
    <x v="5565"/>
    <x v="49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5"/>
    <x v="75"/>
    <x v="7"/>
    <n v="3.3"/>
    <n v="2"/>
    <n v="6.6"/>
    <n v="3.3"/>
    <n v="3.3"/>
    <s v="N"/>
    <s v="N"/>
    <s v="Y"/>
    <s v="Bens Bakery "/>
    <s v="Bens Bakery"/>
    <m/>
    <x v="1"/>
    <s v="260118VEWYY1P"/>
    <s v="Closed"/>
    <s v="Paid"/>
  </r>
  <r>
    <x v="5565"/>
    <x v="25"/>
    <x v="7"/>
    <n v="5.66"/>
    <n v="1"/>
    <n v="5.66"/>
    <n v="2.83"/>
    <n v="2.83"/>
    <s v="N"/>
    <s v="N"/>
    <s v="Y"/>
    <s v="Bens Bakery "/>
    <s v="Bens Bakery"/>
    <m/>
    <x v="1"/>
    <s v="260118VEWYY1P"/>
    <s v="Closed"/>
    <s v="Paid"/>
  </r>
  <r>
    <x v="5566"/>
    <x v="54"/>
    <x v="7"/>
    <n v="9.43"/>
    <n v="1"/>
    <n v="9.43"/>
    <n v="4.72"/>
    <n v="4.72"/>
    <s v="N"/>
    <s v="N"/>
    <s v="Y"/>
    <s v="Bens Bakery "/>
    <s v="Bens Bakery"/>
    <m/>
    <x v="1"/>
    <s v="260118VEW1UEN"/>
    <s v="Closed"/>
    <s v="Paid"/>
  </r>
  <r>
    <x v="5566"/>
    <x v="14"/>
    <x v="2"/>
    <n v="0"/>
    <n v="1"/>
    <n v="0"/>
    <n v="0"/>
    <n v="0"/>
    <s v="N"/>
    <s v="N"/>
    <s v="N"/>
    <s v="Bens Bakery "/>
    <s v="Bens Bakery"/>
    <m/>
    <x v="1"/>
    <s v="260118VEW1UEN"/>
    <s v="Closed"/>
    <s v="Paid"/>
  </r>
  <r>
    <x v="5567"/>
    <x v="42"/>
    <x v="2"/>
    <n v="0"/>
    <n v="1"/>
    <n v="0"/>
    <n v="0"/>
    <n v="0"/>
    <s v="N"/>
    <s v="N"/>
    <s v="N"/>
    <s v="Restore "/>
    <s v="Restore"/>
    <m/>
    <x v="2"/>
    <s v="260118UAX0J83"/>
    <s v="Closed"/>
    <s v="Paid"/>
  </r>
  <r>
    <x v="55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8UAX0J83"/>
    <s v="Closed"/>
    <s v="Paid"/>
  </r>
  <r>
    <x v="5568"/>
    <x v="70"/>
    <x v="7"/>
    <n v="9.43"/>
    <n v="1"/>
    <n v="9.43"/>
    <n v="4.72"/>
    <n v="4.72"/>
    <s v="N"/>
    <s v="N"/>
    <s v="Y"/>
    <s v="Bens Bakery "/>
    <s v="Bens Bakery"/>
    <m/>
    <x v="1"/>
    <s v="260118VEWX4VC"/>
    <s v="Closed"/>
    <s v="Paid"/>
  </r>
  <r>
    <x v="5568"/>
    <x v="14"/>
    <x v="2"/>
    <n v="0"/>
    <n v="1"/>
    <n v="0"/>
    <n v="0"/>
    <n v="0"/>
    <s v="N"/>
    <s v="N"/>
    <s v="N"/>
    <s v="Bens Bakery "/>
    <s v="Bens Bakery"/>
    <m/>
    <x v="1"/>
    <s v="260118VEWX4VC"/>
    <s v="Closed"/>
    <s v="Paid"/>
  </r>
  <r>
    <x v="5568"/>
    <x v="170"/>
    <x v="7"/>
    <n v="3.3"/>
    <n v="1"/>
    <n v="3.3"/>
    <n v="1.65"/>
    <n v="1.65"/>
    <s v="N"/>
    <s v="N"/>
    <s v="Y"/>
    <s v="Bens Bakery "/>
    <s v="Bens Bakery"/>
    <m/>
    <x v="1"/>
    <s v="260118VEWX4VC"/>
    <s v="Closed"/>
    <s v="Paid"/>
  </r>
  <r>
    <x v="5568"/>
    <x v="69"/>
    <x v="7"/>
    <n v="9.43"/>
    <n v="2"/>
    <n v="18.86"/>
    <n v="9.43"/>
    <n v="9.43"/>
    <s v="N"/>
    <s v="N"/>
    <s v="Y"/>
    <s v="Bens Bakery "/>
    <s v="Bens Bakery"/>
    <m/>
    <x v="1"/>
    <s v="260118VEWX4VC"/>
    <s v="Closed"/>
    <s v="Paid"/>
  </r>
  <r>
    <x v="55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8IQFUC6H"/>
    <s v="Closed"/>
    <s v="Paid"/>
  </r>
  <r>
    <x v="5570"/>
    <x v="14"/>
    <x v="2"/>
    <n v="0"/>
    <n v="1"/>
    <n v="0"/>
    <n v="0"/>
    <n v="0"/>
    <s v="N"/>
    <s v="N"/>
    <s v="N"/>
    <s v="Bens Bakery "/>
    <s v="Bens Bakery"/>
    <m/>
    <x v="1"/>
    <s v="260118VEW9B5G"/>
    <s v="Closed"/>
    <s v="Paid"/>
  </r>
  <r>
    <x v="5570"/>
    <x v="25"/>
    <x v="7"/>
    <n v="5.66"/>
    <n v="1"/>
    <n v="5.66"/>
    <n v="2.83"/>
    <n v="2.83"/>
    <s v="N"/>
    <s v="N"/>
    <s v="Y"/>
    <s v="Bens Bakery "/>
    <s v="Bens Bakery"/>
    <m/>
    <x v="1"/>
    <s v="260118VEW9B5G"/>
    <s v="Closed"/>
    <s v="Paid"/>
  </r>
  <r>
    <x v="5571"/>
    <x v="70"/>
    <x v="7"/>
    <n v="9.43"/>
    <n v="1"/>
    <n v="9.43"/>
    <n v="4.72"/>
    <n v="4.72"/>
    <s v="N"/>
    <s v="N"/>
    <s v="Y"/>
    <s v="Bens Bakery "/>
    <s v="Bens Bakery"/>
    <m/>
    <x v="1"/>
    <s v="260118VEWXJ0F"/>
    <s v="Closed"/>
    <s v="Paid"/>
  </r>
  <r>
    <x v="5571"/>
    <x v="14"/>
    <x v="2"/>
    <n v="0"/>
    <n v="1"/>
    <n v="0"/>
    <n v="0"/>
    <n v="0"/>
    <s v="N"/>
    <s v="N"/>
    <s v="N"/>
    <s v="Bens Bakery "/>
    <s v="Bens Bakery"/>
    <m/>
    <x v="1"/>
    <s v="260118VEWXJ0F"/>
    <s v="Closed"/>
    <s v="Paid"/>
  </r>
  <r>
    <x v="5572"/>
    <x v="64"/>
    <x v="7"/>
    <n v="16.98"/>
    <n v="1"/>
    <n v="16.98"/>
    <n v="8.49"/>
    <n v="8.49"/>
    <s v="N"/>
    <s v="N"/>
    <s v="Y"/>
    <s v="Bens Bakery "/>
    <s v="Bens Bakery"/>
    <m/>
    <x v="1"/>
    <s v="260118VEW4LX9"/>
    <s v="Closed"/>
    <s v="Paid"/>
  </r>
  <r>
    <x v="5572"/>
    <x v="55"/>
    <x v="7"/>
    <n v="7.55"/>
    <n v="1"/>
    <n v="7.55"/>
    <n v="3.78"/>
    <n v="3.78"/>
    <s v="N"/>
    <s v="N"/>
    <s v="Y"/>
    <s v="Bens Bakery "/>
    <s v="Bens Bakery"/>
    <m/>
    <x v="1"/>
    <s v="260118VEW4LX9"/>
    <s v="Closed"/>
    <s v="Paid"/>
  </r>
  <r>
    <x v="5572"/>
    <x v="14"/>
    <x v="2"/>
    <n v="0"/>
    <n v="1"/>
    <n v="0"/>
    <n v="0"/>
    <n v="0"/>
    <s v="N"/>
    <s v="N"/>
    <s v="N"/>
    <s v="Bens Bakery "/>
    <s v="Bens Bakery"/>
    <m/>
    <x v="1"/>
    <s v="260118VEW4LX9"/>
    <s v="Closed"/>
    <s v="Paid"/>
  </r>
  <r>
    <x v="5573"/>
    <x v="70"/>
    <x v="7"/>
    <n v="9.43"/>
    <n v="1"/>
    <n v="9.43"/>
    <n v="4.72"/>
    <n v="4.72"/>
    <s v="N"/>
    <s v="N"/>
    <s v="Y"/>
    <s v="Bens Bakery "/>
    <s v="Bens Bakery"/>
    <m/>
    <x v="1"/>
    <s v="260118VEW6HC6"/>
    <s v="Closed"/>
    <s v="Paid"/>
  </r>
  <r>
    <x v="5573"/>
    <x v="61"/>
    <x v="7"/>
    <n v="11.32"/>
    <n v="1"/>
    <n v="11.32"/>
    <n v="5.66"/>
    <n v="5.66"/>
    <s v="N"/>
    <s v="N"/>
    <s v="Y"/>
    <s v="Bens Bakery "/>
    <s v="Bens Bakery"/>
    <m/>
    <x v="1"/>
    <s v="260118VEW6HC6"/>
    <s v="Closed"/>
    <s v="Paid"/>
  </r>
  <r>
    <x v="5573"/>
    <x v="14"/>
    <x v="2"/>
    <n v="0"/>
    <n v="1"/>
    <n v="0"/>
    <n v="0"/>
    <n v="0"/>
    <s v="N"/>
    <s v="N"/>
    <s v="N"/>
    <s v="Bens Bakery "/>
    <s v="Bens Bakery"/>
    <m/>
    <x v="1"/>
    <s v="260118VEW6HC6"/>
    <s v="Closed"/>
    <s v="Paid"/>
  </r>
  <r>
    <x v="5574"/>
    <x v="171"/>
    <x v="7"/>
    <n v="7.55"/>
    <n v="1"/>
    <n v="7.55"/>
    <n v="3.78"/>
    <n v="3.78"/>
    <s v="N"/>
    <s v="N"/>
    <s v="Y"/>
    <s v="Bens Bakery "/>
    <s v="Bens Bakery"/>
    <m/>
    <x v="1"/>
    <s v="260118VEWVWWH"/>
    <s v="Closed"/>
    <s v="Paid"/>
  </r>
  <r>
    <x v="5574"/>
    <x v="100"/>
    <x v="7"/>
    <n v="5.66"/>
    <n v="1"/>
    <n v="5.66"/>
    <n v="2.83"/>
    <n v="2.83"/>
    <s v="N"/>
    <s v="N"/>
    <s v="Y"/>
    <s v="Bens Bakery "/>
    <s v="Bens Bakery"/>
    <m/>
    <x v="1"/>
    <s v="260118VEWVWWH"/>
    <s v="Closed"/>
    <s v="Paid"/>
  </r>
  <r>
    <x v="5574"/>
    <x v="61"/>
    <x v="7"/>
    <n v="11.32"/>
    <n v="1"/>
    <n v="11.32"/>
    <n v="5.66"/>
    <n v="5.66"/>
    <s v="N"/>
    <s v="N"/>
    <s v="Y"/>
    <s v="Bens Bakery "/>
    <s v="Bens Bakery"/>
    <m/>
    <x v="1"/>
    <s v="260118VEWVWWH"/>
    <s v="Closed"/>
    <s v="Paid"/>
  </r>
  <r>
    <x v="5574"/>
    <x v="14"/>
    <x v="2"/>
    <n v="0"/>
    <n v="1"/>
    <n v="0"/>
    <n v="0"/>
    <n v="0"/>
    <s v="N"/>
    <s v="N"/>
    <s v="N"/>
    <s v="Bens Bakery "/>
    <s v="Bens Bakery"/>
    <m/>
    <x v="1"/>
    <s v="260118VEWVWWH"/>
    <s v="Closed"/>
    <s v="Paid"/>
  </r>
  <r>
    <x v="5575"/>
    <x v="15"/>
    <x v="2"/>
    <n v="0"/>
    <n v="1"/>
    <n v="0"/>
    <n v="0"/>
    <n v="0"/>
    <s v="N"/>
    <s v="N"/>
    <s v="N"/>
    <s v="Bens Bakery "/>
    <s v="Bens Bakery"/>
    <m/>
    <x v="1"/>
    <s v="260119VEWENHD"/>
    <s v="Closed"/>
    <s v="Paid"/>
  </r>
  <r>
    <x v="5575"/>
    <x v="73"/>
    <x v="7"/>
    <n v="9.43"/>
    <n v="1"/>
    <n v="9.43"/>
    <n v="9.43"/>
    <n v="9.43"/>
    <s v="N"/>
    <s v="N"/>
    <s v="Y"/>
    <s v="Bens Bakery "/>
    <s v="Bens Bakery"/>
    <m/>
    <x v="1"/>
    <s v="260119VEWENHD"/>
    <s v="Closed"/>
    <s v="Paid"/>
  </r>
  <r>
    <x v="5576"/>
    <x v="2"/>
    <x v="2"/>
    <n v="0"/>
    <n v="1"/>
    <n v="0"/>
    <n v="0"/>
    <n v="0"/>
    <s v="N"/>
    <s v="N"/>
    <s v="N"/>
    <s v="Secawan "/>
    <s v="Secawan"/>
    <m/>
    <x v="0"/>
    <s v="260119IQFRH1C"/>
    <s v="Closed"/>
    <s v="Paid"/>
  </r>
  <r>
    <x v="5576"/>
    <x v="5"/>
    <x v="4"/>
    <n v="5.2"/>
    <n v="1"/>
    <n v="5.2"/>
    <n v="5.2"/>
    <n v="5.2"/>
    <s v="N"/>
    <s v="N"/>
    <s v="N"/>
    <s v="Secawan "/>
    <s v="Secawan"/>
    <m/>
    <x v="0"/>
    <s v="260119IQFRH1C"/>
    <s v="Closed"/>
    <s v="Paid"/>
  </r>
  <r>
    <x v="5577"/>
    <x v="42"/>
    <x v="2"/>
    <n v="0"/>
    <n v="1"/>
    <n v="0"/>
    <n v="0"/>
    <n v="0"/>
    <s v="N"/>
    <s v="N"/>
    <s v="N"/>
    <s v="Restore "/>
    <s v="Restore"/>
    <m/>
    <x v="2"/>
    <s v="260119UAX9S5M"/>
    <s v="Closed"/>
    <s v="Paid"/>
  </r>
  <r>
    <x v="55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9S5M"/>
    <s v="Closed"/>
    <s v="Paid"/>
  </r>
  <r>
    <x v="5578"/>
    <x v="5"/>
    <x v="4"/>
    <n v="5.2"/>
    <n v="1"/>
    <n v="5.2"/>
    <n v="5.2"/>
    <n v="4.9400000000000004"/>
    <s v="N"/>
    <s v="N"/>
    <s v="N"/>
    <s v="Secawan "/>
    <s v="Secawan"/>
    <m/>
    <x v="0"/>
    <s v="260119IQFFRJJ"/>
    <s v="Closed"/>
    <s v="Paid"/>
  </r>
  <r>
    <x v="5578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FRJJ"/>
    <s v="Closed"/>
    <s v="Paid"/>
  </r>
  <r>
    <x v="5578"/>
    <x v="4"/>
    <x v="2"/>
    <n v="0"/>
    <n v="1"/>
    <n v="0"/>
    <n v="0"/>
    <n v="0"/>
    <s v="N"/>
    <s v="N"/>
    <s v="N"/>
    <s v="Secawan "/>
    <s v="Secawan"/>
    <m/>
    <x v="0"/>
    <s v="260119IQFFRJJ"/>
    <s v="Closed"/>
    <s v="Paid"/>
  </r>
  <r>
    <x v="55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NEQ4"/>
    <s v="Closed"/>
    <s v="Paid"/>
  </r>
  <r>
    <x v="5579"/>
    <x v="42"/>
    <x v="2"/>
    <n v="0"/>
    <n v="1"/>
    <n v="0"/>
    <n v="0"/>
    <n v="0"/>
    <s v="N"/>
    <s v="N"/>
    <s v="N"/>
    <s v="Restore "/>
    <s v="Restore"/>
    <m/>
    <x v="2"/>
    <s v="260119UAXNEQ4"/>
    <s v="Closed"/>
    <s v="Paid"/>
  </r>
  <r>
    <x v="5580"/>
    <x v="77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0"/>
    <x v="14"/>
    <x v="2"/>
    <n v="0"/>
    <n v="1"/>
    <n v="0"/>
    <n v="0"/>
    <n v="0"/>
    <s v="N"/>
    <s v="N"/>
    <s v="N"/>
    <s v="Bens Bakery "/>
    <s v="Bens Bakery"/>
    <m/>
    <x v="1"/>
    <s v="260119VEWM2KZ"/>
    <s v="Closed"/>
    <s v="Paid"/>
  </r>
  <r>
    <x v="5580"/>
    <x v="100"/>
    <x v="7"/>
    <n v="5.66"/>
    <n v="1"/>
    <n v="5.66"/>
    <n v="5.66"/>
    <n v="5.66"/>
    <s v="N"/>
    <s v="N"/>
    <s v="Y"/>
    <s v="Bens Bakery "/>
    <s v="Bens Bakery"/>
    <m/>
    <x v="1"/>
    <s v="260119VEWM2KZ"/>
    <s v="Closed"/>
    <s v="Paid"/>
  </r>
  <r>
    <x v="5581"/>
    <x v="49"/>
    <x v="7"/>
    <n v="5.66"/>
    <n v="1"/>
    <n v="5.66"/>
    <n v="5.66"/>
    <n v="5.66"/>
    <s v="N"/>
    <s v="N"/>
    <s v="Y"/>
    <s v="Bens Bakery "/>
    <s v="Bens Bakery"/>
    <m/>
    <x v="1"/>
    <s v="260119VEWAEP6"/>
    <s v="Closed"/>
    <s v="Paid"/>
  </r>
  <r>
    <x v="5581"/>
    <x v="14"/>
    <x v="2"/>
    <n v="0"/>
    <n v="1"/>
    <n v="0"/>
    <n v="0"/>
    <n v="0"/>
    <s v="N"/>
    <s v="N"/>
    <s v="N"/>
    <s v="Bens Bakery "/>
    <s v="Bens Bakery"/>
    <m/>
    <x v="1"/>
    <s v="260119VEWAEP6"/>
    <s v="Closed"/>
    <s v="Paid"/>
  </r>
  <r>
    <x v="5582"/>
    <x v="55"/>
    <x v="7"/>
    <n v="7.55"/>
    <n v="1"/>
    <n v="7.55"/>
    <n v="7.55"/>
    <n v="7.55"/>
    <s v="N"/>
    <s v="N"/>
    <s v="Y"/>
    <s v="Bens Bakery "/>
    <s v="Bens Bakery"/>
    <m/>
    <x v="1"/>
    <s v="260119VEWGK59"/>
    <s v="Closed"/>
    <s v="Paid"/>
  </r>
  <r>
    <x v="5582"/>
    <x v="15"/>
    <x v="2"/>
    <n v="0"/>
    <n v="1"/>
    <n v="0"/>
    <n v="0"/>
    <n v="0"/>
    <s v="N"/>
    <s v="N"/>
    <s v="N"/>
    <s v="Bens Bakery "/>
    <s v="Bens Bakery"/>
    <m/>
    <x v="1"/>
    <s v="260119VEWGK59"/>
    <s v="Closed"/>
    <s v="Paid"/>
  </r>
  <r>
    <x v="5583"/>
    <x v="49"/>
    <x v="7"/>
    <n v="5.66"/>
    <n v="1"/>
    <n v="5.66"/>
    <n v="5.66"/>
    <n v="5.66"/>
    <s v="N"/>
    <s v="N"/>
    <s v="Y"/>
    <s v="Bens Bakery "/>
    <s v="Bens Bakery"/>
    <m/>
    <x v="1"/>
    <s v="260119VEWDBJ0"/>
    <s v="Closed"/>
    <s v="Paid"/>
  </r>
  <r>
    <x v="5583"/>
    <x v="15"/>
    <x v="2"/>
    <n v="0"/>
    <n v="1"/>
    <n v="0"/>
    <n v="0"/>
    <n v="0"/>
    <s v="N"/>
    <s v="N"/>
    <s v="N"/>
    <s v="Bens Bakery "/>
    <s v="Bens Bakery"/>
    <m/>
    <x v="1"/>
    <s v="260119VEWDBJ0"/>
    <s v="Closed"/>
    <s v="Paid"/>
  </r>
  <r>
    <x v="5584"/>
    <x v="93"/>
    <x v="9"/>
    <n v="20"/>
    <n v="1"/>
    <n v="20"/>
    <n v="20"/>
    <n v="20"/>
    <s v="N"/>
    <s v="N"/>
    <s v="N"/>
    <s v="Restore "/>
    <s v="Restore"/>
    <m/>
    <x v="2"/>
    <s v="260119UAX76YD"/>
    <s v="Closed"/>
    <s v="Paid"/>
  </r>
  <r>
    <x v="5584"/>
    <x v="42"/>
    <x v="2"/>
    <n v="0"/>
    <n v="1"/>
    <n v="0"/>
    <n v="0"/>
    <n v="0"/>
    <s v="N"/>
    <s v="N"/>
    <s v="N"/>
    <s v="Restore "/>
    <s v="Restore"/>
    <m/>
    <x v="2"/>
    <s v="260119UAX76YD"/>
    <s v="Closed"/>
    <s v="Paid"/>
  </r>
  <r>
    <x v="5585"/>
    <x v="2"/>
    <x v="2"/>
    <n v="0"/>
    <n v="1"/>
    <n v="0"/>
    <n v="0"/>
    <n v="0"/>
    <s v="N"/>
    <s v="N"/>
    <s v="N"/>
    <s v="Secawan "/>
    <s v="Secawan"/>
    <m/>
    <x v="0"/>
    <s v="260119IQFFN1T"/>
    <s v="Closed"/>
    <s v="Paid"/>
  </r>
  <r>
    <x v="5585"/>
    <x v="40"/>
    <x v="5"/>
    <n v="18.5"/>
    <n v="2"/>
    <n v="37"/>
    <n v="37"/>
    <n v="37"/>
    <s v="N"/>
    <s v="N"/>
    <s v="N"/>
    <s v="Secawan "/>
    <s v="Secawan"/>
    <m/>
    <x v="0"/>
    <s v="260119IQFFN1T"/>
    <s v="Closed"/>
    <s v="Paid"/>
  </r>
  <r>
    <x v="5585"/>
    <x v="11"/>
    <x v="5"/>
    <n v="11.8"/>
    <n v="1"/>
    <n v="11.8"/>
    <n v="11.8"/>
    <n v="11.8"/>
    <s v="N"/>
    <s v="N"/>
    <s v="N"/>
    <s v="Secawan "/>
    <s v="Secawan"/>
    <m/>
    <x v="0"/>
    <s v="260119IQFFN1T"/>
    <s v="Closed"/>
    <s v="Paid"/>
  </r>
  <r>
    <x v="5586"/>
    <x v="2"/>
    <x v="2"/>
    <n v="0"/>
    <n v="1"/>
    <n v="0"/>
    <n v="0"/>
    <n v="0"/>
    <s v="N"/>
    <s v="N"/>
    <s v="N"/>
    <s v="Secawan "/>
    <s v="Secawan"/>
    <m/>
    <x v="0"/>
    <s v="260119IQFEBXR"/>
    <s v="Closed"/>
    <s v="Paid"/>
  </r>
  <r>
    <x v="5586"/>
    <x v="40"/>
    <x v="5"/>
    <n v="18.5"/>
    <n v="1"/>
    <n v="18.5"/>
    <n v="18.5"/>
    <n v="18.5"/>
    <s v="N"/>
    <s v="N"/>
    <s v="N"/>
    <s v="Secawan "/>
    <s v="Secawan"/>
    <m/>
    <x v="0"/>
    <s v="260119IQFEBXR"/>
    <s v="Closed"/>
    <s v="Paid"/>
  </r>
  <r>
    <x v="5587"/>
    <x v="5"/>
    <x v="4"/>
    <n v="5.2"/>
    <n v="1"/>
    <n v="5.2"/>
    <n v="5.2"/>
    <n v="5.2"/>
    <s v="N"/>
    <s v="N"/>
    <s v="N"/>
    <s v="Secawan "/>
    <s v="Secawan"/>
    <m/>
    <x v="0"/>
    <s v="260119IQFGYWK"/>
    <s v="Closed"/>
    <s v="Paid"/>
  </r>
  <r>
    <x v="5587"/>
    <x v="4"/>
    <x v="2"/>
    <n v="0"/>
    <n v="1"/>
    <n v="0"/>
    <n v="0"/>
    <n v="0"/>
    <s v="N"/>
    <s v="N"/>
    <s v="N"/>
    <s v="Secawan "/>
    <s v="Secawan"/>
    <m/>
    <x v="0"/>
    <s v="260119IQFGYWK"/>
    <s v="Closed"/>
    <s v="Paid"/>
  </r>
  <r>
    <x v="5588"/>
    <x v="87"/>
    <x v="7"/>
    <n v="2.83"/>
    <n v="2"/>
    <n v="5.66"/>
    <n v="5.66"/>
    <n v="5.66"/>
    <s v="N"/>
    <s v="N"/>
    <s v="Y"/>
    <s v="Bens Bakery "/>
    <s v="Bens Bakery"/>
    <m/>
    <x v="1"/>
    <s v="260119VEW4G2D"/>
    <s v="Closed"/>
    <s v="Paid"/>
  </r>
  <r>
    <x v="5588"/>
    <x v="15"/>
    <x v="2"/>
    <n v="0"/>
    <n v="1"/>
    <n v="0"/>
    <n v="0"/>
    <n v="0"/>
    <s v="N"/>
    <s v="N"/>
    <s v="N"/>
    <s v="Bens Bakery "/>
    <s v="Bens Bakery"/>
    <m/>
    <x v="1"/>
    <s v="260119VEW4G2D"/>
    <s v="Closed"/>
    <s v="Paid"/>
  </r>
  <r>
    <x v="5589"/>
    <x v="4"/>
    <x v="2"/>
    <n v="0"/>
    <n v="1"/>
    <n v="0"/>
    <n v="0"/>
    <n v="0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89"/>
    <x v="12"/>
    <x v="0"/>
    <n v="9.9"/>
    <n v="1"/>
    <n v="9.9"/>
    <n v="9.9"/>
    <n v="9.9"/>
    <s v="N"/>
    <s v="N"/>
    <s v="N"/>
    <s v="Secawan "/>
    <s v="Secawan"/>
    <m/>
    <x v="0"/>
    <s v="260119IQFX1MI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0"/>
    <x v="4"/>
    <x v="2"/>
    <n v="0"/>
    <n v="1"/>
    <n v="0"/>
    <n v="0"/>
    <n v="0"/>
    <s v="N"/>
    <s v="N"/>
    <s v="N"/>
    <s v="Secawan "/>
    <s v="Secawan"/>
    <m/>
    <x v="0"/>
    <s v="260119IQF80E8"/>
    <s v="Closed"/>
    <s v="Paid"/>
  </r>
  <r>
    <x v="5590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19IQF80E8"/>
    <s v="Closed"/>
    <s v="Paid"/>
  </r>
  <r>
    <x v="5591"/>
    <x v="2"/>
    <x v="2"/>
    <n v="0"/>
    <n v="1"/>
    <n v="0"/>
    <n v="0"/>
    <n v="0"/>
    <s v="N"/>
    <s v="N"/>
    <s v="N"/>
    <s v="Secawan "/>
    <s v="Secawan"/>
    <m/>
    <x v="0"/>
    <s v="260119IQFFCX0"/>
    <s v="Closed"/>
    <s v="Paid"/>
  </r>
  <r>
    <x v="5591"/>
    <x v="5"/>
    <x v="4"/>
    <n v="5.2"/>
    <n v="1"/>
    <n v="5.2"/>
    <n v="5.2"/>
    <n v="5.2"/>
    <s v="N"/>
    <s v="N"/>
    <s v="N"/>
    <s v="Secawan "/>
    <s v="Secawan"/>
    <m/>
    <x v="0"/>
    <s v="260119IQFFCX0"/>
    <s v="Closed"/>
    <s v="Paid"/>
  </r>
  <r>
    <x v="5592"/>
    <x v="83"/>
    <x v="7"/>
    <n v="3.3"/>
    <n v="1"/>
    <n v="3.3"/>
    <n v="3.3"/>
    <n v="3.3"/>
    <s v="N"/>
    <s v="N"/>
    <s v="Y"/>
    <s v="Bens Bakery "/>
    <s v="Bens Bakery"/>
    <m/>
    <x v="1"/>
    <s v="260119VEWYD7C"/>
    <s v="Closed"/>
    <s v="Paid"/>
  </r>
  <r>
    <x v="5592"/>
    <x v="15"/>
    <x v="2"/>
    <n v="0"/>
    <n v="1"/>
    <n v="0"/>
    <n v="0"/>
    <n v="0"/>
    <s v="N"/>
    <s v="N"/>
    <s v="N"/>
    <s v="Bens Bakery "/>
    <s v="Bens Bakery"/>
    <m/>
    <x v="1"/>
    <s v="260119VEWYD7C"/>
    <s v="Closed"/>
    <s v="Paid"/>
  </r>
  <r>
    <x v="5593"/>
    <x v="4"/>
    <x v="2"/>
    <n v="0"/>
    <n v="1"/>
    <n v="0"/>
    <n v="0"/>
    <n v="0"/>
    <s v="N"/>
    <s v="N"/>
    <s v="N"/>
    <s v="Secawan "/>
    <s v="Secawan"/>
    <m/>
    <x v="0"/>
    <s v="260119IQFPVKL"/>
    <s v="Closed"/>
    <s v="Paid"/>
  </r>
  <r>
    <x v="5593"/>
    <x v="130"/>
    <x v="4"/>
    <n v="12.5"/>
    <n v="1"/>
    <n v="12.5"/>
    <n v="12.5"/>
    <n v="12.5"/>
    <s v="N"/>
    <s v="N"/>
    <s v="N"/>
    <s v="Secawan "/>
    <s v="Secawan"/>
    <m/>
    <x v="0"/>
    <s v="260119IQFPVKL"/>
    <s v="Closed"/>
    <s v="Paid"/>
  </r>
  <r>
    <x v="5593"/>
    <x v="153"/>
    <x v="13"/>
    <n v="0.7"/>
    <n v="1"/>
    <n v="0.7"/>
    <n v="0.7"/>
    <n v="0.7"/>
    <s v="N"/>
    <s v="N"/>
    <s v="N"/>
    <s v="Secawan "/>
    <s v="Secawan"/>
    <m/>
    <x v="0"/>
    <s v="260119IQFPVKL"/>
    <s v="Closed"/>
    <s v="Paid"/>
  </r>
  <r>
    <x v="5594"/>
    <x v="4"/>
    <x v="2"/>
    <n v="0"/>
    <n v="1"/>
    <n v="0"/>
    <n v="0"/>
    <n v="0"/>
    <s v="N"/>
    <s v="N"/>
    <s v="N"/>
    <s v="Secawan "/>
    <s v="Secawan"/>
    <m/>
    <x v="0"/>
    <s v="260119IQF9X23"/>
    <s v="Closed"/>
    <s v="Paid"/>
  </r>
  <r>
    <x v="5594"/>
    <x v="6"/>
    <x v="5"/>
    <n v="6.8"/>
    <n v="1"/>
    <n v="6.8"/>
    <n v="6.8"/>
    <n v="6.8"/>
    <s v="N"/>
    <s v="N"/>
    <s v="N"/>
    <s v="Secawan "/>
    <s v="Secawan"/>
    <m/>
    <x v="0"/>
    <s v="260119IQF9X23"/>
    <s v="Closed"/>
    <s v="Paid"/>
  </r>
  <r>
    <x v="5594"/>
    <x v="5"/>
    <x v="4"/>
    <n v="5.2"/>
    <n v="1"/>
    <n v="5.2"/>
    <n v="5.2"/>
    <n v="5.2"/>
    <s v="N"/>
    <s v="N"/>
    <s v="N"/>
    <s v="Secawan "/>
    <s v="Secawan"/>
    <m/>
    <x v="0"/>
    <s v="260119IQF9X23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5"/>
    <x v="42"/>
    <x v="2"/>
    <n v="0"/>
    <n v="1"/>
    <n v="0"/>
    <n v="0"/>
    <n v="0"/>
    <s v="N"/>
    <s v="N"/>
    <s v="N"/>
    <s v="Restore "/>
    <s v="Restore"/>
    <m/>
    <x v="2"/>
    <s v="260119UAXPCWX"/>
    <s v="Closed"/>
    <s v="Paid"/>
  </r>
  <r>
    <x v="55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PCWX"/>
    <s v="Closed"/>
    <s v="Paid"/>
  </r>
  <r>
    <x v="5596"/>
    <x v="170"/>
    <x v="7"/>
    <n v="3.3"/>
    <n v="2"/>
    <n v="6.6"/>
    <n v="6.6"/>
    <n v="6.6"/>
    <s v="N"/>
    <s v="N"/>
    <s v="Y"/>
    <s v="Bens Bakery "/>
    <s v="Bens Bakery"/>
    <m/>
    <x v="1"/>
    <s v="260119VEWY12J"/>
    <s v="Closed"/>
    <s v="Paid"/>
  </r>
  <r>
    <x v="5596"/>
    <x v="15"/>
    <x v="2"/>
    <n v="0"/>
    <n v="1"/>
    <n v="0"/>
    <n v="0"/>
    <n v="0"/>
    <s v="N"/>
    <s v="N"/>
    <s v="N"/>
    <s v="Bens Bakery "/>
    <s v="Bens Bakery"/>
    <m/>
    <x v="1"/>
    <s v="260119VEWY12J"/>
    <s v="Closed"/>
    <s v="Paid"/>
  </r>
  <r>
    <x v="5596"/>
    <x v="76"/>
    <x v="7"/>
    <n v="7.55"/>
    <n v="2"/>
    <n v="15.1"/>
    <n v="15.1"/>
    <n v="15.1"/>
    <s v="N"/>
    <s v="N"/>
    <s v="Y"/>
    <s v="Bens Bakery "/>
    <s v="Bens Bakery"/>
    <m/>
    <x v="1"/>
    <s v="260119VEWY12J"/>
    <s v="Closed"/>
    <s v="Paid"/>
  </r>
  <r>
    <x v="5597"/>
    <x v="33"/>
    <x v="3"/>
    <n v="7.9"/>
    <n v="1"/>
    <n v="7.9"/>
    <n v="7.9"/>
    <n v="7.9"/>
    <s v="N"/>
    <s v="N"/>
    <s v="N"/>
    <s v="Secawan "/>
    <s v="Secawan"/>
    <m/>
    <x v="0"/>
    <s v="260119IQF2VDV"/>
    <s v="Closed"/>
    <s v="Paid"/>
  </r>
  <r>
    <x v="5597"/>
    <x v="2"/>
    <x v="2"/>
    <n v="0"/>
    <n v="1"/>
    <n v="0"/>
    <n v="0"/>
    <n v="0"/>
    <s v="N"/>
    <s v="N"/>
    <s v="N"/>
    <s v="Secawan "/>
    <s v="Secawan"/>
    <m/>
    <x v="0"/>
    <s v="260119IQF2VDV"/>
    <s v="Closed"/>
    <s v="Paid"/>
  </r>
  <r>
    <x v="5597"/>
    <x v="37"/>
    <x v="5"/>
    <n v="7.8"/>
    <n v="1"/>
    <n v="7.8"/>
    <n v="7.8"/>
    <n v="7.8"/>
    <s v="N"/>
    <s v="N"/>
    <s v="N"/>
    <s v="Secawan "/>
    <s v="Secawan"/>
    <m/>
    <x v="0"/>
    <s v="260119IQF2VDV"/>
    <s v="Closed"/>
    <s v="Paid"/>
  </r>
  <r>
    <x v="5598"/>
    <x v="5"/>
    <x v="4"/>
    <n v="5.2"/>
    <n v="1"/>
    <n v="5.2"/>
    <n v="5.2"/>
    <n v="5.2"/>
    <s v="N"/>
    <s v="N"/>
    <s v="N"/>
    <s v="Secawan "/>
    <s v="Secawan"/>
    <m/>
    <x v="0"/>
    <s v="260119IQFI4F1"/>
    <s v="Closed"/>
    <s v="Paid"/>
  </r>
  <r>
    <x v="5598"/>
    <x v="153"/>
    <x v="13"/>
    <n v="0.7"/>
    <n v="1"/>
    <n v="0.7"/>
    <n v="0.7"/>
    <n v="0.7"/>
    <s v="N"/>
    <s v="N"/>
    <s v="N"/>
    <s v="Secawan "/>
    <s v="Secawan"/>
    <m/>
    <x v="0"/>
    <s v="260119IQFI4F1"/>
    <s v="Closed"/>
    <s v="Paid"/>
  </r>
  <r>
    <x v="5598"/>
    <x v="2"/>
    <x v="2"/>
    <n v="0"/>
    <n v="1"/>
    <n v="0"/>
    <n v="0"/>
    <n v="0"/>
    <s v="N"/>
    <s v="N"/>
    <s v="N"/>
    <s v="Secawan "/>
    <s v="Secawan"/>
    <m/>
    <x v="0"/>
    <s v="260119IQFI4F1"/>
    <s v="Closed"/>
    <s v="Paid"/>
  </r>
  <r>
    <x v="5598"/>
    <x v="40"/>
    <x v="5"/>
    <n v="18.5"/>
    <n v="1"/>
    <n v="18.5"/>
    <n v="18.5"/>
    <n v="18.5"/>
    <s v="N"/>
    <s v="N"/>
    <s v="N"/>
    <s v="Secawan "/>
    <s v="Secawan"/>
    <m/>
    <x v="0"/>
    <s v="260119IQFI4F1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599"/>
    <x v="2"/>
    <x v="2"/>
    <n v="0"/>
    <n v="1"/>
    <n v="0"/>
    <n v="0"/>
    <n v="0"/>
    <s v="N"/>
    <s v="N"/>
    <s v="N"/>
    <s v="Secawan "/>
    <s v="Secawan"/>
    <m/>
    <x v="0"/>
    <s v="260119IQFBBM6"/>
    <s v="Closed"/>
    <s v="Paid"/>
  </r>
  <r>
    <x v="5599"/>
    <x v="8"/>
    <x v="6"/>
    <n v="4"/>
    <n v="1"/>
    <n v="4"/>
    <n v="4"/>
    <n v="4"/>
    <s v="N"/>
    <s v="N"/>
    <s v="N"/>
    <s v="Secawan "/>
    <s v="Secawan"/>
    <m/>
    <x v="0"/>
    <s v="260119IQFBBM6"/>
    <s v="Closed"/>
    <s v="Paid"/>
  </r>
  <r>
    <x v="5600"/>
    <x v="2"/>
    <x v="2"/>
    <n v="0"/>
    <n v="1"/>
    <n v="0"/>
    <n v="0"/>
    <n v="0"/>
    <s v="N"/>
    <s v="N"/>
    <s v="N"/>
    <s v="Secawan "/>
    <s v="Secawan"/>
    <m/>
    <x v="0"/>
    <s v="260119IQFZH99"/>
    <s v="Closed"/>
    <s v="Paid"/>
  </r>
  <r>
    <x v="5600"/>
    <x v="18"/>
    <x v="5"/>
    <n v="6.8"/>
    <n v="1"/>
    <n v="6.8"/>
    <n v="6.8"/>
    <n v="6.8"/>
    <s v="N"/>
    <s v="N"/>
    <s v="N"/>
    <s v="Secawan "/>
    <s v="Secawan"/>
    <m/>
    <x v="0"/>
    <s v="260119IQFZH99"/>
    <s v="Closed"/>
    <s v="Paid"/>
  </r>
  <r>
    <x v="5601"/>
    <x v="48"/>
    <x v="7"/>
    <n v="3.77"/>
    <n v="2"/>
    <n v="7.54"/>
    <n v="7.54"/>
    <n v="7.54"/>
    <s v="N"/>
    <s v="N"/>
    <s v="Y"/>
    <s v="Bens Bakery "/>
    <s v="Bens Bakery"/>
    <m/>
    <x v="1"/>
    <s v="260119VEWKMLC"/>
    <s v="Closed"/>
    <s v="Paid"/>
  </r>
  <r>
    <x v="5601"/>
    <x v="14"/>
    <x v="2"/>
    <n v="0"/>
    <n v="1"/>
    <n v="0"/>
    <n v="0"/>
    <n v="0"/>
    <s v="N"/>
    <s v="N"/>
    <s v="N"/>
    <s v="Bens Bakery "/>
    <s v="Bens Bakery"/>
    <m/>
    <x v="1"/>
    <s v="260119VEWKMLC"/>
    <s v="Closed"/>
    <s v="Paid"/>
  </r>
  <r>
    <x v="5601"/>
    <x v="70"/>
    <x v="7"/>
    <n v="9.43"/>
    <n v="1"/>
    <n v="9.43"/>
    <n v="9.43"/>
    <n v="9.43"/>
    <s v="N"/>
    <s v="N"/>
    <s v="Y"/>
    <s v="Bens Bakery "/>
    <s v="Bens Bakery"/>
    <m/>
    <x v="1"/>
    <s v="260119VEWKMLC"/>
    <s v="Closed"/>
    <s v="Paid"/>
  </r>
  <r>
    <x v="5602"/>
    <x v="18"/>
    <x v="5"/>
    <n v="6.8"/>
    <n v="1"/>
    <n v="6.8"/>
    <n v="6.8"/>
    <n v="6.8"/>
    <s v="N"/>
    <s v="N"/>
    <s v="N"/>
    <s v="Secawan "/>
    <s v="Secawan"/>
    <m/>
    <x v="0"/>
    <s v="260119IQFS75B"/>
    <s v="Closed"/>
    <s v="Paid"/>
  </r>
  <r>
    <x v="5602"/>
    <x v="2"/>
    <x v="2"/>
    <n v="0"/>
    <n v="1"/>
    <n v="0"/>
    <n v="0"/>
    <n v="0"/>
    <s v="N"/>
    <s v="N"/>
    <s v="N"/>
    <s v="Secawan "/>
    <s v="Secawan"/>
    <m/>
    <x v="0"/>
    <s v="260119IQFS75B"/>
    <s v="Closed"/>
    <s v="Paid"/>
  </r>
  <r>
    <x v="5603"/>
    <x v="73"/>
    <x v="7"/>
    <n v="9.43"/>
    <n v="1"/>
    <n v="9.43"/>
    <n v="9.43"/>
    <n v="9.43"/>
    <s v="N"/>
    <s v="N"/>
    <s v="Y"/>
    <s v="Bens Bakery "/>
    <s v="Bens Bakery"/>
    <m/>
    <x v="1"/>
    <s v="260119VEWGRJS"/>
    <s v="Closed"/>
    <s v="Paid"/>
  </r>
  <r>
    <x v="5603"/>
    <x v="15"/>
    <x v="2"/>
    <n v="0"/>
    <n v="1"/>
    <n v="0"/>
    <n v="0"/>
    <n v="0"/>
    <s v="N"/>
    <s v="N"/>
    <s v="N"/>
    <s v="Bens Bakery "/>
    <s v="Bens Bakery"/>
    <m/>
    <x v="1"/>
    <s v="260119VEWGRJS"/>
    <s v="Closed"/>
    <s v="Paid"/>
  </r>
  <r>
    <x v="56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6O4"/>
    <s v="Closed"/>
    <s v="Paid"/>
  </r>
  <r>
    <x v="5604"/>
    <x v="5"/>
    <x v="4"/>
    <n v="5.2"/>
    <n v="1"/>
    <n v="5.2"/>
    <n v="5.2"/>
    <n v="5.2"/>
    <s v="N"/>
    <s v="N"/>
    <s v="N"/>
    <s v="Secawan "/>
    <s v="Secawan"/>
    <m/>
    <x v="0"/>
    <s v="260119IQFM6O4"/>
    <s v="Closed"/>
    <s v="Paid"/>
  </r>
  <r>
    <x v="5604"/>
    <x v="4"/>
    <x v="2"/>
    <n v="0"/>
    <n v="1"/>
    <n v="0"/>
    <n v="0"/>
    <n v="0"/>
    <s v="N"/>
    <s v="N"/>
    <s v="N"/>
    <s v="Secawan "/>
    <s v="Secawan"/>
    <m/>
    <x v="0"/>
    <s v="260119IQFM6O4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60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5"/>
    <x v="5"/>
    <x v="4"/>
    <n v="5.2"/>
    <n v="1"/>
    <n v="5.2"/>
    <n v="5.2"/>
    <n v="5.2"/>
    <s v="N"/>
    <s v="N"/>
    <s v="N"/>
    <s v="Secawan "/>
    <s v="Secawan"/>
    <m/>
    <x v="0"/>
    <s v="260119IQFZO7G"/>
    <s v="Closed"/>
    <s v="Paid"/>
  </r>
  <r>
    <x v="5605"/>
    <x v="53"/>
    <x v="5"/>
    <n v="7.8"/>
    <n v="1"/>
    <n v="7.8"/>
    <n v="7.8"/>
    <n v="7.8"/>
    <s v="N"/>
    <s v="N"/>
    <s v="N"/>
    <s v="Secawan "/>
    <s v="Secawan"/>
    <m/>
    <x v="0"/>
    <s v="260119IQFZO7G"/>
    <s v="Closed"/>
    <s v="Paid"/>
  </r>
  <r>
    <x v="5606"/>
    <x v="55"/>
    <x v="7"/>
    <n v="7.55"/>
    <n v="1"/>
    <n v="7.55"/>
    <n v="7.55"/>
    <n v="7.55"/>
    <s v="N"/>
    <s v="N"/>
    <s v="Y"/>
    <s v="Bens Bakery "/>
    <s v="Bens Bakery"/>
    <m/>
    <x v="1"/>
    <s v="260119VEW7EXK"/>
    <s v="Closed"/>
    <s v="Paid"/>
  </r>
  <r>
    <x v="5606"/>
    <x v="15"/>
    <x v="2"/>
    <n v="0"/>
    <n v="1"/>
    <n v="0"/>
    <n v="0"/>
    <n v="0"/>
    <s v="N"/>
    <s v="N"/>
    <s v="N"/>
    <s v="Bens Bakery "/>
    <s v="Bens Bakery"/>
    <m/>
    <x v="1"/>
    <s v="260119VEW7EXK"/>
    <s v="Closed"/>
    <s v="Paid"/>
  </r>
  <r>
    <x v="5607"/>
    <x v="4"/>
    <x v="2"/>
    <n v="0"/>
    <n v="1"/>
    <n v="0"/>
    <n v="0"/>
    <n v="0"/>
    <s v="N"/>
    <s v="N"/>
    <s v="N"/>
    <s v="Secawan "/>
    <s v="Secawan"/>
    <m/>
    <x v="0"/>
    <s v="260119IQF47E0"/>
    <s v="Closed"/>
    <s v="Paid"/>
  </r>
  <r>
    <x v="5607"/>
    <x v="130"/>
    <x v="4"/>
    <n v="12.5"/>
    <n v="1"/>
    <n v="12.5"/>
    <n v="12.5"/>
    <n v="12.5"/>
    <s v="N"/>
    <s v="N"/>
    <s v="N"/>
    <s v="Secawan "/>
    <s v="Secawan"/>
    <m/>
    <x v="0"/>
    <s v="260119IQF47E0"/>
    <s v="Closed"/>
    <s v="Paid"/>
  </r>
  <r>
    <x v="5607"/>
    <x v="35"/>
    <x v="6"/>
    <n v="4.5"/>
    <n v="1"/>
    <n v="4.5"/>
    <n v="4.5"/>
    <n v="4.5"/>
    <s v="N"/>
    <s v="N"/>
    <s v="N"/>
    <s v="Secawan "/>
    <s v="Secawan"/>
    <m/>
    <x v="0"/>
    <s v="260119IQF47E0"/>
    <s v="Closed"/>
    <s v="Paid"/>
  </r>
  <r>
    <x v="5607"/>
    <x v="153"/>
    <x v="13"/>
    <n v="0.7"/>
    <n v="1"/>
    <n v="0.7"/>
    <n v="0.7"/>
    <n v="0.7"/>
    <s v="N"/>
    <s v="N"/>
    <s v="N"/>
    <s v="Secawan "/>
    <s v="Secawan"/>
    <m/>
    <x v="0"/>
    <s v="260119IQF47E0"/>
    <s v="Closed"/>
    <s v="Paid"/>
  </r>
  <r>
    <x v="5608"/>
    <x v="14"/>
    <x v="2"/>
    <n v="0"/>
    <n v="1"/>
    <n v="0"/>
    <n v="0"/>
    <n v="0"/>
    <s v="N"/>
    <s v="N"/>
    <s v="N"/>
    <s v="Bens Bakery "/>
    <s v="Bens Bakery"/>
    <m/>
    <x v="1"/>
    <s v="260119VEWEY5A"/>
    <s v="Closed"/>
    <s v="Paid"/>
  </r>
  <r>
    <x v="5608"/>
    <x v="44"/>
    <x v="7"/>
    <n v="7.55"/>
    <n v="1"/>
    <n v="7.55"/>
    <n v="7.55"/>
    <n v="7.55"/>
    <s v="N"/>
    <s v="N"/>
    <s v="Y"/>
    <s v="Bens Bakery "/>
    <s v="Bens Bakery"/>
    <m/>
    <x v="1"/>
    <s v="260119VEWEY5A"/>
    <s v="Closed"/>
    <s v="Paid"/>
  </r>
  <r>
    <x v="5609"/>
    <x v="80"/>
    <x v="5"/>
    <n v="12.8"/>
    <n v="1"/>
    <n v="12.8"/>
    <n v="12.8"/>
    <n v="12.8"/>
    <s v="N"/>
    <s v="N"/>
    <s v="N"/>
    <s v="Secawan "/>
    <s v="Secawan"/>
    <m/>
    <x v="0"/>
    <s v="260119IQF7OD8"/>
    <s v="Closed"/>
    <s v="Paid"/>
  </r>
  <r>
    <x v="5609"/>
    <x v="2"/>
    <x v="2"/>
    <n v="0"/>
    <n v="1"/>
    <n v="0"/>
    <n v="0"/>
    <n v="0"/>
    <s v="N"/>
    <s v="N"/>
    <s v="N"/>
    <s v="Secawan "/>
    <s v="Secawan"/>
    <m/>
    <x v="0"/>
    <s v="260119IQF7OD8"/>
    <s v="Closed"/>
    <s v="Paid"/>
  </r>
  <r>
    <x v="561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HBT"/>
    <s v="Closed"/>
    <s v="Paid"/>
  </r>
  <r>
    <x v="5610"/>
    <x v="4"/>
    <x v="2"/>
    <n v="0"/>
    <n v="1"/>
    <n v="0"/>
    <n v="0"/>
    <n v="0"/>
    <s v="N"/>
    <s v="N"/>
    <s v="N"/>
    <s v="Secawan "/>
    <s v="Secawan"/>
    <m/>
    <x v="0"/>
    <s v="260119IQFRHBT"/>
    <s v="Closed"/>
    <s v="Paid"/>
  </r>
  <r>
    <x v="5611"/>
    <x v="42"/>
    <x v="2"/>
    <n v="0"/>
    <n v="1"/>
    <n v="0"/>
    <n v="0"/>
    <n v="0"/>
    <s v="N"/>
    <s v="N"/>
    <s v="N"/>
    <s v="Restore "/>
    <s v="Restore"/>
    <m/>
    <x v="2"/>
    <s v="260119UAXK30P"/>
    <s v="Closed"/>
    <s v="Paid"/>
  </r>
  <r>
    <x v="56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K30P"/>
    <s v="Closed"/>
    <s v="Paid"/>
  </r>
  <r>
    <x v="5612"/>
    <x v="42"/>
    <x v="2"/>
    <n v="0"/>
    <n v="1"/>
    <n v="0"/>
    <n v="0"/>
    <n v="0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YJQ8"/>
    <s v="Closed"/>
    <s v="Paid"/>
  </r>
  <r>
    <x v="5613"/>
    <x v="5"/>
    <x v="4"/>
    <n v="5.2"/>
    <n v="1"/>
    <n v="5.2"/>
    <n v="5.2"/>
    <n v="5.2"/>
    <s v="N"/>
    <s v="N"/>
    <s v="N"/>
    <s v="Secawan "/>
    <s v="Secawan"/>
    <m/>
    <x v="0"/>
    <s v="260119IQFWN83"/>
    <s v="Closed"/>
    <s v="Paid"/>
  </r>
  <r>
    <x v="5613"/>
    <x v="7"/>
    <x v="1"/>
    <n v="6"/>
    <n v="1"/>
    <n v="6"/>
    <n v="6"/>
    <n v="6"/>
    <s v="N"/>
    <s v="N"/>
    <s v="N"/>
    <s v="Secawan "/>
    <s v="Secawan"/>
    <m/>
    <x v="0"/>
    <s v="260119IQFWN83"/>
    <s v="Closed"/>
    <s v="Paid"/>
  </r>
  <r>
    <x v="5613"/>
    <x v="4"/>
    <x v="2"/>
    <n v="0"/>
    <n v="1"/>
    <n v="0"/>
    <n v="0"/>
    <n v="0"/>
    <s v="N"/>
    <s v="N"/>
    <s v="N"/>
    <s v="Secawan "/>
    <s v="Secawan"/>
    <m/>
    <x v="0"/>
    <s v="260119IQFWN83"/>
    <s v="Closed"/>
    <s v="Paid"/>
  </r>
  <r>
    <x v="5613"/>
    <x v="22"/>
    <x v="3"/>
    <n v="8.9"/>
    <n v="3"/>
    <n v="26.7"/>
    <n v="26.7"/>
    <n v="26.7"/>
    <s v="N"/>
    <s v="N"/>
    <s v="N"/>
    <s v="Secawan "/>
    <s v="Secawan"/>
    <m/>
    <x v="0"/>
    <s v="260119IQFWN83"/>
    <s v="Closed"/>
    <s v="Paid"/>
  </r>
  <r>
    <x v="561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WN83"/>
    <s v="Closed"/>
    <s v="Paid"/>
  </r>
  <r>
    <x v="5613"/>
    <x v="6"/>
    <x v="5"/>
    <n v="7.8"/>
    <n v="1"/>
    <n v="7.8"/>
    <n v="7.8"/>
    <n v="7.8"/>
    <s v="N"/>
    <s v="N"/>
    <s v="N"/>
    <s v="Secawan "/>
    <s v="Secawan"/>
    <m/>
    <x v="0"/>
    <s v="260119IQFWN83"/>
    <s v="Closed"/>
    <s v="Paid"/>
  </r>
  <r>
    <x v="561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WN83"/>
    <s v="Closed"/>
    <s v="Paid"/>
  </r>
  <r>
    <x v="5613"/>
    <x v="33"/>
    <x v="3"/>
    <n v="7.9"/>
    <n v="1"/>
    <n v="7.9"/>
    <n v="7.9"/>
    <n v="7.9"/>
    <s v="N"/>
    <s v="N"/>
    <s v="N"/>
    <s v="Secawan "/>
    <s v="Secawan"/>
    <m/>
    <x v="0"/>
    <s v="260119IQFWN83"/>
    <s v="Closed"/>
    <s v="Paid"/>
  </r>
  <r>
    <x v="561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AXM"/>
    <s v="Closed"/>
    <s v="Paid"/>
  </r>
  <r>
    <x v="5614"/>
    <x v="2"/>
    <x v="2"/>
    <n v="0"/>
    <n v="1"/>
    <n v="0"/>
    <n v="0"/>
    <n v="0"/>
    <s v="N"/>
    <s v="N"/>
    <s v="N"/>
    <s v="Secawan "/>
    <s v="Secawan"/>
    <m/>
    <x v="0"/>
    <s v="260119IQFAAXM"/>
    <s v="Closed"/>
    <s v="Paid"/>
  </r>
  <r>
    <x v="5615"/>
    <x v="139"/>
    <x v="12"/>
    <n v="13.5"/>
    <n v="1"/>
    <n v="13.5"/>
    <n v="13.5"/>
    <n v="13.5"/>
    <s v="N"/>
    <s v="N"/>
    <s v="N"/>
    <s v="Secawan "/>
    <s v="Secawan"/>
    <m/>
    <x v="0"/>
    <s v="260119IQF5KFJ"/>
    <s v="Closed"/>
    <s v="Paid"/>
  </r>
  <r>
    <x v="5615"/>
    <x v="194"/>
    <x v="12"/>
    <n v="16.5"/>
    <n v="2"/>
    <n v="33"/>
    <n v="33"/>
    <n v="33"/>
    <s v="N"/>
    <s v="N"/>
    <s v="N"/>
    <s v="Secawan "/>
    <s v="Secawan"/>
    <m/>
    <x v="0"/>
    <s v="260119IQF5KFJ"/>
    <s v="Closed"/>
    <s v="Paid"/>
  </r>
  <r>
    <x v="5615"/>
    <x v="113"/>
    <x v="12"/>
    <n v="42.9"/>
    <n v="1"/>
    <n v="42.9"/>
    <n v="42.9"/>
    <n v="42.9"/>
    <s v="N"/>
    <s v="N"/>
    <s v="N"/>
    <s v="Secawan "/>
    <s v="Secawan"/>
    <m/>
    <x v="0"/>
    <s v="260119IQF5KFJ"/>
    <s v="Closed"/>
    <s v="Paid"/>
  </r>
  <r>
    <x v="5615"/>
    <x v="144"/>
    <x v="12"/>
    <n v="16.5"/>
    <n v="1"/>
    <n v="16.5"/>
    <n v="16.5"/>
    <n v="16.5"/>
    <s v="N"/>
    <s v="N"/>
    <s v="N"/>
    <s v="Secawan "/>
    <s v="Secawan"/>
    <m/>
    <x v="0"/>
    <s v="260119IQF5KFJ"/>
    <s v="Closed"/>
    <s v="Paid"/>
  </r>
  <r>
    <x v="5615"/>
    <x v="2"/>
    <x v="2"/>
    <n v="0"/>
    <n v="1"/>
    <n v="0"/>
    <n v="0"/>
    <n v="0"/>
    <s v="N"/>
    <s v="N"/>
    <s v="N"/>
    <s v="Secawan "/>
    <s v="Secawan"/>
    <m/>
    <x v="0"/>
    <s v="260119IQF5KFJ"/>
    <s v="Closed"/>
    <s v="Paid"/>
  </r>
  <r>
    <x v="5616"/>
    <x v="62"/>
    <x v="9"/>
    <n v="14.9"/>
    <n v="1"/>
    <n v="14.9"/>
    <n v="14.9"/>
    <n v="14.9"/>
    <s v="N"/>
    <s v="N"/>
    <s v="N"/>
    <s v="Restore "/>
    <s v="Restore"/>
    <m/>
    <x v="2"/>
    <s v="260119UAXJRTQ"/>
    <s v="Closed"/>
    <s v="Paid"/>
  </r>
  <r>
    <x v="5616"/>
    <x v="42"/>
    <x v="2"/>
    <n v="0"/>
    <n v="1"/>
    <n v="0"/>
    <n v="0"/>
    <n v="0"/>
    <s v="N"/>
    <s v="N"/>
    <s v="N"/>
    <s v="Restore "/>
    <s v="Restore"/>
    <m/>
    <x v="2"/>
    <s v="260119UAXJRTQ"/>
    <s v="Closed"/>
    <s v="Paid"/>
  </r>
  <r>
    <x v="561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19IQFKW2D"/>
    <s v="Closed"/>
    <s v="Paid"/>
  </r>
  <r>
    <x v="5617"/>
    <x v="2"/>
    <x v="2"/>
    <n v="0"/>
    <n v="1"/>
    <n v="0"/>
    <n v="0"/>
    <n v="0"/>
    <s v="N"/>
    <s v="N"/>
    <s v="N"/>
    <s v="Secawan "/>
    <s v="Secawan"/>
    <m/>
    <x v="0"/>
    <s v="260119IQFKW2D"/>
    <s v="Closed"/>
    <s v="Paid"/>
  </r>
  <r>
    <x v="5618"/>
    <x v="81"/>
    <x v="3"/>
    <n v="15"/>
    <n v="1"/>
    <n v="15"/>
    <n v="15"/>
    <n v="15"/>
    <s v="N"/>
    <s v="N"/>
    <s v="N"/>
    <s v="Secawan "/>
    <s v="Secawan"/>
    <m/>
    <x v="0"/>
    <s v="260119IQFQ4UU"/>
    <s v="Closed"/>
    <s v="Paid"/>
  </r>
  <r>
    <x v="5618"/>
    <x v="2"/>
    <x v="2"/>
    <n v="0"/>
    <n v="1"/>
    <n v="0"/>
    <n v="0"/>
    <n v="0"/>
    <s v="N"/>
    <s v="N"/>
    <s v="N"/>
    <s v="Secawan "/>
    <s v="Secawan"/>
    <m/>
    <x v="0"/>
    <s v="260119IQFQ4UU"/>
    <s v="Closed"/>
    <s v="Paid"/>
  </r>
  <r>
    <x v="5618"/>
    <x v="5"/>
    <x v="4"/>
    <n v="5.2"/>
    <n v="1"/>
    <n v="5.2"/>
    <n v="5.2"/>
    <n v="5.2"/>
    <s v="N"/>
    <s v="N"/>
    <s v="N"/>
    <s v="Secawan "/>
    <s v="Secawan"/>
    <m/>
    <x v="0"/>
    <s v="260119IQFQ4UU"/>
    <s v="Closed"/>
    <s v="Paid"/>
  </r>
  <r>
    <x v="56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54J"/>
    <s v="Closed"/>
    <s v="Paid"/>
  </r>
  <r>
    <x v="5619"/>
    <x v="42"/>
    <x v="2"/>
    <n v="0"/>
    <n v="1"/>
    <n v="0"/>
    <n v="0"/>
    <n v="0"/>
    <s v="N"/>
    <s v="N"/>
    <s v="N"/>
    <s v="Restore "/>
    <s v="Restore"/>
    <m/>
    <x v="2"/>
    <s v="260119UAXE54J"/>
    <s v="Closed"/>
    <s v="Paid"/>
  </r>
  <r>
    <x v="5620"/>
    <x v="62"/>
    <x v="9"/>
    <n v="14.9"/>
    <n v="1"/>
    <n v="14.9"/>
    <n v="14.9"/>
    <n v="14.9"/>
    <s v="N"/>
    <s v="N"/>
    <s v="N"/>
    <s v="Restore "/>
    <s v="Restore"/>
    <m/>
    <x v="2"/>
    <s v="260119UAXGASB"/>
    <s v="Closed"/>
    <s v="Paid"/>
  </r>
  <r>
    <x v="5620"/>
    <x v="42"/>
    <x v="2"/>
    <n v="0"/>
    <n v="1"/>
    <n v="0"/>
    <n v="0"/>
    <n v="0"/>
    <s v="N"/>
    <s v="N"/>
    <s v="N"/>
    <s v="Restore "/>
    <s v="Restore"/>
    <m/>
    <x v="2"/>
    <s v="260119UAXGASB"/>
    <s v="Closed"/>
    <s v="Paid"/>
  </r>
  <r>
    <x v="5621"/>
    <x v="42"/>
    <x v="2"/>
    <n v="0"/>
    <n v="1"/>
    <n v="0"/>
    <n v="0"/>
    <n v="0"/>
    <s v="N"/>
    <s v="N"/>
    <s v="N"/>
    <s v="Restore "/>
    <s v="Restore"/>
    <m/>
    <x v="2"/>
    <s v="260119UAXOVPC"/>
    <s v="Closed"/>
    <s v="Paid"/>
  </r>
  <r>
    <x v="5621"/>
    <x v="58"/>
    <x v="9"/>
    <n v="19"/>
    <n v="1"/>
    <n v="19"/>
    <n v="19"/>
    <n v="19"/>
    <s v="N"/>
    <s v="N"/>
    <s v="N"/>
    <s v="Restore "/>
    <s v="Restore"/>
    <m/>
    <x v="2"/>
    <s v="260119UAXOVPC"/>
    <s v="Closed"/>
    <s v="Paid"/>
  </r>
  <r>
    <x v="5622"/>
    <x v="15"/>
    <x v="2"/>
    <n v="0"/>
    <n v="1"/>
    <n v="0"/>
    <n v="0"/>
    <n v="0"/>
    <s v="N"/>
    <s v="N"/>
    <s v="N"/>
    <s v="Bens Bakery "/>
    <s v="Bens Bakery"/>
    <m/>
    <x v="1"/>
    <s v="260119VEWO2S3"/>
    <s v="Closed"/>
    <s v="Paid"/>
  </r>
  <r>
    <x v="5622"/>
    <x v="100"/>
    <x v="7"/>
    <n v="5.66"/>
    <n v="1"/>
    <n v="5.66"/>
    <n v="5.66"/>
    <n v="5.66"/>
    <s v="N"/>
    <s v="N"/>
    <s v="Y"/>
    <s v="Bens Bakery "/>
    <s v="Bens Bakery"/>
    <m/>
    <x v="1"/>
    <s v="260119VEWO2S3"/>
    <s v="Closed"/>
    <s v="Paid"/>
  </r>
  <r>
    <x v="5623"/>
    <x v="4"/>
    <x v="2"/>
    <n v="0"/>
    <n v="1"/>
    <n v="0"/>
    <n v="0"/>
    <n v="0"/>
    <s v="N"/>
    <s v="N"/>
    <s v="N"/>
    <s v="Secawan "/>
    <s v="Secawan"/>
    <m/>
    <x v="0"/>
    <s v="260119IQFFQWQ"/>
    <s v="Closed"/>
    <s v="Paid"/>
  </r>
  <r>
    <x v="5623"/>
    <x v="28"/>
    <x v="3"/>
    <n v="6.8"/>
    <n v="2"/>
    <n v="13.6"/>
    <n v="13.6"/>
    <n v="13.6"/>
    <s v="N"/>
    <s v="N"/>
    <s v="N"/>
    <s v="Secawan "/>
    <s v="Secawan"/>
    <m/>
    <x v="0"/>
    <s v="260119IQFFQWQ"/>
    <s v="Closed"/>
    <s v="Paid"/>
  </r>
  <r>
    <x v="5623"/>
    <x v="5"/>
    <x v="4"/>
    <n v="5.2"/>
    <n v="1"/>
    <n v="5.2"/>
    <n v="5.2"/>
    <n v="5.2"/>
    <s v="N"/>
    <s v="N"/>
    <s v="N"/>
    <s v="Secawan "/>
    <s v="Secawan"/>
    <m/>
    <x v="0"/>
    <s v="260119IQFFQWQ"/>
    <s v="Closed"/>
    <s v="Paid"/>
  </r>
  <r>
    <x v="5623"/>
    <x v="53"/>
    <x v="5"/>
    <n v="7.8"/>
    <n v="1"/>
    <n v="7.8"/>
    <n v="7.8"/>
    <n v="7.8"/>
    <s v="N"/>
    <s v="N"/>
    <s v="N"/>
    <s v="Secawan "/>
    <s v="Secawan"/>
    <m/>
    <x v="0"/>
    <s v="260119IQFFQWQ"/>
    <s v="Closed"/>
    <s v="Paid"/>
  </r>
  <r>
    <x v="5624"/>
    <x v="58"/>
    <x v="9"/>
    <n v="19"/>
    <n v="1"/>
    <n v="19"/>
    <n v="19"/>
    <n v="19"/>
    <s v="N"/>
    <s v="N"/>
    <s v="N"/>
    <s v="Restore "/>
    <s v="Restore"/>
    <m/>
    <x v="2"/>
    <s v="260119UAXMNEA"/>
    <s v="Closed"/>
    <s v="Paid"/>
  </r>
  <r>
    <x v="5624"/>
    <x v="42"/>
    <x v="2"/>
    <n v="0"/>
    <n v="1"/>
    <n v="0"/>
    <n v="0"/>
    <n v="0"/>
    <s v="N"/>
    <s v="N"/>
    <s v="N"/>
    <s v="Restore "/>
    <s v="Restore"/>
    <m/>
    <x v="2"/>
    <s v="260119UAXMNEA"/>
    <s v="Closed"/>
    <s v="Paid"/>
  </r>
  <r>
    <x v="5624"/>
    <x v="63"/>
    <x v="9"/>
    <n v="20"/>
    <n v="1"/>
    <n v="20"/>
    <n v="20"/>
    <n v="20"/>
    <s v="N"/>
    <s v="N"/>
    <s v="N"/>
    <s v="Restore "/>
    <s v="Restore"/>
    <m/>
    <x v="2"/>
    <s v="260119UAXMNEA"/>
    <s v="Closed"/>
    <s v="Paid"/>
  </r>
  <r>
    <x v="5625"/>
    <x v="2"/>
    <x v="2"/>
    <n v="0"/>
    <n v="1"/>
    <n v="0"/>
    <n v="0"/>
    <n v="0"/>
    <s v="N"/>
    <s v="N"/>
    <s v="N"/>
    <s v="Secawan "/>
    <s v="Secawan"/>
    <m/>
    <x v="0"/>
    <s v="260119IQF5NHH"/>
    <s v="Closed"/>
    <s v="Paid"/>
  </r>
  <r>
    <x v="5625"/>
    <x v="153"/>
    <x v="13"/>
    <n v="0.7"/>
    <n v="1"/>
    <n v="0.7"/>
    <n v="0.7"/>
    <n v="0.7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5"/>
    <x v="5"/>
    <x v="4"/>
    <n v="5.2"/>
    <n v="1"/>
    <n v="5.2"/>
    <n v="5.2"/>
    <n v="5.2"/>
    <s v="N"/>
    <s v="N"/>
    <s v="N"/>
    <s v="Secawan "/>
    <s v="Secawan"/>
    <m/>
    <x v="0"/>
    <s v="260119IQF5NHH"/>
    <s v="Closed"/>
    <s v="Paid"/>
  </r>
  <r>
    <x v="5626"/>
    <x v="58"/>
    <x v="9"/>
    <n v="19"/>
    <n v="1"/>
    <n v="19"/>
    <n v="19"/>
    <n v="19"/>
    <s v="N"/>
    <s v="N"/>
    <s v="N"/>
    <s v="Restore "/>
    <s v="Restore"/>
    <m/>
    <x v="2"/>
    <s v="260119UAXFYW7"/>
    <s v="Closed"/>
    <s v="Paid"/>
  </r>
  <r>
    <x v="56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FYW7"/>
    <s v="Closed"/>
    <s v="Paid"/>
  </r>
  <r>
    <x v="5626"/>
    <x v="42"/>
    <x v="2"/>
    <n v="0"/>
    <n v="1"/>
    <n v="0"/>
    <n v="0"/>
    <n v="0"/>
    <s v="N"/>
    <s v="N"/>
    <s v="N"/>
    <s v="Restore "/>
    <s v="Restore"/>
    <m/>
    <x v="2"/>
    <s v="260119UAXFYW7"/>
    <s v="Closed"/>
    <s v="Paid"/>
  </r>
  <r>
    <x v="56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XEO"/>
    <s v="Closed"/>
    <s v="Paid"/>
  </r>
  <r>
    <x v="5627"/>
    <x v="42"/>
    <x v="2"/>
    <n v="0"/>
    <n v="1"/>
    <n v="0"/>
    <n v="0"/>
    <n v="0"/>
    <s v="N"/>
    <s v="N"/>
    <s v="N"/>
    <s v="Restore "/>
    <s v="Restore"/>
    <m/>
    <x v="2"/>
    <s v="260119UAXJXEO"/>
    <s v="Closed"/>
    <s v="Paid"/>
  </r>
  <r>
    <x v="5628"/>
    <x v="3"/>
    <x v="3"/>
    <n v="18"/>
    <n v="1"/>
    <n v="18"/>
    <n v="18"/>
    <n v="18"/>
    <s v="N"/>
    <s v="N"/>
    <s v="N"/>
    <s v="Secawan "/>
    <s v="Secawan"/>
    <m/>
    <x v="0"/>
    <s v="260119IQFASPD"/>
    <s v="Closed"/>
    <s v="Paid"/>
  </r>
  <r>
    <x v="5628"/>
    <x v="4"/>
    <x v="2"/>
    <n v="0"/>
    <n v="1"/>
    <n v="0"/>
    <n v="0"/>
    <n v="0"/>
    <s v="N"/>
    <s v="N"/>
    <s v="N"/>
    <s v="Secawan "/>
    <s v="Secawan"/>
    <m/>
    <x v="0"/>
    <s v="260119IQFASPD"/>
    <s v="Closed"/>
    <s v="Paid"/>
  </r>
  <r>
    <x v="5629"/>
    <x v="15"/>
    <x v="2"/>
    <n v="0"/>
    <n v="1"/>
    <n v="0"/>
    <n v="0"/>
    <n v="0"/>
    <s v="N"/>
    <s v="N"/>
    <s v="N"/>
    <s v="Bens Bakery "/>
    <s v="Bens Bakery"/>
    <m/>
    <x v="1"/>
    <s v="260119VEW8IT6"/>
    <s v="Closed"/>
    <s v="Paid"/>
  </r>
  <r>
    <x v="5629"/>
    <x v="83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29"/>
    <x v="89"/>
    <x v="7"/>
    <n v="3.3"/>
    <n v="1"/>
    <n v="3.3"/>
    <n v="3.3"/>
    <n v="3.3"/>
    <s v="N"/>
    <s v="N"/>
    <s v="Y"/>
    <s v="Bens Bakery "/>
    <s v="Bens Bakery"/>
    <m/>
    <x v="1"/>
    <s v="260119VEW8IT6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0"/>
    <x v="4"/>
    <x v="2"/>
    <n v="0"/>
    <n v="1"/>
    <n v="0"/>
    <n v="0"/>
    <n v="0"/>
    <s v="N"/>
    <s v="N"/>
    <s v="N"/>
    <s v="Secawan "/>
    <s v="Secawan"/>
    <m/>
    <x v="0"/>
    <s v="260119IQFMXLW"/>
    <s v="Closed"/>
    <s v="Paid"/>
  </r>
  <r>
    <x v="5630"/>
    <x v="5"/>
    <x v="4"/>
    <n v="5.2"/>
    <n v="1"/>
    <n v="5.2"/>
    <n v="5.2"/>
    <n v="5.2"/>
    <s v="N"/>
    <s v="N"/>
    <s v="N"/>
    <s v="Secawan "/>
    <s v="Secawan"/>
    <m/>
    <x v="0"/>
    <s v="260119IQFMXLW"/>
    <s v="Closed"/>
    <s v="Paid"/>
  </r>
  <r>
    <x v="5631"/>
    <x v="40"/>
    <x v="5"/>
    <n v="18.5"/>
    <n v="1"/>
    <n v="18.5"/>
    <n v="18.5"/>
    <n v="18.5"/>
    <s v="N"/>
    <s v="N"/>
    <s v="N"/>
    <s v="Secawan "/>
    <s v="Secawan"/>
    <m/>
    <x v="0"/>
    <s v="260119IQFC4XX"/>
    <s v="Closed"/>
    <s v="Paid"/>
  </r>
  <r>
    <x v="5631"/>
    <x v="2"/>
    <x v="2"/>
    <n v="0"/>
    <n v="1"/>
    <n v="0"/>
    <n v="0"/>
    <n v="0"/>
    <s v="N"/>
    <s v="N"/>
    <s v="N"/>
    <s v="Secawan "/>
    <s v="Secawan"/>
    <m/>
    <x v="0"/>
    <s v="260119IQFC4XX"/>
    <s v="Closed"/>
    <s v="Paid"/>
  </r>
  <r>
    <x v="5632"/>
    <x v="56"/>
    <x v="5"/>
    <n v="12.8"/>
    <n v="1"/>
    <n v="12.8"/>
    <n v="12.8"/>
    <n v="12.8"/>
    <s v="N"/>
    <s v="N"/>
    <s v="N"/>
    <s v="Secawan "/>
    <s v="Secawan"/>
    <m/>
    <x v="0"/>
    <s v="260119IQFKV2K"/>
    <s v="Closed"/>
    <s v="Paid"/>
  </r>
  <r>
    <x v="5632"/>
    <x v="2"/>
    <x v="2"/>
    <n v="0"/>
    <n v="1"/>
    <n v="0"/>
    <n v="0"/>
    <n v="0"/>
    <s v="N"/>
    <s v="N"/>
    <s v="N"/>
    <s v="Secawan "/>
    <s v="Secawan"/>
    <m/>
    <x v="0"/>
    <s v="260119IQFKV2K"/>
    <s v="Closed"/>
    <s v="Paid"/>
  </r>
  <r>
    <x v="5633"/>
    <x v="2"/>
    <x v="2"/>
    <n v="0"/>
    <n v="1"/>
    <n v="0"/>
    <n v="0"/>
    <n v="0"/>
    <s v="N"/>
    <s v="N"/>
    <s v="N"/>
    <s v="Secawan "/>
    <s v="Secawan"/>
    <m/>
    <x v="0"/>
    <s v="260119IQFD8W6"/>
    <s v="Closed"/>
    <s v="Paid"/>
  </r>
  <r>
    <x v="5633"/>
    <x v="30"/>
    <x v="5"/>
    <n v="3.4"/>
    <n v="1"/>
    <n v="3.4"/>
    <n v="3.4"/>
    <n v="3.4"/>
    <s v="N"/>
    <s v="N"/>
    <s v="N"/>
    <s v="Secawan "/>
    <s v="Secawan"/>
    <m/>
    <x v="0"/>
    <s v="260119IQFD8W6"/>
    <s v="Closed"/>
    <s v="Paid"/>
  </r>
  <r>
    <x v="5634"/>
    <x v="29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VT6J"/>
    <s v="Closed"/>
    <s v="Paid"/>
  </r>
  <r>
    <x v="5634"/>
    <x v="2"/>
    <x v="2"/>
    <n v="0"/>
    <n v="1"/>
    <n v="0"/>
    <n v="0"/>
    <n v="0"/>
    <s v="N"/>
    <s v="N"/>
    <s v="N"/>
    <s v="Secawan "/>
    <s v="Secawan"/>
    <m/>
    <x v="0"/>
    <s v="260119IQFVT6J"/>
    <s v="Closed"/>
    <s v="Paid"/>
  </r>
  <r>
    <x v="5634"/>
    <x v="40"/>
    <x v="5"/>
    <n v="18.5"/>
    <n v="1"/>
    <n v="18.5"/>
    <n v="18.5"/>
    <n v="18.5"/>
    <s v="N"/>
    <s v="N"/>
    <s v="N"/>
    <s v="Secawan "/>
    <s v="Secawan"/>
    <m/>
    <x v="0"/>
    <s v="260119IQFVT6J"/>
    <s v="Closed"/>
    <s v="Paid"/>
  </r>
  <r>
    <x v="5634"/>
    <x v="130"/>
    <x v="4"/>
    <n v="12.5"/>
    <n v="1"/>
    <n v="12.5"/>
    <n v="12.5"/>
    <n v="12.5"/>
    <s v="N"/>
    <s v="N"/>
    <s v="N"/>
    <s v="Secawan "/>
    <s v="Secawan"/>
    <m/>
    <x v="0"/>
    <s v="260119IQFVT6J"/>
    <s v="Closed"/>
    <s v="Paid"/>
  </r>
  <r>
    <x v="5635"/>
    <x v="89"/>
    <x v="7"/>
    <n v="3.3"/>
    <n v="1"/>
    <n v="3.3"/>
    <n v="3.3"/>
    <n v="3.3"/>
    <s v="N"/>
    <s v="N"/>
    <s v="Y"/>
    <s v="Bens Bakery "/>
    <s v="Bens Bakery"/>
    <m/>
    <x v="1"/>
    <s v="260119VEW97T1"/>
    <s v="Closed"/>
    <s v="Paid"/>
  </r>
  <r>
    <x v="5636"/>
    <x v="40"/>
    <x v="5"/>
    <n v="18.5"/>
    <n v="1"/>
    <n v="18.5"/>
    <n v="18.5"/>
    <n v="18.5"/>
    <s v="N"/>
    <s v="N"/>
    <s v="N"/>
    <s v="Secawan "/>
    <s v="Secawan"/>
    <m/>
    <x v="0"/>
    <s v="260119IQFOLOS"/>
    <s v="Closed"/>
    <s v="Paid"/>
  </r>
  <r>
    <x v="5636"/>
    <x v="4"/>
    <x v="2"/>
    <n v="0"/>
    <n v="1"/>
    <n v="0"/>
    <n v="0"/>
    <n v="0"/>
    <s v="N"/>
    <s v="N"/>
    <s v="N"/>
    <s v="Secawan "/>
    <s v="Secawan"/>
    <m/>
    <x v="0"/>
    <s v="260119IQFOLOS"/>
    <s v="Closed"/>
    <s v="Paid"/>
  </r>
  <r>
    <x v="5636"/>
    <x v="24"/>
    <x v="5"/>
    <n v="13.8"/>
    <n v="1"/>
    <n v="13.8"/>
    <n v="13.8"/>
    <n v="13.8"/>
    <s v="N"/>
    <s v="N"/>
    <s v="N"/>
    <s v="Secawan "/>
    <s v="Secawan"/>
    <m/>
    <x v="0"/>
    <s v="260119IQFOLOS"/>
    <s v="Closed"/>
    <s v="Paid"/>
  </r>
  <r>
    <x v="5636"/>
    <x v="5"/>
    <x v="4"/>
    <n v="5.2"/>
    <n v="1"/>
    <n v="5.2"/>
    <n v="5.2"/>
    <n v="5.2"/>
    <s v="N"/>
    <s v="N"/>
    <s v="N"/>
    <s v="Secawan "/>
    <s v="Secawan"/>
    <m/>
    <x v="0"/>
    <s v="260119IQFOLOS"/>
    <s v="Closed"/>
    <s v="Paid"/>
  </r>
  <r>
    <x v="5637"/>
    <x v="30"/>
    <x v="5"/>
    <n v="3.4"/>
    <n v="1"/>
    <n v="3.4"/>
    <n v="3.4"/>
    <n v="3.4"/>
    <s v="N"/>
    <s v="N"/>
    <s v="N"/>
    <s v="Secawan "/>
    <s v="Secawan"/>
    <m/>
    <x v="0"/>
    <s v="260119IQFM068"/>
    <s v="Closed"/>
    <s v="Paid"/>
  </r>
  <r>
    <x v="5637"/>
    <x v="2"/>
    <x v="2"/>
    <n v="0"/>
    <n v="1"/>
    <n v="0"/>
    <n v="0"/>
    <n v="0"/>
    <s v="N"/>
    <s v="N"/>
    <s v="N"/>
    <s v="Secawan "/>
    <s v="Secawan"/>
    <m/>
    <x v="0"/>
    <s v="260119IQFM068"/>
    <s v="Closed"/>
    <s v="Paid"/>
  </r>
  <r>
    <x v="5637"/>
    <x v="18"/>
    <x v="5"/>
    <n v="7.8"/>
    <n v="1"/>
    <n v="7.8"/>
    <n v="7.8"/>
    <n v="7.8"/>
    <s v="N"/>
    <s v="N"/>
    <s v="N"/>
    <s v="Secawan "/>
    <s v="Secawan"/>
    <m/>
    <x v="0"/>
    <s v="260119IQFM068"/>
    <s v="Closed"/>
    <s v="Paid"/>
  </r>
  <r>
    <x v="5638"/>
    <x v="2"/>
    <x v="2"/>
    <n v="0"/>
    <n v="1"/>
    <n v="0"/>
    <n v="0"/>
    <n v="0"/>
    <s v="N"/>
    <s v="N"/>
    <s v="N"/>
    <s v="Secawan "/>
    <s v="Secawan"/>
    <m/>
    <x v="0"/>
    <s v="260119IQFZWFH"/>
    <s v="Closed"/>
    <s v="Paid"/>
  </r>
  <r>
    <x v="5638"/>
    <x v="31"/>
    <x v="3"/>
    <n v="18"/>
    <n v="1"/>
    <n v="18"/>
    <n v="18"/>
    <n v="18"/>
    <s v="N"/>
    <s v="N"/>
    <s v="N"/>
    <s v="Secawan "/>
    <s v="Secawan"/>
    <m/>
    <x v="0"/>
    <s v="260119IQFZWFH"/>
    <s v="Closed"/>
    <s v="Paid"/>
  </r>
  <r>
    <x v="56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3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SFG8"/>
    <s v="Closed"/>
    <s v="Paid"/>
  </r>
  <r>
    <x v="5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4"/>
    <x v="2"/>
    <n v="0"/>
    <n v="1"/>
    <n v="0"/>
    <n v="0"/>
    <n v="0"/>
    <s v="N"/>
    <s v="N"/>
    <s v="N"/>
    <s v="Secawan "/>
    <s v="Secawan"/>
    <m/>
    <x v="0"/>
    <s v="260119IQFSFG8"/>
    <s v="Closed"/>
    <s v="Paid"/>
  </r>
  <r>
    <x v="5639"/>
    <x v="5"/>
    <x v="4"/>
    <n v="5.2"/>
    <n v="1"/>
    <n v="5.2"/>
    <n v="5.2"/>
    <n v="5.2"/>
    <s v="N"/>
    <s v="N"/>
    <s v="N"/>
    <s v="Secawan "/>
    <s v="Secawan"/>
    <m/>
    <x v="0"/>
    <s v="260119IQFSFG8"/>
    <s v="Closed"/>
    <s v="Paid"/>
  </r>
  <r>
    <x v="563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FG8"/>
    <s v="Closed"/>
    <s v="Paid"/>
  </r>
  <r>
    <x v="5640"/>
    <x v="129"/>
    <x v="7"/>
    <n v="9.43"/>
    <n v="1"/>
    <n v="9.43"/>
    <n v="9.43"/>
    <n v="9.43"/>
    <s v="N"/>
    <s v="N"/>
    <s v="Y"/>
    <s v="Bens Bakery "/>
    <s v="Bens Bakery"/>
    <m/>
    <x v="1"/>
    <s v="260119VEW8LEU"/>
    <s v="Closed"/>
    <s v="Paid"/>
  </r>
  <r>
    <x v="5640"/>
    <x v="15"/>
    <x v="2"/>
    <n v="0"/>
    <n v="1"/>
    <n v="0"/>
    <n v="0"/>
    <n v="0"/>
    <s v="N"/>
    <s v="N"/>
    <s v="N"/>
    <s v="Bens Bakery "/>
    <s v="Bens Bakery"/>
    <m/>
    <x v="1"/>
    <s v="260119VEW8LEU"/>
    <s v="Closed"/>
    <s v="Paid"/>
  </r>
  <r>
    <x v="5641"/>
    <x v="4"/>
    <x v="2"/>
    <n v="0"/>
    <n v="1"/>
    <n v="0"/>
    <n v="0"/>
    <n v="0"/>
    <s v="N"/>
    <s v="N"/>
    <s v="N"/>
    <s v="Secawan "/>
    <s v="Secawan"/>
    <m/>
    <x v="0"/>
    <s v="260119IQFQQME"/>
    <s v="Closed"/>
    <s v="Paid"/>
  </r>
  <r>
    <x v="5641"/>
    <x v="40"/>
    <x v="5"/>
    <n v="18.5"/>
    <n v="1"/>
    <n v="18.5"/>
    <n v="18.5"/>
    <n v="18.5"/>
    <s v="N"/>
    <s v="N"/>
    <s v="N"/>
    <s v="Secawan "/>
    <s v="Secawan"/>
    <m/>
    <x v="0"/>
    <s v="260119IQFQQME"/>
    <s v="Closed"/>
    <s v="Paid"/>
  </r>
  <r>
    <x v="5641"/>
    <x v="18"/>
    <x v="5"/>
    <n v="7.8"/>
    <n v="1"/>
    <n v="7.8"/>
    <n v="7.8"/>
    <n v="7.8"/>
    <s v="N"/>
    <s v="N"/>
    <s v="N"/>
    <s v="Secawan "/>
    <s v="Secawan"/>
    <m/>
    <x v="0"/>
    <s v="260119IQFQQME"/>
    <s v="Closed"/>
    <s v="Paid"/>
  </r>
  <r>
    <x v="5642"/>
    <x v="42"/>
    <x v="2"/>
    <n v="0"/>
    <n v="1"/>
    <n v="0"/>
    <n v="0"/>
    <n v="0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2Q7M"/>
    <s v="Closed"/>
    <s v="Paid"/>
  </r>
  <r>
    <x v="5643"/>
    <x v="42"/>
    <x v="2"/>
    <n v="0"/>
    <n v="1"/>
    <n v="0"/>
    <n v="0"/>
    <n v="0"/>
    <s v="N"/>
    <s v="N"/>
    <s v="N"/>
    <s v="Restore "/>
    <s v="Restore"/>
    <m/>
    <x v="2"/>
    <s v="260119UAXB8JX"/>
    <s v="Closed"/>
    <s v="Paid"/>
  </r>
  <r>
    <x v="5643"/>
    <x v="58"/>
    <x v="9"/>
    <n v="19"/>
    <n v="1"/>
    <n v="19"/>
    <n v="19"/>
    <n v="19"/>
    <s v="N"/>
    <s v="N"/>
    <s v="N"/>
    <s v="Restore "/>
    <s v="Restore"/>
    <m/>
    <x v="2"/>
    <s v="260119UAXB8JX"/>
    <s v="Closed"/>
    <s v="Paid"/>
  </r>
  <r>
    <x v="5644"/>
    <x v="42"/>
    <x v="2"/>
    <n v="0"/>
    <n v="1"/>
    <n v="0"/>
    <n v="0"/>
    <n v="0"/>
    <s v="N"/>
    <s v="N"/>
    <s v="N"/>
    <s v="Restore "/>
    <s v="Restore"/>
    <m/>
    <x v="2"/>
    <s v="260119UAXQUBA"/>
    <s v="Closed"/>
    <s v="Paid"/>
  </r>
  <r>
    <x v="5644"/>
    <x v="58"/>
    <x v="9"/>
    <n v="19"/>
    <n v="1"/>
    <n v="19"/>
    <n v="19"/>
    <n v="19"/>
    <s v="N"/>
    <s v="N"/>
    <s v="N"/>
    <s v="Restore "/>
    <s v="Restore"/>
    <m/>
    <x v="2"/>
    <s v="260119UAXQUBA"/>
    <s v="Closed"/>
    <s v="Paid"/>
  </r>
  <r>
    <x v="56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QUBA"/>
    <s v="Closed"/>
    <s v="Paid"/>
  </r>
  <r>
    <x v="5645"/>
    <x v="2"/>
    <x v="2"/>
    <n v="0"/>
    <n v="1"/>
    <n v="0"/>
    <n v="0"/>
    <n v="0"/>
    <s v="N"/>
    <s v="N"/>
    <s v="N"/>
    <s v="Secawan "/>
    <s v="Secawan"/>
    <m/>
    <x v="0"/>
    <s v="260119IQF3EII"/>
    <s v="Closed"/>
    <s v="Paid"/>
  </r>
  <r>
    <x v="5645"/>
    <x v="53"/>
    <x v="5"/>
    <n v="7.8"/>
    <n v="1"/>
    <n v="7.8"/>
    <n v="7.8"/>
    <n v="7.8"/>
    <s v="N"/>
    <s v="N"/>
    <s v="N"/>
    <s v="Secawan "/>
    <s v="Secawan"/>
    <m/>
    <x v="0"/>
    <s v="260119IQF3EII"/>
    <s v="Closed"/>
    <s v="Paid"/>
  </r>
  <r>
    <x v="5646"/>
    <x v="4"/>
    <x v="2"/>
    <n v="0"/>
    <n v="1"/>
    <n v="0"/>
    <n v="0"/>
    <n v="0"/>
    <s v="N"/>
    <s v="N"/>
    <s v="N"/>
    <s v="Secawan "/>
    <s v="Secawan"/>
    <m/>
    <x v="0"/>
    <s v="260119IQFD4CD"/>
    <s v="Closed"/>
    <s v="Paid"/>
  </r>
  <r>
    <x v="5646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D4CD"/>
    <s v="Closed"/>
    <s v="Paid"/>
  </r>
  <r>
    <x v="5646"/>
    <x v="161"/>
    <x v="3"/>
    <n v="18"/>
    <n v="1"/>
    <n v="18"/>
    <n v="18"/>
    <n v="18"/>
    <s v="N"/>
    <s v="N"/>
    <s v="N"/>
    <s v="Secawan "/>
    <s v="Secawan"/>
    <m/>
    <x v="0"/>
    <s v="260119IQFD4CD"/>
    <s v="Closed"/>
    <s v="Paid"/>
  </r>
  <r>
    <x v="5646"/>
    <x v="5"/>
    <x v="4"/>
    <n v="5.2"/>
    <n v="1"/>
    <n v="5.2"/>
    <n v="5.2"/>
    <n v="5.2"/>
    <s v="N"/>
    <s v="N"/>
    <s v="N"/>
    <s v="Secawan "/>
    <s v="Secawan"/>
    <m/>
    <x v="0"/>
    <s v="260119IQFD4CD"/>
    <s v="Closed"/>
    <s v="Paid"/>
  </r>
  <r>
    <x v="56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D4CD"/>
    <s v="Closed"/>
    <s v="Paid"/>
  </r>
  <r>
    <x v="564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4CD"/>
    <s v="Closed"/>
    <s v="Paid"/>
  </r>
  <r>
    <x v="5647"/>
    <x v="4"/>
    <x v="2"/>
    <n v="0"/>
    <n v="1"/>
    <n v="0"/>
    <n v="0"/>
    <n v="0"/>
    <s v="N"/>
    <s v="N"/>
    <s v="N"/>
    <s v="Secawan "/>
    <s v="Secawan"/>
    <m/>
    <x v="0"/>
    <s v="260119IQFTLE3"/>
    <s v="Closed"/>
    <s v="Paid"/>
  </r>
  <r>
    <x v="5647"/>
    <x v="56"/>
    <x v="5"/>
    <n v="12.8"/>
    <n v="1"/>
    <n v="12.8"/>
    <n v="12.8"/>
    <n v="12.8"/>
    <s v="N"/>
    <s v="N"/>
    <s v="N"/>
    <s v="Secawan "/>
    <s v="Secawan"/>
    <m/>
    <x v="0"/>
    <s v="260119IQFTLE3"/>
    <s v="Closed"/>
    <s v="Paid"/>
  </r>
  <r>
    <x v="5648"/>
    <x v="71"/>
    <x v="7"/>
    <n v="14.15"/>
    <n v="1"/>
    <n v="14.15"/>
    <n v="14.15"/>
    <n v="14.15"/>
    <s v="N"/>
    <s v="N"/>
    <s v="Y"/>
    <s v="Bens Bakery "/>
    <s v="Bens Bakery"/>
    <m/>
    <x v="1"/>
    <s v="260119VEWIIB3"/>
    <s v="Closed"/>
    <s v="Paid"/>
  </r>
  <r>
    <x v="5648"/>
    <x v="44"/>
    <x v="7"/>
    <n v="7.55"/>
    <n v="1"/>
    <n v="7.55"/>
    <n v="7.55"/>
    <n v="7.55"/>
    <s v="N"/>
    <s v="N"/>
    <s v="Y"/>
    <s v="Bens Bakery "/>
    <s v="Bens Bakery"/>
    <m/>
    <x v="1"/>
    <s v="260119VEWIIB3"/>
    <s v="Closed"/>
    <s v="Paid"/>
  </r>
  <r>
    <x v="5648"/>
    <x v="69"/>
    <x v="7"/>
    <n v="9.43"/>
    <n v="1"/>
    <n v="9.43"/>
    <n v="9.43"/>
    <n v="9.43"/>
    <s v="N"/>
    <s v="N"/>
    <s v="Y"/>
    <s v="Bens Bakery "/>
    <s v="Bens Bakery"/>
    <m/>
    <x v="1"/>
    <s v="260119VEWIIB3"/>
    <s v="Closed"/>
    <s v="Paid"/>
  </r>
  <r>
    <x v="5648"/>
    <x v="14"/>
    <x v="2"/>
    <n v="0"/>
    <n v="1"/>
    <n v="0"/>
    <n v="0"/>
    <n v="0"/>
    <s v="N"/>
    <s v="N"/>
    <s v="N"/>
    <s v="Bens Bakery "/>
    <s v="Bens Bakery"/>
    <m/>
    <x v="1"/>
    <s v="260119VEWIIB3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49"/>
    <x v="42"/>
    <x v="2"/>
    <n v="0"/>
    <n v="1"/>
    <n v="0"/>
    <n v="0"/>
    <n v="0"/>
    <s v="N"/>
    <s v="N"/>
    <s v="N"/>
    <s v="Restore "/>
    <s v="Restore"/>
    <m/>
    <x v="2"/>
    <s v="260119UAXYNQK"/>
    <s v="Closed"/>
    <s v="Paid"/>
  </r>
  <r>
    <x v="5649"/>
    <x v="58"/>
    <x v="9"/>
    <n v="19"/>
    <n v="1"/>
    <n v="19"/>
    <n v="19"/>
    <n v="19"/>
    <s v="N"/>
    <s v="N"/>
    <s v="N"/>
    <s v="Restore "/>
    <s v="Restore"/>
    <m/>
    <x v="2"/>
    <s v="260119UAXYNQK"/>
    <s v="Closed"/>
    <s v="Paid"/>
  </r>
  <r>
    <x v="5650"/>
    <x v="56"/>
    <x v="5"/>
    <n v="12.8"/>
    <n v="1"/>
    <n v="12.8"/>
    <n v="7.2"/>
    <n v="7.2"/>
    <s v="N"/>
    <s v="N"/>
    <s v="N"/>
    <s v="Secawan "/>
    <s v="Secawan"/>
    <m/>
    <x v="0"/>
    <s v="260119IQFYMZR"/>
    <s v="Closed"/>
    <s v="Paid"/>
  </r>
  <r>
    <x v="5650"/>
    <x v="2"/>
    <x v="2"/>
    <n v="0"/>
    <n v="1"/>
    <n v="0"/>
    <n v="0"/>
    <n v="0"/>
    <s v="N"/>
    <s v="N"/>
    <s v="N"/>
    <s v="Secawan "/>
    <s v="Secawan"/>
    <m/>
    <x v="0"/>
    <s v="260119IQFYMZR"/>
    <s v="Closed"/>
    <s v="Paid"/>
  </r>
  <r>
    <x v="5650"/>
    <x v="56"/>
    <x v="5"/>
    <n v="12.8"/>
    <n v="1"/>
    <n v="12.8"/>
    <n v="12.8"/>
    <n v="12.8"/>
    <s v="N"/>
    <s v="N"/>
    <s v="N"/>
    <s v="Secawan "/>
    <s v="Secawan"/>
    <m/>
    <x v="0"/>
    <s v="260119IQFYMZR"/>
    <s v="Closed"/>
    <s v="Paid"/>
  </r>
  <r>
    <x v="5651"/>
    <x v="64"/>
    <x v="7"/>
    <n v="16.98"/>
    <n v="1"/>
    <n v="16.98"/>
    <n v="16.98"/>
    <n v="16.98"/>
    <s v="N"/>
    <s v="N"/>
    <s v="Y"/>
    <s v="Bens Bakery "/>
    <s v="Bens Bakery"/>
    <m/>
    <x v="1"/>
    <s v="260119VEW7GZ4"/>
    <s v="Closed"/>
    <s v="Paid"/>
  </r>
  <r>
    <x v="5651"/>
    <x v="15"/>
    <x v="2"/>
    <n v="0"/>
    <n v="1"/>
    <n v="0"/>
    <n v="0"/>
    <n v="0"/>
    <s v="N"/>
    <s v="N"/>
    <s v="N"/>
    <s v="Bens Bakery "/>
    <s v="Bens Bakery"/>
    <m/>
    <x v="1"/>
    <s v="260119VEW7GZ4"/>
    <s v="Closed"/>
    <s v="Paid"/>
  </r>
  <r>
    <x v="5651"/>
    <x v="70"/>
    <x v="7"/>
    <n v="9.43"/>
    <n v="1"/>
    <n v="9.43"/>
    <n v="9.43"/>
    <n v="9.43"/>
    <s v="N"/>
    <s v="N"/>
    <s v="Y"/>
    <s v="Bens Bakery "/>
    <s v="Bens Bakery"/>
    <m/>
    <x v="1"/>
    <s v="260119VEW7GZ4"/>
    <s v="Closed"/>
    <s v="Paid"/>
  </r>
  <r>
    <x v="5651"/>
    <x v="171"/>
    <x v="7"/>
    <n v="7.55"/>
    <n v="3"/>
    <n v="22.65"/>
    <n v="22.65"/>
    <n v="22.65"/>
    <s v="N"/>
    <s v="N"/>
    <s v="Y"/>
    <s v="Bens Bakery "/>
    <s v="Bens Bakery"/>
    <m/>
    <x v="1"/>
    <s v="260119VEW7GZ4"/>
    <s v="Closed"/>
    <s v="Paid"/>
  </r>
  <r>
    <x v="5652"/>
    <x v="4"/>
    <x v="2"/>
    <n v="0"/>
    <n v="1"/>
    <n v="0"/>
    <n v="0"/>
    <n v="0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2"/>
    <x v="86"/>
    <x v="5"/>
    <n v="13.8"/>
    <n v="1"/>
    <n v="13.8"/>
    <n v="13.8"/>
    <n v="13.8"/>
    <s v="N"/>
    <s v="N"/>
    <s v="N"/>
    <s v="Secawan "/>
    <s v="Secawan"/>
    <m/>
    <x v="0"/>
    <s v="260119IQFRHPQ"/>
    <s v="Closed"/>
    <s v="Paid"/>
  </r>
  <r>
    <x v="5652"/>
    <x v="5"/>
    <x v="4"/>
    <n v="5.2"/>
    <n v="1"/>
    <n v="5.2"/>
    <n v="5.2"/>
    <n v="5.2"/>
    <s v="N"/>
    <s v="N"/>
    <s v="N"/>
    <s v="Secawan "/>
    <s v="Secawan"/>
    <m/>
    <x v="0"/>
    <s v="260119IQFRHPQ"/>
    <s v="Closed"/>
    <s v="Paid"/>
  </r>
  <r>
    <x v="5653"/>
    <x v="63"/>
    <x v="9"/>
    <n v="20"/>
    <n v="1"/>
    <n v="20"/>
    <n v="20"/>
    <n v="20"/>
    <s v="N"/>
    <s v="N"/>
    <s v="N"/>
    <s v="Restore "/>
    <s v="Restore"/>
    <m/>
    <x v="2"/>
    <s v="260119UAX3EPV"/>
    <s v="Closed"/>
    <s v="Paid"/>
  </r>
  <r>
    <x v="5653"/>
    <x v="42"/>
    <x v="2"/>
    <n v="0"/>
    <n v="1"/>
    <n v="0"/>
    <n v="0"/>
    <n v="0"/>
    <s v="N"/>
    <s v="N"/>
    <s v="N"/>
    <s v="Restore "/>
    <s v="Restore"/>
    <m/>
    <x v="2"/>
    <s v="260119UAX3EPV"/>
    <s v="Closed"/>
    <s v="Paid"/>
  </r>
  <r>
    <x v="5654"/>
    <x v="87"/>
    <x v="7"/>
    <n v="2.83"/>
    <n v="1"/>
    <n v="2.83"/>
    <n v="2.83"/>
    <n v="2.83"/>
    <s v="N"/>
    <s v="N"/>
    <s v="Y"/>
    <s v="Bens Bakery "/>
    <s v="Bens Bakery"/>
    <m/>
    <x v="1"/>
    <s v="260119VEW5UF3"/>
    <s v="Closed"/>
    <s v="Paid"/>
  </r>
  <r>
    <x v="5654"/>
    <x v="15"/>
    <x v="2"/>
    <n v="0"/>
    <n v="1"/>
    <n v="0"/>
    <n v="0"/>
    <n v="0"/>
    <s v="N"/>
    <s v="N"/>
    <s v="N"/>
    <s v="Bens Bakery "/>
    <s v="Bens Bakery"/>
    <m/>
    <x v="1"/>
    <s v="260119VEW5UF3"/>
    <s v="Closed"/>
    <s v="Paid"/>
  </r>
  <r>
    <x v="5655"/>
    <x v="33"/>
    <x v="3"/>
    <n v="7.9"/>
    <n v="1"/>
    <n v="7.9"/>
    <n v="7.9"/>
    <n v="7.51"/>
    <s v="N"/>
    <s v="N"/>
    <s v="N"/>
    <s v="Secawan "/>
    <s v="Secawan"/>
    <m/>
    <x v="0"/>
    <s v="260119IQFUB3Z"/>
    <s v="Closed"/>
    <s v="Paid"/>
  </r>
  <r>
    <x v="5655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19IQFUB3Z"/>
    <s v="Closed"/>
    <s v="Paid"/>
  </r>
  <r>
    <x v="5655"/>
    <x v="4"/>
    <x v="2"/>
    <n v="0"/>
    <n v="1"/>
    <n v="0"/>
    <n v="0"/>
    <n v="0"/>
    <s v="N"/>
    <s v="N"/>
    <s v="N"/>
    <s v="Secawan "/>
    <s v="Secawan"/>
    <m/>
    <x v="0"/>
    <s v="260119IQFUB3Z"/>
    <s v="Closed"/>
    <s v="Paid"/>
  </r>
  <r>
    <x v="5656"/>
    <x v="63"/>
    <x v="9"/>
    <n v="20"/>
    <n v="1"/>
    <n v="20"/>
    <n v="20"/>
    <n v="20"/>
    <s v="N"/>
    <s v="N"/>
    <s v="N"/>
    <s v="Restore "/>
    <s v="Restore"/>
    <m/>
    <x v="2"/>
    <s v="260119UAXJ0SJ"/>
    <s v="Closed"/>
    <s v="Paid"/>
  </r>
  <r>
    <x v="5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0SJ"/>
    <s v="Closed"/>
    <s v="Paid"/>
  </r>
  <r>
    <x v="5656"/>
    <x v="42"/>
    <x v="2"/>
    <n v="0"/>
    <n v="1"/>
    <n v="0"/>
    <n v="0"/>
    <n v="0"/>
    <s v="N"/>
    <s v="N"/>
    <s v="N"/>
    <s v="Restore "/>
    <s v="Restore"/>
    <m/>
    <x v="2"/>
    <s v="260119UAXJ0SJ"/>
    <s v="Closed"/>
    <s v="Paid"/>
  </r>
  <r>
    <x v="565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RLPU"/>
    <s v="Closed"/>
    <s v="Paid"/>
  </r>
  <r>
    <x v="5657"/>
    <x v="42"/>
    <x v="2"/>
    <n v="0"/>
    <n v="1"/>
    <n v="0"/>
    <n v="0"/>
    <n v="0"/>
    <s v="N"/>
    <s v="N"/>
    <s v="N"/>
    <s v="Restore "/>
    <s v="Restore"/>
    <m/>
    <x v="2"/>
    <s v="260119UAXRLPU"/>
    <s v="Closed"/>
    <s v="Paid"/>
  </r>
  <r>
    <x v="56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RLPU"/>
    <s v="Closed"/>
    <s v="Paid"/>
  </r>
  <r>
    <x v="5658"/>
    <x v="42"/>
    <x v="2"/>
    <n v="0"/>
    <n v="1"/>
    <n v="0"/>
    <n v="0"/>
    <n v="0"/>
    <s v="N"/>
    <s v="N"/>
    <s v="N"/>
    <s v="Restore "/>
    <s v="Restore"/>
    <m/>
    <x v="2"/>
    <s v="260119UAXGBYB"/>
    <s v="Closed"/>
    <s v="Paid"/>
  </r>
  <r>
    <x v="565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GBYB"/>
    <s v="Closed"/>
    <s v="Paid"/>
  </r>
  <r>
    <x v="5658"/>
    <x v="58"/>
    <x v="9"/>
    <n v="19"/>
    <n v="1"/>
    <n v="19"/>
    <n v="19"/>
    <n v="19"/>
    <s v="N"/>
    <s v="N"/>
    <s v="N"/>
    <s v="Restore "/>
    <s v="Restore"/>
    <m/>
    <x v="2"/>
    <s v="260119UAXGBYB"/>
    <s v="Closed"/>
    <s v="Paid"/>
  </r>
  <r>
    <x v="5659"/>
    <x v="4"/>
    <x v="2"/>
    <n v="0"/>
    <n v="1"/>
    <n v="0"/>
    <n v="0"/>
    <n v="0"/>
    <s v="N"/>
    <s v="N"/>
    <s v="N"/>
    <s v="Secawan "/>
    <s v="Secawan"/>
    <m/>
    <x v="0"/>
    <s v="260119IQF3ASJ"/>
    <s v="Closed"/>
    <s v="Paid"/>
  </r>
  <r>
    <x v="5659"/>
    <x v="6"/>
    <x v="5"/>
    <n v="6.8"/>
    <n v="1"/>
    <n v="6.8"/>
    <n v="6.8"/>
    <n v="6.8"/>
    <s v="N"/>
    <s v="N"/>
    <s v="N"/>
    <s v="Secawan "/>
    <s v="Secawan"/>
    <m/>
    <x v="0"/>
    <s v="260119IQF3ASJ"/>
    <s v="Closed"/>
    <s v="Paid"/>
  </r>
  <r>
    <x v="5660"/>
    <x v="58"/>
    <x v="9"/>
    <n v="19"/>
    <n v="1"/>
    <n v="19"/>
    <n v="19"/>
    <n v="19"/>
    <s v="N"/>
    <s v="N"/>
    <s v="N"/>
    <s v="Restore "/>
    <s v="Restore"/>
    <m/>
    <x v="2"/>
    <s v="260119UAX4VF4"/>
    <s v="Closed"/>
    <s v="Paid"/>
  </r>
  <r>
    <x v="5660"/>
    <x v="42"/>
    <x v="2"/>
    <n v="0"/>
    <n v="1"/>
    <n v="0"/>
    <n v="0"/>
    <n v="0"/>
    <s v="N"/>
    <s v="N"/>
    <s v="N"/>
    <s v="Restore "/>
    <s v="Restore"/>
    <m/>
    <x v="2"/>
    <s v="260119UAX4VF4"/>
    <s v="Closed"/>
    <s v="Paid"/>
  </r>
  <r>
    <x v="5660"/>
    <x v="63"/>
    <x v="9"/>
    <n v="20"/>
    <n v="1"/>
    <n v="20"/>
    <n v="20"/>
    <n v="20"/>
    <s v="N"/>
    <s v="N"/>
    <s v="N"/>
    <s v="Restore "/>
    <s v="Restore"/>
    <m/>
    <x v="2"/>
    <s v="260119UAX4VF4"/>
    <s v="Closed"/>
    <s v="Paid"/>
  </r>
  <r>
    <x v="5661"/>
    <x v="58"/>
    <x v="9"/>
    <n v="19"/>
    <n v="1"/>
    <n v="19"/>
    <n v="19"/>
    <n v="19"/>
    <s v="N"/>
    <s v="N"/>
    <s v="N"/>
    <s v="Restore "/>
    <s v="Restore"/>
    <m/>
    <x v="2"/>
    <s v="260119UAX1RVK"/>
    <s v="Closed"/>
    <s v="Paid"/>
  </r>
  <r>
    <x v="5661"/>
    <x v="116"/>
    <x v="9"/>
    <n v="14.9"/>
    <n v="1"/>
    <n v="14.9"/>
    <n v="14.9"/>
    <n v="14.9"/>
    <s v="N"/>
    <s v="N"/>
    <s v="N"/>
    <s v="Restore "/>
    <s v="Restore"/>
    <m/>
    <x v="2"/>
    <s v="260119UAX1RVK"/>
    <s v="Closed"/>
    <s v="Paid"/>
  </r>
  <r>
    <x v="5661"/>
    <x v="42"/>
    <x v="2"/>
    <n v="0"/>
    <n v="1"/>
    <n v="0"/>
    <n v="0"/>
    <n v="0"/>
    <s v="N"/>
    <s v="N"/>
    <s v="N"/>
    <s v="Restore "/>
    <s v="Restore"/>
    <m/>
    <x v="2"/>
    <s v="260119UAX1RVK"/>
    <s v="Closed"/>
    <s v="Paid"/>
  </r>
  <r>
    <x v="5662"/>
    <x v="4"/>
    <x v="2"/>
    <n v="0"/>
    <n v="1"/>
    <n v="0"/>
    <n v="0"/>
    <n v="0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7.2"/>
    <n v="7.2"/>
    <s v="N"/>
    <s v="N"/>
    <s v="N"/>
    <s v="Secawan "/>
    <s v="Secawan"/>
    <m/>
    <x v="0"/>
    <s v="260119IQF974N"/>
    <s v="Closed"/>
    <s v="Paid"/>
  </r>
  <r>
    <x v="5662"/>
    <x v="56"/>
    <x v="5"/>
    <n v="12.8"/>
    <n v="1"/>
    <n v="12.8"/>
    <n v="12.8"/>
    <n v="12.8"/>
    <s v="N"/>
    <s v="N"/>
    <s v="N"/>
    <s v="Secawan "/>
    <s v="Secawan"/>
    <m/>
    <x v="0"/>
    <s v="260119IQF974N"/>
    <s v="Closed"/>
    <s v="Paid"/>
  </r>
  <r>
    <x v="5663"/>
    <x v="15"/>
    <x v="2"/>
    <n v="0"/>
    <n v="1"/>
    <n v="0"/>
    <n v="0"/>
    <n v="0"/>
    <s v="N"/>
    <s v="N"/>
    <s v="N"/>
    <s v="Bens Bakery "/>
    <s v="Bens Bakery"/>
    <m/>
    <x v="1"/>
    <s v="260119VEWB4IP"/>
    <s v="Closed"/>
    <s v="Paid"/>
  </r>
  <r>
    <x v="5663"/>
    <x v="49"/>
    <x v="7"/>
    <n v="5.66"/>
    <n v="1"/>
    <n v="5.66"/>
    <n v="5.66"/>
    <n v="5.66"/>
    <s v="N"/>
    <s v="N"/>
    <s v="Y"/>
    <s v="Bens Bakery "/>
    <s v="Bens Bakery"/>
    <m/>
    <x v="1"/>
    <s v="260119VEWB4IP"/>
    <s v="Closed"/>
    <s v="Paid"/>
  </r>
  <r>
    <x v="566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19IQFTRNI"/>
    <s v="Closed"/>
    <s v="Paid"/>
  </r>
  <r>
    <x v="5664"/>
    <x v="2"/>
    <x v="2"/>
    <n v="0"/>
    <n v="1"/>
    <n v="0"/>
    <n v="0"/>
    <n v="0"/>
    <s v="N"/>
    <s v="N"/>
    <s v="N"/>
    <s v="Secawan "/>
    <s v="Secawan"/>
    <m/>
    <x v="0"/>
    <s v="260119IQFTRNI"/>
    <s v="Closed"/>
    <s v="Paid"/>
  </r>
  <r>
    <x v="5664"/>
    <x v="56"/>
    <x v="5"/>
    <n v="12.8"/>
    <n v="1"/>
    <n v="12.8"/>
    <n v="12.8"/>
    <n v="12.8"/>
    <s v="N"/>
    <s v="N"/>
    <s v="N"/>
    <s v="Secawan "/>
    <s v="Secawan"/>
    <m/>
    <x v="0"/>
    <s v="260119IQFTRNI"/>
    <s v="Closed"/>
    <s v="Paid"/>
  </r>
  <r>
    <x v="5665"/>
    <x v="2"/>
    <x v="2"/>
    <n v="0"/>
    <n v="1"/>
    <n v="0"/>
    <n v="0"/>
    <n v="0"/>
    <s v="N"/>
    <s v="N"/>
    <s v="N"/>
    <s v="Secawan "/>
    <s v="Secawan"/>
    <m/>
    <x v="0"/>
    <s v="260119IQFYI6Y"/>
    <s v="Closed"/>
    <s v="Paid"/>
  </r>
  <r>
    <x v="5665"/>
    <x v="56"/>
    <x v="5"/>
    <n v="12.8"/>
    <n v="1"/>
    <n v="12.8"/>
    <n v="12.8"/>
    <n v="12.8"/>
    <s v="N"/>
    <s v="N"/>
    <s v="N"/>
    <s v="Secawan "/>
    <s v="Secawan"/>
    <m/>
    <x v="0"/>
    <s v="260119IQFYI6Y"/>
    <s v="Closed"/>
    <s v="Paid"/>
  </r>
  <r>
    <x v="5666"/>
    <x v="83"/>
    <x v="7"/>
    <n v="3.3"/>
    <n v="1"/>
    <n v="3.3"/>
    <n v="3.3"/>
    <n v="3.3"/>
    <s v="N"/>
    <s v="N"/>
    <s v="Y"/>
    <s v="Bens Bakery "/>
    <s v="Bens Bakery"/>
    <m/>
    <x v="1"/>
    <s v="260119VEWRUCV"/>
    <s v="Closed"/>
    <s v="Paid"/>
  </r>
  <r>
    <x v="5666"/>
    <x v="14"/>
    <x v="2"/>
    <n v="0"/>
    <n v="1"/>
    <n v="0"/>
    <n v="0"/>
    <n v="0"/>
    <s v="N"/>
    <s v="N"/>
    <s v="N"/>
    <s v="Bens Bakery "/>
    <s v="Bens Bakery"/>
    <m/>
    <x v="1"/>
    <s v="260119VEWRUCV"/>
    <s v="Closed"/>
    <s v="Paid"/>
  </r>
  <r>
    <x v="56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1NM"/>
    <s v="Closed"/>
    <s v="Paid"/>
  </r>
  <r>
    <x v="5667"/>
    <x v="42"/>
    <x v="2"/>
    <n v="0"/>
    <n v="1"/>
    <n v="0"/>
    <n v="0"/>
    <n v="0"/>
    <s v="N"/>
    <s v="N"/>
    <s v="N"/>
    <s v="Restore "/>
    <s v="Restore"/>
    <m/>
    <x v="2"/>
    <s v="260119UAXJ1NM"/>
    <s v="Closed"/>
    <s v="Paid"/>
  </r>
  <r>
    <x v="5668"/>
    <x v="2"/>
    <x v="2"/>
    <n v="0"/>
    <n v="1"/>
    <n v="0"/>
    <n v="0"/>
    <n v="0"/>
    <s v="N"/>
    <s v="N"/>
    <s v="N"/>
    <s v="Secawan "/>
    <s v="Secawan"/>
    <m/>
    <x v="0"/>
    <s v="260119IQFVMAO"/>
    <s v="Closed"/>
    <s v="Paid"/>
  </r>
  <r>
    <x v="5668"/>
    <x v="56"/>
    <x v="5"/>
    <n v="12.8"/>
    <n v="1"/>
    <n v="12.8"/>
    <n v="12.8"/>
    <n v="12.8"/>
    <s v="N"/>
    <s v="N"/>
    <s v="N"/>
    <s v="Secawan "/>
    <s v="Secawan"/>
    <m/>
    <x v="0"/>
    <s v="260119IQFVMAO"/>
    <s v="Closed"/>
    <s v="Paid"/>
  </r>
  <r>
    <x v="5669"/>
    <x v="101"/>
    <x v="9"/>
    <n v="20"/>
    <n v="1"/>
    <n v="20"/>
    <n v="20"/>
    <n v="20"/>
    <s v="N"/>
    <s v="N"/>
    <s v="N"/>
    <s v="Restore "/>
    <s v="Restore"/>
    <m/>
    <x v="2"/>
    <s v="260119UAXJJ4W"/>
    <s v="Closed"/>
    <s v="Paid"/>
  </r>
  <r>
    <x v="5669"/>
    <x v="42"/>
    <x v="2"/>
    <n v="0"/>
    <n v="1"/>
    <n v="0"/>
    <n v="0"/>
    <n v="0"/>
    <s v="N"/>
    <s v="N"/>
    <s v="N"/>
    <s v="Restore "/>
    <s v="Restore"/>
    <m/>
    <x v="2"/>
    <s v="260119UAXJJ4W"/>
    <s v="Closed"/>
    <s v="Paid"/>
  </r>
  <r>
    <x v="56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JJ4W"/>
    <s v="Closed"/>
    <s v="Paid"/>
  </r>
  <r>
    <x v="5670"/>
    <x v="18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0"/>
    <x v="38"/>
    <x v="5"/>
    <n v="11.8"/>
    <n v="1"/>
    <n v="11.8"/>
    <n v="11.8"/>
    <n v="11.8"/>
    <s v="N"/>
    <s v="N"/>
    <s v="N"/>
    <s v="Secawan "/>
    <s v="Secawan"/>
    <m/>
    <x v="0"/>
    <s v="260119IQFE4UN"/>
    <s v="Closed"/>
    <s v="Paid"/>
  </r>
  <r>
    <x v="5670"/>
    <x v="4"/>
    <x v="2"/>
    <n v="0"/>
    <n v="1"/>
    <n v="0"/>
    <n v="0"/>
    <n v="0"/>
    <s v="N"/>
    <s v="N"/>
    <s v="N"/>
    <s v="Secawan "/>
    <s v="Secawan"/>
    <m/>
    <x v="0"/>
    <s v="260119IQFE4UN"/>
    <s v="Closed"/>
    <s v="Paid"/>
  </r>
  <r>
    <x v="5670"/>
    <x v="6"/>
    <x v="5"/>
    <n v="7.8"/>
    <n v="1"/>
    <n v="7.8"/>
    <n v="7.8"/>
    <n v="7.8"/>
    <s v="N"/>
    <s v="N"/>
    <s v="N"/>
    <s v="Secawan "/>
    <s v="Secawan"/>
    <m/>
    <x v="0"/>
    <s v="260119IQFE4UN"/>
    <s v="Closed"/>
    <s v="Paid"/>
  </r>
  <r>
    <x v="5671"/>
    <x v="4"/>
    <x v="2"/>
    <n v="0"/>
    <n v="1"/>
    <n v="0"/>
    <n v="0"/>
    <n v="0"/>
    <s v="N"/>
    <s v="N"/>
    <s v="N"/>
    <s v="Secawan "/>
    <s v="Secawan"/>
    <m/>
    <x v="0"/>
    <s v="260119IQFHOZM"/>
    <s v="Closed"/>
    <s v="Paid"/>
  </r>
  <r>
    <x v="5671"/>
    <x v="97"/>
    <x v="5"/>
    <n v="13.8"/>
    <n v="1"/>
    <n v="13.8"/>
    <n v="13.8"/>
    <n v="13.8"/>
    <s v="N"/>
    <s v="N"/>
    <s v="N"/>
    <s v="Secawan "/>
    <s v="Secawan"/>
    <m/>
    <x v="0"/>
    <s v="260119IQFHOZM"/>
    <s v="Closed"/>
    <s v="Paid"/>
  </r>
  <r>
    <x v="567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HOZM"/>
    <s v="Closed"/>
    <s v="Paid"/>
  </r>
  <r>
    <x v="5671"/>
    <x v="5"/>
    <x v="4"/>
    <n v="5.2"/>
    <n v="1"/>
    <n v="5.2"/>
    <n v="5.2"/>
    <n v="5.2"/>
    <s v="N"/>
    <s v="N"/>
    <s v="N"/>
    <s v="Secawan "/>
    <s v="Secawan"/>
    <m/>
    <x v="0"/>
    <s v="260119IQFHOZM"/>
    <s v="Closed"/>
    <s v="Paid"/>
  </r>
  <r>
    <x v="5672"/>
    <x v="86"/>
    <x v="5"/>
    <n v="13.8"/>
    <n v="1"/>
    <n v="13.8"/>
    <n v="13.8"/>
    <n v="13.8"/>
    <s v="N"/>
    <s v="N"/>
    <s v="N"/>
    <s v="Secawan "/>
    <s v="Secawan"/>
    <m/>
    <x v="0"/>
    <s v="260119IQF0ZX5"/>
    <s v="Closed"/>
    <s v="Paid"/>
  </r>
  <r>
    <x v="5672"/>
    <x v="2"/>
    <x v="2"/>
    <n v="0"/>
    <n v="1"/>
    <n v="0"/>
    <n v="0"/>
    <n v="0"/>
    <s v="N"/>
    <s v="N"/>
    <s v="N"/>
    <s v="Secawan "/>
    <s v="Secawan"/>
    <m/>
    <x v="0"/>
    <s v="260119IQF0ZX5"/>
    <s v="Closed"/>
    <s v="Paid"/>
  </r>
  <r>
    <x v="5673"/>
    <x v="2"/>
    <x v="2"/>
    <n v="0"/>
    <n v="1"/>
    <n v="0"/>
    <n v="0"/>
    <n v="0"/>
    <s v="N"/>
    <s v="N"/>
    <s v="N"/>
    <s v="Secawan "/>
    <s v="Secawan"/>
    <m/>
    <x v="0"/>
    <s v="260119IQFX3PK"/>
    <s v="Closed"/>
    <s v="Paid"/>
  </r>
  <r>
    <x v="5673"/>
    <x v="50"/>
    <x v="5"/>
    <n v="3.5"/>
    <n v="1"/>
    <n v="3.5"/>
    <n v="3.5"/>
    <n v="3.5"/>
    <s v="N"/>
    <s v="N"/>
    <s v="N"/>
    <s v="Secawan "/>
    <s v="Secawan"/>
    <m/>
    <x v="0"/>
    <s v="260119IQFX3PK"/>
    <s v="Closed"/>
    <s v="Paid"/>
  </r>
  <r>
    <x v="5673"/>
    <x v="11"/>
    <x v="5"/>
    <n v="11.8"/>
    <n v="1"/>
    <n v="11.8"/>
    <n v="11.8"/>
    <n v="11.8"/>
    <s v="N"/>
    <s v="N"/>
    <s v="N"/>
    <s v="Secawan "/>
    <s v="Secawan"/>
    <m/>
    <x v="0"/>
    <s v="260119IQFX3PK"/>
    <s v="Closed"/>
    <s v="Paid"/>
  </r>
  <r>
    <x v="5674"/>
    <x v="4"/>
    <x v="2"/>
    <n v="0"/>
    <n v="1"/>
    <n v="0"/>
    <n v="0"/>
    <n v="0"/>
    <s v="N"/>
    <s v="N"/>
    <s v="N"/>
    <s v="Secawan "/>
    <s v="Secawan"/>
    <m/>
    <x v="0"/>
    <s v="260119IQFJBMV"/>
    <s v="Closed"/>
    <s v="Paid"/>
  </r>
  <r>
    <x v="5674"/>
    <x v="38"/>
    <x v="5"/>
    <n v="10.8"/>
    <n v="1"/>
    <n v="10.8"/>
    <n v="10.8"/>
    <n v="10.8"/>
    <s v="N"/>
    <s v="N"/>
    <s v="N"/>
    <s v="Secawan "/>
    <s v="Secawan"/>
    <m/>
    <x v="0"/>
    <s v="260119IQFJBMV"/>
    <s v="Closed"/>
    <s v="Paid"/>
  </r>
  <r>
    <x v="5675"/>
    <x v="56"/>
    <x v="5"/>
    <n v="12.8"/>
    <n v="1"/>
    <n v="12.8"/>
    <n v="12.8"/>
    <n v="12.8"/>
    <s v="N"/>
    <s v="N"/>
    <s v="N"/>
    <s v="Secawan "/>
    <s v="Secawan"/>
    <m/>
    <x v="0"/>
    <s v="260119IQFI9G9"/>
    <s v="Closed"/>
    <s v="Paid"/>
  </r>
  <r>
    <x v="5675"/>
    <x v="56"/>
    <x v="5"/>
    <n v="12.8"/>
    <n v="1"/>
    <n v="12.8"/>
    <n v="7.2"/>
    <n v="7.2"/>
    <s v="N"/>
    <s v="N"/>
    <s v="N"/>
    <s v="Secawan "/>
    <s v="Secawan"/>
    <m/>
    <x v="0"/>
    <s v="260119IQFI9G9"/>
    <s v="Closed"/>
    <s v="Paid"/>
  </r>
  <r>
    <x v="5675"/>
    <x v="2"/>
    <x v="2"/>
    <n v="0"/>
    <n v="1"/>
    <n v="0"/>
    <n v="0"/>
    <n v="0"/>
    <s v="N"/>
    <s v="N"/>
    <s v="N"/>
    <s v="Secawan "/>
    <s v="Secawan"/>
    <m/>
    <x v="0"/>
    <s v="260119IQFI9G9"/>
    <s v="Closed"/>
    <s v="Paid"/>
  </r>
  <r>
    <x v="5676"/>
    <x v="56"/>
    <x v="5"/>
    <n v="12.8"/>
    <n v="1"/>
    <n v="12.8"/>
    <n v="12.8"/>
    <n v="12.8"/>
    <s v="N"/>
    <s v="N"/>
    <s v="N"/>
    <s v="Secawan "/>
    <s v="Secawan"/>
    <m/>
    <x v="0"/>
    <s v="260119IQFWQWB"/>
    <s v="Closed"/>
    <s v="Paid"/>
  </r>
  <r>
    <x v="5676"/>
    <x v="2"/>
    <x v="2"/>
    <n v="0"/>
    <n v="1"/>
    <n v="0"/>
    <n v="0"/>
    <n v="0"/>
    <s v="N"/>
    <s v="N"/>
    <s v="N"/>
    <s v="Secawan "/>
    <s v="Secawan"/>
    <m/>
    <x v="0"/>
    <s v="260119IQFWQWB"/>
    <s v="Closed"/>
    <s v="Paid"/>
  </r>
  <r>
    <x v="5676"/>
    <x v="56"/>
    <x v="5"/>
    <n v="12.8"/>
    <n v="1"/>
    <n v="12.8"/>
    <n v="7.2"/>
    <n v="7.2"/>
    <s v="N"/>
    <s v="N"/>
    <s v="N"/>
    <s v="Secawan "/>
    <s v="Secawan"/>
    <m/>
    <x v="0"/>
    <s v="260119IQFWQWB"/>
    <s v="Closed"/>
    <s v="Paid"/>
  </r>
  <r>
    <x v="5677"/>
    <x v="2"/>
    <x v="2"/>
    <n v="0"/>
    <n v="1"/>
    <n v="0"/>
    <n v="0"/>
    <n v="0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12.8"/>
    <n v="12.8"/>
    <s v="N"/>
    <s v="N"/>
    <s v="N"/>
    <s v="Secawan "/>
    <s v="Secawan"/>
    <m/>
    <x v="0"/>
    <s v="260119IQF4PPL"/>
    <s v="Closed"/>
    <s v="Paid"/>
  </r>
  <r>
    <x v="5677"/>
    <x v="56"/>
    <x v="5"/>
    <n v="12.8"/>
    <n v="1"/>
    <n v="12.8"/>
    <n v="7.2"/>
    <n v="7.2"/>
    <s v="N"/>
    <s v="N"/>
    <s v="N"/>
    <s v="Secawan "/>
    <s v="Secawan"/>
    <m/>
    <x v="0"/>
    <s v="260119IQF4PPL"/>
    <s v="Closed"/>
    <s v="Paid"/>
  </r>
  <r>
    <x v="5678"/>
    <x v="101"/>
    <x v="9"/>
    <n v="20"/>
    <n v="1"/>
    <n v="20"/>
    <n v="20"/>
    <n v="20"/>
    <s v="N"/>
    <s v="N"/>
    <s v="N"/>
    <s v="Restore "/>
    <s v="Restore"/>
    <m/>
    <x v="2"/>
    <s v="260119UAXWHOF"/>
    <s v="Closed"/>
    <s v="Paid"/>
  </r>
  <r>
    <x v="5678"/>
    <x v="42"/>
    <x v="2"/>
    <n v="0"/>
    <n v="1"/>
    <n v="0"/>
    <n v="0"/>
    <n v="0"/>
    <s v="N"/>
    <s v="N"/>
    <s v="N"/>
    <s v="Restore "/>
    <s v="Restore"/>
    <m/>
    <x v="2"/>
    <s v="260119UAXWHOF"/>
    <s v="Closed"/>
    <s v="Paid"/>
  </r>
  <r>
    <x v="5679"/>
    <x v="2"/>
    <x v="2"/>
    <n v="0"/>
    <n v="1"/>
    <n v="0"/>
    <n v="0"/>
    <n v="0"/>
    <s v="N"/>
    <s v="N"/>
    <s v="N"/>
    <s v="Secawan "/>
    <s v="Secawan"/>
    <m/>
    <x v="0"/>
    <s v="260119IQFDAXJ"/>
    <s v="Closed"/>
    <s v="Paid"/>
  </r>
  <r>
    <x v="5679"/>
    <x v="40"/>
    <x v="5"/>
    <n v="18.5"/>
    <n v="1"/>
    <n v="18.5"/>
    <n v="18.5"/>
    <n v="18.5"/>
    <s v="N"/>
    <s v="N"/>
    <s v="N"/>
    <s v="Secawan "/>
    <s v="Secawan"/>
    <m/>
    <x v="0"/>
    <s v="260119IQFDAXJ"/>
    <s v="Closed"/>
    <s v="Paid"/>
  </r>
  <r>
    <x v="5679"/>
    <x v="5"/>
    <x v="4"/>
    <n v="5.2"/>
    <n v="1"/>
    <n v="5.2"/>
    <n v="5.2"/>
    <n v="5.2"/>
    <s v="N"/>
    <s v="N"/>
    <s v="N"/>
    <s v="Secawan "/>
    <s v="Secawan"/>
    <m/>
    <x v="0"/>
    <s v="260119IQFDAXJ"/>
    <s v="Closed"/>
    <s v="Paid"/>
  </r>
  <r>
    <x v="5680"/>
    <x v="63"/>
    <x v="9"/>
    <n v="20"/>
    <n v="1"/>
    <n v="20"/>
    <n v="20"/>
    <n v="20"/>
    <s v="N"/>
    <s v="N"/>
    <s v="N"/>
    <s v="Restore "/>
    <s v="Restore"/>
    <m/>
    <x v="2"/>
    <s v="260119UAX83RH"/>
    <s v="Closed"/>
    <s v="Paid"/>
  </r>
  <r>
    <x v="5680"/>
    <x v="42"/>
    <x v="2"/>
    <n v="0"/>
    <n v="1"/>
    <n v="0"/>
    <n v="0"/>
    <n v="0"/>
    <s v="N"/>
    <s v="N"/>
    <s v="N"/>
    <s v="Restore "/>
    <s v="Restore"/>
    <m/>
    <x v="2"/>
    <s v="260119UAX83RH"/>
    <s v="Closed"/>
    <s v="Paid"/>
  </r>
  <r>
    <x v="5681"/>
    <x v="4"/>
    <x v="2"/>
    <n v="0"/>
    <n v="1"/>
    <n v="0"/>
    <n v="0"/>
    <n v="0"/>
    <s v="N"/>
    <s v="N"/>
    <s v="N"/>
    <s v="Secawan "/>
    <s v="Secawan"/>
    <m/>
    <x v="0"/>
    <s v="260119IQF3STI"/>
    <s v="Closed"/>
    <s v="Paid"/>
  </r>
  <r>
    <x v="5681"/>
    <x v="5"/>
    <x v="4"/>
    <n v="5.2"/>
    <n v="1"/>
    <n v="5.2"/>
    <n v="5.2"/>
    <n v="5.2"/>
    <s v="N"/>
    <s v="N"/>
    <s v="N"/>
    <s v="Secawan "/>
    <s v="Secawan"/>
    <m/>
    <x v="0"/>
    <s v="260119IQF3STI"/>
    <s v="Closed"/>
    <s v="Paid"/>
  </r>
  <r>
    <x v="568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3STI"/>
    <s v="Closed"/>
    <s v="Paid"/>
  </r>
  <r>
    <x v="568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4FQ"/>
    <s v="Closed"/>
    <s v="Paid"/>
  </r>
  <r>
    <x v="5682"/>
    <x v="4"/>
    <x v="2"/>
    <n v="0"/>
    <n v="1"/>
    <n v="0"/>
    <n v="0"/>
    <n v="0"/>
    <s v="N"/>
    <s v="N"/>
    <s v="N"/>
    <s v="Secawan "/>
    <s v="Secawan"/>
    <m/>
    <x v="0"/>
    <s v="260119IQFQ4FQ"/>
    <s v="Closed"/>
    <s v="Paid"/>
  </r>
  <r>
    <x v="5682"/>
    <x v="52"/>
    <x v="5"/>
    <n v="11.8"/>
    <n v="1"/>
    <n v="11.8"/>
    <n v="11.8"/>
    <n v="11.8"/>
    <s v="N"/>
    <s v="N"/>
    <s v="N"/>
    <s v="Secawan "/>
    <s v="Secawan"/>
    <m/>
    <x v="0"/>
    <s v="260119IQFQ4FQ"/>
    <s v="Closed"/>
    <s v="Paid"/>
  </r>
  <r>
    <x v="5683"/>
    <x v="4"/>
    <x v="2"/>
    <n v="0"/>
    <n v="1"/>
    <n v="0"/>
    <n v="0"/>
    <n v="0"/>
    <s v="N"/>
    <s v="N"/>
    <s v="N"/>
    <s v="Secawan "/>
    <s v="Secawan"/>
    <m/>
    <x v="0"/>
    <s v="260119IQF46KP"/>
    <s v="Closed"/>
    <s v="Paid"/>
  </r>
  <r>
    <x v="5683"/>
    <x v="23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19IQF46KP"/>
    <s v="Closed"/>
    <s v="Paid"/>
  </r>
  <r>
    <x v="5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3OZA"/>
    <s v="Closed"/>
    <s v="Paid"/>
  </r>
  <r>
    <x v="5684"/>
    <x v="42"/>
    <x v="2"/>
    <n v="0"/>
    <n v="1"/>
    <n v="0"/>
    <n v="0"/>
    <n v="0"/>
    <s v="N"/>
    <s v="N"/>
    <s v="N"/>
    <s v="Restore "/>
    <s v="Restore"/>
    <m/>
    <x v="2"/>
    <s v="260119UAX3OZA"/>
    <s v="Closed"/>
    <s v="Paid"/>
  </r>
  <r>
    <x v="5685"/>
    <x v="130"/>
    <x v="4"/>
    <n v="12.5"/>
    <n v="1"/>
    <n v="12.5"/>
    <n v="12.5"/>
    <n v="12.5"/>
    <s v="N"/>
    <s v="N"/>
    <s v="N"/>
    <s v="Secawan "/>
    <s v="Secawan"/>
    <m/>
    <x v="0"/>
    <s v="260119IQFVGU6"/>
    <s v="Closed"/>
    <s v="Paid"/>
  </r>
  <r>
    <x v="5685"/>
    <x v="153"/>
    <x v="13"/>
    <n v="0.7"/>
    <n v="1"/>
    <n v="0.7"/>
    <n v="0.7"/>
    <n v="0.7"/>
    <s v="N"/>
    <s v="N"/>
    <s v="N"/>
    <s v="Secawan "/>
    <s v="Secawan"/>
    <m/>
    <x v="0"/>
    <s v="260119IQFVGU6"/>
    <s v="Closed"/>
    <s v="Paid"/>
  </r>
  <r>
    <x v="5686"/>
    <x v="55"/>
    <x v="7"/>
    <n v="7.55"/>
    <n v="1"/>
    <n v="7.55"/>
    <n v="7.55"/>
    <n v="7.55"/>
    <s v="N"/>
    <s v="N"/>
    <s v="Y"/>
    <s v="Bens Bakery "/>
    <s v="Bens Bakery"/>
    <m/>
    <x v="1"/>
    <s v="260119VEWWJKV"/>
    <s v="Closed"/>
    <s v="Paid"/>
  </r>
  <r>
    <x v="5686"/>
    <x v="14"/>
    <x v="2"/>
    <n v="0"/>
    <n v="1"/>
    <n v="0"/>
    <n v="0"/>
    <n v="0"/>
    <s v="N"/>
    <s v="N"/>
    <s v="N"/>
    <s v="Bens Bakery "/>
    <s v="Bens Bakery"/>
    <m/>
    <x v="1"/>
    <s v="260119VEWWJKV"/>
    <s v="Closed"/>
    <s v="Paid"/>
  </r>
  <r>
    <x v="5687"/>
    <x v="189"/>
    <x v="7"/>
    <n v="11.32"/>
    <n v="1"/>
    <n v="11.32"/>
    <n v="11.32"/>
    <n v="11.32"/>
    <s v="N"/>
    <s v="N"/>
    <s v="Y"/>
    <s v="Bens Bakery "/>
    <s v="Bens Bakery"/>
    <m/>
    <x v="1"/>
    <s v="260119VEWRMQS"/>
    <s v="Closed"/>
    <s v="Paid"/>
  </r>
  <r>
    <x v="5687"/>
    <x v="14"/>
    <x v="2"/>
    <n v="0"/>
    <n v="1"/>
    <n v="0"/>
    <n v="0"/>
    <n v="0"/>
    <s v="N"/>
    <s v="N"/>
    <s v="N"/>
    <s v="Bens Bakery "/>
    <s v="Bens Bakery"/>
    <m/>
    <x v="1"/>
    <s v="260119VEWRMQS"/>
    <s v="Closed"/>
    <s v="Paid"/>
  </r>
  <r>
    <x v="5688"/>
    <x v="95"/>
    <x v="5"/>
    <n v="13.8"/>
    <n v="1"/>
    <n v="13.8"/>
    <n v="13.8"/>
    <n v="13.8"/>
    <s v="N"/>
    <s v="N"/>
    <s v="N"/>
    <s v="Secawan "/>
    <s v="Secawan"/>
    <m/>
    <x v="0"/>
    <s v="260119IQFLDRA"/>
    <s v="Closed"/>
    <s v="Paid"/>
  </r>
  <r>
    <x v="5688"/>
    <x v="2"/>
    <x v="2"/>
    <n v="0"/>
    <n v="1"/>
    <n v="0"/>
    <n v="0"/>
    <n v="0"/>
    <s v="N"/>
    <s v="N"/>
    <s v="N"/>
    <s v="Secawan "/>
    <s v="Secawan"/>
    <m/>
    <x v="0"/>
    <s v="260119IQFLDRA"/>
    <s v="Closed"/>
    <s v="Paid"/>
  </r>
  <r>
    <x v="5689"/>
    <x v="63"/>
    <x v="9"/>
    <n v="20"/>
    <n v="1"/>
    <n v="20"/>
    <n v="20"/>
    <n v="20"/>
    <s v="N"/>
    <s v="N"/>
    <s v="N"/>
    <s v="Restore "/>
    <s v="Restore"/>
    <m/>
    <x v="2"/>
    <s v="260119UAXESN4"/>
    <s v="Closed"/>
    <s v="Paid"/>
  </r>
  <r>
    <x v="5689"/>
    <x v="42"/>
    <x v="2"/>
    <n v="0"/>
    <n v="1"/>
    <n v="0"/>
    <n v="0"/>
    <n v="0"/>
    <s v="N"/>
    <s v="N"/>
    <s v="N"/>
    <s v="Restore "/>
    <s v="Restore"/>
    <m/>
    <x v="2"/>
    <s v="260119UAXESN4"/>
    <s v="Closed"/>
    <s v="Paid"/>
  </r>
  <r>
    <x v="5690"/>
    <x v="15"/>
    <x v="2"/>
    <n v="0"/>
    <n v="1"/>
    <n v="0"/>
    <n v="0"/>
    <n v="0"/>
    <s v="N"/>
    <s v="N"/>
    <s v="N"/>
    <s v="Bens Bakery "/>
    <s v="Bens Bakery"/>
    <m/>
    <x v="1"/>
    <s v="260119VEWR63S"/>
    <s v="Closed"/>
    <s v="Paid"/>
  </r>
  <r>
    <x v="5690"/>
    <x v="55"/>
    <x v="7"/>
    <n v="7.55"/>
    <n v="1"/>
    <n v="7.55"/>
    <n v="7.55"/>
    <n v="7.55"/>
    <s v="N"/>
    <s v="N"/>
    <s v="Y"/>
    <s v="Bens Bakery "/>
    <s v="Bens Bakery"/>
    <m/>
    <x v="1"/>
    <s v="260119VEWR63S"/>
    <s v="Closed"/>
    <s v="Paid"/>
  </r>
  <r>
    <x v="5691"/>
    <x v="60"/>
    <x v="5"/>
    <n v="7.8"/>
    <n v="1"/>
    <n v="7.8"/>
    <n v="7.8"/>
    <n v="7.8"/>
    <s v="N"/>
    <s v="N"/>
    <s v="N"/>
    <s v="Secawan "/>
    <s v="Secawan"/>
    <m/>
    <x v="0"/>
    <s v="260119IQFQGDQ"/>
    <s v="Closed"/>
    <s v="Paid"/>
  </r>
  <r>
    <x v="5691"/>
    <x v="4"/>
    <x v="2"/>
    <n v="0"/>
    <n v="1"/>
    <n v="0"/>
    <n v="0"/>
    <n v="0"/>
    <s v="N"/>
    <s v="N"/>
    <s v="N"/>
    <s v="Secawan "/>
    <s v="Secawan"/>
    <m/>
    <x v="0"/>
    <s v="260119IQFQGDQ"/>
    <s v="Closed"/>
    <s v="Paid"/>
  </r>
  <r>
    <x v="5692"/>
    <x v="60"/>
    <x v="5"/>
    <n v="7.8"/>
    <n v="1"/>
    <n v="7.8"/>
    <n v="7.8"/>
    <n v="7.8"/>
    <s v="N"/>
    <s v="N"/>
    <s v="N"/>
    <s v="Secawan "/>
    <s v="Secawan"/>
    <m/>
    <x v="0"/>
    <s v="260119IQFIHGW"/>
    <s v="Closed"/>
    <s v="Paid"/>
  </r>
  <r>
    <x v="5692"/>
    <x v="4"/>
    <x v="2"/>
    <n v="0"/>
    <n v="1"/>
    <n v="0"/>
    <n v="0"/>
    <n v="0"/>
    <s v="N"/>
    <s v="N"/>
    <s v="N"/>
    <s v="Secawan "/>
    <s v="Secawan"/>
    <m/>
    <x v="0"/>
    <s v="260119IQFIHGW"/>
    <s v="Closed"/>
    <s v="Paid"/>
  </r>
  <r>
    <x v="5693"/>
    <x v="15"/>
    <x v="2"/>
    <n v="0"/>
    <n v="1"/>
    <n v="0"/>
    <n v="0"/>
    <n v="0"/>
    <s v="N"/>
    <s v="N"/>
    <s v="N"/>
    <s v="Bens Bakery "/>
    <s v="Bens Bakery"/>
    <m/>
    <x v="1"/>
    <s v="260119VEWM51B"/>
    <s v="Closed"/>
    <s v="Paid"/>
  </r>
  <r>
    <x v="5693"/>
    <x v="89"/>
    <x v="7"/>
    <n v="3.3"/>
    <n v="1"/>
    <n v="3.3"/>
    <n v="3.3"/>
    <n v="3.3"/>
    <s v="N"/>
    <s v="N"/>
    <s v="Y"/>
    <s v="Bens Bakery "/>
    <s v="Bens Bakery"/>
    <m/>
    <x v="1"/>
    <s v="260119VEWM51B"/>
    <s v="Closed"/>
    <s v="Paid"/>
  </r>
  <r>
    <x v="5693"/>
    <x v="83"/>
    <x v="7"/>
    <n v="3.3"/>
    <n v="2"/>
    <n v="6.6"/>
    <n v="6.6"/>
    <n v="6.6"/>
    <s v="N"/>
    <s v="N"/>
    <s v="Y"/>
    <s v="Bens Bakery "/>
    <s v="Bens Bakery"/>
    <m/>
    <x v="1"/>
    <s v="260119VEWM51B"/>
    <s v="Closed"/>
    <s v="Paid"/>
  </r>
  <r>
    <x v="5693"/>
    <x v="70"/>
    <x v="7"/>
    <n v="9.43"/>
    <n v="1"/>
    <n v="9.43"/>
    <n v="9.43"/>
    <n v="9.43"/>
    <s v="N"/>
    <s v="N"/>
    <s v="Y"/>
    <s v="Bens Bakery "/>
    <s v="Bens Bakery"/>
    <m/>
    <x v="1"/>
    <s v="260119VEWM51B"/>
    <s v="Closed"/>
    <s v="Paid"/>
  </r>
  <r>
    <x v="5694"/>
    <x v="40"/>
    <x v="5"/>
    <n v="18.5"/>
    <n v="2"/>
    <n v="37"/>
    <n v="37"/>
    <n v="37"/>
    <s v="N"/>
    <s v="N"/>
    <s v="N"/>
    <s v="Secawan "/>
    <s v="Secawan"/>
    <m/>
    <x v="0"/>
    <s v="260119IQFF7VI"/>
    <s v="Closed"/>
    <s v="Paid"/>
  </r>
  <r>
    <x v="5694"/>
    <x v="117"/>
    <x v="6"/>
    <n v="10"/>
    <n v="1"/>
    <n v="10"/>
    <n v="10"/>
    <n v="10"/>
    <s v="N"/>
    <s v="N"/>
    <s v="N"/>
    <s v="Secawan "/>
    <s v="Secawan"/>
    <m/>
    <x v="0"/>
    <s v="260119IQFF7VI"/>
    <s v="Closed"/>
    <s v="Paid"/>
  </r>
  <r>
    <x v="5694"/>
    <x v="2"/>
    <x v="2"/>
    <n v="0"/>
    <n v="1"/>
    <n v="0"/>
    <n v="0"/>
    <n v="0"/>
    <s v="N"/>
    <s v="N"/>
    <s v="N"/>
    <s v="Secawan "/>
    <s v="Secawan"/>
    <m/>
    <x v="0"/>
    <s v="260119IQFF7VI"/>
    <s v="Closed"/>
    <s v="Paid"/>
  </r>
  <r>
    <x v="5695"/>
    <x v="42"/>
    <x v="2"/>
    <n v="0"/>
    <n v="1"/>
    <n v="0"/>
    <n v="0"/>
    <n v="0"/>
    <s v="N"/>
    <s v="N"/>
    <s v="N"/>
    <s v="Restore "/>
    <s v="Restore"/>
    <m/>
    <x v="2"/>
    <s v="260119UAX3YX6"/>
    <s v="Closed"/>
    <s v="Paid"/>
  </r>
  <r>
    <x v="5695"/>
    <x v="58"/>
    <x v="9"/>
    <n v="19"/>
    <n v="1"/>
    <n v="19"/>
    <n v="19"/>
    <n v="19"/>
    <s v="N"/>
    <s v="N"/>
    <s v="N"/>
    <s v="Restore "/>
    <s v="Restore"/>
    <m/>
    <x v="2"/>
    <s v="260119UAX3YX6"/>
    <s v="Closed"/>
    <s v="Paid"/>
  </r>
  <r>
    <x v="5696"/>
    <x v="76"/>
    <x v="7"/>
    <n v="7.55"/>
    <n v="1"/>
    <n v="7.55"/>
    <n v="7.55"/>
    <n v="7.55"/>
    <s v="N"/>
    <s v="N"/>
    <s v="Y"/>
    <s v="Bens Bakery "/>
    <s v="Bens Bakery"/>
    <m/>
    <x v="1"/>
    <s v="260119VEWPYVM"/>
    <s v="Closed"/>
    <s v="Paid"/>
  </r>
  <r>
    <x v="5696"/>
    <x v="15"/>
    <x v="2"/>
    <n v="0"/>
    <n v="1"/>
    <n v="0"/>
    <n v="0"/>
    <n v="0"/>
    <s v="N"/>
    <s v="N"/>
    <s v="N"/>
    <s v="Bens Bakery "/>
    <s v="Bens Bakery"/>
    <m/>
    <x v="1"/>
    <s v="260119VEWPYVM"/>
    <s v="Closed"/>
    <s v="Paid"/>
  </r>
  <r>
    <x v="569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QDBH"/>
    <s v="Closed"/>
    <s v="Paid"/>
  </r>
  <r>
    <x v="5697"/>
    <x v="2"/>
    <x v="2"/>
    <n v="0"/>
    <n v="1"/>
    <n v="0"/>
    <n v="0"/>
    <n v="0"/>
    <s v="N"/>
    <s v="N"/>
    <s v="N"/>
    <s v="Secawan "/>
    <s v="Secawan"/>
    <m/>
    <x v="0"/>
    <s v="260119IQFQDBH"/>
    <s v="Closed"/>
    <s v="Paid"/>
  </r>
  <r>
    <x v="5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1DK5"/>
    <s v="Closed"/>
    <s v="Paid"/>
  </r>
  <r>
    <x v="5698"/>
    <x v="4"/>
    <x v="2"/>
    <n v="0"/>
    <n v="1"/>
    <n v="0"/>
    <n v="0"/>
    <n v="0"/>
    <s v="N"/>
    <s v="N"/>
    <s v="N"/>
    <s v="Secawan "/>
    <s v="Secawan"/>
    <m/>
    <x v="0"/>
    <s v="260119IQF1DK5"/>
    <s v="Closed"/>
    <s v="Paid"/>
  </r>
  <r>
    <x v="5699"/>
    <x v="63"/>
    <x v="9"/>
    <n v="20"/>
    <n v="1"/>
    <n v="20"/>
    <n v="20"/>
    <n v="20"/>
    <s v="N"/>
    <s v="N"/>
    <s v="N"/>
    <s v="Restore "/>
    <s v="Restore"/>
    <m/>
    <x v="2"/>
    <s v="260119UAXIOHJ"/>
    <s v="Closed"/>
    <s v="Paid"/>
  </r>
  <r>
    <x v="5699"/>
    <x v="42"/>
    <x v="2"/>
    <n v="0"/>
    <n v="1"/>
    <n v="0"/>
    <n v="0"/>
    <n v="0"/>
    <s v="N"/>
    <s v="N"/>
    <s v="N"/>
    <s v="Restore "/>
    <s v="Restore"/>
    <m/>
    <x v="2"/>
    <s v="260119UAXIOHJ"/>
    <s v="Closed"/>
    <s v="Paid"/>
  </r>
  <r>
    <x v="5700"/>
    <x v="15"/>
    <x v="2"/>
    <n v="0"/>
    <n v="1"/>
    <n v="0"/>
    <n v="0"/>
    <n v="0"/>
    <s v="N"/>
    <s v="N"/>
    <s v="N"/>
    <s v="Bens Bakery "/>
    <s v="Bens Bakery"/>
    <m/>
    <x v="1"/>
    <s v="260119VEWGZJA"/>
    <s v="Closed"/>
    <s v="Paid"/>
  </r>
  <r>
    <x v="5700"/>
    <x v="49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0"/>
    <x v="25"/>
    <x v="7"/>
    <n v="5.66"/>
    <n v="1"/>
    <n v="5.66"/>
    <n v="5.66"/>
    <n v="5.66"/>
    <s v="N"/>
    <s v="N"/>
    <s v="Y"/>
    <s v="Bens Bakery "/>
    <s v="Bens Bakery"/>
    <m/>
    <x v="1"/>
    <s v="260119VEWGZJA"/>
    <s v="Closed"/>
    <s v="Paid"/>
  </r>
  <r>
    <x v="5701"/>
    <x v="58"/>
    <x v="9"/>
    <n v="19"/>
    <n v="1"/>
    <n v="19"/>
    <n v="19"/>
    <n v="19"/>
    <s v="N"/>
    <s v="N"/>
    <s v="N"/>
    <s v="Restore "/>
    <s v="Restore"/>
    <m/>
    <x v="2"/>
    <s v="260119UAXYVMO"/>
    <s v="Closed"/>
    <s v="Paid"/>
  </r>
  <r>
    <x v="5701"/>
    <x v="42"/>
    <x v="2"/>
    <n v="0"/>
    <n v="1"/>
    <n v="0"/>
    <n v="0"/>
    <n v="0"/>
    <s v="N"/>
    <s v="N"/>
    <s v="N"/>
    <s v="Restore "/>
    <s v="Restore"/>
    <m/>
    <x v="2"/>
    <s v="260119UAXYVMO"/>
    <s v="Closed"/>
    <s v="Paid"/>
  </r>
  <r>
    <x v="5702"/>
    <x v="41"/>
    <x v="8"/>
    <n v="9.9"/>
    <n v="1"/>
    <n v="9.9"/>
    <n v="9.9"/>
    <n v="9.9"/>
    <s v="N"/>
    <s v="N"/>
    <s v="N"/>
    <s v="Secawan "/>
    <s v="Secawan"/>
    <m/>
    <x v="0"/>
    <s v="260119IQFCCN0"/>
    <s v="Closed"/>
    <s v="Paid"/>
  </r>
  <r>
    <x v="5702"/>
    <x v="2"/>
    <x v="2"/>
    <n v="0"/>
    <n v="1"/>
    <n v="0"/>
    <n v="0"/>
    <n v="0"/>
    <s v="N"/>
    <s v="N"/>
    <s v="N"/>
    <s v="Secawan "/>
    <s v="Secawan"/>
    <m/>
    <x v="0"/>
    <s v="260119IQFCCN0"/>
    <s v="Closed"/>
    <s v="Paid"/>
  </r>
  <r>
    <x v="5703"/>
    <x v="89"/>
    <x v="7"/>
    <n v="3.3"/>
    <n v="2"/>
    <n v="6.6"/>
    <n v="6.6"/>
    <n v="6.6"/>
    <s v="N"/>
    <s v="N"/>
    <s v="Y"/>
    <s v="Bens Bakery "/>
    <s v="Bens Bakery"/>
    <m/>
    <x v="1"/>
    <s v="260119VEW3E3Z"/>
    <s v="Closed"/>
    <s v="Paid"/>
  </r>
  <r>
    <x v="5703"/>
    <x v="61"/>
    <x v="7"/>
    <n v="11.32"/>
    <n v="1"/>
    <n v="11.32"/>
    <n v="11.32"/>
    <n v="11.32"/>
    <s v="N"/>
    <s v="N"/>
    <s v="Y"/>
    <s v="Bens Bakery "/>
    <s v="Bens Bakery"/>
    <m/>
    <x v="1"/>
    <s v="260119VEW3E3Z"/>
    <s v="Closed"/>
    <s v="Paid"/>
  </r>
  <r>
    <x v="5703"/>
    <x v="16"/>
    <x v="7"/>
    <n v="9.43"/>
    <n v="1"/>
    <n v="9.43"/>
    <n v="9.43"/>
    <n v="9.43"/>
    <s v="N"/>
    <s v="N"/>
    <s v="Y"/>
    <s v="Bens Bakery "/>
    <s v="Bens Bakery"/>
    <m/>
    <x v="1"/>
    <s v="260119VEW3E3Z"/>
    <s v="Closed"/>
    <s v="Paid"/>
  </r>
  <r>
    <x v="5704"/>
    <x v="42"/>
    <x v="2"/>
    <n v="0"/>
    <n v="1"/>
    <n v="0"/>
    <n v="0"/>
    <n v="0"/>
    <s v="N"/>
    <s v="N"/>
    <s v="N"/>
    <s v="Restore "/>
    <s v="Restore"/>
    <m/>
    <x v="2"/>
    <s v="260119UAX8V6G"/>
    <s v="Closed"/>
    <s v="Paid"/>
  </r>
  <r>
    <x v="5704"/>
    <x v="58"/>
    <x v="9"/>
    <n v="19"/>
    <n v="1"/>
    <n v="19"/>
    <n v="19"/>
    <n v="19"/>
    <s v="N"/>
    <s v="N"/>
    <s v="N"/>
    <s v="Restore "/>
    <s v="Restore"/>
    <m/>
    <x v="2"/>
    <s v="260119UAX8V6G"/>
    <s v="Closed"/>
    <s v="Paid"/>
  </r>
  <r>
    <x v="5705"/>
    <x v="18"/>
    <x v="5"/>
    <n v="6.8"/>
    <n v="1"/>
    <n v="6.8"/>
    <n v="6.8"/>
    <n v="6.8"/>
    <s v="N"/>
    <s v="N"/>
    <s v="N"/>
    <s v="Secawan "/>
    <s v="Secawan"/>
    <m/>
    <x v="0"/>
    <s v="260119IQFIU77"/>
    <s v="Closed"/>
    <s v="Paid"/>
  </r>
  <r>
    <x v="5705"/>
    <x v="34"/>
    <x v="3"/>
    <n v="10.9"/>
    <n v="1"/>
    <n v="10.9"/>
    <n v="10.9"/>
    <n v="10.9"/>
    <s v="N"/>
    <s v="N"/>
    <s v="N"/>
    <s v="Secawan "/>
    <s v="Secawan"/>
    <m/>
    <x v="0"/>
    <s v="260119IQFIU77"/>
    <s v="Closed"/>
    <s v="Paid"/>
  </r>
  <r>
    <x v="5705"/>
    <x v="2"/>
    <x v="2"/>
    <n v="0"/>
    <n v="1"/>
    <n v="0"/>
    <n v="0"/>
    <n v="0"/>
    <s v="N"/>
    <s v="N"/>
    <s v="N"/>
    <s v="Secawan "/>
    <s v="Secawan"/>
    <m/>
    <x v="0"/>
    <s v="260119IQFIU77"/>
    <s v="Closed"/>
    <s v="Paid"/>
  </r>
  <r>
    <x v="5706"/>
    <x v="2"/>
    <x v="2"/>
    <n v="0"/>
    <n v="1"/>
    <n v="0"/>
    <n v="0"/>
    <n v="0"/>
    <s v="N"/>
    <s v="N"/>
    <s v="N"/>
    <s v="Secawan "/>
    <s v="Secawan"/>
    <m/>
    <x v="0"/>
    <s v="260119IQF3J0U"/>
    <s v="Closed"/>
    <s v="Paid"/>
  </r>
  <r>
    <x v="57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3J0U"/>
    <s v="Closed"/>
    <s v="Paid"/>
  </r>
  <r>
    <x v="5707"/>
    <x v="1"/>
    <x v="1"/>
    <n v="6"/>
    <n v="1"/>
    <n v="6"/>
    <n v="6"/>
    <n v="6"/>
    <s v="N"/>
    <s v="N"/>
    <s v="N"/>
    <s v="Secawan "/>
    <s v="Secawan"/>
    <m/>
    <x v="0"/>
    <s v="260119IQF0VXP"/>
    <s v="Closed"/>
    <s v="Paid"/>
  </r>
  <r>
    <x v="5708"/>
    <x v="4"/>
    <x v="2"/>
    <n v="0"/>
    <n v="1"/>
    <n v="0"/>
    <n v="0"/>
    <n v="0"/>
    <s v="N"/>
    <s v="N"/>
    <s v="N"/>
    <s v="Secawan "/>
    <s v="Secawan"/>
    <m/>
    <x v="0"/>
    <s v="260119IQF0VXP"/>
    <s v="Closed"/>
    <s v="Paid"/>
  </r>
  <r>
    <x v="5709"/>
    <x v="2"/>
    <x v="2"/>
    <n v="0"/>
    <n v="1"/>
    <n v="0"/>
    <n v="0"/>
    <n v="0"/>
    <s v="N"/>
    <s v="N"/>
    <s v="N"/>
    <s v="Secawan "/>
    <s v="Secawan"/>
    <m/>
    <x v="0"/>
    <s v="260119IQFSMF2"/>
    <s v="Closed"/>
    <s v="Paid"/>
  </r>
  <r>
    <x v="5709"/>
    <x v="40"/>
    <x v="5"/>
    <n v="18.5"/>
    <n v="1"/>
    <n v="18.5"/>
    <n v="18.5"/>
    <n v="18.5"/>
    <s v="N"/>
    <s v="N"/>
    <s v="N"/>
    <s v="Secawan "/>
    <s v="Secawan"/>
    <m/>
    <x v="0"/>
    <s v="260119IQFSMF2"/>
    <s v="Closed"/>
    <s v="Paid"/>
  </r>
  <r>
    <x v="5710"/>
    <x v="15"/>
    <x v="2"/>
    <n v="0"/>
    <n v="1"/>
    <n v="0"/>
    <n v="0"/>
    <n v="0"/>
    <s v="N"/>
    <s v="N"/>
    <s v="N"/>
    <s v="Bens Bakery "/>
    <s v="Bens Bakery"/>
    <m/>
    <x v="1"/>
    <s v="260119VEW5KM9"/>
    <s v="Closed"/>
    <s v="Paid"/>
  </r>
  <r>
    <x v="5710"/>
    <x v="54"/>
    <x v="7"/>
    <n v="9.43"/>
    <n v="2"/>
    <n v="18.86"/>
    <n v="18.86"/>
    <n v="18.86"/>
    <s v="N"/>
    <s v="N"/>
    <s v="Y"/>
    <s v="Bens Bakery "/>
    <s v="Bens Bakery"/>
    <m/>
    <x v="1"/>
    <s v="260119VEW5KM9"/>
    <s v="Closed"/>
    <s v="Paid"/>
  </r>
  <r>
    <x v="5710"/>
    <x v="70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0"/>
    <x v="73"/>
    <x v="7"/>
    <n v="9.43"/>
    <n v="1"/>
    <n v="9.43"/>
    <n v="9.43"/>
    <n v="9.43"/>
    <s v="N"/>
    <s v="N"/>
    <s v="Y"/>
    <s v="Bens Bakery "/>
    <s v="Bens Bakery"/>
    <m/>
    <x v="1"/>
    <s v="260119VEW5KM9"/>
    <s v="Closed"/>
    <s v="Paid"/>
  </r>
  <r>
    <x v="5711"/>
    <x v="70"/>
    <x v="7"/>
    <n v="9.43"/>
    <n v="1"/>
    <n v="9.43"/>
    <n v="9.43"/>
    <n v="9.43"/>
    <s v="N"/>
    <s v="N"/>
    <s v="Y"/>
    <s v="Bens Bakery "/>
    <s v="Bens Bakery"/>
    <m/>
    <x v="1"/>
    <s v="260119VEW0B8U"/>
    <s v="Closed"/>
    <s v="Paid"/>
  </r>
  <r>
    <x v="5711"/>
    <x v="44"/>
    <x v="7"/>
    <n v="7.55"/>
    <n v="1"/>
    <n v="7.55"/>
    <n v="7.55"/>
    <n v="7.55"/>
    <s v="N"/>
    <s v="N"/>
    <s v="Y"/>
    <s v="Bens Bakery "/>
    <s v="Bens Bakery"/>
    <m/>
    <x v="1"/>
    <s v="260119VEW0B8U"/>
    <s v="Closed"/>
    <s v="Paid"/>
  </r>
  <r>
    <x v="5711"/>
    <x v="14"/>
    <x v="2"/>
    <n v="0"/>
    <n v="1"/>
    <n v="0"/>
    <n v="0"/>
    <n v="0"/>
    <s v="N"/>
    <s v="N"/>
    <s v="N"/>
    <s v="Bens Bakery "/>
    <s v="Bens Bakery"/>
    <m/>
    <x v="1"/>
    <s v="260119VEW0B8U"/>
    <s v="Closed"/>
    <s v="Paid"/>
  </r>
  <r>
    <x v="5712"/>
    <x v="5"/>
    <x v="4"/>
    <n v="5.2"/>
    <n v="1"/>
    <n v="5.2"/>
    <n v="5.2"/>
    <n v="5.2"/>
    <s v="N"/>
    <s v="N"/>
    <s v="N"/>
    <s v="Secawan "/>
    <s v="Secawan"/>
    <m/>
    <x v="0"/>
    <s v="260119IQF2YVY"/>
    <s v="Closed"/>
    <s v="Paid"/>
  </r>
  <r>
    <x v="5712"/>
    <x v="60"/>
    <x v="5"/>
    <n v="7.8"/>
    <n v="2"/>
    <n v="15.6"/>
    <n v="15.6"/>
    <n v="15.6"/>
    <s v="N"/>
    <s v="N"/>
    <s v="N"/>
    <s v="Secawan "/>
    <s v="Secawan"/>
    <m/>
    <x v="0"/>
    <s v="260119IQF2YVY"/>
    <s v="Closed"/>
    <s v="Paid"/>
  </r>
  <r>
    <x v="5712"/>
    <x v="2"/>
    <x v="2"/>
    <n v="0"/>
    <n v="1"/>
    <n v="0"/>
    <n v="0"/>
    <n v="0"/>
    <s v="N"/>
    <s v="N"/>
    <s v="N"/>
    <s v="Secawan "/>
    <s v="Secawan"/>
    <m/>
    <x v="0"/>
    <s v="260119IQF2YVY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3"/>
    <x v="153"/>
    <x v="13"/>
    <n v="0.7"/>
    <n v="1"/>
    <n v="0.7"/>
    <n v="0.7"/>
    <n v="0.7"/>
    <s v="N"/>
    <s v="N"/>
    <s v="N"/>
    <s v="Secawan "/>
    <s v="Secawan"/>
    <m/>
    <x v="0"/>
    <s v="260119IQF0ALS"/>
    <s v="Closed"/>
    <s v="Paid"/>
  </r>
  <r>
    <x v="5713"/>
    <x v="2"/>
    <x v="2"/>
    <n v="0"/>
    <n v="1"/>
    <n v="0"/>
    <n v="0"/>
    <n v="0"/>
    <s v="N"/>
    <s v="N"/>
    <s v="N"/>
    <s v="Secawan "/>
    <s v="Secawan"/>
    <m/>
    <x v="0"/>
    <s v="260119IQF0ALS"/>
    <s v="Closed"/>
    <s v="Paid"/>
  </r>
  <r>
    <x v="5713"/>
    <x v="5"/>
    <x v="4"/>
    <n v="5.2"/>
    <n v="1"/>
    <n v="5.2"/>
    <n v="5.2"/>
    <n v="5.2"/>
    <s v="N"/>
    <s v="N"/>
    <s v="N"/>
    <s v="Secawan "/>
    <s v="Secawan"/>
    <m/>
    <x v="0"/>
    <s v="260119IQF0ALS"/>
    <s v="Closed"/>
    <s v="Paid"/>
  </r>
  <r>
    <x v="5714"/>
    <x v="53"/>
    <x v="5"/>
    <n v="7.8"/>
    <n v="1"/>
    <n v="7.8"/>
    <n v="7.8"/>
    <n v="7.8"/>
    <s v="N"/>
    <s v="N"/>
    <s v="N"/>
    <s v="Secawan "/>
    <s v="Secawan"/>
    <m/>
    <x v="0"/>
    <s v="260119IQFALF4"/>
    <s v="Closed"/>
    <s v="Paid"/>
  </r>
  <r>
    <x v="5714"/>
    <x v="4"/>
    <x v="2"/>
    <n v="0"/>
    <n v="1"/>
    <n v="0"/>
    <n v="0"/>
    <n v="0"/>
    <s v="N"/>
    <s v="N"/>
    <s v="N"/>
    <s v="Secawan "/>
    <s v="Secawan"/>
    <m/>
    <x v="0"/>
    <s v="260119IQFALF4"/>
    <s v="Closed"/>
    <s v="Paid"/>
  </r>
  <r>
    <x v="5714"/>
    <x v="5"/>
    <x v="4"/>
    <n v="5.2"/>
    <n v="1"/>
    <n v="5.2"/>
    <n v="5.2"/>
    <n v="5.2"/>
    <s v="N"/>
    <s v="N"/>
    <s v="N"/>
    <s v="Secawan "/>
    <s v="Secawan"/>
    <m/>
    <x v="0"/>
    <s v="260119IQFALF4"/>
    <s v="Closed"/>
    <s v="Paid"/>
  </r>
  <r>
    <x v="571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ALF4"/>
    <s v="Closed"/>
    <s v="Paid"/>
  </r>
  <r>
    <x v="5715"/>
    <x v="4"/>
    <x v="2"/>
    <n v="0"/>
    <n v="1"/>
    <n v="0"/>
    <n v="0"/>
    <n v="0"/>
    <s v="N"/>
    <s v="N"/>
    <s v="N"/>
    <s v="Secawan "/>
    <s v="Secawan"/>
    <m/>
    <x v="0"/>
    <s v="260119IQFFWWL"/>
    <s v="Closed"/>
    <s v="Paid"/>
  </r>
  <r>
    <x v="5715"/>
    <x v="130"/>
    <x v="4"/>
    <n v="12.5"/>
    <n v="1"/>
    <n v="12.5"/>
    <n v="12.5"/>
    <n v="12.5"/>
    <s v="N"/>
    <s v="N"/>
    <s v="N"/>
    <s v="Secawan "/>
    <s v="Secawan"/>
    <m/>
    <x v="0"/>
    <s v="260119IQFFWWL"/>
    <s v="Closed"/>
    <s v="Paid"/>
  </r>
  <r>
    <x v="5715"/>
    <x v="18"/>
    <x v="5"/>
    <n v="6.8"/>
    <n v="1"/>
    <n v="6.8"/>
    <n v="6.8"/>
    <n v="6.8"/>
    <s v="N"/>
    <s v="N"/>
    <s v="N"/>
    <s v="Secawan "/>
    <s v="Secawan"/>
    <m/>
    <x v="0"/>
    <s v="260119IQFFWWL"/>
    <s v="Closed"/>
    <s v="Paid"/>
  </r>
  <r>
    <x v="5716"/>
    <x v="15"/>
    <x v="2"/>
    <n v="0"/>
    <n v="1"/>
    <n v="0"/>
    <n v="0"/>
    <n v="0"/>
    <s v="N"/>
    <s v="N"/>
    <s v="N"/>
    <s v="Bens Bakery "/>
    <s v="Bens Bakery"/>
    <m/>
    <x v="1"/>
    <s v="260119VEW0LC9"/>
    <s v="Closed"/>
    <s v="Paid"/>
  </r>
  <r>
    <x v="5716"/>
    <x v="188"/>
    <x v="7"/>
    <n v="5.66"/>
    <n v="1"/>
    <n v="5.66"/>
    <n v="5.66"/>
    <n v="5.66"/>
    <s v="N"/>
    <s v="N"/>
    <s v="Y"/>
    <s v="Bens Bakery "/>
    <s v="Bens Bakery"/>
    <m/>
    <x v="1"/>
    <s v="260119VEW0LC9"/>
    <s v="Closed"/>
    <s v="Paid"/>
  </r>
  <r>
    <x v="5717"/>
    <x v="4"/>
    <x v="2"/>
    <n v="0"/>
    <n v="1"/>
    <n v="0"/>
    <n v="0"/>
    <n v="0"/>
    <s v="N"/>
    <s v="N"/>
    <s v="N"/>
    <s v="Secawan "/>
    <s v="Secawan"/>
    <m/>
    <x v="0"/>
    <s v="260119IQFMYZW"/>
    <s v="Closed"/>
    <s v="Paid"/>
  </r>
  <r>
    <x v="5717"/>
    <x v="5"/>
    <x v="4"/>
    <n v="5.2"/>
    <n v="1"/>
    <n v="5.2"/>
    <n v="5.2"/>
    <n v="5.2"/>
    <s v="N"/>
    <s v="N"/>
    <s v="N"/>
    <s v="Secawan "/>
    <s v="Secawan"/>
    <m/>
    <x v="0"/>
    <s v="260119IQFMYZW"/>
    <s v="Closed"/>
    <s v="Paid"/>
  </r>
  <r>
    <x v="5718"/>
    <x v="40"/>
    <x v="5"/>
    <n v="18.5"/>
    <n v="1"/>
    <n v="18.5"/>
    <n v="18.5"/>
    <n v="18.5"/>
    <s v="N"/>
    <s v="N"/>
    <s v="N"/>
    <s v="Secawan "/>
    <s v="Secawan"/>
    <m/>
    <x v="0"/>
    <s v="260119IQF15S7"/>
    <s v="Closed"/>
    <s v="Paid"/>
  </r>
  <r>
    <x v="5718"/>
    <x v="2"/>
    <x v="2"/>
    <n v="0"/>
    <n v="1"/>
    <n v="0"/>
    <n v="0"/>
    <n v="0"/>
    <s v="N"/>
    <s v="N"/>
    <s v="N"/>
    <s v="Secawan "/>
    <s v="Secawan"/>
    <m/>
    <x v="0"/>
    <s v="260119IQF15S7"/>
    <s v="Closed"/>
    <s v="Paid"/>
  </r>
  <r>
    <x v="5719"/>
    <x v="93"/>
    <x v="9"/>
    <n v="20"/>
    <n v="1"/>
    <n v="20"/>
    <n v="20"/>
    <n v="20"/>
    <s v="N"/>
    <s v="N"/>
    <s v="N"/>
    <s v="Restore "/>
    <s v="Restore"/>
    <m/>
    <x v="2"/>
    <s v="260119UAXQCFN"/>
    <s v="Closed"/>
    <s v="Paid"/>
  </r>
  <r>
    <x v="5719"/>
    <x v="42"/>
    <x v="2"/>
    <n v="0"/>
    <n v="1"/>
    <n v="0"/>
    <n v="0"/>
    <n v="0"/>
    <s v="N"/>
    <s v="N"/>
    <s v="N"/>
    <s v="Restore "/>
    <s v="Restore"/>
    <m/>
    <x v="2"/>
    <s v="260119UAXQCFN"/>
    <s v="Closed"/>
    <s v="Paid"/>
  </r>
  <r>
    <x v="5719"/>
    <x v="58"/>
    <x v="9"/>
    <n v="19"/>
    <n v="1"/>
    <n v="19"/>
    <n v="19"/>
    <n v="19"/>
    <s v="N"/>
    <s v="N"/>
    <s v="N"/>
    <s v="Restore "/>
    <s v="Restore"/>
    <m/>
    <x v="2"/>
    <s v="260119UAXQCFN"/>
    <s v="Closed"/>
    <s v="Paid"/>
  </r>
  <r>
    <x v="5720"/>
    <x v="5"/>
    <x v="4"/>
    <n v="5.2"/>
    <n v="1"/>
    <n v="5.2"/>
    <n v="5.2"/>
    <n v="5.2"/>
    <s v="N"/>
    <s v="N"/>
    <s v="N"/>
    <s v="Secawan "/>
    <s v="Secawan"/>
    <m/>
    <x v="0"/>
    <s v="260119IQF7K37"/>
    <s v="Closed"/>
    <s v="Paid"/>
  </r>
  <r>
    <x v="5720"/>
    <x v="2"/>
    <x v="2"/>
    <n v="0"/>
    <n v="1"/>
    <n v="0"/>
    <n v="0"/>
    <n v="0"/>
    <s v="N"/>
    <s v="N"/>
    <s v="N"/>
    <s v="Secawan "/>
    <s v="Secawan"/>
    <m/>
    <x v="0"/>
    <s v="260119IQF7K37"/>
    <s v="Closed"/>
    <s v="Paid"/>
  </r>
  <r>
    <x v="5721"/>
    <x v="56"/>
    <x v="5"/>
    <n v="12.8"/>
    <n v="1"/>
    <n v="12.8"/>
    <n v="12.8"/>
    <n v="12.8"/>
    <s v="N"/>
    <s v="N"/>
    <s v="N"/>
    <s v="Secawan "/>
    <s v="Secawan"/>
    <m/>
    <x v="0"/>
    <s v="260119IQFBM2M"/>
    <s v="Closed"/>
    <s v="Paid"/>
  </r>
  <r>
    <x v="5721"/>
    <x v="5"/>
    <x v="4"/>
    <n v="5.2"/>
    <n v="1"/>
    <n v="5.2"/>
    <n v="5.2"/>
    <n v="5.2"/>
    <s v="N"/>
    <s v="N"/>
    <s v="N"/>
    <s v="Secawan "/>
    <s v="Secawan"/>
    <m/>
    <x v="0"/>
    <s v="260119IQFBM2M"/>
    <s v="Closed"/>
    <s v="Paid"/>
  </r>
  <r>
    <x v="57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BM2M"/>
    <s v="Closed"/>
    <s v="Paid"/>
  </r>
  <r>
    <x v="5722"/>
    <x v="2"/>
    <x v="2"/>
    <n v="0"/>
    <n v="1"/>
    <n v="0"/>
    <n v="0"/>
    <n v="0"/>
    <s v="N"/>
    <s v="N"/>
    <s v="N"/>
    <s v="Secawan "/>
    <s v="Secawan"/>
    <m/>
    <x v="0"/>
    <s v="260119IQF60ID"/>
    <s v="Closed"/>
    <s v="Paid"/>
  </r>
  <r>
    <x v="57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0ID"/>
    <s v="Closed"/>
    <s v="Paid"/>
  </r>
  <r>
    <x v="5722"/>
    <x v="31"/>
    <x v="3"/>
    <n v="18"/>
    <n v="1"/>
    <n v="18"/>
    <n v="18"/>
    <n v="18"/>
    <s v="N"/>
    <s v="N"/>
    <s v="N"/>
    <s v="Secawan "/>
    <s v="Secawan"/>
    <m/>
    <x v="0"/>
    <s v="260119IQF60ID"/>
    <s v="Closed"/>
    <s v="Paid"/>
  </r>
  <r>
    <x v="5723"/>
    <x v="42"/>
    <x v="2"/>
    <n v="0"/>
    <n v="1"/>
    <n v="0"/>
    <n v="0"/>
    <n v="0"/>
    <s v="N"/>
    <s v="N"/>
    <s v="N"/>
    <s v="Restore "/>
    <s v="Restore"/>
    <m/>
    <x v="2"/>
    <s v="260119UAXA8T5"/>
    <s v="Closed"/>
    <s v="Paid"/>
  </r>
  <r>
    <x v="572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8T5"/>
    <s v="Closed"/>
    <s v="Paid"/>
  </r>
  <r>
    <x v="5724"/>
    <x v="77"/>
    <x v="7"/>
    <n v="5.66"/>
    <n v="1"/>
    <n v="5.66"/>
    <n v="5.66"/>
    <n v="5.66"/>
    <s v="N"/>
    <s v="N"/>
    <s v="Y"/>
    <s v="Bens Bakery "/>
    <s v="Bens Bakery"/>
    <m/>
    <x v="1"/>
    <s v="260119VEW1GUH"/>
    <s v="Closed"/>
    <s v="Paid"/>
  </r>
  <r>
    <x v="5724"/>
    <x v="15"/>
    <x v="2"/>
    <n v="0"/>
    <n v="1"/>
    <n v="0"/>
    <n v="0"/>
    <n v="0"/>
    <s v="N"/>
    <s v="N"/>
    <s v="N"/>
    <s v="Bens Bakery "/>
    <s v="Bens Bakery"/>
    <m/>
    <x v="1"/>
    <s v="260119VEW1GUH"/>
    <s v="Closed"/>
    <s v="Paid"/>
  </r>
  <r>
    <x v="5725"/>
    <x v="40"/>
    <x v="5"/>
    <n v="18.5"/>
    <n v="1"/>
    <n v="18.5"/>
    <n v="18.5"/>
    <n v="18.5"/>
    <s v="N"/>
    <s v="N"/>
    <s v="N"/>
    <s v="Secawan "/>
    <s v="Secawan"/>
    <m/>
    <x v="0"/>
    <s v="260119IQF4BDX"/>
    <s v="Closed"/>
    <s v="Paid"/>
  </r>
  <r>
    <x v="5725"/>
    <x v="2"/>
    <x v="2"/>
    <n v="0"/>
    <n v="1"/>
    <n v="0"/>
    <n v="0"/>
    <n v="0"/>
    <s v="N"/>
    <s v="N"/>
    <s v="N"/>
    <s v="Secawan "/>
    <s v="Secawan"/>
    <m/>
    <x v="0"/>
    <s v="260119IQF4BDX"/>
    <s v="Closed"/>
    <s v="Paid"/>
  </r>
  <r>
    <x v="5726"/>
    <x v="87"/>
    <x v="5"/>
    <n v="1.5"/>
    <n v="1"/>
    <n v="1.5"/>
    <n v="1.5"/>
    <n v="1.5"/>
    <s v="N"/>
    <s v="N"/>
    <s v="N"/>
    <s v="Secawan "/>
    <s v="Secawan"/>
    <m/>
    <x v="0"/>
    <s v="260119IQFBNKS"/>
    <s v="Closed"/>
    <s v="Paid"/>
  </r>
  <r>
    <x v="5726"/>
    <x v="4"/>
    <x v="2"/>
    <n v="0"/>
    <n v="1"/>
    <n v="0"/>
    <n v="0"/>
    <n v="0"/>
    <s v="N"/>
    <s v="N"/>
    <s v="N"/>
    <s v="Secawan "/>
    <s v="Secawan"/>
    <m/>
    <x v="0"/>
    <s v="260119IQFBNKS"/>
    <s v="Closed"/>
    <s v="Paid"/>
  </r>
  <r>
    <x v="5727"/>
    <x v="15"/>
    <x v="2"/>
    <n v="0"/>
    <n v="1"/>
    <n v="0"/>
    <n v="0"/>
    <n v="0"/>
    <s v="N"/>
    <s v="N"/>
    <s v="N"/>
    <s v="Bens Bakery "/>
    <s v="Bens Bakery"/>
    <m/>
    <x v="1"/>
    <s v="260119VEWE57X"/>
    <s v="Closed"/>
    <s v="Paid"/>
  </r>
  <r>
    <x v="5727"/>
    <x v="160"/>
    <x v="7"/>
    <n v="11.32"/>
    <n v="1"/>
    <n v="11.32"/>
    <n v="11.32"/>
    <n v="11.32"/>
    <s v="N"/>
    <s v="N"/>
    <s v="Y"/>
    <s v="Bens Bakery "/>
    <s v="Bens Bakery"/>
    <m/>
    <x v="1"/>
    <s v="260119VEWE57X"/>
    <s v="Closed"/>
    <s v="Paid"/>
  </r>
  <r>
    <x v="57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SYL6"/>
    <s v="Closed"/>
    <s v="Paid"/>
  </r>
  <r>
    <x v="5728"/>
    <x v="42"/>
    <x v="2"/>
    <n v="0"/>
    <n v="1"/>
    <n v="0"/>
    <n v="0"/>
    <n v="0"/>
    <s v="N"/>
    <s v="N"/>
    <s v="N"/>
    <s v="Restore "/>
    <s v="Restore"/>
    <m/>
    <x v="2"/>
    <s v="260119UAXSYL6"/>
    <s v="Closed"/>
    <s v="Paid"/>
  </r>
  <r>
    <x v="5729"/>
    <x v="2"/>
    <x v="2"/>
    <n v="0"/>
    <n v="1"/>
    <n v="0"/>
    <n v="0"/>
    <n v="0"/>
    <s v="N"/>
    <s v="N"/>
    <s v="N"/>
    <s v="Secawan "/>
    <s v="Secawan"/>
    <m/>
    <x v="0"/>
    <s v="260119IQFTNEG"/>
    <s v="Closed"/>
    <s v="Paid"/>
  </r>
  <r>
    <x v="5729"/>
    <x v="40"/>
    <x v="5"/>
    <n v="18.5"/>
    <n v="1"/>
    <n v="18.5"/>
    <n v="18.5"/>
    <n v="18.5"/>
    <s v="N"/>
    <s v="N"/>
    <s v="N"/>
    <s v="Secawan "/>
    <s v="Secawan"/>
    <m/>
    <x v="0"/>
    <s v="260119IQFTNEG"/>
    <s v="Closed"/>
    <s v="Paid"/>
  </r>
  <r>
    <x v="5730"/>
    <x v="15"/>
    <x v="2"/>
    <n v="0"/>
    <n v="1"/>
    <n v="0"/>
    <n v="0"/>
    <n v="0"/>
    <s v="N"/>
    <s v="N"/>
    <s v="N"/>
    <s v="Bens Bakery "/>
    <s v="Bens Bakery"/>
    <m/>
    <x v="1"/>
    <s v="260119VEWGS0P"/>
    <s v="Closed"/>
    <s v="Paid"/>
  </r>
  <r>
    <x v="5730"/>
    <x v="25"/>
    <x v="7"/>
    <n v="5.66"/>
    <n v="1"/>
    <n v="5.66"/>
    <n v="5.66"/>
    <n v="5.66"/>
    <s v="N"/>
    <s v="N"/>
    <s v="Y"/>
    <s v="Bens Bakery "/>
    <s v="Bens Bakery"/>
    <m/>
    <x v="1"/>
    <s v="260119VEWGS0P"/>
    <s v="Closed"/>
    <s v="Paid"/>
  </r>
  <r>
    <x v="5731"/>
    <x v="50"/>
    <x v="5"/>
    <n v="3.5"/>
    <n v="1"/>
    <n v="3.5"/>
    <n v="3.5"/>
    <n v="3.5"/>
    <s v="N"/>
    <s v="N"/>
    <s v="N"/>
    <s v="Secawan "/>
    <s v="Secawan"/>
    <m/>
    <x v="0"/>
    <s v="260119IQFKPU0"/>
    <s v="Closed"/>
    <s v="Paid"/>
  </r>
  <r>
    <x v="5731"/>
    <x v="2"/>
    <x v="2"/>
    <n v="0"/>
    <n v="1"/>
    <n v="0"/>
    <n v="0"/>
    <n v="0"/>
    <s v="N"/>
    <s v="N"/>
    <s v="N"/>
    <s v="Secawan "/>
    <s v="Secawan"/>
    <m/>
    <x v="0"/>
    <s v="260119IQFKPU0"/>
    <s v="Closed"/>
    <s v="Paid"/>
  </r>
  <r>
    <x v="57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8TXV"/>
    <s v="Closed"/>
    <s v="Paid"/>
  </r>
  <r>
    <x v="5732"/>
    <x v="42"/>
    <x v="2"/>
    <n v="0"/>
    <n v="1"/>
    <n v="0"/>
    <n v="0"/>
    <n v="0"/>
    <s v="N"/>
    <s v="N"/>
    <s v="N"/>
    <s v="Restore "/>
    <s v="Restore"/>
    <m/>
    <x v="2"/>
    <s v="260119UAX8TXV"/>
    <s v="Closed"/>
    <s v="Paid"/>
  </r>
  <r>
    <x v="5732"/>
    <x v="63"/>
    <x v="9"/>
    <n v="20"/>
    <n v="1"/>
    <n v="20"/>
    <n v="20"/>
    <n v="20"/>
    <s v="N"/>
    <s v="N"/>
    <s v="N"/>
    <s v="Restore "/>
    <s v="Restore"/>
    <m/>
    <x v="2"/>
    <s v="260119UAX8TXV"/>
    <s v="Closed"/>
    <s v="Paid"/>
  </r>
  <r>
    <x v="5733"/>
    <x v="15"/>
    <x v="2"/>
    <n v="0"/>
    <n v="1"/>
    <n v="0"/>
    <n v="0"/>
    <n v="0"/>
    <s v="N"/>
    <s v="N"/>
    <s v="N"/>
    <s v="Bens Bakery "/>
    <s v="Bens Bakery"/>
    <m/>
    <x v="1"/>
    <s v="260119VEWZSCI"/>
    <s v="Closed"/>
    <s v="Paid"/>
  </r>
  <r>
    <x v="5733"/>
    <x v="16"/>
    <x v="7"/>
    <n v="9.43"/>
    <n v="1"/>
    <n v="9.43"/>
    <n v="9.43"/>
    <n v="9.43"/>
    <s v="N"/>
    <s v="N"/>
    <s v="Y"/>
    <s v="Bens Bakery "/>
    <s v="Bens Bakery"/>
    <m/>
    <x v="1"/>
    <s v="260119VEWZSCI"/>
    <s v="Closed"/>
    <s v="Paid"/>
  </r>
  <r>
    <x v="5733"/>
    <x v="77"/>
    <x v="7"/>
    <n v="5.66"/>
    <n v="1"/>
    <n v="5.66"/>
    <n v="5.66"/>
    <n v="5.66"/>
    <s v="N"/>
    <s v="N"/>
    <s v="Y"/>
    <s v="Bens Bakery "/>
    <s v="Bens Bakery"/>
    <m/>
    <x v="1"/>
    <s v="260119VEWZSCI"/>
    <s v="Closed"/>
    <s v="Paid"/>
  </r>
  <r>
    <x v="5734"/>
    <x v="5"/>
    <x v="4"/>
    <n v="5.2"/>
    <n v="1"/>
    <n v="5.2"/>
    <n v="5.2"/>
    <n v="5.2"/>
    <s v="N"/>
    <s v="N"/>
    <s v="N"/>
    <s v="Secawan "/>
    <s v="Secawan"/>
    <m/>
    <x v="0"/>
    <s v="260119IQFTSGS"/>
    <s v="Closed"/>
    <s v="Paid"/>
  </r>
  <r>
    <x v="5734"/>
    <x v="2"/>
    <x v="2"/>
    <n v="0"/>
    <n v="1"/>
    <n v="0"/>
    <n v="0"/>
    <n v="0"/>
    <s v="N"/>
    <s v="N"/>
    <s v="N"/>
    <s v="Secawan "/>
    <s v="Secawan"/>
    <m/>
    <x v="0"/>
    <s v="260119IQFTSGS"/>
    <s v="Closed"/>
    <s v="Paid"/>
  </r>
  <r>
    <x v="5734"/>
    <x v="22"/>
    <x v="3"/>
    <n v="8.9"/>
    <n v="1"/>
    <n v="8.9"/>
    <n v="8.9"/>
    <n v="8.9"/>
    <s v="N"/>
    <s v="N"/>
    <s v="N"/>
    <s v="Secawan "/>
    <s v="Secawan"/>
    <m/>
    <x v="0"/>
    <s v="260119IQFTSGS"/>
    <s v="Closed"/>
    <s v="Paid"/>
  </r>
  <r>
    <x v="57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AT6J"/>
    <s v="Closed"/>
    <s v="Paid"/>
  </r>
  <r>
    <x v="5735"/>
    <x v="42"/>
    <x v="2"/>
    <n v="0"/>
    <n v="1"/>
    <n v="0"/>
    <n v="0"/>
    <n v="0"/>
    <s v="N"/>
    <s v="N"/>
    <s v="N"/>
    <s v="Restore "/>
    <s v="Restore"/>
    <m/>
    <x v="2"/>
    <s v="260119UAXAT6J"/>
    <s v="Closed"/>
    <s v="Paid"/>
  </r>
  <r>
    <x v="5736"/>
    <x v="5"/>
    <x v="4"/>
    <n v="5.2"/>
    <n v="2"/>
    <n v="10.4"/>
    <n v="10.4"/>
    <n v="10.4"/>
    <s v="N"/>
    <s v="N"/>
    <s v="N"/>
    <s v="Secawan "/>
    <s v="Secawan"/>
    <m/>
    <x v="0"/>
    <s v="260119IQF6UCP"/>
    <s v="Closed"/>
    <s v="Paid"/>
  </r>
  <r>
    <x v="5736"/>
    <x v="2"/>
    <x v="2"/>
    <n v="0"/>
    <n v="1"/>
    <n v="0"/>
    <n v="0"/>
    <n v="0"/>
    <s v="N"/>
    <s v="N"/>
    <s v="N"/>
    <s v="Secawan "/>
    <s v="Secawan"/>
    <m/>
    <x v="0"/>
    <s v="260119IQF6UCP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12.8"/>
    <n v="12.8"/>
    <s v="N"/>
    <s v="N"/>
    <s v="N"/>
    <s v="Secawan "/>
    <s v="Secawan"/>
    <m/>
    <x v="0"/>
    <s v="260119IQF85EI"/>
    <s v="Closed"/>
    <s v="Paid"/>
  </r>
  <r>
    <x v="5737"/>
    <x v="56"/>
    <x v="5"/>
    <n v="12.8"/>
    <n v="1"/>
    <n v="12.8"/>
    <n v="7.2"/>
    <n v="7.2"/>
    <s v="N"/>
    <s v="N"/>
    <s v="N"/>
    <s v="Secawan "/>
    <s v="Secawan"/>
    <m/>
    <x v="0"/>
    <s v="260119IQF85EI"/>
    <s v="Closed"/>
    <s v="Paid"/>
  </r>
  <r>
    <x v="5737"/>
    <x v="2"/>
    <x v="2"/>
    <n v="0"/>
    <n v="1"/>
    <n v="0"/>
    <n v="0"/>
    <n v="0"/>
    <s v="N"/>
    <s v="N"/>
    <s v="N"/>
    <s v="Secawan "/>
    <s v="Secawan"/>
    <m/>
    <x v="0"/>
    <s v="260119IQF85EI"/>
    <s v="Closed"/>
    <s v="Paid"/>
  </r>
  <r>
    <x v="5737"/>
    <x v="97"/>
    <x v="5"/>
    <n v="13.8"/>
    <n v="1"/>
    <n v="13.8"/>
    <n v="13.8"/>
    <n v="13.8"/>
    <s v="N"/>
    <s v="N"/>
    <s v="N"/>
    <s v="Secawan "/>
    <s v="Secawan"/>
    <m/>
    <x v="0"/>
    <s v="260119IQF85EI"/>
    <s v="Closed"/>
    <s v="Paid"/>
  </r>
  <r>
    <x v="5738"/>
    <x v="40"/>
    <x v="5"/>
    <n v="18.5"/>
    <n v="1"/>
    <n v="18.5"/>
    <n v="18.5"/>
    <n v="18.5"/>
    <s v="N"/>
    <s v="N"/>
    <s v="N"/>
    <s v="Secawan "/>
    <s v="Secawan"/>
    <m/>
    <x v="0"/>
    <s v="260119IQFVGR1"/>
    <s v="Closed"/>
    <s v="Paid"/>
  </r>
  <r>
    <x v="5738"/>
    <x v="5"/>
    <x v="4"/>
    <n v="5.2"/>
    <n v="1"/>
    <n v="5.2"/>
    <n v="5.2"/>
    <n v="5.2"/>
    <s v="N"/>
    <s v="N"/>
    <s v="N"/>
    <s v="Secawan "/>
    <s v="Secawan"/>
    <m/>
    <x v="0"/>
    <s v="260119IQFVGR1"/>
    <s v="Closed"/>
    <s v="Paid"/>
  </r>
  <r>
    <x v="5738"/>
    <x v="2"/>
    <x v="2"/>
    <n v="0"/>
    <n v="1"/>
    <n v="0"/>
    <n v="0"/>
    <n v="0"/>
    <s v="N"/>
    <s v="N"/>
    <s v="N"/>
    <s v="Secawan "/>
    <s v="Secawan"/>
    <m/>
    <x v="0"/>
    <s v="260119IQFVGR1"/>
    <s v="Closed"/>
    <s v="Paid"/>
  </r>
  <r>
    <x v="57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QUPO"/>
    <s v="Closed"/>
    <s v="Paid"/>
  </r>
  <r>
    <x v="5739"/>
    <x v="2"/>
    <x v="2"/>
    <n v="0"/>
    <n v="1"/>
    <n v="0"/>
    <n v="0"/>
    <n v="0"/>
    <s v="N"/>
    <s v="N"/>
    <s v="N"/>
    <s v="Secawan "/>
    <s v="Secawan"/>
    <m/>
    <x v="0"/>
    <s v="260119IQFQUPO"/>
    <s v="Closed"/>
    <s v="Paid"/>
  </r>
  <r>
    <x v="5740"/>
    <x v="2"/>
    <x v="2"/>
    <n v="0"/>
    <n v="1"/>
    <n v="0"/>
    <n v="0"/>
    <n v="0"/>
    <s v="N"/>
    <s v="N"/>
    <s v="N"/>
    <s v="Secawan "/>
    <s v="Secawan"/>
    <m/>
    <x v="0"/>
    <s v="260119IQF70DK"/>
    <s v="Closed"/>
    <s v="Paid"/>
  </r>
  <r>
    <x v="574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70DK"/>
    <s v="Closed"/>
    <s v="Paid"/>
  </r>
  <r>
    <x v="5740"/>
    <x v="5"/>
    <x v="4"/>
    <n v="5.2"/>
    <n v="1"/>
    <n v="5.2"/>
    <n v="5.2"/>
    <n v="5.2"/>
    <s v="N"/>
    <s v="N"/>
    <s v="N"/>
    <s v="Secawan "/>
    <s v="Secawan"/>
    <m/>
    <x v="0"/>
    <s v="260119IQF70DK"/>
    <s v="Closed"/>
    <s v="Paid"/>
  </r>
  <r>
    <x v="5741"/>
    <x v="36"/>
    <x v="3"/>
    <n v="18"/>
    <n v="1"/>
    <n v="18"/>
    <n v="18"/>
    <n v="18"/>
    <s v="N"/>
    <s v="N"/>
    <s v="N"/>
    <s v="Secawan "/>
    <s v="Secawan"/>
    <m/>
    <x v="0"/>
    <s v="260119IQFOTJT"/>
    <s v="Closed"/>
    <s v="Paid"/>
  </r>
  <r>
    <x v="5741"/>
    <x v="56"/>
    <x v="5"/>
    <n v="12.8"/>
    <n v="1"/>
    <n v="12.8"/>
    <n v="12.8"/>
    <n v="12.8"/>
    <s v="N"/>
    <s v="N"/>
    <s v="N"/>
    <s v="Secawan "/>
    <s v="Secawan"/>
    <m/>
    <x v="0"/>
    <s v="260119IQFOTJT"/>
    <s v="Closed"/>
    <s v="Paid"/>
  </r>
  <r>
    <x v="5741"/>
    <x v="2"/>
    <x v="2"/>
    <n v="0"/>
    <n v="1"/>
    <n v="0"/>
    <n v="0"/>
    <n v="0"/>
    <s v="N"/>
    <s v="N"/>
    <s v="N"/>
    <s v="Secawan "/>
    <s v="Secawan"/>
    <m/>
    <x v="0"/>
    <s v="260119IQFOTJT"/>
    <s v="Closed"/>
    <s v="Paid"/>
  </r>
  <r>
    <x v="5742"/>
    <x v="4"/>
    <x v="2"/>
    <n v="0"/>
    <n v="1"/>
    <n v="0"/>
    <n v="0"/>
    <n v="0"/>
    <s v="N"/>
    <s v="N"/>
    <s v="N"/>
    <s v="Secawan "/>
    <s v="Secawan"/>
    <m/>
    <x v="0"/>
    <s v="260119IQF1WMK"/>
    <s v="Closed"/>
    <s v="Paid"/>
  </r>
  <r>
    <x v="5742"/>
    <x v="36"/>
    <x v="3"/>
    <n v="18"/>
    <n v="1"/>
    <n v="18"/>
    <n v="18"/>
    <n v="18"/>
    <s v="N"/>
    <s v="N"/>
    <s v="N"/>
    <s v="Secawan "/>
    <s v="Secawan"/>
    <m/>
    <x v="0"/>
    <s v="260119IQF1WMK"/>
    <s v="Closed"/>
    <s v="Paid"/>
  </r>
  <r>
    <x v="5743"/>
    <x v="40"/>
    <x v="5"/>
    <n v="18.5"/>
    <n v="1"/>
    <n v="18.5"/>
    <n v="18.5"/>
    <n v="18.5"/>
    <s v="N"/>
    <s v="N"/>
    <s v="N"/>
    <s v="Secawan "/>
    <s v="Secawan"/>
    <m/>
    <x v="0"/>
    <s v="260119IQF6CC9"/>
    <s v="Closed"/>
    <s v="Paid"/>
  </r>
  <r>
    <x v="5743"/>
    <x v="2"/>
    <x v="2"/>
    <n v="0"/>
    <n v="1"/>
    <n v="0"/>
    <n v="0"/>
    <n v="0"/>
    <s v="N"/>
    <s v="N"/>
    <s v="N"/>
    <s v="Secawan "/>
    <s v="Secawan"/>
    <m/>
    <x v="0"/>
    <s v="260119IQF6CC9"/>
    <s v="Closed"/>
    <s v="Paid"/>
  </r>
  <r>
    <x v="5744"/>
    <x v="63"/>
    <x v="9"/>
    <n v="20"/>
    <n v="1"/>
    <n v="20"/>
    <n v="20"/>
    <n v="20"/>
    <s v="N"/>
    <s v="N"/>
    <s v="N"/>
    <s v="Restore "/>
    <s v="Restore"/>
    <m/>
    <x v="2"/>
    <s v="260119UAX76PS"/>
    <s v="Closed"/>
    <s v="Paid"/>
  </r>
  <r>
    <x v="5744"/>
    <x v="42"/>
    <x v="2"/>
    <n v="0"/>
    <n v="1"/>
    <n v="0"/>
    <n v="0"/>
    <n v="0"/>
    <s v="N"/>
    <s v="N"/>
    <s v="N"/>
    <s v="Restore "/>
    <s v="Restore"/>
    <m/>
    <x v="2"/>
    <s v="260119UAX76PS"/>
    <s v="Closed"/>
    <s v="Paid"/>
  </r>
  <r>
    <x v="5745"/>
    <x v="2"/>
    <x v="2"/>
    <n v="0"/>
    <n v="1"/>
    <n v="0"/>
    <n v="0"/>
    <n v="0"/>
    <s v="N"/>
    <s v="N"/>
    <s v="N"/>
    <s v="Secawan "/>
    <s v="Secawan"/>
    <m/>
    <x v="0"/>
    <s v="260119IQF7752"/>
    <s v="Closed"/>
    <s v="Paid"/>
  </r>
  <r>
    <x v="57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7752"/>
    <s v="Closed"/>
    <s v="Paid"/>
  </r>
  <r>
    <x v="5746"/>
    <x v="2"/>
    <x v="2"/>
    <n v="0"/>
    <n v="1"/>
    <n v="0"/>
    <n v="0"/>
    <n v="0"/>
    <s v="N"/>
    <s v="N"/>
    <s v="N"/>
    <s v="Secawan "/>
    <s v="Secawan"/>
    <m/>
    <x v="0"/>
    <s v="260119IQFK6TV"/>
    <s v="Closed"/>
    <s v="Paid"/>
  </r>
  <r>
    <x v="5746"/>
    <x v="110"/>
    <x v="5"/>
    <n v="7.8"/>
    <n v="2"/>
    <n v="15.6"/>
    <n v="15.6"/>
    <n v="15.6"/>
    <s v="N"/>
    <s v="N"/>
    <s v="N"/>
    <s v="Secawan "/>
    <s v="Secawan"/>
    <m/>
    <x v="0"/>
    <s v="260119IQFK6TV"/>
    <s v="Closed"/>
    <s v="Paid"/>
  </r>
  <r>
    <x v="5747"/>
    <x v="4"/>
    <x v="2"/>
    <n v="0"/>
    <n v="1"/>
    <n v="0"/>
    <n v="0"/>
    <n v="0"/>
    <s v="N"/>
    <s v="N"/>
    <s v="N"/>
    <s v="Secawan "/>
    <s v="Secawan"/>
    <m/>
    <x v="0"/>
    <s v="260119IQFW098"/>
    <s v="Closed"/>
    <s v="Paid"/>
  </r>
  <r>
    <x v="5747"/>
    <x v="53"/>
    <x v="5"/>
    <n v="7.8"/>
    <n v="1"/>
    <n v="7.8"/>
    <n v="7.8"/>
    <n v="7.8"/>
    <s v="N"/>
    <s v="N"/>
    <s v="N"/>
    <s v="Secawan "/>
    <s v="Secawan"/>
    <m/>
    <x v="0"/>
    <s v="260119IQFW098"/>
    <s v="Closed"/>
    <s v="Paid"/>
  </r>
  <r>
    <x v="5747"/>
    <x v="22"/>
    <x v="3"/>
    <n v="8.9"/>
    <n v="1"/>
    <n v="8.9"/>
    <n v="8.9"/>
    <n v="8.9"/>
    <s v="N"/>
    <s v="N"/>
    <s v="N"/>
    <s v="Secawan "/>
    <s v="Secawan"/>
    <m/>
    <x v="0"/>
    <s v="260119IQFW098"/>
    <s v="Closed"/>
    <s v="Paid"/>
  </r>
  <r>
    <x v="5748"/>
    <x v="58"/>
    <x v="9"/>
    <n v="19"/>
    <n v="1"/>
    <n v="19"/>
    <n v="19"/>
    <n v="19"/>
    <s v="N"/>
    <s v="N"/>
    <s v="N"/>
    <s v="Restore "/>
    <s v="Restore"/>
    <m/>
    <x v="2"/>
    <s v="260119UAXY76O"/>
    <s v="Closed"/>
    <s v="Paid"/>
  </r>
  <r>
    <x v="5748"/>
    <x v="42"/>
    <x v="2"/>
    <n v="0"/>
    <n v="1"/>
    <n v="0"/>
    <n v="0"/>
    <n v="0"/>
    <s v="N"/>
    <s v="N"/>
    <s v="N"/>
    <s v="Restore "/>
    <s v="Restore"/>
    <m/>
    <x v="2"/>
    <s v="260119UAXY76O"/>
    <s v="Closed"/>
    <s v="Paid"/>
  </r>
  <r>
    <x v="5748"/>
    <x v="96"/>
    <x v="9"/>
    <n v="20"/>
    <n v="1"/>
    <n v="20"/>
    <n v="20"/>
    <n v="20"/>
    <s v="N"/>
    <s v="N"/>
    <s v="N"/>
    <s v="Restore "/>
    <s v="Restore"/>
    <m/>
    <x v="2"/>
    <s v="260119UAXY76O"/>
    <s v="Closed"/>
    <s v="Paid"/>
  </r>
  <r>
    <x v="5749"/>
    <x v="64"/>
    <x v="7"/>
    <n v="16.98"/>
    <n v="1"/>
    <n v="16.98"/>
    <n v="16.98"/>
    <n v="16.98"/>
    <s v="N"/>
    <s v="N"/>
    <s v="Y"/>
    <s v="Bens Bakery "/>
    <s v="Bens Bakery"/>
    <m/>
    <x v="1"/>
    <s v="260119VEWHGTU"/>
    <s v="Closed"/>
    <s v="Paid"/>
  </r>
  <r>
    <x v="5749"/>
    <x v="69"/>
    <x v="7"/>
    <n v="9.43"/>
    <n v="1"/>
    <n v="9.43"/>
    <n v="9.43"/>
    <n v="9.43"/>
    <s v="N"/>
    <s v="N"/>
    <s v="Y"/>
    <s v="Bens Bakery "/>
    <s v="Bens Bakery"/>
    <m/>
    <x v="1"/>
    <s v="260119VEWHGTU"/>
    <s v="Closed"/>
    <s v="Paid"/>
  </r>
  <r>
    <x v="5749"/>
    <x v="14"/>
    <x v="2"/>
    <n v="0"/>
    <n v="1"/>
    <n v="0"/>
    <n v="0"/>
    <n v="0"/>
    <s v="N"/>
    <s v="N"/>
    <s v="N"/>
    <s v="Bens Bakery "/>
    <s v="Bens Bakery"/>
    <m/>
    <x v="1"/>
    <s v="260119VEWHGTU"/>
    <s v="Closed"/>
    <s v="Paid"/>
  </r>
  <r>
    <x v="5750"/>
    <x v="40"/>
    <x v="5"/>
    <n v="18.5"/>
    <n v="1"/>
    <n v="18.5"/>
    <n v="18.5"/>
    <n v="18.5"/>
    <s v="N"/>
    <s v="N"/>
    <s v="N"/>
    <s v="Secawan "/>
    <s v="Secawan"/>
    <m/>
    <x v="0"/>
    <s v="260119IQF5LO5"/>
    <s v="Closed"/>
    <s v="Paid"/>
  </r>
  <r>
    <x v="5750"/>
    <x v="2"/>
    <x v="2"/>
    <n v="0"/>
    <n v="1"/>
    <n v="0"/>
    <n v="0"/>
    <n v="0"/>
    <s v="N"/>
    <s v="N"/>
    <s v="N"/>
    <s v="Secawan "/>
    <s v="Secawan"/>
    <m/>
    <x v="0"/>
    <s v="260119IQF5LO5"/>
    <s v="Closed"/>
    <s v="Paid"/>
  </r>
  <r>
    <x v="575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XSWF"/>
    <s v="Closed"/>
    <s v="Paid"/>
  </r>
  <r>
    <x v="5751"/>
    <x v="42"/>
    <x v="2"/>
    <n v="0"/>
    <n v="1"/>
    <n v="0"/>
    <n v="0"/>
    <n v="0"/>
    <s v="N"/>
    <s v="N"/>
    <s v="N"/>
    <s v="Restore "/>
    <s v="Restore"/>
    <m/>
    <x v="2"/>
    <s v="260119UAXXSWF"/>
    <s v="Closed"/>
    <s v="Paid"/>
  </r>
  <r>
    <x v="5752"/>
    <x v="58"/>
    <x v="9"/>
    <n v="19"/>
    <n v="1"/>
    <n v="19"/>
    <n v="19"/>
    <n v="19"/>
    <s v="N"/>
    <s v="N"/>
    <s v="N"/>
    <s v="Restore "/>
    <s v="Restore"/>
    <m/>
    <x v="2"/>
    <s v="260119UAX3UWW"/>
    <s v="Closed"/>
    <s v="Paid"/>
  </r>
  <r>
    <x v="5752"/>
    <x v="42"/>
    <x v="2"/>
    <n v="0"/>
    <n v="1"/>
    <n v="0"/>
    <n v="0"/>
    <n v="0"/>
    <s v="N"/>
    <s v="N"/>
    <s v="N"/>
    <s v="Restore "/>
    <s v="Restore"/>
    <m/>
    <x v="2"/>
    <s v="260119UAX3UWW"/>
    <s v="Closed"/>
    <s v="Paid"/>
  </r>
  <r>
    <x v="575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1A1M"/>
    <s v="Closed"/>
    <s v="Paid"/>
  </r>
  <r>
    <x v="5753"/>
    <x v="101"/>
    <x v="9"/>
    <n v="20"/>
    <n v="1"/>
    <n v="20"/>
    <n v="20"/>
    <n v="20"/>
    <s v="N"/>
    <s v="N"/>
    <s v="N"/>
    <s v="Restore "/>
    <s v="Restore"/>
    <m/>
    <x v="2"/>
    <s v="260119UAX1A1M"/>
    <s v="Closed"/>
    <s v="Paid"/>
  </r>
  <r>
    <x v="5753"/>
    <x v="42"/>
    <x v="2"/>
    <n v="0"/>
    <n v="1"/>
    <n v="0"/>
    <n v="0"/>
    <n v="0"/>
    <s v="N"/>
    <s v="N"/>
    <s v="N"/>
    <s v="Restore "/>
    <s v="Restore"/>
    <m/>
    <x v="2"/>
    <s v="260119UAX1A1M"/>
    <s v="Closed"/>
    <s v="Paid"/>
  </r>
  <r>
    <x v="5754"/>
    <x v="4"/>
    <x v="2"/>
    <n v="0"/>
    <n v="1"/>
    <n v="0"/>
    <n v="0"/>
    <n v="0"/>
    <s v="N"/>
    <s v="N"/>
    <s v="N"/>
    <s v="Secawan "/>
    <s v="Secawan"/>
    <m/>
    <x v="0"/>
    <s v="260119IQFHV1L"/>
    <s v="Closed"/>
    <s v="Paid"/>
  </r>
  <r>
    <x v="5754"/>
    <x v="56"/>
    <x v="5"/>
    <n v="12.8"/>
    <n v="2"/>
    <n v="25.6"/>
    <n v="20"/>
    <n v="20"/>
    <s v="N"/>
    <s v="N"/>
    <s v="N"/>
    <s v="Secawan "/>
    <s v="Secawan"/>
    <m/>
    <x v="0"/>
    <s v="260119IQFHV1L"/>
    <s v="Closed"/>
    <s v="Paid"/>
  </r>
  <r>
    <x v="5755"/>
    <x v="2"/>
    <x v="2"/>
    <n v="0"/>
    <n v="1"/>
    <n v="0"/>
    <n v="0"/>
    <n v="0"/>
    <s v="N"/>
    <s v="N"/>
    <s v="N"/>
    <s v="Secawan "/>
    <s v="Secawan"/>
    <m/>
    <x v="0"/>
    <s v="260119IQFZWQW"/>
    <s v="Closed"/>
    <s v="Paid"/>
  </r>
  <r>
    <x v="5755"/>
    <x v="130"/>
    <x v="4"/>
    <n v="12.5"/>
    <n v="1"/>
    <n v="12.5"/>
    <n v="12.5"/>
    <n v="12.5"/>
    <s v="N"/>
    <s v="N"/>
    <s v="N"/>
    <s v="Secawan "/>
    <s v="Secawan"/>
    <m/>
    <x v="0"/>
    <s v="260119IQFZWQW"/>
    <s v="Closed"/>
    <s v="Paid"/>
  </r>
  <r>
    <x v="5756"/>
    <x v="130"/>
    <x v="4"/>
    <n v="12.5"/>
    <n v="1"/>
    <n v="12.5"/>
    <n v="12.5"/>
    <n v="12.5"/>
    <s v="N"/>
    <s v="N"/>
    <s v="N"/>
    <s v="Secawan "/>
    <s v="Secawan"/>
    <m/>
    <x v="0"/>
    <s v="260119IQF2JKV"/>
    <s v="Closed"/>
    <s v="Paid"/>
  </r>
  <r>
    <x v="5756"/>
    <x v="2"/>
    <x v="2"/>
    <n v="0"/>
    <n v="1"/>
    <n v="0"/>
    <n v="0"/>
    <n v="0"/>
    <s v="N"/>
    <s v="N"/>
    <s v="N"/>
    <s v="Secawan "/>
    <s v="Secawan"/>
    <m/>
    <x v="0"/>
    <s v="260119IQF2JKV"/>
    <s v="Closed"/>
    <s v="Paid"/>
  </r>
  <r>
    <x v="5757"/>
    <x v="28"/>
    <x v="3"/>
    <n v="6.8"/>
    <n v="1"/>
    <n v="6.8"/>
    <n v="6.8"/>
    <n v="6.8"/>
    <s v="N"/>
    <s v="N"/>
    <s v="N"/>
    <s v="Secawan "/>
    <s v="Secawan"/>
    <m/>
    <x v="0"/>
    <s v="260119IQF680Q"/>
    <s v="Closed"/>
    <s v="Paid"/>
  </r>
  <r>
    <x v="5757"/>
    <x v="2"/>
    <x v="2"/>
    <n v="0"/>
    <n v="1"/>
    <n v="0"/>
    <n v="0"/>
    <n v="0"/>
    <s v="N"/>
    <s v="N"/>
    <s v="N"/>
    <s v="Secawan "/>
    <s v="Secawan"/>
    <m/>
    <x v="0"/>
    <s v="260119IQF680Q"/>
    <s v="Closed"/>
    <s v="Paid"/>
  </r>
  <r>
    <x v="57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680Q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8"/>
    <x v="116"/>
    <x v="9"/>
    <n v="14.9"/>
    <n v="1"/>
    <n v="14.9"/>
    <n v="14.9"/>
    <n v="14.9"/>
    <s v="N"/>
    <s v="N"/>
    <s v="N"/>
    <s v="Restore "/>
    <s v="Restore"/>
    <m/>
    <x v="2"/>
    <s v="260119UAXL251"/>
    <s v="Closed"/>
    <s v="Paid"/>
  </r>
  <r>
    <x v="5759"/>
    <x v="40"/>
    <x v="5"/>
    <n v="18.5"/>
    <n v="1"/>
    <n v="18.5"/>
    <n v="18.5"/>
    <n v="18.5"/>
    <s v="N"/>
    <s v="N"/>
    <s v="N"/>
    <s v="Secawan "/>
    <s v="Secawan"/>
    <m/>
    <x v="0"/>
    <s v="260119IQF9N0K"/>
    <s v="Closed"/>
    <s v="Paid"/>
  </r>
  <r>
    <x v="5759"/>
    <x v="5"/>
    <x v="4"/>
    <n v="5.2"/>
    <n v="1"/>
    <n v="5.2"/>
    <n v="5.2"/>
    <n v="5.2"/>
    <s v="N"/>
    <s v="N"/>
    <s v="N"/>
    <s v="Secawan "/>
    <s v="Secawan"/>
    <m/>
    <x v="0"/>
    <s v="260119IQF9N0K"/>
    <s v="Closed"/>
    <s v="Paid"/>
  </r>
  <r>
    <x v="5759"/>
    <x v="82"/>
    <x v="5"/>
    <n v="6.9"/>
    <n v="1"/>
    <n v="6.9"/>
    <n v="6.9"/>
    <n v="6.9"/>
    <s v="N"/>
    <s v="N"/>
    <s v="N"/>
    <s v="Secawan "/>
    <s v="Secawan"/>
    <m/>
    <x v="0"/>
    <s v="260119IQF9N0K"/>
    <s v="Closed"/>
    <s v="Paid"/>
  </r>
  <r>
    <x v="5759"/>
    <x v="2"/>
    <x v="2"/>
    <n v="0"/>
    <n v="1"/>
    <n v="0"/>
    <n v="0"/>
    <n v="0"/>
    <s v="N"/>
    <s v="N"/>
    <s v="N"/>
    <s v="Secawan "/>
    <s v="Secawan"/>
    <m/>
    <x v="0"/>
    <s v="260119IQF9N0K"/>
    <s v="Closed"/>
    <s v="Paid"/>
  </r>
  <r>
    <x v="5760"/>
    <x v="58"/>
    <x v="9"/>
    <n v="19"/>
    <n v="1"/>
    <n v="19"/>
    <n v="19"/>
    <n v="19"/>
    <s v="N"/>
    <s v="N"/>
    <s v="N"/>
    <s v="Restore "/>
    <s v="Restore"/>
    <m/>
    <x v="2"/>
    <s v="260119UAXK4NF"/>
    <s v="Closed"/>
    <s v="Paid"/>
  </r>
  <r>
    <x v="5760"/>
    <x v="63"/>
    <x v="9"/>
    <n v="20"/>
    <n v="1"/>
    <n v="20"/>
    <n v="20"/>
    <n v="20"/>
    <s v="N"/>
    <s v="N"/>
    <s v="N"/>
    <s v="Restore "/>
    <s v="Restore"/>
    <m/>
    <x v="2"/>
    <s v="260119UAXK4NF"/>
    <s v="Closed"/>
    <s v="Paid"/>
  </r>
  <r>
    <x v="5760"/>
    <x v="42"/>
    <x v="2"/>
    <n v="0"/>
    <n v="1"/>
    <n v="0"/>
    <n v="0"/>
    <n v="0"/>
    <s v="N"/>
    <s v="N"/>
    <s v="N"/>
    <s v="Restore "/>
    <s v="Restore"/>
    <m/>
    <x v="2"/>
    <s v="260119UAXK4NF"/>
    <s v="Closed"/>
    <s v="Paid"/>
  </r>
  <r>
    <x v="5761"/>
    <x v="54"/>
    <x v="7"/>
    <n v="9.43"/>
    <n v="1"/>
    <n v="9.43"/>
    <n v="9.43"/>
    <n v="9.43"/>
    <s v="N"/>
    <s v="N"/>
    <s v="Y"/>
    <s v="Bens Bakery "/>
    <s v="Bens Bakery"/>
    <m/>
    <x v="1"/>
    <s v="260119VEW2H3R"/>
    <s v="Closed"/>
    <s v="Paid"/>
  </r>
  <r>
    <x v="5761"/>
    <x v="14"/>
    <x v="2"/>
    <n v="0"/>
    <n v="1"/>
    <n v="0"/>
    <n v="0"/>
    <n v="0"/>
    <s v="N"/>
    <s v="N"/>
    <s v="N"/>
    <s v="Bens Bakery "/>
    <s v="Bens Bakery"/>
    <m/>
    <x v="1"/>
    <s v="260119VEW2H3R"/>
    <s v="Closed"/>
    <s v="Paid"/>
  </r>
  <r>
    <x v="5762"/>
    <x v="5"/>
    <x v="4"/>
    <n v="5.2"/>
    <n v="1"/>
    <n v="5.2"/>
    <n v="5.2"/>
    <n v="5.2"/>
    <s v="N"/>
    <s v="N"/>
    <s v="N"/>
    <s v="Secawan "/>
    <s v="Secawan"/>
    <m/>
    <x v="0"/>
    <s v="260119IQF17ZX"/>
    <s v="Closed"/>
    <s v="Paid"/>
  </r>
  <r>
    <x v="5762"/>
    <x v="2"/>
    <x v="2"/>
    <n v="0"/>
    <n v="1"/>
    <n v="0"/>
    <n v="0"/>
    <n v="0"/>
    <s v="N"/>
    <s v="N"/>
    <s v="N"/>
    <s v="Secawan "/>
    <s v="Secawan"/>
    <m/>
    <x v="0"/>
    <s v="260119IQF17ZX"/>
    <s v="Closed"/>
    <s v="Paid"/>
  </r>
  <r>
    <x v="5763"/>
    <x v="58"/>
    <x v="9"/>
    <n v="19"/>
    <n v="1"/>
    <n v="19"/>
    <n v="19"/>
    <n v="19"/>
    <s v="N"/>
    <s v="N"/>
    <s v="N"/>
    <s v="Restore "/>
    <s v="Restore"/>
    <m/>
    <x v="2"/>
    <s v="260119UAXB476"/>
    <s v="Closed"/>
    <s v="Paid"/>
  </r>
  <r>
    <x v="576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B476"/>
    <s v="Closed"/>
    <s v="Paid"/>
  </r>
  <r>
    <x v="5763"/>
    <x v="42"/>
    <x v="2"/>
    <n v="0"/>
    <n v="1"/>
    <n v="0"/>
    <n v="0"/>
    <n v="0"/>
    <s v="N"/>
    <s v="N"/>
    <s v="N"/>
    <s v="Restore "/>
    <s v="Restore"/>
    <m/>
    <x v="2"/>
    <s v="260119UAXB476"/>
    <s v="Closed"/>
    <s v="Paid"/>
  </r>
  <r>
    <x v="5764"/>
    <x v="50"/>
    <x v="5"/>
    <n v="3.5"/>
    <n v="1"/>
    <n v="3.5"/>
    <n v="3.5"/>
    <n v="3.5"/>
    <s v="N"/>
    <s v="N"/>
    <s v="N"/>
    <s v="Secawan "/>
    <s v="Secawan"/>
    <m/>
    <x v="0"/>
    <s v="260119IQFYP31"/>
    <s v="Closed"/>
    <s v="Paid"/>
  </r>
  <r>
    <x v="5764"/>
    <x v="2"/>
    <x v="2"/>
    <n v="0"/>
    <n v="1"/>
    <n v="0"/>
    <n v="0"/>
    <n v="0"/>
    <s v="N"/>
    <s v="N"/>
    <s v="N"/>
    <s v="Secawan "/>
    <s v="Secawan"/>
    <m/>
    <x v="0"/>
    <s v="260119IQFYP31"/>
    <s v="Closed"/>
    <s v="Paid"/>
  </r>
  <r>
    <x v="5765"/>
    <x v="2"/>
    <x v="2"/>
    <n v="0"/>
    <n v="1"/>
    <n v="0"/>
    <n v="0"/>
    <n v="0"/>
    <s v="N"/>
    <s v="N"/>
    <s v="N"/>
    <s v="Secawan "/>
    <s v="Secawan"/>
    <m/>
    <x v="0"/>
    <s v="260119IQFMHDR"/>
    <s v="Closed"/>
    <s v="Paid"/>
  </r>
  <r>
    <x v="5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MHDR"/>
    <s v="Closed"/>
    <s v="Paid"/>
  </r>
  <r>
    <x v="5765"/>
    <x v="11"/>
    <x v="5"/>
    <n v="10.8"/>
    <n v="1"/>
    <n v="10.8"/>
    <n v="10.8"/>
    <n v="10.8"/>
    <s v="N"/>
    <s v="N"/>
    <s v="N"/>
    <s v="Secawan "/>
    <s v="Secawan"/>
    <m/>
    <x v="0"/>
    <s v="260119IQFMHDR"/>
    <s v="Closed"/>
    <s v="Paid"/>
  </r>
  <r>
    <x v="5766"/>
    <x v="63"/>
    <x v="9"/>
    <n v="20"/>
    <n v="1"/>
    <n v="20"/>
    <n v="20"/>
    <n v="20"/>
    <s v="N"/>
    <s v="N"/>
    <s v="N"/>
    <s v="Restore "/>
    <s v="Restore"/>
    <m/>
    <x v="2"/>
    <s v="260119UAXYO61"/>
    <s v="Closed"/>
    <s v="Paid"/>
  </r>
  <r>
    <x v="5766"/>
    <x v="116"/>
    <x v="9"/>
    <n v="14.9"/>
    <n v="1"/>
    <n v="14.9"/>
    <n v="14.9"/>
    <n v="14.9"/>
    <s v="N"/>
    <s v="N"/>
    <s v="N"/>
    <s v="Restore "/>
    <s v="Restore"/>
    <m/>
    <x v="2"/>
    <s v="260119UAXYO61"/>
    <s v="Closed"/>
    <s v="Paid"/>
  </r>
  <r>
    <x v="5766"/>
    <x v="42"/>
    <x v="2"/>
    <n v="0"/>
    <n v="1"/>
    <n v="0"/>
    <n v="0"/>
    <n v="0"/>
    <s v="N"/>
    <s v="N"/>
    <s v="N"/>
    <s v="Restore "/>
    <s v="Restore"/>
    <m/>
    <x v="2"/>
    <s v="260119UAXYO61"/>
    <s v="Closed"/>
    <s v="Paid"/>
  </r>
  <r>
    <x v="5767"/>
    <x v="56"/>
    <x v="5"/>
    <n v="12.8"/>
    <n v="1"/>
    <n v="12.8"/>
    <n v="12.8"/>
    <n v="12.8"/>
    <s v="N"/>
    <s v="N"/>
    <s v="N"/>
    <s v="Secawan "/>
    <s v="Secawan"/>
    <m/>
    <x v="0"/>
    <s v="260119IQF4C7C"/>
    <s v="Closed"/>
    <s v="Paid"/>
  </r>
  <r>
    <x v="5767"/>
    <x v="2"/>
    <x v="2"/>
    <n v="0"/>
    <n v="1"/>
    <n v="0"/>
    <n v="0"/>
    <n v="0"/>
    <s v="N"/>
    <s v="N"/>
    <s v="N"/>
    <s v="Secawan "/>
    <s v="Secawan"/>
    <m/>
    <x v="0"/>
    <s v="260119IQF4C7C"/>
    <s v="Closed"/>
    <s v="Paid"/>
  </r>
  <r>
    <x v="5768"/>
    <x v="100"/>
    <x v="7"/>
    <n v="5.66"/>
    <n v="1"/>
    <n v="5.66"/>
    <n v="5.66"/>
    <n v="5.66"/>
    <s v="N"/>
    <s v="N"/>
    <s v="Y"/>
    <s v="Bens Bakery "/>
    <s v="Bens Bakery"/>
    <m/>
    <x v="1"/>
    <s v="260119VEWP3WG"/>
    <s v="Closed"/>
    <s v="Paid"/>
  </r>
  <r>
    <x v="5768"/>
    <x v="15"/>
    <x v="2"/>
    <n v="0"/>
    <n v="1"/>
    <n v="0"/>
    <n v="0"/>
    <n v="0"/>
    <s v="N"/>
    <s v="N"/>
    <s v="N"/>
    <s v="Bens Bakery "/>
    <s v="Bens Bakery"/>
    <m/>
    <x v="1"/>
    <s v="260119VEWP3WG"/>
    <s v="Closed"/>
    <s v="Paid"/>
  </r>
  <r>
    <x v="5769"/>
    <x v="171"/>
    <x v="7"/>
    <n v="7.55"/>
    <n v="1"/>
    <n v="7.55"/>
    <n v="7.55"/>
    <n v="7.55"/>
    <s v="N"/>
    <s v="N"/>
    <s v="Y"/>
    <s v="Bens Bakery "/>
    <s v="Bens Bakery"/>
    <m/>
    <x v="1"/>
    <s v="260119VEWCYS0"/>
    <s v="Closed"/>
    <s v="Paid"/>
  </r>
  <r>
    <x v="5769"/>
    <x v="69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69"/>
    <x v="15"/>
    <x v="2"/>
    <n v="0"/>
    <n v="1"/>
    <n v="0"/>
    <n v="0"/>
    <n v="0"/>
    <s v="N"/>
    <s v="N"/>
    <s v="N"/>
    <s v="Bens Bakery "/>
    <s v="Bens Bakery"/>
    <m/>
    <x v="1"/>
    <s v="260119VEWCYS0"/>
    <s v="Closed"/>
    <s v="Paid"/>
  </r>
  <r>
    <x v="5769"/>
    <x v="70"/>
    <x v="7"/>
    <n v="9.43"/>
    <n v="1"/>
    <n v="9.43"/>
    <n v="9.43"/>
    <n v="9.43"/>
    <s v="N"/>
    <s v="N"/>
    <s v="Y"/>
    <s v="Bens Bakery "/>
    <s v="Bens Bakery"/>
    <m/>
    <x v="1"/>
    <s v="260119VEWCYS0"/>
    <s v="Closed"/>
    <s v="Paid"/>
  </r>
  <r>
    <x v="57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EUN3"/>
    <s v="Closed"/>
    <s v="Paid"/>
  </r>
  <r>
    <x v="5770"/>
    <x v="42"/>
    <x v="2"/>
    <n v="0"/>
    <n v="1"/>
    <n v="0"/>
    <n v="0"/>
    <n v="0"/>
    <s v="N"/>
    <s v="N"/>
    <s v="N"/>
    <s v="Restore "/>
    <s v="Restore"/>
    <m/>
    <x v="2"/>
    <s v="260119UAXEUN3"/>
    <s v="Closed"/>
    <s v="Paid"/>
  </r>
  <r>
    <x v="5770"/>
    <x v="58"/>
    <x v="9"/>
    <n v="19"/>
    <n v="1"/>
    <n v="19"/>
    <n v="19"/>
    <n v="19"/>
    <s v="N"/>
    <s v="N"/>
    <s v="N"/>
    <s v="Restore "/>
    <s v="Restore"/>
    <m/>
    <x v="2"/>
    <s v="260119UAXEUN3"/>
    <s v="Closed"/>
    <s v="Paid"/>
  </r>
  <r>
    <x v="5771"/>
    <x v="48"/>
    <x v="7"/>
    <n v="3.77"/>
    <n v="4"/>
    <n v="15.08"/>
    <n v="15.08"/>
    <n v="15.08"/>
    <s v="N"/>
    <s v="N"/>
    <s v="Y"/>
    <s v="Bens Bakery "/>
    <s v="Bens Bakery"/>
    <m/>
    <x v="1"/>
    <s v="260119VEWVIV6"/>
    <s v="Closed"/>
    <s v="Paid"/>
  </r>
  <r>
    <x v="5771"/>
    <x v="15"/>
    <x v="2"/>
    <n v="0"/>
    <n v="1"/>
    <n v="0"/>
    <n v="0"/>
    <n v="0"/>
    <s v="N"/>
    <s v="N"/>
    <s v="N"/>
    <s v="Bens Bakery "/>
    <s v="Bens Bakery"/>
    <m/>
    <x v="1"/>
    <s v="260119VEWVIV6"/>
    <s v="Closed"/>
    <s v="Paid"/>
  </r>
  <r>
    <x v="5772"/>
    <x v="14"/>
    <x v="2"/>
    <n v="0"/>
    <n v="1"/>
    <n v="0"/>
    <n v="0"/>
    <n v="0"/>
    <s v="N"/>
    <s v="N"/>
    <s v="N"/>
    <s v="Bens Bakery "/>
    <s v="Bens Bakery"/>
    <m/>
    <x v="1"/>
    <s v="260119VEWQFQN"/>
    <s v="Closed"/>
    <s v="Paid"/>
  </r>
  <r>
    <x v="5772"/>
    <x v="16"/>
    <x v="7"/>
    <n v="9.43"/>
    <n v="1"/>
    <n v="9.43"/>
    <n v="9.43"/>
    <n v="9.43"/>
    <s v="N"/>
    <s v="N"/>
    <s v="Y"/>
    <s v="Bens Bakery "/>
    <s v="Bens Bakery"/>
    <m/>
    <x v="1"/>
    <s v="260119VEWQFQN"/>
    <s v="Closed"/>
    <s v="Paid"/>
  </r>
  <r>
    <x v="5773"/>
    <x v="42"/>
    <x v="2"/>
    <n v="0"/>
    <n v="1"/>
    <n v="0"/>
    <n v="0"/>
    <n v="0"/>
    <s v="N"/>
    <s v="N"/>
    <s v="N"/>
    <s v="Restore "/>
    <s v="Restore"/>
    <m/>
    <x v="2"/>
    <s v="260119UAXBF3I"/>
    <s v="Closed"/>
    <s v="Paid"/>
  </r>
  <r>
    <x v="5773"/>
    <x v="58"/>
    <x v="9"/>
    <n v="19"/>
    <n v="1"/>
    <n v="19"/>
    <n v="19"/>
    <n v="19"/>
    <s v="N"/>
    <s v="N"/>
    <s v="N"/>
    <s v="Restore "/>
    <s v="Restore"/>
    <m/>
    <x v="2"/>
    <s v="260119UAXBF3I"/>
    <s v="Closed"/>
    <s v="Paid"/>
  </r>
  <r>
    <x v="5774"/>
    <x v="2"/>
    <x v="2"/>
    <n v="0"/>
    <n v="1"/>
    <n v="0"/>
    <n v="0"/>
    <n v="0"/>
    <s v="N"/>
    <s v="N"/>
    <s v="N"/>
    <s v="Secawan "/>
    <s v="Secawan"/>
    <m/>
    <x v="0"/>
    <s v="260119IQFR7CM"/>
    <s v="Closed"/>
    <s v="Paid"/>
  </r>
  <r>
    <x v="5774"/>
    <x v="161"/>
    <x v="3"/>
    <n v="18"/>
    <n v="1"/>
    <n v="18"/>
    <n v="18"/>
    <n v="18"/>
    <s v="N"/>
    <s v="N"/>
    <s v="N"/>
    <s v="Secawan "/>
    <s v="Secawan"/>
    <m/>
    <x v="0"/>
    <s v="260119IQFR7CM"/>
    <s v="Closed"/>
    <s v="Paid"/>
  </r>
  <r>
    <x v="5774"/>
    <x v="22"/>
    <x v="3"/>
    <n v="8.9"/>
    <n v="1"/>
    <n v="8.9"/>
    <n v="4.45"/>
    <n v="4.45"/>
    <s v="N"/>
    <s v="N"/>
    <s v="N"/>
    <s v="Secawan "/>
    <s v="Secawan"/>
    <m/>
    <x v="0"/>
    <s v="260119IQFR7CM"/>
    <s v="Closed"/>
    <s v="Paid"/>
  </r>
  <r>
    <x v="5775"/>
    <x v="22"/>
    <x v="3"/>
    <n v="8.9"/>
    <n v="1"/>
    <n v="8.9"/>
    <n v="4.45"/>
    <n v="4.45"/>
    <s v="N"/>
    <s v="N"/>
    <s v="N"/>
    <s v="Secawan "/>
    <s v="Secawan"/>
    <m/>
    <x v="0"/>
    <s v="260119IQFFOGA"/>
    <s v="Closed"/>
    <s v="Paid"/>
  </r>
  <r>
    <x v="5775"/>
    <x v="5"/>
    <x v="4"/>
    <n v="5.2"/>
    <n v="1"/>
    <n v="5.2"/>
    <n v="5.2"/>
    <n v="5.2"/>
    <s v="N"/>
    <s v="N"/>
    <s v="N"/>
    <s v="Secawan "/>
    <s v="Secawan"/>
    <m/>
    <x v="0"/>
    <s v="260119IQFFOGA"/>
    <s v="Closed"/>
    <s v="Paid"/>
  </r>
  <r>
    <x v="5775"/>
    <x v="4"/>
    <x v="2"/>
    <n v="0"/>
    <n v="1"/>
    <n v="0"/>
    <n v="0"/>
    <n v="0"/>
    <s v="N"/>
    <s v="N"/>
    <s v="N"/>
    <s v="Secawan "/>
    <s v="Secawan"/>
    <m/>
    <x v="0"/>
    <s v="260119IQFFOGA"/>
    <s v="Closed"/>
    <s v="Paid"/>
  </r>
  <r>
    <x v="57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I1NI"/>
    <s v="Closed"/>
    <s v="Paid"/>
  </r>
  <r>
    <x v="5776"/>
    <x v="42"/>
    <x v="2"/>
    <n v="0"/>
    <n v="1"/>
    <n v="0"/>
    <n v="0"/>
    <n v="0"/>
    <s v="N"/>
    <s v="N"/>
    <s v="N"/>
    <s v="Restore "/>
    <s v="Restore"/>
    <m/>
    <x v="2"/>
    <s v="260119UAXI1NI"/>
    <s v="Closed"/>
    <s v="Paid"/>
  </r>
  <r>
    <x v="57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C4NN"/>
    <s v="Closed"/>
    <s v="Paid"/>
  </r>
  <r>
    <x v="5777"/>
    <x v="42"/>
    <x v="2"/>
    <n v="0"/>
    <n v="1"/>
    <n v="0"/>
    <n v="0"/>
    <n v="0"/>
    <s v="N"/>
    <s v="N"/>
    <s v="N"/>
    <s v="Restore "/>
    <s v="Restore"/>
    <m/>
    <x v="2"/>
    <s v="260119UAXC4NN"/>
    <s v="Closed"/>
    <s v="Paid"/>
  </r>
  <r>
    <x v="5778"/>
    <x v="87"/>
    <x v="7"/>
    <n v="2.83"/>
    <n v="1"/>
    <n v="2.83"/>
    <n v="2.83"/>
    <n v="2.83"/>
    <s v="N"/>
    <s v="N"/>
    <s v="Y"/>
    <s v="Bens Bakery "/>
    <s v="Bens Bakery"/>
    <m/>
    <x v="1"/>
    <s v="260119VEWA68W"/>
    <s v="Closed"/>
    <s v="Paid"/>
  </r>
  <r>
    <x v="5779"/>
    <x v="171"/>
    <x v="7"/>
    <n v="7.55"/>
    <n v="1"/>
    <n v="7.55"/>
    <n v="7.55"/>
    <n v="7.55"/>
    <s v="N"/>
    <s v="N"/>
    <s v="Y"/>
    <s v="Bens Bakery "/>
    <s v="Bens Bakery"/>
    <m/>
    <x v="1"/>
    <s v="260119VEWD5WN"/>
    <s v="Closed"/>
    <s v="Paid"/>
  </r>
  <r>
    <x v="5780"/>
    <x v="2"/>
    <x v="2"/>
    <n v="0"/>
    <n v="1"/>
    <n v="0"/>
    <n v="0"/>
    <n v="0"/>
    <s v="N"/>
    <s v="N"/>
    <s v="N"/>
    <s v="Secawan "/>
    <s v="Secawan"/>
    <m/>
    <x v="0"/>
    <s v="260119IQFEA70"/>
    <s v="Closed"/>
    <s v="Paid"/>
  </r>
  <r>
    <x v="5780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19IQFEA70"/>
    <s v="Closed"/>
    <s v="Paid"/>
  </r>
  <r>
    <x v="5780"/>
    <x v="34"/>
    <x v="3"/>
    <n v="10.9"/>
    <n v="1"/>
    <n v="10.9"/>
    <n v="5.45"/>
    <n v="5.45"/>
    <s v="N"/>
    <s v="N"/>
    <s v="N"/>
    <s v="Secawan "/>
    <s v="Secawan"/>
    <m/>
    <x v="0"/>
    <s v="260119IQFEA70"/>
    <s v="Closed"/>
    <s v="Paid"/>
  </r>
  <r>
    <x v="5781"/>
    <x v="4"/>
    <x v="2"/>
    <n v="0"/>
    <n v="1"/>
    <n v="0"/>
    <n v="0"/>
    <n v="0"/>
    <s v="N"/>
    <s v="N"/>
    <s v="N"/>
    <s v="Secawan "/>
    <s v="Secawan"/>
    <m/>
    <x v="0"/>
    <s v="260119IQFI9VV"/>
    <s v="Closed"/>
    <s v="Paid"/>
  </r>
  <r>
    <x v="5781"/>
    <x v="117"/>
    <x v="6"/>
    <n v="10"/>
    <n v="1"/>
    <n v="10"/>
    <n v="10"/>
    <n v="10"/>
    <s v="N"/>
    <s v="N"/>
    <s v="N"/>
    <s v="Secawan "/>
    <s v="Secawan"/>
    <m/>
    <x v="0"/>
    <s v="260119IQFI9VV"/>
    <s v="Closed"/>
    <s v="Paid"/>
  </r>
  <r>
    <x v="5782"/>
    <x v="4"/>
    <x v="2"/>
    <n v="0"/>
    <n v="1"/>
    <n v="0"/>
    <n v="0"/>
    <n v="0"/>
    <s v="N"/>
    <s v="N"/>
    <s v="N"/>
    <s v="Secawan "/>
    <s v="Secawan"/>
    <m/>
    <x v="0"/>
    <s v="260119IQFKJII"/>
    <s v="Closed"/>
    <s v="Paid"/>
  </r>
  <r>
    <x v="5782"/>
    <x v="56"/>
    <x v="5"/>
    <n v="12.8"/>
    <n v="1"/>
    <n v="12.8"/>
    <n v="12.8"/>
    <n v="12.8"/>
    <s v="N"/>
    <s v="N"/>
    <s v="N"/>
    <s v="Secawan "/>
    <s v="Secawan"/>
    <m/>
    <x v="0"/>
    <s v="260119IQFKJII"/>
    <s v="Closed"/>
    <s v="Paid"/>
  </r>
  <r>
    <x v="5783"/>
    <x v="64"/>
    <x v="7"/>
    <n v="16.98"/>
    <n v="1"/>
    <n v="16.98"/>
    <n v="16.98"/>
    <n v="16.98"/>
    <s v="N"/>
    <s v="N"/>
    <s v="Y"/>
    <s v="Bens Bakery "/>
    <s v="Bens Bakery"/>
    <m/>
    <x v="1"/>
    <s v="260119VEWT2PV"/>
    <s v="Closed"/>
    <s v="Paid"/>
  </r>
  <r>
    <x v="5784"/>
    <x v="5"/>
    <x v="4"/>
    <n v="5.2"/>
    <n v="1"/>
    <n v="5.2"/>
    <n v="5.2"/>
    <n v="5.2"/>
    <s v="N"/>
    <s v="N"/>
    <s v="N"/>
    <s v="Secawan "/>
    <s v="Secawan"/>
    <m/>
    <x v="0"/>
    <s v="260119IQFGMYD"/>
    <s v="Closed"/>
    <s v="Paid"/>
  </r>
  <r>
    <x v="5784"/>
    <x v="56"/>
    <x v="5"/>
    <n v="12.8"/>
    <n v="1"/>
    <n v="12.8"/>
    <n v="12.8"/>
    <n v="12.8"/>
    <s v="N"/>
    <s v="N"/>
    <s v="N"/>
    <s v="Secawan "/>
    <s v="Secawan"/>
    <m/>
    <x v="0"/>
    <s v="260119IQFGMYD"/>
    <s v="Closed"/>
    <s v="Paid"/>
  </r>
  <r>
    <x v="5784"/>
    <x v="4"/>
    <x v="2"/>
    <n v="0"/>
    <n v="1"/>
    <n v="0"/>
    <n v="0"/>
    <n v="0"/>
    <s v="N"/>
    <s v="N"/>
    <s v="N"/>
    <s v="Secawan "/>
    <s v="Secawan"/>
    <m/>
    <x v="0"/>
    <s v="260119IQFGMYD"/>
    <s v="Closed"/>
    <s v="Paid"/>
  </r>
  <r>
    <x v="578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WMM3"/>
    <s v="Closed"/>
    <s v="Paid"/>
  </r>
  <r>
    <x v="5785"/>
    <x v="42"/>
    <x v="2"/>
    <n v="0"/>
    <n v="1"/>
    <n v="0"/>
    <n v="0"/>
    <n v="0"/>
    <s v="N"/>
    <s v="N"/>
    <s v="N"/>
    <s v="Restore "/>
    <s v="Restore"/>
    <m/>
    <x v="2"/>
    <s v="260119UAXWMM3"/>
    <s v="Closed"/>
    <s v="Paid"/>
  </r>
  <r>
    <x v="5785"/>
    <x v="14"/>
    <x v="2"/>
    <n v="0"/>
    <n v="1"/>
    <n v="0"/>
    <n v="0"/>
    <n v="0"/>
    <s v="N"/>
    <s v="N"/>
    <s v="N"/>
    <s v="Bens Bakery "/>
    <s v="Bens Bakery"/>
    <m/>
    <x v="1"/>
    <s v="260119VEWT92N"/>
    <s v="Closed"/>
    <s v="Paid"/>
  </r>
  <r>
    <x v="5785"/>
    <x v="55"/>
    <x v="7"/>
    <n v="7.55"/>
    <n v="1"/>
    <n v="7.55"/>
    <n v="7.55"/>
    <n v="7.55"/>
    <s v="N"/>
    <s v="N"/>
    <s v="Y"/>
    <s v="Bens Bakery "/>
    <s v="Bens Bakery"/>
    <m/>
    <x v="1"/>
    <s v="260119VEWT92N"/>
    <s v="Closed"/>
    <s v="Paid"/>
  </r>
  <r>
    <x v="5786"/>
    <x v="56"/>
    <x v="5"/>
    <n v="12.8"/>
    <n v="1"/>
    <n v="12.8"/>
    <n v="12.8"/>
    <n v="12.8"/>
    <s v="N"/>
    <s v="N"/>
    <s v="N"/>
    <s v="Secawan "/>
    <s v="Secawan"/>
    <m/>
    <x v="0"/>
    <s v="260119IQFUY8V"/>
    <s v="Closed"/>
    <s v="Paid"/>
  </r>
  <r>
    <x v="5786"/>
    <x v="150"/>
    <x v="5"/>
    <n v="13.8"/>
    <n v="1"/>
    <n v="13.8"/>
    <n v="13.8"/>
    <n v="13.8"/>
    <s v="N"/>
    <s v="N"/>
    <s v="N"/>
    <s v="Secawan "/>
    <s v="Secawan"/>
    <m/>
    <x v="0"/>
    <s v="260119IQFUY8V"/>
    <s v="Closed"/>
    <s v="Paid"/>
  </r>
  <r>
    <x v="5786"/>
    <x v="5"/>
    <x v="4"/>
    <n v="5.2"/>
    <n v="1"/>
    <n v="5.2"/>
    <n v="5.2"/>
    <n v="5.2"/>
    <s v="N"/>
    <s v="N"/>
    <s v="N"/>
    <s v="Secawan "/>
    <s v="Secawan"/>
    <m/>
    <x v="0"/>
    <s v="260119IQFUY8V"/>
    <s v="Closed"/>
    <s v="Paid"/>
  </r>
  <r>
    <x v="5786"/>
    <x v="2"/>
    <x v="2"/>
    <n v="0"/>
    <n v="1"/>
    <n v="0"/>
    <n v="0"/>
    <n v="0"/>
    <s v="N"/>
    <s v="N"/>
    <s v="N"/>
    <s v="Secawan "/>
    <s v="Secawan"/>
    <m/>
    <x v="0"/>
    <s v="260119IQFUY8V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58"/>
    <x v="9"/>
    <n v="19"/>
    <n v="1"/>
    <n v="19"/>
    <n v="19"/>
    <n v="19"/>
    <s v="N"/>
    <s v="N"/>
    <s v="N"/>
    <s v="Restore "/>
    <s v="Restore"/>
    <m/>
    <x v="2"/>
    <s v="260119UAX601S"/>
    <s v="Closed"/>
    <s v="Paid"/>
  </r>
  <r>
    <x v="5787"/>
    <x v="42"/>
    <x v="2"/>
    <n v="0"/>
    <n v="1"/>
    <n v="0"/>
    <n v="0"/>
    <n v="0"/>
    <s v="N"/>
    <s v="N"/>
    <s v="N"/>
    <s v="Restore "/>
    <s v="Restore"/>
    <m/>
    <x v="2"/>
    <s v="260119UAX601S"/>
    <s v="Closed"/>
    <s v="Paid"/>
  </r>
  <r>
    <x v="5788"/>
    <x v="22"/>
    <x v="3"/>
    <n v="8.9"/>
    <n v="1"/>
    <n v="8.9"/>
    <n v="4.45"/>
    <n v="4.45"/>
    <s v="N"/>
    <s v="N"/>
    <s v="N"/>
    <s v="Secawan "/>
    <s v="Secawan"/>
    <m/>
    <x v="0"/>
    <s v="260119IQF0NT1"/>
    <s v="Closed"/>
    <s v="Paid"/>
  </r>
  <r>
    <x v="5788"/>
    <x v="4"/>
    <x v="2"/>
    <n v="0"/>
    <n v="1"/>
    <n v="0"/>
    <n v="0"/>
    <n v="0"/>
    <s v="N"/>
    <s v="N"/>
    <s v="N"/>
    <s v="Secawan "/>
    <s v="Secawan"/>
    <m/>
    <x v="0"/>
    <s v="260119IQF0NT1"/>
    <s v="Closed"/>
    <s v="Paid"/>
  </r>
  <r>
    <x v="5789"/>
    <x v="13"/>
    <x v="7"/>
    <n v="14.15"/>
    <n v="1"/>
    <n v="14.15"/>
    <n v="14.15"/>
    <n v="14.15"/>
    <s v="N"/>
    <s v="N"/>
    <s v="Y"/>
    <s v="Bens Bakery "/>
    <s v="Bens Bakery"/>
    <m/>
    <x v="1"/>
    <s v="260119VEWNWK8"/>
    <s v="Closed"/>
    <s v="Paid"/>
  </r>
  <r>
    <x v="5789"/>
    <x v="15"/>
    <x v="2"/>
    <n v="0"/>
    <n v="1"/>
    <n v="0"/>
    <n v="0"/>
    <n v="0"/>
    <s v="N"/>
    <s v="N"/>
    <s v="N"/>
    <s v="Bens Bakery "/>
    <s v="Bens Bakery"/>
    <m/>
    <x v="1"/>
    <s v="260119VEWNWK8"/>
    <s v="Closed"/>
    <s v="Paid"/>
  </r>
  <r>
    <x v="5789"/>
    <x v="64"/>
    <x v="7"/>
    <n v="16.98"/>
    <n v="1"/>
    <n v="16.98"/>
    <n v="16.98"/>
    <n v="16.98"/>
    <s v="N"/>
    <s v="N"/>
    <s v="Y"/>
    <s v="Bens Bakery "/>
    <s v="Bens Bakery"/>
    <m/>
    <x v="1"/>
    <s v="260119VEWNWK8"/>
    <s v="Closed"/>
    <s v="Paid"/>
  </r>
  <r>
    <x v="5790"/>
    <x v="22"/>
    <x v="3"/>
    <n v="8.9"/>
    <n v="1"/>
    <n v="8.9"/>
    <n v="4.45"/>
    <n v="4.45"/>
    <s v="N"/>
    <s v="N"/>
    <s v="N"/>
    <s v="Secawan "/>
    <s v="Secawan"/>
    <m/>
    <x v="0"/>
    <s v="260119IQFMBFZ"/>
    <s v="Closed"/>
    <s v="Paid"/>
  </r>
  <r>
    <x v="5790"/>
    <x v="4"/>
    <x v="2"/>
    <n v="0"/>
    <n v="1"/>
    <n v="0"/>
    <n v="0"/>
    <n v="0"/>
    <s v="N"/>
    <s v="N"/>
    <s v="N"/>
    <s v="Secawan "/>
    <s v="Secawan"/>
    <m/>
    <x v="0"/>
    <s v="260119IQFMBFZ"/>
    <s v="Closed"/>
    <s v="Paid"/>
  </r>
  <r>
    <x v="5791"/>
    <x v="40"/>
    <x v="5"/>
    <n v="18.5"/>
    <n v="1"/>
    <n v="18.5"/>
    <n v="18.5"/>
    <n v="18.5"/>
    <s v="N"/>
    <s v="N"/>
    <s v="N"/>
    <s v="Secawan "/>
    <s v="Secawan"/>
    <m/>
    <x v="0"/>
    <s v="260119IQF1TXR"/>
    <s v="Closed"/>
    <s v="Paid"/>
  </r>
  <r>
    <x v="5791"/>
    <x v="2"/>
    <x v="2"/>
    <n v="0"/>
    <n v="1"/>
    <n v="0"/>
    <n v="0"/>
    <n v="0"/>
    <s v="N"/>
    <s v="N"/>
    <s v="N"/>
    <s v="Secawan "/>
    <s v="Secawan"/>
    <m/>
    <x v="0"/>
    <s v="260119IQF1TXR"/>
    <s v="Closed"/>
    <s v="Paid"/>
  </r>
  <r>
    <x v="5792"/>
    <x v="56"/>
    <x v="5"/>
    <n v="12.8"/>
    <n v="2"/>
    <n v="25.6"/>
    <n v="20"/>
    <n v="20"/>
    <s v="N"/>
    <s v="N"/>
    <s v="N"/>
    <s v="Secawan "/>
    <s v="Secawan"/>
    <m/>
    <x v="0"/>
    <s v="260119IQFSQKY"/>
    <s v="Closed"/>
    <s v="Paid"/>
  </r>
  <r>
    <x v="5792"/>
    <x v="22"/>
    <x v="3"/>
    <n v="8.9"/>
    <n v="1"/>
    <n v="8.9"/>
    <n v="4.45"/>
    <n v="4.45"/>
    <s v="N"/>
    <s v="N"/>
    <s v="N"/>
    <s v="Secawan "/>
    <s v="Secawan"/>
    <m/>
    <x v="0"/>
    <s v="260119IQFSQKY"/>
    <s v="Closed"/>
    <s v="Paid"/>
  </r>
  <r>
    <x v="5792"/>
    <x v="4"/>
    <x v="2"/>
    <n v="0"/>
    <n v="1"/>
    <n v="0"/>
    <n v="0"/>
    <n v="0"/>
    <s v="N"/>
    <s v="N"/>
    <s v="N"/>
    <s v="Secawan "/>
    <s v="Secawan"/>
    <m/>
    <x v="0"/>
    <s v="260119IQFSQKY"/>
    <s v="Closed"/>
    <s v="Paid"/>
  </r>
  <r>
    <x v="5792"/>
    <x v="5"/>
    <x v="4"/>
    <n v="5.2"/>
    <n v="1"/>
    <n v="5.2"/>
    <n v="5.2"/>
    <n v="5.2"/>
    <s v="N"/>
    <s v="N"/>
    <s v="N"/>
    <s v="Secawan "/>
    <s v="Secawan"/>
    <m/>
    <x v="0"/>
    <s v="260119IQFSQKY"/>
    <s v="Closed"/>
    <s v="Paid"/>
  </r>
  <r>
    <x v="579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SQKY"/>
    <s v="Closed"/>
    <s v="Paid"/>
  </r>
  <r>
    <x v="5793"/>
    <x v="5"/>
    <x v="4"/>
    <n v="5.2"/>
    <n v="1"/>
    <n v="5.2"/>
    <n v="5.2"/>
    <n v="5.2"/>
    <s v="N"/>
    <s v="N"/>
    <s v="N"/>
    <s v="Secawan "/>
    <s v="Secawan"/>
    <m/>
    <x v="0"/>
    <s v="260119IQF0WCI"/>
    <s v="Closed"/>
    <s v="Paid"/>
  </r>
  <r>
    <x v="5793"/>
    <x v="4"/>
    <x v="2"/>
    <n v="0"/>
    <n v="1"/>
    <n v="0"/>
    <n v="0"/>
    <n v="0"/>
    <s v="N"/>
    <s v="N"/>
    <s v="N"/>
    <s v="Secawan "/>
    <s v="Secawan"/>
    <m/>
    <x v="0"/>
    <s v="260119IQF0WCI"/>
    <s v="Closed"/>
    <s v="Paid"/>
  </r>
  <r>
    <x v="5793"/>
    <x v="56"/>
    <x v="5"/>
    <n v="12.8"/>
    <n v="1"/>
    <n v="12.8"/>
    <n v="12.8"/>
    <n v="12.8"/>
    <s v="N"/>
    <s v="N"/>
    <s v="N"/>
    <s v="Secawan "/>
    <s v="Secawan"/>
    <m/>
    <x v="0"/>
    <s v="260119IQF0WCI"/>
    <s v="Closed"/>
    <s v="Paid"/>
  </r>
  <r>
    <x v="5794"/>
    <x v="56"/>
    <x v="5"/>
    <n v="12.8"/>
    <n v="1"/>
    <n v="12.8"/>
    <n v="7.2"/>
    <n v="7.2"/>
    <s v="N"/>
    <s v="N"/>
    <s v="N"/>
    <s v="Secawan "/>
    <s v="Secawan"/>
    <m/>
    <x v="0"/>
    <s v="260119IQF7CK4"/>
    <s v="Closed"/>
    <s v="Paid"/>
  </r>
  <r>
    <x v="5794"/>
    <x v="56"/>
    <x v="5"/>
    <n v="12.8"/>
    <n v="1"/>
    <n v="12.8"/>
    <n v="12.8"/>
    <n v="12.8"/>
    <s v="N"/>
    <s v="N"/>
    <s v="N"/>
    <s v="Secawan "/>
    <s v="Secawan"/>
    <m/>
    <x v="0"/>
    <s v="260119IQF7CK4"/>
    <s v="Closed"/>
    <s v="Paid"/>
  </r>
  <r>
    <x v="5794"/>
    <x v="2"/>
    <x v="2"/>
    <n v="0"/>
    <n v="1"/>
    <n v="0"/>
    <n v="0"/>
    <n v="0"/>
    <s v="N"/>
    <s v="N"/>
    <s v="N"/>
    <s v="Secawan "/>
    <s v="Secawan"/>
    <m/>
    <x v="0"/>
    <s v="260119IQF7CK4"/>
    <s v="Closed"/>
    <s v="Paid"/>
  </r>
  <r>
    <x v="5795"/>
    <x v="56"/>
    <x v="5"/>
    <n v="12.8"/>
    <n v="1"/>
    <n v="12.8"/>
    <n v="12.8"/>
    <n v="12.8"/>
    <s v="N"/>
    <s v="N"/>
    <s v="N"/>
    <s v="Secawan "/>
    <s v="Secawan"/>
    <m/>
    <x v="0"/>
    <s v="260119IQFWA7Y"/>
    <s v="Closed"/>
    <s v="Paid"/>
  </r>
  <r>
    <x v="5795"/>
    <x v="50"/>
    <x v="5"/>
    <n v="3.5"/>
    <n v="1"/>
    <n v="3.5"/>
    <n v="3.5"/>
    <n v="3.5"/>
    <s v="N"/>
    <s v="N"/>
    <s v="N"/>
    <s v="Secawan "/>
    <s v="Secawan"/>
    <m/>
    <x v="0"/>
    <s v="260119IQFWA7Y"/>
    <s v="Closed"/>
    <s v="Paid"/>
  </r>
  <r>
    <x v="5795"/>
    <x v="4"/>
    <x v="2"/>
    <n v="0"/>
    <n v="1"/>
    <n v="0"/>
    <n v="0"/>
    <n v="0"/>
    <s v="N"/>
    <s v="N"/>
    <s v="N"/>
    <s v="Secawan "/>
    <s v="Secawan"/>
    <m/>
    <x v="0"/>
    <s v="260119IQFWA7Y"/>
    <s v="Closed"/>
    <s v="Paid"/>
  </r>
  <r>
    <x v="5796"/>
    <x v="42"/>
    <x v="2"/>
    <n v="0"/>
    <n v="1"/>
    <n v="0"/>
    <n v="0"/>
    <n v="0"/>
    <s v="N"/>
    <s v="N"/>
    <s v="N"/>
    <s v="Restore "/>
    <s v="Restore"/>
    <m/>
    <x v="2"/>
    <s v="260119UAXW70M"/>
    <s v="Closed"/>
    <s v="Paid"/>
  </r>
  <r>
    <x v="5796"/>
    <x v="93"/>
    <x v="9"/>
    <n v="20"/>
    <n v="1"/>
    <n v="20"/>
    <n v="20"/>
    <n v="20"/>
    <s v="N"/>
    <s v="N"/>
    <s v="N"/>
    <s v="Restore "/>
    <s v="Restore"/>
    <m/>
    <x v="2"/>
    <s v="260119UAXW70M"/>
    <s v="Closed"/>
    <s v="Paid"/>
  </r>
  <r>
    <x v="5797"/>
    <x v="5"/>
    <x v="4"/>
    <n v="5.2"/>
    <n v="1"/>
    <n v="5.2"/>
    <n v="5.2"/>
    <n v="5.2"/>
    <s v="N"/>
    <s v="N"/>
    <s v="N"/>
    <s v="Secawan "/>
    <s v="Secawan"/>
    <m/>
    <x v="0"/>
    <s v="260119IQFYHLM"/>
    <s v="Closed"/>
    <s v="Paid"/>
  </r>
  <r>
    <x v="5797"/>
    <x v="2"/>
    <x v="2"/>
    <n v="0"/>
    <n v="1"/>
    <n v="0"/>
    <n v="0"/>
    <n v="0"/>
    <s v="N"/>
    <s v="N"/>
    <s v="N"/>
    <s v="Secawan "/>
    <s v="Secawan"/>
    <m/>
    <x v="0"/>
    <s v="260119IQFYHLM"/>
    <s v="Closed"/>
    <s v="Paid"/>
  </r>
  <r>
    <x v="5797"/>
    <x v="11"/>
    <x v="5"/>
    <n v="11.8"/>
    <n v="1"/>
    <n v="11.8"/>
    <n v="11.8"/>
    <n v="11.8"/>
    <s v="N"/>
    <s v="N"/>
    <s v="N"/>
    <s v="Secawan "/>
    <s v="Secawan"/>
    <m/>
    <x v="0"/>
    <s v="260119IQFYHLM"/>
    <s v="Closed"/>
    <s v="Paid"/>
  </r>
  <r>
    <x v="579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YHLM"/>
    <s v="Closed"/>
    <s v="Paid"/>
  </r>
  <r>
    <x v="5798"/>
    <x v="42"/>
    <x v="2"/>
    <n v="0"/>
    <n v="1"/>
    <n v="0"/>
    <n v="0"/>
    <n v="0"/>
    <s v="N"/>
    <s v="N"/>
    <s v="N"/>
    <s v="Restore "/>
    <s v="Restore"/>
    <m/>
    <x v="2"/>
    <s v="260119UAXD8KW"/>
    <s v="Closed"/>
    <s v="Paid"/>
  </r>
  <r>
    <x v="57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8"/>
    <x v="127"/>
    <x v="9"/>
    <n v="11"/>
    <n v="1"/>
    <n v="11"/>
    <n v="11"/>
    <n v="11"/>
    <s v="N"/>
    <s v="N"/>
    <s v="N"/>
    <s v="Restore "/>
    <s v="Restore"/>
    <m/>
    <x v="2"/>
    <s v="260119UAXD8KW"/>
    <s v="Closed"/>
    <s v="Paid"/>
  </r>
  <r>
    <x v="5799"/>
    <x v="161"/>
    <x v="3"/>
    <n v="18"/>
    <n v="1"/>
    <n v="18"/>
    <n v="18"/>
    <n v="18"/>
    <s v="N"/>
    <s v="N"/>
    <s v="N"/>
    <s v="Secawan "/>
    <s v="Secawan"/>
    <m/>
    <x v="0"/>
    <s v="260119IQFUM0C"/>
    <s v="Closed"/>
    <s v="Paid"/>
  </r>
  <r>
    <x v="5799"/>
    <x v="2"/>
    <x v="2"/>
    <n v="0"/>
    <n v="1"/>
    <n v="0"/>
    <n v="0"/>
    <n v="0"/>
    <s v="N"/>
    <s v="N"/>
    <s v="N"/>
    <s v="Secawan "/>
    <s v="Secawan"/>
    <m/>
    <x v="0"/>
    <s v="260119IQFUM0C"/>
    <s v="Closed"/>
    <s v="Paid"/>
  </r>
  <r>
    <x v="5800"/>
    <x v="75"/>
    <x v="7"/>
    <n v="3.3"/>
    <n v="1"/>
    <n v="3.3"/>
    <n v="3.3"/>
    <n v="3.3"/>
    <s v="N"/>
    <s v="N"/>
    <s v="Y"/>
    <s v="Bens Bakery "/>
    <s v="Bens Bakery"/>
    <m/>
    <x v="1"/>
    <s v="260119VEW86V2"/>
    <s v="Closed"/>
    <s v="Paid"/>
  </r>
  <r>
    <x v="5800"/>
    <x v="49"/>
    <x v="7"/>
    <n v="5.66"/>
    <n v="1"/>
    <n v="5.66"/>
    <n v="5.66"/>
    <n v="5.66"/>
    <s v="N"/>
    <s v="N"/>
    <s v="Y"/>
    <s v="Bens Bakery "/>
    <s v="Bens Bakery"/>
    <m/>
    <x v="1"/>
    <s v="260119VEW86V2"/>
    <s v="Closed"/>
    <s v="Paid"/>
  </r>
  <r>
    <x v="5801"/>
    <x v="42"/>
    <x v="2"/>
    <n v="0"/>
    <n v="1"/>
    <n v="0"/>
    <n v="0"/>
    <n v="0"/>
    <s v="N"/>
    <s v="N"/>
    <s v="N"/>
    <s v="Restore "/>
    <s v="Restore"/>
    <m/>
    <x v="2"/>
    <s v="260119UAXPA5I"/>
    <s v="Closed"/>
    <s v="Paid"/>
  </r>
  <r>
    <x v="5801"/>
    <x v="62"/>
    <x v="9"/>
    <n v="14.9"/>
    <n v="1"/>
    <n v="14.9"/>
    <n v="14.9"/>
    <n v="14.9"/>
    <s v="N"/>
    <s v="N"/>
    <s v="N"/>
    <s v="Restore "/>
    <s v="Restore"/>
    <m/>
    <x v="2"/>
    <s v="260119UAXPA5I"/>
    <s v="Closed"/>
    <s v="Paid"/>
  </r>
  <r>
    <x v="5802"/>
    <x v="56"/>
    <x v="5"/>
    <n v="12.8"/>
    <n v="1"/>
    <n v="12.8"/>
    <n v="12.8"/>
    <n v="12.8"/>
    <s v="N"/>
    <s v="N"/>
    <s v="N"/>
    <s v="Secawan "/>
    <s v="Secawan"/>
    <m/>
    <x v="0"/>
    <s v="260119IQFRHCB"/>
    <s v="Closed"/>
    <s v="Paid"/>
  </r>
  <r>
    <x v="5802"/>
    <x v="2"/>
    <x v="2"/>
    <n v="0"/>
    <n v="1"/>
    <n v="0"/>
    <n v="0"/>
    <n v="0"/>
    <s v="N"/>
    <s v="N"/>
    <s v="N"/>
    <s v="Secawan "/>
    <s v="Secawan"/>
    <m/>
    <x v="0"/>
    <s v="260119IQFRHCB"/>
    <s v="Closed"/>
    <s v="Paid"/>
  </r>
  <r>
    <x v="5803"/>
    <x v="15"/>
    <x v="2"/>
    <n v="0"/>
    <n v="1"/>
    <n v="0"/>
    <n v="0"/>
    <n v="0"/>
    <s v="N"/>
    <s v="N"/>
    <s v="N"/>
    <s v="Bens Bakery "/>
    <s v="Bens Bakery"/>
    <m/>
    <x v="1"/>
    <s v="260119VEW1WC2"/>
    <s v="Closed"/>
    <s v="Paid"/>
  </r>
  <r>
    <x v="5803"/>
    <x v="55"/>
    <x v="7"/>
    <n v="7.55"/>
    <n v="1"/>
    <n v="7.55"/>
    <n v="7.55"/>
    <n v="7.55"/>
    <s v="N"/>
    <s v="N"/>
    <s v="Y"/>
    <s v="Bens Bakery "/>
    <s v="Bens Bakery"/>
    <m/>
    <x v="1"/>
    <s v="260119VEW1WC2"/>
    <s v="Closed"/>
    <s v="Paid"/>
  </r>
  <r>
    <x v="5804"/>
    <x v="171"/>
    <x v="7"/>
    <n v="7.55"/>
    <n v="1"/>
    <n v="7.55"/>
    <n v="7.55"/>
    <n v="7.55"/>
    <s v="N"/>
    <s v="N"/>
    <s v="Y"/>
    <s v="Bens Bakery "/>
    <s v="Bens Bakery"/>
    <m/>
    <x v="1"/>
    <s v="260119VEW7MIQ"/>
    <s v="Closed"/>
    <s v="Paid"/>
  </r>
  <r>
    <x v="5804"/>
    <x v="15"/>
    <x v="2"/>
    <n v="0"/>
    <n v="1"/>
    <n v="0"/>
    <n v="0"/>
    <n v="0"/>
    <s v="N"/>
    <s v="N"/>
    <s v="N"/>
    <s v="Bens Bakery "/>
    <s v="Bens Bakery"/>
    <m/>
    <x v="1"/>
    <s v="260119VEW7MIQ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5"/>
    <x v="50"/>
    <x v="5"/>
    <n v="3.5"/>
    <n v="1"/>
    <n v="3.5"/>
    <n v="3.5"/>
    <n v="3.5"/>
    <s v="N"/>
    <s v="N"/>
    <s v="N"/>
    <s v="Secawan "/>
    <s v="Secawan"/>
    <m/>
    <x v="0"/>
    <s v="260119IQFDW9F"/>
    <s v="Closed"/>
    <s v="Paid"/>
  </r>
  <r>
    <x v="5805"/>
    <x v="95"/>
    <x v="5"/>
    <n v="13.8"/>
    <n v="1"/>
    <n v="13.8"/>
    <n v="13.8"/>
    <n v="13.8"/>
    <s v="N"/>
    <s v="N"/>
    <s v="N"/>
    <s v="Secawan "/>
    <s v="Secawan"/>
    <m/>
    <x v="0"/>
    <s v="260119IQFDW9F"/>
    <s v="Closed"/>
    <s v="Paid"/>
  </r>
  <r>
    <x v="5805"/>
    <x v="5"/>
    <x v="4"/>
    <n v="5.2"/>
    <n v="1"/>
    <n v="5.2"/>
    <n v="5.2"/>
    <n v="5.2"/>
    <s v="N"/>
    <s v="N"/>
    <s v="N"/>
    <s v="Secawan "/>
    <s v="Secawan"/>
    <m/>
    <x v="0"/>
    <s v="260119IQFDW9F"/>
    <s v="Closed"/>
    <s v="Paid"/>
  </r>
  <r>
    <x v="5805"/>
    <x v="4"/>
    <x v="2"/>
    <n v="0"/>
    <n v="1"/>
    <n v="0"/>
    <n v="0"/>
    <n v="0"/>
    <s v="N"/>
    <s v="N"/>
    <s v="N"/>
    <s v="Secawan "/>
    <s v="Secawan"/>
    <m/>
    <x v="0"/>
    <s v="260119IQFDW9F"/>
    <s v="Closed"/>
    <s v="Paid"/>
  </r>
  <r>
    <x v="5805"/>
    <x v="130"/>
    <x v="4"/>
    <n v="12.5"/>
    <n v="1"/>
    <n v="12.5"/>
    <n v="12.5"/>
    <n v="12.5"/>
    <s v="N"/>
    <s v="N"/>
    <s v="N"/>
    <s v="Secawan "/>
    <s v="Secawan"/>
    <m/>
    <x v="0"/>
    <s v="260119IQFDW9F"/>
    <s v="Closed"/>
    <s v="Paid"/>
  </r>
  <r>
    <x v="5806"/>
    <x v="77"/>
    <x v="7"/>
    <n v="5.66"/>
    <n v="1"/>
    <n v="5.66"/>
    <n v="5.66"/>
    <n v="5.66"/>
    <s v="N"/>
    <s v="N"/>
    <s v="Y"/>
    <s v="Bens Bakery "/>
    <s v="Bens Bakery"/>
    <m/>
    <x v="1"/>
    <s v="260119VEW1KA6"/>
    <s v="Closed"/>
    <s v="Paid"/>
  </r>
  <r>
    <x v="5806"/>
    <x v="14"/>
    <x v="2"/>
    <n v="0"/>
    <n v="1"/>
    <n v="0"/>
    <n v="0"/>
    <n v="0"/>
    <s v="N"/>
    <s v="N"/>
    <s v="N"/>
    <s v="Bens Bakery "/>
    <s v="Bens Bakery"/>
    <m/>
    <x v="1"/>
    <s v="260119VEW1KA6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7"/>
    <x v="4"/>
    <x v="2"/>
    <n v="0"/>
    <n v="1"/>
    <n v="0"/>
    <n v="0"/>
    <n v="0"/>
    <s v="N"/>
    <s v="N"/>
    <s v="N"/>
    <s v="Secawan "/>
    <s v="Secawan"/>
    <m/>
    <x v="0"/>
    <s v="260119IQFHYQB"/>
    <s v="Closed"/>
    <s v="Paid"/>
  </r>
  <r>
    <x v="5807"/>
    <x v="52"/>
    <x v="5"/>
    <n v="11.8"/>
    <n v="1"/>
    <n v="11.8"/>
    <n v="11.8"/>
    <n v="11.8"/>
    <s v="N"/>
    <s v="N"/>
    <s v="N"/>
    <s v="Secawan "/>
    <s v="Secawan"/>
    <m/>
    <x v="0"/>
    <s v="260119IQFHYQB"/>
    <s v="Closed"/>
    <s v="Paid"/>
  </r>
  <r>
    <x v="5807"/>
    <x v="18"/>
    <x v="5"/>
    <n v="6.8"/>
    <n v="1"/>
    <n v="6.8"/>
    <n v="6.8"/>
    <n v="6.8"/>
    <s v="N"/>
    <s v="N"/>
    <s v="N"/>
    <s v="Secawan "/>
    <s v="Secawan"/>
    <m/>
    <x v="0"/>
    <s v="260119IQFHYQB"/>
    <s v="Closed"/>
    <s v="Paid"/>
  </r>
  <r>
    <x v="5807"/>
    <x v="5"/>
    <x v="4"/>
    <n v="5.2"/>
    <n v="1"/>
    <n v="5.2"/>
    <n v="5.2"/>
    <n v="5.2"/>
    <s v="N"/>
    <s v="N"/>
    <s v="N"/>
    <s v="Secawan "/>
    <s v="Secawan"/>
    <m/>
    <x v="0"/>
    <s v="260119IQFHYQB"/>
    <s v="Closed"/>
    <s v="Paid"/>
  </r>
  <r>
    <x v="5808"/>
    <x v="16"/>
    <x v="7"/>
    <n v="9.43"/>
    <n v="1"/>
    <n v="9.43"/>
    <n v="9.43"/>
    <n v="9.43"/>
    <s v="N"/>
    <s v="N"/>
    <s v="Y"/>
    <s v="Bens Bakery "/>
    <s v="Bens Bakery"/>
    <m/>
    <x v="1"/>
    <s v="260119VEWTMTS"/>
    <s v="Closed"/>
    <s v="Paid"/>
  </r>
  <r>
    <x v="5808"/>
    <x v="14"/>
    <x v="2"/>
    <n v="0"/>
    <n v="1"/>
    <n v="0"/>
    <n v="0"/>
    <n v="0"/>
    <s v="N"/>
    <s v="N"/>
    <s v="N"/>
    <s v="Bens Bakery "/>
    <s v="Bens Bakery"/>
    <m/>
    <x v="1"/>
    <s v="260119VEWTMTS"/>
    <s v="Closed"/>
    <s v="Paid"/>
  </r>
  <r>
    <x v="5808"/>
    <x v="89"/>
    <x v="7"/>
    <n v="3.3"/>
    <n v="1"/>
    <n v="3.3"/>
    <n v="3.3"/>
    <n v="3.3"/>
    <s v="N"/>
    <s v="N"/>
    <s v="Y"/>
    <s v="Bens Bakery "/>
    <s v="Bens Bakery"/>
    <m/>
    <x v="1"/>
    <s v="260119VEWTMTS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09"/>
    <x v="2"/>
    <x v="2"/>
    <n v="0"/>
    <n v="1"/>
    <n v="0"/>
    <n v="0"/>
    <n v="0"/>
    <s v="N"/>
    <s v="N"/>
    <s v="N"/>
    <s v="Secawan "/>
    <s v="Secawan"/>
    <m/>
    <x v="0"/>
    <s v="260119IQFHMXR"/>
    <s v="Closed"/>
    <s v="Paid"/>
  </r>
  <r>
    <x v="5809"/>
    <x v="30"/>
    <x v="5"/>
    <n v="3.4"/>
    <n v="1"/>
    <n v="3.4"/>
    <n v="3.4"/>
    <n v="3.4"/>
    <s v="N"/>
    <s v="N"/>
    <s v="N"/>
    <s v="Secawan "/>
    <s v="Secawan"/>
    <m/>
    <x v="0"/>
    <s v="260119IQFHMXR"/>
    <s v="Closed"/>
    <s v="Paid"/>
  </r>
  <r>
    <x v="5810"/>
    <x v="42"/>
    <x v="2"/>
    <n v="0"/>
    <n v="1"/>
    <n v="0"/>
    <n v="0"/>
    <n v="0"/>
    <s v="N"/>
    <s v="N"/>
    <s v="N"/>
    <s v="Restore "/>
    <s v="Restore"/>
    <m/>
    <x v="2"/>
    <s v="260119UAXKQTD"/>
    <s v="Closed"/>
    <s v="Paid"/>
  </r>
  <r>
    <x v="5810"/>
    <x v="62"/>
    <x v="9"/>
    <n v="14.9"/>
    <n v="1"/>
    <n v="14.9"/>
    <n v="14.9"/>
    <n v="14.9"/>
    <s v="N"/>
    <s v="N"/>
    <s v="N"/>
    <s v="Restore "/>
    <s v="Restore"/>
    <m/>
    <x v="2"/>
    <s v="260119UAXKQTD"/>
    <s v="Closed"/>
    <s v="Paid"/>
  </r>
  <r>
    <x v="5811"/>
    <x v="2"/>
    <x v="2"/>
    <n v="0"/>
    <n v="1"/>
    <n v="0"/>
    <n v="0"/>
    <n v="0"/>
    <s v="N"/>
    <s v="N"/>
    <s v="N"/>
    <s v="Secawan "/>
    <s v="Secawan"/>
    <m/>
    <x v="0"/>
    <s v="260119IQFRVFO"/>
    <s v="Closed"/>
    <s v="Paid"/>
  </r>
  <r>
    <x v="58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RVFO"/>
    <s v="Closed"/>
    <s v="Paid"/>
  </r>
  <r>
    <x v="5812"/>
    <x v="4"/>
    <x v="2"/>
    <n v="0"/>
    <n v="1"/>
    <n v="0"/>
    <n v="0"/>
    <n v="0"/>
    <s v="N"/>
    <s v="N"/>
    <s v="N"/>
    <s v="Secawan "/>
    <s v="Secawan"/>
    <m/>
    <x v="0"/>
    <s v="260119IQFKCG5"/>
    <s v="Closed"/>
    <s v="Paid"/>
  </r>
  <r>
    <x v="5812"/>
    <x v="5"/>
    <x v="4"/>
    <n v="5.2"/>
    <n v="1"/>
    <n v="5.2"/>
    <n v="5.2"/>
    <n v="5.2"/>
    <s v="N"/>
    <s v="N"/>
    <s v="N"/>
    <s v="Secawan "/>
    <s v="Secawan"/>
    <m/>
    <x v="0"/>
    <s v="260119IQFKCG5"/>
    <s v="Closed"/>
    <s v="Paid"/>
  </r>
  <r>
    <x v="5813"/>
    <x v="35"/>
    <x v="6"/>
    <n v="4.5"/>
    <n v="1"/>
    <n v="4.5"/>
    <n v="4.5"/>
    <n v="4.5"/>
    <s v="N"/>
    <s v="N"/>
    <s v="N"/>
    <s v="Secawan "/>
    <s v="Secawan"/>
    <m/>
    <x v="0"/>
    <s v="260119IQF10UF"/>
    <s v="Closed"/>
    <s v="Paid"/>
  </r>
  <r>
    <x v="5813"/>
    <x v="18"/>
    <x v="5"/>
    <n v="6.8"/>
    <n v="1"/>
    <n v="6.8"/>
    <n v="6.8"/>
    <n v="6.8"/>
    <s v="N"/>
    <s v="N"/>
    <s v="N"/>
    <s v="Secawan "/>
    <s v="Secawan"/>
    <m/>
    <x v="0"/>
    <s v="260119IQF10UF"/>
    <s v="Closed"/>
    <s v="Paid"/>
  </r>
  <r>
    <x v="5813"/>
    <x v="4"/>
    <x v="2"/>
    <n v="0"/>
    <n v="1"/>
    <n v="0"/>
    <n v="0"/>
    <n v="0"/>
    <s v="N"/>
    <s v="N"/>
    <s v="N"/>
    <s v="Secawan "/>
    <s v="Secawan"/>
    <m/>
    <x v="0"/>
    <s v="260119IQF10UF"/>
    <s v="Closed"/>
    <s v="Paid"/>
  </r>
  <r>
    <x v="5814"/>
    <x v="50"/>
    <x v="5"/>
    <n v="3.5"/>
    <n v="1"/>
    <n v="3.5"/>
    <n v="3.5"/>
    <n v="3.5"/>
    <s v="N"/>
    <s v="N"/>
    <s v="N"/>
    <s v="Secawan "/>
    <s v="Secawan"/>
    <m/>
    <x v="0"/>
    <s v="260119IQFSLB2"/>
    <s v="Closed"/>
    <s v="Paid"/>
  </r>
  <r>
    <x v="5814"/>
    <x v="4"/>
    <x v="2"/>
    <n v="0"/>
    <n v="1"/>
    <n v="0"/>
    <n v="0"/>
    <n v="0"/>
    <s v="N"/>
    <s v="N"/>
    <s v="N"/>
    <s v="Secawan "/>
    <s v="Secawan"/>
    <m/>
    <x v="0"/>
    <s v="260119IQFSLB2"/>
    <s v="Closed"/>
    <s v="Paid"/>
  </r>
  <r>
    <x v="5815"/>
    <x v="5"/>
    <x v="4"/>
    <n v="5.2"/>
    <n v="1"/>
    <n v="5.2"/>
    <n v="5.2"/>
    <n v="5.2"/>
    <s v="N"/>
    <s v="N"/>
    <s v="N"/>
    <s v="Secawan "/>
    <s v="Secawan"/>
    <m/>
    <x v="0"/>
    <s v="260119IQF7UQK"/>
    <s v="Closed"/>
    <s v="Paid"/>
  </r>
  <r>
    <x v="5815"/>
    <x v="4"/>
    <x v="2"/>
    <n v="0"/>
    <n v="1"/>
    <n v="0"/>
    <n v="0"/>
    <n v="0"/>
    <s v="N"/>
    <s v="N"/>
    <s v="N"/>
    <s v="Secawan "/>
    <s v="Secawan"/>
    <m/>
    <x v="0"/>
    <s v="260119IQF7UQK"/>
    <s v="Closed"/>
    <s v="Paid"/>
  </r>
  <r>
    <x v="5816"/>
    <x v="2"/>
    <x v="2"/>
    <n v="0"/>
    <n v="1"/>
    <n v="0"/>
    <n v="0"/>
    <n v="0"/>
    <s v="N"/>
    <s v="N"/>
    <s v="N"/>
    <s v="Secawan "/>
    <s v="Secawan"/>
    <m/>
    <x v="0"/>
    <s v="260119IQFJMKN"/>
    <s v="Closed"/>
    <s v="Paid"/>
  </r>
  <r>
    <x v="5816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19IQFJMKN"/>
    <s v="Closed"/>
    <s v="Paid"/>
  </r>
  <r>
    <x v="5816"/>
    <x v="56"/>
    <x v="5"/>
    <n v="12.8"/>
    <n v="2"/>
    <n v="25.6"/>
    <n v="20"/>
    <n v="20"/>
    <s v="N"/>
    <s v="N"/>
    <s v="N"/>
    <s v="Secawan "/>
    <s v="Secawan"/>
    <m/>
    <x v="0"/>
    <s v="260119IQFJMKN"/>
    <s v="Closed"/>
    <s v="Paid"/>
  </r>
  <r>
    <x v="5817"/>
    <x v="98"/>
    <x v="5"/>
    <n v="13.8"/>
    <n v="2"/>
    <n v="27.6"/>
    <n v="27.6"/>
    <n v="27.6"/>
    <s v="N"/>
    <s v="N"/>
    <s v="N"/>
    <s v="Secawan "/>
    <s v="Secawan"/>
    <m/>
    <x v="0"/>
    <s v="260119IQF7Y7V"/>
    <s v="Closed"/>
    <s v="Paid"/>
  </r>
  <r>
    <x v="5817"/>
    <x v="5"/>
    <x v="4"/>
    <n v="5.2"/>
    <n v="1"/>
    <n v="5.2"/>
    <n v="5.2"/>
    <n v="5.2"/>
    <s v="N"/>
    <s v="N"/>
    <s v="N"/>
    <s v="Secawan "/>
    <s v="Secawan"/>
    <m/>
    <x v="0"/>
    <s v="260119IQF7Y7V"/>
    <s v="Closed"/>
    <s v="Paid"/>
  </r>
  <r>
    <x v="5817"/>
    <x v="4"/>
    <x v="2"/>
    <n v="0"/>
    <n v="1"/>
    <n v="0"/>
    <n v="0"/>
    <n v="0"/>
    <s v="N"/>
    <s v="N"/>
    <s v="N"/>
    <s v="Secawan "/>
    <s v="Secawan"/>
    <m/>
    <x v="0"/>
    <s v="260119IQF7Y7V"/>
    <s v="Closed"/>
    <s v="Paid"/>
  </r>
  <r>
    <x v="5817"/>
    <x v="82"/>
    <x v="5"/>
    <n v="6.9"/>
    <n v="1"/>
    <n v="6.9"/>
    <n v="6.9"/>
    <n v="6.9"/>
    <s v="N"/>
    <s v="N"/>
    <s v="N"/>
    <s v="Secawan "/>
    <s v="Secawan"/>
    <m/>
    <x v="0"/>
    <s v="260119IQF7Y7V"/>
    <s v="Closed"/>
    <s v="Paid"/>
  </r>
  <r>
    <x v="5817"/>
    <x v="95"/>
    <x v="5"/>
    <n v="13.8"/>
    <n v="1"/>
    <n v="13.8"/>
    <n v="13.8"/>
    <n v="13.8"/>
    <s v="N"/>
    <s v="N"/>
    <s v="N"/>
    <s v="Secawan "/>
    <s v="Secawan"/>
    <m/>
    <x v="0"/>
    <s v="260119IQF7Y7V"/>
    <s v="Closed"/>
    <s v="Paid"/>
  </r>
  <r>
    <x v="5818"/>
    <x v="83"/>
    <x v="7"/>
    <n v="3.3"/>
    <n v="1"/>
    <n v="3.3"/>
    <n v="3.3"/>
    <n v="3.3"/>
    <s v="N"/>
    <s v="N"/>
    <s v="Y"/>
    <s v="Bens Bakery "/>
    <s v="Bens Bakery"/>
    <m/>
    <x v="1"/>
    <s v="260119VEWCDX8"/>
    <s v="Closed"/>
    <s v="Paid"/>
  </r>
  <r>
    <x v="5818"/>
    <x v="16"/>
    <x v="7"/>
    <n v="9.43"/>
    <n v="1"/>
    <n v="9.43"/>
    <n v="9.43"/>
    <n v="9.43"/>
    <s v="N"/>
    <s v="N"/>
    <s v="Y"/>
    <s v="Bens Bakery "/>
    <s v="Bens Bakery"/>
    <m/>
    <x v="1"/>
    <s v="260119VEWCDX8"/>
    <s v="Closed"/>
    <s v="Paid"/>
  </r>
  <r>
    <x v="5818"/>
    <x v="13"/>
    <x v="7"/>
    <n v="14.15"/>
    <n v="1"/>
    <n v="14.15"/>
    <n v="14.15"/>
    <n v="14.15"/>
    <s v="N"/>
    <s v="N"/>
    <s v="Y"/>
    <s v="Bens Bakery "/>
    <s v="Bens Bakery"/>
    <m/>
    <x v="1"/>
    <s v="260119VEWCDX8"/>
    <s v="Closed"/>
    <s v="Paid"/>
  </r>
  <r>
    <x v="5818"/>
    <x v="15"/>
    <x v="2"/>
    <n v="0"/>
    <n v="1"/>
    <n v="0"/>
    <n v="0"/>
    <n v="0"/>
    <s v="N"/>
    <s v="N"/>
    <s v="N"/>
    <s v="Bens Bakery "/>
    <s v="Bens Bakery"/>
    <m/>
    <x v="1"/>
    <s v="260119VEWCDX8"/>
    <s v="Closed"/>
    <s v="Paid"/>
  </r>
  <r>
    <x v="5819"/>
    <x v="2"/>
    <x v="2"/>
    <n v="0"/>
    <n v="1"/>
    <n v="0"/>
    <n v="0"/>
    <n v="0"/>
    <s v="N"/>
    <s v="N"/>
    <s v="N"/>
    <s v="Secawan "/>
    <s v="Secawan"/>
    <m/>
    <x v="0"/>
    <s v="260119IQF63FD"/>
    <s v="Closed"/>
    <s v="Paid"/>
  </r>
  <r>
    <x v="5819"/>
    <x v="155"/>
    <x v="5"/>
    <n v="7.8"/>
    <n v="1"/>
    <n v="7.8"/>
    <n v="7.8"/>
    <n v="7.8"/>
    <s v="N"/>
    <s v="N"/>
    <s v="N"/>
    <s v="Secawan "/>
    <s v="Secawan"/>
    <m/>
    <x v="0"/>
    <s v="260119IQF63FD"/>
    <s v="Closed"/>
    <s v="Paid"/>
  </r>
  <r>
    <x v="5819"/>
    <x v="5"/>
    <x v="4"/>
    <n v="5.2"/>
    <n v="1"/>
    <n v="5.2"/>
    <n v="5.2"/>
    <n v="5.2"/>
    <s v="N"/>
    <s v="N"/>
    <s v="N"/>
    <s v="Secawan "/>
    <s v="Secawan"/>
    <m/>
    <x v="0"/>
    <s v="260119IQF63FD"/>
    <s v="Closed"/>
    <s v="Paid"/>
  </r>
  <r>
    <x v="5820"/>
    <x v="14"/>
    <x v="2"/>
    <n v="0"/>
    <n v="1"/>
    <n v="0"/>
    <n v="0"/>
    <n v="0"/>
    <s v="N"/>
    <s v="N"/>
    <s v="N"/>
    <s v="Bens Bakery "/>
    <s v="Bens Bakery"/>
    <m/>
    <x v="1"/>
    <s v="260119VEWLH3M"/>
    <s v="Closed"/>
    <s v="Paid"/>
  </r>
  <r>
    <x v="5820"/>
    <x v="75"/>
    <x v="7"/>
    <n v="3.3"/>
    <n v="1"/>
    <n v="3.3"/>
    <n v="3.3"/>
    <n v="3.3"/>
    <s v="N"/>
    <s v="N"/>
    <s v="Y"/>
    <s v="Bens Bakery "/>
    <s v="Bens Bakery"/>
    <m/>
    <x v="1"/>
    <s v="260119VEWLH3M"/>
    <s v="Closed"/>
    <s v="Paid"/>
  </r>
  <r>
    <x v="5820"/>
    <x v="54"/>
    <x v="7"/>
    <n v="9.43"/>
    <n v="1"/>
    <n v="9.43"/>
    <n v="9.43"/>
    <n v="9.43"/>
    <s v="N"/>
    <s v="N"/>
    <s v="Y"/>
    <s v="Bens Bakery "/>
    <s v="Bens Bakery"/>
    <m/>
    <x v="1"/>
    <s v="260119VEWLH3M"/>
    <s v="Closed"/>
    <s v="Paid"/>
  </r>
  <r>
    <x v="5821"/>
    <x v="5"/>
    <x v="4"/>
    <n v="5.2"/>
    <n v="1"/>
    <n v="5.2"/>
    <n v="5.2"/>
    <n v="5.2"/>
    <s v="N"/>
    <s v="N"/>
    <s v="N"/>
    <s v="Secawan "/>
    <s v="Secawan"/>
    <m/>
    <x v="0"/>
    <s v="260119IQFBD2G"/>
    <s v="Closed"/>
    <s v="Paid"/>
  </r>
  <r>
    <x v="5821"/>
    <x v="4"/>
    <x v="2"/>
    <n v="0"/>
    <n v="1"/>
    <n v="0"/>
    <n v="0"/>
    <n v="0"/>
    <s v="N"/>
    <s v="N"/>
    <s v="N"/>
    <s v="Secawan "/>
    <s v="Secawan"/>
    <m/>
    <x v="0"/>
    <s v="260119IQFBD2G"/>
    <s v="Closed"/>
    <s v="Paid"/>
  </r>
  <r>
    <x v="5821"/>
    <x v="40"/>
    <x v="5"/>
    <n v="18.5"/>
    <n v="1"/>
    <n v="18.5"/>
    <n v="18.5"/>
    <n v="18.5"/>
    <s v="N"/>
    <s v="N"/>
    <s v="N"/>
    <s v="Secawan "/>
    <s v="Secawan"/>
    <m/>
    <x v="0"/>
    <s v="260119IQFBD2G"/>
    <s v="Closed"/>
    <s v="Paid"/>
  </r>
  <r>
    <x v="5822"/>
    <x v="5"/>
    <x v="4"/>
    <n v="5.2"/>
    <n v="1"/>
    <n v="5.2"/>
    <n v="5.2"/>
    <n v="5.2"/>
    <s v="N"/>
    <s v="N"/>
    <s v="N"/>
    <s v="Secawan "/>
    <s v="Secawan"/>
    <m/>
    <x v="0"/>
    <s v="260119IQFDFEU"/>
    <s v="Closed"/>
    <s v="Paid"/>
  </r>
  <r>
    <x v="5822"/>
    <x v="2"/>
    <x v="2"/>
    <n v="0"/>
    <n v="1"/>
    <n v="0"/>
    <n v="0"/>
    <n v="0"/>
    <s v="N"/>
    <s v="N"/>
    <s v="N"/>
    <s v="Secawan "/>
    <s v="Secawan"/>
    <m/>
    <x v="0"/>
    <s v="260119IQFDFEU"/>
    <s v="Closed"/>
    <s v="Paid"/>
  </r>
  <r>
    <x v="58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DFEU"/>
    <s v="Closed"/>
    <s v="Paid"/>
  </r>
  <r>
    <x v="5822"/>
    <x v="50"/>
    <x v="5"/>
    <n v="3.5"/>
    <n v="1"/>
    <n v="3.5"/>
    <n v="3.5"/>
    <n v="3.5"/>
    <s v="N"/>
    <s v="N"/>
    <s v="N"/>
    <s v="Secawan "/>
    <s v="Secawan"/>
    <m/>
    <x v="0"/>
    <s v="260119IQFDFEU"/>
    <s v="Closed"/>
    <s v="Paid"/>
  </r>
  <r>
    <x v="5822"/>
    <x v="40"/>
    <x v="5"/>
    <n v="18.5"/>
    <n v="2"/>
    <n v="37"/>
    <n v="37"/>
    <n v="37"/>
    <s v="N"/>
    <s v="N"/>
    <s v="N"/>
    <s v="Secawan "/>
    <s v="Secawan"/>
    <m/>
    <x v="0"/>
    <s v="260119IQFDFEU"/>
    <s v="Closed"/>
    <s v="Paid"/>
  </r>
  <r>
    <x v="5823"/>
    <x v="6"/>
    <x v="5"/>
    <n v="6.8"/>
    <n v="1"/>
    <n v="6.8"/>
    <n v="6.8"/>
    <n v="6.8"/>
    <s v="N"/>
    <s v="N"/>
    <s v="N"/>
    <s v="Secawan "/>
    <s v="Secawan"/>
    <m/>
    <x v="0"/>
    <s v="260119IQF68UG"/>
    <s v="Closed"/>
    <s v="Paid"/>
  </r>
  <r>
    <x v="5823"/>
    <x v="2"/>
    <x v="2"/>
    <n v="0"/>
    <n v="1"/>
    <n v="0"/>
    <n v="0"/>
    <n v="0"/>
    <s v="N"/>
    <s v="N"/>
    <s v="N"/>
    <s v="Secawan "/>
    <s v="Secawan"/>
    <m/>
    <x v="0"/>
    <s v="260119IQF68UG"/>
    <s v="Closed"/>
    <s v="Paid"/>
  </r>
  <r>
    <x v="5823"/>
    <x v="6"/>
    <x v="5"/>
    <n v="6.8"/>
    <n v="2"/>
    <n v="13.6"/>
    <n v="13.6"/>
    <n v="13.6"/>
    <s v="N"/>
    <s v="N"/>
    <s v="N"/>
    <s v="Secawan "/>
    <s v="Secawan"/>
    <m/>
    <x v="0"/>
    <s v="260119IQF68UG"/>
    <s v="Closed"/>
    <s v="Paid"/>
  </r>
  <r>
    <x v="5824"/>
    <x v="15"/>
    <x v="2"/>
    <n v="0"/>
    <n v="1"/>
    <n v="0"/>
    <n v="0"/>
    <n v="0"/>
    <s v="N"/>
    <s v="N"/>
    <s v="N"/>
    <s v="Bens Bakery "/>
    <s v="Bens Bakery"/>
    <m/>
    <x v="1"/>
    <s v="260119VEW7KYG"/>
    <s v="Closed"/>
    <s v="Paid"/>
  </r>
  <r>
    <x v="5824"/>
    <x v="13"/>
    <x v="7"/>
    <n v="14.15"/>
    <n v="1"/>
    <n v="14.15"/>
    <n v="14.15"/>
    <n v="14.15"/>
    <s v="N"/>
    <s v="N"/>
    <s v="Y"/>
    <s v="Bens Bakery "/>
    <s v="Bens Bakery"/>
    <m/>
    <x v="1"/>
    <s v="260119VEW7KYG"/>
    <s v="Closed"/>
    <s v="Paid"/>
  </r>
  <r>
    <x v="5825"/>
    <x v="49"/>
    <x v="7"/>
    <n v="5.66"/>
    <n v="1"/>
    <n v="5.66"/>
    <n v="5.66"/>
    <n v="5.66"/>
    <s v="N"/>
    <s v="N"/>
    <s v="Y"/>
    <s v="Bens Bakery "/>
    <s v="Bens Bakery"/>
    <m/>
    <x v="1"/>
    <s v="260119VEWDKDY"/>
    <s v="Closed"/>
    <s v="Paid"/>
  </r>
  <r>
    <x v="5825"/>
    <x v="48"/>
    <x v="7"/>
    <n v="3.77"/>
    <n v="1"/>
    <n v="3.77"/>
    <n v="3.77"/>
    <n v="3.77"/>
    <s v="N"/>
    <s v="N"/>
    <s v="Y"/>
    <s v="Bens Bakery "/>
    <s v="Bens Bakery"/>
    <m/>
    <x v="1"/>
    <s v="260119VEWDKDY"/>
    <s v="Closed"/>
    <s v="Paid"/>
  </r>
  <r>
    <x v="5825"/>
    <x v="14"/>
    <x v="2"/>
    <n v="0"/>
    <n v="1"/>
    <n v="0"/>
    <n v="0"/>
    <n v="0"/>
    <s v="N"/>
    <s v="N"/>
    <s v="N"/>
    <s v="Bens Bakery "/>
    <s v="Bens Bakery"/>
    <m/>
    <x v="1"/>
    <s v="260119VEWDKDY"/>
    <s v="Closed"/>
    <s v="Paid"/>
  </r>
  <r>
    <x v="5826"/>
    <x v="40"/>
    <x v="5"/>
    <n v="18.5"/>
    <n v="1"/>
    <n v="18.5"/>
    <n v="18.5"/>
    <n v="18.5"/>
    <s v="N"/>
    <s v="N"/>
    <s v="N"/>
    <s v="Secawan "/>
    <s v="Secawan"/>
    <m/>
    <x v="0"/>
    <s v="260119IQF6GA2"/>
    <s v="Closed"/>
    <s v="Paid"/>
  </r>
  <r>
    <x v="5826"/>
    <x v="2"/>
    <x v="2"/>
    <n v="0"/>
    <n v="1"/>
    <n v="0"/>
    <n v="0"/>
    <n v="0"/>
    <s v="N"/>
    <s v="N"/>
    <s v="N"/>
    <s v="Secawan "/>
    <s v="Secawan"/>
    <m/>
    <x v="0"/>
    <s v="260119IQF6GA2"/>
    <s v="Closed"/>
    <s v="Paid"/>
  </r>
  <r>
    <x v="5827"/>
    <x v="2"/>
    <x v="2"/>
    <n v="0"/>
    <n v="1"/>
    <n v="0"/>
    <n v="0"/>
    <n v="0"/>
    <s v="N"/>
    <s v="N"/>
    <s v="N"/>
    <s v="Secawan "/>
    <s v="Secawan"/>
    <m/>
    <x v="0"/>
    <s v="260119IQFCXZD"/>
    <s v="Closed"/>
    <s v="Paid"/>
  </r>
  <r>
    <x v="5827"/>
    <x v="40"/>
    <x v="5"/>
    <n v="18.5"/>
    <n v="1"/>
    <n v="18.5"/>
    <n v="18.5"/>
    <n v="18.5"/>
    <s v="N"/>
    <s v="N"/>
    <s v="N"/>
    <s v="Secawan "/>
    <s v="Secawan"/>
    <m/>
    <x v="0"/>
    <s v="260119IQFCXZD"/>
    <s v="Closed"/>
    <s v="Paid"/>
  </r>
  <r>
    <x v="5828"/>
    <x v="2"/>
    <x v="2"/>
    <n v="0"/>
    <n v="1"/>
    <n v="0"/>
    <n v="0"/>
    <n v="0"/>
    <s v="N"/>
    <s v="N"/>
    <s v="N"/>
    <s v="Secawan "/>
    <s v="Secawan"/>
    <m/>
    <x v="0"/>
    <s v="260119IQFBFBB"/>
    <s v="Closed"/>
    <s v="Paid"/>
  </r>
  <r>
    <x v="5828"/>
    <x v="40"/>
    <x v="5"/>
    <n v="18.5"/>
    <n v="1"/>
    <n v="18.5"/>
    <n v="18.5"/>
    <n v="18.5"/>
    <s v="N"/>
    <s v="N"/>
    <s v="N"/>
    <s v="Secawan "/>
    <s v="Secawan"/>
    <m/>
    <x v="0"/>
    <s v="260119IQFBFBB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2"/>
    <x v="2"/>
    <n v="0"/>
    <n v="1"/>
    <n v="0"/>
    <n v="0"/>
    <n v="0"/>
    <s v="N"/>
    <s v="N"/>
    <s v="N"/>
    <s v="Secawan "/>
    <s v="Secawan"/>
    <m/>
    <x v="0"/>
    <s v="260119IQFR8FF"/>
    <s v="Closed"/>
    <s v="Paid"/>
  </r>
  <r>
    <x v="5829"/>
    <x v="5"/>
    <x v="4"/>
    <n v="5.2"/>
    <n v="1"/>
    <n v="5.2"/>
    <n v="2.6"/>
    <n v="2.6"/>
    <s v="N"/>
    <s v="N"/>
    <s v="N"/>
    <s v="Secawan "/>
    <s v="Secawan"/>
    <m/>
    <x v="0"/>
    <s v="260119IQFR8FF"/>
    <s v="Closed"/>
    <s v="Paid"/>
  </r>
  <r>
    <x v="5830"/>
    <x v="5"/>
    <x v="4"/>
    <n v="5.2"/>
    <n v="1"/>
    <n v="5.2"/>
    <n v="2.6"/>
    <n v="2.6"/>
    <s v="N"/>
    <s v="N"/>
    <s v="N"/>
    <s v="Secawan "/>
    <s v="Secawan"/>
    <m/>
    <x v="0"/>
    <s v="260119IQFMY6W"/>
    <s v="Closed"/>
    <s v="Paid"/>
  </r>
  <r>
    <x v="5830"/>
    <x v="80"/>
    <x v="5"/>
    <n v="12.8"/>
    <n v="1"/>
    <n v="12.8"/>
    <n v="12.8"/>
    <n v="12.8"/>
    <s v="N"/>
    <s v="N"/>
    <s v="N"/>
    <s v="Secawan "/>
    <s v="Secawan"/>
    <m/>
    <x v="0"/>
    <s v="260119IQFMY6W"/>
    <s v="Closed"/>
    <s v="Paid"/>
  </r>
  <r>
    <x v="5830"/>
    <x v="2"/>
    <x v="2"/>
    <n v="0"/>
    <n v="1"/>
    <n v="0"/>
    <n v="0"/>
    <n v="0"/>
    <s v="N"/>
    <s v="N"/>
    <s v="N"/>
    <s v="Secawan "/>
    <s v="Secawan"/>
    <m/>
    <x v="0"/>
    <s v="260119IQFMY6W"/>
    <s v="Closed"/>
    <s v="Paid"/>
  </r>
  <r>
    <x v="5831"/>
    <x v="49"/>
    <x v="7"/>
    <n v="5.66"/>
    <n v="1"/>
    <n v="5.66"/>
    <n v="5.66"/>
    <n v="5.66"/>
    <s v="N"/>
    <s v="N"/>
    <s v="Y"/>
    <s v="Bens Bakery "/>
    <s v="Bens Bakery"/>
    <m/>
    <x v="1"/>
    <s v="260119VEWCFXS"/>
    <s v="Closed"/>
    <s v="Paid"/>
  </r>
  <r>
    <x v="5831"/>
    <x v="14"/>
    <x v="2"/>
    <n v="0"/>
    <n v="1"/>
    <n v="0"/>
    <n v="0"/>
    <n v="0"/>
    <s v="N"/>
    <s v="N"/>
    <s v="N"/>
    <s v="Bens Bakery "/>
    <s v="Bens Bakery"/>
    <m/>
    <x v="1"/>
    <s v="260119VEWCFXS"/>
    <s v="Closed"/>
    <s v="Paid"/>
  </r>
  <r>
    <x v="5832"/>
    <x v="48"/>
    <x v="7"/>
    <n v="3.77"/>
    <n v="2"/>
    <n v="7.54"/>
    <n v="7.54"/>
    <n v="7.54"/>
    <s v="N"/>
    <s v="N"/>
    <s v="Y"/>
    <s v="Bens Bakery "/>
    <s v="Bens Bakery"/>
    <m/>
    <x v="1"/>
    <s v="260119VEW5UWV"/>
    <s v="Closed"/>
    <s v="Paid"/>
  </r>
  <r>
    <x v="5833"/>
    <x v="73"/>
    <x v="7"/>
    <n v="9.43"/>
    <n v="1"/>
    <n v="9.43"/>
    <n v="9.43"/>
    <n v="9.43"/>
    <s v="N"/>
    <s v="N"/>
    <s v="Y"/>
    <s v="Bens Bakery "/>
    <s v="Bens Bakery"/>
    <m/>
    <x v="1"/>
    <s v="260119VEW28VC"/>
    <s v="Closed"/>
    <s v="Paid"/>
  </r>
  <r>
    <x v="5833"/>
    <x v="15"/>
    <x v="2"/>
    <n v="0"/>
    <n v="1"/>
    <n v="0"/>
    <n v="0"/>
    <n v="0"/>
    <s v="N"/>
    <s v="N"/>
    <s v="N"/>
    <s v="Bens Bakery "/>
    <s v="Bens Bakery"/>
    <m/>
    <x v="1"/>
    <s v="260119VEW28VC"/>
    <s v="Closed"/>
    <s v="Paid"/>
  </r>
  <r>
    <x v="5833"/>
    <x v="13"/>
    <x v="7"/>
    <n v="14.15"/>
    <n v="1"/>
    <n v="14.15"/>
    <n v="14.15"/>
    <n v="14.15"/>
    <s v="N"/>
    <s v="N"/>
    <s v="Y"/>
    <s v="Bens Bakery "/>
    <s v="Bens Bakery"/>
    <m/>
    <x v="1"/>
    <s v="260119VEW28VC"/>
    <s v="Closed"/>
    <s v="Paid"/>
  </r>
  <r>
    <x v="5834"/>
    <x v="56"/>
    <x v="5"/>
    <n v="12.8"/>
    <n v="1"/>
    <n v="12.8"/>
    <n v="12.8"/>
    <n v="12.8"/>
    <s v="N"/>
    <s v="N"/>
    <s v="N"/>
    <s v="Secawan "/>
    <s v="Secawan"/>
    <m/>
    <x v="0"/>
    <s v="260119IQFC87H"/>
    <s v="Closed"/>
    <s v="Paid"/>
  </r>
  <r>
    <x v="5834"/>
    <x v="195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C87H"/>
    <s v="Closed"/>
    <s v="Paid"/>
  </r>
  <r>
    <x v="5835"/>
    <x v="56"/>
    <x v="5"/>
    <n v="12.8"/>
    <n v="1"/>
    <n v="12.8"/>
    <n v="12.8"/>
    <n v="12.8"/>
    <s v="N"/>
    <s v="N"/>
    <s v="N"/>
    <s v="Secawan "/>
    <s v="Secawan"/>
    <m/>
    <x v="0"/>
    <s v="260119IQFOAH3"/>
    <s v="Closed"/>
    <s v="Paid"/>
  </r>
  <r>
    <x v="5836"/>
    <x v="87"/>
    <x v="7"/>
    <n v="2.83"/>
    <n v="1"/>
    <n v="2.83"/>
    <n v="2.83"/>
    <n v="2.83"/>
    <s v="N"/>
    <s v="N"/>
    <s v="Y"/>
    <s v="Bens Bakery "/>
    <s v="Bens Bakery"/>
    <m/>
    <x v="1"/>
    <s v="260119VEWC9SS"/>
    <s v="Closed"/>
    <s v="Paid"/>
  </r>
  <r>
    <x v="5836"/>
    <x v="13"/>
    <x v="7"/>
    <n v="14.15"/>
    <n v="1"/>
    <n v="14.15"/>
    <n v="14.15"/>
    <n v="14.15"/>
    <s v="N"/>
    <s v="N"/>
    <s v="Y"/>
    <s v="Bens Bakery "/>
    <s v="Bens Bakery"/>
    <m/>
    <x v="1"/>
    <s v="260119VEWC9SS"/>
    <s v="Closed"/>
    <s v="Paid"/>
  </r>
  <r>
    <x v="5837"/>
    <x v="143"/>
    <x v="7"/>
    <n v="1"/>
    <n v="2"/>
    <n v="2"/>
    <n v="2"/>
    <n v="2"/>
    <s v="N"/>
    <s v="N"/>
    <s v="Y"/>
    <s v="Bens Bakery "/>
    <s v="Bens Bakery"/>
    <m/>
    <x v="1"/>
    <s v="260119VEW047A"/>
    <s v="Closed"/>
    <s v="Paid"/>
  </r>
  <r>
    <x v="5838"/>
    <x v="87"/>
    <x v="7"/>
    <n v="2.83"/>
    <n v="1"/>
    <n v="2.83"/>
    <n v="2.83"/>
    <n v="2.83"/>
    <s v="N"/>
    <s v="N"/>
    <s v="Y"/>
    <s v="Bens Bakery "/>
    <s v="Bens Bakery"/>
    <m/>
    <x v="1"/>
    <s v="260119VEWFHPL"/>
    <s v="Closed"/>
    <s v="Paid"/>
  </r>
  <r>
    <x v="58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VQAH"/>
    <s v="Closed"/>
    <s v="Paid"/>
  </r>
  <r>
    <x v="5839"/>
    <x v="42"/>
    <x v="2"/>
    <n v="0"/>
    <n v="1"/>
    <n v="0"/>
    <n v="0"/>
    <n v="0"/>
    <s v="N"/>
    <s v="N"/>
    <s v="N"/>
    <s v="Restore "/>
    <s v="Restore"/>
    <m/>
    <x v="2"/>
    <s v="260119UAXVQAH"/>
    <s v="Closed"/>
    <s v="Paid"/>
  </r>
  <r>
    <x v="584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M5WV"/>
    <s v="Closed"/>
    <s v="Paid"/>
  </r>
  <r>
    <x v="5840"/>
    <x v="42"/>
    <x v="2"/>
    <n v="0"/>
    <n v="1"/>
    <n v="0"/>
    <n v="0"/>
    <n v="0"/>
    <s v="N"/>
    <s v="N"/>
    <s v="N"/>
    <s v="Restore "/>
    <s v="Restore"/>
    <m/>
    <x v="2"/>
    <s v="260119UAXM5WV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2"/>
    <x v="2"/>
    <n v="0"/>
    <n v="1"/>
    <n v="0"/>
    <n v="0"/>
    <n v="0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1"/>
    <x v="5"/>
    <x v="4"/>
    <n v="5.2"/>
    <n v="1"/>
    <n v="5.2"/>
    <n v="2.6"/>
    <n v="2.6"/>
    <s v="N"/>
    <s v="N"/>
    <s v="N"/>
    <s v="Secawan "/>
    <s v="Secawan"/>
    <m/>
    <x v="0"/>
    <s v="260119IQF0UD4"/>
    <s v="Closed"/>
    <s v="Paid"/>
  </r>
  <r>
    <x v="5842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HZ0K"/>
    <s v="Closed"/>
    <s v="Paid"/>
  </r>
  <r>
    <x v="5842"/>
    <x v="2"/>
    <x v="2"/>
    <n v="0"/>
    <n v="1"/>
    <n v="0"/>
    <n v="0"/>
    <n v="0"/>
    <s v="N"/>
    <s v="N"/>
    <s v="N"/>
    <s v="Secawan "/>
    <s v="Secawan"/>
    <m/>
    <x v="0"/>
    <s v="260119IQFHZ0K"/>
    <s v="Closed"/>
    <s v="Paid"/>
  </r>
  <r>
    <x v="5842"/>
    <x v="40"/>
    <x v="5"/>
    <n v="18.5"/>
    <n v="1"/>
    <n v="18.5"/>
    <n v="18.5"/>
    <n v="18.5"/>
    <s v="N"/>
    <s v="N"/>
    <s v="N"/>
    <s v="Secawan "/>
    <s v="Secawan"/>
    <m/>
    <x v="0"/>
    <s v="260119IQFHZ0K"/>
    <s v="Closed"/>
    <s v="Paid"/>
  </r>
  <r>
    <x v="5842"/>
    <x v="95"/>
    <x v="5"/>
    <n v="13.8"/>
    <n v="1"/>
    <n v="13.8"/>
    <n v="13.8"/>
    <n v="13.8"/>
    <s v="N"/>
    <s v="N"/>
    <s v="N"/>
    <s v="Secawan "/>
    <s v="Secawan"/>
    <m/>
    <x v="0"/>
    <s v="260119IQFHZ0K"/>
    <s v="Closed"/>
    <s v="Paid"/>
  </r>
  <r>
    <x v="5843"/>
    <x v="4"/>
    <x v="2"/>
    <n v="0"/>
    <n v="1"/>
    <n v="0"/>
    <n v="0"/>
    <n v="0"/>
    <s v="N"/>
    <s v="N"/>
    <s v="N"/>
    <s v="Secawan "/>
    <s v="Secawan"/>
    <m/>
    <x v="0"/>
    <s v="260119IQFDWFQ"/>
    <s v="Closed"/>
    <s v="Paid"/>
  </r>
  <r>
    <x v="5843"/>
    <x v="7"/>
    <x v="1"/>
    <n v="6"/>
    <n v="1"/>
    <n v="6"/>
    <n v="3"/>
    <n v="3"/>
    <s v="N"/>
    <s v="N"/>
    <s v="N"/>
    <s v="Secawan "/>
    <s v="Secawan"/>
    <m/>
    <x v="0"/>
    <s v="260119IQFDWFQ"/>
    <s v="Closed"/>
    <s v="Paid"/>
  </r>
  <r>
    <x v="5843"/>
    <x v="5"/>
    <x v="4"/>
    <n v="5.2"/>
    <n v="1"/>
    <n v="5.2"/>
    <n v="2.6"/>
    <n v="2.6"/>
    <s v="N"/>
    <s v="N"/>
    <s v="N"/>
    <s v="Secawan "/>
    <s v="Secawan"/>
    <m/>
    <x v="0"/>
    <s v="260119IQFDWFQ"/>
    <s v="Closed"/>
    <s v="Paid"/>
  </r>
  <r>
    <x v="584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19IQFDWFQ"/>
    <s v="Closed"/>
    <s v="Paid"/>
  </r>
  <r>
    <x v="5844"/>
    <x v="87"/>
    <x v="7"/>
    <n v="2.83"/>
    <n v="1"/>
    <n v="2.83"/>
    <n v="2.83"/>
    <n v="2.83"/>
    <s v="N"/>
    <s v="N"/>
    <s v="Y"/>
    <s v="Bens Bakery "/>
    <s v="Bens Bakery"/>
    <m/>
    <x v="1"/>
    <s v="260119VEW41BF"/>
    <s v="Closed"/>
    <s v="Paid"/>
  </r>
  <r>
    <x v="5845"/>
    <x v="30"/>
    <x v="5"/>
    <n v="3.4"/>
    <n v="1"/>
    <n v="3.4"/>
    <n v="3.4"/>
    <n v="3.4"/>
    <s v="N"/>
    <s v="N"/>
    <s v="N"/>
    <s v="Secawan "/>
    <s v="Secawan"/>
    <m/>
    <x v="0"/>
    <s v="260119IQF8URY"/>
    <s v="Closed"/>
    <s v="Paid"/>
  </r>
  <r>
    <x v="5846"/>
    <x v="2"/>
    <x v="2"/>
    <n v="0"/>
    <n v="1"/>
    <n v="0"/>
    <n v="0"/>
    <n v="0"/>
    <s v="N"/>
    <s v="N"/>
    <s v="N"/>
    <s v="Secawan "/>
    <s v="Secawan"/>
    <m/>
    <x v="0"/>
    <s v="260119IQF8URY"/>
    <s v="Closed"/>
    <s v="Paid"/>
  </r>
  <r>
    <x v="5847"/>
    <x v="130"/>
    <x v="4"/>
    <n v="12.5"/>
    <n v="1"/>
    <n v="12.5"/>
    <n v="6.25"/>
    <n v="6.25"/>
    <s v="N"/>
    <s v="N"/>
    <s v="N"/>
    <s v="Secawan "/>
    <s v="Secawan"/>
    <m/>
    <x v="0"/>
    <s v="260119IQFERE8"/>
    <s v="Closed"/>
    <s v="Paid"/>
  </r>
  <r>
    <x v="5847"/>
    <x v="153"/>
    <x v="13"/>
    <n v="0.7"/>
    <n v="1"/>
    <n v="0.7"/>
    <n v="0.7"/>
    <n v="0.7"/>
    <s v="N"/>
    <s v="N"/>
    <s v="N"/>
    <s v="Secawan "/>
    <s v="Secawan"/>
    <m/>
    <x v="0"/>
    <s v="260119IQFERE8"/>
    <s v="Closed"/>
    <s v="Paid"/>
  </r>
  <r>
    <x v="5848"/>
    <x v="58"/>
    <x v="9"/>
    <n v="19"/>
    <n v="1"/>
    <n v="19"/>
    <n v="19"/>
    <n v="19"/>
    <s v="N"/>
    <s v="N"/>
    <s v="N"/>
    <s v="Restore "/>
    <s v="Restore"/>
    <m/>
    <x v="2"/>
    <s v="260119UAXUXQT"/>
    <s v="Closed"/>
    <s v="Paid"/>
  </r>
  <r>
    <x v="5848"/>
    <x v="42"/>
    <x v="2"/>
    <n v="0"/>
    <n v="1"/>
    <n v="0"/>
    <n v="0"/>
    <n v="0"/>
    <s v="N"/>
    <s v="N"/>
    <s v="N"/>
    <s v="Restore "/>
    <s v="Restore"/>
    <m/>
    <x v="2"/>
    <s v="260119UAXUXQT"/>
    <s v="Closed"/>
    <s v="Paid"/>
  </r>
  <r>
    <x v="5849"/>
    <x v="2"/>
    <x v="2"/>
    <n v="0"/>
    <n v="1"/>
    <n v="0"/>
    <n v="0"/>
    <n v="0"/>
    <s v="N"/>
    <s v="N"/>
    <s v="N"/>
    <s v="Secawan "/>
    <s v="Secawan"/>
    <m/>
    <x v="0"/>
    <s v="260119IQFP65J"/>
    <s v="Closed"/>
    <s v="Paid"/>
  </r>
  <r>
    <x v="5849"/>
    <x v="5"/>
    <x v="4"/>
    <n v="5.2"/>
    <n v="1"/>
    <n v="5.2"/>
    <n v="2.6"/>
    <n v="2.6"/>
    <s v="N"/>
    <s v="N"/>
    <s v="N"/>
    <s v="Secawan "/>
    <s v="Secawan"/>
    <m/>
    <x v="0"/>
    <s v="260119IQFP65J"/>
    <s v="Closed"/>
    <s v="Paid"/>
  </r>
  <r>
    <x v="5850"/>
    <x v="4"/>
    <x v="2"/>
    <n v="0"/>
    <n v="1"/>
    <n v="0"/>
    <n v="0"/>
    <n v="0"/>
    <s v="N"/>
    <s v="N"/>
    <s v="N"/>
    <s v="Secawan "/>
    <s v="Secawan"/>
    <m/>
    <x v="0"/>
    <s v="260119IQFUX26"/>
    <s v="Closed"/>
    <s v="Paid"/>
  </r>
  <r>
    <x v="5850"/>
    <x v="87"/>
    <x v="5"/>
    <n v="1.5"/>
    <n v="1"/>
    <n v="1.5"/>
    <n v="1.5"/>
    <n v="1.5"/>
    <s v="N"/>
    <s v="N"/>
    <s v="N"/>
    <s v="Secawan "/>
    <s v="Secawan"/>
    <m/>
    <x v="0"/>
    <s v="260119IQFUX26"/>
    <s v="Closed"/>
    <s v="Paid"/>
  </r>
  <r>
    <x v="5850"/>
    <x v="56"/>
    <x v="5"/>
    <n v="12.8"/>
    <n v="2"/>
    <n v="25.6"/>
    <n v="20"/>
    <n v="20"/>
    <s v="N"/>
    <s v="N"/>
    <s v="N"/>
    <s v="Secawan "/>
    <s v="Secawan"/>
    <m/>
    <x v="0"/>
    <s v="260119IQFUX26"/>
    <s v="Closed"/>
    <s v="Paid"/>
  </r>
  <r>
    <x v="5850"/>
    <x v="27"/>
    <x v="3"/>
    <n v="9.9"/>
    <n v="1"/>
    <n v="9.9"/>
    <n v="9.9"/>
    <n v="9.9"/>
    <s v="N"/>
    <s v="N"/>
    <s v="N"/>
    <s v="Secawan "/>
    <s v="Secawan"/>
    <m/>
    <x v="0"/>
    <s v="260119IQFUX26"/>
    <s v="Closed"/>
    <s v="Paid"/>
  </r>
  <r>
    <x v="5850"/>
    <x v="5"/>
    <x v="4"/>
    <n v="5.2"/>
    <n v="1"/>
    <n v="5.2"/>
    <n v="2.6"/>
    <n v="2.6"/>
    <s v="N"/>
    <s v="N"/>
    <s v="N"/>
    <s v="Secawan "/>
    <s v="Secawan"/>
    <m/>
    <x v="0"/>
    <s v="260119IQFUX26"/>
    <s v="Closed"/>
    <s v="Paid"/>
  </r>
  <r>
    <x v="585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19IQFABVT"/>
    <s v="Closed"/>
    <s v="Paid"/>
  </r>
  <r>
    <x v="5851"/>
    <x v="5"/>
    <x v="4"/>
    <n v="5.2"/>
    <n v="1"/>
    <n v="5.2"/>
    <n v="2.6"/>
    <n v="2.6"/>
    <s v="N"/>
    <s v="N"/>
    <s v="N"/>
    <s v="Secawan "/>
    <s v="Secawan"/>
    <m/>
    <x v="0"/>
    <s v="260119IQFABVT"/>
    <s v="Closed"/>
    <s v="Paid"/>
  </r>
  <r>
    <x v="5851"/>
    <x v="4"/>
    <x v="2"/>
    <n v="0"/>
    <n v="1"/>
    <n v="0"/>
    <n v="0"/>
    <n v="0"/>
    <s v="N"/>
    <s v="N"/>
    <s v="N"/>
    <s v="Secawan "/>
    <s v="Secawan"/>
    <m/>
    <x v="0"/>
    <s v="260119IQFABVT"/>
    <s v="Closed"/>
    <s v="Paid"/>
  </r>
  <r>
    <x v="5852"/>
    <x v="42"/>
    <x v="2"/>
    <n v="0"/>
    <n v="1"/>
    <n v="0"/>
    <n v="0"/>
    <n v="0"/>
    <s v="N"/>
    <s v="N"/>
    <s v="N"/>
    <s v="Restore "/>
    <s v="Restore"/>
    <m/>
    <x v="2"/>
    <s v="260119UAXORE7"/>
    <s v="Closed"/>
    <s v="Paid"/>
  </r>
  <r>
    <x v="5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ORE7"/>
    <s v="Closed"/>
    <s v="Paid"/>
  </r>
  <r>
    <x v="5853"/>
    <x v="42"/>
    <x v="2"/>
    <n v="0"/>
    <n v="1"/>
    <n v="0"/>
    <n v="0"/>
    <n v="0"/>
    <s v="N"/>
    <s v="N"/>
    <s v="N"/>
    <s v="Restore "/>
    <s v="Restore"/>
    <m/>
    <x v="2"/>
    <s v="260119UAXKZT2"/>
    <s v="Closed"/>
    <s v="Paid"/>
  </r>
  <r>
    <x v="5853"/>
    <x v="63"/>
    <x v="9"/>
    <n v="20"/>
    <n v="1"/>
    <n v="20"/>
    <n v="20"/>
    <n v="20"/>
    <s v="N"/>
    <s v="N"/>
    <s v="N"/>
    <s v="Restore "/>
    <s v="Restore"/>
    <m/>
    <x v="2"/>
    <s v="260119UAXKZT2"/>
    <s v="Closed"/>
    <s v="Paid"/>
  </r>
  <r>
    <x v="5854"/>
    <x v="35"/>
    <x v="6"/>
    <n v="4.5"/>
    <n v="1"/>
    <n v="4.5"/>
    <n v="4.5"/>
    <n v="4.5"/>
    <s v="N"/>
    <s v="N"/>
    <s v="N"/>
    <s v="Secawan "/>
    <s v="Secawan"/>
    <m/>
    <x v="0"/>
    <s v="260119IQF5IWE"/>
    <s v="Closed"/>
    <s v="Paid"/>
  </r>
  <r>
    <x v="5854"/>
    <x v="90"/>
    <x v="1"/>
    <n v="6"/>
    <n v="1"/>
    <n v="6"/>
    <n v="3"/>
    <n v="3"/>
    <s v="N"/>
    <s v="N"/>
    <s v="N"/>
    <s v="Secawan "/>
    <s v="Secawan"/>
    <m/>
    <x v="0"/>
    <s v="260119IQF5IWE"/>
    <s v="Closed"/>
    <s v="Paid"/>
  </r>
  <r>
    <x v="5854"/>
    <x v="4"/>
    <x v="2"/>
    <n v="0"/>
    <n v="1"/>
    <n v="0"/>
    <n v="0"/>
    <n v="0"/>
    <s v="N"/>
    <s v="N"/>
    <s v="N"/>
    <s v="Secawan "/>
    <s v="Secawan"/>
    <m/>
    <x v="0"/>
    <s v="260119IQF5IWE"/>
    <s v="Closed"/>
    <s v="Paid"/>
  </r>
  <r>
    <x v="5855"/>
    <x v="63"/>
    <x v="9"/>
    <n v="20"/>
    <n v="1"/>
    <n v="20"/>
    <n v="20"/>
    <n v="20"/>
    <s v="N"/>
    <s v="N"/>
    <s v="N"/>
    <s v="Restore "/>
    <s v="Restore"/>
    <m/>
    <x v="2"/>
    <s v="260119UAXMODN"/>
    <s v="Closed"/>
    <s v="Paid"/>
  </r>
  <r>
    <x v="5855"/>
    <x v="42"/>
    <x v="2"/>
    <n v="0"/>
    <n v="1"/>
    <n v="0"/>
    <n v="0"/>
    <n v="0"/>
    <s v="N"/>
    <s v="N"/>
    <s v="N"/>
    <s v="Restore "/>
    <s v="Restore"/>
    <m/>
    <x v="2"/>
    <s v="260119UAXMODN"/>
    <s v="Closed"/>
    <s v="Paid"/>
  </r>
  <r>
    <x v="5856"/>
    <x v="71"/>
    <x v="7"/>
    <n v="14.15"/>
    <n v="1"/>
    <n v="14.15"/>
    <n v="7.08"/>
    <n v="7.08"/>
    <s v="N"/>
    <s v="N"/>
    <s v="Y"/>
    <s v="Bens Bakery "/>
    <s v="Bens Bakery"/>
    <m/>
    <x v="1"/>
    <s v="260119VEW7XIR"/>
    <s v="Closed"/>
    <s v="Paid"/>
  </r>
  <r>
    <x v="5856"/>
    <x v="14"/>
    <x v="2"/>
    <n v="0"/>
    <n v="1"/>
    <n v="0"/>
    <n v="0"/>
    <n v="0"/>
    <s v="N"/>
    <s v="N"/>
    <s v="N"/>
    <s v="Bens Bakery "/>
    <s v="Bens Bakery"/>
    <m/>
    <x v="1"/>
    <s v="260119VEW7XIR"/>
    <s v="Closed"/>
    <s v="Paid"/>
  </r>
  <r>
    <x v="5856"/>
    <x v="44"/>
    <x v="7"/>
    <n v="7.55"/>
    <n v="1"/>
    <n v="7.55"/>
    <n v="3.78"/>
    <n v="3.78"/>
    <s v="N"/>
    <s v="N"/>
    <s v="Y"/>
    <s v="Bens Bakery "/>
    <s v="Bens Bakery"/>
    <m/>
    <x v="1"/>
    <s v="260119VEW7XIR"/>
    <s v="Closed"/>
    <s v="Paid"/>
  </r>
  <r>
    <x v="5857"/>
    <x v="55"/>
    <x v="7"/>
    <n v="7.55"/>
    <n v="1"/>
    <n v="7.55"/>
    <n v="3.78"/>
    <n v="3.78"/>
    <s v="N"/>
    <s v="N"/>
    <s v="Y"/>
    <s v="Bens Bakery "/>
    <s v="Bens Bakery"/>
    <m/>
    <x v="1"/>
    <s v="260119VEWO85G"/>
    <s v="Closed"/>
    <s v="Paid"/>
  </r>
  <r>
    <x v="5857"/>
    <x v="14"/>
    <x v="2"/>
    <n v="0"/>
    <n v="1"/>
    <n v="0"/>
    <n v="0"/>
    <n v="0"/>
    <s v="N"/>
    <s v="N"/>
    <s v="N"/>
    <s v="Bens Bakery "/>
    <s v="Bens Bakery"/>
    <m/>
    <x v="1"/>
    <s v="260119VEWO85G"/>
    <s v="Closed"/>
    <s v="Paid"/>
  </r>
  <r>
    <x v="585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19IQFPQFD"/>
    <s v="Closed"/>
    <s v="Paid"/>
  </r>
  <r>
    <x v="5859"/>
    <x v="15"/>
    <x v="2"/>
    <n v="0"/>
    <n v="1"/>
    <n v="0"/>
    <n v="0"/>
    <n v="0"/>
    <s v="N"/>
    <s v="N"/>
    <s v="N"/>
    <s v="Bens Bakery "/>
    <s v="Bens Bakery"/>
    <m/>
    <x v="1"/>
    <s v="260119VEWGQXB"/>
    <s v="Closed"/>
    <s v="Paid"/>
  </r>
  <r>
    <x v="5859"/>
    <x v="76"/>
    <x v="7"/>
    <n v="7.55"/>
    <n v="1"/>
    <n v="7.55"/>
    <n v="3.78"/>
    <n v="3.78"/>
    <s v="N"/>
    <s v="N"/>
    <s v="Y"/>
    <s v="Bens Bakery "/>
    <s v="Bens Bakery"/>
    <m/>
    <x v="1"/>
    <s v="260119VEWGQXB"/>
    <s v="Closed"/>
    <s v="Paid"/>
  </r>
  <r>
    <x v="5859"/>
    <x v="16"/>
    <x v="7"/>
    <n v="9.43"/>
    <n v="1"/>
    <n v="9.43"/>
    <n v="4.72"/>
    <n v="4.72"/>
    <s v="N"/>
    <s v="N"/>
    <s v="Y"/>
    <s v="Bens Bakery "/>
    <s v="Bens Bakery"/>
    <m/>
    <x v="1"/>
    <s v="260119VEWGQXB"/>
    <s v="Closed"/>
    <s v="Paid"/>
  </r>
  <r>
    <x v="5860"/>
    <x v="73"/>
    <x v="7"/>
    <n v="9.43"/>
    <n v="1"/>
    <n v="9.43"/>
    <n v="4.72"/>
    <n v="4.72"/>
    <s v="N"/>
    <s v="N"/>
    <s v="Y"/>
    <s v="Bens Bakery "/>
    <s v="Bens Bakery"/>
    <m/>
    <x v="1"/>
    <s v="260119VEWRFVM"/>
    <s v="Closed"/>
    <s v="Paid"/>
  </r>
  <r>
    <x v="5860"/>
    <x v="14"/>
    <x v="2"/>
    <n v="0"/>
    <n v="1"/>
    <n v="0"/>
    <n v="0"/>
    <n v="0"/>
    <s v="N"/>
    <s v="N"/>
    <s v="N"/>
    <s v="Bens Bakery "/>
    <s v="Bens Bakery"/>
    <m/>
    <x v="1"/>
    <s v="260119VEWRFVM"/>
    <s v="Closed"/>
    <s v="Paid"/>
  </r>
  <r>
    <x v="5860"/>
    <x v="49"/>
    <x v="7"/>
    <n v="5.66"/>
    <n v="1"/>
    <n v="5.66"/>
    <n v="2.83"/>
    <n v="2.83"/>
    <s v="N"/>
    <s v="N"/>
    <s v="Y"/>
    <s v="Bens Bakery "/>
    <s v="Bens Bakery"/>
    <m/>
    <x v="1"/>
    <s v="260119VEWRFVM"/>
    <s v="Closed"/>
    <s v="Paid"/>
  </r>
  <r>
    <x v="5861"/>
    <x v="49"/>
    <x v="7"/>
    <n v="5.66"/>
    <n v="1"/>
    <n v="5.66"/>
    <n v="2.83"/>
    <n v="2.83"/>
    <s v="N"/>
    <s v="N"/>
    <s v="Y"/>
    <s v="Bens Bakery "/>
    <s v="Bens Bakery"/>
    <m/>
    <x v="1"/>
    <s v="260119VEWMOJU"/>
    <s v="Closed"/>
    <s v="Paid"/>
  </r>
  <r>
    <x v="5861"/>
    <x v="15"/>
    <x v="2"/>
    <n v="0"/>
    <n v="1"/>
    <n v="0"/>
    <n v="0"/>
    <n v="0"/>
    <s v="N"/>
    <s v="N"/>
    <s v="N"/>
    <s v="Bens Bakery "/>
    <s v="Bens Bakery"/>
    <m/>
    <x v="1"/>
    <s v="260119VEWMOJU"/>
    <s v="Closed"/>
    <s v="Paid"/>
  </r>
  <r>
    <x v="5862"/>
    <x v="116"/>
    <x v="9"/>
    <n v="14.9"/>
    <n v="1"/>
    <n v="14.9"/>
    <n v="14.9"/>
    <n v="14.9"/>
    <s v="N"/>
    <s v="N"/>
    <s v="N"/>
    <s v="Restore "/>
    <s v="Restore"/>
    <m/>
    <x v="2"/>
    <s v="260119UAXQZHA"/>
    <s v="Closed"/>
    <s v="Paid"/>
  </r>
  <r>
    <x v="5862"/>
    <x v="42"/>
    <x v="2"/>
    <n v="0"/>
    <n v="1"/>
    <n v="0"/>
    <n v="0"/>
    <n v="0"/>
    <s v="N"/>
    <s v="N"/>
    <s v="N"/>
    <s v="Restore "/>
    <s v="Restore"/>
    <m/>
    <x v="2"/>
    <s v="260119UAXQZHA"/>
    <s v="Closed"/>
    <s v="Paid"/>
  </r>
  <r>
    <x v="5863"/>
    <x v="116"/>
    <x v="9"/>
    <n v="14.9"/>
    <n v="1"/>
    <n v="14.9"/>
    <n v="14.9"/>
    <n v="14.9"/>
    <s v="N"/>
    <s v="N"/>
    <s v="N"/>
    <s v="Restore "/>
    <s v="Restore"/>
    <m/>
    <x v="2"/>
    <s v="260119UAXYEXQ"/>
    <s v="Closed"/>
    <s v="Paid"/>
  </r>
  <r>
    <x v="5863"/>
    <x v="42"/>
    <x v="2"/>
    <n v="0"/>
    <n v="1"/>
    <n v="0"/>
    <n v="0"/>
    <n v="0"/>
    <s v="N"/>
    <s v="N"/>
    <s v="N"/>
    <s v="Restore "/>
    <s v="Restore"/>
    <m/>
    <x v="2"/>
    <s v="260119UAXYEXQ"/>
    <s v="Closed"/>
    <s v="Paid"/>
  </r>
  <r>
    <x v="5864"/>
    <x v="116"/>
    <x v="9"/>
    <n v="14.9"/>
    <n v="1"/>
    <n v="14.9"/>
    <n v="14.9"/>
    <n v="14.9"/>
    <s v="N"/>
    <s v="N"/>
    <s v="N"/>
    <s v="Restore "/>
    <s v="Restore"/>
    <m/>
    <x v="2"/>
    <s v="260119UAX9535"/>
    <s v="Closed"/>
    <s v="Paid"/>
  </r>
  <r>
    <x v="5864"/>
    <x v="42"/>
    <x v="2"/>
    <n v="0"/>
    <n v="1"/>
    <n v="0"/>
    <n v="0"/>
    <n v="0"/>
    <s v="N"/>
    <s v="N"/>
    <s v="N"/>
    <s v="Restore "/>
    <s v="Restore"/>
    <m/>
    <x v="2"/>
    <s v="260119UAX9535"/>
    <s v="Closed"/>
    <s v="Paid"/>
  </r>
  <r>
    <x v="5865"/>
    <x v="42"/>
    <x v="2"/>
    <n v="0"/>
    <n v="1"/>
    <n v="0"/>
    <n v="0"/>
    <n v="0"/>
    <s v="N"/>
    <s v="N"/>
    <s v="N"/>
    <s v="Restore "/>
    <s v="Restore"/>
    <m/>
    <x v="2"/>
    <s v="260119UAXCK5T"/>
    <s v="Closed"/>
    <s v="Paid"/>
  </r>
  <r>
    <x v="5865"/>
    <x v="58"/>
    <x v="9"/>
    <n v="19"/>
    <n v="1"/>
    <n v="19"/>
    <n v="19"/>
    <n v="19"/>
    <s v="N"/>
    <s v="N"/>
    <s v="N"/>
    <s v="Restore "/>
    <s v="Restore"/>
    <m/>
    <x v="2"/>
    <s v="260119UAXCK5T"/>
    <s v="Closed"/>
    <s v="Paid"/>
  </r>
  <r>
    <x v="5866"/>
    <x v="13"/>
    <x v="7"/>
    <n v="14.15"/>
    <n v="1"/>
    <n v="14.15"/>
    <n v="7.08"/>
    <n v="7.08"/>
    <s v="N"/>
    <s v="N"/>
    <s v="Y"/>
    <s v="Bens Bakery "/>
    <s v="Bens Bakery"/>
    <m/>
    <x v="1"/>
    <s v="260119VEWIN1C"/>
    <s v="Closed"/>
    <s v="Paid"/>
  </r>
  <r>
    <x v="5866"/>
    <x v="49"/>
    <x v="7"/>
    <n v="5.66"/>
    <n v="1"/>
    <n v="5.66"/>
    <n v="2.83"/>
    <n v="2.83"/>
    <s v="N"/>
    <s v="N"/>
    <s v="Y"/>
    <s v="Bens Bakery "/>
    <s v="Bens Bakery"/>
    <m/>
    <x v="1"/>
    <s v="260119VEWIN1C"/>
    <s v="Closed"/>
    <s v="Paid"/>
  </r>
  <r>
    <x v="5866"/>
    <x v="64"/>
    <x v="7"/>
    <n v="16.98"/>
    <n v="1"/>
    <n v="16.98"/>
    <n v="8.49"/>
    <n v="8.49"/>
    <s v="N"/>
    <s v="N"/>
    <s v="Y"/>
    <s v="Bens Bakery "/>
    <s v="Bens Bakery"/>
    <m/>
    <x v="1"/>
    <s v="260119VEWIN1C"/>
    <s v="Closed"/>
    <s v="Paid"/>
  </r>
  <r>
    <x v="5866"/>
    <x v="15"/>
    <x v="2"/>
    <n v="0"/>
    <n v="1"/>
    <n v="0"/>
    <n v="0"/>
    <n v="0"/>
    <s v="N"/>
    <s v="N"/>
    <s v="N"/>
    <s v="Bens Bakery "/>
    <s v="Bens Bakery"/>
    <m/>
    <x v="1"/>
    <s v="260119VEWIN1C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2"/>
    <x v="2"/>
    <n v="0"/>
    <n v="1"/>
    <n v="0"/>
    <n v="0"/>
    <n v="0"/>
    <s v="N"/>
    <s v="N"/>
    <s v="N"/>
    <s v="Restore "/>
    <s v="Restore"/>
    <m/>
    <x v="2"/>
    <s v="260119UAX0DJG"/>
    <s v="Closed"/>
    <s v="Paid"/>
  </r>
  <r>
    <x v="58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0DJG"/>
    <s v="Closed"/>
    <s v="Paid"/>
  </r>
  <r>
    <x v="5868"/>
    <x v="14"/>
    <x v="2"/>
    <n v="0"/>
    <n v="1"/>
    <n v="0"/>
    <n v="0"/>
    <n v="0"/>
    <s v="N"/>
    <s v="N"/>
    <s v="N"/>
    <s v="Bens Bakery "/>
    <s v="Bens Bakery"/>
    <m/>
    <x v="1"/>
    <s v="260119VEWCG8P"/>
    <s v="Closed"/>
    <s v="Paid"/>
  </r>
  <r>
    <x v="5868"/>
    <x v="49"/>
    <x v="7"/>
    <n v="5.66"/>
    <n v="1"/>
    <n v="5.66"/>
    <n v="2.83"/>
    <n v="2.83"/>
    <s v="N"/>
    <s v="N"/>
    <s v="Y"/>
    <s v="Bens Bakery "/>
    <s v="Bens Bakery"/>
    <m/>
    <x v="1"/>
    <s v="260119VEWCG8P"/>
    <s v="Closed"/>
    <s v="Paid"/>
  </r>
  <r>
    <x v="5869"/>
    <x v="130"/>
    <x v="4"/>
    <n v="12.5"/>
    <n v="1"/>
    <n v="12.5"/>
    <n v="6.25"/>
    <n v="6.25"/>
    <s v="N"/>
    <s v="N"/>
    <s v="N"/>
    <s v="Secawan "/>
    <s v="Secawan"/>
    <m/>
    <x v="0"/>
    <s v="260119IQF0712"/>
    <s v="Closed"/>
    <s v="Paid"/>
  </r>
  <r>
    <x v="5870"/>
    <x v="42"/>
    <x v="2"/>
    <n v="0"/>
    <n v="1"/>
    <n v="0"/>
    <n v="0"/>
    <n v="0"/>
    <s v="N"/>
    <s v="N"/>
    <s v="N"/>
    <s v="Restore "/>
    <s v="Restore"/>
    <m/>
    <x v="2"/>
    <s v="260119UAX6XK1"/>
    <s v="Closed"/>
    <s v="Paid"/>
  </r>
  <r>
    <x v="587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19UAX6XK1"/>
    <s v="Closed"/>
    <s v="Paid"/>
  </r>
  <r>
    <x v="5870"/>
    <x v="116"/>
    <x v="9"/>
    <n v="14.9"/>
    <n v="1"/>
    <n v="14.9"/>
    <n v="14.9"/>
    <n v="14.9"/>
    <s v="N"/>
    <s v="N"/>
    <s v="N"/>
    <s v="Restore "/>
    <s v="Restore"/>
    <m/>
    <x v="2"/>
    <s v="260119UAX6XK1"/>
    <s v="Closed"/>
    <s v="Paid"/>
  </r>
  <r>
    <x v="587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19UAX6XK1"/>
    <s v="Closed"/>
    <s v="Paid"/>
  </r>
  <r>
    <x v="5871"/>
    <x v="71"/>
    <x v="7"/>
    <n v="14.15"/>
    <n v="1"/>
    <n v="14.15"/>
    <n v="7.08"/>
    <n v="7.08"/>
    <s v="N"/>
    <s v="N"/>
    <s v="Y"/>
    <s v="Bens Bakery "/>
    <s v="Bens Bakery"/>
    <m/>
    <x v="1"/>
    <s v="260119VEWZ0JT"/>
    <s v="Closed"/>
    <s v="Paid"/>
  </r>
  <r>
    <x v="5871"/>
    <x v="14"/>
    <x v="2"/>
    <n v="0"/>
    <n v="1"/>
    <n v="0"/>
    <n v="0"/>
    <n v="0"/>
    <s v="N"/>
    <s v="N"/>
    <s v="N"/>
    <s v="Bens Bakery "/>
    <s v="Bens Bakery"/>
    <m/>
    <x v="1"/>
    <s v="260119VEWZ0JT"/>
    <s v="Closed"/>
    <s v="Paid"/>
  </r>
  <r>
    <x v="5871"/>
    <x v="61"/>
    <x v="7"/>
    <n v="11.32"/>
    <n v="1"/>
    <n v="11.32"/>
    <n v="5.66"/>
    <n v="5.66"/>
    <s v="N"/>
    <s v="N"/>
    <s v="Y"/>
    <s v="Bens Bakery "/>
    <s v="Bens Bakery"/>
    <m/>
    <x v="1"/>
    <s v="260119VEWZ0JT"/>
    <s v="Closed"/>
    <s v="Paid"/>
  </r>
  <r>
    <x v="5872"/>
    <x v="109"/>
    <x v="5"/>
    <n v="4.5999999999999996"/>
    <n v="1"/>
    <n v="4.5999999999999996"/>
    <n v="4.5999999999999996"/>
    <n v="3.91"/>
    <s v="N"/>
    <s v="N"/>
    <s v="N"/>
    <s v="Secawan "/>
    <s v="Secawan"/>
    <m/>
    <x v="0"/>
    <s v="260119IQFNR1A"/>
    <s v="Closed"/>
    <s v="Paid"/>
  </r>
  <r>
    <x v="587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IE3"/>
    <s v="Closed"/>
    <s v="Paid"/>
  </r>
  <r>
    <x v="5873"/>
    <x v="4"/>
    <x v="2"/>
    <n v="0"/>
    <n v="1"/>
    <n v="0"/>
    <n v="0"/>
    <n v="0"/>
    <s v="N"/>
    <s v="N"/>
    <s v="N"/>
    <s v="Secawan "/>
    <s v="Secawan"/>
    <m/>
    <x v="0"/>
    <s v="260120IQF5IE3"/>
    <s v="Closed"/>
    <s v="Paid"/>
  </r>
  <r>
    <x v="587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5IE3"/>
    <s v="Closed"/>
    <s v="Paid"/>
  </r>
  <r>
    <x v="5874"/>
    <x v="4"/>
    <x v="2"/>
    <n v="0"/>
    <n v="1"/>
    <n v="0"/>
    <n v="0"/>
    <n v="0"/>
    <s v="N"/>
    <s v="N"/>
    <s v="N"/>
    <s v="Secawan "/>
    <s v="Secawan"/>
    <m/>
    <x v="0"/>
    <s v="260120IQFBTW3"/>
    <s v="Closed"/>
    <s v="Paid"/>
  </r>
  <r>
    <x v="5874"/>
    <x v="0"/>
    <x v="0"/>
    <n v="12.9"/>
    <n v="1"/>
    <n v="12.9"/>
    <n v="12.9"/>
    <n v="12.9"/>
    <s v="N"/>
    <s v="N"/>
    <s v="N"/>
    <s v="Secawan "/>
    <s v="Secawan"/>
    <m/>
    <x v="0"/>
    <s v="260120IQFBTW3"/>
    <s v="Closed"/>
    <s v="Paid"/>
  </r>
  <r>
    <x v="5875"/>
    <x v="11"/>
    <x v="5"/>
    <n v="10.8"/>
    <n v="1"/>
    <n v="10.8"/>
    <n v="10.8"/>
    <n v="10.8"/>
    <s v="N"/>
    <s v="N"/>
    <s v="N"/>
    <s v="Secawan "/>
    <s v="Secawan"/>
    <m/>
    <x v="0"/>
    <s v="260120IQF6S2T"/>
    <s v="Closed"/>
    <s v="Paid"/>
  </r>
  <r>
    <x v="5875"/>
    <x v="2"/>
    <x v="2"/>
    <n v="0"/>
    <n v="1"/>
    <n v="0"/>
    <n v="0"/>
    <n v="0"/>
    <s v="N"/>
    <s v="N"/>
    <s v="N"/>
    <s v="Secawan "/>
    <s v="Secawan"/>
    <m/>
    <x v="0"/>
    <s v="260120IQF6S2T"/>
    <s v="Closed"/>
    <s v="Paid"/>
  </r>
  <r>
    <x v="5876"/>
    <x v="15"/>
    <x v="2"/>
    <n v="0"/>
    <n v="1"/>
    <n v="0"/>
    <n v="0"/>
    <n v="0"/>
    <s v="N"/>
    <s v="N"/>
    <s v="N"/>
    <s v="Bens Bakery "/>
    <s v="Bens Bakery"/>
    <m/>
    <x v="1"/>
    <s v="260120VEWYQA7"/>
    <s v="Closed"/>
    <s v="Paid"/>
  </r>
  <r>
    <x v="5876"/>
    <x v="83"/>
    <x v="7"/>
    <n v="3.3"/>
    <n v="2"/>
    <n v="6.6"/>
    <n v="6.6"/>
    <n v="6.6"/>
    <s v="N"/>
    <s v="N"/>
    <s v="Y"/>
    <s v="Bens Bakery "/>
    <s v="Bens Bakery"/>
    <m/>
    <x v="1"/>
    <s v="260120VEWYQA7"/>
    <s v="Closed"/>
    <s v="Paid"/>
  </r>
  <r>
    <x v="5877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0IQFLPCD"/>
    <s v="Closed"/>
    <s v="Paid"/>
  </r>
  <r>
    <x v="5877"/>
    <x v="29"/>
    <x v="5"/>
    <n v="7.8"/>
    <n v="2"/>
    <n v="15.6"/>
    <n v="15.6"/>
    <n v="15.6"/>
    <s v="N"/>
    <s v="N"/>
    <s v="N"/>
    <s v="Secawan "/>
    <s v="Secawan"/>
    <m/>
    <x v="0"/>
    <s v="260120IQFLPCD"/>
    <s v="Closed"/>
    <s v="Paid"/>
  </r>
  <r>
    <x v="587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LPCD"/>
    <s v="Closed"/>
    <s v="Paid"/>
  </r>
  <r>
    <x v="5877"/>
    <x v="2"/>
    <x v="2"/>
    <n v="0"/>
    <n v="1"/>
    <n v="0"/>
    <n v="0"/>
    <n v="0"/>
    <s v="N"/>
    <s v="N"/>
    <s v="N"/>
    <s v="Secawan "/>
    <s v="Secawan"/>
    <m/>
    <x v="0"/>
    <s v="260120IQFLPCD"/>
    <s v="Closed"/>
    <s v="Paid"/>
  </r>
  <r>
    <x v="5878"/>
    <x v="15"/>
    <x v="2"/>
    <n v="0"/>
    <n v="1"/>
    <n v="0"/>
    <n v="0"/>
    <n v="0"/>
    <s v="N"/>
    <s v="N"/>
    <s v="N"/>
    <s v="Bens Bakery "/>
    <s v="Bens Bakery"/>
    <m/>
    <x v="1"/>
    <s v="260120VEWWJ75"/>
    <s v="Closed"/>
    <s v="Paid"/>
  </r>
  <r>
    <x v="5878"/>
    <x v="171"/>
    <x v="7"/>
    <n v="7.55"/>
    <n v="1"/>
    <n v="7.55"/>
    <n v="7.55"/>
    <n v="7.55"/>
    <s v="N"/>
    <s v="N"/>
    <s v="Y"/>
    <s v="Bens Bakery "/>
    <s v="Bens Bakery"/>
    <m/>
    <x v="1"/>
    <s v="260120VEWWJ75"/>
    <s v="Closed"/>
    <s v="Paid"/>
  </r>
  <r>
    <x v="5878"/>
    <x v="70"/>
    <x v="7"/>
    <n v="9.43"/>
    <n v="1"/>
    <n v="9.43"/>
    <n v="9.43"/>
    <n v="9.43"/>
    <s v="N"/>
    <s v="N"/>
    <s v="Y"/>
    <s v="Bens Bakery "/>
    <s v="Bens Bakery"/>
    <m/>
    <x v="1"/>
    <s v="260120VEWWJ75"/>
    <s v="Closed"/>
    <s v="Paid"/>
  </r>
  <r>
    <x v="5879"/>
    <x v="12"/>
    <x v="0"/>
    <n v="9.9"/>
    <n v="2"/>
    <n v="19.8"/>
    <n v="19.8"/>
    <n v="19.8"/>
    <s v="N"/>
    <s v="N"/>
    <s v="N"/>
    <s v="Secawan "/>
    <s v="Secawan"/>
    <m/>
    <x v="0"/>
    <s v="260120IQFM0UI"/>
    <s v="Closed"/>
    <s v="Paid"/>
  </r>
  <r>
    <x v="5879"/>
    <x v="2"/>
    <x v="2"/>
    <n v="0"/>
    <n v="1"/>
    <n v="0"/>
    <n v="0"/>
    <n v="0"/>
    <s v="N"/>
    <s v="N"/>
    <s v="N"/>
    <s v="Secawan "/>
    <s v="Secawan"/>
    <m/>
    <x v="0"/>
    <s v="260120IQFM0UI"/>
    <s v="Closed"/>
    <s v="Paid"/>
  </r>
  <r>
    <x v="5880"/>
    <x v="5"/>
    <x v="4"/>
    <n v="5.2"/>
    <n v="1"/>
    <n v="5.2"/>
    <n v="5.2"/>
    <n v="5.2"/>
    <s v="N"/>
    <s v="N"/>
    <s v="N"/>
    <s v="Secawan "/>
    <s v="Secawan"/>
    <m/>
    <x v="0"/>
    <s v="260120IQFO543"/>
    <s v="Closed"/>
    <s v="Paid"/>
  </r>
  <r>
    <x v="5880"/>
    <x v="2"/>
    <x v="2"/>
    <n v="0"/>
    <n v="1"/>
    <n v="0"/>
    <n v="0"/>
    <n v="0"/>
    <s v="N"/>
    <s v="N"/>
    <s v="N"/>
    <s v="Secawan "/>
    <s v="Secawan"/>
    <m/>
    <x v="0"/>
    <s v="260120IQFO543"/>
    <s v="Closed"/>
    <s v="Paid"/>
  </r>
  <r>
    <x v="5881"/>
    <x v="18"/>
    <x v="5"/>
    <n v="6.8"/>
    <n v="1"/>
    <n v="6.8"/>
    <n v="6.8"/>
    <n v="6.8"/>
    <s v="N"/>
    <s v="N"/>
    <s v="N"/>
    <s v="Secawan "/>
    <s v="Secawan"/>
    <m/>
    <x v="0"/>
    <s v="260120IQFQDWB"/>
    <s v="Closed"/>
    <s v="Paid"/>
  </r>
  <r>
    <x v="5881"/>
    <x v="4"/>
    <x v="2"/>
    <n v="0"/>
    <n v="1"/>
    <n v="0"/>
    <n v="0"/>
    <n v="0"/>
    <s v="N"/>
    <s v="N"/>
    <s v="N"/>
    <s v="Secawan "/>
    <s v="Secawan"/>
    <m/>
    <x v="0"/>
    <s v="260120IQFQDWB"/>
    <s v="Closed"/>
    <s v="Paid"/>
  </r>
  <r>
    <x v="5881"/>
    <x v="56"/>
    <x v="5"/>
    <n v="12.8"/>
    <n v="1"/>
    <n v="12.8"/>
    <n v="12.8"/>
    <n v="12.8"/>
    <s v="N"/>
    <s v="N"/>
    <s v="N"/>
    <s v="Secawan "/>
    <s v="Secawan"/>
    <m/>
    <x v="0"/>
    <s v="260120IQFQDWB"/>
    <s v="Closed"/>
    <s v="Paid"/>
  </r>
  <r>
    <x v="5882"/>
    <x v="2"/>
    <x v="2"/>
    <n v="0"/>
    <n v="1"/>
    <n v="0"/>
    <n v="0"/>
    <n v="0"/>
    <s v="N"/>
    <s v="N"/>
    <s v="N"/>
    <s v="Secawan "/>
    <s v="Secawan"/>
    <m/>
    <x v="0"/>
    <s v="260120IQFST14"/>
    <s v="Closed"/>
    <s v="Paid"/>
  </r>
  <r>
    <x v="5882"/>
    <x v="34"/>
    <x v="3"/>
    <n v="10.9"/>
    <n v="1"/>
    <n v="10.9"/>
    <n v="10.9"/>
    <n v="10.9"/>
    <s v="N"/>
    <s v="N"/>
    <s v="N"/>
    <s v="Secawan "/>
    <s v="Secawan"/>
    <m/>
    <x v="0"/>
    <s v="260120IQFST14"/>
    <s v="Closed"/>
    <s v="Paid"/>
  </r>
  <r>
    <x v="5883"/>
    <x v="18"/>
    <x v="5"/>
    <n v="6.8"/>
    <n v="1"/>
    <n v="6.8"/>
    <n v="6.8"/>
    <n v="6.8"/>
    <s v="N"/>
    <s v="N"/>
    <s v="N"/>
    <s v="Secawan "/>
    <s v="Secawan"/>
    <m/>
    <x v="0"/>
    <s v="260120IQFR7R0"/>
    <s v="Closed"/>
    <s v="Paid"/>
  </r>
  <r>
    <x v="5883"/>
    <x v="2"/>
    <x v="2"/>
    <n v="0"/>
    <n v="1"/>
    <n v="0"/>
    <n v="0"/>
    <n v="0"/>
    <s v="N"/>
    <s v="N"/>
    <s v="N"/>
    <s v="Secawan "/>
    <s v="Secawan"/>
    <m/>
    <x v="0"/>
    <s v="260120IQFR7R0"/>
    <s v="Closed"/>
    <s v="Paid"/>
  </r>
  <r>
    <x v="5884"/>
    <x v="18"/>
    <x v="5"/>
    <n v="6.8"/>
    <n v="1"/>
    <n v="6.8"/>
    <n v="6.8"/>
    <n v="6.8"/>
    <s v="N"/>
    <s v="N"/>
    <s v="N"/>
    <s v="Secawan "/>
    <s v="Secawan"/>
    <m/>
    <x v="0"/>
    <s v="260120IQFN8D7"/>
    <s v="Closed"/>
    <s v="Paid"/>
  </r>
  <r>
    <x v="5884"/>
    <x v="2"/>
    <x v="2"/>
    <n v="0"/>
    <n v="1"/>
    <n v="0"/>
    <n v="0"/>
    <n v="0"/>
    <s v="N"/>
    <s v="N"/>
    <s v="N"/>
    <s v="Secawan "/>
    <s v="Secawan"/>
    <m/>
    <x v="0"/>
    <s v="260120IQFN8D7"/>
    <s v="Closed"/>
    <s v="Paid"/>
  </r>
  <r>
    <x v="5885"/>
    <x v="42"/>
    <x v="2"/>
    <n v="0"/>
    <n v="1"/>
    <n v="0"/>
    <n v="0"/>
    <n v="0"/>
    <s v="N"/>
    <s v="N"/>
    <s v="N"/>
    <s v="Restore "/>
    <s v="Restore"/>
    <m/>
    <x v="2"/>
    <s v="260120UAX28RL"/>
    <s v="Closed"/>
    <s v="Paid"/>
  </r>
  <r>
    <x v="5885"/>
    <x v="58"/>
    <x v="9"/>
    <n v="19"/>
    <n v="1"/>
    <n v="19"/>
    <n v="19"/>
    <n v="19"/>
    <s v="N"/>
    <s v="N"/>
    <s v="N"/>
    <s v="Restore "/>
    <s v="Restore"/>
    <m/>
    <x v="2"/>
    <s v="260120UAX28RL"/>
    <s v="Closed"/>
    <s v="Paid"/>
  </r>
  <r>
    <x v="5886"/>
    <x v="5"/>
    <x v="4"/>
    <n v="5.2"/>
    <n v="1"/>
    <n v="5.2"/>
    <n v="5.2"/>
    <n v="5.2"/>
    <s v="N"/>
    <s v="N"/>
    <s v="N"/>
    <s v="Secawan "/>
    <s v="Secawan"/>
    <m/>
    <x v="0"/>
    <s v="260120IQFXI0T"/>
    <s v="Closed"/>
    <s v="Paid"/>
  </r>
  <r>
    <x v="5886"/>
    <x v="2"/>
    <x v="2"/>
    <n v="0"/>
    <n v="1"/>
    <n v="0"/>
    <n v="0"/>
    <n v="0"/>
    <s v="N"/>
    <s v="N"/>
    <s v="N"/>
    <s v="Secawan "/>
    <s v="Secawan"/>
    <m/>
    <x v="0"/>
    <s v="260120IQFXI0T"/>
    <s v="Closed"/>
    <s v="Paid"/>
  </r>
  <r>
    <x v="588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9K8N"/>
    <s v="Closed"/>
    <s v="Paid"/>
  </r>
  <r>
    <x v="5887"/>
    <x v="4"/>
    <x v="2"/>
    <n v="0"/>
    <n v="1"/>
    <n v="0"/>
    <n v="0"/>
    <n v="0"/>
    <s v="N"/>
    <s v="N"/>
    <s v="N"/>
    <s v="Secawan "/>
    <s v="Secawan"/>
    <m/>
    <x v="0"/>
    <s v="260120IQF9K8N"/>
    <s v="Closed"/>
    <s v="Paid"/>
  </r>
  <r>
    <x v="5888"/>
    <x v="42"/>
    <x v="2"/>
    <n v="0"/>
    <n v="1"/>
    <n v="0"/>
    <n v="0"/>
    <n v="0"/>
    <s v="N"/>
    <s v="N"/>
    <s v="N"/>
    <s v="Restore "/>
    <s v="Restore"/>
    <m/>
    <x v="2"/>
    <s v="260120UAX7KU1"/>
    <s v="Closed"/>
    <s v="Paid"/>
  </r>
  <r>
    <x v="58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KU1"/>
    <s v="Closed"/>
    <s v="Paid"/>
  </r>
  <r>
    <x v="5889"/>
    <x v="42"/>
    <x v="2"/>
    <n v="0"/>
    <n v="1"/>
    <n v="0"/>
    <n v="0"/>
    <n v="0"/>
    <s v="N"/>
    <s v="N"/>
    <s v="N"/>
    <s v="Restore "/>
    <s v="Restore"/>
    <m/>
    <x v="2"/>
    <s v="260120UAXVGA7"/>
    <s v="Closed"/>
    <s v="Paid"/>
  </r>
  <r>
    <x v="5889"/>
    <x v="101"/>
    <x v="9"/>
    <n v="20"/>
    <n v="1"/>
    <n v="20"/>
    <n v="20"/>
    <n v="20"/>
    <s v="N"/>
    <s v="N"/>
    <s v="N"/>
    <s v="Restore "/>
    <s v="Restore"/>
    <m/>
    <x v="2"/>
    <s v="260120UAXVGA7"/>
    <s v="Closed"/>
    <s v="Paid"/>
  </r>
  <r>
    <x v="58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0CQF"/>
    <s v="Closed"/>
    <s v="Paid"/>
  </r>
  <r>
    <x v="5890"/>
    <x v="63"/>
    <x v="9"/>
    <n v="20"/>
    <n v="1"/>
    <n v="20"/>
    <n v="20"/>
    <n v="20"/>
    <s v="N"/>
    <s v="N"/>
    <s v="N"/>
    <s v="Restore "/>
    <s v="Restore"/>
    <m/>
    <x v="2"/>
    <s v="260120UAX0CQF"/>
    <s v="Closed"/>
    <s v="Paid"/>
  </r>
  <r>
    <x v="5890"/>
    <x v="42"/>
    <x v="2"/>
    <n v="0"/>
    <n v="1"/>
    <n v="0"/>
    <n v="0"/>
    <n v="0"/>
    <s v="N"/>
    <s v="N"/>
    <s v="N"/>
    <s v="Restore "/>
    <s v="Restore"/>
    <m/>
    <x v="2"/>
    <s v="260120UAX0CQF"/>
    <s v="Closed"/>
    <s v="Paid"/>
  </r>
  <r>
    <x v="5891"/>
    <x v="95"/>
    <x v="5"/>
    <n v="13.8"/>
    <n v="1"/>
    <n v="13.8"/>
    <n v="13.8"/>
    <n v="13.8"/>
    <s v="N"/>
    <s v="N"/>
    <s v="N"/>
    <s v="Secawan "/>
    <s v="Secawan"/>
    <m/>
    <x v="0"/>
    <s v="260120IQFCANH"/>
    <s v="Closed"/>
    <s v="Paid"/>
  </r>
  <r>
    <x v="5891"/>
    <x v="4"/>
    <x v="2"/>
    <n v="0"/>
    <n v="1"/>
    <n v="0"/>
    <n v="0"/>
    <n v="0"/>
    <s v="N"/>
    <s v="N"/>
    <s v="N"/>
    <s v="Secawan "/>
    <s v="Secawan"/>
    <m/>
    <x v="0"/>
    <s v="260120IQFCANH"/>
    <s v="Closed"/>
    <s v="Paid"/>
  </r>
  <r>
    <x v="5891"/>
    <x v="5"/>
    <x v="4"/>
    <n v="5.2"/>
    <n v="1"/>
    <n v="5.2"/>
    <n v="5.2"/>
    <n v="5.2"/>
    <s v="N"/>
    <s v="N"/>
    <s v="N"/>
    <s v="Secawan "/>
    <s v="Secawan"/>
    <m/>
    <x v="0"/>
    <s v="260120IQFCANH"/>
    <s v="Closed"/>
    <s v="Paid"/>
  </r>
  <r>
    <x v="5891"/>
    <x v="27"/>
    <x v="3"/>
    <n v="9.9"/>
    <n v="1"/>
    <n v="9.9"/>
    <n v="9.9"/>
    <n v="9.9"/>
    <s v="N"/>
    <s v="N"/>
    <s v="N"/>
    <s v="Secawan "/>
    <s v="Secawan"/>
    <m/>
    <x v="0"/>
    <s v="260120IQFCANH"/>
    <s v="Closed"/>
    <s v="Paid"/>
  </r>
  <r>
    <x v="5891"/>
    <x v="0"/>
    <x v="0"/>
    <n v="12.9"/>
    <n v="1"/>
    <n v="12.9"/>
    <n v="12.9"/>
    <n v="12.9"/>
    <s v="N"/>
    <s v="N"/>
    <s v="N"/>
    <s v="Secawan "/>
    <s v="Secawan"/>
    <m/>
    <x v="0"/>
    <s v="260120IQFCANH"/>
    <s v="Closed"/>
    <s v="Paid"/>
  </r>
  <r>
    <x v="5892"/>
    <x v="70"/>
    <x v="7"/>
    <n v="9.43"/>
    <n v="1"/>
    <n v="9.43"/>
    <n v="9.43"/>
    <n v="9.43"/>
    <s v="N"/>
    <s v="N"/>
    <s v="Y"/>
    <s v="Bens Bakery "/>
    <s v="Bens Bakery"/>
    <m/>
    <x v="1"/>
    <s v="260120VEWLIPR"/>
    <s v="Closed"/>
    <s v="Paid"/>
  </r>
  <r>
    <x v="5892"/>
    <x v="15"/>
    <x v="2"/>
    <n v="0"/>
    <n v="1"/>
    <n v="0"/>
    <n v="0"/>
    <n v="0"/>
    <s v="N"/>
    <s v="N"/>
    <s v="N"/>
    <s v="Bens Bakery "/>
    <s v="Bens Bakery"/>
    <m/>
    <x v="1"/>
    <s v="260120VEWLIPR"/>
    <s v="Closed"/>
    <s v="Paid"/>
  </r>
  <r>
    <x v="5892"/>
    <x v="83"/>
    <x v="7"/>
    <n v="3.3"/>
    <n v="1"/>
    <n v="3.3"/>
    <n v="3.3"/>
    <n v="3.3"/>
    <s v="N"/>
    <s v="N"/>
    <s v="Y"/>
    <s v="Bens Bakery "/>
    <s v="Bens Bakery"/>
    <m/>
    <x v="1"/>
    <s v="260120VEWLIPR"/>
    <s v="Closed"/>
    <s v="Paid"/>
  </r>
  <r>
    <x v="5893"/>
    <x v="2"/>
    <x v="2"/>
    <n v="0"/>
    <n v="1"/>
    <n v="0"/>
    <n v="0"/>
    <n v="0"/>
    <s v="N"/>
    <s v="N"/>
    <s v="N"/>
    <s v="Secawan "/>
    <s v="Secawan"/>
    <m/>
    <x v="0"/>
    <s v="260120IQFT0Y0"/>
    <s v="Closed"/>
    <s v="Paid"/>
  </r>
  <r>
    <x v="589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T0Y0"/>
    <s v="Closed"/>
    <s v="Paid"/>
  </r>
  <r>
    <x v="5894"/>
    <x v="4"/>
    <x v="2"/>
    <n v="0"/>
    <n v="1"/>
    <n v="0"/>
    <n v="0"/>
    <n v="0"/>
    <s v="N"/>
    <s v="N"/>
    <s v="N"/>
    <s v="Secawan "/>
    <s v="Secawan"/>
    <m/>
    <x v="0"/>
    <s v="260120IQFO84A"/>
    <s v="Closed"/>
    <s v="Paid"/>
  </r>
  <r>
    <x v="5894"/>
    <x v="0"/>
    <x v="0"/>
    <n v="12.9"/>
    <n v="1"/>
    <n v="12.9"/>
    <n v="12.9"/>
    <n v="12.9"/>
    <s v="N"/>
    <s v="N"/>
    <s v="N"/>
    <s v="Secawan "/>
    <s v="Secawan"/>
    <m/>
    <x v="0"/>
    <s v="260120IQFO84A"/>
    <s v="Closed"/>
    <s v="Paid"/>
  </r>
  <r>
    <x v="5894"/>
    <x v="12"/>
    <x v="0"/>
    <n v="9.9"/>
    <n v="1"/>
    <n v="9.9"/>
    <n v="9.9"/>
    <n v="9.9"/>
    <s v="N"/>
    <s v="N"/>
    <s v="N"/>
    <s v="Secawan "/>
    <s v="Secawan"/>
    <m/>
    <x v="0"/>
    <s v="260120IQFO84A"/>
    <s v="Closed"/>
    <s v="Paid"/>
  </r>
  <r>
    <x v="5895"/>
    <x v="108"/>
    <x v="9"/>
    <n v="20"/>
    <n v="1"/>
    <n v="20"/>
    <n v="20"/>
    <n v="20"/>
    <s v="N"/>
    <s v="N"/>
    <s v="N"/>
    <s v="Restore "/>
    <s v="Restore"/>
    <m/>
    <x v="2"/>
    <s v="260120UAXB25F"/>
    <s v="Closed"/>
    <s v="Paid"/>
  </r>
  <r>
    <x v="5895"/>
    <x v="42"/>
    <x v="2"/>
    <n v="0"/>
    <n v="1"/>
    <n v="0"/>
    <n v="0"/>
    <n v="0"/>
    <s v="N"/>
    <s v="N"/>
    <s v="N"/>
    <s v="Restore "/>
    <s v="Restore"/>
    <m/>
    <x v="2"/>
    <s v="260120UAXB25F"/>
    <s v="Closed"/>
    <s v="Paid"/>
  </r>
  <r>
    <x v="5896"/>
    <x v="4"/>
    <x v="2"/>
    <n v="0"/>
    <n v="1"/>
    <n v="0"/>
    <n v="0"/>
    <n v="0"/>
    <s v="N"/>
    <s v="N"/>
    <s v="N"/>
    <s v="Secawan "/>
    <s v="Secawan"/>
    <m/>
    <x v="0"/>
    <s v="260120IQFV1I4"/>
    <s v="Closed"/>
    <s v="Paid"/>
  </r>
  <r>
    <x v="5896"/>
    <x v="5"/>
    <x v="4"/>
    <n v="5.2"/>
    <n v="1"/>
    <n v="5.2"/>
    <n v="5.2"/>
    <n v="5.2"/>
    <s v="N"/>
    <s v="N"/>
    <s v="N"/>
    <s v="Secawan "/>
    <s v="Secawan"/>
    <m/>
    <x v="0"/>
    <s v="260120IQFV1I4"/>
    <s v="Closed"/>
    <s v="Paid"/>
  </r>
  <r>
    <x v="5897"/>
    <x v="2"/>
    <x v="2"/>
    <n v="0"/>
    <n v="1"/>
    <n v="0"/>
    <n v="0"/>
    <n v="0"/>
    <s v="N"/>
    <s v="N"/>
    <s v="N"/>
    <s v="Secawan "/>
    <s v="Secawan"/>
    <m/>
    <x v="0"/>
    <s v="260120IQFHWY9"/>
    <s v="Closed"/>
    <s v="Paid"/>
  </r>
  <r>
    <x v="58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HWY9"/>
    <s v="Closed"/>
    <s v="Paid"/>
  </r>
  <r>
    <x v="58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RQO"/>
    <s v="Closed"/>
    <s v="Paid"/>
  </r>
  <r>
    <x v="5898"/>
    <x v="4"/>
    <x v="2"/>
    <n v="0"/>
    <n v="1"/>
    <n v="0"/>
    <n v="0"/>
    <n v="0"/>
    <s v="N"/>
    <s v="N"/>
    <s v="N"/>
    <s v="Secawan "/>
    <s v="Secawan"/>
    <m/>
    <x v="0"/>
    <s v="260120IQF0RQO"/>
    <s v="Closed"/>
    <s v="Paid"/>
  </r>
  <r>
    <x v="5899"/>
    <x v="73"/>
    <x v="7"/>
    <n v="9.43"/>
    <n v="2"/>
    <n v="18.86"/>
    <n v="18.86"/>
    <n v="18.86"/>
    <s v="N"/>
    <s v="N"/>
    <s v="Y"/>
    <s v="Bens Bakery "/>
    <s v="Bens Bakery"/>
    <m/>
    <x v="1"/>
    <s v="260120VEWL4HD"/>
    <s v="Closed"/>
    <s v="Paid"/>
  </r>
  <r>
    <x v="5899"/>
    <x v="61"/>
    <x v="7"/>
    <n v="11.32"/>
    <n v="1"/>
    <n v="11.32"/>
    <n v="11.32"/>
    <n v="11.32"/>
    <s v="N"/>
    <s v="N"/>
    <s v="Y"/>
    <s v="Bens Bakery "/>
    <s v="Bens Bakery"/>
    <m/>
    <x v="1"/>
    <s v="260120VEWL4HD"/>
    <s v="Closed"/>
    <s v="Paid"/>
  </r>
  <r>
    <x v="5899"/>
    <x v="48"/>
    <x v="7"/>
    <n v="3.77"/>
    <n v="1"/>
    <n v="3.77"/>
    <n v="3.77"/>
    <n v="3.77"/>
    <s v="N"/>
    <s v="N"/>
    <s v="Y"/>
    <s v="Bens Bakery "/>
    <s v="Bens Bakery"/>
    <m/>
    <x v="1"/>
    <s v="260120VEWL4HD"/>
    <s v="Closed"/>
    <s v="Paid"/>
  </r>
  <r>
    <x v="5899"/>
    <x v="64"/>
    <x v="7"/>
    <n v="16.98"/>
    <n v="1"/>
    <n v="16.98"/>
    <n v="16.98"/>
    <n v="16.98"/>
    <s v="N"/>
    <s v="N"/>
    <s v="Y"/>
    <s v="Bens Bakery "/>
    <s v="Bens Bakery"/>
    <m/>
    <x v="1"/>
    <s v="260120VEWL4HD"/>
    <s v="Closed"/>
    <s v="Paid"/>
  </r>
  <r>
    <x v="5900"/>
    <x v="4"/>
    <x v="2"/>
    <n v="0"/>
    <n v="1"/>
    <n v="0"/>
    <n v="0"/>
    <n v="0"/>
    <s v="N"/>
    <s v="N"/>
    <s v="N"/>
    <s v="Secawan "/>
    <s v="Secawan"/>
    <m/>
    <x v="0"/>
    <s v="260120IQF7JDC"/>
    <s v="Closed"/>
    <s v="Paid"/>
  </r>
  <r>
    <x v="5900"/>
    <x v="130"/>
    <x v="4"/>
    <n v="12.5"/>
    <n v="1"/>
    <n v="12.5"/>
    <n v="12.5"/>
    <n v="12.5"/>
    <s v="N"/>
    <s v="N"/>
    <s v="N"/>
    <s v="Secawan "/>
    <s v="Secawan"/>
    <m/>
    <x v="0"/>
    <s v="260120IQF7JDC"/>
    <s v="Closed"/>
    <s v="Paid"/>
  </r>
  <r>
    <x v="5900"/>
    <x v="50"/>
    <x v="5"/>
    <n v="3.5"/>
    <n v="2"/>
    <n v="7"/>
    <n v="7"/>
    <n v="7"/>
    <s v="N"/>
    <s v="N"/>
    <s v="N"/>
    <s v="Secawan "/>
    <s v="Secawan"/>
    <m/>
    <x v="0"/>
    <s v="260120IQF7JDC"/>
    <s v="Closed"/>
    <s v="Paid"/>
  </r>
  <r>
    <x v="5901"/>
    <x v="6"/>
    <x v="5"/>
    <n v="6.8"/>
    <n v="1"/>
    <n v="6.8"/>
    <n v="6.8"/>
    <n v="6.8"/>
    <s v="N"/>
    <s v="N"/>
    <s v="N"/>
    <s v="Secawan "/>
    <s v="Secawan"/>
    <m/>
    <x v="0"/>
    <s v="260120IQFZI95"/>
    <s v="Closed"/>
    <s v="Paid"/>
  </r>
  <r>
    <x v="5901"/>
    <x v="5"/>
    <x v="4"/>
    <n v="5.2"/>
    <n v="1"/>
    <n v="5.2"/>
    <n v="5.2"/>
    <n v="5.2"/>
    <s v="N"/>
    <s v="N"/>
    <s v="N"/>
    <s v="Secawan "/>
    <s v="Secawan"/>
    <m/>
    <x v="0"/>
    <s v="260120IQFZI95"/>
    <s v="Closed"/>
    <s v="Paid"/>
  </r>
  <r>
    <x v="5901"/>
    <x v="4"/>
    <x v="2"/>
    <n v="0"/>
    <n v="1"/>
    <n v="0"/>
    <n v="0"/>
    <n v="0"/>
    <s v="N"/>
    <s v="N"/>
    <s v="N"/>
    <s v="Secawan "/>
    <s v="Secawan"/>
    <m/>
    <x v="0"/>
    <s v="260120IQFZI95"/>
    <s v="Closed"/>
    <s v="Paid"/>
  </r>
  <r>
    <x v="5902"/>
    <x v="42"/>
    <x v="2"/>
    <n v="0"/>
    <n v="1"/>
    <n v="0"/>
    <n v="0"/>
    <n v="0"/>
    <s v="N"/>
    <s v="N"/>
    <s v="N"/>
    <s v="Restore "/>
    <s v="Restore"/>
    <m/>
    <x v="2"/>
    <s v="260120UAX6SQG"/>
    <s v="Closed"/>
    <s v="Paid"/>
  </r>
  <r>
    <x v="5902"/>
    <x v="58"/>
    <x v="9"/>
    <n v="19"/>
    <n v="1"/>
    <n v="19"/>
    <n v="19"/>
    <n v="1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2"/>
    <x v="9"/>
    <n v="14.9"/>
    <n v="1"/>
    <n v="14.9"/>
    <n v="14.9"/>
    <n v="14.9"/>
    <s v="N"/>
    <s v="N"/>
    <s v="N"/>
    <s v="Restore "/>
    <s v="Restore"/>
    <m/>
    <x v="2"/>
    <s v="260120UAX6SQG"/>
    <s v="Closed"/>
    <s v="Paid"/>
  </r>
  <r>
    <x v="5902"/>
    <x v="63"/>
    <x v="9"/>
    <n v="20"/>
    <n v="1"/>
    <n v="20"/>
    <n v="20"/>
    <n v="20"/>
    <s v="N"/>
    <s v="N"/>
    <s v="N"/>
    <s v="Restore "/>
    <s v="Restore"/>
    <m/>
    <x v="2"/>
    <s v="260120UAX6SQG"/>
    <s v="Closed"/>
    <s v="Paid"/>
  </r>
  <r>
    <x v="5903"/>
    <x v="15"/>
    <x v="2"/>
    <n v="0"/>
    <n v="1"/>
    <n v="0"/>
    <n v="0"/>
    <n v="0"/>
    <s v="N"/>
    <s v="N"/>
    <s v="N"/>
    <s v="Bens Bakery "/>
    <s v="Bens Bakery"/>
    <m/>
    <x v="1"/>
    <s v="260120VEW5MIL"/>
    <s v="Closed"/>
    <s v="Paid"/>
  </r>
  <r>
    <x v="5903"/>
    <x v="87"/>
    <x v="7"/>
    <n v="2.83"/>
    <n v="3"/>
    <n v="8.49"/>
    <n v="8.49"/>
    <n v="8.49"/>
    <s v="N"/>
    <s v="N"/>
    <s v="Y"/>
    <s v="Bens Bakery "/>
    <s v="Bens Bakery"/>
    <m/>
    <x v="1"/>
    <s v="260120VEW5MIL"/>
    <s v="Closed"/>
    <s v="Paid"/>
  </r>
  <r>
    <x v="5904"/>
    <x v="2"/>
    <x v="2"/>
    <n v="0"/>
    <n v="1"/>
    <n v="0"/>
    <n v="0"/>
    <n v="0"/>
    <s v="N"/>
    <s v="N"/>
    <s v="N"/>
    <s v="Secawan "/>
    <s v="Secawan"/>
    <m/>
    <x v="0"/>
    <s v="260120IQFGLUQ"/>
    <s v="Closed"/>
    <s v="Paid"/>
  </r>
  <r>
    <x v="5904"/>
    <x v="37"/>
    <x v="5"/>
    <n v="7.8"/>
    <n v="1"/>
    <n v="7.8"/>
    <n v="7.8"/>
    <n v="7.8"/>
    <s v="N"/>
    <s v="N"/>
    <s v="N"/>
    <s v="Secawan "/>
    <s v="Secawan"/>
    <m/>
    <x v="0"/>
    <s v="260120IQFGLUQ"/>
    <s v="Closed"/>
    <s v="Paid"/>
  </r>
  <r>
    <x v="5904"/>
    <x v="28"/>
    <x v="3"/>
    <n v="6.8"/>
    <n v="2"/>
    <n v="13.6"/>
    <n v="13.6"/>
    <n v="13.6"/>
    <s v="N"/>
    <s v="N"/>
    <s v="N"/>
    <s v="Secawan "/>
    <s v="Secawan"/>
    <m/>
    <x v="0"/>
    <s v="260120IQFGLUQ"/>
    <s v="Closed"/>
    <s v="Paid"/>
  </r>
  <r>
    <x v="5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LUQ"/>
    <s v="Closed"/>
    <s v="Paid"/>
  </r>
  <r>
    <x v="5905"/>
    <x v="56"/>
    <x v="5"/>
    <n v="12.8"/>
    <n v="1"/>
    <n v="12.8"/>
    <n v="12.8"/>
    <n v="12.8"/>
    <s v="N"/>
    <s v="N"/>
    <s v="N"/>
    <s v="Secawan "/>
    <s v="Secawan"/>
    <m/>
    <x v="0"/>
    <s v="260120IQFKR1C"/>
    <s v="Closed"/>
    <s v="Paid"/>
  </r>
  <r>
    <x v="5905"/>
    <x v="4"/>
    <x v="2"/>
    <n v="0"/>
    <n v="1"/>
    <n v="0"/>
    <n v="0"/>
    <n v="0"/>
    <s v="N"/>
    <s v="N"/>
    <s v="N"/>
    <s v="Secawan "/>
    <s v="Secawan"/>
    <m/>
    <x v="0"/>
    <s v="260120IQFKR1C"/>
    <s v="Closed"/>
    <s v="Paid"/>
  </r>
  <r>
    <x v="5905"/>
    <x v="3"/>
    <x v="3"/>
    <n v="18"/>
    <n v="1"/>
    <n v="18"/>
    <n v="18"/>
    <n v="18"/>
    <s v="N"/>
    <s v="N"/>
    <s v="N"/>
    <s v="Secawan "/>
    <s v="Secawan"/>
    <m/>
    <x v="0"/>
    <s v="260120IQFKR1C"/>
    <s v="Closed"/>
    <s v="Paid"/>
  </r>
  <r>
    <x v="5905"/>
    <x v="5"/>
    <x v="4"/>
    <n v="5.2"/>
    <n v="1"/>
    <n v="5.2"/>
    <n v="5.2"/>
    <n v="5.2"/>
    <s v="N"/>
    <s v="N"/>
    <s v="N"/>
    <s v="Secawan "/>
    <s v="Secawan"/>
    <m/>
    <x v="0"/>
    <s v="260120IQFKR1C"/>
    <s v="Closed"/>
    <s v="Paid"/>
  </r>
  <r>
    <x v="5906"/>
    <x v="87"/>
    <x v="7"/>
    <n v="2.83"/>
    <n v="1"/>
    <n v="2.83"/>
    <n v="2.83"/>
    <n v="2.83"/>
    <s v="N"/>
    <s v="N"/>
    <s v="Y"/>
    <s v="Bens Bakery "/>
    <s v="Bens Bakery"/>
    <m/>
    <x v="1"/>
    <s v="260120VEW37A4"/>
    <s v="Closed"/>
    <s v="Paid"/>
  </r>
  <r>
    <x v="5906"/>
    <x v="15"/>
    <x v="2"/>
    <n v="0"/>
    <n v="1"/>
    <n v="0"/>
    <n v="0"/>
    <n v="0"/>
    <s v="N"/>
    <s v="N"/>
    <s v="N"/>
    <s v="Bens Bakery "/>
    <s v="Bens Bakery"/>
    <m/>
    <x v="1"/>
    <s v="260120VEW37A4"/>
    <s v="Closed"/>
    <s v="Paid"/>
  </r>
  <r>
    <x v="5907"/>
    <x v="105"/>
    <x v="5"/>
    <n v="14.8"/>
    <n v="2"/>
    <n v="29.6"/>
    <n v="29.6"/>
    <n v="29.6"/>
    <s v="N"/>
    <s v="N"/>
    <s v="N"/>
    <s v="Secawan "/>
    <s v="Secawan"/>
    <m/>
    <x v="0"/>
    <s v="260120IQFP5HM"/>
    <s v="Closed"/>
    <s v="Paid"/>
  </r>
  <r>
    <x v="5907"/>
    <x v="2"/>
    <x v="2"/>
    <n v="0"/>
    <n v="1"/>
    <n v="0"/>
    <n v="0"/>
    <n v="0"/>
    <s v="N"/>
    <s v="N"/>
    <s v="N"/>
    <s v="Secawan "/>
    <s v="Secawan"/>
    <m/>
    <x v="0"/>
    <s v="260120IQFP5HM"/>
    <s v="Closed"/>
    <s v="Paid"/>
  </r>
  <r>
    <x v="5908"/>
    <x v="55"/>
    <x v="7"/>
    <n v="7.55"/>
    <n v="1"/>
    <n v="7.55"/>
    <n v="7.55"/>
    <n v="7.55"/>
    <s v="N"/>
    <s v="N"/>
    <s v="Y"/>
    <s v="Bens Bakery "/>
    <s v="Bens Bakery"/>
    <m/>
    <x v="1"/>
    <s v="260120VEWOQEN"/>
    <s v="Closed"/>
    <s v="Paid"/>
  </r>
  <r>
    <x v="5908"/>
    <x v="15"/>
    <x v="2"/>
    <n v="0"/>
    <n v="1"/>
    <n v="0"/>
    <n v="0"/>
    <n v="0"/>
    <s v="N"/>
    <s v="N"/>
    <s v="N"/>
    <s v="Bens Bakery "/>
    <s v="Bens Bakery"/>
    <m/>
    <x v="1"/>
    <s v="260120VEWOQEN"/>
    <s v="Closed"/>
    <s v="Paid"/>
  </r>
  <r>
    <x v="5909"/>
    <x v="2"/>
    <x v="2"/>
    <n v="0"/>
    <n v="1"/>
    <n v="0"/>
    <n v="0"/>
    <n v="0"/>
    <s v="N"/>
    <s v="N"/>
    <s v="N"/>
    <s v="Secawan "/>
    <s v="Secawan"/>
    <m/>
    <x v="0"/>
    <s v="260120IQFJQ0D"/>
    <s v="Closed"/>
    <s v="Paid"/>
  </r>
  <r>
    <x v="590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Q0D"/>
    <s v="Closed"/>
    <s v="Paid"/>
  </r>
  <r>
    <x v="590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Q0D"/>
    <s v="Closed"/>
    <s v="Paid"/>
  </r>
  <r>
    <x v="5910"/>
    <x v="109"/>
    <x v="5"/>
    <n v="4.8"/>
    <n v="1"/>
    <n v="4.8"/>
    <n v="4.8"/>
    <n v="4.8"/>
    <s v="N"/>
    <s v="N"/>
    <s v="N"/>
    <s v="Secawan "/>
    <s v="Secawan"/>
    <m/>
    <x v="0"/>
    <s v="260120IQFNTWU"/>
    <s v="Closed"/>
    <s v="Paid"/>
  </r>
  <r>
    <x v="5910"/>
    <x v="2"/>
    <x v="2"/>
    <n v="0"/>
    <n v="1"/>
    <n v="0"/>
    <n v="0"/>
    <n v="0"/>
    <s v="N"/>
    <s v="N"/>
    <s v="N"/>
    <s v="Secawan "/>
    <s v="Secawan"/>
    <m/>
    <x v="0"/>
    <s v="260120IQFNTWU"/>
    <s v="Closed"/>
    <s v="Paid"/>
  </r>
  <r>
    <x v="5911"/>
    <x v="15"/>
    <x v="2"/>
    <n v="0"/>
    <n v="1"/>
    <n v="0"/>
    <n v="0"/>
    <n v="0"/>
    <s v="N"/>
    <s v="N"/>
    <s v="N"/>
    <s v="Bens Bakery "/>
    <s v="Bens Bakery"/>
    <m/>
    <x v="1"/>
    <s v="260120VEWI1K3"/>
    <s v="Closed"/>
    <s v="Paid"/>
  </r>
  <r>
    <x v="5911"/>
    <x v="13"/>
    <x v="7"/>
    <n v="14.15"/>
    <n v="1"/>
    <n v="14.15"/>
    <n v="14.15"/>
    <n v="14.15"/>
    <s v="N"/>
    <s v="N"/>
    <s v="Y"/>
    <s v="Bens Bakery "/>
    <s v="Bens Bakery"/>
    <m/>
    <x v="1"/>
    <s v="260120VEWI1K3"/>
    <s v="Closed"/>
    <s v="Paid"/>
  </r>
  <r>
    <x v="5912"/>
    <x v="2"/>
    <x v="2"/>
    <n v="0"/>
    <n v="1"/>
    <n v="0"/>
    <n v="0"/>
    <n v="0"/>
    <s v="N"/>
    <s v="N"/>
    <s v="N"/>
    <s v="Secawan "/>
    <s v="Secawan"/>
    <m/>
    <x v="0"/>
    <s v="260120IQF8LDB"/>
    <s v="Closed"/>
    <s v="Paid"/>
  </r>
  <r>
    <x v="591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LDB"/>
    <s v="Closed"/>
    <s v="Paid"/>
  </r>
  <r>
    <x v="5913"/>
    <x v="4"/>
    <x v="2"/>
    <n v="0"/>
    <n v="1"/>
    <n v="0"/>
    <n v="0"/>
    <n v="0"/>
    <s v="N"/>
    <s v="N"/>
    <s v="N"/>
    <s v="Secawan "/>
    <s v="Secawan"/>
    <m/>
    <x v="0"/>
    <s v="260120IQFMSFH"/>
    <s v="Closed"/>
    <s v="Paid"/>
  </r>
  <r>
    <x v="5913"/>
    <x v="50"/>
    <x v="5"/>
    <n v="3.5"/>
    <n v="2"/>
    <n v="7"/>
    <n v="7"/>
    <n v="7"/>
    <s v="N"/>
    <s v="N"/>
    <s v="N"/>
    <s v="Secawan "/>
    <s v="Secawan"/>
    <m/>
    <x v="0"/>
    <s v="260120IQFMSFH"/>
    <s v="Closed"/>
    <s v="Paid"/>
  </r>
  <r>
    <x v="5913"/>
    <x v="28"/>
    <x v="3"/>
    <n v="6.8"/>
    <n v="2"/>
    <n v="13.6"/>
    <n v="13.6"/>
    <n v="13.6"/>
    <s v="N"/>
    <s v="N"/>
    <s v="N"/>
    <s v="Secawan "/>
    <s v="Secawan"/>
    <m/>
    <x v="0"/>
    <s v="260120IQFMSFH"/>
    <s v="Closed"/>
    <s v="Paid"/>
  </r>
  <r>
    <x v="591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MSFH"/>
    <s v="Closed"/>
    <s v="Paid"/>
  </r>
  <r>
    <x v="5914"/>
    <x v="82"/>
    <x v="5"/>
    <n v="6.9"/>
    <n v="1"/>
    <n v="6.9"/>
    <n v="6.9"/>
    <n v="6.9"/>
    <s v="N"/>
    <s v="N"/>
    <s v="N"/>
    <s v="Secawan "/>
    <s v="Secawan"/>
    <m/>
    <x v="0"/>
    <s v="260120IQFHTZP"/>
    <s v="Closed"/>
    <s v="Paid"/>
  </r>
  <r>
    <x v="5914"/>
    <x v="161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4"/>
    <x v="2"/>
    <x v="2"/>
    <n v="0"/>
    <n v="1"/>
    <n v="0"/>
    <n v="0"/>
    <n v="0"/>
    <s v="N"/>
    <s v="N"/>
    <s v="N"/>
    <s v="Secawan "/>
    <s v="Secawan"/>
    <m/>
    <x v="0"/>
    <s v="260120IQFHTZP"/>
    <s v="Closed"/>
    <s v="Paid"/>
  </r>
  <r>
    <x v="5914"/>
    <x v="40"/>
    <x v="5"/>
    <n v="18.5"/>
    <n v="1"/>
    <n v="18.5"/>
    <n v="18.5"/>
    <n v="18.5"/>
    <s v="N"/>
    <s v="N"/>
    <s v="N"/>
    <s v="Secawan "/>
    <s v="Secawan"/>
    <m/>
    <x v="0"/>
    <s v="260120IQFHTZP"/>
    <s v="Closed"/>
    <s v="Paid"/>
  </r>
  <r>
    <x v="5914"/>
    <x v="3"/>
    <x v="3"/>
    <n v="18"/>
    <n v="1"/>
    <n v="18"/>
    <n v="18"/>
    <n v="18"/>
    <s v="N"/>
    <s v="N"/>
    <s v="N"/>
    <s v="Secawan "/>
    <s v="Secawan"/>
    <m/>
    <x v="0"/>
    <s v="260120IQFHTZP"/>
    <s v="Closed"/>
    <s v="Paid"/>
  </r>
  <r>
    <x v="59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BQMR"/>
    <s v="Closed"/>
    <s v="Paid"/>
  </r>
  <r>
    <x v="5916"/>
    <x v="15"/>
    <x v="2"/>
    <n v="0"/>
    <n v="1"/>
    <n v="0"/>
    <n v="0"/>
    <n v="0"/>
    <s v="N"/>
    <s v="N"/>
    <s v="N"/>
    <s v="Bens Bakery "/>
    <s v="Bens Bakery"/>
    <m/>
    <x v="1"/>
    <s v="260120VEWET2C"/>
    <s v="Closed"/>
    <s v="Paid"/>
  </r>
  <r>
    <x v="5916"/>
    <x v="44"/>
    <x v="7"/>
    <n v="7.55"/>
    <n v="1"/>
    <n v="7.55"/>
    <n v="7.55"/>
    <n v="7.55"/>
    <s v="N"/>
    <s v="N"/>
    <s v="Y"/>
    <s v="Bens Bakery "/>
    <s v="Bens Bakery"/>
    <m/>
    <x v="1"/>
    <s v="260120VEWET2C"/>
    <s v="Closed"/>
    <s v="Paid"/>
  </r>
  <r>
    <x v="5917"/>
    <x v="40"/>
    <x v="5"/>
    <n v="18.5"/>
    <n v="1"/>
    <n v="18.5"/>
    <n v="18.5"/>
    <n v="18.5"/>
    <s v="N"/>
    <s v="N"/>
    <s v="N"/>
    <s v="Secawan "/>
    <s v="Secawan"/>
    <m/>
    <x v="0"/>
    <s v="260120IQFBQ91"/>
    <s v="Closed"/>
    <s v="Paid"/>
  </r>
  <r>
    <x v="5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BQ91"/>
    <s v="Closed"/>
    <s v="Paid"/>
  </r>
  <r>
    <x v="5917"/>
    <x v="2"/>
    <x v="2"/>
    <n v="0"/>
    <n v="1"/>
    <n v="0"/>
    <n v="0"/>
    <n v="0"/>
    <s v="N"/>
    <s v="N"/>
    <s v="N"/>
    <s v="Secawan "/>
    <s v="Secawan"/>
    <m/>
    <x v="0"/>
    <s v="260120IQFBQ91"/>
    <s v="Closed"/>
    <s v="Paid"/>
  </r>
  <r>
    <x v="591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BQ91"/>
    <s v="Closed"/>
    <s v="Paid"/>
  </r>
  <r>
    <x v="5917"/>
    <x v="5"/>
    <x v="4"/>
    <n v="5.2"/>
    <n v="1"/>
    <n v="5.2"/>
    <n v="5.2"/>
    <n v="5.2"/>
    <s v="N"/>
    <s v="N"/>
    <s v="N"/>
    <s v="Secawan "/>
    <s v="Secawan"/>
    <m/>
    <x v="0"/>
    <s v="260120IQFBQ91"/>
    <s v="Closed"/>
    <s v="Paid"/>
  </r>
  <r>
    <x v="5918"/>
    <x v="50"/>
    <x v="5"/>
    <n v="3.5"/>
    <n v="1"/>
    <n v="3.5"/>
    <n v="3.5"/>
    <n v="3.5"/>
    <s v="N"/>
    <s v="N"/>
    <s v="N"/>
    <s v="Secawan "/>
    <s v="Secawan"/>
    <m/>
    <x v="0"/>
    <s v="260120IQFY981"/>
    <s v="Closed"/>
    <s v="Paid"/>
  </r>
  <r>
    <x v="5918"/>
    <x v="4"/>
    <x v="2"/>
    <n v="0"/>
    <n v="1"/>
    <n v="0"/>
    <n v="0"/>
    <n v="0"/>
    <s v="N"/>
    <s v="N"/>
    <s v="N"/>
    <s v="Secawan "/>
    <s v="Secawan"/>
    <m/>
    <x v="0"/>
    <s v="260120IQFY981"/>
    <s v="Closed"/>
    <s v="Paid"/>
  </r>
  <r>
    <x v="5918"/>
    <x v="22"/>
    <x v="3"/>
    <n v="8.9"/>
    <n v="1"/>
    <n v="8.9"/>
    <n v="8.9"/>
    <n v="8.9"/>
    <s v="N"/>
    <s v="N"/>
    <s v="N"/>
    <s v="Secawan "/>
    <s v="Secawan"/>
    <m/>
    <x v="0"/>
    <s v="260120IQFY981"/>
    <s v="Closed"/>
    <s v="Paid"/>
  </r>
  <r>
    <x v="5919"/>
    <x v="8"/>
    <x v="6"/>
    <n v="4"/>
    <n v="1"/>
    <n v="4"/>
    <n v="4"/>
    <n v="4"/>
    <s v="N"/>
    <s v="N"/>
    <s v="N"/>
    <s v="Secawan "/>
    <s v="Secawan"/>
    <m/>
    <x v="0"/>
    <s v="260120IQFIZO4"/>
    <s v="Closed"/>
    <s v="Paid"/>
  </r>
  <r>
    <x v="5919"/>
    <x v="2"/>
    <x v="2"/>
    <n v="0"/>
    <n v="1"/>
    <n v="0"/>
    <n v="0"/>
    <n v="0"/>
    <s v="N"/>
    <s v="N"/>
    <s v="N"/>
    <s v="Secawan "/>
    <s v="Secawan"/>
    <m/>
    <x v="0"/>
    <s v="260120IQFIZO4"/>
    <s v="Closed"/>
    <s v="Paid"/>
  </r>
  <r>
    <x v="5920"/>
    <x v="2"/>
    <x v="2"/>
    <n v="0"/>
    <n v="1"/>
    <n v="0"/>
    <n v="0"/>
    <n v="0"/>
    <s v="N"/>
    <s v="N"/>
    <s v="N"/>
    <s v="Secawan "/>
    <s v="Secawan"/>
    <m/>
    <x v="0"/>
    <s v="260120IQFOD7G"/>
    <s v="Closed"/>
    <s v="Paid"/>
  </r>
  <r>
    <x v="5920"/>
    <x v="40"/>
    <x v="5"/>
    <n v="18.5"/>
    <n v="1"/>
    <n v="18.5"/>
    <n v="18.5"/>
    <n v="18.5"/>
    <s v="N"/>
    <s v="N"/>
    <s v="N"/>
    <s v="Secawan "/>
    <s v="Secawan"/>
    <m/>
    <x v="0"/>
    <s v="260120IQFOD7G"/>
    <s v="Closed"/>
    <s v="Paid"/>
  </r>
  <r>
    <x v="5921"/>
    <x v="196"/>
    <x v="9"/>
    <n v="20"/>
    <n v="1"/>
    <n v="20"/>
    <n v="20"/>
    <n v="20"/>
    <s v="N"/>
    <s v="N"/>
    <s v="N"/>
    <s v="Restore "/>
    <s v="Restore"/>
    <m/>
    <x v="2"/>
    <s v="260120UAX1CH0"/>
    <s v="Closed"/>
    <s v="Paid"/>
  </r>
  <r>
    <x v="5921"/>
    <x v="184"/>
    <x v="9"/>
    <n v="14.9"/>
    <n v="1"/>
    <n v="14.9"/>
    <n v="14.9"/>
    <n v="14.9"/>
    <s v="N"/>
    <s v="N"/>
    <s v="N"/>
    <s v="Restore "/>
    <s v="Restore"/>
    <m/>
    <x v="2"/>
    <s v="260120UAX1CH0"/>
    <s v="Closed"/>
    <s v="Paid"/>
  </r>
  <r>
    <x v="59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CH0"/>
    <s v="Closed"/>
    <s v="Paid"/>
  </r>
  <r>
    <x v="5922"/>
    <x v="2"/>
    <x v="2"/>
    <n v="0"/>
    <n v="1"/>
    <n v="0"/>
    <n v="0"/>
    <n v="0"/>
    <s v="N"/>
    <s v="N"/>
    <s v="N"/>
    <s v="Secawan "/>
    <s v="Secawan"/>
    <m/>
    <x v="0"/>
    <s v="260120IQF2IZX"/>
    <s v="Closed"/>
    <s v="Paid"/>
  </r>
  <r>
    <x v="5922"/>
    <x v="28"/>
    <x v="3"/>
    <n v="6.8"/>
    <n v="1"/>
    <n v="6.8"/>
    <n v="6.8"/>
    <n v="6.8"/>
    <s v="N"/>
    <s v="N"/>
    <s v="N"/>
    <s v="Secawan "/>
    <s v="Secawan"/>
    <m/>
    <x v="0"/>
    <s v="260120IQF2IZX"/>
    <s v="Closed"/>
    <s v="Paid"/>
  </r>
  <r>
    <x v="5923"/>
    <x v="4"/>
    <x v="2"/>
    <n v="0"/>
    <n v="1"/>
    <n v="0"/>
    <n v="0"/>
    <n v="0"/>
    <s v="N"/>
    <s v="N"/>
    <s v="N"/>
    <s v="Secawan "/>
    <s v="Secawan"/>
    <m/>
    <x v="0"/>
    <s v="260120IQF96KC"/>
    <s v="Closed"/>
    <s v="Paid"/>
  </r>
  <r>
    <x v="5923"/>
    <x v="53"/>
    <x v="5"/>
    <n v="7.8"/>
    <n v="1"/>
    <n v="7.8"/>
    <n v="7.8"/>
    <n v="7.8"/>
    <s v="N"/>
    <s v="N"/>
    <s v="N"/>
    <s v="Secawan "/>
    <s v="Secawan"/>
    <m/>
    <x v="0"/>
    <s v="260120IQF96KC"/>
    <s v="Closed"/>
    <s v="Paid"/>
  </r>
  <r>
    <x v="5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5VJ"/>
    <s v="Closed"/>
    <s v="Paid"/>
  </r>
  <r>
    <x v="592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C5VJ"/>
    <s v="Closed"/>
    <s v="Paid"/>
  </r>
  <r>
    <x v="5925"/>
    <x v="4"/>
    <x v="2"/>
    <n v="0"/>
    <n v="1"/>
    <n v="0"/>
    <n v="0"/>
    <n v="0"/>
    <s v="N"/>
    <s v="N"/>
    <s v="N"/>
    <s v="Secawan "/>
    <s v="Secawan"/>
    <m/>
    <x v="0"/>
    <s v="260120IQF02QX"/>
    <s v="Closed"/>
    <s v="Paid"/>
  </r>
  <r>
    <x v="5925"/>
    <x v="12"/>
    <x v="0"/>
    <n v="9.9"/>
    <n v="1"/>
    <n v="9.9"/>
    <n v="9.9"/>
    <n v="9.9"/>
    <s v="N"/>
    <s v="N"/>
    <s v="N"/>
    <s v="Secawan "/>
    <s v="Secawan"/>
    <m/>
    <x v="0"/>
    <s v="260120IQF02QX"/>
    <s v="Closed"/>
    <s v="Paid"/>
  </r>
  <r>
    <x v="592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GD4L"/>
    <s v="Closed"/>
    <s v="Paid"/>
  </r>
  <r>
    <x v="5926"/>
    <x v="2"/>
    <x v="2"/>
    <n v="0"/>
    <n v="1"/>
    <n v="0"/>
    <n v="0"/>
    <n v="0"/>
    <s v="N"/>
    <s v="N"/>
    <s v="N"/>
    <s v="Secawan "/>
    <s v="Secawan"/>
    <m/>
    <x v="0"/>
    <s v="260120IQFGD4L"/>
    <s v="Closed"/>
    <s v="Paid"/>
  </r>
  <r>
    <x v="5927"/>
    <x v="40"/>
    <x v="5"/>
    <n v="18.5"/>
    <n v="1"/>
    <n v="18.5"/>
    <n v="18.5"/>
    <n v="18.5"/>
    <s v="N"/>
    <s v="N"/>
    <s v="N"/>
    <s v="Secawan "/>
    <s v="Secawan"/>
    <m/>
    <x v="0"/>
    <s v="260120IQFPDOB"/>
    <s v="Closed"/>
    <s v="Paid"/>
  </r>
  <r>
    <x v="5927"/>
    <x v="2"/>
    <x v="2"/>
    <n v="0"/>
    <n v="1"/>
    <n v="0"/>
    <n v="0"/>
    <n v="0"/>
    <s v="N"/>
    <s v="N"/>
    <s v="N"/>
    <s v="Secawan "/>
    <s v="Secawan"/>
    <m/>
    <x v="0"/>
    <s v="260120IQFPDOB"/>
    <s v="Closed"/>
    <s v="Paid"/>
  </r>
  <r>
    <x v="5928"/>
    <x v="33"/>
    <x v="3"/>
    <n v="7.9"/>
    <n v="1"/>
    <n v="7.9"/>
    <n v="7.9"/>
    <n v="7.9"/>
    <s v="N"/>
    <s v="N"/>
    <s v="N"/>
    <s v="Secawan "/>
    <s v="Secawan"/>
    <m/>
    <x v="0"/>
    <s v="260120IQF40F6"/>
    <s v="Closed"/>
    <s v="Paid"/>
  </r>
  <r>
    <x v="5928"/>
    <x v="4"/>
    <x v="2"/>
    <n v="0"/>
    <n v="1"/>
    <n v="0"/>
    <n v="0"/>
    <n v="0"/>
    <s v="N"/>
    <s v="N"/>
    <s v="N"/>
    <s v="Secawan "/>
    <s v="Secawan"/>
    <m/>
    <x v="0"/>
    <s v="260120IQF40F6"/>
    <s v="Closed"/>
    <s v="Paid"/>
  </r>
  <r>
    <x v="59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OT1"/>
    <s v="Closed"/>
    <s v="Paid"/>
  </r>
  <r>
    <x v="5929"/>
    <x v="151"/>
    <x v="9"/>
    <n v="20"/>
    <n v="1"/>
    <n v="20"/>
    <n v="20"/>
    <n v="20"/>
    <s v="N"/>
    <s v="N"/>
    <s v="N"/>
    <s v="Restore "/>
    <s v="Restore"/>
    <m/>
    <x v="2"/>
    <s v="260120UAX5OT1"/>
    <s v="Closed"/>
    <s v="Paid"/>
  </r>
  <r>
    <x v="59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2EO3"/>
    <s v="Closed"/>
    <s v="Paid"/>
  </r>
  <r>
    <x v="5931"/>
    <x v="55"/>
    <x v="7"/>
    <n v="7.55"/>
    <n v="1"/>
    <n v="7.55"/>
    <n v="7.55"/>
    <n v="7.55"/>
    <s v="N"/>
    <s v="N"/>
    <s v="Y"/>
    <s v="Bens Bakery "/>
    <s v="Bens Bakery"/>
    <m/>
    <x v="1"/>
    <s v="260120VEWV96A"/>
    <s v="Closed"/>
    <s v="Paid"/>
  </r>
  <r>
    <x v="5931"/>
    <x v="14"/>
    <x v="2"/>
    <n v="0"/>
    <n v="1"/>
    <n v="0"/>
    <n v="0"/>
    <n v="0"/>
    <s v="N"/>
    <s v="N"/>
    <s v="N"/>
    <s v="Bens Bakery "/>
    <s v="Bens Bakery"/>
    <m/>
    <x v="1"/>
    <s v="260120VEWV96A"/>
    <s v="Closed"/>
    <s v="Paid"/>
  </r>
  <r>
    <x v="593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TEQD"/>
    <s v="Closed"/>
    <s v="Paid"/>
  </r>
  <r>
    <x v="5932"/>
    <x v="5"/>
    <x v="4"/>
    <n v="5.2"/>
    <n v="1"/>
    <n v="5.2"/>
    <n v="5.2"/>
    <n v="5.2"/>
    <s v="N"/>
    <s v="N"/>
    <s v="N"/>
    <s v="Secawan "/>
    <s v="Secawan"/>
    <m/>
    <x v="0"/>
    <s v="260120IQFTEQD"/>
    <s v="Closed"/>
    <s v="Paid"/>
  </r>
  <r>
    <x v="5932"/>
    <x v="31"/>
    <x v="3"/>
    <n v="18"/>
    <n v="1"/>
    <n v="18"/>
    <n v="18"/>
    <n v="18"/>
    <s v="N"/>
    <s v="N"/>
    <s v="N"/>
    <s v="Secawan "/>
    <s v="Secawan"/>
    <m/>
    <x v="0"/>
    <s v="260120IQFTEQD"/>
    <s v="Closed"/>
    <s v="Paid"/>
  </r>
  <r>
    <x v="5932"/>
    <x v="4"/>
    <x v="2"/>
    <n v="0"/>
    <n v="1"/>
    <n v="0"/>
    <n v="0"/>
    <n v="0"/>
    <s v="N"/>
    <s v="N"/>
    <s v="N"/>
    <s v="Secawan "/>
    <s v="Secawan"/>
    <m/>
    <x v="0"/>
    <s v="260120IQFTEQD"/>
    <s v="Closed"/>
    <s v="Paid"/>
  </r>
  <r>
    <x v="5933"/>
    <x v="42"/>
    <x v="2"/>
    <n v="0"/>
    <n v="1"/>
    <n v="0"/>
    <n v="0"/>
    <n v="0"/>
    <s v="N"/>
    <s v="N"/>
    <s v="N"/>
    <s v="Restore "/>
    <s v="Restore"/>
    <m/>
    <x v="2"/>
    <s v="260120UAXRIS2"/>
    <s v="Closed"/>
    <s v="Paid"/>
  </r>
  <r>
    <x v="59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IS2"/>
    <s v="Closed"/>
    <s v="Paid"/>
  </r>
  <r>
    <x v="5934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AO0V"/>
    <s v="Closed"/>
    <s v="Paid"/>
  </r>
  <r>
    <x v="5935"/>
    <x v="197"/>
    <x v="7"/>
    <n v="11.32"/>
    <n v="1"/>
    <n v="11.32"/>
    <n v="11.32"/>
    <n v="11.32"/>
    <s v="N"/>
    <s v="N"/>
    <s v="Y"/>
    <s v="Bens Bakery "/>
    <s v="Bens Bakery"/>
    <m/>
    <x v="1"/>
    <s v="260120VEW3EGW"/>
    <s v="Closed"/>
    <s v="Paid"/>
  </r>
  <r>
    <x v="5935"/>
    <x v="14"/>
    <x v="2"/>
    <n v="0"/>
    <n v="1"/>
    <n v="0"/>
    <n v="0"/>
    <n v="0"/>
    <s v="N"/>
    <s v="N"/>
    <s v="N"/>
    <s v="Bens Bakery "/>
    <s v="Bens Bakery"/>
    <m/>
    <x v="1"/>
    <s v="260120VEW3EGW"/>
    <s v="Closed"/>
    <s v="Paid"/>
  </r>
  <r>
    <x v="5936"/>
    <x v="6"/>
    <x v="5"/>
    <n v="6.8"/>
    <n v="1"/>
    <n v="6.8"/>
    <n v="6.8"/>
    <n v="6.8"/>
    <s v="N"/>
    <s v="N"/>
    <s v="N"/>
    <s v="Secawan "/>
    <s v="Secawan"/>
    <m/>
    <x v="0"/>
    <s v="260120IQF6J12"/>
    <s v="Closed"/>
    <s v="Paid"/>
  </r>
  <r>
    <x v="5936"/>
    <x v="30"/>
    <x v="5"/>
    <n v="3.4"/>
    <n v="1"/>
    <n v="3.4"/>
    <n v="3.4"/>
    <n v="3.4"/>
    <s v="N"/>
    <s v="N"/>
    <s v="N"/>
    <s v="Secawan "/>
    <s v="Secawan"/>
    <m/>
    <x v="0"/>
    <s v="260120IQF6J12"/>
    <s v="Closed"/>
    <s v="Paid"/>
  </r>
  <r>
    <x v="5936"/>
    <x v="22"/>
    <x v="3"/>
    <n v="8.9"/>
    <n v="1"/>
    <n v="8.9"/>
    <n v="8.9"/>
    <n v="8.9"/>
    <s v="N"/>
    <s v="N"/>
    <s v="N"/>
    <s v="Secawan "/>
    <s v="Secawan"/>
    <m/>
    <x v="0"/>
    <s v="260120IQF6J12"/>
    <s v="Closed"/>
    <s v="Paid"/>
  </r>
  <r>
    <x v="59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9NR7"/>
    <s v="Closed"/>
    <s v="Paid"/>
  </r>
  <r>
    <x v="593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9NR7"/>
    <s v="Closed"/>
    <s v="Paid"/>
  </r>
  <r>
    <x v="5938"/>
    <x v="40"/>
    <x v="5"/>
    <n v="18.5"/>
    <n v="1"/>
    <n v="18.5"/>
    <n v="18.5"/>
    <n v="18.5"/>
    <s v="N"/>
    <s v="N"/>
    <s v="N"/>
    <s v="Secawan "/>
    <s v="Secawan"/>
    <m/>
    <x v="0"/>
    <s v="260120IQF7Z46"/>
    <s v="Closed"/>
    <s v="Paid"/>
  </r>
  <r>
    <x v="5938"/>
    <x v="2"/>
    <x v="2"/>
    <n v="0"/>
    <n v="1"/>
    <n v="0"/>
    <n v="0"/>
    <n v="0"/>
    <s v="N"/>
    <s v="N"/>
    <s v="N"/>
    <s v="Secawan "/>
    <s v="Secawan"/>
    <m/>
    <x v="0"/>
    <s v="260120IQF7Z46"/>
    <s v="Closed"/>
    <s v="Paid"/>
  </r>
  <r>
    <x v="593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NTE"/>
    <s v="Closed"/>
    <s v="Paid"/>
  </r>
  <r>
    <x v="5939"/>
    <x v="101"/>
    <x v="9"/>
    <n v="20"/>
    <n v="1"/>
    <n v="20"/>
    <n v="20"/>
    <n v="20"/>
    <s v="N"/>
    <s v="N"/>
    <s v="N"/>
    <s v="Restore "/>
    <s v="Restore"/>
    <m/>
    <x v="2"/>
    <s v="260120UAXRNTE"/>
    <s v="Closed"/>
    <s v="Paid"/>
  </r>
  <r>
    <x v="5939"/>
    <x v="42"/>
    <x v="2"/>
    <n v="0"/>
    <n v="1"/>
    <n v="0"/>
    <n v="0"/>
    <n v="0"/>
    <s v="N"/>
    <s v="N"/>
    <s v="N"/>
    <s v="Restore "/>
    <s v="Restore"/>
    <m/>
    <x v="2"/>
    <s v="260120UAXRNTE"/>
    <s v="Closed"/>
    <s v="Paid"/>
  </r>
  <r>
    <x v="594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K9YW"/>
    <s v="Closed"/>
    <s v="Paid"/>
  </r>
  <r>
    <x v="5940"/>
    <x v="4"/>
    <x v="2"/>
    <n v="0"/>
    <n v="1"/>
    <n v="0"/>
    <n v="0"/>
    <n v="0"/>
    <s v="N"/>
    <s v="N"/>
    <s v="N"/>
    <s v="Secawan "/>
    <s v="Secawan"/>
    <m/>
    <x v="0"/>
    <s v="260120IQFK9YW"/>
    <s v="Closed"/>
    <s v="Paid"/>
  </r>
  <r>
    <x v="5940"/>
    <x v="38"/>
    <x v="5"/>
    <n v="10.8"/>
    <n v="1"/>
    <n v="10.8"/>
    <n v="10.8"/>
    <n v="10.8"/>
    <s v="N"/>
    <s v="N"/>
    <s v="N"/>
    <s v="Secawan "/>
    <s v="Secawan"/>
    <m/>
    <x v="0"/>
    <s v="260120IQFK9YW"/>
    <s v="Closed"/>
    <s v="Paid"/>
  </r>
  <r>
    <x v="5941"/>
    <x v="63"/>
    <x v="9"/>
    <n v="20"/>
    <n v="1"/>
    <n v="20"/>
    <n v="20"/>
    <n v="20"/>
    <s v="N"/>
    <s v="N"/>
    <s v="N"/>
    <s v="Restore "/>
    <s v="Restore"/>
    <m/>
    <x v="2"/>
    <s v="260120UAX0WH2"/>
    <s v="Closed"/>
    <s v="Paid"/>
  </r>
  <r>
    <x v="5942"/>
    <x v="5"/>
    <x v="4"/>
    <n v="5.2"/>
    <n v="1"/>
    <n v="5.2"/>
    <n v="5.2"/>
    <n v="5.2"/>
    <s v="N"/>
    <s v="N"/>
    <s v="N"/>
    <s v="Secawan "/>
    <s v="Secawan"/>
    <m/>
    <x v="0"/>
    <s v="260120IQF6P2V"/>
    <s v="Closed"/>
    <s v="Paid"/>
  </r>
  <r>
    <x v="5942"/>
    <x v="22"/>
    <x v="3"/>
    <n v="8.9"/>
    <n v="1"/>
    <n v="8.9"/>
    <n v="8.9"/>
    <n v="8.9"/>
    <s v="N"/>
    <s v="N"/>
    <s v="N"/>
    <s v="Secawan "/>
    <s v="Secawan"/>
    <m/>
    <x v="0"/>
    <s v="260120IQF6P2V"/>
    <s v="Closed"/>
    <s v="Paid"/>
  </r>
  <r>
    <x v="5942"/>
    <x v="2"/>
    <x v="2"/>
    <n v="0"/>
    <n v="1"/>
    <n v="0"/>
    <n v="0"/>
    <n v="0"/>
    <s v="N"/>
    <s v="N"/>
    <s v="N"/>
    <s v="Secawan "/>
    <s v="Secawan"/>
    <m/>
    <x v="0"/>
    <s v="260120IQF6P2V"/>
    <s v="Closed"/>
    <s v="Paid"/>
  </r>
  <r>
    <x v="5943"/>
    <x v="53"/>
    <x v="5"/>
    <n v="7.8"/>
    <n v="1"/>
    <n v="7.8"/>
    <n v="7.8"/>
    <n v="7.8"/>
    <s v="N"/>
    <s v="N"/>
    <s v="N"/>
    <s v="Secawan "/>
    <s v="Secawan"/>
    <m/>
    <x v="0"/>
    <s v="260120IQFMUBO"/>
    <s v="Closed"/>
    <s v="Paid"/>
  </r>
  <r>
    <x v="5943"/>
    <x v="4"/>
    <x v="2"/>
    <n v="0"/>
    <n v="1"/>
    <n v="0"/>
    <n v="0"/>
    <n v="0"/>
    <s v="N"/>
    <s v="N"/>
    <s v="N"/>
    <s v="Secawan "/>
    <s v="Secawan"/>
    <m/>
    <x v="0"/>
    <s v="260120IQFMUBO"/>
    <s v="Closed"/>
    <s v="Paid"/>
  </r>
  <r>
    <x v="5944"/>
    <x v="76"/>
    <x v="7"/>
    <n v="7.55"/>
    <n v="1"/>
    <n v="7.55"/>
    <n v="7.55"/>
    <n v="7.55"/>
    <s v="N"/>
    <s v="N"/>
    <s v="Y"/>
    <s v="Bens Bakery "/>
    <s v="Bens Bakery"/>
    <m/>
    <x v="1"/>
    <s v="260120VEWBUZE"/>
    <s v="Closed"/>
    <s v="Paid"/>
  </r>
  <r>
    <x v="5944"/>
    <x v="15"/>
    <x v="2"/>
    <n v="0"/>
    <n v="1"/>
    <n v="0"/>
    <n v="0"/>
    <n v="0"/>
    <s v="N"/>
    <s v="N"/>
    <s v="N"/>
    <s v="Bens Bakery "/>
    <s v="Bens Bakery"/>
    <m/>
    <x v="1"/>
    <s v="260120VEWBUZE"/>
    <s v="Closed"/>
    <s v="Paid"/>
  </r>
  <r>
    <x v="5944"/>
    <x v="87"/>
    <x v="7"/>
    <n v="2.83"/>
    <n v="1"/>
    <n v="2.83"/>
    <n v="2.83"/>
    <n v="2.83"/>
    <s v="N"/>
    <s v="N"/>
    <s v="Y"/>
    <s v="Bens Bakery "/>
    <s v="Bens Bakery"/>
    <m/>
    <x v="1"/>
    <s v="260120VEWBUZE"/>
    <s v="Closed"/>
    <s v="Paid"/>
  </r>
  <r>
    <x v="5944"/>
    <x v="61"/>
    <x v="7"/>
    <n v="11.32"/>
    <n v="1"/>
    <n v="11.32"/>
    <n v="11.32"/>
    <n v="11.32"/>
    <s v="N"/>
    <s v="N"/>
    <s v="Y"/>
    <s v="Bens Bakery "/>
    <s v="Bens Bakery"/>
    <m/>
    <x v="1"/>
    <s v="260120VEWBUZE"/>
    <s v="Closed"/>
    <s v="Paid"/>
  </r>
  <r>
    <x v="5945"/>
    <x v="4"/>
    <x v="2"/>
    <n v="0"/>
    <n v="1"/>
    <n v="0"/>
    <n v="0"/>
    <n v="0"/>
    <s v="N"/>
    <s v="N"/>
    <s v="N"/>
    <s v="Secawan "/>
    <s v="Secawan"/>
    <m/>
    <x v="0"/>
    <s v="260120IQFWNYR"/>
    <s v="Closed"/>
    <s v="Paid"/>
  </r>
  <r>
    <x v="5945"/>
    <x v="20"/>
    <x v="5"/>
    <n v="9.8000000000000007"/>
    <n v="3"/>
    <n v="29.4"/>
    <n v="29.4"/>
    <n v="29.4"/>
    <s v="N"/>
    <s v="N"/>
    <s v="N"/>
    <s v="Secawan "/>
    <s v="Secawan"/>
    <m/>
    <x v="0"/>
    <s v="260120IQFWNYR"/>
    <s v="Closed"/>
    <s v="Paid"/>
  </r>
  <r>
    <x v="59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WNYR"/>
    <s v="Closed"/>
    <s v="Paid"/>
  </r>
  <r>
    <x v="5946"/>
    <x v="81"/>
    <x v="3"/>
    <n v="15"/>
    <n v="2"/>
    <n v="30"/>
    <n v="30"/>
    <n v="30"/>
    <s v="N"/>
    <s v="N"/>
    <s v="N"/>
    <s v="Secawan "/>
    <s v="Secawan"/>
    <m/>
    <x v="0"/>
    <s v="260120IQFPTLE"/>
    <s v="Closed"/>
    <s v="Paid"/>
  </r>
  <r>
    <x v="5946"/>
    <x v="29"/>
    <x v="5"/>
    <n v="8.8000000000000007"/>
    <n v="3"/>
    <n v="26.4"/>
    <n v="26.4"/>
    <n v="26.4"/>
    <s v="N"/>
    <s v="N"/>
    <s v="N"/>
    <s v="Secawan "/>
    <s v="Secawan"/>
    <m/>
    <x v="0"/>
    <s v="260120IQFPTLE"/>
    <s v="Closed"/>
    <s v="Paid"/>
  </r>
  <r>
    <x v="5946"/>
    <x v="31"/>
    <x v="3"/>
    <n v="18"/>
    <n v="1"/>
    <n v="18"/>
    <n v="18"/>
    <n v="18"/>
    <s v="N"/>
    <s v="N"/>
    <s v="N"/>
    <s v="Secawan "/>
    <s v="Secawan"/>
    <m/>
    <x v="0"/>
    <s v="260120IQFPTLE"/>
    <s v="Closed"/>
    <s v="Paid"/>
  </r>
  <r>
    <x v="5946"/>
    <x v="2"/>
    <x v="2"/>
    <n v="0"/>
    <n v="1"/>
    <n v="0"/>
    <n v="0"/>
    <n v="0"/>
    <s v="N"/>
    <s v="N"/>
    <s v="N"/>
    <s v="Secawan "/>
    <s v="Secawan"/>
    <m/>
    <x v="0"/>
    <s v="260120IQFPTLE"/>
    <s v="Closed"/>
    <s v="Paid"/>
  </r>
  <r>
    <x v="5947"/>
    <x v="42"/>
    <x v="2"/>
    <n v="0"/>
    <n v="1"/>
    <n v="0"/>
    <n v="0"/>
    <n v="0"/>
    <s v="N"/>
    <s v="N"/>
    <s v="N"/>
    <s v="Restore "/>
    <s v="Restore"/>
    <m/>
    <x v="2"/>
    <s v="260120UAXAAYS"/>
    <s v="Closed"/>
    <s v="Paid"/>
  </r>
  <r>
    <x v="5947"/>
    <x v="58"/>
    <x v="9"/>
    <n v="19"/>
    <n v="1"/>
    <n v="19"/>
    <n v="19"/>
    <n v="19"/>
    <s v="N"/>
    <s v="N"/>
    <s v="N"/>
    <s v="Restore "/>
    <s v="Restore"/>
    <m/>
    <x v="2"/>
    <s v="260120UAXAAYS"/>
    <s v="Closed"/>
    <s v="Paid"/>
  </r>
  <r>
    <x v="5948"/>
    <x v="77"/>
    <x v="7"/>
    <n v="5.66"/>
    <n v="1"/>
    <n v="5.66"/>
    <n v="5.66"/>
    <n v="5.66"/>
    <s v="N"/>
    <s v="N"/>
    <s v="Y"/>
    <s v="Bens Bakery "/>
    <s v="Bens Bakery"/>
    <m/>
    <x v="1"/>
    <s v="260120VEW95WP"/>
    <s v="Closed"/>
    <s v="Paid"/>
  </r>
  <r>
    <x v="5948"/>
    <x v="15"/>
    <x v="2"/>
    <n v="0"/>
    <n v="1"/>
    <n v="0"/>
    <n v="0"/>
    <n v="0"/>
    <s v="N"/>
    <s v="N"/>
    <s v="N"/>
    <s v="Bens Bakery "/>
    <s v="Bens Bakery"/>
    <m/>
    <x v="1"/>
    <s v="260120VEW95WP"/>
    <s v="Closed"/>
    <s v="Paid"/>
  </r>
  <r>
    <x v="5949"/>
    <x v="4"/>
    <x v="2"/>
    <n v="0"/>
    <n v="1"/>
    <n v="0"/>
    <n v="0"/>
    <n v="0"/>
    <s v="N"/>
    <s v="N"/>
    <s v="N"/>
    <s v="Secawan "/>
    <s v="Secawan"/>
    <m/>
    <x v="0"/>
    <s v="260120IQFG4T7"/>
    <s v="Closed"/>
    <s v="Paid"/>
  </r>
  <r>
    <x v="5949"/>
    <x v="38"/>
    <x v="5"/>
    <n v="10.8"/>
    <n v="1"/>
    <n v="10.8"/>
    <n v="10.8"/>
    <n v="10.8"/>
    <s v="N"/>
    <s v="N"/>
    <s v="N"/>
    <s v="Secawan "/>
    <s v="Secawan"/>
    <m/>
    <x v="0"/>
    <s v="260120IQFG4T7"/>
    <s v="Closed"/>
    <s v="Paid"/>
  </r>
  <r>
    <x v="5949"/>
    <x v="5"/>
    <x v="4"/>
    <n v="5.2"/>
    <n v="1"/>
    <n v="5.2"/>
    <n v="5.2"/>
    <n v="5.2"/>
    <s v="N"/>
    <s v="N"/>
    <s v="N"/>
    <s v="Secawan "/>
    <s v="Secawan"/>
    <m/>
    <x v="0"/>
    <s v="260120IQFG4T7"/>
    <s v="Closed"/>
    <s v="Paid"/>
  </r>
  <r>
    <x v="5950"/>
    <x v="58"/>
    <x v="9"/>
    <n v="19"/>
    <n v="1"/>
    <n v="19"/>
    <n v="19"/>
    <n v="19"/>
    <s v="N"/>
    <s v="N"/>
    <s v="N"/>
    <s v="Restore "/>
    <s v="Restore"/>
    <m/>
    <x v="2"/>
    <s v="260120UAXV647"/>
    <s v="Closed"/>
    <s v="Paid"/>
  </r>
  <r>
    <x v="5951"/>
    <x v="2"/>
    <x v="2"/>
    <n v="0"/>
    <n v="1"/>
    <n v="0"/>
    <n v="0"/>
    <n v="0"/>
    <s v="N"/>
    <s v="N"/>
    <s v="N"/>
    <s v="Secawan "/>
    <s v="Secawan"/>
    <m/>
    <x v="0"/>
    <s v="260120IQFXUZH"/>
    <s v="Closed"/>
    <s v="Paid"/>
  </r>
  <r>
    <x v="5951"/>
    <x v="38"/>
    <x v="5"/>
    <n v="10.8"/>
    <n v="1"/>
    <n v="10.8"/>
    <n v="10.8"/>
    <n v="10.8"/>
    <s v="N"/>
    <s v="N"/>
    <s v="N"/>
    <s v="Secawan "/>
    <s v="Secawan"/>
    <m/>
    <x v="0"/>
    <s v="260120IQFXUZH"/>
    <s v="Closed"/>
    <s v="Paid"/>
  </r>
  <r>
    <x v="5952"/>
    <x v="15"/>
    <x v="2"/>
    <n v="0"/>
    <n v="1"/>
    <n v="0"/>
    <n v="0"/>
    <n v="0"/>
    <s v="N"/>
    <s v="N"/>
    <s v="N"/>
    <s v="Bens Bakery "/>
    <s v="Bens Bakery"/>
    <m/>
    <x v="1"/>
    <s v="260120VEW1W9J"/>
    <s v="Closed"/>
    <s v="Paid"/>
  </r>
  <r>
    <x v="5952"/>
    <x v="87"/>
    <x v="7"/>
    <n v="2.83"/>
    <n v="2"/>
    <n v="5.66"/>
    <n v="5.66"/>
    <n v="5.66"/>
    <s v="N"/>
    <s v="N"/>
    <s v="Y"/>
    <s v="Bens Bakery "/>
    <s v="Bens Bakery"/>
    <m/>
    <x v="1"/>
    <s v="260120VEW1W9J"/>
    <s v="Closed"/>
    <s v="Paid"/>
  </r>
  <r>
    <x v="5953"/>
    <x v="5"/>
    <x v="4"/>
    <n v="5.2"/>
    <n v="1"/>
    <n v="5.2"/>
    <n v="5.2"/>
    <n v="5.2"/>
    <s v="N"/>
    <s v="N"/>
    <s v="N"/>
    <s v="Secawan "/>
    <s v="Secawan"/>
    <m/>
    <x v="0"/>
    <s v="260120IQFW8DM"/>
    <s v="Closed"/>
    <s v="Paid"/>
  </r>
  <r>
    <x v="5953"/>
    <x v="4"/>
    <x v="2"/>
    <n v="0"/>
    <n v="1"/>
    <n v="0"/>
    <n v="0"/>
    <n v="0"/>
    <s v="N"/>
    <s v="N"/>
    <s v="N"/>
    <s v="Secawan "/>
    <s v="Secawan"/>
    <m/>
    <x v="0"/>
    <s v="260120IQFW8DM"/>
    <s v="Closed"/>
    <s v="Paid"/>
  </r>
  <r>
    <x v="5954"/>
    <x v="25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49"/>
    <x v="7"/>
    <n v="5.66"/>
    <n v="1"/>
    <n v="5.66"/>
    <n v="5.66"/>
    <n v="5.66"/>
    <s v="N"/>
    <s v="N"/>
    <s v="Y"/>
    <s v="Bens Bakery "/>
    <s v="Bens Bakery"/>
    <m/>
    <x v="1"/>
    <s v="260120VEWREH7"/>
    <s v="Closed"/>
    <s v="Paid"/>
  </r>
  <r>
    <x v="5954"/>
    <x v="15"/>
    <x v="2"/>
    <n v="0"/>
    <n v="1"/>
    <n v="0"/>
    <n v="0"/>
    <n v="0"/>
    <s v="N"/>
    <s v="N"/>
    <s v="N"/>
    <s v="Bens Bakery "/>
    <s v="Bens Bakery"/>
    <m/>
    <x v="1"/>
    <s v="260120VEWREH7"/>
    <s v="Closed"/>
    <s v="Paid"/>
  </r>
  <r>
    <x v="5955"/>
    <x v="5"/>
    <x v="4"/>
    <n v="5.2"/>
    <n v="1"/>
    <n v="5.2"/>
    <n v="5.2"/>
    <n v="5.2"/>
    <s v="N"/>
    <s v="N"/>
    <s v="N"/>
    <s v="Secawan "/>
    <s v="Secawan"/>
    <m/>
    <x v="0"/>
    <s v="260120IQF6ZUT"/>
    <s v="Closed"/>
    <s v="Paid"/>
  </r>
  <r>
    <x v="5955"/>
    <x v="4"/>
    <x v="2"/>
    <n v="0"/>
    <n v="1"/>
    <n v="0"/>
    <n v="0"/>
    <n v="0"/>
    <s v="N"/>
    <s v="N"/>
    <s v="N"/>
    <s v="Secawan "/>
    <s v="Secawan"/>
    <m/>
    <x v="0"/>
    <s v="260120IQF6ZUT"/>
    <s v="Closed"/>
    <s v="Paid"/>
  </r>
  <r>
    <x v="5955"/>
    <x v="40"/>
    <x v="5"/>
    <n v="18.5"/>
    <n v="1"/>
    <n v="18.5"/>
    <n v="18.5"/>
    <n v="18.5"/>
    <s v="N"/>
    <s v="N"/>
    <s v="N"/>
    <s v="Secawan "/>
    <s v="Secawan"/>
    <m/>
    <x v="0"/>
    <s v="260120IQF6ZUT"/>
    <s v="Closed"/>
    <s v="Paid"/>
  </r>
  <r>
    <x v="5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0IQFKXSW"/>
    <s v="Closed"/>
    <s v="Paid"/>
  </r>
  <r>
    <x v="5956"/>
    <x v="2"/>
    <x v="2"/>
    <n v="0"/>
    <n v="1"/>
    <n v="0"/>
    <n v="0"/>
    <n v="0"/>
    <s v="N"/>
    <s v="N"/>
    <s v="N"/>
    <s v="Secawan "/>
    <s v="Secawan"/>
    <m/>
    <x v="0"/>
    <s v="260120IQFKXSW"/>
    <s v="Closed"/>
    <s v="Paid"/>
  </r>
  <r>
    <x v="5957"/>
    <x v="2"/>
    <x v="2"/>
    <n v="0"/>
    <n v="1"/>
    <n v="0"/>
    <n v="0"/>
    <n v="0"/>
    <s v="N"/>
    <s v="N"/>
    <s v="N"/>
    <s v="Secawan "/>
    <s v="Secawan"/>
    <m/>
    <x v="0"/>
    <s v="260120IQFYISM"/>
    <s v="Closed"/>
    <s v="Paid"/>
  </r>
  <r>
    <x v="5957"/>
    <x v="56"/>
    <x v="5"/>
    <n v="12.8"/>
    <n v="1"/>
    <n v="12.8"/>
    <n v="12.8"/>
    <n v="12.8"/>
    <s v="N"/>
    <s v="N"/>
    <s v="N"/>
    <s v="Secawan "/>
    <s v="Secawan"/>
    <m/>
    <x v="0"/>
    <s v="260120IQFYISM"/>
    <s v="Closed"/>
    <s v="Paid"/>
  </r>
  <r>
    <x v="5958"/>
    <x v="44"/>
    <x v="7"/>
    <n v="7.55"/>
    <n v="1"/>
    <n v="7.55"/>
    <n v="7.55"/>
    <n v="7.55"/>
    <s v="N"/>
    <s v="N"/>
    <s v="Y"/>
    <s v="Bens Bakery "/>
    <s v="Bens Bakery"/>
    <m/>
    <x v="1"/>
    <s v="260120VEW0LN7"/>
    <s v="Closed"/>
    <s v="Paid"/>
  </r>
  <r>
    <x v="5958"/>
    <x v="15"/>
    <x v="2"/>
    <n v="0"/>
    <n v="1"/>
    <n v="0"/>
    <n v="0"/>
    <n v="0"/>
    <s v="N"/>
    <s v="N"/>
    <s v="N"/>
    <s v="Bens Bakery "/>
    <s v="Bens Bakery"/>
    <m/>
    <x v="1"/>
    <s v="260120VEW0LN7"/>
    <s v="Closed"/>
    <s v="Paid"/>
  </r>
  <r>
    <x v="5959"/>
    <x v="2"/>
    <x v="2"/>
    <n v="0"/>
    <n v="1"/>
    <n v="0"/>
    <n v="0"/>
    <n v="0"/>
    <s v="N"/>
    <s v="N"/>
    <s v="N"/>
    <s v="Secawan "/>
    <s v="Secawan"/>
    <m/>
    <x v="0"/>
    <s v="260120IQF8HEF"/>
    <s v="Closed"/>
    <s v="Paid"/>
  </r>
  <r>
    <x v="5959"/>
    <x v="56"/>
    <x v="5"/>
    <n v="12.8"/>
    <n v="1"/>
    <n v="12.8"/>
    <n v="12.8"/>
    <n v="12.8"/>
    <s v="N"/>
    <s v="N"/>
    <s v="N"/>
    <s v="Secawan "/>
    <s v="Secawan"/>
    <m/>
    <x v="0"/>
    <s v="260120IQF8HEF"/>
    <s v="Closed"/>
    <s v="Paid"/>
  </r>
  <r>
    <x v="5960"/>
    <x v="2"/>
    <x v="2"/>
    <n v="0"/>
    <n v="1"/>
    <n v="0"/>
    <n v="0"/>
    <n v="0"/>
    <s v="N"/>
    <s v="N"/>
    <s v="N"/>
    <s v="Secawan "/>
    <s v="Secawan"/>
    <m/>
    <x v="0"/>
    <s v="260120IQF8LDK"/>
    <s v="Closed"/>
    <s v="Paid"/>
  </r>
  <r>
    <x v="5960"/>
    <x v="36"/>
    <x v="3"/>
    <n v="18"/>
    <n v="1"/>
    <n v="18"/>
    <n v="18"/>
    <n v="18"/>
    <s v="N"/>
    <s v="N"/>
    <s v="N"/>
    <s v="Secawan "/>
    <s v="Secawan"/>
    <m/>
    <x v="0"/>
    <s v="260120IQF8LDK"/>
    <s v="Closed"/>
    <s v="Paid"/>
  </r>
  <r>
    <x v="5961"/>
    <x v="40"/>
    <x v="5"/>
    <n v="18.5"/>
    <n v="1"/>
    <n v="18.5"/>
    <n v="18.5"/>
    <n v="18.5"/>
    <s v="N"/>
    <s v="N"/>
    <s v="N"/>
    <s v="Secawan "/>
    <s v="Secawan"/>
    <m/>
    <x v="0"/>
    <s v="260120IQFT5JQ"/>
    <s v="Closed"/>
    <s v="Paid"/>
  </r>
  <r>
    <x v="5961"/>
    <x v="5"/>
    <x v="4"/>
    <n v="5.2"/>
    <n v="1"/>
    <n v="5.2"/>
    <n v="5.2"/>
    <n v="5.2"/>
    <s v="N"/>
    <s v="N"/>
    <s v="N"/>
    <s v="Secawan "/>
    <s v="Secawan"/>
    <m/>
    <x v="0"/>
    <s v="260120IQFT5JQ"/>
    <s v="Closed"/>
    <s v="Paid"/>
  </r>
  <r>
    <x v="5961"/>
    <x v="2"/>
    <x v="2"/>
    <n v="0"/>
    <n v="1"/>
    <n v="0"/>
    <n v="0"/>
    <n v="0"/>
    <s v="N"/>
    <s v="N"/>
    <s v="N"/>
    <s v="Secawan "/>
    <s v="Secawan"/>
    <m/>
    <x v="0"/>
    <s v="260120IQFT5JQ"/>
    <s v="Closed"/>
    <s v="Paid"/>
  </r>
  <r>
    <x v="5962"/>
    <x v="97"/>
    <x v="5"/>
    <n v="13.8"/>
    <n v="1"/>
    <n v="13.8"/>
    <n v="13.8"/>
    <n v="13.8"/>
    <s v="N"/>
    <s v="N"/>
    <s v="N"/>
    <s v="Secawan "/>
    <s v="Secawan"/>
    <m/>
    <x v="0"/>
    <s v="260120IQF9UUH"/>
    <s v="Closed"/>
    <s v="Paid"/>
  </r>
  <r>
    <x v="5962"/>
    <x v="2"/>
    <x v="2"/>
    <n v="0"/>
    <n v="1"/>
    <n v="0"/>
    <n v="0"/>
    <n v="0"/>
    <s v="N"/>
    <s v="N"/>
    <s v="N"/>
    <s v="Secawan "/>
    <s v="Secawan"/>
    <m/>
    <x v="0"/>
    <s v="260120IQF9UUH"/>
    <s v="Closed"/>
    <s v="Paid"/>
  </r>
  <r>
    <x v="5963"/>
    <x v="63"/>
    <x v="9"/>
    <n v="20"/>
    <n v="1"/>
    <n v="20"/>
    <n v="20"/>
    <n v="20"/>
    <s v="N"/>
    <s v="N"/>
    <s v="N"/>
    <s v="Restore "/>
    <s v="Restore"/>
    <m/>
    <x v="2"/>
    <s v="260120UAXPIA3"/>
    <s v="Closed"/>
    <s v="Paid"/>
  </r>
  <r>
    <x v="5963"/>
    <x v="42"/>
    <x v="2"/>
    <n v="0"/>
    <n v="1"/>
    <n v="0"/>
    <n v="0"/>
    <n v="0"/>
    <s v="N"/>
    <s v="N"/>
    <s v="N"/>
    <s v="Restore "/>
    <s v="Restore"/>
    <m/>
    <x v="2"/>
    <s v="260120UAXPIA3"/>
    <s v="Closed"/>
    <s v="Paid"/>
  </r>
  <r>
    <x v="5964"/>
    <x v="21"/>
    <x v="3"/>
    <n v="19.899999999999999"/>
    <n v="1"/>
    <n v="19.899999999999999"/>
    <n v="19.899999999999999"/>
    <n v="18.899999999999999"/>
    <s v="N"/>
    <s v="N"/>
    <s v="N"/>
    <s v="Secawan "/>
    <s v="Secawan"/>
    <m/>
    <x v="0"/>
    <s v="260120IQFB6I1"/>
    <s v="Closed"/>
    <s v="Paid"/>
  </r>
  <r>
    <x v="5964"/>
    <x v="4"/>
    <x v="2"/>
    <n v="0"/>
    <n v="1"/>
    <n v="0"/>
    <n v="0"/>
    <n v="0"/>
    <s v="N"/>
    <s v="N"/>
    <s v="N"/>
    <s v="Secawan "/>
    <s v="Secawan"/>
    <m/>
    <x v="0"/>
    <s v="260120IQFB6I1"/>
    <s v="Closed"/>
    <s v="Paid"/>
  </r>
  <r>
    <x v="5964"/>
    <x v="40"/>
    <x v="5"/>
    <n v="18.5"/>
    <n v="1"/>
    <n v="18.5"/>
    <n v="18.5"/>
    <n v="17.579999999999998"/>
    <s v="N"/>
    <s v="N"/>
    <s v="N"/>
    <s v="Secawan "/>
    <s v="Secawan"/>
    <m/>
    <x v="0"/>
    <s v="260120IQFB6I1"/>
    <s v="Closed"/>
    <s v="Paid"/>
  </r>
  <r>
    <x v="5965"/>
    <x v="2"/>
    <x v="2"/>
    <n v="0"/>
    <n v="1"/>
    <n v="0"/>
    <n v="0"/>
    <n v="0"/>
    <s v="N"/>
    <s v="N"/>
    <s v="N"/>
    <s v="Secawan "/>
    <s v="Secawan"/>
    <m/>
    <x v="0"/>
    <s v="260120IQFCIO4"/>
    <s v="Closed"/>
    <s v="Paid"/>
  </r>
  <r>
    <x v="596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CIO4"/>
    <s v="Closed"/>
    <s v="Paid"/>
  </r>
  <r>
    <x v="5965"/>
    <x v="5"/>
    <x v="4"/>
    <n v="5.2"/>
    <n v="1"/>
    <n v="5.2"/>
    <n v="5.2"/>
    <n v="5.2"/>
    <s v="N"/>
    <s v="N"/>
    <s v="N"/>
    <s v="Secawan "/>
    <s v="Secawan"/>
    <m/>
    <x v="0"/>
    <s v="260120IQFCIO4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6"/>
    <x v="42"/>
    <x v="2"/>
    <n v="0"/>
    <n v="1"/>
    <n v="0"/>
    <n v="0"/>
    <n v="0"/>
    <s v="N"/>
    <s v="N"/>
    <s v="N"/>
    <s v="Restore "/>
    <s v="Restore"/>
    <m/>
    <x v="2"/>
    <s v="260120UAX4AAN"/>
    <s v="Closed"/>
    <s v="Paid"/>
  </r>
  <r>
    <x v="5966"/>
    <x v="62"/>
    <x v="9"/>
    <n v="14.9"/>
    <n v="1"/>
    <n v="14.9"/>
    <n v="14.9"/>
    <n v="14.9"/>
    <s v="N"/>
    <s v="N"/>
    <s v="N"/>
    <s v="Restore "/>
    <s v="Restore"/>
    <m/>
    <x v="2"/>
    <s v="260120UAX4AAN"/>
    <s v="Closed"/>
    <s v="Paid"/>
  </r>
  <r>
    <x v="5967"/>
    <x v="81"/>
    <x v="3"/>
    <n v="15"/>
    <n v="2"/>
    <n v="30"/>
    <n v="30"/>
    <n v="30"/>
    <s v="N"/>
    <s v="N"/>
    <s v="N"/>
    <s v="Secawan "/>
    <s v="Secawan"/>
    <m/>
    <x v="0"/>
    <s v="260120IQFODR2"/>
    <s v="Closed"/>
    <s v="Paid"/>
  </r>
  <r>
    <x v="5967"/>
    <x v="2"/>
    <x v="2"/>
    <n v="0"/>
    <n v="1"/>
    <n v="0"/>
    <n v="0"/>
    <n v="0"/>
    <s v="N"/>
    <s v="N"/>
    <s v="N"/>
    <s v="Secawan "/>
    <s v="Secawan"/>
    <m/>
    <x v="0"/>
    <s v="260120IQFODR2"/>
    <s v="Closed"/>
    <s v="Paid"/>
  </r>
  <r>
    <x v="5968"/>
    <x v="63"/>
    <x v="9"/>
    <n v="20"/>
    <n v="1"/>
    <n v="20"/>
    <n v="20"/>
    <n v="20"/>
    <s v="N"/>
    <s v="N"/>
    <s v="N"/>
    <s v="Restore "/>
    <s v="Restore"/>
    <m/>
    <x v="2"/>
    <s v="260120UAXJFW8"/>
    <s v="Closed"/>
    <s v="Paid"/>
  </r>
  <r>
    <x v="5968"/>
    <x v="42"/>
    <x v="2"/>
    <n v="0"/>
    <n v="1"/>
    <n v="0"/>
    <n v="0"/>
    <n v="0"/>
    <s v="N"/>
    <s v="N"/>
    <s v="N"/>
    <s v="Restore "/>
    <s v="Restore"/>
    <m/>
    <x v="2"/>
    <s v="260120UAXJFW8"/>
    <s v="Closed"/>
    <s v="Paid"/>
  </r>
  <r>
    <x v="5968"/>
    <x v="58"/>
    <x v="9"/>
    <n v="19"/>
    <n v="1"/>
    <n v="19"/>
    <n v="19"/>
    <n v="19"/>
    <s v="N"/>
    <s v="N"/>
    <s v="N"/>
    <s v="Restore "/>
    <s v="Restore"/>
    <m/>
    <x v="2"/>
    <s v="260120UAXJFW8"/>
    <s v="Closed"/>
    <s v="Paid"/>
  </r>
  <r>
    <x v="5969"/>
    <x v="31"/>
    <x v="3"/>
    <n v="18"/>
    <n v="1"/>
    <n v="18"/>
    <n v="18"/>
    <n v="18"/>
    <s v="N"/>
    <s v="N"/>
    <s v="N"/>
    <s v="Secawan "/>
    <s v="Secawan"/>
    <m/>
    <x v="0"/>
    <s v="260120IQFMSCJ"/>
    <s v="Closed"/>
    <s v="Paid"/>
  </r>
  <r>
    <x v="5969"/>
    <x v="95"/>
    <x v="5"/>
    <n v="13.8"/>
    <n v="1"/>
    <n v="13.8"/>
    <n v="13.8"/>
    <n v="13.8"/>
    <s v="N"/>
    <s v="N"/>
    <s v="N"/>
    <s v="Secawan "/>
    <s v="Secawan"/>
    <m/>
    <x v="0"/>
    <s v="260120IQFMSCJ"/>
    <s v="Closed"/>
    <s v="Paid"/>
  </r>
  <r>
    <x v="5969"/>
    <x v="2"/>
    <x v="2"/>
    <n v="0"/>
    <n v="1"/>
    <n v="0"/>
    <n v="0"/>
    <n v="0"/>
    <s v="N"/>
    <s v="N"/>
    <s v="N"/>
    <s v="Secawan "/>
    <s v="Secawan"/>
    <m/>
    <x v="0"/>
    <s v="260120IQFMSCJ"/>
    <s v="Closed"/>
    <s v="Paid"/>
  </r>
  <r>
    <x v="5970"/>
    <x v="14"/>
    <x v="2"/>
    <n v="0"/>
    <n v="1"/>
    <n v="0"/>
    <n v="0"/>
    <n v="0"/>
    <s v="N"/>
    <s v="N"/>
    <s v="N"/>
    <s v="Bens Bakery "/>
    <s v="Bens Bakery"/>
    <m/>
    <x v="1"/>
    <s v="260120VEW6Y0E"/>
    <s v="Closed"/>
    <s v="Paid"/>
  </r>
  <r>
    <x v="5970"/>
    <x v="68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0"/>
    <x v="13"/>
    <x v="7"/>
    <n v="14.15"/>
    <n v="1"/>
    <n v="14.15"/>
    <n v="14.15"/>
    <n v="14.15"/>
    <s v="N"/>
    <s v="N"/>
    <s v="Y"/>
    <s v="Bens Bakery "/>
    <s v="Bens Bakery"/>
    <m/>
    <x v="1"/>
    <s v="260120VEW6Y0E"/>
    <s v="Closed"/>
    <s v="Paid"/>
  </r>
  <r>
    <x v="5971"/>
    <x v="161"/>
    <x v="3"/>
    <n v="18"/>
    <n v="1"/>
    <n v="18"/>
    <n v="18"/>
    <n v="18"/>
    <s v="N"/>
    <s v="N"/>
    <s v="N"/>
    <s v="Secawan "/>
    <s v="Secawan"/>
    <m/>
    <x v="0"/>
    <s v="260120IQF0QOE"/>
    <s v="Closed"/>
    <s v="Paid"/>
  </r>
  <r>
    <x v="5971"/>
    <x v="2"/>
    <x v="2"/>
    <n v="0"/>
    <n v="1"/>
    <n v="0"/>
    <n v="0"/>
    <n v="0"/>
    <s v="N"/>
    <s v="N"/>
    <s v="N"/>
    <s v="Secawan "/>
    <s v="Secawan"/>
    <m/>
    <x v="0"/>
    <s v="260120IQF0QOE"/>
    <s v="Closed"/>
    <s v="Paid"/>
  </r>
  <r>
    <x v="5972"/>
    <x v="14"/>
    <x v="2"/>
    <n v="0"/>
    <n v="1"/>
    <n v="0"/>
    <n v="0"/>
    <n v="0"/>
    <s v="N"/>
    <s v="N"/>
    <s v="N"/>
    <s v="Bens Bakery "/>
    <s v="Bens Bakery"/>
    <m/>
    <x v="1"/>
    <s v="260120VEWT0IR"/>
    <s v="Closed"/>
    <s v="Paid"/>
  </r>
  <r>
    <x v="5972"/>
    <x v="160"/>
    <x v="7"/>
    <n v="11.32"/>
    <n v="1"/>
    <n v="11.32"/>
    <n v="11.32"/>
    <n v="11.32"/>
    <s v="N"/>
    <s v="N"/>
    <s v="Y"/>
    <s v="Bens Bakery "/>
    <s v="Bens Bakery"/>
    <m/>
    <x v="1"/>
    <s v="260120VEWT0IR"/>
    <s v="Closed"/>
    <s v="Paid"/>
  </r>
  <r>
    <x v="5973"/>
    <x v="2"/>
    <x v="2"/>
    <n v="0"/>
    <n v="1"/>
    <n v="0"/>
    <n v="0"/>
    <n v="0"/>
    <s v="N"/>
    <s v="N"/>
    <s v="N"/>
    <s v="Secawan "/>
    <s v="Secawan"/>
    <m/>
    <x v="0"/>
    <s v="260120IQFFEKU"/>
    <s v="Closed"/>
    <s v="Paid"/>
  </r>
  <r>
    <x v="5973"/>
    <x v="31"/>
    <x v="3"/>
    <n v="18"/>
    <n v="1"/>
    <n v="18"/>
    <n v="18"/>
    <n v="18"/>
    <s v="N"/>
    <s v="N"/>
    <s v="N"/>
    <s v="Secawan "/>
    <s v="Secawan"/>
    <m/>
    <x v="0"/>
    <s v="260120IQFFEKU"/>
    <s v="Closed"/>
    <s v="Paid"/>
  </r>
  <r>
    <x v="597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JJ2P"/>
    <s v="Closed"/>
    <s v="Paid"/>
  </r>
  <r>
    <x v="597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JJ2P"/>
    <s v="Closed"/>
    <s v="Paid"/>
  </r>
  <r>
    <x v="5974"/>
    <x v="27"/>
    <x v="3"/>
    <n v="9.9"/>
    <n v="1"/>
    <n v="9.9"/>
    <n v="9.9"/>
    <n v="9.9"/>
    <s v="N"/>
    <s v="N"/>
    <s v="N"/>
    <s v="Secawan "/>
    <s v="Secawan"/>
    <m/>
    <x v="0"/>
    <s v="260120IQFJJ2P"/>
    <s v="Closed"/>
    <s v="Paid"/>
  </r>
  <r>
    <x v="5974"/>
    <x v="2"/>
    <x v="2"/>
    <n v="0"/>
    <n v="1"/>
    <n v="0"/>
    <n v="0"/>
    <n v="0"/>
    <s v="N"/>
    <s v="N"/>
    <s v="N"/>
    <s v="Secawan "/>
    <s v="Secawan"/>
    <m/>
    <x v="0"/>
    <s v="260120IQFJJ2P"/>
    <s v="Closed"/>
    <s v="Paid"/>
  </r>
  <r>
    <x v="597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0IQFWRHS"/>
    <s v="Closed"/>
    <s v="Paid"/>
  </r>
  <r>
    <x v="5975"/>
    <x v="2"/>
    <x v="2"/>
    <n v="0"/>
    <n v="1"/>
    <n v="0"/>
    <n v="0"/>
    <n v="0"/>
    <s v="N"/>
    <s v="N"/>
    <s v="N"/>
    <s v="Secawan "/>
    <s v="Secawan"/>
    <m/>
    <x v="0"/>
    <s v="260120IQFWRHS"/>
    <s v="Closed"/>
    <s v="Paid"/>
  </r>
  <r>
    <x v="5976"/>
    <x v="42"/>
    <x v="2"/>
    <n v="0"/>
    <n v="1"/>
    <n v="0"/>
    <n v="0"/>
    <n v="0"/>
    <s v="N"/>
    <s v="N"/>
    <s v="N"/>
    <s v="Restore "/>
    <s v="Restore"/>
    <m/>
    <x v="2"/>
    <s v="260120UAXYR5G"/>
    <s v="Closed"/>
    <s v="Paid"/>
  </r>
  <r>
    <x v="5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R5G"/>
    <s v="Closed"/>
    <s v="Paid"/>
  </r>
  <r>
    <x v="5977"/>
    <x v="153"/>
    <x v="13"/>
    <n v="0.7"/>
    <n v="1"/>
    <n v="0.7"/>
    <n v="0.7"/>
    <n v="0.7"/>
    <s v="N"/>
    <s v="N"/>
    <s v="N"/>
    <s v="Secawan "/>
    <s v="Secawan"/>
    <m/>
    <x v="0"/>
    <s v="260120IQFLEPW"/>
    <s v="Closed"/>
    <s v="Paid"/>
  </r>
  <r>
    <x v="5977"/>
    <x v="4"/>
    <x v="2"/>
    <n v="0"/>
    <n v="1"/>
    <n v="0"/>
    <n v="0"/>
    <n v="0"/>
    <s v="N"/>
    <s v="N"/>
    <s v="N"/>
    <s v="Secawan "/>
    <s v="Secawan"/>
    <m/>
    <x v="0"/>
    <s v="260120IQFLEPW"/>
    <s v="Closed"/>
    <s v="Paid"/>
  </r>
  <r>
    <x v="5977"/>
    <x v="5"/>
    <x v="4"/>
    <n v="5.2"/>
    <n v="1"/>
    <n v="5.2"/>
    <n v="5.2"/>
    <n v="5.2"/>
    <s v="N"/>
    <s v="N"/>
    <s v="N"/>
    <s v="Secawan "/>
    <s v="Secawan"/>
    <m/>
    <x v="0"/>
    <s v="260120IQFLEPW"/>
    <s v="Closed"/>
    <s v="Paid"/>
  </r>
  <r>
    <x v="5978"/>
    <x v="153"/>
    <x v="13"/>
    <n v="0.7"/>
    <n v="1"/>
    <n v="0.7"/>
    <n v="0.7"/>
    <n v="0.7"/>
    <s v="N"/>
    <s v="N"/>
    <s v="N"/>
    <s v="Secawan "/>
    <s v="Secawan"/>
    <m/>
    <x v="0"/>
    <s v="260120IQFCEUW"/>
    <s v="Closed"/>
    <s v="Paid"/>
  </r>
  <r>
    <x v="5978"/>
    <x v="130"/>
    <x v="4"/>
    <n v="12.5"/>
    <n v="1"/>
    <n v="12.5"/>
    <n v="12.5"/>
    <n v="12.5"/>
    <s v="N"/>
    <s v="N"/>
    <s v="N"/>
    <s v="Secawan "/>
    <s v="Secawan"/>
    <m/>
    <x v="0"/>
    <s v="260120IQFCEUW"/>
    <s v="Closed"/>
    <s v="Paid"/>
  </r>
  <r>
    <x v="5978"/>
    <x v="4"/>
    <x v="2"/>
    <n v="0"/>
    <n v="1"/>
    <n v="0"/>
    <n v="0"/>
    <n v="0"/>
    <s v="N"/>
    <s v="N"/>
    <s v="N"/>
    <s v="Secawan "/>
    <s v="Secawan"/>
    <m/>
    <x v="0"/>
    <s v="260120IQFCEUW"/>
    <s v="Closed"/>
    <s v="Paid"/>
  </r>
  <r>
    <x v="5979"/>
    <x v="40"/>
    <x v="5"/>
    <n v="18.5"/>
    <n v="1"/>
    <n v="18.5"/>
    <n v="18.5"/>
    <n v="18.5"/>
    <s v="N"/>
    <s v="N"/>
    <s v="N"/>
    <s v="Secawan "/>
    <s v="Secawan"/>
    <m/>
    <x v="0"/>
    <s v="260120IQFCTNS"/>
    <s v="Closed"/>
    <s v="Paid"/>
  </r>
  <r>
    <x v="5979"/>
    <x v="2"/>
    <x v="2"/>
    <n v="0"/>
    <n v="1"/>
    <n v="0"/>
    <n v="0"/>
    <n v="0"/>
    <s v="N"/>
    <s v="N"/>
    <s v="N"/>
    <s v="Secawan "/>
    <s v="Secawan"/>
    <m/>
    <x v="0"/>
    <s v="260120IQFCTNS"/>
    <s v="Closed"/>
    <s v="Paid"/>
  </r>
  <r>
    <x v="5980"/>
    <x v="56"/>
    <x v="5"/>
    <n v="12.8"/>
    <n v="1"/>
    <n v="12.8"/>
    <n v="12.8"/>
    <n v="12.8"/>
    <s v="N"/>
    <s v="N"/>
    <s v="N"/>
    <s v="Secawan "/>
    <s v="Secawan"/>
    <m/>
    <x v="0"/>
    <s v="260120IQF0WNV"/>
    <s v="Closed"/>
    <s v="Paid"/>
  </r>
  <r>
    <x v="5980"/>
    <x v="2"/>
    <x v="2"/>
    <n v="0"/>
    <n v="1"/>
    <n v="0"/>
    <n v="0"/>
    <n v="0"/>
    <s v="N"/>
    <s v="N"/>
    <s v="N"/>
    <s v="Secawan "/>
    <s v="Secawan"/>
    <m/>
    <x v="0"/>
    <s v="260120IQF0WNV"/>
    <s v="Closed"/>
    <s v="Paid"/>
  </r>
  <r>
    <x v="5980"/>
    <x v="13"/>
    <x v="7"/>
    <n v="14.15"/>
    <n v="1"/>
    <n v="14.15"/>
    <n v="14.15"/>
    <n v="14.15"/>
    <s v="N"/>
    <s v="N"/>
    <s v="Y"/>
    <s v="Bens Bakery "/>
    <s v="Bens Bakery"/>
    <m/>
    <x v="1"/>
    <s v="260120VEW1GTR"/>
    <s v="Closed"/>
    <s v="Paid"/>
  </r>
  <r>
    <x v="5980"/>
    <x v="14"/>
    <x v="2"/>
    <n v="0"/>
    <n v="1"/>
    <n v="0"/>
    <n v="0"/>
    <n v="0"/>
    <s v="N"/>
    <s v="N"/>
    <s v="N"/>
    <s v="Bens Bakery "/>
    <s v="Bens Bakery"/>
    <m/>
    <x v="1"/>
    <s v="260120VEW1GTR"/>
    <s v="Closed"/>
    <s v="Paid"/>
  </r>
  <r>
    <x v="5981"/>
    <x v="15"/>
    <x v="2"/>
    <n v="0"/>
    <n v="1"/>
    <n v="0"/>
    <n v="0"/>
    <n v="0"/>
    <s v="N"/>
    <s v="N"/>
    <s v="N"/>
    <s v="Bens Bakery "/>
    <s v="Bens Bakery"/>
    <m/>
    <x v="1"/>
    <s v="260120VEW855P"/>
    <s v="Closed"/>
    <s v="Paid"/>
  </r>
  <r>
    <x v="5981"/>
    <x v="61"/>
    <x v="7"/>
    <n v="11.32"/>
    <n v="1"/>
    <n v="11.32"/>
    <n v="11.32"/>
    <n v="11.32"/>
    <s v="N"/>
    <s v="N"/>
    <s v="Y"/>
    <s v="Bens Bakery "/>
    <s v="Bens Bakery"/>
    <m/>
    <x v="1"/>
    <s v="260120VEW855P"/>
    <s v="Closed"/>
    <s v="Paid"/>
  </r>
  <r>
    <x v="5982"/>
    <x v="2"/>
    <x v="2"/>
    <n v="0"/>
    <n v="1"/>
    <n v="0"/>
    <n v="0"/>
    <n v="0"/>
    <s v="N"/>
    <s v="N"/>
    <s v="N"/>
    <s v="Secawan "/>
    <s v="Secawan"/>
    <m/>
    <x v="0"/>
    <s v="260120IQF7L6R"/>
    <s v="Closed"/>
    <s v="Paid"/>
  </r>
  <r>
    <x v="598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7L6R"/>
    <s v="Closed"/>
    <s v="Paid"/>
  </r>
  <r>
    <x v="5983"/>
    <x v="2"/>
    <x v="2"/>
    <n v="0"/>
    <n v="1"/>
    <n v="0"/>
    <n v="0"/>
    <n v="0"/>
    <s v="N"/>
    <s v="N"/>
    <s v="N"/>
    <s v="Secawan "/>
    <s v="Secawan"/>
    <m/>
    <x v="0"/>
    <s v="260120IQFSALQ"/>
    <s v="Closed"/>
    <s v="Paid"/>
  </r>
  <r>
    <x v="5983"/>
    <x v="18"/>
    <x v="5"/>
    <n v="6.8"/>
    <n v="1"/>
    <n v="6.8"/>
    <n v="6.8"/>
    <n v="6.8"/>
    <s v="N"/>
    <s v="N"/>
    <s v="N"/>
    <s v="Secawan "/>
    <s v="Secawan"/>
    <m/>
    <x v="0"/>
    <s v="260120IQFSALQ"/>
    <s v="Closed"/>
    <s v="Paid"/>
  </r>
  <r>
    <x v="5984"/>
    <x v="15"/>
    <x v="2"/>
    <n v="0"/>
    <n v="1"/>
    <n v="0"/>
    <n v="0"/>
    <n v="0"/>
    <s v="N"/>
    <s v="N"/>
    <s v="N"/>
    <s v="Bens Bakery "/>
    <s v="Bens Bakery"/>
    <m/>
    <x v="1"/>
    <s v="260120VEW7EI2"/>
    <s v="Closed"/>
    <s v="Paid"/>
  </r>
  <r>
    <x v="5984"/>
    <x v="70"/>
    <x v="7"/>
    <n v="9.43"/>
    <n v="1"/>
    <n v="9.43"/>
    <n v="9.43"/>
    <n v="9.43"/>
    <s v="N"/>
    <s v="N"/>
    <s v="Y"/>
    <s v="Bens Bakery "/>
    <s v="Bens Bakery"/>
    <m/>
    <x v="1"/>
    <s v="260120VEW7EI2"/>
    <s v="Closed"/>
    <s v="Paid"/>
  </r>
  <r>
    <x v="5985"/>
    <x v="4"/>
    <x v="2"/>
    <n v="0"/>
    <n v="1"/>
    <n v="0"/>
    <n v="0"/>
    <n v="0"/>
    <s v="N"/>
    <s v="N"/>
    <s v="N"/>
    <s v="Secawan "/>
    <s v="Secawan"/>
    <m/>
    <x v="0"/>
    <s v="260120IQFWR6L"/>
    <s v="Closed"/>
    <s v="Paid"/>
  </r>
  <r>
    <x v="5985"/>
    <x v="6"/>
    <x v="5"/>
    <n v="6.8"/>
    <n v="1"/>
    <n v="6.8"/>
    <n v="6.8"/>
    <n v="6.8"/>
    <s v="N"/>
    <s v="N"/>
    <s v="N"/>
    <s v="Secawan "/>
    <s v="Secawan"/>
    <m/>
    <x v="0"/>
    <s v="260120IQFWR6L"/>
    <s v="Closed"/>
    <s v="Paid"/>
  </r>
  <r>
    <x v="5985"/>
    <x v="22"/>
    <x v="3"/>
    <n v="8.9"/>
    <n v="1"/>
    <n v="8.9"/>
    <n v="8.9"/>
    <n v="8.9"/>
    <s v="N"/>
    <s v="N"/>
    <s v="N"/>
    <s v="Secawan "/>
    <s v="Secawan"/>
    <m/>
    <x v="0"/>
    <s v="260120IQFWR6L"/>
    <s v="Closed"/>
    <s v="Paid"/>
  </r>
  <r>
    <x v="5985"/>
    <x v="35"/>
    <x v="6"/>
    <n v="4.5"/>
    <n v="1"/>
    <n v="4.5"/>
    <n v="4.5"/>
    <n v="4.5"/>
    <s v="N"/>
    <s v="N"/>
    <s v="N"/>
    <s v="Secawan "/>
    <s v="Secawan"/>
    <m/>
    <x v="0"/>
    <s v="260120IQFWR6L"/>
    <s v="Closed"/>
    <s v="Paid"/>
  </r>
  <r>
    <x v="5986"/>
    <x v="11"/>
    <x v="5"/>
    <n v="10.8"/>
    <n v="1"/>
    <n v="10.8"/>
    <n v="10.8"/>
    <n v="10.8"/>
    <s v="N"/>
    <s v="N"/>
    <s v="N"/>
    <s v="Secawan "/>
    <s v="Secawan"/>
    <m/>
    <x v="0"/>
    <s v="260120IQFG6R8"/>
    <s v="Closed"/>
    <s v="Paid"/>
  </r>
  <r>
    <x v="5986"/>
    <x v="2"/>
    <x v="2"/>
    <n v="0"/>
    <n v="1"/>
    <n v="0"/>
    <n v="0"/>
    <n v="0"/>
    <s v="N"/>
    <s v="N"/>
    <s v="N"/>
    <s v="Secawan "/>
    <s v="Secawan"/>
    <m/>
    <x v="0"/>
    <s v="260120IQFG6R8"/>
    <s v="Closed"/>
    <s v="Paid"/>
  </r>
  <r>
    <x v="5987"/>
    <x v="4"/>
    <x v="2"/>
    <n v="0"/>
    <n v="1"/>
    <n v="0"/>
    <n v="0"/>
    <n v="0"/>
    <s v="N"/>
    <s v="N"/>
    <s v="N"/>
    <s v="Secawan "/>
    <s v="Secawan"/>
    <m/>
    <x v="0"/>
    <s v="260120IQF7OGO"/>
    <s v="Closed"/>
    <s v="Paid"/>
  </r>
  <r>
    <x v="598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7OGO"/>
    <s v="Closed"/>
    <s v="Paid"/>
  </r>
  <r>
    <x v="5987"/>
    <x v="5"/>
    <x v="4"/>
    <n v="5.2"/>
    <n v="1"/>
    <n v="5.2"/>
    <n v="5.2"/>
    <n v="5.2"/>
    <s v="N"/>
    <s v="N"/>
    <s v="N"/>
    <s v="Secawan "/>
    <s v="Secawan"/>
    <m/>
    <x v="0"/>
    <s v="260120IQF7OGO"/>
    <s v="Closed"/>
    <s v="Paid"/>
  </r>
  <r>
    <x v="5987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0IQF7OGO"/>
    <s v="Closed"/>
    <s v="Paid"/>
  </r>
  <r>
    <x v="59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WEDU"/>
    <s v="Closed"/>
    <s v="Paid"/>
  </r>
  <r>
    <x v="5988"/>
    <x v="42"/>
    <x v="2"/>
    <n v="0"/>
    <n v="1"/>
    <n v="0"/>
    <n v="0"/>
    <n v="0"/>
    <s v="N"/>
    <s v="N"/>
    <s v="N"/>
    <s v="Restore "/>
    <s v="Restore"/>
    <m/>
    <x v="2"/>
    <s v="260120UAXWEDU"/>
    <s v="Closed"/>
    <s v="Paid"/>
  </r>
  <r>
    <x v="5989"/>
    <x v="4"/>
    <x v="2"/>
    <n v="0"/>
    <n v="1"/>
    <n v="0"/>
    <n v="0"/>
    <n v="0"/>
    <s v="N"/>
    <s v="N"/>
    <s v="N"/>
    <s v="Secawan "/>
    <s v="Secawan"/>
    <m/>
    <x v="0"/>
    <s v="260120IQFVO90"/>
    <s v="Closed"/>
    <s v="Paid"/>
  </r>
  <r>
    <x v="5989"/>
    <x v="5"/>
    <x v="4"/>
    <n v="5.2"/>
    <n v="1"/>
    <n v="5.2"/>
    <n v="5.2"/>
    <n v="5.2"/>
    <s v="N"/>
    <s v="N"/>
    <s v="N"/>
    <s v="Secawan "/>
    <s v="Secawan"/>
    <m/>
    <x v="0"/>
    <s v="260120IQFVO90"/>
    <s v="Closed"/>
    <s v="Paid"/>
  </r>
  <r>
    <x v="5989"/>
    <x v="56"/>
    <x v="5"/>
    <n v="12.8"/>
    <n v="1"/>
    <n v="12.8"/>
    <n v="12.8"/>
    <n v="12.8"/>
    <s v="N"/>
    <s v="N"/>
    <s v="N"/>
    <s v="Secawan "/>
    <s v="Secawan"/>
    <m/>
    <x v="0"/>
    <s v="260120IQFVO90"/>
    <s v="Closed"/>
    <s v="Paid"/>
  </r>
  <r>
    <x v="5990"/>
    <x v="33"/>
    <x v="3"/>
    <n v="7.9"/>
    <n v="1"/>
    <n v="7.9"/>
    <n v="7.9"/>
    <n v="7.9"/>
    <s v="N"/>
    <s v="N"/>
    <s v="N"/>
    <s v="Secawan "/>
    <s v="Secawan"/>
    <m/>
    <x v="0"/>
    <s v="260120IQF1V6L"/>
    <s v="Closed"/>
    <s v="Paid"/>
  </r>
  <r>
    <x v="5990"/>
    <x v="40"/>
    <x v="5"/>
    <n v="18.5"/>
    <n v="1"/>
    <n v="18.5"/>
    <n v="18.5"/>
    <n v="18.5"/>
    <s v="N"/>
    <s v="N"/>
    <s v="N"/>
    <s v="Secawan "/>
    <s v="Secawan"/>
    <m/>
    <x v="0"/>
    <s v="260120IQF1V6L"/>
    <s v="Closed"/>
    <s v="Paid"/>
  </r>
  <r>
    <x v="5990"/>
    <x v="4"/>
    <x v="2"/>
    <n v="0"/>
    <n v="1"/>
    <n v="0"/>
    <n v="0"/>
    <n v="0"/>
    <s v="N"/>
    <s v="N"/>
    <s v="N"/>
    <s v="Secawan "/>
    <s v="Secawan"/>
    <m/>
    <x v="0"/>
    <s v="260120IQF1V6L"/>
    <s v="Closed"/>
    <s v="Paid"/>
  </r>
  <r>
    <x v="5991"/>
    <x v="2"/>
    <x v="2"/>
    <n v="0"/>
    <n v="1"/>
    <n v="0"/>
    <n v="0"/>
    <n v="0"/>
    <s v="N"/>
    <s v="N"/>
    <s v="N"/>
    <s v="Secawan "/>
    <s v="Secawan"/>
    <m/>
    <x v="0"/>
    <s v="260120IQF1QW2"/>
    <s v="Closed"/>
    <s v="Paid"/>
  </r>
  <r>
    <x v="5991"/>
    <x v="38"/>
    <x v="5"/>
    <n v="11.8"/>
    <n v="1"/>
    <n v="11.8"/>
    <n v="11.8"/>
    <n v="11.8"/>
    <s v="N"/>
    <s v="N"/>
    <s v="N"/>
    <s v="Secawan "/>
    <s v="Secawan"/>
    <m/>
    <x v="0"/>
    <s v="260120IQF1QW2"/>
    <s v="Closed"/>
    <s v="Paid"/>
  </r>
  <r>
    <x v="5992"/>
    <x v="28"/>
    <x v="3"/>
    <n v="6.8"/>
    <n v="1"/>
    <n v="6.8"/>
    <n v="6.8"/>
    <n v="6.8"/>
    <s v="N"/>
    <s v="N"/>
    <s v="N"/>
    <s v="Secawan "/>
    <s v="Secawan"/>
    <m/>
    <x v="0"/>
    <s v="260120IQF5W38"/>
    <s v="Closed"/>
    <s v="Paid"/>
  </r>
  <r>
    <x v="5992"/>
    <x v="4"/>
    <x v="2"/>
    <n v="0"/>
    <n v="1"/>
    <n v="0"/>
    <n v="0"/>
    <n v="0"/>
    <s v="N"/>
    <s v="N"/>
    <s v="N"/>
    <s v="Secawan "/>
    <s v="Secawan"/>
    <m/>
    <x v="0"/>
    <s v="260120IQF5W38"/>
    <s v="Closed"/>
    <s v="Paid"/>
  </r>
  <r>
    <x v="5993"/>
    <x v="42"/>
    <x v="2"/>
    <n v="0"/>
    <n v="1"/>
    <n v="0"/>
    <n v="0"/>
    <n v="0"/>
    <s v="N"/>
    <s v="N"/>
    <s v="N"/>
    <s v="Restore "/>
    <s v="Restore"/>
    <m/>
    <x v="2"/>
    <s v="260120UAXWQSR"/>
    <s v="Closed"/>
    <s v="Paid"/>
  </r>
  <r>
    <x v="5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WQSR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5"/>
    <x v="4"/>
    <n v="5.2"/>
    <n v="1"/>
    <n v="5.2"/>
    <n v="5.2"/>
    <n v="5.2"/>
    <s v="N"/>
    <s v="N"/>
    <s v="N"/>
    <s v="Secawan "/>
    <s v="Secawan"/>
    <m/>
    <x v="0"/>
    <s v="260120IQFE2VK"/>
    <s v="Closed"/>
    <s v="Paid"/>
  </r>
  <r>
    <x v="5994"/>
    <x v="2"/>
    <x v="2"/>
    <n v="0"/>
    <n v="1"/>
    <n v="0"/>
    <n v="0"/>
    <n v="0"/>
    <s v="N"/>
    <s v="N"/>
    <s v="N"/>
    <s v="Secawan "/>
    <s v="Secawan"/>
    <m/>
    <x v="0"/>
    <s v="260120IQFE2VK"/>
    <s v="Closed"/>
    <s v="Paid"/>
  </r>
  <r>
    <x v="5995"/>
    <x v="171"/>
    <x v="7"/>
    <n v="7.55"/>
    <n v="1"/>
    <n v="7.55"/>
    <n v="7.55"/>
    <n v="7.55"/>
    <s v="N"/>
    <s v="N"/>
    <s v="Y"/>
    <s v="Bens Bakery "/>
    <s v="Bens Bakery"/>
    <m/>
    <x v="1"/>
    <s v="260120VEWVU0N"/>
    <s v="Closed"/>
    <s v="Paid"/>
  </r>
  <r>
    <x v="5995"/>
    <x v="15"/>
    <x v="2"/>
    <n v="0"/>
    <n v="1"/>
    <n v="0"/>
    <n v="0"/>
    <n v="0"/>
    <s v="N"/>
    <s v="N"/>
    <s v="N"/>
    <s v="Bens Bakery "/>
    <s v="Bens Bakery"/>
    <m/>
    <x v="1"/>
    <s v="260120VEWVU0N"/>
    <s v="Closed"/>
    <s v="Paid"/>
  </r>
  <r>
    <x v="5996"/>
    <x v="40"/>
    <x v="5"/>
    <n v="18.5"/>
    <n v="1"/>
    <n v="18.5"/>
    <n v="18.5"/>
    <n v="18.5"/>
    <s v="N"/>
    <s v="N"/>
    <s v="N"/>
    <s v="Secawan "/>
    <s v="Secawan"/>
    <m/>
    <x v="0"/>
    <s v="260120IQFVM6H"/>
    <s v="Closed"/>
    <s v="Paid"/>
  </r>
  <r>
    <x v="5996"/>
    <x v="2"/>
    <x v="2"/>
    <n v="0"/>
    <n v="1"/>
    <n v="0"/>
    <n v="0"/>
    <n v="0"/>
    <s v="N"/>
    <s v="N"/>
    <s v="N"/>
    <s v="Secawan "/>
    <s v="Secawan"/>
    <m/>
    <x v="0"/>
    <s v="260120IQFVM6H"/>
    <s v="Closed"/>
    <s v="Paid"/>
  </r>
  <r>
    <x v="5997"/>
    <x v="188"/>
    <x v="7"/>
    <n v="5.66"/>
    <n v="1"/>
    <n v="5.66"/>
    <n v="5.66"/>
    <n v="5.66"/>
    <s v="N"/>
    <s v="N"/>
    <s v="Y"/>
    <s v="Bens Bakery "/>
    <s v="Bens Bakery"/>
    <m/>
    <x v="1"/>
    <s v="260120VEW9WBW"/>
    <s v="Closed"/>
    <s v="Paid"/>
  </r>
  <r>
    <x v="5997"/>
    <x v="15"/>
    <x v="2"/>
    <n v="0"/>
    <n v="1"/>
    <n v="0"/>
    <n v="0"/>
    <n v="0"/>
    <s v="N"/>
    <s v="N"/>
    <s v="N"/>
    <s v="Bens Bakery "/>
    <s v="Bens Bakery"/>
    <m/>
    <x v="1"/>
    <s v="260120VEW9WBW"/>
    <s v="Closed"/>
    <s v="Paid"/>
  </r>
  <r>
    <x v="5998"/>
    <x v="2"/>
    <x v="2"/>
    <n v="0"/>
    <n v="1"/>
    <n v="0"/>
    <n v="0"/>
    <n v="0"/>
    <s v="N"/>
    <s v="N"/>
    <s v="N"/>
    <s v="Secawan "/>
    <s v="Secawan"/>
    <m/>
    <x v="0"/>
    <s v="260120IQF2VVG"/>
    <s v="Closed"/>
    <s v="Paid"/>
  </r>
  <r>
    <x v="5998"/>
    <x v="36"/>
    <x v="3"/>
    <n v="18"/>
    <n v="1"/>
    <n v="18"/>
    <n v="18"/>
    <n v="18"/>
    <s v="N"/>
    <s v="N"/>
    <s v="N"/>
    <s v="Secawan "/>
    <s v="Secawan"/>
    <m/>
    <x v="0"/>
    <s v="260120IQF2VVG"/>
    <s v="Closed"/>
    <s v="Paid"/>
  </r>
  <r>
    <x v="5999"/>
    <x v="14"/>
    <x v="2"/>
    <n v="0"/>
    <n v="1"/>
    <n v="0"/>
    <n v="0"/>
    <n v="0"/>
    <s v="N"/>
    <s v="N"/>
    <s v="N"/>
    <s v="Bens Bakery "/>
    <s v="Bens Bakery"/>
    <m/>
    <x v="1"/>
    <s v="260120VEWT9JE"/>
    <s v="Closed"/>
    <s v="Paid"/>
  </r>
  <r>
    <x v="5999"/>
    <x v="171"/>
    <x v="7"/>
    <n v="7.55"/>
    <n v="1"/>
    <n v="7.55"/>
    <n v="7.55"/>
    <n v="7.55"/>
    <s v="N"/>
    <s v="N"/>
    <s v="Y"/>
    <s v="Bens Bakery "/>
    <s v="Bens Bakery"/>
    <m/>
    <x v="1"/>
    <s v="260120VEWT9JE"/>
    <s v="Closed"/>
    <s v="Paid"/>
  </r>
  <r>
    <x v="6000"/>
    <x v="5"/>
    <x v="4"/>
    <n v="5.2"/>
    <n v="1"/>
    <n v="5.2"/>
    <n v="5.2"/>
    <n v="5.2"/>
    <s v="N"/>
    <s v="N"/>
    <s v="N"/>
    <s v="Secawan "/>
    <s v="Secawan"/>
    <m/>
    <x v="0"/>
    <s v="260120IQFPXHN"/>
    <s v="Closed"/>
    <s v="Paid"/>
  </r>
  <r>
    <x v="6000"/>
    <x v="56"/>
    <x v="5"/>
    <n v="12.8"/>
    <n v="2"/>
    <n v="25.6"/>
    <n v="20"/>
    <n v="20"/>
    <s v="N"/>
    <s v="N"/>
    <s v="N"/>
    <s v="Secawan "/>
    <s v="Secawan"/>
    <m/>
    <x v="0"/>
    <s v="260120IQFPXHN"/>
    <s v="Closed"/>
    <s v="Paid"/>
  </r>
  <r>
    <x v="6000"/>
    <x v="2"/>
    <x v="2"/>
    <n v="0"/>
    <n v="1"/>
    <n v="0"/>
    <n v="0"/>
    <n v="0"/>
    <s v="N"/>
    <s v="N"/>
    <s v="N"/>
    <s v="Secawan "/>
    <s v="Secawan"/>
    <m/>
    <x v="0"/>
    <s v="260120IQFPXHN"/>
    <s v="Closed"/>
    <s v="Paid"/>
  </r>
  <r>
    <x v="600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U7TP"/>
    <s v="Closed"/>
    <s v="Paid"/>
  </r>
  <r>
    <x v="6001"/>
    <x v="42"/>
    <x v="2"/>
    <n v="0"/>
    <n v="1"/>
    <n v="0"/>
    <n v="0"/>
    <n v="0"/>
    <s v="N"/>
    <s v="N"/>
    <s v="N"/>
    <s v="Restore "/>
    <s v="Restore"/>
    <m/>
    <x v="2"/>
    <s v="260120UAXU7TP"/>
    <s v="Closed"/>
    <s v="Paid"/>
  </r>
  <r>
    <x v="6002"/>
    <x v="40"/>
    <x v="5"/>
    <n v="18.5"/>
    <n v="1"/>
    <n v="18.5"/>
    <n v="18.5"/>
    <n v="18.5"/>
    <s v="N"/>
    <s v="N"/>
    <s v="N"/>
    <s v="Secawan "/>
    <s v="Secawan"/>
    <m/>
    <x v="0"/>
    <s v="260120IQF4TJG"/>
    <s v="Closed"/>
    <s v="Paid"/>
  </r>
  <r>
    <x v="6002"/>
    <x v="2"/>
    <x v="2"/>
    <n v="0"/>
    <n v="1"/>
    <n v="0"/>
    <n v="0"/>
    <n v="0"/>
    <s v="N"/>
    <s v="N"/>
    <s v="N"/>
    <s v="Secawan "/>
    <s v="Secawan"/>
    <m/>
    <x v="0"/>
    <s v="260120IQF4TJG"/>
    <s v="Closed"/>
    <s v="Paid"/>
  </r>
  <r>
    <x v="6002"/>
    <x v="5"/>
    <x v="4"/>
    <n v="5.2"/>
    <n v="1"/>
    <n v="5.2"/>
    <n v="5.2"/>
    <n v="5.2"/>
    <s v="N"/>
    <s v="N"/>
    <s v="N"/>
    <s v="Secawan "/>
    <s v="Secawan"/>
    <m/>
    <x v="0"/>
    <s v="260120IQF4TJG"/>
    <s v="Closed"/>
    <s v="Paid"/>
  </r>
  <r>
    <x v="6003"/>
    <x v="14"/>
    <x v="2"/>
    <n v="0"/>
    <n v="1"/>
    <n v="0"/>
    <n v="0"/>
    <n v="0"/>
    <s v="N"/>
    <s v="N"/>
    <s v="N"/>
    <s v="Bens Bakery "/>
    <s v="Bens Bakery"/>
    <m/>
    <x v="1"/>
    <s v="260120VEW7ZE5"/>
    <s v="Closed"/>
    <s v="Paid"/>
  </r>
  <r>
    <x v="6003"/>
    <x v="75"/>
    <x v="7"/>
    <n v="3.3"/>
    <n v="2"/>
    <n v="6.6"/>
    <n v="6.6"/>
    <n v="6.6"/>
    <s v="N"/>
    <s v="N"/>
    <s v="Y"/>
    <s v="Bens Bakery "/>
    <s v="Bens Bakery"/>
    <m/>
    <x v="1"/>
    <s v="260120VEW7ZE5"/>
    <s v="Closed"/>
    <s v="Paid"/>
  </r>
  <r>
    <x v="6003"/>
    <x v="83"/>
    <x v="7"/>
    <n v="3.3"/>
    <n v="1"/>
    <n v="3.3"/>
    <n v="3.3"/>
    <n v="3.3"/>
    <s v="N"/>
    <s v="N"/>
    <s v="Y"/>
    <s v="Bens Bakery "/>
    <s v="Bens Bakery"/>
    <m/>
    <x v="1"/>
    <s v="260120VEW7ZE5"/>
    <s v="Closed"/>
    <s v="Paid"/>
  </r>
  <r>
    <x v="6004"/>
    <x v="4"/>
    <x v="2"/>
    <n v="0"/>
    <n v="1"/>
    <n v="0"/>
    <n v="0"/>
    <n v="0"/>
    <s v="N"/>
    <s v="N"/>
    <s v="N"/>
    <s v="Secawan "/>
    <s v="Secawan"/>
    <m/>
    <x v="0"/>
    <s v="260120IQFOTQ0"/>
    <s v="Closed"/>
    <s v="Paid"/>
  </r>
  <r>
    <x v="600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OTQ0"/>
    <s v="Closed"/>
    <s v="Paid"/>
  </r>
  <r>
    <x v="6004"/>
    <x v="6"/>
    <x v="5"/>
    <n v="7.8"/>
    <n v="1"/>
    <n v="7.8"/>
    <n v="7.8"/>
    <n v="7.8"/>
    <s v="N"/>
    <s v="N"/>
    <s v="N"/>
    <s v="Secawan "/>
    <s v="Secawan"/>
    <m/>
    <x v="0"/>
    <s v="260120IQFOTQ0"/>
    <s v="Closed"/>
    <s v="Paid"/>
  </r>
  <r>
    <x v="6004"/>
    <x v="22"/>
    <x v="3"/>
    <n v="8.9"/>
    <n v="1"/>
    <n v="8.9"/>
    <n v="8.9"/>
    <n v="8.9"/>
    <s v="N"/>
    <s v="N"/>
    <s v="N"/>
    <s v="Secawan "/>
    <s v="Secawan"/>
    <m/>
    <x v="0"/>
    <s v="260120IQFOTQ0"/>
    <s v="Closed"/>
    <s v="Paid"/>
  </r>
  <r>
    <x v="6004"/>
    <x v="35"/>
    <x v="6"/>
    <n v="4.5"/>
    <n v="1"/>
    <n v="4.5"/>
    <n v="4.5"/>
    <n v="4.5"/>
    <s v="N"/>
    <s v="N"/>
    <s v="N"/>
    <s v="Secawan "/>
    <s v="Secawan"/>
    <m/>
    <x v="0"/>
    <s v="260120IQFOTQ0"/>
    <s v="Closed"/>
    <s v="Paid"/>
  </r>
  <r>
    <x v="6005"/>
    <x v="2"/>
    <x v="2"/>
    <n v="0"/>
    <n v="1"/>
    <n v="0"/>
    <n v="0"/>
    <n v="0"/>
    <s v="N"/>
    <s v="N"/>
    <s v="N"/>
    <s v="Secawan "/>
    <s v="Secawan"/>
    <m/>
    <x v="0"/>
    <s v="260120IQF8SJP"/>
    <s v="Closed"/>
    <s v="Paid"/>
  </r>
  <r>
    <x v="6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8SJP"/>
    <s v="Closed"/>
    <s v="Paid"/>
  </r>
  <r>
    <x v="6006"/>
    <x v="5"/>
    <x v="4"/>
    <n v="5.2"/>
    <n v="1"/>
    <n v="5.2"/>
    <n v="5.2"/>
    <n v="5.2"/>
    <s v="N"/>
    <s v="N"/>
    <s v="N"/>
    <s v="Secawan "/>
    <s v="Secawan"/>
    <m/>
    <x v="0"/>
    <s v="260120IQFOWXL"/>
    <s v="Closed"/>
    <s v="Paid"/>
  </r>
  <r>
    <x v="6006"/>
    <x v="2"/>
    <x v="2"/>
    <n v="0"/>
    <n v="1"/>
    <n v="0"/>
    <n v="0"/>
    <n v="0"/>
    <s v="N"/>
    <s v="N"/>
    <s v="N"/>
    <s v="Secawan "/>
    <s v="Secawan"/>
    <m/>
    <x v="0"/>
    <s v="260120IQFOWXL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7"/>
    <x v="101"/>
    <x v="9"/>
    <n v="20"/>
    <n v="1"/>
    <n v="20"/>
    <n v="20"/>
    <n v="20"/>
    <s v="N"/>
    <s v="N"/>
    <s v="N"/>
    <s v="Restore "/>
    <s v="Restore"/>
    <m/>
    <x v="2"/>
    <s v="260120UAXRBAR"/>
    <s v="Closed"/>
    <s v="Paid"/>
  </r>
  <r>
    <x v="6008"/>
    <x v="90"/>
    <x v="1"/>
    <n v="6"/>
    <n v="1"/>
    <n v="6"/>
    <n v="6"/>
    <n v="6"/>
    <s v="N"/>
    <s v="N"/>
    <s v="N"/>
    <s v="Secawan "/>
    <s v="Secawan"/>
    <m/>
    <x v="0"/>
    <s v="260120IQFH5DX"/>
    <s v="Closed"/>
    <s v="Paid"/>
  </r>
  <r>
    <x v="6008"/>
    <x v="2"/>
    <x v="2"/>
    <n v="0"/>
    <n v="1"/>
    <n v="0"/>
    <n v="0"/>
    <n v="0"/>
    <s v="N"/>
    <s v="N"/>
    <s v="N"/>
    <s v="Secawan "/>
    <s v="Secawan"/>
    <m/>
    <x v="0"/>
    <s v="260120IQFH5DX"/>
    <s v="Closed"/>
    <s v="Paid"/>
  </r>
  <r>
    <x v="6008"/>
    <x v="5"/>
    <x v="4"/>
    <n v="5.2"/>
    <n v="1"/>
    <n v="5.2"/>
    <n v="5.2"/>
    <n v="5.2"/>
    <s v="N"/>
    <s v="N"/>
    <s v="N"/>
    <s v="Secawan "/>
    <s v="Secawan"/>
    <m/>
    <x v="0"/>
    <s v="260120IQFH5DX"/>
    <s v="Closed"/>
    <s v="Paid"/>
  </r>
  <r>
    <x v="6009"/>
    <x v="15"/>
    <x v="2"/>
    <n v="0"/>
    <n v="1"/>
    <n v="0"/>
    <n v="0"/>
    <n v="0"/>
    <s v="N"/>
    <s v="N"/>
    <s v="N"/>
    <s v="Bens Bakery "/>
    <s v="Bens Bakery"/>
    <m/>
    <x v="1"/>
    <s v="260120VEWV12U"/>
    <s v="Closed"/>
    <s v="Paid"/>
  </r>
  <r>
    <x v="6009"/>
    <x v="54"/>
    <x v="7"/>
    <n v="9.43"/>
    <n v="1"/>
    <n v="9.43"/>
    <n v="9.43"/>
    <n v="9.43"/>
    <s v="N"/>
    <s v="N"/>
    <s v="Y"/>
    <s v="Bens Bakery "/>
    <s v="Bens Bakery"/>
    <m/>
    <x v="1"/>
    <s v="260120VEWV12U"/>
    <s v="Closed"/>
    <s v="Paid"/>
  </r>
  <r>
    <x v="6009"/>
    <x v="100"/>
    <x v="7"/>
    <n v="5.66"/>
    <n v="1"/>
    <n v="5.66"/>
    <n v="5.66"/>
    <n v="5.66"/>
    <s v="N"/>
    <s v="N"/>
    <s v="Y"/>
    <s v="Bens Bakery "/>
    <s v="Bens Bakery"/>
    <m/>
    <x v="1"/>
    <s v="260120VEWV12U"/>
    <s v="Closed"/>
    <s v="Paid"/>
  </r>
  <r>
    <x v="6010"/>
    <x v="18"/>
    <x v="5"/>
    <n v="6.8"/>
    <n v="1"/>
    <n v="6.8"/>
    <n v="6.8"/>
    <n v="6.8"/>
    <s v="N"/>
    <s v="N"/>
    <s v="N"/>
    <s v="Secawan "/>
    <s v="Secawan"/>
    <m/>
    <x v="0"/>
    <s v="260120IQF7U66"/>
    <s v="Closed"/>
    <s v="Paid"/>
  </r>
  <r>
    <x v="6010"/>
    <x v="4"/>
    <x v="2"/>
    <n v="0"/>
    <n v="1"/>
    <n v="0"/>
    <n v="0"/>
    <n v="0"/>
    <s v="N"/>
    <s v="N"/>
    <s v="N"/>
    <s v="Secawan "/>
    <s v="Secawan"/>
    <m/>
    <x v="0"/>
    <s v="260120IQF7U66"/>
    <s v="Closed"/>
    <s v="Paid"/>
  </r>
  <r>
    <x v="6010"/>
    <x v="5"/>
    <x v="4"/>
    <n v="5.2"/>
    <n v="1"/>
    <n v="5.2"/>
    <n v="5.2"/>
    <n v="5.2"/>
    <s v="N"/>
    <s v="N"/>
    <s v="N"/>
    <s v="Secawan "/>
    <s v="Secawan"/>
    <m/>
    <x v="0"/>
    <s v="260120IQF7U66"/>
    <s v="Closed"/>
    <s v="Paid"/>
  </r>
  <r>
    <x v="601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H7P"/>
    <s v="Closed"/>
    <s v="Paid"/>
  </r>
  <r>
    <x v="6011"/>
    <x v="42"/>
    <x v="2"/>
    <n v="0"/>
    <n v="1"/>
    <n v="0"/>
    <n v="0"/>
    <n v="0"/>
    <s v="N"/>
    <s v="N"/>
    <s v="N"/>
    <s v="Restore "/>
    <s v="Restore"/>
    <m/>
    <x v="2"/>
    <s v="260120UAXCH7P"/>
    <s v="Closed"/>
    <s v="Paid"/>
  </r>
  <r>
    <x v="601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3K2K"/>
    <s v="Closed"/>
    <s v="Paid"/>
  </r>
  <r>
    <x v="6012"/>
    <x v="2"/>
    <x v="2"/>
    <n v="0"/>
    <n v="1"/>
    <n v="0"/>
    <n v="0"/>
    <n v="0"/>
    <s v="N"/>
    <s v="N"/>
    <s v="N"/>
    <s v="Secawan "/>
    <s v="Secawan"/>
    <m/>
    <x v="0"/>
    <s v="260120IQF3K2K"/>
    <s v="Closed"/>
    <s v="Paid"/>
  </r>
  <r>
    <x v="6012"/>
    <x v="5"/>
    <x v="4"/>
    <n v="5.2"/>
    <n v="1"/>
    <n v="5.2"/>
    <n v="5.2"/>
    <n v="5.2"/>
    <s v="N"/>
    <s v="N"/>
    <s v="N"/>
    <s v="Secawan "/>
    <s v="Secawan"/>
    <m/>
    <x v="0"/>
    <s v="260120IQF3K2K"/>
    <s v="Closed"/>
    <s v="Paid"/>
  </r>
  <r>
    <x v="6013"/>
    <x v="56"/>
    <x v="5"/>
    <n v="12.8"/>
    <n v="2"/>
    <n v="25.6"/>
    <n v="20"/>
    <n v="20"/>
    <s v="N"/>
    <s v="N"/>
    <s v="N"/>
    <s v="Secawan "/>
    <s v="Secawan"/>
    <m/>
    <x v="0"/>
    <s v="260120IQFL6DW"/>
    <s v="Closed"/>
    <s v="Paid"/>
  </r>
  <r>
    <x v="601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6DW"/>
    <s v="Closed"/>
    <s v="Paid"/>
  </r>
  <r>
    <x v="6013"/>
    <x v="2"/>
    <x v="2"/>
    <n v="0"/>
    <n v="1"/>
    <n v="0"/>
    <n v="0"/>
    <n v="0"/>
    <s v="N"/>
    <s v="N"/>
    <s v="N"/>
    <s v="Secawan "/>
    <s v="Secawan"/>
    <m/>
    <x v="0"/>
    <s v="260120IQFL6DW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101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4"/>
    <x v="42"/>
    <x v="2"/>
    <n v="0"/>
    <n v="1"/>
    <n v="0"/>
    <n v="0"/>
    <n v="0"/>
    <s v="N"/>
    <s v="N"/>
    <s v="N"/>
    <s v="Restore "/>
    <s v="Restore"/>
    <m/>
    <x v="2"/>
    <s v="260120UAXY21R"/>
    <s v="Closed"/>
    <s v="Paid"/>
  </r>
  <r>
    <x v="6014"/>
    <x v="63"/>
    <x v="9"/>
    <n v="20"/>
    <n v="1"/>
    <n v="20"/>
    <n v="20"/>
    <n v="20"/>
    <s v="N"/>
    <s v="N"/>
    <s v="N"/>
    <s v="Restore "/>
    <s v="Restore"/>
    <m/>
    <x v="2"/>
    <s v="260120UAXY21R"/>
    <s v="Closed"/>
    <s v="Paid"/>
  </r>
  <r>
    <x v="6015"/>
    <x v="56"/>
    <x v="5"/>
    <n v="12.8"/>
    <n v="1"/>
    <n v="12.8"/>
    <n v="12.8"/>
    <n v="12.8"/>
    <s v="N"/>
    <s v="N"/>
    <s v="N"/>
    <s v="Secawan "/>
    <s v="Secawan"/>
    <m/>
    <x v="0"/>
    <s v="260120IQF0LIW"/>
    <s v="Closed"/>
    <s v="Paid"/>
  </r>
  <r>
    <x v="6015"/>
    <x v="2"/>
    <x v="2"/>
    <n v="0"/>
    <n v="1"/>
    <n v="0"/>
    <n v="0"/>
    <n v="0"/>
    <s v="N"/>
    <s v="N"/>
    <s v="N"/>
    <s v="Secawan "/>
    <s v="Secawan"/>
    <m/>
    <x v="0"/>
    <s v="260120IQF0LIW"/>
    <s v="Closed"/>
    <s v="Paid"/>
  </r>
  <r>
    <x v="6016"/>
    <x v="15"/>
    <x v="2"/>
    <n v="0"/>
    <n v="1"/>
    <n v="0"/>
    <n v="0"/>
    <n v="0"/>
    <s v="N"/>
    <s v="N"/>
    <s v="N"/>
    <s v="Bens Bakery "/>
    <s v="Bens Bakery"/>
    <m/>
    <x v="1"/>
    <s v="260120VEW3QTY"/>
    <s v="Closed"/>
    <s v="Paid"/>
  </r>
  <r>
    <x v="6016"/>
    <x v="100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6"/>
    <x v="49"/>
    <x v="7"/>
    <n v="5.66"/>
    <n v="1"/>
    <n v="5.66"/>
    <n v="5.66"/>
    <n v="5.66"/>
    <s v="N"/>
    <s v="N"/>
    <s v="Y"/>
    <s v="Bens Bakery "/>
    <s v="Bens Bakery"/>
    <m/>
    <x v="1"/>
    <s v="260120VEW3QTY"/>
    <s v="Closed"/>
    <s v="Paid"/>
  </r>
  <r>
    <x v="6017"/>
    <x v="55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7"/>
    <x v="15"/>
    <x v="2"/>
    <n v="0"/>
    <n v="1"/>
    <n v="0"/>
    <n v="0"/>
    <n v="0"/>
    <s v="N"/>
    <s v="N"/>
    <s v="N"/>
    <s v="Bens Bakery "/>
    <s v="Bens Bakery"/>
    <m/>
    <x v="1"/>
    <s v="260120VEWYYF9"/>
    <s v="Closed"/>
    <s v="Paid"/>
  </r>
  <r>
    <x v="6017"/>
    <x v="44"/>
    <x v="7"/>
    <n v="7.55"/>
    <n v="1"/>
    <n v="7.55"/>
    <n v="7.55"/>
    <n v="7.55"/>
    <s v="N"/>
    <s v="N"/>
    <s v="Y"/>
    <s v="Bens Bakery "/>
    <s v="Bens Bakery"/>
    <m/>
    <x v="1"/>
    <s v="260120VEWYYF9"/>
    <s v="Closed"/>
    <s v="Paid"/>
  </r>
  <r>
    <x v="6018"/>
    <x v="14"/>
    <x v="2"/>
    <n v="0"/>
    <n v="1"/>
    <n v="0"/>
    <n v="0"/>
    <n v="0"/>
    <s v="N"/>
    <s v="N"/>
    <s v="N"/>
    <s v="Bens Bakery "/>
    <s v="Bens Bakery"/>
    <m/>
    <x v="1"/>
    <s v="260120VEWFVD3"/>
    <s v="Closed"/>
    <s v="Paid"/>
  </r>
  <r>
    <x v="6018"/>
    <x v="49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8"/>
    <x v="77"/>
    <x v="7"/>
    <n v="5.66"/>
    <n v="1"/>
    <n v="5.66"/>
    <n v="5.66"/>
    <n v="5.66"/>
    <s v="N"/>
    <s v="N"/>
    <s v="Y"/>
    <s v="Bens Bakery "/>
    <s v="Bens Bakery"/>
    <m/>
    <x v="1"/>
    <s v="260120VEWFVD3"/>
    <s v="Closed"/>
    <s v="Paid"/>
  </r>
  <r>
    <x v="6019"/>
    <x v="54"/>
    <x v="7"/>
    <n v="9.43"/>
    <n v="2"/>
    <n v="18.86"/>
    <n v="18.86"/>
    <n v="18.86"/>
    <s v="N"/>
    <s v="N"/>
    <s v="Y"/>
    <s v="Bens Bakery "/>
    <s v="Bens Bakery"/>
    <m/>
    <x v="1"/>
    <s v="260120VEW8FX2"/>
    <s v="Closed"/>
    <s v="Paid"/>
  </r>
  <r>
    <x v="6019"/>
    <x v="83"/>
    <x v="7"/>
    <n v="3.3"/>
    <n v="1"/>
    <n v="3.3"/>
    <n v="3.3"/>
    <n v="3.3"/>
    <s v="N"/>
    <s v="N"/>
    <s v="Y"/>
    <s v="Bens Bakery "/>
    <s v="Bens Bakery"/>
    <m/>
    <x v="1"/>
    <s v="260120VEW8FX2"/>
    <s v="Closed"/>
    <s v="Paid"/>
  </r>
  <r>
    <x v="6019"/>
    <x v="15"/>
    <x v="2"/>
    <n v="0"/>
    <n v="1"/>
    <n v="0"/>
    <n v="0"/>
    <n v="0"/>
    <s v="N"/>
    <s v="N"/>
    <s v="N"/>
    <s v="Bens Bakery "/>
    <s v="Bens Bakery"/>
    <m/>
    <x v="1"/>
    <s v="260120VEW8FX2"/>
    <s v="Closed"/>
    <s v="Paid"/>
  </r>
  <r>
    <x v="6020"/>
    <x v="42"/>
    <x v="2"/>
    <n v="0"/>
    <n v="1"/>
    <n v="0"/>
    <n v="0"/>
    <n v="0"/>
    <s v="N"/>
    <s v="N"/>
    <s v="N"/>
    <s v="Restore "/>
    <s v="Restore"/>
    <m/>
    <x v="2"/>
    <s v="260120UAXUJQL"/>
    <s v="Closed"/>
    <s v="Paid"/>
  </r>
  <r>
    <x v="60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UJQL"/>
    <s v="Closed"/>
    <s v="Paid"/>
  </r>
  <r>
    <x v="6021"/>
    <x v="2"/>
    <x v="2"/>
    <n v="0"/>
    <n v="1"/>
    <n v="0"/>
    <n v="0"/>
    <n v="0"/>
    <s v="N"/>
    <s v="N"/>
    <s v="N"/>
    <s v="Secawan "/>
    <s v="Secawan"/>
    <m/>
    <x v="0"/>
    <s v="260120IQFPROP"/>
    <s v="Closed"/>
    <s v="Paid"/>
  </r>
  <r>
    <x v="6021"/>
    <x v="40"/>
    <x v="5"/>
    <n v="18.5"/>
    <n v="1"/>
    <n v="18.5"/>
    <n v="18.5"/>
    <n v="18.5"/>
    <s v="N"/>
    <s v="N"/>
    <s v="N"/>
    <s v="Secawan "/>
    <s v="Secawan"/>
    <m/>
    <x v="0"/>
    <s v="260120IQFPROP"/>
    <s v="Closed"/>
    <s v="Paid"/>
  </r>
  <r>
    <x v="6022"/>
    <x v="18"/>
    <x v="5"/>
    <n v="6.8"/>
    <n v="1"/>
    <n v="6.8"/>
    <n v="6.8"/>
    <n v="6.8"/>
    <s v="N"/>
    <s v="N"/>
    <s v="N"/>
    <s v="Secawan "/>
    <s v="Secawan"/>
    <m/>
    <x v="0"/>
    <s v="260120IQFLR32"/>
    <s v="Closed"/>
    <s v="Paid"/>
  </r>
  <r>
    <x v="6022"/>
    <x v="2"/>
    <x v="2"/>
    <n v="0"/>
    <n v="1"/>
    <n v="0"/>
    <n v="0"/>
    <n v="0"/>
    <s v="N"/>
    <s v="N"/>
    <s v="N"/>
    <s v="Secawan "/>
    <s v="Secawan"/>
    <m/>
    <x v="0"/>
    <s v="260120IQFLR32"/>
    <s v="Closed"/>
    <s v="Paid"/>
  </r>
  <r>
    <x v="6022"/>
    <x v="60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2"/>
    <x v="37"/>
    <x v="5"/>
    <n v="7.8"/>
    <n v="1"/>
    <n v="7.8"/>
    <n v="7.8"/>
    <n v="7.8"/>
    <s v="N"/>
    <s v="N"/>
    <s v="N"/>
    <s v="Secawan "/>
    <s v="Secawan"/>
    <m/>
    <x v="0"/>
    <s v="260120IQFLR32"/>
    <s v="Closed"/>
    <s v="Paid"/>
  </r>
  <r>
    <x v="6023"/>
    <x v="4"/>
    <x v="2"/>
    <n v="0"/>
    <n v="1"/>
    <n v="0"/>
    <n v="0"/>
    <n v="0"/>
    <s v="N"/>
    <s v="N"/>
    <s v="N"/>
    <s v="Secawan "/>
    <s v="Secawan"/>
    <m/>
    <x v="0"/>
    <s v="260120IQFLW9M"/>
    <s v="Closed"/>
    <s v="Paid"/>
  </r>
  <r>
    <x v="602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LW9M"/>
    <s v="Closed"/>
    <s v="Paid"/>
  </r>
  <r>
    <x v="6024"/>
    <x v="58"/>
    <x v="9"/>
    <n v="19"/>
    <n v="1"/>
    <n v="19"/>
    <n v="19"/>
    <n v="19"/>
    <s v="N"/>
    <s v="N"/>
    <s v="N"/>
    <s v="Restore "/>
    <s v="Restore"/>
    <m/>
    <x v="2"/>
    <s v="260120UAXIMQY"/>
    <s v="Closed"/>
    <s v="Paid"/>
  </r>
  <r>
    <x v="6024"/>
    <x v="42"/>
    <x v="2"/>
    <n v="0"/>
    <n v="1"/>
    <n v="0"/>
    <n v="0"/>
    <n v="0"/>
    <s v="N"/>
    <s v="N"/>
    <s v="N"/>
    <s v="Restore "/>
    <s v="Restore"/>
    <m/>
    <x v="2"/>
    <s v="260120UAXIMQY"/>
    <s v="Closed"/>
    <s v="Paid"/>
  </r>
  <r>
    <x v="60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IMQY"/>
    <s v="Closed"/>
    <s v="Paid"/>
  </r>
  <r>
    <x v="6025"/>
    <x v="89"/>
    <x v="7"/>
    <n v="3.3"/>
    <n v="1"/>
    <n v="3.3"/>
    <n v="3.3"/>
    <n v="3.3"/>
    <s v="N"/>
    <s v="N"/>
    <s v="Y"/>
    <s v="Bens Bakery "/>
    <s v="Bens Bakery"/>
    <m/>
    <x v="1"/>
    <s v="260120VEWEMBG"/>
    <s v="Closed"/>
    <s v="Paid"/>
  </r>
  <r>
    <x v="6025"/>
    <x v="70"/>
    <x v="7"/>
    <n v="9.43"/>
    <n v="1"/>
    <n v="9.43"/>
    <n v="9.43"/>
    <n v="9.43"/>
    <s v="N"/>
    <s v="N"/>
    <s v="Y"/>
    <s v="Bens Bakery "/>
    <s v="Bens Bakery"/>
    <m/>
    <x v="1"/>
    <s v="260120VEWEMBG"/>
    <s v="Closed"/>
    <s v="Paid"/>
  </r>
  <r>
    <x v="6025"/>
    <x v="15"/>
    <x v="2"/>
    <n v="0"/>
    <n v="1"/>
    <n v="0"/>
    <n v="0"/>
    <n v="0"/>
    <s v="N"/>
    <s v="N"/>
    <s v="N"/>
    <s v="Bens Bakery "/>
    <s v="Bens Bakery"/>
    <m/>
    <x v="1"/>
    <s v="260120VEWEMBG"/>
    <s v="Closed"/>
    <s v="Paid"/>
  </r>
  <r>
    <x v="6026"/>
    <x v="42"/>
    <x v="2"/>
    <n v="0"/>
    <n v="1"/>
    <n v="0"/>
    <n v="0"/>
    <n v="0"/>
    <s v="N"/>
    <s v="N"/>
    <s v="N"/>
    <s v="Restore "/>
    <s v="Restore"/>
    <m/>
    <x v="2"/>
    <s v="260120UAXGO46"/>
    <s v="Closed"/>
    <s v="Paid"/>
  </r>
  <r>
    <x v="60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GO46"/>
    <s v="Closed"/>
    <s v="Paid"/>
  </r>
  <r>
    <x v="6027"/>
    <x v="109"/>
    <x v="5"/>
    <n v="4.8"/>
    <n v="1"/>
    <n v="4.8"/>
    <n v="4.8"/>
    <n v="4.8"/>
    <s v="N"/>
    <s v="N"/>
    <s v="N"/>
    <s v="Secawan "/>
    <s v="Secawan"/>
    <m/>
    <x v="0"/>
    <s v="260120IQF5KI0"/>
    <s v="Closed"/>
    <s v="Paid"/>
  </r>
  <r>
    <x v="6027"/>
    <x v="97"/>
    <x v="5"/>
    <n v="13.8"/>
    <n v="1"/>
    <n v="13.8"/>
    <n v="13.8"/>
    <n v="13.8"/>
    <s v="N"/>
    <s v="N"/>
    <s v="N"/>
    <s v="Secawan "/>
    <s v="Secawan"/>
    <m/>
    <x v="0"/>
    <s v="260120IQF5KI0"/>
    <s v="Closed"/>
    <s v="Paid"/>
  </r>
  <r>
    <x v="6027"/>
    <x v="2"/>
    <x v="2"/>
    <n v="0"/>
    <n v="1"/>
    <n v="0"/>
    <n v="0"/>
    <n v="0"/>
    <s v="N"/>
    <s v="N"/>
    <s v="N"/>
    <s v="Secawan "/>
    <s v="Secawan"/>
    <m/>
    <x v="0"/>
    <s v="260120IQF5KI0"/>
    <s v="Closed"/>
    <s v="Paid"/>
  </r>
  <r>
    <x v="6028"/>
    <x v="14"/>
    <x v="2"/>
    <n v="0"/>
    <n v="1"/>
    <n v="0"/>
    <n v="0"/>
    <n v="0"/>
    <s v="N"/>
    <s v="N"/>
    <s v="N"/>
    <s v="Bens Bakery "/>
    <s v="Bens Bakery"/>
    <m/>
    <x v="1"/>
    <s v="260120VEW1GRP"/>
    <s v="Closed"/>
    <s v="Paid"/>
  </r>
  <r>
    <x v="6028"/>
    <x v="25"/>
    <x v="7"/>
    <n v="5.66"/>
    <n v="2"/>
    <n v="11.32"/>
    <n v="11.32"/>
    <n v="11.32"/>
    <s v="N"/>
    <s v="N"/>
    <s v="Y"/>
    <s v="Bens Bakery "/>
    <s v="Bens Bakery"/>
    <m/>
    <x v="1"/>
    <s v="260120VEW1GRP"/>
    <s v="Closed"/>
    <s v="Paid"/>
  </r>
  <r>
    <x v="6029"/>
    <x v="73"/>
    <x v="7"/>
    <n v="9.43"/>
    <n v="1"/>
    <n v="9.43"/>
    <n v="9.43"/>
    <n v="9.43"/>
    <s v="N"/>
    <s v="N"/>
    <s v="Y"/>
    <s v="Bens Bakery "/>
    <s v="Bens Bakery"/>
    <m/>
    <x v="1"/>
    <s v="260120VEWBKGS"/>
    <s v="Closed"/>
    <s v="Paid"/>
  </r>
  <r>
    <x v="6029"/>
    <x v="15"/>
    <x v="2"/>
    <n v="0"/>
    <n v="1"/>
    <n v="0"/>
    <n v="0"/>
    <n v="0"/>
    <s v="N"/>
    <s v="N"/>
    <s v="N"/>
    <s v="Bens Bakery "/>
    <s v="Bens Bakery"/>
    <m/>
    <x v="1"/>
    <s v="260120VEWBKGS"/>
    <s v="Closed"/>
    <s v="Paid"/>
  </r>
  <r>
    <x v="6030"/>
    <x v="15"/>
    <x v="2"/>
    <n v="0"/>
    <n v="1"/>
    <n v="0"/>
    <n v="0"/>
    <n v="0"/>
    <s v="N"/>
    <s v="N"/>
    <s v="N"/>
    <s v="Bens Bakery "/>
    <s v="Bens Bakery"/>
    <m/>
    <x v="1"/>
    <s v="260120VEWHBVV"/>
    <s v="Closed"/>
    <s v="Paid"/>
  </r>
  <r>
    <x v="6030"/>
    <x v="188"/>
    <x v="7"/>
    <n v="5.66"/>
    <n v="1"/>
    <n v="5.66"/>
    <n v="5.66"/>
    <n v="5.66"/>
    <s v="N"/>
    <s v="N"/>
    <s v="Y"/>
    <s v="Bens Bakery "/>
    <s v="Bens Bakery"/>
    <m/>
    <x v="1"/>
    <s v="260120VEWHBVV"/>
    <s v="Closed"/>
    <s v="Paid"/>
  </r>
  <r>
    <x v="6031"/>
    <x v="2"/>
    <x v="2"/>
    <n v="0"/>
    <n v="1"/>
    <n v="0"/>
    <n v="0"/>
    <n v="0"/>
    <s v="N"/>
    <s v="N"/>
    <s v="N"/>
    <s v="Secawan "/>
    <s v="Secawan"/>
    <m/>
    <x v="0"/>
    <s v="260120IQFTE91"/>
    <s v="Closed"/>
    <s v="Paid"/>
  </r>
  <r>
    <x v="6031"/>
    <x v="11"/>
    <x v="5"/>
    <n v="10.8"/>
    <n v="1"/>
    <n v="10.8"/>
    <n v="10.8"/>
    <n v="10.8"/>
    <s v="N"/>
    <s v="N"/>
    <s v="N"/>
    <s v="Secawan "/>
    <s v="Secawan"/>
    <m/>
    <x v="0"/>
    <s v="260120IQFTE91"/>
    <s v="Closed"/>
    <s v="Paid"/>
  </r>
  <r>
    <x v="6032"/>
    <x v="14"/>
    <x v="2"/>
    <n v="0"/>
    <n v="1"/>
    <n v="0"/>
    <n v="0"/>
    <n v="0"/>
    <s v="N"/>
    <s v="N"/>
    <s v="N"/>
    <s v="Bens Bakery "/>
    <s v="Bens Bakery"/>
    <m/>
    <x v="1"/>
    <s v="260120VEWQ410"/>
    <s v="Closed"/>
    <s v="Paid"/>
  </r>
  <r>
    <x v="6032"/>
    <x v="49"/>
    <x v="7"/>
    <n v="5.66"/>
    <n v="1"/>
    <n v="5.66"/>
    <n v="5.66"/>
    <n v="5.66"/>
    <s v="N"/>
    <s v="N"/>
    <s v="Y"/>
    <s v="Bens Bakery "/>
    <s v="Bens Bakery"/>
    <m/>
    <x v="1"/>
    <s v="260120VEWQ410"/>
    <s v="Closed"/>
    <s v="Paid"/>
  </r>
  <r>
    <x v="6033"/>
    <x v="9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63"/>
    <x v="9"/>
    <n v="20"/>
    <n v="1"/>
    <n v="20"/>
    <n v="20"/>
    <n v="2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3"/>
    <x v="42"/>
    <x v="2"/>
    <n v="0"/>
    <n v="1"/>
    <n v="0"/>
    <n v="0"/>
    <n v="0"/>
    <s v="N"/>
    <s v="N"/>
    <s v="N"/>
    <s v="Restore "/>
    <s v="Restore"/>
    <m/>
    <x v="2"/>
    <s v="260120UAXTMS4"/>
    <s v="Closed"/>
    <s v="Paid"/>
  </r>
  <r>
    <x v="6034"/>
    <x v="28"/>
    <x v="3"/>
    <n v="6.8"/>
    <n v="1"/>
    <n v="6.8"/>
    <n v="6.8"/>
    <n v="6.8"/>
    <s v="N"/>
    <s v="N"/>
    <s v="N"/>
    <s v="Secawan "/>
    <s v="Secawan"/>
    <m/>
    <x v="0"/>
    <s v="260120IQFZ0O7"/>
    <s v="Closed"/>
    <s v="Paid"/>
  </r>
  <r>
    <x v="6034"/>
    <x v="2"/>
    <x v="2"/>
    <n v="0"/>
    <n v="1"/>
    <n v="0"/>
    <n v="0"/>
    <n v="0"/>
    <s v="N"/>
    <s v="N"/>
    <s v="N"/>
    <s v="Secawan "/>
    <s v="Secawan"/>
    <m/>
    <x v="0"/>
    <s v="260120IQFZ0O7"/>
    <s v="Closed"/>
    <s v="Paid"/>
  </r>
  <r>
    <x v="603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Z0O7"/>
    <s v="Closed"/>
    <s v="Paid"/>
  </r>
  <r>
    <x v="6035"/>
    <x v="89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49"/>
    <x v="7"/>
    <n v="5.66"/>
    <n v="1"/>
    <n v="5.66"/>
    <n v="5.66"/>
    <n v="5.66"/>
    <s v="N"/>
    <s v="N"/>
    <s v="Y"/>
    <s v="Bens Bakery "/>
    <s v="Bens Bakery"/>
    <m/>
    <x v="1"/>
    <s v="260120VEW5FAU"/>
    <s v="Closed"/>
    <s v="Paid"/>
  </r>
  <r>
    <x v="6035"/>
    <x v="83"/>
    <x v="7"/>
    <n v="3.3"/>
    <n v="1"/>
    <n v="3.3"/>
    <n v="3.3"/>
    <n v="3.3"/>
    <s v="N"/>
    <s v="N"/>
    <s v="Y"/>
    <s v="Bens Bakery "/>
    <s v="Bens Bakery"/>
    <m/>
    <x v="1"/>
    <s v="260120VEW5FAU"/>
    <s v="Closed"/>
    <s v="Paid"/>
  </r>
  <r>
    <x v="6035"/>
    <x v="15"/>
    <x v="2"/>
    <n v="0"/>
    <n v="1"/>
    <n v="0"/>
    <n v="0"/>
    <n v="0"/>
    <s v="N"/>
    <s v="N"/>
    <s v="N"/>
    <s v="Bens Bakery "/>
    <s v="Bens Bakery"/>
    <m/>
    <x v="1"/>
    <s v="260120VEW5FAU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6"/>
    <x v="42"/>
    <x v="2"/>
    <n v="0"/>
    <n v="1"/>
    <n v="0"/>
    <n v="0"/>
    <n v="0"/>
    <s v="N"/>
    <s v="N"/>
    <s v="N"/>
    <s v="Restore "/>
    <s v="Restore"/>
    <m/>
    <x v="2"/>
    <s v="260120UAXKGMR"/>
    <s v="Closed"/>
    <s v="Paid"/>
  </r>
  <r>
    <x v="6036"/>
    <x v="58"/>
    <x v="9"/>
    <n v="19"/>
    <n v="1"/>
    <n v="19"/>
    <n v="19"/>
    <n v="19"/>
    <s v="N"/>
    <s v="N"/>
    <s v="N"/>
    <s v="Restore "/>
    <s v="Restore"/>
    <m/>
    <x v="2"/>
    <s v="260120UAXKGMR"/>
    <s v="Closed"/>
    <s v="Paid"/>
  </r>
  <r>
    <x v="6037"/>
    <x v="15"/>
    <x v="2"/>
    <n v="0"/>
    <n v="1"/>
    <n v="0"/>
    <n v="0"/>
    <n v="0"/>
    <s v="N"/>
    <s v="N"/>
    <s v="N"/>
    <s v="Bens Bakery "/>
    <s v="Bens Bakery"/>
    <m/>
    <x v="1"/>
    <s v="260120VEW2BH5"/>
    <s v="Closed"/>
    <s v="Paid"/>
  </r>
  <r>
    <x v="6037"/>
    <x v="87"/>
    <x v="7"/>
    <n v="2.83"/>
    <n v="1"/>
    <n v="2.83"/>
    <n v="2.83"/>
    <n v="2.83"/>
    <s v="N"/>
    <s v="N"/>
    <s v="Y"/>
    <s v="Bens Bakery "/>
    <s v="Bens Bakery"/>
    <m/>
    <x v="1"/>
    <s v="260120VEW2BH5"/>
    <s v="Closed"/>
    <s v="Paid"/>
  </r>
  <r>
    <x v="6038"/>
    <x v="55"/>
    <x v="7"/>
    <n v="7.55"/>
    <n v="1"/>
    <n v="7.55"/>
    <n v="7.55"/>
    <n v="7.55"/>
    <s v="N"/>
    <s v="N"/>
    <s v="Y"/>
    <s v="Bens Bakery "/>
    <s v="Bens Bakery"/>
    <m/>
    <x v="1"/>
    <s v="260120VEWDZWO"/>
    <s v="Closed"/>
    <s v="Paid"/>
  </r>
  <r>
    <x v="6038"/>
    <x v="15"/>
    <x v="2"/>
    <n v="0"/>
    <n v="1"/>
    <n v="0"/>
    <n v="0"/>
    <n v="0"/>
    <s v="N"/>
    <s v="N"/>
    <s v="N"/>
    <s v="Bens Bakery "/>
    <s v="Bens Bakery"/>
    <m/>
    <x v="1"/>
    <s v="260120VEWDZWO"/>
    <s v="Closed"/>
    <s v="Paid"/>
  </r>
  <r>
    <x v="6039"/>
    <x v="2"/>
    <x v="2"/>
    <n v="0"/>
    <n v="1"/>
    <n v="0"/>
    <n v="0"/>
    <n v="0"/>
    <s v="N"/>
    <s v="N"/>
    <s v="N"/>
    <s v="Secawan "/>
    <s v="Secawan"/>
    <m/>
    <x v="0"/>
    <s v="260120IQFQTUS"/>
    <s v="Closed"/>
    <s v="Paid"/>
  </r>
  <r>
    <x v="6039"/>
    <x v="38"/>
    <x v="5"/>
    <n v="10.8"/>
    <n v="1"/>
    <n v="10.8"/>
    <n v="10.8"/>
    <n v="10.8"/>
    <s v="N"/>
    <s v="N"/>
    <s v="N"/>
    <s v="Secawan "/>
    <s v="Secawan"/>
    <m/>
    <x v="0"/>
    <s v="260120IQFQTUS"/>
    <s v="Closed"/>
    <s v="Paid"/>
  </r>
  <r>
    <x v="6040"/>
    <x v="58"/>
    <x v="9"/>
    <n v="19"/>
    <n v="1"/>
    <n v="19"/>
    <n v="19"/>
    <n v="19"/>
    <s v="N"/>
    <s v="N"/>
    <s v="N"/>
    <s v="Restore "/>
    <s v="Restore"/>
    <m/>
    <x v="2"/>
    <s v="260120UAXRA5T"/>
    <s v="Closed"/>
    <s v="Paid"/>
  </r>
  <r>
    <x v="6040"/>
    <x v="42"/>
    <x v="2"/>
    <n v="0"/>
    <n v="1"/>
    <n v="0"/>
    <n v="0"/>
    <n v="0"/>
    <s v="N"/>
    <s v="N"/>
    <s v="N"/>
    <s v="Restore "/>
    <s v="Restore"/>
    <m/>
    <x v="2"/>
    <s v="260120UAXRA5T"/>
    <s v="Closed"/>
    <s v="Paid"/>
  </r>
  <r>
    <x v="6041"/>
    <x v="11"/>
    <x v="5"/>
    <n v="10.8"/>
    <n v="2"/>
    <n v="21.6"/>
    <n v="21.6"/>
    <n v="21.6"/>
    <s v="N"/>
    <s v="N"/>
    <s v="N"/>
    <s v="Secawan "/>
    <s v="Secawan"/>
    <m/>
    <x v="0"/>
    <s v="260120IQF1RZU"/>
    <s v="Closed"/>
    <s v="Paid"/>
  </r>
  <r>
    <x v="6041"/>
    <x v="2"/>
    <x v="2"/>
    <n v="0"/>
    <n v="1"/>
    <n v="0"/>
    <n v="0"/>
    <n v="0"/>
    <s v="N"/>
    <s v="N"/>
    <s v="N"/>
    <s v="Secawan "/>
    <s v="Secawan"/>
    <m/>
    <x v="0"/>
    <s v="260120IQF1RZU"/>
    <s v="Closed"/>
    <s v="Paid"/>
  </r>
  <r>
    <x v="6042"/>
    <x v="58"/>
    <x v="9"/>
    <n v="19"/>
    <n v="1"/>
    <n v="19"/>
    <n v="19"/>
    <n v="19"/>
    <s v="N"/>
    <s v="N"/>
    <s v="N"/>
    <s v="Restore "/>
    <s v="Restore"/>
    <m/>
    <x v="2"/>
    <s v="260120UAX860Z"/>
    <s v="Closed"/>
    <s v="Paid"/>
  </r>
  <r>
    <x v="6042"/>
    <x v="42"/>
    <x v="2"/>
    <n v="0"/>
    <n v="1"/>
    <n v="0"/>
    <n v="0"/>
    <n v="0"/>
    <s v="N"/>
    <s v="N"/>
    <s v="N"/>
    <s v="Restore "/>
    <s v="Restore"/>
    <m/>
    <x v="2"/>
    <s v="260120UAX860Z"/>
    <s v="Closed"/>
    <s v="Paid"/>
  </r>
  <r>
    <x v="6043"/>
    <x v="42"/>
    <x v="2"/>
    <n v="0"/>
    <n v="1"/>
    <n v="0"/>
    <n v="0"/>
    <n v="0"/>
    <s v="N"/>
    <s v="N"/>
    <s v="N"/>
    <s v="Restore "/>
    <s v="Restore"/>
    <m/>
    <x v="2"/>
    <s v="260120UAXPKZS"/>
    <s v="Closed"/>
    <s v="Paid"/>
  </r>
  <r>
    <x v="6043"/>
    <x v="124"/>
    <x v="9"/>
    <n v="20"/>
    <n v="1"/>
    <n v="20"/>
    <n v="20"/>
    <n v="20"/>
    <s v="N"/>
    <s v="N"/>
    <s v="N"/>
    <s v="Restore "/>
    <s v="Restore"/>
    <m/>
    <x v="2"/>
    <s v="260120UAXPKZS"/>
    <s v="Closed"/>
    <s v="Paid"/>
  </r>
  <r>
    <x v="6044"/>
    <x v="42"/>
    <x v="2"/>
    <n v="0"/>
    <n v="1"/>
    <n v="0"/>
    <n v="0"/>
    <n v="0"/>
    <s v="N"/>
    <s v="N"/>
    <s v="N"/>
    <s v="Restore "/>
    <s v="Restore"/>
    <m/>
    <x v="2"/>
    <s v="260120UAX5KW2"/>
    <s v="Closed"/>
    <s v="Paid"/>
  </r>
  <r>
    <x v="6044"/>
    <x v="123"/>
    <x v="9"/>
    <n v="14.9"/>
    <n v="1"/>
    <n v="14.9"/>
    <n v="14.9"/>
    <n v="14.9"/>
    <s v="N"/>
    <s v="N"/>
    <s v="N"/>
    <s v="Restore "/>
    <s v="Restore"/>
    <m/>
    <x v="2"/>
    <s v="260120UAX5KW2"/>
    <s v="Closed"/>
    <s v="Paid"/>
  </r>
  <r>
    <x v="6045"/>
    <x v="42"/>
    <x v="2"/>
    <n v="0"/>
    <n v="1"/>
    <n v="0"/>
    <n v="0"/>
    <n v="0"/>
    <s v="N"/>
    <s v="N"/>
    <s v="N"/>
    <s v="Restore "/>
    <s v="Restore"/>
    <m/>
    <x v="2"/>
    <s v="260120UAX6C0C"/>
    <s v="Closed"/>
    <s v="Paid"/>
  </r>
  <r>
    <x v="6045"/>
    <x v="58"/>
    <x v="9"/>
    <n v="19"/>
    <n v="1"/>
    <n v="19"/>
    <n v="19"/>
    <n v="19"/>
    <s v="N"/>
    <s v="N"/>
    <s v="N"/>
    <s v="Restore "/>
    <s v="Restore"/>
    <m/>
    <x v="2"/>
    <s v="260120UAX6C0C"/>
    <s v="Closed"/>
    <s v="Paid"/>
  </r>
  <r>
    <x v="6046"/>
    <x v="62"/>
    <x v="9"/>
    <n v="14.9"/>
    <n v="1"/>
    <n v="14.9"/>
    <n v="14.9"/>
    <n v="14.9"/>
    <s v="N"/>
    <s v="N"/>
    <s v="N"/>
    <s v="Restore "/>
    <s v="Restore"/>
    <m/>
    <x v="2"/>
    <s v="260120UAXRLFS"/>
    <s v="Closed"/>
    <s v="Paid"/>
  </r>
  <r>
    <x v="6046"/>
    <x v="42"/>
    <x v="2"/>
    <n v="0"/>
    <n v="1"/>
    <n v="0"/>
    <n v="0"/>
    <n v="0"/>
    <s v="N"/>
    <s v="N"/>
    <s v="N"/>
    <s v="Restore "/>
    <s v="Restore"/>
    <m/>
    <x v="2"/>
    <s v="260120UAXRLFS"/>
    <s v="Closed"/>
    <s v="Paid"/>
  </r>
  <r>
    <x v="6047"/>
    <x v="42"/>
    <x v="2"/>
    <n v="0"/>
    <n v="1"/>
    <n v="0"/>
    <n v="0"/>
    <n v="0"/>
    <s v="N"/>
    <s v="N"/>
    <s v="N"/>
    <s v="Restore "/>
    <s v="Restore"/>
    <m/>
    <x v="2"/>
    <s v="260120UAXF2SQ"/>
    <s v="Closed"/>
    <s v="Paid"/>
  </r>
  <r>
    <x v="6047"/>
    <x v="93"/>
    <x v="9"/>
    <n v="20"/>
    <n v="1"/>
    <n v="20"/>
    <n v="20"/>
    <n v="20"/>
    <s v="N"/>
    <s v="N"/>
    <s v="N"/>
    <s v="Restore "/>
    <s v="Restore"/>
    <m/>
    <x v="2"/>
    <s v="260120UAXF2SQ"/>
    <s v="Closed"/>
    <s v="Paid"/>
  </r>
  <r>
    <x v="60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2SQ"/>
    <s v="Closed"/>
    <s v="Paid"/>
  </r>
  <r>
    <x v="6048"/>
    <x v="2"/>
    <x v="2"/>
    <n v="0"/>
    <n v="1"/>
    <n v="0"/>
    <n v="0"/>
    <n v="0"/>
    <s v="N"/>
    <s v="N"/>
    <s v="N"/>
    <s v="Secawan "/>
    <s v="Secawan"/>
    <m/>
    <x v="0"/>
    <s v="260120IQFBJ87"/>
    <s v="Closed"/>
    <s v="Paid"/>
  </r>
  <r>
    <x v="6048"/>
    <x v="5"/>
    <x v="4"/>
    <n v="5.2"/>
    <n v="1"/>
    <n v="5.2"/>
    <n v="5.2"/>
    <n v="5.2"/>
    <s v="N"/>
    <s v="N"/>
    <s v="N"/>
    <s v="Secawan "/>
    <s v="Secawan"/>
    <m/>
    <x v="0"/>
    <s v="260120IQFBJ87"/>
    <s v="Closed"/>
    <s v="Paid"/>
  </r>
  <r>
    <x v="6048"/>
    <x v="56"/>
    <x v="5"/>
    <n v="12.8"/>
    <n v="2"/>
    <n v="25.6"/>
    <n v="20"/>
    <n v="20"/>
    <s v="N"/>
    <s v="N"/>
    <s v="N"/>
    <s v="Secawan "/>
    <s v="Secawan"/>
    <m/>
    <x v="0"/>
    <s v="260120IQFBJ87"/>
    <s v="Closed"/>
    <s v="Paid"/>
  </r>
  <r>
    <x v="6049"/>
    <x v="42"/>
    <x v="2"/>
    <n v="0"/>
    <n v="1"/>
    <n v="0"/>
    <n v="0"/>
    <n v="0"/>
    <s v="N"/>
    <s v="N"/>
    <s v="N"/>
    <s v="Restore "/>
    <s v="Restore"/>
    <m/>
    <x v="2"/>
    <s v="260120UAXYBWY"/>
    <s v="Closed"/>
    <s v="Paid"/>
  </r>
  <r>
    <x v="60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YBWY"/>
    <s v="Closed"/>
    <s v="Paid"/>
  </r>
  <r>
    <x v="6049"/>
    <x v="63"/>
    <x v="9"/>
    <n v="20"/>
    <n v="1"/>
    <n v="20"/>
    <n v="20"/>
    <n v="20"/>
    <s v="N"/>
    <s v="N"/>
    <s v="N"/>
    <s v="Restore "/>
    <s v="Restore"/>
    <m/>
    <x v="2"/>
    <s v="260120UAXYBWY"/>
    <s v="Closed"/>
    <s v="Paid"/>
  </r>
  <r>
    <x v="6050"/>
    <x v="5"/>
    <x v="4"/>
    <n v="5.2"/>
    <n v="1"/>
    <n v="5.2"/>
    <n v="5.2"/>
    <n v="5.2"/>
    <s v="N"/>
    <s v="N"/>
    <s v="N"/>
    <s v="Secawan "/>
    <s v="Secawan"/>
    <m/>
    <x v="0"/>
    <s v="260120IQFHHLE"/>
    <s v="Closed"/>
    <s v="Paid"/>
  </r>
  <r>
    <x v="6050"/>
    <x v="98"/>
    <x v="5"/>
    <n v="13.8"/>
    <n v="2"/>
    <n v="27.6"/>
    <n v="27.6"/>
    <n v="27.6"/>
    <s v="N"/>
    <s v="N"/>
    <s v="N"/>
    <s v="Secawan "/>
    <s v="Secawan"/>
    <m/>
    <x v="0"/>
    <s v="260120IQFHHLE"/>
    <s v="Closed"/>
    <s v="Paid"/>
  </r>
  <r>
    <x v="6050"/>
    <x v="117"/>
    <x v="6"/>
    <n v="10"/>
    <n v="1"/>
    <n v="10"/>
    <n v="10"/>
    <n v="10"/>
    <s v="N"/>
    <s v="N"/>
    <s v="N"/>
    <s v="Secawan "/>
    <s v="Secawan"/>
    <m/>
    <x v="0"/>
    <s v="260120IQFHHLE"/>
    <s v="Closed"/>
    <s v="Paid"/>
  </r>
  <r>
    <x v="6050"/>
    <x v="2"/>
    <x v="2"/>
    <n v="0"/>
    <n v="1"/>
    <n v="0"/>
    <n v="0"/>
    <n v="0"/>
    <s v="N"/>
    <s v="N"/>
    <s v="N"/>
    <s v="Secawan "/>
    <s v="Secawan"/>
    <m/>
    <x v="0"/>
    <s v="260120IQFHHLE"/>
    <s v="Closed"/>
    <s v="Paid"/>
  </r>
  <r>
    <x v="6051"/>
    <x v="18"/>
    <x v="5"/>
    <n v="7.8"/>
    <n v="1"/>
    <n v="7.8"/>
    <n v="7.8"/>
    <n v="7.8"/>
    <s v="N"/>
    <s v="N"/>
    <s v="N"/>
    <s v="Secawan "/>
    <s v="Secawan"/>
    <m/>
    <x v="0"/>
    <s v="260120IQFSIVO"/>
    <s v="Closed"/>
    <s v="Paid"/>
  </r>
  <r>
    <x v="6051"/>
    <x v="2"/>
    <x v="2"/>
    <n v="0"/>
    <n v="1"/>
    <n v="0"/>
    <n v="0"/>
    <n v="0"/>
    <s v="N"/>
    <s v="N"/>
    <s v="N"/>
    <s v="Secawan "/>
    <s v="Secawan"/>
    <m/>
    <x v="0"/>
    <s v="260120IQFSIVO"/>
    <s v="Closed"/>
    <s v="Paid"/>
  </r>
  <r>
    <x v="6052"/>
    <x v="101"/>
    <x v="9"/>
    <n v="20"/>
    <n v="1"/>
    <n v="20"/>
    <n v="20"/>
    <n v="20"/>
    <s v="N"/>
    <s v="N"/>
    <s v="N"/>
    <s v="Restore "/>
    <s v="Restore"/>
    <m/>
    <x v="2"/>
    <s v="260120UAX3J1Y"/>
    <s v="Closed"/>
    <s v="Paid"/>
  </r>
  <r>
    <x v="6052"/>
    <x v="42"/>
    <x v="2"/>
    <n v="0"/>
    <n v="1"/>
    <n v="0"/>
    <n v="0"/>
    <n v="0"/>
    <s v="N"/>
    <s v="N"/>
    <s v="N"/>
    <s v="Restore "/>
    <s v="Restore"/>
    <m/>
    <x v="2"/>
    <s v="260120UAX3J1Y"/>
    <s v="Closed"/>
    <s v="Paid"/>
  </r>
  <r>
    <x v="6053"/>
    <x v="55"/>
    <x v="7"/>
    <n v="7.55"/>
    <n v="1"/>
    <n v="7.55"/>
    <n v="7.55"/>
    <n v="7.55"/>
    <s v="N"/>
    <s v="N"/>
    <s v="Y"/>
    <s v="Bens Bakery "/>
    <s v="Bens Bakery"/>
    <m/>
    <x v="1"/>
    <s v="260120VEWB39F"/>
    <s v="Closed"/>
    <s v="Paid"/>
  </r>
  <r>
    <x v="6053"/>
    <x v="15"/>
    <x v="2"/>
    <n v="0"/>
    <n v="1"/>
    <n v="0"/>
    <n v="0"/>
    <n v="0"/>
    <s v="N"/>
    <s v="N"/>
    <s v="N"/>
    <s v="Bens Bakery "/>
    <s v="Bens Bakery"/>
    <m/>
    <x v="1"/>
    <s v="260120VEWB39F"/>
    <s v="Closed"/>
    <s v="Paid"/>
  </r>
  <r>
    <x v="6054"/>
    <x v="38"/>
    <x v="5"/>
    <n v="11.8"/>
    <n v="2"/>
    <n v="23.6"/>
    <n v="23.6"/>
    <n v="23.6"/>
    <s v="N"/>
    <s v="N"/>
    <s v="N"/>
    <s v="Secawan "/>
    <s v="Secawan"/>
    <m/>
    <x v="0"/>
    <s v="260120IQFO9HX"/>
    <s v="Closed"/>
    <s v="Paid"/>
  </r>
  <r>
    <x v="6054"/>
    <x v="2"/>
    <x v="2"/>
    <n v="0"/>
    <n v="1"/>
    <n v="0"/>
    <n v="0"/>
    <n v="0"/>
    <s v="N"/>
    <s v="N"/>
    <s v="N"/>
    <s v="Secawan "/>
    <s v="Secawan"/>
    <m/>
    <x v="0"/>
    <s v="260120IQFO9HX"/>
    <s v="Closed"/>
    <s v="Paid"/>
  </r>
  <r>
    <x v="6055"/>
    <x v="63"/>
    <x v="9"/>
    <n v="20"/>
    <n v="1"/>
    <n v="20"/>
    <n v="20"/>
    <n v="20"/>
    <s v="N"/>
    <s v="N"/>
    <s v="N"/>
    <s v="Restore "/>
    <s v="Restore"/>
    <m/>
    <x v="2"/>
    <s v="260120UAXUVXB"/>
    <s v="Closed"/>
    <s v="Paid"/>
  </r>
  <r>
    <x v="6056"/>
    <x v="87"/>
    <x v="7"/>
    <n v="2.83"/>
    <n v="1"/>
    <n v="2.83"/>
    <n v="2.83"/>
    <n v="2.83"/>
    <s v="N"/>
    <s v="N"/>
    <s v="Y"/>
    <s v="Bens Bakery "/>
    <s v="Bens Bakery"/>
    <m/>
    <x v="1"/>
    <s v="260120VEWG096"/>
    <s v="Closed"/>
    <s v="Paid"/>
  </r>
  <r>
    <x v="6056"/>
    <x v="15"/>
    <x v="2"/>
    <n v="0"/>
    <n v="1"/>
    <n v="0"/>
    <n v="0"/>
    <n v="0"/>
    <s v="N"/>
    <s v="N"/>
    <s v="N"/>
    <s v="Bens Bakery "/>
    <s v="Bens Bakery"/>
    <m/>
    <x v="1"/>
    <s v="260120VEWG096"/>
    <s v="Closed"/>
    <s v="Paid"/>
  </r>
  <r>
    <x v="6056"/>
    <x v="25"/>
    <x v="7"/>
    <n v="5.66"/>
    <n v="1"/>
    <n v="5.66"/>
    <n v="5.66"/>
    <n v="5.66"/>
    <s v="N"/>
    <s v="N"/>
    <s v="Y"/>
    <s v="Bens Bakery "/>
    <s v="Bens Bakery"/>
    <m/>
    <x v="1"/>
    <s v="260120VEWG096"/>
    <s v="Closed"/>
    <s v="Paid"/>
  </r>
  <r>
    <x v="6056"/>
    <x v="54"/>
    <x v="7"/>
    <n v="9.43"/>
    <n v="1"/>
    <n v="9.43"/>
    <n v="9.43"/>
    <n v="9.43"/>
    <s v="N"/>
    <s v="N"/>
    <s v="Y"/>
    <s v="Bens Bakery "/>
    <s v="Bens Bakery"/>
    <m/>
    <x v="1"/>
    <s v="260120VEWG096"/>
    <s v="Closed"/>
    <s v="Paid"/>
  </r>
  <r>
    <x v="6057"/>
    <x v="5"/>
    <x v="4"/>
    <n v="5.2"/>
    <n v="1"/>
    <n v="5.2"/>
    <n v="5.2"/>
    <n v="5.2"/>
    <s v="N"/>
    <s v="N"/>
    <s v="N"/>
    <s v="Secawan "/>
    <s v="Secawan"/>
    <m/>
    <x v="0"/>
    <s v="260120IQFEOBI"/>
    <s v="Closed"/>
    <s v="Paid"/>
  </r>
  <r>
    <x v="6057"/>
    <x v="2"/>
    <x v="2"/>
    <n v="0"/>
    <n v="1"/>
    <n v="0"/>
    <n v="0"/>
    <n v="0"/>
    <s v="N"/>
    <s v="N"/>
    <s v="N"/>
    <s v="Secawan "/>
    <s v="Secawan"/>
    <m/>
    <x v="0"/>
    <s v="260120IQFEOBI"/>
    <s v="Closed"/>
    <s v="Paid"/>
  </r>
  <r>
    <x v="6058"/>
    <x v="82"/>
    <x v="5"/>
    <n v="6.9"/>
    <n v="1"/>
    <n v="6.9"/>
    <n v="6.9"/>
    <n v="6.9"/>
    <s v="N"/>
    <s v="N"/>
    <s v="N"/>
    <s v="Secawan "/>
    <s v="Secawan"/>
    <m/>
    <x v="0"/>
    <s v="260120IQF77UJ"/>
    <s v="Closed"/>
    <s v="Paid"/>
  </r>
  <r>
    <x v="6058"/>
    <x v="4"/>
    <x v="2"/>
    <n v="0"/>
    <n v="1"/>
    <n v="0"/>
    <n v="0"/>
    <n v="0"/>
    <s v="N"/>
    <s v="N"/>
    <s v="N"/>
    <s v="Secawan "/>
    <s v="Secawan"/>
    <m/>
    <x v="0"/>
    <s v="260120IQF77UJ"/>
    <s v="Closed"/>
    <s v="Paid"/>
  </r>
  <r>
    <x v="6059"/>
    <x v="89"/>
    <x v="7"/>
    <n v="3.3"/>
    <n v="2"/>
    <n v="6.6"/>
    <n v="6.6"/>
    <n v="6.6"/>
    <s v="N"/>
    <s v="N"/>
    <s v="Y"/>
    <s v="Bens Bakery "/>
    <s v="Bens Bakery"/>
    <m/>
    <x v="1"/>
    <s v="260120VEWF8NB"/>
    <s v="Closed"/>
    <s v="Paid"/>
  </r>
  <r>
    <x v="6059"/>
    <x v="15"/>
    <x v="2"/>
    <n v="0"/>
    <n v="1"/>
    <n v="0"/>
    <n v="0"/>
    <n v="0"/>
    <s v="N"/>
    <s v="N"/>
    <s v="N"/>
    <s v="Bens Bakery "/>
    <s v="Bens Bakery"/>
    <m/>
    <x v="1"/>
    <s v="260120VEWF8NB"/>
    <s v="Closed"/>
    <s v="Paid"/>
  </r>
  <r>
    <x v="6059"/>
    <x v="76"/>
    <x v="7"/>
    <n v="7.55"/>
    <n v="2"/>
    <n v="15.1"/>
    <n v="15.1"/>
    <n v="15.1"/>
    <s v="N"/>
    <s v="N"/>
    <s v="Y"/>
    <s v="Bens Bakery "/>
    <s v="Bens Bakery"/>
    <m/>
    <x v="1"/>
    <s v="260120VEWF8NB"/>
    <s v="Closed"/>
    <s v="Paid"/>
  </r>
  <r>
    <x v="6059"/>
    <x v="25"/>
    <x v="7"/>
    <n v="5.66"/>
    <n v="2"/>
    <n v="11.32"/>
    <n v="11.32"/>
    <n v="11.32"/>
    <s v="N"/>
    <s v="N"/>
    <s v="Y"/>
    <s v="Bens Bakery "/>
    <s v="Bens Bakery"/>
    <m/>
    <x v="1"/>
    <s v="260120VEWF8NB"/>
    <s v="Closed"/>
    <s v="Paid"/>
  </r>
  <r>
    <x v="6060"/>
    <x v="42"/>
    <x v="2"/>
    <n v="0"/>
    <n v="1"/>
    <n v="0"/>
    <n v="0"/>
    <n v="0"/>
    <s v="N"/>
    <s v="N"/>
    <s v="N"/>
    <s v="Restore "/>
    <s v="Restore"/>
    <m/>
    <x v="2"/>
    <s v="260120UAXWZPF"/>
    <s v="Closed"/>
    <s v="Paid"/>
  </r>
  <r>
    <x v="6060"/>
    <x v="62"/>
    <x v="9"/>
    <n v="14.9"/>
    <n v="1"/>
    <n v="14.9"/>
    <n v="14.9"/>
    <n v="14.9"/>
    <s v="N"/>
    <s v="N"/>
    <s v="N"/>
    <s v="Restore "/>
    <s v="Restore"/>
    <m/>
    <x v="2"/>
    <s v="260120UAXWZPF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DKC"/>
    <s v="Closed"/>
    <s v="Paid"/>
  </r>
  <r>
    <x v="6061"/>
    <x v="58"/>
    <x v="9"/>
    <n v="19"/>
    <n v="1"/>
    <n v="19"/>
    <n v="19"/>
    <n v="19"/>
    <s v="N"/>
    <s v="N"/>
    <s v="N"/>
    <s v="Restore "/>
    <s v="Restore"/>
    <m/>
    <x v="2"/>
    <s v="260120UAX1DKC"/>
    <s v="Closed"/>
    <s v="Paid"/>
  </r>
  <r>
    <x v="6061"/>
    <x v="42"/>
    <x v="2"/>
    <n v="0"/>
    <n v="1"/>
    <n v="0"/>
    <n v="0"/>
    <n v="0"/>
    <s v="N"/>
    <s v="N"/>
    <s v="N"/>
    <s v="Restore "/>
    <s v="Restore"/>
    <m/>
    <x v="2"/>
    <s v="260120UAX1DKC"/>
    <s v="Closed"/>
    <s v="Paid"/>
  </r>
  <r>
    <x v="6062"/>
    <x v="42"/>
    <x v="2"/>
    <n v="0"/>
    <n v="1"/>
    <n v="0"/>
    <n v="0"/>
    <n v="0"/>
    <s v="N"/>
    <s v="N"/>
    <s v="N"/>
    <s v="Restore "/>
    <s v="Restore"/>
    <m/>
    <x v="2"/>
    <s v="260120UAXD2A6"/>
    <s v="Closed"/>
    <s v="Paid"/>
  </r>
  <r>
    <x v="6062"/>
    <x v="63"/>
    <x v="9"/>
    <n v="20"/>
    <n v="1"/>
    <n v="20"/>
    <n v="20"/>
    <n v="20"/>
    <s v="N"/>
    <s v="N"/>
    <s v="N"/>
    <s v="Restore "/>
    <s v="Restore"/>
    <m/>
    <x v="2"/>
    <s v="260120UAXD2A6"/>
    <s v="Closed"/>
    <s v="Paid"/>
  </r>
  <r>
    <x v="6062"/>
    <x v="58"/>
    <x v="9"/>
    <n v="19"/>
    <n v="1"/>
    <n v="19"/>
    <n v="19"/>
    <n v="19"/>
    <s v="N"/>
    <s v="N"/>
    <s v="N"/>
    <s v="Restore "/>
    <s v="Restore"/>
    <m/>
    <x v="2"/>
    <s v="260120UAXD2A6"/>
    <s v="Closed"/>
    <s v="Paid"/>
  </r>
  <r>
    <x v="6063"/>
    <x v="16"/>
    <x v="7"/>
    <n v="9.43"/>
    <n v="1"/>
    <n v="9.43"/>
    <n v="9.43"/>
    <n v="9.43"/>
    <s v="N"/>
    <s v="N"/>
    <s v="Y"/>
    <s v="Bens Bakery "/>
    <s v="Bens Bakery"/>
    <m/>
    <x v="1"/>
    <s v="260120VEWBT68"/>
    <s v="Closed"/>
    <s v="Paid"/>
  </r>
  <r>
    <x v="6063"/>
    <x v="15"/>
    <x v="2"/>
    <n v="0"/>
    <n v="1"/>
    <n v="0"/>
    <n v="0"/>
    <n v="0"/>
    <s v="N"/>
    <s v="N"/>
    <s v="N"/>
    <s v="Bens Bakery "/>
    <s v="Bens Bakery"/>
    <m/>
    <x v="1"/>
    <s v="260120VEWBT68"/>
    <s v="Closed"/>
    <s v="Paid"/>
  </r>
  <r>
    <x v="6064"/>
    <x v="5"/>
    <x v="4"/>
    <n v="5.2"/>
    <n v="1"/>
    <n v="5.2"/>
    <n v="5.2"/>
    <n v="5.2"/>
    <s v="N"/>
    <s v="N"/>
    <s v="N"/>
    <s v="Secawan "/>
    <s v="Secawan"/>
    <m/>
    <x v="0"/>
    <s v="260120IQFLD2S"/>
    <s v="Closed"/>
    <s v="Paid"/>
  </r>
  <r>
    <x v="6064"/>
    <x v="153"/>
    <x v="13"/>
    <n v="0.7"/>
    <n v="1"/>
    <n v="0.7"/>
    <n v="0.7"/>
    <n v="0.7"/>
    <s v="N"/>
    <s v="N"/>
    <s v="N"/>
    <s v="Secawan "/>
    <s v="Secawan"/>
    <m/>
    <x v="0"/>
    <s v="260120IQFLD2S"/>
    <s v="Closed"/>
    <s v="Paid"/>
  </r>
  <r>
    <x v="6065"/>
    <x v="15"/>
    <x v="2"/>
    <n v="0"/>
    <n v="1"/>
    <n v="0"/>
    <n v="0"/>
    <n v="0"/>
    <s v="N"/>
    <s v="N"/>
    <s v="N"/>
    <s v="Bens Bakery "/>
    <s v="Bens Bakery"/>
    <m/>
    <x v="1"/>
    <s v="260120VEWVI94"/>
    <s v="Closed"/>
    <s v="Paid"/>
  </r>
  <r>
    <x v="6065"/>
    <x v="189"/>
    <x v="7"/>
    <n v="11.32"/>
    <n v="1"/>
    <n v="11.32"/>
    <n v="11.32"/>
    <n v="11.32"/>
    <s v="N"/>
    <s v="N"/>
    <s v="Y"/>
    <s v="Bens Bakery "/>
    <s v="Bens Bakery"/>
    <m/>
    <x v="1"/>
    <s v="260120VEWVI94"/>
    <s v="Closed"/>
    <s v="Paid"/>
  </r>
  <r>
    <x v="6066"/>
    <x v="82"/>
    <x v="5"/>
    <n v="6.9"/>
    <n v="1"/>
    <n v="6.9"/>
    <n v="6.9"/>
    <n v="6.9"/>
    <s v="N"/>
    <s v="N"/>
    <s v="N"/>
    <s v="Secawan "/>
    <s v="Secawan"/>
    <m/>
    <x v="0"/>
    <s v="260120IQF5GN2"/>
    <s v="Closed"/>
    <s v="Paid"/>
  </r>
  <r>
    <x v="6067"/>
    <x v="4"/>
    <x v="2"/>
    <n v="0"/>
    <n v="1"/>
    <n v="0"/>
    <n v="0"/>
    <n v="0"/>
    <s v="N"/>
    <s v="N"/>
    <s v="N"/>
    <s v="Secawan "/>
    <s v="Secawan"/>
    <m/>
    <x v="0"/>
    <s v="260120IQFOX8C"/>
    <s v="Closed"/>
    <s v="Paid"/>
  </r>
  <r>
    <x v="6067"/>
    <x v="22"/>
    <x v="3"/>
    <n v="8.9"/>
    <n v="1"/>
    <n v="8.9"/>
    <n v="8.9"/>
    <n v="8.9"/>
    <s v="N"/>
    <s v="N"/>
    <s v="N"/>
    <s v="Secawan "/>
    <s v="Secawan"/>
    <m/>
    <x v="0"/>
    <s v="260120IQFOX8C"/>
    <s v="Closed"/>
    <s v="Paid"/>
  </r>
  <r>
    <x v="60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OX8C"/>
    <s v="Closed"/>
    <s v="Paid"/>
  </r>
  <r>
    <x v="6068"/>
    <x v="15"/>
    <x v="2"/>
    <n v="0"/>
    <n v="1"/>
    <n v="0"/>
    <n v="0"/>
    <n v="0"/>
    <s v="N"/>
    <s v="N"/>
    <s v="N"/>
    <s v="Bens Bakery "/>
    <s v="Bens Bakery"/>
    <m/>
    <x v="1"/>
    <s v="260120VEWNW7Z"/>
    <s v="Closed"/>
    <s v="Paid"/>
  </r>
  <r>
    <x v="6068"/>
    <x v="189"/>
    <x v="7"/>
    <n v="11.32"/>
    <n v="1"/>
    <n v="11.32"/>
    <n v="11.32"/>
    <n v="11.32"/>
    <s v="N"/>
    <s v="N"/>
    <s v="Y"/>
    <s v="Bens Bakery "/>
    <s v="Bens Bakery"/>
    <m/>
    <x v="1"/>
    <s v="260120VEWNW7Z"/>
    <s v="Closed"/>
    <s v="Paid"/>
  </r>
  <r>
    <x v="6069"/>
    <x v="2"/>
    <x v="2"/>
    <n v="0"/>
    <n v="1"/>
    <n v="0"/>
    <n v="0"/>
    <n v="0"/>
    <s v="N"/>
    <s v="N"/>
    <s v="N"/>
    <s v="Secawan "/>
    <s v="Secawan"/>
    <m/>
    <x v="0"/>
    <s v="260120IQFL1HR"/>
    <s v="Closed"/>
    <s v="Paid"/>
  </r>
  <r>
    <x v="6069"/>
    <x v="56"/>
    <x v="5"/>
    <n v="12.8"/>
    <n v="1"/>
    <n v="12.8"/>
    <n v="12.8"/>
    <n v="12.8"/>
    <s v="N"/>
    <s v="N"/>
    <s v="N"/>
    <s v="Secawan "/>
    <s v="Secawan"/>
    <m/>
    <x v="0"/>
    <s v="260120IQFL1HR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63"/>
    <x v="9"/>
    <n v="20"/>
    <n v="1"/>
    <n v="20"/>
    <n v="20"/>
    <n v="20"/>
    <s v="N"/>
    <s v="N"/>
    <s v="N"/>
    <s v="Restore "/>
    <s v="Restore"/>
    <m/>
    <x v="2"/>
    <s v="260120UAXTBHV"/>
    <s v="Closed"/>
    <s v="Paid"/>
  </r>
  <r>
    <x v="6070"/>
    <x v="116"/>
    <x v="9"/>
    <n v="14.9"/>
    <n v="1"/>
    <n v="14.9"/>
    <n v="14.9"/>
    <n v="14.9"/>
    <s v="N"/>
    <s v="N"/>
    <s v="N"/>
    <s v="Restore "/>
    <s v="Restore"/>
    <m/>
    <x v="2"/>
    <s v="260120UAXTBHV"/>
    <s v="Closed"/>
    <s v="Paid"/>
  </r>
  <r>
    <x v="6070"/>
    <x v="42"/>
    <x v="2"/>
    <n v="0"/>
    <n v="1"/>
    <n v="0"/>
    <n v="0"/>
    <n v="0"/>
    <s v="N"/>
    <s v="N"/>
    <s v="N"/>
    <s v="Restore "/>
    <s v="Restore"/>
    <m/>
    <x v="2"/>
    <s v="260120UAXTBHV"/>
    <s v="Closed"/>
    <s v="Paid"/>
  </r>
  <r>
    <x v="607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PZS4"/>
    <s v="Closed"/>
    <s v="Paid"/>
  </r>
  <r>
    <x v="6071"/>
    <x v="2"/>
    <x v="2"/>
    <n v="0"/>
    <n v="1"/>
    <n v="0"/>
    <n v="0"/>
    <n v="0"/>
    <s v="N"/>
    <s v="N"/>
    <s v="N"/>
    <s v="Secawan "/>
    <s v="Secawan"/>
    <m/>
    <x v="0"/>
    <s v="260120IQFPZS4"/>
    <s v="Closed"/>
    <s v="Paid"/>
  </r>
  <r>
    <x v="6071"/>
    <x v="56"/>
    <x v="5"/>
    <n v="12.8"/>
    <n v="1"/>
    <n v="12.8"/>
    <n v="12.8"/>
    <n v="12.8"/>
    <s v="N"/>
    <s v="N"/>
    <s v="N"/>
    <s v="Secawan "/>
    <s v="Secawan"/>
    <m/>
    <x v="0"/>
    <s v="260120IQFPZS4"/>
    <s v="Closed"/>
    <s v="Paid"/>
  </r>
  <r>
    <x v="6072"/>
    <x v="61"/>
    <x v="7"/>
    <n v="11.32"/>
    <n v="1"/>
    <n v="11.32"/>
    <n v="11.32"/>
    <n v="11.32"/>
    <s v="N"/>
    <s v="N"/>
    <s v="Y"/>
    <s v="Bens Bakery "/>
    <s v="Bens Bakery"/>
    <m/>
    <x v="1"/>
    <s v="260120VEWYOZY"/>
    <s v="Closed"/>
    <s v="Paid"/>
  </r>
  <r>
    <x v="6072"/>
    <x v="15"/>
    <x v="2"/>
    <n v="0"/>
    <n v="1"/>
    <n v="0"/>
    <n v="0"/>
    <n v="0"/>
    <s v="N"/>
    <s v="N"/>
    <s v="N"/>
    <s v="Bens Bakery "/>
    <s v="Bens Bakery"/>
    <m/>
    <x v="1"/>
    <s v="260120VEWYOZY"/>
    <s v="Closed"/>
    <s v="Paid"/>
  </r>
  <r>
    <x v="6073"/>
    <x v="5"/>
    <x v="4"/>
    <n v="5.2"/>
    <n v="1"/>
    <n v="5.2"/>
    <n v="5.2"/>
    <n v="5.2"/>
    <s v="N"/>
    <s v="N"/>
    <s v="N"/>
    <s v="Secawan "/>
    <s v="Secawan"/>
    <m/>
    <x v="0"/>
    <s v="260120IQFCNKT"/>
    <s v="Closed"/>
    <s v="Paid"/>
  </r>
  <r>
    <x v="6073"/>
    <x v="4"/>
    <x v="2"/>
    <n v="0"/>
    <n v="1"/>
    <n v="0"/>
    <n v="0"/>
    <n v="0"/>
    <s v="N"/>
    <s v="N"/>
    <s v="N"/>
    <s v="Secawan "/>
    <s v="Secawan"/>
    <m/>
    <x v="0"/>
    <s v="260120IQFCNKT"/>
    <s v="Closed"/>
    <s v="Paid"/>
  </r>
  <r>
    <x v="6073"/>
    <x v="30"/>
    <x v="5"/>
    <n v="3.4"/>
    <n v="1"/>
    <n v="3.4"/>
    <n v="3.4"/>
    <n v="3.4"/>
    <s v="N"/>
    <s v="N"/>
    <s v="N"/>
    <s v="Secawan "/>
    <s v="Secawan"/>
    <m/>
    <x v="0"/>
    <s v="260120IQFCNKT"/>
    <s v="Closed"/>
    <s v="Paid"/>
  </r>
  <r>
    <x v="6074"/>
    <x v="15"/>
    <x v="2"/>
    <n v="0"/>
    <n v="1"/>
    <n v="0"/>
    <n v="0"/>
    <n v="0"/>
    <s v="N"/>
    <s v="N"/>
    <s v="N"/>
    <s v="Bens Bakery "/>
    <s v="Bens Bakery"/>
    <m/>
    <x v="1"/>
    <s v="260120VEWWA0O"/>
    <s v="Closed"/>
    <s v="Paid"/>
  </r>
  <r>
    <x v="6074"/>
    <x v="49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4"/>
    <x v="100"/>
    <x v="7"/>
    <n v="5.66"/>
    <n v="1"/>
    <n v="5.66"/>
    <n v="5.66"/>
    <n v="5.66"/>
    <s v="N"/>
    <s v="N"/>
    <s v="Y"/>
    <s v="Bens Bakery "/>
    <s v="Bens Bakery"/>
    <m/>
    <x v="1"/>
    <s v="260120VEWWA0O"/>
    <s v="Closed"/>
    <s v="Paid"/>
  </r>
  <r>
    <x v="6075"/>
    <x v="15"/>
    <x v="2"/>
    <n v="0"/>
    <n v="1"/>
    <n v="0"/>
    <n v="0"/>
    <n v="0"/>
    <s v="N"/>
    <s v="N"/>
    <s v="N"/>
    <s v="Bens Bakery "/>
    <s v="Bens Bakery"/>
    <m/>
    <x v="1"/>
    <s v="260120VEW0IQ1"/>
    <s v="Closed"/>
    <s v="Paid"/>
  </r>
  <r>
    <x v="6075"/>
    <x v="25"/>
    <x v="7"/>
    <n v="5.66"/>
    <n v="1"/>
    <n v="5.66"/>
    <n v="5.66"/>
    <n v="5.66"/>
    <s v="N"/>
    <s v="N"/>
    <s v="Y"/>
    <s v="Bens Bakery "/>
    <s v="Bens Bakery"/>
    <m/>
    <x v="1"/>
    <s v="260120VEW0IQ1"/>
    <s v="Closed"/>
    <s v="Paid"/>
  </r>
  <r>
    <x v="6076"/>
    <x v="87"/>
    <x v="7"/>
    <n v="2.83"/>
    <n v="1"/>
    <n v="2.83"/>
    <n v="2.83"/>
    <n v="2.83"/>
    <s v="N"/>
    <s v="N"/>
    <s v="Y"/>
    <s v="Bens Bakery "/>
    <s v="Bens Bakery"/>
    <m/>
    <x v="1"/>
    <s v="260120VEWYGTC"/>
    <s v="Closed"/>
    <s v="Paid"/>
  </r>
  <r>
    <x v="6076"/>
    <x v="14"/>
    <x v="2"/>
    <n v="0"/>
    <n v="1"/>
    <n v="0"/>
    <n v="0"/>
    <n v="0"/>
    <s v="N"/>
    <s v="N"/>
    <s v="N"/>
    <s v="Bens Bakery "/>
    <s v="Bens Bakery"/>
    <m/>
    <x v="1"/>
    <s v="260120VEWYGTC"/>
    <s v="Closed"/>
    <s v="Paid"/>
  </r>
  <r>
    <x v="6077"/>
    <x v="40"/>
    <x v="5"/>
    <n v="18.5"/>
    <n v="1"/>
    <n v="18.5"/>
    <n v="18.5"/>
    <n v="18.5"/>
    <s v="N"/>
    <s v="N"/>
    <s v="N"/>
    <s v="Secawan "/>
    <s v="Secawan"/>
    <m/>
    <x v="0"/>
    <s v="260120IQFAY6G"/>
    <s v="Closed"/>
    <s v="Paid"/>
  </r>
  <r>
    <x v="6077"/>
    <x v="2"/>
    <x v="2"/>
    <n v="0"/>
    <n v="1"/>
    <n v="0"/>
    <n v="0"/>
    <n v="0"/>
    <s v="N"/>
    <s v="N"/>
    <s v="N"/>
    <s v="Secawan "/>
    <s v="Secawan"/>
    <m/>
    <x v="0"/>
    <s v="260120IQFAY6G"/>
    <s v="Closed"/>
    <s v="Paid"/>
  </r>
  <r>
    <x v="6078"/>
    <x v="70"/>
    <x v="7"/>
    <n v="9.43"/>
    <n v="1"/>
    <n v="9.43"/>
    <n v="9.43"/>
    <n v="9.43"/>
    <s v="N"/>
    <s v="N"/>
    <s v="Y"/>
    <s v="Bens Bakery "/>
    <s v="Bens Bakery"/>
    <m/>
    <x v="1"/>
    <s v="260120VEWGGN5"/>
    <s v="Closed"/>
    <s v="Paid"/>
  </r>
  <r>
    <x v="6078"/>
    <x v="15"/>
    <x v="2"/>
    <n v="0"/>
    <n v="1"/>
    <n v="0"/>
    <n v="0"/>
    <n v="0"/>
    <s v="N"/>
    <s v="N"/>
    <s v="N"/>
    <s v="Bens Bakery "/>
    <s v="Bens Bakery"/>
    <m/>
    <x v="1"/>
    <s v="260120VEWGGN5"/>
    <s v="Closed"/>
    <s v="Paid"/>
  </r>
  <r>
    <x v="6079"/>
    <x v="5"/>
    <x v="4"/>
    <n v="5.2"/>
    <n v="1"/>
    <n v="5.2"/>
    <n v="5.2"/>
    <n v="5.2"/>
    <s v="N"/>
    <s v="N"/>
    <s v="N"/>
    <s v="Secawan "/>
    <s v="Secawan"/>
    <m/>
    <x v="0"/>
    <s v="260120IQFG8SH"/>
    <s v="Closed"/>
    <s v="Paid"/>
  </r>
  <r>
    <x v="6079"/>
    <x v="2"/>
    <x v="2"/>
    <n v="0"/>
    <n v="1"/>
    <n v="0"/>
    <n v="0"/>
    <n v="0"/>
    <s v="N"/>
    <s v="N"/>
    <s v="N"/>
    <s v="Secawan "/>
    <s v="Secawan"/>
    <m/>
    <x v="0"/>
    <s v="260120IQFG8SH"/>
    <s v="Closed"/>
    <s v="Paid"/>
  </r>
  <r>
    <x v="6079"/>
    <x v="6"/>
    <x v="5"/>
    <n v="7.8"/>
    <n v="1"/>
    <n v="7.8"/>
    <n v="7.8"/>
    <n v="7.8"/>
    <s v="N"/>
    <s v="N"/>
    <s v="N"/>
    <s v="Secawan "/>
    <s v="Secawan"/>
    <m/>
    <x v="0"/>
    <s v="260120IQFG8SH"/>
    <s v="Closed"/>
    <s v="Paid"/>
  </r>
  <r>
    <x v="6080"/>
    <x v="2"/>
    <x v="2"/>
    <n v="0"/>
    <n v="1"/>
    <n v="0"/>
    <n v="0"/>
    <n v="0"/>
    <s v="N"/>
    <s v="N"/>
    <s v="N"/>
    <s v="Secawan "/>
    <s v="Secawan"/>
    <m/>
    <x v="0"/>
    <s v="260120IQF3X2I"/>
    <s v="Closed"/>
    <s v="Paid"/>
  </r>
  <r>
    <x v="60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3X2I"/>
    <s v="Closed"/>
    <s v="Paid"/>
  </r>
  <r>
    <x v="6081"/>
    <x v="40"/>
    <x v="5"/>
    <n v="18.5"/>
    <n v="1"/>
    <n v="18.5"/>
    <n v="18.5"/>
    <n v="18.5"/>
    <s v="N"/>
    <s v="N"/>
    <s v="N"/>
    <s v="Secawan "/>
    <s v="Secawan"/>
    <m/>
    <x v="0"/>
    <s v="260120IQFSZEO"/>
    <s v="Closed"/>
    <s v="Paid"/>
  </r>
  <r>
    <x v="6081"/>
    <x v="2"/>
    <x v="2"/>
    <n v="0"/>
    <n v="1"/>
    <n v="0"/>
    <n v="0"/>
    <n v="0"/>
    <s v="N"/>
    <s v="N"/>
    <s v="N"/>
    <s v="Secawan "/>
    <s v="Secawan"/>
    <m/>
    <x v="0"/>
    <s v="260120IQFSZEO"/>
    <s v="Closed"/>
    <s v="Paid"/>
  </r>
  <r>
    <x v="6082"/>
    <x v="2"/>
    <x v="2"/>
    <n v="0"/>
    <n v="1"/>
    <n v="0"/>
    <n v="0"/>
    <n v="0"/>
    <s v="N"/>
    <s v="N"/>
    <s v="N"/>
    <s v="Secawan "/>
    <s v="Secawan"/>
    <m/>
    <x v="0"/>
    <s v="260120IQFG4YR"/>
    <s v="Closed"/>
    <s v="Paid"/>
  </r>
  <r>
    <x v="6082"/>
    <x v="95"/>
    <x v="5"/>
    <n v="13.8"/>
    <n v="1"/>
    <n v="13.8"/>
    <n v="13.8"/>
    <n v="13.8"/>
    <s v="N"/>
    <s v="N"/>
    <s v="N"/>
    <s v="Secawan "/>
    <s v="Secawan"/>
    <m/>
    <x v="0"/>
    <s v="260120IQFG4YR"/>
    <s v="Closed"/>
    <s v="Paid"/>
  </r>
  <r>
    <x v="6083"/>
    <x v="2"/>
    <x v="2"/>
    <n v="0"/>
    <n v="1"/>
    <n v="0"/>
    <n v="0"/>
    <n v="0"/>
    <s v="N"/>
    <s v="N"/>
    <s v="N"/>
    <s v="Secawan "/>
    <s v="Secawan"/>
    <m/>
    <x v="0"/>
    <s v="260120IQFX649"/>
    <s v="Closed"/>
    <s v="Paid"/>
  </r>
  <r>
    <x v="6083"/>
    <x v="5"/>
    <x v="4"/>
    <n v="5.2"/>
    <n v="1"/>
    <n v="5.2"/>
    <n v="5.2"/>
    <n v="5.2"/>
    <s v="N"/>
    <s v="N"/>
    <s v="N"/>
    <s v="Secawan "/>
    <s v="Secawan"/>
    <m/>
    <x v="0"/>
    <s v="260120IQFX649"/>
    <s v="Closed"/>
    <s v="Paid"/>
  </r>
  <r>
    <x v="60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0TAZ"/>
    <s v="Closed"/>
    <s v="Paid"/>
  </r>
  <r>
    <x v="6084"/>
    <x v="38"/>
    <x v="5"/>
    <n v="10.8"/>
    <n v="1"/>
    <n v="10.8"/>
    <n v="10.8"/>
    <n v="10.8"/>
    <s v="N"/>
    <s v="N"/>
    <s v="N"/>
    <s v="Secawan "/>
    <s v="Secawan"/>
    <m/>
    <x v="0"/>
    <s v="260120IQF0TAZ"/>
    <s v="Closed"/>
    <s v="Paid"/>
  </r>
  <r>
    <x v="6084"/>
    <x v="30"/>
    <x v="5"/>
    <n v="3.4"/>
    <n v="1"/>
    <n v="3.4"/>
    <n v="3.4"/>
    <n v="3.4"/>
    <s v="N"/>
    <s v="N"/>
    <s v="N"/>
    <s v="Secawan "/>
    <s v="Secawan"/>
    <m/>
    <x v="0"/>
    <s v="260120IQF0TAZ"/>
    <s v="Closed"/>
    <s v="Paid"/>
  </r>
  <r>
    <x v="6084"/>
    <x v="2"/>
    <x v="2"/>
    <n v="0"/>
    <n v="1"/>
    <n v="0"/>
    <n v="0"/>
    <n v="0"/>
    <s v="N"/>
    <s v="N"/>
    <s v="N"/>
    <s v="Secawan "/>
    <s v="Secawan"/>
    <m/>
    <x v="0"/>
    <s v="260120IQF0TAZ"/>
    <s v="Closed"/>
    <s v="Paid"/>
  </r>
  <r>
    <x v="6085"/>
    <x v="2"/>
    <x v="2"/>
    <n v="0"/>
    <n v="1"/>
    <n v="0"/>
    <n v="0"/>
    <n v="0"/>
    <s v="N"/>
    <s v="N"/>
    <s v="N"/>
    <s v="Secawan "/>
    <s v="Secawan"/>
    <m/>
    <x v="0"/>
    <s v="260120IQF2K99"/>
    <s v="Closed"/>
    <s v="Paid"/>
  </r>
  <r>
    <x v="6085"/>
    <x v="56"/>
    <x v="5"/>
    <n v="12.8"/>
    <n v="1"/>
    <n v="12.8"/>
    <n v="12.8"/>
    <n v="12.8"/>
    <s v="N"/>
    <s v="N"/>
    <s v="N"/>
    <s v="Secawan "/>
    <s v="Secawan"/>
    <m/>
    <x v="0"/>
    <s v="260120IQF2K99"/>
    <s v="Closed"/>
    <s v="Paid"/>
  </r>
  <r>
    <x v="6086"/>
    <x v="62"/>
    <x v="9"/>
    <n v="14.9"/>
    <n v="1"/>
    <n v="14.9"/>
    <n v="14.9"/>
    <n v="14.9"/>
    <s v="N"/>
    <s v="N"/>
    <s v="N"/>
    <s v="Restore "/>
    <s v="Restore"/>
    <m/>
    <x v="2"/>
    <s v="260120UAXTGW2"/>
    <s v="Closed"/>
    <s v="Paid"/>
  </r>
  <r>
    <x v="60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TGW2"/>
    <s v="Closed"/>
    <s v="Paid"/>
  </r>
  <r>
    <x v="6086"/>
    <x v="42"/>
    <x v="2"/>
    <n v="0"/>
    <n v="1"/>
    <n v="0"/>
    <n v="0"/>
    <n v="0"/>
    <s v="N"/>
    <s v="N"/>
    <s v="N"/>
    <s v="Restore "/>
    <s v="Restore"/>
    <m/>
    <x v="2"/>
    <s v="260120UAXTGW2"/>
    <s v="Closed"/>
    <s v="Paid"/>
  </r>
  <r>
    <x v="6086"/>
    <x v="58"/>
    <x v="9"/>
    <n v="19"/>
    <n v="1"/>
    <n v="19"/>
    <n v="19"/>
    <n v="19"/>
    <s v="N"/>
    <s v="N"/>
    <s v="N"/>
    <s v="Restore "/>
    <s v="Restore"/>
    <m/>
    <x v="2"/>
    <s v="260120UAXTGW2"/>
    <s v="Closed"/>
    <s v="Paid"/>
  </r>
  <r>
    <x v="6087"/>
    <x v="38"/>
    <x v="5"/>
    <n v="10.8"/>
    <n v="2"/>
    <n v="21.6"/>
    <n v="21.6"/>
    <n v="21.6"/>
    <s v="N"/>
    <s v="N"/>
    <s v="N"/>
    <s v="Secawan "/>
    <s v="Secawan"/>
    <m/>
    <x v="0"/>
    <s v="260120IQFLY57"/>
    <s v="Closed"/>
    <s v="Paid"/>
  </r>
  <r>
    <x v="6087"/>
    <x v="2"/>
    <x v="2"/>
    <n v="0"/>
    <n v="1"/>
    <n v="0"/>
    <n v="0"/>
    <n v="0"/>
    <s v="N"/>
    <s v="N"/>
    <s v="N"/>
    <s v="Secawan "/>
    <s v="Secawan"/>
    <m/>
    <x v="0"/>
    <s v="260120IQFLY57"/>
    <s v="Closed"/>
    <s v="Paid"/>
  </r>
  <r>
    <x v="6088"/>
    <x v="42"/>
    <x v="2"/>
    <n v="0"/>
    <n v="1"/>
    <n v="0"/>
    <n v="0"/>
    <n v="0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127"/>
    <x v="9"/>
    <n v="11"/>
    <n v="1"/>
    <n v="11"/>
    <n v="11"/>
    <n v="11"/>
    <s v="N"/>
    <s v="N"/>
    <s v="N"/>
    <s v="Restore "/>
    <s v="Restore"/>
    <m/>
    <x v="2"/>
    <s v="260120UAXIWW3"/>
    <s v="Closed"/>
    <s v="Paid"/>
  </r>
  <r>
    <x v="6088"/>
    <x v="62"/>
    <x v="9"/>
    <n v="14.9"/>
    <n v="1"/>
    <n v="14.9"/>
    <n v="14.9"/>
    <n v="14.9"/>
    <s v="N"/>
    <s v="N"/>
    <s v="N"/>
    <s v="Restore "/>
    <s v="Restore"/>
    <m/>
    <x v="2"/>
    <s v="260120UAXIWW3"/>
    <s v="Closed"/>
    <s v="Paid"/>
  </r>
  <r>
    <x v="6089"/>
    <x v="2"/>
    <x v="2"/>
    <n v="0"/>
    <n v="1"/>
    <n v="0"/>
    <n v="0"/>
    <n v="0"/>
    <s v="N"/>
    <s v="N"/>
    <s v="N"/>
    <s v="Secawan "/>
    <s v="Secawan"/>
    <m/>
    <x v="0"/>
    <s v="260120IQF0JAJ"/>
    <s v="Closed"/>
    <s v="Paid"/>
  </r>
  <r>
    <x v="6089"/>
    <x v="5"/>
    <x v="4"/>
    <n v="5.2"/>
    <n v="1"/>
    <n v="5.2"/>
    <n v="5.2"/>
    <n v="5.2"/>
    <s v="N"/>
    <s v="N"/>
    <s v="N"/>
    <s v="Secawan "/>
    <s v="Secawan"/>
    <m/>
    <x v="0"/>
    <s v="260120IQF0JAJ"/>
    <s v="Closed"/>
    <s v="Paid"/>
  </r>
  <r>
    <x v="608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0IQF0JAJ"/>
    <s v="Closed"/>
    <s v="Paid"/>
  </r>
  <r>
    <x v="60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PV8A"/>
    <s v="Closed"/>
    <s v="Paid"/>
  </r>
  <r>
    <x v="6090"/>
    <x v="42"/>
    <x v="2"/>
    <n v="0"/>
    <n v="1"/>
    <n v="0"/>
    <n v="0"/>
    <n v="0"/>
    <s v="N"/>
    <s v="N"/>
    <s v="N"/>
    <s v="Restore "/>
    <s v="Restore"/>
    <m/>
    <x v="2"/>
    <s v="260120UAXPV8A"/>
    <s v="Closed"/>
    <s v="Paid"/>
  </r>
  <r>
    <x v="6091"/>
    <x v="42"/>
    <x v="2"/>
    <n v="0"/>
    <n v="1"/>
    <n v="0"/>
    <n v="0"/>
    <n v="0"/>
    <s v="N"/>
    <s v="N"/>
    <s v="N"/>
    <s v="Restore "/>
    <s v="Restore"/>
    <m/>
    <x v="2"/>
    <s v="260120UAX4ZG5"/>
    <s v="Closed"/>
    <s v="Paid"/>
  </r>
  <r>
    <x v="6091"/>
    <x v="58"/>
    <x v="9"/>
    <n v="19"/>
    <n v="1"/>
    <n v="19"/>
    <n v="19"/>
    <n v="19"/>
    <s v="N"/>
    <s v="N"/>
    <s v="N"/>
    <s v="Restore "/>
    <s v="Restore"/>
    <m/>
    <x v="2"/>
    <s v="260120UAX4ZG5"/>
    <s v="Closed"/>
    <s v="Paid"/>
  </r>
  <r>
    <x v="6092"/>
    <x v="58"/>
    <x v="9"/>
    <n v="19"/>
    <n v="1"/>
    <n v="19"/>
    <n v="19"/>
    <n v="19"/>
    <s v="N"/>
    <s v="N"/>
    <s v="N"/>
    <s v="Restore "/>
    <s v="Restore"/>
    <m/>
    <x v="2"/>
    <s v="260120UAXZU3H"/>
    <s v="Closed"/>
    <s v="Paid"/>
  </r>
  <r>
    <x v="6092"/>
    <x v="42"/>
    <x v="2"/>
    <n v="0"/>
    <n v="1"/>
    <n v="0"/>
    <n v="0"/>
    <n v="0"/>
    <s v="N"/>
    <s v="N"/>
    <s v="N"/>
    <s v="Restore "/>
    <s v="Restore"/>
    <m/>
    <x v="2"/>
    <s v="260120UAXZU3H"/>
    <s v="Closed"/>
    <s v="Paid"/>
  </r>
  <r>
    <x v="6093"/>
    <x v="5"/>
    <x v="4"/>
    <n v="5.2"/>
    <n v="1"/>
    <n v="5.2"/>
    <n v="5.2"/>
    <n v="5.2"/>
    <s v="N"/>
    <s v="N"/>
    <s v="N"/>
    <s v="Secawan "/>
    <s v="Secawan"/>
    <m/>
    <x v="0"/>
    <s v="260120IQFJUFL"/>
    <s v="Closed"/>
    <s v="Paid"/>
  </r>
  <r>
    <x v="6093"/>
    <x v="2"/>
    <x v="2"/>
    <n v="0"/>
    <n v="1"/>
    <n v="0"/>
    <n v="0"/>
    <n v="0"/>
    <s v="N"/>
    <s v="N"/>
    <s v="N"/>
    <s v="Secawan "/>
    <s v="Secawan"/>
    <m/>
    <x v="0"/>
    <s v="260120IQFJUFL"/>
    <s v="Closed"/>
    <s v="Paid"/>
  </r>
  <r>
    <x v="6094"/>
    <x v="2"/>
    <x v="2"/>
    <n v="0"/>
    <n v="1"/>
    <n v="0"/>
    <n v="0"/>
    <n v="0"/>
    <s v="N"/>
    <s v="N"/>
    <s v="N"/>
    <s v="Secawan "/>
    <s v="Secawan"/>
    <m/>
    <x v="0"/>
    <s v="260120IQFTEV7"/>
    <s v="Closed"/>
    <s v="Paid"/>
  </r>
  <r>
    <x v="6094"/>
    <x v="38"/>
    <x v="5"/>
    <n v="10.8"/>
    <n v="1"/>
    <n v="10.8"/>
    <n v="10.8"/>
    <n v="10.8"/>
    <s v="N"/>
    <s v="N"/>
    <s v="N"/>
    <s v="Secawan "/>
    <s v="Secawan"/>
    <m/>
    <x v="0"/>
    <s v="260120IQFTEV7"/>
    <s v="Closed"/>
    <s v="Paid"/>
  </r>
  <r>
    <x v="6095"/>
    <x v="14"/>
    <x v="2"/>
    <n v="0"/>
    <n v="1"/>
    <n v="0"/>
    <n v="0"/>
    <n v="0"/>
    <s v="N"/>
    <s v="N"/>
    <s v="N"/>
    <s v="Bens Bakery "/>
    <s v="Bens Bakery"/>
    <m/>
    <x v="1"/>
    <s v="260120VEWHE3U"/>
    <s v="Closed"/>
    <s v="Paid"/>
  </r>
  <r>
    <x v="6095"/>
    <x v="188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5"/>
    <x v="49"/>
    <x v="7"/>
    <n v="5.66"/>
    <n v="1"/>
    <n v="5.66"/>
    <n v="5.66"/>
    <n v="5.66"/>
    <s v="N"/>
    <s v="N"/>
    <s v="Y"/>
    <s v="Bens Bakery "/>
    <s v="Bens Bakery"/>
    <m/>
    <x v="1"/>
    <s v="260120VEWHE3U"/>
    <s v="Closed"/>
    <s v="Paid"/>
  </r>
  <r>
    <x v="6096"/>
    <x v="73"/>
    <x v="7"/>
    <n v="9.43"/>
    <n v="1"/>
    <n v="9.43"/>
    <n v="9.43"/>
    <n v="9.43"/>
    <s v="N"/>
    <s v="N"/>
    <s v="Y"/>
    <s v="Bens Bakery "/>
    <s v="Bens Bakery"/>
    <m/>
    <x v="1"/>
    <s v="260120VEW6CAY"/>
    <s v="Closed"/>
    <s v="Paid"/>
  </r>
  <r>
    <x v="6096"/>
    <x v="15"/>
    <x v="2"/>
    <n v="0"/>
    <n v="1"/>
    <n v="0"/>
    <n v="0"/>
    <n v="0"/>
    <s v="N"/>
    <s v="N"/>
    <s v="N"/>
    <s v="Bens Bakery "/>
    <s v="Bens Bakery"/>
    <m/>
    <x v="1"/>
    <s v="260120VEW6CAY"/>
    <s v="Closed"/>
    <s v="Paid"/>
  </r>
  <r>
    <x v="6097"/>
    <x v="138"/>
    <x v="5"/>
    <n v="1"/>
    <n v="1"/>
    <n v="1"/>
    <n v="1"/>
    <n v="1"/>
    <s v="N"/>
    <s v="N"/>
    <s v="N"/>
    <s v="Secawan "/>
    <s v="Secawan"/>
    <m/>
    <x v="0"/>
    <s v="260120IQFRP4G"/>
    <s v="Closed"/>
    <s v="Paid"/>
  </r>
  <r>
    <x v="6097"/>
    <x v="2"/>
    <x v="2"/>
    <n v="0"/>
    <n v="1"/>
    <n v="0"/>
    <n v="0"/>
    <n v="0"/>
    <s v="N"/>
    <s v="N"/>
    <s v="N"/>
    <s v="Secawan "/>
    <s v="Secawan"/>
    <m/>
    <x v="0"/>
    <s v="260120IQFRP4G"/>
    <s v="Closed"/>
    <s v="Paid"/>
  </r>
  <r>
    <x v="6097"/>
    <x v="110"/>
    <x v="5"/>
    <n v="7.8"/>
    <n v="1"/>
    <n v="7.8"/>
    <n v="7.8"/>
    <n v="7.8"/>
    <s v="N"/>
    <s v="N"/>
    <s v="N"/>
    <s v="Secawan "/>
    <s v="Secawan"/>
    <m/>
    <x v="0"/>
    <s v="260120IQFRP4G"/>
    <s v="Closed"/>
    <s v="Paid"/>
  </r>
  <r>
    <x v="60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RAEK"/>
    <s v="Closed"/>
    <s v="Paid"/>
  </r>
  <r>
    <x v="6098"/>
    <x v="42"/>
    <x v="2"/>
    <n v="0"/>
    <n v="1"/>
    <n v="0"/>
    <n v="0"/>
    <n v="0"/>
    <s v="N"/>
    <s v="N"/>
    <s v="N"/>
    <s v="Restore "/>
    <s v="Restore"/>
    <m/>
    <x v="2"/>
    <s v="260120UAXRAEK"/>
    <s v="Closed"/>
    <s v="Paid"/>
  </r>
  <r>
    <x v="6099"/>
    <x v="2"/>
    <x v="2"/>
    <n v="0"/>
    <n v="1"/>
    <n v="0"/>
    <n v="0"/>
    <n v="0"/>
    <s v="N"/>
    <s v="N"/>
    <s v="N"/>
    <s v="Secawan "/>
    <s v="Secawan"/>
    <m/>
    <x v="0"/>
    <s v="260120IQFS1C9"/>
    <s v="Closed"/>
    <s v="Paid"/>
  </r>
  <r>
    <x v="6099"/>
    <x v="56"/>
    <x v="5"/>
    <n v="12.8"/>
    <n v="4"/>
    <n v="51.2"/>
    <n v="40"/>
    <n v="40"/>
    <s v="N"/>
    <s v="N"/>
    <s v="N"/>
    <s v="Secawan "/>
    <s v="Secawan"/>
    <m/>
    <x v="0"/>
    <s v="260120IQFS1C9"/>
    <s v="Closed"/>
    <s v="Paid"/>
  </r>
  <r>
    <x v="6100"/>
    <x v="58"/>
    <x v="9"/>
    <n v="19"/>
    <n v="1"/>
    <n v="19"/>
    <n v="19"/>
    <n v="19"/>
    <s v="N"/>
    <s v="N"/>
    <s v="N"/>
    <s v="Restore "/>
    <s v="Restore"/>
    <m/>
    <x v="2"/>
    <s v="260120UAXC566"/>
    <s v="Closed"/>
    <s v="Paid"/>
  </r>
  <r>
    <x v="6100"/>
    <x v="42"/>
    <x v="2"/>
    <n v="0"/>
    <n v="1"/>
    <n v="0"/>
    <n v="0"/>
    <n v="0"/>
    <s v="N"/>
    <s v="N"/>
    <s v="N"/>
    <s v="Restore "/>
    <s v="Restore"/>
    <m/>
    <x v="2"/>
    <s v="260120UAXC566"/>
    <s v="Closed"/>
    <s v="Paid"/>
  </r>
  <r>
    <x v="6101"/>
    <x v="41"/>
    <x v="8"/>
    <n v="9.9"/>
    <n v="1"/>
    <n v="9.9"/>
    <n v="9.9"/>
    <n v="9.9"/>
    <s v="N"/>
    <s v="N"/>
    <s v="N"/>
    <s v="Secawan "/>
    <s v="Secawan"/>
    <m/>
    <x v="0"/>
    <s v="260120IQFJ8I1"/>
    <s v="Closed"/>
    <s v="Paid"/>
  </r>
  <r>
    <x v="6101"/>
    <x v="2"/>
    <x v="2"/>
    <n v="0"/>
    <n v="1"/>
    <n v="0"/>
    <n v="0"/>
    <n v="0"/>
    <s v="N"/>
    <s v="N"/>
    <s v="N"/>
    <s v="Secawan "/>
    <s v="Secawan"/>
    <m/>
    <x v="0"/>
    <s v="260120IQFJ8I1"/>
    <s v="Closed"/>
    <s v="Paid"/>
  </r>
  <r>
    <x v="6102"/>
    <x v="2"/>
    <x v="2"/>
    <n v="0"/>
    <n v="1"/>
    <n v="0"/>
    <n v="0"/>
    <n v="0"/>
    <s v="N"/>
    <s v="N"/>
    <s v="N"/>
    <s v="Secawan "/>
    <s v="Secawan"/>
    <m/>
    <x v="0"/>
    <s v="260120IQFDC86"/>
    <s v="Closed"/>
    <s v="Paid"/>
  </r>
  <r>
    <x v="6102"/>
    <x v="40"/>
    <x v="5"/>
    <n v="18.5"/>
    <n v="1"/>
    <n v="18.5"/>
    <n v="18.5"/>
    <n v="18.5"/>
    <s v="N"/>
    <s v="N"/>
    <s v="N"/>
    <s v="Secawan "/>
    <s v="Secawan"/>
    <m/>
    <x v="0"/>
    <s v="260120IQFDC86"/>
    <s v="Closed"/>
    <s v="Paid"/>
  </r>
  <r>
    <x v="6102"/>
    <x v="56"/>
    <x v="5"/>
    <n v="12.8"/>
    <n v="1"/>
    <n v="12.8"/>
    <n v="12.8"/>
    <n v="12.8"/>
    <s v="N"/>
    <s v="N"/>
    <s v="N"/>
    <s v="Secawan "/>
    <s v="Secawan"/>
    <m/>
    <x v="0"/>
    <s v="260120IQFDC86"/>
    <s v="Closed"/>
    <s v="Paid"/>
  </r>
  <r>
    <x v="6103"/>
    <x v="40"/>
    <x v="5"/>
    <n v="18.5"/>
    <n v="1"/>
    <n v="18.5"/>
    <n v="18.5"/>
    <n v="18.5"/>
    <s v="N"/>
    <s v="N"/>
    <s v="N"/>
    <s v="Secawan "/>
    <s v="Secawan"/>
    <m/>
    <x v="0"/>
    <s v="260120IQFHB6D"/>
    <s v="Closed"/>
    <s v="Paid"/>
  </r>
  <r>
    <x v="6103"/>
    <x v="2"/>
    <x v="2"/>
    <n v="0"/>
    <n v="1"/>
    <n v="0"/>
    <n v="0"/>
    <n v="0"/>
    <s v="N"/>
    <s v="N"/>
    <s v="N"/>
    <s v="Secawan "/>
    <s v="Secawan"/>
    <m/>
    <x v="0"/>
    <s v="260120IQFHB6D"/>
    <s v="Closed"/>
    <s v="Paid"/>
  </r>
  <r>
    <x v="61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Q87"/>
    <s v="Closed"/>
    <s v="Paid"/>
  </r>
  <r>
    <x v="6104"/>
    <x v="42"/>
    <x v="2"/>
    <n v="0"/>
    <n v="1"/>
    <n v="0"/>
    <n v="0"/>
    <n v="0"/>
    <s v="N"/>
    <s v="N"/>
    <s v="N"/>
    <s v="Restore "/>
    <s v="Restore"/>
    <m/>
    <x v="2"/>
    <s v="260120UAXOQ87"/>
    <s v="Closed"/>
    <s v="Paid"/>
  </r>
  <r>
    <x v="610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UXUF"/>
    <s v="Closed"/>
    <s v="Paid"/>
  </r>
  <r>
    <x v="6105"/>
    <x v="2"/>
    <x v="2"/>
    <n v="0"/>
    <n v="1"/>
    <n v="0"/>
    <n v="0"/>
    <n v="0"/>
    <s v="N"/>
    <s v="N"/>
    <s v="N"/>
    <s v="Secawan "/>
    <s v="Secawan"/>
    <m/>
    <x v="0"/>
    <s v="260120IQFUXUF"/>
    <s v="Closed"/>
    <s v="Paid"/>
  </r>
  <r>
    <x v="6105"/>
    <x v="5"/>
    <x v="4"/>
    <n v="5.2"/>
    <n v="1"/>
    <n v="5.2"/>
    <n v="5.2"/>
    <n v="5.2"/>
    <s v="N"/>
    <s v="N"/>
    <s v="N"/>
    <s v="Secawan "/>
    <s v="Secawan"/>
    <m/>
    <x v="0"/>
    <s v="260120IQFUXUF"/>
    <s v="Closed"/>
    <s v="Paid"/>
  </r>
  <r>
    <x v="6105"/>
    <x v="35"/>
    <x v="6"/>
    <n v="4.5"/>
    <n v="1"/>
    <n v="4.5"/>
    <n v="4.5"/>
    <n v="4.5"/>
    <s v="N"/>
    <s v="N"/>
    <s v="N"/>
    <s v="Secawan "/>
    <s v="Secawan"/>
    <m/>
    <x v="0"/>
    <s v="260120IQFUXUF"/>
    <s v="Closed"/>
    <s v="Paid"/>
  </r>
  <r>
    <x v="6105"/>
    <x v="60"/>
    <x v="5"/>
    <n v="7.8"/>
    <n v="1"/>
    <n v="7.8"/>
    <n v="7.8"/>
    <n v="7.8"/>
    <s v="N"/>
    <s v="N"/>
    <s v="N"/>
    <s v="Secawan "/>
    <s v="Secawan"/>
    <m/>
    <x v="0"/>
    <s v="260120IQFUXUF"/>
    <s v="Closed"/>
    <s v="Paid"/>
  </r>
  <r>
    <x v="61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QLM"/>
    <s v="Closed"/>
    <s v="Paid"/>
  </r>
  <r>
    <x v="6106"/>
    <x v="42"/>
    <x v="2"/>
    <n v="0"/>
    <n v="1"/>
    <n v="0"/>
    <n v="0"/>
    <n v="0"/>
    <s v="N"/>
    <s v="N"/>
    <s v="N"/>
    <s v="Restore "/>
    <s v="Restore"/>
    <m/>
    <x v="2"/>
    <s v="260120UAX5QLM"/>
    <s v="Closed"/>
    <s v="Paid"/>
  </r>
  <r>
    <x v="6107"/>
    <x v="4"/>
    <x v="2"/>
    <n v="0"/>
    <n v="1"/>
    <n v="0"/>
    <n v="0"/>
    <n v="0"/>
    <s v="N"/>
    <s v="N"/>
    <s v="N"/>
    <s v="Secawan "/>
    <s v="Secawan"/>
    <m/>
    <x v="0"/>
    <s v="260120IQFE3PO"/>
    <s v="Closed"/>
    <s v="Paid"/>
  </r>
  <r>
    <x v="6107"/>
    <x v="22"/>
    <x v="3"/>
    <n v="8.9"/>
    <n v="1"/>
    <n v="8.9"/>
    <n v="4.45"/>
    <n v="4.45"/>
    <s v="N"/>
    <s v="N"/>
    <s v="N"/>
    <s v="Secawan "/>
    <s v="Secawan"/>
    <m/>
    <x v="0"/>
    <s v="260120IQFE3PO"/>
    <s v="Closed"/>
    <s v="Paid"/>
  </r>
  <r>
    <x v="6107"/>
    <x v="35"/>
    <x v="6"/>
    <n v="4.5"/>
    <n v="1"/>
    <n v="4.5"/>
    <n v="4.5"/>
    <n v="4.5"/>
    <s v="N"/>
    <s v="N"/>
    <s v="N"/>
    <s v="Secawan "/>
    <s v="Secawan"/>
    <m/>
    <x v="0"/>
    <s v="260120IQFE3PO"/>
    <s v="Closed"/>
    <s v="Paid"/>
  </r>
  <r>
    <x v="6107"/>
    <x v="5"/>
    <x v="4"/>
    <n v="5.2"/>
    <n v="1"/>
    <n v="5.2"/>
    <n v="5.2"/>
    <n v="5.2"/>
    <s v="N"/>
    <s v="N"/>
    <s v="N"/>
    <s v="Secawan "/>
    <s v="Secawan"/>
    <m/>
    <x v="0"/>
    <s v="260120IQFE3PO"/>
    <s v="Closed"/>
    <s v="Paid"/>
  </r>
  <r>
    <x v="6107"/>
    <x v="28"/>
    <x v="3"/>
    <n v="6.8"/>
    <n v="1"/>
    <n v="6.8"/>
    <n v="6.8"/>
    <n v="6.8"/>
    <s v="N"/>
    <s v="N"/>
    <s v="N"/>
    <s v="Secawan "/>
    <s v="Secawan"/>
    <m/>
    <x v="0"/>
    <s v="260120IQFE3PO"/>
    <s v="Closed"/>
    <s v="Paid"/>
  </r>
  <r>
    <x v="6108"/>
    <x v="42"/>
    <x v="2"/>
    <n v="0"/>
    <n v="1"/>
    <n v="0"/>
    <n v="0"/>
    <n v="0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8"/>
    <x v="58"/>
    <x v="9"/>
    <n v="19"/>
    <n v="1"/>
    <n v="19"/>
    <n v="19"/>
    <n v="19"/>
    <s v="N"/>
    <s v="N"/>
    <s v="N"/>
    <s v="Restore "/>
    <s v="Restore"/>
    <m/>
    <x v="2"/>
    <s v="260120UAXBN7J"/>
    <s v="Closed"/>
    <s v="Paid"/>
  </r>
  <r>
    <x v="6109"/>
    <x v="2"/>
    <x v="2"/>
    <n v="0"/>
    <n v="1"/>
    <n v="0"/>
    <n v="0"/>
    <n v="0"/>
    <s v="N"/>
    <s v="N"/>
    <s v="N"/>
    <s v="Secawan "/>
    <s v="Secawan"/>
    <m/>
    <x v="0"/>
    <s v="260120IQFG3MM"/>
    <s v="Closed"/>
    <s v="Paid"/>
  </r>
  <r>
    <x v="6109"/>
    <x v="40"/>
    <x v="5"/>
    <n v="18.5"/>
    <n v="1"/>
    <n v="18.5"/>
    <n v="18.5"/>
    <n v="18.5"/>
    <s v="N"/>
    <s v="N"/>
    <s v="N"/>
    <s v="Secawan "/>
    <s v="Secawan"/>
    <m/>
    <x v="0"/>
    <s v="260120IQFG3MM"/>
    <s v="Closed"/>
    <s v="Paid"/>
  </r>
  <r>
    <x v="6110"/>
    <x v="2"/>
    <x v="2"/>
    <n v="0"/>
    <n v="1"/>
    <n v="0"/>
    <n v="0"/>
    <n v="0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30"/>
    <x v="4"/>
    <n v="12.5"/>
    <n v="1"/>
    <n v="12.5"/>
    <n v="12.5"/>
    <n v="12.5"/>
    <s v="N"/>
    <s v="N"/>
    <s v="N"/>
    <s v="Secawan "/>
    <s v="Secawan"/>
    <m/>
    <x v="0"/>
    <s v="260120IQFIGDL"/>
    <s v="Closed"/>
    <s v="Paid"/>
  </r>
  <r>
    <x v="6110"/>
    <x v="153"/>
    <x v="13"/>
    <n v="0.7"/>
    <n v="1"/>
    <n v="0.7"/>
    <n v="0.7"/>
    <n v="0.7"/>
    <s v="N"/>
    <s v="N"/>
    <s v="N"/>
    <s v="Secawan "/>
    <s v="Secawan"/>
    <m/>
    <x v="0"/>
    <s v="260120IQFIGDL"/>
    <s v="Closed"/>
    <s v="Paid"/>
  </r>
  <r>
    <x v="6111"/>
    <x v="38"/>
    <x v="5"/>
    <n v="11.8"/>
    <n v="1"/>
    <n v="11.8"/>
    <n v="11.8"/>
    <n v="11.8"/>
    <s v="N"/>
    <s v="N"/>
    <s v="N"/>
    <s v="Secawan "/>
    <s v="Secawan"/>
    <m/>
    <x v="0"/>
    <s v="260120IQF6SRN"/>
    <s v="Closed"/>
    <s v="Paid"/>
  </r>
  <r>
    <x v="6111"/>
    <x v="2"/>
    <x v="2"/>
    <n v="0"/>
    <n v="1"/>
    <n v="0"/>
    <n v="0"/>
    <n v="0"/>
    <s v="N"/>
    <s v="N"/>
    <s v="N"/>
    <s v="Secawan "/>
    <s v="Secawan"/>
    <m/>
    <x v="0"/>
    <s v="260120IQF6SRN"/>
    <s v="Closed"/>
    <s v="Paid"/>
  </r>
  <r>
    <x v="6112"/>
    <x v="53"/>
    <x v="5"/>
    <n v="7.8"/>
    <n v="1"/>
    <n v="7.8"/>
    <n v="7.8"/>
    <n v="7.8"/>
    <s v="N"/>
    <s v="N"/>
    <s v="N"/>
    <s v="Secawan "/>
    <s v="Secawan"/>
    <m/>
    <x v="0"/>
    <s v="260120IQFX4LM"/>
    <s v="Closed"/>
    <s v="Paid"/>
  </r>
  <r>
    <x v="6112"/>
    <x v="2"/>
    <x v="2"/>
    <n v="0"/>
    <n v="1"/>
    <n v="0"/>
    <n v="0"/>
    <n v="0"/>
    <s v="N"/>
    <s v="N"/>
    <s v="N"/>
    <s v="Secawan "/>
    <s v="Secawan"/>
    <m/>
    <x v="0"/>
    <s v="260120IQFX4LM"/>
    <s v="Closed"/>
    <s v="Paid"/>
  </r>
  <r>
    <x v="6113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0IQFIQJB"/>
    <s v="Closed"/>
    <s v="Paid"/>
  </r>
  <r>
    <x v="6113"/>
    <x v="2"/>
    <x v="2"/>
    <n v="0"/>
    <n v="1"/>
    <n v="0"/>
    <n v="0"/>
    <n v="0"/>
    <s v="N"/>
    <s v="N"/>
    <s v="N"/>
    <s v="Secawan "/>
    <s v="Secawan"/>
    <m/>
    <x v="0"/>
    <s v="260120IQFIQJB"/>
    <s v="Closed"/>
    <s v="Paid"/>
  </r>
  <r>
    <x v="6114"/>
    <x v="95"/>
    <x v="5"/>
    <n v="13.8"/>
    <n v="1"/>
    <n v="13.8"/>
    <n v="13.8"/>
    <n v="13.8"/>
    <s v="N"/>
    <s v="N"/>
    <s v="N"/>
    <s v="Secawan "/>
    <s v="Secawan"/>
    <m/>
    <x v="0"/>
    <s v="260120IQF9B0B"/>
    <s v="Closed"/>
    <s v="Paid"/>
  </r>
  <r>
    <x v="6114"/>
    <x v="2"/>
    <x v="2"/>
    <n v="0"/>
    <n v="1"/>
    <n v="0"/>
    <n v="0"/>
    <n v="0"/>
    <s v="N"/>
    <s v="N"/>
    <s v="N"/>
    <s v="Secawan "/>
    <s v="Secawan"/>
    <m/>
    <x v="0"/>
    <s v="260120IQF9B0B"/>
    <s v="Closed"/>
    <s v="Paid"/>
  </r>
  <r>
    <x v="6115"/>
    <x v="73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9"/>
    <x v="7"/>
    <n v="9.43"/>
    <n v="1"/>
    <n v="9.43"/>
    <n v="9.43"/>
    <n v="9.43"/>
    <s v="N"/>
    <s v="N"/>
    <s v="Y"/>
    <s v="Bens Bakery "/>
    <s v="Bens Bakery"/>
    <m/>
    <x v="1"/>
    <s v="260120VEWWRYF"/>
    <s v="Closed"/>
    <s v="Paid"/>
  </r>
  <r>
    <x v="6115"/>
    <x v="61"/>
    <x v="7"/>
    <n v="11.32"/>
    <n v="1"/>
    <n v="11.32"/>
    <n v="11.32"/>
    <n v="11.32"/>
    <s v="N"/>
    <s v="N"/>
    <s v="Y"/>
    <s v="Bens Bakery "/>
    <s v="Bens Bakery"/>
    <m/>
    <x v="1"/>
    <s v="260120VEWWRYF"/>
    <s v="Closed"/>
    <s v="Paid"/>
  </r>
  <r>
    <x v="6115"/>
    <x v="14"/>
    <x v="2"/>
    <n v="0"/>
    <n v="1"/>
    <n v="0"/>
    <n v="0"/>
    <n v="0"/>
    <s v="N"/>
    <s v="N"/>
    <s v="N"/>
    <s v="Bens Bakery "/>
    <s v="Bens Bakery"/>
    <m/>
    <x v="1"/>
    <s v="260120VEWWRYF"/>
    <s v="Closed"/>
    <s v="Paid"/>
  </r>
  <r>
    <x v="6116"/>
    <x v="95"/>
    <x v="5"/>
    <n v="13.8"/>
    <n v="1"/>
    <n v="13.8"/>
    <n v="13.8"/>
    <n v="13.8"/>
    <s v="N"/>
    <s v="N"/>
    <s v="N"/>
    <s v="Secawan "/>
    <s v="Secawan"/>
    <m/>
    <x v="0"/>
    <s v="260120IQF1TE3"/>
    <s v="Closed"/>
    <s v="Paid"/>
  </r>
  <r>
    <x v="6116"/>
    <x v="2"/>
    <x v="2"/>
    <n v="0"/>
    <n v="1"/>
    <n v="0"/>
    <n v="0"/>
    <n v="0"/>
    <s v="N"/>
    <s v="N"/>
    <s v="N"/>
    <s v="Secawan "/>
    <s v="Secawan"/>
    <m/>
    <x v="0"/>
    <s v="260120IQF1TE3"/>
    <s v="Closed"/>
    <s v="Paid"/>
  </r>
  <r>
    <x v="6117"/>
    <x v="56"/>
    <x v="5"/>
    <n v="12.8"/>
    <n v="2"/>
    <n v="25.6"/>
    <n v="20"/>
    <n v="20"/>
    <s v="N"/>
    <s v="N"/>
    <s v="N"/>
    <s v="Secawan "/>
    <s v="Secawan"/>
    <m/>
    <x v="0"/>
    <s v="260120IQFS8SS"/>
    <s v="Closed"/>
    <s v="Paid"/>
  </r>
  <r>
    <x v="6117"/>
    <x v="2"/>
    <x v="2"/>
    <n v="0"/>
    <n v="1"/>
    <n v="0"/>
    <n v="0"/>
    <n v="0"/>
    <s v="N"/>
    <s v="N"/>
    <s v="N"/>
    <s v="Secawan "/>
    <s v="Secawan"/>
    <m/>
    <x v="0"/>
    <s v="260120IQFS8SS"/>
    <s v="Closed"/>
    <s v="Paid"/>
  </r>
  <r>
    <x v="6118"/>
    <x v="2"/>
    <x v="2"/>
    <n v="0"/>
    <n v="1"/>
    <n v="0"/>
    <n v="0"/>
    <n v="0"/>
    <s v="N"/>
    <s v="N"/>
    <s v="N"/>
    <s v="Secawan "/>
    <s v="Secawan"/>
    <m/>
    <x v="0"/>
    <s v="260120IQFMDHK"/>
    <s v="Closed"/>
    <s v="Paid"/>
  </r>
  <r>
    <x v="611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MDHK"/>
    <s v="Closed"/>
    <s v="Paid"/>
  </r>
  <r>
    <x v="6119"/>
    <x v="58"/>
    <x v="9"/>
    <n v="19"/>
    <n v="1"/>
    <n v="19"/>
    <n v="19"/>
    <n v="19"/>
    <s v="N"/>
    <s v="N"/>
    <s v="N"/>
    <s v="Restore "/>
    <s v="Restore"/>
    <m/>
    <x v="2"/>
    <s v="260120UAXOKP4"/>
    <s v="Closed"/>
    <s v="Paid"/>
  </r>
  <r>
    <x v="6119"/>
    <x v="42"/>
    <x v="2"/>
    <n v="0"/>
    <n v="1"/>
    <n v="0"/>
    <n v="0"/>
    <n v="0"/>
    <s v="N"/>
    <s v="N"/>
    <s v="N"/>
    <s v="Restore "/>
    <s v="Restore"/>
    <m/>
    <x v="2"/>
    <s v="260120UAXOKP4"/>
    <s v="Closed"/>
    <s v="Paid"/>
  </r>
  <r>
    <x v="61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OKP4"/>
    <s v="Closed"/>
    <s v="Paid"/>
  </r>
  <r>
    <x v="6120"/>
    <x v="87"/>
    <x v="5"/>
    <n v="1.5"/>
    <n v="1"/>
    <n v="1.5"/>
    <n v="1.5"/>
    <n v="1.5"/>
    <s v="N"/>
    <s v="N"/>
    <s v="N"/>
    <s v="Secawan "/>
    <s v="Secawan"/>
    <m/>
    <x v="0"/>
    <s v="260120IQFL4L5"/>
    <s v="Closed"/>
    <s v="Paid"/>
  </r>
  <r>
    <x v="6120"/>
    <x v="5"/>
    <x v="4"/>
    <n v="5.2"/>
    <n v="1"/>
    <n v="5.2"/>
    <n v="5.2"/>
    <n v="5.2"/>
    <s v="N"/>
    <s v="N"/>
    <s v="N"/>
    <s v="Secawan "/>
    <s v="Secawan"/>
    <m/>
    <x v="0"/>
    <s v="260120IQFL4L5"/>
    <s v="Closed"/>
    <s v="Paid"/>
  </r>
  <r>
    <x v="6120"/>
    <x v="4"/>
    <x v="2"/>
    <n v="0"/>
    <n v="1"/>
    <n v="0"/>
    <n v="0"/>
    <n v="0"/>
    <s v="N"/>
    <s v="N"/>
    <s v="N"/>
    <s v="Secawan "/>
    <s v="Secawan"/>
    <m/>
    <x v="0"/>
    <s v="260120IQFL4L5"/>
    <s v="Closed"/>
    <s v="Paid"/>
  </r>
  <r>
    <x v="6120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L4L5"/>
    <s v="Closed"/>
    <s v="Paid"/>
  </r>
  <r>
    <x v="6121"/>
    <x v="53"/>
    <x v="5"/>
    <n v="7.8"/>
    <n v="1"/>
    <n v="7.8"/>
    <n v="7.8"/>
    <n v="7.8"/>
    <s v="N"/>
    <s v="N"/>
    <s v="N"/>
    <s v="Secawan "/>
    <s v="Secawan"/>
    <m/>
    <x v="0"/>
    <s v="260120IQF84QI"/>
    <s v="Closed"/>
    <s v="Paid"/>
  </r>
  <r>
    <x v="6121"/>
    <x v="2"/>
    <x v="2"/>
    <n v="0"/>
    <n v="1"/>
    <n v="0"/>
    <n v="0"/>
    <n v="0"/>
    <s v="N"/>
    <s v="N"/>
    <s v="N"/>
    <s v="Secawan "/>
    <s v="Secawan"/>
    <m/>
    <x v="0"/>
    <s v="260120IQF84QI"/>
    <s v="Closed"/>
    <s v="Paid"/>
  </r>
  <r>
    <x v="6122"/>
    <x v="40"/>
    <x v="5"/>
    <n v="18.5"/>
    <n v="1"/>
    <n v="18.5"/>
    <n v="18.5"/>
    <n v="18.5"/>
    <s v="N"/>
    <s v="N"/>
    <s v="N"/>
    <s v="Secawan "/>
    <s v="Secawan"/>
    <m/>
    <x v="0"/>
    <s v="260120IQF2SEI"/>
    <s v="Closed"/>
    <s v="Paid"/>
  </r>
  <r>
    <x v="6122"/>
    <x v="2"/>
    <x v="2"/>
    <n v="0"/>
    <n v="1"/>
    <n v="0"/>
    <n v="0"/>
    <n v="0"/>
    <s v="N"/>
    <s v="N"/>
    <s v="N"/>
    <s v="Secawan "/>
    <s v="Secawan"/>
    <m/>
    <x v="0"/>
    <s v="260120IQF2SEI"/>
    <s v="Closed"/>
    <s v="Paid"/>
  </r>
  <r>
    <x v="6123"/>
    <x v="101"/>
    <x v="9"/>
    <n v="20"/>
    <n v="1"/>
    <n v="20"/>
    <n v="20"/>
    <n v="20"/>
    <s v="N"/>
    <s v="N"/>
    <s v="N"/>
    <s v="Restore "/>
    <s v="Restore"/>
    <m/>
    <x v="2"/>
    <s v="260120UAX1OHX"/>
    <s v="Closed"/>
    <s v="Paid"/>
  </r>
  <r>
    <x v="61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1OHX"/>
    <s v="Closed"/>
    <s v="Paid"/>
  </r>
  <r>
    <x v="6123"/>
    <x v="42"/>
    <x v="2"/>
    <n v="0"/>
    <n v="1"/>
    <n v="0"/>
    <n v="0"/>
    <n v="0"/>
    <s v="N"/>
    <s v="N"/>
    <s v="N"/>
    <s v="Restore "/>
    <s v="Restore"/>
    <m/>
    <x v="2"/>
    <s v="260120UAX1OHX"/>
    <s v="Closed"/>
    <s v="Paid"/>
  </r>
  <r>
    <x v="6124"/>
    <x v="2"/>
    <x v="2"/>
    <n v="0"/>
    <n v="1"/>
    <n v="0"/>
    <n v="0"/>
    <n v="0"/>
    <s v="N"/>
    <s v="N"/>
    <s v="N"/>
    <s v="Secawan "/>
    <s v="Secawan"/>
    <m/>
    <x v="0"/>
    <s v="260120IQFZ05Q"/>
    <s v="Closed"/>
    <s v="Paid"/>
  </r>
  <r>
    <x v="6124"/>
    <x v="40"/>
    <x v="5"/>
    <n v="18.5"/>
    <n v="2"/>
    <n v="37"/>
    <n v="37"/>
    <n v="37"/>
    <s v="N"/>
    <s v="N"/>
    <s v="N"/>
    <s v="Secawan "/>
    <s v="Secawan"/>
    <m/>
    <x v="0"/>
    <s v="260120IQFZ05Q"/>
    <s v="Closed"/>
    <s v="Paid"/>
  </r>
  <r>
    <x v="6125"/>
    <x v="159"/>
    <x v="8"/>
    <n v="9.9"/>
    <n v="1"/>
    <n v="9.9"/>
    <n v="9.9"/>
    <n v="9.9"/>
    <s v="N"/>
    <s v="N"/>
    <s v="N"/>
    <s v="Secawan "/>
    <s v="Secawan"/>
    <m/>
    <x v="0"/>
    <s v="260120IQFO36U"/>
    <s v="Closed"/>
    <s v="Paid"/>
  </r>
  <r>
    <x v="6125"/>
    <x v="2"/>
    <x v="2"/>
    <n v="0"/>
    <n v="1"/>
    <n v="0"/>
    <n v="0"/>
    <n v="0"/>
    <s v="N"/>
    <s v="N"/>
    <s v="N"/>
    <s v="Secawan "/>
    <s v="Secawan"/>
    <m/>
    <x v="0"/>
    <s v="260120IQFO36U"/>
    <s v="Closed"/>
    <s v="Paid"/>
  </r>
  <r>
    <x v="6125"/>
    <x v="5"/>
    <x v="4"/>
    <n v="5.2"/>
    <n v="1"/>
    <n v="5.2"/>
    <n v="5.2"/>
    <n v="5.2"/>
    <s v="N"/>
    <s v="N"/>
    <s v="N"/>
    <s v="Secawan "/>
    <s v="Secawan"/>
    <m/>
    <x v="0"/>
    <s v="260120IQFO36U"/>
    <s v="Closed"/>
    <s v="Paid"/>
  </r>
  <r>
    <x v="6126"/>
    <x v="2"/>
    <x v="2"/>
    <n v="0"/>
    <n v="1"/>
    <n v="0"/>
    <n v="0"/>
    <n v="0"/>
    <s v="N"/>
    <s v="N"/>
    <s v="N"/>
    <s v="Secawan "/>
    <s v="Secawan"/>
    <m/>
    <x v="0"/>
    <s v="260120IQFNKGU"/>
    <s v="Closed"/>
    <s v="Paid"/>
  </r>
  <r>
    <x v="6126"/>
    <x v="81"/>
    <x v="3"/>
    <n v="15"/>
    <n v="1"/>
    <n v="15"/>
    <n v="15"/>
    <n v="15"/>
    <s v="N"/>
    <s v="N"/>
    <s v="N"/>
    <s v="Secawan "/>
    <s v="Secawan"/>
    <m/>
    <x v="0"/>
    <s v="260120IQFNKGU"/>
    <s v="Closed"/>
    <s v="Paid"/>
  </r>
  <r>
    <x v="6126"/>
    <x v="40"/>
    <x v="5"/>
    <n v="18.5"/>
    <n v="1"/>
    <n v="18.5"/>
    <n v="18.5"/>
    <n v="18.5"/>
    <s v="N"/>
    <s v="N"/>
    <s v="N"/>
    <s v="Secawan "/>
    <s v="Secawan"/>
    <m/>
    <x v="0"/>
    <s v="260120IQFNKGU"/>
    <s v="Closed"/>
    <s v="Paid"/>
  </r>
  <r>
    <x v="612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0IQFYUKX"/>
    <s v="Closed"/>
    <s v="Paid"/>
  </r>
  <r>
    <x v="6127"/>
    <x v="2"/>
    <x v="2"/>
    <n v="0"/>
    <n v="1"/>
    <n v="0"/>
    <n v="0"/>
    <n v="0"/>
    <s v="N"/>
    <s v="N"/>
    <s v="N"/>
    <s v="Secawan "/>
    <s v="Secawan"/>
    <m/>
    <x v="0"/>
    <s v="260120IQFYUKX"/>
    <s v="Closed"/>
    <s v="Paid"/>
  </r>
  <r>
    <x v="6128"/>
    <x v="29"/>
    <x v="5"/>
    <n v="7.8"/>
    <n v="1"/>
    <n v="7.8"/>
    <n v="7.8"/>
    <n v="7.8"/>
    <s v="N"/>
    <s v="N"/>
    <s v="N"/>
    <s v="Secawan "/>
    <s v="Secawan"/>
    <m/>
    <x v="0"/>
    <s v="260120IQFEPQH"/>
    <s v="Closed"/>
    <s v="Paid"/>
  </r>
  <r>
    <x v="612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EPQH"/>
    <s v="Closed"/>
    <s v="Paid"/>
  </r>
  <r>
    <x v="6128"/>
    <x v="4"/>
    <x v="2"/>
    <n v="0"/>
    <n v="1"/>
    <n v="0"/>
    <n v="0"/>
    <n v="0"/>
    <s v="N"/>
    <s v="N"/>
    <s v="N"/>
    <s v="Secawan "/>
    <s v="Secawan"/>
    <m/>
    <x v="0"/>
    <s v="260120IQFEPQH"/>
    <s v="Closed"/>
    <s v="Paid"/>
  </r>
  <r>
    <x v="6129"/>
    <x v="63"/>
    <x v="9"/>
    <n v="20"/>
    <n v="1"/>
    <n v="20"/>
    <n v="20"/>
    <n v="20"/>
    <s v="N"/>
    <s v="N"/>
    <s v="N"/>
    <s v="Restore "/>
    <s v="Restore"/>
    <m/>
    <x v="2"/>
    <s v="260120UAXL19A"/>
    <s v="Closed"/>
    <s v="Paid"/>
  </r>
  <r>
    <x v="6129"/>
    <x v="58"/>
    <x v="9"/>
    <n v="19"/>
    <n v="1"/>
    <n v="19"/>
    <n v="19"/>
    <n v="19"/>
    <s v="N"/>
    <s v="N"/>
    <s v="N"/>
    <s v="Restore "/>
    <s v="Restore"/>
    <m/>
    <x v="2"/>
    <s v="260120UAXL19A"/>
    <s v="Closed"/>
    <s v="Paid"/>
  </r>
  <r>
    <x v="6129"/>
    <x v="42"/>
    <x v="2"/>
    <n v="0"/>
    <n v="1"/>
    <n v="0"/>
    <n v="0"/>
    <n v="0"/>
    <s v="N"/>
    <s v="N"/>
    <s v="N"/>
    <s v="Restore "/>
    <s v="Restore"/>
    <m/>
    <x v="2"/>
    <s v="260120UAXL19A"/>
    <s v="Closed"/>
    <s v="Paid"/>
  </r>
  <r>
    <x v="61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19A"/>
    <s v="Closed"/>
    <s v="Paid"/>
  </r>
  <r>
    <x v="6130"/>
    <x v="69"/>
    <x v="7"/>
    <n v="9.43"/>
    <n v="1"/>
    <n v="9.43"/>
    <n v="9.43"/>
    <n v="9.43"/>
    <s v="N"/>
    <s v="N"/>
    <s v="Y"/>
    <s v="Bens Bakery "/>
    <s v="Bens Bakery"/>
    <m/>
    <x v="1"/>
    <s v="260120VEW3QIH"/>
    <s v="Closed"/>
    <s v="Paid"/>
  </r>
  <r>
    <x v="6130"/>
    <x v="61"/>
    <x v="7"/>
    <n v="11.32"/>
    <n v="1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49"/>
    <x v="7"/>
    <n v="5.66"/>
    <n v="2"/>
    <n v="11.32"/>
    <n v="11.32"/>
    <n v="11.32"/>
    <s v="N"/>
    <s v="N"/>
    <s v="Y"/>
    <s v="Bens Bakery "/>
    <s v="Bens Bakery"/>
    <m/>
    <x v="1"/>
    <s v="260120VEW3QIH"/>
    <s v="Closed"/>
    <s v="Paid"/>
  </r>
  <r>
    <x v="6130"/>
    <x v="15"/>
    <x v="2"/>
    <n v="0"/>
    <n v="1"/>
    <n v="0"/>
    <n v="0"/>
    <n v="0"/>
    <s v="N"/>
    <s v="N"/>
    <s v="N"/>
    <s v="Bens Bakery "/>
    <s v="Bens Bakery"/>
    <m/>
    <x v="1"/>
    <s v="260120VEW3QIH"/>
    <s v="Closed"/>
    <s v="Paid"/>
  </r>
  <r>
    <x v="6131"/>
    <x v="42"/>
    <x v="2"/>
    <n v="0"/>
    <n v="1"/>
    <n v="0"/>
    <n v="0"/>
    <n v="0"/>
    <s v="N"/>
    <s v="N"/>
    <s v="N"/>
    <s v="Restore "/>
    <s v="Restore"/>
    <m/>
    <x v="2"/>
    <s v="260120UAX7R04"/>
    <s v="Closed"/>
    <s v="Paid"/>
  </r>
  <r>
    <x v="61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7R04"/>
    <s v="Closed"/>
    <s v="Paid"/>
  </r>
  <r>
    <x v="6132"/>
    <x v="63"/>
    <x v="9"/>
    <n v="20"/>
    <n v="1"/>
    <n v="20"/>
    <n v="20"/>
    <n v="20"/>
    <s v="N"/>
    <s v="N"/>
    <s v="N"/>
    <s v="Restore "/>
    <s v="Restore"/>
    <m/>
    <x v="2"/>
    <s v="260120UAX7R04"/>
    <s v="Closed"/>
    <s v="Paid"/>
  </r>
  <r>
    <x v="6133"/>
    <x v="1"/>
    <x v="1"/>
    <n v="6"/>
    <n v="1"/>
    <n v="6"/>
    <n v="6"/>
    <n v="6"/>
    <s v="N"/>
    <s v="N"/>
    <s v="N"/>
    <s v="Secawan "/>
    <s v="Secawan"/>
    <m/>
    <x v="0"/>
    <s v="260120IQF3GTE"/>
    <s v="Closed"/>
    <s v="Paid"/>
  </r>
  <r>
    <x v="6133"/>
    <x v="2"/>
    <x v="2"/>
    <n v="0"/>
    <n v="1"/>
    <n v="0"/>
    <n v="0"/>
    <n v="0"/>
    <s v="N"/>
    <s v="N"/>
    <s v="N"/>
    <s v="Secawan "/>
    <s v="Secawan"/>
    <m/>
    <x v="0"/>
    <s v="260120IQF3GTE"/>
    <s v="Closed"/>
    <s v="Paid"/>
  </r>
  <r>
    <x v="6134"/>
    <x v="40"/>
    <x v="5"/>
    <n v="18.5"/>
    <n v="1"/>
    <n v="18.5"/>
    <n v="18.5"/>
    <n v="18.5"/>
    <s v="N"/>
    <s v="N"/>
    <s v="N"/>
    <s v="Secawan "/>
    <s v="Secawan"/>
    <m/>
    <x v="0"/>
    <s v="260120IQF06LC"/>
    <s v="Closed"/>
    <s v="Paid"/>
  </r>
  <r>
    <x v="6134"/>
    <x v="65"/>
    <x v="5"/>
    <n v="7.8"/>
    <n v="1"/>
    <n v="7.8"/>
    <n v="7.8"/>
    <n v="7.8"/>
    <s v="N"/>
    <s v="N"/>
    <s v="N"/>
    <s v="Secawan "/>
    <s v="Secawan"/>
    <m/>
    <x v="0"/>
    <s v="260120IQF06LC"/>
    <s v="Closed"/>
    <s v="Paid"/>
  </r>
  <r>
    <x v="6134"/>
    <x v="2"/>
    <x v="2"/>
    <n v="0"/>
    <n v="1"/>
    <n v="0"/>
    <n v="0"/>
    <n v="0"/>
    <s v="N"/>
    <s v="N"/>
    <s v="N"/>
    <s v="Secawan "/>
    <s v="Secawan"/>
    <m/>
    <x v="0"/>
    <s v="260120IQF06LC"/>
    <s v="Closed"/>
    <s v="Paid"/>
  </r>
  <r>
    <x v="6135"/>
    <x v="40"/>
    <x v="5"/>
    <n v="18.5"/>
    <n v="1"/>
    <n v="18.5"/>
    <n v="18.5"/>
    <n v="18.5"/>
    <s v="N"/>
    <s v="N"/>
    <s v="N"/>
    <s v="Secawan "/>
    <s v="Secawan"/>
    <m/>
    <x v="0"/>
    <s v="260120IQF0P6L"/>
    <s v="Closed"/>
    <s v="Paid"/>
  </r>
  <r>
    <x v="6135"/>
    <x v="2"/>
    <x v="2"/>
    <n v="0"/>
    <n v="1"/>
    <n v="0"/>
    <n v="0"/>
    <n v="0"/>
    <s v="N"/>
    <s v="N"/>
    <s v="N"/>
    <s v="Secawan "/>
    <s v="Secawan"/>
    <m/>
    <x v="0"/>
    <s v="260120IQF0P6L"/>
    <s v="Closed"/>
    <s v="Paid"/>
  </r>
  <r>
    <x v="6136"/>
    <x v="70"/>
    <x v="7"/>
    <n v="9.43"/>
    <n v="1"/>
    <n v="9.43"/>
    <n v="9.43"/>
    <n v="9.43"/>
    <s v="N"/>
    <s v="N"/>
    <s v="Y"/>
    <s v="Bens Bakery "/>
    <s v="Bens Bakery"/>
    <m/>
    <x v="1"/>
    <s v="260120VEWTW2M"/>
    <s v="Closed"/>
    <s v="Paid"/>
  </r>
  <r>
    <x v="6136"/>
    <x v="68"/>
    <x v="7"/>
    <n v="14.15"/>
    <n v="1"/>
    <n v="14.15"/>
    <n v="14.15"/>
    <n v="14.15"/>
    <s v="N"/>
    <s v="N"/>
    <s v="Y"/>
    <s v="Bens Bakery "/>
    <s v="Bens Bakery"/>
    <m/>
    <x v="1"/>
    <s v="260120VEWTW2M"/>
    <s v="Closed"/>
    <s v="Paid"/>
  </r>
  <r>
    <x v="6137"/>
    <x v="2"/>
    <x v="2"/>
    <n v="0"/>
    <n v="1"/>
    <n v="0"/>
    <n v="0"/>
    <n v="0"/>
    <s v="N"/>
    <s v="N"/>
    <s v="N"/>
    <s v="Secawan "/>
    <s v="Secawan"/>
    <m/>
    <x v="0"/>
    <s v="260120IQFRHTT"/>
    <s v="Closed"/>
    <s v="Paid"/>
  </r>
  <r>
    <x v="6137"/>
    <x v="40"/>
    <x v="5"/>
    <n v="18.5"/>
    <n v="2"/>
    <n v="37"/>
    <n v="37"/>
    <n v="37"/>
    <s v="N"/>
    <s v="N"/>
    <s v="N"/>
    <s v="Secawan "/>
    <s v="Secawan"/>
    <m/>
    <x v="0"/>
    <s v="260120IQFRHTT"/>
    <s v="Closed"/>
    <s v="Paid"/>
  </r>
  <r>
    <x v="6138"/>
    <x v="42"/>
    <x v="2"/>
    <n v="0"/>
    <n v="1"/>
    <n v="0"/>
    <n v="0"/>
    <n v="0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LVP0"/>
    <s v="Closed"/>
    <s v="Paid"/>
  </r>
  <r>
    <x v="6139"/>
    <x v="2"/>
    <x v="2"/>
    <n v="0"/>
    <n v="1"/>
    <n v="0"/>
    <n v="0"/>
    <n v="0"/>
    <s v="N"/>
    <s v="N"/>
    <s v="N"/>
    <s v="Secawan "/>
    <s v="Secawan"/>
    <m/>
    <x v="0"/>
    <s v="260120IQFOQ00"/>
    <s v="Closed"/>
    <s v="Paid"/>
  </r>
  <r>
    <x v="6139"/>
    <x v="40"/>
    <x v="5"/>
    <n v="18.5"/>
    <n v="1"/>
    <n v="18.5"/>
    <n v="18.5"/>
    <n v="18.5"/>
    <s v="N"/>
    <s v="N"/>
    <s v="N"/>
    <s v="Secawan "/>
    <s v="Secawan"/>
    <m/>
    <x v="0"/>
    <s v="260120IQFOQ00"/>
    <s v="Closed"/>
    <s v="Paid"/>
  </r>
  <r>
    <x v="6140"/>
    <x v="171"/>
    <x v="7"/>
    <n v="7.55"/>
    <n v="1"/>
    <n v="7.55"/>
    <n v="7.55"/>
    <n v="7.55"/>
    <s v="N"/>
    <s v="N"/>
    <s v="Y"/>
    <s v="Bens Bakery "/>
    <s v="Bens Bakery"/>
    <m/>
    <x v="1"/>
    <s v="260120VEWTZWS"/>
    <s v="Closed"/>
    <s v="Paid"/>
  </r>
  <r>
    <x v="6140"/>
    <x v="15"/>
    <x v="2"/>
    <n v="0"/>
    <n v="1"/>
    <n v="0"/>
    <n v="0"/>
    <n v="0"/>
    <s v="N"/>
    <s v="N"/>
    <s v="N"/>
    <s v="Bens Bakery "/>
    <s v="Bens Bakery"/>
    <m/>
    <x v="1"/>
    <s v="260120VEWTZWS"/>
    <s v="Closed"/>
    <s v="Paid"/>
  </r>
  <r>
    <x v="6140"/>
    <x v="100"/>
    <x v="7"/>
    <n v="5.66"/>
    <n v="1"/>
    <n v="5.66"/>
    <n v="5.66"/>
    <n v="5.66"/>
    <s v="N"/>
    <s v="N"/>
    <s v="Y"/>
    <s v="Bens Bakery "/>
    <s v="Bens Bakery"/>
    <m/>
    <x v="1"/>
    <s v="260120VEWTZWS"/>
    <s v="Closed"/>
    <s v="Paid"/>
  </r>
  <r>
    <x v="6141"/>
    <x v="171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1"/>
    <x v="15"/>
    <x v="2"/>
    <n v="0"/>
    <n v="1"/>
    <n v="0"/>
    <n v="0"/>
    <n v="0"/>
    <s v="N"/>
    <s v="N"/>
    <s v="N"/>
    <s v="Bens Bakery "/>
    <s v="Bens Bakery"/>
    <m/>
    <x v="1"/>
    <s v="260120VEWGU62"/>
    <s v="Closed"/>
    <s v="Paid"/>
  </r>
  <r>
    <x v="6141"/>
    <x v="76"/>
    <x v="7"/>
    <n v="7.55"/>
    <n v="2"/>
    <n v="15.1"/>
    <n v="15.1"/>
    <n v="15.1"/>
    <s v="N"/>
    <s v="N"/>
    <s v="Y"/>
    <s v="Bens Bakery "/>
    <s v="Bens Bakery"/>
    <m/>
    <x v="1"/>
    <s v="260120VEWGU62"/>
    <s v="Closed"/>
    <s v="Paid"/>
  </r>
  <r>
    <x v="6141"/>
    <x v="44"/>
    <x v="7"/>
    <n v="7.55"/>
    <n v="1"/>
    <n v="7.55"/>
    <n v="7.55"/>
    <n v="7.55"/>
    <s v="N"/>
    <s v="N"/>
    <s v="Y"/>
    <s v="Bens Bakery "/>
    <s v="Bens Bakery"/>
    <m/>
    <x v="1"/>
    <s v="260120VEWGU62"/>
    <s v="Closed"/>
    <s v="Paid"/>
  </r>
  <r>
    <x v="6142"/>
    <x v="56"/>
    <x v="5"/>
    <n v="12.8"/>
    <n v="3"/>
    <n v="38.4"/>
    <n v="32.799999999999997"/>
    <n v="32.799999999999997"/>
    <s v="N"/>
    <s v="N"/>
    <s v="N"/>
    <s v="Secawan "/>
    <s v="Secawan"/>
    <m/>
    <x v="0"/>
    <s v="260120IQF87IE"/>
    <s v="Closed"/>
    <s v="Paid"/>
  </r>
  <r>
    <x v="6142"/>
    <x v="5"/>
    <x v="4"/>
    <n v="5.2"/>
    <n v="2"/>
    <n v="10.4"/>
    <n v="10.4"/>
    <n v="10.4"/>
    <s v="N"/>
    <s v="N"/>
    <s v="N"/>
    <s v="Secawan "/>
    <s v="Secawan"/>
    <m/>
    <x v="0"/>
    <s v="260120IQF87IE"/>
    <s v="Closed"/>
    <s v="Paid"/>
  </r>
  <r>
    <x v="6142"/>
    <x v="2"/>
    <x v="2"/>
    <n v="0"/>
    <n v="1"/>
    <n v="0"/>
    <n v="0"/>
    <n v="0"/>
    <s v="N"/>
    <s v="N"/>
    <s v="N"/>
    <s v="Secawan "/>
    <s v="Secawan"/>
    <m/>
    <x v="0"/>
    <s v="260120IQF87IE"/>
    <s v="Closed"/>
    <s v="Paid"/>
  </r>
  <r>
    <x v="6143"/>
    <x v="2"/>
    <x v="2"/>
    <n v="0"/>
    <n v="1"/>
    <n v="0"/>
    <n v="0"/>
    <n v="0"/>
    <s v="N"/>
    <s v="N"/>
    <s v="N"/>
    <s v="Secawan "/>
    <s v="Secawan"/>
    <m/>
    <x v="0"/>
    <s v="260120IQFIA8W"/>
    <s v="Closed"/>
    <s v="Paid"/>
  </r>
  <r>
    <x v="6143"/>
    <x v="50"/>
    <x v="5"/>
    <n v="3.5"/>
    <n v="1"/>
    <n v="3.5"/>
    <n v="3.5"/>
    <n v="3.5"/>
    <s v="N"/>
    <s v="N"/>
    <s v="N"/>
    <s v="Secawan "/>
    <s v="Secawan"/>
    <m/>
    <x v="0"/>
    <s v="260120IQFIA8W"/>
    <s v="Closed"/>
    <s v="Paid"/>
  </r>
  <r>
    <x v="6144"/>
    <x v="54"/>
    <x v="7"/>
    <n v="9.43"/>
    <n v="1"/>
    <n v="9.43"/>
    <n v="9.43"/>
    <n v="9.43"/>
    <s v="N"/>
    <s v="N"/>
    <s v="Y"/>
    <s v="Bens Bakery "/>
    <s v="Bens Bakery"/>
    <m/>
    <x v="1"/>
    <s v="260120VEWZYA5"/>
    <s v="Closed"/>
    <s v="Paid"/>
  </r>
  <r>
    <x v="6144"/>
    <x v="14"/>
    <x v="2"/>
    <n v="0"/>
    <n v="1"/>
    <n v="0"/>
    <n v="0"/>
    <n v="0"/>
    <s v="N"/>
    <s v="N"/>
    <s v="N"/>
    <s v="Bens Bakery "/>
    <s v="Bens Bakery"/>
    <m/>
    <x v="1"/>
    <s v="260120VEWZYA5"/>
    <s v="Closed"/>
    <s v="Paid"/>
  </r>
  <r>
    <x v="6144"/>
    <x v="49"/>
    <x v="7"/>
    <n v="5.66"/>
    <n v="1"/>
    <n v="5.66"/>
    <n v="5.66"/>
    <n v="5.66"/>
    <s v="N"/>
    <s v="N"/>
    <s v="Y"/>
    <s v="Bens Bakery "/>
    <s v="Bens Bakery"/>
    <m/>
    <x v="1"/>
    <s v="260120VEWZYA5"/>
    <s v="Closed"/>
    <s v="Paid"/>
  </r>
  <r>
    <x v="61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F1N3"/>
    <s v="Closed"/>
    <s v="Paid"/>
  </r>
  <r>
    <x v="6145"/>
    <x v="42"/>
    <x v="2"/>
    <n v="0"/>
    <n v="1"/>
    <n v="0"/>
    <n v="0"/>
    <n v="0"/>
    <s v="N"/>
    <s v="N"/>
    <s v="N"/>
    <s v="Restore "/>
    <s v="Restore"/>
    <m/>
    <x v="2"/>
    <s v="260120UAXF1N3"/>
    <s v="Closed"/>
    <s v="Paid"/>
  </r>
  <r>
    <x v="6146"/>
    <x v="49"/>
    <x v="7"/>
    <n v="5.66"/>
    <n v="1"/>
    <n v="5.66"/>
    <n v="5.66"/>
    <n v="5.66"/>
    <s v="N"/>
    <s v="N"/>
    <s v="Y"/>
    <s v="Bens Bakery "/>
    <s v="Bens Bakery"/>
    <m/>
    <x v="1"/>
    <s v="260120VEWMCX4"/>
    <s v="Closed"/>
    <s v="Paid"/>
  </r>
  <r>
    <x v="61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JR7"/>
    <s v="Closed"/>
    <s v="Paid"/>
  </r>
  <r>
    <x v="6147"/>
    <x v="42"/>
    <x v="2"/>
    <n v="0"/>
    <n v="1"/>
    <n v="0"/>
    <n v="0"/>
    <n v="0"/>
    <s v="N"/>
    <s v="N"/>
    <s v="N"/>
    <s v="Restore "/>
    <s v="Restore"/>
    <m/>
    <x v="2"/>
    <s v="260120UAXVJR7"/>
    <s v="Closed"/>
    <s v="Paid"/>
  </r>
  <r>
    <x v="6148"/>
    <x v="90"/>
    <x v="1"/>
    <n v="6"/>
    <n v="1"/>
    <n v="6"/>
    <n v="6"/>
    <n v="6"/>
    <s v="N"/>
    <s v="N"/>
    <s v="N"/>
    <s v="Secawan "/>
    <s v="Secawan"/>
    <m/>
    <x v="0"/>
    <s v="260120IQFY58F"/>
    <s v="Closed"/>
    <s v="Paid"/>
  </r>
  <r>
    <x v="6148"/>
    <x v="5"/>
    <x v="4"/>
    <n v="5.2"/>
    <n v="1"/>
    <n v="5.2"/>
    <n v="5.2"/>
    <n v="5.2"/>
    <s v="N"/>
    <s v="N"/>
    <s v="N"/>
    <s v="Secawan "/>
    <s v="Secawan"/>
    <m/>
    <x v="0"/>
    <s v="260120IQFY58F"/>
    <s v="Closed"/>
    <s v="Paid"/>
  </r>
  <r>
    <x v="6148"/>
    <x v="153"/>
    <x v="13"/>
    <n v="0.7"/>
    <n v="1"/>
    <n v="0.7"/>
    <n v="0.7"/>
    <n v="0.7"/>
    <s v="N"/>
    <s v="N"/>
    <s v="N"/>
    <s v="Secawan "/>
    <s v="Secawan"/>
    <m/>
    <x v="0"/>
    <s v="260120IQFY58F"/>
    <s v="Closed"/>
    <s v="Paid"/>
  </r>
  <r>
    <x v="6149"/>
    <x v="73"/>
    <x v="7"/>
    <n v="9.43"/>
    <n v="1"/>
    <n v="9.43"/>
    <n v="9.43"/>
    <n v="9.43"/>
    <s v="N"/>
    <s v="N"/>
    <s v="Y"/>
    <s v="Bens Bakery "/>
    <s v="Bens Bakery"/>
    <m/>
    <x v="1"/>
    <s v="260120VEW88PY"/>
    <s v="Closed"/>
    <s v="Paid"/>
  </r>
  <r>
    <x v="6150"/>
    <x v="42"/>
    <x v="2"/>
    <n v="0"/>
    <n v="1"/>
    <n v="0"/>
    <n v="0"/>
    <n v="0"/>
    <s v="N"/>
    <s v="N"/>
    <s v="N"/>
    <s v="Restore "/>
    <s v="Restore"/>
    <m/>
    <x v="2"/>
    <s v="260120UAXDXJN"/>
    <s v="Closed"/>
    <s v="Paid"/>
  </r>
  <r>
    <x v="61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XJN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1"/>
    <x v="42"/>
    <x v="2"/>
    <n v="0"/>
    <n v="1"/>
    <n v="0"/>
    <n v="0"/>
    <n v="0"/>
    <s v="N"/>
    <s v="N"/>
    <s v="N"/>
    <s v="Restore "/>
    <s v="Restore"/>
    <m/>
    <x v="2"/>
    <s v="260120UAXSB8G"/>
    <s v="Closed"/>
    <s v="Paid"/>
  </r>
  <r>
    <x v="615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SB8G"/>
    <s v="Closed"/>
    <s v="Paid"/>
  </r>
  <r>
    <x v="6152"/>
    <x v="2"/>
    <x v="2"/>
    <n v="0"/>
    <n v="1"/>
    <n v="0"/>
    <n v="0"/>
    <n v="0"/>
    <s v="N"/>
    <s v="N"/>
    <s v="N"/>
    <s v="Secawan "/>
    <s v="Secawan"/>
    <m/>
    <x v="0"/>
    <s v="260120IQFJK25"/>
    <s v="Closed"/>
    <s v="Paid"/>
  </r>
  <r>
    <x v="6152"/>
    <x v="5"/>
    <x v="4"/>
    <n v="5.2"/>
    <n v="1"/>
    <n v="5.2"/>
    <n v="5.2"/>
    <n v="5.2"/>
    <s v="N"/>
    <s v="N"/>
    <s v="N"/>
    <s v="Secawan "/>
    <s v="Secawan"/>
    <m/>
    <x v="0"/>
    <s v="260120IQFJK25"/>
    <s v="Closed"/>
    <s v="Paid"/>
  </r>
  <r>
    <x v="6153"/>
    <x v="4"/>
    <x v="2"/>
    <n v="0"/>
    <n v="1"/>
    <n v="0"/>
    <n v="0"/>
    <n v="0"/>
    <s v="N"/>
    <s v="N"/>
    <s v="N"/>
    <s v="Secawan "/>
    <s v="Secawan"/>
    <m/>
    <x v="0"/>
    <s v="260120IQFFP6E"/>
    <s v="Closed"/>
    <s v="Paid"/>
  </r>
  <r>
    <x v="6153"/>
    <x v="50"/>
    <x v="5"/>
    <n v="3.5"/>
    <n v="1"/>
    <n v="3.5"/>
    <n v="3.5"/>
    <n v="3.5"/>
    <s v="N"/>
    <s v="N"/>
    <s v="N"/>
    <s v="Secawan "/>
    <s v="Secawan"/>
    <m/>
    <x v="0"/>
    <s v="260120IQFFP6E"/>
    <s v="Closed"/>
    <s v="Paid"/>
  </r>
  <r>
    <x v="6154"/>
    <x v="42"/>
    <x v="2"/>
    <n v="0"/>
    <n v="1"/>
    <n v="0"/>
    <n v="0"/>
    <n v="0"/>
    <s v="N"/>
    <s v="N"/>
    <s v="N"/>
    <s v="Restore "/>
    <s v="Restore"/>
    <m/>
    <x v="2"/>
    <s v="260120UAXLROP"/>
    <s v="Closed"/>
    <s v="Paid"/>
  </r>
  <r>
    <x v="6154"/>
    <x v="136"/>
    <x v="9"/>
    <n v="20"/>
    <n v="1"/>
    <n v="20"/>
    <n v="20"/>
    <n v="20"/>
    <s v="N"/>
    <s v="N"/>
    <s v="N"/>
    <s v="Restore "/>
    <s v="Restore"/>
    <m/>
    <x v="2"/>
    <s v="260120UAXLROP"/>
    <s v="Closed"/>
    <s v="Paid"/>
  </r>
  <r>
    <x v="6154"/>
    <x v="58"/>
    <x v="9"/>
    <n v="19"/>
    <n v="1"/>
    <n v="19"/>
    <n v="19"/>
    <n v="19"/>
    <s v="N"/>
    <s v="N"/>
    <s v="N"/>
    <s v="Restore "/>
    <s v="Restore"/>
    <m/>
    <x v="2"/>
    <s v="260120UAXLROP"/>
    <s v="Closed"/>
    <s v="Paid"/>
  </r>
  <r>
    <x v="6155"/>
    <x v="2"/>
    <x v="2"/>
    <n v="0"/>
    <n v="1"/>
    <n v="0"/>
    <n v="0"/>
    <n v="0"/>
    <s v="N"/>
    <s v="N"/>
    <s v="N"/>
    <s v="Secawan "/>
    <s v="Secawan"/>
    <m/>
    <x v="0"/>
    <s v="260120IQFG1XN"/>
    <s v="Closed"/>
    <s v="Paid"/>
  </r>
  <r>
    <x v="6155"/>
    <x v="40"/>
    <x v="5"/>
    <n v="18.5"/>
    <n v="1"/>
    <n v="18.5"/>
    <n v="18.5"/>
    <n v="18.5"/>
    <s v="N"/>
    <s v="N"/>
    <s v="N"/>
    <s v="Secawan "/>
    <s v="Secawan"/>
    <m/>
    <x v="0"/>
    <s v="260120IQFG1XN"/>
    <s v="Closed"/>
    <s v="Paid"/>
  </r>
  <r>
    <x v="6156"/>
    <x v="15"/>
    <x v="2"/>
    <n v="0"/>
    <n v="1"/>
    <n v="0"/>
    <n v="0"/>
    <n v="0"/>
    <s v="N"/>
    <s v="N"/>
    <s v="N"/>
    <s v="Bens Bakery "/>
    <s v="Bens Bakery"/>
    <m/>
    <x v="1"/>
    <s v="260120VEWLUEW"/>
    <s v="Closed"/>
    <s v="Paid"/>
  </r>
  <r>
    <x v="6156"/>
    <x v="73"/>
    <x v="7"/>
    <n v="9.43"/>
    <n v="1"/>
    <n v="9.43"/>
    <n v="9.43"/>
    <n v="9.43"/>
    <s v="N"/>
    <s v="N"/>
    <s v="Y"/>
    <s v="Bens Bakery "/>
    <s v="Bens Bakery"/>
    <m/>
    <x v="1"/>
    <s v="260120VEWLUEW"/>
    <s v="Closed"/>
    <s v="Paid"/>
  </r>
  <r>
    <x v="6156"/>
    <x v="25"/>
    <x v="7"/>
    <n v="5.66"/>
    <n v="1"/>
    <n v="5.66"/>
    <n v="5.66"/>
    <n v="5.66"/>
    <s v="N"/>
    <s v="N"/>
    <s v="Y"/>
    <s v="Bens Bakery "/>
    <s v="Bens Bakery"/>
    <m/>
    <x v="1"/>
    <s v="260120VEWLUEW"/>
    <s v="Closed"/>
    <s v="Paid"/>
  </r>
  <r>
    <x v="6157"/>
    <x v="4"/>
    <x v="2"/>
    <n v="0"/>
    <n v="1"/>
    <n v="0"/>
    <n v="0"/>
    <n v="0"/>
    <s v="N"/>
    <s v="N"/>
    <s v="N"/>
    <s v="Secawan "/>
    <s v="Secawan"/>
    <m/>
    <x v="0"/>
    <s v="260120IQFCMUD"/>
    <s v="Closed"/>
    <s v="Paid"/>
  </r>
  <r>
    <x v="6157"/>
    <x v="31"/>
    <x v="3"/>
    <n v="18"/>
    <n v="1"/>
    <n v="18"/>
    <n v="18"/>
    <n v="18"/>
    <s v="N"/>
    <s v="N"/>
    <s v="N"/>
    <s v="Secawan "/>
    <s v="Secawan"/>
    <m/>
    <x v="0"/>
    <s v="260120IQFCMUD"/>
    <s v="Closed"/>
    <s v="Paid"/>
  </r>
  <r>
    <x v="6157"/>
    <x v="22"/>
    <x v="3"/>
    <n v="8.9"/>
    <n v="1"/>
    <n v="8.9"/>
    <n v="4.45"/>
    <n v="4.45"/>
    <s v="N"/>
    <s v="N"/>
    <s v="N"/>
    <s v="Secawan "/>
    <s v="Secawan"/>
    <m/>
    <x v="0"/>
    <s v="260120IQFCMUD"/>
    <s v="Closed"/>
    <s v="Paid"/>
  </r>
  <r>
    <x v="6157"/>
    <x v="103"/>
    <x v="5"/>
    <n v="11.8"/>
    <n v="1"/>
    <n v="11.8"/>
    <n v="11.8"/>
    <n v="11.8"/>
    <s v="N"/>
    <s v="N"/>
    <s v="N"/>
    <s v="Secawan "/>
    <s v="Secawan"/>
    <m/>
    <x v="0"/>
    <s v="260120IQFCMUD"/>
    <s v="Closed"/>
    <s v="Paid"/>
  </r>
  <r>
    <x v="6158"/>
    <x v="2"/>
    <x v="2"/>
    <n v="0"/>
    <n v="1"/>
    <n v="0"/>
    <n v="0"/>
    <n v="0"/>
    <s v="N"/>
    <s v="N"/>
    <s v="N"/>
    <s v="Secawan "/>
    <s v="Secawan"/>
    <m/>
    <x v="0"/>
    <s v="260120IQFDUUI"/>
    <s v="Closed"/>
    <s v="Paid"/>
  </r>
  <r>
    <x v="61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DUUI"/>
    <s v="Closed"/>
    <s v="Paid"/>
  </r>
  <r>
    <x v="6159"/>
    <x v="15"/>
    <x v="2"/>
    <n v="0"/>
    <n v="1"/>
    <n v="0"/>
    <n v="0"/>
    <n v="0"/>
    <s v="N"/>
    <s v="N"/>
    <s v="N"/>
    <s v="Bens Bakery "/>
    <s v="Bens Bakery"/>
    <m/>
    <x v="1"/>
    <s v="260120VEWTNQH"/>
    <s v="Closed"/>
    <s v="Paid"/>
  </r>
  <r>
    <x v="6159"/>
    <x v="68"/>
    <x v="7"/>
    <n v="14.15"/>
    <n v="1"/>
    <n v="14.15"/>
    <n v="14.15"/>
    <n v="14.15"/>
    <s v="N"/>
    <s v="N"/>
    <s v="Y"/>
    <s v="Bens Bakery "/>
    <s v="Bens Bakery"/>
    <m/>
    <x v="1"/>
    <s v="260120VEWTNQH"/>
    <s v="Closed"/>
    <s v="Paid"/>
  </r>
  <r>
    <x v="6159"/>
    <x v="87"/>
    <x v="7"/>
    <n v="2.83"/>
    <n v="1"/>
    <n v="2.83"/>
    <n v="2.83"/>
    <n v="2.83"/>
    <s v="N"/>
    <s v="N"/>
    <s v="Y"/>
    <s v="Bens Bakery "/>
    <s v="Bens Bakery"/>
    <m/>
    <x v="1"/>
    <s v="260120VEWTNQH"/>
    <s v="Closed"/>
    <s v="Paid"/>
  </r>
  <r>
    <x v="6160"/>
    <x v="4"/>
    <x v="2"/>
    <n v="0"/>
    <n v="1"/>
    <n v="0"/>
    <n v="0"/>
    <n v="0"/>
    <s v="N"/>
    <s v="N"/>
    <s v="N"/>
    <s v="Secawan "/>
    <s v="Secawan"/>
    <m/>
    <x v="0"/>
    <s v="260120IQFHSA0"/>
    <s v="Closed"/>
    <s v="Paid"/>
  </r>
  <r>
    <x v="6160"/>
    <x v="18"/>
    <x v="5"/>
    <n v="6.8"/>
    <n v="1"/>
    <n v="6.8"/>
    <n v="6.8"/>
    <n v="6.8"/>
    <s v="N"/>
    <s v="N"/>
    <s v="N"/>
    <s v="Secawan "/>
    <s v="Secawan"/>
    <m/>
    <x v="0"/>
    <s v="260120IQFHSA0"/>
    <s v="Closed"/>
    <s v="Paid"/>
  </r>
  <r>
    <x v="6161"/>
    <x v="2"/>
    <x v="2"/>
    <n v="0"/>
    <n v="1"/>
    <n v="0"/>
    <n v="0"/>
    <n v="0"/>
    <s v="N"/>
    <s v="N"/>
    <s v="N"/>
    <s v="Secawan "/>
    <s v="Secawan"/>
    <m/>
    <x v="0"/>
    <s v="260120IQF36QT"/>
    <s v="Closed"/>
    <s v="Paid"/>
  </r>
  <r>
    <x v="6161"/>
    <x v="30"/>
    <x v="5"/>
    <n v="3.4"/>
    <n v="2"/>
    <n v="6.8"/>
    <n v="6.8"/>
    <n v="6.8"/>
    <s v="N"/>
    <s v="N"/>
    <s v="N"/>
    <s v="Secawan "/>
    <s v="Secawan"/>
    <m/>
    <x v="0"/>
    <s v="260120IQF36QT"/>
    <s v="Closed"/>
    <s v="Paid"/>
  </r>
  <r>
    <x v="6162"/>
    <x v="42"/>
    <x v="2"/>
    <n v="0"/>
    <n v="1"/>
    <n v="0"/>
    <n v="0"/>
    <n v="0"/>
    <s v="N"/>
    <s v="N"/>
    <s v="N"/>
    <s v="Restore "/>
    <s v="Restore"/>
    <m/>
    <x v="2"/>
    <s v="260120UAX5TDH"/>
    <s v="Closed"/>
    <s v="Paid"/>
  </r>
  <r>
    <x v="616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5TDH"/>
    <s v="Closed"/>
    <s v="Paid"/>
  </r>
  <r>
    <x v="616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V91S"/>
    <s v="Closed"/>
    <s v="Paid"/>
  </r>
  <r>
    <x v="6163"/>
    <x v="42"/>
    <x v="2"/>
    <n v="0"/>
    <n v="1"/>
    <n v="0"/>
    <n v="0"/>
    <n v="0"/>
    <s v="N"/>
    <s v="N"/>
    <s v="N"/>
    <s v="Restore "/>
    <s v="Restore"/>
    <m/>
    <x v="2"/>
    <s v="260120UAXV91S"/>
    <s v="Closed"/>
    <s v="Paid"/>
  </r>
  <r>
    <x v="6164"/>
    <x v="49"/>
    <x v="7"/>
    <n v="5.66"/>
    <n v="1"/>
    <n v="5.66"/>
    <n v="5.66"/>
    <n v="5.66"/>
    <s v="N"/>
    <s v="N"/>
    <s v="Y"/>
    <s v="Bens Bakery "/>
    <s v="Bens Bakery"/>
    <m/>
    <x v="1"/>
    <s v="260120VEWBBX9"/>
    <s v="Closed"/>
    <s v="Paid"/>
  </r>
  <r>
    <x v="6165"/>
    <x v="89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5"/>
    <x v="14"/>
    <x v="2"/>
    <n v="0"/>
    <n v="1"/>
    <n v="0"/>
    <n v="0"/>
    <n v="0"/>
    <s v="N"/>
    <s v="N"/>
    <s v="N"/>
    <s v="Bens Bakery "/>
    <s v="Bens Bakery"/>
    <m/>
    <x v="1"/>
    <s v="260120VEWHH1W"/>
    <s v="Closed"/>
    <s v="Paid"/>
  </r>
  <r>
    <x v="6165"/>
    <x v="49"/>
    <x v="7"/>
    <n v="5.66"/>
    <n v="1"/>
    <n v="5.66"/>
    <n v="5.66"/>
    <n v="5.66"/>
    <s v="N"/>
    <s v="N"/>
    <s v="Y"/>
    <s v="Bens Bakery "/>
    <s v="Bens Bakery"/>
    <m/>
    <x v="1"/>
    <s v="260120VEWHH1W"/>
    <s v="Closed"/>
    <s v="Paid"/>
  </r>
  <r>
    <x v="6165"/>
    <x v="75"/>
    <x v="7"/>
    <n v="3.3"/>
    <n v="1"/>
    <n v="3.3"/>
    <n v="3.3"/>
    <n v="3.3"/>
    <s v="N"/>
    <s v="N"/>
    <s v="Y"/>
    <s v="Bens Bakery "/>
    <s v="Bens Bakery"/>
    <m/>
    <x v="1"/>
    <s v="260120VEWHH1W"/>
    <s v="Closed"/>
    <s v="Paid"/>
  </r>
  <r>
    <x v="6166"/>
    <x v="2"/>
    <x v="2"/>
    <n v="0"/>
    <n v="1"/>
    <n v="0"/>
    <n v="0"/>
    <n v="0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6"/>
    <x v="22"/>
    <x v="3"/>
    <n v="8.9"/>
    <n v="1"/>
    <n v="8.9"/>
    <n v="4.45"/>
    <n v="4.45"/>
    <s v="N"/>
    <s v="N"/>
    <s v="N"/>
    <s v="Secawan "/>
    <s v="Secawan"/>
    <m/>
    <x v="0"/>
    <s v="260120IQFGYH4"/>
    <s v="Closed"/>
    <s v="Paid"/>
  </r>
  <r>
    <x v="6166"/>
    <x v="153"/>
    <x v="13"/>
    <n v="0.7"/>
    <n v="1"/>
    <n v="0.7"/>
    <n v="0.7"/>
    <n v="0.7"/>
    <s v="N"/>
    <s v="N"/>
    <s v="N"/>
    <s v="Secawan "/>
    <s v="Secawan"/>
    <m/>
    <x v="0"/>
    <s v="260120IQFGYH4"/>
    <s v="Closed"/>
    <s v="Paid"/>
  </r>
  <r>
    <x v="6166"/>
    <x v="5"/>
    <x v="4"/>
    <n v="5.2"/>
    <n v="1"/>
    <n v="5.2"/>
    <n v="2.6"/>
    <n v="2.6"/>
    <s v="N"/>
    <s v="N"/>
    <s v="N"/>
    <s v="Secawan "/>
    <s v="Secawan"/>
    <m/>
    <x v="0"/>
    <s v="260120IQFGYH4"/>
    <s v="Closed"/>
    <s v="Paid"/>
  </r>
  <r>
    <x v="616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0IQF5965"/>
    <s v="Closed"/>
    <s v="Paid"/>
  </r>
  <r>
    <x v="6167"/>
    <x v="2"/>
    <x v="2"/>
    <n v="0"/>
    <n v="1"/>
    <n v="0"/>
    <n v="0"/>
    <n v="0"/>
    <s v="N"/>
    <s v="N"/>
    <s v="N"/>
    <s v="Secawan "/>
    <s v="Secawan"/>
    <m/>
    <x v="0"/>
    <s v="260120IQF5965"/>
    <s v="Closed"/>
    <s v="Paid"/>
  </r>
  <r>
    <x v="6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MVZ3"/>
    <s v="Closed"/>
    <s v="Paid"/>
  </r>
  <r>
    <x v="6168"/>
    <x v="42"/>
    <x v="2"/>
    <n v="0"/>
    <n v="1"/>
    <n v="0"/>
    <n v="0"/>
    <n v="0"/>
    <s v="N"/>
    <s v="N"/>
    <s v="N"/>
    <s v="Restore "/>
    <s v="Restore"/>
    <m/>
    <x v="2"/>
    <s v="260120UAXMVZ3"/>
    <s v="Closed"/>
    <s v="Paid"/>
  </r>
  <r>
    <x v="6169"/>
    <x v="40"/>
    <x v="5"/>
    <n v="18.5"/>
    <n v="1"/>
    <n v="18.5"/>
    <n v="18.5"/>
    <n v="18.5"/>
    <s v="N"/>
    <s v="N"/>
    <s v="N"/>
    <s v="Secawan "/>
    <s v="Secawan"/>
    <m/>
    <x v="0"/>
    <s v="260120IQFV4IK"/>
    <s v="Closed"/>
    <s v="Paid"/>
  </r>
  <r>
    <x v="6169"/>
    <x v="2"/>
    <x v="2"/>
    <n v="0"/>
    <n v="1"/>
    <n v="0"/>
    <n v="0"/>
    <n v="0"/>
    <s v="N"/>
    <s v="N"/>
    <s v="N"/>
    <s v="Secawan "/>
    <s v="Secawan"/>
    <m/>
    <x v="0"/>
    <s v="260120IQFV4IK"/>
    <s v="Closed"/>
    <s v="Paid"/>
  </r>
  <r>
    <x v="6170"/>
    <x v="42"/>
    <x v="2"/>
    <n v="0"/>
    <n v="1"/>
    <n v="0"/>
    <n v="0"/>
    <n v="0"/>
    <s v="N"/>
    <s v="N"/>
    <s v="N"/>
    <s v="Restore "/>
    <s v="Restore"/>
    <m/>
    <x v="2"/>
    <s v="260120UAXCTIO"/>
    <s v="Closed"/>
    <s v="Paid"/>
  </r>
  <r>
    <x v="6170"/>
    <x v="62"/>
    <x v="9"/>
    <n v="14.9"/>
    <n v="1"/>
    <n v="14.9"/>
    <n v="14.9"/>
    <n v="14.9"/>
    <s v="N"/>
    <s v="N"/>
    <s v="N"/>
    <s v="Restore "/>
    <s v="Restore"/>
    <m/>
    <x v="2"/>
    <s v="260120UAXCTIO"/>
    <s v="Closed"/>
    <s v="Paid"/>
  </r>
  <r>
    <x v="6171"/>
    <x v="58"/>
    <x v="9"/>
    <n v="19"/>
    <n v="1"/>
    <n v="19"/>
    <n v="19"/>
    <n v="19"/>
    <s v="N"/>
    <s v="N"/>
    <s v="N"/>
    <s v="Restore "/>
    <s v="Restore"/>
    <m/>
    <x v="2"/>
    <s v="260120UAXDLUJ"/>
    <s v="Closed"/>
    <s v="Paid"/>
  </r>
  <r>
    <x v="6171"/>
    <x v="63"/>
    <x v="9"/>
    <n v="20"/>
    <n v="1"/>
    <n v="20"/>
    <n v="20"/>
    <n v="20"/>
    <s v="N"/>
    <s v="N"/>
    <s v="N"/>
    <s v="Restore "/>
    <s v="Restore"/>
    <m/>
    <x v="2"/>
    <s v="260120UAXDLUJ"/>
    <s v="Closed"/>
    <s v="Paid"/>
  </r>
  <r>
    <x v="6171"/>
    <x v="42"/>
    <x v="2"/>
    <n v="0"/>
    <n v="1"/>
    <n v="0"/>
    <n v="0"/>
    <n v="0"/>
    <s v="N"/>
    <s v="N"/>
    <s v="N"/>
    <s v="Restore "/>
    <s v="Restore"/>
    <m/>
    <x v="2"/>
    <s v="260120UAXDLUJ"/>
    <s v="Closed"/>
    <s v="Paid"/>
  </r>
  <r>
    <x v="61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DLUJ"/>
    <s v="Closed"/>
    <s v="Paid"/>
  </r>
  <r>
    <x v="6172"/>
    <x v="63"/>
    <x v="9"/>
    <n v="20"/>
    <n v="1"/>
    <n v="20"/>
    <n v="20"/>
    <n v="20"/>
    <s v="N"/>
    <s v="N"/>
    <s v="N"/>
    <s v="Restore "/>
    <s v="Restore"/>
    <m/>
    <x v="2"/>
    <s v="260120UAXV6EC"/>
    <s v="Closed"/>
    <s v="Paid"/>
  </r>
  <r>
    <x v="6172"/>
    <x v="42"/>
    <x v="2"/>
    <n v="0"/>
    <n v="1"/>
    <n v="0"/>
    <n v="0"/>
    <n v="0"/>
    <s v="N"/>
    <s v="N"/>
    <s v="N"/>
    <s v="Restore "/>
    <s v="Restore"/>
    <m/>
    <x v="2"/>
    <s v="260120UAXV6EC"/>
    <s v="Closed"/>
    <s v="Paid"/>
  </r>
  <r>
    <x v="6172"/>
    <x v="58"/>
    <x v="9"/>
    <n v="19"/>
    <n v="1"/>
    <n v="19"/>
    <n v="19"/>
    <n v="19"/>
    <s v="N"/>
    <s v="N"/>
    <s v="N"/>
    <s v="Restore "/>
    <s v="Restore"/>
    <m/>
    <x v="2"/>
    <s v="260120UAXV6EC"/>
    <s v="Closed"/>
    <s v="Paid"/>
  </r>
  <r>
    <x v="61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V6EC"/>
    <s v="Closed"/>
    <s v="Paid"/>
  </r>
  <r>
    <x v="6173"/>
    <x v="58"/>
    <x v="9"/>
    <n v="19"/>
    <n v="1"/>
    <n v="19"/>
    <n v="19"/>
    <n v="19"/>
    <s v="N"/>
    <s v="N"/>
    <s v="N"/>
    <s v="Restore "/>
    <s v="Restore"/>
    <m/>
    <x v="2"/>
    <s v="260120UAXQV7W"/>
    <s v="Closed"/>
    <s v="Paid"/>
  </r>
  <r>
    <x v="6173"/>
    <x v="42"/>
    <x v="2"/>
    <n v="0"/>
    <n v="1"/>
    <n v="0"/>
    <n v="0"/>
    <n v="0"/>
    <s v="N"/>
    <s v="N"/>
    <s v="N"/>
    <s v="Restore "/>
    <s v="Restore"/>
    <m/>
    <x v="2"/>
    <s v="260120UAXQV7W"/>
    <s v="Closed"/>
    <s v="Paid"/>
  </r>
  <r>
    <x v="61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0UAXQV7W"/>
    <s v="Closed"/>
    <s v="Paid"/>
  </r>
  <r>
    <x v="6174"/>
    <x v="73"/>
    <x v="7"/>
    <n v="9.43"/>
    <n v="1"/>
    <n v="9.43"/>
    <n v="9.43"/>
    <n v="9.43"/>
    <s v="N"/>
    <s v="N"/>
    <s v="Y"/>
    <s v="Bens Bakery "/>
    <s v="Bens Bakery"/>
    <m/>
    <x v="1"/>
    <s v="260120VEW4MOY"/>
    <s v="Closed"/>
    <s v="Paid"/>
  </r>
  <r>
    <x v="6174"/>
    <x v="13"/>
    <x v="7"/>
    <n v="14.15"/>
    <n v="1"/>
    <n v="14.15"/>
    <n v="14.15"/>
    <n v="14.15"/>
    <s v="N"/>
    <s v="N"/>
    <s v="Y"/>
    <s v="Bens Bakery "/>
    <s v="Bens Bakery"/>
    <m/>
    <x v="1"/>
    <s v="260120VEW4MOY"/>
    <s v="Closed"/>
    <s v="Paid"/>
  </r>
  <r>
    <x v="6174"/>
    <x v="15"/>
    <x v="2"/>
    <n v="0"/>
    <n v="1"/>
    <n v="0"/>
    <n v="0"/>
    <n v="0"/>
    <s v="N"/>
    <s v="N"/>
    <s v="N"/>
    <s v="Bens Bakery "/>
    <s v="Bens Bakery"/>
    <m/>
    <x v="1"/>
    <s v="260120VEW4MOY"/>
    <s v="Closed"/>
    <s v="Paid"/>
  </r>
  <r>
    <x v="6175"/>
    <x v="171"/>
    <x v="7"/>
    <n v="7.55"/>
    <n v="1"/>
    <n v="7.55"/>
    <n v="7.55"/>
    <n v="7.55"/>
    <s v="N"/>
    <s v="N"/>
    <s v="Y"/>
    <s v="Bens Bakery "/>
    <s v="Bens Bakery"/>
    <m/>
    <x v="1"/>
    <s v="260120VEWCA9D"/>
    <s v="Closed"/>
    <s v="Paid"/>
  </r>
  <r>
    <x v="6176"/>
    <x v="161"/>
    <x v="3"/>
    <n v="18"/>
    <n v="1"/>
    <n v="18"/>
    <n v="18"/>
    <n v="18"/>
    <s v="N"/>
    <s v="N"/>
    <s v="N"/>
    <s v="Secawan "/>
    <s v="Secawan"/>
    <m/>
    <x v="0"/>
    <s v="260120IQFSR6K"/>
    <s v="Closed"/>
    <s v="Paid"/>
  </r>
  <r>
    <x v="6176"/>
    <x v="2"/>
    <x v="2"/>
    <n v="0"/>
    <n v="1"/>
    <n v="0"/>
    <n v="0"/>
    <n v="0"/>
    <s v="N"/>
    <s v="N"/>
    <s v="N"/>
    <s v="Secawan "/>
    <s v="Secawan"/>
    <m/>
    <x v="0"/>
    <s v="260120IQFSR6K"/>
    <s v="Closed"/>
    <s v="Paid"/>
  </r>
  <r>
    <x v="6176"/>
    <x v="81"/>
    <x v="3"/>
    <n v="15"/>
    <n v="1"/>
    <n v="15"/>
    <n v="15"/>
    <n v="15"/>
    <s v="N"/>
    <s v="N"/>
    <s v="N"/>
    <s v="Secawan "/>
    <s v="Secawan"/>
    <m/>
    <x v="0"/>
    <s v="260120IQFSR6K"/>
    <s v="Closed"/>
    <s v="Paid"/>
  </r>
  <r>
    <x v="6176"/>
    <x v="40"/>
    <x v="5"/>
    <n v="18.5"/>
    <n v="1"/>
    <n v="18.5"/>
    <n v="18.5"/>
    <n v="18.5"/>
    <s v="N"/>
    <s v="N"/>
    <s v="N"/>
    <s v="Secawan "/>
    <s v="Secawan"/>
    <m/>
    <x v="0"/>
    <s v="260120IQFSR6K"/>
    <s v="Closed"/>
    <s v="Paid"/>
  </r>
  <r>
    <x v="6176"/>
    <x v="1"/>
    <x v="1"/>
    <n v="6"/>
    <n v="1"/>
    <n v="6"/>
    <n v="3"/>
    <n v="3"/>
    <s v="N"/>
    <s v="N"/>
    <s v="N"/>
    <s v="Secawan "/>
    <s v="Secawan"/>
    <m/>
    <x v="0"/>
    <s v="260120IQFSR6K"/>
    <s v="Closed"/>
    <s v="Paid"/>
  </r>
  <r>
    <x v="6176"/>
    <x v="39"/>
    <x v="6"/>
    <n v="4"/>
    <n v="2"/>
    <n v="8"/>
    <n v="8"/>
    <n v="8"/>
    <s v="N"/>
    <s v="N"/>
    <s v="N"/>
    <s v="Secawan "/>
    <s v="Secawan"/>
    <m/>
    <x v="0"/>
    <s v="260120IQFSR6K"/>
    <s v="Closed"/>
    <s v="Paid"/>
  </r>
  <r>
    <x v="6177"/>
    <x v="5"/>
    <x v="4"/>
    <n v="5.2"/>
    <n v="1"/>
    <n v="5.2"/>
    <n v="2.6"/>
    <n v="2.6"/>
    <s v="N"/>
    <s v="N"/>
    <s v="N"/>
    <s v="Secawan "/>
    <s v="Secawan"/>
    <m/>
    <x v="0"/>
    <s v="260120IQFCBQM"/>
    <s v="Closed"/>
    <s v="Paid"/>
  </r>
  <r>
    <x v="6177"/>
    <x v="2"/>
    <x v="2"/>
    <n v="0"/>
    <n v="1"/>
    <n v="0"/>
    <n v="0"/>
    <n v="0"/>
    <s v="N"/>
    <s v="N"/>
    <s v="N"/>
    <s v="Secawan "/>
    <s v="Secawan"/>
    <m/>
    <x v="0"/>
    <s v="260120IQFCBQM"/>
    <s v="Closed"/>
    <s v="Paid"/>
  </r>
  <r>
    <x v="6178"/>
    <x v="2"/>
    <x v="2"/>
    <n v="0"/>
    <n v="1"/>
    <n v="0"/>
    <n v="0"/>
    <n v="0"/>
    <s v="N"/>
    <s v="N"/>
    <s v="N"/>
    <s v="Secawan "/>
    <s v="Secawan"/>
    <m/>
    <x v="0"/>
    <s v="260120IQFXXN2"/>
    <s v="Closed"/>
    <s v="Paid"/>
  </r>
  <r>
    <x v="6178"/>
    <x v="40"/>
    <x v="5"/>
    <n v="18.5"/>
    <n v="1"/>
    <n v="18.5"/>
    <n v="18.5"/>
    <n v="18.5"/>
    <s v="N"/>
    <s v="N"/>
    <s v="N"/>
    <s v="Secawan "/>
    <s v="Secawan"/>
    <m/>
    <x v="0"/>
    <s v="260120IQFXXN2"/>
    <s v="Closed"/>
    <s v="Paid"/>
  </r>
  <r>
    <x v="6179"/>
    <x v="87"/>
    <x v="7"/>
    <n v="2.83"/>
    <n v="1"/>
    <n v="2.83"/>
    <n v="2.83"/>
    <n v="2.83"/>
    <s v="N"/>
    <s v="N"/>
    <s v="Y"/>
    <s v="Bens Bakery "/>
    <s v="Bens Bakery"/>
    <m/>
    <x v="1"/>
    <s v="260120VEWACGL"/>
    <s v="Closed"/>
    <s v="Paid"/>
  </r>
  <r>
    <x v="6180"/>
    <x v="42"/>
    <x v="2"/>
    <n v="0"/>
    <n v="1"/>
    <n v="0"/>
    <n v="0"/>
    <n v="0"/>
    <s v="N"/>
    <s v="N"/>
    <s v="N"/>
    <s v="Restore "/>
    <s v="Restore"/>
    <m/>
    <x v="2"/>
    <s v="260120UAXCGGH"/>
    <s v="Closed"/>
    <s v="Paid"/>
  </r>
  <r>
    <x v="6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0UAXCGGH"/>
    <s v="Closed"/>
    <s v="Paid"/>
  </r>
  <r>
    <x v="6181"/>
    <x v="14"/>
    <x v="2"/>
    <n v="0"/>
    <n v="1"/>
    <n v="0"/>
    <n v="0"/>
    <n v="0"/>
    <s v="N"/>
    <s v="N"/>
    <s v="N"/>
    <s v="Bens Bakery "/>
    <s v="Bens Bakery"/>
    <m/>
    <x v="1"/>
    <s v="260120VEWQDPZ"/>
    <s v="Closed"/>
    <s v="Paid"/>
  </r>
  <r>
    <x v="6181"/>
    <x v="49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100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1"/>
    <x v="25"/>
    <x v="7"/>
    <n v="5.66"/>
    <n v="1"/>
    <n v="5.66"/>
    <n v="2.83"/>
    <n v="2.83"/>
    <s v="N"/>
    <s v="N"/>
    <s v="Y"/>
    <s v="Bens Bakery "/>
    <s v="Bens Bakery"/>
    <m/>
    <x v="1"/>
    <s v="260120VEWQDPZ"/>
    <s v="Closed"/>
    <s v="Paid"/>
  </r>
  <r>
    <x v="6182"/>
    <x v="77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2"/>
    <x v="14"/>
    <x v="2"/>
    <n v="0"/>
    <n v="1"/>
    <n v="0"/>
    <n v="0"/>
    <n v="0"/>
    <s v="N"/>
    <s v="N"/>
    <s v="N"/>
    <s v="Bens Bakery "/>
    <s v="Bens Bakery"/>
    <m/>
    <x v="1"/>
    <s v="260120VEWS4HU"/>
    <s v="Closed"/>
    <s v="Paid"/>
  </r>
  <r>
    <x v="6182"/>
    <x v="100"/>
    <x v="7"/>
    <n v="5.66"/>
    <n v="1"/>
    <n v="5.66"/>
    <n v="2.83"/>
    <n v="2.83"/>
    <s v="N"/>
    <s v="N"/>
    <s v="Y"/>
    <s v="Bens Bakery "/>
    <s v="Bens Bakery"/>
    <m/>
    <x v="1"/>
    <s v="260120VEWS4HU"/>
    <s v="Closed"/>
    <s v="Paid"/>
  </r>
  <r>
    <x v="6183"/>
    <x v="48"/>
    <x v="7"/>
    <n v="3.77"/>
    <n v="2"/>
    <n v="7.54"/>
    <n v="3.77"/>
    <n v="3.77"/>
    <s v="N"/>
    <s v="N"/>
    <s v="Y"/>
    <s v="Bens Bakery "/>
    <s v="Bens Bakery"/>
    <m/>
    <x v="1"/>
    <s v="260120VEW2KGO"/>
    <s v="Closed"/>
    <s v="Paid"/>
  </r>
  <r>
    <x v="6183"/>
    <x v="49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3"/>
    <x v="14"/>
    <x v="2"/>
    <n v="0"/>
    <n v="1"/>
    <n v="0"/>
    <n v="0"/>
    <n v="0"/>
    <s v="N"/>
    <s v="N"/>
    <s v="N"/>
    <s v="Bens Bakery "/>
    <s v="Bens Bakery"/>
    <m/>
    <x v="1"/>
    <s v="260120VEW2KGO"/>
    <s v="Closed"/>
    <s v="Paid"/>
  </r>
  <r>
    <x v="6183"/>
    <x v="77"/>
    <x v="7"/>
    <n v="5.66"/>
    <n v="1"/>
    <n v="5.66"/>
    <n v="2.83"/>
    <n v="2.83"/>
    <s v="N"/>
    <s v="N"/>
    <s v="Y"/>
    <s v="Bens Bakery "/>
    <s v="Bens Bakery"/>
    <m/>
    <x v="1"/>
    <s v="260120VEW2KGO"/>
    <s v="Closed"/>
    <s v="Paid"/>
  </r>
  <r>
    <x v="6184"/>
    <x v="14"/>
    <x v="2"/>
    <n v="0"/>
    <n v="1"/>
    <n v="0"/>
    <n v="0"/>
    <n v="0"/>
    <s v="N"/>
    <s v="N"/>
    <s v="N"/>
    <s v="Bens Bakery "/>
    <s v="Bens Bakery"/>
    <m/>
    <x v="1"/>
    <s v="260120VEWCZB7"/>
    <s v="Closed"/>
    <s v="Paid"/>
  </r>
  <r>
    <x v="6184"/>
    <x v="49"/>
    <x v="7"/>
    <n v="5.66"/>
    <n v="1"/>
    <n v="5.66"/>
    <n v="2.83"/>
    <n v="2.83"/>
    <s v="N"/>
    <s v="N"/>
    <s v="Y"/>
    <s v="Bens Bakery "/>
    <s v="Bens Bakery"/>
    <m/>
    <x v="1"/>
    <s v="260120VEWCZB7"/>
    <s v="Closed"/>
    <s v="Paid"/>
  </r>
  <r>
    <x v="6184"/>
    <x v="48"/>
    <x v="7"/>
    <n v="3.77"/>
    <n v="1"/>
    <n v="3.77"/>
    <n v="1.89"/>
    <n v="1.89"/>
    <s v="N"/>
    <s v="N"/>
    <s v="Y"/>
    <s v="Bens Bakery "/>
    <s v="Bens Bakery"/>
    <m/>
    <x v="1"/>
    <s v="260120VEWCZB7"/>
    <s v="Closed"/>
    <s v="Paid"/>
  </r>
  <r>
    <x v="6185"/>
    <x v="25"/>
    <x v="7"/>
    <n v="5.66"/>
    <n v="1"/>
    <n v="5.66"/>
    <n v="2.83"/>
    <n v="2.83"/>
    <s v="N"/>
    <s v="N"/>
    <s v="Y"/>
    <s v="Bens Bakery "/>
    <s v="Bens Bakery"/>
    <m/>
    <x v="1"/>
    <s v="260120VEW47PX"/>
    <s v="Closed"/>
    <s v="Paid"/>
  </r>
  <r>
    <x v="6185"/>
    <x v="76"/>
    <x v="7"/>
    <n v="7.55"/>
    <n v="1"/>
    <n v="7.55"/>
    <n v="3.78"/>
    <n v="3.78"/>
    <s v="N"/>
    <s v="N"/>
    <s v="Y"/>
    <s v="Bens Bakery "/>
    <s v="Bens Bakery"/>
    <m/>
    <x v="1"/>
    <s v="260120VEW47PX"/>
    <s v="Closed"/>
    <s v="Paid"/>
  </r>
  <r>
    <x v="6186"/>
    <x v="56"/>
    <x v="5"/>
    <n v="12.8"/>
    <n v="2"/>
    <n v="25.6"/>
    <n v="20"/>
    <n v="20"/>
    <s v="N"/>
    <s v="N"/>
    <s v="N"/>
    <s v="Secawan "/>
    <s v="Secawan"/>
    <m/>
    <x v="0"/>
    <s v="260120IQF5XD9"/>
    <s v="Closed"/>
    <s v="Paid"/>
  </r>
  <r>
    <x v="6186"/>
    <x v="30"/>
    <x v="5"/>
    <n v="3.4"/>
    <n v="1"/>
    <n v="3.4"/>
    <n v="3.4"/>
    <n v="3.4"/>
    <s v="N"/>
    <s v="N"/>
    <s v="N"/>
    <s v="Secawan "/>
    <s v="Secawan"/>
    <m/>
    <x v="0"/>
    <s v="260120IQF5XD9"/>
    <s v="Closed"/>
    <s v="Paid"/>
  </r>
  <r>
    <x v="6187"/>
    <x v="14"/>
    <x v="2"/>
    <n v="0"/>
    <n v="1"/>
    <n v="0"/>
    <n v="0"/>
    <n v="0"/>
    <s v="N"/>
    <s v="N"/>
    <s v="N"/>
    <s v="Bens Bakery "/>
    <s v="Bens Bakery"/>
    <m/>
    <x v="1"/>
    <s v="260120VEWKPOR"/>
    <s v="Closed"/>
    <s v="Paid"/>
  </r>
  <r>
    <x v="6187"/>
    <x v="69"/>
    <x v="7"/>
    <n v="9.43"/>
    <n v="2"/>
    <n v="18.86"/>
    <n v="9.43"/>
    <n v="9.43"/>
    <s v="N"/>
    <s v="N"/>
    <s v="Y"/>
    <s v="Bens Bakery "/>
    <s v="Bens Bakery"/>
    <m/>
    <x v="1"/>
    <s v="260120VEWKPOR"/>
    <s v="Closed"/>
    <s v="Paid"/>
  </r>
  <r>
    <x v="6187"/>
    <x v="156"/>
    <x v="7"/>
    <n v="11.32"/>
    <n v="1"/>
    <n v="11.32"/>
    <n v="5.66"/>
    <n v="5.66"/>
    <s v="N"/>
    <s v="N"/>
    <s v="Y"/>
    <s v="Bens Bakery "/>
    <s v="Bens Bakery"/>
    <m/>
    <x v="1"/>
    <s v="260120VEWKPOR"/>
    <s v="Closed"/>
    <s v="Paid"/>
  </r>
  <r>
    <x v="6188"/>
    <x v="25"/>
    <x v="7"/>
    <n v="5.66"/>
    <n v="1"/>
    <n v="5.66"/>
    <n v="2.83"/>
    <n v="2.83"/>
    <s v="N"/>
    <s v="N"/>
    <s v="Y"/>
    <s v="Bens Bakery "/>
    <s v="Bens Bakery"/>
    <m/>
    <x v="1"/>
    <s v="260120VEWW563"/>
    <s v="Closed"/>
    <s v="Paid"/>
  </r>
  <r>
    <x v="6188"/>
    <x v="48"/>
    <x v="7"/>
    <n v="3.77"/>
    <n v="1"/>
    <n v="3.77"/>
    <n v="1.89"/>
    <n v="1.89"/>
    <s v="N"/>
    <s v="N"/>
    <s v="Y"/>
    <s v="Bens Bakery "/>
    <s v="Bens Bakery"/>
    <m/>
    <x v="1"/>
    <s v="260120VEWW563"/>
    <s v="Closed"/>
    <s v="Paid"/>
  </r>
  <r>
    <x v="6188"/>
    <x v="14"/>
    <x v="2"/>
    <n v="0"/>
    <n v="1"/>
    <n v="0"/>
    <n v="0"/>
    <n v="0"/>
    <s v="N"/>
    <s v="N"/>
    <s v="N"/>
    <s v="Bens Bakery "/>
    <s v="Bens Bakery"/>
    <m/>
    <x v="1"/>
    <s v="260120VEWW563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89"/>
    <x v="5"/>
    <x v="4"/>
    <n v="5.2"/>
    <n v="1"/>
    <n v="5.2"/>
    <n v="2.6"/>
    <n v="2.6"/>
    <s v="N"/>
    <s v="N"/>
    <s v="N"/>
    <s v="Secawan "/>
    <s v="Secawan"/>
    <m/>
    <x v="0"/>
    <s v="260120IQFWNQ4"/>
    <s v="Closed"/>
    <s v="Paid"/>
  </r>
  <r>
    <x v="6190"/>
    <x v="50"/>
    <x v="5"/>
    <n v="3.5"/>
    <n v="1"/>
    <n v="3.5"/>
    <n v="3.5"/>
    <n v="3.5"/>
    <s v="N"/>
    <s v="N"/>
    <s v="N"/>
    <s v="Secawan "/>
    <s v="Secawan"/>
    <m/>
    <x v="0"/>
    <s v="260120IQFUU32"/>
    <s v="Closed"/>
    <s v="Paid"/>
  </r>
  <r>
    <x v="6191"/>
    <x v="54"/>
    <x v="7"/>
    <n v="9.43"/>
    <n v="1"/>
    <n v="9.43"/>
    <n v="4.72"/>
    <n v="4.72"/>
    <s v="N"/>
    <s v="N"/>
    <s v="Y"/>
    <s v="Bens Bakery "/>
    <s v="Bens Bakery"/>
    <m/>
    <x v="1"/>
    <s v="260120VEWXOUZ"/>
    <s v="Closed"/>
    <s v="Paid"/>
  </r>
  <r>
    <x v="6191"/>
    <x v="14"/>
    <x v="2"/>
    <n v="0"/>
    <n v="1"/>
    <n v="0"/>
    <n v="0"/>
    <n v="0"/>
    <s v="N"/>
    <s v="N"/>
    <s v="N"/>
    <s v="Bens Bakery "/>
    <s v="Bens Bakery"/>
    <m/>
    <x v="1"/>
    <s v="260120VEWXOUZ"/>
    <s v="Closed"/>
    <s v="Paid"/>
  </r>
  <r>
    <x v="6192"/>
    <x v="14"/>
    <x v="2"/>
    <n v="0"/>
    <n v="1"/>
    <n v="0"/>
    <n v="0"/>
    <n v="0"/>
    <s v="N"/>
    <s v="N"/>
    <s v="N"/>
    <s v="Bens Bakery "/>
    <s v="Bens Bakery"/>
    <m/>
    <x v="1"/>
    <s v="260120VEWSV7I"/>
    <s v="Closed"/>
    <s v="Paid"/>
  </r>
  <r>
    <x v="6192"/>
    <x v="68"/>
    <x v="7"/>
    <n v="14.15"/>
    <n v="1"/>
    <n v="14.15"/>
    <n v="7.08"/>
    <n v="7.08"/>
    <s v="N"/>
    <s v="N"/>
    <s v="Y"/>
    <s v="Bens Bakery "/>
    <s v="Bens Bakery"/>
    <m/>
    <x v="1"/>
    <s v="260120VEWSV7I"/>
    <s v="Closed"/>
    <s v="Paid"/>
  </r>
  <r>
    <x v="6193"/>
    <x v="14"/>
    <x v="2"/>
    <n v="0"/>
    <n v="1"/>
    <n v="0"/>
    <n v="0"/>
    <n v="0"/>
    <s v="N"/>
    <s v="N"/>
    <s v="N"/>
    <s v="Bens Bakery "/>
    <s v="Bens Bakery"/>
    <m/>
    <x v="1"/>
    <s v="260120VEW6BX2"/>
    <s v="Closed"/>
    <s v="Paid"/>
  </r>
  <r>
    <x v="6193"/>
    <x v="68"/>
    <x v="7"/>
    <n v="14.15"/>
    <n v="1"/>
    <n v="14.15"/>
    <n v="7.08"/>
    <n v="7.08"/>
    <s v="N"/>
    <s v="N"/>
    <s v="Y"/>
    <s v="Bens Bakery "/>
    <s v="Bens Bakery"/>
    <m/>
    <x v="1"/>
    <s v="260120VEW6BX2"/>
    <s v="Closed"/>
    <s v="Paid"/>
  </r>
  <r>
    <x v="6193"/>
    <x v="64"/>
    <x v="7"/>
    <n v="16.98"/>
    <n v="1"/>
    <n v="16.98"/>
    <n v="8.49"/>
    <n v="8.49"/>
    <s v="N"/>
    <s v="N"/>
    <s v="Y"/>
    <s v="Bens Bakery "/>
    <s v="Bens Bakery"/>
    <m/>
    <x v="1"/>
    <s v="260120VEW6BX2"/>
    <s v="Closed"/>
    <s v="Paid"/>
  </r>
  <r>
    <x v="6194"/>
    <x v="64"/>
    <x v="7"/>
    <n v="16.98"/>
    <n v="1"/>
    <n v="16.98"/>
    <n v="8.49"/>
    <n v="8.49"/>
    <s v="N"/>
    <s v="N"/>
    <s v="Y"/>
    <s v="Bens Bakery "/>
    <s v="Bens Bakery"/>
    <m/>
    <x v="1"/>
    <s v="260120VEWRA7N"/>
    <s v="Closed"/>
    <s v="Paid"/>
  </r>
  <r>
    <x v="6194"/>
    <x v="15"/>
    <x v="2"/>
    <n v="0"/>
    <n v="1"/>
    <n v="0"/>
    <n v="0"/>
    <n v="0"/>
    <s v="N"/>
    <s v="N"/>
    <s v="N"/>
    <s v="Bens Bakery "/>
    <s v="Bens Bakery"/>
    <m/>
    <x v="1"/>
    <s v="260120VEWRA7N"/>
    <s v="Closed"/>
    <s v="Paid"/>
  </r>
  <r>
    <x v="6194"/>
    <x v="69"/>
    <x v="7"/>
    <n v="9.43"/>
    <n v="1"/>
    <n v="9.43"/>
    <n v="4.72"/>
    <n v="4.72"/>
    <s v="N"/>
    <s v="N"/>
    <s v="Y"/>
    <s v="Bens Bakery "/>
    <s v="Bens Bakery"/>
    <m/>
    <x v="1"/>
    <s v="260120VEWRA7N"/>
    <s v="Closed"/>
    <s v="Paid"/>
  </r>
  <r>
    <x v="6195"/>
    <x v="4"/>
    <x v="2"/>
    <n v="0"/>
    <n v="1"/>
    <n v="0"/>
    <n v="0"/>
    <n v="0"/>
    <s v="N"/>
    <s v="N"/>
    <s v="N"/>
    <s v="Secawan "/>
    <s v="Secawan"/>
    <m/>
    <x v="0"/>
    <s v="260121IQFTP2L"/>
    <s v="Closed"/>
    <s v="Paid"/>
  </r>
  <r>
    <x v="6195"/>
    <x v="60"/>
    <x v="5"/>
    <n v="7.8"/>
    <n v="1"/>
    <n v="7.8"/>
    <n v="7.8"/>
    <n v="7.8"/>
    <s v="N"/>
    <s v="N"/>
    <s v="N"/>
    <s v="Secawan "/>
    <s v="Secawan"/>
    <m/>
    <x v="0"/>
    <s v="260121IQFTP2L"/>
    <s v="Closed"/>
    <s v="Paid"/>
  </r>
  <r>
    <x v="6196"/>
    <x v="14"/>
    <x v="2"/>
    <n v="0"/>
    <n v="1"/>
    <n v="0"/>
    <n v="0"/>
    <n v="0"/>
    <s v="N"/>
    <s v="N"/>
    <s v="N"/>
    <s v="Bens Bakery "/>
    <s v="Bens Bakery"/>
    <m/>
    <x v="1"/>
    <s v="260121VEW61BT"/>
    <s v="Closed"/>
    <s v="Paid"/>
  </r>
  <r>
    <x v="6196"/>
    <x v="89"/>
    <x v="7"/>
    <n v="3.3"/>
    <n v="2"/>
    <n v="6.6"/>
    <n v="6.6"/>
    <n v="6.6"/>
    <s v="N"/>
    <s v="N"/>
    <s v="Y"/>
    <s v="Bens Bakery "/>
    <s v="Bens Bakery"/>
    <m/>
    <x v="1"/>
    <s v="260121VEW61BT"/>
    <s v="Closed"/>
    <s v="Paid"/>
  </r>
  <r>
    <x v="6197"/>
    <x v="61"/>
    <x v="7"/>
    <n v="11.32"/>
    <n v="1"/>
    <n v="11.32"/>
    <n v="11.32"/>
    <n v="11.32"/>
    <s v="N"/>
    <s v="N"/>
    <s v="Y"/>
    <s v="Bens Bakery "/>
    <s v="Bens Bakery"/>
    <m/>
    <x v="1"/>
    <s v="260121VEWRB5Q"/>
    <s v="Closed"/>
    <s v="Paid"/>
  </r>
  <r>
    <x v="6197"/>
    <x v="14"/>
    <x v="2"/>
    <n v="0"/>
    <n v="1"/>
    <n v="0"/>
    <n v="0"/>
    <n v="0"/>
    <s v="N"/>
    <s v="N"/>
    <s v="N"/>
    <s v="Bens Bakery "/>
    <s v="Bens Bakery"/>
    <m/>
    <x v="1"/>
    <s v="260121VEWRB5Q"/>
    <s v="Closed"/>
    <s v="Paid"/>
  </r>
  <r>
    <x v="6198"/>
    <x v="2"/>
    <x v="2"/>
    <n v="0"/>
    <n v="1"/>
    <n v="0"/>
    <n v="0"/>
    <n v="0"/>
    <s v="N"/>
    <s v="N"/>
    <s v="N"/>
    <s v="Secawan "/>
    <s v="Secawan"/>
    <m/>
    <x v="0"/>
    <s v="260121IQFHGZI"/>
    <s v="Closed"/>
    <s v="Paid"/>
  </r>
  <r>
    <x v="6198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HGZI"/>
    <s v="Closed"/>
    <s v="Paid"/>
  </r>
  <r>
    <x v="6199"/>
    <x v="5"/>
    <x v="4"/>
    <n v="5.2"/>
    <n v="1"/>
    <n v="5.2"/>
    <n v="5.2"/>
    <n v="5.2"/>
    <s v="N"/>
    <s v="N"/>
    <s v="N"/>
    <s v="Secawan "/>
    <s v="Secawan"/>
    <m/>
    <x v="0"/>
    <s v="260121IQFR6VU"/>
    <s v="Closed"/>
    <s v="Paid"/>
  </r>
  <r>
    <x v="6199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6VU"/>
    <s v="Closed"/>
    <s v="Paid"/>
  </r>
  <r>
    <x v="6199"/>
    <x v="4"/>
    <x v="2"/>
    <n v="0"/>
    <n v="1"/>
    <n v="0"/>
    <n v="0"/>
    <n v="0"/>
    <s v="N"/>
    <s v="N"/>
    <s v="N"/>
    <s v="Secawan "/>
    <s v="Secawan"/>
    <m/>
    <x v="0"/>
    <s v="260121IQFR6VU"/>
    <s v="Closed"/>
    <s v="Paid"/>
  </r>
  <r>
    <x v="6200"/>
    <x v="14"/>
    <x v="2"/>
    <n v="0"/>
    <n v="1"/>
    <n v="0"/>
    <n v="0"/>
    <n v="0"/>
    <s v="N"/>
    <s v="N"/>
    <s v="N"/>
    <s v="Bens Bakery "/>
    <s v="Bens Bakery"/>
    <m/>
    <x v="1"/>
    <s v="260121VEWO8Z3"/>
    <s v="Closed"/>
    <s v="Paid"/>
  </r>
  <r>
    <x v="6200"/>
    <x v="197"/>
    <x v="7"/>
    <n v="11.32"/>
    <n v="1"/>
    <n v="11.32"/>
    <n v="11.32"/>
    <n v="11.32"/>
    <s v="N"/>
    <s v="N"/>
    <s v="Y"/>
    <s v="Bens Bakery "/>
    <s v="Bens Bakery"/>
    <m/>
    <x v="1"/>
    <s v="260121VEWO8Z3"/>
    <s v="Closed"/>
    <s v="Paid"/>
  </r>
  <r>
    <x v="6201"/>
    <x v="14"/>
    <x v="2"/>
    <n v="0"/>
    <n v="1"/>
    <n v="0"/>
    <n v="0"/>
    <n v="0"/>
    <s v="N"/>
    <s v="N"/>
    <s v="N"/>
    <s v="Bens Bakery "/>
    <s v="Bens Bakery"/>
    <m/>
    <x v="1"/>
    <s v="260121VEWSOO6"/>
    <s v="Closed"/>
    <s v="Paid"/>
  </r>
  <r>
    <x v="6201"/>
    <x v="75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1"/>
    <x v="89"/>
    <x v="7"/>
    <n v="3.3"/>
    <n v="1"/>
    <n v="3.3"/>
    <n v="3.3"/>
    <n v="3.3"/>
    <s v="N"/>
    <s v="N"/>
    <s v="Y"/>
    <s v="Bens Bakery "/>
    <s v="Bens Bakery"/>
    <m/>
    <x v="1"/>
    <s v="260121VEWSOO6"/>
    <s v="Closed"/>
    <s v="Paid"/>
  </r>
  <r>
    <x v="6202"/>
    <x v="175"/>
    <x v="7"/>
    <n v="47.17"/>
    <n v="1"/>
    <n v="47.17"/>
    <n v="47.17"/>
    <n v="47.17"/>
    <s v="N"/>
    <s v="N"/>
    <s v="Y"/>
    <s v="Bens Bakery "/>
    <s v="Bens Bakery"/>
    <m/>
    <x v="1"/>
    <s v="260121VEWNTTK"/>
    <s v="Closed"/>
    <s v="Paid"/>
  </r>
  <r>
    <x v="6202"/>
    <x v="14"/>
    <x v="2"/>
    <n v="0"/>
    <n v="1"/>
    <n v="0"/>
    <n v="0"/>
    <n v="0"/>
    <s v="N"/>
    <s v="N"/>
    <s v="N"/>
    <s v="Bens Bakery "/>
    <s v="Bens Bakery"/>
    <m/>
    <x v="1"/>
    <s v="260121VEWNTTK"/>
    <s v="Closed"/>
    <s v="Paid"/>
  </r>
  <r>
    <x v="6203"/>
    <x v="77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25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49"/>
    <x v="7"/>
    <n v="5.66"/>
    <n v="1"/>
    <n v="5.66"/>
    <n v="5.66"/>
    <n v="5.66"/>
    <s v="N"/>
    <s v="N"/>
    <s v="Y"/>
    <s v="Bens Bakery "/>
    <s v="Bens Bakery"/>
    <m/>
    <x v="1"/>
    <s v="260121VEW7KO2"/>
    <s v="Closed"/>
    <s v="Paid"/>
  </r>
  <r>
    <x v="6203"/>
    <x v="14"/>
    <x v="2"/>
    <n v="0"/>
    <n v="1"/>
    <n v="0"/>
    <n v="0"/>
    <n v="0"/>
    <s v="N"/>
    <s v="N"/>
    <s v="N"/>
    <s v="Bens Bakery "/>
    <s v="Bens Bakery"/>
    <m/>
    <x v="1"/>
    <s v="260121VEW7KO2"/>
    <s v="Closed"/>
    <s v="Paid"/>
  </r>
  <r>
    <x v="6204"/>
    <x v="49"/>
    <x v="7"/>
    <n v="5.66"/>
    <n v="1"/>
    <n v="5.66"/>
    <n v="5.66"/>
    <n v="5.66"/>
    <s v="N"/>
    <s v="N"/>
    <s v="Y"/>
    <s v="Bens Bakery "/>
    <s v="Bens Bakery"/>
    <m/>
    <x v="1"/>
    <s v="260121VEWEQFG"/>
    <s v="Closed"/>
    <s v="Paid"/>
  </r>
  <r>
    <x v="6204"/>
    <x v="14"/>
    <x v="2"/>
    <n v="0"/>
    <n v="1"/>
    <n v="0"/>
    <n v="0"/>
    <n v="0"/>
    <s v="N"/>
    <s v="N"/>
    <s v="N"/>
    <s v="Bens Bakery "/>
    <s v="Bens Bakery"/>
    <m/>
    <x v="1"/>
    <s v="260121VEWEQFG"/>
    <s v="Closed"/>
    <s v="Paid"/>
  </r>
  <r>
    <x v="6204"/>
    <x v="76"/>
    <x v="7"/>
    <n v="7.55"/>
    <n v="1"/>
    <n v="7.55"/>
    <n v="7.55"/>
    <n v="7.55"/>
    <s v="N"/>
    <s v="N"/>
    <s v="Y"/>
    <s v="Bens Bakery "/>
    <s v="Bens Bakery"/>
    <m/>
    <x v="1"/>
    <s v="260121VEWEQFG"/>
    <s v="Closed"/>
    <s v="Paid"/>
  </r>
  <r>
    <x v="6205"/>
    <x v="14"/>
    <x v="2"/>
    <n v="0"/>
    <n v="1"/>
    <n v="0"/>
    <n v="0"/>
    <n v="0"/>
    <s v="N"/>
    <s v="N"/>
    <s v="N"/>
    <s v="Bens Bakery "/>
    <s v="Bens Bakery"/>
    <m/>
    <x v="1"/>
    <s v="260121VEWV8CA"/>
    <s v="Closed"/>
    <s v="Paid"/>
  </r>
  <r>
    <x v="6205"/>
    <x v="49"/>
    <x v="7"/>
    <n v="5.66"/>
    <n v="1"/>
    <n v="5.66"/>
    <n v="5.66"/>
    <n v="5.66"/>
    <s v="N"/>
    <s v="N"/>
    <s v="Y"/>
    <s v="Bens Bakery "/>
    <s v="Bens Bakery"/>
    <m/>
    <x v="1"/>
    <s v="260121VEWV8CA"/>
    <s v="Closed"/>
    <s v="Paid"/>
  </r>
  <r>
    <x v="6206"/>
    <x v="44"/>
    <x v="7"/>
    <n v="7.55"/>
    <n v="2"/>
    <n v="15.1"/>
    <n v="15.1"/>
    <n v="15.1"/>
    <s v="N"/>
    <s v="N"/>
    <s v="Y"/>
    <s v="Bens Bakery "/>
    <s v="Bens Bakery"/>
    <m/>
    <x v="1"/>
    <s v="260121VEWBC0V"/>
    <s v="Closed"/>
    <s v="Paid"/>
  </r>
  <r>
    <x v="6206"/>
    <x v="15"/>
    <x v="2"/>
    <n v="0"/>
    <n v="1"/>
    <n v="0"/>
    <n v="0"/>
    <n v="0"/>
    <s v="N"/>
    <s v="N"/>
    <s v="N"/>
    <s v="Bens Bakery "/>
    <s v="Bens Bakery"/>
    <m/>
    <x v="1"/>
    <s v="260121VEWBC0V"/>
    <s v="Closed"/>
    <s v="Paid"/>
  </r>
  <r>
    <x v="620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2"/>
    <x v="2"/>
    <n v="0"/>
    <n v="1"/>
    <n v="0"/>
    <n v="0"/>
    <n v="0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PJ7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63"/>
    <x v="9"/>
    <n v="20"/>
    <n v="1"/>
    <n v="20"/>
    <n v="20"/>
    <n v="20"/>
    <s v="N"/>
    <s v="N"/>
    <s v="N"/>
    <s v="Restore "/>
    <s v="Restore"/>
    <m/>
    <x v="2"/>
    <s v="260121UAX2S5T"/>
    <s v="Closed"/>
    <s v="Paid"/>
  </r>
  <r>
    <x v="6208"/>
    <x v="42"/>
    <x v="2"/>
    <n v="0"/>
    <n v="1"/>
    <n v="0"/>
    <n v="0"/>
    <n v="0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8"/>
    <x v="58"/>
    <x v="9"/>
    <n v="19"/>
    <n v="1"/>
    <n v="19"/>
    <n v="19"/>
    <n v="19"/>
    <s v="N"/>
    <s v="N"/>
    <s v="N"/>
    <s v="Restore "/>
    <s v="Restore"/>
    <m/>
    <x v="2"/>
    <s v="260121UAX2S5T"/>
    <s v="Closed"/>
    <s v="Paid"/>
  </r>
  <r>
    <x v="6209"/>
    <x v="197"/>
    <x v="7"/>
    <n v="11.32"/>
    <n v="1"/>
    <n v="11.32"/>
    <n v="11.32"/>
    <n v="11.32"/>
    <s v="N"/>
    <s v="N"/>
    <s v="Y"/>
    <s v="Bens Bakery "/>
    <s v="Bens Bakery"/>
    <m/>
    <x v="1"/>
    <s v="260121VEWQHWD"/>
    <s v="Closed"/>
    <s v="Paid"/>
  </r>
  <r>
    <x v="6209"/>
    <x v="14"/>
    <x v="2"/>
    <n v="0"/>
    <n v="1"/>
    <n v="0"/>
    <n v="0"/>
    <n v="0"/>
    <s v="N"/>
    <s v="N"/>
    <s v="N"/>
    <s v="Bens Bakery "/>
    <s v="Bens Bakery"/>
    <m/>
    <x v="1"/>
    <s v="260121VEWQHWD"/>
    <s v="Closed"/>
    <s v="Paid"/>
  </r>
  <r>
    <x v="6210"/>
    <x v="161"/>
    <x v="3"/>
    <n v="18"/>
    <n v="1"/>
    <n v="18"/>
    <n v="18"/>
    <n v="18"/>
    <s v="N"/>
    <s v="N"/>
    <s v="N"/>
    <s v="Secawan "/>
    <s v="Secawan"/>
    <m/>
    <x v="0"/>
    <s v="260121IQFSLPW"/>
    <s v="Closed"/>
    <s v="Paid"/>
  </r>
  <r>
    <x v="6210"/>
    <x v="5"/>
    <x v="4"/>
    <n v="5.2"/>
    <n v="1"/>
    <n v="5.2"/>
    <n v="5.2"/>
    <n v="5.2"/>
    <s v="N"/>
    <s v="N"/>
    <s v="N"/>
    <s v="Secawan "/>
    <s v="Secawan"/>
    <m/>
    <x v="0"/>
    <s v="260121IQFSLPW"/>
    <s v="Closed"/>
    <s v="Paid"/>
  </r>
  <r>
    <x v="6210"/>
    <x v="12"/>
    <x v="0"/>
    <n v="9.9"/>
    <n v="1"/>
    <n v="9.9"/>
    <n v="9.9"/>
    <n v="9.9"/>
    <s v="N"/>
    <s v="N"/>
    <s v="N"/>
    <s v="Secawan "/>
    <s v="Secawan"/>
    <m/>
    <x v="0"/>
    <s v="260121IQFSLPW"/>
    <s v="Closed"/>
    <s v="Paid"/>
  </r>
  <r>
    <x v="6210"/>
    <x v="4"/>
    <x v="2"/>
    <n v="0"/>
    <n v="1"/>
    <n v="0"/>
    <n v="0"/>
    <n v="0"/>
    <s v="N"/>
    <s v="N"/>
    <s v="N"/>
    <s v="Secawan "/>
    <s v="Secawan"/>
    <m/>
    <x v="0"/>
    <s v="260121IQFSLPW"/>
    <s v="Closed"/>
    <s v="Paid"/>
  </r>
  <r>
    <x v="6210"/>
    <x v="0"/>
    <x v="0"/>
    <n v="12.9"/>
    <n v="1"/>
    <n v="12.9"/>
    <n v="12.9"/>
    <n v="12.9"/>
    <s v="N"/>
    <s v="N"/>
    <s v="N"/>
    <s v="Secawan "/>
    <s v="Secawan"/>
    <m/>
    <x v="0"/>
    <s v="260121IQFSLPW"/>
    <s v="Closed"/>
    <s v="Paid"/>
  </r>
  <r>
    <x v="6211"/>
    <x v="16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54"/>
    <x v="7"/>
    <n v="9.43"/>
    <n v="1"/>
    <n v="9.43"/>
    <n v="9.43"/>
    <n v="9.43"/>
    <s v="N"/>
    <s v="N"/>
    <s v="Y"/>
    <s v="Bens Bakery "/>
    <s v="Bens Bakery"/>
    <m/>
    <x v="1"/>
    <s v="260121VEW2R17"/>
    <s v="Closed"/>
    <s v="Paid"/>
  </r>
  <r>
    <x v="6211"/>
    <x v="15"/>
    <x v="2"/>
    <n v="0"/>
    <n v="1"/>
    <n v="0"/>
    <n v="0"/>
    <n v="0"/>
    <s v="N"/>
    <s v="N"/>
    <s v="N"/>
    <s v="Bens Bakery "/>
    <s v="Bens Bakery"/>
    <m/>
    <x v="1"/>
    <s v="260121VEW2R17"/>
    <s v="Closed"/>
    <s v="Paid"/>
  </r>
  <r>
    <x v="6211"/>
    <x v="89"/>
    <x v="7"/>
    <n v="3.3"/>
    <n v="1"/>
    <n v="3.3"/>
    <n v="3.3"/>
    <n v="3.3"/>
    <s v="N"/>
    <s v="N"/>
    <s v="Y"/>
    <s v="Bens Bakery "/>
    <s v="Bens Bakery"/>
    <m/>
    <x v="1"/>
    <s v="260121VEW2R17"/>
    <s v="Closed"/>
    <s v="Paid"/>
  </r>
  <r>
    <x v="6211"/>
    <x v="48"/>
    <x v="7"/>
    <n v="3.77"/>
    <n v="1"/>
    <n v="3.77"/>
    <n v="3.77"/>
    <n v="3.77"/>
    <s v="N"/>
    <s v="N"/>
    <s v="Y"/>
    <s v="Bens Bakery "/>
    <s v="Bens Bakery"/>
    <m/>
    <x v="1"/>
    <s v="260121VEW2R17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2"/>
    <x v="42"/>
    <x v="2"/>
    <n v="0"/>
    <n v="1"/>
    <n v="0"/>
    <n v="0"/>
    <n v="0"/>
    <s v="N"/>
    <s v="N"/>
    <s v="N"/>
    <s v="Restore "/>
    <s v="Restore"/>
    <m/>
    <x v="2"/>
    <s v="260121UAXTE7W"/>
    <s v="Closed"/>
    <s v="Paid"/>
  </r>
  <r>
    <x v="62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E7W"/>
    <s v="Closed"/>
    <s v="Paid"/>
  </r>
  <r>
    <x v="6213"/>
    <x v="4"/>
    <x v="2"/>
    <n v="0"/>
    <n v="1"/>
    <n v="0"/>
    <n v="0"/>
    <n v="0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3"/>
    <x v="22"/>
    <x v="3"/>
    <n v="8.9"/>
    <n v="1"/>
    <n v="8.9"/>
    <n v="8.9"/>
    <n v="8.9"/>
    <s v="N"/>
    <s v="N"/>
    <s v="N"/>
    <s v="Secawan "/>
    <s v="Secawan"/>
    <m/>
    <x v="0"/>
    <s v="260121IQFF226"/>
    <s v="Closed"/>
    <s v="Paid"/>
  </r>
  <r>
    <x v="6214"/>
    <x v="33"/>
    <x v="3"/>
    <n v="7.9"/>
    <n v="1"/>
    <n v="7.9"/>
    <n v="7.9"/>
    <n v="7.9"/>
    <s v="N"/>
    <s v="N"/>
    <s v="N"/>
    <s v="Secawan "/>
    <s v="Secawan"/>
    <m/>
    <x v="0"/>
    <s v="260121IQFVNKM"/>
    <s v="Closed"/>
    <s v="Paid"/>
  </r>
  <r>
    <x v="6214"/>
    <x v="10"/>
    <x v="5"/>
    <n v="7.8"/>
    <n v="1"/>
    <n v="7.8"/>
    <n v="7.8"/>
    <n v="7.8"/>
    <s v="N"/>
    <s v="N"/>
    <s v="N"/>
    <s v="Secawan "/>
    <s v="Secawan"/>
    <m/>
    <x v="0"/>
    <s v="260121IQFVNKM"/>
    <s v="Closed"/>
    <s v="Paid"/>
  </r>
  <r>
    <x v="6214"/>
    <x v="4"/>
    <x v="2"/>
    <n v="0"/>
    <n v="1"/>
    <n v="0"/>
    <n v="0"/>
    <n v="0"/>
    <s v="N"/>
    <s v="N"/>
    <s v="N"/>
    <s v="Secawan "/>
    <s v="Secawan"/>
    <m/>
    <x v="0"/>
    <s v="260121IQFVNKM"/>
    <s v="Closed"/>
    <s v="Paid"/>
  </r>
  <r>
    <x v="6215"/>
    <x v="14"/>
    <x v="2"/>
    <n v="0"/>
    <n v="1"/>
    <n v="0"/>
    <n v="0"/>
    <n v="0"/>
    <s v="N"/>
    <s v="N"/>
    <s v="N"/>
    <s v="Bens Bakery "/>
    <s v="Bens Bakery"/>
    <m/>
    <x v="1"/>
    <s v="260121VEWBEA6"/>
    <s v="Closed"/>
    <s v="Paid"/>
  </r>
  <r>
    <x v="6215"/>
    <x v="77"/>
    <x v="7"/>
    <n v="5.66"/>
    <n v="2"/>
    <n v="11.32"/>
    <n v="11.32"/>
    <n v="11.32"/>
    <s v="N"/>
    <s v="N"/>
    <s v="Y"/>
    <s v="Bens Bakery "/>
    <s v="Bens Bakery"/>
    <m/>
    <x v="1"/>
    <s v="260121VEWBEA6"/>
    <s v="Closed"/>
    <s v="Paid"/>
  </r>
  <r>
    <x v="621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KNOI"/>
    <s v="Closed"/>
    <s v="Paid"/>
  </r>
  <r>
    <x v="6216"/>
    <x v="42"/>
    <x v="2"/>
    <n v="0"/>
    <n v="1"/>
    <n v="0"/>
    <n v="0"/>
    <n v="0"/>
    <s v="N"/>
    <s v="N"/>
    <s v="N"/>
    <s v="Restore "/>
    <s v="Restore"/>
    <m/>
    <x v="2"/>
    <s v="260121UAXKNOI"/>
    <s v="Closed"/>
    <s v="Paid"/>
  </r>
  <r>
    <x v="62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2X6"/>
    <s v="Closed"/>
    <s v="Paid"/>
  </r>
  <r>
    <x v="6217"/>
    <x v="42"/>
    <x v="2"/>
    <n v="0"/>
    <n v="1"/>
    <n v="0"/>
    <n v="0"/>
    <n v="0"/>
    <s v="N"/>
    <s v="N"/>
    <s v="N"/>
    <s v="Restore "/>
    <s v="Restore"/>
    <m/>
    <x v="2"/>
    <s v="260121UAX82X6"/>
    <s v="Closed"/>
    <s v="Paid"/>
  </r>
  <r>
    <x v="62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MP6T"/>
    <s v="Closed"/>
    <s v="Paid"/>
  </r>
  <r>
    <x v="6218"/>
    <x v="42"/>
    <x v="2"/>
    <n v="0"/>
    <n v="1"/>
    <n v="0"/>
    <n v="0"/>
    <n v="0"/>
    <s v="N"/>
    <s v="N"/>
    <s v="N"/>
    <s v="Restore "/>
    <s v="Restore"/>
    <m/>
    <x v="2"/>
    <s v="260121UAXMP6T"/>
    <s v="Closed"/>
    <s v="Paid"/>
  </r>
  <r>
    <x v="6219"/>
    <x v="73"/>
    <x v="7"/>
    <n v="9.43"/>
    <n v="1"/>
    <n v="9.43"/>
    <n v="9.43"/>
    <n v="9.43"/>
    <s v="N"/>
    <s v="N"/>
    <s v="Y"/>
    <s v="Bens Bakery "/>
    <s v="Bens Bakery"/>
    <m/>
    <x v="1"/>
    <s v="260121VEWI2Y6"/>
    <s v="Closed"/>
    <s v="Paid"/>
  </r>
  <r>
    <x v="6219"/>
    <x v="15"/>
    <x v="2"/>
    <n v="0"/>
    <n v="1"/>
    <n v="0"/>
    <n v="0"/>
    <n v="0"/>
    <s v="N"/>
    <s v="N"/>
    <s v="N"/>
    <s v="Bens Bakery "/>
    <s v="Bens Bakery"/>
    <m/>
    <x v="1"/>
    <s v="260121VEWI2Y6"/>
    <s v="Closed"/>
    <s v="Paid"/>
  </r>
  <r>
    <x v="6220"/>
    <x v="2"/>
    <x v="2"/>
    <n v="0"/>
    <n v="1"/>
    <n v="0"/>
    <n v="0"/>
    <n v="0"/>
    <s v="N"/>
    <s v="N"/>
    <s v="N"/>
    <s v="Secawan "/>
    <s v="Secawan"/>
    <m/>
    <x v="0"/>
    <s v="260121IQFXEBZ"/>
    <s v="Closed"/>
    <s v="Paid"/>
  </r>
  <r>
    <x v="622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EBZ"/>
    <s v="Closed"/>
    <s v="Paid"/>
  </r>
  <r>
    <x v="6221"/>
    <x v="63"/>
    <x v="9"/>
    <n v="20"/>
    <n v="1"/>
    <n v="20"/>
    <n v="20"/>
    <n v="20"/>
    <s v="N"/>
    <s v="N"/>
    <s v="N"/>
    <s v="Restore "/>
    <s v="Restore"/>
    <m/>
    <x v="2"/>
    <s v="260121UAXTE67"/>
    <s v="Closed"/>
    <s v="Paid"/>
  </r>
  <r>
    <x v="6221"/>
    <x v="42"/>
    <x v="2"/>
    <n v="0"/>
    <n v="1"/>
    <n v="0"/>
    <n v="0"/>
    <n v="0"/>
    <s v="N"/>
    <s v="N"/>
    <s v="N"/>
    <s v="Restore "/>
    <s v="Restore"/>
    <m/>
    <x v="2"/>
    <s v="260121UAXTE67"/>
    <s v="Closed"/>
    <s v="Paid"/>
  </r>
  <r>
    <x v="6222"/>
    <x v="15"/>
    <x v="2"/>
    <n v="0"/>
    <n v="1"/>
    <n v="0"/>
    <n v="0"/>
    <n v="0"/>
    <s v="N"/>
    <s v="N"/>
    <s v="N"/>
    <s v="Bens Bakery "/>
    <s v="Bens Bakery"/>
    <m/>
    <x v="1"/>
    <s v="260121VEWNO8P"/>
    <s v="Closed"/>
    <s v="Paid"/>
  </r>
  <r>
    <x v="6222"/>
    <x v="44"/>
    <x v="7"/>
    <n v="7.55"/>
    <n v="1"/>
    <n v="7.55"/>
    <n v="7.55"/>
    <n v="7.55"/>
    <s v="N"/>
    <s v="N"/>
    <s v="Y"/>
    <s v="Bens Bakery "/>
    <s v="Bens Bakery"/>
    <m/>
    <x v="1"/>
    <s v="260121VEWNO8P"/>
    <s v="Closed"/>
    <s v="Paid"/>
  </r>
  <r>
    <x v="6223"/>
    <x v="15"/>
    <x v="2"/>
    <n v="0"/>
    <n v="1"/>
    <n v="0"/>
    <n v="0"/>
    <n v="0"/>
    <s v="N"/>
    <s v="N"/>
    <s v="N"/>
    <s v="Bens Bakery "/>
    <s v="Bens Bakery"/>
    <m/>
    <x v="1"/>
    <s v="260121VEWGF9S"/>
    <s v="Closed"/>
    <s v="Paid"/>
  </r>
  <r>
    <x v="6223"/>
    <x v="83"/>
    <x v="7"/>
    <n v="3.3"/>
    <n v="2"/>
    <n v="6.6"/>
    <n v="6.6"/>
    <n v="6.6"/>
    <s v="N"/>
    <s v="N"/>
    <s v="Y"/>
    <s v="Bens Bakery "/>
    <s v="Bens Bakery"/>
    <m/>
    <x v="1"/>
    <s v="260121VEWGF9S"/>
    <s v="Closed"/>
    <s v="Paid"/>
  </r>
  <r>
    <x v="6224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DYTI"/>
    <s v="Closed"/>
    <s v="Paid"/>
  </r>
  <r>
    <x v="6224"/>
    <x v="42"/>
    <x v="2"/>
    <n v="0"/>
    <n v="1"/>
    <n v="0"/>
    <n v="0"/>
    <n v="0"/>
    <s v="N"/>
    <s v="N"/>
    <s v="N"/>
    <s v="Restore "/>
    <s v="Restore"/>
    <m/>
    <x v="2"/>
    <s v="260121UAXDYTI"/>
    <s v="Closed"/>
    <s v="Paid"/>
  </r>
  <r>
    <x v="6225"/>
    <x v="5"/>
    <x v="4"/>
    <n v="5.2"/>
    <n v="2"/>
    <n v="10.4"/>
    <n v="10.4"/>
    <n v="10.4"/>
    <s v="N"/>
    <s v="N"/>
    <s v="N"/>
    <s v="Secawan "/>
    <s v="Secawan"/>
    <m/>
    <x v="0"/>
    <s v="260121IQFWO29"/>
    <s v="Closed"/>
    <s v="Paid"/>
  </r>
  <r>
    <x v="6225"/>
    <x v="2"/>
    <x v="2"/>
    <n v="0"/>
    <n v="1"/>
    <n v="0"/>
    <n v="0"/>
    <n v="0"/>
    <s v="N"/>
    <s v="N"/>
    <s v="N"/>
    <s v="Secawan "/>
    <s v="Secawan"/>
    <m/>
    <x v="0"/>
    <s v="260121IQFWO29"/>
    <s v="Closed"/>
    <s v="Paid"/>
  </r>
  <r>
    <x v="6226"/>
    <x v="4"/>
    <x v="2"/>
    <n v="0"/>
    <n v="1"/>
    <n v="0"/>
    <n v="0"/>
    <n v="0"/>
    <s v="N"/>
    <s v="N"/>
    <s v="N"/>
    <s v="Secawan "/>
    <s v="Secawan"/>
    <m/>
    <x v="0"/>
    <s v="260121IQFIN2E"/>
    <s v="Closed"/>
    <s v="Paid"/>
  </r>
  <r>
    <x v="6226"/>
    <x v="5"/>
    <x v="4"/>
    <n v="5.2"/>
    <n v="2"/>
    <n v="10.4"/>
    <n v="10.4"/>
    <n v="10.4"/>
    <s v="N"/>
    <s v="N"/>
    <s v="N"/>
    <s v="Secawan "/>
    <s v="Secawan"/>
    <m/>
    <x v="0"/>
    <s v="260121IQFIN2E"/>
    <s v="Closed"/>
    <s v="Paid"/>
  </r>
  <r>
    <x v="622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IN2E"/>
    <s v="Closed"/>
    <s v="Paid"/>
  </r>
  <r>
    <x v="6226"/>
    <x v="56"/>
    <x v="5"/>
    <n v="12.8"/>
    <n v="2"/>
    <n v="25.6"/>
    <n v="20"/>
    <n v="20"/>
    <s v="N"/>
    <s v="N"/>
    <s v="N"/>
    <s v="Secawan "/>
    <s v="Secawan"/>
    <m/>
    <x v="0"/>
    <s v="260121IQFIN2E"/>
    <s v="Closed"/>
    <s v="Paid"/>
  </r>
  <r>
    <x v="6227"/>
    <x v="36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3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7"/>
    <x v="2"/>
    <x v="2"/>
    <n v="0"/>
    <n v="1"/>
    <n v="0"/>
    <n v="0"/>
    <n v="0"/>
    <s v="N"/>
    <s v="N"/>
    <s v="N"/>
    <s v="Secawan "/>
    <s v="Secawan"/>
    <m/>
    <x v="0"/>
    <s v="260121IQFXI0I"/>
    <s v="Closed"/>
    <s v="Paid"/>
  </r>
  <r>
    <x v="62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XI0I"/>
    <s v="Closed"/>
    <s v="Paid"/>
  </r>
  <r>
    <x v="6227"/>
    <x v="161"/>
    <x v="3"/>
    <n v="18"/>
    <n v="1"/>
    <n v="18"/>
    <n v="18"/>
    <n v="18"/>
    <s v="N"/>
    <s v="N"/>
    <s v="N"/>
    <s v="Secawan "/>
    <s v="Secawan"/>
    <m/>
    <x v="0"/>
    <s v="260121IQFXI0I"/>
    <s v="Closed"/>
    <s v="Paid"/>
  </r>
  <r>
    <x v="62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3V3"/>
    <s v="Closed"/>
    <s v="Paid"/>
  </r>
  <r>
    <x v="6228"/>
    <x v="42"/>
    <x v="2"/>
    <n v="0"/>
    <n v="1"/>
    <n v="0"/>
    <n v="0"/>
    <n v="0"/>
    <s v="N"/>
    <s v="N"/>
    <s v="N"/>
    <s v="Restore "/>
    <s v="Restore"/>
    <m/>
    <x v="2"/>
    <s v="260121UAXP3V3"/>
    <s v="Closed"/>
    <s v="Paid"/>
  </r>
  <r>
    <x v="6229"/>
    <x v="68"/>
    <x v="7"/>
    <n v="14.15"/>
    <n v="1"/>
    <n v="14.15"/>
    <n v="14.15"/>
    <n v="14.15"/>
    <s v="N"/>
    <s v="N"/>
    <s v="Y"/>
    <s v="Bens Bakery "/>
    <s v="Bens Bakery"/>
    <m/>
    <x v="1"/>
    <s v="260121VEWHSWU"/>
    <s v="Closed"/>
    <s v="Paid"/>
  </r>
  <r>
    <x v="6229"/>
    <x v="14"/>
    <x v="2"/>
    <n v="0"/>
    <n v="1"/>
    <n v="0"/>
    <n v="0"/>
    <n v="0"/>
    <s v="N"/>
    <s v="N"/>
    <s v="N"/>
    <s v="Bens Bakery "/>
    <s v="Bens Bakery"/>
    <m/>
    <x v="1"/>
    <s v="260121VEWHSWU"/>
    <s v="Closed"/>
    <s v="Paid"/>
  </r>
  <r>
    <x v="6229"/>
    <x v="54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29"/>
    <x v="16"/>
    <x v="7"/>
    <n v="9.43"/>
    <n v="1"/>
    <n v="9.43"/>
    <n v="9.43"/>
    <n v="9.43"/>
    <s v="N"/>
    <s v="N"/>
    <s v="Y"/>
    <s v="Bens Bakery "/>
    <s v="Bens Bakery"/>
    <m/>
    <x v="1"/>
    <s v="260121VEWHSWU"/>
    <s v="Closed"/>
    <s v="Paid"/>
  </r>
  <r>
    <x v="6230"/>
    <x v="56"/>
    <x v="5"/>
    <n v="12.8"/>
    <n v="1"/>
    <n v="12.8"/>
    <n v="7.2"/>
    <n v="7.2"/>
    <s v="N"/>
    <s v="N"/>
    <s v="N"/>
    <s v="Secawan "/>
    <s v="Secawan"/>
    <m/>
    <x v="0"/>
    <s v="260121IQF1TBW"/>
    <s v="Closed"/>
    <s v="Paid"/>
  </r>
  <r>
    <x v="6230"/>
    <x v="56"/>
    <x v="5"/>
    <n v="12.8"/>
    <n v="1"/>
    <n v="12.8"/>
    <n v="12.8"/>
    <n v="12.8"/>
    <s v="N"/>
    <s v="N"/>
    <s v="N"/>
    <s v="Secawan "/>
    <s v="Secawan"/>
    <m/>
    <x v="0"/>
    <s v="260121IQF1TBW"/>
    <s v="Closed"/>
    <s v="Paid"/>
  </r>
  <r>
    <x v="6230"/>
    <x v="90"/>
    <x v="1"/>
    <n v="6"/>
    <n v="1"/>
    <n v="6"/>
    <n v="6"/>
    <n v="6"/>
    <s v="N"/>
    <s v="N"/>
    <s v="N"/>
    <s v="Secawan "/>
    <s v="Secawan"/>
    <m/>
    <x v="0"/>
    <s v="260121IQF1TBW"/>
    <s v="Closed"/>
    <s v="Paid"/>
  </r>
  <r>
    <x v="6230"/>
    <x v="2"/>
    <x v="2"/>
    <n v="0"/>
    <n v="1"/>
    <n v="0"/>
    <n v="0"/>
    <n v="0"/>
    <s v="N"/>
    <s v="N"/>
    <s v="N"/>
    <s v="Secawan "/>
    <s v="Secawan"/>
    <m/>
    <x v="0"/>
    <s v="260121IQF1TBW"/>
    <s v="Closed"/>
    <s v="Paid"/>
  </r>
  <r>
    <x v="6231"/>
    <x v="69"/>
    <x v="7"/>
    <n v="9.43"/>
    <n v="1"/>
    <n v="9.43"/>
    <n v="9.43"/>
    <n v="9.43"/>
    <s v="N"/>
    <s v="N"/>
    <s v="Y"/>
    <s v="Bens Bakery "/>
    <s v="Bens Bakery"/>
    <m/>
    <x v="1"/>
    <s v="260121VEWWIAO"/>
    <s v="Closed"/>
    <s v="Paid"/>
  </r>
  <r>
    <x v="6231"/>
    <x v="15"/>
    <x v="2"/>
    <n v="0"/>
    <n v="1"/>
    <n v="0"/>
    <n v="0"/>
    <n v="0"/>
    <s v="N"/>
    <s v="N"/>
    <s v="N"/>
    <s v="Bens Bakery "/>
    <s v="Bens Bakery"/>
    <m/>
    <x v="1"/>
    <s v="260121VEWWIAO"/>
    <s v="Closed"/>
    <s v="Paid"/>
  </r>
  <r>
    <x v="6232"/>
    <x v="15"/>
    <x v="2"/>
    <n v="0"/>
    <n v="1"/>
    <n v="0"/>
    <n v="0"/>
    <n v="0"/>
    <s v="N"/>
    <s v="N"/>
    <s v="N"/>
    <s v="Bens Bakery "/>
    <s v="Bens Bakery"/>
    <m/>
    <x v="1"/>
    <s v="260121VEW3KU1"/>
    <s v="Closed"/>
    <s v="Paid"/>
  </r>
  <r>
    <x v="6232"/>
    <x v="171"/>
    <x v="7"/>
    <n v="7.55"/>
    <n v="1"/>
    <n v="7.55"/>
    <n v="7.55"/>
    <n v="7.55"/>
    <s v="N"/>
    <s v="N"/>
    <s v="Y"/>
    <s v="Bens Bakery "/>
    <s v="Bens Bakery"/>
    <m/>
    <x v="1"/>
    <s v="260121VEW3KU1"/>
    <s v="Closed"/>
    <s v="Paid"/>
  </r>
  <r>
    <x v="6233"/>
    <x v="42"/>
    <x v="2"/>
    <n v="0"/>
    <n v="1"/>
    <n v="0"/>
    <n v="0"/>
    <n v="0"/>
    <s v="N"/>
    <s v="N"/>
    <s v="N"/>
    <s v="Restore "/>
    <s v="Restore"/>
    <m/>
    <x v="2"/>
    <s v="260121UAXEFNE"/>
    <s v="Closed"/>
    <s v="Paid"/>
  </r>
  <r>
    <x v="6233"/>
    <x v="58"/>
    <x v="9"/>
    <n v="19"/>
    <n v="1"/>
    <n v="19"/>
    <n v="19"/>
    <n v="19"/>
    <s v="N"/>
    <s v="N"/>
    <s v="N"/>
    <s v="Restore "/>
    <s v="Restore"/>
    <m/>
    <x v="2"/>
    <s v="260121UAXEFNE"/>
    <s v="Closed"/>
    <s v="Paid"/>
  </r>
  <r>
    <x v="6234"/>
    <x v="15"/>
    <x v="2"/>
    <n v="0"/>
    <n v="1"/>
    <n v="0"/>
    <n v="0"/>
    <n v="0"/>
    <s v="N"/>
    <s v="N"/>
    <s v="N"/>
    <s v="Bens Bakery "/>
    <s v="Bens Bakery"/>
    <m/>
    <x v="1"/>
    <s v="260121VEW02CT"/>
    <s v="Closed"/>
    <s v="Paid"/>
  </r>
  <r>
    <x v="6234"/>
    <x v="83"/>
    <x v="7"/>
    <n v="3.3"/>
    <n v="1"/>
    <n v="3.3"/>
    <n v="3.3"/>
    <n v="3.3"/>
    <s v="N"/>
    <s v="N"/>
    <s v="Y"/>
    <s v="Bens Bakery "/>
    <s v="Bens Bakery"/>
    <m/>
    <x v="1"/>
    <s v="260121VEW02CT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90"/>
    <x v="1"/>
    <n v="6"/>
    <n v="1"/>
    <n v="6"/>
    <n v="6"/>
    <n v="6"/>
    <s v="N"/>
    <s v="N"/>
    <s v="N"/>
    <s v="Secawan "/>
    <s v="Secawan"/>
    <m/>
    <x v="0"/>
    <s v="260121IQFZV9Z"/>
    <s v="Closed"/>
    <s v="Paid"/>
  </r>
  <r>
    <x v="6235"/>
    <x v="2"/>
    <x v="2"/>
    <n v="0"/>
    <n v="1"/>
    <n v="0"/>
    <n v="0"/>
    <n v="0"/>
    <s v="N"/>
    <s v="N"/>
    <s v="N"/>
    <s v="Secawan "/>
    <s v="Secawan"/>
    <m/>
    <x v="0"/>
    <s v="260121IQFZV9Z"/>
    <s v="Closed"/>
    <s v="Paid"/>
  </r>
  <r>
    <x v="6236"/>
    <x v="49"/>
    <x v="7"/>
    <n v="5.66"/>
    <n v="1"/>
    <n v="5.66"/>
    <n v="5.66"/>
    <n v="5.66"/>
    <s v="N"/>
    <s v="N"/>
    <s v="Y"/>
    <s v="Bens Bakery "/>
    <s v="Bens Bakery"/>
    <m/>
    <x v="1"/>
    <s v="260121VEW8VG2"/>
    <s v="Closed"/>
    <s v="Paid"/>
  </r>
  <r>
    <x v="6236"/>
    <x v="15"/>
    <x v="2"/>
    <n v="0"/>
    <n v="1"/>
    <n v="0"/>
    <n v="0"/>
    <n v="0"/>
    <s v="N"/>
    <s v="N"/>
    <s v="N"/>
    <s v="Bens Bakery "/>
    <s v="Bens Bakery"/>
    <m/>
    <x v="1"/>
    <s v="260121VEW8VG2"/>
    <s v="Closed"/>
    <s v="Paid"/>
  </r>
  <r>
    <x v="6237"/>
    <x v="42"/>
    <x v="2"/>
    <n v="0"/>
    <n v="1"/>
    <n v="0"/>
    <n v="0"/>
    <n v="0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7"/>
    <x v="58"/>
    <x v="9"/>
    <n v="19"/>
    <n v="1"/>
    <n v="19"/>
    <n v="19"/>
    <n v="19"/>
    <s v="N"/>
    <s v="N"/>
    <s v="N"/>
    <s v="Restore "/>
    <s v="Restore"/>
    <m/>
    <x v="2"/>
    <s v="260121UAXTRDH"/>
    <s v="Closed"/>
    <s v="Paid"/>
  </r>
  <r>
    <x v="6238"/>
    <x v="42"/>
    <x v="2"/>
    <n v="0"/>
    <n v="1"/>
    <n v="0"/>
    <n v="0"/>
    <n v="0"/>
    <s v="N"/>
    <s v="N"/>
    <s v="N"/>
    <s v="Restore "/>
    <s v="Restore"/>
    <m/>
    <x v="2"/>
    <s v="260121UAX9T4E"/>
    <s v="Closed"/>
    <s v="Paid"/>
  </r>
  <r>
    <x v="6238"/>
    <x v="123"/>
    <x v="9"/>
    <n v="14.9"/>
    <n v="1"/>
    <n v="14.9"/>
    <n v="14.9"/>
    <n v="14.9"/>
    <s v="N"/>
    <s v="N"/>
    <s v="N"/>
    <s v="Restore "/>
    <s v="Restore"/>
    <m/>
    <x v="2"/>
    <s v="260121UAX9T4E"/>
    <s v="Closed"/>
    <s v="Paid"/>
  </r>
  <r>
    <x v="6239"/>
    <x v="2"/>
    <x v="2"/>
    <n v="0"/>
    <n v="1"/>
    <n v="0"/>
    <n v="0"/>
    <n v="0"/>
    <s v="N"/>
    <s v="N"/>
    <s v="N"/>
    <s v="Secawan "/>
    <s v="Secawan"/>
    <m/>
    <x v="0"/>
    <s v="260121IQFO1VY"/>
    <s v="Closed"/>
    <s v="Paid"/>
  </r>
  <r>
    <x v="6239"/>
    <x v="30"/>
    <x v="5"/>
    <n v="3.4"/>
    <n v="1"/>
    <n v="3.4"/>
    <n v="3.4"/>
    <n v="3.4"/>
    <s v="N"/>
    <s v="N"/>
    <s v="N"/>
    <s v="Secawan "/>
    <s v="Secawan"/>
    <m/>
    <x v="0"/>
    <s v="260121IQFO1VY"/>
    <s v="Closed"/>
    <s v="Paid"/>
  </r>
  <r>
    <x v="6240"/>
    <x v="88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GROU"/>
    <s v="Closed"/>
    <s v="Paid"/>
  </r>
  <r>
    <x v="6240"/>
    <x v="2"/>
    <x v="2"/>
    <n v="0"/>
    <n v="1"/>
    <n v="0"/>
    <n v="0"/>
    <n v="0"/>
    <s v="N"/>
    <s v="N"/>
    <s v="N"/>
    <s v="Secawan "/>
    <s v="Secawan"/>
    <m/>
    <x v="0"/>
    <s v="260121IQFGROU"/>
    <s v="Closed"/>
    <s v="Paid"/>
  </r>
  <r>
    <x v="6241"/>
    <x v="42"/>
    <x v="2"/>
    <n v="0"/>
    <n v="1"/>
    <n v="0"/>
    <n v="0"/>
    <n v="0"/>
    <s v="N"/>
    <s v="N"/>
    <s v="N"/>
    <s v="Restore "/>
    <s v="Restore"/>
    <m/>
    <x v="2"/>
    <s v="260121UAX8P8D"/>
    <s v="Closed"/>
    <s v="Paid"/>
  </r>
  <r>
    <x v="6241"/>
    <x v="58"/>
    <x v="9"/>
    <n v="19"/>
    <n v="1"/>
    <n v="19"/>
    <n v="19"/>
    <n v="19"/>
    <s v="N"/>
    <s v="N"/>
    <s v="N"/>
    <s v="Restore "/>
    <s v="Restore"/>
    <m/>
    <x v="2"/>
    <s v="260121UAX8P8D"/>
    <s v="Closed"/>
    <s v="Paid"/>
  </r>
  <r>
    <x v="6242"/>
    <x v="48"/>
    <x v="7"/>
    <n v="3.77"/>
    <n v="1"/>
    <n v="3.77"/>
    <n v="3.77"/>
    <n v="3.77"/>
    <s v="N"/>
    <s v="N"/>
    <s v="Y"/>
    <s v="Bens Bakery "/>
    <s v="Bens Bakery"/>
    <m/>
    <x v="1"/>
    <s v="260121VEW5EV4"/>
    <s v="Closed"/>
    <s v="Paid"/>
  </r>
  <r>
    <x v="6243"/>
    <x v="15"/>
    <x v="2"/>
    <n v="0"/>
    <n v="1"/>
    <n v="0"/>
    <n v="0"/>
    <n v="0"/>
    <s v="N"/>
    <s v="N"/>
    <s v="N"/>
    <s v="Bens Bakery "/>
    <s v="Bens Bakery"/>
    <m/>
    <x v="1"/>
    <s v="260121VEW6SR2"/>
    <s v="Closed"/>
    <s v="Paid"/>
  </r>
  <r>
    <x v="6243"/>
    <x v="100"/>
    <x v="7"/>
    <n v="5.66"/>
    <n v="2"/>
    <n v="11.32"/>
    <n v="11.32"/>
    <n v="11.32"/>
    <s v="N"/>
    <s v="N"/>
    <s v="Y"/>
    <s v="Bens Bakery "/>
    <s v="Bens Bakery"/>
    <m/>
    <x v="1"/>
    <s v="260121VEW6SR2"/>
    <s v="Closed"/>
    <s v="Paid"/>
  </r>
  <r>
    <x v="6244"/>
    <x v="42"/>
    <x v="2"/>
    <n v="0"/>
    <n v="1"/>
    <n v="0"/>
    <n v="0"/>
    <n v="0"/>
    <s v="N"/>
    <s v="N"/>
    <s v="N"/>
    <s v="Restore "/>
    <s v="Restore"/>
    <m/>
    <x v="2"/>
    <s v="260121UAXPWPX"/>
    <s v="Closed"/>
    <s v="Paid"/>
  </r>
  <r>
    <x v="62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PWPX"/>
    <s v="Closed"/>
    <s v="Paid"/>
  </r>
  <r>
    <x v="6245"/>
    <x v="18"/>
    <x v="5"/>
    <n v="6.8"/>
    <n v="1"/>
    <n v="6.8"/>
    <n v="6.8"/>
    <n v="6.8"/>
    <s v="N"/>
    <s v="N"/>
    <s v="N"/>
    <s v="Secawan "/>
    <s v="Secawan"/>
    <m/>
    <x v="0"/>
    <s v="260121IQF8Q17"/>
    <s v="Closed"/>
    <s v="Paid"/>
  </r>
  <r>
    <x v="6245"/>
    <x v="5"/>
    <x v="4"/>
    <n v="5.2"/>
    <n v="1"/>
    <n v="5.2"/>
    <n v="5.2"/>
    <n v="5.2"/>
    <s v="N"/>
    <s v="N"/>
    <s v="N"/>
    <s v="Secawan "/>
    <s v="Secawan"/>
    <m/>
    <x v="0"/>
    <s v="260121IQF8Q17"/>
    <s v="Closed"/>
    <s v="Paid"/>
  </r>
  <r>
    <x v="6245"/>
    <x v="4"/>
    <x v="2"/>
    <n v="0"/>
    <n v="1"/>
    <n v="0"/>
    <n v="0"/>
    <n v="0"/>
    <s v="N"/>
    <s v="N"/>
    <s v="N"/>
    <s v="Secawan "/>
    <s v="Secawan"/>
    <m/>
    <x v="0"/>
    <s v="260121IQF8Q17"/>
    <s v="Closed"/>
    <s v="Paid"/>
  </r>
  <r>
    <x v="6245"/>
    <x v="50"/>
    <x v="5"/>
    <n v="3.5"/>
    <n v="1"/>
    <n v="3.5"/>
    <n v="3.5"/>
    <n v="3.5"/>
    <s v="N"/>
    <s v="N"/>
    <s v="N"/>
    <s v="Secawan "/>
    <s v="Secawan"/>
    <m/>
    <x v="0"/>
    <s v="260121IQF8Q17"/>
    <s v="Closed"/>
    <s v="Paid"/>
  </r>
  <r>
    <x v="6245"/>
    <x v="56"/>
    <x v="5"/>
    <n v="12.8"/>
    <n v="1"/>
    <n v="12.8"/>
    <n v="12.8"/>
    <n v="12.8"/>
    <s v="N"/>
    <s v="N"/>
    <s v="N"/>
    <s v="Secawan "/>
    <s v="Secawan"/>
    <m/>
    <x v="0"/>
    <s v="260121IQF8Q17"/>
    <s v="Closed"/>
    <s v="Paid"/>
  </r>
  <r>
    <x v="6245"/>
    <x v="27"/>
    <x v="3"/>
    <n v="9.9"/>
    <n v="1"/>
    <n v="9.9"/>
    <n v="9.9"/>
    <n v="9.9"/>
    <s v="N"/>
    <s v="N"/>
    <s v="N"/>
    <s v="Secawan "/>
    <s v="Secawan"/>
    <m/>
    <x v="0"/>
    <s v="260121IQF8Q17"/>
    <s v="Closed"/>
    <s v="Paid"/>
  </r>
  <r>
    <x v="624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Q17"/>
    <s v="Closed"/>
    <s v="Paid"/>
  </r>
  <r>
    <x v="6246"/>
    <x v="3"/>
    <x v="3"/>
    <n v="18"/>
    <n v="1"/>
    <n v="18"/>
    <n v="18"/>
    <n v="18"/>
    <s v="N"/>
    <s v="N"/>
    <s v="N"/>
    <s v="Secawan "/>
    <s v="Secawan"/>
    <m/>
    <x v="0"/>
    <s v="260121IQF1HLH"/>
    <s v="Closed"/>
    <s v="Paid"/>
  </r>
  <r>
    <x v="6246"/>
    <x v="40"/>
    <x v="5"/>
    <n v="18.5"/>
    <n v="1"/>
    <n v="18.5"/>
    <n v="18.5"/>
    <n v="18.5"/>
    <s v="N"/>
    <s v="N"/>
    <s v="N"/>
    <s v="Secawan "/>
    <s v="Secawan"/>
    <m/>
    <x v="0"/>
    <s v="260121IQF1HLH"/>
    <s v="Closed"/>
    <s v="Paid"/>
  </r>
  <r>
    <x v="6246"/>
    <x v="4"/>
    <x v="2"/>
    <n v="0"/>
    <n v="1"/>
    <n v="0"/>
    <n v="0"/>
    <n v="0"/>
    <s v="N"/>
    <s v="N"/>
    <s v="N"/>
    <s v="Secawan "/>
    <s v="Secawan"/>
    <m/>
    <x v="0"/>
    <s v="260121IQF1HLH"/>
    <s v="Closed"/>
    <s v="Paid"/>
  </r>
  <r>
    <x v="6247"/>
    <x v="127"/>
    <x v="9"/>
    <n v="11"/>
    <n v="1"/>
    <n v="11"/>
    <n v="11"/>
    <n v="11"/>
    <s v="N"/>
    <s v="N"/>
    <s v="N"/>
    <s v="Restore "/>
    <s v="Restore"/>
    <m/>
    <x v="2"/>
    <s v="260121UAXHRYH"/>
    <s v="Closed"/>
    <s v="Paid"/>
  </r>
  <r>
    <x v="6247"/>
    <x v="42"/>
    <x v="2"/>
    <n v="0"/>
    <n v="1"/>
    <n v="0"/>
    <n v="0"/>
    <n v="0"/>
    <s v="N"/>
    <s v="N"/>
    <s v="N"/>
    <s v="Restore "/>
    <s v="Restore"/>
    <m/>
    <x v="2"/>
    <s v="260121UAXHRYH"/>
    <s v="Closed"/>
    <s v="Paid"/>
  </r>
  <r>
    <x v="6248"/>
    <x v="18"/>
    <x v="5"/>
    <n v="6.8"/>
    <n v="1"/>
    <n v="6.8"/>
    <n v="6.8"/>
    <n v="6.8"/>
    <s v="N"/>
    <s v="N"/>
    <s v="N"/>
    <s v="Secawan "/>
    <s v="Secawan"/>
    <m/>
    <x v="0"/>
    <s v="260121IQFG4F6"/>
    <s v="Closed"/>
    <s v="Paid"/>
  </r>
  <r>
    <x v="6248"/>
    <x v="81"/>
    <x v="3"/>
    <n v="15"/>
    <n v="1"/>
    <n v="15"/>
    <n v="15"/>
    <n v="15"/>
    <s v="N"/>
    <s v="N"/>
    <s v="N"/>
    <s v="Secawan "/>
    <s v="Secawan"/>
    <m/>
    <x v="0"/>
    <s v="260121IQFG4F6"/>
    <s v="Closed"/>
    <s v="Paid"/>
  </r>
  <r>
    <x v="6248"/>
    <x v="2"/>
    <x v="2"/>
    <n v="0"/>
    <n v="1"/>
    <n v="0"/>
    <n v="0"/>
    <n v="0"/>
    <s v="N"/>
    <s v="N"/>
    <s v="N"/>
    <s v="Secawan "/>
    <s v="Secawan"/>
    <m/>
    <x v="0"/>
    <s v="260121IQFG4F6"/>
    <s v="Closed"/>
    <s v="Paid"/>
  </r>
  <r>
    <x v="6249"/>
    <x v="14"/>
    <x v="2"/>
    <n v="0"/>
    <n v="1"/>
    <n v="0"/>
    <n v="0"/>
    <n v="0"/>
    <s v="N"/>
    <s v="N"/>
    <s v="N"/>
    <s v="Bens Bakery "/>
    <s v="Bens Bakery"/>
    <m/>
    <x v="1"/>
    <s v="260121VEWLPUL"/>
    <s v="Closed"/>
    <s v="Paid"/>
  </r>
  <r>
    <x v="6249"/>
    <x v="25"/>
    <x v="7"/>
    <n v="5.66"/>
    <n v="1"/>
    <n v="5.66"/>
    <n v="5.66"/>
    <n v="5.66"/>
    <s v="N"/>
    <s v="N"/>
    <s v="Y"/>
    <s v="Bens Bakery "/>
    <s v="Bens Bakery"/>
    <m/>
    <x v="1"/>
    <s v="260121VEWLPUL"/>
    <s v="Closed"/>
    <s v="Paid"/>
  </r>
  <r>
    <x v="6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X3EG"/>
    <s v="Closed"/>
    <s v="Paid"/>
  </r>
  <r>
    <x v="6250"/>
    <x v="42"/>
    <x v="2"/>
    <n v="0"/>
    <n v="1"/>
    <n v="0"/>
    <n v="0"/>
    <n v="0"/>
    <s v="N"/>
    <s v="N"/>
    <s v="N"/>
    <s v="Restore "/>
    <s v="Restore"/>
    <m/>
    <x v="2"/>
    <s v="260121UAXX3EG"/>
    <s v="Closed"/>
    <s v="Paid"/>
  </r>
  <r>
    <x v="6250"/>
    <x v="58"/>
    <x v="9"/>
    <n v="19"/>
    <n v="1"/>
    <n v="19"/>
    <n v="19"/>
    <n v="19"/>
    <s v="N"/>
    <s v="N"/>
    <s v="N"/>
    <s v="Restore "/>
    <s v="Restore"/>
    <m/>
    <x v="2"/>
    <s v="260121UAXX3EG"/>
    <s v="Closed"/>
    <s v="Paid"/>
  </r>
  <r>
    <x v="62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X3EG"/>
    <s v="Closed"/>
    <s v="Paid"/>
  </r>
  <r>
    <x v="6251"/>
    <x v="27"/>
    <x v="3"/>
    <n v="9.9"/>
    <n v="1"/>
    <n v="9.9"/>
    <n v="9.9"/>
    <n v="9.9"/>
    <s v="N"/>
    <s v="N"/>
    <s v="N"/>
    <s v="Secawan "/>
    <s v="Secawan"/>
    <m/>
    <x v="0"/>
    <s v="260121IQFRHNB"/>
    <s v="Closed"/>
    <s v="Paid"/>
  </r>
  <r>
    <x v="6251"/>
    <x v="4"/>
    <x v="2"/>
    <n v="0"/>
    <n v="1"/>
    <n v="0"/>
    <n v="0"/>
    <n v="0"/>
    <s v="N"/>
    <s v="N"/>
    <s v="N"/>
    <s v="Secawan "/>
    <s v="Secawan"/>
    <m/>
    <x v="0"/>
    <s v="260121IQFRHNB"/>
    <s v="Closed"/>
    <s v="Paid"/>
  </r>
  <r>
    <x v="6251"/>
    <x v="40"/>
    <x v="5"/>
    <n v="18.5"/>
    <n v="1"/>
    <n v="18.5"/>
    <n v="18.5"/>
    <n v="18.5"/>
    <s v="N"/>
    <s v="N"/>
    <s v="N"/>
    <s v="Secawan "/>
    <s v="Secawan"/>
    <m/>
    <x v="0"/>
    <s v="260121IQFRHNB"/>
    <s v="Closed"/>
    <s v="Paid"/>
  </r>
  <r>
    <x v="6251"/>
    <x v="5"/>
    <x v="4"/>
    <n v="5.2"/>
    <n v="1"/>
    <n v="5.2"/>
    <n v="5.2"/>
    <n v="5.2"/>
    <s v="N"/>
    <s v="N"/>
    <s v="N"/>
    <s v="Secawan "/>
    <s v="Secawan"/>
    <m/>
    <x v="0"/>
    <s v="260121IQFRHNB"/>
    <s v="Closed"/>
    <s v="Paid"/>
  </r>
  <r>
    <x v="6252"/>
    <x v="4"/>
    <x v="2"/>
    <n v="0"/>
    <n v="1"/>
    <n v="0"/>
    <n v="0"/>
    <n v="0"/>
    <s v="N"/>
    <s v="N"/>
    <s v="N"/>
    <s v="Secawan "/>
    <s v="Secawan"/>
    <m/>
    <x v="0"/>
    <s v="260121IQF2QX6"/>
    <s v="Closed"/>
    <s v="Paid"/>
  </r>
  <r>
    <x v="6252"/>
    <x v="34"/>
    <x v="3"/>
    <n v="10.9"/>
    <n v="1"/>
    <n v="10.9"/>
    <n v="10.9"/>
    <n v="10.9"/>
    <s v="N"/>
    <s v="N"/>
    <s v="N"/>
    <s v="Secawan "/>
    <s v="Secawan"/>
    <m/>
    <x v="0"/>
    <s v="260121IQF2QX6"/>
    <s v="Closed"/>
    <s v="Paid"/>
  </r>
  <r>
    <x v="625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2QX6"/>
    <s v="Closed"/>
    <s v="Paid"/>
  </r>
  <r>
    <x v="6253"/>
    <x v="76"/>
    <x v="7"/>
    <n v="7.55"/>
    <n v="1"/>
    <n v="7.55"/>
    <n v="7.55"/>
    <n v="7.55"/>
    <s v="N"/>
    <s v="N"/>
    <s v="Y"/>
    <s v="Bens Bakery "/>
    <s v="Bens Bakery"/>
    <m/>
    <x v="1"/>
    <s v="260121VEWDCKG"/>
    <s v="Closed"/>
    <s v="Paid"/>
  </r>
  <r>
    <x v="6253"/>
    <x v="14"/>
    <x v="2"/>
    <n v="0"/>
    <n v="1"/>
    <n v="0"/>
    <n v="0"/>
    <n v="0"/>
    <s v="N"/>
    <s v="N"/>
    <s v="N"/>
    <s v="Bens Bakery "/>
    <s v="Bens Bakery"/>
    <m/>
    <x v="1"/>
    <s v="260121VEWDCKG"/>
    <s v="Closed"/>
    <s v="Paid"/>
  </r>
  <r>
    <x v="6254"/>
    <x v="34"/>
    <x v="3"/>
    <n v="10.9"/>
    <n v="1"/>
    <n v="10.9"/>
    <n v="10.9"/>
    <n v="10.9"/>
    <s v="N"/>
    <s v="N"/>
    <s v="N"/>
    <s v="Secawan "/>
    <s v="Secawan"/>
    <m/>
    <x v="0"/>
    <s v="260121IQFXLVI"/>
    <s v="Closed"/>
    <s v="Paid"/>
  </r>
  <r>
    <x v="6254"/>
    <x v="4"/>
    <x v="2"/>
    <n v="0"/>
    <n v="1"/>
    <n v="0"/>
    <n v="0"/>
    <n v="0"/>
    <s v="N"/>
    <s v="N"/>
    <s v="N"/>
    <s v="Secawan "/>
    <s v="Secawan"/>
    <m/>
    <x v="0"/>
    <s v="260121IQFXLVI"/>
    <s v="Closed"/>
    <s v="Paid"/>
  </r>
  <r>
    <x v="6254"/>
    <x v="31"/>
    <x v="3"/>
    <n v="18"/>
    <n v="1"/>
    <n v="18"/>
    <n v="18"/>
    <n v="18"/>
    <s v="N"/>
    <s v="N"/>
    <s v="N"/>
    <s v="Secawan "/>
    <s v="Secawan"/>
    <m/>
    <x v="0"/>
    <s v="260121IQFXLVI"/>
    <s v="Closed"/>
    <s v="Paid"/>
  </r>
  <r>
    <x v="6254"/>
    <x v="5"/>
    <x v="4"/>
    <n v="5.2"/>
    <n v="1"/>
    <n v="5.2"/>
    <n v="5.2"/>
    <n v="5.2"/>
    <s v="N"/>
    <s v="N"/>
    <s v="N"/>
    <s v="Secawan "/>
    <s v="Secawan"/>
    <m/>
    <x v="0"/>
    <s v="260121IQFXLVI"/>
    <s v="Closed"/>
    <s v="Paid"/>
  </r>
  <r>
    <x v="6254"/>
    <x v="11"/>
    <x v="5"/>
    <n v="11.8"/>
    <n v="1"/>
    <n v="11.8"/>
    <n v="11.8"/>
    <n v="11.8"/>
    <s v="N"/>
    <s v="N"/>
    <s v="N"/>
    <s v="Secawan "/>
    <s v="Secawan"/>
    <m/>
    <x v="0"/>
    <s v="260121IQFXLVI"/>
    <s v="Closed"/>
    <s v="Paid"/>
  </r>
  <r>
    <x v="6254"/>
    <x v="35"/>
    <x v="6"/>
    <n v="4.5"/>
    <n v="2"/>
    <n v="9"/>
    <n v="9"/>
    <n v="9"/>
    <s v="N"/>
    <s v="N"/>
    <s v="N"/>
    <s v="Secawan "/>
    <s v="Secawan"/>
    <m/>
    <x v="0"/>
    <s v="260121IQFXLVI"/>
    <s v="Closed"/>
    <s v="Paid"/>
  </r>
  <r>
    <x v="62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XLVI"/>
    <s v="Closed"/>
    <s v="Paid"/>
  </r>
  <r>
    <x v="6254"/>
    <x v="95"/>
    <x v="5"/>
    <n v="13.8"/>
    <n v="1"/>
    <n v="13.8"/>
    <n v="13.8"/>
    <n v="13.8"/>
    <s v="N"/>
    <s v="N"/>
    <s v="N"/>
    <s v="Secawan "/>
    <s v="Secawan"/>
    <m/>
    <x v="0"/>
    <s v="260121IQFXLVI"/>
    <s v="Closed"/>
    <s v="Paid"/>
  </r>
  <r>
    <x v="625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XLVI"/>
    <s v="Closed"/>
    <s v="Paid"/>
  </r>
  <r>
    <x v="6255"/>
    <x v="4"/>
    <x v="2"/>
    <n v="0"/>
    <n v="1"/>
    <n v="0"/>
    <n v="0"/>
    <n v="0"/>
    <s v="N"/>
    <s v="N"/>
    <s v="N"/>
    <s v="Secawan "/>
    <s v="Secawan"/>
    <m/>
    <x v="0"/>
    <s v="260121IQF693Q"/>
    <s v="Closed"/>
    <s v="Paid"/>
  </r>
  <r>
    <x v="6255"/>
    <x v="95"/>
    <x v="5"/>
    <n v="13.8"/>
    <n v="1"/>
    <n v="13.8"/>
    <n v="13.8"/>
    <n v="13.8"/>
    <s v="N"/>
    <s v="N"/>
    <s v="N"/>
    <s v="Secawan "/>
    <s v="Secawan"/>
    <m/>
    <x v="0"/>
    <s v="260121IQF693Q"/>
    <s v="Closed"/>
    <s v="Paid"/>
  </r>
  <r>
    <x v="62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PTR"/>
    <s v="Closed"/>
    <s v="Paid"/>
  </r>
  <r>
    <x v="6256"/>
    <x v="42"/>
    <x v="2"/>
    <n v="0"/>
    <n v="1"/>
    <n v="0"/>
    <n v="0"/>
    <n v="0"/>
    <s v="N"/>
    <s v="N"/>
    <s v="N"/>
    <s v="Restore "/>
    <s v="Restore"/>
    <m/>
    <x v="2"/>
    <s v="260121UAXTPTR"/>
    <s v="Closed"/>
    <s v="Paid"/>
  </r>
  <r>
    <x v="625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6OV"/>
    <s v="Closed"/>
    <s v="Paid"/>
  </r>
  <r>
    <x v="6257"/>
    <x v="42"/>
    <x v="2"/>
    <n v="0"/>
    <n v="1"/>
    <n v="0"/>
    <n v="0"/>
    <n v="0"/>
    <s v="N"/>
    <s v="N"/>
    <s v="N"/>
    <s v="Restore "/>
    <s v="Restore"/>
    <m/>
    <x v="2"/>
    <s v="260121UAX56OV"/>
    <s v="Closed"/>
    <s v="Paid"/>
  </r>
  <r>
    <x v="6258"/>
    <x v="2"/>
    <x v="2"/>
    <n v="0"/>
    <n v="1"/>
    <n v="0"/>
    <n v="0"/>
    <n v="0"/>
    <s v="N"/>
    <s v="N"/>
    <s v="N"/>
    <s v="Secawan "/>
    <s v="Secawan"/>
    <m/>
    <x v="0"/>
    <s v="260121IQFL2J7"/>
    <s v="Closed"/>
    <s v="Paid"/>
  </r>
  <r>
    <x v="6258"/>
    <x v="110"/>
    <x v="5"/>
    <n v="10.8"/>
    <n v="1"/>
    <n v="10.8"/>
    <n v="10.8"/>
    <n v="10.8"/>
    <s v="N"/>
    <s v="N"/>
    <s v="N"/>
    <s v="Secawan "/>
    <s v="Secawan"/>
    <m/>
    <x v="0"/>
    <s v="260121IQFL2J7"/>
    <s v="Closed"/>
    <s v="Paid"/>
  </r>
  <r>
    <x v="6259"/>
    <x v="18"/>
    <x v="5"/>
    <n v="6.8"/>
    <n v="1"/>
    <n v="6.8"/>
    <n v="6.8"/>
    <n v="6.8"/>
    <s v="N"/>
    <s v="N"/>
    <s v="N"/>
    <s v="Secawan "/>
    <s v="Secawan"/>
    <m/>
    <x v="0"/>
    <s v="260121IQF54LB"/>
    <s v="Closed"/>
    <s v="Paid"/>
  </r>
  <r>
    <x v="6259"/>
    <x v="4"/>
    <x v="2"/>
    <n v="0"/>
    <n v="1"/>
    <n v="0"/>
    <n v="0"/>
    <n v="0"/>
    <s v="N"/>
    <s v="N"/>
    <s v="N"/>
    <s v="Secawan "/>
    <s v="Secawan"/>
    <m/>
    <x v="0"/>
    <s v="260121IQF54LB"/>
    <s v="Closed"/>
    <s v="Paid"/>
  </r>
  <r>
    <x v="6259"/>
    <x v="22"/>
    <x v="3"/>
    <n v="8.9"/>
    <n v="1"/>
    <n v="8.9"/>
    <n v="8.9"/>
    <n v="8.9"/>
    <s v="N"/>
    <s v="N"/>
    <s v="N"/>
    <s v="Secawan "/>
    <s v="Secawan"/>
    <m/>
    <x v="0"/>
    <s v="260121IQF54LB"/>
    <s v="Closed"/>
    <s v="Paid"/>
  </r>
  <r>
    <x v="6260"/>
    <x v="13"/>
    <x v="7"/>
    <n v="14.15"/>
    <n v="1"/>
    <n v="14.15"/>
    <n v="14.15"/>
    <n v="14.15"/>
    <s v="N"/>
    <s v="N"/>
    <s v="Y"/>
    <s v="Bens Bakery "/>
    <s v="Bens Bakery"/>
    <m/>
    <x v="1"/>
    <s v="260121VEWEH0W"/>
    <s v="Closed"/>
    <s v="Paid"/>
  </r>
  <r>
    <x v="6260"/>
    <x v="15"/>
    <x v="2"/>
    <n v="0"/>
    <n v="1"/>
    <n v="0"/>
    <n v="0"/>
    <n v="0"/>
    <s v="N"/>
    <s v="N"/>
    <s v="N"/>
    <s v="Bens Bakery "/>
    <s v="Bens Bakery"/>
    <m/>
    <x v="1"/>
    <s v="260121VEWEH0W"/>
    <s v="Closed"/>
    <s v="Paid"/>
  </r>
  <r>
    <x v="6260"/>
    <x v="54"/>
    <x v="7"/>
    <n v="9.43"/>
    <n v="1"/>
    <n v="9.43"/>
    <n v="9.43"/>
    <n v="9.43"/>
    <s v="N"/>
    <s v="N"/>
    <s v="Y"/>
    <s v="Bens Bakery "/>
    <s v="Bens Bakery"/>
    <m/>
    <x v="1"/>
    <s v="260121VEWEH0W"/>
    <s v="Closed"/>
    <s v="Paid"/>
  </r>
  <r>
    <x v="6261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QZ6X"/>
    <s v="Closed"/>
    <s v="Paid"/>
  </r>
  <r>
    <x v="6261"/>
    <x v="42"/>
    <x v="2"/>
    <n v="0"/>
    <n v="1"/>
    <n v="0"/>
    <n v="0"/>
    <n v="0"/>
    <s v="N"/>
    <s v="N"/>
    <s v="N"/>
    <s v="Restore "/>
    <s v="Restore"/>
    <m/>
    <x v="2"/>
    <s v="260121UAXQZ6X"/>
    <s v="Closed"/>
    <s v="Paid"/>
  </r>
  <r>
    <x v="626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LK0"/>
    <s v="Closed"/>
    <s v="Paid"/>
  </r>
  <r>
    <x v="6262"/>
    <x v="42"/>
    <x v="2"/>
    <n v="0"/>
    <n v="1"/>
    <n v="0"/>
    <n v="0"/>
    <n v="0"/>
    <s v="N"/>
    <s v="N"/>
    <s v="N"/>
    <s v="Restore "/>
    <s v="Restore"/>
    <m/>
    <x v="2"/>
    <s v="260121UAXOLK0"/>
    <s v="Closed"/>
    <s v="Paid"/>
  </r>
  <r>
    <x v="6263"/>
    <x v="38"/>
    <x v="5"/>
    <n v="10.8"/>
    <n v="1"/>
    <n v="10.8"/>
    <n v="10.8"/>
    <n v="10.8"/>
    <s v="N"/>
    <s v="N"/>
    <s v="N"/>
    <s v="Secawan "/>
    <s v="Secawan"/>
    <m/>
    <x v="0"/>
    <s v="260121IQF50J7"/>
    <s v="Closed"/>
    <s v="Paid"/>
  </r>
  <r>
    <x v="6263"/>
    <x v="4"/>
    <x v="2"/>
    <n v="0"/>
    <n v="1"/>
    <n v="0"/>
    <n v="0"/>
    <n v="0"/>
    <s v="N"/>
    <s v="N"/>
    <s v="N"/>
    <s v="Secawan "/>
    <s v="Secawan"/>
    <m/>
    <x v="0"/>
    <s v="260121IQF50J7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5"/>
    <x v="4"/>
    <n v="5.2"/>
    <n v="1"/>
    <n v="5.2"/>
    <n v="5.2"/>
    <n v="5.2"/>
    <s v="N"/>
    <s v="N"/>
    <s v="N"/>
    <s v="Secawan "/>
    <s v="Secawan"/>
    <m/>
    <x v="0"/>
    <s v="260121IQFL0UH"/>
    <s v="Closed"/>
    <s v="Paid"/>
  </r>
  <r>
    <x v="6264"/>
    <x v="2"/>
    <x v="2"/>
    <n v="0"/>
    <n v="1"/>
    <n v="0"/>
    <n v="0"/>
    <n v="0"/>
    <s v="N"/>
    <s v="N"/>
    <s v="N"/>
    <s v="Secawan "/>
    <s v="Secawan"/>
    <m/>
    <x v="0"/>
    <s v="260121IQFL0UH"/>
    <s v="Closed"/>
    <s v="Paid"/>
  </r>
  <r>
    <x v="6264"/>
    <x v="56"/>
    <x v="5"/>
    <n v="12.8"/>
    <n v="6"/>
    <n v="76.8"/>
    <n v="60"/>
    <n v="60"/>
    <s v="N"/>
    <s v="N"/>
    <s v="N"/>
    <s v="Secawan "/>
    <s v="Secawan"/>
    <m/>
    <x v="0"/>
    <s v="260121IQFL0UH"/>
    <s v="Closed"/>
    <s v="Paid"/>
  </r>
  <r>
    <x v="6264"/>
    <x v="80"/>
    <x v="5"/>
    <n v="12.8"/>
    <n v="1"/>
    <n v="12.8"/>
    <n v="12.8"/>
    <n v="12.8"/>
    <s v="N"/>
    <s v="N"/>
    <s v="N"/>
    <s v="Secawan "/>
    <s v="Secawan"/>
    <m/>
    <x v="0"/>
    <s v="260121IQFL0UH"/>
    <s v="Closed"/>
    <s v="Paid"/>
  </r>
  <r>
    <x v="6265"/>
    <x v="4"/>
    <x v="2"/>
    <n v="0"/>
    <n v="1"/>
    <n v="0"/>
    <n v="0"/>
    <n v="0"/>
    <s v="N"/>
    <s v="N"/>
    <s v="N"/>
    <s v="Secawan "/>
    <s v="Secawan"/>
    <m/>
    <x v="0"/>
    <s v="260121IQFPQGJ"/>
    <s v="Closed"/>
    <s v="Paid"/>
  </r>
  <r>
    <x v="6265"/>
    <x v="6"/>
    <x v="5"/>
    <n v="7.8"/>
    <n v="1"/>
    <n v="7.8"/>
    <n v="7.8"/>
    <n v="7.8"/>
    <s v="N"/>
    <s v="N"/>
    <s v="N"/>
    <s v="Secawan "/>
    <s v="Secawan"/>
    <m/>
    <x v="0"/>
    <s v="260121IQFPQGJ"/>
    <s v="Closed"/>
    <s v="Paid"/>
  </r>
  <r>
    <x v="6266"/>
    <x v="5"/>
    <x v="4"/>
    <n v="5.2"/>
    <n v="1"/>
    <n v="5.2"/>
    <n v="5.2"/>
    <n v="5.2"/>
    <s v="N"/>
    <s v="N"/>
    <s v="N"/>
    <s v="Secawan "/>
    <s v="Secawan"/>
    <m/>
    <x v="0"/>
    <s v="260121IQFV8DO"/>
    <s v="Closed"/>
    <s v="Paid"/>
  </r>
  <r>
    <x v="6266"/>
    <x v="4"/>
    <x v="2"/>
    <n v="0"/>
    <n v="1"/>
    <n v="0"/>
    <n v="0"/>
    <n v="0"/>
    <s v="N"/>
    <s v="N"/>
    <s v="N"/>
    <s v="Secawan "/>
    <s v="Secawan"/>
    <m/>
    <x v="0"/>
    <s v="260121IQFV8DO"/>
    <s v="Closed"/>
    <s v="Paid"/>
  </r>
  <r>
    <x v="6267"/>
    <x v="42"/>
    <x v="2"/>
    <n v="0"/>
    <n v="1"/>
    <n v="0"/>
    <n v="0"/>
    <n v="0"/>
    <s v="N"/>
    <s v="N"/>
    <s v="N"/>
    <s v="Restore "/>
    <s v="Restore"/>
    <m/>
    <x v="2"/>
    <s v="260121UAXND3M"/>
    <s v="Closed"/>
    <s v="Paid"/>
  </r>
  <r>
    <x v="6267"/>
    <x v="58"/>
    <x v="9"/>
    <n v="19"/>
    <n v="1"/>
    <n v="19"/>
    <n v="19"/>
    <n v="19"/>
    <s v="N"/>
    <s v="N"/>
    <s v="N"/>
    <s v="Restore "/>
    <s v="Restore"/>
    <m/>
    <x v="2"/>
    <s v="260121UAXND3M"/>
    <s v="Closed"/>
    <s v="Paid"/>
  </r>
  <r>
    <x v="626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8"/>
    <x v="4"/>
    <x v="2"/>
    <n v="0"/>
    <n v="1"/>
    <n v="0"/>
    <n v="0"/>
    <n v="0"/>
    <s v="N"/>
    <s v="N"/>
    <s v="N"/>
    <s v="Secawan "/>
    <s v="Secawan"/>
    <m/>
    <x v="0"/>
    <s v="260121IQF7JNQ"/>
    <s v="Closed"/>
    <s v="Paid"/>
  </r>
  <r>
    <x v="6268"/>
    <x v="31"/>
    <x v="3"/>
    <n v="18"/>
    <n v="1"/>
    <n v="18"/>
    <n v="18"/>
    <n v="18"/>
    <s v="N"/>
    <s v="N"/>
    <s v="N"/>
    <s v="Secawan "/>
    <s v="Secawan"/>
    <m/>
    <x v="0"/>
    <s v="260121IQF7JNQ"/>
    <s v="Closed"/>
    <s v="Paid"/>
  </r>
  <r>
    <x v="6268"/>
    <x v="35"/>
    <x v="6"/>
    <n v="4.5"/>
    <n v="1"/>
    <n v="4.5"/>
    <n v="4.5"/>
    <n v="4.5"/>
    <s v="N"/>
    <s v="N"/>
    <s v="N"/>
    <s v="Secawan "/>
    <s v="Secawan"/>
    <m/>
    <x v="0"/>
    <s v="260121IQF7JNQ"/>
    <s v="Closed"/>
    <s v="Paid"/>
  </r>
  <r>
    <x v="6269"/>
    <x v="5"/>
    <x v="4"/>
    <n v="5.2"/>
    <n v="1"/>
    <n v="5.2"/>
    <n v="5.2"/>
    <n v="5.2"/>
    <s v="N"/>
    <s v="N"/>
    <s v="N"/>
    <s v="Secawan "/>
    <s v="Secawan"/>
    <m/>
    <x v="0"/>
    <s v="260121IQFFZMH"/>
    <s v="Closed"/>
    <s v="Paid"/>
  </r>
  <r>
    <x v="6269"/>
    <x v="2"/>
    <x v="2"/>
    <n v="0"/>
    <n v="1"/>
    <n v="0"/>
    <n v="0"/>
    <n v="0"/>
    <s v="N"/>
    <s v="N"/>
    <s v="N"/>
    <s v="Secawan "/>
    <s v="Secawan"/>
    <m/>
    <x v="0"/>
    <s v="260121IQFFZMH"/>
    <s v="Closed"/>
    <s v="Paid"/>
  </r>
  <r>
    <x v="6270"/>
    <x v="27"/>
    <x v="3"/>
    <n v="9.9"/>
    <n v="1"/>
    <n v="9.9"/>
    <n v="9.9"/>
    <n v="9.9"/>
    <s v="N"/>
    <s v="N"/>
    <s v="N"/>
    <s v="Secawan "/>
    <s v="Secawan"/>
    <m/>
    <x v="0"/>
    <s v="260121IQFAT2K"/>
    <s v="Closed"/>
    <s v="Paid"/>
  </r>
  <r>
    <x v="62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T2K"/>
    <s v="Closed"/>
    <s v="Paid"/>
  </r>
  <r>
    <x v="6270"/>
    <x v="4"/>
    <x v="2"/>
    <n v="0"/>
    <n v="1"/>
    <n v="0"/>
    <n v="0"/>
    <n v="0"/>
    <s v="N"/>
    <s v="N"/>
    <s v="N"/>
    <s v="Secawan "/>
    <s v="Secawan"/>
    <m/>
    <x v="0"/>
    <s v="260121IQFAT2K"/>
    <s v="Closed"/>
    <s v="Paid"/>
  </r>
  <r>
    <x v="6271"/>
    <x v="42"/>
    <x v="2"/>
    <n v="0"/>
    <n v="1"/>
    <n v="0"/>
    <n v="0"/>
    <n v="0"/>
    <s v="N"/>
    <s v="N"/>
    <s v="N"/>
    <s v="Restore "/>
    <s v="Restore"/>
    <m/>
    <x v="2"/>
    <s v="260121UAXBUH3"/>
    <s v="Closed"/>
    <s v="Paid"/>
  </r>
  <r>
    <x v="6271"/>
    <x v="101"/>
    <x v="9"/>
    <n v="20"/>
    <n v="1"/>
    <n v="20"/>
    <n v="20"/>
    <n v="20"/>
    <s v="N"/>
    <s v="N"/>
    <s v="N"/>
    <s v="Restore "/>
    <s v="Restore"/>
    <m/>
    <x v="2"/>
    <s v="260121UAXBUH3"/>
    <s v="Closed"/>
    <s v="Paid"/>
  </r>
  <r>
    <x v="6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VMUZ"/>
    <s v="Closed"/>
    <s v="Paid"/>
  </r>
  <r>
    <x v="6272"/>
    <x v="4"/>
    <x v="2"/>
    <n v="0"/>
    <n v="1"/>
    <n v="0"/>
    <n v="0"/>
    <n v="0"/>
    <s v="N"/>
    <s v="N"/>
    <s v="N"/>
    <s v="Secawan "/>
    <s v="Secawan"/>
    <m/>
    <x v="0"/>
    <s v="260121IQFVMUZ"/>
    <s v="Closed"/>
    <s v="Paid"/>
  </r>
  <r>
    <x v="6272"/>
    <x v="27"/>
    <x v="3"/>
    <n v="9.9"/>
    <n v="1"/>
    <n v="9.9"/>
    <n v="9.9"/>
    <n v="9.9"/>
    <s v="N"/>
    <s v="N"/>
    <s v="N"/>
    <s v="Secawan "/>
    <s v="Secawan"/>
    <m/>
    <x v="0"/>
    <s v="260121IQFVMUZ"/>
    <s v="Closed"/>
    <s v="Paid"/>
  </r>
  <r>
    <x v="6273"/>
    <x v="2"/>
    <x v="2"/>
    <n v="0"/>
    <n v="1"/>
    <n v="0"/>
    <n v="0"/>
    <n v="0"/>
    <s v="N"/>
    <s v="N"/>
    <s v="N"/>
    <s v="Secawan "/>
    <s v="Secawan"/>
    <m/>
    <x v="0"/>
    <s v="260121IQFT5EF"/>
    <s v="Closed"/>
    <s v="Paid"/>
  </r>
  <r>
    <x v="6273"/>
    <x v="38"/>
    <x v="5"/>
    <n v="11.8"/>
    <n v="1"/>
    <n v="11.8"/>
    <n v="11.8"/>
    <n v="11.8"/>
    <s v="N"/>
    <s v="N"/>
    <s v="N"/>
    <s v="Secawan "/>
    <s v="Secawan"/>
    <m/>
    <x v="0"/>
    <s v="260121IQFT5EF"/>
    <s v="Closed"/>
    <s v="Paid"/>
  </r>
  <r>
    <x v="6274"/>
    <x v="15"/>
    <x v="2"/>
    <n v="0"/>
    <n v="1"/>
    <n v="0"/>
    <n v="0"/>
    <n v="0"/>
    <s v="N"/>
    <s v="N"/>
    <s v="N"/>
    <s v="Bens Bakery "/>
    <s v="Bens Bakery"/>
    <m/>
    <x v="1"/>
    <s v="260121VEW0M0Q"/>
    <s v="Closed"/>
    <s v="Paid"/>
  </r>
  <r>
    <x v="6274"/>
    <x v="89"/>
    <x v="7"/>
    <n v="3.3"/>
    <n v="1"/>
    <n v="3.3"/>
    <n v="3.3"/>
    <n v="3.3"/>
    <s v="N"/>
    <s v="N"/>
    <s v="Y"/>
    <s v="Bens Bakery "/>
    <s v="Bens Bakery"/>
    <m/>
    <x v="1"/>
    <s v="260121VEW0M0Q"/>
    <s v="Closed"/>
    <s v="Paid"/>
  </r>
  <r>
    <x v="6275"/>
    <x v="1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7"/>
    <x v="1"/>
    <n v="6"/>
    <n v="1"/>
    <n v="6"/>
    <n v="6"/>
    <n v="6"/>
    <s v="N"/>
    <s v="N"/>
    <s v="N"/>
    <s v="Secawan "/>
    <s v="Secawan"/>
    <m/>
    <x v="0"/>
    <s v="260121IQF6VKZ"/>
    <s v="Closed"/>
    <s v="Paid"/>
  </r>
  <r>
    <x v="6275"/>
    <x v="2"/>
    <x v="2"/>
    <n v="0"/>
    <n v="1"/>
    <n v="0"/>
    <n v="0"/>
    <n v="0"/>
    <s v="N"/>
    <s v="N"/>
    <s v="N"/>
    <s v="Secawan "/>
    <s v="Secawan"/>
    <m/>
    <x v="0"/>
    <s v="260121IQF6VKZ"/>
    <s v="Closed"/>
    <s v="Paid"/>
  </r>
  <r>
    <x v="6276"/>
    <x v="2"/>
    <x v="2"/>
    <n v="0"/>
    <n v="1"/>
    <n v="0"/>
    <n v="0"/>
    <n v="0"/>
    <s v="N"/>
    <s v="N"/>
    <s v="N"/>
    <s v="Secawan "/>
    <s v="Secawan"/>
    <m/>
    <x v="0"/>
    <s v="260121IQFLGFT"/>
    <s v="Closed"/>
    <s v="Paid"/>
  </r>
  <r>
    <x v="6276"/>
    <x v="110"/>
    <x v="5"/>
    <n v="7.8"/>
    <n v="1"/>
    <n v="7.8"/>
    <n v="7.8"/>
    <n v="7.8"/>
    <s v="N"/>
    <s v="N"/>
    <s v="N"/>
    <s v="Secawan "/>
    <s v="Secawan"/>
    <m/>
    <x v="0"/>
    <s v="260121IQFLGFT"/>
    <s v="Closed"/>
    <s v="Paid"/>
  </r>
  <r>
    <x v="6277"/>
    <x v="5"/>
    <x v="4"/>
    <n v="5.2"/>
    <n v="1"/>
    <n v="5.2"/>
    <n v="5.2"/>
    <n v="5.2"/>
    <s v="N"/>
    <s v="N"/>
    <s v="N"/>
    <s v="Secawan "/>
    <s v="Secawan"/>
    <m/>
    <x v="0"/>
    <s v="260121IQFNJOT"/>
    <s v="Closed"/>
    <s v="Paid"/>
  </r>
  <r>
    <x v="6277"/>
    <x v="2"/>
    <x v="2"/>
    <n v="0"/>
    <n v="1"/>
    <n v="0"/>
    <n v="0"/>
    <n v="0"/>
    <s v="N"/>
    <s v="N"/>
    <s v="N"/>
    <s v="Secawan "/>
    <s v="Secawan"/>
    <m/>
    <x v="0"/>
    <s v="260121IQFNJOT"/>
    <s v="Closed"/>
    <s v="Paid"/>
  </r>
  <r>
    <x v="6277"/>
    <x v="98"/>
    <x v="5"/>
    <n v="13.8"/>
    <n v="1"/>
    <n v="13.8"/>
    <n v="13.8"/>
    <n v="13.8"/>
    <s v="N"/>
    <s v="N"/>
    <s v="N"/>
    <s v="Secawan "/>
    <s v="Secawan"/>
    <m/>
    <x v="0"/>
    <s v="260121IQFNJOT"/>
    <s v="Closed"/>
    <s v="Paid"/>
  </r>
  <r>
    <x v="6277"/>
    <x v="161"/>
    <x v="3"/>
    <n v="18"/>
    <n v="1"/>
    <n v="18"/>
    <n v="18"/>
    <n v="18"/>
    <s v="N"/>
    <s v="N"/>
    <s v="N"/>
    <s v="Secawan "/>
    <s v="Secawan"/>
    <m/>
    <x v="0"/>
    <s v="260121IQFNJOT"/>
    <s v="Closed"/>
    <s v="Paid"/>
  </r>
  <r>
    <x v="6278"/>
    <x v="2"/>
    <x v="2"/>
    <n v="0"/>
    <n v="1"/>
    <n v="0"/>
    <n v="0"/>
    <n v="0"/>
    <s v="N"/>
    <s v="N"/>
    <s v="N"/>
    <s v="Secawan "/>
    <s v="Secawan"/>
    <m/>
    <x v="0"/>
    <s v="260121IQFK4VT"/>
    <s v="Closed"/>
    <s v="Paid"/>
  </r>
  <r>
    <x v="6278"/>
    <x v="33"/>
    <x v="3"/>
    <n v="7.9"/>
    <n v="1"/>
    <n v="7.9"/>
    <n v="7.9"/>
    <n v="7.9"/>
    <s v="N"/>
    <s v="N"/>
    <s v="N"/>
    <s v="Secawan "/>
    <s v="Secawan"/>
    <m/>
    <x v="0"/>
    <s v="260121IQFK4VT"/>
    <s v="Closed"/>
    <s v="Paid"/>
  </r>
  <r>
    <x v="6279"/>
    <x v="89"/>
    <x v="7"/>
    <n v="3.3"/>
    <n v="1"/>
    <n v="3.3"/>
    <n v="3.3"/>
    <n v="3.3"/>
    <s v="N"/>
    <s v="N"/>
    <s v="Y"/>
    <s v="Bens Bakery "/>
    <s v="Bens Bakery"/>
    <m/>
    <x v="1"/>
    <s v="260121VEW03J4"/>
    <s v="Closed"/>
    <s v="Paid"/>
  </r>
  <r>
    <x v="6279"/>
    <x v="15"/>
    <x v="2"/>
    <n v="0"/>
    <n v="1"/>
    <n v="0"/>
    <n v="0"/>
    <n v="0"/>
    <s v="N"/>
    <s v="N"/>
    <s v="N"/>
    <s v="Bens Bakery "/>
    <s v="Bens Bakery"/>
    <m/>
    <x v="1"/>
    <s v="260121VEW03J4"/>
    <s v="Closed"/>
    <s v="Paid"/>
  </r>
  <r>
    <x v="6280"/>
    <x v="54"/>
    <x v="7"/>
    <n v="9.43"/>
    <n v="1"/>
    <n v="9.43"/>
    <n v="9.43"/>
    <n v="9.43"/>
    <s v="N"/>
    <s v="N"/>
    <s v="Y"/>
    <s v="Bens Bakery "/>
    <s v="Bens Bakery"/>
    <m/>
    <x v="1"/>
    <s v="260121VEWDVER"/>
    <s v="Closed"/>
    <s v="Paid"/>
  </r>
  <r>
    <x v="6280"/>
    <x v="15"/>
    <x v="2"/>
    <n v="0"/>
    <n v="1"/>
    <n v="0"/>
    <n v="0"/>
    <n v="0"/>
    <s v="N"/>
    <s v="N"/>
    <s v="N"/>
    <s v="Bens Bakery "/>
    <s v="Bens Bakery"/>
    <m/>
    <x v="1"/>
    <s v="260121VEWDVER"/>
    <s v="Closed"/>
    <s v="Paid"/>
  </r>
  <r>
    <x v="6281"/>
    <x v="36"/>
    <x v="3"/>
    <n v="18"/>
    <n v="1"/>
    <n v="18"/>
    <n v="18"/>
    <n v="18"/>
    <s v="N"/>
    <s v="N"/>
    <s v="N"/>
    <s v="Secawan "/>
    <s v="Secawan"/>
    <m/>
    <x v="0"/>
    <s v="260121IQFZ85R"/>
    <s v="Closed"/>
    <s v="Paid"/>
  </r>
  <r>
    <x v="6281"/>
    <x v="2"/>
    <x v="2"/>
    <n v="0"/>
    <n v="1"/>
    <n v="0"/>
    <n v="0"/>
    <n v="0"/>
    <s v="N"/>
    <s v="N"/>
    <s v="N"/>
    <s v="Secawan "/>
    <s v="Secawan"/>
    <m/>
    <x v="0"/>
    <s v="260121IQFZ85R"/>
    <s v="Closed"/>
    <s v="Paid"/>
  </r>
  <r>
    <x v="6282"/>
    <x v="63"/>
    <x v="9"/>
    <n v="20"/>
    <n v="1"/>
    <n v="20"/>
    <n v="20"/>
    <n v="20"/>
    <s v="N"/>
    <s v="N"/>
    <s v="N"/>
    <s v="Restore "/>
    <s v="Restore"/>
    <m/>
    <x v="2"/>
    <s v="260121UAXFSVE"/>
    <s v="Closed"/>
    <s v="Paid"/>
  </r>
  <r>
    <x v="6282"/>
    <x v="42"/>
    <x v="2"/>
    <n v="0"/>
    <n v="1"/>
    <n v="0"/>
    <n v="0"/>
    <n v="0"/>
    <s v="N"/>
    <s v="N"/>
    <s v="N"/>
    <s v="Restore "/>
    <s v="Restore"/>
    <m/>
    <x v="2"/>
    <s v="260121UAXFSVE"/>
    <s v="Closed"/>
    <s v="Paid"/>
  </r>
  <r>
    <x v="6283"/>
    <x v="2"/>
    <x v="2"/>
    <n v="0"/>
    <n v="1"/>
    <n v="0"/>
    <n v="0"/>
    <n v="0"/>
    <s v="N"/>
    <s v="N"/>
    <s v="N"/>
    <s v="Secawan "/>
    <s v="Secawan"/>
    <m/>
    <x v="0"/>
    <s v="260121IQFYOPD"/>
    <s v="Closed"/>
    <s v="Paid"/>
  </r>
  <r>
    <x v="6283"/>
    <x v="6"/>
    <x v="5"/>
    <n v="6.8"/>
    <n v="1"/>
    <n v="6.8"/>
    <n v="6.8"/>
    <n v="6.8"/>
    <s v="N"/>
    <s v="N"/>
    <s v="N"/>
    <s v="Secawan "/>
    <s v="Secawan"/>
    <m/>
    <x v="0"/>
    <s v="260121IQFYOPD"/>
    <s v="Closed"/>
    <s v="Paid"/>
  </r>
  <r>
    <x v="6284"/>
    <x v="13"/>
    <x v="7"/>
    <n v="14.15"/>
    <n v="1"/>
    <n v="14.15"/>
    <n v="14.15"/>
    <n v="14.15"/>
    <s v="N"/>
    <s v="N"/>
    <s v="Y"/>
    <s v="Bens Bakery "/>
    <s v="Bens Bakery"/>
    <m/>
    <x v="1"/>
    <s v="260121VEWZVJK"/>
    <s v="Closed"/>
    <s v="Paid"/>
  </r>
  <r>
    <x v="6284"/>
    <x v="49"/>
    <x v="7"/>
    <n v="5.66"/>
    <n v="1"/>
    <n v="5.66"/>
    <n v="5.66"/>
    <n v="5.66"/>
    <s v="N"/>
    <s v="N"/>
    <s v="Y"/>
    <s v="Bens Bakery "/>
    <s v="Bens Bakery"/>
    <m/>
    <x v="1"/>
    <s v="260121VEWZVJK"/>
    <s v="Closed"/>
    <s v="Paid"/>
  </r>
  <r>
    <x v="6284"/>
    <x v="14"/>
    <x v="2"/>
    <n v="0"/>
    <n v="1"/>
    <n v="0"/>
    <n v="0"/>
    <n v="0"/>
    <s v="N"/>
    <s v="N"/>
    <s v="N"/>
    <s v="Bens Bakery "/>
    <s v="Bens Bakery"/>
    <m/>
    <x v="1"/>
    <s v="260121VEWZVJK"/>
    <s v="Closed"/>
    <s v="Paid"/>
  </r>
  <r>
    <x v="6285"/>
    <x v="4"/>
    <x v="2"/>
    <n v="0"/>
    <n v="1"/>
    <n v="0"/>
    <n v="0"/>
    <n v="0"/>
    <s v="N"/>
    <s v="N"/>
    <s v="N"/>
    <s v="Secawan "/>
    <s v="Secawan"/>
    <m/>
    <x v="0"/>
    <s v="260121IQF0D7M"/>
    <s v="Closed"/>
    <s v="Paid"/>
  </r>
  <r>
    <x v="628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1IQF0D7M"/>
    <s v="Closed"/>
    <s v="Paid"/>
  </r>
  <r>
    <x v="6285"/>
    <x v="22"/>
    <x v="3"/>
    <n v="8.9"/>
    <n v="1"/>
    <n v="8.9"/>
    <n v="8.9"/>
    <n v="8.9"/>
    <s v="N"/>
    <s v="N"/>
    <s v="N"/>
    <s v="Secawan "/>
    <s v="Secawan"/>
    <m/>
    <x v="0"/>
    <s v="260121IQF0D7M"/>
    <s v="Closed"/>
    <s v="Paid"/>
  </r>
  <r>
    <x v="6285"/>
    <x v="29"/>
    <x v="5"/>
    <n v="7.8"/>
    <n v="1"/>
    <n v="7.8"/>
    <n v="7.8"/>
    <n v="7.8"/>
    <s v="N"/>
    <s v="N"/>
    <s v="N"/>
    <s v="Secawan "/>
    <s v="Secawan"/>
    <m/>
    <x v="0"/>
    <s v="260121IQF0D7M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6"/>
    <x v="42"/>
    <x v="2"/>
    <n v="0"/>
    <n v="1"/>
    <n v="0"/>
    <n v="0"/>
    <n v="0"/>
    <s v="N"/>
    <s v="N"/>
    <s v="N"/>
    <s v="Restore "/>
    <s v="Restore"/>
    <m/>
    <x v="2"/>
    <s v="260121UAX34GP"/>
    <s v="Closed"/>
    <s v="Paid"/>
  </r>
  <r>
    <x v="6286"/>
    <x v="116"/>
    <x v="9"/>
    <n v="14.9"/>
    <n v="1"/>
    <n v="14.9"/>
    <n v="14.9"/>
    <n v="14.9"/>
    <s v="N"/>
    <s v="N"/>
    <s v="N"/>
    <s v="Restore "/>
    <s v="Restore"/>
    <m/>
    <x v="2"/>
    <s v="260121UAX34GP"/>
    <s v="Closed"/>
    <s v="Paid"/>
  </r>
  <r>
    <x v="6287"/>
    <x v="2"/>
    <x v="2"/>
    <n v="0"/>
    <n v="1"/>
    <n v="0"/>
    <n v="0"/>
    <n v="0"/>
    <s v="N"/>
    <s v="N"/>
    <s v="N"/>
    <s v="Secawan "/>
    <s v="Secawan"/>
    <m/>
    <x v="0"/>
    <s v="260121IQFJXML"/>
    <s v="Closed"/>
    <s v="Paid"/>
  </r>
  <r>
    <x v="6287"/>
    <x v="173"/>
    <x v="11"/>
    <n v="14.5"/>
    <n v="3"/>
    <n v="43.5"/>
    <n v="43.5"/>
    <n v="43.5"/>
    <s v="N"/>
    <s v="N"/>
    <s v="N"/>
    <s v="Secawan "/>
    <s v="Secawan"/>
    <m/>
    <x v="0"/>
    <s v="260121IQFJXML"/>
    <s v="Closed"/>
    <s v="Paid"/>
  </r>
  <r>
    <x v="6288"/>
    <x v="42"/>
    <x v="2"/>
    <n v="0"/>
    <n v="1"/>
    <n v="0"/>
    <n v="0"/>
    <n v="0"/>
    <s v="N"/>
    <s v="N"/>
    <s v="N"/>
    <s v="Restore "/>
    <s v="Restore"/>
    <m/>
    <x v="2"/>
    <s v="260121UAXOVHZ"/>
    <s v="Closed"/>
    <s v="Paid"/>
  </r>
  <r>
    <x v="6288"/>
    <x v="116"/>
    <x v="9"/>
    <n v="14.9"/>
    <n v="1"/>
    <n v="14.9"/>
    <n v="14.9"/>
    <n v="14.9"/>
    <s v="N"/>
    <s v="N"/>
    <s v="N"/>
    <s v="Restore "/>
    <s v="Restore"/>
    <m/>
    <x v="2"/>
    <s v="260121UAXOVHZ"/>
    <s v="Closed"/>
    <s v="Paid"/>
  </r>
  <r>
    <x v="62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OVHZ"/>
    <s v="Closed"/>
    <s v="Paid"/>
  </r>
  <r>
    <x v="6288"/>
    <x v="63"/>
    <x v="9"/>
    <n v="20"/>
    <n v="1"/>
    <n v="20"/>
    <n v="20"/>
    <n v="20"/>
    <s v="N"/>
    <s v="N"/>
    <s v="N"/>
    <s v="Restore "/>
    <s v="Restore"/>
    <m/>
    <x v="2"/>
    <s v="260121UAXOVHZ"/>
    <s v="Closed"/>
    <s v="Paid"/>
  </r>
  <r>
    <x v="6289"/>
    <x v="5"/>
    <x v="4"/>
    <n v="5.2"/>
    <n v="1"/>
    <n v="5.2"/>
    <n v="5.2"/>
    <n v="5.2"/>
    <s v="N"/>
    <s v="N"/>
    <s v="N"/>
    <s v="Secawan "/>
    <s v="Secawan"/>
    <m/>
    <x v="0"/>
    <s v="260121IQFY818"/>
    <s v="Closed"/>
    <s v="Paid"/>
  </r>
  <r>
    <x v="6289"/>
    <x v="81"/>
    <x v="3"/>
    <n v="15"/>
    <n v="1"/>
    <n v="15"/>
    <n v="15"/>
    <n v="15"/>
    <s v="N"/>
    <s v="N"/>
    <s v="N"/>
    <s v="Secawan "/>
    <s v="Secawan"/>
    <m/>
    <x v="0"/>
    <s v="260121IQFY818"/>
    <s v="Closed"/>
    <s v="Paid"/>
  </r>
  <r>
    <x v="6289"/>
    <x v="4"/>
    <x v="2"/>
    <n v="0"/>
    <n v="1"/>
    <n v="0"/>
    <n v="0"/>
    <n v="0"/>
    <s v="N"/>
    <s v="N"/>
    <s v="N"/>
    <s v="Secawan "/>
    <s v="Secawan"/>
    <m/>
    <x v="0"/>
    <s v="260121IQFY818"/>
    <s v="Closed"/>
    <s v="Paid"/>
  </r>
  <r>
    <x v="6290"/>
    <x v="42"/>
    <x v="2"/>
    <n v="0"/>
    <n v="1"/>
    <n v="0"/>
    <n v="0"/>
    <n v="0"/>
    <s v="N"/>
    <s v="N"/>
    <s v="N"/>
    <s v="Restore "/>
    <s v="Restore"/>
    <m/>
    <x v="2"/>
    <s v="260121UAXRC17"/>
    <s v="Closed"/>
    <s v="Paid"/>
  </r>
  <r>
    <x v="6290"/>
    <x v="58"/>
    <x v="9"/>
    <n v="19"/>
    <n v="1"/>
    <n v="19"/>
    <n v="19"/>
    <n v="19"/>
    <s v="N"/>
    <s v="N"/>
    <s v="N"/>
    <s v="Restore "/>
    <s v="Restore"/>
    <m/>
    <x v="2"/>
    <s v="260121UAXRC17"/>
    <s v="Closed"/>
    <s v="Paid"/>
  </r>
  <r>
    <x v="62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C17"/>
    <s v="Closed"/>
    <s v="Paid"/>
  </r>
  <r>
    <x v="6291"/>
    <x v="2"/>
    <x v="2"/>
    <n v="0"/>
    <n v="1"/>
    <n v="0"/>
    <n v="0"/>
    <n v="0"/>
    <s v="N"/>
    <s v="N"/>
    <s v="N"/>
    <s v="Secawan "/>
    <s v="Secawan"/>
    <m/>
    <x v="0"/>
    <s v="260121IQFYSPY"/>
    <s v="Closed"/>
    <s v="Paid"/>
  </r>
  <r>
    <x v="6291"/>
    <x v="40"/>
    <x v="5"/>
    <n v="18.5"/>
    <n v="2"/>
    <n v="37"/>
    <n v="37"/>
    <n v="37"/>
    <s v="N"/>
    <s v="N"/>
    <s v="N"/>
    <s v="Secawan "/>
    <s v="Secawan"/>
    <m/>
    <x v="0"/>
    <s v="260121IQFYSPY"/>
    <s v="Closed"/>
    <s v="Paid"/>
  </r>
  <r>
    <x v="6292"/>
    <x v="14"/>
    <x v="2"/>
    <n v="0"/>
    <n v="1"/>
    <n v="0"/>
    <n v="0"/>
    <n v="0"/>
    <s v="N"/>
    <s v="N"/>
    <s v="N"/>
    <s v="Bens Bakery "/>
    <s v="Bens Bakery"/>
    <m/>
    <x v="1"/>
    <s v="260121VEWLA8T"/>
    <s v="Closed"/>
    <s v="Paid"/>
  </r>
  <r>
    <x v="6292"/>
    <x v="25"/>
    <x v="7"/>
    <n v="5.66"/>
    <n v="2"/>
    <n v="11.32"/>
    <n v="11.32"/>
    <n v="11.32"/>
    <s v="N"/>
    <s v="N"/>
    <s v="Y"/>
    <s v="Bens Bakery "/>
    <s v="Bens Bakery"/>
    <m/>
    <x v="1"/>
    <s v="260121VEWLA8T"/>
    <s v="Closed"/>
    <s v="Paid"/>
  </r>
  <r>
    <x v="6293"/>
    <x v="5"/>
    <x v="4"/>
    <n v="5.2"/>
    <n v="1"/>
    <n v="5.2"/>
    <n v="5.2"/>
    <n v="5.2"/>
    <s v="N"/>
    <s v="N"/>
    <s v="N"/>
    <s v="Secawan "/>
    <s v="Secawan"/>
    <m/>
    <x v="0"/>
    <s v="260121IQFO2SY"/>
    <s v="Closed"/>
    <s v="Paid"/>
  </r>
  <r>
    <x v="6293"/>
    <x v="2"/>
    <x v="2"/>
    <n v="0"/>
    <n v="1"/>
    <n v="0"/>
    <n v="0"/>
    <n v="0"/>
    <s v="N"/>
    <s v="N"/>
    <s v="N"/>
    <s v="Secawan "/>
    <s v="Secawan"/>
    <m/>
    <x v="0"/>
    <s v="260121IQFO2SY"/>
    <s v="Closed"/>
    <s v="Paid"/>
  </r>
  <r>
    <x v="6294"/>
    <x v="14"/>
    <x v="2"/>
    <n v="0"/>
    <n v="1"/>
    <n v="0"/>
    <n v="0"/>
    <n v="0"/>
    <s v="N"/>
    <s v="N"/>
    <s v="N"/>
    <s v="Bens Bakery "/>
    <s v="Bens Bakery"/>
    <m/>
    <x v="1"/>
    <s v="260121VEW26CZ"/>
    <s v="Closed"/>
    <s v="Paid"/>
  </r>
  <r>
    <x v="6294"/>
    <x v="64"/>
    <x v="7"/>
    <n v="16.98"/>
    <n v="1"/>
    <n v="16.98"/>
    <n v="16.98"/>
    <n v="16.98"/>
    <s v="N"/>
    <s v="N"/>
    <s v="Y"/>
    <s v="Bens Bakery "/>
    <s v="Bens Bakery"/>
    <m/>
    <x v="1"/>
    <s v="260121VEW26CZ"/>
    <s v="Closed"/>
    <s v="Paid"/>
  </r>
  <r>
    <x v="6294"/>
    <x v="70"/>
    <x v="7"/>
    <n v="9.43"/>
    <n v="1"/>
    <n v="9.43"/>
    <n v="9.43"/>
    <n v="9.43"/>
    <s v="N"/>
    <s v="N"/>
    <s v="Y"/>
    <s v="Bens Bakery "/>
    <s v="Bens Bakery"/>
    <m/>
    <x v="1"/>
    <s v="260121VEW26CZ"/>
    <s v="Closed"/>
    <s v="Paid"/>
  </r>
  <r>
    <x v="6295"/>
    <x v="2"/>
    <x v="2"/>
    <n v="0"/>
    <n v="1"/>
    <n v="0"/>
    <n v="0"/>
    <n v="0"/>
    <s v="N"/>
    <s v="N"/>
    <s v="N"/>
    <s v="Secawan "/>
    <s v="Secawan"/>
    <m/>
    <x v="0"/>
    <s v="260121IQFK6WH"/>
    <s v="Closed"/>
    <s v="Paid"/>
  </r>
  <r>
    <x v="629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6WH"/>
    <s v="Closed"/>
    <s v="Paid"/>
  </r>
  <r>
    <x v="6295"/>
    <x v="38"/>
    <x v="5"/>
    <n v="11.8"/>
    <n v="1"/>
    <n v="11.8"/>
    <n v="11.8"/>
    <n v="11.8"/>
    <s v="N"/>
    <s v="N"/>
    <s v="N"/>
    <s v="Secawan "/>
    <s v="Secawan"/>
    <m/>
    <x v="0"/>
    <s v="260121IQFK6WH"/>
    <s v="Closed"/>
    <s v="Paid"/>
  </r>
  <r>
    <x v="629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6WH"/>
    <s v="Closed"/>
    <s v="Paid"/>
  </r>
  <r>
    <x v="6296"/>
    <x v="42"/>
    <x v="2"/>
    <n v="0"/>
    <n v="1"/>
    <n v="0"/>
    <n v="0"/>
    <n v="0"/>
    <s v="N"/>
    <s v="N"/>
    <s v="N"/>
    <s v="Restore "/>
    <s v="Restore"/>
    <m/>
    <x v="2"/>
    <s v="260121UAX3TPR"/>
    <s v="Closed"/>
    <s v="Paid"/>
  </r>
  <r>
    <x v="62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3TPR"/>
    <s v="Closed"/>
    <s v="Paid"/>
  </r>
  <r>
    <x v="629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3TPR"/>
    <s v="Closed"/>
    <s v="Paid"/>
  </r>
  <r>
    <x v="6297"/>
    <x v="37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18"/>
    <x v="5"/>
    <n v="7.8"/>
    <n v="1"/>
    <n v="7.8"/>
    <n v="7.8"/>
    <n v="7.8"/>
    <s v="N"/>
    <s v="N"/>
    <s v="N"/>
    <s v="Secawan "/>
    <s v="Secawan"/>
    <m/>
    <x v="0"/>
    <s v="260121IQFPRAE"/>
    <s v="Closed"/>
    <s v="Paid"/>
  </r>
  <r>
    <x v="6297"/>
    <x v="4"/>
    <x v="2"/>
    <n v="0"/>
    <n v="1"/>
    <n v="0"/>
    <n v="0"/>
    <n v="0"/>
    <s v="N"/>
    <s v="N"/>
    <s v="N"/>
    <s v="Secawan "/>
    <s v="Secawan"/>
    <m/>
    <x v="0"/>
    <s v="260121IQFPRAE"/>
    <s v="Closed"/>
    <s v="Paid"/>
  </r>
  <r>
    <x v="6298"/>
    <x v="116"/>
    <x v="9"/>
    <n v="14.9"/>
    <n v="1"/>
    <n v="14.9"/>
    <n v="14.9"/>
    <n v="14.9"/>
    <s v="N"/>
    <s v="N"/>
    <s v="N"/>
    <s v="Restore "/>
    <s v="Restore"/>
    <m/>
    <x v="2"/>
    <s v="260121UAX4FF5"/>
    <s v="Closed"/>
    <s v="Paid"/>
  </r>
  <r>
    <x v="6298"/>
    <x v="42"/>
    <x v="2"/>
    <n v="0"/>
    <n v="1"/>
    <n v="0"/>
    <n v="0"/>
    <n v="0"/>
    <s v="N"/>
    <s v="N"/>
    <s v="N"/>
    <s v="Restore "/>
    <s v="Restore"/>
    <m/>
    <x v="2"/>
    <s v="260121UAX4FF5"/>
    <s v="Closed"/>
    <s v="Paid"/>
  </r>
  <r>
    <x v="6299"/>
    <x v="56"/>
    <x v="5"/>
    <n v="12.8"/>
    <n v="2"/>
    <n v="25.6"/>
    <n v="20"/>
    <n v="20"/>
    <s v="N"/>
    <s v="N"/>
    <s v="N"/>
    <s v="Secawan "/>
    <s v="Secawan"/>
    <m/>
    <x v="0"/>
    <s v="260121IQF3YU1"/>
    <s v="Closed"/>
    <s v="Paid"/>
  </r>
  <r>
    <x v="629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3YU1"/>
    <s v="Closed"/>
    <s v="Paid"/>
  </r>
  <r>
    <x v="6299"/>
    <x v="33"/>
    <x v="3"/>
    <n v="7.9"/>
    <n v="1"/>
    <n v="7.9"/>
    <n v="7.9"/>
    <n v="7.9"/>
    <s v="N"/>
    <s v="N"/>
    <s v="N"/>
    <s v="Secawan "/>
    <s v="Secawan"/>
    <m/>
    <x v="0"/>
    <s v="260121IQF3YU1"/>
    <s v="Closed"/>
    <s v="Paid"/>
  </r>
  <r>
    <x v="6299"/>
    <x v="4"/>
    <x v="2"/>
    <n v="0"/>
    <n v="1"/>
    <n v="0"/>
    <n v="0"/>
    <n v="0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299"/>
    <x v="5"/>
    <x v="4"/>
    <n v="5.2"/>
    <n v="1"/>
    <n v="5.2"/>
    <n v="5.2"/>
    <n v="5.2"/>
    <s v="N"/>
    <s v="N"/>
    <s v="N"/>
    <s v="Secawan "/>
    <s v="Secawan"/>
    <m/>
    <x v="0"/>
    <s v="260121IQF3YU1"/>
    <s v="Closed"/>
    <s v="Paid"/>
  </r>
  <r>
    <x v="6300"/>
    <x v="100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77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0"/>
    <x v="15"/>
    <x v="2"/>
    <n v="0"/>
    <n v="1"/>
    <n v="0"/>
    <n v="0"/>
    <n v="0"/>
    <s v="N"/>
    <s v="N"/>
    <s v="N"/>
    <s v="Bens Bakery "/>
    <s v="Bens Bakery"/>
    <m/>
    <x v="1"/>
    <s v="260121VEWCL2Y"/>
    <s v="Closed"/>
    <s v="Paid"/>
  </r>
  <r>
    <x v="6300"/>
    <x v="25"/>
    <x v="7"/>
    <n v="5.66"/>
    <n v="1"/>
    <n v="5.66"/>
    <n v="5.66"/>
    <n v="5.66"/>
    <s v="N"/>
    <s v="N"/>
    <s v="Y"/>
    <s v="Bens Bakery "/>
    <s v="Bens Bakery"/>
    <m/>
    <x v="1"/>
    <s v="260121VEWCL2Y"/>
    <s v="Closed"/>
    <s v="Paid"/>
  </r>
  <r>
    <x v="6301"/>
    <x v="4"/>
    <x v="2"/>
    <n v="0"/>
    <n v="1"/>
    <n v="0"/>
    <n v="0"/>
    <n v="0"/>
    <s v="N"/>
    <s v="N"/>
    <s v="N"/>
    <s v="Secawan "/>
    <s v="Secawan"/>
    <m/>
    <x v="0"/>
    <s v="260121IQF5LPQ"/>
    <s v="Closed"/>
    <s v="Paid"/>
  </r>
  <r>
    <x v="6301"/>
    <x v="39"/>
    <x v="6"/>
    <n v="4"/>
    <n v="1"/>
    <n v="4"/>
    <n v="4"/>
    <n v="4"/>
    <s v="N"/>
    <s v="N"/>
    <s v="N"/>
    <s v="Secawan "/>
    <s v="Secawan"/>
    <m/>
    <x v="0"/>
    <s v="260121IQF5LPQ"/>
    <s v="Closed"/>
    <s v="Paid"/>
  </r>
  <r>
    <x v="6301"/>
    <x v="82"/>
    <x v="5"/>
    <n v="6.9"/>
    <n v="1"/>
    <n v="6.9"/>
    <n v="6.9"/>
    <n v="6.9"/>
    <s v="N"/>
    <s v="N"/>
    <s v="N"/>
    <s v="Secawan "/>
    <s v="Secawan"/>
    <m/>
    <x v="0"/>
    <s v="260121IQF5LPQ"/>
    <s v="Closed"/>
    <s v="Paid"/>
  </r>
  <r>
    <x v="6302"/>
    <x v="15"/>
    <x v="2"/>
    <n v="0"/>
    <n v="1"/>
    <n v="0"/>
    <n v="0"/>
    <n v="0"/>
    <s v="N"/>
    <s v="N"/>
    <s v="N"/>
    <s v="Bens Bakery "/>
    <s v="Bens Bakery"/>
    <m/>
    <x v="1"/>
    <s v="260121VEW8VB6"/>
    <s v="Closed"/>
    <s v="Paid"/>
  </r>
  <r>
    <x v="6302"/>
    <x v="54"/>
    <x v="7"/>
    <n v="9.43"/>
    <n v="1"/>
    <n v="9.43"/>
    <n v="9.43"/>
    <n v="9.43"/>
    <s v="N"/>
    <s v="N"/>
    <s v="Y"/>
    <s v="Bens Bakery "/>
    <s v="Bens Bakery"/>
    <m/>
    <x v="1"/>
    <s v="260121VEW8VB6"/>
    <s v="Closed"/>
    <s v="Paid"/>
  </r>
  <r>
    <x v="6303"/>
    <x v="2"/>
    <x v="2"/>
    <n v="0"/>
    <n v="1"/>
    <n v="0"/>
    <n v="0"/>
    <n v="0"/>
    <s v="N"/>
    <s v="N"/>
    <s v="N"/>
    <s v="Secawan "/>
    <s v="Secawan"/>
    <m/>
    <x v="0"/>
    <s v="260121IQFV5LF"/>
    <s v="Closed"/>
    <s v="Paid"/>
  </r>
  <r>
    <x v="6303"/>
    <x v="40"/>
    <x v="5"/>
    <n v="18.5"/>
    <n v="1"/>
    <n v="18.5"/>
    <n v="18.5"/>
    <n v="18.5"/>
    <s v="N"/>
    <s v="N"/>
    <s v="N"/>
    <s v="Secawan "/>
    <s v="Secawan"/>
    <m/>
    <x v="0"/>
    <s v="260121IQFV5LF"/>
    <s v="Closed"/>
    <s v="Paid"/>
  </r>
  <r>
    <x v="6303"/>
    <x v="81"/>
    <x v="3"/>
    <n v="15"/>
    <n v="1"/>
    <n v="15"/>
    <n v="15"/>
    <n v="15"/>
    <s v="N"/>
    <s v="N"/>
    <s v="N"/>
    <s v="Secawan "/>
    <s v="Secawan"/>
    <m/>
    <x v="0"/>
    <s v="260121IQFV5LF"/>
    <s v="Closed"/>
    <s v="Paid"/>
  </r>
  <r>
    <x v="63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8XQ"/>
    <s v="Closed"/>
    <s v="Paid"/>
  </r>
  <r>
    <x v="6304"/>
    <x v="42"/>
    <x v="2"/>
    <n v="0"/>
    <n v="1"/>
    <n v="0"/>
    <n v="0"/>
    <n v="0"/>
    <s v="N"/>
    <s v="N"/>
    <s v="N"/>
    <s v="Restore "/>
    <s v="Restore"/>
    <m/>
    <x v="2"/>
    <s v="260121UAXW8XQ"/>
    <s v="Closed"/>
    <s v="Paid"/>
  </r>
  <r>
    <x v="63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1IQFYVE8"/>
    <s v="Closed"/>
    <s v="Paid"/>
  </r>
  <r>
    <x v="6305"/>
    <x v="2"/>
    <x v="2"/>
    <n v="0"/>
    <n v="1"/>
    <n v="0"/>
    <n v="0"/>
    <n v="0"/>
    <s v="N"/>
    <s v="N"/>
    <s v="N"/>
    <s v="Secawan "/>
    <s v="Secawan"/>
    <m/>
    <x v="0"/>
    <s v="260121IQFYVE8"/>
    <s v="Closed"/>
    <s v="Paid"/>
  </r>
  <r>
    <x v="6305"/>
    <x v="5"/>
    <x v="4"/>
    <n v="5.2"/>
    <n v="1"/>
    <n v="5.2"/>
    <n v="5.2"/>
    <n v="5.2"/>
    <s v="N"/>
    <s v="N"/>
    <s v="N"/>
    <s v="Secawan "/>
    <s v="Secawan"/>
    <m/>
    <x v="0"/>
    <s v="260121IQFYVE8"/>
    <s v="Closed"/>
    <s v="Paid"/>
  </r>
  <r>
    <x v="6305"/>
    <x v="18"/>
    <x v="5"/>
    <n v="6.8"/>
    <n v="1"/>
    <n v="6.8"/>
    <n v="6.8"/>
    <n v="6.8"/>
    <s v="N"/>
    <s v="N"/>
    <s v="N"/>
    <s v="Secawan "/>
    <s v="Secawan"/>
    <m/>
    <x v="0"/>
    <s v="260121IQFYVE8"/>
    <s v="Closed"/>
    <s v="Paid"/>
  </r>
  <r>
    <x v="6306"/>
    <x v="5"/>
    <x v="4"/>
    <n v="5.2"/>
    <n v="1"/>
    <n v="5.2"/>
    <n v="5.2"/>
    <n v="5.2"/>
    <s v="N"/>
    <s v="N"/>
    <s v="N"/>
    <s v="Secawan "/>
    <s v="Secawan"/>
    <m/>
    <x v="0"/>
    <s v="260121IQFH8CZ"/>
    <s v="Closed"/>
    <s v="Paid"/>
  </r>
  <r>
    <x v="6306"/>
    <x v="2"/>
    <x v="2"/>
    <n v="0"/>
    <n v="1"/>
    <n v="0"/>
    <n v="0"/>
    <n v="0"/>
    <s v="N"/>
    <s v="N"/>
    <s v="N"/>
    <s v="Secawan "/>
    <s v="Secawan"/>
    <m/>
    <x v="0"/>
    <s v="260121IQFH8CZ"/>
    <s v="Closed"/>
    <s v="Paid"/>
  </r>
  <r>
    <x v="6307"/>
    <x v="2"/>
    <x v="2"/>
    <n v="0"/>
    <n v="1"/>
    <n v="0"/>
    <n v="0"/>
    <n v="0"/>
    <s v="N"/>
    <s v="N"/>
    <s v="N"/>
    <s v="Secawan "/>
    <s v="Secawan"/>
    <m/>
    <x v="0"/>
    <s v="260121IQFKDQ2"/>
    <s v="Closed"/>
    <s v="Paid"/>
  </r>
  <r>
    <x v="6307"/>
    <x v="35"/>
    <x v="6"/>
    <n v="4.5"/>
    <n v="1"/>
    <n v="4.5"/>
    <n v="4.5"/>
    <n v="4.5"/>
    <s v="N"/>
    <s v="N"/>
    <s v="N"/>
    <s v="Secawan "/>
    <s v="Secawan"/>
    <m/>
    <x v="0"/>
    <s v="260121IQFKDQ2"/>
    <s v="Closed"/>
    <s v="Paid"/>
  </r>
  <r>
    <x v="6307"/>
    <x v="5"/>
    <x v="4"/>
    <n v="5.2"/>
    <n v="1"/>
    <n v="5.2"/>
    <n v="5.2"/>
    <n v="5.2"/>
    <s v="N"/>
    <s v="N"/>
    <s v="N"/>
    <s v="Secawan "/>
    <s v="Secawan"/>
    <m/>
    <x v="0"/>
    <s v="260121IQFKDQ2"/>
    <s v="Closed"/>
    <s v="Paid"/>
  </r>
  <r>
    <x v="6307"/>
    <x v="95"/>
    <x v="5"/>
    <n v="13.8"/>
    <n v="1"/>
    <n v="13.8"/>
    <n v="13.8"/>
    <n v="13.8"/>
    <s v="N"/>
    <s v="N"/>
    <s v="N"/>
    <s v="Secawan "/>
    <s v="Secawan"/>
    <m/>
    <x v="0"/>
    <s v="260121IQFKDQ2"/>
    <s v="Closed"/>
    <s v="Paid"/>
  </r>
  <r>
    <x v="6307"/>
    <x v="11"/>
    <x v="5"/>
    <n v="10.8"/>
    <n v="1"/>
    <n v="10.8"/>
    <n v="10.8"/>
    <n v="10.8"/>
    <s v="N"/>
    <s v="N"/>
    <s v="N"/>
    <s v="Secawan "/>
    <s v="Secawan"/>
    <m/>
    <x v="0"/>
    <s v="260121IQFKDQ2"/>
    <s v="Closed"/>
    <s v="Paid"/>
  </r>
  <r>
    <x v="6307"/>
    <x v="39"/>
    <x v="6"/>
    <n v="4"/>
    <n v="1"/>
    <n v="4"/>
    <n v="4"/>
    <n v="4"/>
    <s v="N"/>
    <s v="N"/>
    <s v="N"/>
    <s v="Secawan "/>
    <s v="Secawan"/>
    <m/>
    <x v="0"/>
    <s v="260121IQFKDQ2"/>
    <s v="Closed"/>
    <s v="Paid"/>
  </r>
  <r>
    <x v="6308"/>
    <x v="1"/>
    <x v="1"/>
    <n v="6"/>
    <n v="1"/>
    <n v="6"/>
    <n v="6"/>
    <n v="6"/>
    <s v="N"/>
    <s v="N"/>
    <s v="N"/>
    <s v="Secawan "/>
    <s v="Secawan"/>
    <m/>
    <x v="0"/>
    <s v="260121IQF6ZYS"/>
    <s v="Closed"/>
    <s v="Paid"/>
  </r>
  <r>
    <x v="6308"/>
    <x v="2"/>
    <x v="2"/>
    <n v="0"/>
    <n v="1"/>
    <n v="0"/>
    <n v="0"/>
    <n v="0"/>
    <s v="N"/>
    <s v="N"/>
    <s v="N"/>
    <s v="Secawan "/>
    <s v="Secawan"/>
    <m/>
    <x v="0"/>
    <s v="260121IQF6ZYS"/>
    <s v="Closed"/>
    <s v="Paid"/>
  </r>
  <r>
    <x v="6308"/>
    <x v="56"/>
    <x v="5"/>
    <n v="12.8"/>
    <n v="2"/>
    <n v="25.6"/>
    <n v="20"/>
    <n v="20"/>
    <s v="N"/>
    <s v="N"/>
    <s v="N"/>
    <s v="Secawan "/>
    <s v="Secawan"/>
    <m/>
    <x v="0"/>
    <s v="260121IQF6ZYS"/>
    <s v="Closed"/>
    <s v="Paid"/>
  </r>
  <r>
    <x v="6309"/>
    <x v="42"/>
    <x v="2"/>
    <n v="0"/>
    <n v="1"/>
    <n v="0"/>
    <n v="0"/>
    <n v="0"/>
    <s v="N"/>
    <s v="N"/>
    <s v="N"/>
    <s v="Restore "/>
    <s v="Restore"/>
    <m/>
    <x v="2"/>
    <s v="260121UAXG5Y8"/>
    <s v="Closed"/>
    <s v="Paid"/>
  </r>
  <r>
    <x v="6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G5Y8"/>
    <s v="Closed"/>
    <s v="Paid"/>
  </r>
  <r>
    <x v="6310"/>
    <x v="14"/>
    <x v="2"/>
    <n v="0"/>
    <n v="1"/>
    <n v="0"/>
    <n v="0"/>
    <n v="0"/>
    <s v="N"/>
    <s v="N"/>
    <s v="N"/>
    <s v="Bens Bakery "/>
    <s v="Bens Bakery"/>
    <m/>
    <x v="1"/>
    <s v="260121VEWUUD6"/>
    <s v="Closed"/>
    <s v="Paid"/>
  </r>
  <r>
    <x v="6310"/>
    <x v="49"/>
    <x v="7"/>
    <n v="5.66"/>
    <n v="1"/>
    <n v="5.66"/>
    <n v="5.66"/>
    <n v="5.66"/>
    <s v="N"/>
    <s v="N"/>
    <s v="Y"/>
    <s v="Bens Bakery "/>
    <s v="Bens Bakery"/>
    <m/>
    <x v="1"/>
    <s v="260121VEWUUD6"/>
    <s v="Closed"/>
    <s v="Paid"/>
  </r>
  <r>
    <x v="6311"/>
    <x v="15"/>
    <x v="2"/>
    <n v="0"/>
    <n v="1"/>
    <n v="0"/>
    <n v="0"/>
    <n v="0"/>
    <s v="N"/>
    <s v="N"/>
    <s v="N"/>
    <s v="Bens Bakery "/>
    <s v="Bens Bakery"/>
    <m/>
    <x v="1"/>
    <s v="260121VEWISKB"/>
    <s v="Closed"/>
    <s v="Paid"/>
  </r>
  <r>
    <x v="6311"/>
    <x v="61"/>
    <x v="7"/>
    <n v="11.32"/>
    <n v="1"/>
    <n v="11.32"/>
    <n v="11.32"/>
    <n v="11.32"/>
    <s v="N"/>
    <s v="N"/>
    <s v="Y"/>
    <s v="Bens Bakery "/>
    <s v="Bens Bakery"/>
    <m/>
    <x v="1"/>
    <s v="260121VEWISKB"/>
    <s v="Closed"/>
    <s v="Paid"/>
  </r>
  <r>
    <x v="6312"/>
    <x v="63"/>
    <x v="9"/>
    <n v="20"/>
    <n v="1"/>
    <n v="20"/>
    <n v="20"/>
    <n v="20"/>
    <s v="N"/>
    <s v="N"/>
    <s v="N"/>
    <s v="Restore "/>
    <s v="Restore"/>
    <m/>
    <x v="2"/>
    <s v="260121UAXRW0T"/>
    <s v="Closed"/>
    <s v="Paid"/>
  </r>
  <r>
    <x v="6312"/>
    <x v="42"/>
    <x v="2"/>
    <n v="0"/>
    <n v="1"/>
    <n v="0"/>
    <n v="0"/>
    <n v="0"/>
    <s v="N"/>
    <s v="N"/>
    <s v="N"/>
    <s v="Restore "/>
    <s v="Restore"/>
    <m/>
    <x v="2"/>
    <s v="260121UAXRW0T"/>
    <s v="Closed"/>
    <s v="Paid"/>
  </r>
  <r>
    <x v="63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RW0T"/>
    <s v="Closed"/>
    <s v="Paid"/>
  </r>
  <r>
    <x v="6313"/>
    <x v="188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25"/>
    <x v="7"/>
    <n v="5.66"/>
    <n v="1"/>
    <n v="5.66"/>
    <n v="5.66"/>
    <n v="5.66"/>
    <s v="N"/>
    <s v="N"/>
    <s v="Y"/>
    <s v="Bens Bakery "/>
    <s v="Bens Bakery"/>
    <m/>
    <x v="1"/>
    <s v="260121VEW0BGA"/>
    <s v="Closed"/>
    <s v="Paid"/>
  </r>
  <r>
    <x v="6313"/>
    <x v="14"/>
    <x v="2"/>
    <n v="0"/>
    <n v="1"/>
    <n v="0"/>
    <n v="0"/>
    <n v="0"/>
    <s v="N"/>
    <s v="N"/>
    <s v="N"/>
    <s v="Bens Bakery "/>
    <s v="Bens Bakery"/>
    <m/>
    <x v="1"/>
    <s v="260121VEW0BGA"/>
    <s v="Closed"/>
    <s v="Paid"/>
  </r>
  <r>
    <x v="6314"/>
    <x v="13"/>
    <x v="7"/>
    <n v="14.15"/>
    <n v="1"/>
    <n v="14.15"/>
    <n v="14.15"/>
    <n v="14.15"/>
    <s v="N"/>
    <s v="N"/>
    <s v="Y"/>
    <s v="Bens Bakery "/>
    <s v="Bens Bakery"/>
    <m/>
    <x v="1"/>
    <s v="260121VEWWILE"/>
    <s v="Closed"/>
    <s v="Paid"/>
  </r>
  <r>
    <x v="6314"/>
    <x v="15"/>
    <x v="2"/>
    <n v="0"/>
    <n v="1"/>
    <n v="0"/>
    <n v="0"/>
    <n v="0"/>
    <s v="N"/>
    <s v="N"/>
    <s v="N"/>
    <s v="Bens Bakery "/>
    <s v="Bens Bakery"/>
    <m/>
    <x v="1"/>
    <s v="260121VEWWILE"/>
    <s v="Closed"/>
    <s v="Paid"/>
  </r>
  <r>
    <x v="6315"/>
    <x v="2"/>
    <x v="2"/>
    <n v="0"/>
    <n v="1"/>
    <n v="0"/>
    <n v="0"/>
    <n v="0"/>
    <s v="N"/>
    <s v="N"/>
    <s v="N"/>
    <s v="Secawan "/>
    <s v="Secawan"/>
    <m/>
    <x v="0"/>
    <s v="260121IQF80AV"/>
    <s v="Closed"/>
    <s v="Paid"/>
  </r>
  <r>
    <x v="631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80AV"/>
    <s v="Closed"/>
    <s v="Paid"/>
  </r>
  <r>
    <x v="6316"/>
    <x v="42"/>
    <x v="2"/>
    <n v="0"/>
    <n v="1"/>
    <n v="0"/>
    <n v="0"/>
    <n v="0"/>
    <s v="N"/>
    <s v="N"/>
    <s v="N"/>
    <s v="Restore "/>
    <s v="Restore"/>
    <m/>
    <x v="2"/>
    <s v="260121UAX0WKU"/>
    <s v="Closed"/>
    <s v="Paid"/>
  </r>
  <r>
    <x v="6316"/>
    <x v="63"/>
    <x v="9"/>
    <n v="20"/>
    <n v="1"/>
    <n v="20"/>
    <n v="20"/>
    <n v="20"/>
    <s v="N"/>
    <s v="N"/>
    <s v="N"/>
    <s v="Restore "/>
    <s v="Restore"/>
    <m/>
    <x v="2"/>
    <s v="260121UAX0WKU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63"/>
    <x v="9"/>
    <n v="20"/>
    <n v="1"/>
    <n v="20"/>
    <n v="20"/>
    <n v="20"/>
    <s v="N"/>
    <s v="N"/>
    <s v="N"/>
    <s v="Restore "/>
    <s v="Restore"/>
    <m/>
    <x v="2"/>
    <s v="260121UAXMMQS"/>
    <s v="Closed"/>
    <s v="Paid"/>
  </r>
  <r>
    <x v="6317"/>
    <x v="42"/>
    <x v="2"/>
    <n v="0"/>
    <n v="1"/>
    <n v="0"/>
    <n v="0"/>
    <n v="0"/>
    <s v="N"/>
    <s v="N"/>
    <s v="N"/>
    <s v="Restore "/>
    <s v="Restore"/>
    <m/>
    <x v="2"/>
    <s v="260121UAXMMQS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5"/>
    <x v="4"/>
    <n v="5.2"/>
    <n v="1"/>
    <n v="5.2"/>
    <n v="5.2"/>
    <n v="5.2"/>
    <s v="N"/>
    <s v="N"/>
    <s v="N"/>
    <s v="Secawan "/>
    <s v="Secawan"/>
    <m/>
    <x v="0"/>
    <s v="260121IQFPJ03"/>
    <s v="Closed"/>
    <s v="Paid"/>
  </r>
  <r>
    <x v="6318"/>
    <x v="60"/>
    <x v="5"/>
    <n v="7.8"/>
    <n v="1"/>
    <n v="7.8"/>
    <n v="7.8"/>
    <n v="7.8"/>
    <s v="N"/>
    <s v="N"/>
    <s v="N"/>
    <s v="Secawan "/>
    <s v="Secawan"/>
    <m/>
    <x v="0"/>
    <s v="260121IQFPJ03"/>
    <s v="Closed"/>
    <s v="Paid"/>
  </r>
  <r>
    <x v="631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PJ03"/>
    <s v="Closed"/>
    <s v="Paid"/>
  </r>
  <r>
    <x v="6318"/>
    <x v="4"/>
    <x v="2"/>
    <n v="0"/>
    <n v="1"/>
    <n v="0"/>
    <n v="0"/>
    <n v="0"/>
    <s v="N"/>
    <s v="N"/>
    <s v="N"/>
    <s v="Secawan "/>
    <s v="Secawan"/>
    <m/>
    <x v="0"/>
    <s v="260121IQFPJ03"/>
    <s v="Closed"/>
    <s v="Paid"/>
  </r>
  <r>
    <x v="6319"/>
    <x v="15"/>
    <x v="2"/>
    <n v="0"/>
    <n v="1"/>
    <n v="0"/>
    <n v="0"/>
    <n v="0"/>
    <s v="N"/>
    <s v="N"/>
    <s v="N"/>
    <s v="Bens Bakery "/>
    <s v="Bens Bakery"/>
    <m/>
    <x v="1"/>
    <s v="260121VEWX6E8"/>
    <s v="Closed"/>
    <s v="Paid"/>
  </r>
  <r>
    <x v="6319"/>
    <x v="171"/>
    <x v="7"/>
    <n v="7.55"/>
    <n v="1"/>
    <n v="7.55"/>
    <n v="7.55"/>
    <n v="7.55"/>
    <s v="N"/>
    <s v="N"/>
    <s v="Y"/>
    <s v="Bens Bakery "/>
    <s v="Bens Bakery"/>
    <m/>
    <x v="1"/>
    <s v="260121VEWX6E8"/>
    <s v="Closed"/>
    <s v="Paid"/>
  </r>
  <r>
    <x v="6319"/>
    <x v="188"/>
    <x v="7"/>
    <n v="5.66"/>
    <n v="1"/>
    <n v="5.66"/>
    <n v="5.66"/>
    <n v="5.66"/>
    <s v="N"/>
    <s v="N"/>
    <s v="Y"/>
    <s v="Bens Bakery "/>
    <s v="Bens Bakery"/>
    <m/>
    <x v="1"/>
    <s v="260121VEWX6E8"/>
    <s v="Closed"/>
    <s v="Paid"/>
  </r>
  <r>
    <x v="6320"/>
    <x v="15"/>
    <x v="2"/>
    <n v="0"/>
    <n v="1"/>
    <n v="0"/>
    <n v="0"/>
    <n v="0"/>
    <s v="N"/>
    <s v="N"/>
    <s v="N"/>
    <s v="Bens Bakery "/>
    <s v="Bens Bakery"/>
    <m/>
    <x v="1"/>
    <s v="260121VEWQDCE"/>
    <s v="Closed"/>
    <s v="Paid"/>
  </r>
  <r>
    <x v="6320"/>
    <x v="44"/>
    <x v="7"/>
    <n v="7.55"/>
    <n v="3"/>
    <n v="22.65"/>
    <n v="22.65"/>
    <n v="22.65"/>
    <s v="N"/>
    <s v="N"/>
    <s v="Y"/>
    <s v="Bens Bakery "/>
    <s v="Bens Bakery"/>
    <m/>
    <x v="1"/>
    <s v="260121VEWQDCE"/>
    <s v="Closed"/>
    <s v="Paid"/>
  </r>
  <r>
    <x v="6321"/>
    <x v="15"/>
    <x v="2"/>
    <n v="0"/>
    <n v="1"/>
    <n v="0"/>
    <n v="0"/>
    <n v="0"/>
    <s v="N"/>
    <s v="N"/>
    <s v="N"/>
    <s v="Bens Bakery "/>
    <s v="Bens Bakery"/>
    <m/>
    <x v="1"/>
    <s v="260121VEW1UA9"/>
    <s v="Closed"/>
    <s v="Paid"/>
  </r>
  <r>
    <x v="6321"/>
    <x v="129"/>
    <x v="7"/>
    <n v="9.43"/>
    <n v="1"/>
    <n v="9.43"/>
    <n v="9.43"/>
    <n v="9.43"/>
    <s v="N"/>
    <s v="N"/>
    <s v="Y"/>
    <s v="Bens Bakery "/>
    <s v="Bens Bakery"/>
    <m/>
    <x v="1"/>
    <s v="260121VEW1UA9"/>
    <s v="Closed"/>
    <s v="Paid"/>
  </r>
  <r>
    <x v="6322"/>
    <x v="153"/>
    <x v="13"/>
    <n v="0.7"/>
    <n v="1"/>
    <n v="0.7"/>
    <n v="0.7"/>
    <n v="0.7"/>
    <s v="N"/>
    <s v="N"/>
    <s v="N"/>
    <s v="Secawan "/>
    <s v="Secawan"/>
    <m/>
    <x v="0"/>
    <s v="260121IQFOCQB"/>
    <s v="Closed"/>
    <s v="Paid"/>
  </r>
  <r>
    <x v="6322"/>
    <x v="90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7"/>
    <x v="1"/>
    <n v="6"/>
    <n v="1"/>
    <n v="6"/>
    <n v="6"/>
    <n v="6"/>
    <s v="N"/>
    <s v="N"/>
    <s v="N"/>
    <s v="Secawan "/>
    <s v="Secawan"/>
    <m/>
    <x v="0"/>
    <s v="260121IQFOCQB"/>
    <s v="Closed"/>
    <s v="Paid"/>
  </r>
  <r>
    <x v="6322"/>
    <x v="130"/>
    <x v="4"/>
    <n v="12.5"/>
    <n v="1"/>
    <n v="12.5"/>
    <n v="12.5"/>
    <n v="12.5"/>
    <s v="N"/>
    <s v="N"/>
    <s v="N"/>
    <s v="Secawan "/>
    <s v="Secawan"/>
    <m/>
    <x v="0"/>
    <s v="260121IQFOCQB"/>
    <s v="Closed"/>
    <s v="Paid"/>
  </r>
  <r>
    <x v="6322"/>
    <x v="5"/>
    <x v="4"/>
    <n v="5.2"/>
    <n v="1"/>
    <n v="5.2"/>
    <n v="5.2"/>
    <n v="5.2"/>
    <s v="N"/>
    <s v="N"/>
    <s v="N"/>
    <s v="Secawan "/>
    <s v="Secawan"/>
    <m/>
    <x v="0"/>
    <s v="260121IQFOCQB"/>
    <s v="Closed"/>
    <s v="Paid"/>
  </r>
  <r>
    <x v="6323"/>
    <x v="42"/>
    <x v="2"/>
    <n v="0"/>
    <n v="1"/>
    <n v="0"/>
    <n v="0"/>
    <n v="0"/>
    <s v="N"/>
    <s v="N"/>
    <s v="N"/>
    <s v="Restore "/>
    <s v="Restore"/>
    <m/>
    <x v="2"/>
    <s v="260121UAXJIZM"/>
    <s v="Closed"/>
    <s v="Paid"/>
  </r>
  <r>
    <x v="6323"/>
    <x v="63"/>
    <x v="9"/>
    <n v="20"/>
    <n v="1"/>
    <n v="20"/>
    <n v="20"/>
    <n v="20"/>
    <s v="N"/>
    <s v="N"/>
    <s v="N"/>
    <s v="Restore "/>
    <s v="Restore"/>
    <m/>
    <x v="2"/>
    <s v="260121UAXJIZM"/>
    <s v="Closed"/>
    <s v="Paid"/>
  </r>
  <r>
    <x v="6324"/>
    <x v="4"/>
    <x v="2"/>
    <n v="0"/>
    <n v="1"/>
    <n v="0"/>
    <n v="0"/>
    <n v="0"/>
    <s v="N"/>
    <s v="N"/>
    <s v="N"/>
    <s v="Secawan "/>
    <s v="Secawan"/>
    <m/>
    <x v="0"/>
    <s v="260121IQFHSRD"/>
    <s v="Closed"/>
    <s v="Paid"/>
  </r>
  <r>
    <x v="6324"/>
    <x v="5"/>
    <x v="4"/>
    <n v="5.2"/>
    <n v="1"/>
    <n v="5.2"/>
    <n v="5.2"/>
    <n v="5.2"/>
    <s v="N"/>
    <s v="N"/>
    <s v="N"/>
    <s v="Secawan "/>
    <s v="Secawan"/>
    <m/>
    <x v="0"/>
    <s v="260121IQFHSRD"/>
    <s v="Closed"/>
    <s v="Paid"/>
  </r>
  <r>
    <x v="6325"/>
    <x v="2"/>
    <x v="2"/>
    <n v="0"/>
    <n v="1"/>
    <n v="0"/>
    <n v="0"/>
    <n v="0"/>
    <s v="N"/>
    <s v="N"/>
    <s v="N"/>
    <s v="Secawan "/>
    <s v="Secawan"/>
    <m/>
    <x v="0"/>
    <s v="260121IQFN7IA"/>
    <s v="Closed"/>
    <s v="Paid"/>
  </r>
  <r>
    <x v="6325"/>
    <x v="40"/>
    <x v="5"/>
    <n v="18.5"/>
    <n v="1"/>
    <n v="18.5"/>
    <n v="18.5"/>
    <n v="18.5"/>
    <s v="N"/>
    <s v="N"/>
    <s v="N"/>
    <s v="Secawan "/>
    <s v="Secawan"/>
    <m/>
    <x v="0"/>
    <s v="260121IQFN7IA"/>
    <s v="Closed"/>
    <s v="Paid"/>
  </r>
  <r>
    <x v="6326"/>
    <x v="25"/>
    <x v="7"/>
    <n v="5.66"/>
    <n v="1"/>
    <n v="5.66"/>
    <n v="5.66"/>
    <n v="5.66"/>
    <s v="N"/>
    <s v="N"/>
    <s v="Y"/>
    <s v="Bens Bakery "/>
    <s v="Bens Bakery"/>
    <m/>
    <x v="1"/>
    <s v="260121VEWPSM6"/>
    <s v="Closed"/>
    <s v="Paid"/>
  </r>
  <r>
    <x v="6326"/>
    <x v="15"/>
    <x v="2"/>
    <n v="0"/>
    <n v="1"/>
    <n v="0"/>
    <n v="0"/>
    <n v="0"/>
    <s v="N"/>
    <s v="N"/>
    <s v="N"/>
    <s v="Bens Bakery "/>
    <s v="Bens Bakery"/>
    <m/>
    <x v="1"/>
    <s v="260121VEWPSM6"/>
    <s v="Closed"/>
    <s v="Paid"/>
  </r>
  <r>
    <x v="6327"/>
    <x v="42"/>
    <x v="2"/>
    <n v="0"/>
    <n v="1"/>
    <n v="0"/>
    <n v="0"/>
    <n v="0"/>
    <s v="N"/>
    <s v="N"/>
    <s v="N"/>
    <s v="Restore "/>
    <s v="Restore"/>
    <m/>
    <x v="2"/>
    <s v="260121UAXUE6K"/>
    <s v="Closed"/>
    <s v="Paid"/>
  </r>
  <r>
    <x v="63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E6K"/>
    <s v="Closed"/>
    <s v="Paid"/>
  </r>
  <r>
    <x v="6327"/>
    <x v="58"/>
    <x v="9"/>
    <n v="19"/>
    <n v="1"/>
    <n v="19"/>
    <n v="19"/>
    <n v="19"/>
    <s v="N"/>
    <s v="N"/>
    <s v="N"/>
    <s v="Restore "/>
    <s v="Restore"/>
    <m/>
    <x v="2"/>
    <s v="260121UAXUE6K"/>
    <s v="Closed"/>
    <s v="Paid"/>
  </r>
  <r>
    <x v="6328"/>
    <x v="2"/>
    <x v="2"/>
    <n v="0"/>
    <n v="1"/>
    <n v="0"/>
    <n v="0"/>
    <n v="0"/>
    <s v="N"/>
    <s v="N"/>
    <s v="N"/>
    <s v="Secawan "/>
    <s v="Secawan"/>
    <m/>
    <x v="0"/>
    <s v="260121IQF7TBX"/>
    <s v="Closed"/>
    <s v="Paid"/>
  </r>
  <r>
    <x v="6328"/>
    <x v="40"/>
    <x v="5"/>
    <n v="18.5"/>
    <n v="1"/>
    <n v="18.5"/>
    <n v="18.5"/>
    <n v="18.5"/>
    <s v="N"/>
    <s v="N"/>
    <s v="N"/>
    <s v="Secawan "/>
    <s v="Secawan"/>
    <m/>
    <x v="0"/>
    <s v="260121IQF7TBX"/>
    <s v="Closed"/>
    <s v="Paid"/>
  </r>
  <r>
    <x v="6328"/>
    <x v="50"/>
    <x v="5"/>
    <n v="3.5"/>
    <n v="1"/>
    <n v="3.5"/>
    <n v="3.5"/>
    <n v="3.5"/>
    <s v="N"/>
    <s v="N"/>
    <s v="N"/>
    <s v="Secawan "/>
    <s v="Secawan"/>
    <m/>
    <x v="0"/>
    <s v="260121IQF7TBX"/>
    <s v="Closed"/>
    <s v="Paid"/>
  </r>
  <r>
    <x v="6329"/>
    <x v="58"/>
    <x v="9"/>
    <n v="19"/>
    <n v="1"/>
    <n v="19"/>
    <n v="19"/>
    <n v="19"/>
    <s v="N"/>
    <s v="N"/>
    <s v="N"/>
    <s v="Restore "/>
    <s v="Restore"/>
    <m/>
    <x v="2"/>
    <s v="260121UAXEZ3O"/>
    <s v="Closed"/>
    <s v="Paid"/>
  </r>
  <r>
    <x v="6329"/>
    <x v="42"/>
    <x v="2"/>
    <n v="0"/>
    <n v="1"/>
    <n v="0"/>
    <n v="0"/>
    <n v="0"/>
    <s v="N"/>
    <s v="N"/>
    <s v="N"/>
    <s v="Restore "/>
    <s v="Restore"/>
    <m/>
    <x v="2"/>
    <s v="260121UAXEZ3O"/>
    <s v="Closed"/>
    <s v="Paid"/>
  </r>
  <r>
    <x v="6330"/>
    <x v="14"/>
    <x v="2"/>
    <n v="0"/>
    <n v="1"/>
    <n v="0"/>
    <n v="0"/>
    <n v="0"/>
    <s v="N"/>
    <s v="N"/>
    <s v="N"/>
    <s v="Bens Bakery "/>
    <s v="Bens Bakery"/>
    <m/>
    <x v="1"/>
    <s v="260121VEWDFJC"/>
    <s v="Closed"/>
    <s v="Paid"/>
  </r>
  <r>
    <x v="6330"/>
    <x v="73"/>
    <x v="7"/>
    <n v="9.43"/>
    <n v="1"/>
    <n v="9.43"/>
    <n v="9.43"/>
    <n v="9.43"/>
    <s v="N"/>
    <s v="N"/>
    <s v="Y"/>
    <s v="Bens Bakery "/>
    <s v="Bens Bakery"/>
    <m/>
    <x v="1"/>
    <s v="260121VEWDFJC"/>
    <s v="Closed"/>
    <s v="Paid"/>
  </r>
  <r>
    <x v="6331"/>
    <x v="56"/>
    <x v="5"/>
    <n v="12.8"/>
    <n v="2"/>
    <n v="25.6"/>
    <n v="20"/>
    <n v="20"/>
    <s v="N"/>
    <s v="N"/>
    <s v="N"/>
    <s v="Secawan "/>
    <s v="Secawan"/>
    <m/>
    <x v="0"/>
    <s v="260121IQF40VE"/>
    <s v="Closed"/>
    <s v="Paid"/>
  </r>
  <r>
    <x v="6331"/>
    <x v="2"/>
    <x v="2"/>
    <n v="0"/>
    <n v="1"/>
    <n v="0"/>
    <n v="0"/>
    <n v="0"/>
    <s v="N"/>
    <s v="N"/>
    <s v="N"/>
    <s v="Secawan "/>
    <s v="Secawan"/>
    <m/>
    <x v="0"/>
    <s v="260121IQF40VE"/>
    <s v="Closed"/>
    <s v="Paid"/>
  </r>
  <r>
    <x v="6332"/>
    <x v="42"/>
    <x v="2"/>
    <n v="0"/>
    <n v="1"/>
    <n v="0"/>
    <n v="0"/>
    <n v="0"/>
    <s v="N"/>
    <s v="N"/>
    <s v="N"/>
    <s v="Restore "/>
    <s v="Restore"/>
    <m/>
    <x v="2"/>
    <s v="260121UAXSZE3"/>
    <s v="Closed"/>
    <s v="Paid"/>
  </r>
  <r>
    <x v="63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SZE3"/>
    <s v="Closed"/>
    <s v="Paid"/>
  </r>
  <r>
    <x v="6333"/>
    <x v="58"/>
    <x v="9"/>
    <n v="19"/>
    <n v="1"/>
    <n v="19"/>
    <n v="19"/>
    <n v="19"/>
    <s v="N"/>
    <s v="N"/>
    <s v="N"/>
    <s v="Restore "/>
    <s v="Restore"/>
    <m/>
    <x v="2"/>
    <s v="260121UAXOWVU"/>
    <s v="Closed"/>
    <s v="Paid"/>
  </r>
  <r>
    <x v="6333"/>
    <x v="42"/>
    <x v="2"/>
    <n v="0"/>
    <n v="1"/>
    <n v="0"/>
    <n v="0"/>
    <n v="0"/>
    <s v="N"/>
    <s v="N"/>
    <s v="N"/>
    <s v="Restore "/>
    <s v="Restore"/>
    <m/>
    <x v="2"/>
    <s v="260121UAXOWVU"/>
    <s v="Closed"/>
    <s v="Paid"/>
  </r>
  <r>
    <x v="6334"/>
    <x v="2"/>
    <x v="2"/>
    <n v="0"/>
    <n v="1"/>
    <n v="0"/>
    <n v="0"/>
    <n v="0"/>
    <s v="N"/>
    <s v="N"/>
    <s v="N"/>
    <s v="Secawan "/>
    <s v="Secawan"/>
    <m/>
    <x v="0"/>
    <s v="260121IQFLR28"/>
    <s v="Closed"/>
    <s v="Paid"/>
  </r>
  <r>
    <x v="6334"/>
    <x v="30"/>
    <x v="5"/>
    <n v="3.4"/>
    <n v="1"/>
    <n v="3.4"/>
    <n v="3.4"/>
    <n v="3.4"/>
    <s v="N"/>
    <s v="N"/>
    <s v="N"/>
    <s v="Secawan "/>
    <s v="Secawan"/>
    <m/>
    <x v="0"/>
    <s v="260121IQFLR28"/>
    <s v="Closed"/>
    <s v="Paid"/>
  </r>
  <r>
    <x v="6335"/>
    <x v="15"/>
    <x v="2"/>
    <n v="0"/>
    <n v="1"/>
    <n v="0"/>
    <n v="0"/>
    <n v="0"/>
    <s v="N"/>
    <s v="N"/>
    <s v="N"/>
    <s v="Bens Bakery "/>
    <s v="Bens Bakery"/>
    <m/>
    <x v="1"/>
    <s v="260121VEWS238"/>
    <s v="Closed"/>
    <s v="Paid"/>
  </r>
  <r>
    <x v="6335"/>
    <x v="83"/>
    <x v="7"/>
    <n v="3.3"/>
    <n v="1"/>
    <n v="3.3"/>
    <n v="3.3"/>
    <n v="3.3"/>
    <s v="N"/>
    <s v="N"/>
    <s v="Y"/>
    <s v="Bens Bakery "/>
    <s v="Bens Bakery"/>
    <m/>
    <x v="1"/>
    <s v="260121VEWS238"/>
    <s v="Closed"/>
    <s v="Paid"/>
  </r>
  <r>
    <x v="6335"/>
    <x v="87"/>
    <x v="7"/>
    <n v="2.83"/>
    <n v="1"/>
    <n v="2.83"/>
    <n v="2.83"/>
    <n v="2.83"/>
    <s v="N"/>
    <s v="N"/>
    <s v="Y"/>
    <s v="Bens Bakery "/>
    <s v="Bens Bakery"/>
    <m/>
    <x v="1"/>
    <s v="260121VEWS238"/>
    <s v="Closed"/>
    <s v="Paid"/>
  </r>
  <r>
    <x v="6336"/>
    <x v="95"/>
    <x v="5"/>
    <n v="13.8"/>
    <n v="1"/>
    <n v="13.8"/>
    <n v="13.8"/>
    <n v="13.8"/>
    <s v="N"/>
    <s v="N"/>
    <s v="N"/>
    <s v="Secawan "/>
    <s v="Secawan"/>
    <m/>
    <x v="0"/>
    <s v="260121IQFCA3D"/>
    <s v="Closed"/>
    <s v="Paid"/>
  </r>
  <r>
    <x v="6336"/>
    <x v="4"/>
    <x v="2"/>
    <n v="0"/>
    <n v="1"/>
    <n v="0"/>
    <n v="0"/>
    <n v="0"/>
    <s v="N"/>
    <s v="N"/>
    <s v="N"/>
    <s v="Secawan "/>
    <s v="Secawan"/>
    <m/>
    <x v="0"/>
    <s v="260121IQFCA3D"/>
    <s v="Closed"/>
    <s v="Paid"/>
  </r>
  <r>
    <x v="63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1IQFCA3D"/>
    <s v="Closed"/>
    <s v="Paid"/>
  </r>
  <r>
    <x v="6337"/>
    <x v="5"/>
    <x v="4"/>
    <n v="5.2"/>
    <n v="1"/>
    <n v="5.2"/>
    <n v="5.2"/>
    <n v="5.2"/>
    <s v="N"/>
    <s v="N"/>
    <s v="N"/>
    <s v="Secawan "/>
    <s v="Secawan"/>
    <m/>
    <x v="0"/>
    <s v="260121IQFVICC"/>
    <s v="Closed"/>
    <s v="Paid"/>
  </r>
  <r>
    <x v="6337"/>
    <x v="2"/>
    <x v="2"/>
    <n v="0"/>
    <n v="1"/>
    <n v="0"/>
    <n v="0"/>
    <n v="0"/>
    <s v="N"/>
    <s v="N"/>
    <s v="N"/>
    <s v="Secawan "/>
    <s v="Secawan"/>
    <m/>
    <x v="0"/>
    <s v="260121IQFVICC"/>
    <s v="Closed"/>
    <s v="Paid"/>
  </r>
  <r>
    <x v="633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VICC"/>
    <s v="Closed"/>
    <s v="Paid"/>
  </r>
  <r>
    <x v="6338"/>
    <x v="58"/>
    <x v="9"/>
    <n v="19"/>
    <n v="1"/>
    <n v="19"/>
    <n v="19"/>
    <n v="19"/>
    <s v="N"/>
    <s v="N"/>
    <s v="N"/>
    <s v="Restore "/>
    <s v="Restore"/>
    <m/>
    <x v="2"/>
    <s v="260121UAX8BHS"/>
    <s v="Closed"/>
    <s v="Paid"/>
  </r>
  <r>
    <x v="6338"/>
    <x v="42"/>
    <x v="2"/>
    <n v="0"/>
    <n v="1"/>
    <n v="0"/>
    <n v="0"/>
    <n v="0"/>
    <s v="N"/>
    <s v="N"/>
    <s v="N"/>
    <s v="Restore "/>
    <s v="Restore"/>
    <m/>
    <x v="2"/>
    <s v="260121UAX8BHS"/>
    <s v="Closed"/>
    <s v="Paid"/>
  </r>
  <r>
    <x v="6339"/>
    <x v="33"/>
    <x v="3"/>
    <n v="7.9"/>
    <n v="1"/>
    <n v="7.9"/>
    <n v="7.9"/>
    <n v="7.9"/>
    <s v="N"/>
    <s v="N"/>
    <s v="N"/>
    <s v="Secawan "/>
    <s v="Secawan"/>
    <m/>
    <x v="0"/>
    <s v="260121IQFER0G"/>
    <s v="Closed"/>
    <s v="Paid"/>
  </r>
  <r>
    <x v="6339"/>
    <x v="56"/>
    <x v="5"/>
    <n v="12.8"/>
    <n v="2"/>
    <n v="25.6"/>
    <n v="20"/>
    <n v="20"/>
    <s v="N"/>
    <s v="N"/>
    <s v="N"/>
    <s v="Secawan "/>
    <s v="Secawan"/>
    <m/>
    <x v="0"/>
    <s v="260121IQFER0G"/>
    <s v="Closed"/>
    <s v="Paid"/>
  </r>
  <r>
    <x v="6339"/>
    <x v="36"/>
    <x v="3"/>
    <n v="18"/>
    <n v="1"/>
    <n v="18"/>
    <n v="18"/>
    <n v="18"/>
    <s v="N"/>
    <s v="N"/>
    <s v="N"/>
    <s v="Secawan "/>
    <s v="Secawan"/>
    <m/>
    <x v="0"/>
    <s v="260121IQFER0G"/>
    <s v="Closed"/>
    <s v="Paid"/>
  </r>
  <r>
    <x v="6339"/>
    <x v="2"/>
    <x v="2"/>
    <n v="0"/>
    <n v="1"/>
    <n v="0"/>
    <n v="0"/>
    <n v="0"/>
    <s v="N"/>
    <s v="N"/>
    <s v="N"/>
    <s v="Secawan "/>
    <s v="Secawan"/>
    <m/>
    <x v="0"/>
    <s v="260121IQFER0G"/>
    <s v="Closed"/>
    <s v="Paid"/>
  </r>
  <r>
    <x v="6340"/>
    <x v="95"/>
    <x v="5"/>
    <n v="13.8"/>
    <n v="1"/>
    <n v="13.8"/>
    <n v="13.8"/>
    <n v="13.8"/>
    <s v="N"/>
    <s v="N"/>
    <s v="N"/>
    <s v="Secawan "/>
    <s v="Secawan"/>
    <m/>
    <x v="0"/>
    <s v="260121IQFRXQH"/>
    <s v="Closed"/>
    <s v="Paid"/>
  </r>
  <r>
    <x v="6340"/>
    <x v="2"/>
    <x v="2"/>
    <n v="0"/>
    <n v="1"/>
    <n v="0"/>
    <n v="0"/>
    <n v="0"/>
    <s v="N"/>
    <s v="N"/>
    <s v="N"/>
    <s v="Secawan "/>
    <s v="Secawan"/>
    <m/>
    <x v="0"/>
    <s v="260121IQFRXQH"/>
    <s v="Closed"/>
    <s v="Paid"/>
  </r>
  <r>
    <x v="6341"/>
    <x v="42"/>
    <x v="2"/>
    <n v="0"/>
    <n v="1"/>
    <n v="0"/>
    <n v="0"/>
    <n v="0"/>
    <s v="N"/>
    <s v="N"/>
    <s v="N"/>
    <s v="Restore "/>
    <s v="Restore"/>
    <m/>
    <x v="2"/>
    <s v="260121UAXR9BN"/>
    <s v="Closed"/>
    <s v="Paid"/>
  </r>
  <r>
    <x v="6341"/>
    <x v="63"/>
    <x v="9"/>
    <n v="20"/>
    <n v="1"/>
    <n v="20"/>
    <n v="20"/>
    <n v="20"/>
    <s v="N"/>
    <s v="N"/>
    <s v="N"/>
    <s v="Restore "/>
    <s v="Restore"/>
    <m/>
    <x v="2"/>
    <s v="260121UAXR9BN"/>
    <s v="Closed"/>
    <s v="Paid"/>
  </r>
  <r>
    <x v="6342"/>
    <x v="2"/>
    <x v="2"/>
    <n v="0"/>
    <n v="1"/>
    <n v="0"/>
    <n v="0"/>
    <n v="0"/>
    <s v="N"/>
    <s v="N"/>
    <s v="N"/>
    <s v="Secawan "/>
    <s v="Secawan"/>
    <m/>
    <x v="0"/>
    <s v="260121IQFZFUS"/>
    <s v="Closed"/>
    <s v="Paid"/>
  </r>
  <r>
    <x v="6342"/>
    <x v="56"/>
    <x v="5"/>
    <n v="12.8"/>
    <n v="1"/>
    <n v="12.8"/>
    <n v="12.8"/>
    <n v="12.8"/>
    <s v="N"/>
    <s v="N"/>
    <s v="N"/>
    <s v="Secawan "/>
    <s v="Secawan"/>
    <m/>
    <x v="0"/>
    <s v="260121IQFZFUS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63"/>
    <x v="9"/>
    <n v="20"/>
    <n v="1"/>
    <n v="20"/>
    <n v="20"/>
    <n v="20"/>
    <s v="N"/>
    <s v="N"/>
    <s v="N"/>
    <s v="Restore "/>
    <s v="Restore"/>
    <m/>
    <x v="2"/>
    <s v="260121UAXE1UY"/>
    <s v="Closed"/>
    <s v="Paid"/>
  </r>
  <r>
    <x v="6343"/>
    <x v="42"/>
    <x v="2"/>
    <n v="0"/>
    <n v="1"/>
    <n v="0"/>
    <n v="0"/>
    <n v="0"/>
    <s v="N"/>
    <s v="N"/>
    <s v="N"/>
    <s v="Restore "/>
    <s v="Restore"/>
    <m/>
    <x v="2"/>
    <s v="260121UAXE1UY"/>
    <s v="Closed"/>
    <s v="Paid"/>
  </r>
  <r>
    <x v="6344"/>
    <x v="25"/>
    <x v="7"/>
    <n v="5.66"/>
    <n v="1"/>
    <n v="5.66"/>
    <n v="5.66"/>
    <n v="5.66"/>
    <s v="N"/>
    <s v="N"/>
    <s v="Y"/>
    <s v="Bens Bakery "/>
    <s v="Bens Bakery"/>
    <m/>
    <x v="1"/>
    <s v="260121VEWSFIW"/>
    <s v="Closed"/>
    <s v="Paid"/>
  </r>
  <r>
    <x v="6344"/>
    <x v="15"/>
    <x v="2"/>
    <n v="0"/>
    <n v="1"/>
    <n v="0"/>
    <n v="0"/>
    <n v="0"/>
    <s v="N"/>
    <s v="N"/>
    <s v="N"/>
    <s v="Bens Bakery "/>
    <s v="Bens Bakery"/>
    <m/>
    <x v="1"/>
    <s v="260121VEWSFIW"/>
    <s v="Closed"/>
    <s v="Paid"/>
  </r>
  <r>
    <x v="6345"/>
    <x v="188"/>
    <x v="7"/>
    <n v="5.66"/>
    <n v="1"/>
    <n v="5.66"/>
    <n v="5.66"/>
    <n v="5.66"/>
    <s v="N"/>
    <s v="N"/>
    <s v="Y"/>
    <s v="Bens Bakery "/>
    <s v="Bens Bakery"/>
    <m/>
    <x v="1"/>
    <s v="260121VEWHLT3"/>
    <s v="Closed"/>
    <s v="Paid"/>
  </r>
  <r>
    <x v="6345"/>
    <x v="15"/>
    <x v="2"/>
    <n v="0"/>
    <n v="1"/>
    <n v="0"/>
    <n v="0"/>
    <n v="0"/>
    <s v="N"/>
    <s v="N"/>
    <s v="N"/>
    <s v="Bens Bakery "/>
    <s v="Bens Bakery"/>
    <m/>
    <x v="1"/>
    <s v="260121VEWHLT3"/>
    <s v="Closed"/>
    <s v="Paid"/>
  </r>
  <r>
    <x v="6346"/>
    <x v="25"/>
    <x v="7"/>
    <n v="5.66"/>
    <n v="1"/>
    <n v="5.66"/>
    <n v="5.66"/>
    <n v="5.66"/>
    <s v="N"/>
    <s v="N"/>
    <s v="Y"/>
    <s v="Bens Bakery "/>
    <s v="Bens Bakery"/>
    <m/>
    <x v="1"/>
    <s v="260121VEW1OLU"/>
    <s v="Closed"/>
    <s v="Paid"/>
  </r>
  <r>
    <x v="6346"/>
    <x v="15"/>
    <x v="2"/>
    <n v="0"/>
    <n v="1"/>
    <n v="0"/>
    <n v="0"/>
    <n v="0"/>
    <s v="N"/>
    <s v="N"/>
    <s v="N"/>
    <s v="Bens Bakery "/>
    <s v="Bens Bakery"/>
    <m/>
    <x v="1"/>
    <s v="260121VEW1OLU"/>
    <s v="Closed"/>
    <s v="Paid"/>
  </r>
  <r>
    <x v="634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WZG0"/>
    <s v="Closed"/>
    <s v="Paid"/>
  </r>
  <r>
    <x v="6347"/>
    <x v="42"/>
    <x v="2"/>
    <n v="0"/>
    <n v="1"/>
    <n v="0"/>
    <n v="0"/>
    <n v="0"/>
    <s v="N"/>
    <s v="N"/>
    <s v="N"/>
    <s v="Restore "/>
    <s v="Restore"/>
    <m/>
    <x v="2"/>
    <s v="260121UAXWZG0"/>
    <s v="Closed"/>
    <s v="Paid"/>
  </r>
  <r>
    <x v="6348"/>
    <x v="60"/>
    <x v="5"/>
    <n v="7.8"/>
    <n v="1"/>
    <n v="7.8"/>
    <n v="7.8"/>
    <n v="7.8"/>
    <s v="N"/>
    <s v="N"/>
    <s v="N"/>
    <s v="Secawan "/>
    <s v="Secawan"/>
    <m/>
    <x v="0"/>
    <s v="260121IQFBKJI"/>
    <s v="Closed"/>
    <s v="Paid"/>
  </r>
  <r>
    <x v="63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N32T"/>
    <s v="Closed"/>
    <s v="Paid"/>
  </r>
  <r>
    <x v="6350"/>
    <x v="5"/>
    <x v="4"/>
    <n v="5.2"/>
    <n v="1"/>
    <n v="5.2"/>
    <n v="5.2"/>
    <n v="5.2"/>
    <s v="N"/>
    <s v="N"/>
    <s v="N"/>
    <s v="Secawan "/>
    <s v="Secawan"/>
    <m/>
    <x v="0"/>
    <s v="260121IQFGFVE"/>
    <s v="Closed"/>
    <s v="Paid"/>
  </r>
  <r>
    <x v="6350"/>
    <x v="22"/>
    <x v="3"/>
    <n v="8.9"/>
    <n v="1"/>
    <n v="8.9"/>
    <n v="8.9"/>
    <n v="8.9"/>
    <s v="N"/>
    <s v="N"/>
    <s v="N"/>
    <s v="Secawan "/>
    <s v="Secawan"/>
    <m/>
    <x v="0"/>
    <s v="260121IQFGFVE"/>
    <s v="Closed"/>
    <s v="Paid"/>
  </r>
  <r>
    <x v="6351"/>
    <x v="63"/>
    <x v="9"/>
    <n v="20"/>
    <n v="1"/>
    <n v="20"/>
    <n v="20"/>
    <n v="20"/>
    <s v="N"/>
    <s v="N"/>
    <s v="N"/>
    <s v="Restore "/>
    <s v="Restore"/>
    <m/>
    <x v="2"/>
    <s v="260121UAXO2SG"/>
    <s v="Closed"/>
    <s v="Paid"/>
  </r>
  <r>
    <x v="6351"/>
    <x v="42"/>
    <x v="2"/>
    <n v="0"/>
    <n v="1"/>
    <n v="0"/>
    <n v="0"/>
    <n v="0"/>
    <s v="N"/>
    <s v="N"/>
    <s v="N"/>
    <s v="Restore "/>
    <s v="Restore"/>
    <m/>
    <x v="2"/>
    <s v="260121UAXO2SG"/>
    <s v="Closed"/>
    <s v="Paid"/>
  </r>
  <r>
    <x v="6351"/>
    <x v="62"/>
    <x v="9"/>
    <n v="14.9"/>
    <n v="1"/>
    <n v="14.9"/>
    <n v="14.9"/>
    <n v="14.9"/>
    <s v="N"/>
    <s v="N"/>
    <s v="N"/>
    <s v="Restore "/>
    <s v="Restore"/>
    <m/>
    <x v="2"/>
    <s v="260121UAXO2SG"/>
    <s v="Closed"/>
    <s v="Paid"/>
  </r>
  <r>
    <x v="6352"/>
    <x v="100"/>
    <x v="7"/>
    <n v="5.66"/>
    <n v="1"/>
    <n v="5.66"/>
    <n v="5.66"/>
    <n v="5.66"/>
    <s v="N"/>
    <s v="N"/>
    <s v="Y"/>
    <s v="Bens Bakery "/>
    <s v="Bens Bakery"/>
    <m/>
    <x v="1"/>
    <s v="260121VEW2NZS"/>
    <s v="Closed"/>
    <s v="Paid"/>
  </r>
  <r>
    <x v="6352"/>
    <x v="15"/>
    <x v="2"/>
    <n v="0"/>
    <n v="1"/>
    <n v="0"/>
    <n v="0"/>
    <n v="0"/>
    <s v="N"/>
    <s v="N"/>
    <s v="N"/>
    <s v="Bens Bakery "/>
    <s v="Bens Bakery"/>
    <m/>
    <x v="1"/>
    <s v="260121VEW2NZS"/>
    <s v="Closed"/>
    <s v="Paid"/>
  </r>
  <r>
    <x v="6353"/>
    <x v="77"/>
    <x v="7"/>
    <n v="5.66"/>
    <n v="1"/>
    <n v="5.66"/>
    <n v="5.66"/>
    <n v="5.66"/>
    <s v="N"/>
    <s v="N"/>
    <s v="Y"/>
    <s v="Bens Bakery "/>
    <s v="Bens Bakery"/>
    <m/>
    <x v="1"/>
    <s v="260121VEW8FOH"/>
    <s v="Closed"/>
    <s v="Paid"/>
  </r>
  <r>
    <x v="6353"/>
    <x v="15"/>
    <x v="2"/>
    <n v="0"/>
    <n v="1"/>
    <n v="0"/>
    <n v="0"/>
    <n v="0"/>
    <s v="N"/>
    <s v="N"/>
    <s v="N"/>
    <s v="Bens Bakery "/>
    <s v="Bens Bakery"/>
    <m/>
    <x v="1"/>
    <s v="260121VEW8FOH"/>
    <s v="Closed"/>
    <s v="Paid"/>
  </r>
  <r>
    <x v="6354"/>
    <x v="69"/>
    <x v="7"/>
    <n v="9.43"/>
    <n v="1"/>
    <n v="9.43"/>
    <n v="9.43"/>
    <n v="9.43"/>
    <s v="N"/>
    <s v="N"/>
    <s v="Y"/>
    <s v="Bens Bakery "/>
    <s v="Bens Bakery"/>
    <m/>
    <x v="1"/>
    <s v="260121VEWQ5BX"/>
    <s v="Closed"/>
    <s v="Paid"/>
  </r>
  <r>
    <x v="6354"/>
    <x v="15"/>
    <x v="2"/>
    <n v="0"/>
    <n v="1"/>
    <n v="0"/>
    <n v="0"/>
    <n v="0"/>
    <s v="N"/>
    <s v="N"/>
    <s v="N"/>
    <s v="Bens Bakery "/>
    <s v="Bens Bakery"/>
    <m/>
    <x v="1"/>
    <s v="260121VEWQ5BX"/>
    <s v="Closed"/>
    <s v="Paid"/>
  </r>
  <r>
    <x v="6354"/>
    <x v="171"/>
    <x v="7"/>
    <n v="7.55"/>
    <n v="1"/>
    <n v="7.55"/>
    <n v="7.55"/>
    <n v="7.55"/>
    <s v="N"/>
    <s v="N"/>
    <s v="Y"/>
    <s v="Bens Bakery "/>
    <s v="Bens Bakery"/>
    <m/>
    <x v="1"/>
    <s v="260121VEWQ5BX"/>
    <s v="Closed"/>
    <s v="Paid"/>
  </r>
  <r>
    <x v="6355"/>
    <x v="56"/>
    <x v="5"/>
    <n v="12.8"/>
    <n v="1"/>
    <n v="12.8"/>
    <n v="12.8"/>
    <n v="12.8"/>
    <s v="N"/>
    <s v="N"/>
    <s v="N"/>
    <s v="Secawan "/>
    <s v="Secawan"/>
    <m/>
    <x v="0"/>
    <s v="260121IQFNU39"/>
    <s v="Closed"/>
    <s v="Paid"/>
  </r>
  <r>
    <x v="6356"/>
    <x v="100"/>
    <x v="7"/>
    <n v="5.66"/>
    <n v="1"/>
    <n v="5.66"/>
    <n v="5.66"/>
    <n v="5.66"/>
    <s v="N"/>
    <s v="N"/>
    <s v="Y"/>
    <s v="Bens Bakery "/>
    <s v="Bens Bakery"/>
    <m/>
    <x v="1"/>
    <s v="260121VEWLKZ2"/>
    <s v="Closed"/>
    <s v="Paid"/>
  </r>
  <r>
    <x v="6356"/>
    <x v="15"/>
    <x v="2"/>
    <n v="0"/>
    <n v="1"/>
    <n v="0"/>
    <n v="0"/>
    <n v="0"/>
    <s v="N"/>
    <s v="N"/>
    <s v="N"/>
    <s v="Bens Bakery "/>
    <s v="Bens Bakery"/>
    <m/>
    <x v="1"/>
    <s v="260121VEWLKZ2"/>
    <s v="Closed"/>
    <s v="Paid"/>
  </r>
  <r>
    <x v="6357"/>
    <x v="5"/>
    <x v="4"/>
    <n v="5.2"/>
    <n v="1"/>
    <n v="5.2"/>
    <n v="5.2"/>
    <n v="5.2"/>
    <s v="N"/>
    <s v="N"/>
    <s v="N"/>
    <s v="Secawan "/>
    <s v="Secawan"/>
    <m/>
    <x v="0"/>
    <s v="260121IQFN0XU"/>
    <s v="Closed"/>
    <s v="Paid"/>
  </r>
  <r>
    <x v="6357"/>
    <x v="60"/>
    <x v="5"/>
    <n v="7.8"/>
    <n v="1"/>
    <n v="7.8"/>
    <n v="7.8"/>
    <n v="7.8"/>
    <s v="N"/>
    <s v="N"/>
    <s v="N"/>
    <s v="Secawan "/>
    <s v="Secawan"/>
    <m/>
    <x v="0"/>
    <s v="260121IQFN0XU"/>
    <s v="Closed"/>
    <s v="Paid"/>
  </r>
  <r>
    <x v="6358"/>
    <x v="5"/>
    <x v="4"/>
    <n v="5.2"/>
    <n v="1"/>
    <n v="5.2"/>
    <n v="5.2"/>
    <n v="5.2"/>
    <s v="N"/>
    <s v="N"/>
    <s v="N"/>
    <s v="Secawan "/>
    <s v="Secawan"/>
    <m/>
    <x v="0"/>
    <s v="260121IQF8ZEV"/>
    <s v="Closed"/>
    <s v="Paid"/>
  </r>
  <r>
    <x v="635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XUO"/>
    <s v="Closed"/>
    <s v="Paid"/>
  </r>
  <r>
    <x v="6359"/>
    <x v="18"/>
    <x v="5"/>
    <n v="6.8"/>
    <n v="1"/>
    <n v="6.8"/>
    <n v="6.8"/>
    <n v="6.8"/>
    <s v="N"/>
    <s v="N"/>
    <s v="N"/>
    <s v="Secawan "/>
    <s v="Secawan"/>
    <m/>
    <x v="0"/>
    <s v="260121IQFZXUO"/>
    <s v="Closed"/>
    <s v="Paid"/>
  </r>
  <r>
    <x v="636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VQ"/>
    <s v="Closed"/>
    <s v="Paid"/>
  </r>
  <r>
    <x v="6360"/>
    <x v="18"/>
    <x v="5"/>
    <n v="7.8"/>
    <n v="1"/>
    <n v="7.8"/>
    <n v="7.8"/>
    <n v="7.8"/>
    <s v="N"/>
    <s v="N"/>
    <s v="N"/>
    <s v="Secawan "/>
    <s v="Secawan"/>
    <m/>
    <x v="0"/>
    <s v="260121IQFEKVQ"/>
    <s v="Closed"/>
    <s v="Paid"/>
  </r>
  <r>
    <x v="6361"/>
    <x v="155"/>
    <x v="5"/>
    <n v="7.8"/>
    <n v="1"/>
    <n v="7.8"/>
    <n v="7.8"/>
    <n v="7.8"/>
    <s v="N"/>
    <s v="N"/>
    <s v="N"/>
    <s v="Secawan "/>
    <s v="Secawan"/>
    <m/>
    <x v="0"/>
    <s v="260121IQFYWO7"/>
    <s v="Closed"/>
    <s v="Paid"/>
  </r>
  <r>
    <x v="63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YWO7"/>
    <s v="Closed"/>
    <s v="Paid"/>
  </r>
  <r>
    <x v="6362"/>
    <x v="77"/>
    <x v="7"/>
    <n v="5.66"/>
    <n v="1"/>
    <n v="5.66"/>
    <n v="5.66"/>
    <n v="5.66"/>
    <s v="N"/>
    <s v="N"/>
    <s v="Y"/>
    <s v="Bens Bakery "/>
    <s v="Bens Bakery"/>
    <m/>
    <x v="1"/>
    <s v="260121VEW9VPI"/>
    <s v="Closed"/>
    <s v="Paid"/>
  </r>
  <r>
    <x v="6362"/>
    <x v="14"/>
    <x v="2"/>
    <n v="0"/>
    <n v="1"/>
    <n v="0"/>
    <n v="0"/>
    <n v="0"/>
    <s v="N"/>
    <s v="N"/>
    <s v="N"/>
    <s v="Bens Bakery "/>
    <s v="Bens Bakery"/>
    <m/>
    <x v="1"/>
    <s v="260121VEW9VPI"/>
    <s v="Closed"/>
    <s v="Paid"/>
  </r>
  <r>
    <x v="6362"/>
    <x v="70"/>
    <x v="7"/>
    <n v="9.43"/>
    <n v="2"/>
    <n v="18.86"/>
    <n v="18.86"/>
    <n v="18.86"/>
    <s v="N"/>
    <s v="N"/>
    <s v="Y"/>
    <s v="Bens Bakery "/>
    <s v="Bens Bakery"/>
    <m/>
    <x v="1"/>
    <s v="260121VEW9VPI"/>
    <s v="Closed"/>
    <s v="Paid"/>
  </r>
  <r>
    <x v="6363"/>
    <x v="30"/>
    <x v="5"/>
    <n v="3.4"/>
    <n v="1"/>
    <n v="3.4"/>
    <n v="3.4"/>
    <n v="3.4"/>
    <s v="N"/>
    <s v="N"/>
    <s v="N"/>
    <s v="Secawan "/>
    <s v="Secawan"/>
    <m/>
    <x v="0"/>
    <s v="260121IQFG8QQ"/>
    <s v="Closed"/>
    <s v="Paid"/>
  </r>
  <r>
    <x v="6364"/>
    <x v="42"/>
    <x v="2"/>
    <n v="0"/>
    <n v="1"/>
    <n v="0"/>
    <n v="0"/>
    <n v="0"/>
    <s v="N"/>
    <s v="N"/>
    <s v="N"/>
    <s v="Restore "/>
    <s v="Restore"/>
    <m/>
    <x v="2"/>
    <s v="260121UAXBY45"/>
    <s v="Closed"/>
    <s v="Paid"/>
  </r>
  <r>
    <x v="6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BY45"/>
    <s v="Closed"/>
    <s v="Paid"/>
  </r>
  <r>
    <x v="6365"/>
    <x v="61"/>
    <x v="7"/>
    <n v="11.32"/>
    <n v="1"/>
    <n v="11.32"/>
    <n v="11.32"/>
    <n v="11.32"/>
    <s v="N"/>
    <s v="N"/>
    <s v="Y"/>
    <s v="Bens Bakery "/>
    <s v="Bens Bakery"/>
    <m/>
    <x v="1"/>
    <s v="260121VEWK4KK"/>
    <s v="Closed"/>
    <s v="Paid"/>
  </r>
  <r>
    <x v="6366"/>
    <x v="171"/>
    <x v="7"/>
    <n v="7.55"/>
    <n v="1"/>
    <n v="7.55"/>
    <n v="7.55"/>
    <n v="7.55"/>
    <s v="N"/>
    <s v="N"/>
    <s v="Y"/>
    <s v="Bens Bakery "/>
    <s v="Bens Bakery"/>
    <m/>
    <x v="1"/>
    <s v="260121VEW5F4I"/>
    <s v="Closed"/>
    <s v="Paid"/>
  </r>
  <r>
    <x v="6366"/>
    <x v="15"/>
    <x v="2"/>
    <n v="0"/>
    <n v="1"/>
    <n v="0"/>
    <n v="0"/>
    <n v="0"/>
    <s v="N"/>
    <s v="N"/>
    <s v="N"/>
    <s v="Bens Bakery "/>
    <s v="Bens Bakery"/>
    <m/>
    <x v="1"/>
    <s v="260121VEW5F4I"/>
    <s v="Closed"/>
    <s v="Paid"/>
  </r>
  <r>
    <x v="6366"/>
    <x v="61"/>
    <x v="7"/>
    <n v="11.32"/>
    <n v="1"/>
    <n v="11.32"/>
    <n v="11.32"/>
    <n v="11.32"/>
    <s v="N"/>
    <s v="N"/>
    <s v="Y"/>
    <s v="Bens Bakery "/>
    <s v="Bens Bakery"/>
    <m/>
    <x v="1"/>
    <s v="260121VEW5F4I"/>
    <s v="Closed"/>
    <s v="Paid"/>
  </r>
  <r>
    <x v="6366"/>
    <x v="64"/>
    <x v="7"/>
    <n v="16.98"/>
    <n v="1"/>
    <n v="16.98"/>
    <n v="16.98"/>
    <n v="16.98"/>
    <s v="N"/>
    <s v="N"/>
    <s v="Y"/>
    <s v="Bens Bakery "/>
    <s v="Bens Bakery"/>
    <m/>
    <x v="1"/>
    <s v="260121VEW5F4I"/>
    <s v="Closed"/>
    <s v="Paid"/>
  </r>
  <r>
    <x v="6366"/>
    <x v="70"/>
    <x v="7"/>
    <n v="9.43"/>
    <n v="1"/>
    <n v="9.43"/>
    <n v="9.43"/>
    <n v="9.43"/>
    <s v="N"/>
    <s v="N"/>
    <s v="Y"/>
    <s v="Bens Bakery "/>
    <s v="Bens Bakery"/>
    <m/>
    <x v="1"/>
    <s v="260121VEW5F4I"/>
    <s v="Closed"/>
    <s v="Paid"/>
  </r>
  <r>
    <x v="63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5VBX"/>
    <s v="Closed"/>
    <s v="Paid"/>
  </r>
  <r>
    <x v="6367"/>
    <x v="42"/>
    <x v="2"/>
    <n v="0"/>
    <n v="1"/>
    <n v="0"/>
    <n v="0"/>
    <n v="0"/>
    <s v="N"/>
    <s v="N"/>
    <s v="N"/>
    <s v="Restore "/>
    <s v="Restore"/>
    <m/>
    <x v="2"/>
    <s v="260121UAX5VBX"/>
    <s v="Closed"/>
    <s v="Paid"/>
  </r>
  <r>
    <x v="6368"/>
    <x v="38"/>
    <x v="5"/>
    <n v="11.8"/>
    <n v="1"/>
    <n v="11.8"/>
    <n v="11.8"/>
    <n v="11.8"/>
    <s v="N"/>
    <s v="N"/>
    <s v="N"/>
    <s v="Secawan "/>
    <s v="Secawan"/>
    <m/>
    <x v="0"/>
    <s v="260121IQFS4XG"/>
    <s v="Closed"/>
    <s v="Paid"/>
  </r>
  <r>
    <x v="6368"/>
    <x v="4"/>
    <x v="2"/>
    <n v="0"/>
    <n v="1"/>
    <n v="0"/>
    <n v="0"/>
    <n v="0"/>
    <s v="N"/>
    <s v="N"/>
    <s v="N"/>
    <s v="Secawan "/>
    <s v="Secawan"/>
    <m/>
    <x v="0"/>
    <s v="260121IQFS4XG"/>
    <s v="Closed"/>
    <s v="Paid"/>
  </r>
  <r>
    <x v="6369"/>
    <x v="2"/>
    <x v="2"/>
    <n v="0"/>
    <n v="1"/>
    <n v="0"/>
    <n v="0"/>
    <n v="0"/>
    <s v="N"/>
    <s v="N"/>
    <s v="N"/>
    <s v="Secawan "/>
    <s v="Secawan"/>
    <m/>
    <x v="0"/>
    <s v="260121IQF1J7F"/>
    <s v="Closed"/>
    <s v="Paid"/>
  </r>
  <r>
    <x v="6369"/>
    <x v="38"/>
    <x v="5"/>
    <n v="10.8"/>
    <n v="1"/>
    <n v="10.8"/>
    <n v="10.8"/>
    <n v="10.8"/>
    <s v="N"/>
    <s v="N"/>
    <s v="N"/>
    <s v="Secawan "/>
    <s v="Secawan"/>
    <m/>
    <x v="0"/>
    <s v="260121IQF1J7F"/>
    <s v="Closed"/>
    <s v="Paid"/>
  </r>
  <r>
    <x v="6370"/>
    <x v="4"/>
    <x v="2"/>
    <n v="0"/>
    <n v="1"/>
    <n v="0"/>
    <n v="0"/>
    <n v="0"/>
    <s v="N"/>
    <s v="N"/>
    <s v="N"/>
    <s v="Secawan "/>
    <s v="Secawan"/>
    <m/>
    <x v="0"/>
    <s v="260121IQF92UU"/>
    <s v="Closed"/>
    <s v="Paid"/>
  </r>
  <r>
    <x v="6370"/>
    <x v="130"/>
    <x v="4"/>
    <n v="12.5"/>
    <n v="1"/>
    <n v="12.5"/>
    <n v="12.5"/>
    <n v="12.5"/>
    <s v="N"/>
    <s v="N"/>
    <s v="N"/>
    <s v="Secawan "/>
    <s v="Secawan"/>
    <m/>
    <x v="0"/>
    <s v="260121IQF92UU"/>
    <s v="Closed"/>
    <s v="Paid"/>
  </r>
  <r>
    <x v="6370"/>
    <x v="153"/>
    <x v="13"/>
    <n v="0.7"/>
    <n v="1"/>
    <n v="0.7"/>
    <n v="0.7"/>
    <n v="0.7"/>
    <s v="N"/>
    <s v="N"/>
    <s v="N"/>
    <s v="Secawan "/>
    <s v="Secawan"/>
    <m/>
    <x v="0"/>
    <s v="260121IQF92UU"/>
    <s v="Closed"/>
    <s v="Paid"/>
  </r>
  <r>
    <x v="6371"/>
    <x v="42"/>
    <x v="2"/>
    <n v="0"/>
    <n v="1"/>
    <n v="0"/>
    <n v="0"/>
    <n v="0"/>
    <s v="N"/>
    <s v="N"/>
    <s v="N"/>
    <s v="Restore "/>
    <s v="Restore"/>
    <m/>
    <x v="2"/>
    <s v="260121UAXKQ0C"/>
    <s v="Closed"/>
    <s v="Paid"/>
  </r>
  <r>
    <x v="6371"/>
    <x v="62"/>
    <x v="9"/>
    <n v="14.9"/>
    <n v="1"/>
    <n v="14.9"/>
    <n v="14.9"/>
    <n v="14.9"/>
    <s v="N"/>
    <s v="N"/>
    <s v="N"/>
    <s v="Restore "/>
    <s v="Restore"/>
    <m/>
    <x v="2"/>
    <s v="260121UAXKQ0C"/>
    <s v="Closed"/>
    <s v="Paid"/>
  </r>
  <r>
    <x v="6372"/>
    <x v="2"/>
    <x v="2"/>
    <n v="0"/>
    <n v="1"/>
    <n v="0"/>
    <n v="0"/>
    <n v="0"/>
    <s v="N"/>
    <s v="N"/>
    <s v="N"/>
    <s v="Secawan "/>
    <s v="Secawan"/>
    <m/>
    <x v="0"/>
    <s v="260121IQFZL68"/>
    <s v="Closed"/>
    <s v="Paid"/>
  </r>
  <r>
    <x v="6372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ZL68"/>
    <s v="Closed"/>
    <s v="Paid"/>
  </r>
  <r>
    <x v="6373"/>
    <x v="42"/>
    <x v="2"/>
    <n v="0"/>
    <n v="1"/>
    <n v="0"/>
    <n v="0"/>
    <n v="0"/>
    <s v="N"/>
    <s v="N"/>
    <s v="N"/>
    <s v="Restore "/>
    <s v="Restore"/>
    <m/>
    <x v="2"/>
    <s v="260121UAXJ2J0"/>
    <s v="Closed"/>
    <s v="Paid"/>
  </r>
  <r>
    <x v="63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J2J0"/>
    <s v="Closed"/>
    <s v="Paid"/>
  </r>
  <r>
    <x v="6373"/>
    <x v="63"/>
    <x v="9"/>
    <n v="20"/>
    <n v="1"/>
    <n v="20"/>
    <n v="20"/>
    <n v="20"/>
    <s v="N"/>
    <s v="N"/>
    <s v="N"/>
    <s v="Restore "/>
    <s v="Restore"/>
    <m/>
    <x v="2"/>
    <s v="260121UAXJ2J0"/>
    <s v="Closed"/>
    <s v="Paid"/>
  </r>
  <r>
    <x v="6374"/>
    <x v="42"/>
    <x v="2"/>
    <n v="0"/>
    <n v="1"/>
    <n v="0"/>
    <n v="0"/>
    <n v="0"/>
    <s v="N"/>
    <s v="N"/>
    <s v="N"/>
    <s v="Restore "/>
    <s v="Restore"/>
    <m/>
    <x v="2"/>
    <s v="260121UAXZTXN"/>
    <s v="Closed"/>
    <s v="Paid"/>
  </r>
  <r>
    <x v="637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ZTXN"/>
    <s v="Closed"/>
    <s v="Paid"/>
  </r>
  <r>
    <x v="6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1IQF3ODD"/>
    <s v="Closed"/>
    <s v="Paid"/>
  </r>
  <r>
    <x v="6375"/>
    <x v="2"/>
    <x v="2"/>
    <n v="0"/>
    <n v="1"/>
    <n v="0"/>
    <n v="0"/>
    <n v="0"/>
    <s v="N"/>
    <s v="N"/>
    <s v="N"/>
    <s v="Secawan "/>
    <s v="Secawan"/>
    <m/>
    <x v="0"/>
    <s v="260121IQF3ODD"/>
    <s v="Closed"/>
    <s v="Paid"/>
  </r>
  <r>
    <x v="6375"/>
    <x v="5"/>
    <x v="4"/>
    <n v="5.2"/>
    <n v="1"/>
    <n v="5.2"/>
    <n v="5.2"/>
    <n v="5.2"/>
    <s v="N"/>
    <s v="N"/>
    <s v="N"/>
    <s v="Secawan "/>
    <s v="Secawan"/>
    <m/>
    <x v="0"/>
    <s v="260121IQF3ODD"/>
    <s v="Closed"/>
    <s v="Paid"/>
  </r>
  <r>
    <x v="6375"/>
    <x v="81"/>
    <x v="3"/>
    <n v="15"/>
    <n v="1"/>
    <n v="15"/>
    <n v="15"/>
    <n v="15"/>
    <s v="N"/>
    <s v="N"/>
    <s v="N"/>
    <s v="Secawan "/>
    <s v="Secawan"/>
    <m/>
    <x v="0"/>
    <s v="260121IQF3ODD"/>
    <s v="Closed"/>
    <s v="Paid"/>
  </r>
  <r>
    <x v="6376"/>
    <x v="2"/>
    <x v="2"/>
    <n v="0"/>
    <n v="1"/>
    <n v="0"/>
    <n v="0"/>
    <n v="0"/>
    <s v="N"/>
    <s v="N"/>
    <s v="N"/>
    <s v="Secawan "/>
    <s v="Secawan"/>
    <m/>
    <x v="0"/>
    <s v="260121IQFB3JN"/>
    <s v="Closed"/>
    <s v="Paid"/>
  </r>
  <r>
    <x v="637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B3JN"/>
    <s v="Closed"/>
    <s v="Paid"/>
  </r>
  <r>
    <x v="6377"/>
    <x v="2"/>
    <x v="2"/>
    <n v="0"/>
    <n v="1"/>
    <n v="0"/>
    <n v="0"/>
    <n v="0"/>
    <s v="N"/>
    <s v="N"/>
    <s v="N"/>
    <s v="Secawan "/>
    <s v="Secawan"/>
    <m/>
    <x v="0"/>
    <s v="260121IQFSHUB"/>
    <s v="Closed"/>
    <s v="Paid"/>
  </r>
  <r>
    <x v="6377"/>
    <x v="38"/>
    <x v="5"/>
    <n v="11.8"/>
    <n v="1"/>
    <n v="11.8"/>
    <n v="11.8"/>
    <n v="11.8"/>
    <s v="N"/>
    <s v="N"/>
    <s v="N"/>
    <s v="Secawan "/>
    <s v="Secawan"/>
    <m/>
    <x v="0"/>
    <s v="260121IQFSHUB"/>
    <s v="Closed"/>
    <s v="Paid"/>
  </r>
  <r>
    <x v="637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05FS"/>
    <s v="Closed"/>
    <s v="Paid"/>
  </r>
  <r>
    <x v="6378"/>
    <x v="2"/>
    <x v="2"/>
    <n v="0"/>
    <n v="1"/>
    <n v="0"/>
    <n v="0"/>
    <n v="0"/>
    <s v="N"/>
    <s v="N"/>
    <s v="N"/>
    <s v="Secawan "/>
    <s v="Secawan"/>
    <m/>
    <x v="0"/>
    <s v="260121IQF05FS"/>
    <s v="Closed"/>
    <s v="Paid"/>
  </r>
  <r>
    <x v="6379"/>
    <x v="42"/>
    <x v="2"/>
    <n v="0"/>
    <n v="1"/>
    <n v="0"/>
    <n v="0"/>
    <n v="0"/>
    <s v="N"/>
    <s v="N"/>
    <s v="N"/>
    <s v="Restore "/>
    <s v="Restore"/>
    <m/>
    <x v="2"/>
    <s v="260121UAXFYTT"/>
    <s v="Closed"/>
    <s v="Paid"/>
  </r>
  <r>
    <x v="63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FYTT"/>
    <s v="Closed"/>
    <s v="Paid"/>
  </r>
  <r>
    <x v="6380"/>
    <x v="2"/>
    <x v="2"/>
    <n v="0"/>
    <n v="1"/>
    <n v="0"/>
    <n v="0"/>
    <n v="0"/>
    <s v="N"/>
    <s v="N"/>
    <s v="N"/>
    <s v="Secawan "/>
    <s v="Secawan"/>
    <m/>
    <x v="0"/>
    <s v="260121IQFQA3Z"/>
    <s v="Closed"/>
    <s v="Paid"/>
  </r>
  <r>
    <x v="6380"/>
    <x v="38"/>
    <x v="5"/>
    <n v="11.8"/>
    <n v="1"/>
    <n v="11.8"/>
    <n v="11.8"/>
    <n v="11.8"/>
    <s v="N"/>
    <s v="N"/>
    <s v="N"/>
    <s v="Secawan "/>
    <s v="Secawan"/>
    <m/>
    <x v="0"/>
    <s v="260121IQFQA3Z"/>
    <s v="Closed"/>
    <s v="Paid"/>
  </r>
  <r>
    <x v="63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AUSI"/>
    <s v="Closed"/>
    <s v="Paid"/>
  </r>
  <r>
    <x v="6381"/>
    <x v="42"/>
    <x v="2"/>
    <n v="0"/>
    <n v="1"/>
    <n v="0"/>
    <n v="0"/>
    <n v="0"/>
    <s v="N"/>
    <s v="N"/>
    <s v="N"/>
    <s v="Restore "/>
    <s v="Restore"/>
    <m/>
    <x v="2"/>
    <s v="260121UAXAUSI"/>
    <s v="Closed"/>
    <s v="Paid"/>
  </r>
  <r>
    <x v="6382"/>
    <x v="2"/>
    <x v="2"/>
    <n v="0"/>
    <n v="1"/>
    <n v="0"/>
    <n v="0"/>
    <n v="0"/>
    <s v="N"/>
    <s v="N"/>
    <s v="N"/>
    <s v="Secawan "/>
    <s v="Secawan"/>
    <m/>
    <x v="0"/>
    <s v="260121IQFM9IK"/>
    <s v="Closed"/>
    <s v="Paid"/>
  </r>
  <r>
    <x v="6382"/>
    <x v="39"/>
    <x v="6"/>
    <n v="4"/>
    <n v="2"/>
    <n v="8"/>
    <n v="8"/>
    <n v="8"/>
    <s v="N"/>
    <s v="N"/>
    <s v="N"/>
    <s v="Secawan "/>
    <s v="Secawan"/>
    <m/>
    <x v="0"/>
    <s v="260121IQFM9IK"/>
    <s v="Closed"/>
    <s v="Paid"/>
  </r>
  <r>
    <x v="6383"/>
    <x v="2"/>
    <x v="2"/>
    <n v="0"/>
    <n v="1"/>
    <n v="0"/>
    <n v="0"/>
    <n v="0"/>
    <s v="N"/>
    <s v="N"/>
    <s v="N"/>
    <s v="Secawan "/>
    <s v="Secawan"/>
    <m/>
    <x v="0"/>
    <s v="260121IQFWLA9"/>
    <s v="Closed"/>
    <s v="Paid"/>
  </r>
  <r>
    <x v="6383"/>
    <x v="56"/>
    <x v="5"/>
    <n v="12.8"/>
    <n v="1"/>
    <n v="12.8"/>
    <n v="12.8"/>
    <n v="12.8"/>
    <s v="N"/>
    <s v="N"/>
    <s v="N"/>
    <s v="Secawan "/>
    <s v="Secawan"/>
    <m/>
    <x v="0"/>
    <s v="260121IQFWLA9"/>
    <s v="Closed"/>
    <s v="Paid"/>
  </r>
  <r>
    <x v="6384"/>
    <x v="5"/>
    <x v="4"/>
    <n v="5.2"/>
    <n v="1"/>
    <n v="5.2"/>
    <n v="5.2"/>
    <n v="5.2"/>
    <s v="N"/>
    <s v="N"/>
    <s v="N"/>
    <s v="Secawan "/>
    <s v="Secawan"/>
    <m/>
    <x v="0"/>
    <s v="260121IQFK26R"/>
    <s v="Closed"/>
    <s v="Paid"/>
  </r>
  <r>
    <x v="63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K26R"/>
    <s v="Closed"/>
    <s v="Paid"/>
  </r>
  <r>
    <x v="6384"/>
    <x v="4"/>
    <x v="2"/>
    <n v="0"/>
    <n v="1"/>
    <n v="0"/>
    <n v="0"/>
    <n v="0"/>
    <s v="N"/>
    <s v="N"/>
    <s v="N"/>
    <s v="Secawan "/>
    <s v="Secawan"/>
    <m/>
    <x v="0"/>
    <s v="260121IQFK26R"/>
    <s v="Closed"/>
    <s v="Paid"/>
  </r>
  <r>
    <x v="638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I9CP"/>
    <s v="Closed"/>
    <s v="Paid"/>
  </r>
  <r>
    <x v="6385"/>
    <x v="42"/>
    <x v="2"/>
    <n v="0"/>
    <n v="1"/>
    <n v="0"/>
    <n v="0"/>
    <n v="0"/>
    <s v="N"/>
    <s v="N"/>
    <s v="N"/>
    <s v="Restore "/>
    <s v="Restore"/>
    <m/>
    <x v="2"/>
    <s v="260121UAXI9CP"/>
    <s v="Closed"/>
    <s v="Paid"/>
  </r>
  <r>
    <x v="6386"/>
    <x v="81"/>
    <x v="3"/>
    <n v="15"/>
    <n v="1"/>
    <n v="15"/>
    <n v="15"/>
    <n v="15"/>
    <s v="N"/>
    <s v="N"/>
    <s v="N"/>
    <s v="Secawan "/>
    <s v="Secawan"/>
    <m/>
    <x v="0"/>
    <s v="260121IQF31HT"/>
    <s v="Closed"/>
    <s v="Paid"/>
  </r>
  <r>
    <x v="6386"/>
    <x v="2"/>
    <x v="2"/>
    <n v="0"/>
    <n v="1"/>
    <n v="0"/>
    <n v="0"/>
    <n v="0"/>
    <s v="N"/>
    <s v="N"/>
    <s v="N"/>
    <s v="Secawan "/>
    <s v="Secawan"/>
    <m/>
    <x v="0"/>
    <s v="260121IQF31HT"/>
    <s v="Closed"/>
    <s v="Paid"/>
  </r>
  <r>
    <x v="6386"/>
    <x v="40"/>
    <x v="5"/>
    <n v="18.5"/>
    <n v="1"/>
    <n v="18.5"/>
    <n v="18.5"/>
    <n v="18.5"/>
    <s v="N"/>
    <s v="N"/>
    <s v="N"/>
    <s v="Secawan "/>
    <s v="Secawan"/>
    <m/>
    <x v="0"/>
    <s v="260121IQF31HT"/>
    <s v="Closed"/>
    <s v="Paid"/>
  </r>
  <r>
    <x v="6386"/>
    <x v="5"/>
    <x v="4"/>
    <n v="5.2"/>
    <n v="1"/>
    <n v="5.2"/>
    <n v="5.2"/>
    <n v="5.2"/>
    <s v="N"/>
    <s v="N"/>
    <s v="N"/>
    <s v="Secawan "/>
    <s v="Secawan"/>
    <m/>
    <x v="0"/>
    <s v="260121IQF31HT"/>
    <s v="Closed"/>
    <s v="Paid"/>
  </r>
  <r>
    <x v="6387"/>
    <x v="48"/>
    <x v="7"/>
    <n v="3.77"/>
    <n v="1"/>
    <n v="3.77"/>
    <n v="3.77"/>
    <n v="3.77"/>
    <s v="N"/>
    <s v="N"/>
    <s v="Y"/>
    <s v="Bens Bakery "/>
    <s v="Bens Bakery"/>
    <m/>
    <x v="1"/>
    <s v="260121VEWI7XS"/>
    <s v="Closed"/>
    <s v="Paid"/>
  </r>
  <r>
    <x v="6388"/>
    <x v="42"/>
    <x v="2"/>
    <n v="0"/>
    <n v="1"/>
    <n v="0"/>
    <n v="0"/>
    <n v="0"/>
    <s v="N"/>
    <s v="N"/>
    <s v="N"/>
    <s v="Restore "/>
    <s v="Restore"/>
    <m/>
    <x v="2"/>
    <s v="260121UAXWWR2"/>
    <s v="Closed"/>
    <s v="Paid"/>
  </r>
  <r>
    <x v="6388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WWR2"/>
    <s v="Closed"/>
    <s v="Paid"/>
  </r>
  <r>
    <x v="6389"/>
    <x v="40"/>
    <x v="5"/>
    <n v="18.5"/>
    <n v="1"/>
    <n v="18.5"/>
    <n v="18.5"/>
    <n v="18.5"/>
    <s v="N"/>
    <s v="N"/>
    <s v="N"/>
    <s v="Secawan "/>
    <s v="Secawan"/>
    <m/>
    <x v="0"/>
    <s v="260121IQFMFPS"/>
    <s v="Closed"/>
    <s v="Paid"/>
  </r>
  <r>
    <x v="6389"/>
    <x v="2"/>
    <x v="2"/>
    <n v="0"/>
    <n v="1"/>
    <n v="0"/>
    <n v="0"/>
    <n v="0"/>
    <s v="N"/>
    <s v="N"/>
    <s v="N"/>
    <s v="Secawan "/>
    <s v="Secawan"/>
    <m/>
    <x v="0"/>
    <s v="260121IQFMFPS"/>
    <s v="Closed"/>
    <s v="Paid"/>
  </r>
  <r>
    <x v="6390"/>
    <x v="2"/>
    <x v="2"/>
    <n v="0"/>
    <n v="1"/>
    <n v="0"/>
    <n v="0"/>
    <n v="0"/>
    <s v="N"/>
    <s v="N"/>
    <s v="N"/>
    <s v="Secawan "/>
    <s v="Secawan"/>
    <m/>
    <x v="0"/>
    <s v="260121IQF7ZNL"/>
    <s v="Closed"/>
    <s v="Paid"/>
  </r>
  <r>
    <x v="6390"/>
    <x v="40"/>
    <x v="5"/>
    <n v="18.5"/>
    <n v="1"/>
    <n v="18.5"/>
    <n v="18.5"/>
    <n v="18.5"/>
    <s v="N"/>
    <s v="N"/>
    <s v="N"/>
    <s v="Secawan "/>
    <s v="Secawan"/>
    <m/>
    <x v="0"/>
    <s v="260121IQF7ZNL"/>
    <s v="Closed"/>
    <s v="Paid"/>
  </r>
  <r>
    <x v="6391"/>
    <x v="14"/>
    <x v="2"/>
    <n v="0"/>
    <n v="1"/>
    <n v="0"/>
    <n v="0"/>
    <n v="0"/>
    <s v="N"/>
    <s v="N"/>
    <s v="N"/>
    <s v="Bens Bakery "/>
    <s v="Bens Bakery"/>
    <m/>
    <x v="1"/>
    <s v="260121VEWUK9P"/>
    <s v="Closed"/>
    <s v="Paid"/>
  </r>
  <r>
    <x v="6391"/>
    <x v="49"/>
    <x v="7"/>
    <n v="5.66"/>
    <n v="1"/>
    <n v="5.66"/>
    <n v="5.66"/>
    <n v="5.66"/>
    <s v="N"/>
    <s v="N"/>
    <s v="Y"/>
    <s v="Bens Bakery "/>
    <s v="Bens Bakery"/>
    <m/>
    <x v="1"/>
    <s v="260121VEWUK9P"/>
    <s v="Closed"/>
    <s v="Paid"/>
  </r>
  <r>
    <x v="6391"/>
    <x v="69"/>
    <x v="7"/>
    <n v="9.43"/>
    <n v="1"/>
    <n v="9.43"/>
    <n v="9.43"/>
    <n v="9.43"/>
    <s v="N"/>
    <s v="N"/>
    <s v="Y"/>
    <s v="Bens Bakery "/>
    <s v="Bens Bakery"/>
    <m/>
    <x v="1"/>
    <s v="260121VEWUK9P"/>
    <s v="Closed"/>
    <s v="Paid"/>
  </r>
  <r>
    <x v="6392"/>
    <x v="56"/>
    <x v="5"/>
    <n v="12.8"/>
    <n v="1"/>
    <n v="12.8"/>
    <n v="7.2"/>
    <n v="7.2"/>
    <s v="N"/>
    <s v="N"/>
    <s v="N"/>
    <s v="Secawan "/>
    <s v="Secawan"/>
    <m/>
    <x v="0"/>
    <s v="260121IQFE6X8"/>
    <s v="Closed"/>
    <s v="Paid"/>
  </r>
  <r>
    <x v="6392"/>
    <x v="97"/>
    <x v="5"/>
    <n v="13.8"/>
    <n v="1"/>
    <n v="13.8"/>
    <n v="13.8"/>
    <n v="13.8"/>
    <s v="N"/>
    <s v="N"/>
    <s v="N"/>
    <s v="Secawan "/>
    <s v="Secawan"/>
    <m/>
    <x v="0"/>
    <s v="260121IQFE6X8"/>
    <s v="Closed"/>
    <s v="Paid"/>
  </r>
  <r>
    <x v="6392"/>
    <x v="2"/>
    <x v="2"/>
    <n v="0"/>
    <n v="1"/>
    <n v="0"/>
    <n v="0"/>
    <n v="0"/>
    <s v="N"/>
    <s v="N"/>
    <s v="N"/>
    <s v="Secawan "/>
    <s v="Secawan"/>
    <m/>
    <x v="0"/>
    <s v="260121IQFE6X8"/>
    <s v="Closed"/>
    <s v="Paid"/>
  </r>
  <r>
    <x v="6392"/>
    <x v="56"/>
    <x v="5"/>
    <n v="12.8"/>
    <n v="1"/>
    <n v="12.8"/>
    <n v="12.8"/>
    <n v="12.8"/>
    <s v="N"/>
    <s v="N"/>
    <s v="N"/>
    <s v="Secawan "/>
    <s v="Secawan"/>
    <m/>
    <x v="0"/>
    <s v="260121IQFE6X8"/>
    <s v="Closed"/>
    <s v="Paid"/>
  </r>
  <r>
    <x v="6393"/>
    <x v="2"/>
    <x v="2"/>
    <n v="0"/>
    <n v="1"/>
    <n v="0"/>
    <n v="0"/>
    <n v="0"/>
    <s v="N"/>
    <s v="N"/>
    <s v="N"/>
    <s v="Secawan "/>
    <s v="Secawan"/>
    <m/>
    <x v="0"/>
    <s v="260121IQFEKSC"/>
    <s v="Closed"/>
    <s v="Paid"/>
  </r>
  <r>
    <x v="639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EKSC"/>
    <s v="Closed"/>
    <s v="Paid"/>
  </r>
  <r>
    <x v="639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8WOS"/>
    <s v="Closed"/>
    <s v="Paid"/>
  </r>
  <r>
    <x v="6394"/>
    <x v="42"/>
    <x v="2"/>
    <n v="0"/>
    <n v="1"/>
    <n v="0"/>
    <n v="0"/>
    <n v="0"/>
    <s v="N"/>
    <s v="N"/>
    <s v="N"/>
    <s v="Restore "/>
    <s v="Restore"/>
    <m/>
    <x v="2"/>
    <s v="260121UAX8WOS"/>
    <s v="Closed"/>
    <s v="Paid"/>
  </r>
  <r>
    <x v="6395"/>
    <x v="4"/>
    <x v="2"/>
    <n v="0"/>
    <n v="1"/>
    <n v="0"/>
    <n v="0"/>
    <n v="0"/>
    <s v="N"/>
    <s v="N"/>
    <s v="N"/>
    <s v="Secawan "/>
    <s v="Secawan"/>
    <m/>
    <x v="0"/>
    <s v="260121IQFSY60"/>
    <s v="Closed"/>
    <s v="Paid"/>
  </r>
  <r>
    <x v="6395"/>
    <x v="6"/>
    <x v="5"/>
    <n v="7.8"/>
    <n v="1"/>
    <n v="7.8"/>
    <n v="7.8"/>
    <n v="7.8"/>
    <s v="N"/>
    <s v="N"/>
    <s v="N"/>
    <s v="Secawan "/>
    <s v="Secawan"/>
    <m/>
    <x v="0"/>
    <s v="260121IQFSY60"/>
    <s v="Closed"/>
    <s v="Paid"/>
  </r>
  <r>
    <x v="6395"/>
    <x v="38"/>
    <x v="5"/>
    <n v="10.8"/>
    <n v="1"/>
    <n v="10.8"/>
    <n v="10.8"/>
    <n v="10.8"/>
    <s v="N"/>
    <s v="N"/>
    <s v="N"/>
    <s v="Secawan "/>
    <s v="Secawan"/>
    <m/>
    <x v="0"/>
    <s v="260121IQFSY60"/>
    <s v="Closed"/>
    <s v="Paid"/>
  </r>
  <r>
    <x v="6395"/>
    <x v="5"/>
    <x v="4"/>
    <n v="5.2"/>
    <n v="1"/>
    <n v="5.2"/>
    <n v="5.2"/>
    <n v="5.2"/>
    <s v="N"/>
    <s v="N"/>
    <s v="N"/>
    <s v="Secawan "/>
    <s v="Secawan"/>
    <m/>
    <x v="0"/>
    <s v="260121IQFSY60"/>
    <s v="Closed"/>
    <s v="Paid"/>
  </r>
  <r>
    <x v="6395"/>
    <x v="82"/>
    <x v="5"/>
    <n v="6.9"/>
    <n v="1"/>
    <n v="6.9"/>
    <n v="6.9"/>
    <n v="6.9"/>
    <s v="N"/>
    <s v="N"/>
    <s v="N"/>
    <s v="Secawan "/>
    <s v="Secawan"/>
    <m/>
    <x v="0"/>
    <s v="260121IQFSY60"/>
    <s v="Closed"/>
    <s v="Paid"/>
  </r>
  <r>
    <x v="6396"/>
    <x v="56"/>
    <x v="5"/>
    <n v="12.8"/>
    <n v="1"/>
    <n v="12.8"/>
    <n v="12.8"/>
    <n v="12.8"/>
    <s v="N"/>
    <s v="N"/>
    <s v="N"/>
    <s v="Secawan "/>
    <s v="Secawan"/>
    <m/>
    <x v="0"/>
    <s v="260121IQFZ2QR"/>
    <s v="Closed"/>
    <s v="Paid"/>
  </r>
  <r>
    <x v="6396"/>
    <x v="4"/>
    <x v="2"/>
    <n v="0"/>
    <n v="1"/>
    <n v="0"/>
    <n v="0"/>
    <n v="0"/>
    <s v="N"/>
    <s v="N"/>
    <s v="N"/>
    <s v="Secawan "/>
    <s v="Secawan"/>
    <m/>
    <x v="0"/>
    <s v="260121IQFZ2QR"/>
    <s v="Closed"/>
    <s v="Paid"/>
  </r>
  <r>
    <x v="639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Z2QR"/>
    <s v="Closed"/>
    <s v="Paid"/>
  </r>
  <r>
    <x v="6397"/>
    <x v="56"/>
    <x v="5"/>
    <n v="12.8"/>
    <n v="1"/>
    <n v="12.8"/>
    <n v="7.2"/>
    <n v="7.2"/>
    <s v="N"/>
    <s v="N"/>
    <s v="N"/>
    <s v="Secawan "/>
    <s v="Secawan"/>
    <m/>
    <x v="0"/>
    <s v="260121IQFVBCH"/>
    <s v="Closed"/>
    <s v="Paid"/>
  </r>
  <r>
    <x v="6397"/>
    <x v="56"/>
    <x v="5"/>
    <n v="12.8"/>
    <n v="1"/>
    <n v="12.8"/>
    <n v="12.8"/>
    <n v="12.8"/>
    <s v="N"/>
    <s v="N"/>
    <s v="N"/>
    <s v="Secawan "/>
    <s v="Secawan"/>
    <m/>
    <x v="0"/>
    <s v="260121IQFVBCH"/>
    <s v="Closed"/>
    <s v="Paid"/>
  </r>
  <r>
    <x v="6397"/>
    <x v="2"/>
    <x v="2"/>
    <n v="0"/>
    <n v="1"/>
    <n v="0"/>
    <n v="0"/>
    <n v="0"/>
    <s v="N"/>
    <s v="N"/>
    <s v="N"/>
    <s v="Secawan "/>
    <s v="Secawan"/>
    <m/>
    <x v="0"/>
    <s v="260121IQFVBCH"/>
    <s v="Closed"/>
    <s v="Paid"/>
  </r>
  <r>
    <x v="6398"/>
    <x v="2"/>
    <x v="2"/>
    <n v="0"/>
    <n v="1"/>
    <n v="0"/>
    <n v="0"/>
    <n v="0"/>
    <s v="N"/>
    <s v="N"/>
    <s v="N"/>
    <s v="Secawan "/>
    <s v="Secawan"/>
    <m/>
    <x v="0"/>
    <s v="260121IQF91PX"/>
    <s v="Closed"/>
    <s v="Paid"/>
  </r>
  <r>
    <x v="63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91PX"/>
    <s v="Closed"/>
    <s v="Paid"/>
  </r>
  <r>
    <x v="6399"/>
    <x v="63"/>
    <x v="9"/>
    <n v="20"/>
    <n v="1"/>
    <n v="20"/>
    <n v="20"/>
    <n v="20"/>
    <s v="N"/>
    <s v="N"/>
    <s v="N"/>
    <s v="Restore "/>
    <s v="Restore"/>
    <m/>
    <x v="2"/>
    <s v="260121UAXW2RT"/>
    <s v="Closed"/>
    <s v="Paid"/>
  </r>
  <r>
    <x v="6399"/>
    <x v="42"/>
    <x v="2"/>
    <n v="0"/>
    <n v="1"/>
    <n v="0"/>
    <n v="0"/>
    <n v="0"/>
    <s v="N"/>
    <s v="N"/>
    <s v="N"/>
    <s v="Restore "/>
    <s v="Restore"/>
    <m/>
    <x v="2"/>
    <s v="260121UAXW2RT"/>
    <s v="Closed"/>
    <s v="Paid"/>
  </r>
  <r>
    <x v="6400"/>
    <x v="2"/>
    <x v="2"/>
    <n v="0"/>
    <n v="1"/>
    <n v="0"/>
    <n v="0"/>
    <n v="0"/>
    <s v="N"/>
    <s v="N"/>
    <s v="N"/>
    <s v="Secawan "/>
    <s v="Secawan"/>
    <m/>
    <x v="0"/>
    <s v="260121IQFXS02"/>
    <s v="Closed"/>
    <s v="Paid"/>
  </r>
  <r>
    <x v="64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1IQFXS02"/>
    <s v="Closed"/>
    <s v="Paid"/>
  </r>
  <r>
    <x v="6401"/>
    <x v="4"/>
    <x v="2"/>
    <n v="0"/>
    <n v="1"/>
    <n v="0"/>
    <n v="0"/>
    <n v="0"/>
    <s v="N"/>
    <s v="N"/>
    <s v="N"/>
    <s v="Secawan "/>
    <s v="Secawan"/>
    <m/>
    <x v="0"/>
    <s v="260121IQFFOOU"/>
    <s v="Closed"/>
    <s v="Paid"/>
  </r>
  <r>
    <x v="6401"/>
    <x v="50"/>
    <x v="5"/>
    <n v="3.5"/>
    <n v="1"/>
    <n v="3.5"/>
    <n v="3.5"/>
    <n v="3.5"/>
    <s v="N"/>
    <s v="N"/>
    <s v="N"/>
    <s v="Secawan "/>
    <s v="Secawan"/>
    <m/>
    <x v="0"/>
    <s v="260121IQFFOOU"/>
    <s v="Closed"/>
    <s v="Paid"/>
  </r>
  <r>
    <x v="6402"/>
    <x v="42"/>
    <x v="2"/>
    <n v="0"/>
    <n v="1"/>
    <n v="0"/>
    <n v="0"/>
    <n v="0"/>
    <s v="N"/>
    <s v="N"/>
    <s v="N"/>
    <s v="Restore "/>
    <s v="Restore"/>
    <m/>
    <x v="2"/>
    <s v="260121UAXLDUM"/>
    <s v="Closed"/>
    <s v="Paid"/>
  </r>
  <r>
    <x v="6402"/>
    <x v="63"/>
    <x v="9"/>
    <n v="20"/>
    <n v="1"/>
    <n v="20"/>
    <n v="20"/>
    <n v="20"/>
    <s v="N"/>
    <s v="N"/>
    <s v="N"/>
    <s v="Restore "/>
    <s v="Restore"/>
    <m/>
    <x v="2"/>
    <s v="260121UAXLDUM"/>
    <s v="Closed"/>
    <s v="Paid"/>
  </r>
  <r>
    <x v="640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DUM"/>
    <s v="Closed"/>
    <s v="Paid"/>
  </r>
  <r>
    <x v="6403"/>
    <x v="22"/>
    <x v="3"/>
    <n v="8.9"/>
    <n v="1"/>
    <n v="8.9"/>
    <n v="4.45"/>
    <n v="4.45"/>
    <s v="N"/>
    <s v="N"/>
    <s v="N"/>
    <s v="Secawan "/>
    <s v="Secawan"/>
    <m/>
    <x v="0"/>
    <s v="260121IQF4KL3"/>
    <s v="Closed"/>
    <s v="Paid"/>
  </r>
  <r>
    <x v="640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4KL3"/>
    <s v="Closed"/>
    <s v="Paid"/>
  </r>
  <r>
    <x v="6403"/>
    <x v="4"/>
    <x v="2"/>
    <n v="0"/>
    <n v="1"/>
    <n v="0"/>
    <n v="0"/>
    <n v="0"/>
    <s v="N"/>
    <s v="N"/>
    <s v="N"/>
    <s v="Secawan "/>
    <s v="Secawan"/>
    <m/>
    <x v="0"/>
    <s v="260121IQF4KL3"/>
    <s v="Closed"/>
    <s v="Paid"/>
  </r>
  <r>
    <x v="6404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1IQFYIA6"/>
    <s v="Closed"/>
    <s v="Paid"/>
  </r>
  <r>
    <x v="6404"/>
    <x v="2"/>
    <x v="2"/>
    <n v="0"/>
    <n v="1"/>
    <n v="0"/>
    <n v="0"/>
    <n v="0"/>
    <s v="N"/>
    <s v="N"/>
    <s v="N"/>
    <s v="Secawan "/>
    <s v="Secawan"/>
    <m/>
    <x v="0"/>
    <s v="260121IQFYIA6"/>
    <s v="Closed"/>
    <s v="Paid"/>
  </r>
  <r>
    <x v="640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77YI"/>
    <s v="Closed"/>
    <s v="Paid"/>
  </r>
  <r>
    <x v="6405"/>
    <x v="42"/>
    <x v="2"/>
    <n v="0"/>
    <n v="1"/>
    <n v="0"/>
    <n v="0"/>
    <n v="0"/>
    <s v="N"/>
    <s v="N"/>
    <s v="N"/>
    <s v="Restore "/>
    <s v="Restore"/>
    <m/>
    <x v="2"/>
    <s v="260121UAX77YI"/>
    <s v="Closed"/>
    <s v="Paid"/>
  </r>
  <r>
    <x v="6406"/>
    <x v="56"/>
    <x v="5"/>
    <n v="12.8"/>
    <n v="1"/>
    <n v="12.8"/>
    <n v="12.8"/>
    <n v="12.8"/>
    <s v="N"/>
    <s v="N"/>
    <s v="N"/>
    <s v="Secawan "/>
    <s v="Secawan"/>
    <m/>
    <x v="0"/>
    <s v="260121IQFL36H"/>
    <s v="Closed"/>
    <s v="Paid"/>
  </r>
  <r>
    <x v="6406"/>
    <x v="2"/>
    <x v="2"/>
    <n v="0"/>
    <n v="1"/>
    <n v="0"/>
    <n v="0"/>
    <n v="0"/>
    <s v="N"/>
    <s v="N"/>
    <s v="N"/>
    <s v="Secawan "/>
    <s v="Secawan"/>
    <m/>
    <x v="0"/>
    <s v="260121IQFL36H"/>
    <s v="Closed"/>
    <s v="Paid"/>
  </r>
  <r>
    <x v="6406"/>
    <x v="31"/>
    <x v="3"/>
    <n v="18"/>
    <n v="1"/>
    <n v="18"/>
    <n v="18"/>
    <n v="18"/>
    <s v="N"/>
    <s v="N"/>
    <s v="N"/>
    <s v="Secawan "/>
    <s v="Secawan"/>
    <m/>
    <x v="0"/>
    <s v="260121IQFL36H"/>
    <s v="Closed"/>
    <s v="Paid"/>
  </r>
  <r>
    <x v="6406"/>
    <x v="109"/>
    <x v="5"/>
    <n v="4.8"/>
    <n v="1"/>
    <n v="4.8"/>
    <n v="4.8"/>
    <n v="4.8"/>
    <s v="N"/>
    <s v="N"/>
    <s v="N"/>
    <s v="Secawan "/>
    <s v="Secawan"/>
    <m/>
    <x v="0"/>
    <s v="260121IQFL36H"/>
    <s v="Closed"/>
    <s v="Paid"/>
  </r>
  <r>
    <x v="6406"/>
    <x v="81"/>
    <x v="3"/>
    <n v="15"/>
    <n v="1"/>
    <n v="15"/>
    <n v="15"/>
    <n v="15"/>
    <s v="N"/>
    <s v="N"/>
    <s v="N"/>
    <s v="Secawan "/>
    <s v="Secawan"/>
    <m/>
    <x v="0"/>
    <s v="260121IQFL36H"/>
    <s v="Closed"/>
    <s v="Paid"/>
  </r>
  <r>
    <x v="6407"/>
    <x v="2"/>
    <x v="2"/>
    <n v="0"/>
    <n v="1"/>
    <n v="0"/>
    <n v="0"/>
    <n v="0"/>
    <s v="N"/>
    <s v="N"/>
    <s v="N"/>
    <s v="Secawan "/>
    <s v="Secawan"/>
    <m/>
    <x v="0"/>
    <s v="260121IQF4FQ7"/>
    <s v="Closed"/>
    <s v="Paid"/>
  </r>
  <r>
    <x v="6407"/>
    <x v="153"/>
    <x v="13"/>
    <n v="0.7"/>
    <n v="1"/>
    <n v="0.7"/>
    <n v="0.7"/>
    <n v="0.7"/>
    <s v="N"/>
    <s v="N"/>
    <s v="N"/>
    <s v="Secawan "/>
    <s v="Secawan"/>
    <m/>
    <x v="0"/>
    <s v="260121IQF4FQ7"/>
    <s v="Closed"/>
    <s v="Paid"/>
  </r>
  <r>
    <x v="6407"/>
    <x v="130"/>
    <x v="4"/>
    <n v="12.5"/>
    <n v="1"/>
    <n v="12.5"/>
    <n v="12.5"/>
    <n v="12.5"/>
    <s v="N"/>
    <s v="N"/>
    <s v="N"/>
    <s v="Secawan "/>
    <s v="Secawan"/>
    <m/>
    <x v="0"/>
    <s v="260121IQF4FQ7"/>
    <s v="Closed"/>
    <s v="Paid"/>
  </r>
  <r>
    <x v="6408"/>
    <x v="2"/>
    <x v="2"/>
    <n v="0"/>
    <n v="1"/>
    <n v="0"/>
    <n v="0"/>
    <n v="0"/>
    <s v="N"/>
    <s v="N"/>
    <s v="N"/>
    <s v="Secawan "/>
    <s v="Secawan"/>
    <m/>
    <x v="0"/>
    <s v="260121IQFTT3X"/>
    <s v="Closed"/>
    <s v="Paid"/>
  </r>
  <r>
    <x v="6408"/>
    <x v="56"/>
    <x v="5"/>
    <n v="12.8"/>
    <n v="1"/>
    <n v="12.8"/>
    <n v="12.8"/>
    <n v="12.8"/>
    <s v="N"/>
    <s v="N"/>
    <s v="N"/>
    <s v="Secawan "/>
    <s v="Secawan"/>
    <m/>
    <x v="0"/>
    <s v="260121IQFTT3X"/>
    <s v="Closed"/>
    <s v="Paid"/>
  </r>
  <r>
    <x v="6408"/>
    <x v="36"/>
    <x v="3"/>
    <n v="18"/>
    <n v="1"/>
    <n v="18"/>
    <n v="18"/>
    <n v="18"/>
    <s v="N"/>
    <s v="N"/>
    <s v="N"/>
    <s v="Secawan "/>
    <s v="Secawan"/>
    <m/>
    <x v="0"/>
    <s v="260121IQFTT3X"/>
    <s v="Closed"/>
    <s v="Paid"/>
  </r>
  <r>
    <x v="640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TT3X"/>
    <s v="Closed"/>
    <s v="Paid"/>
  </r>
  <r>
    <x v="6409"/>
    <x v="31"/>
    <x v="3"/>
    <n v="18"/>
    <n v="1"/>
    <n v="18"/>
    <n v="18"/>
    <n v="18"/>
    <s v="N"/>
    <s v="N"/>
    <s v="N"/>
    <s v="Secawan "/>
    <s v="Secawan"/>
    <m/>
    <x v="0"/>
    <s v="260121IQFK410"/>
    <s v="Closed"/>
    <s v="Paid"/>
  </r>
  <r>
    <x v="6409"/>
    <x v="2"/>
    <x v="2"/>
    <n v="0"/>
    <n v="1"/>
    <n v="0"/>
    <n v="0"/>
    <n v="0"/>
    <s v="N"/>
    <s v="N"/>
    <s v="N"/>
    <s v="Secawan "/>
    <s v="Secawan"/>
    <m/>
    <x v="0"/>
    <s v="260121IQFK410"/>
    <s v="Closed"/>
    <s v="Paid"/>
  </r>
  <r>
    <x v="6409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1IQFK410"/>
    <s v="Closed"/>
    <s v="Paid"/>
  </r>
  <r>
    <x v="6409"/>
    <x v="56"/>
    <x v="5"/>
    <n v="12.8"/>
    <n v="1"/>
    <n v="12.8"/>
    <n v="12.8"/>
    <n v="12.8"/>
    <s v="N"/>
    <s v="N"/>
    <s v="N"/>
    <s v="Secawan "/>
    <s v="Secawan"/>
    <m/>
    <x v="0"/>
    <s v="260121IQFK410"/>
    <s v="Closed"/>
    <s v="Paid"/>
  </r>
  <r>
    <x v="6410"/>
    <x v="49"/>
    <x v="7"/>
    <n v="5.66"/>
    <n v="1"/>
    <n v="5.66"/>
    <n v="5.66"/>
    <n v="5.66"/>
    <s v="N"/>
    <s v="N"/>
    <s v="Y"/>
    <s v="Bens Bakery "/>
    <s v="Bens Bakery"/>
    <m/>
    <x v="1"/>
    <s v="260121VEWAGHK"/>
    <s v="Closed"/>
    <s v="Paid"/>
  </r>
  <r>
    <x v="6411"/>
    <x v="2"/>
    <x v="2"/>
    <n v="0"/>
    <n v="1"/>
    <n v="0"/>
    <n v="0"/>
    <n v="0"/>
    <s v="N"/>
    <s v="N"/>
    <s v="N"/>
    <s v="Secawan "/>
    <s v="Secawan"/>
    <m/>
    <x v="0"/>
    <s v="260121IQFC1Q1"/>
    <s v="Closed"/>
    <s v="Paid"/>
  </r>
  <r>
    <x v="6411"/>
    <x v="50"/>
    <x v="5"/>
    <n v="3.5"/>
    <n v="1"/>
    <n v="3.5"/>
    <n v="3.5"/>
    <n v="3.5"/>
    <s v="N"/>
    <s v="N"/>
    <s v="N"/>
    <s v="Secawan "/>
    <s v="Secawan"/>
    <m/>
    <x v="0"/>
    <s v="260121IQFC1Q1"/>
    <s v="Closed"/>
    <s v="Paid"/>
  </r>
  <r>
    <x v="6411"/>
    <x v="31"/>
    <x v="3"/>
    <n v="18"/>
    <n v="1"/>
    <n v="18"/>
    <n v="18"/>
    <n v="18"/>
    <s v="N"/>
    <s v="N"/>
    <s v="N"/>
    <s v="Secawan "/>
    <s v="Secawan"/>
    <m/>
    <x v="0"/>
    <s v="260121IQFC1Q1"/>
    <s v="Closed"/>
    <s v="Paid"/>
  </r>
  <r>
    <x v="6412"/>
    <x v="5"/>
    <x v="4"/>
    <n v="5.2"/>
    <n v="1"/>
    <n v="5.2"/>
    <n v="5.2"/>
    <n v="5.2"/>
    <s v="N"/>
    <s v="N"/>
    <s v="N"/>
    <s v="Secawan "/>
    <s v="Secawan"/>
    <m/>
    <x v="0"/>
    <s v="260121IQFPWNM"/>
    <s v="Closed"/>
    <s v="Paid"/>
  </r>
  <r>
    <x v="6412"/>
    <x v="2"/>
    <x v="2"/>
    <n v="0"/>
    <n v="1"/>
    <n v="0"/>
    <n v="0"/>
    <n v="0"/>
    <s v="N"/>
    <s v="N"/>
    <s v="N"/>
    <s v="Secawan "/>
    <s v="Secawan"/>
    <m/>
    <x v="0"/>
    <s v="260121IQFPWNM"/>
    <s v="Closed"/>
    <s v="Paid"/>
  </r>
  <r>
    <x v="6413"/>
    <x v="4"/>
    <x v="2"/>
    <n v="0"/>
    <n v="1"/>
    <n v="0"/>
    <n v="0"/>
    <n v="0"/>
    <s v="N"/>
    <s v="N"/>
    <s v="N"/>
    <s v="Secawan "/>
    <s v="Secawan"/>
    <m/>
    <x v="0"/>
    <s v="260121IQFQ0ER"/>
    <s v="Closed"/>
    <s v="Paid"/>
  </r>
  <r>
    <x v="6413"/>
    <x v="50"/>
    <x v="5"/>
    <n v="3.5"/>
    <n v="1"/>
    <n v="3.5"/>
    <n v="3.5"/>
    <n v="3.5"/>
    <s v="N"/>
    <s v="N"/>
    <s v="N"/>
    <s v="Secawan "/>
    <s v="Secawan"/>
    <m/>
    <x v="0"/>
    <s v="260121IQFQ0ER"/>
    <s v="Closed"/>
    <s v="Paid"/>
  </r>
  <r>
    <x v="6414"/>
    <x v="4"/>
    <x v="2"/>
    <n v="0"/>
    <n v="1"/>
    <n v="0"/>
    <n v="0"/>
    <n v="0"/>
    <s v="N"/>
    <s v="N"/>
    <s v="N"/>
    <s v="Secawan "/>
    <s v="Secawan"/>
    <m/>
    <x v="0"/>
    <s v="260121IQFA5NU"/>
    <s v="Closed"/>
    <s v="Paid"/>
  </r>
  <r>
    <x v="6414"/>
    <x v="28"/>
    <x v="3"/>
    <n v="6.8"/>
    <n v="1"/>
    <n v="6.8"/>
    <n v="6.8"/>
    <n v="6.8"/>
    <s v="N"/>
    <s v="N"/>
    <s v="N"/>
    <s v="Secawan "/>
    <s v="Secawan"/>
    <m/>
    <x v="0"/>
    <s v="260121IQFA5NU"/>
    <s v="Closed"/>
    <s v="Paid"/>
  </r>
  <r>
    <x v="6414"/>
    <x v="37"/>
    <x v="5"/>
    <n v="7.8"/>
    <n v="1"/>
    <n v="7.8"/>
    <n v="7.8"/>
    <n v="7.8"/>
    <s v="N"/>
    <s v="N"/>
    <s v="N"/>
    <s v="Secawan "/>
    <s v="Secawan"/>
    <m/>
    <x v="0"/>
    <s v="260121IQFA5NU"/>
    <s v="Closed"/>
    <s v="Paid"/>
  </r>
  <r>
    <x v="6415"/>
    <x v="76"/>
    <x v="7"/>
    <n v="7.55"/>
    <n v="2"/>
    <n v="15.1"/>
    <n v="15.1"/>
    <n v="15.1"/>
    <s v="N"/>
    <s v="N"/>
    <s v="Y"/>
    <s v="Bens Bakery "/>
    <s v="Bens Bakery"/>
    <m/>
    <x v="1"/>
    <s v="260121VEW6UXQ"/>
    <s v="Closed"/>
    <s v="Paid"/>
  </r>
  <r>
    <x v="6416"/>
    <x v="5"/>
    <x v="4"/>
    <n v="5.2"/>
    <n v="1"/>
    <n v="5.2"/>
    <n v="2.6"/>
    <n v="2.6"/>
    <s v="N"/>
    <s v="N"/>
    <s v="N"/>
    <s v="Secawan "/>
    <s v="Secawan"/>
    <m/>
    <x v="0"/>
    <s v="260121IQFCC38"/>
    <s v="Closed"/>
    <s v="Paid"/>
  </r>
  <r>
    <x v="6416"/>
    <x v="2"/>
    <x v="2"/>
    <n v="0"/>
    <n v="1"/>
    <n v="0"/>
    <n v="0"/>
    <n v="0"/>
    <s v="N"/>
    <s v="N"/>
    <s v="N"/>
    <s v="Secawan "/>
    <s v="Secawan"/>
    <m/>
    <x v="0"/>
    <s v="260121IQFCC38"/>
    <s v="Closed"/>
    <s v="Paid"/>
  </r>
  <r>
    <x v="6417"/>
    <x v="40"/>
    <x v="5"/>
    <n v="18.5"/>
    <n v="2"/>
    <n v="37"/>
    <n v="37"/>
    <n v="37"/>
    <s v="N"/>
    <s v="N"/>
    <s v="N"/>
    <s v="Secawan "/>
    <s v="Secawan"/>
    <m/>
    <x v="0"/>
    <s v="260121IQFAJPK"/>
    <s v="Closed"/>
    <s v="Paid"/>
  </r>
  <r>
    <x v="6417"/>
    <x v="4"/>
    <x v="2"/>
    <n v="0"/>
    <n v="1"/>
    <n v="0"/>
    <n v="0"/>
    <n v="0"/>
    <s v="N"/>
    <s v="N"/>
    <s v="N"/>
    <s v="Secawan "/>
    <s v="Secawan"/>
    <m/>
    <x v="0"/>
    <s v="260121IQFAJPK"/>
    <s v="Closed"/>
    <s v="Paid"/>
  </r>
  <r>
    <x v="64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AJPK"/>
    <s v="Closed"/>
    <s v="Paid"/>
  </r>
  <r>
    <x v="6418"/>
    <x v="4"/>
    <x v="2"/>
    <n v="0"/>
    <n v="1"/>
    <n v="0"/>
    <n v="0"/>
    <n v="0"/>
    <s v="N"/>
    <s v="N"/>
    <s v="N"/>
    <s v="Secawan "/>
    <s v="Secawan"/>
    <m/>
    <x v="0"/>
    <s v="260121IQFND74"/>
    <s v="Closed"/>
    <s v="Paid"/>
  </r>
  <r>
    <x v="6418"/>
    <x v="50"/>
    <x v="5"/>
    <n v="3.5"/>
    <n v="1"/>
    <n v="3.5"/>
    <n v="3.5"/>
    <n v="3.5"/>
    <s v="N"/>
    <s v="N"/>
    <s v="N"/>
    <s v="Secawan "/>
    <s v="Secawan"/>
    <m/>
    <x v="0"/>
    <s v="260121IQFND74"/>
    <s v="Closed"/>
    <s v="Paid"/>
  </r>
  <r>
    <x v="6419"/>
    <x v="70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19"/>
    <x v="15"/>
    <x v="2"/>
    <n v="0"/>
    <n v="1"/>
    <n v="0"/>
    <n v="0"/>
    <n v="0"/>
    <s v="N"/>
    <s v="N"/>
    <s v="N"/>
    <s v="Bens Bakery "/>
    <s v="Bens Bakery"/>
    <m/>
    <x v="1"/>
    <s v="260121VEW7EVQ"/>
    <s v="Closed"/>
    <s v="Paid"/>
  </r>
  <r>
    <x v="6419"/>
    <x v="73"/>
    <x v="7"/>
    <n v="9.43"/>
    <n v="1"/>
    <n v="9.43"/>
    <n v="9.43"/>
    <n v="9.43"/>
    <s v="N"/>
    <s v="N"/>
    <s v="Y"/>
    <s v="Bens Bakery "/>
    <s v="Bens Bakery"/>
    <m/>
    <x v="1"/>
    <s v="260121VEW7EVQ"/>
    <s v="Closed"/>
    <s v="Paid"/>
  </r>
  <r>
    <x v="6420"/>
    <x v="2"/>
    <x v="2"/>
    <n v="0"/>
    <n v="1"/>
    <n v="0"/>
    <n v="0"/>
    <n v="0"/>
    <s v="N"/>
    <s v="N"/>
    <s v="N"/>
    <s v="Secawan "/>
    <s v="Secawan"/>
    <m/>
    <x v="0"/>
    <s v="260121IQFUY5W"/>
    <s v="Closed"/>
    <s v="Paid"/>
  </r>
  <r>
    <x v="6420"/>
    <x v="5"/>
    <x v="4"/>
    <n v="5.2"/>
    <n v="1"/>
    <n v="5.2"/>
    <n v="2.6"/>
    <n v="2.6"/>
    <s v="N"/>
    <s v="N"/>
    <s v="N"/>
    <s v="Secawan "/>
    <s v="Secawan"/>
    <m/>
    <x v="0"/>
    <s v="260121IQFUY5W"/>
    <s v="Closed"/>
    <s v="Paid"/>
  </r>
  <r>
    <x v="6421"/>
    <x v="27"/>
    <x v="3"/>
    <n v="9.9"/>
    <n v="1"/>
    <n v="9.9"/>
    <n v="9.9"/>
    <n v="9.9"/>
    <s v="N"/>
    <s v="N"/>
    <s v="N"/>
    <s v="Secawan "/>
    <s v="Secawan"/>
    <m/>
    <x v="0"/>
    <s v="260121IQF57I2"/>
    <s v="Closed"/>
    <s v="Paid"/>
  </r>
  <r>
    <x v="6421"/>
    <x v="81"/>
    <x v="3"/>
    <n v="15"/>
    <n v="1"/>
    <n v="15"/>
    <n v="15"/>
    <n v="15"/>
    <s v="N"/>
    <s v="N"/>
    <s v="N"/>
    <s v="Secawan "/>
    <s v="Secawan"/>
    <m/>
    <x v="0"/>
    <s v="260121IQF57I2"/>
    <s v="Closed"/>
    <s v="Paid"/>
  </r>
  <r>
    <x v="6421"/>
    <x v="22"/>
    <x v="3"/>
    <n v="8.9"/>
    <n v="2"/>
    <n v="17.8"/>
    <n v="8.9"/>
    <n v="8.9"/>
    <s v="N"/>
    <s v="N"/>
    <s v="N"/>
    <s v="Secawan "/>
    <s v="Secawan"/>
    <m/>
    <x v="0"/>
    <s v="260121IQF57I2"/>
    <s v="Closed"/>
    <s v="Paid"/>
  </r>
  <r>
    <x v="6421"/>
    <x v="2"/>
    <x v="2"/>
    <n v="0"/>
    <n v="1"/>
    <n v="0"/>
    <n v="0"/>
    <n v="0"/>
    <s v="N"/>
    <s v="N"/>
    <s v="N"/>
    <s v="Secawan "/>
    <s v="Secawan"/>
    <m/>
    <x v="0"/>
    <s v="260121IQF57I2"/>
    <s v="Closed"/>
    <s v="Paid"/>
  </r>
  <r>
    <x v="6422"/>
    <x v="73"/>
    <x v="7"/>
    <n v="9.43"/>
    <n v="1"/>
    <n v="9.43"/>
    <n v="9.43"/>
    <n v="9.43"/>
    <s v="N"/>
    <s v="N"/>
    <s v="Y"/>
    <s v="Bens Bakery "/>
    <s v="Bens Bakery"/>
    <m/>
    <x v="1"/>
    <s v="260121VEWGDI4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3"/>
    <x v="42"/>
    <x v="2"/>
    <n v="0"/>
    <n v="1"/>
    <n v="0"/>
    <n v="0"/>
    <n v="0"/>
    <s v="N"/>
    <s v="N"/>
    <s v="N"/>
    <s v="Restore "/>
    <s v="Restore"/>
    <m/>
    <x v="2"/>
    <s v="260121UAXLZDU"/>
    <s v="Closed"/>
    <s v="Paid"/>
  </r>
  <r>
    <x v="6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LZDU"/>
    <s v="Closed"/>
    <s v="Paid"/>
  </r>
  <r>
    <x v="6424"/>
    <x v="42"/>
    <x v="2"/>
    <n v="0"/>
    <n v="1"/>
    <n v="0"/>
    <n v="0"/>
    <n v="0"/>
    <s v="N"/>
    <s v="N"/>
    <s v="N"/>
    <s v="Restore "/>
    <s v="Restore"/>
    <m/>
    <x v="2"/>
    <s v="260121UAX6B1M"/>
    <s v="Closed"/>
    <s v="Paid"/>
  </r>
  <r>
    <x v="642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1UAX6B1M"/>
    <s v="Closed"/>
    <s v="Paid"/>
  </r>
  <r>
    <x v="6425"/>
    <x v="4"/>
    <x v="2"/>
    <n v="0"/>
    <n v="1"/>
    <n v="0"/>
    <n v="0"/>
    <n v="0"/>
    <s v="N"/>
    <s v="N"/>
    <s v="N"/>
    <s v="Secawan "/>
    <s v="Secawan"/>
    <m/>
    <x v="0"/>
    <s v="260121IQFQM27"/>
    <s v="Closed"/>
    <s v="Paid"/>
  </r>
  <r>
    <x v="6425"/>
    <x v="18"/>
    <x v="5"/>
    <n v="6.8"/>
    <n v="1"/>
    <n v="6.8"/>
    <n v="6.8"/>
    <n v="6.8"/>
    <s v="N"/>
    <s v="N"/>
    <s v="N"/>
    <s v="Secawan "/>
    <s v="Secawan"/>
    <m/>
    <x v="0"/>
    <s v="260121IQFQM27"/>
    <s v="Closed"/>
    <s v="Paid"/>
  </r>
  <r>
    <x v="6425"/>
    <x v="161"/>
    <x v="3"/>
    <n v="18"/>
    <n v="1"/>
    <n v="18"/>
    <n v="18"/>
    <n v="18"/>
    <s v="N"/>
    <s v="N"/>
    <s v="N"/>
    <s v="Secawan "/>
    <s v="Secawan"/>
    <m/>
    <x v="0"/>
    <s v="260121IQFQM27"/>
    <s v="Closed"/>
    <s v="Paid"/>
  </r>
  <r>
    <x v="6426"/>
    <x v="4"/>
    <x v="2"/>
    <n v="0"/>
    <n v="1"/>
    <n v="0"/>
    <n v="0"/>
    <n v="0"/>
    <s v="N"/>
    <s v="N"/>
    <s v="N"/>
    <s v="Secawan "/>
    <s v="Secawan"/>
    <m/>
    <x v="0"/>
    <s v="260121IQFKH65"/>
    <s v="Closed"/>
    <s v="Paid"/>
  </r>
  <r>
    <x v="642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KH65"/>
    <s v="Closed"/>
    <s v="Paid"/>
  </r>
  <r>
    <x v="6427"/>
    <x v="4"/>
    <x v="2"/>
    <n v="0"/>
    <n v="1"/>
    <n v="0"/>
    <n v="0"/>
    <n v="0"/>
    <s v="N"/>
    <s v="N"/>
    <s v="N"/>
    <s v="Secawan "/>
    <s v="Secawan"/>
    <m/>
    <x v="0"/>
    <s v="260121IQF6WUQ"/>
    <s v="Closed"/>
    <s v="Paid"/>
  </r>
  <r>
    <x v="64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6WUQ"/>
    <s v="Closed"/>
    <s v="Paid"/>
  </r>
  <r>
    <x v="6428"/>
    <x v="5"/>
    <x v="4"/>
    <n v="5.2"/>
    <n v="1"/>
    <n v="5.2"/>
    <n v="2.6"/>
    <n v="2.6"/>
    <s v="N"/>
    <s v="N"/>
    <s v="N"/>
    <s v="Secawan "/>
    <s v="Secawan"/>
    <m/>
    <x v="0"/>
    <s v="260121IQFNKYU"/>
    <s v="Closed"/>
    <s v="Paid"/>
  </r>
  <r>
    <x v="6428"/>
    <x v="2"/>
    <x v="2"/>
    <n v="0"/>
    <n v="1"/>
    <n v="0"/>
    <n v="0"/>
    <n v="0"/>
    <s v="N"/>
    <s v="N"/>
    <s v="N"/>
    <s v="Secawan "/>
    <s v="Secawan"/>
    <m/>
    <x v="0"/>
    <s v="260121IQFNKYU"/>
    <s v="Closed"/>
    <s v="Paid"/>
  </r>
  <r>
    <x v="6429"/>
    <x v="22"/>
    <x v="3"/>
    <n v="8.9"/>
    <n v="1"/>
    <n v="8.9"/>
    <n v="4.45"/>
    <n v="4.45"/>
    <s v="N"/>
    <s v="N"/>
    <s v="N"/>
    <s v="Secawan "/>
    <s v="Secawan"/>
    <m/>
    <x v="0"/>
    <s v="260121IQFRT61"/>
    <s v="Closed"/>
    <s v="Paid"/>
  </r>
  <r>
    <x v="6429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1IQFRT61"/>
    <s v="Closed"/>
    <s v="Paid"/>
  </r>
  <r>
    <x v="6429"/>
    <x v="40"/>
    <x v="5"/>
    <n v="18.5"/>
    <n v="1"/>
    <n v="18.5"/>
    <n v="18.5"/>
    <n v="18.5"/>
    <s v="N"/>
    <s v="N"/>
    <s v="N"/>
    <s v="Secawan "/>
    <s v="Secawan"/>
    <m/>
    <x v="0"/>
    <s v="260121IQFRT61"/>
    <s v="Closed"/>
    <s v="Paid"/>
  </r>
  <r>
    <x v="6429"/>
    <x v="7"/>
    <x v="1"/>
    <n v="6"/>
    <n v="1"/>
    <n v="6"/>
    <n v="6"/>
    <n v="6"/>
    <s v="N"/>
    <s v="N"/>
    <s v="N"/>
    <s v="Secawan "/>
    <s v="Secawan"/>
    <m/>
    <x v="0"/>
    <s v="260121IQFRT61"/>
    <s v="Closed"/>
    <s v="Paid"/>
  </r>
  <r>
    <x v="6429"/>
    <x v="6"/>
    <x v="5"/>
    <n v="7.8"/>
    <n v="1"/>
    <n v="7.8"/>
    <n v="7.8"/>
    <n v="7.8"/>
    <s v="N"/>
    <s v="N"/>
    <s v="N"/>
    <s v="Secawan "/>
    <s v="Secawan"/>
    <m/>
    <x v="0"/>
    <s v="260121IQFRT61"/>
    <s v="Closed"/>
    <s v="Paid"/>
  </r>
  <r>
    <x v="6429"/>
    <x v="50"/>
    <x v="5"/>
    <n v="3.5"/>
    <n v="1"/>
    <n v="3.5"/>
    <n v="3.5"/>
    <n v="3.5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29"/>
    <x v="5"/>
    <x v="4"/>
    <n v="5.2"/>
    <n v="1"/>
    <n v="5.2"/>
    <n v="2.6"/>
    <n v="2.6"/>
    <s v="N"/>
    <s v="N"/>
    <s v="N"/>
    <s v="Secawan "/>
    <s v="Secawan"/>
    <m/>
    <x v="0"/>
    <s v="260121IQFRT61"/>
    <s v="Closed"/>
    <s v="Paid"/>
  </r>
  <r>
    <x v="6430"/>
    <x v="56"/>
    <x v="5"/>
    <n v="12.8"/>
    <n v="2"/>
    <n v="25.6"/>
    <n v="20"/>
    <n v="20"/>
    <s v="N"/>
    <s v="N"/>
    <s v="N"/>
    <s v="Secawan "/>
    <s v="Secawan"/>
    <m/>
    <x v="0"/>
    <s v="260121IQFFFX2"/>
    <s v="Closed"/>
    <s v="Paid"/>
  </r>
  <r>
    <x v="6430"/>
    <x v="4"/>
    <x v="2"/>
    <n v="0"/>
    <n v="1"/>
    <n v="0"/>
    <n v="0"/>
    <n v="0"/>
    <s v="N"/>
    <s v="N"/>
    <s v="N"/>
    <s v="Secawan "/>
    <s v="Secawan"/>
    <m/>
    <x v="0"/>
    <s v="260121IQFFFX2"/>
    <s v="Closed"/>
    <s v="Paid"/>
  </r>
  <r>
    <x v="6431"/>
    <x v="2"/>
    <x v="2"/>
    <n v="0"/>
    <n v="1"/>
    <n v="0"/>
    <n v="0"/>
    <n v="0"/>
    <s v="N"/>
    <s v="N"/>
    <s v="N"/>
    <s v="Secawan "/>
    <s v="Secawan"/>
    <m/>
    <x v="0"/>
    <s v="260121IQFXB8X"/>
    <s v="Closed"/>
    <s v="Paid"/>
  </r>
  <r>
    <x v="6431"/>
    <x v="40"/>
    <x v="5"/>
    <n v="18.5"/>
    <n v="1"/>
    <n v="18.5"/>
    <n v="18.5"/>
    <n v="18.5"/>
    <s v="N"/>
    <s v="N"/>
    <s v="N"/>
    <s v="Secawan "/>
    <s v="Secawan"/>
    <m/>
    <x v="0"/>
    <s v="260121IQFXB8X"/>
    <s v="Closed"/>
    <s v="Paid"/>
  </r>
  <r>
    <x v="6431"/>
    <x v="5"/>
    <x v="4"/>
    <n v="5.2"/>
    <n v="1"/>
    <n v="5.2"/>
    <n v="2.6"/>
    <n v="2.6"/>
    <s v="N"/>
    <s v="N"/>
    <s v="N"/>
    <s v="Secawan "/>
    <s v="Secawan"/>
    <m/>
    <x v="0"/>
    <s v="260121IQFXB8X"/>
    <s v="Closed"/>
    <s v="Paid"/>
  </r>
  <r>
    <x v="6432"/>
    <x v="2"/>
    <x v="2"/>
    <n v="0"/>
    <n v="1"/>
    <n v="0"/>
    <n v="0"/>
    <n v="0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7.2"/>
    <n v="7.2"/>
    <s v="N"/>
    <s v="N"/>
    <s v="N"/>
    <s v="Secawan "/>
    <s v="Secawan"/>
    <m/>
    <x v="0"/>
    <s v="260121IQFDTBI"/>
    <s v="Closed"/>
    <s v="Paid"/>
  </r>
  <r>
    <x v="6432"/>
    <x v="56"/>
    <x v="5"/>
    <n v="12.8"/>
    <n v="1"/>
    <n v="12.8"/>
    <n v="12.8"/>
    <n v="12.8"/>
    <s v="N"/>
    <s v="N"/>
    <s v="N"/>
    <s v="Secawan "/>
    <s v="Secawan"/>
    <m/>
    <x v="0"/>
    <s v="260121IQFDTBI"/>
    <s v="Closed"/>
    <s v="Paid"/>
  </r>
  <r>
    <x v="6433"/>
    <x v="130"/>
    <x v="4"/>
    <n v="12.5"/>
    <n v="1"/>
    <n v="12.5"/>
    <n v="6.25"/>
    <n v="6.25"/>
    <s v="N"/>
    <s v="N"/>
    <s v="N"/>
    <s v="Secawan "/>
    <s v="Secawan"/>
    <m/>
    <x v="0"/>
    <s v="260121IQF4LP8"/>
    <s v="Closed"/>
    <s v="Paid"/>
  </r>
  <r>
    <x v="6433"/>
    <x v="153"/>
    <x v="13"/>
    <n v="0.7"/>
    <n v="1"/>
    <n v="0.7"/>
    <n v="0.7"/>
    <n v="0.7"/>
    <s v="N"/>
    <s v="N"/>
    <s v="N"/>
    <s v="Secawan "/>
    <s v="Secawan"/>
    <m/>
    <x v="0"/>
    <s v="260121IQF4LP8"/>
    <s v="Closed"/>
    <s v="Paid"/>
  </r>
  <r>
    <x v="6433"/>
    <x v="56"/>
    <x v="5"/>
    <n v="12.8"/>
    <n v="1"/>
    <n v="12.8"/>
    <n v="12.8"/>
    <n v="12.8"/>
    <s v="N"/>
    <s v="N"/>
    <s v="N"/>
    <s v="Secawan "/>
    <s v="Secawan"/>
    <m/>
    <x v="0"/>
    <s v="260121IQF4LP8"/>
    <s v="Closed"/>
    <s v="Paid"/>
  </r>
  <r>
    <x v="6433"/>
    <x v="4"/>
    <x v="2"/>
    <n v="0"/>
    <n v="1"/>
    <n v="0"/>
    <n v="0"/>
    <n v="0"/>
    <s v="N"/>
    <s v="N"/>
    <s v="N"/>
    <s v="Secawan "/>
    <s v="Secawan"/>
    <m/>
    <x v="0"/>
    <s v="260121IQF4LP8"/>
    <s v="Closed"/>
    <s v="Paid"/>
  </r>
  <r>
    <x v="6433"/>
    <x v="27"/>
    <x v="3"/>
    <n v="9.9"/>
    <n v="1"/>
    <n v="9.9"/>
    <n v="9.9"/>
    <n v="9.9"/>
    <s v="N"/>
    <s v="N"/>
    <s v="N"/>
    <s v="Secawan "/>
    <s v="Secawan"/>
    <m/>
    <x v="0"/>
    <s v="260121IQF4LP8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161"/>
    <x v="3"/>
    <n v="18"/>
    <n v="1"/>
    <n v="18"/>
    <n v="18"/>
    <n v="18"/>
    <s v="N"/>
    <s v="N"/>
    <s v="N"/>
    <s v="Secawan "/>
    <s v="Secawan"/>
    <m/>
    <x v="0"/>
    <s v="260121IQFSQLE"/>
    <s v="Closed"/>
    <s v="Paid"/>
  </r>
  <r>
    <x v="6434"/>
    <x v="2"/>
    <x v="2"/>
    <n v="0"/>
    <n v="1"/>
    <n v="0"/>
    <n v="0"/>
    <n v="0"/>
    <s v="N"/>
    <s v="N"/>
    <s v="N"/>
    <s v="Secawan "/>
    <s v="Secawan"/>
    <m/>
    <x v="0"/>
    <s v="260121IQFSQLE"/>
    <s v="Closed"/>
    <s v="Paid"/>
  </r>
  <r>
    <x v="6435"/>
    <x v="83"/>
    <x v="7"/>
    <n v="3.3"/>
    <n v="1"/>
    <n v="3.3"/>
    <n v="3.3"/>
    <n v="3.3"/>
    <s v="N"/>
    <s v="N"/>
    <s v="Y"/>
    <s v="Bens Bakery "/>
    <s v="Bens Bakery"/>
    <m/>
    <x v="1"/>
    <s v="260121VEWZU5V"/>
    <s v="Closed"/>
    <s v="Paid"/>
  </r>
  <r>
    <x v="6435"/>
    <x v="14"/>
    <x v="2"/>
    <n v="0"/>
    <n v="1"/>
    <n v="0"/>
    <n v="0"/>
    <n v="0"/>
    <s v="N"/>
    <s v="N"/>
    <s v="N"/>
    <s v="Bens Bakery "/>
    <s v="Bens Bakery"/>
    <m/>
    <x v="1"/>
    <s v="260121VEWZU5V"/>
    <s v="Closed"/>
    <s v="Paid"/>
  </r>
  <r>
    <x v="6436"/>
    <x v="40"/>
    <x v="5"/>
    <n v="18.5"/>
    <n v="1"/>
    <n v="18.5"/>
    <n v="18.5"/>
    <n v="18.5"/>
    <s v="N"/>
    <s v="N"/>
    <s v="N"/>
    <s v="Secawan "/>
    <s v="Secawan"/>
    <m/>
    <x v="0"/>
    <s v="260121IQF95LK"/>
    <s v="Closed"/>
    <s v="Paid"/>
  </r>
  <r>
    <x v="6437"/>
    <x v="30"/>
    <x v="5"/>
    <n v="3.4"/>
    <n v="1"/>
    <n v="3.4"/>
    <n v="3.4"/>
    <n v="3.4"/>
    <s v="N"/>
    <s v="N"/>
    <s v="N"/>
    <s v="Secawan "/>
    <s v="Secawan"/>
    <m/>
    <x v="0"/>
    <s v="260121IQFC69D"/>
    <s v="Closed"/>
    <s v="Paid"/>
  </r>
  <r>
    <x v="6438"/>
    <x v="77"/>
    <x v="7"/>
    <n v="5.66"/>
    <n v="1"/>
    <n v="5.66"/>
    <n v="5.66"/>
    <n v="5.66"/>
    <s v="N"/>
    <s v="N"/>
    <s v="Y"/>
    <s v="Bens Bakery "/>
    <s v="Bens Bakery"/>
    <m/>
    <x v="1"/>
    <s v="260121VEWO9MJ"/>
    <s v="Closed"/>
    <s v="Paid"/>
  </r>
  <r>
    <x v="6438"/>
    <x v="15"/>
    <x v="2"/>
    <n v="0"/>
    <n v="1"/>
    <n v="0"/>
    <n v="0"/>
    <n v="0"/>
    <s v="N"/>
    <s v="N"/>
    <s v="N"/>
    <s v="Bens Bakery "/>
    <s v="Bens Bakery"/>
    <m/>
    <x v="1"/>
    <s v="260121VEWO9MJ"/>
    <s v="Closed"/>
    <s v="Paid"/>
  </r>
  <r>
    <x v="6439"/>
    <x v="90"/>
    <x v="1"/>
    <n v="6"/>
    <n v="1"/>
    <n v="6"/>
    <n v="3"/>
    <n v="3"/>
    <s v="N"/>
    <s v="N"/>
    <s v="N"/>
    <s v="Secawan "/>
    <s v="Secawan"/>
    <m/>
    <x v="0"/>
    <s v="260121IQF0SLP"/>
    <s v="Closed"/>
    <s v="Paid"/>
  </r>
  <r>
    <x v="6440"/>
    <x v="4"/>
    <x v="2"/>
    <n v="0"/>
    <n v="1"/>
    <n v="0"/>
    <n v="0"/>
    <n v="0"/>
    <s v="N"/>
    <s v="N"/>
    <s v="N"/>
    <s v="Secawan "/>
    <s v="Secawan"/>
    <m/>
    <x v="0"/>
    <s v="260121IQFTBKF"/>
    <s v="Closed"/>
    <s v="Paid"/>
  </r>
  <r>
    <x v="6440"/>
    <x v="5"/>
    <x v="4"/>
    <n v="5.2"/>
    <n v="1"/>
    <n v="5.2"/>
    <n v="2.6"/>
    <n v="2.6"/>
    <s v="N"/>
    <s v="N"/>
    <s v="N"/>
    <s v="Secawan "/>
    <s v="Secawan"/>
    <m/>
    <x v="0"/>
    <s v="260121IQFTBKF"/>
    <s v="Closed"/>
    <s v="Paid"/>
  </r>
  <r>
    <x v="6441"/>
    <x v="141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2"/>
    <x v="2"/>
    <n v="0"/>
    <n v="1"/>
    <n v="0"/>
    <n v="0"/>
    <n v="0"/>
    <s v="N"/>
    <s v="N"/>
    <s v="N"/>
    <s v="Secawan "/>
    <s v="Secawan"/>
    <m/>
    <x v="0"/>
    <s v="260121IQFX6L9"/>
    <s v="Closed"/>
    <s v="Paid"/>
  </r>
  <r>
    <x v="6441"/>
    <x v="194"/>
    <x v="12"/>
    <n v="16.5"/>
    <n v="1"/>
    <n v="16.5"/>
    <n v="16.5"/>
    <n v="16.5"/>
    <s v="N"/>
    <s v="N"/>
    <s v="N"/>
    <s v="Secawan "/>
    <s v="Secawan"/>
    <m/>
    <x v="0"/>
    <s v="260121IQFX6L9"/>
    <s v="Closed"/>
    <s v="Paid"/>
  </r>
  <r>
    <x v="6441"/>
    <x v="142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1"/>
    <x v="115"/>
    <x v="12"/>
    <n v="13.5"/>
    <n v="1"/>
    <n v="13.5"/>
    <n v="13.5"/>
    <n v="13.5"/>
    <s v="N"/>
    <s v="N"/>
    <s v="N"/>
    <s v="Secawan "/>
    <s v="Secawan"/>
    <m/>
    <x v="0"/>
    <s v="260121IQFX6L9"/>
    <s v="Closed"/>
    <s v="Paid"/>
  </r>
  <r>
    <x v="6442"/>
    <x v="5"/>
    <x v="4"/>
    <n v="5.2"/>
    <n v="1"/>
    <n v="5.2"/>
    <n v="2.6"/>
    <n v="2.6"/>
    <s v="N"/>
    <s v="N"/>
    <s v="N"/>
    <s v="Secawan "/>
    <s v="Secawan"/>
    <m/>
    <x v="0"/>
    <s v="260121IQFO7R7"/>
    <s v="Closed"/>
    <s v="Paid"/>
  </r>
  <r>
    <x v="6442"/>
    <x v="2"/>
    <x v="2"/>
    <n v="0"/>
    <n v="1"/>
    <n v="0"/>
    <n v="0"/>
    <n v="0"/>
    <s v="N"/>
    <s v="N"/>
    <s v="N"/>
    <s v="Secawan "/>
    <s v="Secawan"/>
    <m/>
    <x v="0"/>
    <s v="260121IQFO7R7"/>
    <s v="Closed"/>
    <s v="Paid"/>
  </r>
  <r>
    <x v="64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UXNS"/>
    <s v="Closed"/>
    <s v="Paid"/>
  </r>
  <r>
    <x v="6443"/>
    <x v="42"/>
    <x v="2"/>
    <n v="0"/>
    <n v="1"/>
    <n v="0"/>
    <n v="0"/>
    <n v="0"/>
    <s v="N"/>
    <s v="N"/>
    <s v="N"/>
    <s v="Restore "/>
    <s v="Restore"/>
    <m/>
    <x v="2"/>
    <s v="260121UAXUXNS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1"/>
    <x v="1"/>
    <n v="6"/>
    <n v="1"/>
    <n v="6"/>
    <n v="3"/>
    <n v="3"/>
    <s v="N"/>
    <s v="N"/>
    <s v="N"/>
    <s v="Secawan "/>
    <s v="Secawan"/>
    <m/>
    <x v="0"/>
    <s v="260121IQFH21T"/>
    <s v="Closed"/>
    <s v="Paid"/>
  </r>
  <r>
    <x v="6444"/>
    <x v="4"/>
    <x v="2"/>
    <n v="0"/>
    <n v="1"/>
    <n v="0"/>
    <n v="0"/>
    <n v="0"/>
    <s v="N"/>
    <s v="N"/>
    <s v="N"/>
    <s v="Secawan "/>
    <s v="Secawan"/>
    <m/>
    <x v="0"/>
    <s v="260121IQFH21T"/>
    <s v="Closed"/>
    <s v="Paid"/>
  </r>
  <r>
    <x v="6445"/>
    <x v="4"/>
    <x v="2"/>
    <n v="0"/>
    <n v="1"/>
    <n v="0"/>
    <n v="0"/>
    <n v="0"/>
    <s v="N"/>
    <s v="N"/>
    <s v="N"/>
    <s v="Secawan "/>
    <s v="Secawan"/>
    <m/>
    <x v="0"/>
    <s v="260121IQFQKHH"/>
    <s v="Closed"/>
    <s v="Paid"/>
  </r>
  <r>
    <x v="6445"/>
    <x v="5"/>
    <x v="4"/>
    <n v="5.2"/>
    <n v="1"/>
    <n v="5.2"/>
    <n v="2.6"/>
    <n v="2.6"/>
    <s v="N"/>
    <s v="N"/>
    <s v="N"/>
    <s v="Secawan "/>
    <s v="Secawan"/>
    <m/>
    <x v="0"/>
    <s v="260121IQFQKHH"/>
    <s v="Closed"/>
    <s v="Paid"/>
  </r>
  <r>
    <x v="6446"/>
    <x v="71"/>
    <x v="7"/>
    <n v="14.15"/>
    <n v="1"/>
    <n v="14.15"/>
    <n v="14.15"/>
    <n v="14.15"/>
    <s v="N"/>
    <s v="N"/>
    <s v="Y"/>
    <s v="Bens Bakery "/>
    <s v="Bens Bakery"/>
    <m/>
    <x v="1"/>
    <s v="260121VEWJM2P"/>
    <s v="Closed"/>
    <s v="Paid"/>
  </r>
  <r>
    <x v="6447"/>
    <x v="14"/>
    <x v="2"/>
    <n v="0"/>
    <n v="1"/>
    <n v="0"/>
    <n v="0"/>
    <n v="0"/>
    <s v="N"/>
    <s v="N"/>
    <s v="N"/>
    <s v="Bens Bakery "/>
    <s v="Bens Bakery"/>
    <m/>
    <x v="1"/>
    <s v="260121VEWB8Z8"/>
    <s v="Closed"/>
    <s v="Paid"/>
  </r>
  <r>
    <x v="6447"/>
    <x v="70"/>
    <x v="7"/>
    <n v="9.43"/>
    <n v="1"/>
    <n v="9.43"/>
    <n v="4.72"/>
    <n v="4.72"/>
    <s v="N"/>
    <s v="N"/>
    <s v="Y"/>
    <s v="Bens Bakery "/>
    <s v="Bens Bakery"/>
    <m/>
    <x v="1"/>
    <s v="260121VEWB8Z8"/>
    <s v="Closed"/>
    <s v="Paid"/>
  </r>
  <r>
    <x v="6447"/>
    <x v="71"/>
    <x v="7"/>
    <n v="14.15"/>
    <n v="3"/>
    <n v="42.45"/>
    <n v="21.23"/>
    <n v="21.23"/>
    <s v="N"/>
    <s v="N"/>
    <s v="Y"/>
    <s v="Bens Bakery "/>
    <s v="Bens Bakery"/>
    <m/>
    <x v="1"/>
    <s v="260121VEWB8Z8"/>
    <s v="Closed"/>
    <s v="Paid"/>
  </r>
  <r>
    <x v="6448"/>
    <x v="73"/>
    <x v="7"/>
    <n v="9.43"/>
    <n v="1"/>
    <n v="9.43"/>
    <n v="4.72"/>
    <n v="4.72"/>
    <s v="N"/>
    <s v="N"/>
    <s v="Y"/>
    <s v="Bens Bakery "/>
    <s v="Bens Bakery"/>
    <m/>
    <x v="1"/>
    <s v="260121VEWVC1T"/>
    <s v="Closed"/>
    <s v="Paid"/>
  </r>
  <r>
    <x v="6448"/>
    <x v="14"/>
    <x v="2"/>
    <n v="0"/>
    <n v="1"/>
    <n v="0"/>
    <n v="0"/>
    <n v="0"/>
    <s v="N"/>
    <s v="N"/>
    <s v="N"/>
    <s v="Bens Bakery "/>
    <s v="Bens Bakery"/>
    <m/>
    <x v="1"/>
    <s v="260121VEWVC1T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49"/>
    <x v="5"/>
    <x v="4"/>
    <n v="5.2"/>
    <n v="1"/>
    <n v="5.2"/>
    <n v="2.6"/>
    <n v="2.6"/>
    <s v="N"/>
    <s v="N"/>
    <s v="N"/>
    <s v="Secawan "/>
    <s v="Secawan"/>
    <m/>
    <x v="0"/>
    <s v="260121IQF23DO"/>
    <s v="Closed"/>
    <s v="Paid"/>
  </r>
  <r>
    <x v="6450"/>
    <x v="49"/>
    <x v="7"/>
    <n v="5.66"/>
    <n v="1"/>
    <n v="5.66"/>
    <n v="2.83"/>
    <n v="2.83"/>
    <s v="N"/>
    <s v="N"/>
    <s v="Y"/>
    <s v="Bens Bakery "/>
    <s v="Bens Bakery"/>
    <m/>
    <x v="1"/>
    <s v="260121VEWA122"/>
    <s v="Closed"/>
    <s v="Paid"/>
  </r>
  <r>
    <x v="6450"/>
    <x v="14"/>
    <x v="2"/>
    <n v="0"/>
    <n v="1"/>
    <n v="0"/>
    <n v="0"/>
    <n v="0"/>
    <s v="N"/>
    <s v="N"/>
    <s v="N"/>
    <s v="Bens Bakery "/>
    <s v="Bens Bakery"/>
    <m/>
    <x v="1"/>
    <s v="260121VEWA122"/>
    <s v="Closed"/>
    <s v="Paid"/>
  </r>
  <r>
    <x v="6450"/>
    <x v="68"/>
    <x v="7"/>
    <n v="14.15"/>
    <n v="1"/>
    <n v="14.15"/>
    <n v="7.08"/>
    <n v="7.08"/>
    <s v="N"/>
    <s v="N"/>
    <s v="Y"/>
    <s v="Bens Bakery "/>
    <s v="Bens Bakery"/>
    <m/>
    <x v="1"/>
    <s v="260121VEWA122"/>
    <s v="Closed"/>
    <s v="Paid"/>
  </r>
  <r>
    <x v="6451"/>
    <x v="14"/>
    <x v="2"/>
    <n v="0"/>
    <n v="1"/>
    <n v="0"/>
    <n v="0"/>
    <n v="0"/>
    <s v="N"/>
    <s v="N"/>
    <s v="N"/>
    <s v="Bens Bakery "/>
    <s v="Bens Bakery"/>
    <m/>
    <x v="1"/>
    <s v="260121VEW4VVX"/>
    <s v="Closed"/>
    <s v="Paid"/>
  </r>
  <r>
    <x v="6451"/>
    <x v="49"/>
    <x v="7"/>
    <n v="5.66"/>
    <n v="1"/>
    <n v="5.66"/>
    <n v="2.83"/>
    <n v="2.83"/>
    <s v="N"/>
    <s v="N"/>
    <s v="Y"/>
    <s v="Bens Bakery "/>
    <s v="Bens Bakery"/>
    <m/>
    <x v="1"/>
    <s v="260121VEW4VVX"/>
    <s v="Closed"/>
    <s v="Paid"/>
  </r>
  <r>
    <x v="6452"/>
    <x v="61"/>
    <x v="7"/>
    <n v="11.32"/>
    <n v="1"/>
    <n v="11.32"/>
    <n v="5.66"/>
    <n v="5.66"/>
    <s v="N"/>
    <s v="N"/>
    <s v="Y"/>
    <s v="Bens Bakery "/>
    <s v="Bens Bakery"/>
    <m/>
    <x v="1"/>
    <s v="260121VEWJLTC"/>
    <s v="Closed"/>
    <s v="Paid"/>
  </r>
  <r>
    <x v="6452"/>
    <x v="54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73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2"/>
    <x v="14"/>
    <x v="2"/>
    <n v="0"/>
    <n v="1"/>
    <n v="0"/>
    <n v="0"/>
    <n v="0"/>
    <s v="N"/>
    <s v="N"/>
    <s v="N"/>
    <s v="Bens Bakery "/>
    <s v="Bens Bakery"/>
    <m/>
    <x v="1"/>
    <s v="260121VEWJLTC"/>
    <s v="Closed"/>
    <s v="Paid"/>
  </r>
  <r>
    <x v="6452"/>
    <x v="16"/>
    <x v="7"/>
    <n v="9.43"/>
    <n v="1"/>
    <n v="9.43"/>
    <n v="4.72"/>
    <n v="4.72"/>
    <s v="N"/>
    <s v="N"/>
    <s v="Y"/>
    <s v="Bens Bakery "/>
    <s v="Bens Bakery"/>
    <m/>
    <x v="1"/>
    <s v="260121VEWJLTC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3"/>
    <x v="5"/>
    <x v="4"/>
    <n v="5.2"/>
    <n v="1"/>
    <n v="5.2"/>
    <n v="2.6"/>
    <n v="2.6"/>
    <s v="N"/>
    <s v="N"/>
    <s v="N"/>
    <s v="Secawan "/>
    <s v="Secawan"/>
    <m/>
    <x v="0"/>
    <s v="260121IQFRSTK"/>
    <s v="Closed"/>
    <s v="Paid"/>
  </r>
  <r>
    <x v="6454"/>
    <x v="14"/>
    <x v="2"/>
    <n v="0"/>
    <n v="1"/>
    <n v="0"/>
    <n v="0"/>
    <n v="0"/>
    <s v="N"/>
    <s v="N"/>
    <s v="N"/>
    <s v="Bens Bakery "/>
    <s v="Bens Bakery"/>
    <m/>
    <x v="1"/>
    <s v="260121VEWWTNY"/>
    <s v="Closed"/>
    <s v="Paid"/>
  </r>
  <r>
    <x v="6454"/>
    <x v="73"/>
    <x v="7"/>
    <n v="9.43"/>
    <n v="1"/>
    <n v="9.43"/>
    <n v="4.72"/>
    <n v="4.72"/>
    <s v="N"/>
    <s v="N"/>
    <s v="Y"/>
    <s v="Bens Bakery "/>
    <s v="Bens Bakery"/>
    <m/>
    <x v="1"/>
    <s v="260121VEWWTNY"/>
    <s v="Closed"/>
    <s v="Paid"/>
  </r>
  <r>
    <x v="6454"/>
    <x v="61"/>
    <x v="7"/>
    <n v="11.32"/>
    <n v="1"/>
    <n v="11.32"/>
    <n v="5.66"/>
    <n v="5.66"/>
    <s v="N"/>
    <s v="N"/>
    <s v="Y"/>
    <s v="Bens Bakery "/>
    <s v="Bens Bakery"/>
    <m/>
    <x v="1"/>
    <s v="260121VEWWTNY"/>
    <s v="Closed"/>
    <s v="Paid"/>
  </r>
  <r>
    <x v="6455"/>
    <x v="171"/>
    <x v="7"/>
    <n v="7.55"/>
    <n v="1"/>
    <n v="7.55"/>
    <n v="3.78"/>
    <n v="3.78"/>
    <s v="N"/>
    <s v="N"/>
    <s v="Y"/>
    <s v="Bens Bakery "/>
    <s v="Bens Bakery"/>
    <m/>
    <x v="1"/>
    <s v="260121VEWE6F1"/>
    <s v="Closed"/>
    <s v="Paid"/>
  </r>
  <r>
    <x v="6455"/>
    <x v="14"/>
    <x v="2"/>
    <n v="0"/>
    <n v="1"/>
    <n v="0"/>
    <n v="0"/>
    <n v="0"/>
    <s v="N"/>
    <s v="N"/>
    <s v="N"/>
    <s v="Bens Bakery "/>
    <s v="Bens Bakery"/>
    <m/>
    <x v="1"/>
    <s v="260121VEWE6F1"/>
    <s v="Closed"/>
    <s v="Paid"/>
  </r>
  <r>
    <x v="6456"/>
    <x v="14"/>
    <x v="2"/>
    <n v="0"/>
    <n v="1"/>
    <n v="0"/>
    <n v="0"/>
    <n v="0"/>
    <s v="N"/>
    <s v="N"/>
    <s v="N"/>
    <s v="Bens Bakery "/>
    <s v="Bens Bakery"/>
    <m/>
    <x v="1"/>
    <s v="260121VEW5LA1"/>
    <s v="Closed"/>
    <s v="Paid"/>
  </r>
  <r>
    <x v="6456"/>
    <x v="25"/>
    <x v="7"/>
    <n v="5.66"/>
    <n v="2"/>
    <n v="11.32"/>
    <n v="5.66"/>
    <n v="5.66"/>
    <s v="N"/>
    <s v="N"/>
    <s v="Y"/>
    <s v="Bens Bakery "/>
    <s v="Bens Bakery"/>
    <m/>
    <x v="1"/>
    <s v="260121VEW5LA1"/>
    <s v="Closed"/>
    <s v="Paid"/>
  </r>
  <r>
    <x v="6457"/>
    <x v="77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49"/>
    <x v="7"/>
    <n v="5.66"/>
    <n v="1"/>
    <n v="5.66"/>
    <n v="2.83"/>
    <n v="2.83"/>
    <s v="N"/>
    <s v="N"/>
    <s v="Y"/>
    <s v="Bens Bakery "/>
    <s v="Bens Bakery"/>
    <m/>
    <x v="1"/>
    <s v="260121VEWL2BC"/>
    <s v="Closed"/>
    <s v="Paid"/>
  </r>
  <r>
    <x v="6457"/>
    <x v="14"/>
    <x v="2"/>
    <n v="0"/>
    <n v="1"/>
    <n v="0"/>
    <n v="0"/>
    <n v="0"/>
    <s v="N"/>
    <s v="N"/>
    <s v="N"/>
    <s v="Bens Bakery "/>
    <s v="Bens Bakery"/>
    <m/>
    <x v="1"/>
    <s v="260121VEWL2BC"/>
    <s v="Closed"/>
    <s v="Paid"/>
  </r>
  <r>
    <x v="6458"/>
    <x v="27"/>
    <x v="3"/>
    <n v="9.9"/>
    <n v="1"/>
    <n v="9.9"/>
    <n v="9.9"/>
    <n v="9.9"/>
    <s v="N"/>
    <s v="N"/>
    <s v="N"/>
    <s v="Secawan "/>
    <s v="Secawan"/>
    <m/>
    <x v="0"/>
    <s v="260121IQF46LC"/>
    <s v="Closed"/>
    <s v="Paid"/>
  </r>
  <r>
    <x v="6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1UAXTJRK"/>
    <s v="Closed"/>
    <s v="Paid"/>
  </r>
  <r>
    <x v="6459"/>
    <x v="63"/>
    <x v="9"/>
    <n v="20"/>
    <n v="1"/>
    <n v="20"/>
    <n v="20"/>
    <n v="20"/>
    <s v="N"/>
    <s v="N"/>
    <s v="N"/>
    <s v="Restore "/>
    <s v="Restore"/>
    <m/>
    <x v="2"/>
    <s v="260121UAXTJRK"/>
    <s v="Closed"/>
    <s v="Paid"/>
  </r>
  <r>
    <x v="6459"/>
    <x v="42"/>
    <x v="2"/>
    <n v="0"/>
    <n v="1"/>
    <n v="0"/>
    <n v="0"/>
    <n v="0"/>
    <s v="N"/>
    <s v="N"/>
    <s v="N"/>
    <s v="Restore "/>
    <s v="Restore"/>
    <m/>
    <x v="2"/>
    <s v="260121UAXTJRK"/>
    <s v="Closed"/>
    <s v="Paid"/>
  </r>
  <r>
    <x v="6460"/>
    <x v="100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71"/>
    <x v="7"/>
    <n v="14.15"/>
    <n v="1"/>
    <n v="14.15"/>
    <n v="7.08"/>
    <n v="7.08"/>
    <s v="N"/>
    <s v="N"/>
    <s v="Y"/>
    <s v="Bens Bakery "/>
    <s v="Bens Bakery"/>
    <m/>
    <x v="1"/>
    <s v="260121VEWOZOM"/>
    <s v="Closed"/>
    <s v="Paid"/>
  </r>
  <r>
    <x v="6460"/>
    <x v="49"/>
    <x v="7"/>
    <n v="5.66"/>
    <n v="1"/>
    <n v="5.66"/>
    <n v="2.83"/>
    <n v="2.83"/>
    <s v="N"/>
    <s v="N"/>
    <s v="Y"/>
    <s v="Bens Bakery "/>
    <s v="Bens Bakery"/>
    <m/>
    <x v="1"/>
    <s v="260121VEWOZOM"/>
    <s v="Closed"/>
    <s v="Paid"/>
  </r>
  <r>
    <x v="6460"/>
    <x v="14"/>
    <x v="2"/>
    <n v="0"/>
    <n v="1"/>
    <n v="0"/>
    <n v="0"/>
    <n v="0"/>
    <s v="N"/>
    <s v="N"/>
    <s v="N"/>
    <s v="Bens Bakery "/>
    <s v="Bens Bakery"/>
    <m/>
    <x v="1"/>
    <s v="260121VEWOZOM"/>
    <s v="Closed"/>
    <s v="Paid"/>
  </r>
  <r>
    <x v="6460"/>
    <x v="76"/>
    <x v="7"/>
    <n v="7.55"/>
    <n v="2"/>
    <n v="15.1"/>
    <n v="7.55"/>
    <n v="7.55"/>
    <s v="N"/>
    <s v="N"/>
    <s v="Y"/>
    <s v="Bens Bakery "/>
    <s v="Bens Bakery"/>
    <m/>
    <x v="1"/>
    <s v="260121VEWOZOM"/>
    <s v="Closed"/>
    <s v="Paid"/>
  </r>
  <r>
    <x v="6461"/>
    <x v="14"/>
    <x v="2"/>
    <n v="0"/>
    <n v="1"/>
    <n v="0"/>
    <n v="0"/>
    <n v="0"/>
    <s v="N"/>
    <s v="N"/>
    <s v="N"/>
    <s v="Bens Bakery "/>
    <s v="Bens Bakery"/>
    <m/>
    <x v="1"/>
    <s v="260121VEWQB6C"/>
    <s v="Closed"/>
    <s v="Paid"/>
  </r>
  <r>
    <x v="6461"/>
    <x v="73"/>
    <x v="7"/>
    <n v="9.43"/>
    <n v="1"/>
    <n v="9.43"/>
    <n v="4.72"/>
    <n v="4.72"/>
    <s v="N"/>
    <s v="N"/>
    <s v="Y"/>
    <s v="Bens Bakery "/>
    <s v="Bens Bakery"/>
    <m/>
    <x v="1"/>
    <s v="260121VEWQB6C"/>
    <s v="Closed"/>
    <s v="Paid"/>
  </r>
  <r>
    <x v="6462"/>
    <x v="48"/>
    <x v="7"/>
    <n v="3.77"/>
    <n v="1"/>
    <n v="3.77"/>
    <n v="1.89"/>
    <n v="1.89"/>
    <s v="N"/>
    <s v="N"/>
    <s v="Y"/>
    <s v="Bens Bakery "/>
    <s v="Bens Bakery"/>
    <m/>
    <x v="1"/>
    <s v="260121VEWT4AC"/>
    <s v="Closed"/>
    <s v="Paid"/>
  </r>
  <r>
    <x v="6462"/>
    <x v="76"/>
    <x v="7"/>
    <n v="7.55"/>
    <n v="1"/>
    <n v="7.55"/>
    <n v="3.78"/>
    <n v="3.78"/>
    <s v="N"/>
    <s v="N"/>
    <s v="Y"/>
    <s v="Bens Bakery "/>
    <s v="Bens Bakery"/>
    <m/>
    <x v="1"/>
    <s v="260121VEWT4AC"/>
    <s v="Closed"/>
    <s v="Paid"/>
  </r>
  <r>
    <x v="6462"/>
    <x v="14"/>
    <x v="2"/>
    <n v="0"/>
    <n v="1"/>
    <n v="0"/>
    <n v="0"/>
    <n v="0"/>
    <s v="N"/>
    <s v="N"/>
    <s v="N"/>
    <s v="Bens Bakery "/>
    <s v="Bens Bakery"/>
    <m/>
    <x v="1"/>
    <s v="260121VEWT4AC"/>
    <s v="Closed"/>
    <s v="Paid"/>
  </r>
  <r>
    <x v="6462"/>
    <x v="68"/>
    <x v="7"/>
    <n v="14.15"/>
    <n v="1"/>
    <n v="14.15"/>
    <n v="7.08"/>
    <n v="7.08"/>
    <s v="N"/>
    <s v="N"/>
    <s v="Y"/>
    <s v="Bens Bakery "/>
    <s v="Bens Bakery"/>
    <m/>
    <x v="1"/>
    <s v="260121VEWT4AC"/>
    <s v="Closed"/>
    <s v="Paid"/>
  </r>
  <r>
    <x v="6463"/>
    <x v="14"/>
    <x v="2"/>
    <n v="0"/>
    <n v="1"/>
    <n v="0"/>
    <n v="0"/>
    <n v="0"/>
    <s v="N"/>
    <s v="N"/>
    <s v="N"/>
    <s v="Bens Bakery "/>
    <s v="Bens Bakery"/>
    <m/>
    <x v="1"/>
    <s v="260121VEW8RSY"/>
    <s v="Closed"/>
    <s v="Paid"/>
  </r>
  <r>
    <x v="6463"/>
    <x v="83"/>
    <x v="7"/>
    <n v="3.3"/>
    <n v="1"/>
    <n v="3.3"/>
    <n v="1.65"/>
    <n v="1.65"/>
    <s v="N"/>
    <s v="N"/>
    <s v="Y"/>
    <s v="Bens Bakery "/>
    <s v="Bens Bakery"/>
    <m/>
    <x v="1"/>
    <s v="260121VEW8RSY"/>
    <s v="Closed"/>
    <s v="Paid"/>
  </r>
  <r>
    <x v="6463"/>
    <x v="16"/>
    <x v="7"/>
    <n v="9.43"/>
    <n v="1"/>
    <n v="9.43"/>
    <n v="4.72"/>
    <n v="4.72"/>
    <s v="N"/>
    <s v="N"/>
    <s v="Y"/>
    <s v="Bens Bakery "/>
    <s v="Bens Bakery"/>
    <m/>
    <x v="1"/>
    <s v="260121VEW8RSY"/>
    <s v="Closed"/>
    <s v="Paid"/>
  </r>
  <r>
    <x v="6464"/>
    <x v="16"/>
    <x v="7"/>
    <n v="9.43"/>
    <n v="1"/>
    <n v="9.43"/>
    <n v="4.72"/>
    <n v="4.72"/>
    <s v="N"/>
    <s v="N"/>
    <s v="Y"/>
    <s v="Bens Bakery "/>
    <s v="Bens Bakery"/>
    <m/>
    <x v="1"/>
    <s v="260121VEWNMZ2"/>
    <s v="Closed"/>
    <s v="Paid"/>
  </r>
  <r>
    <x v="6464"/>
    <x v="15"/>
    <x v="2"/>
    <n v="0"/>
    <n v="1"/>
    <n v="0"/>
    <n v="0"/>
    <n v="0"/>
    <s v="N"/>
    <s v="N"/>
    <s v="N"/>
    <s v="Bens Bakery "/>
    <s v="Bens Bakery"/>
    <m/>
    <x v="1"/>
    <s v="260121VEWNMZ2"/>
    <s v="Closed"/>
    <s v="Paid"/>
  </r>
  <r>
    <x v="6464"/>
    <x v="64"/>
    <x v="7"/>
    <n v="16.98"/>
    <n v="1"/>
    <n v="16.98"/>
    <n v="8.49"/>
    <n v="8.49"/>
    <s v="N"/>
    <s v="N"/>
    <s v="Y"/>
    <s v="Bens Bakery "/>
    <s v="Bens Bakery"/>
    <m/>
    <x v="1"/>
    <s v="260121VEWNMZ2"/>
    <s v="Closed"/>
    <s v="Paid"/>
  </r>
  <r>
    <x v="6465"/>
    <x v="14"/>
    <x v="2"/>
    <n v="0"/>
    <n v="1"/>
    <n v="0"/>
    <n v="0"/>
    <n v="0"/>
    <s v="N"/>
    <s v="N"/>
    <s v="N"/>
    <s v="Bens Bakery "/>
    <s v="Bens Bakery"/>
    <m/>
    <x v="1"/>
    <s v="260122VEW7WG4"/>
    <s v="Closed"/>
    <s v="Paid"/>
  </r>
  <r>
    <x v="6465"/>
    <x v="64"/>
    <x v="7"/>
    <n v="16.98"/>
    <n v="1"/>
    <n v="16.98"/>
    <n v="8.49"/>
    <n v="8.49"/>
    <s v="N"/>
    <s v="N"/>
    <s v="Y"/>
    <s v="Bens Bakery "/>
    <s v="Bens Bakery"/>
    <m/>
    <x v="1"/>
    <s v="260122VEW7WG4"/>
    <s v="Closed"/>
    <s v="Paid"/>
  </r>
  <r>
    <x v="6465"/>
    <x v="73"/>
    <x v="7"/>
    <n v="9.43"/>
    <n v="1"/>
    <n v="9.43"/>
    <n v="4.72"/>
    <n v="4.72"/>
    <s v="N"/>
    <s v="N"/>
    <s v="Y"/>
    <s v="Bens Bakery "/>
    <s v="Bens Bakery"/>
    <m/>
    <x v="1"/>
    <s v="260122VEW7WG4"/>
    <s v="Closed"/>
    <s v="Paid"/>
  </r>
  <r>
    <x v="6466"/>
    <x v="64"/>
    <x v="7"/>
    <n v="16.98"/>
    <n v="1"/>
    <n v="16.98"/>
    <n v="8.49"/>
    <n v="8.49"/>
    <s v="N"/>
    <s v="N"/>
    <s v="Y"/>
    <s v="Bens Bakery "/>
    <s v="Bens Bakery"/>
    <m/>
    <x v="1"/>
    <s v="260122VEWMIC3"/>
    <s v="Closed"/>
    <s v="Paid"/>
  </r>
  <r>
    <x v="6466"/>
    <x v="14"/>
    <x v="2"/>
    <n v="0"/>
    <n v="1"/>
    <n v="0"/>
    <n v="0"/>
    <n v="0"/>
    <s v="N"/>
    <s v="N"/>
    <s v="N"/>
    <s v="Bens Bakery "/>
    <s v="Bens Bakery"/>
    <m/>
    <x v="1"/>
    <s v="260122VEWMIC3"/>
    <s v="Closed"/>
    <s v="Paid"/>
  </r>
  <r>
    <x v="6467"/>
    <x v="15"/>
    <x v="2"/>
    <n v="0"/>
    <n v="1"/>
    <n v="0"/>
    <n v="0"/>
    <n v="0"/>
    <s v="N"/>
    <s v="N"/>
    <s v="N"/>
    <s v="Bens Bakery "/>
    <s v="Bens Bakery"/>
    <m/>
    <x v="1"/>
    <s v="260122VEWJM6N"/>
    <s v="Closed"/>
    <s v="Paid"/>
  </r>
  <r>
    <x v="6467"/>
    <x v="77"/>
    <x v="7"/>
    <n v="5.66"/>
    <n v="1"/>
    <n v="5.66"/>
    <n v="2.83"/>
    <n v="2.83"/>
    <s v="N"/>
    <s v="N"/>
    <s v="Y"/>
    <s v="Bens Bakery "/>
    <s v="Bens Bakery"/>
    <m/>
    <x v="1"/>
    <s v="260122VEWJM6N"/>
    <s v="Closed"/>
    <s v="Paid"/>
  </r>
  <r>
    <x v="6468"/>
    <x v="87"/>
    <x v="7"/>
    <n v="2.83"/>
    <n v="1"/>
    <n v="2.83"/>
    <n v="2.83"/>
    <n v="2.83"/>
    <s v="N"/>
    <s v="N"/>
    <s v="Y"/>
    <s v="Bens Bakery "/>
    <s v="Bens Bakery"/>
    <m/>
    <x v="1"/>
    <s v="260122VEWV8HG"/>
    <s v="Closed"/>
    <s v="Paid"/>
  </r>
  <r>
    <x v="6468"/>
    <x v="15"/>
    <x v="2"/>
    <n v="0"/>
    <n v="1"/>
    <n v="0"/>
    <n v="0"/>
    <n v="0"/>
    <s v="N"/>
    <s v="N"/>
    <s v="N"/>
    <s v="Bens Bakery "/>
    <s v="Bens Bakery"/>
    <m/>
    <x v="1"/>
    <s v="260122VEWV8HG"/>
    <s v="Closed"/>
    <s v="Paid"/>
  </r>
  <r>
    <x v="6469"/>
    <x v="68"/>
    <x v="7"/>
    <n v="14.15"/>
    <n v="1"/>
    <n v="14.15"/>
    <n v="7.08"/>
    <n v="7.08"/>
    <s v="N"/>
    <s v="N"/>
    <s v="Y"/>
    <s v="Bens Bakery "/>
    <s v="Bens Bakery"/>
    <m/>
    <x v="1"/>
    <s v="260122VEW6OVH"/>
    <s v="Closed"/>
    <s v="Paid"/>
  </r>
  <r>
    <x v="6469"/>
    <x v="14"/>
    <x v="2"/>
    <n v="0"/>
    <n v="1"/>
    <n v="0"/>
    <n v="0"/>
    <n v="0"/>
    <s v="N"/>
    <s v="N"/>
    <s v="N"/>
    <s v="Bens Bakery "/>
    <s v="Bens Bakery"/>
    <m/>
    <x v="1"/>
    <s v="260122VEW6OVH"/>
    <s v="Closed"/>
    <s v="Paid"/>
  </r>
  <r>
    <x v="6470"/>
    <x v="29"/>
    <x v="5"/>
    <n v="7.8"/>
    <n v="2"/>
    <n v="15.6"/>
    <n v="15.6"/>
    <n v="15.6"/>
    <s v="N"/>
    <s v="N"/>
    <s v="N"/>
    <s v="Secawan "/>
    <s v="Secawan"/>
    <m/>
    <x v="0"/>
    <s v="260122IQF625H"/>
    <s v="Closed"/>
    <s v="Paid"/>
  </r>
  <r>
    <x v="6471"/>
    <x v="15"/>
    <x v="2"/>
    <n v="0"/>
    <n v="1"/>
    <n v="0"/>
    <n v="0"/>
    <n v="0"/>
    <s v="N"/>
    <s v="N"/>
    <s v="N"/>
    <s v="Bens Bakery "/>
    <s v="Bens Bakery"/>
    <m/>
    <x v="1"/>
    <s v="260122VEWB4ME"/>
    <s v="Closed"/>
    <s v="Paid"/>
  </r>
  <r>
    <x v="6471"/>
    <x v="16"/>
    <x v="7"/>
    <n v="9.43"/>
    <n v="1"/>
    <n v="9.43"/>
    <n v="4.72"/>
    <n v="4.72"/>
    <s v="N"/>
    <s v="N"/>
    <s v="Y"/>
    <s v="Bens Bakery "/>
    <s v="Bens Bakery"/>
    <m/>
    <x v="1"/>
    <s v="260122VEWB4ME"/>
    <s v="Closed"/>
    <s v="Paid"/>
  </r>
  <r>
    <x v="6471"/>
    <x v="75"/>
    <x v="7"/>
    <n v="3.3"/>
    <n v="1"/>
    <n v="3.3"/>
    <n v="1.65"/>
    <n v="1.65"/>
    <s v="N"/>
    <s v="N"/>
    <s v="Y"/>
    <s v="Bens Bakery "/>
    <s v="Bens Bakery"/>
    <m/>
    <x v="1"/>
    <s v="260122VEWB4ME"/>
    <s v="Closed"/>
    <s v="Paid"/>
  </r>
  <r>
    <x v="6472"/>
    <x v="16"/>
    <x v="7"/>
    <n v="9.43"/>
    <n v="1"/>
    <n v="9.43"/>
    <n v="4.72"/>
    <n v="4.72"/>
    <s v="N"/>
    <s v="N"/>
    <s v="Y"/>
    <s v="Bens Bakery "/>
    <s v="Bens Bakery"/>
    <m/>
    <x v="1"/>
    <s v="260122VEWL724"/>
    <s v="Closed"/>
    <s v="Paid"/>
  </r>
  <r>
    <x v="6472"/>
    <x v="15"/>
    <x v="2"/>
    <n v="0"/>
    <n v="1"/>
    <n v="0"/>
    <n v="0"/>
    <n v="0"/>
    <s v="N"/>
    <s v="N"/>
    <s v="N"/>
    <s v="Bens Bakery "/>
    <s v="Bens Bakery"/>
    <m/>
    <x v="1"/>
    <s v="260122VEWL724"/>
    <s v="Closed"/>
    <s v="Paid"/>
  </r>
  <r>
    <x v="6473"/>
    <x v="76"/>
    <x v="7"/>
    <n v="7.55"/>
    <n v="1"/>
    <n v="7.55"/>
    <n v="3.78"/>
    <n v="3.78"/>
    <s v="N"/>
    <s v="N"/>
    <s v="Y"/>
    <s v="Bens Bakery "/>
    <s v="Bens Bakery"/>
    <m/>
    <x v="1"/>
    <s v="260122VEWD1K3"/>
    <s v="Closed"/>
    <s v="Paid"/>
  </r>
  <r>
    <x v="6473"/>
    <x v="15"/>
    <x v="2"/>
    <n v="0"/>
    <n v="1"/>
    <n v="0"/>
    <n v="0"/>
    <n v="0"/>
    <s v="N"/>
    <s v="N"/>
    <s v="N"/>
    <s v="Bens Bakery "/>
    <s v="Bens Bakery"/>
    <m/>
    <x v="1"/>
    <s v="260122VEWD1K3"/>
    <s v="Closed"/>
    <s v="Paid"/>
  </r>
  <r>
    <x v="6474"/>
    <x v="14"/>
    <x v="2"/>
    <n v="0"/>
    <n v="1"/>
    <n v="0"/>
    <n v="0"/>
    <n v="0"/>
    <s v="N"/>
    <s v="N"/>
    <s v="N"/>
    <s v="Bens Bakery "/>
    <s v="Bens Bakery"/>
    <m/>
    <x v="1"/>
    <s v="260122VEWXQOA"/>
    <s v="Closed"/>
    <s v="Paid"/>
  </r>
  <r>
    <x v="6474"/>
    <x v="48"/>
    <x v="7"/>
    <n v="3.77"/>
    <n v="1"/>
    <n v="3.77"/>
    <n v="1.89"/>
    <n v="1.89"/>
    <s v="N"/>
    <s v="N"/>
    <s v="Y"/>
    <s v="Bens Bakery "/>
    <s v="Bens Bakery"/>
    <m/>
    <x v="1"/>
    <s v="260122VEWXQOA"/>
    <s v="Closed"/>
    <s v="Paid"/>
  </r>
  <r>
    <x v="6474"/>
    <x v="49"/>
    <x v="7"/>
    <n v="5.66"/>
    <n v="1"/>
    <n v="5.66"/>
    <n v="2.83"/>
    <n v="2.83"/>
    <s v="N"/>
    <s v="N"/>
    <s v="Y"/>
    <s v="Bens Bakery "/>
    <s v="Bens Bakery"/>
    <m/>
    <x v="1"/>
    <s v="260122VEWXQOA"/>
    <s v="Closed"/>
    <s v="Paid"/>
  </r>
  <r>
    <x v="6475"/>
    <x v="15"/>
    <x v="2"/>
    <n v="0"/>
    <n v="1"/>
    <n v="0"/>
    <n v="0"/>
    <n v="0"/>
    <s v="N"/>
    <s v="N"/>
    <s v="N"/>
    <s v="Bens Bakery "/>
    <s v="Bens Bakery"/>
    <m/>
    <x v="1"/>
    <s v="260122VEW9P3F"/>
    <s v="Closed"/>
    <s v="Paid"/>
  </r>
  <r>
    <x v="6475"/>
    <x v="54"/>
    <x v="7"/>
    <n v="9.43"/>
    <n v="1"/>
    <n v="9.43"/>
    <n v="4.72"/>
    <n v="4.72"/>
    <s v="N"/>
    <s v="N"/>
    <s v="Y"/>
    <s v="Bens Bakery "/>
    <s v="Bens Bakery"/>
    <m/>
    <x v="1"/>
    <s v="260122VEW9P3F"/>
    <s v="Closed"/>
    <s v="Paid"/>
  </r>
  <r>
    <x v="6475"/>
    <x v="49"/>
    <x v="7"/>
    <n v="5.66"/>
    <n v="2"/>
    <n v="11.32"/>
    <n v="5.66"/>
    <n v="5.66"/>
    <s v="N"/>
    <s v="N"/>
    <s v="Y"/>
    <s v="Bens Bakery "/>
    <s v="Bens Bakery"/>
    <m/>
    <x v="1"/>
    <s v="260122VEW9P3F"/>
    <s v="Closed"/>
    <s v="Paid"/>
  </r>
  <r>
    <x v="6476"/>
    <x v="14"/>
    <x v="2"/>
    <n v="0"/>
    <n v="1"/>
    <n v="0"/>
    <n v="0"/>
    <n v="0"/>
    <s v="N"/>
    <s v="N"/>
    <s v="N"/>
    <s v="Bens Bakery "/>
    <s v="Bens Bakery"/>
    <m/>
    <x v="1"/>
    <s v="260122VEWQC5P"/>
    <s v="Closed"/>
    <s v="Paid"/>
  </r>
  <r>
    <x v="6476"/>
    <x v="100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25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49"/>
    <x v="7"/>
    <n v="5.66"/>
    <n v="1"/>
    <n v="5.66"/>
    <n v="2.83"/>
    <n v="2.83"/>
    <s v="N"/>
    <s v="N"/>
    <s v="Y"/>
    <s v="Bens Bakery "/>
    <s v="Bens Bakery"/>
    <m/>
    <x v="1"/>
    <s v="260122VEWQC5P"/>
    <s v="Closed"/>
    <s v="Paid"/>
  </r>
  <r>
    <x v="6476"/>
    <x v="69"/>
    <x v="7"/>
    <n v="9.43"/>
    <n v="1"/>
    <n v="9.43"/>
    <n v="4.72"/>
    <n v="4.72"/>
    <s v="N"/>
    <s v="N"/>
    <s v="Y"/>
    <s v="Bens Bakery "/>
    <s v="Bens Bakery"/>
    <m/>
    <x v="1"/>
    <s v="260122VEWQC5P"/>
    <s v="Closed"/>
    <s v="Paid"/>
  </r>
  <r>
    <x v="6477"/>
    <x v="100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25"/>
    <x v="7"/>
    <n v="5.66"/>
    <n v="1"/>
    <n v="5.66"/>
    <n v="5.66"/>
    <n v="5.66"/>
    <s v="N"/>
    <s v="N"/>
    <s v="Y"/>
    <s v="Bens Bakery "/>
    <s v="Bens Bakery"/>
    <m/>
    <x v="1"/>
    <s v="260122VEWY6B4"/>
    <s v="Closed"/>
    <s v="Paid"/>
  </r>
  <r>
    <x v="6477"/>
    <x v="14"/>
    <x v="2"/>
    <n v="0"/>
    <n v="1"/>
    <n v="0"/>
    <n v="0"/>
    <n v="0"/>
    <s v="N"/>
    <s v="N"/>
    <s v="N"/>
    <s v="Bens Bakery "/>
    <s v="Bens Bakery"/>
    <m/>
    <x v="1"/>
    <s v="260122VEWY6B4"/>
    <s v="Closed"/>
    <s v="Paid"/>
  </r>
  <r>
    <x v="6478"/>
    <x v="5"/>
    <x v="4"/>
    <n v="5.2"/>
    <n v="1"/>
    <n v="5.2"/>
    <n v="2.6"/>
    <n v="2.6"/>
    <s v="N"/>
    <s v="N"/>
    <s v="N"/>
    <s v="Secawan "/>
    <s v="Secawan"/>
    <m/>
    <x v="0"/>
    <s v="260122IQF92RQ"/>
    <s v="Closed"/>
    <s v="Paid"/>
  </r>
  <r>
    <x v="6478"/>
    <x v="4"/>
    <x v="2"/>
    <n v="0"/>
    <n v="1"/>
    <n v="0"/>
    <n v="0"/>
    <n v="0"/>
    <s v="N"/>
    <s v="N"/>
    <s v="N"/>
    <s v="Secawan "/>
    <s v="Secawan"/>
    <m/>
    <x v="0"/>
    <s v="260122IQF92RQ"/>
    <s v="Closed"/>
    <s v="Paid"/>
  </r>
  <r>
    <x v="6478"/>
    <x v="7"/>
    <x v="1"/>
    <n v="6"/>
    <n v="1"/>
    <n v="6"/>
    <n v="3"/>
    <n v="3"/>
    <s v="N"/>
    <s v="N"/>
    <s v="N"/>
    <s v="Secawan "/>
    <s v="Secawan"/>
    <m/>
    <x v="0"/>
    <s v="260122IQF92RQ"/>
    <s v="Closed"/>
    <s v="Paid"/>
  </r>
  <r>
    <x v="6479"/>
    <x v="56"/>
    <x v="5"/>
    <n v="12.8"/>
    <n v="1"/>
    <n v="12.8"/>
    <n v="12.8"/>
    <n v="12.8"/>
    <s v="N"/>
    <s v="N"/>
    <s v="N"/>
    <s v="Secawan "/>
    <s v="Secawan"/>
    <m/>
    <x v="0"/>
    <s v="260122IQF6SYN"/>
    <s v="Closed"/>
    <s v="Paid"/>
  </r>
  <r>
    <x v="6479"/>
    <x v="4"/>
    <x v="2"/>
    <n v="0"/>
    <n v="1"/>
    <n v="0"/>
    <n v="0"/>
    <n v="0"/>
    <s v="N"/>
    <s v="N"/>
    <s v="N"/>
    <s v="Secawan "/>
    <s v="Secawan"/>
    <m/>
    <x v="0"/>
    <s v="260122IQF6SYN"/>
    <s v="Closed"/>
    <s v="Paid"/>
  </r>
  <r>
    <x v="6480"/>
    <x v="5"/>
    <x v="4"/>
    <n v="5.2"/>
    <n v="1"/>
    <n v="5.2"/>
    <n v="2.6"/>
    <n v="2.6"/>
    <s v="N"/>
    <s v="N"/>
    <s v="N"/>
    <s v="Secawan "/>
    <s v="Secawan"/>
    <m/>
    <x v="0"/>
    <s v="260122IQFPVVX"/>
    <s v="Closed"/>
    <s v="Paid"/>
  </r>
  <r>
    <x v="6480"/>
    <x v="4"/>
    <x v="2"/>
    <n v="0"/>
    <n v="1"/>
    <n v="0"/>
    <n v="0"/>
    <n v="0"/>
    <s v="N"/>
    <s v="N"/>
    <s v="N"/>
    <s v="Secawan "/>
    <s v="Secawan"/>
    <m/>
    <x v="0"/>
    <s v="260122IQFPVVX"/>
    <s v="Closed"/>
    <s v="Paid"/>
  </r>
  <r>
    <x v="6481"/>
    <x v="15"/>
    <x v="2"/>
    <n v="0"/>
    <n v="1"/>
    <n v="0"/>
    <n v="0"/>
    <n v="0"/>
    <s v="N"/>
    <s v="N"/>
    <s v="N"/>
    <s v="Bens Bakery "/>
    <s v="Bens Bakery"/>
    <m/>
    <x v="1"/>
    <s v="260122VEW109Y"/>
    <s v="Closed"/>
    <s v="Paid"/>
  </r>
  <r>
    <x v="6481"/>
    <x v="64"/>
    <x v="7"/>
    <n v="16.98"/>
    <n v="1"/>
    <n v="16.98"/>
    <n v="16.98"/>
    <n v="16.98"/>
    <s v="N"/>
    <s v="N"/>
    <s v="Y"/>
    <s v="Bens Bakery "/>
    <s v="Bens Bakery"/>
    <m/>
    <x v="1"/>
    <s v="260122VEW109Y"/>
    <s v="Closed"/>
    <s v="Paid"/>
  </r>
  <r>
    <x v="6482"/>
    <x v="25"/>
    <x v="7"/>
    <n v="5.66"/>
    <n v="2"/>
    <n v="11.32"/>
    <n v="11.32"/>
    <n v="11.32"/>
    <s v="N"/>
    <s v="N"/>
    <s v="Y"/>
    <s v="Bens Bakery "/>
    <s v="Bens Bakery"/>
    <m/>
    <x v="1"/>
    <s v="260122VEW3GCX"/>
    <s v="Closed"/>
    <s v="Paid"/>
  </r>
  <r>
    <x v="6482"/>
    <x v="15"/>
    <x v="2"/>
    <n v="0"/>
    <n v="1"/>
    <n v="0"/>
    <n v="0"/>
    <n v="0"/>
    <s v="N"/>
    <s v="N"/>
    <s v="N"/>
    <s v="Bens Bakery "/>
    <s v="Bens Bakery"/>
    <m/>
    <x v="1"/>
    <s v="260122VEW3GCX"/>
    <s v="Closed"/>
    <s v="Paid"/>
  </r>
  <r>
    <x v="6483"/>
    <x v="3"/>
    <x v="3"/>
    <n v="18"/>
    <n v="1"/>
    <n v="18"/>
    <n v="18"/>
    <n v="18"/>
    <s v="N"/>
    <s v="N"/>
    <s v="N"/>
    <s v="Secawan "/>
    <s v="Secawan"/>
    <m/>
    <x v="0"/>
    <s v="260122IQFJPRP"/>
    <s v="Closed"/>
    <s v="Paid"/>
  </r>
  <r>
    <x v="6483"/>
    <x v="2"/>
    <x v="2"/>
    <n v="0"/>
    <n v="1"/>
    <n v="0"/>
    <n v="0"/>
    <n v="0"/>
    <s v="N"/>
    <s v="N"/>
    <s v="N"/>
    <s v="Secawan "/>
    <s v="Secawan"/>
    <m/>
    <x v="0"/>
    <s v="260122IQFJPRP"/>
    <s v="Closed"/>
    <s v="Paid"/>
  </r>
  <r>
    <x v="6484"/>
    <x v="49"/>
    <x v="7"/>
    <n v="5.66"/>
    <n v="1"/>
    <n v="5.66"/>
    <n v="5.66"/>
    <n v="5.66"/>
    <s v="N"/>
    <s v="N"/>
    <s v="Y"/>
    <s v="Bens Bakery "/>
    <s v="Bens Bakery"/>
    <m/>
    <x v="1"/>
    <s v="260122VEWXZEB"/>
    <s v="Closed"/>
    <s v="Paid"/>
  </r>
  <r>
    <x v="6484"/>
    <x v="14"/>
    <x v="2"/>
    <n v="0"/>
    <n v="1"/>
    <n v="0"/>
    <n v="0"/>
    <n v="0"/>
    <s v="N"/>
    <s v="N"/>
    <s v="N"/>
    <s v="Bens Bakery "/>
    <s v="Bens Bakery"/>
    <m/>
    <x v="1"/>
    <s v="260122VEWXZEB"/>
    <s v="Closed"/>
    <s v="Paid"/>
  </r>
  <r>
    <x v="6485"/>
    <x v="2"/>
    <x v="2"/>
    <n v="0"/>
    <n v="1"/>
    <n v="0"/>
    <n v="0"/>
    <n v="0"/>
    <s v="N"/>
    <s v="N"/>
    <s v="N"/>
    <s v="Secawan "/>
    <s v="Secawan"/>
    <m/>
    <x v="0"/>
    <s v="260122IQFVG3N"/>
    <s v="Closed"/>
    <s v="Paid"/>
  </r>
  <r>
    <x v="64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G3N"/>
    <s v="Closed"/>
    <s v="Paid"/>
  </r>
  <r>
    <x v="64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7Q0M"/>
    <s v="Closed"/>
    <s v="Paid"/>
  </r>
  <r>
    <x v="6486"/>
    <x v="42"/>
    <x v="2"/>
    <n v="0"/>
    <n v="1"/>
    <n v="0"/>
    <n v="0"/>
    <n v="0"/>
    <s v="N"/>
    <s v="N"/>
    <s v="N"/>
    <s v="Restore "/>
    <s v="Restore"/>
    <m/>
    <x v="2"/>
    <s v="260122UAX7Q0M"/>
    <s v="Closed"/>
    <s v="Paid"/>
  </r>
  <r>
    <x v="6487"/>
    <x v="42"/>
    <x v="2"/>
    <n v="0"/>
    <n v="1"/>
    <n v="0"/>
    <n v="0"/>
    <n v="0"/>
    <s v="N"/>
    <s v="N"/>
    <s v="N"/>
    <s v="Restore "/>
    <s v="Restore"/>
    <m/>
    <x v="2"/>
    <s v="260122UAXY0S5"/>
    <s v="Closed"/>
    <s v="Paid"/>
  </r>
  <r>
    <x v="648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0S5"/>
    <s v="Closed"/>
    <s v="Paid"/>
  </r>
  <r>
    <x v="6488"/>
    <x v="42"/>
    <x v="2"/>
    <n v="0"/>
    <n v="1"/>
    <n v="0"/>
    <n v="0"/>
    <n v="0"/>
    <s v="N"/>
    <s v="N"/>
    <s v="N"/>
    <s v="Restore "/>
    <s v="Restore"/>
    <m/>
    <x v="2"/>
    <s v="260122UAXBW0I"/>
    <s v="Closed"/>
    <s v="Paid"/>
  </r>
  <r>
    <x v="64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BW0I"/>
    <s v="Closed"/>
    <s v="Paid"/>
  </r>
  <r>
    <x v="6488"/>
    <x v="58"/>
    <x v="9"/>
    <n v="19"/>
    <n v="1"/>
    <n v="19"/>
    <n v="19"/>
    <n v="19"/>
    <s v="N"/>
    <s v="N"/>
    <s v="N"/>
    <s v="Restore "/>
    <s v="Restore"/>
    <m/>
    <x v="2"/>
    <s v="260122UAXBW0I"/>
    <s v="Closed"/>
    <s v="Paid"/>
  </r>
  <r>
    <x v="6489"/>
    <x v="75"/>
    <x v="7"/>
    <n v="3.3"/>
    <n v="2"/>
    <n v="6.6"/>
    <n v="6.6"/>
    <n v="6.6"/>
    <s v="N"/>
    <s v="N"/>
    <s v="Y"/>
    <s v="Bens Bakery "/>
    <s v="Bens Bakery"/>
    <m/>
    <x v="1"/>
    <s v="260122VEWDG1U"/>
    <s v="Closed"/>
    <s v="Paid"/>
  </r>
  <r>
    <x v="6489"/>
    <x v="15"/>
    <x v="2"/>
    <n v="0"/>
    <n v="1"/>
    <n v="0"/>
    <n v="0"/>
    <n v="0"/>
    <s v="N"/>
    <s v="N"/>
    <s v="N"/>
    <s v="Bens Bakery "/>
    <s v="Bens Bakery"/>
    <m/>
    <x v="1"/>
    <s v="260122VEWDG1U"/>
    <s v="Closed"/>
    <s v="Paid"/>
  </r>
  <r>
    <x v="6490"/>
    <x v="35"/>
    <x v="6"/>
    <n v="4.5"/>
    <n v="2"/>
    <n v="9"/>
    <n v="9"/>
    <n v="9"/>
    <s v="N"/>
    <s v="N"/>
    <s v="N"/>
    <s v="Secawan "/>
    <s v="Secawan"/>
    <m/>
    <x v="0"/>
    <s v="260122IQF3Y7S"/>
    <s v="Closed"/>
    <s v="Paid"/>
  </r>
  <r>
    <x v="6490"/>
    <x v="50"/>
    <x v="5"/>
    <n v="3.5"/>
    <n v="1"/>
    <n v="3.5"/>
    <n v="3.5"/>
    <n v="3.5"/>
    <s v="N"/>
    <s v="N"/>
    <s v="N"/>
    <s v="Secawan "/>
    <s v="Secawan"/>
    <m/>
    <x v="0"/>
    <s v="260122IQF3Y7S"/>
    <s v="Closed"/>
    <s v="Paid"/>
  </r>
  <r>
    <x v="649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0"/>
    <x v="2"/>
    <x v="2"/>
    <n v="0"/>
    <n v="1"/>
    <n v="0"/>
    <n v="0"/>
    <n v="0"/>
    <s v="N"/>
    <s v="N"/>
    <s v="N"/>
    <s v="Secawan "/>
    <s v="Secawan"/>
    <m/>
    <x v="0"/>
    <s v="260122IQF3Y7S"/>
    <s v="Closed"/>
    <s v="Paid"/>
  </r>
  <r>
    <x v="649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Y7S"/>
    <s v="Closed"/>
    <s v="Paid"/>
  </r>
  <r>
    <x v="6491"/>
    <x v="42"/>
    <x v="2"/>
    <n v="0"/>
    <n v="1"/>
    <n v="0"/>
    <n v="0"/>
    <n v="0"/>
    <s v="N"/>
    <s v="N"/>
    <s v="N"/>
    <s v="Restore "/>
    <s v="Restore"/>
    <m/>
    <x v="2"/>
    <s v="260122UAX2X2J"/>
    <s v="Closed"/>
    <s v="Paid"/>
  </r>
  <r>
    <x v="6491"/>
    <x v="58"/>
    <x v="9"/>
    <n v="19"/>
    <n v="1"/>
    <n v="19"/>
    <n v="19"/>
    <n v="19"/>
    <s v="N"/>
    <s v="N"/>
    <s v="N"/>
    <s v="Restore "/>
    <s v="Restore"/>
    <m/>
    <x v="2"/>
    <s v="260122UAX2X2J"/>
    <s v="Closed"/>
    <s v="Paid"/>
  </r>
  <r>
    <x v="6492"/>
    <x v="95"/>
    <x v="5"/>
    <n v="13.8"/>
    <n v="1"/>
    <n v="13.8"/>
    <n v="13.8"/>
    <n v="13.8"/>
    <s v="N"/>
    <s v="N"/>
    <s v="N"/>
    <s v="Secawan "/>
    <s v="Secawan"/>
    <m/>
    <x v="0"/>
    <s v="260122IQF6FSR"/>
    <s v="Closed"/>
    <s v="Paid"/>
  </r>
  <r>
    <x v="6492"/>
    <x v="4"/>
    <x v="2"/>
    <n v="0"/>
    <n v="1"/>
    <n v="0"/>
    <n v="0"/>
    <n v="0"/>
    <s v="N"/>
    <s v="N"/>
    <s v="N"/>
    <s v="Secawan "/>
    <s v="Secawan"/>
    <m/>
    <x v="0"/>
    <s v="260122IQF6FSR"/>
    <s v="Closed"/>
    <s v="Paid"/>
  </r>
  <r>
    <x v="6492"/>
    <x v="105"/>
    <x v="5"/>
    <n v="14.8"/>
    <n v="1"/>
    <n v="14.8"/>
    <n v="14.8"/>
    <n v="14.8"/>
    <s v="N"/>
    <s v="N"/>
    <s v="N"/>
    <s v="Secawan "/>
    <s v="Secawan"/>
    <m/>
    <x v="0"/>
    <s v="260122IQF6FSR"/>
    <s v="Closed"/>
    <s v="Paid"/>
  </r>
  <r>
    <x v="6493"/>
    <x v="15"/>
    <x v="2"/>
    <n v="0"/>
    <n v="1"/>
    <n v="0"/>
    <n v="0"/>
    <n v="0"/>
    <s v="N"/>
    <s v="N"/>
    <s v="N"/>
    <s v="Bens Bakery "/>
    <s v="Bens Bakery"/>
    <m/>
    <x v="1"/>
    <s v="260122VEWT0HX"/>
    <s v="Closed"/>
    <s v="Paid"/>
  </r>
  <r>
    <x v="6493"/>
    <x v="77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25"/>
    <x v="7"/>
    <n v="5.66"/>
    <n v="1"/>
    <n v="5.66"/>
    <n v="5.66"/>
    <n v="5.66"/>
    <s v="N"/>
    <s v="N"/>
    <s v="Y"/>
    <s v="Bens Bakery "/>
    <s v="Bens Bakery"/>
    <m/>
    <x v="1"/>
    <s v="260122VEWT0HX"/>
    <s v="Closed"/>
    <s v="Paid"/>
  </r>
  <r>
    <x v="6493"/>
    <x v="89"/>
    <x v="7"/>
    <n v="3.3"/>
    <n v="2"/>
    <n v="6.6"/>
    <n v="6.6"/>
    <n v="6.6"/>
    <s v="N"/>
    <s v="N"/>
    <s v="Y"/>
    <s v="Bens Bakery "/>
    <s v="Bens Bakery"/>
    <m/>
    <x v="1"/>
    <s v="260122VEWT0HX"/>
    <s v="Closed"/>
    <s v="Paid"/>
  </r>
  <r>
    <x v="6494"/>
    <x v="54"/>
    <x v="7"/>
    <n v="9.43"/>
    <n v="1"/>
    <n v="9.43"/>
    <n v="9.43"/>
    <n v="9.43"/>
    <s v="N"/>
    <s v="N"/>
    <s v="Y"/>
    <s v="Bens Bakery "/>
    <s v="Bens Bakery"/>
    <m/>
    <x v="1"/>
    <s v="260122VEW46OL"/>
    <s v="Closed"/>
    <s v="Paid"/>
  </r>
  <r>
    <x v="6494"/>
    <x v="15"/>
    <x v="2"/>
    <n v="0"/>
    <n v="1"/>
    <n v="0"/>
    <n v="0"/>
    <n v="0"/>
    <s v="N"/>
    <s v="N"/>
    <s v="N"/>
    <s v="Bens Bakery "/>
    <s v="Bens Bakery"/>
    <m/>
    <x v="1"/>
    <s v="260122VEW46OL"/>
    <s v="Closed"/>
    <s v="Paid"/>
  </r>
  <r>
    <x v="6495"/>
    <x v="2"/>
    <x v="2"/>
    <n v="0"/>
    <n v="1"/>
    <n v="0"/>
    <n v="0"/>
    <n v="0"/>
    <s v="N"/>
    <s v="N"/>
    <s v="N"/>
    <s v="Secawan "/>
    <s v="Secawan"/>
    <m/>
    <x v="0"/>
    <s v="260122IQF5DP5"/>
    <s v="Closed"/>
    <s v="Paid"/>
  </r>
  <r>
    <x v="6495"/>
    <x v="95"/>
    <x v="5"/>
    <n v="13.8"/>
    <n v="1"/>
    <n v="13.8"/>
    <n v="13.8"/>
    <n v="13.8"/>
    <s v="N"/>
    <s v="N"/>
    <s v="N"/>
    <s v="Secawan "/>
    <s v="Secawan"/>
    <m/>
    <x v="0"/>
    <s v="260122IQF5DP5"/>
    <s v="Closed"/>
    <s v="Paid"/>
  </r>
  <r>
    <x v="6495"/>
    <x v="27"/>
    <x v="3"/>
    <n v="9.9"/>
    <n v="1"/>
    <n v="9.9"/>
    <n v="9.9"/>
    <n v="9.9"/>
    <s v="N"/>
    <s v="N"/>
    <s v="N"/>
    <s v="Secawan "/>
    <s v="Secawan"/>
    <m/>
    <x v="0"/>
    <s v="260122IQF5DP5"/>
    <s v="Closed"/>
    <s v="Paid"/>
  </r>
  <r>
    <x v="6495"/>
    <x v="40"/>
    <x v="5"/>
    <n v="18.5"/>
    <n v="1"/>
    <n v="18.5"/>
    <n v="18.5"/>
    <n v="18.5"/>
    <s v="N"/>
    <s v="N"/>
    <s v="N"/>
    <s v="Secawan "/>
    <s v="Secawan"/>
    <m/>
    <x v="0"/>
    <s v="260122IQF5DP5"/>
    <s v="Closed"/>
    <s v="Paid"/>
  </r>
  <r>
    <x v="6496"/>
    <x v="2"/>
    <x v="2"/>
    <n v="0"/>
    <n v="1"/>
    <n v="0"/>
    <n v="0"/>
    <n v="0"/>
    <s v="N"/>
    <s v="N"/>
    <s v="N"/>
    <s v="Secawan "/>
    <s v="Secawan"/>
    <m/>
    <x v="0"/>
    <s v="260122IQF3XO7"/>
    <s v="Closed"/>
    <s v="Paid"/>
  </r>
  <r>
    <x v="649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XO7"/>
    <s v="Closed"/>
    <s v="Paid"/>
  </r>
  <r>
    <x v="6497"/>
    <x v="2"/>
    <x v="2"/>
    <n v="0"/>
    <n v="1"/>
    <n v="0"/>
    <n v="0"/>
    <n v="0"/>
    <s v="N"/>
    <s v="N"/>
    <s v="N"/>
    <s v="Secawan "/>
    <s v="Secawan"/>
    <m/>
    <x v="0"/>
    <s v="260122IQFQCN1"/>
    <s v="Closed"/>
    <s v="Paid"/>
  </r>
  <r>
    <x v="6497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2IQFQCN1"/>
    <s v="Closed"/>
    <s v="Paid"/>
  </r>
  <r>
    <x v="6497"/>
    <x v="11"/>
    <x v="5"/>
    <n v="10.8"/>
    <n v="3"/>
    <n v="32.4"/>
    <n v="32.4"/>
    <n v="32.4"/>
    <s v="N"/>
    <s v="N"/>
    <s v="N"/>
    <s v="Secawan "/>
    <s v="Secawan"/>
    <m/>
    <x v="0"/>
    <s v="260122IQFQCN1"/>
    <s v="Closed"/>
    <s v="Paid"/>
  </r>
  <r>
    <x v="649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8"/>
    <x v="42"/>
    <x v="2"/>
    <n v="0"/>
    <n v="1"/>
    <n v="0"/>
    <n v="0"/>
    <n v="0"/>
    <s v="N"/>
    <s v="N"/>
    <s v="N"/>
    <s v="Restore "/>
    <s v="Restore"/>
    <m/>
    <x v="2"/>
    <s v="260122UAXKK3R"/>
    <s v="Closed"/>
    <s v="Paid"/>
  </r>
  <r>
    <x v="64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K3R"/>
    <s v="Closed"/>
    <s v="Paid"/>
  </r>
  <r>
    <x v="6499"/>
    <x v="58"/>
    <x v="9"/>
    <n v="19"/>
    <n v="1"/>
    <n v="19"/>
    <n v="19"/>
    <n v="19"/>
    <s v="N"/>
    <s v="N"/>
    <s v="N"/>
    <s v="Restore "/>
    <s v="Restore"/>
    <m/>
    <x v="2"/>
    <s v="260122UAXE142"/>
    <s v="Closed"/>
    <s v="Paid"/>
  </r>
  <r>
    <x v="6499"/>
    <x v="42"/>
    <x v="2"/>
    <n v="0"/>
    <n v="1"/>
    <n v="0"/>
    <n v="0"/>
    <n v="0"/>
    <s v="N"/>
    <s v="N"/>
    <s v="N"/>
    <s v="Restore "/>
    <s v="Restore"/>
    <m/>
    <x v="2"/>
    <s v="260122UAXE142"/>
    <s v="Closed"/>
    <s v="Paid"/>
  </r>
  <r>
    <x v="6500"/>
    <x v="109"/>
    <x v="5"/>
    <n v="4.8"/>
    <n v="1"/>
    <n v="4.8"/>
    <n v="4.8"/>
    <n v="4.8"/>
    <s v="N"/>
    <s v="N"/>
    <s v="N"/>
    <s v="Secawan "/>
    <s v="Secawan"/>
    <m/>
    <x v="0"/>
    <s v="260122IQFVKHP"/>
    <s v="Closed"/>
    <s v="Paid"/>
  </r>
  <r>
    <x v="6500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VKHP"/>
    <s v="Closed"/>
    <s v="Paid"/>
  </r>
  <r>
    <x v="6500"/>
    <x v="2"/>
    <x v="2"/>
    <n v="0"/>
    <n v="1"/>
    <n v="0"/>
    <n v="0"/>
    <n v="0"/>
    <s v="N"/>
    <s v="N"/>
    <s v="N"/>
    <s v="Secawan "/>
    <s v="Secawan"/>
    <m/>
    <x v="0"/>
    <s v="260122IQFVKHP"/>
    <s v="Closed"/>
    <s v="Paid"/>
  </r>
  <r>
    <x v="650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VKHP"/>
    <s v="Closed"/>
    <s v="Paid"/>
  </r>
  <r>
    <x v="650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KHP"/>
    <s v="Closed"/>
    <s v="Paid"/>
  </r>
  <r>
    <x v="6501"/>
    <x v="18"/>
    <x v="5"/>
    <n v="7.8"/>
    <n v="1"/>
    <n v="7.8"/>
    <n v="7.8"/>
    <n v="7.8"/>
    <s v="N"/>
    <s v="N"/>
    <s v="N"/>
    <s v="Secawan "/>
    <s v="Secawan"/>
    <m/>
    <x v="0"/>
    <s v="260122IQF19UY"/>
    <s v="Closed"/>
    <s v="Paid"/>
  </r>
  <r>
    <x v="6501"/>
    <x v="130"/>
    <x v="4"/>
    <n v="12.5"/>
    <n v="1"/>
    <n v="12.5"/>
    <n v="12.5"/>
    <n v="12.5"/>
    <s v="N"/>
    <s v="N"/>
    <s v="N"/>
    <s v="Secawan "/>
    <s v="Secawan"/>
    <m/>
    <x v="0"/>
    <s v="260122IQF19UY"/>
    <s v="Closed"/>
    <s v="Paid"/>
  </r>
  <r>
    <x v="650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3Z4F"/>
    <s v="Closed"/>
    <s v="Paid"/>
  </r>
  <r>
    <x v="650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3Z4F"/>
    <s v="Closed"/>
    <s v="Paid"/>
  </r>
  <r>
    <x v="650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3Z4F"/>
    <s v="Closed"/>
    <s v="Paid"/>
  </r>
  <r>
    <x v="6502"/>
    <x v="2"/>
    <x v="2"/>
    <n v="0"/>
    <n v="1"/>
    <n v="0"/>
    <n v="0"/>
    <n v="0"/>
    <s v="N"/>
    <s v="N"/>
    <s v="N"/>
    <s v="Secawan "/>
    <s v="Secawan"/>
    <m/>
    <x v="0"/>
    <s v="260122IQF3Z4F"/>
    <s v="Closed"/>
    <s v="Paid"/>
  </r>
  <r>
    <x v="6503"/>
    <x v="22"/>
    <x v="3"/>
    <n v="8.9"/>
    <n v="1"/>
    <n v="8.9"/>
    <n v="4.45"/>
    <n v="4.45"/>
    <s v="N"/>
    <s v="N"/>
    <s v="N"/>
    <s v="Secawan "/>
    <s v="Secawan"/>
    <m/>
    <x v="0"/>
    <s v="260122IQFIG3T"/>
    <s v="Closed"/>
    <s v="Paid"/>
  </r>
  <r>
    <x v="6503"/>
    <x v="2"/>
    <x v="2"/>
    <n v="0"/>
    <n v="1"/>
    <n v="0"/>
    <n v="0"/>
    <n v="0"/>
    <s v="N"/>
    <s v="N"/>
    <s v="N"/>
    <s v="Secawan "/>
    <s v="Secawan"/>
    <m/>
    <x v="0"/>
    <s v="260122IQFIG3T"/>
    <s v="Closed"/>
    <s v="Paid"/>
  </r>
  <r>
    <x v="6504"/>
    <x v="49"/>
    <x v="7"/>
    <n v="5.66"/>
    <n v="1"/>
    <n v="5.66"/>
    <n v="5.66"/>
    <n v="5.66"/>
    <s v="N"/>
    <s v="N"/>
    <s v="Y"/>
    <s v="Bens Bakery "/>
    <s v="Bens Bakery"/>
    <m/>
    <x v="1"/>
    <s v="260122VEWNIOA"/>
    <s v="Closed"/>
    <s v="Paid"/>
  </r>
  <r>
    <x v="6504"/>
    <x v="15"/>
    <x v="2"/>
    <n v="0"/>
    <n v="1"/>
    <n v="0"/>
    <n v="0"/>
    <n v="0"/>
    <s v="N"/>
    <s v="N"/>
    <s v="N"/>
    <s v="Bens Bakery "/>
    <s v="Bens Bakery"/>
    <m/>
    <x v="1"/>
    <s v="260122VEWNIOA"/>
    <s v="Closed"/>
    <s v="Paid"/>
  </r>
  <r>
    <x v="6505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PPRB"/>
    <s v="Closed"/>
    <s v="Paid"/>
  </r>
  <r>
    <x v="6505"/>
    <x v="2"/>
    <x v="2"/>
    <n v="0"/>
    <n v="1"/>
    <n v="0"/>
    <n v="0"/>
    <n v="0"/>
    <s v="N"/>
    <s v="N"/>
    <s v="N"/>
    <s v="Secawan "/>
    <s v="Secawan"/>
    <m/>
    <x v="0"/>
    <s v="260122IQFPPRB"/>
    <s v="Closed"/>
    <s v="Paid"/>
  </r>
  <r>
    <x v="6505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PPRB"/>
    <s v="Closed"/>
    <s v="Paid"/>
  </r>
  <r>
    <x v="650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5ALU"/>
    <s v="Closed"/>
    <s v="Paid"/>
  </r>
  <r>
    <x v="6506"/>
    <x v="2"/>
    <x v="2"/>
    <n v="0"/>
    <n v="1"/>
    <n v="0"/>
    <n v="0"/>
    <n v="0"/>
    <s v="N"/>
    <s v="N"/>
    <s v="N"/>
    <s v="Secawan "/>
    <s v="Secawan"/>
    <m/>
    <x v="0"/>
    <s v="260122IQF5ALU"/>
    <s v="Closed"/>
    <s v="Paid"/>
  </r>
  <r>
    <x v="6507"/>
    <x v="2"/>
    <x v="2"/>
    <n v="0"/>
    <n v="1"/>
    <n v="0"/>
    <n v="0"/>
    <n v="0"/>
    <s v="N"/>
    <s v="N"/>
    <s v="N"/>
    <s v="Secawan "/>
    <s v="Secawan"/>
    <m/>
    <x v="0"/>
    <s v="260122IQFGIXS"/>
    <s v="Closed"/>
    <s v="Paid"/>
  </r>
  <r>
    <x v="650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2IQFGIXS"/>
    <s v="Closed"/>
    <s v="Paid"/>
  </r>
  <r>
    <x v="6508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P55F"/>
    <s v="Closed"/>
    <s v="Paid"/>
  </r>
  <r>
    <x v="6508"/>
    <x v="6"/>
    <x v="5"/>
    <n v="7.8"/>
    <n v="1"/>
    <n v="7.8"/>
    <n v="7.8"/>
    <n v="7.8"/>
    <s v="N"/>
    <s v="N"/>
    <s v="N"/>
    <s v="Secawan "/>
    <s v="Secawan"/>
    <m/>
    <x v="0"/>
    <s v="260122IQFP55F"/>
    <s v="Closed"/>
    <s v="Paid"/>
  </r>
  <r>
    <x v="6508"/>
    <x v="2"/>
    <x v="2"/>
    <n v="0"/>
    <n v="1"/>
    <n v="0"/>
    <n v="0"/>
    <n v="0"/>
    <s v="N"/>
    <s v="N"/>
    <s v="N"/>
    <s v="Secawan "/>
    <s v="Secawan"/>
    <m/>
    <x v="0"/>
    <s v="260122IQFP55F"/>
    <s v="Closed"/>
    <s v="Paid"/>
  </r>
  <r>
    <x v="6508"/>
    <x v="5"/>
    <x v="4"/>
    <n v="5.2"/>
    <n v="1"/>
    <n v="5.2"/>
    <n v="5.2"/>
    <n v="5.2"/>
    <s v="N"/>
    <s v="N"/>
    <s v="N"/>
    <s v="Secawan "/>
    <s v="Secawan"/>
    <m/>
    <x v="0"/>
    <s v="260122IQFP55F"/>
    <s v="Closed"/>
    <s v="Paid"/>
  </r>
  <r>
    <x v="650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P55F"/>
    <s v="Closed"/>
    <s v="Paid"/>
  </r>
  <r>
    <x v="6509"/>
    <x v="15"/>
    <x v="2"/>
    <n v="0"/>
    <n v="1"/>
    <n v="0"/>
    <n v="0"/>
    <n v="0"/>
    <s v="N"/>
    <s v="N"/>
    <s v="N"/>
    <s v="Bens Bakery "/>
    <s v="Bens Bakery"/>
    <m/>
    <x v="1"/>
    <s v="260122VEW0QKQ"/>
    <s v="Closed"/>
    <s v="Paid"/>
  </r>
  <r>
    <x v="6509"/>
    <x v="49"/>
    <x v="7"/>
    <n v="5.66"/>
    <n v="2"/>
    <n v="11.32"/>
    <n v="11.32"/>
    <n v="11.32"/>
    <s v="N"/>
    <s v="N"/>
    <s v="Y"/>
    <s v="Bens Bakery "/>
    <s v="Bens Bakery"/>
    <m/>
    <x v="1"/>
    <s v="260122VEW0QKQ"/>
    <s v="Closed"/>
    <s v="Paid"/>
  </r>
  <r>
    <x v="6510"/>
    <x v="36"/>
    <x v="3"/>
    <n v="18"/>
    <n v="1"/>
    <n v="18"/>
    <n v="18"/>
    <n v="18"/>
    <s v="N"/>
    <s v="N"/>
    <s v="N"/>
    <s v="Secawan "/>
    <s v="Secawan"/>
    <m/>
    <x v="0"/>
    <s v="260122IQFK6H8"/>
    <s v="Closed"/>
    <s v="Paid"/>
  </r>
  <r>
    <x v="65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K6H8"/>
    <s v="Closed"/>
    <s v="Paid"/>
  </r>
  <r>
    <x v="6510"/>
    <x v="5"/>
    <x v="4"/>
    <n v="5.2"/>
    <n v="1"/>
    <n v="5.2"/>
    <n v="5.2"/>
    <n v="5.2"/>
    <s v="N"/>
    <s v="N"/>
    <s v="N"/>
    <s v="Secawan "/>
    <s v="Secawan"/>
    <m/>
    <x v="0"/>
    <s v="260122IQFK6H8"/>
    <s v="Closed"/>
    <s v="Paid"/>
  </r>
  <r>
    <x v="6510"/>
    <x v="2"/>
    <x v="2"/>
    <n v="0"/>
    <n v="1"/>
    <n v="0"/>
    <n v="0"/>
    <n v="0"/>
    <s v="N"/>
    <s v="N"/>
    <s v="N"/>
    <s v="Secawan "/>
    <s v="Secawan"/>
    <m/>
    <x v="0"/>
    <s v="260122IQFK6H8"/>
    <s v="Closed"/>
    <s v="Paid"/>
  </r>
  <r>
    <x v="6511"/>
    <x v="2"/>
    <x v="2"/>
    <n v="0"/>
    <n v="1"/>
    <n v="0"/>
    <n v="0"/>
    <n v="0"/>
    <s v="N"/>
    <s v="N"/>
    <s v="N"/>
    <s v="Secawan "/>
    <s v="Secawan"/>
    <m/>
    <x v="0"/>
    <s v="260122IQFRPFJ"/>
    <s v="Closed"/>
    <s v="Paid"/>
  </r>
  <r>
    <x v="6511"/>
    <x v="50"/>
    <x v="5"/>
    <n v="3.5"/>
    <n v="2"/>
    <n v="7"/>
    <n v="7"/>
    <n v="7"/>
    <s v="N"/>
    <s v="N"/>
    <s v="N"/>
    <s v="Secawan "/>
    <s v="Secawan"/>
    <m/>
    <x v="0"/>
    <s v="260122IQFRPFJ"/>
    <s v="Closed"/>
    <s v="Paid"/>
  </r>
  <r>
    <x v="6512"/>
    <x v="49"/>
    <x v="7"/>
    <n v="5.66"/>
    <n v="1"/>
    <n v="5.66"/>
    <n v="5.66"/>
    <n v="5.66"/>
    <s v="N"/>
    <s v="N"/>
    <s v="Y"/>
    <s v="Bens Bakery "/>
    <s v="Bens Bakery"/>
    <m/>
    <x v="1"/>
    <s v="260122VEWYZ1O"/>
    <s v="Closed"/>
    <s v="Paid"/>
  </r>
  <r>
    <x v="6512"/>
    <x v="83"/>
    <x v="7"/>
    <n v="3.3"/>
    <n v="1"/>
    <n v="3.3"/>
    <n v="3.3"/>
    <n v="3.3"/>
    <s v="N"/>
    <s v="N"/>
    <s v="Y"/>
    <s v="Bens Bakery "/>
    <s v="Bens Bakery"/>
    <m/>
    <x v="1"/>
    <s v="260122VEWYZ1O"/>
    <s v="Closed"/>
    <s v="Paid"/>
  </r>
  <r>
    <x v="6512"/>
    <x v="15"/>
    <x v="2"/>
    <n v="0"/>
    <n v="1"/>
    <n v="0"/>
    <n v="0"/>
    <n v="0"/>
    <s v="N"/>
    <s v="N"/>
    <s v="N"/>
    <s v="Bens Bakery "/>
    <s v="Bens Bakery"/>
    <m/>
    <x v="1"/>
    <s v="260122VEWYZ1O"/>
    <s v="Closed"/>
    <s v="Paid"/>
  </r>
  <r>
    <x v="6513"/>
    <x v="1"/>
    <x v="1"/>
    <n v="6"/>
    <n v="2"/>
    <n v="12"/>
    <n v="12"/>
    <n v="12"/>
    <s v="N"/>
    <s v="N"/>
    <s v="N"/>
    <s v="Secawan "/>
    <s v="Secawan"/>
    <m/>
    <x v="0"/>
    <s v="260122IQF76S3"/>
    <s v="Closed"/>
    <s v="Paid"/>
  </r>
  <r>
    <x v="6513"/>
    <x v="18"/>
    <x v="5"/>
    <n v="6.8"/>
    <n v="1"/>
    <n v="6.8"/>
    <n v="6.8"/>
    <n v="6.8"/>
    <s v="N"/>
    <s v="N"/>
    <s v="N"/>
    <s v="Secawan "/>
    <s v="Secawan"/>
    <m/>
    <x v="0"/>
    <s v="260122IQF76S3"/>
    <s v="Closed"/>
    <s v="Paid"/>
  </r>
  <r>
    <x v="6513"/>
    <x v="2"/>
    <x v="2"/>
    <n v="0"/>
    <n v="1"/>
    <n v="0"/>
    <n v="0"/>
    <n v="0"/>
    <s v="N"/>
    <s v="N"/>
    <s v="N"/>
    <s v="Secawan "/>
    <s v="Secawan"/>
    <m/>
    <x v="0"/>
    <s v="260122IQF76S3"/>
    <s v="Closed"/>
    <s v="Paid"/>
  </r>
  <r>
    <x v="651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76S3"/>
    <s v="Closed"/>
    <s v="Paid"/>
  </r>
  <r>
    <x v="651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WXX"/>
    <s v="Closed"/>
    <s v="Paid"/>
  </r>
  <r>
    <x v="6514"/>
    <x v="4"/>
    <x v="2"/>
    <n v="0"/>
    <n v="1"/>
    <n v="0"/>
    <n v="0"/>
    <n v="0"/>
    <s v="N"/>
    <s v="N"/>
    <s v="N"/>
    <s v="Secawan "/>
    <s v="Secawan"/>
    <m/>
    <x v="0"/>
    <s v="260122IQF7WXX"/>
    <s v="Closed"/>
    <s v="Paid"/>
  </r>
  <r>
    <x v="6515"/>
    <x v="4"/>
    <x v="2"/>
    <n v="0"/>
    <n v="1"/>
    <n v="0"/>
    <n v="0"/>
    <n v="0"/>
    <s v="N"/>
    <s v="N"/>
    <s v="N"/>
    <s v="Secawan "/>
    <s v="Secawan"/>
    <m/>
    <x v="0"/>
    <s v="260122IQFZMZ2"/>
    <s v="Closed"/>
    <s v="Paid"/>
  </r>
  <r>
    <x v="6515"/>
    <x v="22"/>
    <x v="3"/>
    <n v="8.9"/>
    <n v="3"/>
    <n v="26.7"/>
    <n v="13.35"/>
    <n v="13.35"/>
    <s v="N"/>
    <s v="N"/>
    <s v="N"/>
    <s v="Secawan "/>
    <s v="Secawan"/>
    <m/>
    <x v="0"/>
    <s v="260122IQFZMZ2"/>
    <s v="Closed"/>
    <s v="Paid"/>
  </r>
  <r>
    <x v="651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JC3K"/>
    <s v="Closed"/>
    <s v="Paid"/>
  </r>
  <r>
    <x v="6516"/>
    <x v="2"/>
    <x v="2"/>
    <n v="0"/>
    <n v="1"/>
    <n v="0"/>
    <n v="0"/>
    <n v="0"/>
    <s v="N"/>
    <s v="N"/>
    <s v="N"/>
    <s v="Secawan "/>
    <s v="Secawan"/>
    <m/>
    <x v="0"/>
    <s v="260122IQFJC3K"/>
    <s v="Closed"/>
    <s v="Paid"/>
  </r>
  <r>
    <x v="65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JC3K"/>
    <s v="Closed"/>
    <s v="Paid"/>
  </r>
  <r>
    <x v="6516"/>
    <x v="22"/>
    <x v="3"/>
    <n v="8.9"/>
    <n v="2"/>
    <n v="17.8"/>
    <n v="8.9"/>
    <n v="8.9"/>
    <s v="N"/>
    <s v="N"/>
    <s v="N"/>
    <s v="Secawan "/>
    <s v="Secawan"/>
    <m/>
    <x v="0"/>
    <s v="260122IQFJC3K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22"/>
    <x v="3"/>
    <n v="8.9"/>
    <n v="2"/>
    <n v="17.8"/>
    <n v="8.9"/>
    <n v="8.9"/>
    <s v="N"/>
    <s v="N"/>
    <s v="N"/>
    <s v="Secawan "/>
    <s v="Secawan"/>
    <m/>
    <x v="0"/>
    <s v="260122IQFWLG1"/>
    <s v="Closed"/>
    <s v="Paid"/>
  </r>
  <r>
    <x v="6517"/>
    <x v="2"/>
    <x v="2"/>
    <n v="0"/>
    <n v="1"/>
    <n v="0"/>
    <n v="0"/>
    <n v="0"/>
    <s v="N"/>
    <s v="N"/>
    <s v="N"/>
    <s v="Secawan "/>
    <s v="Secawan"/>
    <m/>
    <x v="0"/>
    <s v="260122IQFWLG1"/>
    <s v="Closed"/>
    <s v="Paid"/>
  </r>
  <r>
    <x v="651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LG1"/>
    <s v="Closed"/>
    <s v="Paid"/>
  </r>
  <r>
    <x v="6517"/>
    <x v="6"/>
    <x v="5"/>
    <n v="7.8"/>
    <n v="1"/>
    <n v="7.8"/>
    <n v="7.8"/>
    <n v="7.8"/>
    <s v="N"/>
    <s v="N"/>
    <s v="N"/>
    <s v="Secawan "/>
    <s v="Secawan"/>
    <m/>
    <x v="0"/>
    <s v="260122IQFWLG1"/>
    <s v="Closed"/>
    <s v="Paid"/>
  </r>
  <r>
    <x v="651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LG1"/>
    <s v="Closed"/>
    <s v="Paid"/>
  </r>
  <r>
    <x v="65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241"/>
    <s v="Closed"/>
    <s v="Paid"/>
  </r>
  <r>
    <x v="6518"/>
    <x v="42"/>
    <x v="2"/>
    <n v="0"/>
    <n v="1"/>
    <n v="0"/>
    <n v="0"/>
    <n v="0"/>
    <s v="N"/>
    <s v="N"/>
    <s v="N"/>
    <s v="Restore "/>
    <s v="Restore"/>
    <m/>
    <x v="2"/>
    <s v="260122UAXX241"/>
    <s v="Closed"/>
    <s v="Paid"/>
  </r>
  <r>
    <x v="6519"/>
    <x v="15"/>
    <x v="2"/>
    <n v="0"/>
    <n v="1"/>
    <n v="0"/>
    <n v="0"/>
    <n v="0"/>
    <s v="N"/>
    <s v="N"/>
    <s v="N"/>
    <s v="Bens Bakery "/>
    <s v="Bens Bakery"/>
    <m/>
    <x v="1"/>
    <s v="260122VEW9U7L"/>
    <s v="Closed"/>
    <s v="Paid"/>
  </r>
  <r>
    <x v="6519"/>
    <x v="89"/>
    <x v="7"/>
    <n v="3.3"/>
    <n v="1"/>
    <n v="3.3"/>
    <n v="3.3"/>
    <n v="3.3"/>
    <s v="N"/>
    <s v="N"/>
    <s v="Y"/>
    <s v="Bens Bakery "/>
    <s v="Bens Bakery"/>
    <m/>
    <x v="1"/>
    <s v="260122VEW9U7L"/>
    <s v="Closed"/>
    <s v="Paid"/>
  </r>
  <r>
    <x v="6520"/>
    <x v="151"/>
    <x v="9"/>
    <n v="20"/>
    <n v="1"/>
    <n v="20"/>
    <n v="20"/>
    <n v="20"/>
    <s v="N"/>
    <s v="N"/>
    <s v="N"/>
    <s v="Restore "/>
    <s v="Restore"/>
    <m/>
    <x v="2"/>
    <s v="260122UAXD49V"/>
    <s v="Closed"/>
    <s v="Paid"/>
  </r>
  <r>
    <x v="6520"/>
    <x v="42"/>
    <x v="2"/>
    <n v="0"/>
    <n v="1"/>
    <n v="0"/>
    <n v="0"/>
    <n v="0"/>
    <s v="N"/>
    <s v="N"/>
    <s v="N"/>
    <s v="Restore "/>
    <s v="Restore"/>
    <m/>
    <x v="2"/>
    <s v="260122UAXD49V"/>
    <s v="Closed"/>
    <s v="Paid"/>
  </r>
  <r>
    <x v="6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49V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1"/>
    <x v="111"/>
    <x v="11"/>
    <n v="14.5"/>
    <n v="1"/>
    <n v="14.5"/>
    <n v="14.5"/>
    <n v="14.5"/>
    <s v="N"/>
    <s v="N"/>
    <s v="N"/>
    <s v="Secawan "/>
    <s v="Secawan"/>
    <m/>
    <x v="0"/>
    <s v="260122IQF91MI"/>
    <s v="Closed"/>
    <s v="Paid"/>
  </r>
  <r>
    <x v="6521"/>
    <x v="5"/>
    <x v="4"/>
    <n v="5.2"/>
    <n v="1"/>
    <n v="5.2"/>
    <n v="5.2"/>
    <n v="5.2"/>
    <s v="N"/>
    <s v="N"/>
    <s v="N"/>
    <s v="Secawan "/>
    <s v="Secawan"/>
    <m/>
    <x v="0"/>
    <s v="260122IQF91MI"/>
    <s v="Closed"/>
    <s v="Paid"/>
  </r>
  <r>
    <x v="6522"/>
    <x v="40"/>
    <x v="5"/>
    <n v="18.5"/>
    <n v="1"/>
    <n v="18.5"/>
    <n v="18.5"/>
    <n v="18.5"/>
    <s v="N"/>
    <s v="N"/>
    <s v="N"/>
    <s v="Secawan "/>
    <s v="Secawan"/>
    <m/>
    <x v="0"/>
    <s v="260122IQFGKGL"/>
    <s v="Closed"/>
    <s v="Paid"/>
  </r>
  <r>
    <x v="6522"/>
    <x v="5"/>
    <x v="4"/>
    <n v="5.2"/>
    <n v="1"/>
    <n v="5.2"/>
    <n v="5.2"/>
    <n v="5.2"/>
    <s v="N"/>
    <s v="N"/>
    <s v="N"/>
    <s v="Secawan "/>
    <s v="Secawan"/>
    <m/>
    <x v="0"/>
    <s v="260122IQFGKGL"/>
    <s v="Closed"/>
    <s v="Paid"/>
  </r>
  <r>
    <x v="6522"/>
    <x v="2"/>
    <x v="2"/>
    <n v="0"/>
    <n v="1"/>
    <n v="0"/>
    <n v="0"/>
    <n v="0"/>
    <s v="N"/>
    <s v="N"/>
    <s v="N"/>
    <s v="Secawan "/>
    <s v="Secawan"/>
    <m/>
    <x v="0"/>
    <s v="260122IQFGKGL"/>
    <s v="Closed"/>
    <s v="Paid"/>
  </r>
  <r>
    <x v="6523"/>
    <x v="42"/>
    <x v="2"/>
    <n v="0"/>
    <n v="1"/>
    <n v="0"/>
    <n v="0"/>
    <n v="0"/>
    <s v="N"/>
    <s v="N"/>
    <s v="N"/>
    <s v="Restore "/>
    <s v="Restore"/>
    <m/>
    <x v="2"/>
    <s v="260122UAX9OWG"/>
    <s v="Closed"/>
    <s v="Paid"/>
  </r>
  <r>
    <x v="65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9OWG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4"/>
    <x v="42"/>
    <x v="2"/>
    <n v="0"/>
    <n v="1"/>
    <n v="0"/>
    <n v="0"/>
    <n v="0"/>
    <s v="N"/>
    <s v="N"/>
    <s v="N"/>
    <s v="Restore "/>
    <s v="Restore"/>
    <m/>
    <x v="2"/>
    <s v="260122UAX99YY"/>
    <s v="Closed"/>
    <s v="Paid"/>
  </r>
  <r>
    <x v="652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99YY"/>
    <s v="Closed"/>
    <s v="Paid"/>
  </r>
  <r>
    <x v="6525"/>
    <x v="15"/>
    <x v="2"/>
    <n v="0"/>
    <n v="1"/>
    <n v="0"/>
    <n v="0"/>
    <n v="0"/>
    <s v="N"/>
    <s v="N"/>
    <s v="N"/>
    <s v="Bens Bakery "/>
    <s v="Bens Bakery"/>
    <m/>
    <x v="1"/>
    <s v="260122VEW795G"/>
    <s v="Closed"/>
    <s v="Paid"/>
  </r>
  <r>
    <x v="6525"/>
    <x v="25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5"/>
    <x v="13"/>
    <x v="7"/>
    <n v="14.15"/>
    <n v="1"/>
    <n v="14.15"/>
    <n v="14.15"/>
    <n v="14.15"/>
    <s v="N"/>
    <s v="N"/>
    <s v="Y"/>
    <s v="Bens Bakery "/>
    <s v="Bens Bakery"/>
    <m/>
    <x v="1"/>
    <s v="260122VEW795G"/>
    <s v="Closed"/>
    <s v="Paid"/>
  </r>
  <r>
    <x v="6525"/>
    <x v="49"/>
    <x v="7"/>
    <n v="5.66"/>
    <n v="1"/>
    <n v="5.66"/>
    <n v="5.66"/>
    <n v="5.66"/>
    <s v="N"/>
    <s v="N"/>
    <s v="Y"/>
    <s v="Bens Bakery "/>
    <s v="Bens Bakery"/>
    <m/>
    <x v="1"/>
    <s v="260122VEW795G"/>
    <s v="Closed"/>
    <s v="Paid"/>
  </r>
  <r>
    <x v="6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6KGD"/>
    <s v="Closed"/>
    <s v="Paid"/>
  </r>
  <r>
    <x v="6526"/>
    <x v="42"/>
    <x v="2"/>
    <n v="0"/>
    <n v="1"/>
    <n v="0"/>
    <n v="0"/>
    <n v="0"/>
    <s v="N"/>
    <s v="N"/>
    <s v="N"/>
    <s v="Restore "/>
    <s v="Restore"/>
    <m/>
    <x v="2"/>
    <s v="260122UAX6KGD"/>
    <s v="Closed"/>
    <s v="Paid"/>
  </r>
  <r>
    <x v="652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2O7T"/>
    <s v="Closed"/>
    <s v="Paid"/>
  </r>
  <r>
    <x v="6527"/>
    <x v="4"/>
    <x v="2"/>
    <n v="0"/>
    <n v="1"/>
    <n v="0"/>
    <n v="0"/>
    <n v="0"/>
    <s v="N"/>
    <s v="N"/>
    <s v="N"/>
    <s v="Secawan "/>
    <s v="Secawan"/>
    <m/>
    <x v="0"/>
    <s v="260122IQF2O7T"/>
    <s v="Closed"/>
    <s v="Paid"/>
  </r>
  <r>
    <x v="6528"/>
    <x v="40"/>
    <x v="5"/>
    <n v="18.5"/>
    <n v="1"/>
    <n v="18.5"/>
    <n v="18.5"/>
    <n v="18.5"/>
    <s v="N"/>
    <s v="N"/>
    <s v="N"/>
    <s v="Secawan "/>
    <s v="Secawan"/>
    <m/>
    <x v="0"/>
    <s v="260122IQFV3B8"/>
    <s v="Closed"/>
    <s v="Paid"/>
  </r>
  <r>
    <x v="6528"/>
    <x v="2"/>
    <x v="2"/>
    <n v="0"/>
    <n v="1"/>
    <n v="0"/>
    <n v="0"/>
    <n v="0"/>
    <s v="N"/>
    <s v="N"/>
    <s v="N"/>
    <s v="Secawan "/>
    <s v="Secawan"/>
    <m/>
    <x v="0"/>
    <s v="260122IQFV3B8"/>
    <s v="Closed"/>
    <s v="Paid"/>
  </r>
  <r>
    <x v="6529"/>
    <x v="42"/>
    <x v="2"/>
    <n v="0"/>
    <n v="1"/>
    <n v="0"/>
    <n v="0"/>
    <n v="0"/>
    <s v="N"/>
    <s v="N"/>
    <s v="N"/>
    <s v="Restore "/>
    <s v="Restore"/>
    <m/>
    <x v="2"/>
    <s v="260122UAXJZTU"/>
    <s v="Closed"/>
    <s v="Paid"/>
  </r>
  <r>
    <x v="6529"/>
    <x v="93"/>
    <x v="9"/>
    <n v="20"/>
    <n v="1"/>
    <n v="20"/>
    <n v="20"/>
    <n v="20"/>
    <s v="N"/>
    <s v="N"/>
    <s v="N"/>
    <s v="Restore "/>
    <s v="Restore"/>
    <m/>
    <x v="2"/>
    <s v="260122UAXJZTU"/>
    <s v="Closed"/>
    <s v="Paid"/>
  </r>
  <r>
    <x v="6530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FUTP"/>
    <s v="Closed"/>
    <s v="Paid"/>
  </r>
  <r>
    <x v="6530"/>
    <x v="130"/>
    <x v="4"/>
    <n v="12.5"/>
    <n v="1"/>
    <n v="12.5"/>
    <n v="12.5"/>
    <n v="12.5"/>
    <s v="N"/>
    <s v="N"/>
    <s v="N"/>
    <s v="Secawan "/>
    <s v="Secawan"/>
    <m/>
    <x v="0"/>
    <s v="260122IQFFUTP"/>
    <s v="Closed"/>
    <s v="Paid"/>
  </r>
  <r>
    <x v="6530"/>
    <x v="22"/>
    <x v="3"/>
    <n v="8.9"/>
    <n v="3"/>
    <n v="26.7"/>
    <n v="13.35"/>
    <n v="13.35"/>
    <s v="N"/>
    <s v="N"/>
    <s v="N"/>
    <s v="Secawan "/>
    <s v="Secawan"/>
    <m/>
    <x v="0"/>
    <s v="260122IQFFUTP"/>
    <s v="Closed"/>
    <s v="Paid"/>
  </r>
  <r>
    <x v="6530"/>
    <x v="4"/>
    <x v="2"/>
    <n v="0"/>
    <n v="1"/>
    <n v="0"/>
    <n v="0"/>
    <n v="0"/>
    <s v="N"/>
    <s v="N"/>
    <s v="N"/>
    <s v="Secawan "/>
    <s v="Secawan"/>
    <m/>
    <x v="0"/>
    <s v="260122IQFFUTP"/>
    <s v="Closed"/>
    <s v="Paid"/>
  </r>
  <r>
    <x v="65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N2U"/>
    <s v="Closed"/>
    <s v="Paid"/>
  </r>
  <r>
    <x v="6531"/>
    <x v="58"/>
    <x v="9"/>
    <n v="19"/>
    <n v="1"/>
    <n v="19"/>
    <n v="19"/>
    <n v="19"/>
    <s v="N"/>
    <s v="N"/>
    <s v="N"/>
    <s v="Restore "/>
    <s v="Restore"/>
    <m/>
    <x v="2"/>
    <s v="260122UAXXN2U"/>
    <s v="Closed"/>
    <s v="Paid"/>
  </r>
  <r>
    <x v="6531"/>
    <x v="42"/>
    <x v="2"/>
    <n v="0"/>
    <n v="1"/>
    <n v="0"/>
    <n v="0"/>
    <n v="0"/>
    <s v="N"/>
    <s v="N"/>
    <s v="N"/>
    <s v="Restore "/>
    <s v="Restore"/>
    <m/>
    <x v="2"/>
    <s v="260122UAXXN2U"/>
    <s v="Closed"/>
    <s v="Paid"/>
  </r>
  <r>
    <x v="6532"/>
    <x v="2"/>
    <x v="2"/>
    <n v="0"/>
    <n v="1"/>
    <n v="0"/>
    <n v="0"/>
    <n v="0"/>
    <s v="N"/>
    <s v="N"/>
    <s v="N"/>
    <s v="Secawan "/>
    <s v="Secawan"/>
    <m/>
    <x v="0"/>
    <s v="260122IQF0EX3"/>
    <s v="Closed"/>
    <s v="Paid"/>
  </r>
  <r>
    <x v="6532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0EX3"/>
    <s v="Closed"/>
    <s v="Paid"/>
  </r>
  <r>
    <x v="653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W4PL"/>
    <s v="Closed"/>
    <s v="Paid"/>
  </r>
  <r>
    <x v="6533"/>
    <x v="2"/>
    <x v="2"/>
    <n v="0"/>
    <n v="1"/>
    <n v="0"/>
    <n v="0"/>
    <n v="0"/>
    <s v="N"/>
    <s v="N"/>
    <s v="N"/>
    <s v="Secawan "/>
    <s v="Secawan"/>
    <m/>
    <x v="0"/>
    <s v="260122IQFW4PL"/>
    <s v="Closed"/>
    <s v="Paid"/>
  </r>
  <r>
    <x v="65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KO9I"/>
    <s v="Closed"/>
    <s v="Paid"/>
  </r>
  <r>
    <x v="6534"/>
    <x v="42"/>
    <x v="2"/>
    <n v="0"/>
    <n v="1"/>
    <n v="0"/>
    <n v="0"/>
    <n v="0"/>
    <s v="N"/>
    <s v="N"/>
    <s v="N"/>
    <s v="Restore "/>
    <s v="Restore"/>
    <m/>
    <x v="2"/>
    <s v="260122UAXKO9I"/>
    <s v="Closed"/>
    <s v="Paid"/>
  </r>
  <r>
    <x v="6535"/>
    <x v="49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25"/>
    <x v="7"/>
    <n v="5.66"/>
    <n v="1"/>
    <n v="5.66"/>
    <n v="5.66"/>
    <n v="5.66"/>
    <s v="N"/>
    <s v="N"/>
    <s v="Y"/>
    <s v="Bens Bakery "/>
    <s v="Bens Bakery"/>
    <m/>
    <x v="1"/>
    <s v="260122VEWIPSL"/>
    <s v="Closed"/>
    <s v="Paid"/>
  </r>
  <r>
    <x v="6535"/>
    <x v="15"/>
    <x v="2"/>
    <n v="0"/>
    <n v="1"/>
    <n v="0"/>
    <n v="0"/>
    <n v="0"/>
    <s v="N"/>
    <s v="N"/>
    <s v="N"/>
    <s v="Bens Bakery "/>
    <s v="Bens Bakery"/>
    <m/>
    <x v="1"/>
    <s v="260122VEWIPSL"/>
    <s v="Closed"/>
    <s v="Paid"/>
  </r>
  <r>
    <x v="6536"/>
    <x v="42"/>
    <x v="2"/>
    <n v="0"/>
    <n v="1"/>
    <n v="0"/>
    <n v="0"/>
    <n v="0"/>
    <s v="N"/>
    <s v="N"/>
    <s v="N"/>
    <s v="Restore "/>
    <s v="Restore"/>
    <m/>
    <x v="2"/>
    <s v="260122UAXLXEA"/>
    <s v="Closed"/>
    <s v="Paid"/>
  </r>
  <r>
    <x v="653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LXEA"/>
    <s v="Closed"/>
    <s v="Paid"/>
  </r>
  <r>
    <x v="6537"/>
    <x v="42"/>
    <x v="2"/>
    <n v="0"/>
    <n v="1"/>
    <n v="0"/>
    <n v="0"/>
    <n v="0"/>
    <s v="N"/>
    <s v="N"/>
    <s v="N"/>
    <s v="Restore "/>
    <s v="Restore"/>
    <m/>
    <x v="2"/>
    <s v="260122UAXX55A"/>
    <s v="Closed"/>
    <s v="Paid"/>
  </r>
  <r>
    <x v="6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55A"/>
    <s v="Closed"/>
    <s v="Paid"/>
  </r>
  <r>
    <x v="6538"/>
    <x v="4"/>
    <x v="2"/>
    <n v="0"/>
    <n v="1"/>
    <n v="0"/>
    <n v="0"/>
    <n v="0"/>
    <s v="N"/>
    <s v="N"/>
    <s v="N"/>
    <s v="Secawan "/>
    <s v="Secawan"/>
    <m/>
    <x v="0"/>
    <s v="260122IQFYOLC"/>
    <s v="Closed"/>
    <s v="Paid"/>
  </r>
  <r>
    <x v="6538"/>
    <x v="18"/>
    <x v="5"/>
    <n v="6.8"/>
    <n v="1"/>
    <n v="6.8"/>
    <n v="6.8"/>
    <n v="6.8"/>
    <s v="N"/>
    <s v="N"/>
    <s v="N"/>
    <s v="Secawan "/>
    <s v="Secawan"/>
    <m/>
    <x v="0"/>
    <s v="260122IQFYOLC"/>
    <s v="Closed"/>
    <s v="Paid"/>
  </r>
  <r>
    <x v="6538"/>
    <x v="29"/>
    <x v="5"/>
    <n v="7.8"/>
    <n v="1"/>
    <n v="7.8"/>
    <n v="7.8"/>
    <n v="7.8"/>
    <s v="N"/>
    <s v="N"/>
    <s v="N"/>
    <s v="Secawan "/>
    <s v="Secawan"/>
    <m/>
    <x v="0"/>
    <s v="260122IQFYOLC"/>
    <s v="Closed"/>
    <s v="Paid"/>
  </r>
  <r>
    <x v="6539"/>
    <x v="42"/>
    <x v="2"/>
    <n v="0"/>
    <n v="1"/>
    <n v="0"/>
    <n v="0"/>
    <n v="0"/>
    <s v="N"/>
    <s v="N"/>
    <s v="N"/>
    <s v="Restore "/>
    <s v="Restore"/>
    <m/>
    <x v="2"/>
    <s v="260122UAX2HDN"/>
    <s v="Closed"/>
    <s v="Paid"/>
  </r>
  <r>
    <x v="653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HDN"/>
    <s v="Closed"/>
    <s v="Paid"/>
  </r>
  <r>
    <x v="6539"/>
    <x v="10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39"/>
    <x v="151"/>
    <x v="9"/>
    <n v="20"/>
    <n v="1"/>
    <n v="20"/>
    <n v="20"/>
    <n v="20"/>
    <s v="N"/>
    <s v="N"/>
    <s v="N"/>
    <s v="Restore "/>
    <s v="Restore"/>
    <m/>
    <x v="2"/>
    <s v="260122UAX2HDN"/>
    <s v="Closed"/>
    <s v="Paid"/>
  </r>
  <r>
    <x v="6540"/>
    <x v="5"/>
    <x v="4"/>
    <n v="5.2"/>
    <n v="1"/>
    <n v="5.2"/>
    <n v="5.2"/>
    <n v="5.2"/>
    <s v="N"/>
    <s v="N"/>
    <s v="N"/>
    <s v="Secawan "/>
    <s v="Secawan"/>
    <m/>
    <x v="0"/>
    <s v="260122IQFB2UW"/>
    <s v="Closed"/>
    <s v="Paid"/>
  </r>
  <r>
    <x v="6540"/>
    <x v="2"/>
    <x v="2"/>
    <n v="0"/>
    <n v="1"/>
    <n v="0"/>
    <n v="0"/>
    <n v="0"/>
    <s v="N"/>
    <s v="N"/>
    <s v="N"/>
    <s v="Secawan "/>
    <s v="Secawan"/>
    <m/>
    <x v="0"/>
    <s v="260122IQFB2UW"/>
    <s v="Closed"/>
    <s v="Paid"/>
  </r>
  <r>
    <x v="65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B2UW"/>
    <s v="Closed"/>
    <s v="Paid"/>
  </r>
  <r>
    <x v="6541"/>
    <x v="2"/>
    <x v="2"/>
    <n v="0"/>
    <n v="1"/>
    <n v="0"/>
    <n v="0"/>
    <n v="0"/>
    <s v="N"/>
    <s v="N"/>
    <s v="N"/>
    <s v="Secawan "/>
    <s v="Secawan"/>
    <m/>
    <x v="0"/>
    <s v="260122IQFD6XD"/>
    <s v="Closed"/>
    <s v="Paid"/>
  </r>
  <r>
    <x v="6541"/>
    <x v="40"/>
    <x v="5"/>
    <n v="18.5"/>
    <n v="1"/>
    <n v="18.5"/>
    <n v="18.5"/>
    <n v="18.5"/>
    <s v="N"/>
    <s v="N"/>
    <s v="N"/>
    <s v="Secawan "/>
    <s v="Secawan"/>
    <m/>
    <x v="0"/>
    <s v="260122IQFD6XD"/>
    <s v="Closed"/>
    <s v="Paid"/>
  </r>
  <r>
    <x v="6542"/>
    <x v="5"/>
    <x v="4"/>
    <n v="5.2"/>
    <n v="1"/>
    <n v="5.2"/>
    <n v="5.2"/>
    <n v="5.2"/>
    <s v="N"/>
    <s v="N"/>
    <s v="N"/>
    <s v="Secawan "/>
    <s v="Secawan"/>
    <m/>
    <x v="0"/>
    <s v="260122IQFWF77"/>
    <s v="Closed"/>
    <s v="Paid"/>
  </r>
  <r>
    <x v="654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WF77"/>
    <s v="Closed"/>
    <s v="Paid"/>
  </r>
  <r>
    <x v="6542"/>
    <x v="2"/>
    <x v="2"/>
    <n v="0"/>
    <n v="1"/>
    <n v="0"/>
    <n v="0"/>
    <n v="0"/>
    <s v="N"/>
    <s v="N"/>
    <s v="N"/>
    <s v="Secawan "/>
    <s v="Secawan"/>
    <m/>
    <x v="0"/>
    <s v="260122IQFWF77"/>
    <s v="Closed"/>
    <s v="Paid"/>
  </r>
  <r>
    <x v="65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WF77"/>
    <s v="Closed"/>
    <s v="Paid"/>
  </r>
  <r>
    <x v="654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J09L"/>
    <s v="Closed"/>
    <s v="Paid"/>
  </r>
  <r>
    <x v="6543"/>
    <x v="42"/>
    <x v="2"/>
    <n v="0"/>
    <n v="1"/>
    <n v="0"/>
    <n v="0"/>
    <n v="0"/>
    <s v="N"/>
    <s v="N"/>
    <s v="N"/>
    <s v="Restore "/>
    <s v="Restore"/>
    <m/>
    <x v="2"/>
    <s v="260122UAXJ09L"/>
    <s v="Closed"/>
    <s v="Paid"/>
  </r>
  <r>
    <x v="6544"/>
    <x v="42"/>
    <x v="2"/>
    <n v="0"/>
    <n v="1"/>
    <n v="0"/>
    <n v="0"/>
    <n v="0"/>
    <s v="N"/>
    <s v="N"/>
    <s v="N"/>
    <s v="Restore "/>
    <s v="Restore"/>
    <m/>
    <x v="2"/>
    <s v="260122UAXYZX2"/>
    <s v="Closed"/>
    <s v="Paid"/>
  </r>
  <r>
    <x v="65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ZX2"/>
    <s v="Closed"/>
    <s v="Paid"/>
  </r>
  <r>
    <x v="6545"/>
    <x v="171"/>
    <x v="7"/>
    <n v="7.55"/>
    <n v="1"/>
    <n v="7.55"/>
    <n v="7.55"/>
    <n v="7.55"/>
    <s v="N"/>
    <s v="N"/>
    <s v="Y"/>
    <s v="Bens Bakery "/>
    <s v="Bens Bakery"/>
    <m/>
    <x v="1"/>
    <s v="260122VEWG19J"/>
    <s v="Closed"/>
    <s v="Paid"/>
  </r>
  <r>
    <x v="6545"/>
    <x v="15"/>
    <x v="2"/>
    <n v="0"/>
    <n v="1"/>
    <n v="0"/>
    <n v="0"/>
    <n v="0"/>
    <s v="N"/>
    <s v="N"/>
    <s v="N"/>
    <s v="Bens Bakery "/>
    <s v="Bens Bakery"/>
    <m/>
    <x v="1"/>
    <s v="260122VEWG19J"/>
    <s v="Closed"/>
    <s v="Paid"/>
  </r>
  <r>
    <x v="6546"/>
    <x v="40"/>
    <x v="5"/>
    <n v="18.5"/>
    <n v="1"/>
    <n v="18.5"/>
    <n v="18.5"/>
    <n v="18.5"/>
    <s v="N"/>
    <s v="N"/>
    <s v="N"/>
    <s v="Secawan "/>
    <s v="Secawan"/>
    <m/>
    <x v="0"/>
    <s v="260122IQF2X7R"/>
    <s v="Closed"/>
    <s v="Paid"/>
  </r>
  <r>
    <x v="6546"/>
    <x v="2"/>
    <x v="2"/>
    <n v="0"/>
    <n v="1"/>
    <n v="0"/>
    <n v="0"/>
    <n v="0"/>
    <s v="N"/>
    <s v="N"/>
    <s v="N"/>
    <s v="Secawan "/>
    <s v="Secawan"/>
    <m/>
    <x v="0"/>
    <s v="260122IQF2X7R"/>
    <s v="Closed"/>
    <s v="Paid"/>
  </r>
  <r>
    <x v="6547"/>
    <x v="25"/>
    <x v="7"/>
    <n v="5.66"/>
    <n v="1"/>
    <n v="5.66"/>
    <n v="5.66"/>
    <n v="5.66"/>
    <s v="N"/>
    <s v="N"/>
    <s v="Y"/>
    <s v="Bens Bakery "/>
    <s v="Bens Bakery"/>
    <m/>
    <x v="1"/>
    <s v="260122VEWWM7R"/>
    <s v="Closed"/>
    <s v="Paid"/>
  </r>
  <r>
    <x v="6547"/>
    <x v="70"/>
    <x v="7"/>
    <n v="9.43"/>
    <n v="1"/>
    <n v="9.43"/>
    <n v="9.43"/>
    <n v="9.43"/>
    <s v="N"/>
    <s v="N"/>
    <s v="Y"/>
    <s v="Bens Bakery "/>
    <s v="Bens Bakery"/>
    <m/>
    <x v="1"/>
    <s v="260122VEWWM7R"/>
    <s v="Closed"/>
    <s v="Paid"/>
  </r>
  <r>
    <x v="6547"/>
    <x v="15"/>
    <x v="2"/>
    <n v="0"/>
    <n v="1"/>
    <n v="0"/>
    <n v="0"/>
    <n v="0"/>
    <s v="N"/>
    <s v="N"/>
    <s v="N"/>
    <s v="Bens Bakery "/>
    <s v="Bens Bakery"/>
    <m/>
    <x v="1"/>
    <s v="260122VEWWM7R"/>
    <s v="Closed"/>
    <s v="Paid"/>
  </r>
  <r>
    <x v="6548"/>
    <x v="2"/>
    <x v="2"/>
    <n v="0"/>
    <n v="1"/>
    <n v="0"/>
    <n v="0"/>
    <n v="0"/>
    <s v="N"/>
    <s v="N"/>
    <s v="N"/>
    <s v="Secawan "/>
    <s v="Secawan"/>
    <m/>
    <x v="0"/>
    <s v="260122IQFSO5N"/>
    <s v="Closed"/>
    <s v="Paid"/>
  </r>
  <r>
    <x v="6548"/>
    <x v="40"/>
    <x v="5"/>
    <n v="18.5"/>
    <n v="2"/>
    <n v="37"/>
    <n v="37"/>
    <n v="37"/>
    <s v="N"/>
    <s v="N"/>
    <s v="N"/>
    <s v="Secawan "/>
    <s v="Secawan"/>
    <m/>
    <x v="0"/>
    <s v="260122IQFSO5N"/>
    <s v="Closed"/>
    <s v="Paid"/>
  </r>
  <r>
    <x v="6548"/>
    <x v="5"/>
    <x v="4"/>
    <n v="5.2"/>
    <n v="1"/>
    <n v="5.2"/>
    <n v="5.2"/>
    <n v="5.2"/>
    <s v="N"/>
    <s v="N"/>
    <s v="N"/>
    <s v="Secawan "/>
    <s v="Secawan"/>
    <m/>
    <x v="0"/>
    <s v="260122IQFSO5N"/>
    <s v="Closed"/>
    <s v="Paid"/>
  </r>
  <r>
    <x v="6549"/>
    <x v="68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14"/>
    <x v="2"/>
    <n v="0"/>
    <n v="1"/>
    <n v="0"/>
    <n v="0"/>
    <n v="0"/>
    <s v="N"/>
    <s v="N"/>
    <s v="N"/>
    <s v="Bens Bakery "/>
    <s v="Bens Bakery"/>
    <m/>
    <x v="1"/>
    <s v="260122VEWVPBR"/>
    <s v="Closed"/>
    <s v="Paid"/>
  </r>
  <r>
    <x v="6549"/>
    <x v="61"/>
    <x v="7"/>
    <n v="11.32"/>
    <n v="1"/>
    <n v="11.32"/>
    <n v="11.32"/>
    <n v="11.32"/>
    <s v="N"/>
    <s v="N"/>
    <s v="Y"/>
    <s v="Bens Bakery "/>
    <s v="Bens Bakery"/>
    <m/>
    <x v="1"/>
    <s v="260122VEWVPBR"/>
    <s v="Closed"/>
    <s v="Paid"/>
  </r>
  <r>
    <x v="6549"/>
    <x v="13"/>
    <x v="7"/>
    <n v="14.15"/>
    <n v="1"/>
    <n v="14.15"/>
    <n v="14.15"/>
    <n v="14.15"/>
    <s v="N"/>
    <s v="N"/>
    <s v="Y"/>
    <s v="Bens Bakery "/>
    <s v="Bens Bakery"/>
    <m/>
    <x v="1"/>
    <s v="260122VEWVPBR"/>
    <s v="Closed"/>
    <s v="Paid"/>
  </r>
  <r>
    <x v="6549"/>
    <x v="73"/>
    <x v="7"/>
    <n v="9.43"/>
    <n v="1"/>
    <n v="9.43"/>
    <n v="9.43"/>
    <n v="9.43"/>
    <s v="N"/>
    <s v="N"/>
    <s v="Y"/>
    <s v="Bens Bakery "/>
    <s v="Bens Bakery"/>
    <m/>
    <x v="1"/>
    <s v="260122VEWVPBR"/>
    <s v="Closed"/>
    <s v="Paid"/>
  </r>
  <r>
    <x v="6550"/>
    <x v="58"/>
    <x v="9"/>
    <n v="19"/>
    <n v="1"/>
    <n v="19"/>
    <n v="19"/>
    <n v="19"/>
    <s v="N"/>
    <s v="N"/>
    <s v="N"/>
    <s v="Restore "/>
    <s v="Restore"/>
    <m/>
    <x v="2"/>
    <s v="260122UAXWCVK"/>
    <s v="Closed"/>
    <s v="Paid"/>
  </r>
  <r>
    <x v="6550"/>
    <x v="42"/>
    <x v="2"/>
    <n v="0"/>
    <n v="1"/>
    <n v="0"/>
    <n v="0"/>
    <n v="0"/>
    <s v="N"/>
    <s v="N"/>
    <s v="N"/>
    <s v="Restore "/>
    <s v="Restore"/>
    <m/>
    <x v="2"/>
    <s v="260122UAXWCVK"/>
    <s v="Closed"/>
    <s v="Paid"/>
  </r>
  <r>
    <x v="655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CVK"/>
    <s v="Closed"/>
    <s v="Paid"/>
  </r>
  <r>
    <x v="655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OWP"/>
    <s v="Closed"/>
    <s v="Paid"/>
  </r>
  <r>
    <x v="6551"/>
    <x v="2"/>
    <x v="2"/>
    <n v="0"/>
    <n v="1"/>
    <n v="0"/>
    <n v="0"/>
    <n v="0"/>
    <s v="N"/>
    <s v="N"/>
    <s v="N"/>
    <s v="Secawan "/>
    <s v="Secawan"/>
    <m/>
    <x v="0"/>
    <s v="260122IQFMOWP"/>
    <s v="Closed"/>
    <s v="Paid"/>
  </r>
  <r>
    <x v="6551"/>
    <x v="122"/>
    <x v="5"/>
    <n v="13.8"/>
    <n v="1"/>
    <n v="13.8"/>
    <n v="13.8"/>
    <n v="13.8"/>
    <s v="N"/>
    <s v="N"/>
    <s v="N"/>
    <s v="Secawan "/>
    <s v="Secawan"/>
    <m/>
    <x v="0"/>
    <s v="260122IQFMOWP"/>
    <s v="Closed"/>
    <s v="Paid"/>
  </r>
  <r>
    <x v="6552"/>
    <x v="42"/>
    <x v="2"/>
    <n v="0"/>
    <n v="1"/>
    <n v="0"/>
    <n v="0"/>
    <n v="0"/>
    <s v="N"/>
    <s v="N"/>
    <s v="N"/>
    <s v="Restore "/>
    <s v="Restore"/>
    <m/>
    <x v="2"/>
    <s v="260122UAXFQ6D"/>
    <s v="Closed"/>
    <s v="Paid"/>
  </r>
  <r>
    <x v="6552"/>
    <x v="58"/>
    <x v="9"/>
    <n v="19"/>
    <n v="1"/>
    <n v="19"/>
    <n v="19"/>
    <n v="19"/>
    <s v="N"/>
    <s v="N"/>
    <s v="N"/>
    <s v="Restore "/>
    <s v="Restore"/>
    <m/>
    <x v="2"/>
    <s v="260122UAXFQ6D"/>
    <s v="Closed"/>
    <s v="Paid"/>
  </r>
  <r>
    <x v="65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SYUW"/>
    <s v="Closed"/>
    <s v="Paid"/>
  </r>
  <r>
    <x v="6553"/>
    <x v="42"/>
    <x v="2"/>
    <n v="0"/>
    <n v="1"/>
    <n v="0"/>
    <n v="0"/>
    <n v="0"/>
    <s v="N"/>
    <s v="N"/>
    <s v="N"/>
    <s v="Restore "/>
    <s v="Restore"/>
    <m/>
    <x v="2"/>
    <s v="260122UAXSYUW"/>
    <s v="Closed"/>
    <s v="Paid"/>
  </r>
  <r>
    <x v="6554"/>
    <x v="58"/>
    <x v="9"/>
    <n v="19"/>
    <n v="1"/>
    <n v="19"/>
    <n v="19"/>
    <n v="19"/>
    <s v="N"/>
    <s v="N"/>
    <s v="N"/>
    <s v="Restore "/>
    <s v="Restore"/>
    <m/>
    <x v="2"/>
    <s v="260122UAXPMU7"/>
    <s v="Closed"/>
    <s v="Paid"/>
  </r>
  <r>
    <x v="6554"/>
    <x v="42"/>
    <x v="2"/>
    <n v="0"/>
    <n v="1"/>
    <n v="0"/>
    <n v="0"/>
    <n v="0"/>
    <s v="N"/>
    <s v="N"/>
    <s v="N"/>
    <s v="Restore "/>
    <s v="Restore"/>
    <m/>
    <x v="2"/>
    <s v="260122UAXPMU7"/>
    <s v="Closed"/>
    <s v="Paid"/>
  </r>
  <r>
    <x v="6555"/>
    <x v="42"/>
    <x v="2"/>
    <n v="0"/>
    <n v="1"/>
    <n v="0"/>
    <n v="0"/>
    <n v="0"/>
    <s v="N"/>
    <s v="N"/>
    <s v="N"/>
    <s v="Restore "/>
    <s v="Restore"/>
    <m/>
    <x v="2"/>
    <s v="260122UAXS7CM"/>
    <s v="Closed"/>
    <s v="Paid"/>
  </r>
  <r>
    <x v="6555"/>
    <x v="58"/>
    <x v="9"/>
    <n v="19"/>
    <n v="1"/>
    <n v="19"/>
    <n v="19"/>
    <n v="19"/>
    <s v="N"/>
    <s v="N"/>
    <s v="N"/>
    <s v="Restore "/>
    <s v="Restore"/>
    <m/>
    <x v="2"/>
    <s v="260122UAXS7CM"/>
    <s v="Closed"/>
    <s v="Paid"/>
  </r>
  <r>
    <x v="6556"/>
    <x v="101"/>
    <x v="9"/>
    <n v="20"/>
    <n v="1"/>
    <n v="20"/>
    <n v="20"/>
    <n v="20"/>
    <s v="N"/>
    <s v="N"/>
    <s v="N"/>
    <s v="Restore "/>
    <s v="Restore"/>
    <m/>
    <x v="2"/>
    <s v="260122UAXYJ9G"/>
    <s v="Closed"/>
    <s v="Paid"/>
  </r>
  <r>
    <x v="6556"/>
    <x v="42"/>
    <x v="2"/>
    <n v="0"/>
    <n v="1"/>
    <n v="0"/>
    <n v="0"/>
    <n v="0"/>
    <s v="N"/>
    <s v="N"/>
    <s v="N"/>
    <s v="Restore "/>
    <s v="Restore"/>
    <m/>
    <x v="2"/>
    <s v="260122UAXYJ9G"/>
    <s v="Closed"/>
    <s v="Paid"/>
  </r>
  <r>
    <x v="6557"/>
    <x v="95"/>
    <x v="5"/>
    <n v="13.8"/>
    <n v="1"/>
    <n v="13.8"/>
    <n v="13.8"/>
    <n v="13.8"/>
    <s v="N"/>
    <s v="N"/>
    <s v="N"/>
    <s v="Secawan "/>
    <s v="Secawan"/>
    <m/>
    <x v="0"/>
    <s v="260122IQF3KHK"/>
    <s v="Closed"/>
    <s v="Paid"/>
  </r>
  <r>
    <x v="6557"/>
    <x v="2"/>
    <x v="2"/>
    <n v="0"/>
    <n v="1"/>
    <n v="0"/>
    <n v="0"/>
    <n v="0"/>
    <s v="N"/>
    <s v="N"/>
    <s v="N"/>
    <s v="Secawan "/>
    <s v="Secawan"/>
    <m/>
    <x v="0"/>
    <s v="260122IQF3KHK"/>
    <s v="Closed"/>
    <s v="Paid"/>
  </r>
  <r>
    <x v="6557"/>
    <x v="40"/>
    <x v="5"/>
    <n v="18.5"/>
    <n v="1"/>
    <n v="18.5"/>
    <n v="18.5"/>
    <n v="18.5"/>
    <s v="N"/>
    <s v="N"/>
    <s v="N"/>
    <s v="Secawan "/>
    <s v="Secawan"/>
    <m/>
    <x v="0"/>
    <s v="260122IQF3KHK"/>
    <s v="Closed"/>
    <s v="Paid"/>
  </r>
  <r>
    <x v="6558"/>
    <x v="8"/>
    <x v="6"/>
    <n v="4"/>
    <n v="1"/>
    <n v="4"/>
    <n v="4"/>
    <n v="4"/>
    <s v="N"/>
    <s v="N"/>
    <s v="N"/>
    <s v="Secawan "/>
    <s v="Secawan"/>
    <m/>
    <x v="0"/>
    <s v="260122IQFFMU4"/>
    <s v="Closed"/>
    <s v="Paid"/>
  </r>
  <r>
    <x v="6558"/>
    <x v="2"/>
    <x v="2"/>
    <n v="0"/>
    <n v="1"/>
    <n v="0"/>
    <n v="0"/>
    <n v="0"/>
    <s v="N"/>
    <s v="N"/>
    <s v="N"/>
    <s v="Secawan "/>
    <s v="Secawan"/>
    <m/>
    <x v="0"/>
    <s v="260122IQFFMU4"/>
    <s v="Closed"/>
    <s v="Paid"/>
  </r>
  <r>
    <x v="6559"/>
    <x v="38"/>
    <x v="5"/>
    <n v="11.8"/>
    <n v="1"/>
    <n v="11.8"/>
    <n v="11.8"/>
    <n v="11.8"/>
    <s v="N"/>
    <s v="N"/>
    <s v="N"/>
    <s v="Secawan "/>
    <s v="Secawan"/>
    <m/>
    <x v="0"/>
    <s v="260122IQF0KRR"/>
    <s v="Closed"/>
    <s v="Paid"/>
  </r>
  <r>
    <x v="6560"/>
    <x v="64"/>
    <x v="7"/>
    <n v="16.98"/>
    <n v="1"/>
    <n v="16.98"/>
    <n v="16.98"/>
    <n v="16.98"/>
    <s v="N"/>
    <s v="N"/>
    <s v="Y"/>
    <s v="Bens Bakery "/>
    <s v="Bens Bakery"/>
    <m/>
    <x v="1"/>
    <s v="260122VEW5JMR"/>
    <s v="Closed"/>
    <s v="Paid"/>
  </r>
  <r>
    <x v="6560"/>
    <x v="14"/>
    <x v="2"/>
    <n v="0"/>
    <n v="1"/>
    <n v="0"/>
    <n v="0"/>
    <n v="0"/>
    <s v="N"/>
    <s v="N"/>
    <s v="N"/>
    <s v="Bens Bakery "/>
    <s v="Bens Bakery"/>
    <m/>
    <x v="1"/>
    <s v="260122VEW5JMR"/>
    <s v="Closed"/>
    <s v="Paid"/>
  </r>
  <r>
    <x v="6561"/>
    <x v="5"/>
    <x v="4"/>
    <n v="5.2"/>
    <n v="1"/>
    <n v="5.2"/>
    <n v="5.2"/>
    <n v="5.2"/>
    <s v="N"/>
    <s v="N"/>
    <s v="N"/>
    <s v="Secawan "/>
    <s v="Secawan"/>
    <m/>
    <x v="0"/>
    <s v="260122IQFADJ4"/>
    <s v="Closed"/>
    <s v="Paid"/>
  </r>
  <r>
    <x v="6561"/>
    <x v="35"/>
    <x v="6"/>
    <n v="4.5"/>
    <n v="1"/>
    <n v="4.5"/>
    <n v="4.5"/>
    <n v="4.5"/>
    <s v="N"/>
    <s v="N"/>
    <s v="N"/>
    <s v="Secawan "/>
    <s v="Secawan"/>
    <m/>
    <x v="0"/>
    <s v="260122IQFADJ4"/>
    <s v="Closed"/>
    <s v="Paid"/>
  </r>
  <r>
    <x v="6562"/>
    <x v="15"/>
    <x v="2"/>
    <n v="0"/>
    <n v="1"/>
    <n v="0"/>
    <n v="0"/>
    <n v="0"/>
    <s v="N"/>
    <s v="N"/>
    <s v="N"/>
    <s v="Bens Bakery "/>
    <s v="Bens Bakery"/>
    <m/>
    <x v="1"/>
    <s v="260122VEW6KIM"/>
    <s v="Closed"/>
    <s v="Paid"/>
  </r>
  <r>
    <x v="6562"/>
    <x v="44"/>
    <x v="7"/>
    <n v="7.55"/>
    <n v="3"/>
    <n v="22.65"/>
    <n v="22.65"/>
    <n v="22.65"/>
    <s v="N"/>
    <s v="N"/>
    <s v="Y"/>
    <s v="Bens Bakery "/>
    <s v="Bens Bakery"/>
    <m/>
    <x v="1"/>
    <s v="260122VEW6KIM"/>
    <s v="Closed"/>
    <s v="Paid"/>
  </r>
  <r>
    <x v="656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RD7O"/>
    <s v="Closed"/>
    <s v="Paid"/>
  </r>
  <r>
    <x v="656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RD7O"/>
    <s v="Closed"/>
    <s v="Paid"/>
  </r>
  <r>
    <x v="6564"/>
    <x v="68"/>
    <x v="7"/>
    <n v="14.15"/>
    <n v="1"/>
    <n v="14.15"/>
    <n v="14.15"/>
    <n v="14.15"/>
    <s v="N"/>
    <s v="N"/>
    <s v="Y"/>
    <s v="Bens Bakery "/>
    <s v="Bens Bakery"/>
    <m/>
    <x v="1"/>
    <s v="260122VEWD1R6"/>
    <s v="Closed"/>
    <s v="Paid"/>
  </r>
  <r>
    <x v="6564"/>
    <x v="14"/>
    <x v="2"/>
    <n v="0"/>
    <n v="1"/>
    <n v="0"/>
    <n v="0"/>
    <n v="0"/>
    <s v="N"/>
    <s v="N"/>
    <s v="N"/>
    <s v="Bens Bakery "/>
    <s v="Bens Bakery"/>
    <m/>
    <x v="1"/>
    <s v="260122VEWD1R6"/>
    <s v="Closed"/>
    <s v="Paid"/>
  </r>
  <r>
    <x v="6564"/>
    <x v="100"/>
    <x v="7"/>
    <n v="5.66"/>
    <n v="1"/>
    <n v="5.66"/>
    <n v="5.66"/>
    <n v="5.66"/>
    <s v="N"/>
    <s v="N"/>
    <s v="Y"/>
    <s v="Bens Bakery "/>
    <s v="Bens Bakery"/>
    <m/>
    <x v="1"/>
    <s v="260122VEWD1R6"/>
    <s v="Closed"/>
    <s v="Paid"/>
  </r>
  <r>
    <x v="6565"/>
    <x v="5"/>
    <x v="4"/>
    <n v="5.2"/>
    <n v="1"/>
    <n v="5.2"/>
    <n v="5.2"/>
    <n v="5.2"/>
    <s v="N"/>
    <s v="N"/>
    <s v="N"/>
    <s v="Secawan "/>
    <s v="Secawan"/>
    <m/>
    <x v="0"/>
    <s v="260122IQFA4RP"/>
    <s v="Closed"/>
    <s v="Paid"/>
  </r>
  <r>
    <x v="6565"/>
    <x v="35"/>
    <x v="6"/>
    <n v="4.5"/>
    <n v="1"/>
    <n v="4.5"/>
    <n v="4.5"/>
    <n v="4.5"/>
    <s v="N"/>
    <s v="N"/>
    <s v="N"/>
    <s v="Secawan "/>
    <s v="Secawan"/>
    <m/>
    <x v="0"/>
    <s v="260122IQFA4RP"/>
    <s v="Closed"/>
    <s v="Paid"/>
  </r>
  <r>
    <x v="6565"/>
    <x v="39"/>
    <x v="6"/>
    <n v="4"/>
    <n v="1"/>
    <n v="4"/>
    <n v="4"/>
    <n v="4"/>
    <s v="N"/>
    <s v="N"/>
    <s v="N"/>
    <s v="Secawan "/>
    <s v="Secawan"/>
    <m/>
    <x v="0"/>
    <s v="260122IQFA4RP"/>
    <s v="Closed"/>
    <s v="Paid"/>
  </r>
  <r>
    <x v="656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NE2"/>
    <s v="Closed"/>
    <s v="Paid"/>
  </r>
  <r>
    <x v="6566"/>
    <x v="42"/>
    <x v="2"/>
    <n v="0"/>
    <n v="1"/>
    <n v="0"/>
    <n v="0"/>
    <n v="0"/>
    <s v="N"/>
    <s v="N"/>
    <s v="N"/>
    <s v="Restore "/>
    <s v="Restore"/>
    <m/>
    <x v="2"/>
    <s v="260122UAXHNE2"/>
    <s v="Closed"/>
    <s v="Paid"/>
  </r>
  <r>
    <x v="6567"/>
    <x v="15"/>
    <x v="2"/>
    <n v="0"/>
    <n v="1"/>
    <n v="0"/>
    <n v="0"/>
    <n v="0"/>
    <s v="N"/>
    <s v="N"/>
    <s v="N"/>
    <s v="Bens Bakery "/>
    <s v="Bens Bakery"/>
    <m/>
    <x v="1"/>
    <s v="260122VEWK8FZ"/>
    <s v="Closed"/>
    <s v="Paid"/>
  </r>
  <r>
    <x v="6567"/>
    <x v="89"/>
    <x v="7"/>
    <n v="3.3"/>
    <n v="2"/>
    <n v="6.6"/>
    <n v="6.6"/>
    <n v="6.6"/>
    <s v="N"/>
    <s v="N"/>
    <s v="Y"/>
    <s v="Bens Bakery "/>
    <s v="Bens Bakery"/>
    <m/>
    <x v="1"/>
    <s v="260122VEWK8FZ"/>
    <s v="Closed"/>
    <s v="Paid"/>
  </r>
  <r>
    <x v="6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QAL"/>
    <s v="Closed"/>
    <s v="Paid"/>
  </r>
  <r>
    <x v="656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QAL"/>
    <s v="Closed"/>
    <s v="Paid"/>
  </r>
  <r>
    <x v="6568"/>
    <x v="4"/>
    <x v="2"/>
    <n v="0"/>
    <n v="1"/>
    <n v="0"/>
    <n v="0"/>
    <n v="0"/>
    <s v="N"/>
    <s v="N"/>
    <s v="N"/>
    <s v="Secawan "/>
    <s v="Secawan"/>
    <m/>
    <x v="0"/>
    <s v="260122IQFOQAL"/>
    <s v="Closed"/>
    <s v="Paid"/>
  </r>
  <r>
    <x v="6569"/>
    <x v="42"/>
    <x v="2"/>
    <n v="0"/>
    <n v="1"/>
    <n v="0"/>
    <n v="0"/>
    <n v="0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69"/>
    <x v="58"/>
    <x v="9"/>
    <n v="19"/>
    <n v="1"/>
    <n v="19"/>
    <n v="19"/>
    <n v="19"/>
    <s v="N"/>
    <s v="N"/>
    <s v="N"/>
    <s v="Restore "/>
    <s v="Restore"/>
    <m/>
    <x v="2"/>
    <s v="260122UAXYBWM"/>
    <s v="Closed"/>
    <s v="Paid"/>
  </r>
  <r>
    <x v="6570"/>
    <x v="61"/>
    <x v="7"/>
    <n v="11.32"/>
    <n v="1"/>
    <n v="11.32"/>
    <n v="11.32"/>
    <n v="11.32"/>
    <s v="N"/>
    <s v="N"/>
    <s v="Y"/>
    <s v="Bens Bakery "/>
    <s v="Bens Bakery"/>
    <m/>
    <x v="1"/>
    <s v="260122VEW0MWY"/>
    <s v="Closed"/>
    <s v="Paid"/>
  </r>
  <r>
    <x v="6570"/>
    <x v="15"/>
    <x v="2"/>
    <n v="0"/>
    <n v="1"/>
    <n v="0"/>
    <n v="0"/>
    <n v="0"/>
    <s v="N"/>
    <s v="N"/>
    <s v="N"/>
    <s v="Bens Bakery "/>
    <s v="Bens Bakery"/>
    <m/>
    <x v="1"/>
    <s v="260122VEW0MWY"/>
    <s v="Closed"/>
    <s v="Paid"/>
  </r>
  <r>
    <x v="6571"/>
    <x v="42"/>
    <x v="2"/>
    <n v="0"/>
    <n v="1"/>
    <n v="0"/>
    <n v="0"/>
    <n v="0"/>
    <s v="N"/>
    <s v="N"/>
    <s v="N"/>
    <s v="Restore "/>
    <s v="Restore"/>
    <m/>
    <x v="2"/>
    <s v="260122UAXGYO5"/>
    <s v="Closed"/>
    <s v="Paid"/>
  </r>
  <r>
    <x v="65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GYO5"/>
    <s v="Closed"/>
    <s v="Paid"/>
  </r>
  <r>
    <x v="6572"/>
    <x v="16"/>
    <x v="7"/>
    <n v="9.43"/>
    <n v="1"/>
    <n v="9.43"/>
    <n v="9.43"/>
    <n v="9.43"/>
    <s v="N"/>
    <s v="N"/>
    <s v="Y"/>
    <s v="Bens Bakery "/>
    <s v="Bens Bakery"/>
    <m/>
    <x v="1"/>
    <s v="260122VEW9T4B"/>
    <s v="Closed"/>
    <s v="Paid"/>
  </r>
  <r>
    <x v="6572"/>
    <x v="15"/>
    <x v="2"/>
    <n v="0"/>
    <n v="1"/>
    <n v="0"/>
    <n v="0"/>
    <n v="0"/>
    <s v="N"/>
    <s v="N"/>
    <s v="N"/>
    <s v="Bens Bakery "/>
    <s v="Bens Bakery"/>
    <m/>
    <x v="1"/>
    <s v="260122VEW9T4B"/>
    <s v="Closed"/>
    <s v="Paid"/>
  </r>
  <r>
    <x v="6573"/>
    <x v="28"/>
    <x v="3"/>
    <n v="6.8"/>
    <n v="1"/>
    <n v="6.8"/>
    <n v="6.8"/>
    <n v="6.8"/>
    <s v="N"/>
    <s v="N"/>
    <s v="N"/>
    <s v="Secawan "/>
    <s v="Secawan"/>
    <m/>
    <x v="0"/>
    <s v="260122IQFT7EX"/>
    <s v="Closed"/>
    <s v="Paid"/>
  </r>
  <r>
    <x v="6573"/>
    <x v="4"/>
    <x v="2"/>
    <n v="0"/>
    <n v="1"/>
    <n v="0"/>
    <n v="0"/>
    <n v="0"/>
    <s v="N"/>
    <s v="N"/>
    <s v="N"/>
    <s v="Secawan "/>
    <s v="Secawan"/>
    <m/>
    <x v="0"/>
    <s v="260122IQFT7EX"/>
    <s v="Closed"/>
    <s v="Paid"/>
  </r>
  <r>
    <x v="65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7EX"/>
    <s v="Closed"/>
    <s v="Paid"/>
  </r>
  <r>
    <x v="6574"/>
    <x v="2"/>
    <x v="2"/>
    <n v="0"/>
    <n v="1"/>
    <n v="0"/>
    <n v="0"/>
    <n v="0"/>
    <s v="N"/>
    <s v="N"/>
    <s v="N"/>
    <s v="Secawan "/>
    <s v="Secawan"/>
    <m/>
    <x v="0"/>
    <s v="260122IQFYQCY"/>
    <s v="Closed"/>
    <s v="Paid"/>
  </r>
  <r>
    <x v="6574"/>
    <x v="40"/>
    <x v="5"/>
    <n v="18.5"/>
    <n v="1"/>
    <n v="18.5"/>
    <n v="18.5"/>
    <n v="18.5"/>
    <s v="N"/>
    <s v="N"/>
    <s v="N"/>
    <s v="Secawan "/>
    <s v="Secawan"/>
    <m/>
    <x v="0"/>
    <s v="260122IQFYQCY"/>
    <s v="Closed"/>
    <s v="Paid"/>
  </r>
  <r>
    <x v="6575"/>
    <x v="61"/>
    <x v="7"/>
    <n v="11.32"/>
    <n v="1"/>
    <n v="11.32"/>
    <n v="11.32"/>
    <n v="11.32"/>
    <s v="N"/>
    <s v="N"/>
    <s v="Y"/>
    <s v="Bens Bakery "/>
    <s v="Bens Bakery"/>
    <m/>
    <x v="1"/>
    <s v="260122VEWPYPM"/>
    <s v="Closed"/>
    <s v="Paid"/>
  </r>
  <r>
    <x v="6575"/>
    <x v="14"/>
    <x v="2"/>
    <n v="0"/>
    <n v="1"/>
    <n v="0"/>
    <n v="0"/>
    <n v="0"/>
    <s v="N"/>
    <s v="N"/>
    <s v="N"/>
    <s v="Bens Bakery "/>
    <s v="Bens Bakery"/>
    <m/>
    <x v="1"/>
    <s v="260122VEWPYPM"/>
    <s v="Closed"/>
    <s v="Paid"/>
  </r>
  <r>
    <x v="6576"/>
    <x v="15"/>
    <x v="2"/>
    <n v="0"/>
    <n v="1"/>
    <n v="0"/>
    <n v="0"/>
    <n v="0"/>
    <s v="N"/>
    <s v="N"/>
    <s v="N"/>
    <s v="Bens Bakery "/>
    <s v="Bens Bakery"/>
    <m/>
    <x v="1"/>
    <s v="260122VEWQUL9"/>
    <s v="Closed"/>
    <s v="Paid"/>
  </r>
  <r>
    <x v="6576"/>
    <x v="87"/>
    <x v="7"/>
    <n v="2.83"/>
    <n v="2"/>
    <n v="5.66"/>
    <n v="5.66"/>
    <n v="5.66"/>
    <s v="N"/>
    <s v="N"/>
    <s v="Y"/>
    <s v="Bens Bakery "/>
    <s v="Bens Bakery"/>
    <m/>
    <x v="1"/>
    <s v="260122VEWQUL9"/>
    <s v="Closed"/>
    <s v="Paid"/>
  </r>
  <r>
    <x v="6577"/>
    <x v="82"/>
    <x v="5"/>
    <n v="6.9"/>
    <n v="1"/>
    <n v="6.9"/>
    <n v="6.9"/>
    <n v="6.9"/>
    <s v="N"/>
    <s v="N"/>
    <s v="N"/>
    <s v="Secawan "/>
    <s v="Secawan"/>
    <m/>
    <x v="0"/>
    <s v="260122IQFRTI8"/>
    <s v="Closed"/>
    <s v="Paid"/>
  </r>
  <r>
    <x v="6578"/>
    <x v="42"/>
    <x v="2"/>
    <n v="0"/>
    <n v="1"/>
    <n v="0"/>
    <n v="0"/>
    <n v="0"/>
    <s v="N"/>
    <s v="N"/>
    <s v="N"/>
    <s v="Restore "/>
    <s v="Restore"/>
    <m/>
    <x v="2"/>
    <s v="260122UAXDF52"/>
    <s v="Closed"/>
    <s v="Paid"/>
  </r>
  <r>
    <x v="65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DF52"/>
    <s v="Closed"/>
    <s v="Paid"/>
  </r>
  <r>
    <x v="657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TN4L"/>
    <s v="Closed"/>
    <s v="Paid"/>
  </r>
  <r>
    <x v="6579"/>
    <x v="42"/>
    <x v="2"/>
    <n v="0"/>
    <n v="1"/>
    <n v="0"/>
    <n v="0"/>
    <n v="0"/>
    <s v="N"/>
    <s v="N"/>
    <s v="N"/>
    <s v="Restore "/>
    <s v="Restore"/>
    <m/>
    <x v="2"/>
    <s v="260122UAXTN4L"/>
    <s v="Closed"/>
    <s v="Paid"/>
  </r>
  <r>
    <x v="6580"/>
    <x v="35"/>
    <x v="6"/>
    <n v="4.5"/>
    <n v="1"/>
    <n v="4.5"/>
    <n v="4.5"/>
    <n v="4.5"/>
    <s v="N"/>
    <s v="N"/>
    <s v="N"/>
    <s v="Secawan "/>
    <s v="Secawan"/>
    <m/>
    <x v="0"/>
    <s v="260122IQFAGUA"/>
    <s v="Closed"/>
    <s v="Paid"/>
  </r>
  <r>
    <x v="6580"/>
    <x v="2"/>
    <x v="2"/>
    <n v="0"/>
    <n v="1"/>
    <n v="0"/>
    <n v="0"/>
    <n v="0"/>
    <s v="N"/>
    <s v="N"/>
    <s v="N"/>
    <s v="Secawan "/>
    <s v="Secawan"/>
    <m/>
    <x v="0"/>
    <s v="260122IQFAGUA"/>
    <s v="Closed"/>
    <s v="Paid"/>
  </r>
  <r>
    <x v="6580"/>
    <x v="5"/>
    <x v="4"/>
    <n v="5.2"/>
    <n v="1"/>
    <n v="5.2"/>
    <n v="5.2"/>
    <n v="5.2"/>
    <s v="N"/>
    <s v="N"/>
    <s v="N"/>
    <s v="Secawan "/>
    <s v="Secawan"/>
    <m/>
    <x v="0"/>
    <s v="260122IQFAGUA"/>
    <s v="Closed"/>
    <s v="Paid"/>
  </r>
  <r>
    <x v="65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BR66"/>
    <s v="Closed"/>
    <s v="Paid"/>
  </r>
  <r>
    <x v="6581"/>
    <x v="42"/>
    <x v="2"/>
    <n v="0"/>
    <n v="1"/>
    <n v="0"/>
    <n v="0"/>
    <n v="0"/>
    <s v="N"/>
    <s v="N"/>
    <s v="N"/>
    <s v="Restore "/>
    <s v="Restore"/>
    <m/>
    <x v="2"/>
    <s v="260122UAXBR66"/>
    <s v="Closed"/>
    <s v="Paid"/>
  </r>
  <r>
    <x v="6582"/>
    <x v="2"/>
    <x v="2"/>
    <n v="0"/>
    <n v="1"/>
    <n v="0"/>
    <n v="0"/>
    <n v="0"/>
    <s v="N"/>
    <s v="N"/>
    <s v="N"/>
    <s v="Secawan "/>
    <s v="Secawan"/>
    <m/>
    <x v="0"/>
    <s v="260122IQF0BT8"/>
    <s v="Closed"/>
    <s v="Paid"/>
  </r>
  <r>
    <x v="6582"/>
    <x v="105"/>
    <x v="5"/>
    <n v="14.8"/>
    <n v="1"/>
    <n v="14.8"/>
    <n v="14.8"/>
    <n v="14.8"/>
    <s v="N"/>
    <s v="N"/>
    <s v="N"/>
    <s v="Secawan "/>
    <s v="Secawan"/>
    <m/>
    <x v="0"/>
    <s v="260122IQF0BT8"/>
    <s v="Closed"/>
    <s v="Paid"/>
  </r>
  <r>
    <x v="6582"/>
    <x v="28"/>
    <x v="3"/>
    <n v="6.8"/>
    <n v="1"/>
    <n v="6.8"/>
    <n v="6.8"/>
    <n v="6.8"/>
    <s v="N"/>
    <s v="N"/>
    <s v="N"/>
    <s v="Secawan "/>
    <s v="Secawan"/>
    <m/>
    <x v="0"/>
    <s v="260122IQF0BT8"/>
    <s v="Closed"/>
    <s v="Paid"/>
  </r>
  <r>
    <x v="6583"/>
    <x v="13"/>
    <x v="7"/>
    <n v="14.15"/>
    <n v="1"/>
    <n v="14.15"/>
    <n v="14.15"/>
    <n v="14.15"/>
    <s v="N"/>
    <s v="N"/>
    <s v="Y"/>
    <s v="Bens Bakery "/>
    <s v="Bens Bakery"/>
    <m/>
    <x v="1"/>
    <s v="260122VEW1SGL"/>
    <s v="Closed"/>
    <s v="Paid"/>
  </r>
  <r>
    <x v="6583"/>
    <x v="15"/>
    <x v="2"/>
    <n v="0"/>
    <n v="1"/>
    <n v="0"/>
    <n v="0"/>
    <n v="0"/>
    <s v="N"/>
    <s v="N"/>
    <s v="N"/>
    <s v="Bens Bakery "/>
    <s v="Bens Bakery"/>
    <m/>
    <x v="1"/>
    <s v="260122VEW1SGL"/>
    <s v="Closed"/>
    <s v="Paid"/>
  </r>
  <r>
    <x v="65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DH"/>
    <s v="Closed"/>
    <s v="Paid"/>
  </r>
  <r>
    <x v="6584"/>
    <x v="5"/>
    <x v="4"/>
    <n v="5.2"/>
    <n v="1"/>
    <n v="5.2"/>
    <n v="5.2"/>
    <n v="5.2"/>
    <s v="N"/>
    <s v="N"/>
    <s v="N"/>
    <s v="Secawan "/>
    <s v="Secawan"/>
    <m/>
    <x v="0"/>
    <s v="260122IQF9ODH"/>
    <s v="Closed"/>
    <s v="Paid"/>
  </r>
  <r>
    <x v="6584"/>
    <x v="90"/>
    <x v="1"/>
    <n v="6"/>
    <n v="1"/>
    <n v="6"/>
    <n v="6"/>
    <n v="6"/>
    <s v="N"/>
    <s v="N"/>
    <s v="N"/>
    <s v="Secawan "/>
    <s v="Secawan"/>
    <m/>
    <x v="0"/>
    <s v="260122IQF9ODH"/>
    <s v="Closed"/>
    <s v="Paid"/>
  </r>
  <r>
    <x v="6585"/>
    <x v="97"/>
    <x v="5"/>
    <n v="13.8"/>
    <n v="1"/>
    <n v="13.8"/>
    <n v="13.8"/>
    <n v="13.8"/>
    <s v="N"/>
    <s v="N"/>
    <s v="N"/>
    <s v="Secawan "/>
    <s v="Secawan"/>
    <m/>
    <x v="0"/>
    <s v="260122IQFI9EN"/>
    <s v="Closed"/>
    <s v="Paid"/>
  </r>
  <r>
    <x v="6585"/>
    <x v="105"/>
    <x v="5"/>
    <n v="14.8"/>
    <n v="1"/>
    <n v="14.8"/>
    <n v="14.8"/>
    <n v="14.8"/>
    <s v="N"/>
    <s v="N"/>
    <s v="N"/>
    <s v="Secawan "/>
    <s v="Secawan"/>
    <m/>
    <x v="0"/>
    <s v="260122IQFI9EN"/>
    <s v="Closed"/>
    <s v="Paid"/>
  </r>
  <r>
    <x v="6585"/>
    <x v="38"/>
    <x v="5"/>
    <n v="11.8"/>
    <n v="1"/>
    <n v="11.8"/>
    <n v="11.8"/>
    <n v="11.8"/>
    <s v="N"/>
    <s v="N"/>
    <s v="N"/>
    <s v="Secawan "/>
    <s v="Secawan"/>
    <m/>
    <x v="0"/>
    <s v="260122IQFI9EN"/>
    <s v="Closed"/>
    <s v="Paid"/>
  </r>
  <r>
    <x v="6585"/>
    <x v="4"/>
    <x v="2"/>
    <n v="0"/>
    <n v="1"/>
    <n v="0"/>
    <n v="0"/>
    <n v="0"/>
    <s v="N"/>
    <s v="N"/>
    <s v="N"/>
    <s v="Secawan "/>
    <s v="Secawan"/>
    <m/>
    <x v="0"/>
    <s v="260122IQFI9EN"/>
    <s v="Closed"/>
    <s v="Paid"/>
  </r>
  <r>
    <x v="6586"/>
    <x v="58"/>
    <x v="9"/>
    <n v="19"/>
    <n v="1"/>
    <n v="19"/>
    <n v="19"/>
    <n v="19"/>
    <s v="N"/>
    <s v="N"/>
    <s v="N"/>
    <s v="Restore "/>
    <s v="Restore"/>
    <m/>
    <x v="2"/>
    <s v="260122UAXHRMB"/>
    <s v="Closed"/>
    <s v="Paid"/>
  </r>
  <r>
    <x v="6586"/>
    <x v="42"/>
    <x v="2"/>
    <n v="0"/>
    <n v="1"/>
    <n v="0"/>
    <n v="0"/>
    <n v="0"/>
    <s v="N"/>
    <s v="N"/>
    <s v="N"/>
    <s v="Restore "/>
    <s v="Restore"/>
    <m/>
    <x v="2"/>
    <s v="260122UAXHRMB"/>
    <s v="Closed"/>
    <s v="Paid"/>
  </r>
  <r>
    <x v="6587"/>
    <x v="70"/>
    <x v="7"/>
    <n v="9.43"/>
    <n v="1"/>
    <n v="9.43"/>
    <n v="9.43"/>
    <n v="9.43"/>
    <s v="N"/>
    <s v="N"/>
    <s v="Y"/>
    <s v="Bens Bakery "/>
    <s v="Bens Bakery"/>
    <m/>
    <x v="1"/>
    <s v="260122VEWL9CL"/>
    <s v="Closed"/>
    <s v="Paid"/>
  </r>
  <r>
    <x v="6587"/>
    <x v="15"/>
    <x v="2"/>
    <n v="0"/>
    <n v="1"/>
    <n v="0"/>
    <n v="0"/>
    <n v="0"/>
    <s v="N"/>
    <s v="N"/>
    <s v="N"/>
    <s v="Bens Bakery "/>
    <s v="Bens Bakery"/>
    <m/>
    <x v="1"/>
    <s v="260122VEWL9CL"/>
    <s v="Closed"/>
    <s v="Paid"/>
  </r>
  <r>
    <x v="6588"/>
    <x v="33"/>
    <x v="3"/>
    <n v="7.9"/>
    <n v="2"/>
    <n v="15.8"/>
    <n v="15.8"/>
    <n v="15.8"/>
    <s v="N"/>
    <s v="N"/>
    <s v="N"/>
    <s v="Secawan "/>
    <s v="Secawan"/>
    <m/>
    <x v="0"/>
    <s v="260122IQFU7DC"/>
    <s v="Closed"/>
    <s v="Paid"/>
  </r>
  <r>
    <x v="6588"/>
    <x v="34"/>
    <x v="3"/>
    <n v="10.9"/>
    <n v="1"/>
    <n v="10.9"/>
    <n v="10.9"/>
    <n v="10.9"/>
    <s v="N"/>
    <s v="N"/>
    <s v="N"/>
    <s v="Secawan "/>
    <s v="Secawan"/>
    <m/>
    <x v="0"/>
    <s v="260122IQFU7DC"/>
    <s v="Closed"/>
    <s v="Paid"/>
  </r>
  <r>
    <x v="6588"/>
    <x v="30"/>
    <x v="5"/>
    <n v="3.4"/>
    <n v="1"/>
    <n v="3.4"/>
    <n v="3.4"/>
    <n v="3.4"/>
    <s v="N"/>
    <s v="N"/>
    <s v="N"/>
    <s v="Secawan "/>
    <s v="Secawan"/>
    <m/>
    <x v="0"/>
    <s v="260122IQFU7DC"/>
    <s v="Closed"/>
    <s v="Paid"/>
  </r>
  <r>
    <x v="658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LEIW"/>
    <s v="Closed"/>
    <s v="Paid"/>
  </r>
  <r>
    <x v="6589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LEIW"/>
    <s v="Closed"/>
    <s v="Paid"/>
  </r>
  <r>
    <x v="6589"/>
    <x v="2"/>
    <x v="2"/>
    <n v="0"/>
    <n v="1"/>
    <n v="0"/>
    <n v="0"/>
    <n v="0"/>
    <s v="N"/>
    <s v="N"/>
    <s v="N"/>
    <s v="Secawan "/>
    <s v="Secawan"/>
    <m/>
    <x v="0"/>
    <s v="260122IQFLEIW"/>
    <s v="Closed"/>
    <s v="Paid"/>
  </r>
  <r>
    <x v="6589"/>
    <x v="5"/>
    <x v="4"/>
    <n v="5.2"/>
    <n v="1"/>
    <n v="5.2"/>
    <n v="5.2"/>
    <n v="5.2"/>
    <s v="N"/>
    <s v="N"/>
    <s v="N"/>
    <s v="Secawan "/>
    <s v="Secawan"/>
    <m/>
    <x v="0"/>
    <s v="260122IQFLEIW"/>
    <s v="Closed"/>
    <s v="Paid"/>
  </r>
  <r>
    <x v="6590"/>
    <x v="110"/>
    <x v="5"/>
    <n v="7.8"/>
    <n v="1"/>
    <n v="7.8"/>
    <n v="7.8"/>
    <n v="7.8"/>
    <s v="N"/>
    <s v="N"/>
    <s v="N"/>
    <s v="Secawan "/>
    <s v="Secawan"/>
    <m/>
    <x v="0"/>
    <s v="260122IQFV2LB"/>
    <s v="Closed"/>
    <s v="Paid"/>
  </r>
  <r>
    <x v="6590"/>
    <x v="38"/>
    <x v="5"/>
    <n v="10.8"/>
    <n v="1"/>
    <n v="10.8"/>
    <n v="10.8"/>
    <n v="10.8"/>
    <s v="N"/>
    <s v="N"/>
    <s v="N"/>
    <s v="Secawan "/>
    <s v="Secawan"/>
    <m/>
    <x v="0"/>
    <s v="260122IQFV2LB"/>
    <s v="Closed"/>
    <s v="Paid"/>
  </r>
  <r>
    <x v="6590"/>
    <x v="30"/>
    <x v="5"/>
    <n v="3.4"/>
    <n v="1"/>
    <n v="3.4"/>
    <n v="3.4"/>
    <n v="3.4"/>
    <s v="N"/>
    <s v="N"/>
    <s v="N"/>
    <s v="Secawan "/>
    <s v="Secawan"/>
    <m/>
    <x v="0"/>
    <s v="260122IQFV2LB"/>
    <s v="Closed"/>
    <s v="Paid"/>
  </r>
  <r>
    <x v="6591"/>
    <x v="2"/>
    <x v="2"/>
    <n v="0"/>
    <n v="1"/>
    <n v="0"/>
    <n v="0"/>
    <n v="0"/>
    <s v="N"/>
    <s v="N"/>
    <s v="N"/>
    <s v="Secawan "/>
    <s v="Secawan"/>
    <m/>
    <x v="0"/>
    <s v="260122IQFY2FQ"/>
    <s v="Closed"/>
    <s v="Paid"/>
  </r>
  <r>
    <x v="6591"/>
    <x v="57"/>
    <x v="5"/>
    <n v="9.8000000000000007"/>
    <n v="3"/>
    <n v="29.4"/>
    <n v="29.4"/>
    <n v="29.4"/>
    <s v="N"/>
    <s v="N"/>
    <s v="N"/>
    <s v="Secawan "/>
    <s v="Secawan"/>
    <m/>
    <x v="0"/>
    <s v="260122IQFY2FQ"/>
    <s v="Closed"/>
    <s v="Paid"/>
  </r>
  <r>
    <x v="65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42"/>
    <x v="2"/>
    <n v="0"/>
    <n v="1"/>
    <n v="0"/>
    <n v="0"/>
    <n v="0"/>
    <s v="N"/>
    <s v="N"/>
    <s v="N"/>
    <s v="Restore "/>
    <s v="Restore"/>
    <m/>
    <x v="2"/>
    <s v="260122UAXHQJE"/>
    <s v="Closed"/>
    <s v="Paid"/>
  </r>
  <r>
    <x v="65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QJE"/>
    <s v="Closed"/>
    <s v="Paid"/>
  </r>
  <r>
    <x v="6592"/>
    <x v="63"/>
    <x v="9"/>
    <n v="20"/>
    <n v="1"/>
    <n v="20"/>
    <n v="20"/>
    <n v="20"/>
    <s v="N"/>
    <s v="N"/>
    <s v="N"/>
    <s v="Restore "/>
    <s v="Restore"/>
    <m/>
    <x v="2"/>
    <s v="260122UAXHQJE"/>
    <s v="Closed"/>
    <s v="Paid"/>
  </r>
  <r>
    <x v="65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QJE"/>
    <s v="Closed"/>
    <s v="Paid"/>
  </r>
  <r>
    <x v="6593"/>
    <x v="49"/>
    <x v="7"/>
    <n v="5.66"/>
    <n v="2"/>
    <n v="11.32"/>
    <n v="11.32"/>
    <n v="11.32"/>
    <s v="N"/>
    <s v="N"/>
    <s v="Y"/>
    <s v="Bens Bakery "/>
    <s v="Bens Bakery"/>
    <m/>
    <x v="1"/>
    <s v="260122VEW85N1"/>
    <s v="Closed"/>
    <s v="Paid"/>
  </r>
  <r>
    <x v="6593"/>
    <x v="14"/>
    <x v="2"/>
    <n v="0"/>
    <n v="1"/>
    <n v="0"/>
    <n v="0"/>
    <n v="0"/>
    <s v="N"/>
    <s v="N"/>
    <s v="N"/>
    <s v="Bens Bakery "/>
    <s v="Bens Bakery"/>
    <m/>
    <x v="1"/>
    <s v="260122VEW85N1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OAO3"/>
    <s v="Closed"/>
    <s v="Paid"/>
  </r>
  <r>
    <x v="6594"/>
    <x v="42"/>
    <x v="2"/>
    <n v="0"/>
    <n v="1"/>
    <n v="0"/>
    <n v="0"/>
    <n v="0"/>
    <s v="N"/>
    <s v="N"/>
    <s v="N"/>
    <s v="Restore "/>
    <s v="Restore"/>
    <m/>
    <x v="2"/>
    <s v="260122UAXOAO3"/>
    <s v="Closed"/>
    <s v="Paid"/>
  </r>
  <r>
    <x v="6595"/>
    <x v="5"/>
    <x v="4"/>
    <n v="5.2"/>
    <n v="1"/>
    <n v="5.2"/>
    <n v="5.2"/>
    <n v="5.2"/>
    <s v="N"/>
    <s v="N"/>
    <s v="N"/>
    <s v="Secawan "/>
    <s v="Secawan"/>
    <m/>
    <x v="0"/>
    <s v="260122IQF16BP"/>
    <s v="Closed"/>
    <s v="Paid"/>
  </r>
  <r>
    <x v="6595"/>
    <x v="6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18"/>
    <x v="5"/>
    <n v="6.8"/>
    <n v="1"/>
    <n v="6.8"/>
    <n v="6.8"/>
    <n v="6.8"/>
    <s v="N"/>
    <s v="N"/>
    <s v="N"/>
    <s v="Secawan "/>
    <s v="Secawan"/>
    <m/>
    <x v="0"/>
    <s v="260122IQF16BP"/>
    <s v="Closed"/>
    <s v="Paid"/>
  </r>
  <r>
    <x v="6595"/>
    <x v="4"/>
    <x v="2"/>
    <n v="0"/>
    <n v="1"/>
    <n v="0"/>
    <n v="0"/>
    <n v="0"/>
    <s v="N"/>
    <s v="N"/>
    <s v="N"/>
    <s v="Secawan "/>
    <s v="Secawan"/>
    <m/>
    <x v="0"/>
    <s v="260122IQF16BP"/>
    <s v="Closed"/>
    <s v="Paid"/>
  </r>
  <r>
    <x v="6596"/>
    <x v="2"/>
    <x v="2"/>
    <n v="0"/>
    <n v="1"/>
    <n v="0"/>
    <n v="0"/>
    <n v="0"/>
    <s v="N"/>
    <s v="N"/>
    <s v="N"/>
    <s v="Secawan "/>
    <s v="Secawan"/>
    <m/>
    <x v="0"/>
    <s v="260122IQFB39A"/>
    <s v="Closed"/>
    <s v="Paid"/>
  </r>
  <r>
    <x v="659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B39A"/>
    <s v="Closed"/>
    <s v="Paid"/>
  </r>
  <r>
    <x v="6597"/>
    <x v="83"/>
    <x v="7"/>
    <n v="3.3"/>
    <n v="3"/>
    <n v="9.9"/>
    <n v="9.9"/>
    <n v="9.9"/>
    <s v="N"/>
    <s v="N"/>
    <s v="Y"/>
    <s v="Bens Bakery "/>
    <s v="Bens Bakery"/>
    <m/>
    <x v="1"/>
    <s v="260122VEWZJEC"/>
    <s v="Closed"/>
    <s v="Paid"/>
  </r>
  <r>
    <x v="6597"/>
    <x v="14"/>
    <x v="2"/>
    <n v="0"/>
    <n v="1"/>
    <n v="0"/>
    <n v="0"/>
    <n v="0"/>
    <s v="N"/>
    <s v="N"/>
    <s v="N"/>
    <s v="Bens Bakery "/>
    <s v="Bens Bakery"/>
    <m/>
    <x v="1"/>
    <s v="260122VEWZJEC"/>
    <s v="Closed"/>
    <s v="Paid"/>
  </r>
  <r>
    <x v="6598"/>
    <x v="4"/>
    <x v="2"/>
    <n v="0"/>
    <n v="1"/>
    <n v="0"/>
    <n v="0"/>
    <n v="0"/>
    <s v="N"/>
    <s v="N"/>
    <s v="N"/>
    <s v="Secawan "/>
    <s v="Secawan"/>
    <m/>
    <x v="0"/>
    <s v="260122IQFB97W"/>
    <s v="Closed"/>
    <s v="Paid"/>
  </r>
  <r>
    <x v="6598"/>
    <x v="87"/>
    <x v="5"/>
    <n v="1.5"/>
    <n v="1"/>
    <n v="1.5"/>
    <n v="1.5"/>
    <n v="1.5"/>
    <s v="N"/>
    <s v="N"/>
    <s v="N"/>
    <s v="Secawan "/>
    <s v="Secawan"/>
    <m/>
    <x v="0"/>
    <s v="260122IQFB97W"/>
    <s v="Closed"/>
    <s v="Paid"/>
  </r>
  <r>
    <x v="65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THI"/>
    <s v="Closed"/>
    <s v="Paid"/>
  </r>
  <r>
    <x v="6599"/>
    <x v="2"/>
    <x v="2"/>
    <n v="0"/>
    <n v="1"/>
    <n v="0"/>
    <n v="0"/>
    <n v="0"/>
    <s v="N"/>
    <s v="N"/>
    <s v="N"/>
    <s v="Secawan "/>
    <s v="Secawan"/>
    <m/>
    <x v="0"/>
    <s v="260122IQF6THI"/>
    <s v="Closed"/>
    <s v="Paid"/>
  </r>
  <r>
    <x v="659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THI"/>
    <s v="Closed"/>
    <s v="Paid"/>
  </r>
  <r>
    <x v="6600"/>
    <x v="110"/>
    <x v="5"/>
    <n v="7.8"/>
    <n v="1"/>
    <n v="7.8"/>
    <n v="7.8"/>
    <n v="7.8"/>
    <s v="N"/>
    <s v="N"/>
    <s v="N"/>
    <s v="Secawan "/>
    <s v="Secawan"/>
    <m/>
    <x v="0"/>
    <s v="260122IQFDJAY"/>
    <s v="Closed"/>
    <s v="Paid"/>
  </r>
  <r>
    <x v="6600"/>
    <x v="2"/>
    <x v="2"/>
    <n v="0"/>
    <n v="1"/>
    <n v="0"/>
    <n v="0"/>
    <n v="0"/>
    <s v="N"/>
    <s v="N"/>
    <s v="N"/>
    <s v="Secawan "/>
    <s v="Secawan"/>
    <m/>
    <x v="0"/>
    <s v="260122IQFDJAY"/>
    <s v="Closed"/>
    <s v="Paid"/>
  </r>
  <r>
    <x v="6601"/>
    <x v="14"/>
    <x v="2"/>
    <n v="0"/>
    <n v="1"/>
    <n v="0"/>
    <n v="0"/>
    <n v="0"/>
    <s v="N"/>
    <s v="N"/>
    <s v="N"/>
    <s v="Bens Bakery "/>
    <s v="Bens Bakery"/>
    <m/>
    <x v="1"/>
    <s v="260122VEWAW21"/>
    <s v="Closed"/>
    <s v="Paid"/>
  </r>
  <r>
    <x v="6601"/>
    <x v="87"/>
    <x v="7"/>
    <n v="2.83"/>
    <n v="1"/>
    <n v="2.83"/>
    <n v="2.83"/>
    <n v="2.83"/>
    <s v="N"/>
    <s v="N"/>
    <s v="Y"/>
    <s v="Bens Bakery "/>
    <s v="Bens Bakery"/>
    <m/>
    <x v="1"/>
    <s v="260122VEWAW21"/>
    <s v="Closed"/>
    <s v="Pai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2"/>
    <x v="2"/>
    <x v="2"/>
    <n v="0"/>
    <n v="1"/>
    <n v="0"/>
    <n v="0"/>
    <n v="0"/>
    <s v="N"/>
    <s v="N"/>
    <s v="N"/>
    <s v="Secawan "/>
    <s v="Secawan"/>
    <m/>
    <x v="0"/>
    <s v="260122IQF6OCZ"/>
    <s v="Closed"/>
    <s v="Refunded"/>
  </r>
  <r>
    <x v="660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50"/>
    <x v="5"/>
    <n v="3.5"/>
    <n v="1"/>
    <n v="3.5"/>
    <n v="3.5"/>
    <n v="3.5"/>
    <s v="N"/>
    <s v="N"/>
    <s v="N"/>
    <s v="Secawan "/>
    <s v="Secawan"/>
    <m/>
    <x v="0"/>
    <s v="260122IQF6OCZ"/>
    <s v="Closed"/>
    <s v="Refunded"/>
  </r>
  <r>
    <x v="660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OCZ"/>
    <s v="Closed"/>
    <s v="Refunded"/>
  </r>
  <r>
    <x v="6602"/>
    <x v="198"/>
    <x v="1"/>
    <n v="6"/>
    <n v="1"/>
    <n v="6"/>
    <n v="6"/>
    <n v="6"/>
    <s v="N"/>
    <s v="N"/>
    <s v="N"/>
    <s v="Secawan "/>
    <s v="Secawan"/>
    <m/>
    <x v="0"/>
    <s v="260122IQF6OCZ"/>
    <s v="Closed"/>
    <s v="Refunded"/>
  </r>
  <r>
    <x v="6603"/>
    <x v="4"/>
    <x v="2"/>
    <n v="0"/>
    <n v="1"/>
    <n v="0"/>
    <n v="0"/>
    <n v="0"/>
    <s v="N"/>
    <s v="N"/>
    <s v="N"/>
    <s v="Secawan "/>
    <s v="Secawan"/>
    <m/>
    <x v="0"/>
    <s v="260122IQFT6IG"/>
    <s v="Closed"/>
    <s v="Paid"/>
  </r>
  <r>
    <x v="6603"/>
    <x v="22"/>
    <x v="3"/>
    <n v="8.9"/>
    <n v="1"/>
    <n v="8.9"/>
    <n v="8.9"/>
    <n v="8.9"/>
    <s v="N"/>
    <s v="N"/>
    <s v="N"/>
    <s v="Secawan "/>
    <s v="Secawan"/>
    <m/>
    <x v="0"/>
    <s v="260122IQFT6IG"/>
    <s v="Closed"/>
    <s v="Paid"/>
  </r>
  <r>
    <x v="660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6IG"/>
    <s v="Closed"/>
    <s v="Paid"/>
  </r>
  <r>
    <x v="6604"/>
    <x v="42"/>
    <x v="2"/>
    <n v="0"/>
    <n v="1"/>
    <n v="0"/>
    <n v="0"/>
    <n v="0"/>
    <s v="N"/>
    <s v="N"/>
    <s v="N"/>
    <s v="Restore "/>
    <s v="Restore"/>
    <m/>
    <x v="2"/>
    <s v="260122UAXWMB5"/>
    <s v="Closed"/>
    <s v="Paid"/>
  </r>
  <r>
    <x v="660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WMB5"/>
    <s v="Closed"/>
    <s v="Paid"/>
  </r>
  <r>
    <x v="660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1TDD"/>
    <s v="Closed"/>
    <s v="Paid"/>
  </r>
  <r>
    <x v="6605"/>
    <x v="117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9"/>
    <x v="6"/>
    <n v="10"/>
    <n v="1"/>
    <n v="10"/>
    <n v="10"/>
    <n v="10"/>
    <s v="N"/>
    <s v="N"/>
    <s v="N"/>
    <s v="Secawan "/>
    <s v="Secawan"/>
    <m/>
    <x v="0"/>
    <s v="260122IQF1TDD"/>
    <s v="Closed"/>
    <s v="Paid"/>
  </r>
  <r>
    <x v="6605"/>
    <x v="2"/>
    <x v="2"/>
    <n v="0"/>
    <n v="1"/>
    <n v="0"/>
    <n v="0"/>
    <n v="0"/>
    <s v="N"/>
    <s v="N"/>
    <s v="N"/>
    <s v="Secawan "/>
    <s v="Secawan"/>
    <m/>
    <x v="0"/>
    <s v="260122IQF1TDD"/>
    <s v="Closed"/>
    <s v="Paid"/>
  </r>
  <r>
    <x v="6605"/>
    <x v="38"/>
    <x v="5"/>
    <n v="10.8"/>
    <n v="1"/>
    <n v="10.8"/>
    <n v="10.8"/>
    <n v="10.8"/>
    <s v="N"/>
    <s v="N"/>
    <s v="N"/>
    <s v="Secawan "/>
    <s v="Secawan"/>
    <m/>
    <x v="0"/>
    <s v="260122IQF1TDD"/>
    <s v="Closed"/>
    <s v="Paid"/>
  </r>
  <r>
    <x v="6606"/>
    <x v="73"/>
    <x v="7"/>
    <n v="9.43"/>
    <n v="1"/>
    <n v="9.43"/>
    <n v="9.43"/>
    <n v="9.43"/>
    <s v="N"/>
    <s v="N"/>
    <s v="Y"/>
    <s v="Bens Bakery "/>
    <s v="Bens Bakery"/>
    <m/>
    <x v="1"/>
    <s v="260122VEWWKBC"/>
    <s v="Closed"/>
    <s v="Paid"/>
  </r>
  <r>
    <x v="6606"/>
    <x v="188"/>
    <x v="7"/>
    <n v="5.66"/>
    <n v="1"/>
    <n v="5.66"/>
    <n v="5.66"/>
    <n v="5.66"/>
    <s v="N"/>
    <s v="N"/>
    <s v="Y"/>
    <s v="Bens Bakery "/>
    <s v="Bens Bakery"/>
    <m/>
    <x v="1"/>
    <s v="260122VEWWKBC"/>
    <s v="Closed"/>
    <s v="Paid"/>
  </r>
  <r>
    <x v="6606"/>
    <x v="15"/>
    <x v="2"/>
    <n v="0"/>
    <n v="1"/>
    <n v="0"/>
    <n v="0"/>
    <n v="0"/>
    <s v="N"/>
    <s v="N"/>
    <s v="N"/>
    <s v="Bens Bakery "/>
    <s v="Bens Bakery"/>
    <m/>
    <x v="1"/>
    <s v="260122VEWWKBC"/>
    <s v="Closed"/>
    <s v="Paid"/>
  </r>
  <r>
    <x v="66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V2G2"/>
    <s v="Closed"/>
    <s v="Paid"/>
  </r>
  <r>
    <x v="660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XHJS"/>
    <s v="Closed"/>
    <s v="Paid"/>
  </r>
  <r>
    <x v="6608"/>
    <x v="2"/>
    <x v="2"/>
    <n v="0"/>
    <n v="1"/>
    <n v="0"/>
    <n v="0"/>
    <n v="0"/>
    <s v="N"/>
    <s v="N"/>
    <s v="N"/>
    <s v="Secawan "/>
    <s v="Secawan"/>
    <m/>
    <x v="0"/>
    <s v="260122IQFXHJS"/>
    <s v="Closed"/>
    <s v="Paid"/>
  </r>
  <r>
    <x v="6609"/>
    <x v="109"/>
    <x v="5"/>
    <n v="4.8"/>
    <n v="1"/>
    <n v="4.8"/>
    <n v="4.8"/>
    <n v="4.8"/>
    <s v="N"/>
    <s v="N"/>
    <s v="N"/>
    <s v="Secawan "/>
    <s v="Secawan"/>
    <m/>
    <x v="0"/>
    <s v="260122IQFNH4P"/>
    <s v="Closed"/>
    <s v="Paid"/>
  </r>
  <r>
    <x v="6609"/>
    <x v="2"/>
    <x v="2"/>
    <n v="0"/>
    <n v="1"/>
    <n v="0"/>
    <n v="0"/>
    <n v="0"/>
    <s v="N"/>
    <s v="N"/>
    <s v="N"/>
    <s v="Secawan "/>
    <s v="Secawan"/>
    <m/>
    <x v="0"/>
    <s v="260122IQFNH4P"/>
    <s v="Closed"/>
    <s v="Paid"/>
  </r>
  <r>
    <x v="6609"/>
    <x v="3"/>
    <x v="3"/>
    <n v="18"/>
    <n v="1"/>
    <n v="18"/>
    <n v="18"/>
    <n v="18"/>
    <s v="N"/>
    <s v="N"/>
    <s v="N"/>
    <s v="Secawan "/>
    <s v="Secawan"/>
    <m/>
    <x v="0"/>
    <s v="260122IQFNH4P"/>
    <s v="Closed"/>
    <s v="Paid"/>
  </r>
  <r>
    <x v="6610"/>
    <x v="2"/>
    <x v="2"/>
    <n v="0"/>
    <n v="1"/>
    <n v="0"/>
    <n v="0"/>
    <n v="0"/>
    <s v="N"/>
    <s v="N"/>
    <s v="N"/>
    <s v="Secawan "/>
    <s v="Secawan"/>
    <m/>
    <x v="0"/>
    <s v="260122IQF8C32"/>
    <s v="Closed"/>
    <s v="Paid"/>
  </r>
  <r>
    <x v="6610"/>
    <x v="40"/>
    <x v="5"/>
    <n v="18.5"/>
    <n v="1"/>
    <n v="18.5"/>
    <n v="18.5"/>
    <n v="18.5"/>
    <s v="N"/>
    <s v="N"/>
    <s v="N"/>
    <s v="Secawan "/>
    <s v="Secawan"/>
    <m/>
    <x v="0"/>
    <s v="260122IQF8C32"/>
    <s v="Closed"/>
    <s v="Paid"/>
  </r>
  <r>
    <x v="6611"/>
    <x v="42"/>
    <x v="2"/>
    <n v="0"/>
    <n v="1"/>
    <n v="0"/>
    <n v="0"/>
    <n v="0"/>
    <s v="N"/>
    <s v="N"/>
    <s v="N"/>
    <s v="Restore "/>
    <s v="Restore"/>
    <m/>
    <x v="2"/>
    <s v="260122UAX0T2K"/>
    <s v="Closed"/>
    <s v="Paid"/>
  </r>
  <r>
    <x v="661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0T2K"/>
    <s v="Closed"/>
    <s v="Paid"/>
  </r>
  <r>
    <x v="6612"/>
    <x v="4"/>
    <x v="2"/>
    <n v="0"/>
    <n v="1"/>
    <n v="0"/>
    <n v="0"/>
    <n v="0"/>
    <s v="N"/>
    <s v="N"/>
    <s v="N"/>
    <s v="Secawan "/>
    <s v="Secawan"/>
    <m/>
    <x v="0"/>
    <s v="260122IQFPX4T"/>
    <s v="Closed"/>
    <s v="Paid"/>
  </r>
  <r>
    <x v="6612"/>
    <x v="82"/>
    <x v="5"/>
    <n v="6.9"/>
    <n v="1"/>
    <n v="6.9"/>
    <n v="6.9"/>
    <n v="6.9"/>
    <s v="N"/>
    <s v="N"/>
    <s v="N"/>
    <s v="Secawan "/>
    <s v="Secawan"/>
    <m/>
    <x v="0"/>
    <s v="260122IQFPX4T"/>
    <s v="Closed"/>
    <s v="Paid"/>
  </r>
  <r>
    <x v="6613"/>
    <x v="14"/>
    <x v="2"/>
    <n v="0"/>
    <n v="1"/>
    <n v="0"/>
    <n v="0"/>
    <n v="0"/>
    <s v="N"/>
    <s v="N"/>
    <s v="N"/>
    <s v="Bens Bakery "/>
    <s v="Bens Bakery"/>
    <m/>
    <x v="1"/>
    <s v="260122VEWCXL2"/>
    <s v="Closed"/>
    <s v="Paid"/>
  </r>
  <r>
    <x v="6613"/>
    <x v="64"/>
    <x v="7"/>
    <n v="16.98"/>
    <n v="1"/>
    <n v="16.98"/>
    <n v="16.98"/>
    <n v="16.98"/>
    <s v="N"/>
    <s v="N"/>
    <s v="Y"/>
    <s v="Bens Bakery "/>
    <s v="Bens Bakery"/>
    <m/>
    <x v="1"/>
    <s v="260122VEWCXL2"/>
    <s v="Closed"/>
    <s v="Paid"/>
  </r>
  <r>
    <x v="6614"/>
    <x v="14"/>
    <x v="2"/>
    <n v="0"/>
    <n v="1"/>
    <n v="0"/>
    <n v="0"/>
    <n v="0"/>
    <s v="N"/>
    <s v="N"/>
    <s v="N"/>
    <s v="Bens Bakery "/>
    <s v="Bens Bakery"/>
    <m/>
    <x v="1"/>
    <s v="260122VEWHNUG"/>
    <s v="Closed"/>
    <s v="Paid"/>
  </r>
  <r>
    <x v="6614"/>
    <x v="49"/>
    <x v="7"/>
    <n v="5.66"/>
    <n v="1"/>
    <n v="5.66"/>
    <n v="5.66"/>
    <n v="5.66"/>
    <s v="N"/>
    <s v="N"/>
    <s v="Y"/>
    <s v="Bens Bakery "/>
    <s v="Bens Bakery"/>
    <m/>
    <x v="1"/>
    <s v="260122VEWHNUG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5"/>
    <x v="4"/>
    <x v="2"/>
    <n v="0"/>
    <n v="1"/>
    <n v="0"/>
    <n v="0"/>
    <n v="0"/>
    <s v="N"/>
    <s v="N"/>
    <s v="N"/>
    <s v="Secawan "/>
    <s v="Secawan"/>
    <m/>
    <x v="0"/>
    <s v="260122IQFIY02"/>
    <s v="Closed"/>
    <s v="Paid"/>
  </r>
  <r>
    <x v="6615"/>
    <x v="40"/>
    <x v="5"/>
    <n v="18.5"/>
    <n v="1"/>
    <n v="18.5"/>
    <n v="18.5"/>
    <n v="18.5"/>
    <s v="N"/>
    <s v="N"/>
    <s v="N"/>
    <s v="Secawan "/>
    <s v="Secawan"/>
    <m/>
    <x v="0"/>
    <s v="260122IQFIY02"/>
    <s v="Closed"/>
    <s v="Paid"/>
  </r>
  <r>
    <x v="6616"/>
    <x v="90"/>
    <x v="1"/>
    <n v="6"/>
    <n v="1"/>
    <n v="6"/>
    <n v="6"/>
    <n v="6"/>
    <s v="N"/>
    <s v="N"/>
    <s v="N"/>
    <s v="Secawan "/>
    <s v="Secawan"/>
    <m/>
    <x v="0"/>
    <s v="260122IQFKASG"/>
    <s v="Closed"/>
    <s v="Paid"/>
  </r>
  <r>
    <x v="6616"/>
    <x v="4"/>
    <x v="2"/>
    <n v="0"/>
    <n v="1"/>
    <n v="0"/>
    <n v="0"/>
    <n v="0"/>
    <s v="N"/>
    <s v="N"/>
    <s v="N"/>
    <s v="Secawan "/>
    <s v="Secawan"/>
    <m/>
    <x v="0"/>
    <s v="260122IQFKASG"/>
    <s v="Closed"/>
    <s v="Paid"/>
  </r>
  <r>
    <x v="6616"/>
    <x v="5"/>
    <x v="4"/>
    <n v="5.2"/>
    <n v="1"/>
    <n v="5.2"/>
    <n v="5.2"/>
    <n v="5.2"/>
    <s v="N"/>
    <s v="N"/>
    <s v="N"/>
    <s v="Secawan "/>
    <s v="Secawan"/>
    <m/>
    <x v="0"/>
    <s v="260122IQFKASG"/>
    <s v="Closed"/>
    <s v="Paid"/>
  </r>
  <r>
    <x v="6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PLY"/>
    <s v="Closed"/>
    <s v="Paid"/>
  </r>
  <r>
    <x v="6617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4PLY"/>
    <s v="Closed"/>
    <s v="Paid"/>
  </r>
  <r>
    <x v="6618"/>
    <x v="101"/>
    <x v="9"/>
    <n v="20"/>
    <n v="1"/>
    <n v="20"/>
    <n v="20"/>
    <n v="20"/>
    <s v="N"/>
    <s v="N"/>
    <s v="N"/>
    <s v="Restore "/>
    <s v="Restore"/>
    <m/>
    <x v="2"/>
    <s v="260122UAXS1W5"/>
    <s v="Closed"/>
    <s v="Paid"/>
  </r>
  <r>
    <x v="6619"/>
    <x v="2"/>
    <x v="2"/>
    <n v="0"/>
    <n v="1"/>
    <n v="0"/>
    <n v="0"/>
    <n v="0"/>
    <s v="N"/>
    <s v="N"/>
    <s v="N"/>
    <s v="Secawan "/>
    <s v="Secawan"/>
    <m/>
    <x v="0"/>
    <s v="260122IQF9PGZ"/>
    <s v="Closed"/>
    <s v="Paid"/>
  </r>
  <r>
    <x v="6619"/>
    <x v="5"/>
    <x v="4"/>
    <n v="5.2"/>
    <n v="1"/>
    <n v="5.2"/>
    <n v="5.2"/>
    <n v="5.2"/>
    <s v="N"/>
    <s v="N"/>
    <s v="N"/>
    <s v="Secawan "/>
    <s v="Secawan"/>
    <m/>
    <x v="0"/>
    <s v="260122IQF9PGZ"/>
    <s v="Closed"/>
    <s v="Paid"/>
  </r>
  <r>
    <x v="6620"/>
    <x v="13"/>
    <x v="7"/>
    <n v="14.15"/>
    <n v="1"/>
    <n v="14.15"/>
    <n v="14.15"/>
    <n v="14.15"/>
    <s v="N"/>
    <s v="N"/>
    <s v="Y"/>
    <s v="Bens Bakery "/>
    <s v="Bens Bakery"/>
    <m/>
    <x v="1"/>
    <s v="260122VEWI1NE"/>
    <s v="Closed"/>
    <s v="Paid"/>
  </r>
  <r>
    <x v="6620"/>
    <x v="15"/>
    <x v="2"/>
    <n v="0"/>
    <n v="1"/>
    <n v="0"/>
    <n v="0"/>
    <n v="0"/>
    <s v="N"/>
    <s v="N"/>
    <s v="N"/>
    <s v="Bens Bakery "/>
    <s v="Bens Bakery"/>
    <m/>
    <x v="1"/>
    <s v="260122VEWI1NE"/>
    <s v="Closed"/>
    <s v="Paid"/>
  </r>
  <r>
    <x v="662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Z4J"/>
    <s v="Closed"/>
    <s v="Paid"/>
  </r>
  <r>
    <x v="6621"/>
    <x v="42"/>
    <x v="2"/>
    <n v="0"/>
    <n v="1"/>
    <n v="0"/>
    <n v="0"/>
    <n v="0"/>
    <s v="N"/>
    <s v="N"/>
    <s v="N"/>
    <s v="Restore "/>
    <s v="Restore"/>
    <m/>
    <x v="2"/>
    <s v="260122UAXXZ4J"/>
    <s v="Closed"/>
    <s v="Paid"/>
  </r>
  <r>
    <x v="6622"/>
    <x v="16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69"/>
    <x v="7"/>
    <n v="9.43"/>
    <n v="1"/>
    <n v="9.43"/>
    <n v="9.43"/>
    <n v="9.43"/>
    <s v="N"/>
    <s v="N"/>
    <s v="Y"/>
    <s v="Bens Bakery "/>
    <s v="Bens Bakery"/>
    <m/>
    <x v="1"/>
    <s v="260122VEWDOL6"/>
    <s v="Closed"/>
    <s v="Paid"/>
  </r>
  <r>
    <x v="6622"/>
    <x v="188"/>
    <x v="7"/>
    <n v="5.66"/>
    <n v="2"/>
    <n v="11.32"/>
    <n v="11.32"/>
    <n v="11.32"/>
    <s v="N"/>
    <s v="N"/>
    <s v="Y"/>
    <s v="Bens Bakery "/>
    <s v="Bens Bakery"/>
    <m/>
    <x v="1"/>
    <s v="260122VEWDOL6"/>
    <s v="Closed"/>
    <s v="Paid"/>
  </r>
  <r>
    <x v="6622"/>
    <x v="15"/>
    <x v="2"/>
    <n v="0"/>
    <n v="1"/>
    <n v="0"/>
    <n v="0"/>
    <n v="0"/>
    <s v="N"/>
    <s v="N"/>
    <s v="N"/>
    <s v="Bens Bakery "/>
    <s v="Bens Bakery"/>
    <m/>
    <x v="1"/>
    <s v="260122VEWDOL6"/>
    <s v="Closed"/>
    <s v="Paid"/>
  </r>
  <r>
    <x v="6623"/>
    <x v="2"/>
    <x v="2"/>
    <n v="0"/>
    <n v="1"/>
    <n v="0"/>
    <n v="0"/>
    <n v="0"/>
    <s v="N"/>
    <s v="N"/>
    <s v="N"/>
    <s v="Secawan "/>
    <s v="Secawan"/>
    <m/>
    <x v="0"/>
    <s v="260122IQF709I"/>
    <s v="Closed"/>
    <s v="Paid"/>
  </r>
  <r>
    <x v="6623"/>
    <x v="177"/>
    <x v="13"/>
    <n v="138"/>
    <n v="1"/>
    <n v="138"/>
    <n v="138"/>
    <n v="138"/>
    <s v="N"/>
    <s v="N"/>
    <s v="N"/>
    <s v="Secawan "/>
    <s v="Secawan"/>
    <m/>
    <x v="0"/>
    <s v="260122IQF709I"/>
    <s v="Closed"/>
    <s v="Paid"/>
  </r>
  <r>
    <x v="6624"/>
    <x v="75"/>
    <x v="7"/>
    <n v="3.3"/>
    <n v="1"/>
    <n v="3.3"/>
    <n v="3.3"/>
    <n v="3.3"/>
    <s v="N"/>
    <s v="N"/>
    <s v="Y"/>
    <s v="Bens Bakery "/>
    <s v="Bens Bakery"/>
    <m/>
    <x v="1"/>
    <s v="260122VEWI1WU"/>
    <s v="Closed"/>
    <s v="Paid"/>
  </r>
  <r>
    <x v="6624"/>
    <x v="48"/>
    <x v="7"/>
    <n v="3.77"/>
    <n v="1"/>
    <n v="3.77"/>
    <n v="3.77"/>
    <n v="3.77"/>
    <s v="N"/>
    <s v="N"/>
    <s v="Y"/>
    <s v="Bens Bakery "/>
    <s v="Bens Bakery"/>
    <m/>
    <x v="1"/>
    <s v="260122VEWI1WU"/>
    <s v="Closed"/>
    <s v="Paid"/>
  </r>
  <r>
    <x v="6624"/>
    <x v="15"/>
    <x v="2"/>
    <n v="0"/>
    <n v="1"/>
    <n v="0"/>
    <n v="0"/>
    <n v="0"/>
    <s v="N"/>
    <s v="N"/>
    <s v="N"/>
    <s v="Bens Bakery "/>
    <s v="Bens Bakery"/>
    <m/>
    <x v="1"/>
    <s v="260122VEWI1WU"/>
    <s v="Closed"/>
    <s v="Paid"/>
  </r>
  <r>
    <x v="6625"/>
    <x v="42"/>
    <x v="2"/>
    <n v="0"/>
    <n v="1"/>
    <n v="0"/>
    <n v="0"/>
    <n v="0"/>
    <s v="N"/>
    <s v="N"/>
    <s v="N"/>
    <s v="Restore "/>
    <s v="Restore"/>
    <m/>
    <x v="2"/>
    <s v="260122UAXQBW2"/>
    <s v="Closed"/>
    <s v="Paid"/>
  </r>
  <r>
    <x v="66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QBW2"/>
    <s v="Closed"/>
    <s v="Paid"/>
  </r>
  <r>
    <x v="6626"/>
    <x v="38"/>
    <x v="5"/>
    <n v="10.8"/>
    <n v="1"/>
    <n v="10.8"/>
    <n v="10.8"/>
    <n v="10.8"/>
    <s v="N"/>
    <s v="N"/>
    <s v="N"/>
    <s v="Secawan "/>
    <s v="Secawan"/>
    <m/>
    <x v="0"/>
    <s v="260122IQFR8I3"/>
    <s v="Closed"/>
    <s v="Paid"/>
  </r>
  <r>
    <x v="6626"/>
    <x v="4"/>
    <x v="2"/>
    <n v="0"/>
    <n v="1"/>
    <n v="0"/>
    <n v="0"/>
    <n v="0"/>
    <s v="N"/>
    <s v="N"/>
    <s v="N"/>
    <s v="Secawan "/>
    <s v="Secawan"/>
    <m/>
    <x v="0"/>
    <s v="260122IQFR8I3"/>
    <s v="Closed"/>
    <s v="Paid"/>
  </r>
  <r>
    <x v="66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VO0O"/>
    <s v="Closed"/>
    <s v="Paid"/>
  </r>
  <r>
    <x v="6627"/>
    <x v="2"/>
    <x v="2"/>
    <n v="0"/>
    <n v="1"/>
    <n v="0"/>
    <n v="0"/>
    <n v="0"/>
    <s v="N"/>
    <s v="N"/>
    <s v="N"/>
    <s v="Secawan "/>
    <s v="Secawan"/>
    <m/>
    <x v="0"/>
    <s v="260122IQFVO0O"/>
    <s v="Closed"/>
    <s v="Paid"/>
  </r>
  <r>
    <x v="6628"/>
    <x v="2"/>
    <x v="2"/>
    <n v="0"/>
    <n v="1"/>
    <n v="0"/>
    <n v="0"/>
    <n v="0"/>
    <s v="N"/>
    <s v="N"/>
    <s v="N"/>
    <s v="Secawan "/>
    <s v="Secawan"/>
    <m/>
    <x v="0"/>
    <s v="260122IQFG6N6"/>
    <s v="Closed"/>
    <s v="Paid"/>
  </r>
  <r>
    <x v="6628"/>
    <x v="95"/>
    <x v="5"/>
    <n v="13.8"/>
    <n v="1"/>
    <n v="13.8"/>
    <n v="13.8"/>
    <n v="13.8"/>
    <s v="N"/>
    <s v="N"/>
    <s v="N"/>
    <s v="Secawan "/>
    <s v="Secawan"/>
    <m/>
    <x v="0"/>
    <s v="260122IQFG6N6"/>
    <s v="Closed"/>
    <s v="Paid"/>
  </r>
  <r>
    <x v="6629"/>
    <x v="42"/>
    <x v="2"/>
    <n v="0"/>
    <n v="1"/>
    <n v="0"/>
    <n v="0"/>
    <n v="0"/>
    <s v="N"/>
    <s v="N"/>
    <s v="N"/>
    <s v="Restore "/>
    <s v="Restore"/>
    <m/>
    <x v="2"/>
    <s v="260122UAXQHDS"/>
    <s v="Closed"/>
    <s v="Paid"/>
  </r>
  <r>
    <x v="662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QHDS"/>
    <s v="Closed"/>
    <s v="Paid"/>
  </r>
  <r>
    <x v="6630"/>
    <x v="4"/>
    <x v="2"/>
    <n v="0"/>
    <n v="1"/>
    <n v="0"/>
    <n v="0"/>
    <n v="0"/>
    <s v="N"/>
    <s v="N"/>
    <s v="N"/>
    <s v="Secawan "/>
    <s v="Secawan"/>
    <m/>
    <x v="0"/>
    <s v="260122IQFTMBJ"/>
    <s v="Closed"/>
    <s v="Paid"/>
  </r>
  <r>
    <x v="6630"/>
    <x v="5"/>
    <x v="4"/>
    <n v="5.2"/>
    <n v="1"/>
    <n v="5.2"/>
    <n v="5.2"/>
    <n v="5.2"/>
    <s v="N"/>
    <s v="N"/>
    <s v="N"/>
    <s v="Secawan "/>
    <s v="Secawan"/>
    <m/>
    <x v="0"/>
    <s v="260122IQFTMBJ"/>
    <s v="Closed"/>
    <s v="Paid"/>
  </r>
  <r>
    <x v="6630"/>
    <x v="7"/>
    <x v="1"/>
    <n v="6"/>
    <n v="1"/>
    <n v="6"/>
    <n v="6"/>
    <n v="6"/>
    <s v="N"/>
    <s v="N"/>
    <s v="N"/>
    <s v="Secawan "/>
    <s v="Secawan"/>
    <m/>
    <x v="0"/>
    <s v="260122IQFTMBJ"/>
    <s v="Closed"/>
    <s v="Paid"/>
  </r>
  <r>
    <x v="6631"/>
    <x v="76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15"/>
    <x v="2"/>
    <n v="0"/>
    <n v="1"/>
    <n v="0"/>
    <n v="0"/>
    <n v="0"/>
    <s v="N"/>
    <s v="N"/>
    <s v="N"/>
    <s v="Bens Bakery "/>
    <s v="Bens Bakery"/>
    <m/>
    <x v="1"/>
    <s v="260122VEWO7BT"/>
    <s v="Closed"/>
    <s v="Paid"/>
  </r>
  <r>
    <x v="6631"/>
    <x v="44"/>
    <x v="7"/>
    <n v="7.55"/>
    <n v="1"/>
    <n v="7.55"/>
    <n v="7.55"/>
    <n v="7.55"/>
    <s v="N"/>
    <s v="N"/>
    <s v="Y"/>
    <s v="Bens Bakery "/>
    <s v="Bens Bakery"/>
    <m/>
    <x v="1"/>
    <s v="260122VEWO7BT"/>
    <s v="Closed"/>
    <s v="Paid"/>
  </r>
  <r>
    <x v="6631"/>
    <x v="70"/>
    <x v="7"/>
    <n v="9.43"/>
    <n v="1"/>
    <n v="9.43"/>
    <n v="9.43"/>
    <n v="9.43"/>
    <s v="N"/>
    <s v="N"/>
    <s v="Y"/>
    <s v="Bens Bakery "/>
    <s v="Bens Bakery"/>
    <m/>
    <x v="1"/>
    <s v="260122VEWO7BT"/>
    <s v="Closed"/>
    <s v="Paid"/>
  </r>
  <r>
    <x v="6631"/>
    <x v="83"/>
    <x v="7"/>
    <n v="3.3"/>
    <n v="1"/>
    <n v="3.3"/>
    <n v="3.3"/>
    <n v="3.3"/>
    <s v="N"/>
    <s v="N"/>
    <s v="Y"/>
    <s v="Bens Bakery "/>
    <s v="Bens Bakery"/>
    <m/>
    <x v="1"/>
    <s v="260122VEWO7BT"/>
    <s v="Closed"/>
    <s v="Paid"/>
  </r>
  <r>
    <x v="663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TOOH"/>
    <s v="Closed"/>
    <s v="Paid"/>
  </r>
  <r>
    <x v="6632"/>
    <x v="40"/>
    <x v="5"/>
    <n v="18.5"/>
    <n v="1"/>
    <n v="18.5"/>
    <n v="18.5"/>
    <n v="18.5"/>
    <s v="N"/>
    <s v="N"/>
    <s v="N"/>
    <s v="Secawan "/>
    <s v="Secawan"/>
    <m/>
    <x v="0"/>
    <s v="260122IQFTOOH"/>
    <s v="Closed"/>
    <s v="Paid"/>
  </r>
  <r>
    <x v="6632"/>
    <x v="2"/>
    <x v="2"/>
    <n v="0"/>
    <n v="1"/>
    <n v="0"/>
    <n v="0"/>
    <n v="0"/>
    <s v="N"/>
    <s v="N"/>
    <s v="N"/>
    <s v="Secawan "/>
    <s v="Secawan"/>
    <m/>
    <x v="0"/>
    <s v="260122IQFTOOH"/>
    <s v="Closed"/>
    <s v="Paid"/>
  </r>
  <r>
    <x v="6633"/>
    <x v="54"/>
    <x v="7"/>
    <n v="9.43"/>
    <n v="2"/>
    <n v="18.86"/>
    <n v="18.86"/>
    <n v="18.86"/>
    <s v="N"/>
    <s v="N"/>
    <s v="Y"/>
    <s v="Bens Bakery "/>
    <s v="Bens Bakery"/>
    <m/>
    <x v="1"/>
    <s v="260122VEWXBI6"/>
    <s v="Closed"/>
    <s v="Paid"/>
  </r>
  <r>
    <x v="6633"/>
    <x v="14"/>
    <x v="2"/>
    <n v="0"/>
    <n v="1"/>
    <n v="0"/>
    <n v="0"/>
    <n v="0"/>
    <s v="N"/>
    <s v="N"/>
    <s v="N"/>
    <s v="Bens Bakery "/>
    <s v="Bens Bakery"/>
    <m/>
    <x v="1"/>
    <s v="260122VEWXBI6"/>
    <s v="Closed"/>
    <s v="Paid"/>
  </r>
  <r>
    <x v="6634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2IQFM8FK"/>
    <s v="Closed"/>
    <s v="Paid"/>
  </r>
  <r>
    <x v="6634"/>
    <x v="2"/>
    <x v="2"/>
    <n v="0"/>
    <n v="1"/>
    <n v="0"/>
    <n v="0"/>
    <n v="0"/>
    <s v="N"/>
    <s v="N"/>
    <s v="N"/>
    <s v="Secawan "/>
    <s v="Secawan"/>
    <m/>
    <x v="0"/>
    <s v="260122IQFM8FK"/>
    <s v="Closed"/>
    <s v="Paid"/>
  </r>
  <r>
    <x v="6635"/>
    <x v="161"/>
    <x v="3"/>
    <n v="18"/>
    <n v="1"/>
    <n v="18"/>
    <n v="18"/>
    <n v="18"/>
    <s v="N"/>
    <s v="N"/>
    <s v="N"/>
    <s v="Secawan "/>
    <s v="Secawan"/>
    <m/>
    <x v="0"/>
    <s v="260122IQF8FE0"/>
    <s v="Closed"/>
    <s v="Paid"/>
  </r>
  <r>
    <x v="663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8FE0"/>
    <s v="Closed"/>
    <s v="Paid"/>
  </r>
  <r>
    <x v="6635"/>
    <x v="2"/>
    <x v="2"/>
    <n v="0"/>
    <n v="1"/>
    <n v="0"/>
    <n v="0"/>
    <n v="0"/>
    <s v="N"/>
    <s v="N"/>
    <s v="N"/>
    <s v="Secawan "/>
    <s v="Secawan"/>
    <m/>
    <x v="0"/>
    <s v="260122IQF8FE0"/>
    <s v="Closed"/>
    <s v="Paid"/>
  </r>
  <r>
    <x v="6636"/>
    <x v="22"/>
    <x v="3"/>
    <n v="8.9"/>
    <n v="1"/>
    <n v="8.9"/>
    <n v="8.9"/>
    <n v="8.9"/>
    <s v="N"/>
    <s v="N"/>
    <s v="N"/>
    <s v="Secawan "/>
    <s v="Secawan"/>
    <m/>
    <x v="0"/>
    <s v="260122IQFJF28"/>
    <s v="Closed"/>
    <s v="Paid"/>
  </r>
  <r>
    <x v="6636"/>
    <x v="4"/>
    <x v="2"/>
    <n v="0"/>
    <n v="1"/>
    <n v="0"/>
    <n v="0"/>
    <n v="0"/>
    <s v="N"/>
    <s v="N"/>
    <s v="N"/>
    <s v="Secawan "/>
    <s v="Secawan"/>
    <m/>
    <x v="0"/>
    <s v="260122IQFJF28"/>
    <s v="Closed"/>
    <s v="Paid"/>
  </r>
  <r>
    <x v="6637"/>
    <x v="1"/>
    <x v="1"/>
    <n v="6"/>
    <n v="1"/>
    <n v="6"/>
    <n v="6"/>
    <n v="6"/>
    <s v="N"/>
    <s v="N"/>
    <s v="N"/>
    <s v="Secawan "/>
    <s v="Secawan"/>
    <m/>
    <x v="0"/>
    <s v="260122IQFUDEC"/>
    <s v="Closed"/>
    <s v="Paid"/>
  </r>
  <r>
    <x v="6637"/>
    <x v="4"/>
    <x v="2"/>
    <n v="0"/>
    <n v="1"/>
    <n v="0"/>
    <n v="0"/>
    <n v="0"/>
    <s v="N"/>
    <s v="N"/>
    <s v="N"/>
    <s v="Secawan "/>
    <s v="Secawan"/>
    <m/>
    <x v="0"/>
    <s v="260122IQFUDEC"/>
    <s v="Closed"/>
    <s v="Paid"/>
  </r>
  <r>
    <x v="6638"/>
    <x v="4"/>
    <x v="2"/>
    <n v="0"/>
    <n v="1"/>
    <n v="0"/>
    <n v="0"/>
    <n v="0"/>
    <s v="N"/>
    <s v="N"/>
    <s v="N"/>
    <s v="Secawan "/>
    <s v="Secawan"/>
    <m/>
    <x v="0"/>
    <s v="260122IQFWROS"/>
    <s v="Closed"/>
    <s v="Paid"/>
  </r>
  <r>
    <x v="6638"/>
    <x v="95"/>
    <x v="5"/>
    <n v="13.8"/>
    <n v="1"/>
    <n v="13.8"/>
    <n v="13.8"/>
    <n v="13.8"/>
    <s v="N"/>
    <s v="N"/>
    <s v="N"/>
    <s v="Secawan "/>
    <s v="Secawan"/>
    <m/>
    <x v="0"/>
    <s v="260122IQFWROS"/>
    <s v="Closed"/>
    <s v="Paid"/>
  </r>
  <r>
    <x v="6639"/>
    <x v="40"/>
    <x v="5"/>
    <n v="18.5"/>
    <n v="1"/>
    <n v="18.5"/>
    <n v="18.5"/>
    <n v="18.5"/>
    <s v="N"/>
    <s v="N"/>
    <s v="N"/>
    <s v="Secawan "/>
    <s v="Secawan"/>
    <m/>
    <x v="0"/>
    <s v="260122IQFULWB"/>
    <s v="Closed"/>
    <s v="Paid"/>
  </r>
  <r>
    <x v="6639"/>
    <x v="2"/>
    <x v="2"/>
    <n v="0"/>
    <n v="1"/>
    <n v="0"/>
    <n v="0"/>
    <n v="0"/>
    <s v="N"/>
    <s v="N"/>
    <s v="N"/>
    <s v="Secawan "/>
    <s v="Secawan"/>
    <m/>
    <x v="0"/>
    <s v="260122IQFULWB"/>
    <s v="Closed"/>
    <s v="Paid"/>
  </r>
  <r>
    <x v="6640"/>
    <x v="77"/>
    <x v="7"/>
    <n v="5.66"/>
    <n v="1"/>
    <n v="5.66"/>
    <n v="5.66"/>
    <n v="5.66"/>
    <s v="N"/>
    <s v="N"/>
    <s v="Y"/>
    <s v="Bens Bakery "/>
    <s v="Bens Bakery"/>
    <m/>
    <x v="1"/>
    <s v="260122VEWRTG7"/>
    <s v="Closed"/>
    <s v="Paid"/>
  </r>
  <r>
    <x v="6640"/>
    <x v="14"/>
    <x v="2"/>
    <n v="0"/>
    <n v="1"/>
    <n v="0"/>
    <n v="0"/>
    <n v="0"/>
    <s v="N"/>
    <s v="N"/>
    <s v="N"/>
    <s v="Bens Bakery "/>
    <s v="Bens Bakery"/>
    <m/>
    <x v="1"/>
    <s v="260122VEWRTG7"/>
    <s v="Closed"/>
    <s v="Paid"/>
  </r>
  <r>
    <x v="6641"/>
    <x v="40"/>
    <x v="5"/>
    <n v="18.5"/>
    <n v="1"/>
    <n v="18.5"/>
    <n v="18.5"/>
    <n v="18.5"/>
    <s v="N"/>
    <s v="N"/>
    <s v="N"/>
    <s v="Secawan "/>
    <s v="Secawan"/>
    <m/>
    <x v="0"/>
    <s v="260122IQFBNZL"/>
    <s v="Closed"/>
    <s v="Paid"/>
  </r>
  <r>
    <x v="6641"/>
    <x v="4"/>
    <x v="2"/>
    <n v="0"/>
    <n v="1"/>
    <n v="0"/>
    <n v="0"/>
    <n v="0"/>
    <s v="N"/>
    <s v="N"/>
    <s v="N"/>
    <s v="Secawan "/>
    <s v="Secawan"/>
    <m/>
    <x v="0"/>
    <s v="260122IQFBNZL"/>
    <s v="Closed"/>
    <s v="Paid"/>
  </r>
  <r>
    <x v="6642"/>
    <x v="42"/>
    <x v="2"/>
    <n v="0"/>
    <n v="1"/>
    <n v="0"/>
    <n v="0"/>
    <n v="0"/>
    <s v="N"/>
    <s v="N"/>
    <s v="N"/>
    <s v="Restore "/>
    <s v="Restore"/>
    <m/>
    <x v="2"/>
    <s v="260122UAXH1PO"/>
    <s v="Closed"/>
    <s v="Paid"/>
  </r>
  <r>
    <x v="66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1PO"/>
    <s v="Closed"/>
    <s v="Paid"/>
  </r>
  <r>
    <x v="6643"/>
    <x v="2"/>
    <x v="2"/>
    <n v="0"/>
    <n v="1"/>
    <n v="0"/>
    <n v="0"/>
    <n v="0"/>
    <s v="N"/>
    <s v="N"/>
    <s v="N"/>
    <s v="Secawan "/>
    <s v="Secawan"/>
    <m/>
    <x v="0"/>
    <s v="260122IQF7Q0S"/>
    <s v="Closed"/>
    <s v="Paid"/>
  </r>
  <r>
    <x v="664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7Q0S"/>
    <s v="Closed"/>
    <s v="Paid"/>
  </r>
  <r>
    <x v="664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7Q0S"/>
    <s v="Closed"/>
    <s v="Paid"/>
  </r>
  <r>
    <x v="6644"/>
    <x v="40"/>
    <x v="5"/>
    <n v="18.5"/>
    <n v="1"/>
    <n v="18.5"/>
    <n v="18.5"/>
    <n v="18.5"/>
    <s v="N"/>
    <s v="N"/>
    <s v="N"/>
    <s v="Secawan "/>
    <s v="Secawan"/>
    <m/>
    <x v="0"/>
    <s v="260122IQFANOW"/>
    <s v="Closed"/>
    <s v="Paid"/>
  </r>
  <r>
    <x v="6644"/>
    <x v="56"/>
    <x v="5"/>
    <n v="12.8"/>
    <n v="1"/>
    <n v="12.8"/>
    <n v="12.8"/>
    <n v="12.8"/>
    <s v="N"/>
    <s v="N"/>
    <s v="N"/>
    <s v="Secawan "/>
    <s v="Secawan"/>
    <m/>
    <x v="0"/>
    <s v="260122IQFANOW"/>
    <s v="Closed"/>
    <s v="Paid"/>
  </r>
  <r>
    <x v="6644"/>
    <x v="2"/>
    <x v="2"/>
    <n v="0"/>
    <n v="1"/>
    <n v="0"/>
    <n v="0"/>
    <n v="0"/>
    <s v="N"/>
    <s v="N"/>
    <s v="N"/>
    <s v="Secawan "/>
    <s v="Secawan"/>
    <m/>
    <x v="0"/>
    <s v="260122IQFANOW"/>
    <s v="Closed"/>
    <s v="Paid"/>
  </r>
  <r>
    <x v="6645"/>
    <x v="15"/>
    <x v="2"/>
    <n v="0"/>
    <n v="1"/>
    <n v="0"/>
    <n v="0"/>
    <n v="0"/>
    <s v="N"/>
    <s v="N"/>
    <s v="N"/>
    <s v="Bens Bakery "/>
    <s v="Bens Bakery"/>
    <m/>
    <x v="1"/>
    <s v="260122VEW8PNE"/>
    <s v="Closed"/>
    <s v="Paid"/>
  </r>
  <r>
    <x v="6645"/>
    <x v="25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5"/>
    <x v="49"/>
    <x v="7"/>
    <n v="5.66"/>
    <n v="1"/>
    <n v="5.66"/>
    <n v="5.66"/>
    <n v="5.66"/>
    <s v="N"/>
    <s v="N"/>
    <s v="Y"/>
    <s v="Bens Bakery "/>
    <s v="Bens Bakery"/>
    <m/>
    <x v="1"/>
    <s v="260122VEW8PNE"/>
    <s v="Closed"/>
    <s v="Paid"/>
  </r>
  <r>
    <x v="6646"/>
    <x v="2"/>
    <x v="2"/>
    <n v="0"/>
    <n v="1"/>
    <n v="0"/>
    <n v="0"/>
    <n v="0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6"/>
    <x v="5"/>
    <x v="4"/>
    <n v="5.2"/>
    <n v="1"/>
    <n v="5.2"/>
    <n v="5.2"/>
    <n v="5.2"/>
    <s v="N"/>
    <s v="N"/>
    <s v="N"/>
    <s v="Secawan "/>
    <s v="Secawan"/>
    <m/>
    <x v="0"/>
    <s v="260122IQF9KCX"/>
    <s v="Closed"/>
    <s v="Paid"/>
  </r>
  <r>
    <x v="6647"/>
    <x v="101"/>
    <x v="9"/>
    <n v="20"/>
    <n v="1"/>
    <n v="20"/>
    <n v="20"/>
    <n v="20"/>
    <s v="N"/>
    <s v="N"/>
    <s v="N"/>
    <s v="Restore "/>
    <s v="Restore"/>
    <m/>
    <x v="2"/>
    <s v="260122UAX8CCK"/>
    <s v="Closed"/>
    <s v="Paid"/>
  </r>
  <r>
    <x v="6647"/>
    <x v="42"/>
    <x v="2"/>
    <n v="0"/>
    <n v="1"/>
    <n v="0"/>
    <n v="0"/>
    <n v="0"/>
    <s v="N"/>
    <s v="N"/>
    <s v="N"/>
    <s v="Restore "/>
    <s v="Restore"/>
    <m/>
    <x v="2"/>
    <s v="260122UAX8CCK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5"/>
    <x v="4"/>
    <n v="5.2"/>
    <n v="1"/>
    <n v="5.2"/>
    <n v="5.2"/>
    <n v="5.2"/>
    <s v="N"/>
    <s v="N"/>
    <s v="N"/>
    <s v="Secawan "/>
    <s v="Secawan"/>
    <m/>
    <x v="0"/>
    <s v="260122IQFKA53"/>
    <s v="Closed"/>
    <s v="Paid"/>
  </r>
  <r>
    <x v="6648"/>
    <x v="4"/>
    <x v="2"/>
    <n v="0"/>
    <n v="1"/>
    <n v="0"/>
    <n v="0"/>
    <n v="0"/>
    <s v="N"/>
    <s v="N"/>
    <s v="N"/>
    <s v="Secawan "/>
    <s v="Secawan"/>
    <m/>
    <x v="0"/>
    <s v="260122IQFKA53"/>
    <s v="Closed"/>
    <s v="Paid"/>
  </r>
  <r>
    <x v="6649"/>
    <x v="15"/>
    <x v="2"/>
    <n v="0"/>
    <n v="1"/>
    <n v="0"/>
    <n v="0"/>
    <n v="0"/>
    <s v="N"/>
    <s v="N"/>
    <s v="N"/>
    <s v="Bens Bakery "/>
    <s v="Bens Bakery"/>
    <m/>
    <x v="1"/>
    <s v="260122VEWTGKZ"/>
    <s v="Closed"/>
    <s v="Paid"/>
  </r>
  <r>
    <x v="6649"/>
    <x v="171"/>
    <x v="7"/>
    <n v="7.55"/>
    <n v="1"/>
    <n v="7.55"/>
    <n v="7.55"/>
    <n v="7.55"/>
    <s v="N"/>
    <s v="N"/>
    <s v="Y"/>
    <s v="Bens Bakery "/>
    <s v="Bens Bakery"/>
    <m/>
    <x v="1"/>
    <s v="260122VEWTGKZ"/>
    <s v="Closed"/>
    <s v="Paid"/>
  </r>
  <r>
    <x v="6650"/>
    <x v="171"/>
    <x v="7"/>
    <n v="7.55"/>
    <n v="1"/>
    <n v="7.55"/>
    <n v="7.55"/>
    <n v="7.55"/>
    <s v="N"/>
    <s v="N"/>
    <s v="Y"/>
    <s v="Bens Bakery "/>
    <s v="Bens Bakery"/>
    <m/>
    <x v="1"/>
    <s v="260122VEW8MBE"/>
    <s v="Closed"/>
    <s v="Paid"/>
  </r>
  <r>
    <x v="6650"/>
    <x v="15"/>
    <x v="2"/>
    <n v="0"/>
    <n v="1"/>
    <n v="0"/>
    <n v="0"/>
    <n v="0"/>
    <s v="N"/>
    <s v="N"/>
    <s v="N"/>
    <s v="Bens Bakery "/>
    <s v="Bens Bakery"/>
    <m/>
    <x v="1"/>
    <s v="260122VEW8MBE"/>
    <s v="Closed"/>
    <s v="Paid"/>
  </r>
  <r>
    <x v="6650"/>
    <x v="61"/>
    <x v="7"/>
    <n v="11.32"/>
    <n v="1"/>
    <n v="11.32"/>
    <n v="11.32"/>
    <n v="11.32"/>
    <s v="N"/>
    <s v="N"/>
    <s v="Y"/>
    <s v="Bens Bakery "/>
    <s v="Bens Bakery"/>
    <m/>
    <x v="1"/>
    <s v="260122VEW8MBE"/>
    <s v="Closed"/>
    <s v="Paid"/>
  </r>
  <r>
    <x v="6651"/>
    <x v="171"/>
    <x v="7"/>
    <n v="7.55"/>
    <n v="1"/>
    <n v="7.55"/>
    <n v="7.55"/>
    <n v="7.55"/>
    <s v="N"/>
    <s v="N"/>
    <s v="Y"/>
    <s v="Bens Bakery "/>
    <s v="Bens Bakery"/>
    <m/>
    <x v="1"/>
    <s v="260122VEWNY55"/>
    <s v="Closed"/>
    <s v="Paid"/>
  </r>
  <r>
    <x v="6651"/>
    <x v="15"/>
    <x v="2"/>
    <n v="0"/>
    <n v="1"/>
    <n v="0"/>
    <n v="0"/>
    <n v="0"/>
    <s v="N"/>
    <s v="N"/>
    <s v="N"/>
    <s v="Bens Bakery "/>
    <s v="Bens Bakery"/>
    <m/>
    <x v="1"/>
    <s v="260122VEWNY55"/>
    <s v="Closed"/>
    <s v="Paid"/>
  </r>
  <r>
    <x v="665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PCEN"/>
    <s v="Closed"/>
    <s v="Paid"/>
  </r>
  <r>
    <x v="6652"/>
    <x v="2"/>
    <x v="2"/>
    <n v="0"/>
    <n v="1"/>
    <n v="0"/>
    <n v="0"/>
    <n v="0"/>
    <s v="N"/>
    <s v="N"/>
    <s v="N"/>
    <s v="Secawan "/>
    <s v="Secawan"/>
    <m/>
    <x v="0"/>
    <s v="260122IQFPCEN"/>
    <s v="Closed"/>
    <s v="Paid"/>
  </r>
  <r>
    <x v="6653"/>
    <x v="110"/>
    <x v="5"/>
    <n v="10.8"/>
    <n v="1"/>
    <n v="10.8"/>
    <n v="10.8"/>
    <n v="10.8"/>
    <s v="N"/>
    <s v="N"/>
    <s v="N"/>
    <s v="Secawan "/>
    <s v="Secawan"/>
    <m/>
    <x v="0"/>
    <s v="260122IQFDA46"/>
    <s v="Closed"/>
    <s v="Paid"/>
  </r>
  <r>
    <x v="6653"/>
    <x v="2"/>
    <x v="2"/>
    <n v="0"/>
    <n v="1"/>
    <n v="0"/>
    <n v="0"/>
    <n v="0"/>
    <s v="N"/>
    <s v="N"/>
    <s v="N"/>
    <s v="Secawan "/>
    <s v="Secawan"/>
    <m/>
    <x v="0"/>
    <s v="260122IQFDA46"/>
    <s v="Closed"/>
    <s v="Paid"/>
  </r>
  <r>
    <x v="6654"/>
    <x v="63"/>
    <x v="9"/>
    <n v="20"/>
    <n v="1"/>
    <n v="20"/>
    <n v="20"/>
    <n v="20"/>
    <s v="N"/>
    <s v="N"/>
    <s v="N"/>
    <s v="Restore "/>
    <s v="Restore"/>
    <m/>
    <x v="2"/>
    <s v="260122UAXYTPI"/>
    <s v="Closed"/>
    <s v="Paid"/>
  </r>
  <r>
    <x v="6654"/>
    <x v="42"/>
    <x v="2"/>
    <n v="0"/>
    <n v="1"/>
    <n v="0"/>
    <n v="0"/>
    <n v="0"/>
    <s v="N"/>
    <s v="N"/>
    <s v="N"/>
    <s v="Restore "/>
    <s v="Restore"/>
    <m/>
    <x v="2"/>
    <s v="260122UAXYTPI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58"/>
    <x v="9"/>
    <n v="19"/>
    <n v="1"/>
    <n v="19"/>
    <n v="19"/>
    <n v="19"/>
    <s v="N"/>
    <s v="N"/>
    <s v="N"/>
    <s v="Restore "/>
    <s v="Restore"/>
    <m/>
    <x v="2"/>
    <s v="260122UAXSZF4"/>
    <s v="Closed"/>
    <s v="Paid"/>
  </r>
  <r>
    <x v="6655"/>
    <x v="42"/>
    <x v="2"/>
    <n v="0"/>
    <n v="1"/>
    <n v="0"/>
    <n v="0"/>
    <n v="0"/>
    <s v="N"/>
    <s v="N"/>
    <s v="N"/>
    <s v="Restore "/>
    <s v="Restore"/>
    <m/>
    <x v="2"/>
    <s v="260122UAXSZF4"/>
    <s v="Closed"/>
    <s v="Paid"/>
  </r>
  <r>
    <x v="6656"/>
    <x v="82"/>
    <x v="5"/>
    <n v="6.9"/>
    <n v="1"/>
    <n v="6.9"/>
    <n v="6.9"/>
    <n v="6.9"/>
    <s v="N"/>
    <s v="N"/>
    <s v="N"/>
    <s v="Secawan "/>
    <s v="Secawan"/>
    <m/>
    <x v="0"/>
    <s v="260122IQFPFQR"/>
    <s v="Closed"/>
    <s v="Paid"/>
  </r>
  <r>
    <x v="6656"/>
    <x v="4"/>
    <x v="2"/>
    <n v="0"/>
    <n v="1"/>
    <n v="0"/>
    <n v="0"/>
    <n v="0"/>
    <s v="N"/>
    <s v="N"/>
    <s v="N"/>
    <s v="Secawan "/>
    <s v="Secawan"/>
    <m/>
    <x v="0"/>
    <s v="260122IQFPFQR"/>
    <s v="Closed"/>
    <s v="Paid"/>
  </r>
  <r>
    <x v="6656"/>
    <x v="50"/>
    <x v="5"/>
    <n v="3.5"/>
    <n v="1"/>
    <n v="3.5"/>
    <n v="3.5"/>
    <n v="3.5"/>
    <s v="N"/>
    <s v="N"/>
    <s v="N"/>
    <s v="Secawan "/>
    <s v="Secawan"/>
    <m/>
    <x v="0"/>
    <s v="260122IQFPFQR"/>
    <s v="Closed"/>
    <s v="Paid"/>
  </r>
  <r>
    <x v="6657"/>
    <x v="15"/>
    <x v="2"/>
    <n v="0"/>
    <n v="1"/>
    <n v="0"/>
    <n v="0"/>
    <n v="0"/>
    <s v="N"/>
    <s v="N"/>
    <s v="N"/>
    <s v="Bens Bakery "/>
    <s v="Bens Bakery"/>
    <m/>
    <x v="1"/>
    <s v="260122VEWRCM9"/>
    <s v="Closed"/>
    <s v="Paid"/>
  </r>
  <r>
    <x v="6657"/>
    <x v="77"/>
    <x v="7"/>
    <n v="5.66"/>
    <n v="1"/>
    <n v="5.66"/>
    <n v="5.66"/>
    <n v="5.66"/>
    <s v="N"/>
    <s v="N"/>
    <s v="Y"/>
    <s v="Bens Bakery "/>
    <s v="Bens Bakery"/>
    <m/>
    <x v="1"/>
    <s v="260122VEWRCM9"/>
    <s v="Closed"/>
    <s v="Paid"/>
  </r>
  <r>
    <x v="665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WHFM"/>
    <s v="Closed"/>
    <s v="Paid"/>
  </r>
  <r>
    <x v="6658"/>
    <x v="7"/>
    <x v="1"/>
    <n v="6"/>
    <n v="1"/>
    <n v="6"/>
    <n v="6"/>
    <n v="6"/>
    <s v="N"/>
    <s v="N"/>
    <s v="N"/>
    <s v="Secawan "/>
    <s v="Secawan"/>
    <m/>
    <x v="0"/>
    <s v="260122IQFWHFM"/>
    <s v="Closed"/>
    <s v="Paid"/>
  </r>
  <r>
    <x v="6658"/>
    <x v="2"/>
    <x v="2"/>
    <n v="0"/>
    <n v="1"/>
    <n v="0"/>
    <n v="0"/>
    <n v="0"/>
    <s v="N"/>
    <s v="N"/>
    <s v="N"/>
    <s v="Secawan "/>
    <s v="Secawan"/>
    <m/>
    <x v="0"/>
    <s v="260122IQFWHFM"/>
    <s v="Closed"/>
    <s v="Paid"/>
  </r>
  <r>
    <x v="6659"/>
    <x v="4"/>
    <x v="2"/>
    <n v="0"/>
    <n v="1"/>
    <n v="0"/>
    <n v="0"/>
    <n v="0"/>
    <s v="N"/>
    <s v="N"/>
    <s v="N"/>
    <s v="Secawan "/>
    <s v="Secawan"/>
    <m/>
    <x v="0"/>
    <s v="260122IQFEYRN"/>
    <s v="Closed"/>
    <s v="Paid"/>
  </r>
  <r>
    <x v="665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2IQFEYRN"/>
    <s v="Closed"/>
    <s v="Paid"/>
  </r>
  <r>
    <x v="6660"/>
    <x v="58"/>
    <x v="9"/>
    <n v="19"/>
    <n v="1"/>
    <n v="19"/>
    <n v="19"/>
    <n v="19"/>
    <s v="N"/>
    <s v="N"/>
    <s v="N"/>
    <s v="Restore "/>
    <s v="Restore"/>
    <m/>
    <x v="2"/>
    <s v="260122UAXDZJT"/>
    <s v="Closed"/>
    <s v="Paid"/>
  </r>
  <r>
    <x v="6660"/>
    <x v="42"/>
    <x v="2"/>
    <n v="0"/>
    <n v="1"/>
    <n v="0"/>
    <n v="0"/>
    <n v="0"/>
    <s v="N"/>
    <s v="N"/>
    <s v="N"/>
    <s v="Restore "/>
    <s v="Restore"/>
    <m/>
    <x v="2"/>
    <s v="260122UAXDZJT"/>
    <s v="Closed"/>
    <s v="Paid"/>
  </r>
  <r>
    <x v="6661"/>
    <x v="58"/>
    <x v="9"/>
    <n v="19"/>
    <n v="1"/>
    <n v="19"/>
    <n v="19"/>
    <n v="19"/>
    <s v="N"/>
    <s v="N"/>
    <s v="N"/>
    <s v="Restore "/>
    <s v="Restore"/>
    <m/>
    <x v="2"/>
    <s v="260122UAXXPGM"/>
    <s v="Closed"/>
    <s v="Paid"/>
  </r>
  <r>
    <x v="6661"/>
    <x v="63"/>
    <x v="9"/>
    <n v="20"/>
    <n v="1"/>
    <n v="20"/>
    <n v="20"/>
    <n v="20"/>
    <s v="N"/>
    <s v="N"/>
    <s v="N"/>
    <s v="Restore "/>
    <s v="Restore"/>
    <m/>
    <x v="2"/>
    <s v="260122UAXXPGM"/>
    <s v="Closed"/>
    <s v="Paid"/>
  </r>
  <r>
    <x v="6661"/>
    <x v="42"/>
    <x v="2"/>
    <n v="0"/>
    <n v="1"/>
    <n v="0"/>
    <n v="0"/>
    <n v="0"/>
    <s v="N"/>
    <s v="N"/>
    <s v="N"/>
    <s v="Restore "/>
    <s v="Restore"/>
    <m/>
    <x v="2"/>
    <s v="260122UAXXPGM"/>
    <s v="Closed"/>
    <s v="Paid"/>
  </r>
  <r>
    <x v="666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XPGM"/>
    <s v="Closed"/>
    <s v="Paid"/>
  </r>
  <r>
    <x v="6662"/>
    <x v="14"/>
    <x v="2"/>
    <n v="0"/>
    <n v="1"/>
    <n v="0"/>
    <n v="0"/>
    <n v="0"/>
    <s v="N"/>
    <s v="N"/>
    <s v="N"/>
    <s v="Bens Bakery "/>
    <s v="Bens Bakery"/>
    <m/>
    <x v="1"/>
    <s v="260122VEWG0JC"/>
    <s v="Closed"/>
    <s v="Paid"/>
  </r>
  <r>
    <x v="6662"/>
    <x v="49"/>
    <x v="7"/>
    <n v="5.66"/>
    <n v="1"/>
    <n v="5.66"/>
    <n v="5.66"/>
    <n v="5.66"/>
    <s v="N"/>
    <s v="N"/>
    <s v="Y"/>
    <s v="Bens Bakery "/>
    <s v="Bens Bakery"/>
    <m/>
    <x v="1"/>
    <s v="260122VEWG0JC"/>
    <s v="Closed"/>
    <s v="Paid"/>
  </r>
  <r>
    <x v="6663"/>
    <x v="42"/>
    <x v="2"/>
    <n v="0"/>
    <n v="1"/>
    <n v="0"/>
    <n v="0"/>
    <n v="0"/>
    <s v="N"/>
    <s v="N"/>
    <s v="N"/>
    <s v="Restore "/>
    <s v="Restore"/>
    <m/>
    <x v="2"/>
    <s v="260122UAXOWMJ"/>
    <s v="Closed"/>
    <s v="Paid"/>
  </r>
  <r>
    <x v="6663"/>
    <x v="58"/>
    <x v="9"/>
    <n v="19"/>
    <n v="1"/>
    <n v="19"/>
    <n v="19"/>
    <n v="19"/>
    <s v="N"/>
    <s v="N"/>
    <s v="N"/>
    <s v="Restore "/>
    <s v="Restore"/>
    <m/>
    <x v="2"/>
    <s v="260122UAXOWMJ"/>
    <s v="Closed"/>
    <s v="Paid"/>
  </r>
  <r>
    <x v="6664"/>
    <x v="2"/>
    <x v="2"/>
    <n v="0"/>
    <n v="1"/>
    <n v="0"/>
    <n v="0"/>
    <n v="0"/>
    <s v="N"/>
    <s v="N"/>
    <s v="N"/>
    <s v="Secawan "/>
    <s v="Secawan"/>
    <m/>
    <x v="0"/>
    <s v="260122IQFSDC2"/>
    <s v="Closed"/>
    <s v="Paid"/>
  </r>
  <r>
    <x v="6664"/>
    <x v="38"/>
    <x v="5"/>
    <n v="11.8"/>
    <n v="1"/>
    <n v="11.8"/>
    <n v="11.8"/>
    <n v="11.8"/>
    <s v="N"/>
    <s v="N"/>
    <s v="N"/>
    <s v="Secawan "/>
    <s v="Secawan"/>
    <m/>
    <x v="0"/>
    <s v="260122IQFSDC2"/>
    <s v="Closed"/>
    <s v="Paid"/>
  </r>
  <r>
    <x v="666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SDC2"/>
    <s v="Closed"/>
    <s v="Paid"/>
  </r>
  <r>
    <x v="6665"/>
    <x v="61"/>
    <x v="7"/>
    <n v="11.32"/>
    <n v="1"/>
    <n v="11.32"/>
    <n v="11.32"/>
    <n v="11.32"/>
    <s v="N"/>
    <s v="N"/>
    <s v="Y"/>
    <s v="Bens Bakery "/>
    <s v="Bens Bakery"/>
    <m/>
    <x v="1"/>
    <s v="260122VEWEQPY"/>
    <s v="Closed"/>
    <s v="Paid"/>
  </r>
  <r>
    <x v="6665"/>
    <x v="171"/>
    <x v="7"/>
    <n v="7.55"/>
    <n v="1"/>
    <n v="7.55"/>
    <n v="7.55"/>
    <n v="7.55"/>
    <s v="N"/>
    <s v="N"/>
    <s v="Y"/>
    <s v="Bens Bakery "/>
    <s v="Bens Bakery"/>
    <m/>
    <x v="1"/>
    <s v="260122VEWEQPY"/>
    <s v="Closed"/>
    <s v="Paid"/>
  </r>
  <r>
    <x v="6665"/>
    <x v="15"/>
    <x v="2"/>
    <n v="0"/>
    <n v="1"/>
    <n v="0"/>
    <n v="0"/>
    <n v="0"/>
    <s v="N"/>
    <s v="N"/>
    <s v="N"/>
    <s v="Bens Bakery "/>
    <s v="Bens Bakery"/>
    <m/>
    <x v="1"/>
    <s v="260122VEWEQPY"/>
    <s v="Closed"/>
    <s v="Paid"/>
  </r>
  <r>
    <x v="6666"/>
    <x v="87"/>
    <x v="5"/>
    <n v="1.5"/>
    <n v="1"/>
    <n v="1.5"/>
    <n v="1.5"/>
    <n v="1.5"/>
    <s v="N"/>
    <s v="N"/>
    <s v="N"/>
    <s v="Secawan "/>
    <s v="Secawan"/>
    <m/>
    <x v="0"/>
    <s v="260122IQF6684"/>
    <s v="Closed"/>
    <s v="Paid"/>
  </r>
  <r>
    <x v="6666"/>
    <x v="4"/>
    <x v="2"/>
    <n v="0"/>
    <n v="1"/>
    <n v="0"/>
    <n v="0"/>
    <n v="0"/>
    <s v="N"/>
    <s v="N"/>
    <s v="N"/>
    <s v="Secawan "/>
    <s v="Secawan"/>
    <m/>
    <x v="0"/>
    <s v="260122IQF6684"/>
    <s v="Closed"/>
    <s v="Paid"/>
  </r>
  <r>
    <x v="66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6684"/>
    <s v="Closed"/>
    <s v="Paid"/>
  </r>
  <r>
    <x v="6667"/>
    <x v="4"/>
    <x v="2"/>
    <n v="0"/>
    <n v="1"/>
    <n v="0"/>
    <n v="0"/>
    <n v="0"/>
    <s v="N"/>
    <s v="N"/>
    <s v="N"/>
    <s v="Secawan "/>
    <s v="Secawan"/>
    <m/>
    <x v="0"/>
    <s v="260122IQFYLF5"/>
    <s v="Closed"/>
    <s v="Paid"/>
  </r>
  <r>
    <x v="66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LF5"/>
    <s v="Closed"/>
    <s v="Paid"/>
  </r>
  <r>
    <x v="666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2IQFYLF5"/>
    <s v="Closed"/>
    <s v="Paid"/>
  </r>
  <r>
    <x v="6668"/>
    <x v="70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8"/>
    <x v="15"/>
    <x v="2"/>
    <n v="0"/>
    <n v="1"/>
    <n v="0"/>
    <n v="0"/>
    <n v="0"/>
    <s v="N"/>
    <s v="N"/>
    <s v="N"/>
    <s v="Bens Bakery "/>
    <s v="Bens Bakery"/>
    <m/>
    <x v="1"/>
    <s v="260122VEWCLTE"/>
    <s v="Closed"/>
    <s v="Paid"/>
  </r>
  <r>
    <x v="6668"/>
    <x v="73"/>
    <x v="7"/>
    <n v="9.43"/>
    <n v="1"/>
    <n v="9.43"/>
    <n v="9.43"/>
    <n v="9.43"/>
    <s v="N"/>
    <s v="N"/>
    <s v="Y"/>
    <s v="Bens Bakery "/>
    <s v="Bens Bakery"/>
    <m/>
    <x v="1"/>
    <s v="260122VEWCLTE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4"/>
    <x v="2"/>
    <n v="0"/>
    <n v="1"/>
    <n v="0"/>
    <n v="0"/>
    <n v="0"/>
    <s v="N"/>
    <s v="N"/>
    <s v="N"/>
    <s v="Secawan "/>
    <s v="Secawan"/>
    <m/>
    <x v="0"/>
    <s v="260122IQF66UN"/>
    <s v="Closed"/>
    <s v="Paid"/>
  </r>
  <r>
    <x v="6669"/>
    <x v="31"/>
    <x v="3"/>
    <n v="18"/>
    <n v="1"/>
    <n v="18"/>
    <n v="18"/>
    <n v="18"/>
    <s v="N"/>
    <s v="N"/>
    <s v="N"/>
    <s v="Secawan "/>
    <s v="Secawan"/>
    <m/>
    <x v="0"/>
    <s v="260122IQF66UN"/>
    <s v="Closed"/>
    <s v="Paid"/>
  </r>
  <r>
    <x v="6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66UN"/>
    <s v="Closed"/>
    <s v="Paid"/>
  </r>
  <r>
    <x v="6669"/>
    <x v="39"/>
    <x v="6"/>
    <n v="4"/>
    <n v="1"/>
    <n v="4"/>
    <n v="4"/>
    <n v="4"/>
    <s v="N"/>
    <s v="N"/>
    <s v="N"/>
    <s v="Secawan "/>
    <s v="Secawan"/>
    <m/>
    <x v="0"/>
    <s v="260122IQF66UN"/>
    <s v="Closed"/>
    <s v="Paid"/>
  </r>
  <r>
    <x v="6669"/>
    <x v="30"/>
    <x v="5"/>
    <n v="3.4"/>
    <n v="1"/>
    <n v="3.4"/>
    <n v="3.4"/>
    <n v="3.4"/>
    <s v="N"/>
    <s v="N"/>
    <s v="N"/>
    <s v="Secawan "/>
    <s v="Secawan"/>
    <m/>
    <x v="0"/>
    <s v="260122IQF66UN"/>
    <s v="Closed"/>
    <s v="Paid"/>
  </r>
  <r>
    <x v="666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66UN"/>
    <s v="Closed"/>
    <s v="Paid"/>
  </r>
  <r>
    <x v="6669"/>
    <x v="27"/>
    <x v="3"/>
    <n v="9.9"/>
    <n v="1"/>
    <n v="9.9"/>
    <n v="9.9"/>
    <n v="9.9"/>
    <s v="N"/>
    <s v="N"/>
    <s v="N"/>
    <s v="Secawan "/>
    <s v="Secawan"/>
    <m/>
    <x v="0"/>
    <s v="260122IQF66UN"/>
    <s v="Closed"/>
    <s v="Paid"/>
  </r>
  <r>
    <x v="6670"/>
    <x v="130"/>
    <x v="4"/>
    <n v="12.5"/>
    <n v="1"/>
    <n v="12.5"/>
    <n v="12.5"/>
    <n v="12.5"/>
    <s v="N"/>
    <s v="N"/>
    <s v="N"/>
    <s v="Secawan "/>
    <s v="Secawan"/>
    <m/>
    <x v="0"/>
    <s v="260122IQFZJ9S"/>
    <s v="Closed"/>
    <s v="Paid"/>
  </r>
  <r>
    <x v="6670"/>
    <x v="2"/>
    <x v="2"/>
    <n v="0"/>
    <n v="1"/>
    <n v="0"/>
    <n v="0"/>
    <n v="0"/>
    <s v="N"/>
    <s v="N"/>
    <s v="N"/>
    <s v="Secawan "/>
    <s v="Secawan"/>
    <m/>
    <x v="0"/>
    <s v="260122IQFZJ9S"/>
    <s v="Closed"/>
    <s v="Paid"/>
  </r>
  <r>
    <x v="6671"/>
    <x v="42"/>
    <x v="2"/>
    <n v="0"/>
    <n v="1"/>
    <n v="0"/>
    <n v="0"/>
    <n v="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1"/>
    <x v="63"/>
    <x v="9"/>
    <n v="20"/>
    <n v="1"/>
    <n v="20"/>
    <n v="20"/>
    <n v="20"/>
    <s v="N"/>
    <s v="N"/>
    <s v="N"/>
    <s v="Restore "/>
    <s v="Restore"/>
    <m/>
    <x v="2"/>
    <s v="260122UAXXR3R"/>
    <s v="Closed"/>
    <s v="Paid"/>
  </r>
  <r>
    <x v="6672"/>
    <x v="4"/>
    <x v="2"/>
    <n v="0"/>
    <n v="1"/>
    <n v="0"/>
    <n v="0"/>
    <n v="0"/>
    <s v="N"/>
    <s v="N"/>
    <s v="N"/>
    <s v="Secawan "/>
    <s v="Secawan"/>
    <m/>
    <x v="0"/>
    <s v="260122IQF2VLX"/>
    <s v="Closed"/>
    <s v="Paid"/>
  </r>
  <r>
    <x v="667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2VLX"/>
    <s v="Closed"/>
    <s v="Paid"/>
  </r>
  <r>
    <x v="6672"/>
    <x v="5"/>
    <x v="4"/>
    <n v="5.2"/>
    <n v="1"/>
    <n v="5.2"/>
    <n v="5.2"/>
    <n v="5.2"/>
    <s v="N"/>
    <s v="N"/>
    <s v="N"/>
    <s v="Secawan "/>
    <s v="Secawan"/>
    <m/>
    <x v="0"/>
    <s v="260122IQF2VLX"/>
    <s v="Closed"/>
    <s v="Paid"/>
  </r>
  <r>
    <x v="667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OVWG"/>
    <s v="Closed"/>
    <s v="Paid"/>
  </r>
  <r>
    <x v="6673"/>
    <x v="2"/>
    <x v="2"/>
    <n v="0"/>
    <n v="1"/>
    <n v="0"/>
    <n v="0"/>
    <n v="0"/>
    <s v="N"/>
    <s v="N"/>
    <s v="N"/>
    <s v="Secawan "/>
    <s v="Secawan"/>
    <m/>
    <x v="0"/>
    <s v="260122IQFOVWG"/>
    <s v="Closed"/>
    <s v="Paid"/>
  </r>
  <r>
    <x v="6673"/>
    <x v="38"/>
    <x v="5"/>
    <n v="11.8"/>
    <n v="1"/>
    <n v="11.8"/>
    <n v="11.8"/>
    <n v="11.8"/>
    <s v="N"/>
    <s v="N"/>
    <s v="N"/>
    <s v="Secawan "/>
    <s v="Secawan"/>
    <m/>
    <x v="0"/>
    <s v="260122IQFOVWG"/>
    <s v="Closed"/>
    <s v="Paid"/>
  </r>
  <r>
    <x v="6674"/>
    <x v="30"/>
    <x v="5"/>
    <n v="3.4"/>
    <n v="1"/>
    <n v="3.4"/>
    <n v="3.4"/>
    <n v="3.4"/>
    <s v="N"/>
    <s v="N"/>
    <s v="N"/>
    <s v="Secawan "/>
    <s v="Secawan"/>
    <m/>
    <x v="0"/>
    <s v="260122IQFSG47"/>
    <s v="Closed"/>
    <s v="Paid"/>
  </r>
  <r>
    <x v="6674"/>
    <x v="2"/>
    <x v="2"/>
    <n v="0"/>
    <n v="1"/>
    <n v="0"/>
    <n v="0"/>
    <n v="0"/>
    <s v="N"/>
    <s v="N"/>
    <s v="N"/>
    <s v="Secawan "/>
    <s v="Secawan"/>
    <m/>
    <x v="0"/>
    <s v="260122IQFSG47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5"/>
    <x v="2"/>
    <x v="2"/>
    <n v="0"/>
    <n v="1"/>
    <n v="0"/>
    <n v="0"/>
    <n v="0"/>
    <s v="N"/>
    <s v="N"/>
    <s v="N"/>
    <s v="Secawan "/>
    <s v="Secawan"/>
    <m/>
    <x v="0"/>
    <s v="260122IQFUP70"/>
    <s v="Closed"/>
    <s v="Paid"/>
  </r>
  <r>
    <x v="6675"/>
    <x v="153"/>
    <x v="13"/>
    <n v="0.7"/>
    <n v="1"/>
    <n v="0.7"/>
    <n v="0.7"/>
    <n v="0.7"/>
    <s v="N"/>
    <s v="N"/>
    <s v="N"/>
    <s v="Secawan "/>
    <s v="Secawan"/>
    <m/>
    <x v="0"/>
    <s v="260122IQFUP70"/>
    <s v="Closed"/>
    <s v="Paid"/>
  </r>
  <r>
    <x v="6675"/>
    <x v="130"/>
    <x v="4"/>
    <n v="12.5"/>
    <n v="1"/>
    <n v="12.5"/>
    <n v="12.5"/>
    <n v="12.5"/>
    <s v="N"/>
    <s v="N"/>
    <s v="N"/>
    <s v="Secawan "/>
    <s v="Secawan"/>
    <m/>
    <x v="0"/>
    <s v="260122IQFUP70"/>
    <s v="Closed"/>
    <s v="Paid"/>
  </r>
  <r>
    <x v="66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4UZM"/>
    <s v="Closed"/>
    <s v="Paid"/>
  </r>
  <r>
    <x v="6676"/>
    <x v="42"/>
    <x v="2"/>
    <n v="0"/>
    <n v="1"/>
    <n v="0"/>
    <n v="0"/>
    <n v="0"/>
    <s v="N"/>
    <s v="N"/>
    <s v="N"/>
    <s v="Restore "/>
    <s v="Restore"/>
    <m/>
    <x v="2"/>
    <s v="260122UAX4UZM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4"/>
    <x v="2"/>
    <n v="0"/>
    <n v="1"/>
    <n v="0"/>
    <n v="0"/>
    <n v="0"/>
    <s v="N"/>
    <s v="N"/>
    <s v="N"/>
    <s v="Secawan "/>
    <s v="Secawan"/>
    <m/>
    <x v="0"/>
    <s v="260122IQF9OMT"/>
    <s v="Closed"/>
    <s v="Paid"/>
  </r>
  <r>
    <x v="6677"/>
    <x v="5"/>
    <x v="4"/>
    <n v="5.2"/>
    <n v="1"/>
    <n v="5.2"/>
    <n v="5.2"/>
    <n v="5.2"/>
    <s v="N"/>
    <s v="N"/>
    <s v="N"/>
    <s v="Secawan "/>
    <s v="Secawan"/>
    <m/>
    <x v="0"/>
    <s v="260122IQF9OMT"/>
    <s v="Closed"/>
    <s v="Paid"/>
  </r>
  <r>
    <x v="667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9OMT"/>
    <s v="Closed"/>
    <s v="Paid"/>
  </r>
  <r>
    <x v="6678"/>
    <x v="2"/>
    <x v="2"/>
    <n v="0"/>
    <n v="1"/>
    <n v="0"/>
    <n v="0"/>
    <n v="0"/>
    <s v="N"/>
    <s v="N"/>
    <s v="N"/>
    <s v="Secawan "/>
    <s v="Secawan"/>
    <m/>
    <x v="0"/>
    <s v="260122IQFJ66C"/>
    <s v="Closed"/>
    <s v="Paid"/>
  </r>
  <r>
    <x v="6678"/>
    <x v="7"/>
    <x v="1"/>
    <n v="6"/>
    <n v="1"/>
    <n v="6"/>
    <n v="6"/>
    <n v="6"/>
    <s v="N"/>
    <s v="N"/>
    <s v="N"/>
    <s v="Secawan "/>
    <s v="Secawan"/>
    <m/>
    <x v="0"/>
    <s v="260122IQFJ66C"/>
    <s v="Closed"/>
    <s v="Paid"/>
  </r>
  <r>
    <x v="6678"/>
    <x v="30"/>
    <x v="5"/>
    <n v="3.4"/>
    <n v="1"/>
    <n v="3.4"/>
    <n v="3.4"/>
    <n v="3.4"/>
    <s v="N"/>
    <s v="N"/>
    <s v="N"/>
    <s v="Secawan "/>
    <s v="Secawan"/>
    <m/>
    <x v="0"/>
    <s v="260122IQFJ66C"/>
    <s v="Closed"/>
    <s v="Paid"/>
  </r>
  <r>
    <x v="6678"/>
    <x v="5"/>
    <x v="4"/>
    <n v="5.2"/>
    <n v="1"/>
    <n v="5.2"/>
    <n v="5.2"/>
    <n v="5.2"/>
    <s v="N"/>
    <s v="N"/>
    <s v="N"/>
    <s v="Secawan "/>
    <s v="Secawan"/>
    <m/>
    <x v="0"/>
    <s v="260122IQFJ66C"/>
    <s v="Closed"/>
    <s v="Paid"/>
  </r>
  <r>
    <x v="667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TILU"/>
    <s v="Closed"/>
    <s v="Paid"/>
  </r>
  <r>
    <x v="6679"/>
    <x v="2"/>
    <x v="2"/>
    <n v="0"/>
    <n v="1"/>
    <n v="0"/>
    <n v="0"/>
    <n v="0"/>
    <s v="N"/>
    <s v="N"/>
    <s v="N"/>
    <s v="Secawan "/>
    <s v="Secawan"/>
    <m/>
    <x v="0"/>
    <s v="260122IQFTILU"/>
    <s v="Closed"/>
    <s v="Paid"/>
  </r>
  <r>
    <x v="6679"/>
    <x v="97"/>
    <x v="5"/>
    <n v="13.8"/>
    <n v="1"/>
    <n v="13.8"/>
    <n v="13.8"/>
    <n v="13.8"/>
    <s v="N"/>
    <s v="N"/>
    <s v="N"/>
    <s v="Secawan "/>
    <s v="Secawan"/>
    <m/>
    <x v="0"/>
    <s v="260122IQFTILU"/>
    <s v="Closed"/>
    <s v="Paid"/>
  </r>
  <r>
    <x v="6680"/>
    <x v="42"/>
    <x v="2"/>
    <n v="0"/>
    <n v="1"/>
    <n v="0"/>
    <n v="0"/>
    <n v="0"/>
    <s v="N"/>
    <s v="N"/>
    <s v="N"/>
    <s v="Restore "/>
    <s v="Restore"/>
    <m/>
    <x v="2"/>
    <s v="260122UAX3KO9"/>
    <s v="Closed"/>
    <s v="Paid"/>
  </r>
  <r>
    <x v="6680"/>
    <x v="58"/>
    <x v="9"/>
    <n v="19"/>
    <n v="1"/>
    <n v="19"/>
    <n v="19"/>
    <n v="19"/>
    <s v="N"/>
    <s v="N"/>
    <s v="N"/>
    <s v="Restore "/>
    <s v="Restore"/>
    <m/>
    <x v="2"/>
    <s v="260122UAX3KO9"/>
    <s v="Closed"/>
    <s v="Paid"/>
  </r>
  <r>
    <x v="668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NIHL"/>
    <s v="Closed"/>
    <s v="Paid"/>
  </r>
  <r>
    <x v="6681"/>
    <x v="2"/>
    <x v="2"/>
    <n v="0"/>
    <n v="1"/>
    <n v="0"/>
    <n v="0"/>
    <n v="0"/>
    <s v="N"/>
    <s v="N"/>
    <s v="N"/>
    <s v="Secawan "/>
    <s v="Secawan"/>
    <m/>
    <x v="0"/>
    <s v="260122IQFNIHL"/>
    <s v="Closed"/>
    <s v="Paid"/>
  </r>
  <r>
    <x v="6682"/>
    <x v="42"/>
    <x v="2"/>
    <n v="0"/>
    <n v="1"/>
    <n v="0"/>
    <n v="0"/>
    <n v="0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4J2"/>
    <s v="Closed"/>
    <s v="Paid"/>
  </r>
  <r>
    <x v="6683"/>
    <x v="42"/>
    <x v="2"/>
    <n v="0"/>
    <n v="1"/>
    <n v="0"/>
    <n v="0"/>
    <n v="0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ACG0"/>
    <s v="Closed"/>
    <s v="Paid"/>
  </r>
  <r>
    <x v="6684"/>
    <x v="188"/>
    <x v="7"/>
    <n v="5.66"/>
    <n v="1"/>
    <n v="5.66"/>
    <n v="5.66"/>
    <n v="5.66"/>
    <s v="N"/>
    <s v="N"/>
    <s v="Y"/>
    <s v="Bens Bakery "/>
    <s v="Bens Bakery"/>
    <m/>
    <x v="1"/>
    <s v="260122VEWL05Z"/>
    <s v="Closed"/>
    <s v="Paid"/>
  </r>
  <r>
    <x v="6684"/>
    <x v="15"/>
    <x v="2"/>
    <n v="0"/>
    <n v="1"/>
    <n v="0"/>
    <n v="0"/>
    <n v="0"/>
    <s v="N"/>
    <s v="N"/>
    <s v="N"/>
    <s v="Bens Bakery "/>
    <s v="Bens Bakery"/>
    <m/>
    <x v="1"/>
    <s v="260122VEWL05Z"/>
    <s v="Closed"/>
    <s v="Paid"/>
  </r>
  <r>
    <x v="6684"/>
    <x v="83"/>
    <x v="7"/>
    <n v="3.3"/>
    <n v="1"/>
    <n v="3.3"/>
    <n v="3.3"/>
    <n v="3.3"/>
    <s v="N"/>
    <s v="N"/>
    <s v="Y"/>
    <s v="Bens Bakery "/>
    <s v="Bens Bakery"/>
    <m/>
    <x v="1"/>
    <s v="260122VEWL05Z"/>
    <s v="Closed"/>
    <s v="Paid"/>
  </r>
  <r>
    <x v="6685"/>
    <x v="2"/>
    <x v="2"/>
    <n v="0"/>
    <n v="1"/>
    <n v="0"/>
    <n v="0"/>
    <n v="0"/>
    <s v="N"/>
    <s v="N"/>
    <s v="N"/>
    <s v="Secawan "/>
    <s v="Secawan"/>
    <m/>
    <x v="0"/>
    <s v="260122IQFRD7N"/>
    <s v="Closed"/>
    <s v="Paid"/>
  </r>
  <r>
    <x v="6685"/>
    <x v="56"/>
    <x v="5"/>
    <n v="12.8"/>
    <n v="1"/>
    <n v="12.8"/>
    <n v="12.8"/>
    <n v="12.8"/>
    <s v="N"/>
    <s v="N"/>
    <s v="N"/>
    <s v="Secawan "/>
    <s v="Secawan"/>
    <m/>
    <x v="0"/>
    <s v="260122IQFRD7N"/>
    <s v="Closed"/>
    <s v="Paid"/>
  </r>
  <r>
    <x v="6686"/>
    <x v="2"/>
    <x v="2"/>
    <n v="0"/>
    <n v="1"/>
    <n v="0"/>
    <n v="0"/>
    <n v="0"/>
    <s v="N"/>
    <s v="N"/>
    <s v="N"/>
    <s v="Secawan "/>
    <s v="Secawan"/>
    <m/>
    <x v="0"/>
    <s v="260122IQFPU6H"/>
    <s v="Closed"/>
    <s v="Paid"/>
  </r>
  <r>
    <x v="6686"/>
    <x v="5"/>
    <x v="4"/>
    <n v="5.2"/>
    <n v="1"/>
    <n v="5.2"/>
    <n v="5.2"/>
    <n v="5.2"/>
    <s v="N"/>
    <s v="N"/>
    <s v="N"/>
    <s v="Secawan "/>
    <s v="Secawan"/>
    <m/>
    <x v="0"/>
    <s v="260122IQFPU6H"/>
    <s v="Closed"/>
    <s v="Paid"/>
  </r>
  <r>
    <x v="6687"/>
    <x v="54"/>
    <x v="7"/>
    <n v="9.43"/>
    <n v="1"/>
    <n v="9.43"/>
    <n v="9.43"/>
    <n v="9.43"/>
    <s v="N"/>
    <s v="N"/>
    <s v="Y"/>
    <s v="Bens Bakery "/>
    <s v="Bens Bakery"/>
    <m/>
    <x v="1"/>
    <s v="260122VEWPK8L"/>
    <s v="Closed"/>
    <s v="Paid"/>
  </r>
  <r>
    <x v="6687"/>
    <x v="15"/>
    <x v="2"/>
    <n v="0"/>
    <n v="1"/>
    <n v="0"/>
    <n v="0"/>
    <n v="0"/>
    <s v="N"/>
    <s v="N"/>
    <s v="N"/>
    <s v="Bens Bakery "/>
    <s v="Bens Bakery"/>
    <m/>
    <x v="1"/>
    <s v="260122VEWPK8L"/>
    <s v="Closed"/>
    <s v="Paid"/>
  </r>
  <r>
    <x v="6688"/>
    <x v="4"/>
    <x v="2"/>
    <n v="0"/>
    <n v="1"/>
    <n v="0"/>
    <n v="0"/>
    <n v="0"/>
    <s v="N"/>
    <s v="N"/>
    <s v="N"/>
    <s v="Secawan "/>
    <s v="Secawan"/>
    <m/>
    <x v="0"/>
    <s v="260122IQFK6YT"/>
    <s v="Closed"/>
    <s v="Paid"/>
  </r>
  <r>
    <x v="6688"/>
    <x v="22"/>
    <x v="3"/>
    <n v="8.9"/>
    <n v="1"/>
    <n v="8.9"/>
    <n v="8.9"/>
    <n v="8.9"/>
    <s v="N"/>
    <s v="N"/>
    <s v="N"/>
    <s v="Secawan "/>
    <s v="Secawan"/>
    <m/>
    <x v="0"/>
    <s v="260122IQFK6YT"/>
    <s v="Closed"/>
    <s v="Paid"/>
  </r>
  <r>
    <x v="668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K6YT"/>
    <s v="Closed"/>
    <s v="Paid"/>
  </r>
  <r>
    <x v="6689"/>
    <x v="50"/>
    <x v="5"/>
    <n v="3.5"/>
    <n v="1"/>
    <n v="3.5"/>
    <n v="3.5"/>
    <n v="3.5"/>
    <s v="N"/>
    <s v="N"/>
    <s v="N"/>
    <s v="Secawan "/>
    <s v="Secawan"/>
    <m/>
    <x v="0"/>
    <s v="260122IQFT9QH"/>
    <s v="Closed"/>
    <s v="Paid"/>
  </r>
  <r>
    <x v="6689"/>
    <x v="2"/>
    <x v="2"/>
    <n v="0"/>
    <n v="1"/>
    <n v="0"/>
    <n v="0"/>
    <n v="0"/>
    <s v="N"/>
    <s v="N"/>
    <s v="N"/>
    <s v="Secawan "/>
    <s v="Secawan"/>
    <m/>
    <x v="0"/>
    <s v="260122IQFT9QH"/>
    <s v="Closed"/>
    <s v="Paid"/>
  </r>
  <r>
    <x v="6690"/>
    <x v="4"/>
    <x v="2"/>
    <n v="0"/>
    <n v="1"/>
    <n v="0"/>
    <n v="0"/>
    <n v="0"/>
    <s v="N"/>
    <s v="N"/>
    <s v="N"/>
    <s v="Secawan "/>
    <s v="Secawan"/>
    <m/>
    <x v="0"/>
    <s v="260122IQFL1RW"/>
    <s v="Closed"/>
    <s v="Paid"/>
  </r>
  <r>
    <x v="6690"/>
    <x v="95"/>
    <x v="5"/>
    <n v="13.8"/>
    <n v="1"/>
    <n v="13.8"/>
    <n v="13.8"/>
    <n v="13.8"/>
    <s v="N"/>
    <s v="N"/>
    <s v="N"/>
    <s v="Secawan "/>
    <s v="Secawan"/>
    <m/>
    <x v="0"/>
    <s v="260122IQFL1RW"/>
    <s v="Closed"/>
    <s v="Paid"/>
  </r>
  <r>
    <x v="6691"/>
    <x v="42"/>
    <x v="2"/>
    <n v="0"/>
    <n v="1"/>
    <n v="0"/>
    <n v="0"/>
    <n v="0"/>
    <s v="N"/>
    <s v="N"/>
    <s v="N"/>
    <s v="Restore "/>
    <s v="Restore"/>
    <m/>
    <x v="2"/>
    <s v="260122UAX4QH7"/>
    <s v="Closed"/>
    <s v="Paid"/>
  </r>
  <r>
    <x v="6691"/>
    <x v="58"/>
    <x v="9"/>
    <n v="19"/>
    <n v="1"/>
    <n v="19"/>
    <n v="19"/>
    <n v="19"/>
    <s v="N"/>
    <s v="N"/>
    <s v="N"/>
    <s v="Restore "/>
    <s v="Restore"/>
    <m/>
    <x v="2"/>
    <s v="260122UAX4QH7"/>
    <s v="Closed"/>
    <s v="Paid"/>
  </r>
  <r>
    <x v="6692"/>
    <x v="15"/>
    <x v="2"/>
    <n v="0"/>
    <n v="1"/>
    <n v="0"/>
    <n v="0"/>
    <n v="0"/>
    <s v="N"/>
    <s v="N"/>
    <s v="N"/>
    <s v="Bens Bakery "/>
    <s v="Bens Bakery"/>
    <m/>
    <x v="1"/>
    <s v="260122VEWQXI5"/>
    <s v="Closed"/>
    <s v="Paid"/>
  </r>
  <r>
    <x v="6692"/>
    <x v="25"/>
    <x v="7"/>
    <n v="5.66"/>
    <n v="1"/>
    <n v="5.66"/>
    <n v="5.66"/>
    <n v="5.66"/>
    <s v="N"/>
    <s v="N"/>
    <s v="Y"/>
    <s v="Bens Bakery "/>
    <s v="Bens Bakery"/>
    <m/>
    <x v="1"/>
    <s v="260122VEWQXI5"/>
    <s v="Closed"/>
    <s v="Paid"/>
  </r>
  <r>
    <x v="6693"/>
    <x v="171"/>
    <x v="7"/>
    <n v="7.55"/>
    <n v="1"/>
    <n v="7.55"/>
    <n v="7.55"/>
    <n v="7.55"/>
    <s v="N"/>
    <s v="N"/>
    <s v="Y"/>
    <s v="Bens Bakery "/>
    <s v="Bens Bakery"/>
    <m/>
    <x v="1"/>
    <s v="260122VEWC9VA"/>
    <s v="Closed"/>
    <s v="Paid"/>
  </r>
  <r>
    <x v="6693"/>
    <x v="70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3"/>
    <x v="73"/>
    <x v="7"/>
    <n v="9.43"/>
    <n v="2"/>
    <n v="18.86"/>
    <n v="18.86"/>
    <n v="18.86"/>
    <s v="N"/>
    <s v="N"/>
    <s v="Y"/>
    <s v="Bens Bakery "/>
    <s v="Bens Bakery"/>
    <m/>
    <x v="1"/>
    <s v="260122VEWC9VA"/>
    <s v="Closed"/>
    <s v="Paid"/>
  </r>
  <r>
    <x v="6693"/>
    <x v="15"/>
    <x v="2"/>
    <n v="0"/>
    <n v="1"/>
    <n v="0"/>
    <n v="0"/>
    <n v="0"/>
    <s v="N"/>
    <s v="N"/>
    <s v="N"/>
    <s v="Bens Bakery "/>
    <s v="Bens Bakery"/>
    <m/>
    <x v="1"/>
    <s v="260122VEWC9VA"/>
    <s v="Closed"/>
    <s v="Paid"/>
  </r>
  <r>
    <x v="6693"/>
    <x v="69"/>
    <x v="7"/>
    <n v="9.43"/>
    <n v="1"/>
    <n v="9.43"/>
    <n v="9.43"/>
    <n v="9.43"/>
    <s v="N"/>
    <s v="N"/>
    <s v="Y"/>
    <s v="Bens Bakery "/>
    <s v="Bens Bakery"/>
    <m/>
    <x v="1"/>
    <s v="260122VEWC9VA"/>
    <s v="Closed"/>
    <s v="Paid"/>
  </r>
  <r>
    <x v="6694"/>
    <x v="38"/>
    <x v="5"/>
    <n v="10.8"/>
    <n v="1"/>
    <n v="10.8"/>
    <n v="10.8"/>
    <n v="10.8"/>
    <s v="N"/>
    <s v="N"/>
    <s v="N"/>
    <s v="Secawan "/>
    <s v="Secawan"/>
    <m/>
    <x v="0"/>
    <s v="260122IQFV17V"/>
    <s v="Closed"/>
    <s v="Paid"/>
  </r>
  <r>
    <x v="6694"/>
    <x v="2"/>
    <x v="2"/>
    <n v="0"/>
    <n v="1"/>
    <n v="0"/>
    <n v="0"/>
    <n v="0"/>
    <s v="N"/>
    <s v="N"/>
    <s v="N"/>
    <s v="Secawan "/>
    <s v="Secawan"/>
    <m/>
    <x v="0"/>
    <s v="260122IQFV17V"/>
    <s v="Closed"/>
    <s v="Paid"/>
  </r>
  <r>
    <x v="6695"/>
    <x v="2"/>
    <x v="2"/>
    <n v="0"/>
    <n v="1"/>
    <n v="0"/>
    <n v="0"/>
    <n v="0"/>
    <s v="N"/>
    <s v="N"/>
    <s v="N"/>
    <s v="Secawan "/>
    <s v="Secawan"/>
    <m/>
    <x v="0"/>
    <s v="260122IQFYMB9"/>
    <s v="Closed"/>
    <s v="Paid"/>
  </r>
  <r>
    <x v="669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2IQFYMB9"/>
    <s v="Closed"/>
    <s v="Paid"/>
  </r>
  <r>
    <x v="6696"/>
    <x v="44"/>
    <x v="7"/>
    <n v="7.55"/>
    <n v="1"/>
    <n v="7.55"/>
    <n v="7.55"/>
    <n v="7.55"/>
    <s v="N"/>
    <s v="N"/>
    <s v="Y"/>
    <s v="Bens Bakery "/>
    <s v="Bens Bakery"/>
    <m/>
    <x v="1"/>
    <s v="260122VEWEFR7"/>
    <s v="Closed"/>
    <s v="Paid"/>
  </r>
  <r>
    <x v="6696"/>
    <x v="49"/>
    <x v="7"/>
    <n v="5.66"/>
    <n v="1"/>
    <n v="5.66"/>
    <n v="5.66"/>
    <n v="5.66"/>
    <s v="N"/>
    <s v="N"/>
    <s v="Y"/>
    <s v="Bens Bakery "/>
    <s v="Bens Bakery"/>
    <m/>
    <x v="1"/>
    <s v="260122VEWEFR7"/>
    <s v="Closed"/>
    <s v="Paid"/>
  </r>
  <r>
    <x v="6696"/>
    <x v="15"/>
    <x v="2"/>
    <n v="0"/>
    <n v="1"/>
    <n v="0"/>
    <n v="0"/>
    <n v="0"/>
    <s v="N"/>
    <s v="N"/>
    <s v="N"/>
    <s v="Bens Bakery "/>
    <s v="Bens Bakery"/>
    <m/>
    <x v="1"/>
    <s v="260122VEWEFR7"/>
    <s v="Closed"/>
    <s v="Paid"/>
  </r>
  <r>
    <x v="6697"/>
    <x v="76"/>
    <x v="7"/>
    <n v="7.55"/>
    <n v="1"/>
    <n v="7.55"/>
    <n v="7.55"/>
    <n v="7.55"/>
    <s v="N"/>
    <s v="N"/>
    <s v="Y"/>
    <s v="Bens Bakery "/>
    <s v="Bens Bakery"/>
    <m/>
    <x v="1"/>
    <s v="260122VEWK2K6"/>
    <s v="Closed"/>
    <s v="Paid"/>
  </r>
  <r>
    <x v="6697"/>
    <x v="14"/>
    <x v="2"/>
    <n v="0"/>
    <n v="1"/>
    <n v="0"/>
    <n v="0"/>
    <n v="0"/>
    <s v="N"/>
    <s v="N"/>
    <s v="N"/>
    <s v="Bens Bakery "/>
    <s v="Bens Bakery"/>
    <m/>
    <x v="1"/>
    <s v="260122VEWK2K6"/>
    <s v="Closed"/>
    <s v="Paid"/>
  </r>
  <r>
    <x v="6697"/>
    <x v="89"/>
    <x v="7"/>
    <n v="3.3"/>
    <n v="1"/>
    <n v="3.3"/>
    <n v="3.3"/>
    <n v="3.3"/>
    <s v="N"/>
    <s v="N"/>
    <s v="Y"/>
    <s v="Bens Bakery "/>
    <s v="Bens Bakery"/>
    <m/>
    <x v="1"/>
    <s v="260122VEWK2K6"/>
    <s v="Closed"/>
    <s v="Paid"/>
  </r>
  <r>
    <x v="6698"/>
    <x v="42"/>
    <x v="2"/>
    <n v="0"/>
    <n v="1"/>
    <n v="0"/>
    <n v="0"/>
    <n v="0"/>
    <s v="N"/>
    <s v="N"/>
    <s v="N"/>
    <s v="Restore "/>
    <s v="Restore"/>
    <m/>
    <x v="2"/>
    <s v="260122UAXY75F"/>
    <s v="Closed"/>
    <s v="Paid"/>
  </r>
  <r>
    <x v="66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75F"/>
    <s v="Closed"/>
    <s v="Paid"/>
  </r>
  <r>
    <x v="66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HHCV"/>
    <s v="Closed"/>
    <s v="Paid"/>
  </r>
  <r>
    <x v="6699"/>
    <x v="2"/>
    <x v="2"/>
    <n v="0"/>
    <n v="1"/>
    <n v="0"/>
    <n v="0"/>
    <n v="0"/>
    <s v="N"/>
    <s v="N"/>
    <s v="N"/>
    <s v="Secawan "/>
    <s v="Secawan"/>
    <m/>
    <x v="0"/>
    <s v="260122IQFHHCV"/>
    <s v="Closed"/>
    <s v="Paid"/>
  </r>
  <r>
    <x v="6700"/>
    <x v="42"/>
    <x v="2"/>
    <n v="0"/>
    <n v="1"/>
    <n v="0"/>
    <n v="0"/>
    <n v="0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0"/>
    <x v="58"/>
    <x v="9"/>
    <n v="19"/>
    <n v="1"/>
    <n v="19"/>
    <n v="19"/>
    <n v="19"/>
    <s v="N"/>
    <s v="N"/>
    <s v="N"/>
    <s v="Restore "/>
    <s v="Restore"/>
    <m/>
    <x v="2"/>
    <s v="260122UAXH91H"/>
    <s v="Closed"/>
    <s v="Paid"/>
  </r>
  <r>
    <x v="6701"/>
    <x v="25"/>
    <x v="7"/>
    <n v="5.66"/>
    <n v="1"/>
    <n v="5.66"/>
    <n v="5.66"/>
    <n v="5.66"/>
    <s v="N"/>
    <s v="N"/>
    <s v="Y"/>
    <s v="Bens Bakery "/>
    <s v="Bens Bakery"/>
    <m/>
    <x v="1"/>
    <s v="260122VEW9XSF"/>
    <s v="Closed"/>
    <s v="Paid"/>
  </r>
  <r>
    <x v="6701"/>
    <x v="15"/>
    <x v="2"/>
    <n v="0"/>
    <n v="1"/>
    <n v="0"/>
    <n v="0"/>
    <n v="0"/>
    <s v="N"/>
    <s v="N"/>
    <s v="N"/>
    <s v="Bens Bakery "/>
    <s v="Bens Bakery"/>
    <m/>
    <x v="1"/>
    <s v="260122VEW9XSF"/>
    <s v="Closed"/>
    <s v="Paid"/>
  </r>
  <r>
    <x v="6702"/>
    <x v="42"/>
    <x v="2"/>
    <n v="0"/>
    <n v="1"/>
    <n v="0"/>
    <n v="0"/>
    <n v="0"/>
    <s v="N"/>
    <s v="N"/>
    <s v="N"/>
    <s v="Restore "/>
    <s v="Restore"/>
    <m/>
    <x v="2"/>
    <s v="260122UAX21CF"/>
    <s v="Closed"/>
    <s v="Paid"/>
  </r>
  <r>
    <x v="67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21CF"/>
    <s v="Closed"/>
    <s v="Paid"/>
  </r>
  <r>
    <x v="6702"/>
    <x v="151"/>
    <x v="9"/>
    <n v="20"/>
    <n v="1"/>
    <n v="20"/>
    <n v="20"/>
    <n v="20"/>
    <s v="N"/>
    <s v="N"/>
    <s v="N"/>
    <s v="Restore "/>
    <s v="Restore"/>
    <m/>
    <x v="2"/>
    <s v="260122UAX21CF"/>
    <s v="Closed"/>
    <s v="Paid"/>
  </r>
  <r>
    <x v="6703"/>
    <x v="2"/>
    <x v="2"/>
    <n v="0"/>
    <n v="1"/>
    <n v="0"/>
    <n v="0"/>
    <n v="0"/>
    <s v="N"/>
    <s v="N"/>
    <s v="N"/>
    <s v="Secawan "/>
    <s v="Secawan"/>
    <m/>
    <x v="0"/>
    <s v="260122IQF20K2"/>
    <s v="Closed"/>
    <s v="Paid"/>
  </r>
  <r>
    <x v="6703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20K2"/>
    <s v="Closed"/>
    <s v="Paid"/>
  </r>
  <r>
    <x v="6704"/>
    <x v="42"/>
    <x v="2"/>
    <n v="0"/>
    <n v="1"/>
    <n v="0"/>
    <n v="0"/>
    <n v="0"/>
    <s v="N"/>
    <s v="N"/>
    <s v="N"/>
    <s v="Restore "/>
    <s v="Restore"/>
    <m/>
    <x v="2"/>
    <s v="260122UAXBN1Y"/>
    <s v="Closed"/>
    <s v="Paid"/>
  </r>
  <r>
    <x v="6704"/>
    <x v="58"/>
    <x v="9"/>
    <n v="19"/>
    <n v="1"/>
    <n v="19"/>
    <n v="19"/>
    <n v="19"/>
    <s v="N"/>
    <s v="N"/>
    <s v="N"/>
    <s v="Restore "/>
    <s v="Restore"/>
    <m/>
    <x v="2"/>
    <s v="260122UAXBN1Y"/>
    <s v="Closed"/>
    <s v="Paid"/>
  </r>
  <r>
    <x v="6705"/>
    <x v="30"/>
    <x v="5"/>
    <n v="3.4"/>
    <n v="1"/>
    <n v="3.4"/>
    <n v="3.4"/>
    <n v="3.4"/>
    <s v="N"/>
    <s v="N"/>
    <s v="N"/>
    <s v="Secawan "/>
    <s v="Secawan"/>
    <m/>
    <x v="0"/>
    <s v="260122IQF1GF1"/>
    <s v="Closed"/>
    <s v="Paid"/>
  </r>
  <r>
    <x v="6705"/>
    <x v="2"/>
    <x v="2"/>
    <n v="0"/>
    <n v="1"/>
    <n v="0"/>
    <n v="0"/>
    <n v="0"/>
    <s v="N"/>
    <s v="N"/>
    <s v="N"/>
    <s v="Secawan "/>
    <s v="Secawan"/>
    <m/>
    <x v="0"/>
    <s v="260122IQF1GF1"/>
    <s v="Closed"/>
    <s v="Paid"/>
  </r>
  <r>
    <x v="6706"/>
    <x v="42"/>
    <x v="2"/>
    <n v="0"/>
    <n v="1"/>
    <n v="0"/>
    <n v="0"/>
    <n v="0"/>
    <s v="N"/>
    <s v="N"/>
    <s v="N"/>
    <s v="Restore "/>
    <s v="Restore"/>
    <m/>
    <x v="2"/>
    <s v="260122UAXCNZS"/>
    <s v="Closed"/>
    <s v="Paid"/>
  </r>
  <r>
    <x v="6706"/>
    <x v="116"/>
    <x v="9"/>
    <n v="14.9"/>
    <n v="1"/>
    <n v="14.9"/>
    <n v="14.9"/>
    <n v="14.9"/>
    <s v="N"/>
    <s v="N"/>
    <s v="N"/>
    <s v="Restore "/>
    <s v="Restore"/>
    <m/>
    <x v="2"/>
    <s v="260122UAXCNZS"/>
    <s v="Closed"/>
    <s v="Paid"/>
  </r>
  <r>
    <x v="6707"/>
    <x v="42"/>
    <x v="2"/>
    <n v="0"/>
    <n v="1"/>
    <n v="0"/>
    <n v="0"/>
    <n v="0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116"/>
    <x v="9"/>
    <n v="14.9"/>
    <n v="1"/>
    <n v="14.9"/>
    <n v="14.9"/>
    <n v="14.9"/>
    <s v="N"/>
    <s v="N"/>
    <s v="N"/>
    <s v="Restore "/>
    <s v="Restore"/>
    <m/>
    <x v="2"/>
    <s v="260122UAXVASK"/>
    <s v="Closed"/>
    <s v="Paid"/>
  </r>
  <r>
    <x v="6707"/>
    <x v="58"/>
    <x v="9"/>
    <n v="19"/>
    <n v="1"/>
    <n v="19"/>
    <n v="19"/>
    <n v="19"/>
    <s v="N"/>
    <s v="N"/>
    <s v="N"/>
    <s v="Restore "/>
    <s v="Restore"/>
    <m/>
    <x v="2"/>
    <s v="260122UAXVASK"/>
    <s v="Closed"/>
    <s v="Paid"/>
  </r>
  <r>
    <x v="6708"/>
    <x v="20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2IQFA1VT"/>
    <s v="Closed"/>
    <s v="Paid"/>
  </r>
  <r>
    <x v="6708"/>
    <x v="3"/>
    <x v="3"/>
    <n v="18"/>
    <n v="1"/>
    <n v="18"/>
    <n v="18"/>
    <n v="18"/>
    <s v="N"/>
    <s v="N"/>
    <s v="N"/>
    <s v="Secawan "/>
    <s v="Secawan"/>
    <m/>
    <x v="0"/>
    <s v="260122IQFA1VT"/>
    <s v="Closed"/>
    <s v="Paid"/>
  </r>
  <r>
    <x v="6708"/>
    <x v="4"/>
    <x v="2"/>
    <n v="0"/>
    <n v="1"/>
    <n v="0"/>
    <n v="0"/>
    <n v="0"/>
    <s v="N"/>
    <s v="N"/>
    <s v="N"/>
    <s v="Secawan "/>
    <s v="Secawan"/>
    <m/>
    <x v="0"/>
    <s v="260122IQFA1VT"/>
    <s v="Closed"/>
    <s v="Paid"/>
  </r>
  <r>
    <x v="6709"/>
    <x v="48"/>
    <x v="7"/>
    <n v="3.77"/>
    <n v="1"/>
    <n v="3.77"/>
    <n v="3.77"/>
    <n v="3.77"/>
    <s v="N"/>
    <s v="N"/>
    <s v="Y"/>
    <s v="Bens Bakery "/>
    <s v="Bens Bakery"/>
    <m/>
    <x v="1"/>
    <s v="260122VEWKL33"/>
    <s v="Closed"/>
    <s v="Paid"/>
  </r>
  <r>
    <x v="6709"/>
    <x v="15"/>
    <x v="2"/>
    <n v="0"/>
    <n v="1"/>
    <n v="0"/>
    <n v="0"/>
    <n v="0"/>
    <s v="N"/>
    <s v="N"/>
    <s v="N"/>
    <s v="Bens Bakery "/>
    <s v="Bens Bakery"/>
    <m/>
    <x v="1"/>
    <s v="260122VEWKL33"/>
    <s v="Closed"/>
    <s v="Paid"/>
  </r>
  <r>
    <x v="6710"/>
    <x v="12"/>
    <x v="0"/>
    <n v="9.9"/>
    <n v="1"/>
    <n v="9.9"/>
    <n v="9.9"/>
    <n v="9.9"/>
    <s v="N"/>
    <s v="N"/>
    <s v="N"/>
    <s v="Secawan "/>
    <s v="Secawan"/>
    <m/>
    <x v="0"/>
    <s v="260122IQFIHOE"/>
    <s v="Closed"/>
    <s v="Paid"/>
  </r>
  <r>
    <x v="6710"/>
    <x v="30"/>
    <x v="5"/>
    <n v="3.4"/>
    <n v="1"/>
    <n v="3.4"/>
    <n v="3.4"/>
    <n v="3.4"/>
    <s v="N"/>
    <s v="N"/>
    <s v="N"/>
    <s v="Secawan "/>
    <s v="Secawan"/>
    <m/>
    <x v="0"/>
    <s v="260122IQFIHOE"/>
    <s v="Closed"/>
    <s v="Paid"/>
  </r>
  <r>
    <x v="6710"/>
    <x v="2"/>
    <x v="2"/>
    <n v="0"/>
    <n v="1"/>
    <n v="0"/>
    <n v="0"/>
    <n v="0"/>
    <s v="N"/>
    <s v="N"/>
    <s v="N"/>
    <s v="Secawan "/>
    <s v="Secawan"/>
    <m/>
    <x v="0"/>
    <s v="260122IQFIHOE"/>
    <s v="Closed"/>
    <s v="Paid"/>
  </r>
  <r>
    <x v="6711"/>
    <x v="12"/>
    <x v="0"/>
    <n v="9.9"/>
    <n v="1"/>
    <n v="9.9"/>
    <n v="9.9"/>
    <n v="9.9"/>
    <s v="N"/>
    <s v="N"/>
    <s v="N"/>
    <s v="Secawan "/>
    <s v="Secawan"/>
    <m/>
    <x v="0"/>
    <s v="260122IQFA2GI"/>
    <s v="Closed"/>
    <s v="Paid"/>
  </r>
  <r>
    <x v="6711"/>
    <x v="4"/>
    <x v="2"/>
    <n v="0"/>
    <n v="1"/>
    <n v="0"/>
    <n v="0"/>
    <n v="0"/>
    <s v="N"/>
    <s v="N"/>
    <s v="N"/>
    <s v="Secawan "/>
    <s v="Secawan"/>
    <m/>
    <x v="0"/>
    <s v="260122IQFA2GI"/>
    <s v="Closed"/>
    <s v="Paid"/>
  </r>
  <r>
    <x v="6712"/>
    <x v="2"/>
    <x v="2"/>
    <n v="0"/>
    <n v="1"/>
    <n v="0"/>
    <n v="0"/>
    <n v="0"/>
    <s v="N"/>
    <s v="N"/>
    <s v="N"/>
    <s v="Secawan "/>
    <s v="Secawan"/>
    <m/>
    <x v="0"/>
    <s v="260122IQF0GYK"/>
    <s v="Closed"/>
    <s v="Paid"/>
  </r>
  <r>
    <x v="671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0GYK"/>
    <s v="Closed"/>
    <s v="Paid"/>
  </r>
  <r>
    <x v="6712"/>
    <x v="5"/>
    <x v="4"/>
    <n v="5.2"/>
    <n v="1"/>
    <n v="5.2"/>
    <n v="5.2"/>
    <n v="5.2"/>
    <s v="N"/>
    <s v="N"/>
    <s v="N"/>
    <s v="Secawan "/>
    <s v="Secawan"/>
    <m/>
    <x v="0"/>
    <s v="260122IQF0GYK"/>
    <s v="Closed"/>
    <s v="Paid"/>
  </r>
  <r>
    <x v="6713"/>
    <x v="62"/>
    <x v="9"/>
    <n v="14.9"/>
    <n v="1"/>
    <n v="14.9"/>
    <n v="14.9"/>
    <n v="14.9"/>
    <s v="N"/>
    <s v="N"/>
    <s v="N"/>
    <s v="Restore "/>
    <s v="Restore"/>
    <m/>
    <x v="2"/>
    <s v="260122UAX7R54"/>
    <s v="Closed"/>
    <s v="Paid"/>
  </r>
  <r>
    <x v="6713"/>
    <x v="42"/>
    <x v="2"/>
    <n v="0"/>
    <n v="1"/>
    <n v="0"/>
    <n v="0"/>
    <n v="0"/>
    <s v="N"/>
    <s v="N"/>
    <s v="N"/>
    <s v="Restore "/>
    <s v="Restore"/>
    <m/>
    <x v="2"/>
    <s v="260122UAX7R54"/>
    <s v="Closed"/>
    <s v="Paid"/>
  </r>
  <r>
    <x v="6714"/>
    <x v="2"/>
    <x v="2"/>
    <n v="0"/>
    <n v="1"/>
    <n v="0"/>
    <n v="0"/>
    <n v="0"/>
    <s v="N"/>
    <s v="N"/>
    <s v="N"/>
    <s v="Secawan "/>
    <s v="Secawan"/>
    <m/>
    <x v="0"/>
    <s v="260122IQFUT6V"/>
    <s v="Closed"/>
    <s v="Paid"/>
  </r>
  <r>
    <x v="6714"/>
    <x v="5"/>
    <x v="4"/>
    <n v="5.2"/>
    <n v="1"/>
    <n v="5.2"/>
    <n v="5.2"/>
    <n v="5.2"/>
    <s v="N"/>
    <s v="N"/>
    <s v="N"/>
    <s v="Secawan "/>
    <s v="Secawan"/>
    <m/>
    <x v="0"/>
    <s v="260122IQFUT6V"/>
    <s v="Closed"/>
    <s v="Paid"/>
  </r>
  <r>
    <x v="6715"/>
    <x v="22"/>
    <x v="3"/>
    <n v="8.9"/>
    <n v="1"/>
    <n v="8.9"/>
    <n v="8.9"/>
    <n v="8.9"/>
    <s v="N"/>
    <s v="N"/>
    <s v="N"/>
    <s v="Secawan "/>
    <s v="Secawan"/>
    <m/>
    <x v="0"/>
    <s v="260122IQFOXE0"/>
    <s v="Closed"/>
    <s v="Paid"/>
  </r>
  <r>
    <x v="6715"/>
    <x v="2"/>
    <x v="2"/>
    <n v="0"/>
    <n v="1"/>
    <n v="0"/>
    <n v="0"/>
    <n v="0"/>
    <s v="N"/>
    <s v="N"/>
    <s v="N"/>
    <s v="Secawan "/>
    <s v="Secawan"/>
    <m/>
    <x v="0"/>
    <s v="260122IQFOXE0"/>
    <s v="Closed"/>
    <s v="Paid"/>
  </r>
  <r>
    <x v="6715"/>
    <x v="95"/>
    <x v="5"/>
    <n v="13.8"/>
    <n v="1"/>
    <n v="13.8"/>
    <n v="13.8"/>
    <n v="13.8"/>
    <s v="N"/>
    <s v="N"/>
    <s v="N"/>
    <s v="Secawan "/>
    <s v="Secawan"/>
    <m/>
    <x v="0"/>
    <s v="260122IQFOXE0"/>
    <s v="Closed"/>
    <s v="Paid"/>
  </r>
  <r>
    <x v="6716"/>
    <x v="42"/>
    <x v="2"/>
    <n v="0"/>
    <n v="1"/>
    <n v="0"/>
    <n v="0"/>
    <n v="0"/>
    <s v="N"/>
    <s v="N"/>
    <s v="N"/>
    <s v="Restore "/>
    <s v="Restore"/>
    <m/>
    <x v="2"/>
    <s v="260122UAXH3TP"/>
    <s v="Closed"/>
    <s v="Paid"/>
  </r>
  <r>
    <x v="671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H3TP"/>
    <s v="Closed"/>
    <s v="Paid"/>
  </r>
  <r>
    <x v="671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2UAXH3TP"/>
    <s v="Closed"/>
    <s v="Paid"/>
  </r>
  <r>
    <x v="671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FGNA"/>
    <s v="Closed"/>
    <s v="Paid"/>
  </r>
  <r>
    <x v="6717"/>
    <x v="2"/>
    <x v="2"/>
    <n v="0"/>
    <n v="1"/>
    <n v="0"/>
    <n v="0"/>
    <n v="0"/>
    <s v="N"/>
    <s v="N"/>
    <s v="N"/>
    <s v="Secawan "/>
    <s v="Secawan"/>
    <m/>
    <x v="0"/>
    <s v="260122IQFFGNA"/>
    <s v="Closed"/>
    <s v="Paid"/>
  </r>
  <r>
    <x v="6718"/>
    <x v="14"/>
    <x v="2"/>
    <n v="0"/>
    <n v="1"/>
    <n v="0"/>
    <n v="0"/>
    <n v="0"/>
    <s v="N"/>
    <s v="N"/>
    <s v="N"/>
    <s v="Bens Bakery "/>
    <s v="Bens Bakery"/>
    <m/>
    <x v="1"/>
    <s v="260122VEWSWU5"/>
    <s v="Closed"/>
    <s v="Paid"/>
  </r>
  <r>
    <x v="6718"/>
    <x v="188"/>
    <x v="7"/>
    <n v="5.66"/>
    <n v="1"/>
    <n v="5.66"/>
    <n v="5.66"/>
    <n v="5.66"/>
    <s v="N"/>
    <s v="N"/>
    <s v="Y"/>
    <s v="Bens Bakery "/>
    <s v="Bens Bakery"/>
    <m/>
    <x v="1"/>
    <s v="260122VEWSWU5"/>
    <s v="Closed"/>
    <s v="Paid"/>
  </r>
  <r>
    <x v="6719"/>
    <x v="155"/>
    <x v="5"/>
    <n v="7.8"/>
    <n v="2"/>
    <n v="15.6"/>
    <n v="15.6"/>
    <n v="15.6"/>
    <s v="N"/>
    <s v="N"/>
    <s v="N"/>
    <s v="Secawan "/>
    <s v="Secawan"/>
    <m/>
    <x v="0"/>
    <s v="260122IQF8Z9X"/>
    <s v="Closed"/>
    <s v="Paid"/>
  </r>
  <r>
    <x v="6719"/>
    <x v="2"/>
    <x v="2"/>
    <n v="0"/>
    <n v="1"/>
    <n v="0"/>
    <n v="0"/>
    <n v="0"/>
    <s v="N"/>
    <s v="N"/>
    <s v="N"/>
    <s v="Secawan "/>
    <s v="Secawan"/>
    <m/>
    <x v="0"/>
    <s v="260122IQF8Z9X"/>
    <s v="Closed"/>
    <s v="Paid"/>
  </r>
  <r>
    <x v="6720"/>
    <x v="15"/>
    <x v="2"/>
    <n v="0"/>
    <n v="1"/>
    <n v="0"/>
    <n v="0"/>
    <n v="0"/>
    <s v="N"/>
    <s v="N"/>
    <s v="N"/>
    <s v="Bens Bakery "/>
    <s v="Bens Bakery"/>
    <m/>
    <x v="1"/>
    <s v="260122VEW6DOU"/>
    <s v="Closed"/>
    <s v="Paid"/>
  </r>
  <r>
    <x v="6720"/>
    <x v="48"/>
    <x v="7"/>
    <n v="3.77"/>
    <n v="1"/>
    <n v="3.77"/>
    <n v="3.77"/>
    <n v="3.77"/>
    <s v="N"/>
    <s v="N"/>
    <s v="Y"/>
    <s v="Bens Bakery "/>
    <s v="Bens Bakery"/>
    <m/>
    <x v="1"/>
    <s v="260122VEW6DOU"/>
    <s v="Closed"/>
    <s v="Paid"/>
  </r>
  <r>
    <x v="6721"/>
    <x v="62"/>
    <x v="9"/>
    <n v="14.9"/>
    <n v="1"/>
    <n v="14.9"/>
    <n v="14.9"/>
    <n v="14.9"/>
    <s v="N"/>
    <s v="N"/>
    <s v="N"/>
    <s v="Restore "/>
    <s v="Restore"/>
    <m/>
    <x v="2"/>
    <s v="260122UAXNGRG"/>
    <s v="Closed"/>
    <s v="Paid"/>
  </r>
  <r>
    <x v="6721"/>
    <x v="42"/>
    <x v="2"/>
    <n v="0"/>
    <n v="1"/>
    <n v="0"/>
    <n v="0"/>
    <n v="0"/>
    <s v="N"/>
    <s v="N"/>
    <s v="N"/>
    <s v="Restore "/>
    <s v="Restore"/>
    <m/>
    <x v="2"/>
    <s v="260122UAXNGRG"/>
    <s v="Closed"/>
    <s v="Paid"/>
  </r>
  <r>
    <x v="672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M455"/>
    <s v="Closed"/>
    <s v="Paid"/>
  </r>
  <r>
    <x v="6722"/>
    <x v="11"/>
    <x v="5"/>
    <n v="10.8"/>
    <n v="1"/>
    <n v="10.8"/>
    <n v="10.8"/>
    <n v="10.8"/>
    <s v="N"/>
    <s v="N"/>
    <s v="N"/>
    <s v="Secawan "/>
    <s v="Secawan"/>
    <m/>
    <x v="0"/>
    <s v="260122IQFM455"/>
    <s v="Closed"/>
    <s v="Paid"/>
  </r>
  <r>
    <x v="6722"/>
    <x v="2"/>
    <x v="2"/>
    <n v="0"/>
    <n v="1"/>
    <n v="0"/>
    <n v="0"/>
    <n v="0"/>
    <s v="N"/>
    <s v="N"/>
    <s v="N"/>
    <s v="Secawan "/>
    <s v="Secawan"/>
    <m/>
    <x v="0"/>
    <s v="260122IQFM455"/>
    <s v="Closed"/>
    <s v="Paid"/>
  </r>
  <r>
    <x v="6723"/>
    <x v="110"/>
    <x v="5"/>
    <n v="7.8"/>
    <n v="1"/>
    <n v="7.8"/>
    <n v="7.8"/>
    <n v="7.8"/>
    <s v="N"/>
    <s v="N"/>
    <s v="N"/>
    <s v="Secawan "/>
    <s v="Secawan"/>
    <m/>
    <x v="0"/>
    <s v="260122IQFHMKU"/>
    <s v="Closed"/>
    <s v="Paid"/>
  </r>
  <r>
    <x v="6723"/>
    <x v="2"/>
    <x v="2"/>
    <n v="0"/>
    <n v="1"/>
    <n v="0"/>
    <n v="0"/>
    <n v="0"/>
    <s v="N"/>
    <s v="N"/>
    <s v="N"/>
    <s v="Secawan "/>
    <s v="Secawan"/>
    <m/>
    <x v="0"/>
    <s v="260122IQFHMKU"/>
    <s v="Closed"/>
    <s v="Paid"/>
  </r>
  <r>
    <x v="6724"/>
    <x v="62"/>
    <x v="9"/>
    <n v="14.9"/>
    <n v="1"/>
    <n v="14.9"/>
    <n v="14.9"/>
    <n v="14.9"/>
    <s v="N"/>
    <s v="N"/>
    <s v="N"/>
    <s v="Restore "/>
    <s v="Restore"/>
    <m/>
    <x v="2"/>
    <s v="260122UAXPB4J"/>
    <s v="Closed"/>
    <s v="Paid"/>
  </r>
  <r>
    <x v="6724"/>
    <x v="42"/>
    <x v="2"/>
    <n v="0"/>
    <n v="1"/>
    <n v="0"/>
    <n v="0"/>
    <n v="0"/>
    <s v="N"/>
    <s v="N"/>
    <s v="N"/>
    <s v="Restore "/>
    <s v="Restore"/>
    <m/>
    <x v="2"/>
    <s v="260122UAXPB4J"/>
    <s v="Closed"/>
    <s v="Paid"/>
  </r>
  <r>
    <x v="6725"/>
    <x v="2"/>
    <x v="2"/>
    <n v="0"/>
    <n v="1"/>
    <n v="0"/>
    <n v="0"/>
    <n v="0"/>
    <s v="N"/>
    <s v="N"/>
    <s v="N"/>
    <s v="Secawan "/>
    <s v="Secawan"/>
    <m/>
    <x v="0"/>
    <s v="260122IQFS75D"/>
    <s v="Closed"/>
    <s v="Paid"/>
  </r>
  <r>
    <x v="6725"/>
    <x v="40"/>
    <x v="5"/>
    <n v="18.5"/>
    <n v="1"/>
    <n v="18.5"/>
    <n v="18.5"/>
    <n v="18.5"/>
    <s v="N"/>
    <s v="N"/>
    <s v="N"/>
    <s v="Secawan "/>
    <s v="Secawan"/>
    <m/>
    <x v="0"/>
    <s v="260122IQFS75D"/>
    <s v="Closed"/>
    <s v="Paid"/>
  </r>
  <r>
    <x v="6726"/>
    <x v="130"/>
    <x v="4"/>
    <n v="12.5"/>
    <n v="1"/>
    <n v="12.5"/>
    <n v="12.5"/>
    <n v="12.5"/>
    <s v="N"/>
    <s v="N"/>
    <s v="N"/>
    <s v="Secawan "/>
    <s v="Secawan"/>
    <m/>
    <x v="0"/>
    <s v="260122IQFYAJB"/>
    <s v="Closed"/>
    <s v="Paid"/>
  </r>
  <r>
    <x v="6726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6"/>
    <x v="4"/>
    <x v="2"/>
    <n v="0"/>
    <n v="1"/>
    <n v="0"/>
    <n v="0"/>
    <n v="0"/>
    <s v="N"/>
    <s v="N"/>
    <s v="N"/>
    <s v="Secawan "/>
    <s v="Secawan"/>
    <m/>
    <x v="0"/>
    <s v="260122IQFYAJB"/>
    <s v="Closed"/>
    <s v="Paid"/>
  </r>
  <r>
    <x v="67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2IQFYAJB"/>
    <s v="Closed"/>
    <s v="Paid"/>
  </r>
  <r>
    <x v="6727"/>
    <x v="22"/>
    <x v="3"/>
    <n v="8.9"/>
    <n v="1"/>
    <n v="8.9"/>
    <n v="8.9"/>
    <n v="8.9"/>
    <s v="N"/>
    <s v="N"/>
    <s v="N"/>
    <s v="Secawan "/>
    <s v="Secawan"/>
    <m/>
    <x v="0"/>
    <s v="260122IQFWFBM"/>
    <s v="Closed"/>
    <s v="Paid"/>
  </r>
  <r>
    <x v="6727"/>
    <x v="40"/>
    <x v="5"/>
    <n v="18.5"/>
    <n v="1"/>
    <n v="18.5"/>
    <n v="18.5"/>
    <n v="18.5"/>
    <s v="N"/>
    <s v="N"/>
    <s v="N"/>
    <s v="Secawan "/>
    <s v="Secawan"/>
    <m/>
    <x v="0"/>
    <s v="260122IQFWFBM"/>
    <s v="Closed"/>
    <s v="Paid"/>
  </r>
  <r>
    <x v="6727"/>
    <x v="6"/>
    <x v="5"/>
    <n v="6.8"/>
    <n v="1"/>
    <n v="6.8"/>
    <n v="6.8"/>
    <n v="6.8"/>
    <s v="N"/>
    <s v="N"/>
    <s v="N"/>
    <s v="Secawan "/>
    <s v="Secawan"/>
    <m/>
    <x v="0"/>
    <s v="260122IQFWFBM"/>
    <s v="Closed"/>
    <s v="Paid"/>
  </r>
  <r>
    <x v="6727"/>
    <x v="4"/>
    <x v="2"/>
    <n v="0"/>
    <n v="1"/>
    <n v="0"/>
    <n v="0"/>
    <n v="0"/>
    <s v="N"/>
    <s v="N"/>
    <s v="N"/>
    <s v="Secawan "/>
    <s v="Secawan"/>
    <m/>
    <x v="0"/>
    <s v="260122IQFWFBM"/>
    <s v="Closed"/>
    <s v="Paid"/>
  </r>
  <r>
    <x v="6727"/>
    <x v="31"/>
    <x v="3"/>
    <n v="18"/>
    <n v="1"/>
    <n v="18"/>
    <n v="18"/>
    <n v="18"/>
    <s v="N"/>
    <s v="N"/>
    <s v="N"/>
    <s v="Secawan "/>
    <s v="Secawan"/>
    <m/>
    <x v="0"/>
    <s v="260122IQFWFBM"/>
    <s v="Closed"/>
    <s v="Paid"/>
  </r>
  <r>
    <x v="6728"/>
    <x v="42"/>
    <x v="2"/>
    <n v="0"/>
    <n v="1"/>
    <n v="0"/>
    <n v="0"/>
    <n v="0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8"/>
    <x v="62"/>
    <x v="9"/>
    <n v="14.9"/>
    <n v="1"/>
    <n v="14.9"/>
    <n v="14.9"/>
    <n v="14.9"/>
    <s v="N"/>
    <s v="N"/>
    <s v="N"/>
    <s v="Restore "/>
    <s v="Restore"/>
    <m/>
    <x v="2"/>
    <s v="260122UAXHU6U"/>
    <s v="Closed"/>
    <s v="Paid"/>
  </r>
  <r>
    <x v="6729"/>
    <x v="42"/>
    <x v="2"/>
    <n v="0"/>
    <n v="1"/>
    <n v="0"/>
    <n v="0"/>
    <n v="0"/>
    <s v="N"/>
    <s v="N"/>
    <s v="N"/>
    <s v="Restore "/>
    <s v="Restore"/>
    <m/>
    <x v="2"/>
    <s v="260122UAX5O8Q"/>
    <s v="Closed"/>
    <s v="Paid"/>
  </r>
  <r>
    <x v="672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5O8Q"/>
    <s v="Closed"/>
    <s v="Paid"/>
  </r>
  <r>
    <x v="6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2UAXYNLM"/>
    <s v="Closed"/>
    <s v="Paid"/>
  </r>
  <r>
    <x v="6730"/>
    <x v="42"/>
    <x v="2"/>
    <n v="0"/>
    <n v="1"/>
    <n v="0"/>
    <n v="0"/>
    <n v="0"/>
    <s v="N"/>
    <s v="N"/>
    <s v="N"/>
    <s v="Restore "/>
    <s v="Restore"/>
    <m/>
    <x v="2"/>
    <s v="260122UAXYNLM"/>
    <s v="Closed"/>
    <s v="Paid"/>
  </r>
  <r>
    <x v="67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RXJ"/>
    <s v="Closed"/>
    <s v="Paid"/>
  </r>
  <r>
    <x v="6731"/>
    <x v="2"/>
    <x v="2"/>
    <n v="0"/>
    <n v="1"/>
    <n v="0"/>
    <n v="0"/>
    <n v="0"/>
    <s v="N"/>
    <s v="N"/>
    <s v="N"/>
    <s v="Secawan "/>
    <s v="Secawan"/>
    <m/>
    <x v="0"/>
    <s v="260122IQFORXJ"/>
    <s v="Closed"/>
    <s v="Paid"/>
  </r>
  <r>
    <x v="6731"/>
    <x v="38"/>
    <x v="5"/>
    <n v="10.8"/>
    <n v="1"/>
    <n v="10.8"/>
    <n v="10.8"/>
    <n v="10.8"/>
    <s v="N"/>
    <s v="N"/>
    <s v="N"/>
    <s v="Secawan "/>
    <s v="Secawan"/>
    <m/>
    <x v="0"/>
    <s v="260122IQFORXJ"/>
    <s v="Closed"/>
    <s v="Paid"/>
  </r>
  <r>
    <x v="6732"/>
    <x v="4"/>
    <x v="2"/>
    <n v="0"/>
    <n v="1"/>
    <n v="0"/>
    <n v="0"/>
    <n v="0"/>
    <s v="N"/>
    <s v="N"/>
    <s v="N"/>
    <s v="Secawan "/>
    <s v="Secawan"/>
    <m/>
    <x v="0"/>
    <s v="260122IQFWL3C"/>
    <s v="Closed"/>
    <s v="Paid"/>
  </r>
  <r>
    <x v="6732"/>
    <x v="18"/>
    <x v="5"/>
    <n v="7.8"/>
    <n v="1"/>
    <n v="7.8"/>
    <n v="7.8"/>
    <n v="7.8"/>
    <s v="N"/>
    <s v="N"/>
    <s v="N"/>
    <s v="Secawan "/>
    <s v="Secawan"/>
    <m/>
    <x v="0"/>
    <s v="260122IQFWL3C"/>
    <s v="Closed"/>
    <s v="Paid"/>
  </r>
  <r>
    <x v="6733"/>
    <x v="2"/>
    <x v="2"/>
    <n v="0"/>
    <n v="1"/>
    <n v="0"/>
    <n v="0"/>
    <n v="0"/>
    <s v="N"/>
    <s v="N"/>
    <s v="N"/>
    <s v="Secawan "/>
    <s v="Secawan"/>
    <m/>
    <x v="0"/>
    <s v="260122IQFM7BZ"/>
    <s v="Closed"/>
    <s v="Paid"/>
  </r>
  <r>
    <x v="673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M7BZ"/>
    <s v="Closed"/>
    <s v="Paid"/>
  </r>
  <r>
    <x v="6734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2IQFSF9E"/>
    <s v="Closed"/>
    <s v="Paid"/>
  </r>
  <r>
    <x v="6734"/>
    <x v="2"/>
    <x v="2"/>
    <n v="0"/>
    <n v="1"/>
    <n v="0"/>
    <n v="0"/>
    <n v="0"/>
    <s v="N"/>
    <s v="N"/>
    <s v="N"/>
    <s v="Secawan "/>
    <s v="Secawan"/>
    <m/>
    <x v="0"/>
    <s v="260122IQFSF9E"/>
    <s v="Closed"/>
    <s v="Paid"/>
  </r>
  <r>
    <x v="6734"/>
    <x v="5"/>
    <x v="4"/>
    <n v="5.2"/>
    <n v="1"/>
    <n v="5.2"/>
    <n v="5.2"/>
    <n v="5.2"/>
    <s v="N"/>
    <s v="N"/>
    <s v="N"/>
    <s v="Secawan "/>
    <s v="Secawan"/>
    <m/>
    <x v="0"/>
    <s v="260122IQFSF9E"/>
    <s v="Closed"/>
    <s v="Paid"/>
  </r>
  <r>
    <x v="6735"/>
    <x v="42"/>
    <x v="2"/>
    <n v="0"/>
    <n v="1"/>
    <n v="0"/>
    <n v="0"/>
    <n v="0"/>
    <s v="N"/>
    <s v="N"/>
    <s v="N"/>
    <s v="Restore "/>
    <s v="Restore"/>
    <m/>
    <x v="2"/>
    <s v="260122UAXZ55V"/>
    <s v="Closed"/>
    <s v="Paid"/>
  </r>
  <r>
    <x v="6735"/>
    <x v="63"/>
    <x v="9"/>
    <n v="20"/>
    <n v="1"/>
    <n v="20"/>
    <n v="20"/>
    <n v="20"/>
    <s v="N"/>
    <s v="N"/>
    <s v="N"/>
    <s v="Restore "/>
    <s v="Restore"/>
    <m/>
    <x v="2"/>
    <s v="260122UAXZ55V"/>
    <s v="Closed"/>
    <s v="Paid"/>
  </r>
  <r>
    <x v="6736"/>
    <x v="12"/>
    <x v="0"/>
    <n v="9.9"/>
    <n v="1"/>
    <n v="9.9"/>
    <n v="9.9"/>
    <n v="9.9"/>
    <s v="N"/>
    <s v="N"/>
    <s v="N"/>
    <s v="Secawan "/>
    <s v="Secawan"/>
    <m/>
    <x v="0"/>
    <s v="260122IQFFEI0"/>
    <s v="Closed"/>
    <s v="Paid"/>
  </r>
  <r>
    <x v="6736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FEI0"/>
    <s v="Closed"/>
    <s v="Paid"/>
  </r>
  <r>
    <x v="6736"/>
    <x v="2"/>
    <x v="2"/>
    <n v="0"/>
    <n v="1"/>
    <n v="0"/>
    <n v="0"/>
    <n v="0"/>
    <s v="N"/>
    <s v="N"/>
    <s v="N"/>
    <s v="Secawan "/>
    <s v="Secawan"/>
    <m/>
    <x v="0"/>
    <s v="260122IQFFEI0"/>
    <s v="Closed"/>
    <s v="Paid"/>
  </r>
  <r>
    <x v="6736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2IQFFEI0"/>
    <s v="Closed"/>
    <s v="Paid"/>
  </r>
  <r>
    <x v="6737"/>
    <x v="42"/>
    <x v="2"/>
    <n v="0"/>
    <n v="1"/>
    <n v="0"/>
    <n v="0"/>
    <n v="0"/>
    <s v="N"/>
    <s v="N"/>
    <s v="N"/>
    <s v="Restore "/>
    <s v="Restore"/>
    <m/>
    <x v="2"/>
    <s v="260122UAX62JY"/>
    <s v="Closed"/>
    <s v="Paid"/>
  </r>
  <r>
    <x v="6737"/>
    <x v="58"/>
    <x v="9"/>
    <n v="19"/>
    <n v="1"/>
    <n v="19"/>
    <n v="19"/>
    <n v="19"/>
    <s v="N"/>
    <s v="N"/>
    <s v="N"/>
    <s v="Restore "/>
    <s v="Restore"/>
    <m/>
    <x v="2"/>
    <s v="260122UAX62JY"/>
    <s v="Closed"/>
    <s v="Paid"/>
  </r>
  <r>
    <x v="6737"/>
    <x v="62"/>
    <x v="9"/>
    <n v="14.9"/>
    <n v="1"/>
    <n v="14.9"/>
    <n v="14.9"/>
    <n v="14.9"/>
    <s v="N"/>
    <s v="N"/>
    <s v="N"/>
    <s v="Restore "/>
    <s v="Restore"/>
    <m/>
    <x v="2"/>
    <s v="260122UAX62JY"/>
    <s v="Closed"/>
    <s v="Paid"/>
  </r>
  <r>
    <x v="6738"/>
    <x v="2"/>
    <x v="2"/>
    <n v="0"/>
    <n v="1"/>
    <n v="0"/>
    <n v="0"/>
    <n v="0"/>
    <s v="N"/>
    <s v="N"/>
    <s v="N"/>
    <s v="Secawan "/>
    <s v="Secawan"/>
    <m/>
    <x v="0"/>
    <s v="260122IQFO34I"/>
    <s v="Closed"/>
    <s v="Paid"/>
  </r>
  <r>
    <x v="673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2IQFO34I"/>
    <s v="Closed"/>
    <s v="Paid"/>
  </r>
  <r>
    <x v="6738"/>
    <x v="1"/>
    <x v="1"/>
    <n v="6"/>
    <n v="1"/>
    <n v="6"/>
    <n v="6"/>
    <n v="6"/>
    <s v="N"/>
    <s v="N"/>
    <s v="N"/>
    <s v="Secawan "/>
    <s v="Secawan"/>
    <m/>
    <x v="0"/>
    <s v="260122IQFO34I"/>
    <s v="Closed"/>
    <s v="Paid"/>
  </r>
  <r>
    <x v="6739"/>
    <x v="100"/>
    <x v="7"/>
    <n v="5.66"/>
    <n v="1"/>
    <n v="5.66"/>
    <n v="5.66"/>
    <n v="5.66"/>
    <s v="N"/>
    <s v="N"/>
    <s v="Y"/>
    <s v="Bens Bakery "/>
    <s v="Bens Bakery"/>
    <m/>
    <x v="1"/>
    <s v="260122VEWTDOH"/>
    <s v="Closed"/>
    <s v="Paid"/>
  </r>
  <r>
    <x v="6739"/>
    <x v="73"/>
    <x v="7"/>
    <n v="9.43"/>
    <n v="1"/>
    <n v="9.43"/>
    <n v="9.43"/>
    <n v="9.43"/>
    <s v="N"/>
    <s v="N"/>
    <s v="Y"/>
    <s v="Bens Bakery "/>
    <s v="Bens Bakery"/>
    <m/>
    <x v="1"/>
    <s v="260122VEWTDOH"/>
    <s v="Closed"/>
    <s v="Paid"/>
  </r>
  <r>
    <x v="6739"/>
    <x v="15"/>
    <x v="2"/>
    <n v="0"/>
    <n v="1"/>
    <n v="0"/>
    <n v="0"/>
    <n v="0"/>
    <s v="N"/>
    <s v="N"/>
    <s v="N"/>
    <s v="Bens Bakery "/>
    <s v="Bens Bakery"/>
    <m/>
    <x v="1"/>
    <s v="260122VEWTDOH"/>
    <s v="Closed"/>
    <s v="Paid"/>
  </r>
  <r>
    <x v="6740"/>
    <x v="66"/>
    <x v="1"/>
    <n v="6"/>
    <n v="1"/>
    <n v="6"/>
    <n v="3"/>
    <n v="3"/>
    <s v="N"/>
    <s v="N"/>
    <s v="N"/>
    <s v="Secawan "/>
    <s v="Secawan"/>
    <m/>
    <x v="0"/>
    <s v="260125IQFG0DQ"/>
    <s v="Closed"/>
    <s v="Paid"/>
  </r>
  <r>
    <x v="6741"/>
    <x v="14"/>
    <x v="2"/>
    <n v="0"/>
    <n v="1"/>
    <n v="0"/>
    <n v="0"/>
    <n v="0"/>
    <s v="N"/>
    <s v="N"/>
    <s v="N"/>
    <s v="Bens Bakery "/>
    <s v="Bens Bakery"/>
    <m/>
    <x v="1"/>
    <s v="260125VEWVMD0"/>
    <s v="Closed"/>
    <s v="Paid"/>
  </r>
  <r>
    <x v="6741"/>
    <x v="100"/>
    <x v="7"/>
    <n v="5.66"/>
    <n v="1"/>
    <n v="5.66"/>
    <n v="2.83"/>
    <n v="2.83"/>
    <s v="N"/>
    <s v="N"/>
    <s v="Y"/>
    <s v="Bens Bakery "/>
    <s v="Bens Bakery"/>
    <m/>
    <x v="1"/>
    <s v="260125VEWVMD0"/>
    <s v="Closed"/>
    <s v="Paid"/>
  </r>
  <r>
    <x v="6741"/>
    <x v="54"/>
    <x v="7"/>
    <n v="9.43"/>
    <n v="1"/>
    <n v="9.43"/>
    <n v="4.72"/>
    <n v="4.72"/>
    <s v="N"/>
    <s v="N"/>
    <s v="Y"/>
    <s v="Bens Bakery "/>
    <s v="Bens Bakery"/>
    <m/>
    <x v="1"/>
    <s v="260125VEWVMD0"/>
    <s v="Closed"/>
    <s v="Paid"/>
  </r>
  <r>
    <x v="6742"/>
    <x v="14"/>
    <x v="2"/>
    <n v="0"/>
    <n v="1"/>
    <n v="0"/>
    <n v="0"/>
    <n v="0"/>
    <s v="N"/>
    <s v="N"/>
    <s v="N"/>
    <s v="Bens Bakery "/>
    <s v="Bens Bakery"/>
    <m/>
    <x v="1"/>
    <s v="260125VEWS9VS"/>
    <s v="Closed"/>
    <s v="Paid"/>
  </r>
  <r>
    <x v="6742"/>
    <x v="69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70"/>
    <x v="7"/>
    <n v="9.43"/>
    <n v="1"/>
    <n v="9.43"/>
    <n v="4.72"/>
    <n v="4.72"/>
    <s v="N"/>
    <s v="N"/>
    <s v="Y"/>
    <s v="Bens Bakery "/>
    <s v="Bens Bakery"/>
    <m/>
    <x v="1"/>
    <s v="260125VEWS9VS"/>
    <s v="Closed"/>
    <s v="Paid"/>
  </r>
  <r>
    <x v="6742"/>
    <x v="48"/>
    <x v="7"/>
    <n v="3.77"/>
    <n v="2"/>
    <n v="7.54"/>
    <n v="3.77"/>
    <n v="3.77"/>
    <s v="N"/>
    <s v="N"/>
    <s v="Y"/>
    <s v="Bens Bakery "/>
    <s v="Bens Bakery"/>
    <m/>
    <x v="1"/>
    <s v="260125VEWS9VS"/>
    <s v="Closed"/>
    <s v="Paid"/>
  </r>
  <r>
    <x v="6743"/>
    <x v="170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4"/>
    <x v="2"/>
    <n v="0"/>
    <n v="1"/>
    <n v="0"/>
    <n v="0"/>
    <n v="0"/>
    <s v="N"/>
    <s v="N"/>
    <s v="N"/>
    <s v="Bens Bakery "/>
    <s v="Bens Bakery"/>
    <m/>
    <x v="1"/>
    <s v="260125VEW0PT9"/>
    <s v="Closed"/>
    <s v="Paid"/>
  </r>
  <r>
    <x v="6743"/>
    <x v="13"/>
    <x v="7"/>
    <n v="14.15"/>
    <n v="1"/>
    <n v="14.15"/>
    <n v="7.08"/>
    <n v="7.08"/>
    <s v="N"/>
    <s v="N"/>
    <s v="Y"/>
    <s v="Bens Bakery "/>
    <s v="Bens Bakery"/>
    <m/>
    <x v="1"/>
    <s v="260125VEW0PT9"/>
    <s v="Closed"/>
    <s v="Paid"/>
  </r>
  <r>
    <x v="6743"/>
    <x v="75"/>
    <x v="7"/>
    <n v="3.3"/>
    <n v="1"/>
    <n v="3.3"/>
    <n v="1.65"/>
    <n v="1.65"/>
    <s v="N"/>
    <s v="N"/>
    <s v="Y"/>
    <s v="Bens Bakery "/>
    <s v="Bens Bakery"/>
    <m/>
    <x v="1"/>
    <s v="260125VEW0PT9"/>
    <s v="Closed"/>
    <s v="Paid"/>
  </r>
  <r>
    <x v="6743"/>
    <x v="100"/>
    <x v="7"/>
    <n v="5.66"/>
    <n v="1"/>
    <n v="5.66"/>
    <n v="2.83"/>
    <n v="2.83"/>
    <s v="N"/>
    <s v="N"/>
    <s v="Y"/>
    <s v="Bens Bakery "/>
    <s v="Bens Bakery"/>
    <m/>
    <x v="1"/>
    <s v="260125VEW0PT9"/>
    <s v="Closed"/>
    <s v="Paid"/>
  </r>
  <r>
    <x v="6743"/>
    <x v="48"/>
    <x v="7"/>
    <n v="3.77"/>
    <n v="1"/>
    <n v="3.77"/>
    <n v="1.89"/>
    <n v="1.89"/>
    <s v="N"/>
    <s v="N"/>
    <s v="Y"/>
    <s v="Bens Bakery "/>
    <s v="Bens Bakery"/>
    <m/>
    <x v="1"/>
    <s v="260125VEW0PT9"/>
    <s v="Closed"/>
    <s v="Paid"/>
  </r>
  <r>
    <x v="6744"/>
    <x v="25"/>
    <x v="7"/>
    <n v="5.66"/>
    <n v="1"/>
    <n v="5.66"/>
    <n v="2.83"/>
    <n v="2.83"/>
    <s v="N"/>
    <s v="N"/>
    <s v="Y"/>
    <s v="Bens Bakery "/>
    <s v="Bens Bakery"/>
    <m/>
    <x v="1"/>
    <s v="260125VEWIU4M"/>
    <s v="Closed"/>
    <s v="Paid"/>
  </r>
  <r>
    <x v="6745"/>
    <x v="75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5"/>
    <x v="25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4"/>
    <x v="2"/>
    <n v="0"/>
    <n v="1"/>
    <n v="0"/>
    <n v="0"/>
    <n v="0"/>
    <s v="N"/>
    <s v="N"/>
    <s v="N"/>
    <s v="Bens Bakery "/>
    <s v="Bens Bakery"/>
    <m/>
    <x v="1"/>
    <s v="260125VEWNAR8"/>
    <s v="Closed"/>
    <s v="Paid"/>
  </r>
  <r>
    <x v="6745"/>
    <x v="77"/>
    <x v="7"/>
    <n v="5.66"/>
    <n v="1"/>
    <n v="5.66"/>
    <n v="2.83"/>
    <n v="2.83"/>
    <s v="N"/>
    <s v="N"/>
    <s v="Y"/>
    <s v="Bens Bakery "/>
    <s v="Bens Bakery"/>
    <m/>
    <x v="1"/>
    <s v="260125VEWNAR8"/>
    <s v="Closed"/>
    <s v="Paid"/>
  </r>
  <r>
    <x v="6745"/>
    <x v="170"/>
    <x v="7"/>
    <n v="3.3"/>
    <n v="1"/>
    <n v="3.3"/>
    <n v="1.65"/>
    <n v="1.65"/>
    <s v="N"/>
    <s v="N"/>
    <s v="Y"/>
    <s v="Bens Bakery "/>
    <s v="Bens Bakery"/>
    <m/>
    <x v="1"/>
    <s v="260125VEWNAR8"/>
    <s v="Closed"/>
    <s v="Paid"/>
  </r>
  <r>
    <x v="6746"/>
    <x v="49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188"/>
    <x v="7"/>
    <n v="5.66"/>
    <n v="1"/>
    <n v="5.66"/>
    <n v="2.83"/>
    <n v="2.83"/>
    <s v="N"/>
    <s v="N"/>
    <s v="Y"/>
    <s v="Bens Bakery "/>
    <s v="Bens Bakery"/>
    <m/>
    <x v="1"/>
    <s v="260125VEW0BNJ"/>
    <s v="Closed"/>
    <s v="Paid"/>
  </r>
  <r>
    <x v="6746"/>
    <x v="75"/>
    <x v="7"/>
    <n v="3.3"/>
    <n v="1"/>
    <n v="3.3"/>
    <n v="1.65"/>
    <n v="1.65"/>
    <s v="N"/>
    <s v="N"/>
    <s v="Y"/>
    <s v="Bens Bakery "/>
    <s v="Bens Bakery"/>
    <m/>
    <x v="1"/>
    <s v="260125VEW0BNJ"/>
    <s v="Closed"/>
    <s v="Paid"/>
  </r>
  <r>
    <x v="6746"/>
    <x v="54"/>
    <x v="7"/>
    <n v="9.43"/>
    <n v="1"/>
    <n v="9.43"/>
    <n v="4.72"/>
    <n v="4.72"/>
    <s v="N"/>
    <s v="N"/>
    <s v="Y"/>
    <s v="Bens Bakery "/>
    <s v="Bens Bakery"/>
    <m/>
    <x v="1"/>
    <s v="260125VEW0BNJ"/>
    <s v="Closed"/>
    <s v="Paid"/>
  </r>
  <r>
    <x v="6746"/>
    <x v="14"/>
    <x v="2"/>
    <n v="0"/>
    <n v="1"/>
    <n v="0"/>
    <n v="0"/>
    <n v="0"/>
    <s v="N"/>
    <s v="N"/>
    <s v="N"/>
    <s v="Bens Bakery "/>
    <s v="Bens Bakery"/>
    <m/>
    <x v="1"/>
    <s v="260125VEW0BNJ"/>
    <s v="Closed"/>
    <s v="Paid"/>
  </r>
  <r>
    <x v="6747"/>
    <x v="70"/>
    <x v="7"/>
    <n v="9.43"/>
    <n v="1"/>
    <n v="9.43"/>
    <n v="4.72"/>
    <n v="4.72"/>
    <s v="N"/>
    <s v="N"/>
    <s v="Y"/>
    <s v="Bens Bakery "/>
    <s v="Bens Bakery"/>
    <m/>
    <x v="1"/>
    <s v="260125VEWA6RZ"/>
    <s v="Closed"/>
    <s v="Paid"/>
  </r>
  <r>
    <x v="6747"/>
    <x v="64"/>
    <x v="7"/>
    <n v="16.98"/>
    <n v="2"/>
    <n v="33.96"/>
    <n v="16.98"/>
    <n v="16.98"/>
    <s v="N"/>
    <s v="N"/>
    <s v="Y"/>
    <s v="Bens Bakery "/>
    <s v="Bens Bakery"/>
    <m/>
    <x v="1"/>
    <s v="260125VEWA6RZ"/>
    <s v="Closed"/>
    <s v="Paid"/>
  </r>
  <r>
    <x v="6747"/>
    <x v="14"/>
    <x v="2"/>
    <n v="0"/>
    <n v="1"/>
    <n v="0"/>
    <n v="0"/>
    <n v="0"/>
    <s v="N"/>
    <s v="N"/>
    <s v="N"/>
    <s v="Bens Bakery "/>
    <s v="Bens Bakery"/>
    <m/>
    <x v="1"/>
    <s v="260125VEWA6RZ"/>
    <s v="Closed"/>
    <s v="Paid"/>
  </r>
  <r>
    <x v="6748"/>
    <x v="73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8"/>
    <x v="15"/>
    <x v="2"/>
    <n v="0"/>
    <n v="1"/>
    <n v="0"/>
    <n v="0"/>
    <n v="0"/>
    <s v="N"/>
    <s v="N"/>
    <s v="N"/>
    <s v="Bens Bakery "/>
    <s v="Bens Bakery"/>
    <m/>
    <x v="1"/>
    <s v="260125VEWRAW9"/>
    <s v="Closed"/>
    <s v="Paid"/>
  </r>
  <r>
    <x v="6748"/>
    <x v="69"/>
    <x v="7"/>
    <n v="9.43"/>
    <n v="1"/>
    <n v="9.43"/>
    <n v="4.72"/>
    <n v="4.72"/>
    <s v="N"/>
    <s v="N"/>
    <s v="Y"/>
    <s v="Bens Bakery "/>
    <s v="Bens Bakery"/>
    <m/>
    <x v="1"/>
    <s v="260125VEWRAW9"/>
    <s v="Closed"/>
    <s v="Paid"/>
  </r>
  <r>
    <x v="6749"/>
    <x v="30"/>
    <x v="5"/>
    <n v="3.4"/>
    <n v="1"/>
    <n v="3.4"/>
    <n v="3.4"/>
    <n v="3.4"/>
    <s v="N"/>
    <s v="N"/>
    <s v="N"/>
    <s v="Secawan "/>
    <s v="Secawan"/>
    <m/>
    <x v="0"/>
    <s v="260125IQFDQQV"/>
    <s v="Closed"/>
    <s v="Paid"/>
  </r>
  <r>
    <x v="6749"/>
    <x v="5"/>
    <x v="4"/>
    <n v="5.2"/>
    <n v="1"/>
    <n v="5.2"/>
    <n v="2.6"/>
    <n v="2.6"/>
    <s v="N"/>
    <s v="N"/>
    <s v="N"/>
    <s v="Secawan "/>
    <s v="Secawan"/>
    <m/>
    <x v="0"/>
    <s v="260125IQFDQQV"/>
    <s v="Closed"/>
    <s v="Paid"/>
  </r>
  <r>
    <x v="6749"/>
    <x v="2"/>
    <x v="2"/>
    <n v="0"/>
    <n v="1"/>
    <n v="0"/>
    <n v="0"/>
    <n v="0"/>
    <s v="N"/>
    <s v="N"/>
    <s v="N"/>
    <s v="Secawan "/>
    <s v="Secawan"/>
    <m/>
    <x v="0"/>
    <s v="260125IQFDQQV"/>
    <s v="Closed"/>
    <s v="Paid"/>
  </r>
  <r>
    <x v="6749"/>
    <x v="40"/>
    <x v="5"/>
    <n v="18.5"/>
    <n v="1"/>
    <n v="18.5"/>
    <n v="18.5"/>
    <n v="18.5"/>
    <s v="N"/>
    <s v="N"/>
    <s v="N"/>
    <s v="Secawan "/>
    <s v="Secawan"/>
    <m/>
    <x v="0"/>
    <s v="260125IQFDQQV"/>
    <s v="Closed"/>
    <s v="Paid"/>
  </r>
  <r>
    <x v="6750"/>
    <x v="15"/>
    <x v="2"/>
    <n v="0"/>
    <n v="1"/>
    <n v="0"/>
    <n v="0"/>
    <n v="0"/>
    <s v="N"/>
    <s v="N"/>
    <s v="N"/>
    <s v="Bens Bakery "/>
    <s v="Bens Bakery"/>
    <m/>
    <x v="1"/>
    <s v="260125VEW7WQT"/>
    <s v="Closed"/>
    <s v="Paid"/>
  </r>
  <r>
    <x v="6750"/>
    <x v="55"/>
    <x v="7"/>
    <n v="7.55"/>
    <n v="1"/>
    <n v="7.55"/>
    <n v="3.78"/>
    <n v="3.78"/>
    <s v="N"/>
    <s v="N"/>
    <s v="Y"/>
    <s v="Bens Bakery "/>
    <s v="Bens Bakery"/>
    <m/>
    <x v="1"/>
    <s v="260125VEW7WQT"/>
    <s v="Closed"/>
    <s v="Paid"/>
  </r>
  <r>
    <x v="6751"/>
    <x v="68"/>
    <x v="7"/>
    <n v="14.15"/>
    <n v="1"/>
    <n v="14.15"/>
    <n v="7.08"/>
    <n v="7.08"/>
    <s v="N"/>
    <s v="N"/>
    <s v="Y"/>
    <s v="Bens Bakery "/>
    <s v="Bens Bakery"/>
    <m/>
    <x v="1"/>
    <s v="260125VEWB492"/>
    <s v="Closed"/>
    <s v="Paid"/>
  </r>
  <r>
    <x v="6751"/>
    <x v="15"/>
    <x v="2"/>
    <n v="0"/>
    <n v="1"/>
    <n v="0"/>
    <n v="0"/>
    <n v="0"/>
    <s v="N"/>
    <s v="N"/>
    <s v="N"/>
    <s v="Bens Bakery "/>
    <s v="Bens Bakery"/>
    <m/>
    <x v="1"/>
    <s v="260125VEWB492"/>
    <s v="Closed"/>
    <s v="Paid"/>
  </r>
  <r>
    <x v="6752"/>
    <x v="25"/>
    <x v="7"/>
    <n v="5.66"/>
    <n v="1"/>
    <n v="5.66"/>
    <n v="2.83"/>
    <n v="2.83"/>
    <s v="N"/>
    <s v="N"/>
    <s v="Y"/>
    <s v="Bens Bakery "/>
    <s v="Bens Bakery"/>
    <m/>
    <x v="1"/>
    <s v="260125VEW6NXB"/>
    <s v="Closed"/>
    <s v="Paid"/>
  </r>
  <r>
    <x v="6752"/>
    <x v="14"/>
    <x v="2"/>
    <n v="0"/>
    <n v="1"/>
    <n v="0"/>
    <n v="0"/>
    <n v="0"/>
    <s v="N"/>
    <s v="N"/>
    <s v="N"/>
    <s v="Bens Bakery "/>
    <s v="Bens Bakery"/>
    <m/>
    <x v="1"/>
    <s v="260125VEW6NXB"/>
    <s v="Closed"/>
    <s v="Paid"/>
  </r>
  <r>
    <x v="6753"/>
    <x v="108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63"/>
    <x v="9"/>
    <n v="20"/>
    <n v="1"/>
    <n v="20"/>
    <n v="20"/>
    <n v="20"/>
    <s v="N"/>
    <s v="N"/>
    <s v="N"/>
    <s v="Restore "/>
    <s v="Restore"/>
    <m/>
    <x v="2"/>
    <s v="260125UAXJ1ZW"/>
    <s v="Closed"/>
    <s v="Paid"/>
  </r>
  <r>
    <x v="6753"/>
    <x v="42"/>
    <x v="2"/>
    <n v="0"/>
    <n v="1"/>
    <n v="0"/>
    <n v="0"/>
    <n v="0"/>
    <s v="N"/>
    <s v="N"/>
    <s v="N"/>
    <s v="Restore "/>
    <s v="Restore"/>
    <m/>
    <x v="2"/>
    <s v="260125UAXJ1ZW"/>
    <s v="Closed"/>
    <s v="Paid"/>
  </r>
  <r>
    <x v="6754"/>
    <x v="42"/>
    <x v="2"/>
    <n v="0"/>
    <n v="1"/>
    <n v="0"/>
    <n v="0"/>
    <n v="0"/>
    <s v="N"/>
    <s v="N"/>
    <s v="N"/>
    <s v="Restore "/>
    <s v="Restore"/>
    <m/>
    <x v="2"/>
    <s v="260125UAXC9O4"/>
    <s v="Closed"/>
    <s v="Paid"/>
  </r>
  <r>
    <x v="6754"/>
    <x v="63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9O4"/>
    <s v="Closed"/>
    <s v="Paid"/>
  </r>
  <r>
    <x v="6754"/>
    <x v="151"/>
    <x v="9"/>
    <n v="20"/>
    <n v="1"/>
    <n v="20"/>
    <n v="20"/>
    <n v="20"/>
    <s v="N"/>
    <s v="N"/>
    <s v="N"/>
    <s v="Restore "/>
    <s v="Restore"/>
    <m/>
    <x v="2"/>
    <s v="260125UAXC9O4"/>
    <s v="Closed"/>
    <s v="Paid"/>
  </r>
  <r>
    <x v="6755"/>
    <x v="15"/>
    <x v="2"/>
    <n v="0"/>
    <n v="1"/>
    <n v="0"/>
    <n v="0"/>
    <n v="0"/>
    <s v="N"/>
    <s v="N"/>
    <s v="N"/>
    <s v="Bens Bakery "/>
    <s v="Bens Bakery"/>
    <m/>
    <x v="1"/>
    <s v="260125VEW2D5Y"/>
    <s v="Closed"/>
    <s v="Paid"/>
  </r>
  <r>
    <x v="6755"/>
    <x v="64"/>
    <x v="7"/>
    <n v="16.98"/>
    <n v="1"/>
    <n v="16.98"/>
    <n v="8.49"/>
    <n v="8.49"/>
    <s v="N"/>
    <s v="N"/>
    <s v="Y"/>
    <s v="Bens Bakery "/>
    <s v="Bens Bakery"/>
    <m/>
    <x v="1"/>
    <s v="260125VEW2D5Y"/>
    <s v="Closed"/>
    <s v="Paid"/>
  </r>
  <r>
    <x v="6756"/>
    <x v="68"/>
    <x v="7"/>
    <n v="14.15"/>
    <n v="2"/>
    <n v="28.3"/>
    <n v="14.15"/>
    <n v="14.15"/>
    <s v="N"/>
    <s v="N"/>
    <s v="Y"/>
    <s v="Bens Bakery "/>
    <s v="Bens Bakery"/>
    <m/>
    <x v="1"/>
    <s v="260125VEWE37O"/>
    <s v="Closed"/>
    <s v="Paid"/>
  </r>
  <r>
    <x v="6756"/>
    <x v="14"/>
    <x v="2"/>
    <n v="0"/>
    <n v="1"/>
    <n v="0"/>
    <n v="0"/>
    <n v="0"/>
    <s v="N"/>
    <s v="N"/>
    <s v="N"/>
    <s v="Bens Bakery "/>
    <s v="Bens Bakery"/>
    <m/>
    <x v="1"/>
    <s v="260125VEWE37O"/>
    <s v="Closed"/>
    <s v="Paid"/>
  </r>
  <r>
    <x v="6757"/>
    <x v="54"/>
    <x v="7"/>
    <n v="9.43"/>
    <n v="1"/>
    <n v="9.43"/>
    <n v="4.72"/>
    <n v="4.72"/>
    <s v="N"/>
    <s v="N"/>
    <s v="Y"/>
    <s v="Bens Bakery "/>
    <s v="Bens Bakery"/>
    <m/>
    <x v="1"/>
    <s v="260125VEWITCS"/>
    <s v="Closed"/>
    <s v="Paid"/>
  </r>
  <r>
    <x v="6757"/>
    <x v="14"/>
    <x v="2"/>
    <n v="0"/>
    <n v="1"/>
    <n v="0"/>
    <n v="0"/>
    <n v="0"/>
    <s v="N"/>
    <s v="N"/>
    <s v="N"/>
    <s v="Bens Bakery "/>
    <s v="Bens Bakery"/>
    <m/>
    <x v="1"/>
    <s v="260125VEWITCS"/>
    <s v="Closed"/>
    <s v="Paid"/>
  </r>
  <r>
    <x v="6758"/>
    <x v="73"/>
    <x v="7"/>
    <n v="9.43"/>
    <n v="1"/>
    <n v="9.43"/>
    <n v="4.72"/>
    <n v="4.72"/>
    <s v="N"/>
    <s v="N"/>
    <s v="Y"/>
    <s v="Bens Bakery "/>
    <s v="Bens Bakery"/>
    <m/>
    <x v="1"/>
    <s v="260125VEW0WEG"/>
    <s v="Closed"/>
    <s v="Paid"/>
  </r>
  <r>
    <x v="6758"/>
    <x v="15"/>
    <x v="2"/>
    <n v="0"/>
    <n v="1"/>
    <n v="0"/>
    <n v="0"/>
    <n v="0"/>
    <s v="N"/>
    <s v="N"/>
    <s v="N"/>
    <s v="Bens Bakery "/>
    <s v="Bens Bakery"/>
    <m/>
    <x v="1"/>
    <s v="260125VEW0WEG"/>
    <s v="Closed"/>
    <s v="Paid"/>
  </r>
  <r>
    <x v="6759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PE06"/>
    <s v="Closed"/>
    <s v="Paid"/>
  </r>
  <r>
    <x v="675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E06"/>
    <s v="Closed"/>
    <s v="Paid"/>
  </r>
  <r>
    <x v="6760"/>
    <x v="14"/>
    <x v="2"/>
    <n v="0"/>
    <n v="1"/>
    <n v="0"/>
    <n v="0"/>
    <n v="0"/>
    <s v="N"/>
    <s v="N"/>
    <s v="N"/>
    <s v="Bens Bakery "/>
    <s v="Bens Bakery"/>
    <m/>
    <x v="1"/>
    <s v="260125VEWOOOK"/>
    <s v="Closed"/>
    <s v="Paid"/>
  </r>
  <r>
    <x v="6760"/>
    <x v="44"/>
    <x v="7"/>
    <n v="7.55"/>
    <n v="1"/>
    <n v="7.55"/>
    <n v="3.78"/>
    <n v="3.78"/>
    <s v="N"/>
    <s v="N"/>
    <s v="Y"/>
    <s v="Bens Bakery "/>
    <s v="Bens Bakery"/>
    <m/>
    <x v="1"/>
    <s v="260125VEWOOOK"/>
    <s v="Closed"/>
    <s v="Paid"/>
  </r>
  <r>
    <x v="6760"/>
    <x v="69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0"/>
    <x v="73"/>
    <x v="7"/>
    <n v="9.43"/>
    <n v="1"/>
    <n v="9.43"/>
    <n v="4.72"/>
    <n v="4.72"/>
    <s v="N"/>
    <s v="N"/>
    <s v="Y"/>
    <s v="Bens Bakery "/>
    <s v="Bens Bakery"/>
    <m/>
    <x v="1"/>
    <s v="260125VEWOOOK"/>
    <s v="Closed"/>
    <s v="Paid"/>
  </r>
  <r>
    <x v="6761"/>
    <x v="30"/>
    <x v="5"/>
    <n v="3.4"/>
    <n v="1"/>
    <n v="3.4"/>
    <n v="3.4"/>
    <n v="3.4"/>
    <s v="N"/>
    <s v="N"/>
    <s v="N"/>
    <s v="Secawan "/>
    <s v="Secawan"/>
    <m/>
    <x v="0"/>
    <s v="260125IQFT067"/>
    <s v="Closed"/>
    <s v="Paid"/>
  </r>
  <r>
    <x v="6762"/>
    <x v="14"/>
    <x v="2"/>
    <n v="0"/>
    <n v="1"/>
    <n v="0"/>
    <n v="0"/>
    <n v="0"/>
    <s v="N"/>
    <s v="N"/>
    <s v="N"/>
    <s v="Bens Bakery "/>
    <s v="Bens Bakery"/>
    <m/>
    <x v="1"/>
    <s v="260125VEW8T92"/>
    <s v="Closed"/>
    <s v="Paid"/>
  </r>
  <r>
    <x v="6762"/>
    <x v="49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2"/>
    <x v="77"/>
    <x v="7"/>
    <n v="5.66"/>
    <n v="2"/>
    <n v="11.32"/>
    <n v="5.66"/>
    <n v="5.66"/>
    <s v="N"/>
    <s v="N"/>
    <s v="Y"/>
    <s v="Bens Bakery "/>
    <s v="Bens Bakery"/>
    <m/>
    <x v="1"/>
    <s v="260125VEW8T92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3"/>
    <x v="87"/>
    <x v="7"/>
    <n v="2.83"/>
    <n v="1"/>
    <n v="2.83"/>
    <n v="2.83"/>
    <n v="2.83"/>
    <s v="N"/>
    <s v="N"/>
    <s v="Y"/>
    <s v="Bens Bakery "/>
    <s v="Bens Bakery"/>
    <m/>
    <x v="1"/>
    <s v="260125VEWA6CG"/>
    <s v="Closed"/>
    <s v="Paid"/>
  </r>
  <r>
    <x v="6764"/>
    <x v="50"/>
    <x v="5"/>
    <n v="3.5"/>
    <n v="1"/>
    <n v="3.5"/>
    <n v="3.5"/>
    <n v="3.5"/>
    <s v="N"/>
    <s v="N"/>
    <s v="N"/>
    <s v="Secawan "/>
    <s v="Secawan"/>
    <m/>
    <x v="0"/>
    <s v="260125IQFTL8Z"/>
    <s v="Closed"/>
    <s v="Paid"/>
  </r>
  <r>
    <x v="6764"/>
    <x v="4"/>
    <x v="2"/>
    <n v="0"/>
    <n v="1"/>
    <n v="0"/>
    <n v="0"/>
    <n v="0"/>
    <s v="N"/>
    <s v="N"/>
    <s v="N"/>
    <s v="Secawan "/>
    <s v="Secawan"/>
    <m/>
    <x v="0"/>
    <s v="260125IQFTL8Z"/>
    <s v="Closed"/>
    <s v="Paid"/>
  </r>
  <r>
    <x v="6765"/>
    <x v="5"/>
    <x v="4"/>
    <n v="5.2"/>
    <n v="1"/>
    <n v="5.2"/>
    <n v="2.6"/>
    <n v="2.6"/>
    <s v="N"/>
    <s v="N"/>
    <s v="N"/>
    <s v="Secawan "/>
    <s v="Secawan"/>
    <m/>
    <x v="0"/>
    <s v="260125IQF0V4X"/>
    <s v="Closed"/>
    <s v="Paid"/>
  </r>
  <r>
    <x v="6765"/>
    <x v="4"/>
    <x v="2"/>
    <n v="0"/>
    <n v="1"/>
    <n v="0"/>
    <n v="0"/>
    <n v="0"/>
    <s v="N"/>
    <s v="N"/>
    <s v="N"/>
    <s v="Secawan "/>
    <s v="Secawan"/>
    <m/>
    <x v="0"/>
    <s v="260125IQF0V4X"/>
    <s v="Closed"/>
    <s v="Paid"/>
  </r>
  <r>
    <x v="676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V4X"/>
    <s v="Closed"/>
    <s v="Paid"/>
  </r>
  <r>
    <x v="6766"/>
    <x v="40"/>
    <x v="5"/>
    <n v="18.5"/>
    <n v="1"/>
    <n v="18.5"/>
    <n v="18.5"/>
    <n v="18.5"/>
    <s v="N"/>
    <s v="N"/>
    <s v="N"/>
    <s v="Secawan "/>
    <s v="Secawan"/>
    <m/>
    <x v="0"/>
    <s v="260125IQFMKFS"/>
    <s v="Closed"/>
    <s v="Paid"/>
  </r>
  <r>
    <x v="6766"/>
    <x v="2"/>
    <x v="2"/>
    <n v="0"/>
    <n v="1"/>
    <n v="0"/>
    <n v="0"/>
    <n v="0"/>
    <s v="N"/>
    <s v="N"/>
    <s v="N"/>
    <s v="Secawan "/>
    <s v="Secawan"/>
    <m/>
    <x v="0"/>
    <s v="260125IQFMKFS"/>
    <s v="Closed"/>
    <s v="Paid"/>
  </r>
  <r>
    <x v="6766"/>
    <x v="81"/>
    <x v="3"/>
    <n v="15"/>
    <n v="1"/>
    <n v="15"/>
    <n v="15"/>
    <n v="15"/>
    <s v="N"/>
    <s v="N"/>
    <s v="N"/>
    <s v="Secawan "/>
    <s v="Secawan"/>
    <m/>
    <x v="0"/>
    <s v="260125IQFMKFS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5"/>
    <x v="4"/>
    <n v="5.2"/>
    <n v="1"/>
    <n v="5.2"/>
    <n v="2.6"/>
    <n v="2.6"/>
    <s v="N"/>
    <s v="N"/>
    <s v="N"/>
    <s v="Secawan "/>
    <s v="Secawan"/>
    <m/>
    <x v="0"/>
    <s v="260125IQFLPYU"/>
    <s v="Closed"/>
    <s v="Paid"/>
  </r>
  <r>
    <x v="676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7"/>
    <x v="6"/>
    <x v="5"/>
    <n v="7.8"/>
    <n v="1"/>
    <n v="7.8"/>
    <n v="7.8"/>
    <n v="7.8"/>
    <s v="N"/>
    <s v="N"/>
    <s v="N"/>
    <s v="Secawan "/>
    <s v="Secawan"/>
    <m/>
    <x v="0"/>
    <s v="260125IQFLPYU"/>
    <s v="Closed"/>
    <s v="Paid"/>
  </r>
  <r>
    <x v="6767"/>
    <x v="6"/>
    <x v="5"/>
    <n v="6.8"/>
    <n v="1"/>
    <n v="6.8"/>
    <n v="6.8"/>
    <n v="6.8"/>
    <s v="N"/>
    <s v="N"/>
    <s v="N"/>
    <s v="Secawan "/>
    <s v="Secawan"/>
    <m/>
    <x v="0"/>
    <s v="260125IQFLPYU"/>
    <s v="Closed"/>
    <s v="Paid"/>
  </r>
  <r>
    <x v="676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PYU"/>
    <s v="Closed"/>
    <s v="Paid"/>
  </r>
  <r>
    <x v="6768"/>
    <x v="42"/>
    <x v="2"/>
    <n v="0"/>
    <n v="1"/>
    <n v="0"/>
    <n v="0"/>
    <n v="0"/>
    <s v="N"/>
    <s v="N"/>
    <s v="N"/>
    <s v="Restore "/>
    <s v="Restore"/>
    <m/>
    <x v="2"/>
    <s v="260125UAXKOP6"/>
    <s v="Closed"/>
    <s v="Paid"/>
  </r>
  <r>
    <x v="67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OP6"/>
    <s v="Closed"/>
    <s v="Paid"/>
  </r>
  <r>
    <x v="6769"/>
    <x v="2"/>
    <x v="2"/>
    <n v="0"/>
    <n v="1"/>
    <n v="0"/>
    <n v="0"/>
    <n v="0"/>
    <s v="N"/>
    <s v="N"/>
    <s v="N"/>
    <s v="Secawan "/>
    <s v="Secawan"/>
    <m/>
    <x v="0"/>
    <s v="260125IQF2K61"/>
    <s v="Closed"/>
    <s v="Paid"/>
  </r>
  <r>
    <x v="6769"/>
    <x v="8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69"/>
    <x v="39"/>
    <x v="6"/>
    <n v="4"/>
    <n v="1"/>
    <n v="4"/>
    <n v="4"/>
    <n v="4"/>
    <s v="N"/>
    <s v="N"/>
    <s v="N"/>
    <s v="Secawan "/>
    <s v="Secawan"/>
    <m/>
    <x v="0"/>
    <s v="260125IQF2K61"/>
    <s v="Closed"/>
    <s v="Paid"/>
  </r>
  <r>
    <x v="6770"/>
    <x v="110"/>
    <x v="5"/>
    <n v="7.8"/>
    <n v="1"/>
    <n v="7.8"/>
    <n v="7.8"/>
    <n v="7.8"/>
    <s v="N"/>
    <s v="N"/>
    <s v="N"/>
    <s v="Secawan "/>
    <s v="Secawan"/>
    <m/>
    <x v="0"/>
    <s v="260125IQFOPH3"/>
    <s v="Closed"/>
    <s v="Paid"/>
  </r>
  <r>
    <x v="6770"/>
    <x v="2"/>
    <x v="2"/>
    <n v="0"/>
    <n v="1"/>
    <n v="0"/>
    <n v="0"/>
    <n v="0"/>
    <s v="N"/>
    <s v="N"/>
    <s v="N"/>
    <s v="Secawan "/>
    <s v="Secawan"/>
    <m/>
    <x v="0"/>
    <s v="260125IQFOPH3"/>
    <s v="Closed"/>
    <s v="Paid"/>
  </r>
  <r>
    <x v="6771"/>
    <x v="13"/>
    <x v="7"/>
    <n v="14.15"/>
    <n v="1"/>
    <n v="14.15"/>
    <n v="14.15"/>
    <n v="14.15"/>
    <s v="N"/>
    <s v="N"/>
    <s v="Y"/>
    <s v="Bens Bakery "/>
    <s v="Bens Bakery"/>
    <m/>
    <x v="1"/>
    <s v="260125VEWY4O8"/>
    <s v="Closed"/>
    <s v="Paid"/>
  </r>
  <r>
    <x v="677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2"/>
    <x v="5"/>
    <x v="4"/>
    <n v="5.2"/>
    <n v="1"/>
    <n v="5.2"/>
    <n v="2.6"/>
    <n v="2.6"/>
    <s v="N"/>
    <s v="N"/>
    <s v="N"/>
    <s v="Secawan "/>
    <s v="Secawan"/>
    <m/>
    <x v="0"/>
    <s v="260125IQFBFSI"/>
    <s v="Closed"/>
    <s v="Paid"/>
  </r>
  <r>
    <x v="6772"/>
    <x v="4"/>
    <x v="2"/>
    <n v="0"/>
    <n v="1"/>
    <n v="0"/>
    <n v="0"/>
    <n v="0"/>
    <s v="N"/>
    <s v="N"/>
    <s v="N"/>
    <s v="Secawan "/>
    <s v="Secawan"/>
    <m/>
    <x v="0"/>
    <s v="260125IQFBFSI"/>
    <s v="Closed"/>
    <s v="Paid"/>
  </r>
  <r>
    <x v="677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FSI"/>
    <s v="Closed"/>
    <s v="Paid"/>
  </r>
  <r>
    <x v="6773"/>
    <x v="40"/>
    <x v="5"/>
    <n v="18.5"/>
    <n v="2"/>
    <n v="37"/>
    <n v="37"/>
    <n v="37"/>
    <s v="N"/>
    <s v="N"/>
    <s v="N"/>
    <s v="Secawan "/>
    <s v="Secawan"/>
    <m/>
    <x v="0"/>
    <s v="260125IQFOM3Z"/>
    <s v="Closed"/>
    <s v="Paid"/>
  </r>
  <r>
    <x v="6773"/>
    <x v="2"/>
    <x v="2"/>
    <n v="0"/>
    <n v="1"/>
    <n v="0"/>
    <n v="0"/>
    <n v="0"/>
    <s v="N"/>
    <s v="N"/>
    <s v="N"/>
    <s v="Secawan "/>
    <s v="Secawan"/>
    <m/>
    <x v="0"/>
    <s v="260125IQFOM3Z"/>
    <s v="Closed"/>
    <s v="Paid"/>
  </r>
  <r>
    <x v="6774"/>
    <x v="25"/>
    <x v="7"/>
    <n v="5.66"/>
    <n v="1"/>
    <n v="5.66"/>
    <n v="5.66"/>
    <n v="5.66"/>
    <s v="N"/>
    <s v="N"/>
    <s v="Y"/>
    <s v="Bens Bakery "/>
    <s v="Bens Bakery"/>
    <m/>
    <x v="1"/>
    <s v="260125VEWVIZL"/>
    <s v="Closed"/>
    <s v="Paid"/>
  </r>
  <r>
    <x v="6774"/>
    <x v="14"/>
    <x v="2"/>
    <n v="0"/>
    <n v="1"/>
    <n v="0"/>
    <n v="0"/>
    <n v="0"/>
    <s v="N"/>
    <s v="N"/>
    <s v="N"/>
    <s v="Bens Bakery "/>
    <s v="Bens Bakery"/>
    <m/>
    <x v="1"/>
    <s v="260125VEWVIZL"/>
    <s v="Closed"/>
    <s v="Paid"/>
  </r>
  <r>
    <x v="6775"/>
    <x v="5"/>
    <x v="4"/>
    <n v="5.2"/>
    <n v="2"/>
    <n v="10.4"/>
    <n v="5.2"/>
    <n v="5.2"/>
    <s v="N"/>
    <s v="N"/>
    <s v="N"/>
    <s v="Secawan "/>
    <s v="Secawan"/>
    <m/>
    <x v="0"/>
    <s v="260125IQFT0JI"/>
    <s v="Closed"/>
    <s v="Paid"/>
  </r>
  <r>
    <x v="6775"/>
    <x v="50"/>
    <x v="5"/>
    <n v="3.5"/>
    <n v="1"/>
    <n v="3.5"/>
    <n v="3.5"/>
    <n v="3.5"/>
    <s v="N"/>
    <s v="N"/>
    <s v="N"/>
    <s v="Secawan "/>
    <s v="Secawan"/>
    <m/>
    <x v="0"/>
    <s v="260125IQFT0JI"/>
    <s v="Closed"/>
    <s v="Paid"/>
  </r>
  <r>
    <x v="6776"/>
    <x v="101"/>
    <x v="9"/>
    <n v="20"/>
    <n v="1"/>
    <n v="20"/>
    <n v="20"/>
    <n v="20"/>
    <s v="N"/>
    <s v="N"/>
    <s v="N"/>
    <s v="Restore "/>
    <s v="Restore"/>
    <m/>
    <x v="2"/>
    <s v="260125UAXEPH6"/>
    <s v="Closed"/>
    <s v="Paid"/>
  </r>
  <r>
    <x v="6776"/>
    <x v="42"/>
    <x v="2"/>
    <n v="0"/>
    <n v="1"/>
    <n v="0"/>
    <n v="0"/>
    <n v="0"/>
    <s v="N"/>
    <s v="N"/>
    <s v="N"/>
    <s v="Restore "/>
    <s v="Restore"/>
    <m/>
    <x v="2"/>
    <s v="260125UAXEPH6"/>
    <s v="Closed"/>
    <s v="Paid"/>
  </r>
  <r>
    <x v="6777"/>
    <x v="123"/>
    <x v="9"/>
    <n v="14.9"/>
    <n v="1"/>
    <n v="14.9"/>
    <n v="14.9"/>
    <n v="14.9"/>
    <s v="N"/>
    <s v="N"/>
    <s v="N"/>
    <s v="Restore "/>
    <s v="Restore"/>
    <m/>
    <x v="2"/>
    <s v="260125UAX14PL"/>
    <s v="Closed"/>
    <s v="Paid"/>
  </r>
  <r>
    <x v="6777"/>
    <x v="42"/>
    <x v="2"/>
    <n v="0"/>
    <n v="1"/>
    <n v="0"/>
    <n v="0"/>
    <n v="0"/>
    <s v="N"/>
    <s v="N"/>
    <s v="N"/>
    <s v="Restore "/>
    <s v="Restore"/>
    <m/>
    <x v="2"/>
    <s v="260125UAX14PL"/>
    <s v="Closed"/>
    <s v="Paid"/>
  </r>
  <r>
    <x v="6778"/>
    <x v="2"/>
    <x v="2"/>
    <n v="0"/>
    <n v="1"/>
    <n v="0"/>
    <n v="0"/>
    <n v="0"/>
    <s v="N"/>
    <s v="N"/>
    <s v="N"/>
    <s v="Secawan "/>
    <s v="Secawan"/>
    <m/>
    <x v="0"/>
    <s v="260125IQF2H3A"/>
    <s v="Closed"/>
    <s v="Paid"/>
  </r>
  <r>
    <x v="6778"/>
    <x v="5"/>
    <x v="4"/>
    <n v="5.2"/>
    <n v="1"/>
    <n v="5.2"/>
    <n v="2.6"/>
    <n v="2.6"/>
    <s v="N"/>
    <s v="N"/>
    <s v="N"/>
    <s v="Secawan "/>
    <s v="Secawan"/>
    <m/>
    <x v="0"/>
    <s v="260125IQF2H3A"/>
    <s v="Closed"/>
    <s v="Paid"/>
  </r>
  <r>
    <x v="6779"/>
    <x v="130"/>
    <x v="4"/>
    <n v="12.5"/>
    <n v="1"/>
    <n v="12.5"/>
    <n v="6.25"/>
    <n v="6.25"/>
    <s v="N"/>
    <s v="N"/>
    <s v="N"/>
    <s v="Secawan "/>
    <s v="Secawan"/>
    <m/>
    <x v="0"/>
    <s v="260125IQFYROV"/>
    <s v="Closed"/>
    <s v="Paid"/>
  </r>
  <r>
    <x v="6779"/>
    <x v="6"/>
    <x v="5"/>
    <n v="7.8"/>
    <n v="2"/>
    <n v="15.6"/>
    <n v="15.6"/>
    <n v="15.6"/>
    <s v="N"/>
    <s v="N"/>
    <s v="N"/>
    <s v="Secawan "/>
    <s v="Secawan"/>
    <m/>
    <x v="0"/>
    <s v="260125IQFYROV"/>
    <s v="Closed"/>
    <s v="Paid"/>
  </r>
  <r>
    <x v="6779"/>
    <x v="4"/>
    <x v="2"/>
    <n v="0"/>
    <n v="1"/>
    <n v="0"/>
    <n v="0"/>
    <n v="0"/>
    <s v="N"/>
    <s v="N"/>
    <s v="N"/>
    <s v="Secawan "/>
    <s v="Secawan"/>
    <m/>
    <x v="0"/>
    <s v="260125IQFYROV"/>
    <s v="Closed"/>
    <s v="Paid"/>
  </r>
  <r>
    <x v="6779"/>
    <x v="31"/>
    <x v="3"/>
    <n v="18"/>
    <n v="1"/>
    <n v="18"/>
    <n v="18"/>
    <n v="18"/>
    <s v="N"/>
    <s v="N"/>
    <s v="N"/>
    <s v="Secawan "/>
    <s v="Secawan"/>
    <m/>
    <x v="0"/>
    <s v="260125IQFYROV"/>
    <s v="Closed"/>
    <s v="Paid"/>
  </r>
  <r>
    <x v="6779"/>
    <x v="6"/>
    <x v="5"/>
    <n v="6.8"/>
    <n v="2"/>
    <n v="13.6"/>
    <n v="13.6"/>
    <n v="13.6"/>
    <s v="N"/>
    <s v="N"/>
    <s v="N"/>
    <s v="Secawan "/>
    <s v="Secawan"/>
    <m/>
    <x v="0"/>
    <s v="260125IQFYROV"/>
    <s v="Closed"/>
    <s v="Paid"/>
  </r>
  <r>
    <x v="67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UZS"/>
    <s v="Closed"/>
    <s v="Paid"/>
  </r>
  <r>
    <x v="6780"/>
    <x v="42"/>
    <x v="2"/>
    <n v="0"/>
    <n v="1"/>
    <n v="0"/>
    <n v="0"/>
    <n v="0"/>
    <s v="N"/>
    <s v="N"/>
    <s v="N"/>
    <s v="Restore "/>
    <s v="Restore"/>
    <m/>
    <x v="2"/>
    <s v="260125UAXIUZS"/>
    <s v="Closed"/>
    <s v="Paid"/>
  </r>
  <r>
    <x v="67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DV0"/>
    <s v="Closed"/>
    <s v="Paid"/>
  </r>
  <r>
    <x v="6781"/>
    <x v="42"/>
    <x v="2"/>
    <n v="0"/>
    <n v="1"/>
    <n v="0"/>
    <n v="0"/>
    <n v="0"/>
    <s v="N"/>
    <s v="N"/>
    <s v="N"/>
    <s v="Restore "/>
    <s v="Restore"/>
    <m/>
    <x v="2"/>
    <s v="260125UAXEDV0"/>
    <s v="Closed"/>
    <s v="Paid"/>
  </r>
  <r>
    <x v="6781"/>
    <x v="108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1"/>
    <x v="58"/>
    <x v="9"/>
    <n v="19"/>
    <n v="1"/>
    <n v="19"/>
    <n v="19"/>
    <n v="19"/>
    <s v="N"/>
    <s v="N"/>
    <s v="N"/>
    <s v="Restore "/>
    <s v="Restore"/>
    <m/>
    <x v="2"/>
    <s v="260125UAXEDV0"/>
    <s v="Closed"/>
    <s v="Paid"/>
  </r>
  <r>
    <x v="6781"/>
    <x v="96"/>
    <x v="9"/>
    <n v="20"/>
    <n v="1"/>
    <n v="20"/>
    <n v="20"/>
    <n v="20"/>
    <s v="N"/>
    <s v="N"/>
    <s v="N"/>
    <s v="Restore "/>
    <s v="Restore"/>
    <m/>
    <x v="2"/>
    <s v="260125UAXEDV0"/>
    <s v="Closed"/>
    <s v="Paid"/>
  </r>
  <r>
    <x v="678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QO2Q"/>
    <s v="Closed"/>
    <s v="Paid"/>
  </r>
  <r>
    <x v="6782"/>
    <x v="5"/>
    <x v="4"/>
    <n v="5.2"/>
    <n v="1"/>
    <n v="5.2"/>
    <n v="2.6"/>
    <n v="2.6"/>
    <s v="N"/>
    <s v="N"/>
    <s v="N"/>
    <s v="Secawan "/>
    <s v="Secawan"/>
    <m/>
    <x v="0"/>
    <s v="260125IQFQO2Q"/>
    <s v="Closed"/>
    <s v="Paid"/>
  </r>
  <r>
    <x v="678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QO2Q"/>
    <s v="Closed"/>
    <s v="Paid"/>
  </r>
  <r>
    <x v="6782"/>
    <x v="4"/>
    <x v="2"/>
    <n v="0"/>
    <n v="1"/>
    <n v="0"/>
    <n v="0"/>
    <n v="0"/>
    <s v="N"/>
    <s v="N"/>
    <s v="N"/>
    <s v="Secawan "/>
    <s v="Secawan"/>
    <m/>
    <x v="0"/>
    <s v="260125IQFQO2Q"/>
    <s v="Closed"/>
    <s v="Paid"/>
  </r>
  <r>
    <x v="6783"/>
    <x v="5"/>
    <x v="4"/>
    <n v="5.2"/>
    <n v="1"/>
    <n v="5.2"/>
    <n v="2.6"/>
    <n v="2.6"/>
    <s v="N"/>
    <s v="N"/>
    <s v="N"/>
    <s v="Secawan "/>
    <s v="Secawan"/>
    <m/>
    <x v="0"/>
    <s v="260125IQFEBWS"/>
    <s v="Closed"/>
    <s v="Paid"/>
  </r>
  <r>
    <x v="6783"/>
    <x v="4"/>
    <x v="2"/>
    <n v="0"/>
    <n v="1"/>
    <n v="0"/>
    <n v="0"/>
    <n v="0"/>
    <s v="N"/>
    <s v="N"/>
    <s v="N"/>
    <s v="Secawan "/>
    <s v="Secawan"/>
    <m/>
    <x v="0"/>
    <s v="260125IQFEBWS"/>
    <s v="Closed"/>
    <s v="Paid"/>
  </r>
  <r>
    <x v="6783"/>
    <x v="95"/>
    <x v="5"/>
    <n v="13.8"/>
    <n v="1"/>
    <n v="13.8"/>
    <n v="13.8"/>
    <n v="13.8"/>
    <s v="N"/>
    <s v="N"/>
    <s v="N"/>
    <s v="Secawan "/>
    <s v="Secawan"/>
    <m/>
    <x v="0"/>
    <s v="260125IQFEBWS"/>
    <s v="Closed"/>
    <s v="Paid"/>
  </r>
  <r>
    <x v="6783"/>
    <x v="80"/>
    <x v="5"/>
    <n v="12.8"/>
    <n v="1"/>
    <n v="12.8"/>
    <n v="12.8"/>
    <n v="12.8"/>
    <s v="N"/>
    <s v="N"/>
    <s v="N"/>
    <s v="Secawan "/>
    <s v="Secawan"/>
    <m/>
    <x v="0"/>
    <s v="260125IQFEBWS"/>
    <s v="Closed"/>
    <s v="Paid"/>
  </r>
  <r>
    <x v="6784"/>
    <x v="40"/>
    <x v="5"/>
    <n v="18.5"/>
    <n v="1"/>
    <n v="18.5"/>
    <n v="18.5"/>
    <n v="18.5"/>
    <s v="N"/>
    <s v="N"/>
    <s v="N"/>
    <s v="Secawan "/>
    <s v="Secawan"/>
    <m/>
    <x v="0"/>
    <s v="260125IQFEOHD"/>
    <s v="Closed"/>
    <s v="Paid"/>
  </r>
  <r>
    <x v="6784"/>
    <x v="2"/>
    <x v="2"/>
    <n v="0"/>
    <n v="1"/>
    <n v="0"/>
    <n v="0"/>
    <n v="0"/>
    <s v="N"/>
    <s v="N"/>
    <s v="N"/>
    <s v="Secawan "/>
    <s v="Secawan"/>
    <m/>
    <x v="0"/>
    <s v="260125IQFEOHD"/>
    <s v="Closed"/>
    <s v="Paid"/>
  </r>
  <r>
    <x v="6785"/>
    <x v="116"/>
    <x v="9"/>
    <n v="14.9"/>
    <n v="1"/>
    <n v="14.9"/>
    <n v="14.9"/>
    <n v="14.9"/>
    <s v="N"/>
    <s v="N"/>
    <s v="N"/>
    <s v="Restore "/>
    <s v="Restore"/>
    <m/>
    <x v="2"/>
    <s v="260125UAX6I4U"/>
    <s v="Closed"/>
    <s v="Paid"/>
  </r>
  <r>
    <x v="6785"/>
    <x v="42"/>
    <x v="2"/>
    <n v="0"/>
    <n v="1"/>
    <n v="0"/>
    <n v="0"/>
    <n v="0"/>
    <s v="N"/>
    <s v="N"/>
    <s v="N"/>
    <s v="Restore "/>
    <s v="Restore"/>
    <m/>
    <x v="2"/>
    <s v="260125UAX6I4U"/>
    <s v="Closed"/>
    <s v="Paid"/>
  </r>
  <r>
    <x v="6786"/>
    <x v="42"/>
    <x v="2"/>
    <n v="0"/>
    <n v="1"/>
    <n v="0"/>
    <n v="0"/>
    <n v="0"/>
    <s v="N"/>
    <s v="N"/>
    <s v="N"/>
    <s v="Restore "/>
    <s v="Restore"/>
    <m/>
    <x v="2"/>
    <s v="260125UAXEHFB"/>
    <s v="Closed"/>
    <s v="Paid"/>
  </r>
  <r>
    <x v="6786"/>
    <x v="101"/>
    <x v="9"/>
    <n v="20"/>
    <n v="1"/>
    <n v="20"/>
    <n v="20"/>
    <n v="20"/>
    <s v="N"/>
    <s v="N"/>
    <s v="N"/>
    <s v="Restore "/>
    <s v="Restore"/>
    <m/>
    <x v="2"/>
    <s v="260125UAXEHFB"/>
    <s v="Closed"/>
    <s v="Paid"/>
  </r>
  <r>
    <x v="6787"/>
    <x v="58"/>
    <x v="9"/>
    <n v="19"/>
    <n v="1"/>
    <n v="19"/>
    <n v="19"/>
    <n v="19"/>
    <s v="N"/>
    <s v="N"/>
    <s v="N"/>
    <s v="Restore "/>
    <s v="Restore"/>
    <m/>
    <x v="2"/>
    <s v="260125UAXK4IO"/>
    <s v="Closed"/>
    <s v="Paid"/>
  </r>
  <r>
    <x v="678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4IO"/>
    <s v="Closed"/>
    <s v="Paid"/>
  </r>
  <r>
    <x v="6787"/>
    <x v="42"/>
    <x v="2"/>
    <n v="0"/>
    <n v="1"/>
    <n v="0"/>
    <n v="0"/>
    <n v="0"/>
    <s v="N"/>
    <s v="N"/>
    <s v="N"/>
    <s v="Restore "/>
    <s v="Restore"/>
    <m/>
    <x v="2"/>
    <s v="260125UAXK4IO"/>
    <s v="Closed"/>
    <s v="Paid"/>
  </r>
  <r>
    <x v="67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4IO"/>
    <s v="Closed"/>
    <s v="Paid"/>
  </r>
  <r>
    <x v="6788"/>
    <x v="42"/>
    <x v="2"/>
    <n v="0"/>
    <n v="1"/>
    <n v="0"/>
    <n v="0"/>
    <n v="0"/>
    <s v="N"/>
    <s v="N"/>
    <s v="N"/>
    <s v="Restore "/>
    <s v="Restore"/>
    <m/>
    <x v="2"/>
    <s v="260125UAXTR48"/>
    <s v="Closed"/>
    <s v="Paid"/>
  </r>
  <r>
    <x v="6788"/>
    <x v="101"/>
    <x v="9"/>
    <n v="20"/>
    <n v="1"/>
    <n v="20"/>
    <n v="20"/>
    <n v="20"/>
    <s v="N"/>
    <s v="N"/>
    <s v="N"/>
    <s v="Restore "/>
    <s v="Restore"/>
    <m/>
    <x v="2"/>
    <s v="260125UAXTR48"/>
    <s v="Closed"/>
    <s v="Paid"/>
  </r>
  <r>
    <x v="678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4RS"/>
    <s v="Closed"/>
    <s v="Paid"/>
  </r>
  <r>
    <x v="6789"/>
    <x v="2"/>
    <x v="2"/>
    <n v="0"/>
    <n v="1"/>
    <n v="0"/>
    <n v="0"/>
    <n v="0"/>
    <s v="N"/>
    <s v="N"/>
    <s v="N"/>
    <s v="Secawan "/>
    <s v="Secawan"/>
    <m/>
    <x v="0"/>
    <s v="260125IQFV4RS"/>
    <s v="Closed"/>
    <s v="Paid"/>
  </r>
  <r>
    <x v="6790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J05L"/>
    <s v="Closed"/>
    <s v="Paid"/>
  </r>
  <r>
    <x v="6790"/>
    <x v="4"/>
    <x v="2"/>
    <n v="0"/>
    <n v="1"/>
    <n v="0"/>
    <n v="0"/>
    <n v="0"/>
    <s v="N"/>
    <s v="N"/>
    <s v="N"/>
    <s v="Secawan "/>
    <s v="Secawan"/>
    <m/>
    <x v="0"/>
    <s v="260125IQFJ05L"/>
    <s v="Closed"/>
    <s v="Paid"/>
  </r>
  <r>
    <x v="6790"/>
    <x v="56"/>
    <x v="5"/>
    <n v="12.8"/>
    <n v="1"/>
    <n v="12.8"/>
    <n v="12.8"/>
    <n v="12.8"/>
    <s v="N"/>
    <s v="N"/>
    <s v="N"/>
    <s v="Secawan "/>
    <s v="Secawan"/>
    <m/>
    <x v="0"/>
    <s v="260125IQFJ05L"/>
    <s v="Closed"/>
    <s v="Paid"/>
  </r>
  <r>
    <x v="6790"/>
    <x v="95"/>
    <x v="5"/>
    <n v="13.8"/>
    <n v="1"/>
    <n v="13.8"/>
    <n v="13.8"/>
    <n v="13.8"/>
    <s v="N"/>
    <s v="N"/>
    <s v="N"/>
    <s v="Secawan "/>
    <s v="Secawan"/>
    <m/>
    <x v="0"/>
    <s v="260125IQFJ05L"/>
    <s v="Closed"/>
    <s v="Paid"/>
  </r>
  <r>
    <x v="6791"/>
    <x v="11"/>
    <x v="5"/>
    <n v="10.8"/>
    <n v="4"/>
    <n v="43.2"/>
    <n v="43.2"/>
    <n v="43.2"/>
    <s v="N"/>
    <s v="N"/>
    <s v="N"/>
    <s v="Secawan "/>
    <s v="Secawan"/>
    <m/>
    <x v="0"/>
    <s v="260125IQF27VY"/>
    <s v="Closed"/>
    <s v="Paid"/>
  </r>
  <r>
    <x v="6791"/>
    <x v="2"/>
    <x v="2"/>
    <n v="0"/>
    <n v="1"/>
    <n v="0"/>
    <n v="0"/>
    <n v="0"/>
    <s v="N"/>
    <s v="N"/>
    <s v="N"/>
    <s v="Secawan "/>
    <s v="Secawan"/>
    <m/>
    <x v="0"/>
    <s v="260125IQF27VY"/>
    <s v="Closed"/>
    <s v="Paid"/>
  </r>
  <r>
    <x v="6791"/>
    <x v="38"/>
    <x v="5"/>
    <n v="10.8"/>
    <n v="1"/>
    <n v="10.8"/>
    <n v="10.8"/>
    <n v="10.8"/>
    <s v="N"/>
    <s v="N"/>
    <s v="N"/>
    <s v="Secawan "/>
    <s v="Secawan"/>
    <m/>
    <x v="0"/>
    <s v="260125IQF27VY"/>
    <s v="Closed"/>
    <s v="Paid"/>
  </r>
  <r>
    <x v="6792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4"/>
    <x v="2"/>
    <n v="0"/>
    <n v="1"/>
    <n v="0"/>
    <n v="0"/>
    <n v="0"/>
    <s v="N"/>
    <s v="N"/>
    <s v="N"/>
    <s v="Secawan "/>
    <s v="Secawan"/>
    <m/>
    <x v="0"/>
    <s v="260125IQFYODE"/>
    <s v="Closed"/>
    <s v="Paid"/>
  </r>
  <r>
    <x v="67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YODE"/>
    <s v="Closed"/>
    <s v="Paid"/>
  </r>
  <r>
    <x v="6792"/>
    <x v="81"/>
    <x v="3"/>
    <n v="15"/>
    <n v="1"/>
    <n v="15"/>
    <n v="15"/>
    <n v="15"/>
    <s v="N"/>
    <s v="N"/>
    <s v="N"/>
    <s v="Secawan "/>
    <s v="Secawan"/>
    <m/>
    <x v="0"/>
    <s v="260125IQFYODE"/>
    <s v="Closed"/>
    <s v="Paid"/>
  </r>
  <r>
    <x v="6792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YODE"/>
    <s v="Closed"/>
    <s v="Paid"/>
  </r>
  <r>
    <x v="6792"/>
    <x v="5"/>
    <x v="4"/>
    <n v="5.2"/>
    <n v="1"/>
    <n v="5.2"/>
    <n v="2.6"/>
    <n v="2.6"/>
    <s v="N"/>
    <s v="N"/>
    <s v="N"/>
    <s v="Secawan "/>
    <s v="Secawan"/>
    <m/>
    <x v="0"/>
    <s v="260125IQFYODE"/>
    <s v="Closed"/>
    <s v="Paid"/>
  </r>
  <r>
    <x v="6792"/>
    <x v="31"/>
    <x v="3"/>
    <n v="18"/>
    <n v="1"/>
    <n v="18"/>
    <n v="18"/>
    <n v="18"/>
    <s v="N"/>
    <s v="N"/>
    <s v="N"/>
    <s v="Secawan "/>
    <s v="Secawan"/>
    <m/>
    <x v="0"/>
    <s v="260125IQFYODE"/>
    <s v="Closed"/>
    <s v="Paid"/>
  </r>
  <r>
    <x v="67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MP2N"/>
    <s v="Closed"/>
    <s v="Paid"/>
  </r>
  <r>
    <x v="6793"/>
    <x v="42"/>
    <x v="2"/>
    <n v="0"/>
    <n v="1"/>
    <n v="0"/>
    <n v="0"/>
    <n v="0"/>
    <s v="N"/>
    <s v="N"/>
    <s v="N"/>
    <s v="Restore "/>
    <s v="Restore"/>
    <m/>
    <x v="2"/>
    <s v="260125UAXMP2N"/>
    <s v="Closed"/>
    <s v="Paid"/>
  </r>
  <r>
    <x v="6794"/>
    <x v="42"/>
    <x v="2"/>
    <n v="0"/>
    <n v="1"/>
    <n v="0"/>
    <n v="0"/>
    <n v="0"/>
    <s v="N"/>
    <s v="N"/>
    <s v="N"/>
    <s v="Restore "/>
    <s v="Restore"/>
    <m/>
    <x v="2"/>
    <s v="260125UAXLITK"/>
    <s v="Closed"/>
    <s v="Paid"/>
  </r>
  <r>
    <x v="6794"/>
    <x v="58"/>
    <x v="9"/>
    <n v="19"/>
    <n v="1"/>
    <n v="19"/>
    <n v="19"/>
    <n v="19"/>
    <s v="N"/>
    <s v="N"/>
    <s v="N"/>
    <s v="Restore "/>
    <s v="Restore"/>
    <m/>
    <x v="2"/>
    <s v="260125UAXLITK"/>
    <s v="Closed"/>
    <s v="Paid"/>
  </r>
  <r>
    <x v="679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2ZQ"/>
    <s v="Closed"/>
    <s v="Paid"/>
  </r>
  <r>
    <x v="6795"/>
    <x v="42"/>
    <x v="2"/>
    <n v="0"/>
    <n v="1"/>
    <n v="0"/>
    <n v="0"/>
    <n v="0"/>
    <s v="N"/>
    <s v="N"/>
    <s v="N"/>
    <s v="Restore "/>
    <s v="Restore"/>
    <m/>
    <x v="2"/>
    <s v="260125UAX82ZQ"/>
    <s v="Closed"/>
    <s v="Paid"/>
  </r>
  <r>
    <x v="679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2S44"/>
    <s v="Closed"/>
    <s v="Paid"/>
  </r>
  <r>
    <x v="6796"/>
    <x v="42"/>
    <x v="2"/>
    <n v="0"/>
    <n v="1"/>
    <n v="0"/>
    <n v="0"/>
    <n v="0"/>
    <s v="N"/>
    <s v="N"/>
    <s v="N"/>
    <s v="Restore "/>
    <s v="Restore"/>
    <m/>
    <x v="2"/>
    <s v="260125UAX2S44"/>
    <s v="Closed"/>
    <s v="Paid"/>
  </r>
  <r>
    <x v="67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QK9H"/>
    <s v="Closed"/>
    <s v="Paid"/>
  </r>
  <r>
    <x v="6797"/>
    <x v="42"/>
    <x v="2"/>
    <n v="0"/>
    <n v="1"/>
    <n v="0"/>
    <n v="0"/>
    <n v="0"/>
    <s v="N"/>
    <s v="N"/>
    <s v="N"/>
    <s v="Restore "/>
    <s v="Restore"/>
    <m/>
    <x v="2"/>
    <s v="260125UAXQK9H"/>
    <s v="Closed"/>
    <s v="Paid"/>
  </r>
  <r>
    <x v="6798"/>
    <x v="4"/>
    <x v="2"/>
    <n v="0"/>
    <n v="1"/>
    <n v="0"/>
    <n v="0"/>
    <n v="0"/>
    <s v="N"/>
    <s v="N"/>
    <s v="N"/>
    <s v="Secawan "/>
    <s v="Secawan"/>
    <m/>
    <x v="0"/>
    <s v="260125IQFGAUO"/>
    <s v="Closed"/>
    <s v="Paid"/>
  </r>
  <r>
    <x v="67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GAUO"/>
    <s v="Closed"/>
    <s v="Paid"/>
  </r>
  <r>
    <x v="679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AUO"/>
    <s v="Closed"/>
    <s v="Paid"/>
  </r>
  <r>
    <x v="6799"/>
    <x v="4"/>
    <x v="2"/>
    <n v="0"/>
    <n v="1"/>
    <n v="0"/>
    <n v="0"/>
    <n v="0"/>
    <s v="N"/>
    <s v="N"/>
    <s v="N"/>
    <s v="Secawan "/>
    <s v="Secawan"/>
    <m/>
    <x v="0"/>
    <s v="260125IQFD6C2"/>
    <s v="Closed"/>
    <s v="Paid"/>
  </r>
  <r>
    <x v="6799"/>
    <x v="50"/>
    <x v="5"/>
    <n v="3.5"/>
    <n v="2"/>
    <n v="7"/>
    <n v="7"/>
    <n v="7"/>
    <s v="N"/>
    <s v="N"/>
    <s v="N"/>
    <s v="Secawan "/>
    <s v="Secawan"/>
    <m/>
    <x v="0"/>
    <s v="260125IQFD6C2"/>
    <s v="Closed"/>
    <s v="Paid"/>
  </r>
  <r>
    <x v="6799"/>
    <x v="6"/>
    <x v="5"/>
    <n v="7.8"/>
    <n v="2"/>
    <n v="15.6"/>
    <n v="15.6"/>
    <n v="15.6"/>
    <s v="N"/>
    <s v="N"/>
    <s v="N"/>
    <s v="Secawan "/>
    <s v="Secawan"/>
    <m/>
    <x v="0"/>
    <s v="260125IQFD6C2"/>
    <s v="Closed"/>
    <s v="Paid"/>
  </r>
  <r>
    <x v="680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TZ5"/>
    <s v="Closed"/>
    <s v="Paid"/>
  </r>
  <r>
    <x v="6800"/>
    <x v="4"/>
    <x v="2"/>
    <n v="0"/>
    <n v="1"/>
    <n v="0"/>
    <n v="0"/>
    <n v="0"/>
    <s v="N"/>
    <s v="N"/>
    <s v="N"/>
    <s v="Secawan "/>
    <s v="Secawan"/>
    <m/>
    <x v="0"/>
    <s v="260125IQFSTZ5"/>
    <s v="Closed"/>
    <s v="Paid"/>
  </r>
  <r>
    <x v="6801"/>
    <x v="4"/>
    <x v="2"/>
    <n v="0"/>
    <n v="1"/>
    <n v="0"/>
    <n v="0"/>
    <n v="0"/>
    <s v="N"/>
    <s v="N"/>
    <s v="N"/>
    <s v="Secawan "/>
    <s v="Secawan"/>
    <m/>
    <x v="0"/>
    <s v="260125IQFMZAM"/>
    <s v="Closed"/>
    <s v="Paid"/>
  </r>
  <r>
    <x v="680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MZAM"/>
    <s v="Closed"/>
    <s v="Paid"/>
  </r>
  <r>
    <x v="6802"/>
    <x v="42"/>
    <x v="2"/>
    <n v="0"/>
    <n v="1"/>
    <n v="0"/>
    <n v="0"/>
    <n v="0"/>
    <s v="N"/>
    <s v="N"/>
    <s v="N"/>
    <s v="Restore "/>
    <s v="Restore"/>
    <m/>
    <x v="2"/>
    <s v="260125UAXFJJT"/>
    <s v="Closed"/>
    <s v="Paid"/>
  </r>
  <r>
    <x v="6802"/>
    <x v="63"/>
    <x v="9"/>
    <n v="20"/>
    <n v="1"/>
    <n v="20"/>
    <n v="20"/>
    <n v="20"/>
    <s v="N"/>
    <s v="N"/>
    <s v="N"/>
    <s v="Restore "/>
    <s v="Restore"/>
    <m/>
    <x v="2"/>
    <s v="260125UAXFJJT"/>
    <s v="Closed"/>
    <s v="Paid"/>
  </r>
  <r>
    <x v="6803"/>
    <x v="42"/>
    <x v="2"/>
    <n v="0"/>
    <n v="1"/>
    <n v="0"/>
    <n v="0"/>
    <n v="0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3"/>
    <x v="58"/>
    <x v="9"/>
    <n v="19"/>
    <n v="1"/>
    <n v="19"/>
    <n v="19"/>
    <n v="19"/>
    <s v="N"/>
    <s v="N"/>
    <s v="N"/>
    <s v="Restore "/>
    <s v="Restore"/>
    <m/>
    <x v="2"/>
    <s v="260125UAX6PP6"/>
    <s v="Closed"/>
    <s v="Paid"/>
  </r>
  <r>
    <x v="6804"/>
    <x v="63"/>
    <x v="9"/>
    <n v="20"/>
    <n v="1"/>
    <n v="20"/>
    <n v="20"/>
    <n v="20"/>
    <s v="N"/>
    <s v="N"/>
    <s v="N"/>
    <s v="Restore "/>
    <s v="Restore"/>
    <m/>
    <x v="2"/>
    <s v="260125UAXKUO7"/>
    <s v="Closed"/>
    <s v="Paid"/>
  </r>
  <r>
    <x v="6804"/>
    <x v="42"/>
    <x v="2"/>
    <n v="0"/>
    <n v="1"/>
    <n v="0"/>
    <n v="0"/>
    <n v="0"/>
    <s v="N"/>
    <s v="N"/>
    <s v="N"/>
    <s v="Restore "/>
    <s v="Restore"/>
    <m/>
    <x v="2"/>
    <s v="260125UAXKUO7"/>
    <s v="Closed"/>
    <s v="Paid"/>
  </r>
  <r>
    <x v="6805"/>
    <x v="58"/>
    <x v="9"/>
    <n v="19"/>
    <n v="1"/>
    <n v="19"/>
    <n v="19"/>
    <n v="19"/>
    <s v="N"/>
    <s v="N"/>
    <s v="N"/>
    <s v="Restore "/>
    <s v="Restore"/>
    <m/>
    <x v="2"/>
    <s v="260125UAXKQWQ"/>
    <s v="Closed"/>
    <s v="Paid"/>
  </r>
  <r>
    <x v="6805"/>
    <x v="42"/>
    <x v="2"/>
    <n v="0"/>
    <n v="1"/>
    <n v="0"/>
    <n v="0"/>
    <n v="0"/>
    <s v="N"/>
    <s v="N"/>
    <s v="N"/>
    <s v="Restore "/>
    <s v="Restore"/>
    <m/>
    <x v="2"/>
    <s v="260125UAXKQWQ"/>
    <s v="Closed"/>
    <s v="Paid"/>
  </r>
  <r>
    <x v="680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KQWQ"/>
    <s v="Closed"/>
    <s v="Paid"/>
  </r>
  <r>
    <x v="6806"/>
    <x v="42"/>
    <x v="2"/>
    <n v="0"/>
    <n v="1"/>
    <n v="0"/>
    <n v="0"/>
    <n v="0"/>
    <s v="N"/>
    <s v="N"/>
    <s v="N"/>
    <s v="Restore "/>
    <s v="Restore"/>
    <m/>
    <x v="2"/>
    <s v="260125UAXX5PT"/>
    <s v="Closed"/>
    <s v="Paid"/>
  </r>
  <r>
    <x v="6806"/>
    <x v="58"/>
    <x v="9"/>
    <n v="19"/>
    <n v="1"/>
    <n v="19"/>
    <n v="19"/>
    <n v="19"/>
    <s v="N"/>
    <s v="N"/>
    <s v="N"/>
    <s v="Restore "/>
    <s v="Restore"/>
    <m/>
    <x v="2"/>
    <s v="260125UAXX5PT"/>
    <s v="Closed"/>
    <s v="Paid"/>
  </r>
  <r>
    <x v="6807"/>
    <x v="42"/>
    <x v="2"/>
    <n v="0"/>
    <n v="1"/>
    <n v="0"/>
    <n v="0"/>
    <n v="0"/>
    <s v="N"/>
    <s v="N"/>
    <s v="N"/>
    <s v="Restore "/>
    <s v="Restore"/>
    <m/>
    <x v="2"/>
    <s v="260125UAXLMLP"/>
    <s v="Closed"/>
    <s v="Paid"/>
  </r>
  <r>
    <x v="68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MLP"/>
    <s v="Closed"/>
    <s v="Paid"/>
  </r>
  <r>
    <x v="6808"/>
    <x v="100"/>
    <x v="7"/>
    <n v="5.66"/>
    <n v="1"/>
    <n v="5.66"/>
    <n v="5.66"/>
    <n v="5.66"/>
    <s v="N"/>
    <s v="N"/>
    <s v="Y"/>
    <s v="Bens Bakery "/>
    <s v="Bens Bakery"/>
    <m/>
    <x v="1"/>
    <s v="260125VEW2YN3"/>
    <s v="Closed"/>
    <s v="Paid"/>
  </r>
  <r>
    <x v="6809"/>
    <x v="199"/>
    <x v="15"/>
    <n v="18"/>
    <n v="2"/>
    <n v="36"/>
    <n v="36"/>
    <n v="36"/>
    <s v="N"/>
    <s v="N"/>
    <s v="N"/>
    <s v="Secawan "/>
    <s v="Secawan"/>
    <m/>
    <x v="0"/>
    <s v="260125IQFWYRN"/>
    <s v="Closed"/>
    <s v="Paid"/>
  </r>
  <r>
    <x v="6810"/>
    <x v="30"/>
    <x v="5"/>
    <n v="3.4"/>
    <n v="1"/>
    <n v="3.4"/>
    <n v="3.4"/>
    <n v="3.4"/>
    <s v="N"/>
    <s v="N"/>
    <s v="N"/>
    <s v="Secawan "/>
    <s v="Secawan"/>
    <m/>
    <x v="0"/>
    <s v="260125IQFBNDA"/>
    <s v="Closed"/>
    <s v="Paid"/>
  </r>
  <r>
    <x v="681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3ZBO"/>
    <s v="Closed"/>
    <s v="Paid"/>
  </r>
  <r>
    <x v="6812"/>
    <x v="42"/>
    <x v="2"/>
    <n v="0"/>
    <n v="1"/>
    <n v="0"/>
    <n v="0"/>
    <n v="0"/>
    <s v="N"/>
    <s v="N"/>
    <s v="N"/>
    <s v="Restore "/>
    <s v="Restore"/>
    <m/>
    <x v="2"/>
    <s v="260125UAXITYY"/>
    <s v="Closed"/>
    <s v="Paid"/>
  </r>
  <r>
    <x v="68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TYY"/>
    <s v="Closed"/>
    <s v="Paid"/>
  </r>
  <r>
    <x v="6813"/>
    <x v="52"/>
    <x v="5"/>
    <n v="11.8"/>
    <n v="1"/>
    <n v="11.8"/>
    <n v="11.8"/>
    <n v="11.8"/>
    <s v="N"/>
    <s v="N"/>
    <s v="N"/>
    <s v="Secawan "/>
    <s v="Secawan"/>
    <m/>
    <x v="0"/>
    <s v="260125IQF9EWS"/>
    <s v="Closed"/>
    <s v="Paid"/>
  </r>
  <r>
    <x v="6814"/>
    <x v="42"/>
    <x v="2"/>
    <n v="0"/>
    <n v="1"/>
    <n v="0"/>
    <n v="0"/>
    <n v="0"/>
    <s v="N"/>
    <s v="N"/>
    <s v="N"/>
    <s v="Restore "/>
    <s v="Restore"/>
    <m/>
    <x v="2"/>
    <s v="260125UAXWBQH"/>
    <s v="Closed"/>
    <s v="Paid"/>
  </r>
  <r>
    <x v="681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WBQH"/>
    <s v="Closed"/>
    <s v="Paid"/>
  </r>
  <r>
    <x v="6815"/>
    <x v="50"/>
    <x v="5"/>
    <n v="3.5"/>
    <n v="1"/>
    <n v="3.5"/>
    <n v="3.5"/>
    <n v="3.5"/>
    <s v="N"/>
    <s v="N"/>
    <s v="N"/>
    <s v="Secawan "/>
    <s v="Secawan"/>
    <m/>
    <x v="0"/>
    <s v="260125IQFKNIV"/>
    <s v="Closed"/>
    <s v="Paid"/>
  </r>
  <r>
    <x v="681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KNIV"/>
    <s v="Closed"/>
    <s v="Paid"/>
  </r>
  <r>
    <x v="6815"/>
    <x v="103"/>
    <x v="5"/>
    <n v="10.8"/>
    <n v="1"/>
    <n v="10.8"/>
    <n v="10.8"/>
    <n v="10.8"/>
    <s v="N"/>
    <s v="N"/>
    <s v="N"/>
    <s v="Secawan "/>
    <s v="Secawan"/>
    <m/>
    <x v="0"/>
    <s v="260125IQFKNIV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6"/>
    <x v="42"/>
    <x v="2"/>
    <n v="0"/>
    <n v="1"/>
    <n v="0"/>
    <n v="0"/>
    <n v="0"/>
    <s v="N"/>
    <s v="N"/>
    <s v="N"/>
    <s v="Restore "/>
    <s v="Restore"/>
    <m/>
    <x v="2"/>
    <s v="260125UAXCNYG"/>
    <s v="Closed"/>
    <s v="Paid"/>
  </r>
  <r>
    <x v="6816"/>
    <x v="116"/>
    <x v="9"/>
    <n v="14.9"/>
    <n v="1"/>
    <n v="14.9"/>
    <n v="14.9"/>
    <n v="14.9"/>
    <s v="N"/>
    <s v="N"/>
    <s v="N"/>
    <s v="Restore "/>
    <s v="Restore"/>
    <m/>
    <x v="2"/>
    <s v="260125UAXCNYG"/>
    <s v="Closed"/>
    <s v="Paid"/>
  </r>
  <r>
    <x v="6817"/>
    <x v="106"/>
    <x v="8"/>
    <n v="9.9"/>
    <n v="1"/>
    <n v="9.9"/>
    <n v="9.9"/>
    <n v="9.9"/>
    <s v="N"/>
    <s v="N"/>
    <s v="N"/>
    <s v="Secawan "/>
    <s v="Secawan"/>
    <m/>
    <x v="0"/>
    <s v="260125IQFCTT1"/>
    <s v="Closed"/>
    <s v="Paid"/>
  </r>
  <r>
    <x v="6817"/>
    <x v="4"/>
    <x v="2"/>
    <n v="0"/>
    <n v="1"/>
    <n v="0"/>
    <n v="0"/>
    <n v="0"/>
    <s v="N"/>
    <s v="N"/>
    <s v="N"/>
    <s v="Secawan "/>
    <s v="Secawan"/>
    <m/>
    <x v="0"/>
    <s v="260125IQFCTT1"/>
    <s v="Closed"/>
    <s v="Paid"/>
  </r>
  <r>
    <x v="6817"/>
    <x v="82"/>
    <x v="5"/>
    <n v="6.9"/>
    <n v="1"/>
    <n v="6.9"/>
    <n v="6.9"/>
    <n v="6.9"/>
    <s v="N"/>
    <s v="N"/>
    <s v="N"/>
    <s v="Secawan "/>
    <s v="Secawan"/>
    <m/>
    <x v="0"/>
    <s v="260125IQFCTT1"/>
    <s v="Closed"/>
    <s v="Paid"/>
  </r>
  <r>
    <x v="6818"/>
    <x v="2"/>
    <x v="2"/>
    <n v="0"/>
    <n v="1"/>
    <n v="0"/>
    <n v="0"/>
    <n v="0"/>
    <s v="N"/>
    <s v="N"/>
    <s v="N"/>
    <s v="Secawan "/>
    <s v="Secawan"/>
    <m/>
    <x v="0"/>
    <s v="260125IQFVQ99"/>
    <s v="Closed"/>
    <s v="Paid"/>
  </r>
  <r>
    <x v="6818"/>
    <x v="35"/>
    <x v="6"/>
    <n v="4.5"/>
    <n v="1"/>
    <n v="4.5"/>
    <n v="4.5"/>
    <n v="4.5"/>
    <s v="N"/>
    <s v="N"/>
    <s v="N"/>
    <s v="Secawan "/>
    <s v="Secawan"/>
    <m/>
    <x v="0"/>
    <s v="260125IQFVQ99"/>
    <s v="Closed"/>
    <s v="Paid"/>
  </r>
  <r>
    <x v="6818"/>
    <x v="11"/>
    <x v="5"/>
    <n v="10.8"/>
    <n v="1"/>
    <n v="10.8"/>
    <n v="10.8"/>
    <n v="10.8"/>
    <s v="N"/>
    <s v="N"/>
    <s v="N"/>
    <s v="Secawan "/>
    <s v="Secawan"/>
    <m/>
    <x v="0"/>
    <s v="260125IQFVQ99"/>
    <s v="Closed"/>
    <s v="Paid"/>
  </r>
  <r>
    <x v="6818"/>
    <x v="122"/>
    <x v="5"/>
    <n v="13.8"/>
    <n v="1"/>
    <n v="13.8"/>
    <n v="13.8"/>
    <n v="13.8"/>
    <s v="N"/>
    <s v="N"/>
    <s v="N"/>
    <s v="Secawan "/>
    <s v="Secawan"/>
    <m/>
    <x v="0"/>
    <s v="260125IQFVQ99"/>
    <s v="Closed"/>
    <s v="Paid"/>
  </r>
  <r>
    <x v="6819"/>
    <x v="6"/>
    <x v="5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19"/>
    <x v="4"/>
    <x v="2"/>
    <n v="0"/>
    <n v="1"/>
    <n v="0"/>
    <n v="0"/>
    <n v="0"/>
    <s v="N"/>
    <s v="N"/>
    <s v="N"/>
    <s v="Secawan "/>
    <s v="Secawan"/>
    <m/>
    <x v="0"/>
    <s v="260125IQFLMOU"/>
    <s v="Closed"/>
    <s v="Paid"/>
  </r>
  <r>
    <x v="6819"/>
    <x v="28"/>
    <x v="3"/>
    <n v="6.8"/>
    <n v="1"/>
    <n v="6.8"/>
    <n v="6.8"/>
    <n v="6.8"/>
    <s v="N"/>
    <s v="N"/>
    <s v="N"/>
    <s v="Secawan "/>
    <s v="Secawan"/>
    <m/>
    <x v="0"/>
    <s v="260125IQFLMOU"/>
    <s v="Closed"/>
    <s v="Paid"/>
  </r>
  <r>
    <x v="6820"/>
    <x v="40"/>
    <x v="5"/>
    <n v="18.5"/>
    <n v="1"/>
    <n v="18.5"/>
    <n v="18.5"/>
    <n v="18.5"/>
    <s v="N"/>
    <s v="N"/>
    <s v="N"/>
    <s v="Secawan "/>
    <s v="Secawan"/>
    <m/>
    <x v="0"/>
    <s v="260125IQFXJOG"/>
    <s v="Closed"/>
    <s v="Paid"/>
  </r>
  <r>
    <x v="6820"/>
    <x v="2"/>
    <x v="2"/>
    <n v="0"/>
    <n v="1"/>
    <n v="0"/>
    <n v="0"/>
    <n v="0"/>
    <s v="N"/>
    <s v="N"/>
    <s v="N"/>
    <s v="Secawan "/>
    <s v="Secawan"/>
    <m/>
    <x v="0"/>
    <s v="260125IQFXJOG"/>
    <s v="Closed"/>
    <s v="Paid"/>
  </r>
  <r>
    <x v="6821"/>
    <x v="52"/>
    <x v="5"/>
    <n v="11.8"/>
    <n v="1"/>
    <n v="11.8"/>
    <n v="11.8"/>
    <n v="11.8"/>
    <s v="N"/>
    <s v="N"/>
    <s v="N"/>
    <s v="Secawan "/>
    <s v="Secawan"/>
    <m/>
    <x v="0"/>
    <s v="260125IQFQ4ZU"/>
    <s v="Closed"/>
    <s v="Paid"/>
  </r>
  <r>
    <x v="6821"/>
    <x v="4"/>
    <x v="2"/>
    <n v="0"/>
    <n v="1"/>
    <n v="0"/>
    <n v="0"/>
    <n v="0"/>
    <s v="N"/>
    <s v="N"/>
    <s v="N"/>
    <s v="Secawan "/>
    <s v="Secawan"/>
    <m/>
    <x v="0"/>
    <s v="260125IQFQ4ZU"/>
    <s v="Closed"/>
    <s v="Paid"/>
  </r>
  <r>
    <x v="6822"/>
    <x v="2"/>
    <x v="2"/>
    <n v="0"/>
    <n v="1"/>
    <n v="0"/>
    <n v="0"/>
    <n v="0"/>
    <s v="N"/>
    <s v="N"/>
    <s v="N"/>
    <s v="Secawan "/>
    <s v="Secawan"/>
    <m/>
    <x v="0"/>
    <s v="260125IQF9591"/>
    <s v="Closed"/>
    <s v="Paid"/>
  </r>
  <r>
    <x v="68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9591"/>
    <s v="Closed"/>
    <s v="Paid"/>
  </r>
  <r>
    <x v="6823"/>
    <x v="42"/>
    <x v="2"/>
    <n v="0"/>
    <n v="1"/>
    <n v="0"/>
    <n v="0"/>
    <n v="0"/>
    <s v="N"/>
    <s v="N"/>
    <s v="N"/>
    <s v="Restore "/>
    <s v="Restore"/>
    <m/>
    <x v="2"/>
    <s v="260125UAXYSEL"/>
    <s v="Closed"/>
    <s v="Paid"/>
  </r>
  <r>
    <x v="6823"/>
    <x v="58"/>
    <x v="9"/>
    <n v="19"/>
    <n v="1"/>
    <n v="19"/>
    <n v="19"/>
    <n v="19"/>
    <s v="N"/>
    <s v="N"/>
    <s v="N"/>
    <s v="Restore "/>
    <s v="Restore"/>
    <m/>
    <x v="2"/>
    <s v="260125UAXYSEL"/>
    <s v="Closed"/>
    <s v="Paid"/>
  </r>
  <r>
    <x v="6823"/>
    <x v="101"/>
    <x v="9"/>
    <n v="20"/>
    <n v="1"/>
    <n v="20"/>
    <n v="20"/>
    <n v="20"/>
    <s v="N"/>
    <s v="N"/>
    <s v="N"/>
    <s v="Restore "/>
    <s v="Restore"/>
    <m/>
    <x v="2"/>
    <s v="260125UAXYSEL"/>
    <s v="Closed"/>
    <s v="Paid"/>
  </r>
  <r>
    <x v="6824"/>
    <x v="58"/>
    <x v="9"/>
    <n v="19"/>
    <n v="1"/>
    <n v="19"/>
    <n v="19"/>
    <n v="19"/>
    <s v="N"/>
    <s v="N"/>
    <s v="N"/>
    <s v="Restore "/>
    <s v="Restore"/>
    <m/>
    <x v="2"/>
    <s v="260125UAXX94H"/>
    <s v="Closed"/>
    <s v="Paid"/>
  </r>
  <r>
    <x v="6824"/>
    <x v="42"/>
    <x v="2"/>
    <n v="0"/>
    <n v="1"/>
    <n v="0"/>
    <n v="0"/>
    <n v="0"/>
    <s v="N"/>
    <s v="N"/>
    <s v="N"/>
    <s v="Restore "/>
    <s v="Restore"/>
    <m/>
    <x v="2"/>
    <s v="260125UAXX94H"/>
    <s v="Closed"/>
    <s v="Paid"/>
  </r>
  <r>
    <x v="6824"/>
    <x v="63"/>
    <x v="9"/>
    <n v="20"/>
    <n v="1"/>
    <n v="20"/>
    <n v="20"/>
    <n v="20"/>
    <s v="N"/>
    <s v="N"/>
    <s v="N"/>
    <s v="Restore "/>
    <s v="Restore"/>
    <m/>
    <x v="2"/>
    <s v="260125UAXX94H"/>
    <s v="Closed"/>
    <s v="Paid"/>
  </r>
  <r>
    <x v="6825"/>
    <x v="2"/>
    <x v="2"/>
    <n v="0"/>
    <n v="1"/>
    <n v="0"/>
    <n v="0"/>
    <n v="0"/>
    <s v="N"/>
    <s v="N"/>
    <s v="N"/>
    <s v="Secawan "/>
    <s v="Secawan"/>
    <m/>
    <x v="0"/>
    <s v="260125IQFAJWC"/>
    <s v="Closed"/>
    <s v="Paid"/>
  </r>
  <r>
    <x v="6825"/>
    <x v="81"/>
    <x v="3"/>
    <n v="15"/>
    <n v="1"/>
    <n v="15"/>
    <n v="15"/>
    <n v="15"/>
    <s v="N"/>
    <s v="N"/>
    <s v="N"/>
    <s v="Secawan "/>
    <s v="Secawan"/>
    <m/>
    <x v="0"/>
    <s v="260125IQFAJWC"/>
    <s v="Closed"/>
    <s v="Paid"/>
  </r>
  <r>
    <x v="682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HA0"/>
    <s v="Closed"/>
    <s v="Paid"/>
  </r>
  <r>
    <x v="6826"/>
    <x v="2"/>
    <x v="2"/>
    <n v="0"/>
    <n v="1"/>
    <n v="0"/>
    <n v="0"/>
    <n v="0"/>
    <s v="N"/>
    <s v="N"/>
    <s v="N"/>
    <s v="Secawan "/>
    <s v="Secawan"/>
    <m/>
    <x v="0"/>
    <s v="260125IQF1HA0"/>
    <s v="Closed"/>
    <s v="Paid"/>
  </r>
  <r>
    <x v="6827"/>
    <x v="4"/>
    <x v="2"/>
    <n v="0"/>
    <n v="1"/>
    <n v="0"/>
    <n v="0"/>
    <n v="0"/>
    <s v="N"/>
    <s v="N"/>
    <s v="N"/>
    <s v="Secawan "/>
    <s v="Secawan"/>
    <m/>
    <x v="0"/>
    <s v="260125IQFCGJF"/>
    <s v="Closed"/>
    <s v="Paid"/>
  </r>
  <r>
    <x v="6827"/>
    <x v="117"/>
    <x v="6"/>
    <n v="10"/>
    <n v="1"/>
    <n v="10"/>
    <n v="10"/>
    <n v="10"/>
    <s v="N"/>
    <s v="N"/>
    <s v="N"/>
    <s v="Secawan "/>
    <s v="Secawan"/>
    <m/>
    <x v="0"/>
    <s v="260125IQFCGJF"/>
    <s v="Closed"/>
    <s v="Paid"/>
  </r>
  <r>
    <x v="68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CGJF"/>
    <s v="Closed"/>
    <s v="Paid"/>
  </r>
  <r>
    <x v="6828"/>
    <x v="42"/>
    <x v="2"/>
    <n v="0"/>
    <n v="1"/>
    <n v="0"/>
    <n v="0"/>
    <n v="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8"/>
    <x v="63"/>
    <x v="9"/>
    <n v="20"/>
    <n v="1"/>
    <n v="20"/>
    <n v="20"/>
    <n v="20"/>
    <s v="N"/>
    <s v="N"/>
    <s v="N"/>
    <s v="Restore "/>
    <s v="Restore"/>
    <m/>
    <x v="2"/>
    <s v="260125UAXV690"/>
    <s v="Closed"/>
    <s v="Paid"/>
  </r>
  <r>
    <x v="6829"/>
    <x v="63"/>
    <x v="9"/>
    <n v="20"/>
    <n v="1"/>
    <n v="20"/>
    <n v="20"/>
    <n v="20"/>
    <s v="N"/>
    <s v="N"/>
    <s v="N"/>
    <s v="Restore "/>
    <s v="Restore"/>
    <m/>
    <x v="2"/>
    <s v="260125UAXVDP0"/>
    <s v="Closed"/>
    <s v="Paid"/>
  </r>
  <r>
    <x v="6829"/>
    <x v="42"/>
    <x v="2"/>
    <n v="0"/>
    <n v="1"/>
    <n v="0"/>
    <n v="0"/>
    <n v="0"/>
    <s v="N"/>
    <s v="N"/>
    <s v="N"/>
    <s v="Restore "/>
    <s v="Restore"/>
    <m/>
    <x v="2"/>
    <s v="260125UAXVDP0"/>
    <s v="Closed"/>
    <s v="Paid"/>
  </r>
  <r>
    <x v="6830"/>
    <x v="42"/>
    <x v="2"/>
    <n v="0"/>
    <n v="1"/>
    <n v="0"/>
    <n v="0"/>
    <n v="0"/>
    <s v="N"/>
    <s v="N"/>
    <s v="N"/>
    <s v="Restore "/>
    <s v="Restore"/>
    <m/>
    <x v="2"/>
    <s v="260125UAXTMC1"/>
    <s v="Closed"/>
    <s v="Paid"/>
  </r>
  <r>
    <x v="68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MC1"/>
    <s v="Closed"/>
    <s v="Paid"/>
  </r>
  <r>
    <x v="6830"/>
    <x v="58"/>
    <x v="9"/>
    <n v="19"/>
    <n v="1"/>
    <n v="19"/>
    <n v="19"/>
    <n v="19"/>
    <s v="N"/>
    <s v="N"/>
    <s v="N"/>
    <s v="Restore "/>
    <s v="Restore"/>
    <m/>
    <x v="2"/>
    <s v="260125UAXTMC1"/>
    <s v="Closed"/>
    <s v="Paid"/>
  </r>
  <r>
    <x v="6831"/>
    <x v="109"/>
    <x v="5"/>
    <n v="4.5999999999999996"/>
    <n v="3"/>
    <n v="13.8"/>
    <n v="13.8"/>
    <n v="13.8"/>
    <s v="N"/>
    <s v="N"/>
    <s v="N"/>
    <s v="Secawan "/>
    <s v="Secawan"/>
    <m/>
    <x v="0"/>
    <s v="260125IQFEQ8L"/>
    <s v="Closed"/>
    <s v="Paid"/>
  </r>
  <r>
    <x v="6831"/>
    <x v="2"/>
    <x v="2"/>
    <n v="0"/>
    <n v="1"/>
    <n v="0"/>
    <n v="0"/>
    <n v="0"/>
    <s v="N"/>
    <s v="N"/>
    <s v="N"/>
    <s v="Secawan "/>
    <s v="Secawan"/>
    <m/>
    <x v="0"/>
    <s v="260125IQFEQ8L"/>
    <s v="Closed"/>
    <s v="Paid"/>
  </r>
  <r>
    <x v="683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3DNO"/>
    <s v="Closed"/>
    <s v="Paid"/>
  </r>
  <r>
    <x v="6832"/>
    <x v="4"/>
    <x v="2"/>
    <n v="0"/>
    <n v="1"/>
    <n v="0"/>
    <n v="0"/>
    <n v="0"/>
    <s v="N"/>
    <s v="N"/>
    <s v="N"/>
    <s v="Secawan "/>
    <s v="Secawan"/>
    <m/>
    <x v="0"/>
    <s v="260125IQF3DNO"/>
    <s v="Closed"/>
    <s v="Paid"/>
  </r>
  <r>
    <x v="6833"/>
    <x v="42"/>
    <x v="2"/>
    <n v="0"/>
    <n v="1"/>
    <n v="0"/>
    <n v="0"/>
    <n v="0"/>
    <s v="N"/>
    <s v="N"/>
    <s v="N"/>
    <s v="Restore "/>
    <s v="Restore"/>
    <m/>
    <x v="2"/>
    <s v="260125UAXY0AX"/>
    <s v="Closed"/>
    <s v="Paid"/>
  </r>
  <r>
    <x v="6833"/>
    <x v="58"/>
    <x v="9"/>
    <n v="19"/>
    <n v="1"/>
    <n v="19"/>
    <n v="19"/>
    <n v="19"/>
    <s v="N"/>
    <s v="N"/>
    <s v="N"/>
    <s v="Restore "/>
    <s v="Restore"/>
    <m/>
    <x v="2"/>
    <s v="260125UAXY0AX"/>
    <s v="Closed"/>
    <s v="Paid"/>
  </r>
  <r>
    <x v="6834"/>
    <x v="4"/>
    <x v="2"/>
    <n v="0"/>
    <n v="1"/>
    <n v="0"/>
    <n v="0"/>
    <n v="0"/>
    <s v="N"/>
    <s v="N"/>
    <s v="N"/>
    <s v="Secawan "/>
    <s v="Secawan"/>
    <m/>
    <x v="0"/>
    <s v="260125IQFOU8Q"/>
    <s v="Closed"/>
    <s v="Paid"/>
  </r>
  <r>
    <x v="6834"/>
    <x v="56"/>
    <x v="5"/>
    <n v="12.8"/>
    <n v="1"/>
    <n v="12.8"/>
    <n v="12.8"/>
    <n v="12.8"/>
    <s v="N"/>
    <s v="N"/>
    <s v="N"/>
    <s v="Secawan "/>
    <s v="Secawan"/>
    <m/>
    <x v="0"/>
    <s v="260125IQFOU8Q"/>
    <s v="Closed"/>
    <s v="Paid"/>
  </r>
  <r>
    <x v="6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5JT0"/>
    <s v="Closed"/>
    <s v="Paid"/>
  </r>
  <r>
    <x v="6835"/>
    <x v="42"/>
    <x v="2"/>
    <n v="0"/>
    <n v="1"/>
    <n v="0"/>
    <n v="0"/>
    <n v="0"/>
    <s v="N"/>
    <s v="N"/>
    <s v="N"/>
    <s v="Restore "/>
    <s v="Restore"/>
    <m/>
    <x v="2"/>
    <s v="260125UAX5JT0"/>
    <s v="Closed"/>
    <s v="Paid"/>
  </r>
  <r>
    <x v="6836"/>
    <x v="18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155"/>
    <x v="5"/>
    <n v="7.8"/>
    <n v="1"/>
    <n v="7.8"/>
    <n v="7.8"/>
    <n v="7.8"/>
    <s v="N"/>
    <s v="N"/>
    <s v="N"/>
    <s v="Secawan "/>
    <s v="Secawan"/>
    <m/>
    <x v="0"/>
    <s v="260125IQF8SU5"/>
    <s v="Closed"/>
    <s v="Paid"/>
  </r>
  <r>
    <x v="6836"/>
    <x v="4"/>
    <x v="2"/>
    <n v="0"/>
    <n v="1"/>
    <n v="0"/>
    <n v="0"/>
    <n v="0"/>
    <s v="N"/>
    <s v="N"/>
    <s v="N"/>
    <s v="Secawan "/>
    <s v="Secawan"/>
    <m/>
    <x v="0"/>
    <s v="260125IQF8SU5"/>
    <s v="Closed"/>
    <s v="Paid"/>
  </r>
  <r>
    <x v="6837"/>
    <x v="182"/>
    <x v="7"/>
    <n v="16.98"/>
    <n v="1"/>
    <n v="16.98"/>
    <n v="16.98"/>
    <n v="16.98"/>
    <s v="N"/>
    <s v="N"/>
    <s v="Y"/>
    <s v="Bens Bakery "/>
    <s v="Bens Bakery"/>
    <m/>
    <x v="1"/>
    <s v="260125VEWZOAG"/>
    <s v="Closed"/>
    <s v="Paid"/>
  </r>
  <r>
    <x v="6838"/>
    <x v="15"/>
    <x v="2"/>
    <n v="0"/>
    <n v="1"/>
    <n v="0"/>
    <n v="0"/>
    <n v="0"/>
    <s v="N"/>
    <s v="N"/>
    <s v="N"/>
    <s v="Bens Bakery "/>
    <s v="Bens Bakery"/>
    <m/>
    <x v="1"/>
    <s v="260125VEW0R6A"/>
    <s v="Closed"/>
    <s v="Paid"/>
  </r>
  <r>
    <x v="6838"/>
    <x v="89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8"/>
    <x v="83"/>
    <x v="7"/>
    <n v="3.3"/>
    <n v="1"/>
    <n v="3.3"/>
    <n v="3.3"/>
    <n v="3.3"/>
    <s v="N"/>
    <s v="N"/>
    <s v="Y"/>
    <s v="Bens Bakery "/>
    <s v="Bens Bakery"/>
    <m/>
    <x v="1"/>
    <s v="260125VEW0R6A"/>
    <s v="Closed"/>
    <s v="Paid"/>
  </r>
  <r>
    <x v="6839"/>
    <x v="4"/>
    <x v="2"/>
    <n v="0"/>
    <n v="1"/>
    <n v="0"/>
    <n v="0"/>
    <n v="0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39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JY8I"/>
    <s v="Closed"/>
    <s v="Paid"/>
  </r>
  <r>
    <x v="6839"/>
    <x v="5"/>
    <x v="4"/>
    <n v="5.2"/>
    <n v="1"/>
    <n v="5.2"/>
    <n v="5.2"/>
    <n v="5.2"/>
    <s v="N"/>
    <s v="N"/>
    <s v="N"/>
    <s v="Secawan "/>
    <s v="Secawan"/>
    <m/>
    <x v="0"/>
    <s v="260125IQFJY8I"/>
    <s v="Closed"/>
    <s v="Paid"/>
  </r>
  <r>
    <x v="6840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LEW"/>
    <s v="Closed"/>
    <s v="Paid"/>
  </r>
  <r>
    <x v="6840"/>
    <x v="4"/>
    <x v="2"/>
    <n v="0"/>
    <n v="1"/>
    <n v="0"/>
    <n v="0"/>
    <n v="0"/>
    <s v="N"/>
    <s v="N"/>
    <s v="N"/>
    <s v="Secawan "/>
    <s v="Secawan"/>
    <m/>
    <x v="0"/>
    <s v="260125IQF4LEW"/>
    <s v="Closed"/>
    <s v="Paid"/>
  </r>
  <r>
    <x v="6841"/>
    <x v="40"/>
    <x v="5"/>
    <n v="18.5"/>
    <n v="1"/>
    <n v="18.5"/>
    <n v="18.5"/>
    <n v="18.5"/>
    <s v="N"/>
    <s v="N"/>
    <s v="N"/>
    <s v="Secawan "/>
    <s v="Secawan"/>
    <m/>
    <x v="0"/>
    <s v="260125IQFMIZ8"/>
    <s v="Closed"/>
    <s v="Paid"/>
  </r>
  <r>
    <x v="6841"/>
    <x v="2"/>
    <x v="2"/>
    <n v="0"/>
    <n v="1"/>
    <n v="0"/>
    <n v="0"/>
    <n v="0"/>
    <s v="N"/>
    <s v="N"/>
    <s v="N"/>
    <s v="Secawan "/>
    <s v="Secawan"/>
    <m/>
    <x v="0"/>
    <s v="260125IQFMIZ8"/>
    <s v="Closed"/>
    <s v="Paid"/>
  </r>
  <r>
    <x v="6842"/>
    <x v="123"/>
    <x v="9"/>
    <n v="14.9"/>
    <n v="1"/>
    <n v="14.9"/>
    <n v="14.9"/>
    <n v="14.9"/>
    <s v="N"/>
    <s v="N"/>
    <s v="N"/>
    <s v="Restore "/>
    <s v="Restore"/>
    <m/>
    <x v="2"/>
    <s v="260125UAXLFMV"/>
    <s v="Closed"/>
    <s v="Paid"/>
  </r>
  <r>
    <x v="6842"/>
    <x v="42"/>
    <x v="2"/>
    <n v="0"/>
    <n v="1"/>
    <n v="0"/>
    <n v="0"/>
    <n v="0"/>
    <s v="N"/>
    <s v="N"/>
    <s v="N"/>
    <s v="Restore "/>
    <s v="Restore"/>
    <m/>
    <x v="2"/>
    <s v="260125UAXLFMV"/>
    <s v="Closed"/>
    <s v="Paid"/>
  </r>
  <r>
    <x v="6843"/>
    <x v="2"/>
    <x v="2"/>
    <n v="0"/>
    <n v="1"/>
    <n v="0"/>
    <n v="0"/>
    <n v="0"/>
    <s v="N"/>
    <s v="N"/>
    <s v="N"/>
    <s v="Secawan "/>
    <s v="Secawan"/>
    <m/>
    <x v="0"/>
    <s v="260125IQF7E7Z"/>
    <s v="Closed"/>
    <s v="Paid"/>
  </r>
  <r>
    <x v="6843"/>
    <x v="177"/>
    <x v="13"/>
    <n v="138"/>
    <n v="1"/>
    <n v="138"/>
    <n v="138"/>
    <n v="138"/>
    <s v="N"/>
    <s v="N"/>
    <s v="N"/>
    <s v="Secawan "/>
    <s v="Secawan"/>
    <m/>
    <x v="0"/>
    <s v="260125IQF7E7Z"/>
    <s v="Closed"/>
    <s v="Paid"/>
  </r>
  <r>
    <x v="6843"/>
    <x v="110"/>
    <x v="5"/>
    <n v="7.8"/>
    <n v="1"/>
    <n v="7.8"/>
    <n v="7.8"/>
    <n v="7.8"/>
    <s v="N"/>
    <s v="N"/>
    <s v="N"/>
    <s v="Secawan "/>
    <s v="Secawan"/>
    <m/>
    <x v="0"/>
    <s v="260125IQF7E7Z"/>
    <s v="Closed"/>
    <s v="Paid"/>
  </r>
  <r>
    <x v="684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HI2"/>
    <s v="Closed"/>
    <s v="Paid"/>
  </r>
  <r>
    <x v="6844"/>
    <x v="2"/>
    <x v="2"/>
    <n v="0"/>
    <n v="1"/>
    <n v="0"/>
    <n v="0"/>
    <n v="0"/>
    <s v="N"/>
    <s v="N"/>
    <s v="N"/>
    <s v="Secawan "/>
    <s v="Secawan"/>
    <m/>
    <x v="0"/>
    <s v="260125IQFMHI2"/>
    <s v="Closed"/>
    <s v="Paid"/>
  </r>
  <r>
    <x v="6844"/>
    <x v="5"/>
    <x v="4"/>
    <n v="5.2"/>
    <n v="1"/>
    <n v="5.2"/>
    <n v="5.2"/>
    <n v="5.2"/>
    <s v="N"/>
    <s v="N"/>
    <s v="N"/>
    <s v="Secawan "/>
    <s v="Secawan"/>
    <m/>
    <x v="0"/>
    <s v="260125IQFMHI2"/>
    <s v="Closed"/>
    <s v="Paid"/>
  </r>
  <r>
    <x v="6845"/>
    <x v="42"/>
    <x v="2"/>
    <n v="0"/>
    <n v="1"/>
    <n v="0"/>
    <n v="0"/>
    <n v="0"/>
    <s v="N"/>
    <s v="N"/>
    <s v="N"/>
    <s v="Restore "/>
    <s v="Restore"/>
    <m/>
    <x v="2"/>
    <s v="260125UAX619A"/>
    <s v="Closed"/>
    <s v="Paid"/>
  </r>
  <r>
    <x v="68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19A"/>
    <s v="Closed"/>
    <s v="Paid"/>
  </r>
  <r>
    <x v="6846"/>
    <x v="194"/>
    <x v="12"/>
    <n v="16.5"/>
    <n v="1"/>
    <n v="16.5"/>
    <n v="16.5"/>
    <n v="16.5"/>
    <s v="N"/>
    <s v="N"/>
    <s v="N"/>
    <s v="Secawan "/>
    <s v="Secawan"/>
    <m/>
    <x v="0"/>
    <s v="260125IQF50WO"/>
    <s v="Closed"/>
    <s v="Paid"/>
  </r>
  <r>
    <x v="6846"/>
    <x v="2"/>
    <x v="2"/>
    <n v="0"/>
    <n v="1"/>
    <n v="0"/>
    <n v="0"/>
    <n v="0"/>
    <s v="N"/>
    <s v="N"/>
    <s v="N"/>
    <s v="Secawan "/>
    <s v="Secawan"/>
    <m/>
    <x v="0"/>
    <s v="260125IQF50WO"/>
    <s v="Closed"/>
    <s v="Paid"/>
  </r>
  <r>
    <x v="6847"/>
    <x v="4"/>
    <x v="2"/>
    <n v="0"/>
    <n v="1"/>
    <n v="0"/>
    <n v="0"/>
    <n v="0"/>
    <s v="N"/>
    <s v="N"/>
    <s v="N"/>
    <s v="Secawan "/>
    <s v="Secawan"/>
    <m/>
    <x v="0"/>
    <s v="260125IQF1B8Z"/>
    <s v="Closed"/>
    <s v="Paid"/>
  </r>
  <r>
    <x v="6847"/>
    <x v="50"/>
    <x v="5"/>
    <n v="3.5"/>
    <n v="1"/>
    <n v="3.5"/>
    <n v="3.5"/>
    <n v="3.5"/>
    <s v="N"/>
    <s v="N"/>
    <s v="N"/>
    <s v="Secawan "/>
    <s v="Secawan"/>
    <m/>
    <x v="0"/>
    <s v="260125IQF1B8Z"/>
    <s v="Closed"/>
    <s v="Paid"/>
  </r>
  <r>
    <x v="6848"/>
    <x v="58"/>
    <x v="9"/>
    <n v="19"/>
    <n v="1"/>
    <n v="19"/>
    <n v="19"/>
    <n v="19"/>
    <s v="N"/>
    <s v="N"/>
    <s v="N"/>
    <s v="Restore "/>
    <s v="Restore"/>
    <m/>
    <x v="2"/>
    <s v="260125UAXTXWI"/>
    <s v="Closed"/>
    <s v="Paid"/>
  </r>
  <r>
    <x v="68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XWI"/>
    <s v="Closed"/>
    <s v="Paid"/>
  </r>
  <r>
    <x v="6848"/>
    <x v="42"/>
    <x v="2"/>
    <n v="0"/>
    <n v="1"/>
    <n v="0"/>
    <n v="0"/>
    <n v="0"/>
    <s v="N"/>
    <s v="N"/>
    <s v="N"/>
    <s v="Restore "/>
    <s v="Restore"/>
    <m/>
    <x v="2"/>
    <s v="260125UAXTXWI"/>
    <s v="Closed"/>
    <s v="Paid"/>
  </r>
  <r>
    <x v="6849"/>
    <x v="42"/>
    <x v="2"/>
    <n v="0"/>
    <n v="1"/>
    <n v="0"/>
    <n v="0"/>
    <n v="0"/>
    <s v="N"/>
    <s v="N"/>
    <s v="N"/>
    <s v="Restore "/>
    <s v="Restore"/>
    <m/>
    <x v="2"/>
    <s v="260125UAXT93A"/>
    <s v="Closed"/>
    <s v="Paid"/>
  </r>
  <r>
    <x v="6849"/>
    <x v="63"/>
    <x v="9"/>
    <n v="20"/>
    <n v="1"/>
    <n v="20"/>
    <n v="20"/>
    <n v="20"/>
    <s v="N"/>
    <s v="N"/>
    <s v="N"/>
    <s v="Restore "/>
    <s v="Restore"/>
    <m/>
    <x v="2"/>
    <s v="260125UAXT93A"/>
    <s v="Closed"/>
    <s v="Paid"/>
  </r>
  <r>
    <x v="6849"/>
    <x v="58"/>
    <x v="9"/>
    <n v="19"/>
    <n v="1"/>
    <n v="19"/>
    <n v="19"/>
    <n v="19"/>
    <s v="N"/>
    <s v="N"/>
    <s v="N"/>
    <s v="Restore "/>
    <s v="Restore"/>
    <m/>
    <x v="2"/>
    <s v="260125UAXT93A"/>
    <s v="Closed"/>
    <s v="Paid"/>
  </r>
  <r>
    <x v="6850"/>
    <x v="70"/>
    <x v="7"/>
    <n v="9.43"/>
    <n v="1"/>
    <n v="9.43"/>
    <n v="9.43"/>
    <n v="9.43"/>
    <s v="N"/>
    <s v="N"/>
    <s v="Y"/>
    <s v="Bens Bakery "/>
    <s v="Bens Bakery"/>
    <m/>
    <x v="1"/>
    <s v="260125VEWYVWZ"/>
    <s v="Closed"/>
    <s v="Paid"/>
  </r>
  <r>
    <x v="6851"/>
    <x v="48"/>
    <x v="7"/>
    <n v="3.77"/>
    <n v="1"/>
    <n v="3.77"/>
    <n v="3.77"/>
    <n v="3.77"/>
    <s v="N"/>
    <s v="N"/>
    <s v="Y"/>
    <s v="Bens Bakery "/>
    <s v="Bens Bakery"/>
    <m/>
    <x v="1"/>
    <s v="260125VEWE52D"/>
    <s v="Closed"/>
    <s v="Paid"/>
  </r>
  <r>
    <x v="6852"/>
    <x v="4"/>
    <x v="2"/>
    <n v="0"/>
    <n v="1"/>
    <n v="0"/>
    <n v="0"/>
    <n v="0"/>
    <s v="N"/>
    <s v="N"/>
    <s v="N"/>
    <s v="Secawan "/>
    <s v="Secawan"/>
    <m/>
    <x v="0"/>
    <s v="260125IQFCIIH"/>
    <s v="Closed"/>
    <s v="Paid"/>
  </r>
  <r>
    <x v="6852"/>
    <x v="87"/>
    <x v="5"/>
    <n v="1.5"/>
    <n v="2"/>
    <n v="3"/>
    <n v="3"/>
    <n v="3"/>
    <s v="N"/>
    <s v="N"/>
    <s v="N"/>
    <s v="Secawan "/>
    <s v="Secawan"/>
    <m/>
    <x v="0"/>
    <s v="260125IQFCIIH"/>
    <s v="Closed"/>
    <s v="Paid"/>
  </r>
  <r>
    <x v="6853"/>
    <x v="48"/>
    <x v="7"/>
    <n v="3.77"/>
    <n v="1"/>
    <n v="3.77"/>
    <n v="3.77"/>
    <n v="3.77"/>
    <s v="N"/>
    <s v="N"/>
    <s v="Y"/>
    <s v="Bens Bakery "/>
    <s v="Bens Bakery"/>
    <m/>
    <x v="1"/>
    <s v="260125VEWPJWL"/>
    <s v="Closed"/>
    <s v="Paid"/>
  </r>
  <r>
    <x v="6853"/>
    <x v="15"/>
    <x v="2"/>
    <n v="0"/>
    <n v="1"/>
    <n v="0"/>
    <n v="0"/>
    <n v="0"/>
    <s v="N"/>
    <s v="N"/>
    <s v="N"/>
    <s v="Bens Bakery "/>
    <s v="Bens Bakery"/>
    <m/>
    <x v="1"/>
    <s v="260125VEWPJWL"/>
    <s v="Closed"/>
    <s v="Paid"/>
  </r>
  <r>
    <x v="6853"/>
    <x v="25"/>
    <x v="7"/>
    <n v="5.66"/>
    <n v="1"/>
    <n v="5.66"/>
    <n v="5.66"/>
    <n v="5.66"/>
    <s v="N"/>
    <s v="N"/>
    <s v="Y"/>
    <s v="Bens Bakery "/>
    <s v="Bens Bakery"/>
    <m/>
    <x v="1"/>
    <s v="260125VEWPJWL"/>
    <s v="Closed"/>
    <s v="Paid"/>
  </r>
  <r>
    <x v="6853"/>
    <x v="44"/>
    <x v="7"/>
    <n v="7.55"/>
    <n v="1"/>
    <n v="7.55"/>
    <n v="7.55"/>
    <n v="7.55"/>
    <s v="N"/>
    <s v="N"/>
    <s v="Y"/>
    <s v="Bens Bakery "/>
    <s v="Bens Bakery"/>
    <m/>
    <x v="1"/>
    <s v="260125VEWPJWL"/>
    <s v="Closed"/>
    <s v="Paid"/>
  </r>
  <r>
    <x v="6854"/>
    <x v="73"/>
    <x v="7"/>
    <n v="9.43"/>
    <n v="1"/>
    <n v="9.43"/>
    <n v="9.43"/>
    <n v="9.43"/>
    <s v="N"/>
    <s v="N"/>
    <s v="Y"/>
    <s v="Bens Bakery "/>
    <s v="Bens Bakery"/>
    <m/>
    <x v="1"/>
    <s v="260125VEW72OM"/>
    <s v="Closed"/>
    <s v="Paid"/>
  </r>
  <r>
    <x v="6855"/>
    <x v="83"/>
    <x v="7"/>
    <n v="3.3"/>
    <n v="1"/>
    <n v="3.3"/>
    <n v="3.3"/>
    <n v="3.3"/>
    <s v="N"/>
    <s v="N"/>
    <s v="Y"/>
    <s v="Bens Bakery "/>
    <s v="Bens Bakery"/>
    <m/>
    <x v="1"/>
    <s v="260125VEW9PY1"/>
    <s v="Closed"/>
    <s v="Paid"/>
  </r>
  <r>
    <x v="6855"/>
    <x v="188"/>
    <x v="7"/>
    <n v="5.66"/>
    <n v="1"/>
    <n v="5.66"/>
    <n v="5.66"/>
    <n v="5.66"/>
    <s v="N"/>
    <s v="N"/>
    <s v="Y"/>
    <s v="Bens Bakery "/>
    <s v="Bens Bakery"/>
    <m/>
    <x v="1"/>
    <s v="260125VEW9PY1"/>
    <s v="Closed"/>
    <s v="Paid"/>
  </r>
  <r>
    <x v="685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IH5W"/>
    <s v="Closed"/>
    <s v="Paid"/>
  </r>
  <r>
    <x v="6856"/>
    <x v="4"/>
    <x v="2"/>
    <n v="0"/>
    <n v="1"/>
    <n v="0"/>
    <n v="0"/>
    <n v="0"/>
    <s v="N"/>
    <s v="N"/>
    <s v="N"/>
    <s v="Secawan "/>
    <s v="Secawan"/>
    <m/>
    <x v="0"/>
    <s v="260125IQFIH5W"/>
    <s v="Closed"/>
    <s v="Paid"/>
  </r>
  <r>
    <x v="6857"/>
    <x v="40"/>
    <x v="5"/>
    <n v="18.5"/>
    <n v="3"/>
    <n v="55.5"/>
    <n v="55.5"/>
    <n v="55.5"/>
    <s v="N"/>
    <s v="N"/>
    <s v="N"/>
    <s v="Secawan "/>
    <s v="Secawan"/>
    <m/>
    <x v="0"/>
    <s v="260125IQFUOCP"/>
    <s v="Closed"/>
    <s v="Paid"/>
  </r>
  <r>
    <x v="6857"/>
    <x v="35"/>
    <x v="6"/>
    <n v="4.5"/>
    <n v="2"/>
    <n v="9"/>
    <n v="9"/>
    <n v="9"/>
    <s v="N"/>
    <s v="N"/>
    <s v="N"/>
    <s v="Secawan "/>
    <s v="Secawan"/>
    <m/>
    <x v="0"/>
    <s v="260125IQFUOCP"/>
    <s v="Closed"/>
    <s v="Paid"/>
  </r>
  <r>
    <x v="6857"/>
    <x v="4"/>
    <x v="2"/>
    <n v="0"/>
    <n v="1"/>
    <n v="0"/>
    <n v="0"/>
    <n v="0"/>
    <s v="N"/>
    <s v="N"/>
    <s v="N"/>
    <s v="Secawan "/>
    <s v="Secawan"/>
    <m/>
    <x v="0"/>
    <s v="260125IQFUOCP"/>
    <s v="Closed"/>
    <s v="Paid"/>
  </r>
  <r>
    <x v="6858"/>
    <x v="49"/>
    <x v="7"/>
    <n v="5.66"/>
    <n v="1"/>
    <n v="5.66"/>
    <n v="5.66"/>
    <n v="5.66"/>
    <s v="N"/>
    <s v="N"/>
    <s v="Y"/>
    <s v="Bens Bakery "/>
    <s v="Bens Bakery"/>
    <m/>
    <x v="1"/>
    <s v="260125VEW8BN3"/>
    <s v="Closed"/>
    <s v="Paid"/>
  </r>
  <r>
    <x v="6859"/>
    <x v="2"/>
    <x v="2"/>
    <n v="0"/>
    <n v="1"/>
    <n v="0"/>
    <n v="0"/>
    <n v="0"/>
    <s v="N"/>
    <s v="N"/>
    <s v="N"/>
    <s v="Secawan "/>
    <s v="Secawan"/>
    <m/>
    <x v="0"/>
    <s v="260125IQF5PFE"/>
    <s v="Closed"/>
    <s v="Paid"/>
  </r>
  <r>
    <x v="6859"/>
    <x v="5"/>
    <x v="4"/>
    <n v="5.2"/>
    <n v="1"/>
    <n v="5.2"/>
    <n v="5.2"/>
    <n v="5.2"/>
    <s v="N"/>
    <s v="N"/>
    <s v="N"/>
    <s v="Secawan "/>
    <s v="Secawan"/>
    <m/>
    <x v="0"/>
    <s v="260125IQF5PFE"/>
    <s v="Closed"/>
    <s v="Paid"/>
  </r>
  <r>
    <x v="6859"/>
    <x v="50"/>
    <x v="5"/>
    <n v="3.5"/>
    <n v="1"/>
    <n v="3.5"/>
    <n v="3.5"/>
    <n v="3.5"/>
    <s v="N"/>
    <s v="N"/>
    <s v="N"/>
    <s v="Secawan "/>
    <s v="Secawan"/>
    <m/>
    <x v="0"/>
    <s v="260125IQF5PFE"/>
    <s v="Closed"/>
    <s v="Paid"/>
  </r>
  <r>
    <x v="6860"/>
    <x v="116"/>
    <x v="9"/>
    <n v="14.9"/>
    <n v="1"/>
    <n v="14.9"/>
    <n v="14.9"/>
    <n v="14.9"/>
    <s v="N"/>
    <s v="N"/>
    <s v="N"/>
    <s v="Restore "/>
    <s v="Restore"/>
    <m/>
    <x v="2"/>
    <s v="260125UAXHLN9"/>
    <s v="Closed"/>
    <s v="Paid"/>
  </r>
  <r>
    <x v="6860"/>
    <x v="42"/>
    <x v="2"/>
    <n v="0"/>
    <n v="1"/>
    <n v="0"/>
    <n v="0"/>
    <n v="0"/>
    <s v="N"/>
    <s v="N"/>
    <s v="N"/>
    <s v="Restore "/>
    <s v="Restore"/>
    <m/>
    <x v="2"/>
    <s v="260125UAXHLN9"/>
    <s v="Closed"/>
    <s v="Paid"/>
  </r>
  <r>
    <x v="6861"/>
    <x v="48"/>
    <x v="7"/>
    <n v="3.77"/>
    <n v="1"/>
    <n v="3.77"/>
    <n v="3.77"/>
    <n v="3.77"/>
    <s v="N"/>
    <s v="N"/>
    <s v="Y"/>
    <s v="Bens Bakery "/>
    <s v="Bens Bakery"/>
    <m/>
    <x v="1"/>
    <s v="260125VEWC4M0"/>
    <s v="Closed"/>
    <s v="Paid"/>
  </r>
  <r>
    <x v="6862"/>
    <x v="2"/>
    <x v="2"/>
    <n v="0"/>
    <n v="1"/>
    <n v="0"/>
    <n v="0"/>
    <n v="0"/>
    <s v="N"/>
    <s v="N"/>
    <s v="N"/>
    <s v="Secawan "/>
    <s v="Secawan"/>
    <m/>
    <x v="0"/>
    <s v="260125IQFYOGW"/>
    <s v="Closed"/>
    <s v="Paid"/>
  </r>
  <r>
    <x v="6862"/>
    <x v="40"/>
    <x v="5"/>
    <n v="18.5"/>
    <n v="1"/>
    <n v="18.5"/>
    <n v="18.5"/>
    <n v="18.5"/>
    <s v="N"/>
    <s v="N"/>
    <s v="N"/>
    <s v="Secawan "/>
    <s v="Secawan"/>
    <m/>
    <x v="0"/>
    <s v="260125IQFYOGW"/>
    <s v="Closed"/>
    <s v="Paid"/>
  </r>
  <r>
    <x v="6863"/>
    <x v="6"/>
    <x v="5"/>
    <n v="7.8"/>
    <n v="1"/>
    <n v="7.8"/>
    <n v="7.8"/>
    <n v="7.8"/>
    <s v="N"/>
    <s v="N"/>
    <s v="N"/>
    <s v="Secawan "/>
    <s v="Secawan"/>
    <m/>
    <x v="0"/>
    <s v="260125IQF3ROU"/>
    <s v="Closed"/>
    <s v="Paid"/>
  </r>
  <r>
    <x v="6863"/>
    <x v="4"/>
    <x v="2"/>
    <n v="0"/>
    <n v="1"/>
    <n v="0"/>
    <n v="0"/>
    <n v="0"/>
    <s v="N"/>
    <s v="N"/>
    <s v="N"/>
    <s v="Secawan "/>
    <s v="Secawan"/>
    <m/>
    <x v="0"/>
    <s v="260125IQF3ROU"/>
    <s v="Closed"/>
    <s v="Paid"/>
  </r>
  <r>
    <x v="6863"/>
    <x v="30"/>
    <x v="5"/>
    <n v="3.4"/>
    <n v="1"/>
    <n v="3.4"/>
    <n v="3.4"/>
    <n v="3.4"/>
    <s v="N"/>
    <s v="N"/>
    <s v="N"/>
    <s v="Secawan "/>
    <s v="Secawan"/>
    <m/>
    <x v="0"/>
    <s v="260125IQF3ROU"/>
    <s v="Closed"/>
    <s v="Paid"/>
  </r>
  <r>
    <x v="6864"/>
    <x v="42"/>
    <x v="2"/>
    <n v="0"/>
    <n v="1"/>
    <n v="0"/>
    <n v="0"/>
    <n v="0"/>
    <s v="N"/>
    <s v="N"/>
    <s v="N"/>
    <s v="Restore "/>
    <s v="Restore"/>
    <m/>
    <x v="2"/>
    <s v="260125UAXCCYR"/>
    <s v="Closed"/>
    <s v="Paid"/>
  </r>
  <r>
    <x v="68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CCYR"/>
    <s v="Closed"/>
    <s v="Paid"/>
  </r>
  <r>
    <x v="6864"/>
    <x v="58"/>
    <x v="9"/>
    <n v="19"/>
    <n v="1"/>
    <n v="19"/>
    <n v="19"/>
    <n v="19"/>
    <s v="N"/>
    <s v="N"/>
    <s v="N"/>
    <s v="Restore "/>
    <s v="Restore"/>
    <m/>
    <x v="2"/>
    <s v="260125UAXCCYR"/>
    <s v="Closed"/>
    <s v="Paid"/>
  </r>
  <r>
    <x v="6865"/>
    <x v="50"/>
    <x v="5"/>
    <n v="3.5"/>
    <n v="1"/>
    <n v="3.5"/>
    <n v="3.5"/>
    <n v="3.5"/>
    <s v="N"/>
    <s v="N"/>
    <s v="N"/>
    <s v="Secawan "/>
    <s v="Secawan"/>
    <m/>
    <x v="0"/>
    <s v="260125IQFR8QO"/>
    <s v="Closed"/>
    <s v="Paid"/>
  </r>
  <r>
    <x v="6865"/>
    <x v="81"/>
    <x v="3"/>
    <n v="15"/>
    <n v="1"/>
    <n v="15"/>
    <n v="15"/>
    <n v="15"/>
    <s v="N"/>
    <s v="N"/>
    <s v="N"/>
    <s v="Secawan "/>
    <s v="Secawan"/>
    <m/>
    <x v="0"/>
    <s v="260125IQFR8QO"/>
    <s v="Closed"/>
    <s v="Paid"/>
  </r>
  <r>
    <x v="6865"/>
    <x v="4"/>
    <x v="2"/>
    <n v="0"/>
    <n v="1"/>
    <n v="0"/>
    <n v="0"/>
    <n v="0"/>
    <s v="N"/>
    <s v="N"/>
    <s v="N"/>
    <s v="Secawan "/>
    <s v="Secawan"/>
    <m/>
    <x v="0"/>
    <s v="260125IQFR8QO"/>
    <s v="Closed"/>
    <s v="Paid"/>
  </r>
  <r>
    <x v="6866"/>
    <x v="42"/>
    <x v="2"/>
    <n v="0"/>
    <n v="1"/>
    <n v="0"/>
    <n v="0"/>
    <n v="0"/>
    <s v="N"/>
    <s v="N"/>
    <s v="N"/>
    <s v="Restore "/>
    <s v="Restore"/>
    <m/>
    <x v="2"/>
    <s v="260125UAXHNCF"/>
    <s v="Closed"/>
    <s v="Paid"/>
  </r>
  <r>
    <x v="68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HNCF"/>
    <s v="Closed"/>
    <s v="Paid"/>
  </r>
  <r>
    <x v="6867"/>
    <x v="42"/>
    <x v="2"/>
    <n v="0"/>
    <n v="1"/>
    <n v="0"/>
    <n v="0"/>
    <n v="0"/>
    <s v="N"/>
    <s v="N"/>
    <s v="N"/>
    <s v="Restore "/>
    <s v="Restore"/>
    <m/>
    <x v="2"/>
    <s v="260125UAX0M8R"/>
    <s v="Closed"/>
    <s v="Paid"/>
  </r>
  <r>
    <x v="6867"/>
    <x v="62"/>
    <x v="9"/>
    <n v="14.9"/>
    <n v="1"/>
    <n v="14.9"/>
    <n v="14.9"/>
    <n v="14.9"/>
    <s v="N"/>
    <s v="N"/>
    <s v="N"/>
    <s v="Restore "/>
    <s v="Restore"/>
    <m/>
    <x v="2"/>
    <s v="260125UAX0M8R"/>
    <s v="Closed"/>
    <s v="Paid"/>
  </r>
  <r>
    <x v="6868"/>
    <x v="2"/>
    <x v="2"/>
    <n v="0"/>
    <n v="1"/>
    <n v="0"/>
    <n v="0"/>
    <n v="0"/>
    <s v="N"/>
    <s v="N"/>
    <s v="N"/>
    <s v="Secawan "/>
    <s v="Secawan"/>
    <m/>
    <x v="0"/>
    <s v="260125IQFVTZ7"/>
    <s v="Closed"/>
    <s v="Paid"/>
  </r>
  <r>
    <x v="68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VTZ7"/>
    <s v="Closed"/>
    <s v="Paid"/>
  </r>
  <r>
    <x v="6868"/>
    <x v="56"/>
    <x v="5"/>
    <n v="12.8"/>
    <n v="1"/>
    <n v="12.8"/>
    <n v="12.8"/>
    <n v="12.8"/>
    <s v="N"/>
    <s v="N"/>
    <s v="N"/>
    <s v="Secawan "/>
    <s v="Secawan"/>
    <m/>
    <x v="0"/>
    <s v="260125IQFVTZ7"/>
    <s v="Closed"/>
    <s v="Paid"/>
  </r>
  <r>
    <x v="68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P9B4"/>
    <s v="Closed"/>
    <s v="Paid"/>
  </r>
  <r>
    <x v="6869"/>
    <x v="5"/>
    <x v="4"/>
    <n v="5.2"/>
    <n v="1"/>
    <n v="5.2"/>
    <n v="5.2"/>
    <n v="5.2"/>
    <s v="N"/>
    <s v="N"/>
    <s v="N"/>
    <s v="Secawan "/>
    <s v="Secawan"/>
    <m/>
    <x v="0"/>
    <s v="260125IQFP9B4"/>
    <s v="Closed"/>
    <s v="Paid"/>
  </r>
  <r>
    <x v="6869"/>
    <x v="4"/>
    <x v="2"/>
    <n v="0"/>
    <n v="1"/>
    <n v="0"/>
    <n v="0"/>
    <n v="0"/>
    <s v="N"/>
    <s v="N"/>
    <s v="N"/>
    <s v="Secawan "/>
    <s v="Secawan"/>
    <m/>
    <x v="0"/>
    <s v="260125IQFP9B4"/>
    <s v="Closed"/>
    <s v="Paid"/>
  </r>
  <r>
    <x v="6870"/>
    <x v="58"/>
    <x v="9"/>
    <n v="19"/>
    <n v="1"/>
    <n v="19"/>
    <n v="19"/>
    <n v="19"/>
    <s v="N"/>
    <s v="N"/>
    <s v="N"/>
    <s v="Restore "/>
    <s v="Restore"/>
    <m/>
    <x v="2"/>
    <s v="260125UAXNSDG"/>
    <s v="Closed"/>
    <s v="Paid"/>
  </r>
  <r>
    <x v="6870"/>
    <x v="42"/>
    <x v="2"/>
    <n v="0"/>
    <n v="1"/>
    <n v="0"/>
    <n v="0"/>
    <n v="0"/>
    <s v="N"/>
    <s v="N"/>
    <s v="N"/>
    <s v="Restore "/>
    <s v="Restore"/>
    <m/>
    <x v="2"/>
    <s v="260125UAXNSDG"/>
    <s v="Closed"/>
    <s v="Paid"/>
  </r>
  <r>
    <x v="6871"/>
    <x v="2"/>
    <x v="2"/>
    <n v="0"/>
    <n v="1"/>
    <n v="0"/>
    <n v="0"/>
    <n v="0"/>
    <s v="N"/>
    <s v="N"/>
    <s v="N"/>
    <s v="Secawan "/>
    <s v="Secawan"/>
    <m/>
    <x v="0"/>
    <s v="260125IQFAZ7Q"/>
    <s v="Closed"/>
    <s v="Paid"/>
  </r>
  <r>
    <x v="6871"/>
    <x v="30"/>
    <x v="5"/>
    <n v="3.4"/>
    <n v="1"/>
    <n v="3.4"/>
    <n v="3.4"/>
    <n v="3.4"/>
    <s v="N"/>
    <s v="N"/>
    <s v="N"/>
    <s v="Secawan "/>
    <s v="Secawan"/>
    <m/>
    <x v="0"/>
    <s v="260125IQFAZ7Q"/>
    <s v="Closed"/>
    <s v="Paid"/>
  </r>
  <r>
    <x v="6872"/>
    <x v="49"/>
    <x v="7"/>
    <n v="5.66"/>
    <n v="1"/>
    <n v="5.66"/>
    <n v="5.66"/>
    <n v="5.66"/>
    <s v="N"/>
    <s v="N"/>
    <s v="Y"/>
    <s v="Bens Bakery "/>
    <s v="Bens Bakery"/>
    <m/>
    <x v="1"/>
    <s v="260125VEW8C9U"/>
    <s v="Closed"/>
    <s v="Paid"/>
  </r>
  <r>
    <x v="6873"/>
    <x v="87"/>
    <x v="7"/>
    <n v="2.83"/>
    <n v="1"/>
    <n v="2.83"/>
    <n v="2.83"/>
    <n v="2.83"/>
    <s v="N"/>
    <s v="N"/>
    <s v="Y"/>
    <s v="Bens Bakery "/>
    <s v="Bens Bakery"/>
    <m/>
    <x v="1"/>
    <s v="260125VEWGQS8"/>
    <s v="Closed"/>
    <s v="Paid"/>
  </r>
  <r>
    <x v="6873"/>
    <x v="68"/>
    <x v="7"/>
    <n v="14.15"/>
    <n v="1"/>
    <n v="14.15"/>
    <n v="14.15"/>
    <n v="14.15"/>
    <s v="N"/>
    <s v="N"/>
    <s v="Y"/>
    <s v="Bens Bakery "/>
    <s v="Bens Bakery"/>
    <m/>
    <x v="1"/>
    <s v="260125VEWGQS8"/>
    <s v="Closed"/>
    <s v="Paid"/>
  </r>
  <r>
    <x v="6874"/>
    <x v="2"/>
    <x v="2"/>
    <n v="0"/>
    <n v="1"/>
    <n v="0"/>
    <n v="0"/>
    <n v="0"/>
    <s v="N"/>
    <s v="N"/>
    <s v="N"/>
    <s v="Secawan "/>
    <s v="Secawan"/>
    <m/>
    <x v="0"/>
    <s v="260125IQF2U83"/>
    <s v="Closed"/>
    <s v="Paid"/>
  </r>
  <r>
    <x v="6874"/>
    <x v="57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25IQF2U83"/>
    <s v="Closed"/>
    <s v="Paid"/>
  </r>
  <r>
    <x v="6874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2U83"/>
    <s v="Closed"/>
    <s v="Paid"/>
  </r>
  <r>
    <x v="687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FPY2"/>
    <s v="Closed"/>
    <s v="Paid"/>
  </r>
  <r>
    <x v="6875"/>
    <x v="42"/>
    <x v="2"/>
    <n v="0"/>
    <n v="1"/>
    <n v="0"/>
    <n v="0"/>
    <n v="0"/>
    <s v="N"/>
    <s v="N"/>
    <s v="N"/>
    <s v="Restore "/>
    <s v="Restore"/>
    <m/>
    <x v="2"/>
    <s v="260125UAXFPY2"/>
    <s v="Closed"/>
    <s v="Paid"/>
  </r>
  <r>
    <x v="6876"/>
    <x v="2"/>
    <x v="2"/>
    <n v="0"/>
    <n v="1"/>
    <n v="0"/>
    <n v="0"/>
    <n v="0"/>
    <s v="N"/>
    <s v="N"/>
    <s v="N"/>
    <s v="Secawan "/>
    <s v="Secawan"/>
    <m/>
    <x v="0"/>
    <s v="260125IQF8LYI"/>
    <s v="Closed"/>
    <s v="Paid"/>
  </r>
  <r>
    <x v="6876"/>
    <x v="40"/>
    <x v="5"/>
    <n v="18.5"/>
    <n v="1"/>
    <n v="18.5"/>
    <n v="18.5"/>
    <n v="18.5"/>
    <s v="N"/>
    <s v="N"/>
    <s v="N"/>
    <s v="Secawan "/>
    <s v="Secawan"/>
    <m/>
    <x v="0"/>
    <s v="260125IQF8LYI"/>
    <s v="Closed"/>
    <s v="Paid"/>
  </r>
  <r>
    <x v="6877"/>
    <x v="2"/>
    <x v="2"/>
    <n v="0"/>
    <n v="1"/>
    <n v="0"/>
    <n v="0"/>
    <n v="0"/>
    <s v="N"/>
    <s v="N"/>
    <s v="N"/>
    <s v="Secawan "/>
    <s v="Secawan"/>
    <m/>
    <x v="0"/>
    <s v="260125IQF83SS"/>
    <s v="Closed"/>
    <s v="Paid"/>
  </r>
  <r>
    <x v="6877"/>
    <x v="103"/>
    <x v="5"/>
    <n v="11.8"/>
    <n v="1"/>
    <n v="11.8"/>
    <n v="11.8"/>
    <n v="11.8"/>
    <s v="N"/>
    <s v="N"/>
    <s v="N"/>
    <s v="Secawan "/>
    <s v="Secawan"/>
    <m/>
    <x v="0"/>
    <s v="260125IQF83SS"/>
    <s v="Closed"/>
    <s v="Paid"/>
  </r>
  <r>
    <x v="687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6N8A"/>
    <s v="Closed"/>
    <s v="Paid"/>
  </r>
  <r>
    <x v="6878"/>
    <x v="2"/>
    <x v="2"/>
    <n v="0"/>
    <n v="1"/>
    <n v="0"/>
    <n v="0"/>
    <n v="0"/>
    <s v="N"/>
    <s v="N"/>
    <s v="N"/>
    <s v="Secawan "/>
    <s v="Secawan"/>
    <m/>
    <x v="0"/>
    <s v="260125IQF6N8A"/>
    <s v="Closed"/>
    <s v="Paid"/>
  </r>
  <r>
    <x v="6879"/>
    <x v="42"/>
    <x v="2"/>
    <n v="0"/>
    <n v="1"/>
    <n v="0"/>
    <n v="0"/>
    <n v="0"/>
    <s v="N"/>
    <s v="N"/>
    <s v="N"/>
    <s v="Restore "/>
    <s v="Restore"/>
    <m/>
    <x v="2"/>
    <s v="260125UAXU7O1"/>
    <s v="Closed"/>
    <s v="Paid"/>
  </r>
  <r>
    <x v="6879"/>
    <x v="58"/>
    <x v="9"/>
    <n v="19"/>
    <n v="1"/>
    <n v="19"/>
    <n v="19"/>
    <n v="19"/>
    <s v="N"/>
    <s v="N"/>
    <s v="N"/>
    <s v="Restore "/>
    <s v="Restore"/>
    <m/>
    <x v="2"/>
    <s v="260125UAXU7O1"/>
    <s v="Closed"/>
    <s v="Paid"/>
  </r>
  <r>
    <x v="6879"/>
    <x v="63"/>
    <x v="9"/>
    <n v="20"/>
    <n v="1"/>
    <n v="20"/>
    <n v="20"/>
    <n v="20"/>
    <s v="N"/>
    <s v="N"/>
    <s v="N"/>
    <s v="Restore "/>
    <s v="Restore"/>
    <m/>
    <x v="2"/>
    <s v="260125UAXU7O1"/>
    <s v="Closed"/>
    <s v="Paid"/>
  </r>
  <r>
    <x v="6880"/>
    <x v="42"/>
    <x v="2"/>
    <n v="0"/>
    <n v="1"/>
    <n v="0"/>
    <n v="0"/>
    <n v="0"/>
    <s v="N"/>
    <s v="N"/>
    <s v="N"/>
    <s v="Restore "/>
    <s v="Restore"/>
    <m/>
    <x v="2"/>
    <s v="260125UAXQQ0C"/>
    <s v="Closed"/>
    <s v="Paid"/>
  </r>
  <r>
    <x v="6880"/>
    <x v="58"/>
    <x v="9"/>
    <n v="19"/>
    <n v="1"/>
    <n v="19"/>
    <n v="19"/>
    <n v="19"/>
    <s v="N"/>
    <s v="N"/>
    <s v="N"/>
    <s v="Restore "/>
    <s v="Restore"/>
    <m/>
    <x v="2"/>
    <s v="260125UAXQQ0C"/>
    <s v="Closed"/>
    <s v="Paid"/>
  </r>
  <r>
    <x v="6881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VQ7"/>
    <s v="Closed"/>
    <s v="Paid"/>
  </r>
  <r>
    <x v="6882"/>
    <x v="36"/>
    <x v="3"/>
    <n v="18"/>
    <n v="1"/>
    <n v="18"/>
    <n v="18"/>
    <n v="18"/>
    <s v="N"/>
    <s v="N"/>
    <s v="N"/>
    <s v="Secawan "/>
    <s v="Secawan"/>
    <m/>
    <x v="0"/>
    <s v="260125IQF8BLU"/>
    <s v="Closed"/>
    <s v="Paid"/>
  </r>
  <r>
    <x v="6883"/>
    <x v="48"/>
    <x v="7"/>
    <n v="3.77"/>
    <n v="1"/>
    <n v="3.77"/>
    <n v="3.77"/>
    <n v="3.77"/>
    <s v="N"/>
    <s v="N"/>
    <s v="Y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14"/>
    <x v="2"/>
    <n v="0"/>
    <n v="1"/>
    <n v="0"/>
    <n v="0"/>
    <n v="0"/>
    <s v="N"/>
    <s v="N"/>
    <s v="N"/>
    <s v="Bens Bakery "/>
    <s v="Bens Bakery"/>
    <m/>
    <x v="1"/>
    <s v="260125VEW0EU8"/>
    <s v="Closed"/>
    <s v="Paid"/>
  </r>
  <r>
    <x v="6883"/>
    <x v="49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77"/>
    <x v="7"/>
    <n v="5.66"/>
    <n v="1"/>
    <n v="5.66"/>
    <n v="5.66"/>
    <n v="5.66"/>
    <s v="N"/>
    <s v="N"/>
    <s v="Y"/>
    <s v="Bens Bakery "/>
    <s v="Bens Bakery"/>
    <m/>
    <x v="1"/>
    <s v="260125VEW0EU8"/>
    <s v="Closed"/>
    <s v="Paid"/>
  </r>
  <r>
    <x v="6883"/>
    <x v="55"/>
    <x v="7"/>
    <n v="7.55"/>
    <n v="1"/>
    <n v="7.55"/>
    <n v="7.55"/>
    <n v="7.55"/>
    <s v="N"/>
    <s v="N"/>
    <s v="Y"/>
    <s v="Bens Bakery "/>
    <s v="Bens Bakery"/>
    <m/>
    <x v="1"/>
    <s v="260125VEW0EU8"/>
    <s v="Closed"/>
    <s v="Paid"/>
  </r>
  <r>
    <x v="6884"/>
    <x v="38"/>
    <x v="5"/>
    <n v="11.8"/>
    <n v="2"/>
    <n v="23.6"/>
    <n v="23.6"/>
    <n v="23.6"/>
    <s v="N"/>
    <s v="N"/>
    <s v="N"/>
    <s v="Secawan "/>
    <s v="Secawan"/>
    <m/>
    <x v="0"/>
    <s v="260125IQFHEOU"/>
    <s v="Closed"/>
    <s v="Paid"/>
  </r>
  <r>
    <x v="688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HEOU"/>
    <s v="Closed"/>
    <s v="Paid"/>
  </r>
  <r>
    <x v="6884"/>
    <x v="11"/>
    <x v="5"/>
    <n v="11.8"/>
    <n v="1"/>
    <n v="11.8"/>
    <n v="11.8"/>
    <n v="11.8"/>
    <s v="N"/>
    <s v="N"/>
    <s v="N"/>
    <s v="Secawan "/>
    <s v="Secawan"/>
    <m/>
    <x v="0"/>
    <s v="260125IQFHEOU"/>
    <s v="Closed"/>
    <s v="Paid"/>
  </r>
  <r>
    <x v="6884"/>
    <x v="50"/>
    <x v="5"/>
    <n v="3.5"/>
    <n v="1"/>
    <n v="3.5"/>
    <n v="3.5"/>
    <n v="3.5"/>
    <s v="N"/>
    <s v="N"/>
    <s v="N"/>
    <s v="Secawan "/>
    <s v="Secawan"/>
    <m/>
    <x v="0"/>
    <s v="260125IQFHEOU"/>
    <s v="Closed"/>
    <s v="Paid"/>
  </r>
  <r>
    <x v="688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HEOU"/>
    <s v="Closed"/>
    <s v="Paid"/>
  </r>
  <r>
    <x v="6885"/>
    <x v="14"/>
    <x v="2"/>
    <n v="0"/>
    <n v="1"/>
    <n v="0"/>
    <n v="0"/>
    <n v="0"/>
    <s v="N"/>
    <s v="N"/>
    <s v="N"/>
    <s v="Bens Bakery "/>
    <s v="Bens Bakery"/>
    <m/>
    <x v="1"/>
    <s v="260125VEWAQC2"/>
    <s v="Closed"/>
    <s v="Paid"/>
  </r>
  <r>
    <x v="6885"/>
    <x v="61"/>
    <x v="7"/>
    <n v="11.32"/>
    <n v="1"/>
    <n v="11.32"/>
    <n v="11.32"/>
    <n v="11.32"/>
    <s v="N"/>
    <s v="N"/>
    <s v="Y"/>
    <s v="Bens Bakery "/>
    <s v="Bens Bakery"/>
    <m/>
    <x v="1"/>
    <s v="260125VEWAQC2"/>
    <s v="Closed"/>
    <s v="Paid"/>
  </r>
  <r>
    <x v="6886"/>
    <x v="171"/>
    <x v="7"/>
    <n v="7.55"/>
    <n v="1"/>
    <n v="7.55"/>
    <n v="7.55"/>
    <n v="7.55"/>
    <s v="N"/>
    <s v="N"/>
    <s v="Y"/>
    <s v="Bens Bakery "/>
    <s v="Bens Bakery"/>
    <m/>
    <x v="1"/>
    <s v="260125VEWCB7V"/>
    <s v="Closed"/>
    <s v="Paid"/>
  </r>
  <r>
    <x v="6886"/>
    <x v="15"/>
    <x v="2"/>
    <n v="0"/>
    <n v="1"/>
    <n v="0"/>
    <n v="0"/>
    <n v="0"/>
    <s v="N"/>
    <s v="N"/>
    <s v="N"/>
    <s v="Bens Bakery "/>
    <s v="Bens Bakery"/>
    <m/>
    <x v="1"/>
    <s v="260125VEWCB7V"/>
    <s v="Closed"/>
    <s v="Paid"/>
  </r>
  <r>
    <x v="6886"/>
    <x v="64"/>
    <x v="7"/>
    <n v="16.98"/>
    <n v="1"/>
    <n v="16.98"/>
    <n v="16.98"/>
    <n v="16.98"/>
    <s v="N"/>
    <s v="N"/>
    <s v="Y"/>
    <s v="Bens Bakery "/>
    <s v="Bens Bakery"/>
    <m/>
    <x v="1"/>
    <s v="260125VEWCB7V"/>
    <s v="Closed"/>
    <s v="Paid"/>
  </r>
  <r>
    <x v="6887"/>
    <x v="40"/>
    <x v="5"/>
    <n v="18.5"/>
    <n v="1"/>
    <n v="18.5"/>
    <n v="18.5"/>
    <n v="18.5"/>
    <s v="N"/>
    <s v="N"/>
    <s v="N"/>
    <s v="Secawan "/>
    <s v="Secawan"/>
    <m/>
    <x v="0"/>
    <s v="260125IQFFC4M"/>
    <s v="Closed"/>
    <s v="Paid"/>
  </r>
  <r>
    <x v="6887"/>
    <x v="95"/>
    <x v="5"/>
    <n v="13.8"/>
    <n v="1"/>
    <n v="13.8"/>
    <n v="13.8"/>
    <n v="13.8"/>
    <s v="N"/>
    <s v="N"/>
    <s v="N"/>
    <s v="Secawan "/>
    <s v="Secawan"/>
    <m/>
    <x v="0"/>
    <s v="260125IQFFC4M"/>
    <s v="Closed"/>
    <s v="Paid"/>
  </r>
  <r>
    <x v="6887"/>
    <x v="5"/>
    <x v="4"/>
    <n v="5.2"/>
    <n v="1"/>
    <n v="5.2"/>
    <n v="5.2"/>
    <n v="5.2"/>
    <s v="N"/>
    <s v="N"/>
    <s v="N"/>
    <s v="Secawan "/>
    <s v="Secawan"/>
    <m/>
    <x v="0"/>
    <s v="260125IQFFC4M"/>
    <s v="Closed"/>
    <s v="Paid"/>
  </r>
  <r>
    <x v="6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FC4M"/>
    <s v="Closed"/>
    <s v="Paid"/>
  </r>
  <r>
    <x v="6888"/>
    <x v="49"/>
    <x v="7"/>
    <n v="5.66"/>
    <n v="1"/>
    <n v="5.66"/>
    <n v="5.66"/>
    <n v="5.66"/>
    <s v="N"/>
    <s v="N"/>
    <s v="Y"/>
    <s v="Bens Bakery "/>
    <s v="Bens Bakery"/>
    <m/>
    <x v="1"/>
    <s v="260125VEW8F2V"/>
    <s v="Closed"/>
    <s v="Paid"/>
  </r>
  <r>
    <x v="6888"/>
    <x v="14"/>
    <x v="2"/>
    <n v="0"/>
    <n v="1"/>
    <n v="0"/>
    <n v="0"/>
    <n v="0"/>
    <s v="N"/>
    <s v="N"/>
    <s v="N"/>
    <s v="Bens Bakery "/>
    <s v="Bens Bakery"/>
    <m/>
    <x v="1"/>
    <s v="260125VEW8F2V"/>
    <s v="Closed"/>
    <s v="Paid"/>
  </r>
  <r>
    <x v="6889"/>
    <x v="69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70"/>
    <x v="7"/>
    <n v="9.43"/>
    <n v="1"/>
    <n v="9.43"/>
    <n v="9.43"/>
    <n v="9.43"/>
    <s v="N"/>
    <s v="N"/>
    <s v="Y"/>
    <s v="Bens Bakery "/>
    <s v="Bens Bakery"/>
    <m/>
    <x v="1"/>
    <s v="260125VEWMRYU"/>
    <s v="Closed"/>
    <s v="Paid"/>
  </r>
  <r>
    <x v="6889"/>
    <x v="14"/>
    <x v="2"/>
    <n v="0"/>
    <n v="1"/>
    <n v="0"/>
    <n v="0"/>
    <n v="0"/>
    <s v="N"/>
    <s v="N"/>
    <s v="N"/>
    <s v="Bens Bakery "/>
    <s v="Bens Bakery"/>
    <m/>
    <x v="1"/>
    <s v="260125VEWMRYU"/>
    <s v="Closed"/>
    <s v="Paid"/>
  </r>
  <r>
    <x v="6890"/>
    <x v="5"/>
    <x v="4"/>
    <n v="5.2"/>
    <n v="1"/>
    <n v="5.2"/>
    <n v="5.2"/>
    <n v="5.2"/>
    <s v="N"/>
    <s v="N"/>
    <s v="N"/>
    <s v="Secawan "/>
    <s v="Secawan"/>
    <m/>
    <x v="0"/>
    <s v="260125IQFMYA1"/>
    <s v="Closed"/>
    <s v="Paid"/>
  </r>
  <r>
    <x v="6890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MYA1"/>
    <s v="Closed"/>
    <s v="Paid"/>
  </r>
  <r>
    <x v="6891"/>
    <x v="42"/>
    <x v="2"/>
    <n v="0"/>
    <n v="1"/>
    <n v="0"/>
    <n v="0"/>
    <n v="0"/>
    <s v="N"/>
    <s v="N"/>
    <s v="N"/>
    <s v="Restore "/>
    <s v="Restore"/>
    <m/>
    <x v="2"/>
    <s v="260125UAXB1Y3"/>
    <s v="Closed"/>
    <s v="Paid"/>
  </r>
  <r>
    <x v="6891"/>
    <x v="58"/>
    <x v="9"/>
    <n v="19"/>
    <n v="1"/>
    <n v="19"/>
    <n v="19"/>
    <n v="19"/>
    <s v="N"/>
    <s v="N"/>
    <s v="N"/>
    <s v="Restore "/>
    <s v="Restore"/>
    <m/>
    <x v="2"/>
    <s v="260125UAXB1Y3"/>
    <s v="Closed"/>
    <s v="Paid"/>
  </r>
  <r>
    <x v="6892"/>
    <x v="50"/>
    <x v="5"/>
    <n v="3.5"/>
    <n v="2"/>
    <n v="7"/>
    <n v="7"/>
    <n v="7"/>
    <s v="N"/>
    <s v="N"/>
    <s v="N"/>
    <s v="Secawan "/>
    <s v="Secawan"/>
    <m/>
    <x v="0"/>
    <s v="260125IQF5C1O"/>
    <s v="Closed"/>
    <s v="Paid"/>
  </r>
  <r>
    <x v="689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C1O"/>
    <s v="Closed"/>
    <s v="Paid"/>
  </r>
  <r>
    <x v="6892"/>
    <x v="5"/>
    <x v="4"/>
    <n v="5.2"/>
    <n v="1"/>
    <n v="5.2"/>
    <n v="5.2"/>
    <n v="5.2"/>
    <s v="N"/>
    <s v="N"/>
    <s v="N"/>
    <s v="Secawan "/>
    <s v="Secawan"/>
    <m/>
    <x v="0"/>
    <s v="260125IQF5C1O"/>
    <s v="Closed"/>
    <s v="Paid"/>
  </r>
  <r>
    <x v="6893"/>
    <x v="42"/>
    <x v="2"/>
    <n v="0"/>
    <n v="1"/>
    <n v="0"/>
    <n v="0"/>
    <n v="0"/>
    <s v="N"/>
    <s v="N"/>
    <s v="N"/>
    <s v="Restore "/>
    <s v="Restore"/>
    <m/>
    <x v="2"/>
    <s v="260125UAXOBSL"/>
    <s v="Closed"/>
    <s v="Paid"/>
  </r>
  <r>
    <x v="689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BSL"/>
    <s v="Closed"/>
    <s v="Paid"/>
  </r>
  <r>
    <x v="68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BSL"/>
    <s v="Closed"/>
    <s v="Paid"/>
  </r>
  <r>
    <x v="68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FMO"/>
    <s v="Closed"/>
    <s v="Paid"/>
  </r>
  <r>
    <x v="6894"/>
    <x v="50"/>
    <x v="5"/>
    <n v="3.5"/>
    <n v="1"/>
    <n v="3.5"/>
    <n v="3.5"/>
    <n v="3.5"/>
    <s v="N"/>
    <s v="N"/>
    <s v="N"/>
    <s v="Secawan "/>
    <s v="Secawan"/>
    <m/>
    <x v="0"/>
    <s v="260125IQFGFMO"/>
    <s v="Closed"/>
    <s v="Paid"/>
  </r>
  <r>
    <x v="6895"/>
    <x v="50"/>
    <x v="5"/>
    <n v="3.5"/>
    <n v="1"/>
    <n v="3.5"/>
    <n v="3.5"/>
    <n v="3.5"/>
    <s v="N"/>
    <s v="N"/>
    <s v="N"/>
    <s v="Secawan "/>
    <s v="Secawan"/>
    <m/>
    <x v="0"/>
    <s v="260125IQF5ZC7"/>
    <s v="Closed"/>
    <s v="Paid"/>
  </r>
  <r>
    <x v="6896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4G3K"/>
    <s v="Closed"/>
    <s v="Paid"/>
  </r>
  <r>
    <x v="6897"/>
    <x v="56"/>
    <x v="5"/>
    <n v="12.8"/>
    <n v="1"/>
    <n v="12.8"/>
    <n v="12.8"/>
    <n v="12.8"/>
    <s v="N"/>
    <s v="N"/>
    <s v="N"/>
    <s v="Secawan "/>
    <s v="Secawan"/>
    <m/>
    <x v="0"/>
    <s v="260125IQFEUW2"/>
    <s v="Closed"/>
    <s v="Paid"/>
  </r>
  <r>
    <x v="6898"/>
    <x v="63"/>
    <x v="9"/>
    <n v="20"/>
    <n v="1"/>
    <n v="20"/>
    <n v="20"/>
    <n v="20"/>
    <s v="N"/>
    <s v="N"/>
    <s v="N"/>
    <s v="Restore "/>
    <s v="Restore"/>
    <m/>
    <x v="2"/>
    <s v="260125UAXUY9E"/>
    <s v="Closed"/>
    <s v="Paid"/>
  </r>
  <r>
    <x v="6898"/>
    <x v="42"/>
    <x v="2"/>
    <n v="0"/>
    <n v="1"/>
    <n v="0"/>
    <n v="0"/>
    <n v="0"/>
    <s v="N"/>
    <s v="N"/>
    <s v="N"/>
    <s v="Restore "/>
    <s v="Restore"/>
    <m/>
    <x v="2"/>
    <s v="260125UAXUY9E"/>
    <s v="Closed"/>
    <s v="Paid"/>
  </r>
  <r>
    <x v="6899"/>
    <x v="30"/>
    <x v="5"/>
    <n v="3.4"/>
    <n v="1"/>
    <n v="3.4"/>
    <n v="3.4"/>
    <n v="3.4"/>
    <s v="N"/>
    <s v="N"/>
    <s v="N"/>
    <s v="Secawan "/>
    <s v="Secawan"/>
    <m/>
    <x v="0"/>
    <s v="260125IQF7HBJ"/>
    <s v="Closed"/>
    <s v="Paid"/>
  </r>
  <r>
    <x v="6900"/>
    <x v="42"/>
    <x v="2"/>
    <n v="0"/>
    <n v="1"/>
    <n v="0"/>
    <n v="0"/>
    <n v="0"/>
    <s v="N"/>
    <s v="N"/>
    <s v="N"/>
    <s v="Restore "/>
    <s v="Restore"/>
    <m/>
    <x v="2"/>
    <s v="260125UAXGB3J"/>
    <s v="Closed"/>
    <s v="Paid"/>
  </r>
  <r>
    <x v="6900"/>
    <x v="63"/>
    <x v="9"/>
    <n v="20"/>
    <n v="1"/>
    <n v="20"/>
    <n v="20"/>
    <n v="20"/>
    <s v="N"/>
    <s v="N"/>
    <s v="N"/>
    <s v="Restore "/>
    <s v="Restore"/>
    <m/>
    <x v="2"/>
    <s v="260125UAXGB3J"/>
    <s v="Closed"/>
    <s v="Paid"/>
  </r>
  <r>
    <x v="69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OIT"/>
    <s v="Closed"/>
    <s v="Paid"/>
  </r>
  <r>
    <x v="6901"/>
    <x v="42"/>
    <x v="2"/>
    <n v="0"/>
    <n v="1"/>
    <n v="0"/>
    <n v="0"/>
    <n v="0"/>
    <s v="N"/>
    <s v="N"/>
    <s v="N"/>
    <s v="Restore "/>
    <s v="Restore"/>
    <m/>
    <x v="2"/>
    <s v="260125UAXPOIT"/>
    <s v="Closed"/>
    <s v="Paid"/>
  </r>
  <r>
    <x v="6902"/>
    <x v="15"/>
    <x v="2"/>
    <n v="0"/>
    <n v="1"/>
    <n v="0"/>
    <n v="0"/>
    <n v="0"/>
    <s v="N"/>
    <s v="N"/>
    <s v="N"/>
    <s v="Bens Bakery "/>
    <s v="Bens Bakery"/>
    <m/>
    <x v="1"/>
    <s v="260125VEW6C2W"/>
    <s v="Closed"/>
    <s v="Paid"/>
  </r>
  <r>
    <x v="6902"/>
    <x v="170"/>
    <x v="7"/>
    <n v="3.3"/>
    <n v="1"/>
    <n v="3.3"/>
    <n v="3.3"/>
    <n v="3.3"/>
    <s v="N"/>
    <s v="N"/>
    <s v="Y"/>
    <s v="Bens Bakery "/>
    <s v="Bens Bakery"/>
    <m/>
    <x v="1"/>
    <s v="260125VEW6C2W"/>
    <s v="Closed"/>
    <s v="Paid"/>
  </r>
  <r>
    <x v="6903"/>
    <x v="5"/>
    <x v="4"/>
    <n v="5.2"/>
    <n v="1"/>
    <n v="5.2"/>
    <n v="5.2"/>
    <n v="5.2"/>
    <s v="N"/>
    <s v="N"/>
    <s v="N"/>
    <s v="Secawan "/>
    <s v="Secawan"/>
    <m/>
    <x v="0"/>
    <s v="260125IQFKAGN"/>
    <s v="Closed"/>
    <s v="Paid"/>
  </r>
  <r>
    <x v="6904"/>
    <x v="64"/>
    <x v="7"/>
    <n v="16.98"/>
    <n v="1"/>
    <n v="16.98"/>
    <n v="16.98"/>
    <n v="16.98"/>
    <s v="N"/>
    <s v="N"/>
    <s v="Y"/>
    <s v="Bens Bakery "/>
    <s v="Bens Bakery"/>
    <m/>
    <x v="1"/>
    <s v="260125VEWQ83C"/>
    <s v="Closed"/>
    <s v="Paid"/>
  </r>
  <r>
    <x v="6904"/>
    <x v="171"/>
    <x v="7"/>
    <n v="7.55"/>
    <n v="1"/>
    <n v="7.55"/>
    <n v="7.55"/>
    <n v="7.55"/>
    <s v="N"/>
    <s v="N"/>
    <s v="Y"/>
    <s v="Bens Bakery "/>
    <s v="Bens Bakery"/>
    <m/>
    <x v="1"/>
    <s v="260125VEWQ83C"/>
    <s v="Closed"/>
    <s v="Paid"/>
  </r>
  <r>
    <x v="6904"/>
    <x v="15"/>
    <x v="2"/>
    <n v="0"/>
    <n v="1"/>
    <n v="0"/>
    <n v="0"/>
    <n v="0"/>
    <s v="N"/>
    <s v="N"/>
    <s v="N"/>
    <s v="Bens Bakery "/>
    <s v="Bens Bakery"/>
    <m/>
    <x v="1"/>
    <s v="260125VEWQ83C"/>
    <s v="Closed"/>
    <s v="Paid"/>
  </r>
  <r>
    <x v="6905"/>
    <x v="11"/>
    <x v="5"/>
    <n v="10.8"/>
    <n v="1"/>
    <n v="10.8"/>
    <n v="10.8"/>
    <n v="10.8"/>
    <s v="N"/>
    <s v="N"/>
    <s v="N"/>
    <s v="Secawan "/>
    <s v="Secawan"/>
    <m/>
    <x v="0"/>
    <s v="260125IQFB2TD"/>
    <s v="Closed"/>
    <s v="Paid"/>
  </r>
  <r>
    <x v="6906"/>
    <x v="87"/>
    <x v="5"/>
    <n v="1.5"/>
    <n v="1"/>
    <n v="1.5"/>
    <n v="1.5"/>
    <n v="1.5"/>
    <s v="N"/>
    <s v="N"/>
    <s v="N"/>
    <s v="Secawan "/>
    <s v="Secawan"/>
    <m/>
    <x v="0"/>
    <s v="260125IQFU4YE"/>
    <s v="Closed"/>
    <s v="Paid"/>
  </r>
  <r>
    <x v="6907"/>
    <x v="42"/>
    <x v="2"/>
    <n v="0"/>
    <n v="1"/>
    <n v="0"/>
    <n v="0"/>
    <n v="0"/>
    <s v="N"/>
    <s v="N"/>
    <s v="N"/>
    <s v="Restore "/>
    <s v="Restore"/>
    <m/>
    <x v="2"/>
    <s v="260125UAX9IB4"/>
    <s v="Closed"/>
    <s v="Paid"/>
  </r>
  <r>
    <x v="6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9IB4"/>
    <s v="Closed"/>
    <s v="Paid"/>
  </r>
  <r>
    <x v="6908"/>
    <x v="61"/>
    <x v="7"/>
    <n v="11.32"/>
    <n v="1"/>
    <n v="11.32"/>
    <n v="11.32"/>
    <n v="11.32"/>
    <s v="N"/>
    <s v="N"/>
    <s v="Y"/>
    <s v="Bens Bakery "/>
    <s v="Bens Bakery"/>
    <m/>
    <x v="1"/>
    <s v="260125VEW4N8K"/>
    <s v="Closed"/>
    <s v="Paid"/>
  </r>
  <r>
    <x v="6908"/>
    <x v="15"/>
    <x v="2"/>
    <n v="0"/>
    <n v="1"/>
    <n v="0"/>
    <n v="0"/>
    <n v="0"/>
    <s v="N"/>
    <s v="N"/>
    <s v="N"/>
    <s v="Bens Bakery "/>
    <s v="Bens Bakery"/>
    <m/>
    <x v="1"/>
    <s v="260125VEW4N8K"/>
    <s v="Closed"/>
    <s v="Paid"/>
  </r>
  <r>
    <x v="6908"/>
    <x v="25"/>
    <x v="7"/>
    <n v="5.66"/>
    <n v="1"/>
    <n v="5.66"/>
    <n v="5.66"/>
    <n v="5.66"/>
    <s v="N"/>
    <s v="N"/>
    <s v="Y"/>
    <s v="Bens Bakery "/>
    <s v="Bens Bakery"/>
    <m/>
    <x v="1"/>
    <s v="260125VEW4N8K"/>
    <s v="Closed"/>
    <s v="Paid"/>
  </r>
  <r>
    <x v="6909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9E1D"/>
    <s v="Closed"/>
    <s v="Paid"/>
  </r>
  <r>
    <x v="6910"/>
    <x v="6"/>
    <x v="5"/>
    <n v="6.8"/>
    <n v="1"/>
    <n v="6.8"/>
    <n v="6.8"/>
    <n v="6.8"/>
    <s v="N"/>
    <s v="N"/>
    <s v="N"/>
    <s v="Secawan "/>
    <s v="Secawan"/>
    <m/>
    <x v="0"/>
    <s v="260125IQFMWIQ"/>
    <s v="Closed"/>
    <s v="Paid"/>
  </r>
  <r>
    <x v="691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ZAE1"/>
    <s v="Closed"/>
    <s v="Paid"/>
  </r>
  <r>
    <x v="6911"/>
    <x v="42"/>
    <x v="2"/>
    <n v="0"/>
    <n v="1"/>
    <n v="0"/>
    <n v="0"/>
    <n v="0"/>
    <s v="N"/>
    <s v="N"/>
    <s v="N"/>
    <s v="Restore "/>
    <s v="Restore"/>
    <m/>
    <x v="2"/>
    <s v="260125UAXZAE1"/>
    <s v="Closed"/>
    <s v="Paid"/>
  </r>
  <r>
    <x v="6912"/>
    <x v="50"/>
    <x v="5"/>
    <n v="3.5"/>
    <n v="1"/>
    <n v="3.5"/>
    <n v="3.5"/>
    <n v="3.5"/>
    <s v="N"/>
    <s v="N"/>
    <s v="N"/>
    <s v="Secawan "/>
    <s v="Secawan"/>
    <m/>
    <x v="0"/>
    <s v="260125IQFPVYF"/>
    <s v="Closed"/>
    <s v="Paid"/>
  </r>
  <r>
    <x v="6913"/>
    <x v="81"/>
    <x v="3"/>
    <n v="15"/>
    <n v="1"/>
    <n v="15"/>
    <n v="15"/>
    <n v="15"/>
    <s v="N"/>
    <s v="N"/>
    <s v="N"/>
    <s v="Secawan "/>
    <s v="Secawan"/>
    <m/>
    <x v="0"/>
    <s v="260125IQFA352"/>
    <s v="Closed"/>
    <s v="Paid"/>
  </r>
  <r>
    <x v="6914"/>
    <x v="15"/>
    <x v="2"/>
    <n v="0"/>
    <n v="1"/>
    <n v="0"/>
    <n v="0"/>
    <n v="0"/>
    <s v="N"/>
    <s v="N"/>
    <s v="N"/>
    <s v="Bens Bakery "/>
    <s v="Bens Bakery"/>
    <m/>
    <x v="1"/>
    <s v="260125VEW4MSA"/>
    <s v="Closed"/>
    <s v="Paid"/>
  </r>
  <r>
    <x v="6914"/>
    <x v="61"/>
    <x v="7"/>
    <n v="11.32"/>
    <n v="1"/>
    <n v="11.32"/>
    <n v="11.32"/>
    <n v="11.32"/>
    <s v="N"/>
    <s v="N"/>
    <s v="Y"/>
    <s v="Bens Bakery "/>
    <s v="Bens Bakery"/>
    <m/>
    <x v="1"/>
    <s v="260125VEW4MSA"/>
    <s v="Closed"/>
    <s v="Paid"/>
  </r>
  <r>
    <x v="6914"/>
    <x v="171"/>
    <x v="7"/>
    <n v="7.55"/>
    <n v="1"/>
    <n v="7.55"/>
    <n v="7.55"/>
    <n v="7.55"/>
    <s v="N"/>
    <s v="N"/>
    <s v="Y"/>
    <s v="Bens Bakery "/>
    <s v="Bens Bakery"/>
    <m/>
    <x v="1"/>
    <s v="260125VEW4MSA"/>
    <s v="Closed"/>
    <s v="Paid"/>
  </r>
  <r>
    <x v="6915"/>
    <x v="5"/>
    <x v="4"/>
    <n v="5.2"/>
    <n v="1"/>
    <n v="5.2"/>
    <n v="5.2"/>
    <n v="5.2"/>
    <s v="N"/>
    <s v="N"/>
    <s v="N"/>
    <s v="Secawan "/>
    <s v="Secawan"/>
    <m/>
    <x v="0"/>
    <s v="260125IQFFXUO"/>
    <s v="Closed"/>
    <s v="Paid"/>
  </r>
  <r>
    <x v="6916"/>
    <x v="40"/>
    <x v="5"/>
    <n v="18.5"/>
    <n v="1"/>
    <n v="18.5"/>
    <n v="18.5"/>
    <n v="18.5"/>
    <s v="N"/>
    <s v="N"/>
    <s v="N"/>
    <s v="Secawan "/>
    <s v="Secawan"/>
    <m/>
    <x v="0"/>
    <s v="260125IQF6N4V"/>
    <s v="Closed"/>
    <s v="Paid"/>
  </r>
  <r>
    <x v="6917"/>
    <x v="58"/>
    <x v="9"/>
    <n v="19"/>
    <n v="1"/>
    <n v="19"/>
    <n v="19"/>
    <n v="19"/>
    <s v="N"/>
    <s v="N"/>
    <s v="N"/>
    <s v="Restore "/>
    <s v="Restore"/>
    <m/>
    <x v="2"/>
    <s v="260125UAXIM14"/>
    <s v="Closed"/>
    <s v="Paid"/>
  </r>
  <r>
    <x v="6917"/>
    <x v="42"/>
    <x v="2"/>
    <n v="0"/>
    <n v="1"/>
    <n v="0"/>
    <n v="0"/>
    <n v="0"/>
    <s v="N"/>
    <s v="N"/>
    <s v="N"/>
    <s v="Restore "/>
    <s v="Restore"/>
    <m/>
    <x v="2"/>
    <s v="260125UAXIM14"/>
    <s v="Closed"/>
    <s v="Paid"/>
  </r>
  <r>
    <x v="691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ZU5"/>
    <s v="Closed"/>
    <s v="Paid"/>
  </r>
  <r>
    <x v="6918"/>
    <x v="42"/>
    <x v="2"/>
    <n v="0"/>
    <n v="1"/>
    <n v="0"/>
    <n v="0"/>
    <n v="0"/>
    <s v="N"/>
    <s v="N"/>
    <s v="N"/>
    <s v="Restore "/>
    <s v="Restore"/>
    <m/>
    <x v="2"/>
    <s v="260125UAXNZU5"/>
    <s v="Closed"/>
    <s v="Paid"/>
  </r>
  <r>
    <x v="6919"/>
    <x v="42"/>
    <x v="2"/>
    <n v="0"/>
    <n v="1"/>
    <n v="0"/>
    <n v="0"/>
    <n v="0"/>
    <s v="N"/>
    <s v="N"/>
    <s v="N"/>
    <s v="Restore "/>
    <s v="Restore"/>
    <m/>
    <x v="2"/>
    <s v="260125UAXZDGO"/>
    <s v="Closed"/>
    <s v="Paid"/>
  </r>
  <r>
    <x v="691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ZDGO"/>
    <s v="Closed"/>
    <s v="Paid"/>
  </r>
  <r>
    <x v="6920"/>
    <x v="42"/>
    <x v="2"/>
    <n v="0"/>
    <n v="1"/>
    <n v="0"/>
    <n v="0"/>
    <n v="0"/>
    <s v="N"/>
    <s v="N"/>
    <s v="N"/>
    <s v="Restore "/>
    <s v="Restore"/>
    <m/>
    <x v="2"/>
    <s v="260125UAXN4Q0"/>
    <s v="Closed"/>
    <s v="Paid"/>
  </r>
  <r>
    <x v="692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N4Q0"/>
    <s v="Closed"/>
    <s v="Paid"/>
  </r>
  <r>
    <x v="69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4Q0"/>
    <s v="Closed"/>
    <s v="Paid"/>
  </r>
  <r>
    <x v="6921"/>
    <x v="30"/>
    <x v="5"/>
    <n v="3.4"/>
    <n v="1"/>
    <n v="3.4"/>
    <n v="3.4"/>
    <n v="3.4"/>
    <s v="N"/>
    <s v="N"/>
    <s v="N"/>
    <s v="Secawan "/>
    <s v="Secawan"/>
    <m/>
    <x v="0"/>
    <s v="260125IQFVM59"/>
    <s v="Closed"/>
    <s v="Paid"/>
  </r>
  <r>
    <x v="692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JJVD"/>
    <s v="Closed"/>
    <s v="Paid"/>
  </r>
  <r>
    <x v="6922"/>
    <x v="63"/>
    <x v="9"/>
    <n v="20"/>
    <n v="1"/>
    <n v="20"/>
    <n v="20"/>
    <n v="20"/>
    <s v="N"/>
    <s v="N"/>
    <s v="N"/>
    <s v="Restore "/>
    <s v="Restore"/>
    <m/>
    <x v="2"/>
    <s v="260125UAXJJVD"/>
    <s v="Closed"/>
    <s v="Paid"/>
  </r>
  <r>
    <x v="6922"/>
    <x v="42"/>
    <x v="2"/>
    <n v="0"/>
    <n v="1"/>
    <n v="0"/>
    <n v="0"/>
    <n v="0"/>
    <s v="N"/>
    <s v="N"/>
    <s v="N"/>
    <s v="Restore "/>
    <s v="Restore"/>
    <m/>
    <x v="2"/>
    <s v="260125UAXJJVD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3"/>
    <x v="42"/>
    <x v="2"/>
    <n v="0"/>
    <n v="1"/>
    <n v="0"/>
    <n v="0"/>
    <n v="0"/>
    <s v="N"/>
    <s v="N"/>
    <s v="N"/>
    <s v="Restore "/>
    <s v="Restore"/>
    <m/>
    <x v="2"/>
    <s v="260125UAXPWCM"/>
    <s v="Closed"/>
    <s v="Paid"/>
  </r>
  <r>
    <x v="692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WCM"/>
    <s v="Closed"/>
    <s v="Paid"/>
  </r>
  <r>
    <x v="6923"/>
    <x v="58"/>
    <x v="9"/>
    <n v="19"/>
    <n v="1"/>
    <n v="19"/>
    <n v="19"/>
    <n v="19"/>
    <s v="N"/>
    <s v="N"/>
    <s v="N"/>
    <s v="Restore "/>
    <s v="Restore"/>
    <m/>
    <x v="2"/>
    <s v="260125UAXPWCM"/>
    <s v="Closed"/>
    <s v="Paid"/>
  </r>
  <r>
    <x v="6924"/>
    <x v="42"/>
    <x v="2"/>
    <n v="0"/>
    <n v="1"/>
    <n v="0"/>
    <n v="0"/>
    <n v="0"/>
    <s v="N"/>
    <s v="N"/>
    <s v="N"/>
    <s v="Restore "/>
    <s v="Restore"/>
    <m/>
    <x v="2"/>
    <s v="260125UAXP661"/>
    <s v="Closed"/>
    <s v="Paid"/>
  </r>
  <r>
    <x v="6924"/>
    <x v="63"/>
    <x v="9"/>
    <n v="20"/>
    <n v="1"/>
    <n v="20"/>
    <n v="20"/>
    <n v="20"/>
    <s v="N"/>
    <s v="N"/>
    <s v="N"/>
    <s v="Restore "/>
    <s v="Restore"/>
    <m/>
    <x v="2"/>
    <s v="260125UAXP661"/>
    <s v="Closed"/>
    <s v="Paid"/>
  </r>
  <r>
    <x v="69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9YJ"/>
    <s v="Closed"/>
    <s v="Paid"/>
  </r>
  <r>
    <x v="6925"/>
    <x v="10"/>
    <x v="5"/>
    <n v="7.8"/>
    <n v="1"/>
    <n v="7.8"/>
    <n v="7.8"/>
    <n v="7.8"/>
    <s v="N"/>
    <s v="N"/>
    <s v="N"/>
    <s v="Secawan "/>
    <s v="Secawan"/>
    <m/>
    <x v="0"/>
    <s v="260125IQFL9YJ"/>
    <s v="Closed"/>
    <s v="Paid"/>
  </r>
  <r>
    <x v="6926"/>
    <x v="5"/>
    <x v="4"/>
    <n v="5.2"/>
    <n v="1"/>
    <n v="5.2"/>
    <n v="5.2"/>
    <n v="5.2"/>
    <s v="N"/>
    <s v="N"/>
    <s v="N"/>
    <s v="Secawan "/>
    <s v="Secawan"/>
    <m/>
    <x v="0"/>
    <s v="260125IQFU45H"/>
    <s v="Closed"/>
    <s v="Paid"/>
  </r>
  <r>
    <x v="69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U45H"/>
    <s v="Closed"/>
    <s v="Paid"/>
  </r>
  <r>
    <x v="692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45H"/>
    <s v="Closed"/>
    <s v="Paid"/>
  </r>
  <r>
    <x v="6927"/>
    <x v="42"/>
    <x v="2"/>
    <n v="0"/>
    <n v="1"/>
    <n v="0"/>
    <n v="0"/>
    <n v="0"/>
    <s v="N"/>
    <s v="N"/>
    <s v="N"/>
    <s v="Restore "/>
    <s v="Restore"/>
    <m/>
    <x v="2"/>
    <s v="260125UAXIHVG"/>
    <s v="Closed"/>
    <s v="Paid"/>
  </r>
  <r>
    <x v="6927"/>
    <x v="63"/>
    <x v="9"/>
    <n v="20"/>
    <n v="1"/>
    <n v="20"/>
    <n v="20"/>
    <n v="20"/>
    <s v="N"/>
    <s v="N"/>
    <s v="N"/>
    <s v="Restore "/>
    <s v="Restore"/>
    <m/>
    <x v="2"/>
    <s v="260125UAXIHVG"/>
    <s v="Closed"/>
    <s v="Paid"/>
  </r>
  <r>
    <x v="6928"/>
    <x v="44"/>
    <x v="7"/>
    <n v="7.55"/>
    <n v="1"/>
    <n v="7.55"/>
    <n v="7.55"/>
    <n v="7.55"/>
    <s v="N"/>
    <s v="N"/>
    <s v="Y"/>
    <s v="Bens Bakery "/>
    <s v="Bens Bakery"/>
    <m/>
    <x v="1"/>
    <s v="260125VEWYQJV"/>
    <s v="Closed"/>
    <s v="Paid"/>
  </r>
  <r>
    <x v="6928"/>
    <x v="15"/>
    <x v="2"/>
    <n v="0"/>
    <n v="1"/>
    <n v="0"/>
    <n v="0"/>
    <n v="0"/>
    <s v="N"/>
    <s v="N"/>
    <s v="N"/>
    <s v="Bens Bakery "/>
    <s v="Bens Bakery"/>
    <m/>
    <x v="1"/>
    <s v="260125VEWYQJV"/>
    <s v="Closed"/>
    <s v="Paid"/>
  </r>
  <r>
    <x v="6929"/>
    <x v="40"/>
    <x v="5"/>
    <n v="18.5"/>
    <n v="1"/>
    <n v="18.5"/>
    <n v="18.5"/>
    <n v="18.5"/>
    <s v="N"/>
    <s v="N"/>
    <s v="N"/>
    <s v="Secawan "/>
    <s v="Secawan"/>
    <m/>
    <x v="0"/>
    <s v="260125IQFE9KH"/>
    <s v="Closed"/>
    <s v="Paid"/>
  </r>
  <r>
    <x v="6929"/>
    <x v="2"/>
    <x v="2"/>
    <n v="0"/>
    <n v="1"/>
    <n v="0"/>
    <n v="0"/>
    <n v="0"/>
    <s v="N"/>
    <s v="N"/>
    <s v="N"/>
    <s v="Secawan "/>
    <s v="Secawan"/>
    <m/>
    <x v="0"/>
    <s v="260125IQFE9KH"/>
    <s v="Closed"/>
    <s v="Paid"/>
  </r>
  <r>
    <x v="6929"/>
    <x v="103"/>
    <x v="5"/>
    <n v="10.8"/>
    <n v="1"/>
    <n v="10.8"/>
    <n v="10.8"/>
    <n v="10.8"/>
    <s v="N"/>
    <s v="N"/>
    <s v="N"/>
    <s v="Secawan "/>
    <s v="Secawan"/>
    <m/>
    <x v="0"/>
    <s v="260125IQFE9KH"/>
    <s v="Closed"/>
    <s v="Paid"/>
  </r>
  <r>
    <x v="6930"/>
    <x v="15"/>
    <x v="2"/>
    <n v="0"/>
    <n v="1"/>
    <n v="0"/>
    <n v="0"/>
    <n v="0"/>
    <s v="N"/>
    <s v="N"/>
    <s v="N"/>
    <s v="Bens Bakery "/>
    <s v="Bens Bakery"/>
    <m/>
    <x v="1"/>
    <s v="260125VEWJTPD"/>
    <s v="Closed"/>
    <s v="Paid"/>
  </r>
  <r>
    <x v="6930"/>
    <x v="75"/>
    <x v="7"/>
    <n v="3.3"/>
    <n v="1"/>
    <n v="3.3"/>
    <n v="3.3"/>
    <n v="3.3"/>
    <s v="N"/>
    <s v="N"/>
    <s v="Y"/>
    <s v="Bens Bakery "/>
    <s v="Bens Bakery"/>
    <m/>
    <x v="1"/>
    <s v="260125VEWJTPD"/>
    <s v="Closed"/>
    <s v="Paid"/>
  </r>
  <r>
    <x v="6931"/>
    <x v="49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77"/>
    <x v="7"/>
    <n v="5.66"/>
    <n v="1"/>
    <n v="5.66"/>
    <n v="5.66"/>
    <n v="5.66"/>
    <s v="N"/>
    <s v="N"/>
    <s v="Y"/>
    <s v="Bens Bakery "/>
    <s v="Bens Bakery"/>
    <m/>
    <x v="1"/>
    <s v="260125VEW4KTG"/>
    <s v="Closed"/>
    <s v="Paid"/>
  </r>
  <r>
    <x v="6931"/>
    <x v="15"/>
    <x v="2"/>
    <n v="0"/>
    <n v="1"/>
    <n v="0"/>
    <n v="0"/>
    <n v="0"/>
    <s v="N"/>
    <s v="N"/>
    <s v="N"/>
    <s v="Bens Bakery "/>
    <s v="Bens Bakery"/>
    <m/>
    <x v="1"/>
    <s v="260125VEW4KTG"/>
    <s v="Closed"/>
    <s v="Paid"/>
  </r>
  <r>
    <x v="69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1K0"/>
    <s v="Closed"/>
    <s v="Paid"/>
  </r>
  <r>
    <x v="6932"/>
    <x v="42"/>
    <x v="2"/>
    <n v="0"/>
    <n v="1"/>
    <n v="0"/>
    <n v="0"/>
    <n v="0"/>
    <s v="N"/>
    <s v="N"/>
    <s v="N"/>
    <s v="Restore "/>
    <s v="Restore"/>
    <m/>
    <x v="2"/>
    <s v="260125UAX71K0"/>
    <s v="Closed"/>
    <s v="Paid"/>
  </r>
  <r>
    <x v="6933"/>
    <x v="2"/>
    <x v="2"/>
    <n v="0"/>
    <n v="1"/>
    <n v="0"/>
    <n v="0"/>
    <n v="0"/>
    <s v="N"/>
    <s v="N"/>
    <s v="N"/>
    <s v="Secawan "/>
    <s v="Secawan"/>
    <m/>
    <x v="0"/>
    <s v="260125IQFVGYB"/>
    <s v="Closed"/>
    <s v="Paid"/>
  </r>
  <r>
    <x v="6933"/>
    <x v="3"/>
    <x v="3"/>
    <n v="18"/>
    <n v="1"/>
    <n v="18"/>
    <n v="18"/>
    <n v="18"/>
    <s v="N"/>
    <s v="N"/>
    <s v="N"/>
    <s v="Secawan "/>
    <s v="Secawan"/>
    <m/>
    <x v="0"/>
    <s v="260125IQFVGYB"/>
    <s v="Closed"/>
    <s v="Paid"/>
  </r>
  <r>
    <x v="6934"/>
    <x v="42"/>
    <x v="2"/>
    <n v="0"/>
    <n v="1"/>
    <n v="0"/>
    <n v="0"/>
    <n v="0"/>
    <s v="N"/>
    <s v="N"/>
    <s v="N"/>
    <s v="Restore "/>
    <s v="Restore"/>
    <m/>
    <x v="2"/>
    <s v="260125UAXYXU6"/>
    <s v="Closed"/>
    <s v="Paid"/>
  </r>
  <r>
    <x v="6934"/>
    <x v="63"/>
    <x v="9"/>
    <n v="20"/>
    <n v="1"/>
    <n v="20"/>
    <n v="20"/>
    <n v="20"/>
    <s v="N"/>
    <s v="N"/>
    <s v="N"/>
    <s v="Restore "/>
    <s v="Restore"/>
    <m/>
    <x v="2"/>
    <s v="260125UAXYXU6"/>
    <s v="Closed"/>
    <s v="Paid"/>
  </r>
  <r>
    <x v="6935"/>
    <x v="2"/>
    <x v="2"/>
    <n v="0"/>
    <n v="1"/>
    <n v="0"/>
    <n v="0"/>
    <n v="0"/>
    <s v="N"/>
    <s v="N"/>
    <s v="N"/>
    <s v="Secawan "/>
    <s v="Secawan"/>
    <m/>
    <x v="0"/>
    <s v="260125IQFWMM1"/>
    <s v="Closed"/>
    <s v="Paid"/>
  </r>
  <r>
    <x v="6935"/>
    <x v="40"/>
    <x v="5"/>
    <n v="18.5"/>
    <n v="1"/>
    <n v="18.5"/>
    <n v="18.5"/>
    <n v="18.5"/>
    <s v="N"/>
    <s v="N"/>
    <s v="N"/>
    <s v="Secawan "/>
    <s v="Secawan"/>
    <m/>
    <x v="0"/>
    <s v="260125IQFWMM1"/>
    <s v="Closed"/>
    <s v="Paid"/>
  </r>
  <r>
    <x v="69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MM1"/>
    <s v="Closed"/>
    <s v="Paid"/>
  </r>
  <r>
    <x v="6936"/>
    <x v="42"/>
    <x v="2"/>
    <n v="0"/>
    <n v="1"/>
    <n v="0"/>
    <n v="0"/>
    <n v="0"/>
    <s v="N"/>
    <s v="N"/>
    <s v="N"/>
    <s v="Restore "/>
    <s v="Restore"/>
    <m/>
    <x v="2"/>
    <s v="260125UAXT391"/>
    <s v="Closed"/>
    <s v="Paid"/>
  </r>
  <r>
    <x v="6936"/>
    <x v="63"/>
    <x v="9"/>
    <n v="20"/>
    <n v="1"/>
    <n v="20"/>
    <n v="20"/>
    <n v="20"/>
    <s v="N"/>
    <s v="N"/>
    <s v="N"/>
    <s v="Restore "/>
    <s v="Restore"/>
    <m/>
    <x v="2"/>
    <s v="260125UAXT391"/>
    <s v="Closed"/>
    <s v="Paid"/>
  </r>
  <r>
    <x v="6937"/>
    <x v="4"/>
    <x v="2"/>
    <n v="0"/>
    <n v="1"/>
    <n v="0"/>
    <n v="0"/>
    <n v="0"/>
    <s v="N"/>
    <s v="N"/>
    <s v="N"/>
    <s v="Secawan "/>
    <s v="Secawan"/>
    <m/>
    <x v="0"/>
    <s v="260125IQFMG5J"/>
    <s v="Closed"/>
    <s v="Paid"/>
  </r>
  <r>
    <x v="6937"/>
    <x v="66"/>
    <x v="1"/>
    <n v="6"/>
    <n v="1"/>
    <n v="6"/>
    <n v="6"/>
    <n v="6"/>
    <s v="N"/>
    <s v="N"/>
    <s v="N"/>
    <s v="Secawan "/>
    <s v="Secawan"/>
    <m/>
    <x v="0"/>
    <s v="260125IQFMG5J"/>
    <s v="Closed"/>
    <s v="Paid"/>
  </r>
  <r>
    <x v="6937"/>
    <x v="5"/>
    <x v="4"/>
    <n v="5.2"/>
    <n v="2"/>
    <n v="10.4"/>
    <n v="10.4"/>
    <n v="10.4"/>
    <s v="N"/>
    <s v="N"/>
    <s v="N"/>
    <s v="Secawan "/>
    <s v="Secawan"/>
    <m/>
    <x v="0"/>
    <s v="260125IQFMG5J"/>
    <s v="Closed"/>
    <s v="Paid"/>
  </r>
  <r>
    <x v="6937"/>
    <x v="18"/>
    <x v="5"/>
    <n v="6.8"/>
    <n v="1"/>
    <n v="6.8"/>
    <n v="6.8"/>
    <n v="6.8"/>
    <s v="N"/>
    <s v="N"/>
    <s v="N"/>
    <s v="Secawan "/>
    <s v="Secawan"/>
    <m/>
    <x v="0"/>
    <s v="260125IQFMG5J"/>
    <s v="Closed"/>
    <s v="Paid"/>
  </r>
  <r>
    <x v="6937"/>
    <x v="200"/>
    <x v="5"/>
    <n v="12.8"/>
    <n v="1"/>
    <n v="12.8"/>
    <n v="12.8"/>
    <n v="12.8"/>
    <s v="N"/>
    <s v="N"/>
    <s v="N"/>
    <s v="Secawan "/>
    <s v="Secawan"/>
    <m/>
    <x v="0"/>
    <s v="260125IQFMG5J"/>
    <s v="Closed"/>
    <s v="Paid"/>
  </r>
  <r>
    <x v="693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IXHX"/>
    <s v="Closed"/>
    <s v="Paid"/>
  </r>
  <r>
    <x v="6938"/>
    <x v="42"/>
    <x v="2"/>
    <n v="0"/>
    <n v="1"/>
    <n v="0"/>
    <n v="0"/>
    <n v="0"/>
    <s v="N"/>
    <s v="N"/>
    <s v="N"/>
    <s v="Restore "/>
    <s v="Restore"/>
    <m/>
    <x v="2"/>
    <s v="260125UAXIXHX"/>
    <s v="Closed"/>
    <s v="Paid"/>
  </r>
  <r>
    <x v="6939"/>
    <x v="81"/>
    <x v="3"/>
    <n v="15"/>
    <n v="1"/>
    <n v="15"/>
    <n v="15"/>
    <n v="15"/>
    <s v="N"/>
    <s v="N"/>
    <s v="N"/>
    <s v="Secawan "/>
    <s v="Secawan"/>
    <m/>
    <x v="0"/>
    <s v="260125IQFT991"/>
    <s v="Closed"/>
    <s v="Paid"/>
  </r>
  <r>
    <x v="6939"/>
    <x v="28"/>
    <x v="3"/>
    <n v="6.8"/>
    <n v="1"/>
    <n v="6.8"/>
    <n v="6.8"/>
    <n v="6.8"/>
    <s v="N"/>
    <s v="N"/>
    <s v="N"/>
    <s v="Secawan "/>
    <s v="Secawan"/>
    <m/>
    <x v="0"/>
    <s v="260125IQFT991"/>
    <s v="Closed"/>
    <s v="Paid"/>
  </r>
  <r>
    <x v="6939"/>
    <x v="36"/>
    <x v="3"/>
    <n v="18"/>
    <n v="1"/>
    <n v="18"/>
    <n v="18"/>
    <n v="18"/>
    <s v="N"/>
    <s v="N"/>
    <s v="N"/>
    <s v="Secawan "/>
    <s v="Secawan"/>
    <m/>
    <x v="0"/>
    <s v="260125IQFT991"/>
    <s v="Closed"/>
    <s v="Paid"/>
  </r>
  <r>
    <x v="6939"/>
    <x v="95"/>
    <x v="5"/>
    <n v="13.8"/>
    <n v="1"/>
    <n v="13.8"/>
    <n v="13.8"/>
    <n v="13.8"/>
    <s v="N"/>
    <s v="N"/>
    <s v="N"/>
    <s v="Secawan "/>
    <s v="Secawan"/>
    <m/>
    <x v="0"/>
    <s v="260125IQFT991"/>
    <s v="Closed"/>
    <s v="Paid"/>
  </r>
  <r>
    <x v="6939"/>
    <x v="40"/>
    <x v="5"/>
    <n v="18.5"/>
    <n v="1"/>
    <n v="18.5"/>
    <n v="18.5"/>
    <n v="18.5"/>
    <s v="N"/>
    <s v="N"/>
    <s v="N"/>
    <s v="Secawan "/>
    <s v="Secawan"/>
    <m/>
    <x v="0"/>
    <s v="260125IQFT991"/>
    <s v="Closed"/>
    <s v="Paid"/>
  </r>
  <r>
    <x v="6939"/>
    <x v="117"/>
    <x v="6"/>
    <n v="10"/>
    <n v="1"/>
    <n v="10"/>
    <n v="10"/>
    <n v="10"/>
    <s v="N"/>
    <s v="N"/>
    <s v="N"/>
    <s v="Secawan "/>
    <s v="Secawan"/>
    <m/>
    <x v="0"/>
    <s v="260125IQFT991"/>
    <s v="Closed"/>
    <s v="Paid"/>
  </r>
  <r>
    <x v="6939"/>
    <x v="4"/>
    <x v="2"/>
    <n v="0"/>
    <n v="1"/>
    <n v="0"/>
    <n v="0"/>
    <n v="0"/>
    <s v="N"/>
    <s v="N"/>
    <s v="N"/>
    <s v="Secawan "/>
    <s v="Secawan"/>
    <m/>
    <x v="0"/>
    <s v="260125IQFT991"/>
    <s v="Closed"/>
    <s v="Paid"/>
  </r>
  <r>
    <x v="6939"/>
    <x v="41"/>
    <x v="8"/>
    <n v="9.9"/>
    <n v="1"/>
    <n v="9.9"/>
    <n v="9.9"/>
    <n v="9.9"/>
    <s v="N"/>
    <s v="N"/>
    <s v="N"/>
    <s v="Secawan "/>
    <s v="Secawan"/>
    <m/>
    <x v="0"/>
    <s v="260125IQFT991"/>
    <s v="Closed"/>
    <s v="Paid"/>
  </r>
  <r>
    <x v="6940"/>
    <x v="161"/>
    <x v="3"/>
    <n v="18"/>
    <n v="1"/>
    <n v="18"/>
    <n v="18"/>
    <n v="18"/>
    <s v="N"/>
    <s v="N"/>
    <s v="N"/>
    <s v="Secawan "/>
    <s v="Secawan"/>
    <m/>
    <x v="0"/>
    <s v="260125IQFZZ27"/>
    <s v="Closed"/>
    <s v="Paid"/>
  </r>
  <r>
    <x v="6940"/>
    <x v="30"/>
    <x v="5"/>
    <n v="3.4"/>
    <n v="1"/>
    <n v="3.4"/>
    <n v="3.4"/>
    <n v="3.4"/>
    <s v="N"/>
    <s v="N"/>
    <s v="N"/>
    <s v="Secawan "/>
    <s v="Secawan"/>
    <m/>
    <x v="0"/>
    <s v="260125IQFZZ27"/>
    <s v="Closed"/>
    <s v="Paid"/>
  </r>
  <r>
    <x v="6940"/>
    <x v="5"/>
    <x v="4"/>
    <n v="5.2"/>
    <n v="1"/>
    <n v="5.2"/>
    <n v="5.2"/>
    <n v="5.2"/>
    <s v="N"/>
    <s v="N"/>
    <s v="N"/>
    <s v="Secawan "/>
    <s v="Secawan"/>
    <m/>
    <x v="0"/>
    <s v="260125IQFZZ27"/>
    <s v="Closed"/>
    <s v="Paid"/>
  </r>
  <r>
    <x v="6940"/>
    <x v="4"/>
    <x v="2"/>
    <n v="0"/>
    <n v="1"/>
    <n v="0"/>
    <n v="0"/>
    <n v="0"/>
    <s v="N"/>
    <s v="N"/>
    <s v="N"/>
    <s v="Secawan "/>
    <s v="Secawan"/>
    <m/>
    <x v="0"/>
    <s v="260125IQFZZ27"/>
    <s v="Closed"/>
    <s v="Paid"/>
  </r>
  <r>
    <x v="6941"/>
    <x v="38"/>
    <x v="5"/>
    <n v="10.8"/>
    <n v="2"/>
    <n v="21.6"/>
    <n v="21.6"/>
    <n v="21.6"/>
    <s v="N"/>
    <s v="N"/>
    <s v="N"/>
    <s v="Secawan "/>
    <s v="Secawan"/>
    <m/>
    <x v="0"/>
    <s v="260125IQF4M3A"/>
    <s v="Closed"/>
    <s v="Paid"/>
  </r>
  <r>
    <x v="6941"/>
    <x v="2"/>
    <x v="2"/>
    <n v="0"/>
    <n v="1"/>
    <n v="0"/>
    <n v="0"/>
    <n v="0"/>
    <s v="N"/>
    <s v="N"/>
    <s v="N"/>
    <s v="Secawan "/>
    <s v="Secawan"/>
    <m/>
    <x v="0"/>
    <s v="260125IQF4M3A"/>
    <s v="Closed"/>
    <s v="Paid"/>
  </r>
  <r>
    <x v="6941"/>
    <x v="18"/>
    <x v="5"/>
    <n v="6.8"/>
    <n v="1"/>
    <n v="6.8"/>
    <n v="6.8"/>
    <n v="6.8"/>
    <s v="N"/>
    <s v="N"/>
    <s v="N"/>
    <s v="Secawan "/>
    <s v="Secawan"/>
    <m/>
    <x v="0"/>
    <s v="260125IQF4M3A"/>
    <s v="Closed"/>
    <s v="Paid"/>
  </r>
  <r>
    <x v="6942"/>
    <x v="58"/>
    <x v="9"/>
    <n v="19"/>
    <n v="1"/>
    <n v="19"/>
    <n v="19"/>
    <n v="19"/>
    <s v="N"/>
    <s v="N"/>
    <s v="N"/>
    <s v="Restore "/>
    <s v="Restore"/>
    <m/>
    <x v="2"/>
    <s v="260125UAXZKNA"/>
    <s v="Closed"/>
    <s v="Paid"/>
  </r>
  <r>
    <x v="6942"/>
    <x v="42"/>
    <x v="2"/>
    <n v="0"/>
    <n v="1"/>
    <n v="0"/>
    <n v="0"/>
    <n v="0"/>
    <s v="N"/>
    <s v="N"/>
    <s v="N"/>
    <s v="Restore "/>
    <s v="Restore"/>
    <m/>
    <x v="2"/>
    <s v="260125UAXZKNA"/>
    <s v="Closed"/>
    <s v="Paid"/>
  </r>
  <r>
    <x v="6943"/>
    <x v="40"/>
    <x v="5"/>
    <n v="18.5"/>
    <n v="1"/>
    <n v="18.5"/>
    <n v="18.5"/>
    <n v="18.5"/>
    <s v="N"/>
    <s v="N"/>
    <s v="N"/>
    <s v="Secawan "/>
    <s v="Secawan"/>
    <m/>
    <x v="0"/>
    <s v="260125IQF9E09"/>
    <s v="Closed"/>
    <s v="Paid"/>
  </r>
  <r>
    <x v="6943"/>
    <x v="2"/>
    <x v="2"/>
    <n v="0"/>
    <n v="1"/>
    <n v="0"/>
    <n v="0"/>
    <n v="0"/>
    <s v="N"/>
    <s v="N"/>
    <s v="N"/>
    <s v="Secawan "/>
    <s v="Secawan"/>
    <m/>
    <x v="0"/>
    <s v="260125IQF9E09"/>
    <s v="Closed"/>
    <s v="Paid"/>
  </r>
  <r>
    <x v="6944"/>
    <x v="42"/>
    <x v="2"/>
    <n v="0"/>
    <n v="1"/>
    <n v="0"/>
    <n v="0"/>
    <n v="0"/>
    <s v="N"/>
    <s v="N"/>
    <s v="N"/>
    <s v="Restore "/>
    <s v="Restore"/>
    <m/>
    <x v="2"/>
    <s v="260125UAXVCEG"/>
    <s v="Closed"/>
    <s v="Paid"/>
  </r>
  <r>
    <x v="6944"/>
    <x v="63"/>
    <x v="9"/>
    <n v="20"/>
    <n v="1"/>
    <n v="20"/>
    <n v="20"/>
    <n v="20"/>
    <s v="N"/>
    <s v="N"/>
    <s v="N"/>
    <s v="Restore "/>
    <s v="Restore"/>
    <m/>
    <x v="2"/>
    <s v="260125UAXVCEG"/>
    <s v="Closed"/>
    <s v="Paid"/>
  </r>
  <r>
    <x v="6945"/>
    <x v="107"/>
    <x v="5"/>
    <n v="10.8"/>
    <n v="1"/>
    <n v="10.8"/>
    <n v="10.8"/>
    <n v="10.8"/>
    <s v="N"/>
    <s v="N"/>
    <s v="N"/>
    <s v="Secawan "/>
    <s v="Secawan"/>
    <m/>
    <x v="0"/>
    <s v="260125IQFV7MR"/>
    <s v="Closed"/>
    <s v="Paid"/>
  </r>
  <r>
    <x v="6945"/>
    <x v="2"/>
    <x v="2"/>
    <n v="0"/>
    <n v="1"/>
    <n v="0"/>
    <n v="0"/>
    <n v="0"/>
    <s v="N"/>
    <s v="N"/>
    <s v="N"/>
    <s v="Secawan "/>
    <s v="Secawan"/>
    <m/>
    <x v="0"/>
    <s v="260125IQFV7MR"/>
    <s v="Closed"/>
    <s v="Paid"/>
  </r>
  <r>
    <x v="6946"/>
    <x v="50"/>
    <x v="5"/>
    <n v="3.5"/>
    <n v="1"/>
    <n v="3.5"/>
    <n v="3.5"/>
    <n v="3.5"/>
    <s v="N"/>
    <s v="N"/>
    <s v="N"/>
    <s v="Secawan "/>
    <s v="Secawan"/>
    <m/>
    <x v="0"/>
    <s v="260125IQF7NTW"/>
    <s v="Closed"/>
    <s v="Paid"/>
  </r>
  <r>
    <x v="6946"/>
    <x v="31"/>
    <x v="3"/>
    <n v="18"/>
    <n v="1"/>
    <n v="18"/>
    <n v="18"/>
    <n v="18"/>
    <s v="N"/>
    <s v="N"/>
    <s v="N"/>
    <s v="Secawan "/>
    <s v="Secawan"/>
    <m/>
    <x v="0"/>
    <s v="260125IQF7NTW"/>
    <s v="Closed"/>
    <s v="Paid"/>
  </r>
  <r>
    <x v="6946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7NTW"/>
    <s v="Closed"/>
    <s v="Paid"/>
  </r>
  <r>
    <x v="6946"/>
    <x v="81"/>
    <x v="3"/>
    <n v="15"/>
    <n v="1"/>
    <n v="15"/>
    <n v="15"/>
    <n v="15"/>
    <s v="N"/>
    <s v="N"/>
    <s v="N"/>
    <s v="Secawan "/>
    <s v="Secawan"/>
    <m/>
    <x v="0"/>
    <s v="260125IQF7NTW"/>
    <s v="Closed"/>
    <s v="Paid"/>
  </r>
  <r>
    <x v="6946"/>
    <x v="7"/>
    <x v="1"/>
    <n v="6"/>
    <n v="1"/>
    <n v="6"/>
    <n v="6"/>
    <n v="6"/>
    <s v="N"/>
    <s v="N"/>
    <s v="N"/>
    <s v="Secawan "/>
    <s v="Secawan"/>
    <m/>
    <x v="0"/>
    <s v="260125IQF7NTW"/>
    <s v="Closed"/>
    <s v="Paid"/>
  </r>
  <r>
    <x v="6946"/>
    <x v="4"/>
    <x v="2"/>
    <n v="0"/>
    <n v="1"/>
    <n v="0"/>
    <n v="0"/>
    <n v="0"/>
    <s v="N"/>
    <s v="N"/>
    <s v="N"/>
    <s v="Secawan "/>
    <s v="Secawan"/>
    <m/>
    <x v="0"/>
    <s v="260125IQF7NTW"/>
    <s v="Closed"/>
    <s v="Paid"/>
  </r>
  <r>
    <x v="69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P2I6"/>
    <s v="Closed"/>
    <s v="Paid"/>
  </r>
  <r>
    <x v="6947"/>
    <x v="42"/>
    <x v="2"/>
    <n v="0"/>
    <n v="1"/>
    <n v="0"/>
    <n v="0"/>
    <n v="0"/>
    <s v="N"/>
    <s v="N"/>
    <s v="N"/>
    <s v="Restore "/>
    <s v="Restore"/>
    <m/>
    <x v="2"/>
    <s v="260125UAXP2I6"/>
    <s v="Closed"/>
    <s v="Paid"/>
  </r>
  <r>
    <x v="6948"/>
    <x v="58"/>
    <x v="9"/>
    <n v="19"/>
    <n v="1"/>
    <n v="19"/>
    <n v="19"/>
    <n v="19"/>
    <s v="N"/>
    <s v="N"/>
    <s v="N"/>
    <s v="Restore "/>
    <s v="Restore"/>
    <m/>
    <x v="2"/>
    <s v="260125UAXLVG8"/>
    <s v="Closed"/>
    <s v="Paid"/>
  </r>
  <r>
    <x v="6948"/>
    <x v="42"/>
    <x v="2"/>
    <n v="0"/>
    <n v="1"/>
    <n v="0"/>
    <n v="0"/>
    <n v="0"/>
    <s v="N"/>
    <s v="N"/>
    <s v="N"/>
    <s v="Restore "/>
    <s v="Restore"/>
    <m/>
    <x v="2"/>
    <s v="260125UAXLVG8"/>
    <s v="Closed"/>
    <s v="Paid"/>
  </r>
  <r>
    <x v="69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VG8"/>
    <s v="Closed"/>
    <s v="Paid"/>
  </r>
  <r>
    <x v="6949"/>
    <x v="90"/>
    <x v="1"/>
    <n v="6"/>
    <n v="1"/>
    <n v="6"/>
    <n v="6"/>
    <n v="6"/>
    <s v="N"/>
    <s v="N"/>
    <s v="N"/>
    <s v="Secawan "/>
    <s v="Secawan"/>
    <m/>
    <x v="0"/>
    <s v="260125IQFSAC8"/>
    <s v="Closed"/>
    <s v="Paid"/>
  </r>
  <r>
    <x v="69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SAC8"/>
    <s v="Closed"/>
    <s v="Paid"/>
  </r>
  <r>
    <x v="6949"/>
    <x v="2"/>
    <x v="2"/>
    <n v="0"/>
    <n v="1"/>
    <n v="0"/>
    <n v="0"/>
    <n v="0"/>
    <s v="N"/>
    <s v="N"/>
    <s v="N"/>
    <s v="Secawan "/>
    <s v="Secawan"/>
    <m/>
    <x v="0"/>
    <s v="260125IQFSAC8"/>
    <s v="Closed"/>
    <s v="Paid"/>
  </r>
  <r>
    <x v="6950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N7G4"/>
    <s v="Closed"/>
    <s v="Paid"/>
  </r>
  <r>
    <x v="6950"/>
    <x v="2"/>
    <x v="2"/>
    <n v="0"/>
    <n v="1"/>
    <n v="0"/>
    <n v="0"/>
    <n v="0"/>
    <s v="N"/>
    <s v="N"/>
    <s v="N"/>
    <s v="Secawan "/>
    <s v="Secawan"/>
    <m/>
    <x v="0"/>
    <s v="260125IQFN7G4"/>
    <s v="Closed"/>
    <s v="Paid"/>
  </r>
  <r>
    <x v="6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YP7U"/>
    <s v="Closed"/>
    <s v="Paid"/>
  </r>
  <r>
    <x v="6951"/>
    <x v="42"/>
    <x v="2"/>
    <n v="0"/>
    <n v="1"/>
    <n v="0"/>
    <n v="0"/>
    <n v="0"/>
    <s v="N"/>
    <s v="N"/>
    <s v="N"/>
    <s v="Restore "/>
    <s v="Restore"/>
    <m/>
    <x v="2"/>
    <s v="260125UAXYP7U"/>
    <s v="Closed"/>
    <s v="Paid"/>
  </r>
  <r>
    <x v="6952"/>
    <x v="40"/>
    <x v="5"/>
    <n v="18.5"/>
    <n v="1"/>
    <n v="18.5"/>
    <n v="18.5"/>
    <n v="18.5"/>
    <s v="N"/>
    <s v="N"/>
    <s v="N"/>
    <s v="Secawan "/>
    <s v="Secawan"/>
    <m/>
    <x v="0"/>
    <s v="260125IQFL8YU"/>
    <s v="Closed"/>
    <s v="Paid"/>
  </r>
  <r>
    <x v="6952"/>
    <x v="2"/>
    <x v="2"/>
    <n v="0"/>
    <n v="1"/>
    <n v="0"/>
    <n v="0"/>
    <n v="0"/>
    <s v="N"/>
    <s v="N"/>
    <s v="N"/>
    <s v="Secawan "/>
    <s v="Secawan"/>
    <m/>
    <x v="0"/>
    <s v="260125IQFL8YU"/>
    <s v="Closed"/>
    <s v="Paid"/>
  </r>
  <r>
    <x v="6953"/>
    <x v="81"/>
    <x v="3"/>
    <n v="15"/>
    <n v="1"/>
    <n v="15"/>
    <n v="15"/>
    <n v="15"/>
    <s v="N"/>
    <s v="N"/>
    <s v="N"/>
    <s v="Secawan "/>
    <s v="Secawan"/>
    <m/>
    <x v="0"/>
    <s v="260125IQFGHAA"/>
    <s v="Closed"/>
    <s v="Paid"/>
  </r>
  <r>
    <x v="6953"/>
    <x v="2"/>
    <x v="2"/>
    <n v="0"/>
    <n v="1"/>
    <n v="0"/>
    <n v="0"/>
    <n v="0"/>
    <s v="N"/>
    <s v="N"/>
    <s v="N"/>
    <s v="Secawan "/>
    <s v="Secawan"/>
    <m/>
    <x v="0"/>
    <s v="260125IQFGHAA"/>
    <s v="Closed"/>
    <s v="Paid"/>
  </r>
  <r>
    <x v="6954"/>
    <x v="63"/>
    <x v="9"/>
    <n v="20"/>
    <n v="1"/>
    <n v="20"/>
    <n v="20"/>
    <n v="20"/>
    <s v="N"/>
    <s v="N"/>
    <s v="N"/>
    <s v="Restore "/>
    <s v="Restore"/>
    <m/>
    <x v="2"/>
    <s v="260125UAX7VCG"/>
    <s v="Closed"/>
    <s v="Paid"/>
  </r>
  <r>
    <x v="695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7VCG"/>
    <s v="Closed"/>
    <s v="Paid"/>
  </r>
  <r>
    <x v="6954"/>
    <x v="42"/>
    <x v="2"/>
    <n v="0"/>
    <n v="1"/>
    <n v="0"/>
    <n v="0"/>
    <n v="0"/>
    <s v="N"/>
    <s v="N"/>
    <s v="N"/>
    <s v="Restore "/>
    <s v="Restore"/>
    <m/>
    <x v="2"/>
    <s v="260125UAX7VCG"/>
    <s v="Closed"/>
    <s v="Paid"/>
  </r>
  <r>
    <x v="6955"/>
    <x v="42"/>
    <x v="2"/>
    <n v="0"/>
    <n v="1"/>
    <n v="0"/>
    <n v="0"/>
    <n v="0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IXN4"/>
    <s v="Closed"/>
    <s v="Paid"/>
  </r>
  <r>
    <x v="695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LL9F"/>
    <s v="Closed"/>
    <s v="Paid"/>
  </r>
  <r>
    <x v="695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LL9F"/>
    <s v="Closed"/>
    <s v="Paid"/>
  </r>
  <r>
    <x v="695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LL9F"/>
    <s v="Closed"/>
    <s v="Paid"/>
  </r>
  <r>
    <x v="6956"/>
    <x v="2"/>
    <x v="2"/>
    <n v="0"/>
    <n v="1"/>
    <n v="0"/>
    <n v="0"/>
    <n v="0"/>
    <s v="N"/>
    <s v="N"/>
    <s v="N"/>
    <s v="Secawan "/>
    <s v="Secawan"/>
    <m/>
    <x v="0"/>
    <s v="260125IQFLL9F"/>
    <s v="Closed"/>
    <s v="Paid"/>
  </r>
  <r>
    <x v="6957"/>
    <x v="2"/>
    <x v="2"/>
    <n v="0"/>
    <n v="1"/>
    <n v="0"/>
    <n v="0"/>
    <n v="0"/>
    <s v="N"/>
    <s v="N"/>
    <s v="N"/>
    <s v="Secawan "/>
    <s v="Secawan"/>
    <m/>
    <x v="0"/>
    <s v="260125IQFLN03"/>
    <s v="Closed"/>
    <s v="Paid"/>
  </r>
  <r>
    <x v="6957"/>
    <x v="28"/>
    <x v="3"/>
    <n v="6.8"/>
    <n v="1"/>
    <n v="6.8"/>
    <n v="6.8"/>
    <n v="6.8"/>
    <s v="N"/>
    <s v="N"/>
    <s v="N"/>
    <s v="Secawan "/>
    <s v="Secawan"/>
    <m/>
    <x v="0"/>
    <s v="260125IQFLN03"/>
    <s v="Closed"/>
    <s v="Paid"/>
  </r>
  <r>
    <x v="69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8"/>
    <x v="2"/>
    <x v="2"/>
    <n v="0"/>
    <n v="1"/>
    <n v="0"/>
    <n v="0"/>
    <n v="0"/>
    <s v="N"/>
    <s v="N"/>
    <s v="N"/>
    <s v="Secawan "/>
    <s v="Secawan"/>
    <m/>
    <x v="0"/>
    <s v="260125IQFWXUZ"/>
    <s v="Closed"/>
    <s v="Paid"/>
  </r>
  <r>
    <x v="6958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WXUZ"/>
    <s v="Closed"/>
    <s v="Paid"/>
  </r>
  <r>
    <x v="6958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WXUZ"/>
    <s v="Closed"/>
    <s v="Paid"/>
  </r>
  <r>
    <x v="6959"/>
    <x v="2"/>
    <x v="2"/>
    <n v="0"/>
    <n v="1"/>
    <n v="0"/>
    <n v="0"/>
    <n v="0"/>
    <s v="N"/>
    <s v="N"/>
    <s v="N"/>
    <s v="Secawan "/>
    <s v="Secawan"/>
    <m/>
    <x v="0"/>
    <s v="260125IQF98YO"/>
    <s v="Closed"/>
    <s v="Paid"/>
  </r>
  <r>
    <x v="6959"/>
    <x v="40"/>
    <x v="5"/>
    <n v="18.5"/>
    <n v="1"/>
    <n v="18.5"/>
    <n v="18.5"/>
    <n v="18.5"/>
    <s v="N"/>
    <s v="N"/>
    <s v="N"/>
    <s v="Secawan "/>
    <s v="Secawan"/>
    <m/>
    <x v="0"/>
    <s v="260125IQF98YO"/>
    <s v="Closed"/>
    <s v="Paid"/>
  </r>
  <r>
    <x v="6960"/>
    <x v="5"/>
    <x v="4"/>
    <n v="5.2"/>
    <n v="1"/>
    <n v="5.2"/>
    <n v="5.2"/>
    <n v="5.2"/>
    <s v="N"/>
    <s v="N"/>
    <s v="N"/>
    <s v="Secawan "/>
    <s v="Secawan"/>
    <m/>
    <x v="0"/>
    <s v="260125IQF60OH"/>
    <s v="Closed"/>
    <s v="Paid"/>
  </r>
  <r>
    <x v="6960"/>
    <x v="2"/>
    <x v="2"/>
    <n v="0"/>
    <n v="1"/>
    <n v="0"/>
    <n v="0"/>
    <n v="0"/>
    <s v="N"/>
    <s v="N"/>
    <s v="N"/>
    <s v="Secawan "/>
    <s v="Secawan"/>
    <m/>
    <x v="0"/>
    <s v="260125IQF60OH"/>
    <s v="Closed"/>
    <s v="Paid"/>
  </r>
  <r>
    <x v="6961"/>
    <x v="2"/>
    <x v="2"/>
    <n v="0"/>
    <n v="1"/>
    <n v="0"/>
    <n v="0"/>
    <n v="0"/>
    <s v="N"/>
    <s v="N"/>
    <s v="N"/>
    <s v="Secawan "/>
    <s v="Secawan"/>
    <m/>
    <x v="0"/>
    <s v="260125IQF6EZR"/>
    <s v="Closed"/>
    <s v="Paid"/>
  </r>
  <r>
    <x v="6961"/>
    <x v="117"/>
    <x v="6"/>
    <n v="10"/>
    <n v="1"/>
    <n v="10"/>
    <n v="10"/>
    <n v="10"/>
    <s v="N"/>
    <s v="N"/>
    <s v="N"/>
    <s v="Secawan "/>
    <s v="Secawan"/>
    <m/>
    <x v="0"/>
    <s v="260125IQF6EZR"/>
    <s v="Closed"/>
    <s v="Paid"/>
  </r>
  <r>
    <x v="69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0N2"/>
    <s v="Closed"/>
    <s v="Paid"/>
  </r>
  <r>
    <x v="6962"/>
    <x v="4"/>
    <x v="2"/>
    <n v="0"/>
    <n v="1"/>
    <n v="0"/>
    <n v="0"/>
    <n v="0"/>
    <s v="N"/>
    <s v="N"/>
    <s v="N"/>
    <s v="Secawan "/>
    <s v="Secawan"/>
    <m/>
    <x v="0"/>
    <s v="260125IQF10N2"/>
    <s v="Closed"/>
    <s v="Paid"/>
  </r>
  <r>
    <x v="6963"/>
    <x v="2"/>
    <x v="2"/>
    <n v="0"/>
    <n v="1"/>
    <n v="0"/>
    <n v="0"/>
    <n v="0"/>
    <s v="N"/>
    <s v="N"/>
    <s v="N"/>
    <s v="Secawan "/>
    <s v="Secawan"/>
    <m/>
    <x v="0"/>
    <s v="260125IQFZ3KW"/>
    <s v="Closed"/>
    <s v="Paid"/>
  </r>
  <r>
    <x v="6963"/>
    <x v="40"/>
    <x v="5"/>
    <n v="18.5"/>
    <n v="1"/>
    <n v="18.5"/>
    <n v="18.5"/>
    <n v="18.5"/>
    <s v="N"/>
    <s v="N"/>
    <s v="N"/>
    <s v="Secawan "/>
    <s v="Secawan"/>
    <m/>
    <x v="0"/>
    <s v="260125IQFZ3KW"/>
    <s v="Closed"/>
    <s v="Paid"/>
  </r>
  <r>
    <x v="6964"/>
    <x v="42"/>
    <x v="2"/>
    <n v="0"/>
    <n v="1"/>
    <n v="0"/>
    <n v="0"/>
    <n v="0"/>
    <s v="N"/>
    <s v="N"/>
    <s v="N"/>
    <s v="Restore "/>
    <s v="Restore"/>
    <m/>
    <x v="2"/>
    <s v="260125UAXG8NO"/>
    <s v="Closed"/>
    <s v="Paid"/>
  </r>
  <r>
    <x v="69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8NO"/>
    <s v="Closed"/>
    <s v="Paid"/>
  </r>
  <r>
    <x v="6965"/>
    <x v="2"/>
    <x v="2"/>
    <n v="0"/>
    <n v="1"/>
    <n v="0"/>
    <n v="0"/>
    <n v="0"/>
    <s v="N"/>
    <s v="N"/>
    <s v="N"/>
    <s v="Secawan "/>
    <s v="Secawan"/>
    <m/>
    <x v="0"/>
    <s v="260125IQFTXLS"/>
    <s v="Closed"/>
    <s v="Paid"/>
  </r>
  <r>
    <x v="6965"/>
    <x v="5"/>
    <x v="4"/>
    <n v="5.2"/>
    <n v="1"/>
    <n v="5.2"/>
    <n v="5.2"/>
    <n v="5.2"/>
    <s v="N"/>
    <s v="N"/>
    <s v="N"/>
    <s v="Secawan "/>
    <s v="Secawan"/>
    <m/>
    <x v="0"/>
    <s v="260125IQFTXLS"/>
    <s v="Closed"/>
    <s v="Paid"/>
  </r>
  <r>
    <x v="6966"/>
    <x v="28"/>
    <x v="3"/>
    <n v="6.8"/>
    <n v="1"/>
    <n v="6.8"/>
    <n v="6.8"/>
    <n v="6.8"/>
    <s v="N"/>
    <s v="N"/>
    <s v="N"/>
    <s v="Secawan "/>
    <s v="Secawan"/>
    <m/>
    <x v="0"/>
    <s v="260125IQF2E1Q"/>
    <s v="Closed"/>
    <s v="Paid"/>
  </r>
  <r>
    <x v="6966"/>
    <x v="4"/>
    <x v="2"/>
    <n v="0"/>
    <n v="1"/>
    <n v="0"/>
    <n v="0"/>
    <n v="0"/>
    <s v="N"/>
    <s v="N"/>
    <s v="N"/>
    <s v="Secawan "/>
    <s v="Secawan"/>
    <m/>
    <x v="0"/>
    <s v="260125IQF2E1Q"/>
    <s v="Closed"/>
    <s v="Paid"/>
  </r>
  <r>
    <x v="696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5"/>
    <x v="4"/>
    <n v="5.2"/>
    <n v="1"/>
    <n v="5.2"/>
    <n v="5.2"/>
    <n v="5.2"/>
    <s v="N"/>
    <s v="N"/>
    <s v="N"/>
    <s v="Secawan "/>
    <s v="Secawan"/>
    <m/>
    <x v="0"/>
    <s v="260125IQF2E1Q"/>
    <s v="Closed"/>
    <s v="Paid"/>
  </r>
  <r>
    <x v="696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2E1Q"/>
    <s v="Closed"/>
    <s v="Paid"/>
  </r>
  <r>
    <x v="69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4JV"/>
    <s v="Closed"/>
    <s v="Paid"/>
  </r>
  <r>
    <x v="6967"/>
    <x v="63"/>
    <x v="9"/>
    <n v="20"/>
    <n v="1"/>
    <n v="20"/>
    <n v="20"/>
    <n v="20"/>
    <s v="N"/>
    <s v="N"/>
    <s v="N"/>
    <s v="Restore "/>
    <s v="Restore"/>
    <m/>
    <x v="2"/>
    <s v="260125UAXX4JV"/>
    <s v="Closed"/>
    <s v="Paid"/>
  </r>
  <r>
    <x v="6967"/>
    <x v="42"/>
    <x v="2"/>
    <n v="0"/>
    <n v="1"/>
    <n v="0"/>
    <n v="0"/>
    <n v="0"/>
    <s v="N"/>
    <s v="N"/>
    <s v="N"/>
    <s v="Restore "/>
    <s v="Restore"/>
    <m/>
    <x v="2"/>
    <s v="260125UAXX4JV"/>
    <s v="Closed"/>
    <s v="Paid"/>
  </r>
  <r>
    <x v="6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8IOA"/>
    <s v="Closed"/>
    <s v="Paid"/>
  </r>
  <r>
    <x v="6968"/>
    <x v="101"/>
    <x v="9"/>
    <n v="20"/>
    <n v="1"/>
    <n v="20"/>
    <n v="20"/>
    <n v="20"/>
    <s v="N"/>
    <s v="N"/>
    <s v="N"/>
    <s v="Restore "/>
    <s v="Restore"/>
    <m/>
    <x v="2"/>
    <s v="260125UAX8IOA"/>
    <s v="Closed"/>
    <s v="Paid"/>
  </r>
  <r>
    <x v="6968"/>
    <x v="42"/>
    <x v="2"/>
    <n v="0"/>
    <n v="1"/>
    <n v="0"/>
    <n v="0"/>
    <n v="0"/>
    <s v="N"/>
    <s v="N"/>
    <s v="N"/>
    <s v="Restore "/>
    <s v="Restore"/>
    <m/>
    <x v="2"/>
    <s v="260125UAX8IOA"/>
    <s v="Closed"/>
    <s v="Paid"/>
  </r>
  <r>
    <x v="6969"/>
    <x v="70"/>
    <x v="7"/>
    <n v="9.43"/>
    <n v="1"/>
    <n v="9.43"/>
    <n v="9.43"/>
    <n v="9.43"/>
    <s v="N"/>
    <s v="N"/>
    <s v="Y"/>
    <s v="Bens Bakery "/>
    <s v="Bens Bakery"/>
    <m/>
    <x v="1"/>
    <s v="260125VEWDRSF"/>
    <s v="Closed"/>
    <s v="Paid"/>
  </r>
  <r>
    <x v="6969"/>
    <x v="15"/>
    <x v="2"/>
    <n v="0"/>
    <n v="1"/>
    <n v="0"/>
    <n v="0"/>
    <n v="0"/>
    <s v="N"/>
    <s v="N"/>
    <s v="N"/>
    <s v="Bens Bakery "/>
    <s v="Bens Bakery"/>
    <m/>
    <x v="1"/>
    <s v="260125VEWDRSF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0"/>
    <x v="42"/>
    <x v="2"/>
    <n v="0"/>
    <n v="1"/>
    <n v="0"/>
    <n v="0"/>
    <n v="0"/>
    <s v="N"/>
    <s v="N"/>
    <s v="N"/>
    <s v="Restore "/>
    <s v="Restore"/>
    <m/>
    <x v="2"/>
    <s v="260125UAXHPGO"/>
    <s v="Closed"/>
    <s v="Paid"/>
  </r>
  <r>
    <x v="69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PGO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NTX"/>
    <s v="Closed"/>
    <s v="Paid"/>
  </r>
  <r>
    <x v="69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0AKW"/>
    <s v="Closed"/>
    <s v="Paid"/>
  </r>
  <r>
    <x v="6972"/>
    <x v="28"/>
    <x v="3"/>
    <n v="6.8"/>
    <n v="1"/>
    <n v="6.8"/>
    <n v="6.8"/>
    <n v="6.8"/>
    <s v="N"/>
    <s v="N"/>
    <s v="N"/>
    <s v="Secawan "/>
    <s v="Secawan"/>
    <m/>
    <x v="0"/>
    <s v="260125IQF0AKW"/>
    <s v="Closed"/>
    <s v="Paid"/>
  </r>
  <r>
    <x v="6972"/>
    <x v="4"/>
    <x v="2"/>
    <n v="0"/>
    <n v="1"/>
    <n v="0"/>
    <n v="0"/>
    <n v="0"/>
    <s v="N"/>
    <s v="N"/>
    <s v="N"/>
    <s v="Secawan "/>
    <s v="Secawan"/>
    <m/>
    <x v="0"/>
    <s v="260125IQF0AKW"/>
    <s v="Closed"/>
    <s v="Paid"/>
  </r>
  <r>
    <x v="697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7WH"/>
    <s v="Closed"/>
    <s v="Paid"/>
  </r>
  <r>
    <x v="6974"/>
    <x v="42"/>
    <x v="2"/>
    <n v="0"/>
    <n v="1"/>
    <n v="0"/>
    <n v="0"/>
    <n v="0"/>
    <s v="N"/>
    <s v="N"/>
    <s v="N"/>
    <s v="Restore "/>
    <s v="Restore"/>
    <m/>
    <x v="2"/>
    <s v="260125UAXORVG"/>
    <s v="Closed"/>
    <s v="Paid"/>
  </r>
  <r>
    <x v="697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RVG"/>
    <s v="Closed"/>
    <s v="Paid"/>
  </r>
  <r>
    <x v="6975"/>
    <x v="42"/>
    <x v="2"/>
    <n v="0"/>
    <n v="1"/>
    <n v="0"/>
    <n v="0"/>
    <n v="0"/>
    <s v="N"/>
    <s v="N"/>
    <s v="N"/>
    <s v="Restore "/>
    <s v="Restore"/>
    <m/>
    <x v="2"/>
    <s v="260125UAXXHRJ"/>
    <s v="Closed"/>
    <s v="Paid"/>
  </r>
  <r>
    <x v="697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XHRJ"/>
    <s v="Closed"/>
    <s v="Paid"/>
  </r>
  <r>
    <x v="69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ZYM"/>
    <s v="Closed"/>
    <s v="Paid"/>
  </r>
  <r>
    <x v="6976"/>
    <x v="42"/>
    <x v="2"/>
    <n v="0"/>
    <n v="1"/>
    <n v="0"/>
    <n v="0"/>
    <n v="0"/>
    <s v="N"/>
    <s v="N"/>
    <s v="N"/>
    <s v="Restore "/>
    <s v="Restore"/>
    <m/>
    <x v="2"/>
    <s v="260125UAXEZYM"/>
    <s v="Closed"/>
    <s v="Paid"/>
  </r>
  <r>
    <x v="6977"/>
    <x v="83"/>
    <x v="7"/>
    <n v="3.3"/>
    <n v="2"/>
    <n v="6.6"/>
    <n v="6.6"/>
    <n v="6.6"/>
    <s v="N"/>
    <s v="N"/>
    <s v="Y"/>
    <s v="Bens Bakery "/>
    <s v="Bens Bakery"/>
    <m/>
    <x v="1"/>
    <s v="260125VEWEC7A"/>
    <s v="Closed"/>
    <s v="Paid"/>
  </r>
  <r>
    <x v="6978"/>
    <x v="24"/>
    <x v="5"/>
    <n v="13.8"/>
    <n v="1"/>
    <n v="13.8"/>
    <n v="13.8"/>
    <n v="13.8"/>
    <s v="N"/>
    <s v="N"/>
    <s v="N"/>
    <s v="Secawan "/>
    <s v="Secawan"/>
    <m/>
    <x v="0"/>
    <s v="260125IQFAR26"/>
    <s v="Closed"/>
    <s v="Paid"/>
  </r>
  <r>
    <x v="6978"/>
    <x v="2"/>
    <x v="2"/>
    <n v="0"/>
    <n v="1"/>
    <n v="0"/>
    <n v="0"/>
    <n v="0"/>
    <s v="N"/>
    <s v="N"/>
    <s v="N"/>
    <s v="Secawan "/>
    <s v="Secawan"/>
    <m/>
    <x v="0"/>
    <s v="260125IQFAR26"/>
    <s v="Closed"/>
    <s v="Paid"/>
  </r>
  <r>
    <x v="6979"/>
    <x v="2"/>
    <x v="2"/>
    <n v="0"/>
    <n v="1"/>
    <n v="0"/>
    <n v="0"/>
    <n v="0"/>
    <s v="N"/>
    <s v="N"/>
    <s v="N"/>
    <s v="Secawan "/>
    <s v="Secawan"/>
    <m/>
    <x v="0"/>
    <s v="260125IQF3CGE"/>
    <s v="Closed"/>
    <s v="Paid"/>
  </r>
  <r>
    <x v="6979"/>
    <x v="40"/>
    <x v="5"/>
    <n v="18.5"/>
    <n v="1"/>
    <n v="18.5"/>
    <n v="18.5"/>
    <n v="18.5"/>
    <s v="N"/>
    <s v="N"/>
    <s v="N"/>
    <s v="Secawan "/>
    <s v="Secawan"/>
    <m/>
    <x v="0"/>
    <s v="260125IQF3CGE"/>
    <s v="Closed"/>
    <s v="Paid"/>
  </r>
  <r>
    <x v="698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1FBN"/>
    <s v="Closed"/>
    <s v="Paid"/>
  </r>
  <r>
    <x v="6980"/>
    <x v="2"/>
    <x v="2"/>
    <n v="0"/>
    <n v="1"/>
    <n v="0"/>
    <n v="0"/>
    <n v="0"/>
    <s v="N"/>
    <s v="N"/>
    <s v="N"/>
    <s v="Secawan "/>
    <s v="Secawan"/>
    <m/>
    <x v="0"/>
    <s v="260125IQF1FBN"/>
    <s v="Closed"/>
    <s v="Paid"/>
  </r>
  <r>
    <x v="69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CJ6E"/>
    <s v="Closed"/>
    <s v="Paid"/>
  </r>
  <r>
    <x v="6981"/>
    <x v="108"/>
    <x v="9"/>
    <n v="20"/>
    <n v="1"/>
    <n v="20"/>
    <n v="20"/>
    <n v="20"/>
    <s v="N"/>
    <s v="N"/>
    <s v="N"/>
    <s v="Restore "/>
    <s v="Restore"/>
    <m/>
    <x v="2"/>
    <s v="260125UAXCJ6E"/>
    <s v="Closed"/>
    <s v="Paid"/>
  </r>
  <r>
    <x v="6981"/>
    <x v="42"/>
    <x v="2"/>
    <n v="0"/>
    <n v="1"/>
    <n v="0"/>
    <n v="0"/>
    <n v="0"/>
    <s v="N"/>
    <s v="N"/>
    <s v="N"/>
    <s v="Restore "/>
    <s v="Restore"/>
    <m/>
    <x v="2"/>
    <s v="260125UAXCJ6E"/>
    <s v="Closed"/>
    <s v="Paid"/>
  </r>
  <r>
    <x v="6982"/>
    <x v="154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CYC"/>
    <s v="Closed"/>
    <s v="Paid"/>
  </r>
  <r>
    <x v="6982"/>
    <x v="63"/>
    <x v="9"/>
    <n v="20"/>
    <n v="1"/>
    <n v="20"/>
    <n v="20"/>
    <n v="20"/>
    <s v="N"/>
    <s v="N"/>
    <s v="N"/>
    <s v="Restore "/>
    <s v="Restore"/>
    <m/>
    <x v="2"/>
    <s v="260125UAXBCYC"/>
    <s v="Closed"/>
    <s v="Paid"/>
  </r>
  <r>
    <x v="6982"/>
    <x v="42"/>
    <x v="2"/>
    <n v="0"/>
    <n v="1"/>
    <n v="0"/>
    <n v="0"/>
    <n v="0"/>
    <s v="N"/>
    <s v="N"/>
    <s v="N"/>
    <s v="Restore "/>
    <s v="Restore"/>
    <m/>
    <x v="2"/>
    <s v="260125UAXBCYC"/>
    <s v="Closed"/>
    <s v="Paid"/>
  </r>
  <r>
    <x v="6983"/>
    <x v="2"/>
    <x v="2"/>
    <n v="0"/>
    <n v="1"/>
    <n v="0"/>
    <n v="0"/>
    <n v="0"/>
    <s v="N"/>
    <s v="N"/>
    <s v="N"/>
    <s v="Secawan "/>
    <s v="Secawan"/>
    <m/>
    <x v="0"/>
    <s v="260125IQF2VV0"/>
    <s v="Closed"/>
    <s v="Paid"/>
  </r>
  <r>
    <x v="698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VV0"/>
    <s v="Closed"/>
    <s v="Paid"/>
  </r>
  <r>
    <x v="6984"/>
    <x v="58"/>
    <x v="9"/>
    <n v="19"/>
    <n v="1"/>
    <n v="19"/>
    <n v="19"/>
    <n v="19"/>
    <s v="N"/>
    <s v="N"/>
    <s v="N"/>
    <s v="Restore "/>
    <s v="Restore"/>
    <m/>
    <x v="2"/>
    <s v="260125UAXGWPW"/>
    <s v="Closed"/>
    <s v="Paid"/>
  </r>
  <r>
    <x v="6984"/>
    <x v="42"/>
    <x v="2"/>
    <n v="0"/>
    <n v="1"/>
    <n v="0"/>
    <n v="0"/>
    <n v="0"/>
    <s v="N"/>
    <s v="N"/>
    <s v="N"/>
    <s v="Restore "/>
    <s v="Restore"/>
    <m/>
    <x v="2"/>
    <s v="260125UAXGWPW"/>
    <s v="Closed"/>
    <s v="Paid"/>
  </r>
  <r>
    <x v="6985"/>
    <x v="63"/>
    <x v="9"/>
    <n v="20"/>
    <n v="1"/>
    <n v="20"/>
    <n v="20"/>
    <n v="20"/>
    <s v="N"/>
    <s v="N"/>
    <s v="N"/>
    <s v="Restore "/>
    <s v="Restore"/>
    <m/>
    <x v="2"/>
    <s v="260125UAXPID6"/>
    <s v="Closed"/>
    <s v="Paid"/>
  </r>
  <r>
    <x v="6985"/>
    <x v="42"/>
    <x v="2"/>
    <n v="0"/>
    <n v="1"/>
    <n v="0"/>
    <n v="0"/>
    <n v="0"/>
    <s v="N"/>
    <s v="N"/>
    <s v="N"/>
    <s v="Restore "/>
    <s v="Restore"/>
    <m/>
    <x v="2"/>
    <s v="260125UAXPID6"/>
    <s v="Closed"/>
    <s v="Paid"/>
  </r>
  <r>
    <x v="6986"/>
    <x v="42"/>
    <x v="2"/>
    <n v="0"/>
    <n v="1"/>
    <n v="0"/>
    <n v="0"/>
    <n v="0"/>
    <s v="N"/>
    <s v="N"/>
    <s v="N"/>
    <s v="Restore "/>
    <s v="Restore"/>
    <m/>
    <x v="2"/>
    <s v="260125UAX05OM"/>
    <s v="Closed"/>
    <s v="Paid"/>
  </r>
  <r>
    <x v="698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5OM"/>
    <s v="Closed"/>
    <s v="Paid"/>
  </r>
  <r>
    <x v="6987"/>
    <x v="42"/>
    <x v="2"/>
    <n v="0"/>
    <n v="1"/>
    <n v="0"/>
    <n v="0"/>
    <n v="0"/>
    <s v="N"/>
    <s v="N"/>
    <s v="N"/>
    <s v="Restore "/>
    <s v="Restore"/>
    <m/>
    <x v="2"/>
    <s v="260125UAXKHJG"/>
    <s v="Closed"/>
    <s v="Paid"/>
  </r>
  <r>
    <x v="69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KHJG"/>
    <s v="Closed"/>
    <s v="Paid"/>
  </r>
  <r>
    <x v="6988"/>
    <x v="30"/>
    <x v="5"/>
    <n v="3.4"/>
    <n v="1"/>
    <n v="3.4"/>
    <n v="3.4"/>
    <n v="3.4"/>
    <s v="N"/>
    <s v="N"/>
    <s v="N"/>
    <s v="Secawan "/>
    <s v="Secawan"/>
    <m/>
    <x v="0"/>
    <s v="260125IQFAOW8"/>
    <s v="Closed"/>
    <s v="Paid"/>
  </r>
  <r>
    <x v="6988"/>
    <x v="2"/>
    <x v="2"/>
    <n v="0"/>
    <n v="1"/>
    <n v="0"/>
    <n v="0"/>
    <n v="0"/>
    <s v="N"/>
    <s v="N"/>
    <s v="N"/>
    <s v="Secawan "/>
    <s v="Secawan"/>
    <m/>
    <x v="0"/>
    <s v="260125IQFAOW8"/>
    <s v="Closed"/>
    <s v="Paid"/>
  </r>
  <r>
    <x v="6989"/>
    <x v="188"/>
    <x v="7"/>
    <n v="5.66"/>
    <n v="1"/>
    <n v="5.66"/>
    <n v="5.66"/>
    <n v="5.66"/>
    <s v="N"/>
    <s v="N"/>
    <s v="Y"/>
    <s v="Bens Bakery "/>
    <s v="Bens Bakery"/>
    <m/>
    <x v="1"/>
    <s v="260125VEWHJFB"/>
    <s v="Closed"/>
    <s v="Paid"/>
  </r>
  <r>
    <x v="6989"/>
    <x v="15"/>
    <x v="2"/>
    <n v="0"/>
    <n v="1"/>
    <n v="0"/>
    <n v="0"/>
    <n v="0"/>
    <s v="N"/>
    <s v="N"/>
    <s v="N"/>
    <s v="Bens Bakery "/>
    <s v="Bens Bakery"/>
    <m/>
    <x v="1"/>
    <s v="260125VEWHJFB"/>
    <s v="Closed"/>
    <s v="Paid"/>
  </r>
  <r>
    <x v="6990"/>
    <x v="2"/>
    <x v="2"/>
    <n v="0"/>
    <n v="1"/>
    <n v="0"/>
    <n v="0"/>
    <n v="0"/>
    <s v="N"/>
    <s v="N"/>
    <s v="N"/>
    <s v="Secawan "/>
    <s v="Secawan"/>
    <m/>
    <x v="0"/>
    <s v="260125IQF244N"/>
    <s v="Closed"/>
    <s v="Paid"/>
  </r>
  <r>
    <x v="6990"/>
    <x v="50"/>
    <x v="5"/>
    <n v="3.5"/>
    <n v="1"/>
    <n v="3.5"/>
    <n v="3.5"/>
    <n v="3.5"/>
    <s v="N"/>
    <s v="N"/>
    <s v="N"/>
    <s v="Secawan "/>
    <s v="Secawan"/>
    <m/>
    <x v="0"/>
    <s v="260125IQF244N"/>
    <s v="Closed"/>
    <s v="Paid"/>
  </r>
  <r>
    <x v="699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TF8"/>
    <s v="Closed"/>
    <s v="Paid"/>
  </r>
  <r>
    <x v="6991"/>
    <x v="40"/>
    <x v="5"/>
    <n v="18.5"/>
    <n v="1"/>
    <n v="18.5"/>
    <n v="18.5"/>
    <n v="18.5"/>
    <s v="N"/>
    <s v="N"/>
    <s v="N"/>
    <s v="Secawan "/>
    <s v="Secawan"/>
    <m/>
    <x v="0"/>
    <s v="260125IQF4TF8"/>
    <s v="Closed"/>
    <s v="Paid"/>
  </r>
  <r>
    <x v="6991"/>
    <x v="2"/>
    <x v="2"/>
    <n v="0"/>
    <n v="1"/>
    <n v="0"/>
    <n v="0"/>
    <n v="0"/>
    <s v="N"/>
    <s v="N"/>
    <s v="N"/>
    <s v="Secawan "/>
    <s v="Secawan"/>
    <m/>
    <x v="0"/>
    <s v="260125IQF4TF8"/>
    <s v="Closed"/>
    <s v="Paid"/>
  </r>
  <r>
    <x v="699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NB7"/>
    <s v="Closed"/>
    <s v="Paid"/>
  </r>
  <r>
    <x v="6992"/>
    <x v="2"/>
    <x v="2"/>
    <n v="0"/>
    <n v="1"/>
    <n v="0"/>
    <n v="0"/>
    <n v="0"/>
    <s v="N"/>
    <s v="N"/>
    <s v="N"/>
    <s v="Secawan "/>
    <s v="Secawan"/>
    <m/>
    <x v="0"/>
    <s v="260125IQFMNB7"/>
    <s v="Closed"/>
    <s v="Paid"/>
  </r>
  <r>
    <x v="6993"/>
    <x v="42"/>
    <x v="2"/>
    <n v="0"/>
    <n v="1"/>
    <n v="0"/>
    <n v="0"/>
    <n v="0"/>
    <s v="N"/>
    <s v="N"/>
    <s v="N"/>
    <s v="Restore "/>
    <s v="Restore"/>
    <m/>
    <x v="2"/>
    <s v="260125UAXL2UI"/>
    <s v="Closed"/>
    <s v="Paid"/>
  </r>
  <r>
    <x v="6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L2UI"/>
    <s v="Closed"/>
    <s v="Paid"/>
  </r>
  <r>
    <x v="6994"/>
    <x v="56"/>
    <x v="5"/>
    <n v="12.8"/>
    <n v="1"/>
    <n v="12.8"/>
    <n v="12.8"/>
    <n v="12.8"/>
    <s v="N"/>
    <s v="N"/>
    <s v="N"/>
    <s v="Secawan "/>
    <s v="Secawan"/>
    <m/>
    <x v="0"/>
    <s v="260125IQFP91C"/>
    <s v="Closed"/>
    <s v="Paid"/>
  </r>
  <r>
    <x v="6994"/>
    <x v="2"/>
    <x v="2"/>
    <n v="0"/>
    <n v="1"/>
    <n v="0"/>
    <n v="0"/>
    <n v="0"/>
    <s v="N"/>
    <s v="N"/>
    <s v="N"/>
    <s v="Secawan "/>
    <s v="Secawan"/>
    <m/>
    <x v="0"/>
    <s v="260125IQFP91C"/>
    <s v="Closed"/>
    <s v="Paid"/>
  </r>
  <r>
    <x v="6994"/>
    <x v="30"/>
    <x v="5"/>
    <n v="3.4"/>
    <n v="1"/>
    <n v="3.4"/>
    <n v="3.4"/>
    <n v="3.4"/>
    <s v="N"/>
    <s v="N"/>
    <s v="N"/>
    <s v="Secawan "/>
    <s v="Secawan"/>
    <m/>
    <x v="0"/>
    <s v="260125IQFP91C"/>
    <s v="Closed"/>
    <s v="Paid"/>
  </r>
  <r>
    <x v="6995"/>
    <x v="2"/>
    <x v="2"/>
    <n v="0"/>
    <n v="1"/>
    <n v="0"/>
    <n v="0"/>
    <n v="0"/>
    <s v="N"/>
    <s v="N"/>
    <s v="N"/>
    <s v="Secawan "/>
    <s v="Secawan"/>
    <m/>
    <x v="0"/>
    <s v="260125IQF333S"/>
    <s v="Closed"/>
    <s v="Paid"/>
  </r>
  <r>
    <x v="6995"/>
    <x v="130"/>
    <x v="4"/>
    <n v="12.5"/>
    <n v="1"/>
    <n v="12.5"/>
    <n v="12.5"/>
    <n v="12.5"/>
    <s v="N"/>
    <s v="N"/>
    <s v="N"/>
    <s v="Secawan "/>
    <s v="Secawan"/>
    <m/>
    <x v="0"/>
    <s v="260125IQF333S"/>
    <s v="Closed"/>
    <s v="Paid"/>
  </r>
  <r>
    <x v="6996"/>
    <x v="40"/>
    <x v="5"/>
    <n v="18.5"/>
    <n v="1"/>
    <n v="18.5"/>
    <n v="18.5"/>
    <n v="18.5"/>
    <s v="N"/>
    <s v="N"/>
    <s v="N"/>
    <s v="Secawan "/>
    <s v="Secawan"/>
    <m/>
    <x v="0"/>
    <s v="260125IQFUJ6Z"/>
    <s v="Closed"/>
    <s v="Paid"/>
  </r>
  <r>
    <x v="6996"/>
    <x v="95"/>
    <x v="5"/>
    <n v="13.8"/>
    <n v="1"/>
    <n v="13.8"/>
    <n v="13.8"/>
    <n v="13.8"/>
    <s v="N"/>
    <s v="N"/>
    <s v="N"/>
    <s v="Secawan "/>
    <s v="Secawan"/>
    <m/>
    <x v="0"/>
    <s v="260125IQFUJ6Z"/>
    <s v="Closed"/>
    <s v="Paid"/>
  </r>
  <r>
    <x v="6996"/>
    <x v="2"/>
    <x v="2"/>
    <n v="0"/>
    <n v="1"/>
    <n v="0"/>
    <n v="0"/>
    <n v="0"/>
    <s v="N"/>
    <s v="N"/>
    <s v="N"/>
    <s v="Secawan "/>
    <s v="Secawan"/>
    <m/>
    <x v="0"/>
    <s v="260125IQFUJ6Z"/>
    <s v="Closed"/>
    <s v="Paid"/>
  </r>
  <r>
    <x v="699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7BZE"/>
    <s v="Closed"/>
    <s v="Paid"/>
  </r>
  <r>
    <x v="6997"/>
    <x v="2"/>
    <x v="2"/>
    <n v="0"/>
    <n v="1"/>
    <n v="0"/>
    <n v="0"/>
    <n v="0"/>
    <s v="N"/>
    <s v="N"/>
    <s v="N"/>
    <s v="Secawan "/>
    <s v="Secawan"/>
    <m/>
    <x v="0"/>
    <s v="260125IQF7BZE"/>
    <s v="Closed"/>
    <s v="Paid"/>
  </r>
  <r>
    <x v="6997"/>
    <x v="5"/>
    <x v="4"/>
    <n v="5.2"/>
    <n v="1"/>
    <n v="5.2"/>
    <n v="5.2"/>
    <n v="5.2"/>
    <s v="N"/>
    <s v="N"/>
    <s v="N"/>
    <s v="Secawan "/>
    <s v="Secawan"/>
    <m/>
    <x v="0"/>
    <s v="260125IQF7BZE"/>
    <s v="Closed"/>
    <s v="Paid"/>
  </r>
  <r>
    <x v="6998"/>
    <x v="14"/>
    <x v="2"/>
    <n v="0"/>
    <n v="1"/>
    <n v="0"/>
    <n v="0"/>
    <n v="0"/>
    <s v="N"/>
    <s v="N"/>
    <s v="N"/>
    <s v="Bens Bakery "/>
    <s v="Bens Bakery"/>
    <m/>
    <x v="1"/>
    <s v="260125VEWNYAL"/>
    <s v="Closed"/>
    <s v="Paid"/>
  </r>
  <r>
    <x v="6998"/>
    <x v="87"/>
    <x v="7"/>
    <n v="2.83"/>
    <n v="2"/>
    <n v="5.66"/>
    <n v="5.66"/>
    <n v="5.66"/>
    <s v="N"/>
    <s v="N"/>
    <s v="Y"/>
    <s v="Bens Bakery "/>
    <s v="Bens Bakery"/>
    <m/>
    <x v="1"/>
    <s v="260125VEWNYAL"/>
    <s v="Closed"/>
    <s v="Paid"/>
  </r>
  <r>
    <x v="69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C9MO"/>
    <s v="Closed"/>
    <s v="Paid"/>
  </r>
  <r>
    <x v="6999"/>
    <x v="4"/>
    <x v="2"/>
    <n v="0"/>
    <n v="1"/>
    <n v="0"/>
    <n v="0"/>
    <n v="0"/>
    <s v="N"/>
    <s v="N"/>
    <s v="N"/>
    <s v="Secawan "/>
    <s v="Secawan"/>
    <m/>
    <x v="0"/>
    <s v="260125IQFC9MO"/>
    <s v="Closed"/>
    <s v="Paid"/>
  </r>
  <r>
    <x v="6999"/>
    <x v="33"/>
    <x v="3"/>
    <n v="7.9"/>
    <n v="2"/>
    <n v="15.8"/>
    <n v="15.8"/>
    <n v="15.8"/>
    <s v="N"/>
    <s v="N"/>
    <s v="N"/>
    <s v="Secawan "/>
    <s v="Secawan"/>
    <m/>
    <x v="0"/>
    <s v="260125IQFC9MO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31"/>
    <x v="3"/>
    <n v="18"/>
    <n v="1"/>
    <n v="18"/>
    <n v="18"/>
    <n v="1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56"/>
    <x v="5"/>
    <n v="12.8"/>
    <n v="1"/>
    <n v="12.8"/>
    <n v="12.8"/>
    <n v="12.8"/>
    <s v="N"/>
    <s v="N"/>
    <s v="N"/>
    <s v="Secawan "/>
    <s v="Secawan"/>
    <m/>
    <x v="0"/>
    <s v="260125IQFHLXU"/>
    <s v="Closed"/>
    <s v="Paid"/>
  </r>
  <r>
    <x v="7000"/>
    <x v="4"/>
    <x v="2"/>
    <n v="0"/>
    <n v="1"/>
    <n v="0"/>
    <n v="0"/>
    <n v="0"/>
    <s v="N"/>
    <s v="N"/>
    <s v="N"/>
    <s v="Secawan "/>
    <s v="Secawan"/>
    <m/>
    <x v="0"/>
    <s v="260125IQFHLXU"/>
    <s v="Closed"/>
    <s v="Paid"/>
  </r>
  <r>
    <x v="7001"/>
    <x v="5"/>
    <x v="4"/>
    <n v="5.2"/>
    <n v="1"/>
    <n v="5.2"/>
    <n v="5.2"/>
    <n v="5.2"/>
    <s v="N"/>
    <s v="N"/>
    <s v="N"/>
    <s v="Secawan "/>
    <s v="Secawan"/>
    <m/>
    <x v="0"/>
    <s v="260125IQFNXS7"/>
    <s v="Closed"/>
    <s v="Paid"/>
  </r>
  <r>
    <x v="7001"/>
    <x v="4"/>
    <x v="2"/>
    <n v="0"/>
    <n v="1"/>
    <n v="0"/>
    <n v="0"/>
    <n v="0"/>
    <s v="N"/>
    <s v="N"/>
    <s v="N"/>
    <s v="Secawan "/>
    <s v="Secawan"/>
    <m/>
    <x v="0"/>
    <s v="260125IQFNXS7"/>
    <s v="Closed"/>
    <s v="Paid"/>
  </r>
  <r>
    <x v="700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GEWM"/>
    <s v="Closed"/>
    <s v="Paid"/>
  </r>
  <r>
    <x v="7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EWM"/>
    <s v="Closed"/>
    <s v="Paid"/>
  </r>
  <r>
    <x v="7002"/>
    <x v="14"/>
    <x v="2"/>
    <n v="0"/>
    <n v="1"/>
    <n v="0"/>
    <n v="0"/>
    <n v="0"/>
    <s v="N"/>
    <s v="N"/>
    <s v="N"/>
    <s v="Bens Bakery "/>
    <s v="Bens Bakery"/>
    <m/>
    <x v="1"/>
    <s v="260125VEWPFFS"/>
    <s v="Closed"/>
    <s v="Paid"/>
  </r>
  <r>
    <x v="7002"/>
    <x v="54"/>
    <x v="7"/>
    <n v="9.43"/>
    <n v="1"/>
    <n v="9.43"/>
    <n v="9.43"/>
    <n v="9.43"/>
    <s v="N"/>
    <s v="N"/>
    <s v="Y"/>
    <s v="Bens Bakery "/>
    <s v="Bens Bakery"/>
    <m/>
    <x v="1"/>
    <s v="260125VEWPFFS"/>
    <s v="Closed"/>
    <s v="Paid"/>
  </r>
  <r>
    <x v="700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BVAR"/>
    <s v="Closed"/>
    <s v="Paid"/>
  </r>
  <r>
    <x v="7003"/>
    <x v="2"/>
    <x v="2"/>
    <n v="0"/>
    <n v="1"/>
    <n v="0"/>
    <n v="0"/>
    <n v="0"/>
    <s v="N"/>
    <s v="N"/>
    <s v="N"/>
    <s v="Secawan "/>
    <s v="Secawan"/>
    <m/>
    <x v="0"/>
    <s v="260125IQFBVAR"/>
    <s v="Closed"/>
    <s v="Paid"/>
  </r>
  <r>
    <x v="7004"/>
    <x v="6"/>
    <x v="5"/>
    <n v="7.8"/>
    <n v="1"/>
    <n v="7.8"/>
    <n v="7.8"/>
    <n v="7.8"/>
    <s v="N"/>
    <s v="N"/>
    <s v="N"/>
    <s v="Secawan "/>
    <s v="Secawan"/>
    <m/>
    <x v="0"/>
    <s v="260125IQFDVET"/>
    <s v="Closed"/>
    <s v="Paid"/>
  </r>
  <r>
    <x v="7004"/>
    <x v="5"/>
    <x v="4"/>
    <n v="5.2"/>
    <n v="1"/>
    <n v="5.2"/>
    <n v="5.2"/>
    <n v="5.2"/>
    <s v="N"/>
    <s v="N"/>
    <s v="N"/>
    <s v="Secawan "/>
    <s v="Secawan"/>
    <m/>
    <x v="0"/>
    <s v="260125IQFDVET"/>
    <s v="Closed"/>
    <s v="Paid"/>
  </r>
  <r>
    <x v="7004"/>
    <x v="4"/>
    <x v="2"/>
    <n v="0"/>
    <n v="1"/>
    <n v="0"/>
    <n v="0"/>
    <n v="0"/>
    <s v="N"/>
    <s v="N"/>
    <s v="N"/>
    <s v="Secawan "/>
    <s v="Secawan"/>
    <m/>
    <x v="0"/>
    <s v="260125IQFDVET"/>
    <s v="Closed"/>
    <s v="Paid"/>
  </r>
  <r>
    <x v="7004"/>
    <x v="33"/>
    <x v="3"/>
    <n v="7.9"/>
    <n v="1"/>
    <n v="7.9"/>
    <n v="7.9"/>
    <n v="7.9"/>
    <s v="N"/>
    <s v="N"/>
    <s v="N"/>
    <s v="Secawan "/>
    <s v="Secawan"/>
    <m/>
    <x v="0"/>
    <s v="260125IQFDVET"/>
    <s v="Closed"/>
    <s v="Paid"/>
  </r>
  <r>
    <x v="7005"/>
    <x v="55"/>
    <x v="7"/>
    <n v="7.55"/>
    <n v="1"/>
    <n v="7.55"/>
    <n v="7.55"/>
    <n v="7.55"/>
    <s v="N"/>
    <s v="N"/>
    <s v="Y"/>
    <s v="Bens Bakery "/>
    <s v="Bens Bakery"/>
    <m/>
    <x v="1"/>
    <s v="260125VEW348S"/>
    <s v="Closed"/>
    <s v="Paid"/>
  </r>
  <r>
    <x v="7005"/>
    <x v="14"/>
    <x v="2"/>
    <n v="0"/>
    <n v="1"/>
    <n v="0"/>
    <n v="0"/>
    <n v="0"/>
    <s v="N"/>
    <s v="N"/>
    <s v="N"/>
    <s v="Bens Bakery "/>
    <s v="Bens Bakery"/>
    <m/>
    <x v="1"/>
    <s v="260125VEW348S"/>
    <s v="Closed"/>
    <s v="Paid"/>
  </r>
  <r>
    <x v="7006"/>
    <x v="5"/>
    <x v="4"/>
    <n v="5.2"/>
    <n v="1"/>
    <n v="5.2"/>
    <n v="5.2"/>
    <n v="5.2"/>
    <s v="N"/>
    <s v="N"/>
    <s v="N"/>
    <s v="Secawan "/>
    <s v="Secawan"/>
    <m/>
    <x v="0"/>
    <s v="260125IQFM4MD"/>
    <s v="Closed"/>
    <s v="Paid"/>
  </r>
  <r>
    <x v="7006"/>
    <x v="18"/>
    <x v="5"/>
    <n v="7.8"/>
    <n v="1"/>
    <n v="7.8"/>
    <n v="7.8"/>
    <n v="7.8"/>
    <s v="N"/>
    <s v="N"/>
    <s v="N"/>
    <s v="Secawan "/>
    <s v="Secawan"/>
    <m/>
    <x v="0"/>
    <s v="260125IQFM4MD"/>
    <s v="Closed"/>
    <s v="Paid"/>
  </r>
  <r>
    <x v="7007"/>
    <x v="56"/>
    <x v="5"/>
    <n v="12.8"/>
    <n v="1"/>
    <n v="12.8"/>
    <n v="12.8"/>
    <n v="12.8"/>
    <s v="N"/>
    <s v="N"/>
    <s v="N"/>
    <s v="Secawan "/>
    <s v="Secawan"/>
    <m/>
    <x v="0"/>
    <s v="260125IQFR6XM"/>
    <s v="Closed"/>
    <s v="Paid"/>
  </r>
  <r>
    <x v="7007"/>
    <x v="18"/>
    <x v="5"/>
    <n v="7.8"/>
    <n v="1"/>
    <n v="7.8"/>
    <n v="7.8"/>
    <n v="7.8"/>
    <s v="N"/>
    <s v="N"/>
    <s v="N"/>
    <s v="Secawan "/>
    <s v="Secawan"/>
    <m/>
    <x v="0"/>
    <s v="260125IQFR6XM"/>
    <s v="Closed"/>
    <s v="Paid"/>
  </r>
  <r>
    <x v="7008"/>
    <x v="14"/>
    <x v="2"/>
    <n v="0"/>
    <n v="1"/>
    <n v="0"/>
    <n v="0"/>
    <n v="0"/>
    <s v="N"/>
    <s v="N"/>
    <s v="N"/>
    <s v="Bens Bakery "/>
    <s v="Bens Bakery"/>
    <m/>
    <x v="1"/>
    <s v="260125VEW0LKA"/>
    <s v="Closed"/>
    <s v="Paid"/>
  </r>
  <r>
    <x v="7008"/>
    <x v="55"/>
    <x v="7"/>
    <n v="7.55"/>
    <n v="1"/>
    <n v="7.55"/>
    <n v="7.55"/>
    <n v="7.55"/>
    <s v="N"/>
    <s v="N"/>
    <s v="Y"/>
    <s v="Bens Bakery "/>
    <s v="Bens Bakery"/>
    <m/>
    <x v="1"/>
    <s v="260125VEW0LKA"/>
    <s v="Closed"/>
    <s v="Paid"/>
  </r>
  <r>
    <x v="700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APH"/>
    <s v="Closed"/>
    <s v="Paid"/>
  </r>
  <r>
    <x v="7010"/>
    <x v="58"/>
    <x v="9"/>
    <n v="19"/>
    <n v="1"/>
    <n v="19"/>
    <n v="19"/>
    <n v="19"/>
    <s v="N"/>
    <s v="N"/>
    <s v="N"/>
    <s v="Restore "/>
    <s v="Restore"/>
    <m/>
    <x v="2"/>
    <s v="260125UAXZ4NT"/>
    <s v="Closed"/>
    <s v="Paid"/>
  </r>
  <r>
    <x v="7010"/>
    <x v="42"/>
    <x v="2"/>
    <n v="0"/>
    <n v="1"/>
    <n v="0"/>
    <n v="0"/>
    <n v="0"/>
    <s v="N"/>
    <s v="N"/>
    <s v="N"/>
    <s v="Restore "/>
    <s v="Restore"/>
    <m/>
    <x v="2"/>
    <s v="260125UAXZ4NT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1"/>
    <x v="5"/>
    <x v="4"/>
    <n v="5.2"/>
    <n v="1"/>
    <n v="5.2"/>
    <n v="5.2"/>
    <n v="5.2"/>
    <s v="N"/>
    <s v="N"/>
    <s v="N"/>
    <s v="Secawan "/>
    <s v="Secawan"/>
    <m/>
    <x v="0"/>
    <s v="260125IQFPGTW"/>
    <s v="Closed"/>
    <s v="Paid"/>
  </r>
  <r>
    <x v="7012"/>
    <x v="50"/>
    <x v="5"/>
    <n v="3.5"/>
    <n v="1"/>
    <n v="3.5"/>
    <n v="3.5"/>
    <n v="3.5"/>
    <s v="N"/>
    <s v="N"/>
    <s v="N"/>
    <s v="Secawan "/>
    <s v="Secawan"/>
    <m/>
    <x v="0"/>
    <s v="260125IQFHRXQ"/>
    <s v="Closed"/>
    <s v="Paid"/>
  </r>
  <r>
    <x v="7013"/>
    <x v="56"/>
    <x v="5"/>
    <n v="12.8"/>
    <n v="1"/>
    <n v="12.8"/>
    <n v="12.8"/>
    <n v="12.8"/>
    <s v="N"/>
    <s v="N"/>
    <s v="N"/>
    <s v="Secawan "/>
    <s v="Secawan"/>
    <m/>
    <x v="0"/>
    <s v="260125IQFS1D4"/>
    <s v="Closed"/>
    <s v="Paid"/>
  </r>
  <r>
    <x v="70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7VA6"/>
    <s v="Closed"/>
    <s v="Paid"/>
  </r>
  <r>
    <x v="7014"/>
    <x v="30"/>
    <x v="5"/>
    <n v="3.4"/>
    <n v="1"/>
    <n v="3.4"/>
    <n v="3.4"/>
    <n v="3.4"/>
    <s v="N"/>
    <s v="N"/>
    <s v="N"/>
    <s v="Secawan "/>
    <s v="Secawan"/>
    <m/>
    <x v="0"/>
    <s v="260125IQF7VA6"/>
    <s v="Closed"/>
    <s v="Paid"/>
  </r>
  <r>
    <x v="7015"/>
    <x v="49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25"/>
    <x v="7"/>
    <n v="5.66"/>
    <n v="1"/>
    <n v="5.66"/>
    <n v="5.66"/>
    <n v="5.66"/>
    <s v="N"/>
    <s v="N"/>
    <s v="Y"/>
    <s v="Bens Bakery "/>
    <s v="Bens Bakery"/>
    <m/>
    <x v="1"/>
    <s v="260125VEW4SJC"/>
    <s v="Closed"/>
    <s v="Paid"/>
  </r>
  <r>
    <x v="7015"/>
    <x v="15"/>
    <x v="2"/>
    <n v="0"/>
    <n v="1"/>
    <n v="0"/>
    <n v="0"/>
    <n v="0"/>
    <s v="N"/>
    <s v="N"/>
    <s v="N"/>
    <s v="Bens Bakery "/>
    <s v="Bens Bakery"/>
    <m/>
    <x v="1"/>
    <s v="260125VEW4SJC"/>
    <s v="Closed"/>
    <s v="Paid"/>
  </r>
  <r>
    <x v="701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FZ2S"/>
    <s v="Closed"/>
    <s v="Paid"/>
  </r>
  <r>
    <x v="7016"/>
    <x v="30"/>
    <x v="5"/>
    <n v="3.4"/>
    <n v="1"/>
    <n v="3.4"/>
    <n v="3.4"/>
    <n v="3.4"/>
    <s v="N"/>
    <s v="N"/>
    <s v="N"/>
    <s v="Secawan "/>
    <s v="Secawan"/>
    <m/>
    <x v="0"/>
    <s v="260125IQFFZ2S"/>
    <s v="Closed"/>
    <s v="Paid"/>
  </r>
  <r>
    <x v="7017"/>
    <x v="18"/>
    <x v="5"/>
    <n v="6.8"/>
    <n v="1"/>
    <n v="6.8"/>
    <n v="6.8"/>
    <n v="6.8"/>
    <s v="N"/>
    <s v="N"/>
    <s v="N"/>
    <s v="Secawan "/>
    <s v="Secawan"/>
    <m/>
    <x v="0"/>
    <s v="260125IQF9BRH"/>
    <s v="Closed"/>
    <s v="Paid"/>
  </r>
  <r>
    <x v="7018"/>
    <x v="40"/>
    <x v="5"/>
    <n v="18.5"/>
    <n v="2"/>
    <n v="37"/>
    <n v="37"/>
    <n v="37"/>
    <s v="N"/>
    <s v="N"/>
    <s v="N"/>
    <s v="Secawan "/>
    <s v="Secawan"/>
    <m/>
    <x v="0"/>
    <s v="260125IQFIJRW"/>
    <s v="Closed"/>
    <s v="Paid"/>
  </r>
  <r>
    <x v="7019"/>
    <x v="4"/>
    <x v="2"/>
    <n v="0"/>
    <n v="1"/>
    <n v="0"/>
    <n v="0"/>
    <n v="0"/>
    <s v="N"/>
    <s v="N"/>
    <s v="N"/>
    <s v="Secawan "/>
    <s v="Secawan"/>
    <m/>
    <x v="0"/>
    <s v="260125IQFQD9C"/>
    <s v="Closed"/>
    <s v="Paid"/>
  </r>
  <r>
    <x v="7019"/>
    <x v="33"/>
    <x v="3"/>
    <n v="7.9"/>
    <n v="3"/>
    <n v="23.7"/>
    <n v="23.7"/>
    <n v="23.7"/>
    <s v="N"/>
    <s v="N"/>
    <s v="N"/>
    <s v="Secawan "/>
    <s v="Secawan"/>
    <m/>
    <x v="0"/>
    <s v="260125IQFQD9C"/>
    <s v="Closed"/>
    <s v="Paid"/>
  </r>
  <r>
    <x v="7020"/>
    <x v="97"/>
    <x v="5"/>
    <n v="13.8"/>
    <n v="1"/>
    <n v="13.8"/>
    <n v="13.8"/>
    <n v="13.8"/>
    <s v="N"/>
    <s v="N"/>
    <s v="N"/>
    <s v="Secawan "/>
    <s v="Secawan"/>
    <m/>
    <x v="0"/>
    <s v="260125IQFXUZT"/>
    <s v="Closed"/>
    <s v="Paid"/>
  </r>
  <r>
    <x v="7020"/>
    <x v="2"/>
    <x v="2"/>
    <n v="0"/>
    <n v="1"/>
    <n v="0"/>
    <n v="0"/>
    <n v="0"/>
    <s v="N"/>
    <s v="N"/>
    <s v="N"/>
    <s v="Secawan "/>
    <s v="Secawan"/>
    <m/>
    <x v="0"/>
    <s v="260125IQFXUZT"/>
    <s v="Closed"/>
    <s v="Paid"/>
  </r>
  <r>
    <x v="702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5IQFVC0P"/>
    <s v="Closed"/>
    <s v="Paid"/>
  </r>
  <r>
    <x v="7021"/>
    <x v="2"/>
    <x v="2"/>
    <n v="0"/>
    <n v="1"/>
    <n v="0"/>
    <n v="0"/>
    <n v="0"/>
    <s v="N"/>
    <s v="N"/>
    <s v="N"/>
    <s v="Secawan "/>
    <s v="Secawan"/>
    <m/>
    <x v="0"/>
    <s v="260125IQFVC0P"/>
    <s v="Closed"/>
    <s v="Paid"/>
  </r>
  <r>
    <x v="7022"/>
    <x v="6"/>
    <x v="5"/>
    <n v="7.8"/>
    <n v="1"/>
    <n v="7.8"/>
    <n v="7.8"/>
    <n v="7.8"/>
    <s v="N"/>
    <s v="N"/>
    <s v="N"/>
    <s v="Secawan "/>
    <s v="Secawan"/>
    <m/>
    <x v="0"/>
    <s v="260125IQFXXR7"/>
    <s v="Closed"/>
    <s v="Paid"/>
  </r>
  <r>
    <x v="7022"/>
    <x v="4"/>
    <x v="2"/>
    <n v="0"/>
    <n v="1"/>
    <n v="0"/>
    <n v="0"/>
    <n v="0"/>
    <s v="N"/>
    <s v="N"/>
    <s v="N"/>
    <s v="Secawan "/>
    <s v="Secawan"/>
    <m/>
    <x v="0"/>
    <s v="260125IQFXXR7"/>
    <s v="Closed"/>
    <s v="Paid"/>
  </r>
  <r>
    <x v="7023"/>
    <x v="42"/>
    <x v="2"/>
    <n v="0"/>
    <n v="1"/>
    <n v="0"/>
    <n v="0"/>
    <n v="0"/>
    <s v="N"/>
    <s v="N"/>
    <s v="N"/>
    <s v="Restore "/>
    <s v="Restore"/>
    <m/>
    <x v="2"/>
    <s v="260125UAX68CE"/>
    <s v="Closed"/>
    <s v="Paid"/>
  </r>
  <r>
    <x v="7023"/>
    <x v="63"/>
    <x v="9"/>
    <n v="20"/>
    <n v="1"/>
    <n v="20"/>
    <n v="20"/>
    <n v="20"/>
    <s v="N"/>
    <s v="N"/>
    <s v="N"/>
    <s v="Restore "/>
    <s v="Restore"/>
    <m/>
    <x v="2"/>
    <s v="260125UAX68CE"/>
    <s v="Closed"/>
    <s v="Paid"/>
  </r>
  <r>
    <x v="7024"/>
    <x v="40"/>
    <x v="5"/>
    <n v="18.5"/>
    <n v="1"/>
    <n v="18.5"/>
    <n v="18.5"/>
    <n v="18.5"/>
    <s v="N"/>
    <s v="N"/>
    <s v="N"/>
    <s v="Secawan "/>
    <s v="Secawan"/>
    <m/>
    <x v="0"/>
    <s v="260125IQFWEHF"/>
    <s v="Closed"/>
    <s v="Paid"/>
  </r>
  <r>
    <x v="7024"/>
    <x v="2"/>
    <x v="2"/>
    <n v="0"/>
    <n v="1"/>
    <n v="0"/>
    <n v="0"/>
    <n v="0"/>
    <s v="N"/>
    <s v="N"/>
    <s v="N"/>
    <s v="Secawan "/>
    <s v="Secawan"/>
    <m/>
    <x v="0"/>
    <s v="260125IQFWEHF"/>
    <s v="Closed"/>
    <s v="Paid"/>
  </r>
  <r>
    <x v="7025"/>
    <x v="2"/>
    <x v="2"/>
    <n v="0"/>
    <n v="1"/>
    <n v="0"/>
    <n v="0"/>
    <n v="0"/>
    <s v="N"/>
    <s v="N"/>
    <s v="N"/>
    <s v="Secawan "/>
    <s v="Secawan"/>
    <m/>
    <x v="0"/>
    <s v="260125IQF1GLY"/>
    <s v="Closed"/>
    <s v="Paid"/>
  </r>
  <r>
    <x v="70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1GLY"/>
    <s v="Closed"/>
    <s v="Paid"/>
  </r>
  <r>
    <x v="7025"/>
    <x v="18"/>
    <x v="5"/>
    <n v="6.8"/>
    <n v="1"/>
    <n v="6.8"/>
    <n v="6.8"/>
    <n v="6.8"/>
    <s v="N"/>
    <s v="N"/>
    <s v="N"/>
    <s v="Secawan "/>
    <s v="Secawan"/>
    <m/>
    <x v="0"/>
    <s v="260125IQF1GLY"/>
    <s v="Closed"/>
    <s v="Paid"/>
  </r>
  <r>
    <x v="7025"/>
    <x v="82"/>
    <x v="5"/>
    <n v="6.9"/>
    <n v="2"/>
    <n v="13.8"/>
    <n v="13.8"/>
    <n v="13.8"/>
    <s v="N"/>
    <s v="N"/>
    <s v="N"/>
    <s v="Secawan "/>
    <s v="Secawan"/>
    <m/>
    <x v="0"/>
    <s v="260125IQF1GLY"/>
    <s v="Closed"/>
    <s v="Paid"/>
  </r>
  <r>
    <x v="702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1GLY"/>
    <s v="Closed"/>
    <s v="Paid"/>
  </r>
  <r>
    <x v="7026"/>
    <x v="101"/>
    <x v="9"/>
    <n v="20"/>
    <n v="1"/>
    <n v="20"/>
    <n v="20"/>
    <n v="20"/>
    <s v="N"/>
    <s v="N"/>
    <s v="N"/>
    <s v="Restore "/>
    <s v="Restore"/>
    <m/>
    <x v="2"/>
    <s v="260125UAX0NE3"/>
    <s v="Closed"/>
    <s v="Paid"/>
  </r>
  <r>
    <x v="7026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0NE3"/>
    <s v="Closed"/>
    <s v="Paid"/>
  </r>
  <r>
    <x v="7027"/>
    <x v="171"/>
    <x v="7"/>
    <n v="7.55"/>
    <n v="1"/>
    <n v="7.55"/>
    <n v="7.55"/>
    <n v="7.55"/>
    <s v="N"/>
    <s v="N"/>
    <s v="Y"/>
    <s v="Bens Bakery "/>
    <s v="Bens Bakery"/>
    <m/>
    <x v="1"/>
    <s v="260125VEWKRNU"/>
    <s v="Closed"/>
    <s v="Paid"/>
  </r>
  <r>
    <x v="7027"/>
    <x v="15"/>
    <x v="2"/>
    <n v="0"/>
    <n v="1"/>
    <n v="0"/>
    <n v="0"/>
    <n v="0"/>
    <s v="N"/>
    <s v="N"/>
    <s v="N"/>
    <s v="Bens Bakery "/>
    <s v="Bens Bakery"/>
    <m/>
    <x v="1"/>
    <s v="260125VEWKRNU"/>
    <s v="Closed"/>
    <s v="Paid"/>
  </r>
  <r>
    <x v="7028"/>
    <x v="2"/>
    <x v="2"/>
    <n v="0"/>
    <n v="1"/>
    <n v="0"/>
    <n v="0"/>
    <n v="0"/>
    <s v="N"/>
    <s v="N"/>
    <s v="N"/>
    <s v="Secawan "/>
    <s v="Secawan"/>
    <m/>
    <x v="0"/>
    <s v="260125IQFCLW1"/>
    <s v="Closed"/>
    <s v="Paid"/>
  </r>
  <r>
    <x v="70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LW1"/>
    <s v="Closed"/>
    <s v="Paid"/>
  </r>
  <r>
    <x v="7028"/>
    <x v="38"/>
    <x v="5"/>
    <n v="11.8"/>
    <n v="1"/>
    <n v="11.8"/>
    <n v="11.8"/>
    <n v="11.8"/>
    <s v="N"/>
    <s v="N"/>
    <s v="N"/>
    <s v="Secawan "/>
    <s v="Secawan"/>
    <m/>
    <x v="0"/>
    <s v="260125IQFCLW1"/>
    <s v="Closed"/>
    <s v="Paid"/>
  </r>
  <r>
    <x v="7029"/>
    <x v="2"/>
    <x v="2"/>
    <n v="0"/>
    <n v="1"/>
    <n v="0"/>
    <n v="0"/>
    <n v="0"/>
    <s v="N"/>
    <s v="N"/>
    <s v="N"/>
    <s v="Secawan "/>
    <s v="Secawan"/>
    <m/>
    <x v="0"/>
    <s v="260125IQFCTJC"/>
    <s v="Closed"/>
    <s v="Paid"/>
  </r>
  <r>
    <x v="7029"/>
    <x v="40"/>
    <x v="5"/>
    <n v="18.5"/>
    <n v="2"/>
    <n v="37"/>
    <n v="37"/>
    <n v="37"/>
    <s v="N"/>
    <s v="N"/>
    <s v="N"/>
    <s v="Secawan "/>
    <s v="Secawan"/>
    <m/>
    <x v="0"/>
    <s v="260125IQFCTJC"/>
    <s v="Closed"/>
    <s v="Paid"/>
  </r>
  <r>
    <x v="7029"/>
    <x v="5"/>
    <x v="4"/>
    <n v="5.2"/>
    <n v="1"/>
    <n v="5.2"/>
    <n v="5.2"/>
    <n v="5.2"/>
    <s v="N"/>
    <s v="N"/>
    <s v="N"/>
    <s v="Secawan "/>
    <s v="Secawan"/>
    <m/>
    <x v="0"/>
    <s v="260125IQFCTJC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0"/>
    <x v="4"/>
    <x v="2"/>
    <n v="0"/>
    <n v="1"/>
    <n v="0"/>
    <n v="0"/>
    <n v="0"/>
    <s v="N"/>
    <s v="N"/>
    <s v="N"/>
    <s v="Secawan "/>
    <s v="Secawan"/>
    <m/>
    <x v="0"/>
    <s v="260125IQFHA42"/>
    <s v="Closed"/>
    <s v="Paid"/>
  </r>
  <r>
    <x v="7030"/>
    <x v="5"/>
    <x v="4"/>
    <n v="5.2"/>
    <n v="1"/>
    <n v="5.2"/>
    <n v="5.2"/>
    <n v="5.2"/>
    <s v="N"/>
    <s v="N"/>
    <s v="N"/>
    <s v="Secawan "/>
    <s v="Secawan"/>
    <m/>
    <x v="0"/>
    <s v="260125IQFHA42"/>
    <s v="Closed"/>
    <s v="Paid"/>
  </r>
  <r>
    <x v="7031"/>
    <x v="40"/>
    <x v="5"/>
    <n v="18.5"/>
    <n v="2"/>
    <n v="37"/>
    <n v="37"/>
    <n v="37"/>
    <s v="N"/>
    <s v="N"/>
    <s v="N"/>
    <s v="Secawan "/>
    <s v="Secawan"/>
    <m/>
    <x v="0"/>
    <s v="260125IQFZG8Z"/>
    <s v="Closed"/>
    <s v="Paid"/>
  </r>
  <r>
    <x v="7031"/>
    <x v="2"/>
    <x v="2"/>
    <n v="0"/>
    <n v="1"/>
    <n v="0"/>
    <n v="0"/>
    <n v="0"/>
    <s v="N"/>
    <s v="N"/>
    <s v="N"/>
    <s v="Secawan "/>
    <s v="Secawan"/>
    <m/>
    <x v="0"/>
    <s v="260125IQFZG8Z"/>
    <s v="Closed"/>
    <s v="Paid"/>
  </r>
  <r>
    <x v="7032"/>
    <x v="53"/>
    <x v="5"/>
    <n v="7.8"/>
    <n v="1"/>
    <n v="7.8"/>
    <n v="7.8"/>
    <n v="7.8"/>
    <s v="N"/>
    <s v="N"/>
    <s v="N"/>
    <s v="Secawan "/>
    <s v="Secawan"/>
    <m/>
    <x v="0"/>
    <s v="260125IQFX9DE"/>
    <s v="Closed"/>
    <s v="Paid"/>
  </r>
  <r>
    <x v="7032"/>
    <x v="4"/>
    <x v="2"/>
    <n v="0"/>
    <n v="1"/>
    <n v="0"/>
    <n v="0"/>
    <n v="0"/>
    <s v="N"/>
    <s v="N"/>
    <s v="N"/>
    <s v="Secawan "/>
    <s v="Secawan"/>
    <m/>
    <x v="0"/>
    <s v="260125IQFX9DE"/>
    <s v="Closed"/>
    <s v="Paid"/>
  </r>
  <r>
    <x v="7032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X9DE"/>
    <s v="Closed"/>
    <s v="Paid"/>
  </r>
  <r>
    <x v="7033"/>
    <x v="130"/>
    <x v="4"/>
    <n v="12.5"/>
    <n v="1"/>
    <n v="12.5"/>
    <n v="12.5"/>
    <n v="12.5"/>
    <s v="N"/>
    <s v="N"/>
    <s v="N"/>
    <s v="Secawan "/>
    <s v="Secawan"/>
    <m/>
    <x v="0"/>
    <s v="260125IQFTQP9"/>
    <s v="Closed"/>
    <s v="Paid"/>
  </r>
  <r>
    <x v="7033"/>
    <x v="6"/>
    <x v="5"/>
    <n v="6.8"/>
    <n v="3"/>
    <n v="20.399999999999999"/>
    <n v="20.399999999999999"/>
    <n v="20.399999999999999"/>
    <s v="N"/>
    <s v="N"/>
    <s v="N"/>
    <s v="Secawan "/>
    <s v="Secawan"/>
    <m/>
    <x v="0"/>
    <s v="260125IQFTQP9"/>
    <s v="Closed"/>
    <s v="Paid"/>
  </r>
  <r>
    <x v="7033"/>
    <x v="4"/>
    <x v="2"/>
    <n v="0"/>
    <n v="1"/>
    <n v="0"/>
    <n v="0"/>
    <n v="0"/>
    <s v="N"/>
    <s v="N"/>
    <s v="N"/>
    <s v="Secawan "/>
    <s v="Secawan"/>
    <m/>
    <x v="0"/>
    <s v="260125IQFTQP9"/>
    <s v="Closed"/>
    <s v="Paid"/>
  </r>
  <r>
    <x v="7033"/>
    <x v="33"/>
    <x v="3"/>
    <n v="7.9"/>
    <n v="1"/>
    <n v="7.9"/>
    <n v="7.9"/>
    <n v="7.9"/>
    <s v="N"/>
    <s v="N"/>
    <s v="N"/>
    <s v="Secawan "/>
    <s v="Secawan"/>
    <m/>
    <x v="0"/>
    <s v="260125IQFTQP9"/>
    <s v="Closed"/>
    <s v="Paid"/>
  </r>
  <r>
    <x v="7033"/>
    <x v="161"/>
    <x v="3"/>
    <n v="18"/>
    <n v="2"/>
    <n v="36"/>
    <n v="36"/>
    <n v="36"/>
    <s v="N"/>
    <s v="N"/>
    <s v="N"/>
    <s v="Secawan "/>
    <s v="Secawan"/>
    <m/>
    <x v="0"/>
    <s v="260125IQFTQP9"/>
    <s v="Closed"/>
    <s v="Paid"/>
  </r>
  <r>
    <x v="7034"/>
    <x v="2"/>
    <x v="2"/>
    <n v="0"/>
    <n v="1"/>
    <n v="0"/>
    <n v="0"/>
    <n v="0"/>
    <s v="N"/>
    <s v="N"/>
    <s v="N"/>
    <s v="Secawan "/>
    <s v="Secawan"/>
    <m/>
    <x v="0"/>
    <s v="260125IQF5REX"/>
    <s v="Closed"/>
    <s v="Paid"/>
  </r>
  <r>
    <x v="7034"/>
    <x v="5"/>
    <x v="4"/>
    <n v="5.2"/>
    <n v="1"/>
    <n v="5.2"/>
    <n v="5.2"/>
    <n v="5.2"/>
    <s v="N"/>
    <s v="N"/>
    <s v="N"/>
    <s v="Secawan "/>
    <s v="Secawan"/>
    <m/>
    <x v="0"/>
    <s v="260125IQF5REX"/>
    <s v="Closed"/>
    <s v="Paid"/>
  </r>
  <r>
    <x v="7034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5REX"/>
    <s v="Closed"/>
    <s v="Paid"/>
  </r>
  <r>
    <x v="7034"/>
    <x v="11"/>
    <x v="5"/>
    <n v="13.8"/>
    <n v="1"/>
    <n v="13.8"/>
    <n v="13.8"/>
    <n v="13.8"/>
    <s v="N"/>
    <s v="N"/>
    <s v="N"/>
    <s v="Secawan "/>
    <s v="Secawan"/>
    <m/>
    <x v="0"/>
    <s v="260125IQF5REX"/>
    <s v="Closed"/>
    <s v="Paid"/>
  </r>
  <r>
    <x v="70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U8J3"/>
    <s v="Closed"/>
    <s v="Paid"/>
  </r>
  <r>
    <x v="7035"/>
    <x v="42"/>
    <x v="2"/>
    <n v="0"/>
    <n v="1"/>
    <n v="0"/>
    <n v="0"/>
    <n v="0"/>
    <s v="N"/>
    <s v="N"/>
    <s v="N"/>
    <s v="Restore "/>
    <s v="Restore"/>
    <m/>
    <x v="2"/>
    <s v="260125UAXU8J3"/>
    <s v="Closed"/>
    <s v="Paid"/>
  </r>
  <r>
    <x v="7036"/>
    <x v="2"/>
    <x v="2"/>
    <n v="0"/>
    <n v="1"/>
    <n v="0"/>
    <n v="0"/>
    <n v="0"/>
    <s v="N"/>
    <s v="N"/>
    <s v="N"/>
    <s v="Secawan "/>
    <s v="Secawan"/>
    <m/>
    <x v="0"/>
    <s v="260125IQF3JDQ"/>
    <s v="Closed"/>
    <s v="Paid"/>
  </r>
  <r>
    <x v="7037"/>
    <x v="56"/>
    <x v="5"/>
    <n v="12.8"/>
    <n v="1"/>
    <n v="12.8"/>
    <n v="12.8"/>
    <n v="12.8"/>
    <s v="N"/>
    <s v="N"/>
    <s v="N"/>
    <s v="Secawan "/>
    <s v="Secawan"/>
    <m/>
    <x v="0"/>
    <s v="260125IQF3JDQ"/>
    <s v="Closed"/>
    <s v="Paid"/>
  </r>
  <r>
    <x v="703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QC0J"/>
    <s v="Closed"/>
    <s v="Paid"/>
  </r>
  <r>
    <x v="7038"/>
    <x v="2"/>
    <x v="2"/>
    <n v="0"/>
    <n v="1"/>
    <n v="0"/>
    <n v="0"/>
    <n v="0"/>
    <s v="N"/>
    <s v="N"/>
    <s v="N"/>
    <s v="Secawan "/>
    <s v="Secawan"/>
    <m/>
    <x v="0"/>
    <s v="260125IQFQC0J"/>
    <s v="Closed"/>
    <s v="Paid"/>
  </r>
  <r>
    <x v="7039"/>
    <x v="95"/>
    <x v="5"/>
    <n v="13.8"/>
    <n v="1"/>
    <n v="13.8"/>
    <n v="13.8"/>
    <n v="13.8"/>
    <s v="N"/>
    <s v="N"/>
    <s v="N"/>
    <s v="Secawan "/>
    <s v="Secawan"/>
    <m/>
    <x v="0"/>
    <s v="260125IQF01V8"/>
    <s v="Closed"/>
    <s v="Paid"/>
  </r>
  <r>
    <x v="70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01V8"/>
    <s v="Closed"/>
    <s v="Paid"/>
  </r>
  <r>
    <x v="7039"/>
    <x v="2"/>
    <x v="2"/>
    <n v="0"/>
    <n v="1"/>
    <n v="0"/>
    <n v="0"/>
    <n v="0"/>
    <s v="N"/>
    <s v="N"/>
    <s v="N"/>
    <s v="Secawan "/>
    <s v="Secawan"/>
    <m/>
    <x v="0"/>
    <s v="260125IQF01V8"/>
    <s v="Closed"/>
    <s v="Paid"/>
  </r>
  <r>
    <x v="7039"/>
    <x v="5"/>
    <x v="4"/>
    <n v="5.2"/>
    <n v="1"/>
    <n v="5.2"/>
    <n v="5.2"/>
    <n v="5.2"/>
    <s v="N"/>
    <s v="N"/>
    <s v="N"/>
    <s v="Secawan "/>
    <s v="Secawan"/>
    <m/>
    <x v="0"/>
    <s v="260125IQF01V8"/>
    <s v="Closed"/>
    <s v="Paid"/>
  </r>
  <r>
    <x v="7040"/>
    <x v="2"/>
    <x v="2"/>
    <n v="0"/>
    <n v="1"/>
    <n v="0"/>
    <n v="0"/>
    <n v="0"/>
    <s v="N"/>
    <s v="N"/>
    <s v="N"/>
    <s v="Secawan "/>
    <s v="Secawan"/>
    <m/>
    <x v="0"/>
    <s v="260125IQFWK3Q"/>
    <s v="Closed"/>
    <s v="Paid"/>
  </r>
  <r>
    <x v="7040"/>
    <x v="5"/>
    <x v="4"/>
    <n v="5.2"/>
    <n v="1"/>
    <n v="5.2"/>
    <n v="5.2"/>
    <n v="5.2"/>
    <s v="N"/>
    <s v="N"/>
    <s v="N"/>
    <s v="Secawan "/>
    <s v="Secawan"/>
    <m/>
    <x v="0"/>
    <s v="260125IQFWK3Q"/>
    <s v="Closed"/>
    <s v="Paid"/>
  </r>
  <r>
    <x v="7041"/>
    <x v="2"/>
    <x v="2"/>
    <n v="0"/>
    <n v="1"/>
    <n v="0"/>
    <n v="0"/>
    <n v="0"/>
    <s v="N"/>
    <s v="N"/>
    <s v="N"/>
    <s v="Secawan "/>
    <s v="Secawan"/>
    <m/>
    <x v="0"/>
    <s v="260125IQFK0HR"/>
    <s v="Closed"/>
    <s v="Paid"/>
  </r>
  <r>
    <x v="7041"/>
    <x v="6"/>
    <x v="5"/>
    <n v="7.8"/>
    <n v="1"/>
    <n v="7.8"/>
    <n v="7.8"/>
    <n v="7.8"/>
    <s v="N"/>
    <s v="N"/>
    <s v="N"/>
    <s v="Secawan "/>
    <s v="Secawan"/>
    <m/>
    <x v="0"/>
    <s v="260125IQFK0HR"/>
    <s v="Closed"/>
    <s v="Paid"/>
  </r>
  <r>
    <x v="7041"/>
    <x v="31"/>
    <x v="3"/>
    <n v="18"/>
    <n v="1"/>
    <n v="18"/>
    <n v="18"/>
    <n v="18"/>
    <s v="N"/>
    <s v="N"/>
    <s v="N"/>
    <s v="Secawan "/>
    <s v="Secawan"/>
    <m/>
    <x v="0"/>
    <s v="260125IQFK0HR"/>
    <s v="Closed"/>
    <s v="Paid"/>
  </r>
  <r>
    <x v="7042"/>
    <x v="58"/>
    <x v="9"/>
    <n v="19"/>
    <n v="1"/>
    <n v="19"/>
    <n v="19"/>
    <n v="19"/>
    <s v="N"/>
    <s v="N"/>
    <s v="N"/>
    <s v="Restore "/>
    <s v="Restore"/>
    <m/>
    <x v="2"/>
    <s v="260125UAXVCAG"/>
    <s v="Closed"/>
    <s v="Paid"/>
  </r>
  <r>
    <x v="7042"/>
    <x v="42"/>
    <x v="2"/>
    <n v="0"/>
    <n v="1"/>
    <n v="0"/>
    <n v="0"/>
    <n v="0"/>
    <s v="N"/>
    <s v="N"/>
    <s v="N"/>
    <s v="Restore "/>
    <s v="Restore"/>
    <m/>
    <x v="2"/>
    <s v="260125UAXVCAG"/>
    <s v="Closed"/>
    <s v="Paid"/>
  </r>
  <r>
    <x v="7042"/>
    <x v="101"/>
    <x v="9"/>
    <n v="20"/>
    <n v="1"/>
    <n v="20"/>
    <n v="20"/>
    <n v="20"/>
    <s v="N"/>
    <s v="N"/>
    <s v="N"/>
    <s v="Restore "/>
    <s v="Restore"/>
    <m/>
    <x v="2"/>
    <s v="260125UAXVCAG"/>
    <s v="Closed"/>
    <s v="Paid"/>
  </r>
  <r>
    <x v="7043"/>
    <x v="42"/>
    <x v="2"/>
    <n v="0"/>
    <n v="1"/>
    <n v="0"/>
    <n v="0"/>
    <n v="0"/>
    <s v="N"/>
    <s v="N"/>
    <s v="N"/>
    <s v="Restore "/>
    <s v="Restore"/>
    <m/>
    <x v="2"/>
    <s v="260125UAXOU7D"/>
    <s v="Closed"/>
    <s v="Paid"/>
  </r>
  <r>
    <x v="70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OU7D"/>
    <s v="Closed"/>
    <s v="Paid"/>
  </r>
  <r>
    <x v="7044"/>
    <x v="2"/>
    <x v="2"/>
    <n v="0"/>
    <n v="1"/>
    <n v="0"/>
    <n v="0"/>
    <n v="0"/>
    <s v="N"/>
    <s v="N"/>
    <s v="N"/>
    <s v="Secawan "/>
    <s v="Secawan"/>
    <m/>
    <x v="0"/>
    <s v="260125IQF9HD7"/>
    <s v="Closed"/>
    <s v="Paid"/>
  </r>
  <r>
    <x v="704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5IQF9HD7"/>
    <s v="Closed"/>
    <s v="Paid"/>
  </r>
  <r>
    <x v="7044"/>
    <x v="56"/>
    <x v="5"/>
    <n v="12.8"/>
    <n v="1"/>
    <n v="12.8"/>
    <n v="12.8"/>
    <n v="12.8"/>
    <s v="N"/>
    <s v="N"/>
    <s v="N"/>
    <s v="Secawan "/>
    <s v="Secawan"/>
    <m/>
    <x v="0"/>
    <s v="260125IQF9HD7"/>
    <s v="Closed"/>
    <s v="Paid"/>
  </r>
  <r>
    <x v="7045"/>
    <x v="69"/>
    <x v="7"/>
    <n v="9.43"/>
    <n v="1"/>
    <n v="9.43"/>
    <n v="9.43"/>
    <n v="9.43"/>
    <s v="N"/>
    <s v="N"/>
    <s v="Y"/>
    <s v="Bens Bakery "/>
    <s v="Bens Bakery"/>
    <m/>
    <x v="1"/>
    <s v="260125VEWMCDL"/>
    <s v="Closed"/>
    <s v="Paid"/>
  </r>
  <r>
    <x v="7045"/>
    <x v="15"/>
    <x v="2"/>
    <n v="0"/>
    <n v="1"/>
    <n v="0"/>
    <n v="0"/>
    <n v="0"/>
    <s v="N"/>
    <s v="N"/>
    <s v="N"/>
    <s v="Bens Bakery "/>
    <s v="Bens Bakery"/>
    <m/>
    <x v="1"/>
    <s v="260125VEWMCDL"/>
    <s v="Closed"/>
    <s v="Paid"/>
  </r>
  <r>
    <x v="7045"/>
    <x v="87"/>
    <x v="7"/>
    <n v="2.83"/>
    <n v="1"/>
    <n v="2.83"/>
    <n v="2.83"/>
    <n v="2.83"/>
    <s v="N"/>
    <s v="N"/>
    <s v="Y"/>
    <s v="Bens Bakery "/>
    <s v="Bens Bakery"/>
    <m/>
    <x v="1"/>
    <s v="260125VEWMCDL"/>
    <s v="Closed"/>
    <s v="Paid"/>
  </r>
  <r>
    <x v="7046"/>
    <x v="15"/>
    <x v="2"/>
    <n v="0"/>
    <n v="1"/>
    <n v="0"/>
    <n v="0"/>
    <n v="0"/>
    <s v="N"/>
    <s v="N"/>
    <s v="N"/>
    <s v="Bens Bakery "/>
    <s v="Bens Bakery"/>
    <m/>
    <x v="1"/>
    <s v="260125VEWTXZP"/>
    <s v="Closed"/>
    <s v="Paid"/>
  </r>
  <r>
    <x v="7046"/>
    <x v="171"/>
    <x v="7"/>
    <n v="7.55"/>
    <n v="1"/>
    <n v="7.55"/>
    <n v="7.55"/>
    <n v="7.55"/>
    <s v="N"/>
    <s v="N"/>
    <s v="Y"/>
    <s v="Bens Bakery "/>
    <s v="Bens Bakery"/>
    <m/>
    <x v="1"/>
    <s v="260125VEWTXZP"/>
    <s v="Closed"/>
    <s v="Paid"/>
  </r>
  <r>
    <x v="7047"/>
    <x v="33"/>
    <x v="3"/>
    <n v="7.9"/>
    <n v="1"/>
    <n v="7.9"/>
    <n v="7.9"/>
    <n v="7.9"/>
    <s v="N"/>
    <s v="N"/>
    <s v="N"/>
    <s v="Secawan "/>
    <s v="Secawan"/>
    <m/>
    <x v="0"/>
    <s v="260125IQF2JDU"/>
    <s v="Closed"/>
    <s v="Paid"/>
  </r>
  <r>
    <x v="7047"/>
    <x v="2"/>
    <x v="2"/>
    <n v="0"/>
    <n v="1"/>
    <n v="0"/>
    <n v="0"/>
    <n v="0"/>
    <s v="N"/>
    <s v="N"/>
    <s v="N"/>
    <s v="Secawan "/>
    <s v="Secawan"/>
    <m/>
    <x v="0"/>
    <s v="260125IQF2JDU"/>
    <s v="Closed"/>
    <s v="Paid"/>
  </r>
  <r>
    <x v="7047"/>
    <x v="6"/>
    <x v="5"/>
    <n v="7.8"/>
    <n v="1"/>
    <n v="7.8"/>
    <n v="7.8"/>
    <n v="7.8"/>
    <s v="N"/>
    <s v="N"/>
    <s v="N"/>
    <s v="Secawan "/>
    <s v="Secawan"/>
    <m/>
    <x v="0"/>
    <s v="260125IQF2JDU"/>
    <s v="Closed"/>
    <s v="Paid"/>
  </r>
  <r>
    <x v="7048"/>
    <x v="42"/>
    <x v="2"/>
    <n v="0"/>
    <n v="1"/>
    <n v="0"/>
    <n v="0"/>
    <n v="0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8"/>
    <x v="58"/>
    <x v="9"/>
    <n v="19"/>
    <n v="1"/>
    <n v="19"/>
    <n v="19"/>
    <n v="19"/>
    <s v="N"/>
    <s v="N"/>
    <s v="N"/>
    <s v="Restore "/>
    <s v="Restore"/>
    <m/>
    <x v="2"/>
    <s v="260125UAXMBA0"/>
    <s v="Closed"/>
    <s v="Paid"/>
  </r>
  <r>
    <x v="7049"/>
    <x v="81"/>
    <x v="3"/>
    <n v="15"/>
    <n v="2"/>
    <n v="30"/>
    <n v="30"/>
    <n v="30"/>
    <s v="N"/>
    <s v="N"/>
    <s v="N"/>
    <s v="Secawan "/>
    <s v="Secawan"/>
    <m/>
    <x v="0"/>
    <s v="260125IQFUWG1"/>
    <s v="Closed"/>
    <s v="Paid"/>
  </r>
  <r>
    <x v="7049"/>
    <x v="40"/>
    <x v="5"/>
    <n v="18.5"/>
    <n v="2"/>
    <n v="37"/>
    <n v="37"/>
    <n v="37"/>
    <s v="N"/>
    <s v="N"/>
    <s v="N"/>
    <s v="Secawan "/>
    <s v="Secawan"/>
    <m/>
    <x v="0"/>
    <s v="260125IQFUWG1"/>
    <s v="Closed"/>
    <s v="Paid"/>
  </r>
  <r>
    <x v="7049"/>
    <x v="3"/>
    <x v="3"/>
    <n v="18"/>
    <n v="1"/>
    <n v="18"/>
    <n v="18"/>
    <n v="18"/>
    <s v="N"/>
    <s v="N"/>
    <s v="N"/>
    <s v="Secawan "/>
    <s v="Secawan"/>
    <m/>
    <x v="0"/>
    <s v="260125IQFUWG1"/>
    <s v="Closed"/>
    <s v="Paid"/>
  </r>
  <r>
    <x v="704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WG1"/>
    <s v="Closed"/>
    <s v="Paid"/>
  </r>
  <r>
    <x v="7049"/>
    <x v="5"/>
    <x v="4"/>
    <n v="5.2"/>
    <n v="1"/>
    <n v="5.2"/>
    <n v="5.2"/>
    <n v="5.2"/>
    <s v="N"/>
    <s v="N"/>
    <s v="N"/>
    <s v="Secawan "/>
    <s v="Secawan"/>
    <m/>
    <x v="0"/>
    <s v="260125IQFUWG1"/>
    <s v="Closed"/>
    <s v="Paid"/>
  </r>
  <r>
    <x v="7049"/>
    <x v="2"/>
    <x v="2"/>
    <n v="0"/>
    <n v="1"/>
    <n v="0"/>
    <n v="0"/>
    <n v="0"/>
    <s v="N"/>
    <s v="N"/>
    <s v="N"/>
    <s v="Secawan "/>
    <s v="Secawan"/>
    <m/>
    <x v="0"/>
    <s v="260125IQFUWG1"/>
    <s v="Closed"/>
    <s v="Paid"/>
  </r>
  <r>
    <x v="7050"/>
    <x v="62"/>
    <x v="9"/>
    <n v="14.9"/>
    <n v="1"/>
    <n v="14.9"/>
    <n v="14.9"/>
    <n v="14.9"/>
    <s v="N"/>
    <s v="N"/>
    <s v="N"/>
    <s v="Restore "/>
    <s v="Restore"/>
    <m/>
    <x v="2"/>
    <s v="260125UAXC8VH"/>
    <s v="Closed"/>
    <s v="Paid"/>
  </r>
  <r>
    <x v="7050"/>
    <x v="58"/>
    <x v="9"/>
    <n v="19"/>
    <n v="1"/>
    <n v="19"/>
    <n v="19"/>
    <n v="19"/>
    <s v="N"/>
    <s v="N"/>
    <s v="N"/>
    <s v="Restore "/>
    <s v="Restore"/>
    <m/>
    <x v="2"/>
    <s v="260125UAXC8VH"/>
    <s v="Closed"/>
    <s v="Paid"/>
  </r>
  <r>
    <x v="7050"/>
    <x v="93"/>
    <x v="9"/>
    <n v="20"/>
    <n v="1"/>
    <n v="20"/>
    <n v="20"/>
    <n v="20"/>
    <s v="N"/>
    <s v="N"/>
    <s v="N"/>
    <s v="Restore "/>
    <s v="Restore"/>
    <m/>
    <x v="2"/>
    <s v="260125UAXC8VH"/>
    <s v="Closed"/>
    <s v="Paid"/>
  </r>
  <r>
    <x v="7050"/>
    <x v="42"/>
    <x v="2"/>
    <n v="0"/>
    <n v="1"/>
    <n v="0"/>
    <n v="0"/>
    <n v="0"/>
    <s v="N"/>
    <s v="N"/>
    <s v="N"/>
    <s v="Restore "/>
    <s v="Restore"/>
    <m/>
    <x v="2"/>
    <s v="260125UAXC8VH"/>
    <s v="Closed"/>
    <s v="Paid"/>
  </r>
  <r>
    <x v="70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033M"/>
    <s v="Closed"/>
    <s v="Paid"/>
  </r>
  <r>
    <x v="7051"/>
    <x v="42"/>
    <x v="2"/>
    <n v="0"/>
    <n v="1"/>
    <n v="0"/>
    <n v="0"/>
    <n v="0"/>
    <s v="N"/>
    <s v="N"/>
    <s v="N"/>
    <s v="Restore "/>
    <s v="Restore"/>
    <m/>
    <x v="2"/>
    <s v="260125UAX033M"/>
    <s v="Closed"/>
    <s v="Paid"/>
  </r>
  <r>
    <x v="7052"/>
    <x v="58"/>
    <x v="9"/>
    <n v="19"/>
    <n v="1"/>
    <n v="19"/>
    <n v="19"/>
    <n v="19"/>
    <s v="N"/>
    <s v="N"/>
    <s v="N"/>
    <s v="Restore "/>
    <s v="Restore"/>
    <m/>
    <x v="2"/>
    <s v="260125UAXFH2K"/>
    <s v="Closed"/>
    <s v="Paid"/>
  </r>
  <r>
    <x v="7052"/>
    <x v="42"/>
    <x v="2"/>
    <n v="0"/>
    <n v="1"/>
    <n v="0"/>
    <n v="0"/>
    <n v="0"/>
    <s v="N"/>
    <s v="N"/>
    <s v="N"/>
    <s v="Restore "/>
    <s v="Restore"/>
    <m/>
    <x v="2"/>
    <s v="260125UAXFH2K"/>
    <s v="Closed"/>
    <s v="Paid"/>
  </r>
  <r>
    <x v="7053"/>
    <x v="5"/>
    <x v="4"/>
    <n v="5.2"/>
    <n v="1"/>
    <n v="5.2"/>
    <n v="5.2"/>
    <n v="5.2"/>
    <s v="N"/>
    <s v="N"/>
    <s v="N"/>
    <s v="Secawan "/>
    <s v="Secawan"/>
    <m/>
    <x v="0"/>
    <s v="260125IQFSQZP"/>
    <s v="Closed"/>
    <s v="Paid"/>
  </r>
  <r>
    <x v="7053"/>
    <x v="29"/>
    <x v="5"/>
    <n v="7.8"/>
    <n v="2"/>
    <n v="15.6"/>
    <n v="15.6"/>
    <n v="15.6"/>
    <s v="N"/>
    <s v="N"/>
    <s v="N"/>
    <s v="Secawan "/>
    <s v="Secawan"/>
    <m/>
    <x v="0"/>
    <s v="260125IQFSQZP"/>
    <s v="Closed"/>
    <s v="Paid"/>
  </r>
  <r>
    <x v="7053"/>
    <x v="4"/>
    <x v="2"/>
    <n v="0"/>
    <n v="1"/>
    <n v="0"/>
    <n v="0"/>
    <n v="0"/>
    <s v="N"/>
    <s v="N"/>
    <s v="N"/>
    <s v="Secawan "/>
    <s v="Secawan"/>
    <m/>
    <x v="0"/>
    <s v="260125IQFSQZP"/>
    <s v="Closed"/>
    <s v="Paid"/>
  </r>
  <r>
    <x v="7053"/>
    <x v="7"/>
    <x v="1"/>
    <n v="6"/>
    <n v="1"/>
    <n v="6"/>
    <n v="6"/>
    <n v="6"/>
    <s v="N"/>
    <s v="N"/>
    <s v="N"/>
    <s v="Secawan "/>
    <s v="Secawan"/>
    <m/>
    <x v="0"/>
    <s v="260125IQFSQZP"/>
    <s v="Closed"/>
    <s v="Paid"/>
  </r>
  <r>
    <x v="7054"/>
    <x v="11"/>
    <x v="5"/>
    <n v="10.8"/>
    <n v="1"/>
    <n v="10.8"/>
    <n v="10.8"/>
    <n v="10.8"/>
    <s v="N"/>
    <s v="N"/>
    <s v="N"/>
    <s v="Secawan "/>
    <s v="Secawan"/>
    <m/>
    <x v="0"/>
    <s v="260125IQF8MJ3"/>
    <s v="Closed"/>
    <s v="Paid"/>
  </r>
  <r>
    <x v="7054"/>
    <x v="2"/>
    <x v="2"/>
    <n v="0"/>
    <n v="1"/>
    <n v="0"/>
    <n v="0"/>
    <n v="0"/>
    <s v="N"/>
    <s v="N"/>
    <s v="N"/>
    <s v="Secawan "/>
    <s v="Secawan"/>
    <m/>
    <x v="0"/>
    <s v="260125IQF8MJ3"/>
    <s v="Closed"/>
    <s v="Paid"/>
  </r>
  <r>
    <x v="7055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EJHY"/>
    <s v="Closed"/>
    <s v="Paid"/>
  </r>
  <r>
    <x v="7055"/>
    <x v="42"/>
    <x v="2"/>
    <n v="0"/>
    <n v="1"/>
    <n v="0"/>
    <n v="0"/>
    <n v="0"/>
    <s v="N"/>
    <s v="N"/>
    <s v="N"/>
    <s v="Restore "/>
    <s v="Restore"/>
    <m/>
    <x v="2"/>
    <s v="260125UAXEJHY"/>
    <s v="Closed"/>
    <s v="Paid"/>
  </r>
  <r>
    <x v="7055"/>
    <x v="63"/>
    <x v="9"/>
    <n v="20"/>
    <n v="1"/>
    <n v="20"/>
    <n v="20"/>
    <n v="20"/>
    <s v="N"/>
    <s v="N"/>
    <s v="N"/>
    <s v="Restore "/>
    <s v="Restore"/>
    <m/>
    <x v="2"/>
    <s v="260125UAXEJHY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5"/>
    <x v="4"/>
    <n v="5.2"/>
    <n v="1"/>
    <n v="5.2"/>
    <n v="5.2"/>
    <n v="5.2"/>
    <s v="N"/>
    <s v="N"/>
    <s v="N"/>
    <s v="Secawan "/>
    <s v="Secawan"/>
    <m/>
    <x v="0"/>
    <s v="260125IQFC2F4"/>
    <s v="Closed"/>
    <s v="Paid"/>
  </r>
  <r>
    <x v="7056"/>
    <x v="4"/>
    <x v="2"/>
    <n v="0"/>
    <n v="1"/>
    <n v="0"/>
    <n v="0"/>
    <n v="0"/>
    <s v="N"/>
    <s v="N"/>
    <s v="N"/>
    <s v="Secawan "/>
    <s v="Secawan"/>
    <m/>
    <x v="0"/>
    <s v="260125IQFC2F4"/>
    <s v="Closed"/>
    <s v="Paid"/>
  </r>
  <r>
    <x v="7056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25IQFC2F4"/>
    <s v="Closed"/>
    <s v="Paid"/>
  </r>
  <r>
    <x v="7057"/>
    <x v="2"/>
    <x v="2"/>
    <n v="0"/>
    <n v="1"/>
    <n v="0"/>
    <n v="0"/>
    <n v="0"/>
    <s v="N"/>
    <s v="N"/>
    <s v="N"/>
    <s v="Secawan "/>
    <s v="Secawan"/>
    <m/>
    <x v="0"/>
    <s v="260125IQFRECR"/>
    <s v="Closed"/>
    <s v="Paid"/>
  </r>
  <r>
    <x v="7057"/>
    <x v="50"/>
    <x v="5"/>
    <n v="3.5"/>
    <n v="1"/>
    <n v="3.5"/>
    <n v="3.5"/>
    <n v="3.5"/>
    <s v="N"/>
    <s v="N"/>
    <s v="N"/>
    <s v="Secawan "/>
    <s v="Secawan"/>
    <m/>
    <x v="0"/>
    <s v="260125IQFRECR"/>
    <s v="Closed"/>
    <s v="Paid"/>
  </r>
  <r>
    <x v="7057"/>
    <x v="110"/>
    <x v="5"/>
    <n v="7.8"/>
    <n v="1"/>
    <n v="7.8"/>
    <n v="7.8"/>
    <n v="7.8"/>
    <s v="N"/>
    <s v="N"/>
    <s v="N"/>
    <s v="Secawan "/>
    <s v="Secawan"/>
    <m/>
    <x v="0"/>
    <s v="260125IQFRECR"/>
    <s v="Closed"/>
    <s v="Paid"/>
  </r>
  <r>
    <x v="7058"/>
    <x v="15"/>
    <x v="2"/>
    <n v="0"/>
    <n v="1"/>
    <n v="0"/>
    <n v="0"/>
    <n v="0"/>
    <s v="N"/>
    <s v="N"/>
    <s v="N"/>
    <s v="Bens Bakery "/>
    <s v="Bens Bakery"/>
    <m/>
    <x v="1"/>
    <s v="260125VEWK04H"/>
    <s v="Closed"/>
    <s v="Paid"/>
  </r>
  <r>
    <x v="7058"/>
    <x v="87"/>
    <x v="7"/>
    <n v="2.83"/>
    <n v="2"/>
    <n v="5.66"/>
    <n v="5.66"/>
    <n v="5.66"/>
    <s v="N"/>
    <s v="N"/>
    <s v="Y"/>
    <s v="Bens Bakery "/>
    <s v="Bens Bakery"/>
    <m/>
    <x v="1"/>
    <s v="260125VEWK04H"/>
    <s v="Closed"/>
    <s v="Paid"/>
  </r>
  <r>
    <x v="7059"/>
    <x v="101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63"/>
    <x v="9"/>
    <n v="20"/>
    <n v="1"/>
    <n v="20"/>
    <n v="20"/>
    <n v="20"/>
    <s v="N"/>
    <s v="N"/>
    <s v="N"/>
    <s v="Restore "/>
    <s v="Restore"/>
    <m/>
    <x v="2"/>
    <s v="260125UAX017O"/>
    <s v="Closed"/>
    <s v="Paid"/>
  </r>
  <r>
    <x v="7059"/>
    <x v="42"/>
    <x v="2"/>
    <n v="0"/>
    <n v="1"/>
    <n v="0"/>
    <n v="0"/>
    <n v="0"/>
    <s v="N"/>
    <s v="N"/>
    <s v="N"/>
    <s v="Restore "/>
    <s v="Restore"/>
    <m/>
    <x v="2"/>
    <s v="260125UAX017O"/>
    <s v="Closed"/>
    <s v="Paid"/>
  </r>
  <r>
    <x v="7060"/>
    <x v="127"/>
    <x v="9"/>
    <n v="11"/>
    <n v="1"/>
    <n v="11"/>
    <n v="11"/>
    <n v="11"/>
    <s v="N"/>
    <s v="N"/>
    <s v="N"/>
    <s v="Restore "/>
    <s v="Restore"/>
    <m/>
    <x v="2"/>
    <s v="260125UAXBH6H"/>
    <s v="Closed"/>
    <s v="Paid"/>
  </r>
  <r>
    <x v="70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BH6H"/>
    <s v="Closed"/>
    <s v="Paid"/>
  </r>
  <r>
    <x v="7060"/>
    <x v="42"/>
    <x v="2"/>
    <n v="0"/>
    <n v="1"/>
    <n v="0"/>
    <n v="0"/>
    <n v="0"/>
    <s v="N"/>
    <s v="N"/>
    <s v="N"/>
    <s v="Restore "/>
    <s v="Restore"/>
    <m/>
    <x v="2"/>
    <s v="260125UAXBH6H"/>
    <s v="Closed"/>
    <s v="Paid"/>
  </r>
  <r>
    <x v="7061"/>
    <x v="15"/>
    <x v="2"/>
    <n v="0"/>
    <n v="1"/>
    <n v="0"/>
    <n v="0"/>
    <n v="0"/>
    <s v="N"/>
    <s v="N"/>
    <s v="N"/>
    <s v="Bens Bakery "/>
    <s v="Bens Bakery"/>
    <m/>
    <x v="1"/>
    <s v="260125VEW0SSJ"/>
    <s v="Closed"/>
    <s v="Paid"/>
  </r>
  <r>
    <x v="7061"/>
    <x v="171"/>
    <x v="7"/>
    <n v="7.55"/>
    <n v="1"/>
    <n v="7.55"/>
    <n v="7.55"/>
    <n v="7.55"/>
    <s v="N"/>
    <s v="N"/>
    <s v="Y"/>
    <s v="Bens Bakery "/>
    <s v="Bens Bakery"/>
    <m/>
    <x v="1"/>
    <s v="260125VEW0SSJ"/>
    <s v="Closed"/>
    <s v="Paid"/>
  </r>
  <r>
    <x v="7062"/>
    <x v="4"/>
    <x v="2"/>
    <n v="0"/>
    <n v="1"/>
    <n v="0"/>
    <n v="0"/>
    <n v="0"/>
    <s v="N"/>
    <s v="N"/>
    <s v="N"/>
    <s v="Secawan "/>
    <s v="Secawan"/>
    <m/>
    <x v="0"/>
    <s v="260125IQFY3B4"/>
    <s v="Closed"/>
    <s v="Paid"/>
  </r>
  <r>
    <x v="7062"/>
    <x v="130"/>
    <x v="4"/>
    <n v="12.5"/>
    <n v="1"/>
    <n v="12.5"/>
    <n v="12.5"/>
    <n v="12.5"/>
    <s v="N"/>
    <s v="N"/>
    <s v="N"/>
    <s v="Secawan "/>
    <s v="Secawan"/>
    <m/>
    <x v="0"/>
    <s v="260125IQFY3B4"/>
    <s v="Closed"/>
    <s v="Paid"/>
  </r>
  <r>
    <x v="7063"/>
    <x v="2"/>
    <x v="2"/>
    <n v="0"/>
    <n v="1"/>
    <n v="0"/>
    <n v="0"/>
    <n v="0"/>
    <s v="N"/>
    <s v="N"/>
    <s v="N"/>
    <s v="Secawan "/>
    <s v="Secawan"/>
    <m/>
    <x v="0"/>
    <s v="260125IQFIMQ1"/>
    <s v="Closed"/>
    <s v="Paid"/>
  </r>
  <r>
    <x v="7063"/>
    <x v="81"/>
    <x v="3"/>
    <n v="15"/>
    <n v="1"/>
    <n v="15"/>
    <n v="15"/>
    <n v="15"/>
    <s v="N"/>
    <s v="N"/>
    <s v="N"/>
    <s v="Secawan "/>
    <s v="Secawan"/>
    <m/>
    <x v="0"/>
    <s v="260125IQFIMQ1"/>
    <s v="Closed"/>
    <s v="Paid"/>
  </r>
  <r>
    <x v="7064"/>
    <x v="42"/>
    <x v="2"/>
    <n v="0"/>
    <n v="1"/>
    <n v="0"/>
    <n v="0"/>
    <n v="0"/>
    <s v="N"/>
    <s v="N"/>
    <s v="N"/>
    <s v="Restore "/>
    <s v="Restore"/>
    <m/>
    <x v="2"/>
    <s v="260125UAXOHAN"/>
    <s v="Closed"/>
    <s v="Paid"/>
  </r>
  <r>
    <x v="7064"/>
    <x v="63"/>
    <x v="9"/>
    <n v="20"/>
    <n v="1"/>
    <n v="20"/>
    <n v="20"/>
    <n v="20"/>
    <s v="N"/>
    <s v="N"/>
    <s v="N"/>
    <s v="Restore "/>
    <s v="Restore"/>
    <m/>
    <x v="2"/>
    <s v="260125UAXOHAN"/>
    <s v="Closed"/>
    <s v="Paid"/>
  </r>
  <r>
    <x v="706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5UAXOHAN"/>
    <s v="Closed"/>
    <s v="Paid"/>
  </r>
  <r>
    <x v="706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IMN"/>
    <s v="Closed"/>
    <s v="Paid"/>
  </r>
  <r>
    <x v="7065"/>
    <x v="2"/>
    <x v="2"/>
    <n v="0"/>
    <n v="1"/>
    <n v="0"/>
    <n v="0"/>
    <n v="0"/>
    <s v="N"/>
    <s v="N"/>
    <s v="N"/>
    <s v="Secawan "/>
    <s v="Secawan"/>
    <m/>
    <x v="0"/>
    <s v="260125IQF2IMN"/>
    <s v="Closed"/>
    <s v="Paid"/>
  </r>
  <r>
    <x v="7066"/>
    <x v="2"/>
    <x v="2"/>
    <n v="0"/>
    <n v="1"/>
    <n v="0"/>
    <n v="0"/>
    <n v="0"/>
    <s v="N"/>
    <s v="N"/>
    <s v="N"/>
    <s v="Secawan "/>
    <s v="Secawan"/>
    <m/>
    <x v="0"/>
    <s v="260125IQFO8S8"/>
    <s v="Closed"/>
    <s v="Paid"/>
  </r>
  <r>
    <x v="7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O8S8"/>
    <s v="Closed"/>
    <s v="Paid"/>
  </r>
  <r>
    <x v="7067"/>
    <x v="54"/>
    <x v="7"/>
    <n v="9.43"/>
    <n v="1"/>
    <n v="9.43"/>
    <n v="9.43"/>
    <n v="9.43"/>
    <s v="N"/>
    <s v="N"/>
    <s v="Y"/>
    <s v="Bens Bakery "/>
    <s v="Bens Bakery"/>
    <m/>
    <x v="1"/>
    <s v="260125VEWK8Q7"/>
    <s v="Closed"/>
    <s v="Paid"/>
  </r>
  <r>
    <x v="7067"/>
    <x v="44"/>
    <x v="7"/>
    <n v="7.55"/>
    <n v="1"/>
    <n v="7.55"/>
    <n v="7.55"/>
    <n v="7.55"/>
    <s v="N"/>
    <s v="N"/>
    <s v="Y"/>
    <s v="Bens Bakery "/>
    <s v="Bens Bakery"/>
    <m/>
    <x v="1"/>
    <s v="260125VEWK8Q7"/>
    <s v="Closed"/>
    <s v="Paid"/>
  </r>
  <r>
    <x v="7067"/>
    <x v="15"/>
    <x v="2"/>
    <n v="0"/>
    <n v="1"/>
    <n v="0"/>
    <n v="0"/>
    <n v="0"/>
    <s v="N"/>
    <s v="N"/>
    <s v="N"/>
    <s v="Bens Bakery "/>
    <s v="Bens Bakery"/>
    <m/>
    <x v="1"/>
    <s v="260125VEWK8Q7"/>
    <s v="Closed"/>
    <s v="Paid"/>
  </r>
  <r>
    <x v="7068"/>
    <x v="86"/>
    <x v="5"/>
    <n v="13.8"/>
    <n v="1"/>
    <n v="13.8"/>
    <n v="13.8"/>
    <n v="13.8"/>
    <s v="N"/>
    <s v="N"/>
    <s v="N"/>
    <s v="Secawan "/>
    <s v="Secawan"/>
    <m/>
    <x v="0"/>
    <s v="260125IQFIIWK"/>
    <s v="Closed"/>
    <s v="Paid"/>
  </r>
  <r>
    <x v="7068"/>
    <x v="2"/>
    <x v="2"/>
    <n v="0"/>
    <n v="1"/>
    <n v="0"/>
    <n v="0"/>
    <n v="0"/>
    <s v="N"/>
    <s v="N"/>
    <s v="N"/>
    <s v="Secawan "/>
    <s v="Secawan"/>
    <m/>
    <x v="0"/>
    <s v="260125IQFIIWK"/>
    <s v="Closed"/>
    <s v="Paid"/>
  </r>
  <r>
    <x v="7068"/>
    <x v="40"/>
    <x v="5"/>
    <n v="18.5"/>
    <n v="1"/>
    <n v="18.5"/>
    <n v="18.5"/>
    <n v="18.5"/>
    <s v="N"/>
    <s v="N"/>
    <s v="N"/>
    <s v="Secawan "/>
    <s v="Secawan"/>
    <m/>
    <x v="0"/>
    <s v="260125IQFIIWK"/>
    <s v="Closed"/>
    <s v="Paid"/>
  </r>
  <r>
    <x v="7069"/>
    <x v="42"/>
    <x v="2"/>
    <n v="0"/>
    <n v="1"/>
    <n v="0"/>
    <n v="0"/>
    <n v="0"/>
    <s v="N"/>
    <s v="N"/>
    <s v="N"/>
    <s v="Restore "/>
    <s v="Restore"/>
    <m/>
    <x v="2"/>
    <s v="260125UAXH18W"/>
    <s v="Closed"/>
    <s v="Paid"/>
  </r>
  <r>
    <x v="706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H18W"/>
    <s v="Closed"/>
    <s v="Paid"/>
  </r>
  <r>
    <x v="7070"/>
    <x v="80"/>
    <x v="5"/>
    <n v="12.8"/>
    <n v="2"/>
    <n v="25.6"/>
    <n v="25.6"/>
    <n v="25.6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35"/>
    <x v="6"/>
    <n v="4.5"/>
    <n v="1"/>
    <n v="4.5"/>
    <n v="4.5"/>
    <n v="4.5"/>
    <s v="N"/>
    <s v="N"/>
    <s v="N"/>
    <s v="Secawan "/>
    <s v="Secawan"/>
    <m/>
    <x v="0"/>
    <s v="260125IQFVM7U"/>
    <s v="Closed"/>
    <s v="Paid"/>
  </r>
  <r>
    <x v="7070"/>
    <x v="2"/>
    <x v="2"/>
    <n v="0"/>
    <n v="1"/>
    <n v="0"/>
    <n v="0"/>
    <n v="0"/>
    <s v="N"/>
    <s v="N"/>
    <s v="N"/>
    <s v="Secawan "/>
    <s v="Secawan"/>
    <m/>
    <x v="0"/>
    <s v="260125IQFVM7U"/>
    <s v="Closed"/>
    <s v="Paid"/>
  </r>
  <r>
    <x v="7070"/>
    <x v="28"/>
    <x v="3"/>
    <n v="6.8"/>
    <n v="1"/>
    <n v="6.8"/>
    <n v="6.8"/>
    <n v="6.8"/>
    <s v="N"/>
    <s v="N"/>
    <s v="N"/>
    <s v="Secawan "/>
    <s v="Secawan"/>
    <m/>
    <x v="0"/>
    <s v="260125IQFVM7U"/>
    <s v="Closed"/>
    <s v="Paid"/>
  </r>
  <r>
    <x v="7071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PVFL"/>
    <s v="Closed"/>
    <s v="Paid"/>
  </r>
  <r>
    <x v="7071"/>
    <x v="12"/>
    <x v="0"/>
    <n v="9.9"/>
    <n v="1"/>
    <n v="9.9"/>
    <n v="9.9"/>
    <n v="9.9"/>
    <s v="N"/>
    <s v="N"/>
    <s v="N"/>
    <s v="Secawan "/>
    <s v="Secawan"/>
    <m/>
    <x v="0"/>
    <s v="260125IQFPVFL"/>
    <s v="Closed"/>
    <s v="Paid"/>
  </r>
  <r>
    <x v="707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PVFL"/>
    <s v="Closed"/>
    <s v="Paid"/>
  </r>
  <r>
    <x v="7071"/>
    <x v="4"/>
    <x v="2"/>
    <n v="0"/>
    <n v="1"/>
    <n v="0"/>
    <n v="0"/>
    <n v="0"/>
    <s v="N"/>
    <s v="N"/>
    <s v="N"/>
    <s v="Secawan "/>
    <s v="Secawan"/>
    <m/>
    <x v="0"/>
    <s v="260125IQFPVFL"/>
    <s v="Closed"/>
    <s v="Paid"/>
  </r>
  <r>
    <x v="7072"/>
    <x v="15"/>
    <x v="2"/>
    <n v="0"/>
    <n v="1"/>
    <n v="0"/>
    <n v="0"/>
    <n v="0"/>
    <s v="N"/>
    <s v="N"/>
    <s v="N"/>
    <s v="Bens Bakery "/>
    <s v="Bens Bakery"/>
    <m/>
    <x v="1"/>
    <s v="260125VEW5X6X"/>
    <s v="Closed"/>
    <s v="Paid"/>
  </r>
  <r>
    <x v="7072"/>
    <x v="87"/>
    <x v="7"/>
    <n v="2.83"/>
    <n v="3"/>
    <n v="8.49"/>
    <n v="8.49"/>
    <n v="8.49"/>
    <s v="N"/>
    <s v="N"/>
    <s v="Y"/>
    <s v="Bens Bakery "/>
    <s v="Bens Bakery"/>
    <m/>
    <x v="1"/>
    <s v="260125VEW5X6X"/>
    <s v="Closed"/>
    <s v="Paid"/>
  </r>
  <r>
    <x v="7073"/>
    <x v="5"/>
    <x v="4"/>
    <n v="5.2"/>
    <n v="1"/>
    <n v="5.2"/>
    <n v="5.2"/>
    <n v="5.2"/>
    <s v="N"/>
    <s v="N"/>
    <s v="N"/>
    <s v="Secawan "/>
    <s v="Secawan"/>
    <m/>
    <x v="0"/>
    <s v="260125IQFL9CA"/>
    <s v="Closed"/>
    <s v="Paid"/>
  </r>
  <r>
    <x v="7073"/>
    <x v="4"/>
    <x v="2"/>
    <n v="0"/>
    <n v="1"/>
    <n v="0"/>
    <n v="0"/>
    <n v="0"/>
    <s v="N"/>
    <s v="N"/>
    <s v="N"/>
    <s v="Secawan "/>
    <s v="Secawan"/>
    <m/>
    <x v="0"/>
    <s v="260125IQFL9CA"/>
    <s v="Closed"/>
    <s v="Paid"/>
  </r>
  <r>
    <x v="7073"/>
    <x v="118"/>
    <x v="11"/>
    <n v="6"/>
    <n v="1"/>
    <n v="6"/>
    <n v="6"/>
    <n v="6"/>
    <s v="N"/>
    <s v="N"/>
    <s v="N"/>
    <s v="Secawan "/>
    <s v="Secawan"/>
    <m/>
    <x v="0"/>
    <s v="260125IQFL9CA"/>
    <s v="Closed"/>
    <s v="Paid"/>
  </r>
  <r>
    <x v="7073"/>
    <x v="5"/>
    <x v="4"/>
    <n v="5.2"/>
    <n v="2"/>
    <n v="10.4"/>
    <n v="10.4"/>
    <n v="10.4"/>
    <s v="N"/>
    <s v="N"/>
    <s v="N"/>
    <s v="Secawan "/>
    <s v="Secawan"/>
    <m/>
    <x v="0"/>
    <s v="260125IQFL9CA"/>
    <s v="Closed"/>
    <s v="Paid"/>
  </r>
  <r>
    <x v="7074"/>
    <x v="15"/>
    <x v="2"/>
    <n v="0"/>
    <n v="1"/>
    <n v="0"/>
    <n v="0"/>
    <n v="0"/>
    <s v="N"/>
    <s v="N"/>
    <s v="N"/>
    <s v="Bens Bakery "/>
    <s v="Bens Bakery"/>
    <m/>
    <x v="1"/>
    <s v="260125VEWCX8R"/>
    <s v="Closed"/>
    <s v="Paid"/>
  </r>
  <r>
    <x v="7074"/>
    <x v="55"/>
    <x v="7"/>
    <n v="7.55"/>
    <n v="1"/>
    <n v="7.55"/>
    <n v="7.55"/>
    <n v="7.55"/>
    <s v="N"/>
    <s v="N"/>
    <s v="Y"/>
    <s v="Bens Bakery "/>
    <s v="Bens Bakery"/>
    <m/>
    <x v="1"/>
    <s v="260125VEWCX8R"/>
    <s v="Closed"/>
    <s v="Paid"/>
  </r>
  <r>
    <x v="707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2HN5"/>
    <s v="Closed"/>
    <s v="Paid"/>
  </r>
  <r>
    <x v="7075"/>
    <x v="2"/>
    <x v="2"/>
    <n v="0"/>
    <n v="1"/>
    <n v="0"/>
    <n v="0"/>
    <n v="0"/>
    <s v="N"/>
    <s v="N"/>
    <s v="N"/>
    <s v="Secawan "/>
    <s v="Secawan"/>
    <m/>
    <x v="0"/>
    <s v="260125IQF2HN5"/>
    <s v="Closed"/>
    <s v="Paid"/>
  </r>
  <r>
    <x v="7076"/>
    <x v="4"/>
    <x v="2"/>
    <n v="0"/>
    <n v="1"/>
    <n v="0"/>
    <n v="0"/>
    <n v="0"/>
    <s v="N"/>
    <s v="N"/>
    <s v="N"/>
    <s v="Secawan "/>
    <s v="Secawan"/>
    <m/>
    <x v="0"/>
    <s v="260125IQF3SC6"/>
    <s v="Closed"/>
    <s v="Paid"/>
  </r>
  <r>
    <x v="7076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3SC6"/>
    <s v="Closed"/>
    <s v="Paid"/>
  </r>
  <r>
    <x v="7077"/>
    <x v="2"/>
    <x v="2"/>
    <n v="0"/>
    <n v="1"/>
    <n v="0"/>
    <n v="0"/>
    <n v="0"/>
    <s v="N"/>
    <s v="N"/>
    <s v="N"/>
    <s v="Secawan "/>
    <s v="Secawan"/>
    <m/>
    <x v="0"/>
    <s v="260125IQFXWWL"/>
    <s v="Closed"/>
    <s v="Paid"/>
  </r>
  <r>
    <x v="7077"/>
    <x v="97"/>
    <x v="5"/>
    <n v="13.8"/>
    <n v="1"/>
    <n v="13.8"/>
    <n v="13.8"/>
    <n v="13.8"/>
    <s v="N"/>
    <s v="N"/>
    <s v="N"/>
    <s v="Secawan "/>
    <s v="Secawan"/>
    <m/>
    <x v="0"/>
    <s v="260125IQFXWWL"/>
    <s v="Closed"/>
    <s v="Paid"/>
  </r>
  <r>
    <x v="7077"/>
    <x v="80"/>
    <x v="5"/>
    <n v="12.8"/>
    <n v="2"/>
    <n v="25.6"/>
    <n v="25.6"/>
    <n v="25.6"/>
    <s v="N"/>
    <s v="N"/>
    <s v="N"/>
    <s v="Secawan "/>
    <s v="Secawan"/>
    <m/>
    <x v="0"/>
    <s v="260125IQFXWWL"/>
    <s v="Closed"/>
    <s v="Paid"/>
  </r>
  <r>
    <x v="707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5WLH"/>
    <s v="Closed"/>
    <s v="Paid"/>
  </r>
  <r>
    <x v="7078"/>
    <x v="50"/>
    <x v="5"/>
    <n v="3.5"/>
    <n v="1"/>
    <n v="3.5"/>
    <n v="3.5"/>
    <n v="3.5"/>
    <s v="N"/>
    <s v="N"/>
    <s v="N"/>
    <s v="Secawan "/>
    <s v="Secawan"/>
    <m/>
    <x v="0"/>
    <s v="260125IQF5WLH"/>
    <s v="Closed"/>
    <s v="Paid"/>
  </r>
  <r>
    <x v="7078"/>
    <x v="4"/>
    <x v="2"/>
    <n v="0"/>
    <n v="1"/>
    <n v="0"/>
    <n v="0"/>
    <n v="0"/>
    <s v="N"/>
    <s v="N"/>
    <s v="N"/>
    <s v="Secawan "/>
    <s v="Secawan"/>
    <m/>
    <x v="0"/>
    <s v="260125IQF5WLH"/>
    <s v="Closed"/>
    <s v="Paid"/>
  </r>
  <r>
    <x v="7079"/>
    <x v="5"/>
    <x v="4"/>
    <n v="5.2"/>
    <n v="1"/>
    <n v="5.2"/>
    <n v="5.2"/>
    <n v="5.2"/>
    <s v="N"/>
    <s v="N"/>
    <s v="N"/>
    <s v="Secawan "/>
    <s v="Secawan"/>
    <m/>
    <x v="0"/>
    <s v="260125IQF9XEH"/>
    <s v="Closed"/>
    <s v="Paid"/>
  </r>
  <r>
    <x v="7079"/>
    <x v="4"/>
    <x v="2"/>
    <n v="0"/>
    <n v="1"/>
    <n v="0"/>
    <n v="0"/>
    <n v="0"/>
    <s v="N"/>
    <s v="N"/>
    <s v="N"/>
    <s v="Secawan "/>
    <s v="Secawan"/>
    <m/>
    <x v="0"/>
    <s v="260125IQF9XEH"/>
    <s v="Closed"/>
    <s v="Paid"/>
  </r>
  <r>
    <x v="7080"/>
    <x v="54"/>
    <x v="7"/>
    <n v="9.43"/>
    <n v="1"/>
    <n v="9.43"/>
    <n v="9.43"/>
    <n v="9.43"/>
    <s v="N"/>
    <s v="N"/>
    <s v="Y"/>
    <s v="Bens Bakery "/>
    <s v="Bens Bakery"/>
    <m/>
    <x v="1"/>
    <s v="260125VEWIW3Y"/>
    <s v="Closed"/>
    <s v="Paid"/>
  </r>
  <r>
    <x v="7080"/>
    <x v="15"/>
    <x v="2"/>
    <n v="0"/>
    <n v="1"/>
    <n v="0"/>
    <n v="0"/>
    <n v="0"/>
    <s v="N"/>
    <s v="N"/>
    <s v="N"/>
    <s v="Bens Bakery "/>
    <s v="Bens Bakery"/>
    <m/>
    <x v="1"/>
    <s v="260125VEWIW3Y"/>
    <s v="Closed"/>
    <s v="Paid"/>
  </r>
  <r>
    <x v="7081"/>
    <x v="5"/>
    <x v="4"/>
    <n v="5.2"/>
    <n v="1"/>
    <n v="5.2"/>
    <n v="5.2"/>
    <n v="5.2"/>
    <s v="N"/>
    <s v="N"/>
    <s v="N"/>
    <s v="Secawan "/>
    <s v="Secawan"/>
    <m/>
    <x v="0"/>
    <s v="260125IQFPF2L"/>
    <s v="Closed"/>
    <s v="Paid"/>
  </r>
  <r>
    <x v="7081"/>
    <x v="2"/>
    <x v="2"/>
    <n v="0"/>
    <n v="1"/>
    <n v="0"/>
    <n v="0"/>
    <n v="0"/>
    <s v="N"/>
    <s v="N"/>
    <s v="N"/>
    <s v="Secawan "/>
    <s v="Secawan"/>
    <m/>
    <x v="0"/>
    <s v="260125IQFPF2L"/>
    <s v="Closed"/>
    <s v="Paid"/>
  </r>
  <r>
    <x v="7082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5IQFQ4J9"/>
    <s v="Closed"/>
    <s v="Paid"/>
  </r>
  <r>
    <x v="7082"/>
    <x v="4"/>
    <x v="2"/>
    <n v="0"/>
    <n v="1"/>
    <n v="0"/>
    <n v="0"/>
    <n v="0"/>
    <s v="N"/>
    <s v="N"/>
    <s v="N"/>
    <s v="Secawan "/>
    <s v="Secawan"/>
    <m/>
    <x v="0"/>
    <s v="260125IQFQ4J9"/>
    <s v="Closed"/>
    <s v="Paid"/>
  </r>
  <r>
    <x v="7083"/>
    <x v="27"/>
    <x v="3"/>
    <n v="9.9"/>
    <n v="1"/>
    <n v="9.9"/>
    <n v="9.9"/>
    <n v="9.9"/>
    <s v="N"/>
    <s v="N"/>
    <s v="N"/>
    <s v="Secawan "/>
    <s v="Secawan"/>
    <m/>
    <x v="0"/>
    <s v="260125IQFEGEI"/>
    <s v="Closed"/>
    <s v="Paid"/>
  </r>
  <r>
    <x v="7083"/>
    <x v="18"/>
    <x v="5"/>
    <n v="6.8"/>
    <n v="1"/>
    <n v="6.8"/>
    <n v="6.8"/>
    <n v="6.8"/>
    <s v="N"/>
    <s v="N"/>
    <s v="N"/>
    <s v="Secawan "/>
    <s v="Secawan"/>
    <m/>
    <x v="0"/>
    <s v="260125IQFEGEI"/>
    <s v="Closed"/>
    <s v="Paid"/>
  </r>
  <r>
    <x v="7083"/>
    <x v="4"/>
    <x v="2"/>
    <n v="0"/>
    <n v="1"/>
    <n v="0"/>
    <n v="0"/>
    <n v="0"/>
    <s v="N"/>
    <s v="N"/>
    <s v="N"/>
    <s v="Secawan "/>
    <s v="Secawan"/>
    <m/>
    <x v="0"/>
    <s v="260125IQFEGEI"/>
    <s v="Closed"/>
    <s v="Paid"/>
  </r>
  <r>
    <x v="7083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GEI"/>
    <s v="Closed"/>
    <s v="Paid"/>
  </r>
  <r>
    <x v="7083"/>
    <x v="50"/>
    <x v="5"/>
    <n v="3.5"/>
    <n v="1"/>
    <n v="3.5"/>
    <n v="3.5"/>
    <n v="3.5"/>
    <s v="N"/>
    <s v="N"/>
    <s v="N"/>
    <s v="Secawan "/>
    <s v="Secawan"/>
    <m/>
    <x v="0"/>
    <s v="260125IQFEGEI"/>
    <s v="Closed"/>
    <s v="Paid"/>
  </r>
  <r>
    <x v="708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GEI"/>
    <s v="Closed"/>
    <s v="Paid"/>
  </r>
  <r>
    <x v="708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3"/>
    <x v="5"/>
    <x v="4"/>
    <n v="5.2"/>
    <n v="1"/>
    <n v="5.2"/>
    <n v="5.2"/>
    <n v="5.2"/>
    <s v="N"/>
    <s v="N"/>
    <s v="N"/>
    <s v="Secawan "/>
    <s v="Secawan"/>
    <m/>
    <x v="0"/>
    <s v="260125IQFEGEI"/>
    <s v="Closed"/>
    <s v="Paid"/>
  </r>
  <r>
    <x v="708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DMHC"/>
    <s v="Closed"/>
    <s v="Paid"/>
  </r>
  <r>
    <x v="7084"/>
    <x v="2"/>
    <x v="2"/>
    <n v="0"/>
    <n v="1"/>
    <n v="0"/>
    <n v="0"/>
    <n v="0"/>
    <s v="N"/>
    <s v="N"/>
    <s v="N"/>
    <s v="Secawan "/>
    <s v="Secawan"/>
    <m/>
    <x v="0"/>
    <s v="260125IQFDMHC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5"/>
    <x v="4"/>
    <n v="5.2"/>
    <n v="1"/>
    <n v="5.2"/>
    <n v="5.2"/>
    <n v="5.2"/>
    <s v="N"/>
    <s v="N"/>
    <s v="N"/>
    <s v="Secawan "/>
    <s v="Secawan"/>
    <m/>
    <x v="0"/>
    <s v="260125IQFHL73"/>
    <s v="Closed"/>
    <s v="Paid"/>
  </r>
  <r>
    <x v="7085"/>
    <x v="149"/>
    <x v="8"/>
    <n v="9.9"/>
    <n v="1"/>
    <n v="9.9"/>
    <n v="9.9"/>
    <n v="9.9"/>
    <s v="N"/>
    <s v="N"/>
    <s v="N"/>
    <s v="Secawan "/>
    <s v="Secawan"/>
    <m/>
    <x v="0"/>
    <s v="260125IQFHL73"/>
    <s v="Closed"/>
    <s v="Paid"/>
  </r>
  <r>
    <x v="7085"/>
    <x v="37"/>
    <x v="5"/>
    <n v="7.8"/>
    <n v="1"/>
    <n v="7.8"/>
    <n v="7.8"/>
    <n v="7.8"/>
    <s v="N"/>
    <s v="N"/>
    <s v="N"/>
    <s v="Secawan "/>
    <s v="Secawan"/>
    <m/>
    <x v="0"/>
    <s v="260125IQFHL73"/>
    <s v="Closed"/>
    <s v="Paid"/>
  </r>
  <r>
    <x v="7085"/>
    <x v="6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5"/>
    <x v="50"/>
    <x v="5"/>
    <n v="3.5"/>
    <n v="1"/>
    <n v="3.5"/>
    <n v="3.5"/>
    <n v="3.5"/>
    <s v="N"/>
    <s v="N"/>
    <s v="N"/>
    <s v="Secawan "/>
    <s v="Secawan"/>
    <m/>
    <x v="0"/>
    <s v="260125IQFHL73"/>
    <s v="Closed"/>
    <s v="Paid"/>
  </r>
  <r>
    <x v="708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HL73"/>
    <s v="Closed"/>
    <s v="Paid"/>
  </r>
  <r>
    <x v="7085"/>
    <x v="18"/>
    <x v="5"/>
    <n v="6.8"/>
    <n v="1"/>
    <n v="6.8"/>
    <n v="6.8"/>
    <n v="6.8"/>
    <s v="N"/>
    <s v="N"/>
    <s v="N"/>
    <s v="Secawan "/>
    <s v="Secawan"/>
    <m/>
    <x v="0"/>
    <s v="260125IQFHL73"/>
    <s v="Closed"/>
    <s v="Paid"/>
  </r>
  <r>
    <x v="708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T65N"/>
    <s v="Closed"/>
    <s v="Paid"/>
  </r>
  <r>
    <x v="7086"/>
    <x v="58"/>
    <x v="9"/>
    <n v="19"/>
    <n v="1"/>
    <n v="19"/>
    <n v="19"/>
    <n v="19"/>
    <s v="N"/>
    <s v="N"/>
    <s v="N"/>
    <s v="Restore "/>
    <s v="Restore"/>
    <m/>
    <x v="2"/>
    <s v="260125UAXT65N"/>
    <s v="Closed"/>
    <s v="Paid"/>
  </r>
  <r>
    <x v="7086"/>
    <x v="42"/>
    <x v="2"/>
    <n v="0"/>
    <n v="1"/>
    <n v="0"/>
    <n v="0"/>
    <n v="0"/>
    <s v="N"/>
    <s v="N"/>
    <s v="N"/>
    <s v="Restore "/>
    <s v="Restore"/>
    <m/>
    <x v="2"/>
    <s v="260125UAXT65N"/>
    <s v="Closed"/>
    <s v="Paid"/>
  </r>
  <r>
    <x v="7087"/>
    <x v="81"/>
    <x v="3"/>
    <n v="15"/>
    <n v="1"/>
    <n v="15"/>
    <n v="15"/>
    <n v="15"/>
    <s v="N"/>
    <s v="N"/>
    <s v="N"/>
    <s v="Secawan "/>
    <s v="Secawan"/>
    <m/>
    <x v="0"/>
    <s v="260125IQFB6ML"/>
    <s v="Closed"/>
    <s v="Paid"/>
  </r>
  <r>
    <x v="7087"/>
    <x v="2"/>
    <x v="2"/>
    <n v="0"/>
    <n v="1"/>
    <n v="0"/>
    <n v="0"/>
    <n v="0"/>
    <s v="N"/>
    <s v="N"/>
    <s v="N"/>
    <s v="Secawan "/>
    <s v="Secawan"/>
    <m/>
    <x v="0"/>
    <s v="260125IQFB6ML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8"/>
    <x v="2"/>
    <x v="2"/>
    <n v="0"/>
    <n v="1"/>
    <n v="0"/>
    <n v="0"/>
    <n v="0"/>
    <s v="N"/>
    <s v="N"/>
    <s v="N"/>
    <s v="Secawan "/>
    <s v="Secawan"/>
    <m/>
    <x v="0"/>
    <s v="260125IQFY93X"/>
    <s v="Closed"/>
    <s v="Paid"/>
  </r>
  <r>
    <x v="708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Y93X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6AQP"/>
    <s v="Closed"/>
    <s v="Paid"/>
  </r>
  <r>
    <x v="7089"/>
    <x v="42"/>
    <x v="2"/>
    <n v="0"/>
    <n v="1"/>
    <n v="0"/>
    <n v="0"/>
    <n v="0"/>
    <s v="N"/>
    <s v="N"/>
    <s v="N"/>
    <s v="Restore "/>
    <s v="Restore"/>
    <m/>
    <x v="2"/>
    <s v="260125UAX6AQP"/>
    <s v="Closed"/>
    <s v="Paid"/>
  </r>
  <r>
    <x v="7089"/>
    <x v="116"/>
    <x v="9"/>
    <n v="14.9"/>
    <n v="1"/>
    <n v="14.9"/>
    <n v="14.9"/>
    <n v="14.9"/>
    <s v="N"/>
    <s v="N"/>
    <s v="N"/>
    <s v="Restore "/>
    <s v="Restore"/>
    <m/>
    <x v="2"/>
    <s v="260125UAX6AQP"/>
    <s v="Closed"/>
    <s v="Paid"/>
  </r>
  <r>
    <x v="7090"/>
    <x v="19"/>
    <x v="3"/>
    <n v="19.989999999999998"/>
    <n v="3"/>
    <n v="59.97"/>
    <n v="59.97"/>
    <n v="59.97"/>
    <s v="N"/>
    <s v="N"/>
    <s v="N"/>
    <s v="Secawan "/>
    <s v="Secawan"/>
    <m/>
    <x v="0"/>
    <s v="260125IQFNLMP"/>
    <s v="Closed"/>
    <s v="Paid"/>
  </r>
  <r>
    <x v="7090"/>
    <x v="2"/>
    <x v="2"/>
    <n v="0"/>
    <n v="1"/>
    <n v="0"/>
    <n v="0"/>
    <n v="0"/>
    <s v="N"/>
    <s v="N"/>
    <s v="N"/>
    <s v="Secawan "/>
    <s v="Secawan"/>
    <m/>
    <x v="0"/>
    <s v="260125IQFNLMP"/>
    <s v="Closed"/>
    <s v="Paid"/>
  </r>
  <r>
    <x v="7090"/>
    <x v="34"/>
    <x v="3"/>
    <n v="10.9"/>
    <n v="3"/>
    <n v="32.700000000000003"/>
    <n v="32.700000000000003"/>
    <n v="32.700000000000003"/>
    <s v="N"/>
    <s v="N"/>
    <s v="N"/>
    <s v="Secawan "/>
    <s v="Secawan"/>
    <m/>
    <x v="0"/>
    <s v="260125IQFNLMP"/>
    <s v="Closed"/>
    <s v="Paid"/>
  </r>
  <r>
    <x v="7090"/>
    <x v="5"/>
    <x v="4"/>
    <n v="5.2"/>
    <n v="1"/>
    <n v="5.2"/>
    <n v="5.2"/>
    <n v="5.2"/>
    <s v="N"/>
    <s v="N"/>
    <s v="N"/>
    <s v="Secawan "/>
    <s v="Secawan"/>
    <m/>
    <x v="0"/>
    <s v="260125IQFNLMP"/>
    <s v="Closed"/>
    <s v="Paid"/>
  </r>
  <r>
    <x v="7091"/>
    <x v="42"/>
    <x v="2"/>
    <n v="0"/>
    <n v="1"/>
    <n v="0"/>
    <n v="0"/>
    <n v="0"/>
    <s v="N"/>
    <s v="N"/>
    <s v="N"/>
    <s v="Restore "/>
    <s v="Restore"/>
    <m/>
    <x v="2"/>
    <s v="260125UAXID19"/>
    <s v="Closed"/>
    <s v="Paid"/>
  </r>
  <r>
    <x v="7091"/>
    <x v="63"/>
    <x v="9"/>
    <n v="20"/>
    <n v="1"/>
    <n v="20"/>
    <n v="20"/>
    <n v="20"/>
    <s v="N"/>
    <s v="N"/>
    <s v="N"/>
    <s v="Restore "/>
    <s v="Restore"/>
    <m/>
    <x v="2"/>
    <s v="260125UAXID19"/>
    <s v="Closed"/>
    <s v="Paid"/>
  </r>
  <r>
    <x v="7092"/>
    <x v="34"/>
    <x v="3"/>
    <n v="10.9"/>
    <n v="2"/>
    <n v="21.8"/>
    <n v="21.8"/>
    <n v="21.8"/>
    <s v="N"/>
    <s v="N"/>
    <s v="N"/>
    <s v="Secawan "/>
    <s v="Secawan"/>
    <m/>
    <x v="0"/>
    <s v="260125IQFWUBS"/>
    <s v="Closed"/>
    <s v="Paid"/>
  </r>
  <r>
    <x v="7093"/>
    <x v="42"/>
    <x v="2"/>
    <n v="0"/>
    <n v="1"/>
    <n v="0"/>
    <n v="0"/>
    <n v="0"/>
    <s v="N"/>
    <s v="N"/>
    <s v="N"/>
    <s v="Restore "/>
    <s v="Restore"/>
    <m/>
    <x v="2"/>
    <s v="260125UAXNLGA"/>
    <s v="Closed"/>
    <s v="Paid"/>
  </r>
  <r>
    <x v="70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NLGA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4"/>
    <x v="42"/>
    <x v="2"/>
    <n v="0"/>
    <n v="1"/>
    <n v="0"/>
    <n v="0"/>
    <n v="0"/>
    <s v="N"/>
    <s v="N"/>
    <s v="N"/>
    <s v="Restore "/>
    <s v="Restore"/>
    <m/>
    <x v="2"/>
    <s v="260125UAXWARO"/>
    <s v="Closed"/>
    <s v="Paid"/>
  </r>
  <r>
    <x v="7094"/>
    <x v="116"/>
    <x v="9"/>
    <n v="14.9"/>
    <n v="1"/>
    <n v="14.9"/>
    <n v="14.9"/>
    <n v="14.9"/>
    <s v="N"/>
    <s v="N"/>
    <s v="N"/>
    <s v="Restore "/>
    <s v="Restore"/>
    <m/>
    <x v="2"/>
    <s v="260125UAXWARO"/>
    <s v="Closed"/>
    <s v="Paid"/>
  </r>
  <r>
    <x v="7095"/>
    <x v="4"/>
    <x v="2"/>
    <n v="0"/>
    <n v="1"/>
    <n v="0"/>
    <n v="0"/>
    <n v="0"/>
    <s v="N"/>
    <s v="N"/>
    <s v="N"/>
    <s v="Secawan "/>
    <s v="Secawan"/>
    <m/>
    <x v="0"/>
    <s v="260125IQFWUBS"/>
    <s v="Closed"/>
    <s v="Paid"/>
  </r>
  <r>
    <x v="7096"/>
    <x v="58"/>
    <x v="9"/>
    <n v="19"/>
    <n v="1"/>
    <n v="19"/>
    <n v="19"/>
    <n v="19"/>
    <s v="N"/>
    <s v="N"/>
    <s v="N"/>
    <s v="Restore "/>
    <s v="Restore"/>
    <m/>
    <x v="2"/>
    <s v="260125UAXECO7"/>
    <s v="Closed"/>
    <s v="Paid"/>
  </r>
  <r>
    <x v="7096"/>
    <x v="42"/>
    <x v="2"/>
    <n v="0"/>
    <n v="1"/>
    <n v="0"/>
    <n v="0"/>
    <n v="0"/>
    <s v="N"/>
    <s v="N"/>
    <s v="N"/>
    <s v="Restore "/>
    <s v="Restore"/>
    <m/>
    <x v="2"/>
    <s v="260125UAXECO7"/>
    <s v="Closed"/>
    <s v="Paid"/>
  </r>
  <r>
    <x v="7097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ONNO"/>
    <s v="Closed"/>
    <s v="Paid"/>
  </r>
  <r>
    <x v="7097"/>
    <x v="22"/>
    <x v="3"/>
    <n v="8.9"/>
    <n v="1"/>
    <n v="8.9"/>
    <n v="8.9"/>
    <n v="8.9"/>
    <s v="N"/>
    <s v="N"/>
    <s v="N"/>
    <s v="Secawan "/>
    <s v="Secawan"/>
    <m/>
    <x v="0"/>
    <s v="260125IQFONNO"/>
    <s v="Closed"/>
    <s v="Paid"/>
  </r>
  <r>
    <x v="7097"/>
    <x v="2"/>
    <x v="2"/>
    <n v="0"/>
    <n v="1"/>
    <n v="0"/>
    <n v="0"/>
    <n v="0"/>
    <s v="N"/>
    <s v="N"/>
    <s v="N"/>
    <s v="Secawan "/>
    <s v="Secawan"/>
    <m/>
    <x v="0"/>
    <s v="260125IQFONNO"/>
    <s v="Closed"/>
    <s v="Paid"/>
  </r>
  <r>
    <x v="70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ENYZ"/>
    <s v="Closed"/>
    <s v="Paid"/>
  </r>
  <r>
    <x v="7098"/>
    <x v="2"/>
    <x v="2"/>
    <n v="0"/>
    <n v="1"/>
    <n v="0"/>
    <n v="0"/>
    <n v="0"/>
    <s v="N"/>
    <s v="N"/>
    <s v="N"/>
    <s v="Secawan "/>
    <s v="Secawan"/>
    <m/>
    <x v="0"/>
    <s v="260125IQFENYZ"/>
    <s v="Closed"/>
    <s v="Paid"/>
  </r>
  <r>
    <x v="709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ENYZ"/>
    <s v="Closed"/>
    <s v="Paid"/>
  </r>
  <r>
    <x v="7099"/>
    <x v="12"/>
    <x v="0"/>
    <n v="9.9"/>
    <n v="1"/>
    <n v="9.9"/>
    <n v="9.9"/>
    <n v="9.9"/>
    <s v="N"/>
    <s v="N"/>
    <s v="N"/>
    <s v="Secawan "/>
    <s v="Secawan"/>
    <m/>
    <x v="0"/>
    <s v="260125IQF9740"/>
    <s v="Closed"/>
    <s v="Paid"/>
  </r>
  <r>
    <x v="7099"/>
    <x v="2"/>
    <x v="2"/>
    <n v="0"/>
    <n v="1"/>
    <n v="0"/>
    <n v="0"/>
    <n v="0"/>
    <s v="N"/>
    <s v="N"/>
    <s v="N"/>
    <s v="Secawan "/>
    <s v="Secawan"/>
    <m/>
    <x v="0"/>
    <s v="260125IQF9740"/>
    <s v="Closed"/>
    <s v="Paid"/>
  </r>
  <r>
    <x v="7100"/>
    <x v="18"/>
    <x v="5"/>
    <n v="6.8"/>
    <n v="1"/>
    <n v="6.8"/>
    <n v="6.8"/>
    <n v="6.8"/>
    <s v="N"/>
    <s v="N"/>
    <s v="N"/>
    <s v="Secawan "/>
    <s v="Secawan"/>
    <m/>
    <x v="0"/>
    <s v="260125IQFV85Y"/>
    <s v="Closed"/>
    <s v="Paid"/>
  </r>
  <r>
    <x v="7100"/>
    <x v="2"/>
    <x v="2"/>
    <n v="0"/>
    <n v="1"/>
    <n v="0"/>
    <n v="0"/>
    <n v="0"/>
    <s v="N"/>
    <s v="N"/>
    <s v="N"/>
    <s v="Secawan "/>
    <s v="Secawan"/>
    <m/>
    <x v="0"/>
    <s v="260125IQFV85Y"/>
    <s v="Closed"/>
    <s v="Paid"/>
  </r>
  <r>
    <x v="7100"/>
    <x v="5"/>
    <x v="4"/>
    <n v="5.2"/>
    <n v="1"/>
    <n v="5.2"/>
    <n v="5.2"/>
    <n v="5.2"/>
    <s v="N"/>
    <s v="N"/>
    <s v="N"/>
    <s v="Secawan "/>
    <s v="Secawan"/>
    <m/>
    <x v="0"/>
    <s v="260125IQFV85Y"/>
    <s v="Closed"/>
    <s v="Paid"/>
  </r>
  <r>
    <x v="71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GNZS"/>
    <s v="Closed"/>
    <s v="Paid"/>
  </r>
  <r>
    <x v="7101"/>
    <x v="42"/>
    <x v="2"/>
    <n v="0"/>
    <n v="1"/>
    <n v="0"/>
    <n v="0"/>
    <n v="0"/>
    <s v="N"/>
    <s v="N"/>
    <s v="N"/>
    <s v="Restore "/>
    <s v="Restore"/>
    <m/>
    <x v="2"/>
    <s v="260125UAXGNZS"/>
    <s v="Closed"/>
    <s v="Paid"/>
  </r>
  <r>
    <x v="7102"/>
    <x v="105"/>
    <x v="5"/>
    <n v="14.8"/>
    <n v="1"/>
    <n v="14.8"/>
    <n v="14.8"/>
    <n v="14.8"/>
    <s v="N"/>
    <s v="N"/>
    <s v="N"/>
    <s v="Secawan "/>
    <s v="Secawan"/>
    <m/>
    <x v="0"/>
    <s v="260125IQFIFPP"/>
    <s v="Closed"/>
    <s v="Paid"/>
  </r>
  <r>
    <x v="7102"/>
    <x v="5"/>
    <x v="4"/>
    <n v="5.2"/>
    <n v="1"/>
    <n v="5.2"/>
    <n v="5.2"/>
    <n v="5.2"/>
    <s v="N"/>
    <s v="N"/>
    <s v="N"/>
    <s v="Secawan "/>
    <s v="Secawan"/>
    <m/>
    <x v="0"/>
    <s v="260125IQFIFPP"/>
    <s v="Closed"/>
    <s v="Paid"/>
  </r>
  <r>
    <x v="7102"/>
    <x v="4"/>
    <x v="2"/>
    <n v="0"/>
    <n v="1"/>
    <n v="0"/>
    <n v="0"/>
    <n v="0"/>
    <s v="N"/>
    <s v="N"/>
    <s v="N"/>
    <s v="Secawan "/>
    <s v="Secawan"/>
    <m/>
    <x v="0"/>
    <s v="260125IQFIFPP"/>
    <s v="Closed"/>
    <s v="Paid"/>
  </r>
  <r>
    <x v="7103"/>
    <x v="31"/>
    <x v="3"/>
    <n v="18"/>
    <n v="1"/>
    <n v="18"/>
    <n v="18"/>
    <n v="18"/>
    <s v="N"/>
    <s v="N"/>
    <s v="N"/>
    <s v="Secawan "/>
    <s v="Secawan"/>
    <m/>
    <x v="0"/>
    <s v="260125IQFGRZ1"/>
    <s v="Closed"/>
    <s v="Paid"/>
  </r>
  <r>
    <x v="7103"/>
    <x v="4"/>
    <x v="2"/>
    <n v="0"/>
    <n v="1"/>
    <n v="0"/>
    <n v="0"/>
    <n v="0"/>
    <s v="N"/>
    <s v="N"/>
    <s v="N"/>
    <s v="Secawan "/>
    <s v="Secawan"/>
    <m/>
    <x v="0"/>
    <s v="260125IQFGRZ1"/>
    <s v="Closed"/>
    <s v="Paid"/>
  </r>
  <r>
    <x v="710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GRZ1"/>
    <s v="Closed"/>
    <s v="Paid"/>
  </r>
  <r>
    <x v="7104"/>
    <x v="11"/>
    <x v="5"/>
    <n v="11.8"/>
    <n v="1"/>
    <n v="11.8"/>
    <n v="11.8"/>
    <n v="11.8"/>
    <s v="N"/>
    <s v="N"/>
    <s v="N"/>
    <s v="Secawan "/>
    <s v="Secawan"/>
    <m/>
    <x v="0"/>
    <s v="260125IQFYB60"/>
    <s v="Closed"/>
    <s v="Paid"/>
  </r>
  <r>
    <x v="7104"/>
    <x v="4"/>
    <x v="2"/>
    <n v="0"/>
    <n v="1"/>
    <n v="0"/>
    <n v="0"/>
    <n v="0"/>
    <s v="N"/>
    <s v="N"/>
    <s v="N"/>
    <s v="Secawan "/>
    <s v="Secawan"/>
    <m/>
    <x v="0"/>
    <s v="260125IQFYB60"/>
    <s v="Closed"/>
    <s v="Paid"/>
  </r>
  <r>
    <x v="7105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6SPW"/>
    <s v="Closed"/>
    <s v="Paid"/>
  </r>
  <r>
    <x v="7105"/>
    <x v="4"/>
    <x v="2"/>
    <n v="0"/>
    <n v="1"/>
    <n v="0"/>
    <n v="0"/>
    <n v="0"/>
    <s v="N"/>
    <s v="N"/>
    <s v="N"/>
    <s v="Secawan "/>
    <s v="Secawan"/>
    <m/>
    <x v="0"/>
    <s v="260125IQF6SPW"/>
    <s v="Closed"/>
    <s v="Paid"/>
  </r>
  <r>
    <x v="7105"/>
    <x v="22"/>
    <x v="3"/>
    <n v="8.9"/>
    <n v="1"/>
    <n v="8.9"/>
    <n v="8.9"/>
    <n v="8.9"/>
    <s v="N"/>
    <s v="N"/>
    <s v="N"/>
    <s v="Secawan "/>
    <s v="Secawan"/>
    <m/>
    <x v="0"/>
    <s v="260125IQF6SPW"/>
    <s v="Closed"/>
    <s v="Paid"/>
  </r>
  <r>
    <x v="7105"/>
    <x v="5"/>
    <x v="4"/>
    <n v="5.2"/>
    <n v="1"/>
    <n v="5.2"/>
    <n v="5.2"/>
    <n v="5.2"/>
    <s v="N"/>
    <s v="N"/>
    <s v="N"/>
    <s v="Secawan "/>
    <s v="Secawan"/>
    <m/>
    <x v="0"/>
    <s v="260125IQF6SPW"/>
    <s v="Closed"/>
    <s v="Paid"/>
  </r>
  <r>
    <x v="7106"/>
    <x v="22"/>
    <x v="3"/>
    <n v="8.9"/>
    <n v="4"/>
    <n v="35.6"/>
    <n v="35.6"/>
    <n v="35.6"/>
    <s v="N"/>
    <s v="N"/>
    <s v="N"/>
    <s v="Secawan "/>
    <s v="Secawan"/>
    <m/>
    <x v="0"/>
    <s v="260125IQFZYO9"/>
    <s v="Closed"/>
    <s v="Paid"/>
  </r>
  <r>
    <x v="7106"/>
    <x v="38"/>
    <x v="5"/>
    <n v="10.8"/>
    <n v="1"/>
    <n v="10.8"/>
    <n v="10.8"/>
    <n v="10.8"/>
    <s v="N"/>
    <s v="N"/>
    <s v="N"/>
    <s v="Secawan "/>
    <s v="Secawan"/>
    <m/>
    <x v="0"/>
    <s v="260125IQFZYO9"/>
    <s v="Closed"/>
    <s v="Paid"/>
  </r>
  <r>
    <x v="7106"/>
    <x v="5"/>
    <x v="4"/>
    <n v="5.2"/>
    <n v="1"/>
    <n v="5.2"/>
    <n v="5.2"/>
    <n v="5.2"/>
    <s v="N"/>
    <s v="N"/>
    <s v="N"/>
    <s v="Secawan "/>
    <s v="Secawan"/>
    <m/>
    <x v="0"/>
    <s v="260125IQFZYO9"/>
    <s v="Closed"/>
    <s v="Paid"/>
  </r>
  <r>
    <x v="7106"/>
    <x v="103"/>
    <x v="5"/>
    <n v="10.8"/>
    <n v="2"/>
    <n v="21.6"/>
    <n v="21.6"/>
    <n v="21.6"/>
    <s v="N"/>
    <s v="N"/>
    <s v="N"/>
    <s v="Secawan "/>
    <s v="Secawan"/>
    <m/>
    <x v="0"/>
    <s v="260125IQFZYO9"/>
    <s v="Closed"/>
    <s v="Paid"/>
  </r>
  <r>
    <x v="7106"/>
    <x v="4"/>
    <x v="2"/>
    <n v="0"/>
    <n v="1"/>
    <n v="0"/>
    <n v="0"/>
    <n v="0"/>
    <s v="N"/>
    <s v="N"/>
    <s v="N"/>
    <s v="Secawan "/>
    <s v="Secawan"/>
    <m/>
    <x v="0"/>
    <s v="260125IQFZYO9"/>
    <s v="Closed"/>
    <s v="Paid"/>
  </r>
  <r>
    <x v="7107"/>
    <x v="55"/>
    <x v="7"/>
    <n v="7.55"/>
    <n v="1"/>
    <n v="7.55"/>
    <n v="7.55"/>
    <n v="7.55"/>
    <s v="N"/>
    <s v="N"/>
    <s v="Y"/>
    <s v="Bens Bakery "/>
    <s v="Bens Bakery"/>
    <m/>
    <x v="1"/>
    <s v="260125VEWR0BO"/>
    <s v="Closed"/>
    <s v="Paid"/>
  </r>
  <r>
    <x v="7107"/>
    <x v="14"/>
    <x v="2"/>
    <n v="0"/>
    <n v="1"/>
    <n v="0"/>
    <n v="0"/>
    <n v="0"/>
    <s v="N"/>
    <s v="N"/>
    <s v="N"/>
    <s v="Bens Bakery "/>
    <s v="Bens Bakery"/>
    <m/>
    <x v="1"/>
    <s v="260125VEWR0BO"/>
    <s v="Closed"/>
    <s v="Paid"/>
  </r>
  <r>
    <x v="7108"/>
    <x v="4"/>
    <x v="2"/>
    <n v="0"/>
    <n v="1"/>
    <n v="0"/>
    <n v="0"/>
    <n v="0"/>
    <s v="N"/>
    <s v="N"/>
    <s v="N"/>
    <s v="Secawan "/>
    <s v="Secawan"/>
    <m/>
    <x v="0"/>
    <s v="260125IQFHKVE"/>
    <s v="Closed"/>
    <s v="Paid"/>
  </r>
  <r>
    <x v="7108"/>
    <x v="5"/>
    <x v="4"/>
    <n v="5.2"/>
    <n v="1"/>
    <n v="5.2"/>
    <n v="5.2"/>
    <n v="5.2"/>
    <s v="N"/>
    <s v="N"/>
    <s v="N"/>
    <s v="Secawan "/>
    <s v="Secawan"/>
    <m/>
    <x v="0"/>
    <s v="260125IQFHKVE"/>
    <s v="Closed"/>
    <s v="Paid"/>
  </r>
  <r>
    <x v="7108"/>
    <x v="0"/>
    <x v="0"/>
    <n v="12.9"/>
    <n v="1"/>
    <n v="12.9"/>
    <n v="12.9"/>
    <n v="12.9"/>
    <s v="N"/>
    <s v="N"/>
    <s v="N"/>
    <s v="Secawan "/>
    <s v="Secawan"/>
    <m/>
    <x v="0"/>
    <s v="260125IQFHKVE"/>
    <s v="Closed"/>
    <s v="Paid"/>
  </r>
  <r>
    <x v="7109"/>
    <x v="42"/>
    <x v="2"/>
    <n v="0"/>
    <n v="1"/>
    <n v="0"/>
    <n v="0"/>
    <n v="0"/>
    <s v="N"/>
    <s v="N"/>
    <s v="N"/>
    <s v="Restore "/>
    <s v="Restore"/>
    <m/>
    <x v="2"/>
    <s v="260125UAXRBNX"/>
    <s v="Closed"/>
    <s v="Paid"/>
  </r>
  <r>
    <x v="71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5UAXRBNX"/>
    <s v="Closed"/>
    <s v="Paid"/>
  </r>
  <r>
    <x v="7110"/>
    <x v="2"/>
    <x v="2"/>
    <n v="0"/>
    <n v="1"/>
    <n v="0"/>
    <n v="0"/>
    <n v="0"/>
    <s v="N"/>
    <s v="N"/>
    <s v="N"/>
    <s v="Secawan "/>
    <s v="Secawan"/>
    <m/>
    <x v="0"/>
    <s v="260125IQFEPK6"/>
    <s v="Closed"/>
    <s v="Paid"/>
  </r>
  <r>
    <x v="711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EPK6"/>
    <s v="Closed"/>
    <s v="Paid"/>
  </r>
  <r>
    <x v="711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ZXFW"/>
    <s v="Closed"/>
    <s v="Paid"/>
  </r>
  <r>
    <x v="7111"/>
    <x v="2"/>
    <x v="2"/>
    <n v="0"/>
    <n v="1"/>
    <n v="0"/>
    <n v="0"/>
    <n v="0"/>
    <s v="N"/>
    <s v="N"/>
    <s v="N"/>
    <s v="Secawan "/>
    <s v="Secawan"/>
    <m/>
    <x v="0"/>
    <s v="260125IQFZXFW"/>
    <s v="Closed"/>
    <s v="Paid"/>
  </r>
  <r>
    <x v="7112"/>
    <x v="22"/>
    <x v="3"/>
    <n v="8.9"/>
    <n v="1"/>
    <n v="8.9"/>
    <n v="8.9"/>
    <n v="8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12"/>
    <x v="0"/>
    <n v="9.9"/>
    <n v="1"/>
    <n v="9.9"/>
    <n v="9.9"/>
    <n v="9.9"/>
    <s v="N"/>
    <s v="N"/>
    <s v="N"/>
    <s v="Secawan "/>
    <s v="Secawan"/>
    <m/>
    <x v="0"/>
    <s v="260125IQFJC70"/>
    <s v="Closed"/>
    <s v="Paid"/>
  </r>
  <r>
    <x v="7112"/>
    <x v="4"/>
    <x v="2"/>
    <n v="0"/>
    <n v="1"/>
    <n v="0"/>
    <n v="0"/>
    <n v="0"/>
    <s v="N"/>
    <s v="N"/>
    <s v="N"/>
    <s v="Secawan "/>
    <s v="Secawan"/>
    <m/>
    <x v="0"/>
    <s v="260125IQFJC70"/>
    <s v="Closed"/>
    <s v="Paid"/>
  </r>
  <r>
    <x v="7112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5IQFJC70"/>
    <s v="Closed"/>
    <s v="Paid"/>
  </r>
  <r>
    <x v="7113"/>
    <x v="77"/>
    <x v="7"/>
    <n v="5.66"/>
    <n v="1"/>
    <n v="5.66"/>
    <n v="5.66"/>
    <n v="5.66"/>
    <s v="N"/>
    <s v="N"/>
    <s v="Y"/>
    <s v="Bens Bakery "/>
    <s v="Bens Bakery"/>
    <m/>
    <x v="1"/>
    <s v="260125VEWNMOI"/>
    <s v="Closed"/>
    <s v="Paid"/>
  </r>
  <r>
    <x v="7113"/>
    <x v="15"/>
    <x v="2"/>
    <n v="0"/>
    <n v="1"/>
    <n v="0"/>
    <n v="0"/>
    <n v="0"/>
    <s v="N"/>
    <s v="N"/>
    <s v="N"/>
    <s v="Bens Bakery "/>
    <s v="Bens Bakery"/>
    <m/>
    <x v="1"/>
    <s v="260125VEWNMOI"/>
    <s v="Closed"/>
    <s v="Paid"/>
  </r>
  <r>
    <x v="7114"/>
    <x v="38"/>
    <x v="5"/>
    <n v="10.8"/>
    <n v="2"/>
    <n v="21.6"/>
    <n v="21.6"/>
    <n v="21.6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UAUL"/>
    <s v="Closed"/>
    <s v="Paid"/>
  </r>
  <r>
    <x v="7114"/>
    <x v="138"/>
    <x v="5"/>
    <n v="1"/>
    <n v="1"/>
    <n v="1"/>
    <n v="1"/>
    <n v="1"/>
    <s v="N"/>
    <s v="N"/>
    <s v="N"/>
    <s v="Secawan "/>
    <s v="Secawan"/>
    <m/>
    <x v="0"/>
    <s v="260125IQFUAUL"/>
    <s v="Closed"/>
    <s v="Paid"/>
  </r>
  <r>
    <x v="7114"/>
    <x v="5"/>
    <x v="4"/>
    <n v="5.2"/>
    <n v="1"/>
    <n v="5.2"/>
    <n v="5.2"/>
    <n v="5.2"/>
    <s v="N"/>
    <s v="N"/>
    <s v="N"/>
    <s v="Secawan "/>
    <s v="Secawan"/>
    <m/>
    <x v="0"/>
    <s v="260125IQFUAUL"/>
    <s v="Closed"/>
    <s v="Paid"/>
  </r>
  <r>
    <x v="7114"/>
    <x v="4"/>
    <x v="2"/>
    <n v="0"/>
    <n v="1"/>
    <n v="0"/>
    <n v="0"/>
    <n v="0"/>
    <s v="N"/>
    <s v="N"/>
    <s v="N"/>
    <s v="Secawan "/>
    <s v="Secawan"/>
    <m/>
    <x v="0"/>
    <s v="260125IQFUAUL"/>
    <s v="Closed"/>
    <s v="Paid"/>
  </r>
  <r>
    <x v="7115"/>
    <x v="14"/>
    <x v="2"/>
    <n v="0"/>
    <n v="1"/>
    <n v="0"/>
    <n v="0"/>
    <n v="0"/>
    <s v="N"/>
    <s v="N"/>
    <s v="N"/>
    <s v="Bens Bakery "/>
    <s v="Bens Bakery"/>
    <m/>
    <x v="1"/>
    <s v="260125VEW1GPK"/>
    <s v="Closed"/>
    <s v="Paid"/>
  </r>
  <r>
    <x v="7115"/>
    <x v="77"/>
    <x v="7"/>
    <n v="5.66"/>
    <n v="1"/>
    <n v="5.66"/>
    <n v="5.66"/>
    <n v="5.66"/>
    <s v="N"/>
    <s v="N"/>
    <s v="Y"/>
    <s v="Bens Bakery "/>
    <s v="Bens Bakery"/>
    <m/>
    <x v="1"/>
    <s v="260125VEW1GPK"/>
    <s v="Closed"/>
    <s v="Paid"/>
  </r>
  <r>
    <x v="7116"/>
    <x v="14"/>
    <x v="2"/>
    <n v="0"/>
    <n v="1"/>
    <n v="0"/>
    <n v="0"/>
    <n v="0"/>
    <s v="N"/>
    <s v="N"/>
    <s v="N"/>
    <s v="Bens Bakery "/>
    <s v="Bens Bakery"/>
    <m/>
    <x v="1"/>
    <s v="260125VEWQ5VX"/>
    <s v="Closed"/>
    <s v="Paid"/>
  </r>
  <r>
    <x v="7116"/>
    <x v="13"/>
    <x v="7"/>
    <n v="14.15"/>
    <n v="1"/>
    <n v="14.15"/>
    <n v="14.15"/>
    <n v="14.15"/>
    <s v="N"/>
    <s v="N"/>
    <s v="Y"/>
    <s v="Bens Bakery "/>
    <s v="Bens Bakery"/>
    <m/>
    <x v="1"/>
    <s v="260125VEWQ5VX"/>
    <s v="Closed"/>
    <s v="Paid"/>
  </r>
  <r>
    <x v="7117"/>
    <x v="4"/>
    <x v="2"/>
    <n v="0"/>
    <n v="1"/>
    <n v="0"/>
    <n v="0"/>
    <n v="0"/>
    <s v="N"/>
    <s v="N"/>
    <s v="N"/>
    <s v="Secawan "/>
    <s v="Secawan"/>
    <m/>
    <x v="0"/>
    <s v="260125IQF4ZTV"/>
    <s v="Closed"/>
    <s v="Paid"/>
  </r>
  <r>
    <x v="7117"/>
    <x v="81"/>
    <x v="3"/>
    <n v="15"/>
    <n v="1"/>
    <n v="15"/>
    <n v="15"/>
    <n v="15"/>
    <s v="N"/>
    <s v="N"/>
    <s v="N"/>
    <s v="Secawan "/>
    <s v="Secawan"/>
    <m/>
    <x v="0"/>
    <s v="260125IQF4ZTV"/>
    <s v="Closed"/>
    <s v="Paid"/>
  </r>
  <r>
    <x v="71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4ZTV"/>
    <s v="Closed"/>
    <s v="Paid"/>
  </r>
  <r>
    <x v="7118"/>
    <x v="42"/>
    <x v="2"/>
    <n v="0"/>
    <n v="1"/>
    <n v="0"/>
    <n v="0"/>
    <n v="0"/>
    <s v="N"/>
    <s v="N"/>
    <s v="N"/>
    <s v="Restore "/>
    <s v="Restore"/>
    <m/>
    <x v="2"/>
    <s v="260125UAXSM9P"/>
    <s v="Closed"/>
    <s v="Paid"/>
  </r>
  <r>
    <x v="7118"/>
    <x v="58"/>
    <x v="9"/>
    <n v="19"/>
    <n v="1"/>
    <n v="19"/>
    <n v="19"/>
    <n v="19"/>
    <s v="N"/>
    <s v="N"/>
    <s v="N"/>
    <s v="Restore "/>
    <s v="Restore"/>
    <m/>
    <x v="2"/>
    <s v="260125UAXSM9P"/>
    <s v="Closed"/>
    <s v="Paid"/>
  </r>
  <r>
    <x v="7119"/>
    <x v="37"/>
    <x v="5"/>
    <n v="7.8"/>
    <n v="1"/>
    <n v="7.8"/>
    <n v="7.8"/>
    <n v="7.8"/>
    <s v="N"/>
    <s v="N"/>
    <s v="N"/>
    <s v="Secawan "/>
    <s v="Secawan"/>
    <m/>
    <x v="0"/>
    <s v="260125IQFE31U"/>
    <s v="Closed"/>
    <s v="Paid"/>
  </r>
  <r>
    <x v="7119"/>
    <x v="28"/>
    <x v="3"/>
    <n v="6.8"/>
    <n v="1"/>
    <n v="6.8"/>
    <n v="6.8"/>
    <n v="6.8"/>
    <s v="N"/>
    <s v="N"/>
    <s v="N"/>
    <s v="Secawan "/>
    <s v="Secawan"/>
    <m/>
    <x v="0"/>
    <s v="260125IQFE31U"/>
    <s v="Closed"/>
    <s v="Paid"/>
  </r>
  <r>
    <x v="7119"/>
    <x v="80"/>
    <x v="5"/>
    <n v="12.8"/>
    <n v="1"/>
    <n v="12.8"/>
    <n v="12.8"/>
    <n v="12.8"/>
    <s v="N"/>
    <s v="N"/>
    <s v="N"/>
    <s v="Secawan "/>
    <s v="Secawan"/>
    <m/>
    <x v="0"/>
    <s v="260125IQFE31U"/>
    <s v="Closed"/>
    <s v="Paid"/>
  </r>
  <r>
    <x v="7119"/>
    <x v="4"/>
    <x v="2"/>
    <n v="0"/>
    <n v="1"/>
    <n v="0"/>
    <n v="0"/>
    <n v="0"/>
    <s v="N"/>
    <s v="N"/>
    <s v="N"/>
    <s v="Secawan "/>
    <s v="Secawan"/>
    <m/>
    <x v="0"/>
    <s v="260125IQFE31U"/>
    <s v="Closed"/>
    <s v="Paid"/>
  </r>
  <r>
    <x v="7119"/>
    <x v="38"/>
    <x v="5"/>
    <n v="10.8"/>
    <n v="1"/>
    <n v="10.8"/>
    <n v="10.8"/>
    <n v="10.8"/>
    <s v="N"/>
    <s v="N"/>
    <s v="N"/>
    <s v="Secawan "/>
    <s v="Secawan"/>
    <m/>
    <x v="0"/>
    <s v="260125IQFE31U"/>
    <s v="Closed"/>
    <s v="Paid"/>
  </r>
  <r>
    <x v="7120"/>
    <x v="4"/>
    <x v="2"/>
    <n v="0"/>
    <n v="1"/>
    <n v="0"/>
    <n v="0"/>
    <n v="0"/>
    <s v="N"/>
    <s v="N"/>
    <s v="N"/>
    <s v="Secawan "/>
    <s v="Secawan"/>
    <m/>
    <x v="0"/>
    <s v="260125IQFTX18"/>
    <s v="Closed"/>
    <s v="Paid"/>
  </r>
  <r>
    <x v="7120"/>
    <x v="27"/>
    <x v="3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TX18"/>
    <s v="Closed"/>
    <s v="Paid"/>
  </r>
  <r>
    <x v="7120"/>
    <x v="12"/>
    <x v="0"/>
    <n v="9.9"/>
    <n v="1"/>
    <n v="9.9"/>
    <n v="9.9"/>
    <n v="9.9"/>
    <s v="N"/>
    <s v="N"/>
    <s v="N"/>
    <s v="Secawan "/>
    <s v="Secawan"/>
    <m/>
    <x v="0"/>
    <s v="260125IQFTX18"/>
    <s v="Closed"/>
    <s v="Paid"/>
  </r>
  <r>
    <x v="7121"/>
    <x v="2"/>
    <x v="2"/>
    <n v="0"/>
    <n v="1"/>
    <n v="0"/>
    <n v="0"/>
    <n v="0"/>
    <s v="N"/>
    <s v="N"/>
    <s v="N"/>
    <s v="Secawan "/>
    <s v="Secawan"/>
    <m/>
    <x v="0"/>
    <s v="260125IQFCJU4"/>
    <s v="Closed"/>
    <s v="Paid"/>
  </r>
  <r>
    <x v="712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CJU4"/>
    <s v="Closed"/>
    <s v="Paid"/>
  </r>
  <r>
    <x v="7122"/>
    <x v="71"/>
    <x v="7"/>
    <n v="14.15"/>
    <n v="1"/>
    <n v="14.15"/>
    <n v="14.15"/>
    <n v="14.15"/>
    <s v="N"/>
    <s v="N"/>
    <s v="Y"/>
    <s v="Bens Bakery "/>
    <s v="Bens Bakery"/>
    <m/>
    <x v="1"/>
    <s v="260125VEW60OK"/>
    <s v="Closed"/>
    <s v="Paid"/>
  </r>
  <r>
    <x v="7123"/>
    <x v="4"/>
    <x v="2"/>
    <n v="0"/>
    <n v="1"/>
    <n v="0"/>
    <n v="0"/>
    <n v="0"/>
    <s v="N"/>
    <s v="N"/>
    <s v="N"/>
    <s v="Secawan "/>
    <s v="Secawan"/>
    <m/>
    <x v="0"/>
    <s v="260125IQFM70P"/>
    <s v="Closed"/>
    <s v="Paid"/>
  </r>
  <r>
    <x v="712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5IQFM70P"/>
    <s v="Closed"/>
    <s v="Paid"/>
  </r>
  <r>
    <x v="7124"/>
    <x v="4"/>
    <x v="2"/>
    <n v="0"/>
    <n v="1"/>
    <n v="0"/>
    <n v="0"/>
    <n v="0"/>
    <s v="N"/>
    <s v="N"/>
    <s v="N"/>
    <s v="Secawan "/>
    <s v="Secawan"/>
    <m/>
    <x v="0"/>
    <s v="260125IQFVZ9X"/>
    <s v="Closed"/>
    <s v="Paid"/>
  </r>
  <r>
    <x v="7124"/>
    <x v="0"/>
    <x v="0"/>
    <n v="12.9"/>
    <n v="2"/>
    <n v="25.8"/>
    <n v="25.8"/>
    <n v="25.8"/>
    <s v="N"/>
    <s v="N"/>
    <s v="N"/>
    <s v="Secawan "/>
    <s v="Secawan"/>
    <m/>
    <x v="0"/>
    <s v="260125IQFVZ9X"/>
    <s v="Closed"/>
    <s v="Paid"/>
  </r>
  <r>
    <x v="7125"/>
    <x v="4"/>
    <x v="2"/>
    <n v="0"/>
    <n v="1"/>
    <n v="0"/>
    <n v="0"/>
    <n v="0"/>
    <s v="N"/>
    <s v="N"/>
    <s v="N"/>
    <s v="Secawan "/>
    <s v="Secawan"/>
    <m/>
    <x v="0"/>
    <s v="260125IQF63ZD"/>
    <s v="Closed"/>
    <s v="Paid"/>
  </r>
  <r>
    <x v="7125"/>
    <x v="130"/>
    <x v="4"/>
    <n v="12.5"/>
    <n v="1"/>
    <n v="12.5"/>
    <n v="12.5"/>
    <n v="12.5"/>
    <s v="N"/>
    <s v="N"/>
    <s v="N"/>
    <s v="Secawan "/>
    <s v="Secawan"/>
    <m/>
    <x v="0"/>
    <s v="260125IQF63ZD"/>
    <s v="Closed"/>
    <s v="Paid"/>
  </r>
  <r>
    <x v="7126"/>
    <x v="5"/>
    <x v="4"/>
    <n v="5.2"/>
    <n v="1"/>
    <n v="5.2"/>
    <n v="5.2"/>
    <n v="5.2"/>
    <s v="N"/>
    <s v="N"/>
    <s v="N"/>
    <s v="Secawan "/>
    <s v="Secawan"/>
    <m/>
    <x v="0"/>
    <s v="260125IQFH1TB"/>
    <s v="Closed"/>
    <s v="Paid"/>
  </r>
  <r>
    <x v="7126"/>
    <x v="4"/>
    <x v="2"/>
    <n v="0"/>
    <n v="1"/>
    <n v="0"/>
    <n v="0"/>
    <n v="0"/>
    <s v="N"/>
    <s v="N"/>
    <s v="N"/>
    <s v="Secawan "/>
    <s v="Secawan"/>
    <m/>
    <x v="0"/>
    <s v="260125IQFH1TB"/>
    <s v="Closed"/>
    <s v="Paid"/>
  </r>
  <r>
    <x v="7127"/>
    <x v="25"/>
    <x v="7"/>
    <n v="5.66"/>
    <n v="1"/>
    <n v="5.66"/>
    <n v="5.66"/>
    <n v="5.66"/>
    <s v="N"/>
    <s v="N"/>
    <s v="Y"/>
    <s v="Bens Bakery "/>
    <s v="Bens Bakery"/>
    <m/>
    <x v="1"/>
    <s v="260125VEWG7S2"/>
    <s v="Closed"/>
    <s v="Paid"/>
  </r>
  <r>
    <x v="7127"/>
    <x v="71"/>
    <x v="7"/>
    <n v="14.15"/>
    <n v="1"/>
    <n v="14.15"/>
    <n v="14.15"/>
    <n v="14.15"/>
    <s v="N"/>
    <s v="N"/>
    <s v="Y"/>
    <s v="Bens Bakery "/>
    <s v="Bens Bakery"/>
    <m/>
    <x v="1"/>
    <s v="260125VEWG7S2"/>
    <s v="Closed"/>
    <s v="Paid"/>
  </r>
  <r>
    <x v="7128"/>
    <x v="2"/>
    <x v="2"/>
    <n v="0"/>
    <n v="1"/>
    <n v="0"/>
    <n v="0"/>
    <n v="0"/>
    <s v="N"/>
    <s v="N"/>
    <s v="N"/>
    <s v="Secawan "/>
    <s v="Secawan"/>
    <m/>
    <x v="0"/>
    <s v="260125IQFSUKH"/>
    <s v="Closed"/>
    <s v="Paid"/>
  </r>
  <r>
    <x v="712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5IQFSUKH"/>
    <s v="Closed"/>
    <s v="Paid"/>
  </r>
  <r>
    <x v="7128"/>
    <x v="50"/>
    <x v="5"/>
    <n v="3.5"/>
    <n v="1"/>
    <n v="3.5"/>
    <n v="3.5"/>
    <n v="3.5"/>
    <s v="N"/>
    <s v="N"/>
    <s v="N"/>
    <s v="Secawan "/>
    <s v="Secawan"/>
    <m/>
    <x v="0"/>
    <s v="260125IQFSUKH"/>
    <s v="Closed"/>
    <s v="Paid"/>
  </r>
  <r>
    <x v="7129"/>
    <x v="4"/>
    <x v="2"/>
    <n v="0"/>
    <n v="1"/>
    <n v="0"/>
    <n v="0"/>
    <n v="0"/>
    <s v="N"/>
    <s v="N"/>
    <s v="N"/>
    <s v="Secawan "/>
    <s v="Secawan"/>
    <m/>
    <x v="0"/>
    <s v="260125IQFP52A"/>
    <s v="Closed"/>
    <s v="Paid"/>
  </r>
  <r>
    <x v="7129"/>
    <x v="5"/>
    <x v="4"/>
    <n v="5.2"/>
    <n v="1"/>
    <n v="5.2"/>
    <n v="5.2"/>
    <n v="4.9400000000000004"/>
    <s v="N"/>
    <s v="N"/>
    <s v="N"/>
    <s v="Secawan "/>
    <s v="Secawan"/>
    <m/>
    <x v="0"/>
    <s v="260125IQFP52A"/>
    <s v="Closed"/>
    <s v="Paid"/>
  </r>
  <r>
    <x v="7129"/>
    <x v="161"/>
    <x v="3"/>
    <n v="18"/>
    <n v="1"/>
    <n v="18"/>
    <n v="18"/>
    <n v="17.100000000000001"/>
    <s v="N"/>
    <s v="N"/>
    <s v="N"/>
    <s v="Secawan "/>
    <s v="Secawan"/>
    <m/>
    <x v="0"/>
    <s v="260125IQFP52A"/>
    <s v="Closed"/>
    <s v="Paid"/>
  </r>
  <r>
    <x v="7129"/>
    <x v="40"/>
    <x v="5"/>
    <n v="18.5"/>
    <n v="1"/>
    <n v="18.5"/>
    <n v="18.5"/>
    <n v="17.579999999999998"/>
    <s v="N"/>
    <s v="N"/>
    <s v="N"/>
    <s v="Secawan "/>
    <s v="Secawan"/>
    <m/>
    <x v="0"/>
    <s v="260125IQFP52A"/>
    <s v="Closed"/>
    <s v="Paid"/>
  </r>
  <r>
    <x v="7130"/>
    <x v="101"/>
    <x v="9"/>
    <n v="20"/>
    <n v="1"/>
    <n v="20"/>
    <n v="20"/>
    <n v="20"/>
    <s v="N"/>
    <s v="N"/>
    <s v="N"/>
    <s v="Restore "/>
    <s v="Restore"/>
    <m/>
    <x v="2"/>
    <s v="260125UAXRLG0"/>
    <s v="Closed"/>
    <s v="Paid"/>
  </r>
  <r>
    <x v="7130"/>
    <x v="42"/>
    <x v="2"/>
    <n v="0"/>
    <n v="1"/>
    <n v="0"/>
    <n v="0"/>
    <n v="0"/>
    <s v="N"/>
    <s v="N"/>
    <s v="N"/>
    <s v="Restore "/>
    <s v="Restore"/>
    <m/>
    <x v="2"/>
    <s v="260125UAXRLG0"/>
    <s v="Closed"/>
    <s v="Paid"/>
  </r>
  <r>
    <x v="713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TR05"/>
    <s v="Closed"/>
    <s v="Paid"/>
  </r>
  <r>
    <x v="7131"/>
    <x v="4"/>
    <x v="2"/>
    <n v="0"/>
    <n v="1"/>
    <n v="0"/>
    <n v="0"/>
    <n v="0"/>
    <s v="N"/>
    <s v="N"/>
    <s v="N"/>
    <s v="Secawan "/>
    <s v="Secawan"/>
    <m/>
    <x v="0"/>
    <s v="260125IQFTR05"/>
    <s v="Closed"/>
    <s v="Paid"/>
  </r>
  <r>
    <x v="7132"/>
    <x v="58"/>
    <x v="9"/>
    <n v="19"/>
    <n v="1"/>
    <n v="19"/>
    <n v="19"/>
    <n v="19"/>
    <s v="N"/>
    <s v="N"/>
    <s v="N"/>
    <s v="Restore "/>
    <s v="Restore"/>
    <m/>
    <x v="2"/>
    <s v="260125UAX7F1B"/>
    <s v="Closed"/>
    <s v="Paid"/>
  </r>
  <r>
    <x v="7132"/>
    <x v="42"/>
    <x v="2"/>
    <n v="0"/>
    <n v="1"/>
    <n v="0"/>
    <n v="0"/>
    <n v="0"/>
    <s v="N"/>
    <s v="N"/>
    <s v="N"/>
    <s v="Restore "/>
    <s v="Restore"/>
    <m/>
    <x v="2"/>
    <s v="260125UAX7F1B"/>
    <s v="Closed"/>
    <s v="Paid"/>
  </r>
  <r>
    <x v="7132"/>
    <x v="101"/>
    <x v="9"/>
    <n v="20"/>
    <n v="1"/>
    <n v="20"/>
    <n v="20"/>
    <n v="20"/>
    <s v="N"/>
    <s v="N"/>
    <s v="N"/>
    <s v="Restore "/>
    <s v="Restore"/>
    <m/>
    <x v="2"/>
    <s v="260125UAX7F1B"/>
    <s v="Closed"/>
    <s v="Paid"/>
  </r>
  <r>
    <x v="7133"/>
    <x v="90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5IQFZK83"/>
    <s v="Closed"/>
    <s v="Paid"/>
  </r>
  <r>
    <x v="7133"/>
    <x v="66"/>
    <x v="1"/>
    <n v="6"/>
    <n v="1"/>
    <n v="6"/>
    <n v="6"/>
    <n v="6"/>
    <s v="N"/>
    <s v="N"/>
    <s v="N"/>
    <s v="Secawan "/>
    <s v="Secawan"/>
    <m/>
    <x v="0"/>
    <s v="260125IQFZK83"/>
    <s v="Closed"/>
    <s v="Paid"/>
  </r>
  <r>
    <x v="7133"/>
    <x v="4"/>
    <x v="2"/>
    <n v="0"/>
    <n v="1"/>
    <n v="0"/>
    <n v="0"/>
    <n v="0"/>
    <s v="N"/>
    <s v="N"/>
    <s v="N"/>
    <s v="Secawan "/>
    <s v="Secawan"/>
    <m/>
    <x v="0"/>
    <s v="260125IQFZK83"/>
    <s v="Closed"/>
    <s v="Paid"/>
  </r>
  <r>
    <x v="7133"/>
    <x v="12"/>
    <x v="0"/>
    <n v="9.9"/>
    <n v="1"/>
    <n v="9.9"/>
    <n v="9.9"/>
    <n v="9.9"/>
    <s v="N"/>
    <s v="N"/>
    <s v="N"/>
    <s v="Secawan "/>
    <s v="Secawan"/>
    <m/>
    <x v="0"/>
    <s v="260125IQFZK83"/>
    <s v="Closed"/>
    <s v="Paid"/>
  </r>
  <r>
    <x v="7134"/>
    <x v="5"/>
    <x v="4"/>
    <n v="5.2"/>
    <n v="1"/>
    <n v="5.2"/>
    <n v="5.2"/>
    <n v="5.2"/>
    <s v="N"/>
    <s v="N"/>
    <s v="N"/>
    <s v="Secawan "/>
    <s v="Secawan"/>
    <m/>
    <x v="0"/>
    <s v="260125IQFOQ87"/>
    <s v="Closed"/>
    <s v="Paid"/>
  </r>
  <r>
    <x v="7134"/>
    <x v="22"/>
    <x v="3"/>
    <n v="8.9"/>
    <n v="1"/>
    <n v="8.9"/>
    <n v="8.9"/>
    <n v="8.9"/>
    <s v="N"/>
    <s v="N"/>
    <s v="N"/>
    <s v="Secawan "/>
    <s v="Secawan"/>
    <m/>
    <x v="0"/>
    <s v="260125IQFOQ87"/>
    <s v="Closed"/>
    <s v="Paid"/>
  </r>
  <r>
    <x v="7134"/>
    <x v="4"/>
    <x v="2"/>
    <n v="0"/>
    <n v="1"/>
    <n v="0"/>
    <n v="0"/>
    <n v="0"/>
    <s v="N"/>
    <s v="N"/>
    <s v="N"/>
    <s v="Secawan "/>
    <s v="Secawan"/>
    <m/>
    <x v="0"/>
    <s v="260125IQFOQ87"/>
    <s v="Closed"/>
    <s v="Paid"/>
  </r>
  <r>
    <x v="7135"/>
    <x v="170"/>
    <x v="7"/>
    <n v="3.3"/>
    <n v="2"/>
    <n v="6.6"/>
    <n v="3.3"/>
    <n v="3.3"/>
    <s v="N"/>
    <s v="N"/>
    <s v="Y"/>
    <s v="Bens Bakery "/>
    <s v="Bens Bakery"/>
    <m/>
    <x v="1"/>
    <s v="260124VEWOOI2"/>
    <s v="Closed"/>
    <s v="Paid"/>
  </r>
  <r>
    <x v="7135"/>
    <x v="14"/>
    <x v="2"/>
    <n v="0"/>
    <n v="1"/>
    <n v="0"/>
    <n v="0"/>
    <n v="0"/>
    <s v="N"/>
    <s v="N"/>
    <s v="N"/>
    <s v="Bens Bakery "/>
    <s v="Bens Bakery"/>
    <m/>
    <x v="1"/>
    <s v="260124VEWOOI2"/>
    <s v="Closed"/>
    <s v="Paid"/>
  </r>
  <r>
    <x v="7136"/>
    <x v="54"/>
    <x v="7"/>
    <n v="9.43"/>
    <n v="1"/>
    <n v="9.43"/>
    <n v="4.72"/>
    <n v="4.72"/>
    <s v="N"/>
    <s v="N"/>
    <s v="Y"/>
    <s v="Bens Bakery "/>
    <s v="Bens Bakery"/>
    <m/>
    <x v="1"/>
    <s v="260124VEWAQNN"/>
    <s v="Closed"/>
    <s v="Paid"/>
  </r>
  <r>
    <x v="7137"/>
    <x v="71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68"/>
    <x v="7"/>
    <n v="14.15"/>
    <n v="1"/>
    <n v="14.15"/>
    <n v="7.08"/>
    <n v="7.08"/>
    <s v="N"/>
    <s v="N"/>
    <s v="Y"/>
    <s v="Bens Bakery "/>
    <s v="Bens Bakery"/>
    <m/>
    <x v="1"/>
    <s v="260124VEW6YL2"/>
    <s v="Closed"/>
    <s v="Paid"/>
  </r>
  <r>
    <x v="7137"/>
    <x v="14"/>
    <x v="2"/>
    <n v="0"/>
    <n v="1"/>
    <n v="0"/>
    <n v="0"/>
    <n v="0"/>
    <s v="N"/>
    <s v="N"/>
    <s v="N"/>
    <s v="Bens Bakery "/>
    <s v="Bens Bakery"/>
    <m/>
    <x v="1"/>
    <s v="260124VEW6YL2"/>
    <s v="Closed"/>
    <s v="Paid"/>
  </r>
  <r>
    <x v="7138"/>
    <x v="15"/>
    <x v="2"/>
    <n v="0"/>
    <n v="1"/>
    <n v="0"/>
    <n v="0"/>
    <n v="0"/>
    <s v="N"/>
    <s v="N"/>
    <s v="N"/>
    <s v="Bens Bakery "/>
    <s v="Bens Bakery"/>
    <m/>
    <x v="1"/>
    <s v="260124VEWTMP7"/>
    <s v="Closed"/>
    <s v="Paid"/>
  </r>
  <r>
    <x v="7138"/>
    <x v="89"/>
    <x v="7"/>
    <n v="3.3"/>
    <n v="2"/>
    <n v="6.6"/>
    <n v="3.3"/>
    <n v="3.3"/>
    <s v="N"/>
    <s v="N"/>
    <s v="Y"/>
    <s v="Bens Bakery "/>
    <s v="Bens Bakery"/>
    <m/>
    <x v="1"/>
    <s v="260124VEWTMP7"/>
    <s v="Closed"/>
    <s v="Paid"/>
  </r>
  <r>
    <x v="7139"/>
    <x v="171"/>
    <x v="7"/>
    <n v="7.55"/>
    <n v="1"/>
    <n v="7.55"/>
    <n v="3.78"/>
    <n v="3.78"/>
    <s v="N"/>
    <s v="N"/>
    <s v="Y"/>
    <s v="Bens Bakery "/>
    <s v="Bens Bakery"/>
    <m/>
    <x v="1"/>
    <s v="260124VEW802F"/>
    <s v="Closed"/>
    <s v="Paid"/>
  </r>
  <r>
    <x v="7139"/>
    <x v="14"/>
    <x v="2"/>
    <n v="0"/>
    <n v="1"/>
    <n v="0"/>
    <n v="0"/>
    <n v="0"/>
    <s v="N"/>
    <s v="N"/>
    <s v="N"/>
    <s v="Bens Bakery "/>
    <s v="Bens Bakery"/>
    <m/>
    <x v="1"/>
    <s v="260124VEW802F"/>
    <s v="Closed"/>
    <s v="Paid"/>
  </r>
  <r>
    <x v="7140"/>
    <x v="89"/>
    <x v="7"/>
    <n v="3.3"/>
    <n v="1"/>
    <n v="3.3"/>
    <n v="1.65"/>
    <n v="1.65"/>
    <s v="N"/>
    <s v="N"/>
    <s v="Y"/>
    <s v="Bens Bakery "/>
    <s v="Bens Bakery"/>
    <m/>
    <x v="1"/>
    <s v="260124VEWHBCG"/>
    <s v="Closed"/>
    <s v="Paid"/>
  </r>
  <r>
    <x v="7140"/>
    <x v="14"/>
    <x v="2"/>
    <n v="0"/>
    <n v="1"/>
    <n v="0"/>
    <n v="0"/>
    <n v="0"/>
    <s v="N"/>
    <s v="N"/>
    <s v="N"/>
    <s v="Bens Bakery "/>
    <s v="Bens Bakery"/>
    <m/>
    <x v="1"/>
    <s v="260124VEWHBCG"/>
    <s v="Closed"/>
    <s v="Paid"/>
  </r>
  <r>
    <x v="7140"/>
    <x v="54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0"/>
    <x v="16"/>
    <x v="7"/>
    <n v="9.43"/>
    <n v="1"/>
    <n v="9.43"/>
    <n v="4.72"/>
    <n v="4.72"/>
    <s v="N"/>
    <s v="N"/>
    <s v="Y"/>
    <s v="Bens Bakery "/>
    <s v="Bens Bakery"/>
    <m/>
    <x v="1"/>
    <s v="260124VEWHBCG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1"/>
    <x v="42"/>
    <x v="2"/>
    <n v="0"/>
    <n v="1"/>
    <n v="0"/>
    <n v="0"/>
    <n v="0"/>
    <s v="N"/>
    <s v="N"/>
    <s v="N"/>
    <s v="Restore "/>
    <s v="Restore"/>
    <m/>
    <x v="2"/>
    <s v="260124UAX7MK7"/>
    <s v="Closed"/>
    <s v="Paid"/>
  </r>
  <r>
    <x v="71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7MK7"/>
    <s v="Closed"/>
    <s v="Paid"/>
  </r>
  <r>
    <x v="7142"/>
    <x v="14"/>
    <x v="2"/>
    <n v="0"/>
    <n v="1"/>
    <n v="0"/>
    <n v="0"/>
    <n v="0"/>
    <s v="N"/>
    <s v="N"/>
    <s v="N"/>
    <s v="Bens Bakery "/>
    <s v="Bens Bakery"/>
    <m/>
    <x v="1"/>
    <s v="260124VEWBXGD"/>
    <s v="Closed"/>
    <s v="Paid"/>
  </r>
  <r>
    <x v="7142"/>
    <x v="76"/>
    <x v="7"/>
    <n v="7.55"/>
    <n v="1"/>
    <n v="7.55"/>
    <n v="3.78"/>
    <n v="3.78"/>
    <s v="N"/>
    <s v="N"/>
    <s v="Y"/>
    <s v="Bens Bakery "/>
    <s v="Bens Bakery"/>
    <m/>
    <x v="1"/>
    <s v="260124VEWBXGD"/>
    <s v="Closed"/>
    <s v="Paid"/>
  </r>
  <r>
    <x v="7142"/>
    <x v="75"/>
    <x v="7"/>
    <n v="3.3"/>
    <n v="1"/>
    <n v="3.3"/>
    <n v="1.65"/>
    <n v="1.65"/>
    <s v="N"/>
    <s v="N"/>
    <s v="Y"/>
    <s v="Bens Bakery "/>
    <s v="Bens Bakery"/>
    <m/>
    <x v="1"/>
    <s v="260124VEWBXGD"/>
    <s v="Closed"/>
    <s v="Paid"/>
  </r>
  <r>
    <x v="7143"/>
    <x v="73"/>
    <x v="7"/>
    <n v="9.43"/>
    <n v="1"/>
    <n v="9.43"/>
    <n v="4.72"/>
    <n v="4.72"/>
    <s v="N"/>
    <s v="N"/>
    <s v="Y"/>
    <s v="Bens Bakery "/>
    <s v="Bens Bakery"/>
    <m/>
    <x v="1"/>
    <s v="260124VEWAQ38"/>
    <s v="Closed"/>
    <s v="Paid"/>
  </r>
  <r>
    <x v="7143"/>
    <x v="14"/>
    <x v="2"/>
    <n v="0"/>
    <n v="1"/>
    <n v="0"/>
    <n v="0"/>
    <n v="0"/>
    <s v="N"/>
    <s v="N"/>
    <s v="N"/>
    <s v="Bens Bakery "/>
    <s v="Bens Bakery"/>
    <m/>
    <x v="1"/>
    <s v="260124VEWAQ38"/>
    <s v="Closed"/>
    <s v="Paid"/>
  </r>
  <r>
    <x v="71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K98C"/>
    <s v="Closed"/>
    <s v="Paid"/>
  </r>
  <r>
    <x v="7144"/>
    <x v="6"/>
    <x v="5"/>
    <n v="7.8"/>
    <n v="1"/>
    <n v="7.8"/>
    <n v="7.8"/>
    <n v="7.8"/>
    <s v="N"/>
    <s v="N"/>
    <s v="N"/>
    <s v="Secawan "/>
    <s v="Secawan"/>
    <m/>
    <x v="0"/>
    <s v="260124IQFK98C"/>
    <s v="Closed"/>
    <s v="Paid"/>
  </r>
  <r>
    <x v="7145"/>
    <x v="44"/>
    <x v="7"/>
    <n v="7.55"/>
    <n v="2"/>
    <n v="15.1"/>
    <n v="7.55"/>
    <n v="7.55"/>
    <s v="N"/>
    <s v="N"/>
    <s v="Y"/>
    <s v="Bens Bakery "/>
    <s v="Bens Bakery"/>
    <m/>
    <x v="1"/>
    <s v="260124VEWRGOO"/>
    <s v="Closed"/>
    <s v="Paid"/>
  </r>
  <r>
    <x v="7145"/>
    <x v="87"/>
    <x v="7"/>
    <n v="2.83"/>
    <n v="1"/>
    <n v="2.83"/>
    <n v="2.83"/>
    <n v="2.83"/>
    <s v="N"/>
    <s v="N"/>
    <s v="Y"/>
    <s v="Bens Bakery "/>
    <s v="Bens Bakery"/>
    <m/>
    <x v="1"/>
    <s v="260124VEWRGOO"/>
    <s v="Closed"/>
    <s v="Paid"/>
  </r>
  <r>
    <x v="7145"/>
    <x v="48"/>
    <x v="7"/>
    <n v="3.77"/>
    <n v="2"/>
    <n v="7.54"/>
    <n v="3.77"/>
    <n v="3.77"/>
    <s v="N"/>
    <s v="N"/>
    <s v="Y"/>
    <s v="Bens Bakery "/>
    <s v="Bens Bakery"/>
    <m/>
    <x v="1"/>
    <s v="260124VEWRGOO"/>
    <s v="Closed"/>
    <s v="Paid"/>
  </r>
  <r>
    <x v="7145"/>
    <x v="15"/>
    <x v="2"/>
    <n v="0"/>
    <n v="1"/>
    <n v="0"/>
    <n v="0"/>
    <n v="0"/>
    <s v="N"/>
    <s v="N"/>
    <s v="N"/>
    <s v="Bens Bakery "/>
    <s v="Bens Bakery"/>
    <m/>
    <x v="1"/>
    <s v="260124VEWRGOO"/>
    <s v="Closed"/>
    <s v="Paid"/>
  </r>
  <r>
    <x v="7146"/>
    <x v="63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101"/>
    <x v="9"/>
    <n v="20"/>
    <n v="1"/>
    <n v="20"/>
    <n v="20"/>
    <n v="20"/>
    <s v="N"/>
    <s v="N"/>
    <s v="N"/>
    <s v="Restore "/>
    <s v="Restore"/>
    <m/>
    <x v="2"/>
    <s v="260124UAXBHB0"/>
    <s v="Closed"/>
    <s v="Paid"/>
  </r>
  <r>
    <x v="7146"/>
    <x v="42"/>
    <x v="2"/>
    <n v="0"/>
    <n v="1"/>
    <n v="0"/>
    <n v="0"/>
    <n v="0"/>
    <s v="N"/>
    <s v="N"/>
    <s v="N"/>
    <s v="Restore "/>
    <s v="Restore"/>
    <m/>
    <x v="2"/>
    <s v="260124UAXBHB0"/>
    <s v="Closed"/>
    <s v="Paid"/>
  </r>
  <r>
    <x v="7147"/>
    <x v="56"/>
    <x v="5"/>
    <n v="12.8"/>
    <n v="1"/>
    <n v="12.8"/>
    <n v="12.8"/>
    <n v="12.8"/>
    <s v="N"/>
    <s v="N"/>
    <s v="N"/>
    <s v="Secawan "/>
    <s v="Secawan"/>
    <m/>
    <x v="0"/>
    <s v="260124IQFN6WG"/>
    <s v="Closed"/>
    <s v="Paid"/>
  </r>
  <r>
    <x v="7148"/>
    <x v="130"/>
    <x v="4"/>
    <n v="12.5"/>
    <n v="1"/>
    <n v="12.5"/>
    <n v="6.25"/>
    <n v="6.25"/>
    <s v="N"/>
    <s v="N"/>
    <s v="N"/>
    <s v="Secawan "/>
    <s v="Secawan"/>
    <m/>
    <x v="0"/>
    <s v="260124IQFVDSE"/>
    <s v="Closed"/>
    <s v="Paid"/>
  </r>
  <r>
    <x v="7149"/>
    <x v="36"/>
    <x v="3"/>
    <n v="18"/>
    <n v="1"/>
    <n v="18"/>
    <n v="18"/>
    <n v="18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5"/>
    <x v="4"/>
    <n v="5.2"/>
    <n v="1"/>
    <n v="5.2"/>
    <n v="2.6"/>
    <n v="2.6"/>
    <s v="N"/>
    <s v="N"/>
    <s v="N"/>
    <s v="Secawan "/>
    <s v="Secawan"/>
    <m/>
    <x v="0"/>
    <s v="260124IQF9QBZ"/>
    <s v="Closed"/>
    <s v="Paid"/>
  </r>
  <r>
    <x v="7149"/>
    <x v="27"/>
    <x v="3"/>
    <n v="9.9"/>
    <n v="1"/>
    <n v="9.9"/>
    <n v="9.9"/>
    <n v="9.9"/>
    <s v="N"/>
    <s v="N"/>
    <s v="N"/>
    <s v="Secawan "/>
    <s v="Secawan"/>
    <m/>
    <x v="0"/>
    <s v="260124IQF9QBZ"/>
    <s v="Closed"/>
    <s v="Paid"/>
  </r>
  <r>
    <x v="7149"/>
    <x v="30"/>
    <x v="5"/>
    <n v="3.4"/>
    <n v="2"/>
    <n v="6.8"/>
    <n v="6.8"/>
    <n v="6.8"/>
    <s v="N"/>
    <s v="N"/>
    <s v="N"/>
    <s v="Secawan "/>
    <s v="Secawan"/>
    <m/>
    <x v="0"/>
    <s v="260124IQF9QBZ"/>
    <s v="Closed"/>
    <s v="Paid"/>
  </r>
  <r>
    <x v="7150"/>
    <x v="100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77"/>
    <x v="7"/>
    <n v="5.66"/>
    <n v="1"/>
    <n v="5.66"/>
    <n v="2.83"/>
    <n v="2.83"/>
    <s v="N"/>
    <s v="N"/>
    <s v="Y"/>
    <s v="Bens Bakery "/>
    <s v="Bens Bakery"/>
    <m/>
    <x v="1"/>
    <s v="260124VEWLRC0"/>
    <s v="Closed"/>
    <s v="Paid"/>
  </r>
  <r>
    <x v="7150"/>
    <x v="14"/>
    <x v="2"/>
    <n v="0"/>
    <n v="1"/>
    <n v="0"/>
    <n v="0"/>
    <n v="0"/>
    <s v="N"/>
    <s v="N"/>
    <s v="N"/>
    <s v="Bens Bakery "/>
    <s v="Bens Bakery"/>
    <m/>
    <x v="1"/>
    <s v="260124VEWLRC0"/>
    <s v="Closed"/>
    <s v="Paid"/>
  </r>
  <r>
    <x v="7150"/>
    <x v="104"/>
    <x v="7"/>
    <n v="9.43"/>
    <n v="1"/>
    <n v="9.43"/>
    <n v="4.72"/>
    <n v="4.72"/>
    <s v="N"/>
    <s v="N"/>
    <s v="Y"/>
    <s v="Bens Bakery "/>
    <s v="Bens Bakery"/>
    <m/>
    <x v="1"/>
    <s v="260124VEWLRC0"/>
    <s v="Closed"/>
    <s v="Paid"/>
  </r>
  <r>
    <x v="7151"/>
    <x v="104"/>
    <x v="7"/>
    <n v="9.43"/>
    <n v="1"/>
    <n v="9.43"/>
    <n v="4.72"/>
    <n v="4.72"/>
    <s v="N"/>
    <s v="N"/>
    <s v="Y"/>
    <s v="Bens Bakery "/>
    <s v="Bens Bakery"/>
    <m/>
    <x v="1"/>
    <s v="260124VEWOG86"/>
    <s v="Closed"/>
    <s v="Paid"/>
  </r>
  <r>
    <x v="7151"/>
    <x v="15"/>
    <x v="2"/>
    <n v="0"/>
    <n v="1"/>
    <n v="0"/>
    <n v="0"/>
    <n v="0"/>
    <s v="N"/>
    <s v="N"/>
    <s v="N"/>
    <s v="Bens Bakery "/>
    <s v="Bens Bakery"/>
    <m/>
    <x v="1"/>
    <s v="260124VEWOG86"/>
    <s v="Closed"/>
    <s v="Paid"/>
  </r>
  <r>
    <x v="7151"/>
    <x v="25"/>
    <x v="7"/>
    <n v="5.66"/>
    <n v="1"/>
    <n v="5.66"/>
    <n v="2.83"/>
    <n v="2.83"/>
    <s v="N"/>
    <s v="N"/>
    <s v="Y"/>
    <s v="Bens Bakery "/>
    <s v="Bens Bakery"/>
    <m/>
    <x v="1"/>
    <s v="260124VEWOG86"/>
    <s v="Closed"/>
    <s v="Paid"/>
  </r>
  <r>
    <x v="7152"/>
    <x v="25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00"/>
    <x v="7"/>
    <n v="5.66"/>
    <n v="1"/>
    <n v="5.66"/>
    <n v="2.83"/>
    <n v="2.83"/>
    <s v="N"/>
    <s v="N"/>
    <s v="Y"/>
    <s v="Bens Bakery "/>
    <s v="Bens Bakery"/>
    <m/>
    <x v="1"/>
    <s v="260124VEW0K1M"/>
    <s v="Closed"/>
    <s v="Paid"/>
  </r>
  <r>
    <x v="7152"/>
    <x v="14"/>
    <x v="2"/>
    <n v="0"/>
    <n v="1"/>
    <n v="0"/>
    <n v="0"/>
    <n v="0"/>
    <s v="N"/>
    <s v="N"/>
    <s v="N"/>
    <s v="Bens Bakery "/>
    <s v="Bens Bakery"/>
    <m/>
    <x v="1"/>
    <s v="260124VEW0K1M"/>
    <s v="Closed"/>
    <s v="Paid"/>
  </r>
  <r>
    <x v="7153"/>
    <x v="40"/>
    <x v="5"/>
    <n v="18.5"/>
    <n v="1"/>
    <n v="18.5"/>
    <n v="18.5"/>
    <n v="18.5"/>
    <s v="N"/>
    <s v="N"/>
    <s v="N"/>
    <s v="Secawan "/>
    <s v="Secawan"/>
    <m/>
    <x v="0"/>
    <s v="260124IQFFXHV"/>
    <s v="Closed"/>
    <s v="Paid"/>
  </r>
  <r>
    <x v="71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SCO"/>
    <s v="Closed"/>
    <s v="Paid"/>
  </r>
  <r>
    <x v="7155"/>
    <x v="42"/>
    <x v="2"/>
    <n v="0"/>
    <n v="1"/>
    <n v="0"/>
    <n v="0"/>
    <n v="0"/>
    <s v="N"/>
    <s v="N"/>
    <s v="N"/>
    <s v="Restore "/>
    <s v="Restore"/>
    <m/>
    <x v="2"/>
    <s v="260124UAXEBIJ"/>
    <s v="Closed"/>
    <s v="Paid"/>
  </r>
  <r>
    <x v="71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BIJ"/>
    <s v="Closed"/>
    <s v="Paid"/>
  </r>
  <r>
    <x v="7156"/>
    <x v="42"/>
    <x v="2"/>
    <n v="0"/>
    <n v="1"/>
    <n v="0"/>
    <n v="0"/>
    <n v="0"/>
    <s v="N"/>
    <s v="N"/>
    <s v="N"/>
    <s v="Restore "/>
    <s v="Restore"/>
    <m/>
    <x v="2"/>
    <s v="260124UAXTT7Y"/>
    <s v="Closed"/>
    <s v="Paid"/>
  </r>
  <r>
    <x v="715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TT7Y"/>
    <s v="Closed"/>
    <s v="Paid"/>
  </r>
  <r>
    <x v="7157"/>
    <x v="63"/>
    <x v="9"/>
    <n v="20"/>
    <n v="1"/>
    <n v="20"/>
    <n v="20"/>
    <n v="20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GSA"/>
    <s v="Closed"/>
    <s v="Paid"/>
  </r>
  <r>
    <x v="7157"/>
    <x v="62"/>
    <x v="9"/>
    <n v="14.9"/>
    <n v="1"/>
    <n v="14.9"/>
    <n v="14.9"/>
    <n v="14.9"/>
    <s v="N"/>
    <s v="N"/>
    <s v="N"/>
    <s v="Restore "/>
    <s v="Restore"/>
    <m/>
    <x v="2"/>
    <s v="260124UAX2GSA"/>
    <s v="Closed"/>
    <s v="Paid"/>
  </r>
  <r>
    <x v="7157"/>
    <x v="42"/>
    <x v="2"/>
    <n v="0"/>
    <n v="1"/>
    <n v="0"/>
    <n v="0"/>
    <n v="0"/>
    <s v="N"/>
    <s v="N"/>
    <s v="N"/>
    <s v="Restore "/>
    <s v="Restore"/>
    <m/>
    <x v="2"/>
    <s v="260124UAX2GSA"/>
    <s v="Closed"/>
    <s v="Paid"/>
  </r>
  <r>
    <x v="7158"/>
    <x v="5"/>
    <x v="4"/>
    <n v="5.2"/>
    <n v="1"/>
    <n v="5.2"/>
    <n v="2.6"/>
    <n v="2.6"/>
    <s v="N"/>
    <s v="N"/>
    <s v="N"/>
    <s v="Secawan "/>
    <s v="Secawan"/>
    <m/>
    <x v="0"/>
    <s v="260124IQF94KX"/>
    <s v="Closed"/>
    <s v="Paid"/>
  </r>
  <r>
    <x v="7158"/>
    <x v="2"/>
    <x v="2"/>
    <n v="0"/>
    <n v="1"/>
    <n v="0"/>
    <n v="0"/>
    <n v="0"/>
    <s v="N"/>
    <s v="N"/>
    <s v="N"/>
    <s v="Secawan "/>
    <s v="Secawan"/>
    <m/>
    <x v="0"/>
    <s v="260124IQF94KX"/>
    <s v="Closed"/>
    <s v="Paid"/>
  </r>
  <r>
    <x v="7159"/>
    <x v="48"/>
    <x v="7"/>
    <n v="3.77"/>
    <n v="1"/>
    <n v="3.77"/>
    <n v="3.77"/>
    <n v="3.77"/>
    <s v="N"/>
    <s v="N"/>
    <s v="Y"/>
    <s v="Bens Bakery "/>
    <s v="Bens Bakery"/>
    <m/>
    <x v="1"/>
    <s v="260124VEWE4MM"/>
    <s v="Closed"/>
    <s v="Paid"/>
  </r>
  <r>
    <x v="7159"/>
    <x v="49"/>
    <x v="7"/>
    <n v="5.66"/>
    <n v="1"/>
    <n v="5.66"/>
    <n v="5.66"/>
    <n v="5.66"/>
    <s v="N"/>
    <s v="N"/>
    <s v="Y"/>
    <s v="Bens Bakery "/>
    <s v="Bens Bakery"/>
    <m/>
    <x v="1"/>
    <s v="260124VEWE4MM"/>
    <s v="Closed"/>
    <s v="Paid"/>
  </r>
  <r>
    <x v="7159"/>
    <x v="87"/>
    <x v="7"/>
    <n v="2.83"/>
    <n v="1"/>
    <n v="2.83"/>
    <n v="2.83"/>
    <n v="2.83"/>
    <s v="N"/>
    <s v="N"/>
    <s v="Y"/>
    <s v="Bens Bakery "/>
    <s v="Bens Bakery"/>
    <m/>
    <x v="1"/>
    <s v="260124VEWE4MM"/>
    <s v="Closed"/>
    <s v="Paid"/>
  </r>
  <r>
    <x v="7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DNI"/>
    <s v="Closed"/>
    <s v="Paid"/>
  </r>
  <r>
    <x v="7159"/>
    <x v="42"/>
    <x v="2"/>
    <n v="0"/>
    <n v="1"/>
    <n v="0"/>
    <n v="0"/>
    <n v="0"/>
    <s v="N"/>
    <s v="N"/>
    <s v="N"/>
    <s v="Restore "/>
    <s v="Restore"/>
    <m/>
    <x v="2"/>
    <s v="260124UAXNDNI"/>
    <s v="Closed"/>
    <s v="Paid"/>
  </r>
  <r>
    <x v="7160"/>
    <x v="4"/>
    <x v="2"/>
    <n v="0"/>
    <n v="1"/>
    <n v="0"/>
    <n v="0"/>
    <n v="0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0"/>
    <x v="173"/>
    <x v="11"/>
    <n v="14.5"/>
    <n v="1"/>
    <n v="14.5"/>
    <n v="14.5"/>
    <n v="14.5"/>
    <s v="N"/>
    <s v="N"/>
    <s v="N"/>
    <s v="Secawan "/>
    <s v="Secawan"/>
    <m/>
    <x v="0"/>
    <s v="260124IQF9KZ7"/>
    <s v="Closed"/>
    <s v="Paid"/>
  </r>
  <r>
    <x v="7161"/>
    <x v="29"/>
    <x v="5"/>
    <n v="7.8"/>
    <n v="1"/>
    <n v="7.8"/>
    <n v="7.8"/>
    <n v="7.8"/>
    <s v="N"/>
    <s v="N"/>
    <s v="N"/>
    <s v="Secawan "/>
    <s v="Secawan"/>
    <m/>
    <x v="0"/>
    <s v="260124IQFU1QS"/>
    <s v="Closed"/>
    <s v="Paid"/>
  </r>
  <r>
    <x v="7161"/>
    <x v="5"/>
    <x v="4"/>
    <n v="5.2"/>
    <n v="1"/>
    <n v="5.2"/>
    <n v="2.6"/>
    <n v="2.6"/>
    <s v="N"/>
    <s v="N"/>
    <s v="N"/>
    <s v="Secawan "/>
    <s v="Secawan"/>
    <m/>
    <x v="0"/>
    <s v="260124IQFU1QS"/>
    <s v="Closed"/>
    <s v="Paid"/>
  </r>
  <r>
    <x v="7161"/>
    <x v="4"/>
    <x v="2"/>
    <n v="0"/>
    <n v="1"/>
    <n v="0"/>
    <n v="0"/>
    <n v="0"/>
    <s v="N"/>
    <s v="N"/>
    <s v="N"/>
    <s v="Secawan "/>
    <s v="Secawan"/>
    <m/>
    <x v="0"/>
    <s v="260124IQFU1QS"/>
    <s v="Closed"/>
    <s v="Paid"/>
  </r>
  <r>
    <x v="7162"/>
    <x v="49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2"/>
    <x v="100"/>
    <x v="7"/>
    <n v="5.66"/>
    <n v="1"/>
    <n v="5.66"/>
    <n v="5.66"/>
    <n v="5.66"/>
    <s v="N"/>
    <s v="N"/>
    <s v="Y"/>
    <s v="Bens Bakery "/>
    <s v="Bens Bakery"/>
    <m/>
    <x v="1"/>
    <s v="260124VEW4Q8E"/>
    <s v="Closed"/>
    <s v="Paid"/>
  </r>
  <r>
    <x v="7163"/>
    <x v="6"/>
    <x v="5"/>
    <n v="7.8"/>
    <n v="1"/>
    <n v="7.8"/>
    <n v="7.8"/>
    <n v="7.8"/>
    <s v="N"/>
    <s v="N"/>
    <s v="N"/>
    <s v="Secawan "/>
    <s v="Secawan"/>
    <m/>
    <x v="0"/>
    <s v="260124IQFT5W2"/>
    <s v="Closed"/>
    <s v="Paid"/>
  </r>
  <r>
    <x v="7163"/>
    <x v="18"/>
    <x v="5"/>
    <n v="6.8"/>
    <n v="1"/>
    <n v="6.8"/>
    <n v="6.8"/>
    <n v="6.8"/>
    <s v="N"/>
    <s v="N"/>
    <s v="N"/>
    <s v="Secawan "/>
    <s v="Secawan"/>
    <m/>
    <x v="0"/>
    <s v="260124IQFT5W2"/>
    <s v="Closed"/>
    <s v="Paid"/>
  </r>
  <r>
    <x v="7163"/>
    <x v="106"/>
    <x v="8"/>
    <n v="9.9"/>
    <n v="1"/>
    <n v="9.9"/>
    <n v="9.9"/>
    <n v="9.9"/>
    <s v="N"/>
    <s v="N"/>
    <s v="N"/>
    <s v="Secawan "/>
    <s v="Secawan"/>
    <m/>
    <x v="0"/>
    <s v="260124IQFT5W2"/>
    <s v="Closed"/>
    <s v="Paid"/>
  </r>
  <r>
    <x v="7163"/>
    <x v="5"/>
    <x v="4"/>
    <n v="5.2"/>
    <n v="1"/>
    <n v="5.2"/>
    <n v="2.6"/>
    <n v="2.6"/>
    <s v="N"/>
    <s v="N"/>
    <s v="N"/>
    <s v="Secawan "/>
    <s v="Secawan"/>
    <m/>
    <x v="0"/>
    <s v="260124IQFT5W2"/>
    <s v="Closed"/>
    <s v="Paid"/>
  </r>
  <r>
    <x v="7163"/>
    <x v="2"/>
    <x v="2"/>
    <n v="0"/>
    <n v="1"/>
    <n v="0"/>
    <n v="0"/>
    <n v="0"/>
    <s v="N"/>
    <s v="N"/>
    <s v="N"/>
    <s v="Secawan "/>
    <s v="Secawan"/>
    <m/>
    <x v="0"/>
    <s v="260124IQFT5W2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4"/>
    <x v="42"/>
    <x v="2"/>
    <n v="0"/>
    <n v="1"/>
    <n v="0"/>
    <n v="0"/>
    <n v="0"/>
    <s v="N"/>
    <s v="N"/>
    <s v="N"/>
    <s v="Restore "/>
    <s v="Restore"/>
    <m/>
    <x v="2"/>
    <s v="260124UAXSO0G"/>
    <s v="Closed"/>
    <s v="Paid"/>
  </r>
  <r>
    <x v="7164"/>
    <x v="58"/>
    <x v="9"/>
    <n v="19"/>
    <n v="1"/>
    <n v="19"/>
    <n v="19"/>
    <n v="19"/>
    <s v="N"/>
    <s v="N"/>
    <s v="N"/>
    <s v="Restore "/>
    <s v="Restore"/>
    <m/>
    <x v="2"/>
    <s v="260124UAXSO0G"/>
    <s v="Closed"/>
    <s v="Paid"/>
  </r>
  <r>
    <x v="7165"/>
    <x v="38"/>
    <x v="5"/>
    <n v="10.8"/>
    <n v="2"/>
    <n v="21.6"/>
    <n v="21.6"/>
    <n v="21.6"/>
    <s v="N"/>
    <s v="N"/>
    <s v="N"/>
    <s v="Secawan "/>
    <s v="Secawan"/>
    <m/>
    <x v="0"/>
    <s v="260124IQF1V59"/>
    <s v="Closed"/>
    <s v="Paid"/>
  </r>
  <r>
    <x v="7165"/>
    <x v="2"/>
    <x v="2"/>
    <n v="0"/>
    <n v="1"/>
    <n v="0"/>
    <n v="0"/>
    <n v="0"/>
    <s v="N"/>
    <s v="N"/>
    <s v="N"/>
    <s v="Secawan "/>
    <s v="Secawan"/>
    <m/>
    <x v="0"/>
    <s v="260124IQF1V59"/>
    <s v="Closed"/>
    <s v="Paid"/>
  </r>
  <r>
    <x v="7166"/>
    <x v="7"/>
    <x v="1"/>
    <n v="6"/>
    <n v="1"/>
    <n v="6"/>
    <n v="3"/>
    <n v="3"/>
    <s v="N"/>
    <s v="N"/>
    <s v="N"/>
    <s v="Secawan "/>
    <s v="Secawan"/>
    <m/>
    <x v="0"/>
    <s v="260124IQF965Z"/>
    <s v="Closed"/>
    <s v="Paid"/>
  </r>
  <r>
    <x v="7166"/>
    <x v="4"/>
    <x v="2"/>
    <n v="0"/>
    <n v="1"/>
    <n v="0"/>
    <n v="0"/>
    <n v="0"/>
    <s v="N"/>
    <s v="N"/>
    <s v="N"/>
    <s v="Secawan "/>
    <s v="Secawan"/>
    <m/>
    <x v="0"/>
    <s v="260124IQF965Z"/>
    <s v="Closed"/>
    <s v="Paid"/>
  </r>
  <r>
    <x v="7166"/>
    <x v="66"/>
    <x v="1"/>
    <n v="6"/>
    <n v="2"/>
    <n v="12"/>
    <n v="6"/>
    <n v="6"/>
    <s v="N"/>
    <s v="N"/>
    <s v="N"/>
    <s v="Secawan "/>
    <s v="Secawan"/>
    <m/>
    <x v="0"/>
    <s v="260124IQF965Z"/>
    <s v="Closed"/>
    <s v="Paid"/>
  </r>
  <r>
    <x v="7166"/>
    <x v="130"/>
    <x v="4"/>
    <n v="12.5"/>
    <n v="1"/>
    <n v="12.5"/>
    <n v="6.25"/>
    <n v="6.25"/>
    <s v="N"/>
    <s v="N"/>
    <s v="N"/>
    <s v="Secawan "/>
    <s v="Secawan"/>
    <m/>
    <x v="0"/>
    <s v="260124IQF965Z"/>
    <s v="Closed"/>
    <s v="Paid"/>
  </r>
  <r>
    <x v="7166"/>
    <x v="95"/>
    <x v="5"/>
    <n v="13.8"/>
    <n v="1"/>
    <n v="13.8"/>
    <n v="13.8"/>
    <n v="13.8"/>
    <s v="N"/>
    <s v="N"/>
    <s v="N"/>
    <s v="Secawan "/>
    <s v="Secawan"/>
    <m/>
    <x v="0"/>
    <s v="260124IQF965Z"/>
    <s v="Closed"/>
    <s v="Paid"/>
  </r>
  <r>
    <x v="7166"/>
    <x v="105"/>
    <x v="5"/>
    <n v="14.8"/>
    <n v="1"/>
    <n v="14.8"/>
    <n v="14.8"/>
    <n v="14.8"/>
    <s v="N"/>
    <s v="N"/>
    <s v="N"/>
    <s v="Secawan "/>
    <s v="Secawan"/>
    <m/>
    <x v="0"/>
    <s v="260124IQF965Z"/>
    <s v="Closed"/>
    <s v="Paid"/>
  </r>
  <r>
    <x v="7166"/>
    <x v="8"/>
    <x v="6"/>
    <n v="4"/>
    <n v="1"/>
    <n v="4"/>
    <n v="4"/>
    <n v="4"/>
    <s v="N"/>
    <s v="N"/>
    <s v="N"/>
    <s v="Secawan "/>
    <s v="Secawan"/>
    <m/>
    <x v="0"/>
    <s v="260124IQF965Z"/>
    <s v="Closed"/>
    <s v="Paid"/>
  </r>
  <r>
    <x v="7167"/>
    <x v="15"/>
    <x v="2"/>
    <n v="0"/>
    <n v="1"/>
    <n v="0"/>
    <n v="0"/>
    <n v="0"/>
    <s v="N"/>
    <s v="N"/>
    <s v="N"/>
    <s v="Bens Bakery "/>
    <s v="Bens Bakery"/>
    <m/>
    <x v="1"/>
    <s v="260124VEWVC8T"/>
    <s v="Closed"/>
    <s v="Paid"/>
  </r>
  <r>
    <x v="7167"/>
    <x v="73"/>
    <x v="7"/>
    <n v="9.43"/>
    <n v="1"/>
    <n v="9.43"/>
    <n v="9.43"/>
    <n v="9.43"/>
    <s v="N"/>
    <s v="N"/>
    <s v="Y"/>
    <s v="Bens Bakery "/>
    <s v="Bens Bakery"/>
    <m/>
    <x v="1"/>
    <s v="260124VEWVC8T"/>
    <s v="Closed"/>
    <s v="Paid"/>
  </r>
  <r>
    <x v="7168"/>
    <x v="42"/>
    <x v="2"/>
    <n v="0"/>
    <n v="1"/>
    <n v="0"/>
    <n v="0"/>
    <n v="0"/>
    <s v="N"/>
    <s v="N"/>
    <s v="N"/>
    <s v="Restore "/>
    <s v="Restore"/>
    <m/>
    <x v="2"/>
    <s v="260124UAX42WL"/>
    <s v="Closed"/>
    <s v="Paid"/>
  </r>
  <r>
    <x v="7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2WL"/>
    <s v="Closed"/>
    <s v="Paid"/>
  </r>
  <r>
    <x v="7169"/>
    <x v="95"/>
    <x v="5"/>
    <n v="13.8"/>
    <n v="1"/>
    <n v="13.8"/>
    <n v="13.8"/>
    <n v="13.8"/>
    <s v="N"/>
    <s v="N"/>
    <s v="N"/>
    <s v="Secawan "/>
    <s v="Secawan"/>
    <m/>
    <x v="0"/>
    <s v="260124IQFLPO8"/>
    <s v="Closed"/>
    <s v="Paid"/>
  </r>
  <r>
    <x v="7169"/>
    <x v="50"/>
    <x v="5"/>
    <n v="3.5"/>
    <n v="1"/>
    <n v="3.5"/>
    <n v="3.5"/>
    <n v="3.5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5"/>
    <x v="4"/>
    <n v="5.2"/>
    <n v="1"/>
    <n v="5.2"/>
    <n v="2.6"/>
    <n v="2.6"/>
    <s v="N"/>
    <s v="N"/>
    <s v="N"/>
    <s v="Secawan "/>
    <s v="Secawan"/>
    <m/>
    <x v="0"/>
    <s v="260124IQFLPO8"/>
    <s v="Closed"/>
    <s v="Paid"/>
  </r>
  <r>
    <x v="7169"/>
    <x v="2"/>
    <x v="2"/>
    <n v="0"/>
    <n v="1"/>
    <n v="0"/>
    <n v="0"/>
    <n v="0"/>
    <s v="N"/>
    <s v="N"/>
    <s v="N"/>
    <s v="Secawan "/>
    <s v="Secawan"/>
    <m/>
    <x v="0"/>
    <s v="260124IQFLPO8"/>
    <s v="Closed"/>
    <s v="Paid"/>
  </r>
  <r>
    <x v="7169"/>
    <x v="35"/>
    <x v="6"/>
    <n v="4.5"/>
    <n v="1"/>
    <n v="4.5"/>
    <n v="4.5"/>
    <n v="4.5"/>
    <s v="N"/>
    <s v="N"/>
    <s v="N"/>
    <s v="Secawan "/>
    <s v="Secawan"/>
    <m/>
    <x v="0"/>
    <s v="260124IQFLPO8"/>
    <s v="Closed"/>
    <s v="Paid"/>
  </r>
  <r>
    <x v="7170"/>
    <x v="2"/>
    <x v="2"/>
    <n v="0"/>
    <n v="1"/>
    <n v="0"/>
    <n v="0"/>
    <n v="0"/>
    <s v="N"/>
    <s v="N"/>
    <s v="N"/>
    <s v="Secawan "/>
    <s v="Secawan"/>
    <m/>
    <x v="0"/>
    <s v="260124IQF6KBK"/>
    <s v="Closed"/>
    <s v="Paid"/>
  </r>
  <r>
    <x v="7170"/>
    <x v="17"/>
    <x v="3"/>
    <n v="19.989999999999998"/>
    <n v="1"/>
    <n v="19.989999999999998"/>
    <n v="10"/>
    <n v="10"/>
    <s v="N"/>
    <s v="N"/>
    <s v="N"/>
    <s v="Secawan "/>
    <s v="Secawan"/>
    <m/>
    <x v="0"/>
    <s v="260124IQF6KBK"/>
    <s v="Closed"/>
    <s v="Paid"/>
  </r>
  <r>
    <x v="7171"/>
    <x v="17"/>
    <x v="3"/>
    <n v="19.989999999999998"/>
    <n v="1"/>
    <n v="19.989999999999998"/>
    <n v="10"/>
    <n v="10"/>
    <s v="N"/>
    <s v="N"/>
    <s v="N"/>
    <s v="Secawan "/>
    <s v="Secawan"/>
    <m/>
    <x v="0"/>
    <s v="260124IQFFN58"/>
    <s v="Closed"/>
    <s v="Paid"/>
  </r>
  <r>
    <x v="7171"/>
    <x v="2"/>
    <x v="2"/>
    <n v="0"/>
    <n v="1"/>
    <n v="0"/>
    <n v="0"/>
    <n v="0"/>
    <s v="N"/>
    <s v="N"/>
    <s v="N"/>
    <s v="Secawan "/>
    <s v="Secawan"/>
    <m/>
    <x v="0"/>
    <s v="260124IQFFN58"/>
    <s v="Closed"/>
    <s v="Paid"/>
  </r>
  <r>
    <x v="7172"/>
    <x v="2"/>
    <x v="2"/>
    <n v="0"/>
    <n v="1"/>
    <n v="0"/>
    <n v="0"/>
    <n v="0"/>
    <s v="N"/>
    <s v="N"/>
    <s v="N"/>
    <s v="Secawan "/>
    <s v="Secawan"/>
    <m/>
    <x v="0"/>
    <s v="260124IQFXQQ5"/>
    <s v="Closed"/>
    <s v="Paid"/>
  </r>
  <r>
    <x v="7172"/>
    <x v="40"/>
    <x v="5"/>
    <n v="18.5"/>
    <n v="2"/>
    <n v="37"/>
    <n v="37"/>
    <n v="37"/>
    <s v="N"/>
    <s v="N"/>
    <s v="N"/>
    <s v="Secawan "/>
    <s v="Secawan"/>
    <m/>
    <x v="0"/>
    <s v="260124IQFXQQ5"/>
    <s v="Closed"/>
    <s v="Paid"/>
  </r>
  <r>
    <x v="7173"/>
    <x v="30"/>
    <x v="5"/>
    <n v="3.4"/>
    <n v="1"/>
    <n v="3.4"/>
    <n v="3.4"/>
    <n v="3.4"/>
    <s v="N"/>
    <s v="N"/>
    <s v="N"/>
    <s v="Secawan "/>
    <s v="Secawan"/>
    <m/>
    <x v="0"/>
    <s v="260124IQF07N7"/>
    <s v="Closed"/>
    <s v="Paid"/>
  </r>
  <r>
    <x v="7173"/>
    <x v="81"/>
    <x v="3"/>
    <n v="15"/>
    <n v="2"/>
    <n v="30"/>
    <n v="30"/>
    <n v="30"/>
    <s v="N"/>
    <s v="N"/>
    <s v="N"/>
    <s v="Secawan "/>
    <s v="Secawan"/>
    <m/>
    <x v="0"/>
    <s v="260124IQF07N7"/>
    <s v="Closed"/>
    <s v="Paid"/>
  </r>
  <r>
    <x v="7173"/>
    <x v="2"/>
    <x v="2"/>
    <n v="0"/>
    <n v="1"/>
    <n v="0"/>
    <n v="0"/>
    <n v="0"/>
    <s v="N"/>
    <s v="N"/>
    <s v="N"/>
    <s v="Secawan "/>
    <s v="Secawan"/>
    <m/>
    <x v="0"/>
    <s v="260124IQF07N7"/>
    <s v="Closed"/>
    <s v="Paid"/>
  </r>
  <r>
    <x v="7174"/>
    <x v="42"/>
    <x v="2"/>
    <n v="0"/>
    <n v="1"/>
    <n v="0"/>
    <n v="0"/>
    <n v="0"/>
    <s v="N"/>
    <s v="N"/>
    <s v="N"/>
    <s v="Restore "/>
    <s v="Restore"/>
    <m/>
    <x v="2"/>
    <s v="260124UAXF0B9"/>
    <s v="Closed"/>
    <s v="Paid"/>
  </r>
  <r>
    <x v="7174"/>
    <x v="58"/>
    <x v="9"/>
    <n v="19"/>
    <n v="1"/>
    <n v="19"/>
    <n v="19"/>
    <n v="19"/>
    <s v="N"/>
    <s v="N"/>
    <s v="N"/>
    <s v="Restore "/>
    <s v="Restore"/>
    <m/>
    <x v="2"/>
    <s v="260124UAXF0B9"/>
    <s v="Closed"/>
    <s v="Paid"/>
  </r>
  <r>
    <x v="7175"/>
    <x v="4"/>
    <x v="2"/>
    <n v="0"/>
    <n v="1"/>
    <n v="0"/>
    <n v="0"/>
    <n v="0"/>
    <s v="N"/>
    <s v="N"/>
    <s v="N"/>
    <s v="Secawan "/>
    <s v="Secawan"/>
    <m/>
    <x v="0"/>
    <s v="260124IQF7EZV"/>
    <s v="Closed"/>
    <s v="Paid"/>
  </r>
  <r>
    <x v="7175"/>
    <x v="87"/>
    <x v="5"/>
    <n v="1.5"/>
    <n v="1"/>
    <n v="1.5"/>
    <n v="1.5"/>
    <n v="1.5"/>
    <s v="N"/>
    <s v="N"/>
    <s v="N"/>
    <s v="Secawan "/>
    <s v="Secawan"/>
    <m/>
    <x v="0"/>
    <s v="260124IQF7EZV"/>
    <s v="Closed"/>
    <s v="Paid"/>
  </r>
  <r>
    <x v="717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DQG"/>
    <s v="Closed"/>
    <s v="Paid"/>
  </r>
  <r>
    <x v="7176"/>
    <x v="58"/>
    <x v="9"/>
    <n v="19"/>
    <n v="1"/>
    <n v="19"/>
    <n v="19"/>
    <n v="19"/>
    <s v="N"/>
    <s v="N"/>
    <s v="N"/>
    <s v="Restore "/>
    <s v="Restore"/>
    <m/>
    <x v="2"/>
    <s v="260124UAXWDQG"/>
    <s v="Closed"/>
    <s v="Paid"/>
  </r>
  <r>
    <x v="7176"/>
    <x v="42"/>
    <x v="2"/>
    <n v="0"/>
    <n v="1"/>
    <n v="0"/>
    <n v="0"/>
    <n v="0"/>
    <s v="N"/>
    <s v="N"/>
    <s v="N"/>
    <s v="Restore "/>
    <s v="Restore"/>
    <m/>
    <x v="2"/>
    <s v="260124UAXWDQG"/>
    <s v="Closed"/>
    <s v="Paid"/>
  </r>
  <r>
    <x v="7177"/>
    <x v="42"/>
    <x v="2"/>
    <n v="0"/>
    <n v="1"/>
    <n v="0"/>
    <n v="0"/>
    <n v="0"/>
    <s v="N"/>
    <s v="N"/>
    <s v="N"/>
    <s v="Restore "/>
    <s v="Restore"/>
    <m/>
    <x v="2"/>
    <s v="260124UAX3NKM"/>
    <s v="Closed"/>
    <s v="Paid"/>
  </r>
  <r>
    <x v="717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NKM"/>
    <s v="Closed"/>
    <s v="Paid"/>
  </r>
  <r>
    <x v="7178"/>
    <x v="2"/>
    <x v="2"/>
    <n v="0"/>
    <n v="1"/>
    <n v="0"/>
    <n v="0"/>
    <n v="0"/>
    <s v="N"/>
    <s v="N"/>
    <s v="N"/>
    <s v="Secawan "/>
    <s v="Secawan"/>
    <m/>
    <x v="0"/>
    <s v="260124IQFK6X6"/>
    <s v="Closed"/>
    <s v="Paid"/>
  </r>
  <r>
    <x v="717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6X6"/>
    <s v="Closed"/>
    <s v="Paid"/>
  </r>
  <r>
    <x v="7179"/>
    <x v="42"/>
    <x v="2"/>
    <n v="0"/>
    <n v="1"/>
    <n v="0"/>
    <n v="0"/>
    <n v="0"/>
    <s v="N"/>
    <s v="N"/>
    <s v="N"/>
    <s v="Restore "/>
    <s v="Restore"/>
    <m/>
    <x v="2"/>
    <s v="260124UAX2O98"/>
    <s v="Closed"/>
    <s v="Paid"/>
  </r>
  <r>
    <x v="71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2O98"/>
    <s v="Closed"/>
    <s v="Paid"/>
  </r>
  <r>
    <x v="718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DPPF"/>
    <s v="Closed"/>
    <s v="Paid"/>
  </r>
  <r>
    <x v="7180"/>
    <x v="62"/>
    <x v="9"/>
    <n v="14.9"/>
    <n v="1"/>
    <n v="14.9"/>
    <n v="14.9"/>
    <n v="14.9"/>
    <s v="N"/>
    <s v="N"/>
    <s v="N"/>
    <s v="Restore "/>
    <s v="Restore"/>
    <m/>
    <x v="2"/>
    <s v="260124UAXDPPF"/>
    <s v="Closed"/>
    <s v="Paid"/>
  </r>
  <r>
    <x v="7180"/>
    <x v="42"/>
    <x v="2"/>
    <n v="0"/>
    <n v="1"/>
    <n v="0"/>
    <n v="0"/>
    <n v="0"/>
    <s v="N"/>
    <s v="N"/>
    <s v="N"/>
    <s v="Restore "/>
    <s v="Restore"/>
    <m/>
    <x v="2"/>
    <s v="260124UAXDPPF"/>
    <s v="Closed"/>
    <s v="Paid"/>
  </r>
  <r>
    <x v="7181"/>
    <x v="130"/>
    <x v="4"/>
    <n v="12.5"/>
    <n v="1"/>
    <n v="12.5"/>
    <n v="6.25"/>
    <n v="6.25"/>
    <s v="N"/>
    <s v="N"/>
    <s v="N"/>
    <s v="Secawan "/>
    <s v="Secawan"/>
    <m/>
    <x v="0"/>
    <s v="260124IQFY2US"/>
    <s v="Closed"/>
    <s v="Paid"/>
  </r>
  <r>
    <x v="7182"/>
    <x v="5"/>
    <x v="4"/>
    <n v="5.2"/>
    <n v="1"/>
    <n v="5.2"/>
    <n v="2.6"/>
    <n v="2.6"/>
    <s v="N"/>
    <s v="N"/>
    <s v="N"/>
    <s v="Secawan "/>
    <s v="Secawan"/>
    <m/>
    <x v="0"/>
    <s v="260124IQFMH28"/>
    <s v="Closed"/>
    <s v="Paid"/>
  </r>
  <r>
    <x v="7182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MH28"/>
    <s v="Closed"/>
    <s v="Paid"/>
  </r>
  <r>
    <x v="7183"/>
    <x v="14"/>
    <x v="2"/>
    <n v="0"/>
    <n v="1"/>
    <n v="0"/>
    <n v="0"/>
    <n v="0"/>
    <s v="N"/>
    <s v="N"/>
    <s v="N"/>
    <s v="Bens Bakery "/>
    <s v="Bens Bakery"/>
    <m/>
    <x v="1"/>
    <s v="260124VEWGUP2"/>
    <s v="Closed"/>
    <s v="Paid"/>
  </r>
  <r>
    <x v="7183"/>
    <x v="77"/>
    <x v="7"/>
    <n v="5.66"/>
    <n v="1"/>
    <n v="5.66"/>
    <n v="5.66"/>
    <n v="5.66"/>
    <s v="N"/>
    <s v="N"/>
    <s v="Y"/>
    <s v="Bens Bakery "/>
    <s v="Bens Bakery"/>
    <m/>
    <x v="1"/>
    <s v="260124VEWGUP2"/>
    <s v="Closed"/>
    <s v="Paid"/>
  </r>
  <r>
    <x v="7184"/>
    <x v="42"/>
    <x v="2"/>
    <n v="0"/>
    <n v="1"/>
    <n v="0"/>
    <n v="0"/>
    <n v="0"/>
    <s v="N"/>
    <s v="N"/>
    <s v="N"/>
    <s v="Restore "/>
    <s v="Restore"/>
    <m/>
    <x v="2"/>
    <s v="260124UAX41YA"/>
    <s v="Closed"/>
    <s v="Paid"/>
  </r>
  <r>
    <x v="7184"/>
    <x v="63"/>
    <x v="9"/>
    <n v="20"/>
    <n v="1"/>
    <n v="20"/>
    <n v="20"/>
    <n v="20"/>
    <s v="N"/>
    <s v="N"/>
    <s v="N"/>
    <s v="Restore "/>
    <s v="Restore"/>
    <m/>
    <x v="2"/>
    <s v="260124UAX41YA"/>
    <s v="Closed"/>
    <s v="Paid"/>
  </r>
  <r>
    <x v="7185"/>
    <x v="40"/>
    <x v="5"/>
    <n v="18.5"/>
    <n v="2"/>
    <n v="37"/>
    <n v="37"/>
    <n v="37"/>
    <s v="N"/>
    <s v="N"/>
    <s v="N"/>
    <s v="Secawan "/>
    <s v="Secawan"/>
    <m/>
    <x v="0"/>
    <s v="260124IQFO6CX"/>
    <s v="Closed"/>
    <s v="Paid"/>
  </r>
  <r>
    <x v="7186"/>
    <x v="44"/>
    <x v="7"/>
    <n v="7.55"/>
    <n v="1"/>
    <n v="7.55"/>
    <n v="7.55"/>
    <n v="7.55"/>
    <s v="N"/>
    <s v="N"/>
    <s v="Y"/>
    <s v="Bens Bakery "/>
    <s v="Bens Bakery"/>
    <m/>
    <x v="1"/>
    <s v="260124VEW4080"/>
    <s v="Closed"/>
    <s v="Paid"/>
  </r>
  <r>
    <x v="7186"/>
    <x v="77"/>
    <x v="7"/>
    <n v="5.66"/>
    <n v="1"/>
    <n v="5.66"/>
    <n v="5.66"/>
    <n v="5.66"/>
    <s v="N"/>
    <s v="N"/>
    <s v="Y"/>
    <s v="Bens Bakery "/>
    <s v="Bens Bakery"/>
    <m/>
    <x v="1"/>
    <s v="260124VEW4080"/>
    <s v="Closed"/>
    <s v="Paid"/>
  </r>
  <r>
    <x v="7186"/>
    <x v="69"/>
    <x v="7"/>
    <n v="9.43"/>
    <n v="1"/>
    <n v="9.43"/>
    <n v="9.43"/>
    <n v="9.43"/>
    <s v="N"/>
    <s v="N"/>
    <s v="Y"/>
    <s v="Bens Bakery "/>
    <s v="Bens Bakery"/>
    <m/>
    <x v="1"/>
    <s v="260124VEW4080"/>
    <s v="Closed"/>
    <s v="Paid"/>
  </r>
  <r>
    <x v="7187"/>
    <x v="6"/>
    <x v="5"/>
    <n v="7.8"/>
    <n v="1"/>
    <n v="7.8"/>
    <n v="7.8"/>
    <n v="7.8"/>
    <s v="N"/>
    <s v="N"/>
    <s v="N"/>
    <s v="Secawan "/>
    <s v="Secawan"/>
    <m/>
    <x v="0"/>
    <s v="260124IQFP0LG"/>
    <s v="Closed"/>
    <s v="Paid"/>
  </r>
  <r>
    <x v="7188"/>
    <x v="40"/>
    <x v="5"/>
    <n v="18.5"/>
    <n v="1"/>
    <n v="18.5"/>
    <n v="18.5"/>
    <n v="18.5"/>
    <s v="N"/>
    <s v="N"/>
    <s v="N"/>
    <s v="Secawan "/>
    <s v="Secawan"/>
    <m/>
    <x v="0"/>
    <s v="260124IQFALU1"/>
    <s v="Closed"/>
    <s v="Paid"/>
  </r>
  <r>
    <x v="7189"/>
    <x v="30"/>
    <x v="5"/>
    <n v="3.4"/>
    <n v="1"/>
    <n v="3.4"/>
    <n v="3.4"/>
    <n v="3.4"/>
    <s v="N"/>
    <s v="N"/>
    <s v="N"/>
    <s v="Secawan "/>
    <s v="Secawan"/>
    <m/>
    <x v="0"/>
    <s v="260124IQFV679"/>
    <s v="Closed"/>
    <s v="Paid"/>
  </r>
  <r>
    <x v="7190"/>
    <x v="1"/>
    <x v="1"/>
    <n v="6"/>
    <n v="1"/>
    <n v="6"/>
    <n v="6"/>
    <n v="6"/>
    <s v="N"/>
    <s v="N"/>
    <s v="N"/>
    <s v="Secawan "/>
    <s v="Secawan"/>
    <m/>
    <x v="0"/>
    <s v="260124IQFZR9P"/>
    <s v="Closed"/>
    <s v="Paid"/>
  </r>
  <r>
    <x v="7191"/>
    <x v="30"/>
    <x v="5"/>
    <n v="3.4"/>
    <n v="1"/>
    <n v="3.4"/>
    <n v="3.4"/>
    <n v="3.4"/>
    <s v="N"/>
    <s v="N"/>
    <s v="N"/>
    <s v="Secawan "/>
    <s v="Secawan"/>
    <m/>
    <x v="0"/>
    <s v="260124IQFK7L4"/>
    <s v="Closed"/>
    <s v="Paid"/>
  </r>
  <r>
    <x v="7191"/>
    <x v="2"/>
    <x v="2"/>
    <n v="0"/>
    <n v="1"/>
    <n v="0"/>
    <n v="0"/>
    <n v="0"/>
    <s v="N"/>
    <s v="N"/>
    <s v="N"/>
    <s v="Secawan "/>
    <s v="Secawan"/>
    <m/>
    <x v="0"/>
    <s v="260124IQFK7L4"/>
    <s v="Closed"/>
    <s v="Paid"/>
  </r>
  <r>
    <x v="7192"/>
    <x v="2"/>
    <x v="2"/>
    <n v="0"/>
    <n v="1"/>
    <n v="0"/>
    <n v="0"/>
    <n v="0"/>
    <s v="N"/>
    <s v="N"/>
    <s v="N"/>
    <s v="Secawan "/>
    <s v="Secawan"/>
    <m/>
    <x v="0"/>
    <s v="260124IQF91IR"/>
    <s v="Closed"/>
    <s v="Paid"/>
  </r>
  <r>
    <x v="7192"/>
    <x v="11"/>
    <x v="5"/>
    <n v="10.8"/>
    <n v="2"/>
    <n v="21.6"/>
    <n v="21.6"/>
    <n v="21.6"/>
    <s v="N"/>
    <s v="N"/>
    <s v="N"/>
    <s v="Secawan "/>
    <s v="Secawan"/>
    <m/>
    <x v="0"/>
    <s v="260124IQF91IR"/>
    <s v="Closed"/>
    <s v="Paid"/>
  </r>
  <r>
    <x v="719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1IR"/>
    <s v="Closed"/>
    <s v="Paid"/>
  </r>
  <r>
    <x v="7193"/>
    <x v="80"/>
    <x v="5"/>
    <n v="12.8"/>
    <n v="2"/>
    <n v="25.6"/>
    <n v="25.6"/>
    <n v="25.6"/>
    <s v="N"/>
    <s v="N"/>
    <s v="N"/>
    <s v="Secawan "/>
    <s v="Secawan"/>
    <m/>
    <x v="0"/>
    <s v="260124IQF81MY"/>
    <s v="Closed"/>
    <s v="Paid"/>
  </r>
  <r>
    <x v="7193"/>
    <x v="4"/>
    <x v="2"/>
    <n v="0"/>
    <n v="1"/>
    <n v="0"/>
    <n v="0"/>
    <n v="0"/>
    <s v="N"/>
    <s v="N"/>
    <s v="N"/>
    <s v="Secawan "/>
    <s v="Secawan"/>
    <m/>
    <x v="0"/>
    <s v="260124IQF81MY"/>
    <s v="Closed"/>
    <s v="Paid"/>
  </r>
  <r>
    <x v="7194"/>
    <x v="40"/>
    <x v="5"/>
    <n v="18.5"/>
    <n v="1"/>
    <n v="18.5"/>
    <n v="18.5"/>
    <n v="18.5"/>
    <s v="N"/>
    <s v="N"/>
    <s v="N"/>
    <s v="Secawan "/>
    <s v="Secawan"/>
    <m/>
    <x v="0"/>
    <s v="260124IQFPRDR"/>
    <s v="Closed"/>
    <s v="Paid"/>
  </r>
  <r>
    <x v="7194"/>
    <x v="5"/>
    <x v="4"/>
    <n v="5.2"/>
    <n v="1"/>
    <n v="5.2"/>
    <n v="2.6"/>
    <n v="2.6"/>
    <s v="N"/>
    <s v="N"/>
    <s v="N"/>
    <s v="Secawan "/>
    <s v="Secawan"/>
    <m/>
    <x v="0"/>
    <s v="260124IQFPRDR"/>
    <s v="Closed"/>
    <s v="Paid"/>
  </r>
  <r>
    <x v="7195"/>
    <x v="2"/>
    <x v="2"/>
    <n v="0"/>
    <n v="1"/>
    <n v="0"/>
    <n v="0"/>
    <n v="0"/>
    <s v="N"/>
    <s v="N"/>
    <s v="N"/>
    <s v="Secawan "/>
    <s v="Secawan"/>
    <m/>
    <x v="0"/>
    <s v="260124IQFTAE2"/>
    <s v="Closed"/>
    <s v="Paid"/>
  </r>
  <r>
    <x v="7195"/>
    <x v="5"/>
    <x v="4"/>
    <n v="5.2"/>
    <n v="1"/>
    <n v="5.2"/>
    <n v="2.6"/>
    <n v="2.6"/>
    <s v="N"/>
    <s v="N"/>
    <s v="N"/>
    <s v="Secawan "/>
    <s v="Secawan"/>
    <m/>
    <x v="0"/>
    <s v="260124IQFTAE2"/>
    <s v="Closed"/>
    <s v="Paid"/>
  </r>
  <r>
    <x v="7196"/>
    <x v="2"/>
    <x v="2"/>
    <n v="0"/>
    <n v="1"/>
    <n v="0"/>
    <n v="0"/>
    <n v="0"/>
    <s v="N"/>
    <s v="N"/>
    <s v="N"/>
    <s v="Secawan "/>
    <s v="Secawan"/>
    <m/>
    <x v="0"/>
    <s v="260124IQFRJHW"/>
    <s v="Closed"/>
    <s v="Paid"/>
  </r>
  <r>
    <x v="7196"/>
    <x v="34"/>
    <x v="3"/>
    <n v="10.9"/>
    <n v="1"/>
    <n v="10.9"/>
    <n v="5.45"/>
    <n v="5.45"/>
    <s v="N"/>
    <s v="N"/>
    <s v="N"/>
    <s v="Secawan "/>
    <s v="Secawan"/>
    <m/>
    <x v="0"/>
    <s v="260124IQFRJHW"/>
    <s v="Closed"/>
    <s v="Paid"/>
  </r>
  <r>
    <x v="7196"/>
    <x v="81"/>
    <x v="3"/>
    <n v="15"/>
    <n v="1"/>
    <n v="15"/>
    <n v="15"/>
    <n v="15"/>
    <s v="N"/>
    <s v="N"/>
    <s v="N"/>
    <s v="Secawan "/>
    <s v="Secawan"/>
    <m/>
    <x v="0"/>
    <s v="260124IQFRJHW"/>
    <s v="Closed"/>
    <s v="Paid"/>
  </r>
  <r>
    <x v="7197"/>
    <x v="30"/>
    <x v="5"/>
    <n v="3.4"/>
    <n v="1"/>
    <n v="3.4"/>
    <n v="3.4"/>
    <n v="3.4"/>
    <s v="N"/>
    <s v="N"/>
    <s v="N"/>
    <s v="Secawan "/>
    <s v="Secawan"/>
    <m/>
    <x v="0"/>
    <s v="260124IQFLID1"/>
    <s v="Closed"/>
    <s v="Paid"/>
  </r>
  <r>
    <x v="7197"/>
    <x v="18"/>
    <x v="5"/>
    <n v="7.8"/>
    <n v="1"/>
    <n v="7.8"/>
    <n v="7.8"/>
    <n v="7.8"/>
    <s v="N"/>
    <s v="N"/>
    <s v="N"/>
    <s v="Secawan "/>
    <s v="Secawan"/>
    <m/>
    <x v="0"/>
    <s v="260124IQFLID1"/>
    <s v="Closed"/>
    <s v="Paid"/>
  </r>
  <r>
    <x v="7197"/>
    <x v="5"/>
    <x v="4"/>
    <n v="5.2"/>
    <n v="1"/>
    <n v="5.2"/>
    <n v="2.6"/>
    <n v="2.6"/>
    <s v="N"/>
    <s v="N"/>
    <s v="N"/>
    <s v="Secawan "/>
    <s v="Secawan"/>
    <m/>
    <x v="0"/>
    <s v="260124IQFLID1"/>
    <s v="Closed"/>
    <s v="Paid"/>
  </r>
  <r>
    <x v="7197"/>
    <x v="4"/>
    <x v="2"/>
    <n v="0"/>
    <n v="1"/>
    <n v="0"/>
    <n v="0"/>
    <n v="0"/>
    <s v="N"/>
    <s v="N"/>
    <s v="N"/>
    <s v="Secawan "/>
    <s v="Secawan"/>
    <m/>
    <x v="0"/>
    <s v="260124IQFLID1"/>
    <s v="Closed"/>
    <s v="Paid"/>
  </r>
  <r>
    <x v="7198"/>
    <x v="63"/>
    <x v="9"/>
    <n v="20"/>
    <n v="1"/>
    <n v="20"/>
    <n v="20"/>
    <n v="20"/>
    <s v="N"/>
    <s v="N"/>
    <s v="N"/>
    <s v="Restore "/>
    <s v="Restore"/>
    <m/>
    <x v="2"/>
    <s v="260124UAXWWYU"/>
    <s v="Closed"/>
    <s v="Paid"/>
  </r>
  <r>
    <x v="7198"/>
    <x v="42"/>
    <x v="2"/>
    <n v="0"/>
    <n v="1"/>
    <n v="0"/>
    <n v="0"/>
    <n v="0"/>
    <s v="N"/>
    <s v="N"/>
    <s v="N"/>
    <s v="Restore "/>
    <s v="Restore"/>
    <m/>
    <x v="2"/>
    <s v="260124UAXWWYU"/>
    <s v="Closed"/>
    <s v="Paid"/>
  </r>
  <r>
    <x v="7199"/>
    <x v="41"/>
    <x v="8"/>
    <n v="9.9"/>
    <n v="1"/>
    <n v="9.9"/>
    <n v="9.9"/>
    <n v="9.9"/>
    <s v="N"/>
    <s v="N"/>
    <s v="N"/>
    <s v="Secawan "/>
    <s v="Secawan"/>
    <m/>
    <x v="0"/>
    <s v="260124IQF0KLL"/>
    <s v="Closed"/>
    <s v="Paid"/>
  </r>
  <r>
    <x v="7199"/>
    <x v="5"/>
    <x v="4"/>
    <n v="5.2"/>
    <n v="1"/>
    <n v="5.2"/>
    <n v="2.6"/>
    <n v="2.6"/>
    <s v="N"/>
    <s v="N"/>
    <s v="N"/>
    <s v="Secawan "/>
    <s v="Secawan"/>
    <m/>
    <x v="0"/>
    <s v="260124IQF0KLL"/>
    <s v="Closed"/>
    <s v="Paid"/>
  </r>
  <r>
    <x v="7199"/>
    <x v="2"/>
    <x v="2"/>
    <n v="0"/>
    <n v="1"/>
    <n v="0"/>
    <n v="0"/>
    <n v="0"/>
    <s v="N"/>
    <s v="N"/>
    <s v="N"/>
    <s v="Secawan "/>
    <s v="Secawan"/>
    <m/>
    <x v="0"/>
    <s v="260124IQF0KLL"/>
    <s v="Closed"/>
    <s v="Paid"/>
  </r>
  <r>
    <x v="7200"/>
    <x v="2"/>
    <x v="2"/>
    <n v="0"/>
    <n v="1"/>
    <n v="0"/>
    <n v="0"/>
    <n v="0"/>
    <s v="N"/>
    <s v="N"/>
    <s v="N"/>
    <s v="Secawan "/>
    <s v="Secawan"/>
    <m/>
    <x v="0"/>
    <s v="260124IQF13CW"/>
    <s v="Closed"/>
    <s v="Paid"/>
  </r>
  <r>
    <x v="7200"/>
    <x v="40"/>
    <x v="5"/>
    <n v="18.5"/>
    <n v="1"/>
    <n v="18.5"/>
    <n v="18.5"/>
    <n v="18.5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0"/>
    <x v="5"/>
    <x v="4"/>
    <n v="5.2"/>
    <n v="1"/>
    <n v="5.2"/>
    <n v="2.6"/>
    <n v="2.6"/>
    <s v="N"/>
    <s v="N"/>
    <s v="N"/>
    <s v="Secawan "/>
    <s v="Secawan"/>
    <m/>
    <x v="0"/>
    <s v="260124IQF13CW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1"/>
    <x v="2"/>
    <x v="2"/>
    <n v="0"/>
    <n v="1"/>
    <n v="0"/>
    <n v="0"/>
    <n v="0"/>
    <s v="N"/>
    <s v="N"/>
    <s v="N"/>
    <s v="Secawan "/>
    <s v="Secawan"/>
    <m/>
    <x v="0"/>
    <s v="260124IQF23WM"/>
    <s v="Closed"/>
    <s v="Paid"/>
  </r>
  <r>
    <x v="7201"/>
    <x v="5"/>
    <x v="4"/>
    <n v="5.2"/>
    <n v="1"/>
    <n v="5.2"/>
    <n v="2.6"/>
    <n v="2.6"/>
    <s v="N"/>
    <s v="N"/>
    <s v="N"/>
    <s v="Secawan "/>
    <s v="Secawan"/>
    <m/>
    <x v="0"/>
    <s v="260124IQF23WM"/>
    <s v="Closed"/>
    <s v="Paid"/>
  </r>
  <r>
    <x v="7202"/>
    <x v="86"/>
    <x v="5"/>
    <n v="13.8"/>
    <n v="1"/>
    <n v="13.8"/>
    <n v="13.8"/>
    <n v="13.8"/>
    <s v="N"/>
    <s v="N"/>
    <s v="N"/>
    <s v="Secawan "/>
    <s v="Secawan"/>
    <m/>
    <x v="0"/>
    <s v="260124IQFBANI"/>
    <s v="Closed"/>
    <s v="Paid"/>
  </r>
  <r>
    <x v="7202"/>
    <x v="2"/>
    <x v="2"/>
    <n v="0"/>
    <n v="1"/>
    <n v="0"/>
    <n v="0"/>
    <n v="0"/>
    <s v="N"/>
    <s v="N"/>
    <s v="N"/>
    <s v="Secawan "/>
    <s v="Secawan"/>
    <m/>
    <x v="0"/>
    <s v="260124IQFBANI"/>
    <s v="Closed"/>
    <s v="Paid"/>
  </r>
  <r>
    <x v="7203"/>
    <x v="42"/>
    <x v="2"/>
    <n v="0"/>
    <n v="1"/>
    <n v="0"/>
    <n v="0"/>
    <n v="0"/>
    <s v="N"/>
    <s v="N"/>
    <s v="N"/>
    <s v="Restore "/>
    <s v="Restore"/>
    <m/>
    <x v="2"/>
    <s v="260124UAXP4SX"/>
    <s v="Closed"/>
    <s v="Paid"/>
  </r>
  <r>
    <x v="72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P4SX"/>
    <s v="Closed"/>
    <s v="Paid"/>
  </r>
  <r>
    <x v="7204"/>
    <x v="5"/>
    <x v="4"/>
    <n v="5.2"/>
    <n v="1"/>
    <n v="5.2"/>
    <n v="5.2"/>
    <n v="5.2"/>
    <s v="N"/>
    <s v="N"/>
    <s v="N"/>
    <s v="Secawan "/>
    <s v="Secawan"/>
    <m/>
    <x v="0"/>
    <s v="260124IQFF2NQ"/>
    <s v="Closed"/>
    <s v="Paid"/>
  </r>
  <r>
    <x v="7204"/>
    <x v="111"/>
    <x v="11"/>
    <n v="14.5"/>
    <n v="1"/>
    <n v="14.5"/>
    <n v="14.5"/>
    <n v="14.5"/>
    <s v="N"/>
    <s v="N"/>
    <s v="N"/>
    <s v="Secawan "/>
    <s v="Secawan"/>
    <m/>
    <x v="0"/>
    <s v="260124IQFF2NQ"/>
    <s v="Closed"/>
    <s v="Paid"/>
  </r>
  <r>
    <x v="7204"/>
    <x v="2"/>
    <x v="2"/>
    <n v="0"/>
    <n v="1"/>
    <n v="0"/>
    <n v="0"/>
    <n v="0"/>
    <s v="N"/>
    <s v="N"/>
    <s v="N"/>
    <s v="Secawan "/>
    <s v="Secawan"/>
    <m/>
    <x v="0"/>
    <s v="260124IQFF2NQ"/>
    <s v="Closed"/>
    <s v="Paid"/>
  </r>
  <r>
    <x v="7205"/>
    <x v="40"/>
    <x v="5"/>
    <n v="18.5"/>
    <n v="2"/>
    <n v="37"/>
    <n v="37"/>
    <n v="37"/>
    <s v="N"/>
    <s v="N"/>
    <s v="N"/>
    <s v="Secawan "/>
    <s v="Secawan"/>
    <m/>
    <x v="0"/>
    <s v="260124IQFXPIQ"/>
    <s v="Closed"/>
    <s v="Paid"/>
  </r>
  <r>
    <x v="7205"/>
    <x v="2"/>
    <x v="2"/>
    <n v="0"/>
    <n v="1"/>
    <n v="0"/>
    <n v="0"/>
    <n v="0"/>
    <s v="N"/>
    <s v="N"/>
    <s v="N"/>
    <s v="Secawan "/>
    <s v="Secawan"/>
    <m/>
    <x v="0"/>
    <s v="260124IQFXPIQ"/>
    <s v="Closed"/>
    <s v="Paid"/>
  </r>
  <r>
    <x v="7206"/>
    <x v="42"/>
    <x v="2"/>
    <n v="0"/>
    <n v="1"/>
    <n v="0"/>
    <n v="0"/>
    <n v="0"/>
    <s v="N"/>
    <s v="N"/>
    <s v="N"/>
    <s v="Restore "/>
    <s v="Restore"/>
    <m/>
    <x v="2"/>
    <s v="260124UAX8NKR"/>
    <s v="Closed"/>
    <s v="Paid"/>
  </r>
  <r>
    <x v="7206"/>
    <x v="58"/>
    <x v="9"/>
    <n v="19"/>
    <n v="1"/>
    <n v="19"/>
    <n v="19"/>
    <n v="19"/>
    <s v="N"/>
    <s v="N"/>
    <s v="N"/>
    <s v="Restore "/>
    <s v="Restore"/>
    <m/>
    <x v="2"/>
    <s v="260124UAX8NKR"/>
    <s v="Closed"/>
    <s v="Paid"/>
  </r>
  <r>
    <x v="7207"/>
    <x v="40"/>
    <x v="5"/>
    <n v="18.5"/>
    <n v="1"/>
    <n v="18.5"/>
    <n v="18.5"/>
    <n v="18.5"/>
    <s v="N"/>
    <s v="N"/>
    <s v="N"/>
    <s v="Secawan "/>
    <s v="Secawan"/>
    <m/>
    <x v="0"/>
    <s v="260124IQFU6W6"/>
    <s v="Closed"/>
    <s v="Paid"/>
  </r>
  <r>
    <x v="7207"/>
    <x v="2"/>
    <x v="2"/>
    <n v="0"/>
    <n v="1"/>
    <n v="0"/>
    <n v="0"/>
    <n v="0"/>
    <s v="N"/>
    <s v="N"/>
    <s v="N"/>
    <s v="Secawan "/>
    <s v="Secawan"/>
    <m/>
    <x v="0"/>
    <s v="260124IQFU6W6"/>
    <s v="Closed"/>
    <s v="Paid"/>
  </r>
  <r>
    <x v="7208"/>
    <x v="40"/>
    <x v="5"/>
    <n v="18.5"/>
    <n v="1"/>
    <n v="18.5"/>
    <n v="18.5"/>
    <n v="18.5"/>
    <s v="N"/>
    <s v="N"/>
    <s v="N"/>
    <s v="Secawan "/>
    <s v="Secawan"/>
    <m/>
    <x v="0"/>
    <s v="260124IQFX134"/>
    <s v="Closed"/>
    <s v="Paid"/>
  </r>
  <r>
    <x v="7208"/>
    <x v="2"/>
    <x v="2"/>
    <n v="0"/>
    <n v="1"/>
    <n v="0"/>
    <n v="0"/>
    <n v="0"/>
    <s v="N"/>
    <s v="N"/>
    <s v="N"/>
    <s v="Secawan "/>
    <s v="Secawan"/>
    <m/>
    <x v="0"/>
    <s v="260124IQFX134"/>
    <s v="Closed"/>
    <s v="Paid"/>
  </r>
  <r>
    <x v="7209"/>
    <x v="53"/>
    <x v="5"/>
    <n v="7.8"/>
    <n v="1"/>
    <n v="7.8"/>
    <n v="7.8"/>
    <n v="7.8"/>
    <s v="N"/>
    <s v="N"/>
    <s v="N"/>
    <s v="Secawan "/>
    <s v="Secawan"/>
    <m/>
    <x v="0"/>
    <s v="260124IQF6L6D"/>
    <s v="Closed"/>
    <s v="Paid"/>
  </r>
  <r>
    <x v="7209"/>
    <x v="2"/>
    <x v="2"/>
    <n v="0"/>
    <n v="1"/>
    <n v="0"/>
    <n v="0"/>
    <n v="0"/>
    <s v="N"/>
    <s v="N"/>
    <s v="N"/>
    <s v="Secawan "/>
    <s v="Secawan"/>
    <m/>
    <x v="0"/>
    <s v="260124IQF6L6D"/>
    <s v="Closed"/>
    <s v="Paid"/>
  </r>
  <r>
    <x v="7210"/>
    <x v="5"/>
    <x v="4"/>
    <n v="5.2"/>
    <n v="1"/>
    <n v="5.2"/>
    <n v="5.2"/>
    <n v="5.2"/>
    <s v="N"/>
    <s v="N"/>
    <s v="N"/>
    <s v="Secawan "/>
    <s v="Secawan"/>
    <m/>
    <x v="0"/>
    <s v="260124IQF69RG"/>
    <s v="Closed"/>
    <s v="Paid"/>
  </r>
  <r>
    <x v="7210"/>
    <x v="6"/>
    <x v="5"/>
    <n v="6.8"/>
    <n v="1"/>
    <n v="6.8"/>
    <n v="6.8"/>
    <n v="6.8"/>
    <s v="N"/>
    <s v="N"/>
    <s v="N"/>
    <s v="Secawan "/>
    <s v="Secawan"/>
    <m/>
    <x v="0"/>
    <s v="260124IQF69RG"/>
    <s v="Closed"/>
    <s v="Paid"/>
  </r>
  <r>
    <x v="7210"/>
    <x v="2"/>
    <x v="2"/>
    <n v="0"/>
    <n v="1"/>
    <n v="0"/>
    <n v="0"/>
    <n v="0"/>
    <s v="N"/>
    <s v="N"/>
    <s v="N"/>
    <s v="Secawan "/>
    <s v="Secawan"/>
    <m/>
    <x v="0"/>
    <s v="260124IQF69RG"/>
    <s v="Closed"/>
    <s v="Paid"/>
  </r>
  <r>
    <x v="7211"/>
    <x v="2"/>
    <x v="2"/>
    <n v="0"/>
    <n v="1"/>
    <n v="0"/>
    <n v="0"/>
    <n v="0"/>
    <s v="N"/>
    <s v="N"/>
    <s v="N"/>
    <s v="Secawan "/>
    <s v="Secawan"/>
    <m/>
    <x v="0"/>
    <s v="260124IQFG1F7"/>
    <s v="Closed"/>
    <s v="Paid"/>
  </r>
  <r>
    <x v="721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1F7"/>
    <s v="Closed"/>
    <s v="Paid"/>
  </r>
  <r>
    <x v="7212"/>
    <x v="5"/>
    <x v="4"/>
    <n v="5.2"/>
    <n v="1"/>
    <n v="5.2"/>
    <n v="5.2"/>
    <n v="5.2"/>
    <s v="N"/>
    <s v="N"/>
    <s v="N"/>
    <s v="Secawan "/>
    <s v="Secawan"/>
    <m/>
    <x v="0"/>
    <s v="260124IQFYVT7"/>
    <s v="Closed"/>
    <s v="Paid"/>
  </r>
  <r>
    <x v="721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YVT7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5"/>
    <x v="4"/>
    <n v="5.2"/>
    <n v="1"/>
    <n v="5.2"/>
    <n v="5.2"/>
    <n v="5.2"/>
    <s v="N"/>
    <s v="N"/>
    <s v="N"/>
    <s v="Secawan "/>
    <s v="Secawan"/>
    <m/>
    <x v="0"/>
    <s v="260124IQF707B"/>
    <s v="Closed"/>
    <s v="Paid"/>
  </r>
  <r>
    <x v="7213"/>
    <x v="4"/>
    <x v="2"/>
    <n v="0"/>
    <n v="1"/>
    <n v="0"/>
    <n v="0"/>
    <n v="0"/>
    <s v="N"/>
    <s v="N"/>
    <s v="N"/>
    <s v="Secawan "/>
    <s v="Secawan"/>
    <m/>
    <x v="0"/>
    <s v="260124IQF707B"/>
    <s v="Closed"/>
    <s v="Paid"/>
  </r>
  <r>
    <x v="7214"/>
    <x v="64"/>
    <x v="7"/>
    <n v="16.98"/>
    <n v="1"/>
    <n v="16.98"/>
    <n v="16.98"/>
    <n v="16.98"/>
    <s v="N"/>
    <s v="N"/>
    <s v="Y"/>
    <s v="Bens Bakery "/>
    <s v="Bens Bakery"/>
    <m/>
    <x v="1"/>
    <s v="260124VEW4856"/>
    <s v="Closed"/>
    <s v="Paid"/>
  </r>
  <r>
    <x v="7215"/>
    <x v="98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24"/>
    <x v="5"/>
    <n v="13.8"/>
    <n v="1"/>
    <n v="13.8"/>
    <n v="13.8"/>
    <n v="13.8"/>
    <s v="N"/>
    <s v="N"/>
    <s v="N"/>
    <s v="Secawan "/>
    <s v="Secawan"/>
    <m/>
    <x v="0"/>
    <s v="260124IQFDCXH"/>
    <s v="Closed"/>
    <s v="Paid"/>
  </r>
  <r>
    <x v="7215"/>
    <x v="5"/>
    <x v="4"/>
    <n v="5.2"/>
    <n v="1"/>
    <n v="5.2"/>
    <n v="5.2"/>
    <n v="5.2"/>
    <s v="N"/>
    <s v="N"/>
    <s v="N"/>
    <s v="Secawan "/>
    <s v="Secawan"/>
    <m/>
    <x v="0"/>
    <s v="260124IQFDCXH"/>
    <s v="Closed"/>
    <s v="Paid"/>
  </r>
  <r>
    <x v="7215"/>
    <x v="4"/>
    <x v="2"/>
    <n v="0"/>
    <n v="1"/>
    <n v="0"/>
    <n v="0"/>
    <n v="0"/>
    <s v="N"/>
    <s v="N"/>
    <s v="N"/>
    <s v="Secawan "/>
    <s v="Secawan"/>
    <m/>
    <x v="0"/>
    <s v="260124IQFDCXH"/>
    <s v="Closed"/>
    <s v="Paid"/>
  </r>
  <r>
    <x v="7216"/>
    <x v="42"/>
    <x v="2"/>
    <n v="0"/>
    <n v="1"/>
    <n v="0"/>
    <n v="0"/>
    <n v="0"/>
    <s v="N"/>
    <s v="N"/>
    <s v="N"/>
    <s v="Restore "/>
    <s v="Restore"/>
    <m/>
    <x v="2"/>
    <s v="260124UAXB7I1"/>
    <s v="Closed"/>
    <s v="Paid"/>
  </r>
  <r>
    <x v="7216"/>
    <x v="63"/>
    <x v="9"/>
    <n v="20"/>
    <n v="1"/>
    <n v="20"/>
    <n v="20"/>
    <n v="20"/>
    <s v="N"/>
    <s v="N"/>
    <s v="N"/>
    <s v="Restore "/>
    <s v="Restore"/>
    <m/>
    <x v="2"/>
    <s v="260124UAXB7I1"/>
    <s v="Closed"/>
    <s v="Paid"/>
  </r>
  <r>
    <x v="72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B7I1"/>
    <s v="Closed"/>
    <s v="Paid"/>
  </r>
  <r>
    <x v="7217"/>
    <x v="5"/>
    <x v="4"/>
    <n v="5.2"/>
    <n v="1"/>
    <n v="5.2"/>
    <n v="5.2"/>
    <n v="5.2"/>
    <s v="N"/>
    <s v="N"/>
    <s v="N"/>
    <s v="Secawan "/>
    <s v="Secawan"/>
    <m/>
    <x v="0"/>
    <s v="260124IQFZHTX"/>
    <s v="Closed"/>
    <s v="Paid"/>
  </r>
  <r>
    <x v="7217"/>
    <x v="4"/>
    <x v="2"/>
    <n v="0"/>
    <n v="1"/>
    <n v="0"/>
    <n v="0"/>
    <n v="0"/>
    <s v="N"/>
    <s v="N"/>
    <s v="N"/>
    <s v="Secawan "/>
    <s v="Secawan"/>
    <m/>
    <x v="0"/>
    <s v="260124IQFZHTX"/>
    <s v="Closed"/>
    <s v="Paid"/>
  </r>
  <r>
    <x v="7218"/>
    <x v="100"/>
    <x v="7"/>
    <n v="5.66"/>
    <n v="1"/>
    <n v="5.66"/>
    <n v="5.66"/>
    <n v="5.66"/>
    <s v="N"/>
    <s v="N"/>
    <s v="Y"/>
    <s v="Bens Bakery "/>
    <s v="Bens Bakery"/>
    <m/>
    <x v="1"/>
    <s v="260124VEWCPQM"/>
    <s v="Closed"/>
    <s v="Paid"/>
  </r>
  <r>
    <x v="7218"/>
    <x v="15"/>
    <x v="2"/>
    <n v="0"/>
    <n v="1"/>
    <n v="0"/>
    <n v="0"/>
    <n v="0"/>
    <s v="N"/>
    <s v="N"/>
    <s v="N"/>
    <s v="Bens Bakery "/>
    <s v="Bens Bakery"/>
    <m/>
    <x v="1"/>
    <s v="260124VEWCPQM"/>
    <s v="Closed"/>
    <s v="Paid"/>
  </r>
  <r>
    <x v="7219"/>
    <x v="42"/>
    <x v="2"/>
    <n v="0"/>
    <n v="1"/>
    <n v="0"/>
    <n v="0"/>
    <n v="0"/>
    <s v="N"/>
    <s v="N"/>
    <s v="N"/>
    <s v="Restore "/>
    <s v="Restore"/>
    <m/>
    <x v="2"/>
    <s v="260124UAXX78L"/>
    <s v="Closed"/>
    <s v="Paid"/>
  </r>
  <r>
    <x v="7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X78L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0"/>
    <x v="42"/>
    <x v="2"/>
    <n v="0"/>
    <n v="1"/>
    <n v="0"/>
    <n v="0"/>
    <n v="0"/>
    <s v="N"/>
    <s v="N"/>
    <s v="N"/>
    <s v="Restore "/>
    <s v="Restore"/>
    <m/>
    <x v="2"/>
    <s v="260124UAXAA2U"/>
    <s v="Closed"/>
    <s v="Paid"/>
  </r>
  <r>
    <x v="7220"/>
    <x v="63"/>
    <x v="9"/>
    <n v="20"/>
    <n v="1"/>
    <n v="20"/>
    <n v="20"/>
    <n v="20"/>
    <s v="N"/>
    <s v="N"/>
    <s v="N"/>
    <s v="Restore "/>
    <s v="Restore"/>
    <m/>
    <x v="2"/>
    <s v="260124UAXAA2U"/>
    <s v="Closed"/>
    <s v="Paid"/>
  </r>
  <r>
    <x v="7221"/>
    <x v="2"/>
    <x v="2"/>
    <n v="0"/>
    <n v="1"/>
    <n v="0"/>
    <n v="0"/>
    <n v="0"/>
    <s v="N"/>
    <s v="N"/>
    <s v="N"/>
    <s v="Secawan "/>
    <s v="Secawan"/>
    <m/>
    <x v="0"/>
    <s v="260124IQFBNRW"/>
    <s v="Closed"/>
    <s v="Paid"/>
  </r>
  <r>
    <x v="7221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BNRW"/>
    <s v="Closed"/>
    <s v="Paid"/>
  </r>
  <r>
    <x v="7222"/>
    <x v="42"/>
    <x v="2"/>
    <n v="0"/>
    <n v="1"/>
    <n v="0"/>
    <n v="0"/>
    <n v="0"/>
    <s v="N"/>
    <s v="N"/>
    <s v="N"/>
    <s v="Restore "/>
    <s v="Restore"/>
    <m/>
    <x v="2"/>
    <s v="260124UAX3NY8"/>
    <s v="Closed"/>
    <s v="Paid"/>
  </r>
  <r>
    <x v="7222"/>
    <x v="58"/>
    <x v="9"/>
    <n v="19"/>
    <n v="1"/>
    <n v="19"/>
    <n v="19"/>
    <n v="19"/>
    <s v="N"/>
    <s v="N"/>
    <s v="N"/>
    <s v="Restore "/>
    <s v="Restore"/>
    <m/>
    <x v="2"/>
    <s v="260124UAX3NY8"/>
    <s v="Closed"/>
    <s v="Paid"/>
  </r>
  <r>
    <x v="7223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287D"/>
    <s v="Closed"/>
    <s v="Paid"/>
  </r>
  <r>
    <x v="7223"/>
    <x v="2"/>
    <x v="2"/>
    <n v="0"/>
    <n v="1"/>
    <n v="0"/>
    <n v="0"/>
    <n v="0"/>
    <s v="N"/>
    <s v="N"/>
    <s v="N"/>
    <s v="Secawan "/>
    <s v="Secawan"/>
    <m/>
    <x v="0"/>
    <s v="260124IQF287D"/>
    <s v="Closed"/>
    <s v="Paid"/>
  </r>
  <r>
    <x v="7224"/>
    <x v="18"/>
    <x v="5"/>
    <n v="6.8"/>
    <n v="1"/>
    <n v="6.8"/>
    <n v="6.8"/>
    <n v="6.8"/>
    <s v="N"/>
    <s v="N"/>
    <s v="N"/>
    <s v="Secawan "/>
    <s v="Secawan"/>
    <m/>
    <x v="0"/>
    <s v="260124IQFJBUJ"/>
    <s v="Closed"/>
    <s v="Paid"/>
  </r>
  <r>
    <x v="7224"/>
    <x v="173"/>
    <x v="11"/>
    <n v="14.5"/>
    <n v="1"/>
    <n v="14.5"/>
    <n v="14.5"/>
    <n v="14.5"/>
    <s v="N"/>
    <s v="N"/>
    <s v="N"/>
    <s v="Secawan "/>
    <s v="Secawan"/>
    <m/>
    <x v="0"/>
    <s v="260124IQFJBUJ"/>
    <s v="Closed"/>
    <s v="Paid"/>
  </r>
  <r>
    <x v="7224"/>
    <x v="2"/>
    <x v="2"/>
    <n v="0"/>
    <n v="1"/>
    <n v="0"/>
    <n v="0"/>
    <n v="0"/>
    <s v="N"/>
    <s v="N"/>
    <s v="N"/>
    <s v="Secawan "/>
    <s v="Secawan"/>
    <m/>
    <x v="0"/>
    <s v="260124IQFJBUJ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5"/>
    <x v="5"/>
    <x v="4"/>
    <n v="5.2"/>
    <n v="1"/>
    <n v="5.2"/>
    <n v="5.2"/>
    <n v="5.2"/>
    <s v="N"/>
    <s v="N"/>
    <s v="N"/>
    <s v="Secawan "/>
    <s v="Secawan"/>
    <m/>
    <x v="0"/>
    <s v="260124IQFMUI9"/>
    <s v="Closed"/>
    <s v="Paid"/>
  </r>
  <r>
    <x v="7226"/>
    <x v="49"/>
    <x v="7"/>
    <n v="5.66"/>
    <n v="1"/>
    <n v="5.66"/>
    <n v="5.66"/>
    <n v="5.66"/>
    <s v="N"/>
    <s v="N"/>
    <s v="Y"/>
    <s v="Bens Bakery "/>
    <s v="Bens Bakery"/>
    <m/>
    <x v="1"/>
    <s v="260124VEWZ7Y9"/>
    <s v="Closed"/>
    <s v="Paid"/>
  </r>
  <r>
    <x v="7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09H"/>
    <s v="Closed"/>
    <s v="Paid"/>
  </r>
  <r>
    <x v="7227"/>
    <x v="42"/>
    <x v="2"/>
    <n v="0"/>
    <n v="1"/>
    <n v="0"/>
    <n v="0"/>
    <n v="0"/>
    <s v="N"/>
    <s v="N"/>
    <s v="N"/>
    <s v="Restore "/>
    <s v="Restore"/>
    <m/>
    <x v="2"/>
    <s v="260124UAX809H"/>
    <s v="Closed"/>
    <s v="Paid"/>
  </r>
  <r>
    <x v="7227"/>
    <x v="58"/>
    <x v="9"/>
    <n v="19"/>
    <n v="1"/>
    <n v="19"/>
    <n v="19"/>
    <n v="19"/>
    <s v="N"/>
    <s v="N"/>
    <s v="N"/>
    <s v="Restore "/>
    <s v="Restore"/>
    <m/>
    <x v="2"/>
    <s v="260124UAX809H"/>
    <s v="Closed"/>
    <s v="Paid"/>
  </r>
  <r>
    <x v="7228"/>
    <x v="4"/>
    <x v="2"/>
    <n v="0"/>
    <n v="1"/>
    <n v="0"/>
    <n v="0"/>
    <n v="0"/>
    <s v="N"/>
    <s v="N"/>
    <s v="N"/>
    <s v="Secawan "/>
    <s v="Secawan"/>
    <m/>
    <x v="0"/>
    <s v="260124IQFRORQ"/>
    <s v="Closed"/>
    <s v="Paid"/>
  </r>
  <r>
    <x v="7228"/>
    <x v="30"/>
    <x v="5"/>
    <n v="3.4"/>
    <n v="1"/>
    <n v="3.4"/>
    <n v="3.4"/>
    <n v="3.4"/>
    <s v="N"/>
    <s v="N"/>
    <s v="N"/>
    <s v="Secawan "/>
    <s v="Secawan"/>
    <m/>
    <x v="0"/>
    <s v="260124IQFRORQ"/>
    <s v="Closed"/>
    <s v="Paid"/>
  </r>
  <r>
    <x v="7229"/>
    <x v="4"/>
    <x v="2"/>
    <n v="0"/>
    <n v="1"/>
    <n v="0"/>
    <n v="0"/>
    <n v="0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29"/>
    <x v="18"/>
    <x v="5"/>
    <n v="6.8"/>
    <n v="1"/>
    <n v="6.8"/>
    <n v="6.8"/>
    <n v="6.8"/>
    <s v="N"/>
    <s v="N"/>
    <s v="N"/>
    <s v="Secawan "/>
    <s v="Secawan"/>
    <m/>
    <x v="0"/>
    <s v="260124IQFSV3V"/>
    <s v="Closed"/>
    <s v="Paid"/>
  </r>
  <r>
    <x v="723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SUIR"/>
    <s v="Closed"/>
    <s v="Paid"/>
  </r>
  <r>
    <x v="7230"/>
    <x v="42"/>
    <x v="2"/>
    <n v="0"/>
    <n v="1"/>
    <n v="0"/>
    <n v="0"/>
    <n v="0"/>
    <s v="N"/>
    <s v="N"/>
    <s v="N"/>
    <s v="Restore "/>
    <s v="Restore"/>
    <m/>
    <x v="2"/>
    <s v="260124UAXSUIR"/>
    <s v="Closed"/>
    <s v="Paid"/>
  </r>
  <r>
    <x v="7231"/>
    <x v="4"/>
    <x v="2"/>
    <n v="0"/>
    <n v="1"/>
    <n v="0"/>
    <n v="0"/>
    <n v="0"/>
    <s v="N"/>
    <s v="N"/>
    <s v="N"/>
    <s v="Secawan "/>
    <s v="Secawan"/>
    <m/>
    <x v="0"/>
    <s v="260124IQFWT1C"/>
    <s v="Closed"/>
    <s v="Paid"/>
  </r>
  <r>
    <x v="7231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T1C"/>
    <s v="Closed"/>
    <s v="Paid"/>
  </r>
  <r>
    <x v="7232"/>
    <x v="2"/>
    <x v="2"/>
    <n v="0"/>
    <n v="1"/>
    <n v="0"/>
    <n v="0"/>
    <n v="0"/>
    <s v="N"/>
    <s v="N"/>
    <s v="N"/>
    <s v="Secawan "/>
    <s v="Secawan"/>
    <m/>
    <x v="0"/>
    <s v="260124IQF7TAZ"/>
    <s v="Closed"/>
    <s v="Paid"/>
  </r>
  <r>
    <x v="7232"/>
    <x v="5"/>
    <x v="4"/>
    <n v="5.2"/>
    <n v="1"/>
    <n v="5.2"/>
    <n v="5.2"/>
    <n v="5.2"/>
    <s v="N"/>
    <s v="N"/>
    <s v="N"/>
    <s v="Secawan "/>
    <s v="Secawan"/>
    <m/>
    <x v="0"/>
    <s v="260124IQF7TAZ"/>
    <s v="Closed"/>
    <s v="Paid"/>
  </r>
  <r>
    <x v="7233"/>
    <x v="73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3"/>
    <x v="70"/>
    <x v="7"/>
    <n v="9.43"/>
    <n v="1"/>
    <n v="9.43"/>
    <n v="9.43"/>
    <n v="9.43"/>
    <s v="N"/>
    <s v="N"/>
    <s v="Y"/>
    <s v="Bens Bakery "/>
    <s v="Bens Bakery"/>
    <m/>
    <x v="1"/>
    <s v="260124VEWT6NP"/>
    <s v="Closed"/>
    <s v="Paid"/>
  </r>
  <r>
    <x v="7234"/>
    <x v="39"/>
    <x v="6"/>
    <n v="4"/>
    <n v="1"/>
    <n v="4"/>
    <n v="4"/>
    <n v="4"/>
    <s v="N"/>
    <s v="N"/>
    <s v="N"/>
    <s v="Secawan "/>
    <s v="Secawan"/>
    <m/>
    <x v="0"/>
    <s v="260124IQFG0W4"/>
    <s v="Closed"/>
    <s v="Paid"/>
  </r>
  <r>
    <x v="7234"/>
    <x v="2"/>
    <x v="2"/>
    <n v="0"/>
    <n v="1"/>
    <n v="0"/>
    <n v="0"/>
    <n v="0"/>
    <s v="N"/>
    <s v="N"/>
    <s v="N"/>
    <s v="Secawan "/>
    <s v="Secawan"/>
    <m/>
    <x v="0"/>
    <s v="260124IQFG0W4"/>
    <s v="Closed"/>
    <s v="Paid"/>
  </r>
  <r>
    <x v="7235"/>
    <x v="2"/>
    <x v="2"/>
    <n v="0"/>
    <n v="1"/>
    <n v="0"/>
    <n v="0"/>
    <n v="0"/>
    <s v="N"/>
    <s v="N"/>
    <s v="N"/>
    <s v="Secawan "/>
    <s v="Secawan"/>
    <m/>
    <x v="0"/>
    <s v="260124IQFM1YC"/>
    <s v="Closed"/>
    <s v="Paid"/>
  </r>
  <r>
    <x v="7235"/>
    <x v="34"/>
    <x v="3"/>
    <n v="10.9"/>
    <n v="1"/>
    <n v="10.9"/>
    <n v="5.45"/>
    <n v="5.45"/>
    <s v="N"/>
    <s v="N"/>
    <s v="N"/>
    <s v="Secawan "/>
    <s v="Secawan"/>
    <m/>
    <x v="0"/>
    <s v="260124IQFM1YC"/>
    <s v="Closed"/>
    <s v="Paid"/>
  </r>
  <r>
    <x v="7235"/>
    <x v="5"/>
    <x v="4"/>
    <n v="5.2"/>
    <n v="1"/>
    <n v="5.2"/>
    <n v="5.2"/>
    <n v="5.2"/>
    <s v="N"/>
    <s v="N"/>
    <s v="N"/>
    <s v="Secawan "/>
    <s v="Secawan"/>
    <m/>
    <x v="0"/>
    <s v="260124IQFM1YC"/>
    <s v="Closed"/>
    <s v="Paid"/>
  </r>
  <r>
    <x v="7236"/>
    <x v="31"/>
    <x v="3"/>
    <n v="18"/>
    <n v="1"/>
    <n v="18"/>
    <n v="18"/>
    <n v="18"/>
    <s v="N"/>
    <s v="N"/>
    <s v="N"/>
    <s v="Secawan "/>
    <s v="Secawan"/>
    <m/>
    <x v="0"/>
    <s v="260124IQF24OX"/>
    <s v="Closed"/>
    <s v="Paid"/>
  </r>
  <r>
    <x v="7236"/>
    <x v="2"/>
    <x v="2"/>
    <n v="0"/>
    <n v="1"/>
    <n v="0"/>
    <n v="0"/>
    <n v="0"/>
    <s v="N"/>
    <s v="N"/>
    <s v="N"/>
    <s v="Secawan "/>
    <s v="Secawan"/>
    <m/>
    <x v="0"/>
    <s v="260124IQF24OX"/>
    <s v="Closed"/>
    <s v="Paid"/>
  </r>
  <r>
    <x v="7237"/>
    <x v="42"/>
    <x v="2"/>
    <n v="0"/>
    <n v="1"/>
    <n v="0"/>
    <n v="0"/>
    <n v="0"/>
    <s v="N"/>
    <s v="N"/>
    <s v="N"/>
    <s v="Restore "/>
    <s v="Restore"/>
    <m/>
    <x v="2"/>
    <s v="260124UAXA85Y"/>
    <s v="Closed"/>
    <s v="Paid"/>
  </r>
  <r>
    <x v="7237"/>
    <x v="101"/>
    <x v="9"/>
    <n v="20"/>
    <n v="1"/>
    <n v="20"/>
    <n v="20"/>
    <n v="20"/>
    <s v="N"/>
    <s v="N"/>
    <s v="N"/>
    <s v="Restore "/>
    <s v="Restore"/>
    <m/>
    <x v="2"/>
    <s v="260124UAXA85Y"/>
    <s v="Closed"/>
    <s v="Paid"/>
  </r>
  <r>
    <x v="7238"/>
    <x v="2"/>
    <x v="2"/>
    <n v="0"/>
    <n v="1"/>
    <n v="0"/>
    <n v="0"/>
    <n v="0"/>
    <s v="N"/>
    <s v="N"/>
    <s v="N"/>
    <s v="Secawan "/>
    <s v="Secawan"/>
    <m/>
    <x v="0"/>
    <s v="260124IQFQLLG"/>
    <s v="Closed"/>
    <s v="Paid"/>
  </r>
  <r>
    <x v="7238"/>
    <x v="31"/>
    <x v="3"/>
    <n v="18"/>
    <n v="1"/>
    <n v="18"/>
    <n v="18"/>
    <n v="18"/>
    <s v="N"/>
    <s v="N"/>
    <s v="N"/>
    <s v="Secawan "/>
    <s v="Secawan"/>
    <m/>
    <x v="0"/>
    <s v="260124IQFQLLG"/>
    <s v="Closed"/>
    <s v="Paid"/>
  </r>
  <r>
    <x v="7239"/>
    <x v="58"/>
    <x v="9"/>
    <n v="19"/>
    <n v="1"/>
    <n v="19"/>
    <n v="19"/>
    <n v="19"/>
    <s v="N"/>
    <s v="N"/>
    <s v="N"/>
    <s v="Restore "/>
    <s v="Restore"/>
    <m/>
    <x v="2"/>
    <s v="260124UAXPMUT"/>
    <s v="Closed"/>
    <s v="Paid"/>
  </r>
  <r>
    <x v="7239"/>
    <x v="42"/>
    <x v="2"/>
    <n v="0"/>
    <n v="1"/>
    <n v="0"/>
    <n v="0"/>
    <n v="0"/>
    <s v="N"/>
    <s v="N"/>
    <s v="N"/>
    <s v="Restore "/>
    <s v="Restore"/>
    <m/>
    <x v="2"/>
    <s v="260124UAXPMUT"/>
    <s v="Closed"/>
    <s v="Paid"/>
  </r>
  <r>
    <x v="7240"/>
    <x v="2"/>
    <x v="2"/>
    <n v="0"/>
    <n v="1"/>
    <n v="0"/>
    <n v="0"/>
    <n v="0"/>
    <s v="N"/>
    <s v="N"/>
    <s v="N"/>
    <s v="Secawan "/>
    <s v="Secawan"/>
    <m/>
    <x v="0"/>
    <s v="260124IQF7TBC"/>
    <s v="Closed"/>
    <s v="Paid"/>
  </r>
  <r>
    <x v="724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7TBC"/>
    <s v="Closed"/>
    <s v="Paid"/>
  </r>
  <r>
    <x v="7241"/>
    <x v="11"/>
    <x v="5"/>
    <n v="10.8"/>
    <n v="1"/>
    <n v="10.8"/>
    <n v="10.8"/>
    <n v="10.8"/>
    <s v="N"/>
    <s v="N"/>
    <s v="N"/>
    <s v="Secawan "/>
    <s v="Secawan"/>
    <m/>
    <x v="0"/>
    <s v="260124IQFKJOG"/>
    <s v="Closed"/>
    <s v="Paid"/>
  </r>
  <r>
    <x v="7241"/>
    <x v="2"/>
    <x v="2"/>
    <n v="0"/>
    <n v="1"/>
    <n v="0"/>
    <n v="0"/>
    <n v="0"/>
    <s v="N"/>
    <s v="N"/>
    <s v="N"/>
    <s v="Secawan "/>
    <s v="Secawan"/>
    <m/>
    <x v="0"/>
    <s v="260124IQFKJOG"/>
    <s v="Closed"/>
    <s v="Paid"/>
  </r>
  <r>
    <x v="724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KJOG"/>
    <s v="Closed"/>
    <s v="Paid"/>
  </r>
  <r>
    <x v="7241"/>
    <x v="40"/>
    <x v="5"/>
    <n v="18.5"/>
    <n v="1"/>
    <n v="18.5"/>
    <n v="18.5"/>
    <n v="18.5"/>
    <s v="N"/>
    <s v="N"/>
    <s v="N"/>
    <s v="Secawan "/>
    <s v="Secawan"/>
    <m/>
    <x v="0"/>
    <s v="260124IQFKJOG"/>
    <s v="Closed"/>
    <s v="Paid"/>
  </r>
  <r>
    <x v="7242"/>
    <x v="56"/>
    <x v="5"/>
    <n v="12.8"/>
    <n v="1"/>
    <n v="12.8"/>
    <n v="12.8"/>
    <n v="12.8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5"/>
    <x v="4"/>
    <n v="5.2"/>
    <n v="1"/>
    <n v="5.2"/>
    <n v="5.2"/>
    <n v="5.2"/>
    <s v="N"/>
    <s v="N"/>
    <s v="N"/>
    <s v="Secawan "/>
    <s v="Secawan"/>
    <m/>
    <x v="0"/>
    <s v="260124IQFXH7E"/>
    <s v="Closed"/>
    <s v="Paid"/>
  </r>
  <r>
    <x v="7242"/>
    <x v="95"/>
    <x v="5"/>
    <n v="13.8"/>
    <n v="1"/>
    <n v="13.8"/>
    <n v="13.8"/>
    <n v="13.8"/>
    <s v="N"/>
    <s v="N"/>
    <s v="N"/>
    <s v="Secawan "/>
    <s v="Secawan"/>
    <m/>
    <x v="0"/>
    <s v="260124IQFXH7E"/>
    <s v="Closed"/>
    <s v="Paid"/>
  </r>
  <r>
    <x v="72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XH7E"/>
    <s v="Closed"/>
    <s v="Paid"/>
  </r>
  <r>
    <x v="724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XH7E"/>
    <s v="Closed"/>
    <s v="Paid"/>
  </r>
  <r>
    <x v="7242"/>
    <x v="2"/>
    <x v="2"/>
    <n v="0"/>
    <n v="1"/>
    <n v="0"/>
    <n v="0"/>
    <n v="0"/>
    <s v="N"/>
    <s v="N"/>
    <s v="N"/>
    <s v="Secawan "/>
    <s v="Secawan"/>
    <m/>
    <x v="0"/>
    <s v="260124IQFXH7E"/>
    <s v="Closed"/>
    <s v="Paid"/>
  </r>
  <r>
    <x v="7243"/>
    <x v="42"/>
    <x v="2"/>
    <n v="0"/>
    <n v="1"/>
    <n v="0"/>
    <n v="0"/>
    <n v="0"/>
    <s v="N"/>
    <s v="N"/>
    <s v="N"/>
    <s v="Restore "/>
    <s v="Restore"/>
    <m/>
    <x v="2"/>
    <s v="260124UAXIFHZ"/>
    <s v="Closed"/>
    <s v="Paid"/>
  </r>
  <r>
    <x v="7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FHZ"/>
    <s v="Closed"/>
    <s v="Paid"/>
  </r>
  <r>
    <x v="7244"/>
    <x v="5"/>
    <x v="4"/>
    <n v="5.2"/>
    <n v="1"/>
    <n v="5.2"/>
    <n v="5.2"/>
    <n v="5.2"/>
    <s v="N"/>
    <s v="N"/>
    <s v="N"/>
    <s v="Secawan "/>
    <s v="Secawan"/>
    <m/>
    <x v="0"/>
    <s v="260124IQF6P9O"/>
    <s v="Closed"/>
    <s v="Paid"/>
  </r>
  <r>
    <x v="7244"/>
    <x v="1"/>
    <x v="1"/>
    <n v="6"/>
    <n v="1"/>
    <n v="6"/>
    <n v="6"/>
    <n v="6"/>
    <s v="N"/>
    <s v="N"/>
    <s v="N"/>
    <s v="Secawan "/>
    <s v="Secawan"/>
    <m/>
    <x v="0"/>
    <s v="260124IQF6P9O"/>
    <s v="Closed"/>
    <s v="Paid"/>
  </r>
  <r>
    <x v="7244"/>
    <x v="97"/>
    <x v="5"/>
    <n v="13.8"/>
    <n v="2"/>
    <n v="27.6"/>
    <n v="27.6"/>
    <n v="27.6"/>
    <s v="N"/>
    <s v="N"/>
    <s v="N"/>
    <s v="Secawan "/>
    <s v="Secawan"/>
    <m/>
    <x v="0"/>
    <s v="260124IQF6P9O"/>
    <s v="Closed"/>
    <s v="Paid"/>
  </r>
  <r>
    <x v="7244"/>
    <x v="2"/>
    <x v="2"/>
    <n v="0"/>
    <n v="1"/>
    <n v="0"/>
    <n v="0"/>
    <n v="0"/>
    <s v="N"/>
    <s v="N"/>
    <s v="N"/>
    <s v="Secawan "/>
    <s v="Secawan"/>
    <m/>
    <x v="0"/>
    <s v="260124IQF6P9O"/>
    <s v="Closed"/>
    <s v="Paid"/>
  </r>
  <r>
    <x v="7245"/>
    <x v="55"/>
    <x v="7"/>
    <n v="7.55"/>
    <n v="1"/>
    <n v="7.55"/>
    <n v="7.55"/>
    <n v="7.55"/>
    <s v="N"/>
    <s v="N"/>
    <s v="Y"/>
    <s v="Bens Bakery "/>
    <s v="Bens Bakery"/>
    <m/>
    <x v="1"/>
    <s v="260124VEW2B0T"/>
    <s v="Closed"/>
    <s v="Paid"/>
  </r>
  <r>
    <x v="7246"/>
    <x v="42"/>
    <x v="2"/>
    <n v="0"/>
    <n v="1"/>
    <n v="0"/>
    <n v="0"/>
    <n v="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6"/>
    <x v="101"/>
    <x v="9"/>
    <n v="20"/>
    <n v="1"/>
    <n v="20"/>
    <n v="20"/>
    <n v="20"/>
    <s v="N"/>
    <s v="N"/>
    <s v="N"/>
    <s v="Restore "/>
    <s v="Restore"/>
    <m/>
    <x v="2"/>
    <s v="260124UAX6U8V"/>
    <s v="Closed"/>
    <s v="Paid"/>
  </r>
  <r>
    <x v="7247"/>
    <x v="2"/>
    <x v="2"/>
    <n v="0"/>
    <n v="1"/>
    <n v="0"/>
    <n v="0"/>
    <n v="0"/>
    <s v="N"/>
    <s v="N"/>
    <s v="N"/>
    <s v="Secawan "/>
    <s v="Secawan"/>
    <m/>
    <x v="0"/>
    <s v="260124IQF08F3"/>
    <s v="Closed"/>
    <s v="Paid"/>
  </r>
  <r>
    <x v="7247"/>
    <x v="30"/>
    <x v="5"/>
    <n v="3.4"/>
    <n v="1"/>
    <n v="3.4"/>
    <n v="3.4"/>
    <n v="3.4"/>
    <s v="N"/>
    <s v="N"/>
    <s v="N"/>
    <s v="Secawan "/>
    <s v="Secawan"/>
    <m/>
    <x v="0"/>
    <s v="260124IQF08F3"/>
    <s v="Closed"/>
    <s v="Paid"/>
  </r>
  <r>
    <x v="72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8"/>
    <x v="42"/>
    <x v="2"/>
    <n v="0"/>
    <n v="1"/>
    <n v="0"/>
    <n v="0"/>
    <n v="0"/>
    <s v="N"/>
    <s v="N"/>
    <s v="N"/>
    <s v="Restore "/>
    <s v="Restore"/>
    <m/>
    <x v="2"/>
    <s v="260124UAXC47A"/>
    <s v="Closed"/>
    <s v="Paid"/>
  </r>
  <r>
    <x v="724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C47A"/>
    <s v="Closed"/>
    <s v="Paid"/>
  </r>
  <r>
    <x v="7249"/>
    <x v="5"/>
    <x v="4"/>
    <n v="5.2"/>
    <n v="1"/>
    <n v="5.2"/>
    <n v="5.2"/>
    <n v="5.2"/>
    <s v="N"/>
    <s v="N"/>
    <s v="N"/>
    <s v="Secawan "/>
    <s v="Secawan"/>
    <m/>
    <x v="0"/>
    <s v="260124IQFVL14"/>
    <s v="Closed"/>
    <s v="Paid"/>
  </r>
  <r>
    <x v="7249"/>
    <x v="4"/>
    <x v="2"/>
    <n v="0"/>
    <n v="1"/>
    <n v="0"/>
    <n v="0"/>
    <n v="0"/>
    <s v="N"/>
    <s v="N"/>
    <s v="N"/>
    <s v="Secawan "/>
    <s v="Secawan"/>
    <m/>
    <x v="0"/>
    <s v="260124IQFVL14"/>
    <s v="Closed"/>
    <s v="Paid"/>
  </r>
  <r>
    <x v="7250"/>
    <x v="63"/>
    <x v="9"/>
    <n v="20"/>
    <n v="1"/>
    <n v="20"/>
    <n v="20"/>
    <n v="20"/>
    <s v="N"/>
    <s v="N"/>
    <s v="N"/>
    <s v="Restore "/>
    <s v="Restore"/>
    <m/>
    <x v="2"/>
    <s v="260124UAX1D7F"/>
    <s v="Closed"/>
    <s v="Paid"/>
  </r>
  <r>
    <x v="7250"/>
    <x v="42"/>
    <x v="2"/>
    <n v="0"/>
    <n v="1"/>
    <n v="0"/>
    <n v="0"/>
    <n v="0"/>
    <s v="N"/>
    <s v="N"/>
    <s v="N"/>
    <s v="Restore "/>
    <s v="Restore"/>
    <m/>
    <x v="2"/>
    <s v="260124UAX1D7F"/>
    <s v="Closed"/>
    <s v="Paid"/>
  </r>
  <r>
    <x v="72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1D7F"/>
    <s v="Closed"/>
    <s v="Paid"/>
  </r>
  <r>
    <x v="7251"/>
    <x v="2"/>
    <x v="2"/>
    <n v="0"/>
    <n v="1"/>
    <n v="0"/>
    <n v="0"/>
    <n v="0"/>
    <s v="N"/>
    <s v="N"/>
    <s v="N"/>
    <s v="Secawan "/>
    <s v="Secawan"/>
    <m/>
    <x v="0"/>
    <s v="260124IQFV04O"/>
    <s v="Closed"/>
    <s v="Paid"/>
  </r>
  <r>
    <x v="7251"/>
    <x v="40"/>
    <x v="5"/>
    <n v="18.5"/>
    <n v="1"/>
    <n v="18.5"/>
    <n v="18.5"/>
    <n v="18.5"/>
    <s v="N"/>
    <s v="N"/>
    <s v="N"/>
    <s v="Secawan "/>
    <s v="Secawan"/>
    <m/>
    <x v="0"/>
    <s v="260124IQFV04O"/>
    <s v="Closed"/>
    <s v="Paid"/>
  </r>
  <r>
    <x v="7252"/>
    <x v="5"/>
    <x v="4"/>
    <n v="5.2"/>
    <n v="1"/>
    <n v="5.2"/>
    <n v="5.2"/>
    <n v="5.2"/>
    <s v="N"/>
    <s v="N"/>
    <s v="N"/>
    <s v="Secawan "/>
    <s v="Secawan"/>
    <m/>
    <x v="0"/>
    <s v="260124IQFSDA9"/>
    <s v="Closed"/>
    <s v="Paid"/>
  </r>
  <r>
    <x v="7252"/>
    <x v="2"/>
    <x v="2"/>
    <n v="0"/>
    <n v="1"/>
    <n v="0"/>
    <n v="0"/>
    <n v="0"/>
    <s v="N"/>
    <s v="N"/>
    <s v="N"/>
    <s v="Secawan "/>
    <s v="Secawan"/>
    <m/>
    <x v="0"/>
    <s v="260124IQFSDA9"/>
    <s v="Closed"/>
    <s v="Paid"/>
  </r>
  <r>
    <x v="7253"/>
    <x v="2"/>
    <x v="2"/>
    <n v="0"/>
    <n v="1"/>
    <n v="0"/>
    <n v="0"/>
    <n v="0"/>
    <s v="N"/>
    <s v="N"/>
    <s v="N"/>
    <s v="Secawan "/>
    <s v="Secawan"/>
    <m/>
    <x v="0"/>
    <s v="260124IQFSXEO"/>
    <s v="Closed"/>
    <s v="Paid"/>
  </r>
  <r>
    <x v="7253"/>
    <x v="40"/>
    <x v="5"/>
    <n v="18.5"/>
    <n v="1"/>
    <n v="18.5"/>
    <n v="18.5"/>
    <n v="18.5"/>
    <s v="N"/>
    <s v="N"/>
    <s v="N"/>
    <s v="Secawan "/>
    <s v="Secawan"/>
    <m/>
    <x v="0"/>
    <s v="260124IQFSXEO"/>
    <s v="Closed"/>
    <s v="Paid"/>
  </r>
  <r>
    <x v="7254"/>
    <x v="70"/>
    <x v="7"/>
    <n v="9.43"/>
    <n v="1"/>
    <n v="9.43"/>
    <n v="9.43"/>
    <n v="9.43"/>
    <s v="N"/>
    <s v="N"/>
    <s v="Y"/>
    <s v="Bens Bakery "/>
    <s v="Bens Bakery"/>
    <m/>
    <x v="1"/>
    <s v="260124VEWM9QD"/>
    <s v="Closed"/>
    <s v="Paid"/>
  </r>
  <r>
    <x v="7255"/>
    <x v="2"/>
    <x v="2"/>
    <n v="0"/>
    <n v="1"/>
    <n v="0"/>
    <n v="0"/>
    <n v="0"/>
    <s v="N"/>
    <s v="N"/>
    <s v="N"/>
    <s v="Secawan "/>
    <s v="Secawan"/>
    <m/>
    <x v="0"/>
    <s v="260124IQFN574"/>
    <s v="Closed"/>
    <s v="Paid"/>
  </r>
  <r>
    <x v="7255"/>
    <x v="27"/>
    <x v="3"/>
    <n v="9.9"/>
    <n v="1"/>
    <n v="9.9"/>
    <n v="9.9"/>
    <n v="9.9"/>
    <s v="N"/>
    <s v="N"/>
    <s v="N"/>
    <s v="Secawan "/>
    <s v="Secawan"/>
    <m/>
    <x v="0"/>
    <s v="260124IQFN574"/>
    <s v="Closed"/>
    <s v="Paid"/>
  </r>
  <r>
    <x v="7256"/>
    <x v="27"/>
    <x v="3"/>
    <n v="9.9"/>
    <n v="1"/>
    <n v="9.9"/>
    <n v="9.9"/>
    <n v="9.9"/>
    <s v="N"/>
    <s v="N"/>
    <s v="N"/>
    <s v="Secawan "/>
    <s v="Secawan"/>
    <m/>
    <x v="0"/>
    <s v="260124IQFOB7O"/>
    <s v="Closed"/>
    <s v="Paid"/>
  </r>
  <r>
    <x v="7256"/>
    <x v="4"/>
    <x v="2"/>
    <n v="0"/>
    <n v="1"/>
    <n v="0"/>
    <n v="0"/>
    <n v="0"/>
    <s v="N"/>
    <s v="N"/>
    <s v="N"/>
    <s v="Secawan "/>
    <s v="Secawan"/>
    <m/>
    <x v="0"/>
    <s v="260124IQFOB7O"/>
    <s v="Closed"/>
    <s v="Paid"/>
  </r>
  <r>
    <x v="7257"/>
    <x v="2"/>
    <x v="2"/>
    <n v="0"/>
    <n v="1"/>
    <n v="0"/>
    <n v="0"/>
    <n v="0"/>
    <s v="N"/>
    <s v="N"/>
    <s v="N"/>
    <s v="Secawan "/>
    <s v="Secawan"/>
    <m/>
    <x v="0"/>
    <s v="260124IQFT3T9"/>
    <s v="Closed"/>
    <s v="Paid"/>
  </r>
  <r>
    <x v="7257"/>
    <x v="40"/>
    <x v="5"/>
    <n v="18.5"/>
    <n v="1"/>
    <n v="18.5"/>
    <n v="18.5"/>
    <n v="18.5"/>
    <s v="N"/>
    <s v="N"/>
    <s v="N"/>
    <s v="Secawan "/>
    <s v="Secawan"/>
    <m/>
    <x v="0"/>
    <s v="260124IQFT3T9"/>
    <s v="Closed"/>
    <s v="Paid"/>
  </r>
  <r>
    <x v="725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8"/>
    <x v="4"/>
    <x v="2"/>
    <n v="0"/>
    <n v="1"/>
    <n v="0"/>
    <n v="0"/>
    <n v="0"/>
    <s v="N"/>
    <s v="N"/>
    <s v="N"/>
    <s v="Secawan "/>
    <s v="Secawan"/>
    <m/>
    <x v="0"/>
    <s v="260124IQFZOVK"/>
    <s v="Closed"/>
    <s v="Paid"/>
  </r>
  <r>
    <x v="7258"/>
    <x v="56"/>
    <x v="5"/>
    <n v="12.8"/>
    <n v="1"/>
    <n v="12.8"/>
    <n v="12.8"/>
    <n v="12.8"/>
    <s v="N"/>
    <s v="N"/>
    <s v="N"/>
    <s v="Secawan "/>
    <s v="Secawan"/>
    <m/>
    <x v="0"/>
    <s v="260124IQFZOVK"/>
    <s v="Closed"/>
    <s v="Paid"/>
  </r>
  <r>
    <x v="7258"/>
    <x v="30"/>
    <x v="5"/>
    <n v="3.4"/>
    <n v="1"/>
    <n v="3.4"/>
    <n v="3.4"/>
    <n v="3.4"/>
    <s v="N"/>
    <s v="N"/>
    <s v="N"/>
    <s v="Secawan "/>
    <s v="Secawan"/>
    <m/>
    <x v="0"/>
    <s v="260124IQFZOVK"/>
    <s v="Closed"/>
    <s v="Paid"/>
  </r>
  <r>
    <x v="7259"/>
    <x v="14"/>
    <x v="2"/>
    <n v="0"/>
    <n v="1"/>
    <n v="0"/>
    <n v="0"/>
    <n v="0"/>
    <s v="N"/>
    <s v="N"/>
    <s v="N"/>
    <s v="Bens Bakery "/>
    <s v="Bens Bakery"/>
    <m/>
    <x v="1"/>
    <s v="260124VEWG1J9"/>
    <s v="Closed"/>
    <s v="Paid"/>
  </r>
  <r>
    <x v="7259"/>
    <x v="89"/>
    <x v="7"/>
    <n v="3.3"/>
    <n v="1"/>
    <n v="3.3"/>
    <n v="3.3"/>
    <n v="3.3"/>
    <s v="N"/>
    <s v="N"/>
    <s v="Y"/>
    <s v="Bens Bakery "/>
    <s v="Bens Bakery"/>
    <m/>
    <x v="1"/>
    <s v="260124VEWG1J9"/>
    <s v="Closed"/>
    <s v="Paid"/>
  </r>
  <r>
    <x v="7260"/>
    <x v="50"/>
    <x v="5"/>
    <n v="3.5"/>
    <n v="1"/>
    <n v="3.5"/>
    <n v="3.5"/>
    <n v="3.5"/>
    <s v="N"/>
    <s v="N"/>
    <s v="N"/>
    <s v="Secawan "/>
    <s v="Secawan"/>
    <m/>
    <x v="0"/>
    <s v="260124IQFRAZY"/>
    <s v="Closed"/>
    <s v="Paid"/>
  </r>
  <r>
    <x v="7260"/>
    <x v="41"/>
    <x v="8"/>
    <n v="9.9"/>
    <n v="1"/>
    <n v="9.9"/>
    <n v="9.9"/>
    <n v="9.9"/>
    <s v="N"/>
    <s v="N"/>
    <s v="N"/>
    <s v="Secawan "/>
    <s v="Secawan"/>
    <m/>
    <x v="0"/>
    <s v="260124IQFRAZY"/>
    <s v="Closed"/>
    <s v="Paid"/>
  </r>
  <r>
    <x v="7260"/>
    <x v="4"/>
    <x v="2"/>
    <n v="0"/>
    <n v="1"/>
    <n v="0"/>
    <n v="0"/>
    <n v="0"/>
    <s v="N"/>
    <s v="N"/>
    <s v="N"/>
    <s v="Secawan "/>
    <s v="Secawan"/>
    <m/>
    <x v="0"/>
    <s v="260124IQFRAZY"/>
    <s v="Closed"/>
    <s v="Paid"/>
  </r>
  <r>
    <x v="7260"/>
    <x v="117"/>
    <x v="6"/>
    <n v="10"/>
    <n v="1"/>
    <n v="10"/>
    <n v="10"/>
    <n v="10"/>
    <s v="N"/>
    <s v="N"/>
    <s v="N"/>
    <s v="Secawan "/>
    <s v="Secawan"/>
    <m/>
    <x v="0"/>
    <s v="260124IQFRAZY"/>
    <s v="Closed"/>
    <s v="Paid"/>
  </r>
  <r>
    <x v="7260"/>
    <x v="40"/>
    <x v="5"/>
    <n v="18.5"/>
    <n v="1"/>
    <n v="18.5"/>
    <n v="18.5"/>
    <n v="18.5"/>
    <s v="N"/>
    <s v="N"/>
    <s v="N"/>
    <s v="Secawan "/>
    <s v="Secawan"/>
    <m/>
    <x v="0"/>
    <s v="260124IQFRAZY"/>
    <s v="Closed"/>
    <s v="Paid"/>
  </r>
  <r>
    <x v="7261"/>
    <x v="58"/>
    <x v="9"/>
    <n v="19"/>
    <n v="1"/>
    <n v="19"/>
    <n v="19"/>
    <n v="19"/>
    <s v="N"/>
    <s v="N"/>
    <s v="N"/>
    <s v="Restore "/>
    <s v="Restore"/>
    <m/>
    <x v="2"/>
    <s v="260124UAXOX4S"/>
    <s v="Closed"/>
    <s v="Paid"/>
  </r>
  <r>
    <x v="7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OX4S"/>
    <s v="Closed"/>
    <s v="Paid"/>
  </r>
  <r>
    <x v="7261"/>
    <x v="42"/>
    <x v="2"/>
    <n v="0"/>
    <n v="1"/>
    <n v="0"/>
    <n v="0"/>
    <n v="0"/>
    <s v="N"/>
    <s v="N"/>
    <s v="N"/>
    <s v="Restore "/>
    <s v="Restore"/>
    <m/>
    <x v="2"/>
    <s v="260124UAXOX4S"/>
    <s v="Closed"/>
    <s v="Paid"/>
  </r>
  <r>
    <x v="726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ZP61"/>
    <s v="Closed"/>
    <s v="Paid"/>
  </r>
  <r>
    <x v="7262"/>
    <x v="2"/>
    <x v="2"/>
    <n v="0"/>
    <n v="1"/>
    <n v="0"/>
    <n v="0"/>
    <n v="0"/>
    <s v="N"/>
    <s v="N"/>
    <s v="N"/>
    <s v="Secawan "/>
    <s v="Secawan"/>
    <m/>
    <x v="0"/>
    <s v="260124IQFZP61"/>
    <s v="Closed"/>
    <s v="Paid"/>
  </r>
  <r>
    <x v="7263"/>
    <x v="73"/>
    <x v="7"/>
    <n v="9.43"/>
    <n v="1"/>
    <n v="9.43"/>
    <n v="9.43"/>
    <n v="9.43"/>
    <s v="N"/>
    <s v="N"/>
    <s v="Y"/>
    <s v="Bens Bakery "/>
    <s v="Bens Bakery"/>
    <m/>
    <x v="1"/>
    <s v="260124VEWKE7L"/>
    <s v="Closed"/>
    <s v="Paid"/>
  </r>
  <r>
    <x v="7263"/>
    <x v="49"/>
    <x v="7"/>
    <n v="5.66"/>
    <n v="1"/>
    <n v="5.66"/>
    <n v="5.66"/>
    <n v="5.66"/>
    <s v="N"/>
    <s v="N"/>
    <s v="Y"/>
    <s v="Bens Bakery "/>
    <s v="Bens Bakery"/>
    <m/>
    <x v="1"/>
    <s v="260124VEWKE7L"/>
    <s v="Closed"/>
    <s v="Paid"/>
  </r>
  <r>
    <x v="7264"/>
    <x v="1"/>
    <x v="1"/>
    <n v="6"/>
    <n v="1"/>
    <n v="6"/>
    <n v="6"/>
    <n v="6"/>
    <s v="N"/>
    <s v="N"/>
    <s v="N"/>
    <s v="Secawan "/>
    <s v="Secawan"/>
    <m/>
    <x v="0"/>
    <s v="260124IQFOAU4"/>
    <s v="Closed"/>
    <s v="Paid"/>
  </r>
  <r>
    <x v="7264"/>
    <x v="4"/>
    <x v="2"/>
    <n v="0"/>
    <n v="1"/>
    <n v="0"/>
    <n v="0"/>
    <n v="0"/>
    <s v="N"/>
    <s v="N"/>
    <s v="N"/>
    <s v="Secawan "/>
    <s v="Secawan"/>
    <m/>
    <x v="0"/>
    <s v="260124IQFOAU4"/>
    <s v="Closed"/>
    <s v="Paid"/>
  </r>
  <r>
    <x v="7264"/>
    <x v="106"/>
    <x v="8"/>
    <n v="9.9"/>
    <n v="1"/>
    <n v="9.9"/>
    <n v="9.9"/>
    <n v="9.9"/>
    <s v="N"/>
    <s v="N"/>
    <s v="N"/>
    <s v="Secawan "/>
    <s v="Secawan"/>
    <m/>
    <x v="0"/>
    <s v="260124IQFOAU4"/>
    <s v="Closed"/>
    <s v="Paid"/>
  </r>
  <r>
    <x v="7264"/>
    <x v="50"/>
    <x v="5"/>
    <n v="3.5"/>
    <n v="1"/>
    <n v="3.5"/>
    <n v="3.5"/>
    <n v="3.5"/>
    <s v="N"/>
    <s v="N"/>
    <s v="N"/>
    <s v="Secawan "/>
    <s v="Secawan"/>
    <m/>
    <x v="0"/>
    <s v="260124IQFOAU4"/>
    <s v="Closed"/>
    <s v="Paid"/>
  </r>
  <r>
    <x v="7265"/>
    <x v="2"/>
    <x v="2"/>
    <n v="0"/>
    <n v="1"/>
    <n v="0"/>
    <n v="0"/>
    <n v="0"/>
    <s v="N"/>
    <s v="N"/>
    <s v="N"/>
    <s v="Secawan "/>
    <s v="Secawan"/>
    <m/>
    <x v="0"/>
    <s v="260124IQFQ8YY"/>
    <s v="Closed"/>
    <s v="Paid"/>
  </r>
  <r>
    <x v="7265"/>
    <x v="161"/>
    <x v="3"/>
    <n v="18"/>
    <n v="1"/>
    <n v="18"/>
    <n v="18"/>
    <n v="18"/>
    <s v="N"/>
    <s v="N"/>
    <s v="N"/>
    <s v="Secawan "/>
    <s v="Secawan"/>
    <m/>
    <x v="0"/>
    <s v="260124IQFQ8YY"/>
    <s v="Closed"/>
    <s v="Paid"/>
  </r>
  <r>
    <x v="7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YIS"/>
    <s v="Closed"/>
    <s v="Paid"/>
  </r>
  <r>
    <x v="7266"/>
    <x v="42"/>
    <x v="2"/>
    <n v="0"/>
    <n v="1"/>
    <n v="0"/>
    <n v="0"/>
    <n v="0"/>
    <s v="N"/>
    <s v="N"/>
    <s v="N"/>
    <s v="Restore "/>
    <s v="Restore"/>
    <m/>
    <x v="2"/>
    <s v="260124UAXEYIS"/>
    <s v="Closed"/>
    <s v="Paid"/>
  </r>
  <r>
    <x v="7267"/>
    <x v="95"/>
    <x v="5"/>
    <n v="13.8"/>
    <n v="1"/>
    <n v="13.8"/>
    <n v="13.8"/>
    <n v="13.8"/>
    <s v="N"/>
    <s v="N"/>
    <s v="N"/>
    <s v="Secawan "/>
    <s v="Secawan"/>
    <m/>
    <x v="0"/>
    <s v="260124IQFADQN"/>
    <s v="Closed"/>
    <s v="Paid"/>
  </r>
  <r>
    <x v="7267"/>
    <x v="2"/>
    <x v="2"/>
    <n v="0"/>
    <n v="1"/>
    <n v="0"/>
    <n v="0"/>
    <n v="0"/>
    <s v="N"/>
    <s v="N"/>
    <s v="N"/>
    <s v="Secawan "/>
    <s v="Secawan"/>
    <m/>
    <x v="0"/>
    <s v="260124IQFADQN"/>
    <s v="Closed"/>
    <s v="Paid"/>
  </r>
  <r>
    <x v="7268"/>
    <x v="34"/>
    <x v="3"/>
    <n v="10.9"/>
    <n v="1"/>
    <n v="10.9"/>
    <n v="5.45"/>
    <n v="5.45"/>
    <s v="N"/>
    <s v="N"/>
    <s v="N"/>
    <s v="Secawan "/>
    <s v="Secawan"/>
    <m/>
    <x v="0"/>
    <s v="260124IQFP6E7"/>
    <s v="Closed"/>
    <s v="Paid"/>
  </r>
  <r>
    <x v="7268"/>
    <x v="19"/>
    <x v="3"/>
    <n v="19.989999999999998"/>
    <n v="1"/>
    <n v="19.989999999999998"/>
    <n v="10"/>
    <n v="10"/>
    <s v="N"/>
    <s v="N"/>
    <s v="N"/>
    <s v="Secawan "/>
    <s v="Secawan"/>
    <m/>
    <x v="0"/>
    <s v="260124IQFP6E7"/>
    <s v="Closed"/>
    <s v="Paid"/>
  </r>
  <r>
    <x v="7268"/>
    <x v="5"/>
    <x v="4"/>
    <n v="5.2"/>
    <n v="1"/>
    <n v="5.2"/>
    <n v="5.2"/>
    <n v="5.2"/>
    <s v="N"/>
    <s v="N"/>
    <s v="N"/>
    <s v="Secawan "/>
    <s v="Secawan"/>
    <m/>
    <x v="0"/>
    <s v="260124IQFP6E7"/>
    <s v="Closed"/>
    <s v="Paid"/>
  </r>
  <r>
    <x v="726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4IQFP6E7"/>
    <s v="Closed"/>
    <s v="Paid"/>
  </r>
  <r>
    <x v="7268"/>
    <x v="161"/>
    <x v="3"/>
    <n v="18"/>
    <n v="1"/>
    <n v="18"/>
    <n v="18"/>
    <n v="18"/>
    <s v="N"/>
    <s v="N"/>
    <s v="N"/>
    <s v="Secawan "/>
    <s v="Secawan"/>
    <m/>
    <x v="0"/>
    <s v="260124IQFP6E7"/>
    <s v="Closed"/>
    <s v="Paid"/>
  </r>
  <r>
    <x v="7268"/>
    <x v="2"/>
    <x v="2"/>
    <n v="0"/>
    <n v="1"/>
    <n v="0"/>
    <n v="0"/>
    <n v="0"/>
    <s v="N"/>
    <s v="N"/>
    <s v="N"/>
    <s v="Secawan "/>
    <s v="Secawan"/>
    <m/>
    <x v="0"/>
    <s v="260124IQFP6E7"/>
    <s v="Closed"/>
    <s v="Paid"/>
  </r>
  <r>
    <x v="72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YL8D"/>
    <s v="Closed"/>
    <s v="Paid"/>
  </r>
  <r>
    <x v="7269"/>
    <x v="42"/>
    <x v="2"/>
    <n v="0"/>
    <n v="1"/>
    <n v="0"/>
    <n v="0"/>
    <n v="0"/>
    <s v="N"/>
    <s v="N"/>
    <s v="N"/>
    <s v="Restore "/>
    <s v="Restore"/>
    <m/>
    <x v="2"/>
    <s v="260124UAXYL8D"/>
    <s v="Closed"/>
    <s v="Paid"/>
  </r>
  <r>
    <x v="7270"/>
    <x v="42"/>
    <x v="2"/>
    <n v="0"/>
    <n v="1"/>
    <n v="0"/>
    <n v="0"/>
    <n v="0"/>
    <s v="N"/>
    <s v="N"/>
    <s v="N"/>
    <s v="Restore "/>
    <s v="Restore"/>
    <m/>
    <x v="2"/>
    <s v="260124UAXT1WY"/>
    <s v="Closed"/>
    <s v="Paid"/>
  </r>
  <r>
    <x v="7270"/>
    <x v="63"/>
    <x v="9"/>
    <n v="20"/>
    <n v="1"/>
    <n v="20"/>
    <n v="20"/>
    <n v="20"/>
    <s v="N"/>
    <s v="N"/>
    <s v="N"/>
    <s v="Restore "/>
    <s v="Restore"/>
    <m/>
    <x v="2"/>
    <s v="260124UAXT1WY"/>
    <s v="Closed"/>
    <s v="Paid"/>
  </r>
  <r>
    <x v="7271"/>
    <x v="42"/>
    <x v="2"/>
    <n v="0"/>
    <n v="1"/>
    <n v="0"/>
    <n v="0"/>
    <n v="0"/>
    <s v="N"/>
    <s v="N"/>
    <s v="N"/>
    <s v="Restore "/>
    <s v="Restore"/>
    <m/>
    <x v="2"/>
    <s v="260124UAXM3RG"/>
    <s v="Closed"/>
    <s v="Paid"/>
  </r>
  <r>
    <x v="7271"/>
    <x v="58"/>
    <x v="9"/>
    <n v="19"/>
    <n v="1"/>
    <n v="19"/>
    <n v="19"/>
    <n v="19"/>
    <s v="N"/>
    <s v="N"/>
    <s v="N"/>
    <s v="Restore "/>
    <s v="Restore"/>
    <m/>
    <x v="2"/>
    <s v="260124UAXM3RG"/>
    <s v="Closed"/>
    <s v="Paid"/>
  </r>
  <r>
    <x v="7272"/>
    <x v="87"/>
    <x v="5"/>
    <n v="1.5"/>
    <n v="2"/>
    <n v="3"/>
    <n v="3"/>
    <n v="3"/>
    <s v="N"/>
    <s v="N"/>
    <s v="N"/>
    <s v="Secawan "/>
    <s v="Secawan"/>
    <m/>
    <x v="0"/>
    <s v="260124IQFS11J"/>
    <s v="Closed"/>
    <s v="Paid"/>
  </r>
  <r>
    <x v="7272"/>
    <x v="5"/>
    <x v="4"/>
    <n v="5.2"/>
    <n v="1"/>
    <n v="5.2"/>
    <n v="5.2"/>
    <n v="5.2"/>
    <s v="N"/>
    <s v="N"/>
    <s v="N"/>
    <s v="Secawan "/>
    <s v="Secawan"/>
    <m/>
    <x v="0"/>
    <s v="260124IQFS11J"/>
    <s v="Closed"/>
    <s v="Paid"/>
  </r>
  <r>
    <x v="7272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4IQFS11J"/>
    <s v="Closed"/>
    <s v="Paid"/>
  </r>
  <r>
    <x v="727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S11J"/>
    <s v="Closed"/>
    <s v="Paid"/>
  </r>
  <r>
    <x v="727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S11J"/>
    <s v="Closed"/>
    <s v="Paid"/>
  </r>
  <r>
    <x v="7272"/>
    <x v="4"/>
    <x v="2"/>
    <n v="0"/>
    <n v="1"/>
    <n v="0"/>
    <n v="0"/>
    <n v="0"/>
    <s v="N"/>
    <s v="N"/>
    <s v="N"/>
    <s v="Secawan "/>
    <s v="Secawan"/>
    <m/>
    <x v="0"/>
    <s v="260124IQFS11J"/>
    <s v="Closed"/>
    <s v="Paid"/>
  </r>
  <r>
    <x v="7273"/>
    <x v="81"/>
    <x v="3"/>
    <n v="15"/>
    <n v="1"/>
    <n v="15"/>
    <n v="15"/>
    <n v="15"/>
    <s v="N"/>
    <s v="N"/>
    <s v="N"/>
    <s v="Secawan "/>
    <s v="Secawan"/>
    <m/>
    <x v="0"/>
    <s v="260124IQF614W"/>
    <s v="Closed"/>
    <s v="Paid"/>
  </r>
  <r>
    <x v="7273"/>
    <x v="4"/>
    <x v="2"/>
    <n v="0"/>
    <n v="1"/>
    <n v="0"/>
    <n v="0"/>
    <n v="0"/>
    <s v="N"/>
    <s v="N"/>
    <s v="N"/>
    <s v="Secawan "/>
    <s v="Secawan"/>
    <m/>
    <x v="0"/>
    <s v="260124IQF614W"/>
    <s v="Closed"/>
    <s v="Paid"/>
  </r>
  <r>
    <x v="7273"/>
    <x v="40"/>
    <x v="5"/>
    <n v="18.5"/>
    <n v="1"/>
    <n v="18.5"/>
    <n v="18.5"/>
    <n v="18.5"/>
    <s v="N"/>
    <s v="N"/>
    <s v="N"/>
    <s v="Secawan "/>
    <s v="Secawan"/>
    <m/>
    <x v="0"/>
    <s v="260124IQF614W"/>
    <s v="Closed"/>
    <s v="Paid"/>
  </r>
  <r>
    <x v="72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F92C"/>
    <s v="Closed"/>
    <s v="Paid"/>
  </r>
  <r>
    <x v="7274"/>
    <x v="42"/>
    <x v="2"/>
    <n v="0"/>
    <n v="1"/>
    <n v="0"/>
    <n v="0"/>
    <n v="0"/>
    <s v="N"/>
    <s v="N"/>
    <s v="N"/>
    <s v="Restore "/>
    <s v="Restore"/>
    <m/>
    <x v="2"/>
    <s v="260124UAXF92C"/>
    <s v="Closed"/>
    <s v="Paid"/>
  </r>
  <r>
    <x v="7274"/>
    <x v="58"/>
    <x v="9"/>
    <n v="19"/>
    <n v="1"/>
    <n v="19"/>
    <n v="19"/>
    <n v="19"/>
    <s v="N"/>
    <s v="N"/>
    <s v="N"/>
    <s v="Restore "/>
    <s v="Restore"/>
    <m/>
    <x v="2"/>
    <s v="260124UAXF92C"/>
    <s v="Closed"/>
    <s v="Paid"/>
  </r>
  <r>
    <x v="7275"/>
    <x v="70"/>
    <x v="7"/>
    <n v="9.43"/>
    <n v="2"/>
    <n v="18.86"/>
    <n v="18.86"/>
    <n v="18.86"/>
    <s v="N"/>
    <s v="N"/>
    <s v="Y"/>
    <s v="Bens Bakery "/>
    <s v="Bens Bakery"/>
    <m/>
    <x v="1"/>
    <s v="260124VEW7JAT"/>
    <s v="Closed"/>
    <s v="Paid"/>
  </r>
  <r>
    <x v="7275"/>
    <x v="83"/>
    <x v="7"/>
    <n v="3.3"/>
    <n v="2"/>
    <n v="6.6"/>
    <n v="6.6"/>
    <n v="6.6"/>
    <s v="N"/>
    <s v="N"/>
    <s v="Y"/>
    <s v="Bens Bakery "/>
    <s v="Bens Bakery"/>
    <m/>
    <x v="1"/>
    <s v="260124VEW7JAT"/>
    <s v="Closed"/>
    <s v="Paid"/>
  </r>
  <r>
    <x v="7276"/>
    <x v="42"/>
    <x v="2"/>
    <n v="0"/>
    <n v="1"/>
    <n v="0"/>
    <n v="0"/>
    <n v="0"/>
    <s v="N"/>
    <s v="N"/>
    <s v="N"/>
    <s v="Restore "/>
    <s v="Restore"/>
    <m/>
    <x v="2"/>
    <s v="260124UAXBAOX"/>
    <s v="Closed"/>
    <s v="Paid"/>
  </r>
  <r>
    <x v="7276"/>
    <x v="63"/>
    <x v="9"/>
    <n v="20"/>
    <n v="1"/>
    <n v="20"/>
    <n v="20"/>
    <n v="20"/>
    <s v="N"/>
    <s v="N"/>
    <s v="N"/>
    <s v="Restore "/>
    <s v="Restore"/>
    <m/>
    <x v="2"/>
    <s v="260124UAXBAOX"/>
    <s v="Closed"/>
    <s v="Paid"/>
  </r>
  <r>
    <x v="7277"/>
    <x v="40"/>
    <x v="5"/>
    <n v="18.5"/>
    <n v="1"/>
    <n v="18.5"/>
    <n v="18.5"/>
    <n v="18.5"/>
    <s v="N"/>
    <s v="N"/>
    <s v="N"/>
    <s v="Secawan "/>
    <s v="Secawan"/>
    <m/>
    <x v="0"/>
    <s v="260124IQFV1R4"/>
    <s v="Closed"/>
    <s v="Paid"/>
  </r>
  <r>
    <x v="7277"/>
    <x v="2"/>
    <x v="2"/>
    <n v="0"/>
    <n v="1"/>
    <n v="0"/>
    <n v="0"/>
    <n v="0"/>
    <s v="N"/>
    <s v="N"/>
    <s v="N"/>
    <s v="Secawan "/>
    <s v="Secawan"/>
    <m/>
    <x v="0"/>
    <s v="260124IQFV1R4"/>
    <s v="Closed"/>
    <s v="Paid"/>
  </r>
  <r>
    <x v="7278"/>
    <x v="4"/>
    <x v="2"/>
    <n v="0"/>
    <n v="1"/>
    <n v="0"/>
    <n v="0"/>
    <n v="0"/>
    <s v="N"/>
    <s v="N"/>
    <s v="N"/>
    <s v="Secawan "/>
    <s v="Secawan"/>
    <m/>
    <x v="0"/>
    <s v="260124IQFK76E"/>
    <s v="Closed"/>
    <s v="Paid"/>
  </r>
  <r>
    <x v="7278"/>
    <x v="5"/>
    <x v="4"/>
    <n v="5.2"/>
    <n v="1"/>
    <n v="5.2"/>
    <n v="5.2"/>
    <n v="5.2"/>
    <s v="N"/>
    <s v="N"/>
    <s v="N"/>
    <s v="Secawan "/>
    <s v="Secawan"/>
    <m/>
    <x v="0"/>
    <s v="260124IQFK76E"/>
    <s v="Closed"/>
    <s v="Paid"/>
  </r>
  <r>
    <x v="7279"/>
    <x v="54"/>
    <x v="7"/>
    <n v="9.43"/>
    <n v="1"/>
    <n v="9.43"/>
    <n v="9.43"/>
    <n v="9.43"/>
    <s v="N"/>
    <s v="N"/>
    <s v="Y"/>
    <s v="Bens Bakery "/>
    <s v="Bens Bakery"/>
    <m/>
    <x v="1"/>
    <s v="260124VEWSE4N"/>
    <s v="Closed"/>
    <s v="Paid"/>
  </r>
  <r>
    <x v="7280"/>
    <x v="105"/>
    <x v="5"/>
    <n v="14.8"/>
    <n v="1"/>
    <n v="14.8"/>
    <n v="14.8"/>
    <n v="14.8"/>
    <s v="N"/>
    <s v="N"/>
    <s v="N"/>
    <s v="Secawan "/>
    <s v="Secawan"/>
    <m/>
    <x v="0"/>
    <s v="260124IQFG8TM"/>
    <s v="Closed"/>
    <s v="Paid"/>
  </r>
  <r>
    <x v="7280"/>
    <x v="4"/>
    <x v="2"/>
    <n v="0"/>
    <n v="1"/>
    <n v="0"/>
    <n v="0"/>
    <n v="0"/>
    <s v="N"/>
    <s v="N"/>
    <s v="N"/>
    <s v="Secawan "/>
    <s v="Secawan"/>
    <m/>
    <x v="0"/>
    <s v="260124IQFG8TM"/>
    <s v="Closed"/>
    <s v="Paid"/>
  </r>
  <r>
    <x v="728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2"/>
    <x v="3"/>
    <n v="8.9"/>
    <n v="1"/>
    <n v="8.9"/>
    <n v="4.45"/>
    <n v="4.45"/>
    <s v="N"/>
    <s v="N"/>
    <s v="N"/>
    <s v="Secawan "/>
    <s v="Secawan"/>
    <m/>
    <x v="0"/>
    <s v="260124IQFG8TM"/>
    <s v="Closed"/>
    <s v="Paid"/>
  </r>
  <r>
    <x v="728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0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8TM"/>
    <s v="Closed"/>
    <s v="Paid"/>
  </r>
  <r>
    <x v="728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8TM"/>
    <s v="Closed"/>
    <s v="Paid"/>
  </r>
  <r>
    <x v="7281"/>
    <x v="49"/>
    <x v="7"/>
    <n v="5.66"/>
    <n v="1"/>
    <n v="5.66"/>
    <n v="5.66"/>
    <n v="5.66"/>
    <s v="N"/>
    <s v="N"/>
    <s v="Y"/>
    <s v="Bens Bakery "/>
    <s v="Bens Bakery"/>
    <m/>
    <x v="1"/>
    <s v="260124VEWDY2J"/>
    <s v="Closed"/>
    <s v="Paid"/>
  </r>
  <r>
    <x v="7281"/>
    <x v="73"/>
    <x v="7"/>
    <n v="9.43"/>
    <n v="1"/>
    <n v="9.43"/>
    <n v="9.43"/>
    <n v="9.43"/>
    <s v="N"/>
    <s v="N"/>
    <s v="Y"/>
    <s v="Bens Bakery "/>
    <s v="Bens Bakery"/>
    <m/>
    <x v="1"/>
    <s v="260124VEWDY2J"/>
    <s v="Closed"/>
    <s v="Paid"/>
  </r>
  <r>
    <x v="7282"/>
    <x v="87"/>
    <x v="7"/>
    <n v="2.83"/>
    <n v="1"/>
    <n v="2.83"/>
    <n v="2.83"/>
    <n v="2.83"/>
    <s v="N"/>
    <s v="N"/>
    <s v="Y"/>
    <s v="Bens Bakery "/>
    <s v="Bens Bakery"/>
    <m/>
    <x v="1"/>
    <s v="260124VEWYJEZ"/>
    <s v="Closed"/>
    <s v="Paid"/>
  </r>
  <r>
    <x v="7282"/>
    <x v="25"/>
    <x v="7"/>
    <n v="5.66"/>
    <n v="1"/>
    <n v="5.66"/>
    <n v="5.66"/>
    <n v="5.66"/>
    <s v="N"/>
    <s v="N"/>
    <s v="Y"/>
    <s v="Bens Bakery "/>
    <s v="Bens Bakery"/>
    <m/>
    <x v="1"/>
    <s v="260124VEWYJEZ"/>
    <s v="Closed"/>
    <s v="Paid"/>
  </r>
  <r>
    <x v="7283"/>
    <x v="9"/>
    <x v="6"/>
    <n v="10"/>
    <n v="1"/>
    <n v="10"/>
    <n v="10"/>
    <n v="10"/>
    <s v="N"/>
    <s v="N"/>
    <s v="N"/>
    <s v="Secawan "/>
    <s v="Secawan"/>
    <m/>
    <x v="0"/>
    <s v="260124IQFBJZJ"/>
    <s v="Closed"/>
    <s v="Paid"/>
  </r>
  <r>
    <x v="7283"/>
    <x v="2"/>
    <x v="2"/>
    <n v="0"/>
    <n v="1"/>
    <n v="0"/>
    <n v="0"/>
    <n v="0"/>
    <s v="N"/>
    <s v="N"/>
    <s v="N"/>
    <s v="Secawan "/>
    <s v="Secawan"/>
    <m/>
    <x v="0"/>
    <s v="260124IQFBJZJ"/>
    <s v="Closed"/>
    <s v="Paid"/>
  </r>
  <r>
    <x v="7284"/>
    <x v="25"/>
    <x v="7"/>
    <n v="5.66"/>
    <n v="1"/>
    <n v="5.66"/>
    <n v="5.66"/>
    <n v="5.66"/>
    <s v="N"/>
    <s v="N"/>
    <s v="Y"/>
    <s v="Bens Bakery "/>
    <s v="Bens Bakery"/>
    <m/>
    <x v="1"/>
    <s v="260124VEW58MB"/>
    <s v="Closed"/>
    <s v="Paid"/>
  </r>
  <r>
    <x v="7284"/>
    <x v="87"/>
    <x v="7"/>
    <n v="2.83"/>
    <n v="1"/>
    <n v="2.83"/>
    <n v="2.83"/>
    <n v="2.83"/>
    <s v="N"/>
    <s v="N"/>
    <s v="Y"/>
    <s v="Bens Bakery "/>
    <s v="Bens Bakery"/>
    <m/>
    <x v="1"/>
    <s v="260124VEW58MB"/>
    <s v="Closed"/>
    <s v="Paid"/>
  </r>
  <r>
    <x v="728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CY0"/>
    <s v="Closed"/>
    <s v="Paid"/>
  </r>
  <r>
    <x v="7285"/>
    <x v="42"/>
    <x v="2"/>
    <n v="0"/>
    <n v="1"/>
    <n v="0"/>
    <n v="0"/>
    <n v="0"/>
    <s v="N"/>
    <s v="N"/>
    <s v="N"/>
    <s v="Restore "/>
    <s v="Restore"/>
    <m/>
    <x v="2"/>
    <s v="260124UAXMCY0"/>
    <s v="Closed"/>
    <s v="Paid"/>
  </r>
  <r>
    <x v="7285"/>
    <x v="63"/>
    <x v="9"/>
    <n v="20"/>
    <n v="1"/>
    <n v="20"/>
    <n v="20"/>
    <n v="20"/>
    <s v="N"/>
    <s v="N"/>
    <s v="N"/>
    <s v="Restore "/>
    <s v="Restore"/>
    <m/>
    <x v="2"/>
    <s v="260124UAXMCY0"/>
    <s v="Closed"/>
    <s v="Paid"/>
  </r>
  <r>
    <x v="7285"/>
    <x v="58"/>
    <x v="9"/>
    <n v="19"/>
    <n v="1"/>
    <n v="19"/>
    <n v="19"/>
    <n v="19"/>
    <s v="N"/>
    <s v="N"/>
    <s v="N"/>
    <s v="Restore "/>
    <s v="Restore"/>
    <m/>
    <x v="2"/>
    <s v="260124UAXMCY0"/>
    <s v="Closed"/>
    <s v="Paid"/>
  </r>
  <r>
    <x v="7286"/>
    <x v="42"/>
    <x v="2"/>
    <n v="0"/>
    <n v="1"/>
    <n v="0"/>
    <n v="0"/>
    <n v="0"/>
    <s v="N"/>
    <s v="N"/>
    <s v="N"/>
    <s v="Restore "/>
    <s v="Restore"/>
    <m/>
    <x v="2"/>
    <s v="260124UAX557T"/>
    <s v="Closed"/>
    <s v="Paid"/>
  </r>
  <r>
    <x v="728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557T"/>
    <s v="Closed"/>
    <s v="Paid"/>
  </r>
  <r>
    <x v="7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1Q5V"/>
    <s v="Closed"/>
    <s v="Paid"/>
  </r>
  <r>
    <x v="7287"/>
    <x v="42"/>
    <x v="2"/>
    <n v="0"/>
    <n v="1"/>
    <n v="0"/>
    <n v="0"/>
    <n v="0"/>
    <s v="N"/>
    <s v="N"/>
    <s v="N"/>
    <s v="Restore "/>
    <s v="Restore"/>
    <m/>
    <x v="2"/>
    <s v="260124UAX1Q5V"/>
    <s v="Closed"/>
    <s v="Paid"/>
  </r>
  <r>
    <x v="7288"/>
    <x v="42"/>
    <x v="2"/>
    <n v="0"/>
    <n v="1"/>
    <n v="0"/>
    <n v="0"/>
    <n v="0"/>
    <s v="N"/>
    <s v="N"/>
    <s v="N"/>
    <s v="Restore "/>
    <s v="Restore"/>
    <m/>
    <x v="2"/>
    <s v="260124UAXKQ0H"/>
    <s v="Closed"/>
    <s v="Paid"/>
  </r>
  <r>
    <x v="72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Q0H"/>
    <s v="Closed"/>
    <s v="Paid"/>
  </r>
  <r>
    <x v="7289"/>
    <x v="100"/>
    <x v="7"/>
    <n v="5.66"/>
    <n v="1"/>
    <n v="5.66"/>
    <n v="5.66"/>
    <n v="5.66"/>
    <s v="N"/>
    <s v="N"/>
    <s v="Y"/>
    <s v="Bens Bakery "/>
    <s v="Bens Bakery"/>
    <m/>
    <x v="1"/>
    <s v="260124VEW3BTG"/>
    <s v="Closed"/>
    <s v="Paid"/>
  </r>
  <r>
    <x v="7289"/>
    <x v="15"/>
    <x v="2"/>
    <n v="0"/>
    <n v="1"/>
    <n v="0"/>
    <n v="0"/>
    <n v="0"/>
    <s v="N"/>
    <s v="N"/>
    <s v="N"/>
    <s v="Bens Bakery "/>
    <s v="Bens Bakery"/>
    <m/>
    <x v="1"/>
    <s v="260124VEW3BTG"/>
    <s v="Closed"/>
    <s v="Paid"/>
  </r>
  <r>
    <x v="7289"/>
    <x v="48"/>
    <x v="7"/>
    <n v="3.77"/>
    <n v="1"/>
    <n v="3.77"/>
    <n v="3.77"/>
    <n v="3.77"/>
    <s v="N"/>
    <s v="N"/>
    <s v="Y"/>
    <s v="Bens Bakery "/>
    <s v="Bens Bakery"/>
    <m/>
    <x v="1"/>
    <s v="260124VEW3BTG"/>
    <s v="Closed"/>
    <s v="Paid"/>
  </r>
  <r>
    <x v="7290"/>
    <x v="130"/>
    <x v="4"/>
    <n v="12.5"/>
    <n v="1"/>
    <n v="12.5"/>
    <n v="12.5"/>
    <n v="12.5"/>
    <s v="N"/>
    <s v="N"/>
    <s v="N"/>
    <s v="Secawan "/>
    <s v="Secawan"/>
    <m/>
    <x v="0"/>
    <s v="260124IQFQ8MP"/>
    <s v="Closed"/>
    <s v="Paid"/>
  </r>
  <r>
    <x v="7290"/>
    <x v="5"/>
    <x v="4"/>
    <n v="5.2"/>
    <n v="1"/>
    <n v="5.2"/>
    <n v="5.2"/>
    <n v="5.2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0"/>
    <x v="4"/>
    <x v="2"/>
    <n v="0"/>
    <n v="1"/>
    <n v="0"/>
    <n v="0"/>
    <n v="0"/>
    <s v="N"/>
    <s v="N"/>
    <s v="N"/>
    <s v="Secawan "/>
    <s v="Secawan"/>
    <m/>
    <x v="0"/>
    <s v="260124IQFQ8MP"/>
    <s v="Closed"/>
    <s v="Paid"/>
  </r>
  <r>
    <x v="7291"/>
    <x v="42"/>
    <x v="2"/>
    <n v="0"/>
    <n v="1"/>
    <n v="0"/>
    <n v="0"/>
    <n v="0"/>
    <s v="N"/>
    <s v="N"/>
    <s v="N"/>
    <s v="Restore "/>
    <s v="Restore"/>
    <m/>
    <x v="2"/>
    <s v="260124UAXJ083"/>
    <s v="Closed"/>
    <s v="Paid"/>
  </r>
  <r>
    <x v="7291"/>
    <x v="63"/>
    <x v="9"/>
    <n v="20"/>
    <n v="1"/>
    <n v="20"/>
    <n v="20"/>
    <n v="20"/>
    <s v="N"/>
    <s v="N"/>
    <s v="N"/>
    <s v="Restore "/>
    <s v="Restore"/>
    <m/>
    <x v="2"/>
    <s v="260124UAXJ083"/>
    <s v="Closed"/>
    <s v="Paid"/>
  </r>
  <r>
    <x v="7292"/>
    <x v="50"/>
    <x v="5"/>
    <n v="3.5"/>
    <n v="1"/>
    <n v="3.5"/>
    <n v="3.5"/>
    <n v="3.5"/>
    <s v="N"/>
    <s v="N"/>
    <s v="N"/>
    <s v="Secawan "/>
    <s v="Secawan"/>
    <m/>
    <x v="0"/>
    <s v="260124IQF6OIP"/>
    <s v="Closed"/>
    <s v="Paid"/>
  </r>
  <r>
    <x v="7292"/>
    <x v="4"/>
    <x v="2"/>
    <n v="0"/>
    <n v="1"/>
    <n v="0"/>
    <n v="0"/>
    <n v="0"/>
    <s v="N"/>
    <s v="N"/>
    <s v="N"/>
    <s v="Secawan "/>
    <s v="Secawan"/>
    <m/>
    <x v="0"/>
    <s v="260124IQF6OIP"/>
    <s v="Closed"/>
    <s v="Paid"/>
  </r>
  <r>
    <x v="7292"/>
    <x v="86"/>
    <x v="5"/>
    <n v="13.8"/>
    <n v="1"/>
    <n v="13.8"/>
    <n v="13.8"/>
    <n v="13.8"/>
    <s v="N"/>
    <s v="N"/>
    <s v="N"/>
    <s v="Secawan "/>
    <s v="Secawan"/>
    <m/>
    <x v="0"/>
    <s v="260124IQF6OIP"/>
    <s v="Closed"/>
    <s v="Paid"/>
  </r>
  <r>
    <x v="7293"/>
    <x v="42"/>
    <x v="2"/>
    <n v="0"/>
    <n v="1"/>
    <n v="0"/>
    <n v="0"/>
    <n v="0"/>
    <s v="N"/>
    <s v="N"/>
    <s v="N"/>
    <s v="Restore "/>
    <s v="Restore"/>
    <m/>
    <x v="2"/>
    <s v="260124UAXPG22"/>
    <s v="Closed"/>
    <s v="Paid"/>
  </r>
  <r>
    <x v="7293"/>
    <x v="63"/>
    <x v="9"/>
    <n v="20"/>
    <n v="1"/>
    <n v="20"/>
    <n v="20"/>
    <n v="20"/>
    <s v="N"/>
    <s v="N"/>
    <s v="N"/>
    <s v="Restore "/>
    <s v="Restore"/>
    <m/>
    <x v="2"/>
    <s v="260124UAXPG22"/>
    <s v="Closed"/>
    <s v="Paid"/>
  </r>
  <r>
    <x v="7294"/>
    <x v="18"/>
    <x v="5"/>
    <n v="7.8"/>
    <n v="1"/>
    <n v="7.8"/>
    <n v="7.8"/>
    <n v="7.8"/>
    <s v="N"/>
    <s v="N"/>
    <s v="N"/>
    <s v="Secawan "/>
    <s v="Secawan"/>
    <m/>
    <x v="0"/>
    <s v="260124IQFE2R8"/>
    <s v="Closed"/>
    <s v="Paid"/>
  </r>
  <r>
    <x v="7294"/>
    <x v="56"/>
    <x v="5"/>
    <n v="12.8"/>
    <n v="1"/>
    <n v="12.8"/>
    <n v="12.8"/>
    <n v="12.8"/>
    <s v="N"/>
    <s v="N"/>
    <s v="N"/>
    <s v="Secawan "/>
    <s v="Secawan"/>
    <m/>
    <x v="0"/>
    <s v="260124IQFE2R8"/>
    <s v="Closed"/>
    <s v="Paid"/>
  </r>
  <r>
    <x v="7294"/>
    <x v="2"/>
    <x v="2"/>
    <n v="0"/>
    <n v="1"/>
    <n v="0"/>
    <n v="0"/>
    <n v="0"/>
    <s v="N"/>
    <s v="N"/>
    <s v="N"/>
    <s v="Secawan "/>
    <s v="Secawan"/>
    <m/>
    <x v="0"/>
    <s v="260124IQFE2R8"/>
    <s v="Closed"/>
    <s v="Paid"/>
  </r>
  <r>
    <x v="7295"/>
    <x v="15"/>
    <x v="2"/>
    <n v="0"/>
    <n v="1"/>
    <n v="0"/>
    <n v="0"/>
    <n v="0"/>
    <s v="N"/>
    <s v="N"/>
    <s v="N"/>
    <s v="Bens Bakery "/>
    <s v="Bens Bakery"/>
    <m/>
    <x v="1"/>
    <s v="260124VEWL9X4"/>
    <s v="Closed"/>
    <s v="Paid"/>
  </r>
  <r>
    <x v="7295"/>
    <x v="70"/>
    <x v="7"/>
    <n v="9.43"/>
    <n v="1"/>
    <n v="9.43"/>
    <n v="9.43"/>
    <n v="9.43"/>
    <s v="N"/>
    <s v="N"/>
    <s v="Y"/>
    <s v="Bens Bakery "/>
    <s v="Bens Bakery"/>
    <m/>
    <x v="1"/>
    <s v="260124VEWL9X4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6"/>
    <x v="11"/>
    <x v="5"/>
    <n v="10.8"/>
    <n v="1"/>
    <n v="10.8"/>
    <n v="10.8"/>
    <n v="10.8"/>
    <s v="N"/>
    <s v="N"/>
    <s v="N"/>
    <s v="Secawan "/>
    <s v="Secawan"/>
    <m/>
    <x v="0"/>
    <s v="260124IQF6BUS"/>
    <s v="Closed"/>
    <s v="Paid"/>
  </r>
  <r>
    <x v="7296"/>
    <x v="4"/>
    <x v="2"/>
    <n v="0"/>
    <n v="1"/>
    <n v="0"/>
    <n v="0"/>
    <n v="0"/>
    <s v="N"/>
    <s v="N"/>
    <s v="N"/>
    <s v="Secawan "/>
    <s v="Secawan"/>
    <m/>
    <x v="0"/>
    <s v="260124IQF6BUS"/>
    <s v="Closed"/>
    <s v="Paid"/>
  </r>
  <r>
    <x v="7296"/>
    <x v="56"/>
    <x v="5"/>
    <n v="12.8"/>
    <n v="1"/>
    <n v="12.8"/>
    <n v="12.8"/>
    <n v="12.8"/>
    <s v="N"/>
    <s v="N"/>
    <s v="N"/>
    <s v="Secawan "/>
    <s v="Secawan"/>
    <m/>
    <x v="0"/>
    <s v="260124IQF6BUS"/>
    <s v="Closed"/>
    <s v="Paid"/>
  </r>
  <r>
    <x v="7297"/>
    <x v="4"/>
    <x v="2"/>
    <n v="0"/>
    <n v="1"/>
    <n v="0"/>
    <n v="0"/>
    <n v="0"/>
    <s v="N"/>
    <s v="N"/>
    <s v="N"/>
    <s v="Secawan "/>
    <s v="Secawan"/>
    <m/>
    <x v="0"/>
    <s v="260124IQF8T6C"/>
    <s v="Closed"/>
    <s v="Paid"/>
  </r>
  <r>
    <x v="7297"/>
    <x v="34"/>
    <x v="3"/>
    <n v="10.9"/>
    <n v="1"/>
    <n v="10.9"/>
    <n v="10.9"/>
    <n v="10.9"/>
    <s v="N"/>
    <s v="N"/>
    <s v="N"/>
    <s v="Secawan "/>
    <s v="Secawan"/>
    <m/>
    <x v="0"/>
    <s v="260124IQF8T6C"/>
    <s v="Closed"/>
    <s v="Paid"/>
  </r>
  <r>
    <x v="729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T6C"/>
    <s v="Closed"/>
    <s v="Paid"/>
  </r>
  <r>
    <x v="7298"/>
    <x v="30"/>
    <x v="5"/>
    <n v="3.4"/>
    <n v="1"/>
    <n v="3.4"/>
    <n v="3.4"/>
    <n v="3.4"/>
    <s v="N"/>
    <s v="N"/>
    <s v="N"/>
    <s v="Secawan "/>
    <s v="Secawan"/>
    <m/>
    <x v="0"/>
    <s v="260124IQF16M1"/>
    <s v="Closed"/>
    <s v="Paid"/>
  </r>
  <r>
    <x v="72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16M1"/>
    <s v="Closed"/>
    <s v="Paid"/>
  </r>
  <r>
    <x v="7298"/>
    <x v="81"/>
    <x v="3"/>
    <n v="15"/>
    <n v="1"/>
    <n v="15"/>
    <n v="15"/>
    <n v="15"/>
    <s v="N"/>
    <s v="N"/>
    <s v="N"/>
    <s v="Secawan "/>
    <s v="Secawan"/>
    <m/>
    <x v="0"/>
    <s v="260124IQF16M1"/>
    <s v="Closed"/>
    <s v="Paid"/>
  </r>
  <r>
    <x v="7298"/>
    <x v="4"/>
    <x v="2"/>
    <n v="0"/>
    <n v="1"/>
    <n v="0"/>
    <n v="0"/>
    <n v="0"/>
    <s v="N"/>
    <s v="N"/>
    <s v="N"/>
    <s v="Secawan "/>
    <s v="Secawan"/>
    <m/>
    <x v="0"/>
    <s v="260124IQF16M1"/>
    <s v="Closed"/>
    <s v="Paid"/>
  </r>
  <r>
    <x v="7298"/>
    <x v="28"/>
    <x v="3"/>
    <n v="6.8"/>
    <n v="1"/>
    <n v="6.8"/>
    <n v="6.8"/>
    <n v="6.8"/>
    <s v="N"/>
    <s v="N"/>
    <s v="N"/>
    <s v="Secawan "/>
    <s v="Secawan"/>
    <m/>
    <x v="0"/>
    <s v="260124IQF16M1"/>
    <s v="Closed"/>
    <s v="Paid"/>
  </r>
  <r>
    <x v="7299"/>
    <x v="42"/>
    <x v="2"/>
    <n v="0"/>
    <n v="1"/>
    <n v="0"/>
    <n v="0"/>
    <n v="0"/>
    <s v="N"/>
    <s v="N"/>
    <s v="N"/>
    <s v="Restore "/>
    <s v="Restore"/>
    <m/>
    <x v="2"/>
    <s v="260124UAX5ATQ"/>
    <s v="Closed"/>
    <s v="Paid"/>
  </r>
  <r>
    <x v="729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29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5ATQ"/>
    <s v="Closed"/>
    <s v="Paid"/>
  </r>
  <r>
    <x v="7300"/>
    <x v="42"/>
    <x v="2"/>
    <n v="0"/>
    <n v="1"/>
    <n v="0"/>
    <n v="0"/>
    <n v="0"/>
    <s v="N"/>
    <s v="N"/>
    <s v="N"/>
    <s v="Restore "/>
    <s v="Restore"/>
    <m/>
    <x v="2"/>
    <s v="260124UAXZQYL"/>
    <s v="Closed"/>
    <s v="Paid"/>
  </r>
  <r>
    <x v="7300"/>
    <x v="58"/>
    <x v="9"/>
    <n v="19"/>
    <n v="1"/>
    <n v="19"/>
    <n v="19"/>
    <n v="19"/>
    <s v="N"/>
    <s v="N"/>
    <s v="N"/>
    <s v="Restore "/>
    <s v="Restore"/>
    <m/>
    <x v="2"/>
    <s v="260124UAXZQYL"/>
    <s v="Closed"/>
    <s v="Paid"/>
  </r>
  <r>
    <x v="7301"/>
    <x v="42"/>
    <x v="2"/>
    <n v="0"/>
    <n v="1"/>
    <n v="0"/>
    <n v="0"/>
    <n v="0"/>
    <s v="N"/>
    <s v="N"/>
    <s v="N"/>
    <s v="Restore "/>
    <s v="Restore"/>
    <m/>
    <x v="2"/>
    <s v="260124UAXRUN6"/>
    <s v="Closed"/>
    <s v="Paid"/>
  </r>
  <r>
    <x v="73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RUN6"/>
    <s v="Closed"/>
    <s v="Paid"/>
  </r>
  <r>
    <x v="7302"/>
    <x v="6"/>
    <x v="5"/>
    <n v="7.8"/>
    <n v="1"/>
    <n v="7.8"/>
    <n v="7.8"/>
    <n v="7.8"/>
    <s v="N"/>
    <s v="N"/>
    <s v="N"/>
    <s v="Secawan "/>
    <s v="Secawan"/>
    <m/>
    <x v="0"/>
    <s v="260124IQFYKUT"/>
    <s v="Closed"/>
    <s v="Paid"/>
  </r>
  <r>
    <x v="7302"/>
    <x v="87"/>
    <x v="5"/>
    <n v="1.5"/>
    <n v="1"/>
    <n v="1.5"/>
    <n v="1.5"/>
    <n v="1.5"/>
    <s v="N"/>
    <s v="N"/>
    <s v="N"/>
    <s v="Secawan "/>
    <s v="Secawan"/>
    <m/>
    <x v="0"/>
    <s v="260124IQFYKUT"/>
    <s v="Closed"/>
    <s v="Paid"/>
  </r>
  <r>
    <x v="7302"/>
    <x v="4"/>
    <x v="2"/>
    <n v="0"/>
    <n v="1"/>
    <n v="0"/>
    <n v="0"/>
    <n v="0"/>
    <s v="N"/>
    <s v="N"/>
    <s v="N"/>
    <s v="Secawan "/>
    <s v="Secawan"/>
    <m/>
    <x v="0"/>
    <s v="260124IQFYKUT"/>
    <s v="Closed"/>
    <s v="Paid"/>
  </r>
  <r>
    <x v="7303"/>
    <x v="42"/>
    <x v="2"/>
    <n v="0"/>
    <n v="1"/>
    <n v="0"/>
    <n v="0"/>
    <n v="0"/>
    <s v="N"/>
    <s v="N"/>
    <s v="N"/>
    <s v="Restore "/>
    <s v="Restore"/>
    <m/>
    <x v="2"/>
    <s v="260124UAXKKTB"/>
    <s v="Closed"/>
    <s v="Paid"/>
  </r>
  <r>
    <x v="7303"/>
    <x v="58"/>
    <x v="9"/>
    <n v="19"/>
    <n v="1"/>
    <n v="19"/>
    <n v="19"/>
    <n v="19"/>
    <s v="N"/>
    <s v="N"/>
    <s v="N"/>
    <s v="Restore "/>
    <s v="Restore"/>
    <m/>
    <x v="2"/>
    <s v="260124UAXKKTB"/>
    <s v="Closed"/>
    <s v="Paid"/>
  </r>
  <r>
    <x v="730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KTB"/>
    <s v="Closed"/>
    <s v="Paid"/>
  </r>
  <r>
    <x v="7304"/>
    <x v="42"/>
    <x v="2"/>
    <n v="0"/>
    <n v="1"/>
    <n v="0"/>
    <n v="0"/>
    <n v="0"/>
    <s v="N"/>
    <s v="N"/>
    <s v="N"/>
    <s v="Restore "/>
    <s v="Restore"/>
    <m/>
    <x v="2"/>
    <s v="260124UAXFWA7"/>
    <s v="Closed"/>
    <s v="Paid"/>
  </r>
  <r>
    <x v="7304"/>
    <x v="58"/>
    <x v="9"/>
    <n v="19"/>
    <n v="1"/>
    <n v="19"/>
    <n v="19"/>
    <n v="19"/>
    <s v="N"/>
    <s v="N"/>
    <s v="N"/>
    <s v="Restore "/>
    <s v="Restore"/>
    <m/>
    <x v="2"/>
    <s v="260124UAXFWA7"/>
    <s v="Closed"/>
    <s v="Paid"/>
  </r>
  <r>
    <x v="7305"/>
    <x v="4"/>
    <x v="2"/>
    <n v="0"/>
    <n v="1"/>
    <n v="0"/>
    <n v="0"/>
    <n v="0"/>
    <s v="N"/>
    <s v="N"/>
    <s v="N"/>
    <s v="Secawan "/>
    <s v="Secawan"/>
    <m/>
    <x v="0"/>
    <s v="260124IQF8ZAK"/>
    <s v="Closed"/>
    <s v="Paid"/>
  </r>
  <r>
    <x v="7305"/>
    <x v="34"/>
    <x v="3"/>
    <n v="10.9"/>
    <n v="1"/>
    <n v="10.9"/>
    <n v="10.9"/>
    <n v="10.9"/>
    <s v="N"/>
    <s v="N"/>
    <s v="N"/>
    <s v="Secawan "/>
    <s v="Secawan"/>
    <m/>
    <x v="0"/>
    <s v="260124IQF8ZAK"/>
    <s v="Closed"/>
    <s v="Paid"/>
  </r>
  <r>
    <x v="730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8ZAK"/>
    <s v="Closed"/>
    <s v="Paid"/>
  </r>
  <r>
    <x v="730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8ZAK"/>
    <s v="Closed"/>
    <s v="Paid"/>
  </r>
  <r>
    <x v="7306"/>
    <x v="55"/>
    <x v="7"/>
    <n v="7.55"/>
    <n v="1"/>
    <n v="7.55"/>
    <n v="7.55"/>
    <n v="7.55"/>
    <s v="N"/>
    <s v="N"/>
    <s v="Y"/>
    <s v="Bens Bakery "/>
    <s v="Bens Bakery"/>
    <m/>
    <x v="1"/>
    <s v="260124VEWDKFN"/>
    <s v="Closed"/>
    <s v="Paid"/>
  </r>
  <r>
    <x v="7306"/>
    <x v="14"/>
    <x v="2"/>
    <n v="0"/>
    <n v="1"/>
    <n v="0"/>
    <n v="0"/>
    <n v="0"/>
    <s v="N"/>
    <s v="N"/>
    <s v="N"/>
    <s v="Bens Bakery "/>
    <s v="Bens Bakery"/>
    <m/>
    <x v="1"/>
    <s v="260124VEWDKFN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4"/>
    <x v="2"/>
    <n v="0"/>
    <n v="1"/>
    <n v="0"/>
    <n v="0"/>
    <n v="0"/>
    <s v="N"/>
    <s v="N"/>
    <s v="N"/>
    <s v="Secawan "/>
    <s v="Secawan"/>
    <m/>
    <x v="0"/>
    <s v="260124IQFYGG3"/>
    <s v="Closed"/>
    <s v="Paid"/>
  </r>
  <r>
    <x v="7307"/>
    <x v="18"/>
    <x v="5"/>
    <n v="7.8"/>
    <n v="2"/>
    <n v="15.6"/>
    <n v="15.6"/>
    <n v="15.6"/>
    <s v="N"/>
    <s v="N"/>
    <s v="N"/>
    <s v="Secawan "/>
    <s v="Secawan"/>
    <m/>
    <x v="0"/>
    <s v="260124IQFYGG3"/>
    <s v="Closed"/>
    <s v="Paid"/>
  </r>
  <r>
    <x v="7307"/>
    <x v="34"/>
    <x v="3"/>
    <n v="10.9"/>
    <n v="1"/>
    <n v="10.9"/>
    <n v="10.9"/>
    <n v="10.9"/>
    <s v="N"/>
    <s v="N"/>
    <s v="N"/>
    <s v="Secawan "/>
    <s v="Secawan"/>
    <m/>
    <x v="0"/>
    <s v="260124IQFYGG3"/>
    <s v="Closed"/>
    <s v="Paid"/>
  </r>
  <r>
    <x v="7307"/>
    <x v="56"/>
    <x v="5"/>
    <n v="12.8"/>
    <n v="1"/>
    <n v="12.8"/>
    <n v="12.8"/>
    <n v="12.8"/>
    <s v="N"/>
    <s v="N"/>
    <s v="N"/>
    <s v="Secawan "/>
    <s v="Secawan"/>
    <m/>
    <x v="0"/>
    <s v="260124IQFYGG3"/>
    <s v="Closed"/>
    <s v="Paid"/>
  </r>
  <r>
    <x v="7307"/>
    <x v="22"/>
    <x v="3"/>
    <n v="8.9"/>
    <n v="1"/>
    <n v="8.9"/>
    <n v="8.9"/>
    <n v="8.9"/>
    <s v="N"/>
    <s v="N"/>
    <s v="N"/>
    <s v="Secawan "/>
    <s v="Secawan"/>
    <m/>
    <x v="0"/>
    <s v="260124IQFYGG3"/>
    <s v="Closed"/>
    <s v="Paid"/>
  </r>
  <r>
    <x v="7308"/>
    <x v="42"/>
    <x v="2"/>
    <n v="0"/>
    <n v="1"/>
    <n v="0"/>
    <n v="0"/>
    <n v="0"/>
    <s v="N"/>
    <s v="N"/>
    <s v="N"/>
    <s v="Restore "/>
    <s v="Restore"/>
    <m/>
    <x v="2"/>
    <s v="260124UAX661O"/>
    <s v="Closed"/>
    <s v="Paid"/>
  </r>
  <r>
    <x v="730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661O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HUG"/>
    <s v="Closed"/>
    <s v="Paid"/>
  </r>
  <r>
    <x v="7309"/>
    <x v="62"/>
    <x v="9"/>
    <n v="14.9"/>
    <n v="1"/>
    <n v="14.9"/>
    <n v="14.9"/>
    <n v="14.9"/>
    <s v="N"/>
    <s v="N"/>
    <s v="N"/>
    <s v="Restore "/>
    <s v="Restore"/>
    <m/>
    <x v="2"/>
    <s v="260124UAXZHUG"/>
    <s v="Closed"/>
    <s v="Paid"/>
  </r>
  <r>
    <x v="7309"/>
    <x v="63"/>
    <x v="9"/>
    <n v="20"/>
    <n v="1"/>
    <n v="20"/>
    <n v="20"/>
    <n v="20"/>
    <s v="N"/>
    <s v="N"/>
    <s v="N"/>
    <s v="Restore "/>
    <s v="Restore"/>
    <m/>
    <x v="2"/>
    <s v="260124UAXZHUG"/>
    <s v="Closed"/>
    <s v="Paid"/>
  </r>
  <r>
    <x v="7309"/>
    <x v="42"/>
    <x v="2"/>
    <n v="0"/>
    <n v="1"/>
    <n v="0"/>
    <n v="0"/>
    <n v="0"/>
    <s v="N"/>
    <s v="N"/>
    <s v="N"/>
    <s v="Restore "/>
    <s v="Restore"/>
    <m/>
    <x v="2"/>
    <s v="260124UAXZHUG"/>
    <s v="Closed"/>
    <s v="Paid"/>
  </r>
  <r>
    <x v="7310"/>
    <x v="58"/>
    <x v="9"/>
    <n v="19"/>
    <n v="1"/>
    <n v="19"/>
    <n v="19"/>
    <n v="19"/>
    <s v="N"/>
    <s v="N"/>
    <s v="N"/>
    <s v="Restore "/>
    <s v="Restore"/>
    <m/>
    <x v="2"/>
    <s v="260124UAXFM7U"/>
    <s v="Closed"/>
    <s v="Paid"/>
  </r>
  <r>
    <x v="7310"/>
    <x v="42"/>
    <x v="2"/>
    <n v="0"/>
    <n v="1"/>
    <n v="0"/>
    <n v="0"/>
    <n v="0"/>
    <s v="N"/>
    <s v="N"/>
    <s v="N"/>
    <s v="Restore "/>
    <s v="Restore"/>
    <m/>
    <x v="2"/>
    <s v="260124UAXFM7U"/>
    <s v="Closed"/>
    <s v="Paid"/>
  </r>
  <r>
    <x v="7311"/>
    <x v="101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1"/>
    <x v="42"/>
    <x v="2"/>
    <n v="0"/>
    <n v="1"/>
    <n v="0"/>
    <n v="0"/>
    <n v="0"/>
    <s v="N"/>
    <s v="N"/>
    <s v="N"/>
    <s v="Restore "/>
    <s v="Restore"/>
    <m/>
    <x v="2"/>
    <s v="260124UAXOVJZ"/>
    <s v="Closed"/>
    <s v="Paid"/>
  </r>
  <r>
    <x v="7311"/>
    <x v="63"/>
    <x v="9"/>
    <n v="20"/>
    <n v="1"/>
    <n v="20"/>
    <n v="20"/>
    <n v="20"/>
    <s v="N"/>
    <s v="N"/>
    <s v="N"/>
    <s v="Restore "/>
    <s v="Restore"/>
    <m/>
    <x v="2"/>
    <s v="260124UAXOVJZ"/>
    <s v="Closed"/>
    <s v="Paid"/>
  </r>
  <r>
    <x v="7312"/>
    <x v="2"/>
    <x v="2"/>
    <n v="0"/>
    <n v="1"/>
    <n v="0"/>
    <n v="0"/>
    <n v="0"/>
    <s v="N"/>
    <s v="N"/>
    <s v="N"/>
    <s v="Secawan "/>
    <s v="Secawan"/>
    <m/>
    <x v="0"/>
    <s v="260124IQFROHK"/>
    <s v="Closed"/>
    <s v="Paid"/>
  </r>
  <r>
    <x v="7312"/>
    <x v="40"/>
    <x v="5"/>
    <n v="18.5"/>
    <n v="1"/>
    <n v="18.5"/>
    <n v="18.5"/>
    <n v="18.5"/>
    <s v="N"/>
    <s v="N"/>
    <s v="N"/>
    <s v="Secawan "/>
    <s v="Secawan"/>
    <m/>
    <x v="0"/>
    <s v="260124IQFROHK"/>
    <s v="Closed"/>
    <s v="Paid"/>
  </r>
  <r>
    <x v="7313"/>
    <x v="14"/>
    <x v="2"/>
    <n v="0"/>
    <n v="1"/>
    <n v="0"/>
    <n v="0"/>
    <n v="0"/>
    <s v="N"/>
    <s v="N"/>
    <s v="N"/>
    <s v="Bens Bakery "/>
    <s v="Bens Bakery"/>
    <m/>
    <x v="1"/>
    <s v="260124VEWE04H"/>
    <s v="Closed"/>
    <s v="Paid"/>
  </r>
  <r>
    <x v="7313"/>
    <x v="87"/>
    <x v="7"/>
    <n v="2.83"/>
    <n v="2"/>
    <n v="5.66"/>
    <n v="5.66"/>
    <n v="5.66"/>
    <s v="N"/>
    <s v="N"/>
    <s v="Y"/>
    <s v="Bens Bakery "/>
    <s v="Bens Bakery"/>
    <m/>
    <x v="1"/>
    <s v="260124VEWE04H"/>
    <s v="Closed"/>
    <s v="Paid"/>
  </r>
  <r>
    <x v="7314"/>
    <x v="14"/>
    <x v="2"/>
    <n v="0"/>
    <n v="1"/>
    <n v="0"/>
    <n v="0"/>
    <n v="0"/>
    <s v="N"/>
    <s v="N"/>
    <s v="N"/>
    <s v="Bens Bakery "/>
    <s v="Bens Bakery"/>
    <m/>
    <x v="1"/>
    <s v="260124VEWUGRS"/>
    <s v="Closed"/>
    <s v="Paid"/>
  </r>
  <r>
    <x v="7314"/>
    <x v="70"/>
    <x v="7"/>
    <n v="9.43"/>
    <n v="1"/>
    <n v="9.43"/>
    <n v="9.43"/>
    <n v="9.43"/>
    <s v="N"/>
    <s v="N"/>
    <s v="Y"/>
    <s v="Bens Bakery "/>
    <s v="Bens Bakery"/>
    <m/>
    <x v="1"/>
    <s v="260124VEWUGRS"/>
    <s v="Closed"/>
    <s v="Paid"/>
  </r>
  <r>
    <x v="7315"/>
    <x v="2"/>
    <x v="2"/>
    <n v="0"/>
    <n v="1"/>
    <n v="0"/>
    <n v="0"/>
    <n v="0"/>
    <s v="N"/>
    <s v="N"/>
    <s v="N"/>
    <s v="Secawan "/>
    <s v="Secawan"/>
    <m/>
    <x v="0"/>
    <s v="260124IQFZO0G"/>
    <s v="Closed"/>
    <s v="Paid"/>
  </r>
  <r>
    <x v="7315"/>
    <x v="95"/>
    <x v="5"/>
    <n v="13.8"/>
    <n v="1"/>
    <n v="13.8"/>
    <n v="13.8"/>
    <n v="13.8"/>
    <s v="N"/>
    <s v="N"/>
    <s v="N"/>
    <s v="Secawan "/>
    <s v="Secawan"/>
    <m/>
    <x v="0"/>
    <s v="260124IQFZO0G"/>
    <s v="Closed"/>
    <s v="Paid"/>
  </r>
  <r>
    <x v="7315"/>
    <x v="38"/>
    <x v="5"/>
    <n v="11.8"/>
    <n v="1"/>
    <n v="11.8"/>
    <n v="11.8"/>
    <n v="11.8"/>
    <s v="N"/>
    <s v="N"/>
    <s v="N"/>
    <s v="Secawan "/>
    <s v="Secawan"/>
    <m/>
    <x v="0"/>
    <s v="260124IQFZO0G"/>
    <s v="Closed"/>
    <s v="Paid"/>
  </r>
  <r>
    <x v="731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DHTR"/>
    <s v="Closed"/>
    <s v="Paid"/>
  </r>
  <r>
    <x v="7316"/>
    <x v="5"/>
    <x v="4"/>
    <n v="5.2"/>
    <n v="1"/>
    <n v="5.2"/>
    <n v="5.2"/>
    <n v="5.2"/>
    <s v="N"/>
    <s v="N"/>
    <s v="N"/>
    <s v="Secawan "/>
    <s v="Secawan"/>
    <m/>
    <x v="0"/>
    <s v="260124IQFDHTR"/>
    <s v="Closed"/>
    <s v="Paid"/>
  </r>
  <r>
    <x v="7316"/>
    <x v="82"/>
    <x v="5"/>
    <n v="6.9"/>
    <n v="1"/>
    <n v="6.9"/>
    <n v="6.9"/>
    <n v="6.9"/>
    <s v="N"/>
    <s v="N"/>
    <s v="N"/>
    <s v="Secawan "/>
    <s v="Secawan"/>
    <m/>
    <x v="0"/>
    <s v="260124IQFDHTR"/>
    <s v="Closed"/>
    <s v="Paid"/>
  </r>
  <r>
    <x v="7316"/>
    <x v="4"/>
    <x v="2"/>
    <n v="0"/>
    <n v="1"/>
    <n v="0"/>
    <n v="0"/>
    <n v="0"/>
    <s v="N"/>
    <s v="N"/>
    <s v="N"/>
    <s v="Secawan "/>
    <s v="Secawan"/>
    <m/>
    <x v="0"/>
    <s v="260124IQFDHTR"/>
    <s v="Closed"/>
    <s v="Paid"/>
  </r>
  <r>
    <x v="7317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ECVU"/>
    <s v="Closed"/>
    <s v="Paid"/>
  </r>
  <r>
    <x v="731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ECVU"/>
    <s v="Closed"/>
    <s v="Paid"/>
  </r>
  <r>
    <x v="7317"/>
    <x v="42"/>
    <x v="2"/>
    <n v="0"/>
    <n v="1"/>
    <n v="0"/>
    <n v="0"/>
    <n v="0"/>
    <s v="N"/>
    <s v="N"/>
    <s v="N"/>
    <s v="Restore "/>
    <s v="Restore"/>
    <m/>
    <x v="2"/>
    <s v="260124UAXECVU"/>
    <s v="Closed"/>
    <s v="Paid"/>
  </r>
  <r>
    <x v="7318"/>
    <x v="4"/>
    <x v="2"/>
    <n v="0"/>
    <n v="1"/>
    <n v="0"/>
    <n v="0"/>
    <n v="0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8"/>
    <x v="5"/>
    <x v="4"/>
    <n v="5.2"/>
    <n v="1"/>
    <n v="5.2"/>
    <n v="5.2"/>
    <n v="5.2"/>
    <s v="N"/>
    <s v="N"/>
    <s v="N"/>
    <s v="Secawan "/>
    <s v="Secawan"/>
    <m/>
    <x v="0"/>
    <s v="260124IQFFGMW"/>
    <s v="Closed"/>
    <s v="Paid"/>
  </r>
  <r>
    <x v="7319"/>
    <x v="42"/>
    <x v="2"/>
    <n v="0"/>
    <n v="1"/>
    <n v="0"/>
    <n v="0"/>
    <n v="0"/>
    <s v="N"/>
    <s v="N"/>
    <s v="N"/>
    <s v="Restore "/>
    <s v="Restore"/>
    <m/>
    <x v="2"/>
    <s v="260124UAXTZIK"/>
    <s v="Closed"/>
    <s v="Paid"/>
  </r>
  <r>
    <x v="7319"/>
    <x v="93"/>
    <x v="9"/>
    <n v="20"/>
    <n v="1"/>
    <n v="20"/>
    <n v="20"/>
    <n v="20"/>
    <s v="N"/>
    <s v="N"/>
    <s v="N"/>
    <s v="Restore "/>
    <s v="Restore"/>
    <m/>
    <x v="2"/>
    <s v="260124UAXTZIK"/>
    <s v="Closed"/>
    <s v="Paid"/>
  </r>
  <r>
    <x v="7320"/>
    <x v="4"/>
    <x v="2"/>
    <n v="0"/>
    <n v="1"/>
    <n v="0"/>
    <n v="0"/>
    <n v="0"/>
    <s v="N"/>
    <s v="N"/>
    <s v="N"/>
    <s v="Secawan "/>
    <s v="Secawan"/>
    <m/>
    <x v="0"/>
    <s v="260124IQF57QM"/>
    <s v="Closed"/>
    <s v="Paid"/>
  </r>
  <r>
    <x v="7320"/>
    <x v="7"/>
    <x v="1"/>
    <n v="6"/>
    <n v="1"/>
    <n v="6"/>
    <n v="6"/>
    <n v="6"/>
    <s v="N"/>
    <s v="N"/>
    <s v="N"/>
    <s v="Secawan "/>
    <s v="Secawan"/>
    <m/>
    <x v="0"/>
    <s v="260124IQF57QM"/>
    <s v="Closed"/>
    <s v="Paid"/>
  </r>
  <r>
    <x v="7321"/>
    <x v="14"/>
    <x v="2"/>
    <n v="0"/>
    <n v="1"/>
    <n v="0"/>
    <n v="0"/>
    <n v="0"/>
    <s v="N"/>
    <s v="N"/>
    <s v="N"/>
    <s v="Bens Bakery "/>
    <s v="Bens Bakery"/>
    <m/>
    <x v="1"/>
    <s v="260124VEWUQHM"/>
    <s v="Closed"/>
    <s v="Paid"/>
  </r>
  <r>
    <x v="7321"/>
    <x v="49"/>
    <x v="7"/>
    <n v="5.66"/>
    <n v="1"/>
    <n v="5.66"/>
    <n v="5.66"/>
    <n v="5.66"/>
    <s v="N"/>
    <s v="N"/>
    <s v="Y"/>
    <s v="Bens Bakery "/>
    <s v="Bens Bakery"/>
    <m/>
    <x v="1"/>
    <s v="260124VEWUQHM"/>
    <s v="Closed"/>
    <s v="Paid"/>
  </r>
  <r>
    <x v="7322"/>
    <x v="116"/>
    <x v="9"/>
    <n v="14.9"/>
    <n v="1"/>
    <n v="14.9"/>
    <n v="14.9"/>
    <n v="14.9"/>
    <s v="N"/>
    <s v="N"/>
    <s v="N"/>
    <s v="Restore "/>
    <s v="Restore"/>
    <m/>
    <x v="2"/>
    <s v="260124UAXJFF5"/>
    <s v="Closed"/>
    <s v="Paid"/>
  </r>
  <r>
    <x v="7322"/>
    <x v="58"/>
    <x v="9"/>
    <n v="19"/>
    <n v="1"/>
    <n v="19"/>
    <n v="19"/>
    <n v="19"/>
    <s v="N"/>
    <s v="N"/>
    <s v="N"/>
    <s v="Restore "/>
    <s v="Restore"/>
    <m/>
    <x v="2"/>
    <s v="260124UAXJFF5"/>
    <s v="Closed"/>
    <s v="Paid"/>
  </r>
  <r>
    <x v="7322"/>
    <x v="42"/>
    <x v="2"/>
    <n v="0"/>
    <n v="1"/>
    <n v="0"/>
    <n v="0"/>
    <n v="0"/>
    <s v="N"/>
    <s v="N"/>
    <s v="N"/>
    <s v="Restore "/>
    <s v="Restore"/>
    <m/>
    <x v="2"/>
    <s v="260124UAXJFF5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4"/>
    <x v="2"/>
    <n v="0"/>
    <n v="1"/>
    <n v="0"/>
    <n v="0"/>
    <n v="0"/>
    <s v="N"/>
    <s v="N"/>
    <s v="N"/>
    <s v="Secawan "/>
    <s v="Secawan"/>
    <m/>
    <x v="0"/>
    <s v="260124IQFW877"/>
    <s v="Closed"/>
    <s v="Paid"/>
  </r>
  <r>
    <x v="7323"/>
    <x v="40"/>
    <x v="5"/>
    <n v="18.5"/>
    <n v="1"/>
    <n v="18.5"/>
    <n v="18.5"/>
    <n v="18.5"/>
    <s v="N"/>
    <s v="N"/>
    <s v="N"/>
    <s v="Secawan "/>
    <s v="Secawan"/>
    <m/>
    <x v="0"/>
    <s v="260124IQFW877"/>
    <s v="Closed"/>
    <s v="Paid"/>
  </r>
  <r>
    <x v="7323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5"/>
    <x v="4"/>
    <n v="5.2"/>
    <n v="1"/>
    <n v="5.2"/>
    <n v="5.2"/>
    <n v="5.2"/>
    <s v="N"/>
    <s v="N"/>
    <s v="N"/>
    <s v="Secawan "/>
    <s v="Secawan"/>
    <m/>
    <x v="0"/>
    <s v="260124IQFW877"/>
    <s v="Closed"/>
    <s v="Paid"/>
  </r>
  <r>
    <x v="7323"/>
    <x v="6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W877"/>
    <s v="Closed"/>
    <s v="Paid"/>
  </r>
  <r>
    <x v="7323"/>
    <x v="18"/>
    <x v="5"/>
    <n v="7.8"/>
    <n v="1"/>
    <n v="7.8"/>
    <n v="7.8"/>
    <n v="7.8"/>
    <s v="N"/>
    <s v="N"/>
    <s v="N"/>
    <s v="Secawan "/>
    <s v="Secawan"/>
    <m/>
    <x v="0"/>
    <s v="260124IQFW877"/>
    <s v="Closed"/>
    <s v="Paid"/>
  </r>
  <r>
    <x v="732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W877"/>
    <s v="Closed"/>
    <s v="Paid"/>
  </r>
  <r>
    <x v="7324"/>
    <x v="97"/>
    <x v="5"/>
    <n v="13.8"/>
    <n v="1"/>
    <n v="13.8"/>
    <n v="13.8"/>
    <n v="13.8"/>
    <s v="N"/>
    <s v="N"/>
    <s v="N"/>
    <s v="Secawan "/>
    <s v="Secawan"/>
    <m/>
    <x v="0"/>
    <s v="260124IQFKUTM"/>
    <s v="Closed"/>
    <s v="Paid"/>
  </r>
  <r>
    <x v="7324"/>
    <x v="2"/>
    <x v="2"/>
    <n v="0"/>
    <n v="1"/>
    <n v="0"/>
    <n v="0"/>
    <n v="0"/>
    <s v="N"/>
    <s v="N"/>
    <s v="N"/>
    <s v="Secawan "/>
    <s v="Secawan"/>
    <m/>
    <x v="0"/>
    <s v="260124IQFKUTM"/>
    <s v="Closed"/>
    <s v="Paid"/>
  </r>
  <r>
    <x v="7325"/>
    <x v="4"/>
    <x v="2"/>
    <n v="0"/>
    <n v="1"/>
    <n v="0"/>
    <n v="0"/>
    <n v="0"/>
    <s v="N"/>
    <s v="N"/>
    <s v="N"/>
    <s v="Secawan "/>
    <s v="Secawan"/>
    <m/>
    <x v="0"/>
    <s v="260124IQFIV49"/>
    <s v="Closed"/>
    <s v="Paid"/>
  </r>
  <r>
    <x v="7325"/>
    <x v="6"/>
    <x v="5"/>
    <n v="7.8"/>
    <n v="1"/>
    <n v="7.8"/>
    <n v="7.8"/>
    <n v="7.8"/>
    <s v="N"/>
    <s v="N"/>
    <s v="N"/>
    <s v="Secawan "/>
    <s v="Secawan"/>
    <m/>
    <x v="0"/>
    <s v="260124IQFIV49"/>
    <s v="Closed"/>
    <s v="Paid"/>
  </r>
  <r>
    <x v="7326"/>
    <x v="18"/>
    <x v="5"/>
    <n v="6.8"/>
    <n v="1"/>
    <n v="6.8"/>
    <n v="6.8"/>
    <n v="6.8"/>
    <s v="N"/>
    <s v="N"/>
    <s v="N"/>
    <s v="Secawan "/>
    <s v="Secawan"/>
    <m/>
    <x v="0"/>
    <s v="260124IQF0AB7"/>
    <s v="Closed"/>
    <s v="Paid"/>
  </r>
  <r>
    <x v="7326"/>
    <x v="4"/>
    <x v="2"/>
    <n v="0"/>
    <n v="1"/>
    <n v="0"/>
    <n v="0"/>
    <n v="0"/>
    <s v="N"/>
    <s v="N"/>
    <s v="N"/>
    <s v="Secawan "/>
    <s v="Secawan"/>
    <m/>
    <x v="0"/>
    <s v="260124IQF0AB7"/>
    <s v="Closed"/>
    <s v="Paid"/>
  </r>
  <r>
    <x v="7326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AB7"/>
    <s v="Closed"/>
    <s v="Paid"/>
  </r>
  <r>
    <x v="732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MBPR"/>
    <s v="Closed"/>
    <s v="Paid"/>
  </r>
  <r>
    <x v="7327"/>
    <x v="2"/>
    <x v="2"/>
    <n v="0"/>
    <n v="1"/>
    <n v="0"/>
    <n v="0"/>
    <n v="0"/>
    <s v="N"/>
    <s v="N"/>
    <s v="N"/>
    <s v="Secawan "/>
    <s v="Secawan"/>
    <m/>
    <x v="0"/>
    <s v="260124IQFMBPR"/>
    <s v="Closed"/>
    <s v="Paid"/>
  </r>
  <r>
    <x v="7327"/>
    <x v="5"/>
    <x v="4"/>
    <n v="5.2"/>
    <n v="1"/>
    <n v="5.2"/>
    <n v="5.2"/>
    <n v="5.2"/>
    <s v="N"/>
    <s v="N"/>
    <s v="N"/>
    <s v="Secawan "/>
    <s v="Secawan"/>
    <m/>
    <x v="0"/>
    <s v="260124IQFMBPR"/>
    <s v="Closed"/>
    <s v="Paid"/>
  </r>
  <r>
    <x v="7328"/>
    <x v="95"/>
    <x v="5"/>
    <n v="13.8"/>
    <n v="1"/>
    <n v="13.8"/>
    <n v="13.8"/>
    <n v="13.8"/>
    <s v="N"/>
    <s v="N"/>
    <s v="N"/>
    <s v="Secawan "/>
    <s v="Secawan"/>
    <m/>
    <x v="0"/>
    <s v="260124IQF2Y5C"/>
    <s v="Closed"/>
    <s v="Paid"/>
  </r>
  <r>
    <x v="7328"/>
    <x v="40"/>
    <x v="5"/>
    <n v="18.5"/>
    <n v="1"/>
    <n v="18.5"/>
    <n v="18.5"/>
    <n v="18.5"/>
    <s v="N"/>
    <s v="N"/>
    <s v="N"/>
    <s v="Secawan "/>
    <s v="Secawan"/>
    <m/>
    <x v="0"/>
    <s v="260124IQF2Y5C"/>
    <s v="Closed"/>
    <s v="Paid"/>
  </r>
  <r>
    <x v="7328"/>
    <x v="2"/>
    <x v="2"/>
    <n v="0"/>
    <n v="1"/>
    <n v="0"/>
    <n v="0"/>
    <n v="0"/>
    <s v="N"/>
    <s v="N"/>
    <s v="N"/>
    <s v="Secawan "/>
    <s v="Secawan"/>
    <m/>
    <x v="0"/>
    <s v="260124IQF2Y5C"/>
    <s v="Closed"/>
    <s v="Paid"/>
  </r>
  <r>
    <x v="7329"/>
    <x v="15"/>
    <x v="2"/>
    <n v="0"/>
    <n v="1"/>
    <n v="0"/>
    <n v="0"/>
    <n v="0"/>
    <s v="N"/>
    <s v="N"/>
    <s v="N"/>
    <s v="Bens Bakery "/>
    <s v="Bens Bakery"/>
    <m/>
    <x v="1"/>
    <s v="260124VEWFVPW"/>
    <s v="Closed"/>
    <s v="Paid"/>
  </r>
  <r>
    <x v="7329"/>
    <x v="61"/>
    <x v="7"/>
    <n v="11.32"/>
    <n v="2"/>
    <n v="22.64"/>
    <n v="22.64"/>
    <n v="22.64"/>
    <s v="N"/>
    <s v="N"/>
    <s v="Y"/>
    <s v="Bens Bakery "/>
    <s v="Bens Bakery"/>
    <m/>
    <x v="1"/>
    <s v="260124VEWFVPW"/>
    <s v="Closed"/>
    <s v="Paid"/>
  </r>
  <r>
    <x v="7329"/>
    <x v="48"/>
    <x v="7"/>
    <n v="3.77"/>
    <n v="1"/>
    <n v="3.77"/>
    <n v="3.77"/>
    <n v="3.77"/>
    <s v="N"/>
    <s v="N"/>
    <s v="Y"/>
    <s v="Bens Bakery "/>
    <s v="Bens Bakery"/>
    <m/>
    <x v="1"/>
    <s v="260124VEWFVPW"/>
    <s v="Closed"/>
    <s v="Paid"/>
  </r>
  <r>
    <x v="7329"/>
    <x v="49"/>
    <x v="7"/>
    <n v="5.66"/>
    <n v="2"/>
    <n v="11.32"/>
    <n v="11.32"/>
    <n v="11.32"/>
    <s v="N"/>
    <s v="N"/>
    <s v="Y"/>
    <s v="Bens Bakery "/>
    <s v="Bens Bakery"/>
    <m/>
    <x v="1"/>
    <s v="260124VEWFVPW"/>
    <s v="Closed"/>
    <s v="Paid"/>
  </r>
  <r>
    <x v="7329"/>
    <x v="68"/>
    <x v="7"/>
    <n v="14.15"/>
    <n v="1"/>
    <n v="14.15"/>
    <n v="14.15"/>
    <n v="14.15"/>
    <s v="N"/>
    <s v="N"/>
    <s v="Y"/>
    <s v="Bens Bakery "/>
    <s v="Bens Bakery"/>
    <m/>
    <x v="1"/>
    <s v="260124VEWFVPW"/>
    <s v="Closed"/>
    <s v="Paid"/>
  </r>
  <r>
    <x v="733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39PK"/>
    <s v="Closed"/>
    <s v="Paid"/>
  </r>
  <r>
    <x v="7330"/>
    <x v="42"/>
    <x v="2"/>
    <n v="0"/>
    <n v="1"/>
    <n v="0"/>
    <n v="0"/>
    <n v="0"/>
    <s v="N"/>
    <s v="N"/>
    <s v="N"/>
    <s v="Restore "/>
    <s v="Restore"/>
    <m/>
    <x v="2"/>
    <s v="260124UAX39PK"/>
    <s v="Closed"/>
    <s v="Paid"/>
  </r>
  <r>
    <x v="7331"/>
    <x v="34"/>
    <x v="3"/>
    <n v="10.9"/>
    <n v="1"/>
    <n v="10.9"/>
    <n v="10.9"/>
    <n v="10.9"/>
    <s v="N"/>
    <s v="N"/>
    <s v="N"/>
    <s v="Secawan "/>
    <s v="Secawan"/>
    <m/>
    <x v="0"/>
    <s v="260124IQFL5A6"/>
    <s v="Closed"/>
    <s v="Paid"/>
  </r>
  <r>
    <x v="7331"/>
    <x v="18"/>
    <x v="5"/>
    <n v="7.8"/>
    <n v="1"/>
    <n v="7.8"/>
    <n v="7.8"/>
    <n v="7.8"/>
    <s v="N"/>
    <s v="N"/>
    <s v="N"/>
    <s v="Secawan "/>
    <s v="Secawan"/>
    <m/>
    <x v="0"/>
    <s v="260124IQFL5A6"/>
    <s v="Closed"/>
    <s v="Paid"/>
  </r>
  <r>
    <x v="7331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L5A6"/>
    <s v="Closed"/>
    <s v="Paid"/>
  </r>
  <r>
    <x v="7331"/>
    <x v="2"/>
    <x v="2"/>
    <n v="0"/>
    <n v="1"/>
    <n v="0"/>
    <n v="0"/>
    <n v="0"/>
    <s v="N"/>
    <s v="N"/>
    <s v="N"/>
    <s v="Secawan "/>
    <s v="Secawan"/>
    <m/>
    <x v="0"/>
    <s v="260124IQFL5A6"/>
    <s v="Closed"/>
    <s v="Paid"/>
  </r>
  <r>
    <x v="7331"/>
    <x v="16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1"/>
    <x v="31"/>
    <x v="3"/>
    <n v="18"/>
    <n v="1"/>
    <n v="18"/>
    <n v="18"/>
    <n v="18"/>
    <s v="N"/>
    <s v="N"/>
    <s v="N"/>
    <s v="Secawan "/>
    <s v="Secawan"/>
    <m/>
    <x v="0"/>
    <s v="260124IQFL5A6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2"/>
    <x v="42"/>
    <x v="2"/>
    <n v="0"/>
    <n v="1"/>
    <n v="0"/>
    <n v="0"/>
    <n v="0"/>
    <s v="N"/>
    <s v="N"/>
    <s v="N"/>
    <s v="Restore "/>
    <s v="Restore"/>
    <m/>
    <x v="2"/>
    <s v="260124UAXQ5K3"/>
    <s v="Closed"/>
    <s v="Paid"/>
  </r>
  <r>
    <x v="7332"/>
    <x v="63"/>
    <x v="9"/>
    <n v="20"/>
    <n v="1"/>
    <n v="20"/>
    <n v="20"/>
    <n v="20"/>
    <s v="N"/>
    <s v="N"/>
    <s v="N"/>
    <s v="Restore "/>
    <s v="Restore"/>
    <m/>
    <x v="2"/>
    <s v="260124UAXQ5K3"/>
    <s v="Closed"/>
    <s v="Paid"/>
  </r>
  <r>
    <x v="7333"/>
    <x v="58"/>
    <x v="9"/>
    <n v="19"/>
    <n v="1"/>
    <n v="19"/>
    <n v="19"/>
    <n v="19"/>
    <s v="N"/>
    <s v="N"/>
    <s v="N"/>
    <s v="Restore "/>
    <s v="Restore"/>
    <m/>
    <x v="2"/>
    <s v="260124UAXX76D"/>
    <s v="Closed"/>
    <s v="Paid"/>
  </r>
  <r>
    <x v="7333"/>
    <x v="42"/>
    <x v="2"/>
    <n v="0"/>
    <n v="1"/>
    <n v="0"/>
    <n v="0"/>
    <n v="0"/>
    <s v="N"/>
    <s v="N"/>
    <s v="N"/>
    <s v="Restore "/>
    <s v="Restore"/>
    <m/>
    <x v="2"/>
    <s v="260124UAXX76D"/>
    <s v="Closed"/>
    <s v="Paid"/>
  </r>
  <r>
    <x v="7334"/>
    <x v="14"/>
    <x v="2"/>
    <n v="0"/>
    <n v="1"/>
    <n v="0"/>
    <n v="0"/>
    <n v="0"/>
    <s v="N"/>
    <s v="N"/>
    <s v="N"/>
    <s v="Bens Bakery "/>
    <s v="Bens Bakery"/>
    <m/>
    <x v="1"/>
    <s v="260124VEW15NY"/>
    <s v="Closed"/>
    <s v="Paid"/>
  </r>
  <r>
    <x v="7334"/>
    <x v="87"/>
    <x v="7"/>
    <n v="2.83"/>
    <n v="1"/>
    <n v="2.83"/>
    <n v="2.83"/>
    <n v="2.83"/>
    <s v="N"/>
    <s v="N"/>
    <s v="Y"/>
    <s v="Bens Bakery "/>
    <s v="Bens Bakery"/>
    <m/>
    <x v="1"/>
    <s v="260124VEW15NY"/>
    <s v="Closed"/>
    <s v="Paid"/>
  </r>
  <r>
    <x v="733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437"/>
    <s v="Closed"/>
    <s v="Paid"/>
  </r>
  <r>
    <x v="7335"/>
    <x v="42"/>
    <x v="2"/>
    <n v="0"/>
    <n v="1"/>
    <n v="0"/>
    <n v="0"/>
    <n v="0"/>
    <s v="N"/>
    <s v="N"/>
    <s v="N"/>
    <s v="Restore "/>
    <s v="Restore"/>
    <m/>
    <x v="2"/>
    <s v="260124UAX0437"/>
    <s v="Closed"/>
    <s v="Paid"/>
  </r>
  <r>
    <x v="7335"/>
    <x v="63"/>
    <x v="9"/>
    <n v="20"/>
    <n v="1"/>
    <n v="20"/>
    <n v="20"/>
    <n v="20"/>
    <s v="N"/>
    <s v="N"/>
    <s v="N"/>
    <s v="Restore "/>
    <s v="Restore"/>
    <m/>
    <x v="2"/>
    <s v="260124UAX0437"/>
    <s v="Closed"/>
    <s v="Paid"/>
  </r>
  <r>
    <x v="7336"/>
    <x v="5"/>
    <x v="4"/>
    <n v="5.2"/>
    <n v="1"/>
    <n v="5.2"/>
    <n v="5.2"/>
    <n v="5.2"/>
    <s v="N"/>
    <s v="N"/>
    <s v="N"/>
    <s v="Secawan "/>
    <s v="Secawan"/>
    <m/>
    <x v="0"/>
    <s v="260124IQFMDCC"/>
    <s v="Closed"/>
    <s v="Paid"/>
  </r>
  <r>
    <x v="7336"/>
    <x v="2"/>
    <x v="2"/>
    <n v="0"/>
    <n v="1"/>
    <n v="0"/>
    <n v="0"/>
    <n v="0"/>
    <s v="N"/>
    <s v="N"/>
    <s v="N"/>
    <s v="Secawan "/>
    <s v="Secawan"/>
    <m/>
    <x v="0"/>
    <s v="260124IQFMDCC"/>
    <s v="Closed"/>
    <s v="Paid"/>
  </r>
  <r>
    <x v="7337"/>
    <x v="56"/>
    <x v="5"/>
    <n v="12.8"/>
    <n v="1"/>
    <n v="12.8"/>
    <n v="12.8"/>
    <n v="12.8"/>
    <s v="N"/>
    <s v="N"/>
    <s v="N"/>
    <s v="Secawan "/>
    <s v="Secawan"/>
    <m/>
    <x v="0"/>
    <s v="260124IQFUU67"/>
    <s v="Closed"/>
    <s v="Paid"/>
  </r>
  <r>
    <x v="7337"/>
    <x v="2"/>
    <x v="2"/>
    <n v="0"/>
    <n v="1"/>
    <n v="0"/>
    <n v="0"/>
    <n v="0"/>
    <s v="N"/>
    <s v="N"/>
    <s v="N"/>
    <s v="Secawan "/>
    <s v="Secawan"/>
    <m/>
    <x v="0"/>
    <s v="260124IQFUU67"/>
    <s v="Closed"/>
    <s v="Paid"/>
  </r>
  <r>
    <x v="7338"/>
    <x v="4"/>
    <x v="2"/>
    <n v="0"/>
    <n v="1"/>
    <n v="0"/>
    <n v="0"/>
    <n v="0"/>
    <s v="N"/>
    <s v="N"/>
    <s v="N"/>
    <s v="Secawan "/>
    <s v="Secawan"/>
    <m/>
    <x v="0"/>
    <s v="260124IQFHJ9F"/>
    <s v="Closed"/>
    <s v="Paid"/>
  </r>
  <r>
    <x v="7338"/>
    <x v="50"/>
    <x v="5"/>
    <n v="3.5"/>
    <n v="1"/>
    <n v="3.5"/>
    <n v="3.5"/>
    <n v="3.5"/>
    <s v="N"/>
    <s v="N"/>
    <s v="N"/>
    <s v="Secawan "/>
    <s v="Secawan"/>
    <m/>
    <x v="0"/>
    <s v="260124IQFHJ9F"/>
    <s v="Closed"/>
    <s v="Paid"/>
  </r>
  <r>
    <x v="7339"/>
    <x v="2"/>
    <x v="2"/>
    <n v="0"/>
    <n v="1"/>
    <n v="0"/>
    <n v="0"/>
    <n v="0"/>
    <s v="N"/>
    <s v="N"/>
    <s v="N"/>
    <s v="Secawan "/>
    <s v="Secawan"/>
    <m/>
    <x v="0"/>
    <s v="260124IQFOHQA"/>
    <s v="Closed"/>
    <s v="Paid"/>
  </r>
  <r>
    <x v="733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OHQA"/>
    <s v="Closed"/>
    <s v="Paid"/>
  </r>
  <r>
    <x v="7340"/>
    <x v="40"/>
    <x v="5"/>
    <n v="18.5"/>
    <n v="1"/>
    <n v="18.5"/>
    <n v="18.5"/>
    <n v="18.5"/>
    <s v="N"/>
    <s v="N"/>
    <s v="N"/>
    <s v="Secawan "/>
    <s v="Secawan"/>
    <m/>
    <x v="0"/>
    <s v="260124IQFB729"/>
    <s v="Closed"/>
    <s v="Paid"/>
  </r>
  <r>
    <x v="7340"/>
    <x v="2"/>
    <x v="2"/>
    <n v="0"/>
    <n v="1"/>
    <n v="0"/>
    <n v="0"/>
    <n v="0"/>
    <s v="N"/>
    <s v="N"/>
    <s v="N"/>
    <s v="Secawan "/>
    <s v="Secawan"/>
    <m/>
    <x v="0"/>
    <s v="260124IQFB729"/>
    <s v="Closed"/>
    <s v="Paid"/>
  </r>
  <r>
    <x v="7341"/>
    <x v="2"/>
    <x v="2"/>
    <n v="0"/>
    <n v="1"/>
    <n v="0"/>
    <n v="0"/>
    <n v="0"/>
    <s v="N"/>
    <s v="N"/>
    <s v="N"/>
    <s v="Secawan "/>
    <s v="Secawan"/>
    <m/>
    <x v="0"/>
    <s v="260124IQFO52T"/>
    <s v="Closed"/>
    <s v="Paid"/>
  </r>
  <r>
    <x v="7341"/>
    <x v="130"/>
    <x v="4"/>
    <n v="12.5"/>
    <n v="1"/>
    <n v="12.5"/>
    <n v="12.5"/>
    <n v="12.5"/>
    <s v="N"/>
    <s v="N"/>
    <s v="N"/>
    <s v="Secawan "/>
    <s v="Secawan"/>
    <m/>
    <x v="0"/>
    <s v="260124IQFO52T"/>
    <s v="Closed"/>
    <s v="Paid"/>
  </r>
  <r>
    <x v="7342"/>
    <x v="42"/>
    <x v="2"/>
    <n v="0"/>
    <n v="1"/>
    <n v="0"/>
    <n v="0"/>
    <n v="0"/>
    <s v="N"/>
    <s v="N"/>
    <s v="N"/>
    <s v="Restore "/>
    <s v="Restore"/>
    <m/>
    <x v="2"/>
    <s v="260124UAXU8VE"/>
    <s v="Closed"/>
    <s v="Paid"/>
  </r>
  <r>
    <x v="7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U8VE"/>
    <s v="Closed"/>
    <s v="Paid"/>
  </r>
  <r>
    <x v="7343"/>
    <x v="101"/>
    <x v="9"/>
    <n v="20"/>
    <n v="1"/>
    <n v="20"/>
    <n v="20"/>
    <n v="20"/>
    <s v="N"/>
    <s v="N"/>
    <s v="N"/>
    <s v="Restore "/>
    <s v="Restore"/>
    <m/>
    <x v="2"/>
    <s v="260124UAXM9E9"/>
    <s v="Closed"/>
    <s v="Paid"/>
  </r>
  <r>
    <x v="73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9E9"/>
    <s v="Closed"/>
    <s v="Paid"/>
  </r>
  <r>
    <x v="7343"/>
    <x v="42"/>
    <x v="2"/>
    <n v="0"/>
    <n v="1"/>
    <n v="0"/>
    <n v="0"/>
    <n v="0"/>
    <s v="N"/>
    <s v="N"/>
    <s v="N"/>
    <s v="Restore "/>
    <s v="Restore"/>
    <m/>
    <x v="2"/>
    <s v="260124UAXM9E9"/>
    <s v="Closed"/>
    <s v="Paid"/>
  </r>
  <r>
    <x v="7344"/>
    <x v="4"/>
    <x v="2"/>
    <n v="0"/>
    <n v="1"/>
    <n v="0"/>
    <n v="0"/>
    <n v="0"/>
    <s v="N"/>
    <s v="N"/>
    <s v="N"/>
    <s v="Secawan "/>
    <s v="Secawan"/>
    <m/>
    <x v="0"/>
    <s v="260124IQFPPUW"/>
    <s v="Closed"/>
    <s v="Paid"/>
  </r>
  <r>
    <x v="7344"/>
    <x v="5"/>
    <x v="4"/>
    <n v="5.2"/>
    <n v="1"/>
    <n v="5.2"/>
    <n v="5.2"/>
    <n v="5.2"/>
    <s v="N"/>
    <s v="N"/>
    <s v="N"/>
    <s v="Secawan "/>
    <s v="Secawan"/>
    <m/>
    <x v="0"/>
    <s v="260124IQFPPUW"/>
    <s v="Closed"/>
    <s v="Paid"/>
  </r>
  <r>
    <x v="7345"/>
    <x v="14"/>
    <x v="2"/>
    <n v="0"/>
    <n v="1"/>
    <n v="0"/>
    <n v="0"/>
    <n v="0"/>
    <s v="N"/>
    <s v="N"/>
    <s v="N"/>
    <s v="Bens Bakery "/>
    <s v="Bens Bakery"/>
    <m/>
    <x v="1"/>
    <s v="260124VEWUTRW"/>
    <s v="Closed"/>
    <s v="Paid"/>
  </r>
  <r>
    <x v="7345"/>
    <x v="92"/>
    <x v="7"/>
    <n v="16.98"/>
    <n v="1"/>
    <n v="16.98"/>
    <n v="16.98"/>
    <n v="16.98"/>
    <s v="N"/>
    <s v="N"/>
    <s v="Y"/>
    <s v="Bens Bakery "/>
    <s v="Bens Bakery"/>
    <m/>
    <x v="1"/>
    <s v="260124VEWUTRW"/>
    <s v="Closed"/>
    <s v="Paid"/>
  </r>
  <r>
    <x v="7346"/>
    <x v="50"/>
    <x v="5"/>
    <n v="3.5"/>
    <n v="1"/>
    <n v="3.5"/>
    <n v="3.5"/>
    <n v="3.5"/>
    <s v="N"/>
    <s v="N"/>
    <s v="N"/>
    <s v="Secawan "/>
    <s v="Secawan"/>
    <m/>
    <x v="0"/>
    <s v="260124IQFHG1X"/>
    <s v="Closed"/>
    <s v="Paid"/>
  </r>
  <r>
    <x v="7346"/>
    <x v="2"/>
    <x v="2"/>
    <n v="0"/>
    <n v="1"/>
    <n v="0"/>
    <n v="0"/>
    <n v="0"/>
    <s v="N"/>
    <s v="N"/>
    <s v="N"/>
    <s v="Secawan "/>
    <s v="Secawan"/>
    <m/>
    <x v="0"/>
    <s v="260124IQFHG1X"/>
    <s v="Closed"/>
    <s v="Paid"/>
  </r>
  <r>
    <x v="7347"/>
    <x v="4"/>
    <x v="2"/>
    <n v="0"/>
    <n v="1"/>
    <n v="0"/>
    <n v="0"/>
    <n v="0"/>
    <s v="N"/>
    <s v="N"/>
    <s v="N"/>
    <s v="Secawan "/>
    <s v="Secawan"/>
    <m/>
    <x v="0"/>
    <s v="260124IQFZ07Q"/>
    <s v="Closed"/>
    <s v="Paid"/>
  </r>
  <r>
    <x v="7347"/>
    <x v="109"/>
    <x v="5"/>
    <n v="4.8"/>
    <n v="2"/>
    <n v="9.6"/>
    <n v="9.6"/>
    <n v="9.6"/>
    <s v="N"/>
    <s v="N"/>
    <s v="N"/>
    <s v="Secawan "/>
    <s v="Secawan"/>
    <m/>
    <x v="0"/>
    <s v="260124IQFZ07Q"/>
    <s v="Closed"/>
    <s v="Paid"/>
  </r>
  <r>
    <x v="7348"/>
    <x v="25"/>
    <x v="7"/>
    <n v="5.66"/>
    <n v="1"/>
    <n v="5.66"/>
    <n v="5.66"/>
    <n v="5.66"/>
    <s v="N"/>
    <s v="N"/>
    <s v="Y"/>
    <s v="Bens Bakery "/>
    <s v="Bens Bakery"/>
    <m/>
    <x v="1"/>
    <s v="260124VEWU4GQ"/>
    <s v="Closed"/>
    <s v="Paid"/>
  </r>
  <r>
    <x v="7348"/>
    <x v="15"/>
    <x v="2"/>
    <n v="0"/>
    <n v="1"/>
    <n v="0"/>
    <n v="0"/>
    <n v="0"/>
    <s v="N"/>
    <s v="N"/>
    <s v="N"/>
    <s v="Bens Bakery "/>
    <s v="Bens Bakery"/>
    <m/>
    <x v="1"/>
    <s v="260124VEWU4GQ"/>
    <s v="Closed"/>
    <s v="Paid"/>
  </r>
  <r>
    <x v="73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5BD"/>
    <s v="Closed"/>
    <s v="Paid"/>
  </r>
  <r>
    <x v="7349"/>
    <x v="42"/>
    <x v="2"/>
    <n v="0"/>
    <n v="1"/>
    <n v="0"/>
    <n v="0"/>
    <n v="0"/>
    <s v="N"/>
    <s v="N"/>
    <s v="N"/>
    <s v="Restore "/>
    <s v="Restore"/>
    <m/>
    <x v="2"/>
    <s v="260124UAX85BD"/>
    <s v="Closed"/>
    <s v="Paid"/>
  </r>
  <r>
    <x v="7350"/>
    <x v="87"/>
    <x v="7"/>
    <n v="2.83"/>
    <n v="1"/>
    <n v="2.83"/>
    <n v="2.83"/>
    <n v="2.83"/>
    <s v="N"/>
    <s v="N"/>
    <s v="Y"/>
    <s v="Bens Bakery "/>
    <s v="Bens Bakery"/>
    <m/>
    <x v="1"/>
    <s v="260124VEWEI2P"/>
    <s v="Closed"/>
    <s v="Paid"/>
  </r>
  <r>
    <x v="7350"/>
    <x v="15"/>
    <x v="2"/>
    <n v="0"/>
    <n v="1"/>
    <n v="0"/>
    <n v="0"/>
    <n v="0"/>
    <s v="N"/>
    <s v="N"/>
    <s v="N"/>
    <s v="Bens Bakery "/>
    <s v="Bens Bakery"/>
    <m/>
    <x v="1"/>
    <s v="260124VEWEI2P"/>
    <s v="Closed"/>
    <s v="Paid"/>
  </r>
  <r>
    <x v="7351"/>
    <x v="63"/>
    <x v="9"/>
    <n v="20"/>
    <n v="1"/>
    <n v="20"/>
    <n v="20"/>
    <n v="20"/>
    <s v="N"/>
    <s v="N"/>
    <s v="N"/>
    <s v="Restore "/>
    <s v="Restore"/>
    <m/>
    <x v="2"/>
    <s v="260124UAX4W4D"/>
    <s v="Closed"/>
    <s v="Paid"/>
  </r>
  <r>
    <x v="735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4W4D"/>
    <s v="Closed"/>
    <s v="Paid"/>
  </r>
  <r>
    <x v="7351"/>
    <x v="42"/>
    <x v="2"/>
    <n v="0"/>
    <n v="1"/>
    <n v="0"/>
    <n v="0"/>
    <n v="0"/>
    <s v="N"/>
    <s v="N"/>
    <s v="N"/>
    <s v="Restore "/>
    <s v="Restore"/>
    <m/>
    <x v="2"/>
    <s v="260124UAX4W4D"/>
    <s v="Closed"/>
    <s v="Paid"/>
  </r>
  <r>
    <x v="7352"/>
    <x v="14"/>
    <x v="2"/>
    <n v="0"/>
    <n v="1"/>
    <n v="0"/>
    <n v="0"/>
    <n v="0"/>
    <s v="N"/>
    <s v="N"/>
    <s v="N"/>
    <s v="Bens Bakery "/>
    <s v="Bens Bakery"/>
    <m/>
    <x v="1"/>
    <s v="260124VEWU1KJ"/>
    <s v="Closed"/>
    <s v="Paid"/>
  </r>
  <r>
    <x v="7352"/>
    <x v="143"/>
    <x v="7"/>
    <n v="1"/>
    <n v="1"/>
    <n v="1"/>
    <n v="1"/>
    <n v="1"/>
    <s v="N"/>
    <s v="N"/>
    <s v="Y"/>
    <s v="Bens Bakery "/>
    <s v="Bens Bakery"/>
    <m/>
    <x v="1"/>
    <s v="260124VEWU1KJ"/>
    <s v="Closed"/>
    <s v="Paid"/>
  </r>
  <r>
    <x v="7353"/>
    <x v="2"/>
    <x v="2"/>
    <n v="0"/>
    <n v="1"/>
    <n v="0"/>
    <n v="0"/>
    <n v="0"/>
    <s v="N"/>
    <s v="N"/>
    <s v="N"/>
    <s v="Secawan "/>
    <s v="Secawan"/>
    <m/>
    <x v="0"/>
    <s v="260124IQF90BB"/>
    <s v="Closed"/>
    <s v="Paid"/>
  </r>
  <r>
    <x v="735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90BB"/>
    <s v="Closed"/>
    <s v="Paid"/>
  </r>
  <r>
    <x v="73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JZQP"/>
    <s v="Closed"/>
    <s v="Paid"/>
  </r>
  <r>
    <x v="7354"/>
    <x v="40"/>
    <x v="5"/>
    <n v="18.5"/>
    <n v="1"/>
    <n v="18.5"/>
    <n v="18.5"/>
    <n v="18.5"/>
    <s v="N"/>
    <s v="N"/>
    <s v="N"/>
    <s v="Secawan "/>
    <s v="Secawan"/>
    <m/>
    <x v="0"/>
    <s v="260124IQFJZQP"/>
    <s v="Closed"/>
    <s v="Paid"/>
  </r>
  <r>
    <x v="7354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JZQP"/>
    <s v="Closed"/>
    <s v="Paid"/>
  </r>
  <r>
    <x v="7354"/>
    <x v="2"/>
    <x v="2"/>
    <n v="0"/>
    <n v="1"/>
    <n v="0"/>
    <n v="0"/>
    <n v="0"/>
    <s v="N"/>
    <s v="N"/>
    <s v="N"/>
    <s v="Secawan "/>
    <s v="Secawan"/>
    <m/>
    <x v="0"/>
    <s v="260124IQFJZQP"/>
    <s v="Closed"/>
    <s v="Paid"/>
  </r>
  <r>
    <x v="7354"/>
    <x v="33"/>
    <x v="3"/>
    <n v="7.9"/>
    <n v="1"/>
    <n v="7.9"/>
    <n v="7.9"/>
    <n v="7.9"/>
    <s v="N"/>
    <s v="N"/>
    <s v="N"/>
    <s v="Secawan "/>
    <s v="Secawan"/>
    <m/>
    <x v="0"/>
    <s v="260124IQFJZQP"/>
    <s v="Closed"/>
    <s v="Paid"/>
  </r>
  <r>
    <x v="7354"/>
    <x v="27"/>
    <x v="3"/>
    <n v="9.9"/>
    <n v="1"/>
    <n v="9.9"/>
    <n v="9.9"/>
    <n v="9.9"/>
    <s v="N"/>
    <s v="N"/>
    <s v="N"/>
    <s v="Secawan "/>
    <s v="Secawan"/>
    <m/>
    <x v="0"/>
    <s v="260124IQFJZQP"/>
    <s v="Closed"/>
    <s v="Paid"/>
  </r>
  <r>
    <x v="73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GTQH"/>
    <s v="Closed"/>
    <s v="Paid"/>
  </r>
  <r>
    <x v="7355"/>
    <x v="42"/>
    <x v="2"/>
    <n v="0"/>
    <n v="1"/>
    <n v="0"/>
    <n v="0"/>
    <n v="0"/>
    <s v="N"/>
    <s v="N"/>
    <s v="N"/>
    <s v="Restore "/>
    <s v="Restore"/>
    <m/>
    <x v="2"/>
    <s v="260124UAXGTQH"/>
    <s v="Closed"/>
    <s v="Paid"/>
  </r>
  <r>
    <x v="7356"/>
    <x v="74"/>
    <x v="7"/>
    <n v="28.3"/>
    <n v="1"/>
    <n v="28.3"/>
    <n v="28.3"/>
    <n v="28.3"/>
    <s v="N"/>
    <s v="N"/>
    <s v="Y"/>
    <s v="Bens Bakery "/>
    <s v="Bens Bakery"/>
    <m/>
    <x v="1"/>
    <s v="260124VEW74U9"/>
    <s v="Closed"/>
    <s v="Paid"/>
  </r>
  <r>
    <x v="7356"/>
    <x v="14"/>
    <x v="2"/>
    <n v="0"/>
    <n v="1"/>
    <n v="0"/>
    <n v="0"/>
    <n v="0"/>
    <s v="N"/>
    <s v="N"/>
    <s v="N"/>
    <s v="Bens Bakery "/>
    <s v="Bens Bakery"/>
    <m/>
    <x v="1"/>
    <s v="260124VEW74U9"/>
    <s v="Closed"/>
    <s v="Paid"/>
  </r>
  <r>
    <x v="735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K6O"/>
    <s v="Closed"/>
    <s v="Paid"/>
  </r>
  <r>
    <x v="7357"/>
    <x v="2"/>
    <x v="2"/>
    <n v="0"/>
    <n v="1"/>
    <n v="0"/>
    <n v="0"/>
    <n v="0"/>
    <s v="N"/>
    <s v="N"/>
    <s v="N"/>
    <s v="Secawan "/>
    <s v="Secawan"/>
    <m/>
    <x v="0"/>
    <s v="260124IQFTK6O"/>
    <s v="Closed"/>
    <s v="Paid"/>
  </r>
  <r>
    <x v="73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QG81"/>
    <s v="Closed"/>
    <s v="Paid"/>
  </r>
  <r>
    <x v="7358"/>
    <x v="42"/>
    <x v="2"/>
    <n v="0"/>
    <n v="1"/>
    <n v="0"/>
    <n v="0"/>
    <n v="0"/>
    <s v="N"/>
    <s v="N"/>
    <s v="N"/>
    <s v="Restore "/>
    <s v="Restore"/>
    <m/>
    <x v="2"/>
    <s v="260124UAXQG81"/>
    <s v="Closed"/>
    <s v="Paid"/>
  </r>
  <r>
    <x v="7359"/>
    <x v="63"/>
    <x v="9"/>
    <n v="20"/>
    <n v="1"/>
    <n v="20"/>
    <n v="20"/>
    <n v="20"/>
    <s v="N"/>
    <s v="N"/>
    <s v="N"/>
    <s v="Restore "/>
    <s v="Restore"/>
    <m/>
    <x v="2"/>
    <s v="260124UAX5GWK"/>
    <s v="Closed"/>
    <s v="Paid"/>
  </r>
  <r>
    <x v="7359"/>
    <x v="42"/>
    <x v="2"/>
    <n v="0"/>
    <n v="1"/>
    <n v="0"/>
    <n v="0"/>
    <n v="0"/>
    <s v="N"/>
    <s v="N"/>
    <s v="N"/>
    <s v="Restore "/>
    <s v="Restore"/>
    <m/>
    <x v="2"/>
    <s v="260124UAX5GWK"/>
    <s v="Closed"/>
    <s v="Paid"/>
  </r>
  <r>
    <x v="7359"/>
    <x v="58"/>
    <x v="9"/>
    <n v="19"/>
    <n v="1"/>
    <n v="19"/>
    <n v="19"/>
    <n v="19"/>
    <s v="N"/>
    <s v="N"/>
    <s v="N"/>
    <s v="Restore "/>
    <s v="Restore"/>
    <m/>
    <x v="2"/>
    <s v="260124UAX5GWK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0"/>
    <x v="42"/>
    <x v="2"/>
    <n v="0"/>
    <n v="1"/>
    <n v="0"/>
    <n v="0"/>
    <n v="0"/>
    <s v="N"/>
    <s v="N"/>
    <s v="N"/>
    <s v="Restore "/>
    <s v="Restore"/>
    <m/>
    <x v="2"/>
    <s v="260124UAXHDH3"/>
    <s v="Closed"/>
    <s v="Paid"/>
  </r>
  <r>
    <x v="73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DH3"/>
    <s v="Closed"/>
    <s v="Paid"/>
  </r>
  <r>
    <x v="7361"/>
    <x v="2"/>
    <x v="2"/>
    <n v="0"/>
    <n v="1"/>
    <n v="0"/>
    <n v="0"/>
    <n v="0"/>
    <s v="N"/>
    <s v="N"/>
    <s v="N"/>
    <s v="Secawan "/>
    <s v="Secawan"/>
    <m/>
    <x v="0"/>
    <s v="260124IQFAW5C"/>
    <s v="Closed"/>
    <s v="Paid"/>
  </r>
  <r>
    <x v="736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W5C"/>
    <s v="Closed"/>
    <s v="Paid"/>
  </r>
  <r>
    <x v="7362"/>
    <x v="87"/>
    <x v="5"/>
    <n v="1.5"/>
    <n v="1"/>
    <n v="1.5"/>
    <n v="1.5"/>
    <n v="1.5"/>
    <s v="N"/>
    <s v="N"/>
    <s v="N"/>
    <s v="Secawan "/>
    <s v="Secawan"/>
    <m/>
    <x v="0"/>
    <s v="260124IQFOI4Y"/>
    <s v="Closed"/>
    <s v="Paid"/>
  </r>
  <r>
    <x v="7362"/>
    <x v="4"/>
    <x v="2"/>
    <n v="0"/>
    <n v="1"/>
    <n v="0"/>
    <n v="0"/>
    <n v="0"/>
    <s v="N"/>
    <s v="N"/>
    <s v="N"/>
    <s v="Secawan "/>
    <s v="Secawan"/>
    <m/>
    <x v="0"/>
    <s v="260124IQFOI4Y"/>
    <s v="Closed"/>
    <s v="Paid"/>
  </r>
  <r>
    <x v="73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3"/>
    <x v="42"/>
    <x v="2"/>
    <n v="0"/>
    <n v="1"/>
    <n v="0"/>
    <n v="0"/>
    <n v="0"/>
    <s v="N"/>
    <s v="N"/>
    <s v="N"/>
    <s v="Restore "/>
    <s v="Restore"/>
    <m/>
    <x v="2"/>
    <s v="260124UAXN979"/>
    <s v="Closed"/>
    <s v="Paid"/>
  </r>
  <r>
    <x v="73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N979"/>
    <s v="Closed"/>
    <s v="Paid"/>
  </r>
  <r>
    <x v="7364"/>
    <x v="42"/>
    <x v="2"/>
    <n v="0"/>
    <n v="1"/>
    <n v="0"/>
    <n v="0"/>
    <n v="0"/>
    <s v="N"/>
    <s v="N"/>
    <s v="N"/>
    <s v="Restore "/>
    <s v="Restore"/>
    <m/>
    <x v="2"/>
    <s v="260124UAXQD8O"/>
    <s v="Closed"/>
    <s v="Paid"/>
  </r>
  <r>
    <x v="7364"/>
    <x v="58"/>
    <x v="9"/>
    <n v="19"/>
    <n v="1"/>
    <n v="19"/>
    <n v="19"/>
    <n v="19"/>
    <s v="N"/>
    <s v="N"/>
    <s v="N"/>
    <s v="Restore "/>
    <s v="Restore"/>
    <m/>
    <x v="2"/>
    <s v="260124UAXQD8O"/>
    <s v="Closed"/>
    <s v="Paid"/>
  </r>
  <r>
    <x v="7365"/>
    <x v="4"/>
    <x v="2"/>
    <n v="0"/>
    <n v="1"/>
    <n v="0"/>
    <n v="0"/>
    <n v="0"/>
    <s v="N"/>
    <s v="N"/>
    <s v="N"/>
    <s v="Secawan "/>
    <s v="Secawan"/>
    <m/>
    <x v="0"/>
    <s v="260124IQF5AC7"/>
    <s v="Closed"/>
    <s v="Paid"/>
  </r>
  <r>
    <x v="7365"/>
    <x v="22"/>
    <x v="3"/>
    <n v="8.9"/>
    <n v="1"/>
    <n v="8.9"/>
    <n v="8.9"/>
    <n v="8.9"/>
    <s v="N"/>
    <s v="N"/>
    <s v="N"/>
    <s v="Secawan "/>
    <s v="Secawan"/>
    <m/>
    <x v="0"/>
    <s v="260124IQF5AC7"/>
    <s v="Closed"/>
    <s v="Paid"/>
  </r>
  <r>
    <x v="7366"/>
    <x v="87"/>
    <x v="7"/>
    <n v="2.83"/>
    <n v="1"/>
    <n v="2.83"/>
    <n v="2.83"/>
    <n v="2.83"/>
    <s v="N"/>
    <s v="N"/>
    <s v="Y"/>
    <s v="Bens Bakery "/>
    <s v="Bens Bakery"/>
    <m/>
    <x v="1"/>
    <s v="260124VEW2KHW"/>
    <s v="Closed"/>
    <s v="Paid"/>
  </r>
  <r>
    <x v="7366"/>
    <x v="14"/>
    <x v="2"/>
    <n v="0"/>
    <n v="1"/>
    <n v="0"/>
    <n v="0"/>
    <n v="0"/>
    <s v="N"/>
    <s v="N"/>
    <s v="N"/>
    <s v="Bens Bakery "/>
    <s v="Bens Bakery"/>
    <m/>
    <x v="1"/>
    <s v="260124VEW2KHW"/>
    <s v="Closed"/>
    <s v="Paid"/>
  </r>
  <r>
    <x v="7367"/>
    <x v="4"/>
    <x v="2"/>
    <n v="0"/>
    <n v="1"/>
    <n v="0"/>
    <n v="0"/>
    <n v="0"/>
    <s v="N"/>
    <s v="N"/>
    <s v="N"/>
    <s v="Secawan "/>
    <s v="Secawan"/>
    <m/>
    <x v="0"/>
    <s v="260124IQFQIG2"/>
    <s v="Closed"/>
    <s v="Paid"/>
  </r>
  <r>
    <x v="7367"/>
    <x v="5"/>
    <x v="4"/>
    <n v="5.2"/>
    <n v="1"/>
    <n v="5.2"/>
    <n v="5.2"/>
    <n v="5.2"/>
    <s v="N"/>
    <s v="N"/>
    <s v="N"/>
    <s v="Secawan "/>
    <s v="Secawan"/>
    <m/>
    <x v="0"/>
    <s v="260124IQFQIG2"/>
    <s v="Closed"/>
    <s v="Paid"/>
  </r>
  <r>
    <x v="7367"/>
    <x v="27"/>
    <x v="3"/>
    <n v="9.9"/>
    <n v="1"/>
    <n v="9.9"/>
    <n v="9.9"/>
    <n v="9.9"/>
    <s v="N"/>
    <s v="N"/>
    <s v="N"/>
    <s v="Secawan "/>
    <s v="Secawan"/>
    <m/>
    <x v="0"/>
    <s v="260124IQFQIG2"/>
    <s v="Closed"/>
    <s v="Paid"/>
  </r>
  <r>
    <x v="736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IG2"/>
    <s v="Closed"/>
    <s v="Paid"/>
  </r>
  <r>
    <x v="7368"/>
    <x v="42"/>
    <x v="2"/>
    <n v="0"/>
    <n v="1"/>
    <n v="0"/>
    <n v="0"/>
    <n v="0"/>
    <s v="N"/>
    <s v="N"/>
    <s v="N"/>
    <s v="Restore "/>
    <s v="Restore"/>
    <m/>
    <x v="2"/>
    <s v="260124UAXP8YS"/>
    <s v="Closed"/>
    <s v="Paid"/>
  </r>
  <r>
    <x v="7368"/>
    <x v="58"/>
    <x v="9"/>
    <n v="19"/>
    <n v="1"/>
    <n v="19"/>
    <n v="19"/>
    <n v="19"/>
    <s v="N"/>
    <s v="N"/>
    <s v="N"/>
    <s v="Restore "/>
    <s v="Restore"/>
    <m/>
    <x v="2"/>
    <s v="260124UAXP8YS"/>
    <s v="Closed"/>
    <s v="Paid"/>
  </r>
  <r>
    <x v="7369"/>
    <x v="5"/>
    <x v="4"/>
    <n v="5.2"/>
    <n v="1"/>
    <n v="5.2"/>
    <n v="5.2"/>
    <n v="5.2"/>
    <s v="N"/>
    <s v="N"/>
    <s v="N"/>
    <s v="Secawan "/>
    <s v="Secawan"/>
    <m/>
    <x v="0"/>
    <s v="260124IQF9BMP"/>
    <s v="Closed"/>
    <s v="Paid"/>
  </r>
  <r>
    <x v="7369"/>
    <x v="2"/>
    <x v="2"/>
    <n v="0"/>
    <n v="1"/>
    <n v="0"/>
    <n v="0"/>
    <n v="0"/>
    <s v="N"/>
    <s v="N"/>
    <s v="N"/>
    <s v="Secawan "/>
    <s v="Secawan"/>
    <m/>
    <x v="0"/>
    <s v="260124IQF9BMP"/>
    <s v="Closed"/>
    <s v="Paid"/>
  </r>
  <r>
    <x v="73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PJ4"/>
    <s v="Closed"/>
    <s v="Paid"/>
  </r>
  <r>
    <x v="7370"/>
    <x v="42"/>
    <x v="2"/>
    <n v="0"/>
    <n v="1"/>
    <n v="0"/>
    <n v="0"/>
    <n v="0"/>
    <s v="N"/>
    <s v="N"/>
    <s v="N"/>
    <s v="Restore "/>
    <s v="Restore"/>
    <m/>
    <x v="2"/>
    <s v="260124UAX0PJ4"/>
    <s v="Closed"/>
    <s v="Paid"/>
  </r>
  <r>
    <x v="7371"/>
    <x v="2"/>
    <x v="2"/>
    <n v="0"/>
    <n v="1"/>
    <n v="0"/>
    <n v="0"/>
    <n v="0"/>
    <s v="N"/>
    <s v="N"/>
    <s v="N"/>
    <s v="Secawan "/>
    <s v="Secawan"/>
    <m/>
    <x v="0"/>
    <s v="260124IQFJFTG"/>
    <s v="Closed"/>
    <s v="Paid"/>
  </r>
  <r>
    <x v="7371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4IQFJFTG"/>
    <s v="Closed"/>
    <s v="Paid"/>
  </r>
  <r>
    <x v="7372"/>
    <x v="109"/>
    <x v="5"/>
    <n v="4.8"/>
    <n v="1"/>
    <n v="4.8"/>
    <n v="4.8"/>
    <n v="4.8"/>
    <s v="N"/>
    <s v="N"/>
    <s v="N"/>
    <s v="Secawan "/>
    <s v="Secawan"/>
    <m/>
    <x v="0"/>
    <s v="260124IQF2LY3"/>
    <s v="Closed"/>
    <s v="Paid"/>
  </r>
  <r>
    <x v="7372"/>
    <x v="31"/>
    <x v="3"/>
    <n v="18"/>
    <n v="1"/>
    <n v="18"/>
    <n v="18"/>
    <n v="18"/>
    <s v="N"/>
    <s v="N"/>
    <s v="N"/>
    <s v="Secawan "/>
    <s v="Secawan"/>
    <m/>
    <x v="0"/>
    <s v="260124IQF2LY3"/>
    <s v="Closed"/>
    <s v="Paid"/>
  </r>
  <r>
    <x v="7372"/>
    <x v="2"/>
    <x v="2"/>
    <n v="0"/>
    <n v="1"/>
    <n v="0"/>
    <n v="0"/>
    <n v="0"/>
    <s v="N"/>
    <s v="N"/>
    <s v="N"/>
    <s v="Secawan "/>
    <s v="Secawan"/>
    <m/>
    <x v="0"/>
    <s v="260124IQF2LY3"/>
    <s v="Closed"/>
    <s v="Paid"/>
  </r>
  <r>
    <x v="7373"/>
    <x v="50"/>
    <x v="5"/>
    <n v="3.5"/>
    <n v="1"/>
    <n v="3.5"/>
    <n v="3.5"/>
    <n v="3.5"/>
    <s v="N"/>
    <s v="N"/>
    <s v="N"/>
    <s v="Secawan "/>
    <s v="Secawan"/>
    <m/>
    <x v="0"/>
    <s v="260124IQFHZA0"/>
    <s v="Closed"/>
    <s v="Paid"/>
  </r>
  <r>
    <x v="7373"/>
    <x v="4"/>
    <x v="2"/>
    <n v="0"/>
    <n v="1"/>
    <n v="0"/>
    <n v="0"/>
    <n v="0"/>
    <s v="N"/>
    <s v="N"/>
    <s v="N"/>
    <s v="Secawan "/>
    <s v="Secawan"/>
    <m/>
    <x v="0"/>
    <s v="260124IQFHZA0"/>
    <s v="Closed"/>
    <s v="Paid"/>
  </r>
  <r>
    <x v="73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8993"/>
    <s v="Closed"/>
    <s v="Paid"/>
  </r>
  <r>
    <x v="7374"/>
    <x v="42"/>
    <x v="2"/>
    <n v="0"/>
    <n v="1"/>
    <n v="0"/>
    <n v="0"/>
    <n v="0"/>
    <s v="N"/>
    <s v="N"/>
    <s v="N"/>
    <s v="Restore "/>
    <s v="Restore"/>
    <m/>
    <x v="2"/>
    <s v="260124UAX8993"/>
    <s v="Closed"/>
    <s v="Paid"/>
  </r>
  <r>
    <x v="7375"/>
    <x v="4"/>
    <x v="2"/>
    <n v="0"/>
    <n v="1"/>
    <n v="0"/>
    <n v="0"/>
    <n v="0"/>
    <s v="N"/>
    <s v="N"/>
    <s v="N"/>
    <s v="Secawan "/>
    <s v="Secawan"/>
    <m/>
    <x v="0"/>
    <s v="260124IQF93R9"/>
    <s v="Closed"/>
    <s v="Paid"/>
  </r>
  <r>
    <x v="7375"/>
    <x v="105"/>
    <x v="5"/>
    <n v="14.8"/>
    <n v="1"/>
    <n v="14.8"/>
    <n v="14.8"/>
    <n v="14.8"/>
    <s v="N"/>
    <s v="N"/>
    <s v="N"/>
    <s v="Secawan "/>
    <s v="Secawan"/>
    <m/>
    <x v="0"/>
    <s v="260124IQF93R9"/>
    <s v="Closed"/>
    <s v="Paid"/>
  </r>
  <r>
    <x v="7376"/>
    <x v="60"/>
    <x v="5"/>
    <n v="7.8"/>
    <n v="1"/>
    <n v="7.8"/>
    <n v="7.8"/>
    <n v="7.8"/>
    <s v="N"/>
    <s v="N"/>
    <s v="N"/>
    <s v="Secawan "/>
    <s v="Secawan"/>
    <m/>
    <x v="0"/>
    <s v="260124IQFAMJ8"/>
    <s v="Closed"/>
    <s v="Paid"/>
  </r>
  <r>
    <x v="7376"/>
    <x v="4"/>
    <x v="2"/>
    <n v="0"/>
    <n v="1"/>
    <n v="0"/>
    <n v="0"/>
    <n v="0"/>
    <s v="N"/>
    <s v="N"/>
    <s v="N"/>
    <s v="Secawan "/>
    <s v="Secawan"/>
    <m/>
    <x v="0"/>
    <s v="260124IQFAMJ8"/>
    <s v="Closed"/>
    <s v="Paid"/>
  </r>
  <r>
    <x v="73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0B07"/>
    <s v="Closed"/>
    <s v="Paid"/>
  </r>
  <r>
    <x v="7377"/>
    <x v="42"/>
    <x v="2"/>
    <n v="0"/>
    <n v="1"/>
    <n v="0"/>
    <n v="0"/>
    <n v="0"/>
    <s v="N"/>
    <s v="N"/>
    <s v="N"/>
    <s v="Restore "/>
    <s v="Restore"/>
    <m/>
    <x v="2"/>
    <s v="260124UAX0B07"/>
    <s v="Closed"/>
    <s v="Paid"/>
  </r>
  <r>
    <x v="7378"/>
    <x v="4"/>
    <x v="2"/>
    <n v="0"/>
    <n v="1"/>
    <n v="0"/>
    <n v="0"/>
    <n v="0"/>
    <s v="N"/>
    <s v="N"/>
    <s v="N"/>
    <s v="Secawan "/>
    <s v="Secawan"/>
    <m/>
    <x v="0"/>
    <s v="260124IQFTD5G"/>
    <s v="Closed"/>
    <s v="Paid"/>
  </r>
  <r>
    <x v="737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D5G"/>
    <s v="Closed"/>
    <s v="Paid"/>
  </r>
  <r>
    <x v="7378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D5G"/>
    <s v="Closed"/>
    <s v="Paid"/>
  </r>
  <r>
    <x v="7379"/>
    <x v="5"/>
    <x v="4"/>
    <n v="5.2"/>
    <n v="1"/>
    <n v="5.2"/>
    <n v="5.2"/>
    <n v="5.2"/>
    <s v="N"/>
    <s v="N"/>
    <s v="N"/>
    <s v="Secawan "/>
    <s v="Secawan"/>
    <m/>
    <x v="0"/>
    <s v="260124IQFY3WX"/>
    <s v="Closed"/>
    <s v="Paid"/>
  </r>
  <r>
    <x v="7379"/>
    <x v="3"/>
    <x v="3"/>
    <n v="18"/>
    <n v="1"/>
    <n v="18"/>
    <n v="18"/>
    <n v="18"/>
    <s v="N"/>
    <s v="N"/>
    <s v="N"/>
    <s v="Secawan "/>
    <s v="Secawan"/>
    <m/>
    <x v="0"/>
    <s v="260124IQFY3WX"/>
    <s v="Closed"/>
    <s v="Paid"/>
  </r>
  <r>
    <x v="7379"/>
    <x v="4"/>
    <x v="2"/>
    <n v="0"/>
    <n v="1"/>
    <n v="0"/>
    <n v="0"/>
    <n v="0"/>
    <s v="N"/>
    <s v="N"/>
    <s v="N"/>
    <s v="Secawan "/>
    <s v="Secawan"/>
    <m/>
    <x v="0"/>
    <s v="260124IQFY3WX"/>
    <s v="Closed"/>
    <s v="Paid"/>
  </r>
  <r>
    <x v="7379"/>
    <x v="27"/>
    <x v="3"/>
    <n v="9.9"/>
    <n v="1"/>
    <n v="9.9"/>
    <n v="9.9"/>
    <n v="9.9"/>
    <s v="N"/>
    <s v="N"/>
    <s v="N"/>
    <s v="Secawan "/>
    <s v="Secawan"/>
    <m/>
    <x v="0"/>
    <s v="260124IQFY3WX"/>
    <s v="Closed"/>
    <s v="Paid"/>
  </r>
  <r>
    <x v="7379"/>
    <x v="30"/>
    <x v="5"/>
    <n v="3.4"/>
    <n v="1"/>
    <n v="3.4"/>
    <n v="3.4"/>
    <n v="3.4"/>
    <s v="N"/>
    <s v="N"/>
    <s v="N"/>
    <s v="Secawan "/>
    <s v="Secawan"/>
    <m/>
    <x v="0"/>
    <s v="260124IQFY3WX"/>
    <s v="Closed"/>
    <s v="Paid"/>
  </r>
  <r>
    <x v="7379"/>
    <x v="117"/>
    <x v="6"/>
    <n v="10"/>
    <n v="1"/>
    <n v="10"/>
    <n v="10"/>
    <n v="10"/>
    <s v="N"/>
    <s v="N"/>
    <s v="N"/>
    <s v="Secawan "/>
    <s v="Secawan"/>
    <m/>
    <x v="0"/>
    <s v="260124IQFY3WX"/>
    <s v="Closed"/>
    <s v="Paid"/>
  </r>
  <r>
    <x v="7379"/>
    <x v="95"/>
    <x v="5"/>
    <n v="13.8"/>
    <n v="1"/>
    <n v="13.8"/>
    <n v="13.8"/>
    <n v="13.8"/>
    <s v="N"/>
    <s v="N"/>
    <s v="N"/>
    <s v="Secawan "/>
    <s v="Secawan"/>
    <m/>
    <x v="0"/>
    <s v="260124IQFY3WX"/>
    <s v="Closed"/>
    <s v="Paid"/>
  </r>
  <r>
    <x v="7380"/>
    <x v="173"/>
    <x v="11"/>
    <n v="14.5"/>
    <n v="1"/>
    <n v="14.5"/>
    <n v="14.5"/>
    <n v="14.5"/>
    <s v="N"/>
    <s v="N"/>
    <s v="N"/>
    <s v="Secawan "/>
    <s v="Secawan"/>
    <m/>
    <x v="0"/>
    <s v="260124IQFON0F"/>
    <s v="Closed"/>
    <s v="Paid"/>
  </r>
  <r>
    <x v="7380"/>
    <x v="5"/>
    <x v="4"/>
    <n v="5.2"/>
    <n v="1"/>
    <n v="5.2"/>
    <n v="5.2"/>
    <n v="5.2"/>
    <s v="N"/>
    <s v="N"/>
    <s v="N"/>
    <s v="Secawan "/>
    <s v="Secawan"/>
    <m/>
    <x v="0"/>
    <s v="260124IQFON0F"/>
    <s v="Closed"/>
    <s v="Paid"/>
  </r>
  <r>
    <x v="7380"/>
    <x v="2"/>
    <x v="2"/>
    <n v="0"/>
    <n v="1"/>
    <n v="0"/>
    <n v="0"/>
    <n v="0"/>
    <s v="N"/>
    <s v="N"/>
    <s v="N"/>
    <s v="Secawan "/>
    <s v="Secawan"/>
    <m/>
    <x v="0"/>
    <s v="260124IQFON0F"/>
    <s v="Closed"/>
    <s v="Paid"/>
  </r>
  <r>
    <x v="7381"/>
    <x v="42"/>
    <x v="2"/>
    <n v="0"/>
    <n v="1"/>
    <n v="0"/>
    <n v="0"/>
    <n v="0"/>
    <s v="N"/>
    <s v="N"/>
    <s v="N"/>
    <s v="Restore "/>
    <s v="Restore"/>
    <m/>
    <x v="2"/>
    <s v="260124UAX456C"/>
    <s v="Closed"/>
    <s v="Paid"/>
  </r>
  <r>
    <x v="7381"/>
    <x v="58"/>
    <x v="9"/>
    <n v="19"/>
    <n v="1"/>
    <n v="19"/>
    <n v="19"/>
    <n v="19"/>
    <s v="N"/>
    <s v="N"/>
    <s v="N"/>
    <s v="Restore "/>
    <s v="Restore"/>
    <m/>
    <x v="2"/>
    <s v="260124UAX456C"/>
    <s v="Closed"/>
    <s v="Paid"/>
  </r>
  <r>
    <x v="7382"/>
    <x v="97"/>
    <x v="5"/>
    <n v="13.8"/>
    <n v="1"/>
    <n v="13.8"/>
    <n v="13.8"/>
    <n v="13.8"/>
    <s v="N"/>
    <s v="N"/>
    <s v="N"/>
    <s v="Secawan "/>
    <s v="Secawan"/>
    <m/>
    <x v="0"/>
    <s v="260124IQF0Q06"/>
    <s v="Closed"/>
    <s v="Paid"/>
  </r>
  <r>
    <x v="7382"/>
    <x v="2"/>
    <x v="2"/>
    <n v="0"/>
    <n v="1"/>
    <n v="0"/>
    <n v="0"/>
    <n v="0"/>
    <s v="N"/>
    <s v="N"/>
    <s v="N"/>
    <s v="Secawan "/>
    <s v="Secawan"/>
    <m/>
    <x v="0"/>
    <s v="260124IQF0Q06"/>
    <s v="Closed"/>
    <s v="Paid"/>
  </r>
  <r>
    <x v="7383"/>
    <x v="42"/>
    <x v="2"/>
    <n v="0"/>
    <n v="1"/>
    <n v="0"/>
    <n v="0"/>
    <n v="0"/>
    <s v="N"/>
    <s v="N"/>
    <s v="N"/>
    <s v="Restore "/>
    <s v="Restore"/>
    <m/>
    <x v="2"/>
    <s v="260124UAX3XL0"/>
    <s v="Closed"/>
    <s v="Paid"/>
  </r>
  <r>
    <x v="73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3XL0"/>
    <s v="Closed"/>
    <s v="Paid"/>
  </r>
  <r>
    <x v="7384"/>
    <x v="2"/>
    <x v="2"/>
    <n v="0"/>
    <n v="1"/>
    <n v="0"/>
    <n v="0"/>
    <n v="0"/>
    <s v="N"/>
    <s v="N"/>
    <s v="N"/>
    <s v="Secawan "/>
    <s v="Secawan"/>
    <m/>
    <x v="0"/>
    <s v="260124IQF9KNW"/>
    <s v="Closed"/>
    <s v="Paid"/>
  </r>
  <r>
    <x v="7384"/>
    <x v="95"/>
    <x v="5"/>
    <n v="13.8"/>
    <n v="1"/>
    <n v="13.8"/>
    <n v="13.8"/>
    <n v="13.8"/>
    <s v="N"/>
    <s v="N"/>
    <s v="N"/>
    <s v="Secawan "/>
    <s v="Secawan"/>
    <m/>
    <x v="0"/>
    <s v="260124IQF9KNW"/>
    <s v="Closed"/>
    <s v="Paid"/>
  </r>
  <r>
    <x v="7385"/>
    <x v="81"/>
    <x v="3"/>
    <n v="15"/>
    <n v="1"/>
    <n v="15"/>
    <n v="15"/>
    <n v="15"/>
    <s v="N"/>
    <s v="N"/>
    <s v="N"/>
    <s v="Secawan "/>
    <s v="Secawan"/>
    <m/>
    <x v="0"/>
    <s v="260124IQFQMXD"/>
    <s v="Closed"/>
    <s v="Paid"/>
  </r>
  <r>
    <x v="7385"/>
    <x v="22"/>
    <x v="3"/>
    <n v="8.9"/>
    <n v="1"/>
    <n v="8.9"/>
    <n v="8.9"/>
    <n v="8.9"/>
    <s v="N"/>
    <s v="N"/>
    <s v="N"/>
    <s v="Secawan "/>
    <s v="Secawan"/>
    <m/>
    <x v="0"/>
    <s v="260124IQFQMXD"/>
    <s v="Closed"/>
    <s v="Paid"/>
  </r>
  <r>
    <x v="7385"/>
    <x v="87"/>
    <x v="5"/>
    <n v="1.5"/>
    <n v="1"/>
    <n v="1.5"/>
    <n v="1.5"/>
    <n v="1.5"/>
    <s v="N"/>
    <s v="N"/>
    <s v="N"/>
    <s v="Secawan "/>
    <s v="Secawan"/>
    <m/>
    <x v="0"/>
    <s v="260124IQFQMXD"/>
    <s v="Closed"/>
    <s v="Paid"/>
  </r>
  <r>
    <x v="7385"/>
    <x v="95"/>
    <x v="5"/>
    <n v="13.8"/>
    <n v="1"/>
    <n v="13.8"/>
    <n v="13.8"/>
    <n v="13.8"/>
    <s v="N"/>
    <s v="N"/>
    <s v="N"/>
    <s v="Secawan "/>
    <s v="Secawan"/>
    <m/>
    <x v="0"/>
    <s v="260124IQFQMXD"/>
    <s v="Closed"/>
    <s v="Paid"/>
  </r>
  <r>
    <x v="7385"/>
    <x v="18"/>
    <x v="5"/>
    <n v="7.8"/>
    <n v="1"/>
    <n v="7.8"/>
    <n v="7.8"/>
    <n v="7.8"/>
    <s v="N"/>
    <s v="N"/>
    <s v="N"/>
    <s v="Secawan "/>
    <s v="Secawan"/>
    <m/>
    <x v="0"/>
    <s v="260124IQFQMXD"/>
    <s v="Closed"/>
    <s v="Paid"/>
  </r>
  <r>
    <x v="7386"/>
    <x v="2"/>
    <x v="2"/>
    <n v="0"/>
    <n v="1"/>
    <n v="0"/>
    <n v="0"/>
    <n v="0"/>
    <s v="N"/>
    <s v="N"/>
    <s v="N"/>
    <s v="Secawan "/>
    <s v="Secawan"/>
    <m/>
    <x v="0"/>
    <s v="260124IQFY0UF"/>
    <s v="Closed"/>
    <s v="Paid"/>
  </r>
  <r>
    <x v="7386"/>
    <x v="110"/>
    <x v="5"/>
    <n v="7.8"/>
    <n v="1"/>
    <n v="7.8"/>
    <n v="7.8"/>
    <n v="7.8"/>
    <s v="N"/>
    <s v="N"/>
    <s v="N"/>
    <s v="Secawan "/>
    <s v="Secawan"/>
    <m/>
    <x v="0"/>
    <s v="260124IQFY0UF"/>
    <s v="Closed"/>
    <s v="Paid"/>
  </r>
  <r>
    <x v="73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KMYL"/>
    <s v="Closed"/>
    <s v="Paid"/>
  </r>
  <r>
    <x v="7387"/>
    <x v="42"/>
    <x v="2"/>
    <n v="0"/>
    <n v="1"/>
    <n v="0"/>
    <n v="0"/>
    <n v="0"/>
    <s v="N"/>
    <s v="N"/>
    <s v="N"/>
    <s v="Restore "/>
    <s v="Restore"/>
    <m/>
    <x v="2"/>
    <s v="260124UAXKMYL"/>
    <s v="Closed"/>
    <s v="Paid"/>
  </r>
  <r>
    <x v="7388"/>
    <x v="2"/>
    <x v="2"/>
    <n v="0"/>
    <n v="1"/>
    <n v="0"/>
    <n v="0"/>
    <n v="0"/>
    <s v="N"/>
    <s v="N"/>
    <s v="N"/>
    <s v="Secawan "/>
    <s v="Secawan"/>
    <m/>
    <x v="0"/>
    <s v="260124IQFU7IB"/>
    <s v="Closed"/>
    <s v="Paid"/>
  </r>
  <r>
    <x v="7388"/>
    <x v="50"/>
    <x v="5"/>
    <n v="3.5"/>
    <n v="1"/>
    <n v="3.5"/>
    <n v="3.5"/>
    <n v="3.5"/>
    <s v="N"/>
    <s v="N"/>
    <s v="N"/>
    <s v="Secawan "/>
    <s v="Secawan"/>
    <m/>
    <x v="0"/>
    <s v="260124IQFU7IB"/>
    <s v="Closed"/>
    <s v="Paid"/>
  </r>
  <r>
    <x v="7389"/>
    <x v="14"/>
    <x v="2"/>
    <n v="0"/>
    <n v="1"/>
    <n v="0"/>
    <n v="0"/>
    <n v="0"/>
    <s v="N"/>
    <s v="N"/>
    <s v="N"/>
    <s v="Bens Bakery "/>
    <s v="Bens Bakery"/>
    <m/>
    <x v="1"/>
    <s v="260124VEWPTJJ"/>
    <s v="Closed"/>
    <s v="Paid"/>
  </r>
  <r>
    <x v="7389"/>
    <x v="74"/>
    <x v="7"/>
    <n v="28.3"/>
    <n v="1"/>
    <n v="28.3"/>
    <n v="28.3"/>
    <n v="28.3"/>
    <s v="N"/>
    <s v="N"/>
    <s v="Y"/>
    <s v="Bens Bakery "/>
    <s v="Bens Bakery"/>
    <m/>
    <x v="1"/>
    <s v="260124VEWPTJJ"/>
    <s v="Closed"/>
    <s v="Paid"/>
  </r>
  <r>
    <x v="7390"/>
    <x v="14"/>
    <x v="2"/>
    <n v="0"/>
    <n v="1"/>
    <n v="0"/>
    <n v="0"/>
    <n v="0"/>
    <s v="N"/>
    <s v="N"/>
    <s v="N"/>
    <s v="Bens Bakery "/>
    <s v="Bens Bakery"/>
    <m/>
    <x v="1"/>
    <s v="260124VEWAI0Q"/>
    <s v="Closed"/>
    <s v="Paid"/>
  </r>
  <r>
    <x v="7390"/>
    <x v="75"/>
    <x v="7"/>
    <n v="3.3"/>
    <n v="2"/>
    <n v="6.6"/>
    <n v="6.6"/>
    <n v="6.6"/>
    <s v="N"/>
    <s v="N"/>
    <s v="Y"/>
    <s v="Bens Bakery "/>
    <s v="Bens Bakery"/>
    <m/>
    <x v="1"/>
    <s v="260124VEWAI0Q"/>
    <s v="Closed"/>
    <s v="Paid"/>
  </r>
  <r>
    <x v="7391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1"/>
    <x v="42"/>
    <x v="2"/>
    <n v="0"/>
    <n v="1"/>
    <n v="0"/>
    <n v="0"/>
    <n v="0"/>
    <s v="N"/>
    <s v="N"/>
    <s v="N"/>
    <s v="Restore "/>
    <s v="Restore"/>
    <m/>
    <x v="2"/>
    <s v="260124UAXVD3L"/>
    <s v="Closed"/>
    <s v="Paid"/>
  </r>
  <r>
    <x v="7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D3L"/>
    <s v="Closed"/>
    <s v="Paid"/>
  </r>
  <r>
    <x v="7392"/>
    <x v="40"/>
    <x v="5"/>
    <n v="18.5"/>
    <n v="1"/>
    <n v="18.5"/>
    <n v="18.5"/>
    <n v="18.5"/>
    <s v="N"/>
    <s v="N"/>
    <s v="N"/>
    <s v="Secawan "/>
    <s v="Secawan"/>
    <m/>
    <x v="0"/>
    <s v="260124IQFSDN7"/>
    <s v="Closed"/>
    <s v="Paid"/>
  </r>
  <r>
    <x v="7392"/>
    <x v="81"/>
    <x v="3"/>
    <n v="15"/>
    <n v="1"/>
    <n v="15"/>
    <n v="15"/>
    <n v="15"/>
    <s v="N"/>
    <s v="N"/>
    <s v="N"/>
    <s v="Secawan "/>
    <s v="Secawan"/>
    <m/>
    <x v="0"/>
    <s v="260124IQFSDN7"/>
    <s v="Closed"/>
    <s v="Paid"/>
  </r>
  <r>
    <x v="7392"/>
    <x v="2"/>
    <x v="2"/>
    <n v="0"/>
    <n v="1"/>
    <n v="0"/>
    <n v="0"/>
    <n v="0"/>
    <s v="N"/>
    <s v="N"/>
    <s v="N"/>
    <s v="Secawan "/>
    <s v="Secawan"/>
    <m/>
    <x v="0"/>
    <s v="260124IQFSDN7"/>
    <s v="Closed"/>
    <s v="Paid"/>
  </r>
  <r>
    <x v="7393"/>
    <x v="2"/>
    <x v="2"/>
    <n v="0"/>
    <n v="1"/>
    <n v="0"/>
    <n v="0"/>
    <n v="0"/>
    <s v="N"/>
    <s v="N"/>
    <s v="N"/>
    <s v="Secawan "/>
    <s v="Secawan"/>
    <m/>
    <x v="0"/>
    <s v="260124IQFE6AX"/>
    <s v="Closed"/>
    <s v="Paid"/>
  </r>
  <r>
    <x v="7393"/>
    <x v="158"/>
    <x v="5"/>
    <n v="11.8"/>
    <n v="1"/>
    <n v="11.8"/>
    <n v="11.8"/>
    <n v="11.8"/>
    <s v="N"/>
    <s v="N"/>
    <s v="N"/>
    <s v="Secawan "/>
    <s v="Secawan"/>
    <m/>
    <x v="0"/>
    <s v="260124IQFE6AX"/>
    <s v="Closed"/>
    <s v="Paid"/>
  </r>
  <r>
    <x v="7394"/>
    <x v="87"/>
    <x v="7"/>
    <n v="2.83"/>
    <n v="1"/>
    <n v="2.83"/>
    <n v="2.83"/>
    <n v="2.83"/>
    <s v="N"/>
    <s v="N"/>
    <s v="Y"/>
    <s v="Bens Bakery "/>
    <s v="Bens Bakery"/>
    <m/>
    <x v="1"/>
    <s v="260124VEWXSPX"/>
    <s v="Closed"/>
    <s v="Paid"/>
  </r>
  <r>
    <x v="7394"/>
    <x v="15"/>
    <x v="2"/>
    <n v="0"/>
    <n v="1"/>
    <n v="0"/>
    <n v="0"/>
    <n v="0"/>
    <s v="N"/>
    <s v="N"/>
    <s v="N"/>
    <s v="Bens Bakery "/>
    <s v="Bens Bakery"/>
    <m/>
    <x v="1"/>
    <s v="260124VEWXSPX"/>
    <s v="Closed"/>
    <s v="Paid"/>
  </r>
  <r>
    <x v="7395"/>
    <x v="42"/>
    <x v="2"/>
    <n v="0"/>
    <n v="1"/>
    <n v="0"/>
    <n v="0"/>
    <n v="0"/>
    <s v="N"/>
    <s v="N"/>
    <s v="N"/>
    <s v="Restore "/>
    <s v="Restore"/>
    <m/>
    <x v="2"/>
    <s v="260124UAXV1VH"/>
    <s v="Closed"/>
    <s v="Paid"/>
  </r>
  <r>
    <x v="7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1VH"/>
    <s v="Closed"/>
    <s v="Paid"/>
  </r>
  <r>
    <x v="7396"/>
    <x v="1"/>
    <x v="1"/>
    <n v="6"/>
    <n v="1"/>
    <n v="6"/>
    <n v="6"/>
    <n v="6"/>
    <s v="N"/>
    <s v="N"/>
    <s v="N"/>
    <s v="Secawan "/>
    <s v="Secawan"/>
    <m/>
    <x v="0"/>
    <s v="260124IQFK7RQ"/>
    <s v="Closed"/>
    <s v="Paid"/>
  </r>
  <r>
    <x v="7396"/>
    <x v="2"/>
    <x v="2"/>
    <n v="0"/>
    <n v="1"/>
    <n v="0"/>
    <n v="0"/>
    <n v="0"/>
    <s v="N"/>
    <s v="N"/>
    <s v="N"/>
    <s v="Secawan "/>
    <s v="Secawan"/>
    <m/>
    <x v="0"/>
    <s v="260124IQFK7RQ"/>
    <s v="Closed"/>
    <s v="Paid"/>
  </r>
  <r>
    <x v="7396"/>
    <x v="5"/>
    <x v="4"/>
    <n v="5.2"/>
    <n v="1"/>
    <n v="5.2"/>
    <n v="5.2"/>
    <n v="5.2"/>
    <s v="N"/>
    <s v="N"/>
    <s v="N"/>
    <s v="Secawan "/>
    <s v="Secawan"/>
    <m/>
    <x v="0"/>
    <s v="260124IQFK7RQ"/>
    <s v="Closed"/>
    <s v="Paid"/>
  </r>
  <r>
    <x v="7396"/>
    <x v="50"/>
    <x v="5"/>
    <n v="3.5"/>
    <n v="2"/>
    <n v="7"/>
    <n v="7"/>
    <n v="7"/>
    <s v="N"/>
    <s v="N"/>
    <s v="N"/>
    <s v="Secawan "/>
    <s v="Secawan"/>
    <m/>
    <x v="0"/>
    <s v="260124IQFK7RQ"/>
    <s v="Closed"/>
    <s v="Paid"/>
  </r>
  <r>
    <x v="7397"/>
    <x v="15"/>
    <x v="2"/>
    <n v="0"/>
    <n v="1"/>
    <n v="0"/>
    <n v="0"/>
    <n v="0"/>
    <s v="N"/>
    <s v="N"/>
    <s v="N"/>
    <s v="Bens Bakery "/>
    <s v="Bens Bakery"/>
    <m/>
    <x v="1"/>
    <s v="260124VEWADZY"/>
    <s v="Closed"/>
    <s v="Paid"/>
  </r>
  <r>
    <x v="7397"/>
    <x v="55"/>
    <x v="7"/>
    <n v="7.55"/>
    <n v="1"/>
    <n v="7.55"/>
    <n v="7.55"/>
    <n v="7.55"/>
    <s v="N"/>
    <s v="N"/>
    <s v="Y"/>
    <s v="Bens Bakery "/>
    <s v="Bens Bakery"/>
    <m/>
    <x v="1"/>
    <s v="260124VEWADZY"/>
    <s v="Closed"/>
    <s v="Paid"/>
  </r>
  <r>
    <x v="7398"/>
    <x v="61"/>
    <x v="7"/>
    <n v="11.32"/>
    <n v="1"/>
    <n v="11.32"/>
    <n v="11.32"/>
    <n v="11.32"/>
    <s v="N"/>
    <s v="N"/>
    <s v="Y"/>
    <s v="Bens Bakery "/>
    <s v="Bens Bakery"/>
    <m/>
    <x v="1"/>
    <s v="260124VEWWVKG"/>
    <s v="Closed"/>
    <s v="Paid"/>
  </r>
  <r>
    <x v="7398"/>
    <x v="14"/>
    <x v="2"/>
    <n v="0"/>
    <n v="1"/>
    <n v="0"/>
    <n v="0"/>
    <n v="0"/>
    <s v="N"/>
    <s v="N"/>
    <s v="N"/>
    <s v="Bens Bakery "/>
    <s v="Bens Bakery"/>
    <m/>
    <x v="1"/>
    <s v="260124VEWWVKG"/>
    <s v="Closed"/>
    <s v="Paid"/>
  </r>
  <r>
    <x v="7398"/>
    <x v="73"/>
    <x v="7"/>
    <n v="9.43"/>
    <n v="1"/>
    <n v="9.43"/>
    <n v="9.43"/>
    <n v="9.43"/>
    <s v="N"/>
    <s v="N"/>
    <s v="Y"/>
    <s v="Bens Bakery "/>
    <s v="Bens Bakery"/>
    <m/>
    <x v="1"/>
    <s v="260124VEWWVKG"/>
    <s v="Closed"/>
    <s v="Paid"/>
  </r>
  <r>
    <x v="7398"/>
    <x v="48"/>
    <x v="7"/>
    <n v="3.77"/>
    <n v="1"/>
    <n v="3.77"/>
    <n v="3.77"/>
    <n v="3.77"/>
    <s v="N"/>
    <s v="N"/>
    <s v="Y"/>
    <s v="Bens Bakery "/>
    <s v="Bens Bakery"/>
    <m/>
    <x v="1"/>
    <s v="260124VEWWVKG"/>
    <s v="Closed"/>
    <s v="Paid"/>
  </r>
  <r>
    <x v="7399"/>
    <x v="3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81"/>
    <x v="3"/>
    <n v="15"/>
    <n v="1"/>
    <n v="15"/>
    <n v="15"/>
    <n v="15"/>
    <s v="N"/>
    <s v="N"/>
    <s v="N"/>
    <s v="Secawan "/>
    <s v="Secawan"/>
    <m/>
    <x v="0"/>
    <s v="260124IQFH2RC"/>
    <s v="Closed"/>
    <s v="Paid"/>
  </r>
  <r>
    <x v="7399"/>
    <x v="10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6"/>
    <x v="5"/>
    <n v="7.8"/>
    <n v="1"/>
    <n v="7.8"/>
    <n v="7.8"/>
    <n v="7.8"/>
    <s v="N"/>
    <s v="N"/>
    <s v="N"/>
    <s v="Secawan "/>
    <s v="Secawan"/>
    <m/>
    <x v="0"/>
    <s v="260124IQFH2RC"/>
    <s v="Closed"/>
    <s v="Paid"/>
  </r>
  <r>
    <x v="7399"/>
    <x v="2"/>
    <x v="2"/>
    <n v="0"/>
    <n v="1"/>
    <n v="0"/>
    <n v="0"/>
    <n v="0"/>
    <s v="N"/>
    <s v="N"/>
    <s v="N"/>
    <s v="Secawan "/>
    <s v="Secawan"/>
    <m/>
    <x v="0"/>
    <s v="260124IQFH2RC"/>
    <s v="Closed"/>
    <s v="Paid"/>
  </r>
  <r>
    <x v="7399"/>
    <x v="161"/>
    <x v="3"/>
    <n v="18"/>
    <n v="1"/>
    <n v="18"/>
    <n v="18"/>
    <n v="18"/>
    <s v="N"/>
    <s v="N"/>
    <s v="N"/>
    <s v="Secawan "/>
    <s v="Secawan"/>
    <m/>
    <x v="0"/>
    <s v="260124IQFH2RC"/>
    <s v="Closed"/>
    <s v="Paid"/>
  </r>
  <r>
    <x v="7400"/>
    <x v="2"/>
    <x v="2"/>
    <n v="0"/>
    <n v="1"/>
    <n v="0"/>
    <n v="0"/>
    <n v="0"/>
    <s v="N"/>
    <s v="N"/>
    <s v="N"/>
    <s v="Secawan "/>
    <s v="Secawan"/>
    <m/>
    <x v="0"/>
    <s v="260124IQFCE91"/>
    <s v="Closed"/>
    <s v="Paid"/>
  </r>
  <r>
    <x v="7400"/>
    <x v="50"/>
    <x v="5"/>
    <n v="3.5"/>
    <n v="1"/>
    <n v="3.5"/>
    <n v="3.5"/>
    <n v="3.5"/>
    <s v="N"/>
    <s v="N"/>
    <s v="N"/>
    <s v="Secawan "/>
    <s v="Secawan"/>
    <m/>
    <x v="0"/>
    <s v="260124IQFCE91"/>
    <s v="Closed"/>
    <s v="Paid"/>
  </r>
  <r>
    <x v="7401"/>
    <x v="42"/>
    <x v="2"/>
    <n v="0"/>
    <n v="1"/>
    <n v="0"/>
    <n v="0"/>
    <n v="0"/>
    <s v="N"/>
    <s v="N"/>
    <s v="N"/>
    <s v="Restore "/>
    <s v="Restore"/>
    <m/>
    <x v="2"/>
    <s v="260124UAXF4HY"/>
    <s v="Closed"/>
    <s v="Paid"/>
  </r>
  <r>
    <x v="7401"/>
    <x v="108"/>
    <x v="9"/>
    <n v="20"/>
    <n v="1"/>
    <n v="20"/>
    <n v="20"/>
    <n v="20"/>
    <s v="N"/>
    <s v="N"/>
    <s v="N"/>
    <s v="Restore "/>
    <s v="Restore"/>
    <m/>
    <x v="2"/>
    <s v="260124UAXF4HY"/>
    <s v="Closed"/>
    <s v="Paid"/>
  </r>
  <r>
    <x v="7402"/>
    <x v="4"/>
    <x v="2"/>
    <n v="0"/>
    <n v="1"/>
    <n v="0"/>
    <n v="0"/>
    <n v="0"/>
    <s v="N"/>
    <s v="N"/>
    <s v="N"/>
    <s v="Secawan "/>
    <s v="Secawan"/>
    <m/>
    <x v="0"/>
    <s v="260124IQFH5GU"/>
    <s v="Closed"/>
    <s v="Paid"/>
  </r>
  <r>
    <x v="7402"/>
    <x v="5"/>
    <x v="4"/>
    <n v="5.2"/>
    <n v="1"/>
    <n v="5.2"/>
    <n v="5.2"/>
    <n v="5.2"/>
    <s v="N"/>
    <s v="N"/>
    <s v="N"/>
    <s v="Secawan "/>
    <s v="Secawan"/>
    <m/>
    <x v="0"/>
    <s v="260124IQFH5GU"/>
    <s v="Closed"/>
    <s v="Paid"/>
  </r>
  <r>
    <x v="7403"/>
    <x v="50"/>
    <x v="5"/>
    <n v="3.5"/>
    <n v="1"/>
    <n v="3.5"/>
    <n v="3.5"/>
    <n v="3.5"/>
    <s v="N"/>
    <s v="N"/>
    <s v="N"/>
    <s v="Secawan "/>
    <s v="Secawan"/>
    <m/>
    <x v="0"/>
    <s v="260124IQFI2BY"/>
    <s v="Closed"/>
    <s v="Paid"/>
  </r>
  <r>
    <x v="7403"/>
    <x v="4"/>
    <x v="2"/>
    <n v="0"/>
    <n v="1"/>
    <n v="0"/>
    <n v="0"/>
    <n v="0"/>
    <s v="N"/>
    <s v="N"/>
    <s v="N"/>
    <s v="Secawan "/>
    <s v="Secawan"/>
    <m/>
    <x v="0"/>
    <s v="260124IQFI2BY"/>
    <s v="Closed"/>
    <s v="Paid"/>
  </r>
  <r>
    <x v="7404"/>
    <x v="4"/>
    <x v="2"/>
    <n v="0"/>
    <n v="1"/>
    <n v="0"/>
    <n v="0"/>
    <n v="0"/>
    <s v="N"/>
    <s v="N"/>
    <s v="N"/>
    <s v="Secawan "/>
    <s v="Secawan"/>
    <m/>
    <x v="0"/>
    <s v="260124IQF4JO1"/>
    <s v="Closed"/>
    <s v="Paid"/>
  </r>
  <r>
    <x v="7404"/>
    <x v="7"/>
    <x v="1"/>
    <n v="6"/>
    <n v="1"/>
    <n v="6"/>
    <n v="6"/>
    <n v="6"/>
    <s v="N"/>
    <s v="N"/>
    <s v="N"/>
    <s v="Secawan "/>
    <s v="Secawan"/>
    <m/>
    <x v="0"/>
    <s v="260124IQF4JO1"/>
    <s v="Closed"/>
    <s v="Paid"/>
  </r>
  <r>
    <x v="7405"/>
    <x v="2"/>
    <x v="2"/>
    <n v="0"/>
    <n v="1"/>
    <n v="0"/>
    <n v="0"/>
    <n v="0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35"/>
    <x v="6"/>
    <n v="4.5"/>
    <n v="1"/>
    <n v="4.5"/>
    <n v="4.5"/>
    <n v="4.5"/>
    <s v="N"/>
    <s v="N"/>
    <s v="N"/>
    <s v="Secawan "/>
    <s v="Secawan"/>
    <m/>
    <x v="0"/>
    <s v="260124IQFBGC1"/>
    <s v="Closed"/>
    <s v="Paid"/>
  </r>
  <r>
    <x v="7405"/>
    <x v="8"/>
    <x v="6"/>
    <n v="4"/>
    <n v="1"/>
    <n v="4"/>
    <n v="4"/>
    <n v="4"/>
    <s v="N"/>
    <s v="N"/>
    <s v="N"/>
    <s v="Secawan "/>
    <s v="Secawan"/>
    <m/>
    <x v="0"/>
    <s v="260124IQFBGC1"/>
    <s v="Closed"/>
    <s v="Paid"/>
  </r>
  <r>
    <x v="7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HEU2"/>
    <s v="Closed"/>
    <s v="Paid"/>
  </r>
  <r>
    <x v="7406"/>
    <x v="42"/>
    <x v="2"/>
    <n v="0"/>
    <n v="1"/>
    <n v="0"/>
    <n v="0"/>
    <n v="0"/>
    <s v="N"/>
    <s v="N"/>
    <s v="N"/>
    <s v="Restore "/>
    <s v="Restore"/>
    <m/>
    <x v="2"/>
    <s v="260124UAXHEU2"/>
    <s v="Closed"/>
    <s v="Paid"/>
  </r>
  <r>
    <x v="7407"/>
    <x v="18"/>
    <x v="5"/>
    <n v="7.8"/>
    <n v="1"/>
    <n v="7.8"/>
    <n v="7.8"/>
    <n v="7.8"/>
    <s v="N"/>
    <s v="N"/>
    <s v="N"/>
    <s v="Secawan "/>
    <s v="Secawan"/>
    <m/>
    <x v="0"/>
    <s v="260124IQF44NQ"/>
    <s v="Closed"/>
    <s v="Paid"/>
  </r>
  <r>
    <x v="7407"/>
    <x v="2"/>
    <x v="2"/>
    <n v="0"/>
    <n v="1"/>
    <n v="0"/>
    <n v="0"/>
    <n v="0"/>
    <s v="N"/>
    <s v="N"/>
    <s v="N"/>
    <s v="Secawan "/>
    <s v="Secawan"/>
    <m/>
    <x v="0"/>
    <s v="260124IQF44NQ"/>
    <s v="Closed"/>
    <s v="Paid"/>
  </r>
  <r>
    <x v="7407"/>
    <x v="3"/>
    <x v="3"/>
    <n v="18"/>
    <n v="1"/>
    <n v="18"/>
    <n v="18"/>
    <n v="18"/>
    <s v="N"/>
    <s v="N"/>
    <s v="N"/>
    <s v="Secawan "/>
    <s v="Secawan"/>
    <m/>
    <x v="0"/>
    <s v="260124IQF44NQ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5"/>
    <x v="4"/>
    <n v="5.2"/>
    <n v="1"/>
    <n v="5.2"/>
    <n v="5.2"/>
    <n v="5.2"/>
    <s v="N"/>
    <s v="N"/>
    <s v="N"/>
    <s v="Secawan "/>
    <s v="Secawan"/>
    <m/>
    <x v="0"/>
    <s v="260124IQFD2N4"/>
    <s v="Closed"/>
    <s v="Paid"/>
  </r>
  <r>
    <x v="7408"/>
    <x v="2"/>
    <x v="2"/>
    <n v="0"/>
    <n v="1"/>
    <n v="0"/>
    <n v="0"/>
    <n v="0"/>
    <s v="N"/>
    <s v="N"/>
    <s v="N"/>
    <s v="Secawan "/>
    <s v="Secawan"/>
    <m/>
    <x v="0"/>
    <s v="260124IQFD2N4"/>
    <s v="Closed"/>
    <s v="Paid"/>
  </r>
  <r>
    <x v="7409"/>
    <x v="14"/>
    <x v="2"/>
    <n v="0"/>
    <n v="1"/>
    <n v="0"/>
    <n v="0"/>
    <n v="0"/>
    <s v="N"/>
    <s v="N"/>
    <s v="N"/>
    <s v="Bens Bakery "/>
    <s v="Bens Bakery"/>
    <m/>
    <x v="1"/>
    <s v="260124VEW74IT"/>
    <s v="Closed"/>
    <s v="Paid"/>
  </r>
  <r>
    <x v="7409"/>
    <x v="77"/>
    <x v="7"/>
    <n v="5.66"/>
    <n v="1"/>
    <n v="5.66"/>
    <n v="5.66"/>
    <n v="5.66"/>
    <s v="N"/>
    <s v="N"/>
    <s v="Y"/>
    <s v="Bens Bakery "/>
    <s v="Bens Bakery"/>
    <m/>
    <x v="1"/>
    <s v="260124VEW74IT"/>
    <s v="Closed"/>
    <s v="Paid"/>
  </r>
  <r>
    <x v="7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JDKI"/>
    <s v="Closed"/>
    <s v="Paid"/>
  </r>
  <r>
    <x v="7410"/>
    <x v="42"/>
    <x v="2"/>
    <n v="0"/>
    <n v="1"/>
    <n v="0"/>
    <n v="0"/>
    <n v="0"/>
    <s v="N"/>
    <s v="N"/>
    <s v="N"/>
    <s v="Restore "/>
    <s v="Restore"/>
    <m/>
    <x v="2"/>
    <s v="260124UAXJDKI"/>
    <s v="Closed"/>
    <s v="Paid"/>
  </r>
  <r>
    <x v="7410"/>
    <x v="58"/>
    <x v="9"/>
    <n v="19"/>
    <n v="1"/>
    <n v="19"/>
    <n v="19"/>
    <n v="19"/>
    <s v="N"/>
    <s v="N"/>
    <s v="N"/>
    <s v="Restore "/>
    <s v="Restore"/>
    <m/>
    <x v="2"/>
    <s v="260124UAXJDKI"/>
    <s v="Closed"/>
    <s v="Paid"/>
  </r>
  <r>
    <x v="7411"/>
    <x v="4"/>
    <x v="2"/>
    <n v="0"/>
    <n v="1"/>
    <n v="0"/>
    <n v="0"/>
    <n v="0"/>
    <s v="N"/>
    <s v="N"/>
    <s v="N"/>
    <s v="Secawan "/>
    <s v="Secawan"/>
    <m/>
    <x v="0"/>
    <s v="260124IQF4TI9"/>
    <s v="Closed"/>
    <s v="Paid"/>
  </r>
  <r>
    <x v="7411"/>
    <x v="40"/>
    <x v="5"/>
    <n v="18.5"/>
    <n v="1"/>
    <n v="18.5"/>
    <n v="18.5"/>
    <n v="18.5"/>
    <s v="N"/>
    <s v="N"/>
    <s v="N"/>
    <s v="Secawan "/>
    <s v="Secawan"/>
    <m/>
    <x v="0"/>
    <s v="260124IQF4TI9"/>
    <s v="Closed"/>
    <s v="Paid"/>
  </r>
  <r>
    <x v="7411"/>
    <x v="5"/>
    <x v="4"/>
    <n v="5.2"/>
    <n v="1"/>
    <n v="5.2"/>
    <n v="5.2"/>
    <n v="5.2"/>
    <s v="N"/>
    <s v="N"/>
    <s v="N"/>
    <s v="Secawan "/>
    <s v="Secawan"/>
    <m/>
    <x v="0"/>
    <s v="260124IQF4TI9"/>
    <s v="Closed"/>
    <s v="Paid"/>
  </r>
  <r>
    <x v="7411"/>
    <x v="28"/>
    <x v="3"/>
    <n v="6.8"/>
    <n v="1"/>
    <n v="6.8"/>
    <n v="6.8"/>
    <n v="6.8"/>
    <s v="N"/>
    <s v="N"/>
    <s v="N"/>
    <s v="Secawan "/>
    <s v="Secawan"/>
    <m/>
    <x v="0"/>
    <s v="260124IQF4TI9"/>
    <s v="Closed"/>
    <s v="Paid"/>
  </r>
  <r>
    <x v="7412"/>
    <x v="42"/>
    <x v="2"/>
    <n v="0"/>
    <n v="1"/>
    <n v="0"/>
    <n v="0"/>
    <n v="0"/>
    <s v="N"/>
    <s v="N"/>
    <s v="N"/>
    <s v="Restore "/>
    <s v="Restore"/>
    <m/>
    <x v="2"/>
    <s v="260124UAX2KY4"/>
    <s v="Closed"/>
    <s v="Paid"/>
  </r>
  <r>
    <x v="7412"/>
    <x v="63"/>
    <x v="9"/>
    <n v="20"/>
    <n v="1"/>
    <n v="20"/>
    <n v="20"/>
    <n v="20"/>
    <s v="N"/>
    <s v="N"/>
    <s v="N"/>
    <s v="Restore "/>
    <s v="Restore"/>
    <m/>
    <x v="2"/>
    <s v="260124UAX2KY4"/>
    <s v="Closed"/>
    <s v="Paid"/>
  </r>
  <r>
    <x v="74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00X5"/>
    <s v="Closed"/>
    <s v="Paid"/>
  </r>
  <r>
    <x v="7413"/>
    <x v="42"/>
    <x v="2"/>
    <n v="0"/>
    <n v="1"/>
    <n v="0"/>
    <n v="0"/>
    <n v="0"/>
    <s v="N"/>
    <s v="N"/>
    <s v="N"/>
    <s v="Restore "/>
    <s v="Restore"/>
    <m/>
    <x v="2"/>
    <s v="260124UAX00X5"/>
    <s v="Closed"/>
    <s v="Paid"/>
  </r>
  <r>
    <x v="7414"/>
    <x v="5"/>
    <x v="4"/>
    <n v="5.2"/>
    <n v="1"/>
    <n v="5.2"/>
    <n v="5.2"/>
    <n v="5.2"/>
    <s v="N"/>
    <s v="N"/>
    <s v="N"/>
    <s v="Secawan "/>
    <s v="Secawan"/>
    <m/>
    <x v="0"/>
    <s v="260124IQF2DR4"/>
    <s v="Closed"/>
    <s v="Paid"/>
  </r>
  <r>
    <x v="7414"/>
    <x v="4"/>
    <x v="2"/>
    <n v="0"/>
    <n v="1"/>
    <n v="0"/>
    <n v="0"/>
    <n v="0"/>
    <s v="N"/>
    <s v="N"/>
    <s v="N"/>
    <s v="Secawan "/>
    <s v="Secawan"/>
    <m/>
    <x v="0"/>
    <s v="260124IQF2DR4"/>
    <s v="Closed"/>
    <s v="Paid"/>
  </r>
  <r>
    <x v="7414"/>
    <x v="105"/>
    <x v="5"/>
    <n v="14.8"/>
    <n v="1"/>
    <n v="14.8"/>
    <n v="14.8"/>
    <n v="14.8"/>
    <s v="N"/>
    <s v="N"/>
    <s v="N"/>
    <s v="Secawan "/>
    <s v="Secawan"/>
    <m/>
    <x v="0"/>
    <s v="260124IQF2DR4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ZXQ9"/>
    <s v="Closed"/>
    <s v="Paid"/>
  </r>
  <r>
    <x v="7415"/>
    <x v="42"/>
    <x v="2"/>
    <n v="0"/>
    <n v="1"/>
    <n v="0"/>
    <n v="0"/>
    <n v="0"/>
    <s v="N"/>
    <s v="N"/>
    <s v="N"/>
    <s v="Restore "/>
    <s v="Restore"/>
    <m/>
    <x v="2"/>
    <s v="260124UAXZXQ9"/>
    <s v="Closed"/>
    <s v="Paid"/>
  </r>
  <r>
    <x v="7416"/>
    <x v="4"/>
    <x v="2"/>
    <n v="0"/>
    <n v="1"/>
    <n v="0"/>
    <n v="0"/>
    <n v="0"/>
    <s v="N"/>
    <s v="N"/>
    <s v="N"/>
    <s v="Secawan "/>
    <s v="Secawan"/>
    <m/>
    <x v="0"/>
    <s v="260124IQFM880"/>
    <s v="Closed"/>
    <s v="Paid"/>
  </r>
  <r>
    <x v="7416"/>
    <x v="5"/>
    <x v="4"/>
    <n v="5.2"/>
    <n v="1"/>
    <n v="5.2"/>
    <n v="5.2"/>
    <n v="5.2"/>
    <s v="N"/>
    <s v="N"/>
    <s v="N"/>
    <s v="Secawan "/>
    <s v="Secawan"/>
    <m/>
    <x v="0"/>
    <s v="260124IQFM880"/>
    <s v="Closed"/>
    <s v="Paid"/>
  </r>
  <r>
    <x v="7416"/>
    <x v="6"/>
    <x v="5"/>
    <n v="7.8"/>
    <n v="1"/>
    <n v="7.8"/>
    <n v="7.8"/>
    <n v="7.8"/>
    <s v="N"/>
    <s v="N"/>
    <s v="N"/>
    <s v="Secawan "/>
    <s v="Secawan"/>
    <m/>
    <x v="0"/>
    <s v="260124IQFM880"/>
    <s v="Closed"/>
    <s v="Paid"/>
  </r>
  <r>
    <x v="7417"/>
    <x v="4"/>
    <x v="2"/>
    <n v="0"/>
    <n v="1"/>
    <n v="0"/>
    <n v="0"/>
    <n v="0"/>
    <s v="N"/>
    <s v="N"/>
    <s v="N"/>
    <s v="Secawan "/>
    <s v="Secawan"/>
    <m/>
    <x v="0"/>
    <s v="260124IQF2CLZ"/>
    <s v="Closed"/>
    <s v="Paid"/>
  </r>
  <r>
    <x v="7417"/>
    <x v="56"/>
    <x v="5"/>
    <n v="12.8"/>
    <n v="1"/>
    <n v="12.8"/>
    <n v="12.8"/>
    <n v="12.8"/>
    <s v="N"/>
    <s v="N"/>
    <s v="N"/>
    <s v="Secawan "/>
    <s v="Secawan"/>
    <m/>
    <x v="0"/>
    <s v="260124IQF2CLZ"/>
    <s v="Closed"/>
    <s v="Paid"/>
  </r>
  <r>
    <x v="7418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Q0EG"/>
    <s v="Closed"/>
    <s v="Paid"/>
  </r>
  <r>
    <x v="7418"/>
    <x v="2"/>
    <x v="2"/>
    <n v="0"/>
    <n v="1"/>
    <n v="0"/>
    <n v="0"/>
    <n v="0"/>
    <s v="N"/>
    <s v="N"/>
    <s v="N"/>
    <s v="Secawan "/>
    <s v="Secawan"/>
    <m/>
    <x v="0"/>
    <s v="260124IQFQ0EG"/>
    <s v="Closed"/>
    <s v="Paid"/>
  </r>
  <r>
    <x v="7418"/>
    <x v="5"/>
    <x v="4"/>
    <n v="5.2"/>
    <n v="1"/>
    <n v="5.2"/>
    <n v="5.2"/>
    <n v="5.2"/>
    <s v="N"/>
    <s v="N"/>
    <s v="N"/>
    <s v="Secawan "/>
    <s v="Secawan"/>
    <m/>
    <x v="0"/>
    <s v="260124IQFQ0EG"/>
    <s v="Closed"/>
    <s v="Paid"/>
  </r>
  <r>
    <x v="7419"/>
    <x v="15"/>
    <x v="2"/>
    <n v="0"/>
    <n v="1"/>
    <n v="0"/>
    <n v="0"/>
    <n v="0"/>
    <s v="N"/>
    <s v="N"/>
    <s v="N"/>
    <s v="Bens Bakery "/>
    <s v="Bens Bakery"/>
    <m/>
    <x v="1"/>
    <s v="260124VEWYL1W"/>
    <s v="Closed"/>
    <s v="Paid"/>
  </r>
  <r>
    <x v="7419"/>
    <x v="87"/>
    <x v="7"/>
    <n v="2.83"/>
    <n v="1"/>
    <n v="2.83"/>
    <n v="2.83"/>
    <n v="2.83"/>
    <s v="N"/>
    <s v="N"/>
    <s v="Y"/>
    <s v="Bens Bakery "/>
    <s v="Bens Bakery"/>
    <m/>
    <x v="1"/>
    <s v="260124VEWYL1W"/>
    <s v="Closed"/>
    <s v="Paid"/>
  </r>
  <r>
    <x v="7420"/>
    <x v="4"/>
    <x v="2"/>
    <n v="0"/>
    <n v="1"/>
    <n v="0"/>
    <n v="0"/>
    <n v="0"/>
    <s v="N"/>
    <s v="N"/>
    <s v="N"/>
    <s v="Secawan "/>
    <s v="Secawan"/>
    <m/>
    <x v="0"/>
    <s v="260124IQFAX29"/>
    <s v="Closed"/>
    <s v="Paid"/>
  </r>
  <r>
    <x v="7420"/>
    <x v="30"/>
    <x v="5"/>
    <n v="3.4"/>
    <n v="1"/>
    <n v="3.4"/>
    <n v="3.4"/>
    <n v="3.4"/>
    <s v="N"/>
    <s v="N"/>
    <s v="N"/>
    <s v="Secawan "/>
    <s v="Secawan"/>
    <m/>
    <x v="0"/>
    <s v="260124IQFAX29"/>
    <s v="Closed"/>
    <s v="Paid"/>
  </r>
  <r>
    <x v="7421"/>
    <x v="5"/>
    <x v="4"/>
    <n v="5.2"/>
    <n v="1"/>
    <n v="5.2"/>
    <n v="5.2"/>
    <n v="5.2"/>
    <s v="N"/>
    <s v="N"/>
    <s v="N"/>
    <s v="Secawan "/>
    <s v="Secawan"/>
    <m/>
    <x v="0"/>
    <s v="260124IQF4QMV"/>
    <s v="Closed"/>
    <s v="Paid"/>
  </r>
  <r>
    <x v="7421"/>
    <x v="4"/>
    <x v="2"/>
    <n v="0"/>
    <n v="1"/>
    <n v="0"/>
    <n v="0"/>
    <n v="0"/>
    <s v="N"/>
    <s v="N"/>
    <s v="N"/>
    <s v="Secawan "/>
    <s v="Secawan"/>
    <m/>
    <x v="0"/>
    <s v="260124IQF4QMV"/>
    <s v="Closed"/>
    <s v="Paid"/>
  </r>
  <r>
    <x v="7421"/>
    <x v="6"/>
    <x v="5"/>
    <n v="6.8"/>
    <n v="1"/>
    <n v="6.8"/>
    <n v="6.8"/>
    <n v="6.8"/>
    <s v="N"/>
    <s v="N"/>
    <s v="N"/>
    <s v="Secawan "/>
    <s v="Secawan"/>
    <m/>
    <x v="0"/>
    <s v="260124IQF4QMV"/>
    <s v="Closed"/>
    <s v="Paid"/>
  </r>
  <r>
    <x v="7422"/>
    <x v="130"/>
    <x v="4"/>
    <n v="12.5"/>
    <n v="1"/>
    <n v="12.5"/>
    <n v="12.5"/>
    <n v="12.5"/>
    <s v="N"/>
    <s v="N"/>
    <s v="N"/>
    <s v="Secawan "/>
    <s v="Secawan"/>
    <m/>
    <x v="0"/>
    <s v="260124IQF5A67"/>
    <s v="Closed"/>
    <s v="Paid"/>
  </r>
  <r>
    <x v="7422"/>
    <x v="2"/>
    <x v="2"/>
    <n v="0"/>
    <n v="1"/>
    <n v="0"/>
    <n v="0"/>
    <n v="0"/>
    <s v="N"/>
    <s v="N"/>
    <s v="N"/>
    <s v="Secawan "/>
    <s v="Secawan"/>
    <m/>
    <x v="0"/>
    <s v="260124IQF5A67"/>
    <s v="Closed"/>
    <s v="Paid"/>
  </r>
  <r>
    <x v="7422"/>
    <x v="5"/>
    <x v="4"/>
    <n v="5.2"/>
    <n v="2"/>
    <n v="10.4"/>
    <n v="10.4"/>
    <n v="10.4"/>
    <s v="N"/>
    <s v="N"/>
    <s v="N"/>
    <s v="Secawan "/>
    <s v="Secawan"/>
    <m/>
    <x v="0"/>
    <s v="260124IQF5A67"/>
    <s v="Closed"/>
    <s v="Paid"/>
  </r>
  <r>
    <x v="7423"/>
    <x v="54"/>
    <x v="7"/>
    <n v="9.43"/>
    <n v="1"/>
    <n v="9.43"/>
    <n v="9.43"/>
    <n v="9.43"/>
    <s v="N"/>
    <s v="N"/>
    <s v="Y"/>
    <s v="Bens Bakery "/>
    <s v="Bens Bakery"/>
    <m/>
    <x v="1"/>
    <s v="260124VEWKPCS"/>
    <s v="Closed"/>
    <s v="Paid"/>
  </r>
  <r>
    <x v="7423"/>
    <x v="14"/>
    <x v="2"/>
    <n v="0"/>
    <n v="1"/>
    <n v="0"/>
    <n v="0"/>
    <n v="0"/>
    <s v="N"/>
    <s v="N"/>
    <s v="N"/>
    <s v="Bens Bakery "/>
    <s v="Bens Bakery"/>
    <m/>
    <x v="1"/>
    <s v="260124VEWKPCS"/>
    <s v="Closed"/>
    <s v="Paid"/>
  </r>
  <r>
    <x v="7423"/>
    <x v="49"/>
    <x v="7"/>
    <n v="5.66"/>
    <n v="1"/>
    <n v="5.66"/>
    <n v="5.66"/>
    <n v="5.66"/>
    <s v="N"/>
    <s v="N"/>
    <s v="Y"/>
    <s v="Bens Bakery "/>
    <s v="Bens Bakery"/>
    <m/>
    <x v="1"/>
    <s v="260124VEWKPCS"/>
    <s v="Closed"/>
    <s v="Paid"/>
  </r>
  <r>
    <x v="7423"/>
    <x v="197"/>
    <x v="7"/>
    <n v="11.32"/>
    <n v="1"/>
    <n v="11.32"/>
    <n v="11.32"/>
    <n v="11.32"/>
    <s v="N"/>
    <s v="N"/>
    <s v="Y"/>
    <s v="Bens Bakery "/>
    <s v="Bens Bakery"/>
    <m/>
    <x v="1"/>
    <s v="260124VEWKPCS"/>
    <s v="Closed"/>
    <s v="Paid"/>
  </r>
  <r>
    <x v="74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II4E"/>
    <s v="Closed"/>
    <s v="Paid"/>
  </r>
  <r>
    <x v="7424"/>
    <x v="42"/>
    <x v="2"/>
    <n v="0"/>
    <n v="1"/>
    <n v="0"/>
    <n v="0"/>
    <n v="0"/>
    <s v="N"/>
    <s v="N"/>
    <s v="N"/>
    <s v="Restore "/>
    <s v="Restore"/>
    <m/>
    <x v="2"/>
    <s v="260124UAXII4E"/>
    <s v="Closed"/>
    <s v="Paid"/>
  </r>
  <r>
    <x v="7424"/>
    <x v="63"/>
    <x v="9"/>
    <n v="20"/>
    <n v="1"/>
    <n v="20"/>
    <n v="20"/>
    <n v="20"/>
    <s v="N"/>
    <s v="N"/>
    <s v="N"/>
    <s v="Restore "/>
    <s v="Restore"/>
    <m/>
    <x v="2"/>
    <s v="260124UAXII4E"/>
    <s v="Closed"/>
    <s v="Paid"/>
  </r>
  <r>
    <x v="7425"/>
    <x v="2"/>
    <x v="2"/>
    <n v="0"/>
    <n v="1"/>
    <n v="0"/>
    <n v="0"/>
    <n v="0"/>
    <s v="N"/>
    <s v="N"/>
    <s v="N"/>
    <s v="Secawan "/>
    <s v="Secawan"/>
    <m/>
    <x v="0"/>
    <s v="260124IQFAXDJ"/>
    <s v="Closed"/>
    <s v="Paid"/>
  </r>
  <r>
    <x v="7425"/>
    <x v="40"/>
    <x v="5"/>
    <n v="18.5"/>
    <n v="1"/>
    <n v="18.5"/>
    <n v="18.5"/>
    <n v="18.5"/>
    <s v="N"/>
    <s v="N"/>
    <s v="N"/>
    <s v="Secawan "/>
    <s v="Secawan"/>
    <m/>
    <x v="0"/>
    <s v="260124IQFAXDJ"/>
    <s v="Closed"/>
    <s v="Paid"/>
  </r>
  <r>
    <x v="7426"/>
    <x v="5"/>
    <x v="4"/>
    <n v="5.2"/>
    <n v="1"/>
    <n v="5.2"/>
    <n v="5.2"/>
    <n v="5.2"/>
    <s v="N"/>
    <s v="N"/>
    <s v="N"/>
    <s v="Secawan "/>
    <s v="Secawan"/>
    <m/>
    <x v="0"/>
    <s v="260124IQFWOZG"/>
    <s v="Closed"/>
    <s v="Paid"/>
  </r>
  <r>
    <x v="7426"/>
    <x v="2"/>
    <x v="2"/>
    <n v="0"/>
    <n v="1"/>
    <n v="0"/>
    <n v="0"/>
    <n v="0"/>
    <s v="N"/>
    <s v="N"/>
    <s v="N"/>
    <s v="Secawan "/>
    <s v="Secawan"/>
    <m/>
    <x v="0"/>
    <s v="260124IQFWOZG"/>
    <s v="Closed"/>
    <s v="Paid"/>
  </r>
  <r>
    <x v="7426"/>
    <x v="39"/>
    <x v="6"/>
    <n v="4"/>
    <n v="1"/>
    <n v="4"/>
    <n v="4"/>
    <n v="4"/>
    <s v="N"/>
    <s v="N"/>
    <s v="N"/>
    <s v="Secawan "/>
    <s v="Secawan"/>
    <m/>
    <x v="0"/>
    <s v="260124IQFWOZG"/>
    <s v="Closed"/>
    <s v="Paid"/>
  </r>
  <r>
    <x v="7426"/>
    <x v="18"/>
    <x v="5"/>
    <n v="7.8"/>
    <n v="1"/>
    <n v="7.8"/>
    <n v="7.8"/>
    <n v="7.8"/>
    <s v="N"/>
    <s v="N"/>
    <s v="N"/>
    <s v="Secawan "/>
    <s v="Secawan"/>
    <m/>
    <x v="0"/>
    <s v="260124IQFWOZG"/>
    <s v="Closed"/>
    <s v="Paid"/>
  </r>
  <r>
    <x v="742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WOZG"/>
    <s v="Closed"/>
    <s v="Paid"/>
  </r>
  <r>
    <x v="7426"/>
    <x v="27"/>
    <x v="3"/>
    <n v="9.9"/>
    <n v="1"/>
    <n v="9.9"/>
    <n v="9.9"/>
    <n v="9.9"/>
    <s v="N"/>
    <s v="N"/>
    <s v="N"/>
    <s v="Secawan "/>
    <s v="Secawan"/>
    <m/>
    <x v="0"/>
    <s v="260124IQFWOZG"/>
    <s v="Closed"/>
    <s v="Paid"/>
  </r>
  <r>
    <x v="7427"/>
    <x v="50"/>
    <x v="5"/>
    <n v="3.5"/>
    <n v="1"/>
    <n v="3.5"/>
    <n v="3.5"/>
    <n v="3.5"/>
    <s v="N"/>
    <s v="N"/>
    <s v="N"/>
    <s v="Secawan "/>
    <s v="Secawan"/>
    <m/>
    <x v="0"/>
    <s v="260124IQFK3MK"/>
    <s v="Closed"/>
    <s v="Paid"/>
  </r>
  <r>
    <x v="7427"/>
    <x v="4"/>
    <x v="2"/>
    <n v="0"/>
    <n v="1"/>
    <n v="0"/>
    <n v="0"/>
    <n v="0"/>
    <s v="N"/>
    <s v="N"/>
    <s v="N"/>
    <s v="Secawan "/>
    <s v="Secawan"/>
    <m/>
    <x v="0"/>
    <s v="260124IQFK3MK"/>
    <s v="Closed"/>
    <s v="Paid"/>
  </r>
  <r>
    <x v="7428"/>
    <x v="42"/>
    <x v="2"/>
    <n v="0"/>
    <n v="1"/>
    <n v="0"/>
    <n v="0"/>
    <n v="0"/>
    <s v="N"/>
    <s v="N"/>
    <s v="N"/>
    <s v="Restore "/>
    <s v="Restore"/>
    <m/>
    <x v="2"/>
    <s v="260124UAXPMFB"/>
    <s v="Closed"/>
    <s v="Paid"/>
  </r>
  <r>
    <x v="7428"/>
    <x v="63"/>
    <x v="9"/>
    <n v="20"/>
    <n v="1"/>
    <n v="20"/>
    <n v="20"/>
    <n v="20"/>
    <s v="N"/>
    <s v="N"/>
    <s v="N"/>
    <s v="Restore "/>
    <s v="Restore"/>
    <m/>
    <x v="2"/>
    <s v="260124UAXPMFB"/>
    <s v="Closed"/>
    <s v="Paid"/>
  </r>
  <r>
    <x v="7429"/>
    <x v="14"/>
    <x v="2"/>
    <n v="0"/>
    <n v="1"/>
    <n v="0"/>
    <n v="0"/>
    <n v="0"/>
    <s v="N"/>
    <s v="N"/>
    <s v="N"/>
    <s v="Bens Bakery "/>
    <s v="Bens Bakery"/>
    <m/>
    <x v="1"/>
    <s v="260124VEWPJ3V"/>
    <s v="Closed"/>
    <s v="Paid"/>
  </r>
  <r>
    <x v="7429"/>
    <x v="49"/>
    <x v="7"/>
    <n v="5.66"/>
    <n v="1"/>
    <n v="5.66"/>
    <n v="5.66"/>
    <n v="5.66"/>
    <s v="N"/>
    <s v="N"/>
    <s v="Y"/>
    <s v="Bens Bakery "/>
    <s v="Bens Bakery"/>
    <m/>
    <x v="1"/>
    <s v="260124VEWPJ3V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0"/>
    <x v="4"/>
    <x v="2"/>
    <n v="0"/>
    <n v="1"/>
    <n v="0"/>
    <n v="0"/>
    <n v="0"/>
    <s v="N"/>
    <s v="N"/>
    <s v="N"/>
    <s v="Secawan "/>
    <s v="Secawan"/>
    <m/>
    <x v="0"/>
    <s v="260124IQF7UAN"/>
    <s v="Closed"/>
    <s v="Paid"/>
  </r>
  <r>
    <x v="7430"/>
    <x v="56"/>
    <x v="5"/>
    <n v="12.8"/>
    <n v="1"/>
    <n v="12.8"/>
    <n v="12.8"/>
    <n v="12.8"/>
    <s v="N"/>
    <s v="N"/>
    <s v="N"/>
    <s v="Secawan "/>
    <s v="Secawan"/>
    <m/>
    <x v="0"/>
    <s v="260124IQF7UAN"/>
    <s v="Closed"/>
    <s v="Paid"/>
  </r>
  <r>
    <x v="7430"/>
    <x v="5"/>
    <x v="4"/>
    <n v="5.2"/>
    <n v="1"/>
    <n v="5.2"/>
    <n v="5.2"/>
    <n v="5.2"/>
    <s v="N"/>
    <s v="N"/>
    <s v="N"/>
    <s v="Secawan "/>
    <s v="Secawan"/>
    <m/>
    <x v="0"/>
    <s v="260124IQF7UAN"/>
    <s v="Closed"/>
    <s v="Paid"/>
  </r>
  <r>
    <x v="743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7V2"/>
    <s v="Closed"/>
    <s v="Paid"/>
  </r>
  <r>
    <x v="7431"/>
    <x v="42"/>
    <x v="2"/>
    <n v="0"/>
    <n v="1"/>
    <n v="0"/>
    <n v="0"/>
    <n v="0"/>
    <s v="N"/>
    <s v="N"/>
    <s v="N"/>
    <s v="Restore "/>
    <s v="Restore"/>
    <m/>
    <x v="2"/>
    <s v="260124UAXW7V2"/>
    <s v="Closed"/>
    <s v="Paid"/>
  </r>
  <r>
    <x v="7432"/>
    <x v="66"/>
    <x v="1"/>
    <n v="6"/>
    <n v="1"/>
    <n v="6"/>
    <n v="6"/>
    <n v="6"/>
    <s v="N"/>
    <s v="N"/>
    <s v="N"/>
    <s v="Secawan "/>
    <s v="Secawan"/>
    <m/>
    <x v="0"/>
    <s v="260124IQFFC16"/>
    <s v="Closed"/>
    <s v="Paid"/>
  </r>
  <r>
    <x v="7432"/>
    <x v="4"/>
    <x v="2"/>
    <n v="0"/>
    <n v="1"/>
    <n v="0"/>
    <n v="0"/>
    <n v="0"/>
    <s v="N"/>
    <s v="N"/>
    <s v="N"/>
    <s v="Secawan "/>
    <s v="Secawan"/>
    <m/>
    <x v="0"/>
    <s v="260124IQFFC16"/>
    <s v="Closed"/>
    <s v="Paid"/>
  </r>
  <r>
    <x v="7433"/>
    <x v="29"/>
    <x v="5"/>
    <n v="7.8"/>
    <n v="1"/>
    <n v="7.8"/>
    <n v="7.8"/>
    <n v="7.8"/>
    <s v="N"/>
    <s v="N"/>
    <s v="N"/>
    <s v="Secawan "/>
    <s v="Secawan"/>
    <m/>
    <x v="0"/>
    <s v="260124IQF5AJ7"/>
    <s v="Closed"/>
    <s v="Paid"/>
  </r>
  <r>
    <x v="7433"/>
    <x v="5"/>
    <x v="4"/>
    <n v="5.2"/>
    <n v="1"/>
    <n v="5.2"/>
    <n v="5.2"/>
    <n v="5.2"/>
    <s v="N"/>
    <s v="N"/>
    <s v="N"/>
    <s v="Secawan "/>
    <s v="Secawan"/>
    <m/>
    <x v="0"/>
    <s v="260124IQF5AJ7"/>
    <s v="Closed"/>
    <s v="Paid"/>
  </r>
  <r>
    <x v="7433"/>
    <x v="4"/>
    <x v="2"/>
    <n v="0"/>
    <n v="1"/>
    <n v="0"/>
    <n v="0"/>
    <n v="0"/>
    <s v="N"/>
    <s v="N"/>
    <s v="N"/>
    <s v="Secawan "/>
    <s v="Secawan"/>
    <m/>
    <x v="0"/>
    <s v="260124IQF5AJ7"/>
    <s v="Closed"/>
    <s v="Paid"/>
  </r>
  <r>
    <x v="7433"/>
    <x v="11"/>
    <x v="5"/>
    <n v="10.8"/>
    <n v="1"/>
    <n v="10.8"/>
    <n v="10.8"/>
    <n v="10.8"/>
    <s v="N"/>
    <s v="N"/>
    <s v="N"/>
    <s v="Secawan "/>
    <s v="Secawan"/>
    <m/>
    <x v="0"/>
    <s v="260124IQF5AJ7"/>
    <s v="Closed"/>
    <s v="Paid"/>
  </r>
  <r>
    <x v="7434"/>
    <x v="42"/>
    <x v="2"/>
    <n v="0"/>
    <n v="1"/>
    <n v="0"/>
    <n v="0"/>
    <n v="0"/>
    <s v="N"/>
    <s v="N"/>
    <s v="N"/>
    <s v="Restore "/>
    <s v="Restore"/>
    <m/>
    <x v="2"/>
    <s v="260124UAX9FJJ"/>
    <s v="Closed"/>
    <s v="Paid"/>
  </r>
  <r>
    <x v="74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FJJ"/>
    <s v="Closed"/>
    <s v="Paid"/>
  </r>
  <r>
    <x v="7435"/>
    <x v="70"/>
    <x v="7"/>
    <n v="9.43"/>
    <n v="1"/>
    <n v="9.43"/>
    <n v="9.43"/>
    <n v="9.43"/>
    <s v="N"/>
    <s v="N"/>
    <s v="Y"/>
    <s v="Bens Bakery "/>
    <s v="Bens Bakery"/>
    <m/>
    <x v="1"/>
    <s v="260124VEWJI24"/>
    <s v="Closed"/>
    <s v="Paid"/>
  </r>
  <r>
    <x v="7435"/>
    <x v="15"/>
    <x v="2"/>
    <n v="0"/>
    <n v="1"/>
    <n v="0"/>
    <n v="0"/>
    <n v="0"/>
    <s v="N"/>
    <s v="N"/>
    <s v="N"/>
    <s v="Bens Bakery "/>
    <s v="Bens Bakery"/>
    <m/>
    <x v="1"/>
    <s v="260124VEWJI24"/>
    <s v="Closed"/>
    <s v="Paid"/>
  </r>
  <r>
    <x v="7436"/>
    <x v="4"/>
    <x v="2"/>
    <n v="0"/>
    <n v="1"/>
    <n v="0"/>
    <n v="0"/>
    <n v="0"/>
    <s v="N"/>
    <s v="N"/>
    <s v="N"/>
    <s v="Secawan "/>
    <s v="Secawan"/>
    <m/>
    <x v="0"/>
    <s v="260124IQF6TJM"/>
    <s v="Closed"/>
    <s v="Paid"/>
  </r>
  <r>
    <x v="7436"/>
    <x v="6"/>
    <x v="5"/>
    <n v="7.8"/>
    <n v="1"/>
    <n v="7.8"/>
    <n v="7.8"/>
    <n v="7.8"/>
    <s v="N"/>
    <s v="N"/>
    <s v="N"/>
    <s v="Secawan "/>
    <s v="Secawan"/>
    <m/>
    <x v="0"/>
    <s v="260124IQF6TJM"/>
    <s v="Closed"/>
    <s v="Paid"/>
  </r>
  <r>
    <x v="7437"/>
    <x v="4"/>
    <x v="2"/>
    <n v="0"/>
    <n v="1"/>
    <n v="0"/>
    <n v="0"/>
    <n v="0"/>
    <s v="N"/>
    <s v="N"/>
    <s v="N"/>
    <s v="Secawan "/>
    <s v="Secawan"/>
    <m/>
    <x v="0"/>
    <s v="260124IQFRCUN"/>
    <s v="Closed"/>
    <s v="Paid"/>
  </r>
  <r>
    <x v="7437"/>
    <x v="56"/>
    <x v="5"/>
    <n v="12.8"/>
    <n v="1"/>
    <n v="12.8"/>
    <n v="12.8"/>
    <n v="12.8"/>
    <s v="N"/>
    <s v="N"/>
    <s v="N"/>
    <s v="Secawan "/>
    <s v="Secawan"/>
    <m/>
    <x v="0"/>
    <s v="260124IQFRCUN"/>
    <s v="Closed"/>
    <s v="Paid"/>
  </r>
  <r>
    <x v="7438"/>
    <x v="4"/>
    <x v="2"/>
    <n v="0"/>
    <n v="1"/>
    <n v="0"/>
    <n v="0"/>
    <n v="0"/>
    <s v="N"/>
    <s v="N"/>
    <s v="N"/>
    <s v="Secawan "/>
    <s v="Secawan"/>
    <m/>
    <x v="0"/>
    <s v="260124IQFJ0WO"/>
    <s v="Closed"/>
    <s v="Paid"/>
  </r>
  <r>
    <x v="7438"/>
    <x v="56"/>
    <x v="5"/>
    <n v="12.8"/>
    <n v="1"/>
    <n v="12.8"/>
    <n v="12.8"/>
    <n v="12.8"/>
    <s v="N"/>
    <s v="N"/>
    <s v="N"/>
    <s v="Secawan "/>
    <s v="Secawan"/>
    <m/>
    <x v="0"/>
    <s v="260124IQFJ0WO"/>
    <s v="Closed"/>
    <s v="Paid"/>
  </r>
  <r>
    <x v="7439"/>
    <x v="2"/>
    <x v="2"/>
    <n v="0"/>
    <n v="1"/>
    <n v="0"/>
    <n v="0"/>
    <n v="0"/>
    <s v="N"/>
    <s v="N"/>
    <s v="N"/>
    <s v="Secawan "/>
    <s v="Secawan"/>
    <m/>
    <x v="0"/>
    <s v="260124IQF388N"/>
    <s v="Closed"/>
    <s v="Paid"/>
  </r>
  <r>
    <x v="743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388N"/>
    <s v="Closed"/>
    <s v="Paid"/>
  </r>
  <r>
    <x v="7439"/>
    <x v="5"/>
    <x v="4"/>
    <n v="5.2"/>
    <n v="1"/>
    <n v="5.2"/>
    <n v="5.2"/>
    <n v="5.2"/>
    <s v="N"/>
    <s v="N"/>
    <s v="N"/>
    <s v="Secawan "/>
    <s v="Secawan"/>
    <m/>
    <x v="0"/>
    <s v="260124IQF388N"/>
    <s v="Closed"/>
    <s v="Paid"/>
  </r>
  <r>
    <x v="7440"/>
    <x v="40"/>
    <x v="5"/>
    <n v="18.5"/>
    <n v="1"/>
    <n v="18.5"/>
    <n v="18.5"/>
    <n v="18.5"/>
    <s v="N"/>
    <s v="N"/>
    <s v="N"/>
    <s v="Secawan "/>
    <s v="Secawan"/>
    <m/>
    <x v="0"/>
    <s v="260124IQF387V"/>
    <s v="Closed"/>
    <s v="Paid"/>
  </r>
  <r>
    <x v="7440"/>
    <x v="4"/>
    <x v="2"/>
    <n v="0"/>
    <n v="1"/>
    <n v="0"/>
    <n v="0"/>
    <n v="0"/>
    <s v="N"/>
    <s v="N"/>
    <s v="N"/>
    <s v="Secawan "/>
    <s v="Secawan"/>
    <m/>
    <x v="0"/>
    <s v="260124IQF387V"/>
    <s v="Closed"/>
    <s v="Paid"/>
  </r>
  <r>
    <x v="7441"/>
    <x v="40"/>
    <x v="5"/>
    <n v="18.5"/>
    <n v="1"/>
    <n v="18.5"/>
    <n v="18.5"/>
    <n v="18.5"/>
    <s v="N"/>
    <s v="N"/>
    <s v="N"/>
    <s v="Secawan "/>
    <s v="Secawan"/>
    <m/>
    <x v="0"/>
    <s v="260124IQFE9NX"/>
    <s v="Closed"/>
    <s v="Paid"/>
  </r>
  <r>
    <x v="7441"/>
    <x v="5"/>
    <x v="4"/>
    <n v="5.2"/>
    <n v="1"/>
    <n v="5.2"/>
    <n v="5.2"/>
    <n v="5.2"/>
    <s v="N"/>
    <s v="N"/>
    <s v="N"/>
    <s v="Secawan "/>
    <s v="Secawan"/>
    <m/>
    <x v="0"/>
    <s v="260124IQFE9NX"/>
    <s v="Closed"/>
    <s v="Paid"/>
  </r>
  <r>
    <x v="7441"/>
    <x v="2"/>
    <x v="2"/>
    <n v="0"/>
    <n v="1"/>
    <n v="0"/>
    <n v="0"/>
    <n v="0"/>
    <s v="N"/>
    <s v="N"/>
    <s v="N"/>
    <s v="Secawan "/>
    <s v="Secawan"/>
    <m/>
    <x v="0"/>
    <s v="260124IQFE9NX"/>
    <s v="Closed"/>
    <s v="Paid"/>
  </r>
  <r>
    <x v="7442"/>
    <x v="14"/>
    <x v="2"/>
    <n v="0"/>
    <n v="1"/>
    <n v="0"/>
    <n v="0"/>
    <n v="0"/>
    <s v="N"/>
    <s v="N"/>
    <s v="N"/>
    <s v="Bens Bakery "/>
    <s v="Bens Bakery"/>
    <m/>
    <x v="1"/>
    <s v="260124VEW9FHG"/>
    <s v="Closed"/>
    <s v="Paid"/>
  </r>
  <r>
    <x v="7442"/>
    <x v="61"/>
    <x v="7"/>
    <n v="11.32"/>
    <n v="1"/>
    <n v="11.32"/>
    <n v="11.32"/>
    <n v="11.32"/>
    <s v="N"/>
    <s v="N"/>
    <s v="Y"/>
    <s v="Bens Bakery "/>
    <s v="Bens Bakery"/>
    <m/>
    <x v="1"/>
    <s v="260124VEW9FHG"/>
    <s v="Closed"/>
    <s v="Paid"/>
  </r>
  <r>
    <x v="7442"/>
    <x v="70"/>
    <x v="7"/>
    <n v="9.43"/>
    <n v="1"/>
    <n v="9.43"/>
    <n v="9.43"/>
    <n v="9.43"/>
    <s v="N"/>
    <s v="N"/>
    <s v="Y"/>
    <s v="Bens Bakery "/>
    <s v="Bens Bakery"/>
    <m/>
    <x v="1"/>
    <s v="260124VEW9FHG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3"/>
    <x v="4"/>
    <x v="2"/>
    <n v="0"/>
    <n v="1"/>
    <n v="0"/>
    <n v="0"/>
    <n v="0"/>
    <s v="N"/>
    <s v="N"/>
    <s v="N"/>
    <s v="Secawan "/>
    <s v="Secawan"/>
    <m/>
    <x v="0"/>
    <s v="260124IQF11ST"/>
    <s v="Closed"/>
    <s v="Paid"/>
  </r>
  <r>
    <x v="7443"/>
    <x v="27"/>
    <x v="3"/>
    <n v="9.9"/>
    <n v="1"/>
    <n v="9.9"/>
    <n v="9.9"/>
    <n v="9.9"/>
    <s v="N"/>
    <s v="N"/>
    <s v="N"/>
    <s v="Secawan "/>
    <s v="Secawan"/>
    <m/>
    <x v="0"/>
    <s v="260124IQF11ST"/>
    <s v="Closed"/>
    <s v="Paid"/>
  </r>
  <r>
    <x v="7444"/>
    <x v="5"/>
    <x v="4"/>
    <n v="5.2"/>
    <n v="1"/>
    <n v="5.2"/>
    <n v="5.2"/>
    <n v="5.2"/>
    <s v="N"/>
    <s v="N"/>
    <s v="N"/>
    <s v="Secawan "/>
    <s v="Secawan"/>
    <m/>
    <x v="0"/>
    <s v="260124IQFICIC"/>
    <s v="Closed"/>
    <s v="Paid"/>
  </r>
  <r>
    <x v="7444"/>
    <x v="40"/>
    <x v="5"/>
    <n v="18.5"/>
    <n v="1"/>
    <n v="18.5"/>
    <n v="18.5"/>
    <n v="18.5"/>
    <s v="N"/>
    <s v="N"/>
    <s v="N"/>
    <s v="Secawan "/>
    <s v="Secawan"/>
    <m/>
    <x v="0"/>
    <s v="260124IQFICIC"/>
    <s v="Closed"/>
    <s v="Paid"/>
  </r>
  <r>
    <x v="7444"/>
    <x v="4"/>
    <x v="2"/>
    <n v="0"/>
    <n v="1"/>
    <n v="0"/>
    <n v="0"/>
    <n v="0"/>
    <s v="N"/>
    <s v="N"/>
    <s v="N"/>
    <s v="Secawan "/>
    <s v="Secawan"/>
    <m/>
    <x v="0"/>
    <s v="260124IQFICIC"/>
    <s v="Closed"/>
    <s v="Paid"/>
  </r>
  <r>
    <x v="7445"/>
    <x v="4"/>
    <x v="2"/>
    <n v="0"/>
    <n v="1"/>
    <n v="0"/>
    <n v="0"/>
    <n v="0"/>
    <s v="N"/>
    <s v="N"/>
    <s v="N"/>
    <s v="Secawan "/>
    <s v="Secawan"/>
    <m/>
    <x v="0"/>
    <s v="260124IQFFRPB"/>
    <s v="Closed"/>
    <s v="Paid"/>
  </r>
  <r>
    <x v="7445"/>
    <x v="40"/>
    <x v="5"/>
    <n v="18.5"/>
    <n v="1"/>
    <n v="18.5"/>
    <n v="18.5"/>
    <n v="18.5"/>
    <s v="N"/>
    <s v="N"/>
    <s v="N"/>
    <s v="Secawan "/>
    <s v="Secawan"/>
    <m/>
    <x v="0"/>
    <s v="260124IQFFRPB"/>
    <s v="Closed"/>
    <s v="Paid"/>
  </r>
  <r>
    <x v="7446"/>
    <x v="38"/>
    <x v="5"/>
    <n v="10.8"/>
    <n v="1"/>
    <n v="10.8"/>
    <n v="10.8"/>
    <n v="10.8"/>
    <s v="N"/>
    <s v="N"/>
    <s v="N"/>
    <s v="Secawan "/>
    <s v="Secawan"/>
    <m/>
    <x v="0"/>
    <s v="260124IQF99XM"/>
    <s v="Closed"/>
    <s v="Paid"/>
  </r>
  <r>
    <x v="7446"/>
    <x v="97"/>
    <x v="5"/>
    <n v="13.8"/>
    <n v="1"/>
    <n v="13.8"/>
    <n v="13.8"/>
    <n v="13.8"/>
    <s v="N"/>
    <s v="N"/>
    <s v="N"/>
    <s v="Secawan "/>
    <s v="Secawan"/>
    <m/>
    <x v="0"/>
    <s v="260124IQF99XM"/>
    <s v="Closed"/>
    <s v="Paid"/>
  </r>
  <r>
    <x v="7446"/>
    <x v="2"/>
    <x v="2"/>
    <n v="0"/>
    <n v="1"/>
    <n v="0"/>
    <n v="0"/>
    <n v="0"/>
    <s v="N"/>
    <s v="N"/>
    <s v="N"/>
    <s v="Secawan "/>
    <s v="Secawan"/>
    <m/>
    <x v="0"/>
    <s v="260124IQF99XM"/>
    <s v="Closed"/>
    <s v="Paid"/>
  </r>
  <r>
    <x v="744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6KNO"/>
    <s v="Closed"/>
    <s v="Paid"/>
  </r>
  <r>
    <x v="7447"/>
    <x v="42"/>
    <x v="2"/>
    <n v="0"/>
    <n v="1"/>
    <n v="0"/>
    <n v="0"/>
    <n v="0"/>
    <s v="N"/>
    <s v="N"/>
    <s v="N"/>
    <s v="Restore "/>
    <s v="Restore"/>
    <m/>
    <x v="2"/>
    <s v="260124UAX6KNO"/>
    <s v="Closed"/>
    <s v="Paid"/>
  </r>
  <r>
    <x v="7448"/>
    <x v="5"/>
    <x v="4"/>
    <n v="5.2"/>
    <n v="1"/>
    <n v="5.2"/>
    <n v="5.2"/>
    <n v="5.2"/>
    <s v="N"/>
    <s v="N"/>
    <s v="N"/>
    <s v="Secawan "/>
    <s v="Secawan"/>
    <m/>
    <x v="0"/>
    <s v="260124IQFGPBI"/>
    <s v="Closed"/>
    <s v="Paid"/>
  </r>
  <r>
    <x v="7448"/>
    <x v="33"/>
    <x v="3"/>
    <n v="7.9"/>
    <n v="1"/>
    <n v="7.9"/>
    <n v="7.9"/>
    <n v="7.9"/>
    <s v="N"/>
    <s v="N"/>
    <s v="N"/>
    <s v="Secawan "/>
    <s v="Secawan"/>
    <m/>
    <x v="0"/>
    <s v="260124IQFGPBI"/>
    <s v="Closed"/>
    <s v="Paid"/>
  </r>
  <r>
    <x v="7448"/>
    <x v="27"/>
    <x v="3"/>
    <n v="9.9"/>
    <n v="1"/>
    <n v="9.9"/>
    <n v="9.9"/>
    <n v="9.9"/>
    <s v="N"/>
    <s v="N"/>
    <s v="N"/>
    <s v="Secawan "/>
    <s v="Secawan"/>
    <m/>
    <x v="0"/>
    <s v="260124IQFGPBI"/>
    <s v="Closed"/>
    <s v="Paid"/>
  </r>
  <r>
    <x v="7448"/>
    <x v="2"/>
    <x v="2"/>
    <n v="0"/>
    <n v="1"/>
    <n v="0"/>
    <n v="0"/>
    <n v="0"/>
    <s v="N"/>
    <s v="N"/>
    <s v="N"/>
    <s v="Secawan "/>
    <s v="Secawan"/>
    <m/>
    <x v="0"/>
    <s v="260124IQFGPBI"/>
    <s v="Closed"/>
    <s v="Paid"/>
  </r>
  <r>
    <x v="744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PBI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58"/>
    <x v="9"/>
    <n v="19"/>
    <n v="1"/>
    <n v="19"/>
    <n v="19"/>
    <n v="19"/>
    <s v="N"/>
    <s v="N"/>
    <s v="N"/>
    <s v="Restore "/>
    <s v="Restore"/>
    <m/>
    <x v="2"/>
    <s v="260124UAX5ODN"/>
    <s v="Closed"/>
    <s v="Paid"/>
  </r>
  <r>
    <x v="7449"/>
    <x v="42"/>
    <x v="2"/>
    <n v="0"/>
    <n v="1"/>
    <n v="0"/>
    <n v="0"/>
    <n v="0"/>
    <s v="N"/>
    <s v="N"/>
    <s v="N"/>
    <s v="Restore "/>
    <s v="Restore"/>
    <m/>
    <x v="2"/>
    <s v="260124UAX5ODN"/>
    <s v="Closed"/>
    <s v="Paid"/>
  </r>
  <r>
    <x v="7450"/>
    <x v="2"/>
    <x v="2"/>
    <n v="0"/>
    <n v="1"/>
    <n v="0"/>
    <n v="0"/>
    <n v="0"/>
    <s v="N"/>
    <s v="N"/>
    <s v="N"/>
    <s v="Secawan "/>
    <s v="Secawan"/>
    <m/>
    <x v="0"/>
    <s v="260124IQF63P4"/>
    <s v="Closed"/>
    <s v="Paid"/>
  </r>
  <r>
    <x v="7450"/>
    <x v="56"/>
    <x v="5"/>
    <n v="12.8"/>
    <n v="1"/>
    <n v="12.8"/>
    <n v="12.8"/>
    <n v="12.8"/>
    <s v="N"/>
    <s v="N"/>
    <s v="N"/>
    <s v="Secawan "/>
    <s v="Secawan"/>
    <m/>
    <x v="0"/>
    <s v="260124IQF63P4"/>
    <s v="Closed"/>
    <s v="Paid"/>
  </r>
  <r>
    <x v="7450"/>
    <x v="40"/>
    <x v="5"/>
    <n v="18.5"/>
    <n v="1"/>
    <n v="18.5"/>
    <n v="18.5"/>
    <n v="18.5"/>
    <s v="N"/>
    <s v="N"/>
    <s v="N"/>
    <s v="Secawan "/>
    <s v="Secawan"/>
    <m/>
    <x v="0"/>
    <s v="260124IQF63P4"/>
    <s v="Closed"/>
    <s v="Paid"/>
  </r>
  <r>
    <x v="7451"/>
    <x v="2"/>
    <x v="2"/>
    <n v="0"/>
    <n v="1"/>
    <n v="0"/>
    <n v="0"/>
    <n v="0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1"/>
    <x v="81"/>
    <x v="3"/>
    <n v="15"/>
    <n v="1"/>
    <n v="15"/>
    <n v="15"/>
    <n v="15"/>
    <s v="N"/>
    <s v="N"/>
    <s v="N"/>
    <s v="Secawan "/>
    <s v="Secawan"/>
    <m/>
    <x v="0"/>
    <s v="260124IQFIN7C"/>
    <s v="Closed"/>
    <s v="Paid"/>
  </r>
  <r>
    <x v="7451"/>
    <x v="38"/>
    <x v="5"/>
    <n v="11.8"/>
    <n v="1"/>
    <n v="11.8"/>
    <n v="11.8"/>
    <n v="11.8"/>
    <s v="N"/>
    <s v="N"/>
    <s v="N"/>
    <s v="Secawan "/>
    <s v="Secawan"/>
    <m/>
    <x v="0"/>
    <s v="260124IQFIN7C"/>
    <s v="Closed"/>
    <s v="Paid"/>
  </r>
  <r>
    <x v="745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IN7C"/>
    <s v="Closed"/>
    <s v="Paid"/>
  </r>
  <r>
    <x v="7451"/>
    <x v="5"/>
    <x v="4"/>
    <n v="5.2"/>
    <n v="1"/>
    <n v="5.2"/>
    <n v="5.2"/>
    <n v="5.2"/>
    <s v="N"/>
    <s v="N"/>
    <s v="N"/>
    <s v="Secawan "/>
    <s v="Secawan"/>
    <m/>
    <x v="0"/>
    <s v="260124IQFIN7C"/>
    <s v="Closed"/>
    <s v="Paid"/>
  </r>
  <r>
    <x v="7451"/>
    <x v="8"/>
    <x v="6"/>
    <n v="4"/>
    <n v="1"/>
    <n v="4"/>
    <n v="4"/>
    <n v="4"/>
    <s v="N"/>
    <s v="N"/>
    <s v="N"/>
    <s v="Secawan "/>
    <s v="Secawan"/>
    <m/>
    <x v="0"/>
    <s v="260124IQFIN7C"/>
    <s v="Closed"/>
    <s v="Paid"/>
  </r>
  <r>
    <x v="7452"/>
    <x v="4"/>
    <x v="2"/>
    <n v="0"/>
    <n v="1"/>
    <n v="0"/>
    <n v="0"/>
    <n v="0"/>
    <s v="N"/>
    <s v="N"/>
    <s v="N"/>
    <s v="Secawan "/>
    <s v="Secawan"/>
    <m/>
    <x v="0"/>
    <s v="260124IQF2Q6X"/>
    <s v="Closed"/>
    <s v="Paid"/>
  </r>
  <r>
    <x v="7452"/>
    <x v="60"/>
    <x v="5"/>
    <n v="7.8"/>
    <n v="1"/>
    <n v="7.8"/>
    <n v="7.8"/>
    <n v="7.8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2"/>
    <x v="5"/>
    <x v="4"/>
    <n v="5.2"/>
    <n v="1"/>
    <n v="5.2"/>
    <n v="5.2"/>
    <n v="5.2"/>
    <s v="N"/>
    <s v="N"/>
    <s v="N"/>
    <s v="Secawan "/>
    <s v="Secawan"/>
    <m/>
    <x v="0"/>
    <s v="260124IQF2Q6X"/>
    <s v="Closed"/>
    <s v="Paid"/>
  </r>
  <r>
    <x v="7453"/>
    <x v="4"/>
    <x v="2"/>
    <n v="0"/>
    <n v="1"/>
    <n v="0"/>
    <n v="0"/>
    <n v="0"/>
    <s v="N"/>
    <s v="N"/>
    <s v="N"/>
    <s v="Secawan "/>
    <s v="Secawan"/>
    <m/>
    <x v="0"/>
    <s v="260124IQFF17Q"/>
    <s v="Closed"/>
    <s v="Paid"/>
  </r>
  <r>
    <x v="7453"/>
    <x v="50"/>
    <x v="5"/>
    <n v="3.5"/>
    <n v="1"/>
    <n v="3.5"/>
    <n v="3.5"/>
    <n v="3.5"/>
    <s v="N"/>
    <s v="N"/>
    <s v="N"/>
    <s v="Secawan "/>
    <s v="Secawan"/>
    <m/>
    <x v="0"/>
    <s v="260124IQFF17Q"/>
    <s v="Closed"/>
    <s v="Paid"/>
  </r>
  <r>
    <x v="745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VLVC"/>
    <s v="Closed"/>
    <s v="Paid"/>
  </r>
  <r>
    <x v="7454"/>
    <x v="42"/>
    <x v="2"/>
    <n v="0"/>
    <n v="1"/>
    <n v="0"/>
    <n v="0"/>
    <n v="0"/>
    <s v="N"/>
    <s v="N"/>
    <s v="N"/>
    <s v="Restore "/>
    <s v="Restore"/>
    <m/>
    <x v="2"/>
    <s v="260124UAXVLVC"/>
    <s v="Closed"/>
    <s v="Paid"/>
  </r>
  <r>
    <x v="745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GRO4"/>
    <s v="Closed"/>
    <s v="Paid"/>
  </r>
  <r>
    <x v="745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GRO4"/>
    <s v="Closed"/>
    <s v="Paid"/>
  </r>
  <r>
    <x v="7455"/>
    <x v="2"/>
    <x v="2"/>
    <n v="0"/>
    <n v="1"/>
    <n v="0"/>
    <n v="0"/>
    <n v="0"/>
    <s v="N"/>
    <s v="N"/>
    <s v="N"/>
    <s v="Secawan "/>
    <s v="Secawan"/>
    <m/>
    <x v="0"/>
    <s v="260124IQFGRO4"/>
    <s v="Closed"/>
    <s v="Paid"/>
  </r>
  <r>
    <x v="7456"/>
    <x v="5"/>
    <x v="4"/>
    <n v="5.2"/>
    <n v="1"/>
    <n v="5.2"/>
    <n v="5.2"/>
    <n v="5.2"/>
    <s v="N"/>
    <s v="N"/>
    <s v="N"/>
    <s v="Secawan "/>
    <s v="Secawan"/>
    <m/>
    <x v="0"/>
    <s v="260124IQFTN11"/>
    <s v="Closed"/>
    <s v="Paid"/>
  </r>
  <r>
    <x v="745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TN11"/>
    <s v="Closed"/>
    <s v="Paid"/>
  </r>
  <r>
    <x v="7456"/>
    <x v="4"/>
    <x v="2"/>
    <n v="0"/>
    <n v="1"/>
    <n v="0"/>
    <n v="0"/>
    <n v="0"/>
    <s v="N"/>
    <s v="N"/>
    <s v="N"/>
    <s v="Secawan "/>
    <s v="Secawan"/>
    <m/>
    <x v="0"/>
    <s v="260124IQFTN11"/>
    <s v="Closed"/>
    <s v="Paid"/>
  </r>
  <r>
    <x v="7457"/>
    <x v="42"/>
    <x v="2"/>
    <n v="0"/>
    <n v="1"/>
    <n v="0"/>
    <n v="0"/>
    <n v="0"/>
    <s v="N"/>
    <s v="N"/>
    <s v="N"/>
    <s v="Restore "/>
    <s v="Restore"/>
    <m/>
    <x v="2"/>
    <s v="260124UAXZXU6"/>
    <s v="Closed"/>
    <s v="Paid"/>
  </r>
  <r>
    <x v="7457"/>
    <x v="101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ZXU6"/>
    <s v="Closed"/>
    <s v="Paid"/>
  </r>
  <r>
    <x v="7457"/>
    <x v="63"/>
    <x v="9"/>
    <n v="20"/>
    <n v="1"/>
    <n v="20"/>
    <n v="20"/>
    <n v="20"/>
    <s v="N"/>
    <s v="N"/>
    <s v="N"/>
    <s v="Restore "/>
    <s v="Restore"/>
    <m/>
    <x v="2"/>
    <s v="260124UAXZXU6"/>
    <s v="Closed"/>
    <s v="Paid"/>
  </r>
  <r>
    <x v="7458"/>
    <x v="130"/>
    <x v="4"/>
    <n v="12.5"/>
    <n v="1"/>
    <n v="12.5"/>
    <n v="12.5"/>
    <n v="12.5"/>
    <s v="N"/>
    <s v="N"/>
    <s v="N"/>
    <s v="Secawan "/>
    <s v="Secawan"/>
    <m/>
    <x v="0"/>
    <s v="260124IQFKV00"/>
    <s v="Closed"/>
    <s v="Paid"/>
  </r>
  <r>
    <x v="7458"/>
    <x v="4"/>
    <x v="2"/>
    <n v="0"/>
    <n v="1"/>
    <n v="0"/>
    <n v="0"/>
    <n v="0"/>
    <s v="N"/>
    <s v="N"/>
    <s v="N"/>
    <s v="Secawan "/>
    <s v="Secawan"/>
    <m/>
    <x v="0"/>
    <s v="260124IQFKV00"/>
    <s v="Closed"/>
    <s v="Paid"/>
  </r>
  <r>
    <x v="7459"/>
    <x v="42"/>
    <x v="2"/>
    <n v="0"/>
    <n v="1"/>
    <n v="0"/>
    <n v="0"/>
    <n v="0"/>
    <s v="N"/>
    <s v="N"/>
    <s v="N"/>
    <s v="Restore "/>
    <s v="Restore"/>
    <m/>
    <x v="2"/>
    <s v="260124UAXAO5O"/>
    <s v="Closed"/>
    <s v="Paid"/>
  </r>
  <r>
    <x v="74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AO5O"/>
    <s v="Closed"/>
    <s v="Paid"/>
  </r>
  <r>
    <x v="7460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A5JF"/>
    <s v="Closed"/>
    <s v="Paid"/>
  </r>
  <r>
    <x v="7460"/>
    <x v="4"/>
    <x v="2"/>
    <n v="0"/>
    <n v="1"/>
    <n v="0"/>
    <n v="0"/>
    <n v="0"/>
    <s v="N"/>
    <s v="N"/>
    <s v="N"/>
    <s v="Secawan "/>
    <s v="Secawan"/>
    <m/>
    <x v="0"/>
    <s v="260124IQFA5JF"/>
    <s v="Closed"/>
    <s v="Paid"/>
  </r>
  <r>
    <x v="7461"/>
    <x v="4"/>
    <x v="2"/>
    <n v="0"/>
    <n v="1"/>
    <n v="0"/>
    <n v="0"/>
    <n v="0"/>
    <s v="N"/>
    <s v="N"/>
    <s v="N"/>
    <s v="Secawan "/>
    <s v="Secawan"/>
    <m/>
    <x v="0"/>
    <s v="260124IQFMXU3"/>
    <s v="Closed"/>
    <s v="Paid"/>
  </r>
  <r>
    <x v="7461"/>
    <x v="12"/>
    <x v="0"/>
    <n v="9.9"/>
    <n v="1"/>
    <n v="9.9"/>
    <n v="9.9"/>
    <n v="9.9"/>
    <s v="N"/>
    <s v="N"/>
    <s v="N"/>
    <s v="Secawan "/>
    <s v="Secawan"/>
    <m/>
    <x v="0"/>
    <s v="260124IQFMXU3"/>
    <s v="Closed"/>
    <s v="Paid"/>
  </r>
  <r>
    <x v="7462"/>
    <x v="0"/>
    <x v="0"/>
    <n v="12.9"/>
    <n v="1"/>
    <n v="12.9"/>
    <n v="12.9"/>
    <n v="12.9"/>
    <s v="N"/>
    <s v="N"/>
    <s v="N"/>
    <s v="Secawan "/>
    <s v="Secawan"/>
    <m/>
    <x v="0"/>
    <s v="260124IQFYJSW"/>
    <s v="Closed"/>
    <s v="Paid"/>
  </r>
  <r>
    <x v="7462"/>
    <x v="4"/>
    <x v="2"/>
    <n v="0"/>
    <n v="1"/>
    <n v="0"/>
    <n v="0"/>
    <n v="0"/>
    <s v="N"/>
    <s v="N"/>
    <s v="N"/>
    <s v="Secawan "/>
    <s v="Secawan"/>
    <m/>
    <x v="0"/>
    <s v="260124IQFYJSW"/>
    <s v="Closed"/>
    <s v="Paid"/>
  </r>
  <r>
    <x v="7462"/>
    <x v="5"/>
    <x v="4"/>
    <n v="5.2"/>
    <n v="1"/>
    <n v="5.2"/>
    <n v="5.2"/>
    <n v="5.2"/>
    <s v="N"/>
    <s v="N"/>
    <s v="N"/>
    <s v="Secawan "/>
    <s v="Secawan"/>
    <m/>
    <x v="0"/>
    <s v="260124IQFYJSW"/>
    <s v="Closed"/>
    <s v="Paid"/>
  </r>
  <r>
    <x v="7462"/>
    <x v="39"/>
    <x v="6"/>
    <n v="4"/>
    <n v="1"/>
    <n v="4"/>
    <n v="4"/>
    <n v="4"/>
    <s v="N"/>
    <s v="N"/>
    <s v="N"/>
    <s v="Secawan "/>
    <s v="Secawan"/>
    <m/>
    <x v="0"/>
    <s v="260124IQFYJSW"/>
    <s v="Closed"/>
    <s v="Paid"/>
  </r>
  <r>
    <x v="7463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4IQFJ2I7"/>
    <s v="Closed"/>
    <s v="Paid"/>
  </r>
  <r>
    <x v="7463"/>
    <x v="2"/>
    <x v="2"/>
    <n v="0"/>
    <n v="1"/>
    <n v="0"/>
    <n v="0"/>
    <n v="0"/>
    <s v="N"/>
    <s v="N"/>
    <s v="N"/>
    <s v="Secawan "/>
    <s v="Secawan"/>
    <m/>
    <x v="0"/>
    <s v="260124IQFJ2I7"/>
    <s v="Closed"/>
    <s v="Paid"/>
  </r>
  <r>
    <x v="7464"/>
    <x v="5"/>
    <x v="4"/>
    <n v="5.2"/>
    <n v="1"/>
    <n v="5.2"/>
    <n v="5.2"/>
    <n v="5.2"/>
    <s v="N"/>
    <s v="N"/>
    <s v="N"/>
    <s v="Secawan "/>
    <s v="Secawan"/>
    <m/>
    <x v="0"/>
    <s v="260124IQFKZO1"/>
    <s v="Closed"/>
    <s v="Paid"/>
  </r>
  <r>
    <x v="7464"/>
    <x v="4"/>
    <x v="2"/>
    <n v="0"/>
    <n v="1"/>
    <n v="0"/>
    <n v="0"/>
    <n v="0"/>
    <s v="N"/>
    <s v="N"/>
    <s v="N"/>
    <s v="Secawan "/>
    <s v="Secawan"/>
    <m/>
    <x v="0"/>
    <s v="260124IQFKZO1"/>
    <s v="Closed"/>
    <s v="Paid"/>
  </r>
  <r>
    <x v="7464"/>
    <x v="5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KZO1"/>
    <s v="Closed"/>
    <s v="Paid"/>
  </r>
  <r>
    <x v="7465"/>
    <x v="38"/>
    <x v="5"/>
    <n v="11.8"/>
    <n v="1"/>
    <n v="11.8"/>
    <n v="11.8"/>
    <n v="11.8"/>
    <s v="N"/>
    <s v="N"/>
    <s v="N"/>
    <s v="Secawan "/>
    <s v="Secawan"/>
    <m/>
    <x v="0"/>
    <s v="260124IQF8C60"/>
    <s v="Closed"/>
    <s v="Paid"/>
  </r>
  <r>
    <x v="7465"/>
    <x v="5"/>
    <x v="4"/>
    <n v="5.2"/>
    <n v="1"/>
    <n v="5.2"/>
    <n v="5.2"/>
    <n v="5.2"/>
    <s v="N"/>
    <s v="N"/>
    <s v="N"/>
    <s v="Secawan "/>
    <s v="Secawan"/>
    <m/>
    <x v="0"/>
    <s v="260124IQF8C60"/>
    <s v="Closed"/>
    <s v="Paid"/>
  </r>
  <r>
    <x v="7465"/>
    <x v="4"/>
    <x v="2"/>
    <n v="0"/>
    <n v="1"/>
    <n v="0"/>
    <n v="0"/>
    <n v="0"/>
    <s v="N"/>
    <s v="N"/>
    <s v="N"/>
    <s v="Secawan "/>
    <s v="Secawan"/>
    <m/>
    <x v="0"/>
    <s v="260124IQF8C60"/>
    <s v="Closed"/>
    <s v="Paid"/>
  </r>
  <r>
    <x v="7466"/>
    <x v="18"/>
    <x v="5"/>
    <n v="7.8"/>
    <n v="1"/>
    <n v="7.8"/>
    <n v="7.8"/>
    <n v="7.8"/>
    <s v="N"/>
    <s v="N"/>
    <s v="N"/>
    <s v="Secawan "/>
    <s v="Secawan"/>
    <m/>
    <x v="0"/>
    <s v="260124IQFKIXL"/>
    <s v="Closed"/>
    <s v="Paid"/>
  </r>
  <r>
    <x v="7466"/>
    <x v="4"/>
    <x v="2"/>
    <n v="0"/>
    <n v="1"/>
    <n v="0"/>
    <n v="0"/>
    <n v="0"/>
    <s v="N"/>
    <s v="N"/>
    <s v="N"/>
    <s v="Secawan "/>
    <s v="Secawan"/>
    <m/>
    <x v="0"/>
    <s v="260124IQFKIXL"/>
    <s v="Closed"/>
    <s v="Paid"/>
  </r>
  <r>
    <x v="7466"/>
    <x v="27"/>
    <x v="3"/>
    <n v="9.9"/>
    <n v="1"/>
    <n v="9.9"/>
    <n v="9.9"/>
    <n v="9.9"/>
    <s v="N"/>
    <s v="N"/>
    <s v="N"/>
    <s v="Secawan "/>
    <s v="Secawan"/>
    <m/>
    <x v="0"/>
    <s v="260124IQFKIXL"/>
    <s v="Closed"/>
    <s v="Paid"/>
  </r>
  <r>
    <x v="7467"/>
    <x v="64"/>
    <x v="7"/>
    <n v="16.98"/>
    <n v="1"/>
    <n v="16.98"/>
    <n v="16.98"/>
    <n v="16.98"/>
    <s v="N"/>
    <s v="N"/>
    <s v="Y"/>
    <s v="Bens Bakery "/>
    <s v="Bens Bakery"/>
    <m/>
    <x v="1"/>
    <s v="260124VEWL2QF"/>
    <s v="Closed"/>
    <s v="Paid"/>
  </r>
  <r>
    <x v="7467"/>
    <x v="15"/>
    <x v="2"/>
    <n v="0"/>
    <n v="1"/>
    <n v="0"/>
    <n v="0"/>
    <n v="0"/>
    <s v="N"/>
    <s v="N"/>
    <s v="N"/>
    <s v="Bens Bakery "/>
    <s v="Bens Bakery"/>
    <m/>
    <x v="1"/>
    <s v="260124VEWL2QF"/>
    <s v="Closed"/>
    <s v="Paid"/>
  </r>
  <r>
    <x v="7468"/>
    <x v="40"/>
    <x v="5"/>
    <n v="18.5"/>
    <n v="1"/>
    <n v="18.5"/>
    <n v="18.5"/>
    <n v="18.5"/>
    <s v="N"/>
    <s v="N"/>
    <s v="N"/>
    <s v="Secawan "/>
    <s v="Secawan"/>
    <m/>
    <x v="0"/>
    <s v="260124IQFPSS4"/>
    <s v="Closed"/>
    <s v="Paid"/>
  </r>
  <r>
    <x v="7468"/>
    <x v="2"/>
    <x v="2"/>
    <n v="0"/>
    <n v="1"/>
    <n v="0"/>
    <n v="0"/>
    <n v="0"/>
    <s v="N"/>
    <s v="N"/>
    <s v="N"/>
    <s v="Secawan "/>
    <s v="Secawan"/>
    <m/>
    <x v="0"/>
    <s v="260124IQFPSS4"/>
    <s v="Closed"/>
    <s v="Paid"/>
  </r>
  <r>
    <x v="7469"/>
    <x v="4"/>
    <x v="2"/>
    <n v="0"/>
    <n v="1"/>
    <n v="0"/>
    <n v="0"/>
    <n v="0"/>
    <s v="N"/>
    <s v="N"/>
    <s v="N"/>
    <s v="Secawan "/>
    <s v="Secawan"/>
    <m/>
    <x v="0"/>
    <s v="260124IQF6KIK"/>
    <s v="Closed"/>
    <s v="Paid"/>
  </r>
  <r>
    <x v="7469"/>
    <x v="35"/>
    <x v="6"/>
    <n v="4.5"/>
    <n v="1"/>
    <n v="4.5"/>
    <n v="4.5"/>
    <n v="4.5"/>
    <s v="N"/>
    <s v="N"/>
    <s v="N"/>
    <s v="Secawan "/>
    <s v="Secawan"/>
    <m/>
    <x v="0"/>
    <s v="260124IQF6KIK"/>
    <s v="Closed"/>
    <s v="Paid"/>
  </r>
  <r>
    <x v="7469"/>
    <x v="0"/>
    <x v="0"/>
    <n v="12.9"/>
    <n v="1"/>
    <n v="12.9"/>
    <n v="12.9"/>
    <n v="12.9"/>
    <s v="N"/>
    <s v="N"/>
    <s v="N"/>
    <s v="Secawan "/>
    <s v="Secawan"/>
    <m/>
    <x v="0"/>
    <s v="260124IQF6KIK"/>
    <s v="Closed"/>
    <s v="Paid"/>
  </r>
  <r>
    <x v="7469"/>
    <x v="40"/>
    <x v="5"/>
    <n v="18.5"/>
    <n v="1"/>
    <n v="18.5"/>
    <n v="18.5"/>
    <n v="18.5"/>
    <s v="N"/>
    <s v="N"/>
    <s v="N"/>
    <s v="Secawan "/>
    <s v="Secawan"/>
    <m/>
    <x v="0"/>
    <s v="260124IQF6KIK"/>
    <s v="Closed"/>
    <s v="Paid"/>
  </r>
  <r>
    <x v="7470"/>
    <x v="54"/>
    <x v="7"/>
    <n v="9.43"/>
    <n v="1"/>
    <n v="9.43"/>
    <n v="9.43"/>
    <n v="9.43"/>
    <s v="N"/>
    <s v="N"/>
    <s v="Y"/>
    <s v="Bens Bakery "/>
    <s v="Bens Bakery"/>
    <m/>
    <x v="1"/>
    <s v="260124VEW97NF"/>
    <s v="Closed"/>
    <s v="Paid"/>
  </r>
  <r>
    <x v="7470"/>
    <x v="171"/>
    <x v="7"/>
    <n v="7.55"/>
    <n v="1"/>
    <n v="7.55"/>
    <n v="7.55"/>
    <n v="7.55"/>
    <s v="N"/>
    <s v="N"/>
    <s v="Y"/>
    <s v="Bens Bakery "/>
    <s v="Bens Bakery"/>
    <m/>
    <x v="1"/>
    <s v="260124VEW97NF"/>
    <s v="Closed"/>
    <s v="Paid"/>
  </r>
  <r>
    <x v="7470"/>
    <x v="13"/>
    <x v="7"/>
    <n v="14.15"/>
    <n v="1"/>
    <n v="14.15"/>
    <n v="14.15"/>
    <n v="14.15"/>
    <s v="N"/>
    <s v="N"/>
    <s v="Y"/>
    <s v="Bens Bakery "/>
    <s v="Bens Bakery"/>
    <m/>
    <x v="1"/>
    <s v="260124VEW97NF"/>
    <s v="Closed"/>
    <s v="Paid"/>
  </r>
  <r>
    <x v="7470"/>
    <x v="14"/>
    <x v="2"/>
    <n v="0"/>
    <n v="1"/>
    <n v="0"/>
    <n v="0"/>
    <n v="0"/>
    <s v="N"/>
    <s v="N"/>
    <s v="N"/>
    <s v="Bens Bakery "/>
    <s v="Bens Bakery"/>
    <m/>
    <x v="1"/>
    <s v="260124VEW97NF"/>
    <s v="Closed"/>
    <s v="Paid"/>
  </r>
  <r>
    <x v="7471"/>
    <x v="7"/>
    <x v="1"/>
    <n v="6"/>
    <n v="1"/>
    <n v="6"/>
    <n v="6"/>
    <n v="6"/>
    <s v="N"/>
    <s v="N"/>
    <s v="N"/>
    <s v="Secawan "/>
    <s v="Secawan"/>
    <m/>
    <x v="0"/>
    <s v="260124IQFTRN0"/>
    <s v="Closed"/>
    <s v="Paid"/>
  </r>
  <r>
    <x v="7471"/>
    <x v="18"/>
    <x v="5"/>
    <n v="6.8"/>
    <n v="1"/>
    <n v="6.8"/>
    <n v="6.8"/>
    <n v="6.8"/>
    <s v="N"/>
    <s v="N"/>
    <s v="N"/>
    <s v="Secawan "/>
    <s v="Secawan"/>
    <m/>
    <x v="0"/>
    <s v="260124IQFTRN0"/>
    <s v="Closed"/>
    <s v="Paid"/>
  </r>
  <r>
    <x v="747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TRN0"/>
    <s v="Closed"/>
    <s v="Paid"/>
  </r>
  <r>
    <x v="7471"/>
    <x v="35"/>
    <x v="6"/>
    <n v="4.5"/>
    <n v="1"/>
    <n v="4.5"/>
    <n v="4.5"/>
    <n v="4.5"/>
    <s v="N"/>
    <s v="N"/>
    <s v="N"/>
    <s v="Secawan "/>
    <s v="Secawan"/>
    <m/>
    <x v="0"/>
    <s v="260124IQFTRN0"/>
    <s v="Closed"/>
    <s v="Paid"/>
  </r>
  <r>
    <x v="7471"/>
    <x v="4"/>
    <x v="2"/>
    <n v="0"/>
    <n v="1"/>
    <n v="0"/>
    <n v="0"/>
    <n v="0"/>
    <s v="N"/>
    <s v="N"/>
    <s v="N"/>
    <s v="Secawan "/>
    <s v="Secawan"/>
    <m/>
    <x v="0"/>
    <s v="260124IQFTRN0"/>
    <s v="Closed"/>
    <s v="Paid"/>
  </r>
  <r>
    <x v="7472"/>
    <x v="5"/>
    <x v="4"/>
    <n v="5.2"/>
    <n v="1"/>
    <n v="5.2"/>
    <n v="5.2"/>
    <n v="5.2"/>
    <s v="N"/>
    <s v="N"/>
    <s v="N"/>
    <s v="Secawan "/>
    <s v="Secawan"/>
    <m/>
    <x v="0"/>
    <s v="260124IQFPVNP"/>
    <s v="Closed"/>
    <s v="Paid"/>
  </r>
  <r>
    <x v="7472"/>
    <x v="0"/>
    <x v="0"/>
    <n v="12.9"/>
    <n v="1"/>
    <n v="12.9"/>
    <n v="12.9"/>
    <n v="12.9"/>
    <s v="N"/>
    <s v="N"/>
    <s v="N"/>
    <s v="Secawan "/>
    <s v="Secawan"/>
    <m/>
    <x v="0"/>
    <s v="260124IQFPVNP"/>
    <s v="Closed"/>
    <s v="Paid"/>
  </r>
  <r>
    <x v="7472"/>
    <x v="4"/>
    <x v="2"/>
    <n v="0"/>
    <n v="1"/>
    <n v="0"/>
    <n v="0"/>
    <n v="0"/>
    <s v="N"/>
    <s v="N"/>
    <s v="N"/>
    <s v="Secawan "/>
    <s v="Secawan"/>
    <m/>
    <x v="0"/>
    <s v="260124IQFPVNP"/>
    <s v="Closed"/>
    <s v="Paid"/>
  </r>
  <r>
    <x v="7473"/>
    <x v="4"/>
    <x v="2"/>
    <n v="0"/>
    <n v="1"/>
    <n v="0"/>
    <n v="0"/>
    <n v="0"/>
    <s v="N"/>
    <s v="N"/>
    <s v="N"/>
    <s v="Secawan "/>
    <s v="Secawan"/>
    <m/>
    <x v="0"/>
    <s v="260124IQFMYMY"/>
    <s v="Closed"/>
    <s v="Paid"/>
  </r>
  <r>
    <x v="7473"/>
    <x v="6"/>
    <x v="5"/>
    <n v="7.8"/>
    <n v="1"/>
    <n v="7.8"/>
    <n v="7.8"/>
    <n v="7.8"/>
    <s v="N"/>
    <s v="N"/>
    <s v="N"/>
    <s v="Secawan "/>
    <s v="Secawan"/>
    <m/>
    <x v="0"/>
    <s v="260124IQFMYMY"/>
    <s v="Closed"/>
    <s v="Paid"/>
  </r>
  <r>
    <x v="7473"/>
    <x v="5"/>
    <x v="4"/>
    <n v="5.2"/>
    <n v="1"/>
    <n v="5.2"/>
    <n v="5.2"/>
    <n v="5.2"/>
    <s v="N"/>
    <s v="N"/>
    <s v="N"/>
    <s v="Secawan "/>
    <s v="Secawan"/>
    <m/>
    <x v="0"/>
    <s v="260124IQFMYMY"/>
    <s v="Closed"/>
    <s v="Paid"/>
  </r>
  <r>
    <x v="7474"/>
    <x v="42"/>
    <x v="2"/>
    <n v="0"/>
    <n v="1"/>
    <n v="0"/>
    <n v="0"/>
    <n v="0"/>
    <s v="N"/>
    <s v="N"/>
    <s v="N"/>
    <s v="Restore "/>
    <s v="Restore"/>
    <m/>
    <x v="2"/>
    <s v="260124UAXM0KK"/>
    <s v="Closed"/>
    <s v="Paid"/>
  </r>
  <r>
    <x v="747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M0KK"/>
    <s v="Closed"/>
    <s v="Paid"/>
  </r>
  <r>
    <x v="7474"/>
    <x v="58"/>
    <x v="9"/>
    <n v="19"/>
    <n v="1"/>
    <n v="19"/>
    <n v="19"/>
    <n v="19"/>
    <s v="N"/>
    <s v="N"/>
    <s v="N"/>
    <s v="Restore "/>
    <s v="Restore"/>
    <m/>
    <x v="2"/>
    <s v="260124UAXM0KK"/>
    <s v="Closed"/>
    <s v="Paid"/>
  </r>
  <r>
    <x v="7475"/>
    <x v="50"/>
    <x v="5"/>
    <n v="3.5"/>
    <n v="1"/>
    <n v="3.5"/>
    <n v="3.5"/>
    <n v="3.5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5"/>
    <x v="2"/>
    <x v="2"/>
    <n v="0"/>
    <n v="1"/>
    <n v="0"/>
    <n v="0"/>
    <n v="0"/>
    <s v="N"/>
    <s v="N"/>
    <s v="N"/>
    <s v="Secawan "/>
    <s v="Secawan"/>
    <m/>
    <x v="0"/>
    <s v="260124IQFJO07"/>
    <s v="Closed"/>
    <s v="Paid"/>
  </r>
  <r>
    <x v="7475"/>
    <x v="5"/>
    <x v="4"/>
    <n v="5.2"/>
    <n v="1"/>
    <n v="5.2"/>
    <n v="5.2"/>
    <n v="5.2"/>
    <s v="N"/>
    <s v="N"/>
    <s v="N"/>
    <s v="Secawan "/>
    <s v="Secawan"/>
    <m/>
    <x v="0"/>
    <s v="260124IQFJO07"/>
    <s v="Closed"/>
    <s v="Paid"/>
  </r>
  <r>
    <x v="74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4UAXVPAI"/>
    <s v="Closed"/>
    <s v="Paid"/>
  </r>
  <r>
    <x v="7476"/>
    <x v="42"/>
    <x v="2"/>
    <n v="0"/>
    <n v="1"/>
    <n v="0"/>
    <n v="0"/>
    <n v="0"/>
    <s v="N"/>
    <s v="N"/>
    <s v="N"/>
    <s v="Restore "/>
    <s v="Restore"/>
    <m/>
    <x v="2"/>
    <s v="260124UAXVPAI"/>
    <s v="Closed"/>
    <s v="Paid"/>
  </r>
  <r>
    <x v="7477"/>
    <x v="40"/>
    <x v="5"/>
    <n v="18.5"/>
    <n v="1"/>
    <n v="18.5"/>
    <n v="18.5"/>
    <n v="18.5"/>
    <s v="N"/>
    <s v="N"/>
    <s v="N"/>
    <s v="Secawan "/>
    <s v="Secawan"/>
    <m/>
    <x v="0"/>
    <s v="260124IQFTFG1"/>
    <s v="Closed"/>
    <s v="Paid"/>
  </r>
  <r>
    <x v="7477"/>
    <x v="4"/>
    <x v="2"/>
    <n v="0"/>
    <n v="1"/>
    <n v="0"/>
    <n v="0"/>
    <n v="0"/>
    <s v="N"/>
    <s v="N"/>
    <s v="N"/>
    <s v="Secawan "/>
    <s v="Secawan"/>
    <m/>
    <x v="0"/>
    <s v="260124IQFTFG1"/>
    <s v="Closed"/>
    <s v="Paid"/>
  </r>
  <r>
    <x v="7478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4IQFPEFL"/>
    <s v="Closed"/>
    <s v="Paid"/>
  </r>
  <r>
    <x v="7478"/>
    <x v="4"/>
    <x v="2"/>
    <n v="0"/>
    <n v="1"/>
    <n v="0"/>
    <n v="0"/>
    <n v="0"/>
    <s v="N"/>
    <s v="N"/>
    <s v="N"/>
    <s v="Secawan "/>
    <s v="Secawan"/>
    <m/>
    <x v="0"/>
    <s v="260124IQFPEFL"/>
    <s v="Closed"/>
    <s v="Paid"/>
  </r>
  <r>
    <x v="7479"/>
    <x v="40"/>
    <x v="5"/>
    <n v="18.5"/>
    <n v="2"/>
    <n v="37"/>
    <n v="37"/>
    <n v="37"/>
    <s v="N"/>
    <s v="N"/>
    <s v="N"/>
    <s v="Secawan "/>
    <s v="Secawan"/>
    <m/>
    <x v="0"/>
    <s v="260124IQFVZXK"/>
    <s v="Closed"/>
    <s v="Paid"/>
  </r>
  <r>
    <x v="7479"/>
    <x v="2"/>
    <x v="2"/>
    <n v="0"/>
    <n v="1"/>
    <n v="0"/>
    <n v="0"/>
    <n v="0"/>
    <s v="N"/>
    <s v="N"/>
    <s v="N"/>
    <s v="Secawan "/>
    <s v="Secawan"/>
    <m/>
    <x v="0"/>
    <s v="260124IQFVZXK"/>
    <s v="Closed"/>
    <s v="Paid"/>
  </r>
  <r>
    <x v="7480"/>
    <x v="14"/>
    <x v="2"/>
    <n v="0"/>
    <n v="1"/>
    <n v="0"/>
    <n v="0"/>
    <n v="0"/>
    <s v="N"/>
    <s v="N"/>
    <s v="N"/>
    <s v="Bens Bakery "/>
    <s v="Bens Bakery"/>
    <m/>
    <x v="1"/>
    <s v="260124VEW9CLN"/>
    <s v="Closed"/>
    <s v="Paid"/>
  </r>
  <r>
    <x v="7480"/>
    <x v="77"/>
    <x v="7"/>
    <n v="5.66"/>
    <n v="1"/>
    <n v="5.66"/>
    <n v="5.66"/>
    <n v="5.66"/>
    <s v="N"/>
    <s v="N"/>
    <s v="Y"/>
    <s v="Bens Bakery "/>
    <s v="Bens Bakery"/>
    <m/>
    <x v="1"/>
    <s v="260124VEW9CLN"/>
    <s v="Closed"/>
    <s v="Paid"/>
  </r>
  <r>
    <x v="7481"/>
    <x v="15"/>
    <x v="2"/>
    <n v="0"/>
    <n v="1"/>
    <n v="0"/>
    <n v="0"/>
    <n v="0"/>
    <s v="N"/>
    <s v="N"/>
    <s v="N"/>
    <s v="Bens Bakery "/>
    <s v="Bens Bakery"/>
    <m/>
    <x v="1"/>
    <s v="260124VEWV5O3"/>
    <s v="Closed"/>
    <s v="Paid"/>
  </r>
  <r>
    <x v="7481"/>
    <x v="77"/>
    <x v="7"/>
    <n v="5.66"/>
    <n v="1"/>
    <n v="5.66"/>
    <n v="5.66"/>
    <n v="5.66"/>
    <s v="N"/>
    <s v="N"/>
    <s v="Y"/>
    <s v="Bens Bakery "/>
    <s v="Bens Bakery"/>
    <m/>
    <x v="1"/>
    <s v="260124VEWV5O3"/>
    <s v="Closed"/>
    <s v="Paid"/>
  </r>
  <r>
    <x v="7482"/>
    <x v="4"/>
    <x v="2"/>
    <n v="0"/>
    <n v="1"/>
    <n v="0"/>
    <n v="0"/>
    <n v="0"/>
    <s v="N"/>
    <s v="N"/>
    <s v="N"/>
    <s v="Secawan "/>
    <s v="Secawan"/>
    <m/>
    <x v="0"/>
    <s v="260124IQFJWXW"/>
    <s v="Closed"/>
    <s v="Paid"/>
  </r>
  <r>
    <x v="7482"/>
    <x v="6"/>
    <x v="5"/>
    <n v="6.8"/>
    <n v="1"/>
    <n v="6.8"/>
    <n v="6.8"/>
    <n v="6.8"/>
    <s v="N"/>
    <s v="N"/>
    <s v="N"/>
    <s v="Secawan "/>
    <s v="Secawan"/>
    <m/>
    <x v="0"/>
    <s v="260124IQFJWXW"/>
    <s v="Closed"/>
    <s v="Paid"/>
  </r>
  <r>
    <x v="7483"/>
    <x v="4"/>
    <x v="2"/>
    <n v="0"/>
    <n v="1"/>
    <n v="0"/>
    <n v="0"/>
    <n v="0"/>
    <s v="N"/>
    <s v="N"/>
    <s v="N"/>
    <s v="Secawan "/>
    <s v="Secawan"/>
    <m/>
    <x v="0"/>
    <s v="260124IQFQ9FP"/>
    <s v="Closed"/>
    <s v="Paid"/>
  </r>
  <r>
    <x v="7483"/>
    <x v="40"/>
    <x v="5"/>
    <n v="18.5"/>
    <n v="1"/>
    <n v="18.5"/>
    <n v="18.5"/>
    <n v="18.5"/>
    <s v="N"/>
    <s v="N"/>
    <s v="N"/>
    <s v="Secawan "/>
    <s v="Secawan"/>
    <m/>
    <x v="0"/>
    <s v="260124IQFQ9FP"/>
    <s v="Closed"/>
    <s v="Paid"/>
  </r>
  <r>
    <x v="7484"/>
    <x v="14"/>
    <x v="2"/>
    <n v="0"/>
    <n v="1"/>
    <n v="0"/>
    <n v="0"/>
    <n v="0"/>
    <s v="N"/>
    <s v="N"/>
    <s v="N"/>
    <s v="Bens Bakery "/>
    <s v="Bens Bakery"/>
    <m/>
    <x v="1"/>
    <s v="260124VEWRLZF"/>
    <s v="Closed"/>
    <s v="Paid"/>
  </r>
  <r>
    <x v="7484"/>
    <x v="44"/>
    <x v="7"/>
    <n v="7.55"/>
    <n v="1"/>
    <n v="7.55"/>
    <n v="7.55"/>
    <n v="7.55"/>
    <s v="N"/>
    <s v="N"/>
    <s v="Y"/>
    <s v="Bens Bakery "/>
    <s v="Bens Bakery"/>
    <m/>
    <x v="1"/>
    <s v="260124VEWRLZF"/>
    <s v="Closed"/>
    <s v="Paid"/>
  </r>
  <r>
    <x v="7485"/>
    <x v="6"/>
    <x v="5"/>
    <n v="6.8"/>
    <n v="2"/>
    <n v="13.6"/>
    <n v="13.6"/>
    <n v="13.6"/>
    <s v="N"/>
    <s v="N"/>
    <s v="N"/>
    <s v="Secawan "/>
    <s v="Secawan"/>
    <m/>
    <x v="0"/>
    <s v="260124IQFA2IR"/>
    <s v="Closed"/>
    <s v="Paid"/>
  </r>
  <r>
    <x v="7485"/>
    <x v="2"/>
    <x v="2"/>
    <n v="0"/>
    <n v="1"/>
    <n v="0"/>
    <n v="0"/>
    <n v="0"/>
    <s v="N"/>
    <s v="N"/>
    <s v="N"/>
    <s v="Secawan "/>
    <s v="Secawan"/>
    <m/>
    <x v="0"/>
    <s v="260124IQFA2IR"/>
    <s v="Closed"/>
    <s v="Paid"/>
  </r>
  <r>
    <x v="7486"/>
    <x v="130"/>
    <x v="4"/>
    <n v="12.5"/>
    <n v="1"/>
    <n v="12.5"/>
    <n v="12.5"/>
    <n v="12.5"/>
    <s v="N"/>
    <s v="N"/>
    <s v="N"/>
    <s v="Secawan "/>
    <s v="Secawan"/>
    <m/>
    <x v="0"/>
    <s v="260124IQF04PE"/>
    <s v="Closed"/>
    <s v="Paid"/>
  </r>
  <r>
    <x v="748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4IQF04PE"/>
    <s v="Closed"/>
    <s v="Paid"/>
  </r>
  <r>
    <x v="7486"/>
    <x v="2"/>
    <x v="2"/>
    <n v="0"/>
    <n v="1"/>
    <n v="0"/>
    <n v="0"/>
    <n v="0"/>
    <s v="N"/>
    <s v="N"/>
    <s v="N"/>
    <s v="Secawan "/>
    <s v="Secawan"/>
    <m/>
    <x v="0"/>
    <s v="260124IQF04PE"/>
    <s v="Closed"/>
    <s v="Paid"/>
  </r>
  <r>
    <x v="7486"/>
    <x v="22"/>
    <x v="3"/>
    <n v="8.9"/>
    <n v="1"/>
    <n v="8.9"/>
    <n v="8.9"/>
    <n v="8.9"/>
    <s v="N"/>
    <s v="N"/>
    <s v="N"/>
    <s v="Secawan "/>
    <s v="Secawan"/>
    <m/>
    <x v="0"/>
    <s v="260124IQF04PE"/>
    <s v="Closed"/>
    <s v="Paid"/>
  </r>
  <r>
    <x v="7487"/>
    <x v="171"/>
    <x v="7"/>
    <n v="7.55"/>
    <n v="1"/>
    <n v="7.55"/>
    <n v="7.55"/>
    <n v="7.55"/>
    <s v="N"/>
    <s v="N"/>
    <s v="Y"/>
    <s v="Bens Bakery "/>
    <s v="Bens Bakery"/>
    <m/>
    <x v="1"/>
    <s v="260124VEWUZBP"/>
    <s v="Closed"/>
    <s v="Paid"/>
  </r>
  <r>
    <x v="7487"/>
    <x v="15"/>
    <x v="2"/>
    <n v="0"/>
    <n v="1"/>
    <n v="0"/>
    <n v="0"/>
    <n v="0"/>
    <s v="N"/>
    <s v="N"/>
    <s v="N"/>
    <s v="Bens Bakery "/>
    <s v="Bens Bakery"/>
    <m/>
    <x v="1"/>
    <s v="260124VEWUZBP"/>
    <s v="Closed"/>
    <s v="Paid"/>
  </r>
  <r>
    <x v="7488"/>
    <x v="42"/>
    <x v="2"/>
    <n v="0"/>
    <n v="1"/>
    <n v="0"/>
    <n v="0"/>
    <n v="0"/>
    <s v="N"/>
    <s v="N"/>
    <s v="N"/>
    <s v="Restore "/>
    <s v="Restore"/>
    <m/>
    <x v="2"/>
    <s v="260124UAXWJ1X"/>
    <s v="Closed"/>
    <s v="Paid"/>
  </r>
  <r>
    <x v="74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WJ1X"/>
    <s v="Closed"/>
    <s v="Paid"/>
  </r>
  <r>
    <x v="7489"/>
    <x v="15"/>
    <x v="2"/>
    <n v="0"/>
    <n v="1"/>
    <n v="0"/>
    <n v="0"/>
    <n v="0"/>
    <s v="N"/>
    <s v="N"/>
    <s v="N"/>
    <s v="Bens Bakery "/>
    <s v="Bens Bakery"/>
    <m/>
    <x v="1"/>
    <s v="260124VEWFDXW"/>
    <s v="Closed"/>
    <s v="Paid"/>
  </r>
  <r>
    <x v="7489"/>
    <x v="61"/>
    <x v="7"/>
    <n v="11.32"/>
    <n v="1"/>
    <n v="11.32"/>
    <n v="11.32"/>
    <n v="11.32"/>
    <s v="N"/>
    <s v="N"/>
    <s v="Y"/>
    <s v="Bens Bakery "/>
    <s v="Bens Bakery"/>
    <m/>
    <x v="1"/>
    <s v="260124VEWFDXW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0"/>
    <x v="42"/>
    <x v="2"/>
    <n v="0"/>
    <n v="1"/>
    <n v="0"/>
    <n v="0"/>
    <n v="0"/>
    <s v="N"/>
    <s v="N"/>
    <s v="N"/>
    <s v="Restore "/>
    <s v="Restore"/>
    <m/>
    <x v="2"/>
    <s v="260124UAXUJD2"/>
    <s v="Closed"/>
    <s v="Paid"/>
  </r>
  <r>
    <x v="7490"/>
    <x v="62"/>
    <x v="9"/>
    <n v="14.9"/>
    <n v="1"/>
    <n v="14.9"/>
    <n v="14.9"/>
    <n v="14.9"/>
    <s v="N"/>
    <s v="N"/>
    <s v="N"/>
    <s v="Restore "/>
    <s v="Restore"/>
    <m/>
    <x v="2"/>
    <s v="260124UAXUJD2"/>
    <s v="Closed"/>
    <s v="Paid"/>
  </r>
  <r>
    <x v="7491"/>
    <x v="2"/>
    <x v="2"/>
    <n v="0"/>
    <n v="1"/>
    <n v="0"/>
    <n v="0"/>
    <n v="0"/>
    <s v="N"/>
    <s v="N"/>
    <s v="N"/>
    <s v="Secawan "/>
    <s v="Secawan"/>
    <m/>
    <x v="0"/>
    <s v="260124IQFEDDO"/>
    <s v="Closed"/>
    <s v="Paid"/>
  </r>
  <r>
    <x v="7491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4IQFEDDO"/>
    <s v="Closed"/>
    <s v="Paid"/>
  </r>
  <r>
    <x v="7492"/>
    <x v="4"/>
    <x v="2"/>
    <n v="0"/>
    <n v="1"/>
    <n v="0"/>
    <n v="0"/>
    <n v="0"/>
    <s v="N"/>
    <s v="N"/>
    <s v="N"/>
    <s v="Secawan "/>
    <s v="Secawan"/>
    <m/>
    <x v="0"/>
    <s v="260124IQF6OLG"/>
    <s v="Closed"/>
    <s v="Paid"/>
  </r>
  <r>
    <x v="7492"/>
    <x v="0"/>
    <x v="0"/>
    <n v="12.9"/>
    <n v="1"/>
    <n v="12.9"/>
    <n v="12.9"/>
    <n v="12.9"/>
    <s v="N"/>
    <s v="N"/>
    <s v="N"/>
    <s v="Secawan "/>
    <s v="Secawan"/>
    <m/>
    <x v="0"/>
    <s v="260124IQF6OLG"/>
    <s v="Closed"/>
    <s v="Paid"/>
  </r>
  <r>
    <x v="7493"/>
    <x v="18"/>
    <x v="5"/>
    <n v="7.8"/>
    <n v="1"/>
    <n v="7.8"/>
    <n v="7.8"/>
    <n v="7.8"/>
    <s v="N"/>
    <s v="N"/>
    <s v="N"/>
    <s v="Secawan "/>
    <s v="Secawan"/>
    <m/>
    <x v="0"/>
    <s v="260124IQF7F9S"/>
    <s v="Closed"/>
    <s v="Paid"/>
  </r>
  <r>
    <x v="7493"/>
    <x v="2"/>
    <x v="2"/>
    <n v="0"/>
    <n v="1"/>
    <n v="0"/>
    <n v="0"/>
    <n v="0"/>
    <s v="N"/>
    <s v="N"/>
    <s v="N"/>
    <s v="Secawan "/>
    <s v="Secawan"/>
    <m/>
    <x v="0"/>
    <s v="260124IQF7F9S"/>
    <s v="Closed"/>
    <s v="Paid"/>
  </r>
  <r>
    <x v="7493"/>
    <x v="40"/>
    <x v="5"/>
    <n v="18.5"/>
    <n v="2"/>
    <n v="37"/>
    <n v="37"/>
    <n v="37"/>
    <s v="N"/>
    <s v="N"/>
    <s v="N"/>
    <s v="Secawan "/>
    <s v="Secawan"/>
    <m/>
    <x v="0"/>
    <s v="260124IQF7F9S"/>
    <s v="Closed"/>
    <s v="Paid"/>
  </r>
  <r>
    <x v="7494"/>
    <x v="12"/>
    <x v="0"/>
    <n v="9.9"/>
    <n v="1"/>
    <n v="9.9"/>
    <n v="9.9"/>
    <n v="9.9"/>
    <s v="N"/>
    <s v="N"/>
    <s v="N"/>
    <s v="Secawan "/>
    <s v="Secawan"/>
    <m/>
    <x v="0"/>
    <s v="260124IQFQ14I"/>
    <s v="Closed"/>
    <s v="Paid"/>
  </r>
  <r>
    <x v="7494"/>
    <x v="4"/>
    <x v="2"/>
    <n v="0"/>
    <n v="1"/>
    <n v="0"/>
    <n v="0"/>
    <n v="0"/>
    <s v="N"/>
    <s v="N"/>
    <s v="N"/>
    <s v="Secawan "/>
    <s v="Secawan"/>
    <m/>
    <x v="0"/>
    <s v="260124IQFQ14I"/>
    <s v="Closed"/>
    <s v="Paid"/>
  </r>
  <r>
    <x v="7495"/>
    <x v="31"/>
    <x v="3"/>
    <n v="18"/>
    <n v="1"/>
    <n v="18"/>
    <n v="18"/>
    <n v="18"/>
    <s v="N"/>
    <s v="N"/>
    <s v="N"/>
    <s v="Secawan "/>
    <s v="Secawan"/>
    <m/>
    <x v="0"/>
    <s v="260124IQFRTZP"/>
    <s v="Closed"/>
    <s v="Paid"/>
  </r>
  <r>
    <x v="7495"/>
    <x v="2"/>
    <x v="2"/>
    <n v="0"/>
    <n v="1"/>
    <n v="0"/>
    <n v="0"/>
    <n v="0"/>
    <s v="N"/>
    <s v="N"/>
    <s v="N"/>
    <s v="Secawan "/>
    <s v="Secawan"/>
    <m/>
    <x v="0"/>
    <s v="260124IQFRTZP"/>
    <s v="Closed"/>
    <s v="Paid"/>
  </r>
  <r>
    <x v="74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RTZP"/>
    <s v="Closed"/>
    <s v="Paid"/>
  </r>
  <r>
    <x v="7496"/>
    <x v="54"/>
    <x v="7"/>
    <n v="9.43"/>
    <n v="1"/>
    <n v="9.43"/>
    <n v="9.43"/>
    <n v="9.43"/>
    <s v="N"/>
    <s v="N"/>
    <s v="Y"/>
    <s v="Bens Bakery "/>
    <s v="Bens Bakery"/>
    <m/>
    <x v="1"/>
    <s v="260124VEWF2TY"/>
    <s v="Closed"/>
    <s v="Paid"/>
  </r>
  <r>
    <x v="7496"/>
    <x v="61"/>
    <x v="7"/>
    <n v="11.32"/>
    <n v="1"/>
    <n v="11.32"/>
    <n v="11.32"/>
    <n v="11.32"/>
    <s v="N"/>
    <s v="N"/>
    <s v="Y"/>
    <s v="Bens Bakery "/>
    <s v="Bens Bakery"/>
    <m/>
    <x v="1"/>
    <s v="260124VEWF2TY"/>
    <s v="Closed"/>
    <s v="Paid"/>
  </r>
  <r>
    <x v="7496"/>
    <x v="64"/>
    <x v="7"/>
    <n v="16.98"/>
    <n v="1"/>
    <n v="16.98"/>
    <n v="16.98"/>
    <n v="16.98"/>
    <s v="N"/>
    <s v="N"/>
    <s v="Y"/>
    <s v="Bens Bakery "/>
    <s v="Bens Bakery"/>
    <m/>
    <x v="1"/>
    <s v="260124VEWF2TY"/>
    <s v="Closed"/>
    <s v="Paid"/>
  </r>
  <r>
    <x v="7496"/>
    <x v="171"/>
    <x v="7"/>
    <n v="7.55"/>
    <n v="1"/>
    <n v="7.55"/>
    <n v="7.55"/>
    <n v="7.55"/>
    <s v="N"/>
    <s v="N"/>
    <s v="Y"/>
    <s v="Bens Bakery "/>
    <s v="Bens Bakery"/>
    <m/>
    <x v="1"/>
    <s v="260124VEWF2TY"/>
    <s v="Closed"/>
    <s v="Paid"/>
  </r>
  <r>
    <x v="7496"/>
    <x v="15"/>
    <x v="2"/>
    <n v="0"/>
    <n v="1"/>
    <n v="0"/>
    <n v="0"/>
    <n v="0"/>
    <s v="N"/>
    <s v="N"/>
    <s v="N"/>
    <s v="Bens Bakery "/>
    <s v="Bens Bakery"/>
    <m/>
    <x v="1"/>
    <s v="260124VEWF2TY"/>
    <s v="Closed"/>
    <s v="Paid"/>
  </r>
  <r>
    <x v="7497"/>
    <x v="2"/>
    <x v="2"/>
    <n v="0"/>
    <n v="1"/>
    <n v="0"/>
    <n v="0"/>
    <n v="0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7"/>
    <x v="5"/>
    <x v="4"/>
    <n v="5.2"/>
    <n v="1"/>
    <n v="5.2"/>
    <n v="5.2"/>
    <n v="5.2"/>
    <s v="N"/>
    <s v="N"/>
    <s v="N"/>
    <s v="Secawan "/>
    <s v="Secawan"/>
    <m/>
    <x v="0"/>
    <s v="260124IQFB07X"/>
    <s v="Closed"/>
    <s v="Paid"/>
  </r>
  <r>
    <x v="7498"/>
    <x v="33"/>
    <x v="3"/>
    <n v="7.9"/>
    <n v="3"/>
    <n v="23.7"/>
    <n v="23.7"/>
    <n v="23.7"/>
    <s v="N"/>
    <s v="N"/>
    <s v="N"/>
    <s v="Secawan "/>
    <s v="Secawan"/>
    <m/>
    <x v="0"/>
    <s v="260124IQFBJOC"/>
    <s v="Closed"/>
    <s v="Paid"/>
  </r>
  <r>
    <x v="7498"/>
    <x v="4"/>
    <x v="2"/>
    <n v="0"/>
    <n v="1"/>
    <n v="0"/>
    <n v="0"/>
    <n v="0"/>
    <s v="N"/>
    <s v="N"/>
    <s v="N"/>
    <s v="Secawan "/>
    <s v="Secawan"/>
    <m/>
    <x v="0"/>
    <s v="260124IQFBJOC"/>
    <s v="Closed"/>
    <s v="Paid"/>
  </r>
  <r>
    <x v="7499"/>
    <x v="13"/>
    <x v="7"/>
    <n v="14.15"/>
    <n v="1"/>
    <n v="14.15"/>
    <n v="14.15"/>
    <n v="14.15"/>
    <s v="N"/>
    <s v="N"/>
    <s v="Y"/>
    <s v="Bens Bakery "/>
    <s v="Bens Bakery"/>
    <m/>
    <x v="1"/>
    <s v="260124VEW0JFV"/>
    <s v="Closed"/>
    <s v="Paid"/>
  </r>
  <r>
    <x v="7499"/>
    <x v="15"/>
    <x v="2"/>
    <n v="0"/>
    <n v="1"/>
    <n v="0"/>
    <n v="0"/>
    <n v="0"/>
    <s v="N"/>
    <s v="N"/>
    <s v="N"/>
    <s v="Bens Bakery "/>
    <s v="Bens Bakery"/>
    <m/>
    <x v="1"/>
    <s v="260124VEW0JFV"/>
    <s v="Closed"/>
    <s v="Paid"/>
  </r>
  <r>
    <x v="7500"/>
    <x v="4"/>
    <x v="2"/>
    <n v="0"/>
    <n v="1"/>
    <n v="0"/>
    <n v="0"/>
    <n v="0"/>
    <s v="N"/>
    <s v="N"/>
    <s v="N"/>
    <s v="Secawan "/>
    <s v="Secawan"/>
    <m/>
    <x v="0"/>
    <s v="260124IQFV01E"/>
    <s v="Closed"/>
    <s v="Paid"/>
  </r>
  <r>
    <x v="75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4IQFV01E"/>
    <s v="Closed"/>
    <s v="Paid"/>
  </r>
  <r>
    <x v="7501"/>
    <x v="4"/>
    <x v="2"/>
    <n v="0"/>
    <n v="1"/>
    <n v="0"/>
    <n v="0"/>
    <n v="0"/>
    <s v="N"/>
    <s v="N"/>
    <s v="N"/>
    <s v="Secawan "/>
    <s v="Secawan"/>
    <m/>
    <x v="0"/>
    <s v="260124IQF6KVB"/>
    <s v="Closed"/>
    <s v="Paid"/>
  </r>
  <r>
    <x v="7501"/>
    <x v="0"/>
    <x v="0"/>
    <n v="12.9"/>
    <n v="1"/>
    <n v="12.9"/>
    <n v="12.9"/>
    <n v="12.9"/>
    <s v="N"/>
    <s v="N"/>
    <s v="N"/>
    <s v="Secawan "/>
    <s v="Secawan"/>
    <m/>
    <x v="0"/>
    <s v="260124IQF6KVB"/>
    <s v="Closed"/>
    <s v="Paid"/>
  </r>
  <r>
    <x v="7501"/>
    <x v="5"/>
    <x v="4"/>
    <n v="5.2"/>
    <n v="1"/>
    <n v="5.2"/>
    <n v="5.2"/>
    <n v="5.2"/>
    <s v="N"/>
    <s v="N"/>
    <s v="N"/>
    <s v="Secawan "/>
    <s v="Secawan"/>
    <m/>
    <x v="0"/>
    <s v="260124IQF6KVB"/>
    <s v="Closed"/>
    <s v="Paid"/>
  </r>
  <r>
    <x v="7502"/>
    <x v="40"/>
    <x v="5"/>
    <n v="18.5"/>
    <n v="1"/>
    <n v="18.5"/>
    <n v="18.5"/>
    <n v="18.5"/>
    <s v="N"/>
    <s v="N"/>
    <s v="N"/>
    <s v="Secawan "/>
    <s v="Secawan"/>
    <m/>
    <x v="0"/>
    <s v="260124IQF6LKO"/>
    <s v="Closed"/>
    <s v="Paid"/>
  </r>
  <r>
    <x v="7502"/>
    <x v="1"/>
    <x v="1"/>
    <n v="6"/>
    <n v="1"/>
    <n v="6"/>
    <n v="6"/>
    <n v="6"/>
    <s v="N"/>
    <s v="N"/>
    <s v="N"/>
    <s v="Secawan "/>
    <s v="Secawan"/>
    <m/>
    <x v="0"/>
    <s v="260124IQF6LKO"/>
    <s v="Closed"/>
    <s v="Paid"/>
  </r>
  <r>
    <x v="7502"/>
    <x v="2"/>
    <x v="2"/>
    <n v="0"/>
    <n v="1"/>
    <n v="0"/>
    <n v="0"/>
    <n v="0"/>
    <s v="N"/>
    <s v="N"/>
    <s v="N"/>
    <s v="Secawan "/>
    <s v="Secawan"/>
    <m/>
    <x v="0"/>
    <s v="260124IQF6LKO"/>
    <s v="Closed"/>
    <s v="Paid"/>
  </r>
  <r>
    <x v="7503"/>
    <x v="12"/>
    <x v="0"/>
    <n v="9.9"/>
    <n v="1"/>
    <n v="9.9"/>
    <n v="9.9"/>
    <n v="9.9"/>
    <s v="N"/>
    <s v="N"/>
    <s v="N"/>
    <s v="Secawan "/>
    <s v="Secawan"/>
    <m/>
    <x v="0"/>
    <s v="260124IQFIOZV"/>
    <s v="Closed"/>
    <s v="Paid"/>
  </r>
  <r>
    <x v="7503"/>
    <x v="1"/>
    <x v="1"/>
    <n v="6"/>
    <n v="1"/>
    <n v="6"/>
    <n v="6"/>
    <n v="6"/>
    <s v="N"/>
    <s v="N"/>
    <s v="N"/>
    <s v="Secawan "/>
    <s v="Secawan"/>
    <m/>
    <x v="0"/>
    <s v="260124IQFIOZV"/>
    <s v="Closed"/>
    <s v="Paid"/>
  </r>
  <r>
    <x v="7503"/>
    <x v="40"/>
    <x v="5"/>
    <n v="18.5"/>
    <n v="1"/>
    <n v="18.5"/>
    <n v="18.5"/>
    <n v="18.5"/>
    <s v="N"/>
    <s v="N"/>
    <s v="N"/>
    <s v="Secawan "/>
    <s v="Secawan"/>
    <m/>
    <x v="0"/>
    <s v="260124IQFIOZV"/>
    <s v="Closed"/>
    <s v="Paid"/>
  </r>
  <r>
    <x v="7503"/>
    <x v="2"/>
    <x v="2"/>
    <n v="0"/>
    <n v="1"/>
    <n v="0"/>
    <n v="0"/>
    <n v="0"/>
    <s v="N"/>
    <s v="N"/>
    <s v="N"/>
    <s v="Secawan "/>
    <s v="Secawan"/>
    <m/>
    <x v="0"/>
    <s v="260124IQFIOZV"/>
    <s v="Closed"/>
    <s v="Paid"/>
  </r>
  <r>
    <x v="7504"/>
    <x v="4"/>
    <x v="2"/>
    <n v="0"/>
    <n v="1"/>
    <n v="0"/>
    <n v="0"/>
    <n v="0"/>
    <s v="N"/>
    <s v="N"/>
    <s v="N"/>
    <s v="Secawan "/>
    <s v="Secawan"/>
    <m/>
    <x v="0"/>
    <s v="260124IQFYITQ"/>
    <s v="Closed"/>
    <s v="Paid"/>
  </r>
  <r>
    <x v="7504"/>
    <x v="153"/>
    <x v="13"/>
    <n v="0.7"/>
    <n v="1"/>
    <n v="0.7"/>
    <n v="0.7"/>
    <n v="0.7"/>
    <s v="N"/>
    <s v="N"/>
    <s v="N"/>
    <s v="Secawan "/>
    <s v="Secawan"/>
    <m/>
    <x v="0"/>
    <s v="260124IQFYITQ"/>
    <s v="Closed"/>
    <s v="Paid"/>
  </r>
  <r>
    <x v="7504"/>
    <x v="130"/>
    <x v="4"/>
    <n v="12.5"/>
    <n v="1"/>
    <n v="12.5"/>
    <n v="12.5"/>
    <n v="12.5"/>
    <s v="N"/>
    <s v="N"/>
    <s v="N"/>
    <s v="Secawan "/>
    <s v="Secawan"/>
    <m/>
    <x v="0"/>
    <s v="260124IQFYITQ"/>
    <s v="Closed"/>
    <s v="Paid"/>
  </r>
  <r>
    <x v="7505"/>
    <x v="5"/>
    <x v="4"/>
    <n v="5.2"/>
    <n v="1"/>
    <n v="5.2"/>
    <n v="5.2"/>
    <n v="5.2"/>
    <s v="N"/>
    <s v="N"/>
    <s v="N"/>
    <s v="Secawan "/>
    <s v="Secawan"/>
    <m/>
    <x v="0"/>
    <s v="260124IQFY5PH"/>
    <s v="Closed"/>
    <s v="Paid"/>
  </r>
  <r>
    <x v="7505"/>
    <x v="4"/>
    <x v="2"/>
    <n v="0"/>
    <n v="1"/>
    <n v="0"/>
    <n v="0"/>
    <n v="0"/>
    <s v="N"/>
    <s v="N"/>
    <s v="N"/>
    <s v="Secawan "/>
    <s v="Secawan"/>
    <m/>
    <x v="0"/>
    <s v="260124IQFY5PH"/>
    <s v="Closed"/>
    <s v="Paid"/>
  </r>
  <r>
    <x v="7505"/>
    <x v="12"/>
    <x v="0"/>
    <n v="9.9"/>
    <n v="1"/>
    <n v="9.9"/>
    <n v="9.9"/>
    <n v="9.9"/>
    <s v="N"/>
    <s v="N"/>
    <s v="N"/>
    <s v="Secawan "/>
    <s v="Secawan"/>
    <m/>
    <x v="0"/>
    <s v="260124IQFY5PH"/>
    <s v="Closed"/>
    <s v="Paid"/>
  </r>
  <r>
    <x v="7506"/>
    <x v="56"/>
    <x v="5"/>
    <n v="12.8"/>
    <n v="2"/>
    <n v="25.6"/>
    <n v="25.6"/>
    <n v="25.6"/>
    <s v="N"/>
    <s v="N"/>
    <s v="N"/>
    <s v="Secawan "/>
    <s v="Secawan"/>
    <m/>
    <x v="0"/>
    <s v="260124IQFQOIV"/>
    <s v="Closed"/>
    <s v="Paid"/>
  </r>
  <r>
    <x v="7506"/>
    <x v="18"/>
    <x v="5"/>
    <n v="6.8"/>
    <n v="1"/>
    <n v="6.8"/>
    <n v="6.8"/>
    <n v="6.8"/>
    <s v="N"/>
    <s v="N"/>
    <s v="N"/>
    <s v="Secawan "/>
    <s v="Secawan"/>
    <m/>
    <x v="0"/>
    <s v="260124IQFQOIV"/>
    <s v="Closed"/>
    <s v="Paid"/>
  </r>
  <r>
    <x v="7506"/>
    <x v="2"/>
    <x v="2"/>
    <n v="0"/>
    <n v="1"/>
    <n v="0"/>
    <n v="0"/>
    <n v="0"/>
    <s v="N"/>
    <s v="N"/>
    <s v="N"/>
    <s v="Secawan "/>
    <s v="Secawan"/>
    <m/>
    <x v="0"/>
    <s v="260124IQFQOIV"/>
    <s v="Closed"/>
    <s v="Paid"/>
  </r>
  <r>
    <x v="7506"/>
    <x v="40"/>
    <x v="5"/>
    <n v="18.5"/>
    <n v="1"/>
    <n v="18.5"/>
    <n v="18.5"/>
    <n v="18.5"/>
    <s v="N"/>
    <s v="N"/>
    <s v="N"/>
    <s v="Secawan "/>
    <s v="Secawan"/>
    <m/>
    <x v="0"/>
    <s v="260124IQFQOIV"/>
    <s v="Closed"/>
    <s v="Paid"/>
  </r>
  <r>
    <x v="750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4UAX95YT"/>
    <s v="Closed"/>
    <s v="Paid"/>
  </r>
  <r>
    <x v="7507"/>
    <x v="42"/>
    <x v="2"/>
    <n v="0"/>
    <n v="1"/>
    <n v="0"/>
    <n v="0"/>
    <n v="0"/>
    <s v="N"/>
    <s v="N"/>
    <s v="N"/>
    <s v="Restore "/>
    <s v="Restore"/>
    <m/>
    <x v="2"/>
    <s v="260124UAX95YT"/>
    <s v="Closed"/>
    <s v="Paid"/>
  </r>
  <r>
    <x v="7508"/>
    <x v="4"/>
    <x v="2"/>
    <n v="0"/>
    <n v="1"/>
    <n v="0"/>
    <n v="0"/>
    <n v="0"/>
    <s v="N"/>
    <s v="N"/>
    <s v="N"/>
    <s v="Secawan "/>
    <s v="Secawan"/>
    <m/>
    <x v="0"/>
    <s v="260124IQFUGJA"/>
    <s v="Closed"/>
    <s v="Paid"/>
  </r>
  <r>
    <x v="7508"/>
    <x v="6"/>
    <x v="5"/>
    <n v="7.8"/>
    <n v="1"/>
    <n v="7.8"/>
    <n v="7.8"/>
    <n v="7.8"/>
    <s v="N"/>
    <s v="N"/>
    <s v="N"/>
    <s v="Secawan "/>
    <s v="Secawan"/>
    <m/>
    <x v="0"/>
    <s v="260124IQFUGJA"/>
    <s v="Closed"/>
    <s v="Paid"/>
  </r>
  <r>
    <x v="7508"/>
    <x v="5"/>
    <x v="4"/>
    <n v="5.2"/>
    <n v="1"/>
    <n v="5.2"/>
    <n v="5.2"/>
    <n v="5.2"/>
    <s v="N"/>
    <s v="N"/>
    <s v="N"/>
    <s v="Secawan "/>
    <s v="Secawan"/>
    <m/>
    <x v="0"/>
    <s v="260124IQFUGJA"/>
    <s v="Closed"/>
    <s v="Paid"/>
  </r>
  <r>
    <x v="7508"/>
    <x v="0"/>
    <x v="0"/>
    <n v="12.9"/>
    <n v="1"/>
    <n v="12.9"/>
    <n v="12.9"/>
    <n v="12.9"/>
    <s v="N"/>
    <s v="N"/>
    <s v="N"/>
    <s v="Secawan "/>
    <s v="Secawan"/>
    <m/>
    <x v="0"/>
    <s v="260124IQFUGJA"/>
    <s v="Closed"/>
    <s v="Paid"/>
  </r>
  <r>
    <x v="7509"/>
    <x v="25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09"/>
    <x v="49"/>
    <x v="7"/>
    <n v="5.66"/>
    <n v="1"/>
    <n v="5.66"/>
    <n v="2.83"/>
    <n v="2.83"/>
    <s v="N"/>
    <s v="N"/>
    <s v="Y"/>
    <s v="Bens Bakery "/>
    <s v="Bens Bakery"/>
    <m/>
    <x v="1"/>
    <s v="260123VEWKA0P"/>
    <s v="Closed"/>
    <s v="Paid"/>
  </r>
  <r>
    <x v="7510"/>
    <x v="100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9"/>
    <x v="7"/>
    <n v="5.66"/>
    <n v="1"/>
    <n v="5.66"/>
    <n v="2.83"/>
    <n v="2.83"/>
    <s v="N"/>
    <s v="N"/>
    <s v="Y"/>
    <s v="Bens Bakery "/>
    <s v="Bens Bakery"/>
    <m/>
    <x v="1"/>
    <s v="260123VEWQ3ZK"/>
    <s v="Closed"/>
    <s v="Paid"/>
  </r>
  <r>
    <x v="7510"/>
    <x v="48"/>
    <x v="7"/>
    <n v="3.77"/>
    <n v="4"/>
    <n v="15.08"/>
    <n v="7.54"/>
    <n v="7.54"/>
    <s v="N"/>
    <s v="N"/>
    <s v="Y"/>
    <s v="Bens Bakery "/>
    <s v="Bens Bakery"/>
    <m/>
    <x v="1"/>
    <s v="260123VEWQ3ZK"/>
    <s v="Closed"/>
    <s v="Paid"/>
  </r>
  <r>
    <x v="751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Y4MW"/>
    <s v="Closed"/>
    <s v="Paid"/>
  </r>
  <r>
    <x v="7512"/>
    <x v="14"/>
    <x v="2"/>
    <n v="0"/>
    <n v="1"/>
    <n v="0"/>
    <n v="0"/>
    <n v="0"/>
    <s v="N"/>
    <s v="N"/>
    <s v="N"/>
    <s v="Bens Bakery "/>
    <s v="Bens Bakery"/>
    <m/>
    <x v="1"/>
    <s v="260123VEWTR01"/>
    <s v="Closed"/>
    <s v="Paid"/>
  </r>
  <r>
    <x v="7512"/>
    <x v="70"/>
    <x v="7"/>
    <n v="9.43"/>
    <n v="1"/>
    <n v="9.43"/>
    <n v="4.72"/>
    <n v="4.72"/>
    <s v="N"/>
    <s v="N"/>
    <s v="Y"/>
    <s v="Bens Bakery "/>
    <s v="Bens Bakery"/>
    <m/>
    <x v="1"/>
    <s v="260123VEWTR01"/>
    <s v="Closed"/>
    <s v="Paid"/>
  </r>
  <r>
    <x v="7512"/>
    <x v="76"/>
    <x v="7"/>
    <n v="7.55"/>
    <n v="1"/>
    <n v="7.55"/>
    <n v="3.78"/>
    <n v="3.78"/>
    <s v="N"/>
    <s v="N"/>
    <s v="Y"/>
    <s v="Bens Bakery "/>
    <s v="Bens Bakery"/>
    <m/>
    <x v="1"/>
    <s v="260123VEWTR01"/>
    <s v="Closed"/>
    <s v="Paid"/>
  </r>
  <r>
    <x v="7512"/>
    <x v="61"/>
    <x v="7"/>
    <n v="11.32"/>
    <n v="1"/>
    <n v="11.32"/>
    <n v="5.66"/>
    <n v="5.66"/>
    <s v="N"/>
    <s v="N"/>
    <s v="Y"/>
    <s v="Bens Bakery "/>
    <s v="Bens Bakery"/>
    <m/>
    <x v="1"/>
    <s v="260123VEWTR01"/>
    <s v="Closed"/>
    <s v="Paid"/>
  </r>
  <r>
    <x v="7513"/>
    <x v="66"/>
    <x v="1"/>
    <n v="6"/>
    <n v="4"/>
    <n v="24"/>
    <n v="12"/>
    <n v="12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3"/>
    <x v="5"/>
    <x v="4"/>
    <n v="5.2"/>
    <n v="1"/>
    <n v="5.2"/>
    <n v="2.6"/>
    <n v="2.6"/>
    <s v="N"/>
    <s v="N"/>
    <s v="N"/>
    <s v="Secawan "/>
    <s v="Secawan"/>
    <m/>
    <x v="0"/>
    <s v="260123IQFV1KD"/>
    <s v="Closed"/>
    <s v="Paid"/>
  </r>
  <r>
    <x v="7514"/>
    <x v="73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4"/>
    <x v="44"/>
    <x v="7"/>
    <n v="7.55"/>
    <n v="1"/>
    <n v="7.55"/>
    <n v="3.78"/>
    <n v="3.78"/>
    <s v="N"/>
    <s v="N"/>
    <s v="Y"/>
    <s v="Bens Bakery "/>
    <s v="Bens Bakery"/>
    <m/>
    <x v="1"/>
    <s v="260123VEWH6FI"/>
    <s v="Closed"/>
    <s v="Paid"/>
  </r>
  <r>
    <x v="7514"/>
    <x v="61"/>
    <x v="7"/>
    <n v="11.32"/>
    <n v="1"/>
    <n v="11.32"/>
    <n v="5.66"/>
    <n v="5.66"/>
    <s v="N"/>
    <s v="N"/>
    <s v="Y"/>
    <s v="Bens Bakery "/>
    <s v="Bens Bakery"/>
    <m/>
    <x v="1"/>
    <s v="260123VEWH6FI"/>
    <s v="Closed"/>
    <s v="Paid"/>
  </r>
  <r>
    <x v="7514"/>
    <x v="70"/>
    <x v="7"/>
    <n v="9.43"/>
    <n v="1"/>
    <n v="9.43"/>
    <n v="4.72"/>
    <n v="4.72"/>
    <s v="N"/>
    <s v="N"/>
    <s v="Y"/>
    <s v="Bens Bakery "/>
    <s v="Bens Bakery"/>
    <m/>
    <x v="1"/>
    <s v="260123VEWH6FI"/>
    <s v="Closed"/>
    <s v="Paid"/>
  </r>
  <r>
    <x v="7515"/>
    <x v="40"/>
    <x v="5"/>
    <n v="18.5"/>
    <n v="1"/>
    <n v="18.5"/>
    <n v="18.5"/>
    <n v="18.5"/>
    <s v="N"/>
    <s v="N"/>
    <s v="N"/>
    <s v="Secawan "/>
    <s v="Secawan"/>
    <m/>
    <x v="0"/>
    <s v="260123IQF9LVY"/>
    <s v="Closed"/>
    <s v="Paid"/>
  </r>
  <r>
    <x v="7516"/>
    <x v="171"/>
    <x v="7"/>
    <n v="7.55"/>
    <n v="2"/>
    <n v="15.1"/>
    <n v="7.55"/>
    <n v="7.55"/>
    <s v="N"/>
    <s v="N"/>
    <s v="Y"/>
    <s v="Bens Bakery "/>
    <s v="Bens Bakery"/>
    <m/>
    <x v="1"/>
    <s v="260123VEW10Z4"/>
    <s v="Closed"/>
    <s v="Paid"/>
  </r>
  <r>
    <x v="7516"/>
    <x v="170"/>
    <x v="7"/>
    <n v="3.3"/>
    <n v="2"/>
    <n v="6.6"/>
    <n v="3.3"/>
    <n v="3.3"/>
    <s v="N"/>
    <s v="N"/>
    <s v="Y"/>
    <s v="Bens Bakery "/>
    <s v="Bens Bakery"/>
    <m/>
    <x v="1"/>
    <s v="260123VEW10Z4"/>
    <s v="Closed"/>
    <s v="Paid"/>
  </r>
  <r>
    <x v="7517"/>
    <x v="50"/>
    <x v="5"/>
    <n v="3.5"/>
    <n v="1"/>
    <n v="3.5"/>
    <n v="3.5"/>
    <n v="3.5"/>
    <s v="N"/>
    <s v="N"/>
    <s v="N"/>
    <s v="Secawan "/>
    <s v="Secawan"/>
    <m/>
    <x v="0"/>
    <s v="260123IQF9DJ4"/>
    <s v="Closed"/>
    <s v="Paid"/>
  </r>
  <r>
    <x v="7518"/>
    <x v="42"/>
    <x v="2"/>
    <n v="0"/>
    <n v="1"/>
    <n v="0"/>
    <n v="0"/>
    <n v="0"/>
    <s v="N"/>
    <s v="N"/>
    <s v="N"/>
    <s v="Restore "/>
    <s v="Restore"/>
    <m/>
    <x v="2"/>
    <s v="260123UAXI7E0"/>
    <s v="Closed"/>
    <s v="Paid"/>
  </r>
  <r>
    <x v="7518"/>
    <x v="58"/>
    <x v="9"/>
    <n v="19"/>
    <n v="1"/>
    <n v="19"/>
    <n v="19"/>
    <n v="19"/>
    <s v="N"/>
    <s v="N"/>
    <s v="N"/>
    <s v="Restore "/>
    <s v="Restore"/>
    <m/>
    <x v="2"/>
    <s v="260123UAXI7E0"/>
    <s v="Closed"/>
    <s v="Paid"/>
  </r>
  <r>
    <x v="7519"/>
    <x v="40"/>
    <x v="5"/>
    <n v="18.5"/>
    <n v="1"/>
    <n v="18.5"/>
    <n v="18.5"/>
    <n v="18.5"/>
    <s v="N"/>
    <s v="N"/>
    <s v="N"/>
    <s v="Secawan "/>
    <s v="Secawan"/>
    <m/>
    <x v="0"/>
    <s v="260123IQFQ969"/>
    <s v="Closed"/>
    <s v="Paid"/>
  </r>
  <r>
    <x v="75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OBI"/>
    <s v="Closed"/>
    <s v="Paid"/>
  </r>
  <r>
    <x v="7520"/>
    <x v="42"/>
    <x v="2"/>
    <n v="0"/>
    <n v="1"/>
    <n v="0"/>
    <n v="0"/>
    <n v="0"/>
    <s v="N"/>
    <s v="N"/>
    <s v="N"/>
    <s v="Restore "/>
    <s v="Restore"/>
    <m/>
    <x v="2"/>
    <s v="260123UAXUOBI"/>
    <s v="Closed"/>
    <s v="Paid"/>
  </r>
  <r>
    <x v="7521"/>
    <x v="15"/>
    <x v="2"/>
    <n v="0"/>
    <n v="1"/>
    <n v="0"/>
    <n v="0"/>
    <n v="0"/>
    <s v="N"/>
    <s v="N"/>
    <s v="N"/>
    <s v="Bens Bakery "/>
    <s v="Bens Bakery"/>
    <m/>
    <x v="1"/>
    <s v="260123VEWTVIE"/>
    <s v="Closed"/>
    <s v="Paid"/>
  </r>
  <r>
    <x v="7521"/>
    <x v="64"/>
    <x v="7"/>
    <n v="16.98"/>
    <n v="1"/>
    <n v="16.98"/>
    <n v="8.49"/>
    <n v="8.49"/>
    <s v="N"/>
    <s v="N"/>
    <s v="Y"/>
    <s v="Bens Bakery "/>
    <s v="Bens Bakery"/>
    <m/>
    <x v="1"/>
    <s v="260123VEWTVIE"/>
    <s v="Closed"/>
    <s v="Paid"/>
  </r>
  <r>
    <x v="7521"/>
    <x v="100"/>
    <x v="7"/>
    <n v="5.66"/>
    <n v="1"/>
    <n v="5.66"/>
    <n v="2.83"/>
    <n v="2.83"/>
    <s v="N"/>
    <s v="N"/>
    <s v="Y"/>
    <s v="Bens Bakery "/>
    <s v="Bens Bakery"/>
    <m/>
    <x v="1"/>
    <s v="260123VEWTVIE"/>
    <s v="Closed"/>
    <s v="Paid"/>
  </r>
  <r>
    <x v="7522"/>
    <x v="66"/>
    <x v="1"/>
    <n v="6"/>
    <n v="1"/>
    <n v="6"/>
    <n v="3"/>
    <n v="3"/>
    <s v="N"/>
    <s v="N"/>
    <s v="N"/>
    <s v="Secawan "/>
    <s v="Secawan"/>
    <m/>
    <x v="0"/>
    <s v="260123IQFCX4E"/>
    <s v="Closed"/>
    <s v="Paid"/>
  </r>
  <r>
    <x v="7523"/>
    <x v="5"/>
    <x v="4"/>
    <n v="5.2"/>
    <n v="1"/>
    <n v="5.2"/>
    <n v="2.6"/>
    <n v="2.6"/>
    <s v="N"/>
    <s v="N"/>
    <s v="N"/>
    <s v="Secawan "/>
    <s v="Secawan"/>
    <m/>
    <x v="0"/>
    <s v="260123IQFUZSD"/>
    <s v="Closed"/>
    <s v="Paid"/>
  </r>
  <r>
    <x v="7524"/>
    <x v="25"/>
    <x v="7"/>
    <n v="5.66"/>
    <n v="1"/>
    <n v="5.66"/>
    <n v="2.83"/>
    <n v="2.83"/>
    <s v="N"/>
    <s v="N"/>
    <s v="Y"/>
    <s v="Bens Bakery "/>
    <s v="Bens Bakery"/>
    <m/>
    <x v="1"/>
    <s v="260123VEWBD75"/>
    <s v="Closed"/>
    <s v="Paid"/>
  </r>
  <r>
    <x v="7524"/>
    <x v="15"/>
    <x v="2"/>
    <n v="0"/>
    <n v="1"/>
    <n v="0"/>
    <n v="0"/>
    <n v="0"/>
    <s v="N"/>
    <s v="N"/>
    <s v="N"/>
    <s v="Bens Bakery "/>
    <s v="Bens Bakery"/>
    <m/>
    <x v="1"/>
    <s v="260123VEWBD75"/>
    <s v="Closed"/>
    <s v="Paid"/>
  </r>
  <r>
    <x v="7525"/>
    <x v="77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5"/>
    <x v="14"/>
    <x v="2"/>
    <n v="0"/>
    <n v="1"/>
    <n v="0"/>
    <n v="0"/>
    <n v="0"/>
    <s v="N"/>
    <s v="N"/>
    <s v="N"/>
    <s v="Bens Bakery "/>
    <s v="Bens Bakery"/>
    <m/>
    <x v="1"/>
    <s v="260123VEWAFGV"/>
    <s v="Closed"/>
    <s v="Paid"/>
  </r>
  <r>
    <x v="7525"/>
    <x v="49"/>
    <x v="7"/>
    <n v="5.66"/>
    <n v="1"/>
    <n v="5.66"/>
    <n v="2.83"/>
    <n v="2.83"/>
    <s v="N"/>
    <s v="N"/>
    <s v="Y"/>
    <s v="Bens Bakery "/>
    <s v="Bens Bakery"/>
    <m/>
    <x v="1"/>
    <s v="260123VEWAFGV"/>
    <s v="Closed"/>
    <s v="Paid"/>
  </r>
  <r>
    <x v="7526"/>
    <x v="42"/>
    <x v="2"/>
    <n v="0"/>
    <n v="1"/>
    <n v="0"/>
    <n v="0"/>
    <n v="0"/>
    <s v="N"/>
    <s v="N"/>
    <s v="N"/>
    <s v="Restore "/>
    <s v="Restore"/>
    <m/>
    <x v="2"/>
    <s v="260123UAXPGDN"/>
    <s v="Closed"/>
    <s v="Paid"/>
  </r>
  <r>
    <x v="75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GDN"/>
    <s v="Closed"/>
    <s v="Paid"/>
  </r>
  <r>
    <x v="752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HN3"/>
    <s v="Closed"/>
    <s v="Paid"/>
  </r>
  <r>
    <x v="7527"/>
    <x v="6"/>
    <x v="5"/>
    <n v="6.8"/>
    <n v="1"/>
    <n v="6.8"/>
    <n v="6.8"/>
    <n v="6.8"/>
    <s v="N"/>
    <s v="N"/>
    <s v="N"/>
    <s v="Secawan "/>
    <s v="Secawan"/>
    <m/>
    <x v="0"/>
    <s v="260123IQFPHN3"/>
    <s v="Closed"/>
    <s v="Paid"/>
  </r>
  <r>
    <x v="7527"/>
    <x v="4"/>
    <x v="2"/>
    <n v="0"/>
    <n v="1"/>
    <n v="0"/>
    <n v="0"/>
    <n v="0"/>
    <s v="N"/>
    <s v="N"/>
    <s v="N"/>
    <s v="Secawan "/>
    <s v="Secawan"/>
    <m/>
    <x v="0"/>
    <s v="260123IQFPHN3"/>
    <s v="Closed"/>
    <s v="Paid"/>
  </r>
  <r>
    <x v="7528"/>
    <x v="63"/>
    <x v="9"/>
    <n v="20"/>
    <n v="1"/>
    <n v="20"/>
    <n v="20"/>
    <n v="20"/>
    <s v="N"/>
    <s v="N"/>
    <s v="N"/>
    <s v="Restore "/>
    <s v="Restore"/>
    <m/>
    <x v="2"/>
    <s v="260123UAXN5SS"/>
    <s v="Closed"/>
    <s v="Paid"/>
  </r>
  <r>
    <x v="7528"/>
    <x v="42"/>
    <x v="2"/>
    <n v="0"/>
    <n v="1"/>
    <n v="0"/>
    <n v="0"/>
    <n v="0"/>
    <s v="N"/>
    <s v="N"/>
    <s v="N"/>
    <s v="Restore "/>
    <s v="Restore"/>
    <m/>
    <x v="2"/>
    <s v="260123UAXN5SS"/>
    <s v="Closed"/>
    <s v="Paid"/>
  </r>
  <r>
    <x v="7529"/>
    <x v="42"/>
    <x v="2"/>
    <n v="0"/>
    <n v="1"/>
    <n v="0"/>
    <n v="0"/>
    <n v="0"/>
    <s v="N"/>
    <s v="N"/>
    <s v="N"/>
    <s v="Restore "/>
    <s v="Restore"/>
    <m/>
    <x v="2"/>
    <s v="260123UAXCC1Q"/>
    <s v="Closed"/>
    <s v="Paid"/>
  </r>
  <r>
    <x v="7529"/>
    <x v="58"/>
    <x v="9"/>
    <n v="19"/>
    <n v="1"/>
    <n v="19"/>
    <n v="19"/>
    <n v="19"/>
    <s v="N"/>
    <s v="N"/>
    <s v="N"/>
    <s v="Restore "/>
    <s v="Restore"/>
    <m/>
    <x v="2"/>
    <s v="260123UAXCC1Q"/>
    <s v="Closed"/>
    <s v="Paid"/>
  </r>
  <r>
    <x v="7530"/>
    <x v="152"/>
    <x v="11"/>
    <n v="6"/>
    <n v="1"/>
    <n v="6"/>
    <n v="6"/>
    <n v="6"/>
    <s v="N"/>
    <s v="N"/>
    <s v="N"/>
    <s v="Secawan "/>
    <s v="Secawan"/>
    <m/>
    <x v="0"/>
    <s v="260123IQFVIB9"/>
    <s v="Closed"/>
    <s v="Paid"/>
  </r>
  <r>
    <x v="7530"/>
    <x v="4"/>
    <x v="2"/>
    <n v="0"/>
    <n v="1"/>
    <n v="0"/>
    <n v="0"/>
    <n v="0"/>
    <s v="N"/>
    <s v="N"/>
    <s v="N"/>
    <s v="Secawan "/>
    <s v="Secawan"/>
    <m/>
    <x v="0"/>
    <s v="260123IQFVIB9"/>
    <s v="Closed"/>
    <s v="Paid"/>
  </r>
  <r>
    <x v="7531"/>
    <x v="5"/>
    <x v="4"/>
    <n v="5.2"/>
    <n v="1"/>
    <n v="5.2"/>
    <n v="2.6"/>
    <n v="2.6"/>
    <s v="N"/>
    <s v="N"/>
    <s v="N"/>
    <s v="Secawan "/>
    <s v="Secawan"/>
    <m/>
    <x v="0"/>
    <s v="260123IQF1NVS"/>
    <s v="Closed"/>
    <s v="Paid"/>
  </r>
  <r>
    <x v="7531"/>
    <x v="40"/>
    <x v="5"/>
    <n v="18.5"/>
    <n v="1"/>
    <n v="18.5"/>
    <n v="18.5"/>
    <n v="18.5"/>
    <s v="N"/>
    <s v="N"/>
    <s v="N"/>
    <s v="Secawan "/>
    <s v="Secawan"/>
    <m/>
    <x v="0"/>
    <s v="260123IQF1NVS"/>
    <s v="Closed"/>
    <s v="Paid"/>
  </r>
  <r>
    <x v="7531"/>
    <x v="2"/>
    <x v="2"/>
    <n v="0"/>
    <n v="1"/>
    <n v="0"/>
    <n v="0"/>
    <n v="0"/>
    <s v="N"/>
    <s v="N"/>
    <s v="N"/>
    <s v="Secawan "/>
    <s v="Secawan"/>
    <m/>
    <x v="0"/>
    <s v="260123IQF1NVS"/>
    <s v="Closed"/>
    <s v="Paid"/>
  </r>
  <r>
    <x v="7531"/>
    <x v="36"/>
    <x v="3"/>
    <n v="18"/>
    <n v="1"/>
    <n v="18"/>
    <n v="18"/>
    <n v="18"/>
    <s v="N"/>
    <s v="N"/>
    <s v="N"/>
    <s v="Secawan "/>
    <s v="Secawan"/>
    <m/>
    <x v="0"/>
    <s v="260123IQF1NVS"/>
    <s v="Closed"/>
    <s v="Paid"/>
  </r>
  <r>
    <x v="7532"/>
    <x v="4"/>
    <x v="2"/>
    <n v="0"/>
    <n v="1"/>
    <n v="0"/>
    <n v="0"/>
    <n v="0"/>
    <s v="N"/>
    <s v="N"/>
    <s v="N"/>
    <s v="Secawan "/>
    <s v="Secawan"/>
    <m/>
    <x v="0"/>
    <s v="260123IQFGID3"/>
    <s v="Closed"/>
    <s v="Paid"/>
  </r>
  <r>
    <x v="7532"/>
    <x v="161"/>
    <x v="3"/>
    <n v="18"/>
    <n v="1"/>
    <n v="18"/>
    <n v="18"/>
    <n v="18"/>
    <s v="N"/>
    <s v="N"/>
    <s v="N"/>
    <s v="Secawan "/>
    <s v="Secawan"/>
    <m/>
    <x v="0"/>
    <s v="260123IQFGID3"/>
    <s v="Closed"/>
    <s v="Paid"/>
  </r>
  <r>
    <x v="7533"/>
    <x v="2"/>
    <x v="2"/>
    <n v="0"/>
    <n v="1"/>
    <n v="0"/>
    <n v="0"/>
    <n v="0"/>
    <s v="N"/>
    <s v="N"/>
    <s v="N"/>
    <s v="Secawan "/>
    <s v="Secawan"/>
    <m/>
    <x v="0"/>
    <s v="260123IQF6HOX"/>
    <s v="Closed"/>
    <s v="Paid"/>
  </r>
  <r>
    <x v="7533"/>
    <x v="22"/>
    <x v="3"/>
    <n v="8.9"/>
    <n v="1"/>
    <n v="8.9"/>
    <n v="4.45"/>
    <n v="4.45"/>
    <s v="N"/>
    <s v="N"/>
    <s v="N"/>
    <s v="Secawan "/>
    <s v="Secawan"/>
    <m/>
    <x v="0"/>
    <s v="260123IQF6HOX"/>
    <s v="Closed"/>
    <s v="Paid"/>
  </r>
  <r>
    <x v="7534"/>
    <x v="2"/>
    <x v="2"/>
    <n v="0"/>
    <n v="1"/>
    <n v="0"/>
    <n v="0"/>
    <n v="0"/>
    <s v="N"/>
    <s v="N"/>
    <s v="N"/>
    <s v="Secawan "/>
    <s v="Secawan"/>
    <m/>
    <x v="0"/>
    <s v="260123IQFSW4C"/>
    <s v="Closed"/>
    <s v="Paid"/>
  </r>
  <r>
    <x v="7534"/>
    <x v="6"/>
    <x v="5"/>
    <n v="7.8"/>
    <n v="1"/>
    <n v="7.8"/>
    <n v="7.8"/>
    <n v="7.8"/>
    <s v="N"/>
    <s v="N"/>
    <s v="N"/>
    <s v="Secawan "/>
    <s v="Secawan"/>
    <m/>
    <x v="0"/>
    <s v="260123IQFSW4C"/>
    <s v="Closed"/>
    <s v="Paid"/>
  </r>
  <r>
    <x v="7534"/>
    <x v="30"/>
    <x v="5"/>
    <n v="3.4"/>
    <n v="4"/>
    <n v="13.6"/>
    <n v="13.6"/>
    <n v="13.6"/>
    <s v="N"/>
    <s v="N"/>
    <s v="N"/>
    <s v="Secawan "/>
    <s v="Secawan"/>
    <m/>
    <x v="0"/>
    <s v="260123IQFSW4C"/>
    <s v="Closed"/>
    <s v="Paid"/>
  </r>
  <r>
    <x v="7535"/>
    <x v="2"/>
    <x v="2"/>
    <n v="0"/>
    <n v="1"/>
    <n v="0"/>
    <n v="0"/>
    <n v="0"/>
    <s v="N"/>
    <s v="N"/>
    <s v="N"/>
    <s v="Secawan "/>
    <s v="Secawan"/>
    <m/>
    <x v="0"/>
    <s v="260123IQF80TN"/>
    <s v="Closed"/>
    <s v="Paid"/>
  </r>
  <r>
    <x v="7535"/>
    <x v="50"/>
    <x v="5"/>
    <n v="3.5"/>
    <n v="1"/>
    <n v="3.5"/>
    <n v="3.5"/>
    <n v="3.5"/>
    <s v="N"/>
    <s v="N"/>
    <s v="N"/>
    <s v="Secawan "/>
    <s v="Secawan"/>
    <m/>
    <x v="0"/>
    <s v="260123IQF80TN"/>
    <s v="Closed"/>
    <s v="Paid"/>
  </r>
  <r>
    <x v="7536"/>
    <x v="25"/>
    <x v="7"/>
    <n v="5.66"/>
    <n v="1"/>
    <n v="5.66"/>
    <n v="5.66"/>
    <n v="5.66"/>
    <s v="N"/>
    <s v="N"/>
    <s v="Y"/>
    <s v="Bens Bakery "/>
    <s v="Bens Bakery"/>
    <m/>
    <x v="1"/>
    <s v="260123VEW6DAL"/>
    <s v="Closed"/>
    <s v="Paid"/>
  </r>
  <r>
    <x v="7536"/>
    <x v="15"/>
    <x v="2"/>
    <n v="0"/>
    <n v="1"/>
    <n v="0"/>
    <n v="0"/>
    <n v="0"/>
    <s v="N"/>
    <s v="N"/>
    <s v="N"/>
    <s v="Bens Bakery "/>
    <s v="Bens Bakery"/>
    <m/>
    <x v="1"/>
    <s v="260123VEW6DAL"/>
    <s v="Closed"/>
    <s v="Paid"/>
  </r>
  <r>
    <x v="7537"/>
    <x v="42"/>
    <x v="2"/>
    <n v="0"/>
    <n v="1"/>
    <n v="0"/>
    <n v="0"/>
    <n v="0"/>
    <s v="N"/>
    <s v="N"/>
    <s v="N"/>
    <s v="Restore "/>
    <s v="Restore"/>
    <m/>
    <x v="2"/>
    <s v="260123UAXP61A"/>
    <s v="Closed"/>
    <s v="Paid"/>
  </r>
  <r>
    <x v="7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P61A"/>
    <s v="Closed"/>
    <s v="Paid"/>
  </r>
  <r>
    <x v="7538"/>
    <x v="4"/>
    <x v="2"/>
    <n v="0"/>
    <n v="1"/>
    <n v="0"/>
    <n v="0"/>
    <n v="0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8"/>
    <x v="1"/>
    <x v="1"/>
    <n v="6"/>
    <n v="1"/>
    <n v="6"/>
    <n v="6"/>
    <n v="6"/>
    <s v="N"/>
    <s v="N"/>
    <s v="N"/>
    <s v="Secawan "/>
    <s v="Secawan"/>
    <m/>
    <x v="0"/>
    <s v="260123IQFA0J9"/>
    <s v="Closed"/>
    <s v="Paid"/>
  </r>
  <r>
    <x v="7539"/>
    <x v="42"/>
    <x v="2"/>
    <n v="0"/>
    <n v="1"/>
    <n v="0"/>
    <n v="0"/>
    <n v="0"/>
    <s v="N"/>
    <s v="N"/>
    <s v="N"/>
    <s v="Restore "/>
    <s v="Restore"/>
    <m/>
    <x v="2"/>
    <s v="260123UAX3W6J"/>
    <s v="Closed"/>
    <s v="Paid"/>
  </r>
  <r>
    <x v="7539"/>
    <x v="63"/>
    <x v="9"/>
    <n v="20"/>
    <n v="1"/>
    <n v="20"/>
    <n v="20"/>
    <n v="20"/>
    <s v="N"/>
    <s v="N"/>
    <s v="N"/>
    <s v="Restore "/>
    <s v="Restore"/>
    <m/>
    <x v="2"/>
    <s v="260123UAX3W6J"/>
    <s v="Closed"/>
    <s v="Paid"/>
  </r>
  <r>
    <x v="7540"/>
    <x v="6"/>
    <x v="5"/>
    <n v="7.8"/>
    <n v="1"/>
    <n v="7.8"/>
    <n v="7.8"/>
    <n v="7.8"/>
    <s v="N"/>
    <s v="N"/>
    <s v="N"/>
    <s v="Secawan "/>
    <s v="Secawan"/>
    <m/>
    <x v="0"/>
    <s v="260123IQFWGAO"/>
    <s v="Closed"/>
    <s v="Paid"/>
  </r>
  <r>
    <x v="7540"/>
    <x v="4"/>
    <x v="2"/>
    <n v="0"/>
    <n v="1"/>
    <n v="0"/>
    <n v="0"/>
    <n v="0"/>
    <s v="N"/>
    <s v="N"/>
    <s v="N"/>
    <s v="Secawan "/>
    <s v="Secawan"/>
    <m/>
    <x v="0"/>
    <s v="260123IQFWGAO"/>
    <s v="Closed"/>
    <s v="Paid"/>
  </r>
  <r>
    <x v="754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WGAO"/>
    <s v="Closed"/>
    <s v="Paid"/>
  </r>
  <r>
    <x v="7541"/>
    <x v="15"/>
    <x v="2"/>
    <n v="0"/>
    <n v="1"/>
    <n v="0"/>
    <n v="0"/>
    <n v="0"/>
    <s v="N"/>
    <s v="N"/>
    <s v="N"/>
    <s v="Bens Bakery "/>
    <s v="Bens Bakery"/>
    <m/>
    <x v="1"/>
    <s v="260123VEWRM6I"/>
    <s v="Closed"/>
    <s v="Paid"/>
  </r>
  <r>
    <x v="7541"/>
    <x v="55"/>
    <x v="7"/>
    <n v="7.55"/>
    <n v="1"/>
    <n v="7.55"/>
    <n v="7.55"/>
    <n v="7.55"/>
    <s v="N"/>
    <s v="N"/>
    <s v="Y"/>
    <s v="Bens Bakery "/>
    <s v="Bens Bakery"/>
    <m/>
    <x v="1"/>
    <s v="260123VEWRM6I"/>
    <s v="Closed"/>
    <s v="Paid"/>
  </r>
  <r>
    <x v="7541"/>
    <x v="13"/>
    <x v="7"/>
    <n v="14.15"/>
    <n v="1"/>
    <n v="14.15"/>
    <n v="14.15"/>
    <n v="14.15"/>
    <s v="N"/>
    <s v="N"/>
    <s v="Y"/>
    <s v="Bens Bakery "/>
    <s v="Bens Bakery"/>
    <m/>
    <x v="1"/>
    <s v="260123VEWRM6I"/>
    <s v="Closed"/>
    <s v="Paid"/>
  </r>
  <r>
    <x v="7542"/>
    <x v="5"/>
    <x v="4"/>
    <n v="5.2"/>
    <n v="1"/>
    <n v="5.2"/>
    <n v="2.6"/>
    <n v="2.6"/>
    <s v="N"/>
    <s v="N"/>
    <s v="N"/>
    <s v="Secawan "/>
    <s v="Secawan"/>
    <m/>
    <x v="0"/>
    <s v="260123IQFIQGX"/>
    <s v="Closed"/>
    <s v="Paid"/>
  </r>
  <r>
    <x v="7542"/>
    <x v="2"/>
    <x v="2"/>
    <n v="0"/>
    <n v="1"/>
    <n v="0"/>
    <n v="0"/>
    <n v="0"/>
    <s v="N"/>
    <s v="N"/>
    <s v="N"/>
    <s v="Secawan "/>
    <s v="Secawan"/>
    <m/>
    <x v="0"/>
    <s v="260123IQFIQGX"/>
    <s v="Closed"/>
    <s v="Paid"/>
  </r>
  <r>
    <x v="7543"/>
    <x v="2"/>
    <x v="2"/>
    <n v="0"/>
    <n v="1"/>
    <n v="0"/>
    <n v="0"/>
    <n v="0"/>
    <s v="N"/>
    <s v="N"/>
    <s v="N"/>
    <s v="Secawan "/>
    <s v="Secawan"/>
    <m/>
    <x v="0"/>
    <s v="260123IQFT6KH"/>
    <s v="Closed"/>
    <s v="Paid"/>
  </r>
  <r>
    <x v="75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6KH"/>
    <s v="Closed"/>
    <s v="Paid"/>
  </r>
  <r>
    <x v="7544"/>
    <x v="130"/>
    <x v="4"/>
    <n v="12.5"/>
    <n v="13"/>
    <n v="162.5"/>
    <n v="81.25"/>
    <n v="81.25"/>
    <s v="N"/>
    <s v="N"/>
    <s v="N"/>
    <s v="Secawan "/>
    <s v="Secawan"/>
    <m/>
    <x v="0"/>
    <s v="260123IQFML5I"/>
    <s v="Closed"/>
    <s v="Paid"/>
  </r>
  <r>
    <x v="7544"/>
    <x v="4"/>
    <x v="2"/>
    <n v="0"/>
    <n v="1"/>
    <n v="0"/>
    <n v="0"/>
    <n v="0"/>
    <s v="N"/>
    <s v="N"/>
    <s v="N"/>
    <s v="Secawan "/>
    <s v="Secawan"/>
    <m/>
    <x v="0"/>
    <s v="260123IQFML5I"/>
    <s v="Closed"/>
    <s v="Paid"/>
  </r>
  <r>
    <x v="7545"/>
    <x v="130"/>
    <x v="4"/>
    <n v="12.5"/>
    <n v="1"/>
    <n v="12.5"/>
    <n v="6.25"/>
    <n v="6.25"/>
    <s v="N"/>
    <s v="N"/>
    <s v="N"/>
    <s v="Secawan "/>
    <s v="Secawan"/>
    <m/>
    <x v="0"/>
    <s v="260123IQFZAYI"/>
    <s v="Closed"/>
    <s v="Paid"/>
  </r>
  <r>
    <x v="754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ZAYI"/>
    <s v="Closed"/>
    <s v="Paid"/>
  </r>
  <r>
    <x v="7545"/>
    <x v="18"/>
    <x v="5"/>
    <n v="7.8"/>
    <n v="1"/>
    <n v="7.8"/>
    <n v="7.8"/>
    <n v="7.8"/>
    <s v="N"/>
    <s v="N"/>
    <s v="N"/>
    <s v="Secawan "/>
    <s v="Secawan"/>
    <m/>
    <x v="0"/>
    <s v="260123IQFZAYI"/>
    <s v="Closed"/>
    <s v="Paid"/>
  </r>
  <r>
    <x v="7545"/>
    <x v="4"/>
    <x v="2"/>
    <n v="0"/>
    <n v="1"/>
    <n v="0"/>
    <n v="0"/>
    <n v="0"/>
    <s v="N"/>
    <s v="N"/>
    <s v="N"/>
    <s v="Secawan "/>
    <s v="Secawan"/>
    <m/>
    <x v="0"/>
    <s v="260123IQFZAYI"/>
    <s v="Closed"/>
    <s v="Paid"/>
  </r>
  <r>
    <x v="754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P2G"/>
    <s v="Closed"/>
    <s v="Paid"/>
  </r>
  <r>
    <x v="7546"/>
    <x v="42"/>
    <x v="2"/>
    <n v="0"/>
    <n v="1"/>
    <n v="0"/>
    <n v="0"/>
    <n v="0"/>
    <s v="N"/>
    <s v="N"/>
    <s v="N"/>
    <s v="Restore "/>
    <s v="Restore"/>
    <m/>
    <x v="2"/>
    <s v="260123UAX7P2G"/>
    <s v="Closed"/>
    <s v="Paid"/>
  </r>
  <r>
    <x v="7546"/>
    <x v="58"/>
    <x v="9"/>
    <n v="19"/>
    <n v="1"/>
    <n v="19"/>
    <n v="19"/>
    <n v="19"/>
    <s v="N"/>
    <s v="N"/>
    <s v="N"/>
    <s v="Restore "/>
    <s v="Restore"/>
    <m/>
    <x v="2"/>
    <s v="260123UAX7P2G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"/>
    <x v="2"/>
    <n v="0"/>
    <n v="1"/>
    <n v="0"/>
    <n v="0"/>
    <n v="0"/>
    <s v="N"/>
    <s v="N"/>
    <s v="N"/>
    <s v="Secawan "/>
    <s v="Secawan"/>
    <m/>
    <x v="0"/>
    <s v="260123IQFZ18F"/>
    <s v="Closed"/>
    <s v="Paid"/>
  </r>
  <r>
    <x v="7547"/>
    <x v="5"/>
    <x v="4"/>
    <n v="5.2"/>
    <n v="1"/>
    <n v="5.2"/>
    <n v="2.6"/>
    <n v="2.6"/>
    <s v="N"/>
    <s v="N"/>
    <s v="N"/>
    <s v="Secawan "/>
    <s v="Secawan"/>
    <m/>
    <x v="0"/>
    <s v="260123IQFZ18F"/>
    <s v="Closed"/>
    <s v="Paid"/>
  </r>
  <r>
    <x v="7547"/>
    <x v="6"/>
    <x v="5"/>
    <n v="6.8"/>
    <n v="1"/>
    <n v="6.8"/>
    <n v="6.8"/>
    <n v="6.8"/>
    <s v="N"/>
    <s v="N"/>
    <s v="N"/>
    <s v="Secawan "/>
    <s v="Secawan"/>
    <m/>
    <x v="0"/>
    <s v="260123IQFZ18F"/>
    <s v="Closed"/>
    <s v="Paid"/>
  </r>
  <r>
    <x v="7547"/>
    <x v="22"/>
    <x v="3"/>
    <n v="8.9"/>
    <n v="1"/>
    <n v="8.9"/>
    <n v="4.45"/>
    <n v="4.45"/>
    <s v="N"/>
    <s v="N"/>
    <s v="N"/>
    <s v="Secawan "/>
    <s v="Secawan"/>
    <m/>
    <x v="0"/>
    <s v="260123IQFZ18F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8"/>
    <x v="42"/>
    <x v="2"/>
    <n v="0"/>
    <n v="1"/>
    <n v="0"/>
    <n v="0"/>
    <n v="0"/>
    <s v="N"/>
    <s v="N"/>
    <s v="N"/>
    <s v="Restore "/>
    <s v="Restore"/>
    <m/>
    <x v="2"/>
    <s v="260123UAX07NY"/>
    <s v="Closed"/>
    <s v="Paid"/>
  </r>
  <r>
    <x v="7548"/>
    <x v="58"/>
    <x v="9"/>
    <n v="19"/>
    <n v="1"/>
    <n v="19"/>
    <n v="19"/>
    <n v="19"/>
    <s v="N"/>
    <s v="N"/>
    <s v="N"/>
    <s v="Restore "/>
    <s v="Restore"/>
    <m/>
    <x v="2"/>
    <s v="260123UAX07NY"/>
    <s v="Closed"/>
    <s v="Paid"/>
  </r>
  <r>
    <x v="754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FFW"/>
    <s v="Closed"/>
    <s v="Paid"/>
  </r>
  <r>
    <x v="755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G1IA"/>
    <s v="Closed"/>
    <s v="Paid"/>
  </r>
  <r>
    <x v="7550"/>
    <x v="28"/>
    <x v="3"/>
    <n v="6.8"/>
    <n v="1"/>
    <n v="6.8"/>
    <n v="6.8"/>
    <n v="6.8"/>
    <s v="N"/>
    <s v="N"/>
    <s v="N"/>
    <s v="Secawan "/>
    <s v="Secawan"/>
    <m/>
    <x v="0"/>
    <s v="260123IQFG1IA"/>
    <s v="Closed"/>
    <s v="Paid"/>
  </r>
  <r>
    <x v="7551"/>
    <x v="5"/>
    <x v="4"/>
    <n v="5.2"/>
    <n v="1"/>
    <n v="5.2"/>
    <n v="5.2"/>
    <n v="5.2"/>
    <s v="N"/>
    <s v="N"/>
    <s v="N"/>
    <s v="Secawan "/>
    <s v="Secawan"/>
    <m/>
    <x v="0"/>
    <s v="260123IQFC2LH"/>
    <s v="Closed"/>
    <s v="Paid"/>
  </r>
  <r>
    <x v="7552"/>
    <x v="56"/>
    <x v="5"/>
    <n v="12.8"/>
    <n v="2"/>
    <n v="25.6"/>
    <n v="25.6"/>
    <n v="25.6"/>
    <s v="N"/>
    <s v="N"/>
    <s v="N"/>
    <s v="Secawan "/>
    <s v="Secawan"/>
    <m/>
    <x v="0"/>
    <s v="260123IQFMVIE"/>
    <s v="Closed"/>
    <s v="Paid"/>
  </r>
  <r>
    <x v="7553"/>
    <x v="81"/>
    <x v="3"/>
    <n v="15"/>
    <n v="1"/>
    <n v="15"/>
    <n v="15"/>
    <n v="15"/>
    <s v="N"/>
    <s v="N"/>
    <s v="N"/>
    <s v="Secawan "/>
    <s v="Secawan"/>
    <m/>
    <x v="0"/>
    <s v="260123IQFEXY9"/>
    <s v="Closed"/>
    <s v="Paid"/>
  </r>
  <r>
    <x v="7554"/>
    <x v="42"/>
    <x v="2"/>
    <n v="0"/>
    <n v="1"/>
    <n v="0"/>
    <n v="0"/>
    <n v="0"/>
    <s v="N"/>
    <s v="N"/>
    <s v="N"/>
    <s v="Restore "/>
    <s v="Restore"/>
    <m/>
    <x v="2"/>
    <s v="260123UAX1BWU"/>
    <s v="Closed"/>
    <s v="Paid"/>
  </r>
  <r>
    <x v="7554"/>
    <x v="101"/>
    <x v="9"/>
    <n v="20"/>
    <n v="1"/>
    <n v="20"/>
    <n v="20"/>
    <n v="20"/>
    <s v="N"/>
    <s v="N"/>
    <s v="N"/>
    <s v="Restore "/>
    <s v="Restore"/>
    <m/>
    <x v="2"/>
    <s v="260123UAX1BWU"/>
    <s v="Closed"/>
    <s v="Paid"/>
  </r>
  <r>
    <x v="7555"/>
    <x v="40"/>
    <x v="5"/>
    <n v="18.5"/>
    <n v="2"/>
    <n v="37"/>
    <n v="37"/>
    <n v="37"/>
    <s v="N"/>
    <s v="N"/>
    <s v="N"/>
    <s v="Secawan "/>
    <s v="Secawan"/>
    <m/>
    <x v="0"/>
    <s v="260123IQFCW47"/>
    <s v="Closed"/>
    <s v="Paid"/>
  </r>
  <r>
    <x v="7556"/>
    <x v="44"/>
    <x v="7"/>
    <n v="7.55"/>
    <n v="1"/>
    <n v="7.55"/>
    <n v="7.55"/>
    <n v="7.55"/>
    <s v="N"/>
    <s v="N"/>
    <s v="Y"/>
    <s v="Bens Bakery "/>
    <s v="Bens Bakery"/>
    <m/>
    <x v="1"/>
    <s v="260123VEW7FGB"/>
    <s v="Closed"/>
    <s v="Paid"/>
  </r>
  <r>
    <x v="7557"/>
    <x v="29"/>
    <x v="5"/>
    <n v="7.8"/>
    <n v="1"/>
    <n v="7.8"/>
    <n v="7.8"/>
    <n v="7.8"/>
    <s v="N"/>
    <s v="N"/>
    <s v="N"/>
    <s v="Secawan "/>
    <s v="Secawan"/>
    <m/>
    <x v="0"/>
    <s v="260123IQFT9X6"/>
    <s v="Closed"/>
    <s v="Paid"/>
  </r>
  <r>
    <x v="7558"/>
    <x v="107"/>
    <x v="5"/>
    <n v="10.8"/>
    <n v="1"/>
    <n v="10.8"/>
    <n v="10.8"/>
    <n v="10.8"/>
    <s v="N"/>
    <s v="N"/>
    <s v="N"/>
    <s v="Secawan "/>
    <s v="Secawan"/>
    <m/>
    <x v="0"/>
    <s v="260123IQFM2XK"/>
    <s v="Closed"/>
    <s v="Paid"/>
  </r>
  <r>
    <x v="7559"/>
    <x v="25"/>
    <x v="7"/>
    <n v="5.66"/>
    <n v="1"/>
    <n v="5.66"/>
    <n v="5.66"/>
    <n v="5.66"/>
    <s v="N"/>
    <s v="N"/>
    <s v="Y"/>
    <s v="Bens Bakery "/>
    <s v="Bens Bakery"/>
    <m/>
    <x v="1"/>
    <s v="260123VEWEN24"/>
    <s v="Closed"/>
    <s v="Paid"/>
  </r>
  <r>
    <x v="7560"/>
    <x v="49"/>
    <x v="7"/>
    <n v="5.66"/>
    <n v="1"/>
    <n v="5.66"/>
    <n v="5.66"/>
    <n v="5.66"/>
    <s v="N"/>
    <s v="N"/>
    <s v="Y"/>
    <s v="Bens Bakery "/>
    <s v="Bens Bakery"/>
    <m/>
    <x v="1"/>
    <s v="260123VEWEQEU"/>
    <s v="Closed"/>
    <s v="Paid"/>
  </r>
  <r>
    <x v="7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BYMC"/>
    <s v="Closed"/>
    <s v="Paid"/>
  </r>
  <r>
    <x v="7561"/>
    <x v="42"/>
    <x v="2"/>
    <n v="0"/>
    <n v="1"/>
    <n v="0"/>
    <n v="0"/>
    <n v="0"/>
    <s v="N"/>
    <s v="N"/>
    <s v="N"/>
    <s v="Restore "/>
    <s v="Restore"/>
    <m/>
    <x v="2"/>
    <s v="260123UAXBYMC"/>
    <s v="Closed"/>
    <s v="Paid"/>
  </r>
  <r>
    <x v="756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4MR"/>
    <s v="Closed"/>
    <s v="Paid"/>
  </r>
  <r>
    <x v="7562"/>
    <x v="35"/>
    <x v="6"/>
    <n v="4.5"/>
    <n v="2"/>
    <n v="9"/>
    <n v="9"/>
    <n v="9"/>
    <s v="N"/>
    <s v="N"/>
    <s v="N"/>
    <s v="Secawan "/>
    <s v="Secawan"/>
    <m/>
    <x v="0"/>
    <s v="260123IQFQ4MR"/>
    <s v="Closed"/>
    <s v="Paid"/>
  </r>
  <r>
    <x v="7563"/>
    <x v="5"/>
    <x v="4"/>
    <n v="5.2"/>
    <n v="1"/>
    <n v="5.2"/>
    <n v="5.2"/>
    <n v="5.2"/>
    <s v="N"/>
    <s v="N"/>
    <s v="N"/>
    <s v="Secawan "/>
    <s v="Secawan"/>
    <m/>
    <x v="0"/>
    <s v="260123IQFEEGR"/>
    <s v="Closed"/>
    <s v="Paid"/>
  </r>
  <r>
    <x v="7563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EEGR"/>
    <s v="Closed"/>
    <s v="Paid"/>
  </r>
  <r>
    <x v="7564"/>
    <x v="63"/>
    <x v="9"/>
    <n v="20"/>
    <n v="1"/>
    <n v="20"/>
    <n v="20"/>
    <n v="20"/>
    <s v="N"/>
    <s v="N"/>
    <s v="N"/>
    <s v="Restore "/>
    <s v="Restore"/>
    <m/>
    <x v="2"/>
    <s v="260123UAX8U9A"/>
    <s v="Closed"/>
    <s v="Paid"/>
  </r>
  <r>
    <x v="7564"/>
    <x v="42"/>
    <x v="2"/>
    <n v="0"/>
    <n v="1"/>
    <n v="0"/>
    <n v="0"/>
    <n v="0"/>
    <s v="N"/>
    <s v="N"/>
    <s v="N"/>
    <s v="Restore "/>
    <s v="Restore"/>
    <m/>
    <x v="2"/>
    <s v="260123UAX8U9A"/>
    <s v="Closed"/>
    <s v="Paid"/>
  </r>
  <r>
    <x v="7565"/>
    <x v="42"/>
    <x v="2"/>
    <n v="0"/>
    <n v="1"/>
    <n v="0"/>
    <n v="0"/>
    <n v="0"/>
    <s v="N"/>
    <s v="N"/>
    <s v="N"/>
    <s v="Restore "/>
    <s v="Restore"/>
    <m/>
    <x v="2"/>
    <s v="260123UAXMB8V"/>
    <s v="Closed"/>
    <s v="Paid"/>
  </r>
  <r>
    <x v="7565"/>
    <x v="116"/>
    <x v="9"/>
    <n v="14.9"/>
    <n v="1"/>
    <n v="14.9"/>
    <n v="14.9"/>
    <n v="14.9"/>
    <s v="N"/>
    <s v="N"/>
    <s v="N"/>
    <s v="Restore "/>
    <s v="Restore"/>
    <m/>
    <x v="2"/>
    <s v="260123UAXMB8V"/>
    <s v="Closed"/>
    <s v="Paid"/>
  </r>
  <r>
    <x v="7566"/>
    <x v="83"/>
    <x v="7"/>
    <n v="3.3"/>
    <n v="1"/>
    <n v="3.3"/>
    <n v="3.3"/>
    <n v="3.3"/>
    <s v="N"/>
    <s v="N"/>
    <s v="Y"/>
    <s v="Bens Bakery "/>
    <s v="Bens Bakery"/>
    <m/>
    <x v="1"/>
    <s v="260123VEWEP3G"/>
    <s v="Closed"/>
    <s v="Paid"/>
  </r>
  <r>
    <x v="7567"/>
    <x v="40"/>
    <x v="5"/>
    <n v="18.5"/>
    <n v="1"/>
    <n v="18.5"/>
    <n v="18.5"/>
    <n v="18.5"/>
    <s v="N"/>
    <s v="N"/>
    <s v="N"/>
    <s v="Secawan "/>
    <s v="Secawan"/>
    <m/>
    <x v="0"/>
    <s v="260123IQF7NBS"/>
    <s v="Closed"/>
    <s v="Paid"/>
  </r>
  <r>
    <x v="7568"/>
    <x v="40"/>
    <x v="5"/>
    <n v="18.5"/>
    <n v="1"/>
    <n v="18.5"/>
    <n v="18.5"/>
    <n v="18.5"/>
    <s v="N"/>
    <s v="N"/>
    <s v="N"/>
    <s v="Secawan "/>
    <s v="Secawan"/>
    <m/>
    <x v="0"/>
    <s v="260123IQF05DQ"/>
    <s v="Closed"/>
    <s v="Paid"/>
  </r>
  <r>
    <x v="7569"/>
    <x v="42"/>
    <x v="2"/>
    <n v="0"/>
    <n v="1"/>
    <n v="0"/>
    <n v="0"/>
    <n v="0"/>
    <s v="N"/>
    <s v="N"/>
    <s v="N"/>
    <s v="Restore "/>
    <s v="Restore"/>
    <m/>
    <x v="2"/>
    <s v="260123UAX41HX"/>
    <s v="Closed"/>
    <s v="Paid"/>
  </r>
  <r>
    <x v="7569"/>
    <x v="58"/>
    <x v="9"/>
    <n v="19"/>
    <n v="1"/>
    <n v="19"/>
    <n v="19"/>
    <n v="19"/>
    <s v="N"/>
    <s v="N"/>
    <s v="N"/>
    <s v="Restore "/>
    <s v="Restore"/>
    <m/>
    <x v="2"/>
    <s v="260123UAX41HX"/>
    <s v="Closed"/>
    <s v="Paid"/>
  </r>
  <r>
    <x v="7570"/>
    <x v="40"/>
    <x v="5"/>
    <n v="18.5"/>
    <n v="1"/>
    <n v="18.5"/>
    <n v="18.5"/>
    <n v="18.5"/>
    <s v="N"/>
    <s v="N"/>
    <s v="N"/>
    <s v="Secawan "/>
    <s v="Secawan"/>
    <m/>
    <x v="0"/>
    <s v="260123IQFXSRN"/>
    <s v="Closed"/>
    <s v="Paid"/>
  </r>
  <r>
    <x v="757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TU19"/>
    <s v="Closed"/>
    <s v="Paid"/>
  </r>
  <r>
    <x v="75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WP2K"/>
    <s v="Closed"/>
    <s v="Paid"/>
  </r>
  <r>
    <x v="7572"/>
    <x v="149"/>
    <x v="8"/>
    <n v="9.9"/>
    <n v="1"/>
    <n v="9.9"/>
    <n v="9.9"/>
    <n v="9.9"/>
    <s v="N"/>
    <s v="N"/>
    <s v="N"/>
    <s v="Secawan "/>
    <s v="Secawan"/>
    <m/>
    <x v="0"/>
    <s v="260123IQFWP2K"/>
    <s v="Closed"/>
    <s v="Paid"/>
  </r>
  <r>
    <x v="7572"/>
    <x v="50"/>
    <x v="5"/>
    <n v="3.5"/>
    <n v="2"/>
    <n v="7"/>
    <n v="7"/>
    <n v="7"/>
    <s v="N"/>
    <s v="N"/>
    <s v="N"/>
    <s v="Secawan "/>
    <s v="Secawan"/>
    <m/>
    <x v="0"/>
    <s v="260123IQFWP2K"/>
    <s v="Closed"/>
    <s v="Paid"/>
  </r>
  <r>
    <x v="7573"/>
    <x v="42"/>
    <x v="2"/>
    <n v="0"/>
    <n v="1"/>
    <n v="0"/>
    <n v="0"/>
    <n v="0"/>
    <s v="N"/>
    <s v="N"/>
    <s v="N"/>
    <s v="Restore "/>
    <s v="Restore"/>
    <m/>
    <x v="2"/>
    <s v="260123UAXJUKY"/>
    <s v="Closed"/>
    <s v="Paid"/>
  </r>
  <r>
    <x v="7573"/>
    <x v="116"/>
    <x v="9"/>
    <n v="14.9"/>
    <n v="1"/>
    <n v="14.9"/>
    <n v="14.9"/>
    <n v="14.9"/>
    <s v="N"/>
    <s v="N"/>
    <s v="N"/>
    <s v="Restore "/>
    <s v="Restore"/>
    <m/>
    <x v="2"/>
    <s v="260123UAXJUKY"/>
    <s v="Closed"/>
    <s v="Paid"/>
  </r>
  <r>
    <x v="7574"/>
    <x v="110"/>
    <x v="5"/>
    <n v="7.8"/>
    <n v="1"/>
    <n v="7.8"/>
    <n v="7.8"/>
    <n v="7.8"/>
    <s v="N"/>
    <s v="N"/>
    <s v="N"/>
    <s v="Secawan "/>
    <s v="Secawan"/>
    <m/>
    <x v="0"/>
    <s v="260123IQFNP9L"/>
    <s v="Closed"/>
    <s v="Paid"/>
  </r>
  <r>
    <x v="7575"/>
    <x v="44"/>
    <x v="7"/>
    <n v="7.55"/>
    <n v="1"/>
    <n v="7.55"/>
    <n v="7.55"/>
    <n v="7.55"/>
    <s v="N"/>
    <s v="N"/>
    <s v="Y"/>
    <s v="Bens Bakery "/>
    <s v="Bens Bakery"/>
    <m/>
    <x v="1"/>
    <s v="260123VEWGFDQ"/>
    <s v="Closed"/>
    <s v="Paid"/>
  </r>
  <r>
    <x v="7576"/>
    <x v="69"/>
    <x v="7"/>
    <n v="9.43"/>
    <n v="1"/>
    <n v="9.43"/>
    <n v="9.43"/>
    <n v="9.43"/>
    <s v="N"/>
    <s v="N"/>
    <s v="Y"/>
    <s v="Bens Bakery "/>
    <s v="Bens Bakery"/>
    <m/>
    <x v="1"/>
    <s v="260123VEW6A3V"/>
    <s v="Closed"/>
    <s v="Paid"/>
  </r>
  <r>
    <x v="7577"/>
    <x v="73"/>
    <x v="7"/>
    <n v="9.43"/>
    <n v="1"/>
    <n v="9.43"/>
    <n v="9.43"/>
    <n v="9.43"/>
    <s v="N"/>
    <s v="N"/>
    <s v="Y"/>
    <s v="Bens Bakery "/>
    <s v="Bens Bakery"/>
    <m/>
    <x v="1"/>
    <s v="260123VEW30EY"/>
    <s v="Closed"/>
    <s v="Paid"/>
  </r>
  <r>
    <x v="7578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DIAD"/>
    <s v="Closed"/>
    <s v="Paid"/>
  </r>
  <r>
    <x v="7578"/>
    <x v="2"/>
    <x v="2"/>
    <n v="0"/>
    <n v="1"/>
    <n v="0"/>
    <n v="0"/>
    <n v="0"/>
    <s v="N"/>
    <s v="N"/>
    <s v="N"/>
    <s v="Secawan "/>
    <s v="Secawan"/>
    <m/>
    <x v="0"/>
    <s v="260123IQFDIAD"/>
    <s v="Closed"/>
    <s v="Paid"/>
  </r>
  <r>
    <x v="7579"/>
    <x v="2"/>
    <x v="2"/>
    <n v="0"/>
    <n v="1"/>
    <n v="0"/>
    <n v="0"/>
    <n v="0"/>
    <s v="N"/>
    <s v="N"/>
    <s v="N"/>
    <s v="Secawan "/>
    <s v="Secawan"/>
    <m/>
    <x v="0"/>
    <s v="260123IQF5JVU"/>
    <s v="Closed"/>
    <s v="Paid"/>
  </r>
  <r>
    <x v="7579"/>
    <x v="60"/>
    <x v="5"/>
    <n v="7.8"/>
    <n v="1"/>
    <n v="7.8"/>
    <n v="7.8"/>
    <n v="7.8"/>
    <s v="N"/>
    <s v="N"/>
    <s v="N"/>
    <s v="Secawan "/>
    <s v="Secawan"/>
    <m/>
    <x v="0"/>
    <s v="260123IQF5JVU"/>
    <s v="Closed"/>
    <s v="Paid"/>
  </r>
  <r>
    <x v="7580"/>
    <x v="2"/>
    <x v="2"/>
    <n v="0"/>
    <n v="1"/>
    <n v="0"/>
    <n v="0"/>
    <n v="0"/>
    <s v="N"/>
    <s v="N"/>
    <s v="N"/>
    <s v="Secawan "/>
    <s v="Secawan"/>
    <m/>
    <x v="0"/>
    <s v="260123IQF7TPL"/>
    <s v="Closed"/>
    <s v="Paid"/>
  </r>
  <r>
    <x v="7580"/>
    <x v="40"/>
    <x v="5"/>
    <n v="18.5"/>
    <n v="1"/>
    <n v="18.5"/>
    <n v="18.5"/>
    <n v="18.5"/>
    <s v="N"/>
    <s v="N"/>
    <s v="N"/>
    <s v="Secawan "/>
    <s v="Secawan"/>
    <m/>
    <x v="0"/>
    <s v="260123IQF7TPL"/>
    <s v="Closed"/>
    <s v="Paid"/>
  </r>
  <r>
    <x v="7581"/>
    <x v="87"/>
    <x v="7"/>
    <n v="2.83"/>
    <n v="1"/>
    <n v="2.83"/>
    <n v="2.83"/>
    <n v="2.83"/>
    <s v="N"/>
    <s v="N"/>
    <s v="Y"/>
    <s v="Bens Bakery "/>
    <s v="Bens Bakery"/>
    <m/>
    <x v="1"/>
    <s v="260123VEW6SD0"/>
    <s v="Closed"/>
    <s v="Paid"/>
  </r>
  <r>
    <x v="7582"/>
    <x v="2"/>
    <x v="2"/>
    <n v="0"/>
    <n v="1"/>
    <n v="0"/>
    <n v="0"/>
    <n v="0"/>
    <s v="N"/>
    <s v="N"/>
    <s v="N"/>
    <s v="Secawan "/>
    <s v="Secawan"/>
    <m/>
    <x v="0"/>
    <s v="260123IQFEM4Q"/>
    <s v="Closed"/>
    <s v="Paid"/>
  </r>
  <r>
    <x v="7582"/>
    <x v="53"/>
    <x v="5"/>
    <n v="7.8"/>
    <n v="1"/>
    <n v="7.8"/>
    <n v="7.8"/>
    <n v="7.8"/>
    <s v="N"/>
    <s v="N"/>
    <s v="N"/>
    <s v="Secawan "/>
    <s v="Secawan"/>
    <m/>
    <x v="0"/>
    <s v="260123IQFEM4Q"/>
    <s v="Closed"/>
    <s v="Paid"/>
  </r>
  <r>
    <x v="7582"/>
    <x v="60"/>
    <x v="5"/>
    <n v="7.8"/>
    <n v="4"/>
    <n v="31.2"/>
    <n v="31.2"/>
    <n v="31.2"/>
    <s v="N"/>
    <s v="N"/>
    <s v="N"/>
    <s v="Secawan "/>
    <s v="Secawan"/>
    <m/>
    <x v="0"/>
    <s v="260123IQFEM4Q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30"/>
    <x v="5"/>
    <n v="3.4"/>
    <n v="1"/>
    <n v="3.4"/>
    <n v="3.4"/>
    <n v="3.4"/>
    <s v="N"/>
    <s v="N"/>
    <s v="N"/>
    <s v="Secawan "/>
    <s v="Secawan"/>
    <m/>
    <x v="0"/>
    <s v="260123IQFF8R4"/>
    <s v="Closed"/>
    <s v="Paid"/>
  </r>
  <r>
    <x v="7583"/>
    <x v="2"/>
    <x v="2"/>
    <n v="0"/>
    <n v="1"/>
    <n v="0"/>
    <n v="0"/>
    <n v="0"/>
    <s v="N"/>
    <s v="N"/>
    <s v="N"/>
    <s v="Secawan "/>
    <s v="Secawan"/>
    <m/>
    <x v="0"/>
    <s v="260123IQFF8R4"/>
    <s v="Closed"/>
    <s v="Paid"/>
  </r>
  <r>
    <x v="7584"/>
    <x v="40"/>
    <x v="5"/>
    <n v="18.5"/>
    <n v="1"/>
    <n v="18.5"/>
    <n v="18.5"/>
    <n v="18.5"/>
    <s v="N"/>
    <s v="N"/>
    <s v="N"/>
    <s v="Secawan "/>
    <s v="Secawan"/>
    <m/>
    <x v="0"/>
    <s v="260123IQFJKD1"/>
    <s v="Closed"/>
    <s v="Paid"/>
  </r>
  <r>
    <x v="7584"/>
    <x v="95"/>
    <x v="5"/>
    <n v="13.8"/>
    <n v="1"/>
    <n v="13.8"/>
    <n v="13.8"/>
    <n v="13.8"/>
    <s v="N"/>
    <s v="N"/>
    <s v="N"/>
    <s v="Secawan "/>
    <s v="Secawan"/>
    <m/>
    <x v="0"/>
    <s v="260123IQFJKD1"/>
    <s v="Closed"/>
    <s v="Paid"/>
  </r>
  <r>
    <x v="7584"/>
    <x v="2"/>
    <x v="2"/>
    <n v="0"/>
    <n v="1"/>
    <n v="0"/>
    <n v="0"/>
    <n v="0"/>
    <s v="N"/>
    <s v="N"/>
    <s v="N"/>
    <s v="Secawan "/>
    <s v="Secawan"/>
    <m/>
    <x v="0"/>
    <s v="260123IQFJKD1"/>
    <s v="Closed"/>
    <s v="Paid"/>
  </r>
  <r>
    <x v="7585"/>
    <x v="14"/>
    <x v="2"/>
    <n v="0"/>
    <n v="1"/>
    <n v="0"/>
    <n v="0"/>
    <n v="0"/>
    <s v="N"/>
    <s v="N"/>
    <s v="N"/>
    <s v="Bens Bakery "/>
    <s v="Bens Bakery"/>
    <m/>
    <x v="1"/>
    <s v="260123VEWK29W"/>
    <s v="Closed"/>
    <s v="Paid"/>
  </r>
  <r>
    <x v="7585"/>
    <x v="25"/>
    <x v="7"/>
    <n v="5.66"/>
    <n v="1"/>
    <n v="5.66"/>
    <n v="5.66"/>
    <n v="5.66"/>
    <s v="N"/>
    <s v="N"/>
    <s v="Y"/>
    <s v="Bens Bakery "/>
    <s v="Bens Bakery"/>
    <m/>
    <x v="1"/>
    <s v="260123VEWK29W"/>
    <s v="Closed"/>
    <s v="Paid"/>
  </r>
  <r>
    <x v="7585"/>
    <x v="76"/>
    <x v="7"/>
    <n v="7.55"/>
    <n v="1"/>
    <n v="7.55"/>
    <n v="7.55"/>
    <n v="7.55"/>
    <s v="N"/>
    <s v="N"/>
    <s v="Y"/>
    <s v="Bens Bakery "/>
    <s v="Bens Bakery"/>
    <m/>
    <x v="1"/>
    <s v="260123VEWK29W"/>
    <s v="Closed"/>
    <s v="Paid"/>
  </r>
  <r>
    <x v="7586"/>
    <x v="4"/>
    <x v="2"/>
    <n v="0"/>
    <n v="1"/>
    <n v="0"/>
    <n v="0"/>
    <n v="0"/>
    <s v="N"/>
    <s v="N"/>
    <s v="N"/>
    <s v="Secawan "/>
    <s v="Secawan"/>
    <m/>
    <x v="0"/>
    <s v="260123IQFMT9M"/>
    <s v="Closed"/>
    <s v="Paid"/>
  </r>
  <r>
    <x v="758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T9M"/>
    <s v="Closed"/>
    <s v="Paid"/>
  </r>
  <r>
    <x v="7586"/>
    <x v="161"/>
    <x v="3"/>
    <n v="18"/>
    <n v="1"/>
    <n v="18"/>
    <n v="18"/>
    <n v="18"/>
    <s v="N"/>
    <s v="N"/>
    <s v="N"/>
    <s v="Secawan "/>
    <s v="Secawan"/>
    <m/>
    <x v="0"/>
    <s v="260123IQFMT9M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7"/>
    <x v="42"/>
    <x v="2"/>
    <n v="0"/>
    <n v="1"/>
    <n v="0"/>
    <n v="0"/>
    <n v="0"/>
    <s v="N"/>
    <s v="N"/>
    <s v="N"/>
    <s v="Restore "/>
    <s v="Restore"/>
    <m/>
    <x v="2"/>
    <s v="260123UAXLQOQ"/>
    <s v="Closed"/>
    <s v="Paid"/>
  </r>
  <r>
    <x v="7587"/>
    <x v="62"/>
    <x v="9"/>
    <n v="14.9"/>
    <n v="1"/>
    <n v="14.9"/>
    <n v="14.9"/>
    <n v="14.9"/>
    <s v="N"/>
    <s v="N"/>
    <s v="N"/>
    <s v="Restore "/>
    <s v="Restore"/>
    <m/>
    <x v="2"/>
    <s v="260123UAXLQOQ"/>
    <s v="Closed"/>
    <s v="Paid"/>
  </r>
  <r>
    <x v="7588"/>
    <x v="171"/>
    <x v="7"/>
    <n v="7.55"/>
    <n v="1"/>
    <n v="7.55"/>
    <n v="7.55"/>
    <n v="7.55"/>
    <s v="N"/>
    <s v="N"/>
    <s v="Y"/>
    <s v="Bens Bakery "/>
    <s v="Bens Bakery"/>
    <m/>
    <x v="1"/>
    <s v="260123VEWT4AZ"/>
    <s v="Closed"/>
    <s v="Paid"/>
  </r>
  <r>
    <x v="7588"/>
    <x v="61"/>
    <x v="7"/>
    <n v="11.32"/>
    <n v="1"/>
    <n v="11.32"/>
    <n v="11.32"/>
    <n v="11.32"/>
    <s v="N"/>
    <s v="N"/>
    <s v="Y"/>
    <s v="Bens Bakery "/>
    <s v="Bens Bakery"/>
    <m/>
    <x v="1"/>
    <s v="260123VEWT4AZ"/>
    <s v="Closed"/>
    <s v="Paid"/>
  </r>
  <r>
    <x v="7589"/>
    <x v="171"/>
    <x v="7"/>
    <n v="7.55"/>
    <n v="1"/>
    <n v="7.55"/>
    <n v="7.55"/>
    <n v="7.55"/>
    <s v="N"/>
    <s v="N"/>
    <s v="Y"/>
    <s v="Bens Bakery "/>
    <s v="Bens Bakery"/>
    <m/>
    <x v="1"/>
    <s v="260123VEW2H6X"/>
    <s v="Closed"/>
    <s v="Paid"/>
  </r>
  <r>
    <x v="7590"/>
    <x v="58"/>
    <x v="9"/>
    <n v="19"/>
    <n v="1"/>
    <n v="19"/>
    <n v="19"/>
    <n v="19"/>
    <s v="N"/>
    <s v="N"/>
    <s v="N"/>
    <s v="Restore "/>
    <s v="Restore"/>
    <m/>
    <x v="2"/>
    <s v="260123UAXGQIB"/>
    <s v="Closed"/>
    <s v="Paid"/>
  </r>
  <r>
    <x v="7590"/>
    <x v="42"/>
    <x v="2"/>
    <n v="0"/>
    <n v="1"/>
    <n v="0"/>
    <n v="0"/>
    <n v="0"/>
    <s v="N"/>
    <s v="N"/>
    <s v="N"/>
    <s v="Restore "/>
    <s v="Restore"/>
    <m/>
    <x v="2"/>
    <s v="260123UAXGQIB"/>
    <s v="Closed"/>
    <s v="Paid"/>
  </r>
  <r>
    <x v="7591"/>
    <x v="22"/>
    <x v="3"/>
    <n v="8.9"/>
    <n v="1"/>
    <n v="8.9"/>
    <n v="4.45"/>
    <n v="4.45"/>
    <s v="N"/>
    <s v="N"/>
    <s v="N"/>
    <s v="Secawan "/>
    <s v="Secawan"/>
    <m/>
    <x v="0"/>
    <s v="260123IQFEWVQ"/>
    <s v="Closed"/>
    <s v="Paid"/>
  </r>
  <r>
    <x v="7591"/>
    <x v="2"/>
    <x v="2"/>
    <n v="0"/>
    <n v="1"/>
    <n v="0"/>
    <n v="0"/>
    <n v="0"/>
    <s v="N"/>
    <s v="N"/>
    <s v="N"/>
    <s v="Secawan "/>
    <s v="Secawan"/>
    <m/>
    <x v="0"/>
    <s v="260123IQFEWVQ"/>
    <s v="Closed"/>
    <s v="Paid"/>
  </r>
  <r>
    <x v="7592"/>
    <x v="38"/>
    <x v="5"/>
    <n v="10.8"/>
    <n v="2"/>
    <n v="21.6"/>
    <n v="21.6"/>
    <n v="21.6"/>
    <s v="N"/>
    <s v="N"/>
    <s v="N"/>
    <s v="Secawan "/>
    <s v="Secawan"/>
    <m/>
    <x v="0"/>
    <s v="260123IQFD7SL"/>
    <s v="Closed"/>
    <s v="Paid"/>
  </r>
  <r>
    <x v="7592"/>
    <x v="2"/>
    <x v="2"/>
    <n v="0"/>
    <n v="1"/>
    <n v="0"/>
    <n v="0"/>
    <n v="0"/>
    <s v="N"/>
    <s v="N"/>
    <s v="N"/>
    <s v="Secawan "/>
    <s v="Secawan"/>
    <m/>
    <x v="0"/>
    <s v="260123IQFD7SL"/>
    <s v="Closed"/>
    <s v="Paid"/>
  </r>
  <r>
    <x v="7593"/>
    <x v="35"/>
    <x v="6"/>
    <n v="4.5"/>
    <n v="1"/>
    <n v="4.5"/>
    <n v="4.5"/>
    <n v="4.5"/>
    <s v="N"/>
    <s v="N"/>
    <s v="N"/>
    <s v="Secawan "/>
    <s v="Secawan"/>
    <m/>
    <x v="0"/>
    <s v="260123IQF9VXX"/>
    <s v="Closed"/>
    <s v="Paid"/>
  </r>
  <r>
    <x v="7593"/>
    <x v="4"/>
    <x v="2"/>
    <n v="0"/>
    <n v="1"/>
    <n v="0"/>
    <n v="0"/>
    <n v="0"/>
    <s v="N"/>
    <s v="N"/>
    <s v="N"/>
    <s v="Secawan "/>
    <s v="Secawan"/>
    <m/>
    <x v="0"/>
    <s v="260123IQF9VXX"/>
    <s v="Closed"/>
    <s v="Paid"/>
  </r>
  <r>
    <x v="7593"/>
    <x v="56"/>
    <x v="5"/>
    <n v="12.8"/>
    <n v="1"/>
    <n v="12.8"/>
    <n v="12.8"/>
    <n v="12.8"/>
    <s v="N"/>
    <s v="N"/>
    <s v="N"/>
    <s v="Secawan "/>
    <s v="Secawan"/>
    <m/>
    <x v="0"/>
    <s v="260123IQF9VXX"/>
    <s v="Closed"/>
    <s v="Paid"/>
  </r>
  <r>
    <x v="7593"/>
    <x v="18"/>
    <x v="5"/>
    <n v="6.8"/>
    <n v="1"/>
    <n v="6.8"/>
    <n v="6.8"/>
    <n v="6.8"/>
    <s v="N"/>
    <s v="N"/>
    <s v="N"/>
    <s v="Secawan "/>
    <s v="Secawan"/>
    <m/>
    <x v="0"/>
    <s v="260123IQF9VXX"/>
    <s v="Closed"/>
    <s v="Paid"/>
  </r>
  <r>
    <x v="7593"/>
    <x v="1"/>
    <x v="1"/>
    <n v="6"/>
    <n v="1"/>
    <n v="6"/>
    <n v="6"/>
    <n v="6"/>
    <s v="N"/>
    <s v="N"/>
    <s v="N"/>
    <s v="Secawan "/>
    <s v="Secawan"/>
    <m/>
    <x v="0"/>
    <s v="260123IQF9VXX"/>
    <s v="Closed"/>
    <s v="Paid"/>
  </r>
  <r>
    <x v="7593"/>
    <x v="41"/>
    <x v="8"/>
    <n v="9.9"/>
    <n v="1"/>
    <n v="9.9"/>
    <n v="9.9"/>
    <n v="9.9"/>
    <s v="N"/>
    <s v="N"/>
    <s v="N"/>
    <s v="Secawan "/>
    <s v="Secawan"/>
    <m/>
    <x v="0"/>
    <s v="260123IQF9VXX"/>
    <s v="Closed"/>
    <s v="Paid"/>
  </r>
  <r>
    <x v="7593"/>
    <x v="31"/>
    <x v="3"/>
    <n v="18"/>
    <n v="1"/>
    <n v="18"/>
    <n v="18"/>
    <n v="18"/>
    <s v="N"/>
    <s v="N"/>
    <s v="N"/>
    <s v="Secawan "/>
    <s v="Secawan"/>
    <m/>
    <x v="0"/>
    <s v="260123IQF9VXX"/>
    <s v="Closed"/>
    <s v="Paid"/>
  </r>
  <r>
    <x v="7593"/>
    <x v="50"/>
    <x v="5"/>
    <n v="3.5"/>
    <n v="1"/>
    <n v="3.5"/>
    <n v="3.5"/>
    <n v="3.5"/>
    <s v="N"/>
    <s v="N"/>
    <s v="N"/>
    <s v="Secawan "/>
    <s v="Secawan"/>
    <m/>
    <x v="0"/>
    <s v="260123IQF9VXX"/>
    <s v="Closed"/>
    <s v="Paid"/>
  </r>
  <r>
    <x v="7594"/>
    <x v="171"/>
    <x v="7"/>
    <n v="7.55"/>
    <n v="1"/>
    <n v="7.55"/>
    <n v="7.55"/>
    <n v="7.55"/>
    <s v="N"/>
    <s v="N"/>
    <s v="Y"/>
    <s v="Bens Bakery "/>
    <s v="Bens Bakery"/>
    <m/>
    <x v="1"/>
    <s v="260123VEWP7CM"/>
    <s v="Closed"/>
    <s v="Paid"/>
  </r>
  <r>
    <x v="7594"/>
    <x v="15"/>
    <x v="2"/>
    <n v="0"/>
    <n v="1"/>
    <n v="0"/>
    <n v="0"/>
    <n v="0"/>
    <s v="N"/>
    <s v="N"/>
    <s v="N"/>
    <s v="Bens Bakery "/>
    <s v="Bens Bakery"/>
    <m/>
    <x v="1"/>
    <s v="260123VEWP7CM"/>
    <s v="Closed"/>
    <s v="Paid"/>
  </r>
  <r>
    <x v="7594"/>
    <x v="71"/>
    <x v="7"/>
    <n v="14.15"/>
    <n v="1"/>
    <n v="14.15"/>
    <n v="14.15"/>
    <n v="14.15"/>
    <s v="N"/>
    <s v="N"/>
    <s v="Y"/>
    <s v="Bens Bakery "/>
    <s v="Bens Bakery"/>
    <m/>
    <x v="1"/>
    <s v="260123VEWP7CM"/>
    <s v="Closed"/>
    <s v="Paid"/>
  </r>
  <r>
    <x v="7595"/>
    <x v="44"/>
    <x v="7"/>
    <n v="7.55"/>
    <n v="1"/>
    <n v="7.55"/>
    <n v="7.55"/>
    <n v="7.55"/>
    <s v="N"/>
    <s v="N"/>
    <s v="Y"/>
    <s v="Bens Bakery "/>
    <s v="Bens Bakery"/>
    <m/>
    <x v="1"/>
    <s v="260123VEWG7H0"/>
    <s v="Closed"/>
    <s v="Paid"/>
  </r>
  <r>
    <x v="7595"/>
    <x v="14"/>
    <x v="2"/>
    <n v="0"/>
    <n v="1"/>
    <n v="0"/>
    <n v="0"/>
    <n v="0"/>
    <s v="N"/>
    <s v="N"/>
    <s v="N"/>
    <s v="Bens Bakery "/>
    <s v="Bens Bakery"/>
    <m/>
    <x v="1"/>
    <s v="260123VEWG7H0"/>
    <s v="Closed"/>
    <s v="Paid"/>
  </r>
  <r>
    <x v="7595"/>
    <x v="61"/>
    <x v="7"/>
    <n v="11.32"/>
    <n v="1"/>
    <n v="11.32"/>
    <n v="11.32"/>
    <n v="11.32"/>
    <s v="N"/>
    <s v="N"/>
    <s v="Y"/>
    <s v="Bens Bakery "/>
    <s v="Bens Bakery"/>
    <m/>
    <x v="1"/>
    <s v="260123VEWG7H0"/>
    <s v="Closed"/>
    <s v="Paid"/>
  </r>
  <r>
    <x v="7595"/>
    <x v="83"/>
    <x v="7"/>
    <n v="3.3"/>
    <n v="1"/>
    <n v="3.3"/>
    <n v="3.3"/>
    <n v="3.3"/>
    <s v="N"/>
    <s v="N"/>
    <s v="Y"/>
    <s v="Bens Bakery "/>
    <s v="Bens Bakery"/>
    <m/>
    <x v="1"/>
    <s v="260123VEWG7H0"/>
    <s v="Closed"/>
    <s v="Paid"/>
  </r>
  <r>
    <x v="7595"/>
    <x v="25"/>
    <x v="7"/>
    <n v="5.66"/>
    <n v="1"/>
    <n v="5.66"/>
    <n v="5.66"/>
    <n v="5.66"/>
    <s v="N"/>
    <s v="N"/>
    <s v="Y"/>
    <s v="Bens Bakery "/>
    <s v="Bens Bakery"/>
    <m/>
    <x v="1"/>
    <s v="260123VEWG7H0"/>
    <s v="Closed"/>
    <s v="Paid"/>
  </r>
  <r>
    <x v="7595"/>
    <x v="68"/>
    <x v="7"/>
    <n v="14.15"/>
    <n v="1"/>
    <n v="14.15"/>
    <n v="14.15"/>
    <n v="14.15"/>
    <s v="N"/>
    <s v="N"/>
    <s v="Y"/>
    <s v="Bens Bakery "/>
    <s v="Bens Bakery"/>
    <m/>
    <x v="1"/>
    <s v="260123VEWG7H0"/>
    <s v="Closed"/>
    <s v="Paid"/>
  </r>
  <r>
    <x v="7596"/>
    <x v="5"/>
    <x v="4"/>
    <n v="5.2"/>
    <n v="1"/>
    <n v="5.2"/>
    <n v="5.2"/>
    <n v="5.2"/>
    <s v="N"/>
    <s v="N"/>
    <s v="N"/>
    <s v="Secawan "/>
    <s v="Secawan"/>
    <m/>
    <x v="0"/>
    <s v="260123IQFVGHF"/>
    <s v="Closed"/>
    <s v="Paid"/>
  </r>
  <r>
    <x v="7596"/>
    <x v="56"/>
    <x v="5"/>
    <n v="12.8"/>
    <n v="1"/>
    <n v="12.8"/>
    <n v="12.8"/>
    <n v="12.8"/>
    <s v="N"/>
    <s v="N"/>
    <s v="N"/>
    <s v="Secawan "/>
    <s v="Secawan"/>
    <m/>
    <x v="0"/>
    <s v="260123IQFVGHF"/>
    <s v="Closed"/>
    <s v="Paid"/>
  </r>
  <r>
    <x v="7596"/>
    <x v="2"/>
    <x v="2"/>
    <n v="0"/>
    <n v="1"/>
    <n v="0"/>
    <n v="0"/>
    <n v="0"/>
    <s v="N"/>
    <s v="N"/>
    <s v="N"/>
    <s v="Secawan "/>
    <s v="Secawan"/>
    <m/>
    <x v="0"/>
    <s v="260123IQFVGHF"/>
    <s v="Closed"/>
    <s v="Paid"/>
  </r>
  <r>
    <x v="7597"/>
    <x v="4"/>
    <x v="2"/>
    <n v="0"/>
    <n v="1"/>
    <n v="0"/>
    <n v="0"/>
    <n v="0"/>
    <s v="N"/>
    <s v="N"/>
    <s v="N"/>
    <s v="Secawan "/>
    <s v="Secawan"/>
    <m/>
    <x v="0"/>
    <s v="260123IQFJOC8"/>
    <s v="Closed"/>
    <s v="Paid"/>
  </r>
  <r>
    <x v="759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OC8"/>
    <s v="Closed"/>
    <s v="Paid"/>
  </r>
  <r>
    <x v="7598"/>
    <x v="103"/>
    <x v="5"/>
    <n v="11.8"/>
    <n v="1"/>
    <n v="11.8"/>
    <n v="11.8"/>
    <n v="11.8"/>
    <s v="N"/>
    <s v="N"/>
    <s v="N"/>
    <s v="Secawan "/>
    <s v="Secawan"/>
    <m/>
    <x v="0"/>
    <s v="260123IQF6LXL"/>
    <s v="Closed"/>
    <s v="Paid"/>
  </r>
  <r>
    <x v="7598"/>
    <x v="2"/>
    <x v="2"/>
    <n v="0"/>
    <n v="1"/>
    <n v="0"/>
    <n v="0"/>
    <n v="0"/>
    <s v="N"/>
    <s v="N"/>
    <s v="N"/>
    <s v="Secawan "/>
    <s v="Secawan"/>
    <m/>
    <x v="0"/>
    <s v="260123IQF6LXL"/>
    <s v="Closed"/>
    <s v="Paid"/>
  </r>
  <r>
    <x v="7599"/>
    <x v="77"/>
    <x v="7"/>
    <n v="5.66"/>
    <n v="1"/>
    <n v="5.66"/>
    <n v="5.66"/>
    <n v="5.66"/>
    <s v="N"/>
    <s v="N"/>
    <s v="Y"/>
    <s v="Bens Bakery "/>
    <s v="Bens Bakery"/>
    <m/>
    <x v="1"/>
    <s v="260123VEWXY2J"/>
    <s v="Closed"/>
    <s v="Paid"/>
  </r>
  <r>
    <x v="7599"/>
    <x v="83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70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13"/>
    <x v="7"/>
    <n v="14.15"/>
    <n v="1"/>
    <n v="14.15"/>
    <n v="14.15"/>
    <n v="14.15"/>
    <s v="N"/>
    <s v="N"/>
    <s v="Y"/>
    <s v="Bens Bakery "/>
    <s v="Bens Bakery"/>
    <m/>
    <x v="1"/>
    <s v="260123VEWXY2J"/>
    <s v="Closed"/>
    <s v="Paid"/>
  </r>
  <r>
    <x v="7599"/>
    <x v="64"/>
    <x v="7"/>
    <n v="16.98"/>
    <n v="1"/>
    <n v="16.98"/>
    <n v="16.98"/>
    <n v="16.98"/>
    <s v="N"/>
    <s v="N"/>
    <s v="Y"/>
    <s v="Bens Bakery "/>
    <s v="Bens Bakery"/>
    <m/>
    <x v="1"/>
    <s v="260123VEWXY2J"/>
    <s v="Closed"/>
    <s v="Paid"/>
  </r>
  <r>
    <x v="7599"/>
    <x v="89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599"/>
    <x v="75"/>
    <x v="7"/>
    <n v="3.3"/>
    <n v="1"/>
    <n v="3.3"/>
    <n v="3.3"/>
    <n v="3.3"/>
    <s v="N"/>
    <s v="N"/>
    <s v="Y"/>
    <s v="Bens Bakery "/>
    <s v="Bens Bakery"/>
    <m/>
    <x v="1"/>
    <s v="260123VEWXY2J"/>
    <s v="Closed"/>
    <s v="Paid"/>
  </r>
  <r>
    <x v="7600"/>
    <x v="2"/>
    <x v="2"/>
    <n v="0"/>
    <n v="1"/>
    <n v="0"/>
    <n v="0"/>
    <n v="0"/>
    <s v="N"/>
    <s v="N"/>
    <s v="N"/>
    <s v="Secawan "/>
    <s v="Secawan"/>
    <m/>
    <x v="0"/>
    <s v="260123IQFR3U2"/>
    <s v="Closed"/>
    <s v="Paid"/>
  </r>
  <r>
    <x v="7600"/>
    <x v="162"/>
    <x v="5"/>
    <n v="9.8000000000000007"/>
    <n v="3"/>
    <n v="29.4"/>
    <n v="29.4"/>
    <n v="29.4"/>
    <s v="N"/>
    <s v="N"/>
    <s v="N"/>
    <s v="Secawan "/>
    <s v="Secawan"/>
    <m/>
    <x v="0"/>
    <s v="260123IQFR3U2"/>
    <s v="Closed"/>
    <s v="Paid"/>
  </r>
  <r>
    <x v="7600"/>
    <x v="40"/>
    <x v="5"/>
    <n v="18.5"/>
    <n v="1"/>
    <n v="18.5"/>
    <n v="18.5"/>
    <n v="18.5"/>
    <s v="N"/>
    <s v="N"/>
    <s v="N"/>
    <s v="Secawan "/>
    <s v="Secawan"/>
    <m/>
    <x v="0"/>
    <s v="260123IQFR3U2"/>
    <s v="Closed"/>
    <s v="Paid"/>
  </r>
  <r>
    <x v="7601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3IQFM5KA"/>
    <s v="Closed"/>
    <s v="Paid"/>
  </r>
  <r>
    <x v="76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M5KA"/>
    <s v="Closed"/>
    <s v="Paid"/>
  </r>
  <r>
    <x v="7601"/>
    <x v="4"/>
    <x v="2"/>
    <n v="0"/>
    <n v="1"/>
    <n v="0"/>
    <n v="0"/>
    <n v="0"/>
    <s v="N"/>
    <s v="N"/>
    <s v="N"/>
    <s v="Secawan "/>
    <s v="Secawan"/>
    <m/>
    <x v="0"/>
    <s v="260123IQFM5KA"/>
    <s v="Closed"/>
    <s v="Paid"/>
  </r>
  <r>
    <x v="7602"/>
    <x v="5"/>
    <x v="4"/>
    <n v="5.2"/>
    <n v="1"/>
    <n v="5.2"/>
    <n v="5.2"/>
    <n v="5.2"/>
    <s v="N"/>
    <s v="N"/>
    <s v="N"/>
    <s v="Secawan "/>
    <s v="Secawan"/>
    <m/>
    <x v="0"/>
    <s v="260123IQF62QT"/>
    <s v="Closed"/>
    <s v="Paid"/>
  </r>
  <r>
    <x v="7602"/>
    <x v="2"/>
    <x v="2"/>
    <n v="0"/>
    <n v="1"/>
    <n v="0"/>
    <n v="0"/>
    <n v="0"/>
    <s v="N"/>
    <s v="N"/>
    <s v="N"/>
    <s v="Secawan "/>
    <s v="Secawan"/>
    <m/>
    <x v="0"/>
    <s v="260123IQF62QT"/>
    <s v="Closed"/>
    <s v="Paid"/>
  </r>
  <r>
    <x v="7603"/>
    <x v="188"/>
    <x v="7"/>
    <n v="5.66"/>
    <n v="1"/>
    <n v="5.66"/>
    <n v="5.66"/>
    <n v="5.66"/>
    <s v="N"/>
    <s v="N"/>
    <s v="Y"/>
    <s v="Bens Bakery "/>
    <s v="Bens Bakery"/>
    <m/>
    <x v="1"/>
    <s v="260123VEWYS1F"/>
    <s v="Closed"/>
    <s v="Paid"/>
  </r>
  <r>
    <x v="7604"/>
    <x v="5"/>
    <x v="4"/>
    <n v="5.2"/>
    <n v="1"/>
    <n v="5.2"/>
    <n v="5.2"/>
    <n v="5.2"/>
    <s v="N"/>
    <s v="N"/>
    <s v="N"/>
    <s v="Secawan "/>
    <s v="Secawan"/>
    <m/>
    <x v="0"/>
    <s v="260123IQFXZ86"/>
    <s v="Closed"/>
    <s v="Paid"/>
  </r>
  <r>
    <x v="7604"/>
    <x v="2"/>
    <x v="2"/>
    <n v="0"/>
    <n v="1"/>
    <n v="0"/>
    <n v="0"/>
    <n v="0"/>
    <s v="N"/>
    <s v="N"/>
    <s v="N"/>
    <s v="Secawan "/>
    <s v="Secawan"/>
    <m/>
    <x v="0"/>
    <s v="260123IQFXZ86"/>
    <s v="Closed"/>
    <s v="Paid"/>
  </r>
  <r>
    <x v="7605"/>
    <x v="13"/>
    <x v="7"/>
    <n v="14.15"/>
    <n v="1"/>
    <n v="14.15"/>
    <n v="14.15"/>
    <n v="14.15"/>
    <s v="N"/>
    <s v="N"/>
    <s v="Y"/>
    <s v="Bens Bakery "/>
    <s v="Bens Bakery"/>
    <m/>
    <x v="1"/>
    <s v="260123VEWZN9J"/>
    <s v="Closed"/>
    <s v="Paid"/>
  </r>
  <r>
    <x v="7605"/>
    <x v="87"/>
    <x v="7"/>
    <n v="2.83"/>
    <n v="1"/>
    <n v="2.83"/>
    <n v="2.83"/>
    <n v="2.83"/>
    <s v="N"/>
    <s v="N"/>
    <s v="Y"/>
    <s v="Bens Bakery "/>
    <s v="Bens Bakery"/>
    <m/>
    <x v="1"/>
    <s v="260123VEWZN9J"/>
    <s v="Closed"/>
    <s v="Paid"/>
  </r>
  <r>
    <x v="7606"/>
    <x v="40"/>
    <x v="5"/>
    <n v="18.5"/>
    <n v="2"/>
    <n v="37"/>
    <n v="37"/>
    <n v="37"/>
    <s v="N"/>
    <s v="N"/>
    <s v="N"/>
    <s v="Secawan "/>
    <s v="Secawan"/>
    <m/>
    <x v="0"/>
    <s v="260123IQF8JRV"/>
    <s v="Closed"/>
    <s v="Paid"/>
  </r>
  <r>
    <x v="7606"/>
    <x v="5"/>
    <x v="4"/>
    <n v="5.2"/>
    <n v="2"/>
    <n v="10.4"/>
    <n v="10.4"/>
    <n v="10.4"/>
    <s v="N"/>
    <s v="N"/>
    <s v="N"/>
    <s v="Secawan "/>
    <s v="Secawan"/>
    <m/>
    <x v="0"/>
    <s v="260123IQF8JRV"/>
    <s v="Closed"/>
    <s v="Paid"/>
  </r>
  <r>
    <x v="7606"/>
    <x v="2"/>
    <x v="2"/>
    <n v="0"/>
    <n v="1"/>
    <n v="0"/>
    <n v="0"/>
    <n v="0"/>
    <s v="N"/>
    <s v="N"/>
    <s v="N"/>
    <s v="Secawan "/>
    <s v="Secawan"/>
    <m/>
    <x v="0"/>
    <s v="260123IQF8JRV"/>
    <s v="Closed"/>
    <s v="Paid"/>
  </r>
  <r>
    <x v="7607"/>
    <x v="73"/>
    <x v="7"/>
    <n v="9.43"/>
    <n v="1"/>
    <n v="9.43"/>
    <n v="9.43"/>
    <n v="9.43"/>
    <s v="N"/>
    <s v="N"/>
    <s v="Y"/>
    <s v="Bens Bakery "/>
    <s v="Bens Bakery"/>
    <m/>
    <x v="1"/>
    <s v="260123VEWB2F1"/>
    <s v="Closed"/>
    <s v="Paid"/>
  </r>
  <r>
    <x v="7607"/>
    <x v="15"/>
    <x v="2"/>
    <n v="0"/>
    <n v="1"/>
    <n v="0"/>
    <n v="0"/>
    <n v="0"/>
    <s v="N"/>
    <s v="N"/>
    <s v="N"/>
    <s v="Bens Bakery "/>
    <s v="Bens Bakery"/>
    <m/>
    <x v="1"/>
    <s v="260123VEWB2F1"/>
    <s v="Closed"/>
    <s v="Paid"/>
  </r>
  <r>
    <x v="7607"/>
    <x v="25"/>
    <x v="7"/>
    <n v="5.66"/>
    <n v="1"/>
    <n v="5.66"/>
    <n v="5.66"/>
    <n v="5.66"/>
    <s v="N"/>
    <s v="N"/>
    <s v="Y"/>
    <s v="Bens Bakery "/>
    <s v="Bens Bakery"/>
    <m/>
    <x v="1"/>
    <s v="260123VEWB2F1"/>
    <s v="Closed"/>
    <s v="Paid"/>
  </r>
  <r>
    <x v="7607"/>
    <x v="87"/>
    <x v="7"/>
    <n v="2.83"/>
    <n v="1"/>
    <n v="2.83"/>
    <n v="2.83"/>
    <n v="2.83"/>
    <s v="N"/>
    <s v="N"/>
    <s v="Y"/>
    <s v="Bens Bakery "/>
    <s v="Bens Bakery"/>
    <m/>
    <x v="1"/>
    <s v="260123VEWB2F1"/>
    <s v="Closed"/>
    <s v="Paid"/>
  </r>
  <r>
    <x v="7608"/>
    <x v="42"/>
    <x v="2"/>
    <n v="0"/>
    <n v="1"/>
    <n v="0"/>
    <n v="0"/>
    <n v="0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R6CO"/>
    <s v="Closed"/>
    <s v="Paid"/>
  </r>
  <r>
    <x v="7609"/>
    <x v="5"/>
    <x v="4"/>
    <n v="5.2"/>
    <n v="1"/>
    <n v="5.2"/>
    <n v="5.2"/>
    <n v="5.2"/>
    <s v="N"/>
    <s v="N"/>
    <s v="N"/>
    <s v="Secawan "/>
    <s v="Secawan"/>
    <m/>
    <x v="0"/>
    <s v="260123IQFACIV"/>
    <s v="Closed"/>
    <s v="Paid"/>
  </r>
  <r>
    <x v="7609"/>
    <x v="2"/>
    <x v="2"/>
    <n v="0"/>
    <n v="1"/>
    <n v="0"/>
    <n v="0"/>
    <n v="0"/>
    <s v="N"/>
    <s v="N"/>
    <s v="N"/>
    <s v="Secawan "/>
    <s v="Secawan"/>
    <m/>
    <x v="0"/>
    <s v="260123IQFACIV"/>
    <s v="Closed"/>
    <s v="Paid"/>
  </r>
  <r>
    <x v="7610"/>
    <x v="2"/>
    <x v="2"/>
    <n v="0"/>
    <n v="1"/>
    <n v="0"/>
    <n v="0"/>
    <n v="0"/>
    <s v="N"/>
    <s v="N"/>
    <s v="N"/>
    <s v="Secawan "/>
    <s v="Secawan"/>
    <m/>
    <x v="0"/>
    <s v="260123IQFMVZL"/>
    <s v="Closed"/>
    <s v="Paid"/>
  </r>
  <r>
    <x v="7610"/>
    <x v="40"/>
    <x v="5"/>
    <n v="18.5"/>
    <n v="2"/>
    <n v="37"/>
    <n v="37"/>
    <n v="37"/>
    <s v="N"/>
    <s v="N"/>
    <s v="N"/>
    <s v="Secawan "/>
    <s v="Secawan"/>
    <m/>
    <x v="0"/>
    <s v="260123IQFMVZL"/>
    <s v="Closed"/>
    <s v="Paid"/>
  </r>
  <r>
    <x v="7611"/>
    <x v="58"/>
    <x v="9"/>
    <n v="19"/>
    <n v="1"/>
    <n v="19"/>
    <n v="19"/>
    <n v="19"/>
    <s v="N"/>
    <s v="N"/>
    <s v="N"/>
    <s v="Restore "/>
    <s v="Restore"/>
    <m/>
    <x v="2"/>
    <s v="260123UAX2TY1"/>
    <s v="Closed"/>
    <s v="Paid"/>
  </r>
  <r>
    <x v="7611"/>
    <x v="42"/>
    <x v="2"/>
    <n v="0"/>
    <n v="1"/>
    <n v="0"/>
    <n v="0"/>
    <n v="0"/>
    <s v="N"/>
    <s v="N"/>
    <s v="N"/>
    <s v="Restore "/>
    <s v="Restore"/>
    <m/>
    <x v="2"/>
    <s v="260123UAX2TY1"/>
    <s v="Closed"/>
    <s v="Paid"/>
  </r>
  <r>
    <x v="7612"/>
    <x v="2"/>
    <x v="2"/>
    <n v="0"/>
    <n v="1"/>
    <n v="0"/>
    <n v="0"/>
    <n v="0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2"/>
    <x v="56"/>
    <x v="5"/>
    <n v="12.8"/>
    <n v="1"/>
    <n v="12.8"/>
    <n v="12.8"/>
    <n v="12.8"/>
    <s v="N"/>
    <s v="N"/>
    <s v="N"/>
    <s v="Secawan "/>
    <s v="Secawan"/>
    <m/>
    <x v="0"/>
    <s v="260123IQFXN8I"/>
    <s v="Closed"/>
    <s v="Paid"/>
  </r>
  <r>
    <x v="7613"/>
    <x v="2"/>
    <x v="2"/>
    <n v="0"/>
    <n v="1"/>
    <n v="0"/>
    <n v="0"/>
    <n v="0"/>
    <s v="N"/>
    <s v="N"/>
    <s v="N"/>
    <s v="Secawan "/>
    <s v="Secawan"/>
    <m/>
    <x v="0"/>
    <s v="260123IQFE8JZ"/>
    <s v="Closed"/>
    <s v="Paid"/>
  </r>
  <r>
    <x v="761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E8JZ"/>
    <s v="Closed"/>
    <s v="Paid"/>
  </r>
  <r>
    <x v="7614"/>
    <x v="188"/>
    <x v="7"/>
    <n v="5.66"/>
    <n v="1"/>
    <n v="5.66"/>
    <n v="5.66"/>
    <n v="5.66"/>
    <s v="N"/>
    <s v="N"/>
    <s v="Y"/>
    <s v="Bens Bakery "/>
    <s v="Bens Bakery"/>
    <m/>
    <x v="1"/>
    <s v="260123VEWFFO3"/>
    <s v="Closed"/>
    <s v="Paid"/>
  </r>
  <r>
    <x v="7615"/>
    <x v="2"/>
    <x v="2"/>
    <n v="0"/>
    <n v="1"/>
    <n v="0"/>
    <n v="0"/>
    <n v="0"/>
    <s v="N"/>
    <s v="N"/>
    <s v="N"/>
    <s v="Secawan "/>
    <s v="Secawan"/>
    <m/>
    <x v="0"/>
    <s v="260123IQFHBT5"/>
    <s v="Closed"/>
    <s v="Paid"/>
  </r>
  <r>
    <x v="7615"/>
    <x v="38"/>
    <x v="5"/>
    <n v="11.8"/>
    <n v="3"/>
    <n v="35.4"/>
    <n v="35.4"/>
    <n v="35.4"/>
    <s v="N"/>
    <s v="N"/>
    <s v="N"/>
    <s v="Secawan "/>
    <s v="Secawan"/>
    <m/>
    <x v="0"/>
    <s v="260123IQFHBT5"/>
    <s v="Closed"/>
    <s v="Paid"/>
  </r>
  <r>
    <x v="7616"/>
    <x v="117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6"/>
    <x v="2"/>
    <x v="2"/>
    <n v="0"/>
    <n v="1"/>
    <n v="0"/>
    <n v="0"/>
    <n v="0"/>
    <s v="N"/>
    <s v="N"/>
    <s v="N"/>
    <s v="Secawan "/>
    <s v="Secawan"/>
    <m/>
    <x v="0"/>
    <s v="260123IQF5QZC"/>
    <s v="Closed"/>
    <s v="Paid"/>
  </r>
  <r>
    <x v="7616"/>
    <x v="9"/>
    <x v="6"/>
    <n v="10"/>
    <n v="1"/>
    <n v="10"/>
    <n v="10"/>
    <n v="10"/>
    <s v="N"/>
    <s v="N"/>
    <s v="N"/>
    <s v="Secawan "/>
    <s v="Secawan"/>
    <m/>
    <x v="0"/>
    <s v="260123IQF5QZC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62"/>
    <x v="9"/>
    <n v="14.9"/>
    <n v="1"/>
    <n v="14.9"/>
    <n v="14.9"/>
    <n v="14.9"/>
    <s v="N"/>
    <s v="N"/>
    <s v="N"/>
    <s v="Restore "/>
    <s v="Restore"/>
    <m/>
    <x v="2"/>
    <s v="260123UAX6J3S"/>
    <s v="Closed"/>
    <s v="Paid"/>
  </r>
  <r>
    <x v="7617"/>
    <x v="132"/>
    <x v="9"/>
    <n v="20"/>
    <n v="1"/>
    <n v="20"/>
    <n v="20"/>
    <n v="2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2"/>
    <x v="2"/>
    <n v="0"/>
    <n v="1"/>
    <n v="0"/>
    <n v="0"/>
    <n v="0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7"/>
    <x v="58"/>
    <x v="9"/>
    <n v="19"/>
    <n v="1"/>
    <n v="19"/>
    <n v="19"/>
    <n v="19"/>
    <s v="N"/>
    <s v="N"/>
    <s v="N"/>
    <s v="Restore "/>
    <s v="Restore"/>
    <m/>
    <x v="2"/>
    <s v="260123UAX6J3S"/>
    <s v="Closed"/>
    <s v="Paid"/>
  </r>
  <r>
    <x v="7618"/>
    <x v="2"/>
    <x v="2"/>
    <n v="0"/>
    <n v="1"/>
    <n v="0"/>
    <n v="0"/>
    <n v="0"/>
    <s v="N"/>
    <s v="N"/>
    <s v="N"/>
    <s v="Secawan "/>
    <s v="Secawan"/>
    <m/>
    <x v="0"/>
    <s v="260123IQF538N"/>
    <s v="Closed"/>
    <s v="Paid"/>
  </r>
  <r>
    <x v="7618"/>
    <x v="40"/>
    <x v="5"/>
    <n v="18.5"/>
    <n v="1"/>
    <n v="18.5"/>
    <n v="18.5"/>
    <n v="18.5"/>
    <s v="N"/>
    <s v="N"/>
    <s v="N"/>
    <s v="Secawan "/>
    <s v="Secawan"/>
    <m/>
    <x v="0"/>
    <s v="260123IQF538N"/>
    <s v="Closed"/>
    <s v="Paid"/>
  </r>
  <r>
    <x v="7619"/>
    <x v="2"/>
    <x v="2"/>
    <n v="0"/>
    <n v="1"/>
    <n v="0"/>
    <n v="0"/>
    <n v="0"/>
    <s v="N"/>
    <s v="N"/>
    <s v="N"/>
    <s v="Secawan "/>
    <s v="Secawan"/>
    <m/>
    <x v="0"/>
    <s v="260123IQFG0RI"/>
    <s v="Closed"/>
    <s v="Paid"/>
  </r>
  <r>
    <x v="7619"/>
    <x v="6"/>
    <x v="5"/>
    <n v="6.8"/>
    <n v="1"/>
    <n v="6.8"/>
    <n v="6.8"/>
    <n v="6.8"/>
    <s v="N"/>
    <s v="N"/>
    <s v="N"/>
    <s v="Secawan "/>
    <s v="Secawan"/>
    <m/>
    <x v="0"/>
    <s v="260123IQFG0RI"/>
    <s v="Closed"/>
    <s v="Paid"/>
  </r>
  <r>
    <x v="76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834"/>
    <s v="Closed"/>
    <s v="Paid"/>
  </r>
  <r>
    <x v="7620"/>
    <x v="42"/>
    <x v="2"/>
    <n v="0"/>
    <n v="1"/>
    <n v="0"/>
    <n v="0"/>
    <n v="0"/>
    <s v="N"/>
    <s v="N"/>
    <s v="N"/>
    <s v="Restore "/>
    <s v="Restore"/>
    <m/>
    <x v="2"/>
    <s v="260123UAXC834"/>
    <s v="Closed"/>
    <s v="Paid"/>
  </r>
  <r>
    <x v="7621"/>
    <x v="40"/>
    <x v="5"/>
    <n v="18.5"/>
    <n v="1"/>
    <n v="18.5"/>
    <n v="18.5"/>
    <n v="18.5"/>
    <s v="N"/>
    <s v="N"/>
    <s v="N"/>
    <s v="Secawan "/>
    <s v="Secawan"/>
    <m/>
    <x v="0"/>
    <s v="260123IQF2DCD"/>
    <s v="Closed"/>
    <s v="Paid"/>
  </r>
  <r>
    <x v="7621"/>
    <x v="2"/>
    <x v="2"/>
    <n v="0"/>
    <n v="1"/>
    <n v="0"/>
    <n v="0"/>
    <n v="0"/>
    <s v="N"/>
    <s v="N"/>
    <s v="N"/>
    <s v="Secawan "/>
    <s v="Secawan"/>
    <m/>
    <x v="0"/>
    <s v="260123IQF2DCD"/>
    <s v="Closed"/>
    <s v="Paid"/>
  </r>
  <r>
    <x v="7622"/>
    <x v="40"/>
    <x v="5"/>
    <n v="18.5"/>
    <n v="1"/>
    <n v="18.5"/>
    <n v="18.5"/>
    <n v="18.5"/>
    <s v="N"/>
    <s v="N"/>
    <s v="N"/>
    <s v="Secawan "/>
    <s v="Secawan"/>
    <m/>
    <x v="0"/>
    <s v="260123IQF0Y00"/>
    <s v="Closed"/>
    <s v="Paid"/>
  </r>
  <r>
    <x v="7622"/>
    <x v="2"/>
    <x v="2"/>
    <n v="0"/>
    <n v="1"/>
    <n v="0"/>
    <n v="0"/>
    <n v="0"/>
    <s v="N"/>
    <s v="N"/>
    <s v="N"/>
    <s v="Secawan "/>
    <s v="Secawan"/>
    <m/>
    <x v="0"/>
    <s v="260123IQF0Y00"/>
    <s v="Closed"/>
    <s v="Paid"/>
  </r>
  <r>
    <x v="7623"/>
    <x v="5"/>
    <x v="4"/>
    <n v="5.2"/>
    <n v="1"/>
    <n v="5.2"/>
    <n v="5.2"/>
    <n v="5.2"/>
    <s v="N"/>
    <s v="N"/>
    <s v="N"/>
    <s v="Secawan "/>
    <s v="Secawan"/>
    <m/>
    <x v="0"/>
    <s v="260123IQFLUE2"/>
    <s v="Closed"/>
    <s v="Paid"/>
  </r>
  <r>
    <x v="7623"/>
    <x v="4"/>
    <x v="2"/>
    <n v="0"/>
    <n v="1"/>
    <n v="0"/>
    <n v="0"/>
    <n v="0"/>
    <s v="N"/>
    <s v="N"/>
    <s v="N"/>
    <s v="Secawan "/>
    <s v="Secawan"/>
    <m/>
    <x v="0"/>
    <s v="260123IQFLUE2"/>
    <s v="Closed"/>
    <s v="Paid"/>
  </r>
  <r>
    <x v="7624"/>
    <x v="16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54"/>
    <x v="7"/>
    <n v="9.43"/>
    <n v="1"/>
    <n v="9.43"/>
    <n v="9.43"/>
    <n v="9.43"/>
    <s v="N"/>
    <s v="N"/>
    <s v="Y"/>
    <s v="Bens Bakery "/>
    <s v="Bens Bakery"/>
    <m/>
    <x v="1"/>
    <s v="260123VEWYJFZ"/>
    <s v="Closed"/>
    <s v="Paid"/>
  </r>
  <r>
    <x v="7624"/>
    <x v="70"/>
    <x v="7"/>
    <n v="9.43"/>
    <n v="2"/>
    <n v="18.86"/>
    <n v="18.86"/>
    <n v="18.86"/>
    <s v="N"/>
    <s v="N"/>
    <s v="Y"/>
    <s v="Bens Bakery "/>
    <s v="Bens Bakery"/>
    <m/>
    <x v="1"/>
    <s v="260123VEWYJFZ"/>
    <s v="Closed"/>
    <s v="Paid"/>
  </r>
  <r>
    <x v="7625"/>
    <x v="2"/>
    <x v="2"/>
    <n v="0"/>
    <n v="1"/>
    <n v="0"/>
    <n v="0"/>
    <n v="0"/>
    <s v="N"/>
    <s v="N"/>
    <s v="N"/>
    <s v="Secawan "/>
    <s v="Secawan"/>
    <m/>
    <x v="0"/>
    <s v="260123IQFQDWS"/>
    <s v="Closed"/>
    <s v="Paid"/>
  </r>
  <r>
    <x v="7625"/>
    <x v="33"/>
    <x v="3"/>
    <n v="7.9"/>
    <n v="1"/>
    <n v="7.9"/>
    <n v="7.9"/>
    <n v="7.9"/>
    <s v="N"/>
    <s v="N"/>
    <s v="N"/>
    <s v="Secawan "/>
    <s v="Secawan"/>
    <m/>
    <x v="0"/>
    <s v="260123IQFQDWS"/>
    <s v="Closed"/>
    <s v="Paid"/>
  </r>
  <r>
    <x v="7626"/>
    <x v="2"/>
    <x v="2"/>
    <n v="0"/>
    <n v="1"/>
    <n v="0"/>
    <n v="0"/>
    <n v="0"/>
    <s v="N"/>
    <s v="N"/>
    <s v="N"/>
    <s v="Secawan "/>
    <s v="Secawan"/>
    <m/>
    <x v="0"/>
    <s v="260123IQFUCUS"/>
    <s v="Closed"/>
    <s v="Paid"/>
  </r>
  <r>
    <x v="7626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3IQFUCUS"/>
    <s v="Closed"/>
    <s v="Paid"/>
  </r>
  <r>
    <x v="7627"/>
    <x v="16"/>
    <x v="7"/>
    <n v="9.43"/>
    <n v="1"/>
    <n v="9.43"/>
    <n v="9.43"/>
    <n v="9.43"/>
    <s v="N"/>
    <s v="N"/>
    <s v="Y"/>
    <s v="Bens Bakery "/>
    <s v="Bens Bakery"/>
    <m/>
    <x v="1"/>
    <s v="260123VEWO580"/>
    <s v="Closed"/>
    <s v="Paid"/>
  </r>
  <r>
    <x v="7627"/>
    <x v="15"/>
    <x v="2"/>
    <n v="0"/>
    <n v="1"/>
    <n v="0"/>
    <n v="0"/>
    <n v="0"/>
    <s v="N"/>
    <s v="N"/>
    <s v="N"/>
    <s v="Bens Bakery "/>
    <s v="Bens Bakery"/>
    <m/>
    <x v="1"/>
    <s v="260123VEWO580"/>
    <s v="Closed"/>
    <s v="Paid"/>
  </r>
  <r>
    <x v="7627"/>
    <x v="55"/>
    <x v="7"/>
    <n v="7.55"/>
    <n v="1"/>
    <n v="7.55"/>
    <n v="7.55"/>
    <n v="7.55"/>
    <s v="N"/>
    <s v="N"/>
    <s v="Y"/>
    <s v="Bens Bakery "/>
    <s v="Bens Bakery"/>
    <m/>
    <x v="1"/>
    <s v="260123VEWO580"/>
    <s v="Closed"/>
    <s v="Paid"/>
  </r>
  <r>
    <x v="7628"/>
    <x v="2"/>
    <x v="2"/>
    <n v="0"/>
    <n v="1"/>
    <n v="0"/>
    <n v="0"/>
    <n v="0"/>
    <s v="N"/>
    <s v="N"/>
    <s v="N"/>
    <s v="Secawan "/>
    <s v="Secawan"/>
    <m/>
    <x v="0"/>
    <s v="260123IQFJL3M"/>
    <s v="Closed"/>
    <s v="Paid"/>
  </r>
  <r>
    <x v="7628"/>
    <x v="147"/>
    <x v="10"/>
    <n v="15"/>
    <n v="1"/>
    <n v="15"/>
    <n v="15"/>
    <n v="15"/>
    <s v="N"/>
    <s v="N"/>
    <s v="N"/>
    <s v="Secawan "/>
    <s v="Secawan"/>
    <m/>
    <x v="0"/>
    <s v="260123IQFJL3M"/>
    <s v="Closed"/>
    <s v="Paid"/>
  </r>
  <r>
    <x v="7628"/>
    <x v="146"/>
    <x v="10"/>
    <n v="12.5"/>
    <n v="1"/>
    <n v="12.5"/>
    <n v="12.5"/>
    <n v="12.5"/>
    <s v="N"/>
    <s v="N"/>
    <s v="N"/>
    <s v="Secawan "/>
    <s v="Secawan"/>
    <m/>
    <x v="0"/>
    <s v="260123IQFJL3M"/>
    <s v="Closed"/>
    <s v="Paid"/>
  </r>
  <r>
    <x v="7629"/>
    <x v="42"/>
    <x v="2"/>
    <n v="0"/>
    <n v="1"/>
    <n v="0"/>
    <n v="0"/>
    <n v="0"/>
    <s v="N"/>
    <s v="N"/>
    <s v="N"/>
    <s v="Restore "/>
    <s v="Restore"/>
    <m/>
    <x v="2"/>
    <s v="260123UAXPHBO"/>
    <s v="Closed"/>
    <s v="Paid"/>
  </r>
  <r>
    <x v="762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PHBO"/>
    <s v="Closed"/>
    <s v="Paid"/>
  </r>
  <r>
    <x v="7629"/>
    <x v="58"/>
    <x v="9"/>
    <n v="19"/>
    <n v="1"/>
    <n v="19"/>
    <n v="19"/>
    <n v="19"/>
    <s v="N"/>
    <s v="N"/>
    <s v="N"/>
    <s v="Restore "/>
    <s v="Restore"/>
    <m/>
    <x v="2"/>
    <s v="260123UAXPHBO"/>
    <s v="Closed"/>
    <s v="Paid"/>
  </r>
  <r>
    <x v="7630"/>
    <x v="40"/>
    <x v="5"/>
    <n v="18.5"/>
    <n v="1"/>
    <n v="18.5"/>
    <n v="18.5"/>
    <n v="18.5"/>
    <s v="N"/>
    <s v="N"/>
    <s v="N"/>
    <s v="Secawan "/>
    <s v="Secawan"/>
    <m/>
    <x v="0"/>
    <s v="260123IQFFHEW"/>
    <s v="Closed"/>
    <s v="Paid"/>
  </r>
  <r>
    <x v="7630"/>
    <x v="2"/>
    <x v="2"/>
    <n v="0"/>
    <n v="1"/>
    <n v="0"/>
    <n v="0"/>
    <n v="0"/>
    <s v="N"/>
    <s v="N"/>
    <s v="N"/>
    <s v="Secawan "/>
    <s v="Secawan"/>
    <m/>
    <x v="0"/>
    <s v="260123IQFFHEW"/>
    <s v="Closed"/>
    <s v="Paid"/>
  </r>
  <r>
    <x v="7631"/>
    <x v="188"/>
    <x v="7"/>
    <n v="5.66"/>
    <n v="1"/>
    <n v="5.66"/>
    <n v="5.66"/>
    <n v="5.66"/>
    <s v="N"/>
    <s v="N"/>
    <s v="Y"/>
    <s v="Bens Bakery "/>
    <s v="Bens Bakery"/>
    <m/>
    <x v="1"/>
    <s v="260123VEWXZMR"/>
    <s v="Closed"/>
    <s v="Paid"/>
  </r>
  <r>
    <x v="7632"/>
    <x v="188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2"/>
    <x v="77"/>
    <x v="7"/>
    <n v="5.66"/>
    <n v="1"/>
    <n v="5.66"/>
    <n v="5.66"/>
    <n v="5.66"/>
    <s v="N"/>
    <s v="N"/>
    <s v="Y"/>
    <s v="Bens Bakery "/>
    <s v="Bens Bakery"/>
    <m/>
    <x v="1"/>
    <s v="260123VEW3SP3"/>
    <s v="Closed"/>
    <s v="Paid"/>
  </r>
  <r>
    <x v="7633"/>
    <x v="40"/>
    <x v="5"/>
    <n v="18.5"/>
    <n v="1"/>
    <n v="18.5"/>
    <n v="18.5"/>
    <n v="18.5"/>
    <s v="N"/>
    <s v="N"/>
    <s v="N"/>
    <s v="Secawan "/>
    <s v="Secawan"/>
    <m/>
    <x v="0"/>
    <s v="260123IQF3H8B"/>
    <s v="Closed"/>
    <s v="Paid"/>
  </r>
  <r>
    <x v="7633"/>
    <x v="2"/>
    <x v="2"/>
    <n v="0"/>
    <n v="1"/>
    <n v="0"/>
    <n v="0"/>
    <n v="0"/>
    <s v="N"/>
    <s v="N"/>
    <s v="N"/>
    <s v="Secawan "/>
    <s v="Secawan"/>
    <m/>
    <x v="0"/>
    <s v="260123IQF3H8B"/>
    <s v="Closed"/>
    <s v="Paid"/>
  </r>
  <r>
    <x v="763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XKPR"/>
    <s v="Closed"/>
    <s v="Paid"/>
  </r>
  <r>
    <x v="7634"/>
    <x v="42"/>
    <x v="2"/>
    <n v="0"/>
    <n v="1"/>
    <n v="0"/>
    <n v="0"/>
    <n v="0"/>
    <s v="N"/>
    <s v="N"/>
    <s v="N"/>
    <s v="Restore "/>
    <s v="Restore"/>
    <m/>
    <x v="2"/>
    <s v="260123UAXXKPR"/>
    <s v="Closed"/>
    <s v="Paid"/>
  </r>
  <r>
    <x v="7634"/>
    <x v="58"/>
    <x v="9"/>
    <n v="19"/>
    <n v="1"/>
    <n v="19"/>
    <n v="19"/>
    <n v="19"/>
    <s v="N"/>
    <s v="N"/>
    <s v="N"/>
    <s v="Restore "/>
    <s v="Restore"/>
    <m/>
    <x v="2"/>
    <s v="260123UAXXKPR"/>
    <s v="Closed"/>
    <s v="Paid"/>
  </r>
  <r>
    <x v="7635"/>
    <x v="2"/>
    <x v="2"/>
    <n v="0"/>
    <n v="1"/>
    <n v="0"/>
    <n v="0"/>
    <n v="0"/>
    <s v="N"/>
    <s v="N"/>
    <s v="N"/>
    <s v="Secawan "/>
    <s v="Secawan"/>
    <m/>
    <x v="0"/>
    <s v="260123IQFDVRH"/>
    <s v="Closed"/>
    <s v="Paid"/>
  </r>
  <r>
    <x v="7635"/>
    <x v="6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5"/>
    <x v="18"/>
    <x v="5"/>
    <n v="6.8"/>
    <n v="1"/>
    <n v="6.8"/>
    <n v="6.8"/>
    <n v="6.8"/>
    <s v="N"/>
    <s v="N"/>
    <s v="N"/>
    <s v="Secawan "/>
    <s v="Secawan"/>
    <m/>
    <x v="0"/>
    <s v="260123IQFDVRH"/>
    <s v="Closed"/>
    <s v="Paid"/>
  </r>
  <r>
    <x v="7636"/>
    <x v="42"/>
    <x v="2"/>
    <n v="0"/>
    <n v="1"/>
    <n v="0"/>
    <n v="0"/>
    <n v="0"/>
    <s v="N"/>
    <s v="N"/>
    <s v="N"/>
    <s v="Restore "/>
    <s v="Restore"/>
    <m/>
    <x v="2"/>
    <s v="260123UAXZ3HH"/>
    <s v="Closed"/>
    <s v="Paid"/>
  </r>
  <r>
    <x v="76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3HH"/>
    <s v="Closed"/>
    <s v="Paid"/>
  </r>
  <r>
    <x v="7637"/>
    <x v="38"/>
    <x v="5"/>
    <n v="14.8"/>
    <n v="1"/>
    <n v="14.8"/>
    <n v="14.8"/>
    <n v="14.8"/>
    <s v="N"/>
    <s v="N"/>
    <s v="N"/>
    <s v="Secawan "/>
    <s v="Secawan"/>
    <m/>
    <x v="0"/>
    <s v="260123IQF9676"/>
    <s v="Closed"/>
    <s v="Paid"/>
  </r>
  <r>
    <x v="7637"/>
    <x v="2"/>
    <x v="2"/>
    <n v="0"/>
    <n v="1"/>
    <n v="0"/>
    <n v="0"/>
    <n v="0"/>
    <s v="N"/>
    <s v="N"/>
    <s v="N"/>
    <s v="Secawan "/>
    <s v="Secawan"/>
    <m/>
    <x v="0"/>
    <s v="260123IQF9676"/>
    <s v="Closed"/>
    <s v="Paid"/>
  </r>
  <r>
    <x v="7638"/>
    <x v="87"/>
    <x v="5"/>
    <n v="1.5"/>
    <n v="1"/>
    <n v="1.5"/>
    <n v="1.5"/>
    <n v="1.5"/>
    <s v="N"/>
    <s v="N"/>
    <s v="N"/>
    <s v="Secawan "/>
    <s v="Secawan"/>
    <m/>
    <x v="0"/>
    <s v="260123IQFOA2Z"/>
    <s v="Closed"/>
    <s v="Paid"/>
  </r>
  <r>
    <x v="7638"/>
    <x v="5"/>
    <x v="4"/>
    <n v="5.2"/>
    <n v="1"/>
    <n v="5.2"/>
    <n v="5.2"/>
    <n v="5.2"/>
    <s v="N"/>
    <s v="N"/>
    <s v="N"/>
    <s v="Secawan "/>
    <s v="Secawan"/>
    <m/>
    <x v="0"/>
    <s v="260123IQFOA2Z"/>
    <s v="Closed"/>
    <s v="Paid"/>
  </r>
  <r>
    <x v="7638"/>
    <x v="22"/>
    <x v="3"/>
    <n v="8.9"/>
    <n v="1"/>
    <n v="8.9"/>
    <n v="8.9"/>
    <n v="8.9"/>
    <s v="N"/>
    <s v="N"/>
    <s v="N"/>
    <s v="Secawan "/>
    <s v="Secawan"/>
    <m/>
    <x v="0"/>
    <s v="260123IQFOA2Z"/>
    <s v="Closed"/>
    <s v="Paid"/>
  </r>
  <r>
    <x v="7638"/>
    <x v="2"/>
    <x v="2"/>
    <n v="0"/>
    <n v="1"/>
    <n v="0"/>
    <n v="0"/>
    <n v="0"/>
    <s v="N"/>
    <s v="N"/>
    <s v="N"/>
    <s v="Secawan "/>
    <s v="Secawan"/>
    <m/>
    <x v="0"/>
    <s v="260123IQFOA2Z"/>
    <s v="Closed"/>
    <s v="Paid"/>
  </r>
  <r>
    <x v="763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3IQF6PXV"/>
    <s v="Closed"/>
    <s v="Paid"/>
  </r>
  <r>
    <x v="7639"/>
    <x v="4"/>
    <x v="2"/>
    <n v="0"/>
    <n v="1"/>
    <n v="0"/>
    <n v="0"/>
    <n v="0"/>
    <s v="N"/>
    <s v="N"/>
    <s v="N"/>
    <s v="Secawan "/>
    <s v="Secawan"/>
    <m/>
    <x v="0"/>
    <s v="260123IQF6PXV"/>
    <s v="Closed"/>
    <s v="Paid"/>
  </r>
  <r>
    <x v="7639"/>
    <x v="6"/>
    <x v="5"/>
    <n v="7.8"/>
    <n v="1"/>
    <n v="7.8"/>
    <n v="7.8"/>
    <n v="7.8"/>
    <s v="N"/>
    <s v="N"/>
    <s v="N"/>
    <s v="Secawan "/>
    <s v="Secawan"/>
    <m/>
    <x v="0"/>
    <s v="260123IQF6PXV"/>
    <s v="Closed"/>
    <s v="Paid"/>
  </r>
  <r>
    <x v="7639"/>
    <x v="36"/>
    <x v="3"/>
    <n v="18"/>
    <n v="1"/>
    <n v="18"/>
    <n v="18"/>
    <n v="18"/>
    <s v="N"/>
    <s v="N"/>
    <s v="N"/>
    <s v="Secawan "/>
    <s v="Secawan"/>
    <m/>
    <x v="0"/>
    <s v="260123IQF6PXV"/>
    <s v="Closed"/>
    <s v="Paid"/>
  </r>
  <r>
    <x v="7639"/>
    <x v="41"/>
    <x v="8"/>
    <n v="9.9"/>
    <n v="1"/>
    <n v="9.9"/>
    <n v="9.9"/>
    <n v="9.9"/>
    <s v="N"/>
    <s v="N"/>
    <s v="N"/>
    <s v="Secawan "/>
    <s v="Secawan"/>
    <m/>
    <x v="0"/>
    <s v="260123IQF6PXV"/>
    <s v="Closed"/>
    <s v="Paid"/>
  </r>
  <r>
    <x v="7639"/>
    <x v="81"/>
    <x v="3"/>
    <n v="15"/>
    <n v="1"/>
    <n v="15"/>
    <n v="15"/>
    <n v="15"/>
    <s v="N"/>
    <s v="N"/>
    <s v="N"/>
    <s v="Secawan "/>
    <s v="Secawan"/>
    <m/>
    <x v="0"/>
    <s v="260123IQF6PXV"/>
    <s v="Closed"/>
    <s v="Paid"/>
  </r>
  <r>
    <x v="7640"/>
    <x v="54"/>
    <x v="7"/>
    <n v="9.43"/>
    <n v="2"/>
    <n v="18.86"/>
    <n v="18.86"/>
    <n v="18.86"/>
    <s v="N"/>
    <s v="N"/>
    <s v="Y"/>
    <s v="Bens Bakery "/>
    <s v="Bens Bakery"/>
    <m/>
    <x v="1"/>
    <s v="260123VEWXHBI"/>
    <s v="Closed"/>
    <s v="Paid"/>
  </r>
  <r>
    <x v="7641"/>
    <x v="87"/>
    <x v="7"/>
    <n v="2.83"/>
    <n v="2"/>
    <n v="5.66"/>
    <n v="5.66"/>
    <n v="5.66"/>
    <s v="N"/>
    <s v="N"/>
    <s v="Y"/>
    <s v="Bens Bakery "/>
    <s v="Bens Bakery"/>
    <m/>
    <x v="1"/>
    <s v="260123VEWL8LF"/>
    <s v="Closed"/>
    <s v="Paid"/>
  </r>
  <r>
    <x v="7642"/>
    <x v="69"/>
    <x v="7"/>
    <n v="9.43"/>
    <n v="1"/>
    <n v="9.43"/>
    <n v="9.43"/>
    <n v="9.43"/>
    <s v="N"/>
    <s v="N"/>
    <s v="Y"/>
    <s v="Bens Bakery "/>
    <s v="Bens Bakery"/>
    <m/>
    <x v="1"/>
    <s v="260123VEW21ED"/>
    <s v="Closed"/>
    <s v="Paid"/>
  </r>
  <r>
    <x v="76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VR46"/>
    <s v="Closed"/>
    <s v="Paid"/>
  </r>
  <r>
    <x v="7643"/>
    <x v="42"/>
    <x v="2"/>
    <n v="0"/>
    <n v="1"/>
    <n v="0"/>
    <n v="0"/>
    <n v="0"/>
    <s v="N"/>
    <s v="N"/>
    <s v="N"/>
    <s v="Restore "/>
    <s v="Restore"/>
    <m/>
    <x v="2"/>
    <s v="260123UAXVR46"/>
    <s v="Closed"/>
    <s v="Paid"/>
  </r>
  <r>
    <x v="7643"/>
    <x v="58"/>
    <x v="9"/>
    <n v="19"/>
    <n v="1"/>
    <n v="19"/>
    <n v="19"/>
    <n v="19"/>
    <s v="N"/>
    <s v="N"/>
    <s v="N"/>
    <s v="Restore "/>
    <s v="Restore"/>
    <m/>
    <x v="2"/>
    <s v="260123UAXVR46"/>
    <s v="Closed"/>
    <s v="Paid"/>
  </r>
  <r>
    <x v="7644"/>
    <x v="188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4"/>
    <x v="77"/>
    <x v="7"/>
    <n v="5.66"/>
    <n v="1"/>
    <n v="5.66"/>
    <n v="5.66"/>
    <n v="5.66"/>
    <s v="N"/>
    <s v="N"/>
    <s v="Y"/>
    <s v="Bens Bakery "/>
    <s v="Bens Bakery"/>
    <m/>
    <x v="1"/>
    <s v="260123VEW8TQE"/>
    <s v="Closed"/>
    <s v="Paid"/>
  </r>
  <r>
    <x v="7645"/>
    <x v="42"/>
    <x v="2"/>
    <n v="0"/>
    <n v="1"/>
    <n v="0"/>
    <n v="0"/>
    <n v="0"/>
    <s v="N"/>
    <s v="N"/>
    <s v="N"/>
    <s v="Restore "/>
    <s v="Restore"/>
    <m/>
    <x v="2"/>
    <s v="260123UAXCCNM"/>
    <s v="Closed"/>
    <s v="Paid"/>
  </r>
  <r>
    <x v="76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CCNM"/>
    <s v="Closed"/>
    <s v="Paid"/>
  </r>
  <r>
    <x v="7646"/>
    <x v="82"/>
    <x v="5"/>
    <n v="6.9"/>
    <n v="1"/>
    <n v="6.9"/>
    <n v="6.9"/>
    <n v="6.9"/>
    <s v="N"/>
    <s v="N"/>
    <s v="N"/>
    <s v="Secawan "/>
    <s v="Secawan"/>
    <m/>
    <x v="0"/>
    <s v="260123IQFS3EY"/>
    <s v="Closed"/>
    <s v="Paid"/>
  </r>
  <r>
    <x v="7647"/>
    <x v="4"/>
    <x v="2"/>
    <n v="0"/>
    <n v="1"/>
    <n v="0"/>
    <n v="0"/>
    <n v="0"/>
    <s v="N"/>
    <s v="N"/>
    <s v="N"/>
    <s v="Secawan "/>
    <s v="Secawan"/>
    <m/>
    <x v="0"/>
    <s v="260123IQFS3EY"/>
    <s v="Closed"/>
    <s v="Paid"/>
  </r>
  <r>
    <x v="7648"/>
    <x v="63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8"/>
    <x v="42"/>
    <x v="2"/>
    <n v="0"/>
    <n v="1"/>
    <n v="0"/>
    <n v="0"/>
    <n v="0"/>
    <s v="N"/>
    <s v="N"/>
    <s v="N"/>
    <s v="Restore "/>
    <s v="Restore"/>
    <m/>
    <x v="2"/>
    <s v="260123UAX9GWK"/>
    <s v="Closed"/>
    <s v="Paid"/>
  </r>
  <r>
    <x v="7648"/>
    <x v="101"/>
    <x v="9"/>
    <n v="20"/>
    <n v="1"/>
    <n v="20"/>
    <n v="20"/>
    <n v="20"/>
    <s v="N"/>
    <s v="N"/>
    <s v="N"/>
    <s v="Restore "/>
    <s v="Restore"/>
    <m/>
    <x v="2"/>
    <s v="260123UAX9GWK"/>
    <s v="Closed"/>
    <s v="Paid"/>
  </r>
  <r>
    <x v="7649"/>
    <x v="42"/>
    <x v="2"/>
    <n v="0"/>
    <n v="1"/>
    <n v="0"/>
    <n v="0"/>
    <n v="0"/>
    <s v="N"/>
    <s v="N"/>
    <s v="N"/>
    <s v="Restore "/>
    <s v="Restore"/>
    <m/>
    <x v="2"/>
    <s v="260123UAX31F5"/>
    <s v="Closed"/>
    <s v="Paid"/>
  </r>
  <r>
    <x v="76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1F5"/>
    <s v="Closed"/>
    <s v="Paid"/>
  </r>
  <r>
    <x v="7650"/>
    <x v="2"/>
    <x v="2"/>
    <n v="0"/>
    <n v="1"/>
    <n v="0"/>
    <n v="0"/>
    <n v="0"/>
    <s v="N"/>
    <s v="N"/>
    <s v="N"/>
    <s v="Secawan "/>
    <s v="Secawan"/>
    <m/>
    <x v="0"/>
    <s v="260123IQFOTUJ"/>
    <s v="Closed"/>
    <s v="Paid"/>
  </r>
  <r>
    <x v="7650"/>
    <x v="40"/>
    <x v="5"/>
    <n v="18.5"/>
    <n v="2"/>
    <n v="37"/>
    <n v="37"/>
    <n v="37"/>
    <s v="N"/>
    <s v="N"/>
    <s v="N"/>
    <s v="Secawan "/>
    <s v="Secawan"/>
    <m/>
    <x v="0"/>
    <s v="260123IQFOTUJ"/>
    <s v="Closed"/>
    <s v="Paid"/>
  </r>
  <r>
    <x v="7650"/>
    <x v="122"/>
    <x v="5"/>
    <n v="13.8"/>
    <n v="1"/>
    <n v="13.8"/>
    <n v="13.8"/>
    <n v="13.8"/>
    <s v="N"/>
    <s v="N"/>
    <s v="N"/>
    <s v="Secawan "/>
    <s v="Secawan"/>
    <m/>
    <x v="0"/>
    <s v="260123IQFOTUJ"/>
    <s v="Closed"/>
    <s v="Paid"/>
  </r>
  <r>
    <x v="7651"/>
    <x v="87"/>
    <x v="7"/>
    <n v="2.83"/>
    <n v="1"/>
    <n v="2.83"/>
    <n v="2.83"/>
    <n v="2.83"/>
    <s v="N"/>
    <s v="N"/>
    <s v="Y"/>
    <s v="Bens Bakery "/>
    <s v="Bens Bakery"/>
    <m/>
    <x v="1"/>
    <s v="260123VEWY410"/>
    <s v="Closed"/>
    <s v="Paid"/>
  </r>
  <r>
    <x v="7651"/>
    <x v="16"/>
    <x v="7"/>
    <n v="9.43"/>
    <n v="1"/>
    <n v="9.43"/>
    <n v="9.43"/>
    <n v="9.43"/>
    <s v="N"/>
    <s v="N"/>
    <s v="Y"/>
    <s v="Bens Bakery "/>
    <s v="Bens Bakery"/>
    <m/>
    <x v="1"/>
    <s v="260123VEWY410"/>
    <s v="Closed"/>
    <s v="Paid"/>
  </r>
  <r>
    <x v="7652"/>
    <x v="40"/>
    <x v="5"/>
    <n v="18.5"/>
    <n v="1"/>
    <n v="18.5"/>
    <n v="18.5"/>
    <n v="18.5"/>
    <s v="N"/>
    <s v="N"/>
    <s v="N"/>
    <s v="Secawan "/>
    <s v="Secawan"/>
    <m/>
    <x v="0"/>
    <s v="260123IQFYZ8X"/>
    <s v="Closed"/>
    <s v="Paid"/>
  </r>
  <r>
    <x v="7652"/>
    <x v="2"/>
    <x v="2"/>
    <n v="0"/>
    <n v="1"/>
    <n v="0"/>
    <n v="0"/>
    <n v="0"/>
    <s v="N"/>
    <s v="N"/>
    <s v="N"/>
    <s v="Secawan "/>
    <s v="Secawan"/>
    <m/>
    <x v="0"/>
    <s v="260123IQFYZ8X"/>
    <s v="Closed"/>
    <s v="Paid"/>
  </r>
  <r>
    <x v="7653"/>
    <x v="188"/>
    <x v="7"/>
    <n v="5.66"/>
    <n v="1"/>
    <n v="5.66"/>
    <n v="5.66"/>
    <n v="5.66"/>
    <s v="N"/>
    <s v="N"/>
    <s v="Y"/>
    <s v="Bens Bakery "/>
    <s v="Bens Bakery"/>
    <m/>
    <x v="1"/>
    <s v="260123VEW7LBW"/>
    <s v="Closed"/>
    <s v="Paid"/>
  </r>
  <r>
    <x v="7654"/>
    <x v="31"/>
    <x v="3"/>
    <n v="18"/>
    <n v="2"/>
    <n v="36"/>
    <n v="36"/>
    <n v="36"/>
    <s v="N"/>
    <s v="N"/>
    <s v="N"/>
    <s v="Secawan "/>
    <s v="Secawan"/>
    <m/>
    <x v="0"/>
    <s v="260123IQF6VEY"/>
    <s v="Closed"/>
    <s v="Paid"/>
  </r>
  <r>
    <x v="7654"/>
    <x v="30"/>
    <x v="5"/>
    <n v="3.4"/>
    <n v="1"/>
    <n v="3.4"/>
    <n v="3.4"/>
    <n v="3.4"/>
    <s v="N"/>
    <s v="N"/>
    <s v="N"/>
    <s v="Secawan "/>
    <s v="Secawan"/>
    <m/>
    <x v="0"/>
    <s v="260123IQF6VEY"/>
    <s v="Closed"/>
    <s v="Paid"/>
  </r>
  <r>
    <x v="7655"/>
    <x v="98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5"/>
    <x v="130"/>
    <x v="4"/>
    <n v="12.5"/>
    <n v="1"/>
    <n v="12.5"/>
    <n v="12.5"/>
    <n v="12.5"/>
    <s v="N"/>
    <s v="N"/>
    <s v="N"/>
    <s v="Secawan "/>
    <s v="Secawan"/>
    <m/>
    <x v="0"/>
    <s v="260123IQFURDA"/>
    <s v="Closed"/>
    <s v="Paid"/>
  </r>
  <r>
    <x v="7655"/>
    <x v="95"/>
    <x v="5"/>
    <n v="13.8"/>
    <n v="1"/>
    <n v="13.8"/>
    <n v="13.8"/>
    <n v="13.8"/>
    <s v="N"/>
    <s v="N"/>
    <s v="N"/>
    <s v="Secawan "/>
    <s v="Secawan"/>
    <m/>
    <x v="0"/>
    <s v="260123IQFURDA"/>
    <s v="Closed"/>
    <s v="Paid"/>
  </r>
  <r>
    <x v="7656"/>
    <x v="42"/>
    <x v="2"/>
    <n v="0"/>
    <n v="1"/>
    <n v="0"/>
    <n v="0"/>
    <n v="0"/>
    <s v="N"/>
    <s v="N"/>
    <s v="N"/>
    <s v="Restore "/>
    <s v="Restore"/>
    <m/>
    <x v="2"/>
    <s v="260123UAX7TG1"/>
    <s v="Closed"/>
    <s v="Paid"/>
  </r>
  <r>
    <x v="76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7TG1"/>
    <s v="Closed"/>
    <s v="Paid"/>
  </r>
  <r>
    <x v="7657"/>
    <x v="16"/>
    <x v="7"/>
    <n v="9.43"/>
    <n v="1"/>
    <n v="9.43"/>
    <n v="9.43"/>
    <n v="9.43"/>
    <s v="N"/>
    <s v="N"/>
    <s v="Y"/>
    <s v="Bens Bakery "/>
    <s v="Bens Bakery"/>
    <m/>
    <x v="1"/>
    <s v="260123VEW3BB6"/>
    <s v="Closed"/>
    <s v="Paid"/>
  </r>
  <r>
    <x v="7657"/>
    <x v="55"/>
    <x v="7"/>
    <n v="7.55"/>
    <n v="1"/>
    <n v="7.55"/>
    <n v="7.55"/>
    <n v="7.55"/>
    <s v="N"/>
    <s v="N"/>
    <s v="Y"/>
    <s v="Bens Bakery "/>
    <s v="Bens Bakery"/>
    <m/>
    <x v="1"/>
    <s v="260123VEW3BB6"/>
    <s v="Closed"/>
    <s v="Paid"/>
  </r>
  <r>
    <x v="7657"/>
    <x v="15"/>
    <x v="2"/>
    <n v="0"/>
    <n v="1"/>
    <n v="0"/>
    <n v="0"/>
    <n v="0"/>
    <s v="N"/>
    <s v="N"/>
    <s v="N"/>
    <s v="Bens Bakery "/>
    <s v="Bens Bakery"/>
    <m/>
    <x v="1"/>
    <s v="260123VEW3BB6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8"/>
    <x v="42"/>
    <x v="2"/>
    <n v="0"/>
    <n v="1"/>
    <n v="0"/>
    <n v="0"/>
    <n v="0"/>
    <s v="N"/>
    <s v="N"/>
    <s v="N"/>
    <s v="Restore "/>
    <s v="Restore"/>
    <m/>
    <x v="2"/>
    <s v="260123UAXC3UA"/>
    <s v="Closed"/>
    <s v="Paid"/>
  </r>
  <r>
    <x v="7658"/>
    <x v="58"/>
    <x v="9"/>
    <n v="19"/>
    <n v="1"/>
    <n v="19"/>
    <n v="19"/>
    <n v="19"/>
    <s v="N"/>
    <s v="N"/>
    <s v="N"/>
    <s v="Restore "/>
    <s v="Restore"/>
    <m/>
    <x v="2"/>
    <s v="260123UAXC3UA"/>
    <s v="Closed"/>
    <s v="Paid"/>
  </r>
  <r>
    <x v="7659"/>
    <x v="71"/>
    <x v="7"/>
    <n v="14.15"/>
    <n v="1"/>
    <n v="14.15"/>
    <n v="14.15"/>
    <n v="14.15"/>
    <s v="N"/>
    <s v="N"/>
    <s v="Y"/>
    <s v="Bens Bakery "/>
    <s v="Bens Bakery"/>
    <m/>
    <x v="1"/>
    <s v="260123VEW0ECB"/>
    <s v="Closed"/>
    <s v="Paid"/>
  </r>
  <r>
    <x v="7659"/>
    <x v="14"/>
    <x v="2"/>
    <n v="0"/>
    <n v="1"/>
    <n v="0"/>
    <n v="0"/>
    <n v="0"/>
    <s v="N"/>
    <s v="N"/>
    <s v="N"/>
    <s v="Bens Bakery "/>
    <s v="Bens Bakery"/>
    <m/>
    <x v="1"/>
    <s v="260123VEW0ECB"/>
    <s v="Closed"/>
    <s v="Paid"/>
  </r>
  <r>
    <x v="7659"/>
    <x v="70"/>
    <x v="7"/>
    <n v="9.43"/>
    <n v="1"/>
    <n v="9.43"/>
    <n v="9.43"/>
    <n v="9.43"/>
    <s v="N"/>
    <s v="N"/>
    <s v="Y"/>
    <s v="Bens Bakery "/>
    <s v="Bens Bakery"/>
    <m/>
    <x v="1"/>
    <s v="260123VEW0ECB"/>
    <s v="Closed"/>
    <s v="Paid"/>
  </r>
  <r>
    <x v="7660"/>
    <x v="40"/>
    <x v="5"/>
    <n v="18.5"/>
    <n v="1"/>
    <n v="18.5"/>
    <n v="18.5"/>
    <n v="18.5"/>
    <s v="N"/>
    <s v="N"/>
    <s v="N"/>
    <s v="Secawan "/>
    <s v="Secawan"/>
    <m/>
    <x v="0"/>
    <s v="260123IQF5039"/>
    <s v="Closed"/>
    <s v="Paid"/>
  </r>
  <r>
    <x v="7661"/>
    <x v="60"/>
    <x v="5"/>
    <n v="7.8"/>
    <n v="1"/>
    <n v="7.8"/>
    <n v="7.8"/>
    <n v="7.8"/>
    <s v="N"/>
    <s v="N"/>
    <s v="N"/>
    <s v="Secawan "/>
    <s v="Secawan"/>
    <m/>
    <x v="0"/>
    <s v="260123IQFZ8XL"/>
    <s v="Closed"/>
    <s v="Paid"/>
  </r>
  <r>
    <x v="7661"/>
    <x v="5"/>
    <x v="4"/>
    <n v="5.2"/>
    <n v="1"/>
    <n v="5.2"/>
    <n v="5.2"/>
    <n v="5.2"/>
    <s v="N"/>
    <s v="N"/>
    <s v="N"/>
    <s v="Secawan "/>
    <s v="Secawan"/>
    <m/>
    <x v="0"/>
    <s v="260123IQFZ8XL"/>
    <s v="Closed"/>
    <s v="Paid"/>
  </r>
  <r>
    <x v="766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Z8XL"/>
    <s v="Closed"/>
    <s v="Paid"/>
  </r>
  <r>
    <x v="7662"/>
    <x v="130"/>
    <x v="4"/>
    <n v="12.5"/>
    <n v="1"/>
    <n v="12.5"/>
    <n v="12.5"/>
    <n v="12.5"/>
    <s v="N"/>
    <s v="N"/>
    <s v="N"/>
    <s v="Secawan "/>
    <s v="Secawan"/>
    <m/>
    <x v="0"/>
    <s v="260123IQF6RTX"/>
    <s v="Closed"/>
    <s v="Paid"/>
  </r>
  <r>
    <x v="7663"/>
    <x v="22"/>
    <x v="3"/>
    <n v="8.9"/>
    <n v="1"/>
    <n v="8.9"/>
    <n v="8.9"/>
    <n v="8.9"/>
    <s v="N"/>
    <s v="N"/>
    <s v="N"/>
    <s v="Secawan "/>
    <s v="Secawan"/>
    <m/>
    <x v="0"/>
    <s v="260123IQFFZLS"/>
    <s v="Closed"/>
    <s v="Paid"/>
  </r>
  <r>
    <x v="7663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FZLS"/>
    <s v="Closed"/>
    <s v="Paid"/>
  </r>
  <r>
    <x v="7663"/>
    <x v="81"/>
    <x v="3"/>
    <n v="15"/>
    <n v="1"/>
    <n v="15"/>
    <n v="15"/>
    <n v="15"/>
    <s v="N"/>
    <s v="N"/>
    <s v="N"/>
    <s v="Secawan "/>
    <s v="Secawan"/>
    <m/>
    <x v="0"/>
    <s v="260123IQFFZLS"/>
    <s v="Closed"/>
    <s v="Paid"/>
  </r>
  <r>
    <x v="7664"/>
    <x v="55"/>
    <x v="7"/>
    <n v="7.55"/>
    <n v="1"/>
    <n v="7.55"/>
    <n v="7.55"/>
    <n v="7.55"/>
    <s v="N"/>
    <s v="N"/>
    <s v="Y"/>
    <s v="Bens Bakery "/>
    <s v="Bens Bakery"/>
    <m/>
    <x v="1"/>
    <s v="260123VEWOFQ0"/>
    <s v="Closed"/>
    <s v="Paid"/>
  </r>
  <r>
    <x v="7664"/>
    <x v="14"/>
    <x v="2"/>
    <n v="0"/>
    <n v="1"/>
    <n v="0"/>
    <n v="0"/>
    <n v="0"/>
    <s v="N"/>
    <s v="N"/>
    <s v="N"/>
    <s v="Bens Bakery "/>
    <s v="Bens Bakery"/>
    <m/>
    <x v="1"/>
    <s v="260123VEWOFQ0"/>
    <s v="Closed"/>
    <s v="Paid"/>
  </r>
  <r>
    <x v="7665"/>
    <x v="69"/>
    <x v="7"/>
    <n v="9.43"/>
    <n v="1"/>
    <n v="9.43"/>
    <n v="9.43"/>
    <n v="9.43"/>
    <s v="N"/>
    <s v="N"/>
    <s v="Y"/>
    <s v="Bens Bakery "/>
    <s v="Bens Bakery"/>
    <m/>
    <x v="1"/>
    <s v="260123VEWXA66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58"/>
    <x v="9"/>
    <n v="19"/>
    <n v="1"/>
    <n v="19"/>
    <n v="19"/>
    <n v="19"/>
    <s v="N"/>
    <s v="N"/>
    <s v="N"/>
    <s v="Restore "/>
    <s v="Restore"/>
    <m/>
    <x v="2"/>
    <s v="260123UAXF9Q8"/>
    <s v="Closed"/>
    <s v="Paid"/>
  </r>
  <r>
    <x v="7666"/>
    <x v="63"/>
    <x v="9"/>
    <n v="20"/>
    <n v="1"/>
    <n v="20"/>
    <n v="20"/>
    <n v="20"/>
    <s v="N"/>
    <s v="N"/>
    <s v="N"/>
    <s v="Restore "/>
    <s v="Restore"/>
    <m/>
    <x v="2"/>
    <s v="260123UAXF9Q8"/>
    <s v="Closed"/>
    <s v="Paid"/>
  </r>
  <r>
    <x v="7666"/>
    <x v="42"/>
    <x v="2"/>
    <n v="0"/>
    <n v="1"/>
    <n v="0"/>
    <n v="0"/>
    <n v="0"/>
    <s v="N"/>
    <s v="N"/>
    <s v="N"/>
    <s v="Restore "/>
    <s v="Restore"/>
    <m/>
    <x v="2"/>
    <s v="260123UAXF9Q8"/>
    <s v="Closed"/>
    <s v="Paid"/>
  </r>
  <r>
    <x v="7667"/>
    <x v="2"/>
    <x v="2"/>
    <n v="0"/>
    <n v="1"/>
    <n v="0"/>
    <n v="0"/>
    <n v="0"/>
    <s v="N"/>
    <s v="N"/>
    <s v="N"/>
    <s v="Secawan "/>
    <s v="Secawan"/>
    <m/>
    <x v="0"/>
    <s v="260123IQF9GD8"/>
    <s v="Closed"/>
    <s v="Paid"/>
  </r>
  <r>
    <x v="7667"/>
    <x v="56"/>
    <x v="5"/>
    <n v="12.8"/>
    <n v="1"/>
    <n v="12.8"/>
    <n v="12.8"/>
    <n v="12.8"/>
    <s v="N"/>
    <s v="N"/>
    <s v="N"/>
    <s v="Secawan "/>
    <s v="Secawan"/>
    <m/>
    <x v="0"/>
    <s v="260123IQF9GD8"/>
    <s v="Closed"/>
    <s v="Paid"/>
  </r>
  <r>
    <x v="7668"/>
    <x v="2"/>
    <x v="2"/>
    <n v="0"/>
    <n v="1"/>
    <n v="0"/>
    <n v="0"/>
    <n v="0"/>
    <s v="N"/>
    <s v="N"/>
    <s v="N"/>
    <s v="Secawan "/>
    <s v="Secawan"/>
    <m/>
    <x v="0"/>
    <s v="260123IQF9ZYY"/>
    <s v="Closed"/>
    <s v="Paid"/>
  </r>
  <r>
    <x v="766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9ZYY"/>
    <s v="Closed"/>
    <s v="Paid"/>
  </r>
  <r>
    <x v="7669"/>
    <x v="56"/>
    <x v="5"/>
    <n v="12.8"/>
    <n v="1"/>
    <n v="12.8"/>
    <n v="12.8"/>
    <n v="12.8"/>
    <s v="N"/>
    <s v="N"/>
    <s v="N"/>
    <s v="Secawan "/>
    <s v="Secawan"/>
    <m/>
    <x v="0"/>
    <s v="260123IQF3GVD"/>
    <s v="Closed"/>
    <s v="Paid"/>
  </r>
  <r>
    <x v="7669"/>
    <x v="130"/>
    <x v="4"/>
    <n v="12.5"/>
    <n v="1"/>
    <n v="12.5"/>
    <n v="12.5"/>
    <n v="12.5"/>
    <s v="N"/>
    <s v="N"/>
    <s v="N"/>
    <s v="Secawan "/>
    <s v="Secawan"/>
    <m/>
    <x v="0"/>
    <s v="260123IQF3GVD"/>
    <s v="Closed"/>
    <s v="Paid"/>
  </r>
  <r>
    <x v="7669"/>
    <x v="4"/>
    <x v="2"/>
    <n v="0"/>
    <n v="1"/>
    <n v="0"/>
    <n v="0"/>
    <n v="0"/>
    <s v="N"/>
    <s v="N"/>
    <s v="N"/>
    <s v="Secawan "/>
    <s v="Secawan"/>
    <m/>
    <x v="0"/>
    <s v="260123IQF3GVD"/>
    <s v="Closed"/>
    <s v="Paid"/>
  </r>
  <r>
    <x v="7670"/>
    <x v="87"/>
    <x v="7"/>
    <n v="2.83"/>
    <n v="1"/>
    <n v="2.83"/>
    <n v="2.83"/>
    <n v="2.83"/>
    <s v="N"/>
    <s v="N"/>
    <s v="Y"/>
    <s v="Bens Bakery "/>
    <s v="Bens Bakery"/>
    <m/>
    <x v="1"/>
    <s v="260123VEW4OLE"/>
    <s v="Closed"/>
    <s v="Paid"/>
  </r>
  <r>
    <x v="7670"/>
    <x v="89"/>
    <x v="7"/>
    <n v="3.3"/>
    <n v="1"/>
    <n v="3.3"/>
    <n v="3.3"/>
    <n v="3.3"/>
    <s v="N"/>
    <s v="N"/>
    <s v="Y"/>
    <s v="Bens Bakery "/>
    <s v="Bens Bakery"/>
    <m/>
    <x v="1"/>
    <s v="260123VEW4OLE"/>
    <s v="Closed"/>
    <s v="Paid"/>
  </r>
  <r>
    <x v="7671"/>
    <x v="42"/>
    <x v="2"/>
    <n v="0"/>
    <n v="1"/>
    <n v="0"/>
    <n v="0"/>
    <n v="0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6JHX"/>
    <s v="Closed"/>
    <s v="Paid"/>
  </r>
  <r>
    <x v="7672"/>
    <x v="40"/>
    <x v="5"/>
    <n v="18.5"/>
    <n v="1"/>
    <n v="18.5"/>
    <n v="18.5"/>
    <n v="18.5"/>
    <s v="N"/>
    <s v="N"/>
    <s v="N"/>
    <s v="Secawan "/>
    <s v="Secawan"/>
    <m/>
    <x v="0"/>
    <s v="260123IQFJ05J"/>
    <s v="Closed"/>
    <s v="Paid"/>
  </r>
  <r>
    <x v="7672"/>
    <x v="4"/>
    <x v="2"/>
    <n v="0"/>
    <n v="1"/>
    <n v="0"/>
    <n v="0"/>
    <n v="0"/>
    <s v="N"/>
    <s v="N"/>
    <s v="N"/>
    <s v="Secawan "/>
    <s v="Secawan"/>
    <m/>
    <x v="0"/>
    <s v="260123IQFJ05J"/>
    <s v="Closed"/>
    <s v="Paid"/>
  </r>
  <r>
    <x v="7672"/>
    <x v="6"/>
    <x v="5"/>
    <n v="7.8"/>
    <n v="1"/>
    <n v="7.8"/>
    <n v="7.8"/>
    <n v="7.8"/>
    <s v="N"/>
    <s v="N"/>
    <s v="N"/>
    <s v="Secawan "/>
    <s v="Secawan"/>
    <m/>
    <x v="0"/>
    <s v="260123IQFJ05J"/>
    <s v="Closed"/>
    <s v="Paid"/>
  </r>
  <r>
    <x v="7673"/>
    <x v="40"/>
    <x v="5"/>
    <n v="18.5"/>
    <n v="1"/>
    <n v="18.5"/>
    <n v="18.5"/>
    <n v="18.5"/>
    <s v="N"/>
    <s v="N"/>
    <s v="N"/>
    <s v="Secawan "/>
    <s v="Secawan"/>
    <m/>
    <x v="0"/>
    <s v="260123IQFYN5T"/>
    <s v="Closed"/>
    <s v="Paid"/>
  </r>
  <r>
    <x v="7673"/>
    <x v="2"/>
    <x v="2"/>
    <n v="0"/>
    <n v="1"/>
    <n v="0"/>
    <n v="0"/>
    <n v="0"/>
    <s v="N"/>
    <s v="N"/>
    <s v="N"/>
    <s v="Secawan "/>
    <s v="Secawan"/>
    <m/>
    <x v="0"/>
    <s v="260123IQFYN5T"/>
    <s v="Closed"/>
    <s v="Paid"/>
  </r>
  <r>
    <x v="7674"/>
    <x v="82"/>
    <x v="5"/>
    <n v="6.9"/>
    <n v="1"/>
    <n v="6.9"/>
    <n v="6.9"/>
    <n v="6.9"/>
    <s v="N"/>
    <s v="N"/>
    <s v="N"/>
    <s v="Secawan "/>
    <s v="Secawan"/>
    <m/>
    <x v="0"/>
    <s v="260123IQFNK3W"/>
    <s v="Closed"/>
    <s v="Paid"/>
  </r>
  <r>
    <x v="7674"/>
    <x v="5"/>
    <x v="4"/>
    <n v="5.2"/>
    <n v="1"/>
    <n v="5.2"/>
    <n v="5.2"/>
    <n v="5.2"/>
    <s v="N"/>
    <s v="N"/>
    <s v="N"/>
    <s v="Secawan "/>
    <s v="Secawan"/>
    <m/>
    <x v="0"/>
    <s v="260123IQFNK3W"/>
    <s v="Closed"/>
    <s v="Paid"/>
  </r>
  <r>
    <x v="7674"/>
    <x v="4"/>
    <x v="2"/>
    <n v="0"/>
    <n v="1"/>
    <n v="0"/>
    <n v="0"/>
    <n v="0"/>
    <s v="N"/>
    <s v="N"/>
    <s v="N"/>
    <s v="Secawan "/>
    <s v="Secawan"/>
    <m/>
    <x v="0"/>
    <s v="260123IQFNK3W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25"/>
    <x v="7"/>
    <n v="5.66"/>
    <n v="1"/>
    <n v="5.66"/>
    <n v="5.66"/>
    <n v="5.66"/>
    <s v="N"/>
    <s v="N"/>
    <s v="Y"/>
    <s v="Bens Bakery "/>
    <s v="Bens Bakery"/>
    <m/>
    <x v="1"/>
    <s v="260123VEWZMWJ"/>
    <s v="Closed"/>
    <s v="Paid"/>
  </r>
  <r>
    <x v="7675"/>
    <x v="15"/>
    <x v="2"/>
    <n v="0"/>
    <n v="1"/>
    <n v="0"/>
    <n v="0"/>
    <n v="0"/>
    <s v="N"/>
    <s v="N"/>
    <s v="N"/>
    <s v="Bens Bakery "/>
    <s v="Bens Bakery"/>
    <m/>
    <x v="1"/>
    <s v="260123VEWZMWJ"/>
    <s v="Closed"/>
    <s v="Paid"/>
  </r>
  <r>
    <x v="7675"/>
    <x v="16"/>
    <x v="7"/>
    <n v="9.43"/>
    <n v="1"/>
    <n v="9.43"/>
    <n v="9.43"/>
    <n v="9.43"/>
    <s v="N"/>
    <s v="N"/>
    <s v="Y"/>
    <s v="Bens Bakery "/>
    <s v="Bens Bakery"/>
    <m/>
    <x v="1"/>
    <s v="260123VEWZMWJ"/>
    <s v="Closed"/>
    <s v="Paid"/>
  </r>
  <r>
    <x v="7676"/>
    <x v="56"/>
    <x v="5"/>
    <n v="12.8"/>
    <n v="2"/>
    <n v="25.6"/>
    <n v="25.6"/>
    <n v="25.6"/>
    <s v="N"/>
    <s v="N"/>
    <s v="N"/>
    <s v="Secawan "/>
    <s v="Secawan"/>
    <m/>
    <x v="0"/>
    <s v="260123IQFP54H"/>
    <s v="Closed"/>
    <s v="Paid"/>
  </r>
  <r>
    <x v="7676"/>
    <x v="2"/>
    <x v="2"/>
    <n v="0"/>
    <n v="1"/>
    <n v="0"/>
    <n v="0"/>
    <n v="0"/>
    <s v="N"/>
    <s v="N"/>
    <s v="N"/>
    <s v="Secawan "/>
    <s v="Secawan"/>
    <m/>
    <x v="0"/>
    <s v="260123IQFP54H"/>
    <s v="Closed"/>
    <s v="Paid"/>
  </r>
  <r>
    <x v="7677"/>
    <x v="6"/>
    <x v="5"/>
    <n v="7.8"/>
    <n v="1"/>
    <n v="7.8"/>
    <n v="7.8"/>
    <n v="7.8"/>
    <s v="N"/>
    <s v="N"/>
    <s v="N"/>
    <s v="Secawan "/>
    <s v="Secawan"/>
    <m/>
    <x v="0"/>
    <s v="260123IQFDUXJ"/>
    <s v="Closed"/>
    <s v="Paid"/>
  </r>
  <r>
    <x v="7677"/>
    <x v="2"/>
    <x v="2"/>
    <n v="0"/>
    <n v="1"/>
    <n v="0"/>
    <n v="0"/>
    <n v="0"/>
    <s v="N"/>
    <s v="N"/>
    <s v="N"/>
    <s v="Secawan "/>
    <s v="Secawan"/>
    <m/>
    <x v="0"/>
    <s v="260123IQFDUXJ"/>
    <s v="Closed"/>
    <s v="Paid"/>
  </r>
  <r>
    <x v="7678"/>
    <x v="2"/>
    <x v="2"/>
    <n v="0"/>
    <n v="1"/>
    <n v="0"/>
    <n v="0"/>
    <n v="0"/>
    <s v="N"/>
    <s v="N"/>
    <s v="N"/>
    <s v="Secawan "/>
    <s v="Secawan"/>
    <m/>
    <x v="0"/>
    <s v="260123IQF64TY"/>
    <s v="Closed"/>
    <s v="Paid"/>
  </r>
  <r>
    <x v="7678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23IQF64TY"/>
    <s v="Closed"/>
    <s v="Paid"/>
  </r>
  <r>
    <x v="767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QIEN"/>
    <s v="Closed"/>
    <s v="Paid"/>
  </r>
  <r>
    <x v="7679"/>
    <x v="6"/>
    <x v="5"/>
    <n v="7.8"/>
    <n v="1"/>
    <n v="7.8"/>
    <n v="7.8"/>
    <n v="7.8"/>
    <s v="N"/>
    <s v="N"/>
    <s v="N"/>
    <s v="Secawan "/>
    <s v="Secawan"/>
    <m/>
    <x v="0"/>
    <s v="260123IQFQIEN"/>
    <s v="Closed"/>
    <s v="Paid"/>
  </r>
  <r>
    <x v="7680"/>
    <x v="2"/>
    <x v="2"/>
    <n v="0"/>
    <n v="1"/>
    <n v="0"/>
    <n v="0"/>
    <n v="0"/>
    <s v="N"/>
    <s v="N"/>
    <s v="N"/>
    <s v="Secawan "/>
    <s v="Secawan"/>
    <m/>
    <x v="0"/>
    <s v="260123IQFOO3L"/>
    <s v="Closed"/>
    <s v="Paid"/>
  </r>
  <r>
    <x v="7680"/>
    <x v="22"/>
    <x v="3"/>
    <n v="8.9"/>
    <n v="1"/>
    <n v="8.9"/>
    <n v="8.9"/>
    <n v="8.9"/>
    <s v="N"/>
    <s v="N"/>
    <s v="N"/>
    <s v="Secawan "/>
    <s v="Secawan"/>
    <m/>
    <x v="0"/>
    <s v="260123IQFOO3L"/>
    <s v="Closed"/>
    <s v="Paid"/>
  </r>
  <r>
    <x v="76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03L9"/>
    <s v="Closed"/>
    <s v="Paid"/>
  </r>
  <r>
    <x v="7682"/>
    <x v="2"/>
    <x v="2"/>
    <n v="0"/>
    <n v="1"/>
    <n v="0"/>
    <n v="0"/>
    <n v="0"/>
    <s v="N"/>
    <s v="N"/>
    <s v="N"/>
    <s v="Secawan "/>
    <s v="Secawan"/>
    <m/>
    <x v="0"/>
    <s v="260123IQFH86X"/>
    <s v="Closed"/>
    <s v="Paid"/>
  </r>
  <r>
    <x v="7682"/>
    <x v="40"/>
    <x v="5"/>
    <n v="18.5"/>
    <n v="2"/>
    <n v="37"/>
    <n v="37"/>
    <n v="37"/>
    <s v="N"/>
    <s v="N"/>
    <s v="N"/>
    <s v="Secawan "/>
    <s v="Secawan"/>
    <m/>
    <x v="0"/>
    <s v="260123IQFH86X"/>
    <s v="Closed"/>
    <s v="Paid"/>
  </r>
  <r>
    <x v="7683"/>
    <x v="2"/>
    <x v="2"/>
    <n v="0"/>
    <n v="1"/>
    <n v="0"/>
    <n v="0"/>
    <n v="0"/>
    <s v="N"/>
    <s v="N"/>
    <s v="N"/>
    <s v="Secawan "/>
    <s v="Secawan"/>
    <m/>
    <x v="0"/>
    <s v="260123IQF22LU"/>
    <s v="Closed"/>
    <s v="Paid"/>
  </r>
  <r>
    <x v="7683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22LU"/>
    <s v="Closed"/>
    <s v="Paid"/>
  </r>
  <r>
    <x v="7684"/>
    <x v="27"/>
    <x v="3"/>
    <n v="9.9"/>
    <n v="1"/>
    <n v="9.9"/>
    <n v="9.9"/>
    <n v="9.9"/>
    <s v="N"/>
    <s v="N"/>
    <s v="N"/>
    <s v="Secawan "/>
    <s v="Secawan"/>
    <m/>
    <x v="0"/>
    <s v="260123IQF7Y4J"/>
    <s v="Closed"/>
    <s v="Paid"/>
  </r>
  <r>
    <x v="7684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4"/>
    <x v="5"/>
    <x v="4"/>
    <n v="5.2"/>
    <n v="1"/>
    <n v="5.2"/>
    <n v="5.2"/>
    <n v="5.2"/>
    <s v="N"/>
    <s v="N"/>
    <s v="N"/>
    <s v="Secawan "/>
    <s v="Secawan"/>
    <m/>
    <x v="0"/>
    <s v="260123IQF7Y4J"/>
    <s v="Closed"/>
    <s v="Paid"/>
  </r>
  <r>
    <x v="7684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7Y4J"/>
    <s v="Closed"/>
    <s v="Paid"/>
  </r>
  <r>
    <x v="7685"/>
    <x v="22"/>
    <x v="3"/>
    <n v="8.9"/>
    <n v="1"/>
    <n v="8.9"/>
    <n v="8.9"/>
    <n v="8.9"/>
    <s v="N"/>
    <s v="N"/>
    <s v="N"/>
    <s v="Secawan "/>
    <s v="Secawan"/>
    <m/>
    <x v="0"/>
    <s v="260123IQFR6IX"/>
    <s v="Closed"/>
    <s v="Paid"/>
  </r>
  <r>
    <x v="7685"/>
    <x v="4"/>
    <x v="2"/>
    <n v="0"/>
    <n v="1"/>
    <n v="0"/>
    <n v="0"/>
    <n v="0"/>
    <s v="N"/>
    <s v="N"/>
    <s v="N"/>
    <s v="Secawan "/>
    <s v="Secawan"/>
    <m/>
    <x v="0"/>
    <s v="260123IQFR6IX"/>
    <s v="Closed"/>
    <s v="Paid"/>
  </r>
  <r>
    <x v="7686"/>
    <x v="2"/>
    <x v="2"/>
    <n v="0"/>
    <n v="1"/>
    <n v="0"/>
    <n v="0"/>
    <n v="0"/>
    <s v="N"/>
    <s v="N"/>
    <s v="N"/>
    <s v="Secawan "/>
    <s v="Secawan"/>
    <m/>
    <x v="0"/>
    <s v="260123IQFNBQ3"/>
    <s v="Closed"/>
    <s v="Paid"/>
  </r>
  <r>
    <x v="7686"/>
    <x v="40"/>
    <x v="5"/>
    <n v="18.5"/>
    <n v="1"/>
    <n v="18.5"/>
    <n v="18.5"/>
    <n v="18.5"/>
    <s v="N"/>
    <s v="N"/>
    <s v="N"/>
    <s v="Secawan "/>
    <s v="Secawan"/>
    <m/>
    <x v="0"/>
    <s v="260123IQFNBQ3"/>
    <s v="Closed"/>
    <s v="Paid"/>
  </r>
  <r>
    <x v="7686"/>
    <x v="5"/>
    <x v="4"/>
    <n v="5.2"/>
    <n v="1"/>
    <n v="5.2"/>
    <n v="5.2"/>
    <n v="5.2"/>
    <s v="N"/>
    <s v="N"/>
    <s v="N"/>
    <s v="Secawan "/>
    <s v="Secawan"/>
    <m/>
    <x v="0"/>
    <s v="260123IQFNBQ3"/>
    <s v="Closed"/>
    <s v="Paid"/>
  </r>
  <r>
    <x v="7687"/>
    <x v="63"/>
    <x v="9"/>
    <n v="20"/>
    <n v="1"/>
    <n v="20"/>
    <n v="20"/>
    <n v="20"/>
    <s v="N"/>
    <s v="N"/>
    <s v="N"/>
    <s v="Restore "/>
    <s v="Restore"/>
    <m/>
    <x v="2"/>
    <s v="260123UAXOAWT"/>
    <s v="Closed"/>
    <s v="Paid"/>
  </r>
  <r>
    <x v="7688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3NOK"/>
    <s v="Closed"/>
    <s v="Paid"/>
  </r>
  <r>
    <x v="7688"/>
    <x v="4"/>
    <x v="2"/>
    <n v="0"/>
    <n v="1"/>
    <n v="0"/>
    <n v="0"/>
    <n v="0"/>
    <s v="N"/>
    <s v="N"/>
    <s v="N"/>
    <s v="Secawan "/>
    <s v="Secawan"/>
    <m/>
    <x v="0"/>
    <s v="260123IQF3NOK"/>
    <s v="Closed"/>
    <s v="Paid"/>
  </r>
  <r>
    <x v="7688"/>
    <x v="27"/>
    <x v="3"/>
    <n v="9.9"/>
    <n v="1"/>
    <n v="9.9"/>
    <n v="9.9"/>
    <n v="9.9"/>
    <s v="N"/>
    <s v="N"/>
    <s v="N"/>
    <s v="Secawan "/>
    <s v="Secawan"/>
    <m/>
    <x v="0"/>
    <s v="260123IQF3NOK"/>
    <s v="Closed"/>
    <s v="Paid"/>
  </r>
  <r>
    <x v="7689"/>
    <x v="18"/>
    <x v="5"/>
    <n v="6.8"/>
    <n v="1"/>
    <n v="6.8"/>
    <n v="6.8"/>
    <n v="6.8"/>
    <s v="N"/>
    <s v="N"/>
    <s v="N"/>
    <s v="Secawan "/>
    <s v="Secawan"/>
    <m/>
    <x v="0"/>
    <s v="260123IQFTDF0"/>
    <s v="Closed"/>
    <s v="Paid"/>
  </r>
  <r>
    <x v="7689"/>
    <x v="4"/>
    <x v="2"/>
    <n v="0"/>
    <n v="1"/>
    <n v="0"/>
    <n v="0"/>
    <n v="0"/>
    <s v="N"/>
    <s v="N"/>
    <s v="N"/>
    <s v="Secawan "/>
    <s v="Secawan"/>
    <m/>
    <x v="0"/>
    <s v="260123IQFTDF0"/>
    <s v="Closed"/>
    <s v="Paid"/>
  </r>
  <r>
    <x v="7689"/>
    <x v="11"/>
    <x v="5"/>
    <n v="10.8"/>
    <n v="1"/>
    <n v="10.8"/>
    <n v="10.8"/>
    <n v="10.8"/>
    <s v="N"/>
    <s v="N"/>
    <s v="N"/>
    <s v="Secawan "/>
    <s v="Secawan"/>
    <m/>
    <x v="0"/>
    <s v="260123IQFTDF0"/>
    <s v="Closed"/>
    <s v="Paid"/>
  </r>
  <r>
    <x v="769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3VD0"/>
    <s v="Closed"/>
    <s v="Paid"/>
  </r>
  <r>
    <x v="7691"/>
    <x v="5"/>
    <x v="4"/>
    <n v="5.2"/>
    <n v="1"/>
    <n v="5.2"/>
    <n v="5.2"/>
    <n v="5.2"/>
    <s v="N"/>
    <s v="N"/>
    <s v="N"/>
    <s v="Secawan "/>
    <s v="Secawan"/>
    <m/>
    <x v="0"/>
    <s v="260123IQFMHE2"/>
    <s v="Closed"/>
    <s v="Paid"/>
  </r>
  <r>
    <x v="7691"/>
    <x v="50"/>
    <x v="5"/>
    <n v="3.5"/>
    <n v="1"/>
    <n v="3.5"/>
    <n v="3.5"/>
    <n v="3.5"/>
    <s v="N"/>
    <s v="N"/>
    <s v="N"/>
    <s v="Secawan "/>
    <s v="Secawan"/>
    <m/>
    <x v="0"/>
    <s v="260123IQFMHE2"/>
    <s v="Closed"/>
    <s v="Paid"/>
  </r>
  <r>
    <x v="7691"/>
    <x v="35"/>
    <x v="6"/>
    <n v="4.5"/>
    <n v="4"/>
    <n v="18"/>
    <n v="18"/>
    <n v="18"/>
    <s v="N"/>
    <s v="N"/>
    <s v="N"/>
    <s v="Secawan "/>
    <s v="Secawan"/>
    <m/>
    <x v="0"/>
    <s v="260123IQFMHE2"/>
    <s v="Closed"/>
    <s v="Paid"/>
  </r>
  <r>
    <x v="7691"/>
    <x v="2"/>
    <x v="2"/>
    <n v="0"/>
    <n v="1"/>
    <n v="0"/>
    <n v="0"/>
    <n v="0"/>
    <s v="N"/>
    <s v="N"/>
    <s v="N"/>
    <s v="Secawan "/>
    <s v="Secawan"/>
    <m/>
    <x v="0"/>
    <s v="260123IQFMHE2"/>
    <s v="Closed"/>
    <s v="Paid"/>
  </r>
  <r>
    <x v="7692"/>
    <x v="2"/>
    <x v="2"/>
    <n v="0"/>
    <n v="1"/>
    <n v="0"/>
    <n v="0"/>
    <n v="0"/>
    <s v="N"/>
    <s v="N"/>
    <s v="N"/>
    <s v="Secawan "/>
    <s v="Secawan"/>
    <m/>
    <x v="0"/>
    <s v="260123IQFRFVP"/>
    <s v="Closed"/>
    <s v="Paid"/>
  </r>
  <r>
    <x v="7692"/>
    <x v="40"/>
    <x v="5"/>
    <n v="18.5"/>
    <n v="1"/>
    <n v="18.5"/>
    <n v="18.5"/>
    <n v="18.5"/>
    <s v="N"/>
    <s v="N"/>
    <s v="N"/>
    <s v="Secawan "/>
    <s v="Secawan"/>
    <m/>
    <x v="0"/>
    <s v="260123IQFRFVP"/>
    <s v="Closed"/>
    <s v="Paid"/>
  </r>
  <r>
    <x v="7693"/>
    <x v="5"/>
    <x v="4"/>
    <n v="5.2"/>
    <n v="1"/>
    <n v="5.2"/>
    <n v="5.2"/>
    <n v="5.2"/>
    <s v="N"/>
    <s v="N"/>
    <s v="N"/>
    <s v="Secawan "/>
    <s v="Secawan"/>
    <m/>
    <x v="0"/>
    <s v="260123IQF43QL"/>
    <s v="Closed"/>
    <s v="Paid"/>
  </r>
  <r>
    <x v="7693"/>
    <x v="39"/>
    <x v="6"/>
    <n v="4"/>
    <n v="1"/>
    <n v="4"/>
    <n v="4"/>
    <n v="4"/>
    <s v="N"/>
    <s v="N"/>
    <s v="N"/>
    <s v="Secawan "/>
    <s v="Secawan"/>
    <m/>
    <x v="0"/>
    <s v="260123IQF43QL"/>
    <s v="Closed"/>
    <s v="Paid"/>
  </r>
  <r>
    <x v="7693"/>
    <x v="2"/>
    <x v="2"/>
    <n v="0"/>
    <n v="1"/>
    <n v="0"/>
    <n v="0"/>
    <n v="0"/>
    <s v="N"/>
    <s v="N"/>
    <s v="N"/>
    <s v="Secawan "/>
    <s v="Secawan"/>
    <m/>
    <x v="0"/>
    <s v="260123IQF43QL"/>
    <s v="Closed"/>
    <s v="Paid"/>
  </r>
  <r>
    <x v="7693"/>
    <x v="40"/>
    <x v="5"/>
    <n v="18.5"/>
    <n v="1"/>
    <n v="18.5"/>
    <n v="18.5"/>
    <n v="18.5"/>
    <s v="N"/>
    <s v="N"/>
    <s v="N"/>
    <s v="Secawan "/>
    <s v="Secawan"/>
    <m/>
    <x v="0"/>
    <s v="260123IQF43QL"/>
    <s v="Closed"/>
    <s v="Paid"/>
  </r>
  <r>
    <x v="7694"/>
    <x v="15"/>
    <x v="2"/>
    <n v="0"/>
    <n v="1"/>
    <n v="0"/>
    <n v="0"/>
    <n v="0"/>
    <s v="N"/>
    <s v="N"/>
    <s v="N"/>
    <s v="Bens Bakery "/>
    <s v="Bens Bakery"/>
    <m/>
    <x v="1"/>
    <s v="260123VEWGHTR"/>
    <s v="Closed"/>
    <s v="Paid"/>
  </r>
  <r>
    <x v="7694"/>
    <x v="64"/>
    <x v="7"/>
    <n v="16.98"/>
    <n v="1"/>
    <n v="16.98"/>
    <n v="16.98"/>
    <n v="16.98"/>
    <s v="N"/>
    <s v="N"/>
    <s v="Y"/>
    <s v="Bens Bakery "/>
    <s v="Bens Bakery"/>
    <m/>
    <x v="1"/>
    <s v="260123VEWGHTR"/>
    <s v="Closed"/>
    <s v="Paid"/>
  </r>
  <r>
    <x v="7695"/>
    <x v="8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CA9A"/>
    <s v="Closed"/>
    <s v="Paid"/>
  </r>
  <r>
    <x v="7695"/>
    <x v="2"/>
    <x v="2"/>
    <n v="0"/>
    <n v="1"/>
    <n v="0"/>
    <n v="0"/>
    <n v="0"/>
    <s v="N"/>
    <s v="N"/>
    <s v="N"/>
    <s v="Secawan "/>
    <s v="Secawan"/>
    <m/>
    <x v="0"/>
    <s v="260123IQFCA9A"/>
    <s v="Closed"/>
    <s v="Paid"/>
  </r>
  <r>
    <x v="7695"/>
    <x v="39"/>
    <x v="6"/>
    <n v="4"/>
    <n v="1"/>
    <n v="4"/>
    <n v="4"/>
    <n v="4"/>
    <s v="N"/>
    <s v="N"/>
    <s v="N"/>
    <s v="Secawan "/>
    <s v="Secawan"/>
    <m/>
    <x v="0"/>
    <s v="260123IQFCA9A"/>
    <s v="Closed"/>
    <s v="Paid"/>
  </r>
  <r>
    <x v="7696"/>
    <x v="87"/>
    <x v="7"/>
    <n v="2.83"/>
    <n v="1"/>
    <n v="2.83"/>
    <n v="2.83"/>
    <n v="2.83"/>
    <s v="N"/>
    <s v="N"/>
    <s v="Y"/>
    <s v="Bens Bakery "/>
    <s v="Bens Bakery"/>
    <m/>
    <x v="1"/>
    <s v="260123VEWNL2B"/>
    <s v="Closed"/>
    <s v="Paid"/>
  </r>
  <r>
    <x v="7696"/>
    <x v="15"/>
    <x v="2"/>
    <n v="0"/>
    <n v="1"/>
    <n v="0"/>
    <n v="0"/>
    <n v="0"/>
    <s v="N"/>
    <s v="N"/>
    <s v="N"/>
    <s v="Bens Bakery "/>
    <s v="Bens Bakery"/>
    <m/>
    <x v="1"/>
    <s v="260123VEWNL2B"/>
    <s v="Closed"/>
    <s v="Paid"/>
  </r>
  <r>
    <x v="7697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3IQFWG1P"/>
    <s v="Closed"/>
    <s v="Paid"/>
  </r>
  <r>
    <x v="7697"/>
    <x v="2"/>
    <x v="2"/>
    <n v="0"/>
    <n v="1"/>
    <n v="0"/>
    <n v="0"/>
    <n v="0"/>
    <s v="N"/>
    <s v="N"/>
    <s v="N"/>
    <s v="Secawan "/>
    <s v="Secawan"/>
    <m/>
    <x v="0"/>
    <s v="260123IQFWG1P"/>
    <s v="Closed"/>
    <s v="Paid"/>
  </r>
  <r>
    <x v="7697"/>
    <x v="5"/>
    <x v="4"/>
    <n v="5.2"/>
    <n v="1"/>
    <n v="5.2"/>
    <n v="5.2"/>
    <n v="5.2"/>
    <s v="N"/>
    <s v="N"/>
    <s v="N"/>
    <s v="Secawan "/>
    <s v="Secawan"/>
    <m/>
    <x v="0"/>
    <s v="260123IQFWG1P"/>
    <s v="Closed"/>
    <s v="Paid"/>
  </r>
  <r>
    <x v="7698"/>
    <x v="83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8"/>
    <x v="14"/>
    <x v="2"/>
    <n v="0"/>
    <n v="1"/>
    <n v="0"/>
    <n v="0"/>
    <n v="0"/>
    <s v="N"/>
    <s v="N"/>
    <s v="N"/>
    <s v="Bens Bakery "/>
    <s v="Bens Bakery"/>
    <m/>
    <x v="1"/>
    <s v="260123VEWALP8"/>
    <s v="Closed"/>
    <s v="Paid"/>
  </r>
  <r>
    <x v="7698"/>
    <x v="170"/>
    <x v="7"/>
    <n v="3.3"/>
    <n v="1"/>
    <n v="3.3"/>
    <n v="3.3"/>
    <n v="3.3"/>
    <s v="N"/>
    <s v="N"/>
    <s v="Y"/>
    <s v="Bens Bakery "/>
    <s v="Bens Bakery"/>
    <m/>
    <x v="1"/>
    <s v="260123VEWALP8"/>
    <s v="Closed"/>
    <s v="Paid"/>
  </r>
  <r>
    <x v="7699"/>
    <x v="5"/>
    <x v="4"/>
    <n v="5.2"/>
    <n v="1"/>
    <n v="5.2"/>
    <n v="5.2"/>
    <n v="5.2"/>
    <s v="N"/>
    <s v="N"/>
    <s v="N"/>
    <s v="Secawan "/>
    <s v="Secawan"/>
    <m/>
    <x v="0"/>
    <s v="260123IQFMNU4"/>
    <s v="Closed"/>
    <s v="Paid"/>
  </r>
  <r>
    <x v="7699"/>
    <x v="2"/>
    <x v="2"/>
    <n v="0"/>
    <n v="1"/>
    <n v="0"/>
    <n v="0"/>
    <n v="0"/>
    <s v="N"/>
    <s v="N"/>
    <s v="N"/>
    <s v="Secawan "/>
    <s v="Secawan"/>
    <m/>
    <x v="0"/>
    <s v="260123IQFMNU4"/>
    <s v="Closed"/>
    <s v="Paid"/>
  </r>
  <r>
    <x v="7700"/>
    <x v="5"/>
    <x v="4"/>
    <n v="5.2"/>
    <n v="1"/>
    <n v="5.2"/>
    <n v="5.2"/>
    <n v="5.2"/>
    <s v="N"/>
    <s v="N"/>
    <s v="N"/>
    <s v="Secawan "/>
    <s v="Secawan"/>
    <m/>
    <x v="0"/>
    <s v="260123IQFLMZG"/>
    <s v="Closed"/>
    <s v="Paid"/>
  </r>
  <r>
    <x v="7700"/>
    <x v="130"/>
    <x v="4"/>
    <n v="12.5"/>
    <n v="1"/>
    <n v="12.5"/>
    <n v="12.5"/>
    <n v="12.5"/>
    <s v="N"/>
    <s v="N"/>
    <s v="N"/>
    <s v="Secawan "/>
    <s v="Secawan"/>
    <m/>
    <x v="0"/>
    <s v="260123IQFLMZG"/>
    <s v="Closed"/>
    <s v="Paid"/>
  </r>
  <r>
    <x v="7700"/>
    <x v="4"/>
    <x v="2"/>
    <n v="0"/>
    <n v="1"/>
    <n v="0"/>
    <n v="0"/>
    <n v="0"/>
    <s v="N"/>
    <s v="N"/>
    <s v="N"/>
    <s v="Secawan "/>
    <s v="Secawan"/>
    <m/>
    <x v="0"/>
    <s v="260123IQFLMZG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40"/>
    <x v="5"/>
    <n v="18.5"/>
    <n v="2"/>
    <n v="37"/>
    <n v="37"/>
    <n v="37"/>
    <s v="N"/>
    <s v="N"/>
    <s v="N"/>
    <s v="Secawan "/>
    <s v="Secawan"/>
    <m/>
    <x v="0"/>
    <s v="260123IQFNDGB"/>
    <s v="Closed"/>
    <s v="Paid"/>
  </r>
  <r>
    <x v="7701"/>
    <x v="11"/>
    <x v="5"/>
    <n v="10.8"/>
    <n v="1"/>
    <n v="10.8"/>
    <n v="10.8"/>
    <n v="10.8"/>
    <s v="N"/>
    <s v="N"/>
    <s v="N"/>
    <s v="Secawan "/>
    <s v="Secawan"/>
    <m/>
    <x v="0"/>
    <s v="260123IQFNDGB"/>
    <s v="Closed"/>
    <s v="Paid"/>
  </r>
  <r>
    <x v="7701"/>
    <x v="5"/>
    <x v="4"/>
    <n v="5.2"/>
    <n v="1"/>
    <n v="5.2"/>
    <n v="5.2"/>
    <n v="5.2"/>
    <s v="N"/>
    <s v="N"/>
    <s v="N"/>
    <s v="Secawan "/>
    <s v="Secawan"/>
    <m/>
    <x v="0"/>
    <s v="260123IQFNDGB"/>
    <s v="Closed"/>
    <s v="Paid"/>
  </r>
  <r>
    <x v="7701"/>
    <x v="2"/>
    <x v="2"/>
    <n v="0"/>
    <n v="1"/>
    <n v="0"/>
    <n v="0"/>
    <n v="0"/>
    <s v="N"/>
    <s v="N"/>
    <s v="N"/>
    <s v="Secawan "/>
    <s v="Secawan"/>
    <m/>
    <x v="0"/>
    <s v="260123IQFNDGB"/>
    <s v="Closed"/>
    <s v="Paid"/>
  </r>
  <r>
    <x v="7701"/>
    <x v="105"/>
    <x v="5"/>
    <n v="14.8"/>
    <n v="1"/>
    <n v="14.8"/>
    <n v="14.8"/>
    <n v="14.8"/>
    <s v="N"/>
    <s v="N"/>
    <s v="N"/>
    <s v="Secawan "/>
    <s v="Secawan"/>
    <m/>
    <x v="0"/>
    <s v="260123IQFNDGB"/>
    <s v="Closed"/>
    <s v="Paid"/>
  </r>
  <r>
    <x v="7702"/>
    <x v="40"/>
    <x v="5"/>
    <n v="18.5"/>
    <n v="1"/>
    <n v="18.5"/>
    <n v="18.5"/>
    <n v="18.5"/>
    <s v="N"/>
    <s v="N"/>
    <s v="N"/>
    <s v="Secawan "/>
    <s v="Secawan"/>
    <m/>
    <x v="0"/>
    <s v="260123IQFDYFT"/>
    <s v="Closed"/>
    <s v="Paid"/>
  </r>
  <r>
    <x v="7702"/>
    <x v="37"/>
    <x v="5"/>
    <n v="8.8000000000000007"/>
    <n v="3"/>
    <n v="26.4"/>
    <n v="26.4"/>
    <n v="26.4"/>
    <s v="N"/>
    <s v="N"/>
    <s v="N"/>
    <s v="Secawan "/>
    <s v="Secawan"/>
    <m/>
    <x v="0"/>
    <s v="260123IQFDYFT"/>
    <s v="Closed"/>
    <s v="Paid"/>
  </r>
  <r>
    <x v="770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DYFT"/>
    <s v="Closed"/>
    <s v="Paid"/>
  </r>
  <r>
    <x v="7702"/>
    <x v="2"/>
    <x v="2"/>
    <n v="0"/>
    <n v="1"/>
    <n v="0"/>
    <n v="0"/>
    <n v="0"/>
    <s v="N"/>
    <s v="N"/>
    <s v="N"/>
    <s v="Secawan "/>
    <s v="Secawan"/>
    <m/>
    <x v="0"/>
    <s v="260123IQFDYFT"/>
    <s v="Closed"/>
    <s v="Paid"/>
  </r>
  <r>
    <x v="7702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3IQFDYFT"/>
    <s v="Closed"/>
    <s v="Paid"/>
  </r>
  <r>
    <x v="7702"/>
    <x v="22"/>
    <x v="3"/>
    <n v="8.9"/>
    <n v="4"/>
    <n v="35.6"/>
    <n v="35.6"/>
    <n v="35.6"/>
    <s v="N"/>
    <s v="N"/>
    <s v="N"/>
    <s v="Secawan "/>
    <s v="Secawan"/>
    <m/>
    <x v="0"/>
    <s v="260123IQFDYFT"/>
    <s v="Closed"/>
    <s v="Paid"/>
  </r>
  <r>
    <x v="7703"/>
    <x v="2"/>
    <x v="2"/>
    <n v="0"/>
    <n v="1"/>
    <n v="0"/>
    <n v="0"/>
    <n v="0"/>
    <s v="N"/>
    <s v="N"/>
    <s v="N"/>
    <s v="Secawan "/>
    <s v="Secawan"/>
    <m/>
    <x v="0"/>
    <s v="260123IQFH91R"/>
    <s v="Closed"/>
    <s v="Paid"/>
  </r>
  <r>
    <x v="7703"/>
    <x v="40"/>
    <x v="5"/>
    <n v="18.5"/>
    <n v="2"/>
    <n v="37"/>
    <n v="37"/>
    <n v="37"/>
    <s v="N"/>
    <s v="N"/>
    <s v="N"/>
    <s v="Secawan "/>
    <s v="Secawan"/>
    <m/>
    <x v="0"/>
    <s v="260123IQFH91R"/>
    <s v="Closed"/>
    <s v="Paid"/>
  </r>
  <r>
    <x v="7703"/>
    <x v="5"/>
    <x v="4"/>
    <n v="5.2"/>
    <n v="1"/>
    <n v="5.2"/>
    <n v="5.2"/>
    <n v="5.2"/>
    <s v="N"/>
    <s v="N"/>
    <s v="N"/>
    <s v="Secawan "/>
    <s v="Secawan"/>
    <m/>
    <x v="0"/>
    <s v="260123IQFH91R"/>
    <s v="Closed"/>
    <s v="Paid"/>
  </r>
  <r>
    <x v="7704"/>
    <x v="2"/>
    <x v="2"/>
    <n v="0"/>
    <n v="1"/>
    <n v="0"/>
    <n v="0"/>
    <n v="0"/>
    <s v="N"/>
    <s v="N"/>
    <s v="N"/>
    <s v="Secawan "/>
    <s v="Secawan"/>
    <m/>
    <x v="0"/>
    <s v="260123IQFL8XU"/>
    <s v="Closed"/>
    <s v="Paid"/>
  </r>
  <r>
    <x v="7704"/>
    <x v="34"/>
    <x v="3"/>
    <n v="10.9"/>
    <n v="1"/>
    <n v="10.9"/>
    <n v="10.9"/>
    <n v="10.9"/>
    <s v="N"/>
    <s v="N"/>
    <s v="N"/>
    <s v="Secawan "/>
    <s v="Secawan"/>
    <m/>
    <x v="0"/>
    <s v="260123IQFL8XU"/>
    <s v="Closed"/>
    <s v="Paid"/>
  </r>
  <r>
    <x v="7704"/>
    <x v="130"/>
    <x v="4"/>
    <n v="12.5"/>
    <n v="1"/>
    <n v="12.5"/>
    <n v="12.5"/>
    <n v="12.5"/>
    <s v="N"/>
    <s v="N"/>
    <s v="N"/>
    <s v="Secawan "/>
    <s v="Secawan"/>
    <m/>
    <x v="0"/>
    <s v="260123IQFL8XU"/>
    <s v="Closed"/>
    <s v="Paid"/>
  </r>
  <r>
    <x v="7705"/>
    <x v="2"/>
    <x v="2"/>
    <n v="0"/>
    <n v="1"/>
    <n v="0"/>
    <n v="0"/>
    <n v="0"/>
    <s v="N"/>
    <s v="N"/>
    <s v="N"/>
    <s v="Secawan "/>
    <s v="Secawan"/>
    <m/>
    <x v="0"/>
    <s v="260123IQFL6HA"/>
    <s v="Closed"/>
    <s v="Paid"/>
  </r>
  <r>
    <x v="770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L6HA"/>
    <s v="Closed"/>
    <s v="Paid"/>
  </r>
  <r>
    <x v="7706"/>
    <x v="4"/>
    <x v="2"/>
    <n v="0"/>
    <n v="1"/>
    <n v="0"/>
    <n v="0"/>
    <n v="0"/>
    <s v="N"/>
    <s v="N"/>
    <s v="N"/>
    <s v="Secawan "/>
    <s v="Secawan"/>
    <m/>
    <x v="0"/>
    <s v="260123IQFH7L6"/>
    <s v="Closed"/>
    <s v="Paid"/>
  </r>
  <r>
    <x v="770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H7L6"/>
    <s v="Closed"/>
    <s v="Paid"/>
  </r>
  <r>
    <x v="7707"/>
    <x v="5"/>
    <x v="4"/>
    <n v="5.2"/>
    <n v="1"/>
    <n v="5.2"/>
    <n v="5.2"/>
    <n v="5.2"/>
    <s v="N"/>
    <s v="N"/>
    <s v="N"/>
    <s v="Secawan "/>
    <s v="Secawan"/>
    <m/>
    <x v="0"/>
    <s v="260123IQFM0KX"/>
    <s v="Closed"/>
    <s v="Paid"/>
  </r>
  <r>
    <x v="7707"/>
    <x v="38"/>
    <x v="5"/>
    <n v="11.8"/>
    <n v="1"/>
    <n v="11.8"/>
    <n v="11.8"/>
    <n v="11.8"/>
    <s v="N"/>
    <s v="N"/>
    <s v="N"/>
    <s v="Secawan "/>
    <s v="Secawan"/>
    <m/>
    <x v="0"/>
    <s v="260123IQFM0KX"/>
    <s v="Closed"/>
    <s v="Paid"/>
  </r>
  <r>
    <x v="7707"/>
    <x v="2"/>
    <x v="2"/>
    <n v="0"/>
    <n v="1"/>
    <n v="0"/>
    <n v="0"/>
    <n v="0"/>
    <s v="N"/>
    <s v="N"/>
    <s v="N"/>
    <s v="Secawan "/>
    <s v="Secawan"/>
    <m/>
    <x v="0"/>
    <s v="260123IQFM0KX"/>
    <s v="Closed"/>
    <s v="Paid"/>
  </r>
  <r>
    <x v="7708"/>
    <x v="52"/>
    <x v="5"/>
    <n v="11.8"/>
    <n v="1"/>
    <n v="11.8"/>
    <n v="11.8"/>
    <n v="11.8"/>
    <s v="N"/>
    <s v="N"/>
    <s v="N"/>
    <s v="Secawan "/>
    <s v="Secawan"/>
    <m/>
    <x v="0"/>
    <s v="260123IQFX0Z9"/>
    <s v="Closed"/>
    <s v="Paid"/>
  </r>
  <r>
    <x v="770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0Z9"/>
    <s v="Closed"/>
    <s v="Paid"/>
  </r>
  <r>
    <x v="7708"/>
    <x v="2"/>
    <x v="2"/>
    <n v="0"/>
    <n v="1"/>
    <n v="0"/>
    <n v="0"/>
    <n v="0"/>
    <s v="N"/>
    <s v="N"/>
    <s v="N"/>
    <s v="Secawan "/>
    <s v="Secawan"/>
    <m/>
    <x v="0"/>
    <s v="260123IQFX0Z9"/>
    <s v="Closed"/>
    <s v="Paid"/>
  </r>
  <r>
    <x v="7709"/>
    <x v="14"/>
    <x v="2"/>
    <n v="0"/>
    <n v="1"/>
    <n v="0"/>
    <n v="0"/>
    <n v="0"/>
    <s v="N"/>
    <s v="N"/>
    <s v="N"/>
    <s v="Bens Bakery "/>
    <s v="Bens Bakery"/>
    <m/>
    <x v="1"/>
    <s v="260123VEWBUB7"/>
    <s v="Closed"/>
    <s v="Paid"/>
  </r>
  <r>
    <x v="7709"/>
    <x v="25"/>
    <x v="7"/>
    <n v="5.66"/>
    <n v="1"/>
    <n v="5.66"/>
    <n v="5.66"/>
    <n v="5.66"/>
    <s v="N"/>
    <s v="N"/>
    <s v="Y"/>
    <s v="Bens Bakery "/>
    <s v="Bens Bakery"/>
    <m/>
    <x v="1"/>
    <s v="260123VEWBUB7"/>
    <s v="Closed"/>
    <s v="Paid"/>
  </r>
  <r>
    <x v="7709"/>
    <x v="13"/>
    <x v="7"/>
    <n v="14.15"/>
    <n v="1"/>
    <n v="14.15"/>
    <n v="14.15"/>
    <n v="14.15"/>
    <s v="N"/>
    <s v="N"/>
    <s v="Y"/>
    <s v="Bens Bakery "/>
    <s v="Bens Bakery"/>
    <m/>
    <x v="1"/>
    <s v="260123VEWBUB7"/>
    <s v="Closed"/>
    <s v="Paid"/>
  </r>
  <r>
    <x v="7709"/>
    <x v="182"/>
    <x v="7"/>
    <n v="16.98"/>
    <n v="1"/>
    <n v="16.98"/>
    <n v="16.98"/>
    <n v="16.98"/>
    <s v="N"/>
    <s v="N"/>
    <s v="Y"/>
    <s v="Bens Bakery "/>
    <s v="Bens Bakery"/>
    <m/>
    <x v="1"/>
    <s v="260123VEWBUB7"/>
    <s v="Closed"/>
    <s v="Paid"/>
  </r>
  <r>
    <x v="7710"/>
    <x v="2"/>
    <x v="2"/>
    <n v="0"/>
    <n v="1"/>
    <n v="0"/>
    <n v="0"/>
    <n v="0"/>
    <s v="N"/>
    <s v="N"/>
    <s v="N"/>
    <s v="Secawan "/>
    <s v="Secawan"/>
    <m/>
    <x v="0"/>
    <s v="260123IQF2ZA5"/>
    <s v="Closed"/>
    <s v="Paid"/>
  </r>
  <r>
    <x v="7710"/>
    <x v="97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0"/>
    <x v="95"/>
    <x v="5"/>
    <n v="13.8"/>
    <n v="1"/>
    <n v="13.8"/>
    <n v="13.8"/>
    <n v="13.8"/>
    <s v="N"/>
    <s v="N"/>
    <s v="N"/>
    <s v="Secawan "/>
    <s v="Secawan"/>
    <m/>
    <x v="0"/>
    <s v="260123IQF2ZA5"/>
    <s v="Closed"/>
    <s v="Paid"/>
  </r>
  <r>
    <x v="7711"/>
    <x v="50"/>
    <x v="5"/>
    <n v="3.5"/>
    <n v="1"/>
    <n v="3.5"/>
    <n v="3.5"/>
    <n v="3.5"/>
    <s v="N"/>
    <s v="N"/>
    <s v="N"/>
    <s v="Secawan "/>
    <s v="Secawan"/>
    <m/>
    <x v="0"/>
    <s v="260123IQF0JW6"/>
    <s v="Closed"/>
    <s v="Paid"/>
  </r>
  <r>
    <x v="7711"/>
    <x v="2"/>
    <x v="2"/>
    <n v="0"/>
    <n v="1"/>
    <n v="0"/>
    <n v="0"/>
    <n v="0"/>
    <s v="N"/>
    <s v="N"/>
    <s v="N"/>
    <s v="Secawan "/>
    <s v="Secawan"/>
    <m/>
    <x v="0"/>
    <s v="260123IQF0JW6"/>
    <s v="Closed"/>
    <s v="Paid"/>
  </r>
  <r>
    <x v="771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U3PR"/>
    <s v="Closed"/>
    <s v="Paid"/>
  </r>
  <r>
    <x v="7713"/>
    <x v="4"/>
    <x v="2"/>
    <n v="0"/>
    <n v="1"/>
    <n v="0"/>
    <n v="0"/>
    <n v="0"/>
    <s v="N"/>
    <s v="N"/>
    <s v="N"/>
    <s v="Secawan "/>
    <s v="Secawan"/>
    <m/>
    <x v="0"/>
    <s v="260123IQFS5B5"/>
    <s v="Closed"/>
    <s v="Paid"/>
  </r>
  <r>
    <x v="7713"/>
    <x v="82"/>
    <x v="5"/>
    <n v="6.9"/>
    <n v="1"/>
    <n v="6.9"/>
    <n v="6.9"/>
    <n v="6.9"/>
    <s v="N"/>
    <s v="N"/>
    <s v="N"/>
    <s v="Secawan "/>
    <s v="Secawan"/>
    <m/>
    <x v="0"/>
    <s v="260123IQFS5B5"/>
    <s v="Closed"/>
    <s v="Paid"/>
  </r>
  <r>
    <x v="7713"/>
    <x v="5"/>
    <x v="4"/>
    <n v="5.2"/>
    <n v="1"/>
    <n v="5.2"/>
    <n v="5.2"/>
    <n v="5.2"/>
    <s v="N"/>
    <s v="N"/>
    <s v="N"/>
    <s v="Secawan "/>
    <s v="Secawan"/>
    <m/>
    <x v="0"/>
    <s v="260123IQFS5B5"/>
    <s v="Closed"/>
    <s v="Paid"/>
  </r>
  <r>
    <x v="7713"/>
    <x v="31"/>
    <x v="3"/>
    <n v="18"/>
    <n v="1"/>
    <n v="18"/>
    <n v="18"/>
    <n v="18"/>
    <s v="N"/>
    <s v="N"/>
    <s v="N"/>
    <s v="Secawan "/>
    <s v="Secawan"/>
    <m/>
    <x v="0"/>
    <s v="260123IQFS5B5"/>
    <s v="Closed"/>
    <s v="Paid"/>
  </r>
  <r>
    <x v="7714"/>
    <x v="33"/>
    <x v="3"/>
    <n v="7.9"/>
    <n v="1"/>
    <n v="7.9"/>
    <n v="7.9"/>
    <n v="7.9"/>
    <s v="N"/>
    <s v="N"/>
    <s v="N"/>
    <s v="Secawan "/>
    <s v="Secawan"/>
    <m/>
    <x v="0"/>
    <s v="260123IQF2Q8P"/>
    <s v="Closed"/>
    <s v="Paid"/>
  </r>
  <r>
    <x v="7714"/>
    <x v="4"/>
    <x v="2"/>
    <n v="0"/>
    <n v="1"/>
    <n v="0"/>
    <n v="0"/>
    <n v="0"/>
    <s v="N"/>
    <s v="N"/>
    <s v="N"/>
    <s v="Secawan "/>
    <s v="Secawan"/>
    <m/>
    <x v="0"/>
    <s v="260123IQF2Q8P"/>
    <s v="Closed"/>
    <s v="Paid"/>
  </r>
  <r>
    <x v="7714"/>
    <x v="5"/>
    <x v="4"/>
    <n v="5.2"/>
    <n v="1"/>
    <n v="5.2"/>
    <n v="5.2"/>
    <n v="5.2"/>
    <s v="N"/>
    <s v="N"/>
    <s v="N"/>
    <s v="Secawan "/>
    <s v="Secawan"/>
    <m/>
    <x v="0"/>
    <s v="260123IQF2Q8P"/>
    <s v="Closed"/>
    <s v="Paid"/>
  </r>
  <r>
    <x v="7715"/>
    <x v="58"/>
    <x v="9"/>
    <n v="19"/>
    <n v="1"/>
    <n v="19"/>
    <n v="19"/>
    <n v="19"/>
    <s v="N"/>
    <s v="N"/>
    <s v="N"/>
    <s v="Restore "/>
    <s v="Restore"/>
    <m/>
    <x v="2"/>
    <s v="260123UAX6Y6C"/>
    <s v="Closed"/>
    <s v="Paid"/>
  </r>
  <r>
    <x v="7716"/>
    <x v="15"/>
    <x v="2"/>
    <n v="0"/>
    <n v="1"/>
    <n v="0"/>
    <n v="0"/>
    <n v="0"/>
    <s v="N"/>
    <s v="N"/>
    <s v="N"/>
    <s v="Bens Bakery "/>
    <s v="Bens Bakery"/>
    <m/>
    <x v="1"/>
    <s v="260123VEWZYRR"/>
    <s v="Closed"/>
    <s v="Paid"/>
  </r>
  <r>
    <x v="7716"/>
    <x v="70"/>
    <x v="7"/>
    <n v="9.43"/>
    <n v="1"/>
    <n v="9.43"/>
    <n v="9.43"/>
    <n v="9.43"/>
    <s v="N"/>
    <s v="N"/>
    <s v="Y"/>
    <s v="Bens Bakery "/>
    <s v="Bens Bakery"/>
    <m/>
    <x v="1"/>
    <s v="260123VEWZYRR"/>
    <s v="Closed"/>
    <s v="Paid"/>
  </r>
  <r>
    <x v="7717"/>
    <x v="201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HGYN"/>
    <s v="Closed"/>
    <s v="Paid"/>
  </r>
  <r>
    <x v="7717"/>
    <x v="154"/>
    <x v="9"/>
    <n v="20"/>
    <n v="1"/>
    <n v="20"/>
    <n v="20"/>
    <n v="20"/>
    <s v="N"/>
    <s v="N"/>
    <s v="N"/>
    <s v="Restore "/>
    <s v="Restore"/>
    <m/>
    <x v="2"/>
    <s v="260123UAXHGYN"/>
    <s v="Closed"/>
    <s v="Paid"/>
  </r>
  <r>
    <x v="7718"/>
    <x v="4"/>
    <x v="2"/>
    <n v="0"/>
    <n v="1"/>
    <n v="0"/>
    <n v="0"/>
    <n v="0"/>
    <s v="N"/>
    <s v="N"/>
    <s v="N"/>
    <s v="Secawan "/>
    <s v="Secawan"/>
    <m/>
    <x v="0"/>
    <s v="260123IQFDE8B"/>
    <s v="Closed"/>
    <s v="Paid"/>
  </r>
  <r>
    <x v="7718"/>
    <x v="5"/>
    <x v="4"/>
    <n v="5.2"/>
    <n v="1"/>
    <n v="5.2"/>
    <n v="5.2"/>
    <n v="5.2"/>
    <s v="N"/>
    <s v="N"/>
    <s v="N"/>
    <s v="Secawan "/>
    <s v="Secawan"/>
    <m/>
    <x v="0"/>
    <s v="260123IQFDE8B"/>
    <s v="Closed"/>
    <s v="Paid"/>
  </r>
  <r>
    <x v="7719"/>
    <x v="4"/>
    <x v="2"/>
    <n v="0"/>
    <n v="1"/>
    <n v="0"/>
    <n v="0"/>
    <n v="0"/>
    <s v="N"/>
    <s v="N"/>
    <s v="N"/>
    <s v="Secawan "/>
    <s v="Secawan"/>
    <m/>
    <x v="0"/>
    <s v="260123IQF7HO9"/>
    <s v="Closed"/>
    <s v="Paid"/>
  </r>
  <r>
    <x v="771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3IQF7HO9"/>
    <s v="Closed"/>
    <s v="Paid"/>
  </r>
  <r>
    <x v="7720"/>
    <x v="18"/>
    <x v="5"/>
    <n v="6.8"/>
    <n v="1"/>
    <n v="6.8"/>
    <n v="6.8"/>
    <n v="6.8"/>
    <s v="N"/>
    <s v="N"/>
    <s v="N"/>
    <s v="Secawan "/>
    <s v="Secawan"/>
    <m/>
    <x v="0"/>
    <s v="260123IQFLIVG"/>
    <s v="Closed"/>
    <s v="Paid"/>
  </r>
  <r>
    <x v="7720"/>
    <x v="4"/>
    <x v="2"/>
    <n v="0"/>
    <n v="1"/>
    <n v="0"/>
    <n v="0"/>
    <n v="0"/>
    <s v="N"/>
    <s v="N"/>
    <s v="N"/>
    <s v="Secawan "/>
    <s v="Secawan"/>
    <m/>
    <x v="0"/>
    <s v="260123IQFLIVG"/>
    <s v="Closed"/>
    <s v="Paid"/>
  </r>
  <r>
    <x v="7720"/>
    <x v="5"/>
    <x v="4"/>
    <n v="5.2"/>
    <n v="1"/>
    <n v="5.2"/>
    <n v="5.2"/>
    <n v="5.2"/>
    <s v="N"/>
    <s v="N"/>
    <s v="N"/>
    <s v="Secawan "/>
    <s v="Secawan"/>
    <m/>
    <x v="0"/>
    <s v="260123IQFLIVG"/>
    <s v="Closed"/>
    <s v="Paid"/>
  </r>
  <r>
    <x v="7721"/>
    <x v="63"/>
    <x v="9"/>
    <n v="20"/>
    <n v="1"/>
    <n v="20"/>
    <n v="20"/>
    <n v="20"/>
    <s v="N"/>
    <s v="N"/>
    <s v="N"/>
    <s v="Restore "/>
    <s v="Restore"/>
    <m/>
    <x v="2"/>
    <s v="260123UAXG816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2"/>
    <x v="1"/>
    <x v="1"/>
    <n v="6"/>
    <n v="2"/>
    <n v="12"/>
    <n v="12"/>
    <n v="12"/>
    <s v="N"/>
    <s v="N"/>
    <s v="N"/>
    <s v="Secawan "/>
    <s v="Secawan"/>
    <m/>
    <x v="0"/>
    <s v="260123IQFBYMZ"/>
    <s v="Closed"/>
    <s v="Paid"/>
  </r>
  <r>
    <x v="7722"/>
    <x v="30"/>
    <x v="5"/>
    <n v="3.4"/>
    <n v="1"/>
    <n v="3.4"/>
    <n v="3.4"/>
    <n v="3.4"/>
    <s v="N"/>
    <s v="N"/>
    <s v="N"/>
    <s v="Secawan "/>
    <s v="Secawan"/>
    <m/>
    <x v="0"/>
    <s v="260123IQFBYMZ"/>
    <s v="Closed"/>
    <s v="Paid"/>
  </r>
  <r>
    <x v="7722"/>
    <x v="18"/>
    <x v="5"/>
    <n v="6.8"/>
    <n v="1"/>
    <n v="6.8"/>
    <n v="6.8"/>
    <n v="6.8"/>
    <s v="N"/>
    <s v="N"/>
    <s v="N"/>
    <s v="Secawan "/>
    <s v="Secawan"/>
    <m/>
    <x v="0"/>
    <s v="260123IQFBYMZ"/>
    <s v="Closed"/>
    <s v="Paid"/>
  </r>
  <r>
    <x v="7722"/>
    <x v="4"/>
    <x v="2"/>
    <n v="0"/>
    <n v="1"/>
    <n v="0"/>
    <n v="0"/>
    <n v="0"/>
    <s v="N"/>
    <s v="N"/>
    <s v="N"/>
    <s v="Secawan "/>
    <s v="Secawan"/>
    <m/>
    <x v="0"/>
    <s v="260123IQFBYMZ"/>
    <s v="Closed"/>
    <s v="Paid"/>
  </r>
  <r>
    <x v="7722"/>
    <x v="18"/>
    <x v="5"/>
    <n v="7.8"/>
    <n v="1"/>
    <n v="7.8"/>
    <n v="7.8"/>
    <n v="7.8"/>
    <s v="N"/>
    <s v="N"/>
    <s v="N"/>
    <s v="Secawan "/>
    <s v="Secawan"/>
    <m/>
    <x v="0"/>
    <s v="260123IQFBYMZ"/>
    <s v="Closed"/>
    <s v="Paid"/>
  </r>
  <r>
    <x v="7722"/>
    <x v="5"/>
    <x v="4"/>
    <n v="5.2"/>
    <n v="1"/>
    <n v="5.2"/>
    <n v="5.2"/>
    <n v="5.2"/>
    <s v="N"/>
    <s v="N"/>
    <s v="N"/>
    <s v="Secawan "/>
    <s v="Secawan"/>
    <m/>
    <x v="0"/>
    <s v="260123IQFBYMZ"/>
    <s v="Closed"/>
    <s v="Paid"/>
  </r>
  <r>
    <x v="7723"/>
    <x v="42"/>
    <x v="2"/>
    <n v="0"/>
    <n v="1"/>
    <n v="0"/>
    <n v="0"/>
    <n v="0"/>
    <s v="N"/>
    <s v="N"/>
    <s v="N"/>
    <s v="Restore "/>
    <s v="Restore"/>
    <m/>
    <x v="2"/>
    <s v="260123UAXGITS"/>
    <s v="Closed"/>
    <s v="Paid"/>
  </r>
  <r>
    <x v="77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GITS"/>
    <s v="Closed"/>
    <s v="Paid"/>
  </r>
  <r>
    <x v="7724"/>
    <x v="42"/>
    <x v="2"/>
    <n v="0"/>
    <n v="1"/>
    <n v="0"/>
    <n v="0"/>
    <n v="0"/>
    <s v="N"/>
    <s v="N"/>
    <s v="N"/>
    <s v="Restore "/>
    <s v="Restore"/>
    <m/>
    <x v="2"/>
    <s v="260123UAXWRXG"/>
    <s v="Closed"/>
    <s v="Paid"/>
  </r>
  <r>
    <x v="772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WRXG"/>
    <s v="Closed"/>
    <s v="Paid"/>
  </r>
  <r>
    <x v="7725"/>
    <x v="2"/>
    <x v="2"/>
    <n v="0"/>
    <n v="1"/>
    <n v="0"/>
    <n v="0"/>
    <n v="0"/>
    <s v="N"/>
    <s v="N"/>
    <s v="N"/>
    <s v="Secawan "/>
    <s v="Secawan"/>
    <m/>
    <x v="0"/>
    <s v="260123IQFOT61"/>
    <s v="Closed"/>
    <s v="Paid"/>
  </r>
  <r>
    <x v="77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OT61"/>
    <s v="Closed"/>
    <s v="Paid"/>
  </r>
  <r>
    <x v="77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UU7H"/>
    <s v="Closed"/>
    <s v="Paid"/>
  </r>
  <r>
    <x v="7726"/>
    <x v="42"/>
    <x v="2"/>
    <n v="0"/>
    <n v="1"/>
    <n v="0"/>
    <n v="0"/>
    <n v="0"/>
    <s v="N"/>
    <s v="N"/>
    <s v="N"/>
    <s v="Restore "/>
    <s v="Restore"/>
    <m/>
    <x v="2"/>
    <s v="260123UAXUU7H"/>
    <s v="Closed"/>
    <s v="Paid"/>
  </r>
  <r>
    <x v="7727"/>
    <x v="71"/>
    <x v="7"/>
    <n v="14.15"/>
    <n v="1"/>
    <n v="14.15"/>
    <n v="14.15"/>
    <n v="14.15"/>
    <s v="N"/>
    <s v="N"/>
    <s v="Y"/>
    <s v="Bens Bakery "/>
    <s v="Bens Bakery"/>
    <m/>
    <x v="1"/>
    <s v="260123VEWJV2A"/>
    <s v="Closed"/>
    <s v="Paid"/>
  </r>
  <r>
    <x v="7727"/>
    <x v="15"/>
    <x v="2"/>
    <n v="0"/>
    <n v="1"/>
    <n v="0"/>
    <n v="0"/>
    <n v="0"/>
    <s v="N"/>
    <s v="N"/>
    <s v="N"/>
    <s v="Bens Bakery "/>
    <s v="Bens Bakery"/>
    <m/>
    <x v="1"/>
    <s v="260123VEWJV2A"/>
    <s v="Closed"/>
    <s v="Paid"/>
  </r>
  <r>
    <x v="7727"/>
    <x v="70"/>
    <x v="7"/>
    <n v="9.43"/>
    <n v="1"/>
    <n v="9.43"/>
    <n v="9.43"/>
    <n v="9.43"/>
    <s v="N"/>
    <s v="N"/>
    <s v="Y"/>
    <s v="Bens Bakery "/>
    <s v="Bens Bakery"/>
    <m/>
    <x v="1"/>
    <s v="260123VEWJV2A"/>
    <s v="Closed"/>
    <s v="Paid"/>
  </r>
  <r>
    <x v="7728"/>
    <x v="2"/>
    <x v="2"/>
    <n v="0"/>
    <n v="1"/>
    <n v="0"/>
    <n v="0"/>
    <n v="0"/>
    <s v="N"/>
    <s v="N"/>
    <s v="N"/>
    <s v="Secawan "/>
    <s v="Secawan"/>
    <m/>
    <x v="0"/>
    <s v="260123IQF8TCU"/>
    <s v="Closed"/>
    <s v="Paid"/>
  </r>
  <r>
    <x v="7728"/>
    <x v="5"/>
    <x v="4"/>
    <n v="5.2"/>
    <n v="1"/>
    <n v="5.2"/>
    <n v="5.2"/>
    <n v="5.2"/>
    <s v="N"/>
    <s v="N"/>
    <s v="N"/>
    <s v="Secawan "/>
    <s v="Secawan"/>
    <m/>
    <x v="0"/>
    <s v="260123IQF8TCU"/>
    <s v="Closed"/>
    <s v="Paid"/>
  </r>
  <r>
    <x v="7729"/>
    <x v="5"/>
    <x v="4"/>
    <n v="5.2"/>
    <n v="1"/>
    <n v="5.2"/>
    <n v="5.2"/>
    <n v="5.2"/>
    <s v="N"/>
    <s v="N"/>
    <s v="N"/>
    <s v="Secawan "/>
    <s v="Secawan"/>
    <m/>
    <x v="0"/>
    <s v="260123IQFU1ZL"/>
    <s v="Closed"/>
    <s v="Paid"/>
  </r>
  <r>
    <x v="7729"/>
    <x v="50"/>
    <x v="5"/>
    <n v="3.5"/>
    <n v="1"/>
    <n v="3.5"/>
    <n v="3.5"/>
    <n v="3.5"/>
    <s v="N"/>
    <s v="N"/>
    <s v="N"/>
    <s v="Secawan "/>
    <s v="Secawan"/>
    <m/>
    <x v="0"/>
    <s v="260123IQFU1ZL"/>
    <s v="Closed"/>
    <s v="Paid"/>
  </r>
  <r>
    <x v="7729"/>
    <x v="2"/>
    <x v="2"/>
    <n v="0"/>
    <n v="1"/>
    <n v="0"/>
    <n v="0"/>
    <n v="0"/>
    <s v="N"/>
    <s v="N"/>
    <s v="N"/>
    <s v="Secawan "/>
    <s v="Secawan"/>
    <m/>
    <x v="0"/>
    <s v="260123IQFU1ZL"/>
    <s v="Closed"/>
    <s v="Paid"/>
  </r>
  <r>
    <x v="77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TFOG"/>
    <s v="Closed"/>
    <s v="Paid"/>
  </r>
  <r>
    <x v="7730"/>
    <x v="42"/>
    <x v="2"/>
    <n v="0"/>
    <n v="1"/>
    <n v="0"/>
    <n v="0"/>
    <n v="0"/>
    <s v="N"/>
    <s v="N"/>
    <s v="N"/>
    <s v="Restore "/>
    <s v="Restore"/>
    <m/>
    <x v="2"/>
    <s v="260123UAXTFOG"/>
    <s v="Closed"/>
    <s v="Paid"/>
  </r>
  <r>
    <x v="7731"/>
    <x v="103"/>
    <x v="5"/>
    <n v="14.8"/>
    <n v="1"/>
    <n v="14.8"/>
    <n v="14.8"/>
    <n v="14.8"/>
    <s v="N"/>
    <s v="N"/>
    <s v="N"/>
    <s v="Secawan "/>
    <s v="Secawan"/>
    <m/>
    <x v="0"/>
    <s v="260123IQF1EEO"/>
    <s v="Closed"/>
    <s v="Paid"/>
  </r>
  <r>
    <x v="7731"/>
    <x v="4"/>
    <x v="2"/>
    <n v="0"/>
    <n v="1"/>
    <n v="0"/>
    <n v="0"/>
    <n v="0"/>
    <s v="N"/>
    <s v="N"/>
    <s v="N"/>
    <s v="Secawan "/>
    <s v="Secawan"/>
    <m/>
    <x v="0"/>
    <s v="260123IQF1EEO"/>
    <s v="Closed"/>
    <s v="Paid"/>
  </r>
  <r>
    <x v="7731"/>
    <x v="8"/>
    <x v="6"/>
    <n v="4"/>
    <n v="1"/>
    <n v="4"/>
    <n v="4"/>
    <n v="4"/>
    <s v="N"/>
    <s v="N"/>
    <s v="N"/>
    <s v="Secawan "/>
    <s v="Secawan"/>
    <m/>
    <x v="0"/>
    <s v="260123IQF1EEO"/>
    <s v="Closed"/>
    <s v="Paid"/>
  </r>
  <r>
    <x v="7731"/>
    <x v="52"/>
    <x v="5"/>
    <n v="11.8"/>
    <n v="1"/>
    <n v="11.8"/>
    <n v="11.8"/>
    <n v="11.8"/>
    <s v="N"/>
    <s v="N"/>
    <s v="N"/>
    <s v="Secawan "/>
    <s v="Secawan"/>
    <m/>
    <x v="0"/>
    <s v="260123IQF1EEO"/>
    <s v="Closed"/>
    <s v="Paid"/>
  </r>
  <r>
    <x v="7731"/>
    <x v="1"/>
    <x v="1"/>
    <n v="6"/>
    <n v="1"/>
    <n v="6"/>
    <n v="6"/>
    <n v="6"/>
    <s v="N"/>
    <s v="N"/>
    <s v="N"/>
    <s v="Secawan "/>
    <s v="Secawan"/>
    <m/>
    <x v="0"/>
    <s v="260123IQF1EEO"/>
    <s v="Closed"/>
    <s v="Paid"/>
  </r>
  <r>
    <x v="7731"/>
    <x v="5"/>
    <x v="4"/>
    <n v="5.2"/>
    <n v="1"/>
    <n v="5.2"/>
    <n v="5.2"/>
    <n v="5.2"/>
    <s v="N"/>
    <s v="N"/>
    <s v="N"/>
    <s v="Secawan "/>
    <s v="Secawan"/>
    <m/>
    <x v="0"/>
    <s v="260123IQF1EEO"/>
    <s v="Closed"/>
    <s v="Paid"/>
  </r>
  <r>
    <x v="7732"/>
    <x v="54"/>
    <x v="7"/>
    <n v="9.43"/>
    <n v="1"/>
    <n v="9.43"/>
    <n v="9.43"/>
    <n v="9.43"/>
    <s v="N"/>
    <s v="N"/>
    <s v="Y"/>
    <s v="Bens Bakery "/>
    <s v="Bens Bakery"/>
    <m/>
    <x v="1"/>
    <s v="260123VEWB2W5"/>
    <s v="Closed"/>
    <s v="Paid"/>
  </r>
  <r>
    <x v="7733"/>
    <x v="2"/>
    <x v="2"/>
    <n v="0"/>
    <n v="1"/>
    <n v="0"/>
    <n v="0"/>
    <n v="0"/>
    <s v="N"/>
    <s v="N"/>
    <s v="N"/>
    <s v="Secawan "/>
    <s v="Secawan"/>
    <m/>
    <x v="0"/>
    <s v="260123IQFAKEC"/>
    <s v="Closed"/>
    <s v="Paid"/>
  </r>
  <r>
    <x v="7733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AKEC"/>
    <s v="Closed"/>
    <s v="Paid"/>
  </r>
  <r>
    <x v="7734"/>
    <x v="40"/>
    <x v="5"/>
    <n v="18.5"/>
    <n v="1"/>
    <n v="18.5"/>
    <n v="18.5"/>
    <n v="18.5"/>
    <s v="N"/>
    <s v="N"/>
    <s v="N"/>
    <s v="Secawan "/>
    <s v="Secawan"/>
    <m/>
    <x v="0"/>
    <s v="260123IQFE3WM"/>
    <s v="Closed"/>
    <s v="Paid"/>
  </r>
  <r>
    <x v="7734"/>
    <x v="2"/>
    <x v="2"/>
    <n v="0"/>
    <n v="1"/>
    <n v="0"/>
    <n v="0"/>
    <n v="0"/>
    <s v="N"/>
    <s v="N"/>
    <s v="N"/>
    <s v="Secawan "/>
    <s v="Secawan"/>
    <m/>
    <x v="0"/>
    <s v="260123IQFE3WM"/>
    <s v="Closed"/>
    <s v="Paid"/>
  </r>
  <r>
    <x v="7735"/>
    <x v="2"/>
    <x v="2"/>
    <n v="0"/>
    <n v="1"/>
    <n v="0"/>
    <n v="0"/>
    <n v="0"/>
    <s v="N"/>
    <s v="N"/>
    <s v="N"/>
    <s v="Secawan "/>
    <s v="Secawan"/>
    <m/>
    <x v="0"/>
    <s v="260123IQFIJR0"/>
    <s v="Closed"/>
    <s v="Paid"/>
  </r>
  <r>
    <x v="7735"/>
    <x v="5"/>
    <x v="4"/>
    <n v="5.2"/>
    <n v="1"/>
    <n v="5.2"/>
    <n v="5.2"/>
    <n v="5.2"/>
    <s v="N"/>
    <s v="N"/>
    <s v="N"/>
    <s v="Secawan "/>
    <s v="Secawan"/>
    <m/>
    <x v="0"/>
    <s v="260123IQFIJR0"/>
    <s v="Closed"/>
    <s v="Paid"/>
  </r>
  <r>
    <x v="77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IJR0"/>
    <s v="Closed"/>
    <s v="Paid"/>
  </r>
  <r>
    <x v="7736"/>
    <x v="50"/>
    <x v="5"/>
    <n v="3.5"/>
    <n v="1"/>
    <n v="3.5"/>
    <n v="3.5"/>
    <n v="3.5"/>
    <s v="N"/>
    <s v="N"/>
    <s v="N"/>
    <s v="Secawan "/>
    <s v="Secawan"/>
    <m/>
    <x v="0"/>
    <s v="260123IQF4ZU7"/>
    <s v="Closed"/>
    <s v="Paid"/>
  </r>
  <r>
    <x v="7736"/>
    <x v="87"/>
    <x v="5"/>
    <n v="1.5"/>
    <n v="1"/>
    <n v="1.5"/>
    <n v="1.5"/>
    <n v="1.5"/>
    <s v="N"/>
    <s v="N"/>
    <s v="N"/>
    <s v="Secawan "/>
    <s v="Secawan"/>
    <m/>
    <x v="0"/>
    <s v="260123IQF4ZU7"/>
    <s v="Closed"/>
    <s v="Paid"/>
  </r>
  <r>
    <x v="7736"/>
    <x v="4"/>
    <x v="2"/>
    <n v="0"/>
    <n v="1"/>
    <n v="0"/>
    <n v="0"/>
    <n v="0"/>
    <s v="N"/>
    <s v="N"/>
    <s v="N"/>
    <s v="Secawan "/>
    <s v="Secawan"/>
    <m/>
    <x v="0"/>
    <s v="260123IQF4ZU7"/>
    <s v="Closed"/>
    <s v="Paid"/>
  </r>
  <r>
    <x v="7737"/>
    <x v="40"/>
    <x v="5"/>
    <n v="18.5"/>
    <n v="1"/>
    <n v="18.5"/>
    <n v="18.5"/>
    <n v="18.5"/>
    <s v="N"/>
    <s v="N"/>
    <s v="N"/>
    <s v="Secawan "/>
    <s v="Secawan"/>
    <m/>
    <x v="0"/>
    <s v="260123IQFR2JQ"/>
    <s v="Closed"/>
    <s v="Paid"/>
  </r>
  <r>
    <x v="7737"/>
    <x v="2"/>
    <x v="2"/>
    <n v="0"/>
    <n v="1"/>
    <n v="0"/>
    <n v="0"/>
    <n v="0"/>
    <s v="N"/>
    <s v="N"/>
    <s v="N"/>
    <s v="Secawan "/>
    <s v="Secawan"/>
    <m/>
    <x v="0"/>
    <s v="260123IQFR2JQ"/>
    <s v="Closed"/>
    <s v="Paid"/>
  </r>
  <r>
    <x v="77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R2JQ"/>
    <s v="Closed"/>
    <s v="Paid"/>
  </r>
  <r>
    <x v="7738"/>
    <x v="2"/>
    <x v="2"/>
    <n v="0"/>
    <n v="1"/>
    <n v="0"/>
    <n v="0"/>
    <n v="0"/>
    <s v="N"/>
    <s v="N"/>
    <s v="N"/>
    <s v="Secawan "/>
    <s v="Secawan"/>
    <m/>
    <x v="0"/>
    <s v="260123IQFEBCA"/>
    <s v="Closed"/>
    <s v="Paid"/>
  </r>
  <r>
    <x v="7738"/>
    <x v="5"/>
    <x v="4"/>
    <n v="5.2"/>
    <n v="1"/>
    <n v="5.2"/>
    <n v="5.2"/>
    <n v="5.2"/>
    <s v="N"/>
    <s v="N"/>
    <s v="N"/>
    <s v="Secawan "/>
    <s v="Secawan"/>
    <m/>
    <x v="0"/>
    <s v="260123IQFEBCA"/>
    <s v="Closed"/>
    <s v="Paid"/>
  </r>
  <r>
    <x v="7738"/>
    <x v="6"/>
    <x v="5"/>
    <n v="6.8"/>
    <n v="1"/>
    <n v="6.8"/>
    <n v="6.8"/>
    <n v="6.8"/>
    <s v="N"/>
    <s v="N"/>
    <s v="N"/>
    <s v="Secawan "/>
    <s v="Secawan"/>
    <m/>
    <x v="0"/>
    <s v="260123IQFEBCA"/>
    <s v="Closed"/>
    <s v="Paid"/>
  </r>
  <r>
    <x v="7739"/>
    <x v="189"/>
    <x v="7"/>
    <n v="11.32"/>
    <n v="2"/>
    <n v="22.64"/>
    <n v="22.64"/>
    <n v="22.64"/>
    <s v="N"/>
    <s v="N"/>
    <s v="Y"/>
    <s v="Bens Bakery "/>
    <s v="Bens Bakery"/>
    <m/>
    <x v="1"/>
    <s v="260123VEW46S6"/>
    <s v="Closed"/>
    <s v="Paid"/>
  </r>
  <r>
    <x v="7739"/>
    <x v="15"/>
    <x v="2"/>
    <n v="0"/>
    <n v="1"/>
    <n v="0"/>
    <n v="0"/>
    <n v="0"/>
    <s v="N"/>
    <s v="N"/>
    <s v="N"/>
    <s v="Bens Bakery "/>
    <s v="Bens Bakery"/>
    <m/>
    <x v="1"/>
    <s v="260123VEW46S6"/>
    <s v="Closed"/>
    <s v="Paid"/>
  </r>
  <r>
    <x v="7740"/>
    <x v="7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1"/>
    <x v="1"/>
    <n v="6"/>
    <n v="1"/>
    <n v="6"/>
    <n v="6"/>
    <n v="6"/>
    <s v="N"/>
    <s v="N"/>
    <s v="N"/>
    <s v="Secawan "/>
    <s v="Secawan"/>
    <m/>
    <x v="0"/>
    <s v="260123IQFT2IM"/>
    <s v="Closed"/>
    <s v="Paid"/>
  </r>
  <r>
    <x v="7740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T2IM"/>
    <s v="Closed"/>
    <s v="Paid"/>
  </r>
  <r>
    <x v="7740"/>
    <x v="2"/>
    <x v="2"/>
    <n v="0"/>
    <n v="1"/>
    <n v="0"/>
    <n v="0"/>
    <n v="0"/>
    <s v="N"/>
    <s v="N"/>
    <s v="N"/>
    <s v="Secawan "/>
    <s v="Secawan"/>
    <m/>
    <x v="0"/>
    <s v="260123IQFT2IM"/>
    <s v="Closed"/>
    <s v="Paid"/>
  </r>
  <r>
    <x v="7741"/>
    <x v="13"/>
    <x v="7"/>
    <n v="14.15"/>
    <n v="2"/>
    <n v="28.3"/>
    <n v="28.3"/>
    <n v="28.3"/>
    <s v="N"/>
    <s v="N"/>
    <s v="Y"/>
    <s v="Bens Bakery "/>
    <s v="Bens Bakery"/>
    <m/>
    <x v="1"/>
    <s v="260123VEWJVCH"/>
    <s v="Closed"/>
    <s v="Paid"/>
  </r>
  <r>
    <x v="77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A15"/>
    <s v="Closed"/>
    <s v="Paid"/>
  </r>
  <r>
    <x v="7742"/>
    <x v="2"/>
    <x v="2"/>
    <n v="0"/>
    <n v="1"/>
    <n v="0"/>
    <n v="0"/>
    <n v="0"/>
    <s v="N"/>
    <s v="N"/>
    <s v="N"/>
    <s v="Secawan "/>
    <s v="Secawan"/>
    <m/>
    <x v="0"/>
    <s v="260123IQFPA15"/>
    <s v="Closed"/>
    <s v="Paid"/>
  </r>
  <r>
    <x v="7742"/>
    <x v="36"/>
    <x v="3"/>
    <n v="18"/>
    <n v="1"/>
    <n v="18"/>
    <n v="18"/>
    <n v="18"/>
    <s v="N"/>
    <s v="N"/>
    <s v="N"/>
    <s v="Secawan "/>
    <s v="Secawan"/>
    <m/>
    <x v="0"/>
    <s v="260123IQFPA15"/>
    <s v="Closed"/>
    <s v="Paid"/>
  </r>
  <r>
    <x v="7743"/>
    <x v="2"/>
    <x v="2"/>
    <n v="0"/>
    <n v="1"/>
    <n v="0"/>
    <n v="0"/>
    <n v="0"/>
    <s v="N"/>
    <s v="N"/>
    <s v="N"/>
    <s v="Secawan "/>
    <s v="Secawan"/>
    <m/>
    <x v="0"/>
    <s v="260123IQFUJGE"/>
    <s v="Closed"/>
    <s v="Paid"/>
  </r>
  <r>
    <x v="7743"/>
    <x v="36"/>
    <x v="3"/>
    <n v="18"/>
    <n v="1"/>
    <n v="18"/>
    <n v="18"/>
    <n v="18"/>
    <s v="N"/>
    <s v="N"/>
    <s v="N"/>
    <s v="Secawan "/>
    <s v="Secawan"/>
    <m/>
    <x v="0"/>
    <s v="260123IQFUJGE"/>
    <s v="Closed"/>
    <s v="Paid"/>
  </r>
  <r>
    <x v="7743"/>
    <x v="6"/>
    <x v="5"/>
    <n v="7.8"/>
    <n v="1"/>
    <n v="7.8"/>
    <n v="7.8"/>
    <n v="7.8"/>
    <s v="N"/>
    <s v="N"/>
    <s v="N"/>
    <s v="Secawan "/>
    <s v="Secawan"/>
    <m/>
    <x v="0"/>
    <s v="260123IQFUJGE"/>
    <s v="Closed"/>
    <s v="Paid"/>
  </r>
  <r>
    <x v="7744"/>
    <x v="2"/>
    <x v="2"/>
    <n v="0"/>
    <n v="1"/>
    <n v="0"/>
    <n v="0"/>
    <n v="0"/>
    <s v="N"/>
    <s v="N"/>
    <s v="N"/>
    <s v="Secawan "/>
    <s v="Secawan"/>
    <m/>
    <x v="0"/>
    <s v="260123IQFUK57"/>
    <s v="Closed"/>
    <s v="Paid"/>
  </r>
  <r>
    <x v="7744"/>
    <x v="5"/>
    <x v="4"/>
    <n v="5.2"/>
    <n v="1"/>
    <n v="5.2"/>
    <n v="5.2"/>
    <n v="5.2"/>
    <s v="N"/>
    <s v="N"/>
    <s v="N"/>
    <s v="Secawan "/>
    <s v="Secawan"/>
    <m/>
    <x v="0"/>
    <s v="260123IQFUK57"/>
    <s v="Closed"/>
    <s v="Paid"/>
  </r>
  <r>
    <x v="7745"/>
    <x v="87"/>
    <x v="7"/>
    <n v="2.83"/>
    <n v="1"/>
    <n v="2.83"/>
    <n v="2.83"/>
    <n v="2.83"/>
    <s v="N"/>
    <s v="N"/>
    <s v="Y"/>
    <s v="Bens Bakery "/>
    <s v="Bens Bakery"/>
    <m/>
    <x v="1"/>
    <s v="260123VEWHSYH"/>
    <s v="Closed"/>
    <s v="Paid"/>
  </r>
  <r>
    <x v="7745"/>
    <x v="189"/>
    <x v="7"/>
    <n v="11.32"/>
    <n v="1"/>
    <n v="11.32"/>
    <n v="11.32"/>
    <n v="11.32"/>
    <s v="N"/>
    <s v="N"/>
    <s v="Y"/>
    <s v="Bens Bakery "/>
    <s v="Bens Bakery"/>
    <m/>
    <x v="1"/>
    <s v="260123VEWHSYH"/>
    <s v="Closed"/>
    <s v="Paid"/>
  </r>
  <r>
    <x v="7746"/>
    <x v="2"/>
    <x v="2"/>
    <n v="0"/>
    <n v="1"/>
    <n v="0"/>
    <n v="0"/>
    <n v="0"/>
    <s v="N"/>
    <s v="N"/>
    <s v="N"/>
    <s v="Secawan "/>
    <s v="Secawan"/>
    <m/>
    <x v="0"/>
    <s v="260123IQFX1AH"/>
    <s v="Closed"/>
    <s v="Paid"/>
  </r>
  <r>
    <x v="774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X1AH"/>
    <s v="Closed"/>
    <s v="Paid"/>
  </r>
  <r>
    <x v="7746"/>
    <x v="5"/>
    <x v="4"/>
    <n v="5.2"/>
    <n v="1"/>
    <n v="5.2"/>
    <n v="5.2"/>
    <n v="5.2"/>
    <s v="N"/>
    <s v="N"/>
    <s v="N"/>
    <s v="Secawan "/>
    <s v="Secawan"/>
    <m/>
    <x v="0"/>
    <s v="260123IQFX1AH"/>
    <s v="Closed"/>
    <s v="Paid"/>
  </r>
  <r>
    <x v="7746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X1AH"/>
    <s v="Closed"/>
    <s v="Paid"/>
  </r>
  <r>
    <x v="7747"/>
    <x v="4"/>
    <x v="2"/>
    <n v="0"/>
    <n v="1"/>
    <n v="0"/>
    <n v="0"/>
    <n v="0"/>
    <s v="N"/>
    <s v="N"/>
    <s v="N"/>
    <s v="Secawan "/>
    <s v="Secawan"/>
    <m/>
    <x v="0"/>
    <s v="260123IQFANJN"/>
    <s v="Closed"/>
    <s v="Paid"/>
  </r>
  <r>
    <x v="7747"/>
    <x v="35"/>
    <x v="6"/>
    <n v="4.5"/>
    <n v="2"/>
    <n v="9"/>
    <n v="9"/>
    <n v="9"/>
    <s v="N"/>
    <s v="N"/>
    <s v="N"/>
    <s v="Secawan "/>
    <s v="Secawan"/>
    <m/>
    <x v="0"/>
    <s v="260123IQFANJN"/>
    <s v="Closed"/>
    <s v="Paid"/>
  </r>
  <r>
    <x v="7748"/>
    <x v="53"/>
    <x v="5"/>
    <n v="7.8"/>
    <n v="1"/>
    <n v="7.8"/>
    <n v="7.8"/>
    <n v="7.8"/>
    <s v="N"/>
    <s v="N"/>
    <s v="N"/>
    <s v="Secawan "/>
    <s v="Secawan"/>
    <m/>
    <x v="0"/>
    <s v="260123IQFNS7L"/>
    <s v="Closed"/>
    <s v="Paid"/>
  </r>
  <r>
    <x v="7748"/>
    <x v="4"/>
    <x v="2"/>
    <n v="0"/>
    <n v="1"/>
    <n v="0"/>
    <n v="0"/>
    <n v="0"/>
    <s v="N"/>
    <s v="N"/>
    <s v="N"/>
    <s v="Secawan "/>
    <s v="Secawan"/>
    <m/>
    <x v="0"/>
    <s v="260123IQFNS7L"/>
    <s v="Closed"/>
    <s v="Paid"/>
  </r>
  <r>
    <x v="7748"/>
    <x v="22"/>
    <x v="3"/>
    <n v="8.9"/>
    <n v="1"/>
    <n v="8.9"/>
    <n v="8.9"/>
    <n v="8.9"/>
    <s v="N"/>
    <s v="N"/>
    <s v="N"/>
    <s v="Secawan "/>
    <s v="Secawan"/>
    <m/>
    <x v="0"/>
    <s v="260123IQFNS7L"/>
    <s v="Closed"/>
    <s v="Paid"/>
  </r>
  <r>
    <x v="774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3IQF2ADT"/>
    <s v="Closed"/>
    <s v="Paid"/>
  </r>
  <r>
    <x v="7749"/>
    <x v="2"/>
    <x v="2"/>
    <n v="0"/>
    <n v="1"/>
    <n v="0"/>
    <n v="0"/>
    <n v="0"/>
    <s v="N"/>
    <s v="N"/>
    <s v="N"/>
    <s v="Secawan "/>
    <s v="Secawan"/>
    <m/>
    <x v="0"/>
    <s v="260123IQF2ADT"/>
    <s v="Closed"/>
    <s v="Paid"/>
  </r>
  <r>
    <x v="7750"/>
    <x v="2"/>
    <x v="2"/>
    <n v="0"/>
    <n v="1"/>
    <n v="0"/>
    <n v="0"/>
    <n v="0"/>
    <s v="N"/>
    <s v="N"/>
    <s v="N"/>
    <s v="Secawan "/>
    <s v="Secawan"/>
    <m/>
    <x v="0"/>
    <s v="260123IQFUDY0"/>
    <s v="Closed"/>
    <s v="Paid"/>
  </r>
  <r>
    <x v="7750"/>
    <x v="56"/>
    <x v="5"/>
    <n v="12.8"/>
    <n v="1"/>
    <n v="12.8"/>
    <n v="12.8"/>
    <n v="12.8"/>
    <s v="N"/>
    <s v="N"/>
    <s v="N"/>
    <s v="Secawan "/>
    <s v="Secawan"/>
    <m/>
    <x v="0"/>
    <s v="260123IQFUDY0"/>
    <s v="Closed"/>
    <s v="Paid"/>
  </r>
  <r>
    <x v="7751"/>
    <x v="55"/>
    <x v="7"/>
    <n v="7.55"/>
    <n v="1"/>
    <n v="7.55"/>
    <n v="7.55"/>
    <n v="7.55"/>
    <s v="N"/>
    <s v="N"/>
    <s v="Y"/>
    <s v="Bens Bakery "/>
    <s v="Bens Bakery"/>
    <m/>
    <x v="1"/>
    <s v="260123VEWVBWY"/>
    <s v="Closed"/>
    <s v="Paid"/>
  </r>
  <r>
    <x v="7752"/>
    <x v="56"/>
    <x v="5"/>
    <n v="12.8"/>
    <n v="1"/>
    <n v="12.8"/>
    <n v="12.8"/>
    <n v="12.8"/>
    <s v="N"/>
    <s v="N"/>
    <s v="N"/>
    <s v="Secawan "/>
    <s v="Secawan"/>
    <m/>
    <x v="0"/>
    <s v="260123IQF9KBU"/>
    <s v="Closed"/>
    <s v="Paid"/>
  </r>
  <r>
    <x v="7752"/>
    <x v="2"/>
    <x v="2"/>
    <n v="0"/>
    <n v="1"/>
    <n v="0"/>
    <n v="0"/>
    <n v="0"/>
    <s v="N"/>
    <s v="N"/>
    <s v="N"/>
    <s v="Secawan "/>
    <s v="Secawan"/>
    <m/>
    <x v="0"/>
    <s v="260123IQF9KBU"/>
    <s v="Closed"/>
    <s v="Paid"/>
  </r>
  <r>
    <x v="7753"/>
    <x v="75"/>
    <x v="7"/>
    <n v="3.3"/>
    <n v="2"/>
    <n v="6.6"/>
    <n v="6.6"/>
    <n v="6.6"/>
    <s v="N"/>
    <s v="N"/>
    <s v="Y"/>
    <s v="Bens Bakery "/>
    <s v="Bens Bakery"/>
    <m/>
    <x v="1"/>
    <s v="260123VEWGFVX"/>
    <s v="Closed"/>
    <s v="Paid"/>
  </r>
  <r>
    <x v="7754"/>
    <x v="2"/>
    <x v="2"/>
    <n v="0"/>
    <n v="1"/>
    <n v="0"/>
    <n v="0"/>
    <n v="0"/>
    <s v="N"/>
    <s v="N"/>
    <s v="N"/>
    <s v="Secawan "/>
    <s v="Secawan"/>
    <m/>
    <x v="0"/>
    <s v="260123IQFYVGP"/>
    <s v="Closed"/>
    <s v="Paid"/>
  </r>
  <r>
    <x v="7754"/>
    <x v="30"/>
    <x v="5"/>
    <n v="3.4"/>
    <n v="1"/>
    <n v="3.4"/>
    <n v="3.4"/>
    <n v="3.4"/>
    <s v="N"/>
    <s v="N"/>
    <s v="N"/>
    <s v="Secawan "/>
    <s v="Secawan"/>
    <m/>
    <x v="0"/>
    <s v="260123IQFYVGP"/>
    <s v="Closed"/>
    <s v="Paid"/>
  </r>
  <r>
    <x v="7755"/>
    <x v="100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5"/>
    <x v="25"/>
    <x v="7"/>
    <n v="5.66"/>
    <n v="2"/>
    <n v="11.32"/>
    <n v="11.32"/>
    <n v="11.32"/>
    <s v="N"/>
    <s v="N"/>
    <s v="Y"/>
    <s v="Bens Bakery "/>
    <s v="Bens Bakery"/>
    <m/>
    <x v="1"/>
    <s v="260123VEWXQ4K"/>
    <s v="Closed"/>
    <s v="Paid"/>
  </r>
  <r>
    <x v="7756"/>
    <x v="2"/>
    <x v="2"/>
    <n v="0"/>
    <n v="1"/>
    <n v="0"/>
    <n v="0"/>
    <n v="0"/>
    <s v="N"/>
    <s v="N"/>
    <s v="N"/>
    <s v="Secawan "/>
    <s v="Secawan"/>
    <m/>
    <x v="0"/>
    <s v="260123IQFC0BD"/>
    <s v="Closed"/>
    <s v="Paid"/>
  </r>
  <r>
    <x v="7756"/>
    <x v="81"/>
    <x v="3"/>
    <n v="15"/>
    <n v="1"/>
    <n v="15"/>
    <n v="15"/>
    <n v="15"/>
    <s v="N"/>
    <s v="N"/>
    <s v="N"/>
    <s v="Secawan "/>
    <s v="Secawan"/>
    <m/>
    <x v="0"/>
    <s v="260123IQFC0BD"/>
    <s v="Closed"/>
    <s v="Paid"/>
  </r>
  <r>
    <x v="7757"/>
    <x v="4"/>
    <x v="2"/>
    <n v="0"/>
    <n v="1"/>
    <n v="0"/>
    <n v="0"/>
    <n v="0"/>
    <s v="N"/>
    <s v="N"/>
    <s v="N"/>
    <s v="Secawan "/>
    <s v="Secawan"/>
    <m/>
    <x v="0"/>
    <s v="260123IQFULJK"/>
    <s v="Closed"/>
    <s v="Paid"/>
  </r>
  <r>
    <x v="7757"/>
    <x v="22"/>
    <x v="3"/>
    <n v="8.9"/>
    <n v="1"/>
    <n v="8.9"/>
    <n v="8.9"/>
    <n v="8.9"/>
    <s v="N"/>
    <s v="N"/>
    <s v="N"/>
    <s v="Secawan "/>
    <s v="Secawan"/>
    <m/>
    <x v="0"/>
    <s v="260123IQFULJK"/>
    <s v="Closed"/>
    <s v="Paid"/>
  </r>
  <r>
    <x v="775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8XE6"/>
    <s v="Closed"/>
    <s v="Paid"/>
  </r>
  <r>
    <x v="7758"/>
    <x v="5"/>
    <x v="4"/>
    <n v="5.2"/>
    <n v="1"/>
    <n v="5.2"/>
    <n v="5.2"/>
    <n v="5.2"/>
    <s v="N"/>
    <s v="N"/>
    <s v="N"/>
    <s v="Secawan "/>
    <s v="Secawan"/>
    <m/>
    <x v="0"/>
    <s v="260123IQF8XE6"/>
    <s v="Closed"/>
    <s v="Paid"/>
  </r>
  <r>
    <x v="7758"/>
    <x v="2"/>
    <x v="2"/>
    <n v="0"/>
    <n v="1"/>
    <n v="0"/>
    <n v="0"/>
    <n v="0"/>
    <s v="N"/>
    <s v="N"/>
    <s v="N"/>
    <s v="Secawan "/>
    <s v="Secawan"/>
    <m/>
    <x v="0"/>
    <s v="260123IQF8XE6"/>
    <s v="Closed"/>
    <s v="Paid"/>
  </r>
  <r>
    <x v="7758"/>
    <x v="40"/>
    <x v="5"/>
    <n v="18.5"/>
    <n v="1"/>
    <n v="18.5"/>
    <n v="18.5"/>
    <n v="18.5"/>
    <s v="N"/>
    <s v="N"/>
    <s v="N"/>
    <s v="Secawan "/>
    <s v="Secawan"/>
    <m/>
    <x v="0"/>
    <s v="260123IQF8XE6"/>
    <s v="Closed"/>
    <s v="Paid"/>
  </r>
  <r>
    <x v="7759"/>
    <x v="77"/>
    <x v="7"/>
    <n v="5.66"/>
    <n v="1"/>
    <n v="5.66"/>
    <n v="5.66"/>
    <n v="5.66"/>
    <s v="N"/>
    <s v="N"/>
    <s v="Y"/>
    <s v="Bens Bakery "/>
    <s v="Bens Bakery"/>
    <m/>
    <x v="1"/>
    <s v="260123VEWW0D0"/>
    <s v="Closed"/>
    <s v="Paid"/>
  </r>
  <r>
    <x v="7759"/>
    <x v="16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59"/>
    <x v="54"/>
    <x v="7"/>
    <n v="9.43"/>
    <n v="1"/>
    <n v="9.43"/>
    <n v="9.43"/>
    <n v="9.43"/>
    <s v="N"/>
    <s v="N"/>
    <s v="Y"/>
    <s v="Bens Bakery "/>
    <s v="Bens Bakery"/>
    <m/>
    <x v="1"/>
    <s v="260123VEWW0D0"/>
    <s v="Closed"/>
    <s v="Paid"/>
  </r>
  <r>
    <x v="7760"/>
    <x v="122"/>
    <x v="5"/>
    <n v="13.8"/>
    <n v="1"/>
    <n v="13.8"/>
    <n v="13.8"/>
    <n v="13.8"/>
    <s v="N"/>
    <s v="N"/>
    <s v="N"/>
    <s v="Secawan "/>
    <s v="Secawan"/>
    <m/>
    <x v="0"/>
    <s v="260123IQFJFZK"/>
    <s v="Closed"/>
    <s v="Paid"/>
  </r>
  <r>
    <x v="7760"/>
    <x v="2"/>
    <x v="2"/>
    <n v="0"/>
    <n v="1"/>
    <n v="0"/>
    <n v="0"/>
    <n v="0"/>
    <s v="N"/>
    <s v="N"/>
    <s v="N"/>
    <s v="Secawan "/>
    <s v="Secawan"/>
    <m/>
    <x v="0"/>
    <s v="260123IQFJFZK"/>
    <s v="Closed"/>
    <s v="Paid"/>
  </r>
  <r>
    <x v="7760"/>
    <x v="5"/>
    <x v="4"/>
    <n v="5.2"/>
    <n v="1"/>
    <n v="5.2"/>
    <n v="5.2"/>
    <n v="5.2"/>
    <s v="N"/>
    <s v="N"/>
    <s v="N"/>
    <s v="Secawan "/>
    <s v="Secawan"/>
    <m/>
    <x v="0"/>
    <s v="260123IQFJFZK"/>
    <s v="Closed"/>
    <s v="Paid"/>
  </r>
  <r>
    <x v="7761"/>
    <x v="16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95"/>
    <x v="5"/>
    <n v="13.8"/>
    <n v="2"/>
    <n v="27.6"/>
    <n v="27.6"/>
    <n v="27.6"/>
    <s v="N"/>
    <s v="N"/>
    <s v="N"/>
    <s v="Secawan "/>
    <s v="Secawan"/>
    <m/>
    <x v="0"/>
    <s v="260123IQF17EJ"/>
    <s v="Closed"/>
    <s v="Paid"/>
  </r>
  <r>
    <x v="7761"/>
    <x v="2"/>
    <x v="2"/>
    <n v="0"/>
    <n v="1"/>
    <n v="0"/>
    <n v="0"/>
    <n v="0"/>
    <s v="N"/>
    <s v="N"/>
    <s v="N"/>
    <s v="Secawan "/>
    <s v="Secawan"/>
    <m/>
    <x v="0"/>
    <s v="260123IQF17EJ"/>
    <s v="Closed"/>
    <s v="Paid"/>
  </r>
  <r>
    <x v="7761"/>
    <x v="5"/>
    <x v="4"/>
    <n v="5.2"/>
    <n v="1"/>
    <n v="5.2"/>
    <n v="5.2"/>
    <n v="5.2"/>
    <s v="N"/>
    <s v="N"/>
    <s v="N"/>
    <s v="Secawan "/>
    <s v="Secawan"/>
    <m/>
    <x v="0"/>
    <s v="260123IQF17EJ"/>
    <s v="Closed"/>
    <s v="Paid"/>
  </r>
  <r>
    <x v="7761"/>
    <x v="31"/>
    <x v="3"/>
    <n v="18"/>
    <n v="1"/>
    <n v="18"/>
    <n v="18"/>
    <n v="18"/>
    <s v="N"/>
    <s v="N"/>
    <s v="N"/>
    <s v="Secawan "/>
    <s v="Secawan"/>
    <m/>
    <x v="0"/>
    <s v="260123IQF17EJ"/>
    <s v="Closed"/>
    <s v="Paid"/>
  </r>
  <r>
    <x v="7761"/>
    <x v="40"/>
    <x v="5"/>
    <n v="18.5"/>
    <n v="1"/>
    <n v="18.5"/>
    <n v="18.5"/>
    <n v="18.5"/>
    <s v="N"/>
    <s v="N"/>
    <s v="N"/>
    <s v="Secawan "/>
    <s v="Secawan"/>
    <m/>
    <x v="0"/>
    <s v="260123IQF17EJ"/>
    <s v="Closed"/>
    <s v="Paid"/>
  </r>
  <r>
    <x v="7761"/>
    <x v="34"/>
    <x v="3"/>
    <n v="10.9"/>
    <n v="1"/>
    <n v="10.9"/>
    <n v="10.9"/>
    <n v="10.9"/>
    <s v="N"/>
    <s v="N"/>
    <s v="N"/>
    <s v="Secawan "/>
    <s v="Secawan"/>
    <m/>
    <x v="0"/>
    <s v="260123IQF17EJ"/>
    <s v="Closed"/>
    <s v="Paid"/>
  </r>
  <r>
    <x v="7762"/>
    <x v="5"/>
    <x v="4"/>
    <n v="5.2"/>
    <n v="1"/>
    <n v="5.2"/>
    <n v="5.2"/>
    <n v="5.2"/>
    <s v="N"/>
    <s v="N"/>
    <s v="N"/>
    <s v="Secawan "/>
    <s v="Secawan"/>
    <m/>
    <x v="0"/>
    <s v="260123IQFJ3BX"/>
    <s v="Closed"/>
    <s v="Paid"/>
  </r>
  <r>
    <x v="7762"/>
    <x v="1"/>
    <x v="1"/>
    <n v="6"/>
    <n v="1"/>
    <n v="6"/>
    <n v="6"/>
    <n v="6"/>
    <s v="N"/>
    <s v="N"/>
    <s v="N"/>
    <s v="Secawan "/>
    <s v="Secawan"/>
    <m/>
    <x v="0"/>
    <s v="260123IQFJ3BX"/>
    <s v="Closed"/>
    <s v="Paid"/>
  </r>
  <r>
    <x v="776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J3BX"/>
    <s v="Closed"/>
    <s v="Paid"/>
  </r>
  <r>
    <x v="7762"/>
    <x v="2"/>
    <x v="2"/>
    <n v="0"/>
    <n v="1"/>
    <n v="0"/>
    <n v="0"/>
    <n v="0"/>
    <s v="N"/>
    <s v="N"/>
    <s v="N"/>
    <s v="Secawan "/>
    <s v="Secawan"/>
    <m/>
    <x v="0"/>
    <s v="260123IQFJ3BX"/>
    <s v="Closed"/>
    <s v="Paid"/>
  </r>
  <r>
    <x v="7763"/>
    <x v="42"/>
    <x v="2"/>
    <n v="0"/>
    <n v="1"/>
    <n v="0"/>
    <n v="0"/>
    <n v="0"/>
    <s v="N"/>
    <s v="N"/>
    <s v="N"/>
    <s v="Restore "/>
    <s v="Restore"/>
    <m/>
    <x v="2"/>
    <s v="260123UAXF3V6"/>
    <s v="Closed"/>
    <s v="Paid"/>
  </r>
  <r>
    <x v="77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F3V6"/>
    <s v="Closed"/>
    <s v="Paid"/>
  </r>
  <r>
    <x v="7764"/>
    <x v="2"/>
    <x v="2"/>
    <n v="0"/>
    <n v="1"/>
    <n v="0"/>
    <n v="0"/>
    <n v="0"/>
    <s v="N"/>
    <s v="N"/>
    <s v="N"/>
    <s v="Secawan "/>
    <s v="Secawan"/>
    <m/>
    <x v="0"/>
    <s v="260123IQFJKHR"/>
    <s v="Closed"/>
    <s v="Paid"/>
  </r>
  <r>
    <x v="7764"/>
    <x v="40"/>
    <x v="5"/>
    <n v="18.5"/>
    <n v="1"/>
    <n v="18.5"/>
    <n v="18.5"/>
    <n v="18.5"/>
    <s v="N"/>
    <s v="N"/>
    <s v="N"/>
    <s v="Secawan "/>
    <s v="Secawan"/>
    <m/>
    <x v="0"/>
    <s v="260123IQFJKHR"/>
    <s v="Closed"/>
    <s v="Paid"/>
  </r>
  <r>
    <x v="7765"/>
    <x v="56"/>
    <x v="5"/>
    <n v="12.8"/>
    <n v="1"/>
    <n v="12.8"/>
    <n v="12.8"/>
    <n v="12.8"/>
    <s v="N"/>
    <s v="N"/>
    <s v="N"/>
    <s v="Secawan "/>
    <s v="Secawan"/>
    <m/>
    <x v="0"/>
    <s v="260123IQFX5IF"/>
    <s v="Closed"/>
    <s v="Paid"/>
  </r>
  <r>
    <x v="7765"/>
    <x v="5"/>
    <x v="4"/>
    <n v="5.2"/>
    <n v="1"/>
    <n v="5.2"/>
    <n v="5.2"/>
    <n v="5.2"/>
    <s v="N"/>
    <s v="N"/>
    <s v="N"/>
    <s v="Secawan "/>
    <s v="Secawan"/>
    <m/>
    <x v="0"/>
    <s v="260123IQFX5IF"/>
    <s v="Closed"/>
    <s v="Paid"/>
  </r>
  <r>
    <x v="7765"/>
    <x v="2"/>
    <x v="2"/>
    <n v="0"/>
    <n v="1"/>
    <n v="0"/>
    <n v="0"/>
    <n v="0"/>
    <s v="N"/>
    <s v="N"/>
    <s v="N"/>
    <s v="Secawan "/>
    <s v="Secawan"/>
    <m/>
    <x v="0"/>
    <s v="260123IQFX5IF"/>
    <s v="Closed"/>
    <s v="Paid"/>
  </r>
  <r>
    <x v="7765"/>
    <x v="40"/>
    <x v="5"/>
    <n v="18.5"/>
    <n v="1"/>
    <n v="18.5"/>
    <n v="18.5"/>
    <n v="18.5"/>
    <s v="N"/>
    <s v="N"/>
    <s v="N"/>
    <s v="Secawan "/>
    <s v="Secawan"/>
    <m/>
    <x v="0"/>
    <s v="260123IQFX5IF"/>
    <s v="Closed"/>
    <s v="Paid"/>
  </r>
  <r>
    <x v="7766"/>
    <x v="2"/>
    <x v="2"/>
    <n v="0"/>
    <n v="1"/>
    <n v="0"/>
    <n v="0"/>
    <n v="0"/>
    <s v="N"/>
    <s v="N"/>
    <s v="N"/>
    <s v="Secawan "/>
    <s v="Secawan"/>
    <m/>
    <x v="0"/>
    <s v="260123IQFEHUF"/>
    <s v="Closed"/>
    <s v="Paid"/>
  </r>
  <r>
    <x v="7766"/>
    <x v="53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40"/>
    <x v="5"/>
    <n v="18.5"/>
    <n v="1"/>
    <n v="18.5"/>
    <n v="18.5"/>
    <n v="18.5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6"/>
    <x v="60"/>
    <x v="5"/>
    <n v="7.8"/>
    <n v="1"/>
    <n v="7.8"/>
    <n v="7.8"/>
    <n v="7.8"/>
    <s v="N"/>
    <s v="N"/>
    <s v="N"/>
    <s v="Secawan "/>
    <s v="Secawan"/>
    <m/>
    <x v="0"/>
    <s v="260123IQFEHUF"/>
    <s v="Closed"/>
    <s v="Paid"/>
  </r>
  <r>
    <x v="7766"/>
    <x v="5"/>
    <x v="4"/>
    <n v="5.2"/>
    <n v="1"/>
    <n v="5.2"/>
    <n v="5.2"/>
    <n v="5.2"/>
    <s v="N"/>
    <s v="N"/>
    <s v="N"/>
    <s v="Secawan "/>
    <s v="Secawan"/>
    <m/>
    <x v="0"/>
    <s v="260123IQFEHUF"/>
    <s v="Closed"/>
    <s v="Paid"/>
  </r>
  <r>
    <x v="7767"/>
    <x v="2"/>
    <x v="2"/>
    <n v="0"/>
    <n v="1"/>
    <n v="0"/>
    <n v="0"/>
    <n v="0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5"/>
    <x v="4"/>
    <n v="5.2"/>
    <n v="1"/>
    <n v="5.2"/>
    <n v="5.2"/>
    <n v="5.2"/>
    <s v="N"/>
    <s v="N"/>
    <s v="N"/>
    <s v="Secawan "/>
    <s v="Secawan"/>
    <m/>
    <x v="0"/>
    <s v="260123IQFPQ0C"/>
    <s v="Closed"/>
    <s v="Paid"/>
  </r>
  <r>
    <x v="7767"/>
    <x v="122"/>
    <x v="5"/>
    <n v="13.8"/>
    <n v="1"/>
    <n v="13.8"/>
    <n v="13.8"/>
    <n v="13.8"/>
    <s v="N"/>
    <s v="N"/>
    <s v="N"/>
    <s v="Secawan "/>
    <s v="Secawan"/>
    <m/>
    <x v="0"/>
    <s v="260123IQFPQ0C"/>
    <s v="Closed"/>
    <s v="Paid"/>
  </r>
  <r>
    <x v="7767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3IQFPQ0C"/>
    <s v="Closed"/>
    <s v="Paid"/>
  </r>
  <r>
    <x v="7768"/>
    <x v="42"/>
    <x v="2"/>
    <n v="0"/>
    <n v="1"/>
    <n v="0"/>
    <n v="0"/>
    <n v="0"/>
    <s v="N"/>
    <s v="N"/>
    <s v="N"/>
    <s v="Restore "/>
    <s v="Restore"/>
    <m/>
    <x v="2"/>
    <s v="260123UAX7F1S"/>
    <s v="Closed"/>
    <s v="Paid"/>
  </r>
  <r>
    <x v="7768"/>
    <x v="58"/>
    <x v="9"/>
    <n v="19"/>
    <n v="1"/>
    <n v="19"/>
    <n v="19"/>
    <n v="19"/>
    <s v="N"/>
    <s v="N"/>
    <s v="N"/>
    <s v="Restore "/>
    <s v="Restore"/>
    <m/>
    <x v="2"/>
    <s v="260123UAX7F1S"/>
    <s v="Closed"/>
    <s v="Paid"/>
  </r>
  <r>
    <x v="776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3UAX7F1S"/>
    <s v="Closed"/>
    <s v="Paid"/>
  </r>
  <r>
    <x v="7769"/>
    <x v="83"/>
    <x v="7"/>
    <n v="3.3"/>
    <n v="2"/>
    <n v="6.6"/>
    <n v="6.6"/>
    <n v="6.6"/>
    <s v="N"/>
    <s v="N"/>
    <s v="Y"/>
    <s v="Bens Bakery "/>
    <s v="Bens Bakery"/>
    <m/>
    <x v="1"/>
    <s v="260123VEWUZX2"/>
    <s v="Closed"/>
    <s v="Paid"/>
  </r>
  <r>
    <x v="7769"/>
    <x v="87"/>
    <x v="7"/>
    <n v="2.83"/>
    <n v="2"/>
    <n v="5.66"/>
    <n v="5.66"/>
    <n v="5.66"/>
    <s v="N"/>
    <s v="N"/>
    <s v="Y"/>
    <s v="Bens Bakery "/>
    <s v="Bens Bakery"/>
    <m/>
    <x v="1"/>
    <s v="260123VEWUZX2"/>
    <s v="Closed"/>
    <s v="Paid"/>
  </r>
  <r>
    <x v="7769"/>
    <x v="76"/>
    <x v="7"/>
    <n v="7.55"/>
    <n v="2"/>
    <n v="15.1"/>
    <n v="15.1"/>
    <n v="15.1"/>
    <s v="N"/>
    <s v="N"/>
    <s v="Y"/>
    <s v="Bens Bakery "/>
    <s v="Bens Bakery"/>
    <m/>
    <x v="1"/>
    <s v="260123VEWUZX2"/>
    <s v="Closed"/>
    <s v="Paid"/>
  </r>
  <r>
    <x v="7770"/>
    <x v="2"/>
    <x v="2"/>
    <n v="0"/>
    <n v="1"/>
    <n v="0"/>
    <n v="0"/>
    <n v="0"/>
    <s v="N"/>
    <s v="N"/>
    <s v="N"/>
    <s v="Secawan "/>
    <s v="Secawan"/>
    <m/>
    <x v="0"/>
    <s v="260123IQFCOFD"/>
    <s v="Closed"/>
    <s v="Paid"/>
  </r>
  <r>
    <x v="7770"/>
    <x v="5"/>
    <x v="4"/>
    <n v="5.2"/>
    <n v="1"/>
    <n v="5.2"/>
    <n v="5.2"/>
    <n v="5.2"/>
    <s v="N"/>
    <s v="N"/>
    <s v="N"/>
    <s v="Secawan "/>
    <s v="Secawan"/>
    <m/>
    <x v="0"/>
    <s v="260123IQFCOFD"/>
    <s v="Closed"/>
    <s v="Paid"/>
  </r>
  <r>
    <x v="7771"/>
    <x v="77"/>
    <x v="7"/>
    <n v="5.66"/>
    <n v="1"/>
    <n v="5.66"/>
    <n v="5.66"/>
    <n v="5.66"/>
    <s v="N"/>
    <s v="N"/>
    <s v="Y"/>
    <s v="Bens Bakery "/>
    <s v="Bens Bakery"/>
    <m/>
    <x v="1"/>
    <s v="260123VEWHH1C"/>
    <s v="Closed"/>
    <s v="Paid"/>
  </r>
  <r>
    <x v="7772"/>
    <x v="50"/>
    <x v="5"/>
    <n v="3.5"/>
    <n v="1"/>
    <n v="3.5"/>
    <n v="3.5"/>
    <n v="3.5"/>
    <s v="N"/>
    <s v="N"/>
    <s v="N"/>
    <s v="Secawan "/>
    <s v="Secawan"/>
    <m/>
    <x v="0"/>
    <s v="260123IQF6N9D"/>
    <s v="Closed"/>
    <s v="Paid"/>
  </r>
  <r>
    <x v="7772"/>
    <x v="12"/>
    <x v="0"/>
    <n v="9.9"/>
    <n v="1"/>
    <n v="9.9"/>
    <n v="9.9"/>
    <n v="9.9"/>
    <s v="N"/>
    <s v="N"/>
    <s v="N"/>
    <s v="Secawan "/>
    <s v="Secawan"/>
    <m/>
    <x v="0"/>
    <s v="260123IQF6N9D"/>
    <s v="Closed"/>
    <s v="Paid"/>
  </r>
  <r>
    <x v="7772"/>
    <x v="2"/>
    <x v="2"/>
    <n v="0"/>
    <n v="1"/>
    <n v="0"/>
    <n v="0"/>
    <n v="0"/>
    <s v="N"/>
    <s v="N"/>
    <s v="N"/>
    <s v="Secawan "/>
    <s v="Secawan"/>
    <m/>
    <x v="0"/>
    <s v="260123IQF6N9D"/>
    <s v="Closed"/>
    <s v="Paid"/>
  </r>
  <r>
    <x v="7772"/>
    <x v="31"/>
    <x v="3"/>
    <n v="18"/>
    <n v="1"/>
    <n v="18"/>
    <n v="18"/>
    <n v="18"/>
    <s v="N"/>
    <s v="N"/>
    <s v="N"/>
    <s v="Secawan "/>
    <s v="Secawan"/>
    <m/>
    <x v="0"/>
    <s v="260123IQF6N9D"/>
    <s v="Closed"/>
    <s v="Paid"/>
  </r>
  <r>
    <x v="7773"/>
    <x v="58"/>
    <x v="9"/>
    <n v="19"/>
    <n v="1"/>
    <n v="19"/>
    <n v="19"/>
    <n v="19"/>
    <s v="N"/>
    <s v="N"/>
    <s v="N"/>
    <s v="Restore "/>
    <s v="Restore"/>
    <m/>
    <x v="2"/>
    <s v="260123UAXJLKR"/>
    <s v="Closed"/>
    <s v="Paid"/>
  </r>
  <r>
    <x v="7773"/>
    <x v="42"/>
    <x v="2"/>
    <n v="0"/>
    <n v="1"/>
    <n v="0"/>
    <n v="0"/>
    <n v="0"/>
    <s v="N"/>
    <s v="N"/>
    <s v="N"/>
    <s v="Restore "/>
    <s v="Restore"/>
    <m/>
    <x v="2"/>
    <s v="260123UAXJLKR"/>
    <s v="Closed"/>
    <s v="Paid"/>
  </r>
  <r>
    <x v="7774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3IQF6MWH"/>
    <s v="Closed"/>
    <s v="Paid"/>
  </r>
  <r>
    <x v="7774"/>
    <x v="2"/>
    <x v="2"/>
    <n v="0"/>
    <n v="1"/>
    <n v="0"/>
    <n v="0"/>
    <n v="0"/>
    <s v="N"/>
    <s v="N"/>
    <s v="N"/>
    <s v="Secawan "/>
    <s v="Secawan"/>
    <m/>
    <x v="0"/>
    <s v="260123IQF6MWH"/>
    <s v="Closed"/>
    <s v="Paid"/>
  </r>
  <r>
    <x v="7774"/>
    <x v="33"/>
    <x v="3"/>
    <n v="7.9"/>
    <n v="1"/>
    <n v="7.9"/>
    <n v="7.9"/>
    <n v="7.9"/>
    <s v="N"/>
    <s v="N"/>
    <s v="N"/>
    <s v="Secawan "/>
    <s v="Secawan"/>
    <m/>
    <x v="0"/>
    <s v="260123IQF6MWH"/>
    <s v="Closed"/>
    <s v="Paid"/>
  </r>
  <r>
    <x v="7775"/>
    <x v="2"/>
    <x v="2"/>
    <n v="0"/>
    <n v="1"/>
    <n v="0"/>
    <n v="0"/>
    <n v="0"/>
    <s v="N"/>
    <s v="N"/>
    <s v="N"/>
    <s v="Secawan "/>
    <s v="Secawan"/>
    <m/>
    <x v="0"/>
    <s v="260123IQF5VQM"/>
    <s v="Closed"/>
    <s v="Paid"/>
  </r>
  <r>
    <x v="7775"/>
    <x v="40"/>
    <x v="5"/>
    <n v="18.5"/>
    <n v="1"/>
    <n v="18.5"/>
    <n v="18.5"/>
    <n v="18.5"/>
    <s v="N"/>
    <s v="N"/>
    <s v="N"/>
    <s v="Secawan "/>
    <s v="Secawan"/>
    <m/>
    <x v="0"/>
    <s v="260123IQF5VQM"/>
    <s v="Closed"/>
    <s v="Paid"/>
  </r>
  <r>
    <x v="7775"/>
    <x v="52"/>
    <x v="5"/>
    <n v="11.8"/>
    <n v="1"/>
    <n v="11.8"/>
    <n v="11.8"/>
    <n v="11.8"/>
    <s v="N"/>
    <s v="N"/>
    <s v="N"/>
    <s v="Secawan "/>
    <s v="Secawan"/>
    <m/>
    <x v="0"/>
    <s v="260123IQF5VQM"/>
    <s v="Closed"/>
    <s v="Paid"/>
  </r>
  <r>
    <x v="7776"/>
    <x v="22"/>
    <x v="3"/>
    <n v="8.9"/>
    <n v="1"/>
    <n v="8.9"/>
    <n v="8.9"/>
    <n v="8.9"/>
    <s v="N"/>
    <s v="N"/>
    <s v="N"/>
    <s v="Secawan "/>
    <s v="Secawan"/>
    <m/>
    <x v="0"/>
    <s v="260123IQF3YY0"/>
    <s v="Closed"/>
    <s v="Paid"/>
  </r>
  <r>
    <x v="7776"/>
    <x v="2"/>
    <x v="2"/>
    <n v="0"/>
    <n v="1"/>
    <n v="0"/>
    <n v="0"/>
    <n v="0"/>
    <s v="N"/>
    <s v="N"/>
    <s v="N"/>
    <s v="Secawan "/>
    <s v="Secawan"/>
    <m/>
    <x v="0"/>
    <s v="260123IQF3YY0"/>
    <s v="Closed"/>
    <s v="Paid"/>
  </r>
  <r>
    <x v="7776"/>
    <x v="5"/>
    <x v="4"/>
    <n v="5.2"/>
    <n v="1"/>
    <n v="5.2"/>
    <n v="5.2"/>
    <n v="5.2"/>
    <s v="N"/>
    <s v="N"/>
    <s v="N"/>
    <s v="Secawan "/>
    <s v="Secawan"/>
    <m/>
    <x v="0"/>
    <s v="260123IQF3YY0"/>
    <s v="Closed"/>
    <s v="Paid"/>
  </r>
  <r>
    <x v="7777"/>
    <x v="0"/>
    <x v="0"/>
    <n v="12.9"/>
    <n v="1"/>
    <n v="12.9"/>
    <n v="12.9"/>
    <n v="12.9"/>
    <s v="N"/>
    <s v="N"/>
    <s v="N"/>
    <s v="Secawan "/>
    <s v="Secawan"/>
    <m/>
    <x v="0"/>
    <s v="260123IQF7ANS"/>
    <s v="Closed"/>
    <s v="Paid"/>
  </r>
  <r>
    <x v="7777"/>
    <x v="12"/>
    <x v="0"/>
    <n v="9.9"/>
    <n v="1"/>
    <n v="9.9"/>
    <n v="9.9"/>
    <n v="9.9"/>
    <s v="N"/>
    <s v="N"/>
    <s v="N"/>
    <s v="Secawan "/>
    <s v="Secawan"/>
    <m/>
    <x v="0"/>
    <s v="260123IQF7ANS"/>
    <s v="Closed"/>
    <s v="Paid"/>
  </r>
  <r>
    <x v="7777"/>
    <x v="5"/>
    <x v="4"/>
    <n v="5.2"/>
    <n v="1"/>
    <n v="5.2"/>
    <n v="5.2"/>
    <n v="5.2"/>
    <s v="N"/>
    <s v="N"/>
    <s v="N"/>
    <s v="Secawan "/>
    <s v="Secawan"/>
    <m/>
    <x v="0"/>
    <s v="260123IQF7ANS"/>
    <s v="Closed"/>
    <s v="Paid"/>
  </r>
  <r>
    <x v="7777"/>
    <x v="4"/>
    <x v="2"/>
    <n v="0"/>
    <n v="1"/>
    <n v="0"/>
    <n v="0"/>
    <n v="0"/>
    <s v="N"/>
    <s v="N"/>
    <s v="N"/>
    <s v="Secawan "/>
    <s v="Secawan"/>
    <m/>
    <x v="0"/>
    <s v="260123IQF7ANS"/>
    <s v="Closed"/>
    <s v="Paid"/>
  </r>
  <r>
    <x v="7778"/>
    <x v="5"/>
    <x v="4"/>
    <n v="5.2"/>
    <n v="1"/>
    <n v="5.2"/>
    <n v="5.2"/>
    <n v="5.2"/>
    <s v="N"/>
    <s v="N"/>
    <s v="N"/>
    <s v="Secawan "/>
    <s v="Secawan"/>
    <m/>
    <x v="0"/>
    <s v="260123IQFDSYF"/>
    <s v="Closed"/>
    <s v="Paid"/>
  </r>
  <r>
    <x v="7778"/>
    <x v="2"/>
    <x v="2"/>
    <n v="0"/>
    <n v="1"/>
    <n v="0"/>
    <n v="0"/>
    <n v="0"/>
    <s v="N"/>
    <s v="N"/>
    <s v="N"/>
    <s v="Secawan "/>
    <s v="Secawan"/>
    <m/>
    <x v="0"/>
    <s v="260123IQFDSYF"/>
    <s v="Closed"/>
    <s v="Paid"/>
  </r>
  <r>
    <x v="7778"/>
    <x v="12"/>
    <x v="0"/>
    <n v="9.9"/>
    <n v="1"/>
    <n v="9.9"/>
    <n v="9.9"/>
    <n v="9.9"/>
    <s v="N"/>
    <s v="N"/>
    <s v="N"/>
    <s v="Secawan "/>
    <s v="Secawan"/>
    <m/>
    <x v="0"/>
    <s v="260123IQFDSYF"/>
    <s v="Closed"/>
    <s v="Paid"/>
  </r>
  <r>
    <x v="7779"/>
    <x v="42"/>
    <x v="2"/>
    <n v="0"/>
    <n v="1"/>
    <n v="0"/>
    <n v="0"/>
    <n v="0"/>
    <s v="N"/>
    <s v="N"/>
    <s v="N"/>
    <s v="Restore "/>
    <s v="Restore"/>
    <m/>
    <x v="2"/>
    <s v="260123UAXZYHM"/>
    <s v="Closed"/>
    <s v="Paid"/>
  </r>
  <r>
    <x v="7779"/>
    <x v="62"/>
    <x v="9"/>
    <n v="14.9"/>
    <n v="1"/>
    <n v="14.9"/>
    <n v="14.9"/>
    <n v="14.9"/>
    <s v="N"/>
    <s v="N"/>
    <s v="N"/>
    <s v="Restore "/>
    <s v="Restore"/>
    <m/>
    <x v="2"/>
    <s v="260123UAXZYHM"/>
    <s v="Closed"/>
    <s v="Paid"/>
  </r>
  <r>
    <x v="777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3UAXZYHM"/>
    <s v="Closed"/>
    <s v="Paid"/>
  </r>
  <r>
    <x v="7780"/>
    <x v="2"/>
    <x v="2"/>
    <n v="0"/>
    <n v="1"/>
    <n v="0"/>
    <n v="0"/>
    <n v="0"/>
    <s v="N"/>
    <s v="N"/>
    <s v="N"/>
    <s v="Secawan "/>
    <s v="Secawan"/>
    <m/>
    <x v="0"/>
    <s v="260123IQFWFGU"/>
    <s v="Closed"/>
    <s v="Paid"/>
  </r>
  <r>
    <x v="7780"/>
    <x v="40"/>
    <x v="5"/>
    <n v="18.5"/>
    <n v="1"/>
    <n v="18.5"/>
    <n v="18.5"/>
    <n v="18.5"/>
    <s v="N"/>
    <s v="N"/>
    <s v="N"/>
    <s v="Secawan "/>
    <s v="Secawan"/>
    <m/>
    <x v="0"/>
    <s v="260123IQFWFGU"/>
    <s v="Closed"/>
    <s v="Paid"/>
  </r>
  <r>
    <x v="7781"/>
    <x v="5"/>
    <x v="4"/>
    <n v="5.2"/>
    <n v="1"/>
    <n v="5.2"/>
    <n v="5.2"/>
    <n v="5.2"/>
    <s v="N"/>
    <s v="N"/>
    <s v="N"/>
    <s v="Secawan "/>
    <s v="Secawan"/>
    <m/>
    <x v="0"/>
    <s v="260123IQFZC9J"/>
    <s v="Closed"/>
    <s v="Paid"/>
  </r>
  <r>
    <x v="7782"/>
    <x v="25"/>
    <x v="7"/>
    <n v="5.66"/>
    <n v="1"/>
    <n v="5.66"/>
    <n v="5.66"/>
    <n v="5.66"/>
    <s v="N"/>
    <s v="N"/>
    <s v="Y"/>
    <s v="Bens Bakery "/>
    <s v="Bens Bakery"/>
    <m/>
    <x v="1"/>
    <s v="260123VEWW2L0"/>
    <s v="Closed"/>
    <s v="Paid"/>
  </r>
  <r>
    <x v="7783"/>
    <x v="2"/>
    <x v="2"/>
    <n v="0"/>
    <n v="1"/>
    <n v="0"/>
    <n v="0"/>
    <n v="0"/>
    <s v="N"/>
    <s v="N"/>
    <s v="N"/>
    <s v="Secawan "/>
    <s v="Secawan"/>
    <m/>
    <x v="0"/>
    <s v="260123IQFQA86"/>
    <s v="Closed"/>
    <s v="Paid"/>
  </r>
  <r>
    <x v="7783"/>
    <x v="50"/>
    <x v="5"/>
    <n v="3.5"/>
    <n v="1"/>
    <n v="3.5"/>
    <n v="3.5"/>
    <n v="3.5"/>
    <s v="N"/>
    <s v="N"/>
    <s v="N"/>
    <s v="Secawan "/>
    <s v="Secawan"/>
    <m/>
    <x v="0"/>
    <s v="260123IQFQA86"/>
    <s v="Closed"/>
    <s v="Paid"/>
  </r>
  <r>
    <x v="7784"/>
    <x v="4"/>
    <x v="2"/>
    <n v="0"/>
    <n v="1"/>
    <n v="0"/>
    <n v="0"/>
    <n v="0"/>
    <s v="N"/>
    <s v="N"/>
    <s v="N"/>
    <s v="Secawan "/>
    <s v="Secawan"/>
    <m/>
    <x v="0"/>
    <s v="260123IQFKKP2"/>
    <s v="Closed"/>
    <s v="Paid"/>
  </r>
  <r>
    <x v="7784"/>
    <x v="22"/>
    <x v="3"/>
    <n v="8.9"/>
    <n v="1"/>
    <n v="8.9"/>
    <n v="8.9"/>
    <n v="8.9"/>
    <s v="N"/>
    <s v="N"/>
    <s v="N"/>
    <s v="Secawan "/>
    <s v="Secawan"/>
    <m/>
    <x v="0"/>
    <s v="260123IQFKKP2"/>
    <s v="Closed"/>
    <s v="Paid"/>
  </r>
  <r>
    <x v="7785"/>
    <x v="4"/>
    <x v="2"/>
    <n v="0"/>
    <n v="1"/>
    <n v="0"/>
    <n v="0"/>
    <n v="0"/>
    <s v="N"/>
    <s v="N"/>
    <s v="N"/>
    <s v="Secawan "/>
    <s v="Secawan"/>
    <m/>
    <x v="0"/>
    <s v="260123IQF0533"/>
    <s v="Closed"/>
    <s v="Paid"/>
  </r>
  <r>
    <x v="7785"/>
    <x v="5"/>
    <x v="4"/>
    <n v="5.2"/>
    <n v="1"/>
    <n v="5.2"/>
    <n v="5.2"/>
    <n v="5.2"/>
    <s v="N"/>
    <s v="N"/>
    <s v="N"/>
    <s v="Secawan "/>
    <s v="Secawan"/>
    <m/>
    <x v="0"/>
    <s v="260123IQF0533"/>
    <s v="Closed"/>
    <s v="Paid"/>
  </r>
  <r>
    <x v="7786"/>
    <x v="40"/>
    <x v="5"/>
    <n v="18.5"/>
    <n v="1"/>
    <n v="18.5"/>
    <n v="18.5"/>
    <n v="18.5"/>
    <s v="N"/>
    <s v="N"/>
    <s v="N"/>
    <s v="Secawan "/>
    <s v="Secawan"/>
    <m/>
    <x v="0"/>
    <s v="260123IQF4HJ4"/>
    <s v="Closed"/>
    <s v="Paid"/>
  </r>
  <r>
    <x v="7786"/>
    <x v="5"/>
    <x v="4"/>
    <n v="5.2"/>
    <n v="1"/>
    <n v="5.2"/>
    <n v="5.2"/>
    <n v="5.2"/>
    <s v="N"/>
    <s v="N"/>
    <s v="N"/>
    <s v="Secawan "/>
    <s v="Secawan"/>
    <m/>
    <x v="0"/>
    <s v="260123IQF4HJ4"/>
    <s v="Closed"/>
    <s v="Paid"/>
  </r>
  <r>
    <x v="7786"/>
    <x v="31"/>
    <x v="3"/>
    <n v="18"/>
    <n v="1"/>
    <n v="18"/>
    <n v="18"/>
    <n v="18"/>
    <s v="N"/>
    <s v="N"/>
    <s v="N"/>
    <s v="Secawan "/>
    <s v="Secawan"/>
    <m/>
    <x v="0"/>
    <s v="260123IQF4HJ4"/>
    <s v="Closed"/>
    <s v="Paid"/>
  </r>
  <r>
    <x v="7786"/>
    <x v="4"/>
    <x v="2"/>
    <n v="0"/>
    <n v="1"/>
    <n v="0"/>
    <n v="0"/>
    <n v="0"/>
    <s v="N"/>
    <s v="N"/>
    <s v="N"/>
    <s v="Secawan "/>
    <s v="Secawan"/>
    <m/>
    <x v="0"/>
    <s v="260123IQF4HJ4"/>
    <s v="Closed"/>
    <s v="Paid"/>
  </r>
  <r>
    <x v="7787"/>
    <x v="4"/>
    <x v="2"/>
    <n v="0"/>
    <n v="1"/>
    <n v="0"/>
    <n v="0"/>
    <n v="0"/>
    <s v="N"/>
    <s v="N"/>
    <s v="N"/>
    <s v="Secawan "/>
    <s v="Secawan"/>
    <m/>
    <x v="0"/>
    <s v="260123IQFP140"/>
    <s v="Closed"/>
    <s v="Paid"/>
  </r>
  <r>
    <x v="7787"/>
    <x v="122"/>
    <x v="5"/>
    <n v="13.8"/>
    <n v="3"/>
    <n v="41.4"/>
    <n v="41.4"/>
    <n v="41.4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7"/>
    <x v="6"/>
    <x v="5"/>
    <n v="7.8"/>
    <n v="1"/>
    <n v="7.8"/>
    <n v="7.8"/>
    <n v="7.8"/>
    <s v="N"/>
    <s v="N"/>
    <s v="N"/>
    <s v="Secawan "/>
    <s v="Secawan"/>
    <m/>
    <x v="0"/>
    <s v="260123IQFP140"/>
    <s v="Closed"/>
    <s v="Paid"/>
  </r>
  <r>
    <x v="7787"/>
    <x v="5"/>
    <x v="4"/>
    <n v="5.2"/>
    <n v="1"/>
    <n v="5.2"/>
    <n v="5.2"/>
    <n v="5.2"/>
    <s v="N"/>
    <s v="N"/>
    <s v="N"/>
    <s v="Secawan "/>
    <s v="Secawan"/>
    <m/>
    <x v="0"/>
    <s v="260123IQFP140"/>
    <s v="Closed"/>
    <s v="Paid"/>
  </r>
  <r>
    <x v="7788"/>
    <x v="87"/>
    <x v="7"/>
    <n v="2.83"/>
    <n v="3"/>
    <n v="8.49"/>
    <n v="8.49"/>
    <n v="8.49"/>
    <s v="N"/>
    <s v="N"/>
    <s v="Y"/>
    <s v="Bens Bakery "/>
    <s v="Bens Bakery"/>
    <m/>
    <x v="1"/>
    <s v="260123VEW8HCP"/>
    <s v="Closed"/>
    <s v="Paid"/>
  </r>
  <r>
    <x v="7789"/>
    <x v="68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49"/>
    <x v="7"/>
    <n v="5.66"/>
    <n v="1"/>
    <n v="5.66"/>
    <n v="5.66"/>
    <n v="5.66"/>
    <s v="N"/>
    <s v="N"/>
    <s v="Y"/>
    <s v="Bens Bakery "/>
    <s v="Bens Bakery"/>
    <m/>
    <x v="1"/>
    <s v="260123VEW5HGS"/>
    <s v="Closed"/>
    <s v="Paid"/>
  </r>
  <r>
    <x v="7789"/>
    <x v="15"/>
    <x v="2"/>
    <n v="0"/>
    <n v="1"/>
    <n v="0"/>
    <n v="0"/>
    <n v="0"/>
    <s v="N"/>
    <s v="N"/>
    <s v="N"/>
    <s v="Bens Bakery "/>
    <s v="Bens Bakery"/>
    <m/>
    <x v="1"/>
    <s v="260123VEW5HGS"/>
    <s v="Closed"/>
    <s v="Paid"/>
  </r>
  <r>
    <x v="7789"/>
    <x v="71"/>
    <x v="7"/>
    <n v="14.15"/>
    <n v="1"/>
    <n v="14.15"/>
    <n v="14.15"/>
    <n v="14.15"/>
    <s v="N"/>
    <s v="N"/>
    <s v="Y"/>
    <s v="Bens Bakery "/>
    <s v="Bens Bakery"/>
    <m/>
    <x v="1"/>
    <s v="260123VEW5HGS"/>
    <s v="Closed"/>
    <s v="Paid"/>
  </r>
  <r>
    <x v="7789"/>
    <x v="69"/>
    <x v="7"/>
    <n v="9.43"/>
    <n v="1"/>
    <n v="9.43"/>
    <n v="9.43"/>
    <n v="9.43"/>
    <s v="N"/>
    <s v="N"/>
    <s v="Y"/>
    <s v="Bens Bakery "/>
    <s v="Bens Bakery"/>
    <m/>
    <x v="1"/>
    <s v="260123VEW5HGS"/>
    <s v="Closed"/>
    <s v="Paid"/>
  </r>
  <r>
    <x v="7790"/>
    <x v="104"/>
    <x v="7"/>
    <n v="9.43"/>
    <n v="1"/>
    <n v="9.43"/>
    <n v="4.72"/>
    <n v="4.72"/>
    <s v="N"/>
    <s v="N"/>
    <s v="Y"/>
    <s v="Bens Bakery "/>
    <s v="Bens Bakery"/>
    <m/>
    <x v="1"/>
    <s v="260131VEWBNVO"/>
    <s v="Closed"/>
    <s v="Paid"/>
  </r>
  <r>
    <x v="7790"/>
    <x v="14"/>
    <x v="2"/>
    <n v="0"/>
    <n v="1"/>
    <n v="0"/>
    <n v="0"/>
    <n v="0"/>
    <s v="N"/>
    <s v="N"/>
    <s v="N"/>
    <s v="Bens Bakery "/>
    <s v="Bens Bakery"/>
    <m/>
    <x v="1"/>
    <s v="260131VEWBNVO"/>
    <s v="Closed"/>
    <s v="Paid"/>
  </r>
  <r>
    <x v="7791"/>
    <x v="14"/>
    <x v="2"/>
    <n v="0"/>
    <n v="1"/>
    <n v="0"/>
    <n v="0"/>
    <n v="0"/>
    <s v="N"/>
    <s v="N"/>
    <s v="N"/>
    <s v="Bens Bakery "/>
    <s v="Bens Bakery"/>
    <m/>
    <x v="1"/>
    <s v="260131VEWN5IG"/>
    <s v="Closed"/>
    <s v="Paid"/>
  </r>
  <r>
    <x v="7791"/>
    <x v="64"/>
    <x v="7"/>
    <n v="16.98"/>
    <n v="1"/>
    <n v="16.98"/>
    <n v="8.49"/>
    <n v="8.49"/>
    <s v="N"/>
    <s v="N"/>
    <s v="Y"/>
    <s v="Bens Bakery "/>
    <s v="Bens Bakery"/>
    <m/>
    <x v="1"/>
    <s v="260131VEWN5IG"/>
    <s v="Closed"/>
    <s v="Paid"/>
  </r>
  <r>
    <x v="7791"/>
    <x v="171"/>
    <x v="7"/>
    <n v="7.55"/>
    <n v="1"/>
    <n v="7.55"/>
    <n v="3.78"/>
    <n v="3.78"/>
    <s v="N"/>
    <s v="N"/>
    <s v="Y"/>
    <s v="Bens Bakery "/>
    <s v="Bens Bakery"/>
    <m/>
    <x v="1"/>
    <s v="260131VEWN5IG"/>
    <s v="Closed"/>
    <s v="Paid"/>
  </r>
  <r>
    <x v="7792"/>
    <x v="14"/>
    <x v="2"/>
    <n v="0"/>
    <n v="1"/>
    <n v="0"/>
    <n v="0"/>
    <n v="0"/>
    <s v="N"/>
    <s v="N"/>
    <s v="N"/>
    <s v="Bens Bakery "/>
    <s v="Bens Bakery"/>
    <m/>
    <x v="1"/>
    <s v="260131VEWOXFI"/>
    <s v="Closed"/>
    <s v="Paid"/>
  </r>
  <r>
    <x v="7792"/>
    <x v="100"/>
    <x v="7"/>
    <n v="5.66"/>
    <n v="1"/>
    <n v="5.66"/>
    <n v="2.83"/>
    <n v="2.83"/>
    <s v="N"/>
    <s v="N"/>
    <s v="Y"/>
    <s v="Bens Bakery "/>
    <s v="Bens Bakery"/>
    <m/>
    <x v="1"/>
    <s v="260131VEWOXFI"/>
    <s v="Closed"/>
    <s v="Paid"/>
  </r>
  <r>
    <x v="7792"/>
    <x v="83"/>
    <x v="7"/>
    <n v="3.3"/>
    <n v="1"/>
    <n v="3.3"/>
    <n v="1.65"/>
    <n v="1.65"/>
    <s v="N"/>
    <s v="N"/>
    <s v="Y"/>
    <s v="Bens Bakery "/>
    <s v="Bens Bakery"/>
    <m/>
    <x v="1"/>
    <s v="260131VEWOXFI"/>
    <s v="Closed"/>
    <s v="Paid"/>
  </r>
  <r>
    <x v="7793"/>
    <x v="100"/>
    <x v="7"/>
    <n v="5.66"/>
    <n v="1"/>
    <n v="5.66"/>
    <n v="2.83"/>
    <n v="2.83"/>
    <s v="N"/>
    <s v="N"/>
    <s v="Y"/>
    <s v="Bens Bakery "/>
    <s v="Bens Bakery"/>
    <m/>
    <x v="1"/>
    <s v="260131VEWKWK7"/>
    <s v="Closed"/>
    <s v="Paid"/>
  </r>
  <r>
    <x v="7793"/>
    <x v="14"/>
    <x v="2"/>
    <n v="0"/>
    <n v="1"/>
    <n v="0"/>
    <n v="0"/>
    <n v="0"/>
    <s v="N"/>
    <s v="N"/>
    <s v="N"/>
    <s v="Bens Bakery "/>
    <s v="Bens Bakery"/>
    <m/>
    <x v="1"/>
    <s v="260131VEWKWK7"/>
    <s v="Closed"/>
    <s v="Paid"/>
  </r>
  <r>
    <x v="7793"/>
    <x v="69"/>
    <x v="7"/>
    <n v="9.43"/>
    <n v="1"/>
    <n v="9.43"/>
    <n v="4.72"/>
    <n v="4.72"/>
    <s v="N"/>
    <s v="N"/>
    <s v="Y"/>
    <s v="Bens Bakery "/>
    <s v="Bens Bakery"/>
    <m/>
    <x v="1"/>
    <s v="260131VEWKWK7"/>
    <s v="Closed"/>
    <s v="Paid"/>
  </r>
  <r>
    <x v="7793"/>
    <x v="64"/>
    <x v="7"/>
    <n v="16.98"/>
    <n v="1"/>
    <n v="16.98"/>
    <n v="8.49"/>
    <n v="8.49"/>
    <s v="N"/>
    <s v="N"/>
    <s v="Y"/>
    <s v="Bens Bakery "/>
    <s v="Bens Bakery"/>
    <m/>
    <x v="1"/>
    <s v="260131VEWKWK7"/>
    <s v="Closed"/>
    <s v="Paid"/>
  </r>
  <r>
    <x v="7793"/>
    <x v="61"/>
    <x v="7"/>
    <n v="11.32"/>
    <n v="1"/>
    <n v="11.32"/>
    <n v="5.66"/>
    <n v="5.66"/>
    <s v="N"/>
    <s v="N"/>
    <s v="Y"/>
    <s v="Bens Bakery "/>
    <s v="Bens Bakery"/>
    <m/>
    <x v="1"/>
    <s v="260131VEWKWK7"/>
    <s v="Closed"/>
    <s v="Paid"/>
  </r>
  <r>
    <x v="7794"/>
    <x v="18"/>
    <x v="5"/>
    <n v="7.8"/>
    <n v="1"/>
    <n v="7.8"/>
    <n v="7.8"/>
    <n v="7.8"/>
    <s v="N"/>
    <s v="N"/>
    <s v="N"/>
    <s v="Secawan "/>
    <s v="Secawan"/>
    <m/>
    <x v="0"/>
    <s v="260131IQF4L2M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5"/>
    <x v="95"/>
    <x v="5"/>
    <n v="13.8"/>
    <n v="1"/>
    <n v="13.8"/>
    <n v="13.8"/>
    <n v="13.8"/>
    <s v="N"/>
    <s v="N"/>
    <s v="N"/>
    <s v="Secawan "/>
    <s v="Secawan"/>
    <m/>
    <x v="0"/>
    <s v="260131IQFSMHV"/>
    <s v="Closed"/>
    <s v="Paid"/>
  </r>
  <r>
    <x v="7795"/>
    <x v="5"/>
    <x v="4"/>
    <n v="5.2"/>
    <n v="1"/>
    <n v="5.2"/>
    <n v="2.6"/>
    <n v="2.6"/>
    <s v="N"/>
    <s v="N"/>
    <s v="N"/>
    <s v="Secawan "/>
    <s v="Secawan"/>
    <m/>
    <x v="0"/>
    <s v="260131IQFSMHV"/>
    <s v="Closed"/>
    <s v="Paid"/>
  </r>
  <r>
    <x v="7796"/>
    <x v="35"/>
    <x v="6"/>
    <n v="4.5"/>
    <n v="1"/>
    <n v="4.5"/>
    <n v="4.5"/>
    <n v="4.5"/>
    <s v="N"/>
    <s v="N"/>
    <s v="N"/>
    <s v="Secawan "/>
    <s v="Secawan"/>
    <m/>
    <x v="0"/>
    <s v="260131IQF5JDH"/>
    <s v="Closed"/>
    <s v="Paid"/>
  </r>
  <r>
    <x v="779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JDH"/>
    <s v="Closed"/>
    <s v="Paid"/>
  </r>
  <r>
    <x v="7797"/>
    <x v="15"/>
    <x v="2"/>
    <n v="0"/>
    <n v="1"/>
    <n v="0"/>
    <n v="0"/>
    <n v="0"/>
    <s v="N"/>
    <s v="N"/>
    <s v="N"/>
    <s v="Bens Bakery "/>
    <s v="Bens Bakery"/>
    <m/>
    <x v="1"/>
    <s v="260131VEWJSI1"/>
    <s v="Closed"/>
    <s v="Paid"/>
  </r>
  <r>
    <x v="7797"/>
    <x v="61"/>
    <x v="7"/>
    <n v="11.32"/>
    <n v="1"/>
    <n v="11.32"/>
    <n v="5.66"/>
    <n v="5.66"/>
    <s v="N"/>
    <s v="N"/>
    <s v="Y"/>
    <s v="Bens Bakery "/>
    <s v="Bens Bakery"/>
    <m/>
    <x v="1"/>
    <s v="260131VEWJSI1"/>
    <s v="Closed"/>
    <s v="Paid"/>
  </r>
  <r>
    <x v="7797"/>
    <x v="73"/>
    <x v="7"/>
    <n v="9.43"/>
    <n v="2"/>
    <n v="18.86"/>
    <n v="9.43"/>
    <n v="9.43"/>
    <s v="N"/>
    <s v="N"/>
    <s v="Y"/>
    <s v="Bens Bakery "/>
    <s v="Bens Bakery"/>
    <m/>
    <x v="1"/>
    <s v="260131VEWJSI1"/>
    <s v="Closed"/>
    <s v="Paid"/>
  </r>
  <r>
    <x v="7798"/>
    <x v="61"/>
    <x v="7"/>
    <n v="11.32"/>
    <n v="1"/>
    <n v="11.32"/>
    <n v="5.66"/>
    <n v="5.66"/>
    <s v="N"/>
    <s v="N"/>
    <s v="Y"/>
    <s v="Bens Bakery "/>
    <s v="Bens Bakery"/>
    <m/>
    <x v="1"/>
    <s v="260131VEWP1UI"/>
    <s v="Closed"/>
    <s v="Paid"/>
  </r>
  <r>
    <x v="7798"/>
    <x v="48"/>
    <x v="7"/>
    <n v="3.77"/>
    <n v="2"/>
    <n v="7.54"/>
    <n v="3.77"/>
    <n v="3.77"/>
    <s v="N"/>
    <s v="N"/>
    <s v="Y"/>
    <s v="Bens Bakery "/>
    <s v="Bens Bakery"/>
    <m/>
    <x v="1"/>
    <s v="260131VEWP1UI"/>
    <s v="Closed"/>
    <s v="Paid"/>
  </r>
  <r>
    <x v="7798"/>
    <x v="69"/>
    <x v="7"/>
    <n v="9.43"/>
    <n v="1"/>
    <n v="9.43"/>
    <n v="4.72"/>
    <n v="4.72"/>
    <s v="N"/>
    <s v="N"/>
    <s v="Y"/>
    <s v="Bens Bakery "/>
    <s v="Bens Bakery"/>
    <m/>
    <x v="1"/>
    <s v="260131VEWP1UI"/>
    <s v="Closed"/>
    <s v="Paid"/>
  </r>
  <r>
    <x v="7798"/>
    <x v="76"/>
    <x v="7"/>
    <n v="7.55"/>
    <n v="2"/>
    <n v="15.1"/>
    <n v="7.55"/>
    <n v="7.55"/>
    <s v="N"/>
    <s v="N"/>
    <s v="Y"/>
    <s v="Bens Bakery "/>
    <s v="Bens Bakery"/>
    <m/>
    <x v="1"/>
    <s v="260131VEWP1UI"/>
    <s v="Closed"/>
    <s v="Paid"/>
  </r>
  <r>
    <x v="7798"/>
    <x v="14"/>
    <x v="2"/>
    <n v="0"/>
    <n v="1"/>
    <n v="0"/>
    <n v="0"/>
    <n v="0"/>
    <s v="N"/>
    <s v="N"/>
    <s v="N"/>
    <s v="Bens Bakery "/>
    <s v="Bens Bakery"/>
    <m/>
    <x v="1"/>
    <s v="260131VEWP1UI"/>
    <s v="Closed"/>
    <s v="Paid"/>
  </r>
  <r>
    <x v="7798"/>
    <x v="25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8"/>
    <x v="100"/>
    <x v="7"/>
    <n v="5.66"/>
    <n v="1"/>
    <n v="5.66"/>
    <n v="2.83"/>
    <n v="2.83"/>
    <s v="N"/>
    <s v="N"/>
    <s v="Y"/>
    <s v="Bens Bakery "/>
    <s v="Bens Bakery"/>
    <m/>
    <x v="1"/>
    <s v="260131VEWP1UI"/>
    <s v="Closed"/>
    <s v="Paid"/>
  </r>
  <r>
    <x v="7799"/>
    <x v="30"/>
    <x v="5"/>
    <n v="3.4"/>
    <n v="1"/>
    <n v="3.4"/>
    <n v="3.4"/>
    <n v="3.4"/>
    <s v="N"/>
    <s v="N"/>
    <s v="N"/>
    <s v="Secawan "/>
    <s v="Secawan"/>
    <m/>
    <x v="0"/>
    <s v="260131IQFPSCY"/>
    <s v="Closed"/>
    <s v="Paid"/>
  </r>
  <r>
    <x v="7799"/>
    <x v="40"/>
    <x v="5"/>
    <n v="18.5"/>
    <n v="1"/>
    <n v="18.5"/>
    <n v="18.5"/>
    <n v="18.5"/>
    <s v="N"/>
    <s v="N"/>
    <s v="N"/>
    <s v="Secawan "/>
    <s v="Secawan"/>
    <m/>
    <x v="0"/>
    <s v="260131IQFPSCY"/>
    <s v="Closed"/>
    <s v="Paid"/>
  </r>
  <r>
    <x v="7800"/>
    <x v="40"/>
    <x v="5"/>
    <n v="18.5"/>
    <n v="1"/>
    <n v="18.5"/>
    <n v="18.5"/>
    <n v="18.5"/>
    <s v="N"/>
    <s v="N"/>
    <s v="N"/>
    <s v="Secawan "/>
    <s v="Secawan"/>
    <m/>
    <x v="0"/>
    <s v="260131IQFTZ7R"/>
    <s v="Closed"/>
    <s v="Paid"/>
  </r>
  <r>
    <x v="7800"/>
    <x v="5"/>
    <x v="4"/>
    <n v="5.2"/>
    <n v="1"/>
    <n v="5.2"/>
    <n v="2.6"/>
    <n v="2.6"/>
    <s v="N"/>
    <s v="N"/>
    <s v="N"/>
    <s v="Secawan "/>
    <s v="Secawan"/>
    <m/>
    <x v="0"/>
    <s v="260131IQFTZ7R"/>
    <s v="Closed"/>
    <s v="Paid"/>
  </r>
  <r>
    <x v="7801"/>
    <x v="171"/>
    <x v="7"/>
    <n v="7.55"/>
    <n v="1"/>
    <n v="7.55"/>
    <n v="3.78"/>
    <n v="3.78"/>
    <s v="N"/>
    <s v="N"/>
    <s v="Y"/>
    <s v="Bens Bakery "/>
    <s v="Bens Bakery"/>
    <m/>
    <x v="1"/>
    <s v="260131VEW8ZZQ"/>
    <s v="Closed"/>
    <s v="Paid"/>
  </r>
  <r>
    <x v="7801"/>
    <x v="15"/>
    <x v="2"/>
    <n v="0"/>
    <n v="1"/>
    <n v="0"/>
    <n v="0"/>
    <n v="0"/>
    <s v="N"/>
    <s v="N"/>
    <s v="N"/>
    <s v="Bens Bakery "/>
    <s v="Bens Bakery"/>
    <m/>
    <x v="1"/>
    <s v="260131VEW8ZZQ"/>
    <s v="Closed"/>
    <s v="Paid"/>
  </r>
  <r>
    <x v="7801"/>
    <x v="70"/>
    <x v="7"/>
    <n v="9.43"/>
    <n v="1"/>
    <n v="9.43"/>
    <n v="4.72"/>
    <n v="4.72"/>
    <s v="N"/>
    <s v="N"/>
    <s v="Y"/>
    <s v="Bens Bakery "/>
    <s v="Bens Bakery"/>
    <m/>
    <x v="1"/>
    <s v="260131VEW8ZZQ"/>
    <s v="Closed"/>
    <s v="Paid"/>
  </r>
  <r>
    <x v="7802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R89D"/>
    <s v="Closed"/>
    <s v="Paid"/>
  </r>
  <r>
    <x v="780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QJM"/>
    <s v="Closed"/>
    <s v="Paid"/>
  </r>
  <r>
    <x v="7803"/>
    <x v="5"/>
    <x v="4"/>
    <n v="5.2"/>
    <n v="1"/>
    <n v="5.2"/>
    <n v="2.6"/>
    <n v="2.6"/>
    <s v="N"/>
    <s v="N"/>
    <s v="N"/>
    <s v="Secawan "/>
    <s v="Secawan"/>
    <m/>
    <x v="0"/>
    <s v="260131IQFFQJM"/>
    <s v="Closed"/>
    <s v="Paid"/>
  </r>
  <r>
    <x v="7804"/>
    <x v="130"/>
    <x v="4"/>
    <n v="12.5"/>
    <n v="1"/>
    <n v="12.5"/>
    <n v="6.25"/>
    <n v="6.25"/>
    <s v="N"/>
    <s v="N"/>
    <s v="N"/>
    <s v="Secawan "/>
    <s v="Secawan"/>
    <m/>
    <x v="0"/>
    <s v="260131IQFBMN4"/>
    <s v="Closed"/>
    <s v="Paid"/>
  </r>
  <r>
    <x v="7805"/>
    <x v="6"/>
    <x v="5"/>
    <n v="6.8"/>
    <n v="1"/>
    <n v="6.8"/>
    <n v="6.8"/>
    <n v="6.8"/>
    <s v="N"/>
    <s v="N"/>
    <s v="N"/>
    <s v="Secawan "/>
    <s v="Secawan"/>
    <m/>
    <x v="0"/>
    <s v="260131IQFRXIA"/>
    <s v="Closed"/>
    <s v="Paid"/>
  </r>
  <r>
    <x v="7805"/>
    <x v="130"/>
    <x v="4"/>
    <n v="12.5"/>
    <n v="1"/>
    <n v="12.5"/>
    <n v="6.25"/>
    <n v="6.25"/>
    <s v="N"/>
    <s v="N"/>
    <s v="N"/>
    <s v="Secawan "/>
    <s v="Secawan"/>
    <m/>
    <x v="0"/>
    <s v="260131IQFRXIA"/>
    <s v="Closed"/>
    <s v="Paid"/>
  </r>
  <r>
    <x v="7806"/>
    <x v="83"/>
    <x v="7"/>
    <n v="3.3"/>
    <n v="1"/>
    <n v="3.3"/>
    <n v="1.65"/>
    <n v="1.65"/>
    <s v="N"/>
    <s v="N"/>
    <s v="Y"/>
    <s v="Bens Bakery "/>
    <s v="Bens Bakery"/>
    <m/>
    <x v="1"/>
    <s v="260131VEWMNC3"/>
    <s v="Closed"/>
    <s v="Paid"/>
  </r>
  <r>
    <x v="7806"/>
    <x v="14"/>
    <x v="2"/>
    <n v="0"/>
    <n v="1"/>
    <n v="0"/>
    <n v="0"/>
    <n v="0"/>
    <s v="N"/>
    <s v="N"/>
    <s v="N"/>
    <s v="Bens Bakery "/>
    <s v="Bens Bakery"/>
    <m/>
    <x v="1"/>
    <s v="260131VEWMNC3"/>
    <s v="Closed"/>
    <s v="Paid"/>
  </r>
  <r>
    <x v="7807"/>
    <x v="42"/>
    <x v="2"/>
    <n v="0"/>
    <n v="1"/>
    <n v="0"/>
    <n v="0"/>
    <n v="0"/>
    <s v="N"/>
    <s v="N"/>
    <s v="N"/>
    <s v="Restore "/>
    <s v="Restore"/>
    <m/>
    <x v="2"/>
    <s v="260131UAXPFIB"/>
    <s v="Closed"/>
    <s v="Paid"/>
  </r>
  <r>
    <x v="7807"/>
    <x v="58"/>
    <x v="9"/>
    <n v="19"/>
    <n v="1"/>
    <n v="19"/>
    <n v="19"/>
    <n v="19"/>
    <s v="N"/>
    <s v="N"/>
    <s v="N"/>
    <s v="Restore "/>
    <s v="Restore"/>
    <m/>
    <x v="2"/>
    <s v="260131UAXPFIB"/>
    <s v="Closed"/>
    <s v="Paid"/>
  </r>
  <r>
    <x v="780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3P"/>
    <s v="Closed"/>
    <s v="Paid"/>
  </r>
  <r>
    <x v="7808"/>
    <x v="90"/>
    <x v="1"/>
    <n v="6"/>
    <n v="1"/>
    <n v="6"/>
    <n v="3"/>
    <n v="3"/>
    <s v="N"/>
    <s v="N"/>
    <s v="N"/>
    <s v="Secawan "/>
    <s v="Secawan"/>
    <m/>
    <x v="0"/>
    <s v="260131IQFK03P"/>
    <s v="Closed"/>
    <s v="Paid"/>
  </r>
  <r>
    <x v="7808"/>
    <x v="6"/>
    <x v="5"/>
    <n v="7.8"/>
    <n v="2"/>
    <n v="15.6"/>
    <n v="15.6"/>
    <n v="15.6"/>
    <s v="N"/>
    <s v="N"/>
    <s v="N"/>
    <s v="Secawan "/>
    <s v="Secawan"/>
    <m/>
    <x v="0"/>
    <s v="260131IQFK03P"/>
    <s v="Closed"/>
    <s v="Paid"/>
  </r>
  <r>
    <x v="7808"/>
    <x v="5"/>
    <x v="4"/>
    <n v="5.2"/>
    <n v="1"/>
    <n v="5.2"/>
    <n v="2.6"/>
    <n v="2.6"/>
    <s v="N"/>
    <s v="N"/>
    <s v="N"/>
    <s v="Secawan "/>
    <s v="Secawan"/>
    <m/>
    <x v="0"/>
    <s v="260131IQFK03P"/>
    <s v="Closed"/>
    <s v="Paid"/>
  </r>
  <r>
    <x v="7809"/>
    <x v="49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09"/>
    <x v="15"/>
    <x v="2"/>
    <n v="0"/>
    <n v="1"/>
    <n v="0"/>
    <n v="0"/>
    <n v="0"/>
    <s v="N"/>
    <s v="N"/>
    <s v="N"/>
    <s v="Bens Bakery "/>
    <s v="Bens Bakery"/>
    <m/>
    <x v="1"/>
    <s v="260131VEWPYB2"/>
    <s v="Closed"/>
    <s v="Paid"/>
  </r>
  <r>
    <x v="7809"/>
    <x v="25"/>
    <x v="7"/>
    <n v="5.66"/>
    <n v="1"/>
    <n v="5.66"/>
    <n v="2.83"/>
    <n v="2.83"/>
    <s v="N"/>
    <s v="N"/>
    <s v="Y"/>
    <s v="Bens Bakery "/>
    <s v="Bens Bakery"/>
    <m/>
    <x v="1"/>
    <s v="260131VEWPYB2"/>
    <s v="Closed"/>
    <s v="Paid"/>
  </r>
  <r>
    <x v="7810"/>
    <x v="42"/>
    <x v="2"/>
    <n v="0"/>
    <n v="1"/>
    <n v="0"/>
    <n v="0"/>
    <n v="0"/>
    <s v="N"/>
    <s v="N"/>
    <s v="N"/>
    <s v="Restore "/>
    <s v="Restore"/>
    <m/>
    <x v="2"/>
    <s v="260131UAXISYK"/>
    <s v="Closed"/>
    <s v="Paid"/>
  </r>
  <r>
    <x v="78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YK"/>
    <s v="Closed"/>
    <s v="Paid"/>
  </r>
  <r>
    <x v="7811"/>
    <x v="73"/>
    <x v="7"/>
    <n v="9.43"/>
    <n v="1"/>
    <n v="9.43"/>
    <n v="4.72"/>
    <n v="4.72"/>
    <s v="N"/>
    <s v="N"/>
    <s v="Y"/>
    <s v="Bens Bakery "/>
    <s v="Bens Bakery"/>
    <m/>
    <x v="1"/>
    <s v="260131VEW3492"/>
    <s v="Closed"/>
    <s v="Paid"/>
  </r>
  <r>
    <x v="7811"/>
    <x v="49"/>
    <x v="7"/>
    <n v="5.66"/>
    <n v="1"/>
    <n v="5.66"/>
    <n v="2.83"/>
    <n v="2.83"/>
    <s v="N"/>
    <s v="N"/>
    <s v="Y"/>
    <s v="Bens Bakery "/>
    <s v="Bens Bakery"/>
    <m/>
    <x v="1"/>
    <s v="260131VEW3492"/>
    <s v="Closed"/>
    <s v="Paid"/>
  </r>
  <r>
    <x v="7811"/>
    <x v="14"/>
    <x v="2"/>
    <n v="0"/>
    <n v="1"/>
    <n v="0"/>
    <n v="0"/>
    <n v="0"/>
    <s v="N"/>
    <s v="N"/>
    <s v="N"/>
    <s v="Bens Bakery "/>
    <s v="Bens Bakery"/>
    <m/>
    <x v="1"/>
    <s v="260131VEW3492"/>
    <s v="Closed"/>
    <s v="Paid"/>
  </r>
  <r>
    <x v="7812"/>
    <x v="58"/>
    <x v="9"/>
    <n v="19"/>
    <n v="1"/>
    <n v="19"/>
    <n v="19"/>
    <n v="19"/>
    <s v="N"/>
    <s v="N"/>
    <s v="N"/>
    <s v="Restore "/>
    <s v="Restore"/>
    <m/>
    <x v="2"/>
    <s v="260131UAXB2E7"/>
    <s v="Closed"/>
    <s v="Paid"/>
  </r>
  <r>
    <x v="7812"/>
    <x v="63"/>
    <x v="9"/>
    <n v="20"/>
    <n v="1"/>
    <n v="20"/>
    <n v="20"/>
    <n v="20"/>
    <s v="N"/>
    <s v="N"/>
    <s v="N"/>
    <s v="Restore "/>
    <s v="Restore"/>
    <m/>
    <x v="2"/>
    <s v="260131UAXB2E7"/>
    <s v="Closed"/>
    <s v="Paid"/>
  </r>
  <r>
    <x v="7812"/>
    <x v="42"/>
    <x v="2"/>
    <n v="0"/>
    <n v="1"/>
    <n v="0"/>
    <n v="0"/>
    <n v="0"/>
    <s v="N"/>
    <s v="N"/>
    <s v="N"/>
    <s v="Restore "/>
    <s v="Restore"/>
    <m/>
    <x v="2"/>
    <s v="260131UAXB2E7"/>
    <s v="Closed"/>
    <s v="Paid"/>
  </r>
  <r>
    <x v="781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KUJ"/>
    <s v="Closed"/>
    <s v="Paid"/>
  </r>
  <r>
    <x v="7813"/>
    <x v="42"/>
    <x v="2"/>
    <n v="0"/>
    <n v="1"/>
    <n v="0"/>
    <n v="0"/>
    <n v="0"/>
    <s v="N"/>
    <s v="N"/>
    <s v="N"/>
    <s v="Restore "/>
    <s v="Restore"/>
    <m/>
    <x v="2"/>
    <s v="260131UAXQKUJ"/>
    <s v="Closed"/>
    <s v="Paid"/>
  </r>
  <r>
    <x v="7813"/>
    <x v="101"/>
    <x v="9"/>
    <n v="20"/>
    <n v="1"/>
    <n v="20"/>
    <n v="20"/>
    <n v="20"/>
    <s v="N"/>
    <s v="N"/>
    <s v="N"/>
    <s v="Restore "/>
    <s v="Restore"/>
    <m/>
    <x v="2"/>
    <s v="260131UAXQKUJ"/>
    <s v="Closed"/>
    <s v="Paid"/>
  </r>
  <r>
    <x v="7814"/>
    <x v="70"/>
    <x v="7"/>
    <n v="9.43"/>
    <n v="1"/>
    <n v="9.43"/>
    <n v="9.43"/>
    <n v="9.43"/>
    <s v="N"/>
    <s v="N"/>
    <s v="Y"/>
    <s v="Bens Bakery "/>
    <s v="Bens Bakery"/>
    <m/>
    <x v="1"/>
    <s v="260131VEWGWK5"/>
    <s v="Closed"/>
    <s v="Paid"/>
  </r>
  <r>
    <x v="7814"/>
    <x v="14"/>
    <x v="2"/>
    <n v="0"/>
    <n v="1"/>
    <n v="0"/>
    <n v="0"/>
    <n v="0"/>
    <s v="N"/>
    <s v="N"/>
    <s v="N"/>
    <s v="Bens Bakery "/>
    <s v="Bens Bakery"/>
    <m/>
    <x v="1"/>
    <s v="260131VEWGWK5"/>
    <s v="Closed"/>
    <s v="Paid"/>
  </r>
  <r>
    <x v="7814"/>
    <x v="48"/>
    <x v="7"/>
    <n v="3.77"/>
    <n v="1"/>
    <n v="3.77"/>
    <n v="3.77"/>
    <n v="3.77"/>
    <s v="N"/>
    <s v="N"/>
    <s v="Y"/>
    <s v="Bens Bakery "/>
    <s v="Bens Bakery"/>
    <m/>
    <x v="1"/>
    <s v="260131VEWGWK5"/>
    <s v="Closed"/>
    <s v="Paid"/>
  </r>
  <r>
    <x v="7815"/>
    <x v="5"/>
    <x v="4"/>
    <n v="5.2"/>
    <n v="1"/>
    <n v="5.2"/>
    <n v="2.6"/>
    <n v="2.6"/>
    <s v="N"/>
    <s v="N"/>
    <s v="N"/>
    <s v="Secawan "/>
    <s v="Secawan"/>
    <m/>
    <x v="0"/>
    <s v="260131IQF7HSF"/>
    <s v="Closed"/>
    <s v="Paid"/>
  </r>
  <r>
    <x v="7815"/>
    <x v="2"/>
    <x v="2"/>
    <n v="0"/>
    <n v="1"/>
    <n v="0"/>
    <n v="0"/>
    <n v="0"/>
    <s v="N"/>
    <s v="N"/>
    <s v="N"/>
    <s v="Secawan "/>
    <s v="Secawan"/>
    <m/>
    <x v="0"/>
    <s v="260131IQF7HSF"/>
    <s v="Closed"/>
    <s v="Paid"/>
  </r>
  <r>
    <x v="7816"/>
    <x v="87"/>
    <x v="5"/>
    <n v="1.5"/>
    <n v="1"/>
    <n v="1.5"/>
    <n v="1.5"/>
    <n v="1.5"/>
    <s v="N"/>
    <s v="N"/>
    <s v="N"/>
    <s v="Secawan "/>
    <s v="Secawan"/>
    <m/>
    <x v="0"/>
    <s v="260131IQFK02P"/>
    <s v="Closed"/>
    <s v="Paid"/>
  </r>
  <r>
    <x v="7816"/>
    <x v="4"/>
    <x v="2"/>
    <n v="0"/>
    <n v="1"/>
    <n v="0"/>
    <n v="0"/>
    <n v="0"/>
    <s v="N"/>
    <s v="N"/>
    <s v="N"/>
    <s v="Secawan "/>
    <s v="Secawan"/>
    <m/>
    <x v="0"/>
    <s v="260131IQFK02P"/>
    <s v="Closed"/>
    <s v="Paid"/>
  </r>
  <r>
    <x v="7816"/>
    <x v="3"/>
    <x v="3"/>
    <n v="18"/>
    <n v="1"/>
    <n v="18"/>
    <n v="18"/>
    <n v="18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6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K02P"/>
    <s v="Closed"/>
    <s v="Paid"/>
  </r>
  <r>
    <x v="7816"/>
    <x v="5"/>
    <x v="4"/>
    <n v="5.2"/>
    <n v="1"/>
    <n v="5.2"/>
    <n v="2.6"/>
    <n v="2.6"/>
    <s v="N"/>
    <s v="N"/>
    <s v="N"/>
    <s v="Secawan "/>
    <s v="Secawan"/>
    <m/>
    <x v="0"/>
    <s v="260131IQFK02P"/>
    <s v="Closed"/>
    <s v="Paid"/>
  </r>
  <r>
    <x v="7817"/>
    <x v="14"/>
    <x v="2"/>
    <n v="0"/>
    <n v="1"/>
    <n v="0"/>
    <n v="0"/>
    <n v="0"/>
    <s v="N"/>
    <s v="N"/>
    <s v="N"/>
    <s v="Bens Bakery "/>
    <s v="Bens Bakery"/>
    <m/>
    <x v="1"/>
    <s v="260131VEW8MHP"/>
    <s v="Closed"/>
    <s v="Paid"/>
  </r>
  <r>
    <x v="7817"/>
    <x v="100"/>
    <x v="7"/>
    <n v="5.66"/>
    <n v="1"/>
    <n v="5.66"/>
    <n v="5.66"/>
    <n v="5.66"/>
    <s v="N"/>
    <s v="N"/>
    <s v="Y"/>
    <s v="Bens Bakery "/>
    <s v="Bens Bakery"/>
    <m/>
    <x v="1"/>
    <s v="260131VEW8MHP"/>
    <s v="Closed"/>
    <s v="Paid"/>
  </r>
  <r>
    <x v="7817"/>
    <x v="68"/>
    <x v="7"/>
    <n v="14.15"/>
    <n v="1"/>
    <n v="14.15"/>
    <n v="14.15"/>
    <n v="14.15"/>
    <s v="N"/>
    <s v="N"/>
    <s v="Y"/>
    <s v="Bens Bakery "/>
    <s v="Bens Bakery"/>
    <m/>
    <x v="1"/>
    <s v="260131VEW8MHP"/>
    <s v="Closed"/>
    <s v="Paid"/>
  </r>
  <r>
    <x v="7818"/>
    <x v="4"/>
    <x v="2"/>
    <n v="0"/>
    <n v="1"/>
    <n v="0"/>
    <n v="0"/>
    <n v="0"/>
    <s v="N"/>
    <s v="N"/>
    <s v="N"/>
    <s v="Secawan "/>
    <s v="Secawan"/>
    <m/>
    <x v="0"/>
    <s v="260131IQFKN25"/>
    <s v="Closed"/>
    <s v="Paid"/>
  </r>
  <r>
    <x v="7818"/>
    <x v="10"/>
    <x v="5"/>
    <n v="7.8"/>
    <n v="1"/>
    <n v="7.8"/>
    <n v="7.8"/>
    <n v="7.8"/>
    <s v="N"/>
    <s v="N"/>
    <s v="N"/>
    <s v="Secawan "/>
    <s v="Secawan"/>
    <m/>
    <x v="0"/>
    <s v="260131IQFKN25"/>
    <s v="Closed"/>
    <s v="Paid"/>
  </r>
  <r>
    <x v="7819"/>
    <x v="25"/>
    <x v="7"/>
    <n v="5.66"/>
    <n v="1"/>
    <n v="5.66"/>
    <n v="5.66"/>
    <n v="5.66"/>
    <s v="N"/>
    <s v="N"/>
    <s v="Y"/>
    <s v="Bens Bakery "/>
    <s v="Bens Bakery"/>
    <m/>
    <x v="1"/>
    <s v="260131VEWY4CM"/>
    <s v="Closed"/>
    <s v="Paid"/>
  </r>
  <r>
    <x v="782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PDE"/>
    <s v="Closed"/>
    <s v="Paid"/>
  </r>
  <r>
    <x v="7820"/>
    <x v="42"/>
    <x v="2"/>
    <n v="0"/>
    <n v="1"/>
    <n v="0"/>
    <n v="0"/>
    <n v="0"/>
    <s v="N"/>
    <s v="N"/>
    <s v="N"/>
    <s v="Restore "/>
    <s v="Restore"/>
    <m/>
    <x v="2"/>
    <s v="260131UAXDPDE"/>
    <s v="Closed"/>
    <s v="Paid"/>
  </r>
  <r>
    <x v="7821"/>
    <x v="4"/>
    <x v="2"/>
    <n v="0"/>
    <n v="1"/>
    <n v="0"/>
    <n v="0"/>
    <n v="0"/>
    <s v="N"/>
    <s v="N"/>
    <s v="N"/>
    <s v="Secawan "/>
    <s v="Secawan"/>
    <m/>
    <x v="0"/>
    <s v="260131IQFWF5L"/>
    <s v="Closed"/>
    <s v="Paid"/>
  </r>
  <r>
    <x v="7821"/>
    <x v="30"/>
    <x v="5"/>
    <n v="3.4"/>
    <n v="1"/>
    <n v="3.4"/>
    <n v="3.4"/>
    <n v="3.4"/>
    <s v="N"/>
    <s v="N"/>
    <s v="N"/>
    <s v="Secawan "/>
    <s v="Secawan"/>
    <m/>
    <x v="0"/>
    <s v="260131IQFWF5L"/>
    <s v="Closed"/>
    <s v="Paid"/>
  </r>
  <r>
    <x v="7822"/>
    <x v="54"/>
    <x v="7"/>
    <n v="9.43"/>
    <n v="1"/>
    <n v="9.43"/>
    <n v="9.43"/>
    <n v="9.43"/>
    <s v="N"/>
    <s v="N"/>
    <s v="Y"/>
    <s v="Bens Bakery "/>
    <s v="Bens Bakery"/>
    <m/>
    <x v="1"/>
    <s v="260131VEW3FIQ"/>
    <s v="Closed"/>
    <s v="Paid"/>
  </r>
  <r>
    <x v="7823"/>
    <x v="2"/>
    <x v="2"/>
    <n v="0"/>
    <n v="1"/>
    <n v="0"/>
    <n v="0"/>
    <n v="0"/>
    <s v="N"/>
    <s v="N"/>
    <s v="N"/>
    <s v="Secawan "/>
    <s v="Secawan"/>
    <m/>
    <x v="0"/>
    <s v="260131IQFI7OU"/>
    <s v="Closed"/>
    <s v="Paid"/>
  </r>
  <r>
    <x v="7823"/>
    <x v="40"/>
    <x v="5"/>
    <n v="18.5"/>
    <n v="1"/>
    <n v="18.5"/>
    <n v="18.5"/>
    <n v="18.5"/>
    <s v="N"/>
    <s v="N"/>
    <s v="N"/>
    <s v="Secawan "/>
    <s v="Secawan"/>
    <m/>
    <x v="0"/>
    <s v="260131IQFI7OU"/>
    <s v="Closed"/>
    <s v="Paid"/>
  </r>
  <r>
    <x v="7824"/>
    <x v="61"/>
    <x v="7"/>
    <n v="11.32"/>
    <n v="1"/>
    <n v="11.32"/>
    <n v="11.32"/>
    <n v="11.32"/>
    <s v="N"/>
    <s v="N"/>
    <s v="Y"/>
    <s v="Bens Bakery "/>
    <s v="Bens Bakery"/>
    <m/>
    <x v="1"/>
    <s v="260131VEWQRPJ"/>
    <s v="Closed"/>
    <s v="Paid"/>
  </r>
  <r>
    <x v="7825"/>
    <x v="4"/>
    <x v="2"/>
    <n v="0"/>
    <n v="1"/>
    <n v="0"/>
    <n v="0"/>
    <n v="0"/>
    <s v="N"/>
    <s v="N"/>
    <s v="N"/>
    <s v="Secawan "/>
    <s v="Secawan"/>
    <m/>
    <x v="0"/>
    <s v="260131IQFN4AK"/>
    <s v="Closed"/>
    <s v="Paid"/>
  </r>
  <r>
    <x v="7825"/>
    <x v="50"/>
    <x v="5"/>
    <n v="3.5"/>
    <n v="1"/>
    <n v="3.5"/>
    <n v="3.5"/>
    <n v="3.5"/>
    <s v="N"/>
    <s v="N"/>
    <s v="N"/>
    <s v="Secawan "/>
    <s v="Secawan"/>
    <m/>
    <x v="0"/>
    <s v="260131IQFN4AK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2"/>
    <x v="2"/>
    <n v="0"/>
    <n v="1"/>
    <n v="0"/>
    <n v="0"/>
    <n v="0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W2E"/>
    <s v="Closed"/>
    <s v="Paid"/>
  </r>
  <r>
    <x v="7826"/>
    <x v="127"/>
    <x v="9"/>
    <n v="11"/>
    <n v="1"/>
    <n v="11"/>
    <n v="11"/>
    <n v="11"/>
    <s v="N"/>
    <s v="N"/>
    <s v="N"/>
    <s v="Restore "/>
    <s v="Restore"/>
    <m/>
    <x v="2"/>
    <s v="260131UAXPW2E"/>
    <s v="Closed"/>
    <s v="Paid"/>
  </r>
  <r>
    <x v="7827"/>
    <x v="5"/>
    <x v="4"/>
    <n v="5.2"/>
    <n v="1"/>
    <n v="5.2"/>
    <n v="2.6"/>
    <n v="2.6"/>
    <s v="N"/>
    <s v="N"/>
    <s v="N"/>
    <s v="Secawan "/>
    <s v="Secawan"/>
    <m/>
    <x v="0"/>
    <s v="260131IQFTRPL"/>
    <s v="Closed"/>
    <s v="Paid"/>
  </r>
  <r>
    <x v="7827"/>
    <x v="40"/>
    <x v="5"/>
    <n v="18.5"/>
    <n v="1"/>
    <n v="18.5"/>
    <n v="18.5"/>
    <n v="18.5"/>
    <s v="N"/>
    <s v="N"/>
    <s v="N"/>
    <s v="Secawan "/>
    <s v="Secawan"/>
    <m/>
    <x v="0"/>
    <s v="260131IQFTRPL"/>
    <s v="Closed"/>
    <s v="Paid"/>
  </r>
  <r>
    <x v="7827"/>
    <x v="2"/>
    <x v="2"/>
    <n v="0"/>
    <n v="1"/>
    <n v="0"/>
    <n v="0"/>
    <n v="0"/>
    <s v="N"/>
    <s v="N"/>
    <s v="N"/>
    <s v="Secawan "/>
    <s v="Secawan"/>
    <m/>
    <x v="0"/>
    <s v="260131IQFTRPL"/>
    <s v="Closed"/>
    <s v="Paid"/>
  </r>
  <r>
    <x v="7828"/>
    <x v="25"/>
    <x v="7"/>
    <n v="5.66"/>
    <n v="1"/>
    <n v="5.66"/>
    <n v="5.66"/>
    <n v="5.66"/>
    <s v="N"/>
    <s v="N"/>
    <s v="Y"/>
    <s v="Bens Bakery "/>
    <s v="Bens Bakery"/>
    <m/>
    <x v="1"/>
    <s v="260131VEW2L4R"/>
    <s v="Closed"/>
    <s v="Paid"/>
  </r>
  <r>
    <x v="7829"/>
    <x v="30"/>
    <x v="5"/>
    <n v="3.4"/>
    <n v="1"/>
    <n v="3.4"/>
    <n v="3.4"/>
    <n v="3.4"/>
    <s v="N"/>
    <s v="N"/>
    <s v="N"/>
    <s v="Secawan "/>
    <s v="Secawan"/>
    <m/>
    <x v="0"/>
    <s v="260131IQFD15Z"/>
    <s v="Closed"/>
    <s v="Paid"/>
  </r>
  <r>
    <x v="7829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D15Z"/>
    <s v="Closed"/>
    <s v="Paid"/>
  </r>
  <r>
    <x v="7829"/>
    <x v="4"/>
    <x v="2"/>
    <n v="0"/>
    <n v="1"/>
    <n v="0"/>
    <n v="0"/>
    <n v="0"/>
    <s v="N"/>
    <s v="N"/>
    <s v="N"/>
    <s v="Secawan "/>
    <s v="Secawan"/>
    <m/>
    <x v="0"/>
    <s v="260131IQFD15Z"/>
    <s v="Closed"/>
    <s v="Paid"/>
  </r>
  <r>
    <x v="782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D15Z"/>
    <s v="Closed"/>
    <s v="Paid"/>
  </r>
  <r>
    <x v="7829"/>
    <x v="5"/>
    <x v="4"/>
    <n v="5.2"/>
    <n v="1"/>
    <n v="5.2"/>
    <n v="2.6"/>
    <n v="2.6"/>
    <s v="N"/>
    <s v="N"/>
    <s v="N"/>
    <s v="Secawan "/>
    <s v="Secawan"/>
    <m/>
    <x v="0"/>
    <s v="260131IQFD15Z"/>
    <s v="Closed"/>
    <s v="Paid"/>
  </r>
  <r>
    <x v="7830"/>
    <x v="4"/>
    <x v="2"/>
    <n v="0"/>
    <n v="1"/>
    <n v="0"/>
    <n v="0"/>
    <n v="0"/>
    <s v="N"/>
    <s v="N"/>
    <s v="N"/>
    <s v="Secawan "/>
    <s v="Secawan"/>
    <m/>
    <x v="0"/>
    <s v="260131IQFND6Q"/>
    <s v="Closed"/>
    <s v="Paid"/>
  </r>
  <r>
    <x v="7830"/>
    <x v="80"/>
    <x v="5"/>
    <n v="12.8"/>
    <n v="1"/>
    <n v="12.8"/>
    <n v="12.8"/>
    <n v="12.8"/>
    <s v="N"/>
    <s v="N"/>
    <s v="N"/>
    <s v="Secawan "/>
    <s v="Secawan"/>
    <m/>
    <x v="0"/>
    <s v="260131IQFND6Q"/>
    <s v="Closed"/>
    <s v="Paid"/>
  </r>
  <r>
    <x v="7830"/>
    <x v="5"/>
    <x v="4"/>
    <n v="5.2"/>
    <n v="1"/>
    <n v="5.2"/>
    <n v="2.6"/>
    <n v="2.6"/>
    <s v="N"/>
    <s v="N"/>
    <s v="N"/>
    <s v="Secawan "/>
    <s v="Secawan"/>
    <m/>
    <x v="0"/>
    <s v="260131IQFND6Q"/>
    <s v="Closed"/>
    <s v="Paid"/>
  </r>
  <r>
    <x v="7831"/>
    <x v="4"/>
    <x v="2"/>
    <n v="0"/>
    <n v="1"/>
    <n v="0"/>
    <n v="0"/>
    <n v="0"/>
    <s v="N"/>
    <s v="N"/>
    <s v="N"/>
    <s v="Secawan "/>
    <s v="Secawan"/>
    <m/>
    <x v="0"/>
    <s v="260131IQF8RYM"/>
    <s v="Closed"/>
    <s v="Paid"/>
  </r>
  <r>
    <x v="7831"/>
    <x v="31"/>
    <x v="3"/>
    <n v="18"/>
    <n v="1"/>
    <n v="18"/>
    <n v="18"/>
    <n v="18"/>
    <s v="N"/>
    <s v="N"/>
    <s v="N"/>
    <s v="Secawan "/>
    <s v="Secawan"/>
    <m/>
    <x v="0"/>
    <s v="260131IQF8RYM"/>
    <s v="Closed"/>
    <s v="Paid"/>
  </r>
  <r>
    <x v="7832"/>
    <x v="42"/>
    <x v="2"/>
    <n v="0"/>
    <n v="1"/>
    <n v="0"/>
    <n v="0"/>
    <n v="0"/>
    <s v="N"/>
    <s v="N"/>
    <s v="N"/>
    <s v="Restore "/>
    <s v="Restore"/>
    <m/>
    <x v="2"/>
    <s v="260131UAXCCLX"/>
    <s v="Closed"/>
    <s v="Paid"/>
  </r>
  <r>
    <x v="7832"/>
    <x v="116"/>
    <x v="9"/>
    <n v="14.9"/>
    <n v="1"/>
    <n v="14.9"/>
    <n v="14.9"/>
    <n v="14.9"/>
    <s v="N"/>
    <s v="N"/>
    <s v="N"/>
    <s v="Restore "/>
    <s v="Restore"/>
    <m/>
    <x v="2"/>
    <s v="260131UAXCCLX"/>
    <s v="Closed"/>
    <s v="Paid"/>
  </r>
  <r>
    <x v="7833"/>
    <x v="4"/>
    <x v="2"/>
    <n v="0"/>
    <n v="1"/>
    <n v="0"/>
    <n v="0"/>
    <n v="0"/>
    <s v="N"/>
    <s v="N"/>
    <s v="N"/>
    <s v="Secawan "/>
    <s v="Secawan"/>
    <m/>
    <x v="0"/>
    <s v="260131IQFVEI5"/>
    <s v="Closed"/>
    <s v="Paid"/>
  </r>
  <r>
    <x v="7833"/>
    <x v="7"/>
    <x v="1"/>
    <n v="6"/>
    <n v="1"/>
    <n v="6"/>
    <n v="6"/>
    <n v="6"/>
    <s v="N"/>
    <s v="N"/>
    <s v="N"/>
    <s v="Secawan "/>
    <s v="Secawan"/>
    <m/>
    <x v="0"/>
    <s v="260131IQFVEI5"/>
    <s v="Closed"/>
    <s v="Paid"/>
  </r>
  <r>
    <x v="7833"/>
    <x v="67"/>
    <x v="3"/>
    <n v="5.8"/>
    <n v="1"/>
    <n v="5.8"/>
    <n v="5.8"/>
    <n v="5.8"/>
    <s v="N"/>
    <s v="N"/>
    <s v="N"/>
    <s v="Secawan "/>
    <s v="Secawan"/>
    <m/>
    <x v="0"/>
    <s v="260131IQFVEI5"/>
    <s v="Closed"/>
    <s v="Paid"/>
  </r>
  <r>
    <x v="7834"/>
    <x v="42"/>
    <x v="2"/>
    <n v="0"/>
    <n v="1"/>
    <n v="0"/>
    <n v="0"/>
    <n v="0"/>
    <s v="N"/>
    <s v="N"/>
    <s v="N"/>
    <s v="Restore "/>
    <s v="Restore"/>
    <m/>
    <x v="2"/>
    <s v="260131UAXEY5F"/>
    <s v="Closed"/>
    <s v="Paid"/>
  </r>
  <r>
    <x v="7834"/>
    <x v="116"/>
    <x v="9"/>
    <n v="14.9"/>
    <n v="1"/>
    <n v="14.9"/>
    <n v="14.9"/>
    <n v="14.9"/>
    <s v="N"/>
    <s v="N"/>
    <s v="N"/>
    <s v="Restore "/>
    <s v="Restore"/>
    <m/>
    <x v="2"/>
    <s v="260131UAXEY5F"/>
    <s v="Closed"/>
    <s v="Paid"/>
  </r>
  <r>
    <x v="78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8JNH"/>
    <s v="Closed"/>
    <s v="Paid"/>
  </r>
  <r>
    <x v="7835"/>
    <x v="42"/>
    <x v="2"/>
    <n v="0"/>
    <n v="1"/>
    <n v="0"/>
    <n v="0"/>
    <n v="0"/>
    <s v="N"/>
    <s v="N"/>
    <s v="N"/>
    <s v="Restore "/>
    <s v="Restore"/>
    <m/>
    <x v="2"/>
    <s v="260131UAX8JNH"/>
    <s v="Closed"/>
    <s v="Paid"/>
  </r>
  <r>
    <x v="7836"/>
    <x v="4"/>
    <x v="2"/>
    <n v="0"/>
    <n v="1"/>
    <n v="0"/>
    <n v="0"/>
    <n v="0"/>
    <s v="N"/>
    <s v="N"/>
    <s v="N"/>
    <s v="Secawan "/>
    <s v="Secawan"/>
    <m/>
    <x v="0"/>
    <s v="260131IQFT5V0"/>
    <s v="Closed"/>
    <s v="Paid"/>
  </r>
  <r>
    <x v="7836"/>
    <x v="87"/>
    <x v="5"/>
    <n v="1.5"/>
    <n v="1"/>
    <n v="1.5"/>
    <n v="1.5"/>
    <n v="1.5"/>
    <s v="N"/>
    <s v="N"/>
    <s v="N"/>
    <s v="Secawan "/>
    <s v="Secawan"/>
    <m/>
    <x v="0"/>
    <s v="260131IQFT5V0"/>
    <s v="Closed"/>
    <s v="Paid"/>
  </r>
  <r>
    <x v="7837"/>
    <x v="2"/>
    <x v="2"/>
    <n v="0"/>
    <n v="1"/>
    <n v="0"/>
    <n v="0"/>
    <n v="0"/>
    <s v="N"/>
    <s v="N"/>
    <s v="N"/>
    <s v="Secawan "/>
    <s v="Secawan"/>
    <m/>
    <x v="0"/>
    <s v="260131IQFEE9N"/>
    <s v="Closed"/>
    <s v="Paid"/>
  </r>
  <r>
    <x v="78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EE9N"/>
    <s v="Closed"/>
    <s v="Paid"/>
  </r>
  <r>
    <x v="7837"/>
    <x v="56"/>
    <x v="5"/>
    <n v="12.8"/>
    <n v="1"/>
    <n v="12.8"/>
    <n v="12.8"/>
    <n v="12.8"/>
    <s v="N"/>
    <s v="N"/>
    <s v="N"/>
    <s v="Secawan "/>
    <s v="Secawan"/>
    <m/>
    <x v="0"/>
    <s v="260131IQFEE9N"/>
    <s v="Closed"/>
    <s v="Paid"/>
  </r>
  <r>
    <x v="7838"/>
    <x v="4"/>
    <x v="2"/>
    <n v="0"/>
    <n v="1"/>
    <n v="0"/>
    <n v="0"/>
    <n v="0"/>
    <s v="N"/>
    <s v="N"/>
    <s v="N"/>
    <s v="Secawan "/>
    <s v="Secawan"/>
    <m/>
    <x v="0"/>
    <s v="260131IQFOTY4"/>
    <s v="Closed"/>
    <s v="Paid"/>
  </r>
  <r>
    <x v="7838"/>
    <x v="56"/>
    <x v="5"/>
    <n v="12.8"/>
    <n v="1"/>
    <n v="12.8"/>
    <n v="12.8"/>
    <n v="12.8"/>
    <s v="N"/>
    <s v="N"/>
    <s v="N"/>
    <s v="Secawan "/>
    <s v="Secawan"/>
    <m/>
    <x v="0"/>
    <s v="260131IQFOTY4"/>
    <s v="Closed"/>
    <s v="Paid"/>
  </r>
  <r>
    <x v="7839"/>
    <x v="4"/>
    <x v="2"/>
    <n v="0"/>
    <n v="1"/>
    <n v="0"/>
    <n v="0"/>
    <n v="0"/>
    <s v="N"/>
    <s v="N"/>
    <s v="N"/>
    <s v="Secawan "/>
    <s v="Secawan"/>
    <m/>
    <x v="0"/>
    <s v="260131IQFOZ2K"/>
    <s v="Closed"/>
    <s v="Paid"/>
  </r>
  <r>
    <x v="7839"/>
    <x v="5"/>
    <x v="4"/>
    <n v="5.2"/>
    <n v="1"/>
    <n v="5.2"/>
    <n v="2.6"/>
    <n v="2.6"/>
    <s v="N"/>
    <s v="N"/>
    <s v="N"/>
    <s v="Secawan "/>
    <s v="Secawan"/>
    <m/>
    <x v="0"/>
    <s v="260131IQFOZ2K"/>
    <s v="Closed"/>
    <s v="Paid"/>
  </r>
  <r>
    <x v="7840"/>
    <x v="4"/>
    <x v="2"/>
    <n v="0"/>
    <n v="1"/>
    <n v="0"/>
    <n v="0"/>
    <n v="0"/>
    <s v="N"/>
    <s v="N"/>
    <s v="N"/>
    <s v="Secawan "/>
    <s v="Secawan"/>
    <m/>
    <x v="0"/>
    <s v="260131IQF863A"/>
    <s v="Closed"/>
    <s v="Paid"/>
  </r>
  <r>
    <x v="7840"/>
    <x v="1"/>
    <x v="1"/>
    <n v="6"/>
    <n v="1"/>
    <n v="6"/>
    <n v="6"/>
    <n v="6"/>
    <s v="N"/>
    <s v="N"/>
    <s v="N"/>
    <s v="Secawan "/>
    <s v="Secawan"/>
    <m/>
    <x v="0"/>
    <s v="260131IQF863A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5"/>
    <x v="4"/>
    <n v="5.2"/>
    <n v="1"/>
    <n v="5.2"/>
    <n v="2.6"/>
    <n v="2.6"/>
    <s v="N"/>
    <s v="N"/>
    <s v="N"/>
    <s v="Secawan "/>
    <s v="Secawan"/>
    <m/>
    <x v="0"/>
    <s v="260131IQFM27G"/>
    <s v="Closed"/>
    <s v="Paid"/>
  </r>
  <r>
    <x v="7841"/>
    <x v="4"/>
    <x v="2"/>
    <n v="0"/>
    <n v="1"/>
    <n v="0"/>
    <n v="0"/>
    <n v="0"/>
    <s v="N"/>
    <s v="N"/>
    <s v="N"/>
    <s v="Secawan "/>
    <s v="Secawan"/>
    <m/>
    <x v="0"/>
    <s v="260131IQFM27G"/>
    <s v="Closed"/>
    <s v="Paid"/>
  </r>
  <r>
    <x v="7842"/>
    <x v="23"/>
    <x v="5"/>
    <n v="9.8000000000000007"/>
    <n v="4"/>
    <n v="39.200000000000003"/>
    <n v="39.200000000000003"/>
    <n v="39.200000000000003"/>
    <s v="N"/>
    <s v="N"/>
    <s v="N"/>
    <s v="Secawan "/>
    <s v="Secawan"/>
    <m/>
    <x v="0"/>
    <s v="260131IQFMGJN"/>
    <s v="Closed"/>
    <s v="Paid"/>
  </r>
  <r>
    <x v="7842"/>
    <x v="4"/>
    <x v="2"/>
    <n v="0"/>
    <n v="1"/>
    <n v="0"/>
    <n v="0"/>
    <n v="0"/>
    <s v="N"/>
    <s v="N"/>
    <s v="N"/>
    <s v="Secawan "/>
    <s v="Secawan"/>
    <m/>
    <x v="0"/>
    <s v="260131IQFMGJN"/>
    <s v="Closed"/>
    <s v="Paid"/>
  </r>
  <r>
    <x v="784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GJN"/>
    <s v="Closed"/>
    <s v="Paid"/>
  </r>
  <r>
    <x v="7843"/>
    <x v="8"/>
    <x v="6"/>
    <n v="4"/>
    <n v="2"/>
    <n v="8"/>
    <n v="8"/>
    <n v="8"/>
    <s v="N"/>
    <s v="N"/>
    <s v="N"/>
    <s v="Secawan "/>
    <s v="Secawan"/>
    <m/>
    <x v="0"/>
    <s v="260131IQF8ERS"/>
    <s v="Closed"/>
    <s v="Paid"/>
  </r>
  <r>
    <x v="7843"/>
    <x v="2"/>
    <x v="2"/>
    <n v="0"/>
    <n v="1"/>
    <n v="0"/>
    <n v="0"/>
    <n v="0"/>
    <s v="N"/>
    <s v="N"/>
    <s v="N"/>
    <s v="Secawan "/>
    <s v="Secawan"/>
    <m/>
    <x v="0"/>
    <s v="260131IQF8ERS"/>
    <s v="Closed"/>
    <s v="Paid"/>
  </r>
  <r>
    <x v="7844"/>
    <x v="5"/>
    <x v="4"/>
    <n v="5.2"/>
    <n v="1"/>
    <n v="5.2"/>
    <n v="2.6"/>
    <n v="2.6"/>
    <s v="N"/>
    <s v="N"/>
    <s v="N"/>
    <s v="Secawan "/>
    <s v="Secawan"/>
    <m/>
    <x v="0"/>
    <s v="260131IQFXL9F"/>
    <s v="Closed"/>
    <s v="Paid"/>
  </r>
  <r>
    <x v="7844"/>
    <x v="29"/>
    <x v="5"/>
    <n v="7.8"/>
    <n v="1"/>
    <n v="7.8"/>
    <n v="7.8"/>
    <n v="7.8"/>
    <s v="N"/>
    <s v="N"/>
    <s v="N"/>
    <s v="Secawan "/>
    <s v="Secawan"/>
    <m/>
    <x v="0"/>
    <s v="260131IQFXL9F"/>
    <s v="Closed"/>
    <s v="Paid"/>
  </r>
  <r>
    <x v="7844"/>
    <x v="4"/>
    <x v="2"/>
    <n v="0"/>
    <n v="1"/>
    <n v="0"/>
    <n v="0"/>
    <n v="0"/>
    <s v="N"/>
    <s v="N"/>
    <s v="N"/>
    <s v="Secawan "/>
    <s v="Secawan"/>
    <m/>
    <x v="0"/>
    <s v="260131IQFXL9F"/>
    <s v="Closed"/>
    <s v="Paid"/>
  </r>
  <r>
    <x v="7845"/>
    <x v="58"/>
    <x v="9"/>
    <n v="19"/>
    <n v="1"/>
    <n v="19"/>
    <n v="19"/>
    <n v="19"/>
    <s v="N"/>
    <s v="N"/>
    <s v="N"/>
    <s v="Restore "/>
    <s v="Restore"/>
    <m/>
    <x v="2"/>
    <s v="260131UAXKTXM"/>
    <s v="Closed"/>
    <s v="Paid"/>
  </r>
  <r>
    <x v="7845"/>
    <x v="42"/>
    <x v="2"/>
    <n v="0"/>
    <n v="1"/>
    <n v="0"/>
    <n v="0"/>
    <n v="0"/>
    <s v="N"/>
    <s v="N"/>
    <s v="N"/>
    <s v="Restore "/>
    <s v="Restore"/>
    <m/>
    <x v="2"/>
    <s v="260131UAXKTXM"/>
    <s v="Closed"/>
    <s v="Paid"/>
  </r>
  <r>
    <x v="7846"/>
    <x v="23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EGOC"/>
    <s v="Closed"/>
    <s v="Paid"/>
  </r>
  <r>
    <x v="784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V3B"/>
    <s v="Closed"/>
    <s v="Paid"/>
  </r>
  <r>
    <x v="7848"/>
    <x v="5"/>
    <x v="4"/>
    <n v="5.2"/>
    <n v="1"/>
    <n v="5.2"/>
    <n v="2.6"/>
    <n v="2.6"/>
    <s v="N"/>
    <s v="N"/>
    <s v="N"/>
    <s v="Secawan "/>
    <s v="Secawan"/>
    <m/>
    <x v="0"/>
    <s v="260131IQFRR5V"/>
    <s v="Closed"/>
    <s v="Paid"/>
  </r>
  <r>
    <x v="7849"/>
    <x v="63"/>
    <x v="9"/>
    <n v="20"/>
    <n v="1"/>
    <n v="20"/>
    <n v="20"/>
    <n v="20"/>
    <s v="N"/>
    <s v="N"/>
    <s v="N"/>
    <s v="Restore "/>
    <s v="Restore"/>
    <m/>
    <x v="2"/>
    <s v="260131UAXMFRT"/>
    <s v="Closed"/>
    <s v="Paid"/>
  </r>
  <r>
    <x v="7849"/>
    <x v="42"/>
    <x v="2"/>
    <n v="0"/>
    <n v="1"/>
    <n v="0"/>
    <n v="0"/>
    <n v="0"/>
    <s v="N"/>
    <s v="N"/>
    <s v="N"/>
    <s v="Restore "/>
    <s v="Restore"/>
    <m/>
    <x v="2"/>
    <s v="260131UAXMFRT"/>
    <s v="Closed"/>
    <s v="Paid"/>
  </r>
  <r>
    <x v="78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976A"/>
    <s v="Closed"/>
    <s v="Paid"/>
  </r>
  <r>
    <x v="7850"/>
    <x v="42"/>
    <x v="2"/>
    <n v="0"/>
    <n v="1"/>
    <n v="0"/>
    <n v="0"/>
    <n v="0"/>
    <s v="N"/>
    <s v="N"/>
    <s v="N"/>
    <s v="Restore "/>
    <s v="Restore"/>
    <m/>
    <x v="2"/>
    <s v="260131UAX976A"/>
    <s v="Closed"/>
    <s v="Paid"/>
  </r>
  <r>
    <x v="7851"/>
    <x v="42"/>
    <x v="2"/>
    <n v="0"/>
    <n v="1"/>
    <n v="0"/>
    <n v="0"/>
    <n v="0"/>
    <s v="N"/>
    <s v="N"/>
    <s v="N"/>
    <s v="Restore "/>
    <s v="Restore"/>
    <m/>
    <x v="2"/>
    <s v="260131UAX0Q3V"/>
    <s v="Closed"/>
    <s v="Paid"/>
  </r>
  <r>
    <x v="7851"/>
    <x v="202"/>
    <x v="9"/>
    <n v="25"/>
    <n v="1"/>
    <n v="25"/>
    <n v="25"/>
    <n v="25"/>
    <s v="N"/>
    <s v="N"/>
    <s v="N"/>
    <s v="Restore "/>
    <s v="Restore"/>
    <m/>
    <x v="2"/>
    <s v="260131UAX0Q3V"/>
    <s v="Closed"/>
    <s v="Paid"/>
  </r>
  <r>
    <x v="78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UM7"/>
    <s v="Closed"/>
    <s v="Paid"/>
  </r>
  <r>
    <x v="7852"/>
    <x v="42"/>
    <x v="2"/>
    <n v="0"/>
    <n v="1"/>
    <n v="0"/>
    <n v="0"/>
    <n v="0"/>
    <s v="N"/>
    <s v="N"/>
    <s v="N"/>
    <s v="Restore "/>
    <s v="Restore"/>
    <m/>
    <x v="2"/>
    <s v="260131UAX5UM7"/>
    <s v="Closed"/>
    <s v="Paid"/>
  </r>
  <r>
    <x v="7853"/>
    <x v="5"/>
    <x v="4"/>
    <n v="5.2"/>
    <n v="1"/>
    <n v="5.2"/>
    <n v="2.6"/>
    <n v="2.6"/>
    <s v="N"/>
    <s v="N"/>
    <s v="N"/>
    <s v="Secawan "/>
    <s v="Secawan"/>
    <m/>
    <x v="0"/>
    <s v="260131IQF13R1"/>
    <s v="Closed"/>
    <s v="Paid"/>
  </r>
  <r>
    <x v="7853"/>
    <x v="4"/>
    <x v="2"/>
    <n v="0"/>
    <n v="1"/>
    <n v="0"/>
    <n v="0"/>
    <n v="0"/>
    <s v="N"/>
    <s v="N"/>
    <s v="N"/>
    <s v="Secawan "/>
    <s v="Secawan"/>
    <m/>
    <x v="0"/>
    <s v="260131IQF13R1"/>
    <s v="Closed"/>
    <s v="Paid"/>
  </r>
  <r>
    <x v="785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DPC7"/>
    <s v="Closed"/>
    <s v="Paid"/>
  </r>
  <r>
    <x v="7854"/>
    <x v="42"/>
    <x v="2"/>
    <n v="0"/>
    <n v="1"/>
    <n v="0"/>
    <n v="0"/>
    <n v="0"/>
    <s v="N"/>
    <s v="N"/>
    <s v="N"/>
    <s v="Restore "/>
    <s v="Restore"/>
    <m/>
    <x v="2"/>
    <s v="260131UAXDPC7"/>
    <s v="Closed"/>
    <s v="Paid"/>
  </r>
  <r>
    <x v="7855"/>
    <x v="95"/>
    <x v="5"/>
    <n v="13.8"/>
    <n v="1"/>
    <n v="13.8"/>
    <n v="13.8"/>
    <n v="13.8"/>
    <s v="N"/>
    <s v="N"/>
    <s v="N"/>
    <s v="Secawan "/>
    <s v="Secawan"/>
    <m/>
    <x v="0"/>
    <s v="260131IQFQKY2"/>
    <s v="Closed"/>
    <s v="Paid"/>
  </r>
  <r>
    <x v="7855"/>
    <x v="40"/>
    <x v="5"/>
    <n v="18.5"/>
    <n v="1"/>
    <n v="18.5"/>
    <n v="18.5"/>
    <n v="18.5"/>
    <s v="N"/>
    <s v="N"/>
    <s v="N"/>
    <s v="Secawan "/>
    <s v="Secawan"/>
    <m/>
    <x v="0"/>
    <s v="260131IQFQKY2"/>
    <s v="Closed"/>
    <s v="Paid"/>
  </r>
  <r>
    <x v="7855"/>
    <x v="2"/>
    <x v="2"/>
    <n v="0"/>
    <n v="1"/>
    <n v="0"/>
    <n v="0"/>
    <n v="0"/>
    <s v="N"/>
    <s v="N"/>
    <s v="N"/>
    <s v="Secawan "/>
    <s v="Secawan"/>
    <m/>
    <x v="0"/>
    <s v="260131IQFQKY2"/>
    <s v="Closed"/>
    <s v="Paid"/>
  </r>
  <r>
    <x v="7856"/>
    <x v="2"/>
    <x v="2"/>
    <n v="0"/>
    <n v="1"/>
    <n v="0"/>
    <n v="0"/>
    <n v="0"/>
    <s v="N"/>
    <s v="N"/>
    <s v="N"/>
    <s v="Secawan "/>
    <s v="Secawan"/>
    <m/>
    <x v="0"/>
    <s v="260131IQFID94"/>
    <s v="Closed"/>
    <s v="Paid"/>
  </r>
  <r>
    <x v="7856"/>
    <x v="97"/>
    <x v="5"/>
    <n v="13.8"/>
    <n v="1"/>
    <n v="13.8"/>
    <n v="13.8"/>
    <n v="13.8"/>
    <s v="N"/>
    <s v="N"/>
    <s v="N"/>
    <s v="Secawan "/>
    <s v="Secawan"/>
    <m/>
    <x v="0"/>
    <s v="260131IQFID94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7"/>
    <x v="4"/>
    <x v="2"/>
    <n v="0"/>
    <n v="1"/>
    <n v="0"/>
    <n v="0"/>
    <n v="0"/>
    <s v="N"/>
    <s v="N"/>
    <s v="N"/>
    <s v="Secawan "/>
    <s v="Secawan"/>
    <m/>
    <x v="0"/>
    <s v="260131IQFB8II"/>
    <s v="Closed"/>
    <s v="Paid"/>
  </r>
  <r>
    <x v="7857"/>
    <x v="153"/>
    <x v="13"/>
    <n v="0.7"/>
    <n v="1"/>
    <n v="0.7"/>
    <n v="0.7"/>
    <n v="0.7"/>
    <s v="N"/>
    <s v="N"/>
    <s v="N"/>
    <s v="Secawan "/>
    <s v="Secawan"/>
    <m/>
    <x v="0"/>
    <s v="260131IQFB8II"/>
    <s v="Closed"/>
    <s v="Paid"/>
  </r>
  <r>
    <x v="7857"/>
    <x v="5"/>
    <x v="4"/>
    <n v="5.2"/>
    <n v="1"/>
    <n v="5.2"/>
    <n v="2.6"/>
    <n v="2.6"/>
    <s v="N"/>
    <s v="N"/>
    <s v="N"/>
    <s v="Secawan "/>
    <s v="Secawan"/>
    <m/>
    <x v="0"/>
    <s v="260131IQFB8II"/>
    <s v="Closed"/>
    <s v="Paid"/>
  </r>
  <r>
    <x v="7858"/>
    <x v="42"/>
    <x v="2"/>
    <n v="0"/>
    <n v="1"/>
    <n v="0"/>
    <n v="0"/>
    <n v="0"/>
    <s v="N"/>
    <s v="N"/>
    <s v="N"/>
    <s v="Restore "/>
    <s v="Restore"/>
    <m/>
    <x v="2"/>
    <s v="260131UAXWXVV"/>
    <s v="Closed"/>
    <s v="Paid"/>
  </r>
  <r>
    <x v="7858"/>
    <x v="63"/>
    <x v="9"/>
    <n v="20"/>
    <n v="1"/>
    <n v="20"/>
    <n v="20"/>
    <n v="20"/>
    <s v="N"/>
    <s v="N"/>
    <s v="N"/>
    <s v="Restore "/>
    <s v="Restore"/>
    <m/>
    <x v="2"/>
    <s v="260131UAXWXVV"/>
    <s v="Closed"/>
    <s v="Paid"/>
  </r>
  <r>
    <x v="7859"/>
    <x v="31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3"/>
    <x v="3"/>
    <n v="18"/>
    <n v="1"/>
    <n v="18"/>
    <n v="18"/>
    <n v="18"/>
    <s v="N"/>
    <s v="N"/>
    <s v="N"/>
    <s v="Secawan "/>
    <s v="Secawan"/>
    <m/>
    <x v="0"/>
    <s v="260131IQF01BV"/>
    <s v="Closed"/>
    <s v="Paid"/>
  </r>
  <r>
    <x v="7859"/>
    <x v="81"/>
    <x v="3"/>
    <n v="15"/>
    <n v="1"/>
    <n v="15"/>
    <n v="15"/>
    <n v="15"/>
    <s v="N"/>
    <s v="N"/>
    <s v="N"/>
    <s v="Secawan "/>
    <s v="Secawan"/>
    <m/>
    <x v="0"/>
    <s v="260131IQF01BV"/>
    <s v="Closed"/>
    <s v="Paid"/>
  </r>
  <r>
    <x v="7859"/>
    <x v="4"/>
    <x v="2"/>
    <n v="0"/>
    <n v="1"/>
    <n v="0"/>
    <n v="0"/>
    <n v="0"/>
    <s v="N"/>
    <s v="N"/>
    <s v="N"/>
    <s v="Secawan "/>
    <s v="Secawan"/>
    <m/>
    <x v="0"/>
    <s v="260131IQF01BV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0"/>
    <x v="2"/>
    <x v="2"/>
    <n v="0"/>
    <n v="1"/>
    <n v="0"/>
    <n v="0"/>
    <n v="0"/>
    <s v="N"/>
    <s v="N"/>
    <s v="N"/>
    <s v="Secawan "/>
    <s v="Secawan"/>
    <m/>
    <x v="0"/>
    <s v="260131IQF2NUB"/>
    <s v="Closed"/>
    <s v="Paid"/>
  </r>
  <r>
    <x v="7860"/>
    <x v="5"/>
    <x v="4"/>
    <n v="5.2"/>
    <n v="1"/>
    <n v="5.2"/>
    <n v="5.2"/>
    <n v="5.2"/>
    <s v="N"/>
    <s v="N"/>
    <s v="N"/>
    <s v="Secawan "/>
    <s v="Secawan"/>
    <m/>
    <x v="0"/>
    <s v="260131IQF2NUB"/>
    <s v="Closed"/>
    <s v="Paid"/>
  </r>
  <r>
    <x v="7861"/>
    <x v="4"/>
    <x v="2"/>
    <n v="0"/>
    <n v="1"/>
    <n v="0"/>
    <n v="0"/>
    <n v="0"/>
    <s v="N"/>
    <s v="N"/>
    <s v="N"/>
    <s v="Secawan "/>
    <s v="Secawan"/>
    <m/>
    <x v="0"/>
    <s v="260131IQF2I5J"/>
    <s v="Closed"/>
    <s v="Paid"/>
  </r>
  <r>
    <x v="7861"/>
    <x v="18"/>
    <x v="5"/>
    <n v="7.8"/>
    <n v="1"/>
    <n v="7.8"/>
    <n v="7.8"/>
    <n v="7.8"/>
    <s v="N"/>
    <s v="N"/>
    <s v="N"/>
    <s v="Secawan "/>
    <s v="Secawan"/>
    <m/>
    <x v="0"/>
    <s v="260131IQF2I5J"/>
    <s v="Closed"/>
    <s v="Paid"/>
  </r>
  <r>
    <x v="786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I5J"/>
    <s v="Closed"/>
    <s v="Paid"/>
  </r>
  <r>
    <x v="7861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2I5J"/>
    <s v="Closed"/>
    <s v="Paid"/>
  </r>
  <r>
    <x v="7862"/>
    <x v="63"/>
    <x v="9"/>
    <n v="20"/>
    <n v="1"/>
    <n v="20"/>
    <n v="20"/>
    <n v="20"/>
    <s v="N"/>
    <s v="N"/>
    <s v="N"/>
    <s v="Restore "/>
    <s v="Restore"/>
    <m/>
    <x v="2"/>
    <s v="260131UAXFEH6"/>
    <s v="Closed"/>
    <s v="Paid"/>
  </r>
  <r>
    <x v="7862"/>
    <x v="42"/>
    <x v="2"/>
    <n v="0"/>
    <n v="1"/>
    <n v="0"/>
    <n v="0"/>
    <n v="0"/>
    <s v="N"/>
    <s v="N"/>
    <s v="N"/>
    <s v="Restore "/>
    <s v="Restore"/>
    <m/>
    <x v="2"/>
    <s v="260131UAXFEH6"/>
    <s v="Closed"/>
    <s v="Paid"/>
  </r>
  <r>
    <x v="7863"/>
    <x v="42"/>
    <x v="2"/>
    <n v="0"/>
    <n v="1"/>
    <n v="0"/>
    <n v="0"/>
    <n v="0"/>
    <s v="N"/>
    <s v="N"/>
    <s v="N"/>
    <s v="Restore "/>
    <s v="Restore"/>
    <m/>
    <x v="2"/>
    <s v="260131UAXAK96"/>
    <s v="Closed"/>
    <s v="Paid"/>
  </r>
  <r>
    <x v="7863"/>
    <x v="101"/>
    <x v="9"/>
    <n v="20"/>
    <n v="1"/>
    <n v="20"/>
    <n v="20"/>
    <n v="20"/>
    <s v="N"/>
    <s v="N"/>
    <s v="N"/>
    <s v="Restore "/>
    <s v="Restore"/>
    <m/>
    <x v="2"/>
    <s v="260131UAXAK96"/>
    <s v="Closed"/>
    <s v="Paid"/>
  </r>
  <r>
    <x v="786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ADET"/>
    <s v="Closed"/>
    <s v="Paid"/>
  </r>
  <r>
    <x v="7864"/>
    <x v="2"/>
    <x v="2"/>
    <n v="0"/>
    <n v="1"/>
    <n v="0"/>
    <n v="0"/>
    <n v="0"/>
    <s v="N"/>
    <s v="N"/>
    <s v="N"/>
    <s v="Secawan "/>
    <s v="Secawan"/>
    <m/>
    <x v="0"/>
    <s v="260131IQFADET"/>
    <s v="Closed"/>
    <s v="Paid"/>
  </r>
  <r>
    <x v="7865"/>
    <x v="4"/>
    <x v="2"/>
    <n v="0"/>
    <n v="1"/>
    <n v="0"/>
    <n v="0"/>
    <n v="0"/>
    <s v="N"/>
    <s v="N"/>
    <s v="N"/>
    <s v="Secawan "/>
    <s v="Secawan"/>
    <m/>
    <x v="0"/>
    <s v="260131IQF4W60"/>
    <s v="Closed"/>
    <s v="Paid"/>
  </r>
  <r>
    <x v="7865"/>
    <x v="29"/>
    <x v="5"/>
    <n v="7.8"/>
    <n v="2"/>
    <n v="15.6"/>
    <n v="15.6"/>
    <n v="15.6"/>
    <s v="N"/>
    <s v="N"/>
    <s v="N"/>
    <s v="Secawan "/>
    <s v="Secawan"/>
    <m/>
    <x v="0"/>
    <s v="260131IQF4W60"/>
    <s v="Closed"/>
    <s v="Paid"/>
  </r>
  <r>
    <x v="7866"/>
    <x v="25"/>
    <x v="7"/>
    <n v="5.66"/>
    <n v="1"/>
    <n v="5.66"/>
    <n v="5.66"/>
    <n v="5.66"/>
    <s v="N"/>
    <s v="N"/>
    <s v="Y"/>
    <s v="Bens Bakery "/>
    <s v="Bens Bakery"/>
    <m/>
    <x v="1"/>
    <s v="260131VEWBJL5"/>
    <s v="Closed"/>
    <s v="Paid"/>
  </r>
  <r>
    <x v="7867"/>
    <x v="135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131IQFVSZ3"/>
    <s v="Closed"/>
    <s v="Paid"/>
  </r>
  <r>
    <x v="7867"/>
    <x v="56"/>
    <x v="5"/>
    <n v="12.8"/>
    <n v="1"/>
    <n v="12.8"/>
    <n v="12.8"/>
    <n v="12.8"/>
    <s v="N"/>
    <s v="N"/>
    <s v="N"/>
    <s v="Secawan "/>
    <s v="Secawan"/>
    <m/>
    <x v="0"/>
    <s v="260131IQFVSZ3"/>
    <s v="Closed"/>
    <s v="Paid"/>
  </r>
  <r>
    <x v="7867"/>
    <x v="4"/>
    <x v="2"/>
    <n v="0"/>
    <n v="1"/>
    <n v="0"/>
    <n v="0"/>
    <n v="0"/>
    <s v="N"/>
    <s v="N"/>
    <s v="N"/>
    <s v="Secawan "/>
    <s v="Secawan"/>
    <m/>
    <x v="0"/>
    <s v="260131IQFVSZ3"/>
    <s v="Closed"/>
    <s v="Paid"/>
  </r>
  <r>
    <x v="7868"/>
    <x v="49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8"/>
    <x v="100"/>
    <x v="7"/>
    <n v="5.66"/>
    <n v="1"/>
    <n v="5.66"/>
    <n v="5.66"/>
    <n v="5.66"/>
    <s v="N"/>
    <s v="N"/>
    <s v="Y"/>
    <s v="Bens Bakery "/>
    <s v="Bens Bakery"/>
    <m/>
    <x v="1"/>
    <s v="260131VEWN9EY"/>
    <s v="Closed"/>
    <s v="Paid"/>
  </r>
  <r>
    <x v="7869"/>
    <x v="49"/>
    <x v="7"/>
    <n v="5.66"/>
    <n v="1"/>
    <n v="5.66"/>
    <n v="5.66"/>
    <n v="5.66"/>
    <s v="N"/>
    <s v="N"/>
    <s v="Y"/>
    <s v="Bens Bakery "/>
    <s v="Bens Bakery"/>
    <m/>
    <x v="1"/>
    <s v="260131VEWKUNI"/>
    <s v="Closed"/>
    <s v="Paid"/>
  </r>
  <r>
    <x v="7870"/>
    <x v="7"/>
    <x v="1"/>
    <n v="6"/>
    <n v="1"/>
    <n v="6"/>
    <n v="6"/>
    <n v="6"/>
    <s v="N"/>
    <s v="N"/>
    <s v="N"/>
    <s v="Secawan "/>
    <s v="Secawan"/>
    <m/>
    <x v="0"/>
    <s v="260131IQFD1M1"/>
    <s v="Closed"/>
    <s v="Paid"/>
  </r>
  <r>
    <x v="7870"/>
    <x v="18"/>
    <x v="5"/>
    <n v="7.8"/>
    <n v="1"/>
    <n v="7.8"/>
    <n v="7.8"/>
    <n v="7.8"/>
    <s v="N"/>
    <s v="N"/>
    <s v="N"/>
    <s v="Secawan "/>
    <s v="Secawan"/>
    <m/>
    <x v="0"/>
    <s v="260131IQFD1M1"/>
    <s v="Closed"/>
    <s v="Paid"/>
  </r>
  <r>
    <x v="7870"/>
    <x v="4"/>
    <x v="2"/>
    <n v="0"/>
    <n v="1"/>
    <n v="0"/>
    <n v="0"/>
    <n v="0"/>
    <s v="N"/>
    <s v="N"/>
    <s v="N"/>
    <s v="Secawan "/>
    <s v="Secawan"/>
    <m/>
    <x v="0"/>
    <s v="260131IQFD1M1"/>
    <s v="Closed"/>
    <s v="Paid"/>
  </r>
  <r>
    <x v="7870"/>
    <x v="5"/>
    <x v="4"/>
    <n v="5.2"/>
    <n v="1"/>
    <n v="5.2"/>
    <n v="5.2"/>
    <n v="5.2"/>
    <s v="N"/>
    <s v="N"/>
    <s v="N"/>
    <s v="Secawan "/>
    <s v="Secawan"/>
    <m/>
    <x v="0"/>
    <s v="260131IQFD1M1"/>
    <s v="Closed"/>
    <s v="Paid"/>
  </r>
  <r>
    <x v="7871"/>
    <x v="95"/>
    <x v="5"/>
    <n v="13.8"/>
    <n v="1"/>
    <n v="13.8"/>
    <n v="13.8"/>
    <n v="13.8"/>
    <s v="N"/>
    <s v="N"/>
    <s v="N"/>
    <s v="Secawan "/>
    <s v="Secawan"/>
    <m/>
    <x v="0"/>
    <s v="260131IQFUNJZ"/>
    <s v="Closed"/>
    <s v="Paid"/>
  </r>
  <r>
    <x v="7871"/>
    <x v="2"/>
    <x v="2"/>
    <n v="0"/>
    <n v="1"/>
    <n v="0"/>
    <n v="0"/>
    <n v="0"/>
    <s v="N"/>
    <s v="N"/>
    <s v="N"/>
    <s v="Secawan "/>
    <s v="Secawan"/>
    <m/>
    <x v="0"/>
    <s v="260131IQFUNJZ"/>
    <s v="Closed"/>
    <s v="Paid"/>
  </r>
  <r>
    <x v="7872"/>
    <x v="18"/>
    <x v="5"/>
    <n v="6.8"/>
    <n v="1"/>
    <n v="6.8"/>
    <n v="6.8"/>
    <n v="6.8"/>
    <s v="N"/>
    <s v="N"/>
    <s v="N"/>
    <s v="Secawan "/>
    <s v="Secawan"/>
    <m/>
    <x v="0"/>
    <s v="260131IQF41JL"/>
    <s v="Closed"/>
    <s v="Paid"/>
  </r>
  <r>
    <x v="7872"/>
    <x v="2"/>
    <x v="2"/>
    <n v="0"/>
    <n v="1"/>
    <n v="0"/>
    <n v="0"/>
    <n v="0"/>
    <s v="N"/>
    <s v="N"/>
    <s v="N"/>
    <s v="Secawan "/>
    <s v="Secawan"/>
    <m/>
    <x v="0"/>
    <s v="260131IQF41JL"/>
    <s v="Closed"/>
    <s v="Paid"/>
  </r>
  <r>
    <x v="7873"/>
    <x v="4"/>
    <x v="2"/>
    <n v="0"/>
    <n v="1"/>
    <n v="0"/>
    <n v="0"/>
    <n v="0"/>
    <s v="N"/>
    <s v="N"/>
    <s v="N"/>
    <s v="Secawan "/>
    <s v="Secawan"/>
    <m/>
    <x v="0"/>
    <s v="260131IQFFL4Y"/>
    <s v="Closed"/>
    <s v="Paid"/>
  </r>
  <r>
    <x v="7873"/>
    <x v="50"/>
    <x v="5"/>
    <n v="3.5"/>
    <n v="1"/>
    <n v="3.5"/>
    <n v="3.5"/>
    <n v="3.5"/>
    <s v="N"/>
    <s v="N"/>
    <s v="N"/>
    <s v="Secawan "/>
    <s v="Secawan"/>
    <m/>
    <x v="0"/>
    <s v="260131IQFFL4Y"/>
    <s v="Closed"/>
    <s v="Paid"/>
  </r>
  <r>
    <x v="7874"/>
    <x v="11"/>
    <x v="5"/>
    <n v="11.8"/>
    <n v="1"/>
    <n v="11.8"/>
    <n v="11.8"/>
    <n v="11.8"/>
    <s v="N"/>
    <s v="N"/>
    <s v="N"/>
    <s v="Secawan "/>
    <s v="Secawan"/>
    <m/>
    <x v="0"/>
    <s v="260131IQFPOE5"/>
    <s v="Closed"/>
    <s v="Paid"/>
  </r>
  <r>
    <x v="7874"/>
    <x v="8"/>
    <x v="6"/>
    <n v="4"/>
    <n v="1"/>
    <n v="4"/>
    <n v="4"/>
    <n v="4"/>
    <s v="N"/>
    <s v="N"/>
    <s v="N"/>
    <s v="Secawan "/>
    <s v="Secawan"/>
    <m/>
    <x v="0"/>
    <s v="260131IQFPOE5"/>
    <s v="Closed"/>
    <s v="Paid"/>
  </r>
  <r>
    <x v="7874"/>
    <x v="2"/>
    <x v="2"/>
    <n v="0"/>
    <n v="1"/>
    <n v="0"/>
    <n v="0"/>
    <n v="0"/>
    <s v="N"/>
    <s v="N"/>
    <s v="N"/>
    <s v="Secawan "/>
    <s v="Secawan"/>
    <m/>
    <x v="0"/>
    <s v="260131IQFPOE5"/>
    <s v="Closed"/>
    <s v="Paid"/>
  </r>
  <r>
    <x v="7875"/>
    <x v="4"/>
    <x v="2"/>
    <n v="0"/>
    <n v="1"/>
    <n v="0"/>
    <n v="0"/>
    <n v="0"/>
    <s v="N"/>
    <s v="N"/>
    <s v="N"/>
    <s v="Secawan "/>
    <s v="Secawan"/>
    <m/>
    <x v="0"/>
    <s v="260131IQFVWZ2"/>
    <s v="Closed"/>
    <s v="Paid"/>
  </r>
  <r>
    <x v="7875"/>
    <x v="1"/>
    <x v="1"/>
    <n v="6"/>
    <n v="1"/>
    <n v="6"/>
    <n v="6"/>
    <n v="6"/>
    <s v="N"/>
    <s v="N"/>
    <s v="N"/>
    <s v="Secawan "/>
    <s v="Secawan"/>
    <m/>
    <x v="0"/>
    <s v="260131IQFVWZ2"/>
    <s v="Closed"/>
    <s v="Paid"/>
  </r>
  <r>
    <x v="787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Z2"/>
    <s v="Closed"/>
    <s v="Paid"/>
  </r>
  <r>
    <x v="7875"/>
    <x v="56"/>
    <x v="5"/>
    <n v="12.8"/>
    <n v="1"/>
    <n v="12.8"/>
    <n v="12.8"/>
    <n v="12.8"/>
    <s v="N"/>
    <s v="N"/>
    <s v="N"/>
    <s v="Secawan "/>
    <s v="Secawan"/>
    <m/>
    <x v="0"/>
    <s v="260131IQFVWZ2"/>
    <s v="Closed"/>
    <s v="Paid"/>
  </r>
  <r>
    <x v="7875"/>
    <x v="5"/>
    <x v="4"/>
    <n v="5.2"/>
    <n v="1"/>
    <n v="5.2"/>
    <n v="5.2"/>
    <n v="5.2"/>
    <s v="N"/>
    <s v="N"/>
    <s v="N"/>
    <s v="Secawan "/>
    <s v="Secawan"/>
    <m/>
    <x v="0"/>
    <s v="260131IQFVWZ2"/>
    <s v="Closed"/>
    <s v="Paid"/>
  </r>
  <r>
    <x v="7876"/>
    <x v="42"/>
    <x v="2"/>
    <n v="0"/>
    <n v="1"/>
    <n v="0"/>
    <n v="0"/>
    <n v="0"/>
    <s v="N"/>
    <s v="N"/>
    <s v="N"/>
    <s v="Restore "/>
    <s v="Restore"/>
    <m/>
    <x v="2"/>
    <s v="260131UAX7NB9"/>
    <s v="Closed"/>
    <s v="Paid"/>
  </r>
  <r>
    <x v="78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NB9"/>
    <s v="Closed"/>
    <s v="Paid"/>
  </r>
  <r>
    <x v="7877"/>
    <x v="42"/>
    <x v="2"/>
    <n v="0"/>
    <n v="1"/>
    <n v="0"/>
    <n v="0"/>
    <n v="0"/>
    <s v="N"/>
    <s v="N"/>
    <s v="N"/>
    <s v="Restore "/>
    <s v="Restore"/>
    <m/>
    <x v="2"/>
    <s v="260131UAXUG6R"/>
    <s v="Closed"/>
    <s v="Paid"/>
  </r>
  <r>
    <x v="7877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G6R"/>
    <s v="Closed"/>
    <s v="Paid"/>
  </r>
  <r>
    <x v="7878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KNO"/>
    <s v="Closed"/>
    <s v="Paid"/>
  </r>
  <r>
    <x v="7878"/>
    <x v="5"/>
    <x v="4"/>
    <n v="5.2"/>
    <n v="1"/>
    <n v="5.2"/>
    <n v="5.2"/>
    <n v="5.2"/>
    <s v="N"/>
    <s v="N"/>
    <s v="N"/>
    <s v="Secawan "/>
    <s v="Secawan"/>
    <m/>
    <x v="0"/>
    <s v="260131IQFLKNO"/>
    <s v="Closed"/>
    <s v="Paid"/>
  </r>
  <r>
    <x v="7878"/>
    <x v="2"/>
    <x v="2"/>
    <n v="0"/>
    <n v="1"/>
    <n v="0"/>
    <n v="0"/>
    <n v="0"/>
    <s v="N"/>
    <s v="N"/>
    <s v="N"/>
    <s v="Secawan "/>
    <s v="Secawan"/>
    <m/>
    <x v="0"/>
    <s v="260131IQFLKNO"/>
    <s v="Closed"/>
    <s v="Paid"/>
  </r>
  <r>
    <x v="787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DO"/>
    <s v="Closed"/>
    <s v="Paid"/>
  </r>
  <r>
    <x v="7879"/>
    <x v="2"/>
    <x v="2"/>
    <n v="0"/>
    <n v="1"/>
    <n v="0"/>
    <n v="0"/>
    <n v="0"/>
    <s v="N"/>
    <s v="N"/>
    <s v="N"/>
    <s v="Secawan "/>
    <s v="Secawan"/>
    <m/>
    <x v="0"/>
    <s v="260131IQF98DO"/>
    <s v="Closed"/>
    <s v="Paid"/>
  </r>
  <r>
    <x v="7880"/>
    <x v="11"/>
    <x v="5"/>
    <n v="11.8"/>
    <n v="1"/>
    <n v="11.8"/>
    <n v="11.8"/>
    <n v="11.8"/>
    <s v="N"/>
    <s v="N"/>
    <s v="N"/>
    <s v="Secawan "/>
    <s v="Secawan"/>
    <m/>
    <x v="0"/>
    <s v="260131IQF197I"/>
    <s v="Closed"/>
    <s v="Paid"/>
  </r>
  <r>
    <x v="7880"/>
    <x v="30"/>
    <x v="5"/>
    <n v="3.4"/>
    <n v="2"/>
    <n v="6.8"/>
    <n v="6.8"/>
    <n v="6.8"/>
    <s v="N"/>
    <s v="N"/>
    <s v="N"/>
    <s v="Secawan "/>
    <s v="Secawan"/>
    <m/>
    <x v="0"/>
    <s v="260131IQF197I"/>
    <s v="Closed"/>
    <s v="Paid"/>
  </r>
  <r>
    <x v="7880"/>
    <x v="5"/>
    <x v="4"/>
    <n v="5.2"/>
    <n v="1"/>
    <n v="5.2"/>
    <n v="5.2"/>
    <n v="5.2"/>
    <s v="N"/>
    <s v="N"/>
    <s v="N"/>
    <s v="Secawan "/>
    <s v="Secawan"/>
    <m/>
    <x v="0"/>
    <s v="260131IQF197I"/>
    <s v="Closed"/>
    <s v="Paid"/>
  </r>
  <r>
    <x v="7880"/>
    <x v="4"/>
    <x v="2"/>
    <n v="0"/>
    <n v="1"/>
    <n v="0"/>
    <n v="0"/>
    <n v="0"/>
    <s v="N"/>
    <s v="N"/>
    <s v="N"/>
    <s v="Secawan "/>
    <s v="Secawan"/>
    <m/>
    <x v="0"/>
    <s v="260131IQF197I"/>
    <s v="Closed"/>
    <s v="Paid"/>
  </r>
  <r>
    <x v="7880"/>
    <x v="27"/>
    <x v="3"/>
    <n v="9.9"/>
    <n v="1"/>
    <n v="9.9"/>
    <n v="9.9"/>
    <n v="9.9"/>
    <s v="N"/>
    <s v="N"/>
    <s v="N"/>
    <s v="Secawan "/>
    <s v="Secawan"/>
    <m/>
    <x v="0"/>
    <s v="260131IQF197I"/>
    <s v="Closed"/>
    <s v="Paid"/>
  </r>
  <r>
    <x v="7881"/>
    <x v="4"/>
    <x v="2"/>
    <n v="0"/>
    <n v="1"/>
    <n v="0"/>
    <n v="0"/>
    <n v="0"/>
    <s v="N"/>
    <s v="N"/>
    <s v="N"/>
    <s v="Secawan "/>
    <s v="Secawan"/>
    <m/>
    <x v="0"/>
    <s v="260131IQFZJ08"/>
    <s v="Closed"/>
    <s v="Paid"/>
  </r>
  <r>
    <x v="7881"/>
    <x v="30"/>
    <x v="5"/>
    <n v="3.4"/>
    <n v="1"/>
    <n v="3.4"/>
    <n v="3.4"/>
    <n v="3.4"/>
    <s v="N"/>
    <s v="N"/>
    <s v="N"/>
    <s v="Secawan "/>
    <s v="Secawan"/>
    <m/>
    <x v="0"/>
    <s v="260131IQFZJ08"/>
    <s v="Closed"/>
    <s v="Paid"/>
  </r>
  <r>
    <x v="788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ZJ08"/>
    <s v="Closed"/>
    <s v="Paid"/>
  </r>
  <r>
    <x v="7882"/>
    <x v="93"/>
    <x v="9"/>
    <n v="20"/>
    <n v="1"/>
    <n v="20"/>
    <n v="20"/>
    <n v="20"/>
    <s v="N"/>
    <s v="N"/>
    <s v="N"/>
    <s v="Restore "/>
    <s v="Restore"/>
    <m/>
    <x v="2"/>
    <s v="260131UAXFNOI"/>
    <s v="Closed"/>
    <s v="Paid"/>
  </r>
  <r>
    <x v="7882"/>
    <x v="42"/>
    <x v="2"/>
    <n v="0"/>
    <n v="1"/>
    <n v="0"/>
    <n v="0"/>
    <n v="0"/>
    <s v="N"/>
    <s v="N"/>
    <s v="N"/>
    <s v="Restore "/>
    <s v="Restore"/>
    <m/>
    <x v="2"/>
    <s v="260131UAXFNOI"/>
    <s v="Closed"/>
    <s v="Paid"/>
  </r>
  <r>
    <x v="78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FPX"/>
    <s v="Closed"/>
    <s v="Paid"/>
  </r>
  <r>
    <x v="7883"/>
    <x v="42"/>
    <x v="2"/>
    <n v="0"/>
    <n v="1"/>
    <n v="0"/>
    <n v="0"/>
    <n v="0"/>
    <s v="N"/>
    <s v="N"/>
    <s v="N"/>
    <s v="Restore "/>
    <s v="Restore"/>
    <m/>
    <x v="2"/>
    <s v="260131UAXPFPX"/>
    <s v="Closed"/>
    <s v="Paid"/>
  </r>
  <r>
    <x v="7884"/>
    <x v="40"/>
    <x v="5"/>
    <n v="18.5"/>
    <n v="1"/>
    <n v="18.5"/>
    <n v="18.5"/>
    <n v="18.5"/>
    <s v="N"/>
    <s v="N"/>
    <s v="N"/>
    <s v="Secawan "/>
    <s v="Secawan"/>
    <m/>
    <x v="0"/>
    <s v="260131IQF94N8"/>
    <s v="Closed"/>
    <s v="Paid"/>
  </r>
  <r>
    <x v="7884"/>
    <x v="2"/>
    <x v="2"/>
    <n v="0"/>
    <n v="1"/>
    <n v="0"/>
    <n v="0"/>
    <n v="0"/>
    <s v="N"/>
    <s v="N"/>
    <s v="N"/>
    <s v="Secawan "/>
    <s v="Secawan"/>
    <m/>
    <x v="0"/>
    <s v="260131IQF94N8"/>
    <s v="Closed"/>
    <s v="Paid"/>
  </r>
  <r>
    <x v="7884"/>
    <x v="95"/>
    <x v="5"/>
    <n v="13.8"/>
    <n v="1"/>
    <n v="13.8"/>
    <n v="13.8"/>
    <n v="13.8"/>
    <s v="N"/>
    <s v="N"/>
    <s v="N"/>
    <s v="Secawan "/>
    <s v="Secawan"/>
    <m/>
    <x v="0"/>
    <s v="260131IQF94N8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5"/>
    <x v="2"/>
    <x v="2"/>
    <n v="0"/>
    <n v="1"/>
    <n v="0"/>
    <n v="0"/>
    <n v="0"/>
    <s v="N"/>
    <s v="N"/>
    <s v="N"/>
    <s v="Secawan "/>
    <s v="Secawan"/>
    <m/>
    <x v="0"/>
    <s v="260131IQF4UB1"/>
    <s v="Closed"/>
    <s v="Paid"/>
  </r>
  <r>
    <x v="7885"/>
    <x v="5"/>
    <x v="4"/>
    <n v="5.2"/>
    <n v="1"/>
    <n v="5.2"/>
    <n v="5.2"/>
    <n v="5.2"/>
    <s v="N"/>
    <s v="N"/>
    <s v="N"/>
    <s v="Secawan "/>
    <s v="Secawan"/>
    <m/>
    <x v="0"/>
    <s v="260131IQF4UB1"/>
    <s v="Closed"/>
    <s v="Paid"/>
  </r>
  <r>
    <x v="7886"/>
    <x v="4"/>
    <x v="2"/>
    <n v="0"/>
    <n v="1"/>
    <n v="0"/>
    <n v="0"/>
    <n v="0"/>
    <s v="N"/>
    <s v="N"/>
    <s v="N"/>
    <s v="Secawan "/>
    <s v="Secawan"/>
    <m/>
    <x v="0"/>
    <s v="260131IQF5F2O"/>
    <s v="Closed"/>
    <s v="Paid"/>
  </r>
  <r>
    <x v="7886"/>
    <x v="5"/>
    <x v="4"/>
    <n v="5.2"/>
    <n v="1"/>
    <n v="5.2"/>
    <n v="5.2"/>
    <n v="5.2"/>
    <s v="N"/>
    <s v="N"/>
    <s v="N"/>
    <s v="Secawan "/>
    <s v="Secawan"/>
    <m/>
    <x v="0"/>
    <s v="260131IQF5F2O"/>
    <s v="Closed"/>
    <s v="Paid"/>
  </r>
  <r>
    <x v="788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F2O"/>
    <s v="Closed"/>
    <s v="Paid"/>
  </r>
  <r>
    <x v="7886"/>
    <x v="40"/>
    <x v="5"/>
    <n v="18.5"/>
    <n v="1"/>
    <n v="18.5"/>
    <n v="18.5"/>
    <n v="18.5"/>
    <s v="N"/>
    <s v="N"/>
    <s v="N"/>
    <s v="Secawan "/>
    <s v="Secawan"/>
    <m/>
    <x v="0"/>
    <s v="260131IQF5F2O"/>
    <s v="Closed"/>
    <s v="Paid"/>
  </r>
  <r>
    <x v="7887"/>
    <x v="42"/>
    <x v="2"/>
    <n v="0"/>
    <n v="1"/>
    <n v="0"/>
    <n v="0"/>
    <n v="0"/>
    <s v="N"/>
    <s v="N"/>
    <s v="N"/>
    <s v="Restore "/>
    <s v="Restore"/>
    <m/>
    <x v="2"/>
    <s v="260131UAXMV6J"/>
    <s v="Closed"/>
    <s v="Paid"/>
  </r>
  <r>
    <x v="7887"/>
    <x v="58"/>
    <x v="9"/>
    <n v="19"/>
    <n v="1"/>
    <n v="19"/>
    <n v="19"/>
    <n v="19"/>
    <s v="N"/>
    <s v="N"/>
    <s v="N"/>
    <s v="Restore "/>
    <s v="Restore"/>
    <m/>
    <x v="2"/>
    <s v="260131UAXMV6J"/>
    <s v="Closed"/>
    <s v="Paid"/>
  </r>
  <r>
    <x v="7888"/>
    <x v="117"/>
    <x v="6"/>
    <n v="10"/>
    <n v="1"/>
    <n v="10"/>
    <n v="10"/>
    <n v="10"/>
    <s v="N"/>
    <s v="N"/>
    <s v="N"/>
    <s v="Secawan "/>
    <s v="Secawan"/>
    <m/>
    <x v="0"/>
    <s v="260131IQF5MXR"/>
    <s v="Closed"/>
    <s v="Paid"/>
  </r>
  <r>
    <x v="7888"/>
    <x v="31"/>
    <x v="3"/>
    <n v="18"/>
    <n v="1"/>
    <n v="18"/>
    <n v="18"/>
    <n v="18"/>
    <s v="N"/>
    <s v="N"/>
    <s v="N"/>
    <s v="Secawan "/>
    <s v="Secawan"/>
    <m/>
    <x v="0"/>
    <s v="260131IQF5MXR"/>
    <s v="Closed"/>
    <s v="Paid"/>
  </r>
  <r>
    <x v="7888"/>
    <x v="81"/>
    <x v="3"/>
    <n v="15"/>
    <n v="1"/>
    <n v="15"/>
    <n v="15"/>
    <n v="15"/>
    <s v="N"/>
    <s v="N"/>
    <s v="N"/>
    <s v="Secawan "/>
    <s v="Secawan"/>
    <m/>
    <x v="0"/>
    <s v="260131IQF5MXR"/>
    <s v="Closed"/>
    <s v="Paid"/>
  </r>
  <r>
    <x v="7888"/>
    <x v="2"/>
    <x v="2"/>
    <n v="0"/>
    <n v="1"/>
    <n v="0"/>
    <n v="0"/>
    <n v="0"/>
    <s v="N"/>
    <s v="N"/>
    <s v="N"/>
    <s v="Secawan "/>
    <s v="Secawan"/>
    <m/>
    <x v="0"/>
    <s v="260131IQF5MXR"/>
    <s v="Closed"/>
    <s v="Paid"/>
  </r>
  <r>
    <x v="78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2AP"/>
    <s v="Closed"/>
    <s v="Paid"/>
  </r>
  <r>
    <x v="7889"/>
    <x v="42"/>
    <x v="2"/>
    <n v="0"/>
    <n v="1"/>
    <n v="0"/>
    <n v="0"/>
    <n v="0"/>
    <s v="N"/>
    <s v="N"/>
    <s v="N"/>
    <s v="Restore "/>
    <s v="Restore"/>
    <m/>
    <x v="2"/>
    <s v="260131UAXM2AP"/>
    <s v="Closed"/>
    <s v="Paid"/>
  </r>
  <r>
    <x v="7890"/>
    <x v="40"/>
    <x v="5"/>
    <n v="18.5"/>
    <n v="2"/>
    <n v="37"/>
    <n v="37"/>
    <n v="37"/>
    <s v="N"/>
    <s v="N"/>
    <s v="N"/>
    <s v="Secawan "/>
    <s v="Secawan"/>
    <m/>
    <x v="0"/>
    <s v="260131IQFT82V"/>
    <s v="Closed"/>
    <s v="Paid"/>
  </r>
  <r>
    <x v="7890"/>
    <x v="2"/>
    <x v="2"/>
    <n v="0"/>
    <n v="1"/>
    <n v="0"/>
    <n v="0"/>
    <n v="0"/>
    <s v="N"/>
    <s v="N"/>
    <s v="N"/>
    <s v="Secawan "/>
    <s v="Secawan"/>
    <m/>
    <x v="0"/>
    <s v="260131IQFT82V"/>
    <s v="Closed"/>
    <s v="Paid"/>
  </r>
  <r>
    <x v="7890"/>
    <x v="200"/>
    <x v="5"/>
    <n v="12.8"/>
    <n v="1"/>
    <n v="12.8"/>
    <n v="12.8"/>
    <n v="12.8"/>
    <s v="N"/>
    <s v="N"/>
    <s v="N"/>
    <s v="Secawan "/>
    <s v="Secawan"/>
    <m/>
    <x v="0"/>
    <s v="260131IQFT82V"/>
    <s v="Closed"/>
    <s v="Paid"/>
  </r>
  <r>
    <x v="7891"/>
    <x v="18"/>
    <x v="5"/>
    <n v="7.8"/>
    <n v="1"/>
    <n v="7.8"/>
    <n v="7.8"/>
    <n v="7.8"/>
    <s v="N"/>
    <s v="N"/>
    <s v="N"/>
    <s v="Secawan "/>
    <s v="Secawan"/>
    <m/>
    <x v="0"/>
    <s v="260131IQFRRLM"/>
    <s v="Closed"/>
    <s v="Paid"/>
  </r>
  <r>
    <x v="7891"/>
    <x v="4"/>
    <x v="2"/>
    <n v="0"/>
    <n v="1"/>
    <n v="0"/>
    <n v="0"/>
    <n v="0"/>
    <s v="N"/>
    <s v="N"/>
    <s v="N"/>
    <s v="Secawan "/>
    <s v="Secawan"/>
    <m/>
    <x v="0"/>
    <s v="260131IQFRRLM"/>
    <s v="Closed"/>
    <s v="Paid"/>
  </r>
  <r>
    <x v="7891"/>
    <x v="5"/>
    <x v="4"/>
    <n v="5.2"/>
    <n v="1"/>
    <n v="5.2"/>
    <n v="5.2"/>
    <n v="5.2"/>
    <s v="N"/>
    <s v="N"/>
    <s v="N"/>
    <s v="Secawan "/>
    <s v="Secawan"/>
    <m/>
    <x v="0"/>
    <s v="260131IQFRRLM"/>
    <s v="Closed"/>
    <s v="Paid"/>
  </r>
  <r>
    <x v="7892"/>
    <x v="5"/>
    <x v="4"/>
    <n v="5.2"/>
    <n v="1"/>
    <n v="5.2"/>
    <n v="5.2"/>
    <n v="5.2"/>
    <s v="N"/>
    <s v="N"/>
    <s v="N"/>
    <s v="Secawan "/>
    <s v="Secawan"/>
    <m/>
    <x v="0"/>
    <s v="260131IQFC28L"/>
    <s v="Closed"/>
    <s v="Paid"/>
  </r>
  <r>
    <x v="7892"/>
    <x v="2"/>
    <x v="2"/>
    <n v="0"/>
    <n v="1"/>
    <n v="0"/>
    <n v="0"/>
    <n v="0"/>
    <s v="N"/>
    <s v="N"/>
    <s v="N"/>
    <s v="Secawan "/>
    <s v="Secawan"/>
    <m/>
    <x v="0"/>
    <s v="260131IQFC28L"/>
    <s v="Closed"/>
    <s v="Paid"/>
  </r>
  <r>
    <x v="7893"/>
    <x v="42"/>
    <x v="2"/>
    <n v="0"/>
    <n v="1"/>
    <n v="0"/>
    <n v="0"/>
    <n v="0"/>
    <s v="N"/>
    <s v="N"/>
    <s v="N"/>
    <s v="Restore "/>
    <s v="Restore"/>
    <m/>
    <x v="2"/>
    <s v="260131UAXR2TR"/>
    <s v="Closed"/>
    <s v="Paid"/>
  </r>
  <r>
    <x v="7893"/>
    <x v="58"/>
    <x v="9"/>
    <n v="19"/>
    <n v="1"/>
    <n v="19"/>
    <n v="19"/>
    <n v="19"/>
    <s v="N"/>
    <s v="N"/>
    <s v="N"/>
    <s v="Restore "/>
    <s v="Restore"/>
    <m/>
    <x v="2"/>
    <s v="260131UAXR2TR"/>
    <s v="Closed"/>
    <s v="Paid"/>
  </r>
  <r>
    <x v="78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2TR"/>
    <s v="Closed"/>
    <s v="Paid"/>
  </r>
  <r>
    <x v="7894"/>
    <x v="4"/>
    <x v="2"/>
    <n v="0"/>
    <n v="1"/>
    <n v="0"/>
    <n v="0"/>
    <n v="0"/>
    <s v="N"/>
    <s v="N"/>
    <s v="N"/>
    <s v="Secawan "/>
    <s v="Secawan"/>
    <m/>
    <x v="0"/>
    <s v="260131IQFQLXY"/>
    <s v="Closed"/>
    <s v="Paid"/>
  </r>
  <r>
    <x v="7894"/>
    <x v="38"/>
    <x v="5"/>
    <n v="11.8"/>
    <n v="1"/>
    <n v="11.8"/>
    <n v="11.8"/>
    <n v="11.8"/>
    <s v="N"/>
    <s v="N"/>
    <s v="N"/>
    <s v="Secawan "/>
    <s v="Secawan"/>
    <m/>
    <x v="0"/>
    <s v="260131IQFQLXY"/>
    <s v="Closed"/>
    <s v="Paid"/>
  </r>
  <r>
    <x v="7894"/>
    <x v="87"/>
    <x v="5"/>
    <n v="1.5"/>
    <n v="1"/>
    <n v="1.5"/>
    <n v="1.5"/>
    <n v="1.5"/>
    <s v="N"/>
    <s v="N"/>
    <s v="N"/>
    <s v="Secawan "/>
    <s v="Secawan"/>
    <m/>
    <x v="0"/>
    <s v="260131IQFQLXY"/>
    <s v="Closed"/>
    <s v="Paid"/>
  </r>
  <r>
    <x v="7894"/>
    <x v="95"/>
    <x v="5"/>
    <n v="13.8"/>
    <n v="1"/>
    <n v="13.8"/>
    <n v="13.8"/>
    <n v="13.8"/>
    <s v="N"/>
    <s v="N"/>
    <s v="N"/>
    <s v="Secawan "/>
    <s v="Secawan"/>
    <m/>
    <x v="0"/>
    <s v="260131IQFQLXY"/>
    <s v="Closed"/>
    <s v="Paid"/>
  </r>
  <r>
    <x v="7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AP0"/>
    <s v="Closed"/>
    <s v="Paid"/>
  </r>
  <r>
    <x v="7896"/>
    <x v="25"/>
    <x v="7"/>
    <n v="5.66"/>
    <n v="1"/>
    <n v="5.66"/>
    <n v="5.66"/>
    <n v="5.66"/>
    <s v="N"/>
    <s v="N"/>
    <s v="Y"/>
    <s v="Bens Bakery "/>
    <s v="Bens Bakery"/>
    <m/>
    <x v="1"/>
    <s v="260131VEWF9C1"/>
    <s v="Closed"/>
    <s v="Paid"/>
  </r>
  <r>
    <x v="7897"/>
    <x v="6"/>
    <x v="5"/>
    <n v="7.8"/>
    <n v="1"/>
    <n v="7.8"/>
    <n v="7.8"/>
    <n v="7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4"/>
    <x v="2"/>
    <n v="0"/>
    <n v="1"/>
    <n v="0"/>
    <n v="0"/>
    <n v="0"/>
    <s v="N"/>
    <s v="N"/>
    <s v="N"/>
    <s v="Secawan "/>
    <s v="Secawan"/>
    <m/>
    <x v="0"/>
    <s v="260131IQF6XLO"/>
    <s v="Closed"/>
    <s v="Paid"/>
  </r>
  <r>
    <x v="7897"/>
    <x v="38"/>
    <x v="5"/>
    <n v="11.8"/>
    <n v="1"/>
    <n v="11.8"/>
    <n v="11.8"/>
    <n v="11.8"/>
    <s v="N"/>
    <s v="N"/>
    <s v="N"/>
    <s v="Secawan "/>
    <s v="Secawan"/>
    <m/>
    <x v="0"/>
    <s v="260131IQF6XLO"/>
    <s v="Closed"/>
    <s v="Paid"/>
  </r>
  <r>
    <x v="7897"/>
    <x v="5"/>
    <x v="4"/>
    <n v="5.2"/>
    <n v="1"/>
    <n v="5.2"/>
    <n v="5.2"/>
    <n v="5.2"/>
    <s v="N"/>
    <s v="N"/>
    <s v="N"/>
    <s v="Secawan "/>
    <s v="Secawan"/>
    <m/>
    <x v="0"/>
    <s v="260131IQF6XLO"/>
    <s v="Closed"/>
    <s v="Paid"/>
  </r>
  <r>
    <x v="7897"/>
    <x v="3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6XLO"/>
    <s v="Closed"/>
    <s v="Paid"/>
  </r>
  <r>
    <x v="78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XLO"/>
    <s v="Closed"/>
    <s v="Paid"/>
  </r>
  <r>
    <x v="7898"/>
    <x v="70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8"/>
    <x v="73"/>
    <x v="7"/>
    <n v="9.43"/>
    <n v="1"/>
    <n v="9.43"/>
    <n v="9.43"/>
    <n v="9.43"/>
    <s v="N"/>
    <s v="N"/>
    <s v="Y"/>
    <s v="Bens Bakery "/>
    <s v="Bens Bakery"/>
    <m/>
    <x v="1"/>
    <s v="260131VEWF6D5"/>
    <s v="Closed"/>
    <s v="Paid"/>
  </r>
  <r>
    <x v="7899"/>
    <x v="2"/>
    <x v="2"/>
    <n v="0"/>
    <n v="1"/>
    <n v="0"/>
    <n v="0"/>
    <n v="0"/>
    <s v="N"/>
    <s v="N"/>
    <s v="N"/>
    <s v="Secawan "/>
    <s v="Secawan"/>
    <m/>
    <x v="0"/>
    <s v="260131IQFGIZY"/>
    <s v="Closed"/>
    <s v="Paid"/>
  </r>
  <r>
    <x v="7899"/>
    <x v="5"/>
    <x v="4"/>
    <n v="5.2"/>
    <n v="1"/>
    <n v="5.2"/>
    <n v="5.2"/>
    <n v="5.2"/>
    <s v="N"/>
    <s v="N"/>
    <s v="N"/>
    <s v="Secawan "/>
    <s v="Secawan"/>
    <m/>
    <x v="0"/>
    <s v="260131IQFGIZY"/>
    <s v="Closed"/>
    <s v="Paid"/>
  </r>
  <r>
    <x v="7900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FEL9"/>
    <s v="Closed"/>
    <s v="Paid"/>
  </r>
  <r>
    <x v="7900"/>
    <x v="2"/>
    <x v="2"/>
    <n v="0"/>
    <n v="1"/>
    <n v="0"/>
    <n v="0"/>
    <n v="0"/>
    <s v="N"/>
    <s v="N"/>
    <s v="N"/>
    <s v="Secawan "/>
    <s v="Secawan"/>
    <m/>
    <x v="0"/>
    <s v="260131IQFFEL9"/>
    <s v="Closed"/>
    <s v="Paid"/>
  </r>
  <r>
    <x v="7901"/>
    <x v="2"/>
    <x v="2"/>
    <n v="0"/>
    <n v="1"/>
    <n v="0"/>
    <n v="0"/>
    <n v="0"/>
    <s v="N"/>
    <s v="N"/>
    <s v="N"/>
    <s v="Secawan "/>
    <s v="Secawan"/>
    <m/>
    <x v="0"/>
    <s v="260131IQFG1WF"/>
    <s v="Closed"/>
    <s v="Paid"/>
  </r>
  <r>
    <x v="7901"/>
    <x v="5"/>
    <x v="4"/>
    <n v="5.2"/>
    <n v="1"/>
    <n v="5.2"/>
    <n v="5.2"/>
    <n v="5.2"/>
    <s v="N"/>
    <s v="N"/>
    <s v="N"/>
    <s v="Secawan "/>
    <s v="Secawan"/>
    <m/>
    <x v="0"/>
    <s v="260131IQFG1WF"/>
    <s v="Closed"/>
    <s v="Paid"/>
  </r>
  <r>
    <x v="7902"/>
    <x v="4"/>
    <x v="2"/>
    <n v="0"/>
    <n v="1"/>
    <n v="0"/>
    <n v="0"/>
    <n v="0"/>
    <s v="N"/>
    <s v="N"/>
    <s v="N"/>
    <s v="Secawan "/>
    <s v="Secawan"/>
    <m/>
    <x v="0"/>
    <s v="260131IQFKSB7"/>
    <s v="Closed"/>
    <s v="Paid"/>
  </r>
  <r>
    <x v="7902"/>
    <x v="50"/>
    <x v="5"/>
    <n v="3.5"/>
    <n v="1"/>
    <n v="3.5"/>
    <n v="3.5"/>
    <n v="3.5"/>
    <s v="N"/>
    <s v="N"/>
    <s v="N"/>
    <s v="Secawan "/>
    <s v="Secawan"/>
    <m/>
    <x v="0"/>
    <s v="260131IQFKSB7"/>
    <s v="Closed"/>
    <s v="Paid"/>
  </r>
  <r>
    <x v="7903"/>
    <x v="2"/>
    <x v="2"/>
    <n v="0"/>
    <n v="1"/>
    <n v="0"/>
    <n v="0"/>
    <n v="0"/>
    <s v="N"/>
    <s v="N"/>
    <s v="N"/>
    <s v="Secawan "/>
    <s v="Secawan"/>
    <m/>
    <x v="0"/>
    <s v="260131IQFSOCL"/>
    <s v="Closed"/>
    <s v="Paid"/>
  </r>
  <r>
    <x v="7903"/>
    <x v="40"/>
    <x v="5"/>
    <n v="18.5"/>
    <n v="1"/>
    <n v="18.5"/>
    <n v="18.5"/>
    <n v="18.5"/>
    <s v="N"/>
    <s v="N"/>
    <s v="N"/>
    <s v="Secawan "/>
    <s v="Secawan"/>
    <m/>
    <x v="0"/>
    <s v="260131IQFSOCL"/>
    <s v="Closed"/>
    <s v="Paid"/>
  </r>
  <r>
    <x v="7903"/>
    <x v="97"/>
    <x v="5"/>
    <n v="13.8"/>
    <n v="1"/>
    <n v="13.8"/>
    <n v="13.8"/>
    <n v="13.8"/>
    <s v="N"/>
    <s v="N"/>
    <s v="N"/>
    <s v="Secawan "/>
    <s v="Secawan"/>
    <m/>
    <x v="0"/>
    <s v="260131IQFSOCL"/>
    <s v="Closed"/>
    <s v="Paid"/>
  </r>
  <r>
    <x v="79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FJOT"/>
    <s v="Closed"/>
    <s v="Paid"/>
  </r>
  <r>
    <x v="7905"/>
    <x v="4"/>
    <x v="2"/>
    <n v="0"/>
    <n v="1"/>
    <n v="0"/>
    <n v="0"/>
    <n v="0"/>
    <s v="N"/>
    <s v="N"/>
    <s v="N"/>
    <s v="Secawan "/>
    <s v="Secawan"/>
    <m/>
    <x v="0"/>
    <s v="260131IQF49P2"/>
    <s v="Closed"/>
    <s v="Paid"/>
  </r>
  <r>
    <x v="7905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49P2"/>
    <s v="Closed"/>
    <s v="Paid"/>
  </r>
  <r>
    <x v="7906"/>
    <x v="5"/>
    <x v="4"/>
    <n v="5.2"/>
    <n v="1"/>
    <n v="5.2"/>
    <n v="5.2"/>
    <n v="5.2"/>
    <s v="N"/>
    <s v="N"/>
    <s v="N"/>
    <s v="Secawan "/>
    <s v="Secawan"/>
    <m/>
    <x v="0"/>
    <s v="260131IQFT9TV"/>
    <s v="Closed"/>
    <s v="Paid"/>
  </r>
  <r>
    <x v="7906"/>
    <x v="18"/>
    <x v="5"/>
    <n v="7.8"/>
    <n v="1"/>
    <n v="7.8"/>
    <n v="7.8"/>
    <n v="7.8"/>
    <s v="N"/>
    <s v="N"/>
    <s v="N"/>
    <s v="Secawan "/>
    <s v="Secawan"/>
    <m/>
    <x v="0"/>
    <s v="260131IQFT9TV"/>
    <s v="Closed"/>
    <s v="Paid"/>
  </r>
  <r>
    <x v="790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9TV"/>
    <s v="Closed"/>
    <s v="Paid"/>
  </r>
  <r>
    <x v="790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6"/>
    <x v="4"/>
    <x v="2"/>
    <n v="0"/>
    <n v="1"/>
    <n v="0"/>
    <n v="0"/>
    <n v="0"/>
    <s v="N"/>
    <s v="N"/>
    <s v="N"/>
    <s v="Secawan "/>
    <s v="Secawan"/>
    <m/>
    <x v="0"/>
    <s v="260131IQFT9TV"/>
    <s v="Closed"/>
    <s v="Paid"/>
  </r>
  <r>
    <x v="790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9TV"/>
    <s v="Closed"/>
    <s v="Paid"/>
  </r>
  <r>
    <x v="79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O7P4"/>
    <s v="Closed"/>
    <s v="Paid"/>
  </r>
  <r>
    <x v="7908"/>
    <x v="20"/>
    <x v="5"/>
    <n v="8.8000000000000007"/>
    <n v="4"/>
    <n v="35.200000000000003"/>
    <n v="35.200000000000003"/>
    <n v="35.200000000000003"/>
    <s v="N"/>
    <s v="N"/>
    <s v="N"/>
    <s v="Secawan "/>
    <s v="Secawan"/>
    <m/>
    <x v="0"/>
    <s v="260131IQFDO8H"/>
    <s v="Closed"/>
    <s v="Paid"/>
  </r>
  <r>
    <x v="7909"/>
    <x v="42"/>
    <x v="2"/>
    <n v="0"/>
    <n v="1"/>
    <n v="0"/>
    <n v="0"/>
    <n v="0"/>
    <s v="N"/>
    <s v="N"/>
    <s v="N"/>
    <s v="Restore "/>
    <s v="Restore"/>
    <m/>
    <x v="2"/>
    <s v="260131UAXQFXI"/>
    <s v="Closed"/>
    <s v="Paid"/>
  </r>
  <r>
    <x v="790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FXI"/>
    <s v="Closed"/>
    <s v="Paid"/>
  </r>
  <r>
    <x v="7910"/>
    <x v="42"/>
    <x v="2"/>
    <n v="0"/>
    <n v="1"/>
    <n v="0"/>
    <n v="0"/>
    <n v="0"/>
    <s v="N"/>
    <s v="N"/>
    <s v="N"/>
    <s v="Restore "/>
    <s v="Restore"/>
    <m/>
    <x v="2"/>
    <s v="260131UAXE8SR"/>
    <s v="Closed"/>
    <s v="Paid"/>
  </r>
  <r>
    <x v="7910"/>
    <x v="127"/>
    <x v="9"/>
    <n v="11"/>
    <n v="1"/>
    <n v="11"/>
    <n v="11"/>
    <n v="11"/>
    <s v="N"/>
    <s v="N"/>
    <s v="N"/>
    <s v="Restore "/>
    <s v="Restore"/>
    <m/>
    <x v="2"/>
    <s v="260131UAXE8SR"/>
    <s v="Closed"/>
    <s v="Paid"/>
  </r>
  <r>
    <x v="7911"/>
    <x v="42"/>
    <x v="2"/>
    <n v="0"/>
    <n v="1"/>
    <n v="0"/>
    <n v="0"/>
    <n v="0"/>
    <s v="N"/>
    <s v="N"/>
    <s v="N"/>
    <s v="Restore "/>
    <s v="Restore"/>
    <m/>
    <x v="2"/>
    <s v="260131UAXOCH1"/>
    <s v="Closed"/>
    <s v="Paid"/>
  </r>
  <r>
    <x v="7911"/>
    <x v="58"/>
    <x v="9"/>
    <n v="19"/>
    <n v="1"/>
    <n v="19"/>
    <n v="19"/>
    <n v="19"/>
    <s v="N"/>
    <s v="N"/>
    <s v="N"/>
    <s v="Restore "/>
    <s v="Restore"/>
    <m/>
    <x v="2"/>
    <s v="260131UAXOCH1"/>
    <s v="Closed"/>
    <s v="Paid"/>
  </r>
  <r>
    <x v="7912"/>
    <x v="101"/>
    <x v="9"/>
    <n v="20"/>
    <n v="1"/>
    <n v="20"/>
    <n v="20"/>
    <n v="20"/>
    <s v="N"/>
    <s v="N"/>
    <s v="N"/>
    <s v="Restore "/>
    <s v="Restore"/>
    <m/>
    <x v="2"/>
    <s v="260131UAXBBDL"/>
    <s v="Closed"/>
    <s v="Paid"/>
  </r>
  <r>
    <x v="7912"/>
    <x v="42"/>
    <x v="2"/>
    <n v="0"/>
    <n v="1"/>
    <n v="0"/>
    <n v="0"/>
    <n v="0"/>
    <s v="N"/>
    <s v="N"/>
    <s v="N"/>
    <s v="Restore "/>
    <s v="Restore"/>
    <m/>
    <x v="2"/>
    <s v="260131UAXBBDL"/>
    <s v="Closed"/>
    <s v="Paid"/>
  </r>
  <r>
    <x v="7913"/>
    <x v="2"/>
    <x v="2"/>
    <n v="0"/>
    <n v="1"/>
    <n v="0"/>
    <n v="0"/>
    <n v="0"/>
    <s v="N"/>
    <s v="N"/>
    <s v="N"/>
    <s v="Secawan "/>
    <s v="Secawan"/>
    <m/>
    <x v="0"/>
    <s v="260131IQFRR3X"/>
    <s v="Closed"/>
    <s v="Paid"/>
  </r>
  <r>
    <x v="7913"/>
    <x v="56"/>
    <x v="5"/>
    <n v="12.8"/>
    <n v="1"/>
    <n v="12.8"/>
    <n v="12.8"/>
    <n v="12.8"/>
    <s v="N"/>
    <s v="N"/>
    <s v="N"/>
    <s v="Secawan "/>
    <s v="Secawan"/>
    <m/>
    <x v="0"/>
    <s v="260131IQFRR3X"/>
    <s v="Closed"/>
    <s v="Paid"/>
  </r>
  <r>
    <x v="7913"/>
    <x v="40"/>
    <x v="5"/>
    <n v="18.5"/>
    <n v="4"/>
    <n v="74"/>
    <n v="74"/>
    <n v="74"/>
    <s v="N"/>
    <s v="N"/>
    <s v="N"/>
    <s v="Secawan "/>
    <s v="Secawan"/>
    <m/>
    <x v="0"/>
    <s v="260131IQFRR3X"/>
    <s v="Closed"/>
    <s v="Paid"/>
  </r>
  <r>
    <x v="7914"/>
    <x v="42"/>
    <x v="2"/>
    <n v="0"/>
    <n v="1"/>
    <n v="0"/>
    <n v="0"/>
    <n v="0"/>
    <s v="N"/>
    <s v="N"/>
    <s v="N"/>
    <s v="Restore "/>
    <s v="Restore"/>
    <m/>
    <x v="2"/>
    <s v="260131UAXWIV5"/>
    <s v="Closed"/>
    <s v="Paid"/>
  </r>
  <r>
    <x v="791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WIV5"/>
    <s v="Closed"/>
    <s v="Paid"/>
  </r>
  <r>
    <x v="7915"/>
    <x v="31"/>
    <x v="3"/>
    <n v="18"/>
    <n v="1"/>
    <n v="18"/>
    <n v="18"/>
    <n v="18"/>
    <s v="N"/>
    <s v="N"/>
    <s v="N"/>
    <s v="Secawan "/>
    <s v="Secawan"/>
    <m/>
    <x v="0"/>
    <s v="260131IQF7XEQ"/>
    <s v="Closed"/>
    <s v="Paid"/>
  </r>
  <r>
    <x v="7915"/>
    <x v="40"/>
    <x v="5"/>
    <n v="18.5"/>
    <n v="1"/>
    <n v="18.5"/>
    <n v="18.5"/>
    <n v="18.5"/>
    <s v="N"/>
    <s v="N"/>
    <s v="N"/>
    <s v="Secawan "/>
    <s v="Secawan"/>
    <m/>
    <x v="0"/>
    <s v="260131IQF7XEQ"/>
    <s v="Closed"/>
    <s v="Paid"/>
  </r>
  <r>
    <x v="7915"/>
    <x v="2"/>
    <x v="2"/>
    <n v="0"/>
    <n v="1"/>
    <n v="0"/>
    <n v="0"/>
    <n v="0"/>
    <s v="N"/>
    <s v="N"/>
    <s v="N"/>
    <s v="Secawan "/>
    <s v="Secawan"/>
    <m/>
    <x v="0"/>
    <s v="260131IQF7XEQ"/>
    <s v="Closed"/>
    <s v="Paid"/>
  </r>
  <r>
    <x v="7916"/>
    <x v="63"/>
    <x v="9"/>
    <n v="20"/>
    <n v="1"/>
    <n v="20"/>
    <n v="20"/>
    <n v="20"/>
    <s v="N"/>
    <s v="N"/>
    <s v="N"/>
    <s v="Restore "/>
    <s v="Restore"/>
    <m/>
    <x v="2"/>
    <s v="260131UAXXOFJ"/>
    <s v="Closed"/>
    <s v="Paid"/>
  </r>
  <r>
    <x v="7916"/>
    <x v="42"/>
    <x v="2"/>
    <n v="0"/>
    <n v="1"/>
    <n v="0"/>
    <n v="0"/>
    <n v="0"/>
    <s v="N"/>
    <s v="N"/>
    <s v="N"/>
    <s v="Restore "/>
    <s v="Restore"/>
    <m/>
    <x v="2"/>
    <s v="260131UAXXOFJ"/>
    <s v="Closed"/>
    <s v="Paid"/>
  </r>
  <r>
    <x v="791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7"/>
    <x v="161"/>
    <x v="3"/>
    <n v="18"/>
    <n v="2"/>
    <n v="36"/>
    <n v="36"/>
    <n v="36"/>
    <s v="N"/>
    <s v="N"/>
    <s v="N"/>
    <s v="Secawan "/>
    <s v="Secawan"/>
    <m/>
    <x v="0"/>
    <s v="260131IQFFC7M"/>
    <s v="Closed"/>
    <s v="Paid"/>
  </r>
  <r>
    <x v="7917"/>
    <x v="4"/>
    <x v="2"/>
    <n v="0"/>
    <n v="1"/>
    <n v="0"/>
    <n v="0"/>
    <n v="0"/>
    <s v="N"/>
    <s v="N"/>
    <s v="N"/>
    <s v="Secawan "/>
    <s v="Secawan"/>
    <m/>
    <x v="0"/>
    <s v="260131IQFFC7M"/>
    <s v="Closed"/>
    <s v="Paid"/>
  </r>
  <r>
    <x v="791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FC7M"/>
    <s v="Closed"/>
    <s v="Paid"/>
  </r>
  <r>
    <x v="7918"/>
    <x v="63"/>
    <x v="9"/>
    <n v="20"/>
    <n v="1"/>
    <n v="20"/>
    <n v="20"/>
    <n v="20"/>
    <s v="N"/>
    <s v="N"/>
    <s v="N"/>
    <s v="Restore "/>
    <s v="Restore"/>
    <m/>
    <x v="2"/>
    <s v="260131UAXX8ST"/>
    <s v="Closed"/>
    <s v="Paid"/>
  </r>
  <r>
    <x v="7918"/>
    <x v="42"/>
    <x v="2"/>
    <n v="0"/>
    <n v="1"/>
    <n v="0"/>
    <n v="0"/>
    <n v="0"/>
    <s v="N"/>
    <s v="N"/>
    <s v="N"/>
    <s v="Restore "/>
    <s v="Restore"/>
    <m/>
    <x v="2"/>
    <s v="260131UAXX8ST"/>
    <s v="Closed"/>
    <s v="Paid"/>
  </r>
  <r>
    <x v="7919"/>
    <x v="38"/>
    <x v="5"/>
    <n v="11.8"/>
    <n v="2"/>
    <n v="23.6"/>
    <n v="23.6"/>
    <n v="23.6"/>
    <s v="N"/>
    <s v="N"/>
    <s v="N"/>
    <s v="Secawan "/>
    <s v="Secawan"/>
    <m/>
    <x v="0"/>
    <s v="260131IQFUQVN"/>
    <s v="Closed"/>
    <s v="Paid"/>
  </r>
  <r>
    <x v="7919"/>
    <x v="2"/>
    <x v="2"/>
    <n v="0"/>
    <n v="1"/>
    <n v="0"/>
    <n v="0"/>
    <n v="0"/>
    <s v="N"/>
    <s v="N"/>
    <s v="N"/>
    <s v="Secawan "/>
    <s v="Secawan"/>
    <m/>
    <x v="0"/>
    <s v="260131IQFUQVN"/>
    <s v="Closed"/>
    <s v="Paid"/>
  </r>
  <r>
    <x v="7920"/>
    <x v="5"/>
    <x v="4"/>
    <n v="5.2"/>
    <n v="1"/>
    <n v="5.2"/>
    <n v="5.2"/>
    <n v="5.2"/>
    <s v="N"/>
    <s v="N"/>
    <s v="N"/>
    <s v="Secawan "/>
    <s v="Secawan"/>
    <m/>
    <x v="0"/>
    <s v="260131IQFT4S1"/>
    <s v="Closed"/>
    <s v="Paid"/>
  </r>
  <r>
    <x v="7920"/>
    <x v="2"/>
    <x v="2"/>
    <n v="0"/>
    <n v="1"/>
    <n v="0"/>
    <n v="0"/>
    <n v="0"/>
    <s v="N"/>
    <s v="N"/>
    <s v="N"/>
    <s v="Secawan "/>
    <s v="Secawan"/>
    <m/>
    <x v="0"/>
    <s v="260131IQFT4S1"/>
    <s v="Closed"/>
    <s v="Paid"/>
  </r>
  <r>
    <x v="7921"/>
    <x v="2"/>
    <x v="2"/>
    <n v="0"/>
    <n v="1"/>
    <n v="0"/>
    <n v="0"/>
    <n v="0"/>
    <s v="N"/>
    <s v="N"/>
    <s v="N"/>
    <s v="Secawan "/>
    <s v="Secawan"/>
    <m/>
    <x v="0"/>
    <s v="260131IQF744A"/>
    <s v="Closed"/>
    <s v="Paid"/>
  </r>
  <r>
    <x v="7921"/>
    <x v="31"/>
    <x v="3"/>
    <n v="18"/>
    <n v="1"/>
    <n v="18"/>
    <n v="18"/>
    <n v="18"/>
    <s v="N"/>
    <s v="N"/>
    <s v="N"/>
    <s v="Secawan "/>
    <s v="Secawan"/>
    <m/>
    <x v="0"/>
    <s v="260131IQF744A"/>
    <s v="Closed"/>
    <s v="Paid"/>
  </r>
  <r>
    <x v="7922"/>
    <x v="5"/>
    <x v="4"/>
    <n v="5.2"/>
    <n v="1"/>
    <n v="5.2"/>
    <n v="5.2"/>
    <n v="5.2"/>
    <s v="N"/>
    <s v="N"/>
    <s v="N"/>
    <s v="Secawan "/>
    <s v="Secawan"/>
    <m/>
    <x v="0"/>
    <s v="260131IQF98U4"/>
    <s v="Closed"/>
    <s v="Paid"/>
  </r>
  <r>
    <x v="7922"/>
    <x v="4"/>
    <x v="2"/>
    <n v="0"/>
    <n v="1"/>
    <n v="0"/>
    <n v="0"/>
    <n v="0"/>
    <s v="N"/>
    <s v="N"/>
    <s v="N"/>
    <s v="Secawan "/>
    <s v="Secawan"/>
    <m/>
    <x v="0"/>
    <s v="260131IQF98U4"/>
    <s v="Closed"/>
    <s v="Paid"/>
  </r>
  <r>
    <x v="792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98U4"/>
    <s v="Closed"/>
    <s v="Paid"/>
  </r>
  <r>
    <x v="7922"/>
    <x v="50"/>
    <x v="5"/>
    <n v="3.5"/>
    <n v="1"/>
    <n v="3.5"/>
    <n v="3.5"/>
    <n v="3.5"/>
    <s v="N"/>
    <s v="N"/>
    <s v="N"/>
    <s v="Secawan "/>
    <s v="Secawan"/>
    <m/>
    <x v="0"/>
    <s v="260131IQF98U4"/>
    <s v="Closed"/>
    <s v="Paid"/>
  </r>
  <r>
    <x v="7923"/>
    <x v="153"/>
    <x v="13"/>
    <n v="0.7"/>
    <n v="1"/>
    <n v="0.7"/>
    <n v="0.7"/>
    <n v="0.7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3"/>
    <x v="2"/>
    <x v="2"/>
    <n v="0"/>
    <n v="1"/>
    <n v="0"/>
    <n v="0"/>
    <n v="0"/>
    <s v="N"/>
    <s v="N"/>
    <s v="N"/>
    <s v="Secawan "/>
    <s v="Secawan"/>
    <m/>
    <x v="0"/>
    <s v="260131IQFPJAQ"/>
    <s v="Closed"/>
    <s v="Paid"/>
  </r>
  <r>
    <x v="7923"/>
    <x v="5"/>
    <x v="4"/>
    <n v="5.2"/>
    <n v="1"/>
    <n v="5.2"/>
    <n v="5.2"/>
    <n v="5.2"/>
    <s v="N"/>
    <s v="N"/>
    <s v="N"/>
    <s v="Secawan "/>
    <s v="Secawan"/>
    <m/>
    <x v="0"/>
    <s v="260131IQFPJAQ"/>
    <s v="Closed"/>
    <s v="Paid"/>
  </r>
  <r>
    <x v="7924"/>
    <x v="42"/>
    <x v="2"/>
    <n v="0"/>
    <n v="1"/>
    <n v="0"/>
    <n v="0"/>
    <n v="0"/>
    <s v="N"/>
    <s v="N"/>
    <s v="N"/>
    <s v="Restore "/>
    <s v="Restore"/>
    <m/>
    <x v="2"/>
    <s v="260131UAX720L"/>
    <s v="Closed"/>
    <s v="Paid"/>
  </r>
  <r>
    <x v="792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20L"/>
    <s v="Closed"/>
    <s v="Paid"/>
  </r>
  <r>
    <x v="792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TJG"/>
    <s v="Closed"/>
    <s v="Paid"/>
  </r>
  <r>
    <x v="7925"/>
    <x v="62"/>
    <x v="9"/>
    <n v="14.9"/>
    <n v="1"/>
    <n v="14.9"/>
    <n v="14.9"/>
    <n v="14.9"/>
    <s v="N"/>
    <s v="N"/>
    <s v="N"/>
    <s v="Restore "/>
    <s v="Restore"/>
    <m/>
    <x v="2"/>
    <s v="260131UAXDTJG"/>
    <s v="Closed"/>
    <s v="Paid"/>
  </r>
  <r>
    <x v="7925"/>
    <x v="42"/>
    <x v="2"/>
    <n v="0"/>
    <n v="1"/>
    <n v="0"/>
    <n v="0"/>
    <n v="0"/>
    <s v="N"/>
    <s v="N"/>
    <s v="N"/>
    <s v="Restore "/>
    <s v="Restore"/>
    <m/>
    <x v="2"/>
    <s v="260131UAXDTJG"/>
    <s v="Closed"/>
    <s v="Paid"/>
  </r>
  <r>
    <x v="7926"/>
    <x v="179"/>
    <x v="5"/>
    <n v="12.8"/>
    <n v="1"/>
    <n v="12.8"/>
    <n v="12.8"/>
    <n v="12.8"/>
    <s v="N"/>
    <s v="N"/>
    <s v="N"/>
    <s v="Secawan "/>
    <s v="Secawan"/>
    <m/>
    <x v="0"/>
    <s v="260131IQFYEW5"/>
    <s v="Closed"/>
    <s v="Paid"/>
  </r>
  <r>
    <x v="7926"/>
    <x v="40"/>
    <x v="5"/>
    <n v="18.5"/>
    <n v="1"/>
    <n v="18.5"/>
    <n v="18.5"/>
    <n v="18.5"/>
    <s v="N"/>
    <s v="N"/>
    <s v="N"/>
    <s v="Secawan "/>
    <s v="Secawan"/>
    <m/>
    <x v="0"/>
    <s v="260131IQFYEW5"/>
    <s v="Closed"/>
    <s v="Paid"/>
  </r>
  <r>
    <x v="7926"/>
    <x v="2"/>
    <x v="2"/>
    <n v="0"/>
    <n v="1"/>
    <n v="0"/>
    <n v="0"/>
    <n v="0"/>
    <s v="N"/>
    <s v="N"/>
    <s v="N"/>
    <s v="Secawan "/>
    <s v="Secawan"/>
    <m/>
    <x v="0"/>
    <s v="260131IQFYEW5"/>
    <s v="Closed"/>
    <s v="Paid"/>
  </r>
  <r>
    <x v="7927"/>
    <x v="5"/>
    <x v="4"/>
    <n v="5.2"/>
    <n v="1"/>
    <n v="5.2"/>
    <n v="5.2"/>
    <n v="5.2"/>
    <s v="N"/>
    <s v="N"/>
    <s v="N"/>
    <s v="Secawan "/>
    <s v="Secawan"/>
    <m/>
    <x v="0"/>
    <s v="260131IQFSI2Y"/>
    <s v="Closed"/>
    <s v="Paid"/>
  </r>
  <r>
    <x v="7927"/>
    <x v="4"/>
    <x v="2"/>
    <n v="0"/>
    <n v="1"/>
    <n v="0"/>
    <n v="0"/>
    <n v="0"/>
    <s v="N"/>
    <s v="N"/>
    <s v="N"/>
    <s v="Secawan "/>
    <s v="Secawan"/>
    <m/>
    <x v="0"/>
    <s v="260131IQFSI2Y"/>
    <s v="Closed"/>
    <s v="Paid"/>
  </r>
  <r>
    <x v="7928"/>
    <x v="4"/>
    <x v="2"/>
    <n v="0"/>
    <n v="1"/>
    <n v="0"/>
    <n v="0"/>
    <n v="0"/>
    <s v="N"/>
    <s v="N"/>
    <s v="N"/>
    <s v="Secawan "/>
    <s v="Secawan"/>
    <m/>
    <x v="0"/>
    <s v="260131IQF8NAW"/>
    <s v="Closed"/>
    <s v="Paid"/>
  </r>
  <r>
    <x v="7928"/>
    <x v="11"/>
    <x v="5"/>
    <n v="10.8"/>
    <n v="1"/>
    <n v="10.8"/>
    <n v="10.8"/>
    <n v="10.8"/>
    <s v="N"/>
    <s v="N"/>
    <s v="N"/>
    <s v="Secawan "/>
    <s v="Secawan"/>
    <m/>
    <x v="0"/>
    <s v="260131IQF8NAW"/>
    <s v="Closed"/>
    <s v="Paid"/>
  </r>
  <r>
    <x v="7929"/>
    <x v="15"/>
    <x v="2"/>
    <n v="0"/>
    <n v="1"/>
    <n v="0"/>
    <n v="0"/>
    <n v="0"/>
    <s v="N"/>
    <s v="N"/>
    <s v="N"/>
    <s v="Bens Bakery "/>
    <s v="Bens Bakery"/>
    <m/>
    <x v="1"/>
    <s v="260131VEWXUXS"/>
    <s v="Closed"/>
    <s v="Paid"/>
  </r>
  <r>
    <x v="7929"/>
    <x v="64"/>
    <x v="7"/>
    <n v="16.98"/>
    <n v="1"/>
    <n v="16.98"/>
    <n v="16.98"/>
    <n v="16.98"/>
    <s v="N"/>
    <s v="N"/>
    <s v="Y"/>
    <s v="Bens Bakery "/>
    <s v="Bens Bakery"/>
    <m/>
    <x v="1"/>
    <s v="260131VEWXUXS"/>
    <s v="Closed"/>
    <s v="Paid"/>
  </r>
  <r>
    <x v="7929"/>
    <x v="55"/>
    <x v="7"/>
    <n v="7.55"/>
    <n v="1"/>
    <n v="7.55"/>
    <n v="7.55"/>
    <n v="7.55"/>
    <s v="N"/>
    <s v="N"/>
    <s v="Y"/>
    <s v="Bens Bakery "/>
    <s v="Bens Bakery"/>
    <m/>
    <x v="1"/>
    <s v="260131VEWXUXS"/>
    <s v="Closed"/>
    <s v="Paid"/>
  </r>
  <r>
    <x v="7930"/>
    <x v="95"/>
    <x v="5"/>
    <n v="13.8"/>
    <n v="1"/>
    <n v="13.8"/>
    <n v="13.8"/>
    <n v="13.8"/>
    <s v="N"/>
    <s v="N"/>
    <s v="N"/>
    <s v="Secawan "/>
    <s v="Secawan"/>
    <m/>
    <x v="0"/>
    <s v="260131IQFVRH0"/>
    <s v="Closed"/>
    <s v="Paid"/>
  </r>
  <r>
    <x v="7930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RH0"/>
    <s v="Closed"/>
    <s v="Paid"/>
  </r>
  <r>
    <x v="7930"/>
    <x v="4"/>
    <x v="2"/>
    <n v="0"/>
    <n v="1"/>
    <n v="0"/>
    <n v="0"/>
    <n v="0"/>
    <s v="N"/>
    <s v="N"/>
    <s v="N"/>
    <s v="Secawan "/>
    <s v="Secawan"/>
    <m/>
    <x v="0"/>
    <s v="260131IQFVRH0"/>
    <s v="Closed"/>
    <s v="Paid"/>
  </r>
  <r>
    <x v="7931"/>
    <x v="13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1"/>
    <x v="15"/>
    <x v="2"/>
    <n v="0"/>
    <n v="1"/>
    <n v="0"/>
    <n v="0"/>
    <n v="0"/>
    <s v="N"/>
    <s v="N"/>
    <s v="N"/>
    <s v="Bens Bakery "/>
    <s v="Bens Bakery"/>
    <m/>
    <x v="1"/>
    <s v="260131VEWD9NH"/>
    <s v="Closed"/>
    <s v="Paid"/>
  </r>
  <r>
    <x v="7931"/>
    <x v="68"/>
    <x v="7"/>
    <n v="14.15"/>
    <n v="1"/>
    <n v="14.15"/>
    <n v="14.15"/>
    <n v="14.15"/>
    <s v="N"/>
    <s v="N"/>
    <s v="Y"/>
    <s v="Bens Bakery "/>
    <s v="Bens Bakery"/>
    <m/>
    <x v="1"/>
    <s v="260131VEWD9NH"/>
    <s v="Closed"/>
    <s v="Paid"/>
  </r>
  <r>
    <x v="793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MJEI"/>
    <s v="Closed"/>
    <s v="Paid"/>
  </r>
  <r>
    <x v="79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5"/>
    <x v="4"/>
    <n v="5.2"/>
    <n v="1"/>
    <n v="5.2"/>
    <n v="5.2"/>
    <n v="5.2"/>
    <s v="N"/>
    <s v="N"/>
    <s v="N"/>
    <s v="Secawan "/>
    <s v="Secawan"/>
    <m/>
    <x v="0"/>
    <s v="260131IQFMJEI"/>
    <s v="Closed"/>
    <s v="Paid"/>
  </r>
  <r>
    <x v="7932"/>
    <x v="2"/>
    <x v="2"/>
    <n v="0"/>
    <n v="1"/>
    <n v="0"/>
    <n v="0"/>
    <n v="0"/>
    <s v="N"/>
    <s v="N"/>
    <s v="N"/>
    <s v="Secawan "/>
    <s v="Secawan"/>
    <m/>
    <x v="0"/>
    <s v="260131IQFMJEI"/>
    <s v="Closed"/>
    <s v="Paid"/>
  </r>
  <r>
    <x v="7933"/>
    <x v="4"/>
    <x v="2"/>
    <n v="0"/>
    <n v="1"/>
    <n v="0"/>
    <n v="0"/>
    <n v="0"/>
    <s v="N"/>
    <s v="N"/>
    <s v="N"/>
    <s v="Secawan "/>
    <s v="Secawan"/>
    <m/>
    <x v="0"/>
    <s v="260131IQFRQZW"/>
    <s v="Closed"/>
    <s v="Paid"/>
  </r>
  <r>
    <x v="7933"/>
    <x v="56"/>
    <x v="5"/>
    <n v="12.8"/>
    <n v="1"/>
    <n v="12.8"/>
    <n v="12.8"/>
    <n v="12.8"/>
    <s v="N"/>
    <s v="N"/>
    <s v="N"/>
    <s v="Secawan "/>
    <s v="Secawan"/>
    <m/>
    <x v="0"/>
    <s v="260131IQFRQZW"/>
    <s v="Closed"/>
    <s v="Paid"/>
  </r>
  <r>
    <x v="7934"/>
    <x v="40"/>
    <x v="5"/>
    <n v="18.5"/>
    <n v="1"/>
    <n v="18.5"/>
    <n v="18.5"/>
    <n v="18.5"/>
    <s v="N"/>
    <s v="N"/>
    <s v="N"/>
    <s v="Secawan "/>
    <s v="Secawan"/>
    <m/>
    <x v="0"/>
    <s v="260131IQF3VF4"/>
    <s v="Closed"/>
    <s v="Paid"/>
  </r>
  <r>
    <x v="7934"/>
    <x v="2"/>
    <x v="2"/>
    <n v="0"/>
    <n v="1"/>
    <n v="0"/>
    <n v="0"/>
    <n v="0"/>
    <s v="N"/>
    <s v="N"/>
    <s v="N"/>
    <s v="Secawan "/>
    <s v="Secawan"/>
    <m/>
    <x v="0"/>
    <s v="260131IQF3VF4"/>
    <s v="Closed"/>
    <s v="Paid"/>
  </r>
  <r>
    <x v="7935"/>
    <x v="5"/>
    <x v="4"/>
    <n v="5.2"/>
    <n v="1"/>
    <n v="5.2"/>
    <n v="5.2"/>
    <n v="5.2"/>
    <s v="N"/>
    <s v="N"/>
    <s v="N"/>
    <s v="Secawan "/>
    <s v="Secawan"/>
    <m/>
    <x v="0"/>
    <s v="260131IQFG6U5"/>
    <s v="Closed"/>
    <s v="Paid"/>
  </r>
  <r>
    <x v="7935"/>
    <x v="153"/>
    <x v="13"/>
    <n v="0.7"/>
    <n v="1"/>
    <n v="0.7"/>
    <n v="0.7"/>
    <n v="0.7"/>
    <s v="N"/>
    <s v="N"/>
    <s v="N"/>
    <s v="Secawan "/>
    <s v="Secawan"/>
    <m/>
    <x v="0"/>
    <s v="260131IQFG6U5"/>
    <s v="Closed"/>
    <s v="Paid"/>
  </r>
  <r>
    <x v="7936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CQL"/>
    <s v="Closed"/>
    <s v="Paid"/>
  </r>
  <r>
    <x v="7936"/>
    <x v="4"/>
    <x v="2"/>
    <n v="0"/>
    <n v="1"/>
    <n v="0"/>
    <n v="0"/>
    <n v="0"/>
    <s v="N"/>
    <s v="N"/>
    <s v="N"/>
    <s v="Secawan "/>
    <s v="Secawan"/>
    <m/>
    <x v="0"/>
    <s v="260131IQFMCQL"/>
    <s v="Closed"/>
    <s v="Paid"/>
  </r>
  <r>
    <x v="7937"/>
    <x v="2"/>
    <x v="2"/>
    <n v="0"/>
    <n v="1"/>
    <n v="0"/>
    <n v="0"/>
    <n v="0"/>
    <s v="N"/>
    <s v="N"/>
    <s v="N"/>
    <s v="Secawan "/>
    <s v="Secawan"/>
    <m/>
    <x v="0"/>
    <s v="260131IQFR4R5"/>
    <s v="Closed"/>
    <s v="Paid"/>
  </r>
  <r>
    <x v="7937"/>
    <x v="40"/>
    <x v="5"/>
    <n v="18.5"/>
    <n v="1"/>
    <n v="18.5"/>
    <n v="18.5"/>
    <n v="18.5"/>
    <s v="N"/>
    <s v="N"/>
    <s v="N"/>
    <s v="Secawan "/>
    <s v="Secawan"/>
    <m/>
    <x v="0"/>
    <s v="260131IQFR4R5"/>
    <s v="Closed"/>
    <s v="Paid"/>
  </r>
  <r>
    <x v="7938"/>
    <x v="40"/>
    <x v="5"/>
    <n v="18.5"/>
    <n v="1"/>
    <n v="18.5"/>
    <n v="18.5"/>
    <n v="18.5"/>
    <s v="N"/>
    <s v="N"/>
    <s v="N"/>
    <s v="Secawan "/>
    <s v="Secawan"/>
    <m/>
    <x v="0"/>
    <s v="260131IQF0IKY"/>
    <s v="Closed"/>
    <s v="Paid"/>
  </r>
  <r>
    <x v="7938"/>
    <x v="2"/>
    <x v="2"/>
    <n v="0"/>
    <n v="1"/>
    <n v="0"/>
    <n v="0"/>
    <n v="0"/>
    <s v="N"/>
    <s v="N"/>
    <s v="N"/>
    <s v="Secawan "/>
    <s v="Secawan"/>
    <m/>
    <x v="0"/>
    <s v="260131IQF0IKY"/>
    <s v="Closed"/>
    <s v="Paid"/>
  </r>
  <r>
    <x v="7939"/>
    <x v="80"/>
    <x v="5"/>
    <n v="12.8"/>
    <n v="1"/>
    <n v="12.8"/>
    <n v="12.8"/>
    <n v="12.8"/>
    <s v="N"/>
    <s v="N"/>
    <s v="N"/>
    <s v="Secawan "/>
    <s v="Secawan"/>
    <m/>
    <x v="0"/>
    <s v="260131IQFD1EZ"/>
    <s v="Closed"/>
    <s v="Paid"/>
  </r>
  <r>
    <x v="7939"/>
    <x v="4"/>
    <x v="2"/>
    <n v="0"/>
    <n v="1"/>
    <n v="0"/>
    <n v="0"/>
    <n v="0"/>
    <s v="N"/>
    <s v="N"/>
    <s v="N"/>
    <s v="Secawan "/>
    <s v="Secawan"/>
    <m/>
    <x v="0"/>
    <s v="260131IQFD1EZ"/>
    <s v="Closed"/>
    <s v="Paid"/>
  </r>
  <r>
    <x v="7940"/>
    <x v="2"/>
    <x v="2"/>
    <n v="0"/>
    <n v="1"/>
    <n v="0"/>
    <n v="0"/>
    <n v="0"/>
    <s v="N"/>
    <s v="N"/>
    <s v="N"/>
    <s v="Secawan "/>
    <s v="Secawan"/>
    <m/>
    <x v="0"/>
    <s v="260131IQFHP94"/>
    <s v="Closed"/>
    <s v="Paid"/>
  </r>
  <r>
    <x v="7940"/>
    <x v="40"/>
    <x v="5"/>
    <n v="18.5"/>
    <n v="1"/>
    <n v="18.5"/>
    <n v="18.5"/>
    <n v="18.5"/>
    <s v="N"/>
    <s v="N"/>
    <s v="N"/>
    <s v="Secawan "/>
    <s v="Secawan"/>
    <m/>
    <x v="0"/>
    <s v="260131IQFHP94"/>
    <s v="Closed"/>
    <s v="Paid"/>
  </r>
  <r>
    <x v="7941"/>
    <x v="179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1"/>
    <x v="5"/>
    <x v="4"/>
    <n v="5.2"/>
    <n v="1"/>
    <n v="5.2"/>
    <n v="5.2"/>
    <n v="5.2"/>
    <s v="N"/>
    <s v="N"/>
    <s v="N"/>
    <s v="Secawan "/>
    <s v="Secawan"/>
    <m/>
    <x v="0"/>
    <s v="260131IQFN6PG"/>
    <s v="Closed"/>
    <s v="Paid"/>
  </r>
  <r>
    <x v="7941"/>
    <x v="4"/>
    <x v="2"/>
    <n v="0"/>
    <n v="1"/>
    <n v="0"/>
    <n v="0"/>
    <n v="0"/>
    <s v="N"/>
    <s v="N"/>
    <s v="N"/>
    <s v="Secawan "/>
    <s v="Secawan"/>
    <m/>
    <x v="0"/>
    <s v="260131IQFN6PG"/>
    <s v="Closed"/>
    <s v="Paid"/>
  </r>
  <r>
    <x v="7941"/>
    <x v="56"/>
    <x v="5"/>
    <n v="12.8"/>
    <n v="1"/>
    <n v="12.8"/>
    <n v="12.8"/>
    <n v="12.8"/>
    <s v="N"/>
    <s v="N"/>
    <s v="N"/>
    <s v="Secawan "/>
    <s v="Secawan"/>
    <m/>
    <x v="0"/>
    <s v="260131IQFN6PG"/>
    <s v="Closed"/>
    <s v="Paid"/>
  </r>
  <r>
    <x v="79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P24N"/>
    <s v="Closed"/>
    <s v="Paid"/>
  </r>
  <r>
    <x v="7942"/>
    <x v="42"/>
    <x v="2"/>
    <n v="0"/>
    <n v="1"/>
    <n v="0"/>
    <n v="0"/>
    <n v="0"/>
    <s v="N"/>
    <s v="N"/>
    <s v="N"/>
    <s v="Restore "/>
    <s v="Restore"/>
    <m/>
    <x v="2"/>
    <s v="260131UAXP24N"/>
    <s v="Closed"/>
    <s v="Paid"/>
  </r>
  <r>
    <x v="7943"/>
    <x v="40"/>
    <x v="5"/>
    <n v="18.5"/>
    <n v="1"/>
    <n v="18.5"/>
    <n v="18.5"/>
    <n v="18.5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3"/>
    <x v="5"/>
    <x v="4"/>
    <n v="5.2"/>
    <n v="1"/>
    <n v="5.2"/>
    <n v="5.2"/>
    <n v="5.2"/>
    <s v="N"/>
    <s v="N"/>
    <s v="N"/>
    <s v="Secawan "/>
    <s v="Secawan"/>
    <m/>
    <x v="0"/>
    <s v="260131IQFA9UI"/>
    <s v="Closed"/>
    <s v="Paid"/>
  </r>
  <r>
    <x v="7944"/>
    <x v="87"/>
    <x v="5"/>
    <n v="1.5"/>
    <n v="1"/>
    <n v="1.5"/>
    <n v="1.5"/>
    <n v="1.5"/>
    <s v="N"/>
    <s v="N"/>
    <s v="N"/>
    <s v="Secawan "/>
    <s v="Secawan"/>
    <m/>
    <x v="0"/>
    <s v="260131IQF6ETW"/>
    <s v="Closed"/>
    <s v="Paid"/>
  </r>
  <r>
    <x v="7944"/>
    <x v="18"/>
    <x v="5"/>
    <n v="6.8"/>
    <n v="1"/>
    <n v="6.8"/>
    <n v="6.8"/>
    <n v="6.8"/>
    <s v="N"/>
    <s v="N"/>
    <s v="N"/>
    <s v="Secawan "/>
    <s v="Secawan"/>
    <m/>
    <x v="0"/>
    <s v="260131IQF6ETW"/>
    <s v="Closed"/>
    <s v="Paid"/>
  </r>
  <r>
    <x v="7945"/>
    <x v="40"/>
    <x v="5"/>
    <n v="18.5"/>
    <n v="2"/>
    <n v="37"/>
    <n v="37"/>
    <n v="37"/>
    <s v="N"/>
    <s v="N"/>
    <s v="N"/>
    <s v="Secawan "/>
    <s v="Secawan"/>
    <m/>
    <x v="0"/>
    <s v="260131IQF0RRF"/>
    <s v="Closed"/>
    <s v="Paid"/>
  </r>
  <r>
    <x v="7946"/>
    <x v="95"/>
    <x v="5"/>
    <n v="13.8"/>
    <n v="1"/>
    <n v="13.8"/>
    <n v="13.8"/>
    <n v="13.8"/>
    <s v="N"/>
    <s v="N"/>
    <s v="N"/>
    <s v="Secawan "/>
    <s v="Secawan"/>
    <m/>
    <x v="0"/>
    <s v="260131IQFPML4"/>
    <s v="Closed"/>
    <s v="Paid"/>
  </r>
  <r>
    <x v="7947"/>
    <x v="28"/>
    <x v="3"/>
    <n v="6.8"/>
    <n v="1"/>
    <n v="6.8"/>
    <n v="6.8"/>
    <n v="6.8"/>
    <s v="N"/>
    <s v="N"/>
    <s v="N"/>
    <s v="Secawan "/>
    <s v="Secawan"/>
    <m/>
    <x v="0"/>
    <s v="260131IQFMRTJ"/>
    <s v="Closed"/>
    <s v="Paid"/>
  </r>
  <r>
    <x v="794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MRTJ"/>
    <s v="Closed"/>
    <s v="Paid"/>
  </r>
  <r>
    <x v="7948"/>
    <x v="130"/>
    <x v="4"/>
    <n v="12.5"/>
    <n v="1"/>
    <n v="12.5"/>
    <n v="12.5"/>
    <n v="12.5"/>
    <s v="N"/>
    <s v="N"/>
    <s v="N"/>
    <s v="Secawan "/>
    <s v="Secawan"/>
    <m/>
    <x v="0"/>
    <s v="260131IQF462M"/>
    <s v="Closed"/>
    <s v="Paid"/>
  </r>
  <r>
    <x v="7949"/>
    <x v="161"/>
    <x v="3"/>
    <n v="18"/>
    <n v="1"/>
    <n v="18"/>
    <n v="18"/>
    <n v="18"/>
    <s v="N"/>
    <s v="N"/>
    <s v="N"/>
    <s v="Secawan "/>
    <s v="Secawan"/>
    <m/>
    <x v="0"/>
    <s v="260131IQF3Z83"/>
    <s v="Closed"/>
    <s v="Paid"/>
  </r>
  <r>
    <x v="7950"/>
    <x v="40"/>
    <x v="5"/>
    <n v="18.5"/>
    <n v="1"/>
    <n v="18.5"/>
    <n v="18.5"/>
    <n v="18.5"/>
    <s v="N"/>
    <s v="N"/>
    <s v="N"/>
    <s v="Secawan "/>
    <s v="Secawan"/>
    <m/>
    <x v="0"/>
    <s v="260131IQFVDXM"/>
    <s v="Closed"/>
    <s v="Paid"/>
  </r>
  <r>
    <x v="7951"/>
    <x v="63"/>
    <x v="9"/>
    <n v="20"/>
    <n v="1"/>
    <n v="20"/>
    <n v="20"/>
    <n v="20"/>
    <s v="N"/>
    <s v="N"/>
    <s v="N"/>
    <s v="Restore "/>
    <s v="Restore"/>
    <m/>
    <x v="2"/>
    <s v="260131UAXKF04"/>
    <s v="Closed"/>
    <s v="Paid"/>
  </r>
  <r>
    <x v="795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F04"/>
    <s v="Closed"/>
    <s v="Paid"/>
  </r>
  <r>
    <x v="7951"/>
    <x v="42"/>
    <x v="2"/>
    <n v="0"/>
    <n v="1"/>
    <n v="0"/>
    <n v="0"/>
    <n v="0"/>
    <s v="N"/>
    <s v="N"/>
    <s v="N"/>
    <s v="Restore "/>
    <s v="Restore"/>
    <m/>
    <x v="2"/>
    <s v="260131UAXKF04"/>
    <s v="Closed"/>
    <s v="Paid"/>
  </r>
  <r>
    <x v="7952"/>
    <x v="87"/>
    <x v="7"/>
    <n v="2.83"/>
    <n v="2"/>
    <n v="5.66"/>
    <n v="5.66"/>
    <n v="5.66"/>
    <s v="N"/>
    <s v="N"/>
    <s v="Y"/>
    <s v="Bens Bakery "/>
    <s v="Bens Bakery"/>
    <m/>
    <x v="1"/>
    <s v="260131VEWM7I9"/>
    <s v="Closed"/>
    <s v="Paid"/>
  </r>
  <r>
    <x v="7953"/>
    <x v="5"/>
    <x v="4"/>
    <n v="5.2"/>
    <n v="1"/>
    <n v="5.2"/>
    <n v="5.2"/>
    <n v="5.2"/>
    <s v="N"/>
    <s v="N"/>
    <s v="N"/>
    <s v="Secawan "/>
    <s v="Secawan"/>
    <m/>
    <x v="0"/>
    <s v="260131IQFEQAU"/>
    <s v="Closed"/>
    <s v="Paid"/>
  </r>
  <r>
    <x v="7954"/>
    <x v="153"/>
    <x v="13"/>
    <n v="0.7"/>
    <n v="1"/>
    <n v="0.7"/>
    <n v="0.7"/>
    <n v="0.7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4"/>
    <x v="5"/>
    <x v="4"/>
    <n v="5.2"/>
    <n v="1"/>
    <n v="5.2"/>
    <n v="5.2"/>
    <n v="5.2"/>
    <s v="N"/>
    <s v="N"/>
    <s v="N"/>
    <s v="Secawan "/>
    <s v="Secawan"/>
    <m/>
    <x v="0"/>
    <s v="260131IQFK3EG"/>
    <s v="Closed"/>
    <s v="Paid"/>
  </r>
  <r>
    <x v="7955"/>
    <x v="42"/>
    <x v="2"/>
    <n v="0"/>
    <n v="1"/>
    <n v="0"/>
    <n v="0"/>
    <n v="0"/>
    <s v="N"/>
    <s v="N"/>
    <s v="N"/>
    <s v="Restore "/>
    <s v="Restore"/>
    <m/>
    <x v="2"/>
    <s v="260131UAXA210"/>
    <s v="Closed"/>
    <s v="Paid"/>
  </r>
  <r>
    <x v="79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210"/>
    <s v="Closed"/>
    <s v="Paid"/>
  </r>
  <r>
    <x v="7956"/>
    <x v="5"/>
    <x v="4"/>
    <n v="5.2"/>
    <n v="1"/>
    <n v="5.2"/>
    <n v="5.2"/>
    <n v="5.2"/>
    <s v="N"/>
    <s v="N"/>
    <s v="N"/>
    <s v="Secawan "/>
    <s v="Secawan"/>
    <m/>
    <x v="0"/>
    <s v="260131IQF4Z44"/>
    <s v="Closed"/>
    <s v="Paid"/>
  </r>
  <r>
    <x v="7957"/>
    <x v="123"/>
    <x v="9"/>
    <n v="14.9"/>
    <n v="1"/>
    <n v="14.9"/>
    <n v="14.9"/>
    <n v="14.9"/>
    <s v="N"/>
    <s v="N"/>
    <s v="N"/>
    <s v="Restore "/>
    <s v="Restore"/>
    <m/>
    <x v="2"/>
    <s v="260131UAXUZEF"/>
    <s v="Closed"/>
    <s v="Paid"/>
  </r>
  <r>
    <x v="7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ZEF"/>
    <s v="Closed"/>
    <s v="Paid"/>
  </r>
  <r>
    <x v="7957"/>
    <x v="42"/>
    <x v="2"/>
    <n v="0"/>
    <n v="1"/>
    <n v="0"/>
    <n v="0"/>
    <n v="0"/>
    <s v="N"/>
    <s v="N"/>
    <s v="N"/>
    <s v="Restore "/>
    <s v="Restore"/>
    <m/>
    <x v="2"/>
    <s v="260131UAXUZEF"/>
    <s v="Closed"/>
    <s v="Paid"/>
  </r>
  <r>
    <x v="79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48C"/>
    <s v="Closed"/>
    <s v="Paid"/>
  </r>
  <r>
    <x v="7958"/>
    <x v="42"/>
    <x v="2"/>
    <n v="0"/>
    <n v="1"/>
    <n v="0"/>
    <n v="0"/>
    <n v="0"/>
    <s v="N"/>
    <s v="N"/>
    <s v="N"/>
    <s v="Restore "/>
    <s v="Restore"/>
    <m/>
    <x v="2"/>
    <s v="260131UAXA48C"/>
    <s v="Closed"/>
    <s v="Paid"/>
  </r>
  <r>
    <x v="7959"/>
    <x v="58"/>
    <x v="9"/>
    <n v="19"/>
    <n v="1"/>
    <n v="19"/>
    <n v="19"/>
    <n v="19"/>
    <s v="N"/>
    <s v="N"/>
    <s v="N"/>
    <s v="Restore "/>
    <s v="Restore"/>
    <m/>
    <x v="2"/>
    <s v="260131UAXCY1O"/>
    <s v="Closed"/>
    <s v="Paid"/>
  </r>
  <r>
    <x v="7959"/>
    <x v="42"/>
    <x v="2"/>
    <n v="0"/>
    <n v="1"/>
    <n v="0"/>
    <n v="0"/>
    <n v="0"/>
    <s v="N"/>
    <s v="N"/>
    <s v="N"/>
    <s v="Restore "/>
    <s v="Restore"/>
    <m/>
    <x v="2"/>
    <s v="260131UAXCY1O"/>
    <s v="Closed"/>
    <s v="Paid"/>
  </r>
  <r>
    <x v="7960"/>
    <x v="2"/>
    <x v="2"/>
    <n v="0"/>
    <n v="1"/>
    <n v="0"/>
    <n v="0"/>
    <n v="0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0"/>
    <x v="56"/>
    <x v="5"/>
    <n v="12.8"/>
    <n v="1"/>
    <n v="12.8"/>
    <n v="12.8"/>
    <n v="12.8"/>
    <s v="N"/>
    <s v="N"/>
    <s v="N"/>
    <s v="Secawan "/>
    <s v="Secawan"/>
    <m/>
    <x v="0"/>
    <s v="260131IQFX4X7"/>
    <s v="Closed"/>
    <s v="Paid"/>
  </r>
  <r>
    <x v="7961"/>
    <x v="42"/>
    <x v="2"/>
    <n v="0"/>
    <n v="1"/>
    <n v="0"/>
    <n v="0"/>
    <n v="0"/>
    <s v="N"/>
    <s v="N"/>
    <s v="N"/>
    <s v="Restore "/>
    <s v="Restore"/>
    <m/>
    <x v="2"/>
    <s v="260131UAXISPO"/>
    <s v="Closed"/>
    <s v="Paid"/>
  </r>
  <r>
    <x v="79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SPO"/>
    <s v="Closed"/>
    <s v="Paid"/>
  </r>
  <r>
    <x v="7962"/>
    <x v="7"/>
    <x v="1"/>
    <n v="6"/>
    <n v="2"/>
    <n v="12"/>
    <n v="12"/>
    <n v="12"/>
    <s v="N"/>
    <s v="N"/>
    <s v="N"/>
    <s v="Secawan "/>
    <s v="Secawan"/>
    <m/>
    <x v="0"/>
    <s v="260131IQFDAD7"/>
    <s v="Closed"/>
    <s v="Paid"/>
  </r>
  <r>
    <x v="7962"/>
    <x v="4"/>
    <x v="2"/>
    <n v="0"/>
    <n v="1"/>
    <n v="0"/>
    <n v="0"/>
    <n v="0"/>
    <s v="N"/>
    <s v="N"/>
    <s v="N"/>
    <s v="Secawan "/>
    <s v="Secawan"/>
    <m/>
    <x v="0"/>
    <s v="260131IQFDAD7"/>
    <s v="Closed"/>
    <s v="Paid"/>
  </r>
  <r>
    <x v="7963"/>
    <x v="90"/>
    <x v="1"/>
    <n v="6"/>
    <n v="1"/>
    <n v="6"/>
    <n v="6"/>
    <n v="6"/>
    <s v="N"/>
    <s v="N"/>
    <s v="N"/>
    <s v="Secawan "/>
    <s v="Secawan"/>
    <m/>
    <x v="0"/>
    <s v="260131IQFDAD7"/>
    <s v="Closed"/>
    <s v="Paid"/>
  </r>
  <r>
    <x v="796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RVG"/>
    <s v="Closed"/>
    <s v="Paid"/>
  </r>
  <r>
    <x v="7964"/>
    <x v="42"/>
    <x v="2"/>
    <n v="0"/>
    <n v="1"/>
    <n v="0"/>
    <n v="0"/>
    <n v="0"/>
    <s v="N"/>
    <s v="N"/>
    <s v="N"/>
    <s v="Restore "/>
    <s v="Restore"/>
    <m/>
    <x v="2"/>
    <s v="260131UAXWRVG"/>
    <s v="Closed"/>
    <s v="Paid"/>
  </r>
  <r>
    <x v="7965"/>
    <x v="44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55"/>
    <x v="7"/>
    <n v="7.55"/>
    <n v="1"/>
    <n v="7.55"/>
    <n v="7.55"/>
    <n v="7.55"/>
    <s v="N"/>
    <s v="N"/>
    <s v="Y"/>
    <s v="Bens Bakery "/>
    <s v="Bens Bakery"/>
    <m/>
    <x v="1"/>
    <s v="260131VEWAA9S"/>
    <s v="Closed"/>
    <s v="Paid"/>
  </r>
  <r>
    <x v="7965"/>
    <x v="75"/>
    <x v="7"/>
    <n v="3.3"/>
    <n v="2"/>
    <n v="6.6"/>
    <n v="6.6"/>
    <n v="6.6"/>
    <s v="N"/>
    <s v="N"/>
    <s v="Y"/>
    <s v="Bens Bakery "/>
    <s v="Bens Bakery"/>
    <m/>
    <x v="1"/>
    <s v="260131VEWAA9S"/>
    <s v="Closed"/>
    <s v="Paid"/>
  </r>
  <r>
    <x v="7966"/>
    <x v="100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6"/>
    <x v="25"/>
    <x v="7"/>
    <n v="5.66"/>
    <n v="1"/>
    <n v="5.66"/>
    <n v="5.66"/>
    <n v="5.66"/>
    <s v="N"/>
    <s v="N"/>
    <s v="Y"/>
    <s v="Bens Bakery "/>
    <s v="Bens Bakery"/>
    <m/>
    <x v="1"/>
    <s v="260131VEWAA9S"/>
    <s v="Closed"/>
    <s v="Paid"/>
  </r>
  <r>
    <x v="7967"/>
    <x v="58"/>
    <x v="9"/>
    <n v="19"/>
    <n v="1"/>
    <n v="19"/>
    <n v="19"/>
    <n v="19"/>
    <s v="N"/>
    <s v="N"/>
    <s v="N"/>
    <s v="Restore "/>
    <s v="Restore"/>
    <m/>
    <x v="2"/>
    <s v="260131UAXTOSF"/>
    <s v="Closed"/>
    <s v="Paid"/>
  </r>
  <r>
    <x v="7967"/>
    <x v="42"/>
    <x v="2"/>
    <n v="0"/>
    <n v="1"/>
    <n v="0"/>
    <n v="0"/>
    <n v="0"/>
    <s v="N"/>
    <s v="N"/>
    <s v="N"/>
    <s v="Restore "/>
    <s v="Restore"/>
    <m/>
    <x v="2"/>
    <s v="260131UAXTOSF"/>
    <s v="Closed"/>
    <s v="Paid"/>
  </r>
  <r>
    <x v="7968"/>
    <x v="42"/>
    <x v="2"/>
    <n v="0"/>
    <n v="1"/>
    <n v="0"/>
    <n v="0"/>
    <n v="0"/>
    <s v="N"/>
    <s v="N"/>
    <s v="N"/>
    <s v="Restore "/>
    <s v="Restore"/>
    <m/>
    <x v="2"/>
    <s v="260131UAXSFL1"/>
    <s v="Closed"/>
    <s v="Paid"/>
  </r>
  <r>
    <x v="79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SFL1"/>
    <s v="Closed"/>
    <s v="Paid"/>
  </r>
  <r>
    <x v="7969"/>
    <x v="42"/>
    <x v="2"/>
    <n v="0"/>
    <n v="1"/>
    <n v="0"/>
    <n v="0"/>
    <n v="0"/>
    <s v="N"/>
    <s v="N"/>
    <s v="N"/>
    <s v="Restore "/>
    <s v="Restore"/>
    <m/>
    <x v="2"/>
    <s v="260131UAXMP3X"/>
    <s v="Closed"/>
    <s v="Paid"/>
  </r>
  <r>
    <x v="7969"/>
    <x v="136"/>
    <x v="9"/>
    <n v="20"/>
    <n v="1"/>
    <n v="20"/>
    <n v="20"/>
    <n v="20"/>
    <s v="N"/>
    <s v="N"/>
    <s v="N"/>
    <s v="Restore "/>
    <s v="Restore"/>
    <m/>
    <x v="2"/>
    <s v="260131UAXMP3X"/>
    <s v="Closed"/>
    <s v="Paid"/>
  </r>
  <r>
    <x v="7970"/>
    <x v="42"/>
    <x v="2"/>
    <n v="0"/>
    <n v="1"/>
    <n v="0"/>
    <n v="0"/>
    <n v="0"/>
    <s v="N"/>
    <s v="N"/>
    <s v="N"/>
    <s v="Restore "/>
    <s v="Restore"/>
    <m/>
    <x v="2"/>
    <s v="260131UAXBUJW"/>
    <s v="Closed"/>
    <s v="Paid"/>
  </r>
  <r>
    <x v="797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BUJW"/>
    <s v="Closed"/>
    <s v="Paid"/>
  </r>
  <r>
    <x v="79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UIWR"/>
    <s v="Closed"/>
    <s v="Paid"/>
  </r>
  <r>
    <x v="7971"/>
    <x v="42"/>
    <x v="2"/>
    <n v="0"/>
    <n v="1"/>
    <n v="0"/>
    <n v="0"/>
    <n v="0"/>
    <s v="N"/>
    <s v="N"/>
    <s v="N"/>
    <s v="Restore "/>
    <s v="Restore"/>
    <m/>
    <x v="2"/>
    <s v="260131UAXUIWR"/>
    <s v="Closed"/>
    <s v="Paid"/>
  </r>
  <r>
    <x v="7972"/>
    <x v="42"/>
    <x v="2"/>
    <n v="0"/>
    <n v="1"/>
    <n v="0"/>
    <n v="0"/>
    <n v="0"/>
    <s v="N"/>
    <s v="N"/>
    <s v="N"/>
    <s v="Restore "/>
    <s v="Restore"/>
    <m/>
    <x v="2"/>
    <s v="260131UAXBI8F"/>
    <s v="Closed"/>
    <s v="Paid"/>
  </r>
  <r>
    <x v="7972"/>
    <x v="58"/>
    <x v="9"/>
    <n v="19"/>
    <n v="1"/>
    <n v="19"/>
    <n v="19"/>
    <n v="19"/>
    <s v="N"/>
    <s v="N"/>
    <s v="N"/>
    <s v="Restore "/>
    <s v="Restore"/>
    <m/>
    <x v="2"/>
    <s v="260131UAXBI8F"/>
    <s v="Closed"/>
    <s v="Paid"/>
  </r>
  <r>
    <x v="7972"/>
    <x v="96"/>
    <x v="9"/>
    <n v="20"/>
    <n v="1"/>
    <n v="20"/>
    <n v="20"/>
    <n v="20"/>
    <s v="N"/>
    <s v="N"/>
    <s v="N"/>
    <s v="Restore "/>
    <s v="Restore"/>
    <m/>
    <x v="2"/>
    <s v="260131UAXBI8F"/>
    <s v="Closed"/>
    <s v="Paid"/>
  </r>
  <r>
    <x v="797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8IUJ"/>
    <s v="Closed"/>
    <s v="Paid"/>
  </r>
  <r>
    <x v="7973"/>
    <x v="4"/>
    <x v="2"/>
    <n v="0"/>
    <n v="1"/>
    <n v="0"/>
    <n v="0"/>
    <n v="0"/>
    <s v="N"/>
    <s v="N"/>
    <s v="N"/>
    <s v="Secawan "/>
    <s v="Secawan"/>
    <m/>
    <x v="0"/>
    <s v="260131IQF8IUJ"/>
    <s v="Closed"/>
    <s v="Paid"/>
  </r>
  <r>
    <x v="7974"/>
    <x v="116"/>
    <x v="9"/>
    <n v="14.9"/>
    <n v="1"/>
    <n v="14.9"/>
    <n v="14.9"/>
    <n v="14.9"/>
    <s v="N"/>
    <s v="N"/>
    <s v="N"/>
    <s v="Restore "/>
    <s v="Restore"/>
    <m/>
    <x v="2"/>
    <s v="260131UAXWYYY"/>
    <s v="Closed"/>
    <s v="Paid"/>
  </r>
  <r>
    <x v="7974"/>
    <x v="42"/>
    <x v="2"/>
    <n v="0"/>
    <n v="1"/>
    <n v="0"/>
    <n v="0"/>
    <n v="0"/>
    <s v="N"/>
    <s v="N"/>
    <s v="N"/>
    <s v="Restore "/>
    <s v="Restore"/>
    <m/>
    <x v="2"/>
    <s v="260131UAXWYYY"/>
    <s v="Closed"/>
    <s v="Paid"/>
  </r>
  <r>
    <x v="79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I2Z0"/>
    <s v="Closed"/>
    <s v="Paid"/>
  </r>
  <r>
    <x v="7975"/>
    <x v="58"/>
    <x v="9"/>
    <n v="19"/>
    <n v="1"/>
    <n v="19"/>
    <n v="19"/>
    <n v="19"/>
    <s v="N"/>
    <s v="N"/>
    <s v="N"/>
    <s v="Restore "/>
    <s v="Restore"/>
    <m/>
    <x v="2"/>
    <s v="260131UAXI2Z0"/>
    <s v="Closed"/>
    <s v="Paid"/>
  </r>
  <r>
    <x v="7975"/>
    <x v="42"/>
    <x v="2"/>
    <n v="0"/>
    <n v="1"/>
    <n v="0"/>
    <n v="0"/>
    <n v="0"/>
    <s v="N"/>
    <s v="N"/>
    <s v="N"/>
    <s v="Restore "/>
    <s v="Restore"/>
    <m/>
    <x v="2"/>
    <s v="260131UAXI2Z0"/>
    <s v="Closed"/>
    <s v="Paid"/>
  </r>
  <r>
    <x v="7976"/>
    <x v="4"/>
    <x v="2"/>
    <n v="0"/>
    <n v="1"/>
    <n v="0"/>
    <n v="0"/>
    <n v="0"/>
    <s v="N"/>
    <s v="N"/>
    <s v="N"/>
    <s v="Secawan "/>
    <s v="Secawan"/>
    <m/>
    <x v="0"/>
    <s v="260131IQF28HY"/>
    <s v="Closed"/>
    <s v="Paid"/>
  </r>
  <r>
    <x v="7976"/>
    <x v="5"/>
    <x v="4"/>
    <n v="5.2"/>
    <n v="1"/>
    <n v="5.2"/>
    <n v="5.2"/>
    <n v="5.2"/>
    <s v="N"/>
    <s v="N"/>
    <s v="N"/>
    <s v="Secawan "/>
    <s v="Secawan"/>
    <m/>
    <x v="0"/>
    <s v="260131IQF28HY"/>
    <s v="Closed"/>
    <s v="Paid"/>
  </r>
  <r>
    <x v="7977"/>
    <x v="2"/>
    <x v="2"/>
    <n v="0"/>
    <n v="1"/>
    <n v="0"/>
    <n v="0"/>
    <n v="0"/>
    <s v="N"/>
    <s v="N"/>
    <s v="N"/>
    <s v="Secawan "/>
    <s v="Secawan"/>
    <m/>
    <x v="0"/>
    <s v="260131IQFF9SA"/>
    <s v="Closed"/>
    <s v="Paid"/>
  </r>
  <r>
    <x v="7977"/>
    <x v="40"/>
    <x v="5"/>
    <n v="18.5"/>
    <n v="1"/>
    <n v="18.5"/>
    <n v="18.5"/>
    <n v="18.5"/>
    <s v="N"/>
    <s v="N"/>
    <s v="N"/>
    <s v="Secawan "/>
    <s v="Secawan"/>
    <m/>
    <x v="0"/>
    <s v="260131IQFF9SA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58"/>
    <x v="9"/>
    <n v="19"/>
    <n v="1"/>
    <n v="19"/>
    <n v="19"/>
    <n v="19"/>
    <s v="N"/>
    <s v="N"/>
    <s v="N"/>
    <s v="Restore "/>
    <s v="Restore"/>
    <m/>
    <x v="2"/>
    <s v="260131UAXVUKB"/>
    <s v="Closed"/>
    <s v="Paid"/>
  </r>
  <r>
    <x v="7978"/>
    <x v="42"/>
    <x v="2"/>
    <n v="0"/>
    <n v="1"/>
    <n v="0"/>
    <n v="0"/>
    <n v="0"/>
    <s v="N"/>
    <s v="N"/>
    <s v="N"/>
    <s v="Restore "/>
    <s v="Restore"/>
    <m/>
    <x v="2"/>
    <s v="260131UAXVUKB"/>
    <s v="Closed"/>
    <s v="Paid"/>
  </r>
  <r>
    <x v="7979"/>
    <x v="5"/>
    <x v="4"/>
    <n v="5.2"/>
    <n v="1"/>
    <n v="5.2"/>
    <n v="5.2"/>
    <n v="5.2"/>
    <s v="N"/>
    <s v="N"/>
    <s v="N"/>
    <s v="Secawan "/>
    <s v="Secawan"/>
    <m/>
    <x v="0"/>
    <s v="260131IQFOWMZ"/>
    <s v="Closed"/>
    <s v="Paid"/>
  </r>
  <r>
    <x v="7979"/>
    <x v="40"/>
    <x v="5"/>
    <n v="18.5"/>
    <n v="1"/>
    <n v="18.5"/>
    <n v="18.5"/>
    <n v="18.5"/>
    <s v="N"/>
    <s v="N"/>
    <s v="N"/>
    <s v="Secawan "/>
    <s v="Secawan"/>
    <m/>
    <x v="0"/>
    <s v="260131IQFOWMZ"/>
    <s v="Closed"/>
    <s v="Paid"/>
  </r>
  <r>
    <x v="7980"/>
    <x v="80"/>
    <x v="5"/>
    <n v="12.8"/>
    <n v="1"/>
    <n v="12.8"/>
    <n v="12.8"/>
    <n v="12.8"/>
    <s v="N"/>
    <s v="N"/>
    <s v="N"/>
    <s v="Secawan "/>
    <s v="Secawan"/>
    <m/>
    <x v="0"/>
    <s v="260131IQFKDPE"/>
    <s v="Closed"/>
    <s v="Paid"/>
  </r>
  <r>
    <x v="7980"/>
    <x v="130"/>
    <x v="4"/>
    <n v="12.5"/>
    <n v="1"/>
    <n v="12.5"/>
    <n v="12.5"/>
    <n v="12.5"/>
    <s v="N"/>
    <s v="N"/>
    <s v="N"/>
    <s v="Secawan "/>
    <s v="Secawan"/>
    <m/>
    <x v="0"/>
    <s v="260131IQFKDPE"/>
    <s v="Closed"/>
    <s v="Paid"/>
  </r>
  <r>
    <x v="7980"/>
    <x v="30"/>
    <x v="5"/>
    <n v="3.4"/>
    <n v="1"/>
    <n v="3.4"/>
    <n v="3.4"/>
    <n v="3.4"/>
    <s v="N"/>
    <s v="N"/>
    <s v="N"/>
    <s v="Secawan "/>
    <s v="Secawan"/>
    <m/>
    <x v="0"/>
    <s v="260131IQFKDPE"/>
    <s v="Closed"/>
    <s v="Paid"/>
  </r>
  <r>
    <x v="7980"/>
    <x v="4"/>
    <x v="2"/>
    <n v="0"/>
    <n v="1"/>
    <n v="0"/>
    <n v="0"/>
    <n v="0"/>
    <s v="N"/>
    <s v="N"/>
    <s v="N"/>
    <s v="Secawan "/>
    <s v="Secawan"/>
    <m/>
    <x v="0"/>
    <s v="260131IQFKDPE"/>
    <s v="Closed"/>
    <s v="Paid"/>
  </r>
  <r>
    <x v="7980"/>
    <x v="98"/>
    <x v="5"/>
    <n v="13.8"/>
    <n v="1"/>
    <n v="13.8"/>
    <n v="13.8"/>
    <n v="13.8"/>
    <s v="N"/>
    <s v="N"/>
    <s v="N"/>
    <s v="Secawan "/>
    <s v="Secawan"/>
    <m/>
    <x v="0"/>
    <s v="260131IQFKDPE"/>
    <s v="Closed"/>
    <s v="Paid"/>
  </r>
  <r>
    <x v="7981"/>
    <x v="6"/>
    <x v="5"/>
    <n v="7.8"/>
    <n v="1"/>
    <n v="7.8"/>
    <n v="7.8"/>
    <n v="7.8"/>
    <s v="N"/>
    <s v="N"/>
    <s v="N"/>
    <s v="Secawan "/>
    <s v="Secawan"/>
    <m/>
    <x v="0"/>
    <s v="260131IQFT94G"/>
    <s v="Closed"/>
    <s v="Paid"/>
  </r>
  <r>
    <x v="7981"/>
    <x v="130"/>
    <x v="4"/>
    <n v="12.5"/>
    <n v="1"/>
    <n v="12.5"/>
    <n v="12.5"/>
    <n v="12.5"/>
    <s v="N"/>
    <s v="N"/>
    <s v="N"/>
    <s v="Secawan "/>
    <s v="Secawan"/>
    <m/>
    <x v="0"/>
    <s v="260131IQFT94G"/>
    <s v="Closed"/>
    <s v="Paid"/>
  </r>
  <r>
    <x v="7981"/>
    <x v="4"/>
    <x v="2"/>
    <n v="0"/>
    <n v="1"/>
    <n v="0"/>
    <n v="0"/>
    <n v="0"/>
    <s v="N"/>
    <s v="N"/>
    <s v="N"/>
    <s v="Secawan "/>
    <s v="Secawan"/>
    <m/>
    <x v="0"/>
    <s v="260131IQFT94G"/>
    <s v="Closed"/>
    <s v="Paid"/>
  </r>
  <r>
    <x v="7982"/>
    <x v="40"/>
    <x v="5"/>
    <n v="18.5"/>
    <n v="2"/>
    <n v="37"/>
    <n v="37"/>
    <n v="37"/>
    <s v="N"/>
    <s v="N"/>
    <s v="N"/>
    <s v="Secawan "/>
    <s v="Secawan"/>
    <m/>
    <x v="0"/>
    <s v="260131IQF58M3"/>
    <s v="Closed"/>
    <s v="Paid"/>
  </r>
  <r>
    <x v="7982"/>
    <x v="2"/>
    <x v="2"/>
    <n v="0"/>
    <n v="1"/>
    <n v="0"/>
    <n v="0"/>
    <n v="0"/>
    <s v="N"/>
    <s v="N"/>
    <s v="N"/>
    <s v="Secawan "/>
    <s v="Secawan"/>
    <m/>
    <x v="0"/>
    <s v="260131IQF58M3"/>
    <s v="Closed"/>
    <s v="Paid"/>
  </r>
  <r>
    <x v="7983"/>
    <x v="58"/>
    <x v="9"/>
    <n v="19"/>
    <n v="1"/>
    <n v="19"/>
    <n v="19"/>
    <n v="19"/>
    <s v="N"/>
    <s v="N"/>
    <s v="N"/>
    <s v="Restore "/>
    <s v="Restore"/>
    <m/>
    <x v="2"/>
    <s v="260131UAX60IA"/>
    <s v="Closed"/>
    <s v="Paid"/>
  </r>
  <r>
    <x v="798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IA"/>
    <s v="Closed"/>
    <s v="Paid"/>
  </r>
  <r>
    <x v="7984"/>
    <x v="42"/>
    <x v="2"/>
    <n v="0"/>
    <n v="1"/>
    <n v="0"/>
    <n v="0"/>
    <n v="0"/>
    <s v="N"/>
    <s v="N"/>
    <s v="N"/>
    <s v="Restore "/>
    <s v="Restore"/>
    <m/>
    <x v="2"/>
    <s v="260131UAX60IA"/>
    <s v="Closed"/>
    <s v="Paid"/>
  </r>
  <r>
    <x v="798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NZOT"/>
    <s v="Closed"/>
    <s v="Paid"/>
  </r>
  <r>
    <x v="7985"/>
    <x v="4"/>
    <x v="2"/>
    <n v="0"/>
    <n v="1"/>
    <n v="0"/>
    <n v="0"/>
    <n v="0"/>
    <s v="N"/>
    <s v="N"/>
    <s v="N"/>
    <s v="Secawan "/>
    <s v="Secawan"/>
    <m/>
    <x v="0"/>
    <s v="260131IQFNZOT"/>
    <s v="Closed"/>
    <s v="Paid"/>
  </r>
  <r>
    <x v="7986"/>
    <x v="58"/>
    <x v="9"/>
    <n v="19"/>
    <n v="1"/>
    <n v="19"/>
    <n v="19"/>
    <n v="19"/>
    <s v="N"/>
    <s v="N"/>
    <s v="N"/>
    <s v="Restore "/>
    <s v="Restore"/>
    <m/>
    <x v="2"/>
    <s v="260131UAX13LS"/>
    <s v="Closed"/>
    <s v="Paid"/>
  </r>
  <r>
    <x v="7986"/>
    <x v="42"/>
    <x v="2"/>
    <n v="0"/>
    <n v="1"/>
    <n v="0"/>
    <n v="0"/>
    <n v="0"/>
    <s v="N"/>
    <s v="N"/>
    <s v="N"/>
    <s v="Restore "/>
    <s v="Restore"/>
    <m/>
    <x v="2"/>
    <s v="260131UAX13LS"/>
    <s v="Closed"/>
    <s v="Paid"/>
  </r>
  <r>
    <x v="7987"/>
    <x v="2"/>
    <x v="2"/>
    <n v="0"/>
    <n v="1"/>
    <n v="0"/>
    <n v="0"/>
    <n v="0"/>
    <s v="N"/>
    <s v="N"/>
    <s v="N"/>
    <s v="Secawan "/>
    <s v="Secawan"/>
    <m/>
    <x v="0"/>
    <s v="260131IQFOX55"/>
    <s v="Closed"/>
    <s v="Paid"/>
  </r>
  <r>
    <x v="7987"/>
    <x v="56"/>
    <x v="5"/>
    <n v="12.8"/>
    <n v="1"/>
    <n v="12.8"/>
    <n v="12.8"/>
    <n v="12.8"/>
    <s v="N"/>
    <s v="N"/>
    <s v="N"/>
    <s v="Secawan "/>
    <s v="Secawan"/>
    <m/>
    <x v="0"/>
    <s v="260131IQFOX55"/>
    <s v="Closed"/>
    <s v="Paid"/>
  </r>
  <r>
    <x v="7988"/>
    <x v="100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49"/>
    <x v="7"/>
    <n v="5.66"/>
    <n v="1"/>
    <n v="5.66"/>
    <n v="5.66"/>
    <n v="5.66"/>
    <s v="N"/>
    <s v="N"/>
    <s v="Y"/>
    <s v="Bens Bakery "/>
    <s v="Bens Bakery"/>
    <m/>
    <x v="1"/>
    <s v="260131VEW9AMK"/>
    <s v="Closed"/>
    <s v="Paid"/>
  </r>
  <r>
    <x v="7988"/>
    <x v="15"/>
    <x v="2"/>
    <n v="0"/>
    <n v="1"/>
    <n v="0"/>
    <n v="0"/>
    <n v="0"/>
    <s v="N"/>
    <s v="N"/>
    <s v="N"/>
    <s v="Bens Bakery "/>
    <s v="Bens Bakery"/>
    <m/>
    <x v="1"/>
    <s v="260131VEW9AMK"/>
    <s v="Closed"/>
    <s v="Paid"/>
  </r>
  <r>
    <x v="7989"/>
    <x v="56"/>
    <x v="5"/>
    <n v="12.8"/>
    <n v="1"/>
    <n v="12.8"/>
    <n v="12.8"/>
    <n v="12.8"/>
    <s v="N"/>
    <s v="N"/>
    <s v="N"/>
    <s v="Secawan "/>
    <s v="Secawan"/>
    <m/>
    <x v="0"/>
    <s v="260131IQFT5I5"/>
    <s v="Closed"/>
    <s v="Paid"/>
  </r>
  <r>
    <x v="7989"/>
    <x v="2"/>
    <x v="2"/>
    <n v="0"/>
    <n v="1"/>
    <n v="0"/>
    <n v="0"/>
    <n v="0"/>
    <s v="N"/>
    <s v="N"/>
    <s v="N"/>
    <s v="Secawan "/>
    <s v="Secawan"/>
    <m/>
    <x v="0"/>
    <s v="260131IQFT5I5"/>
    <s v="Closed"/>
    <s v="Paid"/>
  </r>
  <r>
    <x v="7990"/>
    <x v="1"/>
    <x v="1"/>
    <n v="6"/>
    <n v="1"/>
    <n v="6"/>
    <n v="6"/>
    <n v="6"/>
    <s v="N"/>
    <s v="N"/>
    <s v="N"/>
    <s v="Secawan "/>
    <s v="Secawan"/>
    <m/>
    <x v="0"/>
    <s v="260131IQFFGEP"/>
    <s v="Closed"/>
    <s v="Paid"/>
  </r>
  <r>
    <x v="7990"/>
    <x v="5"/>
    <x v="4"/>
    <n v="5.2"/>
    <n v="1"/>
    <n v="5.2"/>
    <n v="5.2"/>
    <n v="5.2"/>
    <s v="N"/>
    <s v="N"/>
    <s v="N"/>
    <s v="Secawan "/>
    <s v="Secawan"/>
    <m/>
    <x v="0"/>
    <s v="260131IQFFGEP"/>
    <s v="Closed"/>
    <s v="Paid"/>
  </r>
  <r>
    <x v="7990"/>
    <x v="18"/>
    <x v="5"/>
    <n v="6.8"/>
    <n v="1"/>
    <n v="6.8"/>
    <n v="6.8"/>
    <n v="6.8"/>
    <s v="N"/>
    <s v="N"/>
    <s v="N"/>
    <s v="Secawan "/>
    <s v="Secawan"/>
    <m/>
    <x v="0"/>
    <s v="260131IQFFGEP"/>
    <s v="Closed"/>
    <s v="Paid"/>
  </r>
  <r>
    <x v="7990"/>
    <x v="4"/>
    <x v="2"/>
    <n v="0"/>
    <n v="1"/>
    <n v="0"/>
    <n v="0"/>
    <n v="0"/>
    <s v="N"/>
    <s v="N"/>
    <s v="N"/>
    <s v="Secawan "/>
    <s v="Secawan"/>
    <m/>
    <x v="0"/>
    <s v="260131IQFFGEP"/>
    <s v="Closed"/>
    <s v="Paid"/>
  </r>
  <r>
    <x v="7991"/>
    <x v="62"/>
    <x v="9"/>
    <n v="14.9"/>
    <n v="1"/>
    <n v="14.9"/>
    <n v="14.9"/>
    <n v="14.9"/>
    <s v="N"/>
    <s v="N"/>
    <s v="N"/>
    <s v="Restore "/>
    <s v="Restore"/>
    <m/>
    <x v="2"/>
    <s v="260131UAX31X6"/>
    <s v="Closed"/>
    <s v="Paid"/>
  </r>
  <r>
    <x v="7991"/>
    <x v="42"/>
    <x v="2"/>
    <n v="0"/>
    <n v="1"/>
    <n v="0"/>
    <n v="0"/>
    <n v="0"/>
    <s v="N"/>
    <s v="N"/>
    <s v="N"/>
    <s v="Restore "/>
    <s v="Restore"/>
    <m/>
    <x v="2"/>
    <s v="260131UAX31X6"/>
    <s v="Closed"/>
    <s v="Paid"/>
  </r>
  <r>
    <x v="7992"/>
    <x v="4"/>
    <x v="2"/>
    <n v="0"/>
    <n v="1"/>
    <n v="0"/>
    <n v="0"/>
    <n v="0"/>
    <s v="N"/>
    <s v="N"/>
    <s v="N"/>
    <s v="Secawan "/>
    <s v="Secawan"/>
    <m/>
    <x v="0"/>
    <s v="260131IQFFDZ7"/>
    <s v="Closed"/>
    <s v="Paid"/>
  </r>
  <r>
    <x v="7992"/>
    <x v="6"/>
    <x v="5"/>
    <n v="7.8"/>
    <n v="2"/>
    <n v="15.6"/>
    <n v="15.6"/>
    <n v="15.6"/>
    <s v="N"/>
    <s v="N"/>
    <s v="N"/>
    <s v="Secawan "/>
    <s v="Secawan"/>
    <m/>
    <x v="0"/>
    <s v="260131IQFFDZ7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4"/>
    <x v="2"/>
    <n v="0"/>
    <n v="1"/>
    <n v="0"/>
    <n v="0"/>
    <n v="0"/>
    <s v="N"/>
    <s v="N"/>
    <s v="N"/>
    <s v="Secawan "/>
    <s v="Secawan"/>
    <m/>
    <x v="0"/>
    <s v="260131IQFORHJ"/>
    <s v="Closed"/>
    <s v="Paid"/>
  </r>
  <r>
    <x v="7993"/>
    <x v="5"/>
    <x v="4"/>
    <n v="5.2"/>
    <n v="1"/>
    <n v="5.2"/>
    <n v="5.2"/>
    <n v="5.2"/>
    <s v="N"/>
    <s v="N"/>
    <s v="N"/>
    <s v="Secawan "/>
    <s v="Secawan"/>
    <m/>
    <x v="0"/>
    <s v="260131IQFORHJ"/>
    <s v="Closed"/>
    <s v="Paid"/>
  </r>
  <r>
    <x v="7993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ORHJ"/>
    <s v="Closed"/>
    <s v="Paid"/>
  </r>
  <r>
    <x v="7994"/>
    <x v="15"/>
    <x v="2"/>
    <n v="0"/>
    <n v="1"/>
    <n v="0"/>
    <n v="0"/>
    <n v="0"/>
    <s v="N"/>
    <s v="N"/>
    <s v="N"/>
    <s v="Bens Bakery "/>
    <s v="Bens Bakery"/>
    <m/>
    <x v="1"/>
    <s v="260131VEW1IBF"/>
    <s v="Closed"/>
    <s v="Paid"/>
  </r>
  <r>
    <x v="7994"/>
    <x v="25"/>
    <x v="7"/>
    <n v="5.66"/>
    <n v="1"/>
    <n v="5.66"/>
    <n v="5.66"/>
    <n v="5.66"/>
    <s v="N"/>
    <s v="N"/>
    <s v="Y"/>
    <s v="Bens Bakery "/>
    <s v="Bens Bakery"/>
    <m/>
    <x v="1"/>
    <s v="260131VEW1IBF"/>
    <s v="Closed"/>
    <s v="Paid"/>
  </r>
  <r>
    <x v="7995"/>
    <x v="69"/>
    <x v="7"/>
    <n v="9.43"/>
    <n v="1"/>
    <n v="9.43"/>
    <n v="9.43"/>
    <n v="9.43"/>
    <s v="N"/>
    <s v="N"/>
    <s v="Y"/>
    <s v="Bens Bakery "/>
    <s v="Bens Bakery"/>
    <m/>
    <x v="1"/>
    <s v="260131VEWMEYP"/>
    <s v="Closed"/>
    <s v="Paid"/>
  </r>
  <r>
    <x v="7995"/>
    <x v="15"/>
    <x v="2"/>
    <n v="0"/>
    <n v="1"/>
    <n v="0"/>
    <n v="0"/>
    <n v="0"/>
    <s v="N"/>
    <s v="N"/>
    <s v="N"/>
    <s v="Bens Bakery "/>
    <s v="Bens Bakery"/>
    <m/>
    <x v="1"/>
    <s v="260131VEWMEYP"/>
    <s v="Closed"/>
    <s v="Paid"/>
  </r>
  <r>
    <x v="7996"/>
    <x v="14"/>
    <x v="2"/>
    <n v="0"/>
    <n v="1"/>
    <n v="0"/>
    <n v="0"/>
    <n v="0"/>
    <s v="N"/>
    <s v="N"/>
    <s v="N"/>
    <s v="Bens Bakery "/>
    <s v="Bens Bakery"/>
    <m/>
    <x v="1"/>
    <s v="260131VEWA2M2"/>
    <s v="Closed"/>
    <s v="Paid"/>
  </r>
  <r>
    <x v="7996"/>
    <x v="75"/>
    <x v="7"/>
    <n v="3.3"/>
    <n v="1"/>
    <n v="3.3"/>
    <n v="3.3"/>
    <n v="3.3"/>
    <s v="N"/>
    <s v="N"/>
    <s v="Y"/>
    <s v="Bens Bakery "/>
    <s v="Bens Bakery"/>
    <m/>
    <x v="1"/>
    <s v="260131VEWA2M2"/>
    <s v="Closed"/>
    <s v="Paid"/>
  </r>
  <r>
    <x v="7996"/>
    <x v="83"/>
    <x v="7"/>
    <n v="3.3"/>
    <n v="2"/>
    <n v="6.6"/>
    <n v="6.6"/>
    <n v="6.6"/>
    <s v="N"/>
    <s v="N"/>
    <s v="Y"/>
    <s v="Bens Bakery "/>
    <s v="Bens Bakery"/>
    <m/>
    <x v="1"/>
    <s v="260131VEWA2M2"/>
    <s v="Closed"/>
    <s v="Paid"/>
  </r>
  <r>
    <x v="7997"/>
    <x v="50"/>
    <x v="5"/>
    <n v="3.5"/>
    <n v="1"/>
    <n v="3.5"/>
    <n v="3.5"/>
    <n v="3.5"/>
    <s v="N"/>
    <s v="N"/>
    <s v="N"/>
    <s v="Secawan "/>
    <s v="Secawan"/>
    <m/>
    <x v="0"/>
    <s v="260131IQF4442"/>
    <s v="Closed"/>
    <s v="Paid"/>
  </r>
  <r>
    <x v="799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4442"/>
    <s v="Closed"/>
    <s v="Paid"/>
  </r>
  <r>
    <x v="7997"/>
    <x v="4"/>
    <x v="2"/>
    <n v="0"/>
    <n v="1"/>
    <n v="0"/>
    <n v="0"/>
    <n v="0"/>
    <s v="N"/>
    <s v="N"/>
    <s v="N"/>
    <s v="Secawan "/>
    <s v="Secawan"/>
    <m/>
    <x v="0"/>
    <s v="260131IQF4442"/>
    <s v="Closed"/>
    <s v="Paid"/>
  </r>
  <r>
    <x v="7998"/>
    <x v="50"/>
    <x v="5"/>
    <n v="3.5"/>
    <n v="1"/>
    <n v="3.5"/>
    <n v="3.5"/>
    <n v="3.5"/>
    <s v="N"/>
    <s v="N"/>
    <s v="N"/>
    <s v="Secawan "/>
    <s v="Secawan"/>
    <m/>
    <x v="0"/>
    <s v="260131IQFQWRS"/>
    <s v="Closed"/>
    <s v="Paid"/>
  </r>
  <r>
    <x v="7998"/>
    <x v="2"/>
    <x v="2"/>
    <n v="0"/>
    <n v="1"/>
    <n v="0"/>
    <n v="0"/>
    <n v="0"/>
    <s v="N"/>
    <s v="N"/>
    <s v="N"/>
    <s v="Secawan "/>
    <s v="Secawan"/>
    <m/>
    <x v="0"/>
    <s v="260131IQFQWRS"/>
    <s v="Closed"/>
    <s v="Paid"/>
  </r>
  <r>
    <x v="79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QWRS"/>
    <s v="Closed"/>
    <s v="Paid"/>
  </r>
  <r>
    <x v="7999"/>
    <x v="2"/>
    <x v="2"/>
    <n v="0"/>
    <n v="1"/>
    <n v="0"/>
    <n v="0"/>
    <n v="0"/>
    <s v="N"/>
    <s v="N"/>
    <s v="N"/>
    <s v="Secawan "/>
    <s v="Secawan"/>
    <m/>
    <x v="0"/>
    <s v="260131IQFA0QG"/>
    <s v="Closed"/>
    <s v="Paid"/>
  </r>
  <r>
    <x v="7999"/>
    <x v="39"/>
    <x v="6"/>
    <n v="4"/>
    <n v="1"/>
    <n v="4"/>
    <n v="4"/>
    <n v="4"/>
    <s v="N"/>
    <s v="N"/>
    <s v="N"/>
    <s v="Secawan "/>
    <s v="Secawan"/>
    <m/>
    <x v="0"/>
    <s v="260131IQFA0QG"/>
    <s v="Closed"/>
    <s v="Paid"/>
  </r>
  <r>
    <x v="8000"/>
    <x v="2"/>
    <x v="2"/>
    <n v="0"/>
    <n v="1"/>
    <n v="0"/>
    <n v="0"/>
    <n v="0"/>
    <s v="N"/>
    <s v="N"/>
    <s v="N"/>
    <s v="Secawan "/>
    <s v="Secawan"/>
    <m/>
    <x v="0"/>
    <s v="260131IQFM0WV"/>
    <s v="Closed"/>
    <s v="Paid"/>
  </r>
  <r>
    <x v="8000"/>
    <x v="40"/>
    <x v="5"/>
    <n v="18.5"/>
    <n v="1"/>
    <n v="18.5"/>
    <n v="18.5"/>
    <n v="18.5"/>
    <s v="N"/>
    <s v="N"/>
    <s v="N"/>
    <s v="Secawan "/>
    <s v="Secawan"/>
    <m/>
    <x v="0"/>
    <s v="260131IQFM0WV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42"/>
    <x v="2"/>
    <n v="0"/>
    <n v="1"/>
    <n v="0"/>
    <n v="0"/>
    <n v="0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1"/>
    <x v="58"/>
    <x v="9"/>
    <n v="19"/>
    <n v="1"/>
    <n v="19"/>
    <n v="19"/>
    <n v="19"/>
    <s v="N"/>
    <s v="N"/>
    <s v="N"/>
    <s v="Restore "/>
    <s v="Restore"/>
    <m/>
    <x v="2"/>
    <s v="260131UAX6FR7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L45A"/>
    <s v="Closed"/>
    <s v="Paid"/>
  </r>
  <r>
    <x v="8002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45A"/>
    <s v="Closed"/>
    <s v="Paid"/>
  </r>
  <r>
    <x v="8002"/>
    <x v="4"/>
    <x v="2"/>
    <n v="0"/>
    <n v="1"/>
    <n v="0"/>
    <n v="0"/>
    <n v="0"/>
    <s v="N"/>
    <s v="N"/>
    <s v="N"/>
    <s v="Secawan "/>
    <s v="Secawan"/>
    <m/>
    <x v="0"/>
    <s v="260131IQFL45A"/>
    <s v="Closed"/>
    <s v="Paid"/>
  </r>
  <r>
    <x v="8002"/>
    <x v="18"/>
    <x v="5"/>
    <n v="7.8"/>
    <n v="1"/>
    <n v="7.8"/>
    <n v="7.8"/>
    <n v="7.8"/>
    <s v="N"/>
    <s v="N"/>
    <s v="N"/>
    <s v="Secawan "/>
    <s v="Secawan"/>
    <m/>
    <x v="0"/>
    <s v="260131IQFL45A"/>
    <s v="Closed"/>
    <s v="Paid"/>
  </r>
  <r>
    <x v="8003"/>
    <x v="14"/>
    <x v="2"/>
    <n v="0"/>
    <n v="1"/>
    <n v="0"/>
    <n v="0"/>
    <n v="0"/>
    <s v="N"/>
    <s v="N"/>
    <s v="N"/>
    <s v="Bens Bakery "/>
    <s v="Bens Bakery"/>
    <m/>
    <x v="1"/>
    <s v="260131VEWKL2E"/>
    <s v="Closed"/>
    <s v="Paid"/>
  </r>
  <r>
    <x v="8003"/>
    <x v="55"/>
    <x v="7"/>
    <n v="7.55"/>
    <n v="1"/>
    <n v="7.55"/>
    <n v="7.55"/>
    <n v="7.55"/>
    <s v="N"/>
    <s v="N"/>
    <s v="Y"/>
    <s v="Bens Bakery "/>
    <s v="Bens Bakery"/>
    <m/>
    <x v="1"/>
    <s v="260131VEWKL2E"/>
    <s v="Closed"/>
    <s v="Paid"/>
  </r>
  <r>
    <x v="8004"/>
    <x v="159"/>
    <x v="8"/>
    <n v="9.9"/>
    <n v="1"/>
    <n v="9.9"/>
    <n v="9.9"/>
    <n v="9.9"/>
    <s v="N"/>
    <s v="N"/>
    <s v="N"/>
    <s v="Secawan "/>
    <s v="Secawan"/>
    <m/>
    <x v="0"/>
    <s v="260131IQF1MQK"/>
    <s v="Closed"/>
    <s v="Paid"/>
  </r>
  <r>
    <x v="8004"/>
    <x v="2"/>
    <x v="2"/>
    <n v="0"/>
    <n v="1"/>
    <n v="0"/>
    <n v="0"/>
    <n v="0"/>
    <s v="N"/>
    <s v="N"/>
    <s v="N"/>
    <s v="Secawan "/>
    <s v="Secawan"/>
    <m/>
    <x v="0"/>
    <s v="260131IQF1MQK"/>
    <s v="Closed"/>
    <s v="Paid"/>
  </r>
  <r>
    <x v="8005"/>
    <x v="56"/>
    <x v="5"/>
    <n v="12.8"/>
    <n v="1"/>
    <n v="12.8"/>
    <n v="12.8"/>
    <n v="12.8"/>
    <s v="N"/>
    <s v="N"/>
    <s v="N"/>
    <s v="Secawan "/>
    <s v="Secawan"/>
    <m/>
    <x v="0"/>
    <s v="260131IQFSC30"/>
    <s v="Closed"/>
    <s v="Paid"/>
  </r>
  <r>
    <x v="8005"/>
    <x v="6"/>
    <x v="5"/>
    <n v="7.8"/>
    <n v="1"/>
    <n v="7.8"/>
    <n v="7.8"/>
    <n v="7.8"/>
    <s v="N"/>
    <s v="N"/>
    <s v="N"/>
    <s v="Secawan "/>
    <s v="Secawan"/>
    <m/>
    <x v="0"/>
    <s v="260131IQFSC30"/>
    <s v="Closed"/>
    <s v="Paid"/>
  </r>
  <r>
    <x v="8005"/>
    <x v="5"/>
    <x v="4"/>
    <n v="5.2"/>
    <n v="1"/>
    <n v="5.2"/>
    <n v="5.2"/>
    <n v="5.2"/>
    <s v="N"/>
    <s v="N"/>
    <s v="N"/>
    <s v="Secawan "/>
    <s v="Secawan"/>
    <m/>
    <x v="0"/>
    <s v="260131IQFSC30"/>
    <s v="Closed"/>
    <s v="Paid"/>
  </r>
  <r>
    <x v="8005"/>
    <x v="50"/>
    <x v="5"/>
    <n v="3.5"/>
    <n v="1"/>
    <n v="3.5"/>
    <n v="3.5"/>
    <n v="3.5"/>
    <s v="N"/>
    <s v="N"/>
    <s v="N"/>
    <s v="Secawan "/>
    <s v="Secawan"/>
    <m/>
    <x v="0"/>
    <s v="260131IQFSC30"/>
    <s v="Closed"/>
    <s v="Paid"/>
  </r>
  <r>
    <x v="8005"/>
    <x v="4"/>
    <x v="2"/>
    <n v="0"/>
    <n v="1"/>
    <n v="0"/>
    <n v="0"/>
    <n v="0"/>
    <s v="N"/>
    <s v="N"/>
    <s v="N"/>
    <s v="Secawan "/>
    <s v="Secawan"/>
    <m/>
    <x v="0"/>
    <s v="260131IQFSC30"/>
    <s v="Closed"/>
    <s v="Paid"/>
  </r>
  <r>
    <x v="8006"/>
    <x v="5"/>
    <x v="4"/>
    <n v="5.2"/>
    <n v="1"/>
    <n v="5.2"/>
    <n v="5.2"/>
    <n v="5.2"/>
    <s v="N"/>
    <s v="N"/>
    <s v="N"/>
    <s v="Secawan "/>
    <s v="Secawan"/>
    <m/>
    <x v="0"/>
    <s v="260131IQFV0GC"/>
    <s v="Closed"/>
    <s v="Paid"/>
  </r>
  <r>
    <x v="8006"/>
    <x v="2"/>
    <x v="2"/>
    <n v="0"/>
    <n v="1"/>
    <n v="0"/>
    <n v="0"/>
    <n v="0"/>
    <s v="N"/>
    <s v="N"/>
    <s v="N"/>
    <s v="Secawan "/>
    <s v="Secawan"/>
    <m/>
    <x v="0"/>
    <s v="260131IQFV0GC"/>
    <s v="Closed"/>
    <s v="Paid"/>
  </r>
  <r>
    <x v="8007"/>
    <x v="104"/>
    <x v="7"/>
    <n v="9.43"/>
    <n v="1"/>
    <n v="9.43"/>
    <n v="9.43"/>
    <n v="9.43"/>
    <s v="N"/>
    <s v="N"/>
    <s v="Y"/>
    <s v="Bens Bakery "/>
    <s v="Bens Bakery"/>
    <m/>
    <x v="1"/>
    <s v="260131VEWMBSY"/>
    <s v="Closed"/>
    <s v="Paid"/>
  </r>
  <r>
    <x v="8007"/>
    <x v="14"/>
    <x v="2"/>
    <n v="0"/>
    <n v="1"/>
    <n v="0"/>
    <n v="0"/>
    <n v="0"/>
    <s v="N"/>
    <s v="N"/>
    <s v="N"/>
    <s v="Bens Bakery "/>
    <s v="Bens Bakery"/>
    <m/>
    <x v="1"/>
    <s v="260131VEWMBSY"/>
    <s v="Closed"/>
    <s v="Paid"/>
  </r>
  <r>
    <x v="8008"/>
    <x v="5"/>
    <x v="4"/>
    <n v="5.2"/>
    <n v="1"/>
    <n v="5.2"/>
    <n v="5.2"/>
    <n v="5.2"/>
    <s v="N"/>
    <s v="N"/>
    <s v="N"/>
    <s v="Secawan "/>
    <s v="Secawan"/>
    <m/>
    <x v="0"/>
    <s v="260131IQF5S9V"/>
    <s v="Closed"/>
    <s v="Paid"/>
  </r>
  <r>
    <x v="8008"/>
    <x v="4"/>
    <x v="2"/>
    <n v="0"/>
    <n v="1"/>
    <n v="0"/>
    <n v="0"/>
    <n v="0"/>
    <s v="N"/>
    <s v="N"/>
    <s v="N"/>
    <s v="Secawan "/>
    <s v="Secawan"/>
    <m/>
    <x v="0"/>
    <s v="260131IQF5S9V"/>
    <s v="Closed"/>
    <s v="Paid"/>
  </r>
  <r>
    <x v="8008"/>
    <x v="38"/>
    <x v="5"/>
    <n v="10.8"/>
    <n v="1"/>
    <n v="10.8"/>
    <n v="10.8"/>
    <n v="10.8"/>
    <s v="N"/>
    <s v="N"/>
    <s v="N"/>
    <s v="Secawan "/>
    <s v="Secawan"/>
    <m/>
    <x v="0"/>
    <s v="260131IQF5S9V"/>
    <s v="Closed"/>
    <s v="Paid"/>
  </r>
  <r>
    <x v="8009"/>
    <x v="87"/>
    <x v="7"/>
    <n v="2.83"/>
    <n v="2"/>
    <n v="5.66"/>
    <n v="5.66"/>
    <n v="5.66"/>
    <s v="N"/>
    <s v="N"/>
    <s v="Y"/>
    <s v="Bens Bakery "/>
    <s v="Bens Bakery"/>
    <m/>
    <x v="1"/>
    <s v="260131VEWA8W6"/>
    <s v="Closed"/>
    <s v="Paid"/>
  </r>
  <r>
    <x v="8009"/>
    <x v="15"/>
    <x v="2"/>
    <n v="0"/>
    <n v="1"/>
    <n v="0"/>
    <n v="0"/>
    <n v="0"/>
    <s v="N"/>
    <s v="N"/>
    <s v="N"/>
    <s v="Bens Bakery "/>
    <s v="Bens Bakery"/>
    <m/>
    <x v="1"/>
    <s v="260131VEWA8W6"/>
    <s v="Closed"/>
    <s v="Paid"/>
  </r>
  <r>
    <x v="8010"/>
    <x v="5"/>
    <x v="4"/>
    <n v="5.2"/>
    <n v="1"/>
    <n v="5.2"/>
    <n v="5.2"/>
    <n v="5.2"/>
    <s v="N"/>
    <s v="N"/>
    <s v="N"/>
    <s v="Secawan "/>
    <s v="Secawan"/>
    <m/>
    <x v="0"/>
    <s v="260131IQF75R7"/>
    <s v="Closed"/>
    <s v="Paid"/>
  </r>
  <r>
    <x v="8010"/>
    <x v="2"/>
    <x v="2"/>
    <n v="0"/>
    <n v="1"/>
    <n v="0"/>
    <n v="0"/>
    <n v="0"/>
    <s v="N"/>
    <s v="N"/>
    <s v="N"/>
    <s v="Secawan "/>
    <s v="Secawan"/>
    <m/>
    <x v="0"/>
    <s v="260131IQF75R7"/>
    <s v="Closed"/>
    <s v="Paid"/>
  </r>
  <r>
    <x v="80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JZH"/>
    <s v="Closed"/>
    <s v="Paid"/>
  </r>
  <r>
    <x v="8011"/>
    <x v="42"/>
    <x v="2"/>
    <n v="0"/>
    <n v="1"/>
    <n v="0"/>
    <n v="0"/>
    <n v="0"/>
    <s v="N"/>
    <s v="N"/>
    <s v="N"/>
    <s v="Restore "/>
    <s v="Restore"/>
    <m/>
    <x v="2"/>
    <s v="260131UAXWJZH"/>
    <s v="Closed"/>
    <s v="Paid"/>
  </r>
  <r>
    <x v="8012"/>
    <x v="42"/>
    <x v="2"/>
    <n v="0"/>
    <n v="1"/>
    <n v="0"/>
    <n v="0"/>
    <n v="0"/>
    <s v="N"/>
    <s v="N"/>
    <s v="N"/>
    <s v="Restore "/>
    <s v="Restore"/>
    <m/>
    <x v="2"/>
    <s v="260131UAXC3H4"/>
    <s v="Closed"/>
    <s v="Paid"/>
  </r>
  <r>
    <x v="801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C3H4"/>
    <s v="Closed"/>
    <s v="Paid"/>
  </r>
  <r>
    <x v="801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3H4"/>
    <s v="Closed"/>
    <s v="Paid"/>
  </r>
  <r>
    <x v="8013"/>
    <x v="49"/>
    <x v="7"/>
    <n v="5.66"/>
    <n v="1"/>
    <n v="5.66"/>
    <n v="5.66"/>
    <n v="5.66"/>
    <s v="N"/>
    <s v="N"/>
    <s v="Y"/>
    <s v="Bens Bakery "/>
    <s v="Bens Bakery"/>
    <m/>
    <x v="1"/>
    <s v="260131VEW2145"/>
    <s v="Closed"/>
    <s v="Paid"/>
  </r>
  <r>
    <x v="8013"/>
    <x v="15"/>
    <x v="2"/>
    <n v="0"/>
    <n v="1"/>
    <n v="0"/>
    <n v="0"/>
    <n v="0"/>
    <s v="N"/>
    <s v="N"/>
    <s v="N"/>
    <s v="Bens Bakery "/>
    <s v="Bens Bakery"/>
    <m/>
    <x v="1"/>
    <s v="260131VEW2145"/>
    <s v="Closed"/>
    <s v="Paid"/>
  </r>
  <r>
    <x v="8014"/>
    <x v="42"/>
    <x v="2"/>
    <n v="0"/>
    <n v="1"/>
    <n v="0"/>
    <n v="0"/>
    <n v="0"/>
    <s v="N"/>
    <s v="N"/>
    <s v="N"/>
    <s v="Restore "/>
    <s v="Restore"/>
    <m/>
    <x v="2"/>
    <s v="260131UAXV05L"/>
    <s v="Closed"/>
    <s v="Paid"/>
  </r>
  <r>
    <x v="8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V05L"/>
    <s v="Closed"/>
    <s v="Paid"/>
  </r>
  <r>
    <x v="8014"/>
    <x v="58"/>
    <x v="9"/>
    <n v="19"/>
    <n v="1"/>
    <n v="19"/>
    <n v="19"/>
    <n v="19"/>
    <s v="N"/>
    <s v="N"/>
    <s v="N"/>
    <s v="Restore "/>
    <s v="Restore"/>
    <m/>
    <x v="2"/>
    <s v="260131UAXV05L"/>
    <s v="Closed"/>
    <s v="Paid"/>
  </r>
  <r>
    <x v="8015"/>
    <x v="15"/>
    <x v="2"/>
    <n v="0"/>
    <n v="1"/>
    <n v="0"/>
    <n v="0"/>
    <n v="0"/>
    <s v="N"/>
    <s v="N"/>
    <s v="N"/>
    <s v="Bens Bakery "/>
    <s v="Bens Bakery"/>
    <m/>
    <x v="1"/>
    <s v="260131VEWI2Z4"/>
    <s v="Closed"/>
    <s v="Paid"/>
  </r>
  <r>
    <x v="8015"/>
    <x v="171"/>
    <x v="7"/>
    <n v="7.55"/>
    <n v="1"/>
    <n v="7.55"/>
    <n v="7.55"/>
    <n v="7.55"/>
    <s v="N"/>
    <s v="N"/>
    <s v="Y"/>
    <s v="Bens Bakery "/>
    <s v="Bens Bakery"/>
    <m/>
    <x v="1"/>
    <s v="260131VEWI2Z4"/>
    <s v="Closed"/>
    <s v="Paid"/>
  </r>
  <r>
    <x v="8016"/>
    <x v="42"/>
    <x v="2"/>
    <n v="0"/>
    <n v="1"/>
    <n v="0"/>
    <n v="0"/>
    <n v="0"/>
    <s v="N"/>
    <s v="N"/>
    <s v="N"/>
    <s v="Restore "/>
    <s v="Restore"/>
    <m/>
    <x v="2"/>
    <s v="260131UAX6Q7X"/>
    <s v="Closed"/>
    <s v="Paid"/>
  </r>
  <r>
    <x v="8016"/>
    <x v="151"/>
    <x v="9"/>
    <n v="20"/>
    <n v="1"/>
    <n v="20"/>
    <n v="20"/>
    <n v="20"/>
    <s v="N"/>
    <s v="N"/>
    <s v="N"/>
    <s v="Restore "/>
    <s v="Restore"/>
    <m/>
    <x v="2"/>
    <s v="260131UAX6Q7X"/>
    <s v="Closed"/>
    <s v="Paid"/>
  </r>
  <r>
    <x v="8017"/>
    <x v="7"/>
    <x v="1"/>
    <n v="6"/>
    <n v="4"/>
    <n v="24"/>
    <n v="24"/>
    <n v="24"/>
    <s v="N"/>
    <s v="N"/>
    <s v="N"/>
    <s v="Secawan "/>
    <s v="Secawan"/>
    <m/>
    <x v="0"/>
    <s v="260131IQFD84W"/>
    <s v="Closed"/>
    <s v="Paid"/>
  </r>
  <r>
    <x v="8017"/>
    <x v="4"/>
    <x v="2"/>
    <n v="0"/>
    <n v="1"/>
    <n v="0"/>
    <n v="0"/>
    <n v="0"/>
    <s v="N"/>
    <s v="N"/>
    <s v="N"/>
    <s v="Secawan "/>
    <s v="Secawan"/>
    <m/>
    <x v="0"/>
    <s v="260131IQFD84W"/>
    <s v="Closed"/>
    <s v="Paid"/>
  </r>
  <r>
    <x v="801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GMK"/>
    <s v="Closed"/>
    <s v="Paid"/>
  </r>
  <r>
    <x v="8018"/>
    <x v="42"/>
    <x v="2"/>
    <n v="0"/>
    <n v="1"/>
    <n v="0"/>
    <n v="0"/>
    <n v="0"/>
    <s v="N"/>
    <s v="N"/>
    <s v="N"/>
    <s v="Restore "/>
    <s v="Restore"/>
    <m/>
    <x v="2"/>
    <s v="260131UAXLGMK"/>
    <s v="Closed"/>
    <s v="Paid"/>
  </r>
  <r>
    <x v="8019"/>
    <x v="58"/>
    <x v="9"/>
    <n v="19"/>
    <n v="1"/>
    <n v="19"/>
    <n v="19"/>
    <n v="19"/>
    <s v="N"/>
    <s v="N"/>
    <s v="N"/>
    <s v="Restore "/>
    <s v="Restore"/>
    <m/>
    <x v="2"/>
    <s v="260131UAX4YRO"/>
    <s v="Closed"/>
    <s v="Paid"/>
  </r>
  <r>
    <x v="8019"/>
    <x v="42"/>
    <x v="2"/>
    <n v="0"/>
    <n v="1"/>
    <n v="0"/>
    <n v="0"/>
    <n v="0"/>
    <s v="N"/>
    <s v="N"/>
    <s v="N"/>
    <s v="Restore "/>
    <s v="Restore"/>
    <m/>
    <x v="2"/>
    <s v="260131UAX4YRO"/>
    <s v="Closed"/>
    <s v="Paid"/>
  </r>
  <r>
    <x v="8019"/>
    <x v="63"/>
    <x v="9"/>
    <n v="20"/>
    <n v="1"/>
    <n v="20"/>
    <n v="20"/>
    <n v="20"/>
    <s v="N"/>
    <s v="N"/>
    <s v="N"/>
    <s v="Restore "/>
    <s v="Restore"/>
    <m/>
    <x v="2"/>
    <s v="260131UAX4YRO"/>
    <s v="Closed"/>
    <s v="Paid"/>
  </r>
  <r>
    <x v="8020"/>
    <x v="40"/>
    <x v="5"/>
    <n v="18.5"/>
    <n v="1"/>
    <n v="18.5"/>
    <n v="18.5"/>
    <n v="18.5"/>
    <s v="N"/>
    <s v="N"/>
    <s v="N"/>
    <s v="Secawan "/>
    <s v="Secawan"/>
    <m/>
    <x v="0"/>
    <s v="260131IQFLT2U"/>
    <s v="Closed"/>
    <s v="Paid"/>
  </r>
  <r>
    <x v="8020"/>
    <x v="2"/>
    <x v="2"/>
    <n v="0"/>
    <n v="1"/>
    <n v="0"/>
    <n v="0"/>
    <n v="0"/>
    <s v="N"/>
    <s v="N"/>
    <s v="N"/>
    <s v="Secawan "/>
    <s v="Secawan"/>
    <m/>
    <x v="0"/>
    <s v="260131IQFLT2U"/>
    <s v="Closed"/>
    <s v="Paid"/>
  </r>
  <r>
    <x v="8021"/>
    <x v="2"/>
    <x v="2"/>
    <n v="0"/>
    <n v="1"/>
    <n v="0"/>
    <n v="0"/>
    <n v="0"/>
    <s v="N"/>
    <s v="N"/>
    <s v="N"/>
    <s v="Secawan "/>
    <s v="Secawan"/>
    <m/>
    <x v="0"/>
    <s v="260131IQFW1QR"/>
    <s v="Closed"/>
    <s v="Paid"/>
  </r>
  <r>
    <x v="8021"/>
    <x v="27"/>
    <x v="3"/>
    <n v="9.9"/>
    <n v="1"/>
    <n v="9.9"/>
    <n v="9.9"/>
    <n v="9.9"/>
    <s v="N"/>
    <s v="N"/>
    <s v="N"/>
    <s v="Secawan "/>
    <s v="Secawan"/>
    <m/>
    <x v="0"/>
    <s v="260131IQFW1QR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2"/>
    <x v="2"/>
    <x v="2"/>
    <n v="0"/>
    <n v="1"/>
    <n v="0"/>
    <n v="0"/>
    <n v="0"/>
    <s v="N"/>
    <s v="N"/>
    <s v="N"/>
    <s v="Secawan "/>
    <s v="Secawan"/>
    <m/>
    <x v="0"/>
    <s v="260131IQFO6HG"/>
    <s v="Closed"/>
    <s v="Paid"/>
  </r>
  <r>
    <x v="8022"/>
    <x v="30"/>
    <x v="5"/>
    <n v="3.4"/>
    <n v="1"/>
    <n v="3.4"/>
    <n v="3.4"/>
    <n v="3.4"/>
    <s v="N"/>
    <s v="N"/>
    <s v="N"/>
    <s v="Secawan "/>
    <s v="Secawan"/>
    <m/>
    <x v="0"/>
    <s v="260131IQFO6HG"/>
    <s v="Closed"/>
    <s v="Paid"/>
  </r>
  <r>
    <x v="8023"/>
    <x v="18"/>
    <x v="5"/>
    <n v="6.8"/>
    <n v="1"/>
    <n v="6.8"/>
    <n v="6.8"/>
    <n v="6.8"/>
    <s v="N"/>
    <s v="N"/>
    <s v="N"/>
    <s v="Secawan "/>
    <s v="Secawan"/>
    <m/>
    <x v="0"/>
    <s v="260131IQF05RC"/>
    <s v="Closed"/>
    <s v="Paid"/>
  </r>
  <r>
    <x v="8023"/>
    <x v="82"/>
    <x v="5"/>
    <n v="6.9"/>
    <n v="1"/>
    <n v="6.9"/>
    <n v="6.9"/>
    <n v="6.9"/>
    <s v="N"/>
    <s v="N"/>
    <s v="N"/>
    <s v="Secawan "/>
    <s v="Secawan"/>
    <m/>
    <x v="0"/>
    <s v="260131IQF05RC"/>
    <s v="Closed"/>
    <s v="Paid"/>
  </r>
  <r>
    <x v="8023"/>
    <x v="5"/>
    <x v="4"/>
    <n v="5.2"/>
    <n v="2"/>
    <n v="10.4"/>
    <n v="10.4"/>
    <n v="10.4"/>
    <s v="N"/>
    <s v="N"/>
    <s v="N"/>
    <s v="Secawan "/>
    <s v="Secawan"/>
    <m/>
    <x v="0"/>
    <s v="260131IQF05RC"/>
    <s v="Closed"/>
    <s v="Paid"/>
  </r>
  <r>
    <x v="8023"/>
    <x v="4"/>
    <x v="2"/>
    <n v="0"/>
    <n v="1"/>
    <n v="0"/>
    <n v="0"/>
    <n v="0"/>
    <s v="N"/>
    <s v="N"/>
    <s v="N"/>
    <s v="Secawan "/>
    <s v="Secawan"/>
    <m/>
    <x v="0"/>
    <s v="260131IQF05RC"/>
    <s v="Closed"/>
    <s v="Paid"/>
  </r>
  <r>
    <x v="8024"/>
    <x v="161"/>
    <x v="3"/>
    <n v="18"/>
    <n v="1"/>
    <n v="18"/>
    <n v="18"/>
    <n v="18"/>
    <s v="N"/>
    <s v="N"/>
    <s v="N"/>
    <s v="Secawan "/>
    <s v="Secawan"/>
    <m/>
    <x v="0"/>
    <s v="260131IQFCW7E"/>
    <s v="Closed"/>
    <s v="Paid"/>
  </r>
  <r>
    <x v="8024"/>
    <x v="2"/>
    <x v="2"/>
    <n v="0"/>
    <n v="1"/>
    <n v="0"/>
    <n v="0"/>
    <n v="0"/>
    <s v="N"/>
    <s v="N"/>
    <s v="N"/>
    <s v="Secawan "/>
    <s v="Secawan"/>
    <m/>
    <x v="0"/>
    <s v="260131IQFCW7E"/>
    <s v="Closed"/>
    <s v="Paid"/>
  </r>
  <r>
    <x v="8024"/>
    <x v="40"/>
    <x v="5"/>
    <n v="18.5"/>
    <n v="1"/>
    <n v="18.5"/>
    <n v="18.5"/>
    <n v="18.5"/>
    <s v="N"/>
    <s v="N"/>
    <s v="N"/>
    <s v="Secawan "/>
    <s v="Secawan"/>
    <m/>
    <x v="0"/>
    <s v="260131IQFCW7E"/>
    <s v="Closed"/>
    <s v="Paid"/>
  </r>
  <r>
    <x v="8024"/>
    <x v="36"/>
    <x v="3"/>
    <n v="18"/>
    <n v="2"/>
    <n v="36"/>
    <n v="36"/>
    <n v="36"/>
    <s v="N"/>
    <s v="N"/>
    <s v="N"/>
    <s v="Secawan "/>
    <s v="Secawan"/>
    <m/>
    <x v="0"/>
    <s v="260131IQFCW7E"/>
    <s v="Closed"/>
    <s v="Paid"/>
  </r>
  <r>
    <x v="8025"/>
    <x v="40"/>
    <x v="5"/>
    <n v="18.5"/>
    <n v="1"/>
    <n v="18.5"/>
    <n v="18.5"/>
    <n v="18.5"/>
    <s v="N"/>
    <s v="N"/>
    <s v="N"/>
    <s v="Secawan "/>
    <s v="Secawan"/>
    <m/>
    <x v="0"/>
    <s v="260131IQFJJ6C"/>
    <s v="Closed"/>
    <s v="Paid"/>
  </r>
  <r>
    <x v="8025"/>
    <x v="2"/>
    <x v="2"/>
    <n v="0"/>
    <n v="1"/>
    <n v="0"/>
    <n v="0"/>
    <n v="0"/>
    <s v="N"/>
    <s v="N"/>
    <s v="N"/>
    <s v="Secawan "/>
    <s v="Secawan"/>
    <m/>
    <x v="0"/>
    <s v="260131IQFJJ6C"/>
    <s v="Closed"/>
    <s v="Paid"/>
  </r>
  <r>
    <x v="8025"/>
    <x v="36"/>
    <x v="3"/>
    <n v="18"/>
    <n v="1"/>
    <n v="18"/>
    <n v="18"/>
    <n v="18"/>
    <s v="N"/>
    <s v="N"/>
    <s v="N"/>
    <s v="Secawan "/>
    <s v="Secawan"/>
    <m/>
    <x v="0"/>
    <s v="260131IQFJJ6C"/>
    <s v="Closed"/>
    <s v="Paid"/>
  </r>
  <r>
    <x v="8026"/>
    <x v="42"/>
    <x v="2"/>
    <n v="0"/>
    <n v="1"/>
    <n v="0"/>
    <n v="0"/>
    <n v="0"/>
    <s v="N"/>
    <s v="N"/>
    <s v="N"/>
    <s v="Restore "/>
    <s v="Restore"/>
    <m/>
    <x v="2"/>
    <s v="260131UAX9C38"/>
    <s v="Closed"/>
    <s v="Paid"/>
  </r>
  <r>
    <x v="8026"/>
    <x v="58"/>
    <x v="9"/>
    <n v="19"/>
    <n v="1"/>
    <n v="19"/>
    <n v="19"/>
    <n v="19"/>
    <s v="N"/>
    <s v="N"/>
    <s v="N"/>
    <s v="Restore "/>
    <s v="Restore"/>
    <m/>
    <x v="2"/>
    <s v="260131UAX9C38"/>
    <s v="Closed"/>
    <s v="Paid"/>
  </r>
  <r>
    <x v="802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9C38"/>
    <s v="Closed"/>
    <s v="Paid"/>
  </r>
  <r>
    <x v="8027"/>
    <x v="81"/>
    <x v="3"/>
    <n v="15"/>
    <n v="1"/>
    <n v="15"/>
    <n v="15"/>
    <n v="15"/>
    <s v="N"/>
    <s v="N"/>
    <s v="N"/>
    <s v="Secawan "/>
    <s v="Secawan"/>
    <m/>
    <x v="0"/>
    <s v="260131IQF8NKM"/>
    <s v="Closed"/>
    <s v="Paid"/>
  </r>
  <r>
    <x v="8027"/>
    <x v="51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1IQF8NKM"/>
    <s v="Closed"/>
    <s v="Paid"/>
  </r>
  <r>
    <x v="8027"/>
    <x v="2"/>
    <x v="2"/>
    <n v="0"/>
    <n v="1"/>
    <n v="0"/>
    <n v="0"/>
    <n v="0"/>
    <s v="N"/>
    <s v="N"/>
    <s v="N"/>
    <s v="Secawan "/>
    <s v="Secawan"/>
    <m/>
    <x v="0"/>
    <s v="260131IQF8NKM"/>
    <s v="Closed"/>
    <s v="Paid"/>
  </r>
  <r>
    <x v="8027"/>
    <x v="161"/>
    <x v="3"/>
    <n v="18"/>
    <n v="1"/>
    <n v="18"/>
    <n v="18"/>
    <n v="18"/>
    <s v="N"/>
    <s v="N"/>
    <s v="N"/>
    <s v="Secawan "/>
    <s v="Secawan"/>
    <m/>
    <x v="0"/>
    <s v="260131IQF8NKM"/>
    <s v="Closed"/>
    <s v="Paid"/>
  </r>
  <r>
    <x v="8028"/>
    <x v="42"/>
    <x v="2"/>
    <n v="0"/>
    <n v="1"/>
    <n v="0"/>
    <n v="0"/>
    <n v="0"/>
    <s v="N"/>
    <s v="N"/>
    <s v="N"/>
    <s v="Restore "/>
    <s v="Restore"/>
    <m/>
    <x v="2"/>
    <s v="260131UAXG1DN"/>
    <s v="Closed"/>
    <s v="Paid"/>
  </r>
  <r>
    <x v="802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1DN"/>
    <s v="Closed"/>
    <s v="Paid"/>
  </r>
  <r>
    <x v="8029"/>
    <x v="4"/>
    <x v="2"/>
    <n v="0"/>
    <n v="1"/>
    <n v="0"/>
    <n v="0"/>
    <n v="0"/>
    <s v="N"/>
    <s v="N"/>
    <s v="N"/>
    <s v="Secawan "/>
    <s v="Secawan"/>
    <m/>
    <x v="0"/>
    <s v="260131IQFEAEI"/>
    <s v="Closed"/>
    <s v="Paid"/>
  </r>
  <r>
    <x v="8029"/>
    <x v="31"/>
    <x v="3"/>
    <n v="18"/>
    <n v="1"/>
    <n v="18"/>
    <n v="18"/>
    <n v="18"/>
    <s v="N"/>
    <s v="N"/>
    <s v="N"/>
    <s v="Secawan "/>
    <s v="Secawan"/>
    <m/>
    <x v="0"/>
    <s v="260131IQFEAEI"/>
    <s v="Closed"/>
    <s v="Paid"/>
  </r>
  <r>
    <x v="8030"/>
    <x v="70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73"/>
    <x v="7"/>
    <n v="9.43"/>
    <n v="1"/>
    <n v="9.43"/>
    <n v="9.43"/>
    <n v="9.43"/>
    <s v="N"/>
    <s v="N"/>
    <s v="Y"/>
    <s v="Bens Bakery "/>
    <s v="Bens Bakery"/>
    <m/>
    <x v="1"/>
    <s v="260131VEWZGGH"/>
    <s v="Closed"/>
    <s v="Paid"/>
  </r>
  <r>
    <x v="8030"/>
    <x v="100"/>
    <x v="7"/>
    <n v="5.66"/>
    <n v="1"/>
    <n v="5.66"/>
    <n v="5.66"/>
    <n v="5.66"/>
    <s v="N"/>
    <s v="N"/>
    <s v="Y"/>
    <s v="Bens Bakery "/>
    <s v="Bens Bakery"/>
    <m/>
    <x v="1"/>
    <s v="260131VEWZGGH"/>
    <s v="Closed"/>
    <s v="Paid"/>
  </r>
  <r>
    <x v="8030"/>
    <x v="15"/>
    <x v="2"/>
    <n v="0"/>
    <n v="1"/>
    <n v="0"/>
    <n v="0"/>
    <n v="0"/>
    <s v="N"/>
    <s v="N"/>
    <s v="N"/>
    <s v="Bens Bakery "/>
    <s v="Bens Bakery"/>
    <m/>
    <x v="1"/>
    <s v="260131VEWZGGH"/>
    <s v="Closed"/>
    <s v="Paid"/>
  </r>
  <r>
    <x v="8030"/>
    <x v="77"/>
    <x v="7"/>
    <n v="5.66"/>
    <n v="2"/>
    <n v="11.32"/>
    <n v="11.32"/>
    <n v="11.32"/>
    <s v="N"/>
    <s v="N"/>
    <s v="Y"/>
    <s v="Bens Bakery "/>
    <s v="Bens Bakery"/>
    <m/>
    <x v="1"/>
    <s v="260131VEWZGGH"/>
    <s v="Closed"/>
    <s v="Paid"/>
  </r>
  <r>
    <x v="8031"/>
    <x v="203"/>
    <x v="15"/>
    <n v="18"/>
    <n v="1"/>
    <n v="18"/>
    <n v="18"/>
    <n v="18"/>
    <s v="N"/>
    <s v="N"/>
    <s v="N"/>
    <s v="Secawan "/>
    <s v="Secawan"/>
    <m/>
    <x v="0"/>
    <s v="260131IQFOL9L"/>
    <s v="Closed"/>
    <s v="Paid"/>
  </r>
  <r>
    <x v="8032"/>
    <x v="31"/>
    <x v="3"/>
    <n v="18"/>
    <n v="1"/>
    <n v="18"/>
    <n v="18"/>
    <n v="18"/>
    <s v="N"/>
    <s v="N"/>
    <s v="N"/>
    <s v="Secawan "/>
    <s v="Secawan"/>
    <m/>
    <x v="0"/>
    <s v="260131IQFLDBI"/>
    <s v="Closed"/>
    <s v="Paid"/>
  </r>
  <r>
    <x v="8032"/>
    <x v="2"/>
    <x v="2"/>
    <n v="0"/>
    <n v="1"/>
    <n v="0"/>
    <n v="0"/>
    <n v="0"/>
    <s v="N"/>
    <s v="N"/>
    <s v="N"/>
    <s v="Secawan "/>
    <s v="Secawan"/>
    <m/>
    <x v="0"/>
    <s v="260131IQFLDBI"/>
    <s v="Closed"/>
    <s v="Paid"/>
  </r>
  <r>
    <x v="803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LDBI"/>
    <s v="Closed"/>
    <s v="Paid"/>
  </r>
  <r>
    <x v="8033"/>
    <x v="2"/>
    <x v="2"/>
    <n v="0"/>
    <n v="1"/>
    <n v="0"/>
    <n v="0"/>
    <n v="0"/>
    <s v="N"/>
    <s v="N"/>
    <s v="N"/>
    <s v="Secawan "/>
    <s v="Secawan"/>
    <m/>
    <x v="0"/>
    <s v="260131IQFH9RX"/>
    <s v="Closed"/>
    <s v="Paid"/>
  </r>
  <r>
    <x v="8033"/>
    <x v="50"/>
    <x v="5"/>
    <n v="3.5"/>
    <n v="1"/>
    <n v="3.5"/>
    <n v="3.5"/>
    <n v="3.5"/>
    <s v="N"/>
    <s v="N"/>
    <s v="N"/>
    <s v="Secawan "/>
    <s v="Secawan"/>
    <m/>
    <x v="0"/>
    <s v="260131IQFH9RX"/>
    <s v="Closed"/>
    <s v="Paid"/>
  </r>
  <r>
    <x v="803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VWPL"/>
    <s v="Closed"/>
    <s v="Paid"/>
  </r>
  <r>
    <x v="8034"/>
    <x v="31"/>
    <x v="3"/>
    <n v="18"/>
    <n v="1"/>
    <n v="18"/>
    <n v="18"/>
    <n v="18"/>
    <s v="N"/>
    <s v="N"/>
    <s v="N"/>
    <s v="Secawan "/>
    <s v="Secawan"/>
    <m/>
    <x v="0"/>
    <s v="260131IQFVWPL"/>
    <s v="Closed"/>
    <s v="Paid"/>
  </r>
  <r>
    <x v="8034"/>
    <x v="5"/>
    <x v="4"/>
    <n v="5.2"/>
    <n v="1"/>
    <n v="5.2"/>
    <n v="5.2"/>
    <n v="5.2"/>
    <s v="N"/>
    <s v="N"/>
    <s v="N"/>
    <s v="Secawan "/>
    <s v="Secawan"/>
    <m/>
    <x v="0"/>
    <s v="260131IQFVWPL"/>
    <s v="Closed"/>
    <s v="Paid"/>
  </r>
  <r>
    <x v="803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VWPL"/>
    <s v="Closed"/>
    <s v="Paid"/>
  </r>
  <r>
    <x v="8034"/>
    <x v="82"/>
    <x v="5"/>
    <n v="6.9"/>
    <n v="2"/>
    <n v="13.8"/>
    <n v="13.8"/>
    <n v="13.8"/>
    <s v="N"/>
    <s v="N"/>
    <s v="N"/>
    <s v="Secawan "/>
    <s v="Secawan"/>
    <m/>
    <x v="0"/>
    <s v="260131IQFVWPL"/>
    <s v="Closed"/>
    <s v="Paid"/>
  </r>
  <r>
    <x v="8034"/>
    <x v="4"/>
    <x v="2"/>
    <n v="0"/>
    <n v="1"/>
    <n v="0"/>
    <n v="0"/>
    <n v="0"/>
    <s v="N"/>
    <s v="N"/>
    <s v="N"/>
    <s v="Secawan "/>
    <s v="Secawan"/>
    <m/>
    <x v="0"/>
    <s v="260131IQFVWPL"/>
    <s v="Closed"/>
    <s v="Paid"/>
  </r>
  <r>
    <x v="8035"/>
    <x v="40"/>
    <x v="5"/>
    <n v="18.5"/>
    <n v="1"/>
    <n v="18.5"/>
    <n v="18.5"/>
    <n v="18.5"/>
    <s v="N"/>
    <s v="N"/>
    <s v="N"/>
    <s v="Secawan "/>
    <s v="Secawan"/>
    <m/>
    <x v="0"/>
    <s v="260131IQFDYL6"/>
    <s v="Closed"/>
    <s v="Paid"/>
  </r>
  <r>
    <x v="8035"/>
    <x v="2"/>
    <x v="2"/>
    <n v="0"/>
    <n v="1"/>
    <n v="0"/>
    <n v="0"/>
    <n v="0"/>
    <s v="N"/>
    <s v="N"/>
    <s v="N"/>
    <s v="Secawan "/>
    <s v="Secawan"/>
    <m/>
    <x v="0"/>
    <s v="260131IQFDYL6"/>
    <s v="Closed"/>
    <s v="Paid"/>
  </r>
  <r>
    <x v="8036"/>
    <x v="7"/>
    <x v="1"/>
    <n v="6"/>
    <n v="1"/>
    <n v="6"/>
    <n v="6"/>
    <n v="6"/>
    <s v="N"/>
    <s v="N"/>
    <s v="N"/>
    <s v="Secawan "/>
    <s v="Secawan"/>
    <m/>
    <x v="0"/>
    <s v="260131IQFKHI0"/>
    <s v="Closed"/>
    <s v="Paid"/>
  </r>
  <r>
    <x v="8036"/>
    <x v="5"/>
    <x v="4"/>
    <n v="5.2"/>
    <n v="1"/>
    <n v="5.2"/>
    <n v="5.2"/>
    <n v="5.2"/>
    <s v="N"/>
    <s v="N"/>
    <s v="N"/>
    <s v="Secawan "/>
    <s v="Secawan"/>
    <m/>
    <x v="0"/>
    <s v="260131IQFKHI0"/>
    <s v="Closed"/>
    <s v="Paid"/>
  </r>
  <r>
    <x v="8036"/>
    <x v="50"/>
    <x v="5"/>
    <n v="3.5"/>
    <n v="1"/>
    <n v="3.5"/>
    <n v="3.5"/>
    <n v="3.5"/>
    <s v="N"/>
    <s v="N"/>
    <s v="N"/>
    <s v="Secawan "/>
    <s v="Secawan"/>
    <m/>
    <x v="0"/>
    <s v="260131IQFKHI0"/>
    <s v="Closed"/>
    <s v="Paid"/>
  </r>
  <r>
    <x v="803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KHI0"/>
    <s v="Closed"/>
    <s v="Paid"/>
  </r>
  <r>
    <x v="803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KHI0"/>
    <s v="Closed"/>
    <s v="Paid"/>
  </r>
  <r>
    <x v="8036"/>
    <x v="4"/>
    <x v="2"/>
    <n v="0"/>
    <n v="1"/>
    <n v="0"/>
    <n v="0"/>
    <n v="0"/>
    <s v="N"/>
    <s v="N"/>
    <s v="N"/>
    <s v="Secawan "/>
    <s v="Secawan"/>
    <m/>
    <x v="0"/>
    <s v="260131IQFKHI0"/>
    <s v="Closed"/>
    <s v="Paid"/>
  </r>
  <r>
    <x v="8036"/>
    <x v="35"/>
    <x v="6"/>
    <n v="4.5"/>
    <n v="1"/>
    <n v="4.5"/>
    <n v="4.5"/>
    <n v="4.5"/>
    <s v="N"/>
    <s v="N"/>
    <s v="N"/>
    <s v="Secawan "/>
    <s v="Secawan"/>
    <m/>
    <x v="0"/>
    <s v="260131IQFKHI0"/>
    <s v="Closed"/>
    <s v="Paid"/>
  </r>
  <r>
    <x v="8036"/>
    <x v="95"/>
    <x v="5"/>
    <n v="13.8"/>
    <n v="1"/>
    <n v="13.8"/>
    <n v="13.8"/>
    <n v="13.8"/>
    <s v="N"/>
    <s v="N"/>
    <s v="N"/>
    <s v="Secawan "/>
    <s v="Secawan"/>
    <m/>
    <x v="0"/>
    <s v="260131IQFKHI0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58"/>
    <x v="9"/>
    <n v="19"/>
    <n v="1"/>
    <n v="19"/>
    <n v="19"/>
    <n v="19"/>
    <s v="N"/>
    <s v="N"/>
    <s v="N"/>
    <s v="Restore "/>
    <s v="Restore"/>
    <m/>
    <x v="2"/>
    <s v="260131UAXXPRN"/>
    <s v="Closed"/>
    <s v="Paid"/>
  </r>
  <r>
    <x v="8037"/>
    <x v="42"/>
    <x v="2"/>
    <n v="0"/>
    <n v="1"/>
    <n v="0"/>
    <n v="0"/>
    <n v="0"/>
    <s v="N"/>
    <s v="N"/>
    <s v="N"/>
    <s v="Restore "/>
    <s v="Restore"/>
    <m/>
    <x v="2"/>
    <s v="260131UAXXPRN"/>
    <s v="Closed"/>
    <s v="Paid"/>
  </r>
  <r>
    <x v="80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XPRN"/>
    <s v="Closed"/>
    <s v="Paid"/>
  </r>
  <r>
    <x v="8038"/>
    <x v="42"/>
    <x v="2"/>
    <n v="0"/>
    <n v="1"/>
    <n v="0"/>
    <n v="0"/>
    <n v="0"/>
    <s v="N"/>
    <s v="N"/>
    <s v="N"/>
    <s v="Restore "/>
    <s v="Restore"/>
    <m/>
    <x v="2"/>
    <s v="260131UAXONRE"/>
    <s v="Closed"/>
    <s v="Paid"/>
  </r>
  <r>
    <x v="8038"/>
    <x v="108"/>
    <x v="9"/>
    <n v="20"/>
    <n v="1"/>
    <n v="20"/>
    <n v="20"/>
    <n v="20"/>
    <s v="N"/>
    <s v="N"/>
    <s v="N"/>
    <s v="Restore "/>
    <s v="Restore"/>
    <m/>
    <x v="2"/>
    <s v="260131UAXONRE"/>
    <s v="Closed"/>
    <s v="Paid"/>
  </r>
  <r>
    <x v="8039"/>
    <x v="31"/>
    <x v="3"/>
    <n v="18"/>
    <n v="1"/>
    <n v="18"/>
    <n v="18"/>
    <n v="18"/>
    <s v="N"/>
    <s v="N"/>
    <s v="N"/>
    <s v="Secawan "/>
    <s v="Secawan"/>
    <m/>
    <x v="0"/>
    <s v="260131IQFKHFB"/>
    <s v="Closed"/>
    <s v="Paid"/>
  </r>
  <r>
    <x v="8039"/>
    <x v="2"/>
    <x v="2"/>
    <n v="0"/>
    <n v="1"/>
    <n v="0"/>
    <n v="0"/>
    <n v="0"/>
    <s v="N"/>
    <s v="N"/>
    <s v="N"/>
    <s v="Secawan "/>
    <s v="Secawan"/>
    <m/>
    <x v="0"/>
    <s v="260131IQFKHFB"/>
    <s v="Closed"/>
    <s v="Paid"/>
  </r>
  <r>
    <x v="8039"/>
    <x v="6"/>
    <x v="5"/>
    <n v="7.8"/>
    <n v="1"/>
    <n v="7.8"/>
    <n v="7.8"/>
    <n v="7.8"/>
    <s v="N"/>
    <s v="N"/>
    <s v="N"/>
    <s v="Secawan "/>
    <s v="Secawan"/>
    <m/>
    <x v="0"/>
    <s v="260131IQFKHFB"/>
    <s v="Closed"/>
    <s v="Paid"/>
  </r>
  <r>
    <x v="8040"/>
    <x v="6"/>
    <x v="5"/>
    <n v="7.8"/>
    <n v="1"/>
    <n v="7.8"/>
    <n v="7.8"/>
    <n v="7.8"/>
    <s v="N"/>
    <s v="N"/>
    <s v="N"/>
    <s v="Secawan "/>
    <s v="Secawan"/>
    <m/>
    <x v="0"/>
    <s v="260131IQFILC2"/>
    <s v="Closed"/>
    <s v="Paid"/>
  </r>
  <r>
    <x v="8040"/>
    <x v="81"/>
    <x v="3"/>
    <n v="15"/>
    <n v="1"/>
    <n v="15"/>
    <n v="15"/>
    <n v="15"/>
    <s v="N"/>
    <s v="N"/>
    <s v="N"/>
    <s v="Secawan "/>
    <s v="Secawan"/>
    <m/>
    <x v="0"/>
    <s v="260131IQFILC2"/>
    <s v="Closed"/>
    <s v="Paid"/>
  </r>
  <r>
    <x v="8040"/>
    <x v="2"/>
    <x v="2"/>
    <n v="0"/>
    <n v="1"/>
    <n v="0"/>
    <n v="0"/>
    <n v="0"/>
    <s v="N"/>
    <s v="N"/>
    <s v="N"/>
    <s v="Secawan "/>
    <s v="Secawan"/>
    <m/>
    <x v="0"/>
    <s v="260131IQFILC2"/>
    <s v="Closed"/>
    <s v="Paid"/>
  </r>
  <r>
    <x v="8041"/>
    <x v="42"/>
    <x v="2"/>
    <n v="0"/>
    <n v="1"/>
    <n v="0"/>
    <n v="0"/>
    <n v="0"/>
    <s v="N"/>
    <s v="N"/>
    <s v="N"/>
    <s v="Restore "/>
    <s v="Restore"/>
    <m/>
    <x v="2"/>
    <s v="260131UAXQESF"/>
    <s v="Closed"/>
    <s v="Paid"/>
  </r>
  <r>
    <x v="80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QESF"/>
    <s v="Closed"/>
    <s v="Paid"/>
  </r>
  <r>
    <x v="804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Z5G8"/>
    <s v="Closed"/>
    <s v="Paid"/>
  </r>
  <r>
    <x v="8042"/>
    <x v="58"/>
    <x v="9"/>
    <n v="19"/>
    <n v="1"/>
    <n v="19"/>
    <n v="19"/>
    <n v="19"/>
    <s v="N"/>
    <s v="N"/>
    <s v="N"/>
    <s v="Restore "/>
    <s v="Restore"/>
    <m/>
    <x v="2"/>
    <s v="260131UAXZ5G8"/>
    <s v="Closed"/>
    <s v="Paid"/>
  </r>
  <r>
    <x v="8042"/>
    <x v="42"/>
    <x v="2"/>
    <n v="0"/>
    <n v="1"/>
    <n v="0"/>
    <n v="0"/>
    <n v="0"/>
    <s v="N"/>
    <s v="N"/>
    <s v="N"/>
    <s v="Restore "/>
    <s v="Restore"/>
    <m/>
    <x v="2"/>
    <s v="260131UAXZ5G8"/>
    <s v="Closed"/>
    <s v="Paid"/>
  </r>
  <r>
    <x v="80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5G8"/>
    <s v="Closed"/>
    <s v="Paid"/>
  </r>
  <r>
    <x v="8043"/>
    <x v="83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70"/>
    <x v="7"/>
    <n v="3.3"/>
    <n v="1"/>
    <n v="3.3"/>
    <n v="3.3"/>
    <n v="3.3"/>
    <s v="N"/>
    <s v="N"/>
    <s v="Y"/>
    <s v="Bens Bakery "/>
    <s v="Bens Bakery"/>
    <m/>
    <x v="1"/>
    <s v="260131VEW42PL"/>
    <s v="Closed"/>
    <s v="Paid"/>
  </r>
  <r>
    <x v="8043"/>
    <x v="15"/>
    <x v="2"/>
    <n v="0"/>
    <n v="1"/>
    <n v="0"/>
    <n v="0"/>
    <n v="0"/>
    <s v="N"/>
    <s v="N"/>
    <s v="N"/>
    <s v="Bens Bakery "/>
    <s v="Bens Bakery"/>
    <m/>
    <x v="1"/>
    <s v="260131VEW42PL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62"/>
    <x v="9"/>
    <n v="14.9"/>
    <n v="1"/>
    <n v="14.9"/>
    <n v="14.9"/>
    <n v="14.9"/>
    <s v="N"/>
    <s v="N"/>
    <s v="N"/>
    <s v="Restore "/>
    <s v="Restore"/>
    <m/>
    <x v="2"/>
    <s v="260131UAXZL36"/>
    <s v="Closed"/>
    <s v="Paid"/>
  </r>
  <r>
    <x v="8044"/>
    <x v="42"/>
    <x v="2"/>
    <n v="0"/>
    <n v="1"/>
    <n v="0"/>
    <n v="0"/>
    <n v="0"/>
    <s v="N"/>
    <s v="N"/>
    <s v="N"/>
    <s v="Restore "/>
    <s v="Restore"/>
    <m/>
    <x v="2"/>
    <s v="260131UAXZL36"/>
    <s v="Closed"/>
    <s v="Paid"/>
  </r>
  <r>
    <x v="8045"/>
    <x v="36"/>
    <x v="3"/>
    <n v="18"/>
    <n v="1"/>
    <n v="18"/>
    <n v="18"/>
    <n v="18"/>
    <s v="N"/>
    <s v="N"/>
    <s v="N"/>
    <s v="Secawan "/>
    <s v="Secawan"/>
    <m/>
    <x v="0"/>
    <s v="260131IQFT6MG"/>
    <s v="Closed"/>
    <s v="Paid"/>
  </r>
  <r>
    <x v="8045"/>
    <x v="4"/>
    <x v="2"/>
    <n v="0"/>
    <n v="1"/>
    <n v="0"/>
    <n v="0"/>
    <n v="0"/>
    <s v="N"/>
    <s v="N"/>
    <s v="N"/>
    <s v="Secawan "/>
    <s v="Secawan"/>
    <m/>
    <x v="0"/>
    <s v="260131IQFT6MG"/>
    <s v="Closed"/>
    <s v="Paid"/>
  </r>
  <r>
    <x v="804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ZZ17"/>
    <s v="Closed"/>
    <s v="Paid"/>
  </r>
  <r>
    <x v="8046"/>
    <x v="4"/>
    <x v="2"/>
    <n v="0"/>
    <n v="1"/>
    <n v="0"/>
    <n v="0"/>
    <n v="0"/>
    <s v="N"/>
    <s v="N"/>
    <s v="N"/>
    <s v="Secawan "/>
    <s v="Secawan"/>
    <m/>
    <x v="0"/>
    <s v="260131IQFZZ17"/>
    <s v="Closed"/>
    <s v="Paid"/>
  </r>
  <r>
    <x v="804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ZZ17"/>
    <s v="Closed"/>
    <s v="Paid"/>
  </r>
  <r>
    <x v="8047"/>
    <x v="8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39"/>
    <x v="6"/>
    <n v="4"/>
    <n v="1"/>
    <n v="4"/>
    <n v="4"/>
    <n v="4"/>
    <s v="N"/>
    <s v="N"/>
    <s v="N"/>
    <s v="Secawan "/>
    <s v="Secawan"/>
    <m/>
    <x v="0"/>
    <s v="260131IQFUBQX"/>
    <s v="Closed"/>
    <s v="Paid"/>
  </r>
  <r>
    <x v="8047"/>
    <x v="5"/>
    <x v="4"/>
    <n v="5.2"/>
    <n v="1"/>
    <n v="5.2"/>
    <n v="5.2"/>
    <n v="5.2"/>
    <s v="N"/>
    <s v="N"/>
    <s v="N"/>
    <s v="Secawan "/>
    <s v="Secawan"/>
    <m/>
    <x v="0"/>
    <s v="260131IQFUBQX"/>
    <s v="Closed"/>
    <s v="Paid"/>
  </r>
  <r>
    <x v="8048"/>
    <x v="87"/>
    <x v="5"/>
    <n v="1.5"/>
    <n v="1"/>
    <n v="1.5"/>
    <n v="1.5"/>
    <n v="1.5"/>
    <s v="N"/>
    <s v="N"/>
    <s v="N"/>
    <s v="Secawan "/>
    <s v="Secawan"/>
    <m/>
    <x v="0"/>
    <s v="260131IQF5ELK"/>
    <s v="Closed"/>
    <s v="Paid"/>
  </r>
  <r>
    <x v="8048"/>
    <x v="4"/>
    <x v="2"/>
    <n v="0"/>
    <n v="1"/>
    <n v="0"/>
    <n v="0"/>
    <n v="0"/>
    <s v="N"/>
    <s v="N"/>
    <s v="N"/>
    <s v="Secawan "/>
    <s v="Secawan"/>
    <m/>
    <x v="0"/>
    <s v="260131IQF5ELK"/>
    <s v="Closed"/>
    <s v="Paid"/>
  </r>
  <r>
    <x v="8049"/>
    <x v="5"/>
    <x v="4"/>
    <n v="5.2"/>
    <n v="1"/>
    <n v="5.2"/>
    <n v="5.2"/>
    <n v="5.2"/>
    <s v="N"/>
    <s v="N"/>
    <s v="N"/>
    <s v="Secawan "/>
    <s v="Secawan"/>
    <m/>
    <x v="0"/>
    <s v="260131IQF296V"/>
    <s v="Closed"/>
    <s v="Paid"/>
  </r>
  <r>
    <x v="8049"/>
    <x v="4"/>
    <x v="2"/>
    <n v="0"/>
    <n v="1"/>
    <n v="0"/>
    <n v="0"/>
    <n v="0"/>
    <s v="N"/>
    <s v="N"/>
    <s v="N"/>
    <s v="Secawan "/>
    <s v="Secawan"/>
    <m/>
    <x v="0"/>
    <s v="260131IQF296V"/>
    <s v="Closed"/>
    <s v="Paid"/>
  </r>
  <r>
    <x v="8049"/>
    <x v="81"/>
    <x v="3"/>
    <n v="15"/>
    <n v="1"/>
    <n v="15"/>
    <n v="15"/>
    <n v="15"/>
    <s v="N"/>
    <s v="N"/>
    <s v="N"/>
    <s v="Secawan "/>
    <s v="Secawan"/>
    <m/>
    <x v="0"/>
    <s v="260131IQF296V"/>
    <s v="Closed"/>
    <s v="Paid"/>
  </r>
  <r>
    <x v="8049"/>
    <x v="40"/>
    <x v="5"/>
    <n v="18.5"/>
    <n v="1"/>
    <n v="18.5"/>
    <n v="18.5"/>
    <n v="18.5"/>
    <s v="N"/>
    <s v="N"/>
    <s v="N"/>
    <s v="Secawan "/>
    <s v="Secawan"/>
    <m/>
    <x v="0"/>
    <s v="260131IQF296V"/>
    <s v="Closed"/>
    <s v="Paid"/>
  </r>
  <r>
    <x v="8050"/>
    <x v="69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54"/>
    <x v="7"/>
    <n v="9.43"/>
    <n v="1"/>
    <n v="9.43"/>
    <n v="9.43"/>
    <n v="9.43"/>
    <s v="N"/>
    <s v="N"/>
    <s v="Y"/>
    <s v="Bens Bakery "/>
    <s v="Bens Bakery"/>
    <m/>
    <x v="1"/>
    <s v="260131VEWHB50"/>
    <s v="Closed"/>
    <s v="Paid"/>
  </r>
  <r>
    <x v="8050"/>
    <x v="14"/>
    <x v="2"/>
    <n v="0"/>
    <n v="1"/>
    <n v="0"/>
    <n v="0"/>
    <n v="0"/>
    <s v="N"/>
    <s v="N"/>
    <s v="N"/>
    <s v="Bens Bakery "/>
    <s v="Bens Bakery"/>
    <m/>
    <x v="1"/>
    <s v="260131VEWHB50"/>
    <s v="Closed"/>
    <s v="Paid"/>
  </r>
  <r>
    <x v="8051"/>
    <x v="33"/>
    <x v="3"/>
    <n v="7.9"/>
    <n v="1"/>
    <n v="7.9"/>
    <n v="7.9"/>
    <n v="7.9"/>
    <s v="N"/>
    <s v="N"/>
    <s v="N"/>
    <s v="Secawan "/>
    <s v="Secawan"/>
    <m/>
    <x v="0"/>
    <s v="260131IQFINX3"/>
    <s v="Closed"/>
    <s v="Paid"/>
  </r>
  <r>
    <x v="8051"/>
    <x v="2"/>
    <x v="2"/>
    <n v="0"/>
    <n v="1"/>
    <n v="0"/>
    <n v="0"/>
    <n v="0"/>
    <s v="N"/>
    <s v="N"/>
    <s v="N"/>
    <s v="Secawan "/>
    <s v="Secawan"/>
    <m/>
    <x v="0"/>
    <s v="260131IQFINX3"/>
    <s v="Closed"/>
    <s v="Paid"/>
  </r>
  <r>
    <x v="8051"/>
    <x v="161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1"/>
    <x v="36"/>
    <x v="3"/>
    <n v="18"/>
    <n v="1"/>
    <n v="18"/>
    <n v="18"/>
    <n v="18"/>
    <s v="N"/>
    <s v="N"/>
    <s v="N"/>
    <s v="Secawan "/>
    <s v="Secawan"/>
    <m/>
    <x v="0"/>
    <s v="260131IQFINX3"/>
    <s v="Closed"/>
    <s v="Paid"/>
  </r>
  <r>
    <x v="8052"/>
    <x v="42"/>
    <x v="2"/>
    <n v="0"/>
    <n v="1"/>
    <n v="0"/>
    <n v="0"/>
    <n v="0"/>
    <s v="N"/>
    <s v="N"/>
    <s v="N"/>
    <s v="Restore "/>
    <s v="Restore"/>
    <m/>
    <x v="2"/>
    <s v="260131UAXXF4I"/>
    <s v="Closed"/>
    <s v="Paid"/>
  </r>
  <r>
    <x v="8052"/>
    <x v="58"/>
    <x v="9"/>
    <n v="19"/>
    <n v="1"/>
    <n v="19"/>
    <n v="19"/>
    <n v="19"/>
    <s v="N"/>
    <s v="N"/>
    <s v="N"/>
    <s v="Restore "/>
    <s v="Restore"/>
    <m/>
    <x v="2"/>
    <s v="260131UAXXF4I"/>
    <s v="Closed"/>
    <s v="Paid"/>
  </r>
  <r>
    <x v="8053"/>
    <x v="11"/>
    <x v="5"/>
    <n v="11.8"/>
    <n v="1"/>
    <n v="11.8"/>
    <n v="11.8"/>
    <n v="11.8"/>
    <s v="N"/>
    <s v="N"/>
    <s v="N"/>
    <s v="Secawan "/>
    <s v="Secawan"/>
    <m/>
    <x v="0"/>
    <s v="260131IQFBF63"/>
    <s v="Closed"/>
    <s v="Paid"/>
  </r>
  <r>
    <x v="8053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BF63"/>
    <s v="Closed"/>
    <s v="Paid"/>
  </r>
  <r>
    <x v="8053"/>
    <x v="4"/>
    <x v="2"/>
    <n v="0"/>
    <n v="1"/>
    <n v="0"/>
    <n v="0"/>
    <n v="0"/>
    <s v="N"/>
    <s v="N"/>
    <s v="N"/>
    <s v="Secawan "/>
    <s v="Secawan"/>
    <m/>
    <x v="0"/>
    <s v="260131IQFBF63"/>
    <s v="Closed"/>
    <s v="Paid"/>
  </r>
  <r>
    <x v="8053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BF63"/>
    <s v="Closed"/>
    <s v="Paid"/>
  </r>
  <r>
    <x v="805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A85S"/>
    <s v="Closed"/>
    <s v="Paid"/>
  </r>
  <r>
    <x v="8054"/>
    <x v="42"/>
    <x v="2"/>
    <n v="0"/>
    <n v="1"/>
    <n v="0"/>
    <n v="0"/>
    <n v="0"/>
    <s v="N"/>
    <s v="N"/>
    <s v="N"/>
    <s v="Restore "/>
    <s v="Restore"/>
    <m/>
    <x v="2"/>
    <s v="260131UAXA85S"/>
    <s v="Closed"/>
    <s v="Paid"/>
  </r>
  <r>
    <x v="8054"/>
    <x v="58"/>
    <x v="9"/>
    <n v="19"/>
    <n v="1"/>
    <n v="19"/>
    <n v="19"/>
    <n v="19"/>
    <s v="N"/>
    <s v="N"/>
    <s v="N"/>
    <s v="Restore "/>
    <s v="Restore"/>
    <m/>
    <x v="2"/>
    <s v="260131UAXA85S"/>
    <s v="Closed"/>
    <s v="Paid"/>
  </r>
  <r>
    <x v="8055"/>
    <x v="73"/>
    <x v="7"/>
    <n v="9.43"/>
    <n v="1"/>
    <n v="9.43"/>
    <n v="9.43"/>
    <n v="9.43"/>
    <s v="N"/>
    <s v="N"/>
    <s v="Y"/>
    <s v="Bens Bakery "/>
    <s v="Bens Bakery"/>
    <m/>
    <x v="1"/>
    <s v="260131VEWJF1D"/>
    <s v="Closed"/>
    <s v="Paid"/>
  </r>
  <r>
    <x v="8055"/>
    <x v="15"/>
    <x v="2"/>
    <n v="0"/>
    <n v="1"/>
    <n v="0"/>
    <n v="0"/>
    <n v="0"/>
    <s v="N"/>
    <s v="N"/>
    <s v="N"/>
    <s v="Bens Bakery "/>
    <s v="Bens Bakery"/>
    <m/>
    <x v="1"/>
    <s v="260131VEWJF1D"/>
    <s v="Closed"/>
    <s v="Paid"/>
  </r>
  <r>
    <x v="8055"/>
    <x v="100"/>
    <x v="7"/>
    <n v="5.66"/>
    <n v="1"/>
    <n v="5.66"/>
    <n v="5.66"/>
    <n v="5.66"/>
    <s v="N"/>
    <s v="N"/>
    <s v="Y"/>
    <s v="Bens Bakery "/>
    <s v="Bens Bakery"/>
    <m/>
    <x v="1"/>
    <s v="260131VEWJF1D"/>
    <s v="Closed"/>
    <s v="Paid"/>
  </r>
  <r>
    <x v="805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ZPE1"/>
    <s v="Closed"/>
    <s v="Paid"/>
  </r>
  <r>
    <x v="8056"/>
    <x v="42"/>
    <x v="2"/>
    <n v="0"/>
    <n v="1"/>
    <n v="0"/>
    <n v="0"/>
    <n v="0"/>
    <s v="N"/>
    <s v="N"/>
    <s v="N"/>
    <s v="Restore "/>
    <s v="Restore"/>
    <m/>
    <x v="2"/>
    <s v="260131UAXZPE1"/>
    <s v="Closed"/>
    <s v="Paid"/>
  </r>
  <r>
    <x v="8057"/>
    <x v="42"/>
    <x v="2"/>
    <n v="0"/>
    <n v="1"/>
    <n v="0"/>
    <n v="0"/>
    <n v="0"/>
    <s v="N"/>
    <s v="N"/>
    <s v="N"/>
    <s v="Restore "/>
    <s v="Restore"/>
    <m/>
    <x v="2"/>
    <s v="260131UAXGU2U"/>
    <s v="Closed"/>
    <s v="Paid"/>
  </r>
  <r>
    <x v="80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GU2U"/>
    <s v="Closed"/>
    <s v="Paid"/>
  </r>
  <r>
    <x v="8058"/>
    <x v="42"/>
    <x v="2"/>
    <n v="0"/>
    <n v="1"/>
    <n v="0"/>
    <n v="0"/>
    <n v="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8"/>
    <x v="63"/>
    <x v="9"/>
    <n v="20"/>
    <n v="1"/>
    <n v="20"/>
    <n v="20"/>
    <n v="20"/>
    <s v="N"/>
    <s v="N"/>
    <s v="N"/>
    <s v="Restore "/>
    <s v="Restore"/>
    <m/>
    <x v="2"/>
    <s v="260131UAX5O4I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59"/>
    <x v="184"/>
    <x v="9"/>
    <n v="14.9"/>
    <n v="1"/>
    <n v="14.9"/>
    <n v="14.9"/>
    <n v="14.9"/>
    <s v="N"/>
    <s v="N"/>
    <s v="N"/>
    <s v="Restore "/>
    <s v="Restore"/>
    <m/>
    <x v="2"/>
    <s v="260131UAXWTBU"/>
    <s v="Closed"/>
    <s v="Paid"/>
  </r>
  <r>
    <x v="8059"/>
    <x v="20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TBU"/>
    <s v="Closed"/>
    <s v="Paid"/>
  </r>
  <r>
    <x v="8060"/>
    <x v="4"/>
    <x v="2"/>
    <n v="0"/>
    <n v="1"/>
    <n v="0"/>
    <n v="0"/>
    <n v="0"/>
    <s v="N"/>
    <s v="N"/>
    <s v="N"/>
    <s v="Secawan "/>
    <s v="Secawan"/>
    <m/>
    <x v="0"/>
    <s v="260131IQF0OA7"/>
    <s v="Closed"/>
    <s v="Paid"/>
  </r>
  <r>
    <x v="806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0OA7"/>
    <s v="Closed"/>
    <s v="Paid"/>
  </r>
  <r>
    <x v="8060"/>
    <x v="18"/>
    <x v="5"/>
    <n v="7.8"/>
    <n v="1"/>
    <n v="7.8"/>
    <n v="7.8"/>
    <n v="7.8"/>
    <s v="N"/>
    <s v="N"/>
    <s v="N"/>
    <s v="Secawan "/>
    <s v="Secawan"/>
    <m/>
    <x v="0"/>
    <s v="260131IQF0OA7"/>
    <s v="Closed"/>
    <s v="Paid"/>
  </r>
  <r>
    <x v="8060"/>
    <x v="5"/>
    <x v="4"/>
    <n v="5.2"/>
    <n v="1"/>
    <n v="5.2"/>
    <n v="5.2"/>
    <n v="5.2"/>
    <s v="N"/>
    <s v="N"/>
    <s v="N"/>
    <s v="Secawan "/>
    <s v="Secawan"/>
    <m/>
    <x v="0"/>
    <s v="260131IQF0OA7"/>
    <s v="Closed"/>
    <s v="Paid"/>
  </r>
  <r>
    <x v="80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WK9H"/>
    <s v="Closed"/>
    <s v="Paid"/>
  </r>
  <r>
    <x v="8062"/>
    <x v="4"/>
    <x v="2"/>
    <n v="0"/>
    <n v="1"/>
    <n v="0"/>
    <n v="0"/>
    <n v="0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2"/>
    <x v="34"/>
    <x v="3"/>
    <n v="10.9"/>
    <n v="2"/>
    <n v="21.8"/>
    <n v="21.8"/>
    <n v="21.8"/>
    <s v="N"/>
    <s v="N"/>
    <s v="N"/>
    <s v="Secawan "/>
    <s v="Secawan"/>
    <m/>
    <x v="0"/>
    <s v="260131IQFYE9X"/>
    <s v="Closed"/>
    <s v="Paid"/>
  </r>
  <r>
    <x v="8062"/>
    <x v="6"/>
    <x v="5"/>
    <n v="7.8"/>
    <n v="2"/>
    <n v="15.6"/>
    <n v="15.6"/>
    <n v="15.6"/>
    <s v="N"/>
    <s v="N"/>
    <s v="N"/>
    <s v="Secawan "/>
    <s v="Secawan"/>
    <m/>
    <x v="0"/>
    <s v="260131IQFYE9X"/>
    <s v="Closed"/>
    <s v="Paid"/>
  </r>
  <r>
    <x v="8062"/>
    <x v="5"/>
    <x v="4"/>
    <n v="5.2"/>
    <n v="1"/>
    <n v="5.2"/>
    <n v="5.2"/>
    <n v="5.2"/>
    <s v="N"/>
    <s v="N"/>
    <s v="N"/>
    <s v="Secawan "/>
    <s v="Secawan"/>
    <m/>
    <x v="0"/>
    <s v="260131IQFYE9X"/>
    <s v="Closed"/>
    <s v="Paid"/>
  </r>
  <r>
    <x v="80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QCW"/>
    <s v="Closed"/>
    <s v="Paid"/>
  </r>
  <r>
    <x v="8063"/>
    <x v="42"/>
    <x v="2"/>
    <n v="0"/>
    <n v="1"/>
    <n v="0"/>
    <n v="0"/>
    <n v="0"/>
    <s v="N"/>
    <s v="N"/>
    <s v="N"/>
    <s v="Restore "/>
    <s v="Restore"/>
    <m/>
    <x v="2"/>
    <s v="260131UAXNQCW"/>
    <s v="Closed"/>
    <s v="Paid"/>
  </r>
  <r>
    <x v="8063"/>
    <x v="63"/>
    <x v="9"/>
    <n v="20"/>
    <n v="1"/>
    <n v="20"/>
    <n v="20"/>
    <n v="20"/>
    <s v="N"/>
    <s v="N"/>
    <s v="N"/>
    <s v="Restore "/>
    <s v="Restore"/>
    <m/>
    <x v="2"/>
    <s v="260131UAXNQCW"/>
    <s v="Closed"/>
    <s v="Paid"/>
  </r>
  <r>
    <x v="8064"/>
    <x v="14"/>
    <x v="2"/>
    <n v="0"/>
    <n v="1"/>
    <n v="0"/>
    <n v="0"/>
    <n v="0"/>
    <s v="N"/>
    <s v="N"/>
    <s v="N"/>
    <s v="Bens Bakery "/>
    <s v="Bens Bakery"/>
    <m/>
    <x v="1"/>
    <s v="260131VEWODTZ"/>
    <s v="Closed"/>
    <s v="Paid"/>
  </r>
  <r>
    <x v="8064"/>
    <x v="61"/>
    <x v="7"/>
    <n v="11.32"/>
    <n v="1"/>
    <n v="11.32"/>
    <n v="11.32"/>
    <n v="11.32"/>
    <s v="N"/>
    <s v="N"/>
    <s v="Y"/>
    <s v="Bens Bakery "/>
    <s v="Bens Bakery"/>
    <m/>
    <x v="1"/>
    <s v="260131VEWODTZ"/>
    <s v="Closed"/>
    <s v="Paid"/>
  </r>
  <r>
    <x v="8064"/>
    <x v="44"/>
    <x v="7"/>
    <n v="7.55"/>
    <n v="1"/>
    <n v="7.55"/>
    <n v="7.55"/>
    <n v="7.55"/>
    <s v="N"/>
    <s v="N"/>
    <s v="Y"/>
    <s v="Bens Bakery "/>
    <s v="Bens Bakery"/>
    <m/>
    <x v="1"/>
    <s v="260131VEWODTZ"/>
    <s v="Closed"/>
    <s v="Paid"/>
  </r>
  <r>
    <x v="8064"/>
    <x v="25"/>
    <x v="7"/>
    <n v="5.66"/>
    <n v="1"/>
    <n v="5.66"/>
    <n v="5.66"/>
    <n v="5.66"/>
    <s v="N"/>
    <s v="N"/>
    <s v="Y"/>
    <s v="Bens Bakery "/>
    <s v="Bens Bakery"/>
    <m/>
    <x v="1"/>
    <s v="260131VEWODTZ"/>
    <s v="Closed"/>
    <s v="Paid"/>
  </r>
  <r>
    <x v="8065"/>
    <x v="4"/>
    <x v="2"/>
    <n v="0"/>
    <n v="1"/>
    <n v="0"/>
    <n v="0"/>
    <n v="0"/>
    <s v="N"/>
    <s v="N"/>
    <s v="N"/>
    <s v="Secawan "/>
    <s v="Secawan"/>
    <m/>
    <x v="0"/>
    <s v="260131IQF7ZJQ"/>
    <s v="Closed"/>
    <s v="Paid"/>
  </r>
  <r>
    <x v="8065"/>
    <x v="153"/>
    <x v="13"/>
    <n v="0.7"/>
    <n v="1"/>
    <n v="0.7"/>
    <n v="0.7"/>
    <n v="0.7"/>
    <s v="N"/>
    <s v="N"/>
    <s v="N"/>
    <s v="Secawan "/>
    <s v="Secawan"/>
    <m/>
    <x v="0"/>
    <s v="260131IQF7ZJQ"/>
    <s v="Closed"/>
    <s v="Paid"/>
  </r>
  <r>
    <x v="8065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5"/>
    <x v="4"/>
    <n v="5.2"/>
    <n v="1"/>
    <n v="5.2"/>
    <n v="5.2"/>
    <n v="5.2"/>
    <s v="N"/>
    <s v="N"/>
    <s v="N"/>
    <s v="Secawan "/>
    <s v="Secawan"/>
    <m/>
    <x v="0"/>
    <s v="260131IQF7ZJQ"/>
    <s v="Closed"/>
    <s v="Paid"/>
  </r>
  <r>
    <x v="806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7ZJQ"/>
    <s v="Closed"/>
    <s v="Paid"/>
  </r>
  <r>
    <x v="8066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ZJQ"/>
    <s v="Closed"/>
    <s v="Paid"/>
  </r>
  <r>
    <x v="8067"/>
    <x v="49"/>
    <x v="7"/>
    <n v="5.66"/>
    <n v="1"/>
    <n v="5.66"/>
    <n v="5.66"/>
    <n v="5.66"/>
    <s v="N"/>
    <s v="N"/>
    <s v="Y"/>
    <s v="Bens Bakery "/>
    <s v="Bens Bakery"/>
    <m/>
    <x v="1"/>
    <s v="260131VEWYN9Z"/>
    <s v="Closed"/>
    <s v="Paid"/>
  </r>
  <r>
    <x v="8067"/>
    <x v="70"/>
    <x v="7"/>
    <n v="9.43"/>
    <n v="1"/>
    <n v="9.43"/>
    <n v="9.43"/>
    <n v="9.43"/>
    <s v="N"/>
    <s v="N"/>
    <s v="Y"/>
    <s v="Bens Bakery "/>
    <s v="Bens Bakery"/>
    <m/>
    <x v="1"/>
    <s v="260131VEWYN9Z"/>
    <s v="Closed"/>
    <s v="Paid"/>
  </r>
  <r>
    <x v="8067"/>
    <x v="14"/>
    <x v="2"/>
    <n v="0"/>
    <n v="1"/>
    <n v="0"/>
    <n v="0"/>
    <n v="0"/>
    <s v="N"/>
    <s v="N"/>
    <s v="N"/>
    <s v="Bens Bakery "/>
    <s v="Bens Bakery"/>
    <m/>
    <x v="1"/>
    <s v="260131VEWYN9Z"/>
    <s v="Closed"/>
    <s v="Paid"/>
  </r>
  <r>
    <x v="8067"/>
    <x v="170"/>
    <x v="7"/>
    <n v="3.3"/>
    <n v="1"/>
    <n v="3.3"/>
    <n v="3.3"/>
    <n v="3.3"/>
    <s v="N"/>
    <s v="N"/>
    <s v="Y"/>
    <s v="Bens Bakery "/>
    <s v="Bens Bakery"/>
    <m/>
    <x v="1"/>
    <s v="260131VEWYN9Z"/>
    <s v="Closed"/>
    <s v="Paid"/>
  </r>
  <r>
    <x v="8068"/>
    <x v="40"/>
    <x v="5"/>
    <n v="18.5"/>
    <n v="1"/>
    <n v="18.5"/>
    <n v="18.5"/>
    <n v="18.5"/>
    <s v="N"/>
    <s v="N"/>
    <s v="N"/>
    <s v="Secawan "/>
    <s v="Secawan"/>
    <m/>
    <x v="0"/>
    <s v="260131IQF74V7"/>
    <s v="Closed"/>
    <s v="Paid"/>
  </r>
  <r>
    <x v="8068"/>
    <x v="2"/>
    <x v="2"/>
    <n v="0"/>
    <n v="1"/>
    <n v="0"/>
    <n v="0"/>
    <n v="0"/>
    <s v="N"/>
    <s v="N"/>
    <s v="N"/>
    <s v="Secawan "/>
    <s v="Secawan"/>
    <m/>
    <x v="0"/>
    <s v="260131IQF74V7"/>
    <s v="Closed"/>
    <s v="Paid"/>
  </r>
  <r>
    <x v="80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KTM6"/>
    <s v="Closed"/>
    <s v="Paid"/>
  </r>
  <r>
    <x v="8069"/>
    <x v="58"/>
    <x v="9"/>
    <n v="19"/>
    <n v="1"/>
    <n v="19"/>
    <n v="19"/>
    <n v="19"/>
    <s v="N"/>
    <s v="N"/>
    <s v="N"/>
    <s v="Restore "/>
    <s v="Restore"/>
    <m/>
    <x v="2"/>
    <s v="260131UAXKTM6"/>
    <s v="Closed"/>
    <s v="Paid"/>
  </r>
  <r>
    <x v="8069"/>
    <x v="42"/>
    <x v="2"/>
    <n v="0"/>
    <n v="1"/>
    <n v="0"/>
    <n v="0"/>
    <n v="0"/>
    <s v="N"/>
    <s v="N"/>
    <s v="N"/>
    <s v="Restore "/>
    <s v="Restore"/>
    <m/>
    <x v="2"/>
    <s v="260131UAXKTM6"/>
    <s v="Closed"/>
    <s v="Paid"/>
  </r>
  <r>
    <x v="8070"/>
    <x v="130"/>
    <x v="4"/>
    <n v="12.5"/>
    <n v="1"/>
    <n v="12.5"/>
    <n v="12.5"/>
    <n v="12.5"/>
    <s v="N"/>
    <s v="N"/>
    <s v="N"/>
    <s v="Secawan "/>
    <s v="Secawan"/>
    <m/>
    <x v="0"/>
    <s v="260131IQFR7EP"/>
    <s v="Closed"/>
    <s v="Paid"/>
  </r>
  <r>
    <x v="8070"/>
    <x v="2"/>
    <x v="2"/>
    <n v="0"/>
    <n v="1"/>
    <n v="0"/>
    <n v="0"/>
    <n v="0"/>
    <s v="N"/>
    <s v="N"/>
    <s v="N"/>
    <s v="Secawan "/>
    <s v="Secawan"/>
    <m/>
    <x v="0"/>
    <s v="260131IQFR7EP"/>
    <s v="Closed"/>
    <s v="Paid"/>
  </r>
  <r>
    <x v="8070"/>
    <x v="153"/>
    <x v="13"/>
    <n v="0.7"/>
    <n v="1"/>
    <n v="0.7"/>
    <n v="0.7"/>
    <n v="0.7"/>
    <s v="N"/>
    <s v="N"/>
    <s v="N"/>
    <s v="Secawan "/>
    <s v="Secawan"/>
    <m/>
    <x v="0"/>
    <s v="260131IQFR7EP"/>
    <s v="Closed"/>
    <s v="Paid"/>
  </r>
  <r>
    <x v="8071"/>
    <x v="5"/>
    <x v="4"/>
    <n v="5.2"/>
    <n v="1"/>
    <n v="5.2"/>
    <n v="5.2"/>
    <n v="5.2"/>
    <s v="N"/>
    <s v="N"/>
    <s v="N"/>
    <s v="Secawan "/>
    <s v="Secawan"/>
    <m/>
    <x v="0"/>
    <s v="260131IQFU19K"/>
    <s v="Closed"/>
    <s v="Paid"/>
  </r>
  <r>
    <x v="8071"/>
    <x v="40"/>
    <x v="5"/>
    <n v="18.5"/>
    <n v="1"/>
    <n v="18.5"/>
    <n v="18.5"/>
    <n v="18.5"/>
    <s v="N"/>
    <s v="N"/>
    <s v="N"/>
    <s v="Secawan "/>
    <s v="Secawan"/>
    <m/>
    <x v="0"/>
    <s v="260131IQFU19K"/>
    <s v="Closed"/>
    <s v="Paid"/>
  </r>
  <r>
    <x v="8071"/>
    <x v="2"/>
    <x v="2"/>
    <n v="0"/>
    <n v="1"/>
    <n v="0"/>
    <n v="0"/>
    <n v="0"/>
    <s v="N"/>
    <s v="N"/>
    <s v="N"/>
    <s v="Secawan "/>
    <s v="Secawan"/>
    <m/>
    <x v="0"/>
    <s v="260131IQFU19K"/>
    <s v="Closed"/>
    <s v="Paid"/>
  </r>
  <r>
    <x v="8072"/>
    <x v="2"/>
    <x v="2"/>
    <n v="0"/>
    <n v="1"/>
    <n v="0"/>
    <n v="0"/>
    <n v="0"/>
    <s v="N"/>
    <s v="N"/>
    <s v="N"/>
    <s v="Secawan "/>
    <s v="Secawan"/>
    <m/>
    <x v="0"/>
    <s v="260131IQFAOXF"/>
    <s v="Closed"/>
    <s v="Paid"/>
  </r>
  <r>
    <x v="8072"/>
    <x v="31"/>
    <x v="3"/>
    <n v="18"/>
    <n v="1"/>
    <n v="18"/>
    <n v="18"/>
    <n v="18"/>
    <s v="N"/>
    <s v="N"/>
    <s v="N"/>
    <s v="Secawan "/>
    <s v="Secawan"/>
    <m/>
    <x v="0"/>
    <s v="260131IQFAOXF"/>
    <s v="Closed"/>
    <s v="Paid"/>
  </r>
  <r>
    <x v="8073"/>
    <x v="5"/>
    <x v="4"/>
    <n v="5.2"/>
    <n v="1"/>
    <n v="5.2"/>
    <n v="5.2"/>
    <n v="5.2"/>
    <s v="N"/>
    <s v="N"/>
    <s v="N"/>
    <s v="Secawan "/>
    <s v="Secawan"/>
    <m/>
    <x v="0"/>
    <s v="260131IQFLXSJ"/>
    <s v="Closed"/>
    <s v="Paid"/>
  </r>
  <r>
    <x v="8073"/>
    <x v="81"/>
    <x v="3"/>
    <n v="15"/>
    <n v="1"/>
    <n v="15"/>
    <n v="15"/>
    <n v="15"/>
    <s v="N"/>
    <s v="N"/>
    <s v="N"/>
    <s v="Secawan "/>
    <s v="Secawan"/>
    <m/>
    <x v="0"/>
    <s v="260131IQFLXSJ"/>
    <s v="Closed"/>
    <s v="Paid"/>
  </r>
  <r>
    <x v="8073"/>
    <x v="40"/>
    <x v="5"/>
    <n v="18.5"/>
    <n v="1"/>
    <n v="18.5"/>
    <n v="18.5"/>
    <n v="18.5"/>
    <s v="N"/>
    <s v="N"/>
    <s v="N"/>
    <s v="Secawan "/>
    <s v="Secawan"/>
    <m/>
    <x v="0"/>
    <s v="260131IQFLXSJ"/>
    <s v="Closed"/>
    <s v="Paid"/>
  </r>
  <r>
    <x v="8073"/>
    <x v="2"/>
    <x v="2"/>
    <n v="0"/>
    <n v="1"/>
    <n v="0"/>
    <n v="0"/>
    <n v="0"/>
    <s v="N"/>
    <s v="N"/>
    <s v="N"/>
    <s v="Secawan "/>
    <s v="Secawan"/>
    <m/>
    <x v="0"/>
    <s v="260131IQFLXSJ"/>
    <s v="Closed"/>
    <s v="Paid"/>
  </r>
  <r>
    <x v="8074"/>
    <x v="2"/>
    <x v="2"/>
    <n v="0"/>
    <n v="1"/>
    <n v="0"/>
    <n v="0"/>
    <n v="0"/>
    <s v="N"/>
    <s v="N"/>
    <s v="N"/>
    <s v="Secawan "/>
    <s v="Secawan"/>
    <m/>
    <x v="0"/>
    <s v="260131IQFNC9X"/>
    <s v="Closed"/>
    <s v="Paid"/>
  </r>
  <r>
    <x v="8074"/>
    <x v="7"/>
    <x v="1"/>
    <n v="6"/>
    <n v="1"/>
    <n v="6"/>
    <n v="6"/>
    <n v="6"/>
    <s v="N"/>
    <s v="N"/>
    <s v="N"/>
    <s v="Secawan "/>
    <s v="Secawan"/>
    <m/>
    <x v="0"/>
    <s v="260131IQFNC9X"/>
    <s v="Closed"/>
    <s v="Paid"/>
  </r>
  <r>
    <x v="8075"/>
    <x v="3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122"/>
    <x v="5"/>
    <n v="13.8"/>
    <n v="1"/>
    <n v="13.8"/>
    <n v="13.8"/>
    <n v="13.8"/>
    <s v="N"/>
    <s v="N"/>
    <s v="N"/>
    <s v="Secawan "/>
    <s v="Secawan"/>
    <m/>
    <x v="0"/>
    <s v="260131IQFEIQ9"/>
    <s v="Closed"/>
    <s v="Paid"/>
  </r>
  <r>
    <x v="8075"/>
    <x v="56"/>
    <x v="5"/>
    <n v="12.8"/>
    <n v="1"/>
    <n v="12.8"/>
    <n v="12.8"/>
    <n v="12.8"/>
    <s v="N"/>
    <s v="N"/>
    <s v="N"/>
    <s v="Secawan "/>
    <s v="Secawan"/>
    <m/>
    <x v="0"/>
    <s v="260131IQFEIQ9"/>
    <s v="Closed"/>
    <s v="Paid"/>
  </r>
  <r>
    <x v="8075"/>
    <x v="161"/>
    <x v="3"/>
    <n v="18"/>
    <n v="1"/>
    <n v="18"/>
    <n v="18"/>
    <n v="18"/>
    <s v="N"/>
    <s v="N"/>
    <s v="N"/>
    <s v="Secawan "/>
    <s v="Secawan"/>
    <m/>
    <x v="0"/>
    <s v="260131IQFEIQ9"/>
    <s v="Closed"/>
    <s v="Paid"/>
  </r>
  <r>
    <x v="8075"/>
    <x v="2"/>
    <x v="2"/>
    <n v="0"/>
    <n v="1"/>
    <n v="0"/>
    <n v="0"/>
    <n v="0"/>
    <s v="N"/>
    <s v="N"/>
    <s v="N"/>
    <s v="Secawan "/>
    <s v="Secawan"/>
    <m/>
    <x v="0"/>
    <s v="260131IQFEIQ9"/>
    <s v="Closed"/>
    <s v="Paid"/>
  </r>
  <r>
    <x v="8076"/>
    <x v="5"/>
    <x v="4"/>
    <n v="5.2"/>
    <n v="1"/>
    <n v="5.2"/>
    <n v="5.2"/>
    <n v="5.2"/>
    <s v="N"/>
    <s v="N"/>
    <s v="N"/>
    <s v="Secawan "/>
    <s v="Secawan"/>
    <m/>
    <x v="0"/>
    <s v="260131IQFEQN7"/>
    <s v="Closed"/>
    <s v="Paid"/>
  </r>
  <r>
    <x v="8076"/>
    <x v="16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QN7"/>
    <s v="Closed"/>
    <s v="Paid"/>
  </r>
  <r>
    <x v="8076"/>
    <x v="2"/>
    <x v="2"/>
    <n v="0"/>
    <n v="1"/>
    <n v="0"/>
    <n v="0"/>
    <n v="0"/>
    <s v="N"/>
    <s v="N"/>
    <s v="N"/>
    <s v="Secawan "/>
    <s v="Secawan"/>
    <m/>
    <x v="0"/>
    <s v="260131IQFEQN7"/>
    <s v="Closed"/>
    <s v="Paid"/>
  </r>
  <r>
    <x v="8076"/>
    <x v="31"/>
    <x v="3"/>
    <n v="18"/>
    <n v="1"/>
    <n v="18"/>
    <n v="18"/>
    <n v="18"/>
    <s v="N"/>
    <s v="N"/>
    <s v="N"/>
    <s v="Secawan "/>
    <s v="Secawan"/>
    <m/>
    <x v="0"/>
    <s v="260131IQFEQN7"/>
    <s v="Closed"/>
    <s v="Paid"/>
  </r>
  <r>
    <x v="8077"/>
    <x v="70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5"/>
    <x v="2"/>
    <n v="0"/>
    <n v="1"/>
    <n v="0"/>
    <n v="0"/>
    <n v="0"/>
    <s v="N"/>
    <s v="N"/>
    <s v="N"/>
    <s v="Bens Bakery "/>
    <s v="Bens Bakery"/>
    <m/>
    <x v="1"/>
    <s v="260131VEWNCT6"/>
    <s v="Closed"/>
    <s v="Paid"/>
  </r>
  <r>
    <x v="8077"/>
    <x v="55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69"/>
    <x v="7"/>
    <n v="9.43"/>
    <n v="1"/>
    <n v="9.43"/>
    <n v="9.43"/>
    <n v="9.43"/>
    <s v="N"/>
    <s v="N"/>
    <s v="Y"/>
    <s v="Bens Bakery "/>
    <s v="Bens Bakery"/>
    <m/>
    <x v="1"/>
    <s v="260131VEWNCT6"/>
    <s v="Closed"/>
    <s v="Paid"/>
  </r>
  <r>
    <x v="8077"/>
    <x v="171"/>
    <x v="7"/>
    <n v="7.55"/>
    <n v="1"/>
    <n v="7.55"/>
    <n v="7.55"/>
    <n v="7.55"/>
    <s v="N"/>
    <s v="N"/>
    <s v="Y"/>
    <s v="Bens Bakery "/>
    <s v="Bens Bakery"/>
    <m/>
    <x v="1"/>
    <s v="260131VEWNCT6"/>
    <s v="Closed"/>
    <s v="Paid"/>
  </r>
  <r>
    <x v="8077"/>
    <x v="77"/>
    <x v="7"/>
    <n v="5.66"/>
    <n v="1"/>
    <n v="5.66"/>
    <n v="5.66"/>
    <n v="5.66"/>
    <s v="N"/>
    <s v="N"/>
    <s v="Y"/>
    <s v="Bens Bakery "/>
    <s v="Bens Bakery"/>
    <m/>
    <x v="1"/>
    <s v="260131VEWNCT6"/>
    <s v="Closed"/>
    <s v="Paid"/>
  </r>
  <r>
    <x v="8078"/>
    <x v="24"/>
    <x v="5"/>
    <n v="13.8"/>
    <n v="1"/>
    <n v="13.8"/>
    <n v="13.8"/>
    <n v="13.8"/>
    <s v="N"/>
    <s v="N"/>
    <s v="N"/>
    <s v="Secawan "/>
    <s v="Secawan"/>
    <m/>
    <x v="0"/>
    <s v="260131IQFA9OI"/>
    <s v="Closed"/>
    <s v="Paid"/>
  </r>
  <r>
    <x v="8078"/>
    <x v="4"/>
    <x v="2"/>
    <n v="0"/>
    <n v="1"/>
    <n v="0"/>
    <n v="0"/>
    <n v="0"/>
    <s v="N"/>
    <s v="N"/>
    <s v="N"/>
    <s v="Secawan "/>
    <s v="Secawan"/>
    <m/>
    <x v="0"/>
    <s v="260131IQFA9OI"/>
    <s v="Closed"/>
    <s v="Paid"/>
  </r>
  <r>
    <x v="8078"/>
    <x v="5"/>
    <x v="4"/>
    <n v="5.2"/>
    <n v="1"/>
    <n v="5.2"/>
    <n v="5.2"/>
    <n v="5.2"/>
    <s v="N"/>
    <s v="N"/>
    <s v="N"/>
    <s v="Secawan "/>
    <s v="Secawan"/>
    <m/>
    <x v="0"/>
    <s v="260131IQFA9OI"/>
    <s v="Closed"/>
    <s v="Paid"/>
  </r>
  <r>
    <x v="8079"/>
    <x v="42"/>
    <x v="2"/>
    <n v="0"/>
    <n v="1"/>
    <n v="0"/>
    <n v="0"/>
    <n v="0"/>
    <s v="N"/>
    <s v="N"/>
    <s v="N"/>
    <s v="Restore "/>
    <s v="Restore"/>
    <m/>
    <x v="2"/>
    <s v="260131UAXOB8P"/>
    <s v="Closed"/>
    <s v="Paid"/>
  </r>
  <r>
    <x v="807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1UAXOB8P"/>
    <s v="Closed"/>
    <s v="Paid"/>
  </r>
  <r>
    <x v="808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QLQ"/>
    <s v="Closed"/>
    <s v="Paid"/>
  </r>
  <r>
    <x v="8080"/>
    <x v="1"/>
    <x v="1"/>
    <n v="6"/>
    <n v="1"/>
    <n v="6"/>
    <n v="6"/>
    <n v="6"/>
    <s v="N"/>
    <s v="N"/>
    <s v="N"/>
    <s v="Secawan "/>
    <s v="Secawan"/>
    <m/>
    <x v="0"/>
    <s v="260131IQF2QLQ"/>
    <s v="Closed"/>
    <s v="Paid"/>
  </r>
  <r>
    <x v="8080"/>
    <x v="4"/>
    <x v="2"/>
    <n v="0"/>
    <n v="1"/>
    <n v="0"/>
    <n v="0"/>
    <n v="0"/>
    <s v="N"/>
    <s v="N"/>
    <s v="N"/>
    <s v="Secawan "/>
    <s v="Secawan"/>
    <m/>
    <x v="0"/>
    <s v="260131IQF2QLQ"/>
    <s v="Closed"/>
    <s v="Paid"/>
  </r>
  <r>
    <x v="8080"/>
    <x v="5"/>
    <x v="4"/>
    <n v="5.2"/>
    <n v="1"/>
    <n v="5.2"/>
    <n v="5.2"/>
    <n v="5.2"/>
    <s v="N"/>
    <s v="N"/>
    <s v="N"/>
    <s v="Secawan "/>
    <s v="Secawan"/>
    <m/>
    <x v="0"/>
    <s v="260131IQF2QLQ"/>
    <s v="Closed"/>
    <s v="Paid"/>
  </r>
  <r>
    <x v="808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2QLQ"/>
    <s v="Closed"/>
    <s v="Paid"/>
  </r>
  <r>
    <x v="8081"/>
    <x v="42"/>
    <x v="2"/>
    <n v="0"/>
    <n v="1"/>
    <n v="0"/>
    <n v="0"/>
    <n v="0"/>
    <s v="N"/>
    <s v="N"/>
    <s v="N"/>
    <s v="Restore "/>
    <s v="Restore"/>
    <m/>
    <x v="2"/>
    <s v="260131UAXI4LW"/>
    <s v="Closed"/>
    <s v="Paid"/>
  </r>
  <r>
    <x v="808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I4LW"/>
    <s v="Closed"/>
    <s v="Paid"/>
  </r>
  <r>
    <x v="8082"/>
    <x v="40"/>
    <x v="5"/>
    <n v="18.5"/>
    <n v="1"/>
    <n v="18.5"/>
    <n v="18.5"/>
    <n v="18.5"/>
    <s v="N"/>
    <s v="N"/>
    <s v="N"/>
    <s v="Secawan "/>
    <s v="Secawan"/>
    <m/>
    <x v="0"/>
    <s v="260131IQFEIIF"/>
    <s v="Closed"/>
    <s v="Paid"/>
  </r>
  <r>
    <x v="8082"/>
    <x v="4"/>
    <x v="2"/>
    <n v="0"/>
    <n v="1"/>
    <n v="0"/>
    <n v="0"/>
    <n v="0"/>
    <s v="N"/>
    <s v="N"/>
    <s v="N"/>
    <s v="Secawan "/>
    <s v="Secawan"/>
    <m/>
    <x v="0"/>
    <s v="260131IQFEIIF"/>
    <s v="Closed"/>
    <s v="Paid"/>
  </r>
  <r>
    <x v="8082"/>
    <x v="17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31IQFEIIF"/>
    <s v="Closed"/>
    <s v="Paid"/>
  </r>
  <r>
    <x v="8082"/>
    <x v="29"/>
    <x v="5"/>
    <n v="8.8000000000000007"/>
    <n v="3"/>
    <n v="26.4"/>
    <n v="26.4"/>
    <n v="26.4"/>
    <s v="N"/>
    <s v="N"/>
    <s v="N"/>
    <s v="Secawan "/>
    <s v="Secawan"/>
    <m/>
    <x v="0"/>
    <s v="260131IQFEIIF"/>
    <s v="Closed"/>
    <s v="Paid"/>
  </r>
  <r>
    <x v="8082"/>
    <x v="5"/>
    <x v="4"/>
    <n v="5.2"/>
    <n v="1"/>
    <n v="5.2"/>
    <n v="5.2"/>
    <n v="5.2"/>
    <s v="N"/>
    <s v="N"/>
    <s v="N"/>
    <s v="Secawan "/>
    <s v="Secawan"/>
    <m/>
    <x v="0"/>
    <s v="260131IQFEIIF"/>
    <s v="Closed"/>
    <s v="Paid"/>
  </r>
  <r>
    <x v="8082"/>
    <x v="34"/>
    <x v="3"/>
    <n v="10.9"/>
    <n v="2"/>
    <n v="21.8"/>
    <n v="21.8"/>
    <n v="21.8"/>
    <s v="N"/>
    <s v="N"/>
    <s v="N"/>
    <s v="Secawan "/>
    <s v="Secawan"/>
    <m/>
    <x v="0"/>
    <s v="260131IQFEIIF"/>
    <s v="Closed"/>
    <s v="Paid"/>
  </r>
  <r>
    <x v="80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1DXK"/>
    <s v="Closed"/>
    <s v="Paid"/>
  </r>
  <r>
    <x v="8083"/>
    <x v="42"/>
    <x v="2"/>
    <n v="0"/>
    <n v="1"/>
    <n v="0"/>
    <n v="0"/>
    <n v="0"/>
    <s v="N"/>
    <s v="N"/>
    <s v="N"/>
    <s v="Restore "/>
    <s v="Restore"/>
    <m/>
    <x v="2"/>
    <s v="260131UAX1DXK"/>
    <s v="Closed"/>
    <s v="Paid"/>
  </r>
  <r>
    <x v="8084"/>
    <x v="5"/>
    <x v="4"/>
    <n v="5.2"/>
    <n v="1"/>
    <n v="5.2"/>
    <n v="5.2"/>
    <n v="5.2"/>
    <s v="N"/>
    <s v="N"/>
    <s v="N"/>
    <s v="Secawan "/>
    <s v="Secawan"/>
    <m/>
    <x v="0"/>
    <s v="260131IQFELOK"/>
    <s v="Closed"/>
    <s v="Paid"/>
  </r>
  <r>
    <x v="8084"/>
    <x v="4"/>
    <x v="2"/>
    <n v="0"/>
    <n v="1"/>
    <n v="0"/>
    <n v="0"/>
    <n v="0"/>
    <s v="N"/>
    <s v="N"/>
    <s v="N"/>
    <s v="Secawan "/>
    <s v="Secawan"/>
    <m/>
    <x v="0"/>
    <s v="260131IQFELOK"/>
    <s v="Closed"/>
    <s v="Paid"/>
  </r>
  <r>
    <x v="8084"/>
    <x v="40"/>
    <x v="5"/>
    <n v="18.5"/>
    <n v="1"/>
    <n v="18.5"/>
    <n v="18.5"/>
    <n v="18.5"/>
    <s v="N"/>
    <s v="N"/>
    <s v="N"/>
    <s v="Secawan "/>
    <s v="Secawan"/>
    <m/>
    <x v="0"/>
    <s v="260131IQFELOK"/>
    <s v="Closed"/>
    <s v="Paid"/>
  </r>
  <r>
    <x v="8085"/>
    <x v="101"/>
    <x v="9"/>
    <n v="20"/>
    <n v="1"/>
    <n v="20"/>
    <n v="20"/>
    <n v="20"/>
    <s v="N"/>
    <s v="N"/>
    <s v="N"/>
    <s v="Restore "/>
    <s v="Restore"/>
    <m/>
    <x v="2"/>
    <s v="260131UAXPMG0"/>
    <s v="Closed"/>
    <s v="Paid"/>
  </r>
  <r>
    <x v="8085"/>
    <x v="42"/>
    <x v="2"/>
    <n v="0"/>
    <n v="1"/>
    <n v="0"/>
    <n v="0"/>
    <n v="0"/>
    <s v="N"/>
    <s v="N"/>
    <s v="N"/>
    <s v="Restore "/>
    <s v="Restore"/>
    <m/>
    <x v="2"/>
    <s v="260131UAXPMG0"/>
    <s v="Closed"/>
    <s v="Paid"/>
  </r>
  <r>
    <x v="8086"/>
    <x v="121"/>
    <x v="11"/>
    <n v="6"/>
    <n v="1"/>
    <n v="6"/>
    <n v="6"/>
    <n v="6"/>
    <s v="N"/>
    <s v="N"/>
    <s v="N"/>
    <s v="Secawan "/>
    <s v="Secawan"/>
    <m/>
    <x v="0"/>
    <s v="260131IQFAXNU"/>
    <s v="Closed"/>
    <s v="Paid"/>
  </r>
  <r>
    <x v="8086"/>
    <x v="2"/>
    <x v="2"/>
    <n v="0"/>
    <n v="1"/>
    <n v="0"/>
    <n v="0"/>
    <n v="0"/>
    <s v="N"/>
    <s v="N"/>
    <s v="N"/>
    <s v="Secawan "/>
    <s v="Secawan"/>
    <m/>
    <x v="0"/>
    <s v="260131IQFAXNU"/>
    <s v="Closed"/>
    <s v="Paid"/>
  </r>
  <r>
    <x v="8087"/>
    <x v="42"/>
    <x v="2"/>
    <n v="0"/>
    <n v="1"/>
    <n v="0"/>
    <n v="0"/>
    <n v="0"/>
    <s v="N"/>
    <s v="N"/>
    <s v="N"/>
    <s v="Restore "/>
    <s v="Restore"/>
    <m/>
    <x v="2"/>
    <s v="260131UAXMUXD"/>
    <s v="Closed"/>
    <s v="Paid"/>
  </r>
  <r>
    <x v="808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MUXD"/>
    <s v="Closed"/>
    <s v="Paid"/>
  </r>
  <r>
    <x v="8087"/>
    <x v="58"/>
    <x v="9"/>
    <n v="19"/>
    <n v="1"/>
    <n v="19"/>
    <n v="19"/>
    <n v="19"/>
    <s v="N"/>
    <s v="N"/>
    <s v="N"/>
    <s v="Restore "/>
    <s v="Restore"/>
    <m/>
    <x v="2"/>
    <s v="260131UAXMUXD"/>
    <s v="Closed"/>
    <s v="Paid"/>
  </r>
  <r>
    <x v="8088"/>
    <x v="4"/>
    <x v="2"/>
    <n v="0"/>
    <n v="1"/>
    <n v="0"/>
    <n v="0"/>
    <n v="0"/>
    <s v="N"/>
    <s v="N"/>
    <s v="N"/>
    <s v="Secawan "/>
    <s v="Secawan"/>
    <m/>
    <x v="0"/>
    <s v="260131IQFEORU"/>
    <s v="Closed"/>
    <s v="Paid"/>
  </r>
  <r>
    <x v="8088"/>
    <x v="53"/>
    <x v="5"/>
    <n v="7.8"/>
    <n v="1"/>
    <n v="7.8"/>
    <n v="7.8"/>
    <n v="7.8"/>
    <s v="N"/>
    <s v="N"/>
    <s v="N"/>
    <s v="Secawan "/>
    <s v="Secawan"/>
    <m/>
    <x v="0"/>
    <s v="260131IQFEORU"/>
    <s v="Closed"/>
    <s v="Paid"/>
  </r>
  <r>
    <x v="8088"/>
    <x v="5"/>
    <x v="4"/>
    <n v="5.2"/>
    <n v="1"/>
    <n v="5.2"/>
    <n v="5.2"/>
    <n v="5.2"/>
    <s v="N"/>
    <s v="N"/>
    <s v="N"/>
    <s v="Secawan "/>
    <s v="Secawan"/>
    <m/>
    <x v="0"/>
    <s v="260131IQFEORU"/>
    <s v="Closed"/>
    <s v="Paid"/>
  </r>
  <r>
    <x v="808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8CN"/>
    <s v="Closed"/>
    <s v="Paid"/>
  </r>
  <r>
    <x v="8089"/>
    <x v="42"/>
    <x v="2"/>
    <n v="0"/>
    <n v="1"/>
    <n v="0"/>
    <n v="0"/>
    <n v="0"/>
    <s v="N"/>
    <s v="N"/>
    <s v="N"/>
    <s v="Restore "/>
    <s v="Restore"/>
    <m/>
    <x v="2"/>
    <s v="260131UAX28CN"/>
    <s v="Closed"/>
    <s v="Paid"/>
  </r>
  <r>
    <x v="8090"/>
    <x v="42"/>
    <x v="2"/>
    <n v="0"/>
    <n v="1"/>
    <n v="0"/>
    <n v="0"/>
    <n v="0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0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6083"/>
    <s v="Closed"/>
    <s v="Paid"/>
  </r>
  <r>
    <x v="8091"/>
    <x v="2"/>
    <x v="2"/>
    <n v="0"/>
    <n v="1"/>
    <n v="0"/>
    <n v="0"/>
    <n v="0"/>
    <s v="N"/>
    <s v="N"/>
    <s v="N"/>
    <s v="Secawan "/>
    <s v="Secawan"/>
    <m/>
    <x v="0"/>
    <s v="260131IQFIAU6"/>
    <s v="Closed"/>
    <s v="Paid"/>
  </r>
  <r>
    <x v="8091"/>
    <x v="3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2"/>
    <x v="161"/>
    <x v="3"/>
    <n v="18"/>
    <n v="1"/>
    <n v="18"/>
    <n v="18"/>
    <n v="18"/>
    <s v="N"/>
    <s v="N"/>
    <s v="N"/>
    <s v="Secawan "/>
    <s v="Secawan"/>
    <m/>
    <x v="0"/>
    <s v="260131IQFIAU6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3"/>
    <x v="42"/>
    <x v="2"/>
    <n v="0"/>
    <n v="1"/>
    <n v="0"/>
    <n v="0"/>
    <n v="0"/>
    <s v="N"/>
    <s v="N"/>
    <s v="N"/>
    <s v="Restore "/>
    <s v="Restore"/>
    <m/>
    <x v="2"/>
    <s v="260131UAXRNFJ"/>
    <s v="Closed"/>
    <s v="Paid"/>
  </r>
  <r>
    <x v="8093"/>
    <x v="202"/>
    <x v="9"/>
    <n v="25"/>
    <n v="1"/>
    <n v="25"/>
    <n v="25"/>
    <n v="25"/>
    <s v="N"/>
    <s v="N"/>
    <s v="N"/>
    <s v="Restore "/>
    <s v="Restore"/>
    <m/>
    <x v="2"/>
    <s v="260131UAXRNFJ"/>
    <s v="Closed"/>
    <s v="Paid"/>
  </r>
  <r>
    <x v="809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EPM"/>
    <s v="Closed"/>
    <s v="Paid"/>
  </r>
  <r>
    <x v="8094"/>
    <x v="7"/>
    <x v="1"/>
    <n v="6"/>
    <n v="2"/>
    <n v="12"/>
    <n v="12"/>
    <n v="12"/>
    <s v="N"/>
    <s v="N"/>
    <s v="N"/>
    <s v="Secawan "/>
    <s v="Secawan"/>
    <m/>
    <x v="0"/>
    <s v="260131IQF0EPM"/>
    <s v="Closed"/>
    <s v="Paid"/>
  </r>
  <r>
    <x v="8094"/>
    <x v="2"/>
    <x v="2"/>
    <n v="0"/>
    <n v="1"/>
    <n v="0"/>
    <n v="0"/>
    <n v="0"/>
    <s v="N"/>
    <s v="N"/>
    <s v="N"/>
    <s v="Secawan "/>
    <s v="Secawan"/>
    <m/>
    <x v="0"/>
    <s v="260131IQF0EPM"/>
    <s v="Closed"/>
    <s v="Paid"/>
  </r>
  <r>
    <x v="8094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1IQF0EPM"/>
    <s v="Closed"/>
    <s v="Paid"/>
  </r>
  <r>
    <x v="8095"/>
    <x v="63"/>
    <x v="9"/>
    <n v="20"/>
    <n v="1"/>
    <n v="20"/>
    <n v="20"/>
    <n v="20"/>
    <s v="N"/>
    <s v="N"/>
    <s v="N"/>
    <s v="Restore "/>
    <s v="Restore"/>
    <m/>
    <x v="2"/>
    <s v="260131UAXHKV8"/>
    <s v="Closed"/>
    <s v="Paid"/>
  </r>
  <r>
    <x v="8095"/>
    <x v="42"/>
    <x v="2"/>
    <n v="0"/>
    <n v="1"/>
    <n v="0"/>
    <n v="0"/>
    <n v="0"/>
    <s v="N"/>
    <s v="N"/>
    <s v="N"/>
    <s v="Restore "/>
    <s v="Restore"/>
    <m/>
    <x v="2"/>
    <s v="260131UAXHKV8"/>
    <s v="Closed"/>
    <s v="Paid"/>
  </r>
  <r>
    <x v="8096"/>
    <x v="15"/>
    <x v="2"/>
    <n v="0"/>
    <n v="1"/>
    <n v="0"/>
    <n v="0"/>
    <n v="0"/>
    <s v="N"/>
    <s v="N"/>
    <s v="N"/>
    <s v="Bens Bakery "/>
    <s v="Bens Bakery"/>
    <m/>
    <x v="1"/>
    <s v="260131VEW5OGL"/>
    <s v="Closed"/>
    <s v="Paid"/>
  </r>
  <r>
    <x v="8096"/>
    <x v="16"/>
    <x v="7"/>
    <n v="9.43"/>
    <n v="1"/>
    <n v="9.43"/>
    <n v="9.43"/>
    <n v="9.43"/>
    <s v="N"/>
    <s v="N"/>
    <s v="Y"/>
    <s v="Bens Bakery "/>
    <s v="Bens Bakery"/>
    <m/>
    <x v="1"/>
    <s v="260131VEW5OGL"/>
    <s v="Closed"/>
    <s v="Paid"/>
  </r>
  <r>
    <x v="80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RK0B"/>
    <s v="Closed"/>
    <s v="Paid"/>
  </r>
  <r>
    <x v="8097"/>
    <x v="42"/>
    <x v="2"/>
    <n v="0"/>
    <n v="1"/>
    <n v="0"/>
    <n v="0"/>
    <n v="0"/>
    <s v="N"/>
    <s v="N"/>
    <s v="N"/>
    <s v="Restore "/>
    <s v="Restore"/>
    <m/>
    <x v="2"/>
    <s v="260131UAXRK0B"/>
    <s v="Closed"/>
    <s v="Paid"/>
  </r>
  <r>
    <x v="8097"/>
    <x v="58"/>
    <x v="9"/>
    <n v="19"/>
    <n v="1"/>
    <n v="19"/>
    <n v="19"/>
    <n v="19"/>
    <s v="N"/>
    <s v="N"/>
    <s v="N"/>
    <s v="Restore "/>
    <s v="Restore"/>
    <m/>
    <x v="2"/>
    <s v="260131UAXRK0B"/>
    <s v="Closed"/>
    <s v="Paid"/>
  </r>
  <r>
    <x v="8098"/>
    <x v="5"/>
    <x v="4"/>
    <n v="5.2"/>
    <n v="1"/>
    <n v="5.2"/>
    <n v="5.2"/>
    <n v="5.2"/>
    <s v="N"/>
    <s v="N"/>
    <s v="N"/>
    <s v="Secawan "/>
    <s v="Secawan"/>
    <m/>
    <x v="0"/>
    <s v="260131IQFS69P"/>
    <s v="Closed"/>
    <s v="Paid"/>
  </r>
  <r>
    <x v="8098"/>
    <x v="4"/>
    <x v="2"/>
    <n v="0"/>
    <n v="1"/>
    <n v="0"/>
    <n v="0"/>
    <n v="0"/>
    <s v="N"/>
    <s v="N"/>
    <s v="N"/>
    <s v="Secawan "/>
    <s v="Secawan"/>
    <m/>
    <x v="0"/>
    <s v="260131IQFS69P"/>
    <s v="Closed"/>
    <s v="Paid"/>
  </r>
  <r>
    <x v="809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T36J"/>
    <s v="Closed"/>
    <s v="Paid"/>
  </r>
  <r>
    <x v="8099"/>
    <x v="4"/>
    <x v="2"/>
    <n v="0"/>
    <n v="1"/>
    <n v="0"/>
    <n v="0"/>
    <n v="0"/>
    <s v="N"/>
    <s v="N"/>
    <s v="N"/>
    <s v="Secawan "/>
    <s v="Secawan"/>
    <m/>
    <x v="0"/>
    <s v="260131IQFT36J"/>
    <s v="Closed"/>
    <s v="Paid"/>
  </r>
  <r>
    <x v="8100"/>
    <x v="2"/>
    <x v="2"/>
    <n v="0"/>
    <n v="1"/>
    <n v="0"/>
    <n v="0"/>
    <n v="0"/>
    <s v="N"/>
    <s v="N"/>
    <s v="N"/>
    <s v="Secawan "/>
    <s v="Secawan"/>
    <m/>
    <x v="0"/>
    <s v="260131IQFOAXS"/>
    <s v="Closed"/>
    <s v="Paid"/>
  </r>
  <r>
    <x v="8100"/>
    <x v="65"/>
    <x v="5"/>
    <n v="7.8"/>
    <n v="1"/>
    <n v="7.8"/>
    <n v="7.8"/>
    <n v="7.8"/>
    <s v="N"/>
    <s v="N"/>
    <s v="N"/>
    <s v="Secawan "/>
    <s v="Secawan"/>
    <m/>
    <x v="0"/>
    <s v="260131IQFOAXS"/>
    <s v="Closed"/>
    <s v="Paid"/>
  </r>
  <r>
    <x v="8101"/>
    <x v="156"/>
    <x v="7"/>
    <n v="11.32"/>
    <n v="1"/>
    <n v="11.32"/>
    <n v="11.32"/>
    <n v="11.32"/>
    <s v="N"/>
    <s v="N"/>
    <s v="Y"/>
    <s v="Bens Bakery "/>
    <s v="Bens Bakery"/>
    <m/>
    <x v="1"/>
    <s v="260131VEWQZNH"/>
    <s v="Closed"/>
    <s v="Paid"/>
  </r>
  <r>
    <x v="8101"/>
    <x v="44"/>
    <x v="7"/>
    <n v="7.55"/>
    <n v="1"/>
    <n v="7.55"/>
    <n v="7.55"/>
    <n v="7.55"/>
    <s v="N"/>
    <s v="N"/>
    <s v="Y"/>
    <s v="Bens Bakery "/>
    <s v="Bens Bakery"/>
    <m/>
    <x v="1"/>
    <s v="260131VEWQZNH"/>
    <s v="Closed"/>
    <s v="Paid"/>
  </r>
  <r>
    <x v="8101"/>
    <x v="14"/>
    <x v="2"/>
    <n v="0"/>
    <n v="1"/>
    <n v="0"/>
    <n v="0"/>
    <n v="0"/>
    <s v="N"/>
    <s v="N"/>
    <s v="N"/>
    <s v="Bens Bakery "/>
    <s v="Bens Bakery"/>
    <m/>
    <x v="1"/>
    <s v="260131VEWQZNH"/>
    <s v="Closed"/>
    <s v="Paid"/>
  </r>
  <r>
    <x v="8102"/>
    <x v="14"/>
    <x v="2"/>
    <n v="0"/>
    <n v="1"/>
    <n v="0"/>
    <n v="0"/>
    <n v="0"/>
    <s v="N"/>
    <s v="N"/>
    <s v="N"/>
    <s v="Bens Bakery "/>
    <s v="Bens Bakery"/>
    <m/>
    <x v="1"/>
    <s v="260131VEWU3EL"/>
    <s v="Closed"/>
    <s v="Paid"/>
  </r>
  <r>
    <x v="8102"/>
    <x v="170"/>
    <x v="7"/>
    <n v="3.3"/>
    <n v="1"/>
    <n v="3.3"/>
    <n v="3.3"/>
    <n v="3.3"/>
    <s v="N"/>
    <s v="N"/>
    <s v="Y"/>
    <s v="Bens Bakery "/>
    <s v="Bens Bakery"/>
    <m/>
    <x v="1"/>
    <s v="260131VEWU3EL"/>
    <s v="Closed"/>
    <s v="Paid"/>
  </r>
  <r>
    <x v="8102"/>
    <x v="77"/>
    <x v="7"/>
    <n v="5.66"/>
    <n v="1"/>
    <n v="5.66"/>
    <n v="5.66"/>
    <n v="5.66"/>
    <s v="N"/>
    <s v="N"/>
    <s v="Y"/>
    <s v="Bens Bakery "/>
    <s v="Bens Bakery"/>
    <m/>
    <x v="1"/>
    <s v="260131VEWU3EL"/>
    <s v="Closed"/>
    <s v="Paid"/>
  </r>
  <r>
    <x v="8103"/>
    <x v="18"/>
    <x v="5"/>
    <n v="7.8"/>
    <n v="1"/>
    <n v="7.8"/>
    <n v="7.8"/>
    <n v="7.8"/>
    <s v="N"/>
    <s v="N"/>
    <s v="N"/>
    <s v="Secawan "/>
    <s v="Secawan"/>
    <m/>
    <x v="0"/>
    <s v="260131IQF3JA8"/>
    <s v="Closed"/>
    <s v="Paid"/>
  </r>
  <r>
    <x v="8103"/>
    <x v="28"/>
    <x v="3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18"/>
    <x v="5"/>
    <n v="6.8"/>
    <n v="1"/>
    <n v="6.8"/>
    <n v="6.8"/>
    <n v="6.8"/>
    <s v="N"/>
    <s v="N"/>
    <s v="N"/>
    <s v="Secawan "/>
    <s v="Secawan"/>
    <m/>
    <x v="0"/>
    <s v="260131IQF3JA8"/>
    <s v="Closed"/>
    <s v="Paid"/>
  </r>
  <r>
    <x v="8103"/>
    <x v="4"/>
    <x v="2"/>
    <n v="0"/>
    <n v="1"/>
    <n v="0"/>
    <n v="0"/>
    <n v="0"/>
    <s v="N"/>
    <s v="N"/>
    <s v="N"/>
    <s v="Secawan "/>
    <s v="Secawan"/>
    <m/>
    <x v="0"/>
    <s v="260131IQF3JA8"/>
    <s v="Closed"/>
    <s v="Paid"/>
  </r>
  <r>
    <x v="8104"/>
    <x v="62"/>
    <x v="9"/>
    <n v="14.9"/>
    <n v="1"/>
    <n v="14.9"/>
    <n v="14.9"/>
    <n v="14.9"/>
    <s v="N"/>
    <s v="N"/>
    <s v="N"/>
    <s v="Restore "/>
    <s v="Restore"/>
    <m/>
    <x v="2"/>
    <s v="260131UAXAQ2D"/>
    <s v="Closed"/>
    <s v="Paid"/>
  </r>
  <r>
    <x v="8104"/>
    <x v="42"/>
    <x v="2"/>
    <n v="0"/>
    <n v="1"/>
    <n v="0"/>
    <n v="0"/>
    <n v="0"/>
    <s v="N"/>
    <s v="N"/>
    <s v="N"/>
    <s v="Restore "/>
    <s v="Restore"/>
    <m/>
    <x v="2"/>
    <s v="260131UAXAQ2D"/>
    <s v="Closed"/>
    <s v="Paid"/>
  </r>
  <r>
    <x v="81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T4LS"/>
    <s v="Closed"/>
    <s v="Paid"/>
  </r>
  <r>
    <x v="8105"/>
    <x v="4"/>
    <x v="2"/>
    <n v="0"/>
    <n v="1"/>
    <n v="0"/>
    <n v="0"/>
    <n v="0"/>
    <s v="N"/>
    <s v="N"/>
    <s v="N"/>
    <s v="Secawan "/>
    <s v="Secawan"/>
    <m/>
    <x v="0"/>
    <s v="260131IQFT4LS"/>
    <s v="Closed"/>
    <s v="Paid"/>
  </r>
  <r>
    <x v="8106"/>
    <x v="50"/>
    <x v="5"/>
    <n v="3.5"/>
    <n v="1"/>
    <n v="3.5"/>
    <n v="3.5"/>
    <n v="3.5"/>
    <s v="N"/>
    <s v="N"/>
    <s v="N"/>
    <s v="Secawan "/>
    <s v="Secawan"/>
    <m/>
    <x v="0"/>
    <s v="260131IQFNB2P"/>
    <s v="Closed"/>
    <s v="Paid"/>
  </r>
  <r>
    <x v="8106"/>
    <x v="122"/>
    <x v="5"/>
    <n v="13.8"/>
    <n v="1"/>
    <n v="13.8"/>
    <n v="13.8"/>
    <n v="13.8"/>
    <s v="N"/>
    <s v="N"/>
    <s v="N"/>
    <s v="Secawan "/>
    <s v="Secawan"/>
    <m/>
    <x v="0"/>
    <s v="260131IQFNB2P"/>
    <s v="Closed"/>
    <s v="Paid"/>
  </r>
  <r>
    <x v="8106"/>
    <x v="4"/>
    <x v="2"/>
    <n v="0"/>
    <n v="1"/>
    <n v="0"/>
    <n v="0"/>
    <n v="0"/>
    <s v="N"/>
    <s v="N"/>
    <s v="N"/>
    <s v="Secawan "/>
    <s v="Secawan"/>
    <m/>
    <x v="0"/>
    <s v="260131IQFNB2P"/>
    <s v="Closed"/>
    <s v="Paid"/>
  </r>
  <r>
    <x v="81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DVJ9"/>
    <s v="Closed"/>
    <s v="Paid"/>
  </r>
  <r>
    <x v="8108"/>
    <x v="15"/>
    <x v="2"/>
    <n v="0"/>
    <n v="1"/>
    <n v="0"/>
    <n v="0"/>
    <n v="0"/>
    <s v="N"/>
    <s v="N"/>
    <s v="N"/>
    <s v="Bens Bakery "/>
    <s v="Bens Bakery"/>
    <m/>
    <x v="1"/>
    <s v="260131VEWQUGS"/>
    <s v="Closed"/>
    <s v="Paid"/>
  </r>
  <r>
    <x v="8108"/>
    <x v="54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8"/>
    <x v="16"/>
    <x v="7"/>
    <n v="9.43"/>
    <n v="1"/>
    <n v="9.43"/>
    <n v="9.43"/>
    <n v="9.43"/>
    <s v="N"/>
    <s v="N"/>
    <s v="Y"/>
    <s v="Bens Bakery "/>
    <s v="Bens Bakery"/>
    <m/>
    <x v="1"/>
    <s v="260131VEWQUGS"/>
    <s v="Closed"/>
    <s v="Paid"/>
  </r>
  <r>
    <x v="8109"/>
    <x v="50"/>
    <x v="5"/>
    <n v="3.5"/>
    <n v="1"/>
    <n v="3.5"/>
    <n v="3.5"/>
    <n v="3.5"/>
    <s v="N"/>
    <s v="N"/>
    <s v="N"/>
    <s v="Secawan "/>
    <s v="Secawan"/>
    <m/>
    <x v="0"/>
    <s v="260131IQFZMH2"/>
    <s v="Closed"/>
    <s v="Paid"/>
  </r>
  <r>
    <x v="8109"/>
    <x v="2"/>
    <x v="2"/>
    <n v="0"/>
    <n v="1"/>
    <n v="0"/>
    <n v="0"/>
    <n v="0"/>
    <s v="N"/>
    <s v="N"/>
    <s v="N"/>
    <s v="Secawan "/>
    <s v="Secawan"/>
    <m/>
    <x v="0"/>
    <s v="260131IQFZMH2"/>
    <s v="Closed"/>
    <s v="Paid"/>
  </r>
  <r>
    <x v="8110"/>
    <x v="40"/>
    <x v="5"/>
    <n v="18.5"/>
    <n v="1"/>
    <n v="18.5"/>
    <n v="18.5"/>
    <n v="18.5"/>
    <s v="N"/>
    <s v="N"/>
    <s v="N"/>
    <s v="Secawan "/>
    <s v="Secawan"/>
    <m/>
    <x v="0"/>
    <s v="260131IQFAKL2"/>
    <s v="Closed"/>
    <s v="Paid"/>
  </r>
  <r>
    <x v="8110"/>
    <x v="161"/>
    <x v="3"/>
    <n v="18"/>
    <n v="1"/>
    <n v="18"/>
    <n v="18"/>
    <n v="18"/>
    <s v="N"/>
    <s v="N"/>
    <s v="N"/>
    <s v="Secawan "/>
    <s v="Secawan"/>
    <m/>
    <x v="0"/>
    <s v="260131IQFAKL2"/>
    <s v="Closed"/>
    <s v="Paid"/>
  </r>
  <r>
    <x v="8110"/>
    <x v="81"/>
    <x v="3"/>
    <n v="15"/>
    <n v="1"/>
    <n v="15"/>
    <n v="15"/>
    <n v="15"/>
    <s v="N"/>
    <s v="N"/>
    <s v="N"/>
    <s v="Secawan "/>
    <s v="Secawan"/>
    <m/>
    <x v="0"/>
    <s v="260131IQFAKL2"/>
    <s v="Closed"/>
    <s v="Paid"/>
  </r>
  <r>
    <x v="8110"/>
    <x v="2"/>
    <x v="2"/>
    <n v="0"/>
    <n v="1"/>
    <n v="0"/>
    <n v="0"/>
    <n v="0"/>
    <s v="N"/>
    <s v="N"/>
    <s v="N"/>
    <s v="Secawan "/>
    <s v="Secawan"/>
    <m/>
    <x v="0"/>
    <s v="260131IQFAKL2"/>
    <s v="Closed"/>
    <s v="Paid"/>
  </r>
  <r>
    <x v="8111"/>
    <x v="2"/>
    <x v="2"/>
    <n v="0"/>
    <n v="1"/>
    <n v="0"/>
    <n v="0"/>
    <n v="0"/>
    <s v="N"/>
    <s v="N"/>
    <s v="N"/>
    <s v="Secawan "/>
    <s v="Secawan"/>
    <m/>
    <x v="0"/>
    <s v="260131IQF1QEH"/>
    <s v="Closed"/>
    <s v="Paid"/>
  </r>
  <r>
    <x v="811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1QEH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2"/>
    <x v="42"/>
    <x v="2"/>
    <n v="0"/>
    <n v="1"/>
    <n v="0"/>
    <n v="0"/>
    <n v="0"/>
    <s v="N"/>
    <s v="N"/>
    <s v="N"/>
    <s v="Restore "/>
    <s v="Restore"/>
    <m/>
    <x v="2"/>
    <s v="260131UAXNE2T"/>
    <s v="Closed"/>
    <s v="Paid"/>
  </r>
  <r>
    <x v="81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NE2T"/>
    <s v="Closed"/>
    <s v="Paid"/>
  </r>
  <r>
    <x v="8113"/>
    <x v="42"/>
    <x v="2"/>
    <n v="0"/>
    <n v="1"/>
    <n v="0"/>
    <n v="0"/>
    <n v="0"/>
    <s v="N"/>
    <s v="N"/>
    <s v="N"/>
    <s v="Restore "/>
    <s v="Restore"/>
    <m/>
    <x v="2"/>
    <s v="260131UAXXP6N"/>
    <s v="Closed"/>
    <s v="Paid"/>
  </r>
  <r>
    <x v="8113"/>
    <x v="63"/>
    <x v="9"/>
    <n v="20"/>
    <n v="1"/>
    <n v="20"/>
    <n v="20"/>
    <n v="20"/>
    <s v="N"/>
    <s v="N"/>
    <s v="N"/>
    <s v="Restore "/>
    <s v="Restore"/>
    <m/>
    <x v="2"/>
    <s v="260131UAXXP6N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63"/>
    <x v="9"/>
    <n v="20"/>
    <n v="1"/>
    <n v="20"/>
    <n v="20"/>
    <n v="20"/>
    <s v="N"/>
    <s v="N"/>
    <s v="N"/>
    <s v="Restore "/>
    <s v="Restore"/>
    <m/>
    <x v="2"/>
    <s v="260131UAX87ZQ"/>
    <s v="Closed"/>
    <s v="Paid"/>
  </r>
  <r>
    <x v="8114"/>
    <x v="42"/>
    <x v="2"/>
    <n v="0"/>
    <n v="1"/>
    <n v="0"/>
    <n v="0"/>
    <n v="0"/>
    <s v="N"/>
    <s v="N"/>
    <s v="N"/>
    <s v="Restore "/>
    <s v="Restore"/>
    <m/>
    <x v="2"/>
    <s v="260131UAX87ZQ"/>
    <s v="Closed"/>
    <s v="Paid"/>
  </r>
  <r>
    <x v="8115"/>
    <x v="5"/>
    <x v="4"/>
    <n v="5.2"/>
    <n v="1"/>
    <n v="5.2"/>
    <n v="5.2"/>
    <n v="5.2"/>
    <s v="N"/>
    <s v="N"/>
    <s v="N"/>
    <s v="Secawan "/>
    <s v="Secawan"/>
    <m/>
    <x v="0"/>
    <s v="260131IQFEVH7"/>
    <s v="Closed"/>
    <s v="Paid"/>
  </r>
  <r>
    <x v="8115"/>
    <x v="4"/>
    <x v="2"/>
    <n v="0"/>
    <n v="1"/>
    <n v="0"/>
    <n v="0"/>
    <n v="0"/>
    <s v="N"/>
    <s v="N"/>
    <s v="N"/>
    <s v="Secawan "/>
    <s v="Secawan"/>
    <m/>
    <x v="0"/>
    <s v="260131IQFEVH7"/>
    <s v="Closed"/>
    <s v="Paid"/>
  </r>
  <r>
    <x v="8115"/>
    <x v="97"/>
    <x v="5"/>
    <n v="13.8"/>
    <n v="2"/>
    <n v="27.6"/>
    <n v="27.6"/>
    <n v="27.6"/>
    <s v="N"/>
    <s v="N"/>
    <s v="N"/>
    <s v="Secawan "/>
    <s v="Secawan"/>
    <m/>
    <x v="0"/>
    <s v="260131IQFEVH7"/>
    <s v="Closed"/>
    <s v="Paid"/>
  </r>
  <r>
    <x v="8116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6F23"/>
    <s v="Closed"/>
    <s v="Paid"/>
  </r>
  <r>
    <x v="8116"/>
    <x v="4"/>
    <x v="2"/>
    <n v="0"/>
    <n v="1"/>
    <n v="0"/>
    <n v="0"/>
    <n v="0"/>
    <s v="N"/>
    <s v="N"/>
    <s v="N"/>
    <s v="Secawan "/>
    <s v="Secawan"/>
    <m/>
    <x v="0"/>
    <s v="260131IQF6F23"/>
    <s v="Closed"/>
    <s v="Paid"/>
  </r>
  <r>
    <x v="8116"/>
    <x v="11"/>
    <x v="5"/>
    <n v="10.8"/>
    <n v="1"/>
    <n v="10.8"/>
    <n v="10.8"/>
    <n v="10.8"/>
    <s v="N"/>
    <s v="N"/>
    <s v="N"/>
    <s v="Secawan "/>
    <s v="Secawan"/>
    <m/>
    <x v="0"/>
    <s v="260131IQF6F23"/>
    <s v="Closed"/>
    <s v="Paid"/>
  </r>
  <r>
    <x v="811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6F23"/>
    <s v="Closed"/>
    <s v="Paid"/>
  </r>
  <r>
    <x v="8117"/>
    <x v="8"/>
    <x v="6"/>
    <n v="4"/>
    <n v="2"/>
    <n v="8"/>
    <n v="8"/>
    <n v="8"/>
    <s v="N"/>
    <s v="N"/>
    <s v="N"/>
    <s v="Secawan "/>
    <s v="Secawan"/>
    <m/>
    <x v="0"/>
    <s v="260131IQF5NMZ"/>
    <s v="Closed"/>
    <s v="Paid"/>
  </r>
  <r>
    <x v="8117"/>
    <x v="130"/>
    <x v="4"/>
    <n v="12.5"/>
    <n v="1"/>
    <n v="12.5"/>
    <n v="12.5"/>
    <n v="12.5"/>
    <s v="N"/>
    <s v="N"/>
    <s v="N"/>
    <s v="Secawan "/>
    <s v="Secawan"/>
    <m/>
    <x v="0"/>
    <s v="260131IQF5NMZ"/>
    <s v="Closed"/>
    <s v="Paid"/>
  </r>
  <r>
    <x v="8118"/>
    <x v="42"/>
    <x v="2"/>
    <n v="0"/>
    <n v="1"/>
    <n v="0"/>
    <n v="0"/>
    <n v="0"/>
    <s v="N"/>
    <s v="N"/>
    <s v="N"/>
    <s v="Restore "/>
    <s v="Restore"/>
    <m/>
    <x v="2"/>
    <s v="260131UAX5GU8"/>
    <s v="Closed"/>
    <s v="Paid"/>
  </r>
  <r>
    <x v="8118"/>
    <x v="58"/>
    <x v="9"/>
    <n v="19"/>
    <n v="1"/>
    <n v="19"/>
    <n v="19"/>
    <n v="19"/>
    <s v="N"/>
    <s v="N"/>
    <s v="N"/>
    <s v="Restore "/>
    <s v="Restore"/>
    <m/>
    <x v="2"/>
    <s v="260131UAX5GU8"/>
    <s v="Closed"/>
    <s v="Paid"/>
  </r>
  <r>
    <x v="811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5GU8"/>
    <s v="Closed"/>
    <s v="Paid"/>
  </r>
  <r>
    <x v="8119"/>
    <x v="63"/>
    <x v="9"/>
    <n v="20"/>
    <n v="1"/>
    <n v="20"/>
    <n v="20"/>
    <n v="20"/>
    <s v="N"/>
    <s v="N"/>
    <s v="N"/>
    <s v="Restore "/>
    <s v="Restore"/>
    <m/>
    <x v="2"/>
    <s v="260131UAXT2LT"/>
    <s v="Closed"/>
    <s v="Paid"/>
  </r>
  <r>
    <x v="8119"/>
    <x v="42"/>
    <x v="2"/>
    <n v="0"/>
    <n v="1"/>
    <n v="0"/>
    <n v="0"/>
    <n v="0"/>
    <s v="N"/>
    <s v="N"/>
    <s v="N"/>
    <s v="Restore "/>
    <s v="Restore"/>
    <m/>
    <x v="2"/>
    <s v="260131UAXT2LT"/>
    <s v="Closed"/>
    <s v="Paid"/>
  </r>
  <r>
    <x v="812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VSV"/>
    <s v="Closed"/>
    <s v="Paid"/>
  </r>
  <r>
    <x v="8120"/>
    <x v="6"/>
    <x v="5"/>
    <n v="7.8"/>
    <n v="1"/>
    <n v="7.8"/>
    <n v="7.8"/>
    <n v="7.8"/>
    <s v="N"/>
    <s v="N"/>
    <s v="N"/>
    <s v="Secawan "/>
    <s v="Secawan"/>
    <m/>
    <x v="0"/>
    <s v="260131IQF0VSV"/>
    <s v="Closed"/>
    <s v="Paid"/>
  </r>
  <r>
    <x v="8120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0VSV"/>
    <s v="Closed"/>
    <s v="Paid"/>
  </r>
  <r>
    <x v="8120"/>
    <x v="5"/>
    <x v="4"/>
    <n v="5.2"/>
    <n v="1"/>
    <n v="5.2"/>
    <n v="5.2"/>
    <n v="5.2"/>
    <s v="N"/>
    <s v="N"/>
    <s v="N"/>
    <s v="Secawan "/>
    <s v="Secawan"/>
    <m/>
    <x v="0"/>
    <s v="260131IQF0VSV"/>
    <s v="Closed"/>
    <s v="Paid"/>
  </r>
  <r>
    <x v="8120"/>
    <x v="28"/>
    <x v="3"/>
    <n v="6.8"/>
    <n v="1"/>
    <n v="6.8"/>
    <n v="6.8"/>
    <n v="6.8"/>
    <s v="N"/>
    <s v="N"/>
    <s v="N"/>
    <s v="Secawan "/>
    <s v="Secawan"/>
    <m/>
    <x v="0"/>
    <s v="260131IQF0VSV"/>
    <s v="Closed"/>
    <s v="Paid"/>
  </r>
  <r>
    <x v="8120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0VSV"/>
    <s v="Closed"/>
    <s v="Paid"/>
  </r>
  <r>
    <x v="8121"/>
    <x v="15"/>
    <x v="2"/>
    <n v="0"/>
    <n v="1"/>
    <n v="0"/>
    <n v="0"/>
    <n v="0"/>
    <s v="N"/>
    <s v="N"/>
    <s v="N"/>
    <s v="Bens Bakery "/>
    <s v="Bens Bakery"/>
    <m/>
    <x v="1"/>
    <s v="260131VEW6KJK"/>
    <s v="Closed"/>
    <s v="Paid"/>
  </r>
  <r>
    <x v="8121"/>
    <x v="49"/>
    <x v="7"/>
    <n v="5.66"/>
    <n v="1"/>
    <n v="5.66"/>
    <n v="5.66"/>
    <n v="5.66"/>
    <s v="N"/>
    <s v="N"/>
    <s v="Y"/>
    <s v="Bens Bakery "/>
    <s v="Bens Bakery"/>
    <m/>
    <x v="1"/>
    <s v="260131VEW6KJK"/>
    <s v="Closed"/>
    <s v="Paid"/>
  </r>
  <r>
    <x v="8122"/>
    <x v="11"/>
    <x v="5"/>
    <n v="10.8"/>
    <n v="1"/>
    <n v="10.8"/>
    <n v="10.8"/>
    <n v="10.8"/>
    <s v="N"/>
    <s v="N"/>
    <s v="N"/>
    <s v="Secawan "/>
    <s v="Secawan"/>
    <m/>
    <x v="0"/>
    <s v="260131IQFMOA4"/>
    <s v="Closed"/>
    <s v="Paid"/>
  </r>
  <r>
    <x v="8123"/>
    <x v="6"/>
    <x v="5"/>
    <n v="7.8"/>
    <n v="1"/>
    <n v="7.8"/>
    <n v="7.8"/>
    <n v="7.8"/>
    <s v="N"/>
    <s v="N"/>
    <s v="N"/>
    <s v="Secawan "/>
    <s v="Secawan"/>
    <m/>
    <x v="0"/>
    <s v="260131IQFNXRT"/>
    <s v="Closed"/>
    <s v="Paid"/>
  </r>
  <r>
    <x v="8123"/>
    <x v="35"/>
    <x v="6"/>
    <n v="4.5"/>
    <n v="1"/>
    <n v="4.5"/>
    <n v="4.5"/>
    <n v="4.5"/>
    <s v="N"/>
    <s v="N"/>
    <s v="N"/>
    <s v="Secawan "/>
    <s v="Secawan"/>
    <m/>
    <x v="0"/>
    <s v="260131IQFNXRT"/>
    <s v="Closed"/>
    <s v="Paid"/>
  </r>
  <r>
    <x v="8123"/>
    <x v="7"/>
    <x v="1"/>
    <n v="6"/>
    <n v="1"/>
    <n v="6"/>
    <n v="6"/>
    <n v="6"/>
    <s v="N"/>
    <s v="N"/>
    <s v="N"/>
    <s v="Secawan "/>
    <s v="Secawan"/>
    <m/>
    <x v="0"/>
    <s v="260131IQFNXRT"/>
    <s v="Closed"/>
    <s v="Paid"/>
  </r>
  <r>
    <x v="8123"/>
    <x v="33"/>
    <x v="3"/>
    <n v="7.9"/>
    <n v="1"/>
    <n v="7.9"/>
    <n v="7.9"/>
    <n v="7.9"/>
    <s v="N"/>
    <s v="N"/>
    <s v="N"/>
    <s v="Secawan "/>
    <s v="Secawan"/>
    <m/>
    <x v="0"/>
    <s v="260131IQFNXRT"/>
    <s v="Closed"/>
    <s v="Paid"/>
  </r>
  <r>
    <x v="8124"/>
    <x v="14"/>
    <x v="2"/>
    <n v="0"/>
    <n v="1"/>
    <n v="0"/>
    <n v="0"/>
    <n v="0"/>
    <s v="N"/>
    <s v="N"/>
    <s v="N"/>
    <s v="Bens Bakery "/>
    <s v="Bens Bakery"/>
    <m/>
    <x v="1"/>
    <s v="260131VEW0V2D"/>
    <s v="Closed"/>
    <s v="Paid"/>
  </r>
  <r>
    <x v="8124"/>
    <x v="49"/>
    <x v="7"/>
    <n v="5.66"/>
    <n v="1"/>
    <n v="5.66"/>
    <n v="5.66"/>
    <n v="5.66"/>
    <s v="N"/>
    <s v="N"/>
    <s v="Y"/>
    <s v="Bens Bakery "/>
    <s v="Bens Bakery"/>
    <m/>
    <x v="1"/>
    <s v="260131VEW0V2D"/>
    <s v="Closed"/>
    <s v="Paid"/>
  </r>
  <r>
    <x v="8125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USZ5"/>
    <s v="Closed"/>
    <s v="Paid"/>
  </r>
  <r>
    <x v="8125"/>
    <x v="5"/>
    <x v="4"/>
    <n v="5.2"/>
    <n v="1"/>
    <n v="5.2"/>
    <n v="5.2"/>
    <n v="5.2"/>
    <s v="N"/>
    <s v="N"/>
    <s v="N"/>
    <s v="Secawan "/>
    <s v="Secawan"/>
    <m/>
    <x v="0"/>
    <s v="260131IQFUSZ5"/>
    <s v="Closed"/>
    <s v="Paid"/>
  </r>
  <r>
    <x v="8125"/>
    <x v="4"/>
    <x v="2"/>
    <n v="0"/>
    <n v="1"/>
    <n v="0"/>
    <n v="0"/>
    <n v="0"/>
    <s v="N"/>
    <s v="N"/>
    <s v="N"/>
    <s v="Secawan "/>
    <s v="Secawan"/>
    <m/>
    <x v="0"/>
    <s v="260131IQFUSZ5"/>
    <s v="Closed"/>
    <s v="Paid"/>
  </r>
  <r>
    <x v="8125"/>
    <x v="6"/>
    <x v="5"/>
    <n v="7.8"/>
    <n v="1"/>
    <n v="7.8"/>
    <n v="7.8"/>
    <n v="7.8"/>
    <s v="N"/>
    <s v="N"/>
    <s v="N"/>
    <s v="Secawan "/>
    <s v="Secawan"/>
    <m/>
    <x v="0"/>
    <s v="260131IQFUSZ5"/>
    <s v="Closed"/>
    <s v="Paid"/>
  </r>
  <r>
    <x v="8126"/>
    <x v="2"/>
    <x v="2"/>
    <n v="0"/>
    <n v="1"/>
    <n v="0"/>
    <n v="0"/>
    <n v="0"/>
    <s v="N"/>
    <s v="N"/>
    <s v="N"/>
    <s v="Secawan "/>
    <s v="Secawan"/>
    <m/>
    <x v="0"/>
    <s v="260131IQFAHXX"/>
    <s v="Closed"/>
    <s v="Paid"/>
  </r>
  <r>
    <x v="8126"/>
    <x v="11"/>
    <x v="5"/>
    <n v="11.8"/>
    <n v="1"/>
    <n v="11.8"/>
    <n v="11.8"/>
    <n v="11.8"/>
    <s v="N"/>
    <s v="N"/>
    <s v="N"/>
    <s v="Secawan "/>
    <s v="Secawan"/>
    <m/>
    <x v="0"/>
    <s v="260131IQFAHXX"/>
    <s v="Closed"/>
    <s v="Paid"/>
  </r>
  <r>
    <x v="8127"/>
    <x v="160"/>
    <x v="7"/>
    <n v="11.32"/>
    <n v="1"/>
    <n v="11.32"/>
    <n v="11.32"/>
    <n v="11.32"/>
    <s v="N"/>
    <s v="N"/>
    <s v="Y"/>
    <s v="Bens Bakery "/>
    <s v="Bens Bakery"/>
    <m/>
    <x v="1"/>
    <s v="260131VEW8DGO"/>
    <s v="Closed"/>
    <s v="Paid"/>
  </r>
  <r>
    <x v="8127"/>
    <x v="14"/>
    <x v="2"/>
    <n v="0"/>
    <n v="1"/>
    <n v="0"/>
    <n v="0"/>
    <n v="0"/>
    <s v="N"/>
    <s v="N"/>
    <s v="N"/>
    <s v="Bens Bakery "/>
    <s v="Bens Bakery"/>
    <m/>
    <x v="1"/>
    <s v="260131VEW8DGO"/>
    <s v="Closed"/>
    <s v="Paid"/>
  </r>
  <r>
    <x v="8128"/>
    <x v="2"/>
    <x v="2"/>
    <n v="0"/>
    <n v="1"/>
    <n v="0"/>
    <n v="0"/>
    <n v="0"/>
    <s v="N"/>
    <s v="N"/>
    <s v="N"/>
    <s v="Secawan "/>
    <s v="Secawan"/>
    <m/>
    <x v="0"/>
    <s v="260131IQFGSS2"/>
    <s v="Closed"/>
    <s v="Paid"/>
  </r>
  <r>
    <x v="8128"/>
    <x v="56"/>
    <x v="5"/>
    <n v="12.8"/>
    <n v="1"/>
    <n v="12.8"/>
    <n v="12.8"/>
    <n v="12.8"/>
    <s v="N"/>
    <s v="N"/>
    <s v="N"/>
    <s v="Secawan "/>
    <s v="Secawan"/>
    <m/>
    <x v="0"/>
    <s v="260131IQFGSS2"/>
    <s v="Closed"/>
    <s v="Paid"/>
  </r>
  <r>
    <x v="8129"/>
    <x v="55"/>
    <x v="7"/>
    <n v="7.55"/>
    <n v="1"/>
    <n v="7.55"/>
    <n v="7.55"/>
    <n v="7.55"/>
    <s v="N"/>
    <s v="N"/>
    <s v="Y"/>
    <s v="Bens Bakery "/>
    <s v="Bens Bakery"/>
    <m/>
    <x v="1"/>
    <s v="260131VEWXY36"/>
    <s v="Closed"/>
    <s v="Paid"/>
  </r>
  <r>
    <x v="8129"/>
    <x v="14"/>
    <x v="2"/>
    <n v="0"/>
    <n v="1"/>
    <n v="0"/>
    <n v="0"/>
    <n v="0"/>
    <s v="N"/>
    <s v="N"/>
    <s v="N"/>
    <s v="Bens Bakery "/>
    <s v="Bens Bakery"/>
    <m/>
    <x v="1"/>
    <s v="260131VEWXY36"/>
    <s v="Closed"/>
    <s v="Paid"/>
  </r>
  <r>
    <x v="8130"/>
    <x v="60"/>
    <x v="5"/>
    <n v="7.8"/>
    <n v="1"/>
    <n v="7.8"/>
    <n v="7.8"/>
    <n v="7.8"/>
    <s v="N"/>
    <s v="N"/>
    <s v="N"/>
    <s v="Secawan "/>
    <s v="Secawan"/>
    <m/>
    <x v="0"/>
    <s v="260131IQFQMBI"/>
    <s v="Closed"/>
    <s v="Paid"/>
  </r>
  <r>
    <x v="8130"/>
    <x v="5"/>
    <x v="4"/>
    <n v="5.2"/>
    <n v="1"/>
    <n v="5.2"/>
    <n v="5.2"/>
    <n v="5.2"/>
    <s v="N"/>
    <s v="N"/>
    <s v="N"/>
    <s v="Secawan "/>
    <s v="Secawan"/>
    <m/>
    <x v="0"/>
    <s v="260131IQFQMBI"/>
    <s v="Closed"/>
    <s v="Paid"/>
  </r>
  <r>
    <x v="8130"/>
    <x v="4"/>
    <x v="2"/>
    <n v="0"/>
    <n v="1"/>
    <n v="0"/>
    <n v="0"/>
    <n v="0"/>
    <s v="N"/>
    <s v="N"/>
    <s v="N"/>
    <s v="Secawan "/>
    <s v="Secawan"/>
    <m/>
    <x v="0"/>
    <s v="260131IQFQMBI"/>
    <s v="Closed"/>
    <s v="Paid"/>
  </r>
  <r>
    <x v="8131"/>
    <x v="15"/>
    <x v="2"/>
    <n v="0"/>
    <n v="1"/>
    <n v="0"/>
    <n v="0"/>
    <n v="0"/>
    <s v="N"/>
    <s v="N"/>
    <s v="N"/>
    <s v="Bens Bakery "/>
    <s v="Bens Bakery"/>
    <m/>
    <x v="1"/>
    <s v="260131VEWL18Y"/>
    <s v="Closed"/>
    <s v="Paid"/>
  </r>
  <r>
    <x v="8131"/>
    <x v="25"/>
    <x v="7"/>
    <n v="5.66"/>
    <n v="1"/>
    <n v="5.66"/>
    <n v="5.66"/>
    <n v="5.66"/>
    <s v="N"/>
    <s v="N"/>
    <s v="Y"/>
    <s v="Bens Bakery "/>
    <s v="Bens Bakery"/>
    <m/>
    <x v="1"/>
    <s v="260131VEWL18Y"/>
    <s v="Closed"/>
    <s v="Paid"/>
  </r>
  <r>
    <x v="8132"/>
    <x v="2"/>
    <x v="2"/>
    <n v="0"/>
    <n v="1"/>
    <n v="0"/>
    <n v="0"/>
    <n v="0"/>
    <s v="N"/>
    <s v="N"/>
    <s v="N"/>
    <s v="Secawan "/>
    <s v="Secawan"/>
    <m/>
    <x v="0"/>
    <s v="260131IQF5QP7"/>
    <s v="Closed"/>
    <s v="Paid"/>
  </r>
  <r>
    <x v="8132"/>
    <x v="30"/>
    <x v="5"/>
    <n v="3.4"/>
    <n v="1"/>
    <n v="3.4"/>
    <n v="3.4"/>
    <n v="3.4"/>
    <s v="N"/>
    <s v="N"/>
    <s v="N"/>
    <s v="Secawan "/>
    <s v="Secawan"/>
    <m/>
    <x v="0"/>
    <s v="260131IQF5QP7"/>
    <s v="Closed"/>
    <s v="Paid"/>
  </r>
  <r>
    <x v="81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QP7"/>
    <s v="Closed"/>
    <s v="Paid"/>
  </r>
  <r>
    <x v="8133"/>
    <x v="58"/>
    <x v="9"/>
    <n v="19"/>
    <n v="1"/>
    <n v="19"/>
    <n v="19"/>
    <n v="19"/>
    <s v="N"/>
    <s v="N"/>
    <s v="N"/>
    <s v="Restore "/>
    <s v="Restore"/>
    <m/>
    <x v="2"/>
    <s v="260131UAXVKSH"/>
    <s v="Closed"/>
    <s v="Paid"/>
  </r>
  <r>
    <x v="8133"/>
    <x v="42"/>
    <x v="2"/>
    <n v="0"/>
    <n v="1"/>
    <n v="0"/>
    <n v="0"/>
    <n v="0"/>
    <s v="N"/>
    <s v="N"/>
    <s v="N"/>
    <s v="Restore "/>
    <s v="Restore"/>
    <m/>
    <x v="2"/>
    <s v="260131UAXVKSH"/>
    <s v="Closed"/>
    <s v="Paid"/>
  </r>
  <r>
    <x v="8134"/>
    <x v="4"/>
    <x v="2"/>
    <n v="0"/>
    <n v="1"/>
    <n v="0"/>
    <n v="0"/>
    <n v="0"/>
    <s v="N"/>
    <s v="N"/>
    <s v="N"/>
    <s v="Secawan "/>
    <s v="Secawan"/>
    <m/>
    <x v="0"/>
    <s v="260131IQFQEIY"/>
    <s v="Closed"/>
    <s v="Paid"/>
  </r>
  <r>
    <x v="8134"/>
    <x v="38"/>
    <x v="5"/>
    <n v="10.8"/>
    <n v="1"/>
    <n v="10.8"/>
    <n v="10.8"/>
    <n v="10.8"/>
    <s v="N"/>
    <s v="N"/>
    <s v="N"/>
    <s v="Secawan "/>
    <s v="Secawan"/>
    <m/>
    <x v="0"/>
    <s v="260131IQFQEIY"/>
    <s v="Closed"/>
    <s v="Paid"/>
  </r>
  <r>
    <x v="8135"/>
    <x v="42"/>
    <x v="2"/>
    <n v="0"/>
    <n v="1"/>
    <n v="0"/>
    <n v="0"/>
    <n v="0"/>
    <s v="N"/>
    <s v="N"/>
    <s v="N"/>
    <s v="Restore "/>
    <s v="Restore"/>
    <m/>
    <x v="2"/>
    <s v="260131UAXU09C"/>
    <s v="Closed"/>
    <s v="Paid"/>
  </r>
  <r>
    <x v="8135"/>
    <x v="58"/>
    <x v="9"/>
    <n v="19"/>
    <n v="1"/>
    <n v="19"/>
    <n v="19"/>
    <n v="19"/>
    <s v="N"/>
    <s v="N"/>
    <s v="N"/>
    <s v="Restore "/>
    <s v="Restore"/>
    <m/>
    <x v="2"/>
    <s v="260131UAXU09C"/>
    <s v="Closed"/>
    <s v="Paid"/>
  </r>
  <r>
    <x v="813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GIQI"/>
    <s v="Closed"/>
    <s v="Paid"/>
  </r>
  <r>
    <x v="8136"/>
    <x v="2"/>
    <x v="2"/>
    <n v="0"/>
    <n v="1"/>
    <n v="0"/>
    <n v="0"/>
    <n v="0"/>
    <s v="N"/>
    <s v="N"/>
    <s v="N"/>
    <s v="Secawan "/>
    <s v="Secawan"/>
    <m/>
    <x v="0"/>
    <s v="260131IQFGIQI"/>
    <s v="Closed"/>
    <s v="Paid"/>
  </r>
  <r>
    <x v="8136"/>
    <x v="40"/>
    <x v="5"/>
    <n v="18.5"/>
    <n v="1"/>
    <n v="18.5"/>
    <n v="18.5"/>
    <n v="18.5"/>
    <s v="N"/>
    <s v="N"/>
    <s v="N"/>
    <s v="Secawan "/>
    <s v="Secawan"/>
    <m/>
    <x v="0"/>
    <s v="260131IQFGIQI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7"/>
    <x v="42"/>
    <x v="2"/>
    <n v="0"/>
    <n v="1"/>
    <n v="0"/>
    <n v="0"/>
    <n v="0"/>
    <s v="N"/>
    <s v="N"/>
    <s v="N"/>
    <s v="Restore "/>
    <s v="Restore"/>
    <m/>
    <x v="2"/>
    <s v="260131UAXRV6P"/>
    <s v="Closed"/>
    <s v="Paid"/>
  </r>
  <r>
    <x v="8137"/>
    <x v="202"/>
    <x v="9"/>
    <n v="25"/>
    <n v="1"/>
    <n v="25"/>
    <n v="25"/>
    <n v="25"/>
    <s v="N"/>
    <s v="N"/>
    <s v="N"/>
    <s v="Restore "/>
    <s v="Restore"/>
    <m/>
    <x v="2"/>
    <s v="260131UAXRV6P"/>
    <s v="Closed"/>
    <s v="Paid"/>
  </r>
  <r>
    <x v="8138"/>
    <x v="15"/>
    <x v="2"/>
    <n v="0"/>
    <n v="1"/>
    <n v="0"/>
    <n v="0"/>
    <n v="0"/>
    <s v="N"/>
    <s v="N"/>
    <s v="N"/>
    <s v="Bens Bakery "/>
    <s v="Bens Bakery"/>
    <m/>
    <x v="1"/>
    <s v="260131VEWEI0S"/>
    <s v="Closed"/>
    <s v="Paid"/>
  </r>
  <r>
    <x v="8138"/>
    <x v="70"/>
    <x v="7"/>
    <n v="9.43"/>
    <n v="1"/>
    <n v="9.43"/>
    <n v="9.43"/>
    <n v="9.43"/>
    <s v="N"/>
    <s v="N"/>
    <s v="Y"/>
    <s v="Bens Bakery "/>
    <s v="Bens Bakery"/>
    <m/>
    <x v="1"/>
    <s v="260131VEWEI0S"/>
    <s v="Closed"/>
    <s v="Paid"/>
  </r>
  <r>
    <x v="8139"/>
    <x v="4"/>
    <x v="2"/>
    <n v="0"/>
    <n v="1"/>
    <n v="0"/>
    <n v="0"/>
    <n v="0"/>
    <s v="N"/>
    <s v="N"/>
    <s v="N"/>
    <s v="Secawan "/>
    <s v="Secawan"/>
    <m/>
    <x v="0"/>
    <s v="260131IQFLXCT"/>
    <s v="Closed"/>
    <s v="Paid"/>
  </r>
  <r>
    <x v="813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LXCT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3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50"/>
    <x v="5"/>
    <n v="3.5"/>
    <n v="1"/>
    <n v="3.5"/>
    <n v="3.5"/>
    <n v="3.5"/>
    <s v="N"/>
    <s v="N"/>
    <s v="N"/>
    <s v="Secawan "/>
    <s v="Secawan"/>
    <m/>
    <x v="0"/>
    <s v="260131IQF9WI1"/>
    <s v="Closed"/>
    <s v="Paid"/>
  </r>
  <r>
    <x v="8140"/>
    <x v="30"/>
    <x v="5"/>
    <n v="3.4"/>
    <n v="1"/>
    <n v="3.4"/>
    <n v="3.4"/>
    <n v="3.4"/>
    <s v="N"/>
    <s v="N"/>
    <s v="N"/>
    <s v="Secawan "/>
    <s v="Secawan"/>
    <m/>
    <x v="0"/>
    <s v="260131IQF9WI1"/>
    <s v="Closed"/>
    <s v="Paid"/>
  </r>
  <r>
    <x v="8140"/>
    <x v="161"/>
    <x v="3"/>
    <n v="18"/>
    <n v="1"/>
    <n v="18"/>
    <n v="18"/>
    <n v="18"/>
    <s v="N"/>
    <s v="N"/>
    <s v="N"/>
    <s v="Secawan "/>
    <s v="Secawan"/>
    <m/>
    <x v="0"/>
    <s v="260131IQF9WI1"/>
    <s v="Closed"/>
    <s v="Paid"/>
  </r>
  <r>
    <x v="8140"/>
    <x v="4"/>
    <x v="2"/>
    <n v="0"/>
    <n v="1"/>
    <n v="0"/>
    <n v="0"/>
    <n v="0"/>
    <s v="N"/>
    <s v="N"/>
    <s v="N"/>
    <s v="Secawan "/>
    <s v="Secawan"/>
    <m/>
    <x v="0"/>
    <s v="260131IQF9WI1"/>
    <s v="Closed"/>
    <s v="Paid"/>
  </r>
  <r>
    <x v="8141"/>
    <x v="5"/>
    <x v="4"/>
    <n v="5.2"/>
    <n v="1"/>
    <n v="5.2"/>
    <n v="5.2"/>
    <n v="5.2"/>
    <s v="N"/>
    <s v="N"/>
    <s v="N"/>
    <s v="Secawan "/>
    <s v="Secawan"/>
    <m/>
    <x v="0"/>
    <s v="260131IQF180Q"/>
    <s v="Closed"/>
    <s v="Paid"/>
  </r>
  <r>
    <x v="8141"/>
    <x v="2"/>
    <x v="2"/>
    <n v="0"/>
    <n v="1"/>
    <n v="0"/>
    <n v="0"/>
    <n v="0"/>
    <s v="N"/>
    <s v="N"/>
    <s v="N"/>
    <s v="Secawan "/>
    <s v="Secawan"/>
    <m/>
    <x v="0"/>
    <s v="260131IQF180Q"/>
    <s v="Closed"/>
    <s v="Paid"/>
  </r>
  <r>
    <x v="8142"/>
    <x v="2"/>
    <x v="2"/>
    <n v="0"/>
    <n v="1"/>
    <n v="0"/>
    <n v="0"/>
    <n v="0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2"/>
    <x v="153"/>
    <x v="13"/>
    <n v="0.7"/>
    <n v="1"/>
    <n v="0.7"/>
    <n v="0.7"/>
    <n v="0.7"/>
    <s v="N"/>
    <s v="N"/>
    <s v="N"/>
    <s v="Secawan "/>
    <s v="Secawan"/>
    <m/>
    <x v="0"/>
    <s v="260131IQF5YGL"/>
    <s v="Closed"/>
    <s v="Paid"/>
  </r>
  <r>
    <x v="8142"/>
    <x v="5"/>
    <x v="4"/>
    <n v="5.2"/>
    <n v="1"/>
    <n v="5.2"/>
    <n v="5.2"/>
    <n v="5.2"/>
    <s v="N"/>
    <s v="N"/>
    <s v="N"/>
    <s v="Secawan "/>
    <s v="Secawan"/>
    <m/>
    <x v="0"/>
    <s v="260131IQF5YGL"/>
    <s v="Closed"/>
    <s v="Paid"/>
  </r>
  <r>
    <x v="8143"/>
    <x v="4"/>
    <x v="2"/>
    <n v="0"/>
    <n v="1"/>
    <n v="0"/>
    <n v="0"/>
    <n v="0"/>
    <s v="N"/>
    <s v="N"/>
    <s v="N"/>
    <s v="Secawan "/>
    <s v="Secawan"/>
    <m/>
    <x v="0"/>
    <s v="260131IQF0CVZ"/>
    <s v="Closed"/>
    <s v="Paid"/>
  </r>
  <r>
    <x v="814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3"/>
    <x v="27"/>
    <x v="3"/>
    <n v="9.9"/>
    <n v="1"/>
    <n v="9.9"/>
    <n v="9.9"/>
    <n v="9.9"/>
    <s v="N"/>
    <s v="N"/>
    <s v="N"/>
    <s v="Secawan "/>
    <s v="Secawan"/>
    <m/>
    <x v="0"/>
    <s v="260131IQF0CVZ"/>
    <s v="Closed"/>
    <s v="Paid"/>
  </r>
  <r>
    <x v="8143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0CVZ"/>
    <s v="Closed"/>
    <s v="Paid"/>
  </r>
  <r>
    <x v="8143"/>
    <x v="5"/>
    <x v="4"/>
    <n v="5.2"/>
    <n v="1"/>
    <n v="5.2"/>
    <n v="5.2"/>
    <n v="5.2"/>
    <s v="N"/>
    <s v="N"/>
    <s v="N"/>
    <s v="Secawan "/>
    <s v="Secawan"/>
    <m/>
    <x v="0"/>
    <s v="260131IQF0CVZ"/>
    <s v="Closed"/>
    <s v="Paid"/>
  </r>
  <r>
    <x v="8144"/>
    <x v="6"/>
    <x v="5"/>
    <n v="7.8"/>
    <n v="1"/>
    <n v="7.8"/>
    <n v="7.8"/>
    <n v="7.8"/>
    <s v="N"/>
    <s v="N"/>
    <s v="N"/>
    <s v="Secawan "/>
    <s v="Secawan"/>
    <m/>
    <x v="0"/>
    <s v="260131IQF3KMM"/>
    <s v="Closed"/>
    <s v="Paid"/>
  </r>
  <r>
    <x v="8144"/>
    <x v="4"/>
    <x v="2"/>
    <n v="0"/>
    <n v="1"/>
    <n v="0"/>
    <n v="0"/>
    <n v="0"/>
    <s v="N"/>
    <s v="N"/>
    <s v="N"/>
    <s v="Secawan "/>
    <s v="Secawan"/>
    <m/>
    <x v="0"/>
    <s v="260131IQF3KMM"/>
    <s v="Closed"/>
    <s v="Paid"/>
  </r>
  <r>
    <x v="8145"/>
    <x v="18"/>
    <x v="5"/>
    <n v="7.8"/>
    <n v="1"/>
    <n v="7.8"/>
    <n v="7.8"/>
    <n v="7.8"/>
    <s v="N"/>
    <s v="N"/>
    <s v="N"/>
    <s v="Secawan "/>
    <s v="Secawan"/>
    <m/>
    <x v="0"/>
    <s v="260131IQFDEQX"/>
    <s v="Closed"/>
    <s v="Paid"/>
  </r>
  <r>
    <x v="8145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DEQX"/>
    <s v="Closed"/>
    <s v="Paid"/>
  </r>
  <r>
    <x v="8145"/>
    <x v="2"/>
    <x v="2"/>
    <n v="0"/>
    <n v="1"/>
    <n v="0"/>
    <n v="0"/>
    <n v="0"/>
    <s v="N"/>
    <s v="N"/>
    <s v="N"/>
    <s v="Secawan "/>
    <s v="Secawan"/>
    <m/>
    <x v="0"/>
    <s v="260131IQFDEQX"/>
    <s v="Closed"/>
    <s v="Paid"/>
  </r>
  <r>
    <x v="8146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1IQFIPFS"/>
    <s v="Closed"/>
    <s v="Paid"/>
  </r>
  <r>
    <x v="8146"/>
    <x v="2"/>
    <x v="2"/>
    <n v="0"/>
    <n v="1"/>
    <n v="0"/>
    <n v="0"/>
    <n v="0"/>
    <s v="N"/>
    <s v="N"/>
    <s v="N"/>
    <s v="Secawan "/>
    <s v="Secawan"/>
    <m/>
    <x v="0"/>
    <s v="260131IQFIPFS"/>
    <s v="Closed"/>
    <s v="Paid"/>
  </r>
  <r>
    <x v="8146"/>
    <x v="40"/>
    <x v="5"/>
    <n v="18.5"/>
    <n v="1"/>
    <n v="18.5"/>
    <n v="18.5"/>
    <n v="18.5"/>
    <s v="N"/>
    <s v="N"/>
    <s v="N"/>
    <s v="Secawan "/>
    <s v="Secawan"/>
    <m/>
    <x v="0"/>
    <s v="260131IQFIPFS"/>
    <s v="Closed"/>
    <s v="Paid"/>
  </r>
  <r>
    <x v="8147"/>
    <x v="2"/>
    <x v="2"/>
    <n v="0"/>
    <n v="1"/>
    <n v="0"/>
    <n v="0"/>
    <n v="0"/>
    <s v="N"/>
    <s v="N"/>
    <s v="N"/>
    <s v="Secawan "/>
    <s v="Secawan"/>
    <m/>
    <x v="0"/>
    <s v="260131IQF49VH"/>
    <s v="Closed"/>
    <s v="Paid"/>
  </r>
  <r>
    <x v="814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49VH"/>
    <s v="Closed"/>
    <s v="Paid"/>
  </r>
  <r>
    <x v="8148"/>
    <x v="48"/>
    <x v="7"/>
    <n v="3.77"/>
    <n v="1"/>
    <n v="3.77"/>
    <n v="3.77"/>
    <n v="3.77"/>
    <s v="N"/>
    <s v="N"/>
    <s v="Y"/>
    <s v="Bens Bakery "/>
    <s v="Bens Bakery"/>
    <m/>
    <x v="1"/>
    <s v="260131VEW508C"/>
    <s v="Closed"/>
    <s v="Paid"/>
  </r>
  <r>
    <x v="8148"/>
    <x v="15"/>
    <x v="2"/>
    <n v="0"/>
    <n v="1"/>
    <n v="0"/>
    <n v="0"/>
    <n v="0"/>
    <s v="N"/>
    <s v="N"/>
    <s v="N"/>
    <s v="Bens Bakery "/>
    <s v="Bens Bakery"/>
    <m/>
    <x v="1"/>
    <s v="260131VEW508C"/>
    <s v="Closed"/>
    <s v="Paid"/>
  </r>
  <r>
    <x v="8148"/>
    <x v="100"/>
    <x v="7"/>
    <n v="5.66"/>
    <n v="1"/>
    <n v="5.66"/>
    <n v="5.66"/>
    <n v="5.66"/>
    <s v="N"/>
    <s v="N"/>
    <s v="Y"/>
    <s v="Bens Bakery "/>
    <s v="Bens Bakery"/>
    <m/>
    <x v="1"/>
    <s v="260131VEW508C"/>
    <s v="Closed"/>
    <s v="Paid"/>
  </r>
  <r>
    <x v="8149"/>
    <x v="2"/>
    <x v="2"/>
    <n v="0"/>
    <n v="1"/>
    <n v="0"/>
    <n v="0"/>
    <n v="0"/>
    <s v="N"/>
    <s v="N"/>
    <s v="N"/>
    <s v="Secawan "/>
    <s v="Secawan"/>
    <m/>
    <x v="0"/>
    <s v="260131IQFJSIM"/>
    <s v="Closed"/>
    <s v="Paid"/>
  </r>
  <r>
    <x v="8149"/>
    <x v="30"/>
    <x v="5"/>
    <n v="3.4"/>
    <n v="1"/>
    <n v="3.4"/>
    <n v="3.4"/>
    <n v="3.4"/>
    <s v="N"/>
    <s v="N"/>
    <s v="N"/>
    <s v="Secawan "/>
    <s v="Secawan"/>
    <m/>
    <x v="0"/>
    <s v="260131IQFJSIM"/>
    <s v="Closed"/>
    <s v="Paid"/>
  </r>
  <r>
    <x v="8150"/>
    <x v="2"/>
    <x v="2"/>
    <n v="0"/>
    <n v="1"/>
    <n v="0"/>
    <n v="0"/>
    <n v="0"/>
    <s v="N"/>
    <s v="N"/>
    <s v="N"/>
    <s v="Secawan "/>
    <s v="Secawan"/>
    <m/>
    <x v="0"/>
    <s v="260131IQF6AA1"/>
    <s v="Closed"/>
    <s v="Paid"/>
  </r>
  <r>
    <x v="8150"/>
    <x v="40"/>
    <x v="5"/>
    <n v="18.5"/>
    <n v="1"/>
    <n v="18.5"/>
    <n v="18.5"/>
    <n v="18.5"/>
    <s v="N"/>
    <s v="N"/>
    <s v="N"/>
    <s v="Secawan "/>
    <s v="Secawan"/>
    <m/>
    <x v="0"/>
    <s v="260131IQF6AA1"/>
    <s v="Closed"/>
    <s v="Paid"/>
  </r>
  <r>
    <x v="815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ZI8"/>
    <s v="Closed"/>
    <s v="Paid"/>
  </r>
  <r>
    <x v="8151"/>
    <x v="4"/>
    <x v="2"/>
    <n v="0"/>
    <n v="1"/>
    <n v="0"/>
    <n v="0"/>
    <n v="0"/>
    <s v="N"/>
    <s v="N"/>
    <s v="N"/>
    <s v="Secawan "/>
    <s v="Secawan"/>
    <m/>
    <x v="0"/>
    <s v="260131IQF8ZI8"/>
    <s v="Closed"/>
    <s v="Paid"/>
  </r>
  <r>
    <x v="8152"/>
    <x v="63"/>
    <x v="9"/>
    <n v="20"/>
    <n v="1"/>
    <n v="20"/>
    <n v="20"/>
    <n v="20"/>
    <s v="N"/>
    <s v="N"/>
    <s v="N"/>
    <s v="Restore "/>
    <s v="Restore"/>
    <m/>
    <x v="2"/>
    <s v="260131UAXKJL2"/>
    <s v="Closed"/>
    <s v="Paid"/>
  </r>
  <r>
    <x v="8152"/>
    <x v="42"/>
    <x v="2"/>
    <n v="0"/>
    <n v="1"/>
    <n v="0"/>
    <n v="0"/>
    <n v="0"/>
    <s v="N"/>
    <s v="N"/>
    <s v="N"/>
    <s v="Restore "/>
    <s v="Restore"/>
    <m/>
    <x v="2"/>
    <s v="260131UAXKJL2"/>
    <s v="Closed"/>
    <s v="Paid"/>
  </r>
  <r>
    <x v="8153"/>
    <x v="2"/>
    <x v="2"/>
    <n v="0"/>
    <n v="1"/>
    <n v="0"/>
    <n v="0"/>
    <n v="0"/>
    <s v="N"/>
    <s v="N"/>
    <s v="N"/>
    <s v="Secawan "/>
    <s v="Secawan"/>
    <m/>
    <x v="0"/>
    <s v="260131IQFM1LI"/>
    <s v="Closed"/>
    <s v="Paid"/>
  </r>
  <r>
    <x v="8153"/>
    <x v="56"/>
    <x v="5"/>
    <n v="12.8"/>
    <n v="3"/>
    <n v="38.4"/>
    <n v="38.4"/>
    <n v="38.4"/>
    <s v="N"/>
    <s v="N"/>
    <s v="N"/>
    <s v="Secawan "/>
    <s v="Secawan"/>
    <m/>
    <x v="0"/>
    <s v="260131IQFM1LI"/>
    <s v="Closed"/>
    <s v="Paid"/>
  </r>
  <r>
    <x v="8154"/>
    <x v="7"/>
    <x v="1"/>
    <n v="6"/>
    <n v="1"/>
    <n v="6"/>
    <n v="6"/>
    <n v="6"/>
    <s v="N"/>
    <s v="N"/>
    <s v="N"/>
    <s v="Secawan "/>
    <s v="Secawan"/>
    <m/>
    <x v="0"/>
    <s v="260131IQFCE5L"/>
    <s v="Closed"/>
    <s v="Paid"/>
  </r>
  <r>
    <x v="8154"/>
    <x v="98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4"/>
    <x v="4"/>
    <x v="2"/>
    <n v="0"/>
    <n v="1"/>
    <n v="0"/>
    <n v="0"/>
    <n v="0"/>
    <s v="N"/>
    <s v="N"/>
    <s v="N"/>
    <s v="Secawan "/>
    <s v="Secawan"/>
    <m/>
    <x v="0"/>
    <s v="260131IQFCE5L"/>
    <s v="Closed"/>
    <s v="Paid"/>
  </r>
  <r>
    <x v="8154"/>
    <x v="95"/>
    <x v="5"/>
    <n v="13.8"/>
    <n v="1"/>
    <n v="13.8"/>
    <n v="13.8"/>
    <n v="13.8"/>
    <s v="N"/>
    <s v="N"/>
    <s v="N"/>
    <s v="Secawan "/>
    <s v="Secawan"/>
    <m/>
    <x v="0"/>
    <s v="260131IQFCE5L"/>
    <s v="Closed"/>
    <s v="Paid"/>
  </r>
  <r>
    <x v="8155"/>
    <x v="4"/>
    <x v="2"/>
    <n v="0"/>
    <n v="1"/>
    <n v="0"/>
    <n v="0"/>
    <n v="0"/>
    <s v="N"/>
    <s v="N"/>
    <s v="N"/>
    <s v="Secawan "/>
    <s v="Secawan"/>
    <m/>
    <x v="0"/>
    <s v="260131IQF76PE"/>
    <s v="Closed"/>
    <s v="Paid"/>
  </r>
  <r>
    <x v="8155"/>
    <x v="34"/>
    <x v="3"/>
    <n v="10.9"/>
    <n v="1"/>
    <n v="10.9"/>
    <n v="10.9"/>
    <n v="10.9"/>
    <s v="N"/>
    <s v="N"/>
    <s v="N"/>
    <s v="Secawan "/>
    <s v="Secawan"/>
    <m/>
    <x v="0"/>
    <s v="260131IQF76PE"/>
    <s v="Closed"/>
    <s v="Paid"/>
  </r>
  <r>
    <x v="8156"/>
    <x v="2"/>
    <x v="2"/>
    <n v="0"/>
    <n v="1"/>
    <n v="0"/>
    <n v="0"/>
    <n v="0"/>
    <s v="N"/>
    <s v="N"/>
    <s v="N"/>
    <s v="Secawan "/>
    <s v="Secawan"/>
    <m/>
    <x v="0"/>
    <s v="260131IQFA4GT"/>
    <s v="Closed"/>
    <s v="Paid"/>
  </r>
  <r>
    <x v="81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A4GT"/>
    <s v="Closed"/>
    <s v="Paid"/>
  </r>
  <r>
    <x v="8156"/>
    <x v="30"/>
    <x v="5"/>
    <n v="3.4"/>
    <n v="1"/>
    <n v="3.4"/>
    <n v="3.4"/>
    <n v="3.4"/>
    <s v="N"/>
    <s v="N"/>
    <s v="N"/>
    <s v="Secawan "/>
    <s v="Secawan"/>
    <m/>
    <x v="0"/>
    <s v="260131IQFA4GT"/>
    <s v="Closed"/>
    <s v="Paid"/>
  </r>
  <r>
    <x v="8157"/>
    <x v="58"/>
    <x v="9"/>
    <n v="19"/>
    <n v="1"/>
    <n v="19"/>
    <n v="19"/>
    <n v="19"/>
    <s v="N"/>
    <s v="N"/>
    <s v="N"/>
    <s v="Restore "/>
    <s v="Restore"/>
    <m/>
    <x v="2"/>
    <s v="260131UAXFBSO"/>
    <s v="Closed"/>
    <s v="Paid"/>
  </r>
  <r>
    <x v="8157"/>
    <x v="42"/>
    <x v="2"/>
    <n v="0"/>
    <n v="1"/>
    <n v="0"/>
    <n v="0"/>
    <n v="0"/>
    <s v="N"/>
    <s v="N"/>
    <s v="N"/>
    <s v="Restore "/>
    <s v="Restore"/>
    <m/>
    <x v="2"/>
    <s v="260131UAXFBSO"/>
    <s v="Closed"/>
    <s v="Paid"/>
  </r>
  <r>
    <x v="8158"/>
    <x v="58"/>
    <x v="9"/>
    <n v="19"/>
    <n v="1"/>
    <n v="19"/>
    <n v="19"/>
    <n v="19"/>
    <s v="N"/>
    <s v="N"/>
    <s v="N"/>
    <s v="Restore "/>
    <s v="Restore"/>
    <m/>
    <x v="2"/>
    <s v="260131UAXYC7N"/>
    <s v="Closed"/>
    <s v="Paid"/>
  </r>
  <r>
    <x v="8158"/>
    <x v="42"/>
    <x v="2"/>
    <n v="0"/>
    <n v="1"/>
    <n v="0"/>
    <n v="0"/>
    <n v="0"/>
    <s v="N"/>
    <s v="N"/>
    <s v="N"/>
    <s v="Restore "/>
    <s v="Restore"/>
    <m/>
    <x v="2"/>
    <s v="260131UAXYC7N"/>
    <s v="Closed"/>
    <s v="Paid"/>
  </r>
  <r>
    <x v="8158"/>
    <x v="63"/>
    <x v="9"/>
    <n v="20"/>
    <n v="1"/>
    <n v="20"/>
    <n v="20"/>
    <n v="20"/>
    <s v="N"/>
    <s v="N"/>
    <s v="N"/>
    <s v="Restore "/>
    <s v="Restore"/>
    <m/>
    <x v="2"/>
    <s v="260131UAXYC7N"/>
    <s v="Closed"/>
    <s v="Paid"/>
  </r>
  <r>
    <x v="8159"/>
    <x v="56"/>
    <x v="5"/>
    <n v="12.8"/>
    <n v="1"/>
    <n v="12.8"/>
    <n v="12.8"/>
    <n v="12.8"/>
    <s v="N"/>
    <s v="N"/>
    <s v="N"/>
    <s v="Secawan "/>
    <s v="Secawan"/>
    <m/>
    <x v="0"/>
    <s v="260131IQFWT77"/>
    <s v="Closed"/>
    <s v="Paid"/>
  </r>
  <r>
    <x v="8159"/>
    <x v="4"/>
    <x v="2"/>
    <n v="0"/>
    <n v="1"/>
    <n v="0"/>
    <n v="0"/>
    <n v="0"/>
    <s v="N"/>
    <s v="N"/>
    <s v="N"/>
    <s v="Secawan "/>
    <s v="Secawan"/>
    <m/>
    <x v="0"/>
    <s v="260131IQFWT77"/>
    <s v="Closed"/>
    <s v="Paid"/>
  </r>
  <r>
    <x v="8160"/>
    <x v="4"/>
    <x v="2"/>
    <n v="0"/>
    <n v="1"/>
    <n v="0"/>
    <n v="0"/>
    <n v="0"/>
    <s v="N"/>
    <s v="N"/>
    <s v="N"/>
    <s v="Secawan "/>
    <s v="Secawan"/>
    <m/>
    <x v="0"/>
    <s v="260131IQF8ITT"/>
    <s v="Closed"/>
    <s v="Paid"/>
  </r>
  <r>
    <x v="8160"/>
    <x v="36"/>
    <x v="3"/>
    <n v="18"/>
    <n v="1"/>
    <n v="18"/>
    <n v="18"/>
    <n v="18"/>
    <s v="N"/>
    <s v="N"/>
    <s v="N"/>
    <s v="Secawan "/>
    <s v="Secawan"/>
    <m/>
    <x v="0"/>
    <s v="260131IQF8ITT"/>
    <s v="Closed"/>
    <s v="Paid"/>
  </r>
  <r>
    <x v="8160"/>
    <x v="0"/>
    <x v="0"/>
    <n v="12.9"/>
    <n v="1"/>
    <n v="12.9"/>
    <n v="12.9"/>
    <n v="12.9"/>
    <s v="N"/>
    <s v="N"/>
    <s v="N"/>
    <s v="Secawan "/>
    <s v="Secawan"/>
    <m/>
    <x v="0"/>
    <s v="260131IQF8ITT"/>
    <s v="Closed"/>
    <s v="Paid"/>
  </r>
  <r>
    <x v="8160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ITT"/>
    <s v="Closed"/>
    <s v="Paid"/>
  </r>
  <r>
    <x v="8161"/>
    <x v="12"/>
    <x v="0"/>
    <n v="9.9"/>
    <n v="1"/>
    <n v="9.9"/>
    <n v="9.9"/>
    <n v="9.9"/>
    <s v="N"/>
    <s v="N"/>
    <s v="N"/>
    <s v="Secawan "/>
    <s v="Secawan"/>
    <m/>
    <x v="0"/>
    <s v="260131IQFIQ8V"/>
    <s v="Closed"/>
    <s v="Paid"/>
  </r>
  <r>
    <x v="8161"/>
    <x v="4"/>
    <x v="2"/>
    <n v="0"/>
    <n v="1"/>
    <n v="0"/>
    <n v="0"/>
    <n v="0"/>
    <s v="N"/>
    <s v="N"/>
    <s v="N"/>
    <s v="Secawan "/>
    <s v="Secawan"/>
    <m/>
    <x v="0"/>
    <s v="260131IQFIQ8V"/>
    <s v="Closed"/>
    <s v="Paid"/>
  </r>
  <r>
    <x v="81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HJJJ"/>
    <s v="Closed"/>
    <s v="Paid"/>
  </r>
  <r>
    <x v="8162"/>
    <x v="4"/>
    <x v="2"/>
    <n v="0"/>
    <n v="1"/>
    <n v="0"/>
    <n v="0"/>
    <n v="0"/>
    <s v="N"/>
    <s v="N"/>
    <s v="N"/>
    <s v="Secawan "/>
    <s v="Secawan"/>
    <m/>
    <x v="0"/>
    <s v="260131IQFHJJJ"/>
    <s v="Closed"/>
    <s v="Paid"/>
  </r>
  <r>
    <x v="8162"/>
    <x v="34"/>
    <x v="3"/>
    <n v="10.9"/>
    <n v="1"/>
    <n v="10.9"/>
    <n v="10.9"/>
    <n v="10.9"/>
    <s v="N"/>
    <s v="N"/>
    <s v="N"/>
    <s v="Secawan "/>
    <s v="Secawan"/>
    <m/>
    <x v="0"/>
    <s v="260131IQFHJJJ"/>
    <s v="Closed"/>
    <s v="Paid"/>
  </r>
  <r>
    <x v="81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7D3G"/>
    <s v="Closed"/>
    <s v="Paid"/>
  </r>
  <r>
    <x v="8163"/>
    <x v="42"/>
    <x v="2"/>
    <n v="0"/>
    <n v="1"/>
    <n v="0"/>
    <n v="0"/>
    <n v="0"/>
    <s v="N"/>
    <s v="N"/>
    <s v="N"/>
    <s v="Restore "/>
    <s v="Restore"/>
    <m/>
    <x v="2"/>
    <s v="260131UAX7D3G"/>
    <s v="Closed"/>
    <s v="Paid"/>
  </r>
  <r>
    <x v="8164"/>
    <x v="5"/>
    <x v="4"/>
    <n v="5.2"/>
    <n v="1"/>
    <n v="5.2"/>
    <n v="5.2"/>
    <n v="5.2"/>
    <s v="N"/>
    <s v="N"/>
    <s v="N"/>
    <s v="Secawan "/>
    <s v="Secawan"/>
    <m/>
    <x v="0"/>
    <s v="260131IQFSMUH"/>
    <s v="Closed"/>
    <s v="Paid"/>
  </r>
  <r>
    <x v="8164"/>
    <x v="2"/>
    <x v="2"/>
    <n v="0"/>
    <n v="1"/>
    <n v="0"/>
    <n v="0"/>
    <n v="0"/>
    <s v="N"/>
    <s v="N"/>
    <s v="N"/>
    <s v="Secawan "/>
    <s v="Secawan"/>
    <m/>
    <x v="0"/>
    <s v="260131IQFSMUH"/>
    <s v="Closed"/>
    <s v="Paid"/>
  </r>
  <r>
    <x v="8164"/>
    <x v="40"/>
    <x v="5"/>
    <n v="18.5"/>
    <n v="1"/>
    <n v="18.5"/>
    <n v="18.5"/>
    <n v="18.5"/>
    <s v="N"/>
    <s v="N"/>
    <s v="N"/>
    <s v="Secawan "/>
    <s v="Secawan"/>
    <m/>
    <x v="0"/>
    <s v="260131IQFSMUH"/>
    <s v="Closed"/>
    <s v="Paid"/>
  </r>
  <r>
    <x v="8165"/>
    <x v="5"/>
    <x v="4"/>
    <n v="5.2"/>
    <n v="1"/>
    <n v="5.2"/>
    <n v="5.2"/>
    <n v="5.2"/>
    <s v="N"/>
    <s v="N"/>
    <s v="N"/>
    <s v="Secawan "/>
    <s v="Secawan"/>
    <m/>
    <x v="0"/>
    <s v="260131IQF7NHA"/>
    <s v="Closed"/>
    <s v="Paid"/>
  </r>
  <r>
    <x v="8165"/>
    <x v="2"/>
    <x v="2"/>
    <n v="0"/>
    <n v="1"/>
    <n v="0"/>
    <n v="0"/>
    <n v="0"/>
    <s v="N"/>
    <s v="N"/>
    <s v="N"/>
    <s v="Secawan "/>
    <s v="Secawan"/>
    <m/>
    <x v="0"/>
    <s v="260131IQF7NHA"/>
    <s v="Closed"/>
    <s v="Paid"/>
  </r>
  <r>
    <x v="8166"/>
    <x v="42"/>
    <x v="2"/>
    <n v="0"/>
    <n v="1"/>
    <n v="0"/>
    <n v="0"/>
    <n v="0"/>
    <s v="N"/>
    <s v="N"/>
    <s v="N"/>
    <s v="Restore "/>
    <s v="Restore"/>
    <m/>
    <x v="2"/>
    <s v="260131UAXFF97"/>
    <s v="Closed"/>
    <s v="Paid"/>
  </r>
  <r>
    <x v="8166"/>
    <x v="58"/>
    <x v="9"/>
    <n v="19"/>
    <n v="1"/>
    <n v="19"/>
    <n v="19"/>
    <n v="19"/>
    <s v="N"/>
    <s v="N"/>
    <s v="N"/>
    <s v="Restore "/>
    <s v="Restore"/>
    <m/>
    <x v="2"/>
    <s v="260131UAXFF97"/>
    <s v="Closed"/>
    <s v="Paid"/>
  </r>
  <r>
    <x v="8167"/>
    <x v="2"/>
    <x v="2"/>
    <n v="0"/>
    <n v="1"/>
    <n v="0"/>
    <n v="0"/>
    <n v="0"/>
    <s v="N"/>
    <s v="N"/>
    <s v="N"/>
    <s v="Secawan "/>
    <s v="Secawan"/>
    <m/>
    <x v="0"/>
    <s v="260131IQFH2YO"/>
    <s v="Closed"/>
    <s v="Paid"/>
  </r>
  <r>
    <x v="816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7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H2YO"/>
    <s v="Closed"/>
    <s v="Paid"/>
  </r>
  <r>
    <x v="8168"/>
    <x v="42"/>
    <x v="2"/>
    <n v="0"/>
    <n v="1"/>
    <n v="0"/>
    <n v="0"/>
    <n v="0"/>
    <s v="N"/>
    <s v="N"/>
    <s v="N"/>
    <s v="Restore "/>
    <s v="Restore"/>
    <m/>
    <x v="2"/>
    <s v="260131UAX21NQ"/>
    <s v="Closed"/>
    <s v="Paid"/>
  </r>
  <r>
    <x v="81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21NQ"/>
    <s v="Closed"/>
    <s v="Paid"/>
  </r>
  <r>
    <x v="816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R0MI"/>
    <s v="Closed"/>
    <s v="Paid"/>
  </r>
  <r>
    <x v="8169"/>
    <x v="5"/>
    <x v="4"/>
    <n v="5.2"/>
    <n v="1"/>
    <n v="5.2"/>
    <n v="5.2"/>
    <n v="5.2"/>
    <s v="N"/>
    <s v="N"/>
    <s v="N"/>
    <s v="Secawan "/>
    <s v="Secawan"/>
    <m/>
    <x v="0"/>
    <s v="260131IQFR0MI"/>
    <s v="Closed"/>
    <s v="Paid"/>
  </r>
  <r>
    <x v="8169"/>
    <x v="4"/>
    <x v="2"/>
    <n v="0"/>
    <n v="1"/>
    <n v="0"/>
    <n v="0"/>
    <n v="0"/>
    <s v="N"/>
    <s v="N"/>
    <s v="N"/>
    <s v="Secawan "/>
    <s v="Secawan"/>
    <m/>
    <x v="0"/>
    <s v="260131IQFR0MI"/>
    <s v="Closed"/>
    <s v="Paid"/>
  </r>
  <r>
    <x v="8170"/>
    <x v="4"/>
    <x v="2"/>
    <n v="0"/>
    <n v="1"/>
    <n v="0"/>
    <n v="0"/>
    <n v="0"/>
    <s v="N"/>
    <s v="N"/>
    <s v="N"/>
    <s v="Secawan "/>
    <s v="Secawan"/>
    <m/>
    <x v="0"/>
    <s v="260131IQFB9ZW"/>
    <s v="Closed"/>
    <s v="Paid"/>
  </r>
  <r>
    <x v="8170"/>
    <x v="12"/>
    <x v="0"/>
    <n v="9.9"/>
    <n v="1"/>
    <n v="9.9"/>
    <n v="9.9"/>
    <n v="9.9"/>
    <s v="N"/>
    <s v="N"/>
    <s v="N"/>
    <s v="Secawan "/>
    <s v="Secawan"/>
    <m/>
    <x v="0"/>
    <s v="260131IQFB9ZW"/>
    <s v="Closed"/>
    <s v="Paid"/>
  </r>
  <r>
    <x v="8171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XUEE"/>
    <s v="Closed"/>
    <s v="Paid"/>
  </r>
  <r>
    <x v="8171"/>
    <x v="2"/>
    <x v="2"/>
    <n v="0"/>
    <n v="1"/>
    <n v="0"/>
    <n v="0"/>
    <n v="0"/>
    <s v="N"/>
    <s v="N"/>
    <s v="N"/>
    <s v="Secawan "/>
    <s v="Secawan"/>
    <m/>
    <x v="0"/>
    <s v="260131IQFXUEE"/>
    <s v="Closed"/>
    <s v="Paid"/>
  </r>
  <r>
    <x v="8172"/>
    <x v="5"/>
    <x v="4"/>
    <n v="5.2"/>
    <n v="1"/>
    <n v="5.2"/>
    <n v="5.2"/>
    <n v="5.2"/>
    <s v="N"/>
    <s v="N"/>
    <s v="N"/>
    <s v="Secawan "/>
    <s v="Secawan"/>
    <m/>
    <x v="0"/>
    <s v="260131IQFL9ME"/>
    <s v="Closed"/>
    <s v="Paid"/>
  </r>
  <r>
    <x v="8172"/>
    <x v="4"/>
    <x v="2"/>
    <n v="0"/>
    <n v="1"/>
    <n v="0"/>
    <n v="0"/>
    <n v="0"/>
    <s v="N"/>
    <s v="N"/>
    <s v="N"/>
    <s v="Secawan "/>
    <s v="Secawan"/>
    <m/>
    <x v="0"/>
    <s v="260131IQFL9ME"/>
    <s v="Closed"/>
    <s v="Paid"/>
  </r>
  <r>
    <x v="8172"/>
    <x v="0"/>
    <x v="0"/>
    <n v="12.9"/>
    <n v="1"/>
    <n v="12.9"/>
    <n v="12.9"/>
    <n v="12.9"/>
    <s v="N"/>
    <s v="N"/>
    <s v="N"/>
    <s v="Secawan "/>
    <s v="Secawan"/>
    <m/>
    <x v="0"/>
    <s v="260131IQFL9ME"/>
    <s v="Closed"/>
    <s v="Paid"/>
  </r>
  <r>
    <x v="8173"/>
    <x v="42"/>
    <x v="2"/>
    <n v="0"/>
    <n v="1"/>
    <n v="0"/>
    <n v="0"/>
    <n v="0"/>
    <s v="N"/>
    <s v="N"/>
    <s v="N"/>
    <s v="Restore "/>
    <s v="Restore"/>
    <m/>
    <x v="2"/>
    <s v="260131UAXJE2J"/>
    <s v="Closed"/>
    <s v="Paid"/>
  </r>
  <r>
    <x v="8173"/>
    <x v="127"/>
    <x v="9"/>
    <n v="11"/>
    <n v="1"/>
    <n v="11"/>
    <n v="11"/>
    <n v="11"/>
    <s v="N"/>
    <s v="N"/>
    <s v="N"/>
    <s v="Restore "/>
    <s v="Restore"/>
    <m/>
    <x v="2"/>
    <s v="260131UAXJE2J"/>
    <s v="Closed"/>
    <s v="Paid"/>
  </r>
  <r>
    <x v="8174"/>
    <x v="5"/>
    <x v="4"/>
    <n v="5.2"/>
    <n v="1"/>
    <n v="5.2"/>
    <n v="5.2"/>
    <n v="5.2"/>
    <s v="N"/>
    <s v="N"/>
    <s v="N"/>
    <s v="Secawan "/>
    <s v="Secawan"/>
    <m/>
    <x v="0"/>
    <s v="260131IQFXVW7"/>
    <s v="Closed"/>
    <s v="Paid"/>
  </r>
  <r>
    <x v="8174"/>
    <x v="4"/>
    <x v="2"/>
    <n v="0"/>
    <n v="1"/>
    <n v="0"/>
    <n v="0"/>
    <n v="0"/>
    <s v="N"/>
    <s v="N"/>
    <s v="N"/>
    <s v="Secawan "/>
    <s v="Secawan"/>
    <m/>
    <x v="0"/>
    <s v="260131IQFXVW7"/>
    <s v="Closed"/>
    <s v="Paid"/>
  </r>
  <r>
    <x v="8174"/>
    <x v="30"/>
    <x v="5"/>
    <n v="3.4"/>
    <n v="1"/>
    <n v="3.4"/>
    <n v="3.4"/>
    <n v="3.4"/>
    <s v="N"/>
    <s v="N"/>
    <s v="N"/>
    <s v="Secawan "/>
    <s v="Secawan"/>
    <m/>
    <x v="0"/>
    <s v="260131IQFXVW7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95"/>
    <x v="5"/>
    <n v="13.8"/>
    <n v="1"/>
    <n v="13.8"/>
    <n v="13.8"/>
    <n v="13.8"/>
    <s v="N"/>
    <s v="N"/>
    <s v="N"/>
    <s v="Secawan "/>
    <s v="Secawan"/>
    <m/>
    <x v="0"/>
    <s v="260131IQFQNC3"/>
    <s v="Closed"/>
    <s v="Paid"/>
  </r>
  <r>
    <x v="8175"/>
    <x v="153"/>
    <x v="13"/>
    <n v="0.7"/>
    <n v="1"/>
    <n v="0.7"/>
    <n v="0.7"/>
    <n v="0.7"/>
    <s v="N"/>
    <s v="N"/>
    <s v="N"/>
    <s v="Secawan "/>
    <s v="Secawan"/>
    <m/>
    <x v="0"/>
    <s v="260131IQFQNC3"/>
    <s v="Closed"/>
    <s v="Paid"/>
  </r>
  <r>
    <x v="8175"/>
    <x v="5"/>
    <x v="4"/>
    <n v="5.2"/>
    <n v="1"/>
    <n v="5.2"/>
    <n v="5.2"/>
    <n v="5.2"/>
    <s v="N"/>
    <s v="N"/>
    <s v="N"/>
    <s v="Secawan "/>
    <s v="Secawan"/>
    <m/>
    <x v="0"/>
    <s v="260131IQFQNC3"/>
    <s v="Closed"/>
    <s v="Paid"/>
  </r>
  <r>
    <x v="8175"/>
    <x v="4"/>
    <x v="2"/>
    <n v="0"/>
    <n v="1"/>
    <n v="0"/>
    <n v="0"/>
    <n v="0"/>
    <s v="N"/>
    <s v="N"/>
    <s v="N"/>
    <s v="Secawan "/>
    <s v="Secawan"/>
    <m/>
    <x v="0"/>
    <s v="260131IQFQNC3"/>
    <s v="Closed"/>
    <s v="Paid"/>
  </r>
  <r>
    <x v="8176"/>
    <x v="40"/>
    <x v="5"/>
    <n v="18.5"/>
    <n v="1"/>
    <n v="18.5"/>
    <n v="18.5"/>
    <n v="18.5"/>
    <s v="N"/>
    <s v="N"/>
    <s v="N"/>
    <s v="Secawan "/>
    <s v="Secawan"/>
    <m/>
    <x v="0"/>
    <s v="260131IQFC2CZ"/>
    <s v="Closed"/>
    <s v="Paid"/>
  </r>
  <r>
    <x v="8176"/>
    <x v="2"/>
    <x v="2"/>
    <n v="0"/>
    <n v="1"/>
    <n v="0"/>
    <n v="0"/>
    <n v="0"/>
    <s v="N"/>
    <s v="N"/>
    <s v="N"/>
    <s v="Secawan "/>
    <s v="Secawan"/>
    <m/>
    <x v="0"/>
    <s v="260131IQFC2CZ"/>
    <s v="Closed"/>
    <s v="Paid"/>
  </r>
  <r>
    <x v="8177"/>
    <x v="2"/>
    <x v="2"/>
    <n v="0"/>
    <n v="1"/>
    <n v="0"/>
    <n v="0"/>
    <n v="0"/>
    <s v="N"/>
    <s v="N"/>
    <s v="N"/>
    <s v="Secawan "/>
    <s v="Secawan"/>
    <m/>
    <x v="0"/>
    <s v="260131IQF0IWJ"/>
    <s v="Closed"/>
    <s v="Paid"/>
  </r>
  <r>
    <x v="8177"/>
    <x v="40"/>
    <x v="5"/>
    <n v="18.5"/>
    <n v="2"/>
    <n v="37"/>
    <n v="37"/>
    <n v="37"/>
    <s v="N"/>
    <s v="N"/>
    <s v="N"/>
    <s v="Secawan "/>
    <s v="Secawan"/>
    <m/>
    <x v="0"/>
    <s v="260131IQF0IWJ"/>
    <s v="Closed"/>
    <s v="Paid"/>
  </r>
  <r>
    <x v="81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CAVJ"/>
    <s v="Closed"/>
    <s v="Paid"/>
  </r>
  <r>
    <x v="8178"/>
    <x v="42"/>
    <x v="2"/>
    <n v="0"/>
    <n v="1"/>
    <n v="0"/>
    <n v="0"/>
    <n v="0"/>
    <s v="N"/>
    <s v="N"/>
    <s v="N"/>
    <s v="Restore "/>
    <s v="Restore"/>
    <m/>
    <x v="2"/>
    <s v="260131UAXCAVJ"/>
    <s v="Closed"/>
    <s v="Paid"/>
  </r>
  <r>
    <x v="8178"/>
    <x v="63"/>
    <x v="9"/>
    <n v="20"/>
    <n v="1"/>
    <n v="20"/>
    <n v="20"/>
    <n v="20"/>
    <s v="N"/>
    <s v="N"/>
    <s v="N"/>
    <s v="Restore "/>
    <s v="Restore"/>
    <m/>
    <x v="2"/>
    <s v="260131UAXCAVJ"/>
    <s v="Closed"/>
    <s v="Paid"/>
  </r>
  <r>
    <x v="8179"/>
    <x v="4"/>
    <x v="2"/>
    <n v="0"/>
    <n v="1"/>
    <n v="0"/>
    <n v="0"/>
    <n v="0"/>
    <s v="N"/>
    <s v="N"/>
    <s v="N"/>
    <s v="Secawan "/>
    <s v="Secawan"/>
    <m/>
    <x v="0"/>
    <s v="260131IQFMN5M"/>
    <s v="Closed"/>
    <s v="Paid"/>
  </r>
  <r>
    <x v="8179"/>
    <x v="82"/>
    <x v="5"/>
    <n v="6.9"/>
    <n v="1"/>
    <n v="6.9"/>
    <n v="6.9"/>
    <n v="6.9"/>
    <s v="N"/>
    <s v="N"/>
    <s v="N"/>
    <s v="Secawan "/>
    <s v="Secawan"/>
    <m/>
    <x v="0"/>
    <s v="260131IQFMN5M"/>
    <s v="Closed"/>
    <s v="Paid"/>
  </r>
  <r>
    <x v="8180"/>
    <x v="15"/>
    <x v="2"/>
    <n v="0"/>
    <n v="1"/>
    <n v="0"/>
    <n v="0"/>
    <n v="0"/>
    <s v="N"/>
    <s v="N"/>
    <s v="N"/>
    <s v="Bens Bakery "/>
    <s v="Bens Bakery"/>
    <m/>
    <x v="1"/>
    <s v="260131VEW8ZTT"/>
    <s v="Closed"/>
    <s v="Paid"/>
  </r>
  <r>
    <x v="8180"/>
    <x v="73"/>
    <x v="7"/>
    <n v="9.43"/>
    <n v="1"/>
    <n v="9.43"/>
    <n v="9.43"/>
    <n v="9.43"/>
    <s v="N"/>
    <s v="N"/>
    <s v="Y"/>
    <s v="Bens Bakery "/>
    <s v="Bens Bakery"/>
    <m/>
    <x v="1"/>
    <s v="260131VEW8ZTT"/>
    <s v="Closed"/>
    <s v="Paid"/>
  </r>
  <r>
    <x v="8181"/>
    <x v="15"/>
    <x v="2"/>
    <n v="0"/>
    <n v="1"/>
    <n v="0"/>
    <n v="0"/>
    <n v="0"/>
    <s v="N"/>
    <s v="N"/>
    <s v="N"/>
    <s v="Bens Bakery "/>
    <s v="Bens Bakery"/>
    <m/>
    <x v="1"/>
    <s v="260131VEW6654"/>
    <s v="Closed"/>
    <s v="Paid"/>
  </r>
  <r>
    <x v="8181"/>
    <x v="70"/>
    <x v="7"/>
    <n v="9.43"/>
    <n v="1"/>
    <n v="9.43"/>
    <n v="9.43"/>
    <n v="9.43"/>
    <s v="N"/>
    <s v="N"/>
    <s v="Y"/>
    <s v="Bens Bakery "/>
    <s v="Bens Bakery"/>
    <m/>
    <x v="1"/>
    <s v="260131VEW6654"/>
    <s v="Closed"/>
    <s v="Paid"/>
  </r>
  <r>
    <x v="8182"/>
    <x v="2"/>
    <x v="2"/>
    <n v="0"/>
    <n v="1"/>
    <n v="0"/>
    <n v="0"/>
    <n v="0"/>
    <s v="N"/>
    <s v="N"/>
    <s v="N"/>
    <s v="Secawan "/>
    <s v="Secawan"/>
    <m/>
    <x v="0"/>
    <s v="260131IQF7MLR"/>
    <s v="Closed"/>
    <s v="Paid"/>
  </r>
  <r>
    <x v="8182"/>
    <x v="5"/>
    <x v="4"/>
    <n v="5.2"/>
    <n v="1"/>
    <n v="5.2"/>
    <n v="5.2"/>
    <n v="5.2"/>
    <s v="N"/>
    <s v="N"/>
    <s v="N"/>
    <s v="Secawan "/>
    <s v="Secawan"/>
    <m/>
    <x v="0"/>
    <s v="260131IQF7MLR"/>
    <s v="Closed"/>
    <s v="Paid"/>
  </r>
  <r>
    <x v="818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7MLR"/>
    <s v="Closed"/>
    <s v="Paid"/>
  </r>
  <r>
    <x v="8183"/>
    <x v="2"/>
    <x v="2"/>
    <n v="0"/>
    <n v="1"/>
    <n v="0"/>
    <n v="0"/>
    <n v="0"/>
    <s v="N"/>
    <s v="N"/>
    <s v="N"/>
    <s v="Secawan "/>
    <s v="Secawan"/>
    <m/>
    <x v="0"/>
    <s v="260131IQFE7EC"/>
    <s v="Closed"/>
    <s v="Paid"/>
  </r>
  <r>
    <x v="8183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E7EC"/>
    <s v="Closed"/>
    <s v="Paid"/>
  </r>
  <r>
    <x v="8184"/>
    <x v="5"/>
    <x v="4"/>
    <n v="5.2"/>
    <n v="1"/>
    <n v="5.2"/>
    <n v="5.2"/>
    <n v="5.2"/>
    <s v="N"/>
    <s v="N"/>
    <s v="N"/>
    <s v="Secawan "/>
    <s v="Secawan"/>
    <m/>
    <x v="0"/>
    <s v="260131IQFU609"/>
    <s v="Closed"/>
    <s v="Paid"/>
  </r>
  <r>
    <x v="8184"/>
    <x v="4"/>
    <x v="2"/>
    <n v="0"/>
    <n v="1"/>
    <n v="0"/>
    <n v="0"/>
    <n v="0"/>
    <s v="N"/>
    <s v="N"/>
    <s v="N"/>
    <s v="Secawan "/>
    <s v="Secawan"/>
    <m/>
    <x v="0"/>
    <s v="260131IQFU609"/>
    <s v="Closed"/>
    <s v="Paid"/>
  </r>
  <r>
    <x v="8184"/>
    <x v="7"/>
    <x v="1"/>
    <n v="6"/>
    <n v="2"/>
    <n v="12"/>
    <n v="12"/>
    <n v="12"/>
    <s v="N"/>
    <s v="N"/>
    <s v="N"/>
    <s v="Secawan "/>
    <s v="Secawan"/>
    <m/>
    <x v="0"/>
    <s v="260131IQFU609"/>
    <s v="Closed"/>
    <s v="Paid"/>
  </r>
  <r>
    <x v="818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ZBIZ"/>
    <s v="Closed"/>
    <s v="Paid"/>
  </r>
  <r>
    <x v="8185"/>
    <x v="5"/>
    <x v="4"/>
    <n v="5.2"/>
    <n v="1"/>
    <n v="5.2"/>
    <n v="5.2"/>
    <n v="5.2"/>
    <s v="N"/>
    <s v="N"/>
    <s v="N"/>
    <s v="Secawan "/>
    <s v="Secawan"/>
    <m/>
    <x v="0"/>
    <s v="260131IQFZBIZ"/>
    <s v="Closed"/>
    <s v="Paid"/>
  </r>
  <r>
    <x v="8185"/>
    <x v="2"/>
    <x v="2"/>
    <n v="0"/>
    <n v="1"/>
    <n v="0"/>
    <n v="0"/>
    <n v="0"/>
    <s v="N"/>
    <s v="N"/>
    <s v="N"/>
    <s v="Secawan "/>
    <s v="Secawan"/>
    <m/>
    <x v="0"/>
    <s v="260131IQFZBIZ"/>
    <s v="Closed"/>
    <s v="Paid"/>
  </r>
  <r>
    <x v="8186"/>
    <x v="2"/>
    <x v="2"/>
    <n v="0"/>
    <n v="1"/>
    <n v="0"/>
    <n v="0"/>
    <n v="0"/>
    <s v="N"/>
    <s v="N"/>
    <s v="N"/>
    <s v="Secawan "/>
    <s v="Secawan"/>
    <m/>
    <x v="0"/>
    <s v="260131IQFBVQJ"/>
    <s v="Closed"/>
    <s v="Paid"/>
  </r>
  <r>
    <x v="8186"/>
    <x v="1"/>
    <x v="1"/>
    <n v="6"/>
    <n v="1"/>
    <n v="6"/>
    <n v="6"/>
    <n v="6"/>
    <s v="N"/>
    <s v="N"/>
    <s v="N"/>
    <s v="Secawan "/>
    <s v="Secawan"/>
    <m/>
    <x v="0"/>
    <s v="260131IQFBVQJ"/>
    <s v="Closed"/>
    <s v="Paid"/>
  </r>
  <r>
    <x v="8187"/>
    <x v="37"/>
    <x v="5"/>
    <n v="7.8"/>
    <n v="1"/>
    <n v="7.8"/>
    <n v="7.8"/>
    <n v="7.8"/>
    <s v="N"/>
    <s v="N"/>
    <s v="N"/>
    <s v="Secawan "/>
    <s v="Secawan"/>
    <m/>
    <x v="0"/>
    <s v="260131IQFY2QQ"/>
    <s v="Closed"/>
    <s v="Paid"/>
  </r>
  <r>
    <x v="8187"/>
    <x v="12"/>
    <x v="0"/>
    <n v="9.9"/>
    <n v="1"/>
    <n v="9.9"/>
    <n v="9.9"/>
    <n v="9.9"/>
    <s v="N"/>
    <s v="N"/>
    <s v="N"/>
    <s v="Secawan "/>
    <s v="Secawan"/>
    <m/>
    <x v="0"/>
    <s v="260131IQFY2QQ"/>
    <s v="Closed"/>
    <s v="Paid"/>
  </r>
  <r>
    <x v="8187"/>
    <x v="87"/>
    <x v="5"/>
    <n v="1.5"/>
    <n v="1"/>
    <n v="1.5"/>
    <n v="1.5"/>
    <n v="1.5"/>
    <s v="N"/>
    <s v="N"/>
    <s v="N"/>
    <s v="Secawan "/>
    <s v="Secawan"/>
    <m/>
    <x v="0"/>
    <s v="260131IQFY2QQ"/>
    <s v="Closed"/>
    <s v="Paid"/>
  </r>
  <r>
    <x v="8187"/>
    <x v="4"/>
    <x v="2"/>
    <n v="0"/>
    <n v="1"/>
    <n v="0"/>
    <n v="0"/>
    <n v="0"/>
    <s v="N"/>
    <s v="N"/>
    <s v="N"/>
    <s v="Secawan "/>
    <s v="Secawan"/>
    <m/>
    <x v="0"/>
    <s v="260131IQFY2QQ"/>
    <s v="Closed"/>
    <s v="Paid"/>
  </r>
  <r>
    <x v="8187"/>
    <x v="81"/>
    <x v="3"/>
    <n v="15"/>
    <n v="1"/>
    <n v="15"/>
    <n v="15"/>
    <n v="15"/>
    <s v="N"/>
    <s v="N"/>
    <s v="N"/>
    <s v="Secawan "/>
    <s v="Secawan"/>
    <m/>
    <x v="0"/>
    <s v="260131IQFY2QQ"/>
    <s v="Closed"/>
    <s v="Paid"/>
  </r>
  <r>
    <x v="8187"/>
    <x v="161"/>
    <x v="3"/>
    <n v="18"/>
    <n v="1"/>
    <n v="18"/>
    <n v="18"/>
    <n v="18"/>
    <s v="N"/>
    <s v="N"/>
    <s v="N"/>
    <s v="Secawan "/>
    <s v="Secawan"/>
    <m/>
    <x v="0"/>
    <s v="260131IQFY2QQ"/>
    <s v="Closed"/>
    <s v="Paid"/>
  </r>
  <r>
    <x v="8188"/>
    <x v="44"/>
    <x v="7"/>
    <n v="7.55"/>
    <n v="2"/>
    <n v="15.1"/>
    <n v="15.1"/>
    <n v="15.1"/>
    <s v="N"/>
    <s v="N"/>
    <s v="Y"/>
    <s v="Bens Bakery "/>
    <s v="Bens Bakery"/>
    <m/>
    <x v="1"/>
    <s v="260131VEWXDL9"/>
    <s v="Closed"/>
    <s v="Paid"/>
  </r>
  <r>
    <x v="8188"/>
    <x v="14"/>
    <x v="2"/>
    <n v="0"/>
    <n v="1"/>
    <n v="0"/>
    <n v="0"/>
    <n v="0"/>
    <s v="N"/>
    <s v="N"/>
    <s v="N"/>
    <s v="Bens Bakery "/>
    <s v="Bens Bakery"/>
    <m/>
    <x v="1"/>
    <s v="260131VEWXDL9"/>
    <s v="Closed"/>
    <s v="Paid"/>
  </r>
  <r>
    <x v="8188"/>
    <x v="182"/>
    <x v="7"/>
    <n v="16.98"/>
    <n v="1"/>
    <n v="16.98"/>
    <n v="16.98"/>
    <n v="16.98"/>
    <s v="N"/>
    <s v="N"/>
    <s v="Y"/>
    <s v="Bens Bakery "/>
    <s v="Bens Bakery"/>
    <m/>
    <x v="1"/>
    <s v="260131VEWXDL9"/>
    <s v="Closed"/>
    <s v="Paid"/>
  </r>
  <r>
    <x v="8189"/>
    <x v="4"/>
    <x v="2"/>
    <n v="0"/>
    <n v="1"/>
    <n v="0"/>
    <n v="0"/>
    <n v="0"/>
    <s v="N"/>
    <s v="N"/>
    <s v="N"/>
    <s v="Secawan "/>
    <s v="Secawan"/>
    <m/>
    <x v="0"/>
    <s v="260131IQFOL4K"/>
    <s v="Closed"/>
    <s v="Paid"/>
  </r>
  <r>
    <x v="8189"/>
    <x v="82"/>
    <x v="5"/>
    <n v="6.9"/>
    <n v="1"/>
    <n v="6.9"/>
    <n v="6.9"/>
    <n v="6.9"/>
    <s v="N"/>
    <s v="N"/>
    <s v="N"/>
    <s v="Secawan "/>
    <s v="Secawan"/>
    <m/>
    <x v="0"/>
    <s v="260131IQFOL4K"/>
    <s v="Closed"/>
    <s v="Paid"/>
  </r>
  <r>
    <x v="8190"/>
    <x v="76"/>
    <x v="7"/>
    <n v="7.55"/>
    <n v="1"/>
    <n v="7.55"/>
    <n v="7.55"/>
    <n v="7.55"/>
    <s v="N"/>
    <s v="N"/>
    <s v="Y"/>
    <s v="Bens Bakery "/>
    <s v="Bens Bakery"/>
    <m/>
    <x v="1"/>
    <s v="260131VEW0EKO"/>
    <s v="Closed"/>
    <s v="Paid"/>
  </r>
  <r>
    <x v="8190"/>
    <x v="14"/>
    <x v="2"/>
    <n v="0"/>
    <n v="1"/>
    <n v="0"/>
    <n v="0"/>
    <n v="0"/>
    <s v="N"/>
    <s v="N"/>
    <s v="N"/>
    <s v="Bens Bakery "/>
    <s v="Bens Bakery"/>
    <m/>
    <x v="1"/>
    <s v="260131VEW0EKO"/>
    <s v="Closed"/>
    <s v="Paid"/>
  </r>
  <r>
    <x v="8190"/>
    <x v="73"/>
    <x v="7"/>
    <n v="9.43"/>
    <n v="1"/>
    <n v="9.43"/>
    <n v="9.43"/>
    <n v="9.43"/>
    <s v="N"/>
    <s v="N"/>
    <s v="Y"/>
    <s v="Bens Bakery "/>
    <s v="Bens Bakery"/>
    <m/>
    <x v="1"/>
    <s v="260131VEW0EKO"/>
    <s v="Closed"/>
    <s v="Paid"/>
  </r>
  <r>
    <x v="8191"/>
    <x v="4"/>
    <x v="2"/>
    <n v="0"/>
    <n v="1"/>
    <n v="0"/>
    <n v="0"/>
    <n v="0"/>
    <s v="N"/>
    <s v="N"/>
    <s v="N"/>
    <s v="Secawan "/>
    <s v="Secawan"/>
    <m/>
    <x v="0"/>
    <s v="260131IQF5149"/>
    <s v="Closed"/>
    <s v="Paid"/>
  </r>
  <r>
    <x v="8191"/>
    <x v="3"/>
    <x v="3"/>
    <n v="18"/>
    <n v="1"/>
    <n v="18"/>
    <n v="18"/>
    <n v="18"/>
    <s v="N"/>
    <s v="N"/>
    <s v="N"/>
    <s v="Secawan "/>
    <s v="Secawan"/>
    <m/>
    <x v="0"/>
    <s v="260131IQF5149"/>
    <s v="Closed"/>
    <s v="Paid"/>
  </r>
  <r>
    <x v="8191"/>
    <x v="30"/>
    <x v="5"/>
    <n v="3.4"/>
    <n v="1"/>
    <n v="3.4"/>
    <n v="3.4"/>
    <n v="3.4"/>
    <s v="N"/>
    <s v="N"/>
    <s v="N"/>
    <s v="Secawan "/>
    <s v="Secawan"/>
    <m/>
    <x v="0"/>
    <s v="260131IQF5149"/>
    <s v="Closed"/>
    <s v="Paid"/>
  </r>
  <r>
    <x v="8192"/>
    <x v="14"/>
    <x v="2"/>
    <n v="0"/>
    <n v="1"/>
    <n v="0"/>
    <n v="0"/>
    <n v="0"/>
    <s v="N"/>
    <s v="N"/>
    <s v="N"/>
    <s v="Bens Bakery "/>
    <s v="Bens Bakery"/>
    <m/>
    <x v="1"/>
    <s v="260131VEW5EKH"/>
    <s v="Closed"/>
    <s v="Paid"/>
  </r>
  <r>
    <x v="8192"/>
    <x v="44"/>
    <x v="7"/>
    <n v="7.55"/>
    <n v="1"/>
    <n v="7.55"/>
    <n v="7.55"/>
    <n v="7.55"/>
    <s v="N"/>
    <s v="N"/>
    <s v="Y"/>
    <s v="Bens Bakery "/>
    <s v="Bens Bakery"/>
    <m/>
    <x v="1"/>
    <s v="260131VEW5EKH"/>
    <s v="Closed"/>
    <s v="Paid"/>
  </r>
  <r>
    <x v="8193"/>
    <x v="22"/>
    <x v="3"/>
    <n v="8.9"/>
    <n v="1"/>
    <n v="8.9"/>
    <n v="8.9"/>
    <n v="8.9"/>
    <s v="N"/>
    <s v="N"/>
    <s v="N"/>
    <s v="Secawan "/>
    <s v="Secawan"/>
    <m/>
    <x v="0"/>
    <s v="260131IQF8ELY"/>
    <s v="Closed"/>
    <s v="Paid"/>
  </r>
  <r>
    <x v="8193"/>
    <x v="161"/>
    <x v="3"/>
    <n v="18"/>
    <n v="1"/>
    <n v="18"/>
    <n v="18"/>
    <n v="18"/>
    <s v="N"/>
    <s v="N"/>
    <s v="N"/>
    <s v="Secawan "/>
    <s v="Secawan"/>
    <m/>
    <x v="0"/>
    <s v="260131IQF8ELY"/>
    <s v="Closed"/>
    <s v="Paid"/>
  </r>
  <r>
    <x v="8193"/>
    <x v="7"/>
    <x v="1"/>
    <n v="6"/>
    <n v="1"/>
    <n v="6"/>
    <n v="6"/>
    <n v="6"/>
    <s v="N"/>
    <s v="N"/>
    <s v="N"/>
    <s v="Secawan "/>
    <s v="Secawan"/>
    <m/>
    <x v="0"/>
    <s v="260131IQF8ELY"/>
    <s v="Closed"/>
    <s v="Paid"/>
  </r>
  <r>
    <x v="8193"/>
    <x v="5"/>
    <x v="4"/>
    <n v="5.2"/>
    <n v="1"/>
    <n v="5.2"/>
    <n v="5.2"/>
    <n v="5.2"/>
    <s v="N"/>
    <s v="N"/>
    <s v="N"/>
    <s v="Secawan "/>
    <s v="Secawan"/>
    <m/>
    <x v="0"/>
    <s v="260131IQF8ELY"/>
    <s v="Closed"/>
    <s v="Paid"/>
  </r>
  <r>
    <x v="819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122"/>
    <x v="5"/>
    <n v="13.8"/>
    <n v="1"/>
    <n v="13.8"/>
    <n v="13.8"/>
    <n v="13.8"/>
    <s v="N"/>
    <s v="N"/>
    <s v="N"/>
    <s v="Secawan "/>
    <s v="Secawan"/>
    <m/>
    <x v="0"/>
    <s v="260131IQF8ELY"/>
    <s v="Closed"/>
    <s v="Paid"/>
  </r>
  <r>
    <x v="8193"/>
    <x v="4"/>
    <x v="2"/>
    <n v="0"/>
    <n v="1"/>
    <n v="0"/>
    <n v="0"/>
    <n v="0"/>
    <s v="N"/>
    <s v="N"/>
    <s v="N"/>
    <s v="Secawan "/>
    <s v="Secawan"/>
    <m/>
    <x v="0"/>
    <s v="260131IQF8ELY"/>
    <s v="Closed"/>
    <s v="Paid"/>
  </r>
  <r>
    <x v="819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3"/>
    <x v="33"/>
    <x v="3"/>
    <n v="7.9"/>
    <n v="1"/>
    <n v="7.9"/>
    <n v="7.9"/>
    <n v="7.9"/>
    <s v="N"/>
    <s v="N"/>
    <s v="N"/>
    <s v="Secawan "/>
    <s v="Secawan"/>
    <m/>
    <x v="0"/>
    <s v="260131IQF8ELY"/>
    <s v="Closed"/>
    <s v="Paid"/>
  </r>
  <r>
    <x v="819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8ELY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4"/>
    <x v="42"/>
    <x v="2"/>
    <n v="0"/>
    <n v="1"/>
    <n v="0"/>
    <n v="0"/>
    <n v="0"/>
    <s v="N"/>
    <s v="N"/>
    <s v="N"/>
    <s v="Restore "/>
    <s v="Restore"/>
    <m/>
    <x v="2"/>
    <s v="260131UAX8SA4"/>
    <s v="Closed"/>
    <s v="Paid"/>
  </r>
  <r>
    <x v="8194"/>
    <x v="101"/>
    <x v="9"/>
    <n v="20"/>
    <n v="1"/>
    <n v="20"/>
    <n v="20"/>
    <n v="20"/>
    <s v="N"/>
    <s v="N"/>
    <s v="N"/>
    <s v="Restore "/>
    <s v="Restore"/>
    <m/>
    <x v="2"/>
    <s v="260131UAX8SA4"/>
    <s v="Closed"/>
    <s v="Paid"/>
  </r>
  <r>
    <x v="8195"/>
    <x v="4"/>
    <x v="2"/>
    <n v="0"/>
    <n v="1"/>
    <n v="0"/>
    <n v="0"/>
    <n v="0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16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31"/>
    <x v="3"/>
    <n v="18"/>
    <n v="1"/>
    <n v="18"/>
    <n v="18"/>
    <n v="18"/>
    <s v="N"/>
    <s v="N"/>
    <s v="N"/>
    <s v="Secawan "/>
    <s v="Secawan"/>
    <m/>
    <x v="0"/>
    <s v="260131IQFSEXD"/>
    <s v="Closed"/>
    <s v="Paid"/>
  </r>
  <r>
    <x v="819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SEXD"/>
    <s v="Closed"/>
    <s v="Paid"/>
  </r>
  <r>
    <x v="8195"/>
    <x v="30"/>
    <x v="5"/>
    <n v="3.4"/>
    <n v="2"/>
    <n v="6.8"/>
    <n v="6.8"/>
    <n v="6.8"/>
    <s v="N"/>
    <s v="N"/>
    <s v="N"/>
    <s v="Secawan "/>
    <s v="Secawan"/>
    <m/>
    <x v="0"/>
    <s v="260131IQFSEXD"/>
    <s v="Closed"/>
    <s v="Paid"/>
  </r>
  <r>
    <x v="8195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1IQFSEXD"/>
    <s v="Closed"/>
    <s v="Paid"/>
  </r>
  <r>
    <x v="8195"/>
    <x v="33"/>
    <x v="3"/>
    <n v="7.9"/>
    <n v="1"/>
    <n v="7.9"/>
    <n v="7.9"/>
    <n v="7.9"/>
    <s v="N"/>
    <s v="N"/>
    <s v="N"/>
    <s v="Secawan "/>
    <s v="Secawan"/>
    <m/>
    <x v="0"/>
    <s v="260131IQFSEXD"/>
    <s v="Closed"/>
    <s v="Paid"/>
  </r>
  <r>
    <x v="8195"/>
    <x v="5"/>
    <x v="4"/>
    <n v="5.2"/>
    <n v="1"/>
    <n v="5.2"/>
    <n v="5.2"/>
    <n v="5.2"/>
    <s v="N"/>
    <s v="N"/>
    <s v="N"/>
    <s v="Secawan "/>
    <s v="Secawan"/>
    <m/>
    <x v="0"/>
    <s v="260131IQFSEXD"/>
    <s v="Closed"/>
    <s v="Paid"/>
  </r>
  <r>
    <x v="8195"/>
    <x v="6"/>
    <x v="5"/>
    <n v="6.8"/>
    <n v="2"/>
    <n v="13.6"/>
    <n v="13.6"/>
    <n v="13.6"/>
    <s v="N"/>
    <s v="N"/>
    <s v="N"/>
    <s v="Secawan "/>
    <s v="Secawan"/>
    <m/>
    <x v="0"/>
    <s v="260131IQFSEXD"/>
    <s v="Closed"/>
    <s v="Paid"/>
  </r>
  <r>
    <x v="8196"/>
    <x v="25"/>
    <x v="7"/>
    <n v="5.66"/>
    <n v="1"/>
    <n v="5.66"/>
    <n v="5.66"/>
    <n v="5.66"/>
    <s v="N"/>
    <s v="N"/>
    <s v="Y"/>
    <s v="Bens Bakery "/>
    <s v="Bens Bakery"/>
    <m/>
    <x v="1"/>
    <s v="260131VEWJ9BF"/>
    <s v="Closed"/>
    <s v="Paid"/>
  </r>
  <r>
    <x v="8196"/>
    <x v="76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44"/>
    <x v="7"/>
    <n v="7.55"/>
    <n v="1"/>
    <n v="7.55"/>
    <n v="7.55"/>
    <n v="7.55"/>
    <s v="N"/>
    <s v="N"/>
    <s v="Y"/>
    <s v="Bens Bakery "/>
    <s v="Bens Bakery"/>
    <m/>
    <x v="1"/>
    <s v="260131VEWJ9BF"/>
    <s v="Closed"/>
    <s v="Paid"/>
  </r>
  <r>
    <x v="8196"/>
    <x v="14"/>
    <x v="2"/>
    <n v="0"/>
    <n v="1"/>
    <n v="0"/>
    <n v="0"/>
    <n v="0"/>
    <s v="N"/>
    <s v="N"/>
    <s v="N"/>
    <s v="Bens Bakery "/>
    <s v="Bens Bakery"/>
    <m/>
    <x v="1"/>
    <s v="260131VEWJ9BF"/>
    <s v="Closed"/>
    <s v="Paid"/>
  </r>
  <r>
    <x v="8197"/>
    <x v="33"/>
    <x v="3"/>
    <n v="7.9"/>
    <n v="1"/>
    <n v="7.9"/>
    <n v="7.9"/>
    <n v="7.9"/>
    <s v="N"/>
    <s v="N"/>
    <s v="N"/>
    <s v="Secawan "/>
    <s v="Secawan"/>
    <m/>
    <x v="0"/>
    <s v="260131IQFZ3KT"/>
    <s v="Closed"/>
    <s v="Paid"/>
  </r>
  <r>
    <x v="8197"/>
    <x v="30"/>
    <x v="5"/>
    <n v="3.4"/>
    <n v="1"/>
    <n v="3.4"/>
    <n v="3.4"/>
    <n v="3.4"/>
    <s v="N"/>
    <s v="N"/>
    <s v="N"/>
    <s v="Secawan "/>
    <s v="Secawan"/>
    <m/>
    <x v="0"/>
    <s v="260131IQFZ3KT"/>
    <s v="Closed"/>
    <s v="Paid"/>
  </r>
  <r>
    <x v="8197"/>
    <x v="34"/>
    <x v="3"/>
    <n v="10.9"/>
    <n v="1"/>
    <n v="10.9"/>
    <n v="10.9"/>
    <n v="10.9"/>
    <s v="N"/>
    <s v="N"/>
    <s v="N"/>
    <s v="Secawan "/>
    <s v="Secawan"/>
    <m/>
    <x v="0"/>
    <s v="260131IQFZ3KT"/>
    <s v="Closed"/>
    <s v="Paid"/>
  </r>
  <r>
    <x v="8197"/>
    <x v="2"/>
    <x v="2"/>
    <n v="0"/>
    <n v="1"/>
    <n v="0"/>
    <n v="0"/>
    <n v="0"/>
    <s v="N"/>
    <s v="N"/>
    <s v="N"/>
    <s v="Secawan "/>
    <s v="Secawan"/>
    <m/>
    <x v="0"/>
    <s v="260131IQFZ3KT"/>
    <s v="Closed"/>
    <s v="Paid"/>
  </r>
  <r>
    <x v="8198"/>
    <x v="7"/>
    <x v="1"/>
    <n v="6"/>
    <n v="2"/>
    <n v="12"/>
    <n v="12"/>
    <n v="12"/>
    <s v="N"/>
    <s v="N"/>
    <s v="N"/>
    <s v="Secawan "/>
    <s v="Secawan"/>
    <m/>
    <x v="0"/>
    <s v="260131IQF5V7R"/>
    <s v="Closed"/>
    <s v="Paid"/>
  </r>
  <r>
    <x v="81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1IQF5V7R"/>
    <s v="Closed"/>
    <s v="Paid"/>
  </r>
  <r>
    <x v="8198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5V7R"/>
    <s v="Closed"/>
    <s v="Paid"/>
  </r>
  <r>
    <x v="8198"/>
    <x v="164"/>
    <x v="8"/>
    <n v="9.9"/>
    <n v="1"/>
    <n v="9.9"/>
    <n v="9.9"/>
    <n v="9.9"/>
    <s v="N"/>
    <s v="N"/>
    <s v="N"/>
    <s v="Secawan "/>
    <s v="Secawan"/>
    <m/>
    <x v="0"/>
    <s v="260131IQF5V7R"/>
    <s v="Closed"/>
    <s v="Paid"/>
  </r>
  <r>
    <x v="8198"/>
    <x v="81"/>
    <x v="3"/>
    <n v="15"/>
    <n v="1"/>
    <n v="15"/>
    <n v="15"/>
    <n v="15"/>
    <s v="N"/>
    <s v="N"/>
    <s v="N"/>
    <s v="Secawan "/>
    <s v="Secawan"/>
    <m/>
    <x v="0"/>
    <s v="260131IQF5V7R"/>
    <s v="Closed"/>
    <s v="Paid"/>
  </r>
  <r>
    <x v="8198"/>
    <x v="2"/>
    <x v="2"/>
    <n v="0"/>
    <n v="1"/>
    <n v="0"/>
    <n v="0"/>
    <n v="0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5"/>
    <x v="4"/>
    <n v="5.2"/>
    <n v="1"/>
    <n v="5.2"/>
    <n v="5.2"/>
    <n v="5.2"/>
    <s v="N"/>
    <s v="N"/>
    <s v="N"/>
    <s v="Secawan "/>
    <s v="Secawan"/>
    <m/>
    <x v="0"/>
    <s v="260131IQF5V7R"/>
    <s v="Closed"/>
    <s v="Paid"/>
  </r>
  <r>
    <x v="819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5V7R"/>
    <s v="Closed"/>
    <s v="Paid"/>
  </r>
  <r>
    <x v="8199"/>
    <x v="156"/>
    <x v="7"/>
    <n v="11.32"/>
    <n v="1"/>
    <n v="11.32"/>
    <n v="11.32"/>
    <n v="11.32"/>
    <s v="N"/>
    <s v="N"/>
    <s v="Y"/>
    <s v="Bens Bakery "/>
    <s v="Bens Bakery"/>
    <m/>
    <x v="1"/>
    <s v="260131VEWNJYG"/>
    <s v="Closed"/>
    <s v="Paid"/>
  </r>
  <r>
    <x v="8199"/>
    <x v="14"/>
    <x v="2"/>
    <n v="0"/>
    <n v="1"/>
    <n v="0"/>
    <n v="0"/>
    <n v="0"/>
    <s v="N"/>
    <s v="N"/>
    <s v="N"/>
    <s v="Bens Bakery "/>
    <s v="Bens Bakery"/>
    <m/>
    <x v="1"/>
    <s v="260131VEWNJYG"/>
    <s v="Closed"/>
    <s v="Paid"/>
  </r>
  <r>
    <x v="8200"/>
    <x v="69"/>
    <x v="7"/>
    <n v="9.43"/>
    <n v="1"/>
    <n v="9.43"/>
    <n v="9.43"/>
    <n v="9.43"/>
    <s v="N"/>
    <s v="N"/>
    <s v="Y"/>
    <s v="Bens Bakery "/>
    <s v="Bens Bakery"/>
    <m/>
    <x v="1"/>
    <s v="260131VEWJ6YF"/>
    <s v="Closed"/>
    <s v="Paid"/>
  </r>
  <r>
    <x v="8200"/>
    <x v="61"/>
    <x v="7"/>
    <n v="11.32"/>
    <n v="1"/>
    <n v="11.32"/>
    <n v="11.32"/>
    <n v="11.32"/>
    <s v="N"/>
    <s v="N"/>
    <s v="Y"/>
    <s v="Bens Bakery "/>
    <s v="Bens Bakery"/>
    <m/>
    <x v="1"/>
    <s v="260131VEWJ6YF"/>
    <s v="Closed"/>
    <s v="Paid"/>
  </r>
  <r>
    <x v="8200"/>
    <x v="14"/>
    <x v="2"/>
    <n v="0"/>
    <n v="1"/>
    <n v="0"/>
    <n v="0"/>
    <n v="0"/>
    <s v="N"/>
    <s v="N"/>
    <s v="N"/>
    <s v="Bens Bakery "/>
    <s v="Bens Bakery"/>
    <m/>
    <x v="1"/>
    <s v="260131VEWJ6YF"/>
    <s v="Closed"/>
    <s v="Paid"/>
  </r>
  <r>
    <x v="8201"/>
    <x v="5"/>
    <x v="4"/>
    <n v="5.2"/>
    <n v="1"/>
    <n v="5.2"/>
    <n v="5.2"/>
    <n v="5.2"/>
    <s v="N"/>
    <s v="N"/>
    <s v="N"/>
    <s v="Secawan "/>
    <s v="Secawan"/>
    <m/>
    <x v="0"/>
    <s v="260131IQFVTFY"/>
    <s v="Closed"/>
    <s v="Paid"/>
  </r>
  <r>
    <x v="8201"/>
    <x v="110"/>
    <x v="5"/>
    <n v="7.8"/>
    <n v="1"/>
    <n v="7.8"/>
    <n v="7.8"/>
    <n v="7.8"/>
    <s v="N"/>
    <s v="N"/>
    <s v="N"/>
    <s v="Secawan "/>
    <s v="Secawan"/>
    <m/>
    <x v="0"/>
    <s v="260131IQFVTFY"/>
    <s v="Closed"/>
    <s v="Paid"/>
  </r>
  <r>
    <x v="8201"/>
    <x v="2"/>
    <x v="2"/>
    <n v="0"/>
    <n v="1"/>
    <n v="0"/>
    <n v="0"/>
    <n v="0"/>
    <s v="N"/>
    <s v="N"/>
    <s v="N"/>
    <s v="Secawan "/>
    <s v="Secawan"/>
    <m/>
    <x v="0"/>
    <s v="260131IQFVTFY"/>
    <s v="Closed"/>
    <s v="Paid"/>
  </r>
  <r>
    <x v="8201"/>
    <x v="27"/>
    <x v="3"/>
    <n v="9.9"/>
    <n v="1"/>
    <n v="9.9"/>
    <n v="9.9"/>
    <n v="9.9"/>
    <s v="N"/>
    <s v="N"/>
    <s v="N"/>
    <s v="Secawan "/>
    <s v="Secawan"/>
    <m/>
    <x v="0"/>
    <s v="260131IQFVTFY"/>
    <s v="Closed"/>
    <s v="Paid"/>
  </r>
  <r>
    <x v="8201"/>
    <x v="22"/>
    <x v="3"/>
    <n v="8.9"/>
    <n v="1"/>
    <n v="8.9"/>
    <n v="8.9"/>
    <n v="8.9"/>
    <s v="N"/>
    <s v="N"/>
    <s v="N"/>
    <s v="Secawan "/>
    <s v="Secawan"/>
    <m/>
    <x v="0"/>
    <s v="260131IQFVTFY"/>
    <s v="Closed"/>
    <s v="Paid"/>
  </r>
  <r>
    <x v="8201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VTFY"/>
    <s v="Closed"/>
    <s v="Paid"/>
  </r>
  <r>
    <x v="8202"/>
    <x v="14"/>
    <x v="2"/>
    <n v="0"/>
    <n v="1"/>
    <n v="0"/>
    <n v="0"/>
    <n v="0"/>
    <s v="N"/>
    <s v="N"/>
    <s v="N"/>
    <s v="Bens Bakery "/>
    <s v="Bens Bakery"/>
    <m/>
    <x v="1"/>
    <s v="260131VEWHH27"/>
    <s v="Closed"/>
    <s v="Paid"/>
  </r>
  <r>
    <x v="8202"/>
    <x v="64"/>
    <x v="7"/>
    <n v="16.98"/>
    <n v="1"/>
    <n v="16.98"/>
    <n v="16.98"/>
    <n v="16.98"/>
    <s v="N"/>
    <s v="N"/>
    <s v="Y"/>
    <s v="Bens Bakery "/>
    <s v="Bens Bakery"/>
    <m/>
    <x v="1"/>
    <s v="260131VEWHH27"/>
    <s v="Closed"/>
    <s v="Paid"/>
  </r>
  <r>
    <x v="8203"/>
    <x v="14"/>
    <x v="2"/>
    <n v="0"/>
    <n v="1"/>
    <n v="0"/>
    <n v="0"/>
    <n v="0"/>
    <s v="N"/>
    <s v="N"/>
    <s v="N"/>
    <s v="Bens Bakery "/>
    <s v="Bens Bakery"/>
    <m/>
    <x v="1"/>
    <s v="260131VEWJJWX"/>
    <s v="Closed"/>
    <s v="Paid"/>
  </r>
  <r>
    <x v="8203"/>
    <x v="55"/>
    <x v="7"/>
    <n v="7.55"/>
    <n v="1"/>
    <n v="7.55"/>
    <n v="7.55"/>
    <n v="7.55"/>
    <s v="N"/>
    <s v="N"/>
    <s v="Y"/>
    <s v="Bens Bakery "/>
    <s v="Bens Bakery"/>
    <m/>
    <x v="1"/>
    <s v="260131VEWJJWX"/>
    <s v="Closed"/>
    <s v="Paid"/>
  </r>
  <r>
    <x v="8204"/>
    <x v="14"/>
    <x v="2"/>
    <n v="0"/>
    <n v="1"/>
    <n v="0"/>
    <n v="0"/>
    <n v="0"/>
    <s v="N"/>
    <s v="N"/>
    <s v="N"/>
    <s v="Bens Bakery "/>
    <s v="Bens Bakery"/>
    <m/>
    <x v="1"/>
    <s v="260131VEWBKCE"/>
    <s v="Closed"/>
    <s v="Paid"/>
  </r>
  <r>
    <x v="8204"/>
    <x v="104"/>
    <x v="7"/>
    <n v="9.43"/>
    <n v="1"/>
    <n v="9.43"/>
    <n v="9.43"/>
    <n v="9.43"/>
    <s v="N"/>
    <s v="N"/>
    <s v="Y"/>
    <s v="Bens Bakery "/>
    <s v="Bens Bakery"/>
    <m/>
    <x v="1"/>
    <s v="260131VEWBKCE"/>
    <s v="Closed"/>
    <s v="Paid"/>
  </r>
  <r>
    <x v="8204"/>
    <x v="75"/>
    <x v="7"/>
    <n v="3.3"/>
    <n v="1"/>
    <n v="3.3"/>
    <n v="3.3"/>
    <n v="3.3"/>
    <s v="N"/>
    <s v="N"/>
    <s v="Y"/>
    <s v="Bens Bakery "/>
    <s v="Bens Bakery"/>
    <m/>
    <x v="1"/>
    <s v="260131VEWBKCE"/>
    <s v="Closed"/>
    <s v="Paid"/>
  </r>
  <r>
    <x v="8205"/>
    <x v="48"/>
    <x v="7"/>
    <n v="3.77"/>
    <n v="1"/>
    <n v="3.77"/>
    <n v="3.77"/>
    <n v="3.77"/>
    <s v="N"/>
    <s v="N"/>
    <s v="Y"/>
    <s v="Bens Bakery "/>
    <s v="Bens Bakery"/>
    <m/>
    <x v="1"/>
    <s v="260131VEWCK9W"/>
    <s v="Closed"/>
    <s v="Paid"/>
  </r>
  <r>
    <x v="8205"/>
    <x v="14"/>
    <x v="2"/>
    <n v="0"/>
    <n v="1"/>
    <n v="0"/>
    <n v="0"/>
    <n v="0"/>
    <s v="N"/>
    <s v="N"/>
    <s v="N"/>
    <s v="Bens Bakery "/>
    <s v="Bens Bakery"/>
    <m/>
    <x v="1"/>
    <s v="260131VEWCK9W"/>
    <s v="Closed"/>
    <s v="Paid"/>
  </r>
  <r>
    <x v="8206"/>
    <x v="4"/>
    <x v="2"/>
    <n v="0"/>
    <n v="1"/>
    <n v="0"/>
    <n v="0"/>
    <n v="0"/>
    <s v="N"/>
    <s v="N"/>
    <s v="N"/>
    <s v="Secawan "/>
    <s v="Secawan"/>
    <m/>
    <x v="0"/>
    <s v="260131IQFPSCI"/>
    <s v="Closed"/>
    <s v="Paid"/>
  </r>
  <r>
    <x v="8206"/>
    <x v="33"/>
    <x v="3"/>
    <n v="7.9"/>
    <n v="1"/>
    <n v="7.9"/>
    <n v="7.9"/>
    <n v="7.9"/>
    <s v="N"/>
    <s v="N"/>
    <s v="N"/>
    <s v="Secawan "/>
    <s v="Secawan"/>
    <m/>
    <x v="0"/>
    <s v="260131IQFPSCI"/>
    <s v="Closed"/>
    <s v="Paid"/>
  </r>
  <r>
    <x v="8206"/>
    <x v="27"/>
    <x v="3"/>
    <n v="9.9"/>
    <n v="1"/>
    <n v="9.9"/>
    <n v="9.9"/>
    <n v="9.9"/>
    <s v="N"/>
    <s v="N"/>
    <s v="N"/>
    <s v="Secawan "/>
    <s v="Secawan"/>
    <m/>
    <x v="0"/>
    <s v="260131IQFPSCI"/>
    <s v="Closed"/>
    <s v="Paid"/>
  </r>
  <r>
    <x v="8206"/>
    <x v="82"/>
    <x v="5"/>
    <n v="6.9"/>
    <n v="1"/>
    <n v="6.9"/>
    <n v="6.9"/>
    <n v="6.9"/>
    <s v="N"/>
    <s v="N"/>
    <s v="N"/>
    <s v="Secawan "/>
    <s v="Secawan"/>
    <m/>
    <x v="0"/>
    <s v="260131IQFPSCI"/>
    <s v="Closed"/>
    <s v="Paid"/>
  </r>
  <r>
    <x v="8207"/>
    <x v="4"/>
    <x v="2"/>
    <n v="0"/>
    <n v="1"/>
    <n v="0"/>
    <n v="0"/>
    <n v="0"/>
    <s v="N"/>
    <s v="N"/>
    <s v="N"/>
    <s v="Secawan "/>
    <s v="Secawan"/>
    <m/>
    <x v="0"/>
    <s v="260131IQFJHSS"/>
    <s v="Closed"/>
    <s v="Paid"/>
  </r>
  <r>
    <x v="8207"/>
    <x v="22"/>
    <x v="3"/>
    <n v="8.9"/>
    <n v="1"/>
    <n v="8.9"/>
    <n v="8.9"/>
    <n v="8.9"/>
    <s v="N"/>
    <s v="N"/>
    <s v="N"/>
    <s v="Secawan "/>
    <s v="Secawan"/>
    <m/>
    <x v="0"/>
    <s v="260131IQFJHSS"/>
    <s v="Closed"/>
    <s v="Paid"/>
  </r>
  <r>
    <x v="8207"/>
    <x v="6"/>
    <x v="5"/>
    <n v="7.8"/>
    <n v="1"/>
    <n v="7.8"/>
    <n v="7.8"/>
    <n v="7.8"/>
    <s v="N"/>
    <s v="N"/>
    <s v="N"/>
    <s v="Secawan "/>
    <s v="Secawan"/>
    <m/>
    <x v="0"/>
    <s v="260131IQFJHSS"/>
    <s v="Closed"/>
    <s v="Paid"/>
  </r>
  <r>
    <x v="8207"/>
    <x v="0"/>
    <x v="0"/>
    <n v="12.9"/>
    <n v="1"/>
    <n v="12.9"/>
    <n v="12.9"/>
    <n v="12.9"/>
    <s v="N"/>
    <s v="N"/>
    <s v="N"/>
    <s v="Secawan "/>
    <s v="Secawan"/>
    <m/>
    <x v="0"/>
    <s v="260131IQFJHSS"/>
    <s v="Closed"/>
    <s v="Paid"/>
  </r>
  <r>
    <x v="8208"/>
    <x v="5"/>
    <x v="4"/>
    <n v="5.2"/>
    <n v="1"/>
    <n v="5.2"/>
    <n v="5.2"/>
    <n v="5.2"/>
    <s v="N"/>
    <s v="N"/>
    <s v="N"/>
    <s v="Secawan "/>
    <s v="Secawan"/>
    <m/>
    <x v="0"/>
    <s v="260131IQFZZWL"/>
    <s v="Closed"/>
    <s v="Paid"/>
  </r>
  <r>
    <x v="8208"/>
    <x v="0"/>
    <x v="0"/>
    <n v="12.9"/>
    <n v="1"/>
    <n v="12.9"/>
    <n v="12.9"/>
    <n v="12.9"/>
    <s v="N"/>
    <s v="N"/>
    <s v="N"/>
    <s v="Secawan "/>
    <s v="Secawan"/>
    <m/>
    <x v="0"/>
    <s v="260131IQFZZWL"/>
    <s v="Closed"/>
    <s v="Paid"/>
  </r>
  <r>
    <x v="8208"/>
    <x v="4"/>
    <x v="2"/>
    <n v="0"/>
    <n v="1"/>
    <n v="0"/>
    <n v="0"/>
    <n v="0"/>
    <s v="N"/>
    <s v="N"/>
    <s v="N"/>
    <s v="Secawan "/>
    <s v="Secawan"/>
    <m/>
    <x v="0"/>
    <s v="260131IQFZZWL"/>
    <s v="Closed"/>
    <s v="Paid"/>
  </r>
  <r>
    <x v="8208"/>
    <x v="12"/>
    <x v="0"/>
    <n v="9.9"/>
    <n v="1"/>
    <n v="9.9"/>
    <n v="9.9"/>
    <n v="9.9"/>
    <s v="N"/>
    <s v="N"/>
    <s v="N"/>
    <s v="Secawan "/>
    <s v="Secawan"/>
    <m/>
    <x v="0"/>
    <s v="260131IQFZZWL"/>
    <s v="Closed"/>
    <s v="Paid"/>
  </r>
  <r>
    <x v="8209"/>
    <x v="34"/>
    <x v="3"/>
    <n v="10.9"/>
    <n v="1"/>
    <n v="10.9"/>
    <n v="10.9"/>
    <n v="10.9"/>
    <s v="N"/>
    <s v="N"/>
    <s v="N"/>
    <s v="Secawan "/>
    <s v="Secawan"/>
    <m/>
    <x v="0"/>
    <s v="260131IQF2N37"/>
    <s v="Closed"/>
    <s v="Paid"/>
  </r>
  <r>
    <x v="8209"/>
    <x v="28"/>
    <x v="3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1IQF2N37"/>
    <s v="Closed"/>
    <s v="Paid"/>
  </r>
  <r>
    <x v="8209"/>
    <x v="4"/>
    <x v="2"/>
    <n v="0"/>
    <n v="1"/>
    <n v="0"/>
    <n v="0"/>
    <n v="0"/>
    <s v="N"/>
    <s v="N"/>
    <s v="N"/>
    <s v="Secawan "/>
    <s v="Secawan"/>
    <m/>
    <x v="0"/>
    <s v="260131IQF2N37"/>
    <s v="Closed"/>
    <s v="Paid"/>
  </r>
  <r>
    <x v="8209"/>
    <x v="3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1IQF2N37"/>
    <s v="Closed"/>
    <s v="Paid"/>
  </r>
  <r>
    <x v="8209"/>
    <x v="6"/>
    <x v="5"/>
    <n v="6.8"/>
    <n v="1"/>
    <n v="6.8"/>
    <n v="6.8"/>
    <n v="6.8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5"/>
    <x v="4"/>
    <n v="5.2"/>
    <n v="1"/>
    <n v="5.2"/>
    <n v="5.2"/>
    <n v="5.2"/>
    <s v="N"/>
    <s v="N"/>
    <s v="N"/>
    <s v="Secawan "/>
    <s v="Secawan"/>
    <m/>
    <x v="0"/>
    <s v="260131IQF2N37"/>
    <s v="Closed"/>
    <s v="Paid"/>
  </r>
  <r>
    <x v="8209"/>
    <x v="31"/>
    <x v="3"/>
    <n v="18"/>
    <n v="1"/>
    <n v="18"/>
    <n v="18"/>
    <n v="18"/>
    <s v="N"/>
    <s v="N"/>
    <s v="N"/>
    <s v="Secawan "/>
    <s v="Secawan"/>
    <m/>
    <x v="0"/>
    <s v="260131IQF2N37"/>
    <s v="Closed"/>
    <s v="Paid"/>
  </r>
  <r>
    <x v="8209"/>
    <x v="30"/>
    <x v="5"/>
    <n v="3.4"/>
    <n v="2"/>
    <n v="6.8"/>
    <n v="6.8"/>
    <n v="6.8"/>
    <s v="N"/>
    <s v="N"/>
    <s v="N"/>
    <s v="Secawan "/>
    <s v="Secawan"/>
    <m/>
    <x v="0"/>
    <s v="260131IQF2N37"/>
    <s v="Closed"/>
    <s v="Paid"/>
  </r>
  <r>
    <x v="8210"/>
    <x v="4"/>
    <x v="2"/>
    <n v="0"/>
    <n v="1"/>
    <n v="0"/>
    <n v="0"/>
    <n v="0"/>
    <s v="N"/>
    <s v="N"/>
    <s v="N"/>
    <s v="Secawan "/>
    <s v="Secawan"/>
    <m/>
    <x v="0"/>
    <s v="260131IQF53IT"/>
    <s v="Closed"/>
    <s v="Paid"/>
  </r>
  <r>
    <x v="8210"/>
    <x v="22"/>
    <x v="3"/>
    <n v="8.9"/>
    <n v="2"/>
    <n v="17.8"/>
    <n v="17.8"/>
    <n v="17.8"/>
    <s v="N"/>
    <s v="N"/>
    <s v="N"/>
    <s v="Secawan "/>
    <s v="Secawan"/>
    <m/>
    <x v="0"/>
    <s v="260131IQF53IT"/>
    <s v="Closed"/>
    <s v="Paid"/>
  </r>
  <r>
    <x v="8210"/>
    <x v="35"/>
    <x v="6"/>
    <n v="4.5"/>
    <n v="1"/>
    <n v="4.5"/>
    <n v="4.5"/>
    <n v="4.5"/>
    <s v="N"/>
    <s v="N"/>
    <s v="N"/>
    <s v="Secawan "/>
    <s v="Secawan"/>
    <m/>
    <x v="0"/>
    <s v="260131IQF53IT"/>
    <s v="Closed"/>
    <s v="Paid"/>
  </r>
  <r>
    <x v="8211"/>
    <x v="4"/>
    <x v="2"/>
    <n v="0"/>
    <n v="1"/>
    <n v="0"/>
    <n v="0"/>
    <n v="0"/>
    <s v="N"/>
    <s v="N"/>
    <s v="N"/>
    <s v="Secawan "/>
    <s v="Secawan"/>
    <m/>
    <x v="0"/>
    <s v="260131IQF0Z17"/>
    <s v="Closed"/>
    <s v="Paid"/>
  </r>
  <r>
    <x v="8211"/>
    <x v="9"/>
    <x v="6"/>
    <n v="10"/>
    <n v="1"/>
    <n v="10"/>
    <n v="10"/>
    <n v="10"/>
    <s v="N"/>
    <s v="N"/>
    <s v="N"/>
    <s v="Secawan "/>
    <s v="Secawan"/>
    <m/>
    <x v="0"/>
    <s v="260131IQF0Z1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87"/>
    <x v="5"/>
    <n v="1.5"/>
    <n v="1"/>
    <n v="1.5"/>
    <n v="1.5"/>
    <n v="1.5"/>
    <s v="N"/>
    <s v="N"/>
    <s v="N"/>
    <s v="Secawan "/>
    <s v="Secawan"/>
    <m/>
    <x v="0"/>
    <s v="260131IQFA9M7"/>
    <s v="Closed"/>
    <s v="Paid"/>
  </r>
  <r>
    <x v="8212"/>
    <x v="5"/>
    <x v="4"/>
    <n v="5.2"/>
    <n v="1"/>
    <n v="5.2"/>
    <n v="5.2"/>
    <n v="5.2"/>
    <s v="N"/>
    <s v="N"/>
    <s v="N"/>
    <s v="Secawan "/>
    <s v="Secawan"/>
    <m/>
    <x v="0"/>
    <s v="260131IQFA9M7"/>
    <s v="Closed"/>
    <s v="Paid"/>
  </r>
  <r>
    <x v="8212"/>
    <x v="4"/>
    <x v="2"/>
    <n v="0"/>
    <n v="1"/>
    <n v="0"/>
    <n v="0"/>
    <n v="0"/>
    <s v="N"/>
    <s v="N"/>
    <s v="N"/>
    <s v="Secawan "/>
    <s v="Secawan"/>
    <m/>
    <x v="0"/>
    <s v="260131IQFA9M7"/>
    <s v="Closed"/>
    <s v="Paid"/>
  </r>
  <r>
    <x v="8212"/>
    <x v="0"/>
    <x v="0"/>
    <n v="12.9"/>
    <n v="1"/>
    <n v="12.9"/>
    <n v="12.9"/>
    <n v="12.9"/>
    <s v="N"/>
    <s v="N"/>
    <s v="N"/>
    <s v="Secawan "/>
    <s v="Secawan"/>
    <m/>
    <x v="0"/>
    <s v="260131IQFA9M7"/>
    <s v="Closed"/>
    <s v="Paid"/>
  </r>
  <r>
    <x v="8212"/>
    <x v="37"/>
    <x v="5"/>
    <n v="7.8"/>
    <n v="1"/>
    <n v="7.8"/>
    <n v="7.8"/>
    <n v="7.8"/>
    <s v="N"/>
    <s v="N"/>
    <s v="N"/>
    <s v="Secawan "/>
    <s v="Secawan"/>
    <m/>
    <x v="0"/>
    <s v="260131IQFA9M7"/>
    <s v="Closed"/>
    <s v="Paid"/>
  </r>
  <r>
    <x v="8212"/>
    <x v="27"/>
    <x v="3"/>
    <n v="9.9"/>
    <n v="1"/>
    <n v="9.9"/>
    <n v="9.9"/>
    <n v="9.9"/>
    <s v="N"/>
    <s v="N"/>
    <s v="N"/>
    <s v="Secawan "/>
    <s v="Secawan"/>
    <m/>
    <x v="0"/>
    <s v="260131IQFA9M7"/>
    <s v="Closed"/>
    <s v="Paid"/>
  </r>
  <r>
    <x v="8213"/>
    <x v="5"/>
    <x v="4"/>
    <n v="5.2"/>
    <n v="1"/>
    <n v="5.2"/>
    <n v="5.2"/>
    <n v="5.2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3"/>
    <x v="4"/>
    <x v="2"/>
    <n v="0"/>
    <n v="1"/>
    <n v="0"/>
    <n v="0"/>
    <n v="0"/>
    <s v="N"/>
    <s v="N"/>
    <s v="N"/>
    <s v="Secawan "/>
    <s v="Secawan"/>
    <m/>
    <x v="0"/>
    <s v="260131IQFCFVY"/>
    <s v="Closed"/>
    <s v="Paid"/>
  </r>
  <r>
    <x v="8213"/>
    <x v="0"/>
    <x v="0"/>
    <n v="12.9"/>
    <n v="1"/>
    <n v="12.9"/>
    <n v="12.9"/>
    <n v="12.9"/>
    <s v="N"/>
    <s v="N"/>
    <s v="N"/>
    <s v="Secawan "/>
    <s v="Secawan"/>
    <m/>
    <x v="0"/>
    <s v="260131IQFCFVY"/>
    <s v="Closed"/>
    <s v="Paid"/>
  </r>
  <r>
    <x v="8214"/>
    <x v="2"/>
    <x v="2"/>
    <n v="0"/>
    <n v="1"/>
    <n v="0"/>
    <n v="0"/>
    <n v="0"/>
    <s v="N"/>
    <s v="N"/>
    <s v="N"/>
    <s v="Secawan "/>
    <s v="Secawan"/>
    <m/>
    <x v="0"/>
    <s v="260131IQFNZQH"/>
    <s v="Closed"/>
    <s v="Paid"/>
  </r>
  <r>
    <x v="8214"/>
    <x v="5"/>
    <x v="4"/>
    <n v="5.2"/>
    <n v="1"/>
    <n v="5.2"/>
    <n v="5.2"/>
    <n v="5.2"/>
    <s v="N"/>
    <s v="N"/>
    <s v="N"/>
    <s v="Secawan "/>
    <s v="Secawan"/>
    <m/>
    <x v="0"/>
    <s v="260131IQFNZQH"/>
    <s v="Closed"/>
    <s v="Paid"/>
  </r>
  <r>
    <x v="8215"/>
    <x v="25"/>
    <x v="7"/>
    <n v="5.66"/>
    <n v="1"/>
    <n v="5.66"/>
    <n v="5.66"/>
    <n v="5.66"/>
    <s v="N"/>
    <s v="N"/>
    <s v="Y"/>
    <s v="Bens Bakery "/>
    <s v="Bens Bakery"/>
    <m/>
    <x v="1"/>
    <s v="260131VEWCTLV"/>
    <s v="Closed"/>
    <s v="Paid"/>
  </r>
  <r>
    <x v="8215"/>
    <x v="15"/>
    <x v="2"/>
    <n v="0"/>
    <n v="1"/>
    <n v="0"/>
    <n v="0"/>
    <n v="0"/>
    <s v="N"/>
    <s v="N"/>
    <s v="N"/>
    <s v="Bens Bakery "/>
    <s v="Bens Bakery"/>
    <m/>
    <x v="1"/>
    <s v="260131VEWCTLV"/>
    <s v="Closed"/>
    <s v="Paid"/>
  </r>
  <r>
    <x v="821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42"/>
    <x v="2"/>
    <n v="0"/>
    <n v="1"/>
    <n v="0"/>
    <n v="0"/>
    <n v="0"/>
    <s v="N"/>
    <s v="N"/>
    <s v="N"/>
    <s v="Restore "/>
    <s v="Restore"/>
    <m/>
    <x v="2"/>
    <s v="260131UAXLELO"/>
    <s v="Closed"/>
    <s v="Paid"/>
  </r>
  <r>
    <x v="821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1UAXLELO"/>
    <s v="Closed"/>
    <s v="Paid"/>
  </r>
  <r>
    <x v="8217"/>
    <x v="77"/>
    <x v="7"/>
    <n v="5.66"/>
    <n v="1"/>
    <n v="5.66"/>
    <n v="2.83"/>
    <n v="2.83"/>
    <s v="N"/>
    <s v="N"/>
    <s v="Y"/>
    <s v="Bens Bakery "/>
    <s v="Bens Bakery"/>
    <m/>
    <x v="1"/>
    <s v="260130VEWCCHO"/>
    <s v="Closed"/>
    <s v="Paid"/>
  </r>
  <r>
    <x v="8217"/>
    <x v="15"/>
    <x v="2"/>
    <n v="0"/>
    <n v="1"/>
    <n v="0"/>
    <n v="0"/>
    <n v="0"/>
    <s v="N"/>
    <s v="N"/>
    <s v="N"/>
    <s v="Bens Bakery "/>
    <s v="Bens Bakery"/>
    <m/>
    <x v="1"/>
    <s v="260130VEWCCHO"/>
    <s v="Closed"/>
    <s v="Paid"/>
  </r>
  <r>
    <x v="8218"/>
    <x v="73"/>
    <x v="7"/>
    <n v="9.43"/>
    <n v="1"/>
    <n v="9.43"/>
    <n v="4.72"/>
    <n v="4.72"/>
    <s v="N"/>
    <s v="N"/>
    <s v="Y"/>
    <s v="Bens Bakery "/>
    <s v="Bens Bakery"/>
    <m/>
    <x v="1"/>
    <s v="260130VEW9R8H"/>
    <s v="Closed"/>
    <s v="Paid"/>
  </r>
  <r>
    <x v="8218"/>
    <x v="14"/>
    <x v="2"/>
    <n v="0"/>
    <n v="1"/>
    <n v="0"/>
    <n v="0"/>
    <n v="0"/>
    <s v="N"/>
    <s v="N"/>
    <s v="N"/>
    <s v="Bens Bakery "/>
    <s v="Bens Bakery"/>
    <m/>
    <x v="1"/>
    <s v="260130VEW9R8H"/>
    <s v="Closed"/>
    <s v="Paid"/>
  </r>
  <r>
    <x v="8218"/>
    <x v="48"/>
    <x v="7"/>
    <n v="3.77"/>
    <n v="1"/>
    <n v="3.77"/>
    <n v="1.89"/>
    <n v="1.89"/>
    <s v="N"/>
    <s v="N"/>
    <s v="Y"/>
    <s v="Bens Bakery "/>
    <s v="Bens Bakery"/>
    <m/>
    <x v="1"/>
    <s v="260130VEW9R8H"/>
    <s v="Closed"/>
    <s v="Paid"/>
  </r>
  <r>
    <x v="8219"/>
    <x v="83"/>
    <x v="7"/>
    <n v="3.3"/>
    <n v="1"/>
    <n v="3.3"/>
    <n v="1.65"/>
    <n v="1.65"/>
    <s v="N"/>
    <s v="N"/>
    <s v="Y"/>
    <s v="Bens Bakery "/>
    <s v="Bens Bakery"/>
    <m/>
    <x v="1"/>
    <s v="260130VEWIYL4"/>
    <s v="Closed"/>
    <s v="Paid"/>
  </r>
  <r>
    <x v="8219"/>
    <x v="73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19"/>
    <x v="49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00"/>
    <x v="7"/>
    <n v="5.66"/>
    <n v="1"/>
    <n v="5.66"/>
    <n v="2.83"/>
    <n v="2.83"/>
    <s v="N"/>
    <s v="N"/>
    <s v="Y"/>
    <s v="Bens Bakery "/>
    <s v="Bens Bakery"/>
    <m/>
    <x v="1"/>
    <s v="260130VEWIYL4"/>
    <s v="Closed"/>
    <s v="Paid"/>
  </r>
  <r>
    <x v="8219"/>
    <x v="15"/>
    <x v="2"/>
    <n v="0"/>
    <n v="1"/>
    <n v="0"/>
    <n v="0"/>
    <n v="0"/>
    <s v="N"/>
    <s v="N"/>
    <s v="N"/>
    <s v="Bens Bakery "/>
    <s v="Bens Bakery"/>
    <m/>
    <x v="1"/>
    <s v="260130VEWIYL4"/>
    <s v="Closed"/>
    <s v="Paid"/>
  </r>
  <r>
    <x v="8219"/>
    <x v="48"/>
    <x v="7"/>
    <n v="3.77"/>
    <n v="1"/>
    <n v="3.77"/>
    <n v="1.89"/>
    <n v="1.89"/>
    <s v="N"/>
    <s v="N"/>
    <s v="Y"/>
    <s v="Bens Bakery "/>
    <s v="Bens Bakery"/>
    <m/>
    <x v="1"/>
    <s v="260130VEWIYL4"/>
    <s v="Closed"/>
    <s v="Paid"/>
  </r>
  <r>
    <x v="8219"/>
    <x v="69"/>
    <x v="7"/>
    <n v="9.43"/>
    <n v="1"/>
    <n v="9.43"/>
    <n v="4.72"/>
    <n v="4.72"/>
    <s v="N"/>
    <s v="N"/>
    <s v="Y"/>
    <s v="Bens Bakery "/>
    <s v="Bens Bakery"/>
    <m/>
    <x v="1"/>
    <s v="260130VEWIYL4"/>
    <s v="Closed"/>
    <s v="Paid"/>
  </r>
  <r>
    <x v="8220"/>
    <x v="100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14"/>
    <x v="2"/>
    <n v="0"/>
    <n v="1"/>
    <n v="0"/>
    <n v="0"/>
    <n v="0"/>
    <s v="N"/>
    <s v="N"/>
    <s v="N"/>
    <s v="Bens Bakery "/>
    <s v="Bens Bakery"/>
    <m/>
    <x v="1"/>
    <s v="260130VEWKO1K"/>
    <s v="Closed"/>
    <s v="Paid"/>
  </r>
  <r>
    <x v="8220"/>
    <x v="77"/>
    <x v="7"/>
    <n v="5.66"/>
    <n v="1"/>
    <n v="5.66"/>
    <n v="2.83"/>
    <n v="2.83"/>
    <s v="N"/>
    <s v="N"/>
    <s v="Y"/>
    <s v="Bens Bakery "/>
    <s v="Bens Bakery"/>
    <m/>
    <x v="1"/>
    <s v="260130VEWKO1K"/>
    <s v="Closed"/>
    <s v="Paid"/>
  </r>
  <r>
    <x v="8220"/>
    <x v="68"/>
    <x v="7"/>
    <n v="14.15"/>
    <n v="2"/>
    <n v="28.3"/>
    <n v="14.15"/>
    <n v="14.15"/>
    <s v="N"/>
    <s v="N"/>
    <s v="Y"/>
    <s v="Bens Bakery "/>
    <s v="Bens Bakery"/>
    <m/>
    <x v="1"/>
    <s v="260130VEWKO1K"/>
    <s v="Closed"/>
    <s v="Paid"/>
  </r>
  <r>
    <x v="8220"/>
    <x v="73"/>
    <x v="7"/>
    <n v="9.43"/>
    <n v="1"/>
    <n v="9.43"/>
    <n v="4.72"/>
    <n v="4.72"/>
    <s v="N"/>
    <s v="N"/>
    <s v="Y"/>
    <s v="Bens Bakery "/>
    <s v="Bens Bakery"/>
    <m/>
    <x v="1"/>
    <s v="260130VEWKO1K"/>
    <s v="Closed"/>
    <s v="Paid"/>
  </r>
  <r>
    <x v="8220"/>
    <x v="64"/>
    <x v="7"/>
    <n v="16.98"/>
    <n v="1"/>
    <n v="16.98"/>
    <n v="8.49"/>
    <n v="8.49"/>
    <s v="N"/>
    <s v="N"/>
    <s v="Y"/>
    <s v="Bens Bakery "/>
    <s v="Bens Bakery"/>
    <m/>
    <x v="1"/>
    <s v="260130VEWKO1K"/>
    <s v="Closed"/>
    <s v="Paid"/>
  </r>
  <r>
    <x v="8221"/>
    <x v="189"/>
    <x v="7"/>
    <n v="11.32"/>
    <n v="1"/>
    <n v="11.32"/>
    <n v="11.32"/>
    <n v="11.32"/>
    <s v="N"/>
    <s v="N"/>
    <s v="Y"/>
    <s v="Bens Bakery "/>
    <s v="Bens Bakery"/>
    <m/>
    <x v="1"/>
    <s v="260130VEW7S8U"/>
    <s v="Closed"/>
    <s v="Paid"/>
  </r>
  <r>
    <x v="8222"/>
    <x v="14"/>
    <x v="2"/>
    <n v="0"/>
    <n v="1"/>
    <n v="0"/>
    <n v="0"/>
    <n v="0"/>
    <s v="N"/>
    <s v="N"/>
    <s v="N"/>
    <s v="Bens Bakery "/>
    <s v="Bens Bakery"/>
    <m/>
    <x v="1"/>
    <s v="260130VEWZMQQ"/>
    <s v="Closed"/>
    <s v="Paid"/>
  </r>
  <r>
    <x v="8222"/>
    <x v="100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2"/>
    <x v="61"/>
    <x v="7"/>
    <n v="11.32"/>
    <n v="1"/>
    <n v="11.32"/>
    <n v="5.66"/>
    <n v="5.66"/>
    <s v="N"/>
    <s v="N"/>
    <s v="Y"/>
    <s v="Bens Bakery "/>
    <s v="Bens Bakery"/>
    <m/>
    <x v="1"/>
    <s v="260130VEWZMQQ"/>
    <s v="Closed"/>
    <s v="Paid"/>
  </r>
  <r>
    <x v="8222"/>
    <x v="69"/>
    <x v="7"/>
    <n v="9.43"/>
    <n v="2"/>
    <n v="18.86"/>
    <n v="9.43"/>
    <n v="9.43"/>
    <s v="N"/>
    <s v="N"/>
    <s v="Y"/>
    <s v="Bens Bakery "/>
    <s v="Bens Bakery"/>
    <m/>
    <x v="1"/>
    <s v="260130VEWZMQQ"/>
    <s v="Closed"/>
    <s v="Paid"/>
  </r>
  <r>
    <x v="8222"/>
    <x v="49"/>
    <x v="7"/>
    <n v="5.66"/>
    <n v="1"/>
    <n v="5.66"/>
    <n v="2.83"/>
    <n v="2.83"/>
    <s v="N"/>
    <s v="N"/>
    <s v="Y"/>
    <s v="Bens Bakery "/>
    <s v="Bens Bakery"/>
    <m/>
    <x v="1"/>
    <s v="260130VEWZMQQ"/>
    <s v="Closed"/>
    <s v="Paid"/>
  </r>
  <r>
    <x v="8223"/>
    <x v="104"/>
    <x v="7"/>
    <n v="9.43"/>
    <n v="1"/>
    <n v="9.43"/>
    <n v="4.72"/>
    <n v="4.72"/>
    <s v="N"/>
    <s v="N"/>
    <s v="Y"/>
    <s v="Bens Bakery "/>
    <s v="Bens Bakery"/>
    <m/>
    <x v="1"/>
    <s v="260130VEWAPD4"/>
    <s v="Closed"/>
    <s v="Paid"/>
  </r>
  <r>
    <x v="8223"/>
    <x v="14"/>
    <x v="2"/>
    <n v="0"/>
    <n v="1"/>
    <n v="0"/>
    <n v="0"/>
    <n v="0"/>
    <s v="N"/>
    <s v="N"/>
    <s v="N"/>
    <s v="Bens Bakery "/>
    <s v="Bens Bakery"/>
    <m/>
    <x v="1"/>
    <s v="260130VEWAPD4"/>
    <s v="Closed"/>
    <s v="Paid"/>
  </r>
  <r>
    <x v="8223"/>
    <x v="76"/>
    <x v="7"/>
    <n v="7.55"/>
    <n v="1"/>
    <n v="7.55"/>
    <n v="3.78"/>
    <n v="3.78"/>
    <s v="N"/>
    <s v="N"/>
    <s v="Y"/>
    <s v="Bens Bakery "/>
    <s v="Bens Bakery"/>
    <m/>
    <x v="1"/>
    <s v="260130VEWAPD4"/>
    <s v="Closed"/>
    <s v="Paid"/>
  </r>
  <r>
    <x v="8224"/>
    <x v="5"/>
    <x v="4"/>
    <n v="5.2"/>
    <n v="1"/>
    <n v="5.2"/>
    <n v="2.6"/>
    <n v="2.6"/>
    <s v="N"/>
    <s v="N"/>
    <s v="N"/>
    <s v="Secawan "/>
    <s v="Secawan"/>
    <m/>
    <x v="0"/>
    <s v="260130IQFXJ2Q"/>
    <s v="Closed"/>
    <s v="Paid"/>
  </r>
  <r>
    <x v="8225"/>
    <x v="100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5"/>
    <x v="14"/>
    <x v="2"/>
    <n v="0"/>
    <n v="1"/>
    <n v="0"/>
    <n v="0"/>
    <n v="0"/>
    <s v="N"/>
    <s v="N"/>
    <s v="N"/>
    <s v="Bens Bakery "/>
    <s v="Bens Bakery"/>
    <m/>
    <x v="1"/>
    <s v="260130VEW5O7L"/>
    <s v="Closed"/>
    <s v="Paid"/>
  </r>
  <r>
    <x v="8225"/>
    <x v="49"/>
    <x v="7"/>
    <n v="5.66"/>
    <n v="1"/>
    <n v="5.66"/>
    <n v="2.83"/>
    <n v="2.83"/>
    <s v="N"/>
    <s v="N"/>
    <s v="Y"/>
    <s v="Bens Bakery "/>
    <s v="Bens Bakery"/>
    <m/>
    <x v="1"/>
    <s v="260130VEW5O7L"/>
    <s v="Closed"/>
    <s v="Paid"/>
  </r>
  <r>
    <x v="8226"/>
    <x v="70"/>
    <x v="7"/>
    <n v="9.43"/>
    <n v="1"/>
    <n v="9.43"/>
    <n v="4.72"/>
    <n v="4.72"/>
    <s v="N"/>
    <s v="N"/>
    <s v="Y"/>
    <s v="Bens Bakery "/>
    <s v="Bens Bakery"/>
    <m/>
    <x v="1"/>
    <s v="260130VEWJAK4"/>
    <s v="Closed"/>
    <s v="Paid"/>
  </r>
  <r>
    <x v="8226"/>
    <x v="14"/>
    <x v="2"/>
    <n v="0"/>
    <n v="1"/>
    <n v="0"/>
    <n v="0"/>
    <n v="0"/>
    <s v="N"/>
    <s v="N"/>
    <s v="N"/>
    <s v="Bens Bakery "/>
    <s v="Bens Bakery"/>
    <m/>
    <x v="1"/>
    <s v="260130VEWJAK4"/>
    <s v="Closed"/>
    <s v="Paid"/>
  </r>
  <r>
    <x v="8227"/>
    <x v="128"/>
    <x v="2"/>
    <n v="0"/>
    <n v="1"/>
    <n v="0"/>
    <n v="0"/>
    <n v="0"/>
    <s v="N"/>
    <s v="N"/>
    <s v="N"/>
    <s v="Restore "/>
    <s v="Restore"/>
    <m/>
    <x v="2"/>
    <s v="260130UAXZX9F"/>
    <s v="Closed"/>
    <s v="Paid"/>
  </r>
  <r>
    <x v="82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X9F"/>
    <s v="Closed"/>
    <s v="Paid"/>
  </r>
  <r>
    <x v="8228"/>
    <x v="15"/>
    <x v="2"/>
    <n v="0"/>
    <n v="1"/>
    <n v="0"/>
    <n v="0"/>
    <n v="0"/>
    <s v="N"/>
    <s v="N"/>
    <s v="N"/>
    <s v="Bens Bakery "/>
    <s v="Bens Bakery"/>
    <m/>
    <x v="1"/>
    <s v="260130VEWJ4D4"/>
    <s v="Closed"/>
    <s v="Paid"/>
  </r>
  <r>
    <x v="8228"/>
    <x v="25"/>
    <x v="7"/>
    <n v="5.66"/>
    <n v="1"/>
    <n v="5.66"/>
    <n v="2.83"/>
    <n v="2.83"/>
    <s v="N"/>
    <s v="N"/>
    <s v="Y"/>
    <s v="Bens Bakery "/>
    <s v="Bens Bakery"/>
    <m/>
    <x v="1"/>
    <s v="260130VEWJ4D4"/>
    <s v="Closed"/>
    <s v="Paid"/>
  </r>
  <r>
    <x v="8229"/>
    <x v="42"/>
    <x v="2"/>
    <n v="0"/>
    <n v="1"/>
    <n v="0"/>
    <n v="0"/>
    <n v="0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44ZA"/>
    <s v="Closed"/>
    <s v="Paid"/>
  </r>
  <r>
    <x v="8230"/>
    <x v="14"/>
    <x v="2"/>
    <n v="0"/>
    <n v="1"/>
    <n v="0"/>
    <n v="0"/>
    <n v="0"/>
    <s v="N"/>
    <s v="N"/>
    <s v="N"/>
    <s v="Bens Bakery "/>
    <s v="Bens Bakery"/>
    <m/>
    <x v="1"/>
    <s v="260130VEWS92O"/>
    <s v="Closed"/>
    <s v="Paid"/>
  </r>
  <r>
    <x v="8230"/>
    <x v="25"/>
    <x v="7"/>
    <n v="5.66"/>
    <n v="1"/>
    <n v="5.66"/>
    <n v="2.83"/>
    <n v="2.83"/>
    <s v="N"/>
    <s v="N"/>
    <s v="Y"/>
    <s v="Bens Bakery "/>
    <s v="Bens Bakery"/>
    <m/>
    <x v="1"/>
    <s v="260130VEWS92O"/>
    <s v="Closed"/>
    <s v="Paid"/>
  </r>
  <r>
    <x v="8230"/>
    <x v="49"/>
    <x v="7"/>
    <n v="5.66"/>
    <n v="2"/>
    <n v="11.32"/>
    <n v="5.66"/>
    <n v="5.66"/>
    <s v="N"/>
    <s v="N"/>
    <s v="Y"/>
    <s v="Bens Bakery "/>
    <s v="Bens Bakery"/>
    <m/>
    <x v="1"/>
    <s v="260130VEWS92O"/>
    <s v="Closed"/>
    <s v="Paid"/>
  </r>
  <r>
    <x v="8231"/>
    <x v="14"/>
    <x v="2"/>
    <n v="0"/>
    <n v="1"/>
    <n v="0"/>
    <n v="0"/>
    <n v="0"/>
    <s v="N"/>
    <s v="N"/>
    <s v="N"/>
    <s v="Bens Bakery "/>
    <s v="Bens Bakery"/>
    <m/>
    <x v="1"/>
    <s v="260130VEWHELN"/>
    <s v="Closed"/>
    <s v="Paid"/>
  </r>
  <r>
    <x v="8231"/>
    <x v="61"/>
    <x v="7"/>
    <n v="11.32"/>
    <n v="1"/>
    <n v="11.32"/>
    <n v="5.66"/>
    <n v="5.66"/>
    <s v="N"/>
    <s v="N"/>
    <s v="Y"/>
    <s v="Bens Bakery "/>
    <s v="Bens Bakery"/>
    <m/>
    <x v="1"/>
    <s v="260130VEWHELN"/>
    <s v="Closed"/>
    <s v="Paid"/>
  </r>
  <r>
    <x v="8231"/>
    <x v="55"/>
    <x v="7"/>
    <n v="7.55"/>
    <n v="1"/>
    <n v="7.55"/>
    <n v="3.78"/>
    <n v="3.78"/>
    <s v="N"/>
    <s v="N"/>
    <s v="Y"/>
    <s v="Bens Bakery "/>
    <s v="Bens Bakery"/>
    <m/>
    <x v="1"/>
    <s v="260130VEWHELN"/>
    <s v="Closed"/>
    <s v="Paid"/>
  </r>
  <r>
    <x v="8231"/>
    <x v="13"/>
    <x v="7"/>
    <n v="14.15"/>
    <n v="1"/>
    <n v="14.15"/>
    <n v="7.08"/>
    <n v="7.08"/>
    <s v="N"/>
    <s v="N"/>
    <s v="Y"/>
    <s v="Bens Bakery "/>
    <s v="Bens Bakery"/>
    <m/>
    <x v="1"/>
    <s v="260130VEWHELN"/>
    <s v="Closed"/>
    <s v="Paid"/>
  </r>
  <r>
    <x v="8232"/>
    <x v="15"/>
    <x v="2"/>
    <n v="0"/>
    <n v="1"/>
    <n v="0"/>
    <n v="0"/>
    <n v="0"/>
    <s v="N"/>
    <s v="N"/>
    <s v="N"/>
    <s v="Bens Bakery "/>
    <s v="Bens Bakery"/>
    <m/>
    <x v="1"/>
    <s v="260130VEWFVFV"/>
    <s v="Closed"/>
    <s v="Paid"/>
  </r>
  <r>
    <x v="8232"/>
    <x v="73"/>
    <x v="7"/>
    <n v="9.43"/>
    <n v="2"/>
    <n v="18.86"/>
    <n v="9.43"/>
    <n v="9.43"/>
    <s v="N"/>
    <s v="N"/>
    <s v="Y"/>
    <s v="Bens Bakery "/>
    <s v="Bens Bakery"/>
    <m/>
    <x v="1"/>
    <s v="260130VEWFVFV"/>
    <s v="Closed"/>
    <s v="Paid"/>
  </r>
  <r>
    <x v="8232"/>
    <x v="44"/>
    <x v="7"/>
    <n v="7.55"/>
    <n v="3"/>
    <n v="22.65"/>
    <n v="11.33"/>
    <n v="11.33"/>
    <s v="N"/>
    <s v="N"/>
    <s v="Y"/>
    <s v="Bens Bakery "/>
    <s v="Bens Bakery"/>
    <m/>
    <x v="1"/>
    <s v="260130VEWFVFV"/>
    <s v="Closed"/>
    <s v="Paid"/>
  </r>
  <r>
    <x v="8232"/>
    <x v="69"/>
    <x v="7"/>
    <n v="9.43"/>
    <n v="1"/>
    <n v="9.43"/>
    <n v="4.72"/>
    <n v="4.72"/>
    <s v="N"/>
    <s v="N"/>
    <s v="Y"/>
    <s v="Bens Bakery "/>
    <s v="Bens Bakery"/>
    <m/>
    <x v="1"/>
    <s v="260130VEWFVFV"/>
    <s v="Closed"/>
    <s v="Paid"/>
  </r>
  <r>
    <x v="8233"/>
    <x v="82"/>
    <x v="5"/>
    <n v="6.9"/>
    <n v="1"/>
    <n v="6.9"/>
    <n v="6.9"/>
    <n v="6.9"/>
    <s v="N"/>
    <s v="N"/>
    <s v="N"/>
    <s v="Secawan "/>
    <s v="Secawan"/>
    <m/>
    <x v="0"/>
    <s v="260130IQF7A5Z"/>
    <s v="Closed"/>
    <s v="Paid"/>
  </r>
  <r>
    <x v="8233"/>
    <x v="39"/>
    <x v="6"/>
    <n v="4"/>
    <n v="1"/>
    <n v="4"/>
    <n v="4"/>
    <n v="4"/>
    <s v="N"/>
    <s v="N"/>
    <s v="N"/>
    <s v="Secawan "/>
    <s v="Secawan"/>
    <m/>
    <x v="0"/>
    <s v="260130IQF7A5Z"/>
    <s v="Closed"/>
    <s v="Paid"/>
  </r>
  <r>
    <x v="8234"/>
    <x v="48"/>
    <x v="7"/>
    <n v="3.77"/>
    <n v="1"/>
    <n v="3.77"/>
    <n v="1.89"/>
    <n v="1.89"/>
    <s v="N"/>
    <s v="N"/>
    <s v="Y"/>
    <s v="Bens Bakery "/>
    <s v="Bens Bakery"/>
    <m/>
    <x v="1"/>
    <s v="260130VEW4E2T"/>
    <s v="Closed"/>
    <s v="Paid"/>
  </r>
  <r>
    <x v="8234"/>
    <x v="25"/>
    <x v="7"/>
    <n v="5.66"/>
    <n v="1"/>
    <n v="5.66"/>
    <n v="2.83"/>
    <n v="2.83"/>
    <s v="N"/>
    <s v="N"/>
    <s v="Y"/>
    <s v="Bens Bakery "/>
    <s v="Bens Bakery"/>
    <m/>
    <x v="1"/>
    <s v="260130VEW4E2T"/>
    <s v="Closed"/>
    <s v="Paid"/>
  </r>
  <r>
    <x v="8234"/>
    <x v="14"/>
    <x v="2"/>
    <n v="0"/>
    <n v="1"/>
    <n v="0"/>
    <n v="0"/>
    <n v="0"/>
    <s v="N"/>
    <s v="N"/>
    <s v="N"/>
    <s v="Bens Bakery "/>
    <s v="Bens Bakery"/>
    <m/>
    <x v="1"/>
    <s v="260130VEW4E2T"/>
    <s v="Closed"/>
    <s v="Paid"/>
  </r>
  <r>
    <x v="8235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TKI"/>
    <s v="Closed"/>
    <s v="Paid"/>
  </r>
  <r>
    <x v="823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5TKI"/>
    <s v="Closed"/>
    <s v="Paid"/>
  </r>
  <r>
    <x v="8236"/>
    <x v="81"/>
    <x v="3"/>
    <n v="15"/>
    <n v="1"/>
    <n v="15"/>
    <n v="15"/>
    <n v="15"/>
    <s v="N"/>
    <s v="N"/>
    <s v="N"/>
    <s v="Secawan "/>
    <s v="Secawan"/>
    <m/>
    <x v="0"/>
    <s v="260130IQFMUBB"/>
    <s v="Closed"/>
    <s v="Paid"/>
  </r>
  <r>
    <x v="8237"/>
    <x v="81"/>
    <x v="3"/>
    <n v="15"/>
    <n v="1"/>
    <n v="15"/>
    <n v="15"/>
    <n v="15"/>
    <s v="N"/>
    <s v="N"/>
    <s v="N"/>
    <s v="Secawan "/>
    <s v="Secawan"/>
    <m/>
    <x v="0"/>
    <s v="260130IQFQ6AU"/>
    <s v="Closed"/>
    <s v="Paid"/>
  </r>
  <r>
    <x v="82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NQ8"/>
    <s v="Closed"/>
    <s v="Paid"/>
  </r>
  <r>
    <x v="8238"/>
    <x v="63"/>
    <x v="9"/>
    <n v="20"/>
    <n v="1"/>
    <n v="20"/>
    <n v="20"/>
    <n v="20"/>
    <s v="N"/>
    <s v="N"/>
    <s v="N"/>
    <s v="Restore "/>
    <s v="Restore"/>
    <m/>
    <x v="2"/>
    <s v="260130UAXVNQ8"/>
    <s v="Closed"/>
    <s v="Paid"/>
  </r>
  <r>
    <x v="8238"/>
    <x v="42"/>
    <x v="2"/>
    <n v="0"/>
    <n v="1"/>
    <n v="0"/>
    <n v="0"/>
    <n v="0"/>
    <s v="N"/>
    <s v="N"/>
    <s v="N"/>
    <s v="Restore "/>
    <s v="Restore"/>
    <m/>
    <x v="2"/>
    <s v="260130UAXVNQ8"/>
    <s v="Closed"/>
    <s v="Paid"/>
  </r>
  <r>
    <x v="8239"/>
    <x v="81"/>
    <x v="3"/>
    <n v="15"/>
    <n v="1"/>
    <n v="15"/>
    <n v="15"/>
    <n v="15"/>
    <s v="N"/>
    <s v="N"/>
    <s v="N"/>
    <s v="Secawan "/>
    <s v="Secawan"/>
    <m/>
    <x v="0"/>
    <s v="260130IQFRZ70"/>
    <s v="Closed"/>
    <s v="Paid"/>
  </r>
  <r>
    <x v="8240"/>
    <x v="56"/>
    <x v="5"/>
    <n v="12.8"/>
    <n v="1"/>
    <n v="12.8"/>
    <n v="12.8"/>
    <n v="12.8"/>
    <s v="N"/>
    <s v="N"/>
    <s v="N"/>
    <s v="Secawan "/>
    <s v="Secawan"/>
    <m/>
    <x v="0"/>
    <s v="260130IQFBMWY"/>
    <s v="Closed"/>
    <s v="Paid"/>
  </r>
  <r>
    <x v="8241"/>
    <x v="42"/>
    <x v="2"/>
    <n v="0"/>
    <n v="1"/>
    <n v="0"/>
    <n v="0"/>
    <n v="0"/>
    <s v="N"/>
    <s v="N"/>
    <s v="N"/>
    <s v="Restore "/>
    <s v="Restore"/>
    <m/>
    <x v="2"/>
    <s v="260130UAXHVSJ"/>
    <s v="Closed"/>
    <s v="Paid"/>
  </r>
  <r>
    <x v="82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HVSJ"/>
    <s v="Closed"/>
    <s v="Paid"/>
  </r>
  <r>
    <x v="8242"/>
    <x v="42"/>
    <x v="2"/>
    <n v="0"/>
    <n v="1"/>
    <n v="0"/>
    <n v="0"/>
    <n v="0"/>
    <s v="N"/>
    <s v="N"/>
    <s v="N"/>
    <s v="Restore "/>
    <s v="Restore"/>
    <m/>
    <x v="2"/>
    <s v="260130UAXKM5G"/>
    <s v="Closed"/>
    <s v="Paid"/>
  </r>
  <r>
    <x v="8242"/>
    <x v="63"/>
    <x v="9"/>
    <n v="20"/>
    <n v="1"/>
    <n v="20"/>
    <n v="20"/>
    <n v="20"/>
    <s v="N"/>
    <s v="N"/>
    <s v="N"/>
    <s v="Restore "/>
    <s v="Restore"/>
    <m/>
    <x v="2"/>
    <s v="260130UAXKM5G"/>
    <s v="Closed"/>
    <s v="Paid"/>
  </r>
  <r>
    <x v="8243"/>
    <x v="42"/>
    <x v="2"/>
    <n v="0"/>
    <n v="1"/>
    <n v="0"/>
    <n v="0"/>
    <n v="0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ZL"/>
    <s v="Closed"/>
    <s v="Paid"/>
  </r>
  <r>
    <x v="8243"/>
    <x v="63"/>
    <x v="9"/>
    <n v="20"/>
    <n v="1"/>
    <n v="20"/>
    <n v="20"/>
    <n v="20"/>
    <s v="N"/>
    <s v="N"/>
    <s v="N"/>
    <s v="Restore "/>
    <s v="Restore"/>
    <m/>
    <x v="2"/>
    <s v="260130UAX1WZL"/>
    <s v="Closed"/>
    <s v="Paid"/>
  </r>
  <r>
    <x v="8244"/>
    <x v="75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4"/>
    <x v="83"/>
    <x v="7"/>
    <n v="3.3"/>
    <n v="1"/>
    <n v="3.3"/>
    <n v="3.3"/>
    <n v="3.3"/>
    <s v="N"/>
    <s v="N"/>
    <s v="Y"/>
    <s v="Bens Bakery "/>
    <s v="Bens Bakery"/>
    <m/>
    <x v="1"/>
    <s v="260130VEW8I4R"/>
    <s v="Closed"/>
    <s v="Paid"/>
  </r>
  <r>
    <x v="8245"/>
    <x v="42"/>
    <x v="2"/>
    <n v="0"/>
    <n v="1"/>
    <n v="0"/>
    <n v="0"/>
    <n v="0"/>
    <s v="N"/>
    <s v="N"/>
    <s v="N"/>
    <s v="Restore "/>
    <s v="Restore"/>
    <m/>
    <x v="2"/>
    <s v="260130UAX2EVB"/>
    <s v="Closed"/>
    <s v="Paid"/>
  </r>
  <r>
    <x v="82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EVB"/>
    <s v="Closed"/>
    <s v="Paid"/>
  </r>
  <r>
    <x v="8246"/>
    <x v="4"/>
    <x v="2"/>
    <n v="0"/>
    <n v="1"/>
    <n v="0"/>
    <n v="0"/>
    <n v="0"/>
    <s v="N"/>
    <s v="N"/>
    <s v="N"/>
    <s v="Secawan "/>
    <s v="Secawan"/>
    <m/>
    <x v="0"/>
    <s v="260130IQFUSIS"/>
    <s v="Closed"/>
    <s v="Paid"/>
  </r>
  <r>
    <x v="8246"/>
    <x v="81"/>
    <x v="3"/>
    <n v="15"/>
    <n v="2"/>
    <n v="30"/>
    <n v="30"/>
    <n v="30"/>
    <s v="N"/>
    <s v="N"/>
    <s v="N"/>
    <s v="Secawan "/>
    <s v="Secawan"/>
    <m/>
    <x v="0"/>
    <s v="260130IQFUSIS"/>
    <s v="Closed"/>
    <s v="Paid"/>
  </r>
  <r>
    <x v="8246"/>
    <x v="82"/>
    <x v="5"/>
    <n v="6.9"/>
    <n v="1"/>
    <n v="6.9"/>
    <n v="6.9"/>
    <n v="6.9"/>
    <s v="N"/>
    <s v="N"/>
    <s v="N"/>
    <s v="Secawan "/>
    <s v="Secawan"/>
    <m/>
    <x v="0"/>
    <s v="260130IQFUSIS"/>
    <s v="Closed"/>
    <s v="Paid"/>
  </r>
  <r>
    <x v="8247"/>
    <x v="5"/>
    <x v="4"/>
    <n v="5.2"/>
    <n v="1"/>
    <n v="5.2"/>
    <n v="2.6"/>
    <n v="2.6"/>
    <s v="N"/>
    <s v="N"/>
    <s v="N"/>
    <s v="Secawan "/>
    <s v="Secawan"/>
    <m/>
    <x v="0"/>
    <s v="260130IQF5CFG"/>
    <s v="Closed"/>
    <s v="Paid"/>
  </r>
  <r>
    <x v="8247"/>
    <x v="4"/>
    <x v="2"/>
    <n v="0"/>
    <n v="1"/>
    <n v="0"/>
    <n v="0"/>
    <n v="0"/>
    <s v="N"/>
    <s v="N"/>
    <s v="N"/>
    <s v="Secawan "/>
    <s v="Secawan"/>
    <m/>
    <x v="0"/>
    <s v="260130IQF5CFG"/>
    <s v="Closed"/>
    <s v="Paid"/>
  </r>
  <r>
    <x v="8248"/>
    <x v="25"/>
    <x v="7"/>
    <n v="5.66"/>
    <n v="1"/>
    <n v="5.66"/>
    <n v="5.66"/>
    <n v="5.66"/>
    <s v="N"/>
    <s v="N"/>
    <s v="Y"/>
    <s v="Bens Bakery "/>
    <s v="Bens Bakery"/>
    <m/>
    <x v="1"/>
    <s v="260130VEW6ZN8"/>
    <s v="Closed"/>
    <s v="Paid"/>
  </r>
  <r>
    <x v="8248"/>
    <x v="14"/>
    <x v="2"/>
    <n v="0"/>
    <n v="1"/>
    <n v="0"/>
    <n v="0"/>
    <n v="0"/>
    <s v="N"/>
    <s v="N"/>
    <s v="N"/>
    <s v="Bens Bakery "/>
    <s v="Bens Bakery"/>
    <m/>
    <x v="1"/>
    <s v="260130VEW6ZN8"/>
    <s v="Closed"/>
    <s v="Paid"/>
  </r>
  <r>
    <x v="8248"/>
    <x v="89"/>
    <x v="7"/>
    <n v="3.3"/>
    <n v="1"/>
    <n v="3.3"/>
    <n v="3.3"/>
    <n v="3.3"/>
    <s v="N"/>
    <s v="N"/>
    <s v="Y"/>
    <s v="Bens Bakery "/>
    <s v="Bens Bakery"/>
    <m/>
    <x v="1"/>
    <s v="260130VEW6ZN8"/>
    <s v="Closed"/>
    <s v="Paid"/>
  </r>
  <r>
    <x v="8249"/>
    <x v="42"/>
    <x v="2"/>
    <n v="0"/>
    <n v="1"/>
    <n v="0"/>
    <n v="0"/>
    <n v="0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49"/>
    <x v="127"/>
    <x v="9"/>
    <n v="11"/>
    <n v="1"/>
    <n v="11"/>
    <n v="11"/>
    <n v="11"/>
    <s v="N"/>
    <s v="N"/>
    <s v="N"/>
    <s v="Restore "/>
    <s v="Restore"/>
    <m/>
    <x v="2"/>
    <s v="260130UAXQ8QJ"/>
    <s v="Closed"/>
    <s v="Paid"/>
  </r>
  <r>
    <x v="8250"/>
    <x v="5"/>
    <x v="4"/>
    <n v="5.2"/>
    <n v="1"/>
    <n v="5.2"/>
    <n v="2.6"/>
    <n v="2.6"/>
    <s v="N"/>
    <s v="N"/>
    <s v="N"/>
    <s v="Secawan "/>
    <s v="Secawan"/>
    <m/>
    <x v="0"/>
    <s v="260130IQFSWOR"/>
    <s v="Closed"/>
    <s v="Paid"/>
  </r>
  <r>
    <x v="8250"/>
    <x v="4"/>
    <x v="2"/>
    <n v="0"/>
    <n v="1"/>
    <n v="0"/>
    <n v="0"/>
    <n v="0"/>
    <s v="N"/>
    <s v="N"/>
    <s v="N"/>
    <s v="Secawan "/>
    <s v="Secawan"/>
    <m/>
    <x v="0"/>
    <s v="260130IQFSWOR"/>
    <s v="Closed"/>
    <s v="Paid"/>
  </r>
  <r>
    <x v="8251"/>
    <x v="49"/>
    <x v="7"/>
    <n v="5.66"/>
    <n v="1"/>
    <n v="5.66"/>
    <n v="5.66"/>
    <n v="5.66"/>
    <s v="N"/>
    <s v="N"/>
    <s v="Y"/>
    <s v="Bens Bakery "/>
    <s v="Bens Bakery"/>
    <m/>
    <x v="1"/>
    <s v="260130VEWZNRJ"/>
    <s v="Closed"/>
    <s v="Paid"/>
  </r>
  <r>
    <x v="8251"/>
    <x v="14"/>
    <x v="2"/>
    <n v="0"/>
    <n v="1"/>
    <n v="0"/>
    <n v="0"/>
    <n v="0"/>
    <s v="N"/>
    <s v="N"/>
    <s v="N"/>
    <s v="Bens Bakery "/>
    <s v="Bens Bakery"/>
    <m/>
    <x v="1"/>
    <s v="260130VEWZNRJ"/>
    <s v="Closed"/>
    <s v="Paid"/>
  </r>
  <r>
    <x v="8251"/>
    <x v="25"/>
    <x v="7"/>
    <n v="5.66"/>
    <n v="2"/>
    <n v="11.32"/>
    <n v="11.32"/>
    <n v="11.32"/>
    <s v="N"/>
    <s v="N"/>
    <s v="Y"/>
    <s v="Bens Bakery "/>
    <s v="Bens Bakery"/>
    <m/>
    <x v="1"/>
    <s v="260130VEWZNRJ"/>
    <s v="Closed"/>
    <s v="Paid"/>
  </r>
  <r>
    <x v="8252"/>
    <x v="5"/>
    <x v="4"/>
    <n v="5.2"/>
    <n v="1"/>
    <n v="5.2"/>
    <n v="2.6"/>
    <n v="2.6"/>
    <s v="N"/>
    <s v="N"/>
    <s v="N"/>
    <s v="Secawan "/>
    <s v="Secawan"/>
    <m/>
    <x v="0"/>
    <s v="260130IQFSNT0"/>
    <s v="Closed"/>
    <s v="Paid"/>
  </r>
  <r>
    <x v="8252"/>
    <x v="4"/>
    <x v="2"/>
    <n v="0"/>
    <n v="1"/>
    <n v="0"/>
    <n v="0"/>
    <n v="0"/>
    <s v="N"/>
    <s v="N"/>
    <s v="N"/>
    <s v="Secawan "/>
    <s v="Secawan"/>
    <m/>
    <x v="0"/>
    <s v="260130IQFSNT0"/>
    <s v="Closed"/>
    <s v="Paid"/>
  </r>
  <r>
    <x v="82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0797"/>
    <s v="Closed"/>
    <s v="Paid"/>
  </r>
  <r>
    <x v="8253"/>
    <x v="123"/>
    <x v="9"/>
    <n v="14.9"/>
    <n v="1"/>
    <n v="14.9"/>
    <n v="14.9"/>
    <n v="14.9"/>
    <s v="N"/>
    <s v="N"/>
    <s v="N"/>
    <s v="Restore "/>
    <s v="Restore"/>
    <m/>
    <x v="2"/>
    <s v="260130UAX0797"/>
    <s v="Closed"/>
    <s v="Paid"/>
  </r>
  <r>
    <x v="8253"/>
    <x v="42"/>
    <x v="2"/>
    <n v="0"/>
    <n v="1"/>
    <n v="0"/>
    <n v="0"/>
    <n v="0"/>
    <s v="N"/>
    <s v="N"/>
    <s v="N"/>
    <s v="Restore "/>
    <s v="Restore"/>
    <m/>
    <x v="2"/>
    <s v="260130UAX0797"/>
    <s v="Closed"/>
    <s v="Paid"/>
  </r>
  <r>
    <x v="8254"/>
    <x v="2"/>
    <x v="2"/>
    <n v="0"/>
    <n v="1"/>
    <n v="0"/>
    <n v="0"/>
    <n v="0"/>
    <s v="N"/>
    <s v="N"/>
    <s v="N"/>
    <s v="Secawan "/>
    <s v="Secawan"/>
    <m/>
    <x v="0"/>
    <s v="260130IQFD38H"/>
    <s v="Closed"/>
    <s v="Paid"/>
  </r>
  <r>
    <x v="8254"/>
    <x v="5"/>
    <x v="4"/>
    <n v="5.2"/>
    <n v="1"/>
    <n v="5.2"/>
    <n v="2.6"/>
    <n v="2.6"/>
    <s v="N"/>
    <s v="N"/>
    <s v="N"/>
    <s v="Secawan "/>
    <s v="Secawan"/>
    <m/>
    <x v="0"/>
    <s v="260130IQFD38H"/>
    <s v="Closed"/>
    <s v="Paid"/>
  </r>
  <r>
    <x v="8255"/>
    <x v="58"/>
    <x v="9"/>
    <n v="19"/>
    <n v="1"/>
    <n v="19"/>
    <n v="19"/>
    <n v="19"/>
    <s v="N"/>
    <s v="N"/>
    <s v="N"/>
    <s v="Restore "/>
    <s v="Restore"/>
    <m/>
    <x v="2"/>
    <s v="260130UAX1ZIT"/>
    <s v="Closed"/>
    <s v="Paid"/>
  </r>
  <r>
    <x v="82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ZIT"/>
    <s v="Closed"/>
    <s v="Paid"/>
  </r>
  <r>
    <x v="8255"/>
    <x v="42"/>
    <x v="2"/>
    <n v="0"/>
    <n v="1"/>
    <n v="0"/>
    <n v="0"/>
    <n v="0"/>
    <s v="N"/>
    <s v="N"/>
    <s v="N"/>
    <s v="Restore "/>
    <s v="Restore"/>
    <m/>
    <x v="2"/>
    <s v="260130UAX1ZIT"/>
    <s v="Closed"/>
    <s v="Paid"/>
  </r>
  <r>
    <x v="8256"/>
    <x v="15"/>
    <x v="2"/>
    <n v="0"/>
    <n v="1"/>
    <n v="0"/>
    <n v="0"/>
    <n v="0"/>
    <s v="N"/>
    <s v="N"/>
    <s v="N"/>
    <s v="Bens Bakery "/>
    <s v="Bens Bakery"/>
    <m/>
    <x v="1"/>
    <s v="260130VEWQTBM"/>
    <s v="Closed"/>
    <s v="Paid"/>
  </r>
  <r>
    <x v="8256"/>
    <x v="75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6"/>
    <x v="83"/>
    <x v="7"/>
    <n v="3.3"/>
    <n v="1"/>
    <n v="3.3"/>
    <n v="3.3"/>
    <n v="3.3"/>
    <s v="N"/>
    <s v="N"/>
    <s v="Y"/>
    <s v="Bens Bakery "/>
    <s v="Bens Bakery"/>
    <m/>
    <x v="1"/>
    <s v="260130VEWQTBM"/>
    <s v="Closed"/>
    <s v="Paid"/>
  </r>
  <r>
    <x v="8257"/>
    <x v="100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76"/>
    <x v="7"/>
    <n v="7.55"/>
    <n v="1"/>
    <n v="7.55"/>
    <n v="7.55"/>
    <n v="7.55"/>
    <s v="N"/>
    <s v="N"/>
    <s v="Y"/>
    <s v="Bens Bakery "/>
    <s v="Bens Bakery"/>
    <m/>
    <x v="1"/>
    <s v="260130VEWUULV"/>
    <s v="Closed"/>
    <s v="Paid"/>
  </r>
  <r>
    <x v="8257"/>
    <x v="49"/>
    <x v="7"/>
    <n v="5.66"/>
    <n v="1"/>
    <n v="5.66"/>
    <n v="5.66"/>
    <n v="5.66"/>
    <s v="N"/>
    <s v="N"/>
    <s v="Y"/>
    <s v="Bens Bakery "/>
    <s v="Bens Bakery"/>
    <m/>
    <x v="1"/>
    <s v="260130VEWUULV"/>
    <s v="Closed"/>
    <s v="Paid"/>
  </r>
  <r>
    <x v="8257"/>
    <x v="68"/>
    <x v="7"/>
    <n v="14.15"/>
    <n v="1"/>
    <n v="14.15"/>
    <n v="14.15"/>
    <n v="14.15"/>
    <s v="N"/>
    <s v="N"/>
    <s v="Y"/>
    <s v="Bens Bakery "/>
    <s v="Bens Bakery"/>
    <m/>
    <x v="1"/>
    <s v="260130VEWUULV"/>
    <s v="Closed"/>
    <s v="Paid"/>
  </r>
  <r>
    <x v="8257"/>
    <x v="15"/>
    <x v="2"/>
    <n v="0"/>
    <n v="1"/>
    <n v="0"/>
    <n v="0"/>
    <n v="0"/>
    <s v="N"/>
    <s v="N"/>
    <s v="N"/>
    <s v="Bens Bakery "/>
    <s v="Bens Bakery"/>
    <m/>
    <x v="1"/>
    <s v="260130VEWUULV"/>
    <s v="Closed"/>
    <s v="Paid"/>
  </r>
  <r>
    <x v="8258"/>
    <x v="63"/>
    <x v="9"/>
    <n v="20"/>
    <n v="1"/>
    <n v="20"/>
    <n v="20"/>
    <n v="20"/>
    <s v="N"/>
    <s v="N"/>
    <s v="N"/>
    <s v="Restore "/>
    <s v="Restore"/>
    <m/>
    <x v="2"/>
    <s v="260130UAX6A3C"/>
    <s v="Closed"/>
    <s v="Paid"/>
  </r>
  <r>
    <x v="8258"/>
    <x v="42"/>
    <x v="2"/>
    <n v="0"/>
    <n v="1"/>
    <n v="0"/>
    <n v="0"/>
    <n v="0"/>
    <s v="N"/>
    <s v="N"/>
    <s v="N"/>
    <s v="Restore "/>
    <s v="Restore"/>
    <m/>
    <x v="2"/>
    <s v="260130UAX6A3C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59"/>
    <x v="40"/>
    <x v="5"/>
    <n v="18.5"/>
    <n v="1"/>
    <n v="18.5"/>
    <n v="18.5"/>
    <n v="18.5"/>
    <s v="N"/>
    <s v="N"/>
    <s v="N"/>
    <s v="Secawan "/>
    <s v="Secawan"/>
    <m/>
    <x v="0"/>
    <s v="260130IQFTKWV"/>
    <s v="Closed"/>
    <s v="Paid"/>
  </r>
  <r>
    <x v="8259"/>
    <x v="5"/>
    <x v="4"/>
    <n v="5.2"/>
    <n v="1"/>
    <n v="5.2"/>
    <n v="2.6"/>
    <n v="2.6"/>
    <s v="N"/>
    <s v="N"/>
    <s v="N"/>
    <s v="Secawan "/>
    <s v="Secawan"/>
    <m/>
    <x v="0"/>
    <s v="260130IQFTKWV"/>
    <s v="Closed"/>
    <s v="Paid"/>
  </r>
  <r>
    <x v="8260"/>
    <x v="5"/>
    <x v="4"/>
    <n v="5.2"/>
    <n v="1"/>
    <n v="5.2"/>
    <n v="2.6"/>
    <n v="2.6"/>
    <s v="N"/>
    <s v="N"/>
    <s v="N"/>
    <s v="Secawan "/>
    <s v="Secawan"/>
    <m/>
    <x v="0"/>
    <s v="260130IQFHZJP"/>
    <s v="Closed"/>
    <s v="Paid"/>
  </r>
  <r>
    <x v="8260"/>
    <x v="34"/>
    <x v="3"/>
    <n v="10.9"/>
    <n v="1"/>
    <n v="10.9"/>
    <n v="5.45"/>
    <n v="5.45"/>
    <s v="N"/>
    <s v="N"/>
    <s v="N"/>
    <s v="Secawan "/>
    <s v="Secawan"/>
    <m/>
    <x v="0"/>
    <s v="260130IQFHZJP"/>
    <s v="Closed"/>
    <s v="Paid"/>
  </r>
  <r>
    <x v="8261"/>
    <x v="101"/>
    <x v="9"/>
    <n v="20"/>
    <n v="1"/>
    <n v="20"/>
    <n v="20"/>
    <n v="20"/>
    <s v="N"/>
    <s v="N"/>
    <s v="N"/>
    <s v="Restore "/>
    <s v="Restore"/>
    <m/>
    <x v="2"/>
    <s v="260130UAX1V6Q"/>
    <s v="Closed"/>
    <s v="Paid"/>
  </r>
  <r>
    <x v="8261"/>
    <x v="42"/>
    <x v="2"/>
    <n v="0"/>
    <n v="1"/>
    <n v="0"/>
    <n v="0"/>
    <n v="0"/>
    <s v="N"/>
    <s v="N"/>
    <s v="N"/>
    <s v="Restore "/>
    <s v="Restore"/>
    <m/>
    <x v="2"/>
    <s v="260130UAX1V6Q"/>
    <s v="Closed"/>
    <s v="Paid"/>
  </r>
  <r>
    <x v="8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V6Q"/>
    <s v="Closed"/>
    <s v="Paid"/>
  </r>
  <r>
    <x v="826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4"/>
    <x v="2"/>
    <n v="0"/>
    <n v="1"/>
    <n v="0"/>
    <n v="0"/>
    <n v="0"/>
    <s v="N"/>
    <s v="N"/>
    <s v="N"/>
    <s v="Secawan "/>
    <s v="Secawan"/>
    <m/>
    <x v="0"/>
    <s v="260130IQFN1XC"/>
    <s v="Closed"/>
    <s v="Paid"/>
  </r>
  <r>
    <x v="826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1XC"/>
    <s v="Closed"/>
    <s v="Paid"/>
  </r>
  <r>
    <x v="8262"/>
    <x v="28"/>
    <x v="3"/>
    <n v="6.8"/>
    <n v="1"/>
    <n v="6.8"/>
    <n v="6.8"/>
    <n v="6.8"/>
    <s v="N"/>
    <s v="N"/>
    <s v="N"/>
    <s v="Secawan "/>
    <s v="Secawan"/>
    <m/>
    <x v="0"/>
    <s v="260130IQFN1XC"/>
    <s v="Closed"/>
    <s v="Paid"/>
  </r>
  <r>
    <x v="8263"/>
    <x v="58"/>
    <x v="9"/>
    <n v="19"/>
    <n v="1"/>
    <n v="19"/>
    <n v="19"/>
    <n v="19"/>
    <s v="N"/>
    <s v="N"/>
    <s v="N"/>
    <s v="Restore "/>
    <s v="Restore"/>
    <m/>
    <x v="2"/>
    <s v="260130UAX7CYM"/>
    <s v="Closed"/>
    <s v="Paid"/>
  </r>
  <r>
    <x v="8263"/>
    <x v="42"/>
    <x v="2"/>
    <n v="0"/>
    <n v="1"/>
    <n v="0"/>
    <n v="0"/>
    <n v="0"/>
    <s v="N"/>
    <s v="N"/>
    <s v="N"/>
    <s v="Restore "/>
    <s v="Restore"/>
    <m/>
    <x v="2"/>
    <s v="260130UAX7CYM"/>
    <s v="Closed"/>
    <s v="Paid"/>
  </r>
  <r>
    <x v="826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7CYM"/>
    <s v="Closed"/>
    <s v="Paid"/>
  </r>
  <r>
    <x v="8264"/>
    <x v="5"/>
    <x v="4"/>
    <n v="5.2"/>
    <n v="1"/>
    <n v="5.2"/>
    <n v="2.6"/>
    <n v="2.6"/>
    <s v="N"/>
    <s v="N"/>
    <s v="N"/>
    <s v="Secawan "/>
    <s v="Secawan"/>
    <m/>
    <x v="0"/>
    <s v="260130IQFA5YI"/>
    <s v="Closed"/>
    <s v="Paid"/>
  </r>
  <r>
    <x v="8264"/>
    <x v="4"/>
    <x v="2"/>
    <n v="0"/>
    <n v="1"/>
    <n v="0"/>
    <n v="0"/>
    <n v="0"/>
    <s v="N"/>
    <s v="N"/>
    <s v="N"/>
    <s v="Secawan "/>
    <s v="Secawan"/>
    <m/>
    <x v="0"/>
    <s v="260130IQFA5YI"/>
    <s v="Closed"/>
    <s v="Paid"/>
  </r>
  <r>
    <x v="826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0A7"/>
    <s v="Closed"/>
    <s v="Paid"/>
  </r>
  <r>
    <x v="8265"/>
    <x v="2"/>
    <x v="2"/>
    <n v="0"/>
    <n v="1"/>
    <n v="0"/>
    <n v="0"/>
    <n v="0"/>
    <s v="N"/>
    <s v="N"/>
    <s v="N"/>
    <s v="Secawan "/>
    <s v="Secawan"/>
    <m/>
    <x v="0"/>
    <s v="260130IQF00A7"/>
    <s v="Closed"/>
    <s v="Paid"/>
  </r>
  <r>
    <x v="8266"/>
    <x v="42"/>
    <x v="2"/>
    <n v="0"/>
    <n v="1"/>
    <n v="0"/>
    <n v="0"/>
    <n v="0"/>
    <s v="N"/>
    <s v="N"/>
    <s v="N"/>
    <s v="Restore "/>
    <s v="Restore"/>
    <m/>
    <x v="2"/>
    <s v="260130UAX1LBK"/>
    <s v="Closed"/>
    <s v="Paid"/>
  </r>
  <r>
    <x v="8266"/>
    <x v="58"/>
    <x v="9"/>
    <n v="19"/>
    <n v="1"/>
    <n v="19"/>
    <n v="19"/>
    <n v="19"/>
    <s v="N"/>
    <s v="N"/>
    <s v="N"/>
    <s v="Restore "/>
    <s v="Restore"/>
    <m/>
    <x v="2"/>
    <s v="260130UAX1LBK"/>
    <s v="Closed"/>
    <s v="Paid"/>
  </r>
  <r>
    <x v="8267"/>
    <x v="101"/>
    <x v="9"/>
    <n v="20"/>
    <n v="1"/>
    <n v="20"/>
    <n v="20"/>
    <n v="20"/>
    <s v="N"/>
    <s v="N"/>
    <s v="N"/>
    <s v="Restore "/>
    <s v="Restore"/>
    <m/>
    <x v="2"/>
    <s v="260130UAXMFJX"/>
    <s v="Closed"/>
    <s v="Paid"/>
  </r>
  <r>
    <x v="8267"/>
    <x v="42"/>
    <x v="2"/>
    <n v="0"/>
    <n v="1"/>
    <n v="0"/>
    <n v="0"/>
    <n v="0"/>
    <s v="N"/>
    <s v="N"/>
    <s v="N"/>
    <s v="Restore "/>
    <s v="Restore"/>
    <m/>
    <x v="2"/>
    <s v="260130UAXMFJX"/>
    <s v="Closed"/>
    <s v="Paid"/>
  </r>
  <r>
    <x v="8268"/>
    <x v="7"/>
    <x v="1"/>
    <n v="6"/>
    <n v="1"/>
    <n v="6"/>
    <n v="6"/>
    <n v="6"/>
    <s v="N"/>
    <s v="N"/>
    <s v="N"/>
    <s v="Secawan "/>
    <s v="Secawan"/>
    <m/>
    <x v="0"/>
    <s v="260130IQFS9QI"/>
    <s v="Closed"/>
    <s v="Paid"/>
  </r>
  <r>
    <x v="8268"/>
    <x v="2"/>
    <x v="2"/>
    <n v="0"/>
    <n v="1"/>
    <n v="0"/>
    <n v="0"/>
    <n v="0"/>
    <s v="N"/>
    <s v="N"/>
    <s v="N"/>
    <s v="Secawan "/>
    <s v="Secawan"/>
    <m/>
    <x v="0"/>
    <s v="260130IQFS9QI"/>
    <s v="Closed"/>
    <s v="Paid"/>
  </r>
  <r>
    <x v="8269"/>
    <x v="63"/>
    <x v="9"/>
    <n v="20"/>
    <n v="1"/>
    <n v="20"/>
    <n v="20"/>
    <n v="20"/>
    <s v="N"/>
    <s v="N"/>
    <s v="N"/>
    <s v="Restore "/>
    <s v="Restore"/>
    <m/>
    <x v="2"/>
    <s v="260130UAXSKWA"/>
    <s v="Closed"/>
    <s v="Paid"/>
  </r>
  <r>
    <x v="8269"/>
    <x v="42"/>
    <x v="2"/>
    <n v="0"/>
    <n v="1"/>
    <n v="0"/>
    <n v="0"/>
    <n v="0"/>
    <s v="N"/>
    <s v="N"/>
    <s v="N"/>
    <s v="Restore "/>
    <s v="Restore"/>
    <m/>
    <x v="2"/>
    <s v="260130UAXSKWA"/>
    <s v="Closed"/>
    <s v="Paid"/>
  </r>
  <r>
    <x v="8270"/>
    <x v="40"/>
    <x v="5"/>
    <n v="18.5"/>
    <n v="1"/>
    <n v="18.5"/>
    <n v="18.5"/>
    <n v="18.5"/>
    <s v="N"/>
    <s v="N"/>
    <s v="N"/>
    <s v="Secawan "/>
    <s v="Secawan"/>
    <m/>
    <x v="0"/>
    <s v="260130IQFUXXV"/>
    <s v="Closed"/>
    <s v="Paid"/>
  </r>
  <r>
    <x v="8270"/>
    <x v="82"/>
    <x v="5"/>
    <n v="6.9"/>
    <n v="1"/>
    <n v="6.9"/>
    <n v="6.9"/>
    <n v="6.9"/>
    <s v="N"/>
    <s v="N"/>
    <s v="N"/>
    <s v="Secawan "/>
    <s v="Secawan"/>
    <m/>
    <x v="0"/>
    <s v="260130IQFUXXV"/>
    <s v="Closed"/>
    <s v="Paid"/>
  </r>
  <r>
    <x v="8270"/>
    <x v="2"/>
    <x v="2"/>
    <n v="0"/>
    <n v="1"/>
    <n v="0"/>
    <n v="0"/>
    <n v="0"/>
    <s v="N"/>
    <s v="N"/>
    <s v="N"/>
    <s v="Secawan "/>
    <s v="Secawan"/>
    <m/>
    <x v="0"/>
    <s v="260130IQFUXXV"/>
    <s v="Closed"/>
    <s v="Paid"/>
  </r>
  <r>
    <x v="827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4Y2"/>
    <s v="Closed"/>
    <s v="Paid"/>
  </r>
  <r>
    <x v="8271"/>
    <x v="42"/>
    <x v="2"/>
    <n v="0"/>
    <n v="1"/>
    <n v="0"/>
    <n v="0"/>
    <n v="0"/>
    <s v="N"/>
    <s v="N"/>
    <s v="N"/>
    <s v="Restore "/>
    <s v="Restore"/>
    <m/>
    <x v="2"/>
    <s v="260130UAXQ4Y2"/>
    <s v="Closed"/>
    <s v="Paid"/>
  </r>
  <r>
    <x v="827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DXHW"/>
    <s v="Closed"/>
    <s v="Paid"/>
  </r>
  <r>
    <x v="8272"/>
    <x v="2"/>
    <x v="2"/>
    <n v="0"/>
    <n v="1"/>
    <n v="0"/>
    <n v="0"/>
    <n v="0"/>
    <s v="N"/>
    <s v="N"/>
    <s v="N"/>
    <s v="Secawan "/>
    <s v="Secawan"/>
    <m/>
    <x v="0"/>
    <s v="260130IQFDXHW"/>
    <s v="Closed"/>
    <s v="Paid"/>
  </r>
  <r>
    <x v="8273"/>
    <x v="2"/>
    <x v="2"/>
    <n v="0"/>
    <n v="1"/>
    <n v="0"/>
    <n v="0"/>
    <n v="0"/>
    <s v="N"/>
    <s v="N"/>
    <s v="N"/>
    <s v="Secawan "/>
    <s v="Secawan"/>
    <m/>
    <x v="0"/>
    <s v="260130IQFCCJE"/>
    <s v="Closed"/>
    <s v="Paid"/>
  </r>
  <r>
    <x v="8273"/>
    <x v="7"/>
    <x v="1"/>
    <n v="6"/>
    <n v="1"/>
    <n v="6"/>
    <n v="6"/>
    <n v="6"/>
    <s v="N"/>
    <s v="N"/>
    <s v="N"/>
    <s v="Secawan "/>
    <s v="Secawan"/>
    <m/>
    <x v="0"/>
    <s v="260130IQFCCJE"/>
    <s v="Closed"/>
    <s v="Paid"/>
  </r>
  <r>
    <x v="8274"/>
    <x v="40"/>
    <x v="5"/>
    <n v="18.5"/>
    <n v="1"/>
    <n v="18.5"/>
    <n v="18.5"/>
    <n v="18.5"/>
    <s v="N"/>
    <s v="N"/>
    <s v="N"/>
    <s v="Secawan "/>
    <s v="Secawan"/>
    <m/>
    <x v="0"/>
    <s v="260130IQFXSK2"/>
    <s v="Closed"/>
    <s v="Paid"/>
  </r>
  <r>
    <x v="8274"/>
    <x v="4"/>
    <x v="2"/>
    <n v="0"/>
    <n v="1"/>
    <n v="0"/>
    <n v="0"/>
    <n v="0"/>
    <s v="N"/>
    <s v="N"/>
    <s v="N"/>
    <s v="Secawan "/>
    <s v="Secawan"/>
    <m/>
    <x v="0"/>
    <s v="260130IQFXSK2"/>
    <s v="Closed"/>
    <s v="Paid"/>
  </r>
  <r>
    <x v="8275"/>
    <x v="7"/>
    <x v="1"/>
    <n v="6"/>
    <n v="1"/>
    <n v="6"/>
    <n v="6"/>
    <n v="6"/>
    <s v="N"/>
    <s v="N"/>
    <s v="N"/>
    <s v="Secawan "/>
    <s v="Secawan"/>
    <m/>
    <x v="0"/>
    <s v="260130IQF9WYV"/>
    <s v="Closed"/>
    <s v="Paid"/>
  </r>
  <r>
    <x v="8275"/>
    <x v="2"/>
    <x v="2"/>
    <n v="0"/>
    <n v="1"/>
    <n v="0"/>
    <n v="0"/>
    <n v="0"/>
    <s v="N"/>
    <s v="N"/>
    <s v="N"/>
    <s v="Secawan "/>
    <s v="Secawan"/>
    <m/>
    <x v="0"/>
    <s v="260130IQF9WYV"/>
    <s v="Closed"/>
    <s v="Paid"/>
  </r>
  <r>
    <x v="8276"/>
    <x v="42"/>
    <x v="2"/>
    <n v="0"/>
    <n v="1"/>
    <n v="0"/>
    <n v="0"/>
    <n v="0"/>
    <s v="N"/>
    <s v="N"/>
    <s v="N"/>
    <s v="Restore "/>
    <s v="Restore"/>
    <m/>
    <x v="2"/>
    <s v="260130UAXFBWP"/>
    <s v="Closed"/>
    <s v="Paid"/>
  </r>
  <r>
    <x v="827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BWP"/>
    <s v="Closed"/>
    <s v="Paid"/>
  </r>
  <r>
    <x v="8276"/>
    <x v="154"/>
    <x v="9"/>
    <n v="20"/>
    <n v="1"/>
    <n v="20"/>
    <n v="20"/>
    <n v="20"/>
    <s v="N"/>
    <s v="N"/>
    <s v="N"/>
    <s v="Restore "/>
    <s v="Restore"/>
    <m/>
    <x v="2"/>
    <s v="260130UAXFBWP"/>
    <s v="Closed"/>
    <s v="Paid"/>
  </r>
  <r>
    <x v="8277"/>
    <x v="42"/>
    <x v="2"/>
    <n v="0"/>
    <n v="1"/>
    <n v="0"/>
    <n v="0"/>
    <n v="0"/>
    <s v="N"/>
    <s v="N"/>
    <s v="N"/>
    <s v="Restore "/>
    <s v="Restore"/>
    <m/>
    <x v="2"/>
    <s v="260130UAX12P8"/>
    <s v="Closed"/>
    <s v="Paid"/>
  </r>
  <r>
    <x v="8277"/>
    <x v="63"/>
    <x v="9"/>
    <n v="20"/>
    <n v="1"/>
    <n v="20"/>
    <n v="20"/>
    <n v="20"/>
    <s v="N"/>
    <s v="N"/>
    <s v="N"/>
    <s v="Restore "/>
    <s v="Restore"/>
    <m/>
    <x v="2"/>
    <s v="260130UAX12P8"/>
    <s v="Closed"/>
    <s v="Paid"/>
  </r>
  <r>
    <x v="8278"/>
    <x v="2"/>
    <x v="2"/>
    <n v="0"/>
    <n v="1"/>
    <n v="0"/>
    <n v="0"/>
    <n v="0"/>
    <s v="N"/>
    <s v="N"/>
    <s v="N"/>
    <s v="Secawan "/>
    <s v="Secawan"/>
    <m/>
    <x v="0"/>
    <s v="260130IQFI8NT"/>
    <s v="Closed"/>
    <s v="Paid"/>
  </r>
  <r>
    <x v="8278"/>
    <x v="40"/>
    <x v="5"/>
    <n v="18.5"/>
    <n v="1"/>
    <n v="18.5"/>
    <n v="18.5"/>
    <n v="18.5"/>
    <s v="N"/>
    <s v="N"/>
    <s v="N"/>
    <s v="Secawan "/>
    <s v="Secawan"/>
    <m/>
    <x v="0"/>
    <s v="260130IQFI8NT"/>
    <s v="Closed"/>
    <s v="Paid"/>
  </r>
  <r>
    <x v="827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FMXX"/>
    <s v="Closed"/>
    <s v="Paid"/>
  </r>
  <r>
    <x v="8279"/>
    <x v="2"/>
    <x v="2"/>
    <n v="0"/>
    <n v="1"/>
    <n v="0"/>
    <n v="0"/>
    <n v="0"/>
    <s v="N"/>
    <s v="N"/>
    <s v="N"/>
    <s v="Secawan "/>
    <s v="Secawan"/>
    <m/>
    <x v="0"/>
    <s v="260130IQFFMXX"/>
    <s v="Closed"/>
    <s v="Paid"/>
  </r>
  <r>
    <x v="8280"/>
    <x v="27"/>
    <x v="3"/>
    <n v="9.9"/>
    <n v="1"/>
    <n v="9.9"/>
    <n v="9.9"/>
    <n v="9.9"/>
    <s v="N"/>
    <s v="N"/>
    <s v="N"/>
    <s v="Secawan "/>
    <s v="Secawan"/>
    <m/>
    <x v="0"/>
    <s v="260130IQFN4OG"/>
    <s v="Closed"/>
    <s v="Paid"/>
  </r>
  <r>
    <x v="8280"/>
    <x v="4"/>
    <x v="2"/>
    <n v="0"/>
    <n v="1"/>
    <n v="0"/>
    <n v="0"/>
    <n v="0"/>
    <s v="N"/>
    <s v="N"/>
    <s v="N"/>
    <s v="Secawan "/>
    <s v="Secawan"/>
    <m/>
    <x v="0"/>
    <s v="260130IQFN4OG"/>
    <s v="Closed"/>
    <s v="Paid"/>
  </r>
  <r>
    <x v="8280"/>
    <x v="56"/>
    <x v="5"/>
    <n v="12.8"/>
    <n v="2"/>
    <n v="25.6"/>
    <n v="25.6"/>
    <n v="25.6"/>
    <s v="N"/>
    <s v="N"/>
    <s v="N"/>
    <s v="Secawan "/>
    <s v="Secawan"/>
    <m/>
    <x v="0"/>
    <s v="260130IQFN4OG"/>
    <s v="Closed"/>
    <s v="Paid"/>
  </r>
  <r>
    <x v="8280"/>
    <x v="5"/>
    <x v="4"/>
    <n v="5.2"/>
    <n v="1"/>
    <n v="5.2"/>
    <n v="2.6"/>
    <n v="2.6"/>
    <s v="N"/>
    <s v="N"/>
    <s v="N"/>
    <s v="Secawan "/>
    <s v="Secawan"/>
    <m/>
    <x v="0"/>
    <s v="260130IQFN4OG"/>
    <s v="Closed"/>
    <s v="Paid"/>
  </r>
  <r>
    <x v="8281"/>
    <x v="49"/>
    <x v="7"/>
    <n v="5.66"/>
    <n v="2"/>
    <n v="11.32"/>
    <n v="11.32"/>
    <n v="11.32"/>
    <s v="N"/>
    <s v="N"/>
    <s v="Y"/>
    <s v="Bens Bakery "/>
    <s v="Bens Bakery"/>
    <m/>
    <x v="1"/>
    <s v="260130VEWMNMK"/>
    <s v="Closed"/>
    <s v="Paid"/>
  </r>
  <r>
    <x v="8282"/>
    <x v="2"/>
    <x v="2"/>
    <n v="0"/>
    <n v="1"/>
    <n v="0"/>
    <n v="0"/>
    <n v="0"/>
    <s v="N"/>
    <s v="N"/>
    <s v="N"/>
    <s v="Secawan "/>
    <s v="Secawan"/>
    <m/>
    <x v="0"/>
    <s v="260130IQFB2LY"/>
    <s v="Closed"/>
    <s v="Paid"/>
  </r>
  <r>
    <x v="8282"/>
    <x v="86"/>
    <x v="5"/>
    <n v="13.8"/>
    <n v="3"/>
    <n v="41.4"/>
    <n v="41.4"/>
    <n v="41.4"/>
    <s v="N"/>
    <s v="N"/>
    <s v="N"/>
    <s v="Secawan "/>
    <s v="Secawan"/>
    <m/>
    <x v="0"/>
    <s v="260130IQFB2LY"/>
    <s v="Closed"/>
    <s v="Paid"/>
  </r>
  <r>
    <x v="8283"/>
    <x v="2"/>
    <x v="2"/>
    <n v="0"/>
    <n v="1"/>
    <n v="0"/>
    <n v="0"/>
    <n v="0"/>
    <s v="N"/>
    <s v="N"/>
    <s v="N"/>
    <s v="Secawan "/>
    <s v="Secawan"/>
    <m/>
    <x v="0"/>
    <s v="260130IQFUQ1M"/>
    <s v="Closed"/>
    <s v="Paid"/>
  </r>
  <r>
    <x v="8283"/>
    <x v="40"/>
    <x v="5"/>
    <n v="18.5"/>
    <n v="1"/>
    <n v="18.5"/>
    <n v="18.5"/>
    <n v="18.5"/>
    <s v="N"/>
    <s v="N"/>
    <s v="N"/>
    <s v="Secawan "/>
    <s v="Secawan"/>
    <m/>
    <x v="0"/>
    <s v="260130IQFUQ1M"/>
    <s v="Closed"/>
    <s v="Paid"/>
  </r>
  <r>
    <x v="8284"/>
    <x v="2"/>
    <x v="2"/>
    <n v="0"/>
    <n v="1"/>
    <n v="0"/>
    <n v="0"/>
    <n v="0"/>
    <s v="N"/>
    <s v="N"/>
    <s v="N"/>
    <s v="Secawan "/>
    <s v="Secawan"/>
    <m/>
    <x v="0"/>
    <s v="260130IQFJFZF"/>
    <s v="Closed"/>
    <s v="Paid"/>
  </r>
  <r>
    <x v="8284"/>
    <x v="7"/>
    <x v="1"/>
    <n v="6"/>
    <n v="1"/>
    <n v="6"/>
    <n v="6"/>
    <n v="6"/>
    <s v="N"/>
    <s v="N"/>
    <s v="N"/>
    <s v="Secawan "/>
    <s v="Secawan"/>
    <m/>
    <x v="0"/>
    <s v="260130IQFJFZF"/>
    <s v="Closed"/>
    <s v="Paid"/>
  </r>
  <r>
    <x v="8285"/>
    <x v="2"/>
    <x v="2"/>
    <n v="0"/>
    <n v="1"/>
    <n v="0"/>
    <n v="0"/>
    <n v="0"/>
    <s v="N"/>
    <s v="N"/>
    <s v="N"/>
    <s v="Secawan "/>
    <s v="Secawan"/>
    <m/>
    <x v="0"/>
    <s v="260130IQFAFEV"/>
    <s v="Closed"/>
    <s v="Paid"/>
  </r>
  <r>
    <x v="8285"/>
    <x v="1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AFEV"/>
    <s v="Closed"/>
    <s v="Paid"/>
  </r>
  <r>
    <x v="8285"/>
    <x v="23"/>
    <x v="5"/>
    <n v="8.8000000000000007"/>
    <n v="3"/>
    <n v="26.4"/>
    <n v="26.4"/>
    <n v="26.4"/>
    <s v="N"/>
    <s v="N"/>
    <s v="N"/>
    <s v="Secawan "/>
    <s v="Secawan"/>
    <m/>
    <x v="0"/>
    <s v="260130IQFAFEV"/>
    <s v="Closed"/>
    <s v="Paid"/>
  </r>
  <r>
    <x v="8286"/>
    <x v="2"/>
    <x v="2"/>
    <n v="0"/>
    <n v="1"/>
    <n v="0"/>
    <n v="0"/>
    <n v="0"/>
    <s v="N"/>
    <s v="N"/>
    <s v="N"/>
    <s v="Secawan "/>
    <s v="Secawan"/>
    <m/>
    <x v="0"/>
    <s v="260130IQFB0G5"/>
    <s v="Closed"/>
    <s v="Paid"/>
  </r>
  <r>
    <x v="8286"/>
    <x v="56"/>
    <x v="5"/>
    <n v="12.8"/>
    <n v="1"/>
    <n v="12.8"/>
    <n v="12.8"/>
    <n v="12.8"/>
    <s v="N"/>
    <s v="N"/>
    <s v="N"/>
    <s v="Secawan "/>
    <s v="Secawan"/>
    <m/>
    <x v="0"/>
    <s v="260130IQFB0G5"/>
    <s v="Closed"/>
    <s v="Paid"/>
  </r>
  <r>
    <x v="8286"/>
    <x v="5"/>
    <x v="4"/>
    <n v="5.2"/>
    <n v="1"/>
    <n v="5.2"/>
    <n v="2.6"/>
    <n v="2.6"/>
    <s v="N"/>
    <s v="N"/>
    <s v="N"/>
    <s v="Secawan "/>
    <s v="Secawan"/>
    <m/>
    <x v="0"/>
    <s v="260130IQFB0G5"/>
    <s v="Closed"/>
    <s v="Paid"/>
  </r>
  <r>
    <x v="8287"/>
    <x v="18"/>
    <x v="5"/>
    <n v="6.8"/>
    <n v="1"/>
    <n v="6.8"/>
    <n v="6.8"/>
    <n v="6.8"/>
    <s v="N"/>
    <s v="N"/>
    <s v="N"/>
    <s v="Secawan "/>
    <s v="Secawan"/>
    <m/>
    <x v="0"/>
    <s v="260130IQF9SV5"/>
    <s v="Closed"/>
    <s v="Paid"/>
  </r>
  <r>
    <x v="8287"/>
    <x v="2"/>
    <x v="2"/>
    <n v="0"/>
    <n v="1"/>
    <n v="0"/>
    <n v="0"/>
    <n v="0"/>
    <s v="N"/>
    <s v="N"/>
    <s v="N"/>
    <s v="Secawan "/>
    <s v="Secawan"/>
    <m/>
    <x v="0"/>
    <s v="260130IQF9SV5"/>
    <s v="Closed"/>
    <s v="Paid"/>
  </r>
  <r>
    <x v="8287"/>
    <x v="1"/>
    <x v="1"/>
    <n v="6"/>
    <n v="2"/>
    <n v="12"/>
    <n v="12"/>
    <n v="12"/>
    <s v="N"/>
    <s v="N"/>
    <s v="N"/>
    <s v="Secawan "/>
    <s v="Secawan"/>
    <m/>
    <x v="0"/>
    <s v="260130IQF9SV5"/>
    <s v="Closed"/>
    <s v="Paid"/>
  </r>
  <r>
    <x v="82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9SV5"/>
    <s v="Closed"/>
    <s v="Paid"/>
  </r>
  <r>
    <x v="8288"/>
    <x v="42"/>
    <x v="2"/>
    <n v="0"/>
    <n v="1"/>
    <n v="0"/>
    <n v="0"/>
    <n v="0"/>
    <s v="N"/>
    <s v="N"/>
    <s v="N"/>
    <s v="Restore "/>
    <s v="Restore"/>
    <m/>
    <x v="2"/>
    <s v="260130UAXZ7RE"/>
    <s v="Closed"/>
    <s v="Paid"/>
  </r>
  <r>
    <x v="8288"/>
    <x v="58"/>
    <x v="9"/>
    <n v="19"/>
    <n v="1"/>
    <n v="19"/>
    <n v="19"/>
    <n v="19"/>
    <s v="N"/>
    <s v="N"/>
    <s v="N"/>
    <s v="Restore "/>
    <s v="Restore"/>
    <m/>
    <x v="2"/>
    <s v="260130UAXZ7RE"/>
    <s v="Closed"/>
    <s v="Paid"/>
  </r>
  <r>
    <x v="8289"/>
    <x v="5"/>
    <x v="4"/>
    <n v="5.2"/>
    <n v="1"/>
    <n v="5.2"/>
    <n v="2.6"/>
    <n v="2.6"/>
    <s v="N"/>
    <s v="N"/>
    <s v="N"/>
    <s v="Secawan "/>
    <s v="Secawan"/>
    <m/>
    <x v="0"/>
    <s v="260130IQFR596"/>
    <s v="Closed"/>
    <s v="Paid"/>
  </r>
  <r>
    <x v="8289"/>
    <x v="2"/>
    <x v="2"/>
    <n v="0"/>
    <n v="1"/>
    <n v="0"/>
    <n v="0"/>
    <n v="0"/>
    <s v="N"/>
    <s v="N"/>
    <s v="N"/>
    <s v="Secawan "/>
    <s v="Secawan"/>
    <m/>
    <x v="0"/>
    <s v="260130IQFR596"/>
    <s v="Closed"/>
    <s v="Paid"/>
  </r>
  <r>
    <x v="8289"/>
    <x v="40"/>
    <x v="5"/>
    <n v="18.5"/>
    <n v="1"/>
    <n v="18.5"/>
    <n v="18.5"/>
    <n v="18.5"/>
    <s v="N"/>
    <s v="N"/>
    <s v="N"/>
    <s v="Secawan "/>
    <s v="Secawan"/>
    <m/>
    <x v="0"/>
    <s v="260130IQFR596"/>
    <s v="Closed"/>
    <s v="Paid"/>
  </r>
  <r>
    <x v="8290"/>
    <x v="4"/>
    <x v="2"/>
    <n v="0"/>
    <n v="1"/>
    <n v="0"/>
    <n v="0"/>
    <n v="0"/>
    <s v="N"/>
    <s v="N"/>
    <s v="N"/>
    <s v="Secawan "/>
    <s v="Secawan"/>
    <m/>
    <x v="0"/>
    <s v="260130IQFOP3H"/>
    <s v="Closed"/>
    <s v="Paid"/>
  </r>
  <r>
    <x v="8290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OP3H"/>
    <s v="Closed"/>
    <s v="Paid"/>
  </r>
  <r>
    <x v="8291"/>
    <x v="55"/>
    <x v="7"/>
    <n v="7.55"/>
    <n v="1"/>
    <n v="7.55"/>
    <n v="7.55"/>
    <n v="7.55"/>
    <s v="N"/>
    <s v="N"/>
    <s v="Y"/>
    <s v="Bens Bakery "/>
    <s v="Bens Bakery"/>
    <m/>
    <x v="1"/>
    <s v="260130VEWG6JS"/>
    <s v="Closed"/>
    <s v="Paid"/>
  </r>
  <r>
    <x v="8292"/>
    <x v="25"/>
    <x v="7"/>
    <n v="5.66"/>
    <n v="2"/>
    <n v="11.32"/>
    <n v="11.32"/>
    <n v="11.32"/>
    <s v="N"/>
    <s v="N"/>
    <s v="Y"/>
    <s v="Bens Bakery "/>
    <s v="Bens Bakery"/>
    <m/>
    <x v="1"/>
    <s v="260130VEW5309"/>
    <s v="Closed"/>
    <s v="Paid"/>
  </r>
  <r>
    <x v="8292"/>
    <x v="76"/>
    <x v="7"/>
    <n v="7.55"/>
    <n v="1"/>
    <n v="7.55"/>
    <n v="7.55"/>
    <n v="7.55"/>
    <s v="N"/>
    <s v="N"/>
    <s v="Y"/>
    <s v="Bens Bakery "/>
    <s v="Bens Bakery"/>
    <m/>
    <x v="1"/>
    <s v="260130VEW5309"/>
    <s v="Closed"/>
    <s v="Paid"/>
  </r>
  <r>
    <x v="8293"/>
    <x v="2"/>
    <x v="2"/>
    <n v="0"/>
    <n v="1"/>
    <n v="0"/>
    <n v="0"/>
    <n v="0"/>
    <s v="N"/>
    <s v="N"/>
    <s v="N"/>
    <s v="Secawan "/>
    <s v="Secawan"/>
    <m/>
    <x v="0"/>
    <s v="260130IQFIUZM"/>
    <s v="Closed"/>
    <s v="Paid"/>
  </r>
  <r>
    <x v="8293"/>
    <x v="40"/>
    <x v="5"/>
    <n v="18.5"/>
    <n v="4"/>
    <n v="74"/>
    <n v="74"/>
    <n v="74"/>
    <s v="N"/>
    <s v="N"/>
    <s v="N"/>
    <s v="Secawan "/>
    <s v="Secawan"/>
    <m/>
    <x v="0"/>
    <s v="260130IQFIUZM"/>
    <s v="Closed"/>
    <s v="Paid"/>
  </r>
  <r>
    <x v="829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F49"/>
    <s v="Closed"/>
    <s v="Paid"/>
  </r>
  <r>
    <x v="8294"/>
    <x v="30"/>
    <x v="5"/>
    <n v="3.4"/>
    <n v="2"/>
    <n v="6.8"/>
    <n v="6.8"/>
    <n v="6.8"/>
    <s v="N"/>
    <s v="N"/>
    <s v="N"/>
    <s v="Secawan "/>
    <s v="Secawan"/>
    <m/>
    <x v="0"/>
    <s v="260130IQF6F49"/>
    <s v="Closed"/>
    <s v="Paid"/>
  </r>
  <r>
    <x v="8294"/>
    <x v="4"/>
    <x v="2"/>
    <n v="0"/>
    <n v="1"/>
    <n v="0"/>
    <n v="0"/>
    <n v="0"/>
    <s v="N"/>
    <s v="N"/>
    <s v="N"/>
    <s v="Secawan "/>
    <s v="Secawan"/>
    <m/>
    <x v="0"/>
    <s v="260130IQF6F49"/>
    <s v="Closed"/>
    <s v="Paid"/>
  </r>
  <r>
    <x v="8295"/>
    <x v="2"/>
    <x v="2"/>
    <n v="0"/>
    <n v="1"/>
    <n v="0"/>
    <n v="0"/>
    <n v="0"/>
    <s v="N"/>
    <s v="N"/>
    <s v="N"/>
    <s v="Secawan "/>
    <s v="Secawan"/>
    <m/>
    <x v="0"/>
    <s v="260130IQFSLNW"/>
    <s v="Closed"/>
    <s v="Paid"/>
  </r>
  <r>
    <x v="8295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SLNW"/>
    <s v="Closed"/>
    <s v="Paid"/>
  </r>
  <r>
    <x v="8296"/>
    <x v="83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75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6"/>
    <x v="89"/>
    <x v="7"/>
    <n v="3.3"/>
    <n v="1"/>
    <n v="3.3"/>
    <n v="3.3"/>
    <n v="3.3"/>
    <s v="N"/>
    <s v="N"/>
    <s v="Y"/>
    <s v="Bens Bakery "/>
    <s v="Bens Bakery"/>
    <m/>
    <x v="1"/>
    <s v="260130VEW6GUM"/>
    <s v="Closed"/>
    <s v="Paid"/>
  </r>
  <r>
    <x v="8297"/>
    <x v="2"/>
    <x v="2"/>
    <n v="0"/>
    <n v="1"/>
    <n v="0"/>
    <n v="0"/>
    <n v="0"/>
    <s v="N"/>
    <s v="N"/>
    <s v="N"/>
    <s v="Secawan "/>
    <s v="Secawan"/>
    <m/>
    <x v="0"/>
    <s v="260130IQF176N"/>
    <s v="Closed"/>
    <s v="Paid"/>
  </r>
  <r>
    <x v="8297"/>
    <x v="95"/>
    <x v="5"/>
    <n v="13.8"/>
    <n v="1"/>
    <n v="13.8"/>
    <n v="13.8"/>
    <n v="13.8"/>
    <s v="N"/>
    <s v="N"/>
    <s v="N"/>
    <s v="Secawan "/>
    <s v="Secawan"/>
    <m/>
    <x v="0"/>
    <s v="260130IQF176N"/>
    <s v="Closed"/>
    <s v="Paid"/>
  </r>
  <r>
    <x v="8297"/>
    <x v="40"/>
    <x v="5"/>
    <n v="18.5"/>
    <n v="1"/>
    <n v="18.5"/>
    <n v="18.5"/>
    <n v="18.5"/>
    <s v="N"/>
    <s v="N"/>
    <s v="N"/>
    <s v="Secawan "/>
    <s v="Secawan"/>
    <m/>
    <x v="0"/>
    <s v="260130IQF176N"/>
    <s v="Closed"/>
    <s v="Paid"/>
  </r>
  <r>
    <x v="8297"/>
    <x v="8"/>
    <x v="6"/>
    <n v="4"/>
    <n v="2"/>
    <n v="8"/>
    <n v="8"/>
    <n v="8"/>
    <s v="N"/>
    <s v="N"/>
    <s v="N"/>
    <s v="Secawan "/>
    <s v="Secawan"/>
    <m/>
    <x v="0"/>
    <s v="260130IQF176N"/>
    <s v="Closed"/>
    <s v="Paid"/>
  </r>
  <r>
    <x v="8298"/>
    <x v="95"/>
    <x v="5"/>
    <n v="13.8"/>
    <n v="1"/>
    <n v="13.8"/>
    <n v="13.8"/>
    <n v="13.8"/>
    <s v="N"/>
    <s v="N"/>
    <s v="N"/>
    <s v="Secawan "/>
    <s v="Secawan"/>
    <m/>
    <x v="0"/>
    <s v="260130IQFSEQH"/>
    <s v="Closed"/>
    <s v="Paid"/>
  </r>
  <r>
    <x v="8298"/>
    <x v="2"/>
    <x v="2"/>
    <n v="0"/>
    <n v="1"/>
    <n v="0"/>
    <n v="0"/>
    <n v="0"/>
    <s v="N"/>
    <s v="N"/>
    <s v="N"/>
    <s v="Secawan "/>
    <s v="Secawan"/>
    <m/>
    <x v="0"/>
    <s v="260130IQFSEQH"/>
    <s v="Closed"/>
    <s v="Paid"/>
  </r>
  <r>
    <x v="8299"/>
    <x v="5"/>
    <x v="4"/>
    <n v="5.2"/>
    <n v="1"/>
    <n v="5.2"/>
    <n v="5.2"/>
    <n v="5.2"/>
    <s v="N"/>
    <s v="N"/>
    <s v="N"/>
    <s v="Secawan "/>
    <s v="Secawan"/>
    <m/>
    <x v="0"/>
    <s v="260130IQF36XB"/>
    <s v="Closed"/>
    <s v="Paid"/>
  </r>
  <r>
    <x v="8299"/>
    <x v="40"/>
    <x v="5"/>
    <n v="18.5"/>
    <n v="1"/>
    <n v="18.5"/>
    <n v="18.5"/>
    <n v="18.5"/>
    <s v="N"/>
    <s v="N"/>
    <s v="N"/>
    <s v="Secawan "/>
    <s v="Secawan"/>
    <m/>
    <x v="0"/>
    <s v="260130IQF36XB"/>
    <s v="Closed"/>
    <s v="Paid"/>
  </r>
  <r>
    <x v="8299"/>
    <x v="2"/>
    <x v="2"/>
    <n v="0"/>
    <n v="1"/>
    <n v="0"/>
    <n v="0"/>
    <n v="0"/>
    <s v="N"/>
    <s v="N"/>
    <s v="N"/>
    <s v="Secawan "/>
    <s v="Secawan"/>
    <m/>
    <x v="0"/>
    <s v="260130IQF36XB"/>
    <s v="Closed"/>
    <s v="Paid"/>
  </r>
  <r>
    <x v="830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0"/>
    <x v="2"/>
    <x v="2"/>
    <n v="0"/>
    <n v="1"/>
    <n v="0"/>
    <n v="0"/>
    <n v="0"/>
    <s v="N"/>
    <s v="N"/>
    <s v="N"/>
    <s v="Secawan "/>
    <s v="Secawan"/>
    <m/>
    <x v="0"/>
    <s v="260130IQF0TK8"/>
    <s v="Closed"/>
    <s v="Paid"/>
  </r>
  <r>
    <x v="830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TK8"/>
    <s v="Closed"/>
    <s v="Paid"/>
  </r>
  <r>
    <x v="8301"/>
    <x v="42"/>
    <x v="2"/>
    <n v="0"/>
    <n v="1"/>
    <n v="0"/>
    <n v="0"/>
    <n v="0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1"/>
    <x v="58"/>
    <x v="9"/>
    <n v="19"/>
    <n v="1"/>
    <n v="19"/>
    <n v="19"/>
    <n v="19"/>
    <s v="N"/>
    <s v="N"/>
    <s v="N"/>
    <s v="Restore "/>
    <s v="Restore"/>
    <m/>
    <x v="2"/>
    <s v="260130UAXNNO1"/>
    <s v="Closed"/>
    <s v="Paid"/>
  </r>
  <r>
    <x v="8302"/>
    <x v="22"/>
    <x v="3"/>
    <n v="8.9"/>
    <n v="1"/>
    <n v="8.9"/>
    <n v="4.45"/>
    <n v="4.45"/>
    <s v="N"/>
    <s v="N"/>
    <s v="N"/>
    <s v="Secawan "/>
    <s v="Secawan"/>
    <m/>
    <x v="0"/>
    <s v="260130IQFEUGZ"/>
    <s v="Closed"/>
    <s v="Paid"/>
  </r>
  <r>
    <x v="8302"/>
    <x v="109"/>
    <x v="5"/>
    <n v="4.8"/>
    <n v="1"/>
    <n v="4.8"/>
    <n v="4.8"/>
    <n v="4.8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5"/>
    <x v="4"/>
    <n v="5.2"/>
    <n v="1"/>
    <n v="5.2"/>
    <n v="5.2"/>
    <n v="5.2"/>
    <s v="N"/>
    <s v="N"/>
    <s v="N"/>
    <s v="Secawan "/>
    <s v="Secawan"/>
    <m/>
    <x v="0"/>
    <s v="260130IQFEUGZ"/>
    <s v="Closed"/>
    <s v="Paid"/>
  </r>
  <r>
    <x v="8302"/>
    <x v="2"/>
    <x v="2"/>
    <n v="0"/>
    <n v="1"/>
    <n v="0"/>
    <n v="0"/>
    <n v="0"/>
    <s v="N"/>
    <s v="N"/>
    <s v="N"/>
    <s v="Secawan "/>
    <s v="Secawan"/>
    <m/>
    <x v="0"/>
    <s v="260130IQFEUGZ"/>
    <s v="Closed"/>
    <s v="Paid"/>
  </r>
  <r>
    <x v="8303"/>
    <x v="42"/>
    <x v="2"/>
    <n v="0"/>
    <n v="1"/>
    <n v="0"/>
    <n v="0"/>
    <n v="0"/>
    <s v="N"/>
    <s v="N"/>
    <s v="N"/>
    <s v="Restore "/>
    <s v="Restore"/>
    <m/>
    <x v="2"/>
    <s v="260130UAXEOKX"/>
    <s v="Closed"/>
    <s v="Paid"/>
  </r>
  <r>
    <x v="8303"/>
    <x v="58"/>
    <x v="9"/>
    <n v="19"/>
    <n v="1"/>
    <n v="19"/>
    <n v="19"/>
    <n v="19"/>
    <s v="N"/>
    <s v="N"/>
    <s v="N"/>
    <s v="Restore "/>
    <s v="Restore"/>
    <m/>
    <x v="2"/>
    <s v="260130UAXEOKX"/>
    <s v="Closed"/>
    <s v="Paid"/>
  </r>
  <r>
    <x v="8304"/>
    <x v="5"/>
    <x v="4"/>
    <n v="5.2"/>
    <n v="1"/>
    <n v="5.2"/>
    <n v="5.2"/>
    <n v="5.2"/>
    <s v="N"/>
    <s v="N"/>
    <s v="N"/>
    <s v="Secawan "/>
    <s v="Secawan"/>
    <m/>
    <x v="0"/>
    <s v="260130IQF3SLK"/>
    <s v="Closed"/>
    <s v="Paid"/>
  </r>
  <r>
    <x v="830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4"/>
    <x v="66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90"/>
    <x v="1"/>
    <n v="6"/>
    <n v="1"/>
    <n v="6"/>
    <n v="6"/>
    <n v="6"/>
    <s v="N"/>
    <s v="N"/>
    <s v="N"/>
    <s v="Secawan "/>
    <s v="Secawan"/>
    <m/>
    <x v="0"/>
    <s v="260130IQF3SLK"/>
    <s v="Closed"/>
    <s v="Paid"/>
  </r>
  <r>
    <x v="8304"/>
    <x v="4"/>
    <x v="2"/>
    <n v="0"/>
    <n v="1"/>
    <n v="0"/>
    <n v="0"/>
    <n v="0"/>
    <s v="N"/>
    <s v="N"/>
    <s v="N"/>
    <s v="Secawan "/>
    <s v="Secawan"/>
    <m/>
    <x v="0"/>
    <s v="260130IQF3SLK"/>
    <s v="Closed"/>
    <s v="Paid"/>
  </r>
  <r>
    <x v="83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SLK"/>
    <s v="Closed"/>
    <s v="Paid"/>
  </r>
  <r>
    <x v="8305"/>
    <x v="2"/>
    <x v="2"/>
    <n v="0"/>
    <n v="1"/>
    <n v="0"/>
    <n v="0"/>
    <n v="0"/>
    <s v="N"/>
    <s v="N"/>
    <s v="N"/>
    <s v="Secawan "/>
    <s v="Secawan"/>
    <m/>
    <x v="0"/>
    <s v="260130IQFBEOM"/>
    <s v="Closed"/>
    <s v="Paid"/>
  </r>
  <r>
    <x v="8305"/>
    <x v="40"/>
    <x v="5"/>
    <n v="18.5"/>
    <n v="1"/>
    <n v="18.5"/>
    <n v="18.5"/>
    <n v="18.5"/>
    <s v="N"/>
    <s v="N"/>
    <s v="N"/>
    <s v="Secawan "/>
    <s v="Secawan"/>
    <m/>
    <x v="0"/>
    <s v="260130IQFBEOM"/>
    <s v="Closed"/>
    <s v="Paid"/>
  </r>
  <r>
    <x v="830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8WH0"/>
    <s v="Closed"/>
    <s v="Paid"/>
  </r>
  <r>
    <x v="8306"/>
    <x v="42"/>
    <x v="2"/>
    <n v="0"/>
    <n v="1"/>
    <n v="0"/>
    <n v="0"/>
    <n v="0"/>
    <s v="N"/>
    <s v="N"/>
    <s v="N"/>
    <s v="Restore "/>
    <s v="Restore"/>
    <m/>
    <x v="2"/>
    <s v="260130UAX8WH0"/>
    <s v="Closed"/>
    <s v="Paid"/>
  </r>
  <r>
    <x v="8306"/>
    <x v="63"/>
    <x v="9"/>
    <n v="20"/>
    <n v="1"/>
    <n v="20"/>
    <n v="20"/>
    <n v="20"/>
    <s v="N"/>
    <s v="N"/>
    <s v="N"/>
    <s v="Restore "/>
    <s v="Restore"/>
    <m/>
    <x v="2"/>
    <s v="260130UAX8WH0"/>
    <s v="Closed"/>
    <s v="Paid"/>
  </r>
  <r>
    <x v="8307"/>
    <x v="42"/>
    <x v="2"/>
    <n v="0"/>
    <n v="1"/>
    <n v="0"/>
    <n v="0"/>
    <n v="0"/>
    <s v="N"/>
    <s v="N"/>
    <s v="N"/>
    <s v="Restore "/>
    <s v="Restore"/>
    <m/>
    <x v="2"/>
    <s v="260130UAX799L"/>
    <s v="Closed"/>
    <s v="Paid"/>
  </r>
  <r>
    <x v="83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99L"/>
    <s v="Closed"/>
    <s v="Paid"/>
  </r>
  <r>
    <x v="83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MZP"/>
    <s v="Closed"/>
    <s v="Paid"/>
  </r>
  <r>
    <x v="8308"/>
    <x v="42"/>
    <x v="2"/>
    <n v="0"/>
    <n v="1"/>
    <n v="0"/>
    <n v="0"/>
    <n v="0"/>
    <s v="N"/>
    <s v="N"/>
    <s v="N"/>
    <s v="Restore "/>
    <s v="Restore"/>
    <m/>
    <x v="2"/>
    <s v="260130UAXRMZP"/>
    <s v="Closed"/>
    <s v="Paid"/>
  </r>
  <r>
    <x v="8309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FHHA"/>
    <s v="Closed"/>
    <s v="Paid"/>
  </r>
  <r>
    <x v="8309"/>
    <x v="42"/>
    <x v="2"/>
    <n v="0"/>
    <n v="1"/>
    <n v="0"/>
    <n v="0"/>
    <n v="0"/>
    <s v="N"/>
    <s v="N"/>
    <s v="N"/>
    <s v="Restore "/>
    <s v="Restore"/>
    <m/>
    <x v="2"/>
    <s v="260130UAXFHHA"/>
    <s v="Closed"/>
    <s v="Paid"/>
  </r>
  <r>
    <x v="8310"/>
    <x v="2"/>
    <x v="2"/>
    <n v="0"/>
    <n v="1"/>
    <n v="0"/>
    <n v="0"/>
    <n v="0"/>
    <s v="N"/>
    <s v="N"/>
    <s v="N"/>
    <s v="Secawan "/>
    <s v="Secawan"/>
    <m/>
    <x v="0"/>
    <s v="260130IQFD056"/>
    <s v="Closed"/>
    <s v="Paid"/>
  </r>
  <r>
    <x v="8310"/>
    <x v="40"/>
    <x v="5"/>
    <n v="18.5"/>
    <n v="2"/>
    <n v="37"/>
    <n v="37"/>
    <n v="37"/>
    <s v="N"/>
    <s v="N"/>
    <s v="N"/>
    <s v="Secawan "/>
    <s v="Secawan"/>
    <m/>
    <x v="0"/>
    <s v="260130IQFD056"/>
    <s v="Closed"/>
    <s v="Paid"/>
  </r>
  <r>
    <x v="8311"/>
    <x v="4"/>
    <x v="2"/>
    <n v="0"/>
    <n v="1"/>
    <n v="0"/>
    <n v="0"/>
    <n v="0"/>
    <s v="N"/>
    <s v="N"/>
    <s v="N"/>
    <s v="Secawan "/>
    <s v="Secawan"/>
    <m/>
    <x v="0"/>
    <s v="260130IQFKMBT"/>
    <s v="Closed"/>
    <s v="Paid"/>
  </r>
  <r>
    <x v="8311"/>
    <x v="30"/>
    <x v="5"/>
    <n v="3.4"/>
    <n v="1"/>
    <n v="3.4"/>
    <n v="3.4"/>
    <n v="3.4"/>
    <s v="N"/>
    <s v="N"/>
    <s v="N"/>
    <s v="Secawan "/>
    <s v="Secawan"/>
    <m/>
    <x v="0"/>
    <s v="260130IQFKMBT"/>
    <s v="Closed"/>
    <s v="Paid"/>
  </r>
  <r>
    <x v="8312"/>
    <x v="30"/>
    <x v="5"/>
    <n v="3.4"/>
    <n v="1"/>
    <n v="3.4"/>
    <n v="3.4"/>
    <n v="3.4"/>
    <s v="N"/>
    <s v="N"/>
    <s v="N"/>
    <s v="Secawan "/>
    <s v="Secawan"/>
    <m/>
    <x v="0"/>
    <s v="260130IQFY9AK"/>
    <s v="Closed"/>
    <s v="Paid"/>
  </r>
  <r>
    <x v="8312"/>
    <x v="2"/>
    <x v="2"/>
    <n v="0"/>
    <n v="1"/>
    <n v="0"/>
    <n v="0"/>
    <n v="0"/>
    <s v="N"/>
    <s v="N"/>
    <s v="N"/>
    <s v="Secawan "/>
    <s v="Secawan"/>
    <m/>
    <x v="0"/>
    <s v="260130IQFY9AK"/>
    <s v="Closed"/>
    <s v="Paid"/>
  </r>
  <r>
    <x v="8313"/>
    <x v="4"/>
    <x v="2"/>
    <n v="0"/>
    <n v="1"/>
    <n v="0"/>
    <n v="0"/>
    <n v="0"/>
    <s v="N"/>
    <s v="N"/>
    <s v="N"/>
    <s v="Secawan "/>
    <s v="Secawan"/>
    <m/>
    <x v="0"/>
    <s v="260130IQF0AKD"/>
    <s v="Closed"/>
    <s v="Paid"/>
  </r>
  <r>
    <x v="8313"/>
    <x v="5"/>
    <x v="4"/>
    <n v="5.2"/>
    <n v="1"/>
    <n v="5.2"/>
    <n v="5.2"/>
    <n v="5.2"/>
    <s v="N"/>
    <s v="N"/>
    <s v="N"/>
    <s v="Secawan "/>
    <s v="Secawan"/>
    <m/>
    <x v="0"/>
    <s v="260130IQF0AKD"/>
    <s v="Closed"/>
    <s v="Paid"/>
  </r>
  <r>
    <x v="8314"/>
    <x v="5"/>
    <x v="4"/>
    <n v="5.2"/>
    <n v="1"/>
    <n v="5.2"/>
    <n v="5.2"/>
    <n v="5.2"/>
    <s v="N"/>
    <s v="N"/>
    <s v="N"/>
    <s v="Secawan "/>
    <s v="Secawan"/>
    <m/>
    <x v="0"/>
    <s v="260130IQFKBAR"/>
    <s v="Closed"/>
    <s v="Paid"/>
  </r>
  <r>
    <x v="8314"/>
    <x v="2"/>
    <x v="2"/>
    <n v="0"/>
    <n v="1"/>
    <n v="0"/>
    <n v="0"/>
    <n v="0"/>
    <s v="N"/>
    <s v="N"/>
    <s v="N"/>
    <s v="Secawan "/>
    <s v="Secawan"/>
    <m/>
    <x v="0"/>
    <s v="260130IQFKBAR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5"/>
    <x v="42"/>
    <x v="2"/>
    <n v="0"/>
    <n v="1"/>
    <n v="0"/>
    <n v="0"/>
    <n v="0"/>
    <s v="N"/>
    <s v="N"/>
    <s v="N"/>
    <s v="Restore "/>
    <s v="Restore"/>
    <m/>
    <x v="2"/>
    <s v="260130UAX3MOW"/>
    <s v="Closed"/>
    <s v="Paid"/>
  </r>
  <r>
    <x v="8315"/>
    <x v="123"/>
    <x v="9"/>
    <n v="14.9"/>
    <n v="1"/>
    <n v="14.9"/>
    <n v="14.9"/>
    <n v="14.9"/>
    <s v="N"/>
    <s v="N"/>
    <s v="N"/>
    <s v="Restore "/>
    <s v="Restore"/>
    <m/>
    <x v="2"/>
    <s v="260130UAX3MOW"/>
    <s v="Closed"/>
    <s v="Paid"/>
  </r>
  <r>
    <x v="8316"/>
    <x v="70"/>
    <x v="7"/>
    <n v="9.43"/>
    <n v="1"/>
    <n v="9.43"/>
    <n v="9.43"/>
    <n v="9.43"/>
    <s v="N"/>
    <s v="N"/>
    <s v="Y"/>
    <s v="Bens Bakery "/>
    <s v="Bens Bakery"/>
    <m/>
    <x v="1"/>
    <s v="260130VEWK0HE"/>
    <s v="Closed"/>
    <s v="Paid"/>
  </r>
  <r>
    <x v="8316"/>
    <x v="77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6"/>
    <x v="15"/>
    <x v="2"/>
    <n v="0"/>
    <n v="1"/>
    <n v="0"/>
    <n v="0"/>
    <n v="0"/>
    <s v="N"/>
    <s v="N"/>
    <s v="N"/>
    <s v="Bens Bakery "/>
    <s v="Bens Bakery"/>
    <m/>
    <x v="1"/>
    <s v="260130VEWK0HE"/>
    <s v="Closed"/>
    <s v="Paid"/>
  </r>
  <r>
    <x v="8316"/>
    <x v="25"/>
    <x v="7"/>
    <n v="5.66"/>
    <n v="1"/>
    <n v="5.66"/>
    <n v="5.66"/>
    <n v="5.66"/>
    <s v="N"/>
    <s v="N"/>
    <s v="Y"/>
    <s v="Bens Bakery "/>
    <s v="Bens Bakery"/>
    <m/>
    <x v="1"/>
    <s v="260130VEWK0HE"/>
    <s v="Closed"/>
    <s v="Paid"/>
  </r>
  <r>
    <x v="8317"/>
    <x v="40"/>
    <x v="5"/>
    <n v="18.5"/>
    <n v="1"/>
    <n v="18.5"/>
    <n v="18.5"/>
    <n v="18.5"/>
    <s v="N"/>
    <s v="N"/>
    <s v="N"/>
    <s v="Secawan "/>
    <s v="Secawan"/>
    <m/>
    <x v="0"/>
    <s v="260130IQFPO5Y"/>
    <s v="Closed"/>
    <s v="Paid"/>
  </r>
  <r>
    <x v="8317"/>
    <x v="5"/>
    <x v="4"/>
    <n v="5.2"/>
    <n v="1"/>
    <n v="5.2"/>
    <n v="5.2"/>
    <n v="5.2"/>
    <s v="N"/>
    <s v="N"/>
    <s v="N"/>
    <s v="Secawan "/>
    <s v="Secawan"/>
    <m/>
    <x v="0"/>
    <s v="260130IQFPO5Y"/>
    <s v="Closed"/>
    <s v="Paid"/>
  </r>
  <r>
    <x v="8317"/>
    <x v="2"/>
    <x v="2"/>
    <n v="0"/>
    <n v="1"/>
    <n v="0"/>
    <n v="0"/>
    <n v="0"/>
    <s v="N"/>
    <s v="N"/>
    <s v="N"/>
    <s v="Secawan "/>
    <s v="Secawan"/>
    <m/>
    <x v="0"/>
    <s v="260130IQFPO5Y"/>
    <s v="Closed"/>
    <s v="Paid"/>
  </r>
  <r>
    <x v="8317"/>
    <x v="1"/>
    <x v="1"/>
    <n v="6"/>
    <n v="1"/>
    <n v="6"/>
    <n v="6"/>
    <n v="6"/>
    <s v="N"/>
    <s v="N"/>
    <s v="N"/>
    <s v="Secawan "/>
    <s v="Secawan"/>
    <m/>
    <x v="0"/>
    <s v="260130IQFPO5Y"/>
    <s v="Closed"/>
    <s v="Paid"/>
  </r>
  <r>
    <x v="8318"/>
    <x v="42"/>
    <x v="2"/>
    <n v="0"/>
    <n v="1"/>
    <n v="0"/>
    <n v="0"/>
    <n v="0"/>
    <s v="N"/>
    <s v="N"/>
    <s v="N"/>
    <s v="Restore "/>
    <s v="Restore"/>
    <m/>
    <x v="2"/>
    <s v="260130UAXTHNB"/>
    <s v="Closed"/>
    <s v="Paid"/>
  </r>
  <r>
    <x v="8318"/>
    <x v="58"/>
    <x v="9"/>
    <n v="19"/>
    <n v="1"/>
    <n v="19"/>
    <n v="19"/>
    <n v="19"/>
    <s v="N"/>
    <s v="N"/>
    <s v="N"/>
    <s v="Restore "/>
    <s v="Restore"/>
    <m/>
    <x v="2"/>
    <s v="260130UAXTHNB"/>
    <s v="Closed"/>
    <s v="Paid"/>
  </r>
  <r>
    <x v="8319"/>
    <x v="30"/>
    <x v="5"/>
    <n v="3.4"/>
    <n v="1"/>
    <n v="3.4"/>
    <n v="3.4"/>
    <n v="3.4"/>
    <s v="N"/>
    <s v="N"/>
    <s v="N"/>
    <s v="Secawan "/>
    <s v="Secawan"/>
    <m/>
    <x v="0"/>
    <s v="260130IQF1PNR"/>
    <s v="Closed"/>
    <s v="Paid"/>
  </r>
  <r>
    <x v="8319"/>
    <x v="4"/>
    <x v="2"/>
    <n v="0"/>
    <n v="1"/>
    <n v="0"/>
    <n v="0"/>
    <n v="0"/>
    <s v="N"/>
    <s v="N"/>
    <s v="N"/>
    <s v="Secawan "/>
    <s v="Secawan"/>
    <m/>
    <x v="0"/>
    <s v="260130IQF1PNR"/>
    <s v="Closed"/>
    <s v="Paid"/>
  </r>
  <r>
    <x v="8320"/>
    <x v="42"/>
    <x v="2"/>
    <n v="0"/>
    <n v="1"/>
    <n v="0"/>
    <n v="0"/>
    <n v="0"/>
    <s v="N"/>
    <s v="N"/>
    <s v="N"/>
    <s v="Restore "/>
    <s v="Restore"/>
    <m/>
    <x v="2"/>
    <s v="260130UAXS7G2"/>
    <s v="Closed"/>
    <s v="Paid"/>
  </r>
  <r>
    <x v="8320"/>
    <x v="154"/>
    <x v="9"/>
    <n v="20"/>
    <n v="1"/>
    <n v="20"/>
    <n v="20"/>
    <n v="20"/>
    <s v="N"/>
    <s v="N"/>
    <s v="N"/>
    <s v="Restore "/>
    <s v="Restore"/>
    <m/>
    <x v="2"/>
    <s v="260130UAXS7G2"/>
    <s v="Closed"/>
    <s v="Paid"/>
  </r>
  <r>
    <x v="8321"/>
    <x v="4"/>
    <x v="2"/>
    <n v="0"/>
    <n v="1"/>
    <n v="0"/>
    <n v="0"/>
    <n v="0"/>
    <s v="N"/>
    <s v="N"/>
    <s v="N"/>
    <s v="Secawan "/>
    <s v="Secawan"/>
    <m/>
    <x v="0"/>
    <s v="260130IQFF4NS"/>
    <s v="Closed"/>
    <s v="Paid"/>
  </r>
  <r>
    <x v="8321"/>
    <x v="31"/>
    <x v="3"/>
    <n v="18"/>
    <n v="1"/>
    <n v="18"/>
    <n v="18"/>
    <n v="18"/>
    <s v="N"/>
    <s v="N"/>
    <s v="N"/>
    <s v="Secawan "/>
    <s v="Secawan"/>
    <m/>
    <x v="0"/>
    <s v="260130IQFF4NS"/>
    <s v="Closed"/>
    <s v="Paid"/>
  </r>
  <r>
    <x v="8321"/>
    <x v="30"/>
    <x v="5"/>
    <n v="3.4"/>
    <n v="1"/>
    <n v="3.4"/>
    <n v="3.4"/>
    <n v="3.4"/>
    <s v="N"/>
    <s v="N"/>
    <s v="N"/>
    <s v="Secawan "/>
    <s v="Secawan"/>
    <m/>
    <x v="0"/>
    <s v="260130IQFF4NS"/>
    <s v="Closed"/>
    <s v="Paid"/>
  </r>
  <r>
    <x v="8322"/>
    <x v="40"/>
    <x v="5"/>
    <n v="18.5"/>
    <n v="1"/>
    <n v="18.5"/>
    <n v="18.5"/>
    <n v="18.5"/>
    <s v="N"/>
    <s v="N"/>
    <s v="N"/>
    <s v="Secawan "/>
    <s v="Secawan"/>
    <m/>
    <x v="0"/>
    <s v="260130IQFSCS7"/>
    <s v="Closed"/>
    <s v="Paid"/>
  </r>
  <r>
    <x v="8322"/>
    <x v="2"/>
    <x v="2"/>
    <n v="0"/>
    <n v="1"/>
    <n v="0"/>
    <n v="0"/>
    <n v="0"/>
    <s v="N"/>
    <s v="N"/>
    <s v="N"/>
    <s v="Secawan "/>
    <s v="Secawan"/>
    <m/>
    <x v="0"/>
    <s v="260130IQFSCS7"/>
    <s v="Closed"/>
    <s v="Paid"/>
  </r>
  <r>
    <x v="8322"/>
    <x v="81"/>
    <x v="3"/>
    <n v="15"/>
    <n v="1"/>
    <n v="15"/>
    <n v="15"/>
    <n v="15"/>
    <s v="N"/>
    <s v="N"/>
    <s v="N"/>
    <s v="Secawan "/>
    <s v="Secawan"/>
    <m/>
    <x v="0"/>
    <s v="260130IQFSCS7"/>
    <s v="Closed"/>
    <s v="Paid"/>
  </r>
  <r>
    <x v="8323"/>
    <x v="171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70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3"/>
    <x v="44"/>
    <x v="7"/>
    <n v="7.55"/>
    <n v="1"/>
    <n v="7.55"/>
    <n v="7.55"/>
    <n v="7.55"/>
    <s v="N"/>
    <s v="N"/>
    <s v="Y"/>
    <s v="Bens Bakery "/>
    <s v="Bens Bakery"/>
    <m/>
    <x v="1"/>
    <s v="260130VEWTPDO"/>
    <s v="Closed"/>
    <s v="Paid"/>
  </r>
  <r>
    <x v="8323"/>
    <x v="15"/>
    <x v="2"/>
    <n v="0"/>
    <n v="1"/>
    <n v="0"/>
    <n v="0"/>
    <n v="0"/>
    <s v="N"/>
    <s v="N"/>
    <s v="N"/>
    <s v="Bens Bakery "/>
    <s v="Bens Bakery"/>
    <m/>
    <x v="1"/>
    <s v="260130VEWTPDO"/>
    <s v="Closed"/>
    <s v="Paid"/>
  </r>
  <r>
    <x v="8323"/>
    <x v="73"/>
    <x v="7"/>
    <n v="9.43"/>
    <n v="1"/>
    <n v="9.43"/>
    <n v="9.43"/>
    <n v="9.43"/>
    <s v="N"/>
    <s v="N"/>
    <s v="Y"/>
    <s v="Bens Bakery "/>
    <s v="Bens Bakery"/>
    <m/>
    <x v="1"/>
    <s v="260130VEWTPDO"/>
    <s v="Closed"/>
    <s v="Paid"/>
  </r>
  <r>
    <x v="8324"/>
    <x v="2"/>
    <x v="2"/>
    <n v="0"/>
    <n v="1"/>
    <n v="0"/>
    <n v="0"/>
    <n v="0"/>
    <s v="N"/>
    <s v="N"/>
    <s v="N"/>
    <s v="Secawan "/>
    <s v="Secawan"/>
    <m/>
    <x v="0"/>
    <s v="260130IQFI4EG"/>
    <s v="Closed"/>
    <s v="Paid"/>
  </r>
  <r>
    <x v="832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4EG"/>
    <s v="Closed"/>
    <s v="Paid"/>
  </r>
  <r>
    <x v="8325"/>
    <x v="4"/>
    <x v="2"/>
    <n v="0"/>
    <n v="1"/>
    <n v="0"/>
    <n v="0"/>
    <n v="0"/>
    <s v="N"/>
    <s v="N"/>
    <s v="N"/>
    <s v="Secawan "/>
    <s v="Secawan"/>
    <m/>
    <x v="0"/>
    <s v="260130IQFW01W"/>
    <s v="Closed"/>
    <s v="Paid"/>
  </r>
  <r>
    <x v="8325"/>
    <x v="9"/>
    <x v="6"/>
    <n v="10"/>
    <n v="1"/>
    <n v="10"/>
    <n v="10"/>
    <n v="10"/>
    <s v="N"/>
    <s v="N"/>
    <s v="N"/>
    <s v="Secawan "/>
    <s v="Secawan"/>
    <m/>
    <x v="0"/>
    <s v="260130IQFW01W"/>
    <s v="Closed"/>
    <s v="Paid"/>
  </r>
  <r>
    <x v="8325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W01W"/>
    <s v="Closed"/>
    <s v="Paid"/>
  </r>
  <r>
    <x v="832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5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W01W"/>
    <s v="Closed"/>
    <s v="Paid"/>
  </r>
  <r>
    <x v="8326"/>
    <x v="2"/>
    <x v="2"/>
    <n v="0"/>
    <n v="1"/>
    <n v="0"/>
    <n v="0"/>
    <n v="0"/>
    <s v="N"/>
    <s v="N"/>
    <s v="N"/>
    <s v="Secawan "/>
    <s v="Secawan"/>
    <m/>
    <x v="0"/>
    <s v="260130IQFK0F0"/>
    <s v="Closed"/>
    <s v="Paid"/>
  </r>
  <r>
    <x v="8326"/>
    <x v="40"/>
    <x v="5"/>
    <n v="18.5"/>
    <n v="1"/>
    <n v="18.5"/>
    <n v="18.5"/>
    <n v="18.5"/>
    <s v="N"/>
    <s v="N"/>
    <s v="N"/>
    <s v="Secawan "/>
    <s v="Secawan"/>
    <m/>
    <x v="0"/>
    <s v="260130IQFK0F0"/>
    <s v="Closed"/>
    <s v="Paid"/>
  </r>
  <r>
    <x v="8327"/>
    <x v="2"/>
    <x v="2"/>
    <n v="0"/>
    <n v="1"/>
    <n v="0"/>
    <n v="0"/>
    <n v="0"/>
    <s v="N"/>
    <s v="N"/>
    <s v="N"/>
    <s v="Secawan "/>
    <s v="Secawan"/>
    <m/>
    <x v="0"/>
    <s v="260130IQF4VCS"/>
    <s v="Closed"/>
    <s v="Paid"/>
  </r>
  <r>
    <x v="83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4VCS"/>
    <s v="Closed"/>
    <s v="Paid"/>
  </r>
  <r>
    <x v="8328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RFMT"/>
    <s v="Closed"/>
    <s v="Paid"/>
  </r>
  <r>
    <x v="8328"/>
    <x v="2"/>
    <x v="2"/>
    <n v="0"/>
    <n v="1"/>
    <n v="0"/>
    <n v="0"/>
    <n v="0"/>
    <s v="N"/>
    <s v="N"/>
    <s v="N"/>
    <s v="Secawan "/>
    <s v="Secawan"/>
    <m/>
    <x v="0"/>
    <s v="260130IQFRFMT"/>
    <s v="Closed"/>
    <s v="Paid"/>
  </r>
  <r>
    <x v="8329"/>
    <x v="56"/>
    <x v="5"/>
    <n v="12.8"/>
    <n v="1"/>
    <n v="12.8"/>
    <n v="12.8"/>
    <n v="12.8"/>
    <s v="N"/>
    <s v="N"/>
    <s v="N"/>
    <s v="Secawan "/>
    <s v="Secawan"/>
    <m/>
    <x v="0"/>
    <s v="260130IQFOSHB"/>
    <s v="Closed"/>
    <s v="Paid"/>
  </r>
  <r>
    <x v="8329"/>
    <x v="2"/>
    <x v="2"/>
    <n v="0"/>
    <n v="1"/>
    <n v="0"/>
    <n v="0"/>
    <n v="0"/>
    <s v="N"/>
    <s v="N"/>
    <s v="N"/>
    <s v="Secawan "/>
    <s v="Secawan"/>
    <m/>
    <x v="0"/>
    <s v="260130IQFOSHB"/>
    <s v="Closed"/>
    <s v="Paid"/>
  </r>
  <r>
    <x v="8330"/>
    <x v="4"/>
    <x v="2"/>
    <n v="0"/>
    <n v="1"/>
    <n v="0"/>
    <n v="0"/>
    <n v="0"/>
    <s v="N"/>
    <s v="N"/>
    <s v="N"/>
    <s v="Secawan "/>
    <s v="Secawan"/>
    <m/>
    <x v="0"/>
    <s v="260130IQFWO8N"/>
    <s v="Closed"/>
    <s v="Paid"/>
  </r>
  <r>
    <x v="8330"/>
    <x v="95"/>
    <x v="5"/>
    <n v="13.8"/>
    <n v="1"/>
    <n v="13.8"/>
    <n v="13.8"/>
    <n v="13.8"/>
    <s v="N"/>
    <s v="N"/>
    <s v="N"/>
    <s v="Secawan "/>
    <s v="Secawan"/>
    <m/>
    <x v="0"/>
    <s v="260130IQFWO8N"/>
    <s v="Closed"/>
    <s v="Paid"/>
  </r>
  <r>
    <x v="8331"/>
    <x v="188"/>
    <x v="7"/>
    <n v="5.66"/>
    <n v="1"/>
    <n v="5.66"/>
    <n v="5.66"/>
    <n v="5.66"/>
    <s v="N"/>
    <s v="N"/>
    <s v="Y"/>
    <s v="Bens Bakery "/>
    <s v="Bens Bakery"/>
    <m/>
    <x v="1"/>
    <s v="260130VEWGSPN"/>
    <s v="Closed"/>
    <s v="Paid"/>
  </r>
  <r>
    <x v="8331"/>
    <x v="14"/>
    <x v="2"/>
    <n v="0"/>
    <n v="1"/>
    <n v="0"/>
    <n v="0"/>
    <n v="0"/>
    <s v="N"/>
    <s v="N"/>
    <s v="N"/>
    <s v="Bens Bakery "/>
    <s v="Bens Bakery"/>
    <m/>
    <x v="1"/>
    <s v="260130VEWGSPN"/>
    <s v="Closed"/>
    <s v="Paid"/>
  </r>
  <r>
    <x v="8331"/>
    <x v="170"/>
    <x v="7"/>
    <n v="3.3"/>
    <n v="1"/>
    <n v="3.3"/>
    <n v="3.3"/>
    <n v="3.3"/>
    <s v="N"/>
    <s v="N"/>
    <s v="Y"/>
    <s v="Bens Bakery "/>
    <s v="Bens Bakery"/>
    <m/>
    <x v="1"/>
    <s v="260130VEWGSPN"/>
    <s v="Closed"/>
    <s v="Paid"/>
  </r>
  <r>
    <x v="8332"/>
    <x v="2"/>
    <x v="2"/>
    <n v="0"/>
    <n v="1"/>
    <n v="0"/>
    <n v="0"/>
    <n v="0"/>
    <s v="N"/>
    <s v="N"/>
    <s v="N"/>
    <s v="Secawan "/>
    <s v="Secawan"/>
    <m/>
    <x v="0"/>
    <s v="260130IQFJQHO"/>
    <s v="Closed"/>
    <s v="Paid"/>
  </r>
  <r>
    <x v="833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JQHO"/>
    <s v="Closed"/>
    <s v="Paid"/>
  </r>
  <r>
    <x v="8333"/>
    <x v="2"/>
    <x v="2"/>
    <n v="0"/>
    <n v="1"/>
    <n v="0"/>
    <n v="0"/>
    <n v="0"/>
    <s v="N"/>
    <s v="N"/>
    <s v="N"/>
    <s v="Secawan "/>
    <s v="Secawan"/>
    <m/>
    <x v="0"/>
    <s v="260130IQFC6PO"/>
    <s v="Closed"/>
    <s v="Paid"/>
  </r>
  <r>
    <x v="8333"/>
    <x v="40"/>
    <x v="5"/>
    <n v="18.5"/>
    <n v="1"/>
    <n v="18.5"/>
    <n v="18.5"/>
    <n v="18.5"/>
    <s v="N"/>
    <s v="N"/>
    <s v="N"/>
    <s v="Secawan "/>
    <s v="Secawan"/>
    <m/>
    <x v="0"/>
    <s v="260130IQFC6PO"/>
    <s v="Closed"/>
    <s v="Paid"/>
  </r>
  <r>
    <x v="8334"/>
    <x v="63"/>
    <x v="9"/>
    <n v="20"/>
    <n v="1"/>
    <n v="20"/>
    <n v="20"/>
    <n v="20"/>
    <s v="N"/>
    <s v="N"/>
    <s v="N"/>
    <s v="Restore "/>
    <s v="Restore"/>
    <m/>
    <x v="2"/>
    <s v="260130UAXYJ64"/>
    <s v="Closed"/>
    <s v="Paid"/>
  </r>
  <r>
    <x v="8334"/>
    <x v="42"/>
    <x v="2"/>
    <n v="0"/>
    <n v="1"/>
    <n v="0"/>
    <n v="0"/>
    <n v="0"/>
    <s v="N"/>
    <s v="N"/>
    <s v="N"/>
    <s v="Restore "/>
    <s v="Restore"/>
    <m/>
    <x v="2"/>
    <s v="260130UAXYJ64"/>
    <s v="Closed"/>
    <s v="Paid"/>
  </r>
  <r>
    <x v="8335"/>
    <x v="4"/>
    <x v="2"/>
    <n v="0"/>
    <n v="1"/>
    <n v="0"/>
    <n v="0"/>
    <n v="0"/>
    <s v="N"/>
    <s v="N"/>
    <s v="N"/>
    <s v="Secawan "/>
    <s v="Secawan"/>
    <m/>
    <x v="0"/>
    <s v="260130IQFGQV1"/>
    <s v="Closed"/>
    <s v="Paid"/>
  </r>
  <r>
    <x v="83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GQV1"/>
    <s v="Closed"/>
    <s v="Paid"/>
  </r>
  <r>
    <x v="83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F50"/>
    <s v="Closed"/>
    <s v="Paid"/>
  </r>
  <r>
    <x v="8336"/>
    <x v="42"/>
    <x v="2"/>
    <n v="0"/>
    <n v="1"/>
    <n v="0"/>
    <n v="0"/>
    <n v="0"/>
    <s v="N"/>
    <s v="N"/>
    <s v="N"/>
    <s v="Restore "/>
    <s v="Restore"/>
    <m/>
    <x v="2"/>
    <s v="260130UAXGF50"/>
    <s v="Closed"/>
    <s v="Paid"/>
  </r>
  <r>
    <x v="8337"/>
    <x v="2"/>
    <x v="2"/>
    <n v="0"/>
    <n v="1"/>
    <n v="0"/>
    <n v="0"/>
    <n v="0"/>
    <s v="N"/>
    <s v="N"/>
    <s v="N"/>
    <s v="Secawan "/>
    <s v="Secawan"/>
    <m/>
    <x v="0"/>
    <s v="260130IQF7D78"/>
    <s v="Closed"/>
    <s v="Paid"/>
  </r>
  <r>
    <x v="8337"/>
    <x v="53"/>
    <x v="5"/>
    <n v="7.8"/>
    <n v="1"/>
    <n v="7.8"/>
    <n v="7.8"/>
    <n v="7.8"/>
    <s v="N"/>
    <s v="N"/>
    <s v="N"/>
    <s v="Secawan "/>
    <s v="Secawan"/>
    <m/>
    <x v="0"/>
    <s v="260130IQF7D78"/>
    <s v="Closed"/>
    <s v="Paid"/>
  </r>
  <r>
    <x v="8338"/>
    <x v="69"/>
    <x v="7"/>
    <n v="9.43"/>
    <n v="1"/>
    <n v="9.43"/>
    <n v="9.43"/>
    <n v="9.43"/>
    <s v="N"/>
    <s v="N"/>
    <s v="Y"/>
    <s v="Bens Bakery "/>
    <s v="Bens Bakery"/>
    <m/>
    <x v="1"/>
    <s v="260130VEWQ39J"/>
    <s v="Closed"/>
    <s v="Paid"/>
  </r>
  <r>
    <x v="8338"/>
    <x v="15"/>
    <x v="2"/>
    <n v="0"/>
    <n v="1"/>
    <n v="0"/>
    <n v="0"/>
    <n v="0"/>
    <s v="N"/>
    <s v="N"/>
    <s v="N"/>
    <s v="Bens Bakery "/>
    <s v="Bens Bakery"/>
    <m/>
    <x v="1"/>
    <s v="260130VEWQ39J"/>
    <s v="Closed"/>
    <s v="Paid"/>
  </r>
  <r>
    <x v="8339"/>
    <x v="50"/>
    <x v="5"/>
    <n v="3.5"/>
    <n v="1"/>
    <n v="3.5"/>
    <n v="3.5"/>
    <n v="3.5"/>
    <s v="N"/>
    <s v="N"/>
    <s v="N"/>
    <s v="Secawan "/>
    <s v="Secawan"/>
    <m/>
    <x v="0"/>
    <s v="260130IQFBS3Z"/>
    <s v="Closed"/>
    <s v="Paid"/>
  </r>
  <r>
    <x v="8339"/>
    <x v="4"/>
    <x v="2"/>
    <n v="0"/>
    <n v="1"/>
    <n v="0"/>
    <n v="0"/>
    <n v="0"/>
    <s v="N"/>
    <s v="N"/>
    <s v="N"/>
    <s v="Secawan "/>
    <s v="Secawan"/>
    <m/>
    <x v="0"/>
    <s v="260130IQFBS3Z"/>
    <s v="Closed"/>
    <s v="Paid"/>
  </r>
  <r>
    <x v="8339"/>
    <x v="56"/>
    <x v="5"/>
    <n v="12.8"/>
    <n v="1"/>
    <n v="12.8"/>
    <n v="12.8"/>
    <n v="12.8"/>
    <s v="N"/>
    <s v="N"/>
    <s v="N"/>
    <s v="Secawan "/>
    <s v="Secawan"/>
    <m/>
    <x v="0"/>
    <s v="260130IQFBS3Z"/>
    <s v="Closed"/>
    <s v="Paid"/>
  </r>
  <r>
    <x v="834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1WC7"/>
    <s v="Closed"/>
    <s v="Paid"/>
  </r>
  <r>
    <x v="8340"/>
    <x v="42"/>
    <x v="2"/>
    <n v="0"/>
    <n v="1"/>
    <n v="0"/>
    <n v="0"/>
    <n v="0"/>
    <s v="N"/>
    <s v="N"/>
    <s v="N"/>
    <s v="Restore "/>
    <s v="Restore"/>
    <m/>
    <x v="2"/>
    <s v="260130UAX1WC7"/>
    <s v="Closed"/>
    <s v="Paid"/>
  </r>
  <r>
    <x v="8341"/>
    <x v="86"/>
    <x v="5"/>
    <n v="13.8"/>
    <n v="1"/>
    <n v="13.8"/>
    <n v="13.8"/>
    <n v="13.8"/>
    <s v="N"/>
    <s v="N"/>
    <s v="N"/>
    <s v="Secawan "/>
    <s v="Secawan"/>
    <m/>
    <x v="0"/>
    <s v="260130IQFEOI6"/>
    <s v="Closed"/>
    <s v="Paid"/>
  </r>
  <r>
    <x v="8341"/>
    <x v="5"/>
    <x v="4"/>
    <n v="5.2"/>
    <n v="1"/>
    <n v="5.2"/>
    <n v="5.2"/>
    <n v="5.2"/>
    <s v="N"/>
    <s v="N"/>
    <s v="N"/>
    <s v="Secawan "/>
    <s v="Secawan"/>
    <m/>
    <x v="0"/>
    <s v="260130IQFEOI6"/>
    <s v="Closed"/>
    <s v="Paid"/>
  </r>
  <r>
    <x v="8341"/>
    <x v="2"/>
    <x v="2"/>
    <n v="0"/>
    <n v="1"/>
    <n v="0"/>
    <n v="0"/>
    <n v="0"/>
    <s v="N"/>
    <s v="N"/>
    <s v="N"/>
    <s v="Secawan "/>
    <s v="Secawan"/>
    <m/>
    <x v="0"/>
    <s v="260130IQFEOI6"/>
    <s v="Closed"/>
    <s v="Paid"/>
  </r>
  <r>
    <x v="8341"/>
    <x v="30"/>
    <x v="5"/>
    <n v="3.4"/>
    <n v="1"/>
    <n v="3.4"/>
    <n v="3.4"/>
    <n v="3.4"/>
    <s v="N"/>
    <s v="N"/>
    <s v="N"/>
    <s v="Secawan "/>
    <s v="Secawan"/>
    <m/>
    <x v="0"/>
    <s v="260130IQFEOI6"/>
    <s v="Closed"/>
    <s v="Paid"/>
  </r>
  <r>
    <x v="8342"/>
    <x v="16"/>
    <x v="7"/>
    <n v="9.43"/>
    <n v="1"/>
    <n v="9.43"/>
    <n v="9.43"/>
    <n v="9.43"/>
    <s v="N"/>
    <s v="N"/>
    <s v="Y"/>
    <s v="Bens Bakery "/>
    <s v="Bens Bakery"/>
    <m/>
    <x v="1"/>
    <s v="260130VEW4YYE"/>
    <s v="Closed"/>
    <s v="Paid"/>
  </r>
  <r>
    <x v="8343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I1RA"/>
    <s v="Closed"/>
    <s v="Paid"/>
  </r>
  <r>
    <x v="8343"/>
    <x v="57"/>
    <x v="5"/>
    <n v="8.8000000000000007"/>
    <n v="3"/>
    <n v="26.4"/>
    <n v="26.4"/>
    <n v="26.4"/>
    <s v="N"/>
    <s v="N"/>
    <s v="N"/>
    <s v="Secawan "/>
    <s v="Secawan"/>
    <m/>
    <x v="0"/>
    <s v="260130IQFI1RA"/>
    <s v="Closed"/>
    <s v="Paid"/>
  </r>
  <r>
    <x v="8343"/>
    <x v="2"/>
    <x v="2"/>
    <n v="0"/>
    <n v="1"/>
    <n v="0"/>
    <n v="0"/>
    <n v="0"/>
    <s v="N"/>
    <s v="N"/>
    <s v="N"/>
    <s v="Secawan "/>
    <s v="Secawan"/>
    <m/>
    <x v="0"/>
    <s v="260130IQFI1RA"/>
    <s v="Closed"/>
    <s v="Paid"/>
  </r>
  <r>
    <x v="834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I1RA"/>
    <s v="Closed"/>
    <s v="Paid"/>
  </r>
  <r>
    <x v="8344"/>
    <x v="15"/>
    <x v="2"/>
    <n v="0"/>
    <n v="1"/>
    <n v="0"/>
    <n v="0"/>
    <n v="0"/>
    <s v="N"/>
    <s v="N"/>
    <s v="N"/>
    <s v="Bens Bakery "/>
    <s v="Bens Bakery"/>
    <m/>
    <x v="1"/>
    <s v="260130VEWKPKU"/>
    <s v="Closed"/>
    <s v="Paid"/>
  </r>
  <r>
    <x v="8344"/>
    <x v="104"/>
    <x v="7"/>
    <n v="9.43"/>
    <n v="1"/>
    <n v="9.43"/>
    <n v="9.43"/>
    <n v="9.43"/>
    <s v="N"/>
    <s v="N"/>
    <s v="Y"/>
    <s v="Bens Bakery "/>
    <s v="Bens Bakery"/>
    <m/>
    <x v="1"/>
    <s v="260130VEWKPKU"/>
    <s v="Closed"/>
    <s v="Paid"/>
  </r>
  <r>
    <x v="8344"/>
    <x v="25"/>
    <x v="7"/>
    <n v="5.66"/>
    <n v="1"/>
    <n v="5.66"/>
    <n v="5.66"/>
    <n v="5.66"/>
    <s v="N"/>
    <s v="N"/>
    <s v="Y"/>
    <s v="Bens Bakery "/>
    <s v="Bens Bakery"/>
    <m/>
    <x v="1"/>
    <s v="260130VEWKPKU"/>
    <s v="Closed"/>
    <s v="Paid"/>
  </r>
  <r>
    <x v="8345"/>
    <x v="11"/>
    <x v="5"/>
    <n v="10.8"/>
    <n v="1"/>
    <n v="10.8"/>
    <n v="10.8"/>
    <n v="10.8"/>
    <s v="N"/>
    <s v="N"/>
    <s v="N"/>
    <s v="Secawan "/>
    <s v="Secawan"/>
    <m/>
    <x v="0"/>
    <s v="260130IQFCYM8"/>
    <s v="Closed"/>
    <s v="Paid"/>
  </r>
  <r>
    <x v="8345"/>
    <x v="2"/>
    <x v="2"/>
    <n v="0"/>
    <n v="1"/>
    <n v="0"/>
    <n v="0"/>
    <n v="0"/>
    <s v="N"/>
    <s v="N"/>
    <s v="N"/>
    <s v="Secawan "/>
    <s v="Secawan"/>
    <m/>
    <x v="0"/>
    <s v="260130IQFCYM8"/>
    <s v="Closed"/>
    <s v="Paid"/>
  </r>
  <r>
    <x v="8346"/>
    <x v="44"/>
    <x v="7"/>
    <n v="7.55"/>
    <n v="1"/>
    <n v="7.55"/>
    <n v="7.55"/>
    <n v="7.55"/>
    <s v="N"/>
    <s v="N"/>
    <s v="Y"/>
    <s v="Bens Bakery "/>
    <s v="Bens Bakery"/>
    <m/>
    <x v="1"/>
    <s v="260130VEWIAO7"/>
    <s v="Closed"/>
    <s v="Paid"/>
  </r>
  <r>
    <x v="8346"/>
    <x v="15"/>
    <x v="2"/>
    <n v="0"/>
    <n v="1"/>
    <n v="0"/>
    <n v="0"/>
    <n v="0"/>
    <s v="N"/>
    <s v="N"/>
    <s v="N"/>
    <s v="Bens Bakery "/>
    <s v="Bens Bakery"/>
    <m/>
    <x v="1"/>
    <s v="260130VEWIAO7"/>
    <s v="Closed"/>
    <s v="Paid"/>
  </r>
  <r>
    <x v="8346"/>
    <x v="25"/>
    <x v="7"/>
    <n v="5.66"/>
    <n v="1"/>
    <n v="5.66"/>
    <n v="5.66"/>
    <n v="5.66"/>
    <s v="N"/>
    <s v="N"/>
    <s v="Y"/>
    <s v="Bens Bakery "/>
    <s v="Bens Bakery"/>
    <m/>
    <x v="1"/>
    <s v="260130VEWIAO7"/>
    <s v="Closed"/>
    <s v="Paid"/>
  </r>
  <r>
    <x v="8347"/>
    <x v="18"/>
    <x v="5"/>
    <n v="7.8"/>
    <n v="1"/>
    <n v="7.8"/>
    <n v="7.8"/>
    <n v="7.8"/>
    <s v="N"/>
    <s v="N"/>
    <s v="N"/>
    <s v="Secawan "/>
    <s v="Secawan"/>
    <m/>
    <x v="0"/>
    <s v="260130IQF9N1N"/>
    <s v="Closed"/>
    <s v="Paid"/>
  </r>
  <r>
    <x v="8348"/>
    <x v="42"/>
    <x v="2"/>
    <n v="0"/>
    <n v="1"/>
    <n v="0"/>
    <n v="0"/>
    <n v="0"/>
    <s v="N"/>
    <s v="N"/>
    <s v="N"/>
    <s v="Restore "/>
    <s v="Restore"/>
    <m/>
    <x v="2"/>
    <s v="260130UAXCQ0N"/>
    <s v="Closed"/>
    <s v="Paid"/>
  </r>
  <r>
    <x v="834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CQ0N"/>
    <s v="Closed"/>
    <s v="Paid"/>
  </r>
  <r>
    <x v="834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CQ0N"/>
    <s v="Closed"/>
    <s v="Paid"/>
  </r>
  <r>
    <x v="8349"/>
    <x v="49"/>
    <x v="7"/>
    <n v="5.66"/>
    <n v="1"/>
    <n v="5.66"/>
    <n v="5.66"/>
    <n v="5.66"/>
    <s v="N"/>
    <s v="N"/>
    <s v="Y"/>
    <s v="Bens Bakery "/>
    <s v="Bens Bakery"/>
    <m/>
    <x v="1"/>
    <s v="260130VEWMG9T"/>
    <s v="Closed"/>
    <s v="Paid"/>
  </r>
  <r>
    <x v="8349"/>
    <x v="15"/>
    <x v="2"/>
    <n v="0"/>
    <n v="1"/>
    <n v="0"/>
    <n v="0"/>
    <n v="0"/>
    <s v="N"/>
    <s v="N"/>
    <s v="N"/>
    <s v="Bens Bakery "/>
    <s v="Bens Bakery"/>
    <m/>
    <x v="1"/>
    <s v="260130VEWMG9T"/>
    <s v="Closed"/>
    <s v="Paid"/>
  </r>
  <r>
    <x v="8350"/>
    <x v="40"/>
    <x v="5"/>
    <n v="18.5"/>
    <n v="1"/>
    <n v="18.5"/>
    <n v="18.5"/>
    <n v="18.5"/>
    <s v="N"/>
    <s v="N"/>
    <s v="N"/>
    <s v="Secawan "/>
    <s v="Secawan"/>
    <m/>
    <x v="0"/>
    <s v="260130IQFX2PL"/>
    <s v="Closed"/>
    <s v="Paid"/>
  </r>
  <r>
    <x v="835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93J"/>
    <s v="Closed"/>
    <s v="Paid"/>
  </r>
  <r>
    <x v="835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2"/>
    <x v="42"/>
    <x v="2"/>
    <n v="0"/>
    <n v="1"/>
    <n v="0"/>
    <n v="0"/>
    <n v="0"/>
    <s v="N"/>
    <s v="N"/>
    <s v="N"/>
    <s v="Restore "/>
    <s v="Restore"/>
    <m/>
    <x v="2"/>
    <s v="260130UAXWFO8"/>
    <s v="Closed"/>
    <s v="Paid"/>
  </r>
  <r>
    <x v="835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WFO8"/>
    <s v="Closed"/>
    <s v="Paid"/>
  </r>
  <r>
    <x v="8353"/>
    <x v="49"/>
    <x v="7"/>
    <n v="5.66"/>
    <n v="1"/>
    <n v="5.66"/>
    <n v="5.66"/>
    <n v="5.66"/>
    <s v="N"/>
    <s v="N"/>
    <s v="Y"/>
    <s v="Bens Bakery "/>
    <s v="Bens Bakery"/>
    <m/>
    <x v="1"/>
    <s v="260130VEWLTN3"/>
    <s v="Closed"/>
    <s v="Paid"/>
  </r>
  <r>
    <x v="8353"/>
    <x v="15"/>
    <x v="2"/>
    <n v="0"/>
    <n v="1"/>
    <n v="0"/>
    <n v="0"/>
    <n v="0"/>
    <s v="N"/>
    <s v="N"/>
    <s v="N"/>
    <s v="Bens Bakery "/>
    <s v="Bens Bakery"/>
    <m/>
    <x v="1"/>
    <s v="260130VEWLTN3"/>
    <s v="Closed"/>
    <s v="Paid"/>
  </r>
  <r>
    <x v="8353"/>
    <x v="87"/>
    <x v="7"/>
    <n v="2.83"/>
    <n v="1"/>
    <n v="2.83"/>
    <n v="2.83"/>
    <n v="2.83"/>
    <s v="N"/>
    <s v="N"/>
    <s v="Y"/>
    <s v="Bens Bakery "/>
    <s v="Bens Bakery"/>
    <m/>
    <x v="1"/>
    <s v="260130VEWLTN3"/>
    <s v="Closed"/>
    <s v="Paid"/>
  </r>
  <r>
    <x v="8354"/>
    <x v="4"/>
    <x v="2"/>
    <n v="0"/>
    <n v="1"/>
    <n v="0"/>
    <n v="0"/>
    <n v="0"/>
    <s v="N"/>
    <s v="N"/>
    <s v="N"/>
    <s v="Secawan "/>
    <s v="Secawan"/>
    <m/>
    <x v="0"/>
    <s v="260130IQFRY6G"/>
    <s v="Closed"/>
    <s v="Paid"/>
  </r>
  <r>
    <x v="8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Y6G"/>
    <s v="Closed"/>
    <s v="Paid"/>
  </r>
  <r>
    <x v="8355"/>
    <x v="130"/>
    <x v="4"/>
    <n v="12.5"/>
    <n v="1"/>
    <n v="12.5"/>
    <n v="12.5"/>
    <n v="12.5"/>
    <s v="N"/>
    <s v="N"/>
    <s v="N"/>
    <s v="Secawan "/>
    <s v="Secawan"/>
    <m/>
    <x v="0"/>
    <s v="260130IQFXJ36"/>
    <s v="Closed"/>
    <s v="Paid"/>
  </r>
  <r>
    <x v="8355"/>
    <x v="4"/>
    <x v="2"/>
    <n v="0"/>
    <n v="1"/>
    <n v="0"/>
    <n v="0"/>
    <n v="0"/>
    <s v="N"/>
    <s v="N"/>
    <s v="N"/>
    <s v="Secawan "/>
    <s v="Secawan"/>
    <m/>
    <x v="0"/>
    <s v="260130IQFXJ36"/>
    <s v="Closed"/>
    <s v="Paid"/>
  </r>
  <r>
    <x v="8355"/>
    <x v="153"/>
    <x v="13"/>
    <n v="0.7"/>
    <n v="1"/>
    <n v="0.7"/>
    <n v="0.7"/>
    <n v="0.7"/>
    <s v="N"/>
    <s v="N"/>
    <s v="N"/>
    <s v="Secawan "/>
    <s v="Secawan"/>
    <m/>
    <x v="0"/>
    <s v="260130IQFXJ36"/>
    <s v="Closed"/>
    <s v="Paid"/>
  </r>
  <r>
    <x v="8356"/>
    <x v="110"/>
    <x v="5"/>
    <n v="7.8"/>
    <n v="2"/>
    <n v="15.6"/>
    <n v="15.6"/>
    <n v="15.6"/>
    <s v="N"/>
    <s v="N"/>
    <s v="N"/>
    <s v="Secawan "/>
    <s v="Secawan"/>
    <m/>
    <x v="0"/>
    <s v="260130IQF6C3Z"/>
    <s v="Closed"/>
    <s v="Paid"/>
  </r>
  <r>
    <x v="8356"/>
    <x v="2"/>
    <x v="2"/>
    <n v="0"/>
    <n v="1"/>
    <n v="0"/>
    <n v="0"/>
    <n v="0"/>
    <s v="N"/>
    <s v="N"/>
    <s v="N"/>
    <s v="Secawan "/>
    <s v="Secawan"/>
    <m/>
    <x v="0"/>
    <s v="260130IQF6C3Z"/>
    <s v="Closed"/>
    <s v="Paid"/>
  </r>
  <r>
    <x v="8357"/>
    <x v="4"/>
    <x v="2"/>
    <n v="0"/>
    <n v="1"/>
    <n v="0"/>
    <n v="0"/>
    <n v="0"/>
    <s v="N"/>
    <s v="N"/>
    <s v="N"/>
    <s v="Secawan "/>
    <s v="Secawan"/>
    <m/>
    <x v="0"/>
    <s v="260130IQFLVPK"/>
    <s v="Closed"/>
    <s v="Paid"/>
  </r>
  <r>
    <x v="835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LVPK"/>
    <s v="Closed"/>
    <s v="Paid"/>
  </r>
  <r>
    <x v="8358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RV8"/>
    <s v="Closed"/>
    <s v="Paid"/>
  </r>
  <r>
    <x v="8358"/>
    <x v="2"/>
    <x v="2"/>
    <n v="0"/>
    <n v="1"/>
    <n v="0"/>
    <n v="0"/>
    <n v="0"/>
    <s v="N"/>
    <s v="N"/>
    <s v="N"/>
    <s v="Secawan "/>
    <s v="Secawan"/>
    <m/>
    <x v="0"/>
    <s v="260130IQFGRV8"/>
    <s v="Closed"/>
    <s v="Paid"/>
  </r>
  <r>
    <x v="83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X02"/>
    <s v="Closed"/>
    <s v="Paid"/>
  </r>
  <r>
    <x v="8359"/>
    <x v="42"/>
    <x v="2"/>
    <n v="0"/>
    <n v="1"/>
    <n v="0"/>
    <n v="0"/>
    <n v="0"/>
    <s v="N"/>
    <s v="N"/>
    <s v="N"/>
    <s v="Restore "/>
    <s v="Restore"/>
    <m/>
    <x v="2"/>
    <s v="260130UAXDX02"/>
    <s v="Closed"/>
    <s v="Paid"/>
  </r>
  <r>
    <x v="8360"/>
    <x v="2"/>
    <x v="2"/>
    <n v="0"/>
    <n v="1"/>
    <n v="0"/>
    <n v="0"/>
    <n v="0"/>
    <s v="N"/>
    <s v="N"/>
    <s v="N"/>
    <s v="Secawan "/>
    <s v="Secawan"/>
    <m/>
    <x v="0"/>
    <s v="260130IQF8C7L"/>
    <s v="Closed"/>
    <s v="Paid"/>
  </r>
  <r>
    <x v="8360"/>
    <x v="38"/>
    <x v="5"/>
    <n v="11.8"/>
    <n v="1"/>
    <n v="11.8"/>
    <n v="11.8"/>
    <n v="11.8"/>
    <s v="N"/>
    <s v="N"/>
    <s v="N"/>
    <s v="Secawan "/>
    <s v="Secawan"/>
    <m/>
    <x v="0"/>
    <s v="260130IQF8C7L"/>
    <s v="Closed"/>
    <s v="Paid"/>
  </r>
  <r>
    <x v="8361"/>
    <x v="2"/>
    <x v="2"/>
    <n v="0"/>
    <n v="1"/>
    <n v="0"/>
    <n v="0"/>
    <n v="0"/>
    <s v="N"/>
    <s v="N"/>
    <s v="N"/>
    <s v="Secawan "/>
    <s v="Secawan"/>
    <m/>
    <x v="0"/>
    <s v="260130IQFAR7B"/>
    <s v="Closed"/>
    <s v="Paid"/>
  </r>
  <r>
    <x v="836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R7B"/>
    <s v="Closed"/>
    <s v="Paid"/>
  </r>
  <r>
    <x v="8362"/>
    <x v="4"/>
    <x v="2"/>
    <n v="0"/>
    <n v="1"/>
    <n v="0"/>
    <n v="0"/>
    <n v="0"/>
    <s v="N"/>
    <s v="N"/>
    <s v="N"/>
    <s v="Secawan "/>
    <s v="Secawan"/>
    <m/>
    <x v="0"/>
    <s v="260130IQFYWV8"/>
    <s v="Closed"/>
    <s v="Paid"/>
  </r>
  <r>
    <x v="8362"/>
    <x v="107"/>
    <x v="5"/>
    <n v="10.8"/>
    <n v="1"/>
    <n v="10.8"/>
    <n v="10.8"/>
    <n v="10.8"/>
    <s v="N"/>
    <s v="N"/>
    <s v="N"/>
    <s v="Secawan "/>
    <s v="Secawan"/>
    <m/>
    <x v="0"/>
    <s v="260130IQFYWV8"/>
    <s v="Closed"/>
    <s v="Paid"/>
  </r>
  <r>
    <x v="836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YWV8"/>
    <s v="Closed"/>
    <s v="Paid"/>
  </r>
  <r>
    <x v="8363"/>
    <x v="171"/>
    <x v="7"/>
    <n v="7.55"/>
    <n v="1"/>
    <n v="7.55"/>
    <n v="7.55"/>
    <n v="7.55"/>
    <s v="N"/>
    <s v="N"/>
    <s v="Y"/>
    <s v="Bens Bakery "/>
    <s v="Bens Bakery"/>
    <m/>
    <x v="1"/>
    <s v="260130VEWJ0V7"/>
    <s v="Closed"/>
    <s v="Paid"/>
  </r>
  <r>
    <x v="8364"/>
    <x v="66"/>
    <x v="1"/>
    <n v="6"/>
    <n v="1"/>
    <n v="6"/>
    <n v="6"/>
    <n v="6"/>
    <s v="N"/>
    <s v="N"/>
    <s v="N"/>
    <s v="Secawan "/>
    <s v="Secawan"/>
    <m/>
    <x v="0"/>
    <s v="260130IQF4YUI"/>
    <s v="Closed"/>
    <s v="Paid"/>
  </r>
  <r>
    <x v="8364"/>
    <x v="2"/>
    <x v="2"/>
    <n v="0"/>
    <n v="1"/>
    <n v="0"/>
    <n v="0"/>
    <n v="0"/>
    <s v="N"/>
    <s v="N"/>
    <s v="N"/>
    <s v="Secawan "/>
    <s v="Secawan"/>
    <m/>
    <x v="0"/>
    <s v="260130IQF4YUI"/>
    <s v="Closed"/>
    <s v="Paid"/>
  </r>
  <r>
    <x v="8364"/>
    <x v="30"/>
    <x v="5"/>
    <n v="3.4"/>
    <n v="1"/>
    <n v="3.4"/>
    <n v="3.4"/>
    <n v="3.4"/>
    <s v="N"/>
    <s v="N"/>
    <s v="N"/>
    <s v="Secawan "/>
    <s v="Secawan"/>
    <m/>
    <x v="0"/>
    <s v="260130IQF4YUI"/>
    <s v="Closed"/>
    <s v="Paid"/>
  </r>
  <r>
    <x v="8364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4YUI"/>
    <s v="Closed"/>
    <s v="Paid"/>
  </r>
  <r>
    <x v="8364"/>
    <x v="5"/>
    <x v="4"/>
    <n v="5.2"/>
    <n v="1"/>
    <n v="5.2"/>
    <n v="5.2"/>
    <n v="5.2"/>
    <s v="N"/>
    <s v="N"/>
    <s v="N"/>
    <s v="Secawan "/>
    <s v="Secawan"/>
    <m/>
    <x v="0"/>
    <s v="260130IQF4YUI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58"/>
    <x v="9"/>
    <n v="19"/>
    <n v="1"/>
    <n v="19"/>
    <n v="19"/>
    <n v="19"/>
    <s v="N"/>
    <s v="N"/>
    <s v="N"/>
    <s v="Restore "/>
    <s v="Restore"/>
    <m/>
    <x v="2"/>
    <s v="260130UAXD2UX"/>
    <s v="Closed"/>
    <s v="Paid"/>
  </r>
  <r>
    <x v="8365"/>
    <x v="42"/>
    <x v="2"/>
    <n v="0"/>
    <n v="1"/>
    <n v="0"/>
    <n v="0"/>
    <n v="0"/>
    <s v="N"/>
    <s v="N"/>
    <s v="N"/>
    <s v="Restore "/>
    <s v="Restore"/>
    <m/>
    <x v="2"/>
    <s v="260130UAXD2UX"/>
    <s v="Closed"/>
    <s v="Paid"/>
  </r>
  <r>
    <x v="8365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D2UX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7ED"/>
    <s v="Closed"/>
    <s v="Paid"/>
  </r>
  <r>
    <x v="8366"/>
    <x v="42"/>
    <x v="2"/>
    <n v="0"/>
    <n v="1"/>
    <n v="0"/>
    <n v="0"/>
    <n v="0"/>
    <s v="N"/>
    <s v="N"/>
    <s v="N"/>
    <s v="Restore "/>
    <s v="Restore"/>
    <m/>
    <x v="2"/>
    <s v="260130UAXX7ED"/>
    <s v="Closed"/>
    <s v="Paid"/>
  </r>
  <r>
    <x v="836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X7ED"/>
    <s v="Closed"/>
    <s v="Paid"/>
  </r>
  <r>
    <x v="8367"/>
    <x v="77"/>
    <x v="7"/>
    <n v="5.66"/>
    <n v="1"/>
    <n v="5.66"/>
    <n v="5.66"/>
    <n v="5.66"/>
    <s v="N"/>
    <s v="N"/>
    <s v="Y"/>
    <s v="Bens Bakery "/>
    <s v="Bens Bakery"/>
    <m/>
    <x v="1"/>
    <s v="260130VEW3ZRQ"/>
    <s v="Closed"/>
    <s v="Paid"/>
  </r>
  <r>
    <x v="8367"/>
    <x v="15"/>
    <x v="2"/>
    <n v="0"/>
    <n v="1"/>
    <n v="0"/>
    <n v="0"/>
    <n v="0"/>
    <s v="N"/>
    <s v="N"/>
    <s v="N"/>
    <s v="Bens Bakery "/>
    <s v="Bens Bakery"/>
    <m/>
    <x v="1"/>
    <s v="260130VEW3ZRQ"/>
    <s v="Closed"/>
    <s v="Paid"/>
  </r>
  <r>
    <x v="8368"/>
    <x v="58"/>
    <x v="9"/>
    <n v="19"/>
    <n v="1"/>
    <n v="19"/>
    <n v="19"/>
    <n v="19"/>
    <s v="N"/>
    <s v="N"/>
    <s v="N"/>
    <s v="Restore "/>
    <s v="Restore"/>
    <m/>
    <x v="2"/>
    <s v="260130UAX2QTL"/>
    <s v="Closed"/>
    <s v="Paid"/>
  </r>
  <r>
    <x v="8368"/>
    <x v="42"/>
    <x v="2"/>
    <n v="0"/>
    <n v="1"/>
    <n v="0"/>
    <n v="0"/>
    <n v="0"/>
    <s v="N"/>
    <s v="N"/>
    <s v="N"/>
    <s v="Restore "/>
    <s v="Restore"/>
    <m/>
    <x v="2"/>
    <s v="260130UAX2QTL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69"/>
    <x v="42"/>
    <x v="2"/>
    <n v="0"/>
    <n v="1"/>
    <n v="0"/>
    <n v="0"/>
    <n v="0"/>
    <s v="N"/>
    <s v="N"/>
    <s v="N"/>
    <s v="Restore "/>
    <s v="Restore"/>
    <m/>
    <x v="2"/>
    <s v="260130UAXTZDA"/>
    <s v="Closed"/>
    <s v="Paid"/>
  </r>
  <r>
    <x v="836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ZDA"/>
    <s v="Closed"/>
    <s v="Paid"/>
  </r>
  <r>
    <x v="8370"/>
    <x v="4"/>
    <x v="2"/>
    <n v="0"/>
    <n v="1"/>
    <n v="0"/>
    <n v="0"/>
    <n v="0"/>
    <s v="N"/>
    <s v="N"/>
    <s v="N"/>
    <s v="Secawan "/>
    <s v="Secawan"/>
    <m/>
    <x v="0"/>
    <s v="260130IQF0VDF"/>
    <s v="Closed"/>
    <s v="Paid"/>
  </r>
  <r>
    <x v="8370"/>
    <x v="5"/>
    <x v="4"/>
    <n v="5.2"/>
    <n v="1"/>
    <n v="5.2"/>
    <n v="5.2"/>
    <n v="5.2"/>
    <s v="N"/>
    <s v="N"/>
    <s v="N"/>
    <s v="Secawan "/>
    <s v="Secawan"/>
    <m/>
    <x v="0"/>
    <s v="260130IQF0VDF"/>
    <s v="Closed"/>
    <s v="Paid"/>
  </r>
  <r>
    <x v="83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0VDF"/>
    <s v="Closed"/>
    <s v="Paid"/>
  </r>
  <r>
    <x v="8370"/>
    <x v="28"/>
    <x v="3"/>
    <n v="6.8"/>
    <n v="1"/>
    <n v="6.8"/>
    <n v="6.8"/>
    <n v="6.8"/>
    <s v="N"/>
    <s v="N"/>
    <s v="N"/>
    <s v="Secawan "/>
    <s v="Secawan"/>
    <m/>
    <x v="0"/>
    <s v="260130IQF0VDF"/>
    <s v="Closed"/>
    <s v="Paid"/>
  </r>
  <r>
    <x v="8371"/>
    <x v="4"/>
    <x v="2"/>
    <n v="0"/>
    <n v="1"/>
    <n v="0"/>
    <n v="0"/>
    <n v="0"/>
    <s v="N"/>
    <s v="N"/>
    <s v="N"/>
    <s v="Secawan "/>
    <s v="Secawan"/>
    <m/>
    <x v="0"/>
    <s v="260130IQF75DI"/>
    <s v="Closed"/>
    <s v="Paid"/>
  </r>
  <r>
    <x v="8371"/>
    <x v="28"/>
    <x v="3"/>
    <n v="6.8"/>
    <n v="1"/>
    <n v="6.8"/>
    <n v="6.8"/>
    <n v="6.8"/>
    <s v="N"/>
    <s v="N"/>
    <s v="N"/>
    <s v="Secawan "/>
    <s v="Secawan"/>
    <m/>
    <x v="0"/>
    <s v="260130IQF75DI"/>
    <s v="Closed"/>
    <s v="Paid"/>
  </r>
  <r>
    <x v="837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75DI"/>
    <s v="Closed"/>
    <s v="Paid"/>
  </r>
  <r>
    <x v="8372"/>
    <x v="87"/>
    <x v="7"/>
    <n v="2.83"/>
    <n v="1"/>
    <n v="2.83"/>
    <n v="2.83"/>
    <n v="2.83"/>
    <s v="N"/>
    <s v="N"/>
    <s v="Y"/>
    <s v="Bens Bakery "/>
    <s v="Bens Bakery"/>
    <m/>
    <x v="1"/>
    <s v="260130VEWFGFP"/>
    <s v="Closed"/>
    <s v="Paid"/>
  </r>
  <r>
    <x v="8373"/>
    <x v="4"/>
    <x v="2"/>
    <n v="0"/>
    <n v="1"/>
    <n v="0"/>
    <n v="0"/>
    <n v="0"/>
    <s v="N"/>
    <s v="N"/>
    <s v="N"/>
    <s v="Secawan "/>
    <s v="Secawan"/>
    <m/>
    <x v="0"/>
    <s v="260130IQFQ7ZC"/>
    <s v="Closed"/>
    <s v="Paid"/>
  </r>
  <r>
    <x v="8373"/>
    <x v="6"/>
    <x v="5"/>
    <n v="7.8"/>
    <n v="1"/>
    <n v="7.8"/>
    <n v="7.8"/>
    <n v="7.8"/>
    <s v="N"/>
    <s v="N"/>
    <s v="N"/>
    <s v="Secawan "/>
    <s v="Secawan"/>
    <m/>
    <x v="0"/>
    <s v="260130IQFQ7ZC"/>
    <s v="Closed"/>
    <s v="Paid"/>
  </r>
  <r>
    <x v="8373"/>
    <x v="5"/>
    <x v="4"/>
    <n v="5.2"/>
    <n v="1"/>
    <n v="5.2"/>
    <n v="5.2"/>
    <n v="5.2"/>
    <s v="N"/>
    <s v="N"/>
    <s v="N"/>
    <s v="Secawan "/>
    <s v="Secawan"/>
    <m/>
    <x v="0"/>
    <s v="260130IQFQ7ZC"/>
    <s v="Closed"/>
    <s v="Paid"/>
  </r>
  <r>
    <x v="8374"/>
    <x v="56"/>
    <x v="5"/>
    <n v="12.8"/>
    <n v="1"/>
    <n v="12.8"/>
    <n v="12.8"/>
    <n v="12.8"/>
    <s v="N"/>
    <s v="N"/>
    <s v="N"/>
    <s v="Secawan "/>
    <s v="Secawan"/>
    <m/>
    <x v="0"/>
    <s v="260130IQFTYDX"/>
    <s v="Closed"/>
    <s v="Paid"/>
  </r>
  <r>
    <x v="8374"/>
    <x v="2"/>
    <x v="2"/>
    <n v="0"/>
    <n v="1"/>
    <n v="0"/>
    <n v="0"/>
    <n v="0"/>
    <s v="N"/>
    <s v="N"/>
    <s v="N"/>
    <s v="Secawan "/>
    <s v="Secawan"/>
    <m/>
    <x v="0"/>
    <s v="260130IQFTYDX"/>
    <s v="Closed"/>
    <s v="Paid"/>
  </r>
  <r>
    <x v="8375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PBF7"/>
    <s v="Closed"/>
    <s v="Paid"/>
  </r>
  <r>
    <x v="8375"/>
    <x v="2"/>
    <x v="2"/>
    <n v="0"/>
    <n v="1"/>
    <n v="0"/>
    <n v="0"/>
    <n v="0"/>
    <s v="N"/>
    <s v="N"/>
    <s v="N"/>
    <s v="Secawan "/>
    <s v="Secawan"/>
    <m/>
    <x v="0"/>
    <s v="260130IQFPBF7"/>
    <s v="Closed"/>
    <s v="Paid"/>
  </r>
  <r>
    <x v="8376"/>
    <x v="62"/>
    <x v="9"/>
    <n v="14.9"/>
    <n v="1"/>
    <n v="14.9"/>
    <n v="14.9"/>
    <n v="14.9"/>
    <s v="N"/>
    <s v="N"/>
    <s v="N"/>
    <s v="Restore "/>
    <s v="Restore"/>
    <m/>
    <x v="2"/>
    <s v="260130UAX0X58"/>
    <s v="Closed"/>
    <s v="Paid"/>
  </r>
  <r>
    <x v="8376"/>
    <x v="42"/>
    <x v="2"/>
    <n v="0"/>
    <n v="1"/>
    <n v="0"/>
    <n v="0"/>
    <n v="0"/>
    <s v="N"/>
    <s v="N"/>
    <s v="N"/>
    <s v="Restore "/>
    <s v="Restore"/>
    <m/>
    <x v="2"/>
    <s v="260130UAX0X58"/>
    <s v="Closed"/>
    <s v="Paid"/>
  </r>
  <r>
    <x v="8377"/>
    <x v="40"/>
    <x v="5"/>
    <n v="18.5"/>
    <n v="1"/>
    <n v="18.5"/>
    <n v="18.5"/>
    <n v="18.5"/>
    <s v="N"/>
    <s v="N"/>
    <s v="N"/>
    <s v="Secawan "/>
    <s v="Secawan"/>
    <m/>
    <x v="0"/>
    <s v="260130IQFJ4A4"/>
    <s v="Closed"/>
    <s v="Paid"/>
  </r>
  <r>
    <x v="8377"/>
    <x v="2"/>
    <x v="2"/>
    <n v="0"/>
    <n v="1"/>
    <n v="0"/>
    <n v="0"/>
    <n v="0"/>
    <s v="N"/>
    <s v="N"/>
    <s v="N"/>
    <s v="Secawan "/>
    <s v="Secawan"/>
    <m/>
    <x v="0"/>
    <s v="260130IQFJ4A4"/>
    <s v="Closed"/>
    <s v="Paid"/>
  </r>
  <r>
    <x v="83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J4A4"/>
    <s v="Closed"/>
    <s v="Paid"/>
  </r>
  <r>
    <x v="8378"/>
    <x v="2"/>
    <x v="2"/>
    <n v="0"/>
    <n v="1"/>
    <n v="0"/>
    <n v="0"/>
    <n v="0"/>
    <s v="N"/>
    <s v="N"/>
    <s v="N"/>
    <s v="Secawan "/>
    <s v="Secawan"/>
    <m/>
    <x v="0"/>
    <s v="260130IQFY1JH"/>
    <s v="Closed"/>
    <s v="Paid"/>
  </r>
  <r>
    <x v="8378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Y1JH"/>
    <s v="Closed"/>
    <s v="Paid"/>
  </r>
  <r>
    <x v="8378"/>
    <x v="5"/>
    <x v="4"/>
    <n v="5.2"/>
    <n v="1"/>
    <n v="5.2"/>
    <n v="5.2"/>
    <n v="5.2"/>
    <s v="N"/>
    <s v="N"/>
    <s v="N"/>
    <s v="Secawan "/>
    <s v="Secawan"/>
    <m/>
    <x v="0"/>
    <s v="260130IQFY1JH"/>
    <s v="Closed"/>
    <s v="Paid"/>
  </r>
  <r>
    <x v="8379"/>
    <x v="4"/>
    <x v="2"/>
    <n v="0"/>
    <n v="1"/>
    <n v="0"/>
    <n v="0"/>
    <n v="0"/>
    <s v="N"/>
    <s v="N"/>
    <s v="N"/>
    <s v="Secawan "/>
    <s v="Secawan"/>
    <m/>
    <x v="0"/>
    <s v="260130IQFMKOM"/>
    <s v="Closed"/>
    <s v="Paid"/>
  </r>
  <r>
    <x v="8379"/>
    <x v="6"/>
    <x v="5"/>
    <n v="7.8"/>
    <n v="1"/>
    <n v="7.8"/>
    <n v="7.8"/>
    <n v="7.8"/>
    <s v="N"/>
    <s v="N"/>
    <s v="N"/>
    <s v="Secawan "/>
    <s v="Secawan"/>
    <m/>
    <x v="0"/>
    <s v="260130IQFMKOM"/>
    <s v="Closed"/>
    <s v="Paid"/>
  </r>
  <r>
    <x v="8379"/>
    <x v="5"/>
    <x v="4"/>
    <n v="5.2"/>
    <n v="1"/>
    <n v="5.2"/>
    <n v="5.2"/>
    <n v="5.2"/>
    <s v="N"/>
    <s v="N"/>
    <s v="N"/>
    <s v="Secawan "/>
    <s v="Secawan"/>
    <m/>
    <x v="0"/>
    <s v="260130IQFMKOM"/>
    <s v="Closed"/>
    <s v="Paid"/>
  </r>
  <r>
    <x v="8379"/>
    <x v="97"/>
    <x v="5"/>
    <n v="13.8"/>
    <n v="1"/>
    <n v="13.8"/>
    <n v="13.8"/>
    <n v="13.8"/>
    <s v="N"/>
    <s v="N"/>
    <s v="N"/>
    <s v="Secawan "/>
    <s v="Secawan"/>
    <m/>
    <x v="0"/>
    <s v="260130IQFMKOM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0"/>
    <x v="42"/>
    <x v="2"/>
    <n v="0"/>
    <n v="1"/>
    <n v="0"/>
    <n v="0"/>
    <n v="0"/>
    <s v="N"/>
    <s v="N"/>
    <s v="N"/>
    <s v="Restore "/>
    <s v="Restore"/>
    <m/>
    <x v="2"/>
    <s v="260130UAXZZYE"/>
    <s v="Closed"/>
    <s v="Paid"/>
  </r>
  <r>
    <x v="8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ZZYE"/>
    <s v="Closed"/>
    <s v="Paid"/>
  </r>
  <r>
    <x v="8380"/>
    <x v="154"/>
    <x v="9"/>
    <n v="20"/>
    <n v="1"/>
    <n v="20"/>
    <n v="20"/>
    <n v="20"/>
    <s v="N"/>
    <s v="N"/>
    <s v="N"/>
    <s v="Restore "/>
    <s v="Restore"/>
    <m/>
    <x v="2"/>
    <s v="260130UAXZZYE"/>
    <s v="Closed"/>
    <s v="Paid"/>
  </r>
  <r>
    <x v="8381"/>
    <x v="2"/>
    <x v="2"/>
    <n v="0"/>
    <n v="1"/>
    <n v="0"/>
    <n v="0"/>
    <n v="0"/>
    <s v="N"/>
    <s v="N"/>
    <s v="N"/>
    <s v="Secawan "/>
    <s v="Secawan"/>
    <m/>
    <x v="0"/>
    <s v="260130IQF3RSQ"/>
    <s v="Closed"/>
    <s v="Paid"/>
  </r>
  <r>
    <x v="8381"/>
    <x v="5"/>
    <x v="4"/>
    <n v="5.2"/>
    <n v="1"/>
    <n v="5.2"/>
    <n v="5.2"/>
    <n v="5.2"/>
    <s v="N"/>
    <s v="N"/>
    <s v="N"/>
    <s v="Secawan "/>
    <s v="Secawan"/>
    <m/>
    <x v="0"/>
    <s v="260130IQF3RSQ"/>
    <s v="Closed"/>
    <s v="Paid"/>
  </r>
  <r>
    <x v="8382"/>
    <x v="2"/>
    <x v="2"/>
    <n v="0"/>
    <n v="1"/>
    <n v="0"/>
    <n v="0"/>
    <n v="0"/>
    <s v="N"/>
    <s v="N"/>
    <s v="N"/>
    <s v="Secawan "/>
    <s v="Secawan"/>
    <m/>
    <x v="0"/>
    <s v="260130IQF0A2J"/>
    <s v="Closed"/>
    <s v="Paid"/>
  </r>
  <r>
    <x v="8382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0A2J"/>
    <s v="Closed"/>
    <s v="Paid"/>
  </r>
  <r>
    <x v="8383"/>
    <x v="101"/>
    <x v="9"/>
    <n v="20"/>
    <n v="1"/>
    <n v="20"/>
    <n v="20"/>
    <n v="20"/>
    <s v="N"/>
    <s v="N"/>
    <s v="N"/>
    <s v="Restore "/>
    <s v="Restore"/>
    <m/>
    <x v="2"/>
    <s v="260130UAXAWSV"/>
    <s v="Closed"/>
    <s v="Paid"/>
  </r>
  <r>
    <x v="8383"/>
    <x v="42"/>
    <x v="2"/>
    <n v="0"/>
    <n v="1"/>
    <n v="0"/>
    <n v="0"/>
    <n v="0"/>
    <s v="N"/>
    <s v="N"/>
    <s v="N"/>
    <s v="Restore "/>
    <s v="Restore"/>
    <m/>
    <x v="2"/>
    <s v="260130UAXAWSV"/>
    <s v="Closed"/>
    <s v="Paid"/>
  </r>
  <r>
    <x v="8384"/>
    <x v="22"/>
    <x v="3"/>
    <n v="8.9"/>
    <n v="1"/>
    <n v="8.9"/>
    <n v="8.9"/>
    <n v="8.9"/>
    <s v="N"/>
    <s v="N"/>
    <s v="N"/>
    <s v="Secawan "/>
    <s v="Secawan"/>
    <m/>
    <x v="0"/>
    <s v="260130IQF95GX"/>
    <s v="Closed"/>
    <s v="Paid"/>
  </r>
  <r>
    <x v="8384"/>
    <x v="4"/>
    <x v="2"/>
    <n v="0"/>
    <n v="1"/>
    <n v="0"/>
    <n v="0"/>
    <n v="0"/>
    <s v="N"/>
    <s v="N"/>
    <s v="N"/>
    <s v="Secawan "/>
    <s v="Secawan"/>
    <m/>
    <x v="0"/>
    <s v="260130IQF95GX"/>
    <s v="Closed"/>
    <s v="Paid"/>
  </r>
  <r>
    <x v="8385"/>
    <x v="42"/>
    <x v="2"/>
    <n v="0"/>
    <n v="1"/>
    <n v="0"/>
    <n v="0"/>
    <n v="0"/>
    <s v="N"/>
    <s v="N"/>
    <s v="N"/>
    <s v="Restore "/>
    <s v="Restore"/>
    <m/>
    <x v="2"/>
    <s v="260130UAX4828"/>
    <s v="Closed"/>
    <s v="Paid"/>
  </r>
  <r>
    <x v="8385"/>
    <x v="101"/>
    <x v="9"/>
    <n v="20"/>
    <n v="1"/>
    <n v="20"/>
    <n v="20"/>
    <n v="20"/>
    <s v="N"/>
    <s v="N"/>
    <s v="N"/>
    <s v="Restore "/>
    <s v="Restore"/>
    <m/>
    <x v="2"/>
    <s v="260130UAX4828"/>
    <s v="Closed"/>
    <s v="Paid"/>
  </r>
  <r>
    <x v="8386"/>
    <x v="6"/>
    <x v="5"/>
    <n v="7.8"/>
    <n v="1"/>
    <n v="7.8"/>
    <n v="7.8"/>
    <n v="7.8"/>
    <s v="N"/>
    <s v="N"/>
    <s v="N"/>
    <s v="Secawan "/>
    <s v="Secawan"/>
    <m/>
    <x v="0"/>
    <s v="260130IQFXYXR"/>
    <s v="Closed"/>
    <s v="Paid"/>
  </r>
  <r>
    <x v="8386"/>
    <x v="36"/>
    <x v="3"/>
    <n v="18"/>
    <n v="1"/>
    <n v="18"/>
    <n v="18"/>
    <n v="18"/>
    <s v="N"/>
    <s v="N"/>
    <s v="N"/>
    <s v="Secawan "/>
    <s v="Secawan"/>
    <m/>
    <x v="0"/>
    <s v="260130IQFXYXR"/>
    <s v="Closed"/>
    <s v="Paid"/>
  </r>
  <r>
    <x v="838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XYXR"/>
    <s v="Closed"/>
    <s v="Paid"/>
  </r>
  <r>
    <x v="8386"/>
    <x v="4"/>
    <x v="2"/>
    <n v="0"/>
    <n v="1"/>
    <n v="0"/>
    <n v="0"/>
    <n v="0"/>
    <s v="N"/>
    <s v="N"/>
    <s v="N"/>
    <s v="Secawan "/>
    <s v="Secawan"/>
    <m/>
    <x v="0"/>
    <s v="260130IQFXYXR"/>
    <s v="Closed"/>
    <s v="Paid"/>
  </r>
  <r>
    <x v="8387"/>
    <x v="62"/>
    <x v="9"/>
    <n v="14.9"/>
    <n v="1"/>
    <n v="14.9"/>
    <n v="14.9"/>
    <n v="14.9"/>
    <s v="N"/>
    <s v="N"/>
    <s v="N"/>
    <s v="Restore "/>
    <s v="Restore"/>
    <m/>
    <x v="2"/>
    <s v="260130UAXKQIT"/>
    <s v="Closed"/>
    <s v="Paid"/>
  </r>
  <r>
    <x v="8387"/>
    <x v="42"/>
    <x v="2"/>
    <n v="0"/>
    <n v="1"/>
    <n v="0"/>
    <n v="0"/>
    <n v="0"/>
    <s v="N"/>
    <s v="N"/>
    <s v="N"/>
    <s v="Restore "/>
    <s v="Restore"/>
    <m/>
    <x v="2"/>
    <s v="260130UAXKQIT"/>
    <s v="Closed"/>
    <s v="Paid"/>
  </r>
  <r>
    <x v="8388"/>
    <x v="30"/>
    <x v="5"/>
    <n v="3.4"/>
    <n v="1"/>
    <n v="3.4"/>
    <n v="3.4"/>
    <n v="3.4"/>
    <s v="N"/>
    <s v="N"/>
    <s v="N"/>
    <s v="Secawan "/>
    <s v="Secawan"/>
    <m/>
    <x v="0"/>
    <s v="260130IQFIJUF"/>
    <s v="Closed"/>
    <s v="Paid"/>
  </r>
  <r>
    <x v="8388"/>
    <x v="4"/>
    <x v="2"/>
    <n v="0"/>
    <n v="1"/>
    <n v="0"/>
    <n v="0"/>
    <n v="0"/>
    <s v="N"/>
    <s v="N"/>
    <s v="N"/>
    <s v="Secawan "/>
    <s v="Secawan"/>
    <m/>
    <x v="0"/>
    <s v="260130IQFIJUF"/>
    <s v="Closed"/>
    <s v="Paid"/>
  </r>
  <r>
    <x v="8389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6WD0"/>
    <s v="Closed"/>
    <s v="Paid"/>
  </r>
  <r>
    <x v="8389"/>
    <x v="5"/>
    <x v="4"/>
    <n v="5.2"/>
    <n v="1"/>
    <n v="5.2"/>
    <n v="5.2"/>
    <n v="5.2"/>
    <s v="N"/>
    <s v="N"/>
    <s v="N"/>
    <s v="Secawan "/>
    <s v="Secawan"/>
    <m/>
    <x v="0"/>
    <s v="260130IQF6WD0"/>
    <s v="Closed"/>
    <s v="Paid"/>
  </r>
  <r>
    <x v="8389"/>
    <x v="2"/>
    <x v="2"/>
    <n v="0"/>
    <n v="1"/>
    <n v="0"/>
    <n v="0"/>
    <n v="0"/>
    <s v="N"/>
    <s v="N"/>
    <s v="N"/>
    <s v="Secawan "/>
    <s v="Secawan"/>
    <m/>
    <x v="0"/>
    <s v="260130IQF6WD0"/>
    <s v="Closed"/>
    <s v="Paid"/>
  </r>
  <r>
    <x v="8390"/>
    <x v="2"/>
    <x v="2"/>
    <n v="0"/>
    <n v="1"/>
    <n v="0"/>
    <n v="0"/>
    <n v="0"/>
    <s v="N"/>
    <s v="N"/>
    <s v="N"/>
    <s v="Secawan "/>
    <s v="Secawan"/>
    <m/>
    <x v="0"/>
    <s v="260130IQFCPC2"/>
    <s v="Closed"/>
    <s v="Paid"/>
  </r>
  <r>
    <x v="8390"/>
    <x v="38"/>
    <x v="5"/>
    <n v="11.8"/>
    <n v="1"/>
    <n v="11.8"/>
    <n v="11.8"/>
    <n v="11.8"/>
    <s v="N"/>
    <s v="N"/>
    <s v="N"/>
    <s v="Secawan "/>
    <s v="Secawan"/>
    <m/>
    <x v="0"/>
    <s v="260130IQFCPC2"/>
    <s v="Closed"/>
    <s v="Paid"/>
  </r>
  <r>
    <x v="83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P8ZX"/>
    <s v="Closed"/>
    <s v="Paid"/>
  </r>
  <r>
    <x v="8391"/>
    <x v="2"/>
    <x v="2"/>
    <n v="0"/>
    <n v="1"/>
    <n v="0"/>
    <n v="0"/>
    <n v="0"/>
    <s v="N"/>
    <s v="N"/>
    <s v="N"/>
    <s v="Secawan "/>
    <s v="Secawan"/>
    <m/>
    <x v="0"/>
    <s v="260130IQFP8ZX"/>
    <s v="Closed"/>
    <s v="Paid"/>
  </r>
  <r>
    <x v="8392"/>
    <x v="42"/>
    <x v="2"/>
    <n v="0"/>
    <n v="1"/>
    <n v="0"/>
    <n v="0"/>
    <n v="0"/>
    <s v="N"/>
    <s v="N"/>
    <s v="N"/>
    <s v="Restore "/>
    <s v="Restore"/>
    <m/>
    <x v="2"/>
    <s v="260130UAXUFPX"/>
    <s v="Closed"/>
    <s v="Paid"/>
  </r>
  <r>
    <x v="839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FPX"/>
    <s v="Closed"/>
    <s v="Paid"/>
  </r>
  <r>
    <x v="8393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182Z"/>
    <s v="Closed"/>
    <s v="Paid"/>
  </r>
  <r>
    <x v="8393"/>
    <x v="2"/>
    <x v="2"/>
    <n v="0"/>
    <n v="1"/>
    <n v="0"/>
    <n v="0"/>
    <n v="0"/>
    <s v="N"/>
    <s v="N"/>
    <s v="N"/>
    <s v="Secawan "/>
    <s v="Secawan"/>
    <m/>
    <x v="0"/>
    <s v="260130IQF182Z"/>
    <s v="Closed"/>
    <s v="Paid"/>
  </r>
  <r>
    <x v="8394"/>
    <x v="38"/>
    <x v="5"/>
    <n v="11.8"/>
    <n v="2"/>
    <n v="23.6"/>
    <n v="23.6"/>
    <n v="23.6"/>
    <s v="N"/>
    <s v="N"/>
    <s v="N"/>
    <s v="Secawan "/>
    <s v="Secawan"/>
    <m/>
    <x v="0"/>
    <s v="260130IQFDM8T"/>
    <s v="Closed"/>
    <s v="Paid"/>
  </r>
  <r>
    <x v="8394"/>
    <x v="6"/>
    <x v="5"/>
    <n v="7.8"/>
    <n v="1"/>
    <n v="7.8"/>
    <n v="7.8"/>
    <n v="7.8"/>
    <s v="N"/>
    <s v="N"/>
    <s v="N"/>
    <s v="Secawan "/>
    <s v="Secawan"/>
    <m/>
    <x v="0"/>
    <s v="260130IQFDM8T"/>
    <s v="Closed"/>
    <s v="Paid"/>
  </r>
  <r>
    <x v="8394"/>
    <x v="2"/>
    <x v="2"/>
    <n v="0"/>
    <n v="1"/>
    <n v="0"/>
    <n v="0"/>
    <n v="0"/>
    <s v="N"/>
    <s v="N"/>
    <s v="N"/>
    <s v="Secawan "/>
    <s v="Secawan"/>
    <m/>
    <x v="0"/>
    <s v="260130IQFDM8T"/>
    <s v="Closed"/>
    <s v="Paid"/>
  </r>
  <r>
    <x v="8395"/>
    <x v="11"/>
    <x v="5"/>
    <n v="10.8"/>
    <n v="1"/>
    <n v="10.8"/>
    <n v="10.8"/>
    <n v="10.8"/>
    <s v="N"/>
    <s v="N"/>
    <s v="N"/>
    <s v="Secawan "/>
    <s v="Secawan"/>
    <m/>
    <x v="0"/>
    <s v="260130IQF43SG"/>
    <s v="Closed"/>
    <s v="Paid"/>
  </r>
  <r>
    <x v="8395"/>
    <x v="2"/>
    <x v="2"/>
    <n v="0"/>
    <n v="1"/>
    <n v="0"/>
    <n v="0"/>
    <n v="0"/>
    <s v="N"/>
    <s v="N"/>
    <s v="N"/>
    <s v="Secawan "/>
    <s v="Secawan"/>
    <m/>
    <x v="0"/>
    <s v="260130IQF43SG"/>
    <s v="Closed"/>
    <s v="Paid"/>
  </r>
  <r>
    <x v="839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31O"/>
    <s v="Closed"/>
    <s v="Paid"/>
  </r>
  <r>
    <x v="8396"/>
    <x v="58"/>
    <x v="9"/>
    <n v="19"/>
    <n v="1"/>
    <n v="19"/>
    <n v="19"/>
    <n v="19"/>
    <s v="N"/>
    <s v="N"/>
    <s v="N"/>
    <s v="Restore "/>
    <s v="Restore"/>
    <m/>
    <x v="2"/>
    <s v="260130UAXX31O"/>
    <s v="Closed"/>
    <s v="Paid"/>
  </r>
  <r>
    <x v="8396"/>
    <x v="42"/>
    <x v="2"/>
    <n v="0"/>
    <n v="1"/>
    <n v="0"/>
    <n v="0"/>
    <n v="0"/>
    <s v="N"/>
    <s v="N"/>
    <s v="N"/>
    <s v="Restore "/>
    <s v="Restore"/>
    <m/>
    <x v="2"/>
    <s v="260130UAXX31O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5"/>
    <x v="4"/>
    <n v="5.2"/>
    <n v="1"/>
    <n v="5.2"/>
    <n v="5.2"/>
    <n v="5.2"/>
    <s v="N"/>
    <s v="N"/>
    <s v="N"/>
    <s v="Secawan "/>
    <s v="Secawan"/>
    <m/>
    <x v="0"/>
    <s v="260130IQFCGXF"/>
    <s v="Closed"/>
    <s v="Paid"/>
  </r>
  <r>
    <x v="8397"/>
    <x v="38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103"/>
    <x v="5"/>
    <n v="11.8"/>
    <n v="1"/>
    <n v="11.8"/>
    <n v="11.8"/>
    <n v="11.8"/>
    <s v="N"/>
    <s v="N"/>
    <s v="N"/>
    <s v="Secawan "/>
    <s v="Secawan"/>
    <m/>
    <x v="0"/>
    <s v="260130IQFCGXF"/>
    <s v="Closed"/>
    <s v="Paid"/>
  </r>
  <r>
    <x v="8397"/>
    <x v="2"/>
    <x v="2"/>
    <n v="0"/>
    <n v="1"/>
    <n v="0"/>
    <n v="0"/>
    <n v="0"/>
    <s v="N"/>
    <s v="N"/>
    <s v="N"/>
    <s v="Secawan "/>
    <s v="Secawan"/>
    <m/>
    <x v="0"/>
    <s v="260130IQFCGXF"/>
    <s v="Closed"/>
    <s v="Paid"/>
  </r>
  <r>
    <x v="8398"/>
    <x v="2"/>
    <x v="2"/>
    <n v="0"/>
    <n v="1"/>
    <n v="0"/>
    <n v="0"/>
    <n v="0"/>
    <s v="N"/>
    <s v="N"/>
    <s v="N"/>
    <s v="Secawan "/>
    <s v="Secawan"/>
    <m/>
    <x v="0"/>
    <s v="260130IQFV9EL"/>
    <s v="Closed"/>
    <s v="Paid"/>
  </r>
  <r>
    <x v="8398"/>
    <x v="11"/>
    <x v="5"/>
    <n v="11.8"/>
    <n v="2"/>
    <n v="23.6"/>
    <n v="23.6"/>
    <n v="23.6"/>
    <s v="N"/>
    <s v="N"/>
    <s v="N"/>
    <s v="Secawan "/>
    <s v="Secawan"/>
    <m/>
    <x v="0"/>
    <s v="260130IQFV9EL"/>
    <s v="Closed"/>
    <s v="Paid"/>
  </r>
  <r>
    <x v="8399"/>
    <x v="2"/>
    <x v="2"/>
    <n v="0"/>
    <n v="1"/>
    <n v="0"/>
    <n v="0"/>
    <n v="0"/>
    <s v="N"/>
    <s v="N"/>
    <s v="N"/>
    <s v="Secawan "/>
    <s v="Secawan"/>
    <m/>
    <x v="0"/>
    <s v="260130IQFAV5C"/>
    <s v="Closed"/>
    <s v="Paid"/>
  </r>
  <r>
    <x v="8399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V5C"/>
    <s v="Closed"/>
    <s v="Paid"/>
  </r>
  <r>
    <x v="8400"/>
    <x v="18"/>
    <x v="5"/>
    <n v="7.8"/>
    <n v="1"/>
    <n v="7.8"/>
    <n v="7.8"/>
    <n v="7.8"/>
    <s v="N"/>
    <s v="N"/>
    <s v="N"/>
    <s v="Secawan "/>
    <s v="Secawan"/>
    <m/>
    <x v="0"/>
    <s v="260130IQFA1MN"/>
    <s v="Closed"/>
    <s v="Paid"/>
  </r>
  <r>
    <x v="8400"/>
    <x v="4"/>
    <x v="2"/>
    <n v="0"/>
    <n v="1"/>
    <n v="0"/>
    <n v="0"/>
    <n v="0"/>
    <s v="N"/>
    <s v="N"/>
    <s v="N"/>
    <s v="Secawan "/>
    <s v="Secawan"/>
    <m/>
    <x v="0"/>
    <s v="260130IQFA1MN"/>
    <s v="Closed"/>
    <s v="Paid"/>
  </r>
  <r>
    <x v="840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A1MN"/>
    <s v="Closed"/>
    <s v="Paid"/>
  </r>
  <r>
    <x v="8401"/>
    <x v="105"/>
    <x v="5"/>
    <n v="14.8"/>
    <n v="1"/>
    <n v="14.8"/>
    <n v="14.8"/>
    <n v="14.8"/>
    <s v="N"/>
    <s v="N"/>
    <s v="N"/>
    <s v="Secawan "/>
    <s v="Secawan"/>
    <m/>
    <x v="0"/>
    <s v="260130IQFL2LR"/>
    <s v="Closed"/>
    <s v="Paid"/>
  </r>
  <r>
    <x v="8401"/>
    <x v="2"/>
    <x v="2"/>
    <n v="0"/>
    <n v="1"/>
    <n v="0"/>
    <n v="0"/>
    <n v="0"/>
    <s v="N"/>
    <s v="N"/>
    <s v="N"/>
    <s v="Secawan "/>
    <s v="Secawan"/>
    <m/>
    <x v="0"/>
    <s v="260130IQFL2LR"/>
    <s v="Closed"/>
    <s v="Paid"/>
  </r>
  <r>
    <x v="8401"/>
    <x v="22"/>
    <x v="3"/>
    <n v="8.9"/>
    <n v="1"/>
    <n v="8.9"/>
    <n v="8.9"/>
    <n v="8.9"/>
    <s v="N"/>
    <s v="N"/>
    <s v="N"/>
    <s v="Secawan "/>
    <s v="Secawan"/>
    <m/>
    <x v="0"/>
    <s v="260130IQFL2LR"/>
    <s v="Closed"/>
    <s v="Paid"/>
  </r>
  <r>
    <x v="8401"/>
    <x v="36"/>
    <x v="3"/>
    <n v="18"/>
    <n v="1"/>
    <n v="18"/>
    <n v="18"/>
    <n v="18"/>
    <s v="N"/>
    <s v="N"/>
    <s v="N"/>
    <s v="Secawan "/>
    <s v="Secawan"/>
    <m/>
    <x v="0"/>
    <s v="260130IQFL2LR"/>
    <s v="Closed"/>
    <s v="Paid"/>
  </r>
  <r>
    <x v="8402"/>
    <x v="16"/>
    <x v="7"/>
    <n v="9.43"/>
    <n v="1"/>
    <n v="9.43"/>
    <n v="9.43"/>
    <n v="9.43"/>
    <s v="N"/>
    <s v="N"/>
    <s v="Y"/>
    <s v="Bens Bakery "/>
    <s v="Bens Bakery"/>
    <m/>
    <x v="1"/>
    <s v="260130VEWP17L"/>
    <s v="Closed"/>
    <s v="Paid"/>
  </r>
  <r>
    <x v="8403"/>
    <x v="58"/>
    <x v="9"/>
    <n v="19"/>
    <n v="1"/>
    <n v="19"/>
    <n v="19"/>
    <n v="19"/>
    <s v="N"/>
    <s v="N"/>
    <s v="N"/>
    <s v="Restore "/>
    <s v="Restore"/>
    <m/>
    <x v="2"/>
    <s v="260130UAX64XZ"/>
    <s v="Closed"/>
    <s v="Paid"/>
  </r>
  <r>
    <x v="8403"/>
    <x v="42"/>
    <x v="2"/>
    <n v="0"/>
    <n v="1"/>
    <n v="0"/>
    <n v="0"/>
    <n v="0"/>
    <s v="N"/>
    <s v="N"/>
    <s v="N"/>
    <s v="Restore "/>
    <s v="Restore"/>
    <m/>
    <x v="2"/>
    <s v="260130UAX64XZ"/>
    <s v="Closed"/>
    <s v="Paid"/>
  </r>
  <r>
    <x v="840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4XZ"/>
    <s v="Closed"/>
    <s v="Paid"/>
  </r>
  <r>
    <x v="8404"/>
    <x v="5"/>
    <x v="4"/>
    <n v="5.2"/>
    <n v="1"/>
    <n v="5.2"/>
    <n v="5.2"/>
    <n v="5.2"/>
    <s v="N"/>
    <s v="N"/>
    <s v="N"/>
    <s v="Secawan "/>
    <s v="Secawan"/>
    <m/>
    <x v="0"/>
    <s v="260130IQFCVAC"/>
    <s v="Closed"/>
    <s v="Paid"/>
  </r>
  <r>
    <x v="8404"/>
    <x v="2"/>
    <x v="2"/>
    <n v="0"/>
    <n v="1"/>
    <n v="0"/>
    <n v="0"/>
    <n v="0"/>
    <s v="N"/>
    <s v="N"/>
    <s v="N"/>
    <s v="Secawan "/>
    <s v="Secawan"/>
    <m/>
    <x v="0"/>
    <s v="260130IQFCVAC"/>
    <s v="Closed"/>
    <s v="Paid"/>
  </r>
  <r>
    <x v="8405"/>
    <x v="56"/>
    <x v="5"/>
    <n v="12.8"/>
    <n v="1"/>
    <n v="12.8"/>
    <n v="12.8"/>
    <n v="12.8"/>
    <s v="N"/>
    <s v="N"/>
    <s v="N"/>
    <s v="Secawan "/>
    <s v="Secawan"/>
    <m/>
    <x v="0"/>
    <s v="260130IQFDTAZ"/>
    <s v="Closed"/>
    <s v="Paid"/>
  </r>
  <r>
    <x v="8405"/>
    <x v="2"/>
    <x v="2"/>
    <n v="0"/>
    <n v="1"/>
    <n v="0"/>
    <n v="0"/>
    <n v="0"/>
    <s v="N"/>
    <s v="N"/>
    <s v="N"/>
    <s v="Secawan "/>
    <s v="Secawan"/>
    <m/>
    <x v="0"/>
    <s v="260130IQFDTAZ"/>
    <s v="Closed"/>
    <s v="Paid"/>
  </r>
  <r>
    <x v="8406"/>
    <x v="171"/>
    <x v="7"/>
    <n v="7.55"/>
    <n v="1"/>
    <n v="7.55"/>
    <n v="7.55"/>
    <n v="7.55"/>
    <s v="N"/>
    <s v="N"/>
    <s v="Y"/>
    <s v="Bens Bakery "/>
    <s v="Bens Bakery"/>
    <m/>
    <x v="1"/>
    <s v="260130VEW9HMJ"/>
    <s v="Closed"/>
    <s v="Paid"/>
  </r>
  <r>
    <x v="8407"/>
    <x v="58"/>
    <x v="9"/>
    <n v="19"/>
    <n v="1"/>
    <n v="19"/>
    <n v="19"/>
    <n v="19"/>
    <s v="N"/>
    <s v="N"/>
    <s v="N"/>
    <s v="Restore "/>
    <s v="Restore"/>
    <m/>
    <x v="2"/>
    <s v="260130UAXJPX4"/>
    <s v="Closed"/>
    <s v="Paid"/>
  </r>
  <r>
    <x v="8407"/>
    <x v="42"/>
    <x v="2"/>
    <n v="0"/>
    <n v="1"/>
    <n v="0"/>
    <n v="0"/>
    <n v="0"/>
    <s v="N"/>
    <s v="N"/>
    <s v="N"/>
    <s v="Restore "/>
    <s v="Restore"/>
    <m/>
    <x v="2"/>
    <s v="260130UAXJPX4"/>
    <s v="Closed"/>
    <s v="Paid"/>
  </r>
  <r>
    <x v="8408"/>
    <x v="16"/>
    <x v="7"/>
    <n v="9.43"/>
    <n v="1"/>
    <n v="9.43"/>
    <n v="9.43"/>
    <n v="9.43"/>
    <s v="N"/>
    <s v="N"/>
    <s v="Y"/>
    <s v="Bens Bakery "/>
    <s v="Bens Bakery"/>
    <m/>
    <x v="1"/>
    <s v="260130VEWK96J"/>
    <s v="Closed"/>
    <s v="Paid"/>
  </r>
  <r>
    <x v="8409"/>
    <x v="25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09"/>
    <x v="49"/>
    <x v="7"/>
    <n v="5.66"/>
    <n v="1"/>
    <n v="5.66"/>
    <n v="5.66"/>
    <n v="5.66"/>
    <s v="N"/>
    <s v="N"/>
    <s v="Y"/>
    <s v="Bens Bakery "/>
    <s v="Bens Bakery"/>
    <m/>
    <x v="1"/>
    <s v="260130VEWTT0R"/>
    <s v="Closed"/>
    <s v="Paid"/>
  </r>
  <r>
    <x v="8410"/>
    <x v="42"/>
    <x v="2"/>
    <n v="0"/>
    <n v="1"/>
    <n v="0"/>
    <n v="0"/>
    <n v="0"/>
    <s v="N"/>
    <s v="N"/>
    <s v="N"/>
    <s v="Restore "/>
    <s v="Restore"/>
    <m/>
    <x v="2"/>
    <s v="260130UAXNNEZ"/>
    <s v="Closed"/>
    <s v="Paid"/>
  </r>
  <r>
    <x v="841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NNEZ"/>
    <s v="Closed"/>
    <s v="Paid"/>
  </r>
  <r>
    <x v="8411"/>
    <x v="2"/>
    <x v="2"/>
    <n v="0"/>
    <n v="1"/>
    <n v="0"/>
    <n v="0"/>
    <n v="0"/>
    <s v="N"/>
    <s v="N"/>
    <s v="N"/>
    <s v="Secawan "/>
    <s v="Secawan"/>
    <m/>
    <x v="0"/>
    <s v="260130IQF8BD3"/>
    <s v="Closed"/>
    <s v="Paid"/>
  </r>
  <r>
    <x v="8411"/>
    <x v="11"/>
    <x v="5"/>
    <n v="11.8"/>
    <n v="1"/>
    <n v="11.8"/>
    <n v="11.8"/>
    <n v="11.8"/>
    <s v="N"/>
    <s v="N"/>
    <s v="N"/>
    <s v="Secawan "/>
    <s v="Secawan"/>
    <m/>
    <x v="0"/>
    <s v="260130IQF8BD3"/>
    <s v="Closed"/>
    <s v="Paid"/>
  </r>
  <r>
    <x v="8411"/>
    <x v="109"/>
    <x v="5"/>
    <n v="4.8"/>
    <n v="1"/>
    <n v="4.8"/>
    <n v="4.8"/>
    <n v="4.8"/>
    <s v="N"/>
    <s v="N"/>
    <s v="N"/>
    <s v="Secawan "/>
    <s v="Secawan"/>
    <m/>
    <x v="0"/>
    <s v="260130IQF8BD3"/>
    <s v="Closed"/>
    <s v="Paid"/>
  </r>
  <r>
    <x v="841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7TTR"/>
    <s v="Closed"/>
    <s v="Paid"/>
  </r>
  <r>
    <x v="8412"/>
    <x v="42"/>
    <x v="2"/>
    <n v="0"/>
    <n v="1"/>
    <n v="0"/>
    <n v="0"/>
    <n v="0"/>
    <s v="N"/>
    <s v="N"/>
    <s v="N"/>
    <s v="Restore "/>
    <s v="Restore"/>
    <m/>
    <x v="2"/>
    <s v="260130UAX7TTR"/>
    <s v="Closed"/>
    <s v="Paid"/>
  </r>
  <r>
    <x v="8413"/>
    <x v="4"/>
    <x v="2"/>
    <n v="0"/>
    <n v="1"/>
    <n v="0"/>
    <n v="0"/>
    <n v="0"/>
    <s v="N"/>
    <s v="N"/>
    <s v="N"/>
    <s v="Secawan "/>
    <s v="Secawan"/>
    <m/>
    <x v="0"/>
    <s v="260130IQFX6P9"/>
    <s v="Closed"/>
    <s v="Paid"/>
  </r>
  <r>
    <x v="8413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6P9"/>
    <s v="Closed"/>
    <s v="Paid"/>
  </r>
  <r>
    <x v="8414"/>
    <x v="2"/>
    <x v="2"/>
    <n v="0"/>
    <n v="1"/>
    <n v="0"/>
    <n v="0"/>
    <n v="0"/>
    <s v="N"/>
    <s v="N"/>
    <s v="N"/>
    <s v="Secawan "/>
    <s v="Secawan"/>
    <m/>
    <x v="0"/>
    <s v="260130IQFAZ6P"/>
    <s v="Closed"/>
    <s v="Paid"/>
  </r>
  <r>
    <x v="8414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AZ6P"/>
    <s v="Closed"/>
    <s v="Paid"/>
  </r>
  <r>
    <x v="8415"/>
    <x v="2"/>
    <x v="2"/>
    <n v="0"/>
    <n v="1"/>
    <n v="0"/>
    <n v="0"/>
    <n v="0"/>
    <s v="N"/>
    <s v="N"/>
    <s v="N"/>
    <s v="Secawan "/>
    <s v="Secawan"/>
    <m/>
    <x v="0"/>
    <s v="260130IQF87QB"/>
    <s v="Closed"/>
    <s v="Paid"/>
  </r>
  <r>
    <x v="8415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87QB"/>
    <s v="Closed"/>
    <s v="Paid"/>
  </r>
  <r>
    <x v="8416"/>
    <x v="56"/>
    <x v="5"/>
    <n v="12.8"/>
    <n v="1"/>
    <n v="12.8"/>
    <n v="12.8"/>
    <n v="12.8"/>
    <s v="N"/>
    <s v="N"/>
    <s v="N"/>
    <s v="Secawan "/>
    <s v="Secawan"/>
    <m/>
    <x v="0"/>
    <s v="260130IQFWPZB"/>
    <s v="Closed"/>
    <s v="Paid"/>
  </r>
  <r>
    <x v="8416"/>
    <x v="2"/>
    <x v="2"/>
    <n v="0"/>
    <n v="1"/>
    <n v="0"/>
    <n v="0"/>
    <n v="0"/>
    <s v="N"/>
    <s v="N"/>
    <s v="N"/>
    <s v="Secawan "/>
    <s v="Secawan"/>
    <m/>
    <x v="0"/>
    <s v="260130IQFWPZB"/>
    <s v="Closed"/>
    <s v="Paid"/>
  </r>
  <r>
    <x v="8417"/>
    <x v="58"/>
    <x v="9"/>
    <n v="19"/>
    <n v="1"/>
    <n v="19"/>
    <n v="19"/>
    <n v="19"/>
    <s v="N"/>
    <s v="N"/>
    <s v="N"/>
    <s v="Restore "/>
    <s v="Restore"/>
    <m/>
    <x v="2"/>
    <s v="260130UAXJQSI"/>
    <s v="Closed"/>
    <s v="Paid"/>
  </r>
  <r>
    <x v="8417"/>
    <x v="42"/>
    <x v="2"/>
    <n v="0"/>
    <n v="1"/>
    <n v="0"/>
    <n v="0"/>
    <n v="0"/>
    <s v="N"/>
    <s v="N"/>
    <s v="N"/>
    <s v="Restore "/>
    <s v="Restore"/>
    <m/>
    <x v="2"/>
    <s v="260130UAXJQSI"/>
    <s v="Closed"/>
    <s v="Paid"/>
  </r>
  <r>
    <x v="8418"/>
    <x v="40"/>
    <x v="5"/>
    <n v="18.5"/>
    <n v="1"/>
    <n v="18.5"/>
    <n v="18.5"/>
    <n v="18.5"/>
    <s v="N"/>
    <s v="N"/>
    <s v="N"/>
    <s v="Secawan "/>
    <s v="Secawan"/>
    <m/>
    <x v="0"/>
    <s v="260130IQFLT4W"/>
    <s v="Closed"/>
    <s v="Paid"/>
  </r>
  <r>
    <x v="8418"/>
    <x v="2"/>
    <x v="2"/>
    <n v="0"/>
    <n v="1"/>
    <n v="0"/>
    <n v="0"/>
    <n v="0"/>
    <s v="N"/>
    <s v="N"/>
    <s v="N"/>
    <s v="Secawan "/>
    <s v="Secawan"/>
    <m/>
    <x v="0"/>
    <s v="260130IQFLT4W"/>
    <s v="Closed"/>
    <s v="Paid"/>
  </r>
  <r>
    <x v="8419"/>
    <x v="5"/>
    <x v="4"/>
    <n v="5.2"/>
    <n v="1"/>
    <n v="5.2"/>
    <n v="5.2"/>
    <n v="5.2"/>
    <s v="N"/>
    <s v="N"/>
    <s v="N"/>
    <s v="Secawan "/>
    <s v="Secawan"/>
    <m/>
    <x v="0"/>
    <s v="260130IQFHCBJ"/>
    <s v="Closed"/>
    <s v="Paid"/>
  </r>
  <r>
    <x v="8419"/>
    <x v="2"/>
    <x v="2"/>
    <n v="0"/>
    <n v="1"/>
    <n v="0"/>
    <n v="0"/>
    <n v="0"/>
    <s v="N"/>
    <s v="N"/>
    <s v="N"/>
    <s v="Secawan "/>
    <s v="Secawan"/>
    <m/>
    <x v="0"/>
    <s v="260130IQFHCBJ"/>
    <s v="Closed"/>
    <s v="Paid"/>
  </r>
  <r>
    <x v="8420"/>
    <x v="42"/>
    <x v="2"/>
    <n v="0"/>
    <n v="1"/>
    <n v="0"/>
    <n v="0"/>
    <n v="0"/>
    <s v="N"/>
    <s v="N"/>
    <s v="N"/>
    <s v="Restore "/>
    <s v="Restore"/>
    <m/>
    <x v="2"/>
    <s v="260130UAXLBBD"/>
    <s v="Closed"/>
    <s v="Paid"/>
  </r>
  <r>
    <x v="8420"/>
    <x v="63"/>
    <x v="9"/>
    <n v="20"/>
    <n v="1"/>
    <n v="20"/>
    <n v="20"/>
    <n v="20"/>
    <s v="N"/>
    <s v="N"/>
    <s v="N"/>
    <s v="Restore "/>
    <s v="Restore"/>
    <m/>
    <x v="2"/>
    <s v="260130UAXLBBD"/>
    <s v="Closed"/>
    <s v="Paid"/>
  </r>
  <r>
    <x v="8421"/>
    <x v="5"/>
    <x v="4"/>
    <n v="5.2"/>
    <n v="1"/>
    <n v="5.2"/>
    <n v="5.2"/>
    <n v="5.2"/>
    <s v="N"/>
    <s v="N"/>
    <s v="N"/>
    <s v="Secawan "/>
    <s v="Secawan"/>
    <m/>
    <x v="0"/>
    <s v="260130IQF08KR"/>
    <s v="Closed"/>
    <s v="Paid"/>
  </r>
  <r>
    <x v="84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8KR"/>
    <s v="Closed"/>
    <s v="Paid"/>
  </r>
  <r>
    <x v="8421"/>
    <x v="4"/>
    <x v="2"/>
    <n v="0"/>
    <n v="1"/>
    <n v="0"/>
    <n v="0"/>
    <n v="0"/>
    <s v="N"/>
    <s v="N"/>
    <s v="N"/>
    <s v="Secawan "/>
    <s v="Secawan"/>
    <m/>
    <x v="0"/>
    <s v="260130IQF08KR"/>
    <s v="Closed"/>
    <s v="Paid"/>
  </r>
  <r>
    <x v="842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QJZ"/>
    <s v="Closed"/>
    <s v="Paid"/>
  </r>
  <r>
    <x v="8422"/>
    <x v="42"/>
    <x v="2"/>
    <n v="0"/>
    <n v="1"/>
    <n v="0"/>
    <n v="0"/>
    <n v="0"/>
    <s v="N"/>
    <s v="N"/>
    <s v="N"/>
    <s v="Restore "/>
    <s v="Restore"/>
    <m/>
    <x v="2"/>
    <s v="260130UAXAQJZ"/>
    <s v="Closed"/>
    <s v="Paid"/>
  </r>
  <r>
    <x v="8423"/>
    <x v="14"/>
    <x v="2"/>
    <n v="0"/>
    <n v="1"/>
    <n v="0"/>
    <n v="0"/>
    <n v="0"/>
    <s v="N"/>
    <s v="N"/>
    <s v="N"/>
    <s v="Bens Bakery "/>
    <s v="Bens Bakery"/>
    <m/>
    <x v="1"/>
    <s v="260130VEWIL0W"/>
    <s v="Closed"/>
    <s v="Paid"/>
  </r>
  <r>
    <x v="8423"/>
    <x v="25"/>
    <x v="7"/>
    <n v="5.66"/>
    <n v="2"/>
    <n v="11.32"/>
    <n v="11.32"/>
    <n v="11.32"/>
    <s v="N"/>
    <s v="N"/>
    <s v="Y"/>
    <s v="Bens Bakery "/>
    <s v="Bens Bakery"/>
    <m/>
    <x v="1"/>
    <s v="260130VEWIL0W"/>
    <s v="Closed"/>
    <s v="Paid"/>
  </r>
  <r>
    <x v="8424"/>
    <x v="155"/>
    <x v="5"/>
    <n v="7.8"/>
    <n v="1"/>
    <n v="7.8"/>
    <n v="7.8"/>
    <n v="7.8"/>
    <s v="N"/>
    <s v="N"/>
    <s v="N"/>
    <s v="Secawan "/>
    <s v="Secawan"/>
    <m/>
    <x v="0"/>
    <s v="260130IQF5XGD"/>
    <s v="Closed"/>
    <s v="Paid"/>
  </r>
  <r>
    <x v="8424"/>
    <x v="2"/>
    <x v="2"/>
    <n v="0"/>
    <n v="1"/>
    <n v="0"/>
    <n v="0"/>
    <n v="0"/>
    <s v="N"/>
    <s v="N"/>
    <s v="N"/>
    <s v="Secawan "/>
    <s v="Secawan"/>
    <m/>
    <x v="0"/>
    <s v="260130IQF5XGD"/>
    <s v="Closed"/>
    <s v="Paid"/>
  </r>
  <r>
    <x v="84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EC6P"/>
    <s v="Closed"/>
    <s v="Paid"/>
  </r>
  <r>
    <x v="8425"/>
    <x v="42"/>
    <x v="2"/>
    <n v="0"/>
    <n v="1"/>
    <n v="0"/>
    <n v="0"/>
    <n v="0"/>
    <s v="N"/>
    <s v="N"/>
    <s v="N"/>
    <s v="Restore "/>
    <s v="Restore"/>
    <m/>
    <x v="2"/>
    <s v="260130UAXEC6P"/>
    <s v="Closed"/>
    <s v="Paid"/>
  </r>
  <r>
    <x v="8426"/>
    <x v="11"/>
    <x v="5"/>
    <n v="10.8"/>
    <n v="2"/>
    <n v="21.6"/>
    <n v="21.6"/>
    <n v="21.6"/>
    <s v="N"/>
    <s v="N"/>
    <s v="N"/>
    <s v="Secawan "/>
    <s v="Secawan"/>
    <m/>
    <x v="0"/>
    <s v="260130IQFPHN0"/>
    <s v="Closed"/>
    <s v="Paid"/>
  </r>
  <r>
    <x v="8426"/>
    <x v="2"/>
    <x v="2"/>
    <n v="0"/>
    <n v="1"/>
    <n v="0"/>
    <n v="0"/>
    <n v="0"/>
    <s v="N"/>
    <s v="N"/>
    <s v="N"/>
    <s v="Secawan "/>
    <s v="Secawan"/>
    <m/>
    <x v="0"/>
    <s v="260130IQFPHN0"/>
    <s v="Closed"/>
    <s v="Paid"/>
  </r>
  <r>
    <x v="8427"/>
    <x v="4"/>
    <x v="2"/>
    <n v="0"/>
    <n v="1"/>
    <n v="0"/>
    <n v="0"/>
    <n v="0"/>
    <s v="N"/>
    <s v="N"/>
    <s v="N"/>
    <s v="Secawan "/>
    <s v="Secawan"/>
    <m/>
    <x v="0"/>
    <s v="260130IQFYFL0"/>
    <s v="Closed"/>
    <s v="Paid"/>
  </r>
  <r>
    <x v="8427"/>
    <x v="5"/>
    <x v="4"/>
    <n v="5.2"/>
    <n v="1"/>
    <n v="5.2"/>
    <n v="5.2"/>
    <n v="5.2"/>
    <s v="N"/>
    <s v="N"/>
    <s v="N"/>
    <s v="Secawan "/>
    <s v="Secawan"/>
    <m/>
    <x v="0"/>
    <s v="260130IQFYFL0"/>
    <s v="Closed"/>
    <s v="Paid"/>
  </r>
  <r>
    <x v="8427"/>
    <x v="18"/>
    <x v="5"/>
    <n v="6.8"/>
    <n v="1"/>
    <n v="6.8"/>
    <n v="6.8"/>
    <n v="6.8"/>
    <s v="N"/>
    <s v="N"/>
    <s v="N"/>
    <s v="Secawan "/>
    <s v="Secawan"/>
    <m/>
    <x v="0"/>
    <s v="260130IQFYFL0"/>
    <s v="Closed"/>
    <s v="Paid"/>
  </r>
  <r>
    <x v="8427"/>
    <x v="161"/>
    <x v="3"/>
    <n v="18"/>
    <n v="1"/>
    <n v="18"/>
    <n v="18"/>
    <n v="18"/>
    <s v="N"/>
    <s v="N"/>
    <s v="N"/>
    <s v="Secawan "/>
    <s v="Secawan"/>
    <m/>
    <x v="0"/>
    <s v="260130IQFYFL0"/>
    <s v="Closed"/>
    <s v="Paid"/>
  </r>
  <r>
    <x v="8428"/>
    <x v="78"/>
    <x v="9"/>
    <n v="17.899999999999999"/>
    <n v="4"/>
    <n v="71.599999999999994"/>
    <n v="71.599999999999994"/>
    <n v="71.599999999999994"/>
    <s v="N"/>
    <s v="N"/>
    <s v="N"/>
    <s v="Restore "/>
    <s v="Restore"/>
    <m/>
    <x v="2"/>
    <s v="260130UAX0328"/>
    <s v="Closed"/>
    <s v="Paid"/>
  </r>
  <r>
    <x v="8428"/>
    <x v="42"/>
    <x v="2"/>
    <n v="0"/>
    <n v="1"/>
    <n v="0"/>
    <n v="0"/>
    <n v="0"/>
    <s v="N"/>
    <s v="N"/>
    <s v="N"/>
    <s v="Restore "/>
    <s v="Restore"/>
    <m/>
    <x v="2"/>
    <s v="260130UAX0328"/>
    <s v="Closed"/>
    <s v="Paid"/>
  </r>
  <r>
    <x v="8429"/>
    <x v="30"/>
    <x v="5"/>
    <n v="3.4"/>
    <n v="1"/>
    <n v="3.4"/>
    <n v="3.4"/>
    <n v="3.4"/>
    <s v="N"/>
    <s v="N"/>
    <s v="N"/>
    <s v="Secawan "/>
    <s v="Secawan"/>
    <m/>
    <x v="0"/>
    <s v="260130IQFMKGR"/>
    <s v="Closed"/>
    <s v="Paid"/>
  </r>
  <r>
    <x v="8429"/>
    <x v="2"/>
    <x v="2"/>
    <n v="0"/>
    <n v="1"/>
    <n v="0"/>
    <n v="0"/>
    <n v="0"/>
    <s v="N"/>
    <s v="N"/>
    <s v="N"/>
    <s v="Secawan "/>
    <s v="Secawan"/>
    <m/>
    <x v="0"/>
    <s v="260130IQFMKGR"/>
    <s v="Closed"/>
    <s v="Paid"/>
  </r>
  <r>
    <x v="8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MKGR"/>
    <s v="Closed"/>
    <s v="Paid"/>
  </r>
  <r>
    <x v="84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33L4"/>
    <s v="Closed"/>
    <s v="Paid"/>
  </r>
  <r>
    <x v="8430"/>
    <x v="42"/>
    <x v="2"/>
    <n v="0"/>
    <n v="1"/>
    <n v="0"/>
    <n v="0"/>
    <n v="0"/>
    <s v="N"/>
    <s v="N"/>
    <s v="N"/>
    <s v="Restore "/>
    <s v="Restore"/>
    <m/>
    <x v="2"/>
    <s v="260130UAX33L4"/>
    <s v="Closed"/>
    <s v="Paid"/>
  </r>
  <r>
    <x v="8430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33L4"/>
    <s v="Closed"/>
    <s v="Paid"/>
  </r>
  <r>
    <x v="8431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30IQFV5UN"/>
    <s v="Closed"/>
    <s v="Paid"/>
  </r>
  <r>
    <x v="8431"/>
    <x v="2"/>
    <x v="2"/>
    <n v="0"/>
    <n v="1"/>
    <n v="0"/>
    <n v="0"/>
    <n v="0"/>
    <s v="N"/>
    <s v="N"/>
    <s v="N"/>
    <s v="Secawan "/>
    <s v="Secawan"/>
    <m/>
    <x v="0"/>
    <s v="260130IQFV5UN"/>
    <s v="Closed"/>
    <s v="Paid"/>
  </r>
  <r>
    <x v="843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1K6"/>
    <s v="Closed"/>
    <s v="Paid"/>
  </r>
  <r>
    <x v="8432"/>
    <x v="42"/>
    <x v="2"/>
    <n v="0"/>
    <n v="1"/>
    <n v="0"/>
    <n v="0"/>
    <n v="0"/>
    <s v="N"/>
    <s v="N"/>
    <s v="N"/>
    <s v="Restore "/>
    <s v="Restore"/>
    <m/>
    <x v="2"/>
    <s v="260130UAXQ1K6"/>
    <s v="Closed"/>
    <s v="Paid"/>
  </r>
  <r>
    <x v="8433"/>
    <x v="2"/>
    <x v="2"/>
    <n v="0"/>
    <n v="1"/>
    <n v="0"/>
    <n v="0"/>
    <n v="0"/>
    <s v="N"/>
    <s v="N"/>
    <s v="N"/>
    <s v="Secawan "/>
    <s v="Secawan"/>
    <m/>
    <x v="0"/>
    <s v="260130IQFCU3T"/>
    <s v="Closed"/>
    <s v="Paid"/>
  </r>
  <r>
    <x v="8433"/>
    <x v="56"/>
    <x v="5"/>
    <n v="12.8"/>
    <n v="1"/>
    <n v="12.8"/>
    <n v="12.8"/>
    <n v="12.8"/>
    <s v="N"/>
    <s v="N"/>
    <s v="N"/>
    <s v="Secawan "/>
    <s v="Secawan"/>
    <m/>
    <x v="0"/>
    <s v="260130IQFCU3T"/>
    <s v="Closed"/>
    <s v="Paid"/>
  </r>
  <r>
    <x v="8434"/>
    <x v="125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30UAXUEFV"/>
    <s v="Closed"/>
    <s v="Paid"/>
  </r>
  <r>
    <x v="8434"/>
    <x v="42"/>
    <x v="2"/>
    <n v="0"/>
    <n v="1"/>
    <n v="0"/>
    <n v="0"/>
    <n v="0"/>
    <s v="N"/>
    <s v="N"/>
    <s v="N"/>
    <s v="Restore "/>
    <s v="Restore"/>
    <m/>
    <x v="2"/>
    <s v="260130UAXUEFV"/>
    <s v="Closed"/>
    <s v="Paid"/>
  </r>
  <r>
    <x v="8434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UEFV"/>
    <s v="Closed"/>
    <s v="Paid"/>
  </r>
  <r>
    <x v="8434"/>
    <x v="63"/>
    <x v="9"/>
    <n v="20"/>
    <n v="1"/>
    <n v="20"/>
    <n v="20"/>
    <n v="20"/>
    <s v="N"/>
    <s v="N"/>
    <s v="N"/>
    <s v="Restore "/>
    <s v="Restore"/>
    <m/>
    <x v="2"/>
    <s v="260130UAXUEFV"/>
    <s v="Closed"/>
    <s v="Paid"/>
  </r>
  <r>
    <x v="8435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M0DM"/>
    <s v="Closed"/>
    <s v="Paid"/>
  </r>
  <r>
    <x v="8435"/>
    <x v="30"/>
    <x v="5"/>
    <n v="3.4"/>
    <n v="1"/>
    <n v="3.4"/>
    <n v="3.4"/>
    <n v="3.4"/>
    <s v="N"/>
    <s v="N"/>
    <s v="N"/>
    <s v="Secawan "/>
    <s v="Secawan"/>
    <m/>
    <x v="0"/>
    <s v="260130IQFM0DM"/>
    <s v="Closed"/>
    <s v="Paid"/>
  </r>
  <r>
    <x v="8435"/>
    <x v="4"/>
    <x v="2"/>
    <n v="0"/>
    <n v="1"/>
    <n v="0"/>
    <n v="0"/>
    <n v="0"/>
    <s v="N"/>
    <s v="N"/>
    <s v="N"/>
    <s v="Secawan "/>
    <s v="Secawan"/>
    <m/>
    <x v="0"/>
    <s v="260130IQFM0DM"/>
    <s v="Closed"/>
    <s v="Paid"/>
  </r>
  <r>
    <x v="8435"/>
    <x v="5"/>
    <x v="4"/>
    <n v="5.2"/>
    <n v="1"/>
    <n v="5.2"/>
    <n v="5.2"/>
    <n v="5.2"/>
    <s v="N"/>
    <s v="N"/>
    <s v="N"/>
    <s v="Secawan "/>
    <s v="Secawan"/>
    <m/>
    <x v="0"/>
    <s v="260130IQFM0DM"/>
    <s v="Closed"/>
    <s v="Paid"/>
  </r>
  <r>
    <x v="8436"/>
    <x v="58"/>
    <x v="9"/>
    <n v="19"/>
    <n v="1"/>
    <n v="19"/>
    <n v="19"/>
    <n v="19"/>
    <s v="N"/>
    <s v="N"/>
    <s v="N"/>
    <s v="Restore "/>
    <s v="Restore"/>
    <m/>
    <x v="2"/>
    <s v="260130UAXF7RB"/>
    <s v="Closed"/>
    <s v="Paid"/>
  </r>
  <r>
    <x v="8436"/>
    <x v="42"/>
    <x v="2"/>
    <n v="0"/>
    <n v="1"/>
    <n v="0"/>
    <n v="0"/>
    <n v="0"/>
    <s v="N"/>
    <s v="N"/>
    <s v="N"/>
    <s v="Restore "/>
    <s v="Restore"/>
    <m/>
    <x v="2"/>
    <s v="260130UAXF7RB"/>
    <s v="Closed"/>
    <s v="Paid"/>
  </r>
  <r>
    <x v="8437"/>
    <x v="2"/>
    <x v="2"/>
    <n v="0"/>
    <n v="1"/>
    <n v="0"/>
    <n v="0"/>
    <n v="0"/>
    <s v="N"/>
    <s v="N"/>
    <s v="N"/>
    <s v="Secawan "/>
    <s v="Secawan"/>
    <m/>
    <x v="0"/>
    <s v="260130IQFGG33"/>
    <s v="Closed"/>
    <s v="Paid"/>
  </r>
  <r>
    <x v="843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GG33"/>
    <s v="Closed"/>
    <s v="Paid"/>
  </r>
  <r>
    <x v="8437"/>
    <x v="38"/>
    <x v="5"/>
    <n v="10.8"/>
    <n v="2"/>
    <n v="21.6"/>
    <n v="21.6"/>
    <n v="21.6"/>
    <s v="N"/>
    <s v="N"/>
    <s v="N"/>
    <s v="Secawan "/>
    <s v="Secawan"/>
    <m/>
    <x v="0"/>
    <s v="260130IQFGG33"/>
    <s v="Closed"/>
    <s v="Paid"/>
  </r>
  <r>
    <x v="8438"/>
    <x v="98"/>
    <x v="5"/>
    <n v="13.8"/>
    <n v="1"/>
    <n v="13.8"/>
    <n v="13.8"/>
    <n v="13.8"/>
    <s v="N"/>
    <s v="N"/>
    <s v="N"/>
    <s v="Secawan "/>
    <s v="Secawan"/>
    <m/>
    <x v="0"/>
    <s v="260130IQFVZ9I"/>
    <s v="Closed"/>
    <s v="Paid"/>
  </r>
  <r>
    <x v="8438"/>
    <x v="2"/>
    <x v="2"/>
    <n v="0"/>
    <n v="1"/>
    <n v="0"/>
    <n v="0"/>
    <n v="0"/>
    <s v="N"/>
    <s v="N"/>
    <s v="N"/>
    <s v="Secawan "/>
    <s v="Secawan"/>
    <m/>
    <x v="0"/>
    <s v="260130IQFVZ9I"/>
    <s v="Closed"/>
    <s v="Paid"/>
  </r>
  <r>
    <x v="8439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BW5"/>
    <s v="Closed"/>
    <s v="Paid"/>
  </r>
  <r>
    <x v="8439"/>
    <x v="42"/>
    <x v="2"/>
    <n v="0"/>
    <n v="1"/>
    <n v="0"/>
    <n v="0"/>
    <n v="0"/>
    <s v="N"/>
    <s v="N"/>
    <s v="N"/>
    <s v="Restore "/>
    <s v="Restore"/>
    <m/>
    <x v="2"/>
    <s v="260130UAXIBW5"/>
    <s v="Closed"/>
    <s v="Paid"/>
  </r>
  <r>
    <x v="8440"/>
    <x v="2"/>
    <x v="2"/>
    <n v="0"/>
    <n v="1"/>
    <n v="0"/>
    <n v="0"/>
    <n v="0"/>
    <s v="N"/>
    <s v="N"/>
    <s v="N"/>
    <s v="Secawan "/>
    <s v="Secawan"/>
    <m/>
    <x v="0"/>
    <s v="260130IQFADOS"/>
    <s v="Closed"/>
    <s v="Paid"/>
  </r>
  <r>
    <x v="8440"/>
    <x v="5"/>
    <x v="4"/>
    <n v="5.2"/>
    <n v="1"/>
    <n v="5.2"/>
    <n v="5.2"/>
    <n v="5.2"/>
    <s v="N"/>
    <s v="N"/>
    <s v="N"/>
    <s v="Secawan "/>
    <s v="Secawan"/>
    <m/>
    <x v="0"/>
    <s v="260130IQFADOS"/>
    <s v="Closed"/>
    <s v="Paid"/>
  </r>
  <r>
    <x v="8441"/>
    <x v="2"/>
    <x v="2"/>
    <n v="0"/>
    <n v="1"/>
    <n v="0"/>
    <n v="0"/>
    <n v="0"/>
    <s v="N"/>
    <s v="N"/>
    <s v="N"/>
    <s v="Secawan "/>
    <s v="Secawan"/>
    <m/>
    <x v="0"/>
    <s v="260130IQF8YN2"/>
    <s v="Closed"/>
    <s v="Paid"/>
  </r>
  <r>
    <x v="8441"/>
    <x v="30"/>
    <x v="5"/>
    <n v="3.4"/>
    <n v="1"/>
    <n v="3.4"/>
    <n v="3.4"/>
    <n v="3.4"/>
    <s v="N"/>
    <s v="N"/>
    <s v="N"/>
    <s v="Secawan "/>
    <s v="Secawan"/>
    <m/>
    <x v="0"/>
    <s v="260130IQF8YN2"/>
    <s v="Closed"/>
    <s v="Paid"/>
  </r>
  <r>
    <x v="8442"/>
    <x v="56"/>
    <x v="5"/>
    <n v="12.8"/>
    <n v="1"/>
    <n v="12.8"/>
    <n v="12.8"/>
    <n v="12.8"/>
    <s v="N"/>
    <s v="N"/>
    <s v="N"/>
    <s v="Secawan "/>
    <s v="Secawan"/>
    <m/>
    <x v="0"/>
    <s v="260130IQFJG24"/>
    <s v="Closed"/>
    <s v="Paid"/>
  </r>
  <r>
    <x v="8442"/>
    <x v="4"/>
    <x v="2"/>
    <n v="0"/>
    <n v="1"/>
    <n v="0"/>
    <n v="0"/>
    <n v="0"/>
    <s v="N"/>
    <s v="N"/>
    <s v="N"/>
    <s v="Secawan "/>
    <s v="Secawan"/>
    <m/>
    <x v="0"/>
    <s v="260130IQFJG24"/>
    <s v="Closed"/>
    <s v="Paid"/>
  </r>
  <r>
    <x v="8442"/>
    <x v="103"/>
    <x v="5"/>
    <n v="11.8"/>
    <n v="1"/>
    <n v="11.8"/>
    <n v="11.8"/>
    <n v="11.8"/>
    <s v="N"/>
    <s v="N"/>
    <s v="N"/>
    <s v="Secawan "/>
    <s v="Secawan"/>
    <m/>
    <x v="0"/>
    <s v="260130IQFJG24"/>
    <s v="Closed"/>
    <s v="Paid"/>
  </r>
  <r>
    <x v="8442"/>
    <x v="29"/>
    <x v="5"/>
    <n v="8.8000000000000007"/>
    <n v="3"/>
    <n v="26.4"/>
    <n v="26.4"/>
    <n v="26.4"/>
    <s v="N"/>
    <s v="N"/>
    <s v="N"/>
    <s v="Secawan "/>
    <s v="Secawan"/>
    <m/>
    <x v="0"/>
    <s v="260130IQFJG24"/>
    <s v="Closed"/>
    <s v="Paid"/>
  </r>
  <r>
    <x v="844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PEIS"/>
    <s v="Closed"/>
    <s v="Paid"/>
  </r>
  <r>
    <x v="8443"/>
    <x v="5"/>
    <x v="4"/>
    <n v="5.2"/>
    <n v="1"/>
    <n v="5.2"/>
    <n v="5.2"/>
    <n v="5.2"/>
    <s v="N"/>
    <s v="N"/>
    <s v="N"/>
    <s v="Secawan "/>
    <s v="Secawan"/>
    <m/>
    <x v="0"/>
    <s v="260130IQFPEIS"/>
    <s v="Closed"/>
    <s v="Paid"/>
  </r>
  <r>
    <x v="8443"/>
    <x v="30"/>
    <x v="5"/>
    <n v="3.4"/>
    <n v="1"/>
    <n v="3.4"/>
    <n v="3.4"/>
    <n v="3.4"/>
    <s v="N"/>
    <s v="N"/>
    <s v="N"/>
    <s v="Secawan "/>
    <s v="Secawan"/>
    <m/>
    <x v="0"/>
    <s v="260130IQFPEIS"/>
    <s v="Closed"/>
    <s v="Paid"/>
  </r>
  <r>
    <x v="8443"/>
    <x v="2"/>
    <x v="2"/>
    <n v="0"/>
    <n v="1"/>
    <n v="0"/>
    <n v="0"/>
    <n v="0"/>
    <s v="N"/>
    <s v="N"/>
    <s v="N"/>
    <s v="Secawan "/>
    <s v="Secawan"/>
    <m/>
    <x v="0"/>
    <s v="260130IQFPEIS"/>
    <s v="Closed"/>
    <s v="Paid"/>
  </r>
  <r>
    <x v="8444"/>
    <x v="5"/>
    <x v="4"/>
    <n v="5.2"/>
    <n v="1"/>
    <n v="5.2"/>
    <n v="5.2"/>
    <n v="5.2"/>
    <s v="N"/>
    <s v="N"/>
    <s v="N"/>
    <s v="Secawan "/>
    <s v="Secawan"/>
    <m/>
    <x v="0"/>
    <s v="260130IQF9JP0"/>
    <s v="Closed"/>
    <s v="Paid"/>
  </r>
  <r>
    <x v="8444"/>
    <x v="2"/>
    <x v="2"/>
    <n v="0"/>
    <n v="1"/>
    <n v="0"/>
    <n v="0"/>
    <n v="0"/>
    <s v="N"/>
    <s v="N"/>
    <s v="N"/>
    <s v="Secawan "/>
    <s v="Secawan"/>
    <m/>
    <x v="0"/>
    <s v="260130IQF9JP0"/>
    <s v="Closed"/>
    <s v="Paid"/>
  </r>
  <r>
    <x v="8444"/>
    <x v="11"/>
    <x v="5"/>
    <n v="10.8"/>
    <n v="1"/>
    <n v="10.8"/>
    <n v="10.8"/>
    <n v="10.8"/>
    <s v="N"/>
    <s v="N"/>
    <s v="N"/>
    <s v="Secawan "/>
    <s v="Secawan"/>
    <m/>
    <x v="0"/>
    <s v="260130IQF9JP0"/>
    <s v="Closed"/>
    <s v="Paid"/>
  </r>
  <r>
    <x v="8445"/>
    <x v="5"/>
    <x v="4"/>
    <n v="5.2"/>
    <n v="1"/>
    <n v="5.2"/>
    <n v="5.2"/>
    <n v="5.2"/>
    <s v="N"/>
    <s v="N"/>
    <s v="N"/>
    <s v="Secawan "/>
    <s v="Secawan"/>
    <m/>
    <x v="0"/>
    <s v="260130IQF3EP1"/>
    <s v="Closed"/>
    <s v="Paid"/>
  </r>
  <r>
    <x v="8445"/>
    <x v="4"/>
    <x v="2"/>
    <n v="0"/>
    <n v="1"/>
    <n v="0"/>
    <n v="0"/>
    <n v="0"/>
    <s v="N"/>
    <s v="N"/>
    <s v="N"/>
    <s v="Secawan "/>
    <s v="Secawan"/>
    <m/>
    <x v="0"/>
    <s v="260130IQF3EP1"/>
    <s v="Closed"/>
    <s v="Paid"/>
  </r>
  <r>
    <x v="8445"/>
    <x v="18"/>
    <x v="5"/>
    <n v="6.8"/>
    <n v="1"/>
    <n v="6.8"/>
    <n v="6.8"/>
    <n v="6.8"/>
    <s v="N"/>
    <s v="N"/>
    <s v="N"/>
    <s v="Secawan "/>
    <s v="Secawan"/>
    <m/>
    <x v="0"/>
    <s v="260130IQF3EP1"/>
    <s v="Closed"/>
    <s v="Paid"/>
  </r>
  <r>
    <x v="8445"/>
    <x v="40"/>
    <x v="5"/>
    <n v="18.5"/>
    <n v="1"/>
    <n v="18.5"/>
    <n v="18.5"/>
    <n v="18.5"/>
    <s v="N"/>
    <s v="N"/>
    <s v="N"/>
    <s v="Secawan "/>
    <s v="Secawan"/>
    <m/>
    <x v="0"/>
    <s v="260130IQF3EP1"/>
    <s v="Closed"/>
    <s v="Paid"/>
  </r>
  <r>
    <x v="8446"/>
    <x v="2"/>
    <x v="2"/>
    <n v="0"/>
    <n v="1"/>
    <n v="0"/>
    <n v="0"/>
    <n v="0"/>
    <s v="N"/>
    <s v="N"/>
    <s v="N"/>
    <s v="Secawan "/>
    <s v="Secawan"/>
    <m/>
    <x v="0"/>
    <s v="260130IQFRPDO"/>
    <s v="Closed"/>
    <s v="Paid"/>
  </r>
  <r>
    <x v="8446"/>
    <x v="38"/>
    <x v="5"/>
    <n v="10.8"/>
    <n v="1"/>
    <n v="10.8"/>
    <n v="10.8"/>
    <n v="10.8"/>
    <s v="N"/>
    <s v="N"/>
    <s v="N"/>
    <s v="Secawan "/>
    <s v="Secawan"/>
    <m/>
    <x v="0"/>
    <s v="260130IQFRPDO"/>
    <s v="Closed"/>
    <s v="Paid"/>
  </r>
  <r>
    <x v="8447"/>
    <x v="2"/>
    <x v="2"/>
    <n v="0"/>
    <n v="1"/>
    <n v="0"/>
    <n v="0"/>
    <n v="0"/>
    <s v="N"/>
    <s v="N"/>
    <s v="N"/>
    <s v="Secawan "/>
    <s v="Secawan"/>
    <m/>
    <x v="0"/>
    <s v="260130IQFQQLP"/>
    <s v="Closed"/>
    <s v="Paid"/>
  </r>
  <r>
    <x v="8447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QQLP"/>
    <s v="Closed"/>
    <s v="Paid"/>
  </r>
  <r>
    <x v="8448"/>
    <x v="100"/>
    <x v="7"/>
    <n v="5.66"/>
    <n v="1"/>
    <n v="5.66"/>
    <n v="5.66"/>
    <n v="5.66"/>
    <s v="N"/>
    <s v="N"/>
    <s v="Y"/>
    <s v="Bens Bakery "/>
    <s v="Bens Bakery"/>
    <m/>
    <x v="1"/>
    <s v="260130VEWUJSB"/>
    <s v="Closed"/>
    <s v="Paid"/>
  </r>
  <r>
    <x v="8448"/>
    <x v="15"/>
    <x v="2"/>
    <n v="0"/>
    <n v="1"/>
    <n v="0"/>
    <n v="0"/>
    <n v="0"/>
    <s v="N"/>
    <s v="N"/>
    <s v="N"/>
    <s v="Bens Bakery "/>
    <s v="Bens Bakery"/>
    <m/>
    <x v="1"/>
    <s v="260130VEWUJSB"/>
    <s v="Closed"/>
    <s v="Paid"/>
  </r>
  <r>
    <x v="8449"/>
    <x v="40"/>
    <x v="5"/>
    <n v="18.5"/>
    <n v="1"/>
    <n v="18.5"/>
    <n v="18.5"/>
    <n v="18.5"/>
    <s v="N"/>
    <s v="N"/>
    <s v="N"/>
    <s v="Secawan "/>
    <s v="Secawan"/>
    <m/>
    <x v="0"/>
    <s v="260130IQFB7K9"/>
    <s v="Closed"/>
    <s v="Paid"/>
  </r>
  <r>
    <x v="8449"/>
    <x v="2"/>
    <x v="2"/>
    <n v="0"/>
    <n v="1"/>
    <n v="0"/>
    <n v="0"/>
    <n v="0"/>
    <s v="N"/>
    <s v="N"/>
    <s v="N"/>
    <s v="Secawan "/>
    <s v="Secawan"/>
    <m/>
    <x v="0"/>
    <s v="260130IQFB7K9"/>
    <s v="Closed"/>
    <s v="Paid"/>
  </r>
  <r>
    <x v="8450"/>
    <x v="40"/>
    <x v="5"/>
    <n v="18.5"/>
    <n v="1"/>
    <n v="18.5"/>
    <n v="18.5"/>
    <n v="18.5"/>
    <s v="N"/>
    <s v="N"/>
    <s v="N"/>
    <s v="Secawan "/>
    <s v="Secawan"/>
    <m/>
    <x v="0"/>
    <s v="260130IQFLZQI"/>
    <s v="Closed"/>
    <s v="Paid"/>
  </r>
  <r>
    <x v="8450"/>
    <x v="2"/>
    <x v="2"/>
    <n v="0"/>
    <n v="1"/>
    <n v="0"/>
    <n v="0"/>
    <n v="0"/>
    <s v="N"/>
    <s v="N"/>
    <s v="N"/>
    <s v="Secawan "/>
    <s v="Secawan"/>
    <m/>
    <x v="0"/>
    <s v="260130IQFLZQI"/>
    <s v="Closed"/>
    <s v="Paid"/>
  </r>
  <r>
    <x v="8451"/>
    <x v="5"/>
    <x v="4"/>
    <n v="5.2"/>
    <n v="1"/>
    <n v="5.2"/>
    <n v="5.2"/>
    <n v="5.2"/>
    <s v="N"/>
    <s v="N"/>
    <s v="N"/>
    <s v="Secawan "/>
    <s v="Secawan"/>
    <m/>
    <x v="0"/>
    <s v="260130IQFYG5F"/>
    <s v="Closed"/>
    <s v="Paid"/>
  </r>
  <r>
    <x v="8451"/>
    <x v="2"/>
    <x v="2"/>
    <n v="0"/>
    <n v="1"/>
    <n v="0"/>
    <n v="0"/>
    <n v="0"/>
    <s v="N"/>
    <s v="N"/>
    <s v="N"/>
    <s v="Secawan "/>
    <s v="Secawan"/>
    <m/>
    <x v="0"/>
    <s v="260130IQFYG5F"/>
    <s v="Closed"/>
    <s v="Paid"/>
  </r>
  <r>
    <x v="8452"/>
    <x v="2"/>
    <x v="2"/>
    <n v="0"/>
    <n v="1"/>
    <n v="0"/>
    <n v="0"/>
    <n v="0"/>
    <s v="N"/>
    <s v="N"/>
    <s v="N"/>
    <s v="Secawan "/>
    <s v="Secawan"/>
    <m/>
    <x v="0"/>
    <s v="260130IQFMUQI"/>
    <s v="Closed"/>
    <s v="Paid"/>
  </r>
  <r>
    <x v="8452"/>
    <x v="95"/>
    <x v="5"/>
    <n v="13.8"/>
    <n v="1"/>
    <n v="13.8"/>
    <n v="13.8"/>
    <n v="13.8"/>
    <s v="N"/>
    <s v="N"/>
    <s v="N"/>
    <s v="Secawan "/>
    <s v="Secawan"/>
    <m/>
    <x v="0"/>
    <s v="260130IQFMUQI"/>
    <s v="Closed"/>
    <s v="Paid"/>
  </r>
  <r>
    <x v="8452"/>
    <x v="5"/>
    <x v="4"/>
    <n v="5.2"/>
    <n v="1"/>
    <n v="5.2"/>
    <n v="5.2"/>
    <n v="5.2"/>
    <s v="N"/>
    <s v="N"/>
    <s v="N"/>
    <s v="Secawan "/>
    <s v="Secawan"/>
    <m/>
    <x v="0"/>
    <s v="260130IQFMUQI"/>
    <s v="Closed"/>
    <s v="Paid"/>
  </r>
  <r>
    <x v="8452"/>
    <x v="7"/>
    <x v="1"/>
    <n v="6"/>
    <n v="1"/>
    <n v="6"/>
    <n v="6"/>
    <n v="6"/>
    <s v="N"/>
    <s v="N"/>
    <s v="N"/>
    <s v="Secawan "/>
    <s v="Secawan"/>
    <m/>
    <x v="0"/>
    <s v="260130IQFMUQI"/>
    <s v="Closed"/>
    <s v="Paid"/>
  </r>
  <r>
    <x v="8453"/>
    <x v="98"/>
    <x v="5"/>
    <n v="13.8"/>
    <n v="1"/>
    <n v="13.8"/>
    <n v="13.8"/>
    <n v="13.8"/>
    <s v="N"/>
    <s v="N"/>
    <s v="N"/>
    <s v="Secawan "/>
    <s v="Secawan"/>
    <m/>
    <x v="0"/>
    <s v="260130IQF4ZU3"/>
    <s v="Closed"/>
    <s v="Paid"/>
  </r>
  <r>
    <x v="8453"/>
    <x v="103"/>
    <x v="5"/>
    <n v="11.8"/>
    <n v="1"/>
    <n v="11.8"/>
    <n v="11.8"/>
    <n v="11.8"/>
    <s v="N"/>
    <s v="N"/>
    <s v="N"/>
    <s v="Secawan "/>
    <s v="Secawan"/>
    <m/>
    <x v="0"/>
    <s v="260130IQF4ZU3"/>
    <s v="Closed"/>
    <s v="Paid"/>
  </r>
  <r>
    <x v="8453"/>
    <x v="2"/>
    <x v="2"/>
    <n v="0"/>
    <n v="1"/>
    <n v="0"/>
    <n v="0"/>
    <n v="0"/>
    <s v="N"/>
    <s v="N"/>
    <s v="N"/>
    <s v="Secawan "/>
    <s v="Secawan"/>
    <m/>
    <x v="0"/>
    <s v="260130IQF4ZU3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40"/>
    <x v="5"/>
    <n v="18.5"/>
    <n v="1"/>
    <n v="18.5"/>
    <n v="18.5"/>
    <n v="18.5"/>
    <s v="N"/>
    <s v="N"/>
    <s v="N"/>
    <s v="Secawan "/>
    <s v="Secawan"/>
    <m/>
    <x v="0"/>
    <s v="260130IQFDGAG"/>
    <s v="Closed"/>
    <s v="Paid"/>
  </r>
  <r>
    <x v="8454"/>
    <x v="5"/>
    <x v="4"/>
    <n v="5.2"/>
    <n v="1"/>
    <n v="5.2"/>
    <n v="5.2"/>
    <n v="5.2"/>
    <s v="N"/>
    <s v="N"/>
    <s v="N"/>
    <s v="Secawan "/>
    <s v="Secawan"/>
    <m/>
    <x v="0"/>
    <s v="260130IQFDGAG"/>
    <s v="Closed"/>
    <s v="Paid"/>
  </r>
  <r>
    <x v="8454"/>
    <x v="2"/>
    <x v="2"/>
    <n v="0"/>
    <n v="1"/>
    <n v="0"/>
    <n v="0"/>
    <n v="0"/>
    <s v="N"/>
    <s v="N"/>
    <s v="N"/>
    <s v="Secawan "/>
    <s v="Secawan"/>
    <m/>
    <x v="0"/>
    <s v="260130IQFDGAG"/>
    <s v="Closed"/>
    <s v="Paid"/>
  </r>
  <r>
    <x v="8455"/>
    <x v="1"/>
    <x v="1"/>
    <n v="6"/>
    <n v="1"/>
    <n v="6"/>
    <n v="6"/>
    <n v="6"/>
    <s v="N"/>
    <s v="N"/>
    <s v="N"/>
    <s v="Secawan "/>
    <s v="Secawan"/>
    <m/>
    <x v="0"/>
    <s v="260130IQFINCW"/>
    <s v="Closed"/>
    <s v="Paid"/>
  </r>
  <r>
    <x v="8455"/>
    <x v="24"/>
    <x v="5"/>
    <n v="13.8"/>
    <n v="2"/>
    <n v="27.6"/>
    <n v="27.6"/>
    <n v="27.6"/>
    <s v="N"/>
    <s v="N"/>
    <s v="N"/>
    <s v="Secawan "/>
    <s v="Secawan"/>
    <m/>
    <x v="0"/>
    <s v="260130IQFINCW"/>
    <s v="Closed"/>
    <s v="Paid"/>
  </r>
  <r>
    <x v="8455"/>
    <x v="2"/>
    <x v="2"/>
    <n v="0"/>
    <n v="1"/>
    <n v="0"/>
    <n v="0"/>
    <n v="0"/>
    <s v="N"/>
    <s v="N"/>
    <s v="N"/>
    <s v="Secawan "/>
    <s v="Secawan"/>
    <m/>
    <x v="0"/>
    <s v="260130IQFINCW"/>
    <s v="Closed"/>
    <s v="Paid"/>
  </r>
  <r>
    <x v="8456"/>
    <x v="130"/>
    <x v="4"/>
    <n v="12.5"/>
    <n v="1"/>
    <n v="12.5"/>
    <n v="12.5"/>
    <n v="12.5"/>
    <s v="N"/>
    <s v="N"/>
    <s v="N"/>
    <s v="Secawan "/>
    <s v="Secawan"/>
    <m/>
    <x v="0"/>
    <s v="260130IQFXPZD"/>
    <s v="Closed"/>
    <s v="Paid"/>
  </r>
  <r>
    <x v="8456"/>
    <x v="4"/>
    <x v="2"/>
    <n v="0"/>
    <n v="1"/>
    <n v="0"/>
    <n v="0"/>
    <n v="0"/>
    <s v="N"/>
    <s v="N"/>
    <s v="N"/>
    <s v="Secawan "/>
    <s v="Secawan"/>
    <m/>
    <x v="0"/>
    <s v="260130IQFXPZD"/>
    <s v="Closed"/>
    <s v="Paid"/>
  </r>
  <r>
    <x v="8457"/>
    <x v="87"/>
    <x v="7"/>
    <n v="2.83"/>
    <n v="1"/>
    <n v="2.83"/>
    <n v="2.83"/>
    <n v="2.83"/>
    <s v="N"/>
    <s v="N"/>
    <s v="Y"/>
    <s v="Bens Bakery "/>
    <s v="Bens Bakery"/>
    <m/>
    <x v="1"/>
    <s v="260130VEW5JTH"/>
    <s v="Closed"/>
    <s v="Paid"/>
  </r>
  <r>
    <x v="8457"/>
    <x v="171"/>
    <x v="7"/>
    <n v="7.55"/>
    <n v="2"/>
    <n v="15.1"/>
    <n v="15.1"/>
    <n v="15.1"/>
    <s v="N"/>
    <s v="N"/>
    <s v="Y"/>
    <s v="Bens Bakery "/>
    <s v="Bens Bakery"/>
    <m/>
    <x v="1"/>
    <s v="260130VEW5JTH"/>
    <s v="Closed"/>
    <s v="Paid"/>
  </r>
  <r>
    <x v="8458"/>
    <x v="55"/>
    <x v="7"/>
    <n v="7.55"/>
    <n v="1"/>
    <n v="7.55"/>
    <n v="7.55"/>
    <n v="7.55"/>
    <s v="N"/>
    <s v="N"/>
    <s v="Y"/>
    <s v="Bens Bakery "/>
    <s v="Bens Bakery"/>
    <m/>
    <x v="1"/>
    <s v="260130VEW9YGG"/>
    <s v="Closed"/>
    <s v="Paid"/>
  </r>
  <r>
    <x v="8459"/>
    <x v="25"/>
    <x v="7"/>
    <n v="5.66"/>
    <n v="2"/>
    <n v="11.32"/>
    <n v="11.32"/>
    <n v="11.32"/>
    <s v="N"/>
    <s v="N"/>
    <s v="Y"/>
    <s v="Bens Bakery "/>
    <s v="Bens Bakery"/>
    <m/>
    <x v="1"/>
    <s v="260130VEWNK37"/>
    <s v="Closed"/>
    <s v="Paid"/>
  </r>
  <r>
    <x v="8459"/>
    <x v="83"/>
    <x v="7"/>
    <n v="3.3"/>
    <n v="2"/>
    <n v="6.6"/>
    <n v="6.6"/>
    <n v="6.6"/>
    <s v="N"/>
    <s v="N"/>
    <s v="Y"/>
    <s v="Bens Bakery "/>
    <s v="Bens Bakery"/>
    <m/>
    <x v="1"/>
    <s v="260130VEWNK37"/>
    <s v="Closed"/>
    <s v="Paid"/>
  </r>
  <r>
    <x v="8459"/>
    <x v="14"/>
    <x v="2"/>
    <n v="0"/>
    <n v="1"/>
    <n v="0"/>
    <n v="0"/>
    <n v="0"/>
    <s v="N"/>
    <s v="N"/>
    <s v="N"/>
    <s v="Bens Bakery "/>
    <s v="Bens Bakery"/>
    <m/>
    <x v="1"/>
    <s v="260130VEWNK37"/>
    <s v="Closed"/>
    <s v="Paid"/>
  </r>
  <r>
    <x v="8460"/>
    <x v="55"/>
    <x v="7"/>
    <n v="7.55"/>
    <n v="1"/>
    <n v="7.55"/>
    <n v="7.55"/>
    <n v="7.55"/>
    <s v="N"/>
    <s v="N"/>
    <s v="Y"/>
    <s v="Bens Bakery "/>
    <s v="Bens Bakery"/>
    <m/>
    <x v="1"/>
    <s v="260130VEWEYL9"/>
    <s v="Closed"/>
    <s v="Paid"/>
  </r>
  <r>
    <x v="84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XU6Y"/>
    <s v="Closed"/>
    <s v="Paid"/>
  </r>
  <r>
    <x v="8462"/>
    <x v="38"/>
    <x v="5"/>
    <n v="10.8"/>
    <n v="1"/>
    <n v="10.8"/>
    <n v="10.8"/>
    <n v="10.8"/>
    <s v="N"/>
    <s v="N"/>
    <s v="N"/>
    <s v="Secawan "/>
    <s v="Secawan"/>
    <m/>
    <x v="0"/>
    <s v="260130IQFN1PB"/>
    <s v="Closed"/>
    <s v="Paid"/>
  </r>
  <r>
    <x v="8462"/>
    <x v="38"/>
    <x v="5"/>
    <n v="11.8"/>
    <n v="1"/>
    <n v="11.8"/>
    <n v="11.8"/>
    <n v="11.8"/>
    <s v="N"/>
    <s v="N"/>
    <s v="N"/>
    <s v="Secawan "/>
    <s v="Secawan"/>
    <m/>
    <x v="0"/>
    <s v="260130IQFN1PB"/>
    <s v="Closed"/>
    <s v="Paid"/>
  </r>
  <r>
    <x v="8463"/>
    <x v="2"/>
    <x v="2"/>
    <n v="0"/>
    <n v="1"/>
    <n v="0"/>
    <n v="0"/>
    <n v="0"/>
    <s v="N"/>
    <s v="N"/>
    <s v="N"/>
    <s v="Secawan "/>
    <s v="Secawan"/>
    <m/>
    <x v="0"/>
    <s v="260130IQFN1PB"/>
    <s v="Closed"/>
    <s v="Paid"/>
  </r>
  <r>
    <x v="8464"/>
    <x v="80"/>
    <x v="5"/>
    <n v="12.8"/>
    <n v="3"/>
    <n v="38.4"/>
    <n v="38.4"/>
    <n v="38.4"/>
    <s v="N"/>
    <s v="N"/>
    <s v="N"/>
    <s v="Secawan "/>
    <s v="Secawan"/>
    <m/>
    <x v="0"/>
    <s v="260130IQF67HS"/>
    <s v="Closed"/>
    <s v="Paid"/>
  </r>
  <r>
    <x v="8464"/>
    <x v="4"/>
    <x v="2"/>
    <n v="0"/>
    <n v="1"/>
    <n v="0"/>
    <n v="0"/>
    <n v="0"/>
    <s v="N"/>
    <s v="N"/>
    <s v="N"/>
    <s v="Secawan "/>
    <s v="Secawan"/>
    <m/>
    <x v="0"/>
    <s v="260130IQF67HS"/>
    <s v="Closed"/>
    <s v="Paid"/>
  </r>
  <r>
    <x v="8464"/>
    <x v="40"/>
    <x v="5"/>
    <n v="18.5"/>
    <n v="3"/>
    <n v="55.5"/>
    <n v="55.5"/>
    <n v="55.5"/>
    <s v="N"/>
    <s v="N"/>
    <s v="N"/>
    <s v="Secawan "/>
    <s v="Secawan"/>
    <m/>
    <x v="0"/>
    <s v="260130IQF67HS"/>
    <s v="Closed"/>
    <s v="Paid"/>
  </r>
  <r>
    <x v="846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NQ8"/>
    <s v="Closed"/>
    <s v="Paid"/>
  </r>
  <r>
    <x v="8466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ZIL1"/>
    <s v="Closed"/>
    <s v="Paid"/>
  </r>
  <r>
    <x v="8466"/>
    <x v="4"/>
    <x v="2"/>
    <n v="0"/>
    <n v="1"/>
    <n v="0"/>
    <n v="0"/>
    <n v="0"/>
    <s v="N"/>
    <s v="N"/>
    <s v="N"/>
    <s v="Secawan "/>
    <s v="Secawan"/>
    <m/>
    <x v="0"/>
    <s v="260130IQFZIL1"/>
    <s v="Closed"/>
    <s v="Paid"/>
  </r>
  <r>
    <x v="8466"/>
    <x v="31"/>
    <x v="3"/>
    <n v="18"/>
    <n v="1"/>
    <n v="18"/>
    <n v="18"/>
    <n v="18"/>
    <s v="N"/>
    <s v="N"/>
    <s v="N"/>
    <s v="Secawan "/>
    <s v="Secawan"/>
    <m/>
    <x v="0"/>
    <s v="260130IQFZIL1"/>
    <s v="Closed"/>
    <s v="Paid"/>
  </r>
  <r>
    <x v="8467"/>
    <x v="40"/>
    <x v="5"/>
    <n v="18.5"/>
    <n v="1"/>
    <n v="18.5"/>
    <n v="18.5"/>
    <n v="18.5"/>
    <s v="N"/>
    <s v="N"/>
    <s v="N"/>
    <s v="Secawan "/>
    <s v="Secawan"/>
    <m/>
    <x v="0"/>
    <s v="260130IQFPOLW"/>
    <s v="Closed"/>
    <s v="Paid"/>
  </r>
  <r>
    <x v="8467"/>
    <x v="5"/>
    <x v="4"/>
    <n v="5.2"/>
    <n v="1"/>
    <n v="5.2"/>
    <n v="5.2"/>
    <n v="5.2"/>
    <s v="N"/>
    <s v="N"/>
    <s v="N"/>
    <s v="Secawan "/>
    <s v="Secawan"/>
    <m/>
    <x v="0"/>
    <s v="260130IQFPOLW"/>
    <s v="Closed"/>
    <s v="Paid"/>
  </r>
  <r>
    <x v="8467"/>
    <x v="2"/>
    <x v="2"/>
    <n v="0"/>
    <n v="1"/>
    <n v="0"/>
    <n v="0"/>
    <n v="0"/>
    <s v="N"/>
    <s v="N"/>
    <s v="N"/>
    <s v="Secawan "/>
    <s v="Secawan"/>
    <m/>
    <x v="0"/>
    <s v="260130IQFPOLW"/>
    <s v="Closed"/>
    <s v="Paid"/>
  </r>
  <r>
    <x v="8467"/>
    <x v="30"/>
    <x v="5"/>
    <n v="3.4"/>
    <n v="1"/>
    <n v="3.4"/>
    <n v="3.4"/>
    <n v="3.4"/>
    <s v="N"/>
    <s v="N"/>
    <s v="N"/>
    <s v="Secawan "/>
    <s v="Secawan"/>
    <m/>
    <x v="0"/>
    <s v="260130IQFPOLW"/>
    <s v="Closed"/>
    <s v="Paid"/>
  </r>
  <r>
    <x v="8468"/>
    <x v="4"/>
    <x v="2"/>
    <n v="0"/>
    <n v="1"/>
    <n v="0"/>
    <n v="0"/>
    <n v="0"/>
    <s v="N"/>
    <s v="N"/>
    <s v="N"/>
    <s v="Secawan "/>
    <s v="Secawan"/>
    <m/>
    <x v="0"/>
    <s v="260130IQFTCIW"/>
    <s v="Closed"/>
    <s v="Paid"/>
  </r>
  <r>
    <x v="8468"/>
    <x v="5"/>
    <x v="4"/>
    <n v="5.2"/>
    <n v="1"/>
    <n v="5.2"/>
    <n v="5.2"/>
    <n v="5.2"/>
    <s v="N"/>
    <s v="N"/>
    <s v="N"/>
    <s v="Secawan "/>
    <s v="Secawan"/>
    <m/>
    <x v="0"/>
    <s v="260130IQFTCIW"/>
    <s v="Closed"/>
    <s v="Paid"/>
  </r>
  <r>
    <x v="8468"/>
    <x v="50"/>
    <x v="5"/>
    <n v="3.5"/>
    <n v="1"/>
    <n v="3.5"/>
    <n v="3.5"/>
    <n v="3.5"/>
    <s v="N"/>
    <s v="N"/>
    <s v="N"/>
    <s v="Secawan "/>
    <s v="Secawan"/>
    <m/>
    <x v="0"/>
    <s v="260130IQFTCIW"/>
    <s v="Closed"/>
    <s v="Paid"/>
  </r>
  <r>
    <x v="8469"/>
    <x v="4"/>
    <x v="2"/>
    <n v="0"/>
    <n v="1"/>
    <n v="0"/>
    <n v="0"/>
    <n v="0"/>
    <s v="N"/>
    <s v="N"/>
    <s v="N"/>
    <s v="Secawan "/>
    <s v="Secawan"/>
    <m/>
    <x v="0"/>
    <s v="260130IQFD61O"/>
    <s v="Closed"/>
    <s v="Paid"/>
  </r>
  <r>
    <x v="8469"/>
    <x v="97"/>
    <x v="5"/>
    <n v="13.8"/>
    <n v="1"/>
    <n v="13.8"/>
    <n v="13.8"/>
    <n v="13.8"/>
    <s v="N"/>
    <s v="N"/>
    <s v="N"/>
    <s v="Secawan "/>
    <s v="Secawan"/>
    <m/>
    <x v="0"/>
    <s v="260130IQFD61O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0"/>
    <x v="58"/>
    <x v="9"/>
    <n v="19"/>
    <n v="1"/>
    <n v="19"/>
    <n v="19"/>
    <n v="19"/>
    <s v="N"/>
    <s v="N"/>
    <s v="N"/>
    <s v="Restore "/>
    <s v="Restore"/>
    <m/>
    <x v="2"/>
    <s v="260130UAXLAMV"/>
    <s v="Closed"/>
    <s v="Paid"/>
  </r>
  <r>
    <x v="8471"/>
    <x v="63"/>
    <x v="9"/>
    <n v="20"/>
    <n v="1"/>
    <n v="20"/>
    <n v="20"/>
    <n v="20"/>
    <s v="N"/>
    <s v="N"/>
    <s v="N"/>
    <s v="Restore "/>
    <s v="Restore"/>
    <m/>
    <x v="2"/>
    <s v="260130UAX9USU"/>
    <s v="Closed"/>
    <s v="Paid"/>
  </r>
  <r>
    <x v="8472"/>
    <x v="6"/>
    <x v="5"/>
    <n v="7.8"/>
    <n v="1"/>
    <n v="7.8"/>
    <n v="7.8"/>
    <n v="7.8"/>
    <s v="N"/>
    <s v="N"/>
    <s v="N"/>
    <s v="Secawan "/>
    <s v="Secawan"/>
    <m/>
    <x v="0"/>
    <s v="260130IQF8VIQ"/>
    <s v="Closed"/>
    <s v="Paid"/>
  </r>
  <r>
    <x v="8472"/>
    <x v="4"/>
    <x v="2"/>
    <n v="0"/>
    <n v="1"/>
    <n v="0"/>
    <n v="0"/>
    <n v="0"/>
    <s v="N"/>
    <s v="N"/>
    <s v="N"/>
    <s v="Secawan "/>
    <s v="Secawan"/>
    <m/>
    <x v="0"/>
    <s v="260130IQF8VIQ"/>
    <s v="Closed"/>
    <s v="Paid"/>
  </r>
  <r>
    <x v="847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9AX5"/>
    <s v="Closed"/>
    <s v="Paid"/>
  </r>
  <r>
    <x v="8474"/>
    <x v="2"/>
    <x v="2"/>
    <n v="0"/>
    <n v="1"/>
    <n v="0"/>
    <n v="0"/>
    <n v="0"/>
    <s v="N"/>
    <s v="N"/>
    <s v="N"/>
    <s v="Secawan "/>
    <s v="Secawan"/>
    <m/>
    <x v="0"/>
    <s v="260130IQFW19F"/>
    <s v="Closed"/>
    <s v="Paid"/>
  </r>
  <r>
    <x v="8474"/>
    <x v="109"/>
    <x v="5"/>
    <n v="4.5999999999999996"/>
    <n v="2"/>
    <n v="9.1999999999999993"/>
    <n v="9.1999999999999993"/>
    <n v="9.1999999999999993"/>
    <s v="N"/>
    <s v="N"/>
    <s v="N"/>
    <s v="Secawan "/>
    <s v="Secawan"/>
    <m/>
    <x v="0"/>
    <s v="260130IQFW19F"/>
    <s v="Closed"/>
    <s v="Paid"/>
  </r>
  <r>
    <x v="847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TJBL"/>
    <s v="Closed"/>
    <s v="Paid"/>
  </r>
  <r>
    <x v="8475"/>
    <x v="63"/>
    <x v="9"/>
    <n v="20"/>
    <n v="1"/>
    <n v="20"/>
    <n v="20"/>
    <n v="20"/>
    <s v="N"/>
    <s v="N"/>
    <s v="N"/>
    <s v="Restore "/>
    <s v="Restore"/>
    <m/>
    <x v="2"/>
    <s v="260130UAXTJBL"/>
    <s v="Closed"/>
    <s v="Paid"/>
  </r>
  <r>
    <x v="8476"/>
    <x v="30"/>
    <x v="5"/>
    <n v="3.4"/>
    <n v="2"/>
    <n v="6.8"/>
    <n v="6.8"/>
    <n v="6.8"/>
    <s v="N"/>
    <s v="N"/>
    <s v="N"/>
    <s v="Secawan "/>
    <s v="Secawan"/>
    <m/>
    <x v="0"/>
    <s v="260130IQF0DHJ"/>
    <s v="Closed"/>
    <s v="Paid"/>
  </r>
  <r>
    <x v="8476"/>
    <x v="2"/>
    <x v="2"/>
    <n v="0"/>
    <n v="1"/>
    <n v="0"/>
    <n v="0"/>
    <n v="0"/>
    <s v="N"/>
    <s v="N"/>
    <s v="N"/>
    <s v="Secawan "/>
    <s v="Secawan"/>
    <m/>
    <x v="0"/>
    <s v="260130IQF0DHJ"/>
    <s v="Closed"/>
    <s v="Paid"/>
  </r>
  <r>
    <x v="8477"/>
    <x v="58"/>
    <x v="9"/>
    <n v="19"/>
    <n v="1"/>
    <n v="19"/>
    <n v="19"/>
    <n v="19"/>
    <s v="N"/>
    <s v="N"/>
    <s v="N"/>
    <s v="Restore "/>
    <s v="Restore"/>
    <m/>
    <x v="2"/>
    <s v="260130UAXMDHX"/>
    <s v="Closed"/>
    <s v="Paid"/>
  </r>
  <r>
    <x v="8478"/>
    <x v="71"/>
    <x v="7"/>
    <n v="14.15"/>
    <n v="2"/>
    <n v="28.3"/>
    <n v="28.3"/>
    <n v="28.3"/>
    <s v="N"/>
    <s v="N"/>
    <s v="Y"/>
    <s v="Bens Bakery "/>
    <s v="Bens Bakery"/>
    <m/>
    <x v="1"/>
    <s v="260130VEWSJRY"/>
    <s v="Closed"/>
    <s v="Paid"/>
  </r>
  <r>
    <x v="8479"/>
    <x v="18"/>
    <x v="5"/>
    <n v="6.8"/>
    <n v="1"/>
    <n v="6.8"/>
    <n v="6.8"/>
    <n v="6.8"/>
    <s v="N"/>
    <s v="N"/>
    <s v="N"/>
    <s v="Secawan "/>
    <s v="Secawan"/>
    <m/>
    <x v="0"/>
    <s v="260130IQFYHPX"/>
    <s v="Closed"/>
    <s v="Paid"/>
  </r>
  <r>
    <x v="8479"/>
    <x v="4"/>
    <x v="2"/>
    <n v="0"/>
    <n v="1"/>
    <n v="0"/>
    <n v="0"/>
    <n v="0"/>
    <s v="N"/>
    <s v="N"/>
    <s v="N"/>
    <s v="Secawan "/>
    <s v="Secawan"/>
    <m/>
    <x v="0"/>
    <s v="260130IQFYHPX"/>
    <s v="Closed"/>
    <s v="Paid"/>
  </r>
  <r>
    <x v="848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0CTR"/>
    <s v="Closed"/>
    <s v="Paid"/>
  </r>
  <r>
    <x v="8480"/>
    <x v="2"/>
    <x v="2"/>
    <n v="0"/>
    <n v="1"/>
    <n v="0"/>
    <n v="0"/>
    <n v="0"/>
    <s v="N"/>
    <s v="N"/>
    <s v="N"/>
    <s v="Secawan "/>
    <s v="Secawan"/>
    <m/>
    <x v="0"/>
    <s v="260130IQF0CTR"/>
    <s v="Closed"/>
    <s v="Paid"/>
  </r>
  <r>
    <x v="8481"/>
    <x v="30"/>
    <x v="5"/>
    <n v="3.4"/>
    <n v="1"/>
    <n v="3.4"/>
    <n v="3.4"/>
    <n v="3.4"/>
    <s v="N"/>
    <s v="N"/>
    <s v="N"/>
    <s v="Secawan "/>
    <s v="Secawan"/>
    <m/>
    <x v="0"/>
    <s v="260130IQFQBWM"/>
    <s v="Closed"/>
    <s v="Paid"/>
  </r>
  <r>
    <x v="8481"/>
    <x v="2"/>
    <x v="2"/>
    <n v="0"/>
    <n v="1"/>
    <n v="0"/>
    <n v="0"/>
    <n v="0"/>
    <s v="N"/>
    <s v="N"/>
    <s v="N"/>
    <s v="Secawan "/>
    <s v="Secawan"/>
    <m/>
    <x v="0"/>
    <s v="260130IQFQBWM"/>
    <s v="Closed"/>
    <s v="Paid"/>
  </r>
  <r>
    <x v="8482"/>
    <x v="2"/>
    <x v="2"/>
    <n v="0"/>
    <n v="1"/>
    <n v="0"/>
    <n v="0"/>
    <n v="0"/>
    <s v="N"/>
    <s v="N"/>
    <s v="N"/>
    <s v="Secawan "/>
    <s v="Secawan"/>
    <m/>
    <x v="0"/>
    <s v="260130IQF7VEB"/>
    <s v="Closed"/>
    <s v="Paid"/>
  </r>
  <r>
    <x v="8482"/>
    <x v="30"/>
    <x v="5"/>
    <n v="3.4"/>
    <n v="1"/>
    <n v="3.4"/>
    <n v="3.4"/>
    <n v="3.4"/>
    <s v="N"/>
    <s v="N"/>
    <s v="N"/>
    <s v="Secawan "/>
    <s v="Secawan"/>
    <m/>
    <x v="0"/>
    <s v="260130IQF7VEB"/>
    <s v="Closed"/>
    <s v="Paid"/>
  </r>
  <r>
    <x v="8483"/>
    <x v="100"/>
    <x v="7"/>
    <n v="5.66"/>
    <n v="1"/>
    <n v="5.66"/>
    <n v="5.66"/>
    <n v="5.66"/>
    <s v="N"/>
    <s v="N"/>
    <s v="Y"/>
    <s v="Bens Bakery "/>
    <s v="Bens Bakery"/>
    <m/>
    <x v="1"/>
    <s v="260130VEWZUO7"/>
    <s v="Closed"/>
    <s v="Paid"/>
  </r>
  <r>
    <x v="8483"/>
    <x v="87"/>
    <x v="7"/>
    <n v="2.83"/>
    <n v="1"/>
    <n v="2.83"/>
    <n v="2.83"/>
    <n v="2.83"/>
    <s v="N"/>
    <s v="N"/>
    <s v="Y"/>
    <s v="Bens Bakery "/>
    <s v="Bens Bakery"/>
    <m/>
    <x v="1"/>
    <s v="260130VEWZUO7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4"/>
    <x v="4"/>
    <x v="2"/>
    <n v="0"/>
    <n v="1"/>
    <n v="0"/>
    <n v="0"/>
    <n v="0"/>
    <s v="N"/>
    <s v="N"/>
    <s v="N"/>
    <s v="Secawan "/>
    <s v="Secawan"/>
    <m/>
    <x v="0"/>
    <s v="260130IQF8X8D"/>
    <s v="Closed"/>
    <s v="Paid"/>
  </r>
  <r>
    <x v="8484"/>
    <x v="5"/>
    <x v="4"/>
    <n v="5.2"/>
    <n v="1"/>
    <n v="5.2"/>
    <n v="5.2"/>
    <n v="5.2"/>
    <s v="N"/>
    <s v="N"/>
    <s v="N"/>
    <s v="Secawan "/>
    <s v="Secawan"/>
    <m/>
    <x v="0"/>
    <s v="260130IQF8X8D"/>
    <s v="Closed"/>
    <s v="Paid"/>
  </r>
  <r>
    <x v="8485"/>
    <x v="34"/>
    <x v="3"/>
    <n v="10.9"/>
    <n v="1"/>
    <n v="10.9"/>
    <n v="10.9"/>
    <n v="10.9"/>
    <s v="N"/>
    <s v="N"/>
    <s v="N"/>
    <s v="Secawan "/>
    <s v="Secawan"/>
    <m/>
    <x v="0"/>
    <s v="260130IQFHOJF"/>
    <s v="Closed"/>
    <s v="Paid"/>
  </r>
  <r>
    <x v="8485"/>
    <x v="4"/>
    <x v="2"/>
    <n v="0"/>
    <n v="1"/>
    <n v="0"/>
    <n v="0"/>
    <n v="0"/>
    <s v="N"/>
    <s v="N"/>
    <s v="N"/>
    <s v="Secawan "/>
    <s v="Secawan"/>
    <m/>
    <x v="0"/>
    <s v="260130IQFHOJF"/>
    <s v="Closed"/>
    <s v="Paid"/>
  </r>
  <r>
    <x v="8486"/>
    <x v="5"/>
    <x v="4"/>
    <n v="5.2"/>
    <n v="1"/>
    <n v="5.2"/>
    <n v="5.2"/>
    <n v="5.2"/>
    <s v="N"/>
    <s v="N"/>
    <s v="N"/>
    <s v="Secawan "/>
    <s v="Secawan"/>
    <m/>
    <x v="0"/>
    <s v="260130IQFY47H"/>
    <s v="Closed"/>
    <s v="Paid"/>
  </r>
  <r>
    <x v="8486"/>
    <x v="4"/>
    <x v="2"/>
    <n v="0"/>
    <n v="1"/>
    <n v="0"/>
    <n v="0"/>
    <n v="0"/>
    <s v="N"/>
    <s v="N"/>
    <s v="N"/>
    <s v="Secawan "/>
    <s v="Secawan"/>
    <m/>
    <x v="0"/>
    <s v="260130IQFY47H"/>
    <s v="Closed"/>
    <s v="Paid"/>
  </r>
  <r>
    <x v="84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RR"/>
    <s v="Closed"/>
    <s v="Paid"/>
  </r>
  <r>
    <x v="8487"/>
    <x v="58"/>
    <x v="9"/>
    <n v="19"/>
    <n v="1"/>
    <n v="19"/>
    <n v="19"/>
    <n v="19"/>
    <s v="N"/>
    <s v="N"/>
    <s v="N"/>
    <s v="Restore "/>
    <s v="Restore"/>
    <m/>
    <x v="2"/>
    <s v="260130UAX5TRR"/>
    <s v="Closed"/>
    <s v="Paid"/>
  </r>
  <r>
    <x v="8488"/>
    <x v="89"/>
    <x v="7"/>
    <n v="3.3"/>
    <n v="2"/>
    <n v="6.6"/>
    <n v="6.6"/>
    <n v="6.6"/>
    <s v="N"/>
    <s v="N"/>
    <s v="Y"/>
    <s v="Bens Bakery "/>
    <s v="Bens Bakery"/>
    <m/>
    <x v="1"/>
    <s v="260130VEW0856"/>
    <s v="Closed"/>
    <s v="Paid"/>
  </r>
  <r>
    <x v="8488"/>
    <x v="54"/>
    <x v="7"/>
    <n v="9.43"/>
    <n v="1"/>
    <n v="9.43"/>
    <n v="9.43"/>
    <n v="9.43"/>
    <s v="N"/>
    <s v="N"/>
    <s v="Y"/>
    <s v="Bens Bakery "/>
    <s v="Bens Bakery"/>
    <m/>
    <x v="1"/>
    <s v="260130VEW0856"/>
    <s v="Closed"/>
    <s v="Paid"/>
  </r>
  <r>
    <x v="8488"/>
    <x v="15"/>
    <x v="2"/>
    <n v="0"/>
    <n v="1"/>
    <n v="0"/>
    <n v="0"/>
    <n v="0"/>
    <s v="N"/>
    <s v="N"/>
    <s v="N"/>
    <s v="Bens Bakery "/>
    <s v="Bens Bakery"/>
    <m/>
    <x v="1"/>
    <s v="260130VEW0856"/>
    <s v="Closed"/>
    <s v="Paid"/>
  </r>
  <r>
    <x v="8489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AMZ2"/>
    <s v="Closed"/>
    <s v="Paid"/>
  </r>
  <r>
    <x v="8489"/>
    <x v="58"/>
    <x v="9"/>
    <n v="19"/>
    <n v="1"/>
    <n v="19"/>
    <n v="19"/>
    <n v="19"/>
    <s v="N"/>
    <s v="N"/>
    <s v="N"/>
    <s v="Restore "/>
    <s v="Restore"/>
    <m/>
    <x v="2"/>
    <s v="260130UAXAMZ2"/>
    <s v="Closed"/>
    <s v="Paid"/>
  </r>
  <r>
    <x v="8489"/>
    <x v="63"/>
    <x v="9"/>
    <n v="20"/>
    <n v="1"/>
    <n v="20"/>
    <n v="20"/>
    <n v="20"/>
    <s v="N"/>
    <s v="N"/>
    <s v="N"/>
    <s v="Restore "/>
    <s v="Restore"/>
    <m/>
    <x v="2"/>
    <s v="260130UAXAMZ2"/>
    <s v="Closed"/>
    <s v="Paid"/>
  </r>
  <r>
    <x v="8490"/>
    <x v="18"/>
    <x v="5"/>
    <n v="7.8"/>
    <n v="1"/>
    <n v="7.8"/>
    <n v="7.8"/>
    <n v="7.8"/>
    <s v="N"/>
    <s v="N"/>
    <s v="N"/>
    <s v="Secawan "/>
    <s v="Secawan"/>
    <m/>
    <x v="0"/>
    <s v="260130IQF92M1"/>
    <s v="Closed"/>
    <s v="Paid"/>
  </r>
  <r>
    <x v="8490"/>
    <x v="2"/>
    <x v="2"/>
    <n v="0"/>
    <n v="1"/>
    <n v="0"/>
    <n v="0"/>
    <n v="0"/>
    <s v="N"/>
    <s v="N"/>
    <s v="N"/>
    <s v="Secawan "/>
    <s v="Secawan"/>
    <m/>
    <x v="0"/>
    <s v="260130IQF92M1"/>
    <s v="Closed"/>
    <s v="Paid"/>
  </r>
  <r>
    <x v="849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A1WI"/>
    <s v="Closed"/>
    <s v="Paid"/>
  </r>
  <r>
    <x v="8491"/>
    <x v="5"/>
    <x v="4"/>
    <n v="5.2"/>
    <n v="1"/>
    <n v="5.2"/>
    <n v="5.2"/>
    <n v="5.2"/>
    <s v="N"/>
    <s v="N"/>
    <s v="N"/>
    <s v="Secawan "/>
    <s v="Secawan"/>
    <m/>
    <x v="0"/>
    <s v="260130IQFA1WI"/>
    <s v="Closed"/>
    <s v="Paid"/>
  </r>
  <r>
    <x v="8491"/>
    <x v="2"/>
    <x v="2"/>
    <n v="0"/>
    <n v="1"/>
    <n v="0"/>
    <n v="0"/>
    <n v="0"/>
    <s v="N"/>
    <s v="N"/>
    <s v="N"/>
    <s v="Secawan "/>
    <s v="Secawan"/>
    <m/>
    <x v="0"/>
    <s v="260130IQFA1WI"/>
    <s v="Closed"/>
    <s v="Paid"/>
  </r>
  <r>
    <x v="8491"/>
    <x v="40"/>
    <x v="5"/>
    <n v="18.5"/>
    <n v="1"/>
    <n v="18.5"/>
    <n v="18.5"/>
    <n v="18.5"/>
    <s v="N"/>
    <s v="N"/>
    <s v="N"/>
    <s v="Secawan "/>
    <s v="Secawan"/>
    <m/>
    <x v="0"/>
    <s v="260130IQFA1WI"/>
    <s v="Closed"/>
    <s v="Paid"/>
  </r>
  <r>
    <x v="8491"/>
    <x v="97"/>
    <x v="5"/>
    <n v="13.8"/>
    <n v="1"/>
    <n v="13.8"/>
    <n v="13.8"/>
    <n v="13.8"/>
    <s v="N"/>
    <s v="N"/>
    <s v="N"/>
    <s v="Secawan "/>
    <s v="Secawan"/>
    <m/>
    <x v="0"/>
    <s v="260130IQFA1WI"/>
    <s v="Closed"/>
    <s v="Paid"/>
  </r>
  <r>
    <x v="8492"/>
    <x v="15"/>
    <x v="2"/>
    <n v="0"/>
    <n v="1"/>
    <n v="0"/>
    <n v="0"/>
    <n v="0"/>
    <s v="N"/>
    <s v="N"/>
    <s v="N"/>
    <s v="Bens Bakery "/>
    <s v="Bens Bakery"/>
    <m/>
    <x v="1"/>
    <s v="260130VEWD4CL"/>
    <s v="Closed"/>
    <s v="Paid"/>
  </r>
  <r>
    <x v="8492"/>
    <x v="49"/>
    <x v="7"/>
    <n v="5.66"/>
    <n v="1"/>
    <n v="5.66"/>
    <n v="5.66"/>
    <n v="5.66"/>
    <s v="N"/>
    <s v="N"/>
    <s v="Y"/>
    <s v="Bens Bakery "/>
    <s v="Bens Bakery"/>
    <m/>
    <x v="1"/>
    <s v="260130VEWD4CL"/>
    <s v="Closed"/>
    <s v="Paid"/>
  </r>
  <r>
    <x v="8492"/>
    <x v="61"/>
    <x v="7"/>
    <n v="11.32"/>
    <n v="1"/>
    <n v="11.32"/>
    <n v="11.32"/>
    <n v="11.32"/>
    <s v="N"/>
    <s v="N"/>
    <s v="Y"/>
    <s v="Bens Bakery "/>
    <s v="Bens Bakery"/>
    <m/>
    <x v="1"/>
    <s v="260130VEWD4CL"/>
    <s v="Closed"/>
    <s v="Paid"/>
  </r>
  <r>
    <x v="8493"/>
    <x v="2"/>
    <x v="2"/>
    <n v="0"/>
    <n v="1"/>
    <n v="0"/>
    <n v="0"/>
    <n v="0"/>
    <s v="N"/>
    <s v="N"/>
    <s v="N"/>
    <s v="Secawan "/>
    <s v="Secawan"/>
    <m/>
    <x v="0"/>
    <s v="260130IQFNVVT"/>
    <s v="Closed"/>
    <s v="Paid"/>
  </r>
  <r>
    <x v="8493"/>
    <x v="50"/>
    <x v="5"/>
    <n v="3.5"/>
    <n v="1"/>
    <n v="3.5"/>
    <n v="3.5"/>
    <n v="3.5"/>
    <s v="N"/>
    <s v="N"/>
    <s v="N"/>
    <s v="Secawan "/>
    <s v="Secawan"/>
    <m/>
    <x v="0"/>
    <s v="260130IQFNVVT"/>
    <s v="Closed"/>
    <s v="Paid"/>
  </r>
  <r>
    <x v="8494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30IQF0SZT"/>
    <s v="Closed"/>
    <s v="Paid"/>
  </r>
  <r>
    <x v="8494"/>
    <x v="4"/>
    <x v="2"/>
    <n v="0"/>
    <n v="1"/>
    <n v="0"/>
    <n v="0"/>
    <n v="0"/>
    <s v="N"/>
    <s v="N"/>
    <s v="N"/>
    <s v="Secawan "/>
    <s v="Secawan"/>
    <m/>
    <x v="0"/>
    <s v="260130IQF0SZT"/>
    <s v="Closed"/>
    <s v="Paid"/>
  </r>
  <r>
    <x v="8495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WHCT"/>
    <s v="Closed"/>
    <s v="Paid"/>
  </r>
  <r>
    <x v="8495"/>
    <x v="2"/>
    <x v="2"/>
    <n v="0"/>
    <n v="1"/>
    <n v="0"/>
    <n v="0"/>
    <n v="0"/>
    <s v="N"/>
    <s v="N"/>
    <s v="N"/>
    <s v="Secawan "/>
    <s v="Secawan"/>
    <m/>
    <x v="0"/>
    <s v="260130IQFWHCT"/>
    <s v="Closed"/>
    <s v="Paid"/>
  </r>
  <r>
    <x v="8496"/>
    <x v="58"/>
    <x v="9"/>
    <n v="19"/>
    <n v="1"/>
    <n v="19"/>
    <n v="19"/>
    <n v="19"/>
    <s v="N"/>
    <s v="N"/>
    <s v="N"/>
    <s v="Restore "/>
    <s v="Restore"/>
    <m/>
    <x v="2"/>
    <s v="260130UAXLF4S"/>
    <s v="Closed"/>
    <s v="Paid"/>
  </r>
  <r>
    <x v="8496"/>
    <x v="101"/>
    <x v="9"/>
    <n v="20"/>
    <n v="1"/>
    <n v="20"/>
    <n v="20"/>
    <n v="20"/>
    <s v="N"/>
    <s v="N"/>
    <s v="N"/>
    <s v="Restore "/>
    <s v="Restore"/>
    <m/>
    <x v="2"/>
    <s v="260130UAXLF4S"/>
    <s v="Closed"/>
    <s v="Paid"/>
  </r>
  <r>
    <x v="8497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AI6"/>
    <s v="Closed"/>
    <s v="Paid"/>
  </r>
  <r>
    <x v="8497"/>
    <x v="4"/>
    <x v="2"/>
    <n v="0"/>
    <n v="1"/>
    <n v="0"/>
    <n v="0"/>
    <n v="0"/>
    <s v="N"/>
    <s v="N"/>
    <s v="N"/>
    <s v="Secawan "/>
    <s v="Secawan"/>
    <m/>
    <x v="0"/>
    <s v="260130IQF1AI6"/>
    <s v="Closed"/>
    <s v="Paid"/>
  </r>
  <r>
    <x v="8497"/>
    <x v="5"/>
    <x v="4"/>
    <n v="5.2"/>
    <n v="1"/>
    <n v="5.2"/>
    <n v="5.2"/>
    <n v="5.2"/>
    <s v="N"/>
    <s v="N"/>
    <s v="N"/>
    <s v="Secawan "/>
    <s v="Secawan"/>
    <m/>
    <x v="0"/>
    <s v="260130IQF1AI6"/>
    <s v="Closed"/>
    <s v="Paid"/>
  </r>
  <r>
    <x v="849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1AI6"/>
    <s v="Closed"/>
    <s v="Paid"/>
  </r>
  <r>
    <x v="8498"/>
    <x v="58"/>
    <x v="9"/>
    <n v="19"/>
    <n v="1"/>
    <n v="19"/>
    <n v="19"/>
    <n v="19"/>
    <s v="N"/>
    <s v="N"/>
    <s v="N"/>
    <s v="Restore "/>
    <s v="Restore"/>
    <m/>
    <x v="2"/>
    <s v="260130UAXCBYP"/>
    <s v="Closed"/>
    <s v="Paid"/>
  </r>
  <r>
    <x v="8499"/>
    <x v="73"/>
    <x v="7"/>
    <n v="9.43"/>
    <n v="1"/>
    <n v="9.43"/>
    <n v="9.43"/>
    <n v="9.43"/>
    <s v="N"/>
    <s v="N"/>
    <s v="Y"/>
    <s v="Bens Bakery "/>
    <s v="Bens Bakery"/>
    <m/>
    <x v="1"/>
    <s v="260130VEW6Z2X"/>
    <s v="Closed"/>
    <s v="Paid"/>
  </r>
  <r>
    <x v="8499"/>
    <x v="70"/>
    <x v="7"/>
    <n v="9.43"/>
    <n v="3"/>
    <n v="28.29"/>
    <n v="28.29"/>
    <n v="28.29"/>
    <s v="N"/>
    <s v="N"/>
    <s v="Y"/>
    <s v="Bens Bakery "/>
    <s v="Bens Bakery"/>
    <m/>
    <x v="1"/>
    <s v="260130VEW6Z2X"/>
    <s v="Closed"/>
    <s v="Paid"/>
  </r>
  <r>
    <x v="8499"/>
    <x v="87"/>
    <x v="7"/>
    <n v="2.83"/>
    <n v="3"/>
    <n v="8.49"/>
    <n v="8.49"/>
    <n v="8.49"/>
    <s v="N"/>
    <s v="N"/>
    <s v="Y"/>
    <s v="Bens Bakery "/>
    <s v="Bens Bakery"/>
    <m/>
    <x v="1"/>
    <s v="260130VEW6Z2X"/>
    <s v="Closed"/>
    <s v="Paid"/>
  </r>
  <r>
    <x v="8499"/>
    <x v="71"/>
    <x v="7"/>
    <n v="14.15"/>
    <n v="1"/>
    <n v="14.15"/>
    <n v="14.15"/>
    <n v="14.15"/>
    <s v="N"/>
    <s v="N"/>
    <s v="Y"/>
    <s v="Bens Bakery "/>
    <s v="Bens Bakery"/>
    <m/>
    <x v="1"/>
    <s v="260130VEW6Z2X"/>
    <s v="Closed"/>
    <s v="Paid"/>
  </r>
  <r>
    <x v="850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X90E"/>
    <s v="Closed"/>
    <s v="Paid"/>
  </r>
  <r>
    <x v="8500"/>
    <x v="2"/>
    <x v="2"/>
    <n v="0"/>
    <n v="1"/>
    <n v="0"/>
    <n v="0"/>
    <n v="0"/>
    <s v="N"/>
    <s v="N"/>
    <s v="N"/>
    <s v="Secawan "/>
    <s v="Secawan"/>
    <m/>
    <x v="0"/>
    <s v="260130IQFX90E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63"/>
    <x v="9"/>
    <n v="20"/>
    <n v="1"/>
    <n v="20"/>
    <n v="20"/>
    <n v="20"/>
    <s v="N"/>
    <s v="N"/>
    <s v="N"/>
    <s v="Restore "/>
    <s v="Restore"/>
    <m/>
    <x v="2"/>
    <s v="260130UAX5TP8"/>
    <s v="Closed"/>
    <s v="Paid"/>
  </r>
  <r>
    <x v="8501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5TP8"/>
    <s v="Closed"/>
    <s v="Paid"/>
  </r>
  <r>
    <x v="8501"/>
    <x v="58"/>
    <x v="9"/>
    <n v="19"/>
    <n v="1"/>
    <n v="19"/>
    <n v="19"/>
    <n v="19"/>
    <s v="N"/>
    <s v="N"/>
    <s v="N"/>
    <s v="Restore "/>
    <s v="Restore"/>
    <m/>
    <x v="2"/>
    <s v="260130UAX5TP8"/>
    <s v="Closed"/>
    <s v="Paid"/>
  </r>
  <r>
    <x v="8502"/>
    <x v="2"/>
    <x v="2"/>
    <n v="0"/>
    <n v="1"/>
    <n v="0"/>
    <n v="0"/>
    <n v="0"/>
    <s v="N"/>
    <s v="N"/>
    <s v="N"/>
    <s v="Secawan "/>
    <s v="Secawan"/>
    <m/>
    <x v="0"/>
    <s v="260130IQFBE5C"/>
    <s v="Closed"/>
    <s v="Paid"/>
  </r>
  <r>
    <x v="8502"/>
    <x v="38"/>
    <x v="5"/>
    <n v="11.8"/>
    <n v="1"/>
    <n v="11.8"/>
    <n v="11.8"/>
    <n v="11.8"/>
    <s v="N"/>
    <s v="N"/>
    <s v="N"/>
    <s v="Secawan "/>
    <s v="Secawan"/>
    <m/>
    <x v="0"/>
    <s v="260130IQFBE5C"/>
    <s v="Closed"/>
    <s v="Paid"/>
  </r>
  <r>
    <x v="8503"/>
    <x v="5"/>
    <x v="4"/>
    <n v="5.2"/>
    <n v="1"/>
    <n v="5.2"/>
    <n v="5.2"/>
    <n v="5.2"/>
    <s v="N"/>
    <s v="N"/>
    <s v="N"/>
    <s v="Secawan "/>
    <s v="Secawan"/>
    <m/>
    <x v="0"/>
    <s v="260130IQFKVP6"/>
    <s v="Closed"/>
    <s v="Paid"/>
  </r>
  <r>
    <x v="8503"/>
    <x v="35"/>
    <x v="6"/>
    <n v="4.5"/>
    <n v="1"/>
    <n v="4.5"/>
    <n v="4.5"/>
    <n v="4.5"/>
    <s v="N"/>
    <s v="N"/>
    <s v="N"/>
    <s v="Secawan "/>
    <s v="Secawan"/>
    <m/>
    <x v="0"/>
    <s v="260130IQFKVP6"/>
    <s v="Closed"/>
    <s v="Paid"/>
  </r>
  <r>
    <x v="8503"/>
    <x v="2"/>
    <x v="2"/>
    <n v="0"/>
    <n v="1"/>
    <n v="0"/>
    <n v="0"/>
    <n v="0"/>
    <s v="N"/>
    <s v="N"/>
    <s v="N"/>
    <s v="Secawan "/>
    <s v="Secawan"/>
    <m/>
    <x v="0"/>
    <s v="260130IQFKVP6"/>
    <s v="Closed"/>
    <s v="Paid"/>
  </r>
  <r>
    <x v="8504"/>
    <x v="63"/>
    <x v="9"/>
    <n v="20"/>
    <n v="1"/>
    <n v="20"/>
    <n v="20"/>
    <n v="20"/>
    <s v="N"/>
    <s v="N"/>
    <s v="N"/>
    <s v="Restore "/>
    <s v="Restore"/>
    <m/>
    <x v="2"/>
    <s v="260130UAXFVWS"/>
    <s v="Closed"/>
    <s v="Paid"/>
  </r>
  <r>
    <x v="8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FVWS"/>
    <s v="Closed"/>
    <s v="Paid"/>
  </r>
  <r>
    <x v="8505"/>
    <x v="2"/>
    <x v="2"/>
    <n v="0"/>
    <n v="1"/>
    <n v="0"/>
    <n v="0"/>
    <n v="0"/>
    <s v="N"/>
    <s v="N"/>
    <s v="N"/>
    <s v="Secawan "/>
    <s v="Secawan"/>
    <m/>
    <x v="0"/>
    <s v="260130IQF3OHJ"/>
    <s v="Closed"/>
    <s v="Paid"/>
  </r>
  <r>
    <x v="8505"/>
    <x v="5"/>
    <x v="4"/>
    <n v="5.2"/>
    <n v="1"/>
    <n v="5.2"/>
    <n v="5.2"/>
    <n v="5.2"/>
    <s v="N"/>
    <s v="N"/>
    <s v="N"/>
    <s v="Secawan "/>
    <s v="Secawan"/>
    <m/>
    <x v="0"/>
    <s v="260130IQF3OHJ"/>
    <s v="Closed"/>
    <s v="Paid"/>
  </r>
  <r>
    <x v="8506"/>
    <x v="4"/>
    <x v="2"/>
    <n v="0"/>
    <n v="1"/>
    <n v="0"/>
    <n v="0"/>
    <n v="0"/>
    <s v="N"/>
    <s v="N"/>
    <s v="N"/>
    <s v="Secawan "/>
    <s v="Secawan"/>
    <m/>
    <x v="0"/>
    <s v="260130IQFLXLA"/>
    <s v="Closed"/>
    <s v="Paid"/>
  </r>
  <r>
    <x v="8506"/>
    <x v="87"/>
    <x v="5"/>
    <n v="1.5"/>
    <n v="2"/>
    <n v="3"/>
    <n v="3"/>
    <n v="3"/>
    <s v="N"/>
    <s v="N"/>
    <s v="N"/>
    <s v="Secawan "/>
    <s v="Secawan"/>
    <m/>
    <x v="0"/>
    <s v="260130IQFLXLA"/>
    <s v="Closed"/>
    <s v="Paid"/>
  </r>
  <r>
    <x v="8507"/>
    <x v="58"/>
    <x v="9"/>
    <n v="19"/>
    <n v="1"/>
    <n v="19"/>
    <n v="19"/>
    <n v="19"/>
    <s v="N"/>
    <s v="N"/>
    <s v="N"/>
    <s v="Restore "/>
    <s v="Restore"/>
    <m/>
    <x v="2"/>
    <s v="260130UAXUOXD"/>
    <s v="Closed"/>
    <s v="Paid"/>
  </r>
  <r>
    <x v="8508"/>
    <x v="22"/>
    <x v="3"/>
    <n v="8.9"/>
    <n v="1"/>
    <n v="8.9"/>
    <n v="8.9"/>
    <n v="8.9"/>
    <s v="N"/>
    <s v="N"/>
    <s v="N"/>
    <s v="Secawan "/>
    <s v="Secawan"/>
    <m/>
    <x v="0"/>
    <s v="260130IQFVN2I"/>
    <s v="Closed"/>
    <s v="Paid"/>
  </r>
  <r>
    <x v="8509"/>
    <x v="76"/>
    <x v="7"/>
    <n v="7.55"/>
    <n v="2"/>
    <n v="15.1"/>
    <n v="15.1"/>
    <n v="15.1"/>
    <s v="N"/>
    <s v="N"/>
    <s v="Y"/>
    <s v="Bens Bakery "/>
    <s v="Bens Bakery"/>
    <m/>
    <x v="1"/>
    <s v="260130VEWO4Q5"/>
    <s v="Closed"/>
    <s v="Paid"/>
  </r>
  <r>
    <x v="8509"/>
    <x v="70"/>
    <x v="7"/>
    <n v="9.43"/>
    <n v="2"/>
    <n v="18.86"/>
    <n v="18.86"/>
    <n v="18.86"/>
    <s v="N"/>
    <s v="N"/>
    <s v="Y"/>
    <s v="Bens Bakery "/>
    <s v="Bens Bakery"/>
    <m/>
    <x v="1"/>
    <s v="260130VEWO4Q5"/>
    <s v="Closed"/>
    <s v="Paid"/>
  </r>
  <r>
    <x v="8509"/>
    <x v="15"/>
    <x v="2"/>
    <n v="0"/>
    <n v="1"/>
    <n v="0"/>
    <n v="0"/>
    <n v="0"/>
    <s v="N"/>
    <s v="N"/>
    <s v="N"/>
    <s v="Bens Bakery "/>
    <s v="Bens Bakery"/>
    <m/>
    <x v="1"/>
    <s v="260130VEWO4Q5"/>
    <s v="Closed"/>
    <s v="Paid"/>
  </r>
  <r>
    <x v="8510"/>
    <x v="38"/>
    <x v="5"/>
    <n v="11.8"/>
    <n v="1"/>
    <n v="11.8"/>
    <n v="11.8"/>
    <n v="11.8"/>
    <s v="N"/>
    <s v="N"/>
    <s v="N"/>
    <s v="Secawan "/>
    <s v="Secawan"/>
    <m/>
    <x v="0"/>
    <s v="260130IQF879B"/>
    <s v="Closed"/>
    <s v="Paid"/>
  </r>
  <r>
    <x v="8510"/>
    <x v="38"/>
    <x v="5"/>
    <n v="10.8"/>
    <n v="2"/>
    <n v="21.6"/>
    <n v="21.6"/>
    <n v="21.6"/>
    <s v="N"/>
    <s v="N"/>
    <s v="N"/>
    <s v="Secawan "/>
    <s v="Secawan"/>
    <m/>
    <x v="0"/>
    <s v="260130IQF879B"/>
    <s v="Closed"/>
    <s v="Paid"/>
  </r>
  <r>
    <x v="8511"/>
    <x v="56"/>
    <x v="5"/>
    <n v="12.8"/>
    <n v="1"/>
    <n v="12.8"/>
    <n v="12.8"/>
    <n v="12.8"/>
    <s v="N"/>
    <s v="N"/>
    <s v="N"/>
    <s v="Secawan "/>
    <s v="Secawan"/>
    <m/>
    <x v="0"/>
    <s v="260130IQFZWOS"/>
    <s v="Closed"/>
    <s v="Paid"/>
  </r>
  <r>
    <x v="8511"/>
    <x v="38"/>
    <x v="5"/>
    <n v="11.8"/>
    <n v="1"/>
    <n v="11.8"/>
    <n v="11.8"/>
    <n v="11.8"/>
    <s v="N"/>
    <s v="N"/>
    <s v="N"/>
    <s v="Secawan "/>
    <s v="Secawan"/>
    <m/>
    <x v="0"/>
    <s v="260130IQFZWOS"/>
    <s v="Closed"/>
    <s v="Paid"/>
  </r>
  <r>
    <x v="8512"/>
    <x v="14"/>
    <x v="2"/>
    <n v="0"/>
    <n v="1"/>
    <n v="0"/>
    <n v="0"/>
    <n v="0"/>
    <s v="N"/>
    <s v="N"/>
    <s v="N"/>
    <s v="Bens Bakery "/>
    <s v="Bens Bakery"/>
    <m/>
    <x v="1"/>
    <s v="260130VEWY02K"/>
    <s v="Closed"/>
    <s v="Paid"/>
  </r>
  <r>
    <x v="8512"/>
    <x v="100"/>
    <x v="7"/>
    <n v="5.66"/>
    <n v="1"/>
    <n v="5.66"/>
    <n v="5.66"/>
    <n v="5.66"/>
    <s v="N"/>
    <s v="N"/>
    <s v="Y"/>
    <s v="Bens Bakery "/>
    <s v="Bens Bakery"/>
    <m/>
    <x v="1"/>
    <s v="260130VEWY02K"/>
    <s v="Closed"/>
    <s v="Paid"/>
  </r>
  <r>
    <x v="8512"/>
    <x v="75"/>
    <x v="7"/>
    <n v="3.3"/>
    <n v="2"/>
    <n v="6.6"/>
    <n v="6.6"/>
    <n v="6.6"/>
    <s v="N"/>
    <s v="N"/>
    <s v="Y"/>
    <s v="Bens Bakery "/>
    <s v="Bens Bakery"/>
    <m/>
    <x v="1"/>
    <s v="260130VEWY02K"/>
    <s v="Closed"/>
    <s v="Paid"/>
  </r>
  <r>
    <x v="8513"/>
    <x v="82"/>
    <x v="5"/>
    <n v="6.9"/>
    <n v="2"/>
    <n v="13.8"/>
    <n v="13.8"/>
    <n v="13.8"/>
    <s v="N"/>
    <s v="N"/>
    <s v="N"/>
    <s v="Secawan "/>
    <s v="Secawan"/>
    <m/>
    <x v="0"/>
    <s v="260130IQFADH0"/>
    <s v="Closed"/>
    <s v="Paid"/>
  </r>
  <r>
    <x v="8513"/>
    <x v="4"/>
    <x v="2"/>
    <n v="0"/>
    <n v="1"/>
    <n v="0"/>
    <n v="0"/>
    <n v="0"/>
    <s v="N"/>
    <s v="N"/>
    <s v="N"/>
    <s v="Secawan "/>
    <s v="Secawan"/>
    <m/>
    <x v="0"/>
    <s v="260130IQFADH0"/>
    <s v="Closed"/>
    <s v="Paid"/>
  </r>
  <r>
    <x v="8514"/>
    <x v="4"/>
    <x v="2"/>
    <n v="0"/>
    <n v="1"/>
    <n v="0"/>
    <n v="0"/>
    <n v="0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33"/>
    <x v="3"/>
    <n v="7.9"/>
    <n v="1"/>
    <n v="7.9"/>
    <n v="7.9"/>
    <n v="7.9"/>
    <s v="N"/>
    <s v="N"/>
    <s v="N"/>
    <s v="Secawan "/>
    <s v="Secawan"/>
    <m/>
    <x v="0"/>
    <s v="260130IQFSWXM"/>
    <s v="Closed"/>
    <s v="Paid"/>
  </r>
  <r>
    <x v="8514"/>
    <x v="22"/>
    <x v="3"/>
    <n v="8.9"/>
    <n v="1"/>
    <n v="8.9"/>
    <n v="8.9"/>
    <n v="8.9"/>
    <s v="N"/>
    <s v="N"/>
    <s v="N"/>
    <s v="Secawan "/>
    <s v="Secawan"/>
    <m/>
    <x v="0"/>
    <s v="260130IQFSWXM"/>
    <s v="Closed"/>
    <s v="Paid"/>
  </r>
  <r>
    <x v="8514"/>
    <x v="5"/>
    <x v="4"/>
    <n v="5.2"/>
    <n v="1"/>
    <n v="5.2"/>
    <n v="5.2"/>
    <n v="5.2"/>
    <s v="N"/>
    <s v="N"/>
    <s v="N"/>
    <s v="Secawan "/>
    <s v="Secawan"/>
    <m/>
    <x v="0"/>
    <s v="260130IQFSWXM"/>
    <s v="Closed"/>
    <s v="Paid"/>
  </r>
  <r>
    <x v="8514"/>
    <x v="56"/>
    <x v="5"/>
    <n v="12.8"/>
    <n v="1"/>
    <n v="12.8"/>
    <n v="12.8"/>
    <n v="12.8"/>
    <s v="N"/>
    <s v="N"/>
    <s v="N"/>
    <s v="Secawan "/>
    <s v="Secawan"/>
    <m/>
    <x v="0"/>
    <s v="260130IQFSWXM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5"/>
    <x v="58"/>
    <x v="9"/>
    <n v="19"/>
    <n v="1"/>
    <n v="19"/>
    <n v="19"/>
    <n v="19"/>
    <s v="N"/>
    <s v="N"/>
    <s v="N"/>
    <s v="Restore "/>
    <s v="Restore"/>
    <m/>
    <x v="2"/>
    <s v="260130UAXJAPT"/>
    <s v="Closed"/>
    <s v="Paid"/>
  </r>
  <r>
    <x v="8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2RLL"/>
    <s v="Closed"/>
    <s v="Paid"/>
  </r>
  <r>
    <x v="8518"/>
    <x v="13"/>
    <x v="7"/>
    <n v="14.15"/>
    <n v="1"/>
    <n v="14.15"/>
    <n v="14.15"/>
    <n v="14.15"/>
    <s v="N"/>
    <s v="N"/>
    <s v="Y"/>
    <s v="Bens Bakery "/>
    <s v="Bens Bakery"/>
    <m/>
    <x v="1"/>
    <s v="260130VEW2X8C"/>
    <s v="Closed"/>
    <s v="Paid"/>
  </r>
  <r>
    <x v="8519"/>
    <x v="2"/>
    <x v="2"/>
    <n v="0"/>
    <n v="1"/>
    <n v="0"/>
    <n v="0"/>
    <n v="0"/>
    <s v="N"/>
    <s v="N"/>
    <s v="N"/>
    <s v="Secawan "/>
    <s v="Secawan"/>
    <m/>
    <x v="0"/>
    <s v="260130IQFCOQM"/>
    <s v="Closed"/>
    <s v="Paid"/>
  </r>
  <r>
    <x v="851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30IQFCOQM"/>
    <s v="Closed"/>
    <s v="Paid"/>
  </r>
  <r>
    <x v="8519"/>
    <x v="22"/>
    <x v="3"/>
    <n v="8.9"/>
    <n v="1"/>
    <n v="8.9"/>
    <n v="8.9"/>
    <n v="8.9"/>
    <s v="N"/>
    <s v="N"/>
    <s v="N"/>
    <s v="Secawan "/>
    <s v="Secawan"/>
    <m/>
    <x v="0"/>
    <s v="260130IQFCOQM"/>
    <s v="Closed"/>
    <s v="Paid"/>
  </r>
  <r>
    <x v="8519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30IQFCOQM"/>
    <s v="Closed"/>
    <s v="Paid"/>
  </r>
  <r>
    <x v="8520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31KI"/>
    <s v="Closed"/>
    <s v="Paid"/>
  </r>
  <r>
    <x v="8520"/>
    <x v="2"/>
    <x v="2"/>
    <n v="0"/>
    <n v="1"/>
    <n v="0"/>
    <n v="0"/>
    <n v="0"/>
    <s v="N"/>
    <s v="N"/>
    <s v="N"/>
    <s v="Secawan "/>
    <s v="Secawan"/>
    <m/>
    <x v="0"/>
    <s v="260130IQF31KI"/>
    <s v="Closed"/>
    <s v="Paid"/>
  </r>
  <r>
    <x v="8521"/>
    <x v="107"/>
    <x v="5"/>
    <n v="10.8"/>
    <n v="1"/>
    <n v="10.8"/>
    <n v="10.8"/>
    <n v="10.8"/>
    <s v="N"/>
    <s v="N"/>
    <s v="N"/>
    <s v="Secawan "/>
    <s v="Secawan"/>
    <m/>
    <x v="0"/>
    <s v="260130IQF32C3"/>
    <s v="Closed"/>
    <s v="Paid"/>
  </r>
  <r>
    <x v="8521"/>
    <x v="5"/>
    <x v="4"/>
    <n v="5.2"/>
    <n v="1"/>
    <n v="5.2"/>
    <n v="5.2"/>
    <n v="5.2"/>
    <s v="N"/>
    <s v="N"/>
    <s v="N"/>
    <s v="Secawan "/>
    <s v="Secawan"/>
    <m/>
    <x v="0"/>
    <s v="260130IQF32C3"/>
    <s v="Closed"/>
    <s v="Paid"/>
  </r>
  <r>
    <x v="8521"/>
    <x v="80"/>
    <x v="5"/>
    <n v="12.8"/>
    <n v="1"/>
    <n v="12.8"/>
    <n v="12.8"/>
    <n v="12.8"/>
    <s v="N"/>
    <s v="N"/>
    <s v="N"/>
    <s v="Secawan "/>
    <s v="Secawan"/>
    <m/>
    <x v="0"/>
    <s v="260130IQF32C3"/>
    <s v="Closed"/>
    <s v="Paid"/>
  </r>
  <r>
    <x v="8521"/>
    <x v="4"/>
    <x v="2"/>
    <n v="0"/>
    <n v="1"/>
    <n v="0"/>
    <n v="0"/>
    <n v="0"/>
    <s v="N"/>
    <s v="N"/>
    <s v="N"/>
    <s v="Secawan "/>
    <s v="Secawan"/>
    <m/>
    <x v="0"/>
    <s v="260130IQF32C3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RSEP"/>
    <s v="Closed"/>
    <s v="Paid"/>
  </r>
  <r>
    <x v="8522"/>
    <x v="63"/>
    <x v="9"/>
    <n v="20"/>
    <n v="1"/>
    <n v="20"/>
    <n v="20"/>
    <n v="20"/>
    <s v="N"/>
    <s v="N"/>
    <s v="N"/>
    <s v="Restore "/>
    <s v="Restore"/>
    <m/>
    <x v="2"/>
    <s v="260130UAXRSEP"/>
    <s v="Closed"/>
    <s v="Paid"/>
  </r>
  <r>
    <x v="8523"/>
    <x v="2"/>
    <x v="2"/>
    <n v="0"/>
    <n v="1"/>
    <n v="0"/>
    <n v="0"/>
    <n v="0"/>
    <s v="N"/>
    <s v="N"/>
    <s v="N"/>
    <s v="Secawan "/>
    <s v="Secawan"/>
    <m/>
    <x v="0"/>
    <s v="260130IQFGV5D"/>
    <s v="Closed"/>
    <s v="Paid"/>
  </r>
  <r>
    <x v="8523"/>
    <x v="30"/>
    <x v="5"/>
    <n v="3.4"/>
    <n v="1"/>
    <n v="3.4"/>
    <n v="3.4"/>
    <n v="3.4"/>
    <s v="N"/>
    <s v="N"/>
    <s v="N"/>
    <s v="Secawan "/>
    <s v="Secawan"/>
    <m/>
    <x v="0"/>
    <s v="260130IQFGV5D"/>
    <s v="Closed"/>
    <s v="Paid"/>
  </r>
  <r>
    <x v="8523"/>
    <x v="5"/>
    <x v="4"/>
    <n v="5.2"/>
    <n v="1"/>
    <n v="5.2"/>
    <n v="5.2"/>
    <n v="5.2"/>
    <s v="N"/>
    <s v="N"/>
    <s v="N"/>
    <s v="Secawan "/>
    <s v="Secawan"/>
    <m/>
    <x v="0"/>
    <s v="260130IQFGV5D"/>
    <s v="Closed"/>
    <s v="Paid"/>
  </r>
  <r>
    <x v="8523"/>
    <x v="39"/>
    <x v="6"/>
    <n v="4"/>
    <n v="1"/>
    <n v="4"/>
    <n v="4"/>
    <n v="4"/>
    <s v="N"/>
    <s v="N"/>
    <s v="N"/>
    <s v="Secawan "/>
    <s v="Secawan"/>
    <m/>
    <x v="0"/>
    <s v="260130IQFGV5D"/>
    <s v="Closed"/>
    <s v="Paid"/>
  </r>
  <r>
    <x v="8523"/>
    <x v="6"/>
    <x v="5"/>
    <n v="7.8"/>
    <n v="1"/>
    <n v="7.8"/>
    <n v="7.8"/>
    <n v="7.8"/>
    <s v="N"/>
    <s v="N"/>
    <s v="N"/>
    <s v="Secawan "/>
    <s v="Secawan"/>
    <m/>
    <x v="0"/>
    <s v="260130IQFGV5D"/>
    <s v="Closed"/>
    <s v="Paid"/>
  </r>
  <r>
    <x v="8523"/>
    <x v="22"/>
    <x v="3"/>
    <n v="8.9"/>
    <n v="4"/>
    <n v="35.6"/>
    <n v="35.6"/>
    <n v="35.6"/>
    <s v="N"/>
    <s v="N"/>
    <s v="N"/>
    <s v="Secawan "/>
    <s v="Secawan"/>
    <m/>
    <x v="0"/>
    <s v="260130IQFGV5D"/>
    <s v="Closed"/>
    <s v="Paid"/>
  </r>
  <r>
    <x v="8523"/>
    <x v="98"/>
    <x v="5"/>
    <n v="13.8"/>
    <n v="1"/>
    <n v="13.8"/>
    <n v="13.8"/>
    <n v="13.8"/>
    <s v="N"/>
    <s v="N"/>
    <s v="N"/>
    <s v="Secawan "/>
    <s v="Secawan"/>
    <m/>
    <x v="0"/>
    <s v="260130IQFGV5D"/>
    <s v="Closed"/>
    <s v="Paid"/>
  </r>
  <r>
    <x v="8524"/>
    <x v="54"/>
    <x v="7"/>
    <n v="9.43"/>
    <n v="1"/>
    <n v="9.43"/>
    <n v="9.43"/>
    <n v="9.43"/>
    <s v="N"/>
    <s v="N"/>
    <s v="Y"/>
    <s v="Bens Bakery "/>
    <s v="Bens Bakery"/>
    <m/>
    <x v="1"/>
    <s v="260130VEWWZNI"/>
    <s v="Closed"/>
    <s v="Paid"/>
  </r>
  <r>
    <x v="8525"/>
    <x v="49"/>
    <x v="7"/>
    <n v="5.66"/>
    <n v="1"/>
    <n v="5.66"/>
    <n v="5.66"/>
    <n v="5.66"/>
    <s v="N"/>
    <s v="N"/>
    <s v="Y"/>
    <s v="Bens Bakery "/>
    <s v="Bens Bakery"/>
    <m/>
    <x v="1"/>
    <s v="260130VEW72EJ"/>
    <s v="Closed"/>
    <s v="Paid"/>
  </r>
  <r>
    <x v="8525"/>
    <x v="64"/>
    <x v="7"/>
    <n v="16.98"/>
    <n v="1"/>
    <n v="16.98"/>
    <n v="16.98"/>
    <n v="16.98"/>
    <s v="N"/>
    <s v="N"/>
    <s v="Y"/>
    <s v="Bens Bakery "/>
    <s v="Bens Bakery"/>
    <m/>
    <x v="1"/>
    <s v="260130VEW72EJ"/>
    <s v="Closed"/>
    <s v="Paid"/>
  </r>
  <r>
    <x v="8526"/>
    <x v="151"/>
    <x v="9"/>
    <n v="20"/>
    <n v="1"/>
    <n v="20"/>
    <n v="20"/>
    <n v="20"/>
    <s v="N"/>
    <s v="N"/>
    <s v="N"/>
    <s v="Restore "/>
    <s v="Restore"/>
    <m/>
    <x v="2"/>
    <s v="260130UAX2X9W"/>
    <s v="Closed"/>
    <s v="Paid"/>
  </r>
  <r>
    <x v="8526"/>
    <x v="42"/>
    <x v="2"/>
    <n v="0"/>
    <n v="1"/>
    <n v="0"/>
    <n v="0"/>
    <n v="0"/>
    <s v="N"/>
    <s v="N"/>
    <s v="N"/>
    <s v="Restore "/>
    <s v="Restore"/>
    <m/>
    <x v="2"/>
    <s v="260130UAX2X9W"/>
    <s v="Closed"/>
    <s v="Paid"/>
  </r>
  <r>
    <x v="8527"/>
    <x v="42"/>
    <x v="2"/>
    <n v="0"/>
    <n v="1"/>
    <n v="0"/>
    <n v="0"/>
    <n v="0"/>
    <s v="N"/>
    <s v="N"/>
    <s v="N"/>
    <s v="Restore "/>
    <s v="Restore"/>
    <m/>
    <x v="2"/>
    <s v="260130UAXVTDT"/>
    <s v="Closed"/>
    <s v="Paid"/>
  </r>
  <r>
    <x v="852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VTDT"/>
    <s v="Closed"/>
    <s v="Paid"/>
  </r>
  <r>
    <x v="8528"/>
    <x v="81"/>
    <x v="3"/>
    <n v="15"/>
    <n v="1"/>
    <n v="15"/>
    <n v="15"/>
    <n v="15"/>
    <s v="N"/>
    <s v="N"/>
    <s v="N"/>
    <s v="Secawan "/>
    <s v="Secawan"/>
    <m/>
    <x v="0"/>
    <s v="260130IQFKH67"/>
    <s v="Closed"/>
    <s v="Paid"/>
  </r>
  <r>
    <x v="8528"/>
    <x v="2"/>
    <x v="2"/>
    <n v="0"/>
    <n v="1"/>
    <n v="0"/>
    <n v="0"/>
    <n v="0"/>
    <s v="N"/>
    <s v="N"/>
    <s v="N"/>
    <s v="Secawan "/>
    <s v="Secawan"/>
    <m/>
    <x v="0"/>
    <s v="260130IQFKH67"/>
    <s v="Closed"/>
    <s v="Paid"/>
  </r>
  <r>
    <x v="8529"/>
    <x v="16"/>
    <x v="7"/>
    <n v="9.43"/>
    <n v="1"/>
    <n v="9.43"/>
    <n v="9.43"/>
    <n v="9.43"/>
    <s v="N"/>
    <s v="N"/>
    <s v="Y"/>
    <s v="Bens Bakery "/>
    <s v="Bens Bakery"/>
    <m/>
    <x v="1"/>
    <s v="260130VEWAB4E"/>
    <s v="Closed"/>
    <s v="Paid"/>
  </r>
  <r>
    <x v="8529"/>
    <x v="170"/>
    <x v="7"/>
    <n v="3.3"/>
    <n v="1"/>
    <n v="3.3"/>
    <n v="3.3"/>
    <n v="3.3"/>
    <s v="N"/>
    <s v="N"/>
    <s v="Y"/>
    <s v="Bens Bakery "/>
    <s v="Bens Bakery"/>
    <m/>
    <x v="1"/>
    <s v="260130VEWAB4E"/>
    <s v="Closed"/>
    <s v="Paid"/>
  </r>
  <r>
    <x v="8530"/>
    <x v="38"/>
    <x v="5"/>
    <n v="11.8"/>
    <n v="1"/>
    <n v="11.8"/>
    <n v="11.8"/>
    <n v="11.8"/>
    <s v="N"/>
    <s v="N"/>
    <s v="N"/>
    <s v="Secawan "/>
    <s v="Secawan"/>
    <m/>
    <x v="0"/>
    <s v="260130IQFZ2V1"/>
    <s v="Closed"/>
    <s v="Paid"/>
  </r>
  <r>
    <x v="8530"/>
    <x v="2"/>
    <x v="2"/>
    <n v="0"/>
    <n v="1"/>
    <n v="0"/>
    <n v="0"/>
    <n v="0"/>
    <s v="N"/>
    <s v="N"/>
    <s v="N"/>
    <s v="Secawan "/>
    <s v="Secawan"/>
    <m/>
    <x v="0"/>
    <s v="260130IQFZ2V1"/>
    <s v="Closed"/>
    <s v="Paid"/>
  </r>
  <r>
    <x v="8531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4"/>
    <x v="2"/>
    <n v="0"/>
    <n v="1"/>
    <n v="0"/>
    <n v="0"/>
    <n v="0"/>
    <s v="N"/>
    <s v="N"/>
    <s v="N"/>
    <s v="Secawan "/>
    <s v="Secawan"/>
    <m/>
    <x v="0"/>
    <s v="260130IQFNV5S"/>
    <s v="Closed"/>
    <s v="Paid"/>
  </r>
  <r>
    <x v="8531"/>
    <x v="5"/>
    <x v="4"/>
    <n v="5.2"/>
    <n v="1"/>
    <n v="5.2"/>
    <n v="5.2"/>
    <n v="5.2"/>
    <s v="N"/>
    <s v="N"/>
    <s v="N"/>
    <s v="Secawan "/>
    <s v="Secawan"/>
    <m/>
    <x v="0"/>
    <s v="260130IQFNV5S"/>
    <s v="Closed"/>
    <s v="Paid"/>
  </r>
  <r>
    <x v="8531"/>
    <x v="52"/>
    <x v="5"/>
    <n v="11.8"/>
    <n v="2"/>
    <n v="23.6"/>
    <n v="23.6"/>
    <n v="23.6"/>
    <s v="N"/>
    <s v="N"/>
    <s v="N"/>
    <s v="Secawan "/>
    <s v="Secawan"/>
    <m/>
    <x v="0"/>
    <s v="260130IQFNV5S"/>
    <s v="Closed"/>
    <s v="Paid"/>
  </r>
  <r>
    <x v="8532"/>
    <x v="2"/>
    <x v="2"/>
    <n v="0"/>
    <n v="1"/>
    <n v="0"/>
    <n v="0"/>
    <n v="0"/>
    <s v="N"/>
    <s v="N"/>
    <s v="N"/>
    <s v="Secawan "/>
    <s v="Secawan"/>
    <m/>
    <x v="0"/>
    <s v="260130IQF3OCT"/>
    <s v="Closed"/>
    <s v="Paid"/>
  </r>
  <r>
    <x v="8532"/>
    <x v="40"/>
    <x v="5"/>
    <n v="18.5"/>
    <n v="1"/>
    <n v="18.5"/>
    <n v="18.5"/>
    <n v="18.5"/>
    <s v="N"/>
    <s v="N"/>
    <s v="N"/>
    <s v="Secawan "/>
    <s v="Secawan"/>
    <m/>
    <x v="0"/>
    <s v="260130IQF3OCT"/>
    <s v="Closed"/>
    <s v="Paid"/>
  </r>
  <r>
    <x v="85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ICPY"/>
    <s v="Closed"/>
    <s v="Paid"/>
  </r>
  <r>
    <x v="8533"/>
    <x v="42"/>
    <x v="2"/>
    <n v="0"/>
    <n v="1"/>
    <n v="0"/>
    <n v="0"/>
    <n v="0"/>
    <s v="N"/>
    <s v="N"/>
    <s v="N"/>
    <s v="Restore "/>
    <s v="Restore"/>
    <m/>
    <x v="2"/>
    <s v="260130UAXICPY"/>
    <s v="Closed"/>
    <s v="Paid"/>
  </r>
  <r>
    <x v="8534"/>
    <x v="2"/>
    <x v="2"/>
    <n v="0"/>
    <n v="1"/>
    <n v="0"/>
    <n v="0"/>
    <n v="0"/>
    <s v="N"/>
    <s v="N"/>
    <s v="N"/>
    <s v="Secawan "/>
    <s v="Secawan"/>
    <m/>
    <x v="0"/>
    <s v="260130IQF5HDJ"/>
    <s v="Closed"/>
    <s v="Paid"/>
  </r>
  <r>
    <x v="8534"/>
    <x v="5"/>
    <x v="4"/>
    <n v="5.2"/>
    <n v="1"/>
    <n v="5.2"/>
    <n v="5.2"/>
    <n v="5.2"/>
    <s v="N"/>
    <s v="N"/>
    <s v="N"/>
    <s v="Secawan "/>
    <s v="Secawan"/>
    <m/>
    <x v="0"/>
    <s v="260130IQF5HDJ"/>
    <s v="Closed"/>
    <s v="Paid"/>
  </r>
  <r>
    <x v="853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5HDJ"/>
    <s v="Closed"/>
    <s v="Paid"/>
  </r>
  <r>
    <x v="8535"/>
    <x v="2"/>
    <x v="2"/>
    <n v="0"/>
    <n v="1"/>
    <n v="0"/>
    <n v="0"/>
    <n v="0"/>
    <s v="N"/>
    <s v="N"/>
    <s v="N"/>
    <s v="Secawan "/>
    <s v="Secawan"/>
    <m/>
    <x v="0"/>
    <s v="260130IQFNTKL"/>
    <s v="Closed"/>
    <s v="Paid"/>
  </r>
  <r>
    <x v="853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30IQFNTKL"/>
    <s v="Closed"/>
    <s v="Paid"/>
  </r>
  <r>
    <x v="8536"/>
    <x v="2"/>
    <x v="2"/>
    <n v="0"/>
    <n v="1"/>
    <n v="0"/>
    <n v="0"/>
    <n v="0"/>
    <s v="N"/>
    <s v="N"/>
    <s v="N"/>
    <s v="Secawan "/>
    <s v="Secawan"/>
    <m/>
    <x v="0"/>
    <s v="260130IQFZKZ5"/>
    <s v="Closed"/>
    <s v="Paid"/>
  </r>
  <r>
    <x v="8536"/>
    <x v="40"/>
    <x v="5"/>
    <n v="18.5"/>
    <n v="1"/>
    <n v="18.5"/>
    <n v="18.5"/>
    <n v="18.5"/>
    <s v="N"/>
    <s v="N"/>
    <s v="N"/>
    <s v="Secawan "/>
    <s v="Secawan"/>
    <m/>
    <x v="0"/>
    <s v="260130IQFZKZ5"/>
    <s v="Closed"/>
    <s v="Paid"/>
  </r>
  <r>
    <x v="85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6NSF"/>
    <s v="Closed"/>
    <s v="Paid"/>
  </r>
  <r>
    <x v="8538"/>
    <x v="4"/>
    <x v="2"/>
    <n v="0"/>
    <n v="1"/>
    <n v="0"/>
    <n v="0"/>
    <n v="0"/>
    <s v="N"/>
    <s v="N"/>
    <s v="N"/>
    <s v="Secawan "/>
    <s v="Secawan"/>
    <m/>
    <x v="0"/>
    <s v="260130IQF4I5B"/>
    <s v="Closed"/>
    <s v="Paid"/>
  </r>
  <r>
    <x v="8538"/>
    <x v="22"/>
    <x v="3"/>
    <n v="8.9"/>
    <n v="1"/>
    <n v="8.9"/>
    <n v="8.9"/>
    <n v="8.9"/>
    <s v="N"/>
    <s v="N"/>
    <s v="N"/>
    <s v="Secawan "/>
    <s v="Secawan"/>
    <m/>
    <x v="0"/>
    <s v="260130IQF4I5B"/>
    <s v="Closed"/>
    <s v="Paid"/>
  </r>
  <r>
    <x v="8539"/>
    <x v="2"/>
    <x v="2"/>
    <n v="0"/>
    <n v="1"/>
    <n v="0"/>
    <n v="0"/>
    <n v="0"/>
    <s v="N"/>
    <s v="N"/>
    <s v="N"/>
    <s v="Secawan "/>
    <s v="Secawan"/>
    <m/>
    <x v="0"/>
    <s v="260130IQF0L0K"/>
    <s v="Closed"/>
    <s v="Paid"/>
  </r>
  <r>
    <x v="8539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0L0K"/>
    <s v="Closed"/>
    <s v="Paid"/>
  </r>
  <r>
    <x v="8539"/>
    <x v="11"/>
    <x v="5"/>
    <n v="10.8"/>
    <n v="1"/>
    <n v="10.8"/>
    <n v="10.8"/>
    <n v="10.8"/>
    <s v="N"/>
    <s v="N"/>
    <s v="N"/>
    <s v="Secawan "/>
    <s v="Secawan"/>
    <m/>
    <x v="0"/>
    <s v="260130IQF0L0K"/>
    <s v="Closed"/>
    <s v="Paid"/>
  </r>
  <r>
    <x v="8539"/>
    <x v="5"/>
    <x v="4"/>
    <n v="5.2"/>
    <n v="1"/>
    <n v="5.2"/>
    <n v="5.2"/>
    <n v="5.2"/>
    <s v="N"/>
    <s v="N"/>
    <s v="N"/>
    <s v="Secawan "/>
    <s v="Secawan"/>
    <m/>
    <x v="0"/>
    <s v="260130IQF0L0K"/>
    <s v="Closed"/>
    <s v="Paid"/>
  </r>
  <r>
    <x v="854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R1FL"/>
    <s v="Closed"/>
    <s v="Paid"/>
  </r>
  <r>
    <x v="8540"/>
    <x v="81"/>
    <x v="3"/>
    <n v="15"/>
    <n v="1"/>
    <n v="15"/>
    <n v="15"/>
    <n v="15"/>
    <s v="N"/>
    <s v="N"/>
    <s v="N"/>
    <s v="Secawan "/>
    <s v="Secawan"/>
    <m/>
    <x v="0"/>
    <s v="260130IQFR1FL"/>
    <s v="Closed"/>
    <s v="Paid"/>
  </r>
  <r>
    <x v="8540"/>
    <x v="5"/>
    <x v="4"/>
    <n v="5.2"/>
    <n v="1"/>
    <n v="5.2"/>
    <n v="5.2"/>
    <n v="5.2"/>
    <s v="N"/>
    <s v="N"/>
    <s v="N"/>
    <s v="Secawan "/>
    <s v="Secawan"/>
    <m/>
    <x v="0"/>
    <s v="260130IQFR1FL"/>
    <s v="Closed"/>
    <s v="Paid"/>
  </r>
  <r>
    <x v="8540"/>
    <x v="2"/>
    <x v="2"/>
    <n v="0"/>
    <n v="1"/>
    <n v="0"/>
    <n v="0"/>
    <n v="0"/>
    <s v="N"/>
    <s v="N"/>
    <s v="N"/>
    <s v="Secawan "/>
    <s v="Secawan"/>
    <m/>
    <x v="0"/>
    <s v="260130IQFR1FL"/>
    <s v="Closed"/>
    <s v="Paid"/>
  </r>
  <r>
    <x v="8541"/>
    <x v="40"/>
    <x v="5"/>
    <n v="18.5"/>
    <n v="1"/>
    <n v="18.5"/>
    <n v="18.5"/>
    <n v="18.5"/>
    <s v="N"/>
    <s v="N"/>
    <s v="N"/>
    <s v="Secawan "/>
    <s v="Secawan"/>
    <m/>
    <x v="0"/>
    <s v="260130IQFZGBG"/>
    <s v="Closed"/>
    <s v="Paid"/>
  </r>
  <r>
    <x v="8541"/>
    <x v="2"/>
    <x v="2"/>
    <n v="0"/>
    <n v="1"/>
    <n v="0"/>
    <n v="0"/>
    <n v="0"/>
    <s v="N"/>
    <s v="N"/>
    <s v="N"/>
    <s v="Secawan "/>
    <s v="Secawan"/>
    <m/>
    <x v="0"/>
    <s v="260130IQFZGBG"/>
    <s v="Closed"/>
    <s v="Paid"/>
  </r>
  <r>
    <x v="8542"/>
    <x v="40"/>
    <x v="5"/>
    <n v="18.5"/>
    <n v="1"/>
    <n v="18.5"/>
    <n v="18.5"/>
    <n v="18.5"/>
    <s v="N"/>
    <s v="N"/>
    <s v="N"/>
    <s v="Secawan "/>
    <s v="Secawan"/>
    <m/>
    <x v="0"/>
    <s v="260130IQF5AF5"/>
    <s v="Closed"/>
    <s v="Paid"/>
  </r>
  <r>
    <x v="8542"/>
    <x v="2"/>
    <x v="2"/>
    <n v="0"/>
    <n v="1"/>
    <n v="0"/>
    <n v="0"/>
    <n v="0"/>
    <s v="N"/>
    <s v="N"/>
    <s v="N"/>
    <s v="Secawan "/>
    <s v="Secawan"/>
    <m/>
    <x v="0"/>
    <s v="260130IQF5AF5"/>
    <s v="Closed"/>
    <s v="Paid"/>
  </r>
  <r>
    <x v="8543"/>
    <x v="40"/>
    <x v="5"/>
    <n v="18.5"/>
    <n v="1"/>
    <n v="18.5"/>
    <n v="18.5"/>
    <n v="18.5"/>
    <s v="N"/>
    <s v="N"/>
    <s v="N"/>
    <s v="Secawan "/>
    <s v="Secawan"/>
    <m/>
    <x v="0"/>
    <s v="260130IQFBD1J"/>
    <s v="Closed"/>
    <s v="Paid"/>
  </r>
  <r>
    <x v="8543"/>
    <x v="2"/>
    <x v="2"/>
    <n v="0"/>
    <n v="1"/>
    <n v="0"/>
    <n v="0"/>
    <n v="0"/>
    <s v="N"/>
    <s v="N"/>
    <s v="N"/>
    <s v="Secawan "/>
    <s v="Secawan"/>
    <m/>
    <x v="0"/>
    <s v="260130IQFBD1J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0"/>
    <x v="0"/>
    <n v="12.9"/>
    <n v="1"/>
    <n v="12.9"/>
    <n v="12.9"/>
    <n v="12.9"/>
    <s v="N"/>
    <s v="N"/>
    <s v="N"/>
    <s v="Secawan "/>
    <s v="Secawan"/>
    <m/>
    <x v="0"/>
    <s v="260130IQF8HED"/>
    <s v="Closed"/>
    <s v="Paid"/>
  </r>
  <r>
    <x v="8544"/>
    <x v="4"/>
    <x v="2"/>
    <n v="0"/>
    <n v="1"/>
    <n v="0"/>
    <n v="0"/>
    <n v="0"/>
    <s v="N"/>
    <s v="N"/>
    <s v="N"/>
    <s v="Secawan "/>
    <s v="Secawan"/>
    <m/>
    <x v="0"/>
    <s v="260130IQF8HED"/>
    <s v="Closed"/>
    <s v="Paid"/>
  </r>
  <r>
    <x v="854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30IQF8HED"/>
    <s v="Closed"/>
    <s v="Paid"/>
  </r>
  <r>
    <x v="8544"/>
    <x v="5"/>
    <x v="4"/>
    <n v="5.2"/>
    <n v="1"/>
    <n v="5.2"/>
    <n v="5.2"/>
    <n v="5.2"/>
    <s v="N"/>
    <s v="N"/>
    <s v="N"/>
    <s v="Secawan "/>
    <s v="Secawan"/>
    <m/>
    <x v="0"/>
    <s v="260130IQF8HED"/>
    <s v="Closed"/>
    <s v="Paid"/>
  </r>
  <r>
    <x v="8544"/>
    <x v="12"/>
    <x v="0"/>
    <n v="9.9"/>
    <n v="1"/>
    <n v="9.9"/>
    <n v="9.9"/>
    <n v="9.9"/>
    <s v="N"/>
    <s v="N"/>
    <s v="N"/>
    <s v="Secawan "/>
    <s v="Secawan"/>
    <m/>
    <x v="0"/>
    <s v="260130IQF8HED"/>
    <s v="Closed"/>
    <s v="Paid"/>
  </r>
  <r>
    <x v="8545"/>
    <x v="63"/>
    <x v="9"/>
    <n v="20"/>
    <n v="1"/>
    <n v="20"/>
    <n v="20"/>
    <n v="20"/>
    <s v="N"/>
    <s v="N"/>
    <s v="N"/>
    <s v="Restore "/>
    <s v="Restore"/>
    <m/>
    <x v="2"/>
    <s v="260130UAXABJW"/>
    <s v="Closed"/>
    <s v="Paid"/>
  </r>
  <r>
    <x v="8545"/>
    <x v="42"/>
    <x v="2"/>
    <n v="0"/>
    <n v="1"/>
    <n v="0"/>
    <n v="0"/>
    <n v="0"/>
    <s v="N"/>
    <s v="N"/>
    <s v="N"/>
    <s v="Restore "/>
    <s v="Restore"/>
    <m/>
    <x v="2"/>
    <s v="260130UAXABJW"/>
    <s v="Closed"/>
    <s v="Paid"/>
  </r>
  <r>
    <x v="8546"/>
    <x v="49"/>
    <x v="7"/>
    <n v="5.66"/>
    <n v="1"/>
    <n v="5.66"/>
    <n v="5.66"/>
    <n v="5.66"/>
    <s v="N"/>
    <s v="N"/>
    <s v="Y"/>
    <s v="Bens Bakery "/>
    <s v="Bens Bakery"/>
    <m/>
    <x v="1"/>
    <s v="260130VEWX99N"/>
    <s v="Closed"/>
    <s v="Paid"/>
  </r>
  <r>
    <x v="8547"/>
    <x v="22"/>
    <x v="3"/>
    <n v="8.9"/>
    <n v="1"/>
    <n v="8.9"/>
    <n v="8.9"/>
    <n v="8.9"/>
    <s v="N"/>
    <s v="N"/>
    <s v="N"/>
    <s v="Secawan "/>
    <s v="Secawan"/>
    <m/>
    <x v="0"/>
    <s v="260130IQF133E"/>
    <s v="Closed"/>
    <s v="Paid"/>
  </r>
  <r>
    <x v="8547"/>
    <x v="39"/>
    <x v="6"/>
    <n v="4"/>
    <n v="1"/>
    <n v="4"/>
    <n v="4"/>
    <n v="4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33E"/>
    <s v="Closed"/>
    <s v="Paid"/>
  </r>
  <r>
    <x v="854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30IQF133E"/>
    <s v="Closed"/>
    <s v="Paid"/>
  </r>
  <r>
    <x v="8547"/>
    <x v="6"/>
    <x v="5"/>
    <n v="7.8"/>
    <n v="1"/>
    <n v="7.8"/>
    <n v="7.8"/>
    <n v="7.8"/>
    <s v="N"/>
    <s v="N"/>
    <s v="N"/>
    <s v="Secawan "/>
    <s v="Secawan"/>
    <m/>
    <x v="0"/>
    <s v="260130IQF133E"/>
    <s v="Closed"/>
    <s v="Paid"/>
  </r>
  <r>
    <x v="8547"/>
    <x v="5"/>
    <x v="4"/>
    <n v="5.2"/>
    <n v="1"/>
    <n v="5.2"/>
    <n v="5.2"/>
    <n v="5.2"/>
    <s v="N"/>
    <s v="N"/>
    <s v="N"/>
    <s v="Secawan "/>
    <s v="Secawan"/>
    <m/>
    <x v="0"/>
    <s v="260130IQF133E"/>
    <s v="Closed"/>
    <s v="Paid"/>
  </r>
  <r>
    <x v="8547"/>
    <x v="4"/>
    <x v="2"/>
    <n v="0"/>
    <n v="1"/>
    <n v="0"/>
    <n v="0"/>
    <n v="0"/>
    <s v="N"/>
    <s v="N"/>
    <s v="N"/>
    <s v="Secawan "/>
    <s v="Secawan"/>
    <m/>
    <x v="0"/>
    <s v="260130IQF133E"/>
    <s v="Closed"/>
    <s v="Paid"/>
  </r>
  <r>
    <x v="8548"/>
    <x v="30"/>
    <x v="5"/>
    <n v="3.4"/>
    <n v="1"/>
    <n v="3.4"/>
    <n v="3.4"/>
    <n v="3.4"/>
    <s v="N"/>
    <s v="N"/>
    <s v="N"/>
    <s v="Secawan "/>
    <s v="Secawan"/>
    <m/>
    <x v="0"/>
    <s v="260130IQF1O6G"/>
    <s v="Closed"/>
    <s v="Paid"/>
  </r>
  <r>
    <x v="8548"/>
    <x v="2"/>
    <x v="2"/>
    <n v="0"/>
    <n v="1"/>
    <n v="0"/>
    <n v="0"/>
    <n v="0"/>
    <s v="N"/>
    <s v="N"/>
    <s v="N"/>
    <s v="Secawan "/>
    <s v="Secawan"/>
    <m/>
    <x v="0"/>
    <s v="260130IQF1O6G"/>
    <s v="Closed"/>
    <s v="Paid"/>
  </r>
  <r>
    <x v="854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1O6G"/>
    <s v="Closed"/>
    <s v="Paid"/>
  </r>
  <r>
    <x v="8549"/>
    <x v="48"/>
    <x v="7"/>
    <n v="3.77"/>
    <n v="1"/>
    <n v="3.77"/>
    <n v="3.77"/>
    <n v="3.77"/>
    <s v="N"/>
    <s v="N"/>
    <s v="Y"/>
    <s v="Bens Bakery "/>
    <s v="Bens Bakery"/>
    <m/>
    <x v="1"/>
    <s v="260130VEW5B7A"/>
    <s v="Closed"/>
    <s v="Paid"/>
  </r>
  <r>
    <x v="8550"/>
    <x v="42"/>
    <x v="2"/>
    <n v="0"/>
    <n v="1"/>
    <n v="0"/>
    <n v="0"/>
    <n v="0"/>
    <s v="N"/>
    <s v="N"/>
    <s v="N"/>
    <s v="Restore "/>
    <s v="Restore"/>
    <m/>
    <x v="2"/>
    <s v="260130UAXQEKR"/>
    <s v="Closed"/>
    <s v="Paid"/>
  </r>
  <r>
    <x v="85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EKR"/>
    <s v="Closed"/>
    <s v="Paid"/>
  </r>
  <r>
    <x v="8551"/>
    <x v="40"/>
    <x v="5"/>
    <n v="18.5"/>
    <n v="1"/>
    <n v="18.5"/>
    <n v="18.5"/>
    <n v="18.5"/>
    <s v="N"/>
    <s v="N"/>
    <s v="N"/>
    <s v="Secawan "/>
    <s v="Secawan"/>
    <m/>
    <x v="0"/>
    <s v="260130IQFWK8Y"/>
    <s v="Closed"/>
    <s v="Paid"/>
  </r>
  <r>
    <x v="8551"/>
    <x v="2"/>
    <x v="2"/>
    <n v="0"/>
    <n v="1"/>
    <n v="0"/>
    <n v="0"/>
    <n v="0"/>
    <s v="N"/>
    <s v="N"/>
    <s v="N"/>
    <s v="Secawan "/>
    <s v="Secawan"/>
    <m/>
    <x v="0"/>
    <s v="260130IQFWK8Y"/>
    <s v="Closed"/>
    <s v="Paid"/>
  </r>
  <r>
    <x v="8552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9128"/>
    <s v="Closed"/>
    <s v="Paid"/>
  </r>
  <r>
    <x v="8552"/>
    <x v="2"/>
    <x v="2"/>
    <n v="0"/>
    <n v="1"/>
    <n v="0"/>
    <n v="0"/>
    <n v="0"/>
    <s v="N"/>
    <s v="N"/>
    <s v="N"/>
    <s v="Secawan "/>
    <s v="Secawan"/>
    <m/>
    <x v="0"/>
    <s v="260130IQF9128"/>
    <s v="Closed"/>
    <s v="Paid"/>
  </r>
  <r>
    <x v="8553"/>
    <x v="15"/>
    <x v="2"/>
    <n v="0"/>
    <n v="1"/>
    <n v="0"/>
    <n v="0"/>
    <n v="0"/>
    <s v="N"/>
    <s v="N"/>
    <s v="N"/>
    <s v="Bens Bakery "/>
    <s v="Bens Bakery"/>
    <m/>
    <x v="1"/>
    <s v="260130VEWZP9R"/>
    <s v="Closed"/>
    <s v="Paid"/>
  </r>
  <r>
    <x v="8553"/>
    <x v="71"/>
    <x v="7"/>
    <n v="14.15"/>
    <n v="1"/>
    <n v="14.15"/>
    <n v="14.15"/>
    <n v="14.15"/>
    <s v="N"/>
    <s v="N"/>
    <s v="Y"/>
    <s v="Bens Bakery "/>
    <s v="Bens Bakery"/>
    <m/>
    <x v="1"/>
    <s v="260130VEWZP9R"/>
    <s v="Closed"/>
    <s v="Paid"/>
  </r>
  <r>
    <x v="8553"/>
    <x v="25"/>
    <x v="7"/>
    <n v="5.66"/>
    <n v="1"/>
    <n v="5.66"/>
    <n v="5.66"/>
    <n v="5.66"/>
    <s v="N"/>
    <s v="N"/>
    <s v="Y"/>
    <s v="Bens Bakery "/>
    <s v="Bens Bakery"/>
    <m/>
    <x v="1"/>
    <s v="260130VEWZP9R"/>
    <s v="Closed"/>
    <s v="Paid"/>
  </r>
  <r>
    <x v="8554"/>
    <x v="15"/>
    <x v="2"/>
    <n v="0"/>
    <n v="1"/>
    <n v="0"/>
    <n v="0"/>
    <n v="0"/>
    <s v="N"/>
    <s v="N"/>
    <s v="N"/>
    <s v="Bens Bakery "/>
    <s v="Bens Bakery"/>
    <m/>
    <x v="1"/>
    <s v="260130VEW23GC"/>
    <s v="Closed"/>
    <s v="Paid"/>
  </r>
  <r>
    <x v="8554"/>
    <x v="69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73"/>
    <x v="7"/>
    <n v="9.43"/>
    <n v="1"/>
    <n v="9.43"/>
    <n v="9.43"/>
    <n v="9.43"/>
    <s v="N"/>
    <s v="N"/>
    <s v="Y"/>
    <s v="Bens Bakery "/>
    <s v="Bens Bakery"/>
    <m/>
    <x v="1"/>
    <s v="260130VEW23GC"/>
    <s v="Closed"/>
    <s v="Paid"/>
  </r>
  <r>
    <x v="8554"/>
    <x v="44"/>
    <x v="7"/>
    <n v="7.55"/>
    <n v="1"/>
    <n v="7.55"/>
    <n v="7.55"/>
    <n v="7.55"/>
    <s v="N"/>
    <s v="N"/>
    <s v="Y"/>
    <s v="Bens Bakery "/>
    <s v="Bens Bakery"/>
    <m/>
    <x v="1"/>
    <s v="260130VEW23GC"/>
    <s v="Closed"/>
    <s v="Paid"/>
  </r>
  <r>
    <x v="8555"/>
    <x v="10"/>
    <x v="5"/>
    <n v="7.8"/>
    <n v="1"/>
    <n v="7.8"/>
    <n v="7.8"/>
    <n v="7.8"/>
    <s v="N"/>
    <s v="N"/>
    <s v="N"/>
    <s v="Secawan "/>
    <s v="Secawan"/>
    <m/>
    <x v="0"/>
    <s v="260130IQF7KTU"/>
    <s v="Closed"/>
    <s v="Paid"/>
  </r>
  <r>
    <x v="8555"/>
    <x v="4"/>
    <x v="2"/>
    <n v="0"/>
    <n v="1"/>
    <n v="0"/>
    <n v="0"/>
    <n v="0"/>
    <s v="N"/>
    <s v="N"/>
    <s v="N"/>
    <s v="Secawan "/>
    <s v="Secawan"/>
    <m/>
    <x v="0"/>
    <s v="260130IQF7KTU"/>
    <s v="Closed"/>
    <s v="Paid"/>
  </r>
  <r>
    <x v="8556"/>
    <x v="2"/>
    <x v="2"/>
    <n v="0"/>
    <n v="1"/>
    <n v="0"/>
    <n v="0"/>
    <n v="0"/>
    <s v="N"/>
    <s v="N"/>
    <s v="N"/>
    <s v="Secawan "/>
    <s v="Secawan"/>
    <m/>
    <x v="0"/>
    <s v="260130IQFHKU5"/>
    <s v="Closed"/>
    <s v="Paid"/>
  </r>
  <r>
    <x v="8556"/>
    <x v="11"/>
    <x v="5"/>
    <n v="11.8"/>
    <n v="1"/>
    <n v="11.8"/>
    <n v="11.8"/>
    <n v="11.8"/>
    <s v="N"/>
    <s v="N"/>
    <s v="N"/>
    <s v="Secawan "/>
    <s v="Secawan"/>
    <m/>
    <x v="0"/>
    <s v="260130IQFHKU5"/>
    <s v="Closed"/>
    <s v="Paid"/>
  </r>
  <r>
    <x v="8557"/>
    <x v="130"/>
    <x v="4"/>
    <n v="12.5"/>
    <n v="1"/>
    <n v="12.5"/>
    <n v="12.5"/>
    <n v="12.5"/>
    <s v="N"/>
    <s v="N"/>
    <s v="N"/>
    <s v="Secawan "/>
    <s v="Secawan"/>
    <m/>
    <x v="0"/>
    <s v="260130IQFUF21"/>
    <s v="Closed"/>
    <s v="Paid"/>
  </r>
  <r>
    <x v="8557"/>
    <x v="153"/>
    <x v="13"/>
    <n v="0.7"/>
    <n v="1"/>
    <n v="0.7"/>
    <n v="0.7"/>
    <n v="0.7"/>
    <s v="N"/>
    <s v="N"/>
    <s v="N"/>
    <s v="Secawan "/>
    <s v="Secawan"/>
    <m/>
    <x v="0"/>
    <s v="260130IQFUF21"/>
    <s v="Closed"/>
    <s v="Paid"/>
  </r>
  <r>
    <x v="8557"/>
    <x v="4"/>
    <x v="2"/>
    <n v="0"/>
    <n v="1"/>
    <n v="0"/>
    <n v="0"/>
    <n v="0"/>
    <s v="N"/>
    <s v="N"/>
    <s v="N"/>
    <s v="Secawan "/>
    <s v="Secawan"/>
    <m/>
    <x v="0"/>
    <s v="260130IQFUF21"/>
    <s v="Closed"/>
    <s v="Paid"/>
  </r>
  <r>
    <x v="8558"/>
    <x v="5"/>
    <x v="4"/>
    <n v="5.2"/>
    <n v="1"/>
    <n v="5.2"/>
    <n v="5.2"/>
    <n v="5.2"/>
    <s v="N"/>
    <s v="N"/>
    <s v="N"/>
    <s v="Secawan "/>
    <s v="Secawan"/>
    <m/>
    <x v="0"/>
    <s v="260130IQFB8WB"/>
    <s v="Closed"/>
    <s v="Paid"/>
  </r>
  <r>
    <x v="8558"/>
    <x v="39"/>
    <x v="6"/>
    <n v="4"/>
    <n v="1"/>
    <n v="4"/>
    <n v="4"/>
    <n v="4"/>
    <s v="N"/>
    <s v="N"/>
    <s v="N"/>
    <s v="Secawan "/>
    <s v="Secawan"/>
    <m/>
    <x v="0"/>
    <s v="260130IQFB8WB"/>
    <s v="Closed"/>
    <s v="Paid"/>
  </r>
  <r>
    <x v="8558"/>
    <x v="4"/>
    <x v="2"/>
    <n v="0"/>
    <n v="1"/>
    <n v="0"/>
    <n v="0"/>
    <n v="0"/>
    <s v="N"/>
    <s v="N"/>
    <s v="N"/>
    <s v="Secawan "/>
    <s v="Secawan"/>
    <m/>
    <x v="0"/>
    <s v="260130IQFB8WB"/>
    <s v="Closed"/>
    <s v="Paid"/>
  </r>
  <r>
    <x v="8558"/>
    <x v="153"/>
    <x v="13"/>
    <n v="0.7"/>
    <n v="1"/>
    <n v="0.7"/>
    <n v="0.7"/>
    <n v="0.7"/>
    <s v="N"/>
    <s v="N"/>
    <s v="N"/>
    <s v="Secawan "/>
    <s v="Secawan"/>
    <m/>
    <x v="0"/>
    <s v="260130IQFB8WB"/>
    <s v="Closed"/>
    <s v="Paid"/>
  </r>
  <r>
    <x v="8559"/>
    <x v="2"/>
    <x v="2"/>
    <n v="0"/>
    <n v="1"/>
    <n v="0"/>
    <n v="0"/>
    <n v="0"/>
    <s v="N"/>
    <s v="N"/>
    <s v="N"/>
    <s v="Secawan "/>
    <s v="Secawan"/>
    <m/>
    <x v="0"/>
    <s v="260130IQFLTZX"/>
    <s v="Closed"/>
    <s v="Paid"/>
  </r>
  <r>
    <x v="8559"/>
    <x v="80"/>
    <x v="5"/>
    <n v="12.8"/>
    <n v="1"/>
    <n v="12.8"/>
    <n v="12.8"/>
    <n v="12.8"/>
    <s v="N"/>
    <s v="N"/>
    <s v="N"/>
    <s v="Secawan "/>
    <s v="Secawan"/>
    <m/>
    <x v="0"/>
    <s v="260130IQFLTZX"/>
    <s v="Closed"/>
    <s v="Paid"/>
  </r>
  <r>
    <x v="8560"/>
    <x v="42"/>
    <x v="2"/>
    <n v="0"/>
    <n v="1"/>
    <n v="0"/>
    <n v="0"/>
    <n v="0"/>
    <s v="N"/>
    <s v="N"/>
    <s v="N"/>
    <s v="Restore "/>
    <s v="Restore"/>
    <m/>
    <x v="2"/>
    <s v="260130UAXK49L"/>
    <s v="Closed"/>
    <s v="Paid"/>
  </r>
  <r>
    <x v="856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K49L"/>
    <s v="Closed"/>
    <s v="Paid"/>
  </r>
  <r>
    <x v="8561"/>
    <x v="4"/>
    <x v="2"/>
    <n v="0"/>
    <n v="1"/>
    <n v="0"/>
    <n v="0"/>
    <n v="0"/>
    <s v="N"/>
    <s v="N"/>
    <s v="N"/>
    <s v="Secawan "/>
    <s v="Secawan"/>
    <m/>
    <x v="0"/>
    <s v="260130IQFMJRN"/>
    <s v="Closed"/>
    <s v="Paid"/>
  </r>
  <r>
    <x v="856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30IQFMJRN"/>
    <s v="Closed"/>
    <s v="Paid"/>
  </r>
  <r>
    <x v="8562"/>
    <x v="22"/>
    <x v="3"/>
    <n v="8.9"/>
    <n v="6"/>
    <n v="53.4"/>
    <n v="53.4"/>
    <n v="53.4"/>
    <s v="N"/>
    <s v="N"/>
    <s v="N"/>
    <s v="Secawan "/>
    <s v="Secawan"/>
    <m/>
    <x v="0"/>
    <s v="260130IQFIJ67"/>
    <s v="Closed"/>
    <s v="Paid"/>
  </r>
  <r>
    <x v="8562"/>
    <x v="4"/>
    <x v="2"/>
    <n v="0"/>
    <n v="1"/>
    <n v="0"/>
    <n v="0"/>
    <n v="0"/>
    <s v="N"/>
    <s v="N"/>
    <s v="N"/>
    <s v="Secawan "/>
    <s v="Secawan"/>
    <m/>
    <x v="0"/>
    <s v="260130IQFIJ67"/>
    <s v="Closed"/>
    <s v="Paid"/>
  </r>
  <r>
    <x v="856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G0A2"/>
    <s v="Closed"/>
    <s v="Paid"/>
  </r>
  <r>
    <x v="8563"/>
    <x v="42"/>
    <x v="2"/>
    <n v="0"/>
    <n v="1"/>
    <n v="0"/>
    <n v="0"/>
    <n v="0"/>
    <s v="N"/>
    <s v="N"/>
    <s v="N"/>
    <s v="Restore "/>
    <s v="Restore"/>
    <m/>
    <x v="2"/>
    <s v="260130UAXG0A2"/>
    <s v="Closed"/>
    <s v="Paid"/>
  </r>
  <r>
    <x v="8564"/>
    <x v="42"/>
    <x v="2"/>
    <n v="0"/>
    <n v="1"/>
    <n v="0"/>
    <n v="0"/>
    <n v="0"/>
    <s v="N"/>
    <s v="N"/>
    <s v="N"/>
    <s v="Restore "/>
    <s v="Restore"/>
    <m/>
    <x v="2"/>
    <s v="260130UAX18U1"/>
    <s v="Closed"/>
    <s v="Paid"/>
  </r>
  <r>
    <x v="8564"/>
    <x v="58"/>
    <x v="9"/>
    <n v="19"/>
    <n v="1"/>
    <n v="19"/>
    <n v="19"/>
    <n v="19"/>
    <s v="N"/>
    <s v="N"/>
    <s v="N"/>
    <s v="Restore "/>
    <s v="Restore"/>
    <m/>
    <x v="2"/>
    <s v="260130UAX18U1"/>
    <s v="Closed"/>
    <s v="Paid"/>
  </r>
  <r>
    <x v="8565"/>
    <x v="64"/>
    <x v="7"/>
    <n v="16.98"/>
    <n v="1"/>
    <n v="16.98"/>
    <n v="16.98"/>
    <n v="16.98"/>
    <s v="N"/>
    <s v="N"/>
    <s v="Y"/>
    <s v="Bens Bakery "/>
    <s v="Bens Bakery"/>
    <m/>
    <x v="1"/>
    <s v="260130VEWUPCY"/>
    <s v="Closed"/>
    <s v="Paid"/>
  </r>
  <r>
    <x v="8565"/>
    <x v="14"/>
    <x v="2"/>
    <n v="0"/>
    <n v="1"/>
    <n v="0"/>
    <n v="0"/>
    <n v="0"/>
    <s v="N"/>
    <s v="N"/>
    <s v="N"/>
    <s v="Bens Bakery "/>
    <s v="Bens Bakery"/>
    <m/>
    <x v="1"/>
    <s v="260130VEWUPCY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6"/>
    <x v="4"/>
    <x v="2"/>
    <n v="0"/>
    <n v="1"/>
    <n v="0"/>
    <n v="0"/>
    <n v="0"/>
    <s v="N"/>
    <s v="N"/>
    <s v="N"/>
    <s v="Secawan "/>
    <s v="Secawan"/>
    <m/>
    <x v="0"/>
    <s v="260130IQFD8RU"/>
    <s v="Closed"/>
    <s v="Paid"/>
  </r>
  <r>
    <x v="8566"/>
    <x v="130"/>
    <x v="4"/>
    <n v="12.5"/>
    <n v="1"/>
    <n v="12.5"/>
    <n v="12.5"/>
    <n v="12.5"/>
    <s v="N"/>
    <s v="N"/>
    <s v="N"/>
    <s v="Secawan "/>
    <s v="Secawan"/>
    <m/>
    <x v="0"/>
    <s v="260130IQFD8RU"/>
    <s v="Closed"/>
    <s v="Paid"/>
  </r>
  <r>
    <x v="8567"/>
    <x v="4"/>
    <x v="2"/>
    <n v="0"/>
    <n v="1"/>
    <n v="0"/>
    <n v="0"/>
    <n v="0"/>
    <s v="N"/>
    <s v="N"/>
    <s v="N"/>
    <s v="Secawan "/>
    <s v="Secawan"/>
    <m/>
    <x v="0"/>
    <s v="260130IQF16XZ"/>
    <s v="Closed"/>
    <s v="Paid"/>
  </r>
  <r>
    <x v="8567"/>
    <x v="81"/>
    <x v="3"/>
    <n v="15"/>
    <n v="1"/>
    <n v="15"/>
    <n v="15"/>
    <n v="15"/>
    <s v="N"/>
    <s v="N"/>
    <s v="N"/>
    <s v="Secawan "/>
    <s v="Secawan"/>
    <m/>
    <x v="0"/>
    <s v="260130IQF16XZ"/>
    <s v="Closed"/>
    <s v="Paid"/>
  </r>
  <r>
    <x v="8567"/>
    <x v="3"/>
    <x v="3"/>
    <n v="18"/>
    <n v="1"/>
    <n v="18"/>
    <n v="18"/>
    <n v="18"/>
    <s v="N"/>
    <s v="N"/>
    <s v="N"/>
    <s v="Secawan "/>
    <s v="Secawan"/>
    <m/>
    <x v="0"/>
    <s v="260130IQF16XZ"/>
    <s v="Closed"/>
    <s v="Paid"/>
  </r>
  <r>
    <x v="8567"/>
    <x v="87"/>
    <x v="5"/>
    <n v="1.5"/>
    <n v="1"/>
    <n v="1.5"/>
    <n v="1.5"/>
    <n v="1.5"/>
    <s v="N"/>
    <s v="N"/>
    <s v="N"/>
    <s v="Secawan "/>
    <s v="Secawan"/>
    <m/>
    <x v="0"/>
    <s v="260130IQF16XZ"/>
    <s v="Closed"/>
    <s v="Paid"/>
  </r>
  <r>
    <x v="8567"/>
    <x v="6"/>
    <x v="5"/>
    <n v="7.8"/>
    <n v="1"/>
    <n v="7.8"/>
    <n v="7.8"/>
    <n v="7.8"/>
    <s v="N"/>
    <s v="N"/>
    <s v="N"/>
    <s v="Secawan "/>
    <s v="Secawan"/>
    <m/>
    <x v="0"/>
    <s v="260130IQF16XZ"/>
    <s v="Closed"/>
    <s v="Paid"/>
  </r>
  <r>
    <x v="8568"/>
    <x v="42"/>
    <x v="2"/>
    <n v="0"/>
    <n v="1"/>
    <n v="0"/>
    <n v="0"/>
    <n v="0"/>
    <s v="N"/>
    <s v="N"/>
    <s v="N"/>
    <s v="Restore "/>
    <s v="Restore"/>
    <m/>
    <x v="2"/>
    <s v="260130UAXQBJN"/>
    <s v="Closed"/>
    <s v="Paid"/>
  </r>
  <r>
    <x v="856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30UAXQBJN"/>
    <s v="Closed"/>
    <s v="Paid"/>
  </r>
  <r>
    <x v="8569"/>
    <x v="5"/>
    <x v="4"/>
    <n v="5.2"/>
    <n v="1"/>
    <n v="5.2"/>
    <n v="5.2"/>
    <n v="5.2"/>
    <s v="N"/>
    <s v="N"/>
    <s v="N"/>
    <s v="Secawan "/>
    <s v="Secawan"/>
    <m/>
    <x v="0"/>
    <s v="260130IQFIE7U"/>
    <s v="Closed"/>
    <s v="Paid"/>
  </r>
  <r>
    <x v="8570"/>
    <x v="0"/>
    <x v="0"/>
    <n v="12.9"/>
    <n v="1"/>
    <n v="12.9"/>
    <n v="12.9"/>
    <n v="12.9"/>
    <s v="N"/>
    <s v="N"/>
    <s v="N"/>
    <s v="Secawan "/>
    <s v="Secawan"/>
    <m/>
    <x v="0"/>
    <s v="260130IQFVVNW"/>
    <s v="Closed"/>
    <s v="Paid"/>
  </r>
  <r>
    <x v="8570"/>
    <x v="12"/>
    <x v="0"/>
    <n v="9.9"/>
    <n v="1"/>
    <n v="9.9"/>
    <n v="9.9"/>
    <n v="9.9"/>
    <s v="N"/>
    <s v="N"/>
    <s v="N"/>
    <s v="Secawan "/>
    <s v="Secawan"/>
    <m/>
    <x v="0"/>
    <s v="260130IQFVVNW"/>
    <s v="Closed"/>
    <s v="Paid"/>
  </r>
  <r>
    <x v="8571"/>
    <x v="14"/>
    <x v="2"/>
    <n v="0"/>
    <n v="1"/>
    <n v="0"/>
    <n v="0"/>
    <n v="0"/>
    <s v="N"/>
    <s v="N"/>
    <s v="N"/>
    <s v="Bens Bakery "/>
    <s v="Bens Bakery"/>
    <m/>
    <x v="1"/>
    <s v="260129VEW62EB"/>
    <s v="Closed"/>
    <s v="Paid"/>
  </r>
  <r>
    <x v="8571"/>
    <x v="76"/>
    <x v="7"/>
    <n v="7.55"/>
    <n v="1"/>
    <n v="7.55"/>
    <n v="3.78"/>
    <n v="3.78"/>
    <s v="N"/>
    <s v="N"/>
    <s v="Y"/>
    <s v="Bens Bakery "/>
    <s v="Bens Bakery"/>
    <m/>
    <x v="1"/>
    <s v="260129VEW62EB"/>
    <s v="Closed"/>
    <s v="Paid"/>
  </r>
  <r>
    <x v="8572"/>
    <x v="15"/>
    <x v="2"/>
    <n v="0"/>
    <n v="1"/>
    <n v="0"/>
    <n v="0"/>
    <n v="0"/>
    <s v="N"/>
    <s v="N"/>
    <s v="N"/>
    <s v="Bens Bakery "/>
    <s v="Bens Bakery"/>
    <m/>
    <x v="1"/>
    <s v="260129VEWAQH4"/>
    <s v="Closed"/>
    <s v="Paid"/>
  </r>
  <r>
    <x v="8572"/>
    <x v="87"/>
    <x v="7"/>
    <n v="2.83"/>
    <n v="1"/>
    <n v="2.83"/>
    <n v="2.83"/>
    <n v="2.83"/>
    <s v="N"/>
    <s v="N"/>
    <s v="Y"/>
    <s v="Bens Bakery "/>
    <s v="Bens Bakery"/>
    <m/>
    <x v="1"/>
    <s v="260129VEWAQH4"/>
    <s v="Closed"/>
    <s v="Paid"/>
  </r>
  <r>
    <x v="8573"/>
    <x v="100"/>
    <x v="7"/>
    <n v="5.66"/>
    <n v="1"/>
    <n v="5.66"/>
    <n v="2.83"/>
    <n v="2.83"/>
    <s v="N"/>
    <s v="N"/>
    <s v="Y"/>
    <s v="Bens Bakery "/>
    <s v="Bens Bakery"/>
    <m/>
    <x v="1"/>
    <s v="260129VEW36UH"/>
    <s v="Closed"/>
    <s v="Paid"/>
  </r>
  <r>
    <x v="8573"/>
    <x v="15"/>
    <x v="2"/>
    <n v="0"/>
    <n v="1"/>
    <n v="0"/>
    <n v="0"/>
    <n v="0"/>
    <s v="N"/>
    <s v="N"/>
    <s v="N"/>
    <s v="Bens Bakery "/>
    <s v="Bens Bakery"/>
    <m/>
    <x v="1"/>
    <s v="260129VEW36UH"/>
    <s v="Closed"/>
    <s v="Paid"/>
  </r>
  <r>
    <x v="8573"/>
    <x v="171"/>
    <x v="7"/>
    <n v="7.55"/>
    <n v="1"/>
    <n v="7.55"/>
    <n v="3.78"/>
    <n v="3.78"/>
    <s v="N"/>
    <s v="N"/>
    <s v="Y"/>
    <s v="Bens Bakery "/>
    <s v="Bens Bakery"/>
    <m/>
    <x v="1"/>
    <s v="260129VEW36UH"/>
    <s v="Closed"/>
    <s v="Paid"/>
  </r>
  <r>
    <x v="8574"/>
    <x v="55"/>
    <x v="7"/>
    <n v="7.55"/>
    <n v="1"/>
    <n v="7.55"/>
    <n v="3.78"/>
    <n v="3.78"/>
    <s v="N"/>
    <s v="N"/>
    <s v="Y"/>
    <s v="Bens Bakery "/>
    <s v="Bens Bakery"/>
    <m/>
    <x v="1"/>
    <s v="260129VEWBABO"/>
    <s v="Closed"/>
    <s v="Paid"/>
  </r>
  <r>
    <x v="8574"/>
    <x v="15"/>
    <x v="2"/>
    <n v="0"/>
    <n v="1"/>
    <n v="0"/>
    <n v="0"/>
    <n v="0"/>
    <s v="N"/>
    <s v="N"/>
    <s v="N"/>
    <s v="Bens Bakery "/>
    <s v="Bens Bakery"/>
    <m/>
    <x v="1"/>
    <s v="260129VEWBABO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5"/>
    <x v="4"/>
    <n v="5.2"/>
    <n v="1"/>
    <n v="5.2"/>
    <n v="2.6"/>
    <n v="2.6"/>
    <s v="N"/>
    <s v="N"/>
    <s v="N"/>
    <s v="Secawan "/>
    <s v="Secawan"/>
    <m/>
    <x v="0"/>
    <s v="260129IQFMLK9"/>
    <s v="Closed"/>
    <s v="Paid"/>
  </r>
  <r>
    <x v="8575"/>
    <x v="4"/>
    <x v="2"/>
    <n v="0"/>
    <n v="1"/>
    <n v="0"/>
    <n v="0"/>
    <n v="0"/>
    <s v="N"/>
    <s v="N"/>
    <s v="N"/>
    <s v="Secawan "/>
    <s v="Secawan"/>
    <m/>
    <x v="0"/>
    <s v="260129IQFMLK9"/>
    <s v="Closed"/>
    <s v="Paid"/>
  </r>
  <r>
    <x v="8576"/>
    <x v="2"/>
    <x v="2"/>
    <n v="0"/>
    <n v="1"/>
    <n v="0"/>
    <n v="0"/>
    <n v="0"/>
    <s v="N"/>
    <s v="N"/>
    <s v="N"/>
    <s v="Secawan "/>
    <s v="Secawan"/>
    <m/>
    <x v="0"/>
    <s v="260129IQFXQDU"/>
    <s v="Closed"/>
    <s v="Paid"/>
  </r>
  <r>
    <x v="8576"/>
    <x v="39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6"/>
    <x v="5"/>
    <x v="4"/>
    <n v="5.2"/>
    <n v="1"/>
    <n v="5.2"/>
    <n v="2.6"/>
    <n v="2.6"/>
    <s v="N"/>
    <s v="N"/>
    <s v="N"/>
    <s v="Secawan "/>
    <s v="Secawan"/>
    <m/>
    <x v="0"/>
    <s v="260129IQFXQDU"/>
    <s v="Closed"/>
    <s v="Paid"/>
  </r>
  <r>
    <x v="8576"/>
    <x v="8"/>
    <x v="6"/>
    <n v="4"/>
    <n v="1"/>
    <n v="4"/>
    <n v="4"/>
    <n v="4"/>
    <s v="N"/>
    <s v="N"/>
    <s v="N"/>
    <s v="Secawan "/>
    <s v="Secawan"/>
    <m/>
    <x v="0"/>
    <s v="260129IQFXQDU"/>
    <s v="Closed"/>
    <s v="Paid"/>
  </r>
  <r>
    <x v="8577"/>
    <x v="15"/>
    <x v="2"/>
    <n v="0"/>
    <n v="1"/>
    <n v="0"/>
    <n v="0"/>
    <n v="0"/>
    <s v="N"/>
    <s v="N"/>
    <s v="N"/>
    <s v="Bens Bakery "/>
    <s v="Bens Bakery"/>
    <m/>
    <x v="1"/>
    <s v="260129VEWIVMV"/>
    <s v="Closed"/>
    <s v="Paid"/>
  </r>
  <r>
    <x v="8577"/>
    <x v="77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7"/>
    <x v="49"/>
    <x v="7"/>
    <n v="5.66"/>
    <n v="1"/>
    <n v="5.66"/>
    <n v="2.83"/>
    <n v="2.83"/>
    <s v="N"/>
    <s v="N"/>
    <s v="Y"/>
    <s v="Bens Bakery "/>
    <s v="Bens Bakery"/>
    <m/>
    <x v="1"/>
    <s v="260129VEWIVMV"/>
    <s v="Closed"/>
    <s v="Paid"/>
  </r>
  <r>
    <x v="8578"/>
    <x v="68"/>
    <x v="7"/>
    <n v="14.15"/>
    <n v="1"/>
    <n v="14.15"/>
    <n v="7.08"/>
    <n v="7.08"/>
    <s v="N"/>
    <s v="N"/>
    <s v="Y"/>
    <s v="Bens Bakery "/>
    <s v="Bens Bakery"/>
    <m/>
    <x v="1"/>
    <s v="260129VEWPW6O"/>
    <s v="Closed"/>
    <s v="Paid"/>
  </r>
  <r>
    <x v="8578"/>
    <x v="15"/>
    <x v="2"/>
    <n v="0"/>
    <n v="1"/>
    <n v="0"/>
    <n v="0"/>
    <n v="0"/>
    <s v="N"/>
    <s v="N"/>
    <s v="N"/>
    <s v="Bens Bakery "/>
    <s v="Bens Bakery"/>
    <m/>
    <x v="1"/>
    <s v="260129VEWPW6O"/>
    <s v="Closed"/>
    <s v="Paid"/>
  </r>
  <r>
    <x v="8579"/>
    <x v="100"/>
    <x v="7"/>
    <n v="5.66"/>
    <n v="1"/>
    <n v="5.66"/>
    <n v="2.83"/>
    <n v="2.83"/>
    <s v="N"/>
    <s v="N"/>
    <s v="Y"/>
    <s v="Bens Bakery "/>
    <s v="Bens Bakery"/>
    <m/>
    <x v="1"/>
    <s v="260129VEWYCJF"/>
    <s v="Closed"/>
    <s v="Paid"/>
  </r>
  <r>
    <x v="8579"/>
    <x v="15"/>
    <x v="2"/>
    <n v="0"/>
    <n v="1"/>
    <n v="0"/>
    <n v="0"/>
    <n v="0"/>
    <s v="N"/>
    <s v="N"/>
    <s v="N"/>
    <s v="Bens Bakery "/>
    <s v="Bens Bakery"/>
    <m/>
    <x v="1"/>
    <s v="260129VEWYCJF"/>
    <s v="Closed"/>
    <s v="Paid"/>
  </r>
  <r>
    <x v="8580"/>
    <x v="42"/>
    <x v="2"/>
    <n v="0"/>
    <n v="1"/>
    <n v="0"/>
    <n v="0"/>
    <n v="0"/>
    <s v="N"/>
    <s v="N"/>
    <s v="N"/>
    <s v="Restore "/>
    <s v="Restore"/>
    <m/>
    <x v="2"/>
    <s v="260129UAXQ7KN"/>
    <s v="Closed"/>
    <s v="Paid"/>
  </r>
  <r>
    <x v="8580"/>
    <x v="58"/>
    <x v="9"/>
    <n v="19"/>
    <n v="1"/>
    <n v="19"/>
    <n v="19"/>
    <n v="19"/>
    <s v="N"/>
    <s v="N"/>
    <s v="N"/>
    <s v="Restore "/>
    <s v="Restore"/>
    <m/>
    <x v="2"/>
    <s v="260129UAXQ7KN"/>
    <s v="Closed"/>
    <s v="Paid"/>
  </r>
  <r>
    <x v="8581"/>
    <x v="4"/>
    <x v="2"/>
    <n v="0"/>
    <n v="1"/>
    <n v="0"/>
    <n v="0"/>
    <n v="0"/>
    <s v="N"/>
    <s v="N"/>
    <s v="N"/>
    <s v="Secawan "/>
    <s v="Secawan"/>
    <m/>
    <x v="0"/>
    <s v="260129IQF3EGS"/>
    <s v="Closed"/>
    <s v="Paid"/>
  </r>
  <r>
    <x v="8581"/>
    <x v="50"/>
    <x v="5"/>
    <n v="3.5"/>
    <n v="1"/>
    <n v="3.5"/>
    <n v="3.5"/>
    <n v="3.5"/>
    <s v="N"/>
    <s v="N"/>
    <s v="N"/>
    <s v="Secawan "/>
    <s v="Secawan"/>
    <m/>
    <x v="0"/>
    <s v="260129IQF3EGS"/>
    <s v="Closed"/>
    <s v="Paid"/>
  </r>
  <r>
    <x v="8582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GS5"/>
    <s v="Closed"/>
    <s v="Paid"/>
  </r>
  <r>
    <x v="8582"/>
    <x v="42"/>
    <x v="2"/>
    <n v="0"/>
    <n v="1"/>
    <n v="0"/>
    <n v="0"/>
    <n v="0"/>
    <s v="N"/>
    <s v="N"/>
    <s v="N"/>
    <s v="Restore "/>
    <s v="Restore"/>
    <m/>
    <x v="2"/>
    <s v="260129UAXOGS5"/>
    <s v="Closed"/>
    <s v="Paid"/>
  </r>
  <r>
    <x v="8583"/>
    <x v="63"/>
    <x v="9"/>
    <n v="20"/>
    <n v="1"/>
    <n v="20"/>
    <n v="20"/>
    <n v="20"/>
    <s v="N"/>
    <s v="N"/>
    <s v="N"/>
    <s v="Restore "/>
    <s v="Restore"/>
    <m/>
    <x v="2"/>
    <s v="260129UAXNW83"/>
    <s v="Closed"/>
    <s v="Paid"/>
  </r>
  <r>
    <x v="8583"/>
    <x v="42"/>
    <x v="2"/>
    <n v="0"/>
    <n v="1"/>
    <n v="0"/>
    <n v="0"/>
    <n v="0"/>
    <s v="N"/>
    <s v="N"/>
    <s v="N"/>
    <s v="Restore "/>
    <s v="Restore"/>
    <m/>
    <x v="2"/>
    <s v="260129UAXNW83"/>
    <s v="Closed"/>
    <s v="Paid"/>
  </r>
  <r>
    <x v="8584"/>
    <x v="14"/>
    <x v="2"/>
    <n v="0"/>
    <n v="1"/>
    <n v="0"/>
    <n v="0"/>
    <n v="0"/>
    <s v="N"/>
    <s v="N"/>
    <s v="N"/>
    <s v="Bens Bakery "/>
    <s v="Bens Bakery"/>
    <m/>
    <x v="1"/>
    <s v="260129VEWW0HS"/>
    <s v="Closed"/>
    <s v="Paid"/>
  </r>
  <r>
    <x v="8584"/>
    <x v="49"/>
    <x v="7"/>
    <n v="5.66"/>
    <n v="1"/>
    <n v="5.66"/>
    <n v="2.83"/>
    <n v="2.83"/>
    <s v="N"/>
    <s v="N"/>
    <s v="Y"/>
    <s v="Bens Bakery "/>
    <s v="Bens Bakery"/>
    <m/>
    <x v="1"/>
    <s v="260129VEWW0HS"/>
    <s v="Closed"/>
    <s v="Paid"/>
  </r>
  <r>
    <x v="8585"/>
    <x v="16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4"/>
    <x v="7"/>
    <n v="9.43"/>
    <n v="1"/>
    <n v="9.43"/>
    <n v="4.72"/>
    <n v="4.72"/>
    <s v="N"/>
    <s v="N"/>
    <s v="Y"/>
    <s v="Bens Bakery "/>
    <s v="Bens Bakery"/>
    <m/>
    <x v="1"/>
    <s v="260129VEWUI5M"/>
    <s v="Closed"/>
    <s v="Paid"/>
  </r>
  <r>
    <x v="8585"/>
    <x v="55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71"/>
    <x v="7"/>
    <n v="7.55"/>
    <n v="1"/>
    <n v="7.55"/>
    <n v="3.78"/>
    <n v="3.78"/>
    <s v="N"/>
    <s v="N"/>
    <s v="Y"/>
    <s v="Bens Bakery "/>
    <s v="Bens Bakery"/>
    <m/>
    <x v="1"/>
    <s v="260129VEWUI5M"/>
    <s v="Closed"/>
    <s v="Paid"/>
  </r>
  <r>
    <x v="8585"/>
    <x v="15"/>
    <x v="2"/>
    <n v="0"/>
    <n v="1"/>
    <n v="0"/>
    <n v="0"/>
    <n v="0"/>
    <s v="N"/>
    <s v="N"/>
    <s v="N"/>
    <s v="Bens Bakery "/>
    <s v="Bens Bakery"/>
    <m/>
    <x v="1"/>
    <s v="260129VEWUI5M"/>
    <s v="Closed"/>
    <s v="Paid"/>
  </r>
  <r>
    <x v="8586"/>
    <x v="68"/>
    <x v="7"/>
    <n v="14.15"/>
    <n v="1"/>
    <n v="14.15"/>
    <n v="7.08"/>
    <n v="7.08"/>
    <s v="N"/>
    <s v="N"/>
    <s v="Y"/>
    <s v="Bens Bakery "/>
    <s v="Bens Bakery"/>
    <m/>
    <x v="1"/>
    <s v="260129VEW4MR2"/>
    <s v="Closed"/>
    <s v="Paid"/>
  </r>
  <r>
    <x v="8586"/>
    <x v="15"/>
    <x v="2"/>
    <n v="0"/>
    <n v="1"/>
    <n v="0"/>
    <n v="0"/>
    <n v="0"/>
    <s v="N"/>
    <s v="N"/>
    <s v="N"/>
    <s v="Bens Bakery "/>
    <s v="Bens Bakery"/>
    <m/>
    <x v="1"/>
    <s v="260129VEW4MR2"/>
    <s v="Closed"/>
    <s v="Paid"/>
  </r>
  <r>
    <x v="8587"/>
    <x v="14"/>
    <x v="2"/>
    <n v="0"/>
    <n v="1"/>
    <n v="0"/>
    <n v="0"/>
    <n v="0"/>
    <s v="N"/>
    <s v="N"/>
    <s v="N"/>
    <s v="Bens Bakery "/>
    <s v="Bens Bakery"/>
    <m/>
    <x v="1"/>
    <s v="260129VEWG0VW"/>
    <s v="Closed"/>
    <s v="Paid"/>
  </r>
  <r>
    <x v="8587"/>
    <x v="49"/>
    <x v="7"/>
    <n v="5.66"/>
    <n v="1"/>
    <n v="5.66"/>
    <n v="2.83"/>
    <n v="2.83"/>
    <s v="N"/>
    <s v="N"/>
    <s v="Y"/>
    <s v="Bens Bakery "/>
    <s v="Bens Bakery"/>
    <m/>
    <x v="1"/>
    <s v="260129VEWG0VW"/>
    <s v="Closed"/>
    <s v="Paid"/>
  </r>
  <r>
    <x v="8588"/>
    <x v="14"/>
    <x v="2"/>
    <n v="0"/>
    <n v="1"/>
    <n v="0"/>
    <n v="0"/>
    <n v="0"/>
    <s v="N"/>
    <s v="N"/>
    <s v="N"/>
    <s v="Bens Bakery "/>
    <s v="Bens Bakery"/>
    <m/>
    <x v="1"/>
    <s v="260129VEWUEVU"/>
    <s v="Closed"/>
    <s v="Paid"/>
  </r>
  <r>
    <x v="8588"/>
    <x v="69"/>
    <x v="7"/>
    <n v="9.43"/>
    <n v="2"/>
    <n v="18.86"/>
    <n v="9.43"/>
    <n v="9.43"/>
    <s v="N"/>
    <s v="N"/>
    <s v="Y"/>
    <s v="Bens Bakery "/>
    <s v="Bens Bakery"/>
    <m/>
    <x v="1"/>
    <s v="260129VEWUEVU"/>
    <s v="Closed"/>
    <s v="Paid"/>
  </r>
  <r>
    <x v="8589"/>
    <x v="14"/>
    <x v="2"/>
    <n v="0"/>
    <n v="1"/>
    <n v="0"/>
    <n v="0"/>
    <n v="0"/>
    <s v="N"/>
    <s v="N"/>
    <s v="N"/>
    <s v="Bens Bakery "/>
    <s v="Bens Bakery"/>
    <m/>
    <x v="1"/>
    <s v="260129VEW0771"/>
    <s v="Closed"/>
    <s v="Paid"/>
  </r>
  <r>
    <x v="8589"/>
    <x v="83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89"/>
    <x v="75"/>
    <x v="7"/>
    <n v="3.3"/>
    <n v="1"/>
    <n v="3.3"/>
    <n v="1.65"/>
    <n v="1.65"/>
    <s v="N"/>
    <s v="N"/>
    <s v="Y"/>
    <s v="Bens Bakery "/>
    <s v="Bens Bakery"/>
    <m/>
    <x v="1"/>
    <s v="260129VEW0771"/>
    <s v="Closed"/>
    <s v="Paid"/>
  </r>
  <r>
    <x v="8590"/>
    <x v="1"/>
    <x v="1"/>
    <n v="6"/>
    <n v="1"/>
    <n v="6"/>
    <n v="3"/>
    <n v="3"/>
    <s v="N"/>
    <s v="N"/>
    <s v="N"/>
    <s v="Secawan "/>
    <s v="Secawan"/>
    <m/>
    <x v="0"/>
    <s v="260129IQFP9AH"/>
    <s v="Closed"/>
    <s v="Paid"/>
  </r>
  <r>
    <x v="85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RPS"/>
    <s v="Closed"/>
    <s v="Paid"/>
  </r>
  <r>
    <x v="8591"/>
    <x v="42"/>
    <x v="2"/>
    <n v="0"/>
    <n v="1"/>
    <n v="0"/>
    <n v="0"/>
    <n v="0"/>
    <s v="N"/>
    <s v="N"/>
    <s v="N"/>
    <s v="Restore "/>
    <s v="Restore"/>
    <m/>
    <x v="2"/>
    <s v="260129UAXLRPS"/>
    <s v="Closed"/>
    <s v="Paid"/>
  </r>
  <r>
    <x v="8592"/>
    <x v="2"/>
    <x v="2"/>
    <n v="0"/>
    <n v="1"/>
    <n v="0"/>
    <n v="0"/>
    <n v="0"/>
    <s v="N"/>
    <s v="N"/>
    <s v="N"/>
    <s v="Secawan "/>
    <s v="Secawan"/>
    <m/>
    <x v="0"/>
    <s v="260129IQFZ8V0"/>
    <s v="Closed"/>
    <s v="Paid"/>
  </r>
  <r>
    <x v="8592"/>
    <x v="19"/>
    <x v="3"/>
    <n v="19.989999999999998"/>
    <n v="1"/>
    <n v="19.989999999999998"/>
    <n v="10"/>
    <n v="10"/>
    <s v="N"/>
    <s v="N"/>
    <s v="N"/>
    <s v="Secawan "/>
    <s v="Secawan"/>
    <m/>
    <x v="0"/>
    <s v="260129IQFZ8V0"/>
    <s v="Closed"/>
    <s v="Paid"/>
  </r>
  <r>
    <x v="8592"/>
    <x v="50"/>
    <x v="5"/>
    <n v="3.5"/>
    <n v="1"/>
    <n v="3.5"/>
    <n v="3.5"/>
    <n v="3.5"/>
    <s v="N"/>
    <s v="N"/>
    <s v="N"/>
    <s v="Secawan "/>
    <s v="Secawan"/>
    <m/>
    <x v="0"/>
    <s v="260129IQFZ8V0"/>
    <s v="Closed"/>
    <s v="Paid"/>
  </r>
  <r>
    <x v="8593"/>
    <x v="22"/>
    <x v="3"/>
    <n v="8.9"/>
    <n v="1"/>
    <n v="8.9"/>
    <n v="4.45"/>
    <n v="4.45"/>
    <s v="N"/>
    <s v="N"/>
    <s v="N"/>
    <s v="Secawan "/>
    <s v="Secawan"/>
    <m/>
    <x v="0"/>
    <s v="260129IQFCN06"/>
    <s v="Closed"/>
    <s v="Paid"/>
  </r>
  <r>
    <x v="8593"/>
    <x v="5"/>
    <x v="4"/>
    <n v="5.2"/>
    <n v="1"/>
    <n v="5.2"/>
    <n v="2.6"/>
    <n v="2.6"/>
    <s v="N"/>
    <s v="N"/>
    <s v="N"/>
    <s v="Secawan "/>
    <s v="Secawan"/>
    <m/>
    <x v="0"/>
    <s v="260129IQFCN06"/>
    <s v="Closed"/>
    <s v="Paid"/>
  </r>
  <r>
    <x v="8593"/>
    <x v="2"/>
    <x v="2"/>
    <n v="0"/>
    <n v="1"/>
    <n v="0"/>
    <n v="0"/>
    <n v="0"/>
    <s v="N"/>
    <s v="N"/>
    <s v="N"/>
    <s v="Secawan "/>
    <s v="Secawan"/>
    <m/>
    <x v="0"/>
    <s v="260129IQFCN06"/>
    <s v="Closed"/>
    <s v="Paid"/>
  </r>
  <r>
    <x v="8594"/>
    <x v="22"/>
    <x v="3"/>
    <n v="8.9"/>
    <n v="1"/>
    <n v="8.9"/>
    <n v="4.45"/>
    <n v="4.45"/>
    <s v="N"/>
    <s v="N"/>
    <s v="N"/>
    <s v="Secawan "/>
    <s v="Secawan"/>
    <m/>
    <x v="0"/>
    <s v="260129IQFCGCO"/>
    <s v="Closed"/>
    <s v="Paid"/>
  </r>
  <r>
    <x v="8594"/>
    <x v="50"/>
    <x v="5"/>
    <n v="3.5"/>
    <n v="1"/>
    <n v="3.5"/>
    <n v="3.5"/>
    <n v="3.5"/>
    <s v="N"/>
    <s v="N"/>
    <s v="N"/>
    <s v="Secawan "/>
    <s v="Secawan"/>
    <m/>
    <x v="0"/>
    <s v="260129IQFCGCO"/>
    <s v="Closed"/>
    <s v="Paid"/>
  </r>
  <r>
    <x v="8594"/>
    <x v="8"/>
    <x v="6"/>
    <n v="4"/>
    <n v="1"/>
    <n v="4"/>
    <n v="4"/>
    <n v="4"/>
    <s v="N"/>
    <s v="N"/>
    <s v="N"/>
    <s v="Secawan "/>
    <s v="Secawan"/>
    <m/>
    <x v="0"/>
    <s v="260129IQFCGCO"/>
    <s v="Closed"/>
    <s v="Paid"/>
  </r>
  <r>
    <x v="8594"/>
    <x v="2"/>
    <x v="2"/>
    <n v="0"/>
    <n v="1"/>
    <n v="0"/>
    <n v="0"/>
    <n v="0"/>
    <s v="N"/>
    <s v="N"/>
    <s v="N"/>
    <s v="Secawan "/>
    <s v="Secawan"/>
    <m/>
    <x v="0"/>
    <s v="260129IQFCGCO"/>
    <s v="Closed"/>
    <s v="Paid"/>
  </r>
  <r>
    <x v="8595"/>
    <x v="83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5"/>
    <x v="7"/>
    <n v="3.3"/>
    <n v="1"/>
    <n v="3.3"/>
    <n v="3.3"/>
    <n v="3.3"/>
    <s v="N"/>
    <s v="N"/>
    <s v="Y"/>
    <s v="Bens Bakery "/>
    <s v="Bens Bakery"/>
    <m/>
    <x v="1"/>
    <s v="260129VEWACSZ"/>
    <s v="Closed"/>
    <s v="Paid"/>
  </r>
  <r>
    <x v="8595"/>
    <x v="77"/>
    <x v="7"/>
    <n v="5.66"/>
    <n v="1"/>
    <n v="5.66"/>
    <n v="5.66"/>
    <n v="5.66"/>
    <s v="N"/>
    <s v="N"/>
    <s v="Y"/>
    <s v="Bens Bakery "/>
    <s v="Bens Bakery"/>
    <m/>
    <x v="1"/>
    <s v="260129VEWACSZ"/>
    <s v="Closed"/>
    <s v="Paid"/>
  </r>
  <r>
    <x v="8595"/>
    <x v="15"/>
    <x v="2"/>
    <n v="0"/>
    <n v="1"/>
    <n v="0"/>
    <n v="0"/>
    <n v="0"/>
    <s v="N"/>
    <s v="N"/>
    <s v="N"/>
    <s v="Bens Bakery "/>
    <s v="Bens Bakery"/>
    <m/>
    <x v="1"/>
    <s v="260129VEWACSZ"/>
    <s v="Closed"/>
    <s v="Paid"/>
  </r>
  <r>
    <x v="8596"/>
    <x v="153"/>
    <x v="13"/>
    <n v="0.7"/>
    <n v="1"/>
    <n v="0.7"/>
    <n v="0.7"/>
    <n v="0.7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5"/>
    <x v="4"/>
    <n v="5.2"/>
    <n v="1"/>
    <n v="5.2"/>
    <n v="2.6"/>
    <n v="2.6"/>
    <s v="N"/>
    <s v="N"/>
    <s v="N"/>
    <s v="Secawan "/>
    <s v="Secawan"/>
    <m/>
    <x v="0"/>
    <s v="260129IQFLFCE"/>
    <s v="Closed"/>
    <s v="Paid"/>
  </r>
  <r>
    <x v="8596"/>
    <x v="8"/>
    <x v="6"/>
    <n v="4"/>
    <n v="1"/>
    <n v="4"/>
    <n v="4"/>
    <n v="4"/>
    <s v="N"/>
    <s v="N"/>
    <s v="N"/>
    <s v="Secawan "/>
    <s v="Secawan"/>
    <m/>
    <x v="0"/>
    <s v="260129IQFLFCE"/>
    <s v="Closed"/>
    <s v="Paid"/>
  </r>
  <r>
    <x v="8596"/>
    <x v="4"/>
    <x v="2"/>
    <n v="0"/>
    <n v="1"/>
    <n v="0"/>
    <n v="0"/>
    <n v="0"/>
    <s v="N"/>
    <s v="N"/>
    <s v="N"/>
    <s v="Secawan "/>
    <s v="Secawan"/>
    <m/>
    <x v="0"/>
    <s v="260129IQFLFCE"/>
    <s v="Closed"/>
    <s v="Paid"/>
  </r>
  <r>
    <x v="8596"/>
    <x v="50"/>
    <x v="5"/>
    <n v="3.5"/>
    <n v="1"/>
    <n v="3.5"/>
    <n v="3.5"/>
    <n v="3.5"/>
    <s v="N"/>
    <s v="N"/>
    <s v="N"/>
    <s v="Secawan "/>
    <s v="Secawan"/>
    <m/>
    <x v="0"/>
    <s v="260129IQFLFCE"/>
    <s v="Closed"/>
    <s v="Paid"/>
  </r>
  <r>
    <x v="8597"/>
    <x v="2"/>
    <x v="2"/>
    <n v="0"/>
    <n v="1"/>
    <n v="0"/>
    <n v="0"/>
    <n v="0"/>
    <s v="N"/>
    <s v="N"/>
    <s v="N"/>
    <s v="Secawan "/>
    <s v="Secawan"/>
    <m/>
    <x v="0"/>
    <s v="260129IQFMBF3"/>
    <s v="Closed"/>
    <s v="Paid"/>
  </r>
  <r>
    <x v="859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BF3"/>
    <s v="Closed"/>
    <s v="Paid"/>
  </r>
  <r>
    <x v="8597"/>
    <x v="66"/>
    <x v="1"/>
    <n v="6"/>
    <n v="1"/>
    <n v="6"/>
    <n v="3"/>
    <n v="3"/>
    <s v="N"/>
    <s v="N"/>
    <s v="N"/>
    <s v="Secawan "/>
    <s v="Secawan"/>
    <m/>
    <x v="0"/>
    <s v="260129IQFMBF3"/>
    <s v="Closed"/>
    <s v="Paid"/>
  </r>
  <r>
    <x v="8598"/>
    <x v="22"/>
    <x v="3"/>
    <n v="8.9"/>
    <n v="1"/>
    <n v="8.9"/>
    <n v="4.45"/>
    <n v="4.45"/>
    <s v="N"/>
    <s v="N"/>
    <s v="N"/>
    <s v="Secawan "/>
    <s v="Secawan"/>
    <m/>
    <x v="0"/>
    <s v="260129IQFTNE4"/>
    <s v="Closed"/>
    <s v="Paid"/>
  </r>
  <r>
    <x v="8598"/>
    <x v="4"/>
    <x v="2"/>
    <n v="0"/>
    <n v="1"/>
    <n v="0"/>
    <n v="0"/>
    <n v="0"/>
    <s v="N"/>
    <s v="N"/>
    <s v="N"/>
    <s v="Secawan "/>
    <s v="Secawan"/>
    <m/>
    <x v="0"/>
    <s v="260129IQFTNE4"/>
    <s v="Closed"/>
    <s v="Paid"/>
  </r>
  <r>
    <x v="8599"/>
    <x v="130"/>
    <x v="4"/>
    <n v="12.5"/>
    <n v="1"/>
    <n v="12.5"/>
    <n v="6.25"/>
    <n v="6.25"/>
    <s v="N"/>
    <s v="N"/>
    <s v="N"/>
    <s v="Secawan "/>
    <s v="Secawan"/>
    <m/>
    <x v="0"/>
    <s v="260129IQFI19O"/>
    <s v="Closed"/>
    <s v="Paid"/>
  </r>
  <r>
    <x v="8599"/>
    <x v="2"/>
    <x v="2"/>
    <n v="0"/>
    <n v="1"/>
    <n v="0"/>
    <n v="0"/>
    <n v="0"/>
    <s v="N"/>
    <s v="N"/>
    <s v="N"/>
    <s v="Secawan "/>
    <s v="Secawan"/>
    <m/>
    <x v="0"/>
    <s v="260129IQFI19O"/>
    <s v="Closed"/>
    <s v="Paid"/>
  </r>
  <r>
    <x v="8600"/>
    <x v="15"/>
    <x v="2"/>
    <n v="0"/>
    <n v="1"/>
    <n v="0"/>
    <n v="0"/>
    <n v="0"/>
    <s v="N"/>
    <s v="N"/>
    <s v="N"/>
    <s v="Bens Bakery "/>
    <s v="Bens Bakery"/>
    <m/>
    <x v="1"/>
    <s v="260129VEW80ZB"/>
    <s v="Closed"/>
    <s v="Paid"/>
  </r>
  <r>
    <x v="8600"/>
    <x v="70"/>
    <x v="7"/>
    <n v="9.43"/>
    <n v="1"/>
    <n v="9.43"/>
    <n v="9.43"/>
    <n v="9.43"/>
    <s v="N"/>
    <s v="N"/>
    <s v="Y"/>
    <s v="Bens Bakery "/>
    <s v="Bens Bakery"/>
    <m/>
    <x v="1"/>
    <s v="260129VEW80ZB"/>
    <s v="Closed"/>
    <s v="Paid"/>
  </r>
  <r>
    <x v="8600"/>
    <x v="25"/>
    <x v="7"/>
    <n v="5.66"/>
    <n v="1"/>
    <n v="5.66"/>
    <n v="5.66"/>
    <n v="5.66"/>
    <s v="N"/>
    <s v="N"/>
    <s v="Y"/>
    <s v="Bens Bakery "/>
    <s v="Bens Bakery"/>
    <m/>
    <x v="1"/>
    <s v="260129VEW80ZB"/>
    <s v="Closed"/>
    <s v="Paid"/>
  </r>
  <r>
    <x v="8601"/>
    <x v="54"/>
    <x v="7"/>
    <n v="9.43"/>
    <n v="1"/>
    <n v="9.43"/>
    <n v="9.43"/>
    <n v="9.43"/>
    <s v="N"/>
    <s v="N"/>
    <s v="Y"/>
    <s v="Bens Bakery "/>
    <s v="Bens Bakery"/>
    <m/>
    <x v="1"/>
    <s v="260129VEWCFY9"/>
    <s v="Closed"/>
    <s v="Paid"/>
  </r>
  <r>
    <x v="8601"/>
    <x v="76"/>
    <x v="7"/>
    <n v="7.55"/>
    <n v="1"/>
    <n v="7.55"/>
    <n v="7.55"/>
    <n v="7.55"/>
    <s v="N"/>
    <s v="N"/>
    <s v="Y"/>
    <s v="Bens Bakery "/>
    <s v="Bens Bakery"/>
    <m/>
    <x v="1"/>
    <s v="260129VEWCFY9"/>
    <s v="Closed"/>
    <s v="Paid"/>
  </r>
  <r>
    <x v="8601"/>
    <x v="14"/>
    <x v="2"/>
    <n v="0"/>
    <n v="1"/>
    <n v="0"/>
    <n v="0"/>
    <n v="0"/>
    <s v="N"/>
    <s v="N"/>
    <s v="N"/>
    <s v="Bens Bakery "/>
    <s v="Bens Bakery"/>
    <m/>
    <x v="1"/>
    <s v="260129VEWCFY9"/>
    <s v="Closed"/>
    <s v="Paid"/>
  </r>
  <r>
    <x v="8602"/>
    <x v="5"/>
    <x v="4"/>
    <n v="5.2"/>
    <n v="1"/>
    <n v="5.2"/>
    <n v="2.6"/>
    <n v="2.6"/>
    <s v="N"/>
    <s v="N"/>
    <s v="N"/>
    <s v="Secawan "/>
    <s v="Secawan"/>
    <m/>
    <x v="0"/>
    <s v="260129IQFT0JR"/>
    <s v="Closed"/>
    <s v="Paid"/>
  </r>
  <r>
    <x v="8603"/>
    <x v="73"/>
    <x v="7"/>
    <n v="9.43"/>
    <n v="1"/>
    <n v="9.43"/>
    <n v="9.43"/>
    <n v="9.43"/>
    <s v="N"/>
    <s v="N"/>
    <s v="Y"/>
    <s v="Bens Bakery "/>
    <s v="Bens Bakery"/>
    <m/>
    <x v="1"/>
    <s v="260129VEWPBM0"/>
    <s v="Closed"/>
    <s v="Paid"/>
  </r>
  <r>
    <x v="8603"/>
    <x v="15"/>
    <x v="2"/>
    <n v="0"/>
    <n v="1"/>
    <n v="0"/>
    <n v="0"/>
    <n v="0"/>
    <s v="N"/>
    <s v="N"/>
    <s v="N"/>
    <s v="Bens Bakery "/>
    <s v="Bens Bakery"/>
    <m/>
    <x v="1"/>
    <s v="260129VEWPBM0"/>
    <s v="Closed"/>
    <s v="Paid"/>
  </r>
  <r>
    <x v="8604"/>
    <x v="35"/>
    <x v="6"/>
    <n v="4.5"/>
    <n v="1"/>
    <n v="4.5"/>
    <n v="4.5"/>
    <n v="4.5"/>
    <s v="N"/>
    <s v="N"/>
    <s v="N"/>
    <s v="Secawan "/>
    <s v="Secawan"/>
    <m/>
    <x v="0"/>
    <s v="260129IQF6IEE"/>
    <s v="Closed"/>
    <s v="Paid"/>
  </r>
  <r>
    <x v="8605"/>
    <x v="40"/>
    <x v="5"/>
    <n v="18.5"/>
    <n v="1"/>
    <n v="18.5"/>
    <n v="18.5"/>
    <n v="18.5"/>
    <s v="N"/>
    <s v="N"/>
    <s v="N"/>
    <s v="Secawan "/>
    <s v="Secawan"/>
    <m/>
    <x v="0"/>
    <s v="260129IQFXQGV"/>
    <s v="Closed"/>
    <s v="Paid"/>
  </r>
  <r>
    <x v="8606"/>
    <x v="63"/>
    <x v="9"/>
    <n v="20"/>
    <n v="1"/>
    <n v="20"/>
    <n v="20"/>
    <n v="20"/>
    <s v="N"/>
    <s v="N"/>
    <s v="N"/>
    <s v="Restore "/>
    <s v="Restore"/>
    <m/>
    <x v="2"/>
    <s v="260129UAXKCON"/>
    <s v="Closed"/>
    <s v="Paid"/>
  </r>
  <r>
    <x v="8606"/>
    <x v="58"/>
    <x v="9"/>
    <n v="19"/>
    <n v="1"/>
    <n v="19"/>
    <n v="19"/>
    <n v="19"/>
    <s v="N"/>
    <s v="N"/>
    <s v="N"/>
    <s v="Restore "/>
    <s v="Restore"/>
    <m/>
    <x v="2"/>
    <s v="260129UAXKCON"/>
    <s v="Closed"/>
    <s v="Paid"/>
  </r>
  <r>
    <x v="8606"/>
    <x v="42"/>
    <x v="2"/>
    <n v="0"/>
    <n v="1"/>
    <n v="0"/>
    <n v="0"/>
    <n v="0"/>
    <s v="N"/>
    <s v="N"/>
    <s v="N"/>
    <s v="Restore "/>
    <s v="Restore"/>
    <m/>
    <x v="2"/>
    <s v="260129UAXKCON"/>
    <s v="Closed"/>
    <s v="Paid"/>
  </r>
  <r>
    <x v="8607"/>
    <x v="5"/>
    <x v="4"/>
    <n v="5.2"/>
    <n v="1"/>
    <n v="5.2"/>
    <n v="2.6"/>
    <n v="2.6"/>
    <s v="N"/>
    <s v="N"/>
    <s v="N"/>
    <s v="Secawan "/>
    <s v="Secawan"/>
    <m/>
    <x v="0"/>
    <s v="260129IQFGLN4"/>
    <s v="Closed"/>
    <s v="Paid"/>
  </r>
  <r>
    <x v="8607"/>
    <x v="37"/>
    <x v="5"/>
    <n v="7.8"/>
    <n v="1"/>
    <n v="7.8"/>
    <n v="7.8"/>
    <n v="7.8"/>
    <s v="N"/>
    <s v="N"/>
    <s v="N"/>
    <s v="Secawan "/>
    <s v="Secawan"/>
    <m/>
    <x v="0"/>
    <s v="260129IQFGLN4"/>
    <s v="Closed"/>
    <s v="Paid"/>
  </r>
  <r>
    <x v="8608"/>
    <x v="40"/>
    <x v="5"/>
    <n v="18.5"/>
    <n v="1"/>
    <n v="18.5"/>
    <n v="18.5"/>
    <n v="18.5"/>
    <s v="N"/>
    <s v="N"/>
    <s v="N"/>
    <s v="Secawan "/>
    <s v="Secawan"/>
    <m/>
    <x v="0"/>
    <s v="260129IQFV79B"/>
    <s v="Closed"/>
    <s v="Paid"/>
  </r>
  <r>
    <x v="8609"/>
    <x v="70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09"/>
    <x v="15"/>
    <x v="2"/>
    <n v="0"/>
    <n v="1"/>
    <n v="0"/>
    <n v="0"/>
    <n v="0"/>
    <s v="N"/>
    <s v="N"/>
    <s v="N"/>
    <s v="Bens Bakery "/>
    <s v="Bens Bakery"/>
    <m/>
    <x v="1"/>
    <s v="260129VEW4I8G"/>
    <s v="Closed"/>
    <s v="Paid"/>
  </r>
  <r>
    <x v="8609"/>
    <x v="73"/>
    <x v="7"/>
    <n v="9.43"/>
    <n v="1"/>
    <n v="9.43"/>
    <n v="9.43"/>
    <n v="9.43"/>
    <s v="N"/>
    <s v="N"/>
    <s v="Y"/>
    <s v="Bens Bakery "/>
    <s v="Bens Bakery"/>
    <m/>
    <x v="1"/>
    <s v="260129VEW4I8G"/>
    <s v="Closed"/>
    <s v="Paid"/>
  </r>
  <r>
    <x v="8610"/>
    <x v="81"/>
    <x v="3"/>
    <n v="15"/>
    <n v="1"/>
    <n v="15"/>
    <n v="15"/>
    <n v="15"/>
    <s v="N"/>
    <s v="N"/>
    <s v="N"/>
    <s v="Secawan "/>
    <s v="Secawan"/>
    <m/>
    <x v="0"/>
    <s v="260129IQFBJ23"/>
    <s v="Closed"/>
    <s v="Paid"/>
  </r>
  <r>
    <x v="8610"/>
    <x v="2"/>
    <x v="2"/>
    <n v="0"/>
    <n v="1"/>
    <n v="0"/>
    <n v="0"/>
    <n v="0"/>
    <s v="N"/>
    <s v="N"/>
    <s v="N"/>
    <s v="Secawan "/>
    <s v="Secawan"/>
    <m/>
    <x v="0"/>
    <s v="260129IQFBJ23"/>
    <s v="Closed"/>
    <s v="Paid"/>
  </r>
  <r>
    <x v="8611"/>
    <x v="31"/>
    <x v="3"/>
    <n v="18"/>
    <n v="1"/>
    <n v="18"/>
    <n v="18"/>
    <n v="18"/>
    <s v="N"/>
    <s v="N"/>
    <s v="N"/>
    <s v="Secawan "/>
    <s v="Secawan"/>
    <m/>
    <x v="0"/>
    <s v="260129IQFXO7D"/>
    <s v="Closed"/>
    <s v="Paid"/>
  </r>
  <r>
    <x v="8611"/>
    <x v="2"/>
    <x v="2"/>
    <n v="0"/>
    <n v="1"/>
    <n v="0"/>
    <n v="0"/>
    <n v="0"/>
    <s v="N"/>
    <s v="N"/>
    <s v="N"/>
    <s v="Secawan "/>
    <s v="Secawan"/>
    <m/>
    <x v="0"/>
    <s v="260129IQFXO7D"/>
    <s v="Closed"/>
    <s v="Paid"/>
  </r>
  <r>
    <x v="8612"/>
    <x v="56"/>
    <x v="5"/>
    <n v="12.8"/>
    <n v="1"/>
    <n v="12.8"/>
    <n v="12.8"/>
    <n v="12.8"/>
    <s v="N"/>
    <s v="N"/>
    <s v="N"/>
    <s v="Secawan "/>
    <s v="Secawan"/>
    <m/>
    <x v="0"/>
    <s v="260129IQF7X28"/>
    <s v="Closed"/>
    <s v="Paid"/>
  </r>
  <r>
    <x v="8612"/>
    <x v="2"/>
    <x v="2"/>
    <n v="0"/>
    <n v="1"/>
    <n v="0"/>
    <n v="0"/>
    <n v="0"/>
    <s v="N"/>
    <s v="N"/>
    <s v="N"/>
    <s v="Secawan "/>
    <s v="Secawan"/>
    <m/>
    <x v="0"/>
    <s v="260129IQF7X28"/>
    <s v="Closed"/>
    <s v="Paid"/>
  </r>
  <r>
    <x v="8613"/>
    <x v="42"/>
    <x v="2"/>
    <n v="0"/>
    <n v="1"/>
    <n v="0"/>
    <n v="0"/>
    <n v="0"/>
    <s v="N"/>
    <s v="N"/>
    <s v="N"/>
    <s v="Restore "/>
    <s v="Restore"/>
    <m/>
    <x v="2"/>
    <s v="260129UAXULIU"/>
    <s v="Closed"/>
    <s v="Paid"/>
  </r>
  <r>
    <x v="8613"/>
    <x v="63"/>
    <x v="9"/>
    <n v="20"/>
    <n v="1"/>
    <n v="20"/>
    <n v="20"/>
    <n v="20"/>
    <s v="N"/>
    <s v="N"/>
    <s v="N"/>
    <s v="Restore "/>
    <s v="Restore"/>
    <m/>
    <x v="2"/>
    <s v="260129UAXULIU"/>
    <s v="Closed"/>
    <s v="Paid"/>
  </r>
  <r>
    <x v="8614"/>
    <x v="2"/>
    <x v="2"/>
    <n v="0"/>
    <n v="1"/>
    <n v="0"/>
    <n v="0"/>
    <n v="0"/>
    <s v="N"/>
    <s v="N"/>
    <s v="N"/>
    <s v="Secawan "/>
    <s v="Secawan"/>
    <m/>
    <x v="0"/>
    <s v="260129IQFHNSY"/>
    <s v="Closed"/>
    <s v="Paid"/>
  </r>
  <r>
    <x v="8614"/>
    <x v="30"/>
    <x v="5"/>
    <n v="3.4"/>
    <n v="1"/>
    <n v="3.4"/>
    <n v="3.4"/>
    <n v="3.4"/>
    <s v="N"/>
    <s v="N"/>
    <s v="N"/>
    <s v="Secawan "/>
    <s v="Secawan"/>
    <m/>
    <x v="0"/>
    <s v="260129IQFHNSY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5"/>
    <x v="2"/>
    <x v="2"/>
    <n v="0"/>
    <n v="1"/>
    <n v="0"/>
    <n v="0"/>
    <n v="0"/>
    <s v="N"/>
    <s v="N"/>
    <s v="N"/>
    <s v="Secawan "/>
    <s v="Secawan"/>
    <m/>
    <x v="0"/>
    <s v="260129IQF7UXT"/>
    <s v="Closed"/>
    <s v="Paid"/>
  </r>
  <r>
    <x v="8615"/>
    <x v="81"/>
    <x v="3"/>
    <n v="15"/>
    <n v="1"/>
    <n v="15"/>
    <n v="15"/>
    <n v="15"/>
    <s v="N"/>
    <s v="N"/>
    <s v="N"/>
    <s v="Secawan "/>
    <s v="Secawan"/>
    <m/>
    <x v="0"/>
    <s v="260129IQF7UXT"/>
    <s v="Closed"/>
    <s v="Paid"/>
  </r>
  <r>
    <x v="8616"/>
    <x v="25"/>
    <x v="7"/>
    <n v="5.66"/>
    <n v="1"/>
    <n v="5.66"/>
    <n v="5.66"/>
    <n v="5.66"/>
    <s v="N"/>
    <s v="N"/>
    <s v="Y"/>
    <s v="Bens Bakery "/>
    <s v="Bens Bakery"/>
    <m/>
    <x v="1"/>
    <s v="260129VEW8HZS"/>
    <s v="Closed"/>
    <s v="Paid"/>
  </r>
  <r>
    <x v="8616"/>
    <x v="15"/>
    <x v="2"/>
    <n v="0"/>
    <n v="1"/>
    <n v="0"/>
    <n v="0"/>
    <n v="0"/>
    <s v="N"/>
    <s v="N"/>
    <s v="N"/>
    <s v="Bens Bakery "/>
    <s v="Bens Bakery"/>
    <m/>
    <x v="1"/>
    <s v="260129VEW8HZS"/>
    <s v="Closed"/>
    <s v="Paid"/>
  </r>
  <r>
    <x v="8617"/>
    <x v="182"/>
    <x v="7"/>
    <n v="16.98"/>
    <n v="1"/>
    <n v="16.98"/>
    <n v="16.98"/>
    <n v="16.98"/>
    <s v="N"/>
    <s v="N"/>
    <s v="Y"/>
    <s v="Bens Bakery "/>
    <s v="Bens Bakery"/>
    <m/>
    <x v="1"/>
    <s v="260129VEWMBXV"/>
    <s v="Closed"/>
    <s v="Paid"/>
  </r>
  <r>
    <x v="8617"/>
    <x v="15"/>
    <x v="2"/>
    <n v="0"/>
    <n v="1"/>
    <n v="0"/>
    <n v="0"/>
    <n v="0"/>
    <s v="N"/>
    <s v="N"/>
    <s v="N"/>
    <s v="Bens Bakery "/>
    <s v="Bens Bakery"/>
    <m/>
    <x v="1"/>
    <s v="260129VEWMBXV"/>
    <s v="Closed"/>
    <s v="Paid"/>
  </r>
  <r>
    <x v="86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051"/>
    <s v="Closed"/>
    <s v="Paid"/>
  </r>
  <r>
    <x v="8618"/>
    <x v="42"/>
    <x v="2"/>
    <n v="0"/>
    <n v="1"/>
    <n v="0"/>
    <n v="0"/>
    <n v="0"/>
    <s v="N"/>
    <s v="N"/>
    <s v="N"/>
    <s v="Restore "/>
    <s v="Restore"/>
    <m/>
    <x v="2"/>
    <s v="260129UAXL051"/>
    <s v="Closed"/>
    <s v="Paid"/>
  </r>
  <r>
    <x v="8619"/>
    <x v="40"/>
    <x v="5"/>
    <n v="18.5"/>
    <n v="1"/>
    <n v="18.5"/>
    <n v="18.5"/>
    <n v="18.5"/>
    <s v="N"/>
    <s v="N"/>
    <s v="N"/>
    <s v="Secawan "/>
    <s v="Secawan"/>
    <m/>
    <x v="0"/>
    <s v="260129IQFRH91"/>
    <s v="Closed"/>
    <s v="Paid"/>
  </r>
  <r>
    <x v="8619"/>
    <x v="2"/>
    <x v="2"/>
    <n v="0"/>
    <n v="1"/>
    <n v="0"/>
    <n v="0"/>
    <n v="0"/>
    <s v="N"/>
    <s v="N"/>
    <s v="N"/>
    <s v="Secawan "/>
    <s v="Secawan"/>
    <m/>
    <x v="0"/>
    <s v="260129IQFRH91"/>
    <s v="Closed"/>
    <s v="Paid"/>
  </r>
  <r>
    <x v="86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RH91"/>
    <s v="Closed"/>
    <s v="Paid"/>
  </r>
  <r>
    <x v="8620"/>
    <x v="54"/>
    <x v="7"/>
    <n v="9.43"/>
    <n v="1"/>
    <n v="9.43"/>
    <n v="9.43"/>
    <n v="9.43"/>
    <s v="N"/>
    <s v="N"/>
    <s v="Y"/>
    <s v="Bens Bakery "/>
    <s v="Bens Bakery"/>
    <m/>
    <x v="1"/>
    <s v="260129VEWQFHI"/>
    <s v="Closed"/>
    <s v="Paid"/>
  </r>
  <r>
    <x v="8620"/>
    <x v="15"/>
    <x v="2"/>
    <n v="0"/>
    <n v="1"/>
    <n v="0"/>
    <n v="0"/>
    <n v="0"/>
    <s v="N"/>
    <s v="N"/>
    <s v="N"/>
    <s v="Bens Bakery "/>
    <s v="Bens Bakery"/>
    <m/>
    <x v="1"/>
    <s v="260129VEWQFHI"/>
    <s v="Closed"/>
    <s v="Paid"/>
  </r>
  <r>
    <x v="8621"/>
    <x v="155"/>
    <x v="5"/>
    <n v="7.8"/>
    <n v="1"/>
    <n v="7.8"/>
    <n v="7.8"/>
    <n v="7.8"/>
    <s v="N"/>
    <s v="N"/>
    <s v="N"/>
    <s v="Secawan "/>
    <s v="Secawan"/>
    <m/>
    <x v="0"/>
    <s v="260129IQFZMS8"/>
    <s v="Closed"/>
    <s v="Paid"/>
  </r>
  <r>
    <x v="8621"/>
    <x v="2"/>
    <x v="2"/>
    <n v="0"/>
    <n v="1"/>
    <n v="0"/>
    <n v="0"/>
    <n v="0"/>
    <s v="N"/>
    <s v="N"/>
    <s v="N"/>
    <s v="Secawan "/>
    <s v="Secawan"/>
    <m/>
    <x v="0"/>
    <s v="260129IQFZMS8"/>
    <s v="Closed"/>
    <s v="Paid"/>
  </r>
  <r>
    <x v="8622"/>
    <x v="40"/>
    <x v="5"/>
    <n v="18.5"/>
    <n v="1"/>
    <n v="18.5"/>
    <n v="18.5"/>
    <n v="18.5"/>
    <s v="N"/>
    <s v="N"/>
    <s v="N"/>
    <s v="Secawan "/>
    <s v="Secawan"/>
    <m/>
    <x v="0"/>
    <s v="260129IQFK6G3"/>
    <s v="Closed"/>
    <s v="Paid"/>
  </r>
  <r>
    <x v="8622"/>
    <x v="4"/>
    <x v="2"/>
    <n v="0"/>
    <n v="1"/>
    <n v="0"/>
    <n v="0"/>
    <n v="0"/>
    <s v="N"/>
    <s v="N"/>
    <s v="N"/>
    <s v="Secawan "/>
    <s v="Secawan"/>
    <m/>
    <x v="0"/>
    <s v="260129IQFK6G3"/>
    <s v="Closed"/>
    <s v="Paid"/>
  </r>
  <r>
    <x v="8623"/>
    <x v="2"/>
    <x v="2"/>
    <n v="0"/>
    <n v="1"/>
    <n v="0"/>
    <n v="0"/>
    <n v="0"/>
    <s v="N"/>
    <s v="N"/>
    <s v="N"/>
    <s v="Secawan "/>
    <s v="Secawan"/>
    <m/>
    <x v="0"/>
    <s v="260129IQFI7XA"/>
    <s v="Closed"/>
    <s v="Paid"/>
  </r>
  <r>
    <x v="8623"/>
    <x v="56"/>
    <x v="5"/>
    <n v="12.8"/>
    <n v="1"/>
    <n v="12.8"/>
    <n v="12.8"/>
    <n v="12.8"/>
    <s v="N"/>
    <s v="N"/>
    <s v="N"/>
    <s v="Secawan "/>
    <s v="Secawan"/>
    <m/>
    <x v="0"/>
    <s v="260129IQFI7XA"/>
    <s v="Closed"/>
    <s v="Paid"/>
  </r>
  <r>
    <x v="8624"/>
    <x v="10"/>
    <x v="5"/>
    <n v="7.8"/>
    <n v="1"/>
    <n v="7.8"/>
    <n v="7.8"/>
    <n v="7.8"/>
    <s v="N"/>
    <s v="N"/>
    <s v="N"/>
    <s v="Secawan "/>
    <s v="Secawan"/>
    <m/>
    <x v="0"/>
    <s v="260129IQF75AT"/>
    <s v="Closed"/>
    <s v="Paid"/>
  </r>
  <r>
    <x v="8625"/>
    <x v="2"/>
    <x v="2"/>
    <n v="0"/>
    <n v="1"/>
    <n v="0"/>
    <n v="0"/>
    <n v="0"/>
    <s v="N"/>
    <s v="N"/>
    <s v="N"/>
    <s v="Secawan "/>
    <s v="Secawan"/>
    <m/>
    <x v="0"/>
    <s v="260129IQFSMBZ"/>
    <s v="Closed"/>
    <s v="Paid"/>
  </r>
  <r>
    <x v="8625"/>
    <x v="60"/>
    <x v="5"/>
    <n v="7.8"/>
    <n v="1"/>
    <n v="7.8"/>
    <n v="7.8"/>
    <n v="7.8"/>
    <s v="N"/>
    <s v="N"/>
    <s v="N"/>
    <s v="Secawan "/>
    <s v="Secawan"/>
    <m/>
    <x v="0"/>
    <s v="260129IQFSMBZ"/>
    <s v="Closed"/>
    <s v="Paid"/>
  </r>
  <r>
    <x v="862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SMBZ"/>
    <s v="Closed"/>
    <s v="Paid"/>
  </r>
  <r>
    <x v="8625"/>
    <x v="130"/>
    <x v="4"/>
    <n v="12.5"/>
    <n v="1"/>
    <n v="12.5"/>
    <n v="12.5"/>
    <n v="12.5"/>
    <s v="N"/>
    <s v="N"/>
    <s v="N"/>
    <s v="Secawan "/>
    <s v="Secawan"/>
    <m/>
    <x v="0"/>
    <s v="260129IQFSMBZ"/>
    <s v="Closed"/>
    <s v="Paid"/>
  </r>
  <r>
    <x v="8625"/>
    <x v="5"/>
    <x v="4"/>
    <n v="5.2"/>
    <n v="1"/>
    <n v="5.2"/>
    <n v="5.2"/>
    <n v="5.2"/>
    <s v="N"/>
    <s v="N"/>
    <s v="N"/>
    <s v="Secawan "/>
    <s v="Secawan"/>
    <m/>
    <x v="0"/>
    <s v="260129IQFSMBZ"/>
    <s v="Closed"/>
    <s v="Paid"/>
  </r>
  <r>
    <x v="8626"/>
    <x v="1"/>
    <x v="1"/>
    <n v="6"/>
    <n v="1"/>
    <n v="6"/>
    <n v="6"/>
    <n v="6"/>
    <s v="N"/>
    <s v="N"/>
    <s v="N"/>
    <s v="Secawan "/>
    <s v="Secawan"/>
    <m/>
    <x v="0"/>
    <s v="260129IQFS057"/>
    <s v="Closed"/>
    <s v="Paid"/>
  </r>
  <r>
    <x v="8626"/>
    <x v="40"/>
    <x v="5"/>
    <n v="18.5"/>
    <n v="2"/>
    <n v="37"/>
    <n v="37"/>
    <n v="37"/>
    <s v="N"/>
    <s v="N"/>
    <s v="N"/>
    <s v="Secawan "/>
    <s v="Secawan"/>
    <m/>
    <x v="0"/>
    <s v="260129IQFS057"/>
    <s v="Closed"/>
    <s v="Paid"/>
  </r>
  <r>
    <x v="8626"/>
    <x v="2"/>
    <x v="2"/>
    <n v="0"/>
    <n v="1"/>
    <n v="0"/>
    <n v="0"/>
    <n v="0"/>
    <s v="N"/>
    <s v="N"/>
    <s v="N"/>
    <s v="Secawan "/>
    <s v="Secawan"/>
    <m/>
    <x v="0"/>
    <s v="260129IQFS057"/>
    <s v="Closed"/>
    <s v="Paid"/>
  </r>
  <r>
    <x v="8627"/>
    <x v="11"/>
    <x v="5"/>
    <n v="10.8"/>
    <n v="1"/>
    <n v="10.8"/>
    <n v="10.8"/>
    <n v="10.8"/>
    <s v="N"/>
    <s v="N"/>
    <s v="N"/>
    <s v="Secawan "/>
    <s v="Secawan"/>
    <m/>
    <x v="0"/>
    <s v="260129IQFIX94"/>
    <s v="Closed"/>
    <s v="Paid"/>
  </r>
  <r>
    <x v="8627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IX94"/>
    <s v="Closed"/>
    <s v="Paid"/>
  </r>
  <r>
    <x v="8627"/>
    <x v="2"/>
    <x v="2"/>
    <n v="0"/>
    <n v="1"/>
    <n v="0"/>
    <n v="0"/>
    <n v="0"/>
    <s v="N"/>
    <s v="N"/>
    <s v="N"/>
    <s v="Secawan "/>
    <s v="Secawan"/>
    <m/>
    <x v="0"/>
    <s v="260129IQFIX94"/>
    <s v="Closed"/>
    <s v="Paid"/>
  </r>
  <r>
    <x v="8627"/>
    <x v="30"/>
    <x v="5"/>
    <n v="3.4"/>
    <n v="1"/>
    <n v="3.4"/>
    <n v="3.4"/>
    <n v="3.4"/>
    <s v="N"/>
    <s v="N"/>
    <s v="N"/>
    <s v="Secawan "/>
    <s v="Secawan"/>
    <m/>
    <x v="0"/>
    <s v="260129IQFIX94"/>
    <s v="Closed"/>
    <s v="Paid"/>
  </r>
  <r>
    <x v="8628"/>
    <x v="2"/>
    <x v="2"/>
    <n v="0"/>
    <n v="1"/>
    <n v="0"/>
    <n v="0"/>
    <n v="0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8"/>
    <x v="5"/>
    <x v="4"/>
    <n v="5.2"/>
    <n v="1"/>
    <n v="5.2"/>
    <n v="5.2"/>
    <n v="5.2"/>
    <s v="N"/>
    <s v="N"/>
    <s v="N"/>
    <s v="Secawan "/>
    <s v="Secawan"/>
    <m/>
    <x v="0"/>
    <s v="260129IQFR59Y"/>
    <s v="Closed"/>
    <s v="Paid"/>
  </r>
  <r>
    <x v="8629"/>
    <x v="49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15"/>
    <x v="2"/>
    <n v="0"/>
    <n v="1"/>
    <n v="0"/>
    <n v="0"/>
    <n v="0"/>
    <s v="N"/>
    <s v="N"/>
    <s v="N"/>
    <s v="Bens Bakery "/>
    <s v="Bens Bakery"/>
    <m/>
    <x v="1"/>
    <s v="260129VEWR07O"/>
    <s v="Closed"/>
    <s v="Paid"/>
  </r>
  <r>
    <x v="8629"/>
    <x v="25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29"/>
    <x v="100"/>
    <x v="7"/>
    <n v="5.66"/>
    <n v="1"/>
    <n v="5.66"/>
    <n v="5.66"/>
    <n v="5.66"/>
    <s v="N"/>
    <s v="N"/>
    <s v="Y"/>
    <s v="Bens Bakery "/>
    <s v="Bens Bakery"/>
    <m/>
    <x v="1"/>
    <s v="260129VEWR07O"/>
    <s v="Closed"/>
    <s v="Paid"/>
  </r>
  <r>
    <x v="8630"/>
    <x v="2"/>
    <x v="2"/>
    <n v="0"/>
    <n v="1"/>
    <n v="0"/>
    <n v="0"/>
    <n v="0"/>
    <s v="N"/>
    <s v="N"/>
    <s v="N"/>
    <s v="Secawan "/>
    <s v="Secawan"/>
    <m/>
    <x v="0"/>
    <s v="260129IQFPILB"/>
    <s v="Closed"/>
    <s v="Paid"/>
  </r>
  <r>
    <x v="8630"/>
    <x v="110"/>
    <x v="5"/>
    <n v="10.8"/>
    <n v="1"/>
    <n v="10.8"/>
    <n v="10.8"/>
    <n v="10.8"/>
    <s v="N"/>
    <s v="N"/>
    <s v="N"/>
    <s v="Secawan "/>
    <s v="Secawan"/>
    <m/>
    <x v="0"/>
    <s v="260129IQFPILB"/>
    <s v="Closed"/>
    <s v="Paid"/>
  </r>
  <r>
    <x v="8631"/>
    <x v="4"/>
    <x v="2"/>
    <n v="0"/>
    <n v="1"/>
    <n v="0"/>
    <n v="0"/>
    <n v="0"/>
    <s v="N"/>
    <s v="N"/>
    <s v="N"/>
    <s v="Secawan "/>
    <s v="Secawan"/>
    <m/>
    <x v="0"/>
    <s v="260129IQFAJO3"/>
    <s v="Closed"/>
    <s v="Paid"/>
  </r>
  <r>
    <x v="8631"/>
    <x v="35"/>
    <x v="6"/>
    <n v="4.5"/>
    <n v="1"/>
    <n v="4.5"/>
    <n v="4.5"/>
    <n v="4.5"/>
    <s v="N"/>
    <s v="N"/>
    <s v="N"/>
    <s v="Secawan "/>
    <s v="Secawan"/>
    <m/>
    <x v="0"/>
    <s v="260129IQFAJO3"/>
    <s v="Closed"/>
    <s v="Paid"/>
  </r>
  <r>
    <x v="8632"/>
    <x v="2"/>
    <x v="2"/>
    <n v="0"/>
    <n v="1"/>
    <n v="0"/>
    <n v="0"/>
    <n v="0"/>
    <s v="N"/>
    <s v="N"/>
    <s v="N"/>
    <s v="Secawan "/>
    <s v="Secawan"/>
    <m/>
    <x v="0"/>
    <s v="260129IQF8F4P"/>
    <s v="Closed"/>
    <s v="Paid"/>
  </r>
  <r>
    <x v="8632"/>
    <x v="40"/>
    <x v="5"/>
    <n v="18.5"/>
    <n v="2"/>
    <n v="37"/>
    <n v="37"/>
    <n v="37"/>
    <s v="N"/>
    <s v="N"/>
    <s v="N"/>
    <s v="Secawan "/>
    <s v="Secawan"/>
    <m/>
    <x v="0"/>
    <s v="260129IQF8F4P"/>
    <s v="Closed"/>
    <s v="Paid"/>
  </r>
  <r>
    <x v="8633"/>
    <x v="35"/>
    <x v="6"/>
    <n v="4.5"/>
    <n v="1"/>
    <n v="4.5"/>
    <n v="4.5"/>
    <n v="4.5"/>
    <s v="N"/>
    <s v="N"/>
    <s v="N"/>
    <s v="Secawan "/>
    <s v="Secawan"/>
    <m/>
    <x v="0"/>
    <s v="260129IQFGOY1"/>
    <s v="Closed"/>
    <s v="Paid"/>
  </r>
  <r>
    <x v="8633"/>
    <x v="18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29"/>
    <x v="5"/>
    <n v="7.8"/>
    <n v="1"/>
    <n v="7.8"/>
    <n v="7.8"/>
    <n v="7.8"/>
    <s v="N"/>
    <s v="N"/>
    <s v="N"/>
    <s v="Secawan "/>
    <s v="Secawan"/>
    <m/>
    <x v="0"/>
    <s v="260129IQFGOY1"/>
    <s v="Closed"/>
    <s v="Paid"/>
  </r>
  <r>
    <x v="8633"/>
    <x v="4"/>
    <x v="2"/>
    <n v="0"/>
    <n v="1"/>
    <n v="0"/>
    <n v="0"/>
    <n v="0"/>
    <s v="N"/>
    <s v="N"/>
    <s v="N"/>
    <s v="Secawan "/>
    <s v="Secawan"/>
    <m/>
    <x v="0"/>
    <s v="260129IQFGOY1"/>
    <s v="Closed"/>
    <s v="Paid"/>
  </r>
  <r>
    <x v="8634"/>
    <x v="153"/>
    <x v="13"/>
    <n v="0.7"/>
    <n v="1"/>
    <n v="0.7"/>
    <n v="0.7"/>
    <n v="0.7"/>
    <s v="N"/>
    <s v="N"/>
    <s v="N"/>
    <s v="Secawan "/>
    <s v="Secawan"/>
    <m/>
    <x v="0"/>
    <s v="260129IQFSD7P"/>
    <s v="Closed"/>
    <s v="Paid"/>
  </r>
  <r>
    <x v="8634"/>
    <x v="5"/>
    <x v="4"/>
    <n v="5.2"/>
    <n v="1"/>
    <n v="5.2"/>
    <n v="5.2"/>
    <n v="5.2"/>
    <s v="N"/>
    <s v="N"/>
    <s v="N"/>
    <s v="Secawan "/>
    <s v="Secawan"/>
    <m/>
    <x v="0"/>
    <s v="260129IQFSD7P"/>
    <s v="Closed"/>
    <s v="Paid"/>
  </r>
  <r>
    <x v="8634"/>
    <x v="4"/>
    <x v="2"/>
    <n v="0"/>
    <n v="1"/>
    <n v="0"/>
    <n v="0"/>
    <n v="0"/>
    <s v="N"/>
    <s v="N"/>
    <s v="N"/>
    <s v="Secawan "/>
    <s v="Secawan"/>
    <m/>
    <x v="0"/>
    <s v="260129IQFSD7P"/>
    <s v="Closed"/>
    <s v="Paid"/>
  </r>
  <r>
    <x v="8635"/>
    <x v="15"/>
    <x v="2"/>
    <n v="0"/>
    <n v="1"/>
    <n v="0"/>
    <n v="0"/>
    <n v="0"/>
    <s v="N"/>
    <s v="N"/>
    <s v="N"/>
    <s v="Bens Bakery "/>
    <s v="Bens Bakery"/>
    <m/>
    <x v="1"/>
    <s v="260129VEWKKPF"/>
    <s v="Closed"/>
    <s v="Paid"/>
  </r>
  <r>
    <x v="8635"/>
    <x v="48"/>
    <x v="7"/>
    <n v="3.77"/>
    <n v="1"/>
    <n v="3.77"/>
    <n v="3.77"/>
    <n v="3.77"/>
    <s v="N"/>
    <s v="N"/>
    <s v="Y"/>
    <s v="Bens Bakery "/>
    <s v="Bens Bakery"/>
    <m/>
    <x v="1"/>
    <s v="260129VEWKKPF"/>
    <s v="Closed"/>
    <s v="Paid"/>
  </r>
  <r>
    <x v="8636"/>
    <x v="2"/>
    <x v="2"/>
    <n v="0"/>
    <n v="1"/>
    <n v="0"/>
    <n v="0"/>
    <n v="0"/>
    <s v="N"/>
    <s v="N"/>
    <s v="N"/>
    <s v="Secawan "/>
    <s v="Secawan"/>
    <m/>
    <x v="0"/>
    <s v="260129IQFHM9P"/>
    <s v="Closed"/>
    <s v="Paid"/>
  </r>
  <r>
    <x v="8636"/>
    <x v="40"/>
    <x v="5"/>
    <n v="18.5"/>
    <n v="1"/>
    <n v="18.5"/>
    <n v="18.5"/>
    <n v="18.5"/>
    <s v="N"/>
    <s v="N"/>
    <s v="N"/>
    <s v="Secawan "/>
    <s v="Secawan"/>
    <m/>
    <x v="0"/>
    <s v="260129IQFHM9P"/>
    <s v="Closed"/>
    <s v="Paid"/>
  </r>
  <r>
    <x v="863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YANL"/>
    <s v="Closed"/>
    <s v="Paid"/>
  </r>
  <r>
    <x v="8637"/>
    <x v="42"/>
    <x v="2"/>
    <n v="0"/>
    <n v="1"/>
    <n v="0"/>
    <n v="0"/>
    <n v="0"/>
    <s v="N"/>
    <s v="N"/>
    <s v="N"/>
    <s v="Restore "/>
    <s v="Restore"/>
    <m/>
    <x v="2"/>
    <s v="260129UAXYANL"/>
    <s v="Closed"/>
    <s v="Paid"/>
  </r>
  <r>
    <x v="8638"/>
    <x v="18"/>
    <x v="5"/>
    <n v="6.8"/>
    <n v="2"/>
    <n v="13.6"/>
    <n v="13.6"/>
    <n v="13.6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8"/>
    <x v="4"/>
    <x v="2"/>
    <n v="0"/>
    <n v="1"/>
    <n v="0"/>
    <n v="0"/>
    <n v="0"/>
    <s v="N"/>
    <s v="N"/>
    <s v="N"/>
    <s v="Secawan "/>
    <s v="Secawan"/>
    <m/>
    <x v="0"/>
    <s v="260129IQFG1BI"/>
    <s v="Closed"/>
    <s v="Paid"/>
  </r>
  <r>
    <x v="8638"/>
    <x v="30"/>
    <x v="5"/>
    <n v="3.4"/>
    <n v="1"/>
    <n v="3.4"/>
    <n v="3.4"/>
    <n v="3.4"/>
    <s v="N"/>
    <s v="N"/>
    <s v="N"/>
    <s v="Secawan "/>
    <s v="Secawan"/>
    <m/>
    <x v="0"/>
    <s v="260129IQFG1BI"/>
    <s v="Closed"/>
    <s v="Paid"/>
  </r>
  <r>
    <x v="8639"/>
    <x v="15"/>
    <x v="2"/>
    <n v="0"/>
    <n v="1"/>
    <n v="0"/>
    <n v="0"/>
    <n v="0"/>
    <s v="N"/>
    <s v="N"/>
    <s v="N"/>
    <s v="Bens Bakery "/>
    <s v="Bens Bakery"/>
    <m/>
    <x v="1"/>
    <s v="260129VEW903Q"/>
    <s v="Closed"/>
    <s v="Paid"/>
  </r>
  <r>
    <x v="8639"/>
    <x v="13"/>
    <x v="7"/>
    <n v="14.15"/>
    <n v="1"/>
    <n v="14.15"/>
    <n v="14.15"/>
    <n v="14.15"/>
    <s v="N"/>
    <s v="N"/>
    <s v="Y"/>
    <s v="Bens Bakery "/>
    <s v="Bens Bakery"/>
    <m/>
    <x v="1"/>
    <s v="260129VEW903Q"/>
    <s v="Closed"/>
    <s v="Paid"/>
  </r>
  <r>
    <x v="8639"/>
    <x v="64"/>
    <x v="7"/>
    <n v="16.98"/>
    <n v="1"/>
    <n v="16.98"/>
    <n v="16.98"/>
    <n v="16.98"/>
    <s v="N"/>
    <s v="N"/>
    <s v="Y"/>
    <s v="Bens Bakery "/>
    <s v="Bens Bakery"/>
    <m/>
    <x v="1"/>
    <s v="260129VEW903Q"/>
    <s v="Closed"/>
    <s v="Paid"/>
  </r>
  <r>
    <x v="8640"/>
    <x v="4"/>
    <x v="2"/>
    <n v="0"/>
    <n v="1"/>
    <n v="0"/>
    <n v="0"/>
    <n v="0"/>
    <s v="N"/>
    <s v="N"/>
    <s v="N"/>
    <s v="Secawan "/>
    <s v="Secawan"/>
    <m/>
    <x v="0"/>
    <s v="260129IQFWYP4"/>
    <s v="Closed"/>
    <s v="Paid"/>
  </r>
  <r>
    <x v="8640"/>
    <x v="23"/>
    <x v="5"/>
    <n v="9.8000000000000007"/>
    <n v="3"/>
    <n v="29.4"/>
    <n v="29.4"/>
    <n v="29.4"/>
    <s v="N"/>
    <s v="N"/>
    <s v="N"/>
    <s v="Secawan "/>
    <s v="Secawan"/>
    <m/>
    <x v="0"/>
    <s v="260129IQFWYP4"/>
    <s v="Closed"/>
    <s v="Paid"/>
  </r>
  <r>
    <x v="8641"/>
    <x v="2"/>
    <x v="2"/>
    <n v="0"/>
    <n v="1"/>
    <n v="0"/>
    <n v="0"/>
    <n v="0"/>
    <s v="N"/>
    <s v="N"/>
    <s v="N"/>
    <s v="Secawan "/>
    <s v="Secawan"/>
    <m/>
    <x v="0"/>
    <s v="260129IQFEG4T"/>
    <s v="Closed"/>
    <s v="Paid"/>
  </r>
  <r>
    <x v="8641"/>
    <x v="18"/>
    <x v="5"/>
    <n v="7.8"/>
    <n v="1"/>
    <n v="7.8"/>
    <n v="7.8"/>
    <n v="7.8"/>
    <s v="N"/>
    <s v="N"/>
    <s v="N"/>
    <s v="Secawan "/>
    <s v="Secawan"/>
    <m/>
    <x v="0"/>
    <s v="260129IQFEG4T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30"/>
    <x v="5"/>
    <n v="3.4"/>
    <n v="1"/>
    <n v="3.4"/>
    <n v="3.4"/>
    <n v="3.4"/>
    <s v="N"/>
    <s v="N"/>
    <s v="N"/>
    <s v="Secawan "/>
    <s v="Secawan"/>
    <m/>
    <x v="0"/>
    <s v="260129IQFT5XH"/>
    <s v="Closed"/>
    <s v="Paid"/>
  </r>
  <r>
    <x v="8642"/>
    <x v="2"/>
    <x v="2"/>
    <n v="0"/>
    <n v="1"/>
    <n v="0"/>
    <n v="0"/>
    <n v="0"/>
    <s v="N"/>
    <s v="N"/>
    <s v="N"/>
    <s v="Secawan "/>
    <s v="Secawan"/>
    <m/>
    <x v="0"/>
    <s v="260129IQFT5XH"/>
    <s v="Closed"/>
    <s v="Paid"/>
  </r>
  <r>
    <x v="8643"/>
    <x v="42"/>
    <x v="2"/>
    <n v="0"/>
    <n v="1"/>
    <n v="0"/>
    <n v="0"/>
    <n v="0"/>
    <s v="N"/>
    <s v="N"/>
    <s v="N"/>
    <s v="Restore "/>
    <s v="Restore"/>
    <m/>
    <x v="2"/>
    <s v="260129UAXGMGU"/>
    <s v="Closed"/>
    <s v="Paid"/>
  </r>
  <r>
    <x v="864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GMGU"/>
    <s v="Closed"/>
    <s v="Paid"/>
  </r>
  <r>
    <x v="8644"/>
    <x v="4"/>
    <x v="2"/>
    <n v="0"/>
    <n v="1"/>
    <n v="0"/>
    <n v="0"/>
    <n v="0"/>
    <s v="N"/>
    <s v="N"/>
    <s v="N"/>
    <s v="Secawan "/>
    <s v="Secawan"/>
    <m/>
    <x v="0"/>
    <s v="260129IQFLTO8"/>
    <s v="Closed"/>
    <s v="Paid"/>
  </r>
  <r>
    <x v="8644"/>
    <x v="155"/>
    <x v="5"/>
    <n v="7.8"/>
    <n v="1"/>
    <n v="7.8"/>
    <n v="7.8"/>
    <n v="7.8"/>
    <s v="N"/>
    <s v="N"/>
    <s v="N"/>
    <s v="Secawan "/>
    <s v="Secawan"/>
    <m/>
    <x v="0"/>
    <s v="260129IQFLTO8"/>
    <s v="Closed"/>
    <s v="Paid"/>
  </r>
  <r>
    <x v="8645"/>
    <x v="18"/>
    <x v="5"/>
    <n v="6.8"/>
    <n v="1"/>
    <n v="6.8"/>
    <n v="6.8"/>
    <n v="6.8"/>
    <s v="N"/>
    <s v="N"/>
    <s v="N"/>
    <s v="Secawan "/>
    <s v="Secawan"/>
    <m/>
    <x v="0"/>
    <s v="260129IQFG8NL"/>
    <s v="Closed"/>
    <s v="Paid"/>
  </r>
  <r>
    <x v="8645"/>
    <x v="2"/>
    <x v="2"/>
    <n v="0"/>
    <n v="1"/>
    <n v="0"/>
    <n v="0"/>
    <n v="0"/>
    <s v="N"/>
    <s v="N"/>
    <s v="N"/>
    <s v="Secawan "/>
    <s v="Secawan"/>
    <m/>
    <x v="0"/>
    <s v="260129IQFG8NL"/>
    <s v="Closed"/>
    <s v="Paid"/>
  </r>
  <r>
    <x v="8645"/>
    <x v="18"/>
    <x v="5"/>
    <n v="7.8"/>
    <n v="1"/>
    <n v="7.8"/>
    <n v="7.8"/>
    <n v="7.8"/>
    <s v="N"/>
    <s v="N"/>
    <s v="N"/>
    <s v="Secawan "/>
    <s v="Secawan"/>
    <m/>
    <x v="0"/>
    <s v="260129IQFG8NL"/>
    <s v="Closed"/>
    <s v="Paid"/>
  </r>
  <r>
    <x v="8646"/>
    <x v="15"/>
    <x v="2"/>
    <n v="0"/>
    <n v="1"/>
    <n v="0"/>
    <n v="0"/>
    <n v="0"/>
    <s v="N"/>
    <s v="N"/>
    <s v="N"/>
    <s v="Bens Bakery "/>
    <s v="Bens Bakery"/>
    <m/>
    <x v="1"/>
    <s v="260129VEWQ5MQ"/>
    <s v="Closed"/>
    <s v="Paid"/>
  </r>
  <r>
    <x v="8646"/>
    <x v="77"/>
    <x v="7"/>
    <n v="5.66"/>
    <n v="1"/>
    <n v="5.66"/>
    <n v="5.66"/>
    <n v="5.66"/>
    <s v="N"/>
    <s v="N"/>
    <s v="Y"/>
    <s v="Bens Bakery "/>
    <s v="Bens Bakery"/>
    <m/>
    <x v="1"/>
    <s v="260129VEWQ5MQ"/>
    <s v="Closed"/>
    <s v="Paid"/>
  </r>
  <r>
    <x v="8647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9IQF9V7M"/>
    <s v="Closed"/>
    <s v="Paid"/>
  </r>
  <r>
    <x v="8647"/>
    <x v="4"/>
    <x v="2"/>
    <n v="0"/>
    <n v="1"/>
    <n v="0"/>
    <n v="0"/>
    <n v="0"/>
    <s v="N"/>
    <s v="N"/>
    <s v="N"/>
    <s v="Secawan "/>
    <s v="Secawan"/>
    <m/>
    <x v="0"/>
    <s v="260129IQF9V7M"/>
    <s v="Closed"/>
    <s v="Paid"/>
  </r>
  <r>
    <x v="8648"/>
    <x v="18"/>
    <x v="5"/>
    <n v="6.8"/>
    <n v="1"/>
    <n v="6.8"/>
    <n v="6.8"/>
    <n v="6.8"/>
    <s v="N"/>
    <s v="N"/>
    <s v="N"/>
    <s v="Secawan "/>
    <s v="Secawan"/>
    <m/>
    <x v="0"/>
    <s v="260129IQFUOCY"/>
    <s v="Closed"/>
    <s v="Paid"/>
  </r>
  <r>
    <x v="8648"/>
    <x v="50"/>
    <x v="5"/>
    <n v="3.5"/>
    <n v="1"/>
    <n v="3.5"/>
    <n v="3.5"/>
    <n v="3.5"/>
    <s v="N"/>
    <s v="N"/>
    <s v="N"/>
    <s v="Secawan "/>
    <s v="Secawan"/>
    <m/>
    <x v="0"/>
    <s v="260129IQFUOCY"/>
    <s v="Closed"/>
    <s v="Paid"/>
  </r>
  <r>
    <x v="8648"/>
    <x v="2"/>
    <x v="2"/>
    <n v="0"/>
    <n v="1"/>
    <n v="0"/>
    <n v="0"/>
    <n v="0"/>
    <s v="N"/>
    <s v="N"/>
    <s v="N"/>
    <s v="Secawan "/>
    <s v="Secawan"/>
    <m/>
    <x v="0"/>
    <s v="260129IQFUOCY"/>
    <s v="Closed"/>
    <s v="Paid"/>
  </r>
  <r>
    <x v="8648"/>
    <x v="149"/>
    <x v="8"/>
    <n v="9.9"/>
    <n v="1"/>
    <n v="9.9"/>
    <n v="9.9"/>
    <n v="9.9"/>
    <s v="N"/>
    <s v="N"/>
    <s v="N"/>
    <s v="Secawan "/>
    <s v="Secawan"/>
    <m/>
    <x v="0"/>
    <s v="260129IQFUOCY"/>
    <s v="Closed"/>
    <s v="Paid"/>
  </r>
  <r>
    <x v="8648"/>
    <x v="5"/>
    <x v="4"/>
    <n v="5.2"/>
    <n v="1"/>
    <n v="5.2"/>
    <n v="5.2"/>
    <n v="5.2"/>
    <s v="N"/>
    <s v="N"/>
    <s v="N"/>
    <s v="Secawan "/>
    <s v="Secawan"/>
    <m/>
    <x v="0"/>
    <s v="260129IQFUOCY"/>
    <s v="Closed"/>
    <s v="Paid"/>
  </r>
  <r>
    <x v="8649"/>
    <x v="48"/>
    <x v="7"/>
    <n v="3.77"/>
    <n v="1"/>
    <n v="3.77"/>
    <n v="3.77"/>
    <n v="3.77"/>
    <s v="N"/>
    <s v="N"/>
    <s v="Y"/>
    <s v="Bens Bakery "/>
    <s v="Bens Bakery"/>
    <m/>
    <x v="1"/>
    <s v="260129VEWX11C"/>
    <s v="Closed"/>
    <s v="Paid"/>
  </r>
  <r>
    <x v="8649"/>
    <x v="15"/>
    <x v="2"/>
    <n v="0"/>
    <n v="1"/>
    <n v="0"/>
    <n v="0"/>
    <n v="0"/>
    <s v="N"/>
    <s v="N"/>
    <s v="N"/>
    <s v="Bens Bakery "/>
    <s v="Bens Bakery"/>
    <m/>
    <x v="1"/>
    <s v="260129VEWX11C"/>
    <s v="Closed"/>
    <s v="Paid"/>
  </r>
  <r>
    <x v="8650"/>
    <x v="69"/>
    <x v="7"/>
    <n v="9.43"/>
    <n v="1"/>
    <n v="9.43"/>
    <n v="9.43"/>
    <n v="9.43"/>
    <s v="N"/>
    <s v="N"/>
    <s v="Y"/>
    <s v="Bens Bakery "/>
    <s v="Bens Bakery"/>
    <m/>
    <x v="1"/>
    <s v="260129VEWRTTR"/>
    <s v="Closed"/>
    <s v="Paid"/>
  </r>
  <r>
    <x v="8650"/>
    <x v="15"/>
    <x v="2"/>
    <n v="0"/>
    <n v="1"/>
    <n v="0"/>
    <n v="0"/>
    <n v="0"/>
    <s v="N"/>
    <s v="N"/>
    <s v="N"/>
    <s v="Bens Bakery "/>
    <s v="Bens Bakery"/>
    <m/>
    <x v="1"/>
    <s v="260129VEWRTTR"/>
    <s v="Closed"/>
    <s v="Paid"/>
  </r>
  <r>
    <x v="8651"/>
    <x v="2"/>
    <x v="2"/>
    <n v="0"/>
    <n v="1"/>
    <n v="0"/>
    <n v="0"/>
    <n v="0"/>
    <s v="N"/>
    <s v="N"/>
    <s v="N"/>
    <s v="Secawan "/>
    <s v="Secawan"/>
    <m/>
    <x v="0"/>
    <s v="260129IQF5G2E"/>
    <s v="Closed"/>
    <s v="Paid"/>
  </r>
  <r>
    <x v="865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5G2E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2"/>
    <x v="2"/>
    <x v="2"/>
    <n v="0"/>
    <n v="1"/>
    <n v="0"/>
    <n v="0"/>
    <n v="0"/>
    <s v="N"/>
    <s v="N"/>
    <s v="N"/>
    <s v="Secawan "/>
    <s v="Secawan"/>
    <m/>
    <x v="0"/>
    <s v="260129IQF53N9"/>
    <s v="Closed"/>
    <s v="Paid"/>
  </r>
  <r>
    <x v="8652"/>
    <x v="30"/>
    <x v="5"/>
    <n v="3.4"/>
    <n v="1"/>
    <n v="3.4"/>
    <n v="3.4"/>
    <n v="3.4"/>
    <s v="N"/>
    <s v="N"/>
    <s v="N"/>
    <s v="Secawan "/>
    <s v="Secawan"/>
    <m/>
    <x v="0"/>
    <s v="260129IQF53N9"/>
    <s v="Closed"/>
    <s v="Paid"/>
  </r>
  <r>
    <x v="8653"/>
    <x v="6"/>
    <x v="5"/>
    <n v="6.8"/>
    <n v="1"/>
    <n v="6.8"/>
    <n v="6.8"/>
    <n v="6.8"/>
    <s v="N"/>
    <s v="N"/>
    <s v="N"/>
    <s v="Secawan "/>
    <s v="Secawan"/>
    <m/>
    <x v="0"/>
    <s v="260129IQFEAVE"/>
    <s v="Closed"/>
    <s v="Paid"/>
  </r>
  <r>
    <x v="8653"/>
    <x v="4"/>
    <x v="2"/>
    <n v="0"/>
    <n v="1"/>
    <n v="0"/>
    <n v="0"/>
    <n v="0"/>
    <s v="N"/>
    <s v="N"/>
    <s v="N"/>
    <s v="Secawan "/>
    <s v="Secawan"/>
    <m/>
    <x v="0"/>
    <s v="260129IQFEAVE"/>
    <s v="Closed"/>
    <s v="Paid"/>
  </r>
  <r>
    <x v="8653"/>
    <x v="5"/>
    <x v="4"/>
    <n v="5.2"/>
    <n v="1"/>
    <n v="5.2"/>
    <n v="5.2"/>
    <n v="5.2"/>
    <s v="N"/>
    <s v="N"/>
    <s v="N"/>
    <s v="Secawan "/>
    <s v="Secawan"/>
    <m/>
    <x v="0"/>
    <s v="260129IQFEAVE"/>
    <s v="Closed"/>
    <s v="Paid"/>
  </r>
  <r>
    <x v="8654"/>
    <x v="58"/>
    <x v="9"/>
    <n v="19"/>
    <n v="1"/>
    <n v="19"/>
    <n v="19"/>
    <n v="19"/>
    <s v="N"/>
    <s v="N"/>
    <s v="N"/>
    <s v="Restore "/>
    <s v="Restore"/>
    <m/>
    <x v="2"/>
    <s v="260129UAXPKSX"/>
    <s v="Closed"/>
    <s v="Paid"/>
  </r>
  <r>
    <x v="8654"/>
    <x v="42"/>
    <x v="2"/>
    <n v="0"/>
    <n v="1"/>
    <n v="0"/>
    <n v="0"/>
    <n v="0"/>
    <s v="N"/>
    <s v="N"/>
    <s v="N"/>
    <s v="Restore "/>
    <s v="Restore"/>
    <m/>
    <x v="2"/>
    <s v="260129UAXPKSX"/>
    <s v="Closed"/>
    <s v="Paid"/>
  </r>
  <r>
    <x v="8654"/>
    <x v="62"/>
    <x v="9"/>
    <n v="14.9"/>
    <n v="1"/>
    <n v="14.9"/>
    <n v="14.9"/>
    <n v="14.9"/>
    <s v="N"/>
    <s v="N"/>
    <s v="N"/>
    <s v="Restore "/>
    <s v="Restore"/>
    <m/>
    <x v="2"/>
    <s v="260129UAXPKSX"/>
    <s v="Closed"/>
    <s v="Paid"/>
  </r>
  <r>
    <x v="8655"/>
    <x v="15"/>
    <x v="2"/>
    <n v="0"/>
    <n v="1"/>
    <n v="0"/>
    <n v="0"/>
    <n v="0"/>
    <s v="N"/>
    <s v="N"/>
    <s v="N"/>
    <s v="Bens Bakery "/>
    <s v="Bens Bakery"/>
    <m/>
    <x v="1"/>
    <s v="260129VEWQ9IF"/>
    <s v="Closed"/>
    <s v="Paid"/>
  </r>
  <r>
    <x v="8655"/>
    <x v="44"/>
    <x v="7"/>
    <n v="7.55"/>
    <n v="1"/>
    <n v="7.55"/>
    <n v="7.55"/>
    <n v="7.55"/>
    <s v="N"/>
    <s v="N"/>
    <s v="Y"/>
    <s v="Bens Bakery "/>
    <s v="Bens Bakery"/>
    <m/>
    <x v="1"/>
    <s v="260129VEWQ9IF"/>
    <s v="Closed"/>
    <s v="Paid"/>
  </r>
  <r>
    <x v="8656"/>
    <x v="68"/>
    <x v="7"/>
    <n v="14.15"/>
    <n v="1"/>
    <n v="14.15"/>
    <n v="14.15"/>
    <n v="14.15"/>
    <s v="N"/>
    <s v="N"/>
    <s v="Y"/>
    <s v="Bens Bakery "/>
    <s v="Bens Bakery"/>
    <m/>
    <x v="1"/>
    <s v="260129VEWC7PU"/>
    <s v="Closed"/>
    <s v="Paid"/>
  </r>
  <r>
    <x v="8656"/>
    <x v="15"/>
    <x v="2"/>
    <n v="0"/>
    <n v="1"/>
    <n v="0"/>
    <n v="0"/>
    <n v="0"/>
    <s v="N"/>
    <s v="N"/>
    <s v="N"/>
    <s v="Bens Bakery "/>
    <s v="Bens Bakery"/>
    <m/>
    <x v="1"/>
    <s v="260129VEWC7PU"/>
    <s v="Closed"/>
    <s v="Paid"/>
  </r>
  <r>
    <x v="8656"/>
    <x v="87"/>
    <x v="7"/>
    <n v="2.83"/>
    <n v="1"/>
    <n v="2.83"/>
    <n v="2.83"/>
    <n v="2.83"/>
    <s v="N"/>
    <s v="N"/>
    <s v="Y"/>
    <s v="Bens Bakery "/>
    <s v="Bens Bakery"/>
    <m/>
    <x v="1"/>
    <s v="260129VEWC7PU"/>
    <s v="Closed"/>
    <s v="Paid"/>
  </r>
  <r>
    <x v="865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HXC"/>
    <s v="Closed"/>
    <s v="Paid"/>
  </r>
  <r>
    <x v="8657"/>
    <x v="2"/>
    <x v="2"/>
    <n v="0"/>
    <n v="1"/>
    <n v="0"/>
    <n v="0"/>
    <n v="0"/>
    <s v="N"/>
    <s v="N"/>
    <s v="N"/>
    <s v="Secawan "/>
    <s v="Secawan"/>
    <m/>
    <x v="0"/>
    <s v="260129IQF6HXC"/>
    <s v="Closed"/>
    <s v="Paid"/>
  </r>
  <r>
    <x v="8658"/>
    <x v="153"/>
    <x v="13"/>
    <n v="0.7"/>
    <n v="1"/>
    <n v="0.7"/>
    <n v="0.7"/>
    <n v="0.7"/>
    <s v="N"/>
    <s v="N"/>
    <s v="N"/>
    <s v="Secawan "/>
    <s v="Secawan"/>
    <m/>
    <x v="0"/>
    <s v="260129IQFK83D"/>
    <s v="Closed"/>
    <s v="Paid"/>
  </r>
  <r>
    <x v="8658"/>
    <x v="2"/>
    <x v="2"/>
    <n v="0"/>
    <n v="1"/>
    <n v="0"/>
    <n v="0"/>
    <n v="0"/>
    <s v="N"/>
    <s v="N"/>
    <s v="N"/>
    <s v="Secawan "/>
    <s v="Secawan"/>
    <m/>
    <x v="0"/>
    <s v="260129IQFK83D"/>
    <s v="Closed"/>
    <s v="Paid"/>
  </r>
  <r>
    <x v="8658"/>
    <x v="130"/>
    <x v="4"/>
    <n v="12.5"/>
    <n v="1"/>
    <n v="12.5"/>
    <n v="12.5"/>
    <n v="12.5"/>
    <s v="N"/>
    <s v="N"/>
    <s v="N"/>
    <s v="Secawan "/>
    <s v="Secawan"/>
    <m/>
    <x v="0"/>
    <s v="260129IQFK83D"/>
    <s v="Closed"/>
    <s v="Paid"/>
  </r>
  <r>
    <x v="8659"/>
    <x v="16"/>
    <x v="7"/>
    <n v="9.43"/>
    <n v="1"/>
    <n v="9.43"/>
    <n v="9.43"/>
    <n v="9.43"/>
    <s v="N"/>
    <s v="N"/>
    <s v="Y"/>
    <s v="Bens Bakery "/>
    <s v="Bens Bakery"/>
    <m/>
    <x v="1"/>
    <s v="260129VEW7OBH"/>
    <s v="Closed"/>
    <s v="Paid"/>
  </r>
  <r>
    <x v="8659"/>
    <x v="15"/>
    <x v="2"/>
    <n v="0"/>
    <n v="1"/>
    <n v="0"/>
    <n v="0"/>
    <n v="0"/>
    <s v="N"/>
    <s v="N"/>
    <s v="N"/>
    <s v="Bens Bakery "/>
    <s v="Bens Bakery"/>
    <m/>
    <x v="1"/>
    <s v="260129VEW7OBH"/>
    <s v="Closed"/>
    <s v="Paid"/>
  </r>
  <r>
    <x v="8659"/>
    <x v="55"/>
    <x v="7"/>
    <n v="7.55"/>
    <n v="1"/>
    <n v="7.55"/>
    <n v="7.55"/>
    <n v="7.55"/>
    <s v="N"/>
    <s v="N"/>
    <s v="Y"/>
    <s v="Bens Bakery "/>
    <s v="Bens Bakery"/>
    <m/>
    <x v="1"/>
    <s v="260129VEW7OBH"/>
    <s v="Closed"/>
    <s v="Paid"/>
  </r>
  <r>
    <x v="8660"/>
    <x v="82"/>
    <x v="5"/>
    <n v="6.9"/>
    <n v="3"/>
    <n v="20.7"/>
    <n v="20.7"/>
    <n v="20.7"/>
    <s v="N"/>
    <s v="N"/>
    <s v="N"/>
    <s v="Secawan "/>
    <s v="Secawan"/>
    <m/>
    <x v="0"/>
    <s v="260129IQFCAL6"/>
    <s v="Closed"/>
    <s v="Paid"/>
  </r>
  <r>
    <x v="8660"/>
    <x v="5"/>
    <x v="4"/>
    <n v="5.2"/>
    <n v="1"/>
    <n v="5.2"/>
    <n v="5.2"/>
    <n v="5.2"/>
    <s v="N"/>
    <s v="N"/>
    <s v="N"/>
    <s v="Secawan "/>
    <s v="Secawan"/>
    <m/>
    <x v="0"/>
    <s v="260129IQFCAL6"/>
    <s v="Closed"/>
    <s v="Paid"/>
  </r>
  <r>
    <x v="8660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CAL6"/>
    <s v="Closed"/>
    <s v="Paid"/>
  </r>
  <r>
    <x v="8660"/>
    <x v="2"/>
    <x v="2"/>
    <n v="0"/>
    <n v="1"/>
    <n v="0"/>
    <n v="0"/>
    <n v="0"/>
    <s v="N"/>
    <s v="N"/>
    <s v="N"/>
    <s v="Secawan "/>
    <s v="Secawan"/>
    <m/>
    <x v="0"/>
    <s v="260129IQFCAL6"/>
    <s v="Closed"/>
    <s v="Paid"/>
  </r>
  <r>
    <x v="8661"/>
    <x v="1"/>
    <x v="1"/>
    <n v="6"/>
    <n v="1"/>
    <n v="6"/>
    <n v="6"/>
    <n v="6"/>
    <s v="N"/>
    <s v="N"/>
    <s v="N"/>
    <s v="Secawan "/>
    <s v="Secawan"/>
    <m/>
    <x v="0"/>
    <s v="260129IQFVDN3"/>
    <s v="Closed"/>
    <s v="Paid"/>
  </r>
  <r>
    <x v="8661"/>
    <x v="2"/>
    <x v="2"/>
    <n v="0"/>
    <n v="1"/>
    <n v="0"/>
    <n v="0"/>
    <n v="0"/>
    <s v="N"/>
    <s v="N"/>
    <s v="N"/>
    <s v="Secawan "/>
    <s v="Secawan"/>
    <m/>
    <x v="0"/>
    <s v="260129IQFVDN3"/>
    <s v="Closed"/>
    <s v="Paid"/>
  </r>
  <r>
    <x v="8662"/>
    <x v="40"/>
    <x v="5"/>
    <n v="18.5"/>
    <n v="1"/>
    <n v="18.5"/>
    <n v="18.5"/>
    <n v="18.5"/>
    <s v="N"/>
    <s v="N"/>
    <s v="N"/>
    <s v="Secawan "/>
    <s v="Secawan"/>
    <m/>
    <x v="0"/>
    <s v="260129IQFCVCP"/>
    <s v="Closed"/>
    <s v="Paid"/>
  </r>
  <r>
    <x v="8662"/>
    <x v="2"/>
    <x v="2"/>
    <n v="0"/>
    <n v="1"/>
    <n v="0"/>
    <n v="0"/>
    <n v="0"/>
    <s v="N"/>
    <s v="N"/>
    <s v="N"/>
    <s v="Secawan "/>
    <s v="Secawan"/>
    <m/>
    <x v="0"/>
    <s v="260129IQFCVCP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58"/>
    <x v="9"/>
    <n v="19"/>
    <n v="1"/>
    <n v="19"/>
    <n v="19"/>
    <n v="19"/>
    <s v="N"/>
    <s v="N"/>
    <s v="N"/>
    <s v="Restore "/>
    <s v="Restore"/>
    <m/>
    <x v="2"/>
    <s v="260129UAXEYTG"/>
    <s v="Closed"/>
    <s v="Paid"/>
  </r>
  <r>
    <x v="8663"/>
    <x v="42"/>
    <x v="2"/>
    <n v="0"/>
    <n v="1"/>
    <n v="0"/>
    <n v="0"/>
    <n v="0"/>
    <s v="N"/>
    <s v="N"/>
    <s v="N"/>
    <s v="Restore "/>
    <s v="Restore"/>
    <m/>
    <x v="2"/>
    <s v="260129UAXEYTG"/>
    <s v="Closed"/>
    <s v="Paid"/>
  </r>
  <r>
    <x v="8664"/>
    <x v="4"/>
    <x v="2"/>
    <n v="0"/>
    <n v="1"/>
    <n v="0"/>
    <n v="0"/>
    <n v="0"/>
    <s v="N"/>
    <s v="N"/>
    <s v="N"/>
    <s v="Secawan "/>
    <s v="Secawan"/>
    <m/>
    <x v="0"/>
    <s v="260129IQFAN93"/>
    <s v="Closed"/>
    <s v="Paid"/>
  </r>
  <r>
    <x v="8664"/>
    <x v="5"/>
    <x v="4"/>
    <n v="5.2"/>
    <n v="1"/>
    <n v="5.2"/>
    <n v="5.2"/>
    <n v="5.2"/>
    <s v="N"/>
    <s v="N"/>
    <s v="N"/>
    <s v="Secawan "/>
    <s v="Secawan"/>
    <m/>
    <x v="0"/>
    <s v="260129IQFAN93"/>
    <s v="Closed"/>
    <s v="Paid"/>
  </r>
  <r>
    <x v="8665"/>
    <x v="14"/>
    <x v="2"/>
    <n v="0"/>
    <n v="1"/>
    <n v="0"/>
    <n v="0"/>
    <n v="0"/>
    <s v="N"/>
    <s v="N"/>
    <s v="N"/>
    <s v="Bens Bakery "/>
    <s v="Bens Bakery"/>
    <m/>
    <x v="1"/>
    <s v="260129VEWN5Q7"/>
    <s v="Closed"/>
    <s v="Paid"/>
  </r>
  <r>
    <x v="8665"/>
    <x v="49"/>
    <x v="7"/>
    <n v="5.66"/>
    <n v="1"/>
    <n v="5.66"/>
    <n v="5.66"/>
    <n v="5.66"/>
    <s v="N"/>
    <s v="N"/>
    <s v="Y"/>
    <s v="Bens Bakery "/>
    <s v="Bens Bakery"/>
    <m/>
    <x v="1"/>
    <s v="260129VEWN5Q7"/>
    <s v="Closed"/>
    <s v="Paid"/>
  </r>
  <r>
    <x v="8666"/>
    <x v="48"/>
    <x v="7"/>
    <n v="3.77"/>
    <n v="1"/>
    <n v="3.77"/>
    <n v="3.77"/>
    <n v="3.77"/>
    <s v="N"/>
    <s v="N"/>
    <s v="Y"/>
    <s v="Bens Bakery "/>
    <s v="Bens Bakery"/>
    <m/>
    <x v="1"/>
    <s v="260129VEWOQ2E"/>
    <s v="Closed"/>
    <s v="Paid"/>
  </r>
  <r>
    <x v="8666"/>
    <x v="15"/>
    <x v="2"/>
    <n v="0"/>
    <n v="1"/>
    <n v="0"/>
    <n v="0"/>
    <n v="0"/>
    <s v="N"/>
    <s v="N"/>
    <s v="N"/>
    <s v="Bens Bakery "/>
    <s v="Bens Bakery"/>
    <m/>
    <x v="1"/>
    <s v="260129VEWOQ2E"/>
    <s v="Closed"/>
    <s v="Paid"/>
  </r>
  <r>
    <x v="8666"/>
    <x v="16"/>
    <x v="7"/>
    <n v="9.43"/>
    <n v="1"/>
    <n v="9.43"/>
    <n v="9.43"/>
    <n v="9.43"/>
    <s v="N"/>
    <s v="N"/>
    <s v="Y"/>
    <s v="Bens Bakery "/>
    <s v="Bens Bakery"/>
    <m/>
    <x v="1"/>
    <s v="260129VEWOQ2E"/>
    <s v="Closed"/>
    <s v="Paid"/>
  </r>
  <r>
    <x v="866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4TZB"/>
    <s v="Closed"/>
    <s v="Paid"/>
  </r>
  <r>
    <x v="8667"/>
    <x v="2"/>
    <x v="2"/>
    <n v="0"/>
    <n v="1"/>
    <n v="0"/>
    <n v="0"/>
    <n v="0"/>
    <s v="N"/>
    <s v="N"/>
    <s v="N"/>
    <s v="Secawan "/>
    <s v="Secawan"/>
    <m/>
    <x v="0"/>
    <s v="260129IQF4TZB"/>
    <s v="Closed"/>
    <s v="Paid"/>
  </r>
  <r>
    <x v="8667"/>
    <x v="109"/>
    <x v="5"/>
    <n v="4.8"/>
    <n v="2"/>
    <n v="9.6"/>
    <n v="9.6"/>
    <n v="9.6"/>
    <s v="N"/>
    <s v="N"/>
    <s v="N"/>
    <s v="Secawan "/>
    <s v="Secawan"/>
    <m/>
    <x v="0"/>
    <s v="260129IQF4TZB"/>
    <s v="Closed"/>
    <s v="Paid"/>
  </r>
  <r>
    <x v="8668"/>
    <x v="66"/>
    <x v="1"/>
    <n v="6"/>
    <n v="1"/>
    <n v="6"/>
    <n v="6"/>
    <n v="6"/>
    <s v="N"/>
    <s v="N"/>
    <s v="N"/>
    <s v="Secawan "/>
    <s v="Secawan"/>
    <m/>
    <x v="0"/>
    <s v="260129IQFATRN"/>
    <s v="Closed"/>
    <s v="Paid"/>
  </r>
  <r>
    <x v="8668"/>
    <x v="2"/>
    <x v="2"/>
    <n v="0"/>
    <n v="1"/>
    <n v="0"/>
    <n v="0"/>
    <n v="0"/>
    <s v="N"/>
    <s v="N"/>
    <s v="N"/>
    <s v="Secawan "/>
    <s v="Secawan"/>
    <m/>
    <x v="0"/>
    <s v="260129IQFATRN"/>
    <s v="Closed"/>
    <s v="Paid"/>
  </r>
  <r>
    <x v="8668"/>
    <x v="11"/>
    <x v="5"/>
    <n v="11.8"/>
    <n v="1"/>
    <n v="11.8"/>
    <n v="11.8"/>
    <n v="11.8"/>
    <s v="N"/>
    <s v="N"/>
    <s v="N"/>
    <s v="Secawan "/>
    <s v="Secawan"/>
    <m/>
    <x v="0"/>
    <s v="260129IQFATRN"/>
    <s v="Closed"/>
    <s v="Paid"/>
  </r>
  <r>
    <x v="8668"/>
    <x v="5"/>
    <x v="4"/>
    <n v="5.2"/>
    <n v="1"/>
    <n v="5.2"/>
    <n v="5.2"/>
    <n v="5.2"/>
    <s v="N"/>
    <s v="N"/>
    <s v="N"/>
    <s v="Secawan "/>
    <s v="Secawan"/>
    <m/>
    <x v="0"/>
    <s v="260129IQFATRN"/>
    <s v="Closed"/>
    <s v="Paid"/>
  </r>
  <r>
    <x v="8669"/>
    <x v="4"/>
    <x v="2"/>
    <n v="0"/>
    <n v="1"/>
    <n v="0"/>
    <n v="0"/>
    <n v="0"/>
    <s v="N"/>
    <s v="N"/>
    <s v="N"/>
    <s v="Secawan "/>
    <s v="Secawan"/>
    <m/>
    <x v="0"/>
    <s v="260129IQFX3ZP"/>
    <s v="Closed"/>
    <s v="Paid"/>
  </r>
  <r>
    <x v="8669"/>
    <x v="31"/>
    <x v="3"/>
    <n v="18"/>
    <n v="1"/>
    <n v="18"/>
    <n v="18"/>
    <n v="18"/>
    <s v="N"/>
    <s v="N"/>
    <s v="N"/>
    <s v="Secawan "/>
    <s v="Secawan"/>
    <m/>
    <x v="0"/>
    <s v="260129IQFX3ZP"/>
    <s v="Closed"/>
    <s v="Paid"/>
  </r>
  <r>
    <x v="8669"/>
    <x v="6"/>
    <x v="5"/>
    <n v="7.8"/>
    <n v="1"/>
    <n v="7.8"/>
    <n v="7.8"/>
    <n v="7.8"/>
    <s v="N"/>
    <s v="N"/>
    <s v="N"/>
    <s v="Secawan "/>
    <s v="Secawan"/>
    <m/>
    <x v="0"/>
    <s v="260129IQFX3ZP"/>
    <s v="Closed"/>
    <s v="Paid"/>
  </r>
  <r>
    <x v="8669"/>
    <x v="18"/>
    <x v="5"/>
    <n v="6.8"/>
    <n v="1"/>
    <n v="6.8"/>
    <n v="6.8"/>
    <n v="6.8"/>
    <s v="N"/>
    <s v="N"/>
    <s v="N"/>
    <s v="Secawan "/>
    <s v="Secawan"/>
    <m/>
    <x v="0"/>
    <s v="260129IQFX3ZP"/>
    <s v="Closed"/>
    <s v="Paid"/>
  </r>
  <r>
    <x v="8669"/>
    <x v="34"/>
    <x v="3"/>
    <n v="10.9"/>
    <n v="1"/>
    <n v="10.9"/>
    <n v="5.45"/>
    <n v="5.45"/>
    <s v="N"/>
    <s v="N"/>
    <s v="N"/>
    <s v="Secawan "/>
    <s v="Secawan"/>
    <m/>
    <x v="0"/>
    <s v="260129IQFX3ZP"/>
    <s v="Closed"/>
    <s v="Paid"/>
  </r>
  <r>
    <x v="8669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X3ZP"/>
    <s v="Closed"/>
    <s v="Paid"/>
  </r>
  <r>
    <x v="86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DS4S"/>
    <s v="Closed"/>
    <s v="Paid"/>
  </r>
  <r>
    <x v="8670"/>
    <x v="42"/>
    <x v="2"/>
    <n v="0"/>
    <n v="1"/>
    <n v="0"/>
    <n v="0"/>
    <n v="0"/>
    <s v="N"/>
    <s v="N"/>
    <s v="N"/>
    <s v="Restore "/>
    <s v="Restore"/>
    <m/>
    <x v="2"/>
    <s v="260129UAXDS4S"/>
    <s v="Closed"/>
    <s v="Paid"/>
  </r>
  <r>
    <x v="867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695B"/>
    <s v="Closed"/>
    <s v="Paid"/>
  </r>
  <r>
    <x v="8671"/>
    <x v="4"/>
    <x v="2"/>
    <n v="0"/>
    <n v="1"/>
    <n v="0"/>
    <n v="0"/>
    <n v="0"/>
    <s v="N"/>
    <s v="N"/>
    <s v="N"/>
    <s v="Secawan "/>
    <s v="Secawan"/>
    <m/>
    <x v="0"/>
    <s v="260129IQF695B"/>
    <s v="Closed"/>
    <s v="Paid"/>
  </r>
  <r>
    <x v="8672"/>
    <x v="4"/>
    <x v="2"/>
    <n v="0"/>
    <n v="1"/>
    <n v="0"/>
    <n v="0"/>
    <n v="0"/>
    <s v="N"/>
    <s v="N"/>
    <s v="N"/>
    <s v="Secawan "/>
    <s v="Secawan"/>
    <m/>
    <x v="0"/>
    <s v="260129IQF8F6H"/>
    <s v="Closed"/>
    <s v="Paid"/>
  </r>
  <r>
    <x v="8672"/>
    <x v="148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8F6H"/>
    <s v="Closed"/>
    <s v="Paid"/>
  </r>
  <r>
    <x v="8672"/>
    <x v="8"/>
    <x v="6"/>
    <n v="4"/>
    <n v="1"/>
    <n v="4"/>
    <n v="4"/>
    <n v="4"/>
    <s v="N"/>
    <s v="N"/>
    <s v="N"/>
    <s v="Secawan "/>
    <s v="Secawan"/>
    <m/>
    <x v="0"/>
    <s v="260129IQF8F6H"/>
    <s v="Closed"/>
    <s v="Paid"/>
  </r>
  <r>
    <x v="8672"/>
    <x v="66"/>
    <x v="1"/>
    <n v="6"/>
    <n v="1"/>
    <n v="6"/>
    <n v="6"/>
    <n v="6"/>
    <s v="N"/>
    <s v="N"/>
    <s v="N"/>
    <s v="Secawan "/>
    <s v="Secawan"/>
    <m/>
    <x v="0"/>
    <s v="260129IQF8F6H"/>
    <s v="Closed"/>
    <s v="Paid"/>
  </r>
  <r>
    <x v="8672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8F6H"/>
    <s v="Closed"/>
    <s v="Paid"/>
  </r>
  <r>
    <x v="8672"/>
    <x v="5"/>
    <x v="4"/>
    <n v="5.2"/>
    <n v="1"/>
    <n v="5.2"/>
    <n v="5.2"/>
    <n v="5.2"/>
    <s v="N"/>
    <s v="N"/>
    <s v="N"/>
    <s v="Secawan "/>
    <s v="Secawan"/>
    <m/>
    <x v="0"/>
    <s v="260129IQF8F6H"/>
    <s v="Closed"/>
    <s v="Paid"/>
  </r>
  <r>
    <x v="8673"/>
    <x v="15"/>
    <x v="2"/>
    <n v="0"/>
    <n v="1"/>
    <n v="0"/>
    <n v="0"/>
    <n v="0"/>
    <s v="N"/>
    <s v="N"/>
    <s v="N"/>
    <s v="Bens Bakery "/>
    <s v="Bens Bakery"/>
    <m/>
    <x v="1"/>
    <s v="260129VEWJLXY"/>
    <s v="Closed"/>
    <s v="Paid"/>
  </r>
  <r>
    <x v="8673"/>
    <x v="48"/>
    <x v="7"/>
    <n v="3.77"/>
    <n v="1"/>
    <n v="3.77"/>
    <n v="3.77"/>
    <n v="3.77"/>
    <s v="N"/>
    <s v="N"/>
    <s v="Y"/>
    <s v="Bens Bakery "/>
    <s v="Bens Bakery"/>
    <m/>
    <x v="1"/>
    <s v="260129VEWJLXY"/>
    <s v="Closed"/>
    <s v="Paid"/>
  </r>
  <r>
    <x v="8674"/>
    <x v="63"/>
    <x v="9"/>
    <n v="20"/>
    <n v="1"/>
    <n v="20"/>
    <n v="20"/>
    <n v="20"/>
    <s v="N"/>
    <s v="N"/>
    <s v="N"/>
    <s v="Restore "/>
    <s v="Restore"/>
    <m/>
    <x v="2"/>
    <s v="260129UAXPA78"/>
    <s v="Closed"/>
    <s v="Paid"/>
  </r>
  <r>
    <x v="8674"/>
    <x v="42"/>
    <x v="2"/>
    <n v="0"/>
    <n v="1"/>
    <n v="0"/>
    <n v="0"/>
    <n v="0"/>
    <s v="N"/>
    <s v="N"/>
    <s v="N"/>
    <s v="Restore "/>
    <s v="Restore"/>
    <m/>
    <x v="2"/>
    <s v="260129UAXPA78"/>
    <s v="Closed"/>
    <s v="Paid"/>
  </r>
  <r>
    <x v="8675"/>
    <x v="42"/>
    <x v="2"/>
    <n v="0"/>
    <n v="1"/>
    <n v="0"/>
    <n v="0"/>
    <n v="0"/>
    <s v="N"/>
    <s v="N"/>
    <s v="N"/>
    <s v="Restore "/>
    <s v="Restore"/>
    <m/>
    <x v="2"/>
    <s v="260129UAXI5J4"/>
    <s v="Closed"/>
    <s v="Paid"/>
  </r>
  <r>
    <x v="8675"/>
    <x v="116"/>
    <x v="9"/>
    <n v="14.9"/>
    <n v="1"/>
    <n v="14.9"/>
    <n v="14.9"/>
    <n v="14.9"/>
    <s v="N"/>
    <s v="N"/>
    <s v="N"/>
    <s v="Restore "/>
    <s v="Restore"/>
    <m/>
    <x v="2"/>
    <s v="260129UAXI5J4"/>
    <s v="Closed"/>
    <s v="Paid"/>
  </r>
  <r>
    <x v="8676"/>
    <x v="42"/>
    <x v="2"/>
    <n v="0"/>
    <n v="1"/>
    <n v="0"/>
    <n v="0"/>
    <n v="0"/>
    <s v="N"/>
    <s v="N"/>
    <s v="N"/>
    <s v="Restore "/>
    <s v="Restore"/>
    <m/>
    <x v="2"/>
    <s v="260129UAX8JRC"/>
    <s v="Closed"/>
    <s v="Paid"/>
  </r>
  <r>
    <x v="8676"/>
    <x v="58"/>
    <x v="9"/>
    <n v="19"/>
    <n v="1"/>
    <n v="19"/>
    <n v="19"/>
    <n v="19"/>
    <s v="N"/>
    <s v="N"/>
    <s v="N"/>
    <s v="Restore "/>
    <s v="Restore"/>
    <m/>
    <x v="2"/>
    <s v="260129UAX8JRC"/>
    <s v="Closed"/>
    <s v="Paid"/>
  </r>
  <r>
    <x v="8677"/>
    <x v="63"/>
    <x v="9"/>
    <n v="20"/>
    <n v="1"/>
    <n v="20"/>
    <n v="20"/>
    <n v="20"/>
    <s v="N"/>
    <s v="N"/>
    <s v="N"/>
    <s v="Restore "/>
    <s v="Restore"/>
    <m/>
    <x v="2"/>
    <s v="260129UAXWJWN"/>
    <s v="Closed"/>
    <s v="Paid"/>
  </r>
  <r>
    <x v="8677"/>
    <x v="42"/>
    <x v="2"/>
    <n v="0"/>
    <n v="1"/>
    <n v="0"/>
    <n v="0"/>
    <n v="0"/>
    <s v="N"/>
    <s v="N"/>
    <s v="N"/>
    <s v="Restore "/>
    <s v="Restore"/>
    <m/>
    <x v="2"/>
    <s v="260129UAXWJWN"/>
    <s v="Closed"/>
    <s v="Paid"/>
  </r>
  <r>
    <x v="8678"/>
    <x v="2"/>
    <x v="2"/>
    <n v="0"/>
    <n v="1"/>
    <n v="0"/>
    <n v="0"/>
    <n v="0"/>
    <s v="N"/>
    <s v="N"/>
    <s v="N"/>
    <s v="Secawan "/>
    <s v="Secawan"/>
    <m/>
    <x v="0"/>
    <s v="260129IQF9NFA"/>
    <s v="Closed"/>
    <s v="Paid"/>
  </r>
  <r>
    <x v="867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9NFA"/>
    <s v="Closed"/>
    <s v="Paid"/>
  </r>
  <r>
    <x v="8679"/>
    <x v="50"/>
    <x v="5"/>
    <n v="3.5"/>
    <n v="1"/>
    <n v="3.5"/>
    <n v="3.5"/>
    <n v="3.5"/>
    <s v="N"/>
    <s v="N"/>
    <s v="N"/>
    <s v="Secawan "/>
    <s v="Secawan"/>
    <m/>
    <x v="0"/>
    <s v="260129IQFU2M1"/>
    <s v="Closed"/>
    <s v="Paid"/>
  </r>
  <r>
    <x v="8679"/>
    <x v="4"/>
    <x v="2"/>
    <n v="0"/>
    <n v="1"/>
    <n v="0"/>
    <n v="0"/>
    <n v="0"/>
    <s v="N"/>
    <s v="N"/>
    <s v="N"/>
    <s v="Secawan "/>
    <s v="Secawan"/>
    <m/>
    <x v="0"/>
    <s v="260129IQFU2M1"/>
    <s v="Closed"/>
    <s v="Paid"/>
  </r>
  <r>
    <x v="8680"/>
    <x v="42"/>
    <x v="2"/>
    <n v="0"/>
    <n v="1"/>
    <n v="0"/>
    <n v="0"/>
    <n v="0"/>
    <s v="N"/>
    <s v="N"/>
    <s v="N"/>
    <s v="Restore "/>
    <s v="Restore"/>
    <m/>
    <x v="2"/>
    <s v="260129UAXDANC"/>
    <s v="Closed"/>
    <s v="Paid"/>
  </r>
  <r>
    <x v="8680"/>
    <x v="101"/>
    <x v="9"/>
    <n v="20"/>
    <n v="1"/>
    <n v="20"/>
    <n v="20"/>
    <n v="20"/>
    <s v="N"/>
    <s v="N"/>
    <s v="N"/>
    <s v="Restore "/>
    <s v="Restore"/>
    <m/>
    <x v="2"/>
    <s v="260129UAXDANC"/>
    <s v="Closed"/>
    <s v="Paid"/>
  </r>
  <r>
    <x v="8681"/>
    <x v="2"/>
    <x v="2"/>
    <n v="0"/>
    <n v="1"/>
    <n v="0"/>
    <n v="0"/>
    <n v="0"/>
    <s v="N"/>
    <s v="N"/>
    <s v="N"/>
    <s v="Secawan "/>
    <s v="Secawan"/>
    <m/>
    <x v="0"/>
    <s v="260129IQFIVGD"/>
    <s v="Closed"/>
    <s v="Paid"/>
  </r>
  <r>
    <x v="868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IVGD"/>
    <s v="Closed"/>
    <s v="Paid"/>
  </r>
  <r>
    <x v="8681"/>
    <x v="109"/>
    <x v="5"/>
    <n v="4.8"/>
    <n v="1"/>
    <n v="4.8"/>
    <n v="4.8"/>
    <n v="4.8"/>
    <s v="N"/>
    <s v="N"/>
    <s v="N"/>
    <s v="Secawan "/>
    <s v="Secawan"/>
    <m/>
    <x v="0"/>
    <s v="260129IQFIVGD"/>
    <s v="Closed"/>
    <s v="Paid"/>
  </r>
  <r>
    <x v="8682"/>
    <x v="63"/>
    <x v="9"/>
    <n v="20"/>
    <n v="1"/>
    <n v="20"/>
    <n v="20"/>
    <n v="20"/>
    <s v="N"/>
    <s v="N"/>
    <s v="N"/>
    <s v="Restore "/>
    <s v="Restore"/>
    <m/>
    <x v="2"/>
    <s v="260129UAX9B4I"/>
    <s v="Closed"/>
    <s v="Paid"/>
  </r>
  <r>
    <x v="8682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B4I"/>
    <s v="Closed"/>
    <s v="Paid"/>
  </r>
  <r>
    <x v="8682"/>
    <x v="42"/>
    <x v="2"/>
    <n v="0"/>
    <n v="1"/>
    <n v="0"/>
    <n v="0"/>
    <n v="0"/>
    <s v="N"/>
    <s v="N"/>
    <s v="N"/>
    <s v="Restore "/>
    <s v="Restore"/>
    <m/>
    <x v="2"/>
    <s v="260129UAX9B4I"/>
    <s v="Closed"/>
    <s v="Paid"/>
  </r>
  <r>
    <x v="8683"/>
    <x v="40"/>
    <x v="5"/>
    <n v="18.5"/>
    <n v="1"/>
    <n v="18.5"/>
    <n v="18.5"/>
    <n v="18.5"/>
    <s v="N"/>
    <s v="N"/>
    <s v="N"/>
    <s v="Secawan "/>
    <s v="Secawan"/>
    <m/>
    <x v="0"/>
    <s v="260129IQFPMSX"/>
    <s v="Closed"/>
    <s v="Paid"/>
  </r>
  <r>
    <x v="8683"/>
    <x v="2"/>
    <x v="2"/>
    <n v="0"/>
    <n v="1"/>
    <n v="0"/>
    <n v="0"/>
    <n v="0"/>
    <s v="N"/>
    <s v="N"/>
    <s v="N"/>
    <s v="Secawan "/>
    <s v="Secawan"/>
    <m/>
    <x v="0"/>
    <s v="260129IQFPMSX"/>
    <s v="Closed"/>
    <s v="Paid"/>
  </r>
  <r>
    <x v="86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4"/>
    <x v="42"/>
    <x v="2"/>
    <n v="0"/>
    <n v="1"/>
    <n v="0"/>
    <n v="0"/>
    <n v="0"/>
    <s v="N"/>
    <s v="N"/>
    <s v="N"/>
    <s v="Restore "/>
    <s v="Restore"/>
    <m/>
    <x v="2"/>
    <s v="260129UAX9HCG"/>
    <s v="Closed"/>
    <s v="Paid"/>
  </r>
  <r>
    <x v="868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9HCG"/>
    <s v="Closed"/>
    <s v="Paid"/>
  </r>
  <r>
    <x v="8685"/>
    <x v="82"/>
    <x v="5"/>
    <n v="6.9"/>
    <n v="1"/>
    <n v="6.9"/>
    <n v="6.9"/>
    <n v="6.9"/>
    <s v="N"/>
    <s v="N"/>
    <s v="N"/>
    <s v="Secawan "/>
    <s v="Secawan"/>
    <m/>
    <x v="0"/>
    <s v="260129IQF1C0T"/>
    <s v="Closed"/>
    <s v="Paid"/>
  </r>
  <r>
    <x v="8685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1C0T"/>
    <s v="Closed"/>
    <s v="Paid"/>
  </r>
  <r>
    <x v="8685"/>
    <x v="4"/>
    <x v="2"/>
    <n v="0"/>
    <n v="1"/>
    <n v="0"/>
    <n v="0"/>
    <n v="0"/>
    <s v="N"/>
    <s v="N"/>
    <s v="N"/>
    <s v="Secawan "/>
    <s v="Secawan"/>
    <m/>
    <x v="0"/>
    <s v="260129IQF1C0T"/>
    <s v="Closed"/>
    <s v="Paid"/>
  </r>
  <r>
    <x v="8685"/>
    <x v="11"/>
    <x v="5"/>
    <n v="10.8"/>
    <n v="1"/>
    <n v="10.8"/>
    <n v="10.8"/>
    <n v="10.8"/>
    <s v="N"/>
    <s v="N"/>
    <s v="N"/>
    <s v="Secawan "/>
    <s v="Secawan"/>
    <m/>
    <x v="0"/>
    <s v="260129IQF1C0T"/>
    <s v="Closed"/>
    <s v="Paid"/>
  </r>
  <r>
    <x v="8686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MQAO"/>
    <s v="Closed"/>
    <s v="Paid"/>
  </r>
  <r>
    <x v="8686"/>
    <x v="2"/>
    <x v="2"/>
    <n v="0"/>
    <n v="1"/>
    <n v="0"/>
    <n v="0"/>
    <n v="0"/>
    <s v="N"/>
    <s v="N"/>
    <s v="N"/>
    <s v="Secawan "/>
    <s v="Secawan"/>
    <m/>
    <x v="0"/>
    <s v="260129IQFMQAO"/>
    <s v="Closed"/>
    <s v="Paid"/>
  </r>
  <r>
    <x v="8687"/>
    <x v="2"/>
    <x v="2"/>
    <n v="0"/>
    <n v="1"/>
    <n v="0"/>
    <n v="0"/>
    <n v="0"/>
    <s v="N"/>
    <s v="N"/>
    <s v="N"/>
    <s v="Secawan "/>
    <s v="Secawan"/>
    <m/>
    <x v="0"/>
    <s v="260129IQFUJM7"/>
    <s v="Closed"/>
    <s v="Paid"/>
  </r>
  <r>
    <x v="8687"/>
    <x v="80"/>
    <x v="5"/>
    <n v="12.8"/>
    <n v="1"/>
    <n v="12.8"/>
    <n v="12.8"/>
    <n v="12.8"/>
    <s v="N"/>
    <s v="N"/>
    <s v="N"/>
    <s v="Secawan "/>
    <s v="Secawan"/>
    <m/>
    <x v="0"/>
    <s v="260129IQFUJM7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N1IY"/>
    <s v="Closed"/>
    <s v="Paid"/>
  </r>
  <r>
    <x v="8688"/>
    <x v="42"/>
    <x v="2"/>
    <n v="0"/>
    <n v="1"/>
    <n v="0"/>
    <n v="0"/>
    <n v="0"/>
    <s v="N"/>
    <s v="N"/>
    <s v="N"/>
    <s v="Restore "/>
    <s v="Restore"/>
    <m/>
    <x v="2"/>
    <s v="260129UAXN1IY"/>
    <s v="Closed"/>
    <s v="Paid"/>
  </r>
  <r>
    <x v="8689"/>
    <x v="22"/>
    <x v="3"/>
    <n v="8.9"/>
    <n v="1"/>
    <n v="8.9"/>
    <n v="8.9"/>
    <n v="8.9"/>
    <s v="N"/>
    <s v="N"/>
    <s v="N"/>
    <s v="Secawan "/>
    <s v="Secawan"/>
    <m/>
    <x v="0"/>
    <s v="260129IQF9PQA"/>
    <s v="Closed"/>
    <s v="Paid"/>
  </r>
  <r>
    <x v="8689"/>
    <x v="2"/>
    <x v="2"/>
    <n v="0"/>
    <n v="1"/>
    <n v="0"/>
    <n v="0"/>
    <n v="0"/>
    <s v="N"/>
    <s v="N"/>
    <s v="N"/>
    <s v="Secawan "/>
    <s v="Secawan"/>
    <m/>
    <x v="0"/>
    <s v="260129IQF9PQA"/>
    <s v="Closed"/>
    <s v="Paid"/>
  </r>
  <r>
    <x v="8690"/>
    <x v="42"/>
    <x v="2"/>
    <n v="0"/>
    <n v="1"/>
    <n v="0"/>
    <n v="0"/>
    <n v="0"/>
    <s v="N"/>
    <s v="N"/>
    <s v="N"/>
    <s v="Restore "/>
    <s v="Restore"/>
    <m/>
    <x v="2"/>
    <s v="260129UAXP87B"/>
    <s v="Closed"/>
    <s v="Paid"/>
  </r>
  <r>
    <x v="869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P87B"/>
    <s v="Closed"/>
    <s v="Paid"/>
  </r>
  <r>
    <x v="8691"/>
    <x v="42"/>
    <x v="2"/>
    <n v="0"/>
    <n v="1"/>
    <n v="0"/>
    <n v="0"/>
    <n v="0"/>
    <s v="N"/>
    <s v="N"/>
    <s v="N"/>
    <s v="Restore "/>
    <s v="Restore"/>
    <m/>
    <x v="2"/>
    <s v="260129UAXN56F"/>
    <s v="Closed"/>
    <s v="Paid"/>
  </r>
  <r>
    <x v="869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N56F"/>
    <s v="Closed"/>
    <s v="Paid"/>
  </r>
  <r>
    <x v="869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2HGJ"/>
    <s v="Closed"/>
    <s v="Paid"/>
  </r>
  <r>
    <x v="8692"/>
    <x v="2"/>
    <x v="2"/>
    <n v="0"/>
    <n v="1"/>
    <n v="0"/>
    <n v="0"/>
    <n v="0"/>
    <s v="N"/>
    <s v="N"/>
    <s v="N"/>
    <s v="Secawan "/>
    <s v="Secawan"/>
    <m/>
    <x v="0"/>
    <s v="260129IQF2HGJ"/>
    <s v="Closed"/>
    <s v="Paid"/>
  </r>
  <r>
    <x v="8692"/>
    <x v="130"/>
    <x v="4"/>
    <n v="12.5"/>
    <n v="1"/>
    <n v="12.5"/>
    <n v="12.5"/>
    <n v="12.5"/>
    <s v="N"/>
    <s v="N"/>
    <s v="N"/>
    <s v="Secawan "/>
    <s v="Secawan"/>
    <m/>
    <x v="0"/>
    <s v="260129IQF2HGJ"/>
    <s v="Closed"/>
    <s v="Paid"/>
  </r>
  <r>
    <x v="869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71FU"/>
    <s v="Closed"/>
    <s v="Paid"/>
  </r>
  <r>
    <x v="8693"/>
    <x v="42"/>
    <x v="2"/>
    <n v="0"/>
    <n v="1"/>
    <n v="0"/>
    <n v="0"/>
    <n v="0"/>
    <s v="N"/>
    <s v="N"/>
    <s v="N"/>
    <s v="Restore "/>
    <s v="Restore"/>
    <m/>
    <x v="2"/>
    <s v="260129UAX71FU"/>
    <s v="Closed"/>
    <s v="Paid"/>
  </r>
  <r>
    <x v="8694"/>
    <x v="22"/>
    <x v="3"/>
    <n v="8.9"/>
    <n v="1"/>
    <n v="8.9"/>
    <n v="8.9"/>
    <n v="8.9"/>
    <s v="N"/>
    <s v="N"/>
    <s v="N"/>
    <s v="Secawan "/>
    <s v="Secawan"/>
    <m/>
    <x v="0"/>
    <s v="260129IQFERHL"/>
    <s v="Closed"/>
    <s v="Paid"/>
  </r>
  <r>
    <x v="8694"/>
    <x v="2"/>
    <x v="2"/>
    <n v="0"/>
    <n v="1"/>
    <n v="0"/>
    <n v="0"/>
    <n v="0"/>
    <s v="N"/>
    <s v="N"/>
    <s v="N"/>
    <s v="Secawan "/>
    <s v="Secawan"/>
    <m/>
    <x v="0"/>
    <s v="260129IQFERHL"/>
    <s v="Closed"/>
    <s v="Paid"/>
  </r>
  <r>
    <x v="8694"/>
    <x v="50"/>
    <x v="5"/>
    <n v="3.5"/>
    <n v="1"/>
    <n v="3.5"/>
    <n v="3.5"/>
    <n v="3.5"/>
    <s v="N"/>
    <s v="N"/>
    <s v="N"/>
    <s v="Secawan "/>
    <s v="Secawan"/>
    <m/>
    <x v="0"/>
    <s v="260129IQFERHL"/>
    <s v="Closed"/>
    <s v="Paid"/>
  </r>
  <r>
    <x v="8694"/>
    <x v="40"/>
    <x v="5"/>
    <n v="18.5"/>
    <n v="1"/>
    <n v="18.5"/>
    <n v="18.5"/>
    <n v="18.5"/>
    <s v="N"/>
    <s v="N"/>
    <s v="N"/>
    <s v="Secawan "/>
    <s v="Secawan"/>
    <m/>
    <x v="0"/>
    <s v="260129IQFERHL"/>
    <s v="Closed"/>
    <s v="Paid"/>
  </r>
  <r>
    <x v="8695"/>
    <x v="38"/>
    <x v="5"/>
    <n v="11.8"/>
    <n v="1"/>
    <n v="11.8"/>
    <n v="11.8"/>
    <n v="11.8"/>
    <s v="N"/>
    <s v="N"/>
    <s v="N"/>
    <s v="Secawan "/>
    <s v="Secawan"/>
    <m/>
    <x v="0"/>
    <s v="260129IQFSSIL"/>
    <s v="Closed"/>
    <s v="Paid"/>
  </r>
  <r>
    <x v="8695"/>
    <x v="2"/>
    <x v="2"/>
    <n v="0"/>
    <n v="1"/>
    <n v="0"/>
    <n v="0"/>
    <n v="0"/>
    <s v="N"/>
    <s v="N"/>
    <s v="N"/>
    <s v="Secawan "/>
    <s v="Secawan"/>
    <m/>
    <x v="0"/>
    <s v="260129IQFSSIL"/>
    <s v="Closed"/>
    <s v="Paid"/>
  </r>
  <r>
    <x v="8696"/>
    <x v="5"/>
    <x v="4"/>
    <n v="5.2"/>
    <n v="1"/>
    <n v="5.2"/>
    <n v="5.2"/>
    <n v="5.2"/>
    <s v="N"/>
    <s v="N"/>
    <s v="N"/>
    <s v="Secawan "/>
    <s v="Secawan"/>
    <m/>
    <x v="0"/>
    <s v="260129IQFB277"/>
    <s v="Closed"/>
    <s v="Paid"/>
  </r>
  <r>
    <x v="8696"/>
    <x v="2"/>
    <x v="2"/>
    <n v="0"/>
    <n v="1"/>
    <n v="0"/>
    <n v="0"/>
    <n v="0"/>
    <s v="N"/>
    <s v="N"/>
    <s v="N"/>
    <s v="Secawan "/>
    <s v="Secawan"/>
    <m/>
    <x v="0"/>
    <s v="260129IQFB277"/>
    <s v="Closed"/>
    <s v="Paid"/>
  </r>
  <r>
    <x v="8696"/>
    <x v="95"/>
    <x v="5"/>
    <n v="13.8"/>
    <n v="1"/>
    <n v="13.8"/>
    <n v="13.8"/>
    <n v="13.8"/>
    <s v="N"/>
    <s v="N"/>
    <s v="N"/>
    <s v="Secawan "/>
    <s v="Secawan"/>
    <m/>
    <x v="0"/>
    <s v="260129IQFB277"/>
    <s v="Closed"/>
    <s v="Paid"/>
  </r>
  <r>
    <x v="8697"/>
    <x v="2"/>
    <x v="2"/>
    <n v="0"/>
    <n v="1"/>
    <n v="0"/>
    <n v="0"/>
    <n v="0"/>
    <s v="N"/>
    <s v="N"/>
    <s v="N"/>
    <s v="Secawan "/>
    <s v="Secawan"/>
    <m/>
    <x v="0"/>
    <s v="260129IQFC70B"/>
    <s v="Closed"/>
    <s v="Paid"/>
  </r>
  <r>
    <x v="8697"/>
    <x v="38"/>
    <x v="5"/>
    <n v="11.8"/>
    <n v="2"/>
    <n v="23.6"/>
    <n v="23.6"/>
    <n v="23.6"/>
    <s v="N"/>
    <s v="N"/>
    <s v="N"/>
    <s v="Secawan "/>
    <s v="Secawan"/>
    <m/>
    <x v="0"/>
    <s v="260129IQFC70B"/>
    <s v="Closed"/>
    <s v="Paid"/>
  </r>
  <r>
    <x v="869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K5U7"/>
    <s v="Closed"/>
    <s v="Paid"/>
  </r>
  <r>
    <x v="8698"/>
    <x v="4"/>
    <x v="2"/>
    <n v="0"/>
    <n v="1"/>
    <n v="0"/>
    <n v="0"/>
    <n v="0"/>
    <s v="N"/>
    <s v="N"/>
    <s v="N"/>
    <s v="Secawan "/>
    <s v="Secawan"/>
    <m/>
    <x v="0"/>
    <s v="260129IQFK5U7"/>
    <s v="Closed"/>
    <s v="Paid"/>
  </r>
  <r>
    <x v="8698"/>
    <x v="5"/>
    <x v="4"/>
    <n v="5.2"/>
    <n v="1"/>
    <n v="5.2"/>
    <n v="5.2"/>
    <n v="5.2"/>
    <s v="N"/>
    <s v="N"/>
    <s v="N"/>
    <s v="Secawan "/>
    <s v="Secawan"/>
    <m/>
    <x v="0"/>
    <s v="260129IQFK5U7"/>
    <s v="Closed"/>
    <s v="Paid"/>
  </r>
  <r>
    <x v="8699"/>
    <x v="2"/>
    <x v="2"/>
    <n v="0"/>
    <n v="1"/>
    <n v="0"/>
    <n v="0"/>
    <n v="0"/>
    <s v="N"/>
    <s v="N"/>
    <s v="N"/>
    <s v="Secawan "/>
    <s v="Secawan"/>
    <m/>
    <x v="0"/>
    <s v="260129IQFLLOA"/>
    <s v="Closed"/>
    <s v="Paid"/>
  </r>
  <r>
    <x v="8699"/>
    <x v="97"/>
    <x v="5"/>
    <n v="13.8"/>
    <n v="1"/>
    <n v="13.8"/>
    <n v="13.8"/>
    <n v="13.8"/>
    <s v="N"/>
    <s v="N"/>
    <s v="N"/>
    <s v="Secawan "/>
    <s v="Secawan"/>
    <m/>
    <x v="0"/>
    <s v="260129IQFLLOA"/>
    <s v="Closed"/>
    <s v="Paid"/>
  </r>
  <r>
    <x v="8700"/>
    <x v="2"/>
    <x v="2"/>
    <n v="0"/>
    <n v="1"/>
    <n v="0"/>
    <n v="0"/>
    <n v="0"/>
    <s v="N"/>
    <s v="N"/>
    <s v="N"/>
    <s v="Secawan "/>
    <s v="Secawan"/>
    <m/>
    <x v="0"/>
    <s v="260129IQFFBRY"/>
    <s v="Closed"/>
    <s v="Paid"/>
  </r>
  <r>
    <x v="8700"/>
    <x v="40"/>
    <x v="5"/>
    <n v="18.5"/>
    <n v="1"/>
    <n v="18.5"/>
    <n v="18.5"/>
    <n v="18.5"/>
    <s v="N"/>
    <s v="N"/>
    <s v="N"/>
    <s v="Secawan "/>
    <s v="Secawan"/>
    <m/>
    <x v="0"/>
    <s v="260129IQFFBRY"/>
    <s v="Closed"/>
    <s v="Paid"/>
  </r>
  <r>
    <x v="8701"/>
    <x v="2"/>
    <x v="2"/>
    <n v="0"/>
    <n v="1"/>
    <n v="0"/>
    <n v="0"/>
    <n v="0"/>
    <s v="N"/>
    <s v="N"/>
    <s v="N"/>
    <s v="Secawan "/>
    <s v="Secawan"/>
    <m/>
    <x v="0"/>
    <s v="260129IQFGX33"/>
    <s v="Closed"/>
    <s v="Paid"/>
  </r>
  <r>
    <x v="8701"/>
    <x v="40"/>
    <x v="5"/>
    <n v="18.5"/>
    <n v="1"/>
    <n v="18.5"/>
    <n v="18.5"/>
    <n v="18.5"/>
    <s v="N"/>
    <s v="N"/>
    <s v="N"/>
    <s v="Secawan "/>
    <s v="Secawan"/>
    <m/>
    <x v="0"/>
    <s v="260129IQFGX33"/>
    <s v="Closed"/>
    <s v="Paid"/>
  </r>
  <r>
    <x v="8702"/>
    <x v="2"/>
    <x v="2"/>
    <n v="0"/>
    <n v="1"/>
    <n v="0"/>
    <n v="0"/>
    <n v="0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40"/>
    <x v="5"/>
    <n v="18.5"/>
    <n v="1"/>
    <n v="18.5"/>
    <n v="18.5"/>
    <n v="18.5"/>
    <s v="N"/>
    <s v="N"/>
    <s v="N"/>
    <s v="Secawan "/>
    <s v="Secawan"/>
    <m/>
    <x v="0"/>
    <s v="260129IQFLFPG"/>
    <s v="Closed"/>
    <s v="Paid"/>
  </r>
  <r>
    <x v="8702"/>
    <x v="50"/>
    <x v="5"/>
    <n v="3.5"/>
    <n v="1"/>
    <n v="3.5"/>
    <n v="3.5"/>
    <n v="3.5"/>
    <s v="N"/>
    <s v="N"/>
    <s v="N"/>
    <s v="Secawan "/>
    <s v="Secawan"/>
    <m/>
    <x v="0"/>
    <s v="260129IQFLFPG"/>
    <s v="Closed"/>
    <s v="Paid"/>
  </r>
  <r>
    <x v="8703"/>
    <x v="2"/>
    <x v="2"/>
    <n v="0"/>
    <n v="1"/>
    <n v="0"/>
    <n v="0"/>
    <n v="0"/>
    <s v="N"/>
    <s v="N"/>
    <s v="N"/>
    <s v="Secawan "/>
    <s v="Secawan"/>
    <m/>
    <x v="0"/>
    <s v="260129IQFOD2X"/>
    <s v="Closed"/>
    <s v="Paid"/>
  </r>
  <r>
    <x v="8703"/>
    <x v="56"/>
    <x v="5"/>
    <n v="12.8"/>
    <n v="1"/>
    <n v="12.8"/>
    <n v="12.8"/>
    <n v="12.8"/>
    <s v="N"/>
    <s v="N"/>
    <s v="N"/>
    <s v="Secawan "/>
    <s v="Secawan"/>
    <m/>
    <x v="0"/>
    <s v="260129IQFOD2X"/>
    <s v="Closed"/>
    <s v="Paid"/>
  </r>
  <r>
    <x v="8704"/>
    <x v="18"/>
    <x v="5"/>
    <n v="6.8"/>
    <n v="1"/>
    <n v="6.8"/>
    <n v="6.8"/>
    <n v="6.8"/>
    <s v="N"/>
    <s v="N"/>
    <s v="N"/>
    <s v="Secawan "/>
    <s v="Secawan"/>
    <m/>
    <x v="0"/>
    <s v="260129IQFNBQ3"/>
    <s v="Closed"/>
    <s v="Paid"/>
  </r>
  <r>
    <x v="8704"/>
    <x v="4"/>
    <x v="2"/>
    <n v="0"/>
    <n v="1"/>
    <n v="0"/>
    <n v="0"/>
    <n v="0"/>
    <s v="N"/>
    <s v="N"/>
    <s v="N"/>
    <s v="Secawan "/>
    <s v="Secawan"/>
    <m/>
    <x v="0"/>
    <s v="260129IQFNBQ3"/>
    <s v="Closed"/>
    <s v="Paid"/>
  </r>
  <r>
    <x v="8705"/>
    <x v="186"/>
    <x v="10"/>
    <n v="14.5"/>
    <n v="1"/>
    <n v="14.5"/>
    <n v="14.5"/>
    <n v="14.5"/>
    <s v="N"/>
    <s v="N"/>
    <s v="N"/>
    <s v="Secawan "/>
    <s v="Secawan"/>
    <m/>
    <x v="0"/>
    <s v="260129IQFF7YN"/>
    <s v="Closed"/>
    <s v="Paid"/>
  </r>
  <r>
    <x v="8705"/>
    <x v="4"/>
    <x v="2"/>
    <n v="0"/>
    <n v="1"/>
    <n v="0"/>
    <n v="0"/>
    <n v="0"/>
    <s v="N"/>
    <s v="N"/>
    <s v="N"/>
    <s v="Secawan "/>
    <s v="Secawan"/>
    <m/>
    <x v="0"/>
    <s v="260129IQFF7YN"/>
    <s v="Closed"/>
    <s v="Paid"/>
  </r>
  <r>
    <x v="8705"/>
    <x v="147"/>
    <x v="10"/>
    <n v="15"/>
    <n v="1"/>
    <n v="15"/>
    <n v="15"/>
    <n v="15"/>
    <s v="N"/>
    <s v="N"/>
    <s v="N"/>
    <s v="Secawan "/>
    <s v="Secawan"/>
    <m/>
    <x v="0"/>
    <s v="260129IQFF7YN"/>
    <s v="Closed"/>
    <s v="Paid"/>
  </r>
  <r>
    <x v="8705"/>
    <x v="185"/>
    <x v="10"/>
    <n v="12.5"/>
    <n v="1"/>
    <n v="12.5"/>
    <n v="12.5"/>
    <n v="12.5"/>
    <s v="N"/>
    <s v="N"/>
    <s v="N"/>
    <s v="Secawan "/>
    <s v="Secawan"/>
    <m/>
    <x v="0"/>
    <s v="260129IQFF7YN"/>
    <s v="Closed"/>
    <s v="Paid"/>
  </r>
  <r>
    <x v="870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WBG"/>
    <s v="Closed"/>
    <s v="Paid"/>
  </r>
  <r>
    <x v="8706"/>
    <x v="42"/>
    <x v="2"/>
    <n v="0"/>
    <n v="1"/>
    <n v="0"/>
    <n v="0"/>
    <n v="0"/>
    <s v="N"/>
    <s v="N"/>
    <s v="N"/>
    <s v="Restore "/>
    <s v="Restore"/>
    <m/>
    <x v="2"/>
    <s v="260129UAX6WBG"/>
    <s v="Closed"/>
    <s v="Paid"/>
  </r>
  <r>
    <x v="8707"/>
    <x v="42"/>
    <x v="2"/>
    <n v="0"/>
    <n v="1"/>
    <n v="0"/>
    <n v="0"/>
    <n v="0"/>
    <s v="N"/>
    <s v="N"/>
    <s v="N"/>
    <s v="Restore "/>
    <s v="Restore"/>
    <m/>
    <x v="2"/>
    <s v="260129UAXFHF9"/>
    <s v="Closed"/>
    <s v="Paid"/>
  </r>
  <r>
    <x v="8707"/>
    <x v="151"/>
    <x v="9"/>
    <n v="20"/>
    <n v="1"/>
    <n v="20"/>
    <n v="20"/>
    <n v="20"/>
    <s v="N"/>
    <s v="N"/>
    <s v="N"/>
    <s v="Restore "/>
    <s v="Restore"/>
    <m/>
    <x v="2"/>
    <s v="260129UAXFHF9"/>
    <s v="Closed"/>
    <s v="Paid"/>
  </r>
  <r>
    <x v="8708"/>
    <x v="147"/>
    <x v="10"/>
    <n v="15"/>
    <n v="1"/>
    <n v="15"/>
    <n v="15"/>
    <n v="15"/>
    <s v="N"/>
    <s v="N"/>
    <s v="N"/>
    <s v="Secawan "/>
    <s v="Secawan"/>
    <m/>
    <x v="0"/>
    <s v="260129IQFUPWJ"/>
    <s v="Closed"/>
    <s v="Paid"/>
  </r>
  <r>
    <x v="8708"/>
    <x v="4"/>
    <x v="2"/>
    <n v="0"/>
    <n v="1"/>
    <n v="0"/>
    <n v="0"/>
    <n v="0"/>
    <s v="N"/>
    <s v="N"/>
    <s v="N"/>
    <s v="Secawan "/>
    <s v="Secawan"/>
    <m/>
    <x v="0"/>
    <s v="260129IQFUPWJ"/>
    <s v="Closed"/>
    <s v="Paid"/>
  </r>
  <r>
    <x v="8708"/>
    <x v="186"/>
    <x v="10"/>
    <n v="14.5"/>
    <n v="1"/>
    <n v="14.5"/>
    <n v="14.5"/>
    <n v="14.5"/>
    <s v="N"/>
    <s v="N"/>
    <s v="N"/>
    <s v="Secawan "/>
    <s v="Secawan"/>
    <m/>
    <x v="0"/>
    <s v="260129IQFUPWJ"/>
    <s v="Closed"/>
    <s v="Paid"/>
  </r>
  <r>
    <x v="8708"/>
    <x v="185"/>
    <x v="10"/>
    <n v="12.5"/>
    <n v="1"/>
    <n v="12.5"/>
    <n v="12.5"/>
    <n v="12.5"/>
    <s v="N"/>
    <s v="N"/>
    <s v="N"/>
    <s v="Secawan "/>
    <s v="Secawan"/>
    <m/>
    <x v="0"/>
    <s v="260129IQFUPWJ"/>
    <s v="Closed"/>
    <s v="Paid"/>
  </r>
  <r>
    <x v="8709"/>
    <x v="2"/>
    <x v="2"/>
    <n v="0"/>
    <n v="1"/>
    <n v="0"/>
    <n v="0"/>
    <n v="0"/>
    <s v="N"/>
    <s v="N"/>
    <s v="N"/>
    <s v="Secawan "/>
    <s v="Secawan"/>
    <m/>
    <x v="0"/>
    <s v="260129IQF6NIX"/>
    <s v="Closed"/>
    <s v="Paid"/>
  </r>
  <r>
    <x v="8709"/>
    <x v="40"/>
    <x v="5"/>
    <n v="18.5"/>
    <n v="2"/>
    <n v="37"/>
    <n v="37"/>
    <n v="37"/>
    <s v="N"/>
    <s v="N"/>
    <s v="N"/>
    <s v="Secawan "/>
    <s v="Secawan"/>
    <m/>
    <x v="0"/>
    <s v="260129IQF6NIX"/>
    <s v="Closed"/>
    <s v="Paid"/>
  </r>
  <r>
    <x v="8710"/>
    <x v="5"/>
    <x v="4"/>
    <n v="5.2"/>
    <n v="1"/>
    <n v="5.2"/>
    <n v="5.2"/>
    <n v="5.2"/>
    <s v="N"/>
    <s v="N"/>
    <s v="N"/>
    <s v="Secawan "/>
    <s v="Secawan"/>
    <m/>
    <x v="0"/>
    <s v="260129IQFIVLD"/>
    <s v="Closed"/>
    <s v="Paid"/>
  </r>
  <r>
    <x v="8710"/>
    <x v="4"/>
    <x v="2"/>
    <n v="0"/>
    <n v="1"/>
    <n v="0"/>
    <n v="0"/>
    <n v="0"/>
    <s v="N"/>
    <s v="N"/>
    <s v="N"/>
    <s v="Secawan "/>
    <s v="Secawan"/>
    <m/>
    <x v="0"/>
    <s v="260129IQFIVLD"/>
    <s v="Closed"/>
    <s v="Paid"/>
  </r>
  <r>
    <x v="8710"/>
    <x v="53"/>
    <x v="5"/>
    <n v="7.8"/>
    <n v="1"/>
    <n v="7.8"/>
    <n v="7.8"/>
    <n v="7.8"/>
    <s v="N"/>
    <s v="N"/>
    <s v="N"/>
    <s v="Secawan "/>
    <s v="Secawan"/>
    <m/>
    <x v="0"/>
    <s v="260129IQFIVLD"/>
    <s v="Closed"/>
    <s v="Paid"/>
  </r>
  <r>
    <x v="8711"/>
    <x v="42"/>
    <x v="2"/>
    <n v="0"/>
    <n v="1"/>
    <n v="0"/>
    <n v="0"/>
    <n v="0"/>
    <s v="N"/>
    <s v="N"/>
    <s v="N"/>
    <s v="Restore "/>
    <s v="Restore"/>
    <m/>
    <x v="2"/>
    <s v="260129UAXQ7UZ"/>
    <s v="Closed"/>
    <s v="Paid"/>
  </r>
  <r>
    <x v="87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Q7UZ"/>
    <s v="Closed"/>
    <s v="Paid"/>
  </r>
  <r>
    <x v="8712"/>
    <x v="42"/>
    <x v="2"/>
    <n v="0"/>
    <n v="1"/>
    <n v="0"/>
    <n v="0"/>
    <n v="0"/>
    <s v="N"/>
    <s v="N"/>
    <s v="N"/>
    <s v="Restore "/>
    <s v="Restore"/>
    <m/>
    <x v="2"/>
    <s v="260129UAX78KN"/>
    <s v="Closed"/>
    <s v="Paid"/>
  </r>
  <r>
    <x v="8712"/>
    <x v="63"/>
    <x v="9"/>
    <n v="20"/>
    <n v="1"/>
    <n v="20"/>
    <n v="20"/>
    <n v="20"/>
    <s v="N"/>
    <s v="N"/>
    <s v="N"/>
    <s v="Restore "/>
    <s v="Restore"/>
    <m/>
    <x v="2"/>
    <s v="260129UAX78KN"/>
    <s v="Closed"/>
    <s v="Paid"/>
  </r>
  <r>
    <x v="8712"/>
    <x v="123"/>
    <x v="9"/>
    <n v="14.9"/>
    <n v="1"/>
    <n v="14.9"/>
    <n v="14.9"/>
    <n v="14.9"/>
    <s v="N"/>
    <s v="N"/>
    <s v="N"/>
    <s v="Restore "/>
    <s v="Restore"/>
    <m/>
    <x v="2"/>
    <s v="260129UAX78KN"/>
    <s v="Closed"/>
    <s v="Paid"/>
  </r>
  <r>
    <x v="8713"/>
    <x v="6"/>
    <x v="5"/>
    <n v="7.8"/>
    <n v="1"/>
    <n v="7.8"/>
    <n v="7.8"/>
    <n v="7.8"/>
    <s v="N"/>
    <s v="N"/>
    <s v="N"/>
    <s v="Secawan "/>
    <s v="Secawan"/>
    <m/>
    <x v="0"/>
    <s v="260129IQFH5VS"/>
    <s v="Closed"/>
    <s v="Paid"/>
  </r>
  <r>
    <x v="8713"/>
    <x v="2"/>
    <x v="2"/>
    <n v="0"/>
    <n v="1"/>
    <n v="0"/>
    <n v="0"/>
    <n v="0"/>
    <s v="N"/>
    <s v="N"/>
    <s v="N"/>
    <s v="Secawan "/>
    <s v="Secawan"/>
    <m/>
    <x v="0"/>
    <s v="260129IQFH5VS"/>
    <s v="Closed"/>
    <s v="Paid"/>
  </r>
  <r>
    <x v="8714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YA7Q"/>
    <s v="Closed"/>
    <s v="Paid"/>
  </r>
  <r>
    <x v="8714"/>
    <x v="38"/>
    <x v="5"/>
    <n v="11.8"/>
    <n v="2"/>
    <n v="23.6"/>
    <n v="23.6"/>
    <n v="23.6"/>
    <s v="N"/>
    <s v="N"/>
    <s v="N"/>
    <s v="Secawan "/>
    <s v="Secawan"/>
    <m/>
    <x v="0"/>
    <s v="260129IQFYA7Q"/>
    <s v="Closed"/>
    <s v="Paid"/>
  </r>
  <r>
    <x v="8714"/>
    <x v="2"/>
    <x v="2"/>
    <n v="0"/>
    <n v="1"/>
    <n v="0"/>
    <n v="0"/>
    <n v="0"/>
    <s v="N"/>
    <s v="N"/>
    <s v="N"/>
    <s v="Secawan "/>
    <s v="Secawan"/>
    <m/>
    <x v="0"/>
    <s v="260129IQFYA7Q"/>
    <s v="Closed"/>
    <s v="Paid"/>
  </r>
  <r>
    <x v="8715"/>
    <x v="42"/>
    <x v="2"/>
    <n v="0"/>
    <n v="1"/>
    <n v="0"/>
    <n v="0"/>
    <n v="0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5"/>
    <x v="116"/>
    <x v="9"/>
    <n v="14.9"/>
    <n v="1"/>
    <n v="14.9"/>
    <n v="14.9"/>
    <n v="14.9"/>
    <s v="N"/>
    <s v="N"/>
    <s v="N"/>
    <s v="Restore "/>
    <s v="Restore"/>
    <m/>
    <x v="2"/>
    <s v="260129UAXFX0Q"/>
    <s v="Closed"/>
    <s v="Paid"/>
  </r>
  <r>
    <x v="8716"/>
    <x v="38"/>
    <x v="5"/>
    <n v="11.8"/>
    <n v="1"/>
    <n v="11.8"/>
    <n v="11.8"/>
    <n v="11.8"/>
    <s v="N"/>
    <s v="N"/>
    <s v="N"/>
    <s v="Secawan "/>
    <s v="Secawan"/>
    <m/>
    <x v="0"/>
    <s v="260129IQFPAOF"/>
    <s v="Closed"/>
    <s v="Paid"/>
  </r>
  <r>
    <x v="8716"/>
    <x v="2"/>
    <x v="2"/>
    <n v="0"/>
    <n v="1"/>
    <n v="0"/>
    <n v="0"/>
    <n v="0"/>
    <s v="N"/>
    <s v="N"/>
    <s v="N"/>
    <s v="Secawan "/>
    <s v="Secawan"/>
    <m/>
    <x v="0"/>
    <s v="260129IQFPAOF"/>
    <s v="Closed"/>
    <s v="Paid"/>
  </r>
  <r>
    <x v="871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PAOF"/>
    <s v="Closed"/>
    <s v="Paid"/>
  </r>
  <r>
    <x v="8717"/>
    <x v="18"/>
    <x v="5"/>
    <n v="7.8"/>
    <n v="1"/>
    <n v="7.8"/>
    <n v="7.8"/>
    <n v="7.8"/>
    <s v="N"/>
    <s v="N"/>
    <s v="N"/>
    <s v="Secawan "/>
    <s v="Secawan"/>
    <m/>
    <x v="0"/>
    <s v="260129IQFWUIR"/>
    <s v="Closed"/>
    <s v="Paid"/>
  </r>
  <r>
    <x v="8717"/>
    <x v="2"/>
    <x v="2"/>
    <n v="0"/>
    <n v="1"/>
    <n v="0"/>
    <n v="0"/>
    <n v="0"/>
    <s v="N"/>
    <s v="N"/>
    <s v="N"/>
    <s v="Secawan "/>
    <s v="Secawan"/>
    <m/>
    <x v="0"/>
    <s v="260129IQFWUIR"/>
    <s v="Closed"/>
    <s v="Paid"/>
  </r>
  <r>
    <x v="8718"/>
    <x v="4"/>
    <x v="2"/>
    <n v="0"/>
    <n v="1"/>
    <n v="0"/>
    <n v="0"/>
    <n v="0"/>
    <s v="N"/>
    <s v="N"/>
    <s v="N"/>
    <s v="Secawan "/>
    <s v="Secawan"/>
    <m/>
    <x v="0"/>
    <s v="260129IQFWFR7"/>
    <s v="Closed"/>
    <s v="Paid"/>
  </r>
  <r>
    <x v="8718"/>
    <x v="10"/>
    <x v="5"/>
    <n v="7.8"/>
    <n v="1"/>
    <n v="7.8"/>
    <n v="7.8"/>
    <n v="7.8"/>
    <s v="N"/>
    <s v="N"/>
    <s v="N"/>
    <s v="Secawan "/>
    <s v="Secawan"/>
    <m/>
    <x v="0"/>
    <s v="260129IQFWFR7"/>
    <s v="Closed"/>
    <s v="Paid"/>
  </r>
  <r>
    <x v="8719"/>
    <x v="30"/>
    <x v="5"/>
    <n v="3.4"/>
    <n v="1"/>
    <n v="3.4"/>
    <n v="3.4"/>
    <n v="3.4"/>
    <s v="N"/>
    <s v="N"/>
    <s v="N"/>
    <s v="Secawan "/>
    <s v="Secawan"/>
    <m/>
    <x v="0"/>
    <s v="260129IQFQKCV"/>
    <s v="Closed"/>
    <s v="Paid"/>
  </r>
  <r>
    <x v="8719"/>
    <x v="4"/>
    <x v="2"/>
    <n v="0"/>
    <n v="1"/>
    <n v="0"/>
    <n v="0"/>
    <n v="0"/>
    <s v="N"/>
    <s v="N"/>
    <s v="N"/>
    <s v="Secawan "/>
    <s v="Secawan"/>
    <m/>
    <x v="0"/>
    <s v="260129IQFQKCV"/>
    <s v="Closed"/>
    <s v="Paid"/>
  </r>
  <r>
    <x v="8720"/>
    <x v="35"/>
    <x v="6"/>
    <n v="4.5"/>
    <n v="1"/>
    <n v="4.5"/>
    <n v="4.5"/>
    <n v="4.5"/>
    <s v="N"/>
    <s v="N"/>
    <s v="N"/>
    <s v="Secawan "/>
    <s v="Secawan"/>
    <m/>
    <x v="0"/>
    <s v="260129IQFPFSF"/>
    <s v="Closed"/>
    <s v="Paid"/>
  </r>
  <r>
    <x v="8720"/>
    <x v="2"/>
    <x v="2"/>
    <n v="0"/>
    <n v="1"/>
    <n v="0"/>
    <n v="0"/>
    <n v="0"/>
    <s v="N"/>
    <s v="N"/>
    <s v="N"/>
    <s v="Secawan "/>
    <s v="Secawan"/>
    <m/>
    <x v="0"/>
    <s v="260129IQFPFSF"/>
    <s v="Closed"/>
    <s v="Paid"/>
  </r>
  <r>
    <x v="8720"/>
    <x v="5"/>
    <x v="4"/>
    <n v="5.2"/>
    <n v="1"/>
    <n v="5.2"/>
    <n v="5.2"/>
    <n v="5.2"/>
    <s v="N"/>
    <s v="N"/>
    <s v="N"/>
    <s v="Secawan "/>
    <s v="Secawan"/>
    <m/>
    <x v="0"/>
    <s v="260129IQFPFSF"/>
    <s v="Closed"/>
    <s v="Paid"/>
  </r>
  <r>
    <x v="8721"/>
    <x v="56"/>
    <x v="5"/>
    <n v="12.8"/>
    <n v="1"/>
    <n v="12.8"/>
    <n v="12.8"/>
    <n v="12.8"/>
    <s v="N"/>
    <s v="N"/>
    <s v="N"/>
    <s v="Secawan "/>
    <s v="Secawan"/>
    <m/>
    <x v="0"/>
    <s v="260129IQFR93B"/>
    <s v="Closed"/>
    <s v="Paid"/>
  </r>
  <r>
    <x v="8721"/>
    <x v="2"/>
    <x v="2"/>
    <n v="0"/>
    <n v="1"/>
    <n v="0"/>
    <n v="0"/>
    <n v="0"/>
    <s v="N"/>
    <s v="N"/>
    <s v="N"/>
    <s v="Secawan "/>
    <s v="Secawan"/>
    <m/>
    <x v="0"/>
    <s v="260129IQFR93B"/>
    <s v="Closed"/>
    <s v="Paid"/>
  </r>
  <r>
    <x v="8722"/>
    <x v="15"/>
    <x v="2"/>
    <n v="0"/>
    <n v="1"/>
    <n v="0"/>
    <n v="0"/>
    <n v="0"/>
    <s v="N"/>
    <s v="N"/>
    <s v="N"/>
    <s v="Bens Bakery "/>
    <s v="Bens Bakery"/>
    <m/>
    <x v="1"/>
    <s v="260129VEWDXTV"/>
    <s v="Closed"/>
    <s v="Paid"/>
  </r>
  <r>
    <x v="8722"/>
    <x v="44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76"/>
    <x v="7"/>
    <n v="7.55"/>
    <n v="1"/>
    <n v="7.55"/>
    <n v="7.55"/>
    <n v="7.55"/>
    <s v="N"/>
    <s v="N"/>
    <s v="Y"/>
    <s v="Bens Bakery "/>
    <s v="Bens Bakery"/>
    <m/>
    <x v="1"/>
    <s v="260129VEWDXTV"/>
    <s v="Closed"/>
    <s v="Paid"/>
  </r>
  <r>
    <x v="8722"/>
    <x v="54"/>
    <x v="7"/>
    <n v="9.43"/>
    <n v="1"/>
    <n v="9.43"/>
    <n v="9.43"/>
    <n v="9.43"/>
    <s v="N"/>
    <s v="N"/>
    <s v="Y"/>
    <s v="Bens Bakery "/>
    <s v="Bens Bakery"/>
    <m/>
    <x v="1"/>
    <s v="260129VEWDXTV"/>
    <s v="Closed"/>
    <s v="Paid"/>
  </r>
  <r>
    <x v="8723"/>
    <x v="2"/>
    <x v="2"/>
    <n v="0"/>
    <n v="1"/>
    <n v="0"/>
    <n v="0"/>
    <n v="0"/>
    <s v="N"/>
    <s v="N"/>
    <s v="N"/>
    <s v="Secawan "/>
    <s v="Secawan"/>
    <m/>
    <x v="0"/>
    <s v="260129IQF2N2O"/>
    <s v="Closed"/>
    <s v="Paid"/>
  </r>
  <r>
    <x v="8723"/>
    <x v="5"/>
    <x v="4"/>
    <n v="5.2"/>
    <n v="1"/>
    <n v="5.2"/>
    <n v="5.2"/>
    <n v="5.2"/>
    <s v="N"/>
    <s v="N"/>
    <s v="N"/>
    <s v="Secawan "/>
    <s v="Secawan"/>
    <m/>
    <x v="0"/>
    <s v="260129IQF2N2O"/>
    <s v="Closed"/>
    <s v="Paid"/>
  </r>
  <r>
    <x v="8723"/>
    <x v="7"/>
    <x v="1"/>
    <n v="6"/>
    <n v="1"/>
    <n v="6"/>
    <n v="6"/>
    <n v="6"/>
    <s v="N"/>
    <s v="N"/>
    <s v="N"/>
    <s v="Secawan "/>
    <s v="Secawan"/>
    <m/>
    <x v="0"/>
    <s v="260129IQF2N2O"/>
    <s v="Closed"/>
    <s v="Paid"/>
  </r>
  <r>
    <x v="8723"/>
    <x v="8"/>
    <x v="6"/>
    <n v="4"/>
    <n v="1"/>
    <n v="4"/>
    <n v="4"/>
    <n v="4"/>
    <s v="N"/>
    <s v="N"/>
    <s v="N"/>
    <s v="Secawan "/>
    <s v="Secawan"/>
    <m/>
    <x v="0"/>
    <s v="260129IQF2N2O"/>
    <s v="Closed"/>
    <s v="Paid"/>
  </r>
  <r>
    <x v="8724"/>
    <x v="15"/>
    <x v="2"/>
    <n v="0"/>
    <n v="1"/>
    <n v="0"/>
    <n v="0"/>
    <n v="0"/>
    <s v="N"/>
    <s v="N"/>
    <s v="N"/>
    <s v="Bens Bakery "/>
    <s v="Bens Bakery"/>
    <m/>
    <x v="1"/>
    <s v="260129VEWXJZA"/>
    <s v="Closed"/>
    <s v="Paid"/>
  </r>
  <r>
    <x v="8724"/>
    <x v="49"/>
    <x v="7"/>
    <n v="5.66"/>
    <n v="1"/>
    <n v="5.66"/>
    <n v="5.66"/>
    <n v="5.66"/>
    <s v="N"/>
    <s v="N"/>
    <s v="Y"/>
    <s v="Bens Bakery "/>
    <s v="Bens Bakery"/>
    <m/>
    <x v="1"/>
    <s v="260129VEWXJZA"/>
    <s v="Closed"/>
    <s v="Paid"/>
  </r>
  <r>
    <x v="8725"/>
    <x v="15"/>
    <x v="2"/>
    <n v="0"/>
    <n v="1"/>
    <n v="0"/>
    <n v="0"/>
    <n v="0"/>
    <s v="N"/>
    <s v="N"/>
    <s v="N"/>
    <s v="Bens Bakery "/>
    <s v="Bens Bakery"/>
    <m/>
    <x v="1"/>
    <s v="260129VEWTMML"/>
    <s v="Closed"/>
    <s v="Paid"/>
  </r>
  <r>
    <x v="8725"/>
    <x v="87"/>
    <x v="7"/>
    <n v="2.83"/>
    <n v="1"/>
    <n v="2.83"/>
    <n v="2.83"/>
    <n v="2.83"/>
    <s v="N"/>
    <s v="N"/>
    <s v="Y"/>
    <s v="Bens Bakery "/>
    <s v="Bens Bakery"/>
    <m/>
    <x v="1"/>
    <s v="260129VEWTMML"/>
    <s v="Closed"/>
    <s v="Paid"/>
  </r>
  <r>
    <x v="8725"/>
    <x v="70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5"/>
    <x v="69"/>
    <x v="7"/>
    <n v="9.43"/>
    <n v="1"/>
    <n v="9.43"/>
    <n v="9.43"/>
    <n v="9.43"/>
    <s v="N"/>
    <s v="N"/>
    <s v="Y"/>
    <s v="Bens Bakery "/>
    <s v="Bens Bakery"/>
    <m/>
    <x v="1"/>
    <s v="260129VEWTMML"/>
    <s v="Closed"/>
    <s v="Paid"/>
  </r>
  <r>
    <x v="8726"/>
    <x v="161"/>
    <x v="3"/>
    <n v="18"/>
    <n v="1"/>
    <n v="18"/>
    <n v="18"/>
    <n v="18"/>
    <s v="N"/>
    <s v="N"/>
    <s v="N"/>
    <s v="Secawan "/>
    <s v="Secawan"/>
    <m/>
    <x v="0"/>
    <s v="260129IQFM0S7"/>
    <s v="Closed"/>
    <s v="Paid"/>
  </r>
  <r>
    <x v="8726"/>
    <x v="2"/>
    <x v="2"/>
    <n v="0"/>
    <n v="1"/>
    <n v="0"/>
    <n v="0"/>
    <n v="0"/>
    <s v="N"/>
    <s v="N"/>
    <s v="N"/>
    <s v="Secawan "/>
    <s v="Secawan"/>
    <m/>
    <x v="0"/>
    <s v="260129IQFM0S7"/>
    <s v="Closed"/>
    <s v="Paid"/>
  </r>
  <r>
    <x v="8727"/>
    <x v="15"/>
    <x v="2"/>
    <n v="0"/>
    <n v="1"/>
    <n v="0"/>
    <n v="0"/>
    <n v="0"/>
    <s v="N"/>
    <s v="N"/>
    <s v="N"/>
    <s v="Bens Bakery "/>
    <s v="Bens Bakery"/>
    <m/>
    <x v="1"/>
    <s v="260129VEWS967"/>
    <s v="Closed"/>
    <s v="Paid"/>
  </r>
  <r>
    <x v="8727"/>
    <x v="83"/>
    <x v="7"/>
    <n v="3.3"/>
    <n v="2"/>
    <n v="6.6"/>
    <n v="6.6"/>
    <n v="6.6"/>
    <s v="N"/>
    <s v="N"/>
    <s v="Y"/>
    <s v="Bens Bakery "/>
    <s v="Bens Bakery"/>
    <m/>
    <x v="1"/>
    <s v="260129VEWS967"/>
    <s v="Closed"/>
    <s v="Paid"/>
  </r>
  <r>
    <x v="8727"/>
    <x v="44"/>
    <x v="7"/>
    <n v="7.55"/>
    <n v="1"/>
    <n v="7.55"/>
    <n v="7.55"/>
    <n v="7.55"/>
    <s v="N"/>
    <s v="N"/>
    <s v="Y"/>
    <s v="Bens Bakery "/>
    <s v="Bens Bakery"/>
    <m/>
    <x v="1"/>
    <s v="260129VEWS967"/>
    <s v="Closed"/>
    <s v="Paid"/>
  </r>
  <r>
    <x v="8727"/>
    <x v="104"/>
    <x v="7"/>
    <n v="9.43"/>
    <n v="1"/>
    <n v="9.43"/>
    <n v="9.43"/>
    <n v="9.43"/>
    <s v="N"/>
    <s v="N"/>
    <s v="Y"/>
    <s v="Bens Bakery "/>
    <s v="Bens Bakery"/>
    <m/>
    <x v="1"/>
    <s v="260129VEWS967"/>
    <s v="Closed"/>
    <s v="Paid"/>
  </r>
  <r>
    <x v="8728"/>
    <x v="42"/>
    <x v="2"/>
    <n v="0"/>
    <n v="1"/>
    <n v="0"/>
    <n v="0"/>
    <n v="0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8"/>
    <x v="58"/>
    <x v="9"/>
    <n v="19"/>
    <n v="1"/>
    <n v="19"/>
    <n v="19"/>
    <n v="19"/>
    <s v="N"/>
    <s v="N"/>
    <s v="N"/>
    <s v="Restore "/>
    <s v="Restore"/>
    <m/>
    <x v="2"/>
    <s v="260129UAXR6NC"/>
    <s v="Closed"/>
    <s v="Paid"/>
  </r>
  <r>
    <x v="8729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9IQF5Y8L"/>
    <s v="Closed"/>
    <s v="Paid"/>
  </r>
  <r>
    <x v="8729"/>
    <x v="6"/>
    <x v="5"/>
    <n v="6.8"/>
    <n v="1"/>
    <n v="6.8"/>
    <n v="6.8"/>
    <n v="6.8"/>
    <s v="N"/>
    <s v="N"/>
    <s v="N"/>
    <s v="Secawan "/>
    <s v="Secawan"/>
    <m/>
    <x v="0"/>
    <s v="260129IQF5Y8L"/>
    <s v="Closed"/>
    <s v="Paid"/>
  </r>
  <r>
    <x v="8729"/>
    <x v="4"/>
    <x v="2"/>
    <n v="0"/>
    <n v="1"/>
    <n v="0"/>
    <n v="0"/>
    <n v="0"/>
    <s v="N"/>
    <s v="N"/>
    <s v="N"/>
    <s v="Secawan "/>
    <s v="Secawan"/>
    <m/>
    <x v="0"/>
    <s v="260129IQF5Y8L"/>
    <s v="Closed"/>
    <s v="Paid"/>
  </r>
  <r>
    <x v="8730"/>
    <x v="2"/>
    <x v="2"/>
    <n v="0"/>
    <n v="1"/>
    <n v="0"/>
    <n v="0"/>
    <n v="0"/>
    <s v="N"/>
    <s v="N"/>
    <s v="N"/>
    <s v="Secawan "/>
    <s v="Secawan"/>
    <m/>
    <x v="0"/>
    <s v="260129IQFAHZF"/>
    <s v="Closed"/>
    <s v="Paid"/>
  </r>
  <r>
    <x v="8730"/>
    <x v="5"/>
    <x v="4"/>
    <n v="5.2"/>
    <n v="1"/>
    <n v="5.2"/>
    <n v="5.2"/>
    <n v="5.2"/>
    <s v="N"/>
    <s v="N"/>
    <s v="N"/>
    <s v="Secawan "/>
    <s v="Secawan"/>
    <m/>
    <x v="0"/>
    <s v="260129IQFAHZF"/>
    <s v="Closed"/>
    <s v="Paid"/>
  </r>
  <r>
    <x v="8730"/>
    <x v="158"/>
    <x v="5"/>
    <n v="11.8"/>
    <n v="1"/>
    <n v="11.8"/>
    <n v="11.8"/>
    <n v="11.8"/>
    <s v="N"/>
    <s v="N"/>
    <s v="N"/>
    <s v="Secawan "/>
    <s v="Secawan"/>
    <m/>
    <x v="0"/>
    <s v="260129IQFAHZF"/>
    <s v="Closed"/>
    <s v="Paid"/>
  </r>
  <r>
    <x v="873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AHZF"/>
    <s v="Closed"/>
    <s v="Paid"/>
  </r>
  <r>
    <x v="873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FH38"/>
    <s v="Closed"/>
    <s v="Paid"/>
  </r>
  <r>
    <x v="8731"/>
    <x v="2"/>
    <x v="2"/>
    <n v="0"/>
    <n v="1"/>
    <n v="0"/>
    <n v="0"/>
    <n v="0"/>
    <s v="N"/>
    <s v="N"/>
    <s v="N"/>
    <s v="Secawan "/>
    <s v="Secawan"/>
    <m/>
    <x v="0"/>
    <s v="260129IQFFH38"/>
    <s v="Closed"/>
    <s v="Paid"/>
  </r>
  <r>
    <x v="8731"/>
    <x v="179"/>
    <x v="5"/>
    <n v="12.8"/>
    <n v="1"/>
    <n v="12.8"/>
    <n v="12.8"/>
    <n v="12.8"/>
    <s v="N"/>
    <s v="N"/>
    <s v="N"/>
    <s v="Secawan "/>
    <s v="Secawan"/>
    <m/>
    <x v="0"/>
    <s v="260129IQFFH38"/>
    <s v="Closed"/>
    <s v="Paid"/>
  </r>
  <r>
    <x v="8731"/>
    <x v="161"/>
    <x v="3"/>
    <n v="18"/>
    <n v="1"/>
    <n v="18"/>
    <n v="18"/>
    <n v="18"/>
    <s v="N"/>
    <s v="N"/>
    <s v="N"/>
    <s v="Secawan "/>
    <s v="Secawan"/>
    <m/>
    <x v="0"/>
    <s v="260129IQFFH38"/>
    <s v="Closed"/>
    <s v="Paid"/>
  </r>
  <r>
    <x v="873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FH38"/>
    <s v="Closed"/>
    <s v="Paid"/>
  </r>
  <r>
    <x v="8732"/>
    <x v="5"/>
    <x v="4"/>
    <n v="5.2"/>
    <n v="1"/>
    <n v="5.2"/>
    <n v="5.2"/>
    <n v="5.2"/>
    <s v="N"/>
    <s v="N"/>
    <s v="N"/>
    <s v="Secawan "/>
    <s v="Secawan"/>
    <m/>
    <x v="0"/>
    <s v="260129IQFJ19F"/>
    <s v="Closed"/>
    <s v="Paid"/>
  </r>
  <r>
    <x v="8732"/>
    <x v="2"/>
    <x v="2"/>
    <n v="0"/>
    <n v="1"/>
    <n v="0"/>
    <n v="0"/>
    <n v="0"/>
    <s v="N"/>
    <s v="N"/>
    <s v="N"/>
    <s v="Secawan "/>
    <s v="Secawan"/>
    <m/>
    <x v="0"/>
    <s v="260129IQFJ19F"/>
    <s v="Closed"/>
    <s v="Paid"/>
  </r>
  <r>
    <x v="8733"/>
    <x v="7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2"/>
    <x v="2"/>
    <n v="0"/>
    <n v="1"/>
    <n v="0"/>
    <n v="0"/>
    <n v="0"/>
    <s v="N"/>
    <s v="N"/>
    <s v="N"/>
    <s v="Secawan "/>
    <s v="Secawan"/>
    <m/>
    <x v="0"/>
    <s v="260129IQFHEDZ"/>
    <s v="Closed"/>
    <s v="Paid"/>
  </r>
  <r>
    <x v="8733"/>
    <x v="1"/>
    <x v="1"/>
    <n v="6"/>
    <n v="1"/>
    <n v="6"/>
    <n v="6"/>
    <n v="6"/>
    <s v="N"/>
    <s v="N"/>
    <s v="N"/>
    <s v="Secawan "/>
    <s v="Secawan"/>
    <m/>
    <x v="0"/>
    <s v="260129IQFHEDZ"/>
    <s v="Closed"/>
    <s v="Paid"/>
  </r>
  <r>
    <x v="8733"/>
    <x v="11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103"/>
    <x v="5"/>
    <n v="11.8"/>
    <n v="1"/>
    <n v="11.8"/>
    <n v="11.8"/>
    <n v="11.8"/>
    <s v="N"/>
    <s v="N"/>
    <s v="N"/>
    <s v="Secawan "/>
    <s v="Secawan"/>
    <m/>
    <x v="0"/>
    <s v="260129IQFHEDZ"/>
    <s v="Closed"/>
    <s v="Paid"/>
  </r>
  <r>
    <x v="8733"/>
    <x v="9"/>
    <x v="6"/>
    <n v="10"/>
    <n v="1"/>
    <n v="10"/>
    <n v="10"/>
    <n v="10"/>
    <s v="N"/>
    <s v="N"/>
    <s v="N"/>
    <s v="Secawan "/>
    <s v="Secawan"/>
    <m/>
    <x v="0"/>
    <s v="260129IQFHEDZ"/>
    <s v="Closed"/>
    <s v="Paid"/>
  </r>
  <r>
    <x v="873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HEDZ"/>
    <s v="Closed"/>
    <s v="Paid"/>
  </r>
  <r>
    <x v="8734"/>
    <x v="2"/>
    <x v="2"/>
    <n v="0"/>
    <n v="1"/>
    <n v="0"/>
    <n v="0"/>
    <n v="0"/>
    <s v="N"/>
    <s v="N"/>
    <s v="N"/>
    <s v="Secawan "/>
    <s v="Secawan"/>
    <m/>
    <x v="0"/>
    <s v="260129IQFDROD"/>
    <s v="Closed"/>
    <s v="Paid"/>
  </r>
  <r>
    <x v="8734"/>
    <x v="30"/>
    <x v="5"/>
    <n v="3.4"/>
    <n v="1"/>
    <n v="3.4"/>
    <n v="3.4"/>
    <n v="3.4"/>
    <s v="N"/>
    <s v="N"/>
    <s v="N"/>
    <s v="Secawan "/>
    <s v="Secawan"/>
    <m/>
    <x v="0"/>
    <s v="260129IQFDROD"/>
    <s v="Closed"/>
    <s v="Paid"/>
  </r>
  <r>
    <x v="8735"/>
    <x v="2"/>
    <x v="2"/>
    <n v="0"/>
    <n v="1"/>
    <n v="0"/>
    <n v="0"/>
    <n v="0"/>
    <s v="N"/>
    <s v="N"/>
    <s v="N"/>
    <s v="Secawan "/>
    <s v="Secawan"/>
    <m/>
    <x v="0"/>
    <s v="260129IQFDLIO"/>
    <s v="Closed"/>
    <s v="Paid"/>
  </r>
  <r>
    <x v="8735"/>
    <x v="38"/>
    <x v="5"/>
    <n v="11.8"/>
    <n v="1"/>
    <n v="11.8"/>
    <n v="11.8"/>
    <n v="11.8"/>
    <s v="N"/>
    <s v="N"/>
    <s v="N"/>
    <s v="Secawan "/>
    <s v="Secawan"/>
    <m/>
    <x v="0"/>
    <s v="260129IQFDLIO"/>
    <s v="Closed"/>
    <s v="Paid"/>
  </r>
  <r>
    <x v="8736"/>
    <x v="25"/>
    <x v="7"/>
    <n v="5.66"/>
    <n v="1"/>
    <n v="5.66"/>
    <n v="5.66"/>
    <n v="5.66"/>
    <s v="N"/>
    <s v="N"/>
    <s v="Y"/>
    <s v="Bens Bakery "/>
    <s v="Bens Bakery"/>
    <m/>
    <x v="1"/>
    <s v="260129VEWTC9I"/>
    <s v="Closed"/>
    <s v="Paid"/>
  </r>
  <r>
    <x v="8736"/>
    <x v="15"/>
    <x v="2"/>
    <n v="0"/>
    <n v="1"/>
    <n v="0"/>
    <n v="0"/>
    <n v="0"/>
    <s v="N"/>
    <s v="N"/>
    <s v="N"/>
    <s v="Bens Bakery "/>
    <s v="Bens Bakery"/>
    <m/>
    <x v="1"/>
    <s v="260129VEWTC9I"/>
    <s v="Closed"/>
    <s v="Paid"/>
  </r>
  <r>
    <x v="8737"/>
    <x v="15"/>
    <x v="2"/>
    <n v="0"/>
    <n v="1"/>
    <n v="0"/>
    <n v="0"/>
    <n v="0"/>
    <s v="N"/>
    <s v="N"/>
    <s v="N"/>
    <s v="Bens Bakery "/>
    <s v="Bens Bakery"/>
    <m/>
    <x v="1"/>
    <s v="260129VEWK2UC"/>
    <s v="Closed"/>
    <s v="Paid"/>
  </r>
  <r>
    <x v="8737"/>
    <x v="49"/>
    <x v="7"/>
    <n v="5.66"/>
    <n v="1"/>
    <n v="5.66"/>
    <n v="5.66"/>
    <n v="5.66"/>
    <s v="N"/>
    <s v="N"/>
    <s v="Y"/>
    <s v="Bens Bakery "/>
    <s v="Bens Bakery"/>
    <m/>
    <x v="1"/>
    <s v="260129VEWK2UC"/>
    <s v="Closed"/>
    <s v="Paid"/>
  </r>
  <r>
    <x v="8738"/>
    <x v="15"/>
    <x v="2"/>
    <n v="0"/>
    <n v="1"/>
    <n v="0"/>
    <n v="0"/>
    <n v="0"/>
    <s v="N"/>
    <s v="N"/>
    <s v="N"/>
    <s v="Bens Bakery "/>
    <s v="Bens Bakery"/>
    <m/>
    <x v="1"/>
    <s v="260129VEWV3MU"/>
    <s v="Closed"/>
    <s v="Paid"/>
  </r>
  <r>
    <x v="8738"/>
    <x v="100"/>
    <x v="7"/>
    <n v="5.66"/>
    <n v="1"/>
    <n v="5.66"/>
    <n v="5.66"/>
    <n v="5.66"/>
    <s v="N"/>
    <s v="N"/>
    <s v="Y"/>
    <s v="Bens Bakery "/>
    <s v="Bens Bakery"/>
    <m/>
    <x v="1"/>
    <s v="260129VEWV3MU"/>
    <s v="Closed"/>
    <s v="Paid"/>
  </r>
  <r>
    <x v="8739"/>
    <x v="63"/>
    <x v="9"/>
    <n v="20"/>
    <n v="1"/>
    <n v="20"/>
    <n v="20"/>
    <n v="20"/>
    <s v="N"/>
    <s v="N"/>
    <s v="N"/>
    <s v="Restore "/>
    <s v="Restore"/>
    <m/>
    <x v="2"/>
    <s v="260129UAXURB5"/>
    <s v="Closed"/>
    <s v="Paid"/>
  </r>
  <r>
    <x v="8739"/>
    <x v="42"/>
    <x v="2"/>
    <n v="0"/>
    <n v="1"/>
    <n v="0"/>
    <n v="0"/>
    <n v="0"/>
    <s v="N"/>
    <s v="N"/>
    <s v="N"/>
    <s v="Restore "/>
    <s v="Restore"/>
    <m/>
    <x v="2"/>
    <s v="260129UAXURB5"/>
    <s v="Closed"/>
    <s v="Paid"/>
  </r>
  <r>
    <x v="8740"/>
    <x v="58"/>
    <x v="9"/>
    <n v="19"/>
    <n v="1"/>
    <n v="19"/>
    <n v="19"/>
    <n v="19"/>
    <s v="N"/>
    <s v="N"/>
    <s v="N"/>
    <s v="Restore "/>
    <s v="Restore"/>
    <m/>
    <x v="2"/>
    <s v="260129UAXMB82"/>
    <s v="Closed"/>
    <s v="Paid"/>
  </r>
  <r>
    <x v="8740"/>
    <x v="42"/>
    <x v="2"/>
    <n v="0"/>
    <n v="1"/>
    <n v="0"/>
    <n v="0"/>
    <n v="0"/>
    <s v="N"/>
    <s v="N"/>
    <s v="N"/>
    <s v="Restore "/>
    <s v="Restore"/>
    <m/>
    <x v="2"/>
    <s v="260129UAXMB82"/>
    <s v="Closed"/>
    <s v="Paid"/>
  </r>
  <r>
    <x v="8741"/>
    <x v="42"/>
    <x v="2"/>
    <n v="0"/>
    <n v="1"/>
    <n v="0"/>
    <n v="0"/>
    <n v="0"/>
    <s v="N"/>
    <s v="N"/>
    <s v="N"/>
    <s v="Restore "/>
    <s v="Restore"/>
    <m/>
    <x v="2"/>
    <s v="260129UAXK6A0"/>
    <s v="Closed"/>
    <s v="Paid"/>
  </r>
  <r>
    <x v="87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9UAXK6A0"/>
    <s v="Closed"/>
    <s v="Paid"/>
  </r>
  <r>
    <x v="8742"/>
    <x v="5"/>
    <x v="4"/>
    <n v="5.2"/>
    <n v="2"/>
    <n v="10.4"/>
    <n v="10.4"/>
    <n v="10.4"/>
    <s v="N"/>
    <s v="N"/>
    <s v="N"/>
    <s v="Secawan "/>
    <s v="Secawan"/>
    <m/>
    <x v="0"/>
    <s v="260129IQF7OS3"/>
    <s v="Closed"/>
    <s v="Paid"/>
  </r>
  <r>
    <x v="8742"/>
    <x v="2"/>
    <x v="2"/>
    <n v="0"/>
    <n v="1"/>
    <n v="0"/>
    <n v="0"/>
    <n v="0"/>
    <s v="N"/>
    <s v="N"/>
    <s v="N"/>
    <s v="Secawan "/>
    <s v="Secawan"/>
    <m/>
    <x v="0"/>
    <s v="260129IQF7OS3"/>
    <s v="Closed"/>
    <s v="Paid"/>
  </r>
  <r>
    <x v="8742"/>
    <x v="7"/>
    <x v="1"/>
    <n v="6"/>
    <n v="2"/>
    <n v="12"/>
    <n v="12"/>
    <n v="12"/>
    <s v="N"/>
    <s v="N"/>
    <s v="N"/>
    <s v="Secawan "/>
    <s v="Secawan"/>
    <m/>
    <x v="0"/>
    <s v="260129IQF7OS3"/>
    <s v="Closed"/>
    <s v="Paid"/>
  </r>
  <r>
    <x v="8742"/>
    <x v="8"/>
    <x v="6"/>
    <n v="4"/>
    <n v="1"/>
    <n v="4"/>
    <n v="4"/>
    <n v="4"/>
    <s v="N"/>
    <s v="N"/>
    <s v="N"/>
    <s v="Secawan "/>
    <s v="Secawan"/>
    <m/>
    <x v="0"/>
    <s v="260129IQF7OS3"/>
    <s v="Closed"/>
    <s v="Paid"/>
  </r>
  <r>
    <x v="8743"/>
    <x v="48"/>
    <x v="7"/>
    <n v="3.77"/>
    <n v="1"/>
    <n v="3.77"/>
    <n v="3.77"/>
    <n v="3.77"/>
    <s v="N"/>
    <s v="N"/>
    <s v="Y"/>
    <s v="Bens Bakery "/>
    <s v="Bens Bakery"/>
    <m/>
    <x v="1"/>
    <s v="260129VEWRPGL"/>
    <s v="Closed"/>
    <s v="Paid"/>
  </r>
  <r>
    <x v="8743"/>
    <x v="14"/>
    <x v="2"/>
    <n v="0"/>
    <n v="1"/>
    <n v="0"/>
    <n v="0"/>
    <n v="0"/>
    <s v="N"/>
    <s v="N"/>
    <s v="N"/>
    <s v="Bens Bakery "/>
    <s v="Bens Bakery"/>
    <m/>
    <x v="1"/>
    <s v="260129VEWRPGL"/>
    <s v="Closed"/>
    <s v="Paid"/>
  </r>
  <r>
    <x v="8744"/>
    <x v="15"/>
    <x v="2"/>
    <n v="0"/>
    <n v="1"/>
    <n v="0"/>
    <n v="0"/>
    <n v="0"/>
    <s v="N"/>
    <s v="N"/>
    <s v="N"/>
    <s v="Bens Bakery "/>
    <s v="Bens Bakery"/>
    <m/>
    <x v="1"/>
    <s v="260129VEWVBBF"/>
    <s v="Closed"/>
    <s v="Paid"/>
  </r>
  <r>
    <x v="8744"/>
    <x v="48"/>
    <x v="7"/>
    <n v="3.77"/>
    <n v="1"/>
    <n v="3.77"/>
    <n v="3.77"/>
    <n v="3.77"/>
    <s v="N"/>
    <s v="N"/>
    <s v="Y"/>
    <s v="Bens Bakery "/>
    <s v="Bens Bakery"/>
    <m/>
    <x v="1"/>
    <s v="260129VEWVBBF"/>
    <s v="Closed"/>
    <s v="Paid"/>
  </r>
  <r>
    <x v="8745"/>
    <x v="73"/>
    <x v="7"/>
    <n v="9.43"/>
    <n v="1"/>
    <n v="9.43"/>
    <n v="9.43"/>
    <n v="9.43"/>
    <s v="N"/>
    <s v="N"/>
    <s v="Y"/>
    <s v="Bens Bakery "/>
    <s v="Bens Bakery"/>
    <m/>
    <x v="1"/>
    <s v="260129VEWMA4Y"/>
    <s v="Closed"/>
    <s v="Paid"/>
  </r>
  <r>
    <x v="8745"/>
    <x v="15"/>
    <x v="2"/>
    <n v="0"/>
    <n v="1"/>
    <n v="0"/>
    <n v="0"/>
    <n v="0"/>
    <s v="N"/>
    <s v="N"/>
    <s v="N"/>
    <s v="Bens Bakery "/>
    <s v="Bens Bakery"/>
    <m/>
    <x v="1"/>
    <s v="260129VEWMA4Y"/>
    <s v="Closed"/>
    <s v="Paid"/>
  </r>
  <r>
    <x v="8746"/>
    <x v="4"/>
    <x v="2"/>
    <n v="0"/>
    <n v="1"/>
    <n v="0"/>
    <n v="0"/>
    <n v="0"/>
    <s v="N"/>
    <s v="N"/>
    <s v="N"/>
    <s v="Secawan "/>
    <s v="Secawan"/>
    <m/>
    <x v="0"/>
    <s v="260129IQFCB2K"/>
    <s v="Closed"/>
    <s v="Paid"/>
  </r>
  <r>
    <x v="8746"/>
    <x v="194"/>
    <x v="12"/>
    <n v="16.5"/>
    <n v="1"/>
    <n v="16.5"/>
    <n v="16.5"/>
    <n v="16.5"/>
    <s v="N"/>
    <s v="N"/>
    <s v="N"/>
    <s v="Secawan "/>
    <s v="Secawan"/>
    <m/>
    <x v="0"/>
    <s v="260129IQFCB2K"/>
    <s v="Closed"/>
    <s v="Paid"/>
  </r>
  <r>
    <x v="8747"/>
    <x v="54"/>
    <x v="7"/>
    <n v="9.43"/>
    <n v="1"/>
    <n v="9.43"/>
    <n v="9.43"/>
    <n v="9.43"/>
    <s v="N"/>
    <s v="N"/>
    <s v="Y"/>
    <s v="Bens Bakery "/>
    <s v="Bens Bakery"/>
    <m/>
    <x v="1"/>
    <s v="260129VEWKLCW"/>
    <s v="Closed"/>
    <s v="Paid"/>
  </r>
  <r>
    <x v="8747"/>
    <x v="15"/>
    <x v="2"/>
    <n v="0"/>
    <n v="1"/>
    <n v="0"/>
    <n v="0"/>
    <n v="0"/>
    <s v="N"/>
    <s v="N"/>
    <s v="N"/>
    <s v="Bens Bakery "/>
    <s v="Bens Bakery"/>
    <m/>
    <x v="1"/>
    <s v="260129VEWKLCW"/>
    <s v="Closed"/>
    <s v="Paid"/>
  </r>
  <r>
    <x v="8748"/>
    <x v="42"/>
    <x v="2"/>
    <n v="0"/>
    <n v="1"/>
    <n v="0"/>
    <n v="0"/>
    <n v="0"/>
    <s v="N"/>
    <s v="N"/>
    <s v="N"/>
    <s v="Restore "/>
    <s v="Restore"/>
    <m/>
    <x v="2"/>
    <s v="260129UAXJKRQ"/>
    <s v="Closed"/>
    <s v="Paid"/>
  </r>
  <r>
    <x v="874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JKRQ"/>
    <s v="Closed"/>
    <s v="Paid"/>
  </r>
  <r>
    <x v="8749"/>
    <x v="15"/>
    <x v="2"/>
    <n v="0"/>
    <n v="1"/>
    <n v="0"/>
    <n v="0"/>
    <n v="0"/>
    <s v="N"/>
    <s v="N"/>
    <s v="N"/>
    <s v="Bens Bakery "/>
    <s v="Bens Bakery"/>
    <m/>
    <x v="1"/>
    <s v="260129VEWNK1A"/>
    <s v="Closed"/>
    <s v="Paid"/>
  </r>
  <r>
    <x v="8749"/>
    <x v="25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49"/>
    <x v="49"/>
    <x v="7"/>
    <n v="5.66"/>
    <n v="1"/>
    <n v="5.66"/>
    <n v="5.66"/>
    <n v="5.66"/>
    <s v="N"/>
    <s v="N"/>
    <s v="Y"/>
    <s v="Bens Bakery "/>
    <s v="Bens Bakery"/>
    <m/>
    <x v="1"/>
    <s v="260129VEWNK1A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69AB"/>
    <s v="Closed"/>
    <s v="Paid"/>
  </r>
  <r>
    <x v="8750"/>
    <x v="42"/>
    <x v="2"/>
    <n v="0"/>
    <n v="1"/>
    <n v="0"/>
    <n v="0"/>
    <n v="0"/>
    <s v="N"/>
    <s v="N"/>
    <s v="N"/>
    <s v="Restore "/>
    <s v="Restore"/>
    <m/>
    <x v="2"/>
    <s v="260129UAX69AB"/>
    <s v="Closed"/>
    <s v="Paid"/>
  </r>
  <r>
    <x v="8751"/>
    <x v="15"/>
    <x v="2"/>
    <n v="0"/>
    <n v="1"/>
    <n v="0"/>
    <n v="0"/>
    <n v="0"/>
    <s v="N"/>
    <s v="N"/>
    <s v="N"/>
    <s v="Bens Bakery "/>
    <s v="Bens Bakery"/>
    <m/>
    <x v="1"/>
    <s v="260129VEW6A3B"/>
    <s v="Closed"/>
    <s v="Paid"/>
  </r>
  <r>
    <x v="8751"/>
    <x v="77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1"/>
    <x v="100"/>
    <x v="7"/>
    <n v="5.66"/>
    <n v="1"/>
    <n v="5.66"/>
    <n v="5.66"/>
    <n v="5.66"/>
    <s v="N"/>
    <s v="N"/>
    <s v="Y"/>
    <s v="Bens Bakery "/>
    <s v="Bens Bakery"/>
    <m/>
    <x v="1"/>
    <s v="260129VEW6A3B"/>
    <s v="Closed"/>
    <s v="Paid"/>
  </r>
  <r>
    <x v="875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NMH"/>
    <s v="Closed"/>
    <s v="Paid"/>
  </r>
  <r>
    <x v="8752"/>
    <x v="2"/>
    <x v="2"/>
    <n v="0"/>
    <n v="1"/>
    <n v="0"/>
    <n v="0"/>
    <n v="0"/>
    <s v="N"/>
    <s v="N"/>
    <s v="N"/>
    <s v="Secawan "/>
    <s v="Secawan"/>
    <m/>
    <x v="0"/>
    <s v="260129IQFKNMH"/>
    <s v="Closed"/>
    <s v="Paid"/>
  </r>
  <r>
    <x v="8752"/>
    <x v="1"/>
    <x v="1"/>
    <n v="6"/>
    <n v="1"/>
    <n v="6"/>
    <n v="6"/>
    <n v="6"/>
    <s v="N"/>
    <s v="N"/>
    <s v="N"/>
    <s v="Secawan "/>
    <s v="Secawan"/>
    <m/>
    <x v="0"/>
    <s v="260129IQFKNMH"/>
    <s v="Closed"/>
    <s v="Paid"/>
  </r>
  <r>
    <x v="8753"/>
    <x v="42"/>
    <x v="2"/>
    <n v="0"/>
    <n v="1"/>
    <n v="0"/>
    <n v="0"/>
    <n v="0"/>
    <s v="N"/>
    <s v="N"/>
    <s v="N"/>
    <s v="Restore "/>
    <s v="Restore"/>
    <m/>
    <x v="2"/>
    <s v="260129UAXS8XR"/>
    <s v="Closed"/>
    <s v="Paid"/>
  </r>
  <r>
    <x v="875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S8XR"/>
    <s v="Closed"/>
    <s v="Paid"/>
  </r>
  <r>
    <x v="8753"/>
    <x v="62"/>
    <x v="9"/>
    <n v="14.9"/>
    <n v="1"/>
    <n v="14.9"/>
    <n v="14.9"/>
    <n v="14.9"/>
    <s v="N"/>
    <s v="N"/>
    <s v="N"/>
    <s v="Restore "/>
    <s v="Restore"/>
    <m/>
    <x v="2"/>
    <s v="260129UAXS8XR"/>
    <s v="Closed"/>
    <s v="Paid"/>
  </r>
  <r>
    <x v="8754"/>
    <x v="15"/>
    <x v="2"/>
    <n v="0"/>
    <n v="1"/>
    <n v="0"/>
    <n v="0"/>
    <n v="0"/>
    <s v="N"/>
    <s v="N"/>
    <s v="N"/>
    <s v="Bens Bakery "/>
    <s v="Bens Bakery"/>
    <m/>
    <x v="1"/>
    <s v="260129VEW58LO"/>
    <s v="Closed"/>
    <s v="Paid"/>
  </r>
  <r>
    <x v="8754"/>
    <x v="16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70"/>
    <x v="7"/>
    <n v="9.43"/>
    <n v="1"/>
    <n v="9.43"/>
    <n v="9.43"/>
    <n v="9.43"/>
    <s v="N"/>
    <s v="N"/>
    <s v="Y"/>
    <s v="Bens Bakery "/>
    <s v="Bens Bakery"/>
    <m/>
    <x v="1"/>
    <s v="260129VEW58LO"/>
    <s v="Closed"/>
    <s v="Paid"/>
  </r>
  <r>
    <x v="8754"/>
    <x v="61"/>
    <x v="7"/>
    <n v="11.32"/>
    <n v="1"/>
    <n v="11.32"/>
    <n v="11.32"/>
    <n v="11.32"/>
    <s v="N"/>
    <s v="N"/>
    <s v="Y"/>
    <s v="Bens Bakery "/>
    <s v="Bens Bakery"/>
    <m/>
    <x v="1"/>
    <s v="260129VEW58LO"/>
    <s v="Closed"/>
    <s v="Paid"/>
  </r>
  <r>
    <x v="8755"/>
    <x v="49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73"/>
    <x v="7"/>
    <n v="9.43"/>
    <n v="1"/>
    <n v="9.43"/>
    <n v="9.43"/>
    <n v="9.43"/>
    <s v="N"/>
    <s v="N"/>
    <s v="Y"/>
    <s v="Bens Bakery "/>
    <s v="Bens Bakery"/>
    <m/>
    <x v="1"/>
    <s v="260129VEWVMWY"/>
    <s v="Closed"/>
    <s v="Paid"/>
  </r>
  <r>
    <x v="8755"/>
    <x v="25"/>
    <x v="7"/>
    <n v="5.66"/>
    <n v="1"/>
    <n v="5.66"/>
    <n v="5.66"/>
    <n v="5.66"/>
    <s v="N"/>
    <s v="N"/>
    <s v="Y"/>
    <s v="Bens Bakery "/>
    <s v="Bens Bakery"/>
    <m/>
    <x v="1"/>
    <s v="260129VEWVMWY"/>
    <s v="Closed"/>
    <s v="Paid"/>
  </r>
  <r>
    <x v="8755"/>
    <x v="14"/>
    <x v="2"/>
    <n v="0"/>
    <n v="1"/>
    <n v="0"/>
    <n v="0"/>
    <n v="0"/>
    <s v="N"/>
    <s v="N"/>
    <s v="N"/>
    <s v="Bens Bakery "/>
    <s v="Bens Bakery"/>
    <m/>
    <x v="1"/>
    <s v="260129VEWVMWY"/>
    <s v="Closed"/>
    <s v="Paid"/>
  </r>
  <r>
    <x v="8756"/>
    <x v="44"/>
    <x v="7"/>
    <n v="7.55"/>
    <n v="1"/>
    <n v="7.55"/>
    <n v="7.55"/>
    <n v="7.55"/>
    <s v="N"/>
    <s v="N"/>
    <s v="Y"/>
    <s v="Bens Bakery "/>
    <s v="Bens Bakery"/>
    <m/>
    <x v="1"/>
    <s v="260129VEWAR1Z"/>
    <s v="Closed"/>
    <s v="Paid"/>
  </r>
  <r>
    <x v="8756"/>
    <x v="15"/>
    <x v="2"/>
    <n v="0"/>
    <n v="1"/>
    <n v="0"/>
    <n v="0"/>
    <n v="0"/>
    <s v="N"/>
    <s v="N"/>
    <s v="N"/>
    <s v="Bens Bakery "/>
    <s v="Bens Bakery"/>
    <m/>
    <x v="1"/>
    <s v="260129VEWAR1Z"/>
    <s v="Closed"/>
    <s v="Paid"/>
  </r>
  <r>
    <x v="8757"/>
    <x v="4"/>
    <x v="2"/>
    <n v="0"/>
    <n v="1"/>
    <n v="0"/>
    <n v="0"/>
    <n v="0"/>
    <s v="N"/>
    <s v="N"/>
    <s v="N"/>
    <s v="Secawan "/>
    <s v="Secawan"/>
    <m/>
    <x v="0"/>
    <s v="260129IQFY3ZN"/>
    <s v="Closed"/>
    <s v="Paid"/>
  </r>
  <r>
    <x v="8757"/>
    <x v="117"/>
    <x v="6"/>
    <n v="10"/>
    <n v="1"/>
    <n v="10"/>
    <n v="10"/>
    <n v="10"/>
    <s v="N"/>
    <s v="N"/>
    <s v="N"/>
    <s v="Secawan "/>
    <s v="Secawan"/>
    <m/>
    <x v="0"/>
    <s v="260129IQFY3ZN"/>
    <s v="Closed"/>
    <s v="Paid"/>
  </r>
  <r>
    <x v="8757"/>
    <x v="40"/>
    <x v="5"/>
    <n v="18.5"/>
    <n v="2"/>
    <n v="37"/>
    <n v="37"/>
    <n v="37"/>
    <s v="N"/>
    <s v="N"/>
    <s v="N"/>
    <s v="Secawan "/>
    <s v="Secawan"/>
    <m/>
    <x v="0"/>
    <s v="260129IQFY3ZN"/>
    <s v="Closed"/>
    <s v="Paid"/>
  </r>
  <r>
    <x v="8758"/>
    <x v="56"/>
    <x v="5"/>
    <n v="12.8"/>
    <n v="1"/>
    <n v="12.8"/>
    <n v="12.8"/>
    <n v="12.8"/>
    <s v="N"/>
    <s v="N"/>
    <s v="N"/>
    <s v="Secawan "/>
    <s v="Secawan"/>
    <m/>
    <x v="0"/>
    <s v="260129IQFBBYQ"/>
    <s v="Closed"/>
    <s v="Paid"/>
  </r>
  <r>
    <x v="8758"/>
    <x v="2"/>
    <x v="2"/>
    <n v="0"/>
    <n v="1"/>
    <n v="0"/>
    <n v="0"/>
    <n v="0"/>
    <s v="N"/>
    <s v="N"/>
    <s v="N"/>
    <s v="Secawan "/>
    <s v="Secawan"/>
    <m/>
    <x v="0"/>
    <s v="260129IQFBBYQ"/>
    <s v="Closed"/>
    <s v="Paid"/>
  </r>
  <r>
    <x v="8759"/>
    <x v="38"/>
    <x v="5"/>
    <n v="10.8"/>
    <n v="1"/>
    <n v="10.8"/>
    <n v="10.8"/>
    <n v="10.8"/>
    <s v="N"/>
    <s v="N"/>
    <s v="N"/>
    <s v="Secawan "/>
    <s v="Secawan"/>
    <m/>
    <x v="0"/>
    <s v="260129IQFWG5L"/>
    <s v="Closed"/>
    <s v="Paid"/>
  </r>
  <r>
    <x v="8759"/>
    <x v="2"/>
    <x v="2"/>
    <n v="0"/>
    <n v="1"/>
    <n v="0"/>
    <n v="0"/>
    <n v="0"/>
    <s v="N"/>
    <s v="N"/>
    <s v="N"/>
    <s v="Secawan "/>
    <s v="Secawan"/>
    <m/>
    <x v="0"/>
    <s v="260129IQFWG5L"/>
    <s v="Closed"/>
    <s v="Paid"/>
  </r>
  <r>
    <x v="8760"/>
    <x v="2"/>
    <x v="2"/>
    <n v="0"/>
    <n v="1"/>
    <n v="0"/>
    <n v="0"/>
    <n v="0"/>
    <s v="N"/>
    <s v="N"/>
    <s v="N"/>
    <s v="Secawan "/>
    <s v="Secawan"/>
    <m/>
    <x v="0"/>
    <s v="260129IQFEGMX"/>
    <s v="Closed"/>
    <s v="Paid"/>
  </r>
  <r>
    <x v="8760"/>
    <x v="56"/>
    <x v="5"/>
    <n v="12.8"/>
    <n v="1"/>
    <n v="12.8"/>
    <n v="12.8"/>
    <n v="12.8"/>
    <s v="N"/>
    <s v="N"/>
    <s v="N"/>
    <s v="Secawan "/>
    <s v="Secawan"/>
    <m/>
    <x v="0"/>
    <s v="260129IQFEGMX"/>
    <s v="Closed"/>
    <s v="Paid"/>
  </r>
  <r>
    <x v="8761"/>
    <x v="42"/>
    <x v="2"/>
    <n v="0"/>
    <n v="1"/>
    <n v="0"/>
    <n v="0"/>
    <n v="0"/>
    <s v="N"/>
    <s v="N"/>
    <s v="N"/>
    <s v="Restore "/>
    <s v="Restore"/>
    <m/>
    <x v="2"/>
    <s v="260129UAX9KQT"/>
    <s v="Closed"/>
    <s v="Paid"/>
  </r>
  <r>
    <x v="8761"/>
    <x v="58"/>
    <x v="9"/>
    <n v="19"/>
    <n v="1"/>
    <n v="19"/>
    <n v="19"/>
    <n v="19"/>
    <s v="N"/>
    <s v="N"/>
    <s v="N"/>
    <s v="Restore "/>
    <s v="Restore"/>
    <m/>
    <x v="2"/>
    <s v="260129UAX9KQT"/>
    <s v="Closed"/>
    <s v="Paid"/>
  </r>
  <r>
    <x v="8762"/>
    <x v="2"/>
    <x v="2"/>
    <n v="0"/>
    <n v="1"/>
    <n v="0"/>
    <n v="0"/>
    <n v="0"/>
    <s v="N"/>
    <s v="N"/>
    <s v="N"/>
    <s v="Secawan "/>
    <s v="Secawan"/>
    <m/>
    <x v="0"/>
    <s v="260129IQFL2VG"/>
    <s v="Closed"/>
    <s v="Paid"/>
  </r>
  <r>
    <x v="876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L2VG"/>
    <s v="Closed"/>
    <s v="Paid"/>
  </r>
  <r>
    <x v="8762"/>
    <x v="38"/>
    <x v="5"/>
    <n v="11.8"/>
    <n v="1"/>
    <n v="11.8"/>
    <n v="11.8"/>
    <n v="11.8"/>
    <s v="N"/>
    <s v="N"/>
    <s v="N"/>
    <s v="Secawan "/>
    <s v="Secawan"/>
    <m/>
    <x v="0"/>
    <s v="260129IQFL2VG"/>
    <s v="Closed"/>
    <s v="Paid"/>
  </r>
  <r>
    <x v="8763"/>
    <x v="101"/>
    <x v="9"/>
    <n v="20"/>
    <n v="1"/>
    <n v="20"/>
    <n v="20"/>
    <n v="20"/>
    <s v="N"/>
    <s v="N"/>
    <s v="N"/>
    <s v="Restore "/>
    <s v="Restore"/>
    <m/>
    <x v="2"/>
    <s v="260129UAXCSPJ"/>
    <s v="Closed"/>
    <s v="Paid"/>
  </r>
  <r>
    <x v="8763"/>
    <x v="42"/>
    <x v="2"/>
    <n v="0"/>
    <n v="1"/>
    <n v="0"/>
    <n v="0"/>
    <n v="0"/>
    <s v="N"/>
    <s v="N"/>
    <s v="N"/>
    <s v="Restore "/>
    <s v="Restore"/>
    <m/>
    <x v="2"/>
    <s v="260129UAXCSPJ"/>
    <s v="Closed"/>
    <s v="Paid"/>
  </r>
  <r>
    <x v="8764"/>
    <x v="64"/>
    <x v="7"/>
    <n v="16.98"/>
    <n v="1"/>
    <n v="16.98"/>
    <n v="16.98"/>
    <n v="16.98"/>
    <s v="N"/>
    <s v="N"/>
    <s v="Y"/>
    <s v="Bens Bakery "/>
    <s v="Bens Bakery"/>
    <m/>
    <x v="1"/>
    <s v="260129VEW56LO"/>
    <s v="Closed"/>
    <s v="Paid"/>
  </r>
  <r>
    <x v="8764"/>
    <x v="15"/>
    <x v="2"/>
    <n v="0"/>
    <n v="1"/>
    <n v="0"/>
    <n v="0"/>
    <n v="0"/>
    <s v="N"/>
    <s v="N"/>
    <s v="N"/>
    <s v="Bens Bakery "/>
    <s v="Bens Bakery"/>
    <m/>
    <x v="1"/>
    <s v="260129VEW56LO"/>
    <s v="Closed"/>
    <s v="Paid"/>
  </r>
  <r>
    <x v="876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4DCJ"/>
    <s v="Closed"/>
    <s v="Paid"/>
  </r>
  <r>
    <x v="8765"/>
    <x v="28"/>
    <x v="3"/>
    <n v="6.8"/>
    <n v="1"/>
    <n v="6.8"/>
    <n v="6.8"/>
    <n v="6.8"/>
    <s v="N"/>
    <s v="N"/>
    <s v="N"/>
    <s v="Secawan "/>
    <s v="Secawan"/>
    <m/>
    <x v="0"/>
    <s v="260129IQF4DCJ"/>
    <s v="Closed"/>
    <s v="Paid"/>
  </r>
  <r>
    <x v="8765"/>
    <x v="4"/>
    <x v="2"/>
    <n v="0"/>
    <n v="1"/>
    <n v="0"/>
    <n v="0"/>
    <n v="0"/>
    <s v="N"/>
    <s v="N"/>
    <s v="N"/>
    <s v="Secawan "/>
    <s v="Secawan"/>
    <m/>
    <x v="0"/>
    <s v="260129IQF4DCJ"/>
    <s v="Closed"/>
    <s v="Paid"/>
  </r>
  <r>
    <x v="8766"/>
    <x v="63"/>
    <x v="9"/>
    <n v="20"/>
    <n v="1"/>
    <n v="20"/>
    <n v="20"/>
    <n v="20"/>
    <s v="N"/>
    <s v="N"/>
    <s v="N"/>
    <s v="Restore "/>
    <s v="Restore"/>
    <m/>
    <x v="2"/>
    <s v="260129UAX0T96"/>
    <s v="Closed"/>
    <s v="Paid"/>
  </r>
  <r>
    <x v="8766"/>
    <x v="42"/>
    <x v="2"/>
    <n v="0"/>
    <n v="1"/>
    <n v="0"/>
    <n v="0"/>
    <n v="0"/>
    <s v="N"/>
    <s v="N"/>
    <s v="N"/>
    <s v="Restore "/>
    <s v="Restore"/>
    <m/>
    <x v="2"/>
    <s v="260129UAX0T96"/>
    <s v="Closed"/>
    <s v="Paid"/>
  </r>
  <r>
    <x v="8767"/>
    <x v="55"/>
    <x v="7"/>
    <n v="7.55"/>
    <n v="1"/>
    <n v="7.55"/>
    <n v="7.55"/>
    <n v="7.55"/>
    <s v="N"/>
    <s v="N"/>
    <s v="Y"/>
    <s v="Bens Bakery "/>
    <s v="Bens Bakery"/>
    <m/>
    <x v="1"/>
    <s v="260129VEWHWOG"/>
    <s v="Closed"/>
    <s v="Paid"/>
  </r>
  <r>
    <x v="8767"/>
    <x v="15"/>
    <x v="2"/>
    <n v="0"/>
    <n v="1"/>
    <n v="0"/>
    <n v="0"/>
    <n v="0"/>
    <s v="N"/>
    <s v="N"/>
    <s v="N"/>
    <s v="Bens Bakery "/>
    <s v="Bens Bakery"/>
    <m/>
    <x v="1"/>
    <s v="260129VEWHWOG"/>
    <s v="Closed"/>
    <s v="Paid"/>
  </r>
  <r>
    <x v="8768"/>
    <x v="4"/>
    <x v="2"/>
    <n v="0"/>
    <n v="1"/>
    <n v="0"/>
    <n v="0"/>
    <n v="0"/>
    <s v="N"/>
    <s v="N"/>
    <s v="N"/>
    <s v="Secawan "/>
    <s v="Secawan"/>
    <m/>
    <x v="0"/>
    <s v="260129IQFJU7D"/>
    <s v="Closed"/>
    <s v="Paid"/>
  </r>
  <r>
    <x v="8768"/>
    <x v="40"/>
    <x v="5"/>
    <n v="18.5"/>
    <n v="1"/>
    <n v="18.5"/>
    <n v="18.5"/>
    <n v="18.5"/>
    <s v="N"/>
    <s v="N"/>
    <s v="N"/>
    <s v="Secawan "/>
    <s v="Secawan"/>
    <m/>
    <x v="0"/>
    <s v="260129IQFJU7D"/>
    <s v="Closed"/>
    <s v="Paid"/>
  </r>
  <r>
    <x v="8768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9IQFJU7D"/>
    <s v="Closed"/>
    <s v="Paid"/>
  </r>
  <r>
    <x v="8769"/>
    <x v="110"/>
    <x v="5"/>
    <n v="7.8"/>
    <n v="1"/>
    <n v="7.8"/>
    <n v="7.8"/>
    <n v="7.8"/>
    <s v="N"/>
    <s v="N"/>
    <s v="N"/>
    <s v="Secawan "/>
    <s v="Secawan"/>
    <m/>
    <x v="0"/>
    <s v="260129IQFZNEL"/>
    <s v="Closed"/>
    <s v="Paid"/>
  </r>
  <r>
    <x v="8769"/>
    <x v="2"/>
    <x v="2"/>
    <n v="0"/>
    <n v="1"/>
    <n v="0"/>
    <n v="0"/>
    <n v="0"/>
    <s v="N"/>
    <s v="N"/>
    <s v="N"/>
    <s v="Secawan "/>
    <s v="Secawan"/>
    <m/>
    <x v="0"/>
    <s v="260129IQFZNEL"/>
    <s v="Closed"/>
    <s v="Paid"/>
  </r>
  <r>
    <x v="8770"/>
    <x v="2"/>
    <x v="2"/>
    <n v="0"/>
    <n v="1"/>
    <n v="0"/>
    <n v="0"/>
    <n v="0"/>
    <s v="N"/>
    <s v="N"/>
    <s v="N"/>
    <s v="Secawan "/>
    <s v="Secawan"/>
    <m/>
    <x v="0"/>
    <s v="260129IQFKCR0"/>
    <s v="Closed"/>
    <s v="Paid"/>
  </r>
  <r>
    <x v="8770"/>
    <x v="40"/>
    <x v="5"/>
    <n v="18.5"/>
    <n v="1"/>
    <n v="18.5"/>
    <n v="18.5"/>
    <n v="18.5"/>
    <s v="N"/>
    <s v="N"/>
    <s v="N"/>
    <s v="Secawan "/>
    <s v="Secawan"/>
    <m/>
    <x v="0"/>
    <s v="260129IQFKCR0"/>
    <s v="Closed"/>
    <s v="Paid"/>
  </r>
  <r>
    <x v="8771"/>
    <x v="36"/>
    <x v="3"/>
    <n v="18"/>
    <n v="1"/>
    <n v="18"/>
    <n v="18"/>
    <n v="18"/>
    <s v="N"/>
    <s v="N"/>
    <s v="N"/>
    <s v="Secawan "/>
    <s v="Secawan"/>
    <m/>
    <x v="0"/>
    <s v="260129IQF2RL0"/>
    <s v="Closed"/>
    <s v="Paid"/>
  </r>
  <r>
    <x v="8771"/>
    <x v="5"/>
    <x v="4"/>
    <n v="5.2"/>
    <n v="1"/>
    <n v="5.2"/>
    <n v="5.2"/>
    <n v="5.2"/>
    <s v="N"/>
    <s v="N"/>
    <s v="N"/>
    <s v="Secawan "/>
    <s v="Secawan"/>
    <m/>
    <x v="0"/>
    <s v="260129IQF2RL0"/>
    <s v="Closed"/>
    <s v="Paid"/>
  </r>
  <r>
    <x v="8771"/>
    <x v="2"/>
    <x v="2"/>
    <n v="0"/>
    <n v="1"/>
    <n v="0"/>
    <n v="0"/>
    <n v="0"/>
    <s v="N"/>
    <s v="N"/>
    <s v="N"/>
    <s v="Secawan "/>
    <s v="Secawan"/>
    <m/>
    <x v="0"/>
    <s v="260129IQF2RL0"/>
    <s v="Closed"/>
    <s v="Paid"/>
  </r>
  <r>
    <x v="8772"/>
    <x v="14"/>
    <x v="2"/>
    <n v="0"/>
    <n v="1"/>
    <n v="0"/>
    <n v="0"/>
    <n v="0"/>
    <s v="N"/>
    <s v="N"/>
    <s v="N"/>
    <s v="Bens Bakery "/>
    <s v="Bens Bakery"/>
    <m/>
    <x v="1"/>
    <s v="260129VEWSPIS"/>
    <s v="Closed"/>
    <s v="Paid"/>
  </r>
  <r>
    <x v="8772"/>
    <x v="71"/>
    <x v="7"/>
    <n v="14.15"/>
    <n v="1"/>
    <n v="14.15"/>
    <n v="14.15"/>
    <n v="14.15"/>
    <s v="N"/>
    <s v="N"/>
    <s v="Y"/>
    <s v="Bens Bakery "/>
    <s v="Bens Bakery"/>
    <m/>
    <x v="1"/>
    <s v="260129VEWSPIS"/>
    <s v="Closed"/>
    <s v="Paid"/>
  </r>
  <r>
    <x v="8773"/>
    <x v="18"/>
    <x v="5"/>
    <n v="6.8"/>
    <n v="1"/>
    <n v="6.8"/>
    <n v="6.8"/>
    <n v="6.8"/>
    <s v="N"/>
    <s v="N"/>
    <s v="N"/>
    <s v="Secawan "/>
    <s v="Secawan"/>
    <m/>
    <x v="0"/>
    <s v="260129IQF7UDZ"/>
    <s v="Closed"/>
    <s v="Paid"/>
  </r>
  <r>
    <x v="877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7UDZ"/>
    <s v="Closed"/>
    <s v="Paid"/>
  </r>
  <r>
    <x v="8773"/>
    <x v="4"/>
    <x v="2"/>
    <n v="0"/>
    <n v="1"/>
    <n v="0"/>
    <n v="0"/>
    <n v="0"/>
    <s v="N"/>
    <s v="N"/>
    <s v="N"/>
    <s v="Secawan "/>
    <s v="Secawan"/>
    <m/>
    <x v="0"/>
    <s v="260129IQF7UDZ"/>
    <s v="Closed"/>
    <s v="Paid"/>
  </r>
  <r>
    <x v="8774"/>
    <x v="73"/>
    <x v="7"/>
    <n v="9.43"/>
    <n v="1"/>
    <n v="9.43"/>
    <n v="9.43"/>
    <n v="9.43"/>
    <s v="N"/>
    <s v="N"/>
    <s v="Y"/>
    <s v="Bens Bakery "/>
    <s v="Bens Bakery"/>
    <m/>
    <x v="1"/>
    <s v="260129VEW4Z4N"/>
    <s v="Closed"/>
    <s v="Paid"/>
  </r>
  <r>
    <x v="8774"/>
    <x v="14"/>
    <x v="2"/>
    <n v="0"/>
    <n v="1"/>
    <n v="0"/>
    <n v="0"/>
    <n v="0"/>
    <s v="N"/>
    <s v="N"/>
    <s v="N"/>
    <s v="Bens Bakery "/>
    <s v="Bens Bakery"/>
    <m/>
    <x v="1"/>
    <s v="260129VEW4Z4N"/>
    <s v="Closed"/>
    <s v="Paid"/>
  </r>
  <r>
    <x v="8775"/>
    <x v="5"/>
    <x v="4"/>
    <n v="5.2"/>
    <n v="1"/>
    <n v="5.2"/>
    <n v="5.2"/>
    <n v="5.2"/>
    <s v="N"/>
    <s v="N"/>
    <s v="N"/>
    <s v="Secawan "/>
    <s v="Secawan"/>
    <m/>
    <x v="0"/>
    <s v="260129IQF19HQ"/>
    <s v="Closed"/>
    <s v="Paid"/>
  </r>
  <r>
    <x v="8775"/>
    <x v="2"/>
    <x v="2"/>
    <n v="0"/>
    <n v="1"/>
    <n v="0"/>
    <n v="0"/>
    <n v="0"/>
    <s v="N"/>
    <s v="N"/>
    <s v="N"/>
    <s v="Secawan "/>
    <s v="Secawan"/>
    <m/>
    <x v="0"/>
    <s v="260129IQF19HQ"/>
    <s v="Closed"/>
    <s v="Paid"/>
  </r>
  <r>
    <x v="8776"/>
    <x v="42"/>
    <x v="2"/>
    <n v="0"/>
    <n v="1"/>
    <n v="0"/>
    <n v="0"/>
    <n v="0"/>
    <s v="N"/>
    <s v="N"/>
    <s v="N"/>
    <s v="Restore "/>
    <s v="Restore"/>
    <m/>
    <x v="2"/>
    <s v="260129UAX1WGZ"/>
    <s v="Closed"/>
    <s v="Paid"/>
  </r>
  <r>
    <x v="8776"/>
    <x v="62"/>
    <x v="9"/>
    <n v="14.9"/>
    <n v="1"/>
    <n v="14.9"/>
    <n v="14.9"/>
    <n v="14.9"/>
    <s v="N"/>
    <s v="N"/>
    <s v="N"/>
    <s v="Restore "/>
    <s v="Restore"/>
    <m/>
    <x v="2"/>
    <s v="260129UAX1WGZ"/>
    <s v="Closed"/>
    <s v="Paid"/>
  </r>
  <r>
    <x v="8777"/>
    <x v="15"/>
    <x v="2"/>
    <n v="0"/>
    <n v="1"/>
    <n v="0"/>
    <n v="0"/>
    <n v="0"/>
    <s v="N"/>
    <s v="N"/>
    <s v="N"/>
    <s v="Bens Bakery "/>
    <s v="Bens Bakery"/>
    <m/>
    <x v="1"/>
    <s v="260129VEWQF65"/>
    <s v="Closed"/>
    <s v="Paid"/>
  </r>
  <r>
    <x v="8777"/>
    <x v="16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7"/>
    <x v="54"/>
    <x v="7"/>
    <n v="9.43"/>
    <n v="1"/>
    <n v="9.43"/>
    <n v="9.43"/>
    <n v="9.43"/>
    <s v="N"/>
    <s v="N"/>
    <s v="Y"/>
    <s v="Bens Bakery "/>
    <s v="Bens Bakery"/>
    <m/>
    <x v="1"/>
    <s v="260129VEWQF65"/>
    <s v="Closed"/>
    <s v="Paid"/>
  </r>
  <r>
    <x v="8778"/>
    <x v="56"/>
    <x v="5"/>
    <n v="12.8"/>
    <n v="1"/>
    <n v="12.8"/>
    <n v="12.8"/>
    <n v="12.8"/>
    <s v="N"/>
    <s v="N"/>
    <s v="N"/>
    <s v="Secawan "/>
    <s v="Secawan"/>
    <m/>
    <x v="0"/>
    <s v="260129IQFV7S1"/>
    <s v="Closed"/>
    <s v="Paid"/>
  </r>
  <r>
    <x v="8778"/>
    <x v="2"/>
    <x v="2"/>
    <n v="0"/>
    <n v="1"/>
    <n v="0"/>
    <n v="0"/>
    <n v="0"/>
    <s v="N"/>
    <s v="N"/>
    <s v="N"/>
    <s v="Secawan "/>
    <s v="Secawan"/>
    <m/>
    <x v="0"/>
    <s v="260129IQFV7S1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40"/>
    <x v="5"/>
    <n v="18.5"/>
    <n v="1"/>
    <n v="18.5"/>
    <n v="18.5"/>
    <n v="18.5"/>
    <s v="N"/>
    <s v="N"/>
    <s v="N"/>
    <s v="Secawan "/>
    <s v="Secawan"/>
    <m/>
    <x v="0"/>
    <s v="260129IQF2WI6"/>
    <s v="Closed"/>
    <s v="Paid"/>
  </r>
  <r>
    <x v="8779"/>
    <x v="2"/>
    <x v="2"/>
    <n v="0"/>
    <n v="1"/>
    <n v="0"/>
    <n v="0"/>
    <n v="0"/>
    <s v="N"/>
    <s v="N"/>
    <s v="N"/>
    <s v="Secawan "/>
    <s v="Secawan"/>
    <m/>
    <x v="0"/>
    <s v="260129IQF2WI6"/>
    <s v="Closed"/>
    <s v="Paid"/>
  </r>
  <r>
    <x v="8779"/>
    <x v="5"/>
    <x v="4"/>
    <n v="5.2"/>
    <n v="1"/>
    <n v="5.2"/>
    <n v="5.2"/>
    <n v="5.2"/>
    <s v="N"/>
    <s v="N"/>
    <s v="N"/>
    <s v="Secawan "/>
    <s v="Secawan"/>
    <m/>
    <x v="0"/>
    <s v="260129IQF2WI6"/>
    <s v="Closed"/>
    <s v="Paid"/>
  </r>
  <r>
    <x v="8780"/>
    <x v="42"/>
    <x v="2"/>
    <n v="0"/>
    <n v="1"/>
    <n v="0"/>
    <n v="0"/>
    <n v="0"/>
    <s v="N"/>
    <s v="N"/>
    <s v="N"/>
    <s v="Restore "/>
    <s v="Restore"/>
    <m/>
    <x v="2"/>
    <s v="260129UAXMF05"/>
    <s v="Closed"/>
    <s v="Paid"/>
  </r>
  <r>
    <x v="8780"/>
    <x v="58"/>
    <x v="9"/>
    <n v="19"/>
    <n v="1"/>
    <n v="19"/>
    <n v="19"/>
    <n v="19"/>
    <s v="N"/>
    <s v="N"/>
    <s v="N"/>
    <s v="Restore "/>
    <s v="Restore"/>
    <m/>
    <x v="2"/>
    <s v="260129UAXMF05"/>
    <s v="Closed"/>
    <s v="Paid"/>
  </r>
  <r>
    <x v="8781"/>
    <x v="42"/>
    <x v="2"/>
    <n v="0"/>
    <n v="1"/>
    <n v="0"/>
    <n v="0"/>
    <n v="0"/>
    <s v="N"/>
    <s v="N"/>
    <s v="N"/>
    <s v="Restore "/>
    <s v="Restore"/>
    <m/>
    <x v="2"/>
    <s v="260129UAX67AE"/>
    <s v="Closed"/>
    <s v="Paid"/>
  </r>
  <r>
    <x v="8781"/>
    <x v="58"/>
    <x v="9"/>
    <n v="19"/>
    <n v="1"/>
    <n v="19"/>
    <n v="19"/>
    <n v="19"/>
    <s v="N"/>
    <s v="N"/>
    <s v="N"/>
    <s v="Restore "/>
    <s v="Restore"/>
    <m/>
    <x v="2"/>
    <s v="260129UAX67AE"/>
    <s v="Closed"/>
    <s v="Paid"/>
  </r>
  <r>
    <x v="8782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9IQFPDKP"/>
    <s v="Closed"/>
    <s v="Paid"/>
  </r>
  <r>
    <x v="8783"/>
    <x v="42"/>
    <x v="2"/>
    <n v="0"/>
    <n v="1"/>
    <n v="0"/>
    <n v="0"/>
    <n v="0"/>
    <s v="N"/>
    <s v="N"/>
    <s v="N"/>
    <s v="Restore "/>
    <s v="Restore"/>
    <m/>
    <x v="2"/>
    <s v="260129UAXN0SW"/>
    <s v="Closed"/>
    <s v="Paid"/>
  </r>
  <r>
    <x v="8783"/>
    <x v="58"/>
    <x v="9"/>
    <n v="19"/>
    <n v="1"/>
    <n v="19"/>
    <n v="19"/>
    <n v="19"/>
    <s v="N"/>
    <s v="N"/>
    <s v="N"/>
    <s v="Restore "/>
    <s v="Restore"/>
    <m/>
    <x v="2"/>
    <s v="260129UAXN0SW"/>
    <s v="Closed"/>
    <s v="Paid"/>
  </r>
  <r>
    <x v="8784"/>
    <x v="4"/>
    <x v="2"/>
    <n v="0"/>
    <n v="1"/>
    <n v="0"/>
    <n v="0"/>
    <n v="0"/>
    <s v="N"/>
    <s v="N"/>
    <s v="N"/>
    <s v="Secawan "/>
    <s v="Secawan"/>
    <m/>
    <x v="0"/>
    <s v="260129IQF652U"/>
    <s v="Closed"/>
    <s v="Paid"/>
  </r>
  <r>
    <x v="8784"/>
    <x v="38"/>
    <x v="5"/>
    <n v="10.8"/>
    <n v="1"/>
    <n v="10.8"/>
    <n v="10.8"/>
    <n v="10.8"/>
    <s v="N"/>
    <s v="N"/>
    <s v="N"/>
    <s v="Secawan "/>
    <s v="Secawan"/>
    <m/>
    <x v="0"/>
    <s v="260129IQF652U"/>
    <s v="Closed"/>
    <s v="Paid"/>
  </r>
  <r>
    <x v="87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P7TI"/>
    <s v="Closed"/>
    <s v="Paid"/>
  </r>
  <r>
    <x v="8785"/>
    <x v="42"/>
    <x v="2"/>
    <n v="0"/>
    <n v="1"/>
    <n v="0"/>
    <n v="0"/>
    <n v="0"/>
    <s v="N"/>
    <s v="N"/>
    <s v="N"/>
    <s v="Restore "/>
    <s v="Restore"/>
    <m/>
    <x v="2"/>
    <s v="260129UAXP7TI"/>
    <s v="Closed"/>
    <s v="Paid"/>
  </r>
  <r>
    <x v="8786"/>
    <x v="25"/>
    <x v="7"/>
    <n v="5.66"/>
    <n v="1"/>
    <n v="5.66"/>
    <n v="5.66"/>
    <n v="5.66"/>
    <s v="N"/>
    <s v="N"/>
    <s v="Y"/>
    <s v="Bens Bakery "/>
    <s v="Bens Bakery"/>
    <m/>
    <x v="1"/>
    <s v="260129VEWAE5N"/>
    <s v="Closed"/>
    <s v="Paid"/>
  </r>
  <r>
    <x v="8786"/>
    <x v="14"/>
    <x v="2"/>
    <n v="0"/>
    <n v="1"/>
    <n v="0"/>
    <n v="0"/>
    <n v="0"/>
    <s v="N"/>
    <s v="N"/>
    <s v="N"/>
    <s v="Bens Bakery "/>
    <s v="Bens Bakery"/>
    <m/>
    <x v="1"/>
    <s v="260129VEWAE5N"/>
    <s v="Closed"/>
    <s v="Paid"/>
  </r>
  <r>
    <x v="8786"/>
    <x v="48"/>
    <x v="7"/>
    <n v="3.77"/>
    <n v="1"/>
    <n v="3.77"/>
    <n v="3.77"/>
    <n v="3.77"/>
    <s v="N"/>
    <s v="N"/>
    <s v="Y"/>
    <s v="Bens Bakery "/>
    <s v="Bens Bakery"/>
    <m/>
    <x v="1"/>
    <s v="260129VEWAE5N"/>
    <s v="Closed"/>
    <s v="Paid"/>
  </r>
  <r>
    <x v="8787"/>
    <x v="42"/>
    <x v="2"/>
    <n v="0"/>
    <n v="1"/>
    <n v="0"/>
    <n v="0"/>
    <n v="0"/>
    <s v="N"/>
    <s v="N"/>
    <s v="N"/>
    <s v="Restore "/>
    <s v="Restore"/>
    <m/>
    <x v="2"/>
    <s v="260129UAXCOEM"/>
    <s v="Closed"/>
    <s v="Paid"/>
  </r>
  <r>
    <x v="8787"/>
    <x v="101"/>
    <x v="9"/>
    <n v="20"/>
    <n v="1"/>
    <n v="20"/>
    <n v="20"/>
    <n v="20"/>
    <s v="N"/>
    <s v="N"/>
    <s v="N"/>
    <s v="Restore "/>
    <s v="Restore"/>
    <m/>
    <x v="2"/>
    <s v="260129UAXCOEM"/>
    <s v="Closed"/>
    <s v="Paid"/>
  </r>
  <r>
    <x v="8788"/>
    <x v="2"/>
    <x v="2"/>
    <n v="0"/>
    <n v="1"/>
    <n v="0"/>
    <n v="0"/>
    <n v="0"/>
    <s v="N"/>
    <s v="N"/>
    <s v="N"/>
    <s v="Secawan "/>
    <s v="Secawan"/>
    <m/>
    <x v="0"/>
    <s v="260129IQFGZDL"/>
    <s v="Closed"/>
    <s v="Paid"/>
  </r>
  <r>
    <x v="8788"/>
    <x v="6"/>
    <x v="5"/>
    <n v="7.8"/>
    <n v="1"/>
    <n v="7.8"/>
    <n v="7.8"/>
    <n v="7.8"/>
    <s v="N"/>
    <s v="N"/>
    <s v="N"/>
    <s v="Secawan "/>
    <s v="Secawan"/>
    <m/>
    <x v="0"/>
    <s v="260129IQFGZDL"/>
    <s v="Closed"/>
    <s v="Paid"/>
  </r>
  <r>
    <x v="8789"/>
    <x v="60"/>
    <x v="5"/>
    <n v="7.8"/>
    <n v="1"/>
    <n v="7.8"/>
    <n v="7.8"/>
    <n v="7.8"/>
    <s v="N"/>
    <s v="N"/>
    <s v="N"/>
    <s v="Secawan "/>
    <s v="Secawan"/>
    <m/>
    <x v="0"/>
    <s v="260129IQFTO8S"/>
    <s v="Closed"/>
    <s v="Paid"/>
  </r>
  <r>
    <x v="8789"/>
    <x v="4"/>
    <x v="2"/>
    <n v="0"/>
    <n v="1"/>
    <n v="0"/>
    <n v="0"/>
    <n v="0"/>
    <s v="N"/>
    <s v="N"/>
    <s v="N"/>
    <s v="Secawan "/>
    <s v="Secawan"/>
    <m/>
    <x v="0"/>
    <s v="260129IQFTO8S"/>
    <s v="Closed"/>
    <s v="Paid"/>
  </r>
  <r>
    <x v="879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K625"/>
    <s v="Closed"/>
    <s v="Paid"/>
  </r>
  <r>
    <x v="8790"/>
    <x v="28"/>
    <x v="3"/>
    <n v="6.8"/>
    <n v="1"/>
    <n v="6.8"/>
    <n v="6.8"/>
    <n v="6.8"/>
    <s v="N"/>
    <s v="N"/>
    <s v="N"/>
    <s v="Secawan "/>
    <s v="Secawan"/>
    <m/>
    <x v="0"/>
    <s v="260129IQFK625"/>
    <s v="Closed"/>
    <s v="Paid"/>
  </r>
  <r>
    <x v="8790"/>
    <x v="2"/>
    <x v="2"/>
    <n v="0"/>
    <n v="1"/>
    <n v="0"/>
    <n v="0"/>
    <n v="0"/>
    <s v="N"/>
    <s v="N"/>
    <s v="N"/>
    <s v="Secawan "/>
    <s v="Secawan"/>
    <m/>
    <x v="0"/>
    <s v="260129IQFK625"/>
    <s v="Closed"/>
    <s v="Paid"/>
  </r>
  <r>
    <x v="8791"/>
    <x v="4"/>
    <x v="2"/>
    <n v="0"/>
    <n v="1"/>
    <n v="0"/>
    <n v="0"/>
    <n v="0"/>
    <s v="N"/>
    <s v="N"/>
    <s v="N"/>
    <s v="Secawan "/>
    <s v="Secawan"/>
    <m/>
    <x v="0"/>
    <s v="260129IQFOFB4"/>
    <s v="Closed"/>
    <s v="Paid"/>
  </r>
  <r>
    <x v="8791"/>
    <x v="50"/>
    <x v="5"/>
    <n v="3.5"/>
    <n v="1"/>
    <n v="3.5"/>
    <n v="3.5"/>
    <n v="3.5"/>
    <s v="N"/>
    <s v="N"/>
    <s v="N"/>
    <s v="Secawan "/>
    <s v="Secawan"/>
    <m/>
    <x v="0"/>
    <s v="260129IQFOFB4"/>
    <s v="Closed"/>
    <s v="Paid"/>
  </r>
  <r>
    <x v="8791"/>
    <x v="33"/>
    <x v="3"/>
    <n v="7.9"/>
    <n v="1"/>
    <n v="7.9"/>
    <n v="7.9"/>
    <n v="7.9"/>
    <s v="N"/>
    <s v="N"/>
    <s v="N"/>
    <s v="Secawan "/>
    <s v="Secawan"/>
    <m/>
    <x v="0"/>
    <s v="260129IQFOFB4"/>
    <s v="Closed"/>
    <s v="Paid"/>
  </r>
  <r>
    <x v="8792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9IQFN7ZK"/>
    <s v="Closed"/>
    <s v="Paid"/>
  </r>
  <r>
    <x v="8792"/>
    <x v="4"/>
    <x v="2"/>
    <n v="0"/>
    <n v="1"/>
    <n v="0"/>
    <n v="0"/>
    <n v="0"/>
    <s v="N"/>
    <s v="N"/>
    <s v="N"/>
    <s v="Secawan "/>
    <s v="Secawan"/>
    <m/>
    <x v="0"/>
    <s v="260129IQFN7ZK"/>
    <s v="Closed"/>
    <s v="Paid"/>
  </r>
  <r>
    <x v="8793"/>
    <x v="2"/>
    <x v="2"/>
    <n v="0"/>
    <n v="1"/>
    <n v="0"/>
    <n v="0"/>
    <n v="0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5"/>
    <x v="4"/>
    <n v="5.2"/>
    <n v="1"/>
    <n v="5.2"/>
    <n v="5.2"/>
    <n v="5.2"/>
    <s v="N"/>
    <s v="N"/>
    <s v="N"/>
    <s v="Secawan "/>
    <s v="Secawan"/>
    <m/>
    <x v="0"/>
    <s v="260129IQFG39Q"/>
    <s v="Closed"/>
    <s v="Paid"/>
  </r>
  <r>
    <x v="8793"/>
    <x v="40"/>
    <x v="5"/>
    <n v="18.5"/>
    <n v="1"/>
    <n v="18.5"/>
    <n v="18.5"/>
    <n v="18.5"/>
    <s v="N"/>
    <s v="N"/>
    <s v="N"/>
    <s v="Secawan "/>
    <s v="Secawan"/>
    <m/>
    <x v="0"/>
    <s v="260129IQFG39Q"/>
    <s v="Closed"/>
    <s v="Paid"/>
  </r>
  <r>
    <x v="8794"/>
    <x v="18"/>
    <x v="5"/>
    <n v="6.8"/>
    <n v="1"/>
    <n v="6.8"/>
    <n v="6.8"/>
    <n v="6.8"/>
    <s v="N"/>
    <s v="N"/>
    <s v="N"/>
    <s v="Secawan "/>
    <s v="Secawan"/>
    <m/>
    <x v="0"/>
    <s v="260129IQFI6F5"/>
    <s v="Closed"/>
    <s v="Paid"/>
  </r>
  <r>
    <x v="8794"/>
    <x v="2"/>
    <x v="2"/>
    <n v="0"/>
    <n v="1"/>
    <n v="0"/>
    <n v="0"/>
    <n v="0"/>
    <s v="N"/>
    <s v="N"/>
    <s v="N"/>
    <s v="Secawan "/>
    <s v="Secawan"/>
    <m/>
    <x v="0"/>
    <s v="260129IQFI6F5"/>
    <s v="Closed"/>
    <s v="Paid"/>
  </r>
  <r>
    <x v="8794"/>
    <x v="110"/>
    <x v="5"/>
    <n v="7.8"/>
    <n v="2"/>
    <n v="15.6"/>
    <n v="15.6"/>
    <n v="15.6"/>
    <s v="N"/>
    <s v="N"/>
    <s v="N"/>
    <s v="Secawan "/>
    <s v="Secawan"/>
    <m/>
    <x v="0"/>
    <s v="260129IQFI6F5"/>
    <s v="Closed"/>
    <s v="Paid"/>
  </r>
  <r>
    <x v="8794"/>
    <x v="5"/>
    <x v="4"/>
    <n v="5.2"/>
    <n v="1"/>
    <n v="5.2"/>
    <n v="5.2"/>
    <n v="5.2"/>
    <s v="N"/>
    <s v="N"/>
    <s v="N"/>
    <s v="Secawan "/>
    <s v="Secawan"/>
    <m/>
    <x v="0"/>
    <s v="260129IQFI6F5"/>
    <s v="Closed"/>
    <s v="Paid"/>
  </r>
  <r>
    <x v="8795"/>
    <x v="42"/>
    <x v="2"/>
    <n v="0"/>
    <n v="1"/>
    <n v="0"/>
    <n v="0"/>
    <n v="0"/>
    <s v="N"/>
    <s v="N"/>
    <s v="N"/>
    <s v="Restore "/>
    <s v="Restore"/>
    <m/>
    <x v="2"/>
    <s v="260129UAX6XXK"/>
    <s v="Closed"/>
    <s v="Paid"/>
  </r>
  <r>
    <x v="8795"/>
    <x v="63"/>
    <x v="9"/>
    <n v="20"/>
    <n v="1"/>
    <n v="20"/>
    <n v="20"/>
    <n v="20"/>
    <s v="N"/>
    <s v="N"/>
    <s v="N"/>
    <s v="Restore "/>
    <s v="Restore"/>
    <m/>
    <x v="2"/>
    <s v="260129UAX6XXK"/>
    <s v="Closed"/>
    <s v="Paid"/>
  </r>
  <r>
    <x v="8796"/>
    <x v="15"/>
    <x v="2"/>
    <n v="0"/>
    <n v="1"/>
    <n v="0"/>
    <n v="0"/>
    <n v="0"/>
    <s v="N"/>
    <s v="N"/>
    <s v="N"/>
    <s v="Bens Bakery "/>
    <s v="Bens Bakery"/>
    <m/>
    <x v="1"/>
    <s v="260129VEWX1IW"/>
    <s v="Closed"/>
    <s v="Paid"/>
  </r>
  <r>
    <x v="8796"/>
    <x v="170"/>
    <x v="7"/>
    <n v="3.3"/>
    <n v="1"/>
    <n v="3.3"/>
    <n v="3.3"/>
    <n v="3.3"/>
    <s v="N"/>
    <s v="N"/>
    <s v="Y"/>
    <s v="Bens Bakery "/>
    <s v="Bens Bakery"/>
    <m/>
    <x v="1"/>
    <s v="260129VEWX1IW"/>
    <s v="Closed"/>
    <s v="Paid"/>
  </r>
  <r>
    <x v="8797"/>
    <x v="4"/>
    <x v="2"/>
    <n v="0"/>
    <n v="1"/>
    <n v="0"/>
    <n v="0"/>
    <n v="0"/>
    <s v="N"/>
    <s v="N"/>
    <s v="N"/>
    <s v="Secawan "/>
    <s v="Secawan"/>
    <m/>
    <x v="0"/>
    <s v="260129IQFV3N0"/>
    <s v="Closed"/>
    <s v="Paid"/>
  </r>
  <r>
    <x v="8797"/>
    <x v="82"/>
    <x v="5"/>
    <n v="6.9"/>
    <n v="1"/>
    <n v="6.9"/>
    <n v="6.9"/>
    <n v="6.9"/>
    <s v="N"/>
    <s v="N"/>
    <s v="N"/>
    <s v="Secawan "/>
    <s v="Secawan"/>
    <m/>
    <x v="0"/>
    <s v="260129IQFV3N0"/>
    <s v="Closed"/>
    <s v="Paid"/>
  </r>
  <r>
    <x v="87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N2OE"/>
    <s v="Closed"/>
    <s v="Paid"/>
  </r>
  <r>
    <x v="8798"/>
    <x v="138"/>
    <x v="5"/>
    <n v="1"/>
    <n v="1"/>
    <n v="1"/>
    <n v="1"/>
    <n v="1"/>
    <s v="N"/>
    <s v="N"/>
    <s v="N"/>
    <s v="Secawan "/>
    <s v="Secawan"/>
    <m/>
    <x v="0"/>
    <s v="260129IQFN2OE"/>
    <s v="Closed"/>
    <s v="Paid"/>
  </r>
  <r>
    <x v="8798"/>
    <x v="2"/>
    <x v="2"/>
    <n v="0"/>
    <n v="1"/>
    <n v="0"/>
    <n v="0"/>
    <n v="0"/>
    <s v="N"/>
    <s v="N"/>
    <s v="N"/>
    <s v="Secawan "/>
    <s v="Secawan"/>
    <m/>
    <x v="0"/>
    <s v="260129IQFN2OE"/>
    <s v="Closed"/>
    <s v="Paid"/>
  </r>
  <r>
    <x v="8799"/>
    <x v="5"/>
    <x v="4"/>
    <n v="5.2"/>
    <n v="1"/>
    <n v="5.2"/>
    <n v="5.2"/>
    <n v="5.2"/>
    <s v="N"/>
    <s v="N"/>
    <s v="N"/>
    <s v="Secawan "/>
    <s v="Secawan"/>
    <m/>
    <x v="0"/>
    <s v="260129IQF508H"/>
    <s v="Closed"/>
    <s v="Paid"/>
  </r>
  <r>
    <x v="8799"/>
    <x v="4"/>
    <x v="2"/>
    <n v="0"/>
    <n v="1"/>
    <n v="0"/>
    <n v="0"/>
    <n v="0"/>
    <s v="N"/>
    <s v="N"/>
    <s v="N"/>
    <s v="Secawan "/>
    <s v="Secawan"/>
    <m/>
    <x v="0"/>
    <s v="260129IQF508H"/>
    <s v="Closed"/>
    <s v="Paid"/>
  </r>
  <r>
    <x v="8800"/>
    <x v="4"/>
    <x v="2"/>
    <n v="0"/>
    <n v="1"/>
    <n v="0"/>
    <n v="0"/>
    <n v="0"/>
    <s v="N"/>
    <s v="N"/>
    <s v="N"/>
    <s v="Secawan "/>
    <s v="Secawan"/>
    <m/>
    <x v="0"/>
    <s v="260129IQFTYGL"/>
    <s v="Closed"/>
    <s v="Paid"/>
  </r>
  <r>
    <x v="8800"/>
    <x v="34"/>
    <x v="3"/>
    <n v="10.9"/>
    <n v="1"/>
    <n v="10.9"/>
    <n v="10.9"/>
    <n v="10.9"/>
    <s v="N"/>
    <s v="N"/>
    <s v="N"/>
    <s v="Secawan "/>
    <s v="Secawan"/>
    <m/>
    <x v="0"/>
    <s v="260129IQFTYGL"/>
    <s v="Closed"/>
    <s v="Paid"/>
  </r>
  <r>
    <x v="8800"/>
    <x v="37"/>
    <x v="5"/>
    <n v="7.8"/>
    <n v="1"/>
    <n v="7.8"/>
    <n v="7.8"/>
    <n v="7.8"/>
    <s v="N"/>
    <s v="N"/>
    <s v="N"/>
    <s v="Secawan "/>
    <s v="Secawan"/>
    <m/>
    <x v="0"/>
    <s v="260129IQFTYGL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58"/>
    <x v="9"/>
    <n v="19"/>
    <n v="1"/>
    <n v="19"/>
    <n v="19"/>
    <n v="19"/>
    <s v="N"/>
    <s v="N"/>
    <s v="N"/>
    <s v="Restore "/>
    <s v="Restore"/>
    <m/>
    <x v="2"/>
    <s v="260129UAXK5V2"/>
    <s v="Closed"/>
    <s v="Paid"/>
  </r>
  <r>
    <x v="8801"/>
    <x v="42"/>
    <x v="2"/>
    <n v="0"/>
    <n v="1"/>
    <n v="0"/>
    <n v="0"/>
    <n v="0"/>
    <s v="N"/>
    <s v="N"/>
    <s v="N"/>
    <s v="Restore "/>
    <s v="Restore"/>
    <m/>
    <x v="2"/>
    <s v="260129UAXK5V2"/>
    <s v="Closed"/>
    <s v="Paid"/>
  </r>
  <r>
    <x v="8802"/>
    <x v="2"/>
    <x v="2"/>
    <n v="0"/>
    <n v="1"/>
    <n v="0"/>
    <n v="0"/>
    <n v="0"/>
    <s v="N"/>
    <s v="N"/>
    <s v="N"/>
    <s v="Secawan "/>
    <s v="Secawan"/>
    <m/>
    <x v="0"/>
    <s v="260129IQF9T8L"/>
    <s v="Closed"/>
    <s v="Paid"/>
  </r>
  <r>
    <x v="8802"/>
    <x v="40"/>
    <x v="5"/>
    <n v="18.5"/>
    <n v="1"/>
    <n v="18.5"/>
    <n v="18.5"/>
    <n v="18.5"/>
    <s v="N"/>
    <s v="N"/>
    <s v="N"/>
    <s v="Secawan "/>
    <s v="Secawan"/>
    <m/>
    <x v="0"/>
    <s v="260129IQF9T8L"/>
    <s v="Closed"/>
    <s v="Paid"/>
  </r>
  <r>
    <x v="8803"/>
    <x v="56"/>
    <x v="5"/>
    <n v="12.8"/>
    <n v="1"/>
    <n v="12.8"/>
    <n v="12.8"/>
    <n v="12.8"/>
    <s v="N"/>
    <s v="N"/>
    <s v="N"/>
    <s v="Secawan "/>
    <s v="Secawan"/>
    <m/>
    <x v="0"/>
    <s v="260129IQFQSPX"/>
    <s v="Closed"/>
    <s v="Paid"/>
  </r>
  <r>
    <x v="8803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9IQFQSPX"/>
    <s v="Closed"/>
    <s v="Paid"/>
  </r>
  <r>
    <x v="8803"/>
    <x v="2"/>
    <x v="2"/>
    <n v="0"/>
    <n v="1"/>
    <n v="0"/>
    <n v="0"/>
    <n v="0"/>
    <s v="N"/>
    <s v="N"/>
    <s v="N"/>
    <s v="Secawan "/>
    <s v="Secawan"/>
    <m/>
    <x v="0"/>
    <s v="260129IQFQSPX"/>
    <s v="Closed"/>
    <s v="Paid"/>
  </r>
  <r>
    <x v="88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L31A"/>
    <s v="Closed"/>
    <s v="Paid"/>
  </r>
  <r>
    <x v="8804"/>
    <x v="42"/>
    <x v="2"/>
    <n v="0"/>
    <n v="1"/>
    <n v="0"/>
    <n v="0"/>
    <n v="0"/>
    <s v="N"/>
    <s v="N"/>
    <s v="N"/>
    <s v="Restore "/>
    <s v="Restore"/>
    <m/>
    <x v="2"/>
    <s v="260129UAXL31A"/>
    <s v="Closed"/>
    <s v="Paid"/>
  </r>
  <r>
    <x v="8804"/>
    <x v="58"/>
    <x v="9"/>
    <n v="19"/>
    <n v="1"/>
    <n v="19"/>
    <n v="19"/>
    <n v="19"/>
    <s v="N"/>
    <s v="N"/>
    <s v="N"/>
    <s v="Restore "/>
    <s v="Restore"/>
    <m/>
    <x v="2"/>
    <s v="260129UAXL31A"/>
    <s v="Closed"/>
    <s v="Paid"/>
  </r>
  <r>
    <x v="8805"/>
    <x v="15"/>
    <x v="2"/>
    <n v="0"/>
    <n v="1"/>
    <n v="0"/>
    <n v="0"/>
    <n v="0"/>
    <s v="N"/>
    <s v="N"/>
    <s v="N"/>
    <s v="Bens Bakery "/>
    <s v="Bens Bakery"/>
    <m/>
    <x v="1"/>
    <s v="260129VEWM32T"/>
    <s v="Closed"/>
    <s v="Paid"/>
  </r>
  <r>
    <x v="8805"/>
    <x v="70"/>
    <x v="7"/>
    <n v="9.43"/>
    <n v="1"/>
    <n v="9.43"/>
    <n v="9.43"/>
    <n v="9.43"/>
    <s v="N"/>
    <s v="N"/>
    <s v="Y"/>
    <s v="Bens Bakery "/>
    <s v="Bens Bakery"/>
    <m/>
    <x v="1"/>
    <s v="260129VEWM32T"/>
    <s v="Closed"/>
    <s v="Paid"/>
  </r>
  <r>
    <x v="8806"/>
    <x v="14"/>
    <x v="2"/>
    <n v="0"/>
    <n v="1"/>
    <n v="0"/>
    <n v="0"/>
    <n v="0"/>
    <s v="N"/>
    <s v="N"/>
    <s v="N"/>
    <s v="Bens Bakery "/>
    <s v="Bens Bakery"/>
    <m/>
    <x v="1"/>
    <s v="260129VEW0KWJ"/>
    <s v="Closed"/>
    <s v="Paid"/>
  </r>
  <r>
    <x v="8806"/>
    <x v="73"/>
    <x v="7"/>
    <n v="9.43"/>
    <n v="2"/>
    <n v="18.86"/>
    <n v="18.86"/>
    <n v="18.86"/>
    <s v="N"/>
    <s v="N"/>
    <s v="Y"/>
    <s v="Bens Bakery "/>
    <s v="Bens Bakery"/>
    <m/>
    <x v="1"/>
    <s v="260129VEW0KWJ"/>
    <s v="Closed"/>
    <s v="Paid"/>
  </r>
  <r>
    <x v="8807"/>
    <x v="87"/>
    <x v="7"/>
    <n v="2.83"/>
    <n v="1"/>
    <n v="2.83"/>
    <n v="2.83"/>
    <n v="2.83"/>
    <s v="N"/>
    <s v="N"/>
    <s v="Y"/>
    <s v="Bens Bakery "/>
    <s v="Bens Bakery"/>
    <m/>
    <x v="1"/>
    <s v="260129VEWS9OG"/>
    <s v="Closed"/>
    <s v="Paid"/>
  </r>
  <r>
    <x v="8807"/>
    <x v="71"/>
    <x v="7"/>
    <n v="14.15"/>
    <n v="1"/>
    <n v="14.15"/>
    <n v="14.15"/>
    <n v="14.15"/>
    <s v="N"/>
    <s v="N"/>
    <s v="Y"/>
    <s v="Bens Bakery "/>
    <s v="Bens Bakery"/>
    <m/>
    <x v="1"/>
    <s v="260129VEWS9OG"/>
    <s v="Closed"/>
    <s v="Paid"/>
  </r>
  <r>
    <x v="8807"/>
    <x v="73"/>
    <x v="7"/>
    <n v="9.43"/>
    <n v="1"/>
    <n v="9.43"/>
    <n v="9.43"/>
    <n v="9.43"/>
    <s v="N"/>
    <s v="N"/>
    <s v="Y"/>
    <s v="Bens Bakery "/>
    <s v="Bens Bakery"/>
    <m/>
    <x v="1"/>
    <s v="260129VEWS9OG"/>
    <s v="Closed"/>
    <s v="Paid"/>
  </r>
  <r>
    <x v="8807"/>
    <x v="14"/>
    <x v="2"/>
    <n v="0"/>
    <n v="1"/>
    <n v="0"/>
    <n v="0"/>
    <n v="0"/>
    <s v="N"/>
    <s v="N"/>
    <s v="N"/>
    <s v="Bens Bakery "/>
    <s v="Bens Bakery"/>
    <m/>
    <x v="1"/>
    <s v="260129VEWS9OG"/>
    <s v="Closed"/>
    <s v="Paid"/>
  </r>
  <r>
    <x v="8808"/>
    <x v="15"/>
    <x v="2"/>
    <n v="0"/>
    <n v="1"/>
    <n v="0"/>
    <n v="0"/>
    <n v="0"/>
    <s v="N"/>
    <s v="N"/>
    <s v="N"/>
    <s v="Bens Bakery "/>
    <s v="Bens Bakery"/>
    <m/>
    <x v="1"/>
    <s v="260129VEWNRJC"/>
    <s v="Closed"/>
    <s v="Paid"/>
  </r>
  <r>
    <x v="8808"/>
    <x v="48"/>
    <x v="7"/>
    <n v="3.77"/>
    <n v="1"/>
    <n v="3.77"/>
    <n v="3.77"/>
    <n v="3.77"/>
    <s v="N"/>
    <s v="N"/>
    <s v="Y"/>
    <s v="Bens Bakery "/>
    <s v="Bens Bakery"/>
    <m/>
    <x v="1"/>
    <s v="260129VEWNRJC"/>
    <s v="Closed"/>
    <s v="Paid"/>
  </r>
  <r>
    <x v="8809"/>
    <x v="13"/>
    <x v="7"/>
    <n v="14.15"/>
    <n v="1"/>
    <n v="14.15"/>
    <n v="14.15"/>
    <n v="14.15"/>
    <s v="N"/>
    <s v="N"/>
    <s v="Y"/>
    <s v="Bens Bakery "/>
    <s v="Bens Bakery"/>
    <m/>
    <x v="1"/>
    <s v="260129VEWTHLR"/>
    <s v="Closed"/>
    <s v="Paid"/>
  </r>
  <r>
    <x v="8809"/>
    <x v="61"/>
    <x v="7"/>
    <n v="11.32"/>
    <n v="1"/>
    <n v="11.32"/>
    <n v="11.32"/>
    <n v="11.32"/>
    <s v="N"/>
    <s v="N"/>
    <s v="Y"/>
    <s v="Bens Bakery "/>
    <s v="Bens Bakery"/>
    <m/>
    <x v="1"/>
    <s v="260129VEWTHLR"/>
    <s v="Closed"/>
    <s v="Paid"/>
  </r>
  <r>
    <x v="8809"/>
    <x v="15"/>
    <x v="2"/>
    <n v="0"/>
    <n v="1"/>
    <n v="0"/>
    <n v="0"/>
    <n v="0"/>
    <s v="N"/>
    <s v="N"/>
    <s v="N"/>
    <s v="Bens Bakery "/>
    <s v="Bens Bakery"/>
    <m/>
    <x v="1"/>
    <s v="260129VEWTHLR"/>
    <s v="Closed"/>
    <s v="Paid"/>
  </r>
  <r>
    <x v="8810"/>
    <x v="25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0"/>
    <x v="15"/>
    <x v="2"/>
    <n v="0"/>
    <n v="1"/>
    <n v="0"/>
    <n v="0"/>
    <n v="0"/>
    <s v="N"/>
    <s v="N"/>
    <s v="N"/>
    <s v="Bens Bakery "/>
    <s v="Bens Bakery"/>
    <m/>
    <x v="1"/>
    <s v="260129VEWGZZ4"/>
    <s v="Closed"/>
    <s v="Paid"/>
  </r>
  <r>
    <x v="8810"/>
    <x v="49"/>
    <x v="7"/>
    <n v="5.66"/>
    <n v="1"/>
    <n v="5.66"/>
    <n v="5.66"/>
    <n v="5.66"/>
    <s v="N"/>
    <s v="N"/>
    <s v="Y"/>
    <s v="Bens Bakery "/>
    <s v="Bens Bakery"/>
    <m/>
    <x v="1"/>
    <s v="260129VEWGZZ4"/>
    <s v="Closed"/>
    <s v="Paid"/>
  </r>
  <r>
    <x v="8811"/>
    <x v="4"/>
    <x v="2"/>
    <n v="0"/>
    <n v="1"/>
    <n v="0"/>
    <n v="0"/>
    <n v="0"/>
    <s v="N"/>
    <s v="N"/>
    <s v="N"/>
    <s v="Secawan "/>
    <s v="Secawan"/>
    <m/>
    <x v="0"/>
    <s v="260129IQF6OD4"/>
    <s v="Closed"/>
    <s v="Paid"/>
  </r>
  <r>
    <x v="8811"/>
    <x v="5"/>
    <x v="4"/>
    <n v="5.2"/>
    <n v="1"/>
    <n v="5.2"/>
    <n v="5.2"/>
    <n v="5.2"/>
    <s v="N"/>
    <s v="N"/>
    <s v="N"/>
    <s v="Secawan "/>
    <s v="Secawan"/>
    <m/>
    <x v="0"/>
    <s v="260129IQF6OD4"/>
    <s v="Closed"/>
    <s v="Paid"/>
  </r>
  <r>
    <x v="8811"/>
    <x v="95"/>
    <x v="5"/>
    <n v="13.8"/>
    <n v="1"/>
    <n v="13.8"/>
    <n v="13.8"/>
    <n v="13.8"/>
    <s v="N"/>
    <s v="N"/>
    <s v="N"/>
    <s v="Secawan "/>
    <s v="Secawan"/>
    <m/>
    <x v="0"/>
    <s v="260129IQF6OD4"/>
    <s v="Closed"/>
    <s v="Paid"/>
  </r>
  <r>
    <x v="8811"/>
    <x v="0"/>
    <x v="0"/>
    <n v="12.9"/>
    <n v="1"/>
    <n v="12.9"/>
    <n v="12.9"/>
    <n v="12.9"/>
    <s v="N"/>
    <s v="N"/>
    <s v="N"/>
    <s v="Secawan "/>
    <s v="Secawan"/>
    <m/>
    <x v="0"/>
    <s v="260129IQF6OD4"/>
    <s v="Closed"/>
    <s v="Paid"/>
  </r>
  <r>
    <x v="8811"/>
    <x v="82"/>
    <x v="5"/>
    <n v="6.9"/>
    <n v="1"/>
    <n v="6.9"/>
    <n v="6.9"/>
    <n v="6.9"/>
    <s v="N"/>
    <s v="N"/>
    <s v="N"/>
    <s v="Secawan "/>
    <s v="Secawan"/>
    <m/>
    <x v="0"/>
    <s v="260129IQF6OD4"/>
    <s v="Closed"/>
    <s v="Paid"/>
  </r>
  <r>
    <x v="8812"/>
    <x v="42"/>
    <x v="2"/>
    <n v="0"/>
    <n v="1"/>
    <n v="0"/>
    <n v="0"/>
    <n v="0"/>
    <s v="N"/>
    <s v="N"/>
    <s v="N"/>
    <s v="Restore "/>
    <s v="Restore"/>
    <m/>
    <x v="2"/>
    <s v="260129UAX3ZIL"/>
    <s v="Closed"/>
    <s v="Paid"/>
  </r>
  <r>
    <x v="8812"/>
    <x v="63"/>
    <x v="9"/>
    <n v="20"/>
    <n v="1"/>
    <n v="20"/>
    <n v="20"/>
    <n v="20"/>
    <s v="N"/>
    <s v="N"/>
    <s v="N"/>
    <s v="Restore "/>
    <s v="Restore"/>
    <m/>
    <x v="2"/>
    <s v="260129UAX3ZIL"/>
    <s v="Closed"/>
    <s v="Paid"/>
  </r>
  <r>
    <x v="881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UIMN"/>
    <s v="Closed"/>
    <s v="Paid"/>
  </r>
  <r>
    <x v="8813"/>
    <x v="42"/>
    <x v="2"/>
    <n v="0"/>
    <n v="1"/>
    <n v="0"/>
    <n v="0"/>
    <n v="0"/>
    <s v="N"/>
    <s v="N"/>
    <s v="N"/>
    <s v="Restore "/>
    <s v="Restore"/>
    <m/>
    <x v="2"/>
    <s v="260129UAXUIMN"/>
    <s v="Closed"/>
    <s v="Paid"/>
  </r>
  <r>
    <x v="8814"/>
    <x v="30"/>
    <x v="5"/>
    <n v="3.4"/>
    <n v="1"/>
    <n v="3.4"/>
    <n v="3.4"/>
    <n v="3.4"/>
    <s v="N"/>
    <s v="N"/>
    <s v="N"/>
    <s v="Secawan "/>
    <s v="Secawan"/>
    <m/>
    <x v="0"/>
    <s v="260129IQF30EJ"/>
    <s v="Closed"/>
    <s v="Paid"/>
  </r>
  <r>
    <x v="8814"/>
    <x v="4"/>
    <x v="2"/>
    <n v="0"/>
    <n v="1"/>
    <n v="0"/>
    <n v="0"/>
    <n v="0"/>
    <s v="N"/>
    <s v="N"/>
    <s v="N"/>
    <s v="Secawan "/>
    <s v="Secawan"/>
    <m/>
    <x v="0"/>
    <s v="260129IQF30EJ"/>
    <s v="Closed"/>
    <s v="Paid"/>
  </r>
  <r>
    <x v="8815"/>
    <x v="13"/>
    <x v="7"/>
    <n v="14.15"/>
    <n v="1"/>
    <n v="14.15"/>
    <n v="14.15"/>
    <n v="14.15"/>
    <s v="N"/>
    <s v="N"/>
    <s v="Y"/>
    <s v="Bens Bakery "/>
    <s v="Bens Bakery"/>
    <m/>
    <x v="1"/>
    <s v="260129VEW9ZS2"/>
    <s v="Closed"/>
    <s v="Paid"/>
  </r>
  <r>
    <x v="8815"/>
    <x v="15"/>
    <x v="2"/>
    <n v="0"/>
    <n v="1"/>
    <n v="0"/>
    <n v="0"/>
    <n v="0"/>
    <s v="N"/>
    <s v="N"/>
    <s v="N"/>
    <s v="Bens Bakery "/>
    <s v="Bens Bakery"/>
    <m/>
    <x v="1"/>
    <s v="260129VEW9ZS2"/>
    <s v="Closed"/>
    <s v="Paid"/>
  </r>
  <r>
    <x v="8815"/>
    <x v="87"/>
    <x v="7"/>
    <n v="2.83"/>
    <n v="1"/>
    <n v="2.83"/>
    <n v="2.83"/>
    <n v="2.83"/>
    <s v="N"/>
    <s v="N"/>
    <s v="Y"/>
    <s v="Bens Bakery "/>
    <s v="Bens Bakery"/>
    <m/>
    <x v="1"/>
    <s v="260129VEW9ZS2"/>
    <s v="Closed"/>
    <s v="Paid"/>
  </r>
  <r>
    <x v="8816"/>
    <x v="5"/>
    <x v="4"/>
    <n v="5.2"/>
    <n v="1"/>
    <n v="5.2"/>
    <n v="5.2"/>
    <n v="5.2"/>
    <s v="N"/>
    <s v="N"/>
    <s v="N"/>
    <s v="Secawan "/>
    <s v="Secawan"/>
    <m/>
    <x v="0"/>
    <s v="260129IQFQ5SS"/>
    <s v="Closed"/>
    <s v="Paid"/>
  </r>
  <r>
    <x v="8816"/>
    <x v="4"/>
    <x v="2"/>
    <n v="0"/>
    <n v="1"/>
    <n v="0"/>
    <n v="0"/>
    <n v="0"/>
    <s v="N"/>
    <s v="N"/>
    <s v="N"/>
    <s v="Secawan "/>
    <s v="Secawan"/>
    <m/>
    <x v="0"/>
    <s v="260129IQFQ5SS"/>
    <s v="Closed"/>
    <s v="Paid"/>
  </r>
  <r>
    <x v="8816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9IQFQ5SS"/>
    <s v="Closed"/>
    <s v="Paid"/>
  </r>
  <r>
    <x v="8817"/>
    <x v="5"/>
    <x v="4"/>
    <n v="5.2"/>
    <n v="1"/>
    <n v="5.2"/>
    <n v="5.2"/>
    <n v="5.2"/>
    <s v="N"/>
    <s v="N"/>
    <s v="N"/>
    <s v="Secawan "/>
    <s v="Secawan"/>
    <m/>
    <x v="0"/>
    <s v="260129IQFWSIY"/>
    <s v="Closed"/>
    <s v="Paid"/>
  </r>
  <r>
    <x v="8817"/>
    <x v="12"/>
    <x v="0"/>
    <n v="9.9"/>
    <n v="1"/>
    <n v="9.9"/>
    <n v="9.9"/>
    <n v="9.9"/>
    <s v="N"/>
    <s v="N"/>
    <s v="N"/>
    <s v="Secawan "/>
    <s v="Secawan"/>
    <m/>
    <x v="0"/>
    <s v="260129IQFWSIY"/>
    <s v="Closed"/>
    <s v="Paid"/>
  </r>
  <r>
    <x v="8817"/>
    <x v="0"/>
    <x v="0"/>
    <n v="12.9"/>
    <n v="1"/>
    <n v="12.9"/>
    <n v="12.9"/>
    <n v="12.9"/>
    <s v="N"/>
    <s v="N"/>
    <s v="N"/>
    <s v="Secawan "/>
    <s v="Secawan"/>
    <m/>
    <x v="0"/>
    <s v="260129IQFWSIY"/>
    <s v="Closed"/>
    <s v="Paid"/>
  </r>
  <r>
    <x v="8817"/>
    <x v="4"/>
    <x v="2"/>
    <n v="0"/>
    <n v="1"/>
    <n v="0"/>
    <n v="0"/>
    <n v="0"/>
    <s v="N"/>
    <s v="N"/>
    <s v="N"/>
    <s v="Secawan "/>
    <s v="Secawan"/>
    <m/>
    <x v="0"/>
    <s v="260129IQFWSIY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63"/>
    <x v="9"/>
    <n v="20"/>
    <n v="1"/>
    <n v="20"/>
    <n v="20"/>
    <n v="20"/>
    <s v="N"/>
    <s v="N"/>
    <s v="N"/>
    <s v="Restore "/>
    <s v="Restore"/>
    <m/>
    <x v="2"/>
    <s v="260129UAXSYZQ"/>
    <s v="Closed"/>
    <s v="Paid"/>
  </r>
  <r>
    <x v="8818"/>
    <x v="42"/>
    <x v="2"/>
    <n v="0"/>
    <n v="1"/>
    <n v="0"/>
    <n v="0"/>
    <n v="0"/>
    <s v="N"/>
    <s v="N"/>
    <s v="N"/>
    <s v="Restore "/>
    <s v="Restore"/>
    <m/>
    <x v="2"/>
    <s v="260129UAXSYZQ"/>
    <s v="Closed"/>
    <s v="Paid"/>
  </r>
  <r>
    <x v="8819"/>
    <x v="93"/>
    <x v="9"/>
    <n v="20"/>
    <n v="1"/>
    <n v="20"/>
    <n v="20"/>
    <n v="20"/>
    <s v="N"/>
    <s v="N"/>
    <s v="N"/>
    <s v="Restore "/>
    <s v="Restore"/>
    <m/>
    <x v="2"/>
    <s v="260129UAX4XS4"/>
    <s v="Closed"/>
    <s v="Paid"/>
  </r>
  <r>
    <x v="88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4XS4"/>
    <s v="Closed"/>
    <s v="Paid"/>
  </r>
  <r>
    <x v="8819"/>
    <x v="42"/>
    <x v="2"/>
    <n v="0"/>
    <n v="1"/>
    <n v="0"/>
    <n v="0"/>
    <n v="0"/>
    <s v="N"/>
    <s v="N"/>
    <s v="N"/>
    <s v="Restore "/>
    <s v="Restore"/>
    <m/>
    <x v="2"/>
    <s v="260129UAX4XS4"/>
    <s v="Closed"/>
    <s v="Paid"/>
  </r>
  <r>
    <x v="8820"/>
    <x v="38"/>
    <x v="5"/>
    <n v="10.8"/>
    <n v="1"/>
    <n v="10.8"/>
    <n v="10.8"/>
    <n v="10.8"/>
    <s v="N"/>
    <s v="N"/>
    <s v="N"/>
    <s v="Secawan "/>
    <s v="Secawan"/>
    <m/>
    <x v="0"/>
    <s v="260129IQFTGV6"/>
    <s v="Closed"/>
    <s v="Paid"/>
  </r>
  <r>
    <x v="8820"/>
    <x v="38"/>
    <x v="5"/>
    <n v="11.8"/>
    <n v="1"/>
    <n v="11.8"/>
    <n v="11.8"/>
    <n v="11.8"/>
    <s v="N"/>
    <s v="N"/>
    <s v="N"/>
    <s v="Secawan "/>
    <s v="Secawan"/>
    <m/>
    <x v="0"/>
    <s v="260129IQFTGV6"/>
    <s v="Closed"/>
    <s v="Paid"/>
  </r>
  <r>
    <x v="8820"/>
    <x v="4"/>
    <x v="2"/>
    <n v="0"/>
    <n v="1"/>
    <n v="0"/>
    <n v="0"/>
    <n v="0"/>
    <s v="N"/>
    <s v="N"/>
    <s v="N"/>
    <s v="Secawan "/>
    <s v="Secawan"/>
    <m/>
    <x v="0"/>
    <s v="260129IQFTGV6"/>
    <s v="Closed"/>
    <s v="Paid"/>
  </r>
  <r>
    <x v="8821"/>
    <x v="12"/>
    <x v="0"/>
    <n v="9.9"/>
    <n v="1"/>
    <n v="9.9"/>
    <n v="9.9"/>
    <n v="9.9"/>
    <s v="N"/>
    <s v="N"/>
    <s v="N"/>
    <s v="Secawan "/>
    <s v="Secawan"/>
    <m/>
    <x v="0"/>
    <s v="260129IQFOWAP"/>
    <s v="Closed"/>
    <s v="Paid"/>
  </r>
  <r>
    <x v="8821"/>
    <x v="4"/>
    <x v="2"/>
    <n v="0"/>
    <n v="1"/>
    <n v="0"/>
    <n v="0"/>
    <n v="0"/>
    <s v="N"/>
    <s v="N"/>
    <s v="N"/>
    <s v="Secawan "/>
    <s v="Secawan"/>
    <m/>
    <x v="0"/>
    <s v="260129IQFOWAP"/>
    <s v="Closed"/>
    <s v="Paid"/>
  </r>
  <r>
    <x v="882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HILU"/>
    <s v="Closed"/>
    <s v="Paid"/>
  </r>
  <r>
    <x v="8822"/>
    <x v="42"/>
    <x v="2"/>
    <n v="0"/>
    <n v="1"/>
    <n v="0"/>
    <n v="0"/>
    <n v="0"/>
    <s v="N"/>
    <s v="N"/>
    <s v="N"/>
    <s v="Restore "/>
    <s v="Restore"/>
    <m/>
    <x v="2"/>
    <s v="260129UAXHILU"/>
    <s v="Closed"/>
    <s v="Paid"/>
  </r>
  <r>
    <x v="8823"/>
    <x v="171"/>
    <x v="7"/>
    <n v="7.55"/>
    <n v="1"/>
    <n v="7.55"/>
    <n v="7.55"/>
    <n v="7.55"/>
    <s v="N"/>
    <s v="N"/>
    <s v="Y"/>
    <s v="Bens Bakery "/>
    <s v="Bens Bakery"/>
    <m/>
    <x v="1"/>
    <s v="260129VEW98QD"/>
    <s v="Closed"/>
    <s v="Paid"/>
  </r>
  <r>
    <x v="8823"/>
    <x v="71"/>
    <x v="7"/>
    <n v="14.15"/>
    <n v="1"/>
    <n v="14.15"/>
    <n v="14.15"/>
    <n v="14.15"/>
    <s v="N"/>
    <s v="N"/>
    <s v="Y"/>
    <s v="Bens Bakery "/>
    <s v="Bens Bakery"/>
    <m/>
    <x v="1"/>
    <s v="260129VEW98QD"/>
    <s v="Closed"/>
    <s v="Paid"/>
  </r>
  <r>
    <x v="8823"/>
    <x v="69"/>
    <x v="7"/>
    <n v="9.43"/>
    <n v="1"/>
    <n v="9.43"/>
    <n v="9.43"/>
    <n v="9.43"/>
    <s v="N"/>
    <s v="N"/>
    <s v="Y"/>
    <s v="Bens Bakery "/>
    <s v="Bens Bakery"/>
    <m/>
    <x v="1"/>
    <s v="260129VEW98QD"/>
    <s v="Closed"/>
    <s v="Paid"/>
  </r>
  <r>
    <x v="8823"/>
    <x v="15"/>
    <x v="2"/>
    <n v="0"/>
    <n v="1"/>
    <n v="0"/>
    <n v="0"/>
    <n v="0"/>
    <s v="N"/>
    <s v="N"/>
    <s v="N"/>
    <s v="Bens Bakery "/>
    <s v="Bens Bakery"/>
    <m/>
    <x v="1"/>
    <s v="260129VEW98QD"/>
    <s v="Closed"/>
    <s v="Paid"/>
  </r>
  <r>
    <x v="8824"/>
    <x v="87"/>
    <x v="5"/>
    <n v="1.5"/>
    <n v="1"/>
    <n v="1.5"/>
    <n v="1.5"/>
    <n v="1.5"/>
    <s v="N"/>
    <s v="N"/>
    <s v="N"/>
    <s v="Secawan "/>
    <s v="Secawan"/>
    <m/>
    <x v="0"/>
    <s v="260129IQFG9MC"/>
    <s v="Closed"/>
    <s v="Paid"/>
  </r>
  <r>
    <x v="8824"/>
    <x v="4"/>
    <x v="2"/>
    <n v="0"/>
    <n v="1"/>
    <n v="0"/>
    <n v="0"/>
    <n v="0"/>
    <s v="N"/>
    <s v="N"/>
    <s v="N"/>
    <s v="Secawan "/>
    <s v="Secawan"/>
    <m/>
    <x v="0"/>
    <s v="260129IQFG9MC"/>
    <s v="Closed"/>
    <s v="Paid"/>
  </r>
  <r>
    <x v="8825"/>
    <x v="42"/>
    <x v="2"/>
    <n v="0"/>
    <n v="1"/>
    <n v="0"/>
    <n v="0"/>
    <n v="0"/>
    <s v="N"/>
    <s v="N"/>
    <s v="N"/>
    <s v="Restore "/>
    <s v="Restore"/>
    <m/>
    <x v="2"/>
    <s v="260129UAXON6K"/>
    <s v="Closed"/>
    <s v="Paid"/>
  </r>
  <r>
    <x v="88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9UAXON6K"/>
    <s v="Closed"/>
    <s v="Paid"/>
  </r>
  <r>
    <x v="8825"/>
    <x v="101"/>
    <x v="9"/>
    <n v="20"/>
    <n v="1"/>
    <n v="20"/>
    <n v="20"/>
    <n v="20"/>
    <s v="N"/>
    <s v="N"/>
    <s v="N"/>
    <s v="Restore "/>
    <s v="Restore"/>
    <m/>
    <x v="2"/>
    <s v="260129UAXON6K"/>
    <s v="Closed"/>
    <s v="Paid"/>
  </r>
  <r>
    <x v="8826"/>
    <x v="0"/>
    <x v="0"/>
    <n v="12.9"/>
    <n v="2"/>
    <n v="25.8"/>
    <n v="25.8"/>
    <n v="25.8"/>
    <s v="N"/>
    <s v="N"/>
    <s v="N"/>
    <s v="Secawan "/>
    <s v="Secawan"/>
    <m/>
    <x v="0"/>
    <s v="260129IQFIMUR"/>
    <s v="Closed"/>
    <s v="Paid"/>
  </r>
  <r>
    <x v="8826"/>
    <x v="6"/>
    <x v="5"/>
    <n v="7.8"/>
    <n v="3"/>
    <n v="23.4"/>
    <n v="23.4"/>
    <n v="23.4"/>
    <s v="N"/>
    <s v="N"/>
    <s v="N"/>
    <s v="Secawan "/>
    <s v="Secawan"/>
    <m/>
    <x v="0"/>
    <s v="260129IQFIMUR"/>
    <s v="Closed"/>
    <s v="Paid"/>
  </r>
  <r>
    <x v="8826"/>
    <x v="22"/>
    <x v="3"/>
    <n v="8.9"/>
    <n v="4"/>
    <n v="35.6"/>
    <n v="35.6"/>
    <n v="35.6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4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5"/>
    <x v="4"/>
    <n v="5.2"/>
    <n v="1"/>
    <n v="5.2"/>
    <n v="5.2"/>
    <n v="5.2"/>
    <s v="N"/>
    <s v="N"/>
    <s v="N"/>
    <s v="Secawan "/>
    <s v="Secawan"/>
    <m/>
    <x v="0"/>
    <s v="260129IQFIMUR"/>
    <s v="Closed"/>
    <s v="Paid"/>
  </r>
  <r>
    <x v="8826"/>
    <x v="2"/>
    <x v="2"/>
    <n v="0"/>
    <n v="1"/>
    <n v="0"/>
    <n v="0"/>
    <n v="0"/>
    <s v="N"/>
    <s v="N"/>
    <s v="N"/>
    <s v="Secawan "/>
    <s v="Secawan"/>
    <m/>
    <x v="0"/>
    <s v="260129IQFIMUR"/>
    <s v="Closed"/>
    <s v="Paid"/>
  </r>
  <r>
    <x v="8826"/>
    <x v="18"/>
    <x v="5"/>
    <n v="7.8"/>
    <n v="1"/>
    <n v="7.8"/>
    <n v="7.8"/>
    <n v="7.8"/>
    <s v="N"/>
    <s v="N"/>
    <s v="N"/>
    <s v="Secawan "/>
    <s v="Secawan"/>
    <m/>
    <x v="0"/>
    <s v="260129IQFIMUR"/>
    <s v="Closed"/>
    <s v="Paid"/>
  </r>
  <r>
    <x v="8827"/>
    <x v="0"/>
    <x v="0"/>
    <n v="12.9"/>
    <n v="1"/>
    <n v="12.9"/>
    <n v="12.9"/>
    <n v="12.9"/>
    <s v="N"/>
    <s v="N"/>
    <s v="N"/>
    <s v="Secawan "/>
    <s v="Secawan"/>
    <m/>
    <x v="0"/>
    <s v="260129IQF4TAU"/>
    <s v="Closed"/>
    <s v="Paid"/>
  </r>
  <r>
    <x v="8827"/>
    <x v="4"/>
    <x v="2"/>
    <n v="0"/>
    <n v="1"/>
    <n v="0"/>
    <n v="0"/>
    <n v="0"/>
    <s v="N"/>
    <s v="N"/>
    <s v="N"/>
    <s v="Secawan "/>
    <s v="Secawan"/>
    <m/>
    <x v="0"/>
    <s v="260129IQF4TAU"/>
    <s v="Closed"/>
    <s v="Paid"/>
  </r>
  <r>
    <x v="8828"/>
    <x v="12"/>
    <x v="0"/>
    <n v="9.9"/>
    <n v="1"/>
    <n v="9.9"/>
    <n v="9.9"/>
    <n v="9.9"/>
    <s v="N"/>
    <s v="N"/>
    <s v="N"/>
    <s v="Secawan "/>
    <s v="Secawan"/>
    <m/>
    <x v="0"/>
    <s v="260129IQF0OK2"/>
    <s v="Closed"/>
    <s v="Paid"/>
  </r>
  <r>
    <x v="8828"/>
    <x v="4"/>
    <x v="2"/>
    <n v="0"/>
    <n v="1"/>
    <n v="0"/>
    <n v="0"/>
    <n v="0"/>
    <s v="N"/>
    <s v="N"/>
    <s v="N"/>
    <s v="Secawan "/>
    <s v="Secawan"/>
    <m/>
    <x v="0"/>
    <s v="260129IQF0OK2"/>
    <s v="Closed"/>
    <s v="Paid"/>
  </r>
  <r>
    <x v="8829"/>
    <x v="70"/>
    <x v="7"/>
    <n v="9.43"/>
    <n v="1"/>
    <n v="9.43"/>
    <n v="4.72"/>
    <n v="4.72"/>
    <s v="N"/>
    <s v="N"/>
    <s v="Y"/>
    <s v="Bens Bakery "/>
    <s v="Bens Bakery"/>
    <m/>
    <x v="1"/>
    <s v="260128VEWPPW6"/>
    <s v="Closed"/>
    <s v="Paid"/>
  </r>
  <r>
    <x v="8830"/>
    <x v="100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0"/>
    <x v="15"/>
    <x v="2"/>
    <n v="0"/>
    <n v="1"/>
    <n v="0"/>
    <n v="0"/>
    <n v="0"/>
    <s v="N"/>
    <s v="N"/>
    <s v="N"/>
    <s v="Bens Bakery "/>
    <s v="Bens Bakery"/>
    <m/>
    <x v="1"/>
    <s v="260128VEWZHTI"/>
    <s v="Closed"/>
    <s v="Paid"/>
  </r>
  <r>
    <x v="8830"/>
    <x v="104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70"/>
    <x v="7"/>
    <n v="9.43"/>
    <n v="1"/>
    <n v="9.43"/>
    <n v="4.72"/>
    <n v="4.72"/>
    <s v="N"/>
    <s v="N"/>
    <s v="Y"/>
    <s v="Bens Bakery "/>
    <s v="Bens Bakery"/>
    <m/>
    <x v="1"/>
    <s v="260128VEWZHTI"/>
    <s v="Closed"/>
    <s v="Paid"/>
  </r>
  <r>
    <x v="8830"/>
    <x v="49"/>
    <x v="7"/>
    <n v="5.66"/>
    <n v="1"/>
    <n v="5.66"/>
    <n v="2.83"/>
    <n v="2.83"/>
    <s v="N"/>
    <s v="N"/>
    <s v="Y"/>
    <s v="Bens Bakery "/>
    <s v="Bens Bakery"/>
    <m/>
    <x v="1"/>
    <s v="260128VEWZHTI"/>
    <s v="Closed"/>
    <s v="Paid"/>
  </r>
  <r>
    <x v="8831"/>
    <x v="100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8"/>
    <x v="7"/>
    <n v="3.77"/>
    <n v="1"/>
    <n v="3.77"/>
    <n v="1.89"/>
    <n v="1.89"/>
    <s v="N"/>
    <s v="N"/>
    <s v="Y"/>
    <s v="Bens Bakery "/>
    <s v="Bens Bakery"/>
    <m/>
    <x v="1"/>
    <s v="260128VEW6QJ7"/>
    <s v="Closed"/>
    <s v="Paid"/>
  </r>
  <r>
    <x v="8831"/>
    <x v="77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49"/>
    <x v="7"/>
    <n v="5.66"/>
    <n v="1"/>
    <n v="5.66"/>
    <n v="2.83"/>
    <n v="2.83"/>
    <s v="N"/>
    <s v="N"/>
    <s v="Y"/>
    <s v="Bens Bakery "/>
    <s v="Bens Bakery"/>
    <m/>
    <x v="1"/>
    <s v="260128VEW6QJ7"/>
    <s v="Closed"/>
    <s v="Paid"/>
  </r>
  <r>
    <x v="8831"/>
    <x v="14"/>
    <x v="2"/>
    <n v="0"/>
    <n v="1"/>
    <n v="0"/>
    <n v="0"/>
    <n v="0"/>
    <s v="N"/>
    <s v="N"/>
    <s v="N"/>
    <s v="Bens Bakery "/>
    <s v="Bens Bakery"/>
    <m/>
    <x v="1"/>
    <s v="260128VEW6QJ7"/>
    <s v="Closed"/>
    <s v="Paid"/>
  </r>
  <r>
    <x v="8832"/>
    <x v="160"/>
    <x v="7"/>
    <n v="11.32"/>
    <n v="1"/>
    <n v="11.32"/>
    <n v="11.32"/>
    <n v="11.32"/>
    <s v="N"/>
    <s v="N"/>
    <s v="Y"/>
    <s v="Bens Bakery "/>
    <s v="Bens Bakery"/>
    <m/>
    <x v="1"/>
    <s v="260128VEW7HME"/>
    <s v="Closed"/>
    <s v="Paid"/>
  </r>
  <r>
    <x v="8833"/>
    <x v="49"/>
    <x v="7"/>
    <n v="5.66"/>
    <n v="2"/>
    <n v="11.32"/>
    <n v="5.66"/>
    <n v="5.66"/>
    <s v="N"/>
    <s v="N"/>
    <s v="Y"/>
    <s v="Bens Bakery "/>
    <s v="Bens Bakery"/>
    <m/>
    <x v="1"/>
    <s v="260128VEW7VUM"/>
    <s v="Closed"/>
    <s v="Paid"/>
  </r>
  <r>
    <x v="8833"/>
    <x v="64"/>
    <x v="7"/>
    <n v="16.98"/>
    <n v="1"/>
    <n v="16.98"/>
    <n v="8.49"/>
    <n v="8.49"/>
    <s v="N"/>
    <s v="N"/>
    <s v="Y"/>
    <s v="Bens Bakery "/>
    <s v="Bens Bakery"/>
    <m/>
    <x v="1"/>
    <s v="260128VEW7VUM"/>
    <s v="Closed"/>
    <s v="Paid"/>
  </r>
  <r>
    <x v="8833"/>
    <x v="71"/>
    <x v="7"/>
    <n v="14.15"/>
    <n v="1"/>
    <n v="14.15"/>
    <n v="7.08"/>
    <n v="7.08"/>
    <s v="N"/>
    <s v="N"/>
    <s v="Y"/>
    <s v="Bens Bakery "/>
    <s v="Bens Bakery"/>
    <m/>
    <x v="1"/>
    <s v="260128VEW7VUM"/>
    <s v="Closed"/>
    <s v="Paid"/>
  </r>
  <r>
    <x v="8834"/>
    <x v="14"/>
    <x v="2"/>
    <n v="0"/>
    <n v="1"/>
    <n v="0"/>
    <n v="0"/>
    <n v="0"/>
    <s v="N"/>
    <s v="N"/>
    <s v="N"/>
    <s v="Bens Bakery "/>
    <s v="Bens Bakery"/>
    <m/>
    <x v="1"/>
    <s v="260128VEWE5RO"/>
    <s v="Closed"/>
    <s v="Paid"/>
  </r>
  <r>
    <x v="8834"/>
    <x v="13"/>
    <x v="7"/>
    <n v="14.15"/>
    <n v="1"/>
    <n v="14.15"/>
    <n v="7.08"/>
    <n v="7.08"/>
    <s v="N"/>
    <s v="N"/>
    <s v="Y"/>
    <s v="Bens Bakery "/>
    <s v="Bens Bakery"/>
    <m/>
    <x v="1"/>
    <s v="260128VEWE5RO"/>
    <s v="Closed"/>
    <s v="Paid"/>
  </r>
  <r>
    <x v="8834"/>
    <x v="76"/>
    <x v="7"/>
    <n v="7.55"/>
    <n v="2"/>
    <n v="15.1"/>
    <n v="7.55"/>
    <n v="7.55"/>
    <s v="N"/>
    <s v="N"/>
    <s v="Y"/>
    <s v="Bens Bakery "/>
    <s v="Bens Bakery"/>
    <m/>
    <x v="1"/>
    <s v="260128VEWE5RO"/>
    <s v="Closed"/>
    <s v="Paid"/>
  </r>
  <r>
    <x v="8834"/>
    <x v="69"/>
    <x v="7"/>
    <n v="9.43"/>
    <n v="2"/>
    <n v="18.86"/>
    <n v="9.43"/>
    <n v="9.43"/>
    <s v="N"/>
    <s v="N"/>
    <s v="Y"/>
    <s v="Bens Bakery "/>
    <s v="Bens Bakery"/>
    <m/>
    <x v="1"/>
    <s v="260128VEWE5RO"/>
    <s v="Closed"/>
    <s v="Paid"/>
  </r>
  <r>
    <x v="8835"/>
    <x v="54"/>
    <x v="7"/>
    <n v="9.43"/>
    <n v="1"/>
    <n v="9.43"/>
    <n v="4.72"/>
    <n v="4.72"/>
    <s v="N"/>
    <s v="N"/>
    <s v="Y"/>
    <s v="Bens Bakery "/>
    <s v="Bens Bakery"/>
    <m/>
    <x v="1"/>
    <s v="260128VEW9S73"/>
    <s v="Closed"/>
    <s v="Paid"/>
  </r>
  <r>
    <x v="8835"/>
    <x v="15"/>
    <x v="2"/>
    <n v="0"/>
    <n v="1"/>
    <n v="0"/>
    <n v="0"/>
    <n v="0"/>
    <s v="N"/>
    <s v="N"/>
    <s v="N"/>
    <s v="Bens Bakery "/>
    <s v="Bens Bakery"/>
    <m/>
    <x v="1"/>
    <s v="260128VEW9S73"/>
    <s v="Closed"/>
    <s v="Paid"/>
  </r>
  <r>
    <x v="8836"/>
    <x v="15"/>
    <x v="2"/>
    <n v="0"/>
    <n v="1"/>
    <n v="0"/>
    <n v="0"/>
    <n v="0"/>
    <s v="N"/>
    <s v="N"/>
    <s v="N"/>
    <s v="Bens Bakery "/>
    <s v="Bens Bakery"/>
    <m/>
    <x v="1"/>
    <s v="260128VEWFQJU"/>
    <s v="Closed"/>
    <s v="Paid"/>
  </r>
  <r>
    <x v="8836"/>
    <x v="104"/>
    <x v="7"/>
    <n v="9.43"/>
    <n v="1"/>
    <n v="9.43"/>
    <n v="4.72"/>
    <n v="4.72"/>
    <s v="N"/>
    <s v="N"/>
    <s v="Y"/>
    <s v="Bens Bakery "/>
    <s v="Bens Bakery"/>
    <m/>
    <x v="1"/>
    <s v="260128VEWFQJU"/>
    <s v="Closed"/>
    <s v="Paid"/>
  </r>
  <r>
    <x v="8837"/>
    <x v="153"/>
    <x v="13"/>
    <n v="0.7"/>
    <n v="1"/>
    <n v="0.7"/>
    <n v="0.7"/>
    <n v="0.7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7"/>
    <x v="130"/>
    <x v="4"/>
    <n v="12.5"/>
    <n v="1"/>
    <n v="12.5"/>
    <n v="6.25"/>
    <n v="6.25"/>
    <s v="N"/>
    <s v="N"/>
    <s v="N"/>
    <s v="Secawan "/>
    <s v="Secawan"/>
    <m/>
    <x v="0"/>
    <s v="260128IQF9EOS"/>
    <s v="Closed"/>
    <s v="Paid"/>
  </r>
  <r>
    <x v="8838"/>
    <x v="13"/>
    <x v="7"/>
    <n v="14.15"/>
    <n v="1"/>
    <n v="14.15"/>
    <n v="7.08"/>
    <n v="7.08"/>
    <s v="N"/>
    <s v="N"/>
    <s v="Y"/>
    <s v="Bens Bakery "/>
    <s v="Bens Bakery"/>
    <m/>
    <x v="1"/>
    <s v="260128VEW7NQ2"/>
    <s v="Closed"/>
    <s v="Paid"/>
  </r>
  <r>
    <x v="8838"/>
    <x v="25"/>
    <x v="7"/>
    <n v="5.66"/>
    <n v="1"/>
    <n v="5.66"/>
    <n v="2.83"/>
    <n v="2.83"/>
    <s v="N"/>
    <s v="N"/>
    <s v="Y"/>
    <s v="Bens Bakery "/>
    <s v="Bens Bakery"/>
    <m/>
    <x v="1"/>
    <s v="260128VEW7NQ2"/>
    <s v="Closed"/>
    <s v="Paid"/>
  </r>
  <r>
    <x v="8838"/>
    <x v="15"/>
    <x v="2"/>
    <n v="0"/>
    <n v="1"/>
    <n v="0"/>
    <n v="0"/>
    <n v="0"/>
    <s v="N"/>
    <s v="N"/>
    <s v="N"/>
    <s v="Bens Bakery "/>
    <s v="Bens Bakery"/>
    <m/>
    <x v="1"/>
    <s v="260128VEW7NQ2"/>
    <s v="Closed"/>
    <s v="Paid"/>
  </r>
  <r>
    <x v="8839"/>
    <x v="14"/>
    <x v="2"/>
    <n v="0"/>
    <n v="1"/>
    <n v="0"/>
    <n v="0"/>
    <n v="0"/>
    <s v="N"/>
    <s v="N"/>
    <s v="N"/>
    <s v="Bens Bakery "/>
    <s v="Bens Bakery"/>
    <m/>
    <x v="1"/>
    <s v="260128VEWR2HP"/>
    <s v="Closed"/>
    <s v="Paid"/>
  </r>
  <r>
    <x v="8839"/>
    <x v="73"/>
    <x v="7"/>
    <n v="9.43"/>
    <n v="1"/>
    <n v="9.43"/>
    <n v="4.72"/>
    <n v="4.72"/>
    <s v="N"/>
    <s v="N"/>
    <s v="Y"/>
    <s v="Bens Bakery "/>
    <s v="Bens Bakery"/>
    <m/>
    <x v="1"/>
    <s v="260128VEWR2HP"/>
    <s v="Closed"/>
    <s v="Paid"/>
  </r>
  <r>
    <x v="8840"/>
    <x v="25"/>
    <x v="7"/>
    <n v="5.66"/>
    <n v="1"/>
    <n v="5.66"/>
    <n v="2.83"/>
    <n v="2.83"/>
    <s v="N"/>
    <s v="N"/>
    <s v="Y"/>
    <s v="Bens Bakery "/>
    <s v="Bens Bakery"/>
    <m/>
    <x v="1"/>
    <s v="260128VEWP8HZ"/>
    <s v="Closed"/>
    <s v="Paid"/>
  </r>
  <r>
    <x v="8840"/>
    <x v="14"/>
    <x v="2"/>
    <n v="0"/>
    <n v="1"/>
    <n v="0"/>
    <n v="0"/>
    <n v="0"/>
    <s v="N"/>
    <s v="N"/>
    <s v="N"/>
    <s v="Bens Bakery "/>
    <s v="Bens Bakery"/>
    <m/>
    <x v="1"/>
    <s v="260128VEWP8HZ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1"/>
    <x v="5"/>
    <x v="4"/>
    <n v="5.2"/>
    <n v="1"/>
    <n v="5.2"/>
    <n v="2.6"/>
    <n v="2.6"/>
    <s v="N"/>
    <s v="N"/>
    <s v="N"/>
    <s v="Secawan "/>
    <s v="Secawan"/>
    <m/>
    <x v="0"/>
    <s v="260128IQF3A2M"/>
    <s v="Closed"/>
    <s v="Paid"/>
  </r>
  <r>
    <x v="8842"/>
    <x v="15"/>
    <x v="2"/>
    <n v="0"/>
    <n v="1"/>
    <n v="0"/>
    <n v="0"/>
    <n v="0"/>
    <s v="N"/>
    <s v="N"/>
    <s v="N"/>
    <s v="Bens Bakery "/>
    <s v="Bens Bakery"/>
    <m/>
    <x v="1"/>
    <s v="260128VEWCKU4"/>
    <s v="Closed"/>
    <s v="Paid"/>
  </r>
  <r>
    <x v="8842"/>
    <x v="73"/>
    <x v="7"/>
    <n v="9.43"/>
    <n v="1"/>
    <n v="9.43"/>
    <n v="4.72"/>
    <n v="4.72"/>
    <s v="N"/>
    <s v="N"/>
    <s v="Y"/>
    <s v="Bens Bakery "/>
    <s v="Bens Bakery"/>
    <m/>
    <x v="1"/>
    <s v="260128VEWCKU4"/>
    <s v="Closed"/>
    <s v="Paid"/>
  </r>
  <r>
    <x v="8842"/>
    <x v="48"/>
    <x v="7"/>
    <n v="3.77"/>
    <n v="1"/>
    <n v="3.77"/>
    <n v="1.89"/>
    <n v="1.89"/>
    <s v="N"/>
    <s v="N"/>
    <s v="Y"/>
    <s v="Bens Bakery "/>
    <s v="Bens Bakery"/>
    <m/>
    <x v="1"/>
    <s v="260128VEWCKU4"/>
    <s v="Closed"/>
    <s v="Paid"/>
  </r>
  <r>
    <x v="8843"/>
    <x v="14"/>
    <x v="2"/>
    <n v="0"/>
    <n v="1"/>
    <n v="0"/>
    <n v="0"/>
    <n v="0"/>
    <s v="N"/>
    <s v="N"/>
    <s v="N"/>
    <s v="Bens Bakery "/>
    <s v="Bens Bakery"/>
    <m/>
    <x v="1"/>
    <s v="260128VEWWXQK"/>
    <s v="Closed"/>
    <s v="Paid"/>
  </r>
  <r>
    <x v="8843"/>
    <x v="55"/>
    <x v="7"/>
    <n v="7.55"/>
    <n v="1"/>
    <n v="7.55"/>
    <n v="3.78"/>
    <n v="3.78"/>
    <s v="N"/>
    <s v="N"/>
    <s v="Y"/>
    <s v="Bens Bakery "/>
    <s v="Bens Bakery"/>
    <m/>
    <x v="1"/>
    <s v="260128VEWWXQK"/>
    <s v="Closed"/>
    <s v="Paid"/>
  </r>
  <r>
    <x v="8843"/>
    <x v="64"/>
    <x v="7"/>
    <n v="16.98"/>
    <n v="1"/>
    <n v="16.98"/>
    <n v="8.49"/>
    <n v="8.49"/>
    <s v="N"/>
    <s v="N"/>
    <s v="Y"/>
    <s v="Bens Bakery "/>
    <s v="Bens Bakery"/>
    <m/>
    <x v="1"/>
    <s v="260128VEWWXQK"/>
    <s v="Closed"/>
    <s v="Paid"/>
  </r>
  <r>
    <x v="8844"/>
    <x v="89"/>
    <x v="7"/>
    <n v="3.3"/>
    <n v="1"/>
    <n v="3.3"/>
    <n v="1.65"/>
    <n v="1.65"/>
    <s v="N"/>
    <s v="N"/>
    <s v="Y"/>
    <s v="Bens Bakery "/>
    <s v="Bens Bakery"/>
    <m/>
    <x v="1"/>
    <s v="260128VEWAGUD"/>
    <s v="Closed"/>
    <s v="Paid"/>
  </r>
  <r>
    <x v="8844"/>
    <x v="100"/>
    <x v="7"/>
    <n v="5.66"/>
    <n v="1"/>
    <n v="5.66"/>
    <n v="2.83"/>
    <n v="2.83"/>
    <s v="N"/>
    <s v="N"/>
    <s v="Y"/>
    <s v="Bens Bakery "/>
    <s v="Bens Bakery"/>
    <m/>
    <x v="1"/>
    <s v="260128VEWAGUD"/>
    <s v="Closed"/>
    <s v="Paid"/>
  </r>
  <r>
    <x v="8844"/>
    <x v="14"/>
    <x v="2"/>
    <n v="0"/>
    <n v="1"/>
    <n v="0"/>
    <n v="0"/>
    <n v="0"/>
    <s v="N"/>
    <s v="N"/>
    <s v="N"/>
    <s v="Bens Bakery "/>
    <s v="Bens Bakery"/>
    <m/>
    <x v="1"/>
    <s v="260128VEWAGUD"/>
    <s v="Closed"/>
    <s v="Paid"/>
  </r>
  <r>
    <x v="8845"/>
    <x v="89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5"/>
    <x v="14"/>
    <x v="2"/>
    <n v="0"/>
    <n v="1"/>
    <n v="0"/>
    <n v="0"/>
    <n v="0"/>
    <s v="N"/>
    <s v="N"/>
    <s v="N"/>
    <s v="Bens Bakery "/>
    <s v="Bens Bakery"/>
    <m/>
    <x v="1"/>
    <s v="260128VEWYKEP"/>
    <s v="Closed"/>
    <s v="Paid"/>
  </r>
  <r>
    <x v="8845"/>
    <x v="83"/>
    <x v="7"/>
    <n v="3.3"/>
    <n v="1"/>
    <n v="3.3"/>
    <n v="1.65"/>
    <n v="1.65"/>
    <s v="N"/>
    <s v="N"/>
    <s v="Y"/>
    <s v="Bens Bakery "/>
    <s v="Bens Bakery"/>
    <m/>
    <x v="1"/>
    <s v="260128VEWYKEP"/>
    <s v="Closed"/>
    <s v="Paid"/>
  </r>
  <r>
    <x v="8846"/>
    <x v="58"/>
    <x v="9"/>
    <n v="19"/>
    <n v="1"/>
    <n v="19"/>
    <n v="19"/>
    <n v="19"/>
    <s v="N"/>
    <s v="N"/>
    <s v="N"/>
    <s v="Restore "/>
    <s v="Restore"/>
    <m/>
    <x v="2"/>
    <s v="260128UAX86LH"/>
    <s v="Closed"/>
    <s v="Paid"/>
  </r>
  <r>
    <x v="8846"/>
    <x v="42"/>
    <x v="2"/>
    <n v="0"/>
    <n v="1"/>
    <n v="0"/>
    <n v="0"/>
    <n v="0"/>
    <s v="N"/>
    <s v="N"/>
    <s v="N"/>
    <s v="Restore "/>
    <s v="Restore"/>
    <m/>
    <x v="2"/>
    <s v="260128UAX86LH"/>
    <s v="Closed"/>
    <s v="Paid"/>
  </r>
  <r>
    <x v="8847"/>
    <x v="73"/>
    <x v="7"/>
    <n v="9.43"/>
    <n v="1"/>
    <n v="9.43"/>
    <n v="4.72"/>
    <n v="4.72"/>
    <s v="N"/>
    <s v="N"/>
    <s v="Y"/>
    <s v="Bens Bakery "/>
    <s v="Bens Bakery"/>
    <m/>
    <x v="1"/>
    <s v="260128VEW9HPS"/>
    <s v="Closed"/>
    <s v="Paid"/>
  </r>
  <r>
    <x v="8847"/>
    <x v="14"/>
    <x v="2"/>
    <n v="0"/>
    <n v="1"/>
    <n v="0"/>
    <n v="0"/>
    <n v="0"/>
    <s v="N"/>
    <s v="N"/>
    <s v="N"/>
    <s v="Bens Bakery "/>
    <s v="Bens Bakery"/>
    <m/>
    <x v="1"/>
    <s v="260128VEW9HPS"/>
    <s v="Closed"/>
    <s v="Paid"/>
  </r>
  <r>
    <x v="8847"/>
    <x v="25"/>
    <x v="7"/>
    <n v="5.66"/>
    <n v="1"/>
    <n v="5.66"/>
    <n v="2.83"/>
    <n v="2.83"/>
    <s v="N"/>
    <s v="N"/>
    <s v="Y"/>
    <s v="Bens Bakery "/>
    <s v="Bens Bakery"/>
    <m/>
    <x v="1"/>
    <s v="260128VEW9HPS"/>
    <s v="Closed"/>
    <s v="Paid"/>
  </r>
  <r>
    <x v="8848"/>
    <x v="15"/>
    <x v="2"/>
    <n v="0"/>
    <n v="1"/>
    <n v="0"/>
    <n v="0"/>
    <n v="0"/>
    <s v="N"/>
    <s v="N"/>
    <s v="N"/>
    <s v="Bens Bakery "/>
    <s v="Bens Bakery"/>
    <m/>
    <x v="1"/>
    <s v="260128VEW7DC8"/>
    <s v="Closed"/>
    <s v="Paid"/>
  </r>
  <r>
    <x v="8848"/>
    <x v="68"/>
    <x v="7"/>
    <n v="14.15"/>
    <n v="2"/>
    <n v="28.3"/>
    <n v="14.15"/>
    <n v="14.15"/>
    <s v="N"/>
    <s v="N"/>
    <s v="Y"/>
    <s v="Bens Bakery "/>
    <s v="Bens Bakery"/>
    <m/>
    <x v="1"/>
    <s v="260128VEW7DC8"/>
    <s v="Closed"/>
    <s v="Paid"/>
  </r>
  <r>
    <x v="8849"/>
    <x v="15"/>
    <x v="2"/>
    <n v="0"/>
    <n v="1"/>
    <n v="0"/>
    <n v="0"/>
    <n v="0"/>
    <s v="N"/>
    <s v="N"/>
    <s v="N"/>
    <s v="Bens Bakery "/>
    <s v="Bens Bakery"/>
    <m/>
    <x v="1"/>
    <s v="260128VEW3NDL"/>
    <s v="Closed"/>
    <s v="Paid"/>
  </r>
  <r>
    <x v="8849"/>
    <x v="68"/>
    <x v="7"/>
    <n v="14.15"/>
    <n v="2"/>
    <n v="28.3"/>
    <n v="14.15"/>
    <n v="14.15"/>
    <s v="N"/>
    <s v="N"/>
    <s v="Y"/>
    <s v="Bens Bakery "/>
    <s v="Bens Bakery"/>
    <m/>
    <x v="1"/>
    <s v="260128VEW3NDL"/>
    <s v="Closed"/>
    <s v="Paid"/>
  </r>
  <r>
    <x v="8849"/>
    <x v="89"/>
    <x v="7"/>
    <n v="3.3"/>
    <n v="2"/>
    <n v="6.6"/>
    <n v="3.3"/>
    <n v="3.3"/>
    <s v="N"/>
    <s v="N"/>
    <s v="Y"/>
    <s v="Bens Bakery "/>
    <s v="Bens Bakery"/>
    <m/>
    <x v="1"/>
    <s v="260128VEW3NDL"/>
    <s v="Closed"/>
    <s v="Paid"/>
  </r>
  <r>
    <x v="8850"/>
    <x v="25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0"/>
    <x v="14"/>
    <x v="2"/>
    <n v="0"/>
    <n v="1"/>
    <n v="0"/>
    <n v="0"/>
    <n v="0"/>
    <s v="N"/>
    <s v="N"/>
    <s v="N"/>
    <s v="Bens Bakery "/>
    <s v="Bens Bakery"/>
    <m/>
    <x v="1"/>
    <s v="260128VEWUOWR"/>
    <s v="Closed"/>
    <s v="Paid"/>
  </r>
  <r>
    <x v="8850"/>
    <x v="49"/>
    <x v="7"/>
    <n v="5.66"/>
    <n v="1"/>
    <n v="5.66"/>
    <n v="2.83"/>
    <n v="2.83"/>
    <s v="N"/>
    <s v="N"/>
    <s v="Y"/>
    <s v="Bens Bakery "/>
    <s v="Bens Bakery"/>
    <m/>
    <x v="1"/>
    <s v="260128VEWUOWR"/>
    <s v="Closed"/>
    <s v="Paid"/>
  </r>
  <r>
    <x v="8851"/>
    <x v="73"/>
    <x v="7"/>
    <n v="9.43"/>
    <n v="1"/>
    <n v="9.43"/>
    <n v="4.72"/>
    <n v="4.72"/>
    <s v="N"/>
    <s v="N"/>
    <s v="Y"/>
    <s v="Bens Bakery "/>
    <s v="Bens Bakery"/>
    <m/>
    <x v="1"/>
    <s v="260128VEWKD9M"/>
    <s v="Closed"/>
    <s v="Paid"/>
  </r>
  <r>
    <x v="8851"/>
    <x v="14"/>
    <x v="2"/>
    <n v="0"/>
    <n v="1"/>
    <n v="0"/>
    <n v="0"/>
    <n v="0"/>
    <s v="N"/>
    <s v="N"/>
    <s v="N"/>
    <s v="Bens Bakery "/>
    <s v="Bens Bakery"/>
    <m/>
    <x v="1"/>
    <s v="260128VEWKD9M"/>
    <s v="Closed"/>
    <s v="Paid"/>
  </r>
  <r>
    <x v="8851"/>
    <x v="69"/>
    <x v="7"/>
    <n v="9.43"/>
    <n v="2"/>
    <n v="18.86"/>
    <n v="9.43"/>
    <n v="9.43"/>
    <s v="N"/>
    <s v="N"/>
    <s v="Y"/>
    <s v="Bens Bakery "/>
    <s v="Bens Bakery"/>
    <m/>
    <x v="1"/>
    <s v="260128VEWKD9M"/>
    <s v="Closed"/>
    <s v="Paid"/>
  </r>
  <r>
    <x v="8852"/>
    <x v="69"/>
    <x v="7"/>
    <n v="9.43"/>
    <n v="1"/>
    <n v="9.43"/>
    <n v="4.72"/>
    <n v="4.72"/>
    <s v="N"/>
    <s v="N"/>
    <s v="Y"/>
    <s v="Bens Bakery "/>
    <s v="Bens Bakery"/>
    <m/>
    <x v="1"/>
    <s v="260128VEWM2GM"/>
    <s v="Closed"/>
    <s v="Paid"/>
  </r>
  <r>
    <x v="8853"/>
    <x v="25"/>
    <x v="7"/>
    <n v="5.66"/>
    <n v="1"/>
    <n v="5.66"/>
    <n v="2.83"/>
    <n v="2.83"/>
    <s v="N"/>
    <s v="N"/>
    <s v="Y"/>
    <s v="Bens Bakery "/>
    <s v="Bens Bakery"/>
    <m/>
    <x v="1"/>
    <s v="260128VEWJAU2"/>
    <s v="Closed"/>
    <s v="Paid"/>
  </r>
  <r>
    <x v="8853"/>
    <x v="73"/>
    <x v="7"/>
    <n v="9.43"/>
    <n v="1"/>
    <n v="9.43"/>
    <n v="4.72"/>
    <n v="4.72"/>
    <s v="N"/>
    <s v="N"/>
    <s v="Y"/>
    <s v="Bens Bakery "/>
    <s v="Bens Bakery"/>
    <m/>
    <x v="1"/>
    <s v="260128VEWJAU2"/>
    <s v="Closed"/>
    <s v="Paid"/>
  </r>
  <r>
    <x v="8853"/>
    <x v="14"/>
    <x v="2"/>
    <n v="0"/>
    <n v="1"/>
    <n v="0"/>
    <n v="0"/>
    <n v="0"/>
    <s v="N"/>
    <s v="N"/>
    <s v="N"/>
    <s v="Bens Bakery "/>
    <s v="Bens Bakery"/>
    <m/>
    <x v="1"/>
    <s v="260128VEWJAU2"/>
    <s v="Closed"/>
    <s v="Paid"/>
  </r>
  <r>
    <x v="8854"/>
    <x v="48"/>
    <x v="7"/>
    <n v="3.77"/>
    <n v="1"/>
    <n v="3.77"/>
    <n v="1.89"/>
    <n v="1.89"/>
    <s v="N"/>
    <s v="N"/>
    <s v="Y"/>
    <s v="Bens Bakery "/>
    <s v="Bens Bakery"/>
    <m/>
    <x v="1"/>
    <s v="260128VEWASYC"/>
    <s v="Closed"/>
    <s v="Paid"/>
  </r>
  <r>
    <x v="8854"/>
    <x v="77"/>
    <x v="7"/>
    <n v="5.66"/>
    <n v="1"/>
    <n v="5.66"/>
    <n v="2.83"/>
    <n v="2.83"/>
    <s v="N"/>
    <s v="N"/>
    <s v="Y"/>
    <s v="Bens Bakery "/>
    <s v="Bens Bakery"/>
    <m/>
    <x v="1"/>
    <s v="260128VEWASYC"/>
    <s v="Closed"/>
    <s v="Paid"/>
  </r>
  <r>
    <x v="8854"/>
    <x v="14"/>
    <x v="2"/>
    <n v="0"/>
    <n v="1"/>
    <n v="0"/>
    <n v="0"/>
    <n v="0"/>
    <s v="N"/>
    <s v="N"/>
    <s v="N"/>
    <s v="Bens Bakery "/>
    <s v="Bens Bakery"/>
    <m/>
    <x v="1"/>
    <s v="260128VEWASYC"/>
    <s v="Closed"/>
    <s v="Paid"/>
  </r>
  <r>
    <x v="8854"/>
    <x v="54"/>
    <x v="7"/>
    <n v="9.43"/>
    <n v="1"/>
    <n v="9.43"/>
    <n v="4.72"/>
    <n v="4.72"/>
    <s v="N"/>
    <s v="N"/>
    <s v="Y"/>
    <s v="Bens Bakery "/>
    <s v="Bens Bakery"/>
    <m/>
    <x v="1"/>
    <s v="260128VEWASYC"/>
    <s v="Closed"/>
    <s v="Paid"/>
  </r>
  <r>
    <x v="885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5"/>
    <x v="42"/>
    <x v="2"/>
    <n v="0"/>
    <n v="1"/>
    <n v="0"/>
    <n v="0"/>
    <n v="0"/>
    <s v="N"/>
    <s v="N"/>
    <s v="N"/>
    <s v="Restore "/>
    <s v="Restore"/>
    <m/>
    <x v="2"/>
    <s v="260128UAXJ3CB"/>
    <s v="Closed"/>
    <s v="Paid"/>
  </r>
  <r>
    <x v="88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J3CB"/>
    <s v="Closed"/>
    <s v="Paid"/>
  </r>
  <r>
    <x v="8856"/>
    <x v="4"/>
    <x v="2"/>
    <n v="0"/>
    <n v="1"/>
    <n v="0"/>
    <n v="0"/>
    <n v="0"/>
    <s v="N"/>
    <s v="N"/>
    <s v="N"/>
    <s v="Secawan "/>
    <s v="Secawan"/>
    <m/>
    <x v="0"/>
    <s v="260128IQFENNK"/>
    <s v="Closed"/>
    <s v="Paid"/>
  </r>
  <r>
    <x v="8856"/>
    <x v="5"/>
    <x v="4"/>
    <n v="5.2"/>
    <n v="1"/>
    <n v="5.2"/>
    <n v="2.6"/>
    <n v="2.6"/>
    <s v="N"/>
    <s v="N"/>
    <s v="N"/>
    <s v="Secawan "/>
    <s v="Secawan"/>
    <m/>
    <x v="0"/>
    <s v="260128IQFENNK"/>
    <s v="Closed"/>
    <s v="Paid"/>
  </r>
  <r>
    <x v="8857"/>
    <x v="77"/>
    <x v="7"/>
    <n v="5.66"/>
    <n v="1"/>
    <n v="5.66"/>
    <n v="5.66"/>
    <n v="5.66"/>
    <s v="N"/>
    <s v="N"/>
    <s v="Y"/>
    <s v="Bens Bakery "/>
    <s v="Bens Bakery"/>
    <m/>
    <x v="1"/>
    <s v="260128VEW5MJT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8"/>
    <x v="4"/>
    <x v="2"/>
    <n v="0"/>
    <n v="1"/>
    <n v="0"/>
    <n v="0"/>
    <n v="0"/>
    <s v="N"/>
    <s v="N"/>
    <s v="N"/>
    <s v="Secawan "/>
    <s v="Secawan"/>
    <m/>
    <x v="0"/>
    <s v="260128IQFG5PU"/>
    <s v="Closed"/>
    <s v="Paid"/>
  </r>
  <r>
    <x v="8858"/>
    <x v="35"/>
    <x v="6"/>
    <n v="4.5"/>
    <n v="1"/>
    <n v="4.5"/>
    <n v="4.5"/>
    <n v="4.5"/>
    <s v="N"/>
    <s v="N"/>
    <s v="N"/>
    <s v="Secawan "/>
    <s v="Secawan"/>
    <m/>
    <x v="0"/>
    <s v="260128IQFG5PU"/>
    <s v="Closed"/>
    <s v="Paid"/>
  </r>
  <r>
    <x v="8859"/>
    <x v="2"/>
    <x v="2"/>
    <n v="0"/>
    <n v="1"/>
    <n v="0"/>
    <n v="0"/>
    <n v="0"/>
    <s v="N"/>
    <s v="N"/>
    <s v="N"/>
    <s v="Secawan "/>
    <s v="Secawan"/>
    <m/>
    <x v="0"/>
    <s v="260128IQF18VJ"/>
    <s v="Closed"/>
    <s v="Paid"/>
  </r>
  <r>
    <x v="8859"/>
    <x v="81"/>
    <x v="3"/>
    <n v="15"/>
    <n v="1"/>
    <n v="15"/>
    <n v="15"/>
    <n v="15"/>
    <s v="N"/>
    <s v="N"/>
    <s v="N"/>
    <s v="Secawan "/>
    <s v="Secawan"/>
    <m/>
    <x v="0"/>
    <s v="260128IQF18VJ"/>
    <s v="Closed"/>
    <s v="Paid"/>
  </r>
  <r>
    <x v="8860"/>
    <x v="122"/>
    <x v="5"/>
    <n v="13.8"/>
    <n v="1"/>
    <n v="13.8"/>
    <n v="13.8"/>
    <n v="13.8"/>
    <s v="N"/>
    <s v="N"/>
    <s v="N"/>
    <s v="Secawan "/>
    <s v="Secawan"/>
    <m/>
    <x v="0"/>
    <s v="260128IQFRATO"/>
    <s v="Closed"/>
    <s v="Paid"/>
  </r>
  <r>
    <x v="8860"/>
    <x v="65"/>
    <x v="5"/>
    <n v="7.8"/>
    <n v="1"/>
    <n v="7.8"/>
    <n v="7.8"/>
    <n v="7.8"/>
    <s v="N"/>
    <s v="N"/>
    <s v="N"/>
    <s v="Secawan "/>
    <s v="Secawan"/>
    <m/>
    <x v="0"/>
    <s v="260128IQFRATO"/>
    <s v="Closed"/>
    <s v="Paid"/>
  </r>
  <r>
    <x v="8860"/>
    <x v="2"/>
    <x v="2"/>
    <n v="0"/>
    <n v="1"/>
    <n v="0"/>
    <n v="0"/>
    <n v="0"/>
    <s v="N"/>
    <s v="N"/>
    <s v="N"/>
    <s v="Secawan "/>
    <s v="Secawan"/>
    <m/>
    <x v="0"/>
    <s v="260128IQFRATO"/>
    <s v="Closed"/>
    <s v="Paid"/>
  </r>
  <r>
    <x v="8861"/>
    <x v="50"/>
    <x v="5"/>
    <n v="3.5"/>
    <n v="1"/>
    <n v="3.5"/>
    <n v="3.5"/>
    <n v="3.5"/>
    <s v="N"/>
    <s v="N"/>
    <s v="N"/>
    <s v="Secawan "/>
    <s v="Secawan"/>
    <m/>
    <x v="0"/>
    <s v="260128IQFW633"/>
    <s v="Closed"/>
    <s v="Paid"/>
  </r>
  <r>
    <x v="8861"/>
    <x v="2"/>
    <x v="2"/>
    <n v="0"/>
    <n v="1"/>
    <n v="0"/>
    <n v="0"/>
    <n v="0"/>
    <s v="N"/>
    <s v="N"/>
    <s v="N"/>
    <s v="Secawan "/>
    <s v="Secawan"/>
    <m/>
    <x v="0"/>
    <s v="260128IQFW633"/>
    <s v="Closed"/>
    <s v="Paid"/>
  </r>
  <r>
    <x v="8862"/>
    <x v="42"/>
    <x v="2"/>
    <n v="0"/>
    <n v="1"/>
    <n v="0"/>
    <n v="0"/>
    <n v="0"/>
    <s v="N"/>
    <s v="N"/>
    <s v="N"/>
    <s v="Restore "/>
    <s v="Restore"/>
    <m/>
    <x v="2"/>
    <s v="260128UAXX2H0"/>
    <s v="Closed"/>
    <s v="Paid"/>
  </r>
  <r>
    <x v="886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X2H0"/>
    <s v="Closed"/>
    <s v="Paid"/>
  </r>
  <r>
    <x v="8863"/>
    <x v="73"/>
    <x v="7"/>
    <n v="9.43"/>
    <n v="1"/>
    <n v="9.43"/>
    <n v="9.43"/>
    <n v="9.43"/>
    <s v="N"/>
    <s v="N"/>
    <s v="Y"/>
    <s v="Bens Bakery "/>
    <s v="Bens Bakery"/>
    <m/>
    <x v="1"/>
    <s v="260128VEW6QHR"/>
    <s v="Closed"/>
    <s v="Paid"/>
  </r>
  <r>
    <x v="8864"/>
    <x v="2"/>
    <x v="2"/>
    <n v="0"/>
    <n v="1"/>
    <n v="0"/>
    <n v="0"/>
    <n v="0"/>
    <s v="N"/>
    <s v="N"/>
    <s v="N"/>
    <s v="Secawan "/>
    <s v="Secawan"/>
    <m/>
    <x v="0"/>
    <s v="260128IQFRZJQ"/>
    <s v="Closed"/>
    <s v="Paid"/>
  </r>
  <r>
    <x v="8864"/>
    <x v="30"/>
    <x v="5"/>
    <n v="3.4"/>
    <n v="1"/>
    <n v="3.4"/>
    <n v="3.4"/>
    <n v="3.4"/>
    <s v="N"/>
    <s v="N"/>
    <s v="N"/>
    <s v="Secawan "/>
    <s v="Secawan"/>
    <m/>
    <x v="0"/>
    <s v="260128IQFRZJQ"/>
    <s v="Closed"/>
    <s v="Paid"/>
  </r>
  <r>
    <x v="8865"/>
    <x v="5"/>
    <x v="4"/>
    <n v="5.2"/>
    <n v="1"/>
    <n v="5.2"/>
    <n v="2.6"/>
    <n v="2.6"/>
    <s v="N"/>
    <s v="N"/>
    <s v="N"/>
    <s v="Secawan "/>
    <s v="Secawan"/>
    <m/>
    <x v="0"/>
    <s v="260128IQFR6P0"/>
    <s v="Closed"/>
    <s v="Paid"/>
  </r>
  <r>
    <x v="8865"/>
    <x v="2"/>
    <x v="2"/>
    <n v="0"/>
    <n v="1"/>
    <n v="0"/>
    <n v="0"/>
    <n v="0"/>
    <s v="N"/>
    <s v="N"/>
    <s v="N"/>
    <s v="Secawan "/>
    <s v="Secawan"/>
    <m/>
    <x v="0"/>
    <s v="260128IQFR6P0"/>
    <s v="Closed"/>
    <s v="Paid"/>
  </r>
  <r>
    <x v="8866"/>
    <x v="42"/>
    <x v="2"/>
    <n v="0"/>
    <n v="1"/>
    <n v="0"/>
    <n v="0"/>
    <n v="0"/>
    <s v="N"/>
    <s v="N"/>
    <s v="N"/>
    <s v="Restore "/>
    <s v="Restore"/>
    <m/>
    <x v="2"/>
    <s v="260128UAXQMUV"/>
    <s v="Closed"/>
    <s v="Paid"/>
  </r>
  <r>
    <x v="8866"/>
    <x v="101"/>
    <x v="9"/>
    <n v="20"/>
    <n v="1"/>
    <n v="20"/>
    <n v="20"/>
    <n v="20"/>
    <s v="N"/>
    <s v="N"/>
    <s v="N"/>
    <s v="Restore "/>
    <s v="Restore"/>
    <m/>
    <x v="2"/>
    <s v="260128UAXQMUV"/>
    <s v="Closed"/>
    <s v="Paid"/>
  </r>
  <r>
    <x v="8867"/>
    <x v="42"/>
    <x v="2"/>
    <n v="0"/>
    <n v="1"/>
    <n v="0"/>
    <n v="0"/>
    <n v="0"/>
    <s v="N"/>
    <s v="N"/>
    <s v="N"/>
    <s v="Restore "/>
    <s v="Restore"/>
    <m/>
    <x v="2"/>
    <s v="260128UAXNSA7"/>
    <s v="Closed"/>
    <s v="Paid"/>
  </r>
  <r>
    <x v="886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NSA7"/>
    <s v="Closed"/>
    <s v="Paid"/>
  </r>
  <r>
    <x v="8868"/>
    <x v="42"/>
    <x v="2"/>
    <n v="0"/>
    <n v="1"/>
    <n v="0"/>
    <n v="0"/>
    <n v="0"/>
    <s v="N"/>
    <s v="N"/>
    <s v="N"/>
    <s v="Restore "/>
    <s v="Restore"/>
    <m/>
    <x v="2"/>
    <s v="260128UAXU7PQ"/>
    <s v="Closed"/>
    <s v="Paid"/>
  </r>
  <r>
    <x v="886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U7PQ"/>
    <s v="Closed"/>
    <s v="Paid"/>
  </r>
  <r>
    <x v="8869"/>
    <x v="2"/>
    <x v="2"/>
    <n v="0"/>
    <n v="1"/>
    <n v="0"/>
    <n v="0"/>
    <n v="0"/>
    <s v="N"/>
    <s v="N"/>
    <s v="N"/>
    <s v="Secawan "/>
    <s v="Secawan"/>
    <m/>
    <x v="0"/>
    <s v="260128IQF8ZGV"/>
    <s v="Closed"/>
    <s v="Paid"/>
  </r>
  <r>
    <x v="8869"/>
    <x v="81"/>
    <x v="3"/>
    <n v="15"/>
    <n v="1"/>
    <n v="15"/>
    <n v="15"/>
    <n v="15"/>
    <s v="N"/>
    <s v="N"/>
    <s v="N"/>
    <s v="Secawan "/>
    <s v="Secawan"/>
    <m/>
    <x v="0"/>
    <s v="260128IQF8ZGV"/>
    <s v="Closed"/>
    <s v="Paid"/>
  </r>
  <r>
    <x v="8870"/>
    <x v="2"/>
    <x v="2"/>
    <n v="0"/>
    <n v="1"/>
    <n v="0"/>
    <n v="0"/>
    <n v="0"/>
    <s v="N"/>
    <s v="N"/>
    <s v="N"/>
    <s v="Secawan "/>
    <s v="Secawan"/>
    <m/>
    <x v="0"/>
    <s v="260128IQFEPT8"/>
    <s v="Closed"/>
    <s v="Paid"/>
  </r>
  <r>
    <x v="8870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PT8"/>
    <s v="Closed"/>
    <s v="Paid"/>
  </r>
  <r>
    <x v="8870"/>
    <x v="117"/>
    <x v="6"/>
    <n v="10"/>
    <n v="1"/>
    <n v="10"/>
    <n v="10"/>
    <n v="10"/>
    <s v="N"/>
    <s v="N"/>
    <s v="N"/>
    <s v="Secawan "/>
    <s v="Secawan"/>
    <m/>
    <x v="0"/>
    <s v="260128IQFEPT8"/>
    <s v="Closed"/>
    <s v="Paid"/>
  </r>
  <r>
    <x v="8871"/>
    <x v="2"/>
    <x v="2"/>
    <n v="0"/>
    <n v="1"/>
    <n v="0"/>
    <n v="0"/>
    <n v="0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1"/>
    <x v="5"/>
    <x v="4"/>
    <n v="5.2"/>
    <n v="1"/>
    <n v="5.2"/>
    <n v="2.6"/>
    <n v="2.6"/>
    <s v="N"/>
    <s v="N"/>
    <s v="N"/>
    <s v="Secawan "/>
    <s v="Secawan"/>
    <m/>
    <x v="0"/>
    <s v="260128IQFXLDI"/>
    <s v="Closed"/>
    <s v="Paid"/>
  </r>
  <r>
    <x v="8872"/>
    <x v="42"/>
    <x v="2"/>
    <n v="0"/>
    <n v="1"/>
    <n v="0"/>
    <n v="0"/>
    <n v="0"/>
    <s v="N"/>
    <s v="N"/>
    <s v="N"/>
    <s v="Restore "/>
    <s v="Restore"/>
    <m/>
    <x v="2"/>
    <s v="260128UAXIJB9"/>
    <s v="Closed"/>
    <s v="Paid"/>
  </r>
  <r>
    <x v="88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IJB9"/>
    <s v="Closed"/>
    <s v="Paid"/>
  </r>
  <r>
    <x v="8873"/>
    <x v="58"/>
    <x v="9"/>
    <n v="19"/>
    <n v="1"/>
    <n v="19"/>
    <n v="19"/>
    <n v="19"/>
    <s v="N"/>
    <s v="N"/>
    <s v="N"/>
    <s v="Restore "/>
    <s v="Restore"/>
    <m/>
    <x v="2"/>
    <s v="260128UAX05RG"/>
    <s v="Closed"/>
    <s v="Paid"/>
  </r>
  <r>
    <x v="8873"/>
    <x v="42"/>
    <x v="2"/>
    <n v="0"/>
    <n v="1"/>
    <n v="0"/>
    <n v="0"/>
    <n v="0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5RG"/>
    <s v="Closed"/>
    <s v="Paid"/>
  </r>
  <r>
    <x v="8874"/>
    <x v="5"/>
    <x v="4"/>
    <n v="5.2"/>
    <n v="1"/>
    <n v="5.2"/>
    <n v="2.6"/>
    <n v="2.6"/>
    <s v="N"/>
    <s v="N"/>
    <s v="N"/>
    <s v="Secawan "/>
    <s v="Secawan"/>
    <m/>
    <x v="0"/>
    <s v="260128IQFUT0A"/>
    <s v="Closed"/>
    <s v="Paid"/>
  </r>
  <r>
    <x v="8874"/>
    <x v="40"/>
    <x v="5"/>
    <n v="18.5"/>
    <n v="1"/>
    <n v="18.5"/>
    <n v="18.5"/>
    <n v="18.5"/>
    <s v="N"/>
    <s v="N"/>
    <s v="N"/>
    <s v="Secawan "/>
    <s v="Secawan"/>
    <m/>
    <x v="0"/>
    <s v="260128IQFUT0A"/>
    <s v="Closed"/>
    <s v="Paid"/>
  </r>
  <r>
    <x v="8874"/>
    <x v="2"/>
    <x v="2"/>
    <n v="0"/>
    <n v="1"/>
    <n v="0"/>
    <n v="0"/>
    <n v="0"/>
    <s v="N"/>
    <s v="N"/>
    <s v="N"/>
    <s v="Secawan "/>
    <s v="Secawan"/>
    <m/>
    <x v="0"/>
    <s v="260128IQFUT0A"/>
    <s v="Closed"/>
    <s v="Paid"/>
  </r>
  <r>
    <x v="8875"/>
    <x v="8"/>
    <x v="6"/>
    <n v="4"/>
    <n v="1"/>
    <n v="4"/>
    <n v="4"/>
    <n v="4"/>
    <s v="N"/>
    <s v="N"/>
    <s v="N"/>
    <s v="Secawan "/>
    <s v="Secawan"/>
    <m/>
    <x v="0"/>
    <s v="260128IQFRM0N"/>
    <s v="Closed"/>
    <s v="Paid"/>
  </r>
  <r>
    <x v="8875"/>
    <x v="4"/>
    <x v="2"/>
    <n v="0"/>
    <n v="1"/>
    <n v="0"/>
    <n v="0"/>
    <n v="0"/>
    <s v="N"/>
    <s v="N"/>
    <s v="N"/>
    <s v="Secawan "/>
    <s v="Secawan"/>
    <m/>
    <x v="0"/>
    <s v="260128IQFRM0N"/>
    <s v="Closed"/>
    <s v="Paid"/>
  </r>
  <r>
    <x v="8875"/>
    <x v="1"/>
    <x v="1"/>
    <n v="6"/>
    <n v="1"/>
    <n v="6"/>
    <n v="3"/>
    <n v="3"/>
    <s v="N"/>
    <s v="N"/>
    <s v="N"/>
    <s v="Secawan "/>
    <s v="Secawan"/>
    <m/>
    <x v="0"/>
    <s v="260128IQFRM0N"/>
    <s v="Closed"/>
    <s v="Paid"/>
  </r>
  <r>
    <x v="8876"/>
    <x v="5"/>
    <x v="4"/>
    <n v="5.2"/>
    <n v="1"/>
    <n v="5.2"/>
    <n v="2.6"/>
    <n v="2.6"/>
    <s v="N"/>
    <s v="N"/>
    <s v="N"/>
    <s v="Secawan "/>
    <s v="Secawan"/>
    <m/>
    <x v="0"/>
    <s v="260128IQF7KG2"/>
    <s v="Closed"/>
    <s v="Paid"/>
  </r>
  <r>
    <x v="8877"/>
    <x v="42"/>
    <x v="2"/>
    <n v="0"/>
    <n v="1"/>
    <n v="0"/>
    <n v="0"/>
    <n v="0"/>
    <s v="N"/>
    <s v="N"/>
    <s v="N"/>
    <s v="Restore "/>
    <s v="Restore"/>
    <m/>
    <x v="2"/>
    <s v="260128UAXEG0M"/>
    <s v="Closed"/>
    <s v="Paid"/>
  </r>
  <r>
    <x v="887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G0M"/>
    <s v="Closed"/>
    <s v="Paid"/>
  </r>
  <r>
    <x v="88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UHR"/>
    <s v="Closed"/>
    <s v="Paid"/>
  </r>
  <r>
    <x v="8878"/>
    <x v="42"/>
    <x v="2"/>
    <n v="0"/>
    <n v="1"/>
    <n v="0"/>
    <n v="0"/>
    <n v="0"/>
    <s v="N"/>
    <s v="N"/>
    <s v="N"/>
    <s v="Restore "/>
    <s v="Restore"/>
    <m/>
    <x v="2"/>
    <s v="260128UAX1UHR"/>
    <s v="Closed"/>
    <s v="Paid"/>
  </r>
  <r>
    <x v="8879"/>
    <x v="42"/>
    <x v="2"/>
    <n v="0"/>
    <n v="1"/>
    <n v="0"/>
    <n v="0"/>
    <n v="0"/>
    <s v="N"/>
    <s v="N"/>
    <s v="N"/>
    <s v="Restore "/>
    <s v="Restore"/>
    <m/>
    <x v="2"/>
    <s v="260128UAXF4VU"/>
    <s v="Closed"/>
    <s v="Paid"/>
  </r>
  <r>
    <x v="8879"/>
    <x v="63"/>
    <x v="9"/>
    <n v="20"/>
    <n v="1"/>
    <n v="20"/>
    <n v="20"/>
    <n v="20"/>
    <s v="N"/>
    <s v="N"/>
    <s v="N"/>
    <s v="Restore "/>
    <s v="Restore"/>
    <m/>
    <x v="2"/>
    <s v="260128UAXF4VU"/>
    <s v="Closed"/>
    <s v="Paid"/>
  </r>
  <r>
    <x v="8880"/>
    <x v="35"/>
    <x v="6"/>
    <n v="4.5"/>
    <n v="1"/>
    <n v="4.5"/>
    <n v="4.5"/>
    <n v="4.5"/>
    <s v="N"/>
    <s v="N"/>
    <s v="N"/>
    <s v="Secawan "/>
    <s v="Secawan"/>
    <m/>
    <x v="0"/>
    <s v="260128IQF5QUT"/>
    <s v="Closed"/>
    <s v="Paid"/>
  </r>
  <r>
    <x v="8881"/>
    <x v="13"/>
    <x v="7"/>
    <n v="14.15"/>
    <n v="1"/>
    <n v="14.15"/>
    <n v="14.15"/>
    <n v="14.15"/>
    <s v="N"/>
    <s v="N"/>
    <s v="Y"/>
    <s v="Bens Bakery "/>
    <s v="Bens Bakery"/>
    <m/>
    <x v="1"/>
    <s v="260128VEW3K0U"/>
    <s v="Closed"/>
    <s v="Paid"/>
  </r>
  <r>
    <x v="8881"/>
    <x v="15"/>
    <x v="2"/>
    <n v="0"/>
    <n v="1"/>
    <n v="0"/>
    <n v="0"/>
    <n v="0"/>
    <s v="N"/>
    <s v="N"/>
    <s v="N"/>
    <s v="Bens Bakery "/>
    <s v="Bens Bakery"/>
    <m/>
    <x v="1"/>
    <s v="260128VEW3K0U"/>
    <s v="Closed"/>
    <s v="Paid"/>
  </r>
  <r>
    <x v="8881"/>
    <x v="69"/>
    <x v="7"/>
    <n v="9.43"/>
    <n v="1"/>
    <n v="9.43"/>
    <n v="9.43"/>
    <n v="9.43"/>
    <s v="N"/>
    <s v="N"/>
    <s v="Y"/>
    <s v="Bens Bakery "/>
    <s v="Bens Bakery"/>
    <m/>
    <x v="1"/>
    <s v="260128VEW3K0U"/>
    <s v="Closed"/>
    <s v="Paid"/>
  </r>
  <r>
    <x v="8882"/>
    <x v="30"/>
    <x v="5"/>
    <n v="3.4"/>
    <n v="1"/>
    <n v="3.4"/>
    <n v="3.4"/>
    <n v="3.4"/>
    <s v="N"/>
    <s v="N"/>
    <s v="N"/>
    <s v="Secawan "/>
    <s v="Secawan"/>
    <m/>
    <x v="0"/>
    <s v="260128IQF8IYP"/>
    <s v="Closed"/>
    <s v="Paid"/>
  </r>
  <r>
    <x v="8882"/>
    <x v="2"/>
    <x v="2"/>
    <n v="0"/>
    <n v="1"/>
    <n v="0"/>
    <n v="0"/>
    <n v="0"/>
    <s v="N"/>
    <s v="N"/>
    <s v="N"/>
    <s v="Secawan "/>
    <s v="Secawan"/>
    <m/>
    <x v="0"/>
    <s v="260128IQF8IYP"/>
    <s v="Closed"/>
    <s v="Paid"/>
  </r>
  <r>
    <x v="8883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R2D4"/>
    <s v="Closed"/>
    <s v="Paid"/>
  </r>
  <r>
    <x v="8883"/>
    <x v="42"/>
    <x v="2"/>
    <n v="0"/>
    <n v="1"/>
    <n v="0"/>
    <n v="0"/>
    <n v="0"/>
    <s v="N"/>
    <s v="N"/>
    <s v="N"/>
    <s v="Restore "/>
    <s v="Restore"/>
    <m/>
    <x v="2"/>
    <s v="260128UAXR2D4"/>
    <s v="Closed"/>
    <s v="Paid"/>
  </r>
  <r>
    <x v="8884"/>
    <x v="42"/>
    <x v="2"/>
    <n v="0"/>
    <n v="1"/>
    <n v="0"/>
    <n v="0"/>
    <n v="0"/>
    <s v="N"/>
    <s v="N"/>
    <s v="N"/>
    <s v="Restore "/>
    <s v="Restore"/>
    <m/>
    <x v="2"/>
    <s v="260128UAXYKH6"/>
    <s v="Closed"/>
    <s v="Paid"/>
  </r>
  <r>
    <x v="8884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KH6"/>
    <s v="Closed"/>
    <s v="Paid"/>
  </r>
  <r>
    <x v="8885"/>
    <x v="1"/>
    <x v="1"/>
    <n v="6"/>
    <n v="1"/>
    <n v="6"/>
    <n v="6"/>
    <n v="6"/>
    <s v="N"/>
    <s v="N"/>
    <s v="N"/>
    <s v="Secawan "/>
    <s v="Secawan"/>
    <m/>
    <x v="0"/>
    <s v="260128IQF5T73"/>
    <s v="Closed"/>
    <s v="Paid"/>
  </r>
  <r>
    <x v="8885"/>
    <x v="2"/>
    <x v="2"/>
    <n v="0"/>
    <n v="1"/>
    <n v="0"/>
    <n v="0"/>
    <n v="0"/>
    <s v="N"/>
    <s v="N"/>
    <s v="N"/>
    <s v="Secawan "/>
    <s v="Secawan"/>
    <m/>
    <x v="0"/>
    <s v="260128IQF5T73"/>
    <s v="Closed"/>
    <s v="Paid"/>
  </r>
  <r>
    <x v="8885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T73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6"/>
    <x v="42"/>
    <x v="2"/>
    <n v="0"/>
    <n v="1"/>
    <n v="0"/>
    <n v="0"/>
    <n v="0"/>
    <s v="N"/>
    <s v="N"/>
    <s v="N"/>
    <s v="Restore "/>
    <s v="Restore"/>
    <m/>
    <x v="2"/>
    <s v="260128UAXCJJ5"/>
    <s v="Closed"/>
    <s v="Paid"/>
  </r>
  <r>
    <x v="8886"/>
    <x v="58"/>
    <x v="9"/>
    <n v="19"/>
    <n v="1"/>
    <n v="19"/>
    <n v="19"/>
    <n v="19"/>
    <s v="N"/>
    <s v="N"/>
    <s v="N"/>
    <s v="Restore "/>
    <s v="Restore"/>
    <m/>
    <x v="2"/>
    <s v="260128UAXCJJ5"/>
    <s v="Closed"/>
    <s v="Paid"/>
  </r>
  <r>
    <x v="888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AN1T"/>
    <s v="Closed"/>
    <s v="Paid"/>
  </r>
  <r>
    <x v="8887"/>
    <x v="2"/>
    <x v="2"/>
    <n v="0"/>
    <n v="1"/>
    <n v="0"/>
    <n v="0"/>
    <n v="0"/>
    <s v="N"/>
    <s v="N"/>
    <s v="N"/>
    <s v="Secawan "/>
    <s v="Secawan"/>
    <m/>
    <x v="0"/>
    <s v="260128IQFAN1T"/>
    <s v="Closed"/>
    <s v="Paid"/>
  </r>
  <r>
    <x v="8887"/>
    <x v="18"/>
    <x v="5"/>
    <n v="7.8"/>
    <n v="2"/>
    <n v="15.6"/>
    <n v="15.6"/>
    <n v="15.6"/>
    <s v="N"/>
    <s v="N"/>
    <s v="N"/>
    <s v="Secawan "/>
    <s v="Secawan"/>
    <m/>
    <x v="0"/>
    <s v="260128IQFAN1T"/>
    <s v="Closed"/>
    <s v="Paid"/>
  </r>
  <r>
    <x v="8888"/>
    <x v="42"/>
    <x v="2"/>
    <n v="0"/>
    <n v="1"/>
    <n v="0"/>
    <n v="0"/>
    <n v="0"/>
    <s v="N"/>
    <s v="N"/>
    <s v="N"/>
    <s v="Restore "/>
    <s v="Restore"/>
    <m/>
    <x v="2"/>
    <s v="260128UAXWD6R"/>
    <s v="Closed"/>
    <s v="Paid"/>
  </r>
  <r>
    <x v="888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WD6R"/>
    <s v="Closed"/>
    <s v="Paid"/>
  </r>
  <r>
    <x v="8889"/>
    <x v="4"/>
    <x v="2"/>
    <n v="0"/>
    <n v="1"/>
    <n v="0"/>
    <n v="0"/>
    <n v="0"/>
    <s v="N"/>
    <s v="N"/>
    <s v="N"/>
    <s v="Secawan "/>
    <s v="Secawan"/>
    <m/>
    <x v="0"/>
    <s v="260128IQF7TIS"/>
    <s v="Closed"/>
    <s v="Paid"/>
  </r>
  <r>
    <x v="8889"/>
    <x v="22"/>
    <x v="3"/>
    <n v="8.9"/>
    <n v="1"/>
    <n v="8.9"/>
    <n v="4.45"/>
    <n v="4.45"/>
    <s v="N"/>
    <s v="N"/>
    <s v="N"/>
    <s v="Secawan "/>
    <s v="Secawan"/>
    <m/>
    <x v="0"/>
    <s v="260128IQF7TIS"/>
    <s v="Closed"/>
    <s v="Paid"/>
  </r>
  <r>
    <x v="8889"/>
    <x v="18"/>
    <x v="5"/>
    <n v="7.8"/>
    <n v="1"/>
    <n v="7.8"/>
    <n v="7.8"/>
    <n v="7.8"/>
    <s v="N"/>
    <s v="N"/>
    <s v="N"/>
    <s v="Secawan "/>
    <s v="Secawan"/>
    <m/>
    <x v="0"/>
    <s v="260128IQF7TIS"/>
    <s v="Closed"/>
    <s v="Paid"/>
  </r>
  <r>
    <x v="8889"/>
    <x v="5"/>
    <x v="4"/>
    <n v="5.2"/>
    <n v="1"/>
    <n v="5.2"/>
    <n v="2.6"/>
    <n v="2.6"/>
    <s v="N"/>
    <s v="N"/>
    <s v="N"/>
    <s v="Secawan "/>
    <s v="Secawan"/>
    <m/>
    <x v="0"/>
    <s v="260128IQF7TIS"/>
    <s v="Closed"/>
    <s v="Paid"/>
  </r>
  <r>
    <x v="8890"/>
    <x v="44"/>
    <x v="7"/>
    <n v="7.55"/>
    <n v="1"/>
    <n v="7.55"/>
    <n v="7.55"/>
    <n v="7.55"/>
    <s v="N"/>
    <s v="N"/>
    <s v="Y"/>
    <s v="Bens Bakery "/>
    <s v="Bens Bakery"/>
    <m/>
    <x v="1"/>
    <s v="260128VEW5D5G"/>
    <s v="Closed"/>
    <s v="Paid"/>
  </r>
  <r>
    <x v="8890"/>
    <x v="49"/>
    <x v="7"/>
    <n v="5.66"/>
    <n v="1"/>
    <n v="5.66"/>
    <n v="5.66"/>
    <n v="5.66"/>
    <s v="N"/>
    <s v="N"/>
    <s v="Y"/>
    <s v="Bens Bakery "/>
    <s v="Bens Bakery"/>
    <m/>
    <x v="1"/>
    <s v="260128VEW5D5G"/>
    <s v="Closed"/>
    <s v="Paid"/>
  </r>
  <r>
    <x v="8890"/>
    <x v="15"/>
    <x v="2"/>
    <n v="0"/>
    <n v="1"/>
    <n v="0"/>
    <n v="0"/>
    <n v="0"/>
    <s v="N"/>
    <s v="N"/>
    <s v="N"/>
    <s v="Bens Bakery "/>
    <s v="Bens Bakery"/>
    <m/>
    <x v="1"/>
    <s v="260128VEW5D5G"/>
    <s v="Closed"/>
    <s v="Paid"/>
  </r>
  <r>
    <x v="8891"/>
    <x v="2"/>
    <x v="2"/>
    <n v="0"/>
    <n v="1"/>
    <n v="0"/>
    <n v="0"/>
    <n v="0"/>
    <s v="N"/>
    <s v="N"/>
    <s v="N"/>
    <s v="Secawan "/>
    <s v="Secawan"/>
    <m/>
    <x v="0"/>
    <s v="260128IQFL1VS"/>
    <s v="Closed"/>
    <s v="Paid"/>
  </r>
  <r>
    <x v="8891"/>
    <x v="5"/>
    <x v="4"/>
    <n v="5.2"/>
    <n v="1"/>
    <n v="5.2"/>
    <n v="2.6"/>
    <n v="2.6"/>
    <s v="N"/>
    <s v="N"/>
    <s v="N"/>
    <s v="Secawan "/>
    <s v="Secawan"/>
    <m/>
    <x v="0"/>
    <s v="260128IQFL1VS"/>
    <s v="Closed"/>
    <s v="Paid"/>
  </r>
  <r>
    <x v="8892"/>
    <x v="42"/>
    <x v="2"/>
    <n v="0"/>
    <n v="1"/>
    <n v="0"/>
    <n v="0"/>
    <n v="0"/>
    <s v="N"/>
    <s v="N"/>
    <s v="N"/>
    <s v="Restore "/>
    <s v="Restore"/>
    <m/>
    <x v="2"/>
    <s v="260128UAXL7VC"/>
    <s v="Closed"/>
    <s v="Paid"/>
  </r>
  <r>
    <x v="8892"/>
    <x v="58"/>
    <x v="9"/>
    <n v="19"/>
    <n v="1"/>
    <n v="19"/>
    <n v="19"/>
    <n v="19"/>
    <s v="N"/>
    <s v="N"/>
    <s v="N"/>
    <s v="Restore "/>
    <s v="Restore"/>
    <m/>
    <x v="2"/>
    <s v="260128UAXL7VC"/>
    <s v="Closed"/>
    <s v="Paid"/>
  </r>
  <r>
    <x v="8893"/>
    <x v="2"/>
    <x v="2"/>
    <n v="0"/>
    <n v="1"/>
    <n v="0"/>
    <n v="0"/>
    <n v="0"/>
    <s v="N"/>
    <s v="N"/>
    <s v="N"/>
    <s v="Secawan "/>
    <s v="Secawan"/>
    <m/>
    <x v="0"/>
    <s v="260128IQFI5VF"/>
    <s v="Closed"/>
    <s v="Paid"/>
  </r>
  <r>
    <x v="8893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8IQFI5VF"/>
    <s v="Closed"/>
    <s v="Paid"/>
  </r>
  <r>
    <x v="8894"/>
    <x v="39"/>
    <x v="6"/>
    <n v="4"/>
    <n v="1"/>
    <n v="4"/>
    <n v="4"/>
    <n v="4"/>
    <s v="N"/>
    <s v="N"/>
    <s v="N"/>
    <s v="Secawan "/>
    <s v="Secawan"/>
    <m/>
    <x v="0"/>
    <s v="260128IQFKZJJ"/>
    <s v="Closed"/>
    <s v="Paid"/>
  </r>
  <r>
    <x v="8894"/>
    <x v="2"/>
    <x v="2"/>
    <n v="0"/>
    <n v="1"/>
    <n v="0"/>
    <n v="0"/>
    <n v="0"/>
    <s v="N"/>
    <s v="N"/>
    <s v="N"/>
    <s v="Secawan "/>
    <s v="Secawan"/>
    <m/>
    <x v="0"/>
    <s v="260128IQFKZJJ"/>
    <s v="Closed"/>
    <s v="Paid"/>
  </r>
  <r>
    <x v="8894"/>
    <x v="40"/>
    <x v="5"/>
    <n v="18.5"/>
    <n v="2"/>
    <n v="37"/>
    <n v="37"/>
    <n v="37"/>
    <s v="N"/>
    <s v="N"/>
    <s v="N"/>
    <s v="Secawan "/>
    <s v="Secawan"/>
    <m/>
    <x v="0"/>
    <s v="260128IQFKZJJ"/>
    <s v="Closed"/>
    <s v="Paid"/>
  </r>
  <r>
    <x v="8895"/>
    <x v="42"/>
    <x v="2"/>
    <n v="0"/>
    <n v="1"/>
    <n v="0"/>
    <n v="0"/>
    <n v="0"/>
    <s v="N"/>
    <s v="N"/>
    <s v="N"/>
    <s v="Restore "/>
    <s v="Restore"/>
    <m/>
    <x v="2"/>
    <s v="260128UAX8VOT"/>
    <s v="Closed"/>
    <s v="Paid"/>
  </r>
  <r>
    <x v="88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8VOT"/>
    <s v="Closed"/>
    <s v="Paid"/>
  </r>
  <r>
    <x v="8896"/>
    <x v="42"/>
    <x v="2"/>
    <n v="0"/>
    <n v="1"/>
    <n v="0"/>
    <n v="0"/>
    <n v="0"/>
    <s v="N"/>
    <s v="N"/>
    <s v="N"/>
    <s v="Restore "/>
    <s v="Restore"/>
    <m/>
    <x v="2"/>
    <s v="260128UAX2PDB"/>
    <s v="Closed"/>
    <s v="Paid"/>
  </r>
  <r>
    <x v="8896"/>
    <x v="63"/>
    <x v="9"/>
    <n v="20"/>
    <n v="1"/>
    <n v="20"/>
    <n v="20"/>
    <n v="20"/>
    <s v="N"/>
    <s v="N"/>
    <s v="N"/>
    <s v="Restore "/>
    <s v="Restore"/>
    <m/>
    <x v="2"/>
    <s v="260128UAX2PDB"/>
    <s v="Closed"/>
    <s v="Paid"/>
  </r>
  <r>
    <x v="88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6ARB"/>
    <s v="Closed"/>
    <s v="Paid"/>
  </r>
  <r>
    <x v="8897"/>
    <x v="42"/>
    <x v="2"/>
    <n v="0"/>
    <n v="1"/>
    <n v="0"/>
    <n v="0"/>
    <n v="0"/>
    <s v="N"/>
    <s v="N"/>
    <s v="N"/>
    <s v="Restore "/>
    <s v="Restore"/>
    <m/>
    <x v="2"/>
    <s v="260128UAX6ARB"/>
    <s v="Closed"/>
    <s v="Paid"/>
  </r>
  <r>
    <x v="8898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0O8"/>
    <s v="Closed"/>
    <s v="Paid"/>
  </r>
  <r>
    <x v="8898"/>
    <x v="2"/>
    <x v="2"/>
    <n v="0"/>
    <n v="1"/>
    <n v="0"/>
    <n v="0"/>
    <n v="0"/>
    <s v="N"/>
    <s v="N"/>
    <s v="N"/>
    <s v="Secawan "/>
    <s v="Secawan"/>
    <m/>
    <x v="0"/>
    <s v="260128IQFO0O8"/>
    <s v="Closed"/>
    <s v="Paid"/>
  </r>
  <r>
    <x v="8899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MRGZ"/>
    <s v="Closed"/>
    <s v="Paid"/>
  </r>
  <r>
    <x v="8899"/>
    <x v="2"/>
    <x v="2"/>
    <n v="0"/>
    <n v="1"/>
    <n v="0"/>
    <n v="0"/>
    <n v="0"/>
    <s v="N"/>
    <s v="N"/>
    <s v="N"/>
    <s v="Secawan "/>
    <s v="Secawan"/>
    <m/>
    <x v="0"/>
    <s v="260128IQFMRGZ"/>
    <s v="Closed"/>
    <s v="Paid"/>
  </r>
  <r>
    <x v="8899"/>
    <x v="18"/>
    <x v="5"/>
    <n v="6.8"/>
    <n v="1"/>
    <n v="6.8"/>
    <n v="6.8"/>
    <n v="6.8"/>
    <s v="N"/>
    <s v="N"/>
    <s v="N"/>
    <s v="Secawan "/>
    <s v="Secawan"/>
    <m/>
    <x v="0"/>
    <s v="260128IQFMRGZ"/>
    <s v="Closed"/>
    <s v="Paid"/>
  </r>
  <r>
    <x v="8900"/>
    <x v="15"/>
    <x v="2"/>
    <n v="0"/>
    <n v="1"/>
    <n v="0"/>
    <n v="0"/>
    <n v="0"/>
    <s v="N"/>
    <s v="N"/>
    <s v="N"/>
    <s v="Bens Bakery "/>
    <s v="Bens Bakery"/>
    <m/>
    <x v="1"/>
    <s v="260128VEWUQIF"/>
    <s v="Closed"/>
    <s v="Paid"/>
  </r>
  <r>
    <x v="8900"/>
    <x v="73"/>
    <x v="7"/>
    <n v="9.43"/>
    <n v="1"/>
    <n v="9.43"/>
    <n v="9.43"/>
    <n v="9.43"/>
    <s v="N"/>
    <s v="N"/>
    <s v="Y"/>
    <s v="Bens Bakery "/>
    <s v="Bens Bakery"/>
    <m/>
    <x v="1"/>
    <s v="260128VEWUQIF"/>
    <s v="Closed"/>
    <s v="Paid"/>
  </r>
  <r>
    <x v="8900"/>
    <x v="25"/>
    <x v="7"/>
    <n v="5.66"/>
    <n v="1"/>
    <n v="5.66"/>
    <n v="5.66"/>
    <n v="5.66"/>
    <s v="N"/>
    <s v="N"/>
    <s v="Y"/>
    <s v="Bens Bakery "/>
    <s v="Bens Bakery"/>
    <m/>
    <x v="1"/>
    <s v="260128VEWUQIF"/>
    <s v="Closed"/>
    <s v="Paid"/>
  </r>
  <r>
    <x v="8901"/>
    <x v="87"/>
    <x v="5"/>
    <n v="1.5"/>
    <n v="1"/>
    <n v="1.5"/>
    <n v="1.5"/>
    <n v="1.5"/>
    <s v="N"/>
    <s v="N"/>
    <s v="N"/>
    <s v="Secawan "/>
    <s v="Secawan"/>
    <m/>
    <x v="0"/>
    <s v="260128IQFSZIK"/>
    <s v="Closed"/>
    <s v="Paid"/>
  </r>
  <r>
    <x v="8901"/>
    <x v="2"/>
    <x v="2"/>
    <n v="0"/>
    <n v="1"/>
    <n v="0"/>
    <n v="0"/>
    <n v="0"/>
    <s v="N"/>
    <s v="N"/>
    <s v="N"/>
    <s v="Secawan "/>
    <s v="Secawan"/>
    <m/>
    <x v="0"/>
    <s v="260128IQFSZIK"/>
    <s v="Closed"/>
    <s v="Paid"/>
  </r>
  <r>
    <x v="8902"/>
    <x v="63"/>
    <x v="9"/>
    <n v="20"/>
    <n v="1"/>
    <n v="20"/>
    <n v="20"/>
    <n v="20"/>
    <s v="N"/>
    <s v="N"/>
    <s v="N"/>
    <s v="Restore "/>
    <s v="Restore"/>
    <m/>
    <x v="2"/>
    <s v="260128UAXDFEW"/>
    <s v="Closed"/>
    <s v="Paid"/>
  </r>
  <r>
    <x v="8902"/>
    <x v="42"/>
    <x v="2"/>
    <n v="0"/>
    <n v="1"/>
    <n v="0"/>
    <n v="0"/>
    <n v="0"/>
    <s v="N"/>
    <s v="N"/>
    <s v="N"/>
    <s v="Restore "/>
    <s v="Restore"/>
    <m/>
    <x v="2"/>
    <s v="260128UAXDFEW"/>
    <s v="Closed"/>
    <s v="Paid"/>
  </r>
  <r>
    <x v="8903"/>
    <x v="2"/>
    <x v="2"/>
    <n v="0"/>
    <n v="1"/>
    <n v="0"/>
    <n v="0"/>
    <n v="0"/>
    <s v="N"/>
    <s v="N"/>
    <s v="N"/>
    <s v="Secawan "/>
    <s v="Secawan"/>
    <m/>
    <x v="0"/>
    <s v="260128IQFVPBD"/>
    <s v="Closed"/>
    <s v="Paid"/>
  </r>
  <r>
    <x v="8903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VPBD"/>
    <s v="Closed"/>
    <s v="Paid"/>
  </r>
  <r>
    <x v="8903"/>
    <x v="35"/>
    <x v="6"/>
    <n v="4.5"/>
    <n v="1"/>
    <n v="4.5"/>
    <n v="4.5"/>
    <n v="4.5"/>
    <s v="N"/>
    <s v="N"/>
    <s v="N"/>
    <s v="Secawan "/>
    <s v="Secawan"/>
    <m/>
    <x v="0"/>
    <s v="260128IQFVPBD"/>
    <s v="Closed"/>
    <s v="Paid"/>
  </r>
  <r>
    <x v="8904"/>
    <x v="4"/>
    <x v="2"/>
    <n v="0"/>
    <n v="1"/>
    <n v="0"/>
    <n v="0"/>
    <n v="0"/>
    <s v="N"/>
    <s v="N"/>
    <s v="N"/>
    <s v="Secawan "/>
    <s v="Secawan"/>
    <m/>
    <x v="0"/>
    <s v="260128IQFZZCQ"/>
    <s v="Closed"/>
    <s v="Paid"/>
  </r>
  <r>
    <x v="8904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ZCQ"/>
    <s v="Closed"/>
    <s v="Paid"/>
  </r>
  <r>
    <x v="8905"/>
    <x v="18"/>
    <x v="5"/>
    <n v="6.8"/>
    <n v="1"/>
    <n v="6.8"/>
    <n v="6.8"/>
    <n v="6.8"/>
    <s v="N"/>
    <s v="N"/>
    <s v="N"/>
    <s v="Secawan "/>
    <s v="Secawan"/>
    <m/>
    <x v="0"/>
    <s v="260128IQF9XHL"/>
    <s v="Closed"/>
    <s v="Paid"/>
  </r>
  <r>
    <x v="8905"/>
    <x v="2"/>
    <x v="2"/>
    <n v="0"/>
    <n v="1"/>
    <n v="0"/>
    <n v="0"/>
    <n v="0"/>
    <s v="N"/>
    <s v="N"/>
    <s v="N"/>
    <s v="Secawan "/>
    <s v="Secawan"/>
    <m/>
    <x v="0"/>
    <s v="260128IQF9XHL"/>
    <s v="Closed"/>
    <s v="Paid"/>
  </r>
  <r>
    <x v="8906"/>
    <x v="2"/>
    <x v="2"/>
    <n v="0"/>
    <n v="1"/>
    <n v="0"/>
    <n v="0"/>
    <n v="0"/>
    <s v="N"/>
    <s v="N"/>
    <s v="N"/>
    <s v="Secawan "/>
    <s v="Secawan"/>
    <m/>
    <x v="0"/>
    <s v="260128IQFGZ9Q"/>
    <s v="Closed"/>
    <s v="Paid"/>
  </r>
  <r>
    <x v="890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GZ9Q"/>
    <s v="Closed"/>
    <s v="Paid"/>
  </r>
  <r>
    <x v="8907"/>
    <x v="37"/>
    <x v="5"/>
    <n v="7.8"/>
    <n v="1"/>
    <n v="7.8"/>
    <n v="7.8"/>
    <n v="7.8"/>
    <s v="N"/>
    <s v="N"/>
    <s v="N"/>
    <s v="Secawan "/>
    <s v="Secawan"/>
    <m/>
    <x v="0"/>
    <s v="260128IQF5UO1"/>
    <s v="Closed"/>
    <s v="Paid"/>
  </r>
  <r>
    <x v="8907"/>
    <x v="4"/>
    <x v="2"/>
    <n v="0"/>
    <n v="1"/>
    <n v="0"/>
    <n v="0"/>
    <n v="0"/>
    <s v="N"/>
    <s v="N"/>
    <s v="N"/>
    <s v="Secawan "/>
    <s v="Secawan"/>
    <m/>
    <x v="0"/>
    <s v="260128IQF5UO1"/>
    <s v="Closed"/>
    <s v="Paid"/>
  </r>
  <r>
    <x v="890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5UO1"/>
    <s v="Closed"/>
    <s v="Paid"/>
  </r>
  <r>
    <x v="8907"/>
    <x v="28"/>
    <x v="3"/>
    <n v="6.8"/>
    <n v="1"/>
    <n v="6.8"/>
    <n v="6.8"/>
    <n v="6.8"/>
    <s v="N"/>
    <s v="N"/>
    <s v="N"/>
    <s v="Secawan "/>
    <s v="Secawan"/>
    <m/>
    <x v="0"/>
    <s v="260128IQF5UO1"/>
    <s v="Closed"/>
    <s v="Paid"/>
  </r>
  <r>
    <x v="8908"/>
    <x v="42"/>
    <x v="2"/>
    <n v="0"/>
    <n v="1"/>
    <n v="0"/>
    <n v="0"/>
    <n v="0"/>
    <s v="N"/>
    <s v="N"/>
    <s v="N"/>
    <s v="Restore "/>
    <s v="Restore"/>
    <m/>
    <x v="2"/>
    <s v="260128UAXR3HU"/>
    <s v="Closed"/>
    <s v="Paid"/>
  </r>
  <r>
    <x v="890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3HU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09"/>
    <x v="42"/>
    <x v="2"/>
    <n v="0"/>
    <n v="1"/>
    <n v="0"/>
    <n v="0"/>
    <n v="0"/>
    <s v="N"/>
    <s v="N"/>
    <s v="N"/>
    <s v="Restore "/>
    <s v="Restore"/>
    <m/>
    <x v="2"/>
    <s v="260128UAX5BF7"/>
    <s v="Closed"/>
    <s v="Paid"/>
  </r>
  <r>
    <x v="8909"/>
    <x v="58"/>
    <x v="9"/>
    <n v="19"/>
    <n v="1"/>
    <n v="19"/>
    <n v="19"/>
    <n v="19"/>
    <s v="N"/>
    <s v="N"/>
    <s v="N"/>
    <s v="Restore "/>
    <s v="Restore"/>
    <m/>
    <x v="2"/>
    <s v="260128UAX5BF7"/>
    <s v="Closed"/>
    <s v="Paid"/>
  </r>
  <r>
    <x v="8910"/>
    <x v="52"/>
    <x v="5"/>
    <n v="11.8"/>
    <n v="1"/>
    <n v="11.8"/>
    <n v="11.8"/>
    <n v="11.8"/>
    <s v="N"/>
    <s v="N"/>
    <s v="N"/>
    <s v="Secawan "/>
    <s v="Secawan"/>
    <m/>
    <x v="0"/>
    <s v="260128IQFVCUG"/>
    <s v="Closed"/>
    <s v="Paid"/>
  </r>
  <r>
    <x v="8910"/>
    <x v="4"/>
    <x v="2"/>
    <n v="0"/>
    <n v="1"/>
    <n v="0"/>
    <n v="0"/>
    <n v="0"/>
    <s v="N"/>
    <s v="N"/>
    <s v="N"/>
    <s v="Secawan "/>
    <s v="Secawan"/>
    <m/>
    <x v="0"/>
    <s v="260128IQFVCUG"/>
    <s v="Closed"/>
    <s v="Paid"/>
  </r>
  <r>
    <x v="8911"/>
    <x v="63"/>
    <x v="9"/>
    <n v="20"/>
    <n v="1"/>
    <n v="20"/>
    <n v="20"/>
    <n v="20"/>
    <s v="N"/>
    <s v="N"/>
    <s v="N"/>
    <s v="Restore "/>
    <s v="Restore"/>
    <m/>
    <x v="2"/>
    <s v="260128UAX03K8"/>
    <s v="Closed"/>
    <s v="Paid"/>
  </r>
  <r>
    <x v="8911"/>
    <x v="42"/>
    <x v="2"/>
    <n v="0"/>
    <n v="1"/>
    <n v="0"/>
    <n v="0"/>
    <n v="0"/>
    <s v="N"/>
    <s v="N"/>
    <s v="N"/>
    <s v="Restore "/>
    <s v="Restore"/>
    <m/>
    <x v="2"/>
    <s v="260128UAX03K8"/>
    <s v="Closed"/>
    <s v="Paid"/>
  </r>
  <r>
    <x v="8912"/>
    <x v="61"/>
    <x v="7"/>
    <n v="11.32"/>
    <n v="1"/>
    <n v="11.32"/>
    <n v="11.32"/>
    <n v="11.32"/>
    <s v="N"/>
    <s v="N"/>
    <s v="Y"/>
    <s v="Bens Bakery "/>
    <s v="Bens Bakery"/>
    <m/>
    <x v="1"/>
    <s v="260128VEW03ET"/>
    <s v="Closed"/>
    <s v="Paid"/>
  </r>
  <r>
    <x v="8913"/>
    <x v="4"/>
    <x v="2"/>
    <n v="0"/>
    <n v="1"/>
    <n v="0"/>
    <n v="0"/>
    <n v="0"/>
    <s v="N"/>
    <s v="N"/>
    <s v="N"/>
    <s v="Secawan "/>
    <s v="Secawan"/>
    <m/>
    <x v="0"/>
    <s v="260128IQFH7MM"/>
    <s v="Closed"/>
    <s v="Paid"/>
  </r>
  <r>
    <x v="8913"/>
    <x v="1"/>
    <x v="1"/>
    <n v="6"/>
    <n v="1"/>
    <n v="6"/>
    <n v="6"/>
    <n v="6"/>
    <s v="N"/>
    <s v="N"/>
    <s v="N"/>
    <s v="Secawan "/>
    <s v="Secawan"/>
    <m/>
    <x v="0"/>
    <s v="260128IQFH7MM"/>
    <s v="Closed"/>
    <s v="Paid"/>
  </r>
  <r>
    <x v="8913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3"/>
    <x v="41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159"/>
    <x v="8"/>
    <n v="9.9"/>
    <n v="1"/>
    <n v="9.9"/>
    <n v="9.9"/>
    <n v="9.9"/>
    <s v="N"/>
    <s v="N"/>
    <s v="N"/>
    <s v="Secawan "/>
    <s v="Secawan"/>
    <m/>
    <x v="0"/>
    <s v="260128IQFH7MM"/>
    <s v="Closed"/>
    <s v="Paid"/>
  </r>
  <r>
    <x v="8913"/>
    <x v="5"/>
    <x v="4"/>
    <n v="5.2"/>
    <n v="1"/>
    <n v="5.2"/>
    <n v="5.2"/>
    <n v="5.2"/>
    <s v="N"/>
    <s v="N"/>
    <s v="N"/>
    <s v="Secawan "/>
    <s v="Secawan"/>
    <m/>
    <x v="0"/>
    <s v="260128IQFH7MM"/>
    <s v="Closed"/>
    <s v="Paid"/>
  </r>
  <r>
    <x v="8914"/>
    <x v="14"/>
    <x v="2"/>
    <n v="0"/>
    <n v="1"/>
    <n v="0"/>
    <n v="0"/>
    <n v="0"/>
    <s v="N"/>
    <s v="N"/>
    <s v="N"/>
    <s v="Bens Bakery "/>
    <s v="Bens Bakery"/>
    <m/>
    <x v="1"/>
    <s v="260128VEW38IN"/>
    <s v="Closed"/>
    <s v="Paid"/>
  </r>
  <r>
    <x v="8914"/>
    <x v="61"/>
    <x v="7"/>
    <n v="11.32"/>
    <n v="1"/>
    <n v="11.32"/>
    <n v="11.32"/>
    <n v="11.32"/>
    <s v="N"/>
    <s v="N"/>
    <s v="Y"/>
    <s v="Bens Bakery "/>
    <s v="Bens Bakery"/>
    <m/>
    <x v="1"/>
    <s v="260128VEW38IN"/>
    <s v="Closed"/>
    <s v="Paid"/>
  </r>
  <r>
    <x v="8914"/>
    <x v="73"/>
    <x v="7"/>
    <n v="9.43"/>
    <n v="1"/>
    <n v="9.43"/>
    <n v="9.43"/>
    <n v="9.43"/>
    <s v="N"/>
    <s v="N"/>
    <s v="Y"/>
    <s v="Bens Bakery "/>
    <s v="Bens Bakery"/>
    <m/>
    <x v="1"/>
    <s v="260128VEW38IN"/>
    <s v="Closed"/>
    <s v="Paid"/>
  </r>
  <r>
    <x v="8915"/>
    <x v="2"/>
    <x v="2"/>
    <n v="0"/>
    <n v="1"/>
    <n v="0"/>
    <n v="0"/>
    <n v="0"/>
    <s v="N"/>
    <s v="N"/>
    <s v="N"/>
    <s v="Secawan "/>
    <s v="Secawan"/>
    <m/>
    <x v="0"/>
    <s v="260128IQFPUSI"/>
    <s v="Closed"/>
    <s v="Paid"/>
  </r>
  <r>
    <x v="8915"/>
    <x v="5"/>
    <x v="4"/>
    <n v="5.2"/>
    <n v="1"/>
    <n v="5.2"/>
    <n v="5.2"/>
    <n v="5.2"/>
    <s v="N"/>
    <s v="N"/>
    <s v="N"/>
    <s v="Secawan "/>
    <s v="Secawan"/>
    <m/>
    <x v="0"/>
    <s v="260128IQFPUSI"/>
    <s v="Closed"/>
    <s v="Paid"/>
  </r>
  <r>
    <x v="8916"/>
    <x v="22"/>
    <x v="3"/>
    <n v="8.9"/>
    <n v="1"/>
    <n v="8.9"/>
    <n v="4.45"/>
    <n v="4.45"/>
    <s v="N"/>
    <s v="N"/>
    <s v="N"/>
    <s v="Secawan "/>
    <s v="Secawan"/>
    <m/>
    <x v="0"/>
    <s v="260128IQF4FLY"/>
    <s v="Closed"/>
    <s v="Paid"/>
  </r>
  <r>
    <x v="8916"/>
    <x v="2"/>
    <x v="2"/>
    <n v="0"/>
    <n v="1"/>
    <n v="0"/>
    <n v="0"/>
    <n v="0"/>
    <s v="N"/>
    <s v="N"/>
    <s v="N"/>
    <s v="Secawan "/>
    <s v="Secawan"/>
    <m/>
    <x v="0"/>
    <s v="260128IQF4FLY"/>
    <s v="Closed"/>
    <s v="Paid"/>
  </r>
  <r>
    <x v="89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OEV3"/>
    <s v="Closed"/>
    <s v="Paid"/>
  </r>
  <r>
    <x v="8917"/>
    <x v="132"/>
    <x v="9"/>
    <n v="20"/>
    <n v="1"/>
    <n v="20"/>
    <n v="20"/>
    <n v="20"/>
    <s v="N"/>
    <s v="N"/>
    <s v="N"/>
    <s v="Restore "/>
    <s v="Restore"/>
    <m/>
    <x v="2"/>
    <s v="260128UAXOEV3"/>
    <s v="Closed"/>
    <s v="Paid"/>
  </r>
  <r>
    <x v="8917"/>
    <x v="42"/>
    <x v="2"/>
    <n v="0"/>
    <n v="1"/>
    <n v="0"/>
    <n v="0"/>
    <n v="0"/>
    <s v="N"/>
    <s v="N"/>
    <s v="N"/>
    <s v="Restore "/>
    <s v="Restore"/>
    <m/>
    <x v="2"/>
    <s v="260128UAXOEV3"/>
    <s v="Closed"/>
    <s v="Paid"/>
  </r>
  <r>
    <x v="89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GGG7"/>
    <s v="Closed"/>
    <s v="Paid"/>
  </r>
  <r>
    <x v="8918"/>
    <x v="42"/>
    <x v="2"/>
    <n v="0"/>
    <n v="1"/>
    <n v="0"/>
    <n v="0"/>
    <n v="0"/>
    <s v="N"/>
    <s v="N"/>
    <s v="N"/>
    <s v="Restore "/>
    <s v="Restore"/>
    <m/>
    <x v="2"/>
    <s v="260128UAXGGG7"/>
    <s v="Closed"/>
    <s v="Paid"/>
  </r>
  <r>
    <x v="8918"/>
    <x v="101"/>
    <x v="9"/>
    <n v="20"/>
    <n v="1"/>
    <n v="20"/>
    <n v="20"/>
    <n v="20"/>
    <s v="N"/>
    <s v="N"/>
    <s v="N"/>
    <s v="Restore "/>
    <s v="Restore"/>
    <m/>
    <x v="2"/>
    <s v="260128UAXGGG7"/>
    <s v="Closed"/>
    <s v="Paid"/>
  </r>
  <r>
    <x v="8919"/>
    <x v="5"/>
    <x v="4"/>
    <n v="5.2"/>
    <n v="1"/>
    <n v="5.2"/>
    <n v="5.2"/>
    <n v="5.2"/>
    <s v="N"/>
    <s v="N"/>
    <s v="N"/>
    <s v="Secawan "/>
    <s v="Secawan"/>
    <m/>
    <x v="0"/>
    <s v="260128IQFEJUY"/>
    <s v="Closed"/>
    <s v="Paid"/>
  </r>
  <r>
    <x v="8919"/>
    <x v="2"/>
    <x v="2"/>
    <n v="0"/>
    <n v="1"/>
    <n v="0"/>
    <n v="0"/>
    <n v="0"/>
    <s v="N"/>
    <s v="N"/>
    <s v="N"/>
    <s v="Secawan "/>
    <s v="Secawan"/>
    <m/>
    <x v="0"/>
    <s v="260128IQFEJUY"/>
    <s v="Closed"/>
    <s v="Paid"/>
  </r>
  <r>
    <x v="8920"/>
    <x v="5"/>
    <x v="4"/>
    <n v="5.2"/>
    <n v="1"/>
    <n v="5.2"/>
    <n v="5.2"/>
    <n v="5.2"/>
    <s v="N"/>
    <s v="N"/>
    <s v="N"/>
    <s v="Secawan "/>
    <s v="Secawan"/>
    <m/>
    <x v="0"/>
    <s v="260128IQFH4YI"/>
    <s v="Closed"/>
    <s v="Paid"/>
  </r>
  <r>
    <x v="8920"/>
    <x v="4"/>
    <x v="2"/>
    <n v="0"/>
    <n v="1"/>
    <n v="0"/>
    <n v="0"/>
    <n v="0"/>
    <s v="N"/>
    <s v="N"/>
    <s v="N"/>
    <s v="Secawan "/>
    <s v="Secawan"/>
    <m/>
    <x v="0"/>
    <s v="260128IQFH4YI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2"/>
    <x v="2"/>
    <n v="0"/>
    <n v="1"/>
    <n v="0"/>
    <n v="0"/>
    <n v="0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1"/>
    <x v="5"/>
    <x v="4"/>
    <n v="5.2"/>
    <n v="1"/>
    <n v="5.2"/>
    <n v="5.2"/>
    <n v="5.2"/>
    <s v="N"/>
    <s v="N"/>
    <s v="N"/>
    <s v="Secawan "/>
    <s v="Secawan"/>
    <m/>
    <x v="0"/>
    <s v="260128IQF05Q9"/>
    <s v="Closed"/>
    <s v="Paid"/>
  </r>
  <r>
    <x v="8922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7CSB"/>
    <s v="Closed"/>
    <s v="Paid"/>
  </r>
  <r>
    <x v="8922"/>
    <x v="4"/>
    <x v="2"/>
    <n v="0"/>
    <n v="1"/>
    <n v="0"/>
    <n v="0"/>
    <n v="0"/>
    <s v="N"/>
    <s v="N"/>
    <s v="N"/>
    <s v="Secawan "/>
    <s v="Secawan"/>
    <m/>
    <x v="0"/>
    <s v="260128IQF7CSB"/>
    <s v="Closed"/>
    <s v="Paid"/>
  </r>
  <r>
    <x v="8923"/>
    <x v="58"/>
    <x v="9"/>
    <n v="19"/>
    <n v="1"/>
    <n v="19"/>
    <n v="19"/>
    <n v="19"/>
    <s v="N"/>
    <s v="N"/>
    <s v="N"/>
    <s v="Restore "/>
    <s v="Restore"/>
    <m/>
    <x v="2"/>
    <s v="260128UAXN3MG"/>
    <s v="Closed"/>
    <s v="Paid"/>
  </r>
  <r>
    <x v="8923"/>
    <x v="42"/>
    <x v="2"/>
    <n v="0"/>
    <n v="1"/>
    <n v="0"/>
    <n v="0"/>
    <n v="0"/>
    <s v="N"/>
    <s v="N"/>
    <s v="N"/>
    <s v="Restore "/>
    <s v="Restore"/>
    <m/>
    <x v="2"/>
    <s v="260128UAXN3MG"/>
    <s v="Closed"/>
    <s v="Paid"/>
  </r>
  <r>
    <x v="8924"/>
    <x v="63"/>
    <x v="9"/>
    <n v="20"/>
    <n v="1"/>
    <n v="20"/>
    <n v="20"/>
    <n v="20"/>
    <s v="N"/>
    <s v="N"/>
    <s v="N"/>
    <s v="Restore "/>
    <s v="Restore"/>
    <m/>
    <x v="2"/>
    <s v="260128UAXM3AJ"/>
    <s v="Closed"/>
    <s v="Paid"/>
  </r>
  <r>
    <x v="8924"/>
    <x v="42"/>
    <x v="2"/>
    <n v="0"/>
    <n v="1"/>
    <n v="0"/>
    <n v="0"/>
    <n v="0"/>
    <s v="N"/>
    <s v="N"/>
    <s v="N"/>
    <s v="Restore "/>
    <s v="Restore"/>
    <m/>
    <x v="2"/>
    <s v="260128UAXM3AJ"/>
    <s v="Closed"/>
    <s v="Paid"/>
  </r>
  <r>
    <x v="8925"/>
    <x v="4"/>
    <x v="2"/>
    <n v="0"/>
    <n v="1"/>
    <n v="0"/>
    <n v="0"/>
    <n v="0"/>
    <s v="N"/>
    <s v="N"/>
    <s v="N"/>
    <s v="Secawan "/>
    <s v="Secawan"/>
    <m/>
    <x v="0"/>
    <s v="260128IQFTO9S"/>
    <s v="Closed"/>
    <s v="Paid"/>
  </r>
  <r>
    <x v="8925"/>
    <x v="80"/>
    <x v="5"/>
    <n v="12.8"/>
    <n v="1"/>
    <n v="12.8"/>
    <n v="12.8"/>
    <n v="12.8"/>
    <s v="N"/>
    <s v="N"/>
    <s v="N"/>
    <s v="Secawan "/>
    <s v="Secawan"/>
    <m/>
    <x v="0"/>
    <s v="260128IQFTO9S"/>
    <s v="Closed"/>
    <s v="Paid"/>
  </r>
  <r>
    <x v="8925"/>
    <x v="66"/>
    <x v="1"/>
    <n v="6"/>
    <n v="1"/>
    <n v="6"/>
    <n v="6"/>
    <n v="6"/>
    <s v="N"/>
    <s v="N"/>
    <s v="N"/>
    <s v="Secawan "/>
    <s v="Secawan"/>
    <m/>
    <x v="0"/>
    <s v="260128IQFTO9S"/>
    <s v="Closed"/>
    <s v="Paid"/>
  </r>
  <r>
    <x v="8926"/>
    <x v="50"/>
    <x v="5"/>
    <n v="3.5"/>
    <n v="1"/>
    <n v="3.5"/>
    <n v="3.5"/>
    <n v="3.5"/>
    <s v="N"/>
    <s v="N"/>
    <s v="N"/>
    <s v="Secawan "/>
    <s v="Secawan"/>
    <m/>
    <x v="0"/>
    <s v="260128IQFXZWJ"/>
    <s v="Closed"/>
    <s v="Paid"/>
  </r>
  <r>
    <x v="8926"/>
    <x v="2"/>
    <x v="2"/>
    <n v="0"/>
    <n v="1"/>
    <n v="0"/>
    <n v="0"/>
    <n v="0"/>
    <s v="N"/>
    <s v="N"/>
    <s v="N"/>
    <s v="Secawan "/>
    <s v="Secawan"/>
    <m/>
    <x v="0"/>
    <s v="260128IQFXZWJ"/>
    <s v="Closed"/>
    <s v="Paid"/>
  </r>
  <r>
    <x v="8926"/>
    <x v="98"/>
    <x v="5"/>
    <n v="13.8"/>
    <n v="1"/>
    <n v="13.8"/>
    <n v="13.8"/>
    <n v="13.8"/>
    <s v="N"/>
    <s v="N"/>
    <s v="N"/>
    <s v="Secawan "/>
    <s v="Secawan"/>
    <m/>
    <x v="0"/>
    <s v="260128IQFXZWJ"/>
    <s v="Closed"/>
    <s v="Paid"/>
  </r>
  <r>
    <x v="8927"/>
    <x v="97"/>
    <x v="5"/>
    <n v="13.8"/>
    <n v="1"/>
    <n v="13.8"/>
    <n v="13.8"/>
    <n v="13.8"/>
    <s v="N"/>
    <s v="N"/>
    <s v="N"/>
    <s v="Secawan "/>
    <s v="Secawan"/>
    <m/>
    <x v="0"/>
    <s v="260128IQFJSC0"/>
    <s v="Closed"/>
    <s v="Paid"/>
  </r>
  <r>
    <x v="8927"/>
    <x v="4"/>
    <x v="2"/>
    <n v="0"/>
    <n v="1"/>
    <n v="0"/>
    <n v="0"/>
    <n v="0"/>
    <s v="N"/>
    <s v="N"/>
    <s v="N"/>
    <s v="Secawan "/>
    <s v="Secawan"/>
    <m/>
    <x v="0"/>
    <s v="260128IQFJSC0"/>
    <s v="Closed"/>
    <s v="Paid"/>
  </r>
  <r>
    <x v="8927"/>
    <x v="130"/>
    <x v="4"/>
    <n v="12.5"/>
    <n v="1"/>
    <n v="12.5"/>
    <n v="12.5"/>
    <n v="12.5"/>
    <s v="N"/>
    <s v="N"/>
    <s v="N"/>
    <s v="Secawan "/>
    <s v="Secawan"/>
    <m/>
    <x v="0"/>
    <s v="260128IQFJSC0"/>
    <s v="Closed"/>
    <s v="Paid"/>
  </r>
  <r>
    <x v="892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JSC0"/>
    <s v="Closed"/>
    <s v="Paid"/>
  </r>
  <r>
    <x v="8928"/>
    <x v="2"/>
    <x v="2"/>
    <n v="0"/>
    <n v="1"/>
    <n v="0"/>
    <n v="0"/>
    <n v="0"/>
    <s v="N"/>
    <s v="N"/>
    <s v="N"/>
    <s v="Secawan "/>
    <s v="Secawan"/>
    <m/>
    <x v="0"/>
    <s v="260128IQFMWDI"/>
    <s v="Closed"/>
    <s v="Paid"/>
  </r>
  <r>
    <x v="8928"/>
    <x v="34"/>
    <x v="3"/>
    <n v="10.9"/>
    <n v="1"/>
    <n v="10.9"/>
    <n v="5.45"/>
    <n v="5.45"/>
    <s v="N"/>
    <s v="N"/>
    <s v="N"/>
    <s v="Secawan "/>
    <s v="Secawan"/>
    <m/>
    <x v="0"/>
    <s v="260128IQFMWDI"/>
    <s v="Closed"/>
    <s v="Paid"/>
  </r>
  <r>
    <x v="8929"/>
    <x v="2"/>
    <x v="2"/>
    <n v="0"/>
    <n v="1"/>
    <n v="0"/>
    <n v="0"/>
    <n v="0"/>
    <s v="N"/>
    <s v="N"/>
    <s v="N"/>
    <s v="Secawan "/>
    <s v="Secawan"/>
    <m/>
    <x v="0"/>
    <s v="260128IQFJMPM"/>
    <s v="Closed"/>
    <s v="Paid"/>
  </r>
  <r>
    <x v="8929"/>
    <x v="40"/>
    <x v="5"/>
    <n v="18.5"/>
    <n v="1"/>
    <n v="18.5"/>
    <n v="18.5"/>
    <n v="18.5"/>
    <s v="N"/>
    <s v="N"/>
    <s v="N"/>
    <s v="Secawan "/>
    <s v="Secawan"/>
    <m/>
    <x v="0"/>
    <s v="260128IQFJMPM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0"/>
    <x v="2"/>
    <x v="2"/>
    <n v="0"/>
    <n v="1"/>
    <n v="0"/>
    <n v="0"/>
    <n v="0"/>
    <s v="N"/>
    <s v="N"/>
    <s v="N"/>
    <s v="Secawan "/>
    <s v="Secawan"/>
    <m/>
    <x v="0"/>
    <s v="260128IQFJID7"/>
    <s v="Closed"/>
    <s v="Paid"/>
  </r>
  <r>
    <x v="8930"/>
    <x v="1"/>
    <x v="1"/>
    <n v="6"/>
    <n v="1"/>
    <n v="6"/>
    <n v="6"/>
    <n v="6"/>
    <s v="N"/>
    <s v="N"/>
    <s v="N"/>
    <s v="Secawan "/>
    <s v="Secawan"/>
    <m/>
    <x v="0"/>
    <s v="260128IQFJID7"/>
    <s v="Closed"/>
    <s v="Paid"/>
  </r>
  <r>
    <x v="8931"/>
    <x v="5"/>
    <x v="4"/>
    <n v="5.2"/>
    <n v="1"/>
    <n v="5.2"/>
    <n v="5.2"/>
    <n v="5.2"/>
    <s v="N"/>
    <s v="N"/>
    <s v="N"/>
    <s v="Secawan "/>
    <s v="Secawan"/>
    <m/>
    <x v="0"/>
    <s v="260128IQFAUWA"/>
    <s v="Closed"/>
    <s v="Paid"/>
  </r>
  <r>
    <x v="8931"/>
    <x v="2"/>
    <x v="2"/>
    <n v="0"/>
    <n v="1"/>
    <n v="0"/>
    <n v="0"/>
    <n v="0"/>
    <s v="N"/>
    <s v="N"/>
    <s v="N"/>
    <s v="Secawan "/>
    <s v="Secawan"/>
    <m/>
    <x v="0"/>
    <s v="260128IQFAUWA"/>
    <s v="Closed"/>
    <s v="Paid"/>
  </r>
  <r>
    <x v="8932"/>
    <x v="5"/>
    <x v="4"/>
    <n v="5.2"/>
    <n v="1"/>
    <n v="5.2"/>
    <n v="5.2"/>
    <n v="5.2"/>
    <s v="N"/>
    <s v="N"/>
    <s v="N"/>
    <s v="Secawan "/>
    <s v="Secawan"/>
    <m/>
    <x v="0"/>
    <s v="260128IQF3DSG"/>
    <s v="Closed"/>
    <s v="Paid"/>
  </r>
  <r>
    <x v="8932"/>
    <x v="2"/>
    <x v="2"/>
    <n v="0"/>
    <n v="1"/>
    <n v="0"/>
    <n v="0"/>
    <n v="0"/>
    <s v="N"/>
    <s v="N"/>
    <s v="N"/>
    <s v="Secawan "/>
    <s v="Secawan"/>
    <m/>
    <x v="0"/>
    <s v="260128IQF3DSG"/>
    <s v="Closed"/>
    <s v="Paid"/>
  </r>
  <r>
    <x v="893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S3KB"/>
    <s v="Closed"/>
    <s v="Paid"/>
  </r>
  <r>
    <x v="8933"/>
    <x v="2"/>
    <x v="2"/>
    <n v="0"/>
    <n v="1"/>
    <n v="0"/>
    <n v="0"/>
    <n v="0"/>
    <s v="N"/>
    <s v="N"/>
    <s v="N"/>
    <s v="Secawan "/>
    <s v="Secawan"/>
    <m/>
    <x v="0"/>
    <s v="260128IQFS3KB"/>
    <s v="Closed"/>
    <s v="Paid"/>
  </r>
  <r>
    <x v="8934"/>
    <x v="2"/>
    <x v="2"/>
    <n v="0"/>
    <n v="1"/>
    <n v="0"/>
    <n v="0"/>
    <n v="0"/>
    <s v="N"/>
    <s v="N"/>
    <s v="N"/>
    <s v="Secawan "/>
    <s v="Secawan"/>
    <m/>
    <x v="0"/>
    <s v="260128IQFUAYT"/>
    <s v="Closed"/>
    <s v="Paid"/>
  </r>
  <r>
    <x v="8934"/>
    <x v="38"/>
    <x v="5"/>
    <n v="10.8"/>
    <n v="1"/>
    <n v="10.8"/>
    <n v="10.8"/>
    <n v="10.8"/>
    <s v="N"/>
    <s v="N"/>
    <s v="N"/>
    <s v="Secawan "/>
    <s v="Secawan"/>
    <m/>
    <x v="0"/>
    <s v="260128IQFUAYT"/>
    <s v="Closed"/>
    <s v="Paid"/>
  </r>
  <r>
    <x v="8935"/>
    <x v="66"/>
    <x v="1"/>
    <n v="6"/>
    <n v="1"/>
    <n v="6"/>
    <n v="6"/>
    <n v="6"/>
    <s v="N"/>
    <s v="N"/>
    <s v="N"/>
    <s v="Secawan "/>
    <s v="Secawan"/>
    <m/>
    <x v="0"/>
    <s v="260128IQFFL10"/>
    <s v="Closed"/>
    <s v="Paid"/>
  </r>
  <r>
    <x v="8935"/>
    <x v="2"/>
    <x v="2"/>
    <n v="0"/>
    <n v="1"/>
    <n v="0"/>
    <n v="0"/>
    <n v="0"/>
    <s v="N"/>
    <s v="N"/>
    <s v="N"/>
    <s v="Secawan "/>
    <s v="Secawan"/>
    <m/>
    <x v="0"/>
    <s v="260128IQFFL10"/>
    <s v="Closed"/>
    <s v="Paid"/>
  </r>
  <r>
    <x v="8935"/>
    <x v="5"/>
    <x v="4"/>
    <n v="5.2"/>
    <n v="1"/>
    <n v="5.2"/>
    <n v="5.2"/>
    <n v="5.2"/>
    <s v="N"/>
    <s v="N"/>
    <s v="N"/>
    <s v="Secawan "/>
    <s v="Secawan"/>
    <m/>
    <x v="0"/>
    <s v="260128IQFFL10"/>
    <s v="Closed"/>
    <s v="Paid"/>
  </r>
  <r>
    <x v="8936"/>
    <x v="42"/>
    <x v="2"/>
    <n v="0"/>
    <n v="1"/>
    <n v="0"/>
    <n v="0"/>
    <n v="0"/>
    <s v="N"/>
    <s v="N"/>
    <s v="N"/>
    <s v="Restore "/>
    <s v="Restore"/>
    <m/>
    <x v="2"/>
    <s v="260128UAXMBL2"/>
    <s v="Closed"/>
    <s v="Paid"/>
  </r>
  <r>
    <x v="89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BL2"/>
    <s v="Closed"/>
    <s v="Paid"/>
  </r>
  <r>
    <x v="8937"/>
    <x v="14"/>
    <x v="2"/>
    <n v="0"/>
    <n v="1"/>
    <n v="0"/>
    <n v="0"/>
    <n v="0"/>
    <s v="N"/>
    <s v="N"/>
    <s v="N"/>
    <s v="Bens Bakery "/>
    <s v="Bens Bakery"/>
    <m/>
    <x v="1"/>
    <s v="260128VEWDEXX"/>
    <s v="Closed"/>
    <s v="Paid"/>
  </r>
  <r>
    <x v="8937"/>
    <x v="25"/>
    <x v="7"/>
    <n v="5.66"/>
    <n v="1"/>
    <n v="5.66"/>
    <n v="5.66"/>
    <n v="5.66"/>
    <s v="N"/>
    <s v="N"/>
    <s v="Y"/>
    <s v="Bens Bakery "/>
    <s v="Bens Bakery"/>
    <m/>
    <x v="1"/>
    <s v="260128VEWDEXX"/>
    <s v="Closed"/>
    <s v="Paid"/>
  </r>
  <r>
    <x v="8938"/>
    <x v="15"/>
    <x v="2"/>
    <n v="0"/>
    <n v="1"/>
    <n v="0"/>
    <n v="0"/>
    <n v="0"/>
    <s v="N"/>
    <s v="N"/>
    <s v="N"/>
    <s v="Bens Bakery "/>
    <s v="Bens Bakery"/>
    <m/>
    <x v="1"/>
    <s v="260128VEWDV0U"/>
    <s v="Closed"/>
    <s v="Paid"/>
  </r>
  <r>
    <x v="8938"/>
    <x v="13"/>
    <x v="7"/>
    <n v="14.15"/>
    <n v="1"/>
    <n v="14.15"/>
    <n v="14.15"/>
    <n v="14.15"/>
    <s v="N"/>
    <s v="N"/>
    <s v="Y"/>
    <s v="Bens Bakery "/>
    <s v="Bens Bakery"/>
    <m/>
    <x v="1"/>
    <s v="260128VEWDV0U"/>
    <s v="Closed"/>
    <s v="Paid"/>
  </r>
  <r>
    <x v="8939"/>
    <x v="63"/>
    <x v="9"/>
    <n v="20"/>
    <n v="1"/>
    <n v="20"/>
    <n v="20"/>
    <n v="20"/>
    <s v="N"/>
    <s v="N"/>
    <s v="N"/>
    <s v="Restore "/>
    <s v="Restore"/>
    <m/>
    <x v="2"/>
    <s v="260128UAXUBPQ"/>
    <s v="Closed"/>
    <s v="Paid"/>
  </r>
  <r>
    <x v="8939"/>
    <x v="42"/>
    <x v="2"/>
    <n v="0"/>
    <n v="1"/>
    <n v="0"/>
    <n v="0"/>
    <n v="0"/>
    <s v="N"/>
    <s v="N"/>
    <s v="N"/>
    <s v="Restore "/>
    <s v="Restore"/>
    <m/>
    <x v="2"/>
    <s v="260128UAXUBPQ"/>
    <s v="Closed"/>
    <s v="Paid"/>
  </r>
  <r>
    <x v="8940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8IQFHAED"/>
    <s v="Closed"/>
    <s v="Paid"/>
  </r>
  <r>
    <x v="8940"/>
    <x v="2"/>
    <x v="2"/>
    <n v="0"/>
    <n v="1"/>
    <n v="0"/>
    <n v="0"/>
    <n v="0"/>
    <s v="N"/>
    <s v="N"/>
    <s v="N"/>
    <s v="Secawan "/>
    <s v="Secawan"/>
    <m/>
    <x v="0"/>
    <s v="260128IQFHAED"/>
    <s v="Closed"/>
    <s v="Paid"/>
  </r>
  <r>
    <x v="894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7OXK"/>
    <s v="Closed"/>
    <s v="Paid"/>
  </r>
  <r>
    <x v="8941"/>
    <x v="42"/>
    <x v="2"/>
    <n v="0"/>
    <n v="1"/>
    <n v="0"/>
    <n v="0"/>
    <n v="0"/>
    <s v="N"/>
    <s v="N"/>
    <s v="N"/>
    <s v="Restore "/>
    <s v="Restore"/>
    <m/>
    <x v="2"/>
    <s v="260128UAX7OXK"/>
    <s v="Closed"/>
    <s v="Paid"/>
  </r>
  <r>
    <x v="8942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7VID"/>
    <s v="Closed"/>
    <s v="Paid"/>
  </r>
  <r>
    <x v="8943"/>
    <x v="56"/>
    <x v="5"/>
    <n v="12.8"/>
    <n v="2"/>
    <n v="25.6"/>
    <n v="25.6"/>
    <n v="25.6"/>
    <s v="N"/>
    <s v="N"/>
    <s v="N"/>
    <s v="Secawan "/>
    <s v="Secawan"/>
    <m/>
    <x v="0"/>
    <s v="260128IQFFY44"/>
    <s v="Closed"/>
    <s v="Paid"/>
  </r>
  <r>
    <x v="8944"/>
    <x v="42"/>
    <x v="2"/>
    <n v="0"/>
    <n v="1"/>
    <n v="0"/>
    <n v="0"/>
    <n v="0"/>
    <s v="N"/>
    <s v="N"/>
    <s v="N"/>
    <s v="Restore "/>
    <s v="Restore"/>
    <m/>
    <x v="2"/>
    <s v="260128UAX10J0"/>
    <s v="Closed"/>
    <s v="Paid"/>
  </r>
  <r>
    <x v="894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10J0"/>
    <s v="Closed"/>
    <s v="Paid"/>
  </r>
  <r>
    <x v="8944"/>
    <x v="63"/>
    <x v="9"/>
    <n v="20"/>
    <n v="1"/>
    <n v="20"/>
    <n v="20"/>
    <n v="20"/>
    <s v="N"/>
    <s v="N"/>
    <s v="N"/>
    <s v="Restore "/>
    <s v="Restore"/>
    <m/>
    <x v="2"/>
    <s v="260128UAX10J0"/>
    <s v="Closed"/>
    <s v="Paid"/>
  </r>
  <r>
    <x v="8945"/>
    <x v="89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5"/>
    <x v="15"/>
    <x v="2"/>
    <n v="0"/>
    <n v="1"/>
    <n v="0"/>
    <n v="0"/>
    <n v="0"/>
    <s v="N"/>
    <s v="N"/>
    <s v="N"/>
    <s v="Bens Bakery "/>
    <s v="Bens Bakery"/>
    <m/>
    <x v="1"/>
    <s v="260128VEWHC5Q"/>
    <s v="Closed"/>
    <s v="Paid"/>
  </r>
  <r>
    <x v="8945"/>
    <x v="170"/>
    <x v="7"/>
    <n v="3.3"/>
    <n v="1"/>
    <n v="3.3"/>
    <n v="3.3"/>
    <n v="3.3"/>
    <s v="N"/>
    <s v="N"/>
    <s v="Y"/>
    <s v="Bens Bakery "/>
    <s v="Bens Bakery"/>
    <m/>
    <x v="1"/>
    <s v="260128VEWHC5Q"/>
    <s v="Closed"/>
    <s v="Paid"/>
  </r>
  <r>
    <x v="8946"/>
    <x v="42"/>
    <x v="2"/>
    <n v="0"/>
    <n v="1"/>
    <n v="0"/>
    <n v="0"/>
    <n v="0"/>
    <s v="N"/>
    <s v="N"/>
    <s v="N"/>
    <s v="Restore "/>
    <s v="Restore"/>
    <m/>
    <x v="2"/>
    <s v="260128UAXKJHG"/>
    <s v="Closed"/>
    <s v="Paid"/>
  </r>
  <r>
    <x v="894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KJHG"/>
    <s v="Closed"/>
    <s v="Paid"/>
  </r>
  <r>
    <x v="8947"/>
    <x v="42"/>
    <x v="2"/>
    <n v="0"/>
    <n v="1"/>
    <n v="0"/>
    <n v="0"/>
    <n v="0"/>
    <s v="N"/>
    <s v="N"/>
    <s v="N"/>
    <s v="Restore "/>
    <s v="Restore"/>
    <m/>
    <x v="2"/>
    <s v="260128UAXIL46"/>
    <s v="Closed"/>
    <s v="Paid"/>
  </r>
  <r>
    <x v="8947"/>
    <x v="58"/>
    <x v="9"/>
    <n v="19"/>
    <n v="1"/>
    <n v="19"/>
    <n v="19"/>
    <n v="19"/>
    <s v="N"/>
    <s v="N"/>
    <s v="N"/>
    <s v="Restore "/>
    <s v="Restore"/>
    <m/>
    <x v="2"/>
    <s v="260128UAXIL46"/>
    <s v="Closed"/>
    <s v="Paid"/>
  </r>
  <r>
    <x v="8948"/>
    <x v="5"/>
    <x v="4"/>
    <n v="5.2"/>
    <n v="1"/>
    <n v="5.2"/>
    <n v="5.2"/>
    <n v="5.2"/>
    <s v="N"/>
    <s v="N"/>
    <s v="N"/>
    <s v="Secawan "/>
    <s v="Secawan"/>
    <m/>
    <x v="0"/>
    <s v="260128IQFYG74"/>
    <s v="Closed"/>
    <s v="Paid"/>
  </r>
  <r>
    <x v="8949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OIF"/>
    <s v="Closed"/>
    <s v="Paid"/>
  </r>
  <r>
    <x v="8950"/>
    <x v="42"/>
    <x v="2"/>
    <n v="0"/>
    <n v="1"/>
    <n v="0"/>
    <n v="0"/>
    <n v="0"/>
    <s v="N"/>
    <s v="N"/>
    <s v="N"/>
    <s v="Restore "/>
    <s v="Restore"/>
    <m/>
    <x v="2"/>
    <s v="260128UAX6F4X"/>
    <s v="Closed"/>
    <s v="Paid"/>
  </r>
  <r>
    <x v="895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6F4X"/>
    <s v="Closed"/>
    <s v="Paid"/>
  </r>
  <r>
    <x v="8951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OFYT"/>
    <s v="Closed"/>
    <s v="Paid"/>
  </r>
  <r>
    <x v="8951"/>
    <x v="81"/>
    <x v="3"/>
    <n v="15"/>
    <n v="1"/>
    <n v="15"/>
    <n v="15"/>
    <n v="15"/>
    <s v="N"/>
    <s v="N"/>
    <s v="N"/>
    <s v="Secawan "/>
    <s v="Secawan"/>
    <m/>
    <x v="0"/>
    <s v="260128IQFOFYT"/>
    <s v="Closed"/>
    <s v="Paid"/>
  </r>
  <r>
    <x v="8952"/>
    <x v="28"/>
    <x v="3"/>
    <n v="6.8"/>
    <n v="1"/>
    <n v="6.8"/>
    <n v="6.8"/>
    <n v="6.8"/>
    <s v="N"/>
    <s v="N"/>
    <s v="N"/>
    <s v="Secawan "/>
    <s v="Secawan"/>
    <m/>
    <x v="0"/>
    <s v="260128IQFVSR7"/>
    <s v="Closed"/>
    <s v="Paid"/>
  </r>
  <r>
    <x v="8952"/>
    <x v="6"/>
    <x v="5"/>
    <n v="7.8"/>
    <n v="1"/>
    <n v="7.8"/>
    <n v="7.8"/>
    <n v="7.8"/>
    <s v="N"/>
    <s v="N"/>
    <s v="N"/>
    <s v="Secawan "/>
    <s v="Secawan"/>
    <m/>
    <x v="0"/>
    <s v="260128IQFVSR7"/>
    <s v="Closed"/>
    <s v="Paid"/>
  </r>
  <r>
    <x v="8953"/>
    <x v="5"/>
    <x v="4"/>
    <n v="5.2"/>
    <n v="1"/>
    <n v="5.2"/>
    <n v="5.2"/>
    <n v="5.2"/>
    <s v="N"/>
    <s v="N"/>
    <s v="N"/>
    <s v="Secawan "/>
    <s v="Secawan"/>
    <m/>
    <x v="0"/>
    <s v="260128IQF68JF"/>
    <s v="Closed"/>
    <s v="Paid"/>
  </r>
  <r>
    <x v="8954"/>
    <x v="60"/>
    <x v="5"/>
    <n v="7.8"/>
    <n v="1"/>
    <n v="7.8"/>
    <n v="7.8"/>
    <n v="7.8"/>
    <s v="N"/>
    <s v="N"/>
    <s v="N"/>
    <s v="Secawan "/>
    <s v="Secawan"/>
    <m/>
    <x v="0"/>
    <s v="260128IQFRR13"/>
    <s v="Closed"/>
    <s v="Paid"/>
  </r>
  <r>
    <x v="8954"/>
    <x v="40"/>
    <x v="5"/>
    <n v="18.5"/>
    <n v="1"/>
    <n v="18.5"/>
    <n v="18.5"/>
    <n v="18.5"/>
    <s v="N"/>
    <s v="N"/>
    <s v="N"/>
    <s v="Secawan "/>
    <s v="Secawan"/>
    <m/>
    <x v="0"/>
    <s v="260128IQFRR13"/>
    <s v="Closed"/>
    <s v="Paid"/>
  </r>
  <r>
    <x v="8955"/>
    <x v="58"/>
    <x v="9"/>
    <n v="19"/>
    <n v="1"/>
    <n v="19"/>
    <n v="19"/>
    <n v="19"/>
    <s v="N"/>
    <s v="N"/>
    <s v="N"/>
    <s v="Restore "/>
    <s v="Restore"/>
    <m/>
    <x v="2"/>
    <s v="260128UAXKEHB"/>
    <s v="Closed"/>
    <s v="Paid"/>
  </r>
  <r>
    <x v="8955"/>
    <x v="42"/>
    <x v="2"/>
    <n v="0"/>
    <n v="1"/>
    <n v="0"/>
    <n v="0"/>
    <n v="0"/>
    <s v="N"/>
    <s v="N"/>
    <s v="N"/>
    <s v="Restore "/>
    <s v="Restore"/>
    <m/>
    <x v="2"/>
    <s v="260128UAXKEHB"/>
    <s v="Closed"/>
    <s v="Paid"/>
  </r>
  <r>
    <x v="8956"/>
    <x v="15"/>
    <x v="2"/>
    <n v="0"/>
    <n v="1"/>
    <n v="0"/>
    <n v="0"/>
    <n v="0"/>
    <s v="N"/>
    <s v="N"/>
    <s v="N"/>
    <s v="Bens Bakery "/>
    <s v="Bens Bakery"/>
    <m/>
    <x v="1"/>
    <s v="260128VEWQPZO"/>
    <s v="Closed"/>
    <s v="Paid"/>
  </r>
  <r>
    <x v="8956"/>
    <x v="61"/>
    <x v="7"/>
    <n v="11.32"/>
    <n v="1"/>
    <n v="11.32"/>
    <n v="11.32"/>
    <n v="11.32"/>
    <s v="N"/>
    <s v="N"/>
    <s v="Y"/>
    <s v="Bens Bakery "/>
    <s v="Bens Bakery"/>
    <m/>
    <x v="1"/>
    <s v="260128VEWQPZO"/>
    <s v="Closed"/>
    <s v="Paid"/>
  </r>
  <r>
    <x v="895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D7I"/>
    <s v="Closed"/>
    <s v="Paid"/>
  </r>
  <r>
    <x v="8957"/>
    <x v="42"/>
    <x v="2"/>
    <n v="0"/>
    <n v="1"/>
    <n v="0"/>
    <n v="0"/>
    <n v="0"/>
    <s v="N"/>
    <s v="N"/>
    <s v="N"/>
    <s v="Restore "/>
    <s v="Restore"/>
    <m/>
    <x v="2"/>
    <s v="260128UAX0D7I"/>
    <s v="Closed"/>
    <s v="Paid"/>
  </r>
  <r>
    <x v="8958"/>
    <x v="22"/>
    <x v="3"/>
    <n v="8.9"/>
    <n v="1"/>
    <n v="8.9"/>
    <n v="8.9"/>
    <n v="8.9"/>
    <s v="N"/>
    <s v="N"/>
    <s v="N"/>
    <s v="Secawan "/>
    <s v="Secawan"/>
    <m/>
    <x v="0"/>
    <s v="260128IQFKMCS"/>
    <s v="Closed"/>
    <s v="Paid"/>
  </r>
  <r>
    <x v="8958"/>
    <x v="30"/>
    <x v="5"/>
    <n v="3.4"/>
    <n v="1"/>
    <n v="3.4"/>
    <n v="3.4"/>
    <n v="3.4"/>
    <s v="N"/>
    <s v="N"/>
    <s v="N"/>
    <s v="Secawan "/>
    <s v="Secawan"/>
    <m/>
    <x v="0"/>
    <s v="260128IQFKMCS"/>
    <s v="Closed"/>
    <s v="Paid"/>
  </r>
  <r>
    <x v="8959"/>
    <x v="63"/>
    <x v="9"/>
    <n v="20"/>
    <n v="1"/>
    <n v="20"/>
    <n v="20"/>
    <n v="20"/>
    <s v="N"/>
    <s v="N"/>
    <s v="N"/>
    <s v="Restore "/>
    <s v="Restore"/>
    <m/>
    <x v="2"/>
    <s v="260128UAXC6JC"/>
    <s v="Closed"/>
    <s v="Paid"/>
  </r>
  <r>
    <x v="8959"/>
    <x v="42"/>
    <x v="2"/>
    <n v="0"/>
    <n v="1"/>
    <n v="0"/>
    <n v="0"/>
    <n v="0"/>
    <s v="N"/>
    <s v="N"/>
    <s v="N"/>
    <s v="Restore "/>
    <s v="Restore"/>
    <m/>
    <x v="2"/>
    <s v="260128UAXC6JC"/>
    <s v="Closed"/>
    <s v="Paid"/>
  </r>
  <r>
    <x v="8960"/>
    <x v="15"/>
    <x v="2"/>
    <n v="0"/>
    <n v="1"/>
    <n v="0"/>
    <n v="0"/>
    <n v="0"/>
    <s v="N"/>
    <s v="N"/>
    <s v="N"/>
    <s v="Bens Bakery "/>
    <s v="Bens Bakery"/>
    <m/>
    <x v="1"/>
    <s v="260128VEW2MUA"/>
    <s v="Closed"/>
    <s v="Paid"/>
  </r>
  <r>
    <x v="8960"/>
    <x v="68"/>
    <x v="7"/>
    <n v="14.15"/>
    <n v="1"/>
    <n v="14.15"/>
    <n v="14.15"/>
    <n v="14.15"/>
    <s v="N"/>
    <s v="N"/>
    <s v="Y"/>
    <s v="Bens Bakery "/>
    <s v="Bens Bakery"/>
    <m/>
    <x v="1"/>
    <s v="260128VEW2MUA"/>
    <s v="Closed"/>
    <s v="Paid"/>
  </r>
  <r>
    <x v="8961"/>
    <x v="22"/>
    <x v="3"/>
    <n v="8.9"/>
    <n v="1"/>
    <n v="8.9"/>
    <n v="8.9"/>
    <n v="8.9"/>
    <s v="N"/>
    <s v="N"/>
    <s v="N"/>
    <s v="Secawan "/>
    <s v="Secawan"/>
    <m/>
    <x v="0"/>
    <s v="260128IQF2GC8"/>
    <s v="Closed"/>
    <s v="Paid"/>
  </r>
  <r>
    <x v="8961"/>
    <x v="114"/>
    <x v="13"/>
    <n v="0.5"/>
    <n v="1"/>
    <n v="0.5"/>
    <n v="0.5"/>
    <n v="0.5"/>
    <s v="N"/>
    <s v="N"/>
    <s v="N"/>
    <s v="Secawan "/>
    <s v="Secawan"/>
    <m/>
    <x v="0"/>
    <s v="260128IQF2GC8"/>
    <s v="Closed"/>
    <s v="Paid"/>
  </r>
  <r>
    <x v="8961"/>
    <x v="4"/>
    <x v="2"/>
    <n v="0"/>
    <n v="1"/>
    <n v="0"/>
    <n v="0"/>
    <n v="0"/>
    <s v="N"/>
    <s v="N"/>
    <s v="N"/>
    <s v="Secawan "/>
    <s v="Secawan"/>
    <m/>
    <x v="0"/>
    <s v="260128IQF2GC8"/>
    <s v="Closed"/>
    <s v="Paid"/>
  </r>
  <r>
    <x v="8961"/>
    <x v="1"/>
    <x v="1"/>
    <n v="6"/>
    <n v="1"/>
    <n v="6"/>
    <n v="6"/>
    <n v="6"/>
    <s v="N"/>
    <s v="N"/>
    <s v="N"/>
    <s v="Secawan "/>
    <s v="Secawan"/>
    <m/>
    <x v="0"/>
    <s v="260128IQF2GC8"/>
    <s v="Closed"/>
    <s v="Paid"/>
  </r>
  <r>
    <x v="8962"/>
    <x v="33"/>
    <x v="3"/>
    <n v="7.9"/>
    <n v="1"/>
    <n v="7.9"/>
    <n v="7.9"/>
    <n v="7.9"/>
    <s v="N"/>
    <s v="N"/>
    <s v="N"/>
    <s v="Secawan "/>
    <s v="Secawan"/>
    <m/>
    <x v="0"/>
    <s v="260128IQF4PT4"/>
    <s v="Closed"/>
    <s v="Paid"/>
  </r>
  <r>
    <x v="8963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87C"/>
    <s v="Closed"/>
    <s v="Paid"/>
  </r>
  <r>
    <x v="8963"/>
    <x v="4"/>
    <x v="2"/>
    <n v="0"/>
    <n v="1"/>
    <n v="0"/>
    <n v="0"/>
    <n v="0"/>
    <s v="N"/>
    <s v="N"/>
    <s v="N"/>
    <s v="Secawan "/>
    <s v="Secawan"/>
    <m/>
    <x v="0"/>
    <s v="260128IQF487C"/>
    <s v="Closed"/>
    <s v="Paid"/>
  </r>
  <r>
    <x v="8963"/>
    <x v="5"/>
    <x v="4"/>
    <n v="5.2"/>
    <n v="1"/>
    <n v="5.2"/>
    <n v="5.2"/>
    <n v="5.2"/>
    <s v="N"/>
    <s v="N"/>
    <s v="N"/>
    <s v="Secawan "/>
    <s v="Secawan"/>
    <m/>
    <x v="0"/>
    <s v="260128IQF487C"/>
    <s v="Closed"/>
    <s v="Paid"/>
  </r>
  <r>
    <x v="8964"/>
    <x v="143"/>
    <x v="7"/>
    <n v="1"/>
    <n v="1"/>
    <n v="1"/>
    <n v="1"/>
    <n v="1"/>
    <s v="N"/>
    <s v="N"/>
    <s v="Y"/>
    <s v="Bens Bakery "/>
    <s v="Bens Bakery"/>
    <m/>
    <x v="1"/>
    <s v="260128VEWW2G3"/>
    <s v="Closed"/>
    <s v="Paid"/>
  </r>
  <r>
    <x v="8964"/>
    <x v="14"/>
    <x v="2"/>
    <n v="0"/>
    <n v="1"/>
    <n v="0"/>
    <n v="0"/>
    <n v="0"/>
    <s v="N"/>
    <s v="N"/>
    <s v="N"/>
    <s v="Bens Bakery "/>
    <s v="Bens Bakery"/>
    <m/>
    <x v="1"/>
    <s v="260128VEWW2G3"/>
    <s v="Closed"/>
    <s v="Paid"/>
  </r>
  <r>
    <x v="8965"/>
    <x v="70"/>
    <x v="7"/>
    <n v="9.43"/>
    <n v="2"/>
    <n v="18.86"/>
    <n v="18.86"/>
    <n v="18.86"/>
    <s v="N"/>
    <s v="N"/>
    <s v="Y"/>
    <s v="Bens Bakery "/>
    <s v="Bens Bakery"/>
    <m/>
    <x v="1"/>
    <s v="260128VEWII8A"/>
    <s v="Closed"/>
    <s v="Paid"/>
  </r>
  <r>
    <x v="8965"/>
    <x v="14"/>
    <x v="2"/>
    <n v="0"/>
    <n v="1"/>
    <n v="0"/>
    <n v="0"/>
    <n v="0"/>
    <s v="N"/>
    <s v="N"/>
    <s v="N"/>
    <s v="Bens Bakery "/>
    <s v="Bens Bakery"/>
    <m/>
    <x v="1"/>
    <s v="260128VEWII8A"/>
    <s v="Closed"/>
    <s v="Paid"/>
  </r>
  <r>
    <x v="8966"/>
    <x v="2"/>
    <x v="2"/>
    <n v="0"/>
    <n v="1"/>
    <n v="0"/>
    <n v="0"/>
    <n v="0"/>
    <s v="N"/>
    <s v="N"/>
    <s v="N"/>
    <s v="Secawan "/>
    <s v="Secawan"/>
    <m/>
    <x v="0"/>
    <s v="260128IQFOF8Z"/>
    <s v="Closed"/>
    <s v="Paid"/>
  </r>
  <r>
    <x v="896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OF8Z"/>
    <s v="Closed"/>
    <s v="Paid"/>
  </r>
  <r>
    <x v="8967"/>
    <x v="4"/>
    <x v="2"/>
    <n v="0"/>
    <n v="1"/>
    <n v="0"/>
    <n v="0"/>
    <n v="0"/>
    <s v="N"/>
    <s v="N"/>
    <s v="N"/>
    <s v="Secawan "/>
    <s v="Secawan"/>
    <m/>
    <x v="0"/>
    <s v="260128IQF43KE"/>
    <s v="Closed"/>
    <s v="Paid"/>
  </r>
  <r>
    <x v="8967"/>
    <x v="27"/>
    <x v="3"/>
    <n v="9.9"/>
    <n v="1"/>
    <n v="9.9"/>
    <n v="9.9"/>
    <n v="9.9"/>
    <s v="N"/>
    <s v="N"/>
    <s v="N"/>
    <s v="Secawan "/>
    <s v="Secawan"/>
    <m/>
    <x v="0"/>
    <s v="260128IQF43KE"/>
    <s v="Closed"/>
    <s v="Paid"/>
  </r>
  <r>
    <x v="8968"/>
    <x v="15"/>
    <x v="2"/>
    <n v="0"/>
    <n v="1"/>
    <n v="0"/>
    <n v="0"/>
    <n v="0"/>
    <s v="N"/>
    <s v="N"/>
    <s v="N"/>
    <s v="Bens Bakery "/>
    <s v="Bens Bakery"/>
    <m/>
    <x v="1"/>
    <s v="260128VEWM9LL"/>
    <s v="Closed"/>
    <s v="Paid"/>
  </r>
  <r>
    <x v="8968"/>
    <x v="83"/>
    <x v="7"/>
    <n v="3.3"/>
    <n v="2"/>
    <n v="6.6"/>
    <n v="6.6"/>
    <n v="6.6"/>
    <s v="N"/>
    <s v="N"/>
    <s v="Y"/>
    <s v="Bens Bakery "/>
    <s v="Bens Bakery"/>
    <m/>
    <x v="1"/>
    <s v="260128VEWM9LL"/>
    <s v="Closed"/>
    <s v="Paid"/>
  </r>
  <r>
    <x v="8969"/>
    <x v="75"/>
    <x v="7"/>
    <n v="3.3"/>
    <n v="1"/>
    <n v="3.3"/>
    <n v="3.3"/>
    <n v="3.3"/>
    <s v="N"/>
    <s v="N"/>
    <s v="Y"/>
    <s v="Bens Bakery "/>
    <s v="Bens Bakery"/>
    <m/>
    <x v="1"/>
    <s v="260128VEWCSQH"/>
    <s v="Closed"/>
    <s v="Paid"/>
  </r>
  <r>
    <x v="8969"/>
    <x v="15"/>
    <x v="2"/>
    <n v="0"/>
    <n v="1"/>
    <n v="0"/>
    <n v="0"/>
    <n v="0"/>
    <s v="N"/>
    <s v="N"/>
    <s v="N"/>
    <s v="Bens Bakery "/>
    <s v="Bens Bakery"/>
    <m/>
    <x v="1"/>
    <s v="260128VEWCSQH"/>
    <s v="Closed"/>
    <s v="Paid"/>
  </r>
  <r>
    <x v="8969"/>
    <x v="55"/>
    <x v="7"/>
    <n v="7.55"/>
    <n v="1"/>
    <n v="7.55"/>
    <n v="7.55"/>
    <n v="7.55"/>
    <s v="N"/>
    <s v="N"/>
    <s v="Y"/>
    <s v="Bens Bakery "/>
    <s v="Bens Bakery"/>
    <m/>
    <x v="1"/>
    <s v="260128VEWCSQH"/>
    <s v="Closed"/>
    <s v="Paid"/>
  </r>
  <r>
    <x v="8970"/>
    <x v="5"/>
    <x v="4"/>
    <n v="5.2"/>
    <n v="1"/>
    <n v="5.2"/>
    <n v="5.2"/>
    <n v="5.2"/>
    <s v="N"/>
    <s v="N"/>
    <s v="N"/>
    <s v="Secawan "/>
    <s v="Secawan"/>
    <m/>
    <x v="0"/>
    <s v="260128IQFZCJM"/>
    <s v="Closed"/>
    <s v="Paid"/>
  </r>
  <r>
    <x v="8970"/>
    <x v="2"/>
    <x v="2"/>
    <n v="0"/>
    <n v="1"/>
    <n v="0"/>
    <n v="0"/>
    <n v="0"/>
    <s v="N"/>
    <s v="N"/>
    <s v="N"/>
    <s v="Secawan "/>
    <s v="Secawan"/>
    <m/>
    <x v="0"/>
    <s v="260128IQFZCJM"/>
    <s v="Closed"/>
    <s v="Paid"/>
  </r>
  <r>
    <x v="8970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ZCJM"/>
    <s v="Closed"/>
    <s v="Paid"/>
  </r>
  <r>
    <x v="8971"/>
    <x v="42"/>
    <x v="2"/>
    <n v="0"/>
    <n v="1"/>
    <n v="0"/>
    <n v="0"/>
    <n v="0"/>
    <s v="N"/>
    <s v="N"/>
    <s v="N"/>
    <s v="Restore "/>
    <s v="Restore"/>
    <m/>
    <x v="2"/>
    <s v="260128UAX94WP"/>
    <s v="Closed"/>
    <s v="Paid"/>
  </r>
  <r>
    <x v="8971"/>
    <x v="58"/>
    <x v="9"/>
    <n v="19"/>
    <n v="1"/>
    <n v="19"/>
    <n v="19"/>
    <n v="19"/>
    <s v="N"/>
    <s v="N"/>
    <s v="N"/>
    <s v="Restore "/>
    <s v="Restore"/>
    <m/>
    <x v="2"/>
    <s v="260128UAX94WP"/>
    <s v="Closed"/>
    <s v="Paid"/>
  </r>
  <r>
    <x v="897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UB9Z"/>
    <s v="Closed"/>
    <s v="Paid"/>
  </r>
  <r>
    <x v="8972"/>
    <x v="114"/>
    <x v="13"/>
    <n v="0.5"/>
    <n v="1"/>
    <n v="0.5"/>
    <n v="0.5"/>
    <n v="0.5"/>
    <s v="N"/>
    <s v="N"/>
    <s v="N"/>
    <s v="Secawan "/>
    <s v="Secawan"/>
    <m/>
    <x v="0"/>
    <s v="260128IQFUB9Z"/>
    <s v="Closed"/>
    <s v="Paid"/>
  </r>
  <r>
    <x v="8972"/>
    <x v="130"/>
    <x v="4"/>
    <n v="12.5"/>
    <n v="1"/>
    <n v="12.5"/>
    <n v="12.5"/>
    <n v="12.5"/>
    <s v="N"/>
    <s v="N"/>
    <s v="N"/>
    <s v="Secawan "/>
    <s v="Secawan"/>
    <m/>
    <x v="0"/>
    <s v="260128IQFUB9Z"/>
    <s v="Closed"/>
    <s v="Paid"/>
  </r>
  <r>
    <x v="8972"/>
    <x v="5"/>
    <x v="4"/>
    <n v="5.2"/>
    <n v="1"/>
    <n v="5.2"/>
    <n v="5.2"/>
    <n v="5.2"/>
    <s v="N"/>
    <s v="N"/>
    <s v="N"/>
    <s v="Secawan "/>
    <s v="Secawan"/>
    <m/>
    <x v="0"/>
    <s v="260128IQFUB9Z"/>
    <s v="Closed"/>
    <s v="Paid"/>
  </r>
  <r>
    <x v="8972"/>
    <x v="4"/>
    <x v="2"/>
    <n v="0"/>
    <n v="1"/>
    <n v="0"/>
    <n v="0"/>
    <n v="0"/>
    <s v="N"/>
    <s v="N"/>
    <s v="N"/>
    <s v="Secawan "/>
    <s v="Secawan"/>
    <m/>
    <x v="0"/>
    <s v="260128IQFUB9Z"/>
    <s v="Closed"/>
    <s v="Paid"/>
  </r>
  <r>
    <x v="8973"/>
    <x v="42"/>
    <x v="2"/>
    <n v="0"/>
    <n v="1"/>
    <n v="0"/>
    <n v="0"/>
    <n v="0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3"/>
    <x v="58"/>
    <x v="9"/>
    <n v="19"/>
    <n v="1"/>
    <n v="19"/>
    <n v="19"/>
    <n v="19"/>
    <s v="N"/>
    <s v="N"/>
    <s v="N"/>
    <s v="Restore "/>
    <s v="Restore"/>
    <m/>
    <x v="2"/>
    <s v="260128UAX1MHD"/>
    <s v="Closed"/>
    <s v="Paid"/>
  </r>
  <r>
    <x v="8974"/>
    <x v="54"/>
    <x v="7"/>
    <n v="9.43"/>
    <n v="1"/>
    <n v="9.43"/>
    <n v="9.43"/>
    <n v="9.43"/>
    <s v="N"/>
    <s v="N"/>
    <s v="Y"/>
    <s v="Bens Bakery "/>
    <s v="Bens Bakery"/>
    <m/>
    <x v="1"/>
    <s v="260128VEWN77B"/>
    <s v="Closed"/>
    <s v="Paid"/>
  </r>
  <r>
    <x v="8974"/>
    <x v="71"/>
    <x v="7"/>
    <n v="14.15"/>
    <n v="1"/>
    <n v="14.15"/>
    <n v="14.15"/>
    <n v="14.15"/>
    <s v="N"/>
    <s v="N"/>
    <s v="Y"/>
    <s v="Bens Bakery "/>
    <s v="Bens Bakery"/>
    <m/>
    <x v="1"/>
    <s v="260128VEWN77B"/>
    <s v="Closed"/>
    <s v="Paid"/>
  </r>
  <r>
    <x v="8974"/>
    <x v="15"/>
    <x v="2"/>
    <n v="0"/>
    <n v="1"/>
    <n v="0"/>
    <n v="0"/>
    <n v="0"/>
    <s v="N"/>
    <s v="N"/>
    <s v="N"/>
    <s v="Bens Bakery "/>
    <s v="Bens Bakery"/>
    <m/>
    <x v="1"/>
    <s v="260128VEWN77B"/>
    <s v="Closed"/>
    <s v="Paid"/>
  </r>
  <r>
    <x v="8974"/>
    <x v="61"/>
    <x v="7"/>
    <n v="11.32"/>
    <n v="1"/>
    <n v="11.32"/>
    <n v="11.32"/>
    <n v="11.32"/>
    <s v="N"/>
    <s v="N"/>
    <s v="Y"/>
    <s v="Bens Bakery "/>
    <s v="Bens Bakery"/>
    <m/>
    <x v="1"/>
    <s v="260128VEWN77B"/>
    <s v="Closed"/>
    <s v="Paid"/>
  </r>
  <r>
    <x v="8975"/>
    <x v="40"/>
    <x v="5"/>
    <n v="18.5"/>
    <n v="2"/>
    <n v="37"/>
    <n v="37"/>
    <n v="37"/>
    <s v="N"/>
    <s v="N"/>
    <s v="N"/>
    <s v="Secawan "/>
    <s v="Secawan"/>
    <m/>
    <x v="0"/>
    <s v="260128IQFBAHB"/>
    <s v="Closed"/>
    <s v="Paid"/>
  </r>
  <r>
    <x v="8975"/>
    <x v="2"/>
    <x v="2"/>
    <n v="0"/>
    <n v="1"/>
    <n v="0"/>
    <n v="0"/>
    <n v="0"/>
    <s v="N"/>
    <s v="N"/>
    <s v="N"/>
    <s v="Secawan "/>
    <s v="Secawan"/>
    <m/>
    <x v="0"/>
    <s v="260128IQFBAHB"/>
    <s v="Closed"/>
    <s v="Paid"/>
  </r>
  <r>
    <x v="8976"/>
    <x v="15"/>
    <x v="2"/>
    <n v="0"/>
    <n v="1"/>
    <n v="0"/>
    <n v="0"/>
    <n v="0"/>
    <s v="N"/>
    <s v="N"/>
    <s v="N"/>
    <s v="Bens Bakery "/>
    <s v="Bens Bakery"/>
    <m/>
    <x v="1"/>
    <s v="260128VEWFXFC"/>
    <s v="Closed"/>
    <s v="Paid"/>
  </r>
  <r>
    <x v="8976"/>
    <x v="87"/>
    <x v="7"/>
    <n v="2.83"/>
    <n v="1"/>
    <n v="2.83"/>
    <n v="2.83"/>
    <n v="2.83"/>
    <s v="N"/>
    <s v="N"/>
    <s v="Y"/>
    <s v="Bens Bakery "/>
    <s v="Bens Bakery"/>
    <m/>
    <x v="1"/>
    <s v="260128VEWFXFC"/>
    <s v="Closed"/>
    <s v="Paid"/>
  </r>
  <r>
    <x v="8977"/>
    <x v="25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00"/>
    <x v="7"/>
    <n v="5.66"/>
    <n v="1"/>
    <n v="5.66"/>
    <n v="5.66"/>
    <n v="5.66"/>
    <s v="N"/>
    <s v="N"/>
    <s v="Y"/>
    <s v="Bens Bakery "/>
    <s v="Bens Bakery"/>
    <m/>
    <x v="1"/>
    <s v="260128VEWOBWC"/>
    <s v="Closed"/>
    <s v="Paid"/>
  </r>
  <r>
    <x v="8977"/>
    <x v="15"/>
    <x v="2"/>
    <n v="0"/>
    <n v="1"/>
    <n v="0"/>
    <n v="0"/>
    <n v="0"/>
    <s v="N"/>
    <s v="N"/>
    <s v="N"/>
    <s v="Bens Bakery "/>
    <s v="Bens Bakery"/>
    <m/>
    <x v="1"/>
    <s v="260128VEWOBWC"/>
    <s v="Closed"/>
    <s v="Paid"/>
  </r>
  <r>
    <x v="8977"/>
    <x v="70"/>
    <x v="7"/>
    <n v="9.43"/>
    <n v="1"/>
    <n v="9.43"/>
    <n v="9.43"/>
    <n v="9.43"/>
    <s v="N"/>
    <s v="N"/>
    <s v="Y"/>
    <s v="Bens Bakery "/>
    <s v="Bens Bakery"/>
    <m/>
    <x v="1"/>
    <s v="260128VEWOBWC"/>
    <s v="Closed"/>
    <s v="Paid"/>
  </r>
  <r>
    <x v="8978"/>
    <x v="4"/>
    <x v="2"/>
    <n v="0"/>
    <n v="1"/>
    <n v="0"/>
    <n v="0"/>
    <n v="0"/>
    <s v="N"/>
    <s v="N"/>
    <s v="N"/>
    <s v="Secawan "/>
    <s v="Secawan"/>
    <m/>
    <x v="0"/>
    <s v="260128IQFG03H"/>
    <s v="Closed"/>
    <s v="Paid"/>
  </r>
  <r>
    <x v="8978"/>
    <x v="36"/>
    <x v="3"/>
    <n v="18"/>
    <n v="1"/>
    <n v="18"/>
    <n v="18"/>
    <n v="18"/>
    <s v="N"/>
    <s v="N"/>
    <s v="N"/>
    <s v="Secawan "/>
    <s v="Secawan"/>
    <m/>
    <x v="0"/>
    <s v="260128IQFG03H"/>
    <s v="Closed"/>
    <s v="Paid"/>
  </r>
  <r>
    <x v="8979"/>
    <x v="14"/>
    <x v="2"/>
    <n v="0"/>
    <n v="1"/>
    <n v="0"/>
    <n v="0"/>
    <n v="0"/>
    <s v="N"/>
    <s v="N"/>
    <s v="N"/>
    <s v="Bens Bakery "/>
    <s v="Bens Bakery"/>
    <m/>
    <x v="1"/>
    <s v="260128VEWMX7K"/>
    <s v="Closed"/>
    <s v="Paid"/>
  </r>
  <r>
    <x v="8979"/>
    <x v="44"/>
    <x v="7"/>
    <n v="7.55"/>
    <n v="1"/>
    <n v="7.55"/>
    <n v="7.55"/>
    <n v="7.55"/>
    <s v="N"/>
    <s v="N"/>
    <s v="Y"/>
    <s v="Bens Bakery "/>
    <s v="Bens Bakery"/>
    <m/>
    <x v="1"/>
    <s v="260128VEWMX7K"/>
    <s v="Closed"/>
    <s v="Paid"/>
  </r>
  <r>
    <x v="8980"/>
    <x v="56"/>
    <x v="5"/>
    <n v="12.8"/>
    <n v="1"/>
    <n v="12.8"/>
    <n v="12.8"/>
    <n v="12.8"/>
    <s v="N"/>
    <s v="N"/>
    <s v="N"/>
    <s v="Secawan "/>
    <s v="Secawan"/>
    <m/>
    <x v="0"/>
    <s v="260128IQFTE2U"/>
    <s v="Closed"/>
    <s v="Paid"/>
  </r>
  <r>
    <x v="8980"/>
    <x v="2"/>
    <x v="2"/>
    <n v="0"/>
    <n v="1"/>
    <n v="0"/>
    <n v="0"/>
    <n v="0"/>
    <s v="N"/>
    <s v="N"/>
    <s v="N"/>
    <s v="Secawan "/>
    <s v="Secawan"/>
    <m/>
    <x v="0"/>
    <s v="260128IQFTE2U"/>
    <s v="Closed"/>
    <s v="Paid"/>
  </r>
  <r>
    <x v="8981"/>
    <x v="2"/>
    <x v="2"/>
    <n v="0"/>
    <n v="1"/>
    <n v="0"/>
    <n v="0"/>
    <n v="0"/>
    <s v="N"/>
    <s v="N"/>
    <s v="N"/>
    <s v="Secawan "/>
    <s v="Secawan"/>
    <m/>
    <x v="0"/>
    <s v="260128IQFWQKK"/>
    <s v="Closed"/>
    <s v="Paid"/>
  </r>
  <r>
    <x v="8981"/>
    <x v="38"/>
    <x v="5"/>
    <n v="11.8"/>
    <n v="1"/>
    <n v="11.8"/>
    <n v="11.8"/>
    <n v="11.8"/>
    <s v="N"/>
    <s v="N"/>
    <s v="N"/>
    <s v="Secawan "/>
    <s v="Secawan"/>
    <m/>
    <x v="0"/>
    <s v="260128IQFWQKK"/>
    <s v="Closed"/>
    <s v="Paid"/>
  </r>
  <r>
    <x v="8982"/>
    <x v="2"/>
    <x v="2"/>
    <n v="0"/>
    <n v="1"/>
    <n v="0"/>
    <n v="0"/>
    <n v="0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5"/>
    <x v="4"/>
    <n v="5.2"/>
    <n v="1"/>
    <n v="5.2"/>
    <n v="5.2"/>
    <n v="5.2"/>
    <s v="N"/>
    <s v="N"/>
    <s v="N"/>
    <s v="Secawan "/>
    <s v="Secawan"/>
    <m/>
    <x v="0"/>
    <s v="260128IQFYKF0"/>
    <s v="Closed"/>
    <s v="Paid"/>
  </r>
  <r>
    <x v="8982"/>
    <x v="6"/>
    <x v="5"/>
    <n v="6.8"/>
    <n v="2"/>
    <n v="13.6"/>
    <n v="13.6"/>
    <n v="13.6"/>
    <s v="N"/>
    <s v="N"/>
    <s v="N"/>
    <s v="Secawan "/>
    <s v="Secawan"/>
    <m/>
    <x v="0"/>
    <s v="260128IQFYKF0"/>
    <s v="Closed"/>
    <s v="Paid"/>
  </r>
  <r>
    <x v="8983"/>
    <x v="14"/>
    <x v="2"/>
    <n v="0"/>
    <n v="1"/>
    <n v="0"/>
    <n v="0"/>
    <n v="0"/>
    <s v="N"/>
    <s v="N"/>
    <s v="N"/>
    <s v="Bens Bakery "/>
    <s v="Bens Bakery"/>
    <m/>
    <x v="1"/>
    <s v="260128VEWY0ZM"/>
    <s v="Closed"/>
    <s v="Paid"/>
  </r>
  <r>
    <x v="8983"/>
    <x v="129"/>
    <x v="7"/>
    <n v="9.43"/>
    <n v="1"/>
    <n v="9.43"/>
    <n v="9.43"/>
    <n v="9.43"/>
    <s v="N"/>
    <s v="N"/>
    <s v="Y"/>
    <s v="Bens Bakery "/>
    <s v="Bens Bakery"/>
    <m/>
    <x v="1"/>
    <s v="260128VEWY0ZM"/>
    <s v="Closed"/>
    <s v="Paid"/>
  </r>
  <r>
    <x v="8984"/>
    <x v="2"/>
    <x v="2"/>
    <n v="0"/>
    <n v="1"/>
    <n v="0"/>
    <n v="0"/>
    <n v="0"/>
    <s v="N"/>
    <s v="N"/>
    <s v="N"/>
    <s v="Secawan "/>
    <s v="Secawan"/>
    <m/>
    <x v="0"/>
    <s v="260128IQF1N8Z"/>
    <s v="Closed"/>
    <s v="Paid"/>
  </r>
  <r>
    <x v="8984"/>
    <x v="40"/>
    <x v="5"/>
    <n v="18.5"/>
    <n v="1"/>
    <n v="18.5"/>
    <n v="18.5"/>
    <n v="18.5"/>
    <s v="N"/>
    <s v="N"/>
    <s v="N"/>
    <s v="Secawan "/>
    <s v="Secawan"/>
    <m/>
    <x v="0"/>
    <s v="260128IQF1N8Z"/>
    <s v="Closed"/>
    <s v="Paid"/>
  </r>
  <r>
    <x v="8985"/>
    <x v="4"/>
    <x v="2"/>
    <n v="0"/>
    <n v="1"/>
    <n v="0"/>
    <n v="0"/>
    <n v="0"/>
    <s v="N"/>
    <s v="N"/>
    <s v="N"/>
    <s v="Secawan "/>
    <s v="Secawan"/>
    <m/>
    <x v="0"/>
    <s v="260128IQF16YI"/>
    <s v="Closed"/>
    <s v="Paid"/>
  </r>
  <r>
    <x v="8985"/>
    <x v="35"/>
    <x v="6"/>
    <n v="4.5"/>
    <n v="1"/>
    <n v="4.5"/>
    <n v="4.5"/>
    <n v="4.5"/>
    <s v="N"/>
    <s v="N"/>
    <s v="N"/>
    <s v="Secawan "/>
    <s v="Secawan"/>
    <m/>
    <x v="0"/>
    <s v="260128IQF16YI"/>
    <s v="Closed"/>
    <s v="Paid"/>
  </r>
  <r>
    <x v="8986"/>
    <x v="2"/>
    <x v="2"/>
    <n v="0"/>
    <n v="1"/>
    <n v="0"/>
    <n v="0"/>
    <n v="0"/>
    <s v="N"/>
    <s v="N"/>
    <s v="N"/>
    <s v="Secawan "/>
    <s v="Secawan"/>
    <m/>
    <x v="0"/>
    <s v="260128IQFC6NE"/>
    <s v="Closed"/>
    <s v="Paid"/>
  </r>
  <r>
    <x v="8986"/>
    <x v="95"/>
    <x v="5"/>
    <n v="13.8"/>
    <n v="1"/>
    <n v="13.8"/>
    <n v="13.8"/>
    <n v="13.8"/>
    <s v="N"/>
    <s v="N"/>
    <s v="N"/>
    <s v="Secawan "/>
    <s v="Secawan"/>
    <m/>
    <x v="0"/>
    <s v="260128IQFC6NE"/>
    <s v="Closed"/>
    <s v="Paid"/>
  </r>
  <r>
    <x v="8987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RPMF"/>
    <s v="Closed"/>
    <s v="Paid"/>
  </r>
  <r>
    <x v="89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PMF"/>
    <s v="Closed"/>
    <s v="Paid"/>
  </r>
  <r>
    <x v="8987"/>
    <x v="2"/>
    <x v="2"/>
    <n v="0"/>
    <n v="1"/>
    <n v="0"/>
    <n v="0"/>
    <n v="0"/>
    <s v="N"/>
    <s v="N"/>
    <s v="N"/>
    <s v="Secawan "/>
    <s v="Secawan"/>
    <m/>
    <x v="0"/>
    <s v="260128IQFRPMF"/>
    <s v="Closed"/>
    <s v="Paid"/>
  </r>
  <r>
    <x v="8987"/>
    <x v="44"/>
    <x v="7"/>
    <n v="7.55"/>
    <n v="1"/>
    <n v="7.55"/>
    <n v="7.55"/>
    <n v="7.55"/>
    <s v="N"/>
    <s v="N"/>
    <s v="Y"/>
    <s v="Bens Bakery "/>
    <s v="Bens Bakery"/>
    <m/>
    <x v="1"/>
    <s v="260128VEWEEUV"/>
    <s v="Closed"/>
    <s v="Paid"/>
  </r>
  <r>
    <x v="8987"/>
    <x v="15"/>
    <x v="2"/>
    <n v="0"/>
    <n v="1"/>
    <n v="0"/>
    <n v="0"/>
    <n v="0"/>
    <s v="N"/>
    <s v="N"/>
    <s v="N"/>
    <s v="Bens Bakery "/>
    <s v="Bens Bakery"/>
    <m/>
    <x v="1"/>
    <s v="260128VEWEEUV"/>
    <s v="Closed"/>
    <s v="Paid"/>
  </r>
  <r>
    <x v="8988"/>
    <x v="40"/>
    <x v="5"/>
    <n v="18.5"/>
    <n v="1"/>
    <n v="18.5"/>
    <n v="18.5"/>
    <n v="18.5"/>
    <s v="N"/>
    <s v="N"/>
    <s v="N"/>
    <s v="Secawan "/>
    <s v="Secawan"/>
    <m/>
    <x v="0"/>
    <s v="260128IQFB99T"/>
    <s v="Closed"/>
    <s v="Paid"/>
  </r>
  <r>
    <x v="8988"/>
    <x v="2"/>
    <x v="2"/>
    <n v="0"/>
    <n v="1"/>
    <n v="0"/>
    <n v="0"/>
    <n v="0"/>
    <s v="N"/>
    <s v="N"/>
    <s v="N"/>
    <s v="Secawan "/>
    <s v="Secawan"/>
    <m/>
    <x v="0"/>
    <s v="260128IQFB99T"/>
    <s v="Closed"/>
    <s v="Paid"/>
  </r>
  <r>
    <x v="8989"/>
    <x v="68"/>
    <x v="7"/>
    <n v="14.15"/>
    <n v="1"/>
    <n v="14.15"/>
    <n v="14.15"/>
    <n v="14.15"/>
    <s v="N"/>
    <s v="N"/>
    <s v="Y"/>
    <s v="Bens Bakery "/>
    <s v="Bens Bakery"/>
    <m/>
    <x v="1"/>
    <s v="260128VEWYZT9"/>
    <s v="Closed"/>
    <s v="Paid"/>
  </r>
  <r>
    <x v="8989"/>
    <x v="48"/>
    <x v="7"/>
    <n v="3.77"/>
    <n v="1"/>
    <n v="3.77"/>
    <n v="3.77"/>
    <n v="3.77"/>
    <s v="N"/>
    <s v="N"/>
    <s v="Y"/>
    <s v="Bens Bakery "/>
    <s v="Bens Bakery"/>
    <m/>
    <x v="1"/>
    <s v="260128VEWYZT9"/>
    <s v="Closed"/>
    <s v="Paid"/>
  </r>
  <r>
    <x v="8989"/>
    <x v="15"/>
    <x v="2"/>
    <n v="0"/>
    <n v="1"/>
    <n v="0"/>
    <n v="0"/>
    <n v="0"/>
    <s v="N"/>
    <s v="N"/>
    <s v="N"/>
    <s v="Bens Bakery "/>
    <s v="Bens Bakery"/>
    <m/>
    <x v="1"/>
    <s v="260128VEWYZT9"/>
    <s v="Closed"/>
    <s v="Paid"/>
  </r>
  <r>
    <x v="8990"/>
    <x v="42"/>
    <x v="2"/>
    <n v="0"/>
    <n v="1"/>
    <n v="0"/>
    <n v="0"/>
    <n v="0"/>
    <s v="N"/>
    <s v="N"/>
    <s v="N"/>
    <s v="Restore "/>
    <s v="Restore"/>
    <m/>
    <x v="2"/>
    <s v="260128UAXRPQR"/>
    <s v="Closed"/>
    <s v="Paid"/>
  </r>
  <r>
    <x v="8990"/>
    <x v="63"/>
    <x v="9"/>
    <n v="20"/>
    <n v="1"/>
    <n v="20"/>
    <n v="20"/>
    <n v="20"/>
    <s v="N"/>
    <s v="N"/>
    <s v="N"/>
    <s v="Restore "/>
    <s v="Restore"/>
    <m/>
    <x v="2"/>
    <s v="260128UAXRPQR"/>
    <s v="Closed"/>
    <s v="Paid"/>
  </r>
  <r>
    <x v="8990"/>
    <x v="58"/>
    <x v="9"/>
    <n v="19"/>
    <n v="1"/>
    <n v="19"/>
    <n v="19"/>
    <n v="19"/>
    <s v="N"/>
    <s v="N"/>
    <s v="N"/>
    <s v="Restore "/>
    <s v="Restore"/>
    <m/>
    <x v="2"/>
    <s v="260128UAXRPQR"/>
    <s v="Closed"/>
    <s v="Paid"/>
  </r>
  <r>
    <x v="8991"/>
    <x v="56"/>
    <x v="5"/>
    <n v="12.8"/>
    <n v="1"/>
    <n v="12.8"/>
    <n v="12.8"/>
    <n v="12.8"/>
    <s v="N"/>
    <s v="N"/>
    <s v="N"/>
    <s v="Secawan "/>
    <s v="Secawan"/>
    <m/>
    <x v="0"/>
    <s v="260128IQF3R7B"/>
    <s v="Closed"/>
    <s v="Paid"/>
  </r>
  <r>
    <x v="8991"/>
    <x v="2"/>
    <x v="2"/>
    <n v="0"/>
    <n v="1"/>
    <n v="0"/>
    <n v="0"/>
    <n v="0"/>
    <s v="N"/>
    <s v="N"/>
    <s v="N"/>
    <s v="Secawan "/>
    <s v="Secawan"/>
    <m/>
    <x v="0"/>
    <s v="260128IQF3R7B"/>
    <s v="Closed"/>
    <s v="Paid"/>
  </r>
  <r>
    <x v="8992"/>
    <x v="42"/>
    <x v="2"/>
    <n v="0"/>
    <n v="1"/>
    <n v="0"/>
    <n v="0"/>
    <n v="0"/>
    <s v="N"/>
    <s v="N"/>
    <s v="N"/>
    <s v="Restore "/>
    <s v="Restore"/>
    <m/>
    <x v="2"/>
    <s v="260128UAXECTN"/>
    <s v="Closed"/>
    <s v="Paid"/>
  </r>
  <r>
    <x v="899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ECTN"/>
    <s v="Closed"/>
    <s v="Paid"/>
  </r>
  <r>
    <x v="8992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ECTN"/>
    <s v="Closed"/>
    <s v="Paid"/>
  </r>
  <r>
    <x v="89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0QNR"/>
    <s v="Closed"/>
    <s v="Paid"/>
  </r>
  <r>
    <x v="8993"/>
    <x v="42"/>
    <x v="2"/>
    <n v="0"/>
    <n v="1"/>
    <n v="0"/>
    <n v="0"/>
    <n v="0"/>
    <s v="N"/>
    <s v="N"/>
    <s v="N"/>
    <s v="Restore "/>
    <s v="Restore"/>
    <m/>
    <x v="2"/>
    <s v="260128UAX0QNR"/>
    <s v="Closed"/>
    <s v="Paid"/>
  </r>
  <r>
    <x v="8994"/>
    <x v="42"/>
    <x v="2"/>
    <n v="0"/>
    <n v="1"/>
    <n v="0"/>
    <n v="0"/>
    <n v="0"/>
    <s v="N"/>
    <s v="N"/>
    <s v="N"/>
    <s v="Restore "/>
    <s v="Restore"/>
    <m/>
    <x v="2"/>
    <s v="260128UAX3RDR"/>
    <s v="Closed"/>
    <s v="Paid"/>
  </r>
  <r>
    <x v="8994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3RDR"/>
    <s v="Closed"/>
    <s v="Paid"/>
  </r>
  <r>
    <x v="8995"/>
    <x v="4"/>
    <x v="2"/>
    <n v="0"/>
    <n v="1"/>
    <n v="0"/>
    <n v="0"/>
    <n v="0"/>
    <s v="N"/>
    <s v="N"/>
    <s v="N"/>
    <s v="Secawan "/>
    <s v="Secawan"/>
    <m/>
    <x v="0"/>
    <s v="260128IQF6URC"/>
    <s v="Closed"/>
    <s v="Paid"/>
  </r>
  <r>
    <x v="8995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8IQF6URC"/>
    <s v="Closed"/>
    <s v="Paid"/>
  </r>
  <r>
    <x v="8996"/>
    <x v="5"/>
    <x v="4"/>
    <n v="5.2"/>
    <n v="1"/>
    <n v="5.2"/>
    <n v="5.2"/>
    <n v="5.2"/>
    <s v="N"/>
    <s v="N"/>
    <s v="N"/>
    <s v="Secawan "/>
    <s v="Secawan"/>
    <m/>
    <x v="0"/>
    <s v="260128IQFVW4W"/>
    <s v="Closed"/>
    <s v="Paid"/>
  </r>
  <r>
    <x v="8996"/>
    <x v="18"/>
    <x v="5"/>
    <n v="7.8"/>
    <n v="1"/>
    <n v="7.8"/>
    <n v="7.8"/>
    <n v="7.8"/>
    <s v="N"/>
    <s v="N"/>
    <s v="N"/>
    <s v="Secawan "/>
    <s v="Secawan"/>
    <m/>
    <x v="0"/>
    <s v="260128IQFVW4W"/>
    <s v="Closed"/>
    <s v="Paid"/>
  </r>
  <r>
    <x v="8996"/>
    <x v="2"/>
    <x v="2"/>
    <n v="0"/>
    <n v="1"/>
    <n v="0"/>
    <n v="0"/>
    <n v="0"/>
    <s v="N"/>
    <s v="N"/>
    <s v="N"/>
    <s v="Secawan "/>
    <s v="Secawan"/>
    <m/>
    <x v="0"/>
    <s v="260128IQFVW4W"/>
    <s v="Closed"/>
    <s v="Paid"/>
  </r>
  <r>
    <x v="8997"/>
    <x v="58"/>
    <x v="9"/>
    <n v="19"/>
    <n v="1"/>
    <n v="19"/>
    <n v="19"/>
    <n v="19"/>
    <s v="N"/>
    <s v="N"/>
    <s v="N"/>
    <s v="Restore "/>
    <s v="Restore"/>
    <m/>
    <x v="2"/>
    <s v="260128UAXYZ8E"/>
    <s v="Closed"/>
    <s v="Paid"/>
  </r>
  <r>
    <x v="8997"/>
    <x v="42"/>
    <x v="2"/>
    <n v="0"/>
    <n v="1"/>
    <n v="0"/>
    <n v="0"/>
    <n v="0"/>
    <s v="N"/>
    <s v="N"/>
    <s v="N"/>
    <s v="Restore "/>
    <s v="Restore"/>
    <m/>
    <x v="2"/>
    <s v="260128UAXYZ8E"/>
    <s v="Closed"/>
    <s v="Paid"/>
  </r>
  <r>
    <x v="899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YZ8E"/>
    <s v="Closed"/>
    <s v="Paid"/>
  </r>
  <r>
    <x v="8998"/>
    <x v="15"/>
    <x v="2"/>
    <n v="0"/>
    <n v="1"/>
    <n v="0"/>
    <n v="0"/>
    <n v="0"/>
    <s v="N"/>
    <s v="N"/>
    <s v="N"/>
    <s v="Bens Bakery "/>
    <s v="Bens Bakery"/>
    <m/>
    <x v="1"/>
    <s v="260128VEWHY1V"/>
    <s v="Closed"/>
    <s v="Paid"/>
  </r>
  <r>
    <x v="8998"/>
    <x v="171"/>
    <x v="7"/>
    <n v="7.55"/>
    <n v="1"/>
    <n v="7.55"/>
    <n v="7.55"/>
    <n v="7.55"/>
    <s v="N"/>
    <s v="N"/>
    <s v="Y"/>
    <s v="Bens Bakery "/>
    <s v="Bens Bakery"/>
    <m/>
    <x v="1"/>
    <s v="260128VEWHY1V"/>
    <s v="Closed"/>
    <s v="Paid"/>
  </r>
  <r>
    <x v="8999"/>
    <x v="40"/>
    <x v="5"/>
    <n v="18.5"/>
    <n v="1"/>
    <n v="18.5"/>
    <n v="18.5"/>
    <n v="18.5"/>
    <s v="N"/>
    <s v="N"/>
    <s v="N"/>
    <s v="Secawan "/>
    <s v="Secawan"/>
    <m/>
    <x v="0"/>
    <s v="260128IQFDG5V"/>
    <s v="Closed"/>
    <s v="Paid"/>
  </r>
  <r>
    <x v="899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DG5V"/>
    <s v="Closed"/>
    <s v="Paid"/>
  </r>
  <r>
    <x v="8999"/>
    <x v="1"/>
    <x v="1"/>
    <n v="6"/>
    <n v="2"/>
    <n v="12"/>
    <n v="12"/>
    <n v="12"/>
    <s v="N"/>
    <s v="N"/>
    <s v="N"/>
    <s v="Secawan "/>
    <s v="Secawan"/>
    <m/>
    <x v="0"/>
    <s v="260128IQFDG5V"/>
    <s v="Closed"/>
    <s v="Paid"/>
  </r>
  <r>
    <x v="8999"/>
    <x v="33"/>
    <x v="3"/>
    <n v="7.9"/>
    <n v="1"/>
    <n v="7.9"/>
    <n v="7.9"/>
    <n v="7.9"/>
    <s v="N"/>
    <s v="N"/>
    <s v="N"/>
    <s v="Secawan "/>
    <s v="Secawan"/>
    <m/>
    <x v="0"/>
    <s v="260128IQFDG5V"/>
    <s v="Closed"/>
    <s v="Paid"/>
  </r>
  <r>
    <x v="8999"/>
    <x v="4"/>
    <x v="2"/>
    <n v="0"/>
    <n v="1"/>
    <n v="0"/>
    <n v="0"/>
    <n v="0"/>
    <s v="N"/>
    <s v="N"/>
    <s v="N"/>
    <s v="Secawan "/>
    <s v="Secawan"/>
    <m/>
    <x v="0"/>
    <s v="260128IQFDG5V"/>
    <s v="Closed"/>
    <s v="Paid"/>
  </r>
  <r>
    <x v="9000"/>
    <x v="38"/>
    <x v="5"/>
    <n v="10.8"/>
    <n v="1"/>
    <n v="10.8"/>
    <n v="10.8"/>
    <n v="10.8"/>
    <s v="N"/>
    <s v="N"/>
    <s v="N"/>
    <s v="Secawan "/>
    <s v="Secawan"/>
    <m/>
    <x v="0"/>
    <s v="260128IQFYI65"/>
    <s v="Closed"/>
    <s v="Paid"/>
  </r>
  <r>
    <x v="9000"/>
    <x v="4"/>
    <x v="2"/>
    <n v="0"/>
    <n v="1"/>
    <n v="0"/>
    <n v="0"/>
    <n v="0"/>
    <s v="N"/>
    <s v="N"/>
    <s v="N"/>
    <s v="Secawan "/>
    <s v="Secawan"/>
    <m/>
    <x v="0"/>
    <s v="260128IQFYI65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1"/>
    <x v="4"/>
    <x v="2"/>
    <n v="0"/>
    <n v="1"/>
    <n v="0"/>
    <n v="0"/>
    <n v="0"/>
    <s v="N"/>
    <s v="N"/>
    <s v="N"/>
    <s v="Secawan "/>
    <s v="Secawan"/>
    <m/>
    <x v="0"/>
    <s v="260128IQFT029"/>
    <s v="Closed"/>
    <s v="Paid"/>
  </r>
  <r>
    <x v="9001"/>
    <x v="5"/>
    <x v="4"/>
    <n v="5.2"/>
    <n v="1"/>
    <n v="5.2"/>
    <n v="5.2"/>
    <n v="5.2"/>
    <s v="N"/>
    <s v="N"/>
    <s v="N"/>
    <s v="Secawan "/>
    <s v="Secawan"/>
    <m/>
    <x v="0"/>
    <s v="260128IQFT029"/>
    <s v="Closed"/>
    <s v="Paid"/>
  </r>
  <r>
    <x v="900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TLWJ"/>
    <s v="Closed"/>
    <s v="Paid"/>
  </r>
  <r>
    <x v="9002"/>
    <x v="42"/>
    <x v="2"/>
    <n v="0"/>
    <n v="1"/>
    <n v="0"/>
    <n v="0"/>
    <n v="0"/>
    <s v="N"/>
    <s v="N"/>
    <s v="N"/>
    <s v="Restore "/>
    <s v="Restore"/>
    <m/>
    <x v="2"/>
    <s v="260128UAXTLWJ"/>
    <s v="Closed"/>
    <s v="Paid"/>
  </r>
  <r>
    <x v="9003"/>
    <x v="42"/>
    <x v="2"/>
    <n v="0"/>
    <n v="1"/>
    <n v="0"/>
    <n v="0"/>
    <n v="0"/>
    <s v="N"/>
    <s v="N"/>
    <s v="N"/>
    <s v="Restore "/>
    <s v="Restore"/>
    <m/>
    <x v="2"/>
    <s v="260128UAXR8C9"/>
    <s v="Closed"/>
    <s v="Paid"/>
  </r>
  <r>
    <x v="900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R8C9"/>
    <s v="Closed"/>
    <s v="Paid"/>
  </r>
  <r>
    <x v="9004"/>
    <x v="2"/>
    <x v="2"/>
    <n v="0"/>
    <n v="1"/>
    <n v="0"/>
    <n v="0"/>
    <n v="0"/>
    <s v="N"/>
    <s v="N"/>
    <s v="N"/>
    <s v="Secawan "/>
    <s v="Secawan"/>
    <m/>
    <x v="0"/>
    <s v="260128IQF3B94"/>
    <s v="Closed"/>
    <s v="Paid"/>
  </r>
  <r>
    <x v="900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3B94"/>
    <s v="Closed"/>
    <s v="Paid"/>
  </r>
  <r>
    <x v="90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5"/>
    <x v="2"/>
    <x v="2"/>
    <n v="0"/>
    <n v="1"/>
    <n v="0"/>
    <n v="0"/>
    <n v="0"/>
    <s v="N"/>
    <s v="N"/>
    <s v="N"/>
    <s v="Secawan "/>
    <s v="Secawan"/>
    <m/>
    <x v="0"/>
    <s v="260128IQFQDK8"/>
    <s v="Closed"/>
    <s v="Paid"/>
  </r>
  <r>
    <x v="900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DK8"/>
    <s v="Closed"/>
    <s v="Paid"/>
  </r>
  <r>
    <x v="9006"/>
    <x v="42"/>
    <x v="2"/>
    <n v="0"/>
    <n v="1"/>
    <n v="0"/>
    <n v="0"/>
    <n v="0"/>
    <s v="N"/>
    <s v="N"/>
    <s v="N"/>
    <s v="Restore "/>
    <s v="Restore"/>
    <m/>
    <x v="2"/>
    <s v="260128UAXN4C2"/>
    <s v="Closed"/>
    <s v="Paid"/>
  </r>
  <r>
    <x v="90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8UAXN4C2"/>
    <s v="Closed"/>
    <s v="Paid"/>
  </r>
  <r>
    <x v="9007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8IQFX9G4"/>
    <s v="Closed"/>
    <s v="Paid"/>
  </r>
  <r>
    <x v="9007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9G4"/>
    <s v="Closed"/>
    <s v="Paid"/>
  </r>
  <r>
    <x v="9007"/>
    <x v="130"/>
    <x v="4"/>
    <n v="12.5"/>
    <n v="1"/>
    <n v="12.5"/>
    <n v="12.5"/>
    <n v="12.5"/>
    <s v="N"/>
    <s v="N"/>
    <s v="N"/>
    <s v="Secawan "/>
    <s v="Secawan"/>
    <m/>
    <x v="0"/>
    <s v="260128IQFX9G4"/>
    <s v="Closed"/>
    <s v="Paid"/>
  </r>
  <r>
    <x v="9008"/>
    <x v="6"/>
    <x v="5"/>
    <n v="7.8"/>
    <n v="1"/>
    <n v="7.8"/>
    <n v="7.8"/>
    <n v="7.8"/>
    <s v="N"/>
    <s v="N"/>
    <s v="N"/>
    <s v="Secawan "/>
    <s v="Secawan"/>
    <m/>
    <x v="0"/>
    <s v="260128IQFRKBZ"/>
    <s v="Closed"/>
    <s v="Paid"/>
  </r>
  <r>
    <x v="90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Z2P"/>
    <s v="Closed"/>
    <s v="Paid"/>
  </r>
  <r>
    <x v="9009"/>
    <x v="42"/>
    <x v="2"/>
    <n v="0"/>
    <n v="1"/>
    <n v="0"/>
    <n v="0"/>
    <n v="0"/>
    <s v="N"/>
    <s v="N"/>
    <s v="N"/>
    <s v="Restore "/>
    <s v="Restore"/>
    <m/>
    <x v="2"/>
    <s v="260128UAXMZ2P"/>
    <s v="Closed"/>
    <s v="Paid"/>
  </r>
  <r>
    <x v="9010"/>
    <x v="39"/>
    <x v="6"/>
    <n v="4"/>
    <n v="1"/>
    <n v="4"/>
    <n v="4"/>
    <n v="4"/>
    <s v="N"/>
    <s v="N"/>
    <s v="N"/>
    <s v="Secawan "/>
    <s v="Secawan"/>
    <m/>
    <x v="0"/>
    <s v="260128IQFTICU"/>
    <s v="Closed"/>
    <s v="Paid"/>
  </r>
  <r>
    <x v="9010"/>
    <x v="5"/>
    <x v="4"/>
    <n v="5.2"/>
    <n v="1"/>
    <n v="5.2"/>
    <n v="5.2"/>
    <n v="5.2"/>
    <s v="N"/>
    <s v="N"/>
    <s v="N"/>
    <s v="Secawan "/>
    <s v="Secawan"/>
    <m/>
    <x v="0"/>
    <s v="260128IQFTICU"/>
    <s v="Closed"/>
    <s v="Paid"/>
  </r>
  <r>
    <x v="9011"/>
    <x v="31"/>
    <x v="3"/>
    <n v="18"/>
    <n v="1"/>
    <n v="18"/>
    <n v="18"/>
    <n v="18"/>
    <s v="N"/>
    <s v="N"/>
    <s v="N"/>
    <s v="Secawan "/>
    <s v="Secawan"/>
    <m/>
    <x v="0"/>
    <s v="260128IQFQW2L"/>
    <s v="Closed"/>
    <s v="Paid"/>
  </r>
  <r>
    <x v="9011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QW2L"/>
    <s v="Closed"/>
    <s v="Paid"/>
  </r>
  <r>
    <x v="9011"/>
    <x v="5"/>
    <x v="4"/>
    <n v="5.2"/>
    <n v="1"/>
    <n v="5.2"/>
    <n v="5.2"/>
    <n v="5.2"/>
    <s v="N"/>
    <s v="N"/>
    <s v="N"/>
    <s v="Secawan "/>
    <s v="Secawan"/>
    <m/>
    <x v="0"/>
    <s v="260128IQFQW2L"/>
    <s v="Closed"/>
    <s v="Paid"/>
  </r>
  <r>
    <x v="9011"/>
    <x v="38"/>
    <x v="5"/>
    <n v="11.8"/>
    <n v="1"/>
    <n v="11.8"/>
    <n v="11.8"/>
    <n v="11.8"/>
    <s v="N"/>
    <s v="N"/>
    <s v="N"/>
    <s v="Secawan "/>
    <s v="Secawan"/>
    <m/>
    <x v="0"/>
    <s v="260128IQFQW2L"/>
    <s v="Closed"/>
    <s v="Paid"/>
  </r>
  <r>
    <x v="9012"/>
    <x v="48"/>
    <x v="7"/>
    <n v="3.77"/>
    <n v="1"/>
    <n v="3.77"/>
    <n v="3.77"/>
    <n v="3.77"/>
    <s v="N"/>
    <s v="N"/>
    <s v="Y"/>
    <s v="Bens Bakery "/>
    <s v="Bens Bakery"/>
    <m/>
    <x v="1"/>
    <s v="260128VEWOM8U"/>
    <s v="Closed"/>
    <s v="Paid"/>
  </r>
  <r>
    <x v="9012"/>
    <x v="14"/>
    <x v="2"/>
    <n v="0"/>
    <n v="1"/>
    <n v="0"/>
    <n v="0"/>
    <n v="0"/>
    <s v="N"/>
    <s v="N"/>
    <s v="N"/>
    <s v="Bens Bakery "/>
    <s v="Bens Bakery"/>
    <m/>
    <x v="1"/>
    <s v="260128VEWOM8U"/>
    <s v="Closed"/>
    <s v="Paid"/>
  </r>
  <r>
    <x v="9013"/>
    <x v="171"/>
    <x v="7"/>
    <n v="7.55"/>
    <n v="2"/>
    <n v="15.1"/>
    <n v="15.1"/>
    <n v="15.1"/>
    <s v="N"/>
    <s v="N"/>
    <s v="Y"/>
    <s v="Bens Bakery "/>
    <s v="Bens Bakery"/>
    <m/>
    <x v="1"/>
    <s v="260128VEWA63J"/>
    <s v="Closed"/>
    <s v="Paid"/>
  </r>
  <r>
    <x v="9013"/>
    <x v="83"/>
    <x v="7"/>
    <n v="3.3"/>
    <n v="2"/>
    <n v="6.6"/>
    <n v="6.6"/>
    <n v="6.6"/>
    <s v="N"/>
    <s v="N"/>
    <s v="Y"/>
    <s v="Bens Bakery "/>
    <s v="Bens Bakery"/>
    <m/>
    <x v="1"/>
    <s v="260128VEWA63J"/>
    <s v="Closed"/>
    <s v="Paid"/>
  </r>
  <r>
    <x v="9013"/>
    <x v="15"/>
    <x v="2"/>
    <n v="0"/>
    <n v="1"/>
    <n v="0"/>
    <n v="0"/>
    <n v="0"/>
    <s v="N"/>
    <s v="N"/>
    <s v="N"/>
    <s v="Bens Bakery "/>
    <s v="Bens Bakery"/>
    <m/>
    <x v="1"/>
    <s v="260128VEWA63J"/>
    <s v="Closed"/>
    <s v="Paid"/>
  </r>
  <r>
    <x v="9014"/>
    <x v="42"/>
    <x v="2"/>
    <n v="0"/>
    <n v="1"/>
    <n v="0"/>
    <n v="0"/>
    <n v="0"/>
    <s v="N"/>
    <s v="N"/>
    <s v="N"/>
    <s v="Restore "/>
    <s v="Restore"/>
    <m/>
    <x v="2"/>
    <s v="260128UAXMDGQ"/>
    <s v="Closed"/>
    <s v="Paid"/>
  </r>
  <r>
    <x v="901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DGQ"/>
    <s v="Closed"/>
    <s v="Paid"/>
  </r>
  <r>
    <x v="9015"/>
    <x v="40"/>
    <x v="5"/>
    <n v="18.5"/>
    <n v="1"/>
    <n v="18.5"/>
    <n v="18.5"/>
    <n v="18.5"/>
    <s v="N"/>
    <s v="N"/>
    <s v="N"/>
    <s v="Secawan "/>
    <s v="Secawan"/>
    <m/>
    <x v="0"/>
    <s v="260128IQFBGZX"/>
    <s v="Closed"/>
    <s v="Paid"/>
  </r>
  <r>
    <x v="9016"/>
    <x v="5"/>
    <x v="4"/>
    <n v="5.2"/>
    <n v="1"/>
    <n v="5.2"/>
    <n v="5.2"/>
    <n v="5.2"/>
    <s v="N"/>
    <s v="N"/>
    <s v="N"/>
    <s v="Secawan "/>
    <s v="Secawan"/>
    <m/>
    <x v="0"/>
    <s v="260128IQF16P4"/>
    <s v="Closed"/>
    <s v="Paid"/>
  </r>
  <r>
    <x v="901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16P4"/>
    <s v="Closed"/>
    <s v="Paid"/>
  </r>
  <r>
    <x v="9016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16P4"/>
    <s v="Closed"/>
    <s v="Paid"/>
  </r>
  <r>
    <x v="9016"/>
    <x v="6"/>
    <x v="5"/>
    <n v="6.8"/>
    <n v="1"/>
    <n v="6.8"/>
    <n v="6.8"/>
    <n v="6.8"/>
    <s v="N"/>
    <s v="N"/>
    <s v="N"/>
    <s v="Secawan "/>
    <s v="Secawan"/>
    <m/>
    <x v="0"/>
    <s v="260128IQF16P4"/>
    <s v="Closed"/>
    <s v="Paid"/>
  </r>
  <r>
    <x v="9017"/>
    <x v="188"/>
    <x v="7"/>
    <n v="5.66"/>
    <n v="1"/>
    <n v="5.66"/>
    <n v="5.66"/>
    <n v="5.66"/>
    <s v="N"/>
    <s v="N"/>
    <s v="Y"/>
    <s v="Bens Bakery "/>
    <s v="Bens Bakery"/>
    <m/>
    <x v="1"/>
    <s v="260128VEWCEVK"/>
    <s v="Closed"/>
    <s v="Paid"/>
  </r>
  <r>
    <x v="9017"/>
    <x v="15"/>
    <x v="2"/>
    <n v="0"/>
    <n v="1"/>
    <n v="0"/>
    <n v="0"/>
    <n v="0"/>
    <s v="N"/>
    <s v="N"/>
    <s v="N"/>
    <s v="Bens Bakery "/>
    <s v="Bens Bakery"/>
    <m/>
    <x v="1"/>
    <s v="260128VEWCEVK"/>
    <s v="Closed"/>
    <s v="Paid"/>
  </r>
  <r>
    <x v="9018"/>
    <x v="108"/>
    <x v="9"/>
    <n v="20"/>
    <n v="1"/>
    <n v="20"/>
    <n v="20"/>
    <n v="20"/>
    <s v="N"/>
    <s v="N"/>
    <s v="N"/>
    <s v="Restore "/>
    <s v="Restore"/>
    <m/>
    <x v="2"/>
    <s v="260128UAXLF7C"/>
    <s v="Closed"/>
    <s v="Paid"/>
  </r>
  <r>
    <x v="9018"/>
    <x v="62"/>
    <x v="9"/>
    <n v="14.9"/>
    <n v="1"/>
    <n v="14.9"/>
    <n v="14.9"/>
    <n v="14.9"/>
    <s v="N"/>
    <s v="N"/>
    <s v="N"/>
    <s v="Restore "/>
    <s v="Restore"/>
    <m/>
    <x v="2"/>
    <s v="260128UAXLF7C"/>
    <s v="Closed"/>
    <s v="Paid"/>
  </r>
  <r>
    <x v="9018"/>
    <x v="42"/>
    <x v="2"/>
    <n v="0"/>
    <n v="1"/>
    <n v="0"/>
    <n v="0"/>
    <n v="0"/>
    <s v="N"/>
    <s v="N"/>
    <s v="N"/>
    <s v="Restore "/>
    <s v="Restore"/>
    <m/>
    <x v="2"/>
    <s v="260128UAXLF7C"/>
    <s v="Closed"/>
    <s v="Paid"/>
  </r>
  <r>
    <x v="9019"/>
    <x v="19"/>
    <x v="3"/>
    <n v="19.989999999999998"/>
    <n v="2"/>
    <n v="39.979999999999997"/>
    <n v="39.979999999999997"/>
    <n v="39.979999999999997"/>
    <s v="N"/>
    <s v="N"/>
    <s v="N"/>
    <s v="Secawan "/>
    <s v="Secawan"/>
    <m/>
    <x v="0"/>
    <s v="260128IQF6T3Z"/>
    <s v="Closed"/>
    <s v="Paid"/>
  </r>
  <r>
    <x v="9019"/>
    <x v="4"/>
    <x v="2"/>
    <n v="0"/>
    <n v="1"/>
    <n v="0"/>
    <n v="0"/>
    <n v="0"/>
    <s v="N"/>
    <s v="N"/>
    <s v="N"/>
    <s v="Secawan "/>
    <s v="Secawan"/>
    <m/>
    <x v="0"/>
    <s v="260128IQF6T3Z"/>
    <s v="Closed"/>
    <s v="Paid"/>
  </r>
  <r>
    <x v="9019"/>
    <x v="14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6T3Z"/>
    <s v="Closed"/>
    <s v="Paid"/>
  </r>
  <r>
    <x v="9019"/>
    <x v="18"/>
    <x v="5"/>
    <n v="7.8"/>
    <n v="1"/>
    <n v="7.8"/>
    <n v="7.8"/>
    <n v="7.8"/>
    <s v="N"/>
    <s v="N"/>
    <s v="N"/>
    <s v="Secawan "/>
    <s v="Secawan"/>
    <m/>
    <x v="0"/>
    <s v="260128IQF6T3Z"/>
    <s v="Closed"/>
    <s v="Paid"/>
  </r>
  <r>
    <x v="9020"/>
    <x v="15"/>
    <x v="2"/>
    <n v="0"/>
    <n v="1"/>
    <n v="0"/>
    <n v="0"/>
    <n v="0"/>
    <s v="N"/>
    <s v="N"/>
    <s v="N"/>
    <s v="Bens Bakery "/>
    <s v="Bens Bakery"/>
    <m/>
    <x v="1"/>
    <s v="260128VEWTJO2"/>
    <s v="Closed"/>
    <s v="Paid"/>
  </r>
  <r>
    <x v="9020"/>
    <x v="61"/>
    <x v="7"/>
    <n v="11.32"/>
    <n v="1"/>
    <n v="11.32"/>
    <n v="11.32"/>
    <n v="11.32"/>
    <s v="N"/>
    <s v="N"/>
    <s v="Y"/>
    <s v="Bens Bakery "/>
    <s v="Bens Bakery"/>
    <m/>
    <x v="1"/>
    <s v="260128VEWTJO2"/>
    <s v="Closed"/>
    <s v="Paid"/>
  </r>
  <r>
    <x v="9021"/>
    <x v="42"/>
    <x v="2"/>
    <n v="0"/>
    <n v="1"/>
    <n v="0"/>
    <n v="0"/>
    <n v="0"/>
    <s v="N"/>
    <s v="N"/>
    <s v="N"/>
    <s v="Restore "/>
    <s v="Restore"/>
    <m/>
    <x v="2"/>
    <s v="260128UAX9Y1J"/>
    <s v="Closed"/>
    <s v="Paid"/>
  </r>
  <r>
    <x v="9021"/>
    <x v="58"/>
    <x v="9"/>
    <n v="19"/>
    <n v="1"/>
    <n v="19"/>
    <n v="19"/>
    <n v="19"/>
    <s v="N"/>
    <s v="N"/>
    <s v="N"/>
    <s v="Restore "/>
    <s v="Restore"/>
    <m/>
    <x v="2"/>
    <s v="260128UAX9Y1J"/>
    <s v="Closed"/>
    <s v="Paid"/>
  </r>
  <r>
    <x v="9022"/>
    <x v="171"/>
    <x v="7"/>
    <n v="7.55"/>
    <n v="1"/>
    <n v="7.55"/>
    <n v="7.55"/>
    <n v="7.55"/>
    <s v="N"/>
    <s v="N"/>
    <s v="Y"/>
    <s v="Bens Bakery "/>
    <s v="Bens Bakery"/>
    <m/>
    <x v="1"/>
    <s v="260128VEWH1A1"/>
    <s v="Closed"/>
    <s v="Paid"/>
  </r>
  <r>
    <x v="9022"/>
    <x v="15"/>
    <x v="2"/>
    <n v="0"/>
    <n v="1"/>
    <n v="0"/>
    <n v="0"/>
    <n v="0"/>
    <s v="N"/>
    <s v="N"/>
    <s v="N"/>
    <s v="Bens Bakery "/>
    <s v="Bens Bakery"/>
    <m/>
    <x v="1"/>
    <s v="260128VEWH1A1"/>
    <s v="Closed"/>
    <s v="Paid"/>
  </r>
  <r>
    <x v="9022"/>
    <x v="75"/>
    <x v="7"/>
    <n v="3.3"/>
    <n v="4"/>
    <n v="13.2"/>
    <n v="13.2"/>
    <n v="13.2"/>
    <s v="N"/>
    <s v="N"/>
    <s v="Y"/>
    <s v="Bens Bakery "/>
    <s v="Bens Bakery"/>
    <m/>
    <x v="1"/>
    <s v="260128VEWH1A1"/>
    <s v="Closed"/>
    <s v="Paid"/>
  </r>
  <r>
    <x v="9023"/>
    <x v="15"/>
    <x v="2"/>
    <n v="0"/>
    <n v="1"/>
    <n v="0"/>
    <n v="0"/>
    <n v="0"/>
    <s v="N"/>
    <s v="N"/>
    <s v="N"/>
    <s v="Bens Bakery "/>
    <s v="Bens Bakery"/>
    <m/>
    <x v="1"/>
    <s v="260128VEWREET"/>
    <s v="Closed"/>
    <s v="Paid"/>
  </r>
  <r>
    <x v="9023"/>
    <x v="44"/>
    <x v="7"/>
    <n v="7.55"/>
    <n v="1"/>
    <n v="7.55"/>
    <n v="7.55"/>
    <n v="7.55"/>
    <s v="N"/>
    <s v="N"/>
    <s v="Y"/>
    <s v="Bens Bakery "/>
    <s v="Bens Bakery"/>
    <m/>
    <x v="1"/>
    <s v="260128VEWREET"/>
    <s v="Closed"/>
    <s v="Paid"/>
  </r>
  <r>
    <x v="9023"/>
    <x v="188"/>
    <x v="7"/>
    <n v="5.66"/>
    <n v="1"/>
    <n v="5.66"/>
    <n v="5.66"/>
    <n v="5.66"/>
    <s v="N"/>
    <s v="N"/>
    <s v="Y"/>
    <s v="Bens Bakery "/>
    <s v="Bens Bakery"/>
    <m/>
    <x v="1"/>
    <s v="260128VEWREET"/>
    <s v="Closed"/>
    <s v="Paid"/>
  </r>
  <r>
    <x v="9024"/>
    <x v="110"/>
    <x v="5"/>
    <n v="7.8"/>
    <n v="2"/>
    <n v="15.6"/>
    <n v="15.6"/>
    <n v="15.6"/>
    <s v="N"/>
    <s v="N"/>
    <s v="N"/>
    <s v="Secawan "/>
    <s v="Secawan"/>
    <m/>
    <x v="0"/>
    <s v="260128IQFWCY4"/>
    <s v="Closed"/>
    <s v="Paid"/>
  </r>
  <r>
    <x v="9024"/>
    <x v="2"/>
    <x v="2"/>
    <n v="0"/>
    <n v="1"/>
    <n v="0"/>
    <n v="0"/>
    <n v="0"/>
    <s v="N"/>
    <s v="N"/>
    <s v="N"/>
    <s v="Secawan "/>
    <s v="Secawan"/>
    <m/>
    <x v="0"/>
    <s v="260128IQFWCY4"/>
    <s v="Closed"/>
    <s v="Paid"/>
  </r>
  <r>
    <x v="9025"/>
    <x v="2"/>
    <x v="2"/>
    <n v="0"/>
    <n v="1"/>
    <n v="0"/>
    <n v="0"/>
    <n v="0"/>
    <s v="N"/>
    <s v="N"/>
    <s v="N"/>
    <s v="Secawan "/>
    <s v="Secawan"/>
    <m/>
    <x v="0"/>
    <s v="260128IQFNA9R"/>
    <s v="Closed"/>
    <s v="Paid"/>
  </r>
  <r>
    <x v="9025"/>
    <x v="5"/>
    <x v="4"/>
    <n v="5.2"/>
    <n v="1"/>
    <n v="5.2"/>
    <n v="5.2"/>
    <n v="5.2"/>
    <s v="N"/>
    <s v="N"/>
    <s v="N"/>
    <s v="Secawan "/>
    <s v="Secawan"/>
    <m/>
    <x v="0"/>
    <s v="260128IQFNA9R"/>
    <s v="Closed"/>
    <s v="Paid"/>
  </r>
  <r>
    <x v="9026"/>
    <x v="82"/>
    <x v="5"/>
    <n v="6.9"/>
    <n v="1"/>
    <n v="6.9"/>
    <n v="6.9"/>
    <n v="6.9"/>
    <s v="N"/>
    <s v="N"/>
    <s v="N"/>
    <s v="Secawan "/>
    <s v="Secawan"/>
    <m/>
    <x v="0"/>
    <s v="260128IQFU4WT"/>
    <s v="Closed"/>
    <s v="Paid"/>
  </r>
  <r>
    <x v="9026"/>
    <x v="4"/>
    <x v="2"/>
    <n v="0"/>
    <n v="1"/>
    <n v="0"/>
    <n v="0"/>
    <n v="0"/>
    <s v="N"/>
    <s v="N"/>
    <s v="N"/>
    <s v="Secawan "/>
    <s v="Secawan"/>
    <m/>
    <x v="0"/>
    <s v="260128IQFU4WT"/>
    <s v="Closed"/>
    <s v="Paid"/>
  </r>
  <r>
    <x v="9026"/>
    <x v="22"/>
    <x v="3"/>
    <n v="8.9"/>
    <n v="1"/>
    <n v="8.9"/>
    <n v="8.9"/>
    <n v="8.9"/>
    <s v="N"/>
    <s v="N"/>
    <s v="N"/>
    <s v="Secawan "/>
    <s v="Secawan"/>
    <m/>
    <x v="0"/>
    <s v="260128IQFU4WT"/>
    <s v="Closed"/>
    <s v="Paid"/>
  </r>
  <r>
    <x v="9027"/>
    <x v="71"/>
    <x v="7"/>
    <n v="14.15"/>
    <n v="1"/>
    <n v="14.15"/>
    <n v="14.15"/>
    <n v="14.15"/>
    <s v="N"/>
    <s v="N"/>
    <s v="Y"/>
    <s v="Bens Bakery "/>
    <s v="Bens Bakery"/>
    <m/>
    <x v="1"/>
    <s v="260128VEWO8QK"/>
    <s v="Closed"/>
    <s v="Paid"/>
  </r>
  <r>
    <x v="9027"/>
    <x v="15"/>
    <x v="2"/>
    <n v="0"/>
    <n v="1"/>
    <n v="0"/>
    <n v="0"/>
    <n v="0"/>
    <s v="N"/>
    <s v="N"/>
    <s v="N"/>
    <s v="Bens Bakery "/>
    <s v="Bens Bakery"/>
    <m/>
    <x v="1"/>
    <s v="260128VEWO8QK"/>
    <s v="Closed"/>
    <s v="Paid"/>
  </r>
  <r>
    <x v="9028"/>
    <x v="42"/>
    <x v="2"/>
    <n v="0"/>
    <n v="1"/>
    <n v="0"/>
    <n v="0"/>
    <n v="0"/>
    <s v="N"/>
    <s v="N"/>
    <s v="N"/>
    <s v="Restore "/>
    <s v="Restore"/>
    <m/>
    <x v="2"/>
    <s v="260128UAXCS2M"/>
    <s v="Closed"/>
    <s v="Paid"/>
  </r>
  <r>
    <x v="902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S2M"/>
    <s v="Closed"/>
    <s v="Paid"/>
  </r>
  <r>
    <x v="902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MVVE"/>
    <s v="Closed"/>
    <s v="Paid"/>
  </r>
  <r>
    <x v="9029"/>
    <x v="42"/>
    <x v="2"/>
    <n v="0"/>
    <n v="1"/>
    <n v="0"/>
    <n v="0"/>
    <n v="0"/>
    <s v="N"/>
    <s v="N"/>
    <s v="N"/>
    <s v="Restore "/>
    <s v="Restore"/>
    <m/>
    <x v="2"/>
    <s v="260128UAXMVVE"/>
    <s v="Closed"/>
    <s v="Paid"/>
  </r>
  <r>
    <x v="9030"/>
    <x v="2"/>
    <x v="2"/>
    <n v="0"/>
    <n v="1"/>
    <n v="0"/>
    <n v="0"/>
    <n v="0"/>
    <s v="N"/>
    <s v="N"/>
    <s v="N"/>
    <s v="Secawan "/>
    <s v="Secawan"/>
    <m/>
    <x v="0"/>
    <s v="260128IQF3U5P"/>
    <s v="Closed"/>
    <s v="Paid"/>
  </r>
  <r>
    <x v="9030"/>
    <x v="5"/>
    <x v="4"/>
    <n v="5.2"/>
    <n v="1"/>
    <n v="5.2"/>
    <n v="5.2"/>
    <n v="5.2"/>
    <s v="N"/>
    <s v="N"/>
    <s v="N"/>
    <s v="Secawan "/>
    <s v="Secawan"/>
    <m/>
    <x v="0"/>
    <s v="260128IQF3U5P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98"/>
    <x v="5"/>
    <n v="13.8"/>
    <n v="1"/>
    <n v="13.8"/>
    <n v="13.8"/>
    <n v="13.8"/>
    <s v="N"/>
    <s v="N"/>
    <s v="N"/>
    <s v="Secawan "/>
    <s v="Secawan"/>
    <m/>
    <x v="0"/>
    <s v="260128IQFXBNU"/>
    <s v="Closed"/>
    <s v="Paid"/>
  </r>
  <r>
    <x v="9031"/>
    <x v="50"/>
    <x v="5"/>
    <n v="3.5"/>
    <n v="1"/>
    <n v="3.5"/>
    <n v="3.5"/>
    <n v="3.5"/>
    <s v="N"/>
    <s v="N"/>
    <s v="N"/>
    <s v="Secawan "/>
    <s v="Secawan"/>
    <m/>
    <x v="0"/>
    <s v="260128IQFXBNU"/>
    <s v="Closed"/>
    <s v="Paid"/>
  </r>
  <r>
    <x v="903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XBNU"/>
    <s v="Closed"/>
    <s v="Paid"/>
  </r>
  <r>
    <x v="9031"/>
    <x v="5"/>
    <x v="4"/>
    <n v="5.2"/>
    <n v="1"/>
    <n v="5.2"/>
    <n v="5.2"/>
    <n v="5.2"/>
    <s v="N"/>
    <s v="N"/>
    <s v="N"/>
    <s v="Secawan "/>
    <s v="Secawan"/>
    <m/>
    <x v="0"/>
    <s v="260128IQFXBNU"/>
    <s v="Closed"/>
    <s v="Paid"/>
  </r>
  <r>
    <x v="9031"/>
    <x v="3"/>
    <x v="3"/>
    <n v="18"/>
    <n v="1"/>
    <n v="18"/>
    <n v="18"/>
    <n v="18"/>
    <s v="N"/>
    <s v="N"/>
    <s v="N"/>
    <s v="Secawan "/>
    <s v="Secawan"/>
    <m/>
    <x v="0"/>
    <s v="260128IQFXBNU"/>
    <s v="Closed"/>
    <s v="Paid"/>
  </r>
  <r>
    <x v="9031"/>
    <x v="2"/>
    <x v="2"/>
    <n v="0"/>
    <n v="1"/>
    <n v="0"/>
    <n v="0"/>
    <n v="0"/>
    <s v="N"/>
    <s v="N"/>
    <s v="N"/>
    <s v="Secawan "/>
    <s v="Secawan"/>
    <m/>
    <x v="0"/>
    <s v="260128IQFXBNU"/>
    <s v="Closed"/>
    <s v="Paid"/>
  </r>
  <r>
    <x v="9032"/>
    <x v="42"/>
    <x v="2"/>
    <n v="0"/>
    <n v="1"/>
    <n v="0"/>
    <n v="0"/>
    <n v="0"/>
    <s v="N"/>
    <s v="N"/>
    <s v="N"/>
    <s v="Restore "/>
    <s v="Restore"/>
    <m/>
    <x v="2"/>
    <s v="260128UAXGD4X"/>
    <s v="Closed"/>
    <s v="Paid"/>
  </r>
  <r>
    <x v="9032"/>
    <x v="58"/>
    <x v="9"/>
    <n v="19"/>
    <n v="1"/>
    <n v="19"/>
    <n v="19"/>
    <n v="19"/>
    <s v="N"/>
    <s v="N"/>
    <s v="N"/>
    <s v="Restore "/>
    <s v="Restore"/>
    <m/>
    <x v="2"/>
    <s v="260128UAXGD4X"/>
    <s v="Closed"/>
    <s v="Paid"/>
  </r>
  <r>
    <x v="9033"/>
    <x v="2"/>
    <x v="2"/>
    <n v="0"/>
    <n v="1"/>
    <n v="0"/>
    <n v="0"/>
    <n v="0"/>
    <s v="N"/>
    <s v="N"/>
    <s v="N"/>
    <s v="Secawan "/>
    <s v="Secawan"/>
    <m/>
    <x v="0"/>
    <s v="260128IQFVX6B"/>
    <s v="Closed"/>
    <s v="Paid"/>
  </r>
  <r>
    <x v="9033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3"/>
    <x v="5"/>
    <x v="4"/>
    <n v="5.2"/>
    <n v="1"/>
    <n v="5.2"/>
    <n v="5.2"/>
    <n v="5.2"/>
    <s v="N"/>
    <s v="N"/>
    <s v="N"/>
    <s v="Secawan "/>
    <s v="Secawan"/>
    <m/>
    <x v="0"/>
    <s v="260128IQFVX6B"/>
    <s v="Closed"/>
    <s v="Paid"/>
  </r>
  <r>
    <x v="9034"/>
    <x v="159"/>
    <x v="8"/>
    <n v="9.9"/>
    <n v="1"/>
    <n v="9.9"/>
    <n v="9.9"/>
    <n v="9.9"/>
    <s v="N"/>
    <s v="N"/>
    <s v="N"/>
    <s v="Secawan "/>
    <s v="Secawan"/>
    <m/>
    <x v="0"/>
    <s v="260128IQFGW7A"/>
    <s v="Closed"/>
    <s v="Paid"/>
  </r>
  <r>
    <x v="9034"/>
    <x v="2"/>
    <x v="2"/>
    <n v="0"/>
    <n v="1"/>
    <n v="0"/>
    <n v="0"/>
    <n v="0"/>
    <s v="N"/>
    <s v="N"/>
    <s v="N"/>
    <s v="Secawan "/>
    <s v="Secawan"/>
    <m/>
    <x v="0"/>
    <s v="260128IQFGW7A"/>
    <s v="Closed"/>
    <s v="Paid"/>
  </r>
  <r>
    <x v="9035"/>
    <x v="58"/>
    <x v="9"/>
    <n v="19"/>
    <n v="1"/>
    <n v="19"/>
    <n v="19"/>
    <n v="19"/>
    <s v="N"/>
    <s v="N"/>
    <s v="N"/>
    <s v="Restore "/>
    <s v="Restore"/>
    <m/>
    <x v="2"/>
    <s v="260128UAXUSGW"/>
    <s v="Closed"/>
    <s v="Paid"/>
  </r>
  <r>
    <x v="9035"/>
    <x v="42"/>
    <x v="2"/>
    <n v="0"/>
    <n v="1"/>
    <n v="0"/>
    <n v="0"/>
    <n v="0"/>
    <s v="N"/>
    <s v="N"/>
    <s v="N"/>
    <s v="Restore "/>
    <s v="Restore"/>
    <m/>
    <x v="2"/>
    <s v="260128UAXUSGW"/>
    <s v="Closed"/>
    <s v="Paid"/>
  </r>
  <r>
    <x v="9036"/>
    <x v="50"/>
    <x v="5"/>
    <n v="3.5"/>
    <n v="1"/>
    <n v="3.5"/>
    <n v="3.5"/>
    <n v="3.5"/>
    <s v="N"/>
    <s v="N"/>
    <s v="N"/>
    <s v="Secawan "/>
    <s v="Secawan"/>
    <m/>
    <x v="0"/>
    <s v="260128IQFT21M"/>
    <s v="Closed"/>
    <s v="Paid"/>
  </r>
  <r>
    <x v="9036"/>
    <x v="4"/>
    <x v="2"/>
    <n v="0"/>
    <n v="1"/>
    <n v="0"/>
    <n v="0"/>
    <n v="0"/>
    <s v="N"/>
    <s v="N"/>
    <s v="N"/>
    <s v="Secawan "/>
    <s v="Secawan"/>
    <m/>
    <x v="0"/>
    <s v="260128IQFT21M"/>
    <s v="Closed"/>
    <s v="Paid"/>
  </r>
  <r>
    <x v="903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4QFW"/>
    <s v="Closed"/>
    <s v="Paid"/>
  </r>
  <r>
    <x v="9037"/>
    <x v="4"/>
    <x v="2"/>
    <n v="0"/>
    <n v="1"/>
    <n v="0"/>
    <n v="0"/>
    <n v="0"/>
    <s v="N"/>
    <s v="N"/>
    <s v="N"/>
    <s v="Secawan "/>
    <s v="Secawan"/>
    <m/>
    <x v="0"/>
    <s v="260128IQF4QFW"/>
    <s v="Closed"/>
    <s v="Paid"/>
  </r>
  <r>
    <x v="9038"/>
    <x v="130"/>
    <x v="4"/>
    <n v="12.5"/>
    <n v="1"/>
    <n v="12.5"/>
    <n v="12.5"/>
    <n v="12.5"/>
    <s v="N"/>
    <s v="N"/>
    <s v="N"/>
    <s v="Secawan "/>
    <s v="Secawan"/>
    <m/>
    <x v="0"/>
    <s v="260128IQFJLRL"/>
    <s v="Closed"/>
    <s v="Paid"/>
  </r>
  <r>
    <x v="9038"/>
    <x v="2"/>
    <x v="2"/>
    <n v="0"/>
    <n v="1"/>
    <n v="0"/>
    <n v="0"/>
    <n v="0"/>
    <s v="N"/>
    <s v="N"/>
    <s v="N"/>
    <s v="Secawan "/>
    <s v="Secawan"/>
    <m/>
    <x v="0"/>
    <s v="260128IQFJLRL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39"/>
    <x v="42"/>
    <x v="2"/>
    <n v="0"/>
    <n v="1"/>
    <n v="0"/>
    <n v="0"/>
    <n v="0"/>
    <s v="N"/>
    <s v="N"/>
    <s v="N"/>
    <s v="Restore "/>
    <s v="Restore"/>
    <m/>
    <x v="2"/>
    <s v="260128UAXM61G"/>
    <s v="Closed"/>
    <s v="Paid"/>
  </r>
  <r>
    <x v="9039"/>
    <x v="58"/>
    <x v="9"/>
    <n v="19"/>
    <n v="1"/>
    <n v="19"/>
    <n v="19"/>
    <n v="19"/>
    <s v="N"/>
    <s v="N"/>
    <s v="N"/>
    <s v="Restore "/>
    <s v="Restore"/>
    <m/>
    <x v="2"/>
    <s v="260128UAXM61G"/>
    <s v="Closed"/>
    <s v="Paid"/>
  </r>
  <r>
    <x v="9040"/>
    <x v="44"/>
    <x v="7"/>
    <n v="7.55"/>
    <n v="1"/>
    <n v="7.55"/>
    <n v="7.55"/>
    <n v="7.55"/>
    <s v="N"/>
    <s v="N"/>
    <s v="Y"/>
    <s v="Bens Bakery "/>
    <s v="Bens Bakery"/>
    <m/>
    <x v="1"/>
    <s v="260128VEWO2CW"/>
    <s v="Closed"/>
    <s v="Paid"/>
  </r>
  <r>
    <x v="9040"/>
    <x v="15"/>
    <x v="2"/>
    <n v="0"/>
    <n v="1"/>
    <n v="0"/>
    <n v="0"/>
    <n v="0"/>
    <s v="N"/>
    <s v="N"/>
    <s v="N"/>
    <s v="Bens Bakery "/>
    <s v="Bens Bakery"/>
    <m/>
    <x v="1"/>
    <s v="260128VEWO2CW"/>
    <s v="Closed"/>
    <s v="Paid"/>
  </r>
  <r>
    <x v="9041"/>
    <x v="4"/>
    <x v="2"/>
    <n v="0"/>
    <n v="1"/>
    <n v="0"/>
    <n v="0"/>
    <n v="0"/>
    <s v="N"/>
    <s v="N"/>
    <s v="N"/>
    <s v="Secawan "/>
    <s v="Secawan"/>
    <m/>
    <x v="0"/>
    <s v="260128IQFRI3B"/>
    <s v="Closed"/>
    <s v="Paid"/>
  </r>
  <r>
    <x v="904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8IQFRI3B"/>
    <s v="Closed"/>
    <s v="Paid"/>
  </r>
  <r>
    <x v="9041"/>
    <x v="34"/>
    <x v="3"/>
    <n v="10.9"/>
    <n v="1"/>
    <n v="10.9"/>
    <n v="10.9"/>
    <n v="10.9"/>
    <s v="N"/>
    <s v="N"/>
    <s v="N"/>
    <s v="Secawan "/>
    <s v="Secawan"/>
    <m/>
    <x v="0"/>
    <s v="260128IQFRI3B"/>
    <s v="Closed"/>
    <s v="Paid"/>
  </r>
  <r>
    <x v="9041"/>
    <x v="5"/>
    <x v="4"/>
    <n v="5.2"/>
    <n v="1"/>
    <n v="5.2"/>
    <n v="5.2"/>
    <n v="5.2"/>
    <s v="N"/>
    <s v="N"/>
    <s v="N"/>
    <s v="Secawan "/>
    <s v="Secawan"/>
    <m/>
    <x v="0"/>
    <s v="260128IQFRI3B"/>
    <s v="Closed"/>
    <s v="Paid"/>
  </r>
  <r>
    <x v="9042"/>
    <x v="75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5"/>
    <x v="2"/>
    <n v="0"/>
    <n v="1"/>
    <n v="0"/>
    <n v="0"/>
    <n v="0"/>
    <s v="N"/>
    <s v="N"/>
    <s v="N"/>
    <s v="Bens Bakery "/>
    <s v="Bens Bakery"/>
    <m/>
    <x v="1"/>
    <s v="260128VEWOYE1"/>
    <s v="Closed"/>
    <s v="Paid"/>
  </r>
  <r>
    <x v="9042"/>
    <x v="83"/>
    <x v="7"/>
    <n v="3.3"/>
    <n v="1"/>
    <n v="3.3"/>
    <n v="3.3"/>
    <n v="3.3"/>
    <s v="N"/>
    <s v="N"/>
    <s v="Y"/>
    <s v="Bens Bakery "/>
    <s v="Bens Bakery"/>
    <m/>
    <x v="1"/>
    <s v="260128VEWOYE1"/>
    <s v="Closed"/>
    <s v="Paid"/>
  </r>
  <r>
    <x v="9042"/>
    <x v="13"/>
    <x v="7"/>
    <n v="14.15"/>
    <n v="1"/>
    <n v="14.15"/>
    <n v="14.15"/>
    <n v="14.15"/>
    <s v="N"/>
    <s v="N"/>
    <s v="Y"/>
    <s v="Bens Bakery "/>
    <s v="Bens Bakery"/>
    <m/>
    <x v="1"/>
    <s v="260128VEWOYE1"/>
    <s v="Closed"/>
    <s v="Paid"/>
  </r>
  <r>
    <x v="9043"/>
    <x v="63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101"/>
    <x v="9"/>
    <n v="20"/>
    <n v="1"/>
    <n v="20"/>
    <n v="20"/>
    <n v="20"/>
    <s v="N"/>
    <s v="N"/>
    <s v="N"/>
    <s v="Restore "/>
    <s v="Restore"/>
    <m/>
    <x v="2"/>
    <s v="260128UAXDIRQ"/>
    <s v="Closed"/>
    <s v="Paid"/>
  </r>
  <r>
    <x v="9043"/>
    <x v="42"/>
    <x v="2"/>
    <n v="0"/>
    <n v="1"/>
    <n v="0"/>
    <n v="0"/>
    <n v="0"/>
    <s v="N"/>
    <s v="N"/>
    <s v="N"/>
    <s v="Restore "/>
    <s v="Restore"/>
    <m/>
    <x v="2"/>
    <s v="260128UAXDIRQ"/>
    <s v="Closed"/>
    <s v="Paid"/>
  </r>
  <r>
    <x v="9044"/>
    <x v="15"/>
    <x v="2"/>
    <n v="0"/>
    <n v="1"/>
    <n v="0"/>
    <n v="0"/>
    <n v="0"/>
    <s v="N"/>
    <s v="N"/>
    <s v="N"/>
    <s v="Bens Bakery "/>
    <s v="Bens Bakery"/>
    <m/>
    <x v="1"/>
    <s v="260128VEWPSM6"/>
    <s v="Closed"/>
    <s v="Paid"/>
  </r>
  <r>
    <x v="9044"/>
    <x v="71"/>
    <x v="7"/>
    <n v="14.15"/>
    <n v="1"/>
    <n v="14.15"/>
    <n v="14.15"/>
    <n v="14.15"/>
    <s v="N"/>
    <s v="N"/>
    <s v="Y"/>
    <s v="Bens Bakery "/>
    <s v="Bens Bakery"/>
    <m/>
    <x v="1"/>
    <s v="260128VEWPSM6"/>
    <s v="Closed"/>
    <s v="Paid"/>
  </r>
  <r>
    <x v="9045"/>
    <x v="4"/>
    <x v="2"/>
    <n v="0"/>
    <n v="1"/>
    <n v="0"/>
    <n v="0"/>
    <n v="0"/>
    <s v="N"/>
    <s v="N"/>
    <s v="N"/>
    <s v="Secawan "/>
    <s v="Secawan"/>
    <m/>
    <x v="0"/>
    <s v="260128IQF4PVE"/>
    <s v="Closed"/>
    <s v="Paid"/>
  </r>
  <r>
    <x v="9045"/>
    <x v="105"/>
    <x v="5"/>
    <n v="14.8"/>
    <n v="1"/>
    <n v="14.8"/>
    <n v="14.8"/>
    <n v="14.8"/>
    <s v="N"/>
    <s v="N"/>
    <s v="N"/>
    <s v="Secawan "/>
    <s v="Secawan"/>
    <m/>
    <x v="0"/>
    <s v="260128IQF4PVE"/>
    <s v="Closed"/>
    <s v="Paid"/>
  </r>
  <r>
    <x v="9046"/>
    <x v="2"/>
    <x v="2"/>
    <n v="0"/>
    <n v="1"/>
    <n v="0"/>
    <n v="0"/>
    <n v="0"/>
    <s v="N"/>
    <s v="N"/>
    <s v="N"/>
    <s v="Secawan "/>
    <s v="Secawan"/>
    <m/>
    <x v="0"/>
    <s v="260128IQFW7FT"/>
    <s v="Closed"/>
    <s v="Paid"/>
  </r>
  <r>
    <x v="9046"/>
    <x v="40"/>
    <x v="5"/>
    <n v="18.5"/>
    <n v="1"/>
    <n v="18.5"/>
    <n v="18.5"/>
    <n v="18.5"/>
    <s v="N"/>
    <s v="N"/>
    <s v="N"/>
    <s v="Secawan "/>
    <s v="Secawan"/>
    <m/>
    <x v="0"/>
    <s v="260128IQFW7FT"/>
    <s v="Closed"/>
    <s v="Paid"/>
  </r>
  <r>
    <x v="9047"/>
    <x v="2"/>
    <x v="2"/>
    <n v="0"/>
    <n v="1"/>
    <n v="0"/>
    <n v="0"/>
    <n v="0"/>
    <s v="N"/>
    <s v="N"/>
    <s v="N"/>
    <s v="Secawan "/>
    <s v="Secawan"/>
    <m/>
    <x v="0"/>
    <s v="260128IQF86HU"/>
    <s v="Closed"/>
    <s v="Paid"/>
  </r>
  <r>
    <x v="9047"/>
    <x v="40"/>
    <x v="5"/>
    <n v="18.5"/>
    <n v="1"/>
    <n v="18.5"/>
    <n v="18.5"/>
    <n v="18.5"/>
    <s v="N"/>
    <s v="N"/>
    <s v="N"/>
    <s v="Secawan "/>
    <s v="Secawan"/>
    <m/>
    <x v="0"/>
    <s v="260128IQF86HU"/>
    <s v="Closed"/>
    <s v="Paid"/>
  </r>
  <r>
    <x v="9048"/>
    <x v="4"/>
    <x v="2"/>
    <n v="0"/>
    <n v="1"/>
    <n v="0"/>
    <n v="0"/>
    <n v="0"/>
    <s v="N"/>
    <s v="N"/>
    <s v="N"/>
    <s v="Secawan "/>
    <s v="Secawan"/>
    <m/>
    <x v="0"/>
    <s v="260128IQFSJ6A"/>
    <s v="Closed"/>
    <s v="Paid"/>
  </r>
  <r>
    <x v="9048"/>
    <x v="5"/>
    <x v="4"/>
    <n v="5.2"/>
    <n v="1"/>
    <n v="5.2"/>
    <n v="5.2"/>
    <n v="5.2"/>
    <s v="N"/>
    <s v="N"/>
    <s v="N"/>
    <s v="Secawan "/>
    <s v="Secawan"/>
    <m/>
    <x v="0"/>
    <s v="260128IQFSJ6A"/>
    <s v="Closed"/>
    <s v="Paid"/>
  </r>
  <r>
    <x v="9049"/>
    <x v="13"/>
    <x v="7"/>
    <n v="14.15"/>
    <n v="1"/>
    <n v="14.15"/>
    <n v="14.15"/>
    <n v="14.15"/>
    <s v="N"/>
    <s v="N"/>
    <s v="Y"/>
    <s v="Bens Bakery "/>
    <s v="Bens Bakery"/>
    <m/>
    <x v="1"/>
    <s v="260128VEW1F5N"/>
    <s v="Closed"/>
    <s v="Paid"/>
  </r>
  <r>
    <x v="9049"/>
    <x v="104"/>
    <x v="7"/>
    <n v="9.43"/>
    <n v="1"/>
    <n v="9.43"/>
    <n v="9.43"/>
    <n v="9.43"/>
    <s v="N"/>
    <s v="N"/>
    <s v="Y"/>
    <s v="Bens Bakery "/>
    <s v="Bens Bakery"/>
    <m/>
    <x v="1"/>
    <s v="260128VEW1F5N"/>
    <s v="Closed"/>
    <s v="Paid"/>
  </r>
  <r>
    <x v="9049"/>
    <x v="61"/>
    <x v="7"/>
    <n v="11.32"/>
    <n v="1"/>
    <n v="11.32"/>
    <n v="11.32"/>
    <n v="11.32"/>
    <s v="N"/>
    <s v="N"/>
    <s v="Y"/>
    <s v="Bens Bakery "/>
    <s v="Bens Bakery"/>
    <m/>
    <x v="1"/>
    <s v="260128VEW1F5N"/>
    <s v="Closed"/>
    <s v="Paid"/>
  </r>
  <r>
    <x v="9049"/>
    <x v="14"/>
    <x v="2"/>
    <n v="0"/>
    <n v="1"/>
    <n v="0"/>
    <n v="0"/>
    <n v="0"/>
    <s v="N"/>
    <s v="N"/>
    <s v="N"/>
    <s v="Bens Bakery "/>
    <s v="Bens Bakery"/>
    <m/>
    <x v="1"/>
    <s v="260128VEW1F5N"/>
    <s v="Closed"/>
    <s v="Paid"/>
  </r>
  <r>
    <x v="9050"/>
    <x v="1"/>
    <x v="1"/>
    <n v="6"/>
    <n v="1"/>
    <n v="6"/>
    <n v="6"/>
    <n v="6"/>
    <s v="N"/>
    <s v="N"/>
    <s v="N"/>
    <s v="Secawan "/>
    <s v="Secawan"/>
    <m/>
    <x v="0"/>
    <s v="260128IQF7HEH"/>
    <s v="Closed"/>
    <s v="Paid"/>
  </r>
  <r>
    <x v="9050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0"/>
    <x v="50"/>
    <x v="5"/>
    <n v="3.5"/>
    <n v="1"/>
    <n v="3.5"/>
    <n v="3.5"/>
    <n v="3.5"/>
    <s v="N"/>
    <s v="N"/>
    <s v="N"/>
    <s v="Secawan "/>
    <s v="Secawan"/>
    <m/>
    <x v="0"/>
    <s v="260128IQF7HEH"/>
    <s v="Closed"/>
    <s v="Paid"/>
  </r>
  <r>
    <x v="9050"/>
    <x v="4"/>
    <x v="2"/>
    <n v="0"/>
    <n v="1"/>
    <n v="0"/>
    <n v="0"/>
    <n v="0"/>
    <s v="N"/>
    <s v="N"/>
    <s v="N"/>
    <s v="Secawan "/>
    <s v="Secawan"/>
    <m/>
    <x v="0"/>
    <s v="260128IQF7HEH"/>
    <s v="Closed"/>
    <s v="Paid"/>
  </r>
  <r>
    <x v="9050"/>
    <x v="5"/>
    <x v="4"/>
    <n v="5.2"/>
    <n v="1"/>
    <n v="5.2"/>
    <n v="5.2"/>
    <n v="5.2"/>
    <s v="N"/>
    <s v="N"/>
    <s v="N"/>
    <s v="Secawan "/>
    <s v="Secawan"/>
    <m/>
    <x v="0"/>
    <s v="260128IQF7HEH"/>
    <s v="Closed"/>
    <s v="Paid"/>
  </r>
  <r>
    <x v="9051"/>
    <x v="2"/>
    <x v="2"/>
    <n v="0"/>
    <n v="1"/>
    <n v="0"/>
    <n v="0"/>
    <n v="0"/>
    <s v="N"/>
    <s v="N"/>
    <s v="N"/>
    <s v="Secawan "/>
    <s v="Secawan"/>
    <m/>
    <x v="0"/>
    <s v="260128IQF358B"/>
    <s v="Closed"/>
    <s v="Paid"/>
  </r>
  <r>
    <x v="9051"/>
    <x v="1"/>
    <x v="1"/>
    <n v="6"/>
    <n v="1"/>
    <n v="6"/>
    <n v="6"/>
    <n v="6"/>
    <s v="N"/>
    <s v="N"/>
    <s v="N"/>
    <s v="Secawan "/>
    <s v="Secawan"/>
    <m/>
    <x v="0"/>
    <s v="260128IQF358B"/>
    <s v="Closed"/>
    <s v="Paid"/>
  </r>
  <r>
    <x v="9051"/>
    <x v="12"/>
    <x v="0"/>
    <n v="9.9"/>
    <n v="1"/>
    <n v="9.9"/>
    <n v="9.9"/>
    <n v="9.9"/>
    <s v="N"/>
    <s v="N"/>
    <s v="N"/>
    <s v="Secawan "/>
    <s v="Secawan"/>
    <m/>
    <x v="0"/>
    <s v="260128IQF358B"/>
    <s v="Closed"/>
    <s v="Paid"/>
  </r>
  <r>
    <x v="9052"/>
    <x v="48"/>
    <x v="7"/>
    <n v="3.77"/>
    <n v="1"/>
    <n v="3.77"/>
    <n v="3.77"/>
    <n v="3.77"/>
    <s v="N"/>
    <s v="N"/>
    <s v="Y"/>
    <s v="Bens Bakery "/>
    <s v="Bens Bakery"/>
    <m/>
    <x v="1"/>
    <s v="260128VEWQD42"/>
    <s v="Closed"/>
    <s v="Paid"/>
  </r>
  <r>
    <x v="9052"/>
    <x v="15"/>
    <x v="2"/>
    <n v="0"/>
    <n v="1"/>
    <n v="0"/>
    <n v="0"/>
    <n v="0"/>
    <s v="N"/>
    <s v="N"/>
    <s v="N"/>
    <s v="Bens Bakery "/>
    <s v="Bens Bakery"/>
    <m/>
    <x v="1"/>
    <s v="260128VEWQD42"/>
    <s v="Closed"/>
    <s v="Paid"/>
  </r>
  <r>
    <x v="9053"/>
    <x v="15"/>
    <x v="2"/>
    <n v="0"/>
    <n v="1"/>
    <n v="0"/>
    <n v="0"/>
    <n v="0"/>
    <s v="N"/>
    <s v="N"/>
    <s v="N"/>
    <s v="Bens Bakery "/>
    <s v="Bens Bakery"/>
    <m/>
    <x v="1"/>
    <s v="260128VEW5EBF"/>
    <s v="Closed"/>
    <s v="Paid"/>
  </r>
  <r>
    <x v="9053"/>
    <x v="16"/>
    <x v="7"/>
    <n v="9.43"/>
    <n v="1"/>
    <n v="9.43"/>
    <n v="9.43"/>
    <n v="9.43"/>
    <s v="N"/>
    <s v="N"/>
    <s v="Y"/>
    <s v="Bens Bakery "/>
    <s v="Bens Bakery"/>
    <m/>
    <x v="1"/>
    <s v="260128VEW5EBF"/>
    <s v="Closed"/>
    <s v="Paid"/>
  </r>
  <r>
    <x v="9054"/>
    <x v="176"/>
    <x v="3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EQQE"/>
    <s v="Closed"/>
    <s v="Paid"/>
  </r>
  <r>
    <x v="9054"/>
    <x v="2"/>
    <x v="2"/>
    <n v="0"/>
    <n v="1"/>
    <n v="0"/>
    <n v="0"/>
    <n v="0"/>
    <s v="N"/>
    <s v="N"/>
    <s v="N"/>
    <s v="Secawan "/>
    <s v="Secawan"/>
    <m/>
    <x v="0"/>
    <s v="260128IQFEQQE"/>
    <s v="Closed"/>
    <s v="Paid"/>
  </r>
  <r>
    <x v="9055"/>
    <x v="42"/>
    <x v="2"/>
    <n v="0"/>
    <n v="1"/>
    <n v="0"/>
    <n v="0"/>
    <n v="0"/>
    <s v="N"/>
    <s v="N"/>
    <s v="N"/>
    <s v="Restore "/>
    <s v="Restore"/>
    <m/>
    <x v="2"/>
    <s v="260128UAXCEPA"/>
    <s v="Closed"/>
    <s v="Paid"/>
  </r>
  <r>
    <x v="905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8UAXCEPA"/>
    <s v="Closed"/>
    <s v="Paid"/>
  </r>
  <r>
    <x v="9055"/>
    <x v="93"/>
    <x v="9"/>
    <n v="20"/>
    <n v="1"/>
    <n v="20"/>
    <n v="20"/>
    <n v="20"/>
    <s v="N"/>
    <s v="N"/>
    <s v="N"/>
    <s v="Restore "/>
    <s v="Restore"/>
    <m/>
    <x v="2"/>
    <s v="260128UAXCEPA"/>
    <s v="Closed"/>
    <s v="Paid"/>
  </r>
  <r>
    <x v="9056"/>
    <x v="55"/>
    <x v="7"/>
    <n v="7.55"/>
    <n v="1"/>
    <n v="7.55"/>
    <n v="7.55"/>
    <n v="7.55"/>
    <s v="N"/>
    <s v="N"/>
    <s v="Y"/>
    <s v="Bens Bakery "/>
    <s v="Bens Bakery"/>
    <m/>
    <x v="1"/>
    <s v="260128VEWW27E"/>
    <s v="Closed"/>
    <s v="Paid"/>
  </r>
  <r>
    <x v="9056"/>
    <x v="14"/>
    <x v="2"/>
    <n v="0"/>
    <n v="1"/>
    <n v="0"/>
    <n v="0"/>
    <n v="0"/>
    <s v="N"/>
    <s v="N"/>
    <s v="N"/>
    <s v="Bens Bakery "/>
    <s v="Bens Bakery"/>
    <m/>
    <x v="1"/>
    <s v="260128VEWW27E"/>
    <s v="Closed"/>
    <s v="Paid"/>
  </r>
  <r>
    <x v="9057"/>
    <x v="18"/>
    <x v="5"/>
    <n v="7.8"/>
    <n v="1"/>
    <n v="7.8"/>
    <n v="7.8"/>
    <n v="7.8"/>
    <s v="N"/>
    <s v="N"/>
    <s v="N"/>
    <s v="Secawan "/>
    <s v="Secawan"/>
    <m/>
    <x v="0"/>
    <s v="260128IQF3J5C"/>
    <s v="Closed"/>
    <s v="Paid"/>
  </r>
  <r>
    <x v="905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8IQF3J5C"/>
    <s v="Closed"/>
    <s v="Paid"/>
  </r>
  <r>
    <x v="9057"/>
    <x v="17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8IQF3J5C"/>
    <s v="Closed"/>
    <s v="Paid"/>
  </r>
  <r>
    <x v="9057"/>
    <x v="39"/>
    <x v="6"/>
    <n v="4"/>
    <n v="1"/>
    <n v="4"/>
    <n v="4"/>
    <n v="4"/>
    <s v="N"/>
    <s v="N"/>
    <s v="N"/>
    <s v="Secawan "/>
    <s v="Secawan"/>
    <m/>
    <x v="0"/>
    <s v="260128IQF3J5C"/>
    <s v="Closed"/>
    <s v="Paid"/>
  </r>
  <r>
    <x v="9057"/>
    <x v="4"/>
    <x v="2"/>
    <n v="0"/>
    <n v="1"/>
    <n v="0"/>
    <n v="0"/>
    <n v="0"/>
    <s v="N"/>
    <s v="N"/>
    <s v="N"/>
    <s v="Secawan "/>
    <s v="Secawan"/>
    <m/>
    <x v="0"/>
    <s v="260128IQF3J5C"/>
    <s v="Closed"/>
    <s v="Paid"/>
  </r>
  <r>
    <x v="9058"/>
    <x v="4"/>
    <x v="2"/>
    <n v="0"/>
    <n v="1"/>
    <n v="0"/>
    <n v="0"/>
    <n v="0"/>
    <s v="N"/>
    <s v="N"/>
    <s v="N"/>
    <s v="Secawan "/>
    <s v="Secawan"/>
    <m/>
    <x v="0"/>
    <s v="260128IQFIIBJ"/>
    <s v="Closed"/>
    <s v="Paid"/>
  </r>
  <r>
    <x v="9058"/>
    <x v="12"/>
    <x v="0"/>
    <n v="9.9"/>
    <n v="1"/>
    <n v="9.9"/>
    <n v="9.9"/>
    <n v="9.9"/>
    <s v="N"/>
    <s v="N"/>
    <s v="N"/>
    <s v="Secawan "/>
    <s v="Secawan"/>
    <m/>
    <x v="0"/>
    <s v="260128IQFIIBJ"/>
    <s v="Closed"/>
    <s v="Paid"/>
  </r>
  <r>
    <x v="9059"/>
    <x v="18"/>
    <x v="5"/>
    <n v="7.8"/>
    <n v="1"/>
    <n v="7.8"/>
    <n v="7.8"/>
    <n v="7.8"/>
    <s v="N"/>
    <s v="N"/>
    <s v="N"/>
    <s v="Secawan "/>
    <s v="Secawan"/>
    <m/>
    <x v="0"/>
    <s v="260128IQFR6RO"/>
    <s v="Closed"/>
    <s v="Paid"/>
  </r>
  <r>
    <x v="9059"/>
    <x v="4"/>
    <x v="2"/>
    <n v="0"/>
    <n v="1"/>
    <n v="0"/>
    <n v="0"/>
    <n v="0"/>
    <s v="N"/>
    <s v="N"/>
    <s v="N"/>
    <s v="Secawan "/>
    <s v="Secawan"/>
    <m/>
    <x v="0"/>
    <s v="260128IQFR6RO"/>
    <s v="Closed"/>
    <s v="Paid"/>
  </r>
  <r>
    <x v="9060"/>
    <x v="2"/>
    <x v="2"/>
    <n v="0"/>
    <n v="1"/>
    <n v="0"/>
    <n v="0"/>
    <n v="0"/>
    <s v="N"/>
    <s v="N"/>
    <s v="N"/>
    <s v="Secawan "/>
    <s v="Secawan"/>
    <m/>
    <x v="0"/>
    <s v="260128IQFEQCH"/>
    <s v="Closed"/>
    <s v="Paid"/>
  </r>
  <r>
    <x v="9060"/>
    <x v="0"/>
    <x v="0"/>
    <n v="12.9"/>
    <n v="1"/>
    <n v="12.9"/>
    <n v="12.9"/>
    <n v="12.9"/>
    <s v="N"/>
    <s v="N"/>
    <s v="N"/>
    <s v="Secawan "/>
    <s v="Secawan"/>
    <m/>
    <x v="0"/>
    <s v="260128IQFEQCH"/>
    <s v="Closed"/>
    <s v="Paid"/>
  </r>
  <r>
    <x v="9061"/>
    <x v="48"/>
    <x v="7"/>
    <n v="3.77"/>
    <n v="1"/>
    <n v="3.77"/>
    <n v="3.77"/>
    <n v="3.77"/>
    <s v="N"/>
    <s v="N"/>
    <s v="Y"/>
    <s v="Bens Bakery "/>
    <s v="Bens Bakery"/>
    <m/>
    <x v="1"/>
    <s v="260128VEWFFA6"/>
    <s v="Closed"/>
    <s v="Paid"/>
  </r>
  <r>
    <x v="9061"/>
    <x v="15"/>
    <x v="2"/>
    <n v="0"/>
    <n v="1"/>
    <n v="0"/>
    <n v="0"/>
    <n v="0"/>
    <s v="N"/>
    <s v="N"/>
    <s v="N"/>
    <s v="Bens Bakery "/>
    <s v="Bens Bakery"/>
    <m/>
    <x v="1"/>
    <s v="260128VEWFFA6"/>
    <s v="Closed"/>
    <s v="Paid"/>
  </r>
  <r>
    <x v="9062"/>
    <x v="15"/>
    <x v="2"/>
    <n v="0"/>
    <n v="1"/>
    <n v="0"/>
    <n v="0"/>
    <n v="0"/>
    <s v="N"/>
    <s v="N"/>
    <s v="N"/>
    <s v="Bens Bakery "/>
    <s v="Bens Bakery"/>
    <m/>
    <x v="1"/>
    <s v="260128VEW7YCB"/>
    <s v="Closed"/>
    <s v="Paid"/>
  </r>
  <r>
    <x v="9062"/>
    <x v="170"/>
    <x v="7"/>
    <n v="3.3"/>
    <n v="1"/>
    <n v="3.3"/>
    <n v="3.3"/>
    <n v="3.3"/>
    <s v="N"/>
    <s v="N"/>
    <s v="Y"/>
    <s v="Bens Bakery "/>
    <s v="Bens Bakery"/>
    <m/>
    <x v="1"/>
    <s v="260128VEW7YCB"/>
    <s v="Closed"/>
    <s v="Paid"/>
  </r>
  <r>
    <x v="9063"/>
    <x v="23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8IQFER21"/>
    <s v="Closed"/>
    <s v="Paid"/>
  </r>
  <r>
    <x v="9063"/>
    <x v="4"/>
    <x v="2"/>
    <n v="0"/>
    <n v="1"/>
    <n v="0"/>
    <n v="0"/>
    <n v="0"/>
    <s v="N"/>
    <s v="N"/>
    <s v="N"/>
    <s v="Secawan "/>
    <s v="Secawan"/>
    <m/>
    <x v="0"/>
    <s v="260128IQFER21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0"/>
    <x v="0"/>
    <n v="12.9"/>
    <n v="1"/>
    <n v="12.9"/>
    <n v="12.9"/>
    <n v="12.9"/>
    <s v="N"/>
    <s v="N"/>
    <s v="N"/>
    <s v="Secawan "/>
    <s v="Secawan"/>
    <m/>
    <x v="0"/>
    <s v="260128IQFAAVP"/>
    <s v="Closed"/>
    <s v="Paid"/>
  </r>
  <r>
    <x v="9064"/>
    <x v="4"/>
    <x v="2"/>
    <n v="0"/>
    <n v="1"/>
    <n v="0"/>
    <n v="0"/>
    <n v="0"/>
    <s v="N"/>
    <s v="N"/>
    <s v="N"/>
    <s v="Secawan "/>
    <s v="Secawan"/>
    <m/>
    <x v="0"/>
    <s v="260128IQFAAVP"/>
    <s v="Closed"/>
    <s v="Paid"/>
  </r>
  <r>
    <x v="9065"/>
    <x v="15"/>
    <x v="2"/>
    <n v="0"/>
    <n v="1"/>
    <n v="0"/>
    <n v="0"/>
    <n v="0"/>
    <s v="N"/>
    <s v="N"/>
    <s v="N"/>
    <s v="Bens Bakery "/>
    <s v="Bens Bakery"/>
    <m/>
    <x v="1"/>
    <s v="260128VEW74OQ"/>
    <s v="Closed"/>
    <s v="Paid"/>
  </r>
  <r>
    <x v="9065"/>
    <x v="16"/>
    <x v="7"/>
    <n v="9.43"/>
    <n v="1"/>
    <n v="9.43"/>
    <n v="9.43"/>
    <n v="9.43"/>
    <s v="N"/>
    <s v="N"/>
    <s v="Y"/>
    <s v="Bens Bakery "/>
    <s v="Bens Bakery"/>
    <m/>
    <x v="1"/>
    <s v="260128VEW74OQ"/>
    <s v="Closed"/>
    <s v="Paid"/>
  </r>
  <r>
    <x v="9066"/>
    <x v="4"/>
    <x v="2"/>
    <n v="0"/>
    <n v="1"/>
    <n v="0"/>
    <n v="0"/>
    <n v="0"/>
    <s v="N"/>
    <s v="N"/>
    <s v="N"/>
    <s v="Secawan "/>
    <s v="Secawan"/>
    <m/>
    <x v="0"/>
    <s v="260128IQFWK1H"/>
    <s v="Closed"/>
    <s v="Paid"/>
  </r>
  <r>
    <x v="9066"/>
    <x v="12"/>
    <x v="0"/>
    <n v="9.9"/>
    <n v="1"/>
    <n v="9.9"/>
    <n v="9.9"/>
    <n v="9.9"/>
    <s v="N"/>
    <s v="N"/>
    <s v="N"/>
    <s v="Secawan "/>
    <s v="Secawan"/>
    <m/>
    <x v="0"/>
    <s v="260128IQFWK1H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7"/>
    <x v="33"/>
    <x v="3"/>
    <n v="7.9"/>
    <n v="1"/>
    <n v="7.9"/>
    <n v="7.9"/>
    <n v="7.9"/>
    <s v="N"/>
    <s v="N"/>
    <s v="N"/>
    <s v="Secawan "/>
    <s v="Secawan"/>
    <m/>
    <x v="0"/>
    <s v="260128IQFPKFG"/>
    <s v="Closed"/>
    <s v="Paid"/>
  </r>
  <r>
    <x v="9067"/>
    <x v="4"/>
    <x v="2"/>
    <n v="0"/>
    <n v="1"/>
    <n v="0"/>
    <n v="0"/>
    <n v="0"/>
    <s v="N"/>
    <s v="N"/>
    <s v="N"/>
    <s v="Secawan "/>
    <s v="Secawan"/>
    <m/>
    <x v="0"/>
    <s v="260128IQFPKFG"/>
    <s v="Closed"/>
    <s v="Paid"/>
  </r>
  <r>
    <x v="9067"/>
    <x v="50"/>
    <x v="5"/>
    <n v="3.5"/>
    <n v="1"/>
    <n v="3.5"/>
    <n v="3.5"/>
    <n v="3.5"/>
    <s v="N"/>
    <s v="N"/>
    <s v="N"/>
    <s v="Secawan "/>
    <s v="Secawan"/>
    <m/>
    <x v="0"/>
    <s v="260128IQFPKFG"/>
    <s v="Closed"/>
    <s v="Paid"/>
  </r>
  <r>
    <x v="9067"/>
    <x v="12"/>
    <x v="0"/>
    <n v="9.9"/>
    <n v="1"/>
    <n v="9.9"/>
    <n v="9.9"/>
    <n v="9.9"/>
    <s v="N"/>
    <s v="N"/>
    <s v="N"/>
    <s v="Secawan "/>
    <s v="Secawan"/>
    <m/>
    <x v="0"/>
    <s v="260128IQFPKFG"/>
    <s v="Closed"/>
    <s v="Paid"/>
  </r>
  <r>
    <x v="9068"/>
    <x v="15"/>
    <x v="2"/>
    <n v="0"/>
    <n v="1"/>
    <n v="0"/>
    <n v="0"/>
    <n v="0"/>
    <s v="N"/>
    <s v="N"/>
    <s v="N"/>
    <s v="Bens Bakery "/>
    <s v="Bens Bakery"/>
    <m/>
    <x v="1"/>
    <s v="260128VEWDUGM"/>
    <s v="Closed"/>
    <s v="Paid"/>
  </r>
  <r>
    <x v="9068"/>
    <x v="171"/>
    <x v="7"/>
    <n v="7.55"/>
    <n v="2"/>
    <n v="15.1"/>
    <n v="15.1"/>
    <n v="15.1"/>
    <s v="N"/>
    <s v="N"/>
    <s v="Y"/>
    <s v="Bens Bakery "/>
    <s v="Bens Bakery"/>
    <m/>
    <x v="1"/>
    <s v="260128VEWDUGM"/>
    <s v="Closed"/>
    <s v="Paid"/>
  </r>
  <r>
    <x v="9069"/>
    <x v="4"/>
    <x v="2"/>
    <n v="0"/>
    <n v="1"/>
    <n v="0"/>
    <n v="0"/>
    <n v="0"/>
    <s v="N"/>
    <s v="N"/>
    <s v="N"/>
    <s v="Secawan "/>
    <s v="Secawan"/>
    <m/>
    <x v="0"/>
    <s v="260128IQF8BJN"/>
    <s v="Closed"/>
    <s v="Paid"/>
  </r>
  <r>
    <x v="9069"/>
    <x v="0"/>
    <x v="0"/>
    <n v="12.9"/>
    <n v="1"/>
    <n v="12.9"/>
    <n v="12.9"/>
    <n v="12.9"/>
    <s v="N"/>
    <s v="N"/>
    <s v="N"/>
    <s v="Secawan "/>
    <s v="Secawan"/>
    <m/>
    <x v="0"/>
    <s v="260128IQF8BJN"/>
    <s v="Closed"/>
    <s v="Paid"/>
  </r>
  <r>
    <x v="9070"/>
    <x v="49"/>
    <x v="7"/>
    <n v="5.66"/>
    <n v="4"/>
    <n v="22.64"/>
    <n v="22.64"/>
    <n v="22.64"/>
    <s v="N"/>
    <s v="N"/>
    <s v="Y"/>
    <s v="Bens Bakery "/>
    <s v="Bens Bakery"/>
    <m/>
    <x v="1"/>
    <s v="260128VEW23AX"/>
    <s v="Closed"/>
    <s v="Paid"/>
  </r>
  <r>
    <x v="9070"/>
    <x v="15"/>
    <x v="2"/>
    <n v="0"/>
    <n v="1"/>
    <n v="0"/>
    <n v="0"/>
    <n v="0"/>
    <s v="N"/>
    <s v="N"/>
    <s v="N"/>
    <s v="Bens Bakery "/>
    <s v="Bens Bakery"/>
    <m/>
    <x v="1"/>
    <s v="260128VEW23AX"/>
    <s v="Closed"/>
    <s v="Paid"/>
  </r>
  <r>
    <x v="9071"/>
    <x v="171"/>
    <x v="7"/>
    <n v="7.55"/>
    <n v="1"/>
    <n v="7.55"/>
    <n v="3.78"/>
    <n v="3.78"/>
    <s v="N"/>
    <s v="N"/>
    <s v="Y"/>
    <s v="Bens Bakery "/>
    <s v="Bens Bakery"/>
    <m/>
    <x v="1"/>
    <s v="260127VEWBM16"/>
    <s v="Closed"/>
    <s v="Paid"/>
  </r>
  <r>
    <x v="9071"/>
    <x v="16"/>
    <x v="7"/>
    <n v="9.43"/>
    <n v="1"/>
    <n v="9.43"/>
    <n v="4.72"/>
    <n v="4.72"/>
    <s v="N"/>
    <s v="N"/>
    <s v="Y"/>
    <s v="Bens Bakery "/>
    <s v="Bens Bakery"/>
    <m/>
    <x v="1"/>
    <s v="260127VEWBM16"/>
    <s v="Closed"/>
    <s v="Paid"/>
  </r>
  <r>
    <x v="9071"/>
    <x v="14"/>
    <x v="2"/>
    <n v="0"/>
    <n v="1"/>
    <n v="0"/>
    <n v="0"/>
    <n v="0"/>
    <s v="N"/>
    <s v="N"/>
    <s v="N"/>
    <s v="Bens Bakery "/>
    <s v="Bens Bakery"/>
    <m/>
    <x v="1"/>
    <s v="260127VEWBM16"/>
    <s v="Closed"/>
    <s v="Paid"/>
  </r>
  <r>
    <x v="9072"/>
    <x v="14"/>
    <x v="2"/>
    <n v="0"/>
    <n v="1"/>
    <n v="0"/>
    <n v="0"/>
    <n v="0"/>
    <s v="N"/>
    <s v="N"/>
    <s v="N"/>
    <s v="Bens Bakery "/>
    <s v="Bens Bakery"/>
    <m/>
    <x v="1"/>
    <s v="260127VEW2XFA"/>
    <s v="Closed"/>
    <s v="Paid"/>
  </r>
  <r>
    <x v="9072"/>
    <x v="5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2"/>
    <x v="104"/>
    <x v="7"/>
    <n v="9.43"/>
    <n v="1"/>
    <n v="9.43"/>
    <n v="4.72"/>
    <n v="4.72"/>
    <s v="N"/>
    <s v="N"/>
    <s v="Y"/>
    <s v="Bens Bakery "/>
    <s v="Bens Bakery"/>
    <m/>
    <x v="1"/>
    <s v="260127VEW2XFA"/>
    <s v="Closed"/>
    <s v="Paid"/>
  </r>
  <r>
    <x v="9073"/>
    <x v="77"/>
    <x v="7"/>
    <n v="5.66"/>
    <n v="1"/>
    <n v="5.66"/>
    <n v="2.83"/>
    <n v="2.83"/>
    <s v="N"/>
    <s v="N"/>
    <s v="Y"/>
    <s v="Bens Bakery "/>
    <s v="Bens Bakery"/>
    <m/>
    <x v="1"/>
    <s v="260127VEWFIG7"/>
    <s v="Closed"/>
    <s v="Paid"/>
  </r>
  <r>
    <x v="9073"/>
    <x v="15"/>
    <x v="2"/>
    <n v="0"/>
    <n v="1"/>
    <n v="0"/>
    <n v="0"/>
    <n v="0"/>
    <s v="N"/>
    <s v="N"/>
    <s v="N"/>
    <s v="Bens Bakery "/>
    <s v="Bens Bakery"/>
    <m/>
    <x v="1"/>
    <s v="260127VEWFIG7"/>
    <s v="Closed"/>
    <s v="Paid"/>
  </r>
  <r>
    <x v="9074"/>
    <x v="15"/>
    <x v="2"/>
    <n v="0"/>
    <n v="1"/>
    <n v="0"/>
    <n v="0"/>
    <n v="0"/>
    <s v="N"/>
    <s v="N"/>
    <s v="N"/>
    <s v="Bens Bakery "/>
    <s v="Bens Bakery"/>
    <m/>
    <x v="1"/>
    <s v="260127VEWIEXN"/>
    <s v="Closed"/>
    <s v="Paid"/>
  </r>
  <r>
    <x v="9074"/>
    <x v="68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13"/>
    <x v="7"/>
    <n v="14.15"/>
    <n v="1"/>
    <n v="14.15"/>
    <n v="7.08"/>
    <n v="7.08"/>
    <s v="N"/>
    <s v="N"/>
    <s v="Y"/>
    <s v="Bens Bakery "/>
    <s v="Bens Bakery"/>
    <m/>
    <x v="1"/>
    <s v="260127VEWIEXN"/>
    <s v="Closed"/>
    <s v="Paid"/>
  </r>
  <r>
    <x v="9074"/>
    <x v="64"/>
    <x v="7"/>
    <n v="16.98"/>
    <n v="1"/>
    <n v="16.98"/>
    <n v="8.49"/>
    <n v="8.49"/>
    <s v="N"/>
    <s v="N"/>
    <s v="Y"/>
    <s v="Bens Bakery "/>
    <s v="Bens Bakery"/>
    <m/>
    <x v="1"/>
    <s v="260127VEWIEXN"/>
    <s v="Closed"/>
    <s v="Paid"/>
  </r>
  <r>
    <x v="9075"/>
    <x v="49"/>
    <x v="7"/>
    <n v="5.66"/>
    <n v="2"/>
    <n v="11.32"/>
    <n v="5.66"/>
    <n v="5.66"/>
    <s v="N"/>
    <s v="N"/>
    <s v="Y"/>
    <s v="Bens Bakery "/>
    <s v="Bens Bakery"/>
    <m/>
    <x v="1"/>
    <s v="260127VEW5UPN"/>
    <s v="Closed"/>
    <s v="Paid"/>
  </r>
  <r>
    <x v="9076"/>
    <x v="30"/>
    <x v="5"/>
    <n v="3.4"/>
    <n v="1"/>
    <n v="3.4"/>
    <n v="3.4"/>
    <n v="3.4"/>
    <s v="N"/>
    <s v="N"/>
    <s v="N"/>
    <s v="Secawan "/>
    <s v="Secawan"/>
    <m/>
    <x v="0"/>
    <s v="260127IQFEOCP"/>
    <s v="Closed"/>
    <s v="Paid"/>
  </r>
  <r>
    <x v="9077"/>
    <x v="30"/>
    <x v="5"/>
    <n v="3.4"/>
    <n v="1"/>
    <n v="3.4"/>
    <n v="3.4"/>
    <n v="3.4"/>
    <s v="N"/>
    <s v="N"/>
    <s v="N"/>
    <s v="Secawan "/>
    <s v="Secawan"/>
    <m/>
    <x v="0"/>
    <s v="260127IQFFDE4"/>
    <s v="Closed"/>
    <s v="Paid"/>
  </r>
  <r>
    <x v="9078"/>
    <x v="30"/>
    <x v="5"/>
    <n v="3.4"/>
    <n v="2"/>
    <n v="6.8"/>
    <n v="6.8"/>
    <n v="6.8"/>
    <s v="N"/>
    <s v="N"/>
    <s v="N"/>
    <s v="Secawan "/>
    <s v="Secawan"/>
    <m/>
    <x v="0"/>
    <s v="260127IQFIZ05"/>
    <s v="Closed"/>
    <s v="Paid"/>
  </r>
  <r>
    <x v="9079"/>
    <x v="104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69"/>
    <x v="7"/>
    <n v="9.43"/>
    <n v="1"/>
    <n v="9.43"/>
    <n v="4.72"/>
    <n v="4.72"/>
    <s v="N"/>
    <s v="N"/>
    <s v="Y"/>
    <s v="Bens Bakery "/>
    <s v="Bens Bakery"/>
    <m/>
    <x v="1"/>
    <s v="260127VEWU2U6"/>
    <s v="Closed"/>
    <s v="Paid"/>
  </r>
  <r>
    <x v="9079"/>
    <x v="15"/>
    <x v="2"/>
    <n v="0"/>
    <n v="1"/>
    <n v="0"/>
    <n v="0"/>
    <n v="0"/>
    <s v="N"/>
    <s v="N"/>
    <s v="N"/>
    <s v="Bens Bakery "/>
    <s v="Bens Bakery"/>
    <m/>
    <x v="1"/>
    <s v="260127VEWU2U6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0"/>
    <x v="5"/>
    <x v="4"/>
    <n v="5.2"/>
    <n v="1"/>
    <n v="5.2"/>
    <n v="2.6"/>
    <n v="2.6"/>
    <s v="N"/>
    <s v="N"/>
    <s v="N"/>
    <s v="Secawan "/>
    <s v="Secawan"/>
    <m/>
    <x v="0"/>
    <s v="260127IQFC1MB"/>
    <s v="Closed"/>
    <s v="Paid"/>
  </r>
  <r>
    <x v="9081"/>
    <x v="5"/>
    <x v="4"/>
    <n v="5.2"/>
    <n v="1"/>
    <n v="5.2"/>
    <n v="2.6"/>
    <n v="2.6"/>
    <s v="N"/>
    <s v="N"/>
    <s v="N"/>
    <s v="Secawan "/>
    <s v="Secawan"/>
    <m/>
    <x v="0"/>
    <s v="260127IQFEKAG"/>
    <s v="Closed"/>
    <s v="Paid"/>
  </r>
  <r>
    <x v="9082"/>
    <x v="42"/>
    <x v="2"/>
    <n v="0"/>
    <n v="1"/>
    <n v="0"/>
    <n v="0"/>
    <n v="0"/>
    <s v="N"/>
    <s v="N"/>
    <s v="N"/>
    <s v="Restore "/>
    <s v="Restore"/>
    <m/>
    <x v="2"/>
    <s v="260127UAXWEUA"/>
    <s v="Closed"/>
    <s v="Paid"/>
  </r>
  <r>
    <x v="90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EUA"/>
    <s v="Closed"/>
    <s v="Paid"/>
  </r>
  <r>
    <x v="9083"/>
    <x v="40"/>
    <x v="5"/>
    <n v="18.5"/>
    <n v="1"/>
    <n v="18.5"/>
    <n v="18.5"/>
    <n v="18.5"/>
    <s v="N"/>
    <s v="N"/>
    <s v="N"/>
    <s v="Secawan "/>
    <s v="Secawan"/>
    <m/>
    <x v="0"/>
    <s v="260127IQF2CYD"/>
    <s v="Closed"/>
    <s v="Paid"/>
  </r>
  <r>
    <x v="908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2CYD"/>
    <s v="Closed"/>
    <s v="Paid"/>
  </r>
  <r>
    <x v="9084"/>
    <x v="55"/>
    <x v="7"/>
    <n v="7.55"/>
    <n v="1"/>
    <n v="7.55"/>
    <n v="3.78"/>
    <n v="3.78"/>
    <s v="N"/>
    <s v="N"/>
    <s v="Y"/>
    <s v="Bens Bakery "/>
    <s v="Bens Bakery"/>
    <m/>
    <x v="1"/>
    <s v="260127VEWCX2G"/>
    <s v="Closed"/>
    <s v="Paid"/>
  </r>
  <r>
    <x v="9084"/>
    <x v="89"/>
    <x v="7"/>
    <n v="3.3"/>
    <n v="1"/>
    <n v="3.3"/>
    <n v="1.65"/>
    <n v="1.65"/>
    <s v="N"/>
    <s v="N"/>
    <s v="Y"/>
    <s v="Bens Bakery "/>
    <s v="Bens Bakery"/>
    <m/>
    <x v="1"/>
    <s v="260127VEWCX2G"/>
    <s v="Closed"/>
    <s v="Paid"/>
  </r>
  <r>
    <x v="9084"/>
    <x v="54"/>
    <x v="7"/>
    <n v="9.43"/>
    <n v="1"/>
    <n v="9.43"/>
    <n v="4.72"/>
    <n v="4.72"/>
    <s v="N"/>
    <s v="N"/>
    <s v="Y"/>
    <s v="Bens Bakery "/>
    <s v="Bens Bakery"/>
    <m/>
    <x v="1"/>
    <s v="260127VEWCX2G"/>
    <s v="Closed"/>
    <s v="Paid"/>
  </r>
  <r>
    <x v="9085"/>
    <x v="75"/>
    <x v="7"/>
    <n v="3.3"/>
    <n v="2"/>
    <n v="6.6"/>
    <n v="3.3"/>
    <n v="3.3"/>
    <s v="N"/>
    <s v="N"/>
    <s v="Y"/>
    <s v="Bens Bakery "/>
    <s v="Bens Bakery"/>
    <m/>
    <x v="1"/>
    <s v="260127VEW3KJ1"/>
    <s v="Closed"/>
    <s v="Paid"/>
  </r>
  <r>
    <x v="9085"/>
    <x v="104"/>
    <x v="7"/>
    <n v="9.43"/>
    <n v="1"/>
    <n v="9.43"/>
    <n v="4.72"/>
    <n v="4.72"/>
    <s v="N"/>
    <s v="N"/>
    <s v="Y"/>
    <s v="Bens Bakery "/>
    <s v="Bens Bakery"/>
    <m/>
    <x v="1"/>
    <s v="260127VEW3KJ1"/>
    <s v="Closed"/>
    <s v="Paid"/>
  </r>
  <r>
    <x v="9086"/>
    <x v="53"/>
    <x v="5"/>
    <n v="7.8"/>
    <n v="1"/>
    <n v="7.8"/>
    <n v="7.8"/>
    <n v="7.8"/>
    <s v="N"/>
    <s v="N"/>
    <s v="N"/>
    <s v="Secawan "/>
    <s v="Secawan"/>
    <m/>
    <x v="0"/>
    <s v="260127IQFDJYJ"/>
    <s v="Closed"/>
    <s v="Paid"/>
  </r>
  <r>
    <x v="9087"/>
    <x v="25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7"/>
    <x v="104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6"/>
    <x v="7"/>
    <n v="9.43"/>
    <n v="1"/>
    <n v="9.43"/>
    <n v="4.72"/>
    <n v="4.72"/>
    <s v="N"/>
    <s v="N"/>
    <s v="Y"/>
    <s v="Bens Bakery "/>
    <s v="Bens Bakery"/>
    <m/>
    <x v="1"/>
    <s v="260127VEWC070"/>
    <s v="Closed"/>
    <s v="Paid"/>
  </r>
  <r>
    <x v="9087"/>
    <x v="13"/>
    <x v="7"/>
    <n v="14.15"/>
    <n v="1"/>
    <n v="14.15"/>
    <n v="7.08"/>
    <n v="7.08"/>
    <s v="N"/>
    <s v="N"/>
    <s v="Y"/>
    <s v="Bens Bakery "/>
    <s v="Bens Bakery"/>
    <m/>
    <x v="1"/>
    <s v="260127VEWC070"/>
    <s v="Closed"/>
    <s v="Paid"/>
  </r>
  <r>
    <x v="9087"/>
    <x v="77"/>
    <x v="7"/>
    <n v="5.66"/>
    <n v="1"/>
    <n v="5.66"/>
    <n v="2.83"/>
    <n v="2.83"/>
    <s v="N"/>
    <s v="N"/>
    <s v="Y"/>
    <s v="Bens Bakery "/>
    <s v="Bens Bakery"/>
    <m/>
    <x v="1"/>
    <s v="260127VEWC070"/>
    <s v="Closed"/>
    <s v="Paid"/>
  </r>
  <r>
    <x v="908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4YQ6"/>
    <s v="Closed"/>
    <s v="Paid"/>
  </r>
  <r>
    <x v="9089"/>
    <x v="101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63"/>
    <x v="9"/>
    <n v="20"/>
    <n v="1"/>
    <n v="20"/>
    <n v="20"/>
    <n v="20"/>
    <s v="N"/>
    <s v="N"/>
    <s v="N"/>
    <s v="Restore "/>
    <s v="Restore"/>
    <m/>
    <x v="2"/>
    <s v="260127UAXJR4F"/>
    <s v="Closed"/>
    <s v="Paid"/>
  </r>
  <r>
    <x v="9089"/>
    <x v="42"/>
    <x v="2"/>
    <n v="0"/>
    <n v="1"/>
    <n v="0"/>
    <n v="0"/>
    <n v="0"/>
    <s v="N"/>
    <s v="N"/>
    <s v="N"/>
    <s v="Restore "/>
    <s v="Restore"/>
    <m/>
    <x v="2"/>
    <s v="260127UAXJR4F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0"/>
    <x v="130"/>
    <x v="4"/>
    <n v="12.5"/>
    <n v="1"/>
    <n v="12.5"/>
    <n v="6.25"/>
    <n v="6.25"/>
    <s v="N"/>
    <s v="N"/>
    <s v="N"/>
    <s v="Secawan "/>
    <s v="Secawan"/>
    <m/>
    <x v="0"/>
    <s v="260127IQF4L18"/>
    <s v="Closed"/>
    <s v="Paid"/>
  </r>
  <r>
    <x v="9091"/>
    <x v="60"/>
    <x v="5"/>
    <n v="7.8"/>
    <n v="2"/>
    <n v="15.6"/>
    <n v="15.6"/>
    <n v="15.6"/>
    <s v="N"/>
    <s v="N"/>
    <s v="N"/>
    <s v="Secawan "/>
    <s v="Secawan"/>
    <m/>
    <x v="0"/>
    <s v="260127IQFTZ06"/>
    <s v="Closed"/>
    <s v="Paid"/>
  </r>
  <r>
    <x v="9091"/>
    <x v="5"/>
    <x v="4"/>
    <n v="5.2"/>
    <n v="1"/>
    <n v="5.2"/>
    <n v="2.6"/>
    <n v="2.6"/>
    <s v="N"/>
    <s v="N"/>
    <s v="N"/>
    <s v="Secawan "/>
    <s v="Secawan"/>
    <m/>
    <x v="0"/>
    <s v="260127IQFTZ06"/>
    <s v="Closed"/>
    <s v="Paid"/>
  </r>
  <r>
    <x v="9092"/>
    <x v="63"/>
    <x v="9"/>
    <n v="20"/>
    <n v="1"/>
    <n v="20"/>
    <n v="20"/>
    <n v="20"/>
    <s v="N"/>
    <s v="N"/>
    <s v="N"/>
    <s v="Restore "/>
    <s v="Restore"/>
    <m/>
    <x v="2"/>
    <s v="260127UAXIC0N"/>
    <s v="Closed"/>
    <s v="Paid"/>
  </r>
  <r>
    <x v="909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C0N"/>
    <s v="Closed"/>
    <s v="Paid"/>
  </r>
  <r>
    <x v="9092"/>
    <x v="42"/>
    <x v="2"/>
    <n v="0"/>
    <n v="1"/>
    <n v="0"/>
    <n v="0"/>
    <n v="0"/>
    <s v="N"/>
    <s v="N"/>
    <s v="N"/>
    <s v="Restore "/>
    <s v="Restore"/>
    <m/>
    <x v="2"/>
    <s v="260127UAXIC0N"/>
    <s v="Closed"/>
    <s v="Paid"/>
  </r>
  <r>
    <x v="9093"/>
    <x v="14"/>
    <x v="2"/>
    <n v="0"/>
    <n v="1"/>
    <n v="0"/>
    <n v="0"/>
    <n v="0"/>
    <s v="N"/>
    <s v="N"/>
    <s v="N"/>
    <s v="Bens Bakery "/>
    <s v="Bens Bakery"/>
    <m/>
    <x v="1"/>
    <s v="260127VEWTB00"/>
    <s v="Closed"/>
    <s v="Paid"/>
  </r>
  <r>
    <x v="9093"/>
    <x v="76"/>
    <x v="7"/>
    <n v="7.55"/>
    <n v="1"/>
    <n v="7.55"/>
    <n v="3.78"/>
    <n v="3.78"/>
    <s v="N"/>
    <s v="N"/>
    <s v="Y"/>
    <s v="Bens Bakery "/>
    <s v="Bens Bakery"/>
    <m/>
    <x v="1"/>
    <s v="260127VEWTB00"/>
    <s v="Closed"/>
    <s v="Paid"/>
  </r>
  <r>
    <x v="9093"/>
    <x v="69"/>
    <x v="7"/>
    <n v="9.43"/>
    <n v="1"/>
    <n v="9.43"/>
    <n v="4.72"/>
    <n v="4.72"/>
    <s v="N"/>
    <s v="N"/>
    <s v="Y"/>
    <s v="Bens Bakery "/>
    <s v="Bens Bakery"/>
    <m/>
    <x v="1"/>
    <s v="260127VEWTB00"/>
    <s v="Closed"/>
    <s v="Paid"/>
  </r>
  <r>
    <x v="9094"/>
    <x v="66"/>
    <x v="1"/>
    <n v="6"/>
    <n v="1"/>
    <n v="6"/>
    <n v="3"/>
    <n v="3"/>
    <s v="N"/>
    <s v="N"/>
    <s v="N"/>
    <s v="Secawan "/>
    <s v="Secawan"/>
    <m/>
    <x v="0"/>
    <s v="260127IQFNZQB"/>
    <s v="Closed"/>
    <s v="Paid"/>
  </r>
  <r>
    <x v="9095"/>
    <x v="5"/>
    <x v="4"/>
    <n v="5.2"/>
    <n v="1"/>
    <n v="5.2"/>
    <n v="2.6"/>
    <n v="2.6"/>
    <s v="N"/>
    <s v="N"/>
    <s v="N"/>
    <s v="Secawan "/>
    <s v="Secawan"/>
    <m/>
    <x v="0"/>
    <s v="260127IQFL7N9"/>
    <s v="Closed"/>
    <s v="Paid"/>
  </r>
  <r>
    <x v="9095"/>
    <x v="35"/>
    <x v="6"/>
    <n v="4.5"/>
    <n v="1"/>
    <n v="4.5"/>
    <n v="4.5"/>
    <n v="4.5"/>
    <s v="N"/>
    <s v="N"/>
    <s v="N"/>
    <s v="Secawan "/>
    <s v="Secawan"/>
    <m/>
    <x v="0"/>
    <s v="260127IQFL7N9"/>
    <s v="Closed"/>
    <s v="Paid"/>
  </r>
  <r>
    <x v="9096"/>
    <x v="13"/>
    <x v="7"/>
    <n v="14.15"/>
    <n v="1"/>
    <n v="14.15"/>
    <n v="14.15"/>
    <n v="14.15"/>
    <s v="N"/>
    <s v="N"/>
    <s v="Y"/>
    <s v="Bens Bakery "/>
    <s v="Bens Bakery"/>
    <m/>
    <x v="1"/>
    <s v="260127VEW8227"/>
    <s v="Closed"/>
    <s v="Paid"/>
  </r>
  <r>
    <x v="9096"/>
    <x v="55"/>
    <x v="7"/>
    <n v="7.55"/>
    <n v="1"/>
    <n v="7.55"/>
    <n v="7.55"/>
    <n v="7.55"/>
    <s v="N"/>
    <s v="N"/>
    <s v="Y"/>
    <s v="Bens Bakery "/>
    <s v="Bens Bakery"/>
    <m/>
    <x v="1"/>
    <s v="260127VEW8227"/>
    <s v="Closed"/>
    <s v="Paid"/>
  </r>
  <r>
    <x v="9097"/>
    <x v="87"/>
    <x v="7"/>
    <n v="2.83"/>
    <n v="1"/>
    <n v="2.83"/>
    <n v="2.83"/>
    <n v="2.83"/>
    <s v="N"/>
    <s v="N"/>
    <s v="Y"/>
    <s v="Bens Bakery "/>
    <s v="Bens Bakery"/>
    <m/>
    <x v="1"/>
    <s v="260127VEW9PB4"/>
    <s v="Closed"/>
    <s v="Paid"/>
  </r>
  <r>
    <x v="9097"/>
    <x v="44"/>
    <x v="7"/>
    <n v="7.55"/>
    <n v="1"/>
    <n v="7.55"/>
    <n v="7.55"/>
    <n v="7.55"/>
    <s v="N"/>
    <s v="N"/>
    <s v="Y"/>
    <s v="Bens Bakery "/>
    <s v="Bens Bakery"/>
    <m/>
    <x v="1"/>
    <s v="260127VEW9PB4"/>
    <s v="Closed"/>
    <s v="Paid"/>
  </r>
  <r>
    <x v="9098"/>
    <x v="69"/>
    <x v="7"/>
    <n v="9.43"/>
    <n v="1"/>
    <n v="9.43"/>
    <n v="9.43"/>
    <n v="9.43"/>
    <s v="N"/>
    <s v="N"/>
    <s v="Y"/>
    <s v="Bens Bakery "/>
    <s v="Bens Bakery"/>
    <m/>
    <x v="1"/>
    <s v="260127VEWQ4S9"/>
    <s v="Closed"/>
    <s v="Paid"/>
  </r>
  <r>
    <x v="9098"/>
    <x v="44"/>
    <x v="7"/>
    <n v="7.55"/>
    <n v="1"/>
    <n v="7.55"/>
    <n v="7.55"/>
    <n v="7.55"/>
    <s v="N"/>
    <s v="N"/>
    <s v="Y"/>
    <s v="Bens Bakery "/>
    <s v="Bens Bakery"/>
    <m/>
    <x v="1"/>
    <s v="260127VEWQ4S9"/>
    <s v="Closed"/>
    <s v="Paid"/>
  </r>
  <r>
    <x v="9098"/>
    <x v="73"/>
    <x v="7"/>
    <n v="9.43"/>
    <n v="2"/>
    <n v="18.86"/>
    <n v="18.86"/>
    <n v="18.86"/>
    <s v="N"/>
    <s v="N"/>
    <s v="Y"/>
    <s v="Bens Bakery "/>
    <s v="Bens Bakery"/>
    <m/>
    <x v="1"/>
    <s v="260127VEWQ4S9"/>
    <s v="Closed"/>
    <s v="Paid"/>
  </r>
  <r>
    <x v="9099"/>
    <x v="4"/>
    <x v="2"/>
    <n v="0"/>
    <n v="1"/>
    <n v="0"/>
    <n v="0"/>
    <n v="0"/>
    <s v="N"/>
    <s v="N"/>
    <s v="N"/>
    <s v="Secawan "/>
    <s v="Secawan"/>
    <m/>
    <x v="0"/>
    <s v="260127IQF3R0J"/>
    <s v="Closed"/>
    <s v="Paid"/>
  </r>
  <r>
    <x v="9099"/>
    <x v="40"/>
    <x v="5"/>
    <n v="18.5"/>
    <n v="1"/>
    <n v="18.5"/>
    <n v="18.5"/>
    <n v="18.5"/>
    <s v="N"/>
    <s v="N"/>
    <s v="N"/>
    <s v="Secawan "/>
    <s v="Secawan"/>
    <m/>
    <x v="0"/>
    <s v="260127IQF3R0J"/>
    <s v="Closed"/>
    <s v="Paid"/>
  </r>
  <r>
    <x v="9100"/>
    <x v="15"/>
    <x v="2"/>
    <n v="0"/>
    <n v="1"/>
    <n v="0"/>
    <n v="0"/>
    <n v="0"/>
    <s v="N"/>
    <s v="N"/>
    <s v="N"/>
    <s v="Bens Bakery "/>
    <s v="Bens Bakery"/>
    <m/>
    <x v="1"/>
    <s v="260127VEWLAQV"/>
    <s v="Closed"/>
    <s v="Paid"/>
  </r>
  <r>
    <x v="9100"/>
    <x v="44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0"/>
    <x v="25"/>
    <x v="7"/>
    <n v="5.66"/>
    <n v="2"/>
    <n v="11.32"/>
    <n v="11.32"/>
    <n v="11.32"/>
    <s v="N"/>
    <s v="N"/>
    <s v="Y"/>
    <s v="Bens Bakery "/>
    <s v="Bens Bakery"/>
    <m/>
    <x v="1"/>
    <s v="260127VEWLAQV"/>
    <s v="Closed"/>
    <s v="Paid"/>
  </r>
  <r>
    <x v="9100"/>
    <x v="55"/>
    <x v="7"/>
    <n v="7.55"/>
    <n v="1"/>
    <n v="7.55"/>
    <n v="7.55"/>
    <n v="7.55"/>
    <s v="N"/>
    <s v="N"/>
    <s v="Y"/>
    <s v="Bens Bakery "/>
    <s v="Bens Bakery"/>
    <m/>
    <x v="1"/>
    <s v="260127VEWLAQV"/>
    <s v="Closed"/>
    <s v="Paid"/>
  </r>
  <r>
    <x v="9101"/>
    <x v="2"/>
    <x v="2"/>
    <n v="0"/>
    <n v="1"/>
    <n v="0"/>
    <n v="0"/>
    <n v="0"/>
    <s v="N"/>
    <s v="N"/>
    <s v="N"/>
    <s v="Secawan "/>
    <s v="Secawan"/>
    <m/>
    <x v="0"/>
    <s v="260127IQFXD2S"/>
    <s v="Closed"/>
    <s v="Paid"/>
  </r>
  <r>
    <x v="9101"/>
    <x v="31"/>
    <x v="3"/>
    <n v="18"/>
    <n v="1"/>
    <n v="18"/>
    <n v="18"/>
    <n v="18"/>
    <s v="N"/>
    <s v="N"/>
    <s v="N"/>
    <s v="Secawan "/>
    <s v="Secawan"/>
    <m/>
    <x v="0"/>
    <s v="260127IQFXD2S"/>
    <s v="Closed"/>
    <s v="Paid"/>
  </r>
  <r>
    <x v="9102"/>
    <x v="30"/>
    <x v="5"/>
    <n v="3.4"/>
    <n v="2"/>
    <n v="6.8"/>
    <n v="6.8"/>
    <n v="6.8"/>
    <s v="N"/>
    <s v="N"/>
    <s v="N"/>
    <s v="Secawan "/>
    <s v="Secawan"/>
    <m/>
    <x v="0"/>
    <s v="260127IQF0BCC"/>
    <s v="Closed"/>
    <s v="Paid"/>
  </r>
  <r>
    <x v="9102"/>
    <x v="2"/>
    <x v="2"/>
    <n v="0"/>
    <n v="1"/>
    <n v="0"/>
    <n v="0"/>
    <n v="0"/>
    <s v="N"/>
    <s v="N"/>
    <s v="N"/>
    <s v="Secawan "/>
    <s v="Secawan"/>
    <m/>
    <x v="0"/>
    <s v="260127IQF0BCC"/>
    <s v="Closed"/>
    <s v="Paid"/>
  </r>
  <r>
    <x v="9103"/>
    <x v="61"/>
    <x v="7"/>
    <n v="11.32"/>
    <n v="2"/>
    <n v="22.64"/>
    <n v="22.64"/>
    <n v="22.64"/>
    <s v="N"/>
    <s v="N"/>
    <s v="Y"/>
    <s v="Bens Bakery "/>
    <s v="Bens Bakery"/>
    <m/>
    <x v="1"/>
    <s v="260127VEWXRMF"/>
    <s v="Closed"/>
    <s v="Paid"/>
  </r>
  <r>
    <x v="9103"/>
    <x v="15"/>
    <x v="2"/>
    <n v="0"/>
    <n v="1"/>
    <n v="0"/>
    <n v="0"/>
    <n v="0"/>
    <s v="N"/>
    <s v="N"/>
    <s v="N"/>
    <s v="Bens Bakery "/>
    <s v="Bens Bakery"/>
    <m/>
    <x v="1"/>
    <s v="260127VEWXRMF"/>
    <s v="Closed"/>
    <s v="Paid"/>
  </r>
  <r>
    <x v="9103"/>
    <x v="73"/>
    <x v="7"/>
    <n v="9.43"/>
    <n v="1"/>
    <n v="9.43"/>
    <n v="9.43"/>
    <n v="9.43"/>
    <s v="N"/>
    <s v="N"/>
    <s v="Y"/>
    <s v="Bens Bakery "/>
    <s v="Bens Bakery"/>
    <m/>
    <x v="1"/>
    <s v="260127VEWXRMF"/>
    <s v="Closed"/>
    <s v="Paid"/>
  </r>
  <r>
    <x v="9103"/>
    <x v="44"/>
    <x v="7"/>
    <n v="7.55"/>
    <n v="2"/>
    <n v="15.1"/>
    <n v="15.1"/>
    <n v="15.1"/>
    <s v="N"/>
    <s v="N"/>
    <s v="Y"/>
    <s v="Bens Bakery "/>
    <s v="Bens Bakery"/>
    <m/>
    <x v="1"/>
    <s v="260127VEWXRMF"/>
    <s v="Closed"/>
    <s v="Paid"/>
  </r>
  <r>
    <x v="9103"/>
    <x v="49"/>
    <x v="7"/>
    <n v="5.66"/>
    <n v="2"/>
    <n v="11.32"/>
    <n v="11.32"/>
    <n v="11.32"/>
    <s v="N"/>
    <s v="N"/>
    <s v="Y"/>
    <s v="Bens Bakery "/>
    <s v="Bens Bakery"/>
    <m/>
    <x v="1"/>
    <s v="260127VEWXRMF"/>
    <s v="Closed"/>
    <s v="Paid"/>
  </r>
  <r>
    <x v="9104"/>
    <x v="68"/>
    <x v="7"/>
    <n v="14.15"/>
    <n v="1"/>
    <n v="14.15"/>
    <n v="14.15"/>
    <n v="14.15"/>
    <s v="N"/>
    <s v="N"/>
    <s v="Y"/>
    <s v="Bens Bakery "/>
    <s v="Bens Bakery"/>
    <m/>
    <x v="1"/>
    <s v="260127VEWRTMB"/>
    <s v="Closed"/>
    <s v="Paid"/>
  </r>
  <r>
    <x v="9105"/>
    <x v="2"/>
    <x v="2"/>
    <n v="0"/>
    <n v="1"/>
    <n v="0"/>
    <n v="0"/>
    <n v="0"/>
    <s v="N"/>
    <s v="N"/>
    <s v="N"/>
    <s v="Secawan "/>
    <s v="Secawan"/>
    <m/>
    <x v="0"/>
    <s v="260127IQFFOVO"/>
    <s v="Closed"/>
    <s v="Paid"/>
  </r>
  <r>
    <x v="9105"/>
    <x v="39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5"/>
    <x v="8"/>
    <x v="6"/>
    <n v="4"/>
    <n v="1"/>
    <n v="4"/>
    <n v="4"/>
    <n v="4"/>
    <s v="N"/>
    <s v="N"/>
    <s v="N"/>
    <s v="Secawan "/>
    <s v="Secawan"/>
    <m/>
    <x v="0"/>
    <s v="260127IQFFOVO"/>
    <s v="Closed"/>
    <s v="Paid"/>
  </r>
  <r>
    <x v="9106"/>
    <x v="2"/>
    <x v="2"/>
    <n v="0"/>
    <n v="1"/>
    <n v="0"/>
    <n v="0"/>
    <n v="0"/>
    <s v="N"/>
    <s v="N"/>
    <s v="N"/>
    <s v="Secawan "/>
    <s v="Secawan"/>
    <m/>
    <x v="0"/>
    <s v="260127IQFZKUP"/>
    <s v="Closed"/>
    <s v="Paid"/>
  </r>
  <r>
    <x v="9106"/>
    <x v="11"/>
    <x v="5"/>
    <n v="11.8"/>
    <n v="1"/>
    <n v="11.8"/>
    <n v="11.8"/>
    <n v="11.8"/>
    <s v="N"/>
    <s v="N"/>
    <s v="N"/>
    <s v="Secawan "/>
    <s v="Secawan"/>
    <m/>
    <x v="0"/>
    <s v="260127IQFZKUP"/>
    <s v="Closed"/>
    <s v="Paid"/>
  </r>
  <r>
    <x v="9107"/>
    <x v="42"/>
    <x v="2"/>
    <n v="0"/>
    <n v="1"/>
    <n v="0"/>
    <n v="0"/>
    <n v="0"/>
    <s v="N"/>
    <s v="N"/>
    <s v="N"/>
    <s v="Restore "/>
    <s v="Restore"/>
    <m/>
    <x v="2"/>
    <s v="260127UAXVLCK"/>
    <s v="Closed"/>
    <s v="Paid"/>
  </r>
  <r>
    <x v="9107"/>
    <x v="101"/>
    <x v="9"/>
    <n v="20"/>
    <n v="1"/>
    <n v="20"/>
    <n v="20"/>
    <n v="20"/>
    <s v="N"/>
    <s v="N"/>
    <s v="N"/>
    <s v="Restore "/>
    <s v="Restore"/>
    <m/>
    <x v="2"/>
    <s v="260127UAXVLCK"/>
    <s v="Closed"/>
    <s v="Paid"/>
  </r>
  <r>
    <x v="9108"/>
    <x v="42"/>
    <x v="2"/>
    <n v="0"/>
    <n v="1"/>
    <n v="0"/>
    <n v="0"/>
    <n v="0"/>
    <s v="N"/>
    <s v="N"/>
    <s v="N"/>
    <s v="Restore "/>
    <s v="Restore"/>
    <m/>
    <x v="2"/>
    <s v="260127UAX8C3M"/>
    <s v="Closed"/>
    <s v="Paid"/>
  </r>
  <r>
    <x v="9108"/>
    <x v="63"/>
    <x v="9"/>
    <n v="20"/>
    <n v="1"/>
    <n v="20"/>
    <n v="20"/>
    <n v="20"/>
    <s v="N"/>
    <s v="N"/>
    <s v="N"/>
    <s v="Restore "/>
    <s v="Restore"/>
    <m/>
    <x v="2"/>
    <s v="260127UAX8C3M"/>
    <s v="Closed"/>
    <s v="Paid"/>
  </r>
  <r>
    <x v="9109"/>
    <x v="87"/>
    <x v="5"/>
    <n v="1.5"/>
    <n v="1"/>
    <n v="1.5"/>
    <n v="1.5"/>
    <n v="1.5"/>
    <s v="N"/>
    <s v="N"/>
    <s v="N"/>
    <s v="Secawan "/>
    <s v="Secawan"/>
    <m/>
    <x v="0"/>
    <s v="260127IQFYBKA"/>
    <s v="Closed"/>
    <s v="Paid"/>
  </r>
  <r>
    <x v="9109"/>
    <x v="4"/>
    <x v="2"/>
    <n v="0"/>
    <n v="1"/>
    <n v="0"/>
    <n v="0"/>
    <n v="0"/>
    <s v="N"/>
    <s v="N"/>
    <s v="N"/>
    <s v="Secawan "/>
    <s v="Secawan"/>
    <m/>
    <x v="0"/>
    <s v="260127IQFYBKA"/>
    <s v="Closed"/>
    <s v="Paid"/>
  </r>
  <r>
    <x v="9110"/>
    <x v="16"/>
    <x v="7"/>
    <n v="9.43"/>
    <n v="1"/>
    <n v="9.43"/>
    <n v="9.43"/>
    <n v="9.43"/>
    <s v="N"/>
    <s v="N"/>
    <s v="Y"/>
    <s v="Bens Bakery "/>
    <s v="Bens Bakery"/>
    <m/>
    <x v="1"/>
    <s v="260127VEW2DTF"/>
    <s v="Closed"/>
    <s v="Paid"/>
  </r>
  <r>
    <x v="9111"/>
    <x v="4"/>
    <x v="2"/>
    <n v="0"/>
    <n v="1"/>
    <n v="0"/>
    <n v="0"/>
    <n v="0"/>
    <s v="N"/>
    <s v="N"/>
    <s v="N"/>
    <s v="Secawan "/>
    <s v="Secawan"/>
    <m/>
    <x v="0"/>
    <s v="260127IQFPGXL"/>
    <s v="Closed"/>
    <s v="Paid"/>
  </r>
  <r>
    <x v="9111"/>
    <x v="22"/>
    <x v="3"/>
    <n v="8.9"/>
    <n v="1"/>
    <n v="8.9"/>
    <n v="4.45"/>
    <n v="4.45"/>
    <s v="N"/>
    <s v="N"/>
    <s v="N"/>
    <s v="Secawan "/>
    <s v="Secawan"/>
    <m/>
    <x v="0"/>
    <s v="260127IQFPGXL"/>
    <s v="Closed"/>
    <s v="Paid"/>
  </r>
  <r>
    <x v="9112"/>
    <x v="100"/>
    <x v="7"/>
    <n v="5.66"/>
    <n v="1"/>
    <n v="5.66"/>
    <n v="5.66"/>
    <n v="5.66"/>
    <s v="N"/>
    <s v="N"/>
    <s v="Y"/>
    <s v="Bens Bakery "/>
    <s v="Bens Bakery"/>
    <m/>
    <x v="1"/>
    <s v="260127VEW31GP"/>
    <s v="Closed"/>
    <s v="Paid"/>
  </r>
  <r>
    <x v="9112"/>
    <x v="15"/>
    <x v="2"/>
    <n v="0"/>
    <n v="1"/>
    <n v="0"/>
    <n v="0"/>
    <n v="0"/>
    <s v="N"/>
    <s v="N"/>
    <s v="N"/>
    <s v="Bens Bakery "/>
    <s v="Bens Bakery"/>
    <m/>
    <x v="1"/>
    <s v="260127VEW31GP"/>
    <s v="Closed"/>
    <s v="Paid"/>
  </r>
  <r>
    <x v="9113"/>
    <x v="25"/>
    <x v="7"/>
    <n v="5.66"/>
    <n v="1"/>
    <n v="5.66"/>
    <n v="5.66"/>
    <n v="5.66"/>
    <s v="N"/>
    <s v="N"/>
    <s v="Y"/>
    <s v="Bens Bakery "/>
    <s v="Bens Bakery"/>
    <m/>
    <x v="1"/>
    <s v="260127VEWAFOO"/>
    <s v="Closed"/>
    <s v="Paid"/>
  </r>
  <r>
    <x v="9114"/>
    <x v="50"/>
    <x v="5"/>
    <n v="3.5"/>
    <n v="1"/>
    <n v="3.5"/>
    <n v="3.5"/>
    <n v="3.5"/>
    <s v="N"/>
    <s v="N"/>
    <s v="N"/>
    <s v="Secawan "/>
    <s v="Secawan"/>
    <m/>
    <x v="0"/>
    <s v="260127IQFVXLQ"/>
    <s v="Closed"/>
    <s v="Paid"/>
  </r>
  <r>
    <x v="9115"/>
    <x v="76"/>
    <x v="7"/>
    <n v="7.55"/>
    <n v="1"/>
    <n v="7.55"/>
    <n v="7.55"/>
    <n v="7.55"/>
    <s v="N"/>
    <s v="N"/>
    <s v="Y"/>
    <s v="Bens Bakery "/>
    <s v="Bens Bakery"/>
    <m/>
    <x v="1"/>
    <s v="260127VEWCD51"/>
    <s v="Closed"/>
    <s v="Paid"/>
  </r>
  <r>
    <x v="9115"/>
    <x v="77"/>
    <x v="7"/>
    <n v="5.66"/>
    <n v="1"/>
    <n v="5.66"/>
    <n v="5.66"/>
    <n v="5.66"/>
    <s v="N"/>
    <s v="N"/>
    <s v="Y"/>
    <s v="Bens Bakery "/>
    <s v="Bens Bakery"/>
    <m/>
    <x v="1"/>
    <s v="260127VEWCD51"/>
    <s v="Closed"/>
    <s v="Paid"/>
  </r>
  <r>
    <x v="9116"/>
    <x v="87"/>
    <x v="7"/>
    <n v="2.83"/>
    <n v="3"/>
    <n v="8.49"/>
    <n v="8.49"/>
    <n v="8.49"/>
    <s v="N"/>
    <s v="N"/>
    <s v="Y"/>
    <s v="Bens Bakery "/>
    <s v="Bens Bakery"/>
    <m/>
    <x v="1"/>
    <s v="260127VEWQ7BT"/>
    <s v="Closed"/>
    <s v="Paid"/>
  </r>
  <r>
    <x v="9116"/>
    <x v="71"/>
    <x v="7"/>
    <n v="14.15"/>
    <n v="1"/>
    <n v="14.15"/>
    <n v="14.15"/>
    <n v="14.15"/>
    <s v="N"/>
    <s v="N"/>
    <s v="Y"/>
    <s v="Bens Bakery "/>
    <s v="Bens Bakery"/>
    <m/>
    <x v="1"/>
    <s v="260127VEWQ7BT"/>
    <s v="Closed"/>
    <s v="Paid"/>
  </r>
  <r>
    <x v="9117"/>
    <x v="31"/>
    <x v="3"/>
    <n v="18"/>
    <n v="2"/>
    <n v="36"/>
    <n v="36"/>
    <n v="36"/>
    <s v="N"/>
    <s v="N"/>
    <s v="N"/>
    <s v="Secawan "/>
    <s v="Secawan"/>
    <m/>
    <x v="0"/>
    <s v="260127IQFYSV8"/>
    <s v="Closed"/>
    <s v="Paid"/>
  </r>
  <r>
    <x v="911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DQU"/>
    <s v="Closed"/>
    <s v="Paid"/>
  </r>
  <r>
    <x v="9118"/>
    <x v="42"/>
    <x v="2"/>
    <n v="0"/>
    <n v="1"/>
    <n v="0"/>
    <n v="0"/>
    <n v="0"/>
    <s v="N"/>
    <s v="N"/>
    <s v="N"/>
    <s v="Restore "/>
    <s v="Restore"/>
    <m/>
    <x v="2"/>
    <s v="260127UAX5DQU"/>
    <s v="Closed"/>
    <s v="Paid"/>
  </r>
  <r>
    <x v="9119"/>
    <x v="2"/>
    <x v="2"/>
    <n v="0"/>
    <n v="1"/>
    <n v="0"/>
    <n v="0"/>
    <n v="0"/>
    <s v="N"/>
    <s v="N"/>
    <s v="N"/>
    <s v="Secawan "/>
    <s v="Secawan"/>
    <m/>
    <x v="0"/>
    <s v="260127IQFX41U"/>
    <s v="Closed"/>
    <s v="Paid"/>
  </r>
  <r>
    <x v="9119"/>
    <x v="18"/>
    <x v="5"/>
    <n v="6.8"/>
    <n v="1"/>
    <n v="6.8"/>
    <n v="6.8"/>
    <n v="6.8"/>
    <s v="N"/>
    <s v="N"/>
    <s v="N"/>
    <s v="Secawan "/>
    <s v="Secawan"/>
    <m/>
    <x v="0"/>
    <s v="260127IQFX41U"/>
    <s v="Closed"/>
    <s v="Paid"/>
  </r>
  <r>
    <x v="9120"/>
    <x v="31"/>
    <x v="3"/>
    <n v="18"/>
    <n v="1"/>
    <n v="18"/>
    <n v="18"/>
    <n v="18"/>
    <s v="N"/>
    <s v="N"/>
    <s v="N"/>
    <s v="Secawan "/>
    <s v="Secawan"/>
    <m/>
    <x v="0"/>
    <s v="260127IQFLHBG"/>
    <s v="Closed"/>
    <s v="Paid"/>
  </r>
  <r>
    <x v="9120"/>
    <x v="2"/>
    <x v="2"/>
    <n v="0"/>
    <n v="1"/>
    <n v="0"/>
    <n v="0"/>
    <n v="0"/>
    <s v="N"/>
    <s v="N"/>
    <s v="N"/>
    <s v="Secawan "/>
    <s v="Secawan"/>
    <m/>
    <x v="0"/>
    <s v="260127IQFLHBG"/>
    <s v="Closed"/>
    <s v="Paid"/>
  </r>
  <r>
    <x v="9121"/>
    <x v="49"/>
    <x v="7"/>
    <n v="5.66"/>
    <n v="2"/>
    <n v="11.32"/>
    <n v="11.32"/>
    <n v="11.32"/>
    <s v="N"/>
    <s v="N"/>
    <s v="Y"/>
    <s v="Bens Bakery "/>
    <s v="Bens Bakery"/>
    <m/>
    <x v="1"/>
    <s v="260127VEWYGRX"/>
    <s v="Closed"/>
    <s v="Paid"/>
  </r>
  <r>
    <x v="9122"/>
    <x v="83"/>
    <x v="7"/>
    <n v="3.3"/>
    <n v="1"/>
    <n v="3.3"/>
    <n v="3.3"/>
    <n v="3.3"/>
    <s v="N"/>
    <s v="N"/>
    <s v="Y"/>
    <s v="Bens Bakery "/>
    <s v="Bens Bakery"/>
    <m/>
    <x v="1"/>
    <s v="260127VEW6XMA"/>
    <s v="Closed"/>
    <s v="Paid"/>
  </r>
  <r>
    <x v="9123"/>
    <x v="24"/>
    <x v="5"/>
    <n v="13.8"/>
    <n v="1"/>
    <n v="13.8"/>
    <n v="13.8"/>
    <n v="13.8"/>
    <s v="N"/>
    <s v="N"/>
    <s v="N"/>
    <s v="Secawan "/>
    <s v="Secawan"/>
    <m/>
    <x v="0"/>
    <s v="260127IQFQ1YZ"/>
    <s v="Closed"/>
    <s v="Paid"/>
  </r>
  <r>
    <x v="9123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Q1YZ"/>
    <s v="Closed"/>
    <s v="Paid"/>
  </r>
  <r>
    <x v="9123"/>
    <x v="40"/>
    <x v="5"/>
    <n v="18.5"/>
    <n v="1"/>
    <n v="18.5"/>
    <n v="18.5"/>
    <n v="18.5"/>
    <s v="N"/>
    <s v="N"/>
    <s v="N"/>
    <s v="Secawan "/>
    <s v="Secawan"/>
    <m/>
    <x v="0"/>
    <s v="260127IQFQ1YZ"/>
    <s v="Closed"/>
    <s v="Paid"/>
  </r>
  <r>
    <x v="9123"/>
    <x v="2"/>
    <x v="2"/>
    <n v="0"/>
    <n v="1"/>
    <n v="0"/>
    <n v="0"/>
    <n v="0"/>
    <s v="N"/>
    <s v="N"/>
    <s v="N"/>
    <s v="Secawan "/>
    <s v="Secawan"/>
    <m/>
    <x v="0"/>
    <s v="260127IQFQ1YZ"/>
    <s v="Closed"/>
    <s v="Paid"/>
  </r>
  <r>
    <x v="9123"/>
    <x v="7"/>
    <x v="1"/>
    <n v="6"/>
    <n v="1"/>
    <n v="6"/>
    <n v="6"/>
    <n v="6"/>
    <s v="N"/>
    <s v="N"/>
    <s v="N"/>
    <s v="Secawan "/>
    <s v="Secawan"/>
    <m/>
    <x v="0"/>
    <s v="260127IQFQ1YZ"/>
    <s v="Closed"/>
    <s v="Paid"/>
  </r>
  <r>
    <x v="9124"/>
    <x v="58"/>
    <x v="9"/>
    <n v="19"/>
    <n v="1"/>
    <n v="19"/>
    <n v="19"/>
    <n v="19"/>
    <s v="N"/>
    <s v="N"/>
    <s v="N"/>
    <s v="Restore "/>
    <s v="Restore"/>
    <m/>
    <x v="2"/>
    <s v="260127UAXURNG"/>
    <s v="Closed"/>
    <s v="Paid"/>
  </r>
  <r>
    <x v="9124"/>
    <x v="42"/>
    <x v="2"/>
    <n v="0"/>
    <n v="1"/>
    <n v="0"/>
    <n v="0"/>
    <n v="0"/>
    <s v="N"/>
    <s v="N"/>
    <s v="N"/>
    <s v="Restore "/>
    <s v="Restore"/>
    <m/>
    <x v="2"/>
    <s v="260127UAXURNG"/>
    <s v="Closed"/>
    <s v="Paid"/>
  </r>
  <r>
    <x v="91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8ZJ"/>
    <s v="Closed"/>
    <s v="Paid"/>
  </r>
  <r>
    <x v="9125"/>
    <x v="42"/>
    <x v="2"/>
    <n v="0"/>
    <n v="1"/>
    <n v="0"/>
    <n v="0"/>
    <n v="0"/>
    <s v="N"/>
    <s v="N"/>
    <s v="N"/>
    <s v="Restore "/>
    <s v="Restore"/>
    <m/>
    <x v="2"/>
    <s v="260127UAXS8ZJ"/>
    <s v="Closed"/>
    <s v="Paid"/>
  </r>
  <r>
    <x v="9126"/>
    <x v="2"/>
    <x v="2"/>
    <n v="0"/>
    <n v="1"/>
    <n v="0"/>
    <n v="0"/>
    <n v="0"/>
    <s v="N"/>
    <s v="N"/>
    <s v="N"/>
    <s v="Secawan "/>
    <s v="Secawan"/>
    <m/>
    <x v="0"/>
    <s v="260127IQF1QHI"/>
    <s v="Closed"/>
    <s v="Paid"/>
  </r>
  <r>
    <x v="9126"/>
    <x v="95"/>
    <x v="5"/>
    <n v="13.8"/>
    <n v="1"/>
    <n v="13.8"/>
    <n v="13.8"/>
    <n v="13.8"/>
    <s v="N"/>
    <s v="N"/>
    <s v="N"/>
    <s v="Secawan "/>
    <s v="Secawan"/>
    <m/>
    <x v="0"/>
    <s v="260127IQF1QHI"/>
    <s v="Closed"/>
    <s v="Paid"/>
  </r>
  <r>
    <x v="9127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I7AZ"/>
    <s v="Closed"/>
    <s v="Paid"/>
  </r>
  <r>
    <x v="9127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7IQFI7AZ"/>
    <s v="Closed"/>
    <s v="Paid"/>
  </r>
  <r>
    <x v="9127"/>
    <x v="27"/>
    <x v="3"/>
    <n v="9.9"/>
    <n v="1"/>
    <n v="9.9"/>
    <n v="9.9"/>
    <n v="9.9"/>
    <s v="N"/>
    <s v="N"/>
    <s v="N"/>
    <s v="Secawan "/>
    <s v="Secawan"/>
    <m/>
    <x v="0"/>
    <s v="260127IQFI7AZ"/>
    <s v="Closed"/>
    <s v="Paid"/>
  </r>
  <r>
    <x v="9127"/>
    <x v="2"/>
    <x v="2"/>
    <n v="0"/>
    <n v="1"/>
    <n v="0"/>
    <n v="0"/>
    <n v="0"/>
    <s v="N"/>
    <s v="N"/>
    <s v="N"/>
    <s v="Secawan "/>
    <s v="Secawan"/>
    <m/>
    <x v="0"/>
    <s v="260127IQFI7AZ"/>
    <s v="Closed"/>
    <s v="Paid"/>
  </r>
  <r>
    <x v="9128"/>
    <x v="101"/>
    <x v="9"/>
    <n v="20"/>
    <n v="1"/>
    <n v="20"/>
    <n v="20"/>
    <n v="20"/>
    <s v="N"/>
    <s v="N"/>
    <s v="N"/>
    <s v="Restore "/>
    <s v="Restore"/>
    <m/>
    <x v="2"/>
    <s v="260127UAXI8JL"/>
    <s v="Closed"/>
    <s v="Paid"/>
  </r>
  <r>
    <x v="9128"/>
    <x v="42"/>
    <x v="2"/>
    <n v="0"/>
    <n v="1"/>
    <n v="0"/>
    <n v="0"/>
    <n v="0"/>
    <s v="N"/>
    <s v="N"/>
    <s v="N"/>
    <s v="Restore "/>
    <s v="Restore"/>
    <m/>
    <x v="2"/>
    <s v="260127UAXI8JL"/>
    <s v="Closed"/>
    <s v="Paid"/>
  </r>
  <r>
    <x v="9129"/>
    <x v="36"/>
    <x v="3"/>
    <n v="18"/>
    <n v="1"/>
    <n v="18"/>
    <n v="18"/>
    <n v="18"/>
    <s v="N"/>
    <s v="N"/>
    <s v="N"/>
    <s v="Secawan "/>
    <s v="Secawan"/>
    <m/>
    <x v="0"/>
    <s v="260127IQFD874"/>
    <s v="Closed"/>
    <s v="Paid"/>
  </r>
  <r>
    <x v="9129"/>
    <x v="81"/>
    <x v="3"/>
    <n v="15"/>
    <n v="1"/>
    <n v="15"/>
    <n v="15"/>
    <n v="15"/>
    <s v="N"/>
    <s v="N"/>
    <s v="N"/>
    <s v="Secawan "/>
    <s v="Secawan"/>
    <m/>
    <x v="0"/>
    <s v="260127IQFD874"/>
    <s v="Closed"/>
    <s v="Paid"/>
  </r>
  <r>
    <x v="9129"/>
    <x v="4"/>
    <x v="2"/>
    <n v="0"/>
    <n v="1"/>
    <n v="0"/>
    <n v="0"/>
    <n v="0"/>
    <s v="N"/>
    <s v="N"/>
    <s v="N"/>
    <s v="Secawan "/>
    <s v="Secawan"/>
    <m/>
    <x v="0"/>
    <s v="260127IQFD874"/>
    <s v="Closed"/>
    <s v="Paid"/>
  </r>
  <r>
    <x v="9130"/>
    <x v="25"/>
    <x v="7"/>
    <n v="5.66"/>
    <n v="1"/>
    <n v="5.66"/>
    <n v="5.66"/>
    <n v="5.66"/>
    <s v="N"/>
    <s v="N"/>
    <s v="Y"/>
    <s v="Bens Bakery "/>
    <s v="Bens Bakery"/>
    <m/>
    <x v="1"/>
    <s v="260127VEW718K"/>
    <s v="Closed"/>
    <s v="Paid"/>
  </r>
  <r>
    <x v="9131"/>
    <x v="49"/>
    <x v="7"/>
    <n v="5.66"/>
    <n v="1"/>
    <n v="5.66"/>
    <n v="5.66"/>
    <n v="5.66"/>
    <s v="N"/>
    <s v="N"/>
    <s v="Y"/>
    <s v="Bens Bakery "/>
    <s v="Bens Bakery"/>
    <m/>
    <x v="1"/>
    <s v="260127VEWECNJ"/>
    <s v="Closed"/>
    <s v="Paid"/>
  </r>
  <r>
    <x v="9131"/>
    <x v="76"/>
    <x v="7"/>
    <n v="7.55"/>
    <n v="1"/>
    <n v="7.55"/>
    <n v="7.55"/>
    <n v="7.55"/>
    <s v="N"/>
    <s v="N"/>
    <s v="Y"/>
    <s v="Bens Bakery "/>
    <s v="Bens Bakery"/>
    <m/>
    <x v="1"/>
    <s v="260127VEWECNJ"/>
    <s v="Closed"/>
    <s v="Paid"/>
  </r>
  <r>
    <x v="9131"/>
    <x v="71"/>
    <x v="7"/>
    <n v="14.15"/>
    <n v="1"/>
    <n v="14.15"/>
    <n v="14.15"/>
    <n v="14.15"/>
    <s v="N"/>
    <s v="N"/>
    <s v="Y"/>
    <s v="Bens Bakery "/>
    <s v="Bens Bakery"/>
    <m/>
    <x v="1"/>
    <s v="260127VEWECNJ"/>
    <s v="Closed"/>
    <s v="Paid"/>
  </r>
  <r>
    <x v="9131"/>
    <x v="73"/>
    <x v="7"/>
    <n v="9.43"/>
    <n v="1"/>
    <n v="9.43"/>
    <n v="9.43"/>
    <n v="9.43"/>
    <s v="N"/>
    <s v="N"/>
    <s v="Y"/>
    <s v="Bens Bakery "/>
    <s v="Bens Bakery"/>
    <m/>
    <x v="1"/>
    <s v="260127VEWECNJ"/>
    <s v="Closed"/>
    <s v="Paid"/>
  </r>
  <r>
    <x v="9132"/>
    <x v="42"/>
    <x v="2"/>
    <n v="0"/>
    <n v="1"/>
    <n v="0"/>
    <n v="0"/>
    <n v="0"/>
    <s v="N"/>
    <s v="N"/>
    <s v="N"/>
    <s v="Restore "/>
    <s v="Restore"/>
    <m/>
    <x v="2"/>
    <s v="260127UAX3JSQ"/>
    <s v="Closed"/>
    <s v="Paid"/>
  </r>
  <r>
    <x v="9132"/>
    <x v="108"/>
    <x v="9"/>
    <n v="20"/>
    <n v="1"/>
    <n v="20"/>
    <n v="20"/>
    <n v="20"/>
    <s v="N"/>
    <s v="N"/>
    <s v="N"/>
    <s v="Restore "/>
    <s v="Restore"/>
    <m/>
    <x v="2"/>
    <s v="260127UAX3JSQ"/>
    <s v="Closed"/>
    <s v="Paid"/>
  </r>
  <r>
    <x v="9133"/>
    <x v="42"/>
    <x v="2"/>
    <n v="0"/>
    <n v="1"/>
    <n v="0"/>
    <n v="0"/>
    <n v="0"/>
    <s v="N"/>
    <s v="N"/>
    <s v="N"/>
    <s v="Restore "/>
    <s v="Restore"/>
    <m/>
    <x v="2"/>
    <s v="260127UAXIRFY"/>
    <s v="Closed"/>
    <s v="Paid"/>
  </r>
  <r>
    <x v="9133"/>
    <x v="108"/>
    <x v="9"/>
    <n v="20"/>
    <n v="1"/>
    <n v="20"/>
    <n v="20"/>
    <n v="20"/>
    <s v="N"/>
    <s v="N"/>
    <s v="N"/>
    <s v="Restore "/>
    <s v="Restore"/>
    <m/>
    <x v="2"/>
    <s v="260127UAXIRFY"/>
    <s v="Closed"/>
    <s v="Paid"/>
  </r>
  <r>
    <x v="913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IRFY"/>
    <s v="Closed"/>
    <s v="Paid"/>
  </r>
  <r>
    <x v="9134"/>
    <x v="4"/>
    <x v="2"/>
    <n v="0"/>
    <n v="1"/>
    <n v="0"/>
    <n v="0"/>
    <n v="0"/>
    <s v="N"/>
    <s v="N"/>
    <s v="N"/>
    <s v="Secawan "/>
    <s v="Secawan"/>
    <m/>
    <x v="0"/>
    <s v="260127IQF7W49"/>
    <s v="Closed"/>
    <s v="Paid"/>
  </r>
  <r>
    <x v="9134"/>
    <x v="146"/>
    <x v="10"/>
    <n v="12.5"/>
    <n v="2"/>
    <n v="25"/>
    <n v="25"/>
    <n v="25"/>
    <s v="N"/>
    <s v="N"/>
    <s v="N"/>
    <s v="Secawan "/>
    <s v="Secawan"/>
    <m/>
    <x v="0"/>
    <s v="260127IQF7W49"/>
    <s v="Closed"/>
    <s v="Paid"/>
  </r>
  <r>
    <x v="91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8KZ"/>
    <s v="Closed"/>
    <s v="Paid"/>
  </r>
  <r>
    <x v="9135"/>
    <x v="42"/>
    <x v="2"/>
    <n v="0"/>
    <n v="1"/>
    <n v="0"/>
    <n v="0"/>
    <n v="0"/>
    <s v="N"/>
    <s v="N"/>
    <s v="N"/>
    <s v="Restore "/>
    <s v="Restore"/>
    <m/>
    <x v="2"/>
    <s v="260127UAXM8KZ"/>
    <s v="Closed"/>
    <s v="Paid"/>
  </r>
  <r>
    <x v="9136"/>
    <x v="56"/>
    <x v="5"/>
    <n v="12.8"/>
    <n v="1"/>
    <n v="12.8"/>
    <n v="12.8"/>
    <n v="12.8"/>
    <s v="N"/>
    <s v="N"/>
    <s v="N"/>
    <s v="Secawan "/>
    <s v="Secawan"/>
    <m/>
    <x v="0"/>
    <s v="260127IQFBCKE"/>
    <s v="Closed"/>
    <s v="Paid"/>
  </r>
  <r>
    <x v="9136"/>
    <x v="2"/>
    <x v="2"/>
    <n v="0"/>
    <n v="1"/>
    <n v="0"/>
    <n v="0"/>
    <n v="0"/>
    <s v="N"/>
    <s v="N"/>
    <s v="N"/>
    <s v="Secawan "/>
    <s v="Secawan"/>
    <m/>
    <x v="0"/>
    <s v="260127IQFBCKE"/>
    <s v="Closed"/>
    <s v="Paid"/>
  </r>
  <r>
    <x v="9137"/>
    <x v="55"/>
    <x v="7"/>
    <n v="7.55"/>
    <n v="1"/>
    <n v="7.55"/>
    <n v="7.55"/>
    <n v="7.55"/>
    <s v="N"/>
    <s v="N"/>
    <s v="Y"/>
    <s v="Bens Bakery "/>
    <s v="Bens Bakery"/>
    <m/>
    <x v="1"/>
    <s v="260127VEWK13M"/>
    <s v="Closed"/>
    <s v="Paid"/>
  </r>
  <r>
    <x v="9138"/>
    <x v="55"/>
    <x v="7"/>
    <n v="7.55"/>
    <n v="1"/>
    <n v="7.55"/>
    <n v="7.55"/>
    <n v="7.55"/>
    <s v="N"/>
    <s v="N"/>
    <s v="Y"/>
    <s v="Bens Bakery "/>
    <s v="Bens Bakery"/>
    <m/>
    <x v="1"/>
    <s v="260127VEW233T"/>
    <s v="Closed"/>
    <s v="Paid"/>
  </r>
  <r>
    <x v="9139"/>
    <x v="2"/>
    <x v="2"/>
    <n v="0"/>
    <n v="1"/>
    <n v="0"/>
    <n v="0"/>
    <n v="0"/>
    <s v="N"/>
    <s v="N"/>
    <s v="N"/>
    <s v="Secawan "/>
    <s v="Secawan"/>
    <m/>
    <x v="0"/>
    <s v="260127IQFIX79"/>
    <s v="Closed"/>
    <s v="Paid"/>
  </r>
  <r>
    <x v="9139"/>
    <x v="56"/>
    <x v="5"/>
    <n v="12.8"/>
    <n v="2"/>
    <n v="25.6"/>
    <n v="25.6"/>
    <n v="25.6"/>
    <s v="N"/>
    <s v="N"/>
    <s v="N"/>
    <s v="Secawan "/>
    <s v="Secawan"/>
    <m/>
    <x v="0"/>
    <s v="260127IQFIX79"/>
    <s v="Closed"/>
    <s v="Paid"/>
  </r>
  <r>
    <x v="9140"/>
    <x v="4"/>
    <x v="2"/>
    <n v="0"/>
    <n v="1"/>
    <n v="0"/>
    <n v="0"/>
    <n v="0"/>
    <s v="N"/>
    <s v="N"/>
    <s v="N"/>
    <s v="Secawan "/>
    <s v="Secawan"/>
    <m/>
    <x v="0"/>
    <s v="260127IQF8SBQ"/>
    <s v="Closed"/>
    <s v="Paid"/>
  </r>
  <r>
    <x v="9140"/>
    <x v="50"/>
    <x v="5"/>
    <n v="3.5"/>
    <n v="1"/>
    <n v="3.5"/>
    <n v="3.5"/>
    <n v="3.5"/>
    <s v="N"/>
    <s v="N"/>
    <s v="N"/>
    <s v="Secawan "/>
    <s v="Secawan"/>
    <m/>
    <x v="0"/>
    <s v="260127IQF8SBQ"/>
    <s v="Closed"/>
    <s v="Paid"/>
  </r>
  <r>
    <x v="914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8SBQ"/>
    <s v="Closed"/>
    <s v="Paid"/>
  </r>
  <r>
    <x v="9140"/>
    <x v="22"/>
    <x v="3"/>
    <n v="8.9"/>
    <n v="1"/>
    <n v="8.9"/>
    <n v="4.45"/>
    <n v="4.45"/>
    <s v="N"/>
    <s v="N"/>
    <s v="N"/>
    <s v="Secawan "/>
    <s v="Secawan"/>
    <m/>
    <x v="0"/>
    <s v="260127IQF8SBQ"/>
    <s v="Closed"/>
    <s v="Paid"/>
  </r>
  <r>
    <x v="9140"/>
    <x v="31"/>
    <x v="3"/>
    <n v="18"/>
    <n v="1"/>
    <n v="18"/>
    <n v="18"/>
    <n v="18"/>
    <s v="N"/>
    <s v="N"/>
    <s v="N"/>
    <s v="Secawan "/>
    <s v="Secawan"/>
    <m/>
    <x v="0"/>
    <s v="260127IQF8SBQ"/>
    <s v="Closed"/>
    <s v="Paid"/>
  </r>
  <r>
    <x v="9141"/>
    <x v="42"/>
    <x v="2"/>
    <n v="0"/>
    <n v="1"/>
    <n v="0"/>
    <n v="0"/>
    <n v="0"/>
    <s v="N"/>
    <s v="N"/>
    <s v="N"/>
    <s v="Restore "/>
    <s v="Restore"/>
    <m/>
    <x v="2"/>
    <s v="260127UAXM1LK"/>
    <s v="Closed"/>
    <s v="Paid"/>
  </r>
  <r>
    <x v="9141"/>
    <x v="58"/>
    <x v="9"/>
    <n v="19"/>
    <n v="1"/>
    <n v="19"/>
    <n v="19"/>
    <n v="19"/>
    <s v="N"/>
    <s v="N"/>
    <s v="N"/>
    <s v="Restore "/>
    <s v="Restore"/>
    <m/>
    <x v="2"/>
    <s v="260127UAXM1LK"/>
    <s v="Closed"/>
    <s v="Paid"/>
  </r>
  <r>
    <x v="9142"/>
    <x v="2"/>
    <x v="2"/>
    <n v="0"/>
    <n v="1"/>
    <n v="0"/>
    <n v="0"/>
    <n v="0"/>
    <s v="N"/>
    <s v="N"/>
    <s v="N"/>
    <s v="Secawan "/>
    <s v="Secawan"/>
    <m/>
    <x v="0"/>
    <s v="260127IQFRRNT"/>
    <s v="Closed"/>
    <s v="Paid"/>
  </r>
  <r>
    <x v="9142"/>
    <x v="56"/>
    <x v="5"/>
    <n v="12.8"/>
    <n v="1"/>
    <n v="12.8"/>
    <n v="12.8"/>
    <n v="12.8"/>
    <s v="N"/>
    <s v="N"/>
    <s v="N"/>
    <s v="Secawan "/>
    <s v="Secawan"/>
    <m/>
    <x v="0"/>
    <s v="260127IQFRRNT"/>
    <s v="Closed"/>
    <s v="Paid"/>
  </r>
  <r>
    <x v="9143"/>
    <x v="42"/>
    <x v="2"/>
    <n v="0"/>
    <n v="1"/>
    <n v="0"/>
    <n v="0"/>
    <n v="0"/>
    <s v="N"/>
    <s v="N"/>
    <s v="N"/>
    <s v="Restore "/>
    <s v="Restore"/>
    <m/>
    <x v="2"/>
    <s v="260127UAXJIJ8"/>
    <s v="Closed"/>
    <s v="Paid"/>
  </r>
  <r>
    <x v="914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JIJ8"/>
    <s v="Closed"/>
    <s v="Paid"/>
  </r>
  <r>
    <x v="9144"/>
    <x v="2"/>
    <x v="2"/>
    <n v="0"/>
    <n v="1"/>
    <n v="0"/>
    <n v="0"/>
    <n v="0"/>
    <s v="N"/>
    <s v="N"/>
    <s v="N"/>
    <s v="Secawan "/>
    <s v="Secawan"/>
    <m/>
    <x v="0"/>
    <s v="260127IQFUB93"/>
    <s v="Closed"/>
    <s v="Paid"/>
  </r>
  <r>
    <x v="9144"/>
    <x v="5"/>
    <x v="4"/>
    <n v="5.2"/>
    <n v="1"/>
    <n v="5.2"/>
    <n v="5.2"/>
    <n v="5.2"/>
    <s v="N"/>
    <s v="N"/>
    <s v="N"/>
    <s v="Secawan "/>
    <s v="Secawan"/>
    <m/>
    <x v="0"/>
    <s v="260127IQFUB93"/>
    <s v="Closed"/>
    <s v="Paid"/>
  </r>
  <r>
    <x v="9145"/>
    <x v="42"/>
    <x v="2"/>
    <n v="0"/>
    <n v="1"/>
    <n v="0"/>
    <n v="0"/>
    <n v="0"/>
    <s v="N"/>
    <s v="N"/>
    <s v="N"/>
    <s v="Restore "/>
    <s v="Restore"/>
    <m/>
    <x v="2"/>
    <s v="260127UAXYS4U"/>
    <s v="Closed"/>
    <s v="Paid"/>
  </r>
  <r>
    <x v="9145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YS4U"/>
    <s v="Closed"/>
    <s v="Paid"/>
  </r>
  <r>
    <x v="9146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HTDO"/>
    <s v="Closed"/>
    <s v="Paid"/>
  </r>
  <r>
    <x v="9146"/>
    <x v="2"/>
    <x v="2"/>
    <n v="0"/>
    <n v="1"/>
    <n v="0"/>
    <n v="0"/>
    <n v="0"/>
    <s v="N"/>
    <s v="N"/>
    <s v="N"/>
    <s v="Secawan "/>
    <s v="Secawan"/>
    <m/>
    <x v="0"/>
    <s v="260127IQFHTDO"/>
    <s v="Closed"/>
    <s v="Paid"/>
  </r>
  <r>
    <x v="9147"/>
    <x v="44"/>
    <x v="7"/>
    <n v="7.55"/>
    <n v="1"/>
    <n v="7.55"/>
    <n v="7.55"/>
    <n v="7.55"/>
    <s v="N"/>
    <s v="N"/>
    <s v="Y"/>
    <s v="Bens Bakery "/>
    <s v="Bens Bakery"/>
    <m/>
    <x v="1"/>
    <s v="260127VEW5B1O"/>
    <s v="Closed"/>
    <s v="Paid"/>
  </r>
  <r>
    <x v="9148"/>
    <x v="58"/>
    <x v="9"/>
    <n v="19"/>
    <n v="1"/>
    <n v="19"/>
    <n v="19"/>
    <n v="19"/>
    <s v="N"/>
    <s v="N"/>
    <s v="N"/>
    <s v="Restore "/>
    <s v="Restore"/>
    <m/>
    <x v="2"/>
    <s v="260127UAXITNI"/>
    <s v="Closed"/>
    <s v="Paid"/>
  </r>
  <r>
    <x v="9148"/>
    <x v="42"/>
    <x v="2"/>
    <n v="0"/>
    <n v="1"/>
    <n v="0"/>
    <n v="0"/>
    <n v="0"/>
    <s v="N"/>
    <s v="N"/>
    <s v="N"/>
    <s v="Restore "/>
    <s v="Restore"/>
    <m/>
    <x v="2"/>
    <s v="260127UAXITNI"/>
    <s v="Closed"/>
    <s v="Paid"/>
  </r>
  <r>
    <x v="914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3CB"/>
    <s v="Closed"/>
    <s v="Paid"/>
  </r>
  <r>
    <x v="9149"/>
    <x v="42"/>
    <x v="2"/>
    <n v="0"/>
    <n v="1"/>
    <n v="0"/>
    <n v="0"/>
    <n v="0"/>
    <s v="N"/>
    <s v="N"/>
    <s v="N"/>
    <s v="Restore "/>
    <s v="Restore"/>
    <m/>
    <x v="2"/>
    <s v="260127UAXX3CB"/>
    <s v="Closed"/>
    <s v="Paid"/>
  </r>
  <r>
    <x v="9150"/>
    <x v="2"/>
    <x v="2"/>
    <n v="0"/>
    <n v="1"/>
    <n v="0"/>
    <n v="0"/>
    <n v="0"/>
    <s v="N"/>
    <s v="N"/>
    <s v="N"/>
    <s v="Secawan "/>
    <s v="Secawan"/>
    <m/>
    <x v="0"/>
    <s v="260127IQFJOJI"/>
    <s v="Closed"/>
    <s v="Paid"/>
  </r>
  <r>
    <x v="9150"/>
    <x v="18"/>
    <x v="5"/>
    <n v="6.8"/>
    <n v="1"/>
    <n v="6.8"/>
    <n v="6.8"/>
    <n v="6.8"/>
    <s v="N"/>
    <s v="N"/>
    <s v="N"/>
    <s v="Secawan "/>
    <s v="Secawan"/>
    <m/>
    <x v="0"/>
    <s v="260127IQFJOJI"/>
    <s v="Closed"/>
    <s v="Paid"/>
  </r>
  <r>
    <x v="9151"/>
    <x v="4"/>
    <x v="2"/>
    <n v="0"/>
    <n v="1"/>
    <n v="0"/>
    <n v="0"/>
    <n v="0"/>
    <s v="N"/>
    <s v="N"/>
    <s v="N"/>
    <s v="Secawan "/>
    <s v="Secawan"/>
    <m/>
    <x v="0"/>
    <s v="260127IQFK71V"/>
    <s v="Closed"/>
    <s v="Paid"/>
  </r>
  <r>
    <x v="9151"/>
    <x v="40"/>
    <x v="5"/>
    <n v="18.5"/>
    <n v="1"/>
    <n v="18.5"/>
    <n v="18.5"/>
    <n v="18.5"/>
    <s v="N"/>
    <s v="N"/>
    <s v="N"/>
    <s v="Secawan "/>
    <s v="Secawan"/>
    <m/>
    <x v="0"/>
    <s v="260127IQFK71V"/>
    <s v="Closed"/>
    <s v="Paid"/>
  </r>
  <r>
    <x v="9151"/>
    <x v="81"/>
    <x v="3"/>
    <n v="15"/>
    <n v="1"/>
    <n v="15"/>
    <n v="15"/>
    <n v="15"/>
    <s v="N"/>
    <s v="N"/>
    <s v="N"/>
    <s v="Secawan "/>
    <s v="Secawan"/>
    <m/>
    <x v="0"/>
    <s v="260127IQFK71V"/>
    <s v="Closed"/>
    <s v="Paid"/>
  </r>
  <r>
    <x v="9152"/>
    <x v="11"/>
    <x v="5"/>
    <n v="10.8"/>
    <n v="1"/>
    <n v="10.8"/>
    <n v="10.8"/>
    <n v="10.8"/>
    <s v="N"/>
    <s v="N"/>
    <s v="N"/>
    <s v="Secawan "/>
    <s v="Secawan"/>
    <m/>
    <x v="0"/>
    <s v="260127IQFA3W3"/>
    <s v="Closed"/>
    <s v="Paid"/>
  </r>
  <r>
    <x v="9152"/>
    <x v="80"/>
    <x v="5"/>
    <n v="12.8"/>
    <n v="1"/>
    <n v="12.8"/>
    <n v="12.8"/>
    <n v="12.8"/>
    <s v="N"/>
    <s v="N"/>
    <s v="N"/>
    <s v="Secawan "/>
    <s v="Secawan"/>
    <m/>
    <x v="0"/>
    <s v="260127IQFA3W3"/>
    <s v="Closed"/>
    <s v="Paid"/>
  </r>
  <r>
    <x v="9152"/>
    <x v="2"/>
    <x v="2"/>
    <n v="0"/>
    <n v="1"/>
    <n v="0"/>
    <n v="0"/>
    <n v="0"/>
    <s v="N"/>
    <s v="N"/>
    <s v="N"/>
    <s v="Secawan "/>
    <s v="Secawan"/>
    <m/>
    <x v="0"/>
    <s v="260127IQFA3W3"/>
    <s v="Closed"/>
    <s v="Paid"/>
  </r>
  <r>
    <x v="9153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4Z8S"/>
    <s v="Closed"/>
    <s v="Paid"/>
  </r>
  <r>
    <x v="9153"/>
    <x v="42"/>
    <x v="2"/>
    <n v="0"/>
    <n v="1"/>
    <n v="0"/>
    <n v="0"/>
    <n v="0"/>
    <s v="N"/>
    <s v="N"/>
    <s v="N"/>
    <s v="Restore "/>
    <s v="Restore"/>
    <m/>
    <x v="2"/>
    <s v="260127UAX4Z8S"/>
    <s v="Closed"/>
    <s v="Paid"/>
  </r>
  <r>
    <x v="9154"/>
    <x v="56"/>
    <x v="5"/>
    <n v="12.8"/>
    <n v="1"/>
    <n v="12.8"/>
    <n v="12.8"/>
    <n v="12.8"/>
    <s v="N"/>
    <s v="N"/>
    <s v="N"/>
    <s v="Secawan "/>
    <s v="Secawan"/>
    <m/>
    <x v="0"/>
    <s v="260127IQFIHX4"/>
    <s v="Closed"/>
    <s v="Paid"/>
  </r>
  <r>
    <x v="9154"/>
    <x v="4"/>
    <x v="2"/>
    <n v="0"/>
    <n v="1"/>
    <n v="0"/>
    <n v="0"/>
    <n v="0"/>
    <s v="N"/>
    <s v="N"/>
    <s v="N"/>
    <s v="Secawan "/>
    <s v="Secawan"/>
    <m/>
    <x v="0"/>
    <s v="260127IQFIHX4"/>
    <s v="Closed"/>
    <s v="Paid"/>
  </r>
  <r>
    <x v="9155"/>
    <x v="5"/>
    <x v="4"/>
    <n v="5.2"/>
    <n v="1"/>
    <n v="5.2"/>
    <n v="5.2"/>
    <n v="5.2"/>
    <s v="N"/>
    <s v="N"/>
    <s v="N"/>
    <s v="Secawan "/>
    <s v="Secawan"/>
    <m/>
    <x v="0"/>
    <s v="260127IQF6QTS"/>
    <s v="Closed"/>
    <s v="Paid"/>
  </r>
  <r>
    <x v="9155"/>
    <x v="2"/>
    <x v="2"/>
    <n v="0"/>
    <n v="1"/>
    <n v="0"/>
    <n v="0"/>
    <n v="0"/>
    <s v="N"/>
    <s v="N"/>
    <s v="N"/>
    <s v="Secawan "/>
    <s v="Secawan"/>
    <m/>
    <x v="0"/>
    <s v="260127IQF6QTS"/>
    <s v="Closed"/>
    <s v="Paid"/>
  </r>
  <r>
    <x v="9155"/>
    <x v="35"/>
    <x v="6"/>
    <n v="4.5"/>
    <n v="1"/>
    <n v="4.5"/>
    <n v="4.5"/>
    <n v="4.5"/>
    <s v="N"/>
    <s v="N"/>
    <s v="N"/>
    <s v="Secawan "/>
    <s v="Secawan"/>
    <m/>
    <x v="0"/>
    <s v="260127IQF6QTS"/>
    <s v="Closed"/>
    <s v="Paid"/>
  </r>
  <r>
    <x v="9156"/>
    <x v="61"/>
    <x v="7"/>
    <n v="11.32"/>
    <n v="1"/>
    <n v="11.32"/>
    <n v="11.32"/>
    <n v="11.32"/>
    <s v="N"/>
    <s v="N"/>
    <s v="Y"/>
    <s v="Bens Bakery "/>
    <s v="Bens Bakery"/>
    <m/>
    <x v="1"/>
    <s v="260127VEWJADR"/>
    <s v="Closed"/>
    <s v="Paid"/>
  </r>
  <r>
    <x v="9157"/>
    <x v="101"/>
    <x v="9"/>
    <n v="20"/>
    <n v="1"/>
    <n v="20"/>
    <n v="20"/>
    <n v="20"/>
    <s v="N"/>
    <s v="N"/>
    <s v="N"/>
    <s v="Restore "/>
    <s v="Restore"/>
    <m/>
    <x v="2"/>
    <s v="260127UAXWVEP"/>
    <s v="Closed"/>
    <s v="Paid"/>
  </r>
  <r>
    <x v="9157"/>
    <x v="42"/>
    <x v="2"/>
    <n v="0"/>
    <n v="1"/>
    <n v="0"/>
    <n v="0"/>
    <n v="0"/>
    <s v="N"/>
    <s v="N"/>
    <s v="N"/>
    <s v="Restore "/>
    <s v="Restore"/>
    <m/>
    <x v="2"/>
    <s v="260127UAXWVEP"/>
    <s v="Closed"/>
    <s v="Paid"/>
  </r>
  <r>
    <x v="9158"/>
    <x v="49"/>
    <x v="7"/>
    <n v="5.66"/>
    <n v="1"/>
    <n v="5.66"/>
    <n v="5.66"/>
    <n v="5.66"/>
    <s v="N"/>
    <s v="N"/>
    <s v="Y"/>
    <s v="Bens Bakery "/>
    <s v="Bens Bakery"/>
    <m/>
    <x v="1"/>
    <s v="260127VEW8D5K"/>
    <s v="Closed"/>
    <s v="Paid"/>
  </r>
  <r>
    <x v="91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W1EY"/>
    <s v="Closed"/>
    <s v="Paid"/>
  </r>
  <r>
    <x v="9159"/>
    <x v="42"/>
    <x v="2"/>
    <n v="0"/>
    <n v="1"/>
    <n v="0"/>
    <n v="0"/>
    <n v="0"/>
    <s v="N"/>
    <s v="N"/>
    <s v="N"/>
    <s v="Restore "/>
    <s v="Restore"/>
    <m/>
    <x v="2"/>
    <s v="260127UAXW1EY"/>
    <s v="Closed"/>
    <s v="Paid"/>
  </r>
  <r>
    <x v="9160"/>
    <x v="4"/>
    <x v="2"/>
    <n v="0"/>
    <n v="1"/>
    <n v="0"/>
    <n v="0"/>
    <n v="0"/>
    <s v="N"/>
    <s v="N"/>
    <s v="N"/>
    <s v="Secawan "/>
    <s v="Secawan"/>
    <m/>
    <x v="0"/>
    <s v="260127IQF9I0B"/>
    <s v="Closed"/>
    <s v="Paid"/>
  </r>
  <r>
    <x v="9160"/>
    <x v="56"/>
    <x v="5"/>
    <n v="12.8"/>
    <n v="1"/>
    <n v="12.8"/>
    <n v="12.8"/>
    <n v="12.8"/>
    <s v="N"/>
    <s v="N"/>
    <s v="N"/>
    <s v="Secawan "/>
    <s v="Secawan"/>
    <m/>
    <x v="0"/>
    <s v="260127IQF9I0B"/>
    <s v="Closed"/>
    <s v="Paid"/>
  </r>
  <r>
    <x v="9161"/>
    <x v="2"/>
    <x v="2"/>
    <n v="0"/>
    <n v="1"/>
    <n v="0"/>
    <n v="0"/>
    <n v="0"/>
    <s v="N"/>
    <s v="N"/>
    <s v="N"/>
    <s v="Secawan "/>
    <s v="Secawan"/>
    <m/>
    <x v="0"/>
    <s v="260127IQFTUEF"/>
    <s v="Closed"/>
    <s v="Paid"/>
  </r>
  <r>
    <x v="9161"/>
    <x v="36"/>
    <x v="3"/>
    <n v="18"/>
    <n v="1"/>
    <n v="18"/>
    <n v="18"/>
    <n v="18"/>
    <s v="N"/>
    <s v="N"/>
    <s v="N"/>
    <s v="Secawan "/>
    <s v="Secawan"/>
    <m/>
    <x v="0"/>
    <s v="260127IQFTUEF"/>
    <s v="Closed"/>
    <s v="Paid"/>
  </r>
  <r>
    <x v="9162"/>
    <x v="87"/>
    <x v="5"/>
    <n v="1.5"/>
    <n v="1"/>
    <n v="1.5"/>
    <n v="1.5"/>
    <n v="1.5"/>
    <s v="N"/>
    <s v="N"/>
    <s v="N"/>
    <s v="Secawan "/>
    <s v="Secawan"/>
    <m/>
    <x v="0"/>
    <s v="260127IQFLZJR"/>
    <s v="Closed"/>
    <s v="Paid"/>
  </r>
  <r>
    <x v="9162"/>
    <x v="4"/>
    <x v="2"/>
    <n v="0"/>
    <n v="1"/>
    <n v="0"/>
    <n v="0"/>
    <n v="0"/>
    <s v="N"/>
    <s v="N"/>
    <s v="N"/>
    <s v="Secawan "/>
    <s v="Secawan"/>
    <m/>
    <x v="0"/>
    <s v="260127IQFLZJR"/>
    <s v="Closed"/>
    <s v="Paid"/>
  </r>
  <r>
    <x v="9163"/>
    <x v="2"/>
    <x v="2"/>
    <n v="0"/>
    <n v="1"/>
    <n v="0"/>
    <n v="0"/>
    <n v="0"/>
    <s v="N"/>
    <s v="N"/>
    <s v="N"/>
    <s v="Secawan "/>
    <s v="Secawan"/>
    <m/>
    <x v="0"/>
    <s v="260127IQF4LE6"/>
    <s v="Closed"/>
    <s v="Paid"/>
  </r>
  <r>
    <x v="916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LE6"/>
    <s v="Closed"/>
    <s v="Paid"/>
  </r>
  <r>
    <x v="9164"/>
    <x v="25"/>
    <x v="7"/>
    <n v="5.66"/>
    <n v="1"/>
    <n v="5.66"/>
    <n v="5.66"/>
    <n v="5.66"/>
    <s v="N"/>
    <s v="N"/>
    <s v="Y"/>
    <s v="Bens Bakery "/>
    <s v="Bens Bakery"/>
    <m/>
    <x v="1"/>
    <s v="260127VEWCS1I"/>
    <s v="Closed"/>
    <s v="Paid"/>
  </r>
  <r>
    <x v="9165"/>
    <x v="110"/>
    <x v="5"/>
    <n v="7.8"/>
    <n v="1"/>
    <n v="7.8"/>
    <n v="7.8"/>
    <n v="7.8"/>
    <s v="N"/>
    <s v="N"/>
    <s v="N"/>
    <s v="Secawan "/>
    <s v="Secawan"/>
    <m/>
    <x v="0"/>
    <s v="260127IQFU6XI"/>
    <s v="Closed"/>
    <s v="Paid"/>
  </r>
  <r>
    <x v="9165"/>
    <x v="2"/>
    <x v="2"/>
    <n v="0"/>
    <n v="1"/>
    <n v="0"/>
    <n v="0"/>
    <n v="0"/>
    <s v="N"/>
    <s v="N"/>
    <s v="N"/>
    <s v="Secawan "/>
    <s v="Secawan"/>
    <m/>
    <x v="0"/>
    <s v="260127IQFU6XI"/>
    <s v="Closed"/>
    <s v="Paid"/>
  </r>
  <r>
    <x v="9166"/>
    <x v="117"/>
    <x v="6"/>
    <n v="10"/>
    <n v="1"/>
    <n v="10"/>
    <n v="10"/>
    <n v="10"/>
    <s v="N"/>
    <s v="N"/>
    <s v="N"/>
    <s v="Secawan "/>
    <s v="Secawan"/>
    <m/>
    <x v="0"/>
    <s v="260127IQFI8G1"/>
    <s v="Closed"/>
    <s v="Paid"/>
  </r>
  <r>
    <x v="9166"/>
    <x v="4"/>
    <x v="2"/>
    <n v="0"/>
    <n v="1"/>
    <n v="0"/>
    <n v="0"/>
    <n v="0"/>
    <s v="N"/>
    <s v="N"/>
    <s v="N"/>
    <s v="Secawan "/>
    <s v="Secawan"/>
    <m/>
    <x v="0"/>
    <s v="260127IQFI8G1"/>
    <s v="Closed"/>
    <s v="Paid"/>
  </r>
  <r>
    <x v="9166"/>
    <x v="40"/>
    <x v="5"/>
    <n v="18.5"/>
    <n v="1"/>
    <n v="18.5"/>
    <n v="18.5"/>
    <n v="18.5"/>
    <s v="N"/>
    <s v="N"/>
    <s v="N"/>
    <s v="Secawan "/>
    <s v="Secawan"/>
    <m/>
    <x v="0"/>
    <s v="260127IQFI8G1"/>
    <s v="Closed"/>
    <s v="Paid"/>
  </r>
  <r>
    <x v="9166"/>
    <x v="5"/>
    <x v="4"/>
    <n v="5.2"/>
    <n v="1"/>
    <n v="5.2"/>
    <n v="5.2"/>
    <n v="5.2"/>
    <s v="N"/>
    <s v="N"/>
    <s v="N"/>
    <s v="Secawan "/>
    <s v="Secawan"/>
    <m/>
    <x v="0"/>
    <s v="260127IQFI8G1"/>
    <s v="Closed"/>
    <s v="Paid"/>
  </r>
  <r>
    <x v="9167"/>
    <x v="42"/>
    <x v="2"/>
    <n v="0"/>
    <n v="1"/>
    <n v="0"/>
    <n v="0"/>
    <n v="0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7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1BGV"/>
    <s v="Closed"/>
    <s v="Paid"/>
  </r>
  <r>
    <x v="916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1BGV"/>
    <s v="Closed"/>
    <s v="Paid"/>
  </r>
  <r>
    <x v="9168"/>
    <x v="123"/>
    <x v="9"/>
    <n v="14.9"/>
    <n v="1"/>
    <n v="14.9"/>
    <n v="14.9"/>
    <n v="14.9"/>
    <s v="N"/>
    <s v="N"/>
    <s v="N"/>
    <s v="Restore "/>
    <s v="Restore"/>
    <m/>
    <x v="2"/>
    <s v="260127UAX1JX0"/>
    <s v="Closed"/>
    <s v="Paid"/>
  </r>
  <r>
    <x v="9168"/>
    <x v="42"/>
    <x v="2"/>
    <n v="0"/>
    <n v="1"/>
    <n v="0"/>
    <n v="0"/>
    <n v="0"/>
    <s v="N"/>
    <s v="N"/>
    <s v="N"/>
    <s v="Restore "/>
    <s v="Restore"/>
    <m/>
    <x v="2"/>
    <s v="260127UAX1JX0"/>
    <s v="Closed"/>
    <s v="Paid"/>
  </r>
  <r>
    <x v="9169"/>
    <x v="52"/>
    <x v="5"/>
    <n v="11.8"/>
    <n v="1"/>
    <n v="11.8"/>
    <n v="11.8"/>
    <n v="11.8"/>
    <s v="N"/>
    <s v="N"/>
    <s v="N"/>
    <s v="Secawan "/>
    <s v="Secawan"/>
    <m/>
    <x v="0"/>
    <s v="260127IQF43NH"/>
    <s v="Closed"/>
    <s v="Paid"/>
  </r>
  <r>
    <x v="9169"/>
    <x v="4"/>
    <x v="2"/>
    <n v="0"/>
    <n v="1"/>
    <n v="0"/>
    <n v="0"/>
    <n v="0"/>
    <s v="N"/>
    <s v="N"/>
    <s v="N"/>
    <s v="Secawan "/>
    <s v="Secawan"/>
    <m/>
    <x v="0"/>
    <s v="260127IQF43NH"/>
    <s v="Closed"/>
    <s v="Paid"/>
  </r>
  <r>
    <x v="9170"/>
    <x v="42"/>
    <x v="2"/>
    <n v="0"/>
    <n v="1"/>
    <n v="0"/>
    <n v="0"/>
    <n v="0"/>
    <s v="N"/>
    <s v="N"/>
    <s v="N"/>
    <s v="Restore "/>
    <s v="Restore"/>
    <m/>
    <x v="2"/>
    <s v="260127UAXLO59"/>
    <s v="Closed"/>
    <s v="Paid"/>
  </r>
  <r>
    <x v="9170"/>
    <x v="63"/>
    <x v="9"/>
    <n v="20"/>
    <n v="1"/>
    <n v="20"/>
    <n v="20"/>
    <n v="20"/>
    <s v="N"/>
    <s v="N"/>
    <s v="N"/>
    <s v="Restore "/>
    <s v="Restore"/>
    <m/>
    <x v="2"/>
    <s v="260127UAXLO59"/>
    <s v="Closed"/>
    <s v="Paid"/>
  </r>
  <r>
    <x v="9171"/>
    <x v="58"/>
    <x v="9"/>
    <n v="19"/>
    <n v="1"/>
    <n v="19"/>
    <n v="19"/>
    <n v="19"/>
    <s v="N"/>
    <s v="N"/>
    <s v="N"/>
    <s v="Restore "/>
    <s v="Restore"/>
    <m/>
    <x v="2"/>
    <s v="260127UAX71RV"/>
    <s v="Closed"/>
    <s v="Paid"/>
  </r>
  <r>
    <x v="9171"/>
    <x v="42"/>
    <x v="2"/>
    <n v="0"/>
    <n v="1"/>
    <n v="0"/>
    <n v="0"/>
    <n v="0"/>
    <s v="N"/>
    <s v="N"/>
    <s v="N"/>
    <s v="Restore "/>
    <s v="Restore"/>
    <m/>
    <x v="2"/>
    <s v="260127UAX71RV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63"/>
    <x v="9"/>
    <n v="20"/>
    <n v="1"/>
    <n v="20"/>
    <n v="20"/>
    <n v="20"/>
    <s v="N"/>
    <s v="N"/>
    <s v="N"/>
    <s v="Restore "/>
    <s v="Restore"/>
    <m/>
    <x v="2"/>
    <s v="260127UAX0ZHW"/>
    <s v="Closed"/>
    <s v="Paid"/>
  </r>
  <r>
    <x v="9172"/>
    <x v="42"/>
    <x v="2"/>
    <n v="0"/>
    <n v="1"/>
    <n v="0"/>
    <n v="0"/>
    <n v="0"/>
    <s v="N"/>
    <s v="N"/>
    <s v="N"/>
    <s v="Restore "/>
    <s v="Restore"/>
    <m/>
    <x v="2"/>
    <s v="260127UAX0ZHW"/>
    <s v="Closed"/>
    <s v="Paid"/>
  </r>
  <r>
    <x v="9173"/>
    <x v="42"/>
    <x v="2"/>
    <n v="0"/>
    <n v="1"/>
    <n v="0"/>
    <n v="0"/>
    <n v="0"/>
    <s v="N"/>
    <s v="N"/>
    <s v="N"/>
    <s v="Restore "/>
    <s v="Restore"/>
    <m/>
    <x v="2"/>
    <s v="260127UAXBSGI"/>
    <s v="Closed"/>
    <s v="Paid"/>
  </r>
  <r>
    <x v="917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BSGI"/>
    <s v="Closed"/>
    <s v="Paid"/>
  </r>
  <r>
    <x v="9173"/>
    <x v="63"/>
    <x v="9"/>
    <n v="20"/>
    <n v="1"/>
    <n v="20"/>
    <n v="20"/>
    <n v="20"/>
    <s v="N"/>
    <s v="N"/>
    <s v="N"/>
    <s v="Restore "/>
    <s v="Restore"/>
    <m/>
    <x v="2"/>
    <s v="260127UAXBSGI"/>
    <s v="Closed"/>
    <s v="Paid"/>
  </r>
  <r>
    <x v="9174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XNT"/>
    <s v="Closed"/>
    <s v="Paid"/>
  </r>
  <r>
    <x v="9174"/>
    <x v="42"/>
    <x v="2"/>
    <n v="0"/>
    <n v="1"/>
    <n v="0"/>
    <n v="0"/>
    <n v="0"/>
    <s v="N"/>
    <s v="N"/>
    <s v="N"/>
    <s v="Restore "/>
    <s v="Restore"/>
    <m/>
    <x v="2"/>
    <s v="260127UAXLXNT"/>
    <s v="Closed"/>
    <s v="Paid"/>
  </r>
  <r>
    <x v="9175"/>
    <x v="42"/>
    <x v="2"/>
    <n v="0"/>
    <n v="1"/>
    <n v="0"/>
    <n v="0"/>
    <n v="0"/>
    <s v="N"/>
    <s v="N"/>
    <s v="N"/>
    <s v="Restore "/>
    <s v="Restore"/>
    <m/>
    <x v="2"/>
    <s v="260127UAXV26K"/>
    <s v="Closed"/>
    <s v="Paid"/>
  </r>
  <r>
    <x v="9175"/>
    <x v="58"/>
    <x v="9"/>
    <n v="19"/>
    <n v="1"/>
    <n v="19"/>
    <n v="19"/>
    <n v="19"/>
    <s v="N"/>
    <s v="N"/>
    <s v="N"/>
    <s v="Restore "/>
    <s v="Restore"/>
    <m/>
    <x v="2"/>
    <s v="260127UAXV26K"/>
    <s v="Closed"/>
    <s v="Paid"/>
  </r>
  <r>
    <x v="9175"/>
    <x v="63"/>
    <x v="9"/>
    <n v="20"/>
    <n v="1"/>
    <n v="20"/>
    <n v="20"/>
    <n v="20"/>
    <s v="N"/>
    <s v="N"/>
    <s v="N"/>
    <s v="Restore "/>
    <s v="Restore"/>
    <m/>
    <x v="2"/>
    <s v="260127UAXV26K"/>
    <s v="Closed"/>
    <s v="Paid"/>
  </r>
  <r>
    <x v="9175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V26K"/>
    <s v="Closed"/>
    <s v="Paid"/>
  </r>
  <r>
    <x v="9176"/>
    <x v="2"/>
    <x v="2"/>
    <n v="0"/>
    <n v="1"/>
    <n v="0"/>
    <n v="0"/>
    <n v="0"/>
    <s v="N"/>
    <s v="N"/>
    <s v="N"/>
    <s v="Secawan "/>
    <s v="Secawan"/>
    <m/>
    <x v="0"/>
    <s v="260127IQF3OD8"/>
    <s v="Closed"/>
    <s v="Paid"/>
  </r>
  <r>
    <x v="9176"/>
    <x v="27"/>
    <x v="3"/>
    <n v="9.9"/>
    <n v="1"/>
    <n v="9.9"/>
    <n v="9.9"/>
    <n v="9.9"/>
    <s v="N"/>
    <s v="N"/>
    <s v="N"/>
    <s v="Secawan "/>
    <s v="Secawan"/>
    <m/>
    <x v="0"/>
    <s v="260127IQF3OD8"/>
    <s v="Closed"/>
    <s v="Paid"/>
  </r>
  <r>
    <x v="9177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GNJ6"/>
    <s v="Closed"/>
    <s v="Paid"/>
  </r>
  <r>
    <x v="9177"/>
    <x v="2"/>
    <x v="2"/>
    <n v="0"/>
    <n v="1"/>
    <n v="0"/>
    <n v="0"/>
    <n v="0"/>
    <s v="N"/>
    <s v="N"/>
    <s v="N"/>
    <s v="Secawan "/>
    <s v="Secawan"/>
    <m/>
    <x v="0"/>
    <s v="260127IQFGNJ6"/>
    <s v="Closed"/>
    <s v="Paid"/>
  </r>
  <r>
    <x v="9177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GNJ6"/>
    <s v="Closed"/>
    <s v="Paid"/>
  </r>
  <r>
    <x v="9177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GNJ6"/>
    <s v="Closed"/>
    <s v="Paid"/>
  </r>
  <r>
    <x v="9178"/>
    <x v="3"/>
    <x v="3"/>
    <n v="18"/>
    <n v="1"/>
    <n v="18"/>
    <n v="18"/>
    <n v="18"/>
    <s v="N"/>
    <s v="N"/>
    <s v="N"/>
    <s v="Secawan "/>
    <s v="Secawan"/>
    <m/>
    <x v="0"/>
    <s v="260127IQFV5UC"/>
    <s v="Closed"/>
    <s v="Paid"/>
  </r>
  <r>
    <x v="9178"/>
    <x v="4"/>
    <x v="2"/>
    <n v="0"/>
    <n v="1"/>
    <n v="0"/>
    <n v="0"/>
    <n v="0"/>
    <s v="N"/>
    <s v="N"/>
    <s v="N"/>
    <s v="Secawan "/>
    <s v="Secawan"/>
    <m/>
    <x v="0"/>
    <s v="260127IQFV5UC"/>
    <s v="Closed"/>
    <s v="Paid"/>
  </r>
  <r>
    <x v="9179"/>
    <x v="42"/>
    <x v="2"/>
    <n v="0"/>
    <n v="1"/>
    <n v="0"/>
    <n v="0"/>
    <n v="0"/>
    <s v="N"/>
    <s v="N"/>
    <s v="N"/>
    <s v="Restore "/>
    <s v="Restore"/>
    <m/>
    <x v="2"/>
    <s v="260127UAXUT47"/>
    <s v="Closed"/>
    <s v="Paid"/>
  </r>
  <r>
    <x v="9179"/>
    <x v="58"/>
    <x v="9"/>
    <n v="19"/>
    <n v="1"/>
    <n v="19"/>
    <n v="19"/>
    <n v="19"/>
    <s v="N"/>
    <s v="N"/>
    <s v="N"/>
    <s v="Restore "/>
    <s v="Restore"/>
    <m/>
    <x v="2"/>
    <s v="260127UAXUT47"/>
    <s v="Closed"/>
    <s v="Paid"/>
  </r>
  <r>
    <x v="918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A8F7"/>
    <s v="Closed"/>
    <s v="Paid"/>
  </r>
  <r>
    <x v="9180"/>
    <x v="42"/>
    <x v="2"/>
    <n v="0"/>
    <n v="1"/>
    <n v="0"/>
    <n v="0"/>
    <n v="0"/>
    <s v="N"/>
    <s v="N"/>
    <s v="N"/>
    <s v="Restore "/>
    <s v="Restore"/>
    <m/>
    <x v="2"/>
    <s v="260127UAXA8F7"/>
    <s v="Closed"/>
    <s v="Paid"/>
  </r>
  <r>
    <x v="9181"/>
    <x v="58"/>
    <x v="9"/>
    <n v="19"/>
    <n v="1"/>
    <n v="19"/>
    <n v="19"/>
    <n v="19"/>
    <s v="N"/>
    <s v="N"/>
    <s v="N"/>
    <s v="Restore "/>
    <s v="Restore"/>
    <m/>
    <x v="2"/>
    <s v="260127UAX2G9Y"/>
    <s v="Closed"/>
    <s v="Paid"/>
  </r>
  <r>
    <x v="9181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2G9Y"/>
    <s v="Closed"/>
    <s v="Paid"/>
  </r>
  <r>
    <x v="9181"/>
    <x v="42"/>
    <x v="2"/>
    <n v="0"/>
    <n v="1"/>
    <n v="0"/>
    <n v="0"/>
    <n v="0"/>
    <s v="N"/>
    <s v="N"/>
    <s v="N"/>
    <s v="Restore "/>
    <s v="Restore"/>
    <m/>
    <x v="2"/>
    <s v="260127UAX2G9Y"/>
    <s v="Closed"/>
    <s v="Paid"/>
  </r>
  <r>
    <x v="91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LRIC"/>
    <s v="Closed"/>
    <s v="Paid"/>
  </r>
  <r>
    <x v="9182"/>
    <x v="42"/>
    <x v="2"/>
    <n v="0"/>
    <n v="1"/>
    <n v="0"/>
    <n v="0"/>
    <n v="0"/>
    <s v="N"/>
    <s v="N"/>
    <s v="N"/>
    <s v="Restore "/>
    <s v="Restore"/>
    <m/>
    <x v="2"/>
    <s v="260127UAXLRIC"/>
    <s v="Closed"/>
    <s v="Paid"/>
  </r>
  <r>
    <x v="9183"/>
    <x v="101"/>
    <x v="9"/>
    <n v="20"/>
    <n v="1"/>
    <n v="20"/>
    <n v="20"/>
    <n v="20"/>
    <s v="N"/>
    <s v="N"/>
    <s v="N"/>
    <s v="Restore "/>
    <s v="Restore"/>
    <m/>
    <x v="2"/>
    <s v="260127UAX73CG"/>
    <s v="Closed"/>
    <s v="Paid"/>
  </r>
  <r>
    <x v="9183"/>
    <x v="42"/>
    <x v="2"/>
    <n v="0"/>
    <n v="1"/>
    <n v="0"/>
    <n v="0"/>
    <n v="0"/>
    <s v="N"/>
    <s v="N"/>
    <s v="N"/>
    <s v="Restore "/>
    <s v="Restore"/>
    <m/>
    <x v="2"/>
    <s v="260127UAX73CG"/>
    <s v="Closed"/>
    <s v="Paid"/>
  </r>
  <r>
    <x v="91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73CG"/>
    <s v="Closed"/>
    <s v="Paid"/>
  </r>
  <r>
    <x v="918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73CG"/>
    <s v="Closed"/>
    <s v="Paid"/>
  </r>
  <r>
    <x v="918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FGDW"/>
    <s v="Closed"/>
    <s v="Paid"/>
  </r>
  <r>
    <x v="9184"/>
    <x v="42"/>
    <x v="2"/>
    <n v="0"/>
    <n v="1"/>
    <n v="0"/>
    <n v="0"/>
    <n v="0"/>
    <s v="N"/>
    <s v="N"/>
    <s v="N"/>
    <s v="Restore "/>
    <s v="Restore"/>
    <m/>
    <x v="2"/>
    <s v="260127UAXFGDW"/>
    <s v="Closed"/>
    <s v="Paid"/>
  </r>
  <r>
    <x v="9185"/>
    <x v="40"/>
    <x v="5"/>
    <n v="18.5"/>
    <n v="1"/>
    <n v="18.5"/>
    <n v="18.5"/>
    <n v="18.5"/>
    <s v="N"/>
    <s v="N"/>
    <s v="N"/>
    <s v="Secawan "/>
    <s v="Secawan"/>
    <m/>
    <x v="0"/>
    <s v="260127IQFG6PR"/>
    <s v="Closed"/>
    <s v="Paid"/>
  </r>
  <r>
    <x v="9185"/>
    <x v="2"/>
    <x v="2"/>
    <n v="0"/>
    <n v="1"/>
    <n v="0"/>
    <n v="0"/>
    <n v="0"/>
    <s v="N"/>
    <s v="N"/>
    <s v="N"/>
    <s v="Secawan "/>
    <s v="Secawan"/>
    <m/>
    <x v="0"/>
    <s v="260127IQFG6PR"/>
    <s v="Closed"/>
    <s v="Paid"/>
  </r>
  <r>
    <x v="9186"/>
    <x v="58"/>
    <x v="9"/>
    <n v="19"/>
    <n v="1"/>
    <n v="19"/>
    <n v="19"/>
    <n v="19"/>
    <s v="N"/>
    <s v="N"/>
    <s v="N"/>
    <s v="Restore "/>
    <s v="Restore"/>
    <m/>
    <x v="2"/>
    <s v="260127UAX4PPB"/>
    <s v="Closed"/>
    <s v="Paid"/>
  </r>
  <r>
    <x v="9186"/>
    <x v="42"/>
    <x v="2"/>
    <n v="0"/>
    <n v="1"/>
    <n v="0"/>
    <n v="0"/>
    <n v="0"/>
    <s v="N"/>
    <s v="N"/>
    <s v="N"/>
    <s v="Restore "/>
    <s v="Restore"/>
    <m/>
    <x v="2"/>
    <s v="260127UAX4PPB"/>
    <s v="Closed"/>
    <s v="Paid"/>
  </r>
  <r>
    <x v="9186"/>
    <x v="101"/>
    <x v="9"/>
    <n v="20"/>
    <n v="1"/>
    <n v="20"/>
    <n v="20"/>
    <n v="20"/>
    <s v="N"/>
    <s v="N"/>
    <s v="N"/>
    <s v="Restore "/>
    <s v="Restore"/>
    <m/>
    <x v="2"/>
    <s v="260127UAX4PPB"/>
    <s v="Closed"/>
    <s v="Paid"/>
  </r>
  <r>
    <x v="9187"/>
    <x v="2"/>
    <x v="2"/>
    <n v="0"/>
    <n v="1"/>
    <n v="0"/>
    <n v="0"/>
    <n v="0"/>
    <s v="N"/>
    <s v="N"/>
    <s v="N"/>
    <s v="Secawan "/>
    <s v="Secawan"/>
    <m/>
    <x v="0"/>
    <s v="260127IQFJ4PP"/>
    <s v="Closed"/>
    <s v="Paid"/>
  </r>
  <r>
    <x v="9187"/>
    <x v="18"/>
    <x v="5"/>
    <n v="6.8"/>
    <n v="3"/>
    <n v="20.399999999999999"/>
    <n v="20.399999999999999"/>
    <n v="20.399999999999999"/>
    <s v="N"/>
    <s v="N"/>
    <s v="N"/>
    <s v="Secawan "/>
    <s v="Secawan"/>
    <m/>
    <x v="0"/>
    <s v="260127IQFJ4PP"/>
    <s v="Closed"/>
    <s v="Paid"/>
  </r>
  <r>
    <x v="9188"/>
    <x v="40"/>
    <x v="5"/>
    <n v="18.5"/>
    <n v="1"/>
    <n v="18.5"/>
    <n v="18.5"/>
    <n v="18.5"/>
    <s v="N"/>
    <s v="N"/>
    <s v="N"/>
    <s v="Secawan "/>
    <s v="Secawan"/>
    <m/>
    <x v="0"/>
    <s v="260127IQFJP83"/>
    <s v="Closed"/>
    <s v="Paid"/>
  </r>
  <r>
    <x v="9189"/>
    <x v="42"/>
    <x v="2"/>
    <n v="0"/>
    <n v="1"/>
    <n v="0"/>
    <n v="0"/>
    <n v="0"/>
    <s v="N"/>
    <s v="N"/>
    <s v="N"/>
    <s v="Restore "/>
    <s v="Restore"/>
    <m/>
    <x v="2"/>
    <s v="260127UAXU3W9"/>
    <s v="Closed"/>
    <s v="Paid"/>
  </r>
  <r>
    <x v="9189"/>
    <x v="58"/>
    <x v="9"/>
    <n v="19"/>
    <n v="1"/>
    <n v="19"/>
    <n v="19"/>
    <n v="19"/>
    <s v="N"/>
    <s v="N"/>
    <s v="N"/>
    <s v="Restore "/>
    <s v="Restore"/>
    <m/>
    <x v="2"/>
    <s v="260127UAXU3W9"/>
    <s v="Closed"/>
    <s v="Paid"/>
  </r>
  <r>
    <x v="9190"/>
    <x v="48"/>
    <x v="7"/>
    <n v="3.77"/>
    <n v="1"/>
    <n v="3.77"/>
    <n v="3.77"/>
    <n v="3.77"/>
    <s v="N"/>
    <s v="N"/>
    <s v="Y"/>
    <s v="Bens Bakery "/>
    <s v="Bens Bakery"/>
    <m/>
    <x v="1"/>
    <s v="260127VEWSU3U"/>
    <s v="Closed"/>
    <s v="Paid"/>
  </r>
  <r>
    <x v="919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IJ9"/>
    <s v="Closed"/>
    <s v="Paid"/>
  </r>
  <r>
    <x v="9191"/>
    <x v="38"/>
    <x v="5"/>
    <n v="10.8"/>
    <n v="1"/>
    <n v="10.8"/>
    <n v="10.8"/>
    <n v="10.8"/>
    <s v="N"/>
    <s v="N"/>
    <s v="N"/>
    <s v="Secawan "/>
    <s v="Secawan"/>
    <m/>
    <x v="0"/>
    <s v="260127IQFKIJ9"/>
    <s v="Closed"/>
    <s v="Paid"/>
  </r>
  <r>
    <x v="9192"/>
    <x v="76"/>
    <x v="7"/>
    <n v="7.55"/>
    <n v="1"/>
    <n v="7.55"/>
    <n v="7.55"/>
    <n v="7.55"/>
    <s v="N"/>
    <s v="N"/>
    <s v="Y"/>
    <s v="Bens Bakery "/>
    <s v="Bens Bakery"/>
    <m/>
    <x v="1"/>
    <s v="260127VEWEPEA"/>
    <s v="Closed"/>
    <s v="Paid"/>
  </r>
  <r>
    <x v="9192"/>
    <x v="75"/>
    <x v="7"/>
    <n v="3.3"/>
    <n v="1"/>
    <n v="3.3"/>
    <n v="3.3"/>
    <n v="3.3"/>
    <s v="N"/>
    <s v="N"/>
    <s v="Y"/>
    <s v="Bens Bakery "/>
    <s v="Bens Bakery"/>
    <m/>
    <x v="1"/>
    <s v="260127VEWEPEA"/>
    <s v="Closed"/>
    <s v="Paid"/>
  </r>
  <r>
    <x v="919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3"/>
    <x v="42"/>
    <x v="2"/>
    <n v="0"/>
    <n v="1"/>
    <n v="0"/>
    <n v="0"/>
    <n v="0"/>
    <s v="N"/>
    <s v="N"/>
    <s v="N"/>
    <s v="Restore "/>
    <s v="Restore"/>
    <m/>
    <x v="2"/>
    <s v="260127UAX5P3G"/>
    <s v="Closed"/>
    <s v="Paid"/>
  </r>
  <r>
    <x v="919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P3G"/>
    <s v="Closed"/>
    <s v="Paid"/>
  </r>
  <r>
    <x v="9194"/>
    <x v="2"/>
    <x v="2"/>
    <n v="0"/>
    <n v="1"/>
    <n v="0"/>
    <n v="0"/>
    <n v="0"/>
    <s v="N"/>
    <s v="N"/>
    <s v="N"/>
    <s v="Secawan "/>
    <s v="Secawan"/>
    <m/>
    <x v="0"/>
    <s v="260127IQF35NE"/>
    <s v="Closed"/>
    <s v="Paid"/>
  </r>
  <r>
    <x v="9194"/>
    <x v="40"/>
    <x v="5"/>
    <n v="18.5"/>
    <n v="1"/>
    <n v="18.5"/>
    <n v="18.5"/>
    <n v="18.5"/>
    <s v="N"/>
    <s v="N"/>
    <s v="N"/>
    <s v="Secawan "/>
    <s v="Secawan"/>
    <m/>
    <x v="0"/>
    <s v="260127IQF35NE"/>
    <s v="Closed"/>
    <s v="Paid"/>
  </r>
  <r>
    <x v="9195"/>
    <x v="42"/>
    <x v="2"/>
    <n v="0"/>
    <n v="1"/>
    <n v="0"/>
    <n v="0"/>
    <n v="0"/>
    <s v="N"/>
    <s v="N"/>
    <s v="N"/>
    <s v="Restore "/>
    <s v="Restore"/>
    <m/>
    <x v="2"/>
    <s v="260127UAXU6YV"/>
    <s v="Closed"/>
    <s v="Paid"/>
  </r>
  <r>
    <x v="91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U6YV"/>
    <s v="Closed"/>
    <s v="Paid"/>
  </r>
  <r>
    <x v="9196"/>
    <x v="5"/>
    <x v="4"/>
    <n v="5.2"/>
    <n v="1"/>
    <n v="5.2"/>
    <n v="5.2"/>
    <n v="5.2"/>
    <s v="N"/>
    <s v="N"/>
    <s v="N"/>
    <s v="Secawan "/>
    <s v="Secawan"/>
    <m/>
    <x v="0"/>
    <s v="260127IQFEHBN"/>
    <s v="Closed"/>
    <s v="Paid"/>
  </r>
  <r>
    <x v="9196"/>
    <x v="2"/>
    <x v="2"/>
    <n v="0"/>
    <n v="1"/>
    <n v="0"/>
    <n v="0"/>
    <n v="0"/>
    <s v="N"/>
    <s v="N"/>
    <s v="N"/>
    <s v="Secawan "/>
    <s v="Secawan"/>
    <m/>
    <x v="0"/>
    <s v="260127IQFEHBN"/>
    <s v="Closed"/>
    <s v="Paid"/>
  </r>
  <r>
    <x v="919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N7ON"/>
    <s v="Closed"/>
    <s v="Paid"/>
  </r>
  <r>
    <x v="9197"/>
    <x v="63"/>
    <x v="9"/>
    <n v="20"/>
    <n v="1"/>
    <n v="20"/>
    <n v="20"/>
    <n v="20"/>
    <s v="N"/>
    <s v="N"/>
    <s v="N"/>
    <s v="Restore "/>
    <s v="Restore"/>
    <m/>
    <x v="2"/>
    <s v="260127UAXN7ON"/>
    <s v="Closed"/>
    <s v="Paid"/>
  </r>
  <r>
    <x v="9197"/>
    <x v="42"/>
    <x v="2"/>
    <n v="0"/>
    <n v="1"/>
    <n v="0"/>
    <n v="0"/>
    <n v="0"/>
    <s v="N"/>
    <s v="N"/>
    <s v="N"/>
    <s v="Restore "/>
    <s v="Restore"/>
    <m/>
    <x v="2"/>
    <s v="260127UAXN7ON"/>
    <s v="Closed"/>
    <s v="Paid"/>
  </r>
  <r>
    <x v="9198"/>
    <x v="4"/>
    <x v="2"/>
    <n v="0"/>
    <n v="1"/>
    <n v="0"/>
    <n v="0"/>
    <n v="0"/>
    <s v="N"/>
    <s v="N"/>
    <s v="N"/>
    <s v="Secawan "/>
    <s v="Secawan"/>
    <m/>
    <x v="0"/>
    <s v="260127IQFQXYJ"/>
    <s v="Closed"/>
    <s v="Paid"/>
  </r>
  <r>
    <x v="9198"/>
    <x v="5"/>
    <x v="4"/>
    <n v="5.2"/>
    <n v="1"/>
    <n v="5.2"/>
    <n v="5.2"/>
    <n v="5.2"/>
    <s v="N"/>
    <s v="N"/>
    <s v="N"/>
    <s v="Secawan "/>
    <s v="Secawan"/>
    <m/>
    <x v="0"/>
    <s v="260127IQFQXYJ"/>
    <s v="Closed"/>
    <s v="Paid"/>
  </r>
  <r>
    <x v="9199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0M91"/>
    <s v="Closed"/>
    <s v="Paid"/>
  </r>
  <r>
    <x v="9199"/>
    <x v="39"/>
    <x v="6"/>
    <n v="4"/>
    <n v="1"/>
    <n v="4"/>
    <n v="4"/>
    <n v="4"/>
    <s v="N"/>
    <s v="N"/>
    <s v="N"/>
    <s v="Secawan "/>
    <s v="Secawan"/>
    <m/>
    <x v="0"/>
    <s v="260127IQF0M91"/>
    <s v="Closed"/>
    <s v="Paid"/>
  </r>
  <r>
    <x v="9199"/>
    <x v="20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0M91"/>
    <s v="Closed"/>
    <s v="Paid"/>
  </r>
  <r>
    <x v="9199"/>
    <x v="5"/>
    <x v="4"/>
    <n v="5.2"/>
    <n v="1"/>
    <n v="5.2"/>
    <n v="5.2"/>
    <n v="5.2"/>
    <s v="N"/>
    <s v="N"/>
    <s v="N"/>
    <s v="Secawan "/>
    <s v="Secawan"/>
    <m/>
    <x v="0"/>
    <s v="260127IQF0M91"/>
    <s v="Closed"/>
    <s v="Paid"/>
  </r>
  <r>
    <x v="9199"/>
    <x v="2"/>
    <x v="2"/>
    <n v="0"/>
    <n v="1"/>
    <n v="0"/>
    <n v="0"/>
    <n v="0"/>
    <s v="N"/>
    <s v="N"/>
    <s v="N"/>
    <s v="Secawan "/>
    <s v="Secawan"/>
    <m/>
    <x v="0"/>
    <s v="260127IQF0M91"/>
    <s v="Closed"/>
    <s v="Paid"/>
  </r>
  <r>
    <x v="9200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Y247"/>
    <s v="Closed"/>
    <s v="Paid"/>
  </r>
  <r>
    <x v="9200"/>
    <x v="42"/>
    <x v="2"/>
    <n v="0"/>
    <n v="1"/>
    <n v="0"/>
    <n v="0"/>
    <n v="0"/>
    <s v="N"/>
    <s v="N"/>
    <s v="N"/>
    <s v="Restore "/>
    <s v="Restore"/>
    <m/>
    <x v="2"/>
    <s v="260127UAXY247"/>
    <s v="Closed"/>
    <s v="Paid"/>
  </r>
  <r>
    <x v="9200"/>
    <x v="58"/>
    <x v="9"/>
    <n v="19"/>
    <n v="1"/>
    <n v="19"/>
    <n v="19"/>
    <n v="19"/>
    <s v="N"/>
    <s v="N"/>
    <s v="N"/>
    <s v="Restore "/>
    <s v="Restore"/>
    <m/>
    <x v="2"/>
    <s v="260127UAXY247"/>
    <s v="Closed"/>
    <s v="Paid"/>
  </r>
  <r>
    <x v="9200"/>
    <x v="63"/>
    <x v="9"/>
    <n v="20"/>
    <n v="1"/>
    <n v="20"/>
    <n v="20"/>
    <n v="20"/>
    <s v="N"/>
    <s v="N"/>
    <s v="N"/>
    <s v="Restore "/>
    <s v="Restore"/>
    <m/>
    <x v="2"/>
    <s v="260127UAXY247"/>
    <s v="Closed"/>
    <s v="Paid"/>
  </r>
  <r>
    <x v="9201"/>
    <x v="2"/>
    <x v="2"/>
    <n v="0"/>
    <n v="1"/>
    <n v="0"/>
    <n v="0"/>
    <n v="0"/>
    <s v="N"/>
    <s v="N"/>
    <s v="N"/>
    <s v="Secawan "/>
    <s v="Secawan"/>
    <m/>
    <x v="0"/>
    <s v="260127IQFKIB0"/>
    <s v="Closed"/>
    <s v="Paid"/>
  </r>
  <r>
    <x v="9201"/>
    <x v="40"/>
    <x v="5"/>
    <n v="18.5"/>
    <n v="1"/>
    <n v="18.5"/>
    <n v="18.5"/>
    <n v="18.5"/>
    <s v="N"/>
    <s v="N"/>
    <s v="N"/>
    <s v="Secawan "/>
    <s v="Secawan"/>
    <m/>
    <x v="0"/>
    <s v="260127IQFKIB0"/>
    <s v="Closed"/>
    <s v="Paid"/>
  </r>
  <r>
    <x v="9202"/>
    <x v="14"/>
    <x v="2"/>
    <n v="0"/>
    <n v="1"/>
    <n v="0"/>
    <n v="0"/>
    <n v="0"/>
    <s v="N"/>
    <s v="N"/>
    <s v="N"/>
    <s v="Bens Bakery "/>
    <s v="Bens Bakery"/>
    <m/>
    <x v="1"/>
    <s v="260127VEW3P6N"/>
    <s v="Closed"/>
    <s v="Paid"/>
  </r>
  <r>
    <x v="9202"/>
    <x v="69"/>
    <x v="7"/>
    <n v="9.43"/>
    <n v="1"/>
    <n v="9.43"/>
    <n v="9.43"/>
    <n v="9.43"/>
    <s v="N"/>
    <s v="N"/>
    <s v="Y"/>
    <s v="Bens Bakery "/>
    <s v="Bens Bakery"/>
    <m/>
    <x v="1"/>
    <s v="260127VEW3P6N"/>
    <s v="Closed"/>
    <s v="Paid"/>
  </r>
  <r>
    <x v="9203"/>
    <x v="42"/>
    <x v="2"/>
    <n v="0"/>
    <n v="1"/>
    <n v="0"/>
    <n v="0"/>
    <n v="0"/>
    <s v="N"/>
    <s v="N"/>
    <s v="N"/>
    <s v="Restore "/>
    <s v="Restore"/>
    <m/>
    <x v="2"/>
    <s v="260127UAXM6BG"/>
    <s v="Closed"/>
    <s v="Paid"/>
  </r>
  <r>
    <x v="9203"/>
    <x v="63"/>
    <x v="9"/>
    <n v="20"/>
    <n v="1"/>
    <n v="20"/>
    <n v="20"/>
    <n v="20"/>
    <s v="N"/>
    <s v="N"/>
    <s v="N"/>
    <s v="Restore "/>
    <s v="Restore"/>
    <m/>
    <x v="2"/>
    <s v="260127UAXM6BG"/>
    <s v="Closed"/>
    <s v="Paid"/>
  </r>
  <r>
    <x v="9204"/>
    <x v="40"/>
    <x v="5"/>
    <n v="18.5"/>
    <n v="2"/>
    <n v="37"/>
    <n v="37"/>
    <n v="37"/>
    <s v="N"/>
    <s v="N"/>
    <s v="N"/>
    <s v="Secawan "/>
    <s v="Secawan"/>
    <m/>
    <x v="0"/>
    <s v="260127IQFGMIV"/>
    <s v="Closed"/>
    <s v="Paid"/>
  </r>
  <r>
    <x v="9204"/>
    <x v="2"/>
    <x v="2"/>
    <n v="0"/>
    <n v="1"/>
    <n v="0"/>
    <n v="0"/>
    <n v="0"/>
    <s v="N"/>
    <s v="N"/>
    <s v="N"/>
    <s v="Secawan "/>
    <s v="Secawan"/>
    <m/>
    <x v="0"/>
    <s v="260127IQFGMIV"/>
    <s v="Closed"/>
    <s v="Paid"/>
  </r>
  <r>
    <x v="9205"/>
    <x v="123"/>
    <x v="9"/>
    <n v="14.9"/>
    <n v="1"/>
    <n v="14.9"/>
    <n v="14.9"/>
    <n v="14.9"/>
    <s v="N"/>
    <s v="N"/>
    <s v="N"/>
    <s v="Restore "/>
    <s v="Restore"/>
    <m/>
    <x v="2"/>
    <s v="260127UAXH75J"/>
    <s v="Closed"/>
    <s v="Paid"/>
  </r>
  <r>
    <x v="9205"/>
    <x v="58"/>
    <x v="9"/>
    <n v="19"/>
    <n v="1"/>
    <n v="19"/>
    <n v="19"/>
    <n v="19"/>
    <s v="N"/>
    <s v="N"/>
    <s v="N"/>
    <s v="Restore "/>
    <s v="Restore"/>
    <m/>
    <x v="2"/>
    <s v="260127UAXH75J"/>
    <s v="Closed"/>
    <s v="Paid"/>
  </r>
  <r>
    <x v="9205"/>
    <x v="42"/>
    <x v="2"/>
    <n v="0"/>
    <n v="1"/>
    <n v="0"/>
    <n v="0"/>
    <n v="0"/>
    <s v="N"/>
    <s v="N"/>
    <s v="N"/>
    <s v="Restore "/>
    <s v="Restore"/>
    <m/>
    <x v="2"/>
    <s v="260127UAXH75J"/>
    <s v="Closed"/>
    <s v="Paid"/>
  </r>
  <r>
    <x v="9206"/>
    <x v="2"/>
    <x v="2"/>
    <n v="0"/>
    <n v="1"/>
    <n v="0"/>
    <n v="0"/>
    <n v="0"/>
    <s v="N"/>
    <s v="N"/>
    <s v="N"/>
    <s v="Secawan "/>
    <s v="Secawan"/>
    <m/>
    <x v="0"/>
    <s v="260127IQFH8V3"/>
    <s v="Closed"/>
    <s v="Paid"/>
  </r>
  <r>
    <x v="9206"/>
    <x v="87"/>
    <x v="5"/>
    <n v="1.5"/>
    <n v="2"/>
    <n v="3"/>
    <n v="3"/>
    <n v="3"/>
    <s v="N"/>
    <s v="N"/>
    <s v="N"/>
    <s v="Secawan "/>
    <s v="Secawan"/>
    <m/>
    <x v="0"/>
    <s v="260127IQFH8V3"/>
    <s v="Closed"/>
    <s v="Paid"/>
  </r>
  <r>
    <x v="9207"/>
    <x v="2"/>
    <x v="2"/>
    <n v="0"/>
    <n v="1"/>
    <n v="0"/>
    <n v="0"/>
    <n v="0"/>
    <s v="N"/>
    <s v="N"/>
    <s v="N"/>
    <s v="Secawan "/>
    <s v="Secawan"/>
    <m/>
    <x v="0"/>
    <s v="260127IQFJZOB"/>
    <s v="Closed"/>
    <s v="Paid"/>
  </r>
  <r>
    <x v="9207"/>
    <x v="5"/>
    <x v="4"/>
    <n v="5.2"/>
    <n v="1"/>
    <n v="5.2"/>
    <n v="5.2"/>
    <n v="5.2"/>
    <s v="N"/>
    <s v="N"/>
    <s v="N"/>
    <s v="Secawan "/>
    <s v="Secawan"/>
    <m/>
    <x v="0"/>
    <s v="260127IQFJZOB"/>
    <s v="Closed"/>
    <s v="Paid"/>
  </r>
  <r>
    <x v="9208"/>
    <x v="42"/>
    <x v="2"/>
    <n v="0"/>
    <n v="1"/>
    <n v="0"/>
    <n v="0"/>
    <n v="0"/>
    <s v="N"/>
    <s v="N"/>
    <s v="N"/>
    <s v="Restore "/>
    <s v="Restore"/>
    <m/>
    <x v="2"/>
    <s v="260127UAXFVHL"/>
    <s v="Closed"/>
    <s v="Paid"/>
  </r>
  <r>
    <x v="9208"/>
    <x v="123"/>
    <x v="9"/>
    <n v="14.9"/>
    <n v="1"/>
    <n v="14.9"/>
    <n v="14.9"/>
    <n v="14.9"/>
    <s v="N"/>
    <s v="N"/>
    <s v="N"/>
    <s v="Restore "/>
    <s v="Restore"/>
    <m/>
    <x v="2"/>
    <s v="260127UAXFVHL"/>
    <s v="Closed"/>
    <s v="Paid"/>
  </r>
  <r>
    <x v="9209"/>
    <x v="40"/>
    <x v="5"/>
    <n v="18.5"/>
    <n v="1"/>
    <n v="18.5"/>
    <n v="18.5"/>
    <n v="18.5"/>
    <s v="N"/>
    <s v="N"/>
    <s v="N"/>
    <s v="Secawan "/>
    <s v="Secawan"/>
    <m/>
    <x v="0"/>
    <s v="260127IQF84CP"/>
    <s v="Closed"/>
    <s v="Paid"/>
  </r>
  <r>
    <x v="9209"/>
    <x v="2"/>
    <x v="2"/>
    <n v="0"/>
    <n v="1"/>
    <n v="0"/>
    <n v="0"/>
    <n v="0"/>
    <s v="N"/>
    <s v="N"/>
    <s v="N"/>
    <s v="Secawan "/>
    <s v="Secawan"/>
    <m/>
    <x v="0"/>
    <s v="260127IQF84CP"/>
    <s v="Closed"/>
    <s v="Paid"/>
  </r>
  <r>
    <x v="9210"/>
    <x v="2"/>
    <x v="2"/>
    <n v="0"/>
    <n v="1"/>
    <n v="0"/>
    <n v="0"/>
    <n v="0"/>
    <s v="N"/>
    <s v="N"/>
    <s v="N"/>
    <s v="Secawan "/>
    <s v="Secawan"/>
    <m/>
    <x v="0"/>
    <s v="260127IQFZBOH"/>
    <s v="Closed"/>
    <s v="Paid"/>
  </r>
  <r>
    <x v="9210"/>
    <x v="40"/>
    <x v="5"/>
    <n v="18.5"/>
    <n v="1"/>
    <n v="18.5"/>
    <n v="18.5"/>
    <n v="18.5"/>
    <s v="N"/>
    <s v="N"/>
    <s v="N"/>
    <s v="Secawan "/>
    <s v="Secawan"/>
    <m/>
    <x v="0"/>
    <s v="260127IQFZBOH"/>
    <s v="Closed"/>
    <s v="Paid"/>
  </r>
  <r>
    <x v="9210"/>
    <x v="56"/>
    <x v="5"/>
    <n v="12.8"/>
    <n v="2"/>
    <n v="25.6"/>
    <n v="25.6"/>
    <n v="25.6"/>
    <s v="N"/>
    <s v="N"/>
    <s v="N"/>
    <s v="Secawan "/>
    <s v="Secawan"/>
    <m/>
    <x v="0"/>
    <s v="260127IQFZBOH"/>
    <s v="Closed"/>
    <s v="Paid"/>
  </r>
  <r>
    <x v="921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GMYN"/>
    <s v="Closed"/>
    <s v="Paid"/>
  </r>
  <r>
    <x v="9211"/>
    <x v="42"/>
    <x v="2"/>
    <n v="0"/>
    <n v="1"/>
    <n v="0"/>
    <n v="0"/>
    <n v="0"/>
    <s v="N"/>
    <s v="N"/>
    <s v="N"/>
    <s v="Restore "/>
    <s v="Restore"/>
    <m/>
    <x v="2"/>
    <s v="260127UAXGMYN"/>
    <s v="Closed"/>
    <s v="Paid"/>
  </r>
  <r>
    <x v="9212"/>
    <x v="171"/>
    <x v="7"/>
    <n v="7.55"/>
    <n v="1"/>
    <n v="7.55"/>
    <n v="7.55"/>
    <n v="7.55"/>
    <s v="N"/>
    <s v="N"/>
    <s v="Y"/>
    <s v="Bens Bakery "/>
    <s v="Bens Bakery"/>
    <m/>
    <x v="1"/>
    <s v="260127VEWRUPM"/>
    <s v="Closed"/>
    <s v="Paid"/>
  </r>
  <r>
    <x v="9212"/>
    <x v="54"/>
    <x v="7"/>
    <n v="9.43"/>
    <n v="1"/>
    <n v="9.43"/>
    <n v="9.43"/>
    <n v="9.43"/>
    <s v="N"/>
    <s v="N"/>
    <s v="Y"/>
    <s v="Bens Bakery "/>
    <s v="Bens Bakery"/>
    <m/>
    <x v="1"/>
    <s v="260127VEWRUPM"/>
    <s v="Closed"/>
    <s v="Paid"/>
  </r>
  <r>
    <x v="9212"/>
    <x v="15"/>
    <x v="2"/>
    <n v="0"/>
    <n v="1"/>
    <n v="0"/>
    <n v="0"/>
    <n v="0"/>
    <s v="N"/>
    <s v="N"/>
    <s v="N"/>
    <s v="Bens Bakery "/>
    <s v="Bens Bakery"/>
    <m/>
    <x v="1"/>
    <s v="260127VEWRUPM"/>
    <s v="Closed"/>
    <s v="Paid"/>
  </r>
  <r>
    <x v="9212"/>
    <x v="68"/>
    <x v="7"/>
    <n v="14.15"/>
    <n v="1"/>
    <n v="14.15"/>
    <n v="14.15"/>
    <n v="14.15"/>
    <s v="N"/>
    <s v="N"/>
    <s v="Y"/>
    <s v="Bens Bakery "/>
    <s v="Bens Bakery"/>
    <m/>
    <x v="1"/>
    <s v="260127VEWRUPM"/>
    <s v="Closed"/>
    <s v="Paid"/>
  </r>
  <r>
    <x v="9212"/>
    <x v="71"/>
    <x v="7"/>
    <n v="14.15"/>
    <n v="4"/>
    <n v="56.6"/>
    <n v="56.6"/>
    <n v="56.6"/>
    <s v="N"/>
    <s v="N"/>
    <s v="Y"/>
    <s v="Bens Bakery "/>
    <s v="Bens Bakery"/>
    <m/>
    <x v="1"/>
    <s v="260127VEWRUPM"/>
    <s v="Closed"/>
    <s v="Paid"/>
  </r>
  <r>
    <x v="9213"/>
    <x v="42"/>
    <x v="2"/>
    <n v="0"/>
    <n v="1"/>
    <n v="0"/>
    <n v="0"/>
    <n v="0"/>
    <s v="N"/>
    <s v="N"/>
    <s v="N"/>
    <s v="Restore "/>
    <s v="Restore"/>
    <m/>
    <x v="2"/>
    <s v="260127UAXS0UE"/>
    <s v="Closed"/>
    <s v="Paid"/>
  </r>
  <r>
    <x v="921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S0UE"/>
    <s v="Closed"/>
    <s v="Paid"/>
  </r>
  <r>
    <x v="9214"/>
    <x v="49"/>
    <x v="7"/>
    <n v="5.66"/>
    <n v="1"/>
    <n v="5.66"/>
    <n v="5.66"/>
    <n v="5.66"/>
    <s v="N"/>
    <s v="N"/>
    <s v="Y"/>
    <s v="Bens Bakery "/>
    <s v="Bens Bakery"/>
    <m/>
    <x v="1"/>
    <s v="260127VEWR3F2"/>
    <s v="Closed"/>
    <s v="Paid"/>
  </r>
  <r>
    <x v="9214"/>
    <x v="70"/>
    <x v="7"/>
    <n v="9.43"/>
    <n v="1"/>
    <n v="9.43"/>
    <n v="9.43"/>
    <n v="9.43"/>
    <s v="N"/>
    <s v="N"/>
    <s v="Y"/>
    <s v="Bens Bakery "/>
    <s v="Bens Bakery"/>
    <m/>
    <x v="1"/>
    <s v="260127VEWR3F2"/>
    <s v="Closed"/>
    <s v="Paid"/>
  </r>
  <r>
    <x v="9214"/>
    <x v="15"/>
    <x v="2"/>
    <n v="0"/>
    <n v="1"/>
    <n v="0"/>
    <n v="0"/>
    <n v="0"/>
    <s v="N"/>
    <s v="N"/>
    <s v="N"/>
    <s v="Bens Bakery "/>
    <s v="Bens Bakery"/>
    <m/>
    <x v="1"/>
    <s v="260127VEWR3F2"/>
    <s v="Closed"/>
    <s v="Paid"/>
  </r>
  <r>
    <x v="9215"/>
    <x v="2"/>
    <x v="2"/>
    <n v="0"/>
    <n v="1"/>
    <n v="0"/>
    <n v="0"/>
    <n v="0"/>
    <s v="N"/>
    <s v="N"/>
    <s v="N"/>
    <s v="Secawan "/>
    <s v="Secawan"/>
    <m/>
    <x v="0"/>
    <s v="260127IQF2DWS"/>
    <s v="Closed"/>
    <s v="Paid"/>
  </r>
  <r>
    <x v="9215"/>
    <x v="56"/>
    <x v="5"/>
    <n v="12.8"/>
    <n v="1"/>
    <n v="12.8"/>
    <n v="12.8"/>
    <n v="12.8"/>
    <s v="N"/>
    <s v="N"/>
    <s v="N"/>
    <s v="Secawan "/>
    <s v="Secawan"/>
    <m/>
    <x v="0"/>
    <s v="260127IQF2DWS"/>
    <s v="Closed"/>
    <s v="Paid"/>
  </r>
  <r>
    <x v="9216"/>
    <x v="2"/>
    <x v="2"/>
    <n v="0"/>
    <n v="1"/>
    <n v="0"/>
    <n v="0"/>
    <n v="0"/>
    <s v="N"/>
    <s v="N"/>
    <s v="N"/>
    <s v="Secawan "/>
    <s v="Secawan"/>
    <m/>
    <x v="0"/>
    <s v="260127IQFWKDK"/>
    <s v="Closed"/>
    <s v="Paid"/>
  </r>
  <r>
    <x v="9216"/>
    <x v="56"/>
    <x v="5"/>
    <n v="12.8"/>
    <n v="1"/>
    <n v="12.8"/>
    <n v="12.8"/>
    <n v="12.8"/>
    <s v="N"/>
    <s v="N"/>
    <s v="N"/>
    <s v="Secawan "/>
    <s v="Secawan"/>
    <m/>
    <x v="0"/>
    <s v="260127IQFWKDK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58"/>
    <x v="9"/>
    <n v="19"/>
    <n v="1"/>
    <n v="19"/>
    <n v="19"/>
    <n v="19"/>
    <s v="N"/>
    <s v="N"/>
    <s v="N"/>
    <s v="Restore "/>
    <s v="Restore"/>
    <m/>
    <x v="2"/>
    <s v="260127UAXJWMU"/>
    <s v="Closed"/>
    <s v="Paid"/>
  </r>
  <r>
    <x v="9217"/>
    <x v="42"/>
    <x v="2"/>
    <n v="0"/>
    <n v="1"/>
    <n v="0"/>
    <n v="0"/>
    <n v="0"/>
    <s v="N"/>
    <s v="N"/>
    <s v="N"/>
    <s v="Restore "/>
    <s v="Restore"/>
    <m/>
    <x v="2"/>
    <s v="260127UAXJWMU"/>
    <s v="Closed"/>
    <s v="Paid"/>
  </r>
  <r>
    <x v="9218"/>
    <x v="56"/>
    <x v="5"/>
    <n v="12.8"/>
    <n v="2"/>
    <n v="25.6"/>
    <n v="25.6"/>
    <n v="25.6"/>
    <s v="N"/>
    <s v="N"/>
    <s v="N"/>
    <s v="Secawan "/>
    <s v="Secawan"/>
    <m/>
    <x v="0"/>
    <s v="260127IQFD7IZ"/>
    <s v="Closed"/>
    <s v="Paid"/>
  </r>
  <r>
    <x v="9218"/>
    <x v="2"/>
    <x v="2"/>
    <n v="0"/>
    <n v="1"/>
    <n v="0"/>
    <n v="0"/>
    <n v="0"/>
    <s v="N"/>
    <s v="N"/>
    <s v="N"/>
    <s v="Secawan "/>
    <s v="Secawan"/>
    <m/>
    <x v="0"/>
    <s v="260127IQFD7IZ"/>
    <s v="Closed"/>
    <s v="Paid"/>
  </r>
  <r>
    <x v="9219"/>
    <x v="42"/>
    <x v="2"/>
    <n v="0"/>
    <n v="1"/>
    <n v="0"/>
    <n v="0"/>
    <n v="0"/>
    <s v="N"/>
    <s v="N"/>
    <s v="N"/>
    <s v="Restore "/>
    <s v="Restore"/>
    <m/>
    <x v="2"/>
    <s v="260127UAXDD4X"/>
    <s v="Closed"/>
    <s v="Paid"/>
  </r>
  <r>
    <x v="921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DD4X"/>
    <s v="Closed"/>
    <s v="Paid"/>
  </r>
  <r>
    <x v="9219"/>
    <x v="93"/>
    <x v="9"/>
    <n v="20"/>
    <n v="1"/>
    <n v="20"/>
    <n v="20"/>
    <n v="20"/>
    <s v="N"/>
    <s v="N"/>
    <s v="N"/>
    <s v="Restore "/>
    <s v="Restore"/>
    <m/>
    <x v="2"/>
    <s v="260127UAXDD4X"/>
    <s v="Closed"/>
    <s v="Paid"/>
  </r>
  <r>
    <x v="92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DD4X"/>
    <s v="Closed"/>
    <s v="Paid"/>
  </r>
  <r>
    <x v="9220"/>
    <x v="15"/>
    <x v="2"/>
    <n v="0"/>
    <n v="1"/>
    <n v="0"/>
    <n v="0"/>
    <n v="0"/>
    <s v="N"/>
    <s v="N"/>
    <s v="N"/>
    <s v="Bens Bakery "/>
    <s v="Bens Bakery"/>
    <m/>
    <x v="1"/>
    <s v="260127VEWFEVN"/>
    <s v="Closed"/>
    <s v="Paid"/>
  </r>
  <r>
    <x v="9220"/>
    <x v="48"/>
    <x v="7"/>
    <n v="3.77"/>
    <n v="2"/>
    <n v="7.54"/>
    <n v="7.54"/>
    <n v="7.54"/>
    <s v="N"/>
    <s v="N"/>
    <s v="Y"/>
    <s v="Bens Bakery "/>
    <s v="Bens Bakery"/>
    <m/>
    <x v="1"/>
    <s v="260127VEWFEVN"/>
    <s v="Closed"/>
    <s v="Paid"/>
  </r>
  <r>
    <x v="9221"/>
    <x v="2"/>
    <x v="2"/>
    <n v="0"/>
    <n v="1"/>
    <n v="0"/>
    <n v="0"/>
    <n v="0"/>
    <s v="N"/>
    <s v="N"/>
    <s v="N"/>
    <s v="Secawan "/>
    <s v="Secawan"/>
    <m/>
    <x v="0"/>
    <s v="260127IQF7VPJ"/>
    <s v="Closed"/>
    <s v="Paid"/>
  </r>
  <r>
    <x v="9221"/>
    <x v="40"/>
    <x v="5"/>
    <n v="18.5"/>
    <n v="1"/>
    <n v="18.5"/>
    <n v="18.5"/>
    <n v="18.5"/>
    <s v="N"/>
    <s v="N"/>
    <s v="N"/>
    <s v="Secawan "/>
    <s v="Secawan"/>
    <m/>
    <x v="0"/>
    <s v="260127IQF7VPJ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2"/>
    <x v="58"/>
    <x v="9"/>
    <n v="19"/>
    <n v="1"/>
    <n v="19"/>
    <n v="19"/>
    <n v="19"/>
    <s v="N"/>
    <s v="N"/>
    <s v="N"/>
    <s v="Restore "/>
    <s v="Restore"/>
    <m/>
    <x v="2"/>
    <s v="260127UAXI0R2"/>
    <s v="Closed"/>
    <s v="Paid"/>
  </r>
  <r>
    <x v="9222"/>
    <x v="42"/>
    <x v="2"/>
    <n v="0"/>
    <n v="1"/>
    <n v="0"/>
    <n v="0"/>
    <n v="0"/>
    <s v="N"/>
    <s v="N"/>
    <s v="N"/>
    <s v="Restore "/>
    <s v="Restore"/>
    <m/>
    <x v="2"/>
    <s v="260127UAXI0R2"/>
    <s v="Closed"/>
    <s v="Paid"/>
  </r>
  <r>
    <x v="9222"/>
    <x v="63"/>
    <x v="9"/>
    <n v="20"/>
    <n v="1"/>
    <n v="20"/>
    <n v="20"/>
    <n v="20"/>
    <s v="N"/>
    <s v="N"/>
    <s v="N"/>
    <s v="Restore "/>
    <s v="Restore"/>
    <m/>
    <x v="2"/>
    <s v="260127UAXI0R2"/>
    <s v="Closed"/>
    <s v="Paid"/>
  </r>
  <r>
    <x v="9223"/>
    <x v="2"/>
    <x v="2"/>
    <n v="0"/>
    <n v="1"/>
    <n v="0"/>
    <n v="0"/>
    <n v="0"/>
    <s v="N"/>
    <s v="N"/>
    <s v="N"/>
    <s v="Secawan "/>
    <s v="Secawan"/>
    <m/>
    <x v="0"/>
    <s v="260127IQFLSOK"/>
    <s v="Closed"/>
    <s v="Paid"/>
  </r>
  <r>
    <x v="9223"/>
    <x v="72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LSOK"/>
    <s v="Closed"/>
    <s v="Paid"/>
  </r>
  <r>
    <x v="9223"/>
    <x v="56"/>
    <x v="5"/>
    <n v="12.8"/>
    <n v="2"/>
    <n v="25.6"/>
    <n v="25.6"/>
    <n v="25.6"/>
    <s v="N"/>
    <s v="N"/>
    <s v="N"/>
    <s v="Secawan "/>
    <s v="Secawan"/>
    <m/>
    <x v="0"/>
    <s v="260127IQFLSOK"/>
    <s v="Closed"/>
    <s v="Paid"/>
  </r>
  <r>
    <x v="9223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OK"/>
    <s v="Closed"/>
    <s v="Paid"/>
  </r>
  <r>
    <x v="9224"/>
    <x v="95"/>
    <x v="5"/>
    <n v="13.8"/>
    <n v="1"/>
    <n v="13.8"/>
    <n v="13.8"/>
    <n v="13.8"/>
    <s v="N"/>
    <s v="N"/>
    <s v="N"/>
    <s v="Secawan "/>
    <s v="Secawan"/>
    <m/>
    <x v="0"/>
    <s v="260127IQF8T4T"/>
    <s v="Closed"/>
    <s v="Paid"/>
  </r>
  <r>
    <x v="9224"/>
    <x v="2"/>
    <x v="2"/>
    <n v="0"/>
    <n v="1"/>
    <n v="0"/>
    <n v="0"/>
    <n v="0"/>
    <s v="N"/>
    <s v="N"/>
    <s v="N"/>
    <s v="Secawan "/>
    <s v="Secawan"/>
    <m/>
    <x v="0"/>
    <s v="260127IQF8T4T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62"/>
    <x v="9"/>
    <n v="14.9"/>
    <n v="1"/>
    <n v="14.9"/>
    <n v="14.9"/>
    <n v="14.9"/>
    <s v="N"/>
    <s v="N"/>
    <s v="N"/>
    <s v="Restore "/>
    <s v="Restore"/>
    <m/>
    <x v="2"/>
    <s v="260127UAXP39N"/>
    <s v="Closed"/>
    <s v="Paid"/>
  </r>
  <r>
    <x v="9225"/>
    <x v="42"/>
    <x v="2"/>
    <n v="0"/>
    <n v="1"/>
    <n v="0"/>
    <n v="0"/>
    <n v="0"/>
    <s v="N"/>
    <s v="N"/>
    <s v="N"/>
    <s v="Restore "/>
    <s v="Restore"/>
    <m/>
    <x v="2"/>
    <s v="260127UAXP39N"/>
    <s v="Closed"/>
    <s v="Paid"/>
  </r>
  <r>
    <x v="9226"/>
    <x v="42"/>
    <x v="2"/>
    <n v="0"/>
    <n v="1"/>
    <n v="0"/>
    <n v="0"/>
    <n v="0"/>
    <s v="N"/>
    <s v="N"/>
    <s v="N"/>
    <s v="Restore "/>
    <s v="Restore"/>
    <m/>
    <x v="2"/>
    <s v="260127UAXH7EG"/>
    <s v="Closed"/>
    <s v="Paid"/>
  </r>
  <r>
    <x v="9226"/>
    <x v="62"/>
    <x v="9"/>
    <n v="14.9"/>
    <n v="1"/>
    <n v="14.9"/>
    <n v="14.9"/>
    <n v="14.9"/>
    <s v="N"/>
    <s v="N"/>
    <s v="N"/>
    <s v="Restore "/>
    <s v="Restore"/>
    <m/>
    <x v="2"/>
    <s v="260127UAXH7EG"/>
    <s v="Closed"/>
    <s v="Paid"/>
  </r>
  <r>
    <x v="9227"/>
    <x v="87"/>
    <x v="7"/>
    <n v="2.83"/>
    <n v="1"/>
    <n v="2.83"/>
    <n v="2.83"/>
    <n v="2.83"/>
    <s v="N"/>
    <s v="N"/>
    <s v="Y"/>
    <s v="Bens Bakery "/>
    <s v="Bens Bakery"/>
    <m/>
    <x v="1"/>
    <s v="260127VEWA41T"/>
    <s v="Closed"/>
    <s v="Paid"/>
  </r>
  <r>
    <x v="9227"/>
    <x v="14"/>
    <x v="2"/>
    <n v="0"/>
    <n v="1"/>
    <n v="0"/>
    <n v="0"/>
    <n v="0"/>
    <s v="N"/>
    <s v="N"/>
    <s v="N"/>
    <s v="Bens Bakery "/>
    <s v="Bens Bakery"/>
    <m/>
    <x v="1"/>
    <s v="260127VEWA41T"/>
    <s v="Closed"/>
    <s v="Paid"/>
  </r>
  <r>
    <x v="9228"/>
    <x v="30"/>
    <x v="5"/>
    <n v="3.4"/>
    <n v="1"/>
    <n v="3.4"/>
    <n v="3.4"/>
    <n v="3.4"/>
    <s v="N"/>
    <s v="N"/>
    <s v="N"/>
    <s v="Secawan "/>
    <s v="Secawan"/>
    <m/>
    <x v="0"/>
    <s v="260127IQFLE88"/>
    <s v="Closed"/>
    <s v="Paid"/>
  </r>
  <r>
    <x v="9229"/>
    <x v="171"/>
    <x v="7"/>
    <n v="7.55"/>
    <n v="1"/>
    <n v="7.55"/>
    <n v="7.55"/>
    <n v="7.55"/>
    <s v="N"/>
    <s v="N"/>
    <s v="Y"/>
    <s v="Bens Bakery "/>
    <s v="Bens Bakery"/>
    <m/>
    <x v="1"/>
    <s v="260127VEWGPSF"/>
    <s v="Closed"/>
    <s v="Paid"/>
  </r>
  <r>
    <x v="9229"/>
    <x v="64"/>
    <x v="7"/>
    <n v="16.98"/>
    <n v="1"/>
    <n v="16.98"/>
    <n v="16.98"/>
    <n v="16.98"/>
    <s v="N"/>
    <s v="N"/>
    <s v="Y"/>
    <s v="Bens Bakery "/>
    <s v="Bens Bakery"/>
    <m/>
    <x v="1"/>
    <s v="260127VEWGPSF"/>
    <s v="Closed"/>
    <s v="Paid"/>
  </r>
  <r>
    <x v="9230"/>
    <x v="42"/>
    <x v="2"/>
    <n v="0"/>
    <n v="1"/>
    <n v="0"/>
    <n v="0"/>
    <n v="0"/>
    <s v="N"/>
    <s v="N"/>
    <s v="N"/>
    <s v="Restore "/>
    <s v="Restore"/>
    <m/>
    <x v="2"/>
    <s v="260127UAXEKHS"/>
    <s v="Closed"/>
    <s v="Paid"/>
  </r>
  <r>
    <x v="923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EKHS"/>
    <s v="Closed"/>
    <s v="Paid"/>
  </r>
  <r>
    <x v="9230"/>
    <x v="56"/>
    <x v="5"/>
    <n v="12.8"/>
    <n v="1"/>
    <n v="12.8"/>
    <n v="12.8"/>
    <n v="12.8"/>
    <s v="N"/>
    <s v="N"/>
    <s v="N"/>
    <s v="Secawan "/>
    <s v="Secawan"/>
    <m/>
    <x v="0"/>
    <s v="260127IQFK8R0"/>
    <s v="Closed"/>
    <s v="Paid"/>
  </r>
  <r>
    <x v="9231"/>
    <x v="38"/>
    <x v="5"/>
    <n v="10.8"/>
    <n v="1"/>
    <n v="10.8"/>
    <n v="10.8"/>
    <n v="10.8"/>
    <s v="N"/>
    <s v="N"/>
    <s v="N"/>
    <s v="Secawan "/>
    <s v="Secawan"/>
    <m/>
    <x v="0"/>
    <s v="260127IQF951A"/>
    <s v="Closed"/>
    <s v="Paid"/>
  </r>
  <r>
    <x v="9231"/>
    <x v="2"/>
    <x v="2"/>
    <n v="0"/>
    <n v="1"/>
    <n v="0"/>
    <n v="0"/>
    <n v="0"/>
    <s v="N"/>
    <s v="N"/>
    <s v="N"/>
    <s v="Secawan "/>
    <s v="Secawan"/>
    <m/>
    <x v="0"/>
    <s v="260127IQF951A"/>
    <s v="Closed"/>
    <s v="Paid"/>
  </r>
  <r>
    <x v="923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51A"/>
    <s v="Closed"/>
    <s v="Paid"/>
  </r>
  <r>
    <x v="9232"/>
    <x v="40"/>
    <x v="5"/>
    <n v="18.5"/>
    <n v="1"/>
    <n v="18.5"/>
    <n v="18.5"/>
    <n v="18.5"/>
    <s v="N"/>
    <s v="N"/>
    <s v="N"/>
    <s v="Secawan "/>
    <s v="Secawan"/>
    <m/>
    <x v="0"/>
    <s v="260127IQFSAKP"/>
    <s v="Closed"/>
    <s v="Paid"/>
  </r>
  <r>
    <x v="9232"/>
    <x v="2"/>
    <x v="2"/>
    <n v="0"/>
    <n v="1"/>
    <n v="0"/>
    <n v="0"/>
    <n v="0"/>
    <s v="N"/>
    <s v="N"/>
    <s v="N"/>
    <s v="Secawan "/>
    <s v="Secawan"/>
    <m/>
    <x v="0"/>
    <s v="260127IQFSAKP"/>
    <s v="Closed"/>
    <s v="Paid"/>
  </r>
  <r>
    <x v="9233"/>
    <x v="2"/>
    <x v="2"/>
    <n v="0"/>
    <n v="1"/>
    <n v="0"/>
    <n v="0"/>
    <n v="0"/>
    <s v="N"/>
    <s v="N"/>
    <s v="N"/>
    <s v="Secawan "/>
    <s v="Secawan"/>
    <m/>
    <x v="0"/>
    <s v="260127IQFWD60"/>
    <s v="Closed"/>
    <s v="Paid"/>
  </r>
  <r>
    <x v="9233"/>
    <x v="5"/>
    <x v="4"/>
    <n v="5.2"/>
    <n v="1"/>
    <n v="5.2"/>
    <n v="5.2"/>
    <n v="5.2"/>
    <s v="N"/>
    <s v="N"/>
    <s v="N"/>
    <s v="Secawan "/>
    <s v="Secawan"/>
    <m/>
    <x v="0"/>
    <s v="260127IQFWD60"/>
    <s v="Closed"/>
    <s v="Paid"/>
  </r>
  <r>
    <x v="9234"/>
    <x v="40"/>
    <x v="5"/>
    <n v="18.5"/>
    <n v="1"/>
    <n v="18.5"/>
    <n v="18.5"/>
    <n v="18.5"/>
    <s v="N"/>
    <s v="N"/>
    <s v="N"/>
    <s v="Secawan "/>
    <s v="Secawan"/>
    <m/>
    <x v="0"/>
    <s v="260127IQFMKGB"/>
    <s v="Closed"/>
    <s v="Paid"/>
  </r>
  <r>
    <x v="9234"/>
    <x v="2"/>
    <x v="2"/>
    <n v="0"/>
    <n v="1"/>
    <n v="0"/>
    <n v="0"/>
    <n v="0"/>
    <s v="N"/>
    <s v="N"/>
    <s v="N"/>
    <s v="Secawan "/>
    <s v="Secawan"/>
    <m/>
    <x v="0"/>
    <s v="260127IQFMKGB"/>
    <s v="Closed"/>
    <s v="Paid"/>
  </r>
  <r>
    <x v="9235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MRD1"/>
    <s v="Closed"/>
    <s v="Paid"/>
  </r>
  <r>
    <x v="9235"/>
    <x v="4"/>
    <x v="2"/>
    <n v="0"/>
    <n v="1"/>
    <n v="0"/>
    <n v="0"/>
    <n v="0"/>
    <s v="N"/>
    <s v="N"/>
    <s v="N"/>
    <s v="Secawan "/>
    <s v="Secawan"/>
    <m/>
    <x v="0"/>
    <s v="260127IQFMRD1"/>
    <s v="Closed"/>
    <s v="Paid"/>
  </r>
  <r>
    <x v="9236"/>
    <x v="25"/>
    <x v="7"/>
    <n v="5.66"/>
    <n v="1"/>
    <n v="5.66"/>
    <n v="5.66"/>
    <n v="5.66"/>
    <s v="N"/>
    <s v="N"/>
    <s v="Y"/>
    <s v="Bens Bakery "/>
    <s v="Bens Bakery"/>
    <m/>
    <x v="1"/>
    <s v="260127VEWHUGO"/>
    <s v="Closed"/>
    <s v="Paid"/>
  </r>
  <r>
    <x v="9236"/>
    <x v="15"/>
    <x v="2"/>
    <n v="0"/>
    <n v="1"/>
    <n v="0"/>
    <n v="0"/>
    <n v="0"/>
    <s v="N"/>
    <s v="N"/>
    <s v="N"/>
    <s v="Bens Bakery "/>
    <s v="Bens Bakery"/>
    <m/>
    <x v="1"/>
    <s v="260127VEWHUGO"/>
    <s v="Closed"/>
    <s v="Paid"/>
  </r>
  <r>
    <x v="9237"/>
    <x v="4"/>
    <x v="2"/>
    <n v="0"/>
    <n v="1"/>
    <n v="0"/>
    <n v="0"/>
    <n v="0"/>
    <s v="N"/>
    <s v="N"/>
    <s v="N"/>
    <s v="Secawan "/>
    <s v="Secawan"/>
    <m/>
    <x v="0"/>
    <s v="260127IQF5W19"/>
    <s v="Closed"/>
    <s v="Paid"/>
  </r>
  <r>
    <x v="9237"/>
    <x v="22"/>
    <x v="3"/>
    <n v="8.9"/>
    <n v="1"/>
    <n v="8.9"/>
    <n v="8.9"/>
    <n v="8.9"/>
    <s v="N"/>
    <s v="N"/>
    <s v="N"/>
    <s v="Secawan "/>
    <s v="Secawan"/>
    <m/>
    <x v="0"/>
    <s v="260127IQF5W19"/>
    <s v="Closed"/>
    <s v="Paid"/>
  </r>
  <r>
    <x v="9238"/>
    <x v="40"/>
    <x v="5"/>
    <n v="18.5"/>
    <n v="1"/>
    <n v="18.5"/>
    <n v="18.5"/>
    <n v="18.5"/>
    <s v="N"/>
    <s v="N"/>
    <s v="N"/>
    <s v="Secawan "/>
    <s v="Secawan"/>
    <m/>
    <x v="0"/>
    <s v="260127IQFIZB9"/>
    <s v="Closed"/>
    <s v="Paid"/>
  </r>
  <r>
    <x v="9238"/>
    <x v="2"/>
    <x v="2"/>
    <n v="0"/>
    <n v="1"/>
    <n v="0"/>
    <n v="0"/>
    <n v="0"/>
    <s v="N"/>
    <s v="N"/>
    <s v="N"/>
    <s v="Secawan "/>
    <s v="Secawan"/>
    <m/>
    <x v="0"/>
    <s v="260127IQFIZB9"/>
    <s v="Closed"/>
    <s v="Paid"/>
  </r>
  <r>
    <x v="9239"/>
    <x v="73"/>
    <x v="7"/>
    <n v="9.43"/>
    <n v="1"/>
    <n v="9.43"/>
    <n v="9.43"/>
    <n v="9.43"/>
    <s v="N"/>
    <s v="N"/>
    <s v="Y"/>
    <s v="Bens Bakery "/>
    <s v="Bens Bakery"/>
    <m/>
    <x v="1"/>
    <s v="260127VEWOM4V"/>
    <s v="Closed"/>
    <s v="Paid"/>
  </r>
  <r>
    <x v="9239"/>
    <x v="15"/>
    <x v="2"/>
    <n v="0"/>
    <n v="1"/>
    <n v="0"/>
    <n v="0"/>
    <n v="0"/>
    <s v="N"/>
    <s v="N"/>
    <s v="N"/>
    <s v="Bens Bakery "/>
    <s v="Bens Bakery"/>
    <m/>
    <x v="1"/>
    <s v="260127VEWOM4V"/>
    <s v="Closed"/>
    <s v="Paid"/>
  </r>
  <r>
    <x v="9240"/>
    <x v="73"/>
    <x v="7"/>
    <n v="9.43"/>
    <n v="1"/>
    <n v="9.43"/>
    <n v="9.43"/>
    <n v="9.43"/>
    <s v="N"/>
    <s v="N"/>
    <s v="Y"/>
    <s v="Bens Bakery "/>
    <s v="Bens Bakery"/>
    <m/>
    <x v="1"/>
    <s v="260127VEWK3H3"/>
    <s v="Closed"/>
    <s v="Paid"/>
  </r>
  <r>
    <x v="9240"/>
    <x v="15"/>
    <x v="2"/>
    <n v="0"/>
    <n v="1"/>
    <n v="0"/>
    <n v="0"/>
    <n v="0"/>
    <s v="N"/>
    <s v="N"/>
    <s v="N"/>
    <s v="Bens Bakery "/>
    <s v="Bens Bakery"/>
    <m/>
    <x v="1"/>
    <s v="260127VEWK3H3"/>
    <s v="Closed"/>
    <s v="Paid"/>
  </r>
  <r>
    <x v="9241"/>
    <x v="33"/>
    <x v="3"/>
    <n v="7.9"/>
    <n v="1"/>
    <n v="7.9"/>
    <n v="7.9"/>
    <n v="7.9"/>
    <s v="N"/>
    <s v="N"/>
    <s v="N"/>
    <s v="Secawan "/>
    <s v="Secawan"/>
    <m/>
    <x v="0"/>
    <s v="260127IQF5AHP"/>
    <s v="Closed"/>
    <s v="Paid"/>
  </r>
  <r>
    <x v="9241"/>
    <x v="50"/>
    <x v="5"/>
    <n v="3.5"/>
    <n v="1"/>
    <n v="3.5"/>
    <n v="3.5"/>
    <n v="3.5"/>
    <s v="N"/>
    <s v="N"/>
    <s v="N"/>
    <s v="Secawan "/>
    <s v="Secawan"/>
    <m/>
    <x v="0"/>
    <s v="260127IQF5AHP"/>
    <s v="Closed"/>
    <s v="Paid"/>
  </r>
  <r>
    <x v="9241"/>
    <x v="2"/>
    <x v="2"/>
    <n v="0"/>
    <n v="1"/>
    <n v="0"/>
    <n v="0"/>
    <n v="0"/>
    <s v="N"/>
    <s v="N"/>
    <s v="N"/>
    <s v="Secawan "/>
    <s v="Secawan"/>
    <m/>
    <x v="0"/>
    <s v="260127IQF5AHP"/>
    <s v="Closed"/>
    <s v="Paid"/>
  </r>
  <r>
    <x v="9242"/>
    <x v="76"/>
    <x v="7"/>
    <n v="7.55"/>
    <n v="1"/>
    <n v="7.55"/>
    <n v="7.55"/>
    <n v="7.55"/>
    <s v="N"/>
    <s v="N"/>
    <s v="Y"/>
    <s v="Bens Bakery "/>
    <s v="Bens Bakery"/>
    <m/>
    <x v="1"/>
    <s v="260127VEWILW3"/>
    <s v="Closed"/>
    <s v="Paid"/>
  </r>
  <r>
    <x v="9242"/>
    <x v="14"/>
    <x v="2"/>
    <n v="0"/>
    <n v="1"/>
    <n v="0"/>
    <n v="0"/>
    <n v="0"/>
    <s v="N"/>
    <s v="N"/>
    <s v="N"/>
    <s v="Bens Bakery "/>
    <s v="Bens Bakery"/>
    <m/>
    <x v="1"/>
    <s v="260127VEWILW3"/>
    <s v="Closed"/>
    <s v="Paid"/>
  </r>
  <r>
    <x v="9243"/>
    <x v="33"/>
    <x v="3"/>
    <n v="7.9"/>
    <n v="1"/>
    <n v="7.9"/>
    <n v="7.9"/>
    <n v="7.9"/>
    <s v="N"/>
    <s v="N"/>
    <s v="N"/>
    <s v="Secawan "/>
    <s v="Secawan"/>
    <m/>
    <x v="0"/>
    <s v="260127IQF3EOK"/>
    <s v="Closed"/>
    <s v="Paid"/>
  </r>
  <r>
    <x v="9243"/>
    <x v="6"/>
    <x v="5"/>
    <n v="6.8"/>
    <n v="1"/>
    <n v="6.8"/>
    <n v="6.8"/>
    <n v="6.8"/>
    <s v="N"/>
    <s v="N"/>
    <s v="N"/>
    <s v="Secawan "/>
    <s v="Secawan"/>
    <m/>
    <x v="0"/>
    <s v="260127IQF3EOK"/>
    <s v="Closed"/>
    <s v="Paid"/>
  </r>
  <r>
    <x v="9243"/>
    <x v="5"/>
    <x v="4"/>
    <n v="5.2"/>
    <n v="1"/>
    <n v="5.2"/>
    <n v="5.2"/>
    <n v="5.2"/>
    <s v="N"/>
    <s v="N"/>
    <s v="N"/>
    <s v="Secawan "/>
    <s v="Secawan"/>
    <m/>
    <x v="0"/>
    <s v="260127IQF3EOK"/>
    <s v="Closed"/>
    <s v="Paid"/>
  </r>
  <r>
    <x v="9243"/>
    <x v="4"/>
    <x v="2"/>
    <n v="0"/>
    <n v="1"/>
    <n v="0"/>
    <n v="0"/>
    <n v="0"/>
    <s v="N"/>
    <s v="N"/>
    <s v="N"/>
    <s v="Secawan "/>
    <s v="Secawan"/>
    <m/>
    <x v="0"/>
    <s v="260127IQF3EOK"/>
    <s v="Closed"/>
    <s v="Paid"/>
  </r>
  <r>
    <x v="9244"/>
    <x v="70"/>
    <x v="7"/>
    <n v="9.43"/>
    <n v="1"/>
    <n v="9.43"/>
    <n v="9.43"/>
    <n v="9.43"/>
    <s v="N"/>
    <s v="N"/>
    <s v="Y"/>
    <s v="Bens Bakery "/>
    <s v="Bens Bakery"/>
    <m/>
    <x v="1"/>
    <s v="260127VEW4Q7W"/>
    <s v="Closed"/>
    <s v="Paid"/>
  </r>
  <r>
    <x v="9244"/>
    <x v="15"/>
    <x v="2"/>
    <n v="0"/>
    <n v="1"/>
    <n v="0"/>
    <n v="0"/>
    <n v="0"/>
    <s v="N"/>
    <s v="N"/>
    <s v="N"/>
    <s v="Bens Bakery "/>
    <s v="Bens Bakery"/>
    <m/>
    <x v="1"/>
    <s v="260127VEW4Q7W"/>
    <s v="Closed"/>
    <s v="Paid"/>
  </r>
  <r>
    <x v="9245"/>
    <x v="2"/>
    <x v="2"/>
    <n v="0"/>
    <n v="1"/>
    <n v="0"/>
    <n v="0"/>
    <n v="0"/>
    <s v="N"/>
    <s v="N"/>
    <s v="N"/>
    <s v="Secawan "/>
    <s v="Secawan"/>
    <m/>
    <x v="0"/>
    <s v="260127IQF1GJQ"/>
    <s v="Closed"/>
    <s v="Paid"/>
  </r>
  <r>
    <x v="9245"/>
    <x v="3"/>
    <x v="3"/>
    <n v="18"/>
    <n v="1"/>
    <n v="18"/>
    <n v="18"/>
    <n v="18"/>
    <s v="N"/>
    <s v="N"/>
    <s v="N"/>
    <s v="Secawan "/>
    <s v="Secawan"/>
    <m/>
    <x v="0"/>
    <s v="260127IQF1GJQ"/>
    <s v="Closed"/>
    <s v="Paid"/>
  </r>
  <r>
    <x v="9245"/>
    <x v="95"/>
    <x v="5"/>
    <n v="13.8"/>
    <n v="1"/>
    <n v="13.8"/>
    <n v="13.8"/>
    <n v="13.8"/>
    <s v="N"/>
    <s v="N"/>
    <s v="N"/>
    <s v="Secawan "/>
    <s v="Secawan"/>
    <m/>
    <x v="0"/>
    <s v="260127IQF1GJQ"/>
    <s v="Closed"/>
    <s v="Paid"/>
  </r>
  <r>
    <x v="9246"/>
    <x v="14"/>
    <x v="2"/>
    <n v="0"/>
    <n v="1"/>
    <n v="0"/>
    <n v="0"/>
    <n v="0"/>
    <s v="N"/>
    <s v="N"/>
    <s v="N"/>
    <s v="Bens Bakery "/>
    <s v="Bens Bakery"/>
    <m/>
    <x v="1"/>
    <s v="260127VEWOHGA"/>
    <s v="Closed"/>
    <s v="Paid"/>
  </r>
  <r>
    <x v="9246"/>
    <x v="54"/>
    <x v="7"/>
    <n v="9.43"/>
    <n v="1"/>
    <n v="9.43"/>
    <n v="9.43"/>
    <n v="9.43"/>
    <s v="N"/>
    <s v="N"/>
    <s v="Y"/>
    <s v="Bens Bakery "/>
    <s v="Bens Bakery"/>
    <m/>
    <x v="1"/>
    <s v="260127VEWOHGA"/>
    <s v="Closed"/>
    <s v="Paid"/>
  </r>
  <r>
    <x v="9246"/>
    <x v="188"/>
    <x v="7"/>
    <n v="5.66"/>
    <n v="1"/>
    <n v="5.66"/>
    <n v="5.66"/>
    <n v="5.66"/>
    <s v="N"/>
    <s v="N"/>
    <s v="Y"/>
    <s v="Bens Bakery "/>
    <s v="Bens Bakery"/>
    <m/>
    <x v="1"/>
    <s v="260127VEWOHGA"/>
    <s v="Closed"/>
    <s v="Paid"/>
  </r>
  <r>
    <x v="9247"/>
    <x v="2"/>
    <x v="2"/>
    <n v="0"/>
    <n v="1"/>
    <n v="0"/>
    <n v="0"/>
    <n v="0"/>
    <s v="N"/>
    <s v="N"/>
    <s v="N"/>
    <s v="Secawan "/>
    <s v="Secawan"/>
    <m/>
    <x v="0"/>
    <s v="260127IQFZJG9"/>
    <s v="Closed"/>
    <s v="Paid"/>
  </r>
  <r>
    <x v="9247"/>
    <x v="40"/>
    <x v="5"/>
    <n v="18.5"/>
    <n v="1"/>
    <n v="18.5"/>
    <n v="18.5"/>
    <n v="18.5"/>
    <s v="N"/>
    <s v="N"/>
    <s v="N"/>
    <s v="Secawan "/>
    <s v="Secawan"/>
    <m/>
    <x v="0"/>
    <s v="260127IQFZJG9"/>
    <s v="Closed"/>
    <s v="Paid"/>
  </r>
  <r>
    <x v="9248"/>
    <x v="42"/>
    <x v="2"/>
    <n v="0"/>
    <n v="1"/>
    <n v="0"/>
    <n v="0"/>
    <n v="0"/>
    <s v="N"/>
    <s v="N"/>
    <s v="N"/>
    <s v="Restore "/>
    <s v="Restore"/>
    <m/>
    <x v="2"/>
    <s v="260127UAXQGIV"/>
    <s v="Closed"/>
    <s v="Paid"/>
  </r>
  <r>
    <x v="9248"/>
    <x v="63"/>
    <x v="9"/>
    <n v="20"/>
    <n v="1"/>
    <n v="20"/>
    <n v="20"/>
    <n v="20"/>
    <s v="N"/>
    <s v="N"/>
    <s v="N"/>
    <s v="Restore "/>
    <s v="Restore"/>
    <m/>
    <x v="2"/>
    <s v="260127UAXQGIV"/>
    <s v="Closed"/>
    <s v="Paid"/>
  </r>
  <r>
    <x v="9249"/>
    <x v="14"/>
    <x v="2"/>
    <n v="0"/>
    <n v="1"/>
    <n v="0"/>
    <n v="0"/>
    <n v="0"/>
    <s v="N"/>
    <s v="N"/>
    <s v="N"/>
    <s v="Bens Bakery "/>
    <s v="Bens Bakery"/>
    <m/>
    <x v="1"/>
    <s v="260127VEWJ2FZ"/>
    <s v="Closed"/>
    <s v="Paid"/>
  </r>
  <r>
    <x v="9250"/>
    <x v="16"/>
    <x v="7"/>
    <n v="9.43"/>
    <n v="1"/>
    <n v="9.43"/>
    <n v="9.43"/>
    <n v="9.43"/>
    <s v="N"/>
    <s v="N"/>
    <s v="Y"/>
    <s v="Bens Bakery "/>
    <s v="Bens Bakery"/>
    <m/>
    <x v="1"/>
    <s v="260127VEWJ2FZ"/>
    <s v="Closed"/>
    <s v="Paid"/>
  </r>
  <r>
    <x v="9251"/>
    <x v="4"/>
    <x v="2"/>
    <n v="0"/>
    <n v="1"/>
    <n v="0"/>
    <n v="0"/>
    <n v="0"/>
    <s v="N"/>
    <s v="N"/>
    <s v="N"/>
    <s v="Secawan "/>
    <s v="Secawan"/>
    <m/>
    <x v="0"/>
    <s v="260127IQF53IT"/>
    <s v="Closed"/>
    <s v="Paid"/>
  </r>
  <r>
    <x v="9251"/>
    <x v="95"/>
    <x v="5"/>
    <n v="13.8"/>
    <n v="1"/>
    <n v="13.8"/>
    <n v="13.8"/>
    <n v="13.8"/>
    <s v="N"/>
    <s v="N"/>
    <s v="N"/>
    <s v="Secawan "/>
    <s v="Secawan"/>
    <m/>
    <x v="0"/>
    <s v="260127IQF53IT"/>
    <s v="Closed"/>
    <s v="Paid"/>
  </r>
  <r>
    <x v="9251"/>
    <x v="50"/>
    <x v="5"/>
    <n v="3.5"/>
    <n v="1"/>
    <n v="3.5"/>
    <n v="3.5"/>
    <n v="3.5"/>
    <s v="N"/>
    <s v="N"/>
    <s v="N"/>
    <s v="Secawan "/>
    <s v="Secawan"/>
    <m/>
    <x v="0"/>
    <s v="260127IQF53IT"/>
    <s v="Closed"/>
    <s v="Paid"/>
  </r>
  <r>
    <x v="9252"/>
    <x v="83"/>
    <x v="7"/>
    <n v="3.3"/>
    <n v="2"/>
    <n v="6.6"/>
    <n v="6.6"/>
    <n v="6.6"/>
    <s v="N"/>
    <s v="N"/>
    <s v="Y"/>
    <s v="Bens Bakery "/>
    <s v="Bens Bakery"/>
    <m/>
    <x v="1"/>
    <s v="260127VEWHWES"/>
    <s v="Closed"/>
    <s v="Paid"/>
  </r>
  <r>
    <x v="9252"/>
    <x v="15"/>
    <x v="2"/>
    <n v="0"/>
    <n v="1"/>
    <n v="0"/>
    <n v="0"/>
    <n v="0"/>
    <s v="N"/>
    <s v="N"/>
    <s v="N"/>
    <s v="Bens Bakery "/>
    <s v="Bens Bakery"/>
    <m/>
    <x v="1"/>
    <s v="260127VEWHWES"/>
    <s v="Closed"/>
    <s v="Paid"/>
  </r>
  <r>
    <x v="9253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7IQFPBFX"/>
    <s v="Closed"/>
    <s v="Paid"/>
  </r>
  <r>
    <x v="9253"/>
    <x v="4"/>
    <x v="2"/>
    <n v="0"/>
    <n v="1"/>
    <n v="0"/>
    <n v="0"/>
    <n v="0"/>
    <s v="N"/>
    <s v="N"/>
    <s v="N"/>
    <s v="Secawan "/>
    <s v="Secawan"/>
    <m/>
    <x v="0"/>
    <s v="260127IQFPBFX"/>
    <s v="Closed"/>
    <s v="Paid"/>
  </r>
  <r>
    <x v="9253"/>
    <x v="161"/>
    <x v="3"/>
    <n v="18"/>
    <n v="2"/>
    <n v="36"/>
    <n v="36"/>
    <n v="36"/>
    <s v="N"/>
    <s v="N"/>
    <s v="N"/>
    <s v="Secawan "/>
    <s v="Secawan"/>
    <m/>
    <x v="0"/>
    <s v="260127IQFPBFX"/>
    <s v="Closed"/>
    <s v="Paid"/>
  </r>
  <r>
    <x v="9254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BHJ5"/>
    <s v="Closed"/>
    <s v="Paid"/>
  </r>
  <r>
    <x v="9254"/>
    <x v="2"/>
    <x v="2"/>
    <n v="0"/>
    <n v="1"/>
    <n v="0"/>
    <n v="0"/>
    <n v="0"/>
    <s v="N"/>
    <s v="N"/>
    <s v="N"/>
    <s v="Secawan "/>
    <s v="Secawan"/>
    <m/>
    <x v="0"/>
    <s v="260127IQFBHJ5"/>
    <s v="Closed"/>
    <s v="Paid"/>
  </r>
  <r>
    <x v="9255"/>
    <x v="42"/>
    <x v="2"/>
    <n v="0"/>
    <n v="1"/>
    <n v="0"/>
    <n v="0"/>
    <n v="0"/>
    <s v="N"/>
    <s v="N"/>
    <s v="N"/>
    <s v="Restore "/>
    <s v="Restore"/>
    <m/>
    <x v="2"/>
    <s v="260127UAXVPHT"/>
    <s v="Closed"/>
    <s v="Paid"/>
  </r>
  <r>
    <x v="9255"/>
    <x v="101"/>
    <x v="9"/>
    <n v="20"/>
    <n v="1"/>
    <n v="20"/>
    <n v="20"/>
    <n v="20"/>
    <s v="N"/>
    <s v="N"/>
    <s v="N"/>
    <s v="Restore "/>
    <s v="Restore"/>
    <m/>
    <x v="2"/>
    <s v="260127UAXVPHT"/>
    <s v="Closed"/>
    <s v="Paid"/>
  </r>
  <r>
    <x v="9256"/>
    <x v="19"/>
    <x v="3"/>
    <n v="19.989999999999998"/>
    <n v="1"/>
    <n v="19.989999999999998"/>
    <n v="19.989999999999998"/>
    <n v="19.989999999999998"/>
    <s v="N"/>
    <s v="N"/>
    <s v="N"/>
    <s v="Secawan "/>
    <s v="Secawan"/>
    <m/>
    <x v="0"/>
    <s v="260127IQFFBHE"/>
    <s v="Closed"/>
    <s v="Paid"/>
  </r>
  <r>
    <x v="9256"/>
    <x v="161"/>
    <x v="3"/>
    <n v="18"/>
    <n v="1"/>
    <n v="18"/>
    <n v="18"/>
    <n v="18"/>
    <s v="N"/>
    <s v="N"/>
    <s v="N"/>
    <s v="Secawan "/>
    <s v="Secawan"/>
    <m/>
    <x v="0"/>
    <s v="260127IQFFBHE"/>
    <s v="Closed"/>
    <s v="Paid"/>
  </r>
  <r>
    <x v="9256"/>
    <x v="2"/>
    <x v="2"/>
    <n v="0"/>
    <n v="1"/>
    <n v="0"/>
    <n v="0"/>
    <n v="0"/>
    <s v="N"/>
    <s v="N"/>
    <s v="N"/>
    <s v="Secawan "/>
    <s v="Secawan"/>
    <m/>
    <x v="0"/>
    <s v="260127IQFFBHE"/>
    <s v="Closed"/>
    <s v="Paid"/>
  </r>
  <r>
    <x v="9256"/>
    <x v="40"/>
    <x v="5"/>
    <n v="18.5"/>
    <n v="1"/>
    <n v="18.5"/>
    <n v="18.5"/>
    <n v="18.5"/>
    <s v="N"/>
    <s v="N"/>
    <s v="N"/>
    <s v="Secawan "/>
    <s v="Secawan"/>
    <m/>
    <x v="0"/>
    <s v="260127IQFFBHE"/>
    <s v="Closed"/>
    <s v="Paid"/>
  </r>
  <r>
    <x v="9256"/>
    <x v="22"/>
    <x v="3"/>
    <n v="8.9"/>
    <n v="1"/>
    <n v="8.9"/>
    <n v="8.9"/>
    <n v="8.9"/>
    <s v="N"/>
    <s v="N"/>
    <s v="N"/>
    <s v="Secawan "/>
    <s v="Secawan"/>
    <m/>
    <x v="0"/>
    <s v="260127IQFFBHE"/>
    <s v="Closed"/>
    <s v="Paid"/>
  </r>
  <r>
    <x v="9257"/>
    <x v="10"/>
    <x v="5"/>
    <n v="7.8"/>
    <n v="1"/>
    <n v="7.8"/>
    <n v="7.8"/>
    <n v="7.8"/>
    <s v="N"/>
    <s v="N"/>
    <s v="N"/>
    <s v="Secawan "/>
    <s v="Secawan"/>
    <m/>
    <x v="0"/>
    <s v="260127IQFU1ZQ"/>
    <s v="Closed"/>
    <s v="Paid"/>
  </r>
  <r>
    <x v="9257"/>
    <x v="2"/>
    <x v="2"/>
    <n v="0"/>
    <n v="1"/>
    <n v="0"/>
    <n v="0"/>
    <n v="0"/>
    <s v="N"/>
    <s v="N"/>
    <s v="N"/>
    <s v="Secawan "/>
    <s v="Secawan"/>
    <m/>
    <x v="0"/>
    <s v="260127IQFU1ZQ"/>
    <s v="Closed"/>
    <s v="Paid"/>
  </r>
  <r>
    <x v="9257"/>
    <x v="5"/>
    <x v="4"/>
    <n v="5.2"/>
    <n v="1"/>
    <n v="5.2"/>
    <n v="5.2"/>
    <n v="5.2"/>
    <s v="N"/>
    <s v="N"/>
    <s v="N"/>
    <s v="Secawan "/>
    <s v="Secawan"/>
    <m/>
    <x v="0"/>
    <s v="260127IQFU1ZQ"/>
    <s v="Closed"/>
    <s v="Paid"/>
  </r>
  <r>
    <x v="925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MEH"/>
    <s v="Closed"/>
    <s v="Paid"/>
  </r>
  <r>
    <x v="9259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9GF"/>
    <s v="Closed"/>
    <s v="Paid"/>
  </r>
  <r>
    <x v="9259"/>
    <x v="5"/>
    <x v="4"/>
    <n v="5.2"/>
    <n v="1"/>
    <n v="5.2"/>
    <n v="5.2"/>
    <n v="5.2"/>
    <s v="N"/>
    <s v="N"/>
    <s v="N"/>
    <s v="Secawan "/>
    <s v="Secawan"/>
    <m/>
    <x v="0"/>
    <s v="260127IQFW9GF"/>
    <s v="Closed"/>
    <s v="Paid"/>
  </r>
  <r>
    <x v="9259"/>
    <x v="4"/>
    <x v="2"/>
    <n v="0"/>
    <n v="1"/>
    <n v="0"/>
    <n v="0"/>
    <n v="0"/>
    <s v="N"/>
    <s v="N"/>
    <s v="N"/>
    <s v="Secawan "/>
    <s v="Secawan"/>
    <m/>
    <x v="0"/>
    <s v="260127IQFW9GF"/>
    <s v="Closed"/>
    <s v="Paid"/>
  </r>
  <r>
    <x v="9260"/>
    <x v="4"/>
    <x v="2"/>
    <n v="0"/>
    <n v="1"/>
    <n v="0"/>
    <n v="0"/>
    <n v="0"/>
    <s v="N"/>
    <s v="N"/>
    <s v="N"/>
    <s v="Secawan "/>
    <s v="Secawan"/>
    <m/>
    <x v="0"/>
    <s v="260127IQF84K0"/>
    <s v="Closed"/>
    <s v="Paid"/>
  </r>
  <r>
    <x v="9260"/>
    <x v="34"/>
    <x v="3"/>
    <n v="10.9"/>
    <n v="1"/>
    <n v="10.9"/>
    <n v="10.9"/>
    <n v="10.9"/>
    <s v="N"/>
    <s v="N"/>
    <s v="N"/>
    <s v="Secawan "/>
    <s v="Secawan"/>
    <m/>
    <x v="0"/>
    <s v="260127IQF84K0"/>
    <s v="Closed"/>
    <s v="Paid"/>
  </r>
  <r>
    <x v="9261"/>
    <x v="42"/>
    <x v="2"/>
    <n v="0"/>
    <n v="1"/>
    <n v="0"/>
    <n v="0"/>
    <n v="0"/>
    <s v="N"/>
    <s v="N"/>
    <s v="N"/>
    <s v="Restore "/>
    <s v="Restore"/>
    <m/>
    <x v="2"/>
    <s v="260127UAX6YK1"/>
    <s v="Closed"/>
    <s v="Paid"/>
  </r>
  <r>
    <x v="92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6YK1"/>
    <s v="Closed"/>
    <s v="Paid"/>
  </r>
  <r>
    <x v="9262"/>
    <x v="30"/>
    <x v="5"/>
    <n v="3.4"/>
    <n v="1"/>
    <n v="3.4"/>
    <n v="3.4"/>
    <n v="3.4"/>
    <s v="N"/>
    <s v="N"/>
    <s v="N"/>
    <s v="Secawan "/>
    <s v="Secawan"/>
    <m/>
    <x v="0"/>
    <s v="260127IQFIPQV"/>
    <s v="Closed"/>
    <s v="Paid"/>
  </r>
  <r>
    <x v="9262"/>
    <x v="2"/>
    <x v="2"/>
    <n v="0"/>
    <n v="1"/>
    <n v="0"/>
    <n v="0"/>
    <n v="0"/>
    <s v="N"/>
    <s v="N"/>
    <s v="N"/>
    <s v="Secawan "/>
    <s v="Secawan"/>
    <m/>
    <x v="0"/>
    <s v="260127IQFIPQV"/>
    <s v="Closed"/>
    <s v="Paid"/>
  </r>
  <r>
    <x v="9263"/>
    <x v="42"/>
    <x v="2"/>
    <n v="0"/>
    <n v="1"/>
    <n v="0"/>
    <n v="0"/>
    <n v="0"/>
    <s v="N"/>
    <s v="N"/>
    <s v="N"/>
    <s v="Restore "/>
    <s v="Restore"/>
    <m/>
    <x v="2"/>
    <s v="260127UAX0RSC"/>
    <s v="Closed"/>
    <s v="Paid"/>
  </r>
  <r>
    <x v="9263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0RSC"/>
    <s v="Closed"/>
    <s v="Paid"/>
  </r>
  <r>
    <x v="9264"/>
    <x v="2"/>
    <x v="2"/>
    <n v="0"/>
    <n v="1"/>
    <n v="0"/>
    <n v="0"/>
    <n v="0"/>
    <s v="N"/>
    <s v="N"/>
    <s v="N"/>
    <s v="Secawan "/>
    <s v="Secawan"/>
    <m/>
    <x v="0"/>
    <s v="260127IQFD0SB"/>
    <s v="Closed"/>
    <s v="Paid"/>
  </r>
  <r>
    <x v="9264"/>
    <x v="40"/>
    <x v="5"/>
    <n v="18.5"/>
    <n v="1"/>
    <n v="18.5"/>
    <n v="18.5"/>
    <n v="18.5"/>
    <s v="N"/>
    <s v="N"/>
    <s v="N"/>
    <s v="Secawan "/>
    <s v="Secawan"/>
    <m/>
    <x v="0"/>
    <s v="260127IQFD0SB"/>
    <s v="Closed"/>
    <s v="Paid"/>
  </r>
  <r>
    <x v="9265"/>
    <x v="4"/>
    <x v="2"/>
    <n v="0"/>
    <n v="1"/>
    <n v="0"/>
    <n v="0"/>
    <n v="0"/>
    <s v="N"/>
    <s v="N"/>
    <s v="N"/>
    <s v="Secawan "/>
    <s v="Secawan"/>
    <m/>
    <x v="0"/>
    <s v="260127IQF23E5"/>
    <s v="Closed"/>
    <s v="Paid"/>
  </r>
  <r>
    <x v="9265"/>
    <x v="22"/>
    <x v="3"/>
    <n v="8.9"/>
    <n v="1"/>
    <n v="8.9"/>
    <n v="8.9"/>
    <n v="8.9"/>
    <s v="N"/>
    <s v="N"/>
    <s v="N"/>
    <s v="Secawan "/>
    <s v="Secawan"/>
    <m/>
    <x v="0"/>
    <s v="260127IQF23E5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6"/>
    <x v="42"/>
    <x v="2"/>
    <n v="0"/>
    <n v="1"/>
    <n v="0"/>
    <n v="0"/>
    <n v="0"/>
    <s v="N"/>
    <s v="N"/>
    <s v="N"/>
    <s v="Restore "/>
    <s v="Restore"/>
    <m/>
    <x v="2"/>
    <s v="260127UAX8DXH"/>
    <s v="Closed"/>
    <s v="Paid"/>
  </r>
  <r>
    <x v="926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DXH"/>
    <s v="Closed"/>
    <s v="Paid"/>
  </r>
  <r>
    <x v="9267"/>
    <x v="4"/>
    <x v="2"/>
    <n v="0"/>
    <n v="1"/>
    <n v="0"/>
    <n v="0"/>
    <n v="0"/>
    <s v="N"/>
    <s v="N"/>
    <s v="N"/>
    <s v="Secawan "/>
    <s v="Secawan"/>
    <m/>
    <x v="0"/>
    <s v="260127IQF44F0"/>
    <s v="Closed"/>
    <s v="Paid"/>
  </r>
  <r>
    <x v="9267"/>
    <x v="1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44F0"/>
    <s v="Closed"/>
    <s v="Paid"/>
  </r>
  <r>
    <x v="9267"/>
    <x v="5"/>
    <x v="4"/>
    <n v="5.2"/>
    <n v="1"/>
    <n v="5.2"/>
    <n v="5.2"/>
    <n v="5.2"/>
    <s v="N"/>
    <s v="N"/>
    <s v="N"/>
    <s v="Secawan "/>
    <s v="Secawan"/>
    <m/>
    <x v="0"/>
    <s v="260127IQF44F0"/>
    <s v="Closed"/>
    <s v="Paid"/>
  </r>
  <r>
    <x v="9267"/>
    <x v="22"/>
    <x v="3"/>
    <n v="8.9"/>
    <n v="1"/>
    <n v="8.9"/>
    <n v="8.9"/>
    <n v="8.9"/>
    <s v="N"/>
    <s v="N"/>
    <s v="N"/>
    <s v="Secawan "/>
    <s v="Secawan"/>
    <m/>
    <x v="0"/>
    <s v="260127IQF44F0"/>
    <s v="Closed"/>
    <s v="Paid"/>
  </r>
  <r>
    <x v="9267"/>
    <x v="149"/>
    <x v="8"/>
    <n v="9.9"/>
    <n v="1"/>
    <n v="9.9"/>
    <n v="9.9"/>
    <n v="9.9"/>
    <s v="N"/>
    <s v="N"/>
    <s v="N"/>
    <s v="Secawan "/>
    <s v="Secawan"/>
    <m/>
    <x v="0"/>
    <s v="260127IQF44F0"/>
    <s v="Closed"/>
    <s v="Paid"/>
  </r>
  <r>
    <x v="9267"/>
    <x v="28"/>
    <x v="3"/>
    <n v="6.8"/>
    <n v="1"/>
    <n v="6.8"/>
    <n v="6.8"/>
    <n v="6.8"/>
    <s v="N"/>
    <s v="N"/>
    <s v="N"/>
    <s v="Secawan "/>
    <s v="Secawan"/>
    <m/>
    <x v="0"/>
    <s v="260127IQF44F0"/>
    <s v="Closed"/>
    <s v="Paid"/>
  </r>
  <r>
    <x v="9268"/>
    <x v="50"/>
    <x v="5"/>
    <n v="3.5"/>
    <n v="1"/>
    <n v="3.5"/>
    <n v="3.5"/>
    <n v="3.5"/>
    <s v="N"/>
    <s v="N"/>
    <s v="N"/>
    <s v="Secawan "/>
    <s v="Secawan"/>
    <m/>
    <x v="0"/>
    <s v="260127IQF9BBB"/>
    <s v="Closed"/>
    <s v="Paid"/>
  </r>
  <r>
    <x v="9268"/>
    <x v="40"/>
    <x v="5"/>
    <n v="18.5"/>
    <n v="1"/>
    <n v="18.5"/>
    <n v="18.5"/>
    <n v="18.5"/>
    <s v="N"/>
    <s v="N"/>
    <s v="N"/>
    <s v="Secawan "/>
    <s v="Secawan"/>
    <m/>
    <x v="0"/>
    <s v="260127IQF9BBB"/>
    <s v="Closed"/>
    <s v="Paid"/>
  </r>
  <r>
    <x v="9268"/>
    <x v="5"/>
    <x v="4"/>
    <n v="5.2"/>
    <n v="1"/>
    <n v="5.2"/>
    <n v="5.2"/>
    <n v="5.2"/>
    <s v="N"/>
    <s v="N"/>
    <s v="N"/>
    <s v="Secawan "/>
    <s v="Secawan"/>
    <m/>
    <x v="0"/>
    <s v="260127IQF9BBB"/>
    <s v="Closed"/>
    <s v="Paid"/>
  </r>
  <r>
    <x v="9268"/>
    <x v="2"/>
    <x v="2"/>
    <n v="0"/>
    <n v="1"/>
    <n v="0"/>
    <n v="0"/>
    <n v="0"/>
    <s v="N"/>
    <s v="N"/>
    <s v="N"/>
    <s v="Secawan "/>
    <s v="Secawan"/>
    <m/>
    <x v="0"/>
    <s v="260127IQF9BBB"/>
    <s v="Closed"/>
    <s v="Paid"/>
  </r>
  <r>
    <x v="9268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9BBB"/>
    <s v="Closed"/>
    <s v="Paid"/>
  </r>
  <r>
    <x v="9268"/>
    <x v="32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9BBB"/>
    <s v="Closed"/>
    <s v="Paid"/>
  </r>
  <r>
    <x v="9269"/>
    <x v="9"/>
    <x v="6"/>
    <n v="10"/>
    <n v="1"/>
    <n v="10"/>
    <n v="10"/>
    <n v="10"/>
    <s v="N"/>
    <s v="N"/>
    <s v="N"/>
    <s v="Secawan "/>
    <s v="Secawan"/>
    <m/>
    <x v="0"/>
    <s v="260127IQFMSHI"/>
    <s v="Closed"/>
    <s v="Paid"/>
  </r>
  <r>
    <x v="9269"/>
    <x v="2"/>
    <x v="2"/>
    <n v="0"/>
    <n v="1"/>
    <n v="0"/>
    <n v="0"/>
    <n v="0"/>
    <s v="N"/>
    <s v="N"/>
    <s v="N"/>
    <s v="Secawan "/>
    <s v="Secawan"/>
    <m/>
    <x v="0"/>
    <s v="260127IQFMSHI"/>
    <s v="Closed"/>
    <s v="Paid"/>
  </r>
  <r>
    <x v="9269"/>
    <x v="41"/>
    <x v="8"/>
    <n v="9.9"/>
    <n v="1"/>
    <n v="9.9"/>
    <n v="9.9"/>
    <n v="9.9"/>
    <s v="N"/>
    <s v="N"/>
    <s v="N"/>
    <s v="Secawan "/>
    <s v="Secawan"/>
    <m/>
    <x v="0"/>
    <s v="260127IQFMSHI"/>
    <s v="Closed"/>
    <s v="Paid"/>
  </r>
  <r>
    <x v="927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PRMH"/>
    <s v="Closed"/>
    <s v="Paid"/>
  </r>
  <r>
    <x v="9270"/>
    <x v="42"/>
    <x v="2"/>
    <n v="0"/>
    <n v="1"/>
    <n v="0"/>
    <n v="0"/>
    <n v="0"/>
    <s v="N"/>
    <s v="N"/>
    <s v="N"/>
    <s v="Restore "/>
    <s v="Restore"/>
    <m/>
    <x v="2"/>
    <s v="260127UAXPRMH"/>
    <s v="Closed"/>
    <s v="Paid"/>
  </r>
  <r>
    <x v="9271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JC4A"/>
    <s v="Closed"/>
    <s v="Paid"/>
  </r>
  <r>
    <x v="9271"/>
    <x v="42"/>
    <x v="2"/>
    <n v="0"/>
    <n v="1"/>
    <n v="0"/>
    <n v="0"/>
    <n v="0"/>
    <s v="N"/>
    <s v="N"/>
    <s v="N"/>
    <s v="Restore "/>
    <s v="Restore"/>
    <m/>
    <x v="2"/>
    <s v="260127UAXJC4A"/>
    <s v="Closed"/>
    <s v="Paid"/>
  </r>
  <r>
    <x v="9272"/>
    <x v="89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83"/>
    <x v="7"/>
    <n v="3.3"/>
    <n v="1"/>
    <n v="3.3"/>
    <n v="3.3"/>
    <n v="3.3"/>
    <s v="N"/>
    <s v="N"/>
    <s v="Y"/>
    <s v="Bens Bakery "/>
    <s v="Bens Bakery"/>
    <m/>
    <x v="1"/>
    <s v="260127VEWWVSF"/>
    <s v="Closed"/>
    <s v="Paid"/>
  </r>
  <r>
    <x v="9272"/>
    <x v="15"/>
    <x v="2"/>
    <n v="0"/>
    <n v="1"/>
    <n v="0"/>
    <n v="0"/>
    <n v="0"/>
    <s v="N"/>
    <s v="N"/>
    <s v="N"/>
    <s v="Bens Bakery "/>
    <s v="Bens Bakery"/>
    <m/>
    <x v="1"/>
    <s v="260127VEWWVSF"/>
    <s v="Closed"/>
    <s v="Paid"/>
  </r>
  <r>
    <x v="9272"/>
    <x v="48"/>
    <x v="7"/>
    <n v="3.77"/>
    <n v="1"/>
    <n v="3.77"/>
    <n v="3.77"/>
    <n v="3.77"/>
    <s v="N"/>
    <s v="N"/>
    <s v="Y"/>
    <s v="Bens Bakery "/>
    <s v="Bens Bakery"/>
    <m/>
    <x v="1"/>
    <s v="260127VEWWVSF"/>
    <s v="Closed"/>
    <s v="Paid"/>
  </r>
  <r>
    <x v="9273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CU1"/>
    <s v="Closed"/>
    <s v="Paid"/>
  </r>
  <r>
    <x v="9273"/>
    <x v="4"/>
    <x v="2"/>
    <n v="0"/>
    <n v="1"/>
    <n v="0"/>
    <n v="0"/>
    <n v="0"/>
    <s v="N"/>
    <s v="N"/>
    <s v="N"/>
    <s v="Secawan "/>
    <s v="Secawan"/>
    <m/>
    <x v="0"/>
    <s v="260127IQF5CU1"/>
    <s v="Closed"/>
    <s v="Paid"/>
  </r>
  <r>
    <x v="9274"/>
    <x v="4"/>
    <x v="2"/>
    <n v="0"/>
    <n v="1"/>
    <n v="0"/>
    <n v="0"/>
    <n v="0"/>
    <s v="N"/>
    <s v="N"/>
    <s v="N"/>
    <s v="Secawan "/>
    <s v="Secawan"/>
    <m/>
    <x v="0"/>
    <s v="260127IQFFU9J"/>
    <s v="Closed"/>
    <s v="Paid"/>
  </r>
  <r>
    <x v="9274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U9J"/>
    <s v="Closed"/>
    <s v="Paid"/>
  </r>
  <r>
    <x v="9275"/>
    <x v="6"/>
    <x v="5"/>
    <n v="7.8"/>
    <n v="1"/>
    <n v="7.8"/>
    <n v="7.8"/>
    <n v="7.8"/>
    <s v="N"/>
    <s v="N"/>
    <s v="N"/>
    <s v="Secawan "/>
    <s v="Secawan"/>
    <m/>
    <x v="0"/>
    <s v="260127IQF94MO"/>
    <s v="Closed"/>
    <s v="Paid"/>
  </r>
  <r>
    <x v="9275"/>
    <x v="2"/>
    <x v="2"/>
    <n v="0"/>
    <n v="1"/>
    <n v="0"/>
    <n v="0"/>
    <n v="0"/>
    <s v="N"/>
    <s v="N"/>
    <s v="N"/>
    <s v="Secawan "/>
    <s v="Secawan"/>
    <m/>
    <x v="0"/>
    <s v="260127IQF94MO"/>
    <s v="Closed"/>
    <s v="Paid"/>
  </r>
  <r>
    <x v="9276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P71I"/>
    <s v="Closed"/>
    <s v="Paid"/>
  </r>
  <r>
    <x v="9276"/>
    <x v="81"/>
    <x v="3"/>
    <n v="15"/>
    <n v="1"/>
    <n v="15"/>
    <n v="15"/>
    <n v="15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6"/>
    <x v="22"/>
    <x v="3"/>
    <n v="8.9"/>
    <n v="1"/>
    <n v="8.9"/>
    <n v="8.9"/>
    <n v="8.9"/>
    <s v="N"/>
    <s v="N"/>
    <s v="N"/>
    <s v="Secawan "/>
    <s v="Secawan"/>
    <m/>
    <x v="0"/>
    <s v="260127IQFP71I"/>
    <s v="Closed"/>
    <s v="Paid"/>
  </r>
  <r>
    <x v="9276"/>
    <x v="27"/>
    <x v="3"/>
    <n v="9.9"/>
    <n v="1"/>
    <n v="9.9"/>
    <n v="9.9"/>
    <n v="9.9"/>
    <s v="N"/>
    <s v="N"/>
    <s v="N"/>
    <s v="Secawan "/>
    <s v="Secawan"/>
    <m/>
    <x v="0"/>
    <s v="260127IQFP71I"/>
    <s v="Closed"/>
    <s v="Paid"/>
  </r>
  <r>
    <x v="9276"/>
    <x v="5"/>
    <x v="4"/>
    <n v="5.2"/>
    <n v="1"/>
    <n v="5.2"/>
    <n v="5.2"/>
    <n v="5.2"/>
    <s v="N"/>
    <s v="N"/>
    <s v="N"/>
    <s v="Secawan "/>
    <s v="Secawan"/>
    <m/>
    <x v="0"/>
    <s v="260127IQFP71I"/>
    <s v="Closed"/>
    <s v="Paid"/>
  </r>
  <r>
    <x v="9276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P71I"/>
    <s v="Closed"/>
    <s v="Paid"/>
  </r>
  <r>
    <x v="9277"/>
    <x v="15"/>
    <x v="2"/>
    <n v="0"/>
    <n v="1"/>
    <n v="0"/>
    <n v="0"/>
    <n v="0"/>
    <s v="N"/>
    <s v="N"/>
    <s v="N"/>
    <s v="Bens Bakery "/>
    <s v="Bens Bakery"/>
    <m/>
    <x v="1"/>
    <s v="260127VEWPMKS"/>
    <s v="Closed"/>
    <s v="Paid"/>
  </r>
  <r>
    <x v="9277"/>
    <x v="83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7"/>
    <x v="89"/>
    <x v="7"/>
    <n v="3.3"/>
    <n v="2"/>
    <n v="6.6"/>
    <n v="6.6"/>
    <n v="6.6"/>
    <s v="N"/>
    <s v="N"/>
    <s v="Y"/>
    <s v="Bens Bakery "/>
    <s v="Bens Bakery"/>
    <m/>
    <x v="1"/>
    <s v="260127VEWPMKS"/>
    <s v="Closed"/>
    <s v="Paid"/>
  </r>
  <r>
    <x v="9278"/>
    <x v="2"/>
    <x v="2"/>
    <n v="0"/>
    <n v="1"/>
    <n v="0"/>
    <n v="0"/>
    <n v="0"/>
    <s v="N"/>
    <s v="N"/>
    <s v="N"/>
    <s v="Secawan "/>
    <s v="Secawan"/>
    <m/>
    <x v="0"/>
    <s v="260127IQFXH88"/>
    <s v="Closed"/>
    <s v="Paid"/>
  </r>
  <r>
    <x v="9278"/>
    <x v="80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8"/>
    <x v="56"/>
    <x v="5"/>
    <n v="12.8"/>
    <n v="1"/>
    <n v="12.8"/>
    <n v="12.8"/>
    <n v="12.8"/>
    <s v="N"/>
    <s v="N"/>
    <s v="N"/>
    <s v="Secawan "/>
    <s v="Secawan"/>
    <m/>
    <x v="0"/>
    <s v="260127IQFXH88"/>
    <s v="Closed"/>
    <s v="Paid"/>
  </r>
  <r>
    <x v="9279"/>
    <x v="15"/>
    <x v="2"/>
    <n v="0"/>
    <n v="1"/>
    <n v="0"/>
    <n v="0"/>
    <n v="0"/>
    <s v="N"/>
    <s v="N"/>
    <s v="N"/>
    <s v="Bens Bakery "/>
    <s v="Bens Bakery"/>
    <m/>
    <x v="1"/>
    <s v="260127VEW4XZ4"/>
    <s v="Closed"/>
    <s v="Paid"/>
  </r>
  <r>
    <x v="9279"/>
    <x v="13"/>
    <x v="7"/>
    <n v="14.15"/>
    <n v="1"/>
    <n v="14.15"/>
    <n v="14.15"/>
    <n v="14.15"/>
    <s v="N"/>
    <s v="N"/>
    <s v="Y"/>
    <s v="Bens Bakery "/>
    <s v="Bens Bakery"/>
    <m/>
    <x v="1"/>
    <s v="260127VEW4XZ4"/>
    <s v="Closed"/>
    <s v="Paid"/>
  </r>
  <r>
    <x v="9280"/>
    <x v="22"/>
    <x v="3"/>
    <n v="8.9"/>
    <n v="1"/>
    <n v="8.9"/>
    <n v="8.9"/>
    <n v="8.9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0"/>
    <x v="4"/>
    <x v="2"/>
    <n v="0"/>
    <n v="1"/>
    <n v="0"/>
    <n v="0"/>
    <n v="0"/>
    <s v="N"/>
    <s v="N"/>
    <s v="N"/>
    <s v="Secawan "/>
    <s v="Secawan"/>
    <m/>
    <x v="0"/>
    <s v="260127IQFH8PY"/>
    <s v="Closed"/>
    <s v="Paid"/>
  </r>
  <r>
    <x v="9280"/>
    <x v="6"/>
    <x v="5"/>
    <n v="6.8"/>
    <n v="1"/>
    <n v="6.8"/>
    <n v="6.8"/>
    <n v="6.8"/>
    <s v="N"/>
    <s v="N"/>
    <s v="N"/>
    <s v="Secawan "/>
    <s v="Secawan"/>
    <m/>
    <x v="0"/>
    <s v="260127IQFH8PY"/>
    <s v="Closed"/>
    <s v="Paid"/>
  </r>
  <r>
    <x v="9280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H8PY"/>
    <s v="Closed"/>
    <s v="Paid"/>
  </r>
  <r>
    <x v="9280"/>
    <x v="5"/>
    <x v="4"/>
    <n v="5.2"/>
    <n v="1"/>
    <n v="5.2"/>
    <n v="5.2"/>
    <n v="5.2"/>
    <s v="N"/>
    <s v="N"/>
    <s v="N"/>
    <s v="Secawan "/>
    <s v="Secawan"/>
    <m/>
    <x v="0"/>
    <s v="260127IQFH8PY"/>
    <s v="Closed"/>
    <s v="Paid"/>
  </r>
  <r>
    <x v="9281"/>
    <x v="2"/>
    <x v="2"/>
    <n v="0"/>
    <n v="1"/>
    <n v="0"/>
    <n v="0"/>
    <n v="0"/>
    <s v="N"/>
    <s v="N"/>
    <s v="N"/>
    <s v="Secawan "/>
    <s v="Secawan"/>
    <m/>
    <x v="0"/>
    <s v="260127IQFV9UK"/>
    <s v="Closed"/>
    <s v="Paid"/>
  </r>
  <r>
    <x v="9281"/>
    <x v="11"/>
    <x v="5"/>
    <n v="10.8"/>
    <n v="2"/>
    <n v="21.6"/>
    <n v="21.6"/>
    <n v="21.6"/>
    <s v="N"/>
    <s v="N"/>
    <s v="N"/>
    <s v="Secawan "/>
    <s v="Secawan"/>
    <m/>
    <x v="0"/>
    <s v="260127IQFV9UK"/>
    <s v="Closed"/>
    <s v="Paid"/>
  </r>
  <r>
    <x v="9282"/>
    <x v="5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96RB"/>
    <s v="Closed"/>
    <s v="Paid"/>
  </r>
  <r>
    <x v="9282"/>
    <x v="2"/>
    <x v="2"/>
    <n v="0"/>
    <n v="1"/>
    <n v="0"/>
    <n v="0"/>
    <n v="0"/>
    <s v="N"/>
    <s v="N"/>
    <s v="N"/>
    <s v="Secawan "/>
    <s v="Secawan"/>
    <m/>
    <x v="0"/>
    <s v="260127IQF96RB"/>
    <s v="Closed"/>
    <s v="Paid"/>
  </r>
  <r>
    <x v="9283"/>
    <x v="2"/>
    <x v="2"/>
    <n v="0"/>
    <n v="1"/>
    <n v="0"/>
    <n v="0"/>
    <n v="0"/>
    <s v="N"/>
    <s v="N"/>
    <s v="N"/>
    <s v="Secawan "/>
    <s v="Secawan"/>
    <m/>
    <x v="0"/>
    <s v="260127IQF9FKC"/>
    <s v="Closed"/>
    <s v="Paid"/>
  </r>
  <r>
    <x v="9283"/>
    <x v="80"/>
    <x v="5"/>
    <n v="12.8"/>
    <n v="1"/>
    <n v="12.8"/>
    <n v="12.8"/>
    <n v="12.8"/>
    <s v="N"/>
    <s v="N"/>
    <s v="N"/>
    <s v="Secawan "/>
    <s v="Secawan"/>
    <m/>
    <x v="0"/>
    <s v="260127IQF9FKC"/>
    <s v="Closed"/>
    <s v="Paid"/>
  </r>
  <r>
    <x v="9284"/>
    <x v="51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W1M3"/>
    <s v="Closed"/>
    <s v="Paid"/>
  </r>
  <r>
    <x v="9284"/>
    <x v="2"/>
    <x v="2"/>
    <n v="0"/>
    <n v="1"/>
    <n v="0"/>
    <n v="0"/>
    <n v="0"/>
    <s v="N"/>
    <s v="N"/>
    <s v="N"/>
    <s v="Secawan "/>
    <s v="Secawan"/>
    <m/>
    <x v="0"/>
    <s v="260127IQFW1M3"/>
    <s v="Closed"/>
    <s v="Paid"/>
  </r>
  <r>
    <x v="9284"/>
    <x v="5"/>
    <x v="4"/>
    <n v="5.2"/>
    <n v="1"/>
    <n v="5.2"/>
    <n v="5.2"/>
    <n v="5.2"/>
    <s v="N"/>
    <s v="N"/>
    <s v="N"/>
    <s v="Secawan "/>
    <s v="Secawan"/>
    <m/>
    <x v="0"/>
    <s v="260127IQFW1M3"/>
    <s v="Closed"/>
    <s v="Paid"/>
  </r>
  <r>
    <x v="9285"/>
    <x v="42"/>
    <x v="2"/>
    <n v="0"/>
    <n v="1"/>
    <n v="0"/>
    <n v="0"/>
    <n v="0"/>
    <s v="N"/>
    <s v="N"/>
    <s v="N"/>
    <s v="Restore "/>
    <s v="Restore"/>
    <m/>
    <x v="2"/>
    <s v="260127UAXSDI5"/>
    <s v="Closed"/>
    <s v="Paid"/>
  </r>
  <r>
    <x v="928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SDI5"/>
    <s v="Closed"/>
    <s v="Paid"/>
  </r>
  <r>
    <x v="9286"/>
    <x v="42"/>
    <x v="2"/>
    <n v="0"/>
    <n v="1"/>
    <n v="0"/>
    <n v="0"/>
    <n v="0"/>
    <s v="N"/>
    <s v="N"/>
    <s v="N"/>
    <s v="Restore "/>
    <s v="Restore"/>
    <m/>
    <x v="2"/>
    <s v="260127UAXXZLN"/>
    <s v="Closed"/>
    <s v="Paid"/>
  </r>
  <r>
    <x v="928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ZLN"/>
    <s v="Closed"/>
    <s v="Paid"/>
  </r>
  <r>
    <x v="928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MZLH"/>
    <s v="Closed"/>
    <s v="Paid"/>
  </r>
  <r>
    <x v="9287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MZLH"/>
    <s v="Closed"/>
    <s v="Paid"/>
  </r>
  <r>
    <x v="9287"/>
    <x v="42"/>
    <x v="2"/>
    <n v="0"/>
    <n v="1"/>
    <n v="0"/>
    <n v="0"/>
    <n v="0"/>
    <s v="N"/>
    <s v="N"/>
    <s v="N"/>
    <s v="Restore "/>
    <s v="Restore"/>
    <m/>
    <x v="2"/>
    <s v="260127UAXMZLH"/>
    <s v="Closed"/>
    <s v="Paid"/>
  </r>
  <r>
    <x v="9288"/>
    <x v="57"/>
    <x v="5"/>
    <n v="9.8000000000000007"/>
    <n v="1"/>
    <n v="9.8000000000000007"/>
    <n v="9.8000000000000007"/>
    <n v="9.31"/>
    <s v="N"/>
    <s v="N"/>
    <s v="N"/>
    <s v="Secawan "/>
    <s v="Secawan"/>
    <m/>
    <x v="0"/>
    <s v="260127IQFIXNT"/>
    <s v="Closed"/>
    <s v="Paid"/>
  </r>
  <r>
    <x v="9289"/>
    <x v="61"/>
    <x v="7"/>
    <n v="11.32"/>
    <n v="1"/>
    <n v="11.32"/>
    <n v="11.32"/>
    <n v="11.32"/>
    <s v="N"/>
    <s v="N"/>
    <s v="Y"/>
    <s v="Bens Bakery "/>
    <s v="Bens Bakery"/>
    <m/>
    <x v="1"/>
    <s v="260127VEWES4M"/>
    <s v="Closed"/>
    <s v="Paid"/>
  </r>
  <r>
    <x v="9289"/>
    <x v="83"/>
    <x v="7"/>
    <n v="3.3"/>
    <n v="1"/>
    <n v="3.3"/>
    <n v="3.3"/>
    <n v="3.3"/>
    <s v="N"/>
    <s v="N"/>
    <s v="Y"/>
    <s v="Bens Bakery "/>
    <s v="Bens Bakery"/>
    <m/>
    <x v="1"/>
    <s v="260127VEWES4M"/>
    <s v="Closed"/>
    <s v="Paid"/>
  </r>
  <r>
    <x v="9289"/>
    <x v="14"/>
    <x v="2"/>
    <n v="0"/>
    <n v="1"/>
    <n v="0"/>
    <n v="0"/>
    <n v="0"/>
    <s v="N"/>
    <s v="N"/>
    <s v="N"/>
    <s v="Bens Bakery "/>
    <s v="Bens Bakery"/>
    <m/>
    <x v="1"/>
    <s v="260127VEWES4M"/>
    <s v="Closed"/>
    <s v="Paid"/>
  </r>
  <r>
    <x v="9290"/>
    <x v="38"/>
    <x v="5"/>
    <n v="11.8"/>
    <n v="1"/>
    <n v="11.8"/>
    <n v="11.8"/>
    <n v="11.8"/>
    <s v="N"/>
    <s v="N"/>
    <s v="N"/>
    <s v="Secawan "/>
    <s v="Secawan"/>
    <m/>
    <x v="0"/>
    <s v="260127IQFMJB0"/>
    <s v="Closed"/>
    <s v="Paid"/>
  </r>
  <r>
    <x v="9290"/>
    <x v="5"/>
    <x v="4"/>
    <n v="5.2"/>
    <n v="1"/>
    <n v="5.2"/>
    <n v="5.2"/>
    <n v="5.2"/>
    <s v="N"/>
    <s v="N"/>
    <s v="N"/>
    <s v="Secawan "/>
    <s v="Secawan"/>
    <m/>
    <x v="0"/>
    <s v="260127IQFMJB0"/>
    <s v="Closed"/>
    <s v="Paid"/>
  </r>
  <r>
    <x v="9290"/>
    <x v="82"/>
    <x v="5"/>
    <n v="6.9"/>
    <n v="1"/>
    <n v="6.9"/>
    <n v="6.9"/>
    <n v="6.9"/>
    <s v="N"/>
    <s v="N"/>
    <s v="N"/>
    <s v="Secawan "/>
    <s v="Secawan"/>
    <m/>
    <x v="0"/>
    <s v="260127IQFMJB0"/>
    <s v="Closed"/>
    <s v="Paid"/>
  </r>
  <r>
    <x v="9290"/>
    <x v="4"/>
    <x v="2"/>
    <n v="0"/>
    <n v="1"/>
    <n v="0"/>
    <n v="0"/>
    <n v="0"/>
    <s v="N"/>
    <s v="N"/>
    <s v="N"/>
    <s v="Secawan "/>
    <s v="Secawan"/>
    <m/>
    <x v="0"/>
    <s v="260127IQFMJB0"/>
    <s v="Closed"/>
    <s v="Paid"/>
  </r>
  <r>
    <x v="9291"/>
    <x v="2"/>
    <x v="2"/>
    <n v="0"/>
    <n v="1"/>
    <n v="0"/>
    <n v="0"/>
    <n v="0"/>
    <s v="N"/>
    <s v="N"/>
    <s v="N"/>
    <s v="Secawan "/>
    <s v="Secawan"/>
    <m/>
    <x v="0"/>
    <s v="260127IQFDZ96"/>
    <s v="Closed"/>
    <s v="Paid"/>
  </r>
  <r>
    <x v="9291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DZ96"/>
    <s v="Closed"/>
    <s v="Paid"/>
  </r>
  <r>
    <x v="9292"/>
    <x v="171"/>
    <x v="7"/>
    <n v="7.55"/>
    <n v="1"/>
    <n v="7.55"/>
    <n v="7.55"/>
    <n v="7.55"/>
    <s v="N"/>
    <s v="N"/>
    <s v="Y"/>
    <s v="Bens Bakery "/>
    <s v="Bens Bakery"/>
    <m/>
    <x v="1"/>
    <s v="260127VEWP2CA"/>
    <s v="Closed"/>
    <s v="Paid"/>
  </r>
  <r>
    <x v="9292"/>
    <x v="70"/>
    <x v="7"/>
    <n v="9.43"/>
    <n v="1"/>
    <n v="9.43"/>
    <n v="9.43"/>
    <n v="9.43"/>
    <s v="N"/>
    <s v="N"/>
    <s v="Y"/>
    <s v="Bens Bakery "/>
    <s v="Bens Bakery"/>
    <m/>
    <x v="1"/>
    <s v="260127VEWP2CA"/>
    <s v="Closed"/>
    <s v="Paid"/>
  </r>
  <r>
    <x v="9292"/>
    <x v="15"/>
    <x v="2"/>
    <n v="0"/>
    <n v="1"/>
    <n v="0"/>
    <n v="0"/>
    <n v="0"/>
    <s v="N"/>
    <s v="N"/>
    <s v="N"/>
    <s v="Bens Bakery "/>
    <s v="Bens Bakery"/>
    <m/>
    <x v="1"/>
    <s v="260127VEWP2CA"/>
    <s v="Closed"/>
    <s v="Paid"/>
  </r>
  <r>
    <x v="9293"/>
    <x v="2"/>
    <x v="2"/>
    <n v="0"/>
    <n v="1"/>
    <n v="0"/>
    <n v="0"/>
    <n v="0"/>
    <s v="N"/>
    <s v="N"/>
    <s v="N"/>
    <s v="Secawan "/>
    <s v="Secawan"/>
    <m/>
    <x v="0"/>
    <s v="260127IQFD233"/>
    <s v="Closed"/>
    <s v="Paid"/>
  </r>
  <r>
    <x v="9293"/>
    <x v="1"/>
    <x v="1"/>
    <n v="6"/>
    <n v="1"/>
    <n v="6"/>
    <n v="6"/>
    <n v="6"/>
    <s v="N"/>
    <s v="N"/>
    <s v="N"/>
    <s v="Secawan "/>
    <s v="Secawan"/>
    <m/>
    <x v="0"/>
    <s v="260127IQFD233"/>
    <s v="Closed"/>
    <s v="Paid"/>
  </r>
  <r>
    <x v="9293"/>
    <x v="40"/>
    <x v="5"/>
    <n v="18.5"/>
    <n v="1"/>
    <n v="18.5"/>
    <n v="18.5"/>
    <n v="18.5"/>
    <s v="N"/>
    <s v="N"/>
    <s v="N"/>
    <s v="Secawan "/>
    <s v="Secawan"/>
    <m/>
    <x v="0"/>
    <s v="260127IQFD233"/>
    <s v="Closed"/>
    <s v="Paid"/>
  </r>
  <r>
    <x v="9294"/>
    <x v="4"/>
    <x v="2"/>
    <n v="0"/>
    <n v="1"/>
    <n v="0"/>
    <n v="0"/>
    <n v="0"/>
    <s v="N"/>
    <s v="N"/>
    <s v="N"/>
    <s v="Secawan "/>
    <s v="Secawan"/>
    <m/>
    <x v="0"/>
    <s v="260127IQFE7NF"/>
    <s v="Closed"/>
    <s v="Paid"/>
  </r>
  <r>
    <x v="9294"/>
    <x v="5"/>
    <x v="4"/>
    <n v="5.2"/>
    <n v="1"/>
    <n v="5.2"/>
    <n v="5.2"/>
    <n v="5.2"/>
    <s v="N"/>
    <s v="N"/>
    <s v="N"/>
    <s v="Secawan "/>
    <s v="Secawan"/>
    <m/>
    <x v="0"/>
    <s v="260127IQFE7NF"/>
    <s v="Closed"/>
    <s v="Paid"/>
  </r>
  <r>
    <x v="9295"/>
    <x v="2"/>
    <x v="2"/>
    <n v="0"/>
    <n v="1"/>
    <n v="0"/>
    <n v="0"/>
    <n v="0"/>
    <s v="N"/>
    <s v="N"/>
    <s v="N"/>
    <s v="Secawan "/>
    <s v="Secawan"/>
    <m/>
    <x v="0"/>
    <s v="260127IQFFTXG"/>
    <s v="Closed"/>
    <s v="Paid"/>
  </r>
  <r>
    <x v="9295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FTXG"/>
    <s v="Closed"/>
    <s v="Paid"/>
  </r>
  <r>
    <x v="9296"/>
    <x v="63"/>
    <x v="9"/>
    <n v="20"/>
    <n v="1"/>
    <n v="20"/>
    <n v="20"/>
    <n v="20"/>
    <s v="N"/>
    <s v="N"/>
    <s v="N"/>
    <s v="Restore "/>
    <s v="Restore"/>
    <m/>
    <x v="2"/>
    <s v="260127UAXROVE"/>
    <s v="Closed"/>
    <s v="Paid"/>
  </r>
  <r>
    <x v="9296"/>
    <x v="58"/>
    <x v="9"/>
    <n v="19"/>
    <n v="1"/>
    <n v="19"/>
    <n v="19"/>
    <n v="19"/>
    <s v="N"/>
    <s v="N"/>
    <s v="N"/>
    <s v="Restore "/>
    <s v="Restore"/>
    <m/>
    <x v="2"/>
    <s v="260127UAXROVE"/>
    <s v="Closed"/>
    <s v="Paid"/>
  </r>
  <r>
    <x v="9296"/>
    <x v="42"/>
    <x v="2"/>
    <n v="0"/>
    <n v="1"/>
    <n v="0"/>
    <n v="0"/>
    <n v="0"/>
    <s v="N"/>
    <s v="N"/>
    <s v="N"/>
    <s v="Restore "/>
    <s v="Restore"/>
    <m/>
    <x v="2"/>
    <s v="260127UAXROVE"/>
    <s v="Closed"/>
    <s v="Paid"/>
  </r>
  <r>
    <x v="9297"/>
    <x v="2"/>
    <x v="2"/>
    <n v="0"/>
    <n v="1"/>
    <n v="0"/>
    <n v="0"/>
    <n v="0"/>
    <s v="N"/>
    <s v="N"/>
    <s v="N"/>
    <s v="Secawan "/>
    <s v="Secawan"/>
    <m/>
    <x v="0"/>
    <s v="260127IQFAOQ9"/>
    <s v="Closed"/>
    <s v="Paid"/>
  </r>
  <r>
    <x v="9297"/>
    <x v="161"/>
    <x v="3"/>
    <n v="18"/>
    <n v="1"/>
    <n v="18"/>
    <n v="18"/>
    <n v="18"/>
    <s v="N"/>
    <s v="N"/>
    <s v="N"/>
    <s v="Secawan "/>
    <s v="Secawan"/>
    <m/>
    <x v="0"/>
    <s v="260127IQFAOQ9"/>
    <s v="Closed"/>
    <s v="Paid"/>
  </r>
  <r>
    <x v="9297"/>
    <x v="8"/>
    <x v="6"/>
    <n v="4"/>
    <n v="1"/>
    <n v="4"/>
    <n v="4"/>
    <n v="4"/>
    <s v="N"/>
    <s v="N"/>
    <s v="N"/>
    <s v="Secawan "/>
    <s v="Secawan"/>
    <m/>
    <x v="0"/>
    <s v="260127IQFAOQ9"/>
    <s v="Closed"/>
    <s v="Paid"/>
  </r>
  <r>
    <x v="9297"/>
    <x v="5"/>
    <x v="4"/>
    <n v="5.2"/>
    <n v="1"/>
    <n v="5.2"/>
    <n v="5.2"/>
    <n v="5.2"/>
    <s v="N"/>
    <s v="N"/>
    <s v="N"/>
    <s v="Secawan "/>
    <s v="Secawan"/>
    <m/>
    <x v="0"/>
    <s v="260127IQFAOQ9"/>
    <s v="Closed"/>
    <s v="Paid"/>
  </r>
  <r>
    <x v="9298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C4VO"/>
    <s v="Closed"/>
    <s v="Paid"/>
  </r>
  <r>
    <x v="9298"/>
    <x v="58"/>
    <x v="9"/>
    <n v="19"/>
    <n v="1"/>
    <n v="19"/>
    <n v="19"/>
    <n v="19"/>
    <s v="N"/>
    <s v="N"/>
    <s v="N"/>
    <s v="Restore "/>
    <s v="Restore"/>
    <m/>
    <x v="2"/>
    <s v="260127UAXC4VO"/>
    <s v="Closed"/>
    <s v="Paid"/>
  </r>
  <r>
    <x v="9298"/>
    <x v="42"/>
    <x v="2"/>
    <n v="0"/>
    <n v="1"/>
    <n v="0"/>
    <n v="0"/>
    <n v="0"/>
    <s v="N"/>
    <s v="N"/>
    <s v="N"/>
    <s v="Restore "/>
    <s v="Restore"/>
    <m/>
    <x v="2"/>
    <s v="260127UAXC4VO"/>
    <s v="Closed"/>
    <s v="Paid"/>
  </r>
  <r>
    <x v="9299"/>
    <x v="4"/>
    <x v="2"/>
    <n v="0"/>
    <n v="1"/>
    <n v="0"/>
    <n v="0"/>
    <n v="0"/>
    <s v="N"/>
    <s v="N"/>
    <s v="N"/>
    <s v="Secawan "/>
    <s v="Secawan"/>
    <m/>
    <x v="0"/>
    <s v="260127IQFI8ZV"/>
    <s v="Closed"/>
    <s v="Paid"/>
  </r>
  <r>
    <x v="9299"/>
    <x v="5"/>
    <x v="4"/>
    <n v="5.2"/>
    <n v="1"/>
    <n v="5.2"/>
    <n v="5.2"/>
    <n v="5.2"/>
    <s v="N"/>
    <s v="N"/>
    <s v="N"/>
    <s v="Secawan "/>
    <s v="Secawan"/>
    <m/>
    <x v="0"/>
    <s v="260127IQFI8ZV"/>
    <s v="Closed"/>
    <s v="Paid"/>
  </r>
  <r>
    <x v="9300"/>
    <x v="4"/>
    <x v="2"/>
    <n v="0"/>
    <n v="1"/>
    <n v="0"/>
    <n v="0"/>
    <n v="0"/>
    <s v="N"/>
    <s v="N"/>
    <s v="N"/>
    <s v="Secawan "/>
    <s v="Secawan"/>
    <m/>
    <x v="0"/>
    <s v="260127IQF1OP3"/>
    <s v="Closed"/>
    <s v="Paid"/>
  </r>
  <r>
    <x v="9300"/>
    <x v="5"/>
    <x v="4"/>
    <n v="5.2"/>
    <n v="1"/>
    <n v="5.2"/>
    <n v="5.2"/>
    <n v="5.2"/>
    <s v="N"/>
    <s v="N"/>
    <s v="N"/>
    <s v="Secawan "/>
    <s v="Secawan"/>
    <m/>
    <x v="0"/>
    <s v="260127IQF1OP3"/>
    <s v="Closed"/>
    <s v="Paid"/>
  </r>
  <r>
    <x v="9301"/>
    <x v="15"/>
    <x v="2"/>
    <n v="0"/>
    <n v="1"/>
    <n v="0"/>
    <n v="0"/>
    <n v="0"/>
    <s v="N"/>
    <s v="N"/>
    <s v="N"/>
    <s v="Bens Bakery "/>
    <s v="Bens Bakery"/>
    <m/>
    <x v="1"/>
    <s v="260127VEWYBOS"/>
    <s v="Closed"/>
    <s v="Paid"/>
  </r>
  <r>
    <x v="9301"/>
    <x v="73"/>
    <x v="7"/>
    <n v="9.43"/>
    <n v="1"/>
    <n v="9.43"/>
    <n v="9.43"/>
    <n v="9.43"/>
    <s v="N"/>
    <s v="N"/>
    <s v="Y"/>
    <s v="Bens Bakery "/>
    <s v="Bens Bakery"/>
    <m/>
    <x v="1"/>
    <s v="260127VEWYBOS"/>
    <s v="Closed"/>
    <s v="Paid"/>
  </r>
  <r>
    <x v="9302"/>
    <x v="58"/>
    <x v="9"/>
    <n v="19"/>
    <n v="1"/>
    <n v="19"/>
    <n v="19"/>
    <n v="19"/>
    <s v="N"/>
    <s v="N"/>
    <s v="N"/>
    <s v="Restore "/>
    <s v="Restore"/>
    <m/>
    <x v="2"/>
    <s v="260127UAX15WZ"/>
    <s v="Closed"/>
    <s v="Paid"/>
  </r>
  <r>
    <x v="9302"/>
    <x v="42"/>
    <x v="2"/>
    <n v="0"/>
    <n v="1"/>
    <n v="0"/>
    <n v="0"/>
    <n v="0"/>
    <s v="N"/>
    <s v="N"/>
    <s v="N"/>
    <s v="Restore "/>
    <s v="Restore"/>
    <m/>
    <x v="2"/>
    <s v="260127UAX15WZ"/>
    <s v="Closed"/>
    <s v="Paid"/>
  </r>
  <r>
    <x v="9303"/>
    <x v="18"/>
    <x v="5"/>
    <n v="7.8"/>
    <n v="1"/>
    <n v="7.8"/>
    <n v="7.8"/>
    <n v="7.8"/>
    <s v="N"/>
    <s v="N"/>
    <s v="N"/>
    <s v="Secawan "/>
    <s v="Secawan"/>
    <m/>
    <x v="0"/>
    <s v="260127IQFUEBB"/>
    <s v="Closed"/>
    <s v="Paid"/>
  </r>
  <r>
    <x v="9303"/>
    <x v="4"/>
    <x v="2"/>
    <n v="0"/>
    <n v="1"/>
    <n v="0"/>
    <n v="0"/>
    <n v="0"/>
    <s v="N"/>
    <s v="N"/>
    <s v="N"/>
    <s v="Secawan "/>
    <s v="Secawan"/>
    <m/>
    <x v="0"/>
    <s v="260127IQFUEBB"/>
    <s v="Closed"/>
    <s v="Paid"/>
  </r>
  <r>
    <x v="9304"/>
    <x v="4"/>
    <x v="2"/>
    <n v="0"/>
    <n v="1"/>
    <n v="0"/>
    <n v="0"/>
    <n v="0"/>
    <s v="N"/>
    <s v="N"/>
    <s v="N"/>
    <s v="Secawan "/>
    <s v="Secawan"/>
    <m/>
    <x v="0"/>
    <s v="260127IQFHBER"/>
    <s v="Closed"/>
    <s v="Paid"/>
  </r>
  <r>
    <x v="9304"/>
    <x v="22"/>
    <x v="3"/>
    <n v="8.9"/>
    <n v="1"/>
    <n v="8.9"/>
    <n v="8.9"/>
    <n v="8.9"/>
    <s v="N"/>
    <s v="N"/>
    <s v="N"/>
    <s v="Secawan "/>
    <s v="Secawan"/>
    <m/>
    <x v="0"/>
    <s v="260127IQFHBER"/>
    <s v="Closed"/>
    <s v="Paid"/>
  </r>
  <r>
    <x v="930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3VXQ"/>
    <s v="Closed"/>
    <s v="Paid"/>
  </r>
  <r>
    <x v="9305"/>
    <x v="4"/>
    <x v="2"/>
    <n v="0"/>
    <n v="1"/>
    <n v="0"/>
    <n v="0"/>
    <n v="0"/>
    <s v="N"/>
    <s v="N"/>
    <s v="N"/>
    <s v="Secawan "/>
    <s v="Secawan"/>
    <m/>
    <x v="0"/>
    <s v="260127IQF3VXQ"/>
    <s v="Closed"/>
    <s v="Paid"/>
  </r>
  <r>
    <x v="930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6"/>
    <x v="42"/>
    <x v="2"/>
    <n v="0"/>
    <n v="1"/>
    <n v="0"/>
    <n v="0"/>
    <n v="0"/>
    <s v="N"/>
    <s v="N"/>
    <s v="N"/>
    <s v="Restore "/>
    <s v="Restore"/>
    <m/>
    <x v="2"/>
    <s v="260127UAX8C3B"/>
    <s v="Closed"/>
    <s v="Paid"/>
  </r>
  <r>
    <x v="9306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7UAX8C3B"/>
    <s v="Closed"/>
    <s v="Paid"/>
  </r>
  <r>
    <x v="93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8C3B"/>
    <s v="Closed"/>
    <s v="Paid"/>
  </r>
  <r>
    <x v="9307"/>
    <x v="40"/>
    <x v="5"/>
    <n v="18.5"/>
    <n v="1"/>
    <n v="18.5"/>
    <n v="18.5"/>
    <n v="18.5"/>
    <s v="N"/>
    <s v="N"/>
    <s v="N"/>
    <s v="Secawan "/>
    <s v="Secawan"/>
    <m/>
    <x v="0"/>
    <s v="260127IQFTC5A"/>
    <s v="Closed"/>
    <s v="Paid"/>
  </r>
  <r>
    <x v="9307"/>
    <x v="2"/>
    <x v="2"/>
    <n v="0"/>
    <n v="1"/>
    <n v="0"/>
    <n v="0"/>
    <n v="0"/>
    <s v="N"/>
    <s v="N"/>
    <s v="N"/>
    <s v="Secawan "/>
    <s v="Secawan"/>
    <m/>
    <x v="0"/>
    <s v="260127IQFTC5A"/>
    <s v="Closed"/>
    <s v="Paid"/>
  </r>
  <r>
    <x v="9308"/>
    <x v="111"/>
    <x v="11"/>
    <n v="14.5"/>
    <n v="1"/>
    <n v="14.5"/>
    <n v="14.5"/>
    <n v="14.5"/>
    <s v="N"/>
    <s v="N"/>
    <s v="N"/>
    <s v="Secawan "/>
    <s v="Secawan"/>
    <m/>
    <x v="0"/>
    <s v="260127IQF6Y0S"/>
    <s v="Closed"/>
    <s v="Paid"/>
  </r>
  <r>
    <x v="9308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6Y0S"/>
    <s v="Closed"/>
    <s v="Paid"/>
  </r>
  <r>
    <x v="9308"/>
    <x v="2"/>
    <x v="2"/>
    <n v="0"/>
    <n v="1"/>
    <n v="0"/>
    <n v="0"/>
    <n v="0"/>
    <s v="N"/>
    <s v="N"/>
    <s v="N"/>
    <s v="Secawan "/>
    <s v="Secawan"/>
    <m/>
    <x v="0"/>
    <s v="260127IQF6Y0S"/>
    <s v="Closed"/>
    <s v="Paid"/>
  </r>
  <r>
    <x v="9308"/>
    <x v="95"/>
    <x v="5"/>
    <n v="13.8"/>
    <n v="1"/>
    <n v="13.8"/>
    <n v="13.8"/>
    <n v="13.8"/>
    <s v="N"/>
    <s v="N"/>
    <s v="N"/>
    <s v="Secawan "/>
    <s v="Secawan"/>
    <m/>
    <x v="0"/>
    <s v="260127IQF6Y0S"/>
    <s v="Closed"/>
    <s v="Paid"/>
  </r>
  <r>
    <x v="9308"/>
    <x v="5"/>
    <x v="4"/>
    <n v="5.2"/>
    <n v="1"/>
    <n v="5.2"/>
    <n v="5.2"/>
    <n v="5.2"/>
    <s v="N"/>
    <s v="N"/>
    <s v="N"/>
    <s v="Secawan "/>
    <s v="Secawan"/>
    <m/>
    <x v="0"/>
    <s v="260127IQF6Y0S"/>
    <s v="Closed"/>
    <s v="Paid"/>
  </r>
  <r>
    <x v="9308"/>
    <x v="40"/>
    <x v="5"/>
    <n v="18.5"/>
    <n v="1"/>
    <n v="18.5"/>
    <n v="18.5"/>
    <n v="18.5"/>
    <s v="N"/>
    <s v="N"/>
    <s v="N"/>
    <s v="Secawan "/>
    <s v="Secawan"/>
    <m/>
    <x v="0"/>
    <s v="260127IQF6Y0S"/>
    <s v="Closed"/>
    <s v="Paid"/>
  </r>
  <r>
    <x v="9309"/>
    <x v="42"/>
    <x v="2"/>
    <n v="0"/>
    <n v="1"/>
    <n v="0"/>
    <n v="0"/>
    <n v="0"/>
    <s v="N"/>
    <s v="N"/>
    <s v="N"/>
    <s v="Restore "/>
    <s v="Restore"/>
    <m/>
    <x v="2"/>
    <s v="260127UAXTO8H"/>
    <s v="Closed"/>
    <s v="Paid"/>
  </r>
  <r>
    <x v="930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TO8H"/>
    <s v="Closed"/>
    <s v="Paid"/>
  </r>
  <r>
    <x v="9310"/>
    <x v="2"/>
    <x v="2"/>
    <n v="0"/>
    <n v="1"/>
    <n v="0"/>
    <n v="0"/>
    <n v="0"/>
    <s v="N"/>
    <s v="N"/>
    <s v="N"/>
    <s v="Secawan "/>
    <s v="Secawan"/>
    <m/>
    <x v="0"/>
    <s v="260127IQF9M5P"/>
    <s v="Closed"/>
    <s v="Paid"/>
  </r>
  <r>
    <x v="9310"/>
    <x v="5"/>
    <x v="4"/>
    <n v="5.2"/>
    <n v="1"/>
    <n v="5.2"/>
    <n v="5.2"/>
    <n v="5.2"/>
    <s v="N"/>
    <s v="N"/>
    <s v="N"/>
    <s v="Secawan "/>
    <s v="Secawan"/>
    <m/>
    <x v="0"/>
    <s v="260127IQF9M5P"/>
    <s v="Closed"/>
    <s v="Paid"/>
  </r>
  <r>
    <x v="9311"/>
    <x v="79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LS2X"/>
    <s v="Closed"/>
    <s v="Paid"/>
  </r>
  <r>
    <x v="9311"/>
    <x v="2"/>
    <x v="2"/>
    <n v="0"/>
    <n v="1"/>
    <n v="0"/>
    <n v="0"/>
    <n v="0"/>
    <s v="N"/>
    <s v="N"/>
    <s v="N"/>
    <s v="Secawan "/>
    <s v="Secawan"/>
    <m/>
    <x v="0"/>
    <s v="260127IQFLS2X"/>
    <s v="Closed"/>
    <s v="Paid"/>
  </r>
  <r>
    <x v="9312"/>
    <x v="15"/>
    <x v="2"/>
    <n v="0"/>
    <n v="1"/>
    <n v="0"/>
    <n v="0"/>
    <n v="0"/>
    <s v="N"/>
    <s v="N"/>
    <s v="N"/>
    <s v="Bens Bakery "/>
    <s v="Bens Bakery"/>
    <m/>
    <x v="1"/>
    <s v="260127VEW6PRI"/>
    <s v="Closed"/>
    <s v="Paid"/>
  </r>
  <r>
    <x v="9312"/>
    <x v="25"/>
    <x v="7"/>
    <n v="5.66"/>
    <n v="1"/>
    <n v="5.66"/>
    <n v="5.66"/>
    <n v="5.66"/>
    <s v="N"/>
    <s v="N"/>
    <s v="Y"/>
    <s v="Bens Bakery "/>
    <s v="Bens Bakery"/>
    <m/>
    <x v="1"/>
    <s v="260127VEW6PRI"/>
    <s v="Closed"/>
    <s v="Paid"/>
  </r>
  <r>
    <x v="9312"/>
    <x v="104"/>
    <x v="7"/>
    <n v="9.43"/>
    <n v="1"/>
    <n v="9.43"/>
    <n v="9.43"/>
    <n v="9.43"/>
    <s v="N"/>
    <s v="N"/>
    <s v="Y"/>
    <s v="Bens Bakery "/>
    <s v="Bens Bakery"/>
    <m/>
    <x v="1"/>
    <s v="260127VEW6PRI"/>
    <s v="Closed"/>
    <s v="Paid"/>
  </r>
  <r>
    <x v="9313"/>
    <x v="40"/>
    <x v="5"/>
    <n v="18.5"/>
    <n v="2"/>
    <n v="37"/>
    <n v="37"/>
    <n v="37"/>
    <s v="N"/>
    <s v="N"/>
    <s v="N"/>
    <s v="Secawan "/>
    <s v="Secawan"/>
    <m/>
    <x v="0"/>
    <s v="260127IQF738U"/>
    <s v="Closed"/>
    <s v="Paid"/>
  </r>
  <r>
    <x v="9313"/>
    <x v="2"/>
    <x v="2"/>
    <n v="0"/>
    <n v="1"/>
    <n v="0"/>
    <n v="0"/>
    <n v="0"/>
    <s v="N"/>
    <s v="N"/>
    <s v="N"/>
    <s v="Secawan "/>
    <s v="Secawan"/>
    <m/>
    <x v="0"/>
    <s v="260127IQF738U"/>
    <s v="Closed"/>
    <s v="Paid"/>
  </r>
  <r>
    <x v="9314"/>
    <x v="2"/>
    <x v="2"/>
    <n v="0"/>
    <n v="1"/>
    <n v="0"/>
    <n v="0"/>
    <n v="0"/>
    <s v="N"/>
    <s v="N"/>
    <s v="N"/>
    <s v="Secawan "/>
    <s v="Secawan"/>
    <m/>
    <x v="0"/>
    <s v="260127IQFZ3PX"/>
    <s v="Closed"/>
    <s v="Paid"/>
  </r>
  <r>
    <x v="9314"/>
    <x v="40"/>
    <x v="5"/>
    <n v="18.5"/>
    <n v="1"/>
    <n v="18.5"/>
    <n v="18.5"/>
    <n v="18.5"/>
    <s v="N"/>
    <s v="N"/>
    <s v="N"/>
    <s v="Secawan "/>
    <s v="Secawan"/>
    <m/>
    <x v="0"/>
    <s v="260127IQFZ3PX"/>
    <s v="Closed"/>
    <s v="Paid"/>
  </r>
  <r>
    <x v="9315"/>
    <x v="87"/>
    <x v="5"/>
    <n v="1.5"/>
    <n v="1"/>
    <n v="1.5"/>
    <n v="1.5"/>
    <n v="1.5"/>
    <s v="N"/>
    <s v="N"/>
    <s v="N"/>
    <s v="Secawan "/>
    <s v="Secawan"/>
    <m/>
    <x v="0"/>
    <s v="260127IQF17OW"/>
    <s v="Closed"/>
    <s v="Paid"/>
  </r>
  <r>
    <x v="9315"/>
    <x v="4"/>
    <x v="2"/>
    <n v="0"/>
    <n v="1"/>
    <n v="0"/>
    <n v="0"/>
    <n v="0"/>
    <s v="N"/>
    <s v="N"/>
    <s v="N"/>
    <s v="Secawan "/>
    <s v="Secawan"/>
    <m/>
    <x v="0"/>
    <s v="260127IQF17OW"/>
    <s v="Closed"/>
    <s v="Paid"/>
  </r>
  <r>
    <x v="9316"/>
    <x v="12"/>
    <x v="0"/>
    <n v="9.9"/>
    <n v="1"/>
    <n v="9.9"/>
    <n v="9.9"/>
    <n v="9.9"/>
    <s v="N"/>
    <s v="N"/>
    <s v="N"/>
    <s v="Secawan "/>
    <s v="Secawan"/>
    <m/>
    <x v="0"/>
    <s v="260127IQFVKQ1"/>
    <s v="Closed"/>
    <s v="Paid"/>
  </r>
  <r>
    <x v="9316"/>
    <x v="4"/>
    <x v="2"/>
    <n v="0"/>
    <n v="1"/>
    <n v="0"/>
    <n v="0"/>
    <n v="0"/>
    <s v="N"/>
    <s v="N"/>
    <s v="N"/>
    <s v="Secawan "/>
    <s v="Secawan"/>
    <m/>
    <x v="0"/>
    <s v="260127IQFVKQ1"/>
    <s v="Closed"/>
    <s v="Paid"/>
  </r>
  <r>
    <x v="9316"/>
    <x v="6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VKQ1"/>
    <s v="Closed"/>
    <s v="Paid"/>
  </r>
  <r>
    <x v="9317"/>
    <x v="2"/>
    <x v="2"/>
    <n v="0"/>
    <n v="1"/>
    <n v="0"/>
    <n v="0"/>
    <n v="0"/>
    <s v="N"/>
    <s v="N"/>
    <s v="N"/>
    <s v="Secawan "/>
    <s v="Secawan"/>
    <m/>
    <x v="0"/>
    <s v="260127IQFB8I0"/>
    <s v="Closed"/>
    <s v="Paid"/>
  </r>
  <r>
    <x v="9317"/>
    <x v="40"/>
    <x v="5"/>
    <n v="18.5"/>
    <n v="1"/>
    <n v="18.5"/>
    <n v="18.5"/>
    <n v="18.5"/>
    <s v="N"/>
    <s v="N"/>
    <s v="N"/>
    <s v="Secawan "/>
    <s v="Secawan"/>
    <m/>
    <x v="0"/>
    <s v="260127IQFB8I0"/>
    <s v="Closed"/>
    <s v="Paid"/>
  </r>
  <r>
    <x v="9318"/>
    <x v="2"/>
    <x v="2"/>
    <n v="0"/>
    <n v="1"/>
    <n v="0"/>
    <n v="0"/>
    <n v="0"/>
    <s v="N"/>
    <s v="N"/>
    <s v="N"/>
    <s v="Secawan "/>
    <s v="Secawan"/>
    <m/>
    <x v="0"/>
    <s v="260127IQFS4X5"/>
    <s v="Closed"/>
    <s v="Paid"/>
  </r>
  <r>
    <x v="9318"/>
    <x v="12"/>
    <x v="0"/>
    <n v="9.9"/>
    <n v="1"/>
    <n v="9.9"/>
    <n v="9.9"/>
    <n v="9.9"/>
    <s v="N"/>
    <s v="N"/>
    <s v="N"/>
    <s v="Secawan "/>
    <s v="Secawan"/>
    <m/>
    <x v="0"/>
    <s v="260127IQFS4X5"/>
    <s v="Closed"/>
    <s v="Paid"/>
  </r>
  <r>
    <x v="9318"/>
    <x v="5"/>
    <x v="4"/>
    <n v="5.2"/>
    <n v="1"/>
    <n v="5.2"/>
    <n v="5.2"/>
    <n v="5.2"/>
    <s v="N"/>
    <s v="N"/>
    <s v="N"/>
    <s v="Secawan "/>
    <s v="Secawan"/>
    <m/>
    <x v="0"/>
    <s v="260127IQFS4X5"/>
    <s v="Closed"/>
    <s v="Paid"/>
  </r>
  <r>
    <x v="9318"/>
    <x v="0"/>
    <x v="0"/>
    <n v="12.9"/>
    <n v="1"/>
    <n v="12.9"/>
    <n v="12.9"/>
    <n v="12.9"/>
    <s v="N"/>
    <s v="N"/>
    <s v="N"/>
    <s v="Secawan "/>
    <s v="Secawan"/>
    <m/>
    <x v="0"/>
    <s v="260127IQFS4X5"/>
    <s v="Closed"/>
    <s v="Paid"/>
  </r>
  <r>
    <x v="9319"/>
    <x v="4"/>
    <x v="2"/>
    <n v="0"/>
    <n v="1"/>
    <n v="0"/>
    <n v="0"/>
    <n v="0"/>
    <s v="N"/>
    <s v="N"/>
    <s v="N"/>
    <s v="Secawan "/>
    <s v="Secawan"/>
    <m/>
    <x v="0"/>
    <s v="260127IQFQMO8"/>
    <s v="Closed"/>
    <s v="Paid"/>
  </r>
  <r>
    <x v="9319"/>
    <x v="34"/>
    <x v="3"/>
    <n v="10.9"/>
    <n v="1"/>
    <n v="10.9"/>
    <n v="10.9"/>
    <n v="10.9"/>
    <s v="N"/>
    <s v="N"/>
    <s v="N"/>
    <s v="Secawan "/>
    <s v="Secawan"/>
    <m/>
    <x v="0"/>
    <s v="260127IQFQMO8"/>
    <s v="Closed"/>
    <s v="Paid"/>
  </r>
  <r>
    <x v="9319"/>
    <x v="22"/>
    <x v="3"/>
    <n v="8.9"/>
    <n v="1"/>
    <n v="8.9"/>
    <n v="8.9"/>
    <n v="8.9"/>
    <s v="N"/>
    <s v="N"/>
    <s v="N"/>
    <s v="Secawan "/>
    <s v="Secawan"/>
    <m/>
    <x v="0"/>
    <s v="260127IQFQMO8"/>
    <s v="Closed"/>
    <s v="Paid"/>
  </r>
  <r>
    <x v="932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5E2K"/>
    <s v="Closed"/>
    <s v="Paid"/>
  </r>
  <r>
    <x v="9320"/>
    <x v="42"/>
    <x v="2"/>
    <n v="0"/>
    <n v="1"/>
    <n v="0"/>
    <n v="0"/>
    <n v="0"/>
    <s v="N"/>
    <s v="N"/>
    <s v="N"/>
    <s v="Restore "/>
    <s v="Restore"/>
    <m/>
    <x v="2"/>
    <s v="260127UAX5E2K"/>
    <s v="Closed"/>
    <s v="Paid"/>
  </r>
  <r>
    <x v="9321"/>
    <x v="2"/>
    <x v="2"/>
    <n v="0"/>
    <n v="1"/>
    <n v="0"/>
    <n v="0"/>
    <n v="0"/>
    <s v="N"/>
    <s v="N"/>
    <s v="N"/>
    <s v="Secawan "/>
    <s v="Secawan"/>
    <m/>
    <x v="0"/>
    <s v="260127IQFT838"/>
    <s v="Closed"/>
    <s v="Paid"/>
  </r>
  <r>
    <x v="9321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T838"/>
    <s v="Closed"/>
    <s v="Paid"/>
  </r>
  <r>
    <x v="9322"/>
    <x v="14"/>
    <x v="2"/>
    <n v="0"/>
    <n v="1"/>
    <n v="0"/>
    <n v="0"/>
    <n v="0"/>
    <s v="N"/>
    <s v="N"/>
    <s v="N"/>
    <s v="Bens Bakery "/>
    <s v="Bens Bakery"/>
    <m/>
    <x v="1"/>
    <s v="260127VEWYGQD"/>
    <s v="Closed"/>
    <s v="Paid"/>
  </r>
  <r>
    <x v="9322"/>
    <x v="13"/>
    <x v="7"/>
    <n v="14.15"/>
    <n v="1"/>
    <n v="14.15"/>
    <n v="14.15"/>
    <n v="14.15"/>
    <s v="N"/>
    <s v="N"/>
    <s v="Y"/>
    <s v="Bens Bakery "/>
    <s v="Bens Bakery"/>
    <m/>
    <x v="1"/>
    <s v="260127VEWYGQD"/>
    <s v="Closed"/>
    <s v="Paid"/>
  </r>
  <r>
    <x v="9323"/>
    <x v="75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3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89"/>
    <x v="7"/>
    <n v="3.3"/>
    <n v="1"/>
    <n v="3.3"/>
    <n v="3.3"/>
    <n v="3.3"/>
    <s v="N"/>
    <s v="N"/>
    <s v="Y"/>
    <s v="Bens Bakery "/>
    <s v="Bens Bakery"/>
    <m/>
    <x v="1"/>
    <s v="260127VEWYGQD"/>
    <s v="Closed"/>
    <s v="Paid"/>
  </r>
  <r>
    <x v="9323"/>
    <x v="61"/>
    <x v="7"/>
    <n v="11.32"/>
    <n v="1"/>
    <n v="11.32"/>
    <n v="11.32"/>
    <n v="11.32"/>
    <s v="N"/>
    <s v="N"/>
    <s v="Y"/>
    <s v="Bens Bakery "/>
    <s v="Bens Bakery"/>
    <m/>
    <x v="1"/>
    <s v="260127VEWYGQD"/>
    <s v="Closed"/>
    <s v="Paid"/>
  </r>
  <r>
    <x v="9324"/>
    <x v="15"/>
    <x v="2"/>
    <n v="0"/>
    <n v="1"/>
    <n v="0"/>
    <n v="0"/>
    <n v="0"/>
    <s v="N"/>
    <s v="N"/>
    <s v="N"/>
    <s v="Bens Bakery "/>
    <s v="Bens Bakery"/>
    <m/>
    <x v="1"/>
    <s v="260127VEWEAXB"/>
    <s v="Closed"/>
    <s v="Paid"/>
  </r>
  <r>
    <x v="9324"/>
    <x v="68"/>
    <x v="7"/>
    <n v="14.15"/>
    <n v="1"/>
    <n v="14.15"/>
    <n v="14.15"/>
    <n v="14.15"/>
    <s v="N"/>
    <s v="N"/>
    <s v="Y"/>
    <s v="Bens Bakery "/>
    <s v="Bens Bakery"/>
    <m/>
    <x v="1"/>
    <s v="260127VEWEAXB"/>
    <s v="Closed"/>
    <s v="Paid"/>
  </r>
  <r>
    <x v="9324"/>
    <x v="61"/>
    <x v="7"/>
    <n v="11.32"/>
    <n v="1"/>
    <n v="11.32"/>
    <n v="11.32"/>
    <n v="11.32"/>
    <s v="N"/>
    <s v="N"/>
    <s v="Y"/>
    <s v="Bens Bakery "/>
    <s v="Bens Bakery"/>
    <m/>
    <x v="1"/>
    <s v="260127VEWEAXB"/>
    <s v="Closed"/>
    <s v="Paid"/>
  </r>
  <r>
    <x v="9325"/>
    <x v="42"/>
    <x v="2"/>
    <n v="0"/>
    <n v="1"/>
    <n v="0"/>
    <n v="0"/>
    <n v="0"/>
    <s v="N"/>
    <s v="N"/>
    <s v="N"/>
    <s v="Restore "/>
    <s v="Restore"/>
    <m/>
    <x v="2"/>
    <s v="260127UAXKKX8"/>
    <s v="Closed"/>
    <s v="Paid"/>
  </r>
  <r>
    <x v="9325"/>
    <x v="58"/>
    <x v="9"/>
    <n v="19"/>
    <n v="1"/>
    <n v="19"/>
    <n v="19"/>
    <n v="19"/>
    <s v="N"/>
    <s v="N"/>
    <s v="N"/>
    <s v="Restore "/>
    <s v="Restore"/>
    <m/>
    <x v="2"/>
    <s v="260127UAXKKX8"/>
    <s v="Closed"/>
    <s v="Paid"/>
  </r>
  <r>
    <x v="932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KKX8"/>
    <s v="Closed"/>
    <s v="Paid"/>
  </r>
  <r>
    <x v="9326"/>
    <x v="40"/>
    <x v="5"/>
    <n v="18.5"/>
    <n v="1"/>
    <n v="18.5"/>
    <n v="18.5"/>
    <n v="18.5"/>
    <s v="N"/>
    <s v="N"/>
    <s v="N"/>
    <s v="Secawan "/>
    <s v="Secawan"/>
    <m/>
    <x v="0"/>
    <s v="260127IQFTMH3"/>
    <s v="Closed"/>
    <s v="Paid"/>
  </r>
  <r>
    <x v="9326"/>
    <x v="2"/>
    <x v="2"/>
    <n v="0"/>
    <n v="1"/>
    <n v="0"/>
    <n v="0"/>
    <n v="0"/>
    <s v="N"/>
    <s v="N"/>
    <s v="N"/>
    <s v="Secawan "/>
    <s v="Secawan"/>
    <m/>
    <x v="0"/>
    <s v="260127IQFTMH3"/>
    <s v="Closed"/>
    <s v="Paid"/>
  </r>
  <r>
    <x v="9327"/>
    <x v="15"/>
    <x v="2"/>
    <n v="0"/>
    <n v="1"/>
    <n v="0"/>
    <n v="0"/>
    <n v="0"/>
    <s v="N"/>
    <s v="N"/>
    <s v="N"/>
    <s v="Bens Bakery "/>
    <s v="Bens Bakery"/>
    <m/>
    <x v="1"/>
    <s v="260127VEWBL5J"/>
    <s v="Closed"/>
    <s v="Paid"/>
  </r>
  <r>
    <x v="9327"/>
    <x v="70"/>
    <x v="7"/>
    <n v="9.43"/>
    <n v="1"/>
    <n v="9.43"/>
    <n v="9.43"/>
    <n v="9.43"/>
    <s v="N"/>
    <s v="N"/>
    <s v="Y"/>
    <s v="Bens Bakery "/>
    <s v="Bens Bakery"/>
    <m/>
    <x v="1"/>
    <s v="260127VEWBL5J"/>
    <s v="Closed"/>
    <s v="Paid"/>
  </r>
  <r>
    <x v="9328"/>
    <x v="5"/>
    <x v="4"/>
    <n v="5.2"/>
    <n v="1"/>
    <n v="5.2"/>
    <n v="5.2"/>
    <n v="5.2"/>
    <s v="N"/>
    <s v="N"/>
    <s v="N"/>
    <s v="Secawan "/>
    <s v="Secawan"/>
    <m/>
    <x v="0"/>
    <s v="260127IQF5CAW"/>
    <s v="Closed"/>
    <s v="Paid"/>
  </r>
  <r>
    <x v="9329"/>
    <x v="2"/>
    <x v="2"/>
    <n v="0"/>
    <n v="1"/>
    <n v="0"/>
    <n v="0"/>
    <n v="0"/>
    <s v="N"/>
    <s v="N"/>
    <s v="N"/>
    <s v="Secawan "/>
    <s v="Secawan"/>
    <m/>
    <x v="0"/>
    <s v="260127IQFKF4U"/>
    <s v="Closed"/>
    <s v="Paid"/>
  </r>
  <r>
    <x v="9329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KF4U"/>
    <s v="Closed"/>
    <s v="Paid"/>
  </r>
  <r>
    <x v="9330"/>
    <x v="70"/>
    <x v="7"/>
    <n v="9.43"/>
    <n v="1"/>
    <n v="9.43"/>
    <n v="9.43"/>
    <n v="9.43"/>
    <s v="N"/>
    <s v="N"/>
    <s v="Y"/>
    <s v="Bens Bakery "/>
    <s v="Bens Bakery"/>
    <m/>
    <x v="1"/>
    <s v="260127VEWEL6I"/>
    <s v="Closed"/>
    <s v="Paid"/>
  </r>
  <r>
    <x v="9330"/>
    <x v="15"/>
    <x v="2"/>
    <n v="0"/>
    <n v="1"/>
    <n v="0"/>
    <n v="0"/>
    <n v="0"/>
    <s v="N"/>
    <s v="N"/>
    <s v="N"/>
    <s v="Bens Bakery "/>
    <s v="Bens Bakery"/>
    <m/>
    <x v="1"/>
    <s v="260127VEWEL6I"/>
    <s v="Closed"/>
    <s v="Paid"/>
  </r>
  <r>
    <x v="9331"/>
    <x v="2"/>
    <x v="2"/>
    <n v="0"/>
    <n v="1"/>
    <n v="0"/>
    <n v="0"/>
    <n v="0"/>
    <s v="N"/>
    <s v="N"/>
    <s v="N"/>
    <s v="Secawan "/>
    <s v="Secawan"/>
    <m/>
    <x v="0"/>
    <s v="260127IQF7Q77"/>
    <s v="Closed"/>
    <s v="Paid"/>
  </r>
  <r>
    <x v="9331"/>
    <x v="82"/>
    <x v="5"/>
    <n v="6.9"/>
    <n v="1"/>
    <n v="6.9"/>
    <n v="6.9"/>
    <n v="6.9"/>
    <s v="N"/>
    <s v="N"/>
    <s v="N"/>
    <s v="Secawan "/>
    <s v="Secawan"/>
    <m/>
    <x v="0"/>
    <s v="260127IQF7Q77"/>
    <s v="Closed"/>
    <s v="Paid"/>
  </r>
  <r>
    <x v="9331"/>
    <x v="36"/>
    <x v="3"/>
    <n v="18"/>
    <n v="1"/>
    <n v="18"/>
    <n v="18"/>
    <n v="18"/>
    <s v="N"/>
    <s v="N"/>
    <s v="N"/>
    <s v="Secawan "/>
    <s v="Secawan"/>
    <m/>
    <x v="0"/>
    <s v="260127IQF7Q77"/>
    <s v="Closed"/>
    <s v="Paid"/>
  </r>
  <r>
    <x v="9332"/>
    <x v="3"/>
    <x v="3"/>
    <n v="18"/>
    <n v="1"/>
    <n v="18"/>
    <n v="18"/>
    <n v="18"/>
    <s v="N"/>
    <s v="N"/>
    <s v="N"/>
    <s v="Secawan "/>
    <s v="Secawan"/>
    <m/>
    <x v="0"/>
    <s v="260127IQF3PBM"/>
    <s v="Closed"/>
    <s v="Paid"/>
  </r>
  <r>
    <x v="9332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3PBM"/>
    <s v="Closed"/>
    <s v="Paid"/>
  </r>
  <r>
    <x v="9332"/>
    <x v="2"/>
    <x v="2"/>
    <n v="0"/>
    <n v="1"/>
    <n v="0"/>
    <n v="0"/>
    <n v="0"/>
    <s v="N"/>
    <s v="N"/>
    <s v="N"/>
    <s v="Secawan "/>
    <s v="Secawan"/>
    <m/>
    <x v="0"/>
    <s v="260127IQF3PBM"/>
    <s v="Closed"/>
    <s v="Paid"/>
  </r>
  <r>
    <x v="9333"/>
    <x v="42"/>
    <x v="2"/>
    <n v="0"/>
    <n v="1"/>
    <n v="0"/>
    <n v="0"/>
    <n v="0"/>
    <s v="N"/>
    <s v="N"/>
    <s v="N"/>
    <s v="Restore "/>
    <s v="Restore"/>
    <m/>
    <x v="2"/>
    <s v="260127UAXHZRI"/>
    <s v="Closed"/>
    <s v="Paid"/>
  </r>
  <r>
    <x v="9333"/>
    <x v="63"/>
    <x v="9"/>
    <n v="20"/>
    <n v="1"/>
    <n v="20"/>
    <n v="20"/>
    <n v="20"/>
    <s v="N"/>
    <s v="N"/>
    <s v="N"/>
    <s v="Restore "/>
    <s v="Restore"/>
    <m/>
    <x v="2"/>
    <s v="260127UAXHZRI"/>
    <s v="Closed"/>
    <s v="Paid"/>
  </r>
  <r>
    <x v="9333"/>
    <x v="58"/>
    <x v="9"/>
    <n v="19"/>
    <n v="1"/>
    <n v="19"/>
    <n v="19"/>
    <n v="19"/>
    <s v="N"/>
    <s v="N"/>
    <s v="N"/>
    <s v="Restore "/>
    <s v="Restore"/>
    <m/>
    <x v="2"/>
    <s v="260127UAXHZRI"/>
    <s v="Closed"/>
    <s v="Paid"/>
  </r>
  <r>
    <x v="9334"/>
    <x v="21"/>
    <x v="3"/>
    <n v="19.899999999999999"/>
    <n v="1"/>
    <n v="19.899999999999999"/>
    <n v="19.899999999999999"/>
    <n v="19.899999999999999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10"/>
    <x v="5"/>
    <n v="7.8"/>
    <n v="1"/>
    <n v="7.8"/>
    <n v="7.8"/>
    <n v="7.8"/>
    <s v="N"/>
    <s v="N"/>
    <s v="N"/>
    <s v="Secawan "/>
    <s v="Secawan"/>
    <m/>
    <x v="0"/>
    <s v="260127IQFYBTA"/>
    <s v="Closed"/>
    <s v="Paid"/>
  </r>
  <r>
    <x v="9334"/>
    <x v="5"/>
    <x v="4"/>
    <n v="5.2"/>
    <n v="1"/>
    <n v="5.2"/>
    <n v="5.2"/>
    <n v="5.2"/>
    <s v="N"/>
    <s v="N"/>
    <s v="N"/>
    <s v="Secawan "/>
    <s v="Secawan"/>
    <m/>
    <x v="0"/>
    <s v="260127IQFYBTA"/>
    <s v="Closed"/>
    <s v="Paid"/>
  </r>
  <r>
    <x v="9334"/>
    <x v="4"/>
    <x v="2"/>
    <n v="0"/>
    <n v="1"/>
    <n v="0"/>
    <n v="0"/>
    <n v="0"/>
    <s v="N"/>
    <s v="N"/>
    <s v="N"/>
    <s v="Secawan "/>
    <s v="Secawan"/>
    <m/>
    <x v="0"/>
    <s v="260127IQFYBTA"/>
    <s v="Closed"/>
    <s v="Paid"/>
  </r>
  <r>
    <x v="9335"/>
    <x v="5"/>
    <x v="4"/>
    <n v="5.2"/>
    <n v="1"/>
    <n v="5.2"/>
    <n v="5.2"/>
    <n v="5.2"/>
    <s v="N"/>
    <s v="N"/>
    <s v="N"/>
    <s v="Secawan "/>
    <s v="Secawan"/>
    <m/>
    <x v="0"/>
    <s v="260127IQFWD1W"/>
    <s v="Closed"/>
    <s v="Paid"/>
  </r>
  <r>
    <x v="9335"/>
    <x v="4"/>
    <x v="2"/>
    <n v="0"/>
    <n v="1"/>
    <n v="0"/>
    <n v="0"/>
    <n v="0"/>
    <s v="N"/>
    <s v="N"/>
    <s v="N"/>
    <s v="Secawan "/>
    <s v="Secawan"/>
    <m/>
    <x v="0"/>
    <s v="260127IQFWD1W"/>
    <s v="Closed"/>
    <s v="Paid"/>
  </r>
  <r>
    <x v="9336"/>
    <x v="123"/>
    <x v="9"/>
    <n v="14.9"/>
    <n v="1"/>
    <n v="14.9"/>
    <n v="14.9"/>
    <n v="14.9"/>
    <s v="N"/>
    <s v="N"/>
    <s v="N"/>
    <s v="Restore "/>
    <s v="Restore"/>
    <m/>
    <x v="2"/>
    <s v="260127UAX02D4"/>
    <s v="Closed"/>
    <s v="Paid"/>
  </r>
  <r>
    <x v="9336"/>
    <x v="42"/>
    <x v="2"/>
    <n v="0"/>
    <n v="1"/>
    <n v="0"/>
    <n v="0"/>
    <n v="0"/>
    <s v="N"/>
    <s v="N"/>
    <s v="N"/>
    <s v="Restore "/>
    <s v="Restore"/>
    <m/>
    <x v="2"/>
    <s v="260127UAX02D4"/>
    <s v="Closed"/>
    <s v="Paid"/>
  </r>
  <r>
    <x v="9337"/>
    <x v="42"/>
    <x v="2"/>
    <n v="0"/>
    <n v="1"/>
    <n v="0"/>
    <n v="0"/>
    <n v="0"/>
    <s v="N"/>
    <s v="N"/>
    <s v="N"/>
    <s v="Restore "/>
    <s v="Restore"/>
    <m/>
    <x v="2"/>
    <s v="260127UAXZQXS"/>
    <s v="Closed"/>
    <s v="Paid"/>
  </r>
  <r>
    <x v="9337"/>
    <x v="108"/>
    <x v="9"/>
    <n v="20"/>
    <n v="1"/>
    <n v="20"/>
    <n v="20"/>
    <n v="20"/>
    <s v="N"/>
    <s v="N"/>
    <s v="N"/>
    <s v="Restore "/>
    <s v="Restore"/>
    <m/>
    <x v="2"/>
    <s v="260127UAXZQXS"/>
    <s v="Closed"/>
    <s v="Paid"/>
  </r>
  <r>
    <x v="9338"/>
    <x v="4"/>
    <x v="2"/>
    <n v="0"/>
    <n v="1"/>
    <n v="0"/>
    <n v="0"/>
    <n v="0"/>
    <s v="N"/>
    <s v="N"/>
    <s v="N"/>
    <s v="Secawan "/>
    <s v="Secawan"/>
    <m/>
    <x v="0"/>
    <s v="260127IQFLFHP"/>
    <s v="Closed"/>
    <s v="Paid"/>
  </r>
  <r>
    <x v="9338"/>
    <x v="65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LFHP"/>
    <s v="Closed"/>
    <s v="Paid"/>
  </r>
  <r>
    <x v="9339"/>
    <x v="177"/>
    <x v="13"/>
    <n v="138"/>
    <n v="1"/>
    <n v="138"/>
    <n v="138"/>
    <n v="138"/>
    <s v="N"/>
    <s v="N"/>
    <s v="N"/>
    <s v="Secawan "/>
    <s v="Secawan"/>
    <m/>
    <x v="0"/>
    <s v="260127IQFYMXM"/>
    <s v="Closed"/>
    <s v="Paid"/>
  </r>
  <r>
    <x v="9339"/>
    <x v="2"/>
    <x v="2"/>
    <n v="0"/>
    <n v="1"/>
    <n v="0"/>
    <n v="0"/>
    <n v="0"/>
    <s v="N"/>
    <s v="N"/>
    <s v="N"/>
    <s v="Secawan "/>
    <s v="Secawan"/>
    <m/>
    <x v="0"/>
    <s v="260127IQFYMXM"/>
    <s v="Closed"/>
    <s v="Paid"/>
  </r>
  <r>
    <x v="9340"/>
    <x v="35"/>
    <x v="6"/>
    <n v="4.5"/>
    <n v="1"/>
    <n v="4.5"/>
    <n v="4.5"/>
    <n v="4.5"/>
    <s v="N"/>
    <s v="N"/>
    <s v="N"/>
    <s v="Secawan "/>
    <s v="Secawan"/>
    <m/>
    <x v="0"/>
    <s v="260127IQFT6GS"/>
    <s v="Closed"/>
    <s v="Paid"/>
  </r>
  <r>
    <x v="9340"/>
    <x v="5"/>
    <x v="4"/>
    <n v="5.2"/>
    <n v="1"/>
    <n v="5.2"/>
    <n v="5.2"/>
    <n v="5.2"/>
    <s v="N"/>
    <s v="N"/>
    <s v="N"/>
    <s v="Secawan "/>
    <s v="Secawan"/>
    <m/>
    <x v="0"/>
    <s v="260127IQFT6GS"/>
    <s v="Closed"/>
    <s v="Paid"/>
  </r>
  <r>
    <x v="9340"/>
    <x v="2"/>
    <x v="2"/>
    <n v="0"/>
    <n v="1"/>
    <n v="0"/>
    <n v="0"/>
    <n v="0"/>
    <s v="N"/>
    <s v="N"/>
    <s v="N"/>
    <s v="Secawan "/>
    <s v="Secawan"/>
    <m/>
    <x v="0"/>
    <s v="260127IQFT6GS"/>
    <s v="Closed"/>
    <s v="Paid"/>
  </r>
  <r>
    <x v="9341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5ZEX"/>
    <s v="Closed"/>
    <s v="Paid"/>
  </r>
  <r>
    <x v="9341"/>
    <x v="4"/>
    <x v="2"/>
    <n v="0"/>
    <n v="1"/>
    <n v="0"/>
    <n v="0"/>
    <n v="0"/>
    <s v="N"/>
    <s v="N"/>
    <s v="N"/>
    <s v="Secawan "/>
    <s v="Secawan"/>
    <m/>
    <x v="0"/>
    <s v="260127IQF5ZEX"/>
    <s v="Closed"/>
    <s v="Paid"/>
  </r>
  <r>
    <x v="9341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5ZEX"/>
    <s v="Closed"/>
    <s v="Paid"/>
  </r>
  <r>
    <x v="9341"/>
    <x v="5"/>
    <x v="4"/>
    <n v="5.2"/>
    <n v="1"/>
    <n v="5.2"/>
    <n v="5.2"/>
    <n v="5.2"/>
    <s v="N"/>
    <s v="N"/>
    <s v="N"/>
    <s v="Secawan "/>
    <s v="Secawan"/>
    <m/>
    <x v="0"/>
    <s v="260127IQF5ZEX"/>
    <s v="Closed"/>
    <s v="Paid"/>
  </r>
  <r>
    <x v="934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7UAXX1D1"/>
    <s v="Closed"/>
    <s v="Paid"/>
  </r>
  <r>
    <x v="9342"/>
    <x v="42"/>
    <x v="2"/>
    <n v="0"/>
    <n v="1"/>
    <n v="0"/>
    <n v="0"/>
    <n v="0"/>
    <s v="N"/>
    <s v="N"/>
    <s v="N"/>
    <s v="Restore "/>
    <s v="Restore"/>
    <m/>
    <x v="2"/>
    <s v="260127UAXX1D1"/>
    <s v="Closed"/>
    <s v="Paid"/>
  </r>
  <r>
    <x v="9343"/>
    <x v="11"/>
    <x v="5"/>
    <n v="10.8"/>
    <n v="2"/>
    <n v="21.6"/>
    <n v="21.6"/>
    <n v="21.6"/>
    <s v="N"/>
    <s v="N"/>
    <s v="N"/>
    <s v="Secawan "/>
    <s v="Secawan"/>
    <m/>
    <x v="0"/>
    <s v="260127IQF95PB"/>
    <s v="Closed"/>
    <s v="Paid"/>
  </r>
  <r>
    <x v="9343"/>
    <x v="2"/>
    <x v="2"/>
    <n v="0"/>
    <n v="1"/>
    <n v="0"/>
    <n v="0"/>
    <n v="0"/>
    <s v="N"/>
    <s v="N"/>
    <s v="N"/>
    <s v="Secawan "/>
    <s v="Secawan"/>
    <m/>
    <x v="0"/>
    <s v="260127IQF95PB"/>
    <s v="Closed"/>
    <s v="Paid"/>
  </r>
  <r>
    <x v="9344"/>
    <x v="2"/>
    <x v="2"/>
    <n v="0"/>
    <n v="1"/>
    <n v="0"/>
    <n v="0"/>
    <n v="0"/>
    <s v="N"/>
    <s v="N"/>
    <s v="N"/>
    <s v="Secawan "/>
    <s v="Secawan"/>
    <m/>
    <x v="0"/>
    <s v="260127IQFJ2KX"/>
    <s v="Closed"/>
    <s v="Paid"/>
  </r>
  <r>
    <x v="9344"/>
    <x v="40"/>
    <x v="5"/>
    <n v="18.5"/>
    <n v="1"/>
    <n v="18.5"/>
    <n v="18.5"/>
    <n v="18.5"/>
    <s v="N"/>
    <s v="N"/>
    <s v="N"/>
    <s v="Secawan "/>
    <s v="Secawan"/>
    <m/>
    <x v="0"/>
    <s v="260127IQFJ2KX"/>
    <s v="Closed"/>
    <s v="Paid"/>
  </r>
  <r>
    <x v="9345"/>
    <x v="22"/>
    <x v="3"/>
    <n v="8.9"/>
    <n v="1"/>
    <n v="8.9"/>
    <n v="8.9"/>
    <n v="8.9"/>
    <s v="N"/>
    <s v="N"/>
    <s v="N"/>
    <s v="Secawan "/>
    <s v="Secawan"/>
    <m/>
    <x v="0"/>
    <s v="260127IQF65AA"/>
    <s v="Closed"/>
    <s v="Paid"/>
  </r>
  <r>
    <x v="9345"/>
    <x v="4"/>
    <x v="2"/>
    <n v="0"/>
    <n v="1"/>
    <n v="0"/>
    <n v="0"/>
    <n v="0"/>
    <s v="N"/>
    <s v="N"/>
    <s v="N"/>
    <s v="Secawan "/>
    <s v="Secawan"/>
    <m/>
    <x v="0"/>
    <s v="260127IQF65AA"/>
    <s v="Closed"/>
    <s v="Paid"/>
  </r>
  <r>
    <x v="9346"/>
    <x v="0"/>
    <x v="0"/>
    <n v="12.9"/>
    <n v="1"/>
    <n v="12.9"/>
    <n v="12.9"/>
    <n v="12.9"/>
    <s v="N"/>
    <s v="N"/>
    <s v="N"/>
    <s v="Secawan "/>
    <s v="Secawan"/>
    <m/>
    <x v="0"/>
    <s v="260127IQFMB3F"/>
    <s v="Closed"/>
    <s v="Paid"/>
  </r>
  <r>
    <x v="9346"/>
    <x v="4"/>
    <x v="2"/>
    <n v="0"/>
    <n v="1"/>
    <n v="0"/>
    <n v="0"/>
    <n v="0"/>
    <s v="N"/>
    <s v="N"/>
    <s v="N"/>
    <s v="Secawan "/>
    <s v="Secawan"/>
    <m/>
    <x v="0"/>
    <s v="260127IQFMB3F"/>
    <s v="Closed"/>
    <s v="Paid"/>
  </r>
  <r>
    <x v="9347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7IQF2RL7"/>
    <s v="Closed"/>
    <s v="Paid"/>
  </r>
  <r>
    <x v="9347"/>
    <x v="4"/>
    <x v="2"/>
    <n v="0"/>
    <n v="1"/>
    <n v="0"/>
    <n v="0"/>
    <n v="0"/>
    <s v="N"/>
    <s v="N"/>
    <s v="N"/>
    <s v="Secawan "/>
    <s v="Secawan"/>
    <m/>
    <x v="0"/>
    <s v="260127IQF2RL7"/>
    <s v="Closed"/>
    <s v="Paid"/>
  </r>
  <r>
    <x v="9348"/>
    <x v="4"/>
    <x v="2"/>
    <n v="0"/>
    <n v="1"/>
    <n v="0"/>
    <n v="0"/>
    <n v="0"/>
    <s v="N"/>
    <s v="N"/>
    <s v="N"/>
    <s v="Secawan "/>
    <s v="Secawan"/>
    <m/>
    <x v="0"/>
    <s v="260127IQFXRSA"/>
    <s v="Closed"/>
    <s v="Paid"/>
  </r>
  <r>
    <x v="9348"/>
    <x v="5"/>
    <x v="4"/>
    <n v="5.2"/>
    <n v="1"/>
    <n v="5.2"/>
    <n v="5.2"/>
    <n v="5.2"/>
    <s v="N"/>
    <s v="N"/>
    <s v="N"/>
    <s v="Secawan "/>
    <s v="Secawan"/>
    <m/>
    <x v="0"/>
    <s v="260127IQFXRSA"/>
    <s v="Closed"/>
    <s v="Paid"/>
  </r>
  <r>
    <x v="9349"/>
    <x v="15"/>
    <x v="2"/>
    <n v="0"/>
    <n v="1"/>
    <n v="0"/>
    <n v="0"/>
    <n v="0"/>
    <s v="N"/>
    <s v="N"/>
    <s v="N"/>
    <s v="Bens Bakery "/>
    <s v="Bens Bakery"/>
    <m/>
    <x v="1"/>
    <s v="260127VEWKQXZ"/>
    <s v="Closed"/>
    <s v="Paid"/>
  </r>
  <r>
    <x v="9349"/>
    <x v="171"/>
    <x v="7"/>
    <n v="7.55"/>
    <n v="2"/>
    <n v="15.1"/>
    <n v="15.1"/>
    <n v="15.1"/>
    <s v="N"/>
    <s v="N"/>
    <s v="Y"/>
    <s v="Bens Bakery "/>
    <s v="Bens Bakery"/>
    <m/>
    <x v="1"/>
    <s v="260127VEWKQXZ"/>
    <s v="Closed"/>
    <s v="Paid"/>
  </r>
  <r>
    <x v="9350"/>
    <x v="5"/>
    <x v="4"/>
    <n v="5.2"/>
    <n v="1"/>
    <n v="5.2"/>
    <n v="5.2"/>
    <n v="5.2"/>
    <s v="N"/>
    <s v="N"/>
    <s v="N"/>
    <s v="Secawan "/>
    <s v="Secawan"/>
    <m/>
    <x v="0"/>
    <s v="260127IQFEBCX"/>
    <s v="Closed"/>
    <s v="Paid"/>
  </r>
  <r>
    <x v="9350"/>
    <x v="2"/>
    <x v="2"/>
    <n v="0"/>
    <n v="1"/>
    <n v="0"/>
    <n v="0"/>
    <n v="0"/>
    <s v="N"/>
    <s v="N"/>
    <s v="N"/>
    <s v="Secawan "/>
    <s v="Secawan"/>
    <m/>
    <x v="0"/>
    <s v="260127IQFEBCX"/>
    <s v="Closed"/>
    <s v="Paid"/>
  </r>
  <r>
    <x v="9351"/>
    <x v="58"/>
    <x v="9"/>
    <n v="19"/>
    <n v="1"/>
    <n v="19"/>
    <n v="19"/>
    <n v="19"/>
    <s v="N"/>
    <s v="N"/>
    <s v="N"/>
    <s v="Restore "/>
    <s v="Restore"/>
    <m/>
    <x v="2"/>
    <s v="260127UAXV09A"/>
    <s v="Closed"/>
    <s v="Paid"/>
  </r>
  <r>
    <x v="9351"/>
    <x v="42"/>
    <x v="2"/>
    <n v="0"/>
    <n v="1"/>
    <n v="0"/>
    <n v="0"/>
    <n v="0"/>
    <s v="N"/>
    <s v="N"/>
    <s v="N"/>
    <s v="Restore "/>
    <s v="Restore"/>
    <m/>
    <x v="2"/>
    <s v="260127UAXV09A"/>
    <s v="Closed"/>
    <s v="Paid"/>
  </r>
  <r>
    <x v="9352"/>
    <x v="5"/>
    <x v="4"/>
    <n v="5.2"/>
    <n v="1"/>
    <n v="5.2"/>
    <n v="5.2"/>
    <n v="5.2"/>
    <s v="N"/>
    <s v="N"/>
    <s v="N"/>
    <s v="Secawan "/>
    <s v="Secawan"/>
    <m/>
    <x v="0"/>
    <s v="260127IQFYB6M"/>
    <s v="Closed"/>
    <s v="Paid"/>
  </r>
  <r>
    <x v="9352"/>
    <x v="2"/>
    <x v="2"/>
    <n v="0"/>
    <n v="1"/>
    <n v="0"/>
    <n v="0"/>
    <n v="0"/>
    <s v="N"/>
    <s v="N"/>
    <s v="N"/>
    <s v="Secawan "/>
    <s v="Secawan"/>
    <m/>
    <x v="0"/>
    <s v="260127IQFYB6M"/>
    <s v="Closed"/>
    <s v="Paid"/>
  </r>
  <r>
    <x v="9353"/>
    <x v="83"/>
    <x v="7"/>
    <n v="3.3"/>
    <n v="1"/>
    <n v="3.3"/>
    <n v="3.3"/>
    <n v="3.3"/>
    <s v="N"/>
    <s v="N"/>
    <s v="Y"/>
    <s v="Bens Bakery "/>
    <s v="Bens Bakery"/>
    <m/>
    <x v="1"/>
    <s v="260127VEWRS0W"/>
    <s v="Closed"/>
    <s v="Paid"/>
  </r>
  <r>
    <x v="9353"/>
    <x v="70"/>
    <x v="7"/>
    <n v="9.43"/>
    <n v="1"/>
    <n v="9.43"/>
    <n v="9.43"/>
    <n v="9.43"/>
    <s v="N"/>
    <s v="N"/>
    <s v="Y"/>
    <s v="Bens Bakery "/>
    <s v="Bens Bakery"/>
    <m/>
    <x v="1"/>
    <s v="260127VEWRS0W"/>
    <s v="Closed"/>
    <s v="Paid"/>
  </r>
  <r>
    <x v="9353"/>
    <x v="15"/>
    <x v="2"/>
    <n v="0"/>
    <n v="1"/>
    <n v="0"/>
    <n v="0"/>
    <n v="0"/>
    <s v="N"/>
    <s v="N"/>
    <s v="N"/>
    <s v="Bens Bakery "/>
    <s v="Bens Bakery"/>
    <m/>
    <x v="1"/>
    <s v="260127VEWRS0W"/>
    <s v="Closed"/>
    <s v="Paid"/>
  </r>
  <r>
    <x v="9354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7IQFEH01"/>
    <s v="Closed"/>
    <s v="Paid"/>
  </r>
  <r>
    <x v="9354"/>
    <x v="0"/>
    <x v="0"/>
    <n v="12.9"/>
    <n v="2"/>
    <n v="25.8"/>
    <n v="25.8"/>
    <n v="25.8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12"/>
    <x v="0"/>
    <n v="9.9"/>
    <n v="1"/>
    <n v="9.9"/>
    <n v="9.9"/>
    <n v="9.9"/>
    <s v="N"/>
    <s v="N"/>
    <s v="N"/>
    <s v="Secawan "/>
    <s v="Secawan"/>
    <m/>
    <x v="0"/>
    <s v="260127IQFEH01"/>
    <s v="Closed"/>
    <s v="Paid"/>
  </r>
  <r>
    <x v="9354"/>
    <x v="2"/>
    <x v="2"/>
    <n v="0"/>
    <n v="1"/>
    <n v="0"/>
    <n v="0"/>
    <n v="0"/>
    <s v="N"/>
    <s v="N"/>
    <s v="N"/>
    <s v="Secawan "/>
    <s v="Secawan"/>
    <m/>
    <x v="0"/>
    <s v="260127IQFEH01"/>
    <s v="Closed"/>
    <s v="Paid"/>
  </r>
  <r>
    <x v="9354"/>
    <x v="5"/>
    <x v="4"/>
    <n v="5.2"/>
    <n v="1"/>
    <n v="5.2"/>
    <n v="5.2"/>
    <n v="5.2"/>
    <s v="N"/>
    <s v="N"/>
    <s v="N"/>
    <s v="Secawan "/>
    <s v="Secawan"/>
    <m/>
    <x v="0"/>
    <s v="260127IQFEH01"/>
    <s v="Closed"/>
    <s v="Paid"/>
  </r>
  <r>
    <x v="9355"/>
    <x v="0"/>
    <x v="0"/>
    <n v="12.9"/>
    <n v="1"/>
    <n v="12.9"/>
    <n v="12.9"/>
    <n v="12.9"/>
    <s v="N"/>
    <s v="N"/>
    <s v="N"/>
    <s v="Secawan "/>
    <s v="Secawan"/>
    <m/>
    <x v="0"/>
    <s v="260127IQFYSX5"/>
    <s v="Closed"/>
    <s v="Paid"/>
  </r>
  <r>
    <x v="9355"/>
    <x v="4"/>
    <x v="2"/>
    <n v="0"/>
    <n v="1"/>
    <n v="0"/>
    <n v="0"/>
    <n v="0"/>
    <s v="N"/>
    <s v="N"/>
    <s v="N"/>
    <s v="Secawan "/>
    <s v="Secawan"/>
    <m/>
    <x v="0"/>
    <s v="260127IQFYSX5"/>
    <s v="Closed"/>
    <s v="Paid"/>
  </r>
  <r>
    <x v="9356"/>
    <x v="68"/>
    <x v="7"/>
    <n v="14.15"/>
    <n v="1"/>
    <n v="14.15"/>
    <n v="7.08"/>
    <n v="7.08"/>
    <s v="N"/>
    <s v="N"/>
    <s v="Y"/>
    <s v="Bens Bakery "/>
    <s v="Bens Bakery"/>
    <m/>
    <x v="1"/>
    <s v="260126VEW186X"/>
    <s v="Closed"/>
    <s v="Paid"/>
  </r>
  <r>
    <x v="9356"/>
    <x v="64"/>
    <x v="7"/>
    <n v="16.98"/>
    <n v="1"/>
    <n v="16.98"/>
    <n v="8.49"/>
    <n v="8.49"/>
    <s v="N"/>
    <s v="N"/>
    <s v="Y"/>
    <s v="Bens Bakery "/>
    <s v="Bens Bakery"/>
    <m/>
    <x v="1"/>
    <s v="260126VEW186X"/>
    <s v="Closed"/>
    <s v="Paid"/>
  </r>
  <r>
    <x v="9356"/>
    <x v="15"/>
    <x v="2"/>
    <n v="0"/>
    <n v="1"/>
    <n v="0"/>
    <n v="0"/>
    <n v="0"/>
    <s v="N"/>
    <s v="N"/>
    <s v="N"/>
    <s v="Bens Bakery "/>
    <s v="Bens Bakery"/>
    <m/>
    <x v="1"/>
    <s v="260126VEW186X"/>
    <s v="Closed"/>
    <s v="Paid"/>
  </r>
  <r>
    <x v="9356"/>
    <x v="49"/>
    <x v="7"/>
    <n v="5.66"/>
    <n v="1"/>
    <n v="5.66"/>
    <n v="2.83"/>
    <n v="2.83"/>
    <s v="N"/>
    <s v="N"/>
    <s v="Y"/>
    <s v="Bens Bakery "/>
    <s v="Bens Bakery"/>
    <m/>
    <x v="1"/>
    <s v="260126VEW186X"/>
    <s v="Closed"/>
    <s v="Paid"/>
  </r>
  <r>
    <x v="9357"/>
    <x v="13"/>
    <x v="7"/>
    <n v="14.15"/>
    <n v="1"/>
    <n v="14.15"/>
    <n v="7.08"/>
    <n v="7.08"/>
    <s v="N"/>
    <s v="N"/>
    <s v="Y"/>
    <s v="Bens Bakery "/>
    <s v="Bens Bakery"/>
    <m/>
    <x v="1"/>
    <s v="260126VEWZMUV"/>
    <s v="Closed"/>
    <s v="Paid"/>
  </r>
  <r>
    <x v="9357"/>
    <x v="15"/>
    <x v="2"/>
    <n v="0"/>
    <n v="1"/>
    <n v="0"/>
    <n v="0"/>
    <n v="0"/>
    <s v="N"/>
    <s v="N"/>
    <s v="N"/>
    <s v="Bens Bakery "/>
    <s v="Bens Bakery"/>
    <m/>
    <x v="1"/>
    <s v="260126VEWZMUV"/>
    <s v="Closed"/>
    <s v="Paid"/>
  </r>
  <r>
    <x v="9358"/>
    <x v="73"/>
    <x v="7"/>
    <n v="9.43"/>
    <n v="1"/>
    <n v="9.43"/>
    <n v="4.72"/>
    <n v="4.72"/>
    <s v="N"/>
    <s v="N"/>
    <s v="Y"/>
    <s v="Bens Bakery "/>
    <s v="Bens Bakery"/>
    <m/>
    <x v="1"/>
    <s v="260126VEWPBH9"/>
    <s v="Closed"/>
    <s v="Paid"/>
  </r>
  <r>
    <x v="9358"/>
    <x v="71"/>
    <x v="7"/>
    <n v="14.15"/>
    <n v="1"/>
    <n v="14.15"/>
    <n v="7.08"/>
    <n v="7.08"/>
    <s v="N"/>
    <s v="N"/>
    <s v="Y"/>
    <s v="Bens Bakery "/>
    <s v="Bens Bakery"/>
    <m/>
    <x v="1"/>
    <s v="260126VEWPBH9"/>
    <s v="Closed"/>
    <s v="Paid"/>
  </r>
  <r>
    <x v="9358"/>
    <x v="171"/>
    <x v="7"/>
    <n v="7.55"/>
    <n v="1"/>
    <n v="7.55"/>
    <n v="3.78"/>
    <n v="3.78"/>
    <s v="N"/>
    <s v="N"/>
    <s v="Y"/>
    <s v="Bens Bakery "/>
    <s v="Bens Bakery"/>
    <m/>
    <x v="1"/>
    <s v="260126VEWPBH9"/>
    <s v="Closed"/>
    <s v="Paid"/>
  </r>
  <r>
    <x v="9358"/>
    <x v="14"/>
    <x v="2"/>
    <n v="0"/>
    <n v="1"/>
    <n v="0"/>
    <n v="0"/>
    <n v="0"/>
    <s v="N"/>
    <s v="N"/>
    <s v="N"/>
    <s v="Bens Bakery "/>
    <s v="Bens Bakery"/>
    <m/>
    <x v="1"/>
    <s v="260126VEWPBH9"/>
    <s v="Closed"/>
    <s v="Paid"/>
  </r>
  <r>
    <x v="9359"/>
    <x v="73"/>
    <x v="7"/>
    <n v="9.43"/>
    <n v="1"/>
    <n v="9.43"/>
    <n v="4.72"/>
    <n v="4.72"/>
    <s v="N"/>
    <s v="N"/>
    <s v="Y"/>
    <s v="Bens Bakery "/>
    <s v="Bens Bakery"/>
    <m/>
    <x v="1"/>
    <s v="260126VEWJPIT"/>
    <s v="Closed"/>
    <s v="Paid"/>
  </r>
  <r>
    <x v="9359"/>
    <x v="14"/>
    <x v="2"/>
    <n v="0"/>
    <n v="1"/>
    <n v="0"/>
    <n v="0"/>
    <n v="0"/>
    <s v="N"/>
    <s v="N"/>
    <s v="N"/>
    <s v="Bens Bakery "/>
    <s v="Bens Bakery"/>
    <m/>
    <x v="1"/>
    <s v="260126VEWJPIT"/>
    <s v="Closed"/>
    <s v="Paid"/>
  </r>
  <r>
    <x v="9359"/>
    <x v="48"/>
    <x v="7"/>
    <n v="3.77"/>
    <n v="1"/>
    <n v="3.77"/>
    <n v="1.89"/>
    <n v="1.89"/>
    <s v="N"/>
    <s v="N"/>
    <s v="Y"/>
    <s v="Bens Bakery "/>
    <s v="Bens Bakery"/>
    <m/>
    <x v="1"/>
    <s v="260126VEWJPIT"/>
    <s v="Closed"/>
    <s v="Paid"/>
  </r>
  <r>
    <x v="9360"/>
    <x v="68"/>
    <x v="7"/>
    <n v="14.15"/>
    <n v="1"/>
    <n v="14.15"/>
    <n v="7.08"/>
    <n v="7.08"/>
    <s v="N"/>
    <s v="N"/>
    <s v="Y"/>
    <s v="Bens Bakery "/>
    <s v="Bens Bakery"/>
    <m/>
    <x v="1"/>
    <s v="260126VEWKGJ0"/>
    <s v="Closed"/>
    <s v="Paid"/>
  </r>
  <r>
    <x v="9360"/>
    <x v="25"/>
    <x v="7"/>
    <n v="5.66"/>
    <n v="1"/>
    <n v="5.66"/>
    <n v="2.83"/>
    <n v="2.83"/>
    <s v="N"/>
    <s v="N"/>
    <s v="Y"/>
    <s v="Bens Bakery "/>
    <s v="Bens Bakery"/>
    <m/>
    <x v="1"/>
    <s v="260126VEWKGJ0"/>
    <s v="Closed"/>
    <s v="Paid"/>
  </r>
  <r>
    <x v="9360"/>
    <x v="14"/>
    <x v="2"/>
    <n v="0"/>
    <n v="1"/>
    <n v="0"/>
    <n v="0"/>
    <n v="0"/>
    <s v="N"/>
    <s v="N"/>
    <s v="N"/>
    <s v="Bens Bakery "/>
    <s v="Bens Bakery"/>
    <m/>
    <x v="1"/>
    <s v="260126VEWKGJ0"/>
    <s v="Closed"/>
    <s v="Paid"/>
  </r>
  <r>
    <x v="9361"/>
    <x v="15"/>
    <x v="2"/>
    <n v="0"/>
    <n v="1"/>
    <n v="0"/>
    <n v="0"/>
    <n v="0"/>
    <s v="N"/>
    <s v="N"/>
    <s v="N"/>
    <s v="Bens Bakery "/>
    <s v="Bens Bakery"/>
    <m/>
    <x v="1"/>
    <s v="260126VEW0I04"/>
    <s v="Closed"/>
    <s v="Paid"/>
  </r>
  <r>
    <x v="9361"/>
    <x v="25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1"/>
    <x v="49"/>
    <x v="7"/>
    <n v="5.66"/>
    <n v="1"/>
    <n v="5.66"/>
    <n v="2.83"/>
    <n v="2.83"/>
    <s v="N"/>
    <s v="N"/>
    <s v="Y"/>
    <s v="Bens Bakery "/>
    <s v="Bens Bakery"/>
    <m/>
    <x v="1"/>
    <s v="260126VEW0I04"/>
    <s v="Closed"/>
    <s v="Paid"/>
  </r>
  <r>
    <x v="9362"/>
    <x v="48"/>
    <x v="7"/>
    <n v="3.77"/>
    <n v="1"/>
    <n v="3.77"/>
    <n v="1.89"/>
    <n v="1.89"/>
    <s v="N"/>
    <s v="N"/>
    <s v="Y"/>
    <s v="Bens Bakery "/>
    <s v="Bens Bakery"/>
    <m/>
    <x v="1"/>
    <s v="260126VEW3WF4"/>
    <s v="Closed"/>
    <s v="Paid"/>
  </r>
  <r>
    <x v="9362"/>
    <x v="15"/>
    <x v="2"/>
    <n v="0"/>
    <n v="1"/>
    <n v="0"/>
    <n v="0"/>
    <n v="0"/>
    <s v="N"/>
    <s v="N"/>
    <s v="N"/>
    <s v="Bens Bakery "/>
    <s v="Bens Bakery"/>
    <m/>
    <x v="1"/>
    <s v="260126VEW3WF4"/>
    <s v="Closed"/>
    <s v="Paid"/>
  </r>
  <r>
    <x v="9362"/>
    <x v="16"/>
    <x v="7"/>
    <n v="9.43"/>
    <n v="1"/>
    <n v="9.43"/>
    <n v="4.72"/>
    <n v="4.72"/>
    <s v="N"/>
    <s v="N"/>
    <s v="Y"/>
    <s v="Bens Bakery "/>
    <s v="Bens Bakery"/>
    <m/>
    <x v="1"/>
    <s v="260126VEW3WF4"/>
    <s v="Closed"/>
    <s v="Paid"/>
  </r>
  <r>
    <x v="9363"/>
    <x v="14"/>
    <x v="2"/>
    <n v="0"/>
    <n v="1"/>
    <n v="0"/>
    <n v="0"/>
    <n v="0"/>
    <s v="N"/>
    <s v="N"/>
    <s v="N"/>
    <s v="Bens Bakery "/>
    <s v="Bens Bakery"/>
    <m/>
    <x v="1"/>
    <s v="260126VEW22LX"/>
    <s v="Closed"/>
    <s v="Paid"/>
  </r>
  <r>
    <x v="9363"/>
    <x v="64"/>
    <x v="7"/>
    <n v="16.98"/>
    <n v="1"/>
    <n v="16.98"/>
    <n v="8.49"/>
    <n v="8.49"/>
    <s v="N"/>
    <s v="N"/>
    <s v="Y"/>
    <s v="Bens Bakery "/>
    <s v="Bens Bakery"/>
    <m/>
    <x v="1"/>
    <s v="260126VEW22LX"/>
    <s v="Closed"/>
    <s v="Paid"/>
  </r>
  <r>
    <x v="936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2Z6J"/>
    <s v="Closed"/>
    <s v="Paid"/>
  </r>
  <r>
    <x v="9364"/>
    <x v="42"/>
    <x v="2"/>
    <n v="0"/>
    <n v="1"/>
    <n v="0"/>
    <n v="0"/>
    <n v="0"/>
    <s v="N"/>
    <s v="N"/>
    <s v="N"/>
    <s v="Restore "/>
    <s v="Restore"/>
    <m/>
    <x v="2"/>
    <s v="260126UAX2Z6J"/>
    <s v="Closed"/>
    <s v="Paid"/>
  </r>
  <r>
    <x v="9365"/>
    <x v="14"/>
    <x v="2"/>
    <n v="0"/>
    <n v="1"/>
    <n v="0"/>
    <n v="0"/>
    <n v="0"/>
    <s v="N"/>
    <s v="N"/>
    <s v="N"/>
    <s v="Bens Bakery "/>
    <s v="Bens Bakery"/>
    <m/>
    <x v="1"/>
    <s v="260126VEWKFHJ"/>
    <s v="Closed"/>
    <s v="Paid"/>
  </r>
  <r>
    <x v="9365"/>
    <x v="13"/>
    <x v="7"/>
    <n v="14.15"/>
    <n v="1"/>
    <n v="14.15"/>
    <n v="7.08"/>
    <n v="7.08"/>
    <s v="N"/>
    <s v="N"/>
    <s v="Y"/>
    <s v="Bens Bakery "/>
    <s v="Bens Bakery"/>
    <m/>
    <x v="1"/>
    <s v="260126VEWKFHJ"/>
    <s v="Closed"/>
    <s v="Paid"/>
  </r>
  <r>
    <x v="9366"/>
    <x v="77"/>
    <x v="7"/>
    <n v="5.66"/>
    <n v="1"/>
    <n v="5.66"/>
    <n v="2.83"/>
    <n v="2.83"/>
    <s v="N"/>
    <s v="N"/>
    <s v="Y"/>
    <s v="Bens Bakery "/>
    <s v="Bens Bakery"/>
    <m/>
    <x v="1"/>
    <s v="260126VEWXEWR"/>
    <s v="Closed"/>
    <s v="Paid"/>
  </r>
  <r>
    <x v="9366"/>
    <x v="13"/>
    <x v="7"/>
    <n v="14.15"/>
    <n v="1"/>
    <n v="14.15"/>
    <n v="7.08"/>
    <n v="7.08"/>
    <s v="N"/>
    <s v="N"/>
    <s v="Y"/>
    <s v="Bens Bakery "/>
    <s v="Bens Bakery"/>
    <m/>
    <x v="1"/>
    <s v="260126VEWXEWR"/>
    <s v="Closed"/>
    <s v="Paid"/>
  </r>
  <r>
    <x v="9366"/>
    <x v="15"/>
    <x v="2"/>
    <n v="0"/>
    <n v="1"/>
    <n v="0"/>
    <n v="0"/>
    <n v="0"/>
    <s v="N"/>
    <s v="N"/>
    <s v="N"/>
    <s v="Bens Bakery "/>
    <s v="Bens Bakery"/>
    <m/>
    <x v="1"/>
    <s v="260126VEWXEWR"/>
    <s v="Closed"/>
    <s v="Paid"/>
  </r>
  <r>
    <x v="9366"/>
    <x v="55"/>
    <x v="7"/>
    <n v="7.55"/>
    <n v="1"/>
    <n v="7.55"/>
    <n v="3.78"/>
    <n v="3.78"/>
    <s v="N"/>
    <s v="N"/>
    <s v="Y"/>
    <s v="Bens Bakery "/>
    <s v="Bens Bakery"/>
    <m/>
    <x v="1"/>
    <s v="260126VEWXEWR"/>
    <s v="Closed"/>
    <s v="Paid"/>
  </r>
  <r>
    <x v="9367"/>
    <x v="15"/>
    <x v="2"/>
    <n v="0"/>
    <n v="1"/>
    <n v="0"/>
    <n v="0"/>
    <n v="0"/>
    <s v="N"/>
    <s v="N"/>
    <s v="N"/>
    <s v="Bens Bakery "/>
    <s v="Bens Bakery"/>
    <m/>
    <x v="1"/>
    <s v="260126VEW4IFJ"/>
    <s v="Closed"/>
    <s v="Paid"/>
  </r>
  <r>
    <x v="9367"/>
    <x v="64"/>
    <x v="7"/>
    <n v="16.98"/>
    <n v="2"/>
    <n v="33.96"/>
    <n v="16.98"/>
    <n v="16.98"/>
    <s v="N"/>
    <s v="N"/>
    <s v="Y"/>
    <s v="Bens Bakery "/>
    <s v="Bens Bakery"/>
    <m/>
    <x v="1"/>
    <s v="260126VEW4IFJ"/>
    <s v="Closed"/>
    <s v="Paid"/>
  </r>
  <r>
    <x v="9368"/>
    <x v="100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8"/>
    <x v="25"/>
    <x v="7"/>
    <n v="5.66"/>
    <n v="1"/>
    <n v="5.66"/>
    <n v="2.83"/>
    <n v="2.83"/>
    <s v="N"/>
    <s v="N"/>
    <s v="Y"/>
    <s v="Bens Bakery "/>
    <s v="Bens Bakery"/>
    <m/>
    <x v="1"/>
    <s v="260126VEWIPR8"/>
    <s v="Closed"/>
    <s v="Paid"/>
  </r>
  <r>
    <x v="9369"/>
    <x v="15"/>
    <x v="2"/>
    <n v="0"/>
    <n v="1"/>
    <n v="0"/>
    <n v="0"/>
    <n v="0"/>
    <s v="N"/>
    <s v="N"/>
    <s v="N"/>
    <s v="Bens Bakery "/>
    <s v="Bens Bakery"/>
    <m/>
    <x v="1"/>
    <s v="260126VEWFR0V"/>
    <s v="Closed"/>
    <s v="Paid"/>
  </r>
  <r>
    <x v="9369"/>
    <x v="89"/>
    <x v="7"/>
    <n v="3.3"/>
    <n v="1"/>
    <n v="3.3"/>
    <n v="1.65"/>
    <n v="1.65"/>
    <s v="N"/>
    <s v="N"/>
    <s v="Y"/>
    <s v="Bens Bakery "/>
    <s v="Bens Bakery"/>
    <m/>
    <x v="1"/>
    <s v="260126VEWFR0V"/>
    <s v="Closed"/>
    <s v="Paid"/>
  </r>
  <r>
    <x v="9369"/>
    <x v="100"/>
    <x v="7"/>
    <n v="5.66"/>
    <n v="1"/>
    <n v="5.66"/>
    <n v="2.83"/>
    <n v="2.83"/>
    <s v="N"/>
    <s v="N"/>
    <s v="Y"/>
    <s v="Bens Bakery "/>
    <s v="Bens Bakery"/>
    <m/>
    <x v="1"/>
    <s v="260126VEWFR0V"/>
    <s v="Closed"/>
    <s v="Paid"/>
  </r>
  <r>
    <x v="9369"/>
    <x v="76"/>
    <x v="7"/>
    <n v="7.55"/>
    <n v="1"/>
    <n v="7.55"/>
    <n v="3.78"/>
    <n v="3.78"/>
    <s v="N"/>
    <s v="N"/>
    <s v="Y"/>
    <s v="Bens Bakery "/>
    <s v="Bens Bakery"/>
    <m/>
    <x v="1"/>
    <s v="260126VEWFR0V"/>
    <s v="Closed"/>
    <s v="Paid"/>
  </r>
  <r>
    <x v="9370"/>
    <x v="14"/>
    <x v="2"/>
    <n v="0"/>
    <n v="1"/>
    <n v="0"/>
    <n v="0"/>
    <n v="0"/>
    <s v="N"/>
    <s v="N"/>
    <s v="N"/>
    <s v="Bens Bakery "/>
    <s v="Bens Bakery"/>
    <m/>
    <x v="1"/>
    <s v="260126VEWRHDB"/>
    <s v="Closed"/>
    <s v="Paid"/>
  </r>
  <r>
    <x v="9370"/>
    <x v="13"/>
    <x v="7"/>
    <n v="14.15"/>
    <n v="1"/>
    <n v="14.15"/>
    <n v="7.08"/>
    <n v="7.08"/>
    <s v="N"/>
    <s v="N"/>
    <s v="Y"/>
    <s v="Bens Bakery "/>
    <s v="Bens Bakery"/>
    <m/>
    <x v="1"/>
    <s v="260126VEWRHDB"/>
    <s v="Closed"/>
    <s v="Paid"/>
  </r>
  <r>
    <x v="9370"/>
    <x v="188"/>
    <x v="7"/>
    <n v="5.66"/>
    <n v="1"/>
    <n v="5.66"/>
    <n v="2.83"/>
    <n v="2.83"/>
    <s v="N"/>
    <s v="N"/>
    <s v="Y"/>
    <s v="Bens Bakery "/>
    <s v="Bens Bakery"/>
    <m/>
    <x v="1"/>
    <s v="260126VEWRHDB"/>
    <s v="Closed"/>
    <s v="Paid"/>
  </r>
  <r>
    <x v="9371"/>
    <x v="25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1"/>
    <x v="14"/>
    <x v="2"/>
    <n v="0"/>
    <n v="1"/>
    <n v="0"/>
    <n v="0"/>
    <n v="0"/>
    <s v="N"/>
    <s v="N"/>
    <s v="N"/>
    <s v="Bens Bakery "/>
    <s v="Bens Bakery"/>
    <m/>
    <x v="1"/>
    <s v="260126VEW1DNP"/>
    <s v="Closed"/>
    <s v="Paid"/>
  </r>
  <r>
    <x v="9371"/>
    <x v="61"/>
    <x v="7"/>
    <n v="11.32"/>
    <n v="1"/>
    <n v="11.32"/>
    <n v="5.66"/>
    <n v="5.66"/>
    <s v="N"/>
    <s v="N"/>
    <s v="Y"/>
    <s v="Bens Bakery "/>
    <s v="Bens Bakery"/>
    <m/>
    <x v="1"/>
    <s v="260126VEW1DNP"/>
    <s v="Closed"/>
    <s v="Paid"/>
  </r>
  <r>
    <x v="9371"/>
    <x v="73"/>
    <x v="7"/>
    <n v="9.43"/>
    <n v="1"/>
    <n v="9.43"/>
    <n v="4.72"/>
    <n v="4.72"/>
    <s v="N"/>
    <s v="N"/>
    <s v="Y"/>
    <s v="Bens Bakery "/>
    <s v="Bens Bakery"/>
    <m/>
    <x v="1"/>
    <s v="260126VEW1DNP"/>
    <s v="Closed"/>
    <s v="Paid"/>
  </r>
  <r>
    <x v="9371"/>
    <x v="100"/>
    <x v="7"/>
    <n v="5.66"/>
    <n v="1"/>
    <n v="5.66"/>
    <n v="2.83"/>
    <n v="2.83"/>
    <s v="N"/>
    <s v="N"/>
    <s v="Y"/>
    <s v="Bens Bakery "/>
    <s v="Bens Bakery"/>
    <m/>
    <x v="1"/>
    <s v="260126VEW1DNP"/>
    <s v="Closed"/>
    <s v="Paid"/>
  </r>
  <r>
    <x v="9372"/>
    <x v="55"/>
    <x v="7"/>
    <n v="7.55"/>
    <n v="1"/>
    <n v="7.55"/>
    <n v="3.78"/>
    <n v="3.78"/>
    <s v="N"/>
    <s v="N"/>
    <s v="Y"/>
    <s v="Bens Bakery "/>
    <s v="Bens Bakery"/>
    <m/>
    <x v="1"/>
    <s v="260126VEWE827"/>
    <s v="Closed"/>
    <s v="Paid"/>
  </r>
  <r>
    <x v="9372"/>
    <x v="15"/>
    <x v="2"/>
    <n v="0"/>
    <n v="1"/>
    <n v="0"/>
    <n v="0"/>
    <n v="0"/>
    <s v="N"/>
    <s v="N"/>
    <s v="N"/>
    <s v="Bens Bakery "/>
    <s v="Bens Bakery"/>
    <m/>
    <x v="1"/>
    <s v="260126VEWE827"/>
    <s v="Closed"/>
    <s v="Paid"/>
  </r>
  <r>
    <x v="9372"/>
    <x v="89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2"/>
    <x v="170"/>
    <x v="7"/>
    <n v="3.3"/>
    <n v="1"/>
    <n v="3.3"/>
    <n v="1.65"/>
    <n v="1.65"/>
    <s v="N"/>
    <s v="N"/>
    <s v="Y"/>
    <s v="Bens Bakery "/>
    <s v="Bens Bakery"/>
    <m/>
    <x v="1"/>
    <s v="260126VEWE827"/>
    <s v="Closed"/>
    <s v="Paid"/>
  </r>
  <r>
    <x v="9373"/>
    <x v="101"/>
    <x v="9"/>
    <n v="20"/>
    <n v="1"/>
    <n v="20"/>
    <n v="20"/>
    <n v="20"/>
    <s v="N"/>
    <s v="N"/>
    <s v="N"/>
    <s v="Restore "/>
    <s v="Restore"/>
    <m/>
    <x v="2"/>
    <s v="260126UAXFVTR"/>
    <s v="Closed"/>
    <s v="Paid"/>
  </r>
  <r>
    <x v="9373"/>
    <x v="42"/>
    <x v="2"/>
    <n v="0"/>
    <n v="1"/>
    <n v="0"/>
    <n v="0"/>
    <n v="0"/>
    <s v="N"/>
    <s v="N"/>
    <s v="N"/>
    <s v="Restore "/>
    <s v="Restore"/>
    <m/>
    <x v="2"/>
    <s v="260126UAXFVTR"/>
    <s v="Closed"/>
    <s v="Paid"/>
  </r>
  <r>
    <x v="9374"/>
    <x v="42"/>
    <x v="2"/>
    <n v="0"/>
    <n v="1"/>
    <n v="0"/>
    <n v="0"/>
    <n v="0"/>
    <s v="N"/>
    <s v="N"/>
    <s v="N"/>
    <s v="Restore "/>
    <s v="Restore"/>
    <m/>
    <x v="2"/>
    <s v="260126UAXYSD4"/>
    <s v="Closed"/>
    <s v="Paid"/>
  </r>
  <r>
    <x v="9374"/>
    <x v="58"/>
    <x v="9"/>
    <n v="19"/>
    <n v="1"/>
    <n v="19"/>
    <n v="19"/>
    <n v="19"/>
    <s v="N"/>
    <s v="N"/>
    <s v="N"/>
    <s v="Restore "/>
    <s v="Restore"/>
    <m/>
    <x v="2"/>
    <s v="260126UAXYSD4"/>
    <s v="Closed"/>
    <s v="Paid"/>
  </r>
  <r>
    <x v="9375"/>
    <x v="15"/>
    <x v="2"/>
    <n v="0"/>
    <n v="1"/>
    <n v="0"/>
    <n v="0"/>
    <n v="0"/>
    <s v="N"/>
    <s v="N"/>
    <s v="N"/>
    <s v="Bens Bakery "/>
    <s v="Bens Bakery"/>
    <m/>
    <x v="1"/>
    <s v="260126VEW875K"/>
    <s v="Closed"/>
    <s v="Paid"/>
  </r>
  <r>
    <x v="9375"/>
    <x v="61"/>
    <x v="7"/>
    <n v="11.32"/>
    <n v="1"/>
    <n v="11.32"/>
    <n v="11.32"/>
    <n v="11.32"/>
    <s v="N"/>
    <s v="N"/>
    <s v="Y"/>
    <s v="Bens Bakery "/>
    <s v="Bens Bakery"/>
    <m/>
    <x v="1"/>
    <s v="260126VEW875K"/>
    <s v="Closed"/>
    <s v="Paid"/>
  </r>
  <r>
    <x v="9375"/>
    <x v="70"/>
    <x v="7"/>
    <n v="9.43"/>
    <n v="1"/>
    <n v="9.43"/>
    <n v="9.43"/>
    <n v="9.43"/>
    <s v="N"/>
    <s v="N"/>
    <s v="Y"/>
    <s v="Bens Bakery "/>
    <s v="Bens Bakery"/>
    <m/>
    <x v="1"/>
    <s v="260126VEW875K"/>
    <s v="Closed"/>
    <s v="Paid"/>
  </r>
  <r>
    <x v="9376"/>
    <x v="5"/>
    <x v="4"/>
    <n v="5.2"/>
    <n v="1"/>
    <n v="5.2"/>
    <n v="2.6"/>
    <n v="2.6"/>
    <s v="N"/>
    <s v="N"/>
    <s v="N"/>
    <s v="Secawan "/>
    <s v="Secawan"/>
    <m/>
    <x v="0"/>
    <s v="260126IQF2V93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7"/>
    <x v="4"/>
    <x v="2"/>
    <n v="0"/>
    <n v="1"/>
    <n v="0"/>
    <n v="0"/>
    <n v="0"/>
    <s v="N"/>
    <s v="N"/>
    <s v="N"/>
    <s v="Secawan "/>
    <s v="Secawan"/>
    <m/>
    <x v="0"/>
    <s v="260126IQF2GM8"/>
    <s v="Closed"/>
    <s v="Paid"/>
  </r>
  <r>
    <x v="9377"/>
    <x v="5"/>
    <x v="4"/>
    <n v="5.2"/>
    <n v="1"/>
    <n v="5.2"/>
    <n v="2.6"/>
    <n v="2.6"/>
    <s v="N"/>
    <s v="N"/>
    <s v="N"/>
    <s v="Secawan "/>
    <s v="Secawan"/>
    <m/>
    <x v="0"/>
    <s v="260126IQF2GM8"/>
    <s v="Closed"/>
    <s v="Paid"/>
  </r>
  <r>
    <x v="9378"/>
    <x v="15"/>
    <x v="2"/>
    <n v="0"/>
    <n v="1"/>
    <n v="0"/>
    <n v="0"/>
    <n v="0"/>
    <s v="N"/>
    <s v="N"/>
    <s v="N"/>
    <s v="Bens Bakery "/>
    <s v="Bens Bakery"/>
    <m/>
    <x v="1"/>
    <s v="260126VEWYCP6"/>
    <s v="Closed"/>
    <s v="Paid"/>
  </r>
  <r>
    <x v="9378"/>
    <x v="25"/>
    <x v="7"/>
    <n v="5.66"/>
    <n v="1"/>
    <n v="5.66"/>
    <n v="5.66"/>
    <n v="5.66"/>
    <s v="N"/>
    <s v="N"/>
    <s v="Y"/>
    <s v="Bens Bakery "/>
    <s v="Bens Bakery"/>
    <m/>
    <x v="1"/>
    <s v="260126VEWYCP6"/>
    <s v="Closed"/>
    <s v="Paid"/>
  </r>
  <r>
    <x v="9379"/>
    <x v="4"/>
    <x v="2"/>
    <n v="0"/>
    <n v="1"/>
    <n v="0"/>
    <n v="0"/>
    <n v="0"/>
    <s v="N"/>
    <s v="N"/>
    <s v="N"/>
    <s v="Secawan "/>
    <s v="Secawan"/>
    <m/>
    <x v="0"/>
    <s v="260126IQF958K"/>
    <s v="Closed"/>
    <s v="Paid"/>
  </r>
  <r>
    <x v="9379"/>
    <x v="51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958K"/>
    <s v="Closed"/>
    <s v="Paid"/>
  </r>
  <r>
    <x v="9379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58K"/>
    <s v="Closed"/>
    <s v="Paid"/>
  </r>
  <r>
    <x v="9380"/>
    <x v="42"/>
    <x v="2"/>
    <n v="0"/>
    <n v="1"/>
    <n v="0"/>
    <n v="0"/>
    <n v="0"/>
    <s v="N"/>
    <s v="N"/>
    <s v="N"/>
    <s v="Restore "/>
    <s v="Restore"/>
    <m/>
    <x v="2"/>
    <s v="260126UAXUL0W"/>
    <s v="Closed"/>
    <s v="Paid"/>
  </r>
  <r>
    <x v="9380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UL0W"/>
    <s v="Closed"/>
    <s v="Paid"/>
  </r>
  <r>
    <x v="9381"/>
    <x v="73"/>
    <x v="7"/>
    <n v="9.43"/>
    <n v="2"/>
    <n v="18.86"/>
    <n v="18.86"/>
    <n v="18.86"/>
    <s v="N"/>
    <s v="N"/>
    <s v="Y"/>
    <s v="Bens Bakery "/>
    <s v="Bens Bakery"/>
    <m/>
    <x v="1"/>
    <s v="260126VEW3815"/>
    <s v="Closed"/>
    <s v="Paid"/>
  </r>
  <r>
    <x v="9382"/>
    <x v="54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16"/>
    <x v="7"/>
    <n v="9.43"/>
    <n v="1"/>
    <n v="9.43"/>
    <n v="9.43"/>
    <n v="9.43"/>
    <s v="N"/>
    <s v="N"/>
    <s v="Y"/>
    <s v="Bens Bakery "/>
    <s v="Bens Bakery"/>
    <m/>
    <x v="1"/>
    <s v="260126VEWKEW9"/>
    <s v="Closed"/>
    <s v="Paid"/>
  </r>
  <r>
    <x v="9382"/>
    <x v="49"/>
    <x v="7"/>
    <n v="5.66"/>
    <n v="1"/>
    <n v="5.66"/>
    <n v="5.66"/>
    <n v="5.66"/>
    <s v="N"/>
    <s v="N"/>
    <s v="Y"/>
    <s v="Bens Bakery "/>
    <s v="Bens Bakery"/>
    <m/>
    <x v="1"/>
    <s v="260126VEWKEW9"/>
    <s v="Closed"/>
    <s v="Paid"/>
  </r>
  <r>
    <x v="938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KI6"/>
    <s v="Closed"/>
    <s v="Paid"/>
  </r>
  <r>
    <x v="9383"/>
    <x v="42"/>
    <x v="2"/>
    <n v="0"/>
    <n v="1"/>
    <n v="0"/>
    <n v="0"/>
    <n v="0"/>
    <s v="N"/>
    <s v="N"/>
    <s v="N"/>
    <s v="Restore "/>
    <s v="Restore"/>
    <m/>
    <x v="2"/>
    <s v="260126UAXFKI6"/>
    <s v="Closed"/>
    <s v="Paid"/>
  </r>
  <r>
    <x v="9384"/>
    <x v="4"/>
    <x v="2"/>
    <n v="0"/>
    <n v="1"/>
    <n v="0"/>
    <n v="0"/>
    <n v="0"/>
    <s v="N"/>
    <s v="N"/>
    <s v="N"/>
    <s v="Secawan "/>
    <s v="Secawan"/>
    <m/>
    <x v="0"/>
    <s v="260126IQFIFTS"/>
    <s v="Closed"/>
    <s v="Paid"/>
  </r>
  <r>
    <x v="938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FTS"/>
    <s v="Closed"/>
    <s v="Paid"/>
  </r>
  <r>
    <x v="9385"/>
    <x v="15"/>
    <x v="2"/>
    <n v="0"/>
    <n v="1"/>
    <n v="0"/>
    <n v="0"/>
    <n v="0"/>
    <s v="N"/>
    <s v="N"/>
    <s v="N"/>
    <s v="Bens Bakery "/>
    <s v="Bens Bakery"/>
    <m/>
    <x v="1"/>
    <s v="260126VEWM06F"/>
    <s v="Closed"/>
    <s v="Paid"/>
  </r>
  <r>
    <x v="9385"/>
    <x v="77"/>
    <x v="7"/>
    <n v="5.66"/>
    <n v="1"/>
    <n v="5.66"/>
    <n v="5.66"/>
    <n v="5.66"/>
    <s v="N"/>
    <s v="N"/>
    <s v="Y"/>
    <s v="Bens Bakery "/>
    <s v="Bens Bakery"/>
    <m/>
    <x v="1"/>
    <s v="260126VEWM06F"/>
    <s v="Closed"/>
    <s v="Paid"/>
  </r>
  <r>
    <x v="9385"/>
    <x v="70"/>
    <x v="7"/>
    <n v="9.43"/>
    <n v="1"/>
    <n v="9.43"/>
    <n v="9.43"/>
    <n v="9.43"/>
    <s v="N"/>
    <s v="N"/>
    <s v="Y"/>
    <s v="Bens Bakery "/>
    <s v="Bens Bakery"/>
    <m/>
    <x v="1"/>
    <s v="260126VEWM06F"/>
    <s v="Closed"/>
    <s v="Paid"/>
  </r>
  <r>
    <x v="9386"/>
    <x v="36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161"/>
    <x v="3"/>
    <n v="18"/>
    <n v="1"/>
    <n v="18"/>
    <n v="18"/>
    <n v="18"/>
    <s v="N"/>
    <s v="N"/>
    <s v="N"/>
    <s v="Secawan "/>
    <s v="Secawan"/>
    <m/>
    <x v="0"/>
    <s v="260126IQF6XGL"/>
    <s v="Closed"/>
    <s v="Paid"/>
  </r>
  <r>
    <x v="9386"/>
    <x v="5"/>
    <x v="4"/>
    <n v="5.2"/>
    <n v="1"/>
    <n v="5.2"/>
    <n v="2.6"/>
    <n v="2.6"/>
    <s v="N"/>
    <s v="N"/>
    <s v="N"/>
    <s v="Secawan "/>
    <s v="Secawan"/>
    <m/>
    <x v="0"/>
    <s v="260126IQF6XGL"/>
    <s v="Closed"/>
    <s v="Paid"/>
  </r>
  <r>
    <x v="9386"/>
    <x v="81"/>
    <x v="3"/>
    <n v="15"/>
    <n v="1"/>
    <n v="15"/>
    <n v="15"/>
    <n v="15"/>
    <s v="N"/>
    <s v="N"/>
    <s v="N"/>
    <s v="Secawan "/>
    <s v="Secawan"/>
    <m/>
    <x v="0"/>
    <s v="260126IQF6XGL"/>
    <s v="Closed"/>
    <s v="Paid"/>
  </r>
  <r>
    <x v="9387"/>
    <x v="34"/>
    <x v="3"/>
    <n v="10.9"/>
    <n v="1"/>
    <n v="10.9"/>
    <n v="5.45"/>
    <n v="5.45"/>
    <s v="N"/>
    <s v="N"/>
    <s v="N"/>
    <s v="Secawan "/>
    <s v="Secawan"/>
    <m/>
    <x v="0"/>
    <s v="260126IQFY8VK"/>
    <s v="Closed"/>
    <s v="Paid"/>
  </r>
  <r>
    <x v="9387"/>
    <x v="90"/>
    <x v="1"/>
    <n v="6"/>
    <n v="3"/>
    <n v="18"/>
    <n v="9"/>
    <n v="9"/>
    <s v="N"/>
    <s v="N"/>
    <s v="N"/>
    <s v="Secawan "/>
    <s v="Secawan"/>
    <m/>
    <x v="0"/>
    <s v="260126IQFY8VK"/>
    <s v="Closed"/>
    <s v="Paid"/>
  </r>
  <r>
    <x v="9387"/>
    <x v="2"/>
    <x v="2"/>
    <n v="0"/>
    <n v="1"/>
    <n v="0"/>
    <n v="0"/>
    <n v="0"/>
    <s v="N"/>
    <s v="N"/>
    <s v="N"/>
    <s v="Secawan "/>
    <s v="Secawan"/>
    <m/>
    <x v="0"/>
    <s v="260126IQFY8VK"/>
    <s v="Closed"/>
    <s v="Paid"/>
  </r>
  <r>
    <x v="9387"/>
    <x v="66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7"/>
    <x v="7"/>
    <x v="1"/>
    <n v="6"/>
    <n v="1"/>
    <n v="6"/>
    <n v="3"/>
    <n v="3"/>
    <s v="N"/>
    <s v="N"/>
    <s v="N"/>
    <s v="Secawan "/>
    <s v="Secawan"/>
    <m/>
    <x v="0"/>
    <s v="260126IQFY8VK"/>
    <s v="Closed"/>
    <s v="Paid"/>
  </r>
  <r>
    <x v="9388"/>
    <x v="2"/>
    <x v="2"/>
    <n v="0"/>
    <n v="1"/>
    <n v="0"/>
    <n v="0"/>
    <n v="0"/>
    <s v="N"/>
    <s v="N"/>
    <s v="N"/>
    <s v="Secawan "/>
    <s v="Secawan"/>
    <m/>
    <x v="0"/>
    <s v="260126IQF3AGR"/>
    <s v="Closed"/>
    <s v="Paid"/>
  </r>
  <r>
    <x v="9388"/>
    <x v="40"/>
    <x v="5"/>
    <n v="18.5"/>
    <n v="1"/>
    <n v="18.5"/>
    <n v="18.5"/>
    <n v="18.5"/>
    <s v="N"/>
    <s v="N"/>
    <s v="N"/>
    <s v="Secawan "/>
    <s v="Secawan"/>
    <m/>
    <x v="0"/>
    <s v="260126IQF3AGR"/>
    <s v="Closed"/>
    <s v="Paid"/>
  </r>
  <r>
    <x v="9389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6REY"/>
    <s v="Closed"/>
    <s v="Paid"/>
  </r>
  <r>
    <x v="9389"/>
    <x v="42"/>
    <x v="2"/>
    <n v="0"/>
    <n v="1"/>
    <n v="0"/>
    <n v="0"/>
    <n v="0"/>
    <s v="N"/>
    <s v="N"/>
    <s v="N"/>
    <s v="Restore "/>
    <s v="Restore"/>
    <m/>
    <x v="2"/>
    <s v="260126UAX6REY"/>
    <s v="Closed"/>
    <s v="Paid"/>
  </r>
  <r>
    <x v="9390"/>
    <x v="2"/>
    <x v="2"/>
    <n v="0"/>
    <n v="1"/>
    <n v="0"/>
    <n v="0"/>
    <n v="0"/>
    <s v="N"/>
    <s v="N"/>
    <s v="N"/>
    <s v="Secawan "/>
    <s v="Secawan"/>
    <m/>
    <x v="0"/>
    <s v="260126IQF9LLS"/>
    <s v="Closed"/>
    <s v="Paid"/>
  </r>
  <r>
    <x v="9390"/>
    <x v="56"/>
    <x v="5"/>
    <n v="12.8"/>
    <n v="1"/>
    <n v="12.8"/>
    <n v="12.8"/>
    <n v="12.8"/>
    <s v="N"/>
    <s v="N"/>
    <s v="N"/>
    <s v="Secawan "/>
    <s v="Secawan"/>
    <m/>
    <x v="0"/>
    <s v="260126IQF9LLS"/>
    <s v="Closed"/>
    <s v="Paid"/>
  </r>
  <r>
    <x v="9391"/>
    <x v="42"/>
    <x v="2"/>
    <n v="0"/>
    <n v="1"/>
    <n v="0"/>
    <n v="0"/>
    <n v="0"/>
    <s v="N"/>
    <s v="N"/>
    <s v="N"/>
    <s v="Restore "/>
    <s v="Restore"/>
    <m/>
    <x v="2"/>
    <s v="260126UAXTWC7"/>
    <s v="Closed"/>
    <s v="Paid"/>
  </r>
  <r>
    <x v="9391"/>
    <x v="62"/>
    <x v="9"/>
    <n v="14.9"/>
    <n v="1"/>
    <n v="14.9"/>
    <n v="14.9"/>
    <n v="14.9"/>
    <s v="N"/>
    <s v="N"/>
    <s v="N"/>
    <s v="Restore "/>
    <s v="Restore"/>
    <m/>
    <x v="2"/>
    <s v="260126UAXTWC7"/>
    <s v="Closed"/>
    <s v="Paid"/>
  </r>
  <r>
    <x v="939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WC7"/>
    <s v="Closed"/>
    <s v="Paid"/>
  </r>
  <r>
    <x v="9391"/>
    <x v="132"/>
    <x v="9"/>
    <n v="20"/>
    <n v="1"/>
    <n v="20"/>
    <n v="20"/>
    <n v="20"/>
    <s v="N"/>
    <s v="N"/>
    <s v="N"/>
    <s v="Restore "/>
    <s v="Restore"/>
    <m/>
    <x v="2"/>
    <s v="260126UAXTWC7"/>
    <s v="Closed"/>
    <s v="Paid"/>
  </r>
  <r>
    <x v="9392"/>
    <x v="82"/>
    <x v="5"/>
    <n v="6.9"/>
    <n v="1"/>
    <n v="6.9"/>
    <n v="6.9"/>
    <n v="6.9"/>
    <s v="N"/>
    <s v="N"/>
    <s v="N"/>
    <s v="Secawan "/>
    <s v="Secawan"/>
    <m/>
    <x v="0"/>
    <s v="260126IQFI796"/>
    <s v="Closed"/>
    <s v="Paid"/>
  </r>
  <r>
    <x v="939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796"/>
    <s v="Closed"/>
    <s v="Paid"/>
  </r>
  <r>
    <x v="9392"/>
    <x v="22"/>
    <x v="3"/>
    <n v="8.9"/>
    <n v="1"/>
    <n v="8.9"/>
    <n v="4.45"/>
    <n v="4.45"/>
    <s v="N"/>
    <s v="N"/>
    <s v="N"/>
    <s v="Secawan "/>
    <s v="Secawan"/>
    <m/>
    <x v="0"/>
    <s v="260126IQFI796"/>
    <s v="Closed"/>
    <s v="Paid"/>
  </r>
  <r>
    <x v="9392"/>
    <x v="4"/>
    <x v="2"/>
    <n v="0"/>
    <n v="1"/>
    <n v="0"/>
    <n v="0"/>
    <n v="0"/>
    <s v="N"/>
    <s v="N"/>
    <s v="N"/>
    <s v="Secawan "/>
    <s v="Secawan"/>
    <m/>
    <x v="0"/>
    <s v="260126IQFI796"/>
    <s v="Closed"/>
    <s v="Paid"/>
  </r>
  <r>
    <x v="9392"/>
    <x v="5"/>
    <x v="4"/>
    <n v="5.2"/>
    <n v="1"/>
    <n v="5.2"/>
    <n v="2.6"/>
    <n v="2.6"/>
    <s v="N"/>
    <s v="N"/>
    <s v="N"/>
    <s v="Secawan "/>
    <s v="Secawan"/>
    <m/>
    <x v="0"/>
    <s v="260126IQFI796"/>
    <s v="Closed"/>
    <s v="Paid"/>
  </r>
  <r>
    <x v="9393"/>
    <x v="15"/>
    <x v="2"/>
    <n v="0"/>
    <n v="1"/>
    <n v="0"/>
    <n v="0"/>
    <n v="0"/>
    <s v="N"/>
    <s v="N"/>
    <s v="N"/>
    <s v="Bens Bakery "/>
    <s v="Bens Bakery"/>
    <m/>
    <x v="1"/>
    <s v="260126VEW50EX"/>
    <s v="Closed"/>
    <s v="Paid"/>
  </r>
  <r>
    <x v="9393"/>
    <x v="89"/>
    <x v="7"/>
    <n v="3.3"/>
    <n v="1"/>
    <n v="3.3"/>
    <n v="3.3"/>
    <n v="3.3"/>
    <s v="N"/>
    <s v="N"/>
    <s v="Y"/>
    <s v="Bens Bakery "/>
    <s v="Bens Bakery"/>
    <m/>
    <x v="1"/>
    <s v="260126VEW50EX"/>
    <s v="Closed"/>
    <s v="Paid"/>
  </r>
  <r>
    <x v="9394"/>
    <x v="48"/>
    <x v="7"/>
    <n v="3.77"/>
    <n v="1"/>
    <n v="3.77"/>
    <n v="3.77"/>
    <n v="3.77"/>
    <s v="N"/>
    <s v="N"/>
    <s v="Y"/>
    <s v="Bens Bakery "/>
    <s v="Bens Bakery"/>
    <m/>
    <x v="1"/>
    <s v="260126VEWZVN2"/>
    <s v="Closed"/>
    <s v="Paid"/>
  </r>
  <r>
    <x v="939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TZJ"/>
    <s v="Closed"/>
    <s v="Paid"/>
  </r>
  <r>
    <x v="9395"/>
    <x v="58"/>
    <x v="9"/>
    <n v="19"/>
    <n v="1"/>
    <n v="19"/>
    <n v="19"/>
    <n v="19"/>
    <s v="N"/>
    <s v="N"/>
    <s v="N"/>
    <s v="Restore "/>
    <s v="Restore"/>
    <m/>
    <x v="2"/>
    <s v="260126UAXJTZJ"/>
    <s v="Closed"/>
    <s v="Paid"/>
  </r>
  <r>
    <x v="9395"/>
    <x v="42"/>
    <x v="2"/>
    <n v="0"/>
    <n v="1"/>
    <n v="0"/>
    <n v="0"/>
    <n v="0"/>
    <s v="N"/>
    <s v="N"/>
    <s v="N"/>
    <s v="Restore "/>
    <s v="Restore"/>
    <m/>
    <x v="2"/>
    <s v="260126UAXJTZJ"/>
    <s v="Closed"/>
    <s v="Paid"/>
  </r>
  <r>
    <x v="9396"/>
    <x v="11"/>
    <x v="5"/>
    <n v="11.8"/>
    <n v="1"/>
    <n v="11.8"/>
    <n v="11.8"/>
    <n v="11.8"/>
    <s v="N"/>
    <s v="N"/>
    <s v="N"/>
    <s v="Secawan "/>
    <s v="Secawan"/>
    <m/>
    <x v="0"/>
    <s v="260126IQFVAIH"/>
    <s v="Closed"/>
    <s v="Paid"/>
  </r>
  <r>
    <x v="9396"/>
    <x v="4"/>
    <x v="2"/>
    <n v="0"/>
    <n v="1"/>
    <n v="0"/>
    <n v="0"/>
    <n v="0"/>
    <s v="N"/>
    <s v="N"/>
    <s v="N"/>
    <s v="Secawan "/>
    <s v="Secawan"/>
    <m/>
    <x v="0"/>
    <s v="260126IQFVAIH"/>
    <s v="Closed"/>
    <s v="Paid"/>
  </r>
  <r>
    <x v="9397"/>
    <x v="50"/>
    <x v="5"/>
    <n v="3.5"/>
    <n v="1"/>
    <n v="3.5"/>
    <n v="3.5"/>
    <n v="3.5"/>
    <s v="N"/>
    <s v="N"/>
    <s v="N"/>
    <s v="Secawan "/>
    <s v="Secawan"/>
    <m/>
    <x v="0"/>
    <s v="260126IQFQ7E5"/>
    <s v="Closed"/>
    <s v="Paid"/>
  </r>
  <r>
    <x v="9397"/>
    <x v="4"/>
    <x v="2"/>
    <n v="0"/>
    <n v="1"/>
    <n v="0"/>
    <n v="0"/>
    <n v="0"/>
    <s v="N"/>
    <s v="N"/>
    <s v="N"/>
    <s v="Secawan "/>
    <s v="Secawan"/>
    <m/>
    <x v="0"/>
    <s v="260126IQFQ7E5"/>
    <s v="Closed"/>
    <s v="Paid"/>
  </r>
  <r>
    <x v="9398"/>
    <x v="110"/>
    <x v="5"/>
    <n v="10.8"/>
    <n v="1"/>
    <n v="10.8"/>
    <n v="10.8"/>
    <n v="10.8"/>
    <s v="N"/>
    <s v="N"/>
    <s v="N"/>
    <s v="Secawan "/>
    <s v="Secawan"/>
    <m/>
    <x v="0"/>
    <s v="260126IQFM689"/>
    <s v="Closed"/>
    <s v="Paid"/>
  </r>
  <r>
    <x v="9398"/>
    <x v="2"/>
    <x v="2"/>
    <n v="0"/>
    <n v="1"/>
    <n v="0"/>
    <n v="0"/>
    <n v="0"/>
    <s v="N"/>
    <s v="N"/>
    <s v="N"/>
    <s v="Secawan "/>
    <s v="Secawan"/>
    <m/>
    <x v="0"/>
    <s v="260126IQFM689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399"/>
    <x v="4"/>
    <x v="2"/>
    <n v="0"/>
    <n v="1"/>
    <n v="0"/>
    <n v="0"/>
    <n v="0"/>
    <s v="N"/>
    <s v="N"/>
    <s v="N"/>
    <s v="Secawan "/>
    <s v="Secawan"/>
    <m/>
    <x v="0"/>
    <s v="260126IQFEHKH"/>
    <s v="Closed"/>
    <s v="Paid"/>
  </r>
  <r>
    <x v="9399"/>
    <x v="5"/>
    <x v="4"/>
    <n v="5.2"/>
    <n v="1"/>
    <n v="5.2"/>
    <n v="2.6"/>
    <n v="2.6"/>
    <s v="N"/>
    <s v="N"/>
    <s v="N"/>
    <s v="Secawan "/>
    <s v="Secawan"/>
    <m/>
    <x v="0"/>
    <s v="260126IQFEHKH"/>
    <s v="Closed"/>
    <s v="Paid"/>
  </r>
  <r>
    <x v="9400"/>
    <x v="40"/>
    <x v="5"/>
    <n v="18.5"/>
    <n v="1"/>
    <n v="18.5"/>
    <n v="18.5"/>
    <n v="18.5"/>
    <s v="N"/>
    <s v="N"/>
    <s v="N"/>
    <s v="Secawan "/>
    <s v="Secawan"/>
    <m/>
    <x v="0"/>
    <s v="260126IQFLK52"/>
    <s v="Closed"/>
    <s v="Paid"/>
  </r>
  <r>
    <x v="9400"/>
    <x v="2"/>
    <x v="2"/>
    <n v="0"/>
    <n v="1"/>
    <n v="0"/>
    <n v="0"/>
    <n v="0"/>
    <s v="N"/>
    <s v="N"/>
    <s v="N"/>
    <s v="Secawan "/>
    <s v="Secawan"/>
    <m/>
    <x v="0"/>
    <s v="260126IQFLK52"/>
    <s v="Closed"/>
    <s v="Paid"/>
  </r>
  <r>
    <x v="9401"/>
    <x v="22"/>
    <x v="3"/>
    <n v="8.9"/>
    <n v="1"/>
    <n v="8.9"/>
    <n v="4.45"/>
    <n v="4.45"/>
    <s v="N"/>
    <s v="N"/>
    <s v="N"/>
    <s v="Secawan "/>
    <s v="Secawan"/>
    <m/>
    <x v="0"/>
    <s v="260126IQFL4RW"/>
    <s v="Closed"/>
    <s v="Paid"/>
  </r>
  <r>
    <x v="9401"/>
    <x v="5"/>
    <x v="4"/>
    <n v="5.2"/>
    <n v="1"/>
    <n v="5.2"/>
    <n v="2.6"/>
    <n v="2.6"/>
    <s v="N"/>
    <s v="N"/>
    <s v="N"/>
    <s v="Secawan "/>
    <s v="Secawan"/>
    <m/>
    <x v="0"/>
    <s v="260126IQFL4RW"/>
    <s v="Closed"/>
    <s v="Paid"/>
  </r>
  <r>
    <x v="9401"/>
    <x v="4"/>
    <x v="2"/>
    <n v="0"/>
    <n v="1"/>
    <n v="0"/>
    <n v="0"/>
    <n v="0"/>
    <s v="N"/>
    <s v="N"/>
    <s v="N"/>
    <s v="Secawan "/>
    <s v="Secawan"/>
    <m/>
    <x v="0"/>
    <s v="260126IQFL4RW"/>
    <s v="Closed"/>
    <s v="Paid"/>
  </r>
  <r>
    <x v="9401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4RW"/>
    <s v="Closed"/>
    <s v="Paid"/>
  </r>
  <r>
    <x v="9401"/>
    <x v="17"/>
    <x v="3"/>
    <n v="19.989999999999998"/>
    <n v="1"/>
    <n v="19.989999999999998"/>
    <n v="10"/>
    <n v="10"/>
    <s v="N"/>
    <s v="N"/>
    <s v="N"/>
    <s v="Secawan "/>
    <s v="Secawan"/>
    <m/>
    <x v="0"/>
    <s v="260126IQFL4RW"/>
    <s v="Closed"/>
    <s v="Paid"/>
  </r>
  <r>
    <x v="9401"/>
    <x v="7"/>
    <x v="1"/>
    <n v="6"/>
    <n v="1"/>
    <n v="6"/>
    <n v="6"/>
    <n v="6"/>
    <s v="N"/>
    <s v="N"/>
    <s v="N"/>
    <s v="Secawan "/>
    <s v="Secawan"/>
    <m/>
    <x v="0"/>
    <s v="260126IQFL4RW"/>
    <s v="Closed"/>
    <s v="Paid"/>
  </r>
  <r>
    <x v="9401"/>
    <x v="98"/>
    <x v="5"/>
    <n v="13.8"/>
    <n v="1"/>
    <n v="13.8"/>
    <n v="13.8"/>
    <n v="13.8"/>
    <s v="N"/>
    <s v="N"/>
    <s v="N"/>
    <s v="Secawan "/>
    <s v="Secawan"/>
    <m/>
    <x v="0"/>
    <s v="260126IQFL4RW"/>
    <s v="Closed"/>
    <s v="Paid"/>
  </r>
  <r>
    <x v="9402"/>
    <x v="5"/>
    <x v="4"/>
    <n v="5.2"/>
    <n v="1"/>
    <n v="5.2"/>
    <n v="2.6"/>
    <n v="2.6"/>
    <s v="N"/>
    <s v="N"/>
    <s v="N"/>
    <s v="Secawan "/>
    <s v="Secawan"/>
    <m/>
    <x v="0"/>
    <s v="260126IQFSEKS"/>
    <s v="Closed"/>
    <s v="Paid"/>
  </r>
  <r>
    <x v="9402"/>
    <x v="2"/>
    <x v="2"/>
    <n v="0"/>
    <n v="1"/>
    <n v="0"/>
    <n v="0"/>
    <n v="0"/>
    <s v="N"/>
    <s v="N"/>
    <s v="N"/>
    <s v="Secawan "/>
    <s v="Secawan"/>
    <m/>
    <x v="0"/>
    <s v="260126IQFSEKS"/>
    <s v="Closed"/>
    <s v="Paid"/>
  </r>
  <r>
    <x v="9403"/>
    <x v="134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DL6R"/>
    <s v="Closed"/>
    <s v="Paid"/>
  </r>
  <r>
    <x v="9403"/>
    <x v="42"/>
    <x v="2"/>
    <n v="0"/>
    <n v="1"/>
    <n v="0"/>
    <n v="0"/>
    <n v="0"/>
    <s v="N"/>
    <s v="N"/>
    <s v="N"/>
    <s v="Restore "/>
    <s v="Restore"/>
    <m/>
    <x v="2"/>
    <s v="260126UAXDL6R"/>
    <s v="Closed"/>
    <s v="Paid"/>
  </r>
  <r>
    <x v="9404"/>
    <x v="87"/>
    <x v="7"/>
    <n v="2.83"/>
    <n v="1"/>
    <n v="2.83"/>
    <n v="2.83"/>
    <n v="2.83"/>
    <s v="N"/>
    <s v="N"/>
    <s v="Y"/>
    <s v="Bens Bakery "/>
    <s v="Bens Bakery"/>
    <m/>
    <x v="1"/>
    <s v="260126VEW6QP4"/>
    <s v="Closed"/>
    <s v="Paid"/>
  </r>
  <r>
    <x v="9405"/>
    <x v="128"/>
    <x v="2"/>
    <n v="0"/>
    <n v="1"/>
    <n v="0"/>
    <n v="0"/>
    <n v="0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5"/>
    <x v="20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5EU"/>
    <s v="Closed"/>
    <s v="Paid"/>
  </r>
  <r>
    <x v="9406"/>
    <x v="42"/>
    <x v="2"/>
    <n v="0"/>
    <n v="1"/>
    <n v="0"/>
    <n v="0"/>
    <n v="0"/>
    <s v="N"/>
    <s v="N"/>
    <s v="N"/>
    <s v="Restore "/>
    <s v="Restore"/>
    <m/>
    <x v="2"/>
    <s v="260126UAXASQV"/>
    <s v="Closed"/>
    <s v="Paid"/>
  </r>
  <r>
    <x v="940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SQV"/>
    <s v="Closed"/>
    <s v="Paid"/>
  </r>
  <r>
    <x v="9407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4QYW"/>
    <s v="Closed"/>
    <s v="Paid"/>
  </r>
  <r>
    <x v="9407"/>
    <x v="5"/>
    <x v="4"/>
    <n v="5.2"/>
    <n v="1"/>
    <n v="5.2"/>
    <n v="5.2"/>
    <n v="5.2"/>
    <s v="N"/>
    <s v="N"/>
    <s v="N"/>
    <s v="Secawan "/>
    <s v="Secawan"/>
    <m/>
    <x v="0"/>
    <s v="260126IQF4QYW"/>
    <s v="Closed"/>
    <s v="Paid"/>
  </r>
  <r>
    <x v="9407"/>
    <x v="4"/>
    <x v="2"/>
    <n v="0"/>
    <n v="1"/>
    <n v="0"/>
    <n v="0"/>
    <n v="0"/>
    <s v="N"/>
    <s v="N"/>
    <s v="N"/>
    <s v="Secawan "/>
    <s v="Secawan"/>
    <m/>
    <x v="0"/>
    <s v="260126IQF4QYW"/>
    <s v="Closed"/>
    <s v="Paid"/>
  </r>
  <r>
    <x v="9408"/>
    <x v="58"/>
    <x v="9"/>
    <n v="19"/>
    <n v="1"/>
    <n v="19"/>
    <n v="19"/>
    <n v="19"/>
    <s v="N"/>
    <s v="N"/>
    <s v="N"/>
    <s v="Restore "/>
    <s v="Restore"/>
    <m/>
    <x v="2"/>
    <s v="260126UAXGVKL"/>
    <s v="Closed"/>
    <s v="Paid"/>
  </r>
  <r>
    <x v="9408"/>
    <x v="42"/>
    <x v="2"/>
    <n v="0"/>
    <n v="1"/>
    <n v="0"/>
    <n v="0"/>
    <n v="0"/>
    <s v="N"/>
    <s v="N"/>
    <s v="N"/>
    <s v="Restore "/>
    <s v="Restore"/>
    <m/>
    <x v="2"/>
    <s v="260126UAXGVKL"/>
    <s v="Closed"/>
    <s v="Paid"/>
  </r>
  <r>
    <x v="9409"/>
    <x v="42"/>
    <x v="2"/>
    <n v="0"/>
    <n v="1"/>
    <n v="0"/>
    <n v="0"/>
    <n v="0"/>
    <s v="N"/>
    <s v="N"/>
    <s v="N"/>
    <s v="Restore "/>
    <s v="Restore"/>
    <m/>
    <x v="2"/>
    <s v="260126UAXCNVM"/>
    <s v="Closed"/>
    <s v="Paid"/>
  </r>
  <r>
    <x v="9409"/>
    <x v="63"/>
    <x v="9"/>
    <n v="20"/>
    <n v="1"/>
    <n v="20"/>
    <n v="20"/>
    <n v="20"/>
    <s v="N"/>
    <s v="N"/>
    <s v="N"/>
    <s v="Restore "/>
    <s v="Restore"/>
    <m/>
    <x v="2"/>
    <s v="260126UAXCNVM"/>
    <s v="Closed"/>
    <s v="Paid"/>
  </r>
  <r>
    <x v="9410"/>
    <x v="4"/>
    <x v="2"/>
    <n v="0"/>
    <n v="1"/>
    <n v="0"/>
    <n v="0"/>
    <n v="0"/>
    <s v="N"/>
    <s v="N"/>
    <s v="N"/>
    <s v="Secawan "/>
    <s v="Secawan"/>
    <m/>
    <x v="0"/>
    <s v="260126IQFOY5V"/>
    <s v="Closed"/>
    <s v="Paid"/>
  </r>
  <r>
    <x v="9410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Y5V"/>
    <s v="Closed"/>
    <s v="Paid"/>
  </r>
  <r>
    <x v="9411"/>
    <x v="63"/>
    <x v="9"/>
    <n v="20"/>
    <n v="1"/>
    <n v="20"/>
    <n v="20"/>
    <n v="20"/>
    <s v="N"/>
    <s v="N"/>
    <s v="N"/>
    <s v="Restore "/>
    <s v="Restore"/>
    <m/>
    <x v="2"/>
    <s v="260126UAXDY3L"/>
    <s v="Closed"/>
    <s v="Paid"/>
  </r>
  <r>
    <x v="9411"/>
    <x v="42"/>
    <x v="2"/>
    <n v="0"/>
    <n v="1"/>
    <n v="0"/>
    <n v="0"/>
    <n v="0"/>
    <s v="N"/>
    <s v="N"/>
    <s v="N"/>
    <s v="Restore "/>
    <s v="Restore"/>
    <m/>
    <x v="2"/>
    <s v="260126UAXDY3L"/>
    <s v="Closed"/>
    <s v="Paid"/>
  </r>
  <r>
    <x v="9412"/>
    <x v="42"/>
    <x v="2"/>
    <n v="0"/>
    <n v="1"/>
    <n v="0"/>
    <n v="0"/>
    <n v="0"/>
    <s v="N"/>
    <s v="N"/>
    <s v="N"/>
    <s v="Restore "/>
    <s v="Restore"/>
    <m/>
    <x v="2"/>
    <s v="260126UAX1K82"/>
    <s v="Closed"/>
    <s v="Paid"/>
  </r>
  <r>
    <x v="941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K82"/>
    <s v="Closed"/>
    <s v="Paid"/>
  </r>
  <r>
    <x v="941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5N"/>
    <s v="Closed"/>
    <s v="Paid"/>
  </r>
  <r>
    <x v="9413"/>
    <x v="42"/>
    <x v="2"/>
    <n v="0"/>
    <n v="1"/>
    <n v="0"/>
    <n v="0"/>
    <n v="0"/>
    <s v="N"/>
    <s v="N"/>
    <s v="N"/>
    <s v="Restore "/>
    <s v="Restore"/>
    <m/>
    <x v="2"/>
    <s v="260126UAX085N"/>
    <s v="Closed"/>
    <s v="Paid"/>
  </r>
  <r>
    <x v="9414"/>
    <x v="15"/>
    <x v="2"/>
    <n v="0"/>
    <n v="1"/>
    <n v="0"/>
    <n v="0"/>
    <n v="0"/>
    <s v="N"/>
    <s v="N"/>
    <s v="N"/>
    <s v="Bens Bakery "/>
    <s v="Bens Bakery"/>
    <m/>
    <x v="1"/>
    <s v="260126VEWQ0NG"/>
    <s v="Closed"/>
    <s v="Paid"/>
  </r>
  <r>
    <x v="9414"/>
    <x v="54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4"/>
    <x v="16"/>
    <x v="7"/>
    <n v="9.43"/>
    <n v="1"/>
    <n v="9.43"/>
    <n v="9.43"/>
    <n v="9.43"/>
    <s v="N"/>
    <s v="N"/>
    <s v="Y"/>
    <s v="Bens Bakery "/>
    <s v="Bens Bakery"/>
    <m/>
    <x v="1"/>
    <s v="260126VEWQ0NG"/>
    <s v="Closed"/>
    <s v="Paid"/>
  </r>
  <r>
    <x v="9415"/>
    <x v="42"/>
    <x v="2"/>
    <n v="0"/>
    <n v="1"/>
    <n v="0"/>
    <n v="0"/>
    <n v="0"/>
    <s v="N"/>
    <s v="N"/>
    <s v="N"/>
    <s v="Restore "/>
    <s v="Restore"/>
    <m/>
    <x v="2"/>
    <s v="260126UAXWSHK"/>
    <s v="Closed"/>
    <s v="Paid"/>
  </r>
  <r>
    <x v="9415"/>
    <x v="58"/>
    <x v="9"/>
    <n v="19"/>
    <n v="1"/>
    <n v="19"/>
    <n v="19"/>
    <n v="19"/>
    <s v="N"/>
    <s v="N"/>
    <s v="N"/>
    <s v="Restore "/>
    <s v="Restore"/>
    <m/>
    <x v="2"/>
    <s v="260126UAXWSHK"/>
    <s v="Closed"/>
    <s v="Paid"/>
  </r>
  <r>
    <x v="9416"/>
    <x v="2"/>
    <x v="2"/>
    <n v="0"/>
    <n v="1"/>
    <n v="0"/>
    <n v="0"/>
    <n v="0"/>
    <s v="N"/>
    <s v="N"/>
    <s v="N"/>
    <s v="Secawan "/>
    <s v="Secawan"/>
    <m/>
    <x v="0"/>
    <s v="260126IQFEE85"/>
    <s v="Closed"/>
    <s v="Paid"/>
  </r>
  <r>
    <x v="9416"/>
    <x v="161"/>
    <x v="3"/>
    <n v="18"/>
    <n v="1"/>
    <n v="18"/>
    <n v="18"/>
    <n v="18"/>
    <s v="N"/>
    <s v="N"/>
    <s v="N"/>
    <s v="Secawan "/>
    <s v="Secawan"/>
    <m/>
    <x v="0"/>
    <s v="260126IQFEE85"/>
    <s v="Closed"/>
    <s v="Paid"/>
  </r>
  <r>
    <x v="9417"/>
    <x v="77"/>
    <x v="7"/>
    <n v="5.66"/>
    <n v="1"/>
    <n v="5.66"/>
    <n v="5.66"/>
    <n v="5.66"/>
    <s v="N"/>
    <s v="N"/>
    <s v="Y"/>
    <s v="Bens Bakery "/>
    <s v="Bens Bakery"/>
    <m/>
    <x v="1"/>
    <s v="260126VEWGDXL"/>
    <s v="Closed"/>
    <s v="Paid"/>
  </r>
  <r>
    <x v="9418"/>
    <x v="40"/>
    <x v="5"/>
    <n v="18.5"/>
    <n v="1"/>
    <n v="18.5"/>
    <n v="18.5"/>
    <n v="18.5"/>
    <s v="N"/>
    <s v="N"/>
    <s v="N"/>
    <s v="Secawan "/>
    <s v="Secawan"/>
    <m/>
    <x v="0"/>
    <s v="260126IQFUCXG"/>
    <s v="Closed"/>
    <s v="Paid"/>
  </r>
  <r>
    <x v="9418"/>
    <x v="4"/>
    <x v="2"/>
    <n v="0"/>
    <n v="1"/>
    <n v="0"/>
    <n v="0"/>
    <n v="0"/>
    <s v="N"/>
    <s v="N"/>
    <s v="N"/>
    <s v="Secawan "/>
    <s v="Secawan"/>
    <m/>
    <x v="0"/>
    <s v="260126IQFUCXG"/>
    <s v="Closed"/>
    <s v="Paid"/>
  </r>
  <r>
    <x v="9418"/>
    <x v="52"/>
    <x v="5"/>
    <n v="11.8"/>
    <n v="1"/>
    <n v="11.8"/>
    <n v="11.8"/>
    <n v="11.8"/>
    <s v="N"/>
    <s v="N"/>
    <s v="N"/>
    <s v="Secawan "/>
    <s v="Secawan"/>
    <m/>
    <x v="0"/>
    <s v="260126IQFUCXG"/>
    <s v="Closed"/>
    <s v="Paid"/>
  </r>
  <r>
    <x v="9419"/>
    <x v="4"/>
    <x v="2"/>
    <n v="0"/>
    <n v="1"/>
    <n v="0"/>
    <n v="0"/>
    <n v="0"/>
    <s v="N"/>
    <s v="N"/>
    <s v="N"/>
    <s v="Secawan "/>
    <s v="Secawan"/>
    <m/>
    <x v="0"/>
    <s v="260126IQFF0W8"/>
    <s v="Closed"/>
    <s v="Paid"/>
  </r>
  <r>
    <x v="9419"/>
    <x v="5"/>
    <x v="4"/>
    <n v="5.2"/>
    <n v="1"/>
    <n v="5.2"/>
    <n v="5.2"/>
    <n v="5.2"/>
    <s v="N"/>
    <s v="N"/>
    <s v="N"/>
    <s v="Secawan "/>
    <s v="Secawan"/>
    <m/>
    <x v="0"/>
    <s v="260126IQFF0W8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0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YZQM"/>
    <s v="Closed"/>
    <s v="Paid"/>
  </r>
  <r>
    <x v="9421"/>
    <x v="130"/>
    <x v="4"/>
    <n v="12.5"/>
    <n v="1"/>
    <n v="12.5"/>
    <n v="12.5"/>
    <n v="12.5"/>
    <s v="N"/>
    <s v="N"/>
    <s v="N"/>
    <s v="Secawan "/>
    <s v="Secawan"/>
    <m/>
    <x v="0"/>
    <s v="260126IQFXM4J"/>
    <s v="Closed"/>
    <s v="Paid"/>
  </r>
  <r>
    <x v="9421"/>
    <x v="4"/>
    <x v="2"/>
    <n v="0"/>
    <n v="1"/>
    <n v="0"/>
    <n v="0"/>
    <n v="0"/>
    <s v="N"/>
    <s v="N"/>
    <s v="N"/>
    <s v="Secawan "/>
    <s v="Secawan"/>
    <m/>
    <x v="0"/>
    <s v="260126IQFXM4J"/>
    <s v="Closed"/>
    <s v="Paid"/>
  </r>
  <r>
    <x v="9422"/>
    <x v="89"/>
    <x v="7"/>
    <n v="3.3"/>
    <n v="1"/>
    <n v="3.3"/>
    <n v="3.3"/>
    <n v="3.3"/>
    <s v="N"/>
    <s v="N"/>
    <s v="Y"/>
    <s v="Bens Bakery "/>
    <s v="Bens Bakery"/>
    <m/>
    <x v="1"/>
    <s v="260126VEW7EIK"/>
    <s v="Closed"/>
    <s v="Paid"/>
  </r>
  <r>
    <x v="942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42"/>
    <x v="2"/>
    <n v="0"/>
    <n v="1"/>
    <n v="0"/>
    <n v="0"/>
    <n v="0"/>
    <s v="N"/>
    <s v="N"/>
    <s v="N"/>
    <s v="Restore "/>
    <s v="Restore"/>
    <m/>
    <x v="2"/>
    <s v="260126UAXTUR6"/>
    <s v="Closed"/>
    <s v="Paid"/>
  </r>
  <r>
    <x v="9423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UR6"/>
    <s v="Closed"/>
    <s v="Paid"/>
  </r>
  <r>
    <x v="9423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UR6"/>
    <s v="Closed"/>
    <s v="Paid"/>
  </r>
  <r>
    <x v="9424"/>
    <x v="4"/>
    <x v="2"/>
    <n v="0"/>
    <n v="1"/>
    <n v="0"/>
    <n v="0"/>
    <n v="0"/>
    <s v="N"/>
    <s v="N"/>
    <s v="N"/>
    <s v="Secawan "/>
    <s v="Secawan"/>
    <m/>
    <x v="0"/>
    <s v="260126IQFR0MF"/>
    <s v="Closed"/>
    <s v="Paid"/>
  </r>
  <r>
    <x v="9424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R0MF"/>
    <s v="Closed"/>
    <s v="Paid"/>
  </r>
  <r>
    <x v="9425"/>
    <x v="101"/>
    <x v="9"/>
    <n v="20"/>
    <n v="1"/>
    <n v="20"/>
    <n v="20"/>
    <n v="20"/>
    <s v="N"/>
    <s v="N"/>
    <s v="N"/>
    <s v="Restore "/>
    <s v="Restore"/>
    <m/>
    <x v="2"/>
    <s v="260126UAXP3NW"/>
    <s v="Closed"/>
    <s v="Paid"/>
  </r>
  <r>
    <x v="9425"/>
    <x v="58"/>
    <x v="9"/>
    <n v="19"/>
    <n v="1"/>
    <n v="19"/>
    <n v="19"/>
    <n v="19"/>
    <s v="N"/>
    <s v="N"/>
    <s v="N"/>
    <s v="Restore "/>
    <s v="Restore"/>
    <m/>
    <x v="2"/>
    <s v="260126UAXP3NW"/>
    <s v="Closed"/>
    <s v="Paid"/>
  </r>
  <r>
    <x v="9425"/>
    <x v="42"/>
    <x v="2"/>
    <n v="0"/>
    <n v="1"/>
    <n v="0"/>
    <n v="0"/>
    <n v="0"/>
    <s v="N"/>
    <s v="N"/>
    <s v="N"/>
    <s v="Restore "/>
    <s v="Restore"/>
    <m/>
    <x v="2"/>
    <s v="260126UAXP3NW"/>
    <s v="Closed"/>
    <s v="Paid"/>
  </r>
  <r>
    <x v="9426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OHT"/>
    <s v="Closed"/>
    <s v="Paid"/>
  </r>
  <r>
    <x v="9427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JUKV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8"/>
    <x v="42"/>
    <x v="2"/>
    <n v="0"/>
    <n v="1"/>
    <n v="0"/>
    <n v="0"/>
    <n v="0"/>
    <s v="N"/>
    <s v="N"/>
    <s v="N"/>
    <s v="Restore "/>
    <s v="Restore"/>
    <m/>
    <x v="2"/>
    <s v="260126UAXIDO6"/>
    <s v="Closed"/>
    <s v="Paid"/>
  </r>
  <r>
    <x v="942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IDO6"/>
    <s v="Closed"/>
    <s v="Paid"/>
  </r>
  <r>
    <x v="9429"/>
    <x v="109"/>
    <x v="5"/>
    <n v="4.5999999999999996"/>
    <n v="1"/>
    <n v="4.5999999999999996"/>
    <n v="4.5999999999999996"/>
    <n v="4.5999999999999996"/>
    <s v="N"/>
    <s v="N"/>
    <s v="N"/>
    <s v="Secawan "/>
    <s v="Secawan"/>
    <m/>
    <x v="0"/>
    <s v="260126IQFF8E4"/>
    <s v="Closed"/>
    <s v="Paid"/>
  </r>
  <r>
    <x v="9429"/>
    <x v="50"/>
    <x v="5"/>
    <n v="3.5"/>
    <n v="1"/>
    <n v="3.5"/>
    <n v="3.5"/>
    <n v="3.5"/>
    <s v="N"/>
    <s v="N"/>
    <s v="N"/>
    <s v="Secawan "/>
    <s v="Secawan"/>
    <m/>
    <x v="0"/>
    <s v="260126IQFF8E4"/>
    <s v="Closed"/>
    <s v="Paid"/>
  </r>
  <r>
    <x v="9430"/>
    <x v="22"/>
    <x v="3"/>
    <n v="8.9"/>
    <n v="1"/>
    <n v="8.9"/>
    <n v="4.45"/>
    <n v="4.45"/>
    <s v="N"/>
    <s v="N"/>
    <s v="N"/>
    <s v="Secawan "/>
    <s v="Secawan"/>
    <m/>
    <x v="0"/>
    <s v="260126IQF3OYV"/>
    <s v="Closed"/>
    <s v="Paid"/>
  </r>
  <r>
    <x v="9430"/>
    <x v="5"/>
    <x v="4"/>
    <n v="5.2"/>
    <n v="1"/>
    <n v="5.2"/>
    <n v="5.2"/>
    <n v="5.2"/>
    <s v="N"/>
    <s v="N"/>
    <s v="N"/>
    <s v="Secawan "/>
    <s v="Secawan"/>
    <m/>
    <x v="0"/>
    <s v="260126IQF3OYV"/>
    <s v="Closed"/>
    <s v="Paid"/>
  </r>
  <r>
    <x v="9431"/>
    <x v="22"/>
    <x v="3"/>
    <n v="8.9"/>
    <n v="1"/>
    <n v="8.9"/>
    <n v="4.45"/>
    <n v="4.45"/>
    <s v="N"/>
    <s v="N"/>
    <s v="N"/>
    <s v="Secawan "/>
    <s v="Secawan"/>
    <m/>
    <x v="0"/>
    <s v="260126IQFK0D6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2"/>
    <x v="42"/>
    <x v="2"/>
    <n v="0"/>
    <n v="1"/>
    <n v="0"/>
    <n v="0"/>
    <n v="0"/>
    <s v="N"/>
    <s v="N"/>
    <s v="N"/>
    <s v="Restore "/>
    <s v="Restore"/>
    <m/>
    <x v="2"/>
    <s v="260126UAXHK7F"/>
    <s v="Closed"/>
    <s v="Paid"/>
  </r>
  <r>
    <x v="943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K7F"/>
    <s v="Closed"/>
    <s v="Paid"/>
  </r>
  <r>
    <x v="9432"/>
    <x v="63"/>
    <x v="9"/>
    <n v="20"/>
    <n v="1"/>
    <n v="20"/>
    <n v="20"/>
    <n v="20"/>
    <s v="N"/>
    <s v="N"/>
    <s v="N"/>
    <s v="Restore "/>
    <s v="Restore"/>
    <m/>
    <x v="2"/>
    <s v="260126UAXHK7F"/>
    <s v="Closed"/>
    <s v="Paid"/>
  </r>
  <r>
    <x v="9433"/>
    <x v="77"/>
    <x v="7"/>
    <n v="5.66"/>
    <n v="1"/>
    <n v="5.66"/>
    <n v="5.66"/>
    <n v="5.66"/>
    <s v="N"/>
    <s v="N"/>
    <s v="Y"/>
    <s v="Bens Bakery "/>
    <s v="Bens Bakery"/>
    <m/>
    <x v="1"/>
    <s v="260126VEWT6LK"/>
    <s v="Closed"/>
    <s v="Paid"/>
  </r>
  <r>
    <x v="9433"/>
    <x v="48"/>
    <x v="7"/>
    <n v="3.77"/>
    <n v="1"/>
    <n v="3.77"/>
    <n v="3.77"/>
    <n v="3.77"/>
    <s v="N"/>
    <s v="N"/>
    <s v="Y"/>
    <s v="Bens Bakery "/>
    <s v="Bens Bakery"/>
    <m/>
    <x v="1"/>
    <s v="260126VEWT6LK"/>
    <s v="Closed"/>
    <s v="Paid"/>
  </r>
  <r>
    <x v="9434"/>
    <x v="42"/>
    <x v="2"/>
    <n v="0"/>
    <n v="1"/>
    <n v="0"/>
    <n v="0"/>
    <n v="0"/>
    <s v="N"/>
    <s v="N"/>
    <s v="N"/>
    <s v="Restore "/>
    <s v="Restore"/>
    <m/>
    <x v="2"/>
    <s v="260126UAXQ1PV"/>
    <s v="Closed"/>
    <s v="Paid"/>
  </r>
  <r>
    <x v="9434"/>
    <x v="43"/>
    <x v="9"/>
    <n v="18.899999999999999"/>
    <n v="3"/>
    <n v="56.7"/>
    <n v="56.7"/>
    <n v="56.7"/>
    <s v="N"/>
    <s v="N"/>
    <s v="N"/>
    <s v="Restore "/>
    <s v="Restore"/>
    <m/>
    <x v="2"/>
    <s v="260126UAXQ1PV"/>
    <s v="Closed"/>
    <s v="Paid"/>
  </r>
  <r>
    <x v="9434"/>
    <x v="58"/>
    <x v="9"/>
    <n v="19"/>
    <n v="1"/>
    <n v="19"/>
    <n v="19"/>
    <n v="19"/>
    <s v="N"/>
    <s v="N"/>
    <s v="N"/>
    <s v="Restore "/>
    <s v="Restore"/>
    <m/>
    <x v="2"/>
    <s v="260126UAXQ1PV"/>
    <s v="Closed"/>
    <s v="Paid"/>
  </r>
  <r>
    <x v="9435"/>
    <x v="4"/>
    <x v="2"/>
    <n v="0"/>
    <n v="1"/>
    <n v="0"/>
    <n v="0"/>
    <n v="0"/>
    <s v="N"/>
    <s v="N"/>
    <s v="N"/>
    <s v="Secawan "/>
    <s v="Secawan"/>
    <m/>
    <x v="0"/>
    <s v="260126IQFL8XG"/>
    <s v="Closed"/>
    <s v="Paid"/>
  </r>
  <r>
    <x v="9435"/>
    <x v="5"/>
    <x v="4"/>
    <n v="5.2"/>
    <n v="1"/>
    <n v="5.2"/>
    <n v="5.2"/>
    <n v="5.2"/>
    <s v="N"/>
    <s v="N"/>
    <s v="N"/>
    <s v="Secawan "/>
    <s v="Secawan"/>
    <m/>
    <x v="0"/>
    <s v="260126IQFL8XG"/>
    <s v="Closed"/>
    <s v="Paid"/>
  </r>
  <r>
    <x v="9436"/>
    <x v="88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O0W9"/>
    <s v="Closed"/>
    <s v="Paid"/>
  </r>
  <r>
    <x v="9436"/>
    <x v="4"/>
    <x v="2"/>
    <n v="0"/>
    <n v="1"/>
    <n v="0"/>
    <n v="0"/>
    <n v="0"/>
    <s v="N"/>
    <s v="N"/>
    <s v="N"/>
    <s v="Secawan "/>
    <s v="Secawan"/>
    <m/>
    <x v="0"/>
    <s v="260126IQFO0W9"/>
    <s v="Closed"/>
    <s v="Paid"/>
  </r>
  <r>
    <x v="9437"/>
    <x v="63"/>
    <x v="9"/>
    <n v="20"/>
    <n v="1"/>
    <n v="20"/>
    <n v="20"/>
    <n v="20"/>
    <s v="N"/>
    <s v="N"/>
    <s v="N"/>
    <s v="Restore "/>
    <s v="Restore"/>
    <m/>
    <x v="2"/>
    <s v="260126UAXAUSX"/>
    <s v="Closed"/>
    <s v="Paid"/>
  </r>
  <r>
    <x v="9437"/>
    <x v="42"/>
    <x v="2"/>
    <n v="0"/>
    <n v="1"/>
    <n v="0"/>
    <n v="0"/>
    <n v="0"/>
    <s v="N"/>
    <s v="N"/>
    <s v="N"/>
    <s v="Restore "/>
    <s v="Restore"/>
    <m/>
    <x v="2"/>
    <s v="260126UAXAUSX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BQ5"/>
    <s v="Closed"/>
    <s v="Paid"/>
  </r>
  <r>
    <x v="9438"/>
    <x v="18"/>
    <x v="5"/>
    <n v="7.8"/>
    <n v="1"/>
    <n v="7.8"/>
    <n v="7.8"/>
    <n v="7.8"/>
    <s v="N"/>
    <s v="N"/>
    <s v="N"/>
    <s v="Secawan "/>
    <s v="Secawan"/>
    <m/>
    <x v="0"/>
    <s v="260126IQF0BQ5"/>
    <s v="Closed"/>
    <s v="Paid"/>
  </r>
  <r>
    <x v="9438"/>
    <x v="5"/>
    <x v="4"/>
    <n v="5.2"/>
    <n v="1"/>
    <n v="5.2"/>
    <n v="5.2"/>
    <n v="5.2"/>
    <s v="N"/>
    <s v="N"/>
    <s v="N"/>
    <s v="Secawan "/>
    <s v="Secawan"/>
    <m/>
    <x v="0"/>
    <s v="260126IQF0BQ5"/>
    <s v="Closed"/>
    <s v="Paid"/>
  </r>
  <r>
    <x v="9438"/>
    <x v="32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0BQ5"/>
    <s v="Closed"/>
    <s v="Paid"/>
  </r>
  <r>
    <x v="9438"/>
    <x v="4"/>
    <x v="2"/>
    <n v="0"/>
    <n v="1"/>
    <n v="0"/>
    <n v="0"/>
    <n v="0"/>
    <s v="N"/>
    <s v="N"/>
    <s v="N"/>
    <s v="Secawan "/>
    <s v="Secawan"/>
    <m/>
    <x v="0"/>
    <s v="260126IQF0BQ5"/>
    <s v="Closed"/>
    <s v="Paid"/>
  </r>
  <r>
    <x v="9439"/>
    <x v="4"/>
    <x v="2"/>
    <n v="0"/>
    <n v="1"/>
    <n v="0"/>
    <n v="0"/>
    <n v="0"/>
    <s v="N"/>
    <s v="N"/>
    <s v="N"/>
    <s v="Secawan "/>
    <s v="Secawan"/>
    <m/>
    <x v="0"/>
    <s v="260126IQFLUWN"/>
    <s v="Closed"/>
    <s v="Paid"/>
  </r>
  <r>
    <x v="9439"/>
    <x v="20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LUWN"/>
    <s v="Closed"/>
    <s v="Paid"/>
  </r>
  <r>
    <x v="9439"/>
    <x v="38"/>
    <x v="5"/>
    <n v="11.8"/>
    <n v="2"/>
    <n v="23.6"/>
    <n v="23.6"/>
    <n v="23.6"/>
    <s v="N"/>
    <s v="N"/>
    <s v="N"/>
    <s v="Secawan "/>
    <s v="Secawan"/>
    <m/>
    <x v="0"/>
    <s v="260126IQFLUWN"/>
    <s v="Closed"/>
    <s v="Paid"/>
  </r>
  <r>
    <x v="9439"/>
    <x v="5"/>
    <x v="4"/>
    <n v="5.2"/>
    <n v="1"/>
    <n v="5.2"/>
    <n v="5.2"/>
    <n v="5.2"/>
    <s v="N"/>
    <s v="N"/>
    <s v="N"/>
    <s v="Secawan "/>
    <s v="Secawan"/>
    <m/>
    <x v="0"/>
    <s v="260126IQFLUWN"/>
    <s v="Closed"/>
    <s v="Paid"/>
  </r>
  <r>
    <x v="9440"/>
    <x v="42"/>
    <x v="2"/>
    <n v="0"/>
    <n v="1"/>
    <n v="0"/>
    <n v="0"/>
    <n v="0"/>
    <s v="N"/>
    <s v="N"/>
    <s v="N"/>
    <s v="Restore "/>
    <s v="Restore"/>
    <m/>
    <x v="2"/>
    <s v="260126UAXILUV"/>
    <s v="Closed"/>
    <s v="Paid"/>
  </r>
  <r>
    <x v="9440"/>
    <x v="63"/>
    <x v="9"/>
    <n v="20"/>
    <n v="1"/>
    <n v="20"/>
    <n v="20"/>
    <n v="20"/>
    <s v="N"/>
    <s v="N"/>
    <s v="N"/>
    <s v="Restore "/>
    <s v="Restore"/>
    <m/>
    <x v="2"/>
    <s v="260126UAXILUV"/>
    <s v="Closed"/>
    <s v="Paid"/>
  </r>
  <r>
    <x v="9441"/>
    <x v="42"/>
    <x v="2"/>
    <n v="0"/>
    <n v="1"/>
    <n v="0"/>
    <n v="0"/>
    <n v="0"/>
    <s v="N"/>
    <s v="N"/>
    <s v="N"/>
    <s v="Restore "/>
    <s v="Restore"/>
    <m/>
    <x v="2"/>
    <s v="260126UAX08VJ"/>
    <s v="Closed"/>
    <s v="Paid"/>
  </r>
  <r>
    <x v="94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8VJ"/>
    <s v="Closed"/>
    <s v="Paid"/>
  </r>
  <r>
    <x v="9442"/>
    <x v="42"/>
    <x v="2"/>
    <n v="0"/>
    <n v="1"/>
    <n v="0"/>
    <n v="0"/>
    <n v="0"/>
    <s v="N"/>
    <s v="N"/>
    <s v="N"/>
    <s v="Restore "/>
    <s v="Restore"/>
    <m/>
    <x v="2"/>
    <s v="260126UAX08PJ"/>
    <s v="Closed"/>
    <s v="Paid"/>
  </r>
  <r>
    <x v="9442"/>
    <x v="63"/>
    <x v="9"/>
    <n v="20"/>
    <n v="1"/>
    <n v="20"/>
    <n v="20"/>
    <n v="20"/>
    <s v="N"/>
    <s v="N"/>
    <s v="N"/>
    <s v="Restore "/>
    <s v="Restore"/>
    <m/>
    <x v="2"/>
    <s v="260126UAX08PJ"/>
    <s v="Closed"/>
    <s v="Paid"/>
  </r>
  <r>
    <x v="9443"/>
    <x v="40"/>
    <x v="5"/>
    <n v="18.5"/>
    <n v="2"/>
    <n v="37"/>
    <n v="37"/>
    <n v="37"/>
    <s v="N"/>
    <s v="N"/>
    <s v="N"/>
    <s v="Secawan "/>
    <s v="Secawan"/>
    <m/>
    <x v="0"/>
    <s v="260126IQFE94N"/>
    <s v="Closed"/>
    <s v="Paid"/>
  </r>
  <r>
    <x v="9443"/>
    <x v="2"/>
    <x v="2"/>
    <n v="0"/>
    <n v="1"/>
    <n v="0"/>
    <n v="0"/>
    <n v="0"/>
    <s v="N"/>
    <s v="N"/>
    <s v="N"/>
    <s v="Secawan "/>
    <s v="Secawan"/>
    <m/>
    <x v="0"/>
    <s v="260126IQFE94N"/>
    <s v="Closed"/>
    <s v="Paid"/>
  </r>
  <r>
    <x v="9444"/>
    <x v="87"/>
    <x v="7"/>
    <n v="2.83"/>
    <n v="1"/>
    <n v="2.83"/>
    <n v="2.83"/>
    <n v="2.83"/>
    <s v="N"/>
    <s v="N"/>
    <s v="Y"/>
    <s v="Bens Bakery "/>
    <s v="Bens Bakery"/>
    <m/>
    <x v="1"/>
    <s v="260126VEW3F3Y"/>
    <s v="Closed"/>
    <s v="Paid"/>
  </r>
  <r>
    <x v="9444"/>
    <x v="25"/>
    <x v="7"/>
    <n v="5.66"/>
    <n v="1"/>
    <n v="5.66"/>
    <n v="5.66"/>
    <n v="5.66"/>
    <s v="N"/>
    <s v="N"/>
    <s v="Y"/>
    <s v="Bens Bakery "/>
    <s v="Bens Bakery"/>
    <m/>
    <x v="1"/>
    <s v="260126VEW3F3Y"/>
    <s v="Closed"/>
    <s v="Paid"/>
  </r>
  <r>
    <x v="9445"/>
    <x v="42"/>
    <x v="2"/>
    <n v="0"/>
    <n v="1"/>
    <n v="0"/>
    <n v="0"/>
    <n v="0"/>
    <s v="N"/>
    <s v="N"/>
    <s v="N"/>
    <s v="Restore "/>
    <s v="Restore"/>
    <m/>
    <x v="2"/>
    <s v="260126UAXRU4K"/>
    <s v="Closed"/>
    <s v="Paid"/>
  </r>
  <r>
    <x v="944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U4K"/>
    <s v="Closed"/>
    <s v="Paid"/>
  </r>
  <r>
    <x v="9446"/>
    <x v="101"/>
    <x v="9"/>
    <n v="20"/>
    <n v="1"/>
    <n v="20"/>
    <n v="20"/>
    <n v="20"/>
    <s v="N"/>
    <s v="N"/>
    <s v="N"/>
    <s v="Restore "/>
    <s v="Restore"/>
    <m/>
    <x v="2"/>
    <s v="260126UAXA16P"/>
    <s v="Closed"/>
    <s v="Paid"/>
  </r>
  <r>
    <x v="9446"/>
    <x v="42"/>
    <x v="2"/>
    <n v="0"/>
    <n v="1"/>
    <n v="0"/>
    <n v="0"/>
    <n v="0"/>
    <s v="N"/>
    <s v="N"/>
    <s v="N"/>
    <s v="Restore "/>
    <s v="Restore"/>
    <m/>
    <x v="2"/>
    <s v="260126UAXA16P"/>
    <s v="Closed"/>
    <s v="Paid"/>
  </r>
  <r>
    <x v="9447"/>
    <x v="70"/>
    <x v="7"/>
    <n v="9.43"/>
    <n v="1"/>
    <n v="9.43"/>
    <n v="9.43"/>
    <n v="9.43"/>
    <s v="N"/>
    <s v="N"/>
    <s v="Y"/>
    <s v="Bens Bakery "/>
    <s v="Bens Bakery"/>
    <m/>
    <x v="1"/>
    <s v="260126VEWJ2BJ"/>
    <s v="Closed"/>
    <s v="Paid"/>
  </r>
  <r>
    <x v="9448"/>
    <x v="71"/>
    <x v="7"/>
    <n v="14.15"/>
    <n v="1"/>
    <n v="14.15"/>
    <n v="14.15"/>
    <n v="14.15"/>
    <s v="N"/>
    <s v="N"/>
    <s v="Y"/>
    <s v="Bens Bakery "/>
    <s v="Bens Bakery"/>
    <m/>
    <x v="1"/>
    <s v="260126VEWW198"/>
    <s v="Closed"/>
    <s v="Paid"/>
  </r>
  <r>
    <x v="9449"/>
    <x v="2"/>
    <x v="2"/>
    <n v="0"/>
    <n v="1"/>
    <n v="0"/>
    <n v="0"/>
    <n v="0"/>
    <s v="N"/>
    <s v="N"/>
    <s v="N"/>
    <s v="Secawan "/>
    <s v="Secawan"/>
    <m/>
    <x v="0"/>
    <s v="260126IQFJK7M"/>
    <s v="Closed"/>
    <s v="Paid"/>
  </r>
  <r>
    <x v="9449"/>
    <x v="7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JK7M"/>
    <s v="Closed"/>
    <s v="Paid"/>
  </r>
  <r>
    <x v="9449"/>
    <x v="56"/>
    <x v="5"/>
    <n v="12.8"/>
    <n v="1"/>
    <n v="12.8"/>
    <n v="12.8"/>
    <n v="12.8"/>
    <s v="N"/>
    <s v="N"/>
    <s v="N"/>
    <s v="Secawan "/>
    <s v="Secawan"/>
    <m/>
    <x v="0"/>
    <s v="260126IQFJK7M"/>
    <s v="Closed"/>
    <s v="Paid"/>
  </r>
  <r>
    <x v="9450"/>
    <x v="49"/>
    <x v="7"/>
    <n v="5.66"/>
    <n v="1"/>
    <n v="5.66"/>
    <n v="5.66"/>
    <n v="5.66"/>
    <s v="N"/>
    <s v="N"/>
    <s v="Y"/>
    <s v="Bens Bakery "/>
    <s v="Bens Bakery"/>
    <m/>
    <x v="1"/>
    <s v="260126VEW2930"/>
    <s v="Closed"/>
    <s v="Paid"/>
  </r>
  <r>
    <x v="9451"/>
    <x v="2"/>
    <x v="2"/>
    <n v="0"/>
    <n v="1"/>
    <n v="0"/>
    <n v="0"/>
    <n v="0"/>
    <s v="N"/>
    <s v="N"/>
    <s v="N"/>
    <s v="Secawan "/>
    <s v="Secawan"/>
    <m/>
    <x v="0"/>
    <s v="260126IQFJNAW"/>
    <s v="Closed"/>
    <s v="Paid"/>
  </r>
  <r>
    <x v="9451"/>
    <x v="5"/>
    <x v="4"/>
    <n v="5.2"/>
    <n v="1"/>
    <n v="5.2"/>
    <n v="5.2"/>
    <n v="5.2"/>
    <s v="N"/>
    <s v="N"/>
    <s v="N"/>
    <s v="Secawan "/>
    <s v="Secawan"/>
    <m/>
    <x v="0"/>
    <s v="260126IQFJNAW"/>
    <s v="Closed"/>
    <s v="Paid"/>
  </r>
  <r>
    <x v="9452"/>
    <x v="62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2"/>
    <x v="42"/>
    <x v="2"/>
    <n v="0"/>
    <n v="1"/>
    <n v="0"/>
    <n v="0"/>
    <n v="0"/>
    <s v="N"/>
    <s v="N"/>
    <s v="N"/>
    <s v="Restore "/>
    <s v="Restore"/>
    <m/>
    <x v="2"/>
    <s v="260126UAXLQKI"/>
    <s v="Closed"/>
    <s v="Paid"/>
  </r>
  <r>
    <x v="9452"/>
    <x v="116"/>
    <x v="9"/>
    <n v="14.9"/>
    <n v="1"/>
    <n v="14.9"/>
    <n v="14.9"/>
    <n v="14.9"/>
    <s v="N"/>
    <s v="N"/>
    <s v="N"/>
    <s v="Restore "/>
    <s v="Restore"/>
    <m/>
    <x v="2"/>
    <s v="260126UAXLQKI"/>
    <s v="Closed"/>
    <s v="Paid"/>
  </r>
  <r>
    <x v="9453"/>
    <x v="5"/>
    <x v="4"/>
    <n v="5.2"/>
    <n v="1"/>
    <n v="5.2"/>
    <n v="5.2"/>
    <n v="5.2"/>
    <s v="N"/>
    <s v="N"/>
    <s v="N"/>
    <s v="Secawan "/>
    <s v="Secawan"/>
    <m/>
    <x v="0"/>
    <s v="260126IQF0YZH"/>
    <s v="Closed"/>
    <s v="Paid"/>
  </r>
  <r>
    <x v="9453"/>
    <x v="2"/>
    <x v="2"/>
    <n v="0"/>
    <n v="1"/>
    <n v="0"/>
    <n v="0"/>
    <n v="0"/>
    <s v="N"/>
    <s v="N"/>
    <s v="N"/>
    <s v="Secawan "/>
    <s v="Secawan"/>
    <m/>
    <x v="0"/>
    <s v="260126IQF0YZH"/>
    <s v="Closed"/>
    <s v="Paid"/>
  </r>
  <r>
    <x v="9454"/>
    <x v="22"/>
    <x v="3"/>
    <n v="8.9"/>
    <n v="1"/>
    <n v="8.9"/>
    <n v="4.45"/>
    <n v="4.45"/>
    <s v="N"/>
    <s v="N"/>
    <s v="N"/>
    <s v="Secawan "/>
    <s v="Secawan"/>
    <m/>
    <x v="0"/>
    <s v="260126IQFVAKI"/>
    <s v="Closed"/>
    <s v="Paid"/>
  </r>
  <r>
    <x v="9454"/>
    <x v="21"/>
    <x v="3"/>
    <n v="19.899999999999999"/>
    <n v="1"/>
    <n v="19.899999999999999"/>
    <n v="9.9499999999999993"/>
    <n v="9.9499999999999993"/>
    <s v="N"/>
    <s v="N"/>
    <s v="N"/>
    <s v="Secawan "/>
    <s v="Secawan"/>
    <m/>
    <x v="0"/>
    <s v="260126IQFVAKI"/>
    <s v="Closed"/>
    <s v="Paid"/>
  </r>
  <r>
    <x v="9454"/>
    <x v="40"/>
    <x v="5"/>
    <n v="18.5"/>
    <n v="3"/>
    <n v="55.5"/>
    <n v="55.5"/>
    <n v="55.5"/>
    <s v="N"/>
    <s v="N"/>
    <s v="N"/>
    <s v="Secawan "/>
    <s v="Secawan"/>
    <m/>
    <x v="0"/>
    <s v="260126IQFVAKI"/>
    <s v="Closed"/>
    <s v="Paid"/>
  </r>
  <r>
    <x v="9454"/>
    <x v="27"/>
    <x v="3"/>
    <n v="9.9"/>
    <n v="1"/>
    <n v="9.9"/>
    <n v="9.9"/>
    <n v="9.9"/>
    <s v="N"/>
    <s v="N"/>
    <s v="N"/>
    <s v="Secawan "/>
    <s v="Secawan"/>
    <m/>
    <x v="0"/>
    <s v="260126IQFVAKI"/>
    <s v="Closed"/>
    <s v="Paid"/>
  </r>
  <r>
    <x v="9454"/>
    <x v="28"/>
    <x v="3"/>
    <n v="6.8"/>
    <n v="1"/>
    <n v="6.8"/>
    <n v="6.8"/>
    <n v="6.8"/>
    <s v="N"/>
    <s v="N"/>
    <s v="N"/>
    <s v="Secawan "/>
    <s v="Secawan"/>
    <m/>
    <x v="0"/>
    <s v="260126IQFVAKI"/>
    <s v="Closed"/>
    <s v="Paid"/>
  </r>
  <r>
    <x v="9455"/>
    <x v="2"/>
    <x v="2"/>
    <n v="0"/>
    <n v="1"/>
    <n v="0"/>
    <n v="0"/>
    <n v="0"/>
    <s v="N"/>
    <s v="N"/>
    <s v="N"/>
    <s v="Secawan "/>
    <s v="Secawan"/>
    <m/>
    <x v="0"/>
    <s v="260126IQFY00W"/>
    <s v="Closed"/>
    <s v="Paid"/>
  </r>
  <r>
    <x v="9455"/>
    <x v="40"/>
    <x v="5"/>
    <n v="18.5"/>
    <n v="1"/>
    <n v="18.5"/>
    <n v="18.5"/>
    <n v="18.5"/>
    <s v="N"/>
    <s v="N"/>
    <s v="N"/>
    <s v="Secawan "/>
    <s v="Secawan"/>
    <m/>
    <x v="0"/>
    <s v="260126IQFY00W"/>
    <s v="Closed"/>
    <s v="Paid"/>
  </r>
  <r>
    <x v="9456"/>
    <x v="5"/>
    <x v="4"/>
    <n v="5.2"/>
    <n v="1"/>
    <n v="5.2"/>
    <n v="5.2"/>
    <n v="5.2"/>
    <s v="N"/>
    <s v="N"/>
    <s v="N"/>
    <s v="Secawan "/>
    <s v="Secawan"/>
    <m/>
    <x v="0"/>
    <s v="260126IQFE3RR"/>
    <s v="Closed"/>
    <s v="Paid"/>
  </r>
  <r>
    <x v="9456"/>
    <x v="2"/>
    <x v="2"/>
    <n v="0"/>
    <n v="1"/>
    <n v="0"/>
    <n v="0"/>
    <n v="0"/>
    <s v="N"/>
    <s v="N"/>
    <s v="N"/>
    <s v="Secawan "/>
    <s v="Secawan"/>
    <m/>
    <x v="0"/>
    <s v="260126IQFE3RR"/>
    <s v="Closed"/>
    <s v="Paid"/>
  </r>
  <r>
    <x v="9457"/>
    <x v="4"/>
    <x v="2"/>
    <n v="0"/>
    <n v="1"/>
    <n v="0"/>
    <n v="0"/>
    <n v="0"/>
    <s v="N"/>
    <s v="N"/>
    <s v="N"/>
    <s v="Secawan "/>
    <s v="Secawan"/>
    <m/>
    <x v="0"/>
    <s v="260126IQFVMEB"/>
    <s v="Closed"/>
    <s v="Paid"/>
  </r>
  <r>
    <x v="9457"/>
    <x v="130"/>
    <x v="4"/>
    <n v="12.5"/>
    <n v="1"/>
    <n v="12.5"/>
    <n v="12.5"/>
    <n v="12.5"/>
    <s v="N"/>
    <s v="N"/>
    <s v="N"/>
    <s v="Secawan "/>
    <s v="Secawan"/>
    <m/>
    <x v="0"/>
    <s v="260126IQFVMEB"/>
    <s v="Closed"/>
    <s v="Paid"/>
  </r>
  <r>
    <x v="9458"/>
    <x v="31"/>
    <x v="3"/>
    <n v="18"/>
    <n v="2"/>
    <n v="36"/>
    <n v="36"/>
    <n v="36"/>
    <s v="N"/>
    <s v="N"/>
    <s v="N"/>
    <s v="Secawan "/>
    <s v="Secawan"/>
    <m/>
    <x v="0"/>
    <s v="260126IQFW14M"/>
    <s v="Closed"/>
    <s v="Paid"/>
  </r>
  <r>
    <x v="9458"/>
    <x v="2"/>
    <x v="2"/>
    <n v="0"/>
    <n v="1"/>
    <n v="0"/>
    <n v="0"/>
    <n v="0"/>
    <s v="N"/>
    <s v="N"/>
    <s v="N"/>
    <s v="Secawan "/>
    <s v="Secawan"/>
    <m/>
    <x v="0"/>
    <s v="260126IQFW14M"/>
    <s v="Closed"/>
    <s v="Paid"/>
  </r>
  <r>
    <x v="9458"/>
    <x v="18"/>
    <x v="5"/>
    <n v="7.8"/>
    <n v="2"/>
    <n v="15.6"/>
    <n v="15.6"/>
    <n v="15.6"/>
    <s v="N"/>
    <s v="N"/>
    <s v="N"/>
    <s v="Secawan "/>
    <s v="Secawan"/>
    <m/>
    <x v="0"/>
    <s v="260126IQFW14M"/>
    <s v="Closed"/>
    <s v="Paid"/>
  </r>
  <r>
    <x v="9459"/>
    <x v="130"/>
    <x v="4"/>
    <n v="12.5"/>
    <n v="1"/>
    <n v="12.5"/>
    <n v="12.5"/>
    <n v="12.5"/>
    <s v="N"/>
    <s v="N"/>
    <s v="N"/>
    <s v="Secawan "/>
    <s v="Secawan"/>
    <m/>
    <x v="0"/>
    <s v="260126IQF0V25"/>
    <s v="Closed"/>
    <s v="Paid"/>
  </r>
  <r>
    <x v="9459"/>
    <x v="153"/>
    <x v="13"/>
    <n v="0.7"/>
    <n v="1"/>
    <n v="0.7"/>
    <n v="0.7"/>
    <n v="0.7"/>
    <s v="N"/>
    <s v="N"/>
    <s v="N"/>
    <s v="Secawan "/>
    <s v="Secawan"/>
    <m/>
    <x v="0"/>
    <s v="260126IQF0V25"/>
    <s v="Closed"/>
    <s v="Paid"/>
  </r>
  <r>
    <x v="9459"/>
    <x v="2"/>
    <x v="2"/>
    <n v="0"/>
    <n v="1"/>
    <n v="0"/>
    <n v="0"/>
    <n v="0"/>
    <s v="N"/>
    <s v="N"/>
    <s v="N"/>
    <s v="Secawan "/>
    <s v="Secawan"/>
    <m/>
    <x v="0"/>
    <s v="260126IQF0V25"/>
    <s v="Closed"/>
    <s v="Paid"/>
  </r>
  <r>
    <x v="9460"/>
    <x v="5"/>
    <x v="4"/>
    <n v="5.2"/>
    <n v="1"/>
    <n v="5.2"/>
    <n v="5.2"/>
    <n v="5.2"/>
    <s v="N"/>
    <s v="N"/>
    <s v="N"/>
    <s v="Secawan "/>
    <s v="Secawan"/>
    <m/>
    <x v="0"/>
    <s v="260126IQFU9GI"/>
    <s v="Closed"/>
    <s v="Paid"/>
  </r>
  <r>
    <x v="9460"/>
    <x v="8"/>
    <x v="6"/>
    <n v="4"/>
    <n v="1"/>
    <n v="4"/>
    <n v="4"/>
    <n v="4"/>
    <s v="N"/>
    <s v="N"/>
    <s v="N"/>
    <s v="Secawan "/>
    <s v="Secawan"/>
    <m/>
    <x v="0"/>
    <s v="260126IQFU9GI"/>
    <s v="Closed"/>
    <s v="Paid"/>
  </r>
  <r>
    <x v="9461"/>
    <x v="76"/>
    <x v="7"/>
    <n v="7.55"/>
    <n v="4"/>
    <n v="30.2"/>
    <n v="30.2"/>
    <n v="30.2"/>
    <s v="N"/>
    <s v="N"/>
    <s v="Y"/>
    <s v="Bens Bakery "/>
    <s v="Bens Bakery"/>
    <m/>
    <x v="1"/>
    <s v="260126VEWCP9M"/>
    <s v="Closed"/>
    <s v="Paid"/>
  </r>
  <r>
    <x v="9461"/>
    <x v="15"/>
    <x v="2"/>
    <n v="0"/>
    <n v="1"/>
    <n v="0"/>
    <n v="0"/>
    <n v="0"/>
    <s v="N"/>
    <s v="N"/>
    <s v="N"/>
    <s v="Bens Bakery "/>
    <s v="Bens Bakery"/>
    <m/>
    <x v="1"/>
    <s v="260126VEWCP9M"/>
    <s v="Closed"/>
    <s v="Paid"/>
  </r>
  <r>
    <x v="9462"/>
    <x v="39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2"/>
    <x v="8"/>
    <x v="6"/>
    <n v="4"/>
    <n v="1"/>
    <n v="4"/>
    <n v="4"/>
    <n v="4"/>
    <s v="N"/>
    <s v="N"/>
    <s v="N"/>
    <s v="Secawan "/>
    <s v="Secawan"/>
    <m/>
    <x v="0"/>
    <s v="260126IQF6BPI"/>
    <s v="Closed"/>
    <s v="Paid"/>
  </r>
  <r>
    <x v="9463"/>
    <x v="83"/>
    <x v="7"/>
    <n v="3.3"/>
    <n v="4"/>
    <n v="13.2"/>
    <n v="13.2"/>
    <n v="13.2"/>
    <s v="N"/>
    <s v="N"/>
    <s v="Y"/>
    <s v="Bens Bakery "/>
    <s v="Bens Bakery"/>
    <m/>
    <x v="1"/>
    <s v="260126VEWBRCL"/>
    <s v="Closed"/>
    <s v="Paid"/>
  </r>
  <r>
    <x v="9463"/>
    <x v="206"/>
    <x v="7"/>
    <n v="16.98"/>
    <n v="1"/>
    <n v="16.98"/>
    <n v="16.98"/>
    <n v="16.98"/>
    <s v="N"/>
    <s v="N"/>
    <s v="Y"/>
    <s v="Bens Bakery "/>
    <s v="Bens Bakery"/>
    <m/>
    <x v="1"/>
    <s v="260126VEWBRCL"/>
    <s v="Closed"/>
    <s v="Paid"/>
  </r>
  <r>
    <x v="9464"/>
    <x v="14"/>
    <x v="2"/>
    <n v="0"/>
    <n v="1"/>
    <n v="0"/>
    <n v="0"/>
    <n v="0"/>
    <s v="N"/>
    <s v="N"/>
    <s v="N"/>
    <s v="Bens Bakery "/>
    <s v="Bens Bakery"/>
    <m/>
    <x v="1"/>
    <s v="260126VEW9KI3"/>
    <s v="Closed"/>
    <s v="Paid"/>
  </r>
  <r>
    <x v="9464"/>
    <x v="87"/>
    <x v="7"/>
    <n v="2.83"/>
    <n v="1"/>
    <n v="2.83"/>
    <n v="2.83"/>
    <n v="2.83"/>
    <s v="N"/>
    <s v="N"/>
    <s v="Y"/>
    <s v="Bens Bakery "/>
    <s v="Bens Bakery"/>
    <m/>
    <x v="1"/>
    <s v="260126VEW9KI3"/>
    <s v="Closed"/>
    <s v="Paid"/>
  </r>
  <r>
    <x v="9465"/>
    <x v="130"/>
    <x v="4"/>
    <n v="12.5"/>
    <n v="1"/>
    <n v="12.5"/>
    <n v="12.5"/>
    <n v="12.5"/>
    <s v="N"/>
    <s v="N"/>
    <s v="N"/>
    <s v="Secawan "/>
    <s v="Secawan"/>
    <m/>
    <x v="0"/>
    <s v="260126IQFUKUA"/>
    <s v="Closed"/>
    <s v="Paid"/>
  </r>
  <r>
    <x v="9465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KUA"/>
    <s v="Closed"/>
    <s v="Paid"/>
  </r>
  <r>
    <x v="9465"/>
    <x v="38"/>
    <x v="5"/>
    <n v="10.8"/>
    <n v="1"/>
    <n v="10.8"/>
    <n v="10.8"/>
    <n v="10.8"/>
    <s v="N"/>
    <s v="N"/>
    <s v="N"/>
    <s v="Secawan "/>
    <s v="Secawan"/>
    <m/>
    <x v="0"/>
    <s v="260126IQFUKUA"/>
    <s v="Closed"/>
    <s v="Paid"/>
  </r>
  <r>
    <x v="9466"/>
    <x v="121"/>
    <x v="11"/>
    <n v="6"/>
    <n v="1"/>
    <n v="6"/>
    <n v="6"/>
    <n v="6"/>
    <s v="N"/>
    <s v="N"/>
    <s v="N"/>
    <s v="Secawan "/>
    <s v="Secawan"/>
    <m/>
    <x v="0"/>
    <s v="260126IQFGYMQ"/>
    <s v="Closed"/>
    <s v="Paid"/>
  </r>
  <r>
    <x v="9467"/>
    <x v="68"/>
    <x v="7"/>
    <n v="14.15"/>
    <n v="1"/>
    <n v="14.15"/>
    <n v="14.15"/>
    <n v="14.15"/>
    <s v="N"/>
    <s v="N"/>
    <s v="Y"/>
    <s v="Bens Bakery "/>
    <s v="Bens Bakery"/>
    <m/>
    <x v="1"/>
    <s v="260126VEWVTVS"/>
    <s v="Closed"/>
    <s v="Paid"/>
  </r>
  <r>
    <x v="9467"/>
    <x v="15"/>
    <x v="2"/>
    <n v="0"/>
    <n v="1"/>
    <n v="0"/>
    <n v="0"/>
    <n v="0"/>
    <s v="N"/>
    <s v="N"/>
    <s v="N"/>
    <s v="Bens Bakery "/>
    <s v="Bens Bakery"/>
    <m/>
    <x v="1"/>
    <s v="260126VEWVTVS"/>
    <s v="Closed"/>
    <s v="Paid"/>
  </r>
  <r>
    <x v="9467"/>
    <x v="25"/>
    <x v="7"/>
    <n v="5.66"/>
    <n v="1"/>
    <n v="5.66"/>
    <n v="5.66"/>
    <n v="5.66"/>
    <s v="N"/>
    <s v="N"/>
    <s v="Y"/>
    <s v="Bens Bakery "/>
    <s v="Bens Bakery"/>
    <m/>
    <x v="1"/>
    <s v="260126VEWVTVS"/>
    <s v="Closed"/>
    <s v="Paid"/>
  </r>
  <r>
    <x v="9468"/>
    <x v="5"/>
    <x v="4"/>
    <n v="5.2"/>
    <n v="1"/>
    <n v="5.2"/>
    <n v="5.2"/>
    <n v="5.2"/>
    <s v="N"/>
    <s v="N"/>
    <s v="N"/>
    <s v="Secawan "/>
    <s v="Secawan"/>
    <m/>
    <x v="0"/>
    <s v="260126IQFLIQI"/>
    <s v="Closed"/>
    <s v="Paid"/>
  </r>
  <r>
    <x v="9469"/>
    <x v="101"/>
    <x v="9"/>
    <n v="20"/>
    <n v="1"/>
    <n v="20"/>
    <n v="20"/>
    <n v="20"/>
    <s v="N"/>
    <s v="N"/>
    <s v="N"/>
    <s v="Restore "/>
    <s v="Restore"/>
    <m/>
    <x v="2"/>
    <s v="260126UAXVFW5"/>
    <s v="Closed"/>
    <s v="Paid"/>
  </r>
  <r>
    <x v="9469"/>
    <x v="42"/>
    <x v="2"/>
    <n v="0"/>
    <n v="1"/>
    <n v="0"/>
    <n v="0"/>
    <n v="0"/>
    <s v="N"/>
    <s v="N"/>
    <s v="N"/>
    <s v="Restore "/>
    <s v="Restore"/>
    <m/>
    <x v="2"/>
    <s v="260126UAXVFW5"/>
    <s v="Closed"/>
    <s v="Paid"/>
  </r>
  <r>
    <x v="9470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UYQ1"/>
    <s v="Closed"/>
    <s v="Paid"/>
  </r>
  <r>
    <x v="9470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YQ1"/>
    <s v="Closed"/>
    <s v="Paid"/>
  </r>
  <r>
    <x v="9471"/>
    <x v="5"/>
    <x v="4"/>
    <n v="5.2"/>
    <n v="1"/>
    <n v="5.2"/>
    <n v="5.2"/>
    <n v="5.2"/>
    <s v="N"/>
    <s v="N"/>
    <s v="N"/>
    <s v="Secawan "/>
    <s v="Secawan"/>
    <m/>
    <x v="0"/>
    <s v="260126IQF3B73"/>
    <s v="Closed"/>
    <s v="Paid"/>
  </r>
  <r>
    <x v="9471"/>
    <x v="40"/>
    <x v="5"/>
    <n v="18.5"/>
    <n v="1"/>
    <n v="18.5"/>
    <n v="18.5"/>
    <n v="18.5"/>
    <s v="N"/>
    <s v="N"/>
    <s v="N"/>
    <s v="Secawan "/>
    <s v="Secawan"/>
    <m/>
    <x v="0"/>
    <s v="260126IQF3B73"/>
    <s v="Closed"/>
    <s v="Paid"/>
  </r>
  <r>
    <x v="94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QMF"/>
    <s v="Closed"/>
    <s v="Paid"/>
  </r>
  <r>
    <x v="9472"/>
    <x v="42"/>
    <x v="2"/>
    <n v="0"/>
    <n v="1"/>
    <n v="0"/>
    <n v="0"/>
    <n v="0"/>
    <s v="N"/>
    <s v="N"/>
    <s v="N"/>
    <s v="Restore "/>
    <s v="Restore"/>
    <m/>
    <x v="2"/>
    <s v="260126UAXKQMF"/>
    <s v="Closed"/>
    <s v="Paid"/>
  </r>
  <r>
    <x v="9473"/>
    <x v="130"/>
    <x v="4"/>
    <n v="12.5"/>
    <n v="1"/>
    <n v="12.5"/>
    <n v="12.5"/>
    <n v="12.5"/>
    <s v="N"/>
    <s v="N"/>
    <s v="N"/>
    <s v="Secawan "/>
    <s v="Secawan"/>
    <m/>
    <x v="0"/>
    <s v="260126IQFOJ1W"/>
    <s v="Closed"/>
    <s v="Paid"/>
  </r>
  <r>
    <x v="9473"/>
    <x v="30"/>
    <x v="5"/>
    <n v="3.4"/>
    <n v="2"/>
    <n v="6.8"/>
    <n v="6.8"/>
    <n v="6.8"/>
    <s v="N"/>
    <s v="N"/>
    <s v="N"/>
    <s v="Secawan "/>
    <s v="Secawan"/>
    <m/>
    <x v="0"/>
    <s v="260126IQFOJ1W"/>
    <s v="Closed"/>
    <s v="Paid"/>
  </r>
  <r>
    <x v="9473"/>
    <x v="22"/>
    <x v="3"/>
    <n v="8.9"/>
    <n v="1"/>
    <n v="8.9"/>
    <n v="8.9"/>
    <n v="8.9"/>
    <s v="N"/>
    <s v="N"/>
    <s v="N"/>
    <s v="Secawan "/>
    <s v="Secawan"/>
    <m/>
    <x v="0"/>
    <s v="260126IQFOJ1W"/>
    <s v="Closed"/>
    <s v="Paid"/>
  </r>
  <r>
    <x v="9473"/>
    <x v="33"/>
    <x v="3"/>
    <n v="7.9"/>
    <n v="1"/>
    <n v="7.9"/>
    <n v="7.9"/>
    <n v="7.9"/>
    <s v="N"/>
    <s v="N"/>
    <s v="N"/>
    <s v="Secawan "/>
    <s v="Secawan"/>
    <m/>
    <x v="0"/>
    <s v="260126IQFOJ1W"/>
    <s v="Closed"/>
    <s v="Paid"/>
  </r>
  <r>
    <x v="9474"/>
    <x v="5"/>
    <x v="4"/>
    <n v="5.2"/>
    <n v="1"/>
    <n v="5.2"/>
    <n v="5.2"/>
    <n v="5.2"/>
    <s v="N"/>
    <s v="N"/>
    <s v="N"/>
    <s v="Secawan "/>
    <s v="Secawan"/>
    <m/>
    <x v="0"/>
    <s v="260126IQFEA09"/>
    <s v="Closed"/>
    <s v="Paid"/>
  </r>
  <r>
    <x v="9474"/>
    <x v="22"/>
    <x v="3"/>
    <n v="8.9"/>
    <n v="1"/>
    <n v="8.9"/>
    <n v="8.9"/>
    <n v="8.9"/>
    <s v="N"/>
    <s v="N"/>
    <s v="N"/>
    <s v="Secawan "/>
    <s v="Secawan"/>
    <m/>
    <x v="0"/>
    <s v="260126IQFEA09"/>
    <s v="Closed"/>
    <s v="Paid"/>
  </r>
  <r>
    <x v="9475"/>
    <x v="40"/>
    <x v="5"/>
    <n v="18.5"/>
    <n v="1"/>
    <n v="18.5"/>
    <n v="18.5"/>
    <n v="18.5"/>
    <s v="N"/>
    <s v="N"/>
    <s v="N"/>
    <s v="Secawan "/>
    <s v="Secawan"/>
    <m/>
    <x v="0"/>
    <s v="260126IQFR3GF"/>
    <s v="Closed"/>
    <s v="Paid"/>
  </r>
  <r>
    <x v="9476"/>
    <x v="70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69"/>
    <x v="7"/>
    <n v="9.43"/>
    <n v="1"/>
    <n v="9.43"/>
    <n v="9.43"/>
    <n v="9.43"/>
    <s v="N"/>
    <s v="N"/>
    <s v="Y"/>
    <s v="Bens Bakery "/>
    <s v="Bens Bakery"/>
    <m/>
    <x v="1"/>
    <s v="260126VEWY8J9"/>
    <s v="Closed"/>
    <s v="Paid"/>
  </r>
  <r>
    <x v="9476"/>
    <x v="15"/>
    <x v="2"/>
    <n v="0"/>
    <n v="1"/>
    <n v="0"/>
    <n v="0"/>
    <n v="0"/>
    <s v="N"/>
    <s v="N"/>
    <s v="N"/>
    <s v="Bens Bakery "/>
    <s v="Bens Bakery"/>
    <m/>
    <x v="1"/>
    <s v="260126VEWY8J9"/>
    <s v="Closed"/>
    <s v="Paid"/>
  </r>
  <r>
    <x v="9477"/>
    <x v="162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N5E3"/>
    <s v="Closed"/>
    <s v="Paid"/>
  </r>
  <r>
    <x v="9477"/>
    <x v="155"/>
    <x v="5"/>
    <n v="7.8"/>
    <n v="1"/>
    <n v="7.8"/>
    <n v="7.8"/>
    <n v="7.8"/>
    <s v="N"/>
    <s v="N"/>
    <s v="N"/>
    <s v="Secawan "/>
    <s v="Secawan"/>
    <m/>
    <x v="0"/>
    <s v="260126IQFN5E3"/>
    <s v="Closed"/>
    <s v="Paid"/>
  </r>
  <r>
    <x v="9478"/>
    <x v="42"/>
    <x v="2"/>
    <n v="0"/>
    <n v="1"/>
    <n v="0"/>
    <n v="0"/>
    <n v="0"/>
    <s v="N"/>
    <s v="N"/>
    <s v="N"/>
    <s v="Restore "/>
    <s v="Restore"/>
    <m/>
    <x v="2"/>
    <s v="260126UAXFSZ9"/>
    <s v="Closed"/>
    <s v="Paid"/>
  </r>
  <r>
    <x v="947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FSZ9"/>
    <s v="Closed"/>
    <s v="Paid"/>
  </r>
  <r>
    <x v="9479"/>
    <x v="38"/>
    <x v="5"/>
    <n v="10.8"/>
    <n v="1"/>
    <n v="10.8"/>
    <n v="10.8"/>
    <n v="10.8"/>
    <s v="N"/>
    <s v="N"/>
    <s v="N"/>
    <s v="Secawan "/>
    <s v="Secawan"/>
    <m/>
    <x v="0"/>
    <s v="260126IQFYWYZ"/>
    <s v="Closed"/>
    <s v="Paid"/>
  </r>
  <r>
    <x v="9479"/>
    <x v="5"/>
    <x v="4"/>
    <n v="5.2"/>
    <n v="1"/>
    <n v="5.2"/>
    <n v="5.2"/>
    <n v="5.2"/>
    <s v="N"/>
    <s v="N"/>
    <s v="N"/>
    <s v="Secawan "/>
    <s v="Secawan"/>
    <m/>
    <x v="0"/>
    <s v="260126IQFYWYZ"/>
    <s v="Closed"/>
    <s v="Paid"/>
  </r>
  <r>
    <x v="9480"/>
    <x v="5"/>
    <x v="4"/>
    <n v="5.2"/>
    <n v="1"/>
    <n v="5.2"/>
    <n v="5.2"/>
    <n v="5.2"/>
    <s v="N"/>
    <s v="N"/>
    <s v="N"/>
    <s v="Secawan "/>
    <s v="Secawan"/>
    <m/>
    <x v="0"/>
    <s v="260126IQFLQ5C"/>
    <s v="Closed"/>
    <s v="Paid"/>
  </r>
  <r>
    <x v="9480"/>
    <x v="18"/>
    <x v="5"/>
    <n v="6.8"/>
    <n v="2"/>
    <n v="13.6"/>
    <n v="13.6"/>
    <n v="13.6"/>
    <s v="N"/>
    <s v="N"/>
    <s v="N"/>
    <s v="Secawan "/>
    <s v="Secawan"/>
    <m/>
    <x v="0"/>
    <s v="260126IQFLQ5C"/>
    <s v="Closed"/>
    <s v="Paid"/>
  </r>
  <r>
    <x v="9480"/>
    <x v="6"/>
    <x v="5"/>
    <n v="6.8"/>
    <n v="1"/>
    <n v="6.8"/>
    <n v="6.8"/>
    <n v="6.8"/>
    <s v="N"/>
    <s v="N"/>
    <s v="N"/>
    <s v="Secawan "/>
    <s v="Secawan"/>
    <m/>
    <x v="0"/>
    <s v="260126IQFLQ5C"/>
    <s v="Closed"/>
    <s v="Paid"/>
  </r>
  <r>
    <x v="9481"/>
    <x v="58"/>
    <x v="9"/>
    <n v="19"/>
    <n v="1"/>
    <n v="19"/>
    <n v="19"/>
    <n v="19"/>
    <s v="N"/>
    <s v="N"/>
    <s v="N"/>
    <s v="Restore "/>
    <s v="Restore"/>
    <m/>
    <x v="2"/>
    <s v="260126UAXRRKO"/>
    <s v="Closed"/>
    <s v="Paid"/>
  </r>
  <r>
    <x v="9481"/>
    <x v="42"/>
    <x v="2"/>
    <n v="0"/>
    <n v="1"/>
    <n v="0"/>
    <n v="0"/>
    <n v="0"/>
    <s v="N"/>
    <s v="N"/>
    <s v="N"/>
    <s v="Restore "/>
    <s v="Restore"/>
    <m/>
    <x v="2"/>
    <s v="260126UAXRRKO"/>
    <s v="Closed"/>
    <s v="Paid"/>
  </r>
  <r>
    <x v="9481"/>
    <x v="63"/>
    <x v="9"/>
    <n v="20"/>
    <n v="1"/>
    <n v="20"/>
    <n v="20"/>
    <n v="20"/>
    <s v="N"/>
    <s v="N"/>
    <s v="N"/>
    <s v="Restore "/>
    <s v="Restore"/>
    <m/>
    <x v="2"/>
    <s v="260126UAXRRKO"/>
    <s v="Closed"/>
    <s v="Paid"/>
  </r>
  <r>
    <x v="948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LCQJ"/>
    <s v="Closed"/>
    <s v="Paid"/>
  </r>
  <r>
    <x v="9482"/>
    <x v="42"/>
    <x v="2"/>
    <n v="0"/>
    <n v="1"/>
    <n v="0"/>
    <n v="0"/>
    <n v="0"/>
    <s v="N"/>
    <s v="N"/>
    <s v="N"/>
    <s v="Restore "/>
    <s v="Restore"/>
    <m/>
    <x v="2"/>
    <s v="260126UAXLCQJ"/>
    <s v="Closed"/>
    <s v="Paid"/>
  </r>
  <r>
    <x v="9483"/>
    <x v="130"/>
    <x v="4"/>
    <n v="12.5"/>
    <n v="1"/>
    <n v="12.5"/>
    <n v="12.5"/>
    <n v="12.5"/>
    <s v="N"/>
    <s v="N"/>
    <s v="N"/>
    <s v="Secawan "/>
    <s v="Secawan"/>
    <m/>
    <x v="0"/>
    <s v="260126IQFWBG4"/>
    <s v="Closed"/>
    <s v="Paid"/>
  </r>
  <r>
    <x v="9484"/>
    <x v="42"/>
    <x v="2"/>
    <n v="0"/>
    <n v="1"/>
    <n v="0"/>
    <n v="0"/>
    <n v="0"/>
    <s v="N"/>
    <s v="N"/>
    <s v="N"/>
    <s v="Restore "/>
    <s v="Restore"/>
    <m/>
    <x v="2"/>
    <s v="260126UAXCWZH"/>
    <s v="Closed"/>
    <s v="Paid"/>
  </r>
  <r>
    <x v="9484"/>
    <x v="123"/>
    <x v="9"/>
    <n v="14.9"/>
    <n v="1"/>
    <n v="14.9"/>
    <n v="14.9"/>
    <n v="14.9"/>
    <s v="N"/>
    <s v="N"/>
    <s v="N"/>
    <s v="Restore "/>
    <s v="Restore"/>
    <m/>
    <x v="2"/>
    <s v="260126UAXCWZH"/>
    <s v="Closed"/>
    <s v="Paid"/>
  </r>
  <r>
    <x v="9485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OJ67"/>
    <s v="Closed"/>
    <s v="Paid"/>
  </r>
  <r>
    <x v="9485"/>
    <x v="66"/>
    <x v="1"/>
    <n v="6"/>
    <n v="1"/>
    <n v="6"/>
    <n v="6"/>
    <n v="6"/>
    <s v="N"/>
    <s v="N"/>
    <s v="N"/>
    <s v="Secawan "/>
    <s v="Secawan"/>
    <m/>
    <x v="0"/>
    <s v="260126IQFOJ67"/>
    <s v="Closed"/>
    <s v="Paid"/>
  </r>
  <r>
    <x v="9485"/>
    <x v="5"/>
    <x v="4"/>
    <n v="5.2"/>
    <n v="1"/>
    <n v="5.2"/>
    <n v="5.2"/>
    <n v="5.2"/>
    <s v="N"/>
    <s v="N"/>
    <s v="N"/>
    <s v="Secawan "/>
    <s v="Secawan"/>
    <m/>
    <x v="0"/>
    <s v="260126IQFOJ67"/>
    <s v="Closed"/>
    <s v="Paid"/>
  </r>
  <r>
    <x v="9486"/>
    <x v="63"/>
    <x v="9"/>
    <n v="20"/>
    <n v="1"/>
    <n v="20"/>
    <n v="20"/>
    <n v="20"/>
    <s v="N"/>
    <s v="N"/>
    <s v="N"/>
    <s v="Restore "/>
    <s v="Restore"/>
    <m/>
    <x v="2"/>
    <s v="260126UAXFSGY"/>
    <s v="Closed"/>
    <s v="Paid"/>
  </r>
  <r>
    <x v="9486"/>
    <x v="42"/>
    <x v="2"/>
    <n v="0"/>
    <n v="1"/>
    <n v="0"/>
    <n v="0"/>
    <n v="0"/>
    <s v="N"/>
    <s v="N"/>
    <s v="N"/>
    <s v="Restore "/>
    <s v="Restore"/>
    <m/>
    <x v="2"/>
    <s v="260126UAXFSGY"/>
    <s v="Closed"/>
    <s v="Paid"/>
  </r>
  <r>
    <x v="9487"/>
    <x v="5"/>
    <x v="4"/>
    <n v="5.2"/>
    <n v="1"/>
    <n v="5.2"/>
    <n v="5.2"/>
    <n v="5.2"/>
    <s v="N"/>
    <s v="N"/>
    <s v="N"/>
    <s v="Secawan "/>
    <s v="Secawan"/>
    <m/>
    <x v="0"/>
    <s v="260126IQFO90A"/>
    <s v="Closed"/>
    <s v="Paid"/>
  </r>
  <r>
    <x v="9487"/>
    <x v="162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O90A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8"/>
    <x v="5"/>
    <x v="4"/>
    <n v="5.2"/>
    <n v="1"/>
    <n v="5.2"/>
    <n v="5.2"/>
    <n v="5.2"/>
    <s v="N"/>
    <s v="N"/>
    <s v="N"/>
    <s v="Secawan "/>
    <s v="Secawan"/>
    <m/>
    <x v="0"/>
    <s v="260126IQF2G4L"/>
    <s v="Closed"/>
    <s v="Paid"/>
  </r>
  <r>
    <x v="9489"/>
    <x v="42"/>
    <x v="2"/>
    <n v="0"/>
    <n v="1"/>
    <n v="0"/>
    <n v="0"/>
    <n v="0"/>
    <s v="N"/>
    <s v="N"/>
    <s v="N"/>
    <s v="Restore "/>
    <s v="Restore"/>
    <m/>
    <x v="2"/>
    <s v="260126UAXATRA"/>
    <s v="Closed"/>
    <s v="Paid"/>
  </r>
  <r>
    <x v="9489"/>
    <x v="58"/>
    <x v="9"/>
    <n v="19"/>
    <n v="1"/>
    <n v="19"/>
    <n v="19"/>
    <n v="19"/>
    <s v="N"/>
    <s v="N"/>
    <s v="N"/>
    <s v="Restore "/>
    <s v="Restore"/>
    <m/>
    <x v="2"/>
    <s v="260126UAXATRA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0"/>
    <x v="5"/>
    <x v="4"/>
    <n v="5.2"/>
    <n v="1"/>
    <n v="5.2"/>
    <n v="5.2"/>
    <n v="5.2"/>
    <s v="N"/>
    <s v="N"/>
    <s v="N"/>
    <s v="Secawan "/>
    <s v="Secawan"/>
    <m/>
    <x v="0"/>
    <s v="260126IQFSIHM"/>
    <s v="Closed"/>
    <s v="Paid"/>
  </r>
  <r>
    <x v="9491"/>
    <x v="58"/>
    <x v="9"/>
    <n v="19"/>
    <n v="1"/>
    <n v="19"/>
    <n v="19"/>
    <n v="19"/>
    <s v="N"/>
    <s v="N"/>
    <s v="N"/>
    <s v="Restore "/>
    <s v="Restore"/>
    <m/>
    <x v="2"/>
    <s v="260126UAX3OQR"/>
    <s v="Closed"/>
    <s v="Paid"/>
  </r>
  <r>
    <x v="9491"/>
    <x v="42"/>
    <x v="2"/>
    <n v="0"/>
    <n v="1"/>
    <n v="0"/>
    <n v="0"/>
    <n v="0"/>
    <s v="N"/>
    <s v="N"/>
    <s v="N"/>
    <s v="Restore "/>
    <s v="Restore"/>
    <m/>
    <x v="2"/>
    <s v="260126UAX3OQR"/>
    <s v="Closed"/>
    <s v="Paid"/>
  </r>
  <r>
    <x v="9492"/>
    <x v="2"/>
    <x v="2"/>
    <n v="0"/>
    <n v="1"/>
    <n v="0"/>
    <n v="0"/>
    <n v="0"/>
    <s v="N"/>
    <s v="N"/>
    <s v="N"/>
    <s v="Secawan "/>
    <s v="Secawan"/>
    <m/>
    <x v="0"/>
    <s v="260126IQFO3L8"/>
    <s v="Closed"/>
    <s v="Paid"/>
  </r>
  <r>
    <x v="9492"/>
    <x v="40"/>
    <x v="5"/>
    <n v="18.5"/>
    <n v="1"/>
    <n v="18.5"/>
    <n v="18.5"/>
    <n v="18.5"/>
    <s v="N"/>
    <s v="N"/>
    <s v="N"/>
    <s v="Secawan "/>
    <s v="Secawan"/>
    <m/>
    <x v="0"/>
    <s v="260126IQFO3L8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3"/>
    <x v="42"/>
    <x v="2"/>
    <n v="0"/>
    <n v="1"/>
    <n v="0"/>
    <n v="0"/>
    <n v="0"/>
    <s v="N"/>
    <s v="N"/>
    <s v="N"/>
    <s v="Restore "/>
    <s v="Restore"/>
    <m/>
    <x v="2"/>
    <s v="260126UAXRVLH"/>
    <s v="Closed"/>
    <s v="Paid"/>
  </r>
  <r>
    <x v="9493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VLH"/>
    <s v="Closed"/>
    <s v="Paid"/>
  </r>
  <r>
    <x v="9493"/>
    <x v="58"/>
    <x v="9"/>
    <n v="19"/>
    <n v="1"/>
    <n v="19"/>
    <n v="19"/>
    <n v="19"/>
    <s v="N"/>
    <s v="N"/>
    <s v="N"/>
    <s v="Restore "/>
    <s v="Restore"/>
    <m/>
    <x v="2"/>
    <s v="260126UAXRVLH"/>
    <s v="Closed"/>
    <s v="Paid"/>
  </r>
  <r>
    <x v="9494"/>
    <x v="58"/>
    <x v="9"/>
    <n v="19"/>
    <n v="1"/>
    <n v="19"/>
    <n v="19"/>
    <n v="19"/>
    <s v="N"/>
    <s v="N"/>
    <s v="N"/>
    <s v="Restore "/>
    <s v="Restore"/>
    <m/>
    <x v="2"/>
    <s v="260126UAX6QMN"/>
    <s v="Closed"/>
    <s v="Paid"/>
  </r>
  <r>
    <x v="9494"/>
    <x v="42"/>
    <x v="2"/>
    <n v="0"/>
    <n v="1"/>
    <n v="0"/>
    <n v="0"/>
    <n v="0"/>
    <s v="N"/>
    <s v="N"/>
    <s v="N"/>
    <s v="Restore "/>
    <s v="Restore"/>
    <m/>
    <x v="2"/>
    <s v="260126UAX6QMN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5"/>
    <x v="42"/>
    <x v="2"/>
    <n v="0"/>
    <n v="1"/>
    <n v="0"/>
    <n v="0"/>
    <n v="0"/>
    <s v="N"/>
    <s v="N"/>
    <s v="N"/>
    <s v="Restore "/>
    <s v="Restore"/>
    <m/>
    <x v="2"/>
    <s v="260126UAXYB3J"/>
    <s v="Closed"/>
    <s v="Paid"/>
  </r>
  <r>
    <x v="9495"/>
    <x v="62"/>
    <x v="9"/>
    <n v="14.9"/>
    <n v="1"/>
    <n v="14.9"/>
    <n v="14.9"/>
    <n v="14.9"/>
    <s v="N"/>
    <s v="N"/>
    <s v="N"/>
    <s v="Restore "/>
    <s v="Restore"/>
    <m/>
    <x v="2"/>
    <s v="260126UAXYB3J"/>
    <s v="Closed"/>
    <s v="Paid"/>
  </r>
  <r>
    <x v="9496"/>
    <x v="73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6"/>
    <x v="15"/>
    <x v="2"/>
    <n v="0"/>
    <n v="1"/>
    <n v="0"/>
    <n v="0"/>
    <n v="0"/>
    <s v="N"/>
    <s v="N"/>
    <s v="N"/>
    <s v="Bens Bakery "/>
    <s v="Bens Bakery"/>
    <m/>
    <x v="1"/>
    <s v="260126VEWW7WF"/>
    <s v="Closed"/>
    <s v="Paid"/>
  </r>
  <r>
    <x v="9496"/>
    <x v="54"/>
    <x v="7"/>
    <n v="9.43"/>
    <n v="1"/>
    <n v="9.43"/>
    <n v="9.43"/>
    <n v="9.43"/>
    <s v="N"/>
    <s v="N"/>
    <s v="Y"/>
    <s v="Bens Bakery "/>
    <s v="Bens Bakery"/>
    <m/>
    <x v="1"/>
    <s v="260126VEWW7WF"/>
    <s v="Closed"/>
    <s v="Paid"/>
  </r>
  <r>
    <x v="9497"/>
    <x v="14"/>
    <x v="2"/>
    <n v="0"/>
    <n v="1"/>
    <n v="0"/>
    <n v="0"/>
    <n v="0"/>
    <s v="N"/>
    <s v="N"/>
    <s v="N"/>
    <s v="Bens Bakery "/>
    <s v="Bens Bakery"/>
    <m/>
    <x v="1"/>
    <s v="260126VEWALZW"/>
    <s v="Closed"/>
    <s v="Paid"/>
  </r>
  <r>
    <x v="9497"/>
    <x v="44"/>
    <x v="7"/>
    <n v="7.55"/>
    <n v="1"/>
    <n v="7.55"/>
    <n v="7.55"/>
    <n v="7.55"/>
    <s v="N"/>
    <s v="N"/>
    <s v="Y"/>
    <s v="Bens Bakery "/>
    <s v="Bens Bakery"/>
    <m/>
    <x v="1"/>
    <s v="260126VEWALZW"/>
    <s v="Closed"/>
    <s v="Paid"/>
  </r>
  <r>
    <x v="9498"/>
    <x v="49"/>
    <x v="7"/>
    <n v="5.66"/>
    <n v="1"/>
    <n v="5.66"/>
    <n v="5.66"/>
    <n v="5.66"/>
    <s v="N"/>
    <s v="N"/>
    <s v="Y"/>
    <s v="Bens Bakery "/>
    <s v="Bens Bakery"/>
    <m/>
    <x v="1"/>
    <s v="260126VEW5U7H"/>
    <s v="Closed"/>
    <s v="Paid"/>
  </r>
  <r>
    <x v="9498"/>
    <x v="14"/>
    <x v="2"/>
    <n v="0"/>
    <n v="1"/>
    <n v="0"/>
    <n v="0"/>
    <n v="0"/>
    <s v="N"/>
    <s v="N"/>
    <s v="N"/>
    <s v="Bens Bakery "/>
    <s v="Bens Bakery"/>
    <m/>
    <x v="1"/>
    <s v="260126VEW5U7H"/>
    <s v="Closed"/>
    <s v="Paid"/>
  </r>
  <r>
    <x v="9498"/>
    <x v="129"/>
    <x v="7"/>
    <n v="9.43"/>
    <n v="1"/>
    <n v="9.43"/>
    <n v="9.43"/>
    <n v="9.43"/>
    <s v="N"/>
    <s v="N"/>
    <s v="Y"/>
    <s v="Bens Bakery "/>
    <s v="Bens Bakery"/>
    <m/>
    <x v="1"/>
    <s v="260126VEW5U7H"/>
    <s v="Closed"/>
    <s v="Paid"/>
  </r>
  <r>
    <x v="9498"/>
    <x v="61"/>
    <x v="7"/>
    <n v="11.32"/>
    <n v="1"/>
    <n v="11.32"/>
    <n v="11.32"/>
    <n v="11.32"/>
    <s v="N"/>
    <s v="N"/>
    <s v="Y"/>
    <s v="Bens Bakery "/>
    <s v="Bens Bakery"/>
    <m/>
    <x v="1"/>
    <s v="260126VEW5U7H"/>
    <s v="Closed"/>
    <s v="Paid"/>
  </r>
  <r>
    <x v="9499"/>
    <x v="2"/>
    <x v="2"/>
    <n v="0"/>
    <n v="1"/>
    <n v="0"/>
    <n v="0"/>
    <n v="0"/>
    <s v="N"/>
    <s v="N"/>
    <s v="N"/>
    <s v="Secawan "/>
    <s v="Secawan"/>
    <m/>
    <x v="0"/>
    <s v="260126IQFCOZD"/>
    <s v="Closed"/>
    <s v="Paid"/>
  </r>
  <r>
    <x v="9499"/>
    <x v="40"/>
    <x v="5"/>
    <n v="18.5"/>
    <n v="2"/>
    <n v="37"/>
    <n v="37"/>
    <n v="37"/>
    <s v="N"/>
    <s v="N"/>
    <s v="N"/>
    <s v="Secawan "/>
    <s v="Secawan"/>
    <m/>
    <x v="0"/>
    <s v="260126IQFCOZD"/>
    <s v="Closed"/>
    <s v="Paid"/>
  </r>
  <r>
    <x v="9500"/>
    <x v="42"/>
    <x v="2"/>
    <n v="0"/>
    <n v="1"/>
    <n v="0"/>
    <n v="0"/>
    <n v="0"/>
    <s v="N"/>
    <s v="N"/>
    <s v="N"/>
    <s v="Restore "/>
    <s v="Restore"/>
    <m/>
    <x v="2"/>
    <s v="260126UAXQ6K7"/>
    <s v="Closed"/>
    <s v="Paid"/>
  </r>
  <r>
    <x v="9500"/>
    <x v="58"/>
    <x v="9"/>
    <n v="19"/>
    <n v="1"/>
    <n v="19"/>
    <n v="19"/>
    <n v="19"/>
    <s v="N"/>
    <s v="N"/>
    <s v="N"/>
    <s v="Restore "/>
    <s v="Restore"/>
    <m/>
    <x v="2"/>
    <s v="260126UAXQ6K7"/>
    <s v="Closed"/>
    <s v="Paid"/>
  </r>
  <r>
    <x v="950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Q6K7"/>
    <s v="Closed"/>
    <s v="Paid"/>
  </r>
  <r>
    <x v="9501"/>
    <x v="82"/>
    <x v="5"/>
    <n v="6.9"/>
    <n v="1"/>
    <n v="6.9"/>
    <n v="6.9"/>
    <n v="6.9"/>
    <s v="N"/>
    <s v="N"/>
    <s v="N"/>
    <s v="Secawan "/>
    <s v="Secawan"/>
    <m/>
    <x v="0"/>
    <s v="260126IQF0FEJ"/>
    <s v="Closed"/>
    <s v="Paid"/>
  </r>
  <r>
    <x v="9501"/>
    <x v="28"/>
    <x v="3"/>
    <n v="6.8"/>
    <n v="2"/>
    <n v="13.6"/>
    <n v="13.6"/>
    <n v="13.6"/>
    <s v="N"/>
    <s v="N"/>
    <s v="N"/>
    <s v="Secawan "/>
    <s v="Secawan"/>
    <m/>
    <x v="0"/>
    <s v="260126IQF0FEJ"/>
    <s v="Closed"/>
    <s v="Paid"/>
  </r>
  <r>
    <x v="9501"/>
    <x v="4"/>
    <x v="2"/>
    <n v="0"/>
    <n v="1"/>
    <n v="0"/>
    <n v="0"/>
    <n v="0"/>
    <s v="N"/>
    <s v="N"/>
    <s v="N"/>
    <s v="Secawan "/>
    <s v="Secawan"/>
    <m/>
    <x v="0"/>
    <s v="260126IQF0FEJ"/>
    <s v="Closed"/>
    <s v="Paid"/>
  </r>
  <r>
    <x v="9501"/>
    <x v="18"/>
    <x v="5"/>
    <n v="6.8"/>
    <n v="1"/>
    <n v="6.8"/>
    <n v="6.8"/>
    <n v="6.8"/>
    <s v="N"/>
    <s v="N"/>
    <s v="N"/>
    <s v="Secawan "/>
    <s v="Secawan"/>
    <m/>
    <x v="0"/>
    <s v="260126IQF0FEJ"/>
    <s v="Closed"/>
    <s v="Paid"/>
  </r>
  <r>
    <x v="9502"/>
    <x v="2"/>
    <x v="2"/>
    <n v="0"/>
    <n v="1"/>
    <n v="0"/>
    <n v="0"/>
    <n v="0"/>
    <s v="N"/>
    <s v="N"/>
    <s v="N"/>
    <s v="Secawan "/>
    <s v="Secawan"/>
    <m/>
    <x v="0"/>
    <s v="260126IQFBS03"/>
    <s v="Closed"/>
    <s v="Paid"/>
  </r>
  <r>
    <x v="9502"/>
    <x v="57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BS03"/>
    <s v="Closed"/>
    <s v="Paid"/>
  </r>
  <r>
    <x v="9503"/>
    <x v="4"/>
    <x v="2"/>
    <n v="0"/>
    <n v="1"/>
    <n v="0"/>
    <n v="0"/>
    <n v="0"/>
    <s v="N"/>
    <s v="N"/>
    <s v="N"/>
    <s v="Secawan "/>
    <s v="Secawan"/>
    <m/>
    <x v="0"/>
    <s v="260126IQF09PZ"/>
    <s v="Closed"/>
    <s v="Paid"/>
  </r>
  <r>
    <x v="9503"/>
    <x v="72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09PZ"/>
    <s v="Closed"/>
    <s v="Paid"/>
  </r>
  <r>
    <x v="9504"/>
    <x v="42"/>
    <x v="2"/>
    <n v="0"/>
    <n v="1"/>
    <n v="0"/>
    <n v="0"/>
    <n v="0"/>
    <s v="N"/>
    <s v="N"/>
    <s v="N"/>
    <s v="Restore "/>
    <s v="Restore"/>
    <m/>
    <x v="2"/>
    <s v="260126UAXTDXP"/>
    <s v="Closed"/>
    <s v="Paid"/>
  </r>
  <r>
    <x v="9504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TDXP"/>
    <s v="Closed"/>
    <s v="Paid"/>
  </r>
  <r>
    <x v="9504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DXP"/>
    <s v="Closed"/>
    <s v="Paid"/>
  </r>
  <r>
    <x v="9504"/>
    <x v="58"/>
    <x v="9"/>
    <n v="19"/>
    <n v="1"/>
    <n v="19"/>
    <n v="19"/>
    <n v="19"/>
    <s v="N"/>
    <s v="N"/>
    <s v="N"/>
    <s v="Restore "/>
    <s v="Restore"/>
    <m/>
    <x v="2"/>
    <s v="260126UAXTDXP"/>
    <s v="Closed"/>
    <s v="Paid"/>
  </r>
  <r>
    <x v="9505"/>
    <x v="38"/>
    <x v="5"/>
    <n v="11.8"/>
    <n v="1"/>
    <n v="11.8"/>
    <n v="11.8"/>
    <n v="11.8"/>
    <s v="N"/>
    <s v="N"/>
    <s v="N"/>
    <s v="Secawan "/>
    <s v="Secawan"/>
    <m/>
    <x v="0"/>
    <s v="260126IQFWL36"/>
    <s v="Closed"/>
    <s v="Paid"/>
  </r>
  <r>
    <x v="9505"/>
    <x v="4"/>
    <x v="2"/>
    <n v="0"/>
    <n v="1"/>
    <n v="0"/>
    <n v="0"/>
    <n v="0"/>
    <s v="N"/>
    <s v="N"/>
    <s v="N"/>
    <s v="Secawan "/>
    <s v="Secawan"/>
    <m/>
    <x v="0"/>
    <s v="260126IQFWL36"/>
    <s v="Closed"/>
    <s v="Paid"/>
  </r>
  <r>
    <x v="9505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WL36"/>
    <s v="Closed"/>
    <s v="Paid"/>
  </r>
  <r>
    <x v="9505"/>
    <x v="22"/>
    <x v="3"/>
    <n v="8.9"/>
    <n v="1"/>
    <n v="8.9"/>
    <n v="8.9"/>
    <n v="8.9"/>
    <s v="N"/>
    <s v="N"/>
    <s v="N"/>
    <s v="Secawan "/>
    <s v="Secawan"/>
    <m/>
    <x v="0"/>
    <s v="260126IQFWL36"/>
    <s v="Closed"/>
    <s v="Paid"/>
  </r>
  <r>
    <x v="9506"/>
    <x v="2"/>
    <x v="2"/>
    <n v="0"/>
    <n v="1"/>
    <n v="0"/>
    <n v="0"/>
    <n v="0"/>
    <s v="N"/>
    <s v="N"/>
    <s v="N"/>
    <s v="Secawan "/>
    <s v="Secawan"/>
    <m/>
    <x v="0"/>
    <s v="260126IQFGH3L"/>
    <s v="Closed"/>
    <s v="Paid"/>
  </r>
  <r>
    <x v="9506"/>
    <x v="40"/>
    <x v="5"/>
    <n v="18.5"/>
    <n v="1"/>
    <n v="18.5"/>
    <n v="18.5"/>
    <n v="18.5"/>
    <s v="N"/>
    <s v="N"/>
    <s v="N"/>
    <s v="Secawan "/>
    <s v="Secawan"/>
    <m/>
    <x v="0"/>
    <s v="260126IQFGH3L"/>
    <s v="Closed"/>
    <s v="Paid"/>
  </r>
  <r>
    <x v="950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EN3J"/>
    <s v="Closed"/>
    <s v="Paid"/>
  </r>
  <r>
    <x v="9507"/>
    <x v="42"/>
    <x v="2"/>
    <n v="0"/>
    <n v="1"/>
    <n v="0"/>
    <n v="0"/>
    <n v="0"/>
    <s v="N"/>
    <s v="N"/>
    <s v="N"/>
    <s v="Restore "/>
    <s v="Restore"/>
    <m/>
    <x v="2"/>
    <s v="260126UAXEN3J"/>
    <s v="Closed"/>
    <s v="Paid"/>
  </r>
  <r>
    <x v="9508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TA5"/>
    <s v="Closed"/>
    <s v="Paid"/>
  </r>
  <r>
    <x v="9509"/>
    <x v="42"/>
    <x v="2"/>
    <n v="0"/>
    <n v="1"/>
    <n v="0"/>
    <n v="0"/>
    <n v="0"/>
    <s v="N"/>
    <s v="N"/>
    <s v="N"/>
    <s v="Restore "/>
    <s v="Restore"/>
    <m/>
    <x v="2"/>
    <s v="260126UAX1TA5"/>
    <s v="Closed"/>
    <s v="Paid"/>
  </r>
  <r>
    <x v="9510"/>
    <x v="58"/>
    <x v="9"/>
    <n v="19"/>
    <n v="1"/>
    <n v="19"/>
    <n v="19"/>
    <n v="19"/>
    <s v="N"/>
    <s v="N"/>
    <s v="N"/>
    <s v="Restore "/>
    <s v="Restore"/>
    <m/>
    <x v="2"/>
    <s v="260126UAX0P6W"/>
    <s v="Closed"/>
    <s v="Paid"/>
  </r>
  <r>
    <x v="9510"/>
    <x v="42"/>
    <x v="2"/>
    <n v="0"/>
    <n v="1"/>
    <n v="0"/>
    <n v="0"/>
    <n v="0"/>
    <s v="N"/>
    <s v="N"/>
    <s v="N"/>
    <s v="Restore "/>
    <s v="Restore"/>
    <m/>
    <x v="2"/>
    <s v="260126UAX0P6W"/>
    <s v="Closed"/>
    <s v="Paid"/>
  </r>
  <r>
    <x v="9511"/>
    <x v="42"/>
    <x v="2"/>
    <n v="0"/>
    <n v="1"/>
    <n v="0"/>
    <n v="0"/>
    <n v="0"/>
    <s v="N"/>
    <s v="N"/>
    <s v="N"/>
    <s v="Restore "/>
    <s v="Restore"/>
    <m/>
    <x v="2"/>
    <s v="260126UAXS284"/>
    <s v="Closed"/>
    <s v="Paid"/>
  </r>
  <r>
    <x v="9511"/>
    <x v="116"/>
    <x v="9"/>
    <n v="14.9"/>
    <n v="1"/>
    <n v="14.9"/>
    <n v="14.9"/>
    <n v="14.9"/>
    <s v="N"/>
    <s v="N"/>
    <s v="N"/>
    <s v="Restore "/>
    <s v="Restore"/>
    <m/>
    <x v="2"/>
    <s v="260126UAXS284"/>
    <s v="Closed"/>
    <s v="Paid"/>
  </r>
  <r>
    <x v="9512"/>
    <x v="5"/>
    <x v="4"/>
    <n v="5.2"/>
    <n v="1"/>
    <n v="5.2"/>
    <n v="5.2"/>
    <n v="5.2"/>
    <s v="N"/>
    <s v="N"/>
    <s v="N"/>
    <s v="Secawan "/>
    <s v="Secawan"/>
    <m/>
    <x v="0"/>
    <s v="260126IQFN2FQ"/>
    <s v="Closed"/>
    <s v="Paid"/>
  </r>
  <r>
    <x v="9512"/>
    <x v="2"/>
    <x v="2"/>
    <n v="0"/>
    <n v="1"/>
    <n v="0"/>
    <n v="0"/>
    <n v="0"/>
    <s v="N"/>
    <s v="N"/>
    <s v="N"/>
    <s v="Secawan "/>
    <s v="Secawan"/>
    <m/>
    <x v="0"/>
    <s v="260126IQFN2FQ"/>
    <s v="Closed"/>
    <s v="Paid"/>
  </r>
  <r>
    <x v="9512"/>
    <x v="81"/>
    <x v="3"/>
    <n v="15"/>
    <n v="1"/>
    <n v="15"/>
    <n v="15"/>
    <n v="15"/>
    <s v="N"/>
    <s v="N"/>
    <s v="N"/>
    <s v="Secawan "/>
    <s v="Secawan"/>
    <m/>
    <x v="0"/>
    <s v="260126IQFN2FQ"/>
    <s v="Closed"/>
    <s v="Paid"/>
  </r>
  <r>
    <x v="9513"/>
    <x v="4"/>
    <x v="2"/>
    <n v="0"/>
    <n v="1"/>
    <n v="0"/>
    <n v="0"/>
    <n v="0"/>
    <s v="N"/>
    <s v="N"/>
    <s v="N"/>
    <s v="Secawan "/>
    <s v="Secawan"/>
    <m/>
    <x v="0"/>
    <s v="260126IQFMTP6"/>
    <s v="Closed"/>
    <s v="Paid"/>
  </r>
  <r>
    <x v="9513"/>
    <x v="38"/>
    <x v="5"/>
    <n v="11.8"/>
    <n v="1"/>
    <n v="11.8"/>
    <n v="11.8"/>
    <n v="11.8"/>
    <s v="N"/>
    <s v="N"/>
    <s v="N"/>
    <s v="Secawan "/>
    <s v="Secawan"/>
    <m/>
    <x v="0"/>
    <s v="260126IQFMTP6"/>
    <s v="Closed"/>
    <s v="Paid"/>
  </r>
  <r>
    <x v="9513"/>
    <x v="5"/>
    <x v="4"/>
    <n v="5.2"/>
    <n v="1"/>
    <n v="5.2"/>
    <n v="5.2"/>
    <n v="5.2"/>
    <s v="N"/>
    <s v="N"/>
    <s v="N"/>
    <s v="Secawan "/>
    <s v="Secawan"/>
    <m/>
    <x v="0"/>
    <s v="260126IQFMTP6"/>
    <s v="Closed"/>
    <s v="Paid"/>
  </r>
  <r>
    <x v="9514"/>
    <x v="116"/>
    <x v="9"/>
    <n v="14.9"/>
    <n v="1"/>
    <n v="14.9"/>
    <n v="14.9"/>
    <n v="14.9"/>
    <s v="N"/>
    <s v="N"/>
    <s v="N"/>
    <s v="Restore "/>
    <s v="Restore"/>
    <m/>
    <x v="2"/>
    <s v="260126UAXAB81"/>
    <s v="Closed"/>
    <s v="Paid"/>
  </r>
  <r>
    <x v="9514"/>
    <x v="42"/>
    <x v="2"/>
    <n v="0"/>
    <n v="1"/>
    <n v="0"/>
    <n v="0"/>
    <n v="0"/>
    <s v="N"/>
    <s v="N"/>
    <s v="N"/>
    <s v="Restore "/>
    <s v="Restore"/>
    <m/>
    <x v="2"/>
    <s v="260126UAXAB81"/>
    <s v="Closed"/>
    <s v="Paid"/>
  </r>
  <r>
    <x v="9515"/>
    <x v="42"/>
    <x v="2"/>
    <n v="0"/>
    <n v="1"/>
    <n v="0"/>
    <n v="0"/>
    <n v="0"/>
    <s v="N"/>
    <s v="N"/>
    <s v="N"/>
    <s v="Restore "/>
    <s v="Restore"/>
    <m/>
    <x v="2"/>
    <s v="260126UAX57O1"/>
    <s v="Closed"/>
    <s v="Paid"/>
  </r>
  <r>
    <x v="9515"/>
    <x v="63"/>
    <x v="9"/>
    <n v="20"/>
    <n v="1"/>
    <n v="20"/>
    <n v="20"/>
    <n v="20"/>
    <s v="N"/>
    <s v="N"/>
    <s v="N"/>
    <s v="Restore "/>
    <s v="Restore"/>
    <m/>
    <x v="2"/>
    <s v="260126UAX57O1"/>
    <s v="Closed"/>
    <s v="Paid"/>
  </r>
  <r>
    <x v="951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57O1"/>
    <s v="Closed"/>
    <s v="Paid"/>
  </r>
  <r>
    <x v="9516"/>
    <x v="42"/>
    <x v="2"/>
    <n v="0"/>
    <n v="1"/>
    <n v="0"/>
    <n v="0"/>
    <n v="0"/>
    <s v="N"/>
    <s v="N"/>
    <s v="N"/>
    <s v="Restore "/>
    <s v="Restore"/>
    <m/>
    <x v="2"/>
    <s v="260126UAXSU0O"/>
    <s v="Closed"/>
    <s v="Paid"/>
  </r>
  <r>
    <x v="951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SU0O"/>
    <s v="Closed"/>
    <s v="Paid"/>
  </r>
  <r>
    <x v="9517"/>
    <x v="4"/>
    <x v="2"/>
    <n v="0"/>
    <n v="1"/>
    <n v="0"/>
    <n v="0"/>
    <n v="0"/>
    <s v="N"/>
    <s v="N"/>
    <s v="N"/>
    <s v="Secawan "/>
    <s v="Secawan"/>
    <m/>
    <x v="0"/>
    <s v="260126IQF2KWL"/>
    <s v="Closed"/>
    <s v="Paid"/>
  </r>
  <r>
    <x v="9517"/>
    <x v="98"/>
    <x v="5"/>
    <n v="13.8"/>
    <n v="1"/>
    <n v="13.8"/>
    <n v="13.8"/>
    <n v="13.8"/>
    <s v="N"/>
    <s v="N"/>
    <s v="N"/>
    <s v="Secawan "/>
    <s v="Secawan"/>
    <m/>
    <x v="0"/>
    <s v="260126IQF2KWL"/>
    <s v="Closed"/>
    <s v="Paid"/>
  </r>
  <r>
    <x v="9518"/>
    <x v="63"/>
    <x v="9"/>
    <n v="20"/>
    <n v="1"/>
    <n v="20"/>
    <n v="20"/>
    <n v="20"/>
    <s v="N"/>
    <s v="N"/>
    <s v="N"/>
    <s v="Restore "/>
    <s v="Restore"/>
    <m/>
    <x v="2"/>
    <s v="260126UAXVLDF"/>
    <s v="Closed"/>
    <s v="Paid"/>
  </r>
  <r>
    <x v="9518"/>
    <x v="42"/>
    <x v="2"/>
    <n v="0"/>
    <n v="1"/>
    <n v="0"/>
    <n v="0"/>
    <n v="0"/>
    <s v="N"/>
    <s v="N"/>
    <s v="N"/>
    <s v="Restore "/>
    <s v="Restore"/>
    <m/>
    <x v="2"/>
    <s v="260126UAXVLDF"/>
    <s v="Closed"/>
    <s v="Paid"/>
  </r>
  <r>
    <x v="9519"/>
    <x v="58"/>
    <x v="9"/>
    <n v="19"/>
    <n v="1"/>
    <n v="19"/>
    <n v="19"/>
    <n v="19"/>
    <s v="N"/>
    <s v="N"/>
    <s v="N"/>
    <s v="Restore "/>
    <s v="Restore"/>
    <m/>
    <x v="2"/>
    <s v="260126UAXJ08C"/>
    <s v="Closed"/>
    <s v="Paid"/>
  </r>
  <r>
    <x v="9519"/>
    <x v="42"/>
    <x v="2"/>
    <n v="0"/>
    <n v="1"/>
    <n v="0"/>
    <n v="0"/>
    <n v="0"/>
    <s v="N"/>
    <s v="N"/>
    <s v="N"/>
    <s v="Restore "/>
    <s v="Restore"/>
    <m/>
    <x v="2"/>
    <s v="260126UAXJ08C"/>
    <s v="Closed"/>
    <s v="Paid"/>
  </r>
  <r>
    <x v="9519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J08C"/>
    <s v="Closed"/>
    <s v="Paid"/>
  </r>
  <r>
    <x v="9520"/>
    <x v="103"/>
    <x v="5"/>
    <n v="10.8"/>
    <n v="1"/>
    <n v="10.8"/>
    <n v="10.8"/>
    <n v="10.8"/>
    <s v="N"/>
    <s v="N"/>
    <s v="N"/>
    <s v="Secawan "/>
    <s v="Secawan"/>
    <m/>
    <x v="0"/>
    <s v="260126IQFB7IE"/>
    <s v="Closed"/>
    <s v="Paid"/>
  </r>
  <r>
    <x v="9520"/>
    <x v="2"/>
    <x v="2"/>
    <n v="0"/>
    <n v="1"/>
    <n v="0"/>
    <n v="0"/>
    <n v="0"/>
    <s v="N"/>
    <s v="N"/>
    <s v="N"/>
    <s v="Secawan "/>
    <s v="Secawan"/>
    <m/>
    <x v="0"/>
    <s v="260126IQFB7IE"/>
    <s v="Closed"/>
    <s v="Paid"/>
  </r>
  <r>
    <x v="9521"/>
    <x v="5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8UXP"/>
    <s v="Closed"/>
    <s v="Paid"/>
  </r>
  <r>
    <x v="9521"/>
    <x v="138"/>
    <x v="5"/>
    <n v="1"/>
    <n v="1"/>
    <n v="1"/>
    <n v="1"/>
    <n v="1"/>
    <s v="N"/>
    <s v="N"/>
    <s v="N"/>
    <s v="Secawan "/>
    <s v="Secawan"/>
    <m/>
    <x v="0"/>
    <s v="260126IQF8UXP"/>
    <s v="Closed"/>
    <s v="Paid"/>
  </r>
  <r>
    <x v="9521"/>
    <x v="2"/>
    <x v="2"/>
    <n v="0"/>
    <n v="1"/>
    <n v="0"/>
    <n v="0"/>
    <n v="0"/>
    <s v="N"/>
    <s v="N"/>
    <s v="N"/>
    <s v="Secawan "/>
    <s v="Secawan"/>
    <m/>
    <x v="0"/>
    <s v="260126IQF8UXP"/>
    <s v="Closed"/>
    <s v="Paid"/>
  </r>
  <r>
    <x v="9521"/>
    <x v="30"/>
    <x v="5"/>
    <n v="3.4"/>
    <n v="3"/>
    <n v="10.199999999999999"/>
    <n v="10.199999999999999"/>
    <n v="10.199999999999999"/>
    <s v="N"/>
    <s v="N"/>
    <s v="N"/>
    <s v="Secawan "/>
    <s v="Secawan"/>
    <m/>
    <x v="0"/>
    <s v="260126IQF8UXP"/>
    <s v="Closed"/>
    <s v="Paid"/>
  </r>
  <r>
    <x v="9522"/>
    <x v="69"/>
    <x v="7"/>
    <n v="9.43"/>
    <n v="1"/>
    <n v="9.43"/>
    <n v="9.43"/>
    <n v="9.43"/>
    <s v="N"/>
    <s v="N"/>
    <s v="Y"/>
    <s v="Bens Bakery "/>
    <s v="Bens Bakery"/>
    <m/>
    <x v="1"/>
    <s v="260126VEWB5SH"/>
    <s v="Closed"/>
    <s v="Paid"/>
  </r>
  <r>
    <x v="9523"/>
    <x v="95"/>
    <x v="5"/>
    <n v="13.8"/>
    <n v="1"/>
    <n v="13.8"/>
    <n v="13.8"/>
    <n v="13.8"/>
    <s v="N"/>
    <s v="N"/>
    <s v="N"/>
    <s v="Secawan "/>
    <s v="Secawan"/>
    <m/>
    <x v="0"/>
    <s v="260126IQFSMBT"/>
    <s v="Closed"/>
    <s v="Paid"/>
  </r>
  <r>
    <x v="9523"/>
    <x v="105"/>
    <x v="5"/>
    <n v="14.8"/>
    <n v="1"/>
    <n v="14.8"/>
    <n v="14.8"/>
    <n v="14.8"/>
    <s v="N"/>
    <s v="N"/>
    <s v="N"/>
    <s v="Secawan "/>
    <s v="Secawan"/>
    <m/>
    <x v="0"/>
    <s v="260126IQFSMBT"/>
    <s v="Closed"/>
    <s v="Paid"/>
  </r>
  <r>
    <x v="9523"/>
    <x v="40"/>
    <x v="5"/>
    <n v="18.5"/>
    <n v="1"/>
    <n v="18.5"/>
    <n v="18.5"/>
    <n v="18.5"/>
    <s v="N"/>
    <s v="N"/>
    <s v="N"/>
    <s v="Secawan "/>
    <s v="Secawan"/>
    <m/>
    <x v="0"/>
    <s v="260126IQFSMBT"/>
    <s v="Closed"/>
    <s v="Paid"/>
  </r>
  <r>
    <x v="9523"/>
    <x v="2"/>
    <x v="2"/>
    <n v="0"/>
    <n v="1"/>
    <n v="0"/>
    <n v="0"/>
    <n v="0"/>
    <s v="N"/>
    <s v="N"/>
    <s v="N"/>
    <s v="Secawan "/>
    <s v="Secawan"/>
    <m/>
    <x v="0"/>
    <s v="260126IQFSMBT"/>
    <s v="Closed"/>
    <s v="Paid"/>
  </r>
  <r>
    <x v="9523"/>
    <x v="5"/>
    <x v="4"/>
    <n v="5.2"/>
    <n v="1"/>
    <n v="5.2"/>
    <n v="5.2"/>
    <n v="5.2"/>
    <s v="N"/>
    <s v="N"/>
    <s v="N"/>
    <s v="Secawan "/>
    <s v="Secawan"/>
    <m/>
    <x v="0"/>
    <s v="260126IQFSMBT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116"/>
    <x v="9"/>
    <n v="14.9"/>
    <n v="1"/>
    <n v="14.9"/>
    <n v="14.9"/>
    <n v="14.9"/>
    <s v="N"/>
    <s v="N"/>
    <s v="N"/>
    <s v="Restore "/>
    <s v="Restore"/>
    <m/>
    <x v="2"/>
    <s v="260126UAX79E8"/>
    <s v="Closed"/>
    <s v="Paid"/>
  </r>
  <r>
    <x v="9524"/>
    <x v="42"/>
    <x v="2"/>
    <n v="0"/>
    <n v="1"/>
    <n v="0"/>
    <n v="0"/>
    <n v="0"/>
    <s v="N"/>
    <s v="N"/>
    <s v="N"/>
    <s v="Restore "/>
    <s v="Restore"/>
    <m/>
    <x v="2"/>
    <s v="260126UAX79E8"/>
    <s v="Closed"/>
    <s v="Paid"/>
  </r>
  <r>
    <x v="9525"/>
    <x v="4"/>
    <x v="2"/>
    <n v="0"/>
    <n v="1"/>
    <n v="0"/>
    <n v="0"/>
    <n v="0"/>
    <s v="N"/>
    <s v="N"/>
    <s v="N"/>
    <s v="Secawan "/>
    <s v="Secawan"/>
    <m/>
    <x v="0"/>
    <s v="260126IQFZE5E"/>
    <s v="Closed"/>
    <s v="Paid"/>
  </r>
  <r>
    <x v="9525"/>
    <x v="57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ZE5E"/>
    <s v="Closed"/>
    <s v="Paid"/>
  </r>
  <r>
    <x v="9526"/>
    <x v="42"/>
    <x v="2"/>
    <n v="0"/>
    <n v="1"/>
    <n v="0"/>
    <n v="0"/>
    <n v="0"/>
    <s v="N"/>
    <s v="N"/>
    <s v="N"/>
    <s v="Restore "/>
    <s v="Restore"/>
    <m/>
    <x v="2"/>
    <s v="260126UAXPAJ1"/>
    <s v="Closed"/>
    <s v="Paid"/>
  </r>
  <r>
    <x v="9526"/>
    <x v="63"/>
    <x v="9"/>
    <n v="20"/>
    <n v="1"/>
    <n v="20"/>
    <n v="20"/>
    <n v="20"/>
    <s v="N"/>
    <s v="N"/>
    <s v="N"/>
    <s v="Restore "/>
    <s v="Restore"/>
    <m/>
    <x v="2"/>
    <s v="260126UAXPAJ1"/>
    <s v="Closed"/>
    <s v="Paid"/>
  </r>
  <r>
    <x v="9527"/>
    <x v="42"/>
    <x v="2"/>
    <n v="0"/>
    <n v="1"/>
    <n v="0"/>
    <n v="0"/>
    <n v="0"/>
    <s v="N"/>
    <s v="N"/>
    <s v="N"/>
    <s v="Restore "/>
    <s v="Restore"/>
    <m/>
    <x v="2"/>
    <s v="260126UAXBKJZ"/>
    <s v="Closed"/>
    <s v="Paid"/>
  </r>
  <r>
    <x v="9527"/>
    <x v="127"/>
    <x v="9"/>
    <n v="11"/>
    <n v="1"/>
    <n v="11"/>
    <n v="11"/>
    <n v="11"/>
    <s v="N"/>
    <s v="N"/>
    <s v="N"/>
    <s v="Restore "/>
    <s v="Restore"/>
    <m/>
    <x v="2"/>
    <s v="260126UAXBKJZ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8"/>
    <x v="42"/>
    <x v="2"/>
    <n v="0"/>
    <n v="1"/>
    <n v="0"/>
    <n v="0"/>
    <n v="0"/>
    <s v="N"/>
    <s v="N"/>
    <s v="N"/>
    <s v="Restore "/>
    <s v="Restore"/>
    <m/>
    <x v="2"/>
    <s v="260126UAXONXA"/>
    <s v="Closed"/>
    <s v="Paid"/>
  </r>
  <r>
    <x v="9528"/>
    <x v="58"/>
    <x v="9"/>
    <n v="19"/>
    <n v="1"/>
    <n v="19"/>
    <n v="19"/>
    <n v="19"/>
    <s v="N"/>
    <s v="N"/>
    <s v="N"/>
    <s v="Restore "/>
    <s v="Restore"/>
    <m/>
    <x v="2"/>
    <s v="260126UAXONXA"/>
    <s v="Closed"/>
    <s v="Paid"/>
  </r>
  <r>
    <x v="9529"/>
    <x v="57"/>
    <x v="5"/>
    <n v="8.8000000000000007"/>
    <n v="1"/>
    <n v="8.8000000000000007"/>
    <n v="8.8000000000000007"/>
    <n v="8.36"/>
    <s v="N"/>
    <s v="N"/>
    <s v="N"/>
    <s v="Secawan "/>
    <s v="Secawan"/>
    <m/>
    <x v="0"/>
    <s v="260126IQF029B"/>
    <s v="Closed"/>
    <s v="Paid"/>
  </r>
  <r>
    <x v="9529"/>
    <x v="33"/>
    <x v="3"/>
    <n v="7.9"/>
    <n v="1"/>
    <n v="7.9"/>
    <n v="7.9"/>
    <n v="7.51"/>
    <s v="N"/>
    <s v="N"/>
    <s v="N"/>
    <s v="Secawan "/>
    <s v="Secawan"/>
    <m/>
    <x v="0"/>
    <s v="260126IQF029B"/>
    <s v="Closed"/>
    <s v="Paid"/>
  </r>
  <r>
    <x v="9529"/>
    <x v="4"/>
    <x v="2"/>
    <n v="0"/>
    <n v="1"/>
    <n v="0"/>
    <n v="0"/>
    <n v="0"/>
    <s v="N"/>
    <s v="N"/>
    <s v="N"/>
    <s v="Secawan "/>
    <s v="Secawan"/>
    <m/>
    <x v="0"/>
    <s v="260126IQF029B"/>
    <s v="Closed"/>
    <s v="Paid"/>
  </r>
  <r>
    <x v="9530"/>
    <x v="2"/>
    <x v="2"/>
    <n v="0"/>
    <n v="1"/>
    <n v="0"/>
    <n v="0"/>
    <n v="0"/>
    <s v="N"/>
    <s v="N"/>
    <s v="N"/>
    <s v="Secawan "/>
    <s v="Secawan"/>
    <m/>
    <x v="0"/>
    <s v="260126IQFKN7R"/>
    <s v="Closed"/>
    <s v="Paid"/>
  </r>
  <r>
    <x v="9530"/>
    <x v="18"/>
    <x v="5"/>
    <n v="7.8"/>
    <n v="3"/>
    <n v="23.4"/>
    <n v="23.4"/>
    <n v="23.4"/>
    <s v="N"/>
    <s v="N"/>
    <s v="N"/>
    <s v="Secawan "/>
    <s v="Secawan"/>
    <m/>
    <x v="0"/>
    <s v="260126IQFKN7R"/>
    <s v="Closed"/>
    <s v="Paid"/>
  </r>
  <r>
    <x v="9530"/>
    <x v="18"/>
    <x v="5"/>
    <n v="6.8"/>
    <n v="1"/>
    <n v="6.8"/>
    <n v="6.8"/>
    <n v="6.8"/>
    <s v="N"/>
    <s v="N"/>
    <s v="N"/>
    <s v="Secawan "/>
    <s v="Secawan"/>
    <m/>
    <x v="0"/>
    <s v="260126IQFKN7R"/>
    <s v="Closed"/>
    <s v="Paid"/>
  </r>
  <r>
    <x v="9531"/>
    <x v="18"/>
    <x v="5"/>
    <n v="6.8"/>
    <n v="1"/>
    <n v="6.8"/>
    <n v="6.8"/>
    <n v="6.8"/>
    <s v="N"/>
    <s v="N"/>
    <s v="N"/>
    <s v="Secawan "/>
    <s v="Secawan"/>
    <m/>
    <x v="0"/>
    <s v="260126IQFL41L"/>
    <s v="Closed"/>
    <s v="Paid"/>
  </r>
  <r>
    <x v="9531"/>
    <x v="4"/>
    <x v="2"/>
    <n v="0"/>
    <n v="1"/>
    <n v="0"/>
    <n v="0"/>
    <n v="0"/>
    <s v="N"/>
    <s v="N"/>
    <s v="N"/>
    <s v="Secawan "/>
    <s v="Secawan"/>
    <m/>
    <x v="0"/>
    <s v="260126IQFL41L"/>
    <s v="Closed"/>
    <s v="Paid"/>
  </r>
  <r>
    <x v="9531"/>
    <x v="5"/>
    <x v="4"/>
    <n v="5.2"/>
    <n v="1"/>
    <n v="5.2"/>
    <n v="5.2"/>
    <n v="5.2"/>
    <s v="N"/>
    <s v="N"/>
    <s v="N"/>
    <s v="Secawan "/>
    <s v="Secawan"/>
    <m/>
    <x v="0"/>
    <s v="260126IQFL41L"/>
    <s v="Closed"/>
    <s v="Paid"/>
  </r>
  <r>
    <x v="9532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17GV"/>
    <s v="Closed"/>
    <s v="Paid"/>
  </r>
  <r>
    <x v="9532"/>
    <x v="42"/>
    <x v="2"/>
    <n v="0"/>
    <n v="1"/>
    <n v="0"/>
    <n v="0"/>
    <n v="0"/>
    <s v="N"/>
    <s v="N"/>
    <s v="N"/>
    <s v="Restore "/>
    <s v="Restore"/>
    <m/>
    <x v="2"/>
    <s v="260126UAX17GV"/>
    <s v="Closed"/>
    <s v="Paid"/>
  </r>
  <r>
    <x v="9532"/>
    <x v="58"/>
    <x v="9"/>
    <n v="19"/>
    <n v="1"/>
    <n v="19"/>
    <n v="19"/>
    <n v="19"/>
    <s v="N"/>
    <s v="N"/>
    <s v="N"/>
    <s v="Restore "/>
    <s v="Restore"/>
    <m/>
    <x v="2"/>
    <s v="260126UAX17GV"/>
    <s v="Closed"/>
    <s v="Paid"/>
  </r>
  <r>
    <x v="9533"/>
    <x v="42"/>
    <x v="2"/>
    <n v="0"/>
    <n v="1"/>
    <n v="0"/>
    <n v="0"/>
    <n v="0"/>
    <s v="N"/>
    <s v="N"/>
    <s v="N"/>
    <s v="Restore "/>
    <s v="Restore"/>
    <m/>
    <x v="2"/>
    <s v="260126UAX1HJX"/>
    <s v="Closed"/>
    <s v="Paid"/>
  </r>
  <r>
    <x v="9533"/>
    <x v="123"/>
    <x v="9"/>
    <n v="14.9"/>
    <n v="1"/>
    <n v="14.9"/>
    <n v="14.9"/>
    <n v="14.9"/>
    <s v="N"/>
    <s v="N"/>
    <s v="N"/>
    <s v="Restore "/>
    <s v="Restore"/>
    <m/>
    <x v="2"/>
    <s v="260126UAX1HJX"/>
    <s v="Closed"/>
    <s v="Paid"/>
  </r>
  <r>
    <x v="9534"/>
    <x v="5"/>
    <x v="4"/>
    <n v="5.2"/>
    <n v="1"/>
    <n v="5.2"/>
    <n v="5.2"/>
    <n v="5.2"/>
    <s v="N"/>
    <s v="N"/>
    <s v="N"/>
    <s v="Secawan "/>
    <s v="Secawan"/>
    <m/>
    <x v="0"/>
    <s v="260126IQFGI54"/>
    <s v="Closed"/>
    <s v="Paid"/>
  </r>
  <r>
    <x v="9534"/>
    <x v="66"/>
    <x v="1"/>
    <n v="6"/>
    <n v="1"/>
    <n v="6"/>
    <n v="6"/>
    <n v="6"/>
    <s v="N"/>
    <s v="N"/>
    <s v="N"/>
    <s v="Secawan "/>
    <s v="Secawan"/>
    <m/>
    <x v="0"/>
    <s v="260126IQFGI54"/>
    <s v="Closed"/>
    <s v="Paid"/>
  </r>
  <r>
    <x v="9534"/>
    <x v="2"/>
    <x v="2"/>
    <n v="0"/>
    <n v="1"/>
    <n v="0"/>
    <n v="0"/>
    <n v="0"/>
    <s v="N"/>
    <s v="N"/>
    <s v="N"/>
    <s v="Secawan "/>
    <s v="Secawan"/>
    <m/>
    <x v="0"/>
    <s v="260126IQFGI54"/>
    <s v="Closed"/>
    <s v="Paid"/>
  </r>
  <r>
    <x v="9534"/>
    <x v="40"/>
    <x v="5"/>
    <n v="18.5"/>
    <n v="1"/>
    <n v="18.5"/>
    <n v="18.5"/>
    <n v="18.5"/>
    <s v="N"/>
    <s v="N"/>
    <s v="N"/>
    <s v="Secawan "/>
    <s v="Secawan"/>
    <m/>
    <x v="0"/>
    <s v="260126IQFGI54"/>
    <s v="Closed"/>
    <s v="Paid"/>
  </r>
  <r>
    <x v="9534"/>
    <x v="122"/>
    <x v="5"/>
    <n v="13.8"/>
    <n v="1"/>
    <n v="13.8"/>
    <n v="13.8"/>
    <n v="13.8"/>
    <s v="N"/>
    <s v="N"/>
    <s v="N"/>
    <s v="Secawan "/>
    <s v="Secawan"/>
    <m/>
    <x v="0"/>
    <s v="260126IQFGI54"/>
    <s v="Closed"/>
    <s v="Paid"/>
  </r>
  <r>
    <x v="9534"/>
    <x v="82"/>
    <x v="5"/>
    <n v="6.9"/>
    <n v="1"/>
    <n v="6.9"/>
    <n v="6.9"/>
    <n v="6.9"/>
    <s v="N"/>
    <s v="N"/>
    <s v="N"/>
    <s v="Secawan "/>
    <s v="Secawan"/>
    <m/>
    <x v="0"/>
    <s v="260126IQFGI54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YRG"/>
    <s v="Closed"/>
    <s v="Paid"/>
  </r>
  <r>
    <x v="9535"/>
    <x v="42"/>
    <x v="2"/>
    <n v="0"/>
    <n v="1"/>
    <n v="0"/>
    <n v="0"/>
    <n v="0"/>
    <s v="N"/>
    <s v="N"/>
    <s v="N"/>
    <s v="Restore "/>
    <s v="Restore"/>
    <m/>
    <x v="2"/>
    <s v="260126UAX0YRG"/>
    <s v="Closed"/>
    <s v="Paid"/>
  </r>
  <r>
    <x v="9536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POWL"/>
    <s v="Closed"/>
    <s v="Paid"/>
  </r>
  <r>
    <x v="9536"/>
    <x v="42"/>
    <x v="2"/>
    <n v="0"/>
    <n v="1"/>
    <n v="0"/>
    <n v="0"/>
    <n v="0"/>
    <s v="N"/>
    <s v="N"/>
    <s v="N"/>
    <s v="Restore "/>
    <s v="Restore"/>
    <m/>
    <x v="2"/>
    <s v="260126UAXPOWL"/>
    <s v="Closed"/>
    <s v="Paid"/>
  </r>
  <r>
    <x v="9536"/>
    <x v="63"/>
    <x v="9"/>
    <n v="20"/>
    <n v="1"/>
    <n v="20"/>
    <n v="20"/>
    <n v="20"/>
    <s v="N"/>
    <s v="N"/>
    <s v="N"/>
    <s v="Restore "/>
    <s v="Restore"/>
    <m/>
    <x v="2"/>
    <s v="260126UAXPOWL"/>
    <s v="Closed"/>
    <s v="Paid"/>
  </r>
  <r>
    <x v="9537"/>
    <x v="71"/>
    <x v="7"/>
    <n v="14.15"/>
    <n v="2"/>
    <n v="28.3"/>
    <n v="28.3"/>
    <n v="28.3"/>
    <s v="N"/>
    <s v="N"/>
    <s v="Y"/>
    <s v="Bens Bakery "/>
    <s v="Bens Bakery"/>
    <m/>
    <x v="1"/>
    <s v="260126VEWOL9T"/>
    <s v="Closed"/>
    <s v="Paid"/>
  </r>
  <r>
    <x v="9537"/>
    <x v="15"/>
    <x v="2"/>
    <n v="0"/>
    <n v="1"/>
    <n v="0"/>
    <n v="0"/>
    <n v="0"/>
    <s v="N"/>
    <s v="N"/>
    <s v="N"/>
    <s v="Bens Bakery "/>
    <s v="Bens Bakery"/>
    <m/>
    <x v="1"/>
    <s v="260126VEWOL9T"/>
    <s v="Closed"/>
    <s v="Paid"/>
  </r>
  <r>
    <x v="953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B47"/>
    <s v="Closed"/>
    <s v="Paid"/>
  </r>
  <r>
    <x v="9538"/>
    <x v="42"/>
    <x v="2"/>
    <n v="0"/>
    <n v="1"/>
    <n v="0"/>
    <n v="0"/>
    <n v="0"/>
    <s v="N"/>
    <s v="N"/>
    <s v="N"/>
    <s v="Restore "/>
    <s v="Restore"/>
    <m/>
    <x v="2"/>
    <s v="260126UAXIB47"/>
    <s v="Closed"/>
    <s v="Paid"/>
  </r>
  <r>
    <x v="9539"/>
    <x v="15"/>
    <x v="2"/>
    <n v="0"/>
    <n v="1"/>
    <n v="0"/>
    <n v="0"/>
    <n v="0"/>
    <s v="N"/>
    <s v="N"/>
    <s v="N"/>
    <s v="Bens Bakery "/>
    <s v="Bens Bakery"/>
    <m/>
    <x v="1"/>
    <s v="260126VEW5R73"/>
    <s v="Closed"/>
    <s v="Paid"/>
  </r>
  <r>
    <x v="9539"/>
    <x v="48"/>
    <x v="7"/>
    <n v="3.77"/>
    <n v="1"/>
    <n v="3.77"/>
    <n v="3.77"/>
    <n v="3.77"/>
    <s v="N"/>
    <s v="N"/>
    <s v="Y"/>
    <s v="Bens Bakery "/>
    <s v="Bens Bakery"/>
    <m/>
    <x v="1"/>
    <s v="260126VEW5R73"/>
    <s v="Closed"/>
    <s v="Paid"/>
  </r>
  <r>
    <x v="9539"/>
    <x v="49"/>
    <x v="7"/>
    <n v="5.66"/>
    <n v="1"/>
    <n v="5.66"/>
    <n v="5.66"/>
    <n v="5.66"/>
    <s v="N"/>
    <s v="N"/>
    <s v="Y"/>
    <s v="Bens Bakery "/>
    <s v="Bens Bakery"/>
    <m/>
    <x v="1"/>
    <s v="260126VEW5R73"/>
    <s v="Closed"/>
    <s v="Paid"/>
  </r>
  <r>
    <x v="9540"/>
    <x v="57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5PJ0"/>
    <s v="Closed"/>
    <s v="Paid"/>
  </r>
  <r>
    <x v="9540"/>
    <x v="2"/>
    <x v="2"/>
    <n v="0"/>
    <n v="1"/>
    <n v="0"/>
    <n v="0"/>
    <n v="0"/>
    <s v="N"/>
    <s v="N"/>
    <s v="N"/>
    <s v="Secawan "/>
    <s v="Secawan"/>
    <m/>
    <x v="0"/>
    <s v="260126IQF5PJ0"/>
    <s v="Closed"/>
    <s v="Paid"/>
  </r>
  <r>
    <x v="9541"/>
    <x v="58"/>
    <x v="9"/>
    <n v="19"/>
    <n v="1"/>
    <n v="19"/>
    <n v="19"/>
    <n v="19"/>
    <s v="N"/>
    <s v="N"/>
    <s v="N"/>
    <s v="Restore "/>
    <s v="Restore"/>
    <m/>
    <x v="2"/>
    <s v="260126UAXI639"/>
    <s v="Closed"/>
    <s v="Paid"/>
  </r>
  <r>
    <x v="9541"/>
    <x v="42"/>
    <x v="2"/>
    <n v="0"/>
    <n v="1"/>
    <n v="0"/>
    <n v="0"/>
    <n v="0"/>
    <s v="N"/>
    <s v="N"/>
    <s v="N"/>
    <s v="Restore "/>
    <s v="Restore"/>
    <m/>
    <x v="2"/>
    <s v="260126UAXI639"/>
    <s v="Closed"/>
    <s v="Paid"/>
  </r>
  <r>
    <x v="954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I639"/>
    <s v="Closed"/>
    <s v="Paid"/>
  </r>
  <r>
    <x v="9541"/>
    <x v="100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77"/>
    <x v="7"/>
    <n v="5.66"/>
    <n v="1"/>
    <n v="5.66"/>
    <n v="5.66"/>
    <n v="5.66"/>
    <s v="N"/>
    <s v="N"/>
    <s v="Y"/>
    <s v="Bens Bakery "/>
    <s v="Bens Bakery"/>
    <m/>
    <x v="1"/>
    <s v="260126VEWFK1X"/>
    <s v="Closed"/>
    <s v="Paid"/>
  </r>
  <r>
    <x v="9541"/>
    <x v="15"/>
    <x v="2"/>
    <n v="0"/>
    <n v="1"/>
    <n v="0"/>
    <n v="0"/>
    <n v="0"/>
    <s v="N"/>
    <s v="N"/>
    <s v="N"/>
    <s v="Bens Bakery "/>
    <s v="Bens Bakery"/>
    <m/>
    <x v="1"/>
    <s v="260126VEWFK1X"/>
    <s v="Closed"/>
    <s v="Paid"/>
  </r>
  <r>
    <x v="9542"/>
    <x v="2"/>
    <x v="2"/>
    <n v="0"/>
    <n v="1"/>
    <n v="0"/>
    <n v="0"/>
    <n v="0"/>
    <s v="N"/>
    <s v="N"/>
    <s v="N"/>
    <s v="Secawan "/>
    <s v="Secawan"/>
    <m/>
    <x v="0"/>
    <s v="260126IQFR6YR"/>
    <s v="Closed"/>
    <s v="Paid"/>
  </r>
  <r>
    <x v="9542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6YR"/>
    <s v="Closed"/>
    <s v="Paid"/>
  </r>
  <r>
    <x v="9543"/>
    <x v="97"/>
    <x v="5"/>
    <n v="13.8"/>
    <n v="1"/>
    <n v="13.8"/>
    <n v="13.8"/>
    <n v="13.8"/>
    <s v="N"/>
    <s v="N"/>
    <s v="N"/>
    <s v="Secawan "/>
    <s v="Secawan"/>
    <m/>
    <x v="0"/>
    <s v="260126IQFEVAW"/>
    <s v="Closed"/>
    <s v="Paid"/>
  </r>
  <r>
    <x v="9543"/>
    <x v="5"/>
    <x v="4"/>
    <n v="5.2"/>
    <n v="1"/>
    <n v="5.2"/>
    <n v="5.2"/>
    <n v="5.2"/>
    <s v="N"/>
    <s v="N"/>
    <s v="N"/>
    <s v="Secawan "/>
    <s v="Secawan"/>
    <m/>
    <x v="0"/>
    <s v="260126IQFEVAW"/>
    <s v="Closed"/>
    <s v="Paid"/>
  </r>
  <r>
    <x v="9543"/>
    <x v="2"/>
    <x v="2"/>
    <n v="0"/>
    <n v="1"/>
    <n v="0"/>
    <n v="0"/>
    <n v="0"/>
    <s v="N"/>
    <s v="N"/>
    <s v="N"/>
    <s v="Secawan "/>
    <s v="Secawan"/>
    <m/>
    <x v="0"/>
    <s v="260126IQFEVAW"/>
    <s v="Closed"/>
    <s v="Paid"/>
  </r>
  <r>
    <x v="9544"/>
    <x v="4"/>
    <x v="2"/>
    <n v="0"/>
    <n v="1"/>
    <n v="0"/>
    <n v="0"/>
    <n v="0"/>
    <s v="N"/>
    <s v="N"/>
    <s v="N"/>
    <s v="Secawan "/>
    <s v="Secawan"/>
    <m/>
    <x v="0"/>
    <s v="260126IQFUJ0T"/>
    <s v="Closed"/>
    <s v="Paid"/>
  </r>
  <r>
    <x v="9544"/>
    <x v="30"/>
    <x v="5"/>
    <n v="3.4"/>
    <n v="1"/>
    <n v="3.4"/>
    <n v="3.4"/>
    <n v="3.4"/>
    <s v="N"/>
    <s v="N"/>
    <s v="N"/>
    <s v="Secawan "/>
    <s v="Secawan"/>
    <m/>
    <x v="0"/>
    <s v="260126IQFUJ0T"/>
    <s v="Closed"/>
    <s v="Paid"/>
  </r>
  <r>
    <x v="9544"/>
    <x v="130"/>
    <x v="4"/>
    <n v="12.5"/>
    <n v="1"/>
    <n v="12.5"/>
    <n v="12.5"/>
    <n v="12.5"/>
    <s v="N"/>
    <s v="N"/>
    <s v="N"/>
    <s v="Secawan "/>
    <s v="Secawan"/>
    <m/>
    <x v="0"/>
    <s v="260126IQFUJ0T"/>
    <s v="Closed"/>
    <s v="Paid"/>
  </r>
  <r>
    <x v="9544"/>
    <x v="153"/>
    <x v="13"/>
    <n v="0.7"/>
    <n v="1"/>
    <n v="0.7"/>
    <n v="0.7"/>
    <n v="0.7"/>
    <s v="N"/>
    <s v="N"/>
    <s v="N"/>
    <s v="Secawan "/>
    <s v="Secawan"/>
    <m/>
    <x v="0"/>
    <s v="260126IQFUJ0T"/>
    <s v="Closed"/>
    <s v="Paid"/>
  </r>
  <r>
    <x v="9545"/>
    <x v="2"/>
    <x v="2"/>
    <n v="0"/>
    <n v="1"/>
    <n v="0"/>
    <n v="0"/>
    <n v="0"/>
    <s v="N"/>
    <s v="N"/>
    <s v="N"/>
    <s v="Secawan "/>
    <s v="Secawan"/>
    <m/>
    <x v="0"/>
    <s v="260126IQFZQEI"/>
    <s v="Closed"/>
    <s v="Paid"/>
  </r>
  <r>
    <x v="9545"/>
    <x v="29"/>
    <x v="5"/>
    <n v="8.8000000000000007"/>
    <n v="2"/>
    <n v="17.600000000000001"/>
    <n v="17.600000000000001"/>
    <n v="17.600000000000001"/>
    <s v="N"/>
    <s v="N"/>
    <s v="N"/>
    <s v="Secawan "/>
    <s v="Secawan"/>
    <m/>
    <x v="0"/>
    <s v="260126IQFZQEI"/>
    <s v="Closed"/>
    <s v="Paid"/>
  </r>
  <r>
    <x v="9546"/>
    <x v="5"/>
    <x v="4"/>
    <n v="5.2"/>
    <n v="1"/>
    <n v="5.2"/>
    <n v="5.2"/>
    <n v="5.2"/>
    <s v="N"/>
    <s v="N"/>
    <s v="N"/>
    <s v="Secawan "/>
    <s v="Secawan"/>
    <m/>
    <x v="0"/>
    <s v="260126IQFVMW1"/>
    <s v="Closed"/>
    <s v="Paid"/>
  </r>
  <r>
    <x v="9546"/>
    <x v="4"/>
    <x v="2"/>
    <n v="0"/>
    <n v="1"/>
    <n v="0"/>
    <n v="0"/>
    <n v="0"/>
    <s v="N"/>
    <s v="N"/>
    <s v="N"/>
    <s v="Secawan "/>
    <s v="Secawan"/>
    <m/>
    <x v="0"/>
    <s v="260126IQFVMW1"/>
    <s v="Closed"/>
    <s v="Paid"/>
  </r>
  <r>
    <x v="9546"/>
    <x v="39"/>
    <x v="6"/>
    <n v="4"/>
    <n v="1"/>
    <n v="4"/>
    <n v="4"/>
    <n v="4"/>
    <s v="N"/>
    <s v="N"/>
    <s v="N"/>
    <s v="Secawan "/>
    <s v="Secawan"/>
    <m/>
    <x v="0"/>
    <s v="260126IQFVMW1"/>
    <s v="Closed"/>
    <s v="Paid"/>
  </r>
  <r>
    <x v="9547"/>
    <x v="18"/>
    <x v="5"/>
    <n v="7.8"/>
    <n v="1"/>
    <n v="7.8"/>
    <n v="7.8"/>
    <n v="7.8"/>
    <s v="N"/>
    <s v="N"/>
    <s v="N"/>
    <s v="Secawan "/>
    <s v="Secawan"/>
    <m/>
    <x v="0"/>
    <s v="260126IQFSNJ9"/>
    <s v="Closed"/>
    <s v="Paid"/>
  </r>
  <r>
    <x v="9547"/>
    <x v="4"/>
    <x v="2"/>
    <n v="0"/>
    <n v="1"/>
    <n v="0"/>
    <n v="0"/>
    <n v="0"/>
    <s v="N"/>
    <s v="N"/>
    <s v="N"/>
    <s v="Secawan "/>
    <s v="Secawan"/>
    <m/>
    <x v="0"/>
    <s v="260126IQFSNJ9"/>
    <s v="Closed"/>
    <s v="Paid"/>
  </r>
  <r>
    <x v="9547"/>
    <x v="5"/>
    <x v="4"/>
    <n v="5.2"/>
    <n v="1"/>
    <n v="5.2"/>
    <n v="5.2"/>
    <n v="5.2"/>
    <s v="N"/>
    <s v="N"/>
    <s v="N"/>
    <s v="Secawan "/>
    <s v="Secawan"/>
    <m/>
    <x v="0"/>
    <s v="260126IQFSNJ9"/>
    <s v="Closed"/>
    <s v="Paid"/>
  </r>
  <r>
    <x v="9548"/>
    <x v="44"/>
    <x v="7"/>
    <n v="7.55"/>
    <n v="1"/>
    <n v="7.55"/>
    <n v="7.55"/>
    <n v="7.55"/>
    <s v="N"/>
    <s v="N"/>
    <s v="Y"/>
    <s v="Bens Bakery "/>
    <s v="Bens Bakery"/>
    <m/>
    <x v="1"/>
    <s v="260126VEW7AP8"/>
    <s v="Closed"/>
    <s v="Paid"/>
  </r>
  <r>
    <x v="9548"/>
    <x v="15"/>
    <x v="2"/>
    <n v="0"/>
    <n v="1"/>
    <n v="0"/>
    <n v="0"/>
    <n v="0"/>
    <s v="N"/>
    <s v="N"/>
    <s v="N"/>
    <s v="Bens Bakery "/>
    <s v="Bens Bakery"/>
    <m/>
    <x v="1"/>
    <s v="260126VEW7AP8"/>
    <s v="Closed"/>
    <s v="Paid"/>
  </r>
  <r>
    <x v="9549"/>
    <x v="15"/>
    <x v="2"/>
    <n v="0"/>
    <n v="1"/>
    <n v="0"/>
    <n v="0"/>
    <n v="0"/>
    <s v="N"/>
    <s v="N"/>
    <s v="N"/>
    <s v="Bens Bakery "/>
    <s v="Bens Bakery"/>
    <m/>
    <x v="1"/>
    <s v="260126VEW55EU"/>
    <s v="Closed"/>
    <s v="Paid"/>
  </r>
  <r>
    <x v="9549"/>
    <x v="70"/>
    <x v="7"/>
    <n v="9.43"/>
    <n v="1"/>
    <n v="9.43"/>
    <n v="9.43"/>
    <n v="9.43"/>
    <s v="N"/>
    <s v="N"/>
    <s v="Y"/>
    <s v="Bens Bakery "/>
    <s v="Bens Bakery"/>
    <m/>
    <x v="1"/>
    <s v="260126VEW55EU"/>
    <s v="Closed"/>
    <s v="Paid"/>
  </r>
  <r>
    <x v="9549"/>
    <x v="171"/>
    <x v="7"/>
    <n v="7.55"/>
    <n v="1"/>
    <n v="7.55"/>
    <n v="7.55"/>
    <n v="7.55"/>
    <s v="N"/>
    <s v="N"/>
    <s v="Y"/>
    <s v="Bens Bakery "/>
    <s v="Bens Bakery"/>
    <m/>
    <x v="1"/>
    <s v="260126VEW55EU"/>
    <s v="Closed"/>
    <s v="Paid"/>
  </r>
  <r>
    <x v="9550"/>
    <x v="2"/>
    <x v="2"/>
    <n v="0"/>
    <n v="1"/>
    <n v="0"/>
    <n v="0"/>
    <n v="0"/>
    <s v="N"/>
    <s v="N"/>
    <s v="N"/>
    <s v="Secawan "/>
    <s v="Secawan"/>
    <m/>
    <x v="0"/>
    <s v="260126IQFM3TA"/>
    <s v="Closed"/>
    <s v="Paid"/>
  </r>
  <r>
    <x v="9550"/>
    <x v="52"/>
    <x v="5"/>
    <n v="11.8"/>
    <n v="1"/>
    <n v="11.8"/>
    <n v="11.8"/>
    <n v="11.8"/>
    <s v="N"/>
    <s v="N"/>
    <s v="N"/>
    <s v="Secawan "/>
    <s v="Secawan"/>
    <m/>
    <x v="0"/>
    <s v="260126IQFM3TA"/>
    <s v="Closed"/>
    <s v="Paid"/>
  </r>
  <r>
    <x v="9551"/>
    <x v="40"/>
    <x v="5"/>
    <n v="18.5"/>
    <n v="1"/>
    <n v="18.5"/>
    <n v="18.5"/>
    <n v="18.5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38"/>
    <x v="5"/>
    <n v="10.8"/>
    <n v="1"/>
    <n v="10.8"/>
    <n v="10.8"/>
    <n v="10.8"/>
    <s v="N"/>
    <s v="N"/>
    <s v="N"/>
    <s v="Secawan "/>
    <s v="Secawan"/>
    <m/>
    <x v="0"/>
    <s v="260126IQFOSMD"/>
    <s v="Closed"/>
    <s v="Paid"/>
  </r>
  <r>
    <x v="9551"/>
    <x v="5"/>
    <x v="4"/>
    <n v="5.2"/>
    <n v="1"/>
    <n v="5.2"/>
    <n v="5.2"/>
    <n v="5.2"/>
    <s v="N"/>
    <s v="N"/>
    <s v="N"/>
    <s v="Secawan "/>
    <s v="Secawan"/>
    <m/>
    <x v="0"/>
    <s v="260126IQFOSMD"/>
    <s v="Closed"/>
    <s v="Paid"/>
  </r>
  <r>
    <x v="9551"/>
    <x v="2"/>
    <x v="2"/>
    <n v="0"/>
    <n v="1"/>
    <n v="0"/>
    <n v="0"/>
    <n v="0"/>
    <s v="N"/>
    <s v="N"/>
    <s v="N"/>
    <s v="Secawan "/>
    <s v="Secawan"/>
    <m/>
    <x v="0"/>
    <s v="260126IQFOSMD"/>
    <s v="Closed"/>
    <s v="Paid"/>
  </r>
  <r>
    <x v="9552"/>
    <x v="42"/>
    <x v="2"/>
    <n v="0"/>
    <n v="1"/>
    <n v="0"/>
    <n v="0"/>
    <n v="0"/>
    <s v="N"/>
    <s v="N"/>
    <s v="N"/>
    <s v="Restore "/>
    <s v="Restore"/>
    <m/>
    <x v="2"/>
    <s v="260126UAXZQ8X"/>
    <s v="Closed"/>
    <s v="Paid"/>
  </r>
  <r>
    <x v="9552"/>
    <x v="58"/>
    <x v="9"/>
    <n v="19"/>
    <n v="1"/>
    <n v="19"/>
    <n v="19"/>
    <n v="19"/>
    <s v="N"/>
    <s v="N"/>
    <s v="N"/>
    <s v="Restore "/>
    <s v="Restore"/>
    <m/>
    <x v="2"/>
    <s v="260126UAXZQ8X"/>
    <s v="Closed"/>
    <s v="Paid"/>
  </r>
  <r>
    <x v="9553"/>
    <x v="3"/>
    <x v="3"/>
    <n v="18"/>
    <n v="1"/>
    <n v="18"/>
    <n v="18"/>
    <n v="18"/>
    <s v="N"/>
    <s v="N"/>
    <s v="N"/>
    <s v="Secawan "/>
    <s v="Secawan"/>
    <m/>
    <x v="0"/>
    <s v="260126IQFJN9N"/>
    <s v="Closed"/>
    <s v="Paid"/>
  </r>
  <r>
    <x v="9553"/>
    <x v="2"/>
    <x v="2"/>
    <n v="0"/>
    <n v="1"/>
    <n v="0"/>
    <n v="0"/>
    <n v="0"/>
    <s v="N"/>
    <s v="N"/>
    <s v="N"/>
    <s v="Secawan "/>
    <s v="Secawan"/>
    <m/>
    <x v="0"/>
    <s v="260126IQFJN9N"/>
    <s v="Closed"/>
    <s v="Paid"/>
  </r>
  <r>
    <x v="9553"/>
    <x v="29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N9N"/>
    <s v="Closed"/>
    <s v="Paid"/>
  </r>
  <r>
    <x v="9554"/>
    <x v="34"/>
    <x v="3"/>
    <n v="10.9"/>
    <n v="1"/>
    <n v="10.9"/>
    <n v="10.9"/>
    <n v="10.9"/>
    <s v="N"/>
    <s v="N"/>
    <s v="N"/>
    <s v="Secawan "/>
    <s v="Secawan"/>
    <m/>
    <x v="0"/>
    <s v="260126IQFFGZ1"/>
    <s v="Closed"/>
    <s v="Paid"/>
  </r>
  <r>
    <x v="9554"/>
    <x v="2"/>
    <x v="2"/>
    <n v="0"/>
    <n v="1"/>
    <n v="0"/>
    <n v="0"/>
    <n v="0"/>
    <s v="N"/>
    <s v="N"/>
    <s v="N"/>
    <s v="Secawan "/>
    <s v="Secawan"/>
    <m/>
    <x v="0"/>
    <s v="260126IQFFGZ1"/>
    <s v="Closed"/>
    <s v="Paid"/>
  </r>
  <r>
    <x v="9555"/>
    <x v="2"/>
    <x v="2"/>
    <n v="0"/>
    <n v="1"/>
    <n v="0"/>
    <n v="0"/>
    <n v="0"/>
    <s v="N"/>
    <s v="N"/>
    <s v="N"/>
    <s v="Secawan "/>
    <s v="Secawan"/>
    <m/>
    <x v="0"/>
    <s v="260126IQFTXWW"/>
    <s v="Closed"/>
    <s v="Paid"/>
  </r>
  <r>
    <x v="9555"/>
    <x v="56"/>
    <x v="5"/>
    <n v="12.8"/>
    <n v="2"/>
    <n v="25.6"/>
    <n v="25.6"/>
    <n v="25.6"/>
    <s v="N"/>
    <s v="N"/>
    <s v="N"/>
    <s v="Secawan "/>
    <s v="Secawan"/>
    <m/>
    <x v="0"/>
    <s v="260126IQFTXWW"/>
    <s v="Closed"/>
    <s v="Paid"/>
  </r>
  <r>
    <x v="9556"/>
    <x v="42"/>
    <x v="2"/>
    <n v="0"/>
    <n v="1"/>
    <n v="0"/>
    <n v="0"/>
    <n v="0"/>
    <s v="N"/>
    <s v="N"/>
    <s v="N"/>
    <s v="Restore "/>
    <s v="Restore"/>
    <m/>
    <x v="2"/>
    <s v="260126UAXTEDP"/>
    <s v="Closed"/>
    <s v="Paid"/>
  </r>
  <r>
    <x v="9556"/>
    <x v="58"/>
    <x v="9"/>
    <n v="19"/>
    <n v="1"/>
    <n v="19"/>
    <n v="19"/>
    <n v="19"/>
    <s v="N"/>
    <s v="N"/>
    <s v="N"/>
    <s v="Restore "/>
    <s v="Restore"/>
    <m/>
    <x v="2"/>
    <s v="260126UAXTEDP"/>
    <s v="Closed"/>
    <s v="Paid"/>
  </r>
  <r>
    <x v="9556"/>
    <x v="108"/>
    <x v="9"/>
    <n v="20"/>
    <n v="1"/>
    <n v="20"/>
    <n v="20"/>
    <n v="20"/>
    <s v="N"/>
    <s v="N"/>
    <s v="N"/>
    <s v="Restore "/>
    <s v="Restore"/>
    <m/>
    <x v="2"/>
    <s v="260126UAXTEDP"/>
    <s v="Closed"/>
    <s v="Paid"/>
  </r>
  <r>
    <x v="9557"/>
    <x v="38"/>
    <x v="5"/>
    <n v="10.8"/>
    <n v="1"/>
    <n v="10.8"/>
    <n v="10.8"/>
    <n v="10.8"/>
    <s v="N"/>
    <s v="N"/>
    <s v="N"/>
    <s v="Secawan "/>
    <s v="Secawan"/>
    <m/>
    <x v="0"/>
    <s v="260126IQFU1MF"/>
    <s v="Closed"/>
    <s v="Paid"/>
  </r>
  <r>
    <x v="9557"/>
    <x v="4"/>
    <x v="2"/>
    <n v="0"/>
    <n v="1"/>
    <n v="0"/>
    <n v="0"/>
    <n v="0"/>
    <s v="N"/>
    <s v="N"/>
    <s v="N"/>
    <s v="Secawan "/>
    <s v="Secawan"/>
    <m/>
    <x v="0"/>
    <s v="260126IQFU1MF"/>
    <s v="Closed"/>
    <s v="Paid"/>
  </r>
  <r>
    <x v="9558"/>
    <x v="164"/>
    <x v="8"/>
    <n v="9.9"/>
    <n v="1"/>
    <n v="9.9"/>
    <n v="9.9"/>
    <n v="9.9"/>
    <s v="N"/>
    <s v="N"/>
    <s v="N"/>
    <s v="Secawan "/>
    <s v="Secawan"/>
    <m/>
    <x v="0"/>
    <s v="260126IQFODHF"/>
    <s v="Closed"/>
    <s v="Paid"/>
  </r>
  <r>
    <x v="9558"/>
    <x v="4"/>
    <x v="2"/>
    <n v="0"/>
    <n v="1"/>
    <n v="0"/>
    <n v="0"/>
    <n v="0"/>
    <s v="N"/>
    <s v="N"/>
    <s v="N"/>
    <s v="Secawan "/>
    <s v="Secawan"/>
    <m/>
    <x v="0"/>
    <s v="260126IQFODHF"/>
    <s v="Closed"/>
    <s v="Paid"/>
  </r>
  <r>
    <x v="9559"/>
    <x v="42"/>
    <x v="2"/>
    <n v="0"/>
    <n v="1"/>
    <n v="0"/>
    <n v="0"/>
    <n v="0"/>
    <s v="N"/>
    <s v="N"/>
    <s v="N"/>
    <s v="Restore "/>
    <s v="Restore"/>
    <m/>
    <x v="2"/>
    <s v="260126UAXKUUU"/>
    <s v="Closed"/>
    <s v="Paid"/>
  </r>
  <r>
    <x v="9559"/>
    <x v="58"/>
    <x v="9"/>
    <n v="19"/>
    <n v="1"/>
    <n v="19"/>
    <n v="19"/>
    <n v="19"/>
    <s v="N"/>
    <s v="N"/>
    <s v="N"/>
    <s v="Restore "/>
    <s v="Restore"/>
    <m/>
    <x v="2"/>
    <s v="260126UAXKUUU"/>
    <s v="Closed"/>
    <s v="Paid"/>
  </r>
  <r>
    <x v="9559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UUU"/>
    <s v="Closed"/>
    <s v="Paid"/>
  </r>
  <r>
    <x v="9560"/>
    <x v="56"/>
    <x v="5"/>
    <n v="12.8"/>
    <n v="1"/>
    <n v="12.8"/>
    <n v="12.8"/>
    <n v="12.8"/>
    <s v="N"/>
    <s v="N"/>
    <s v="N"/>
    <s v="Secawan "/>
    <s v="Secawan"/>
    <m/>
    <x v="0"/>
    <s v="260126IQF0R2D"/>
    <s v="Closed"/>
    <s v="Paid"/>
  </r>
  <r>
    <x v="9560"/>
    <x v="2"/>
    <x v="2"/>
    <n v="0"/>
    <n v="1"/>
    <n v="0"/>
    <n v="0"/>
    <n v="0"/>
    <s v="N"/>
    <s v="N"/>
    <s v="N"/>
    <s v="Secawan "/>
    <s v="Secawan"/>
    <m/>
    <x v="0"/>
    <s v="260126IQF0R2D"/>
    <s v="Closed"/>
    <s v="Paid"/>
  </r>
  <r>
    <x v="9561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R69"/>
    <s v="Closed"/>
    <s v="Paid"/>
  </r>
  <r>
    <x v="9561"/>
    <x v="42"/>
    <x v="2"/>
    <n v="0"/>
    <n v="1"/>
    <n v="0"/>
    <n v="0"/>
    <n v="0"/>
    <s v="N"/>
    <s v="N"/>
    <s v="N"/>
    <s v="Restore "/>
    <s v="Restore"/>
    <m/>
    <x v="2"/>
    <s v="260126UAXTR69"/>
    <s v="Closed"/>
    <s v="Paid"/>
  </r>
  <r>
    <x v="9562"/>
    <x v="42"/>
    <x v="2"/>
    <n v="0"/>
    <n v="1"/>
    <n v="0"/>
    <n v="0"/>
    <n v="0"/>
    <s v="N"/>
    <s v="N"/>
    <s v="N"/>
    <s v="Restore "/>
    <s v="Restore"/>
    <m/>
    <x v="2"/>
    <s v="260126UAXN87V"/>
    <s v="Closed"/>
    <s v="Paid"/>
  </r>
  <r>
    <x v="9562"/>
    <x v="119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N87V"/>
    <s v="Closed"/>
    <s v="Paid"/>
  </r>
  <r>
    <x v="9563"/>
    <x v="44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3"/>
    <x v="16"/>
    <x v="7"/>
    <n v="9.43"/>
    <n v="1"/>
    <n v="9.43"/>
    <n v="9.43"/>
    <n v="9.43"/>
    <s v="N"/>
    <s v="N"/>
    <s v="Y"/>
    <s v="Bens Bakery "/>
    <s v="Bens Bakery"/>
    <m/>
    <x v="1"/>
    <s v="260126VEW81V2"/>
    <s v="Closed"/>
    <s v="Paid"/>
  </r>
  <r>
    <x v="9563"/>
    <x v="15"/>
    <x v="2"/>
    <n v="0"/>
    <n v="1"/>
    <n v="0"/>
    <n v="0"/>
    <n v="0"/>
    <s v="N"/>
    <s v="N"/>
    <s v="N"/>
    <s v="Bens Bakery "/>
    <s v="Bens Bakery"/>
    <m/>
    <x v="1"/>
    <s v="260126VEW81V2"/>
    <s v="Closed"/>
    <s v="Paid"/>
  </r>
  <r>
    <x v="9563"/>
    <x v="171"/>
    <x v="7"/>
    <n v="7.55"/>
    <n v="1"/>
    <n v="7.55"/>
    <n v="7.55"/>
    <n v="7.55"/>
    <s v="N"/>
    <s v="N"/>
    <s v="Y"/>
    <s v="Bens Bakery "/>
    <s v="Bens Bakery"/>
    <m/>
    <x v="1"/>
    <s v="260126VEW81V2"/>
    <s v="Closed"/>
    <s v="Paid"/>
  </r>
  <r>
    <x v="9564"/>
    <x v="123"/>
    <x v="9"/>
    <n v="14.9"/>
    <n v="1"/>
    <n v="14.9"/>
    <n v="14.9"/>
    <n v="14.9"/>
    <s v="N"/>
    <s v="N"/>
    <s v="N"/>
    <s v="Restore "/>
    <s v="Restore"/>
    <m/>
    <x v="2"/>
    <s v="260126UAXXM8G"/>
    <s v="Closed"/>
    <s v="Paid"/>
  </r>
  <r>
    <x v="9564"/>
    <x v="42"/>
    <x v="2"/>
    <n v="0"/>
    <n v="1"/>
    <n v="0"/>
    <n v="0"/>
    <n v="0"/>
    <s v="N"/>
    <s v="N"/>
    <s v="N"/>
    <s v="Restore "/>
    <s v="Restore"/>
    <m/>
    <x v="2"/>
    <s v="260126UAXXM8G"/>
    <s v="Closed"/>
    <s v="Paid"/>
  </r>
  <r>
    <x v="9565"/>
    <x v="11"/>
    <x v="5"/>
    <n v="10.8"/>
    <n v="1"/>
    <n v="10.8"/>
    <n v="10.8"/>
    <n v="10.8"/>
    <s v="N"/>
    <s v="N"/>
    <s v="N"/>
    <s v="Secawan "/>
    <s v="Secawan"/>
    <m/>
    <x v="0"/>
    <s v="260126IQF39UM"/>
    <s v="Closed"/>
    <s v="Paid"/>
  </r>
  <r>
    <x v="9565"/>
    <x v="2"/>
    <x v="2"/>
    <n v="0"/>
    <n v="1"/>
    <n v="0"/>
    <n v="0"/>
    <n v="0"/>
    <s v="N"/>
    <s v="N"/>
    <s v="N"/>
    <s v="Secawan "/>
    <s v="Secawan"/>
    <m/>
    <x v="0"/>
    <s v="260126IQF39UM"/>
    <s v="Closed"/>
    <s v="Paid"/>
  </r>
  <r>
    <x v="9566"/>
    <x v="20"/>
    <x v="5"/>
    <n v="9.8000000000000007"/>
    <n v="2"/>
    <n v="19.600000000000001"/>
    <n v="19.600000000000001"/>
    <n v="19.600000000000001"/>
    <s v="N"/>
    <s v="N"/>
    <s v="N"/>
    <s v="Secawan "/>
    <s v="Secawan"/>
    <m/>
    <x v="0"/>
    <s v="260126IQFN4CO"/>
    <s v="Closed"/>
    <s v="Paid"/>
  </r>
  <r>
    <x v="9566"/>
    <x v="4"/>
    <x v="2"/>
    <n v="0"/>
    <n v="1"/>
    <n v="0"/>
    <n v="0"/>
    <n v="0"/>
    <s v="N"/>
    <s v="N"/>
    <s v="N"/>
    <s v="Secawan "/>
    <s v="Secawan"/>
    <m/>
    <x v="0"/>
    <s v="260126IQFN4CO"/>
    <s v="Closed"/>
    <s v="Paid"/>
  </r>
  <r>
    <x v="9566"/>
    <x v="87"/>
    <x v="5"/>
    <n v="1.5"/>
    <n v="1"/>
    <n v="1.5"/>
    <n v="1.5"/>
    <n v="1.5"/>
    <s v="N"/>
    <s v="N"/>
    <s v="N"/>
    <s v="Secawan "/>
    <s v="Secawan"/>
    <m/>
    <x v="0"/>
    <s v="260126IQFN4CO"/>
    <s v="Closed"/>
    <s v="Paid"/>
  </r>
  <r>
    <x v="9567"/>
    <x v="42"/>
    <x v="2"/>
    <n v="0"/>
    <n v="1"/>
    <n v="0"/>
    <n v="0"/>
    <n v="0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7"/>
    <x v="58"/>
    <x v="9"/>
    <n v="19"/>
    <n v="1"/>
    <n v="19"/>
    <n v="19"/>
    <n v="19"/>
    <s v="N"/>
    <s v="N"/>
    <s v="N"/>
    <s v="Restore "/>
    <s v="Restore"/>
    <m/>
    <x v="2"/>
    <s v="260126UAX0ORQ"/>
    <s v="Closed"/>
    <s v="Paid"/>
  </r>
  <r>
    <x v="9568"/>
    <x v="5"/>
    <x v="4"/>
    <n v="5.2"/>
    <n v="1"/>
    <n v="5.2"/>
    <n v="5.2"/>
    <n v="5.2"/>
    <s v="N"/>
    <s v="N"/>
    <s v="N"/>
    <s v="Secawan "/>
    <s v="Secawan"/>
    <m/>
    <x v="0"/>
    <s v="260126IQFIBL7"/>
    <s v="Closed"/>
    <s v="Paid"/>
  </r>
  <r>
    <x v="9568"/>
    <x v="4"/>
    <x v="2"/>
    <n v="0"/>
    <n v="1"/>
    <n v="0"/>
    <n v="0"/>
    <n v="0"/>
    <s v="N"/>
    <s v="N"/>
    <s v="N"/>
    <s v="Secawan "/>
    <s v="Secawan"/>
    <m/>
    <x v="0"/>
    <s v="260126IQFIBL7"/>
    <s v="Closed"/>
    <s v="Paid"/>
  </r>
  <r>
    <x v="9568"/>
    <x v="20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IBL7"/>
    <s v="Closed"/>
    <s v="Paid"/>
  </r>
  <r>
    <x v="956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IBL7"/>
    <s v="Closed"/>
    <s v="Paid"/>
  </r>
  <r>
    <x v="9569"/>
    <x v="56"/>
    <x v="5"/>
    <n v="12.8"/>
    <n v="1"/>
    <n v="12.8"/>
    <n v="12.8"/>
    <n v="12.8"/>
    <s v="N"/>
    <s v="N"/>
    <s v="N"/>
    <s v="Secawan "/>
    <s v="Secawan"/>
    <m/>
    <x v="0"/>
    <s v="260126IQF3UML"/>
    <s v="Closed"/>
    <s v="Paid"/>
  </r>
  <r>
    <x v="9570"/>
    <x v="63"/>
    <x v="9"/>
    <n v="20"/>
    <n v="1"/>
    <n v="20"/>
    <n v="20"/>
    <n v="20"/>
    <s v="N"/>
    <s v="N"/>
    <s v="N"/>
    <s v="Restore "/>
    <s v="Restore"/>
    <m/>
    <x v="2"/>
    <s v="260126UAXPCUQ"/>
    <s v="Closed"/>
    <s v="Paid"/>
  </r>
  <r>
    <x v="9570"/>
    <x v="42"/>
    <x v="2"/>
    <n v="0"/>
    <n v="1"/>
    <n v="0"/>
    <n v="0"/>
    <n v="0"/>
    <s v="N"/>
    <s v="N"/>
    <s v="N"/>
    <s v="Restore "/>
    <s v="Restore"/>
    <m/>
    <x v="2"/>
    <s v="260126UAXPCUQ"/>
    <s v="Closed"/>
    <s v="Paid"/>
  </r>
  <r>
    <x v="9571"/>
    <x v="42"/>
    <x v="2"/>
    <n v="0"/>
    <n v="1"/>
    <n v="0"/>
    <n v="0"/>
    <n v="0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1"/>
    <x v="58"/>
    <x v="9"/>
    <n v="19"/>
    <n v="1"/>
    <n v="19"/>
    <n v="19"/>
    <n v="19"/>
    <s v="N"/>
    <s v="N"/>
    <s v="N"/>
    <s v="Restore "/>
    <s v="Restore"/>
    <m/>
    <x v="2"/>
    <s v="260126UAXZ1MW"/>
    <s v="Closed"/>
    <s v="Paid"/>
  </r>
  <r>
    <x v="9572"/>
    <x v="42"/>
    <x v="2"/>
    <n v="0"/>
    <n v="1"/>
    <n v="0"/>
    <n v="0"/>
    <n v="0"/>
    <s v="N"/>
    <s v="N"/>
    <s v="N"/>
    <s v="Restore "/>
    <s v="Restore"/>
    <m/>
    <x v="2"/>
    <s v="260126UAX96GO"/>
    <s v="Closed"/>
    <s v="Paid"/>
  </r>
  <r>
    <x v="9572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2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6GO"/>
    <s v="Closed"/>
    <s v="Paid"/>
  </r>
  <r>
    <x v="9573"/>
    <x v="22"/>
    <x v="3"/>
    <n v="8.9"/>
    <n v="1"/>
    <n v="8.9"/>
    <n v="8.9"/>
    <n v="8.9"/>
    <s v="N"/>
    <s v="N"/>
    <s v="N"/>
    <s v="Secawan "/>
    <s v="Secawan"/>
    <m/>
    <x v="0"/>
    <s v="260126IQFUIMM"/>
    <s v="Closed"/>
    <s v="Paid"/>
  </r>
  <r>
    <x v="9573"/>
    <x v="18"/>
    <x v="5"/>
    <n v="6.8"/>
    <n v="1"/>
    <n v="6.8"/>
    <n v="6.8"/>
    <n v="6.8"/>
    <s v="N"/>
    <s v="N"/>
    <s v="N"/>
    <s v="Secawan "/>
    <s v="Secawan"/>
    <m/>
    <x v="0"/>
    <s v="260126IQFUIMM"/>
    <s v="Closed"/>
    <s v="Paid"/>
  </r>
  <r>
    <x v="9574"/>
    <x v="42"/>
    <x v="2"/>
    <n v="0"/>
    <n v="1"/>
    <n v="0"/>
    <n v="0"/>
    <n v="0"/>
    <s v="N"/>
    <s v="N"/>
    <s v="N"/>
    <s v="Restore "/>
    <s v="Restore"/>
    <m/>
    <x v="2"/>
    <s v="260126UAXZO00"/>
    <s v="Closed"/>
    <s v="Paid"/>
  </r>
  <r>
    <x v="9574"/>
    <x v="108"/>
    <x v="9"/>
    <n v="20"/>
    <n v="1"/>
    <n v="20"/>
    <n v="20"/>
    <n v="20"/>
    <s v="N"/>
    <s v="N"/>
    <s v="N"/>
    <s v="Restore "/>
    <s v="Restore"/>
    <m/>
    <x v="2"/>
    <s v="260126UAXZO00"/>
    <s v="Closed"/>
    <s v="Paid"/>
  </r>
  <r>
    <x v="9574"/>
    <x v="58"/>
    <x v="9"/>
    <n v="19"/>
    <n v="1"/>
    <n v="19"/>
    <n v="19"/>
    <n v="19"/>
    <s v="N"/>
    <s v="N"/>
    <s v="N"/>
    <s v="Restore "/>
    <s v="Restore"/>
    <m/>
    <x v="2"/>
    <s v="260126UAXZO00"/>
    <s v="Closed"/>
    <s v="Paid"/>
  </r>
  <r>
    <x v="9575"/>
    <x v="75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83"/>
    <x v="7"/>
    <n v="3.3"/>
    <n v="1"/>
    <n v="3.3"/>
    <n v="3.3"/>
    <n v="3.3"/>
    <s v="N"/>
    <s v="N"/>
    <s v="Y"/>
    <s v="Bens Bakery "/>
    <s v="Bens Bakery"/>
    <m/>
    <x v="1"/>
    <s v="260126VEWZRMK"/>
    <s v="Closed"/>
    <s v="Paid"/>
  </r>
  <r>
    <x v="9575"/>
    <x v="14"/>
    <x v="2"/>
    <n v="0"/>
    <n v="1"/>
    <n v="0"/>
    <n v="0"/>
    <n v="0"/>
    <s v="N"/>
    <s v="N"/>
    <s v="N"/>
    <s v="Bens Bakery "/>
    <s v="Bens Bakery"/>
    <m/>
    <x v="1"/>
    <s v="260126VEWZRMK"/>
    <s v="Closed"/>
    <s v="Paid"/>
  </r>
  <r>
    <x v="9576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TGJL"/>
    <s v="Closed"/>
    <s v="Paid"/>
  </r>
  <r>
    <x v="9576"/>
    <x v="42"/>
    <x v="2"/>
    <n v="0"/>
    <n v="1"/>
    <n v="0"/>
    <n v="0"/>
    <n v="0"/>
    <s v="N"/>
    <s v="N"/>
    <s v="N"/>
    <s v="Restore "/>
    <s v="Restore"/>
    <m/>
    <x v="2"/>
    <s v="260126UAXTGJL"/>
    <s v="Closed"/>
    <s v="Paid"/>
  </r>
  <r>
    <x v="9577"/>
    <x v="42"/>
    <x v="2"/>
    <n v="0"/>
    <n v="1"/>
    <n v="0"/>
    <n v="0"/>
    <n v="0"/>
    <s v="N"/>
    <s v="N"/>
    <s v="N"/>
    <s v="Restore "/>
    <s v="Restore"/>
    <m/>
    <x v="2"/>
    <s v="260126UAXOM03"/>
    <s v="Closed"/>
    <s v="Paid"/>
  </r>
  <r>
    <x v="9577"/>
    <x v="63"/>
    <x v="9"/>
    <n v="20"/>
    <n v="1"/>
    <n v="20"/>
    <n v="20"/>
    <n v="20"/>
    <s v="N"/>
    <s v="N"/>
    <s v="N"/>
    <s v="Restore "/>
    <s v="Restore"/>
    <m/>
    <x v="2"/>
    <s v="260126UAXOM03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6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RY4Y"/>
    <s v="Closed"/>
    <s v="Paid"/>
  </r>
  <r>
    <x v="9578"/>
    <x v="42"/>
    <x v="2"/>
    <n v="0"/>
    <n v="1"/>
    <n v="0"/>
    <n v="0"/>
    <n v="0"/>
    <s v="N"/>
    <s v="N"/>
    <s v="N"/>
    <s v="Restore "/>
    <s v="Restore"/>
    <m/>
    <x v="2"/>
    <s v="260126UAXRY4Y"/>
    <s v="Closed"/>
    <s v="Paid"/>
  </r>
  <r>
    <x v="9579"/>
    <x v="2"/>
    <x v="2"/>
    <n v="0"/>
    <n v="1"/>
    <n v="0"/>
    <n v="0"/>
    <n v="0"/>
    <s v="N"/>
    <s v="N"/>
    <s v="N"/>
    <s v="Secawan "/>
    <s v="Secawan"/>
    <m/>
    <x v="0"/>
    <s v="260126IQF2HTT"/>
    <s v="Closed"/>
    <s v="Paid"/>
  </r>
  <r>
    <x v="9579"/>
    <x v="40"/>
    <x v="5"/>
    <n v="18.5"/>
    <n v="1"/>
    <n v="18.5"/>
    <n v="18.5"/>
    <n v="18.5"/>
    <s v="N"/>
    <s v="N"/>
    <s v="N"/>
    <s v="Secawan "/>
    <s v="Secawan"/>
    <m/>
    <x v="0"/>
    <s v="260126IQF2HTT"/>
    <s v="Closed"/>
    <s v="Paid"/>
  </r>
  <r>
    <x v="9580"/>
    <x v="58"/>
    <x v="9"/>
    <n v="19"/>
    <n v="1"/>
    <n v="19"/>
    <n v="19"/>
    <n v="19"/>
    <s v="N"/>
    <s v="N"/>
    <s v="N"/>
    <s v="Restore "/>
    <s v="Restore"/>
    <m/>
    <x v="2"/>
    <s v="260126UAX4QB8"/>
    <s v="Closed"/>
    <s v="Paid"/>
  </r>
  <r>
    <x v="9580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4QB8"/>
    <s v="Closed"/>
    <s v="Paid"/>
  </r>
  <r>
    <x v="9580"/>
    <x v="42"/>
    <x v="2"/>
    <n v="0"/>
    <n v="1"/>
    <n v="0"/>
    <n v="0"/>
    <n v="0"/>
    <s v="N"/>
    <s v="N"/>
    <s v="N"/>
    <s v="Restore "/>
    <s v="Restore"/>
    <m/>
    <x v="2"/>
    <s v="260126UAX4QB8"/>
    <s v="Closed"/>
    <s v="Paid"/>
  </r>
  <r>
    <x v="9580"/>
    <x v="49"/>
    <x v="7"/>
    <n v="5.66"/>
    <n v="1"/>
    <n v="5.66"/>
    <n v="5.66"/>
    <n v="5.66"/>
    <s v="N"/>
    <s v="N"/>
    <s v="Y"/>
    <s v="Bens Bakery "/>
    <s v="Bens Bakery"/>
    <m/>
    <x v="1"/>
    <s v="260126VEWRUAN"/>
    <s v="Closed"/>
    <s v="Paid"/>
  </r>
  <r>
    <x v="9580"/>
    <x v="14"/>
    <x v="2"/>
    <n v="0"/>
    <n v="1"/>
    <n v="0"/>
    <n v="0"/>
    <n v="0"/>
    <s v="N"/>
    <s v="N"/>
    <s v="N"/>
    <s v="Bens Bakery "/>
    <s v="Bens Bakery"/>
    <m/>
    <x v="1"/>
    <s v="260126VEWRUAN"/>
    <s v="Closed"/>
    <s v="Paid"/>
  </r>
  <r>
    <x v="9581"/>
    <x v="40"/>
    <x v="5"/>
    <n v="18.5"/>
    <n v="1"/>
    <n v="18.5"/>
    <n v="18.5"/>
    <n v="18.5"/>
    <s v="N"/>
    <s v="N"/>
    <s v="N"/>
    <s v="Secawan "/>
    <s v="Secawan"/>
    <m/>
    <x v="0"/>
    <s v="260126IQFHFKF"/>
    <s v="Closed"/>
    <s v="Paid"/>
  </r>
  <r>
    <x v="9581"/>
    <x v="2"/>
    <x v="2"/>
    <n v="0"/>
    <n v="1"/>
    <n v="0"/>
    <n v="0"/>
    <n v="0"/>
    <s v="N"/>
    <s v="N"/>
    <s v="N"/>
    <s v="Secawan "/>
    <s v="Secawan"/>
    <m/>
    <x v="0"/>
    <s v="260126IQFHFKF"/>
    <s v="Closed"/>
    <s v="Paid"/>
  </r>
  <r>
    <x v="9582"/>
    <x v="15"/>
    <x v="2"/>
    <n v="0"/>
    <n v="1"/>
    <n v="0"/>
    <n v="0"/>
    <n v="0"/>
    <s v="N"/>
    <s v="N"/>
    <s v="N"/>
    <s v="Bens Bakery "/>
    <s v="Bens Bakery"/>
    <m/>
    <x v="1"/>
    <s v="260126VEWVQOC"/>
    <s v="Closed"/>
    <s v="Paid"/>
  </r>
  <r>
    <x v="9582"/>
    <x v="61"/>
    <x v="7"/>
    <n v="11.32"/>
    <n v="1"/>
    <n v="11.32"/>
    <n v="11.32"/>
    <n v="11.32"/>
    <s v="N"/>
    <s v="N"/>
    <s v="Y"/>
    <s v="Bens Bakery "/>
    <s v="Bens Bakery"/>
    <m/>
    <x v="1"/>
    <s v="260126VEWVQOC"/>
    <s v="Closed"/>
    <s v="Paid"/>
  </r>
  <r>
    <x v="9583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AAEO"/>
    <s v="Closed"/>
    <s v="Paid"/>
  </r>
  <r>
    <x v="9583"/>
    <x v="42"/>
    <x v="2"/>
    <n v="0"/>
    <n v="1"/>
    <n v="0"/>
    <n v="0"/>
    <n v="0"/>
    <s v="N"/>
    <s v="N"/>
    <s v="N"/>
    <s v="Restore "/>
    <s v="Restore"/>
    <m/>
    <x v="2"/>
    <s v="260126UAXAAEO"/>
    <s v="Closed"/>
    <s v="Paid"/>
  </r>
  <r>
    <x v="9584"/>
    <x v="25"/>
    <x v="7"/>
    <n v="5.66"/>
    <n v="1"/>
    <n v="5.66"/>
    <n v="5.66"/>
    <n v="5.66"/>
    <s v="N"/>
    <s v="N"/>
    <s v="Y"/>
    <s v="Bens Bakery "/>
    <s v="Bens Bakery"/>
    <m/>
    <x v="1"/>
    <s v="260126VEWWYJ5"/>
    <s v="Closed"/>
    <s v="Paid"/>
  </r>
  <r>
    <x v="9584"/>
    <x v="14"/>
    <x v="2"/>
    <n v="0"/>
    <n v="1"/>
    <n v="0"/>
    <n v="0"/>
    <n v="0"/>
    <s v="N"/>
    <s v="N"/>
    <s v="N"/>
    <s v="Bens Bakery "/>
    <s v="Bens Bakery"/>
    <m/>
    <x v="1"/>
    <s v="260126VEWWYJ5"/>
    <s v="Closed"/>
    <s v="Paid"/>
  </r>
  <r>
    <x v="9585"/>
    <x v="4"/>
    <x v="2"/>
    <n v="0"/>
    <n v="1"/>
    <n v="0"/>
    <n v="0"/>
    <n v="0"/>
    <s v="N"/>
    <s v="N"/>
    <s v="N"/>
    <s v="Secawan "/>
    <s v="Secawan"/>
    <m/>
    <x v="0"/>
    <s v="260126IQFZDZO"/>
    <s v="Closed"/>
    <s v="Paid"/>
  </r>
  <r>
    <x v="9585"/>
    <x v="5"/>
    <x v="4"/>
    <n v="5.2"/>
    <n v="1"/>
    <n v="5.2"/>
    <n v="5.2"/>
    <n v="5.2"/>
    <s v="N"/>
    <s v="N"/>
    <s v="N"/>
    <s v="Secawan "/>
    <s v="Secawan"/>
    <m/>
    <x v="0"/>
    <s v="260126IQFZDZO"/>
    <s v="Closed"/>
    <s v="Paid"/>
  </r>
  <r>
    <x v="9585"/>
    <x v="6"/>
    <x v="5"/>
    <n v="7.8"/>
    <n v="1"/>
    <n v="7.8"/>
    <n v="7.8"/>
    <n v="7.8"/>
    <s v="N"/>
    <s v="N"/>
    <s v="N"/>
    <s v="Secawan "/>
    <s v="Secawan"/>
    <m/>
    <x v="0"/>
    <s v="260126IQFZDZO"/>
    <s v="Closed"/>
    <s v="Paid"/>
  </r>
  <r>
    <x v="9586"/>
    <x v="63"/>
    <x v="9"/>
    <n v="20"/>
    <n v="1"/>
    <n v="20"/>
    <n v="20"/>
    <n v="20"/>
    <s v="N"/>
    <s v="N"/>
    <s v="N"/>
    <s v="Restore "/>
    <s v="Restore"/>
    <m/>
    <x v="2"/>
    <s v="260126UAXJTP7"/>
    <s v="Closed"/>
    <s v="Paid"/>
  </r>
  <r>
    <x v="9586"/>
    <x v="42"/>
    <x v="2"/>
    <n v="0"/>
    <n v="1"/>
    <n v="0"/>
    <n v="0"/>
    <n v="0"/>
    <s v="N"/>
    <s v="N"/>
    <s v="N"/>
    <s v="Restore "/>
    <s v="Restore"/>
    <m/>
    <x v="2"/>
    <s v="260126UAXJTP7"/>
    <s v="Closed"/>
    <s v="Paid"/>
  </r>
  <r>
    <x v="9587"/>
    <x v="4"/>
    <x v="2"/>
    <n v="0"/>
    <n v="1"/>
    <n v="0"/>
    <n v="0"/>
    <n v="0"/>
    <s v="N"/>
    <s v="N"/>
    <s v="N"/>
    <s v="Secawan "/>
    <s v="Secawan"/>
    <m/>
    <x v="0"/>
    <s v="260126IQFJW4L"/>
    <s v="Closed"/>
    <s v="Paid"/>
  </r>
  <r>
    <x v="9587"/>
    <x v="38"/>
    <x v="5"/>
    <n v="10.8"/>
    <n v="1"/>
    <n v="10.8"/>
    <n v="10.8"/>
    <n v="10.8"/>
    <s v="N"/>
    <s v="N"/>
    <s v="N"/>
    <s v="Secawan "/>
    <s v="Secawan"/>
    <m/>
    <x v="0"/>
    <s v="260126IQFJW4L"/>
    <s v="Closed"/>
    <s v="Paid"/>
  </r>
  <r>
    <x v="9587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JW4L"/>
    <s v="Closed"/>
    <s v="Paid"/>
  </r>
  <r>
    <x v="9587"/>
    <x v="22"/>
    <x v="3"/>
    <n v="8.9"/>
    <n v="1"/>
    <n v="8.9"/>
    <n v="8.9"/>
    <n v="8.9"/>
    <s v="N"/>
    <s v="N"/>
    <s v="N"/>
    <s v="Secawan "/>
    <s v="Secawan"/>
    <m/>
    <x v="0"/>
    <s v="260126IQFJW4L"/>
    <s v="Closed"/>
    <s v="Paid"/>
  </r>
  <r>
    <x v="958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99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HG94"/>
    <s v="Closed"/>
    <s v="Paid"/>
  </r>
  <r>
    <x v="9588"/>
    <x v="63"/>
    <x v="9"/>
    <n v="20"/>
    <n v="1"/>
    <n v="20"/>
    <n v="20"/>
    <n v="20"/>
    <s v="N"/>
    <s v="N"/>
    <s v="N"/>
    <s v="Restore "/>
    <s v="Restore"/>
    <m/>
    <x v="2"/>
    <s v="260126UAXHG94"/>
    <s v="Closed"/>
    <s v="Paid"/>
  </r>
  <r>
    <x v="9588"/>
    <x v="78"/>
    <x v="9"/>
    <n v="17.899999999999999"/>
    <n v="1"/>
    <n v="17.899999999999999"/>
    <n v="17.899999999999999"/>
    <n v="17.899999999999999"/>
    <s v="N"/>
    <s v="N"/>
    <s v="N"/>
    <s v="Restore "/>
    <s v="Restore"/>
    <m/>
    <x v="2"/>
    <s v="260126UAXHG94"/>
    <s v="Closed"/>
    <s v="Paid"/>
  </r>
  <r>
    <x v="9588"/>
    <x v="42"/>
    <x v="2"/>
    <n v="0"/>
    <n v="1"/>
    <n v="0"/>
    <n v="0"/>
    <n v="0"/>
    <s v="N"/>
    <s v="N"/>
    <s v="N"/>
    <s v="Restore "/>
    <s v="Restore"/>
    <m/>
    <x v="2"/>
    <s v="260126UAXHG94"/>
    <s v="Closed"/>
    <s v="Paid"/>
  </r>
  <r>
    <x v="9589"/>
    <x v="14"/>
    <x v="2"/>
    <n v="0"/>
    <n v="1"/>
    <n v="0"/>
    <n v="0"/>
    <n v="0"/>
    <s v="N"/>
    <s v="N"/>
    <s v="N"/>
    <s v="Bens Bakery "/>
    <s v="Bens Bakery"/>
    <m/>
    <x v="1"/>
    <s v="260126VEWE8AH"/>
    <s v="Closed"/>
    <s v="Paid"/>
  </r>
  <r>
    <x v="9589"/>
    <x v="61"/>
    <x v="7"/>
    <n v="11.32"/>
    <n v="2"/>
    <n v="22.64"/>
    <n v="22.64"/>
    <n v="22.64"/>
    <s v="N"/>
    <s v="N"/>
    <s v="Y"/>
    <s v="Bens Bakery "/>
    <s v="Bens Bakery"/>
    <m/>
    <x v="1"/>
    <s v="260126VEWE8AH"/>
    <s v="Closed"/>
    <s v="Paid"/>
  </r>
  <r>
    <x v="9589"/>
    <x v="188"/>
    <x v="7"/>
    <n v="5.66"/>
    <n v="3"/>
    <n v="16.98"/>
    <n v="16.98"/>
    <n v="16.98"/>
    <s v="N"/>
    <s v="N"/>
    <s v="Y"/>
    <s v="Bens Bakery "/>
    <s v="Bens Bakery"/>
    <m/>
    <x v="1"/>
    <s v="260126VEWE8AH"/>
    <s v="Closed"/>
    <s v="Paid"/>
  </r>
  <r>
    <x v="9590"/>
    <x v="2"/>
    <x v="2"/>
    <n v="0"/>
    <n v="1"/>
    <n v="0"/>
    <n v="0"/>
    <n v="0"/>
    <s v="N"/>
    <s v="N"/>
    <s v="N"/>
    <s v="Secawan "/>
    <s v="Secawan"/>
    <m/>
    <x v="0"/>
    <s v="260126IQFD4LH"/>
    <s v="Closed"/>
    <s v="Paid"/>
  </r>
  <r>
    <x v="9590"/>
    <x v="40"/>
    <x v="5"/>
    <n v="18.5"/>
    <n v="1"/>
    <n v="18.5"/>
    <n v="18.5"/>
    <n v="18.5"/>
    <s v="N"/>
    <s v="N"/>
    <s v="N"/>
    <s v="Secawan "/>
    <s v="Secawan"/>
    <m/>
    <x v="0"/>
    <s v="260126IQFD4LH"/>
    <s v="Closed"/>
    <s v="Paid"/>
  </r>
  <r>
    <x v="9591"/>
    <x v="44"/>
    <x v="7"/>
    <n v="7.55"/>
    <n v="1"/>
    <n v="7.55"/>
    <n v="7.55"/>
    <n v="7.55"/>
    <s v="N"/>
    <s v="N"/>
    <s v="Y"/>
    <s v="Bens Bakery "/>
    <s v="Bens Bakery"/>
    <m/>
    <x v="1"/>
    <s v="260126VEWX4KN"/>
    <s v="Closed"/>
    <s v="Paid"/>
  </r>
  <r>
    <x v="9591"/>
    <x v="14"/>
    <x v="2"/>
    <n v="0"/>
    <n v="1"/>
    <n v="0"/>
    <n v="0"/>
    <n v="0"/>
    <s v="N"/>
    <s v="N"/>
    <s v="N"/>
    <s v="Bens Bakery "/>
    <s v="Bens Bakery"/>
    <m/>
    <x v="1"/>
    <s v="260126VEWX4KN"/>
    <s v="Closed"/>
    <s v="Paid"/>
  </r>
  <r>
    <x v="9592"/>
    <x v="4"/>
    <x v="2"/>
    <n v="0"/>
    <n v="1"/>
    <n v="0"/>
    <n v="0"/>
    <n v="0"/>
    <s v="N"/>
    <s v="N"/>
    <s v="N"/>
    <s v="Secawan "/>
    <s v="Secawan"/>
    <m/>
    <x v="0"/>
    <s v="260126IQFFHCP"/>
    <s v="Closed"/>
    <s v="Paid"/>
  </r>
  <r>
    <x v="9592"/>
    <x v="18"/>
    <x v="5"/>
    <n v="6.8"/>
    <n v="1"/>
    <n v="6.8"/>
    <n v="6.8"/>
    <n v="6.8"/>
    <s v="N"/>
    <s v="N"/>
    <s v="N"/>
    <s v="Secawan "/>
    <s v="Secawan"/>
    <m/>
    <x v="0"/>
    <s v="260126IQFFHCP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3"/>
    <x v="42"/>
    <x v="2"/>
    <n v="0"/>
    <n v="1"/>
    <n v="0"/>
    <n v="0"/>
    <n v="0"/>
    <s v="N"/>
    <s v="N"/>
    <s v="N"/>
    <s v="Restore "/>
    <s v="Restore"/>
    <m/>
    <x v="2"/>
    <s v="260126UAX3VG3"/>
    <s v="Closed"/>
    <s v="Paid"/>
  </r>
  <r>
    <x v="9593"/>
    <x v="58"/>
    <x v="9"/>
    <n v="19"/>
    <n v="1"/>
    <n v="19"/>
    <n v="19"/>
    <n v="19"/>
    <s v="N"/>
    <s v="N"/>
    <s v="N"/>
    <s v="Restore "/>
    <s v="Restore"/>
    <m/>
    <x v="2"/>
    <s v="260126UAX3VG3"/>
    <s v="Closed"/>
    <s v="Paid"/>
  </r>
  <r>
    <x v="9594"/>
    <x v="37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RSZ0"/>
    <s v="Closed"/>
    <s v="Paid"/>
  </r>
  <r>
    <x v="9594"/>
    <x v="4"/>
    <x v="2"/>
    <n v="0"/>
    <n v="1"/>
    <n v="0"/>
    <n v="0"/>
    <n v="0"/>
    <s v="N"/>
    <s v="N"/>
    <s v="N"/>
    <s v="Secawan "/>
    <s v="Secawan"/>
    <m/>
    <x v="0"/>
    <s v="260126IQFRSZ0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58"/>
    <x v="9"/>
    <n v="19"/>
    <n v="1"/>
    <n v="19"/>
    <n v="19"/>
    <n v="19"/>
    <s v="N"/>
    <s v="N"/>
    <s v="N"/>
    <s v="Restore "/>
    <s v="Restore"/>
    <m/>
    <x v="2"/>
    <s v="260126UAXQ4BC"/>
    <s v="Closed"/>
    <s v="Paid"/>
  </r>
  <r>
    <x v="9595"/>
    <x v="42"/>
    <x v="2"/>
    <n v="0"/>
    <n v="1"/>
    <n v="0"/>
    <n v="0"/>
    <n v="0"/>
    <s v="N"/>
    <s v="N"/>
    <s v="N"/>
    <s v="Restore "/>
    <s v="Restore"/>
    <m/>
    <x v="2"/>
    <s v="260126UAXQ4BC"/>
    <s v="Closed"/>
    <s v="Paid"/>
  </r>
  <r>
    <x v="9596"/>
    <x v="82"/>
    <x v="5"/>
    <n v="6.9"/>
    <n v="1"/>
    <n v="6.9"/>
    <n v="6.9"/>
    <n v="6.9"/>
    <s v="N"/>
    <s v="N"/>
    <s v="N"/>
    <s v="Secawan "/>
    <s v="Secawan"/>
    <m/>
    <x v="0"/>
    <s v="260126IQFE9E1"/>
    <s v="Closed"/>
    <s v="Paid"/>
  </r>
  <r>
    <x v="9596"/>
    <x v="4"/>
    <x v="2"/>
    <n v="0"/>
    <n v="1"/>
    <n v="0"/>
    <n v="0"/>
    <n v="0"/>
    <s v="N"/>
    <s v="N"/>
    <s v="N"/>
    <s v="Secawan "/>
    <s v="Secawan"/>
    <m/>
    <x v="0"/>
    <s v="260126IQFE9E1"/>
    <s v="Closed"/>
    <s v="Paid"/>
  </r>
  <r>
    <x v="9597"/>
    <x v="62"/>
    <x v="9"/>
    <n v="14.9"/>
    <n v="1"/>
    <n v="14.9"/>
    <n v="14.9"/>
    <n v="14.9"/>
    <s v="N"/>
    <s v="N"/>
    <s v="N"/>
    <s v="Restore "/>
    <s v="Restore"/>
    <m/>
    <x v="2"/>
    <s v="260126UAX0JAI"/>
    <s v="Closed"/>
    <s v="Paid"/>
  </r>
  <r>
    <x v="9597"/>
    <x v="42"/>
    <x v="2"/>
    <n v="0"/>
    <n v="1"/>
    <n v="0"/>
    <n v="0"/>
    <n v="0"/>
    <s v="N"/>
    <s v="N"/>
    <s v="N"/>
    <s v="Restore "/>
    <s v="Restore"/>
    <m/>
    <x v="2"/>
    <s v="260126UAX0JAI"/>
    <s v="Closed"/>
    <s v="Paid"/>
  </r>
  <r>
    <x v="9598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3NY6"/>
    <s v="Closed"/>
    <s v="Paid"/>
  </r>
  <r>
    <x v="9598"/>
    <x v="42"/>
    <x v="2"/>
    <n v="0"/>
    <n v="1"/>
    <n v="0"/>
    <n v="0"/>
    <n v="0"/>
    <s v="N"/>
    <s v="N"/>
    <s v="N"/>
    <s v="Restore "/>
    <s v="Restore"/>
    <m/>
    <x v="2"/>
    <s v="260126UAX3NY6"/>
    <s v="Closed"/>
    <s v="Paid"/>
  </r>
  <r>
    <x v="9599"/>
    <x v="4"/>
    <x v="2"/>
    <n v="0"/>
    <n v="1"/>
    <n v="0"/>
    <n v="0"/>
    <n v="0"/>
    <s v="N"/>
    <s v="N"/>
    <s v="N"/>
    <s v="Secawan "/>
    <s v="Secawan"/>
    <m/>
    <x v="0"/>
    <s v="260126IQFXG7W"/>
    <s v="Closed"/>
    <s v="Paid"/>
  </r>
  <r>
    <x v="9599"/>
    <x v="12"/>
    <x v="0"/>
    <n v="9.9"/>
    <n v="1"/>
    <n v="9.9"/>
    <n v="9.9"/>
    <n v="9.9"/>
    <s v="N"/>
    <s v="N"/>
    <s v="N"/>
    <s v="Secawan "/>
    <s v="Secawan"/>
    <m/>
    <x v="0"/>
    <s v="260126IQFXG7W"/>
    <s v="Closed"/>
    <s v="Paid"/>
  </r>
  <r>
    <x v="9600"/>
    <x v="2"/>
    <x v="2"/>
    <n v="0"/>
    <n v="1"/>
    <n v="0"/>
    <n v="0"/>
    <n v="0"/>
    <s v="N"/>
    <s v="N"/>
    <s v="N"/>
    <s v="Secawan "/>
    <s v="Secawan"/>
    <m/>
    <x v="0"/>
    <s v="260126IQF9I7K"/>
    <s v="Closed"/>
    <s v="Paid"/>
  </r>
  <r>
    <x v="9600"/>
    <x v="53"/>
    <x v="5"/>
    <n v="7.8"/>
    <n v="1"/>
    <n v="7.8"/>
    <n v="7.8"/>
    <n v="7.8"/>
    <s v="N"/>
    <s v="N"/>
    <s v="N"/>
    <s v="Secawan "/>
    <s v="Secawan"/>
    <m/>
    <x v="0"/>
    <s v="260126IQF9I7K"/>
    <s v="Closed"/>
    <s v="Paid"/>
  </r>
  <r>
    <x v="9601"/>
    <x v="100"/>
    <x v="7"/>
    <n v="5.66"/>
    <n v="1"/>
    <n v="5.66"/>
    <n v="5.66"/>
    <n v="5.66"/>
    <s v="N"/>
    <s v="N"/>
    <s v="Y"/>
    <s v="Bens Bakery "/>
    <s v="Bens Bakery"/>
    <m/>
    <x v="1"/>
    <s v="260126VEWL8ZF"/>
    <s v="Closed"/>
    <s v="Paid"/>
  </r>
  <r>
    <x v="9601"/>
    <x v="15"/>
    <x v="2"/>
    <n v="0"/>
    <n v="1"/>
    <n v="0"/>
    <n v="0"/>
    <n v="0"/>
    <s v="N"/>
    <s v="N"/>
    <s v="N"/>
    <s v="Bens Bakery "/>
    <s v="Bens Bakery"/>
    <m/>
    <x v="1"/>
    <s v="260126VEWL8ZF"/>
    <s v="Closed"/>
    <s v="Paid"/>
  </r>
  <r>
    <x v="9602"/>
    <x v="97"/>
    <x v="5"/>
    <n v="13.8"/>
    <n v="1"/>
    <n v="13.8"/>
    <n v="13.8"/>
    <n v="13.8"/>
    <s v="N"/>
    <s v="N"/>
    <s v="N"/>
    <s v="Secawan "/>
    <s v="Secawan"/>
    <m/>
    <x v="0"/>
    <s v="260126IQFJXBR"/>
    <s v="Closed"/>
    <s v="Paid"/>
  </r>
  <r>
    <x v="9602"/>
    <x v="2"/>
    <x v="2"/>
    <n v="0"/>
    <n v="1"/>
    <n v="0"/>
    <n v="0"/>
    <n v="0"/>
    <s v="N"/>
    <s v="N"/>
    <s v="N"/>
    <s v="Secawan "/>
    <s v="Secawan"/>
    <m/>
    <x v="0"/>
    <s v="260126IQFJXBR"/>
    <s v="Closed"/>
    <s v="Paid"/>
  </r>
  <r>
    <x v="9603"/>
    <x v="2"/>
    <x v="2"/>
    <n v="0"/>
    <n v="1"/>
    <n v="0"/>
    <n v="0"/>
    <n v="0"/>
    <s v="N"/>
    <s v="N"/>
    <s v="N"/>
    <s v="Secawan "/>
    <s v="Secawan"/>
    <m/>
    <x v="0"/>
    <s v="260126IQFPWK1"/>
    <s v="Closed"/>
    <s v="Paid"/>
  </r>
  <r>
    <x v="9603"/>
    <x v="40"/>
    <x v="5"/>
    <n v="18.5"/>
    <n v="1"/>
    <n v="18.5"/>
    <n v="18.5"/>
    <n v="18.5"/>
    <s v="N"/>
    <s v="N"/>
    <s v="N"/>
    <s v="Secawan "/>
    <s v="Secawan"/>
    <m/>
    <x v="0"/>
    <s v="260126IQFPWK1"/>
    <s v="Closed"/>
    <s v="Paid"/>
  </r>
  <r>
    <x v="9604"/>
    <x v="40"/>
    <x v="5"/>
    <n v="18.5"/>
    <n v="1"/>
    <n v="18.5"/>
    <n v="18.5"/>
    <n v="18.5"/>
    <s v="N"/>
    <s v="N"/>
    <s v="N"/>
    <s v="Secawan "/>
    <s v="Secawan"/>
    <m/>
    <x v="0"/>
    <s v="260126IQFTV69"/>
    <s v="Closed"/>
    <s v="Paid"/>
  </r>
  <r>
    <x v="9604"/>
    <x v="2"/>
    <x v="2"/>
    <n v="0"/>
    <n v="1"/>
    <n v="0"/>
    <n v="0"/>
    <n v="0"/>
    <s v="N"/>
    <s v="N"/>
    <s v="N"/>
    <s v="Secawan "/>
    <s v="Secawan"/>
    <m/>
    <x v="0"/>
    <s v="260126IQFTV69"/>
    <s v="Closed"/>
    <s v="Paid"/>
  </r>
  <r>
    <x v="9605"/>
    <x v="42"/>
    <x v="2"/>
    <n v="0"/>
    <n v="1"/>
    <n v="0"/>
    <n v="0"/>
    <n v="0"/>
    <s v="N"/>
    <s v="N"/>
    <s v="N"/>
    <s v="Restore "/>
    <s v="Restore"/>
    <m/>
    <x v="2"/>
    <s v="260126UAX9SPP"/>
    <s v="Closed"/>
    <s v="Paid"/>
  </r>
  <r>
    <x v="9605"/>
    <x v="4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SPP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5"/>
    <x v="4"/>
    <n v="5.2"/>
    <n v="1"/>
    <n v="5.2"/>
    <n v="5.2"/>
    <n v="5.2"/>
    <s v="N"/>
    <s v="N"/>
    <s v="N"/>
    <s v="Secawan "/>
    <s v="Secawan"/>
    <m/>
    <x v="0"/>
    <s v="260126IQFCOKR"/>
    <s v="Closed"/>
    <s v="Paid"/>
  </r>
  <r>
    <x v="9606"/>
    <x v="2"/>
    <x v="2"/>
    <n v="0"/>
    <n v="1"/>
    <n v="0"/>
    <n v="0"/>
    <n v="0"/>
    <s v="N"/>
    <s v="N"/>
    <s v="N"/>
    <s v="Secawan "/>
    <s v="Secawan"/>
    <m/>
    <x v="0"/>
    <s v="260126IQFCOKR"/>
    <s v="Closed"/>
    <s v="Paid"/>
  </r>
  <r>
    <x v="9606"/>
    <x v="40"/>
    <x v="5"/>
    <n v="18.5"/>
    <n v="1"/>
    <n v="18.5"/>
    <n v="18.5"/>
    <n v="18.5"/>
    <s v="N"/>
    <s v="N"/>
    <s v="N"/>
    <s v="Secawan "/>
    <s v="Secawan"/>
    <m/>
    <x v="0"/>
    <s v="260126IQFCOKR"/>
    <s v="Closed"/>
    <s v="Paid"/>
  </r>
  <r>
    <x v="9607"/>
    <x v="58"/>
    <x v="9"/>
    <n v="19"/>
    <n v="1"/>
    <n v="19"/>
    <n v="19"/>
    <n v="19"/>
    <s v="N"/>
    <s v="N"/>
    <s v="N"/>
    <s v="Restore "/>
    <s v="Restore"/>
    <m/>
    <x v="2"/>
    <s v="260126UAXU4B5"/>
    <s v="Closed"/>
    <s v="Paid"/>
  </r>
  <r>
    <x v="9607"/>
    <x v="42"/>
    <x v="2"/>
    <n v="0"/>
    <n v="1"/>
    <n v="0"/>
    <n v="0"/>
    <n v="0"/>
    <s v="N"/>
    <s v="N"/>
    <s v="N"/>
    <s v="Restore "/>
    <s v="Restore"/>
    <m/>
    <x v="2"/>
    <s v="260126UAXU4B5"/>
    <s v="Closed"/>
    <s v="Paid"/>
  </r>
  <r>
    <x v="9608"/>
    <x v="4"/>
    <x v="2"/>
    <n v="0"/>
    <n v="1"/>
    <n v="0"/>
    <n v="0"/>
    <n v="0"/>
    <s v="N"/>
    <s v="N"/>
    <s v="N"/>
    <s v="Secawan "/>
    <s v="Secawan"/>
    <m/>
    <x v="0"/>
    <s v="260126IQFXQHJ"/>
    <s v="Closed"/>
    <s v="Paid"/>
  </r>
  <r>
    <x v="9608"/>
    <x v="50"/>
    <x v="5"/>
    <n v="3.5"/>
    <n v="1"/>
    <n v="3.5"/>
    <n v="3.5"/>
    <n v="3.5"/>
    <s v="N"/>
    <s v="N"/>
    <s v="N"/>
    <s v="Secawan "/>
    <s v="Secawan"/>
    <m/>
    <x v="0"/>
    <s v="260126IQFXQHJ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5"/>
    <x v="4"/>
    <n v="5.2"/>
    <n v="1"/>
    <n v="5.2"/>
    <n v="5.2"/>
    <n v="5.2"/>
    <s v="N"/>
    <s v="N"/>
    <s v="N"/>
    <s v="Secawan "/>
    <s v="Secawan"/>
    <m/>
    <x v="0"/>
    <s v="260126IQFPW6O"/>
    <s v="Closed"/>
    <s v="Paid"/>
  </r>
  <r>
    <x v="9609"/>
    <x v="4"/>
    <x v="2"/>
    <n v="0"/>
    <n v="1"/>
    <n v="0"/>
    <n v="0"/>
    <n v="0"/>
    <s v="N"/>
    <s v="N"/>
    <s v="N"/>
    <s v="Secawan "/>
    <s v="Secawan"/>
    <m/>
    <x v="0"/>
    <s v="260126IQFPW6O"/>
    <s v="Closed"/>
    <s v="Paid"/>
  </r>
  <r>
    <x v="9610"/>
    <x v="0"/>
    <x v="0"/>
    <n v="12.9"/>
    <n v="1"/>
    <n v="12.9"/>
    <n v="12.9"/>
    <n v="12.9"/>
    <s v="N"/>
    <s v="N"/>
    <s v="N"/>
    <s v="Secawan "/>
    <s v="Secawan"/>
    <m/>
    <x v="0"/>
    <s v="260126IQFIF1D"/>
    <s v="Closed"/>
    <s v="Paid"/>
  </r>
  <r>
    <x v="9610"/>
    <x v="4"/>
    <x v="2"/>
    <n v="0"/>
    <n v="1"/>
    <n v="0"/>
    <n v="0"/>
    <n v="0"/>
    <s v="N"/>
    <s v="N"/>
    <s v="N"/>
    <s v="Secawan "/>
    <s v="Secawan"/>
    <m/>
    <x v="0"/>
    <s v="260126IQFIF1D"/>
    <s v="Closed"/>
    <s v="Paid"/>
  </r>
  <r>
    <x v="9611"/>
    <x v="58"/>
    <x v="9"/>
    <n v="19"/>
    <n v="1"/>
    <n v="19"/>
    <n v="19"/>
    <n v="19"/>
    <s v="N"/>
    <s v="N"/>
    <s v="N"/>
    <s v="Restore "/>
    <s v="Restore"/>
    <m/>
    <x v="2"/>
    <s v="260126UAXZZ2W"/>
    <s v="Closed"/>
    <s v="Paid"/>
  </r>
  <r>
    <x v="9611"/>
    <x v="42"/>
    <x v="2"/>
    <n v="0"/>
    <n v="1"/>
    <n v="0"/>
    <n v="0"/>
    <n v="0"/>
    <s v="N"/>
    <s v="N"/>
    <s v="N"/>
    <s v="Restore "/>
    <s v="Restore"/>
    <m/>
    <x v="2"/>
    <s v="260126UAXZZ2W"/>
    <s v="Closed"/>
    <s v="Paid"/>
  </r>
  <r>
    <x v="9612"/>
    <x v="42"/>
    <x v="2"/>
    <n v="0"/>
    <n v="1"/>
    <n v="0"/>
    <n v="0"/>
    <n v="0"/>
    <s v="N"/>
    <s v="N"/>
    <s v="N"/>
    <s v="Restore "/>
    <s v="Restore"/>
    <m/>
    <x v="2"/>
    <s v="260126UAXMVQN"/>
    <s v="Closed"/>
    <s v="Paid"/>
  </r>
  <r>
    <x v="9612"/>
    <x v="62"/>
    <x v="9"/>
    <n v="14.9"/>
    <n v="1"/>
    <n v="14.9"/>
    <n v="14.9"/>
    <n v="14.9"/>
    <s v="N"/>
    <s v="N"/>
    <s v="N"/>
    <s v="Restore "/>
    <s v="Restore"/>
    <m/>
    <x v="2"/>
    <s v="260126UAXMVQN"/>
    <s v="Closed"/>
    <s v="Paid"/>
  </r>
  <r>
    <x v="9612"/>
    <x v="58"/>
    <x v="9"/>
    <n v="19"/>
    <n v="1"/>
    <n v="19"/>
    <n v="19"/>
    <n v="19"/>
    <s v="N"/>
    <s v="N"/>
    <s v="N"/>
    <s v="Restore "/>
    <s v="Restore"/>
    <m/>
    <x v="2"/>
    <s v="260126UAXMVQN"/>
    <s v="Closed"/>
    <s v="Paid"/>
  </r>
  <r>
    <x v="9613"/>
    <x v="0"/>
    <x v="0"/>
    <n v="12.9"/>
    <n v="1"/>
    <n v="12.9"/>
    <n v="12.9"/>
    <n v="12.9"/>
    <s v="N"/>
    <s v="N"/>
    <s v="N"/>
    <s v="Secawan "/>
    <s v="Secawan"/>
    <m/>
    <x v="0"/>
    <s v="260126IQFFXX9"/>
    <s v="Closed"/>
    <s v="Paid"/>
  </r>
  <r>
    <x v="9613"/>
    <x v="35"/>
    <x v="6"/>
    <n v="4.5"/>
    <n v="1"/>
    <n v="4.5"/>
    <n v="4.5"/>
    <n v="4.5"/>
    <s v="N"/>
    <s v="N"/>
    <s v="N"/>
    <s v="Secawan "/>
    <s v="Secawan"/>
    <m/>
    <x v="0"/>
    <s v="260126IQFFXX9"/>
    <s v="Closed"/>
    <s v="Paid"/>
  </r>
  <r>
    <x v="9613"/>
    <x v="4"/>
    <x v="2"/>
    <n v="0"/>
    <n v="1"/>
    <n v="0"/>
    <n v="0"/>
    <n v="0"/>
    <s v="N"/>
    <s v="N"/>
    <s v="N"/>
    <s v="Secawan "/>
    <s v="Secawan"/>
    <m/>
    <x v="0"/>
    <s v="260126IQFFXX9"/>
    <s v="Closed"/>
    <s v="Paid"/>
  </r>
  <r>
    <x v="9613"/>
    <x v="5"/>
    <x v="4"/>
    <n v="5.2"/>
    <n v="1"/>
    <n v="5.2"/>
    <n v="5.2"/>
    <n v="5.2"/>
    <s v="N"/>
    <s v="N"/>
    <s v="N"/>
    <s v="Secawan "/>
    <s v="Secawan"/>
    <m/>
    <x v="0"/>
    <s v="260126IQFFXX9"/>
    <s v="Closed"/>
    <s v="Paid"/>
  </r>
  <r>
    <x v="9614"/>
    <x v="33"/>
    <x v="3"/>
    <n v="7.9"/>
    <n v="1"/>
    <n v="7.9"/>
    <n v="7.9"/>
    <n v="7.9"/>
    <s v="N"/>
    <s v="N"/>
    <s v="N"/>
    <s v="Secawan "/>
    <s v="Secawan"/>
    <m/>
    <x v="0"/>
    <s v="260126IQF6LDX"/>
    <s v="Closed"/>
    <s v="Paid"/>
  </r>
  <r>
    <x v="9614"/>
    <x v="66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4"/>
    <x v="4"/>
    <x v="2"/>
    <n v="0"/>
    <n v="1"/>
    <n v="0"/>
    <n v="0"/>
    <n v="0"/>
    <s v="N"/>
    <s v="N"/>
    <s v="N"/>
    <s v="Secawan "/>
    <s v="Secawan"/>
    <m/>
    <x v="0"/>
    <s v="260126IQF6LDX"/>
    <s v="Closed"/>
    <s v="Paid"/>
  </r>
  <r>
    <x v="9614"/>
    <x v="7"/>
    <x v="1"/>
    <n v="6"/>
    <n v="1"/>
    <n v="6"/>
    <n v="6"/>
    <n v="6"/>
    <s v="N"/>
    <s v="N"/>
    <s v="N"/>
    <s v="Secawan "/>
    <s v="Secawan"/>
    <m/>
    <x v="0"/>
    <s v="260126IQF6LDX"/>
    <s v="Closed"/>
    <s v="Paid"/>
  </r>
  <r>
    <x v="9615"/>
    <x v="2"/>
    <x v="2"/>
    <n v="0"/>
    <n v="1"/>
    <n v="0"/>
    <n v="0"/>
    <n v="0"/>
    <s v="N"/>
    <s v="N"/>
    <s v="N"/>
    <s v="Secawan "/>
    <s v="Secawan"/>
    <m/>
    <x v="0"/>
    <s v="260126IQFE30M"/>
    <s v="Closed"/>
    <s v="Paid"/>
  </r>
  <r>
    <x v="9615"/>
    <x v="40"/>
    <x v="5"/>
    <n v="18.5"/>
    <n v="1"/>
    <n v="18.5"/>
    <n v="18.5"/>
    <n v="18.5"/>
    <s v="N"/>
    <s v="N"/>
    <s v="N"/>
    <s v="Secawan "/>
    <s v="Secawan"/>
    <m/>
    <x v="0"/>
    <s v="260126IQFE30M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6"/>
    <x v="42"/>
    <x v="2"/>
    <n v="0"/>
    <n v="1"/>
    <n v="0"/>
    <n v="0"/>
    <n v="0"/>
    <s v="N"/>
    <s v="N"/>
    <s v="N"/>
    <s v="Restore "/>
    <s v="Restore"/>
    <m/>
    <x v="2"/>
    <s v="260126UAXNG7I"/>
    <s v="Closed"/>
    <s v="Paid"/>
  </r>
  <r>
    <x v="9616"/>
    <x v="62"/>
    <x v="9"/>
    <n v="14.9"/>
    <n v="1"/>
    <n v="14.9"/>
    <n v="14.9"/>
    <n v="14.9"/>
    <s v="N"/>
    <s v="N"/>
    <s v="N"/>
    <s v="Restore "/>
    <s v="Restore"/>
    <m/>
    <x v="2"/>
    <s v="260126UAXNG7I"/>
    <s v="Closed"/>
    <s v="Paid"/>
  </r>
  <r>
    <x v="9617"/>
    <x v="58"/>
    <x v="9"/>
    <n v="19"/>
    <n v="1"/>
    <n v="19"/>
    <n v="19"/>
    <n v="19"/>
    <s v="N"/>
    <s v="N"/>
    <s v="N"/>
    <s v="Restore "/>
    <s v="Restore"/>
    <m/>
    <x v="2"/>
    <s v="260126UAX9Z8E"/>
    <s v="Closed"/>
    <s v="Paid"/>
  </r>
  <r>
    <x v="9617"/>
    <x v="43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9Z8E"/>
    <s v="Closed"/>
    <s v="Paid"/>
  </r>
  <r>
    <x v="9617"/>
    <x v="42"/>
    <x v="2"/>
    <n v="0"/>
    <n v="1"/>
    <n v="0"/>
    <n v="0"/>
    <n v="0"/>
    <s v="N"/>
    <s v="N"/>
    <s v="N"/>
    <s v="Restore "/>
    <s v="Restore"/>
    <m/>
    <x v="2"/>
    <s v="260126UAX9Z8E"/>
    <s v="Closed"/>
    <s v="Paid"/>
  </r>
  <r>
    <x v="9618"/>
    <x v="36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8"/>
    <x v="87"/>
    <x v="5"/>
    <n v="1.5"/>
    <n v="1"/>
    <n v="1.5"/>
    <n v="1.5"/>
    <n v="1.5"/>
    <s v="N"/>
    <s v="N"/>
    <s v="N"/>
    <s v="Secawan "/>
    <s v="Secawan"/>
    <m/>
    <x v="0"/>
    <s v="260126IQF9084"/>
    <s v="Closed"/>
    <s v="Paid"/>
  </r>
  <r>
    <x v="9618"/>
    <x v="4"/>
    <x v="2"/>
    <n v="0"/>
    <n v="1"/>
    <n v="0"/>
    <n v="0"/>
    <n v="0"/>
    <s v="N"/>
    <s v="N"/>
    <s v="N"/>
    <s v="Secawan "/>
    <s v="Secawan"/>
    <m/>
    <x v="0"/>
    <s v="260126IQF9084"/>
    <s v="Closed"/>
    <s v="Paid"/>
  </r>
  <r>
    <x v="9618"/>
    <x v="23"/>
    <x v="5"/>
    <n v="8.8000000000000007"/>
    <n v="1"/>
    <n v="8.8000000000000007"/>
    <n v="8.8000000000000007"/>
    <n v="8.8000000000000007"/>
    <s v="N"/>
    <s v="N"/>
    <s v="N"/>
    <s v="Secawan "/>
    <s v="Secawan"/>
    <m/>
    <x v="0"/>
    <s v="260126IQF9084"/>
    <s v="Closed"/>
    <s v="Paid"/>
  </r>
  <r>
    <x v="9618"/>
    <x v="31"/>
    <x v="3"/>
    <n v="18"/>
    <n v="1"/>
    <n v="18"/>
    <n v="18"/>
    <n v="18"/>
    <s v="N"/>
    <s v="N"/>
    <s v="N"/>
    <s v="Secawan "/>
    <s v="Secawan"/>
    <m/>
    <x v="0"/>
    <s v="260126IQF9084"/>
    <s v="Closed"/>
    <s v="Paid"/>
  </r>
  <r>
    <x v="9619"/>
    <x v="109"/>
    <x v="5"/>
    <n v="4.8"/>
    <n v="2"/>
    <n v="9.6"/>
    <n v="9.6"/>
    <n v="9.6"/>
    <s v="N"/>
    <s v="N"/>
    <s v="N"/>
    <s v="Secawan "/>
    <s v="Secawan"/>
    <m/>
    <x v="0"/>
    <s v="260126IQF7BKX"/>
    <s v="Closed"/>
    <s v="Paid"/>
  </r>
  <r>
    <x v="9619"/>
    <x v="2"/>
    <x v="2"/>
    <n v="0"/>
    <n v="1"/>
    <n v="0"/>
    <n v="0"/>
    <n v="0"/>
    <s v="N"/>
    <s v="N"/>
    <s v="N"/>
    <s v="Secawan "/>
    <s v="Secawan"/>
    <m/>
    <x v="0"/>
    <s v="260126IQF7BKX"/>
    <s v="Closed"/>
    <s v="Paid"/>
  </r>
  <r>
    <x v="9619"/>
    <x v="81"/>
    <x v="3"/>
    <n v="15"/>
    <n v="2"/>
    <n v="30"/>
    <n v="30"/>
    <n v="30"/>
    <s v="N"/>
    <s v="N"/>
    <s v="N"/>
    <s v="Secawan "/>
    <s v="Secawan"/>
    <m/>
    <x v="0"/>
    <s v="260126IQF7BKX"/>
    <s v="Closed"/>
    <s v="Paid"/>
  </r>
  <r>
    <x v="9620"/>
    <x v="40"/>
    <x v="5"/>
    <n v="18.5"/>
    <n v="1"/>
    <n v="18.5"/>
    <n v="18.5"/>
    <n v="18.5"/>
    <s v="N"/>
    <s v="N"/>
    <s v="N"/>
    <s v="Secawan "/>
    <s v="Secawan"/>
    <m/>
    <x v="0"/>
    <s v="260126IQFJ2LM"/>
    <s v="Closed"/>
    <s v="Paid"/>
  </r>
  <r>
    <x v="9620"/>
    <x v="2"/>
    <x v="2"/>
    <n v="0"/>
    <n v="1"/>
    <n v="0"/>
    <n v="0"/>
    <n v="0"/>
    <s v="N"/>
    <s v="N"/>
    <s v="N"/>
    <s v="Secawan "/>
    <s v="Secawan"/>
    <m/>
    <x v="0"/>
    <s v="260126IQFJ2LM"/>
    <s v="Closed"/>
    <s v="Paid"/>
  </r>
  <r>
    <x v="9620"/>
    <x v="95"/>
    <x v="5"/>
    <n v="13.8"/>
    <n v="1"/>
    <n v="13.8"/>
    <n v="13.8"/>
    <n v="13.8"/>
    <s v="N"/>
    <s v="N"/>
    <s v="N"/>
    <s v="Secawan "/>
    <s v="Secawan"/>
    <m/>
    <x v="0"/>
    <s v="260126IQFJ2LM"/>
    <s v="Closed"/>
    <s v="Paid"/>
  </r>
  <r>
    <x v="9621"/>
    <x v="90"/>
    <x v="1"/>
    <n v="6"/>
    <n v="1"/>
    <n v="6"/>
    <n v="6"/>
    <n v="6"/>
    <s v="N"/>
    <s v="N"/>
    <s v="N"/>
    <s v="Secawan "/>
    <s v="Secawan"/>
    <m/>
    <x v="0"/>
    <s v="260126IQF3VPE"/>
    <s v="Closed"/>
    <s v="Paid"/>
  </r>
  <r>
    <x v="9621"/>
    <x v="2"/>
    <x v="2"/>
    <n v="0"/>
    <n v="1"/>
    <n v="0"/>
    <n v="0"/>
    <n v="0"/>
    <s v="N"/>
    <s v="N"/>
    <s v="N"/>
    <s v="Secawan "/>
    <s v="Secawan"/>
    <m/>
    <x v="0"/>
    <s v="260126IQF3VPE"/>
    <s v="Closed"/>
    <s v="Paid"/>
  </r>
  <r>
    <x v="9621"/>
    <x v="18"/>
    <x v="5"/>
    <n v="7.8"/>
    <n v="1"/>
    <n v="7.8"/>
    <n v="7.8"/>
    <n v="7.8"/>
    <s v="N"/>
    <s v="N"/>
    <s v="N"/>
    <s v="Secawan "/>
    <s v="Secawan"/>
    <m/>
    <x v="0"/>
    <s v="260126IQF3VPE"/>
    <s v="Closed"/>
    <s v="Paid"/>
  </r>
  <r>
    <x v="9621"/>
    <x v="117"/>
    <x v="6"/>
    <n v="10"/>
    <n v="1"/>
    <n v="10"/>
    <n v="10"/>
    <n v="10"/>
    <s v="N"/>
    <s v="N"/>
    <s v="N"/>
    <s v="Secawan "/>
    <s v="Secawan"/>
    <m/>
    <x v="0"/>
    <s v="260126IQF3VPE"/>
    <s v="Closed"/>
    <s v="Paid"/>
  </r>
  <r>
    <x v="9622"/>
    <x v="22"/>
    <x v="3"/>
    <n v="8.9"/>
    <n v="1"/>
    <n v="8.9"/>
    <n v="8.9"/>
    <n v="8.9"/>
    <s v="N"/>
    <s v="N"/>
    <s v="N"/>
    <s v="Secawan "/>
    <s v="Secawan"/>
    <m/>
    <x v="0"/>
    <s v="260126IQF5LSD"/>
    <s v="Closed"/>
    <s v="Paid"/>
  </r>
  <r>
    <x v="9622"/>
    <x v="2"/>
    <x v="2"/>
    <n v="0"/>
    <n v="1"/>
    <n v="0"/>
    <n v="0"/>
    <n v="0"/>
    <s v="N"/>
    <s v="N"/>
    <s v="N"/>
    <s v="Secawan "/>
    <s v="Secawan"/>
    <m/>
    <x v="0"/>
    <s v="260126IQF5LSD"/>
    <s v="Closed"/>
    <s v="Paid"/>
  </r>
  <r>
    <x v="9622"/>
    <x v="8"/>
    <x v="6"/>
    <n v="4"/>
    <n v="1"/>
    <n v="4"/>
    <n v="4"/>
    <n v="4"/>
    <s v="N"/>
    <s v="N"/>
    <s v="N"/>
    <s v="Secawan "/>
    <s v="Secawan"/>
    <m/>
    <x v="0"/>
    <s v="260126IQF5LSD"/>
    <s v="Closed"/>
    <s v="Paid"/>
  </r>
  <r>
    <x v="9623"/>
    <x v="5"/>
    <x v="4"/>
    <n v="5.2"/>
    <n v="1"/>
    <n v="5.2"/>
    <n v="5.2"/>
    <n v="5.2"/>
    <s v="N"/>
    <s v="N"/>
    <s v="N"/>
    <s v="Secawan "/>
    <s v="Secawan"/>
    <m/>
    <x v="0"/>
    <s v="260126IQFNP0W"/>
    <s v="Closed"/>
    <s v="Paid"/>
  </r>
  <r>
    <x v="9623"/>
    <x v="2"/>
    <x v="2"/>
    <n v="0"/>
    <n v="1"/>
    <n v="0"/>
    <n v="0"/>
    <n v="0"/>
    <s v="N"/>
    <s v="N"/>
    <s v="N"/>
    <s v="Secawan "/>
    <s v="Secawan"/>
    <m/>
    <x v="0"/>
    <s v="260126IQFNP0W"/>
    <s v="Closed"/>
    <s v="Paid"/>
  </r>
  <r>
    <x v="9624"/>
    <x v="5"/>
    <x v="4"/>
    <n v="5.2"/>
    <n v="1"/>
    <n v="5.2"/>
    <n v="5.2"/>
    <n v="5.2"/>
    <s v="N"/>
    <s v="N"/>
    <s v="N"/>
    <s v="Secawan "/>
    <s v="Secawan"/>
    <m/>
    <x v="0"/>
    <s v="260126IQF1H8B"/>
    <s v="Closed"/>
    <s v="Paid"/>
  </r>
  <r>
    <x v="9624"/>
    <x v="6"/>
    <x v="5"/>
    <n v="7.8"/>
    <n v="1"/>
    <n v="7.8"/>
    <n v="7.8"/>
    <n v="7.8"/>
    <s v="N"/>
    <s v="N"/>
    <s v="N"/>
    <s v="Secawan "/>
    <s v="Secawan"/>
    <m/>
    <x v="0"/>
    <s v="260126IQF1H8B"/>
    <s v="Closed"/>
    <s v="Paid"/>
  </r>
  <r>
    <x v="9624"/>
    <x v="4"/>
    <x v="2"/>
    <n v="0"/>
    <n v="1"/>
    <n v="0"/>
    <n v="0"/>
    <n v="0"/>
    <s v="N"/>
    <s v="N"/>
    <s v="N"/>
    <s v="Secawan "/>
    <s v="Secawan"/>
    <m/>
    <x v="0"/>
    <s v="260126IQF1H8B"/>
    <s v="Closed"/>
    <s v="Paid"/>
  </r>
  <r>
    <x v="9625"/>
    <x v="5"/>
    <x v="4"/>
    <n v="5.2"/>
    <n v="1"/>
    <n v="5.2"/>
    <n v="5.2"/>
    <n v="5.2"/>
    <s v="N"/>
    <s v="N"/>
    <s v="N"/>
    <s v="Secawan "/>
    <s v="Secawan"/>
    <m/>
    <x v="0"/>
    <s v="260126IQF3VL7"/>
    <s v="Closed"/>
    <s v="Paid"/>
  </r>
  <r>
    <x v="9625"/>
    <x v="4"/>
    <x v="2"/>
    <n v="0"/>
    <n v="1"/>
    <n v="0"/>
    <n v="0"/>
    <n v="0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5"/>
    <x v="12"/>
    <x v="0"/>
    <n v="9.9"/>
    <n v="1"/>
    <n v="9.9"/>
    <n v="9.9"/>
    <n v="9.9"/>
    <s v="N"/>
    <s v="N"/>
    <s v="N"/>
    <s v="Secawan "/>
    <s v="Secawan"/>
    <m/>
    <x v="0"/>
    <s v="260126IQF3VL7"/>
    <s v="Closed"/>
    <s v="Paid"/>
  </r>
  <r>
    <x v="9626"/>
    <x v="4"/>
    <x v="2"/>
    <n v="0"/>
    <n v="1"/>
    <n v="0"/>
    <n v="0"/>
    <n v="0"/>
    <s v="N"/>
    <s v="N"/>
    <s v="N"/>
    <s v="Secawan "/>
    <s v="Secawan"/>
    <m/>
    <x v="0"/>
    <s v="260126IQF0WTX"/>
    <s v="Closed"/>
    <s v="Paid"/>
  </r>
  <r>
    <x v="9626"/>
    <x v="22"/>
    <x v="3"/>
    <n v="8.9"/>
    <n v="1"/>
    <n v="8.9"/>
    <n v="8.9"/>
    <n v="8.9"/>
    <s v="N"/>
    <s v="N"/>
    <s v="N"/>
    <s v="Secawan "/>
    <s v="Secawan"/>
    <m/>
    <x v="0"/>
    <s v="260126IQF0WTX"/>
    <s v="Closed"/>
    <s v="Paid"/>
  </r>
  <r>
    <x v="9627"/>
    <x v="2"/>
    <x v="2"/>
    <n v="0"/>
    <n v="1"/>
    <n v="0"/>
    <n v="0"/>
    <n v="0"/>
    <s v="N"/>
    <s v="N"/>
    <s v="N"/>
    <s v="Secawan "/>
    <s v="Secawan"/>
    <m/>
    <x v="0"/>
    <s v="260126IQFPNNW"/>
    <s v="Closed"/>
    <s v="Paid"/>
  </r>
  <r>
    <x v="9627"/>
    <x v="12"/>
    <x v="0"/>
    <n v="9.9"/>
    <n v="1"/>
    <n v="9.9"/>
    <n v="9.9"/>
    <n v="9.9"/>
    <s v="N"/>
    <s v="N"/>
    <s v="N"/>
    <s v="Secawan "/>
    <s v="Secawan"/>
    <m/>
    <x v="0"/>
    <s v="260126IQFPNNW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8"/>
    <x v="5"/>
    <x v="4"/>
    <n v="5.2"/>
    <n v="1"/>
    <n v="5.2"/>
    <n v="5.2"/>
    <n v="5.2"/>
    <s v="N"/>
    <s v="N"/>
    <s v="N"/>
    <s v="Secawan "/>
    <s v="Secawan"/>
    <m/>
    <x v="0"/>
    <s v="260126IQFIDQZ"/>
    <s v="Closed"/>
    <s v="Paid"/>
  </r>
  <r>
    <x v="9628"/>
    <x v="130"/>
    <x v="4"/>
    <n v="12.5"/>
    <n v="1"/>
    <n v="12.5"/>
    <n v="12.5"/>
    <n v="12.5"/>
    <s v="N"/>
    <s v="N"/>
    <s v="N"/>
    <s v="Secawan "/>
    <s v="Secawan"/>
    <m/>
    <x v="0"/>
    <s v="260126IQFIDQZ"/>
    <s v="Closed"/>
    <s v="Paid"/>
  </r>
  <r>
    <x v="9628"/>
    <x v="2"/>
    <x v="2"/>
    <n v="0"/>
    <n v="1"/>
    <n v="0"/>
    <n v="0"/>
    <n v="0"/>
    <s v="N"/>
    <s v="N"/>
    <s v="N"/>
    <s v="Secawan "/>
    <s v="Secawan"/>
    <m/>
    <x v="0"/>
    <s v="260126IQFIDQZ"/>
    <s v="Closed"/>
    <s v="Paid"/>
  </r>
  <r>
    <x v="9629"/>
    <x v="44"/>
    <x v="7"/>
    <n v="7.55"/>
    <n v="1"/>
    <n v="7.55"/>
    <n v="7.55"/>
    <n v="7.55"/>
    <s v="N"/>
    <s v="N"/>
    <s v="Y"/>
    <s v="Bens Bakery "/>
    <s v="Bens Bakery"/>
    <m/>
    <x v="1"/>
    <s v="260126VEWQ7EC"/>
    <s v="Closed"/>
    <s v="Paid"/>
  </r>
  <r>
    <x v="9629"/>
    <x v="70"/>
    <x v="7"/>
    <n v="9.43"/>
    <n v="1"/>
    <n v="9.43"/>
    <n v="9.43"/>
    <n v="9.43"/>
    <s v="N"/>
    <s v="N"/>
    <s v="Y"/>
    <s v="Bens Bakery "/>
    <s v="Bens Bakery"/>
    <m/>
    <x v="1"/>
    <s v="260126VEWQ7EC"/>
    <s v="Closed"/>
    <s v="Paid"/>
  </r>
  <r>
    <x v="9629"/>
    <x v="87"/>
    <x v="7"/>
    <n v="2.83"/>
    <n v="1"/>
    <n v="2.83"/>
    <n v="2.83"/>
    <n v="2.83"/>
    <s v="N"/>
    <s v="N"/>
    <s v="Y"/>
    <s v="Bens Bakery "/>
    <s v="Bens Bakery"/>
    <m/>
    <x v="1"/>
    <s v="260126VEWQ7EC"/>
    <s v="Closed"/>
    <s v="Paid"/>
  </r>
  <r>
    <x v="9629"/>
    <x v="15"/>
    <x v="2"/>
    <n v="0"/>
    <n v="1"/>
    <n v="0"/>
    <n v="0"/>
    <n v="0"/>
    <s v="N"/>
    <s v="N"/>
    <s v="N"/>
    <s v="Bens Bakery "/>
    <s v="Bens Bakery"/>
    <m/>
    <x v="1"/>
    <s v="260126VEWQ7EC"/>
    <s v="Closed"/>
    <s v="Paid"/>
  </r>
  <r>
    <x v="9630"/>
    <x v="14"/>
    <x v="2"/>
    <n v="0"/>
    <n v="1"/>
    <n v="0"/>
    <n v="0"/>
    <n v="0"/>
    <s v="N"/>
    <s v="N"/>
    <s v="N"/>
    <s v="Bens Bakery "/>
    <s v="Bens Bakery"/>
    <m/>
    <x v="1"/>
    <s v="260126VEWW2AK"/>
    <s v="Closed"/>
    <s v="Paid"/>
  </r>
  <r>
    <x v="9630"/>
    <x v="25"/>
    <x v="7"/>
    <n v="5.66"/>
    <n v="1"/>
    <n v="5.66"/>
    <n v="5.66"/>
    <n v="5.66"/>
    <s v="N"/>
    <s v="N"/>
    <s v="Y"/>
    <s v="Bens Bakery "/>
    <s v="Bens Bakery"/>
    <m/>
    <x v="1"/>
    <s v="260126VEWW2AK"/>
    <s v="Closed"/>
    <s v="Paid"/>
  </r>
  <r>
    <x v="9631"/>
    <x v="12"/>
    <x v="0"/>
    <n v="9.9"/>
    <n v="1"/>
    <n v="9.9"/>
    <n v="9.9"/>
    <n v="9.9"/>
    <s v="N"/>
    <s v="N"/>
    <s v="N"/>
    <s v="Secawan "/>
    <s v="Secawan"/>
    <m/>
    <x v="0"/>
    <s v="260126IQF45HS"/>
    <s v="Closed"/>
    <s v="Paid"/>
  </r>
  <r>
    <x v="9631"/>
    <x v="4"/>
    <x v="2"/>
    <n v="0"/>
    <n v="1"/>
    <n v="0"/>
    <n v="0"/>
    <n v="0"/>
    <s v="N"/>
    <s v="N"/>
    <s v="N"/>
    <s v="Secawan "/>
    <s v="Secawan"/>
    <m/>
    <x v="0"/>
    <s v="260126IQF45HS"/>
    <s v="Closed"/>
    <s v="Paid"/>
  </r>
  <r>
    <x v="9632"/>
    <x v="31"/>
    <x v="3"/>
    <n v="18"/>
    <n v="1"/>
    <n v="18"/>
    <n v="18"/>
    <n v="18"/>
    <s v="N"/>
    <s v="N"/>
    <s v="N"/>
    <s v="Secawan "/>
    <s v="Secawan"/>
    <m/>
    <x v="0"/>
    <s v="260126IQFLM3C"/>
    <s v="Closed"/>
    <s v="Paid"/>
  </r>
  <r>
    <x v="9632"/>
    <x v="4"/>
    <x v="2"/>
    <n v="0"/>
    <n v="1"/>
    <n v="0"/>
    <n v="0"/>
    <n v="0"/>
    <s v="N"/>
    <s v="N"/>
    <s v="N"/>
    <s v="Secawan "/>
    <s v="Secawan"/>
    <m/>
    <x v="0"/>
    <s v="260126IQFLM3C"/>
    <s v="Closed"/>
    <s v="Paid"/>
  </r>
  <r>
    <x v="9632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LM3C"/>
    <s v="Closed"/>
    <s v="Paid"/>
  </r>
  <r>
    <x v="9633"/>
    <x v="2"/>
    <x v="2"/>
    <n v="0"/>
    <n v="1"/>
    <n v="0"/>
    <n v="0"/>
    <n v="0"/>
    <s v="N"/>
    <s v="N"/>
    <s v="N"/>
    <s v="Secawan "/>
    <s v="Secawan"/>
    <m/>
    <x v="0"/>
    <s v="260126IQF73M1"/>
    <s v="Closed"/>
    <s v="Paid"/>
  </r>
  <r>
    <x v="9633"/>
    <x v="12"/>
    <x v="0"/>
    <n v="9.9"/>
    <n v="1"/>
    <n v="9.9"/>
    <n v="9.9"/>
    <n v="9.9"/>
    <s v="N"/>
    <s v="N"/>
    <s v="N"/>
    <s v="Secawan "/>
    <s v="Secawan"/>
    <m/>
    <x v="0"/>
    <s v="260126IQF73M1"/>
    <s v="Closed"/>
    <s v="Paid"/>
  </r>
  <r>
    <x v="9634"/>
    <x v="0"/>
    <x v="0"/>
    <n v="12.9"/>
    <n v="2"/>
    <n v="25.8"/>
    <n v="25.8"/>
    <n v="25.8"/>
    <s v="N"/>
    <s v="N"/>
    <s v="N"/>
    <s v="Secawan "/>
    <s v="Secawan"/>
    <m/>
    <x v="0"/>
    <s v="260126IQF5NEO"/>
    <s v="Closed"/>
    <s v="Paid"/>
  </r>
  <r>
    <x v="9634"/>
    <x v="4"/>
    <x v="2"/>
    <n v="0"/>
    <n v="1"/>
    <n v="0"/>
    <n v="0"/>
    <n v="0"/>
    <s v="N"/>
    <s v="N"/>
    <s v="N"/>
    <s v="Secawan "/>
    <s v="Secawan"/>
    <m/>
    <x v="0"/>
    <s v="260126IQF5NEO"/>
    <s v="Closed"/>
    <s v="Paid"/>
  </r>
  <r>
    <x v="9635"/>
    <x v="42"/>
    <x v="2"/>
    <n v="0"/>
    <n v="1"/>
    <n v="0"/>
    <n v="0"/>
    <n v="0"/>
    <s v="N"/>
    <s v="N"/>
    <s v="N"/>
    <s v="Restore "/>
    <s v="Restore"/>
    <m/>
    <x v="2"/>
    <s v="260126UAXK35I"/>
    <s v="Closed"/>
    <s v="Paid"/>
  </r>
  <r>
    <x v="9635"/>
    <x v="85"/>
    <x v="9"/>
    <n v="18.899999999999999"/>
    <n v="1"/>
    <n v="18.899999999999999"/>
    <n v="18.899999999999999"/>
    <n v="18.899999999999999"/>
    <s v="N"/>
    <s v="N"/>
    <s v="N"/>
    <s v="Restore "/>
    <s v="Restore"/>
    <m/>
    <x v="2"/>
    <s v="260126UAXK35I"/>
    <s v="Closed"/>
    <s v="Paid"/>
  </r>
  <r>
    <x v="9636"/>
    <x v="58"/>
    <x v="9"/>
    <n v="19"/>
    <n v="1"/>
    <n v="19"/>
    <n v="19"/>
    <n v="19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6"/>
    <x v="120"/>
    <x v="9"/>
    <n v="13"/>
    <n v="1"/>
    <n v="13"/>
    <n v="13"/>
    <n v="13"/>
    <s v="N"/>
    <s v="N"/>
    <s v="N"/>
    <s v="Restore "/>
    <s v="Restore"/>
    <m/>
    <x v="2"/>
    <s v="260126UAXTM4Z"/>
    <s v="Closed"/>
    <s v="Paid"/>
  </r>
  <r>
    <x v="9636"/>
    <x v="62"/>
    <x v="9"/>
    <n v="14.9"/>
    <n v="1"/>
    <n v="14.9"/>
    <n v="14.9"/>
    <n v="14.9"/>
    <s v="N"/>
    <s v="N"/>
    <s v="N"/>
    <s v="Restore "/>
    <s v="Restore"/>
    <m/>
    <x v="2"/>
    <s v="260126UAXTM4Z"/>
    <s v="Closed"/>
    <s v="Paid"/>
  </r>
  <r>
    <x v="9637"/>
    <x v="38"/>
    <x v="5"/>
    <n v="11.8"/>
    <n v="1"/>
    <n v="11.8"/>
    <n v="11.8"/>
    <n v="11.8"/>
    <s v="N"/>
    <s v="N"/>
    <s v="N"/>
    <s v="Secawan "/>
    <s v="Secawan"/>
    <m/>
    <x v="0"/>
    <s v="260126IQFU0TH"/>
    <s v="Closed"/>
    <s v="Paid"/>
  </r>
  <r>
    <x v="9637"/>
    <x v="4"/>
    <x v="2"/>
    <n v="0"/>
    <n v="1"/>
    <n v="0"/>
    <n v="0"/>
    <n v="0"/>
    <s v="N"/>
    <s v="N"/>
    <s v="N"/>
    <s v="Secawan "/>
    <s v="Secawan"/>
    <m/>
    <x v="0"/>
    <s v="260126IQFU0TH"/>
    <s v="Closed"/>
    <s v="Paid"/>
  </r>
  <r>
    <x v="9637"/>
    <x v="23"/>
    <x v="5"/>
    <n v="9.8000000000000007"/>
    <n v="1"/>
    <n v="9.8000000000000007"/>
    <n v="9.8000000000000007"/>
    <n v="9.8000000000000007"/>
    <s v="N"/>
    <s v="N"/>
    <s v="N"/>
    <s v="Secawan "/>
    <s v="Secawan"/>
    <m/>
    <x v="0"/>
    <s v="260126IQFU0TH"/>
    <s v="Closed"/>
    <s v="Paid"/>
  </r>
  <r>
    <x v="9637"/>
    <x v="28"/>
    <x v="3"/>
    <n v="6.8"/>
    <n v="2"/>
    <n v="13.6"/>
    <n v="13.6"/>
    <n v="13.6"/>
    <s v="N"/>
    <s v="N"/>
    <s v="N"/>
    <s v="Secawan "/>
    <s v="Secawan"/>
    <m/>
    <x v="0"/>
    <s v="260126IQFU0TH"/>
    <s v="Closed"/>
    <s v="Paid"/>
  </r>
  <r>
    <x v="9638"/>
    <x v="0"/>
    <x v="0"/>
    <n v="12.9"/>
    <n v="1"/>
    <n v="12.9"/>
    <n v="12.9"/>
    <n v="12.9"/>
    <s v="N"/>
    <s v="N"/>
    <s v="N"/>
    <s v="Secawan "/>
    <s v="Secawan"/>
    <m/>
    <x v="0"/>
    <s v="260126IQFDF7B"/>
    <s v="Closed"/>
    <s v="Paid"/>
  </r>
  <r>
    <x v="9638"/>
    <x v="5"/>
    <x v="4"/>
    <n v="5.2"/>
    <n v="1"/>
    <n v="5.2"/>
    <n v="5.2"/>
    <n v="5.2"/>
    <s v="N"/>
    <s v="N"/>
    <s v="N"/>
    <s v="Secawan "/>
    <s v="Secawan"/>
    <m/>
    <x v="0"/>
    <s v="260126IQFDF7B"/>
    <s v="Closed"/>
    <s v="Paid"/>
  </r>
  <r>
    <x v="9638"/>
    <x v="12"/>
    <x v="0"/>
    <n v="9.9"/>
    <n v="1"/>
    <n v="9.9"/>
    <n v="9.9"/>
    <n v="9.9"/>
    <s v="N"/>
    <s v="N"/>
    <s v="N"/>
    <s v="Secawan "/>
    <s v="Secawan"/>
    <m/>
    <x v="0"/>
    <s v="260126IQFDF7B"/>
    <s v="Closed"/>
    <s v="Paid"/>
  </r>
  <r>
    <x v="9638"/>
    <x v="4"/>
    <x v="2"/>
    <n v="0"/>
    <n v="1"/>
    <n v="0"/>
    <n v="0"/>
    <n v="0"/>
    <s v="N"/>
    <s v="N"/>
    <s v="N"/>
    <s v="Secawan "/>
    <s v="Secawan"/>
    <m/>
    <x v="0"/>
    <s v="260126IQFDF7B"/>
    <s v="Closed"/>
    <s v="Paid"/>
  </r>
  <r>
    <x v="9639"/>
    <x v="87"/>
    <x v="5"/>
    <n v="1.5"/>
    <n v="1"/>
    <n v="1.5"/>
    <n v="1.5"/>
    <n v="1.5"/>
    <s v="N"/>
    <s v="N"/>
    <s v="N"/>
    <s v="Secawan "/>
    <s v="Secawan"/>
    <m/>
    <x v="0"/>
    <s v="260126IQFWM27"/>
    <s v="Closed"/>
    <s v="Paid"/>
  </r>
  <r>
    <x v="9639"/>
    <x v="4"/>
    <x v="2"/>
    <n v="0"/>
    <n v="1"/>
    <n v="0"/>
    <n v="0"/>
    <n v="0"/>
    <s v="N"/>
    <s v="N"/>
    <s v="N"/>
    <s v="Secawan "/>
    <s v="Secawan"/>
    <m/>
    <x v="0"/>
    <s v="260126IQFWM27"/>
    <s v="Closed"/>
    <s v="Paid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929">
  <r>
    <x v="0"/>
    <x v="0"/>
    <x v="0"/>
    <n v="0"/>
    <n v="1"/>
    <n v="0"/>
    <n v="0"/>
    <n v="0"/>
    <s v="N"/>
    <s v="N"/>
    <s v="N"/>
    <s v="Secawan "/>
    <s v="Secawan"/>
    <m/>
    <x v="0"/>
    <s v="250208IQF7RPV"/>
    <s v="Closed"/>
    <s v="Paid"/>
  </r>
  <r>
    <x v="0"/>
    <x v="1"/>
    <x v="1"/>
    <n v="9.9"/>
    <n v="1"/>
    <n v="9.9"/>
    <n v="9.9"/>
    <n v="9.9"/>
    <s v="N"/>
    <s v="N"/>
    <s v="N"/>
    <s v="Secawan "/>
    <s v="Secawan"/>
    <m/>
    <x v="0"/>
    <s v="250208IQF7RPV"/>
    <s v="Closed"/>
    <s v="Paid"/>
  </r>
  <r>
    <x v="1"/>
    <x v="2"/>
    <x v="2"/>
    <n v="5"/>
    <n v="1"/>
    <n v="5"/>
    <n v="5"/>
    <n v="3.73"/>
    <s v="N"/>
    <s v="N"/>
    <s v="N"/>
    <s v="Secawan "/>
    <s v="Secawan"/>
    <m/>
    <x v="0"/>
    <s v="250208IQFGGV1"/>
    <s v="Closed"/>
    <s v="Paid"/>
  </r>
  <r>
    <x v="1"/>
    <x v="0"/>
    <x v="0"/>
    <n v="0"/>
    <n v="1"/>
    <n v="0"/>
    <n v="0"/>
    <n v="0"/>
    <s v="N"/>
    <s v="N"/>
    <s v="N"/>
    <s v="Secawan "/>
    <s v="Secawan"/>
    <m/>
    <x v="0"/>
    <s v="250208IQFGGV1"/>
    <s v="Closed"/>
    <s v="Paid"/>
  </r>
  <r>
    <x v="1"/>
    <x v="3"/>
    <x v="2"/>
    <n v="11.9"/>
    <n v="1"/>
    <n v="11.9"/>
    <n v="11.9"/>
    <n v="10.63"/>
    <s v="N"/>
    <s v="N"/>
    <s v="N"/>
    <s v="Secawan "/>
    <s v="Secawan"/>
    <m/>
    <x v="0"/>
    <s v="250208IQFGGV1"/>
    <s v="Closed"/>
    <s v="Paid"/>
  </r>
  <r>
    <x v="2"/>
    <x v="4"/>
    <x v="2"/>
    <n v="8.9"/>
    <n v="2"/>
    <n v="17.8"/>
    <n v="17.8"/>
    <n v="17.8"/>
    <s v="N"/>
    <s v="N"/>
    <s v="N"/>
    <s v="Secawan "/>
    <s v="Secawan"/>
    <m/>
    <x v="0"/>
    <s v="250208IQFYLP8"/>
    <s v="Closed"/>
    <s v="Paid"/>
  </r>
  <r>
    <x v="2"/>
    <x v="0"/>
    <x v="0"/>
    <n v="0"/>
    <n v="1"/>
    <n v="0"/>
    <n v="0"/>
    <n v="0"/>
    <s v="N"/>
    <s v="N"/>
    <s v="N"/>
    <s v="Secawan "/>
    <s v="Secawan"/>
    <m/>
    <x v="0"/>
    <s v="250208IQFYLP8"/>
    <s v="Closed"/>
    <s v="Paid"/>
  </r>
  <r>
    <x v="3"/>
    <x v="5"/>
    <x v="2"/>
    <n v="7.9"/>
    <n v="2"/>
    <n v="15.8"/>
    <n v="15.8"/>
    <n v="15.8"/>
    <s v="N"/>
    <s v="N"/>
    <s v="N"/>
    <s v="Secawan "/>
    <s v="Secawan"/>
    <m/>
    <x v="0"/>
    <s v="250208IQFEEFU"/>
    <s v="Closed"/>
    <s v="Paid"/>
  </r>
  <r>
    <x v="3"/>
    <x v="6"/>
    <x v="1"/>
    <n v="10.9"/>
    <n v="1"/>
    <n v="10.9"/>
    <n v="10.9"/>
    <n v="10.9"/>
    <s v="N"/>
    <s v="N"/>
    <s v="N"/>
    <s v="Secawan "/>
    <s v="Secawan"/>
    <m/>
    <x v="0"/>
    <s v="250208IQFEEFU"/>
    <s v="Closed"/>
    <s v="Paid"/>
  </r>
  <r>
    <x v="3"/>
    <x v="6"/>
    <x v="1"/>
    <n v="10.9"/>
    <n v="1"/>
    <n v="10.9"/>
    <n v="10.9"/>
    <n v="10.9"/>
    <s v="N"/>
    <s v="N"/>
    <s v="N"/>
    <s v="Secawan "/>
    <s v="Secawan"/>
    <m/>
    <x v="0"/>
    <s v="250208IQFEEFU"/>
    <s v="Closed"/>
    <s v="Paid"/>
  </r>
  <r>
    <x v="3"/>
    <x v="4"/>
    <x v="2"/>
    <n v="8.9"/>
    <n v="1"/>
    <n v="8.9"/>
    <n v="8.9"/>
    <n v="8.9"/>
    <s v="N"/>
    <s v="N"/>
    <s v="N"/>
    <s v="Secawan "/>
    <s v="Secawan"/>
    <m/>
    <x v="0"/>
    <s v="250208IQFEEFU"/>
    <s v="Closed"/>
    <s v="Paid"/>
  </r>
  <r>
    <x v="3"/>
    <x v="0"/>
    <x v="0"/>
    <n v="0"/>
    <n v="1"/>
    <n v="0"/>
    <n v="0"/>
    <n v="0"/>
    <s v="N"/>
    <s v="N"/>
    <s v="N"/>
    <s v="Secawan "/>
    <s v="Secawan"/>
    <m/>
    <x v="0"/>
    <s v="250208IQFEEFU"/>
    <s v="Closed"/>
    <s v="Paid"/>
  </r>
  <r>
    <x v="3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EFU"/>
    <s v="Closed"/>
    <s v="Paid"/>
  </r>
  <r>
    <x v="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NP9G"/>
    <s v="Closed"/>
    <s v="Paid"/>
  </r>
  <r>
    <x v="4"/>
    <x v="5"/>
    <x v="2"/>
    <n v="7.9"/>
    <n v="1"/>
    <n v="7.9"/>
    <n v="7.9"/>
    <n v="7.9"/>
    <s v="N"/>
    <s v="N"/>
    <s v="N"/>
    <s v="Secawan "/>
    <s v="Secawan"/>
    <m/>
    <x v="0"/>
    <s v="250208IQFNP9G"/>
    <s v="Closed"/>
    <s v="Paid"/>
  </r>
  <r>
    <x v="4"/>
    <x v="0"/>
    <x v="0"/>
    <n v="0"/>
    <n v="1"/>
    <n v="0"/>
    <n v="0"/>
    <n v="0"/>
    <s v="N"/>
    <s v="N"/>
    <s v="N"/>
    <s v="Secawan "/>
    <s v="Secawan"/>
    <m/>
    <x v="0"/>
    <s v="250208IQFNP9G"/>
    <s v="Closed"/>
    <s v="Paid"/>
  </r>
  <r>
    <x v="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6QD2"/>
    <s v="Closed"/>
    <s v="Paid"/>
  </r>
  <r>
    <x v="5"/>
    <x v="10"/>
    <x v="4"/>
    <n v="7.8"/>
    <n v="1"/>
    <n v="7.8"/>
    <n v="7.8"/>
    <n v="7.8"/>
    <s v="N"/>
    <s v="N"/>
    <s v="N"/>
    <s v="Secawan "/>
    <s v="Secawan"/>
    <m/>
    <x v="0"/>
    <s v="250208IQF6QD2"/>
    <s v="Closed"/>
    <s v="Paid"/>
  </r>
  <r>
    <x v="6"/>
    <x v="0"/>
    <x v="0"/>
    <n v="0"/>
    <n v="1"/>
    <n v="0"/>
    <n v="0"/>
    <n v="0"/>
    <s v="N"/>
    <s v="N"/>
    <s v="N"/>
    <s v="Secawan "/>
    <s v="Secawan"/>
    <m/>
    <x v="0"/>
    <s v="250208IQFRHTZ"/>
    <s v="Closed"/>
    <s v="Paid"/>
  </r>
  <r>
    <x v="6"/>
    <x v="4"/>
    <x v="2"/>
    <n v="8.9"/>
    <n v="1"/>
    <n v="8.9"/>
    <n v="8.9"/>
    <n v="8.9"/>
    <s v="N"/>
    <s v="N"/>
    <s v="N"/>
    <s v="Secawan "/>
    <s v="Secawan"/>
    <m/>
    <x v="0"/>
    <s v="250208IQFRHTZ"/>
    <s v="Closed"/>
    <s v="Paid"/>
  </r>
  <r>
    <x v="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RHTZ"/>
    <s v="Closed"/>
    <s v="Paid"/>
  </r>
  <r>
    <x v="7"/>
    <x v="2"/>
    <x v="2"/>
    <n v="5"/>
    <n v="1"/>
    <n v="5"/>
    <n v="5"/>
    <n v="5"/>
    <s v="N"/>
    <s v="N"/>
    <s v="N"/>
    <s v="Secawan "/>
    <s v="Secawan"/>
    <m/>
    <x v="0"/>
    <s v="250208IQF3B3U"/>
    <s v="Closed"/>
    <s v="Paid"/>
  </r>
  <r>
    <x v="7"/>
    <x v="6"/>
    <x v="1"/>
    <n v="10.9"/>
    <n v="1"/>
    <n v="10.9"/>
    <n v="10.9"/>
    <n v="10.9"/>
    <s v="N"/>
    <s v="N"/>
    <s v="N"/>
    <s v="Secawan "/>
    <s v="Secawan"/>
    <m/>
    <x v="0"/>
    <s v="250208IQF3B3U"/>
    <s v="Closed"/>
    <s v="Paid"/>
  </r>
  <r>
    <x v="7"/>
    <x v="1"/>
    <x v="1"/>
    <n v="9.9"/>
    <n v="1"/>
    <n v="9.9"/>
    <n v="9.9"/>
    <n v="9.9"/>
    <s v="N"/>
    <s v="N"/>
    <s v="N"/>
    <s v="Secawan "/>
    <s v="Secawan"/>
    <m/>
    <x v="0"/>
    <s v="250208IQF3B3U"/>
    <s v="Closed"/>
    <s v="Paid"/>
  </r>
  <r>
    <x v="8"/>
    <x v="12"/>
    <x v="4"/>
    <n v="3.5"/>
    <n v="1"/>
    <n v="3.5"/>
    <n v="3.5"/>
    <n v="3.5"/>
    <s v="N"/>
    <s v="N"/>
    <s v="N"/>
    <s v="Secawan "/>
    <s v="Secawan"/>
    <m/>
    <x v="0"/>
    <s v="250208IQFO837"/>
    <s v="Closed"/>
    <s v="Paid"/>
  </r>
  <r>
    <x v="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O837"/>
    <s v="Closed"/>
    <s v="Paid"/>
  </r>
  <r>
    <x v="8"/>
    <x v="5"/>
    <x v="2"/>
    <n v="7.9"/>
    <n v="1"/>
    <n v="7.9"/>
    <n v="7.9"/>
    <n v="7.9"/>
    <s v="N"/>
    <s v="N"/>
    <s v="N"/>
    <s v="Secawan "/>
    <s v="Secawan"/>
    <m/>
    <x v="0"/>
    <s v="250208IQFO837"/>
    <s v="Closed"/>
    <s v="Paid"/>
  </r>
  <r>
    <x v="8"/>
    <x v="4"/>
    <x v="2"/>
    <n v="8.9"/>
    <n v="1"/>
    <n v="8.9"/>
    <n v="8.9"/>
    <n v="8.9"/>
    <s v="N"/>
    <s v="N"/>
    <s v="N"/>
    <s v="Secawan "/>
    <s v="Secawan"/>
    <m/>
    <x v="0"/>
    <s v="250208IQFO837"/>
    <s v="Closed"/>
    <s v="Paid"/>
  </r>
  <r>
    <x v="8"/>
    <x v="0"/>
    <x v="0"/>
    <n v="0"/>
    <n v="1"/>
    <n v="0"/>
    <n v="0"/>
    <n v="0"/>
    <s v="N"/>
    <s v="N"/>
    <s v="N"/>
    <s v="Secawan "/>
    <s v="Secawan"/>
    <m/>
    <x v="0"/>
    <s v="250208IQFO837"/>
    <s v="Closed"/>
    <s v="Paid"/>
  </r>
  <r>
    <x v="9"/>
    <x v="6"/>
    <x v="1"/>
    <n v="10.9"/>
    <n v="1"/>
    <n v="10.9"/>
    <n v="10.9"/>
    <n v="10.9"/>
    <s v="N"/>
    <s v="N"/>
    <s v="N"/>
    <s v="Secawan "/>
    <s v="Secawan"/>
    <m/>
    <x v="0"/>
    <s v="250208IQFCJ9N"/>
    <s v="Closed"/>
    <s v="Paid"/>
  </r>
  <r>
    <x v="10"/>
    <x v="14"/>
    <x v="5"/>
    <n v="6.8"/>
    <n v="1"/>
    <n v="6.8"/>
    <n v="6.8"/>
    <n v="6.8"/>
    <s v="N"/>
    <s v="N"/>
    <s v="N"/>
    <s v="Secawan "/>
    <s v="Secawan"/>
    <m/>
    <x v="0"/>
    <s v="250208IQFS63O"/>
    <s v="Closed"/>
    <s v="Paid"/>
  </r>
  <r>
    <x v="10"/>
    <x v="0"/>
    <x v="0"/>
    <n v="0"/>
    <n v="1"/>
    <n v="0"/>
    <n v="0"/>
    <n v="0"/>
    <s v="N"/>
    <s v="N"/>
    <s v="N"/>
    <s v="Secawan "/>
    <s v="Secawan"/>
    <m/>
    <x v="0"/>
    <s v="250208IQFS63O"/>
    <s v="Closed"/>
    <s v="Paid"/>
  </r>
  <r>
    <x v="10"/>
    <x v="14"/>
    <x v="5"/>
    <n v="6.8"/>
    <n v="1"/>
    <n v="6.8"/>
    <n v="6.8"/>
    <n v="6.8"/>
    <s v="N"/>
    <s v="N"/>
    <s v="N"/>
    <s v="Secawan "/>
    <s v="Secawan"/>
    <m/>
    <x v="0"/>
    <s v="250208IQFS63O"/>
    <s v="Closed"/>
    <s v="Paid"/>
  </r>
  <r>
    <x v="11"/>
    <x v="15"/>
    <x v="2"/>
    <n v="10.9"/>
    <n v="1"/>
    <n v="10.9"/>
    <n v="10.9"/>
    <n v="10.9"/>
    <s v="N"/>
    <s v="N"/>
    <s v="N"/>
    <s v="Secawan "/>
    <s v="Secawan"/>
    <m/>
    <x v="0"/>
    <s v="250208IQFNLDH"/>
    <s v="Closed"/>
    <s v="Paid"/>
  </r>
  <r>
    <x v="11"/>
    <x v="16"/>
    <x v="6"/>
    <n v="4.5"/>
    <n v="1"/>
    <n v="4.5"/>
    <n v="4.5"/>
    <n v="4.5"/>
    <s v="N"/>
    <s v="N"/>
    <s v="N"/>
    <s v="Secawan "/>
    <s v="Secawan"/>
    <m/>
    <x v="0"/>
    <s v="250208IQFNLDH"/>
    <s v="Closed"/>
    <s v="Paid"/>
  </r>
  <r>
    <x v="11"/>
    <x v="16"/>
    <x v="6"/>
    <n v="4.5"/>
    <n v="1"/>
    <n v="4.5"/>
    <n v="4.5"/>
    <n v="4.5"/>
    <s v="N"/>
    <s v="N"/>
    <s v="N"/>
    <s v="Secawan "/>
    <s v="Secawan"/>
    <m/>
    <x v="0"/>
    <s v="250208IQFNLDH"/>
    <s v="Closed"/>
    <s v="Paid"/>
  </r>
  <r>
    <x v="11"/>
    <x v="17"/>
    <x v="6"/>
    <n v="4"/>
    <n v="1"/>
    <n v="4"/>
    <n v="4"/>
    <n v="4"/>
    <s v="N"/>
    <s v="N"/>
    <s v="N"/>
    <s v="Secawan "/>
    <s v="Secawan"/>
    <m/>
    <x v="0"/>
    <s v="250208IQFNLDH"/>
    <s v="Closed"/>
    <s v="Paid"/>
  </r>
  <r>
    <x v="11"/>
    <x v="3"/>
    <x v="2"/>
    <n v="11.9"/>
    <n v="1"/>
    <n v="11.9"/>
    <n v="11.9"/>
    <n v="11.9"/>
    <s v="N"/>
    <s v="N"/>
    <s v="N"/>
    <s v="Secawan "/>
    <s v="Secawan"/>
    <m/>
    <x v="0"/>
    <s v="250208IQFNLDH"/>
    <s v="Closed"/>
    <s v="Paid"/>
  </r>
  <r>
    <x v="11"/>
    <x v="2"/>
    <x v="2"/>
    <n v="5"/>
    <n v="1"/>
    <n v="5"/>
    <n v="5"/>
    <n v="5"/>
    <s v="N"/>
    <s v="N"/>
    <s v="N"/>
    <s v="Secawan "/>
    <s v="Secawan"/>
    <m/>
    <x v="0"/>
    <s v="250208IQFNLDH"/>
    <s v="Closed"/>
    <s v="Paid"/>
  </r>
  <r>
    <x v="11"/>
    <x v="18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NLDH"/>
    <s v="Closed"/>
    <s v="Paid"/>
  </r>
  <r>
    <x v="11"/>
    <x v="0"/>
    <x v="0"/>
    <n v="0"/>
    <n v="1"/>
    <n v="0"/>
    <n v="0"/>
    <n v="0"/>
    <s v="N"/>
    <s v="N"/>
    <s v="N"/>
    <s v="Secawan "/>
    <s v="Secawan"/>
    <m/>
    <x v="0"/>
    <s v="250208IQFNLDH"/>
    <s v="Closed"/>
    <s v="Paid"/>
  </r>
  <r>
    <x v="11"/>
    <x v="2"/>
    <x v="2"/>
    <n v="5"/>
    <n v="1"/>
    <n v="5"/>
    <n v="5"/>
    <n v="5"/>
    <s v="N"/>
    <s v="N"/>
    <s v="N"/>
    <s v="Secawan "/>
    <s v="Secawan"/>
    <m/>
    <x v="0"/>
    <s v="250208IQFNLDH"/>
    <s v="Closed"/>
    <s v="Paid"/>
  </r>
  <r>
    <x v="11"/>
    <x v="17"/>
    <x v="6"/>
    <n v="4"/>
    <n v="1"/>
    <n v="4"/>
    <n v="4"/>
    <n v="4"/>
    <s v="N"/>
    <s v="N"/>
    <s v="N"/>
    <s v="Secawan "/>
    <s v="Secawan"/>
    <m/>
    <x v="0"/>
    <s v="250208IQFNLDH"/>
    <s v="Closed"/>
    <s v="Paid"/>
  </r>
  <r>
    <x v="12"/>
    <x v="19"/>
    <x v="0"/>
    <n v="0"/>
    <n v="1"/>
    <n v="0"/>
    <n v="0"/>
    <n v="0"/>
    <s v="N"/>
    <s v="N"/>
    <s v="N"/>
    <s v="Bens Bakery "/>
    <s v="Bens Bakery"/>
    <m/>
    <x v="1"/>
    <s v="250208VEWFKSW"/>
    <s v="Closed"/>
    <s v="Paid"/>
  </r>
  <r>
    <x v="12"/>
    <x v="20"/>
    <x v="7"/>
    <n v="12"/>
    <n v="1"/>
    <n v="12"/>
    <n v="12"/>
    <n v="12"/>
    <s v="N"/>
    <s v="N"/>
    <s v="Y"/>
    <s v="Bens Bakery "/>
    <s v="Bens Bakery"/>
    <m/>
    <x v="1"/>
    <s v="250208VEWFKSW"/>
    <s v="Closed"/>
    <s v="Paid"/>
  </r>
  <r>
    <x v="12"/>
    <x v="21"/>
    <x v="7"/>
    <n v="8"/>
    <n v="1"/>
    <n v="8"/>
    <n v="8"/>
    <n v="8"/>
    <s v="N"/>
    <s v="N"/>
    <s v="Y"/>
    <s v="Bens Bakery "/>
    <s v="Bens Bakery"/>
    <m/>
    <x v="1"/>
    <s v="250208VEWFKSW"/>
    <s v="Closed"/>
    <s v="Paid"/>
  </r>
  <r>
    <x v="13"/>
    <x v="22"/>
    <x v="2"/>
    <n v="9.9"/>
    <n v="1"/>
    <n v="9.9"/>
    <n v="9.9"/>
    <n v="9.9"/>
    <s v="N"/>
    <s v="N"/>
    <s v="N"/>
    <s v="Secawan "/>
    <s v="Secawan"/>
    <m/>
    <x v="0"/>
    <s v="250208IQFP0TW"/>
    <s v="Closed"/>
    <s v="Paid"/>
  </r>
  <r>
    <x v="14"/>
    <x v="19"/>
    <x v="0"/>
    <n v="0"/>
    <n v="1"/>
    <n v="0"/>
    <n v="0"/>
    <n v="0"/>
    <s v="N"/>
    <s v="N"/>
    <s v="N"/>
    <s v="Bens Bakery "/>
    <s v="Bens Bakery"/>
    <m/>
    <x v="1"/>
    <s v="250208VEW0JYE"/>
    <s v="Closed"/>
    <s v="Paid"/>
  </r>
  <r>
    <x v="14"/>
    <x v="23"/>
    <x v="7"/>
    <n v="8"/>
    <n v="1"/>
    <n v="8"/>
    <n v="8"/>
    <n v="8"/>
    <s v="N"/>
    <s v="N"/>
    <s v="Y"/>
    <s v="Bens Bakery "/>
    <s v="Bens Bakery"/>
    <m/>
    <x v="1"/>
    <s v="250208VEW0JYE"/>
    <s v="Closed"/>
    <s v="Paid"/>
  </r>
  <r>
    <x v="15"/>
    <x v="24"/>
    <x v="4"/>
    <n v="10.8"/>
    <n v="1"/>
    <n v="10.8"/>
    <n v="10.8"/>
    <n v="10.8"/>
    <s v="N"/>
    <s v="N"/>
    <s v="N"/>
    <s v="Secawan "/>
    <s v="Secawan"/>
    <m/>
    <x v="0"/>
    <s v="250208IQFAW9T"/>
    <s v="Closed"/>
    <s v="Paid"/>
  </r>
  <r>
    <x v="15"/>
    <x v="25"/>
    <x v="0"/>
    <n v="0"/>
    <n v="1"/>
    <n v="0"/>
    <n v="0"/>
    <n v="0"/>
    <s v="N"/>
    <s v="N"/>
    <s v="N"/>
    <s v="Secawan "/>
    <s v="Secawan"/>
    <m/>
    <x v="0"/>
    <s v="250208IQFAW9T"/>
    <s v="Closed"/>
    <s v="Paid"/>
  </r>
  <r>
    <x v="16"/>
    <x v="24"/>
    <x v="4"/>
    <n v="10.8"/>
    <n v="1"/>
    <n v="10.8"/>
    <n v="10.8"/>
    <n v="10.8"/>
    <s v="N"/>
    <s v="N"/>
    <s v="N"/>
    <s v="Secawan "/>
    <s v="Secawan"/>
    <m/>
    <x v="0"/>
    <s v="250208IQFAEBH"/>
    <s v="Closed"/>
    <s v="Paid"/>
  </r>
  <r>
    <x v="16"/>
    <x v="25"/>
    <x v="0"/>
    <n v="0"/>
    <n v="1"/>
    <n v="0"/>
    <n v="0"/>
    <n v="0"/>
    <s v="N"/>
    <s v="N"/>
    <s v="N"/>
    <s v="Secawan "/>
    <s v="Secawan"/>
    <m/>
    <x v="0"/>
    <s v="250208IQFAEBH"/>
    <s v="Closed"/>
    <s v="Paid"/>
  </r>
  <r>
    <x v="17"/>
    <x v="26"/>
    <x v="7"/>
    <n v="6"/>
    <n v="1"/>
    <n v="6"/>
    <n v="6"/>
    <n v="6"/>
    <s v="N"/>
    <s v="N"/>
    <s v="Y"/>
    <s v="Bens Bakery "/>
    <s v="Bens Bakery"/>
    <m/>
    <x v="1"/>
    <s v="250208VEWBBTD"/>
    <s v="Closed"/>
    <s v="Paid"/>
  </r>
  <r>
    <x v="17"/>
    <x v="19"/>
    <x v="0"/>
    <n v="0"/>
    <n v="1"/>
    <n v="0"/>
    <n v="0"/>
    <n v="0"/>
    <s v="N"/>
    <s v="N"/>
    <s v="N"/>
    <s v="Bens Bakery "/>
    <s v="Bens Bakery"/>
    <m/>
    <x v="1"/>
    <s v="250208VEWBBTD"/>
    <s v="Closed"/>
    <s v="Paid"/>
  </r>
  <r>
    <x v="18"/>
    <x v="2"/>
    <x v="2"/>
    <n v="5"/>
    <n v="1"/>
    <n v="5"/>
    <n v="5"/>
    <n v="5"/>
    <s v="N"/>
    <s v="N"/>
    <s v="N"/>
    <s v="Secawan "/>
    <s v="Secawan"/>
    <m/>
    <x v="0"/>
    <s v="250208IQFA09D"/>
    <s v="Closed"/>
    <s v="Paid"/>
  </r>
  <r>
    <x v="18"/>
    <x v="6"/>
    <x v="1"/>
    <n v="10.9"/>
    <n v="2"/>
    <n v="21.8"/>
    <n v="21.8"/>
    <n v="21.8"/>
    <s v="N"/>
    <s v="N"/>
    <s v="N"/>
    <s v="Secawan "/>
    <s v="Secawan"/>
    <m/>
    <x v="0"/>
    <s v="250208IQFA09D"/>
    <s v="Closed"/>
    <s v="Paid"/>
  </r>
  <r>
    <x v="18"/>
    <x v="0"/>
    <x v="0"/>
    <n v="0"/>
    <n v="1"/>
    <n v="0"/>
    <n v="0"/>
    <n v="0"/>
    <s v="N"/>
    <s v="N"/>
    <s v="N"/>
    <s v="Secawan "/>
    <s v="Secawan"/>
    <m/>
    <x v="0"/>
    <s v="250208IQFA09D"/>
    <s v="Closed"/>
    <s v="Paid"/>
  </r>
  <r>
    <x v="18"/>
    <x v="12"/>
    <x v="4"/>
    <n v="3.5"/>
    <n v="1"/>
    <n v="3.5"/>
    <n v="3.5"/>
    <n v="3.5"/>
    <s v="N"/>
    <s v="N"/>
    <s v="N"/>
    <s v="Secawan "/>
    <s v="Secawan"/>
    <m/>
    <x v="0"/>
    <s v="250208IQFA09D"/>
    <s v="Closed"/>
    <s v="Paid"/>
  </r>
  <r>
    <x v="18"/>
    <x v="5"/>
    <x v="2"/>
    <n v="7.9"/>
    <n v="1"/>
    <n v="7.9"/>
    <n v="7.9"/>
    <n v="7.9"/>
    <s v="N"/>
    <s v="N"/>
    <s v="N"/>
    <s v="Secawan "/>
    <s v="Secawan"/>
    <m/>
    <x v="0"/>
    <s v="250208IQFA09D"/>
    <s v="Closed"/>
    <s v="Paid"/>
  </r>
  <r>
    <x v="19"/>
    <x v="19"/>
    <x v="0"/>
    <n v="0"/>
    <n v="1"/>
    <n v="0"/>
    <n v="0"/>
    <n v="0"/>
    <s v="N"/>
    <s v="N"/>
    <s v="N"/>
    <s v="Bens Bakery "/>
    <s v="Bens Bakery"/>
    <m/>
    <x v="1"/>
    <s v="250208VEWJ8DO"/>
    <s v="Closed"/>
    <s v="Paid"/>
  </r>
  <r>
    <x v="19"/>
    <x v="20"/>
    <x v="7"/>
    <n v="12"/>
    <n v="1"/>
    <n v="12"/>
    <n v="12"/>
    <n v="12"/>
    <s v="N"/>
    <s v="N"/>
    <s v="Y"/>
    <s v="Bens Bakery "/>
    <s v="Bens Bakery"/>
    <m/>
    <x v="1"/>
    <s v="250208VEWJ8DO"/>
    <s v="Closed"/>
    <s v="Paid"/>
  </r>
  <r>
    <x v="20"/>
    <x v="19"/>
    <x v="0"/>
    <n v="0"/>
    <n v="1"/>
    <n v="0"/>
    <n v="0"/>
    <n v="0"/>
    <s v="N"/>
    <s v="N"/>
    <s v="N"/>
    <s v="Bens Bakery "/>
    <s v="Bens Bakery"/>
    <m/>
    <x v="1"/>
    <s v="250208VEWRAIX"/>
    <s v="Closed"/>
    <s v="Paid"/>
  </r>
  <r>
    <x v="20"/>
    <x v="20"/>
    <x v="7"/>
    <n v="12"/>
    <n v="1"/>
    <n v="12"/>
    <n v="12"/>
    <n v="12"/>
    <s v="N"/>
    <s v="N"/>
    <s v="Y"/>
    <s v="Bens Bakery "/>
    <s v="Bens Bakery"/>
    <m/>
    <x v="1"/>
    <s v="250208VEWRAIX"/>
    <s v="Closed"/>
    <s v="Paid"/>
  </r>
  <r>
    <x v="21"/>
    <x v="17"/>
    <x v="6"/>
    <n v="4"/>
    <n v="1"/>
    <n v="4"/>
    <n v="4"/>
    <n v="4"/>
    <s v="N"/>
    <s v="N"/>
    <s v="N"/>
    <s v="Secawan "/>
    <s v="Secawan"/>
    <m/>
    <x v="0"/>
    <s v="250208IQF04T2"/>
    <s v="Closed"/>
    <s v="Paid"/>
  </r>
  <r>
    <x v="21"/>
    <x v="16"/>
    <x v="6"/>
    <n v="4.5"/>
    <n v="1"/>
    <n v="4.5"/>
    <n v="4.5"/>
    <n v="4.5"/>
    <s v="N"/>
    <s v="N"/>
    <s v="N"/>
    <s v="Secawan "/>
    <s v="Secawan"/>
    <m/>
    <x v="0"/>
    <s v="250208IQF04T2"/>
    <s v="Closed"/>
    <s v="Paid"/>
  </r>
  <r>
    <x v="21"/>
    <x v="27"/>
    <x v="4"/>
    <n v="7.8"/>
    <n v="1"/>
    <n v="7.8"/>
    <n v="7.8"/>
    <n v="7.8"/>
    <s v="N"/>
    <s v="N"/>
    <s v="N"/>
    <s v="Secawan "/>
    <s v="Secawan"/>
    <m/>
    <x v="0"/>
    <s v="250208IQF04T2"/>
    <s v="Closed"/>
    <s v="Paid"/>
  </r>
  <r>
    <x v="21"/>
    <x v="25"/>
    <x v="0"/>
    <n v="0"/>
    <n v="1"/>
    <n v="0"/>
    <n v="0"/>
    <n v="0"/>
    <s v="N"/>
    <s v="N"/>
    <s v="N"/>
    <s v="Secawan "/>
    <s v="Secawan"/>
    <m/>
    <x v="0"/>
    <s v="250208IQF04T2"/>
    <s v="Closed"/>
    <s v="Paid"/>
  </r>
  <r>
    <x v="21"/>
    <x v="10"/>
    <x v="4"/>
    <n v="7.8"/>
    <n v="1"/>
    <n v="7.8"/>
    <n v="7.8"/>
    <n v="7.8"/>
    <s v="N"/>
    <s v="N"/>
    <s v="N"/>
    <s v="Secawan "/>
    <s v="Secawan"/>
    <m/>
    <x v="0"/>
    <s v="250208IQF04T2"/>
    <s v="Closed"/>
    <s v="Paid"/>
  </r>
  <r>
    <x v="22"/>
    <x v="28"/>
    <x v="4"/>
    <n v="10.8"/>
    <n v="1"/>
    <n v="10.8"/>
    <n v="10.8"/>
    <n v="10.8"/>
    <s v="N"/>
    <s v="N"/>
    <s v="N"/>
    <s v="Secawan "/>
    <s v="Secawan"/>
    <m/>
    <x v="0"/>
    <s v="250208IQFZS0W"/>
    <s v="Closed"/>
    <s v="Paid"/>
  </r>
  <r>
    <x v="22"/>
    <x v="0"/>
    <x v="0"/>
    <n v="0"/>
    <n v="1"/>
    <n v="0"/>
    <n v="0"/>
    <n v="0"/>
    <s v="N"/>
    <s v="N"/>
    <s v="N"/>
    <s v="Secawan "/>
    <s v="Secawan"/>
    <m/>
    <x v="0"/>
    <s v="250208IQFZS0W"/>
    <s v="Closed"/>
    <s v="Paid"/>
  </r>
  <r>
    <x v="22"/>
    <x v="1"/>
    <x v="1"/>
    <n v="9.9"/>
    <n v="1"/>
    <n v="9.9"/>
    <n v="9.9"/>
    <n v="9.9"/>
    <s v="N"/>
    <s v="N"/>
    <s v="N"/>
    <s v="Secawan "/>
    <s v="Secawan"/>
    <m/>
    <x v="0"/>
    <s v="250208IQFZS0W"/>
    <s v="Closed"/>
    <s v="Paid"/>
  </r>
  <r>
    <x v="23"/>
    <x v="0"/>
    <x v="0"/>
    <n v="0"/>
    <n v="1"/>
    <n v="0"/>
    <n v="0"/>
    <n v="0"/>
    <s v="N"/>
    <s v="N"/>
    <s v="N"/>
    <s v="Secawan "/>
    <s v="Secawan"/>
    <m/>
    <x v="0"/>
    <s v="250208IQFMXP2"/>
    <s v="Closed"/>
    <s v="Paid"/>
  </r>
  <r>
    <x v="23"/>
    <x v="29"/>
    <x v="4"/>
    <n v="13.8"/>
    <n v="1"/>
    <n v="13.8"/>
    <n v="13.8"/>
    <n v="13.8"/>
    <s v="N"/>
    <s v="N"/>
    <s v="N"/>
    <s v="Secawan "/>
    <s v="Secawan"/>
    <m/>
    <x v="0"/>
    <s v="250208IQFMXP2"/>
    <s v="Closed"/>
    <s v="Paid"/>
  </r>
  <r>
    <x v="23"/>
    <x v="4"/>
    <x v="2"/>
    <n v="8.9"/>
    <n v="1"/>
    <n v="8.9"/>
    <n v="8.9"/>
    <n v="8.9"/>
    <s v="N"/>
    <s v="N"/>
    <s v="N"/>
    <s v="Secawan "/>
    <s v="Secawan"/>
    <m/>
    <x v="0"/>
    <s v="250208IQFMXP2"/>
    <s v="Closed"/>
    <s v="Paid"/>
  </r>
  <r>
    <x v="23"/>
    <x v="30"/>
    <x v="4"/>
    <n v="13.8"/>
    <n v="1"/>
    <n v="13.8"/>
    <n v="13.8"/>
    <n v="13.8"/>
    <s v="N"/>
    <s v="N"/>
    <s v="N"/>
    <s v="Secawan "/>
    <s v="Secawan"/>
    <m/>
    <x v="0"/>
    <s v="250208IQFMXP2"/>
    <s v="Closed"/>
    <s v="Paid"/>
  </r>
  <r>
    <x v="23"/>
    <x v="16"/>
    <x v="6"/>
    <n v="4.5"/>
    <n v="1"/>
    <n v="4.5"/>
    <n v="4.5"/>
    <n v="4.5"/>
    <s v="N"/>
    <s v="N"/>
    <s v="N"/>
    <s v="Secawan "/>
    <s v="Secawan"/>
    <m/>
    <x v="0"/>
    <s v="250208IQFMXP2"/>
    <s v="Closed"/>
    <s v="Paid"/>
  </r>
  <r>
    <x v="23"/>
    <x v="4"/>
    <x v="2"/>
    <n v="8.9"/>
    <n v="1"/>
    <n v="8.9"/>
    <n v="8.9"/>
    <n v="8.9"/>
    <s v="N"/>
    <s v="N"/>
    <s v="N"/>
    <s v="Secawan "/>
    <s v="Secawan"/>
    <m/>
    <x v="0"/>
    <s v="250208IQFMXP2"/>
    <s v="Closed"/>
    <s v="Paid"/>
  </r>
  <r>
    <x v="24"/>
    <x v="14"/>
    <x v="5"/>
    <n v="6.8"/>
    <n v="1"/>
    <n v="6.8"/>
    <n v="6.8"/>
    <n v="6.8"/>
    <s v="N"/>
    <s v="N"/>
    <s v="N"/>
    <s v="Secawan "/>
    <s v="Secawan"/>
    <m/>
    <x v="0"/>
    <s v="250208IQF1JOE"/>
    <s v="Closed"/>
    <s v="Paid"/>
  </r>
  <r>
    <x v="25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OITJ"/>
    <s v="Closed"/>
    <s v="Paid"/>
  </r>
  <r>
    <x v="25"/>
    <x v="0"/>
    <x v="0"/>
    <n v="0"/>
    <n v="1"/>
    <n v="0"/>
    <n v="0"/>
    <n v="0"/>
    <s v="N"/>
    <s v="N"/>
    <s v="N"/>
    <s v="Secawan "/>
    <s v="Secawan"/>
    <m/>
    <x v="0"/>
    <s v="250208IQFOITJ"/>
    <s v="Closed"/>
    <s v="Paid"/>
  </r>
  <r>
    <x v="26"/>
    <x v="10"/>
    <x v="4"/>
    <n v="7.8"/>
    <n v="1"/>
    <n v="7.8"/>
    <n v="7.8"/>
    <n v="7.8"/>
    <s v="N"/>
    <s v="N"/>
    <s v="N"/>
    <s v="Secawan "/>
    <s v="Secawan"/>
    <m/>
    <x v="0"/>
    <s v="250208IQFXDYN"/>
    <s v="Closed"/>
    <s v="Paid"/>
  </r>
  <r>
    <x v="26"/>
    <x v="0"/>
    <x v="0"/>
    <n v="0"/>
    <n v="1"/>
    <n v="0"/>
    <n v="0"/>
    <n v="0"/>
    <s v="N"/>
    <s v="N"/>
    <s v="N"/>
    <s v="Secawan "/>
    <s v="Secawan"/>
    <m/>
    <x v="0"/>
    <s v="250208IQFXDYN"/>
    <s v="Closed"/>
    <s v="Paid"/>
  </r>
  <r>
    <x v="2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XDYN"/>
    <s v="Closed"/>
    <s v="Paid"/>
  </r>
  <r>
    <x v="26"/>
    <x v="2"/>
    <x v="2"/>
    <n v="5"/>
    <n v="1"/>
    <n v="5"/>
    <n v="5"/>
    <n v="5"/>
    <s v="N"/>
    <s v="N"/>
    <s v="N"/>
    <s v="Secawan "/>
    <s v="Secawan"/>
    <m/>
    <x v="0"/>
    <s v="250208IQFXDYN"/>
    <s v="Closed"/>
    <s v="Paid"/>
  </r>
  <r>
    <x v="27"/>
    <x v="19"/>
    <x v="0"/>
    <n v="0"/>
    <n v="1"/>
    <n v="0"/>
    <n v="0"/>
    <n v="0"/>
    <s v="N"/>
    <s v="N"/>
    <s v="N"/>
    <s v="Bens Bakery "/>
    <s v="Bens Bakery"/>
    <m/>
    <x v="1"/>
    <s v="250208VEW5C1G"/>
    <s v="Closed"/>
    <s v="Paid"/>
  </r>
  <r>
    <x v="27"/>
    <x v="33"/>
    <x v="7"/>
    <n v="15"/>
    <n v="1"/>
    <n v="15"/>
    <n v="15"/>
    <n v="15"/>
    <s v="N"/>
    <s v="N"/>
    <s v="Y"/>
    <s v="Bens Bakery "/>
    <s v="Bens Bakery"/>
    <m/>
    <x v="1"/>
    <s v="250208VEW5C1G"/>
    <s v="Closed"/>
    <s v="Paid"/>
  </r>
  <r>
    <x v="27"/>
    <x v="33"/>
    <x v="7"/>
    <n v="15"/>
    <n v="1"/>
    <n v="15"/>
    <n v="15"/>
    <n v="15"/>
    <s v="N"/>
    <s v="N"/>
    <s v="Y"/>
    <s v="Bens Bakery "/>
    <s v="Bens Bakery"/>
    <m/>
    <x v="1"/>
    <s v="250208VEW5C1G"/>
    <s v="Closed"/>
    <s v="Paid"/>
  </r>
  <r>
    <x v="27"/>
    <x v="34"/>
    <x v="7"/>
    <n v="12"/>
    <n v="1"/>
    <n v="12"/>
    <n v="12"/>
    <n v="12"/>
    <s v="N"/>
    <s v="N"/>
    <s v="Y"/>
    <s v="Bens Bakery "/>
    <s v="Bens Bakery"/>
    <m/>
    <x v="1"/>
    <s v="250208VEW5C1G"/>
    <s v="Closed"/>
    <s v="Paid"/>
  </r>
  <r>
    <x v="28"/>
    <x v="4"/>
    <x v="2"/>
    <n v="8.9"/>
    <n v="2"/>
    <n v="17.8"/>
    <n v="17.8"/>
    <n v="17.8"/>
    <s v="N"/>
    <s v="N"/>
    <s v="N"/>
    <s v="Secawan "/>
    <s v="Secawan"/>
    <m/>
    <x v="0"/>
    <s v="250208IQFPSXX"/>
    <s v="Closed"/>
    <s v="Paid"/>
  </r>
  <r>
    <x v="28"/>
    <x v="35"/>
    <x v="4"/>
    <n v="7.8"/>
    <n v="2"/>
    <n v="15.6"/>
    <n v="15.6"/>
    <n v="15.6"/>
    <s v="N"/>
    <s v="N"/>
    <s v="N"/>
    <s v="Secawan "/>
    <s v="Secawan"/>
    <m/>
    <x v="0"/>
    <s v="250208IQFPSXX"/>
    <s v="Closed"/>
    <s v="Paid"/>
  </r>
  <r>
    <x v="28"/>
    <x v="0"/>
    <x v="0"/>
    <n v="0"/>
    <n v="1"/>
    <n v="0"/>
    <n v="0"/>
    <n v="0"/>
    <s v="N"/>
    <s v="N"/>
    <s v="N"/>
    <s v="Secawan "/>
    <s v="Secawan"/>
    <m/>
    <x v="0"/>
    <s v="250208IQFPSXX"/>
    <s v="Closed"/>
    <s v="Paid"/>
  </r>
  <r>
    <x v="28"/>
    <x v="2"/>
    <x v="2"/>
    <n v="5"/>
    <n v="1"/>
    <n v="5"/>
    <n v="5"/>
    <n v="5"/>
    <s v="N"/>
    <s v="N"/>
    <s v="N"/>
    <s v="Secawan "/>
    <s v="Secawan"/>
    <m/>
    <x v="0"/>
    <s v="250208IQFPSXX"/>
    <s v="Closed"/>
    <s v="Paid"/>
  </r>
  <r>
    <x v="29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W42"/>
    <s v="Closed"/>
    <s v="Paid"/>
  </r>
  <r>
    <x v="29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W42"/>
    <s v="Closed"/>
    <s v="Paid"/>
  </r>
  <r>
    <x v="29"/>
    <x v="0"/>
    <x v="0"/>
    <n v="0"/>
    <n v="1"/>
    <n v="0"/>
    <n v="0"/>
    <n v="0"/>
    <s v="N"/>
    <s v="N"/>
    <s v="N"/>
    <s v="Secawan "/>
    <s v="Secawan"/>
    <m/>
    <x v="0"/>
    <s v="250208IQF1W42"/>
    <s v="Closed"/>
    <s v="Paid"/>
  </r>
  <r>
    <x v="29"/>
    <x v="4"/>
    <x v="2"/>
    <n v="8.9"/>
    <n v="1"/>
    <n v="8.9"/>
    <n v="8.9"/>
    <n v="8.9"/>
    <s v="N"/>
    <s v="N"/>
    <s v="N"/>
    <s v="Secawan "/>
    <s v="Secawan"/>
    <m/>
    <x v="0"/>
    <s v="250208IQF1W42"/>
    <s v="Closed"/>
    <s v="Paid"/>
  </r>
  <r>
    <x v="29"/>
    <x v="36"/>
    <x v="4"/>
    <n v="1.5"/>
    <n v="1"/>
    <n v="1.5"/>
    <n v="1.5"/>
    <n v="1.5"/>
    <s v="N"/>
    <s v="N"/>
    <s v="N"/>
    <s v="Secawan "/>
    <s v="Secawan"/>
    <m/>
    <x v="0"/>
    <s v="250208IQF1W42"/>
    <s v="Closed"/>
    <s v="Paid"/>
  </r>
  <r>
    <x v="30"/>
    <x v="37"/>
    <x v="4"/>
    <n v="11.8"/>
    <n v="1"/>
    <n v="11.8"/>
    <n v="11.8"/>
    <n v="11.8"/>
    <s v="N"/>
    <s v="N"/>
    <s v="N"/>
    <s v="Secawan "/>
    <s v="Secawan"/>
    <m/>
    <x v="0"/>
    <s v="250208IQFKTEN"/>
    <s v="Closed"/>
    <s v="Paid"/>
  </r>
  <r>
    <x v="30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TEN"/>
    <s v="Closed"/>
    <s v="Paid"/>
  </r>
  <r>
    <x v="30"/>
    <x v="25"/>
    <x v="0"/>
    <n v="0"/>
    <n v="1"/>
    <n v="0"/>
    <n v="0"/>
    <n v="0"/>
    <s v="N"/>
    <s v="N"/>
    <s v="N"/>
    <s v="Secawan "/>
    <s v="Secawan"/>
    <m/>
    <x v="0"/>
    <s v="250208IQFKTEN"/>
    <s v="Closed"/>
    <s v="Paid"/>
  </r>
  <r>
    <x v="31"/>
    <x v="0"/>
    <x v="0"/>
    <n v="0"/>
    <n v="1"/>
    <n v="0"/>
    <n v="0"/>
    <n v="0"/>
    <s v="N"/>
    <s v="N"/>
    <s v="N"/>
    <s v="Secawan "/>
    <s v="Secawan"/>
    <m/>
    <x v="0"/>
    <s v="250208IQFSH36"/>
    <s v="Closed"/>
    <s v="Paid"/>
  </r>
  <r>
    <x v="31"/>
    <x v="4"/>
    <x v="2"/>
    <n v="8.9"/>
    <n v="1"/>
    <n v="8.9"/>
    <n v="8.9"/>
    <n v="8.9"/>
    <s v="N"/>
    <s v="N"/>
    <s v="N"/>
    <s v="Secawan "/>
    <s v="Secawan"/>
    <m/>
    <x v="0"/>
    <s v="250208IQFSH36"/>
    <s v="Closed"/>
    <s v="Paid"/>
  </r>
  <r>
    <x v="32"/>
    <x v="38"/>
    <x v="5"/>
    <n v="25"/>
    <n v="33"/>
    <n v="825"/>
    <n v="825"/>
    <n v="825"/>
    <s v="N"/>
    <s v="N"/>
    <s v="N"/>
    <s v="Secawan "/>
    <s v="Secawan"/>
    <m/>
    <x v="0"/>
    <s v="250208IQF3X6X"/>
    <s v="Closed"/>
    <s v="Paid"/>
  </r>
  <r>
    <x v="32"/>
    <x v="25"/>
    <x v="0"/>
    <n v="0"/>
    <n v="1"/>
    <n v="0"/>
    <n v="0"/>
    <n v="0"/>
    <s v="N"/>
    <s v="N"/>
    <s v="N"/>
    <s v="Secawan "/>
    <s v="Secawan"/>
    <m/>
    <x v="0"/>
    <s v="250208IQF3X6X"/>
    <s v="Closed"/>
    <s v="Paid"/>
  </r>
  <r>
    <x v="33"/>
    <x v="16"/>
    <x v="6"/>
    <n v="4.5"/>
    <n v="2"/>
    <n v="9"/>
    <n v="9"/>
    <n v="9"/>
    <s v="N"/>
    <s v="N"/>
    <s v="N"/>
    <s v="Secawan "/>
    <s v="Secawan"/>
    <m/>
    <x v="0"/>
    <s v="250208IQF4ZEL"/>
    <s v="Closed"/>
    <s v="Paid"/>
  </r>
  <r>
    <x v="34"/>
    <x v="16"/>
    <x v="6"/>
    <n v="4.5"/>
    <n v="1"/>
    <n v="4.5"/>
    <n v="4.5"/>
    <n v="4.5"/>
    <s v="N"/>
    <s v="N"/>
    <s v="N"/>
    <s v="Secawan "/>
    <s v="Secawan"/>
    <m/>
    <x v="0"/>
    <s v="250208IQFSC7N"/>
    <s v="Closed"/>
    <s v="Paid"/>
  </r>
  <r>
    <x v="35"/>
    <x v="0"/>
    <x v="0"/>
    <n v="0"/>
    <n v="1"/>
    <n v="0"/>
    <n v="0"/>
    <n v="0"/>
    <s v="N"/>
    <s v="N"/>
    <s v="N"/>
    <s v="Secawan "/>
    <s v="Secawan"/>
    <m/>
    <x v="0"/>
    <s v="250208IQF21ZG"/>
    <s v="Closed"/>
    <s v="Paid"/>
  </r>
  <r>
    <x v="35"/>
    <x v="2"/>
    <x v="2"/>
    <n v="5"/>
    <n v="1"/>
    <n v="5"/>
    <n v="5"/>
    <n v="5"/>
    <s v="N"/>
    <s v="N"/>
    <s v="N"/>
    <s v="Secawan "/>
    <s v="Secawan"/>
    <m/>
    <x v="0"/>
    <s v="250208IQF21ZG"/>
    <s v="Closed"/>
    <s v="Paid"/>
  </r>
  <r>
    <x v="36"/>
    <x v="1"/>
    <x v="1"/>
    <n v="9.9"/>
    <n v="1"/>
    <n v="9.9"/>
    <n v="9.9"/>
    <n v="9.9"/>
    <s v="N"/>
    <s v="N"/>
    <s v="N"/>
    <s v="Secawan "/>
    <s v="Secawan"/>
    <m/>
    <x v="0"/>
    <s v="250208IQFRNKY"/>
    <s v="Closed"/>
    <s v="Paid"/>
  </r>
  <r>
    <x v="36"/>
    <x v="0"/>
    <x v="0"/>
    <n v="0"/>
    <n v="1"/>
    <n v="0"/>
    <n v="0"/>
    <n v="0"/>
    <s v="N"/>
    <s v="N"/>
    <s v="N"/>
    <s v="Secawan "/>
    <s v="Secawan"/>
    <m/>
    <x v="0"/>
    <s v="250208IQFRNKY"/>
    <s v="Closed"/>
    <s v="Paid"/>
  </r>
  <r>
    <x v="37"/>
    <x v="0"/>
    <x v="0"/>
    <n v="0"/>
    <n v="1"/>
    <n v="0"/>
    <n v="0"/>
    <n v="0"/>
    <s v="N"/>
    <s v="N"/>
    <s v="N"/>
    <s v="Secawan "/>
    <s v="Secawan"/>
    <m/>
    <x v="0"/>
    <s v="250208IQF63YV"/>
    <s v="Closed"/>
    <s v="Paid"/>
  </r>
  <r>
    <x v="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63YV"/>
    <s v="Closed"/>
    <s v="Paid"/>
  </r>
  <r>
    <x v="37"/>
    <x v="22"/>
    <x v="2"/>
    <n v="9.9"/>
    <n v="1"/>
    <n v="9.9"/>
    <n v="9.9"/>
    <n v="9.9"/>
    <s v="N"/>
    <s v="N"/>
    <s v="N"/>
    <s v="Secawan "/>
    <s v="Secawan"/>
    <m/>
    <x v="0"/>
    <s v="250208IQF63YV"/>
    <s v="Closed"/>
    <s v="Paid"/>
  </r>
  <r>
    <x v="38"/>
    <x v="4"/>
    <x v="2"/>
    <n v="8.9"/>
    <n v="1"/>
    <n v="8.9"/>
    <n v="8.9"/>
    <n v="8.9"/>
    <s v="N"/>
    <s v="N"/>
    <s v="N"/>
    <s v="Secawan "/>
    <s v="Secawan"/>
    <m/>
    <x v="0"/>
    <s v="250208IQFUMVA"/>
    <s v="Closed"/>
    <s v="Paid"/>
  </r>
  <r>
    <x v="3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MVA"/>
    <s v="Closed"/>
    <s v="Paid"/>
  </r>
  <r>
    <x v="38"/>
    <x v="0"/>
    <x v="0"/>
    <n v="0"/>
    <n v="1"/>
    <n v="0"/>
    <n v="0"/>
    <n v="0"/>
    <s v="N"/>
    <s v="N"/>
    <s v="N"/>
    <s v="Secawan "/>
    <s v="Secawan"/>
    <m/>
    <x v="0"/>
    <s v="250208IQFUMVA"/>
    <s v="Closed"/>
    <s v="Paid"/>
  </r>
  <r>
    <x v="39"/>
    <x v="32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50208IQFV2JC"/>
    <s v="Closed"/>
    <s v="Paid"/>
  </r>
  <r>
    <x v="39"/>
    <x v="12"/>
    <x v="4"/>
    <n v="3.5"/>
    <n v="1"/>
    <n v="3.5"/>
    <n v="3.5"/>
    <n v="3.5"/>
    <s v="N"/>
    <s v="N"/>
    <s v="N"/>
    <s v="Secawan "/>
    <s v="Secawan"/>
    <m/>
    <x v="0"/>
    <s v="250208IQFV2JC"/>
    <s v="Closed"/>
    <s v="Paid"/>
  </r>
  <r>
    <x v="39"/>
    <x v="25"/>
    <x v="0"/>
    <n v="0"/>
    <n v="1"/>
    <n v="0"/>
    <n v="0"/>
    <n v="0"/>
    <s v="N"/>
    <s v="N"/>
    <s v="N"/>
    <s v="Secawan "/>
    <s v="Secawan"/>
    <m/>
    <x v="0"/>
    <s v="250208IQFV2JC"/>
    <s v="Closed"/>
    <s v="Paid"/>
  </r>
  <r>
    <x v="40"/>
    <x v="39"/>
    <x v="4"/>
    <n v="15.8"/>
    <n v="1"/>
    <n v="15.8"/>
    <n v="15.8"/>
    <n v="15.8"/>
    <s v="N"/>
    <s v="N"/>
    <s v="N"/>
    <s v="Secawan "/>
    <s v="Secawan"/>
    <m/>
    <x v="0"/>
    <s v="250208IQFSFVI"/>
    <s v="Closed"/>
    <s v="Paid"/>
  </r>
  <r>
    <x v="40"/>
    <x v="25"/>
    <x v="0"/>
    <n v="0"/>
    <n v="1"/>
    <n v="0"/>
    <n v="0"/>
    <n v="0"/>
    <s v="N"/>
    <s v="N"/>
    <s v="N"/>
    <s v="Secawan "/>
    <s v="Secawan"/>
    <m/>
    <x v="0"/>
    <s v="250208IQFSFVI"/>
    <s v="Closed"/>
    <s v="Paid"/>
  </r>
  <r>
    <x v="40"/>
    <x v="30"/>
    <x v="4"/>
    <n v="13.8"/>
    <n v="1"/>
    <n v="13.8"/>
    <n v="13.8"/>
    <n v="13.8"/>
    <s v="N"/>
    <s v="N"/>
    <s v="N"/>
    <s v="Secawan "/>
    <s v="Secawan"/>
    <m/>
    <x v="0"/>
    <s v="250208IQFSFVI"/>
    <s v="Closed"/>
    <s v="Paid"/>
  </r>
  <r>
    <x v="41"/>
    <x v="40"/>
    <x v="7"/>
    <n v="8"/>
    <n v="1"/>
    <n v="8"/>
    <n v="8"/>
    <n v="8"/>
    <s v="N"/>
    <s v="N"/>
    <s v="Y"/>
    <s v="Bens Bakery "/>
    <s v="Bens Bakery"/>
    <m/>
    <x v="1"/>
    <s v="250208VEW88VN"/>
    <s v="Closed"/>
    <s v="Paid"/>
  </r>
  <r>
    <x v="41"/>
    <x v="19"/>
    <x v="0"/>
    <n v="0"/>
    <n v="1"/>
    <n v="0"/>
    <n v="0"/>
    <n v="0"/>
    <s v="N"/>
    <s v="N"/>
    <s v="N"/>
    <s v="Bens Bakery "/>
    <s v="Bens Bakery"/>
    <m/>
    <x v="1"/>
    <s v="250208VEW88VN"/>
    <s v="Closed"/>
    <s v="Paid"/>
  </r>
  <r>
    <x v="41"/>
    <x v="41"/>
    <x v="7"/>
    <n v="10"/>
    <n v="1"/>
    <n v="10"/>
    <n v="10"/>
    <n v="10"/>
    <s v="N"/>
    <s v="N"/>
    <s v="Y"/>
    <s v="Bens Bakery "/>
    <s v="Bens Bakery"/>
    <m/>
    <x v="1"/>
    <s v="250208VEW88VN"/>
    <s v="Closed"/>
    <s v="Paid"/>
  </r>
  <r>
    <x v="42"/>
    <x v="42"/>
    <x v="0"/>
    <n v="0"/>
    <n v="1"/>
    <n v="0"/>
    <n v="0"/>
    <n v="0"/>
    <s v="N"/>
    <s v="N"/>
    <s v="N"/>
    <s v="Bens Bakery "/>
    <s v="Bens Bakery"/>
    <m/>
    <x v="1"/>
    <s v="250208VEWNAOX"/>
    <s v="Closed"/>
    <s v="Paid"/>
  </r>
  <r>
    <x v="42"/>
    <x v="43"/>
    <x v="7"/>
    <n v="8"/>
    <n v="1"/>
    <n v="8"/>
    <n v="8"/>
    <n v="8"/>
    <s v="N"/>
    <s v="N"/>
    <s v="Y"/>
    <s v="Bens Bakery "/>
    <s v="Bens Bakery"/>
    <m/>
    <x v="1"/>
    <s v="250208VEWNAOX"/>
    <s v="Closed"/>
    <s v="Paid"/>
  </r>
  <r>
    <x v="43"/>
    <x v="44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0NAJ"/>
    <s v="Closed"/>
    <s v="Paid"/>
  </r>
  <r>
    <x v="43"/>
    <x v="6"/>
    <x v="1"/>
    <n v="10.9"/>
    <n v="1"/>
    <n v="10.9"/>
    <n v="10.9"/>
    <n v="10.9"/>
    <s v="N"/>
    <s v="N"/>
    <s v="N"/>
    <s v="Secawan "/>
    <s v="Secawan"/>
    <m/>
    <x v="0"/>
    <s v="250208IQF0NAJ"/>
    <s v="Closed"/>
    <s v="Paid"/>
  </r>
  <r>
    <x v="43"/>
    <x v="45"/>
    <x v="2"/>
    <n v="18"/>
    <n v="1"/>
    <n v="18"/>
    <n v="18"/>
    <n v="18"/>
    <s v="N"/>
    <s v="N"/>
    <s v="N"/>
    <s v="Secawan "/>
    <s v="Secawan"/>
    <m/>
    <x v="0"/>
    <s v="250208IQF0NAJ"/>
    <s v="Closed"/>
    <s v="Paid"/>
  </r>
  <r>
    <x v="43"/>
    <x v="25"/>
    <x v="0"/>
    <n v="0"/>
    <n v="1"/>
    <n v="0"/>
    <n v="0"/>
    <n v="0"/>
    <s v="N"/>
    <s v="N"/>
    <s v="N"/>
    <s v="Secawan "/>
    <s v="Secawan"/>
    <m/>
    <x v="0"/>
    <s v="250208IQF0NAJ"/>
    <s v="Closed"/>
    <s v="Paid"/>
  </r>
  <r>
    <x v="44"/>
    <x v="46"/>
    <x v="0"/>
    <n v="0"/>
    <n v="1"/>
    <n v="0"/>
    <n v="0"/>
    <n v="0"/>
    <s v="N"/>
    <s v="N"/>
    <s v="N"/>
    <s v="Restore "/>
    <s v="Restore"/>
    <m/>
    <x v="2"/>
    <s v="250208UAXMT2S"/>
    <s v="Closed"/>
    <s v="Paid"/>
  </r>
  <r>
    <x v="44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MT2S"/>
    <s v="Closed"/>
    <s v="Paid"/>
  </r>
  <r>
    <x v="44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MT2S"/>
    <s v="Closed"/>
    <s v="Paid"/>
  </r>
  <r>
    <x v="44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MT2S"/>
    <s v="Closed"/>
    <s v="Paid"/>
  </r>
  <r>
    <x v="45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G2R"/>
    <s v="Closed"/>
    <s v="Paid"/>
  </r>
  <r>
    <x v="45"/>
    <x v="50"/>
    <x v="0"/>
    <n v="0"/>
    <n v="1"/>
    <n v="0"/>
    <n v="0"/>
    <n v="0"/>
    <s v="N"/>
    <s v="N"/>
    <s v="N"/>
    <s v="Restore "/>
    <s v="Restore"/>
    <m/>
    <x v="2"/>
    <s v="250208UAXYG2R"/>
    <s v="Closed"/>
    <s v="Paid"/>
  </r>
  <r>
    <x v="46"/>
    <x v="51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17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51"/>
    <x v="6"/>
    <n v="4"/>
    <n v="1"/>
    <n v="4"/>
    <n v="4"/>
    <n v="4"/>
    <s v="N"/>
    <s v="N"/>
    <s v="N"/>
    <s v="Secawan "/>
    <s v="Secawan"/>
    <m/>
    <x v="0"/>
    <s v="250208IQFBEU1"/>
    <s v="Closed"/>
    <s v="Paid"/>
  </r>
  <r>
    <x v="46"/>
    <x v="5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EU1"/>
    <s v="Closed"/>
    <s v="Paid"/>
  </r>
  <r>
    <x v="46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EU1"/>
    <s v="Closed"/>
    <s v="Paid"/>
  </r>
  <r>
    <x v="46"/>
    <x v="25"/>
    <x v="0"/>
    <n v="0"/>
    <n v="1"/>
    <n v="0"/>
    <n v="0"/>
    <n v="0"/>
    <s v="N"/>
    <s v="N"/>
    <s v="N"/>
    <s v="Secawan "/>
    <s v="Secawan"/>
    <m/>
    <x v="0"/>
    <s v="250208IQFBEU1"/>
    <s v="Closed"/>
    <s v="Paid"/>
  </r>
  <r>
    <x v="46"/>
    <x v="22"/>
    <x v="2"/>
    <n v="9.9"/>
    <n v="1"/>
    <n v="9.9"/>
    <n v="9.9"/>
    <n v="9.9"/>
    <s v="N"/>
    <s v="N"/>
    <s v="N"/>
    <s v="Secawan "/>
    <s v="Secawan"/>
    <m/>
    <x v="0"/>
    <s v="250208IQFBEU1"/>
    <s v="Closed"/>
    <s v="Paid"/>
  </r>
  <r>
    <x v="4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BEU1"/>
    <s v="Closed"/>
    <s v="Paid"/>
  </r>
  <r>
    <x v="4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EU1"/>
    <s v="Closed"/>
    <s v="Paid"/>
  </r>
  <r>
    <x v="47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3ZSD"/>
    <s v="Closed"/>
    <s v="Paid"/>
  </r>
  <r>
    <x v="47"/>
    <x v="50"/>
    <x v="0"/>
    <n v="0"/>
    <n v="1"/>
    <n v="0"/>
    <n v="0"/>
    <n v="0"/>
    <s v="N"/>
    <s v="N"/>
    <s v="N"/>
    <s v="Restore "/>
    <s v="Restore"/>
    <m/>
    <x v="2"/>
    <s v="250208UAX3ZSD"/>
    <s v="Closed"/>
    <s v="Paid"/>
  </r>
  <r>
    <x v="4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EC5Z"/>
    <s v="Closed"/>
    <s v="Paid"/>
  </r>
  <r>
    <x v="48"/>
    <x v="51"/>
    <x v="6"/>
    <n v="4"/>
    <n v="1"/>
    <n v="4"/>
    <n v="4"/>
    <n v="4"/>
    <s v="N"/>
    <s v="N"/>
    <s v="N"/>
    <s v="Secawan "/>
    <s v="Secawan"/>
    <m/>
    <x v="0"/>
    <s v="250208IQFEC5Z"/>
    <s v="Closed"/>
    <s v="Paid"/>
  </r>
  <r>
    <x v="48"/>
    <x v="25"/>
    <x v="0"/>
    <n v="0"/>
    <n v="1"/>
    <n v="0"/>
    <n v="0"/>
    <n v="0"/>
    <s v="N"/>
    <s v="N"/>
    <s v="N"/>
    <s v="Secawan "/>
    <s v="Secawan"/>
    <m/>
    <x v="0"/>
    <s v="250208IQFEC5Z"/>
    <s v="Closed"/>
    <s v="Paid"/>
  </r>
  <r>
    <x v="4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C5Z"/>
    <s v="Closed"/>
    <s v="Paid"/>
  </r>
  <r>
    <x v="49"/>
    <x v="50"/>
    <x v="0"/>
    <n v="0"/>
    <n v="1"/>
    <n v="0"/>
    <n v="0"/>
    <n v="0"/>
    <s v="N"/>
    <s v="N"/>
    <s v="N"/>
    <s v="Restore "/>
    <s v="Restore"/>
    <m/>
    <x v="2"/>
    <s v="250208UAX30CR"/>
    <s v="Closed"/>
    <s v="Paid"/>
  </r>
  <r>
    <x v="4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30CR"/>
    <s v="Closed"/>
    <s v="Paid"/>
  </r>
  <r>
    <x v="50"/>
    <x v="39"/>
    <x v="4"/>
    <n v="15.8"/>
    <n v="3"/>
    <n v="47.4"/>
    <n v="47.4"/>
    <n v="47.4"/>
    <s v="N"/>
    <s v="N"/>
    <s v="N"/>
    <s v="Secawan "/>
    <s v="Secawan"/>
    <m/>
    <x v="0"/>
    <s v="250208IQFTM8K"/>
    <s v="Closed"/>
    <s v="Paid"/>
  </r>
  <r>
    <x v="50"/>
    <x v="28"/>
    <x v="4"/>
    <n v="10.8"/>
    <n v="1"/>
    <n v="10.8"/>
    <n v="10.8"/>
    <n v="10.8"/>
    <s v="N"/>
    <s v="N"/>
    <s v="N"/>
    <s v="Secawan "/>
    <s v="Secawan"/>
    <m/>
    <x v="0"/>
    <s v="250208IQFTM8K"/>
    <s v="Closed"/>
    <s v="Paid"/>
  </r>
  <r>
    <x v="50"/>
    <x v="56"/>
    <x v="4"/>
    <n v="7.8"/>
    <n v="1"/>
    <n v="7.8"/>
    <n v="7.8"/>
    <n v="7.8"/>
    <s v="N"/>
    <s v="N"/>
    <s v="N"/>
    <s v="Secawan "/>
    <s v="Secawan"/>
    <m/>
    <x v="0"/>
    <s v="250208IQFTM8K"/>
    <s v="Closed"/>
    <s v="Paid"/>
  </r>
  <r>
    <x v="51"/>
    <x v="46"/>
    <x v="0"/>
    <n v="0"/>
    <n v="1"/>
    <n v="0"/>
    <n v="0"/>
    <n v="0"/>
    <s v="N"/>
    <s v="N"/>
    <s v="N"/>
    <s v="Restore "/>
    <s v="Restore"/>
    <m/>
    <x v="2"/>
    <s v="250208UAXB98Y"/>
    <s v="Closed"/>
    <s v="Paid"/>
  </r>
  <r>
    <x v="51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B98Y"/>
    <s v="Closed"/>
    <s v="Paid"/>
  </r>
  <r>
    <x v="52"/>
    <x v="4"/>
    <x v="2"/>
    <n v="8.9"/>
    <n v="3"/>
    <n v="26.7"/>
    <n v="26.7"/>
    <n v="26.7"/>
    <s v="N"/>
    <s v="N"/>
    <s v="N"/>
    <s v="Secawan "/>
    <s v="Secawan"/>
    <m/>
    <x v="0"/>
    <s v="250208IQFLGK9"/>
    <s v="Closed"/>
    <s v="Paid"/>
  </r>
  <r>
    <x v="53"/>
    <x v="25"/>
    <x v="0"/>
    <n v="0"/>
    <n v="1"/>
    <n v="0"/>
    <n v="0"/>
    <n v="0"/>
    <s v="N"/>
    <s v="N"/>
    <s v="N"/>
    <s v="Secawan "/>
    <s v="Secawan"/>
    <m/>
    <x v="0"/>
    <s v="250208IQFW7MY"/>
    <s v="Closed"/>
    <s v="Paid"/>
  </r>
  <r>
    <x v="53"/>
    <x v="29"/>
    <x v="4"/>
    <n v="13.8"/>
    <n v="1"/>
    <n v="13.8"/>
    <n v="13.8"/>
    <n v="13.8"/>
    <s v="N"/>
    <s v="N"/>
    <s v="N"/>
    <s v="Secawan "/>
    <s v="Secawan"/>
    <m/>
    <x v="0"/>
    <s v="250208IQFW7MY"/>
    <s v="Closed"/>
    <s v="Paid"/>
  </r>
  <r>
    <x v="54"/>
    <x v="57"/>
    <x v="8"/>
    <n v="20"/>
    <n v="1"/>
    <n v="20"/>
    <n v="20"/>
    <n v="20"/>
    <s v="N"/>
    <s v="N"/>
    <s v="N"/>
    <s v="Restore "/>
    <s v="Restore"/>
    <m/>
    <x v="2"/>
    <s v="250208UAXUCKV"/>
    <s v="Closed"/>
    <s v="Paid"/>
  </r>
  <r>
    <x v="54"/>
    <x v="46"/>
    <x v="0"/>
    <n v="0"/>
    <n v="1"/>
    <n v="0"/>
    <n v="0"/>
    <n v="0"/>
    <s v="N"/>
    <s v="N"/>
    <s v="N"/>
    <s v="Restore "/>
    <s v="Restore"/>
    <m/>
    <x v="2"/>
    <s v="250208UAXUCKV"/>
    <s v="Closed"/>
    <s v="Paid"/>
  </r>
  <r>
    <x v="55"/>
    <x v="46"/>
    <x v="0"/>
    <n v="0"/>
    <n v="1"/>
    <n v="0"/>
    <n v="0"/>
    <n v="0"/>
    <s v="N"/>
    <s v="N"/>
    <s v="N"/>
    <s v="Restore "/>
    <s v="Restore"/>
    <m/>
    <x v="2"/>
    <s v="250208UAX5HTX"/>
    <s v="Closed"/>
    <s v="Paid"/>
  </r>
  <r>
    <x v="55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5HTX"/>
    <s v="Closed"/>
    <s v="Paid"/>
  </r>
  <r>
    <x v="56"/>
    <x v="46"/>
    <x v="0"/>
    <n v="0"/>
    <n v="1"/>
    <n v="0"/>
    <n v="0"/>
    <n v="0"/>
    <s v="N"/>
    <s v="N"/>
    <s v="N"/>
    <s v="Restore "/>
    <s v="Restore"/>
    <m/>
    <x v="2"/>
    <s v="250208UAX9L10"/>
    <s v="Closed"/>
    <s v="Paid"/>
  </r>
  <r>
    <x v="56"/>
    <x v="58"/>
    <x v="8"/>
    <n v="19"/>
    <n v="1"/>
    <n v="19"/>
    <n v="19"/>
    <n v="19"/>
    <s v="N"/>
    <s v="N"/>
    <s v="N"/>
    <s v="Restore "/>
    <s v="Restore"/>
    <m/>
    <x v="2"/>
    <s v="250208UAX9L10"/>
    <s v="Closed"/>
    <s v="Paid"/>
  </r>
  <r>
    <x v="56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9L10"/>
    <s v="Closed"/>
    <s v="Paid"/>
  </r>
  <r>
    <x v="5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1PN"/>
    <s v="Closed"/>
    <s v="Paid"/>
  </r>
  <r>
    <x v="58"/>
    <x v="2"/>
    <x v="2"/>
    <n v="5"/>
    <n v="1"/>
    <n v="5"/>
    <n v="5"/>
    <n v="5"/>
    <s v="N"/>
    <s v="N"/>
    <s v="N"/>
    <s v="Secawan "/>
    <s v="Secawan"/>
    <m/>
    <x v="0"/>
    <s v="250208IQF8318"/>
    <s v="Closed"/>
    <s v="Paid"/>
  </r>
  <r>
    <x v="58"/>
    <x v="4"/>
    <x v="2"/>
    <n v="8.9"/>
    <n v="1"/>
    <n v="8.9"/>
    <n v="8.9"/>
    <n v="8.9"/>
    <s v="N"/>
    <s v="N"/>
    <s v="N"/>
    <s v="Secawan "/>
    <s v="Secawan"/>
    <m/>
    <x v="0"/>
    <s v="250208IQF8318"/>
    <s v="Closed"/>
    <s v="Paid"/>
  </r>
  <r>
    <x v="58"/>
    <x v="2"/>
    <x v="2"/>
    <n v="5"/>
    <n v="1"/>
    <n v="5"/>
    <n v="5"/>
    <n v="5"/>
    <s v="N"/>
    <s v="N"/>
    <s v="N"/>
    <s v="Secawan "/>
    <s v="Secawan"/>
    <m/>
    <x v="0"/>
    <s v="250208IQF8318"/>
    <s v="Closed"/>
    <s v="Paid"/>
  </r>
  <r>
    <x v="5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8318"/>
    <s v="Closed"/>
    <s v="Paid"/>
  </r>
  <r>
    <x v="58"/>
    <x v="5"/>
    <x v="2"/>
    <n v="7.9"/>
    <n v="1"/>
    <n v="7.9"/>
    <n v="7.9"/>
    <n v="7.9"/>
    <s v="N"/>
    <s v="N"/>
    <s v="N"/>
    <s v="Secawan "/>
    <s v="Secawan"/>
    <m/>
    <x v="0"/>
    <s v="250208IQF8318"/>
    <s v="Closed"/>
    <s v="Paid"/>
  </r>
  <r>
    <x v="59"/>
    <x v="2"/>
    <x v="2"/>
    <n v="5"/>
    <n v="1"/>
    <n v="5"/>
    <n v="5"/>
    <n v="5"/>
    <s v="N"/>
    <s v="N"/>
    <s v="N"/>
    <s v="Secawan "/>
    <s v="Secawan"/>
    <m/>
    <x v="0"/>
    <s v="250208IQFKFDI"/>
    <s v="Closed"/>
    <s v="Paid"/>
  </r>
  <r>
    <x v="59"/>
    <x v="0"/>
    <x v="0"/>
    <n v="0"/>
    <n v="1"/>
    <n v="0"/>
    <n v="0"/>
    <n v="0"/>
    <s v="N"/>
    <s v="N"/>
    <s v="N"/>
    <s v="Secawan "/>
    <s v="Secawan"/>
    <m/>
    <x v="0"/>
    <s v="250208IQFKFDI"/>
    <s v="Closed"/>
    <s v="Paid"/>
  </r>
  <r>
    <x v="59"/>
    <x v="16"/>
    <x v="6"/>
    <n v="4.5"/>
    <n v="1"/>
    <n v="4.5"/>
    <n v="4.5"/>
    <n v="4.5"/>
    <s v="N"/>
    <s v="N"/>
    <s v="N"/>
    <s v="Secawan "/>
    <s v="Secawan"/>
    <m/>
    <x v="0"/>
    <s v="250208IQFKFDI"/>
    <s v="Closed"/>
    <s v="Paid"/>
  </r>
  <r>
    <x v="6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5J6R"/>
    <s v="Closed"/>
    <s v="Paid"/>
  </r>
  <r>
    <x v="60"/>
    <x v="0"/>
    <x v="0"/>
    <n v="0"/>
    <n v="1"/>
    <n v="0"/>
    <n v="0"/>
    <n v="0"/>
    <s v="N"/>
    <s v="N"/>
    <s v="N"/>
    <s v="Secawan "/>
    <s v="Secawan"/>
    <m/>
    <x v="0"/>
    <s v="250208IQF5J6R"/>
    <s v="Closed"/>
    <s v="Paid"/>
  </r>
  <r>
    <x v="61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WXTH"/>
    <s v="Closed"/>
    <s v="Paid"/>
  </r>
  <r>
    <x v="62"/>
    <x v="2"/>
    <x v="2"/>
    <n v="5"/>
    <n v="1"/>
    <n v="5"/>
    <n v="5"/>
    <n v="5"/>
    <s v="N"/>
    <s v="N"/>
    <s v="N"/>
    <s v="Secawan "/>
    <s v="Secawan"/>
    <m/>
    <x v="0"/>
    <s v="250208IQFSZF3"/>
    <s v="Closed"/>
    <s v="Paid"/>
  </r>
  <r>
    <x v="6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9FB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MH8V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2"/>
    <x v="2"/>
    <n v="5"/>
    <n v="1"/>
    <n v="5"/>
    <n v="5"/>
    <n v="5"/>
    <s v="N"/>
    <s v="N"/>
    <s v="N"/>
    <s v="Secawan "/>
    <s v="Secawan"/>
    <m/>
    <x v="0"/>
    <s v="250208IQFMH8V"/>
    <s v="Closed"/>
    <s v="Paid"/>
  </r>
  <r>
    <x v="64"/>
    <x v="5"/>
    <x v="2"/>
    <n v="7.9"/>
    <n v="1"/>
    <n v="7.9"/>
    <n v="7.9"/>
    <n v="7.9"/>
    <s v="N"/>
    <s v="N"/>
    <s v="N"/>
    <s v="Secawan "/>
    <s v="Secawan"/>
    <m/>
    <x v="0"/>
    <s v="250208IQFMH8V"/>
    <s v="Closed"/>
    <s v="Paid"/>
  </r>
  <r>
    <x v="65"/>
    <x v="2"/>
    <x v="2"/>
    <n v="5"/>
    <n v="1"/>
    <n v="5"/>
    <n v="5"/>
    <n v="5"/>
    <s v="N"/>
    <s v="N"/>
    <s v="N"/>
    <s v="Secawan "/>
    <s v="Secawan"/>
    <m/>
    <x v="0"/>
    <s v="250208IQF1H98"/>
    <s v="Closed"/>
    <s v="Paid"/>
  </r>
  <r>
    <x v="65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H98"/>
    <s v="Closed"/>
    <s v="Paid"/>
  </r>
  <r>
    <x v="65"/>
    <x v="6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1H98"/>
    <s v="Closed"/>
    <s v="Paid"/>
  </r>
  <r>
    <x v="66"/>
    <x v="39"/>
    <x v="4"/>
    <n v="15.8"/>
    <n v="1"/>
    <n v="15.8"/>
    <n v="15.8"/>
    <n v="15.8"/>
    <s v="N"/>
    <s v="N"/>
    <s v="N"/>
    <s v="Secawan "/>
    <s v="Secawan"/>
    <m/>
    <x v="0"/>
    <s v="250208IQFJ5C1"/>
    <s v="Closed"/>
    <s v="Paid"/>
  </r>
  <r>
    <x v="66"/>
    <x v="25"/>
    <x v="0"/>
    <n v="0"/>
    <n v="1"/>
    <n v="0"/>
    <n v="0"/>
    <n v="0"/>
    <s v="N"/>
    <s v="N"/>
    <s v="N"/>
    <s v="Secawan "/>
    <s v="Secawan"/>
    <m/>
    <x v="0"/>
    <s v="250208IQFJ5C1"/>
    <s v="Closed"/>
    <s v="Paid"/>
  </r>
  <r>
    <x v="67"/>
    <x v="63"/>
    <x v="4"/>
    <n v="7.8"/>
    <n v="1"/>
    <n v="7.8"/>
    <n v="7.8"/>
    <n v="7.8"/>
    <s v="N"/>
    <s v="N"/>
    <s v="N"/>
    <s v="Secawan "/>
    <s v="Secawan"/>
    <m/>
    <x v="0"/>
    <s v="250208IQFQHIJ"/>
    <s v="Closed"/>
    <s v="Paid"/>
  </r>
  <r>
    <x v="67"/>
    <x v="2"/>
    <x v="2"/>
    <n v="5"/>
    <n v="1"/>
    <n v="5"/>
    <n v="5"/>
    <n v="5"/>
    <s v="N"/>
    <s v="N"/>
    <s v="N"/>
    <s v="Secawan "/>
    <s v="Secawan"/>
    <m/>
    <x v="0"/>
    <s v="250208IQFQHIJ"/>
    <s v="Closed"/>
    <s v="Paid"/>
  </r>
  <r>
    <x v="68"/>
    <x v="2"/>
    <x v="2"/>
    <n v="5"/>
    <n v="1"/>
    <n v="5"/>
    <n v="5"/>
    <n v="5"/>
    <s v="N"/>
    <s v="N"/>
    <s v="N"/>
    <s v="Secawan "/>
    <s v="Secawan"/>
    <m/>
    <x v="0"/>
    <s v="250208IQFAEKK"/>
    <s v="Closed"/>
    <s v="Paid"/>
  </r>
  <r>
    <x v="68"/>
    <x v="2"/>
    <x v="2"/>
    <n v="5"/>
    <n v="1"/>
    <n v="5"/>
    <n v="5"/>
    <n v="5"/>
    <s v="N"/>
    <s v="N"/>
    <s v="N"/>
    <s v="Secawan "/>
    <s v="Secawan"/>
    <m/>
    <x v="0"/>
    <s v="250208IQFAEKK"/>
    <s v="Closed"/>
    <s v="Paid"/>
  </r>
  <r>
    <x v="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FMJ4"/>
    <s v="Closed"/>
    <s v="Paid"/>
  </r>
  <r>
    <x v="69"/>
    <x v="16"/>
    <x v="6"/>
    <n v="4.5"/>
    <n v="1"/>
    <n v="4.5"/>
    <n v="4.5"/>
    <n v="4.5"/>
    <s v="N"/>
    <s v="N"/>
    <s v="N"/>
    <s v="Secawan "/>
    <s v="Secawan"/>
    <m/>
    <x v="0"/>
    <s v="250208IQFFMJ4"/>
    <s v="Closed"/>
    <s v="Paid"/>
  </r>
  <r>
    <x v="69"/>
    <x v="16"/>
    <x v="6"/>
    <n v="4.5"/>
    <n v="1"/>
    <n v="4.5"/>
    <n v="4.5"/>
    <n v="4.5"/>
    <s v="N"/>
    <s v="N"/>
    <s v="N"/>
    <s v="Secawan "/>
    <s v="Secawan"/>
    <m/>
    <x v="0"/>
    <s v="250208IQFFMJ4"/>
    <s v="Closed"/>
    <s v="Paid"/>
  </r>
  <r>
    <x v="69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MJ4"/>
    <s v="Closed"/>
    <s v="Paid"/>
  </r>
  <r>
    <x v="69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MJ4"/>
    <s v="Closed"/>
    <s v="Paid"/>
  </r>
  <r>
    <x v="70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S1L"/>
    <s v="Closed"/>
    <s v="Paid"/>
  </r>
  <r>
    <x v="7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S1L"/>
    <s v="Closed"/>
    <s v="Paid"/>
  </r>
  <r>
    <x v="70"/>
    <x v="5"/>
    <x v="2"/>
    <n v="7.9"/>
    <n v="1"/>
    <n v="7.9"/>
    <n v="7.9"/>
    <n v="7.9"/>
    <s v="N"/>
    <s v="N"/>
    <s v="N"/>
    <s v="Secawan "/>
    <s v="Secawan"/>
    <m/>
    <x v="0"/>
    <s v="250208IQFUS1L"/>
    <s v="Closed"/>
    <s v="Paid"/>
  </r>
  <r>
    <x v="70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S1L"/>
    <s v="Closed"/>
    <s v="Paid"/>
  </r>
  <r>
    <x v="71"/>
    <x v="46"/>
    <x v="0"/>
    <n v="0"/>
    <n v="1"/>
    <n v="0"/>
    <n v="0"/>
    <n v="0"/>
    <s v="N"/>
    <s v="N"/>
    <s v="N"/>
    <s v="Restore "/>
    <s v="Restore"/>
    <m/>
    <x v="2"/>
    <s v="250208UAX5XCF"/>
    <s v="Closed"/>
    <s v="Paid"/>
  </r>
  <r>
    <x v="71"/>
    <x v="58"/>
    <x v="8"/>
    <n v="19"/>
    <n v="1"/>
    <n v="19"/>
    <n v="19"/>
    <n v="19"/>
    <s v="N"/>
    <s v="N"/>
    <s v="N"/>
    <s v="Restore "/>
    <s v="Restore"/>
    <m/>
    <x v="2"/>
    <s v="250208UAX5XCF"/>
    <s v="Closed"/>
    <s v="Paid"/>
  </r>
  <r>
    <x v="71"/>
    <x v="58"/>
    <x v="8"/>
    <n v="19"/>
    <n v="1"/>
    <n v="19"/>
    <n v="19"/>
    <n v="19"/>
    <s v="N"/>
    <s v="N"/>
    <s v="N"/>
    <s v="Restore "/>
    <s v="Restore"/>
    <m/>
    <x v="2"/>
    <s v="250208UAX5XCF"/>
    <s v="Closed"/>
    <s v="Paid"/>
  </r>
  <r>
    <x v="72"/>
    <x v="5"/>
    <x v="2"/>
    <n v="7.9"/>
    <n v="1"/>
    <n v="7.9"/>
    <n v="7.9"/>
    <n v="7.9"/>
    <s v="N"/>
    <s v="N"/>
    <s v="N"/>
    <s v="Secawan "/>
    <s v="Secawan"/>
    <m/>
    <x v="0"/>
    <s v="250208IQFFSWG"/>
    <s v="Closed"/>
    <s v="Paid"/>
  </r>
  <r>
    <x v="72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FSWG"/>
    <s v="Closed"/>
    <s v="Paid"/>
  </r>
  <r>
    <x v="72"/>
    <x v="4"/>
    <x v="2"/>
    <n v="8.9"/>
    <n v="1"/>
    <n v="8.9"/>
    <n v="8.9"/>
    <n v="8.9"/>
    <s v="N"/>
    <s v="N"/>
    <s v="N"/>
    <s v="Secawan "/>
    <s v="Secawan"/>
    <m/>
    <x v="0"/>
    <s v="250208IQFFSWG"/>
    <s v="Closed"/>
    <s v="Paid"/>
  </r>
  <r>
    <x v="72"/>
    <x v="16"/>
    <x v="6"/>
    <n v="4.5"/>
    <n v="1"/>
    <n v="4.5"/>
    <n v="4.5"/>
    <n v="4.5"/>
    <s v="N"/>
    <s v="N"/>
    <s v="N"/>
    <s v="Secawan "/>
    <s v="Secawan"/>
    <m/>
    <x v="0"/>
    <s v="250208IQFFSWG"/>
    <s v="Closed"/>
    <s v="Paid"/>
  </r>
  <r>
    <x v="73"/>
    <x v="12"/>
    <x v="4"/>
    <n v="3.5"/>
    <n v="1"/>
    <n v="3.5"/>
    <n v="3.5"/>
    <n v="3.5"/>
    <s v="N"/>
    <s v="N"/>
    <s v="N"/>
    <s v="Secawan "/>
    <s v="Secawan"/>
    <m/>
    <x v="0"/>
    <s v="250208IQFH6KH"/>
    <s v="Closed"/>
    <s v="Paid"/>
  </r>
  <r>
    <x v="73"/>
    <x v="5"/>
    <x v="2"/>
    <n v="7.9"/>
    <n v="1"/>
    <n v="7.9"/>
    <n v="7.9"/>
    <n v="7.9"/>
    <s v="N"/>
    <s v="N"/>
    <s v="N"/>
    <s v="Secawan "/>
    <s v="Secawan"/>
    <m/>
    <x v="0"/>
    <s v="250208IQFH6KH"/>
    <s v="Closed"/>
    <s v="Paid"/>
  </r>
  <r>
    <x v="73"/>
    <x v="3"/>
    <x v="2"/>
    <n v="11.9"/>
    <n v="1"/>
    <n v="11.9"/>
    <n v="11.9"/>
    <n v="11.9"/>
    <s v="N"/>
    <s v="N"/>
    <s v="N"/>
    <s v="Secawan "/>
    <s v="Secawan"/>
    <m/>
    <x v="0"/>
    <s v="250208IQFH6KH"/>
    <s v="Closed"/>
    <s v="Paid"/>
  </r>
  <r>
    <x v="73"/>
    <x v="2"/>
    <x v="2"/>
    <n v="5"/>
    <n v="1"/>
    <n v="5"/>
    <n v="5"/>
    <n v="5"/>
    <s v="N"/>
    <s v="N"/>
    <s v="N"/>
    <s v="Secawan "/>
    <s v="Secawan"/>
    <m/>
    <x v="0"/>
    <s v="250208IQFH6KH"/>
    <s v="Closed"/>
    <s v="Paid"/>
  </r>
  <r>
    <x v="73"/>
    <x v="10"/>
    <x v="4"/>
    <n v="7.8"/>
    <n v="2"/>
    <n v="15.6"/>
    <n v="15.6"/>
    <n v="15.6"/>
    <s v="N"/>
    <s v="N"/>
    <s v="N"/>
    <s v="Secawan "/>
    <s v="Secawan"/>
    <m/>
    <x v="0"/>
    <s v="250208IQFH6KH"/>
    <s v="Closed"/>
    <s v="Paid"/>
  </r>
  <r>
    <x v="73"/>
    <x v="4"/>
    <x v="2"/>
    <n v="8.9"/>
    <n v="1"/>
    <n v="8.9"/>
    <n v="8.9"/>
    <n v="8.9"/>
    <s v="N"/>
    <s v="N"/>
    <s v="N"/>
    <s v="Secawan "/>
    <s v="Secawan"/>
    <m/>
    <x v="0"/>
    <s v="250208IQFH6KH"/>
    <s v="Closed"/>
    <s v="Paid"/>
  </r>
  <r>
    <x v="73"/>
    <x v="4"/>
    <x v="2"/>
    <n v="8.9"/>
    <n v="1"/>
    <n v="8.9"/>
    <n v="8.9"/>
    <n v="8.9"/>
    <s v="N"/>
    <s v="N"/>
    <s v="N"/>
    <s v="Secawan "/>
    <s v="Secawan"/>
    <m/>
    <x v="0"/>
    <s v="250208IQFH6KH"/>
    <s v="Closed"/>
    <s v="Paid"/>
  </r>
  <r>
    <x v="74"/>
    <x v="3"/>
    <x v="2"/>
    <n v="11.9"/>
    <n v="1"/>
    <n v="11.9"/>
    <n v="11.9"/>
    <n v="11.9"/>
    <s v="N"/>
    <s v="N"/>
    <s v="N"/>
    <s v="Secawan "/>
    <s v="Secawan"/>
    <m/>
    <x v="0"/>
    <s v="250208IQFUL3Z"/>
    <s v="Closed"/>
    <s v="Paid"/>
  </r>
  <r>
    <x v="7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UL3Z"/>
    <s v="Closed"/>
    <s v="Paid"/>
  </r>
  <r>
    <x v="74"/>
    <x v="15"/>
    <x v="2"/>
    <n v="10.9"/>
    <n v="1"/>
    <n v="10.9"/>
    <n v="10.9"/>
    <n v="10.9"/>
    <s v="N"/>
    <s v="N"/>
    <s v="N"/>
    <s v="Secawan "/>
    <s v="Secawan"/>
    <m/>
    <x v="0"/>
    <s v="250208IQFUL3Z"/>
    <s v="Closed"/>
    <s v="Paid"/>
  </r>
  <r>
    <x v="74"/>
    <x v="64"/>
    <x v="2"/>
    <n v="18"/>
    <n v="1"/>
    <n v="18"/>
    <n v="18"/>
    <n v="18"/>
    <s v="N"/>
    <s v="N"/>
    <s v="N"/>
    <s v="Secawan "/>
    <s v="Secawan"/>
    <m/>
    <x v="0"/>
    <s v="250208IQFUL3Z"/>
    <s v="Closed"/>
    <s v="Paid"/>
  </r>
  <r>
    <x v="74"/>
    <x v="5"/>
    <x v="2"/>
    <n v="7.9"/>
    <n v="1"/>
    <n v="7.9"/>
    <n v="7.9"/>
    <n v="7.9"/>
    <s v="N"/>
    <s v="N"/>
    <s v="N"/>
    <s v="Secawan "/>
    <s v="Secawan"/>
    <m/>
    <x v="0"/>
    <s v="250208IQFUL3Z"/>
    <s v="Closed"/>
    <s v="Paid"/>
  </r>
  <r>
    <x v="74"/>
    <x v="39"/>
    <x v="4"/>
    <n v="15.8"/>
    <n v="1"/>
    <n v="15.8"/>
    <n v="15.8"/>
    <n v="15.8"/>
    <s v="N"/>
    <s v="N"/>
    <s v="N"/>
    <s v="Secawan "/>
    <s v="Secawan"/>
    <m/>
    <x v="0"/>
    <s v="250208IQFUL3Z"/>
    <s v="Closed"/>
    <s v="Paid"/>
  </r>
  <r>
    <x v="74"/>
    <x v="6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L3Z"/>
    <s v="Closed"/>
    <s v="Paid"/>
  </r>
  <r>
    <x v="74"/>
    <x v="16"/>
    <x v="6"/>
    <n v="4.5"/>
    <n v="1"/>
    <n v="4.5"/>
    <n v="4.5"/>
    <n v="4.5"/>
    <s v="N"/>
    <s v="N"/>
    <s v="N"/>
    <s v="Secawan "/>
    <s v="Secawan"/>
    <m/>
    <x v="0"/>
    <s v="250208IQFUL3Z"/>
    <s v="Closed"/>
    <s v="Paid"/>
  </r>
  <r>
    <x v="74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L3Z"/>
    <s v="Closed"/>
    <s v="Paid"/>
  </r>
  <r>
    <x v="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UL3Z"/>
    <s v="Closed"/>
    <s v="Paid"/>
  </r>
  <r>
    <x v="75"/>
    <x v="24"/>
    <x v="4"/>
    <n v="11.8"/>
    <n v="2"/>
    <n v="23.6"/>
    <n v="23.6"/>
    <n v="23.6"/>
    <s v="N"/>
    <s v="N"/>
    <s v="N"/>
    <s v="Secawan "/>
    <s v="Secawan"/>
    <m/>
    <x v="0"/>
    <s v="250208IQFF928"/>
    <s v="Closed"/>
    <s v="Paid"/>
  </r>
  <r>
    <x v="76"/>
    <x v="46"/>
    <x v="0"/>
    <n v="0"/>
    <n v="1"/>
    <n v="0"/>
    <n v="0"/>
    <n v="0"/>
    <s v="N"/>
    <s v="N"/>
    <s v="N"/>
    <s v="Restore "/>
    <s v="Restore"/>
    <m/>
    <x v="2"/>
    <s v="250208UAXQQOL"/>
    <s v="Closed"/>
    <s v="Paid"/>
  </r>
  <r>
    <x v="7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QQOL"/>
    <s v="Closed"/>
    <s v="Paid"/>
  </r>
  <r>
    <x v="77"/>
    <x v="67"/>
    <x v="4"/>
    <n v="12.8"/>
    <n v="1"/>
    <n v="12.8"/>
    <n v="12.8"/>
    <n v="12.8"/>
    <s v="N"/>
    <s v="N"/>
    <s v="N"/>
    <s v="Secawan "/>
    <s v="Secawan"/>
    <m/>
    <x v="0"/>
    <s v="250208IQFK74F"/>
    <s v="Closed"/>
    <s v="Paid"/>
  </r>
  <r>
    <x v="77"/>
    <x v="15"/>
    <x v="2"/>
    <n v="10.9"/>
    <n v="2"/>
    <n v="21.8"/>
    <n v="21.8"/>
    <n v="21.8"/>
    <s v="N"/>
    <s v="N"/>
    <s v="N"/>
    <s v="Secawan "/>
    <s v="Secawan"/>
    <m/>
    <x v="0"/>
    <s v="250208IQFK74F"/>
    <s v="Closed"/>
    <s v="Paid"/>
  </r>
  <r>
    <x v="7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K74F"/>
    <s v="Closed"/>
    <s v="Paid"/>
  </r>
  <r>
    <x v="77"/>
    <x v="39"/>
    <x v="4"/>
    <n v="15.8"/>
    <n v="1"/>
    <n v="15.8"/>
    <n v="15.8"/>
    <n v="15.8"/>
    <s v="N"/>
    <s v="N"/>
    <s v="N"/>
    <s v="Secawan "/>
    <s v="Secawan"/>
    <m/>
    <x v="0"/>
    <s v="250208IQFK74F"/>
    <s v="Closed"/>
    <s v="Paid"/>
  </r>
  <r>
    <x v="77"/>
    <x v="3"/>
    <x v="2"/>
    <n v="11.9"/>
    <n v="1"/>
    <n v="11.9"/>
    <n v="11.9"/>
    <n v="11.9"/>
    <s v="N"/>
    <s v="N"/>
    <s v="N"/>
    <s v="Secawan "/>
    <s v="Secawan"/>
    <m/>
    <x v="0"/>
    <s v="250208IQFK74F"/>
    <s v="Closed"/>
    <s v="Paid"/>
  </r>
  <r>
    <x v="78"/>
    <x v="46"/>
    <x v="0"/>
    <n v="0"/>
    <n v="1"/>
    <n v="0"/>
    <n v="0"/>
    <n v="0"/>
    <s v="N"/>
    <s v="N"/>
    <s v="N"/>
    <s v="Restore "/>
    <s v="Restore"/>
    <m/>
    <x v="2"/>
    <s v="250208UAX9082"/>
    <s v="Closed"/>
    <s v="Paid"/>
  </r>
  <r>
    <x v="78"/>
    <x v="68"/>
    <x v="8"/>
    <n v="14.9"/>
    <n v="1"/>
    <n v="14.9"/>
    <n v="14.9"/>
    <n v="14.9"/>
    <s v="N"/>
    <s v="N"/>
    <s v="N"/>
    <s v="Restore "/>
    <s v="Restore"/>
    <m/>
    <x v="2"/>
    <s v="250208UAX9082"/>
    <s v="Closed"/>
    <s v="Paid"/>
  </r>
  <r>
    <x v="79"/>
    <x v="46"/>
    <x v="0"/>
    <n v="0"/>
    <n v="1"/>
    <n v="0"/>
    <n v="0"/>
    <n v="0"/>
    <s v="N"/>
    <s v="N"/>
    <s v="N"/>
    <s v="Restore "/>
    <s v="Restore"/>
    <m/>
    <x v="2"/>
    <s v="250208UAXYPYE"/>
    <s v="Closed"/>
    <s v="Paid"/>
  </r>
  <r>
    <x v="79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PYE"/>
    <s v="Closed"/>
    <s v="Paid"/>
  </r>
  <r>
    <x v="80"/>
    <x v="4"/>
    <x v="2"/>
    <n v="8.9"/>
    <n v="1"/>
    <n v="8.9"/>
    <n v="8.9"/>
    <n v="8.9"/>
    <s v="N"/>
    <s v="N"/>
    <s v="N"/>
    <s v="Secawan "/>
    <s v="Secawan"/>
    <m/>
    <x v="0"/>
    <s v="250208IQFF4UU"/>
    <s v="Closed"/>
    <s v="Paid"/>
  </r>
  <r>
    <x v="80"/>
    <x v="15"/>
    <x v="2"/>
    <n v="10.9"/>
    <n v="1"/>
    <n v="10.9"/>
    <n v="10.9"/>
    <n v="10.9"/>
    <s v="N"/>
    <s v="N"/>
    <s v="N"/>
    <s v="Secawan "/>
    <s v="Secawan"/>
    <m/>
    <x v="0"/>
    <s v="250208IQFF4UU"/>
    <s v="Closed"/>
    <s v="Paid"/>
  </r>
  <r>
    <x v="80"/>
    <x v="39"/>
    <x v="4"/>
    <n v="15.8"/>
    <n v="1"/>
    <n v="15.8"/>
    <n v="15.8"/>
    <n v="15.8"/>
    <s v="N"/>
    <s v="N"/>
    <s v="N"/>
    <s v="Secawan "/>
    <s v="Secawan"/>
    <m/>
    <x v="0"/>
    <s v="250208IQFF4UU"/>
    <s v="Closed"/>
    <s v="Paid"/>
  </r>
  <r>
    <x v="80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4UU"/>
    <s v="Closed"/>
    <s v="Paid"/>
  </r>
  <r>
    <x v="8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4UU"/>
    <s v="Closed"/>
    <s v="Paid"/>
  </r>
  <r>
    <x v="81"/>
    <x v="22"/>
    <x v="2"/>
    <n v="9.9"/>
    <n v="1"/>
    <n v="9.9"/>
    <n v="9.9"/>
    <n v="9.9"/>
    <s v="N"/>
    <s v="N"/>
    <s v="N"/>
    <s v="Secawan "/>
    <s v="Secawan"/>
    <m/>
    <x v="0"/>
    <s v="250208IQFSQXR"/>
    <s v="Closed"/>
    <s v="Paid"/>
  </r>
  <r>
    <x v="81"/>
    <x v="4"/>
    <x v="2"/>
    <n v="8.9"/>
    <n v="1"/>
    <n v="8.9"/>
    <n v="8.9"/>
    <n v="8.9"/>
    <s v="N"/>
    <s v="N"/>
    <s v="N"/>
    <s v="Secawan "/>
    <s v="Secawan"/>
    <m/>
    <x v="0"/>
    <s v="250208IQFSQXR"/>
    <s v="Closed"/>
    <s v="Paid"/>
  </r>
  <r>
    <x v="82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2"/>
    <x v="16"/>
    <x v="6"/>
    <n v="4.5"/>
    <n v="1"/>
    <n v="4.5"/>
    <n v="4.5"/>
    <n v="4.5"/>
    <s v="N"/>
    <s v="N"/>
    <s v="N"/>
    <s v="Secawan "/>
    <s v="Secawan"/>
    <m/>
    <x v="0"/>
    <s v="250208IQFI8Y9"/>
    <s v="Closed"/>
    <s v="Paid"/>
  </r>
  <r>
    <x v="82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2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I8Y9"/>
    <s v="Closed"/>
    <s v="Paid"/>
  </r>
  <r>
    <x v="83"/>
    <x v="35"/>
    <x v="4"/>
    <n v="7.8"/>
    <n v="1"/>
    <n v="7.8"/>
    <n v="7.8"/>
    <n v="7.8"/>
    <s v="N"/>
    <s v="N"/>
    <s v="N"/>
    <s v="Secawan "/>
    <s v="Secawan"/>
    <m/>
    <x v="0"/>
    <s v="250208IQFD9XS"/>
    <s v="Closed"/>
    <s v="Paid"/>
  </r>
  <r>
    <x v="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CUHK"/>
    <s v="Closed"/>
    <s v="Paid"/>
  </r>
  <r>
    <x v="84"/>
    <x v="5"/>
    <x v="2"/>
    <n v="7.9"/>
    <n v="1"/>
    <n v="7.9"/>
    <n v="7.9"/>
    <n v="7.9"/>
    <s v="N"/>
    <s v="N"/>
    <s v="N"/>
    <s v="Secawan "/>
    <s v="Secawan"/>
    <m/>
    <x v="0"/>
    <s v="250208IQFCUHK"/>
    <s v="Closed"/>
    <s v="Paid"/>
  </r>
  <r>
    <x v="84"/>
    <x v="2"/>
    <x v="2"/>
    <n v="5"/>
    <n v="1"/>
    <n v="5"/>
    <n v="5"/>
    <n v="5"/>
    <s v="N"/>
    <s v="N"/>
    <s v="N"/>
    <s v="Secawan "/>
    <s v="Secawan"/>
    <m/>
    <x v="0"/>
    <s v="250208IQFCUHK"/>
    <s v="Closed"/>
    <s v="Paid"/>
  </r>
  <r>
    <x v="84"/>
    <x v="15"/>
    <x v="2"/>
    <n v="10.9"/>
    <n v="1"/>
    <n v="10.9"/>
    <n v="10.9"/>
    <n v="10.9"/>
    <s v="N"/>
    <s v="N"/>
    <s v="N"/>
    <s v="Secawan "/>
    <s v="Secawan"/>
    <m/>
    <x v="0"/>
    <s v="250208IQFCUHK"/>
    <s v="Closed"/>
    <s v="Paid"/>
  </r>
  <r>
    <x v="85"/>
    <x v="29"/>
    <x v="4"/>
    <n v="13.8"/>
    <n v="1"/>
    <n v="13.8"/>
    <n v="13.8"/>
    <n v="13.8"/>
    <s v="N"/>
    <s v="N"/>
    <s v="N"/>
    <s v="Secawan "/>
    <s v="Secawan"/>
    <m/>
    <x v="0"/>
    <s v="250208IQFYIC1"/>
    <s v="Closed"/>
    <s v="Paid"/>
  </r>
  <r>
    <x v="8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IRG"/>
    <s v="Closed"/>
    <s v="Paid"/>
  </r>
  <r>
    <x v="86"/>
    <x v="22"/>
    <x v="2"/>
    <n v="9.9"/>
    <n v="1"/>
    <n v="9.9"/>
    <n v="9.9"/>
    <n v="9.9"/>
    <s v="N"/>
    <s v="N"/>
    <s v="N"/>
    <s v="Secawan "/>
    <s v="Secawan"/>
    <m/>
    <x v="0"/>
    <s v="250208IQFKIRG"/>
    <s v="Closed"/>
    <s v="Paid"/>
  </r>
  <r>
    <x v="86"/>
    <x v="2"/>
    <x v="2"/>
    <n v="5"/>
    <n v="1"/>
    <n v="5"/>
    <n v="5"/>
    <n v="5"/>
    <s v="N"/>
    <s v="N"/>
    <s v="N"/>
    <s v="Secawan "/>
    <s v="Secawan"/>
    <m/>
    <x v="0"/>
    <s v="250208IQFKIRG"/>
    <s v="Closed"/>
    <s v="Paid"/>
  </r>
  <r>
    <x v="86"/>
    <x v="51"/>
    <x v="6"/>
    <n v="4"/>
    <n v="1"/>
    <n v="4"/>
    <n v="4"/>
    <n v="4"/>
    <s v="N"/>
    <s v="N"/>
    <s v="N"/>
    <s v="Secawan "/>
    <s v="Secawan"/>
    <m/>
    <x v="0"/>
    <s v="250208IQFKIRG"/>
    <s v="Closed"/>
    <s v="Paid"/>
  </r>
  <r>
    <x v="86"/>
    <x v="16"/>
    <x v="6"/>
    <n v="4.5"/>
    <n v="1"/>
    <n v="4.5"/>
    <n v="4.5"/>
    <n v="4.5"/>
    <s v="N"/>
    <s v="N"/>
    <s v="N"/>
    <s v="Secawan "/>
    <s v="Secawan"/>
    <m/>
    <x v="0"/>
    <s v="250208IQFKIRG"/>
    <s v="Closed"/>
    <s v="Paid"/>
  </r>
  <r>
    <x v="87"/>
    <x v="4"/>
    <x v="2"/>
    <n v="8.9"/>
    <n v="1"/>
    <n v="8.9"/>
    <n v="8.9"/>
    <n v="8.9"/>
    <s v="N"/>
    <s v="N"/>
    <s v="N"/>
    <s v="Secawan "/>
    <s v="Secawan"/>
    <m/>
    <x v="0"/>
    <s v="250208IQFM2VD"/>
    <s v="Closed"/>
    <s v="Paid"/>
  </r>
  <r>
    <x v="87"/>
    <x v="24"/>
    <x v="4"/>
    <n v="10.8"/>
    <n v="2"/>
    <n v="21.6"/>
    <n v="21.6"/>
    <n v="21.6"/>
    <s v="N"/>
    <s v="N"/>
    <s v="N"/>
    <s v="Secawan "/>
    <s v="Secawan"/>
    <m/>
    <x v="0"/>
    <s v="250208IQFM2VD"/>
    <s v="Closed"/>
    <s v="Paid"/>
  </r>
  <r>
    <x v="87"/>
    <x v="17"/>
    <x v="6"/>
    <n v="4"/>
    <n v="1"/>
    <n v="4"/>
    <n v="4"/>
    <n v="4"/>
    <s v="N"/>
    <s v="N"/>
    <s v="N"/>
    <s v="Secawan "/>
    <s v="Secawan"/>
    <m/>
    <x v="0"/>
    <s v="250208IQFM2VD"/>
    <s v="Closed"/>
    <s v="Paid"/>
  </r>
  <r>
    <x v="87"/>
    <x v="51"/>
    <x v="6"/>
    <n v="4"/>
    <n v="1"/>
    <n v="4"/>
    <n v="4"/>
    <n v="4"/>
    <s v="N"/>
    <s v="N"/>
    <s v="N"/>
    <s v="Secawan "/>
    <s v="Secawan"/>
    <m/>
    <x v="0"/>
    <s v="250208IQFM2VD"/>
    <s v="Closed"/>
    <s v="Paid"/>
  </r>
  <r>
    <x v="8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M2VD"/>
    <s v="Closed"/>
    <s v="Paid"/>
  </r>
  <r>
    <x v="8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M2VD"/>
    <s v="Closed"/>
    <s v="Paid"/>
  </r>
  <r>
    <x v="87"/>
    <x v="16"/>
    <x v="6"/>
    <n v="4.5"/>
    <n v="1"/>
    <n v="4.5"/>
    <n v="4.5"/>
    <n v="4.5"/>
    <s v="N"/>
    <s v="N"/>
    <s v="N"/>
    <s v="Secawan "/>
    <s v="Secawan"/>
    <m/>
    <x v="0"/>
    <s v="250208IQFM2VD"/>
    <s v="Closed"/>
    <s v="Paid"/>
  </r>
  <r>
    <x v="88"/>
    <x v="67"/>
    <x v="4"/>
    <n v="12.8"/>
    <n v="1"/>
    <n v="12.8"/>
    <n v="12.8"/>
    <n v="12.8"/>
    <s v="N"/>
    <s v="N"/>
    <s v="N"/>
    <s v="Secawan "/>
    <s v="Secawan"/>
    <m/>
    <x v="0"/>
    <s v="250208IQFV0LW"/>
    <s v="Closed"/>
    <s v="Paid"/>
  </r>
  <r>
    <x v="88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0LW"/>
    <s v="Closed"/>
    <s v="Paid"/>
  </r>
  <r>
    <x v="88"/>
    <x v="52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V0LW"/>
    <s v="Closed"/>
    <s v="Paid"/>
  </r>
  <r>
    <x v="89"/>
    <x v="46"/>
    <x v="0"/>
    <n v="0"/>
    <n v="1"/>
    <n v="0"/>
    <n v="0"/>
    <n v="0"/>
    <s v="N"/>
    <s v="N"/>
    <s v="N"/>
    <s v="Restore "/>
    <s v="Restore"/>
    <m/>
    <x v="2"/>
    <s v="250208UAX4VIB"/>
    <s v="Closed"/>
    <s v="Paid"/>
  </r>
  <r>
    <x v="89"/>
    <x v="57"/>
    <x v="8"/>
    <n v="20"/>
    <n v="1"/>
    <n v="20"/>
    <n v="20"/>
    <n v="20"/>
    <s v="N"/>
    <s v="N"/>
    <s v="N"/>
    <s v="Restore "/>
    <s v="Restore"/>
    <m/>
    <x v="2"/>
    <s v="250208UAX4VIB"/>
    <s v="Closed"/>
    <s v="Paid"/>
  </r>
  <r>
    <x v="90"/>
    <x v="16"/>
    <x v="6"/>
    <n v="4.5"/>
    <n v="1"/>
    <n v="4.5"/>
    <n v="4.5"/>
    <n v="4.5"/>
    <s v="N"/>
    <s v="N"/>
    <s v="N"/>
    <s v="Secawan "/>
    <s v="Secawan"/>
    <m/>
    <x v="0"/>
    <s v="250208IQF4GHF"/>
    <s v="Closed"/>
    <s v="Paid"/>
  </r>
  <r>
    <x v="90"/>
    <x v="4"/>
    <x v="2"/>
    <n v="8.9"/>
    <n v="1"/>
    <n v="8.9"/>
    <n v="8.9"/>
    <n v="8.9"/>
    <s v="N"/>
    <s v="N"/>
    <s v="N"/>
    <s v="Secawan "/>
    <s v="Secawan"/>
    <m/>
    <x v="0"/>
    <s v="250208IQF4GHF"/>
    <s v="Closed"/>
    <s v="Paid"/>
  </r>
  <r>
    <x v="90"/>
    <x v="17"/>
    <x v="6"/>
    <n v="4"/>
    <n v="1"/>
    <n v="4"/>
    <n v="4"/>
    <n v="4"/>
    <s v="N"/>
    <s v="N"/>
    <s v="N"/>
    <s v="Secawan "/>
    <s v="Secawan"/>
    <m/>
    <x v="0"/>
    <s v="250208IQF4GHF"/>
    <s v="Closed"/>
    <s v="Paid"/>
  </r>
  <r>
    <x v="90"/>
    <x v="39"/>
    <x v="4"/>
    <n v="15.8"/>
    <n v="1"/>
    <n v="15.8"/>
    <n v="15.8"/>
    <n v="15.8"/>
    <s v="N"/>
    <s v="N"/>
    <s v="N"/>
    <s v="Secawan "/>
    <s v="Secawan"/>
    <m/>
    <x v="0"/>
    <s v="250208IQF4GHF"/>
    <s v="Closed"/>
    <s v="Paid"/>
  </r>
  <r>
    <x v="90"/>
    <x v="69"/>
    <x v="4"/>
    <n v="12.8"/>
    <n v="1"/>
    <n v="12.8"/>
    <n v="12.8"/>
    <n v="12.8"/>
    <s v="N"/>
    <s v="N"/>
    <s v="N"/>
    <s v="Secawan "/>
    <s v="Secawan"/>
    <m/>
    <x v="0"/>
    <s v="250208IQF4GHF"/>
    <s v="Closed"/>
    <s v="Paid"/>
  </r>
  <r>
    <x v="91"/>
    <x v="70"/>
    <x v="2"/>
    <n v="10.9"/>
    <n v="1"/>
    <n v="10.9"/>
    <n v="10.9"/>
    <n v="10.9"/>
    <s v="N"/>
    <s v="N"/>
    <s v="N"/>
    <s v="Secawan "/>
    <s v="Secawan"/>
    <m/>
    <x v="0"/>
    <s v="250208IQFYFOJ"/>
    <s v="Closed"/>
    <s v="Paid"/>
  </r>
  <r>
    <x v="92"/>
    <x v="46"/>
    <x v="0"/>
    <n v="0"/>
    <n v="1"/>
    <n v="0"/>
    <n v="0"/>
    <n v="0"/>
    <s v="N"/>
    <s v="N"/>
    <s v="N"/>
    <s v="Restore "/>
    <s v="Restore"/>
    <m/>
    <x v="2"/>
    <s v="250208UAXP50W"/>
    <s v="Closed"/>
    <s v="Paid"/>
  </r>
  <r>
    <x v="92"/>
    <x v="58"/>
    <x v="8"/>
    <n v="19"/>
    <n v="1"/>
    <n v="19"/>
    <n v="19"/>
    <n v="19"/>
    <s v="N"/>
    <s v="N"/>
    <s v="N"/>
    <s v="Restore "/>
    <s v="Restore"/>
    <m/>
    <x v="2"/>
    <s v="250208UAXP50W"/>
    <s v="Closed"/>
    <s v="Paid"/>
  </r>
  <r>
    <x v="92"/>
    <x v="58"/>
    <x v="8"/>
    <n v="19"/>
    <n v="1"/>
    <n v="19"/>
    <n v="19"/>
    <n v="19"/>
    <s v="N"/>
    <s v="N"/>
    <s v="N"/>
    <s v="Restore "/>
    <s v="Restore"/>
    <m/>
    <x v="2"/>
    <s v="250208UAXP50W"/>
    <s v="Closed"/>
    <s v="Paid"/>
  </r>
  <r>
    <x v="93"/>
    <x v="20"/>
    <x v="7"/>
    <n v="12"/>
    <n v="1"/>
    <n v="12"/>
    <n v="12"/>
    <n v="12"/>
    <s v="N"/>
    <s v="N"/>
    <s v="Y"/>
    <s v="Bens Bakery "/>
    <s v="Bens Bakery"/>
    <m/>
    <x v="1"/>
    <s v="250208VEWM803"/>
    <s v="Closed"/>
    <s v="Paid"/>
  </r>
  <r>
    <x v="93"/>
    <x v="71"/>
    <x v="7"/>
    <n v="15"/>
    <n v="1"/>
    <n v="15"/>
    <n v="15"/>
    <n v="15"/>
    <s v="N"/>
    <s v="N"/>
    <s v="Y"/>
    <s v="Bens Bakery "/>
    <s v="Bens Bakery"/>
    <m/>
    <x v="1"/>
    <s v="250208VEWM803"/>
    <s v="Closed"/>
    <s v="Paid"/>
  </r>
  <r>
    <x v="93"/>
    <x v="34"/>
    <x v="7"/>
    <n v="12"/>
    <n v="1"/>
    <n v="12"/>
    <n v="12"/>
    <n v="12"/>
    <s v="N"/>
    <s v="N"/>
    <s v="Y"/>
    <s v="Bens Bakery "/>
    <s v="Bens Bakery"/>
    <m/>
    <x v="1"/>
    <s v="250208VEWM803"/>
    <s v="Closed"/>
    <s v="Paid"/>
  </r>
  <r>
    <x v="93"/>
    <x v="72"/>
    <x v="7"/>
    <n v="6"/>
    <n v="1"/>
    <n v="6"/>
    <n v="6"/>
    <n v="6"/>
    <s v="N"/>
    <s v="N"/>
    <s v="Y"/>
    <s v="Bens Bakery "/>
    <s v="Bens Bakery"/>
    <m/>
    <x v="1"/>
    <s v="250208VEWM803"/>
    <s v="Closed"/>
    <s v="Paid"/>
  </r>
  <r>
    <x v="93"/>
    <x v="42"/>
    <x v="0"/>
    <n v="0"/>
    <n v="1"/>
    <n v="0"/>
    <n v="0"/>
    <n v="0"/>
    <s v="N"/>
    <s v="N"/>
    <s v="N"/>
    <s v="Bens Bakery "/>
    <s v="Bens Bakery"/>
    <m/>
    <x v="1"/>
    <s v="250208VEWM803"/>
    <s v="Closed"/>
    <s v="Paid"/>
  </r>
  <r>
    <x v="94"/>
    <x v="2"/>
    <x v="2"/>
    <n v="5"/>
    <n v="1"/>
    <n v="5"/>
    <n v="5"/>
    <n v="5"/>
    <s v="N"/>
    <s v="N"/>
    <s v="N"/>
    <s v="Secawan "/>
    <s v="Secawan"/>
    <m/>
    <x v="0"/>
    <s v="250208IQF2APG"/>
    <s v="Closed"/>
    <s v="Paid"/>
  </r>
  <r>
    <x v="95"/>
    <x v="28"/>
    <x v="4"/>
    <n v="11.8"/>
    <n v="1"/>
    <n v="11.8"/>
    <n v="11.8"/>
    <n v="11.8"/>
    <s v="N"/>
    <s v="N"/>
    <s v="N"/>
    <s v="Secawan "/>
    <s v="Secawan"/>
    <m/>
    <x v="0"/>
    <s v="250208IQFF3O0"/>
    <s v="Closed"/>
    <s v="Paid"/>
  </r>
  <r>
    <x v="95"/>
    <x v="2"/>
    <x v="2"/>
    <n v="5"/>
    <n v="1"/>
    <n v="5"/>
    <n v="5"/>
    <n v="5"/>
    <s v="N"/>
    <s v="N"/>
    <s v="N"/>
    <s v="Secawan "/>
    <s v="Secawan"/>
    <m/>
    <x v="0"/>
    <s v="250208IQFF3O0"/>
    <s v="Closed"/>
    <s v="Paid"/>
  </r>
  <r>
    <x v="96"/>
    <x v="10"/>
    <x v="4"/>
    <n v="7.8"/>
    <n v="1"/>
    <n v="7.8"/>
    <n v="7.8"/>
    <n v="7.8"/>
    <s v="N"/>
    <s v="N"/>
    <s v="N"/>
    <s v="Secawan "/>
    <s v="Secawan"/>
    <m/>
    <x v="0"/>
    <s v="250208IQFPDVV"/>
    <s v="Closed"/>
    <s v="Paid"/>
  </r>
  <r>
    <x v="96"/>
    <x v="5"/>
    <x v="2"/>
    <n v="7.9"/>
    <n v="2"/>
    <n v="15.8"/>
    <n v="15.8"/>
    <n v="15.8"/>
    <s v="N"/>
    <s v="N"/>
    <s v="N"/>
    <s v="Secawan "/>
    <s v="Secawan"/>
    <m/>
    <x v="0"/>
    <s v="250208IQFPDVV"/>
    <s v="Closed"/>
    <s v="Paid"/>
  </r>
  <r>
    <x v="96"/>
    <x v="28"/>
    <x v="4"/>
    <n v="11.8"/>
    <n v="1"/>
    <n v="11.8"/>
    <n v="11.8"/>
    <n v="11.8"/>
    <s v="N"/>
    <s v="N"/>
    <s v="N"/>
    <s v="Secawan "/>
    <s v="Secawan"/>
    <m/>
    <x v="0"/>
    <s v="250208IQFPDVV"/>
    <s v="Closed"/>
    <s v="Paid"/>
  </r>
  <r>
    <x v="97"/>
    <x v="73"/>
    <x v="7"/>
    <n v="12"/>
    <n v="1"/>
    <n v="12"/>
    <n v="12"/>
    <n v="12"/>
    <s v="N"/>
    <s v="N"/>
    <s v="Y"/>
    <s v="Bens Bakery "/>
    <s v="Bens Bakery"/>
    <m/>
    <x v="1"/>
    <s v="250208VEWTBKM"/>
    <s v="Closed"/>
    <s v="Paid"/>
  </r>
  <r>
    <x v="97"/>
    <x v="19"/>
    <x v="0"/>
    <n v="0"/>
    <n v="1"/>
    <n v="0"/>
    <n v="0"/>
    <n v="0"/>
    <s v="N"/>
    <s v="N"/>
    <s v="N"/>
    <s v="Bens Bakery "/>
    <s v="Bens Bakery"/>
    <m/>
    <x v="1"/>
    <s v="250208VEWTBKM"/>
    <s v="Closed"/>
    <s v="Paid"/>
  </r>
  <r>
    <x v="97"/>
    <x v="34"/>
    <x v="7"/>
    <n v="12"/>
    <n v="1"/>
    <n v="12"/>
    <n v="12"/>
    <n v="12"/>
    <s v="N"/>
    <s v="N"/>
    <s v="Y"/>
    <s v="Bens Bakery "/>
    <s v="Bens Bakery"/>
    <m/>
    <x v="1"/>
    <s v="250208VEWTBKM"/>
    <s v="Closed"/>
    <s v="Paid"/>
  </r>
  <r>
    <x v="98"/>
    <x v="46"/>
    <x v="0"/>
    <n v="0"/>
    <n v="1"/>
    <n v="0"/>
    <n v="0"/>
    <n v="0"/>
    <s v="N"/>
    <s v="N"/>
    <s v="N"/>
    <s v="Restore "/>
    <s v="Restore"/>
    <m/>
    <x v="2"/>
    <s v="250208UAXKJ8R"/>
    <s v="Closed"/>
    <s v="Paid"/>
  </r>
  <r>
    <x v="98"/>
    <x v="58"/>
    <x v="8"/>
    <n v="19"/>
    <n v="1"/>
    <n v="19"/>
    <n v="19"/>
    <n v="19"/>
    <s v="N"/>
    <s v="N"/>
    <s v="N"/>
    <s v="Restore "/>
    <s v="Restore"/>
    <m/>
    <x v="2"/>
    <s v="250208UAXKJ8R"/>
    <s v="Closed"/>
    <s v="Paid"/>
  </r>
  <r>
    <x v="99"/>
    <x v="4"/>
    <x v="2"/>
    <n v="8.9"/>
    <n v="1"/>
    <n v="8.9"/>
    <n v="8.9"/>
    <n v="8.9"/>
    <s v="N"/>
    <s v="N"/>
    <s v="N"/>
    <s v="Secawan "/>
    <s v="Secawan"/>
    <m/>
    <x v="0"/>
    <s v="250208IQF2G2Q"/>
    <s v="Closed"/>
    <s v="Paid"/>
  </r>
  <r>
    <x v="99"/>
    <x v="2"/>
    <x v="2"/>
    <n v="5"/>
    <n v="1"/>
    <n v="5"/>
    <n v="5"/>
    <n v="5"/>
    <s v="N"/>
    <s v="N"/>
    <s v="N"/>
    <s v="Secawan "/>
    <s v="Secawan"/>
    <m/>
    <x v="0"/>
    <s v="250208IQF2G2Q"/>
    <s v="Closed"/>
    <s v="Paid"/>
  </r>
  <r>
    <x v="100"/>
    <x v="32"/>
    <x v="2"/>
    <n v="19.899999999999999"/>
    <n v="1"/>
    <n v="19.899999999999999"/>
    <n v="19.899999999999999"/>
    <n v="18.03"/>
    <s v="N"/>
    <s v="N"/>
    <s v="N"/>
    <s v="Secawan "/>
    <s v="Secawan"/>
    <m/>
    <x v="0"/>
    <s v="250208IQFZZ1H"/>
    <s v="Closed"/>
    <s v="Paid"/>
  </r>
  <r>
    <x v="100"/>
    <x v="2"/>
    <x v="2"/>
    <n v="5"/>
    <n v="1"/>
    <n v="5"/>
    <n v="5"/>
    <n v="3.13"/>
    <s v="N"/>
    <s v="N"/>
    <s v="N"/>
    <s v="Secawan "/>
    <s v="Secawan"/>
    <m/>
    <x v="0"/>
    <s v="250208IQFZZ1H"/>
    <s v="Closed"/>
    <s v="Paid"/>
  </r>
  <r>
    <x v="101"/>
    <x v="0"/>
    <x v="0"/>
    <n v="0"/>
    <n v="1"/>
    <n v="0"/>
    <n v="0"/>
    <n v="0"/>
    <s v="N"/>
    <s v="N"/>
    <s v="N"/>
    <s v="Secawan "/>
    <s v="Secawan"/>
    <m/>
    <x v="0"/>
    <s v="250208IQFSCJC"/>
    <s v="Closed"/>
    <s v="Paid"/>
  </r>
  <r>
    <x v="10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SCJC"/>
    <s v="Closed"/>
    <s v="Paid"/>
  </r>
  <r>
    <x v="10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SCJC"/>
    <s v="Closed"/>
    <s v="Paid"/>
  </r>
  <r>
    <x v="101"/>
    <x v="64"/>
    <x v="2"/>
    <n v="18"/>
    <n v="2"/>
    <n v="36"/>
    <n v="36"/>
    <n v="36"/>
    <s v="N"/>
    <s v="N"/>
    <s v="N"/>
    <s v="Secawan "/>
    <s v="Secawan"/>
    <m/>
    <x v="0"/>
    <s v="250208IQFSCJC"/>
    <s v="Closed"/>
    <s v="Paid"/>
  </r>
  <r>
    <x v="102"/>
    <x v="28"/>
    <x v="4"/>
    <n v="11.8"/>
    <n v="1"/>
    <n v="11.8"/>
    <n v="11.8"/>
    <n v="11.8"/>
    <s v="N"/>
    <s v="N"/>
    <s v="N"/>
    <s v="Secawan "/>
    <s v="Secawan"/>
    <m/>
    <x v="0"/>
    <s v="250208IQFEQ58"/>
    <s v="Closed"/>
    <s v="Paid"/>
  </r>
  <r>
    <x v="103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5XX4"/>
    <s v="Closed"/>
    <s v="Paid"/>
  </r>
  <r>
    <x v="103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5XX4"/>
    <s v="Closed"/>
    <s v="Paid"/>
  </r>
  <r>
    <x v="104"/>
    <x v="4"/>
    <x v="2"/>
    <n v="8.9"/>
    <n v="1"/>
    <n v="8.9"/>
    <n v="8.9"/>
    <n v="8.9"/>
    <s v="N"/>
    <s v="N"/>
    <s v="N"/>
    <s v="Secawan "/>
    <s v="Secawan"/>
    <m/>
    <x v="0"/>
    <s v="250208IQFCVQR"/>
    <s v="Closed"/>
    <s v="Paid"/>
  </r>
  <r>
    <x v="104"/>
    <x v="5"/>
    <x v="2"/>
    <n v="7.9"/>
    <n v="1"/>
    <n v="7.9"/>
    <n v="7.9"/>
    <n v="7.9"/>
    <s v="N"/>
    <s v="N"/>
    <s v="N"/>
    <s v="Secawan "/>
    <s v="Secawan"/>
    <m/>
    <x v="0"/>
    <s v="250208IQFCVQR"/>
    <s v="Closed"/>
    <s v="Paid"/>
  </r>
  <r>
    <x v="104"/>
    <x v="4"/>
    <x v="2"/>
    <n v="8.9"/>
    <n v="1"/>
    <n v="8.9"/>
    <n v="8.9"/>
    <n v="8.9"/>
    <s v="N"/>
    <s v="N"/>
    <s v="N"/>
    <s v="Secawan "/>
    <s v="Secawan"/>
    <m/>
    <x v="0"/>
    <s v="250208IQFCVQR"/>
    <s v="Closed"/>
    <s v="Paid"/>
  </r>
  <r>
    <x v="104"/>
    <x v="10"/>
    <x v="4"/>
    <n v="7.8"/>
    <n v="1"/>
    <n v="7.8"/>
    <n v="7.8"/>
    <n v="7.8"/>
    <s v="N"/>
    <s v="N"/>
    <s v="N"/>
    <s v="Secawan "/>
    <s v="Secawan"/>
    <m/>
    <x v="0"/>
    <s v="250208IQFCVQR"/>
    <s v="Closed"/>
    <s v="Paid"/>
  </r>
  <r>
    <x v="105"/>
    <x v="57"/>
    <x v="8"/>
    <n v="20"/>
    <n v="1"/>
    <n v="20"/>
    <n v="20"/>
    <n v="20"/>
    <s v="N"/>
    <s v="N"/>
    <s v="N"/>
    <s v="Restore "/>
    <s v="Restore"/>
    <m/>
    <x v="2"/>
    <s v="250208UAX1N2T"/>
    <s v="Closed"/>
    <s v="Paid"/>
  </r>
  <r>
    <x v="105"/>
    <x v="46"/>
    <x v="0"/>
    <n v="0"/>
    <n v="1"/>
    <n v="0"/>
    <n v="0"/>
    <n v="0"/>
    <s v="N"/>
    <s v="N"/>
    <s v="N"/>
    <s v="Restore "/>
    <s v="Restore"/>
    <m/>
    <x v="2"/>
    <s v="250208UAX1N2T"/>
    <s v="Closed"/>
    <s v="Paid"/>
  </r>
  <r>
    <x v="106"/>
    <x v="74"/>
    <x v="7"/>
    <n v="15"/>
    <n v="1"/>
    <n v="15"/>
    <n v="15"/>
    <n v="15"/>
    <s v="N"/>
    <s v="N"/>
    <s v="Y"/>
    <s v="Bens Bakery "/>
    <s v="Bens Bakery"/>
    <m/>
    <x v="1"/>
    <s v="250208VEW67ZZ"/>
    <s v="Closed"/>
    <s v="Paid"/>
  </r>
  <r>
    <x v="106"/>
    <x v="75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6"/>
    <x v="72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6"/>
    <x v="42"/>
    <x v="0"/>
    <n v="0"/>
    <n v="1"/>
    <n v="0"/>
    <n v="0"/>
    <n v="0"/>
    <s v="N"/>
    <s v="N"/>
    <s v="N"/>
    <s v="Bens Bakery "/>
    <s v="Bens Bakery"/>
    <m/>
    <x v="1"/>
    <s v="250208VEW67ZZ"/>
    <s v="Closed"/>
    <s v="Paid"/>
  </r>
  <r>
    <x v="106"/>
    <x v="26"/>
    <x v="7"/>
    <n v="6"/>
    <n v="1"/>
    <n v="6"/>
    <n v="6"/>
    <n v="6"/>
    <s v="N"/>
    <s v="N"/>
    <s v="Y"/>
    <s v="Bens Bakery "/>
    <s v="Bens Bakery"/>
    <m/>
    <x v="1"/>
    <s v="250208VEW67ZZ"/>
    <s v="Closed"/>
    <s v="Paid"/>
  </r>
  <r>
    <x v="107"/>
    <x v="70"/>
    <x v="2"/>
    <n v="10.9"/>
    <n v="1"/>
    <n v="10.9"/>
    <n v="10.9"/>
    <n v="10.9"/>
    <s v="N"/>
    <s v="N"/>
    <s v="N"/>
    <s v="Secawan "/>
    <s v="Secawan"/>
    <m/>
    <x v="0"/>
    <s v="250208IQFKC6V"/>
    <s v="Closed"/>
    <s v="Paid"/>
  </r>
  <r>
    <x v="107"/>
    <x v="5"/>
    <x v="2"/>
    <n v="7.9"/>
    <n v="1"/>
    <n v="7.9"/>
    <n v="7.9"/>
    <n v="7.9"/>
    <s v="N"/>
    <s v="N"/>
    <s v="N"/>
    <s v="Secawan "/>
    <s v="Secawan"/>
    <m/>
    <x v="0"/>
    <s v="250208IQFKC6V"/>
    <s v="Closed"/>
    <s v="Paid"/>
  </r>
  <r>
    <x v="1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C6V"/>
    <s v="Closed"/>
    <s v="Paid"/>
  </r>
  <r>
    <x v="107"/>
    <x v="36"/>
    <x v="4"/>
    <n v="1.5"/>
    <n v="1"/>
    <n v="1.5"/>
    <n v="1.5"/>
    <n v="1.5"/>
    <s v="N"/>
    <s v="N"/>
    <s v="N"/>
    <s v="Secawan "/>
    <s v="Secawan"/>
    <m/>
    <x v="0"/>
    <s v="250208IQFKC6V"/>
    <s v="Closed"/>
    <s v="Paid"/>
  </r>
  <r>
    <x v="107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KC6V"/>
    <s v="Closed"/>
    <s v="Paid"/>
  </r>
  <r>
    <x v="107"/>
    <x v="4"/>
    <x v="2"/>
    <n v="8.9"/>
    <n v="1"/>
    <n v="8.9"/>
    <n v="8.9"/>
    <n v="8.9"/>
    <s v="N"/>
    <s v="N"/>
    <s v="N"/>
    <s v="Secawan "/>
    <s v="Secawan"/>
    <m/>
    <x v="0"/>
    <s v="250208IQFKC6V"/>
    <s v="Closed"/>
    <s v="Paid"/>
  </r>
  <r>
    <x v="107"/>
    <x v="0"/>
    <x v="0"/>
    <n v="0"/>
    <n v="1"/>
    <n v="0"/>
    <n v="0"/>
    <n v="0"/>
    <s v="N"/>
    <s v="N"/>
    <s v="N"/>
    <s v="Secawan "/>
    <s v="Secawan"/>
    <m/>
    <x v="0"/>
    <s v="250208IQFKC6V"/>
    <s v="Closed"/>
    <s v="Paid"/>
  </r>
  <r>
    <x v="10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C6V"/>
    <s v="Closed"/>
    <s v="Paid"/>
  </r>
  <r>
    <x v="107"/>
    <x v="76"/>
    <x v="2"/>
    <n v="12"/>
    <n v="1"/>
    <n v="12"/>
    <n v="12"/>
    <n v="12"/>
    <s v="N"/>
    <s v="N"/>
    <s v="N"/>
    <s v="Secawan "/>
    <s v="Secawan"/>
    <m/>
    <x v="0"/>
    <s v="250208IQFKC6V"/>
    <s v="Closed"/>
    <s v="Paid"/>
  </r>
  <r>
    <x v="10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C6V"/>
    <s v="Closed"/>
    <s v="Paid"/>
  </r>
  <r>
    <x v="108"/>
    <x v="12"/>
    <x v="4"/>
    <n v="3.5"/>
    <n v="1"/>
    <n v="3.5"/>
    <n v="3.5"/>
    <n v="3.5"/>
    <s v="N"/>
    <s v="N"/>
    <s v="N"/>
    <s v="Secawan "/>
    <s v="Secawan"/>
    <m/>
    <x v="0"/>
    <s v="250208IQFT5QQ"/>
    <s v="Closed"/>
    <s v="Paid"/>
  </r>
  <r>
    <x v="109"/>
    <x v="77"/>
    <x v="7"/>
    <n v="12"/>
    <n v="1"/>
    <n v="12"/>
    <n v="12"/>
    <n v="12"/>
    <s v="N"/>
    <s v="N"/>
    <s v="Y"/>
    <s v="Bens Bakery "/>
    <s v="Bens Bakery"/>
    <m/>
    <x v="1"/>
    <s v="250208VEW4IHX"/>
    <s v="Closed"/>
    <s v="Paid"/>
  </r>
  <r>
    <x v="109"/>
    <x v="19"/>
    <x v="0"/>
    <n v="0"/>
    <n v="1"/>
    <n v="0"/>
    <n v="0"/>
    <n v="0"/>
    <s v="N"/>
    <s v="N"/>
    <s v="N"/>
    <s v="Bens Bakery "/>
    <s v="Bens Bakery"/>
    <m/>
    <x v="1"/>
    <s v="250208VEW4IHX"/>
    <s v="Closed"/>
    <s v="Paid"/>
  </r>
  <r>
    <x v="109"/>
    <x v="77"/>
    <x v="7"/>
    <n v="12"/>
    <n v="1"/>
    <n v="12"/>
    <n v="12"/>
    <n v="12"/>
    <s v="N"/>
    <s v="N"/>
    <s v="Y"/>
    <s v="Bens Bakery "/>
    <s v="Bens Bakery"/>
    <m/>
    <x v="1"/>
    <s v="250208VEW4IHX"/>
    <s v="Closed"/>
    <s v="Paid"/>
  </r>
  <r>
    <x v="110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QM4"/>
    <s v="Closed"/>
    <s v="Paid"/>
  </r>
  <r>
    <x v="110"/>
    <x v="2"/>
    <x v="2"/>
    <n v="5"/>
    <n v="1"/>
    <n v="5"/>
    <n v="5"/>
    <n v="5"/>
    <s v="N"/>
    <s v="N"/>
    <s v="N"/>
    <s v="Secawan "/>
    <s v="Secawan"/>
    <m/>
    <x v="0"/>
    <s v="250208IQFUQM4"/>
    <s v="Closed"/>
    <s v="Paid"/>
  </r>
  <r>
    <x v="110"/>
    <x v="2"/>
    <x v="2"/>
    <n v="5"/>
    <n v="1"/>
    <n v="5"/>
    <n v="5"/>
    <n v="5"/>
    <s v="N"/>
    <s v="N"/>
    <s v="N"/>
    <s v="Secawan "/>
    <s v="Secawan"/>
    <m/>
    <x v="0"/>
    <s v="250208IQFUQM4"/>
    <s v="Closed"/>
    <s v="Paid"/>
  </r>
  <r>
    <x v="111"/>
    <x v="28"/>
    <x v="4"/>
    <n v="10.8"/>
    <n v="1"/>
    <n v="10.8"/>
    <n v="10.8"/>
    <n v="10.8"/>
    <s v="N"/>
    <s v="N"/>
    <s v="N"/>
    <s v="Secawan "/>
    <s v="Secawan"/>
    <m/>
    <x v="0"/>
    <s v="250208IQF3CDH"/>
    <s v="Closed"/>
    <s v="Paid"/>
  </r>
  <r>
    <x v="111"/>
    <x v="25"/>
    <x v="0"/>
    <n v="0"/>
    <n v="1"/>
    <n v="0"/>
    <n v="0"/>
    <n v="0"/>
    <s v="N"/>
    <s v="N"/>
    <s v="N"/>
    <s v="Secawan "/>
    <s v="Secawan"/>
    <m/>
    <x v="0"/>
    <s v="250208IQF3CDH"/>
    <s v="Closed"/>
    <s v="Paid"/>
  </r>
  <r>
    <x v="112"/>
    <x v="70"/>
    <x v="2"/>
    <n v="10.9"/>
    <n v="1"/>
    <n v="10.9"/>
    <n v="10.9"/>
    <n v="10.9"/>
    <s v="N"/>
    <s v="N"/>
    <s v="N"/>
    <s v="Secawan "/>
    <s v="Secawan"/>
    <m/>
    <x v="0"/>
    <s v="250208IQFGKIO"/>
    <s v="Closed"/>
    <s v="Paid"/>
  </r>
  <r>
    <x v="112"/>
    <x v="2"/>
    <x v="2"/>
    <n v="5"/>
    <n v="1"/>
    <n v="5"/>
    <n v="5"/>
    <n v="5"/>
    <s v="N"/>
    <s v="N"/>
    <s v="N"/>
    <s v="Secawan "/>
    <s v="Secawan"/>
    <m/>
    <x v="0"/>
    <s v="250208IQFGKIO"/>
    <s v="Closed"/>
    <s v="Paid"/>
  </r>
  <r>
    <x v="112"/>
    <x v="27"/>
    <x v="4"/>
    <n v="7.8"/>
    <n v="1"/>
    <n v="7.8"/>
    <n v="7.8"/>
    <n v="7.8"/>
    <s v="N"/>
    <s v="N"/>
    <s v="N"/>
    <s v="Secawan "/>
    <s v="Secawan"/>
    <m/>
    <x v="0"/>
    <s v="250208IQFGKIO"/>
    <s v="Closed"/>
    <s v="Paid"/>
  </r>
  <r>
    <x v="112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50208IQFGKIO"/>
    <s v="Closed"/>
    <s v="Paid"/>
  </r>
  <r>
    <x v="112"/>
    <x v="3"/>
    <x v="2"/>
    <n v="11.9"/>
    <n v="1"/>
    <n v="11.9"/>
    <n v="11.9"/>
    <n v="11.9"/>
    <s v="N"/>
    <s v="N"/>
    <s v="N"/>
    <s v="Secawan "/>
    <s v="Secawan"/>
    <m/>
    <x v="0"/>
    <s v="250208IQFGKIO"/>
    <s v="Closed"/>
    <s v="Paid"/>
  </r>
  <r>
    <x v="112"/>
    <x v="44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GKIO"/>
    <s v="Closed"/>
    <s v="Paid"/>
  </r>
  <r>
    <x v="112"/>
    <x v="14"/>
    <x v="5"/>
    <n v="7.8"/>
    <n v="2"/>
    <n v="15.6"/>
    <n v="15.6"/>
    <n v="15.6"/>
    <s v="N"/>
    <s v="N"/>
    <s v="N"/>
    <s v="Secawan "/>
    <s v="Secawan"/>
    <m/>
    <x v="0"/>
    <s v="250208IQFGKIO"/>
    <s v="Closed"/>
    <s v="Paid"/>
  </r>
  <r>
    <x v="11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EOPE"/>
    <s v="Closed"/>
    <s v="Paid"/>
  </r>
  <r>
    <x v="11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EOPE"/>
    <s v="Closed"/>
    <s v="Paid"/>
  </r>
  <r>
    <x v="113"/>
    <x v="22"/>
    <x v="2"/>
    <n v="9.9"/>
    <n v="1"/>
    <n v="9.9"/>
    <n v="9.9"/>
    <n v="9.9"/>
    <s v="N"/>
    <s v="N"/>
    <s v="N"/>
    <s v="Secawan "/>
    <s v="Secawan"/>
    <m/>
    <x v="0"/>
    <s v="250208IQFEOPE"/>
    <s v="Closed"/>
    <s v="Paid"/>
  </r>
  <r>
    <x v="113"/>
    <x v="64"/>
    <x v="2"/>
    <n v="18"/>
    <n v="1"/>
    <n v="18"/>
    <n v="18"/>
    <n v="18"/>
    <s v="N"/>
    <s v="N"/>
    <s v="N"/>
    <s v="Secawan "/>
    <s v="Secawan"/>
    <m/>
    <x v="0"/>
    <s v="250208IQFEOPE"/>
    <s v="Closed"/>
    <s v="Paid"/>
  </r>
  <r>
    <x v="113"/>
    <x v="29"/>
    <x v="4"/>
    <n v="13.8"/>
    <n v="1"/>
    <n v="13.8"/>
    <n v="13.8"/>
    <n v="13.8"/>
    <s v="N"/>
    <s v="N"/>
    <s v="N"/>
    <s v="Secawan "/>
    <s v="Secawan"/>
    <m/>
    <x v="0"/>
    <s v="250208IQFEOPE"/>
    <s v="Closed"/>
    <s v="Paid"/>
  </r>
  <r>
    <x v="114"/>
    <x v="46"/>
    <x v="0"/>
    <n v="0"/>
    <n v="1"/>
    <n v="0"/>
    <n v="0"/>
    <n v="0"/>
    <s v="N"/>
    <s v="N"/>
    <s v="N"/>
    <s v="Restore "/>
    <s v="Restore"/>
    <m/>
    <x v="2"/>
    <s v="250208UAX835R"/>
    <s v="Closed"/>
    <s v="Paid"/>
  </r>
  <r>
    <x v="114"/>
    <x v="57"/>
    <x v="8"/>
    <n v="20"/>
    <n v="1"/>
    <n v="20"/>
    <n v="20"/>
    <n v="20"/>
    <s v="N"/>
    <s v="N"/>
    <s v="N"/>
    <s v="Restore "/>
    <s v="Restore"/>
    <m/>
    <x v="2"/>
    <s v="250208UAX835R"/>
    <s v="Closed"/>
    <s v="Paid"/>
  </r>
  <r>
    <x v="115"/>
    <x v="5"/>
    <x v="2"/>
    <n v="7.9"/>
    <n v="1"/>
    <n v="7.9"/>
    <n v="7.9"/>
    <n v="7.9"/>
    <s v="N"/>
    <s v="N"/>
    <s v="N"/>
    <s v="Secawan "/>
    <s v="Secawan"/>
    <m/>
    <x v="0"/>
    <s v="250208IQFHGAK"/>
    <s v="Closed"/>
    <s v="Paid"/>
  </r>
  <r>
    <x v="115"/>
    <x v="0"/>
    <x v="0"/>
    <n v="0"/>
    <n v="1"/>
    <n v="0"/>
    <n v="0"/>
    <n v="0"/>
    <s v="N"/>
    <s v="N"/>
    <s v="N"/>
    <s v="Secawan "/>
    <s v="Secawan"/>
    <m/>
    <x v="0"/>
    <s v="250208IQFHGAK"/>
    <s v="Closed"/>
    <s v="Paid"/>
  </r>
  <r>
    <x v="115"/>
    <x v="4"/>
    <x v="2"/>
    <n v="8.9"/>
    <n v="1"/>
    <n v="8.9"/>
    <n v="8.9"/>
    <n v="8.9"/>
    <s v="N"/>
    <s v="N"/>
    <s v="N"/>
    <s v="Secawan "/>
    <s v="Secawan"/>
    <m/>
    <x v="0"/>
    <s v="250208IQFHGAK"/>
    <s v="Closed"/>
    <s v="Paid"/>
  </r>
  <r>
    <x v="115"/>
    <x v="15"/>
    <x v="2"/>
    <n v="10.9"/>
    <n v="1"/>
    <n v="10.9"/>
    <n v="10.9"/>
    <n v="10.9"/>
    <s v="N"/>
    <s v="N"/>
    <s v="N"/>
    <s v="Secawan "/>
    <s v="Secawan"/>
    <m/>
    <x v="0"/>
    <s v="250208IQFHGAK"/>
    <s v="Closed"/>
    <s v="Paid"/>
  </r>
  <r>
    <x v="1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EXZA"/>
    <s v="Closed"/>
    <s v="Paid"/>
  </r>
  <r>
    <x v="11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EXZA"/>
    <s v="Closed"/>
    <s v="Paid"/>
  </r>
  <r>
    <x v="116"/>
    <x v="78"/>
    <x v="2"/>
    <n v="5.8"/>
    <n v="1"/>
    <n v="5.8"/>
    <n v="5.8"/>
    <n v="5.8"/>
    <s v="N"/>
    <s v="N"/>
    <s v="N"/>
    <s v="Secawan "/>
    <s v="Secawan"/>
    <m/>
    <x v="0"/>
    <s v="250208IQFEXZA"/>
    <s v="Closed"/>
    <s v="Paid"/>
  </r>
  <r>
    <x v="117"/>
    <x v="7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C3P"/>
    <s v="Closed"/>
    <s v="Paid"/>
  </r>
  <r>
    <x v="117"/>
    <x v="46"/>
    <x v="0"/>
    <n v="0"/>
    <n v="1"/>
    <n v="0"/>
    <n v="0"/>
    <n v="0"/>
    <s v="N"/>
    <s v="N"/>
    <s v="N"/>
    <s v="Restore "/>
    <s v="Restore"/>
    <m/>
    <x v="2"/>
    <s v="250208UAXYC3P"/>
    <s v="Closed"/>
    <s v="Paid"/>
  </r>
  <r>
    <x v="118"/>
    <x v="24"/>
    <x v="4"/>
    <n v="10.8"/>
    <n v="1"/>
    <n v="10.8"/>
    <n v="10.8"/>
    <n v="10.8"/>
    <s v="N"/>
    <s v="N"/>
    <s v="N"/>
    <s v="Secawan "/>
    <s v="Secawan"/>
    <m/>
    <x v="0"/>
    <s v="250208IQFHJ1O"/>
    <s v="Closed"/>
    <s v="Paid"/>
  </r>
  <r>
    <x v="118"/>
    <x v="67"/>
    <x v="4"/>
    <n v="12.8"/>
    <n v="1"/>
    <n v="12.8"/>
    <n v="12.8"/>
    <n v="12.8"/>
    <s v="N"/>
    <s v="N"/>
    <s v="N"/>
    <s v="Secawan "/>
    <s v="Secawan"/>
    <m/>
    <x v="0"/>
    <s v="250208IQFHJ1O"/>
    <s v="Closed"/>
    <s v="Paid"/>
  </r>
  <r>
    <x v="119"/>
    <x v="42"/>
    <x v="0"/>
    <n v="0"/>
    <n v="1"/>
    <n v="0"/>
    <n v="0"/>
    <n v="0"/>
    <s v="N"/>
    <s v="N"/>
    <s v="N"/>
    <s v="Bens Bakery "/>
    <s v="Bens Bakery"/>
    <m/>
    <x v="1"/>
    <s v="250208VEWOKK7"/>
    <s v="Closed"/>
    <s v="Paid"/>
  </r>
  <r>
    <x v="119"/>
    <x v="75"/>
    <x v="7"/>
    <n v="6"/>
    <n v="1"/>
    <n v="6"/>
    <n v="6"/>
    <n v="6"/>
    <s v="N"/>
    <s v="N"/>
    <s v="Y"/>
    <s v="Bens Bakery "/>
    <s v="Bens Bakery"/>
    <m/>
    <x v="1"/>
    <s v="250208VEWOKK7"/>
    <s v="Closed"/>
    <s v="Paid"/>
  </r>
  <r>
    <x v="119"/>
    <x v="26"/>
    <x v="7"/>
    <n v="6"/>
    <n v="1"/>
    <n v="6"/>
    <n v="6"/>
    <n v="6"/>
    <s v="N"/>
    <s v="N"/>
    <s v="Y"/>
    <s v="Bens Bakery "/>
    <s v="Bens Bakery"/>
    <m/>
    <x v="1"/>
    <s v="250208VEWOKK7"/>
    <s v="Closed"/>
    <s v="Paid"/>
  </r>
  <r>
    <x v="120"/>
    <x v="67"/>
    <x v="4"/>
    <n v="12.8"/>
    <n v="2"/>
    <n v="25.6"/>
    <n v="25.6"/>
    <n v="25.6"/>
    <s v="N"/>
    <s v="N"/>
    <s v="N"/>
    <s v="Secawan "/>
    <s v="Secawan"/>
    <m/>
    <x v="0"/>
    <s v="250208IQFEPFV"/>
    <s v="Closed"/>
    <s v="Paid"/>
  </r>
  <r>
    <x v="121"/>
    <x v="39"/>
    <x v="4"/>
    <n v="15.8"/>
    <n v="1"/>
    <n v="15.8"/>
    <n v="15.8"/>
    <n v="15.8"/>
    <s v="N"/>
    <s v="N"/>
    <s v="N"/>
    <s v="Secawan "/>
    <s v="Secawan"/>
    <m/>
    <x v="0"/>
    <s v="250208IQF13VM"/>
    <s v="Closed"/>
    <s v="Paid"/>
  </r>
  <r>
    <x v="122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DFY"/>
    <s v="Closed"/>
    <s v="Paid"/>
  </r>
  <r>
    <x v="122"/>
    <x v="67"/>
    <x v="4"/>
    <n v="12.8"/>
    <n v="1"/>
    <n v="12.8"/>
    <n v="12.8"/>
    <n v="12.8"/>
    <s v="N"/>
    <s v="N"/>
    <s v="N"/>
    <s v="Secawan "/>
    <s v="Secawan"/>
    <m/>
    <x v="0"/>
    <s v="250208IQFFDFY"/>
    <s v="Closed"/>
    <s v="Paid"/>
  </r>
  <r>
    <x v="123"/>
    <x v="72"/>
    <x v="7"/>
    <n v="6"/>
    <n v="1"/>
    <n v="6"/>
    <n v="6"/>
    <n v="6"/>
    <s v="N"/>
    <s v="N"/>
    <s v="Y"/>
    <s v="Bens Bakery "/>
    <s v="Bens Bakery"/>
    <m/>
    <x v="1"/>
    <s v="250208VEWBAOF"/>
    <s v="Closed"/>
    <s v="Paid"/>
  </r>
  <r>
    <x v="123"/>
    <x v="26"/>
    <x v="7"/>
    <n v="6"/>
    <n v="1"/>
    <n v="6"/>
    <n v="6"/>
    <n v="6"/>
    <s v="N"/>
    <s v="N"/>
    <s v="Y"/>
    <s v="Bens Bakery "/>
    <s v="Bens Bakery"/>
    <m/>
    <x v="1"/>
    <s v="250208VEWBAOF"/>
    <s v="Closed"/>
    <s v="Paid"/>
  </r>
  <r>
    <x v="123"/>
    <x v="42"/>
    <x v="0"/>
    <n v="0"/>
    <n v="1"/>
    <n v="0"/>
    <n v="0"/>
    <n v="0"/>
    <s v="N"/>
    <s v="N"/>
    <s v="N"/>
    <s v="Bens Bakery "/>
    <s v="Bens Bakery"/>
    <m/>
    <x v="1"/>
    <s v="250208VEWBAOF"/>
    <s v="Closed"/>
    <s v="Paid"/>
  </r>
  <r>
    <x v="124"/>
    <x v="22"/>
    <x v="2"/>
    <n v="9.9"/>
    <n v="1"/>
    <n v="9.9"/>
    <n v="9.9"/>
    <n v="9.9"/>
    <s v="N"/>
    <s v="N"/>
    <s v="N"/>
    <s v="Secawan "/>
    <s v="Secawan"/>
    <m/>
    <x v="0"/>
    <s v="250208IQF11R0"/>
    <s v="Closed"/>
    <s v="Paid"/>
  </r>
  <r>
    <x v="125"/>
    <x v="70"/>
    <x v="2"/>
    <n v="10.9"/>
    <n v="1"/>
    <n v="10.9"/>
    <n v="10.9"/>
    <n v="10.9"/>
    <s v="N"/>
    <s v="N"/>
    <s v="N"/>
    <s v="Secawan "/>
    <s v="Secawan"/>
    <m/>
    <x v="0"/>
    <s v="250208IQF8N9G"/>
    <s v="Closed"/>
    <s v="Paid"/>
  </r>
  <r>
    <x v="1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N9G"/>
    <s v="Closed"/>
    <s v="Paid"/>
  </r>
  <r>
    <x v="126"/>
    <x v="20"/>
    <x v="7"/>
    <n v="12"/>
    <n v="1"/>
    <n v="12"/>
    <n v="12"/>
    <n v="12"/>
    <s v="N"/>
    <s v="N"/>
    <s v="Y"/>
    <s v="Bens Bakery "/>
    <s v="Bens Bakery"/>
    <m/>
    <x v="1"/>
    <s v="250208VEWXOZR"/>
    <s v="Closed"/>
    <s v="Paid"/>
  </r>
  <r>
    <x v="126"/>
    <x v="42"/>
    <x v="0"/>
    <n v="0"/>
    <n v="1"/>
    <n v="0"/>
    <n v="0"/>
    <n v="0"/>
    <s v="N"/>
    <s v="N"/>
    <s v="N"/>
    <s v="Bens Bakery "/>
    <s v="Bens Bakery"/>
    <m/>
    <x v="1"/>
    <s v="250208VEWXOZR"/>
    <s v="Closed"/>
    <s v="Paid"/>
  </r>
  <r>
    <x v="127"/>
    <x v="2"/>
    <x v="2"/>
    <n v="5"/>
    <n v="1"/>
    <n v="5"/>
    <n v="5"/>
    <n v="5"/>
    <s v="N"/>
    <s v="N"/>
    <s v="N"/>
    <s v="Secawan "/>
    <s v="Secawan"/>
    <m/>
    <x v="0"/>
    <s v="250208IQF8R5F"/>
    <s v="Closed"/>
    <s v="Paid"/>
  </r>
  <r>
    <x v="1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R5F"/>
    <s v="Closed"/>
    <s v="Paid"/>
  </r>
  <r>
    <x v="128"/>
    <x v="33"/>
    <x v="7"/>
    <n v="15"/>
    <n v="1"/>
    <n v="15"/>
    <n v="15"/>
    <n v="15"/>
    <s v="N"/>
    <s v="N"/>
    <s v="Y"/>
    <s v="Bens Bakery "/>
    <s v="Bens Bakery"/>
    <m/>
    <x v="1"/>
    <s v="250208VEWKZNJ"/>
    <s v="Closed"/>
    <s v="Paid"/>
  </r>
  <r>
    <x v="128"/>
    <x v="19"/>
    <x v="0"/>
    <n v="0"/>
    <n v="1"/>
    <n v="0"/>
    <n v="0"/>
    <n v="0"/>
    <s v="N"/>
    <s v="N"/>
    <s v="N"/>
    <s v="Bens Bakery "/>
    <s v="Bens Bakery"/>
    <m/>
    <x v="1"/>
    <s v="250208VEWKZNJ"/>
    <s v="Closed"/>
    <s v="Paid"/>
  </r>
  <r>
    <x v="129"/>
    <x v="16"/>
    <x v="6"/>
    <n v="4.5"/>
    <n v="1"/>
    <n v="4.5"/>
    <n v="4.5"/>
    <n v="4.5"/>
    <s v="N"/>
    <s v="N"/>
    <s v="N"/>
    <s v="Secawan "/>
    <s v="Secawan"/>
    <m/>
    <x v="0"/>
    <s v="250208IQFAZX1"/>
    <s v="Closed"/>
    <s v="Paid"/>
  </r>
  <r>
    <x v="129"/>
    <x v="80"/>
    <x v="2"/>
    <n v="6.8"/>
    <n v="1"/>
    <n v="6.8"/>
    <n v="6.8"/>
    <n v="6.8"/>
    <s v="N"/>
    <s v="N"/>
    <s v="N"/>
    <s v="Secawan "/>
    <s v="Secawan"/>
    <m/>
    <x v="0"/>
    <s v="250208IQFAZX1"/>
    <s v="Closed"/>
    <s v="Paid"/>
  </r>
  <r>
    <x v="129"/>
    <x v="28"/>
    <x v="4"/>
    <n v="10.8"/>
    <n v="1"/>
    <n v="10.8"/>
    <n v="10.8"/>
    <n v="10.8"/>
    <s v="N"/>
    <s v="N"/>
    <s v="N"/>
    <s v="Secawan "/>
    <s v="Secawan"/>
    <m/>
    <x v="0"/>
    <s v="250208IQFAZX1"/>
    <s v="Closed"/>
    <s v="Paid"/>
  </r>
  <r>
    <x v="129"/>
    <x v="24"/>
    <x v="4"/>
    <n v="11.8"/>
    <n v="3"/>
    <n v="35.4"/>
    <n v="35.4"/>
    <n v="35.4"/>
    <s v="N"/>
    <s v="N"/>
    <s v="N"/>
    <s v="Secawan "/>
    <s v="Secawan"/>
    <m/>
    <x v="0"/>
    <s v="250208IQFAZX1"/>
    <s v="Closed"/>
    <s v="Paid"/>
  </r>
  <r>
    <x v="129"/>
    <x v="16"/>
    <x v="6"/>
    <n v="4.5"/>
    <n v="1"/>
    <n v="4.5"/>
    <n v="4.5"/>
    <n v="4.5"/>
    <s v="N"/>
    <s v="N"/>
    <s v="N"/>
    <s v="Secawan "/>
    <s v="Secawan"/>
    <m/>
    <x v="0"/>
    <s v="250208IQFAZX1"/>
    <s v="Closed"/>
    <s v="Paid"/>
  </r>
  <r>
    <x v="130"/>
    <x v="81"/>
    <x v="4"/>
    <n v="13.8"/>
    <n v="1"/>
    <n v="13.8"/>
    <n v="13.8"/>
    <n v="13.8"/>
    <s v="N"/>
    <s v="N"/>
    <s v="N"/>
    <s v="Secawan "/>
    <s v="Secawan"/>
    <m/>
    <x v="0"/>
    <s v="250208IQFQL9F"/>
    <s v="Closed"/>
    <s v="Paid"/>
  </r>
  <r>
    <x v="130"/>
    <x v="16"/>
    <x v="6"/>
    <n v="4.5"/>
    <n v="1"/>
    <n v="4.5"/>
    <n v="4.5"/>
    <n v="4.5"/>
    <s v="N"/>
    <s v="N"/>
    <s v="N"/>
    <s v="Secawan "/>
    <s v="Secawan"/>
    <m/>
    <x v="0"/>
    <s v="250208IQFQL9F"/>
    <s v="Closed"/>
    <s v="Paid"/>
  </r>
  <r>
    <x v="1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QL9F"/>
    <s v="Closed"/>
    <s v="Paid"/>
  </r>
  <r>
    <x v="130"/>
    <x v="82"/>
    <x v="4"/>
    <n v="13.8"/>
    <n v="3"/>
    <n v="41.4"/>
    <n v="41.4"/>
    <n v="41.4"/>
    <s v="N"/>
    <s v="N"/>
    <s v="N"/>
    <s v="Secawan "/>
    <s v="Secawan"/>
    <m/>
    <x v="0"/>
    <s v="250208IQFQL9F"/>
    <s v="Closed"/>
    <s v="Paid"/>
  </r>
  <r>
    <x v="130"/>
    <x v="76"/>
    <x v="2"/>
    <n v="12"/>
    <n v="1"/>
    <n v="12"/>
    <n v="12"/>
    <n v="12"/>
    <s v="N"/>
    <s v="N"/>
    <s v="N"/>
    <s v="Secawan "/>
    <s v="Secawan"/>
    <m/>
    <x v="0"/>
    <s v="250208IQFQL9F"/>
    <s v="Closed"/>
    <s v="Paid"/>
  </r>
  <r>
    <x v="130"/>
    <x v="24"/>
    <x v="4"/>
    <n v="11.8"/>
    <n v="1"/>
    <n v="11.8"/>
    <n v="11.8"/>
    <n v="11.8"/>
    <s v="N"/>
    <s v="N"/>
    <s v="N"/>
    <s v="Secawan "/>
    <s v="Secawan"/>
    <m/>
    <x v="0"/>
    <s v="250208IQFQL9F"/>
    <s v="Closed"/>
    <s v="Paid"/>
  </r>
  <r>
    <x v="130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QL9F"/>
    <s v="Closed"/>
    <s v="Paid"/>
  </r>
  <r>
    <x v="13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QL9F"/>
    <s v="Closed"/>
    <s v="Paid"/>
  </r>
  <r>
    <x v="131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T19Z"/>
    <s v="Closed"/>
    <s v="Paid"/>
  </r>
  <r>
    <x v="131"/>
    <x v="50"/>
    <x v="0"/>
    <n v="0"/>
    <n v="1"/>
    <n v="0"/>
    <n v="0"/>
    <n v="0"/>
    <s v="N"/>
    <s v="N"/>
    <s v="N"/>
    <s v="Restore "/>
    <s v="Restore"/>
    <m/>
    <x v="2"/>
    <s v="250208UAXT19Z"/>
    <s v="Closed"/>
    <s v="Paid"/>
  </r>
  <r>
    <x v="132"/>
    <x v="42"/>
    <x v="0"/>
    <n v="0"/>
    <n v="1"/>
    <n v="0"/>
    <n v="0"/>
    <n v="0"/>
    <s v="N"/>
    <s v="N"/>
    <s v="N"/>
    <s v="Bens Bakery "/>
    <s v="Bens Bakery"/>
    <m/>
    <x v="1"/>
    <s v="250208VEWYY1N"/>
    <s v="Closed"/>
    <s v="Paid"/>
  </r>
  <r>
    <x v="132"/>
    <x v="73"/>
    <x v="7"/>
    <n v="12"/>
    <n v="1"/>
    <n v="12"/>
    <n v="12"/>
    <n v="12"/>
    <s v="N"/>
    <s v="N"/>
    <s v="Y"/>
    <s v="Bens Bakery "/>
    <s v="Bens Bakery"/>
    <m/>
    <x v="1"/>
    <s v="250208VEWYY1N"/>
    <s v="Closed"/>
    <s v="Paid"/>
  </r>
  <r>
    <x v="1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Y1G"/>
    <s v="Closed"/>
    <s v="Paid"/>
  </r>
  <r>
    <x v="134"/>
    <x v="24"/>
    <x v="4"/>
    <n v="11.8"/>
    <n v="1"/>
    <n v="11.8"/>
    <n v="11.8"/>
    <n v="11.8"/>
    <s v="N"/>
    <s v="N"/>
    <s v="N"/>
    <s v="Secawan "/>
    <s v="Secawan"/>
    <m/>
    <x v="0"/>
    <s v="250208IQFS5XH"/>
    <s v="Closed"/>
    <s v="Paid"/>
  </r>
  <r>
    <x v="135"/>
    <x v="26"/>
    <x v="7"/>
    <n v="6"/>
    <n v="1"/>
    <n v="6"/>
    <n v="6"/>
    <n v="6"/>
    <s v="N"/>
    <s v="N"/>
    <s v="Y"/>
    <s v="Bens Bakery "/>
    <s v="Bens Bakery"/>
    <m/>
    <x v="1"/>
    <s v="250208VEW1T8K"/>
    <s v="Closed"/>
    <s v="Paid"/>
  </r>
  <r>
    <x v="135"/>
    <x v="19"/>
    <x v="0"/>
    <n v="0"/>
    <n v="1"/>
    <n v="0"/>
    <n v="0"/>
    <n v="0"/>
    <s v="N"/>
    <s v="N"/>
    <s v="N"/>
    <s v="Bens Bakery "/>
    <s v="Bens Bakery"/>
    <m/>
    <x v="1"/>
    <s v="250208VEW1T8K"/>
    <s v="Closed"/>
    <s v="Paid"/>
  </r>
  <r>
    <x v="136"/>
    <x v="19"/>
    <x v="0"/>
    <n v="0"/>
    <n v="1"/>
    <n v="0"/>
    <n v="0"/>
    <n v="0"/>
    <s v="N"/>
    <s v="N"/>
    <s v="N"/>
    <s v="Bens Bakery "/>
    <s v="Bens Bakery"/>
    <m/>
    <x v="1"/>
    <s v="250208VEW2WNQ"/>
    <s v="Closed"/>
    <s v="Paid"/>
  </r>
  <r>
    <x v="136"/>
    <x v="26"/>
    <x v="7"/>
    <n v="6"/>
    <n v="1"/>
    <n v="6"/>
    <n v="6"/>
    <n v="6"/>
    <s v="N"/>
    <s v="N"/>
    <s v="Y"/>
    <s v="Bens Bakery "/>
    <s v="Bens Bakery"/>
    <m/>
    <x v="1"/>
    <s v="250208VEW2WNQ"/>
    <s v="Closed"/>
    <s v="Paid"/>
  </r>
  <r>
    <x v="1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BMXM"/>
    <s v="Closed"/>
    <s v="Paid"/>
  </r>
  <r>
    <x v="13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BMXM"/>
    <s v="Closed"/>
    <s v="Paid"/>
  </r>
  <r>
    <x v="137"/>
    <x v="4"/>
    <x v="2"/>
    <n v="8.9"/>
    <n v="3"/>
    <n v="26.7"/>
    <n v="26.7"/>
    <n v="26.7"/>
    <s v="N"/>
    <s v="N"/>
    <s v="N"/>
    <s v="Secawan "/>
    <s v="Secawan"/>
    <m/>
    <x v="0"/>
    <s v="250208IQFBMXM"/>
    <s v="Closed"/>
    <s v="Paid"/>
  </r>
  <r>
    <x v="137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BMXM"/>
    <s v="Closed"/>
    <s v="Paid"/>
  </r>
  <r>
    <x v="137"/>
    <x v="0"/>
    <x v="0"/>
    <n v="0"/>
    <n v="1"/>
    <n v="0"/>
    <n v="0"/>
    <n v="0"/>
    <s v="N"/>
    <s v="N"/>
    <s v="N"/>
    <s v="Secawan "/>
    <s v="Secawan"/>
    <m/>
    <x v="0"/>
    <s v="250208IQFBMXM"/>
    <s v="Closed"/>
    <s v="Paid"/>
  </r>
  <r>
    <x v="137"/>
    <x v="14"/>
    <x v="5"/>
    <n v="6.8"/>
    <n v="1"/>
    <n v="6.8"/>
    <n v="6.8"/>
    <n v="6.8"/>
    <s v="N"/>
    <s v="N"/>
    <s v="N"/>
    <s v="Secawan "/>
    <s v="Secawan"/>
    <m/>
    <x v="0"/>
    <s v="250208IQFBMXM"/>
    <s v="Closed"/>
    <s v="Paid"/>
  </r>
  <r>
    <x v="13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A2HQ"/>
    <s v="Closed"/>
    <s v="Paid"/>
  </r>
  <r>
    <x v="138"/>
    <x v="37"/>
    <x v="4"/>
    <n v="11.8"/>
    <n v="1"/>
    <n v="11.8"/>
    <n v="11.8"/>
    <n v="11.8"/>
    <s v="N"/>
    <s v="N"/>
    <s v="N"/>
    <s v="Secawan "/>
    <s v="Secawan"/>
    <m/>
    <x v="0"/>
    <s v="250208IQFA2HQ"/>
    <s v="Closed"/>
    <s v="Paid"/>
  </r>
  <r>
    <x v="139"/>
    <x v="12"/>
    <x v="4"/>
    <n v="3.5"/>
    <n v="1"/>
    <n v="3.5"/>
    <n v="3.5"/>
    <n v="3.5"/>
    <s v="N"/>
    <s v="N"/>
    <s v="N"/>
    <s v="Secawan "/>
    <s v="Secawan"/>
    <m/>
    <x v="0"/>
    <s v="250208IQF4VXB"/>
    <s v="Closed"/>
    <s v="Paid"/>
  </r>
  <r>
    <x v="140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46"/>
    <x v="0"/>
    <n v="0"/>
    <n v="1"/>
    <n v="0"/>
    <n v="0"/>
    <n v="0"/>
    <s v="N"/>
    <s v="N"/>
    <s v="N"/>
    <s v="Restore "/>
    <s v="Restore"/>
    <m/>
    <x v="2"/>
    <s v="250208UAXH4P0"/>
    <s v="Closed"/>
    <s v="Paid"/>
  </r>
  <r>
    <x v="1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H4P0"/>
    <s v="Closed"/>
    <s v="Paid"/>
  </r>
  <r>
    <x v="140"/>
    <x v="58"/>
    <x v="8"/>
    <n v="19"/>
    <n v="1"/>
    <n v="19"/>
    <n v="19"/>
    <n v="19"/>
    <s v="N"/>
    <s v="N"/>
    <s v="N"/>
    <s v="Restore "/>
    <s v="Restore"/>
    <m/>
    <x v="2"/>
    <s v="250208UAXH4P0"/>
    <s v="Closed"/>
    <s v="Paid"/>
  </r>
  <r>
    <x v="141"/>
    <x v="19"/>
    <x v="0"/>
    <n v="0"/>
    <n v="1"/>
    <n v="0"/>
    <n v="0"/>
    <n v="0"/>
    <s v="N"/>
    <s v="N"/>
    <s v="N"/>
    <s v="Bens Bakery "/>
    <s v="Bens Bakery"/>
    <m/>
    <x v="1"/>
    <s v="250208VEWPF0P"/>
    <s v="Closed"/>
    <s v="Paid"/>
  </r>
  <r>
    <x v="142"/>
    <x v="71"/>
    <x v="7"/>
    <n v="15"/>
    <n v="1"/>
    <n v="15"/>
    <n v="15"/>
    <n v="15"/>
    <s v="N"/>
    <s v="N"/>
    <s v="Y"/>
    <s v="Bens Bakery "/>
    <s v="Bens Bakery"/>
    <m/>
    <x v="1"/>
    <s v="250208VEWPF0P"/>
    <s v="Closed"/>
    <s v="Paid"/>
  </r>
  <r>
    <x v="143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X43"/>
    <s v="Closed"/>
    <s v="Paid"/>
  </r>
  <r>
    <x v="143"/>
    <x v="46"/>
    <x v="0"/>
    <n v="0"/>
    <n v="1"/>
    <n v="0"/>
    <n v="0"/>
    <n v="0"/>
    <s v="N"/>
    <s v="N"/>
    <s v="N"/>
    <s v="Restore "/>
    <s v="Restore"/>
    <m/>
    <x v="2"/>
    <s v="250208UAX7X43"/>
    <s v="Closed"/>
    <s v="Paid"/>
  </r>
  <r>
    <x v="143"/>
    <x v="83"/>
    <x v="8"/>
    <n v="14.9"/>
    <n v="1"/>
    <n v="14.9"/>
    <n v="14.9"/>
    <n v="14.9"/>
    <s v="N"/>
    <s v="N"/>
    <s v="N"/>
    <s v="Restore "/>
    <s v="Restore"/>
    <m/>
    <x v="2"/>
    <s v="250208UAX7X43"/>
    <s v="Closed"/>
    <s v="Paid"/>
  </r>
  <r>
    <x v="144"/>
    <x v="19"/>
    <x v="0"/>
    <n v="0"/>
    <n v="1"/>
    <n v="0"/>
    <n v="0"/>
    <n v="0"/>
    <s v="N"/>
    <s v="N"/>
    <s v="N"/>
    <s v="Bens Bakery "/>
    <s v="Bens Bakery"/>
    <m/>
    <x v="1"/>
    <s v="250208VEWLTGC"/>
    <s v="Closed"/>
    <s v="Paid"/>
  </r>
  <r>
    <x v="144"/>
    <x v="72"/>
    <x v="7"/>
    <n v="6"/>
    <n v="1"/>
    <n v="6"/>
    <n v="6"/>
    <n v="6"/>
    <s v="N"/>
    <s v="N"/>
    <s v="Y"/>
    <s v="Bens Bakery "/>
    <s v="Bens Bakery"/>
    <m/>
    <x v="1"/>
    <s v="250208VEWLTGC"/>
    <s v="Closed"/>
    <s v="Paid"/>
  </r>
  <r>
    <x v="145"/>
    <x v="84"/>
    <x v="7"/>
    <n v="10"/>
    <n v="1"/>
    <n v="10"/>
    <n v="10"/>
    <n v="10"/>
    <s v="N"/>
    <s v="N"/>
    <s v="Y"/>
    <s v="Bens Bakery "/>
    <s v="Bens Bakery"/>
    <m/>
    <x v="1"/>
    <s v="250208VEWM3XK"/>
    <s v="Closed"/>
    <s v="Paid"/>
  </r>
  <r>
    <x v="145"/>
    <x v="42"/>
    <x v="0"/>
    <n v="0"/>
    <n v="1"/>
    <n v="0"/>
    <n v="0"/>
    <n v="0"/>
    <s v="N"/>
    <s v="N"/>
    <s v="N"/>
    <s v="Bens Bakery "/>
    <s v="Bens Bakery"/>
    <m/>
    <x v="1"/>
    <s v="250208VEWM3XK"/>
    <s v="Closed"/>
    <s v="Paid"/>
  </r>
  <r>
    <x v="146"/>
    <x v="58"/>
    <x v="8"/>
    <n v="19"/>
    <n v="1"/>
    <n v="19"/>
    <n v="19"/>
    <n v="19"/>
    <s v="N"/>
    <s v="N"/>
    <s v="N"/>
    <s v="Restore "/>
    <s v="Restore"/>
    <m/>
    <x v="2"/>
    <s v="250208UAXGDEK"/>
    <s v="Closed"/>
    <s v="Paid"/>
  </r>
  <r>
    <x v="146"/>
    <x v="50"/>
    <x v="0"/>
    <n v="0"/>
    <n v="1"/>
    <n v="0"/>
    <n v="0"/>
    <n v="0"/>
    <s v="N"/>
    <s v="N"/>
    <s v="N"/>
    <s v="Restore "/>
    <s v="Restore"/>
    <m/>
    <x v="2"/>
    <s v="250208UAXGDEK"/>
    <s v="Closed"/>
    <s v="Paid"/>
  </r>
  <r>
    <x v="147"/>
    <x v="42"/>
    <x v="0"/>
    <n v="0"/>
    <n v="1"/>
    <n v="0"/>
    <n v="0"/>
    <n v="0"/>
    <s v="N"/>
    <s v="N"/>
    <s v="N"/>
    <s v="Bens Bakery "/>
    <s v="Bens Bakery"/>
    <m/>
    <x v="1"/>
    <s v="250208VEW588M"/>
    <s v="Closed"/>
    <s v="Paid"/>
  </r>
  <r>
    <x v="147"/>
    <x v="85"/>
    <x v="7"/>
    <n v="10"/>
    <n v="1"/>
    <n v="10"/>
    <n v="10"/>
    <n v="10"/>
    <s v="N"/>
    <s v="N"/>
    <s v="Y"/>
    <s v="Bens Bakery "/>
    <s v="Bens Bakery"/>
    <m/>
    <x v="1"/>
    <s v="250208VEW588M"/>
    <s v="Closed"/>
    <s v="Paid"/>
  </r>
  <r>
    <x v="148"/>
    <x v="41"/>
    <x v="7"/>
    <n v="10"/>
    <n v="1"/>
    <n v="10"/>
    <n v="10"/>
    <n v="10"/>
    <s v="N"/>
    <s v="N"/>
    <s v="Y"/>
    <s v="Bens Bakery "/>
    <s v="Bens Bakery"/>
    <m/>
    <x v="1"/>
    <s v="250208VEWZDJJ"/>
    <s v="Closed"/>
    <s v="Paid"/>
  </r>
  <r>
    <x v="148"/>
    <x v="19"/>
    <x v="0"/>
    <n v="0"/>
    <n v="1"/>
    <n v="0"/>
    <n v="0"/>
    <n v="0"/>
    <s v="N"/>
    <s v="N"/>
    <s v="N"/>
    <s v="Bens Bakery "/>
    <s v="Bens Bakery"/>
    <m/>
    <x v="1"/>
    <s v="250208VEWZDJJ"/>
    <s v="Closed"/>
    <s v="Paid"/>
  </r>
  <r>
    <x v="149"/>
    <x v="29"/>
    <x v="4"/>
    <n v="13.8"/>
    <n v="1"/>
    <n v="13.8"/>
    <n v="13.8"/>
    <n v="13.8"/>
    <s v="N"/>
    <s v="N"/>
    <s v="N"/>
    <s v="Secawan "/>
    <s v="Secawan"/>
    <m/>
    <x v="0"/>
    <s v="250208IQF2LFC"/>
    <s v="Closed"/>
    <s v="Paid"/>
  </r>
  <r>
    <x v="149"/>
    <x v="2"/>
    <x v="2"/>
    <n v="5"/>
    <n v="1"/>
    <n v="5"/>
    <n v="5"/>
    <n v="5"/>
    <s v="N"/>
    <s v="N"/>
    <s v="N"/>
    <s v="Secawan "/>
    <s v="Secawan"/>
    <m/>
    <x v="0"/>
    <s v="250208IQF2LFC"/>
    <s v="Closed"/>
    <s v="Paid"/>
  </r>
  <r>
    <x v="149"/>
    <x v="30"/>
    <x v="4"/>
    <n v="13.8"/>
    <n v="1"/>
    <n v="13.8"/>
    <n v="13.8"/>
    <n v="13.8"/>
    <s v="N"/>
    <s v="N"/>
    <s v="N"/>
    <s v="Secawan "/>
    <s v="Secawan"/>
    <m/>
    <x v="0"/>
    <s v="250208IQF2LFC"/>
    <s v="Closed"/>
    <s v="Paid"/>
  </r>
  <r>
    <x v="149"/>
    <x v="12"/>
    <x v="4"/>
    <n v="3.5"/>
    <n v="1"/>
    <n v="3.5"/>
    <n v="3.5"/>
    <n v="3.5"/>
    <s v="N"/>
    <s v="N"/>
    <s v="N"/>
    <s v="Secawan "/>
    <s v="Secawan"/>
    <m/>
    <x v="0"/>
    <s v="250208IQF2LFC"/>
    <s v="Closed"/>
    <s v="Paid"/>
  </r>
  <r>
    <x v="149"/>
    <x v="2"/>
    <x v="2"/>
    <n v="5"/>
    <n v="1"/>
    <n v="5"/>
    <n v="5"/>
    <n v="5"/>
    <s v="N"/>
    <s v="N"/>
    <s v="N"/>
    <s v="Secawan "/>
    <s v="Secawan"/>
    <m/>
    <x v="0"/>
    <s v="250208IQF2LFC"/>
    <s v="Closed"/>
    <s v="Paid"/>
  </r>
  <r>
    <x v="149"/>
    <x v="10"/>
    <x v="4"/>
    <n v="7.8"/>
    <n v="1"/>
    <n v="7.8"/>
    <n v="7.8"/>
    <n v="7.8"/>
    <s v="N"/>
    <s v="N"/>
    <s v="N"/>
    <s v="Secawan "/>
    <s v="Secawan"/>
    <m/>
    <x v="0"/>
    <s v="250208IQF2LFC"/>
    <s v="Closed"/>
    <s v="Paid"/>
  </r>
  <r>
    <x v="149"/>
    <x v="76"/>
    <x v="2"/>
    <n v="12"/>
    <n v="1"/>
    <n v="12"/>
    <n v="12"/>
    <n v="12"/>
    <s v="N"/>
    <s v="N"/>
    <s v="N"/>
    <s v="Secawan "/>
    <s v="Secawan"/>
    <m/>
    <x v="0"/>
    <s v="250208IQF2LFC"/>
    <s v="Closed"/>
    <s v="Paid"/>
  </r>
  <r>
    <x v="15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R02G"/>
    <s v="Closed"/>
    <s v="Paid"/>
  </r>
  <r>
    <x v="150"/>
    <x v="24"/>
    <x v="4"/>
    <n v="11.8"/>
    <n v="1"/>
    <n v="11.8"/>
    <n v="11.8"/>
    <n v="11.8"/>
    <s v="N"/>
    <s v="N"/>
    <s v="N"/>
    <s v="Secawan "/>
    <s v="Secawan"/>
    <m/>
    <x v="0"/>
    <s v="250208IQFR02G"/>
    <s v="Closed"/>
    <s v="Paid"/>
  </r>
  <r>
    <x v="151"/>
    <x v="19"/>
    <x v="0"/>
    <n v="0"/>
    <n v="1"/>
    <n v="0"/>
    <n v="0"/>
    <n v="0"/>
    <s v="N"/>
    <s v="N"/>
    <s v="N"/>
    <s v="Bens Bakery "/>
    <s v="Bens Bakery"/>
    <m/>
    <x v="1"/>
    <s v="250208VEWINV7"/>
    <s v="Closed"/>
    <s v="Paid"/>
  </r>
  <r>
    <x v="151"/>
    <x v="23"/>
    <x v="7"/>
    <n v="8"/>
    <n v="1"/>
    <n v="8"/>
    <n v="8"/>
    <n v="8"/>
    <s v="N"/>
    <s v="N"/>
    <s v="Y"/>
    <s v="Bens Bakery "/>
    <s v="Bens Bakery"/>
    <m/>
    <x v="1"/>
    <s v="250208VEWINV7"/>
    <s v="Closed"/>
    <s v="Paid"/>
  </r>
  <r>
    <x v="151"/>
    <x v="84"/>
    <x v="7"/>
    <n v="10"/>
    <n v="1"/>
    <n v="10"/>
    <n v="10"/>
    <n v="10"/>
    <s v="N"/>
    <s v="N"/>
    <s v="Y"/>
    <s v="Bens Bakery "/>
    <s v="Bens Bakery"/>
    <m/>
    <x v="1"/>
    <s v="250208VEWINV7"/>
    <s v="Closed"/>
    <s v="Paid"/>
  </r>
  <r>
    <x v="152"/>
    <x v="46"/>
    <x v="0"/>
    <n v="0"/>
    <n v="1"/>
    <n v="0"/>
    <n v="0"/>
    <n v="0"/>
    <s v="N"/>
    <s v="N"/>
    <s v="N"/>
    <s v="Restore "/>
    <s v="Restore"/>
    <m/>
    <x v="2"/>
    <s v="250208UAX1NQ8"/>
    <s v="Closed"/>
    <s v="Paid"/>
  </r>
  <r>
    <x v="152"/>
    <x v="83"/>
    <x v="8"/>
    <n v="14.9"/>
    <n v="1"/>
    <n v="14.9"/>
    <n v="14.9"/>
    <n v="14.9"/>
    <s v="N"/>
    <s v="N"/>
    <s v="N"/>
    <s v="Restore "/>
    <s v="Restore"/>
    <m/>
    <x v="2"/>
    <s v="250208UAX1NQ8"/>
    <s v="Closed"/>
    <s v="Paid"/>
  </r>
  <r>
    <x v="1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3H5"/>
    <s v="Closed"/>
    <s v="Paid"/>
  </r>
  <r>
    <x v="153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3H5"/>
    <s v="Closed"/>
    <s v="Paid"/>
  </r>
  <r>
    <x v="153"/>
    <x v="76"/>
    <x v="2"/>
    <n v="12"/>
    <n v="1"/>
    <n v="12"/>
    <n v="12"/>
    <n v="12"/>
    <s v="N"/>
    <s v="N"/>
    <s v="N"/>
    <s v="Secawan "/>
    <s v="Secawan"/>
    <m/>
    <x v="0"/>
    <s v="250208IQFK3H5"/>
    <s v="Closed"/>
    <s v="Paid"/>
  </r>
  <r>
    <x v="153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56F"/>
    <s v="Closed"/>
    <s v="Paid"/>
  </r>
  <r>
    <x v="153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56F"/>
    <s v="Closed"/>
    <s v="Paid"/>
  </r>
  <r>
    <x v="153"/>
    <x v="46"/>
    <x v="0"/>
    <n v="0"/>
    <n v="1"/>
    <n v="0"/>
    <n v="0"/>
    <n v="0"/>
    <s v="N"/>
    <s v="N"/>
    <s v="N"/>
    <s v="Restore "/>
    <s v="Restore"/>
    <m/>
    <x v="2"/>
    <s v="250208UAXJ56F"/>
    <s v="Closed"/>
    <s v="Paid"/>
  </r>
  <r>
    <x v="154"/>
    <x v="67"/>
    <x v="4"/>
    <n v="12.8"/>
    <n v="1"/>
    <n v="12.8"/>
    <n v="12.8"/>
    <n v="12.8"/>
    <s v="N"/>
    <s v="N"/>
    <s v="N"/>
    <s v="Secawan "/>
    <s v="Secawan"/>
    <m/>
    <x v="0"/>
    <s v="250208IQFIQ8N"/>
    <s v="Closed"/>
    <s v="Paid"/>
  </r>
  <r>
    <x v="154"/>
    <x v="76"/>
    <x v="2"/>
    <n v="12"/>
    <n v="1"/>
    <n v="12"/>
    <n v="12"/>
    <n v="12"/>
    <s v="N"/>
    <s v="N"/>
    <s v="N"/>
    <s v="Secawan "/>
    <s v="Secawan"/>
    <m/>
    <x v="0"/>
    <s v="250208IQFIQ8N"/>
    <s v="Closed"/>
    <s v="Paid"/>
  </r>
  <r>
    <x v="155"/>
    <x v="26"/>
    <x v="7"/>
    <n v="6"/>
    <n v="1"/>
    <n v="6"/>
    <n v="6"/>
    <n v="6"/>
    <s v="N"/>
    <s v="N"/>
    <s v="Y"/>
    <s v="Bens Bakery "/>
    <s v="Bens Bakery"/>
    <m/>
    <x v="1"/>
    <s v="250208VEW03U1"/>
    <s v="Closed"/>
    <s v="Paid"/>
  </r>
  <r>
    <x v="155"/>
    <x v="42"/>
    <x v="0"/>
    <n v="0"/>
    <n v="1"/>
    <n v="0"/>
    <n v="0"/>
    <n v="0"/>
    <s v="N"/>
    <s v="N"/>
    <s v="N"/>
    <s v="Bens Bakery "/>
    <s v="Bens Bakery"/>
    <m/>
    <x v="1"/>
    <s v="250208VEW03U1"/>
    <s v="Closed"/>
    <s v="Paid"/>
  </r>
  <r>
    <x v="15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F77Y"/>
    <s v="Closed"/>
    <s v="Paid"/>
  </r>
  <r>
    <x v="156"/>
    <x v="46"/>
    <x v="0"/>
    <n v="0"/>
    <n v="1"/>
    <n v="0"/>
    <n v="0"/>
    <n v="0"/>
    <s v="N"/>
    <s v="N"/>
    <s v="N"/>
    <s v="Restore "/>
    <s v="Restore"/>
    <m/>
    <x v="2"/>
    <s v="250208UAXF77Y"/>
    <s v="Closed"/>
    <s v="Paid"/>
  </r>
  <r>
    <x v="156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F77Y"/>
    <s v="Closed"/>
    <s v="Paid"/>
  </r>
  <r>
    <x v="156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F77Y"/>
    <s v="Closed"/>
    <s v="Paid"/>
  </r>
  <r>
    <x v="15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88Q1"/>
    <s v="Closed"/>
    <s v="Paid"/>
  </r>
  <r>
    <x v="157"/>
    <x v="67"/>
    <x v="4"/>
    <n v="12.8"/>
    <n v="1"/>
    <n v="12.8"/>
    <n v="12.8"/>
    <n v="12.8"/>
    <s v="N"/>
    <s v="N"/>
    <s v="N"/>
    <s v="Secawan "/>
    <s v="Secawan"/>
    <m/>
    <x v="0"/>
    <s v="250208IQF88Q1"/>
    <s v="Closed"/>
    <s v="Paid"/>
  </r>
  <r>
    <x v="15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88Q1"/>
    <s v="Closed"/>
    <s v="Paid"/>
  </r>
  <r>
    <x v="157"/>
    <x v="2"/>
    <x v="2"/>
    <n v="5"/>
    <n v="1"/>
    <n v="5"/>
    <n v="5"/>
    <n v="5"/>
    <s v="N"/>
    <s v="N"/>
    <s v="N"/>
    <s v="Secawan "/>
    <s v="Secawan"/>
    <m/>
    <x v="0"/>
    <s v="250208IQF88Q1"/>
    <s v="Closed"/>
    <s v="Paid"/>
  </r>
  <r>
    <x v="157"/>
    <x v="22"/>
    <x v="2"/>
    <n v="9.9"/>
    <n v="1"/>
    <n v="9.9"/>
    <n v="9.9"/>
    <n v="9.9"/>
    <s v="N"/>
    <s v="N"/>
    <s v="N"/>
    <s v="Secawan "/>
    <s v="Secawan"/>
    <m/>
    <x v="0"/>
    <s v="250208IQF88Q1"/>
    <s v="Closed"/>
    <s v="Paid"/>
  </r>
  <r>
    <x v="157"/>
    <x v="2"/>
    <x v="2"/>
    <n v="5"/>
    <n v="1"/>
    <n v="5"/>
    <n v="5"/>
    <n v="5"/>
    <s v="N"/>
    <s v="N"/>
    <s v="N"/>
    <s v="Secawan "/>
    <s v="Secawan"/>
    <m/>
    <x v="0"/>
    <s v="250208IQF88Q1"/>
    <s v="Closed"/>
    <s v="Paid"/>
  </r>
  <r>
    <x v="157"/>
    <x v="64"/>
    <x v="2"/>
    <n v="18"/>
    <n v="2"/>
    <n v="36"/>
    <n v="36"/>
    <n v="36"/>
    <s v="N"/>
    <s v="N"/>
    <s v="N"/>
    <s v="Secawan "/>
    <s v="Secawan"/>
    <m/>
    <x v="0"/>
    <s v="250208IQF88Q1"/>
    <s v="Closed"/>
    <s v="Paid"/>
  </r>
  <r>
    <x v="15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88Q1"/>
    <s v="Closed"/>
    <s v="Paid"/>
  </r>
  <r>
    <x v="157"/>
    <x v="45"/>
    <x v="2"/>
    <n v="18"/>
    <n v="2"/>
    <n v="36"/>
    <n v="36"/>
    <n v="36"/>
    <s v="N"/>
    <s v="N"/>
    <s v="N"/>
    <s v="Secawan "/>
    <s v="Secawan"/>
    <m/>
    <x v="0"/>
    <s v="250208IQF88Q1"/>
    <s v="Closed"/>
    <s v="Paid"/>
  </r>
  <r>
    <x v="157"/>
    <x v="4"/>
    <x v="2"/>
    <n v="8.9"/>
    <n v="2"/>
    <n v="17.8"/>
    <n v="17.8"/>
    <n v="17.8"/>
    <s v="N"/>
    <s v="N"/>
    <s v="N"/>
    <s v="Secawan "/>
    <s v="Secawan"/>
    <m/>
    <x v="0"/>
    <s v="250208IQF88Q1"/>
    <s v="Closed"/>
    <s v="Paid"/>
  </r>
  <r>
    <x v="158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7YY0"/>
    <s v="Closed"/>
    <s v="Paid"/>
  </r>
  <r>
    <x v="158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7YY0"/>
    <s v="Closed"/>
    <s v="Paid"/>
  </r>
  <r>
    <x v="158"/>
    <x v="24"/>
    <x v="4"/>
    <n v="11.8"/>
    <n v="1"/>
    <n v="11.8"/>
    <n v="11.8"/>
    <n v="11.8"/>
    <s v="N"/>
    <s v="N"/>
    <s v="N"/>
    <s v="Secawan "/>
    <s v="Secawan"/>
    <m/>
    <x v="0"/>
    <s v="250208IQF7YY0"/>
    <s v="Closed"/>
    <s v="Paid"/>
  </r>
  <r>
    <x v="159"/>
    <x v="15"/>
    <x v="2"/>
    <n v="10.9"/>
    <n v="1"/>
    <n v="10.9"/>
    <n v="10.9"/>
    <n v="10.9"/>
    <s v="N"/>
    <s v="N"/>
    <s v="N"/>
    <s v="Secawan "/>
    <s v="Secawan"/>
    <m/>
    <x v="0"/>
    <s v="250208IQFUKJ9"/>
    <s v="Closed"/>
    <s v="Paid"/>
  </r>
  <r>
    <x v="159"/>
    <x v="16"/>
    <x v="6"/>
    <n v="4.5"/>
    <n v="2"/>
    <n v="9"/>
    <n v="9"/>
    <n v="9"/>
    <s v="N"/>
    <s v="N"/>
    <s v="N"/>
    <s v="Secawan "/>
    <s v="Secawan"/>
    <m/>
    <x v="0"/>
    <s v="250208IQFUKJ9"/>
    <s v="Closed"/>
    <s v="Paid"/>
  </r>
  <r>
    <x v="159"/>
    <x v="70"/>
    <x v="2"/>
    <n v="10.9"/>
    <n v="1"/>
    <n v="10.9"/>
    <n v="10.9"/>
    <n v="10.9"/>
    <s v="N"/>
    <s v="N"/>
    <s v="N"/>
    <s v="Secawan "/>
    <s v="Secawan"/>
    <m/>
    <x v="0"/>
    <s v="250208IQFUKJ9"/>
    <s v="Closed"/>
    <s v="Paid"/>
  </r>
  <r>
    <x v="15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IYX"/>
    <s v="Closed"/>
    <s v="Paid"/>
  </r>
  <r>
    <x v="159"/>
    <x v="46"/>
    <x v="0"/>
    <n v="0"/>
    <n v="1"/>
    <n v="0"/>
    <n v="0"/>
    <n v="0"/>
    <s v="N"/>
    <s v="N"/>
    <s v="N"/>
    <s v="Restore "/>
    <s v="Restore"/>
    <m/>
    <x v="2"/>
    <s v="250208UAXWIYX"/>
    <s v="Closed"/>
    <s v="Paid"/>
  </r>
  <r>
    <x v="160"/>
    <x v="83"/>
    <x v="8"/>
    <n v="14.9"/>
    <n v="1"/>
    <n v="14.9"/>
    <n v="14.9"/>
    <n v="14.9"/>
    <s v="N"/>
    <s v="N"/>
    <s v="N"/>
    <s v="Restore "/>
    <s v="Restore"/>
    <m/>
    <x v="2"/>
    <s v="250208UAXYL4G"/>
    <s v="Closed"/>
    <s v="Paid"/>
  </r>
  <r>
    <x v="160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L4G"/>
    <s v="Closed"/>
    <s v="Paid"/>
  </r>
  <r>
    <x v="16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YL4G"/>
    <s v="Closed"/>
    <s v="Paid"/>
  </r>
  <r>
    <x v="160"/>
    <x v="46"/>
    <x v="0"/>
    <n v="0"/>
    <n v="1"/>
    <n v="0"/>
    <n v="0"/>
    <n v="0"/>
    <s v="N"/>
    <s v="N"/>
    <s v="N"/>
    <s v="Restore "/>
    <s v="Restore"/>
    <m/>
    <x v="2"/>
    <s v="250208UAXYL4G"/>
    <s v="Closed"/>
    <s v="Paid"/>
  </r>
  <r>
    <x v="161"/>
    <x v="15"/>
    <x v="2"/>
    <n v="10.9"/>
    <n v="1"/>
    <n v="10.9"/>
    <n v="10.9"/>
    <n v="10.9"/>
    <s v="N"/>
    <s v="N"/>
    <s v="N"/>
    <s v="Secawan "/>
    <s v="Secawan"/>
    <m/>
    <x v="0"/>
    <s v="250208IQFV6YH"/>
    <s v="Closed"/>
    <s v="Paid"/>
  </r>
  <r>
    <x v="161"/>
    <x v="3"/>
    <x v="2"/>
    <n v="11.9"/>
    <n v="1"/>
    <n v="11.9"/>
    <n v="11.9"/>
    <n v="11.9"/>
    <s v="N"/>
    <s v="N"/>
    <s v="N"/>
    <s v="Secawan "/>
    <s v="Secawan"/>
    <m/>
    <x v="0"/>
    <s v="250208IQFV6YH"/>
    <s v="Closed"/>
    <s v="Paid"/>
  </r>
  <r>
    <x v="162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VDDE"/>
    <s v="Closed"/>
    <s v="Paid"/>
  </r>
  <r>
    <x v="162"/>
    <x v="46"/>
    <x v="0"/>
    <n v="0"/>
    <n v="1"/>
    <n v="0"/>
    <n v="0"/>
    <n v="0"/>
    <s v="N"/>
    <s v="N"/>
    <s v="N"/>
    <s v="Restore "/>
    <s v="Restore"/>
    <m/>
    <x v="2"/>
    <s v="250208UAXVDDE"/>
    <s v="Closed"/>
    <s v="Paid"/>
  </r>
  <r>
    <x v="16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YESM"/>
    <s v="Closed"/>
    <s v="Paid"/>
  </r>
  <r>
    <x v="163"/>
    <x v="36"/>
    <x v="4"/>
    <n v="1.5"/>
    <n v="1"/>
    <n v="1.5"/>
    <n v="1.5"/>
    <n v="1.5"/>
    <s v="N"/>
    <s v="N"/>
    <s v="N"/>
    <s v="Secawan "/>
    <s v="Secawan"/>
    <m/>
    <x v="0"/>
    <s v="250208IQFYESM"/>
    <s v="Closed"/>
    <s v="Paid"/>
  </r>
  <r>
    <x v="163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YESM"/>
    <s v="Closed"/>
    <s v="Paid"/>
  </r>
  <r>
    <x v="163"/>
    <x v="45"/>
    <x v="2"/>
    <n v="18"/>
    <n v="1"/>
    <n v="18"/>
    <n v="18"/>
    <n v="18"/>
    <s v="N"/>
    <s v="N"/>
    <s v="N"/>
    <s v="Secawan "/>
    <s v="Secawan"/>
    <m/>
    <x v="0"/>
    <s v="250208IQFYESM"/>
    <s v="Closed"/>
    <s v="Paid"/>
  </r>
  <r>
    <x v="164"/>
    <x v="53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OAP"/>
    <s v="Closed"/>
    <s v="Paid"/>
  </r>
  <r>
    <x v="164"/>
    <x v="5"/>
    <x v="2"/>
    <n v="7.9"/>
    <n v="1"/>
    <n v="7.9"/>
    <n v="7.9"/>
    <n v="7.9"/>
    <s v="N"/>
    <s v="N"/>
    <s v="N"/>
    <s v="Secawan "/>
    <s v="Secawan"/>
    <m/>
    <x v="0"/>
    <s v="250208IQFTOAP"/>
    <s v="Closed"/>
    <s v="Paid"/>
  </r>
  <r>
    <x v="164"/>
    <x v="6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OAP"/>
    <s v="Closed"/>
    <s v="Paid"/>
  </r>
  <r>
    <x v="165"/>
    <x v="86"/>
    <x v="4"/>
    <n v="6.9"/>
    <n v="2"/>
    <n v="13.8"/>
    <n v="13.8"/>
    <n v="13.8"/>
    <s v="N"/>
    <s v="N"/>
    <s v="N"/>
    <s v="Secawan "/>
    <s v="Secawan"/>
    <m/>
    <x v="0"/>
    <s v="250208IQF5HOI"/>
    <s v="Closed"/>
    <s v="Paid"/>
  </r>
  <r>
    <x v="166"/>
    <x v="46"/>
    <x v="0"/>
    <n v="0"/>
    <n v="1"/>
    <n v="0"/>
    <n v="0"/>
    <n v="0"/>
    <s v="N"/>
    <s v="N"/>
    <s v="N"/>
    <s v="Restore "/>
    <s v="Restore"/>
    <m/>
    <x v="2"/>
    <s v="250208UAX9WN4"/>
    <s v="Closed"/>
    <s v="Paid"/>
  </r>
  <r>
    <x v="166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9WN4"/>
    <s v="Closed"/>
    <s v="Paid"/>
  </r>
  <r>
    <x v="166"/>
    <x v="87"/>
    <x v="8"/>
    <n v="10"/>
    <n v="1"/>
    <n v="10"/>
    <n v="10"/>
    <n v="10"/>
    <s v="N"/>
    <s v="N"/>
    <s v="N"/>
    <s v="Restore "/>
    <s v="Restore"/>
    <m/>
    <x v="2"/>
    <s v="250208UAX9WN4"/>
    <s v="Closed"/>
    <s v="Paid"/>
  </r>
  <r>
    <x v="167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PMR7"/>
    <s v="Closed"/>
    <s v="Paid"/>
  </r>
  <r>
    <x v="167"/>
    <x v="46"/>
    <x v="0"/>
    <n v="0"/>
    <n v="1"/>
    <n v="0"/>
    <n v="0"/>
    <n v="0"/>
    <s v="N"/>
    <s v="N"/>
    <s v="N"/>
    <s v="Restore "/>
    <s v="Restore"/>
    <m/>
    <x v="2"/>
    <s v="250208UAXPMR7"/>
    <s v="Closed"/>
    <s v="Paid"/>
  </r>
  <r>
    <x v="168"/>
    <x v="2"/>
    <x v="2"/>
    <n v="5"/>
    <n v="1"/>
    <n v="5"/>
    <n v="5"/>
    <n v="5"/>
    <s v="N"/>
    <s v="N"/>
    <s v="N"/>
    <s v="Secawan "/>
    <s v="Secawan"/>
    <m/>
    <x v="0"/>
    <s v="250208IQF00G7"/>
    <s v="Closed"/>
    <s v="Paid"/>
  </r>
  <r>
    <x v="168"/>
    <x v="44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00G7"/>
    <s v="Closed"/>
    <s v="Paid"/>
  </r>
  <r>
    <x v="168"/>
    <x v="2"/>
    <x v="2"/>
    <n v="5"/>
    <n v="1"/>
    <n v="5"/>
    <n v="5"/>
    <n v="5"/>
    <s v="N"/>
    <s v="N"/>
    <s v="N"/>
    <s v="Secawan "/>
    <s v="Secawan"/>
    <m/>
    <x v="0"/>
    <s v="250208IQF00G7"/>
    <s v="Closed"/>
    <s v="Paid"/>
  </r>
  <r>
    <x v="168"/>
    <x v="16"/>
    <x v="6"/>
    <n v="4.5"/>
    <n v="1"/>
    <n v="4.5"/>
    <n v="4.5"/>
    <n v="4.5"/>
    <s v="N"/>
    <s v="N"/>
    <s v="N"/>
    <s v="Secawan "/>
    <s v="Secawan"/>
    <m/>
    <x v="0"/>
    <s v="250208IQF00G7"/>
    <s v="Closed"/>
    <s v="Paid"/>
  </r>
  <r>
    <x v="169"/>
    <x v="46"/>
    <x v="0"/>
    <n v="0"/>
    <n v="1"/>
    <n v="0"/>
    <n v="0"/>
    <n v="0"/>
    <s v="N"/>
    <s v="N"/>
    <s v="N"/>
    <s v="Restore "/>
    <s v="Restore"/>
    <m/>
    <x v="2"/>
    <s v="250208UAXNVDM"/>
    <s v="Closed"/>
    <s v="Paid"/>
  </r>
  <r>
    <x v="16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NVDM"/>
    <s v="Closed"/>
    <s v="Paid"/>
  </r>
  <r>
    <x v="169"/>
    <x v="56"/>
    <x v="4"/>
    <n v="10.8"/>
    <n v="1"/>
    <n v="10.8"/>
    <n v="10.8"/>
    <n v="10.8"/>
    <s v="N"/>
    <s v="N"/>
    <s v="N"/>
    <s v="Secawan "/>
    <s v="Secawan"/>
    <m/>
    <x v="0"/>
    <s v="250208IQF6DRG"/>
    <s v="Closed"/>
    <s v="Paid"/>
  </r>
  <r>
    <x v="169"/>
    <x v="12"/>
    <x v="4"/>
    <n v="3.5"/>
    <n v="1"/>
    <n v="3.5"/>
    <n v="3.5"/>
    <n v="3.5"/>
    <s v="N"/>
    <s v="N"/>
    <s v="N"/>
    <s v="Secawan "/>
    <s v="Secawan"/>
    <m/>
    <x v="0"/>
    <s v="250208IQF6DRG"/>
    <s v="Closed"/>
    <s v="Paid"/>
  </r>
  <r>
    <x v="17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2I11"/>
    <s v="Closed"/>
    <s v="Paid"/>
  </r>
  <r>
    <x v="171"/>
    <x v="46"/>
    <x v="0"/>
    <n v="0"/>
    <n v="1"/>
    <n v="0"/>
    <n v="0"/>
    <n v="0"/>
    <s v="N"/>
    <s v="N"/>
    <s v="N"/>
    <s v="Restore "/>
    <s v="Restore"/>
    <m/>
    <x v="2"/>
    <s v="250208UAXDULC"/>
    <s v="Closed"/>
    <s v="Paid"/>
  </r>
  <r>
    <x v="171"/>
    <x v="68"/>
    <x v="8"/>
    <n v="14.9"/>
    <n v="1"/>
    <n v="14.9"/>
    <n v="14.9"/>
    <n v="14.9"/>
    <s v="N"/>
    <s v="N"/>
    <s v="N"/>
    <s v="Restore "/>
    <s v="Restore"/>
    <m/>
    <x v="2"/>
    <s v="250208UAXDULC"/>
    <s v="Closed"/>
    <s v="Paid"/>
  </r>
  <r>
    <x v="171"/>
    <x v="68"/>
    <x v="8"/>
    <n v="14.9"/>
    <n v="1"/>
    <n v="14.9"/>
    <n v="14.9"/>
    <n v="14.9"/>
    <s v="N"/>
    <s v="N"/>
    <s v="N"/>
    <s v="Restore "/>
    <s v="Restore"/>
    <m/>
    <x v="2"/>
    <s v="250208UAXDULC"/>
    <s v="Closed"/>
    <s v="Paid"/>
  </r>
  <r>
    <x v="172"/>
    <x v="41"/>
    <x v="7"/>
    <n v="10"/>
    <n v="1"/>
    <n v="10"/>
    <n v="10"/>
    <n v="10"/>
    <s v="N"/>
    <s v="N"/>
    <s v="Y"/>
    <s v="Bens Bakery "/>
    <s v="Bens Bakery"/>
    <m/>
    <x v="1"/>
    <s v="250208VEW8UIS"/>
    <s v="Closed"/>
    <s v="Paid"/>
  </r>
  <r>
    <x v="172"/>
    <x v="42"/>
    <x v="0"/>
    <n v="0"/>
    <n v="1"/>
    <n v="0"/>
    <n v="0"/>
    <n v="0"/>
    <s v="N"/>
    <s v="N"/>
    <s v="N"/>
    <s v="Bens Bakery "/>
    <s v="Bens Bakery"/>
    <m/>
    <x v="1"/>
    <s v="250208VEW8UIS"/>
    <s v="Closed"/>
    <s v="Paid"/>
  </r>
  <r>
    <x v="172"/>
    <x v="43"/>
    <x v="7"/>
    <n v="8"/>
    <n v="1"/>
    <n v="8"/>
    <n v="8"/>
    <n v="8"/>
    <s v="N"/>
    <s v="N"/>
    <s v="Y"/>
    <s v="Bens Bakery "/>
    <s v="Bens Bakery"/>
    <m/>
    <x v="1"/>
    <s v="250208VEW8UIS"/>
    <s v="Closed"/>
    <s v="Paid"/>
  </r>
  <r>
    <x v="173"/>
    <x v="46"/>
    <x v="0"/>
    <n v="0"/>
    <n v="1"/>
    <n v="0"/>
    <n v="0"/>
    <n v="0"/>
    <s v="N"/>
    <s v="N"/>
    <s v="N"/>
    <s v="Restore "/>
    <s v="Restore"/>
    <m/>
    <x v="2"/>
    <s v="250208UAXQQVD"/>
    <s v="Closed"/>
    <s v="Paid"/>
  </r>
  <r>
    <x v="173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QQVD"/>
    <s v="Closed"/>
    <s v="Paid"/>
  </r>
  <r>
    <x v="174"/>
    <x v="12"/>
    <x v="4"/>
    <n v="3.5"/>
    <n v="2"/>
    <n v="7"/>
    <n v="7"/>
    <n v="7"/>
    <s v="N"/>
    <s v="N"/>
    <s v="N"/>
    <s v="Secawan "/>
    <s v="Secawan"/>
    <m/>
    <x v="0"/>
    <s v="250208IQFEZWS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46"/>
    <x v="0"/>
    <n v="0"/>
    <n v="1"/>
    <n v="0"/>
    <n v="0"/>
    <n v="0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5"/>
    <x v="58"/>
    <x v="8"/>
    <n v="19"/>
    <n v="1"/>
    <n v="19"/>
    <n v="19"/>
    <n v="19"/>
    <s v="N"/>
    <s v="N"/>
    <s v="N"/>
    <s v="Restore "/>
    <s v="Restore"/>
    <m/>
    <x v="2"/>
    <s v="250208UAXIYSC"/>
    <s v="Closed"/>
    <s v="Paid"/>
  </r>
  <r>
    <x v="176"/>
    <x v="2"/>
    <x v="2"/>
    <n v="5"/>
    <n v="1"/>
    <n v="5"/>
    <n v="5"/>
    <n v="4.04"/>
    <s v="N"/>
    <s v="N"/>
    <s v="N"/>
    <s v="Secawan "/>
    <s v="Secawan"/>
    <m/>
    <x v="0"/>
    <s v="250208IQFZC6G"/>
    <s v="Closed"/>
    <s v="Paid"/>
  </r>
  <r>
    <x v="176"/>
    <x v="10"/>
    <x v="4"/>
    <n v="7.8"/>
    <n v="1"/>
    <n v="7.8"/>
    <n v="7.8"/>
    <n v="6.84"/>
    <s v="N"/>
    <s v="N"/>
    <s v="N"/>
    <s v="Secawan "/>
    <s v="Secawan"/>
    <m/>
    <x v="0"/>
    <s v="250208IQFZC6G"/>
    <s v="Closed"/>
    <s v="Paid"/>
  </r>
  <r>
    <x v="177"/>
    <x v="56"/>
    <x v="4"/>
    <n v="7.8"/>
    <n v="1"/>
    <n v="7.8"/>
    <n v="7.8"/>
    <n v="7.8"/>
    <s v="N"/>
    <s v="N"/>
    <s v="N"/>
    <s v="Secawan "/>
    <s v="Secawan"/>
    <m/>
    <x v="0"/>
    <s v="250208IQFRW9V"/>
    <s v="Closed"/>
    <s v="Paid"/>
  </r>
  <r>
    <x v="177"/>
    <x v="28"/>
    <x v="4"/>
    <n v="10.8"/>
    <n v="1"/>
    <n v="10.8"/>
    <n v="10.8"/>
    <n v="10.8"/>
    <s v="N"/>
    <s v="N"/>
    <s v="N"/>
    <s v="Secawan "/>
    <s v="Secawan"/>
    <m/>
    <x v="0"/>
    <s v="250208IQFRW9V"/>
    <s v="Closed"/>
    <s v="Paid"/>
  </r>
  <r>
    <x v="178"/>
    <x v="24"/>
    <x v="4"/>
    <n v="11.8"/>
    <n v="1"/>
    <n v="11.8"/>
    <n v="11.8"/>
    <n v="11.8"/>
    <s v="N"/>
    <s v="N"/>
    <s v="N"/>
    <s v="Secawan "/>
    <s v="Secawan"/>
    <m/>
    <x v="0"/>
    <s v="250208IQFXW6U"/>
    <s v="Closed"/>
    <s v="Paid"/>
  </r>
  <r>
    <x v="179"/>
    <x v="46"/>
    <x v="0"/>
    <n v="0"/>
    <n v="1"/>
    <n v="0"/>
    <n v="0"/>
    <n v="0"/>
    <s v="N"/>
    <s v="N"/>
    <s v="N"/>
    <s v="Restore "/>
    <s v="Restore"/>
    <m/>
    <x v="2"/>
    <s v="250208UAX7A95"/>
    <s v="Closed"/>
    <s v="Paid"/>
  </r>
  <r>
    <x v="179"/>
    <x v="58"/>
    <x v="8"/>
    <n v="19"/>
    <n v="1"/>
    <n v="19"/>
    <n v="19"/>
    <n v="19"/>
    <s v="N"/>
    <s v="N"/>
    <s v="N"/>
    <s v="Restore "/>
    <s v="Restore"/>
    <m/>
    <x v="2"/>
    <s v="250208UAX7A95"/>
    <s v="Closed"/>
    <s v="Paid"/>
  </r>
  <r>
    <x v="179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A95"/>
    <s v="Closed"/>
    <s v="Paid"/>
  </r>
  <r>
    <x v="180"/>
    <x v="5"/>
    <x v="2"/>
    <n v="7.9"/>
    <n v="1"/>
    <n v="7.9"/>
    <n v="7.9"/>
    <n v="7.9"/>
    <s v="N"/>
    <s v="N"/>
    <s v="N"/>
    <s v="Secawan "/>
    <s v="Secawan"/>
    <m/>
    <x v="0"/>
    <s v="250208IQF607C"/>
    <s v="Closed"/>
    <s v="Paid"/>
  </r>
  <r>
    <x v="180"/>
    <x v="15"/>
    <x v="2"/>
    <n v="10.9"/>
    <n v="1"/>
    <n v="10.9"/>
    <n v="10.9"/>
    <n v="10.9"/>
    <s v="N"/>
    <s v="N"/>
    <s v="N"/>
    <s v="Secawan "/>
    <s v="Secawan"/>
    <m/>
    <x v="0"/>
    <s v="250208IQF607C"/>
    <s v="Closed"/>
    <s v="Paid"/>
  </r>
  <r>
    <x v="180"/>
    <x v="64"/>
    <x v="2"/>
    <n v="18"/>
    <n v="1"/>
    <n v="18"/>
    <n v="18"/>
    <n v="18"/>
    <s v="N"/>
    <s v="N"/>
    <s v="N"/>
    <s v="Secawan "/>
    <s v="Secawan"/>
    <m/>
    <x v="0"/>
    <s v="250208IQF607C"/>
    <s v="Closed"/>
    <s v="Paid"/>
  </r>
  <r>
    <x v="181"/>
    <x v="3"/>
    <x v="2"/>
    <n v="11.9"/>
    <n v="1"/>
    <n v="11.9"/>
    <n v="11.9"/>
    <n v="11.9"/>
    <s v="N"/>
    <s v="N"/>
    <s v="N"/>
    <s v="Secawan "/>
    <s v="Secawan"/>
    <m/>
    <x v="0"/>
    <s v="250208IQFF9OG"/>
    <s v="Closed"/>
    <s v="Paid"/>
  </r>
  <r>
    <x v="182"/>
    <x v="31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ZUCA"/>
    <s v="Closed"/>
    <s v="Paid"/>
  </r>
  <r>
    <x v="182"/>
    <x v="16"/>
    <x v="6"/>
    <n v="4.5"/>
    <n v="1"/>
    <n v="4.5"/>
    <n v="4.5"/>
    <n v="4.5"/>
    <s v="N"/>
    <s v="N"/>
    <s v="N"/>
    <s v="Secawan "/>
    <s v="Secawan"/>
    <m/>
    <x v="0"/>
    <s v="250208IQFZUCA"/>
    <s v="Closed"/>
    <s v="Paid"/>
  </r>
  <r>
    <x v="182"/>
    <x v="2"/>
    <x v="2"/>
    <n v="5"/>
    <n v="1"/>
    <n v="5"/>
    <n v="5"/>
    <n v="5"/>
    <s v="N"/>
    <s v="N"/>
    <s v="N"/>
    <s v="Secawan "/>
    <s v="Secawan"/>
    <m/>
    <x v="0"/>
    <s v="250208IQFZUCA"/>
    <s v="Closed"/>
    <s v="Paid"/>
  </r>
  <r>
    <x v="183"/>
    <x v="67"/>
    <x v="4"/>
    <n v="12.8"/>
    <n v="1"/>
    <n v="12.8"/>
    <n v="12.8"/>
    <n v="12.8"/>
    <s v="N"/>
    <s v="N"/>
    <s v="N"/>
    <s v="Secawan "/>
    <s v="Secawan"/>
    <m/>
    <x v="0"/>
    <s v="250208IQFTH5V"/>
    <s v="Closed"/>
    <s v="Paid"/>
  </r>
  <r>
    <x v="183"/>
    <x v="60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H5V"/>
    <s v="Closed"/>
    <s v="Paid"/>
  </r>
  <r>
    <x v="183"/>
    <x v="55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TH5V"/>
    <s v="Closed"/>
    <s v="Paid"/>
  </r>
  <r>
    <x v="184"/>
    <x v="58"/>
    <x v="8"/>
    <n v="19"/>
    <n v="1"/>
    <n v="19"/>
    <n v="19"/>
    <n v="19"/>
    <s v="N"/>
    <s v="N"/>
    <s v="N"/>
    <s v="Restore "/>
    <s v="Restore"/>
    <m/>
    <x v="2"/>
    <s v="250208UAXBJLL"/>
    <s v="Closed"/>
    <s v="Paid"/>
  </r>
  <r>
    <x v="184"/>
    <x v="46"/>
    <x v="0"/>
    <n v="0"/>
    <n v="1"/>
    <n v="0"/>
    <n v="0"/>
    <n v="0"/>
    <s v="N"/>
    <s v="N"/>
    <s v="N"/>
    <s v="Restore "/>
    <s v="Restore"/>
    <m/>
    <x v="2"/>
    <s v="250208UAXBJLL"/>
    <s v="Closed"/>
    <s v="Paid"/>
  </r>
  <r>
    <x v="185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33O5"/>
    <s v="Closed"/>
    <s v="Paid"/>
  </r>
  <r>
    <x v="185"/>
    <x v="14"/>
    <x v="5"/>
    <n v="7.8"/>
    <n v="2"/>
    <n v="15.6"/>
    <n v="15.6"/>
    <n v="15.6"/>
    <s v="N"/>
    <s v="N"/>
    <s v="N"/>
    <s v="Secawan "/>
    <s v="Secawan"/>
    <m/>
    <x v="0"/>
    <s v="250208IQF33O5"/>
    <s v="Closed"/>
    <s v="Paid"/>
  </r>
  <r>
    <x v="186"/>
    <x v="58"/>
    <x v="8"/>
    <n v="19"/>
    <n v="1"/>
    <n v="19"/>
    <n v="19"/>
    <n v="19"/>
    <s v="N"/>
    <s v="N"/>
    <s v="N"/>
    <s v="Restore "/>
    <s v="Restore"/>
    <m/>
    <x v="2"/>
    <s v="250208UAXRT78"/>
    <s v="Closed"/>
    <s v="Paid"/>
  </r>
  <r>
    <x v="186"/>
    <x v="46"/>
    <x v="0"/>
    <n v="0"/>
    <n v="1"/>
    <n v="0"/>
    <n v="0"/>
    <n v="0"/>
    <s v="N"/>
    <s v="N"/>
    <s v="N"/>
    <s v="Restore "/>
    <s v="Restore"/>
    <m/>
    <x v="2"/>
    <s v="250208UAXRT78"/>
    <s v="Closed"/>
    <s v="Paid"/>
  </r>
  <r>
    <x v="187"/>
    <x v="3"/>
    <x v="2"/>
    <n v="11.9"/>
    <n v="3"/>
    <n v="35.700000000000003"/>
    <n v="35.700000000000003"/>
    <n v="35.700000000000003"/>
    <s v="N"/>
    <s v="N"/>
    <s v="N"/>
    <s v="Secawan "/>
    <s v="Secawan"/>
    <m/>
    <x v="0"/>
    <s v="250208IQF3W7U"/>
    <s v="Closed"/>
    <s v="Paid"/>
  </r>
  <r>
    <x v="187"/>
    <x v="67"/>
    <x v="4"/>
    <n v="12.8"/>
    <n v="1"/>
    <n v="12.8"/>
    <n v="12.8"/>
    <n v="12.8"/>
    <s v="N"/>
    <s v="N"/>
    <s v="N"/>
    <s v="Secawan "/>
    <s v="Secawan"/>
    <m/>
    <x v="0"/>
    <s v="250208IQF3W7U"/>
    <s v="Closed"/>
    <s v="Paid"/>
  </r>
  <r>
    <x v="187"/>
    <x v="4"/>
    <x v="2"/>
    <n v="8.9"/>
    <n v="2"/>
    <n v="17.8"/>
    <n v="17.8"/>
    <n v="17.8"/>
    <s v="N"/>
    <s v="N"/>
    <s v="N"/>
    <s v="Secawan "/>
    <s v="Secawan"/>
    <m/>
    <x v="0"/>
    <s v="250208IQF3W7U"/>
    <s v="Closed"/>
    <s v="Paid"/>
  </r>
  <r>
    <x v="187"/>
    <x v="16"/>
    <x v="6"/>
    <n v="4.5"/>
    <n v="2"/>
    <n v="9"/>
    <n v="9"/>
    <n v="9"/>
    <s v="N"/>
    <s v="N"/>
    <s v="N"/>
    <s v="Secawan "/>
    <s v="Secawan"/>
    <m/>
    <x v="0"/>
    <s v="250208IQF3W7U"/>
    <s v="Closed"/>
    <s v="Paid"/>
  </r>
  <r>
    <x v="187"/>
    <x v="10"/>
    <x v="4"/>
    <n v="6.8"/>
    <n v="1"/>
    <n v="6.8"/>
    <n v="6.8"/>
    <n v="6.8"/>
    <s v="N"/>
    <s v="N"/>
    <s v="N"/>
    <s v="Secawan "/>
    <s v="Secawan"/>
    <m/>
    <x v="0"/>
    <s v="250208IQF3W7U"/>
    <s v="Closed"/>
    <s v="Paid"/>
  </r>
  <r>
    <x v="188"/>
    <x v="67"/>
    <x v="4"/>
    <n v="12.8"/>
    <n v="3"/>
    <n v="38.4"/>
    <n v="38.4"/>
    <n v="38.4"/>
    <s v="N"/>
    <s v="N"/>
    <s v="N"/>
    <s v="Secawan "/>
    <s v="Secawan"/>
    <m/>
    <x v="0"/>
    <s v="250208IQFHI10"/>
    <s v="Closed"/>
    <s v="Paid"/>
  </r>
  <r>
    <x v="189"/>
    <x v="64"/>
    <x v="2"/>
    <n v="18"/>
    <n v="1"/>
    <n v="18"/>
    <n v="18"/>
    <n v="18"/>
    <s v="N"/>
    <s v="N"/>
    <s v="N"/>
    <s v="Secawan "/>
    <s v="Secawan"/>
    <m/>
    <x v="0"/>
    <s v="250208IQFV76G"/>
    <s v="Closed"/>
    <s v="Paid"/>
  </r>
  <r>
    <x v="190"/>
    <x v="67"/>
    <x v="4"/>
    <n v="12.8"/>
    <n v="1"/>
    <n v="12.8"/>
    <n v="12.8"/>
    <n v="12.8"/>
    <s v="N"/>
    <s v="N"/>
    <s v="N"/>
    <s v="Secawan "/>
    <s v="Secawan"/>
    <m/>
    <x v="0"/>
    <s v="250208IQFAP8J"/>
    <s v="Closed"/>
    <s v="Paid"/>
  </r>
  <r>
    <x v="191"/>
    <x v="89"/>
    <x v="4"/>
    <n v="8"/>
    <n v="1"/>
    <n v="8"/>
    <n v="8"/>
    <n v="8"/>
    <s v="N"/>
    <s v="N"/>
    <s v="N"/>
    <s v="Secawan "/>
    <s v="Secawan"/>
    <m/>
    <x v="0"/>
    <s v="250208IQF0WBZ"/>
    <s v="Closed"/>
    <s v="Paid"/>
  </r>
  <r>
    <x v="192"/>
    <x v="76"/>
    <x v="2"/>
    <n v="12"/>
    <n v="1"/>
    <n v="12"/>
    <n v="12"/>
    <n v="12"/>
    <s v="N"/>
    <s v="N"/>
    <s v="N"/>
    <s v="Secawan "/>
    <s v="Secawan"/>
    <m/>
    <x v="0"/>
    <s v="250208IQFTQB5"/>
    <s v="Closed"/>
    <s v="Paid"/>
  </r>
  <r>
    <x v="19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TQB5"/>
    <s v="Closed"/>
    <s v="Paid"/>
  </r>
  <r>
    <x v="193"/>
    <x v="14"/>
    <x v="5"/>
    <n v="7.8"/>
    <n v="1"/>
    <n v="7.8"/>
    <n v="7.8"/>
    <n v="7.8"/>
    <s v="N"/>
    <s v="N"/>
    <s v="N"/>
    <s v="Secawan "/>
    <s v="Secawan"/>
    <m/>
    <x v="0"/>
    <s v="250208IQFAVHO"/>
    <s v="Closed"/>
    <s v="Paid"/>
  </r>
  <r>
    <x v="194"/>
    <x v="19"/>
    <x v="0"/>
    <n v="0"/>
    <n v="1"/>
    <n v="0"/>
    <n v="0"/>
    <n v="0"/>
    <s v="N"/>
    <s v="N"/>
    <s v="N"/>
    <s v="Bens Bakery "/>
    <s v="Bens Bakery"/>
    <m/>
    <x v="1"/>
    <s v="250208VEWLJ5D"/>
    <s v="Closed"/>
    <s v="Paid"/>
  </r>
  <r>
    <x v="194"/>
    <x v="72"/>
    <x v="7"/>
    <n v="6"/>
    <n v="1"/>
    <n v="6"/>
    <n v="6"/>
    <n v="6"/>
    <s v="N"/>
    <s v="N"/>
    <s v="Y"/>
    <s v="Bens Bakery "/>
    <s v="Bens Bakery"/>
    <m/>
    <x v="1"/>
    <s v="250208VEWLJ5D"/>
    <s v="Closed"/>
    <s v="Paid"/>
  </r>
  <r>
    <x v="19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CEXG"/>
    <s v="Closed"/>
    <s v="Paid"/>
  </r>
  <r>
    <x v="195"/>
    <x v="80"/>
    <x v="2"/>
    <n v="6.8"/>
    <n v="1"/>
    <n v="6.8"/>
    <n v="6.8"/>
    <n v="6.8"/>
    <s v="N"/>
    <s v="N"/>
    <s v="N"/>
    <s v="Secawan "/>
    <s v="Secawan"/>
    <m/>
    <x v="0"/>
    <s v="250208IQFCEXG"/>
    <s v="Closed"/>
    <s v="Paid"/>
  </r>
  <r>
    <x v="195"/>
    <x v="39"/>
    <x v="4"/>
    <n v="15.8"/>
    <n v="1"/>
    <n v="15.8"/>
    <n v="15.8"/>
    <n v="15.8"/>
    <s v="N"/>
    <s v="N"/>
    <s v="N"/>
    <s v="Secawan "/>
    <s v="Secawan"/>
    <m/>
    <x v="0"/>
    <s v="250208IQFCEXG"/>
    <s v="Closed"/>
    <s v="Paid"/>
  </r>
  <r>
    <x v="19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B5OR"/>
    <s v="Closed"/>
    <s v="Paid"/>
  </r>
  <r>
    <x v="197"/>
    <x v="73"/>
    <x v="7"/>
    <n v="12"/>
    <n v="1"/>
    <n v="12"/>
    <n v="12"/>
    <n v="12"/>
    <s v="N"/>
    <s v="N"/>
    <s v="Y"/>
    <s v="Bens Bakery "/>
    <s v="Bens Bakery"/>
    <m/>
    <x v="1"/>
    <s v="250208VEW8ZOZ"/>
    <s v="Closed"/>
    <s v="Paid"/>
  </r>
  <r>
    <x v="197"/>
    <x v="19"/>
    <x v="0"/>
    <n v="0"/>
    <n v="1"/>
    <n v="0"/>
    <n v="0"/>
    <n v="0"/>
    <s v="N"/>
    <s v="N"/>
    <s v="N"/>
    <s v="Bens Bakery "/>
    <s v="Bens Bakery"/>
    <m/>
    <x v="1"/>
    <s v="250208VEW8ZOZ"/>
    <s v="Closed"/>
    <s v="Paid"/>
  </r>
  <r>
    <x v="198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1C7C"/>
    <s v="Closed"/>
    <s v="Paid"/>
  </r>
  <r>
    <x v="198"/>
    <x v="46"/>
    <x v="0"/>
    <n v="0"/>
    <n v="1"/>
    <n v="0"/>
    <n v="0"/>
    <n v="0"/>
    <s v="N"/>
    <s v="N"/>
    <s v="N"/>
    <s v="Restore "/>
    <s v="Restore"/>
    <m/>
    <x v="2"/>
    <s v="250208UAX1C7C"/>
    <s v="Closed"/>
    <s v="Paid"/>
  </r>
  <r>
    <x v="199"/>
    <x v="56"/>
    <x v="4"/>
    <n v="7.8"/>
    <n v="1"/>
    <n v="7.8"/>
    <n v="7.8"/>
    <n v="7.8"/>
    <s v="N"/>
    <s v="N"/>
    <s v="N"/>
    <s v="Secawan "/>
    <s v="Secawan"/>
    <m/>
    <x v="0"/>
    <s v="250208IQFT446"/>
    <s v="Closed"/>
    <s v="Paid"/>
  </r>
  <r>
    <x v="200"/>
    <x v="73"/>
    <x v="7"/>
    <n v="12"/>
    <n v="1"/>
    <n v="12"/>
    <n v="12"/>
    <n v="12"/>
    <s v="N"/>
    <s v="N"/>
    <s v="Y"/>
    <s v="Bens Bakery "/>
    <s v="Bens Bakery"/>
    <m/>
    <x v="1"/>
    <s v="250208VEWHGXY"/>
    <s v="Closed"/>
    <s v="Paid"/>
  </r>
  <r>
    <x v="200"/>
    <x v="84"/>
    <x v="7"/>
    <n v="10"/>
    <n v="1"/>
    <n v="10"/>
    <n v="10"/>
    <n v="10"/>
    <s v="N"/>
    <s v="N"/>
    <s v="Y"/>
    <s v="Bens Bakery "/>
    <s v="Bens Bakery"/>
    <m/>
    <x v="1"/>
    <s v="250208VEWHGXY"/>
    <s v="Closed"/>
    <s v="Paid"/>
  </r>
  <r>
    <x v="200"/>
    <x v="42"/>
    <x v="0"/>
    <n v="0"/>
    <n v="1"/>
    <n v="0"/>
    <n v="0"/>
    <n v="0"/>
    <s v="N"/>
    <s v="N"/>
    <s v="N"/>
    <s v="Bens Bakery "/>
    <s v="Bens Bakery"/>
    <m/>
    <x v="1"/>
    <s v="250208VEWHGXY"/>
    <s v="Closed"/>
    <s v="Paid"/>
  </r>
  <r>
    <x v="201"/>
    <x v="39"/>
    <x v="4"/>
    <n v="15.8"/>
    <n v="1"/>
    <n v="15.8"/>
    <n v="15.8"/>
    <n v="15.8"/>
    <s v="N"/>
    <s v="N"/>
    <s v="N"/>
    <s v="Secawan "/>
    <s v="Secawan"/>
    <m/>
    <x v="0"/>
    <s v="250208IQF5FYT"/>
    <s v="Closed"/>
    <s v="Paid"/>
  </r>
  <r>
    <x v="202"/>
    <x v="4"/>
    <x v="2"/>
    <n v="8.9"/>
    <n v="1"/>
    <n v="8.9"/>
    <n v="8.9"/>
    <n v="8.9"/>
    <s v="N"/>
    <s v="N"/>
    <s v="N"/>
    <s v="Secawan "/>
    <s v="Secawan"/>
    <m/>
    <x v="0"/>
    <s v="250208IQFHMUR"/>
    <s v="Closed"/>
    <s v="Paid"/>
  </r>
  <r>
    <x v="202"/>
    <x v="39"/>
    <x v="4"/>
    <n v="15.8"/>
    <n v="1"/>
    <n v="15.8"/>
    <n v="15.8"/>
    <n v="15.8"/>
    <s v="N"/>
    <s v="N"/>
    <s v="N"/>
    <s v="Secawan "/>
    <s v="Secawan"/>
    <m/>
    <x v="0"/>
    <s v="250208IQFHMUR"/>
    <s v="Closed"/>
    <s v="Paid"/>
  </r>
  <r>
    <x v="203"/>
    <x v="42"/>
    <x v="0"/>
    <n v="0"/>
    <n v="1"/>
    <n v="0"/>
    <n v="0"/>
    <n v="0"/>
    <s v="N"/>
    <s v="N"/>
    <s v="N"/>
    <s v="Bens Bakery "/>
    <s v="Bens Bakery"/>
    <m/>
    <x v="1"/>
    <s v="250208VEWDQOP"/>
    <s v="Closed"/>
    <s v="Paid"/>
  </r>
  <r>
    <x v="203"/>
    <x v="41"/>
    <x v="7"/>
    <n v="10"/>
    <n v="1"/>
    <n v="10"/>
    <n v="10"/>
    <n v="10"/>
    <s v="N"/>
    <s v="N"/>
    <s v="Y"/>
    <s v="Bens Bakery "/>
    <s v="Bens Bakery"/>
    <m/>
    <x v="1"/>
    <s v="250208VEWDQOP"/>
    <s v="Closed"/>
    <s v="Paid"/>
  </r>
  <r>
    <x v="203"/>
    <x v="40"/>
    <x v="7"/>
    <n v="8"/>
    <n v="1"/>
    <n v="8"/>
    <n v="8"/>
    <n v="8"/>
    <s v="N"/>
    <s v="N"/>
    <s v="Y"/>
    <s v="Bens Bakery "/>
    <s v="Bens Bakery"/>
    <m/>
    <x v="1"/>
    <s v="250208VEWDQOP"/>
    <s v="Closed"/>
    <s v="Paid"/>
  </r>
  <r>
    <x v="2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IUDP"/>
    <s v="Closed"/>
    <s v="Paid"/>
  </r>
  <r>
    <x v="204"/>
    <x v="2"/>
    <x v="2"/>
    <n v="5"/>
    <n v="1"/>
    <n v="5"/>
    <n v="5"/>
    <n v="5"/>
    <s v="N"/>
    <s v="N"/>
    <s v="N"/>
    <s v="Secawan "/>
    <s v="Secawan"/>
    <m/>
    <x v="0"/>
    <s v="250208IQFIUDP"/>
    <s v="Closed"/>
    <s v="Paid"/>
  </r>
  <r>
    <x v="204"/>
    <x v="4"/>
    <x v="2"/>
    <n v="8.9"/>
    <n v="1"/>
    <n v="8.9"/>
    <n v="8.9"/>
    <n v="8.9"/>
    <s v="N"/>
    <s v="N"/>
    <s v="N"/>
    <s v="Secawan "/>
    <s v="Secawan"/>
    <m/>
    <x v="0"/>
    <s v="250208IQFIUDP"/>
    <s v="Closed"/>
    <s v="Paid"/>
  </r>
  <r>
    <x v="20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IUDP"/>
    <s v="Closed"/>
    <s v="Paid"/>
  </r>
  <r>
    <x v="205"/>
    <x v="4"/>
    <x v="2"/>
    <n v="8.9"/>
    <n v="1"/>
    <n v="8.9"/>
    <n v="8.9"/>
    <n v="8.9"/>
    <s v="N"/>
    <s v="N"/>
    <s v="N"/>
    <s v="Secawan "/>
    <s v="Secawan"/>
    <m/>
    <x v="0"/>
    <s v="250208IQF7PM2"/>
    <s v="Closed"/>
    <s v="Paid"/>
  </r>
  <r>
    <x v="206"/>
    <x v="76"/>
    <x v="2"/>
    <n v="12"/>
    <n v="1"/>
    <n v="12"/>
    <n v="12"/>
    <n v="12"/>
    <s v="N"/>
    <s v="N"/>
    <s v="N"/>
    <s v="Secawan "/>
    <s v="Secawan"/>
    <m/>
    <x v="0"/>
    <s v="250208IQFZ95K"/>
    <s v="Closed"/>
    <s v="Paid"/>
  </r>
  <r>
    <x v="206"/>
    <x v="76"/>
    <x v="2"/>
    <n v="12"/>
    <n v="1"/>
    <n v="12"/>
    <n v="12"/>
    <n v="12"/>
    <s v="N"/>
    <s v="N"/>
    <s v="N"/>
    <s v="Secawan "/>
    <s v="Secawan"/>
    <m/>
    <x v="0"/>
    <s v="250208IQFZ95K"/>
    <s v="Closed"/>
    <s v="Paid"/>
  </r>
  <r>
    <x v="207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A5ZM"/>
    <s v="Closed"/>
    <s v="Paid"/>
  </r>
  <r>
    <x v="207"/>
    <x v="39"/>
    <x v="4"/>
    <n v="15.8"/>
    <n v="1"/>
    <n v="15.8"/>
    <n v="15.8"/>
    <n v="15.8"/>
    <s v="N"/>
    <s v="N"/>
    <s v="N"/>
    <s v="Secawan "/>
    <s v="Secawan"/>
    <m/>
    <x v="0"/>
    <s v="250208IQFA5ZM"/>
    <s v="Closed"/>
    <s v="Paid"/>
  </r>
  <r>
    <x v="207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A5ZM"/>
    <s v="Closed"/>
    <s v="Paid"/>
  </r>
  <r>
    <x v="208"/>
    <x v="0"/>
    <x v="0"/>
    <n v="0"/>
    <n v="1"/>
    <n v="0"/>
    <n v="0"/>
    <n v="0"/>
    <s v="N"/>
    <s v="N"/>
    <s v="N"/>
    <s v="Secawan "/>
    <s v="Secawan"/>
    <m/>
    <x v="0"/>
    <s v="250208IQFZU9H"/>
    <s v="Closed"/>
    <s v="Paid"/>
  </r>
  <r>
    <x v="208"/>
    <x v="2"/>
    <x v="2"/>
    <n v="5"/>
    <n v="1"/>
    <n v="5"/>
    <n v="5"/>
    <n v="5"/>
    <s v="N"/>
    <s v="N"/>
    <s v="N"/>
    <s v="Secawan "/>
    <s v="Secawan"/>
    <m/>
    <x v="0"/>
    <s v="250208IQFZU9H"/>
    <s v="Closed"/>
    <s v="Paid"/>
  </r>
  <r>
    <x v="208"/>
    <x v="2"/>
    <x v="2"/>
    <n v="5"/>
    <n v="1"/>
    <n v="5"/>
    <n v="5"/>
    <n v="5"/>
    <s v="N"/>
    <s v="N"/>
    <s v="N"/>
    <s v="Secawan "/>
    <s v="Secawan"/>
    <m/>
    <x v="0"/>
    <s v="250208IQFZU9H"/>
    <s v="Closed"/>
    <s v="Paid"/>
  </r>
  <r>
    <x v="20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SRRH"/>
    <s v="Closed"/>
    <s v="Paid"/>
  </r>
  <r>
    <x v="209"/>
    <x v="57"/>
    <x v="8"/>
    <n v="20"/>
    <n v="1"/>
    <n v="20"/>
    <n v="20"/>
    <n v="20"/>
    <s v="N"/>
    <s v="N"/>
    <s v="N"/>
    <s v="Restore "/>
    <s v="Restore"/>
    <m/>
    <x v="2"/>
    <s v="250208UAXSRRH"/>
    <s v="Closed"/>
    <s v="Paid"/>
  </r>
  <r>
    <x v="209"/>
    <x v="46"/>
    <x v="0"/>
    <n v="0"/>
    <n v="1"/>
    <n v="0"/>
    <n v="0"/>
    <n v="0"/>
    <s v="N"/>
    <s v="N"/>
    <s v="N"/>
    <s v="Restore "/>
    <s v="Restore"/>
    <m/>
    <x v="2"/>
    <s v="250208UAXSRRH"/>
    <s v="Closed"/>
    <s v="Paid"/>
  </r>
  <r>
    <x v="210"/>
    <x v="2"/>
    <x v="2"/>
    <n v="5"/>
    <n v="1"/>
    <n v="5"/>
    <n v="5"/>
    <n v="5"/>
    <s v="N"/>
    <s v="N"/>
    <s v="N"/>
    <s v="Secawan "/>
    <s v="Secawan"/>
    <m/>
    <x v="0"/>
    <s v="250208IQFJ9U9"/>
    <s v="Closed"/>
    <s v="Paid"/>
  </r>
  <r>
    <x v="210"/>
    <x v="0"/>
    <x v="0"/>
    <n v="0"/>
    <n v="1"/>
    <n v="0"/>
    <n v="0"/>
    <n v="0"/>
    <s v="N"/>
    <s v="N"/>
    <s v="N"/>
    <s v="Secawan "/>
    <s v="Secawan"/>
    <m/>
    <x v="0"/>
    <s v="250208IQFJ9U9"/>
    <s v="Closed"/>
    <s v="Paid"/>
  </r>
  <r>
    <x v="2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J9U9"/>
    <s v="Closed"/>
    <s v="Paid"/>
  </r>
  <r>
    <x v="211"/>
    <x v="12"/>
    <x v="4"/>
    <n v="3.5"/>
    <n v="1"/>
    <n v="3.5"/>
    <n v="3.5"/>
    <n v="3.5"/>
    <s v="N"/>
    <s v="N"/>
    <s v="N"/>
    <s v="Secawan "/>
    <s v="Secawan"/>
    <m/>
    <x v="0"/>
    <s v="250208IQF8RU4"/>
    <s v="Closed"/>
    <s v="Paid"/>
  </r>
  <r>
    <x v="211"/>
    <x v="0"/>
    <x v="0"/>
    <n v="0"/>
    <n v="1"/>
    <n v="0"/>
    <n v="0"/>
    <n v="0"/>
    <s v="N"/>
    <s v="N"/>
    <s v="N"/>
    <s v="Secawan "/>
    <s v="Secawan"/>
    <m/>
    <x v="0"/>
    <s v="250208IQF8RU4"/>
    <s v="Closed"/>
    <s v="Paid"/>
  </r>
  <r>
    <x v="211"/>
    <x v="16"/>
    <x v="6"/>
    <n v="4.5"/>
    <n v="1"/>
    <n v="4.5"/>
    <n v="4.5"/>
    <n v="4.5"/>
    <s v="N"/>
    <s v="N"/>
    <s v="N"/>
    <s v="Secawan "/>
    <s v="Secawan"/>
    <m/>
    <x v="0"/>
    <s v="250208IQF8RU4"/>
    <s v="Closed"/>
    <s v="Paid"/>
  </r>
  <r>
    <x v="212"/>
    <x v="73"/>
    <x v="7"/>
    <n v="12"/>
    <n v="1"/>
    <n v="12"/>
    <n v="12"/>
    <n v="12"/>
    <s v="N"/>
    <s v="N"/>
    <s v="Y"/>
    <s v="Bens Bakery "/>
    <s v="Bens Bakery"/>
    <m/>
    <x v="1"/>
    <s v="250208VEW2AYI"/>
    <s v="Closed"/>
    <s v="Paid"/>
  </r>
  <r>
    <x v="212"/>
    <x v="19"/>
    <x v="0"/>
    <n v="0"/>
    <n v="1"/>
    <n v="0"/>
    <n v="0"/>
    <n v="0"/>
    <s v="N"/>
    <s v="N"/>
    <s v="N"/>
    <s v="Bens Bakery "/>
    <s v="Bens Bakery"/>
    <m/>
    <x v="1"/>
    <s v="250208VEW2AYI"/>
    <s v="Closed"/>
    <s v="Paid"/>
  </r>
  <r>
    <x v="213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XKTP"/>
    <s v="Closed"/>
    <s v="Paid"/>
  </r>
  <r>
    <x v="214"/>
    <x v="71"/>
    <x v="7"/>
    <n v="15"/>
    <n v="1"/>
    <n v="15"/>
    <n v="15"/>
    <n v="15"/>
    <s v="N"/>
    <s v="N"/>
    <s v="Y"/>
    <s v="Bens Bakery "/>
    <s v="Bens Bakery"/>
    <m/>
    <x v="1"/>
    <s v="250208VEWF4FB"/>
    <s v="Closed"/>
    <s v="Paid"/>
  </r>
  <r>
    <x v="214"/>
    <x v="19"/>
    <x v="0"/>
    <n v="0"/>
    <n v="1"/>
    <n v="0"/>
    <n v="0"/>
    <n v="0"/>
    <s v="N"/>
    <s v="N"/>
    <s v="N"/>
    <s v="Bens Bakery "/>
    <s v="Bens Bakery"/>
    <m/>
    <x v="1"/>
    <s v="250208VEWF4FB"/>
    <s v="Closed"/>
    <s v="Paid"/>
  </r>
  <r>
    <x v="215"/>
    <x v="57"/>
    <x v="8"/>
    <n v="20"/>
    <n v="1"/>
    <n v="20"/>
    <n v="20"/>
    <n v="20"/>
    <s v="N"/>
    <s v="N"/>
    <s v="N"/>
    <s v="Restore "/>
    <s v="Restore"/>
    <m/>
    <x v="2"/>
    <s v="250208UAXSS9G"/>
    <s v="Closed"/>
    <s v="Paid"/>
  </r>
  <r>
    <x v="215"/>
    <x v="50"/>
    <x v="0"/>
    <n v="0"/>
    <n v="1"/>
    <n v="0"/>
    <n v="0"/>
    <n v="0"/>
    <s v="N"/>
    <s v="N"/>
    <s v="N"/>
    <s v="Restore "/>
    <s v="Restore"/>
    <m/>
    <x v="2"/>
    <s v="250208UAXSS9G"/>
    <s v="Closed"/>
    <s v="Paid"/>
  </r>
  <r>
    <x v="215"/>
    <x v="68"/>
    <x v="8"/>
    <n v="14.9"/>
    <n v="1"/>
    <n v="14.9"/>
    <n v="14.9"/>
    <n v="14.9"/>
    <s v="N"/>
    <s v="N"/>
    <s v="N"/>
    <s v="Restore "/>
    <s v="Restore"/>
    <m/>
    <x v="2"/>
    <s v="250208UAXSS9G"/>
    <s v="Closed"/>
    <s v="Paid"/>
  </r>
  <r>
    <x v="216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IOHN"/>
    <s v="Closed"/>
    <s v="Paid"/>
  </r>
  <r>
    <x v="216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IOHN"/>
    <s v="Closed"/>
    <s v="Paid"/>
  </r>
  <r>
    <x v="216"/>
    <x v="46"/>
    <x v="0"/>
    <n v="0"/>
    <n v="1"/>
    <n v="0"/>
    <n v="0"/>
    <n v="0"/>
    <s v="N"/>
    <s v="N"/>
    <s v="N"/>
    <s v="Restore "/>
    <s v="Restore"/>
    <m/>
    <x v="2"/>
    <s v="250208UAXIOHN"/>
    <s v="Closed"/>
    <s v="Paid"/>
  </r>
  <r>
    <x v="216"/>
    <x v="58"/>
    <x v="8"/>
    <n v="19"/>
    <n v="1"/>
    <n v="19"/>
    <n v="19"/>
    <n v="19"/>
    <s v="N"/>
    <s v="N"/>
    <s v="N"/>
    <s v="Restore "/>
    <s v="Restore"/>
    <m/>
    <x v="2"/>
    <s v="250208UAXIOHN"/>
    <s v="Closed"/>
    <s v="Paid"/>
  </r>
  <r>
    <x v="21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7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L6RH"/>
    <s v="Closed"/>
    <s v="Paid"/>
  </r>
  <r>
    <x v="218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LS3R"/>
    <s v="Closed"/>
    <s v="Paid"/>
  </r>
  <r>
    <x v="218"/>
    <x v="46"/>
    <x v="0"/>
    <n v="0"/>
    <n v="1"/>
    <n v="0"/>
    <n v="0"/>
    <n v="0"/>
    <s v="N"/>
    <s v="N"/>
    <s v="N"/>
    <s v="Restore "/>
    <s v="Restore"/>
    <m/>
    <x v="2"/>
    <s v="250208UAXLS3R"/>
    <s v="Closed"/>
    <s v="Paid"/>
  </r>
  <r>
    <x v="21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JX50"/>
    <s v="Closed"/>
    <s v="Paid"/>
  </r>
  <r>
    <x v="220"/>
    <x v="67"/>
    <x v="4"/>
    <n v="12.8"/>
    <n v="1"/>
    <n v="12.8"/>
    <n v="12.8"/>
    <n v="12.8"/>
    <s v="N"/>
    <s v="N"/>
    <s v="N"/>
    <s v="Secawan "/>
    <s v="Secawan"/>
    <m/>
    <x v="0"/>
    <s v="250208IQF0V60"/>
    <s v="Closed"/>
    <s v="Paid"/>
  </r>
  <r>
    <x v="220"/>
    <x v="67"/>
    <x v="4"/>
    <n v="12.8"/>
    <n v="1"/>
    <n v="12.8"/>
    <n v="12.8"/>
    <n v="12.8"/>
    <s v="N"/>
    <s v="N"/>
    <s v="N"/>
    <s v="Secawan "/>
    <s v="Secawan"/>
    <m/>
    <x v="0"/>
    <s v="250208IQF0V60"/>
    <s v="Closed"/>
    <s v="Paid"/>
  </r>
  <r>
    <x v="221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7AGR"/>
    <s v="Closed"/>
    <s v="Paid"/>
  </r>
  <r>
    <x v="221"/>
    <x v="50"/>
    <x v="0"/>
    <n v="0"/>
    <n v="1"/>
    <n v="0"/>
    <n v="0"/>
    <n v="0"/>
    <s v="N"/>
    <s v="N"/>
    <s v="N"/>
    <s v="Restore "/>
    <s v="Restore"/>
    <m/>
    <x v="2"/>
    <s v="250208UAX7AGR"/>
    <s v="Closed"/>
    <s v="Paid"/>
  </r>
  <r>
    <x v="222"/>
    <x v="46"/>
    <x v="0"/>
    <n v="0"/>
    <n v="1"/>
    <n v="0"/>
    <n v="0"/>
    <n v="0"/>
    <s v="N"/>
    <s v="N"/>
    <s v="N"/>
    <s v="Restore "/>
    <s v="Restore"/>
    <m/>
    <x v="2"/>
    <s v="250208UAXILSY"/>
    <s v="Closed"/>
    <s v="Paid"/>
  </r>
  <r>
    <x v="222"/>
    <x v="68"/>
    <x v="8"/>
    <n v="14.9"/>
    <n v="1"/>
    <n v="14.9"/>
    <n v="14.9"/>
    <n v="14.9"/>
    <s v="N"/>
    <s v="N"/>
    <s v="N"/>
    <s v="Restore "/>
    <s v="Restore"/>
    <m/>
    <x v="2"/>
    <s v="250208UAXILSY"/>
    <s v="Closed"/>
    <s v="Paid"/>
  </r>
  <r>
    <x v="222"/>
    <x v="68"/>
    <x v="8"/>
    <n v="14.9"/>
    <n v="1"/>
    <n v="14.9"/>
    <n v="14.9"/>
    <n v="14.9"/>
    <s v="N"/>
    <s v="N"/>
    <s v="N"/>
    <s v="Restore "/>
    <s v="Restore"/>
    <m/>
    <x v="2"/>
    <s v="250208UAXILSY"/>
    <s v="Closed"/>
    <s v="Paid"/>
  </r>
  <r>
    <x v="222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ILSY"/>
    <s v="Closed"/>
    <s v="Paid"/>
  </r>
  <r>
    <x v="223"/>
    <x v="46"/>
    <x v="0"/>
    <n v="0"/>
    <n v="1"/>
    <n v="0"/>
    <n v="0"/>
    <n v="0"/>
    <s v="N"/>
    <s v="N"/>
    <s v="N"/>
    <s v="Restore "/>
    <s v="Restore"/>
    <m/>
    <x v="2"/>
    <s v="250208UAXC9SA"/>
    <s v="Closed"/>
    <s v="Paid"/>
  </r>
  <r>
    <x v="223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C9SA"/>
    <s v="Closed"/>
    <s v="Paid"/>
  </r>
  <r>
    <x v="224"/>
    <x v="3"/>
    <x v="2"/>
    <n v="11.9"/>
    <n v="2"/>
    <n v="23.8"/>
    <n v="11.9"/>
    <n v="11.9"/>
    <s v="N"/>
    <s v="N"/>
    <s v="N"/>
    <s v="Secawan "/>
    <s v="Secawan"/>
    <m/>
    <x v="0"/>
    <s v="250208IQFMV0Z"/>
    <s v="Closed"/>
    <s v="Paid"/>
  </r>
  <r>
    <x v="225"/>
    <x v="46"/>
    <x v="0"/>
    <n v="0"/>
    <n v="1"/>
    <n v="0"/>
    <n v="0"/>
    <n v="0"/>
    <s v="N"/>
    <s v="N"/>
    <s v="N"/>
    <s v="Restore "/>
    <s v="Restore"/>
    <m/>
    <x v="2"/>
    <s v="250208UAXISV8"/>
    <s v="Closed"/>
    <s v="Paid"/>
  </r>
  <r>
    <x v="225"/>
    <x v="58"/>
    <x v="8"/>
    <n v="19"/>
    <n v="1"/>
    <n v="19"/>
    <n v="19"/>
    <n v="19"/>
    <s v="N"/>
    <s v="N"/>
    <s v="N"/>
    <s v="Restore "/>
    <s v="Restore"/>
    <m/>
    <x v="2"/>
    <s v="250208UAXISV8"/>
    <s v="Closed"/>
    <s v="Paid"/>
  </r>
  <r>
    <x v="226"/>
    <x v="16"/>
    <x v="6"/>
    <n v="4.5"/>
    <n v="1"/>
    <n v="4.5"/>
    <n v="4.5"/>
    <n v="4.5"/>
    <s v="N"/>
    <s v="N"/>
    <s v="N"/>
    <s v="Secawan "/>
    <s v="Secawan"/>
    <m/>
    <x v="0"/>
    <s v="250208IQFX6OC"/>
    <s v="Closed"/>
    <s v="Paid"/>
  </r>
  <r>
    <x v="226"/>
    <x v="16"/>
    <x v="6"/>
    <n v="4.5"/>
    <n v="1"/>
    <n v="4.5"/>
    <n v="4.5"/>
    <n v="4.5"/>
    <s v="N"/>
    <s v="N"/>
    <s v="N"/>
    <s v="Secawan "/>
    <s v="Secawan"/>
    <m/>
    <x v="0"/>
    <s v="250208IQFX6OC"/>
    <s v="Closed"/>
    <s v="Paid"/>
  </r>
  <r>
    <x v="227"/>
    <x v="86"/>
    <x v="4"/>
    <n v="6.9"/>
    <n v="1"/>
    <n v="6.9"/>
    <n v="6.9"/>
    <n v="6.9"/>
    <s v="N"/>
    <s v="N"/>
    <s v="N"/>
    <s v="Secawan "/>
    <s v="Secawan"/>
    <m/>
    <x v="0"/>
    <s v="250208IQF573G"/>
    <s v="Closed"/>
    <s v="Paid"/>
  </r>
  <r>
    <x v="227"/>
    <x v="37"/>
    <x v="4"/>
    <n v="11.8"/>
    <n v="1"/>
    <n v="11.8"/>
    <n v="11.8"/>
    <n v="11.8"/>
    <s v="N"/>
    <s v="N"/>
    <s v="N"/>
    <s v="Secawan "/>
    <s v="Secawan"/>
    <m/>
    <x v="0"/>
    <s v="250208IQF573G"/>
    <s v="Closed"/>
    <s v="Paid"/>
  </r>
  <r>
    <x v="228"/>
    <x v="46"/>
    <x v="0"/>
    <n v="0"/>
    <n v="1"/>
    <n v="0"/>
    <n v="0"/>
    <n v="0"/>
    <s v="N"/>
    <s v="N"/>
    <s v="N"/>
    <s v="Restore "/>
    <s v="Restore"/>
    <m/>
    <x v="2"/>
    <s v="250208UAX1KSC"/>
    <s v="Closed"/>
    <s v="Paid"/>
  </r>
  <r>
    <x v="228"/>
    <x v="83"/>
    <x v="8"/>
    <n v="14.9"/>
    <n v="1"/>
    <n v="14.9"/>
    <n v="14.9"/>
    <n v="14.9"/>
    <s v="N"/>
    <s v="N"/>
    <s v="N"/>
    <s v="Restore "/>
    <s v="Restore"/>
    <m/>
    <x v="2"/>
    <s v="250208UAX1KSC"/>
    <s v="Closed"/>
    <s v="Paid"/>
  </r>
  <r>
    <x v="228"/>
    <x v="83"/>
    <x v="8"/>
    <n v="14.9"/>
    <n v="1"/>
    <n v="14.9"/>
    <n v="14.9"/>
    <n v="14.9"/>
    <s v="N"/>
    <s v="N"/>
    <s v="N"/>
    <s v="Restore "/>
    <s v="Restore"/>
    <m/>
    <x v="2"/>
    <s v="250208UAX1KSC"/>
    <s v="Closed"/>
    <s v="Paid"/>
  </r>
  <r>
    <x v="229"/>
    <x v="39"/>
    <x v="4"/>
    <n v="15.8"/>
    <n v="1"/>
    <n v="15.8"/>
    <n v="15.8"/>
    <n v="15.8"/>
    <s v="N"/>
    <s v="N"/>
    <s v="N"/>
    <s v="Secawan "/>
    <s v="Secawan"/>
    <m/>
    <x v="0"/>
    <s v="250208IQFPOY7"/>
    <s v="Closed"/>
    <s v="Paid"/>
  </r>
  <r>
    <x v="229"/>
    <x v="64"/>
    <x v="2"/>
    <n v="18"/>
    <n v="1"/>
    <n v="18"/>
    <n v="18"/>
    <n v="18"/>
    <s v="N"/>
    <s v="N"/>
    <s v="N"/>
    <s v="Secawan "/>
    <s v="Secawan"/>
    <m/>
    <x v="0"/>
    <s v="250208IQFPOY7"/>
    <s v="Closed"/>
    <s v="Paid"/>
  </r>
  <r>
    <x v="229"/>
    <x v="22"/>
    <x v="2"/>
    <n v="9.9"/>
    <n v="1"/>
    <n v="9.9"/>
    <n v="9.9"/>
    <n v="9.9"/>
    <s v="N"/>
    <s v="N"/>
    <s v="N"/>
    <s v="Secawan "/>
    <s v="Secawan"/>
    <m/>
    <x v="0"/>
    <s v="250208IQFPOY7"/>
    <s v="Closed"/>
    <s v="Paid"/>
  </r>
  <r>
    <x v="229"/>
    <x v="22"/>
    <x v="2"/>
    <n v="9.9"/>
    <n v="1"/>
    <n v="9.9"/>
    <n v="9.9"/>
    <n v="9.9"/>
    <s v="N"/>
    <s v="N"/>
    <s v="N"/>
    <s v="Secawan "/>
    <s v="Secawan"/>
    <m/>
    <x v="0"/>
    <s v="250208IQFPOY7"/>
    <s v="Closed"/>
    <s v="Paid"/>
  </r>
  <r>
    <x v="229"/>
    <x v="10"/>
    <x v="4"/>
    <n v="7.8"/>
    <n v="1"/>
    <n v="7.8"/>
    <n v="7.8"/>
    <n v="7.8"/>
    <s v="N"/>
    <s v="N"/>
    <s v="N"/>
    <s v="Secawan "/>
    <s v="Secawan"/>
    <m/>
    <x v="0"/>
    <s v="250208IQFPOY7"/>
    <s v="Closed"/>
    <s v="Paid"/>
  </r>
  <r>
    <x v="229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POY7"/>
    <s v="Closed"/>
    <s v="Paid"/>
  </r>
  <r>
    <x v="229"/>
    <x v="5"/>
    <x v="2"/>
    <n v="7.9"/>
    <n v="1"/>
    <n v="7.9"/>
    <n v="3.95"/>
    <n v="3.95"/>
    <s v="N"/>
    <s v="N"/>
    <s v="N"/>
    <s v="Secawan "/>
    <s v="Secawan"/>
    <m/>
    <x v="0"/>
    <s v="250208IQFPOY7"/>
    <s v="Closed"/>
    <s v="Paid"/>
  </r>
  <r>
    <x v="230"/>
    <x v="16"/>
    <x v="6"/>
    <n v="4.5"/>
    <n v="1"/>
    <n v="4.5"/>
    <n v="4.5"/>
    <n v="4.5"/>
    <s v="N"/>
    <s v="N"/>
    <s v="N"/>
    <s v="Secawan "/>
    <s v="Secawan"/>
    <m/>
    <x v="0"/>
    <s v="250208IQFYFGH"/>
    <s v="Closed"/>
    <s v="Paid"/>
  </r>
  <r>
    <x v="230"/>
    <x v="16"/>
    <x v="6"/>
    <n v="4.5"/>
    <n v="1"/>
    <n v="4.5"/>
    <n v="4.5"/>
    <n v="4.5"/>
    <s v="N"/>
    <s v="N"/>
    <s v="N"/>
    <s v="Secawan "/>
    <s v="Secawan"/>
    <m/>
    <x v="0"/>
    <s v="250208IQFYFGH"/>
    <s v="Closed"/>
    <s v="Paid"/>
  </r>
  <r>
    <x v="231"/>
    <x v="66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P6N9"/>
    <s v="Closed"/>
    <s v="Paid"/>
  </r>
  <r>
    <x v="231"/>
    <x v="46"/>
    <x v="0"/>
    <n v="0"/>
    <n v="1"/>
    <n v="0"/>
    <n v="0"/>
    <n v="0"/>
    <s v="N"/>
    <s v="N"/>
    <s v="N"/>
    <s v="Restore "/>
    <s v="Restore"/>
    <m/>
    <x v="2"/>
    <s v="250208UAXP6N9"/>
    <s v="Closed"/>
    <s v="Paid"/>
  </r>
  <r>
    <x v="232"/>
    <x v="72"/>
    <x v="7"/>
    <n v="6"/>
    <n v="1"/>
    <n v="6"/>
    <n v="6"/>
    <n v="6"/>
    <s v="N"/>
    <s v="N"/>
    <s v="Y"/>
    <s v="Bens Bakery "/>
    <s v="Bens Bakery"/>
    <m/>
    <x v="1"/>
    <s v="250208VEWT0Q3"/>
    <s v="Closed"/>
    <s v="Paid"/>
  </r>
  <r>
    <x v="232"/>
    <x v="42"/>
    <x v="0"/>
    <n v="0"/>
    <n v="1"/>
    <n v="0"/>
    <n v="0"/>
    <n v="0"/>
    <s v="N"/>
    <s v="N"/>
    <s v="N"/>
    <s v="Bens Bakery "/>
    <s v="Bens Bakery"/>
    <m/>
    <x v="1"/>
    <s v="250208VEWT0Q3"/>
    <s v="Closed"/>
    <s v="Paid"/>
  </r>
  <r>
    <x v="232"/>
    <x v="84"/>
    <x v="7"/>
    <n v="10"/>
    <n v="1"/>
    <n v="10"/>
    <n v="10"/>
    <n v="10"/>
    <s v="N"/>
    <s v="N"/>
    <s v="Y"/>
    <s v="Bens Bakery "/>
    <s v="Bens Bakery"/>
    <m/>
    <x v="1"/>
    <s v="250208VEWT0Q3"/>
    <s v="Closed"/>
    <s v="Paid"/>
  </r>
  <r>
    <x v="233"/>
    <x v="19"/>
    <x v="0"/>
    <n v="0"/>
    <n v="1"/>
    <n v="0"/>
    <n v="0"/>
    <n v="0"/>
    <s v="N"/>
    <s v="N"/>
    <s v="N"/>
    <s v="Bens Bakery "/>
    <s v="Bens Bakery"/>
    <m/>
    <x v="1"/>
    <s v="250208VEWNM0G"/>
    <s v="Closed"/>
    <s v="Paid"/>
  </r>
  <r>
    <x v="233"/>
    <x v="75"/>
    <x v="7"/>
    <n v="6"/>
    <n v="1"/>
    <n v="6"/>
    <n v="6"/>
    <n v="6"/>
    <s v="N"/>
    <s v="N"/>
    <s v="Y"/>
    <s v="Bens Bakery "/>
    <s v="Bens Bakery"/>
    <m/>
    <x v="1"/>
    <s v="250208VEWNM0G"/>
    <s v="Closed"/>
    <s v="Paid"/>
  </r>
  <r>
    <x v="234"/>
    <x v="29"/>
    <x v="4"/>
    <n v="13.8"/>
    <n v="1"/>
    <n v="13.8"/>
    <n v="13.8"/>
    <n v="13.8"/>
    <s v="N"/>
    <s v="N"/>
    <s v="N"/>
    <s v="Secawan "/>
    <s v="Secawan"/>
    <m/>
    <x v="0"/>
    <s v="250208IQFOCT9"/>
    <s v="Closed"/>
    <s v="Paid"/>
  </r>
  <r>
    <x v="2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OCT9"/>
    <s v="Closed"/>
    <s v="Paid"/>
  </r>
  <r>
    <x v="234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OCT9"/>
    <s v="Closed"/>
    <s v="Paid"/>
  </r>
  <r>
    <x v="234"/>
    <x v="5"/>
    <x v="2"/>
    <n v="7.9"/>
    <n v="1"/>
    <n v="7.9"/>
    <n v="3.95"/>
    <n v="3.95"/>
    <s v="N"/>
    <s v="N"/>
    <s v="N"/>
    <s v="Secawan "/>
    <s v="Secawan"/>
    <m/>
    <x v="0"/>
    <s v="250208IQFOCT9"/>
    <s v="Closed"/>
    <s v="Paid"/>
  </r>
  <r>
    <x v="23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A9DD"/>
    <s v="Closed"/>
    <s v="Paid"/>
  </r>
  <r>
    <x v="2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TCKL"/>
    <s v="Closed"/>
    <s v="Paid"/>
  </r>
  <r>
    <x v="23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TCKL"/>
    <s v="Closed"/>
    <s v="Paid"/>
  </r>
  <r>
    <x v="236"/>
    <x v="70"/>
    <x v="2"/>
    <n v="10.9"/>
    <n v="1"/>
    <n v="10.9"/>
    <n v="5.45"/>
    <n v="5.45"/>
    <s v="N"/>
    <s v="N"/>
    <s v="N"/>
    <s v="Secawan "/>
    <s v="Secawan"/>
    <m/>
    <x v="0"/>
    <s v="250208IQFTCKL"/>
    <s v="Closed"/>
    <s v="Paid"/>
  </r>
  <r>
    <x v="236"/>
    <x v="37"/>
    <x v="4"/>
    <n v="11.8"/>
    <n v="1"/>
    <n v="11.8"/>
    <n v="11.8"/>
    <n v="11.8"/>
    <s v="N"/>
    <s v="N"/>
    <s v="N"/>
    <s v="Secawan "/>
    <s v="Secawan"/>
    <m/>
    <x v="0"/>
    <s v="250208IQFTCKL"/>
    <s v="Closed"/>
    <s v="Paid"/>
  </r>
  <r>
    <x v="236"/>
    <x v="70"/>
    <x v="2"/>
    <n v="10.9"/>
    <n v="1"/>
    <n v="10.9"/>
    <n v="5.45"/>
    <n v="5.45"/>
    <s v="N"/>
    <s v="N"/>
    <s v="N"/>
    <s v="Secawan "/>
    <s v="Secawan"/>
    <m/>
    <x v="0"/>
    <s v="250208IQFTCKL"/>
    <s v="Closed"/>
    <s v="Paid"/>
  </r>
  <r>
    <x v="237"/>
    <x v="10"/>
    <x v="4"/>
    <n v="7.8"/>
    <n v="1"/>
    <n v="7.8"/>
    <n v="7.8"/>
    <n v="7.8"/>
    <s v="N"/>
    <s v="N"/>
    <s v="N"/>
    <s v="Secawan "/>
    <s v="Secawan"/>
    <m/>
    <x v="0"/>
    <s v="250208IQFZBCD"/>
    <s v="Closed"/>
    <s v="Paid"/>
  </r>
  <r>
    <x v="23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O1QB"/>
    <s v="Closed"/>
    <s v="Paid"/>
  </r>
  <r>
    <x v="23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HQZ"/>
    <s v="Closed"/>
    <s v="Paid"/>
  </r>
  <r>
    <x v="240"/>
    <x v="46"/>
    <x v="0"/>
    <n v="0"/>
    <n v="1"/>
    <n v="0"/>
    <n v="0"/>
    <n v="0"/>
    <s v="N"/>
    <s v="N"/>
    <s v="N"/>
    <s v="Restore "/>
    <s v="Restore"/>
    <m/>
    <x v="2"/>
    <s v="250208UAX9YII"/>
    <s v="Closed"/>
    <s v="Paid"/>
  </r>
  <r>
    <x v="240"/>
    <x v="48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50208UAX9YII"/>
    <s v="Closed"/>
    <s v="Paid"/>
  </r>
  <r>
    <x v="240"/>
    <x v="57"/>
    <x v="8"/>
    <n v="20"/>
    <n v="1"/>
    <n v="20"/>
    <n v="20"/>
    <n v="20"/>
    <s v="N"/>
    <s v="N"/>
    <s v="N"/>
    <s v="Restore "/>
    <s v="Restore"/>
    <m/>
    <x v="2"/>
    <s v="250208UAX9YII"/>
    <s v="Closed"/>
    <s v="Paid"/>
  </r>
  <r>
    <x v="240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9YII"/>
    <s v="Closed"/>
    <s v="Paid"/>
  </r>
  <r>
    <x v="241"/>
    <x v="93"/>
    <x v="7"/>
    <n v="5"/>
    <n v="1"/>
    <n v="5"/>
    <n v="5"/>
    <n v="5"/>
    <s v="N"/>
    <s v="N"/>
    <s v="Y"/>
    <s v="Bens Bakery "/>
    <s v="Bens Bakery"/>
    <m/>
    <x v="1"/>
    <s v="250208VEWH6KL"/>
    <s v="Closed"/>
    <s v="Paid"/>
  </r>
  <r>
    <x v="241"/>
    <x v="26"/>
    <x v="7"/>
    <n v="6"/>
    <n v="1"/>
    <n v="6"/>
    <n v="6"/>
    <n v="6"/>
    <s v="N"/>
    <s v="N"/>
    <s v="Y"/>
    <s v="Bens Bakery "/>
    <s v="Bens Bakery"/>
    <m/>
    <x v="1"/>
    <s v="250208VEWH6KL"/>
    <s v="Closed"/>
    <s v="Paid"/>
  </r>
  <r>
    <x v="241"/>
    <x v="23"/>
    <x v="7"/>
    <n v="8"/>
    <n v="1"/>
    <n v="8"/>
    <n v="8"/>
    <n v="8"/>
    <s v="N"/>
    <s v="N"/>
    <s v="Y"/>
    <s v="Bens Bakery "/>
    <s v="Bens Bakery"/>
    <m/>
    <x v="1"/>
    <s v="250208VEWH6KL"/>
    <s v="Closed"/>
    <s v="Paid"/>
  </r>
  <r>
    <x v="241"/>
    <x v="19"/>
    <x v="0"/>
    <n v="0"/>
    <n v="1"/>
    <n v="0"/>
    <n v="0"/>
    <n v="0"/>
    <s v="N"/>
    <s v="N"/>
    <s v="N"/>
    <s v="Bens Bakery "/>
    <s v="Bens Bakery"/>
    <m/>
    <x v="1"/>
    <s v="250208VEWH6KL"/>
    <s v="Closed"/>
    <s v="Paid"/>
  </r>
  <r>
    <x v="241"/>
    <x v="84"/>
    <x v="7"/>
    <n v="10"/>
    <n v="1"/>
    <n v="10"/>
    <n v="10"/>
    <n v="10"/>
    <s v="N"/>
    <s v="N"/>
    <s v="Y"/>
    <s v="Bens Bakery "/>
    <s v="Bens Bakery"/>
    <m/>
    <x v="1"/>
    <s v="250208VEWH6KL"/>
    <s v="Closed"/>
    <s v="Paid"/>
  </r>
  <r>
    <x v="242"/>
    <x v="46"/>
    <x v="0"/>
    <n v="0"/>
    <n v="1"/>
    <n v="0"/>
    <n v="0"/>
    <n v="0"/>
    <s v="N"/>
    <s v="N"/>
    <s v="N"/>
    <s v="Restore "/>
    <s v="Restore"/>
    <m/>
    <x v="2"/>
    <s v="250208UAX6GYN"/>
    <s v="Closed"/>
    <s v="Paid"/>
  </r>
  <r>
    <x v="242"/>
    <x v="57"/>
    <x v="8"/>
    <n v="20"/>
    <n v="1"/>
    <n v="20"/>
    <n v="20"/>
    <n v="20"/>
    <s v="N"/>
    <s v="N"/>
    <s v="N"/>
    <s v="Restore "/>
    <s v="Restore"/>
    <m/>
    <x v="2"/>
    <s v="250208UAX6GYN"/>
    <s v="Closed"/>
    <s v="Paid"/>
  </r>
  <r>
    <x v="24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MM2E"/>
    <s v="Closed"/>
    <s v="Paid"/>
  </r>
  <r>
    <x v="244"/>
    <x v="46"/>
    <x v="0"/>
    <n v="0"/>
    <n v="1"/>
    <n v="0"/>
    <n v="0"/>
    <n v="0"/>
    <s v="N"/>
    <s v="N"/>
    <s v="N"/>
    <s v="Restore "/>
    <s v="Restore"/>
    <m/>
    <x v="2"/>
    <s v="250208UAXAJQJ"/>
    <s v="Closed"/>
    <s v="Paid"/>
  </r>
  <r>
    <x v="244"/>
    <x v="58"/>
    <x v="8"/>
    <n v="19"/>
    <n v="1"/>
    <n v="19"/>
    <n v="19"/>
    <n v="19"/>
    <s v="N"/>
    <s v="N"/>
    <s v="N"/>
    <s v="Restore "/>
    <s v="Restore"/>
    <m/>
    <x v="2"/>
    <s v="250208UAXAJQJ"/>
    <s v="Closed"/>
    <s v="Paid"/>
  </r>
  <r>
    <x v="24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2F35"/>
    <s v="Closed"/>
    <s v="Paid"/>
  </r>
  <r>
    <x v="246"/>
    <x v="86"/>
    <x v="4"/>
    <n v="6.9"/>
    <n v="1"/>
    <n v="6.9"/>
    <n v="6.9"/>
    <n v="6.9"/>
    <s v="N"/>
    <s v="N"/>
    <s v="N"/>
    <s v="Secawan "/>
    <s v="Secawan"/>
    <m/>
    <x v="0"/>
    <s v="250208IQF2LH3"/>
    <s v="Closed"/>
    <s v="Paid"/>
  </r>
  <r>
    <x v="246"/>
    <x v="12"/>
    <x v="4"/>
    <n v="3.5"/>
    <n v="1"/>
    <n v="3.5"/>
    <n v="3.5"/>
    <n v="3.5"/>
    <s v="N"/>
    <s v="N"/>
    <s v="N"/>
    <s v="Secawan "/>
    <s v="Secawan"/>
    <m/>
    <x v="0"/>
    <s v="250208IQF2LH3"/>
    <s v="Closed"/>
    <s v="Paid"/>
  </r>
  <r>
    <x v="247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M6ZU"/>
    <s v="Closed"/>
    <s v="Paid"/>
  </r>
  <r>
    <x v="247"/>
    <x v="46"/>
    <x v="0"/>
    <n v="0"/>
    <n v="1"/>
    <n v="0"/>
    <n v="0"/>
    <n v="0"/>
    <s v="N"/>
    <s v="N"/>
    <s v="N"/>
    <s v="Restore "/>
    <s v="Restore"/>
    <m/>
    <x v="2"/>
    <s v="250208UAXM6ZU"/>
    <s v="Closed"/>
    <s v="Paid"/>
  </r>
  <r>
    <x v="248"/>
    <x v="10"/>
    <x v="4"/>
    <n v="7.8"/>
    <n v="1"/>
    <n v="7.8"/>
    <n v="7.8"/>
    <n v="7.8"/>
    <s v="N"/>
    <s v="N"/>
    <s v="N"/>
    <s v="Secawan "/>
    <s v="Secawan"/>
    <m/>
    <x v="0"/>
    <s v="250208IQFHG90"/>
    <s v="Closed"/>
    <s v="Paid"/>
  </r>
  <r>
    <x v="248"/>
    <x v="12"/>
    <x v="4"/>
    <n v="3.5"/>
    <n v="1"/>
    <n v="3.5"/>
    <n v="3.5"/>
    <n v="3.5"/>
    <s v="N"/>
    <s v="N"/>
    <s v="N"/>
    <s v="Secawan "/>
    <s v="Secawan"/>
    <m/>
    <x v="0"/>
    <s v="250208IQFHG90"/>
    <s v="Closed"/>
    <s v="Paid"/>
  </r>
  <r>
    <x v="249"/>
    <x v="46"/>
    <x v="0"/>
    <n v="0"/>
    <n v="1"/>
    <n v="0"/>
    <n v="0"/>
    <n v="0"/>
    <s v="N"/>
    <s v="N"/>
    <s v="N"/>
    <s v="Restore "/>
    <s v="Restore"/>
    <m/>
    <x v="2"/>
    <s v="250208UAXN6JF"/>
    <s v="Closed"/>
    <s v="Paid"/>
  </r>
  <r>
    <x v="249"/>
    <x v="57"/>
    <x v="8"/>
    <n v="20"/>
    <n v="1"/>
    <n v="20"/>
    <n v="20"/>
    <n v="20"/>
    <s v="N"/>
    <s v="N"/>
    <s v="N"/>
    <s v="Restore "/>
    <s v="Restore"/>
    <m/>
    <x v="2"/>
    <s v="250208UAXN6JF"/>
    <s v="Closed"/>
    <s v="Paid"/>
  </r>
  <r>
    <x v="25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8C3"/>
    <s v="Closed"/>
    <s v="Paid"/>
  </r>
  <r>
    <x v="250"/>
    <x v="76"/>
    <x v="2"/>
    <n v="12"/>
    <n v="1"/>
    <n v="12"/>
    <n v="12"/>
    <n v="12"/>
    <s v="N"/>
    <s v="N"/>
    <s v="N"/>
    <s v="Secawan "/>
    <s v="Secawan"/>
    <m/>
    <x v="0"/>
    <s v="250208IQFX8C3"/>
    <s v="Closed"/>
    <s v="Paid"/>
  </r>
  <r>
    <x v="250"/>
    <x v="37"/>
    <x v="4"/>
    <n v="11.8"/>
    <n v="1"/>
    <n v="11.8"/>
    <n v="11.8"/>
    <n v="11.8"/>
    <s v="N"/>
    <s v="N"/>
    <s v="N"/>
    <s v="Secawan "/>
    <s v="Secawan"/>
    <m/>
    <x v="0"/>
    <s v="250208IQFX8C3"/>
    <s v="Closed"/>
    <s v="Paid"/>
  </r>
  <r>
    <x v="2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X8C3"/>
    <s v="Closed"/>
    <s v="Paid"/>
  </r>
  <r>
    <x v="250"/>
    <x v="4"/>
    <x v="2"/>
    <n v="8.9"/>
    <n v="1"/>
    <n v="8.9"/>
    <n v="4.45"/>
    <n v="4.45"/>
    <s v="N"/>
    <s v="N"/>
    <s v="N"/>
    <s v="Secawan "/>
    <s v="Secawan"/>
    <m/>
    <x v="0"/>
    <s v="250208IQFX8C3"/>
    <s v="Closed"/>
    <s v="Paid"/>
  </r>
  <r>
    <x v="250"/>
    <x v="36"/>
    <x v="4"/>
    <n v="1.5"/>
    <n v="1"/>
    <n v="1.5"/>
    <n v="1.5"/>
    <n v="1.5"/>
    <s v="N"/>
    <s v="N"/>
    <s v="N"/>
    <s v="Secawan "/>
    <s v="Secawan"/>
    <m/>
    <x v="0"/>
    <s v="250208IQFX8C3"/>
    <s v="Closed"/>
    <s v="Paid"/>
  </r>
  <r>
    <x v="2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X8C3"/>
    <s v="Closed"/>
    <s v="Paid"/>
  </r>
  <r>
    <x v="25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QSM7"/>
    <s v="Closed"/>
    <s v="Paid"/>
  </r>
  <r>
    <x v="25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LQ46"/>
    <s v="Closed"/>
    <s v="Paid"/>
  </r>
  <r>
    <x v="253"/>
    <x v="86"/>
    <x v="4"/>
    <n v="6.9"/>
    <n v="1"/>
    <n v="6.9"/>
    <n v="6.9"/>
    <n v="6.9"/>
    <s v="N"/>
    <s v="N"/>
    <s v="N"/>
    <s v="Secawan "/>
    <s v="Secawan"/>
    <m/>
    <x v="0"/>
    <s v="250208IQFCGSD"/>
    <s v="Closed"/>
    <s v="Paid"/>
  </r>
  <r>
    <x v="254"/>
    <x v="5"/>
    <x v="2"/>
    <n v="7.9"/>
    <n v="1"/>
    <n v="7.9"/>
    <n v="3.95"/>
    <n v="3.95"/>
    <s v="N"/>
    <s v="N"/>
    <s v="N"/>
    <s v="Secawan "/>
    <s v="Secawan"/>
    <m/>
    <x v="0"/>
    <s v="250208IQFI82U"/>
    <s v="Closed"/>
    <s v="Paid"/>
  </r>
  <r>
    <x v="254"/>
    <x v="15"/>
    <x v="2"/>
    <n v="10.9"/>
    <n v="1"/>
    <n v="10.9"/>
    <n v="5.45"/>
    <n v="5.45"/>
    <s v="N"/>
    <s v="N"/>
    <s v="N"/>
    <s v="Secawan "/>
    <s v="Secawan"/>
    <m/>
    <x v="0"/>
    <s v="250208IQFI82U"/>
    <s v="Closed"/>
    <s v="Paid"/>
  </r>
  <r>
    <x v="25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I82U"/>
    <s v="Closed"/>
    <s v="Paid"/>
  </r>
  <r>
    <x v="254"/>
    <x v="14"/>
    <x v="5"/>
    <n v="6.8"/>
    <n v="1"/>
    <n v="6.8"/>
    <n v="6.8"/>
    <n v="6.8"/>
    <s v="N"/>
    <s v="N"/>
    <s v="N"/>
    <s v="Secawan "/>
    <s v="Secawan"/>
    <m/>
    <x v="0"/>
    <s v="250208IQFI82U"/>
    <s v="Closed"/>
    <s v="Paid"/>
  </r>
  <r>
    <x v="255"/>
    <x v="67"/>
    <x v="4"/>
    <n v="12.8"/>
    <n v="1"/>
    <n v="12.8"/>
    <n v="12.8"/>
    <n v="12.8"/>
    <s v="N"/>
    <s v="N"/>
    <s v="N"/>
    <s v="Secawan "/>
    <s v="Secawan"/>
    <m/>
    <x v="0"/>
    <s v="250208IQFE9PC"/>
    <s v="Closed"/>
    <s v="Paid"/>
  </r>
  <r>
    <x v="255"/>
    <x v="4"/>
    <x v="2"/>
    <n v="8.9"/>
    <n v="1"/>
    <n v="8.9"/>
    <n v="4.45"/>
    <n v="4.45"/>
    <s v="N"/>
    <s v="N"/>
    <s v="N"/>
    <s v="Secawan "/>
    <s v="Secawan"/>
    <m/>
    <x v="0"/>
    <s v="250208IQFE9PC"/>
    <s v="Closed"/>
    <s v="Paid"/>
  </r>
  <r>
    <x v="255"/>
    <x v="10"/>
    <x v="4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5"/>
    <x v="15"/>
    <x v="2"/>
    <n v="10.9"/>
    <n v="1"/>
    <n v="10.9"/>
    <n v="5.45"/>
    <n v="5.45"/>
    <s v="N"/>
    <s v="N"/>
    <s v="N"/>
    <s v="Secawan "/>
    <s v="Secawan"/>
    <m/>
    <x v="0"/>
    <s v="250208IQFE9PC"/>
    <s v="Closed"/>
    <s v="Paid"/>
  </r>
  <r>
    <x v="255"/>
    <x v="10"/>
    <x v="4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5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E9PC"/>
    <s v="Closed"/>
    <s v="Paid"/>
  </r>
  <r>
    <x v="255"/>
    <x v="14"/>
    <x v="5"/>
    <n v="7.8"/>
    <n v="1"/>
    <n v="7.8"/>
    <n v="7.8"/>
    <n v="7.8"/>
    <s v="N"/>
    <s v="N"/>
    <s v="N"/>
    <s v="Secawan "/>
    <s v="Secawan"/>
    <m/>
    <x v="0"/>
    <s v="250208IQFE9PC"/>
    <s v="Closed"/>
    <s v="Paid"/>
  </r>
  <r>
    <x v="256"/>
    <x v="46"/>
    <x v="0"/>
    <n v="0"/>
    <n v="1"/>
    <n v="0"/>
    <n v="0"/>
    <n v="0"/>
    <s v="N"/>
    <s v="N"/>
    <s v="N"/>
    <s v="Restore "/>
    <s v="Restore"/>
    <m/>
    <x v="2"/>
    <s v="250208UAXINO9"/>
    <s v="Closed"/>
    <s v="Paid"/>
  </r>
  <r>
    <x v="256"/>
    <x v="83"/>
    <x v="8"/>
    <n v="14.9"/>
    <n v="1"/>
    <n v="14.9"/>
    <n v="14.9"/>
    <n v="14.9"/>
    <s v="N"/>
    <s v="N"/>
    <s v="N"/>
    <s v="Restore "/>
    <s v="Restore"/>
    <m/>
    <x v="2"/>
    <s v="250208UAXINO9"/>
    <s v="Closed"/>
    <s v="Paid"/>
  </r>
  <r>
    <x v="257"/>
    <x v="50"/>
    <x v="0"/>
    <n v="0"/>
    <n v="1"/>
    <n v="0"/>
    <n v="0"/>
    <n v="0"/>
    <s v="N"/>
    <s v="N"/>
    <s v="N"/>
    <s v="Restore "/>
    <s v="Restore"/>
    <m/>
    <x v="2"/>
    <s v="250208UAXCB4T"/>
    <s v="Closed"/>
    <s v="Paid"/>
  </r>
  <r>
    <x v="257"/>
    <x v="58"/>
    <x v="8"/>
    <n v="19"/>
    <n v="1"/>
    <n v="19"/>
    <n v="19"/>
    <n v="19"/>
    <s v="N"/>
    <s v="N"/>
    <s v="N"/>
    <s v="Restore "/>
    <s v="Restore"/>
    <m/>
    <x v="2"/>
    <s v="250208UAXCB4T"/>
    <s v="Closed"/>
    <s v="Paid"/>
  </r>
  <r>
    <x v="258"/>
    <x v="94"/>
    <x v="9"/>
    <n v="36.9"/>
    <n v="1"/>
    <n v="36.9"/>
    <n v="36.9"/>
    <n v="36.9"/>
    <s v="N"/>
    <s v="N"/>
    <s v="N"/>
    <s v="Secawan "/>
    <s v="Secawan"/>
    <m/>
    <x v="0"/>
    <s v="250208IQFKEUS"/>
    <s v="Closed"/>
    <s v="Paid"/>
  </r>
  <r>
    <x v="259"/>
    <x v="83"/>
    <x v="8"/>
    <n v="14.9"/>
    <n v="1"/>
    <n v="14.9"/>
    <n v="14.9"/>
    <n v="14.9"/>
    <s v="N"/>
    <s v="N"/>
    <s v="N"/>
    <s v="Restore "/>
    <s v="Restore"/>
    <m/>
    <x v="2"/>
    <s v="250208UAXWFRV"/>
    <s v="Closed"/>
    <s v="Paid"/>
  </r>
  <r>
    <x v="259"/>
    <x v="46"/>
    <x v="0"/>
    <n v="0"/>
    <n v="1"/>
    <n v="0"/>
    <n v="0"/>
    <n v="0"/>
    <s v="N"/>
    <s v="N"/>
    <s v="N"/>
    <s v="Restore "/>
    <s v="Restore"/>
    <m/>
    <x v="2"/>
    <s v="250208UAXWFRV"/>
    <s v="Closed"/>
    <s v="Paid"/>
  </r>
  <r>
    <x v="260"/>
    <x v="26"/>
    <x v="7"/>
    <n v="6"/>
    <n v="1"/>
    <n v="6"/>
    <n v="6"/>
    <n v="6"/>
    <s v="N"/>
    <s v="N"/>
    <s v="Y"/>
    <s v="Bens Bakery "/>
    <s v="Bens Bakery"/>
    <m/>
    <x v="1"/>
    <s v="250208VEWO0BD"/>
    <s v="Closed"/>
    <s v="Paid"/>
  </r>
  <r>
    <x v="260"/>
    <x v="23"/>
    <x v="7"/>
    <n v="8"/>
    <n v="1"/>
    <n v="8"/>
    <n v="8"/>
    <n v="8"/>
    <s v="N"/>
    <s v="N"/>
    <s v="Y"/>
    <s v="Bens Bakery "/>
    <s v="Bens Bakery"/>
    <m/>
    <x v="1"/>
    <s v="250208VEWO0BD"/>
    <s v="Closed"/>
    <s v="Paid"/>
  </r>
  <r>
    <x v="260"/>
    <x v="71"/>
    <x v="7"/>
    <n v="15"/>
    <n v="2"/>
    <n v="30"/>
    <n v="30"/>
    <n v="30"/>
    <s v="N"/>
    <s v="N"/>
    <s v="Y"/>
    <s v="Bens Bakery "/>
    <s v="Bens Bakery"/>
    <m/>
    <x v="1"/>
    <s v="250208VEWO0BD"/>
    <s v="Closed"/>
    <s v="Paid"/>
  </r>
  <r>
    <x v="261"/>
    <x v="42"/>
    <x v="0"/>
    <n v="0"/>
    <n v="1"/>
    <n v="0"/>
    <n v="0"/>
    <n v="0"/>
    <s v="N"/>
    <s v="N"/>
    <s v="N"/>
    <s v="Bens Bakery "/>
    <s v="Bens Bakery"/>
    <m/>
    <x v="1"/>
    <s v="250208VEWH6CX"/>
    <s v="Closed"/>
    <s v="Paid"/>
  </r>
  <r>
    <x v="261"/>
    <x v="72"/>
    <x v="7"/>
    <n v="6"/>
    <n v="1"/>
    <n v="6"/>
    <n v="6"/>
    <n v="6"/>
    <s v="N"/>
    <s v="N"/>
    <s v="Y"/>
    <s v="Bens Bakery "/>
    <s v="Bens Bakery"/>
    <m/>
    <x v="1"/>
    <s v="250208VEWH6CX"/>
    <s v="Closed"/>
    <s v="Paid"/>
  </r>
  <r>
    <x v="261"/>
    <x v="20"/>
    <x v="7"/>
    <n v="12"/>
    <n v="1"/>
    <n v="12"/>
    <n v="12"/>
    <n v="12"/>
    <s v="N"/>
    <s v="N"/>
    <s v="Y"/>
    <s v="Bens Bakery "/>
    <s v="Bens Bakery"/>
    <m/>
    <x v="1"/>
    <s v="250208VEWH6CX"/>
    <s v="Closed"/>
    <s v="Paid"/>
  </r>
  <r>
    <x v="262"/>
    <x v="84"/>
    <x v="7"/>
    <n v="10"/>
    <n v="1"/>
    <n v="10"/>
    <n v="10"/>
    <n v="10"/>
    <s v="N"/>
    <s v="N"/>
    <s v="Y"/>
    <s v="Bens Bakery "/>
    <s v="Bens Bakery"/>
    <m/>
    <x v="1"/>
    <s v="250208VEWZMDC"/>
    <s v="Closed"/>
    <s v="Paid"/>
  </r>
  <r>
    <x v="263"/>
    <x v="12"/>
    <x v="4"/>
    <n v="3.5"/>
    <n v="1"/>
    <n v="3.5"/>
    <n v="3.5"/>
    <n v="3.5"/>
    <s v="N"/>
    <s v="N"/>
    <s v="N"/>
    <s v="Secawan "/>
    <s v="Secawan"/>
    <m/>
    <x v="0"/>
    <s v="250208IQFK6SW"/>
    <s v="Closed"/>
    <s v="Paid"/>
  </r>
  <r>
    <x v="263"/>
    <x v="5"/>
    <x v="2"/>
    <n v="7.9"/>
    <n v="1"/>
    <n v="7.9"/>
    <n v="3.95"/>
    <n v="3.95"/>
    <s v="N"/>
    <s v="N"/>
    <s v="N"/>
    <s v="Secawan "/>
    <s v="Secawan"/>
    <m/>
    <x v="0"/>
    <s v="250208IQFK6SW"/>
    <s v="Closed"/>
    <s v="Paid"/>
  </r>
  <r>
    <x v="263"/>
    <x v="15"/>
    <x v="2"/>
    <n v="10.9"/>
    <n v="1"/>
    <n v="10.9"/>
    <n v="5.45"/>
    <n v="5.45"/>
    <s v="N"/>
    <s v="N"/>
    <s v="N"/>
    <s v="Secawan "/>
    <s v="Secawan"/>
    <m/>
    <x v="0"/>
    <s v="250208IQFK6SW"/>
    <s v="Closed"/>
    <s v="Paid"/>
  </r>
  <r>
    <x v="26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N6AN"/>
    <s v="Closed"/>
    <s v="Paid"/>
  </r>
  <r>
    <x v="264"/>
    <x v="67"/>
    <x v="4"/>
    <n v="12.8"/>
    <n v="1"/>
    <n v="12.8"/>
    <n v="12.8"/>
    <n v="12.8"/>
    <s v="N"/>
    <s v="N"/>
    <s v="N"/>
    <s v="Secawan "/>
    <s v="Secawan"/>
    <m/>
    <x v="0"/>
    <s v="250208IQFN6AN"/>
    <s v="Closed"/>
    <s v="Paid"/>
  </r>
  <r>
    <x v="265"/>
    <x v="30"/>
    <x v="4"/>
    <n v="13.8"/>
    <n v="1"/>
    <n v="13.8"/>
    <n v="13.8"/>
    <n v="13.8"/>
    <s v="N"/>
    <s v="N"/>
    <s v="N"/>
    <s v="Secawan "/>
    <s v="Secawan"/>
    <m/>
    <x v="0"/>
    <s v="250208IQF4FIM"/>
    <s v="Closed"/>
    <s v="Paid"/>
  </r>
  <r>
    <x v="265"/>
    <x v="86"/>
    <x v="4"/>
    <n v="6.9"/>
    <n v="1"/>
    <n v="6.9"/>
    <n v="6.9"/>
    <n v="6.9"/>
    <s v="N"/>
    <s v="N"/>
    <s v="N"/>
    <s v="Secawan "/>
    <s v="Secawan"/>
    <m/>
    <x v="0"/>
    <s v="250208IQF4FIM"/>
    <s v="Closed"/>
    <s v="Paid"/>
  </r>
  <r>
    <x v="266"/>
    <x v="15"/>
    <x v="2"/>
    <n v="10.9"/>
    <n v="1"/>
    <n v="10.9"/>
    <n v="5.45"/>
    <n v="5.45"/>
    <s v="N"/>
    <s v="N"/>
    <s v="N"/>
    <s v="Secawan "/>
    <s v="Secawan"/>
    <m/>
    <x v="0"/>
    <s v="250208IQFK3OV"/>
    <s v="Closed"/>
    <s v="Paid"/>
  </r>
  <r>
    <x v="266"/>
    <x v="12"/>
    <x v="4"/>
    <n v="3.5"/>
    <n v="1"/>
    <n v="3.5"/>
    <n v="3.5"/>
    <n v="3.5"/>
    <s v="N"/>
    <s v="N"/>
    <s v="N"/>
    <s v="Secawan "/>
    <s v="Secawan"/>
    <m/>
    <x v="0"/>
    <s v="250208IQFK3OV"/>
    <s v="Closed"/>
    <s v="Paid"/>
  </r>
  <r>
    <x v="26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K3OV"/>
    <s v="Closed"/>
    <s v="Paid"/>
  </r>
  <r>
    <x v="266"/>
    <x v="2"/>
    <x v="2"/>
    <n v="5"/>
    <n v="1"/>
    <n v="5"/>
    <n v="5"/>
    <n v="5"/>
    <s v="N"/>
    <s v="N"/>
    <s v="N"/>
    <s v="Secawan "/>
    <s v="Secawan"/>
    <m/>
    <x v="0"/>
    <s v="250208IQFK3OV"/>
    <s v="Closed"/>
    <s v="Paid"/>
  </r>
  <r>
    <x v="266"/>
    <x v="3"/>
    <x v="2"/>
    <n v="11.9"/>
    <n v="1"/>
    <n v="11.9"/>
    <n v="5.95"/>
    <n v="5.95"/>
    <s v="N"/>
    <s v="N"/>
    <s v="N"/>
    <s v="Secawan "/>
    <s v="Secawan"/>
    <m/>
    <x v="0"/>
    <s v="250208IQFK3OV"/>
    <s v="Closed"/>
    <s v="Paid"/>
  </r>
  <r>
    <x v="26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K3OV"/>
    <s v="Closed"/>
    <s v="Paid"/>
  </r>
  <r>
    <x v="266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K3OV"/>
    <s v="Closed"/>
    <s v="Paid"/>
  </r>
  <r>
    <x v="267"/>
    <x v="72"/>
    <x v="7"/>
    <n v="6"/>
    <n v="1"/>
    <n v="6"/>
    <n v="6"/>
    <n v="6"/>
    <s v="N"/>
    <s v="N"/>
    <s v="Y"/>
    <s v="Bens Bakery "/>
    <s v="Bens Bakery"/>
    <m/>
    <x v="1"/>
    <s v="250208VEWWIV0"/>
    <s v="Closed"/>
    <s v="Paid"/>
  </r>
  <r>
    <x v="267"/>
    <x v="23"/>
    <x v="7"/>
    <n v="8"/>
    <n v="1"/>
    <n v="8"/>
    <n v="8"/>
    <n v="8"/>
    <s v="N"/>
    <s v="N"/>
    <s v="Y"/>
    <s v="Bens Bakery "/>
    <s v="Bens Bakery"/>
    <m/>
    <x v="1"/>
    <s v="250208VEWWIV0"/>
    <s v="Closed"/>
    <s v="Paid"/>
  </r>
  <r>
    <x v="268"/>
    <x v="12"/>
    <x v="4"/>
    <n v="3.5"/>
    <n v="1"/>
    <n v="3.5"/>
    <n v="3.5"/>
    <n v="3.5"/>
    <s v="N"/>
    <s v="N"/>
    <s v="N"/>
    <s v="Secawan "/>
    <s v="Secawan"/>
    <m/>
    <x v="0"/>
    <s v="250208IQFBSZX"/>
    <s v="Closed"/>
    <s v="Paid"/>
  </r>
  <r>
    <x v="269"/>
    <x v="33"/>
    <x v="7"/>
    <n v="15"/>
    <n v="1"/>
    <n v="15"/>
    <n v="15"/>
    <n v="15"/>
    <s v="N"/>
    <s v="N"/>
    <s v="Y"/>
    <s v="Bens Bakery "/>
    <s v="Bens Bakery"/>
    <m/>
    <x v="1"/>
    <s v="250208VEWKW0R"/>
    <s v="Closed"/>
    <s v="Paid"/>
  </r>
  <r>
    <x v="270"/>
    <x v="40"/>
    <x v="7"/>
    <n v="8"/>
    <n v="1"/>
    <n v="8"/>
    <n v="8"/>
    <n v="8"/>
    <s v="N"/>
    <s v="N"/>
    <s v="Y"/>
    <s v="Bens Bakery "/>
    <s v="Bens Bakery"/>
    <m/>
    <x v="1"/>
    <s v="250208VEWYEWK"/>
    <s v="Closed"/>
    <s v="Paid"/>
  </r>
  <r>
    <x v="270"/>
    <x v="42"/>
    <x v="0"/>
    <n v="0"/>
    <n v="1"/>
    <n v="0"/>
    <n v="0"/>
    <n v="0"/>
    <s v="N"/>
    <s v="N"/>
    <s v="N"/>
    <s v="Bens Bakery "/>
    <s v="Bens Bakery"/>
    <m/>
    <x v="1"/>
    <s v="250208VEWYEWK"/>
    <s v="Closed"/>
    <s v="Paid"/>
  </r>
  <r>
    <x v="271"/>
    <x v="37"/>
    <x v="4"/>
    <n v="11.8"/>
    <n v="2"/>
    <n v="23.6"/>
    <n v="23.6"/>
    <n v="23.6"/>
    <s v="N"/>
    <s v="N"/>
    <s v="N"/>
    <s v="Secawan "/>
    <s v="Secawan"/>
    <m/>
    <x v="0"/>
    <s v="250208IQFABFP"/>
    <s v="Closed"/>
    <s v="Paid"/>
  </r>
  <r>
    <x v="271"/>
    <x v="95"/>
    <x v="4"/>
    <n v="11.8"/>
    <n v="2"/>
    <n v="23.6"/>
    <n v="23.6"/>
    <n v="23.6"/>
    <s v="N"/>
    <s v="N"/>
    <s v="N"/>
    <s v="Secawan "/>
    <s v="Secawan"/>
    <m/>
    <x v="0"/>
    <s v="250208IQFABFP"/>
    <s v="Closed"/>
    <s v="Paid"/>
  </r>
  <r>
    <x v="2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ABFP"/>
    <s v="Closed"/>
    <s v="Paid"/>
  </r>
  <r>
    <x v="272"/>
    <x v="19"/>
    <x v="0"/>
    <n v="0"/>
    <n v="1"/>
    <n v="0"/>
    <n v="0"/>
    <n v="0"/>
    <s v="N"/>
    <s v="N"/>
    <s v="N"/>
    <s v="Bens Bakery "/>
    <s v="Bens Bakery"/>
    <m/>
    <x v="1"/>
    <s v="250208VEWCB0I"/>
    <s v="Closed"/>
    <s v="Paid"/>
  </r>
  <r>
    <x v="272"/>
    <x v="75"/>
    <x v="7"/>
    <n v="6"/>
    <n v="1"/>
    <n v="6"/>
    <n v="6"/>
    <n v="6"/>
    <s v="N"/>
    <s v="N"/>
    <s v="Y"/>
    <s v="Bens Bakery "/>
    <s v="Bens Bakery"/>
    <m/>
    <x v="1"/>
    <s v="250208VEWCB0I"/>
    <s v="Closed"/>
    <s v="Paid"/>
  </r>
  <r>
    <x v="272"/>
    <x v="20"/>
    <x v="7"/>
    <n v="12"/>
    <n v="1"/>
    <n v="12"/>
    <n v="12"/>
    <n v="12"/>
    <s v="N"/>
    <s v="N"/>
    <s v="Y"/>
    <s v="Bens Bakery "/>
    <s v="Bens Bakery"/>
    <m/>
    <x v="1"/>
    <s v="250208VEWCB0I"/>
    <s v="Closed"/>
    <s v="Paid"/>
  </r>
  <r>
    <x v="273"/>
    <x v="30"/>
    <x v="4"/>
    <n v="13.8"/>
    <n v="2"/>
    <n v="27.6"/>
    <n v="27.6"/>
    <n v="27.6"/>
    <s v="N"/>
    <s v="N"/>
    <s v="N"/>
    <s v="Secawan "/>
    <s v="Secawan"/>
    <m/>
    <x v="0"/>
    <s v="250208IQFSY62"/>
    <s v="Closed"/>
    <s v="Paid"/>
  </r>
  <r>
    <x v="274"/>
    <x v="26"/>
    <x v="7"/>
    <n v="6"/>
    <n v="1"/>
    <n v="6"/>
    <n v="6"/>
    <n v="6"/>
    <s v="N"/>
    <s v="N"/>
    <s v="Y"/>
    <s v="Bens Bakery "/>
    <s v="Bens Bakery"/>
    <m/>
    <x v="1"/>
    <s v="250208VEWO4SN"/>
    <s v="Closed"/>
    <s v="Paid"/>
  </r>
  <r>
    <x v="274"/>
    <x v="72"/>
    <x v="7"/>
    <n v="6"/>
    <n v="1"/>
    <n v="6"/>
    <n v="6"/>
    <n v="6"/>
    <s v="N"/>
    <s v="N"/>
    <s v="Y"/>
    <s v="Bens Bakery "/>
    <s v="Bens Bakery"/>
    <m/>
    <x v="1"/>
    <s v="250208VEWO4SN"/>
    <s v="Closed"/>
    <s v="Paid"/>
  </r>
  <r>
    <x v="275"/>
    <x v="7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F9DM"/>
    <s v="Closed"/>
    <s v="Paid"/>
  </r>
  <r>
    <x v="275"/>
    <x v="27"/>
    <x v="4"/>
    <n v="7.8"/>
    <n v="1"/>
    <n v="7.8"/>
    <n v="7.8"/>
    <n v="7.8"/>
    <s v="N"/>
    <s v="N"/>
    <s v="N"/>
    <s v="Secawan "/>
    <s v="Secawan"/>
    <m/>
    <x v="0"/>
    <s v="250208IQFF9DM"/>
    <s v="Closed"/>
    <s v="Paid"/>
  </r>
  <r>
    <x v="275"/>
    <x v="2"/>
    <x v="2"/>
    <n v="5"/>
    <n v="1"/>
    <n v="5"/>
    <n v="5"/>
    <n v="5"/>
    <s v="N"/>
    <s v="N"/>
    <s v="N"/>
    <s v="Secawan "/>
    <s v="Secawan"/>
    <m/>
    <x v="0"/>
    <s v="250208IQFF9DM"/>
    <s v="Closed"/>
    <s v="Paid"/>
  </r>
  <r>
    <x v="275"/>
    <x v="14"/>
    <x v="5"/>
    <n v="7.8"/>
    <n v="1"/>
    <n v="7.8"/>
    <n v="7.8"/>
    <n v="7.8"/>
    <s v="N"/>
    <s v="N"/>
    <s v="N"/>
    <s v="Secawan "/>
    <s v="Secawan"/>
    <m/>
    <x v="0"/>
    <s v="250208IQFF9DM"/>
    <s v="Closed"/>
    <s v="Paid"/>
  </r>
  <r>
    <x v="276"/>
    <x v="41"/>
    <x v="7"/>
    <n v="10"/>
    <n v="1"/>
    <n v="10"/>
    <n v="10"/>
    <n v="10"/>
    <s v="N"/>
    <s v="N"/>
    <s v="Y"/>
    <s v="Bens Bakery "/>
    <s v="Bens Bakery"/>
    <m/>
    <x v="1"/>
    <s v="250208VEW8207"/>
    <s v="Closed"/>
    <s v="Paid"/>
  </r>
  <r>
    <x v="276"/>
    <x v="73"/>
    <x v="7"/>
    <n v="12"/>
    <n v="1"/>
    <n v="12"/>
    <n v="12"/>
    <n v="12"/>
    <s v="N"/>
    <s v="N"/>
    <s v="Y"/>
    <s v="Bens Bakery "/>
    <s v="Bens Bakery"/>
    <m/>
    <x v="1"/>
    <s v="250208VEW8207"/>
    <s v="Closed"/>
    <s v="Paid"/>
  </r>
  <r>
    <x v="277"/>
    <x v="19"/>
    <x v="0"/>
    <n v="0"/>
    <n v="1"/>
    <n v="0"/>
    <n v="0"/>
    <n v="0"/>
    <s v="N"/>
    <s v="N"/>
    <s v="N"/>
    <s v="Bens Bakery "/>
    <s v="Bens Bakery"/>
    <m/>
    <x v="1"/>
    <s v="250208VEWPD8V"/>
    <s v="Closed"/>
    <s v="Paid"/>
  </r>
  <r>
    <x v="277"/>
    <x v="34"/>
    <x v="7"/>
    <n v="12"/>
    <n v="1"/>
    <n v="12"/>
    <n v="12"/>
    <n v="12"/>
    <s v="N"/>
    <s v="N"/>
    <s v="Y"/>
    <s v="Bens Bakery "/>
    <s v="Bens Bakery"/>
    <m/>
    <x v="1"/>
    <s v="250208VEWPD8V"/>
    <s v="Closed"/>
    <s v="Paid"/>
  </r>
  <r>
    <x v="278"/>
    <x v="59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QPH5"/>
    <s v="Closed"/>
    <s v="Paid"/>
  </r>
  <r>
    <x v="278"/>
    <x v="86"/>
    <x v="4"/>
    <n v="6.9"/>
    <n v="1"/>
    <n v="6.9"/>
    <n v="6.9"/>
    <n v="6.9"/>
    <s v="N"/>
    <s v="N"/>
    <s v="N"/>
    <s v="Secawan "/>
    <s v="Secawan"/>
    <m/>
    <x v="0"/>
    <s v="250208IQFQPH5"/>
    <s v="Closed"/>
    <s v="Paid"/>
  </r>
  <r>
    <x v="278"/>
    <x v="2"/>
    <x v="2"/>
    <n v="5"/>
    <n v="1"/>
    <n v="5"/>
    <n v="5"/>
    <n v="5"/>
    <s v="N"/>
    <s v="N"/>
    <s v="N"/>
    <s v="Secawan "/>
    <s v="Secawan"/>
    <m/>
    <x v="0"/>
    <s v="250208IQFQPH5"/>
    <s v="Closed"/>
    <s v="Paid"/>
  </r>
  <r>
    <x v="279"/>
    <x v="67"/>
    <x v="4"/>
    <n v="12.8"/>
    <n v="1"/>
    <n v="12.8"/>
    <n v="12.8"/>
    <n v="12.8"/>
    <s v="N"/>
    <s v="N"/>
    <s v="N"/>
    <s v="Secawan "/>
    <s v="Secawan"/>
    <m/>
    <x v="0"/>
    <s v="250208IQFFZX4"/>
    <s v="Closed"/>
    <s v="Paid"/>
  </r>
  <r>
    <x v="27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FZX4"/>
    <s v="Closed"/>
    <s v="Paid"/>
  </r>
  <r>
    <x v="279"/>
    <x v="70"/>
    <x v="2"/>
    <n v="10.9"/>
    <n v="1"/>
    <n v="10.9"/>
    <n v="5.45"/>
    <n v="5.45"/>
    <s v="N"/>
    <s v="N"/>
    <s v="N"/>
    <s v="Secawan "/>
    <s v="Secawan"/>
    <m/>
    <x v="0"/>
    <s v="250208IQFFZX4"/>
    <s v="Closed"/>
    <s v="Paid"/>
  </r>
  <r>
    <x v="280"/>
    <x v="72"/>
    <x v="7"/>
    <n v="6"/>
    <n v="1"/>
    <n v="6"/>
    <n v="6"/>
    <n v="6"/>
    <s v="N"/>
    <s v="N"/>
    <s v="Y"/>
    <s v="Bens Bakery "/>
    <s v="Bens Bakery"/>
    <m/>
    <x v="1"/>
    <s v="250208VEWVI92"/>
    <s v="Closed"/>
    <s v="Paid"/>
  </r>
  <r>
    <x v="280"/>
    <x v="26"/>
    <x v="7"/>
    <n v="6"/>
    <n v="1"/>
    <n v="6"/>
    <n v="6"/>
    <n v="6"/>
    <s v="N"/>
    <s v="N"/>
    <s v="Y"/>
    <s v="Bens Bakery "/>
    <s v="Bens Bakery"/>
    <m/>
    <x v="1"/>
    <s v="250208VEWVI92"/>
    <s v="Closed"/>
    <s v="Paid"/>
  </r>
  <r>
    <x v="280"/>
    <x v="42"/>
    <x v="0"/>
    <n v="0"/>
    <n v="1"/>
    <n v="0"/>
    <n v="0"/>
    <n v="0"/>
    <s v="N"/>
    <s v="N"/>
    <s v="N"/>
    <s v="Bens Bakery "/>
    <s v="Bens Bakery"/>
    <m/>
    <x v="1"/>
    <s v="250208VEWVI92"/>
    <s v="Closed"/>
    <s v="Paid"/>
  </r>
  <r>
    <x v="28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10QF"/>
    <s v="Closed"/>
    <s v="Paid"/>
  </r>
  <r>
    <x v="282"/>
    <x v="20"/>
    <x v="7"/>
    <n v="12"/>
    <n v="1"/>
    <n v="12"/>
    <n v="12"/>
    <n v="12"/>
    <s v="N"/>
    <s v="N"/>
    <s v="Y"/>
    <s v="Bens Bakery "/>
    <s v="Bens Bakery"/>
    <m/>
    <x v="1"/>
    <s v="250208VEW6AZ7"/>
    <s v="Closed"/>
    <s v="Paid"/>
  </r>
  <r>
    <x v="282"/>
    <x v="93"/>
    <x v="7"/>
    <n v="5"/>
    <n v="1"/>
    <n v="5"/>
    <n v="5"/>
    <n v="5"/>
    <s v="N"/>
    <s v="N"/>
    <s v="Y"/>
    <s v="Bens Bakery "/>
    <s v="Bens Bakery"/>
    <m/>
    <x v="1"/>
    <s v="250208VEW6AZ7"/>
    <s v="Closed"/>
    <s v="Paid"/>
  </r>
  <r>
    <x v="283"/>
    <x v="26"/>
    <x v="7"/>
    <n v="6"/>
    <n v="1"/>
    <n v="6"/>
    <n v="6"/>
    <n v="6"/>
    <s v="N"/>
    <s v="N"/>
    <s v="Y"/>
    <s v="Bens Bakery "/>
    <s v="Bens Bakery"/>
    <m/>
    <x v="1"/>
    <s v="250208VEW126U"/>
    <s v="Closed"/>
    <s v="Paid"/>
  </r>
  <r>
    <x v="283"/>
    <x v="42"/>
    <x v="0"/>
    <n v="0"/>
    <n v="1"/>
    <n v="0"/>
    <n v="0"/>
    <n v="0"/>
    <s v="N"/>
    <s v="N"/>
    <s v="N"/>
    <s v="Bens Bakery "/>
    <s v="Bens Bakery"/>
    <m/>
    <x v="1"/>
    <s v="250208VEW126U"/>
    <s v="Closed"/>
    <s v="Paid"/>
  </r>
  <r>
    <x v="284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MR1N"/>
    <s v="Closed"/>
    <s v="Paid"/>
  </r>
  <r>
    <x v="28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MR1N"/>
    <s v="Closed"/>
    <s v="Paid"/>
  </r>
  <r>
    <x v="285"/>
    <x v="12"/>
    <x v="4"/>
    <n v="3.5"/>
    <n v="1"/>
    <n v="3.5"/>
    <n v="3.5"/>
    <n v="3.5"/>
    <s v="N"/>
    <s v="N"/>
    <s v="N"/>
    <s v="Secawan "/>
    <s v="Secawan"/>
    <m/>
    <x v="0"/>
    <s v="250208IQFROCU"/>
    <s v="Closed"/>
    <s v="Paid"/>
  </r>
  <r>
    <x v="286"/>
    <x v="51"/>
    <x v="6"/>
    <n v="4"/>
    <n v="1"/>
    <n v="4"/>
    <n v="4"/>
    <n v="4"/>
    <s v="N"/>
    <s v="N"/>
    <s v="N"/>
    <s v="Secawan "/>
    <s v="Secawan"/>
    <m/>
    <x v="0"/>
    <s v="250208IQFJR5G"/>
    <s v="Closed"/>
    <s v="Paid"/>
  </r>
  <r>
    <x v="286"/>
    <x v="24"/>
    <x v="4"/>
    <n v="10.8"/>
    <n v="1"/>
    <n v="10.8"/>
    <n v="10.8"/>
    <n v="10.8"/>
    <s v="N"/>
    <s v="N"/>
    <s v="N"/>
    <s v="Secawan "/>
    <s v="Secawan"/>
    <m/>
    <x v="0"/>
    <s v="250208IQFJR5G"/>
    <s v="Closed"/>
    <s v="Paid"/>
  </r>
  <r>
    <x v="286"/>
    <x v="51"/>
    <x v="6"/>
    <n v="4"/>
    <n v="1"/>
    <n v="4"/>
    <n v="4"/>
    <n v="4"/>
    <s v="N"/>
    <s v="N"/>
    <s v="N"/>
    <s v="Secawan "/>
    <s v="Secawan"/>
    <m/>
    <x v="0"/>
    <s v="250208IQFJR5G"/>
    <s v="Closed"/>
    <s v="Paid"/>
  </r>
  <r>
    <x v="287"/>
    <x v="36"/>
    <x v="4"/>
    <n v="1.5"/>
    <n v="1"/>
    <n v="1.5"/>
    <n v="1.5"/>
    <n v="1.5"/>
    <s v="N"/>
    <s v="N"/>
    <s v="N"/>
    <s v="Secawan "/>
    <s v="Secawan"/>
    <m/>
    <x v="0"/>
    <s v="250208IQFF28Y"/>
    <s v="Closed"/>
    <s v="Paid"/>
  </r>
  <r>
    <x v="287"/>
    <x v="27"/>
    <x v="4"/>
    <n v="7.8"/>
    <n v="1"/>
    <n v="7.8"/>
    <n v="7.8"/>
    <n v="7.8"/>
    <s v="N"/>
    <s v="N"/>
    <s v="N"/>
    <s v="Secawan "/>
    <s v="Secawan"/>
    <m/>
    <x v="0"/>
    <s v="250208IQFF28Y"/>
    <s v="Closed"/>
    <s v="Paid"/>
  </r>
  <r>
    <x v="287"/>
    <x v="80"/>
    <x v="2"/>
    <n v="6.8"/>
    <n v="1"/>
    <n v="6.8"/>
    <n v="6.8"/>
    <n v="6.8"/>
    <s v="N"/>
    <s v="N"/>
    <s v="N"/>
    <s v="Secawan "/>
    <s v="Secawan"/>
    <m/>
    <x v="0"/>
    <s v="250208IQFF28Y"/>
    <s v="Closed"/>
    <s v="Paid"/>
  </r>
  <r>
    <x v="288"/>
    <x v="73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8"/>
    <x v="34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8"/>
    <x v="42"/>
    <x v="0"/>
    <n v="0"/>
    <n v="1"/>
    <n v="0"/>
    <n v="0"/>
    <n v="0"/>
    <s v="N"/>
    <s v="N"/>
    <s v="N"/>
    <s v="Bens Bakery "/>
    <s v="Bens Bakery"/>
    <m/>
    <x v="1"/>
    <s v="250208VEW4U8N"/>
    <s v="Closed"/>
    <s v="Paid"/>
  </r>
  <r>
    <x v="288"/>
    <x v="20"/>
    <x v="7"/>
    <n v="12"/>
    <n v="1"/>
    <n v="12"/>
    <n v="12"/>
    <n v="12"/>
    <s v="N"/>
    <s v="N"/>
    <s v="Y"/>
    <s v="Bens Bakery "/>
    <s v="Bens Bakery"/>
    <m/>
    <x v="1"/>
    <s v="250208VEW4U8N"/>
    <s v="Closed"/>
    <s v="Paid"/>
  </r>
  <r>
    <x v="289"/>
    <x v="67"/>
    <x v="4"/>
    <n v="12.8"/>
    <n v="1"/>
    <n v="12.8"/>
    <n v="12.8"/>
    <n v="12.8"/>
    <s v="N"/>
    <s v="N"/>
    <s v="N"/>
    <s v="Secawan "/>
    <s v="Secawan"/>
    <m/>
    <x v="0"/>
    <s v="250208IQFU21Z"/>
    <s v="Closed"/>
    <s v="Paid"/>
  </r>
  <r>
    <x v="28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50208IQFU21Z"/>
    <s v="Closed"/>
    <s v="Paid"/>
  </r>
  <r>
    <x v="290"/>
    <x v="82"/>
    <x v="4"/>
    <n v="13.8"/>
    <n v="1"/>
    <n v="13.8"/>
    <n v="13.8"/>
    <n v="13.8"/>
    <s v="N"/>
    <s v="N"/>
    <s v="N"/>
    <s v="Secawan "/>
    <s v="Secawan"/>
    <m/>
    <x v="0"/>
    <s v="250208IQF7B3J"/>
    <s v="Closed"/>
    <s v="Paid"/>
  </r>
  <r>
    <x v="290"/>
    <x v="80"/>
    <x v="2"/>
    <n v="6.8"/>
    <n v="1"/>
    <n v="6.8"/>
    <n v="6.8"/>
    <n v="6.8"/>
    <s v="N"/>
    <s v="N"/>
    <s v="N"/>
    <s v="Secawan "/>
    <s v="Secawan"/>
    <m/>
    <x v="0"/>
    <s v="250208IQF7B3J"/>
    <s v="Closed"/>
    <s v="Paid"/>
  </r>
  <r>
    <x v="29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YQA6"/>
    <s v="Closed"/>
    <s v="Paid"/>
  </r>
  <r>
    <x v="292"/>
    <x v="12"/>
    <x v="4"/>
    <n v="3.5"/>
    <n v="2"/>
    <n v="7"/>
    <n v="7"/>
    <n v="7"/>
    <s v="N"/>
    <s v="N"/>
    <s v="N"/>
    <s v="Secawan "/>
    <s v="Secawan"/>
    <m/>
    <x v="0"/>
    <s v="250208IQFPDLC"/>
    <s v="Closed"/>
    <s v="Paid"/>
  </r>
  <r>
    <x v="293"/>
    <x v="15"/>
    <x v="2"/>
    <n v="10.9"/>
    <n v="1"/>
    <n v="10.9"/>
    <n v="5.45"/>
    <n v="5.45"/>
    <s v="N"/>
    <s v="N"/>
    <s v="N"/>
    <s v="Secawan "/>
    <s v="Secawan"/>
    <m/>
    <x v="0"/>
    <s v="250208IQFKIVV"/>
    <s v="Closed"/>
    <s v="Paid"/>
  </r>
  <r>
    <x v="29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1ME3"/>
    <s v="Closed"/>
    <s v="Paid"/>
  </r>
  <r>
    <x v="294"/>
    <x v="15"/>
    <x v="2"/>
    <n v="10.9"/>
    <n v="2"/>
    <n v="21.8"/>
    <n v="10.9"/>
    <n v="10.9"/>
    <s v="N"/>
    <s v="N"/>
    <s v="N"/>
    <s v="Secawan "/>
    <s v="Secawan"/>
    <m/>
    <x v="0"/>
    <s v="250208IQF1ME3"/>
    <s v="Closed"/>
    <s v="Paid"/>
  </r>
  <r>
    <x v="295"/>
    <x v="67"/>
    <x v="4"/>
    <n v="12.8"/>
    <n v="1"/>
    <n v="12.8"/>
    <n v="12.8"/>
    <n v="12.8"/>
    <s v="N"/>
    <s v="N"/>
    <s v="N"/>
    <s v="Secawan "/>
    <s v="Secawan"/>
    <m/>
    <x v="0"/>
    <s v="250208IQF0I25"/>
    <s v="Closed"/>
    <s v="Paid"/>
  </r>
  <r>
    <x v="296"/>
    <x v="26"/>
    <x v="7"/>
    <n v="6"/>
    <n v="1"/>
    <n v="6"/>
    <n v="6"/>
    <n v="6"/>
    <s v="N"/>
    <s v="N"/>
    <s v="Y"/>
    <s v="Bens Bakery "/>
    <s v="Bens Bakery"/>
    <m/>
    <x v="1"/>
    <s v="250208VEW9XIK"/>
    <s v="Closed"/>
    <s v="Paid"/>
  </r>
  <r>
    <x v="296"/>
    <x v="42"/>
    <x v="0"/>
    <n v="0"/>
    <n v="1"/>
    <n v="0"/>
    <n v="0"/>
    <n v="0"/>
    <s v="N"/>
    <s v="N"/>
    <s v="N"/>
    <s v="Bens Bakery "/>
    <s v="Bens Bakery"/>
    <m/>
    <x v="1"/>
    <s v="250208VEW9XIK"/>
    <s v="Closed"/>
    <s v="Paid"/>
  </r>
  <r>
    <x v="297"/>
    <x v="42"/>
    <x v="0"/>
    <n v="0"/>
    <n v="1"/>
    <n v="0"/>
    <n v="0"/>
    <n v="0"/>
    <s v="N"/>
    <s v="N"/>
    <s v="N"/>
    <s v="Bens Bakery "/>
    <s v="Bens Bakery"/>
    <m/>
    <x v="1"/>
    <s v="250208VEWZDNL"/>
    <s v="Closed"/>
    <s v="Paid"/>
  </r>
  <r>
    <x v="297"/>
    <x v="34"/>
    <x v="7"/>
    <n v="12"/>
    <n v="1"/>
    <n v="12"/>
    <n v="12"/>
    <n v="12"/>
    <s v="N"/>
    <s v="N"/>
    <s v="Y"/>
    <s v="Bens Bakery "/>
    <s v="Bens Bakery"/>
    <m/>
    <x v="1"/>
    <s v="250208VEWZDNL"/>
    <s v="Closed"/>
    <s v="Paid"/>
  </r>
  <r>
    <x v="298"/>
    <x v="17"/>
    <x v="6"/>
    <n v="4"/>
    <n v="1"/>
    <n v="4"/>
    <n v="4"/>
    <n v="4"/>
    <s v="N"/>
    <s v="N"/>
    <s v="N"/>
    <s v="Secawan "/>
    <s v="Secawan"/>
    <m/>
    <x v="0"/>
    <s v="250208IQF9GJ5"/>
    <s v="Closed"/>
    <s v="Paid"/>
  </r>
  <r>
    <x v="298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9GJ5"/>
    <s v="Closed"/>
    <s v="Paid"/>
  </r>
  <r>
    <x v="298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28"/>
    <x v="4"/>
    <n v="10.8"/>
    <n v="1"/>
    <n v="10.8"/>
    <n v="10.8"/>
    <n v="10.8"/>
    <s v="N"/>
    <s v="N"/>
    <s v="N"/>
    <s v="Secawan "/>
    <s v="Secawan"/>
    <m/>
    <x v="0"/>
    <s v="250208IQF9GJ5"/>
    <s v="Closed"/>
    <s v="Paid"/>
  </r>
  <r>
    <x v="298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8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9GJ5"/>
    <s v="Closed"/>
    <s v="Paid"/>
  </r>
  <r>
    <x v="299"/>
    <x v="70"/>
    <x v="2"/>
    <n v="10.9"/>
    <n v="1"/>
    <n v="10.9"/>
    <n v="5.45"/>
    <n v="5.45"/>
    <s v="N"/>
    <s v="N"/>
    <s v="N"/>
    <s v="Secawan "/>
    <s v="Secawan"/>
    <m/>
    <x v="0"/>
    <s v="250208IQFWE4G"/>
    <s v="Closed"/>
    <s v="Paid"/>
  </r>
  <r>
    <x v="299"/>
    <x v="67"/>
    <x v="4"/>
    <n v="12.8"/>
    <n v="1"/>
    <n v="12.8"/>
    <n v="12.8"/>
    <n v="12.8"/>
    <s v="N"/>
    <s v="N"/>
    <s v="N"/>
    <s v="Secawan "/>
    <s v="Secawan"/>
    <m/>
    <x v="0"/>
    <s v="250208IQFWE4G"/>
    <s v="Closed"/>
    <s v="Paid"/>
  </r>
  <r>
    <x v="300"/>
    <x v="46"/>
    <x v="0"/>
    <n v="0"/>
    <n v="1"/>
    <n v="0"/>
    <n v="0"/>
    <n v="0"/>
    <s v="N"/>
    <s v="N"/>
    <s v="N"/>
    <s v="Restore "/>
    <s v="Restore"/>
    <m/>
    <x v="2"/>
    <s v="250208UAX07O1"/>
    <s v="Closed"/>
    <s v="Paid"/>
  </r>
  <r>
    <x v="300"/>
    <x v="58"/>
    <x v="8"/>
    <n v="19"/>
    <n v="1"/>
    <n v="19"/>
    <n v="19"/>
    <n v="19"/>
    <s v="N"/>
    <s v="N"/>
    <s v="N"/>
    <s v="Restore "/>
    <s v="Restore"/>
    <m/>
    <x v="2"/>
    <s v="250208UAX07O1"/>
    <s v="Closed"/>
    <s v="Paid"/>
  </r>
  <r>
    <x v="301"/>
    <x v="46"/>
    <x v="0"/>
    <n v="0"/>
    <n v="1"/>
    <n v="0"/>
    <n v="0"/>
    <n v="0"/>
    <s v="N"/>
    <s v="N"/>
    <s v="N"/>
    <s v="Restore "/>
    <s v="Restore"/>
    <m/>
    <x v="2"/>
    <s v="250208UAX7P1H"/>
    <s v="Closed"/>
    <s v="Paid"/>
  </r>
  <r>
    <x v="301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7P1H"/>
    <s v="Closed"/>
    <s v="Paid"/>
  </r>
  <r>
    <x v="302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U1UX"/>
    <s v="Closed"/>
    <s v="Paid"/>
  </r>
  <r>
    <x v="302"/>
    <x v="5"/>
    <x v="2"/>
    <n v="7.9"/>
    <n v="1"/>
    <n v="7.9"/>
    <n v="3.95"/>
    <n v="3.95"/>
    <s v="N"/>
    <s v="N"/>
    <s v="N"/>
    <s v="Secawan "/>
    <s v="Secawan"/>
    <m/>
    <x v="0"/>
    <s v="250208IQFU1UX"/>
    <s v="Closed"/>
    <s v="Paid"/>
  </r>
  <r>
    <x v="302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U1UX"/>
    <s v="Closed"/>
    <s v="Paid"/>
  </r>
  <r>
    <x v="302"/>
    <x v="18"/>
    <x v="3"/>
    <n v="2.2000000000000002"/>
    <n v="1"/>
    <n v="2.2000000000000002"/>
    <n v="2.2000000000000002"/>
    <n v="2.2000000000000002"/>
    <s v="N"/>
    <s v="N"/>
    <s v="N"/>
    <s v="Secawan "/>
    <s v="Secawan"/>
    <m/>
    <x v="0"/>
    <s v="250208IQFU1UX"/>
    <s v="Closed"/>
    <s v="Paid"/>
  </r>
  <r>
    <x v="303"/>
    <x v="12"/>
    <x v="4"/>
    <n v="3.5"/>
    <n v="1"/>
    <n v="3.5"/>
    <n v="3.5"/>
    <n v="3.5"/>
    <s v="N"/>
    <s v="N"/>
    <s v="N"/>
    <s v="Secawan "/>
    <s v="Secawan"/>
    <m/>
    <x v="0"/>
    <s v="250208IQFB2U8"/>
    <s v="Closed"/>
    <s v="Paid"/>
  </r>
  <r>
    <x v="304"/>
    <x v="62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4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4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IAWU"/>
    <s v="Closed"/>
    <s v="Paid"/>
  </r>
  <r>
    <x v="305"/>
    <x v="96"/>
    <x v="7"/>
    <n v="18"/>
    <n v="1"/>
    <n v="18"/>
    <n v="18"/>
    <n v="18"/>
    <s v="N"/>
    <s v="N"/>
    <s v="Y"/>
    <s v="Bens Bakery "/>
    <s v="Bens Bakery"/>
    <m/>
    <x v="1"/>
    <s v="250208VEW1KJA"/>
    <s v="Closed"/>
    <s v="Paid"/>
  </r>
  <r>
    <x v="305"/>
    <x v="42"/>
    <x v="0"/>
    <n v="0"/>
    <n v="1"/>
    <n v="0"/>
    <n v="0"/>
    <n v="0"/>
    <s v="N"/>
    <s v="N"/>
    <s v="N"/>
    <s v="Bens Bakery "/>
    <s v="Bens Bakery"/>
    <m/>
    <x v="1"/>
    <s v="250208VEW1KJA"/>
    <s v="Closed"/>
    <s v="Paid"/>
  </r>
  <r>
    <x v="3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0Z46"/>
    <s v="Closed"/>
    <s v="Paid"/>
  </r>
  <r>
    <x v="306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0Z46"/>
    <s v="Closed"/>
    <s v="Paid"/>
  </r>
  <r>
    <x v="3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50208IQF0Z46"/>
    <s v="Closed"/>
    <s v="Paid"/>
  </r>
  <r>
    <x v="306"/>
    <x v="10"/>
    <x v="4"/>
    <n v="7.8"/>
    <n v="1"/>
    <n v="7.8"/>
    <n v="7.8"/>
    <n v="7.8"/>
    <s v="N"/>
    <s v="N"/>
    <s v="N"/>
    <s v="Secawan "/>
    <s v="Secawan"/>
    <m/>
    <x v="0"/>
    <s v="250208IQF0Z46"/>
    <s v="Closed"/>
    <s v="Paid"/>
  </r>
  <r>
    <x v="30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50208IQF0Z46"/>
    <s v="Closed"/>
    <s v="Paid"/>
  </r>
  <r>
    <x v="306"/>
    <x v="5"/>
    <x v="2"/>
    <n v="7.9"/>
    <n v="1"/>
    <n v="7.9"/>
    <n v="3.95"/>
    <n v="3.95"/>
    <s v="N"/>
    <s v="N"/>
    <s v="N"/>
    <s v="Secawan "/>
    <s v="Secawan"/>
    <m/>
    <x v="0"/>
    <s v="250208IQF0Z46"/>
    <s v="Closed"/>
    <s v="Paid"/>
  </r>
  <r>
    <x v="3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0MY1"/>
    <s v="Closed"/>
    <s v="Paid"/>
  </r>
  <r>
    <x v="307"/>
    <x v="67"/>
    <x v="4"/>
    <n v="12.8"/>
    <n v="1"/>
    <n v="12.8"/>
    <n v="12.8"/>
    <n v="12.8"/>
    <s v="N"/>
    <s v="N"/>
    <s v="N"/>
    <s v="Secawan "/>
    <s v="Secawan"/>
    <m/>
    <x v="0"/>
    <s v="250208IQF0MY1"/>
    <s v="Closed"/>
    <s v="Paid"/>
  </r>
  <r>
    <x v="30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0MY1"/>
    <s v="Closed"/>
    <s v="Paid"/>
  </r>
  <r>
    <x v="308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50208IQFJYNL"/>
    <s v="Closed"/>
    <s v="Paid"/>
  </r>
  <r>
    <x v="30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JYNL"/>
    <s v="Closed"/>
    <s v="Paid"/>
  </r>
  <r>
    <x v="30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HUC"/>
    <s v="Closed"/>
    <s v="Paid"/>
  </r>
  <r>
    <x v="309"/>
    <x v="46"/>
    <x v="0"/>
    <n v="0"/>
    <n v="1"/>
    <n v="0"/>
    <n v="0"/>
    <n v="0"/>
    <s v="N"/>
    <s v="N"/>
    <s v="N"/>
    <s v="Restore "/>
    <s v="Restore"/>
    <m/>
    <x v="2"/>
    <s v="250208UAXWHUC"/>
    <s v="Closed"/>
    <s v="Paid"/>
  </r>
  <r>
    <x v="309"/>
    <x v="47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WHUC"/>
    <s v="Closed"/>
    <s v="Paid"/>
  </r>
  <r>
    <x v="310"/>
    <x v="97"/>
    <x v="4"/>
    <n v="8"/>
    <n v="1"/>
    <n v="8"/>
    <n v="8"/>
    <n v="8"/>
    <s v="N"/>
    <s v="N"/>
    <s v="N"/>
    <s v="Secawan "/>
    <s v="Secawan"/>
    <m/>
    <x v="0"/>
    <s v="250208IQF0505"/>
    <s v="Closed"/>
    <s v="Paid"/>
  </r>
  <r>
    <x v="31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WAO"/>
    <s v="Closed"/>
    <s v="Paid"/>
  </r>
  <r>
    <x v="31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WAO"/>
    <s v="Closed"/>
    <s v="Paid"/>
  </r>
  <r>
    <x v="312"/>
    <x v="5"/>
    <x v="2"/>
    <n v="7.9"/>
    <n v="2"/>
    <n v="15.8"/>
    <n v="7.9"/>
    <n v="7.9"/>
    <s v="N"/>
    <s v="N"/>
    <s v="N"/>
    <s v="Secawan "/>
    <s v="Secawan"/>
    <m/>
    <x v="0"/>
    <s v="250208IQFO4XW"/>
    <s v="Closed"/>
    <s v="Paid"/>
  </r>
  <r>
    <x v="313"/>
    <x v="71"/>
    <x v="7"/>
    <n v="15"/>
    <n v="1"/>
    <n v="15"/>
    <n v="15"/>
    <n v="15"/>
    <s v="N"/>
    <s v="N"/>
    <s v="Y"/>
    <s v="Bens Bakery "/>
    <s v="Bens Bakery"/>
    <m/>
    <x v="1"/>
    <s v="250208VEWUTCK"/>
    <s v="Closed"/>
    <s v="Paid"/>
  </r>
  <r>
    <x v="313"/>
    <x v="40"/>
    <x v="7"/>
    <n v="8"/>
    <n v="1"/>
    <n v="8"/>
    <n v="8"/>
    <n v="8"/>
    <s v="N"/>
    <s v="N"/>
    <s v="Y"/>
    <s v="Bens Bakery "/>
    <s v="Bens Bakery"/>
    <m/>
    <x v="1"/>
    <s v="250208VEWUTCK"/>
    <s v="Closed"/>
    <s v="Paid"/>
  </r>
  <r>
    <x v="313"/>
    <x v="42"/>
    <x v="0"/>
    <n v="0"/>
    <n v="1"/>
    <n v="0"/>
    <n v="0"/>
    <n v="0"/>
    <s v="N"/>
    <s v="N"/>
    <s v="N"/>
    <s v="Bens Bakery "/>
    <s v="Bens Bakery"/>
    <m/>
    <x v="1"/>
    <s v="250208VEWUTCK"/>
    <s v="Closed"/>
    <s v="Paid"/>
  </r>
  <r>
    <x v="314"/>
    <x v="84"/>
    <x v="7"/>
    <n v="10"/>
    <n v="1"/>
    <n v="10"/>
    <n v="10"/>
    <n v="10"/>
    <s v="N"/>
    <s v="N"/>
    <s v="Y"/>
    <s v="Bens Bakery "/>
    <s v="Bens Bakery"/>
    <m/>
    <x v="1"/>
    <s v="250208VEWLMWJ"/>
    <s v="Closed"/>
    <s v="Paid"/>
  </r>
  <r>
    <x v="314"/>
    <x v="42"/>
    <x v="0"/>
    <n v="0"/>
    <n v="1"/>
    <n v="0"/>
    <n v="0"/>
    <n v="0"/>
    <s v="N"/>
    <s v="N"/>
    <s v="N"/>
    <s v="Bens Bakery "/>
    <s v="Bens Bakery"/>
    <m/>
    <x v="1"/>
    <s v="250208VEWLMWJ"/>
    <s v="Closed"/>
    <s v="Paid"/>
  </r>
  <r>
    <x v="315"/>
    <x v="46"/>
    <x v="0"/>
    <n v="0"/>
    <n v="1"/>
    <n v="0"/>
    <n v="0"/>
    <n v="0"/>
    <s v="N"/>
    <s v="N"/>
    <s v="N"/>
    <s v="Restore "/>
    <s v="Restore"/>
    <m/>
    <x v="2"/>
    <s v="250208UAX16BZ"/>
    <s v="Closed"/>
    <s v="Paid"/>
  </r>
  <r>
    <x v="315"/>
    <x v="58"/>
    <x v="8"/>
    <n v="19"/>
    <n v="1"/>
    <n v="19"/>
    <n v="19"/>
    <n v="19"/>
    <s v="N"/>
    <s v="N"/>
    <s v="N"/>
    <s v="Restore "/>
    <s v="Restore"/>
    <m/>
    <x v="2"/>
    <s v="250208UAX16BZ"/>
    <s v="Closed"/>
    <s v="Paid"/>
  </r>
  <r>
    <x v="316"/>
    <x v="3"/>
    <x v="2"/>
    <n v="11.9"/>
    <n v="1"/>
    <n v="11.9"/>
    <n v="5.95"/>
    <n v="5.95"/>
    <s v="N"/>
    <s v="N"/>
    <s v="N"/>
    <s v="Secawan "/>
    <s v="Secawan"/>
    <m/>
    <x v="0"/>
    <s v="250208IQFUVGX"/>
    <s v="Closed"/>
    <s v="Paid"/>
  </r>
  <r>
    <x v="31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UVGX"/>
    <s v="Closed"/>
    <s v="Paid"/>
  </r>
  <r>
    <x v="317"/>
    <x v="18"/>
    <x v="3"/>
    <n v="2.2000000000000002"/>
    <n v="2"/>
    <n v="4.4000000000000004"/>
    <n v="4.4000000000000004"/>
    <n v="4.4000000000000004"/>
    <s v="N"/>
    <s v="N"/>
    <s v="N"/>
    <s v="Secawan "/>
    <s v="Secawan"/>
    <m/>
    <x v="0"/>
    <s v="250208IQFVDLF"/>
    <s v="Closed"/>
    <s v="Paid"/>
  </r>
  <r>
    <x v="318"/>
    <x v="46"/>
    <x v="0"/>
    <n v="0"/>
    <n v="1"/>
    <n v="0"/>
    <n v="0"/>
    <n v="0"/>
    <s v="N"/>
    <s v="N"/>
    <s v="N"/>
    <s v="Restore "/>
    <s v="Restore"/>
    <m/>
    <x v="2"/>
    <s v="250208UAXKE8M"/>
    <s v="Closed"/>
    <s v="Paid"/>
  </r>
  <r>
    <x v="318"/>
    <x v="58"/>
    <x v="8"/>
    <n v="19"/>
    <n v="1"/>
    <n v="19"/>
    <n v="19"/>
    <n v="19"/>
    <s v="N"/>
    <s v="N"/>
    <s v="N"/>
    <s v="Restore "/>
    <s v="Restore"/>
    <m/>
    <x v="2"/>
    <s v="250208UAXKE8M"/>
    <s v="Closed"/>
    <s v="Paid"/>
  </r>
  <r>
    <x v="319"/>
    <x v="4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50208UAXJZTF"/>
    <s v="Closed"/>
    <s v="Paid"/>
  </r>
  <r>
    <x v="319"/>
    <x v="46"/>
    <x v="0"/>
    <n v="0"/>
    <n v="1"/>
    <n v="0"/>
    <n v="0"/>
    <n v="0"/>
    <s v="N"/>
    <s v="N"/>
    <s v="N"/>
    <s v="Restore "/>
    <s v="Restore"/>
    <m/>
    <x v="2"/>
    <s v="250208UAXJZTF"/>
    <s v="Closed"/>
    <s v="Paid"/>
  </r>
  <r>
    <x v="320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RVM"/>
    <s v="Closed"/>
    <s v="Paid"/>
  </r>
  <r>
    <x v="320"/>
    <x v="24"/>
    <x v="4"/>
    <n v="10.8"/>
    <n v="1"/>
    <n v="10.8"/>
    <n v="10.8"/>
    <n v="10.8"/>
    <s v="N"/>
    <s v="N"/>
    <s v="N"/>
    <s v="Secawan "/>
    <s v="Secawan"/>
    <m/>
    <x v="0"/>
    <s v="250208IQFLRVM"/>
    <s v="Closed"/>
    <s v="Paid"/>
  </r>
  <r>
    <x v="320"/>
    <x v="31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LRVM"/>
    <s v="Closed"/>
    <s v="Paid"/>
  </r>
  <r>
    <x v="320"/>
    <x v="37"/>
    <x v="4"/>
    <n v="11.8"/>
    <n v="1"/>
    <n v="11.8"/>
    <n v="11.8"/>
    <n v="11.8"/>
    <s v="N"/>
    <s v="N"/>
    <s v="N"/>
    <s v="Secawan "/>
    <s v="Secawan"/>
    <m/>
    <x v="0"/>
    <s v="250208IQFLRVM"/>
    <s v="Closed"/>
    <s v="Paid"/>
  </r>
  <r>
    <x v="320"/>
    <x v="10"/>
    <x v="4"/>
    <n v="6.8"/>
    <n v="1"/>
    <n v="6.8"/>
    <n v="6.8"/>
    <n v="6.8"/>
    <s v="N"/>
    <s v="N"/>
    <s v="N"/>
    <s v="Secawan "/>
    <s v="Secawan"/>
    <m/>
    <x v="0"/>
    <s v="250208IQFLRVM"/>
    <s v="Closed"/>
    <s v="Paid"/>
  </r>
  <r>
    <x v="321"/>
    <x v="55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P4TW"/>
    <s v="Closed"/>
    <s v="Paid"/>
  </r>
  <r>
    <x v="321"/>
    <x v="15"/>
    <x v="2"/>
    <n v="10.9"/>
    <n v="1"/>
    <n v="10.9"/>
    <n v="5.45"/>
    <n v="5.45"/>
    <s v="N"/>
    <s v="N"/>
    <s v="N"/>
    <s v="Secawan "/>
    <s v="Secawan"/>
    <m/>
    <x v="0"/>
    <s v="250208IQFP4TW"/>
    <s v="Closed"/>
    <s v="Paid"/>
  </r>
  <r>
    <x v="321"/>
    <x v="7"/>
    <x v="3"/>
    <n v="2.2000000000000002"/>
    <n v="1"/>
    <n v="2.2000000000000002"/>
    <n v="1.1000000000000001"/>
    <n v="1.1000000000000001"/>
    <s v="N"/>
    <s v="N"/>
    <s v="N"/>
    <s v="Secawan "/>
    <s v="Secawan"/>
    <m/>
    <x v="0"/>
    <s v="250208IQFP4TW"/>
    <s v="Closed"/>
    <s v="Paid"/>
  </r>
  <r>
    <x v="32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P4TW"/>
    <s v="Closed"/>
    <s v="Paid"/>
  </r>
  <r>
    <x v="32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50208IQFZCPG"/>
    <s v="Closed"/>
    <s v="Paid"/>
  </r>
  <r>
    <x v="323"/>
    <x v="14"/>
    <x v="5"/>
    <n v="6.8"/>
    <n v="1"/>
    <n v="6.8"/>
    <n v="6.8"/>
    <n v="6.8"/>
    <s v="N"/>
    <s v="N"/>
    <s v="N"/>
    <s v="Secawan "/>
    <s v="Secawan"/>
    <m/>
    <x v="0"/>
    <s v="250208IQFUETS"/>
    <s v="Closed"/>
    <s v="Paid"/>
  </r>
  <r>
    <x v="324"/>
    <x v="72"/>
    <x v="7"/>
    <n v="6"/>
    <n v="1"/>
    <n v="6"/>
    <n v="3"/>
    <n v="3"/>
    <s v="N"/>
    <s v="N"/>
    <s v="Y"/>
    <s v="Bens Bakery "/>
    <s v="Bens Bakery"/>
    <m/>
    <x v="1"/>
    <s v="250208VEWJDIH"/>
    <s v="Closed"/>
    <s v="Paid"/>
  </r>
  <r>
    <x v="324"/>
    <x v="42"/>
    <x v="0"/>
    <n v="0"/>
    <n v="1"/>
    <n v="0"/>
    <n v="0"/>
    <n v="0"/>
    <s v="N"/>
    <s v="N"/>
    <s v="N"/>
    <s v="Bens Bakery "/>
    <s v="Bens Bakery"/>
    <m/>
    <x v="1"/>
    <s v="250208VEWJDIH"/>
    <s v="Closed"/>
    <s v="Paid"/>
  </r>
  <r>
    <x v="324"/>
    <x v="43"/>
    <x v="7"/>
    <n v="8"/>
    <n v="1"/>
    <n v="8"/>
    <n v="4"/>
    <n v="4"/>
    <s v="N"/>
    <s v="N"/>
    <s v="Y"/>
    <s v="Bens Bakery "/>
    <s v="Bens Bakery"/>
    <m/>
    <x v="1"/>
    <s v="250208VEWJDIH"/>
    <s v="Closed"/>
    <s v="Paid"/>
  </r>
  <r>
    <x v="324"/>
    <x v="23"/>
    <x v="7"/>
    <n v="8"/>
    <n v="1"/>
    <n v="8"/>
    <n v="4"/>
    <n v="4"/>
    <s v="N"/>
    <s v="N"/>
    <s v="Y"/>
    <s v="Bens Bakery "/>
    <s v="Bens Bakery"/>
    <m/>
    <x v="1"/>
    <s v="250208VEWJDIH"/>
    <s v="Closed"/>
    <s v="Paid"/>
  </r>
  <r>
    <x v="324"/>
    <x v="26"/>
    <x v="7"/>
    <n v="6"/>
    <n v="1"/>
    <n v="6"/>
    <n v="3"/>
    <n v="3"/>
    <s v="N"/>
    <s v="N"/>
    <s v="Y"/>
    <s v="Bens Bakery "/>
    <s v="Bens Bakery"/>
    <m/>
    <x v="1"/>
    <s v="250208VEWJDIH"/>
    <s v="Closed"/>
    <s v="Paid"/>
  </r>
  <r>
    <x v="325"/>
    <x v="58"/>
    <x v="8"/>
    <n v="19"/>
    <n v="1"/>
    <n v="19"/>
    <n v="19"/>
    <n v="19"/>
    <s v="N"/>
    <s v="N"/>
    <s v="N"/>
    <s v="Restore "/>
    <s v="Restore"/>
    <m/>
    <x v="2"/>
    <s v="250208UAXP7WZ"/>
    <s v="Closed"/>
    <s v="Paid"/>
  </r>
  <r>
    <x v="325"/>
    <x v="46"/>
    <x v="0"/>
    <n v="0"/>
    <n v="1"/>
    <n v="0"/>
    <n v="0"/>
    <n v="0"/>
    <s v="N"/>
    <s v="N"/>
    <s v="N"/>
    <s v="Restore "/>
    <s v="Restore"/>
    <m/>
    <x v="2"/>
    <s v="250208UAXP7WZ"/>
    <s v="Closed"/>
    <s v="Paid"/>
  </r>
  <r>
    <x v="326"/>
    <x v="42"/>
    <x v="0"/>
    <n v="0"/>
    <n v="1"/>
    <n v="0"/>
    <n v="0"/>
    <n v="0"/>
    <s v="N"/>
    <s v="N"/>
    <s v="N"/>
    <s v="Bens Bakery "/>
    <s v="Bens Bakery"/>
    <m/>
    <x v="1"/>
    <s v="250208VEWAQOW"/>
    <s v="Closed"/>
    <s v="Paid"/>
  </r>
  <r>
    <x v="326"/>
    <x v="34"/>
    <x v="7"/>
    <n v="12"/>
    <n v="2"/>
    <n v="24"/>
    <n v="12"/>
    <n v="12"/>
    <s v="N"/>
    <s v="N"/>
    <s v="Y"/>
    <s v="Bens Bakery "/>
    <s v="Bens Bakery"/>
    <m/>
    <x v="1"/>
    <s v="250208VEWAQOW"/>
    <s v="Closed"/>
    <s v="Paid"/>
  </r>
  <r>
    <x v="326"/>
    <x v="43"/>
    <x v="7"/>
    <n v="8"/>
    <n v="1"/>
    <n v="8"/>
    <n v="4"/>
    <n v="4"/>
    <s v="N"/>
    <s v="N"/>
    <s v="Y"/>
    <s v="Bens Bakery "/>
    <s v="Bens Bakery"/>
    <m/>
    <x v="1"/>
    <s v="250208VEWAQOW"/>
    <s v="Closed"/>
    <s v="Paid"/>
  </r>
  <r>
    <x v="327"/>
    <x v="40"/>
    <x v="7"/>
    <n v="8"/>
    <n v="1"/>
    <n v="8"/>
    <n v="4"/>
    <n v="4"/>
    <s v="N"/>
    <s v="N"/>
    <s v="Y"/>
    <s v="Bens Bakery "/>
    <s v="Bens Bakery"/>
    <m/>
    <x v="1"/>
    <s v="250208VEWR4Z3"/>
    <s v="Closed"/>
    <s v="Paid"/>
  </r>
  <r>
    <x v="327"/>
    <x v="42"/>
    <x v="0"/>
    <n v="0"/>
    <n v="1"/>
    <n v="0"/>
    <n v="0"/>
    <n v="0"/>
    <s v="N"/>
    <s v="N"/>
    <s v="N"/>
    <s v="Bens Bakery "/>
    <s v="Bens Bakery"/>
    <m/>
    <x v="1"/>
    <s v="250208VEWR4Z3"/>
    <s v="Closed"/>
    <s v="Paid"/>
  </r>
  <r>
    <x v="327"/>
    <x v="72"/>
    <x v="7"/>
    <n v="6"/>
    <n v="2"/>
    <n v="12"/>
    <n v="6"/>
    <n v="6"/>
    <s v="N"/>
    <s v="N"/>
    <s v="Y"/>
    <s v="Bens Bakery "/>
    <s v="Bens Bakery"/>
    <m/>
    <x v="1"/>
    <s v="250208VEWR4Z3"/>
    <s v="Closed"/>
    <s v="Paid"/>
  </r>
  <r>
    <x v="327"/>
    <x v="26"/>
    <x v="7"/>
    <n v="6"/>
    <n v="1"/>
    <n v="6"/>
    <n v="3"/>
    <n v="3"/>
    <s v="N"/>
    <s v="N"/>
    <s v="Y"/>
    <s v="Bens Bakery "/>
    <s v="Bens Bakery"/>
    <m/>
    <x v="1"/>
    <s v="250208VEWR4Z3"/>
    <s v="Closed"/>
    <s v="Paid"/>
  </r>
  <r>
    <x v="328"/>
    <x v="72"/>
    <x v="7"/>
    <n v="6"/>
    <n v="1"/>
    <n v="6"/>
    <n v="3"/>
    <n v="3"/>
    <s v="N"/>
    <s v="N"/>
    <s v="Y"/>
    <s v="Bens Bakery "/>
    <s v="Bens Bakery"/>
    <m/>
    <x v="1"/>
    <s v="250208VEWZCD0"/>
    <s v="Closed"/>
    <s v="Paid"/>
  </r>
  <r>
    <x v="328"/>
    <x v="43"/>
    <x v="7"/>
    <n v="8"/>
    <n v="1"/>
    <n v="8"/>
    <n v="4"/>
    <n v="4"/>
    <s v="N"/>
    <s v="N"/>
    <s v="Y"/>
    <s v="Bens Bakery "/>
    <s v="Bens Bakery"/>
    <m/>
    <x v="1"/>
    <s v="250208VEWZCD0"/>
    <s v="Closed"/>
    <s v="Paid"/>
  </r>
  <r>
    <x v="328"/>
    <x v="42"/>
    <x v="0"/>
    <n v="0"/>
    <n v="1"/>
    <n v="0"/>
    <n v="0"/>
    <n v="0"/>
    <s v="N"/>
    <s v="N"/>
    <s v="N"/>
    <s v="Bens Bakery "/>
    <s v="Bens Bakery"/>
    <m/>
    <x v="1"/>
    <s v="250208VEWZCD0"/>
    <s v="Closed"/>
    <s v="Paid"/>
  </r>
  <r>
    <x v="329"/>
    <x v="5"/>
    <x v="2"/>
    <n v="7.9"/>
    <n v="1"/>
    <n v="7.9"/>
    <n v="3.95"/>
    <n v="3.95"/>
    <s v="N"/>
    <s v="N"/>
    <s v="N"/>
    <s v="Secawan "/>
    <s v="Secawan"/>
    <m/>
    <x v="0"/>
    <s v="250208IQFNSJY"/>
    <s v="Closed"/>
    <s v="Paid"/>
  </r>
  <r>
    <x v="329"/>
    <x v="15"/>
    <x v="2"/>
    <n v="10.9"/>
    <n v="1"/>
    <n v="10.9"/>
    <n v="5.45"/>
    <n v="5.45"/>
    <s v="N"/>
    <s v="N"/>
    <s v="N"/>
    <s v="Secawan "/>
    <s v="Secawan"/>
    <m/>
    <x v="0"/>
    <s v="250208IQFNSJY"/>
    <s v="Closed"/>
    <s v="Paid"/>
  </r>
  <r>
    <x v="330"/>
    <x v="46"/>
    <x v="0"/>
    <n v="0"/>
    <n v="1"/>
    <n v="0"/>
    <n v="0"/>
    <n v="0"/>
    <s v="N"/>
    <s v="N"/>
    <s v="N"/>
    <s v="Restore "/>
    <s v="Restore"/>
    <m/>
    <x v="2"/>
    <s v="250208UAXR4R6"/>
    <s v="Closed"/>
    <s v="Paid"/>
  </r>
  <r>
    <x v="330"/>
    <x v="68"/>
    <x v="8"/>
    <n v="14.9"/>
    <n v="1"/>
    <n v="14.9"/>
    <n v="14.9"/>
    <n v="14.9"/>
    <s v="N"/>
    <s v="N"/>
    <s v="N"/>
    <s v="Restore "/>
    <s v="Restore"/>
    <m/>
    <x v="2"/>
    <s v="250208UAXR4R6"/>
    <s v="Closed"/>
    <s v="Paid"/>
  </r>
  <r>
    <x v="331"/>
    <x v="42"/>
    <x v="0"/>
    <n v="0"/>
    <n v="1"/>
    <n v="0"/>
    <n v="0"/>
    <n v="0"/>
    <s v="N"/>
    <s v="N"/>
    <s v="N"/>
    <s v="Bens Bakery "/>
    <s v="Bens Bakery"/>
    <m/>
    <x v="1"/>
    <s v="250208VEWM7DJ"/>
    <s v="Closed"/>
    <s v="Paid"/>
  </r>
  <r>
    <x v="332"/>
    <x v="75"/>
    <x v="7"/>
    <n v="6"/>
    <n v="1"/>
    <n v="6"/>
    <n v="3"/>
    <n v="3"/>
    <s v="N"/>
    <s v="N"/>
    <s v="Y"/>
    <s v="Bens Bakery "/>
    <s v="Bens Bakery"/>
    <m/>
    <x v="1"/>
    <s v="250208VEWM7DJ"/>
    <s v="Closed"/>
    <s v="Paid"/>
  </r>
  <r>
    <x v="333"/>
    <x v="23"/>
    <x v="7"/>
    <n v="8"/>
    <n v="1"/>
    <n v="8"/>
    <n v="4"/>
    <n v="4"/>
    <s v="N"/>
    <s v="N"/>
    <s v="Y"/>
    <s v="Bens Bakery "/>
    <s v="Bens Bakery"/>
    <m/>
    <x v="1"/>
    <s v="250208VEW1QBJ"/>
    <s v="Closed"/>
    <s v="Paid"/>
  </r>
  <r>
    <x v="333"/>
    <x v="42"/>
    <x v="0"/>
    <n v="0"/>
    <n v="1"/>
    <n v="0"/>
    <n v="0"/>
    <n v="0"/>
    <s v="N"/>
    <s v="N"/>
    <s v="N"/>
    <s v="Bens Bakery "/>
    <s v="Bens Bakery"/>
    <m/>
    <x v="1"/>
    <s v="250208VEW1QBJ"/>
    <s v="Closed"/>
    <s v="Paid"/>
  </r>
  <r>
    <x v="334"/>
    <x v="14"/>
    <x v="5"/>
    <n v="7.8"/>
    <n v="1"/>
    <n v="7.8"/>
    <n v="7.8"/>
    <n v="7.8"/>
    <s v="N"/>
    <s v="N"/>
    <s v="N"/>
    <s v="Secawan "/>
    <s v="Secawan"/>
    <m/>
    <x v="0"/>
    <s v="250208IQFTLLW"/>
    <s v="Closed"/>
    <s v="Paid"/>
  </r>
  <r>
    <x v="334"/>
    <x v="63"/>
    <x v="4"/>
    <n v="7.8"/>
    <n v="1"/>
    <n v="7.8"/>
    <n v="7.8"/>
    <n v="7.8"/>
    <s v="N"/>
    <s v="N"/>
    <s v="N"/>
    <s v="Secawan "/>
    <s v="Secawan"/>
    <m/>
    <x v="0"/>
    <s v="250208IQFTLLW"/>
    <s v="Closed"/>
    <s v="Paid"/>
  </r>
  <r>
    <x v="335"/>
    <x v="19"/>
    <x v="0"/>
    <n v="0"/>
    <n v="1"/>
    <n v="0"/>
    <n v="0"/>
    <n v="0"/>
    <s v="N"/>
    <s v="N"/>
    <s v="N"/>
    <s v="Bens Bakery "/>
    <s v="Bens Bakery"/>
    <m/>
    <x v="1"/>
    <s v="250208VEWWQHD"/>
    <s v="Closed"/>
    <s v="Paid"/>
  </r>
  <r>
    <x v="335"/>
    <x v="20"/>
    <x v="7"/>
    <n v="12"/>
    <n v="1"/>
    <n v="12"/>
    <n v="6"/>
    <n v="6"/>
    <s v="N"/>
    <s v="N"/>
    <s v="Y"/>
    <s v="Bens Bakery "/>
    <s v="Bens Bakery"/>
    <m/>
    <x v="1"/>
    <s v="250208VEWWQHD"/>
    <s v="Closed"/>
    <s v="Paid"/>
  </r>
  <r>
    <x v="335"/>
    <x v="33"/>
    <x v="7"/>
    <n v="15"/>
    <n v="3"/>
    <n v="45"/>
    <n v="22.5"/>
    <n v="22.5"/>
    <s v="N"/>
    <s v="N"/>
    <s v="Y"/>
    <s v="Bens Bakery "/>
    <s v="Bens Bakery"/>
    <m/>
    <x v="1"/>
    <s v="250208VEWWQHD"/>
    <s v="Closed"/>
    <s v="Paid"/>
  </r>
  <r>
    <x v="336"/>
    <x v="71"/>
    <x v="7"/>
    <n v="15"/>
    <n v="1"/>
    <n v="15"/>
    <n v="7.5"/>
    <n v="7.5"/>
    <s v="N"/>
    <s v="N"/>
    <s v="Y"/>
    <s v="Bens Bakery "/>
    <s v="Bens Bakery"/>
    <m/>
    <x v="1"/>
    <s v="250208VEW1FJX"/>
    <s v="Closed"/>
    <s v="Paid"/>
  </r>
  <r>
    <x v="336"/>
    <x v="41"/>
    <x v="7"/>
    <n v="10"/>
    <n v="1"/>
    <n v="10"/>
    <n v="5"/>
    <n v="5"/>
    <s v="N"/>
    <s v="N"/>
    <s v="Y"/>
    <s v="Bens Bakery "/>
    <s v="Bens Bakery"/>
    <m/>
    <x v="1"/>
    <s v="250208VEW1FJX"/>
    <s v="Closed"/>
    <s v="Paid"/>
  </r>
  <r>
    <x v="336"/>
    <x v="73"/>
    <x v="7"/>
    <n v="12"/>
    <n v="1"/>
    <n v="12"/>
    <n v="6"/>
    <n v="6"/>
    <s v="N"/>
    <s v="N"/>
    <s v="Y"/>
    <s v="Bens Bakery "/>
    <s v="Bens Bakery"/>
    <m/>
    <x v="1"/>
    <s v="250208VEW1FJX"/>
    <s v="Closed"/>
    <s v="Paid"/>
  </r>
  <r>
    <x v="336"/>
    <x v="40"/>
    <x v="7"/>
    <n v="8"/>
    <n v="2"/>
    <n v="16"/>
    <n v="8"/>
    <n v="8"/>
    <s v="N"/>
    <s v="N"/>
    <s v="Y"/>
    <s v="Bens Bakery "/>
    <s v="Bens Bakery"/>
    <m/>
    <x v="1"/>
    <s v="250208VEW1FJX"/>
    <s v="Closed"/>
    <s v="Paid"/>
  </r>
  <r>
    <x v="336"/>
    <x v="42"/>
    <x v="0"/>
    <n v="0"/>
    <n v="1"/>
    <n v="0"/>
    <n v="0"/>
    <n v="0"/>
    <s v="N"/>
    <s v="N"/>
    <s v="N"/>
    <s v="Bens Bakery "/>
    <s v="Bens Bakery"/>
    <m/>
    <x v="1"/>
    <s v="250208VEW1FJX"/>
    <s v="Closed"/>
    <s v="Paid"/>
  </r>
  <r>
    <x v="337"/>
    <x v="19"/>
    <x v="0"/>
    <n v="0"/>
    <n v="1"/>
    <n v="0"/>
    <n v="0"/>
    <n v="0"/>
    <s v="N"/>
    <s v="N"/>
    <s v="N"/>
    <s v="Bens Bakery "/>
    <s v="Bens Bakery"/>
    <m/>
    <x v="1"/>
    <s v="250208VEW43Y8"/>
    <s v="Closed"/>
    <s v="Paid"/>
  </r>
  <r>
    <x v="337"/>
    <x v="84"/>
    <x v="7"/>
    <n v="10"/>
    <n v="1"/>
    <n v="10"/>
    <n v="5"/>
    <n v="5"/>
    <s v="N"/>
    <s v="N"/>
    <s v="Y"/>
    <s v="Bens Bakery "/>
    <s v="Bens Bakery"/>
    <m/>
    <x v="1"/>
    <s v="250208VEW43Y8"/>
    <s v="Closed"/>
    <s v="Paid"/>
  </r>
  <r>
    <x v="338"/>
    <x v="98"/>
    <x v="7"/>
    <n v="15"/>
    <n v="1"/>
    <n v="15"/>
    <n v="7.5"/>
    <n v="7.5"/>
    <s v="N"/>
    <s v="N"/>
    <s v="Y"/>
    <s v="Bens Bakery "/>
    <s v="Bens Bakery"/>
    <m/>
    <x v="1"/>
    <s v="250208VEWBJFY"/>
    <s v="Closed"/>
    <s v="Paid"/>
  </r>
  <r>
    <x v="338"/>
    <x v="75"/>
    <x v="7"/>
    <n v="6"/>
    <n v="1"/>
    <n v="6"/>
    <n v="3"/>
    <n v="3"/>
    <s v="N"/>
    <s v="N"/>
    <s v="Y"/>
    <s v="Bens Bakery "/>
    <s v="Bens Bakery"/>
    <m/>
    <x v="1"/>
    <s v="250208VEWBJFY"/>
    <s v="Closed"/>
    <s v="Paid"/>
  </r>
  <r>
    <x v="338"/>
    <x v="42"/>
    <x v="0"/>
    <n v="0"/>
    <n v="1"/>
    <n v="0"/>
    <n v="0"/>
    <n v="0"/>
    <s v="N"/>
    <s v="N"/>
    <s v="N"/>
    <s v="Bens Bakery "/>
    <s v="Bens Bakery"/>
    <m/>
    <x v="1"/>
    <s v="250208VEWBJFY"/>
    <s v="Closed"/>
    <s v="Paid"/>
  </r>
  <r>
    <x v="339"/>
    <x v="42"/>
    <x v="0"/>
    <n v="0"/>
    <n v="1"/>
    <n v="0"/>
    <n v="0"/>
    <n v="0"/>
    <s v="N"/>
    <s v="N"/>
    <s v="N"/>
    <s v="Bens Bakery "/>
    <s v="Bens Bakery"/>
    <m/>
    <x v="1"/>
    <s v="250208VEW62BR"/>
    <s v="Closed"/>
    <s v="Paid"/>
  </r>
  <r>
    <x v="339"/>
    <x v="96"/>
    <x v="7"/>
    <n v="18"/>
    <n v="1"/>
    <n v="18"/>
    <n v="9"/>
    <n v="9"/>
    <s v="N"/>
    <s v="N"/>
    <s v="Y"/>
    <s v="Bens Bakery "/>
    <s v="Bens Bakery"/>
    <m/>
    <x v="1"/>
    <s v="250208VEW62BR"/>
    <s v="Closed"/>
    <s v="Paid"/>
  </r>
  <r>
    <x v="340"/>
    <x v="72"/>
    <x v="7"/>
    <n v="6"/>
    <n v="1"/>
    <n v="6"/>
    <n v="3"/>
    <n v="3"/>
    <s v="N"/>
    <s v="N"/>
    <s v="Y"/>
    <s v="Bens Bakery "/>
    <s v="Bens Bakery"/>
    <m/>
    <x v="1"/>
    <s v="250208VEW86B7"/>
    <s v="Closed"/>
    <s v="Paid"/>
  </r>
  <r>
    <x v="340"/>
    <x v="42"/>
    <x v="0"/>
    <n v="0"/>
    <n v="1"/>
    <n v="0"/>
    <n v="0"/>
    <n v="0"/>
    <s v="N"/>
    <s v="N"/>
    <s v="N"/>
    <s v="Bens Bakery "/>
    <s v="Bens Bakery"/>
    <m/>
    <x v="1"/>
    <s v="250208VEW86B7"/>
    <s v="Closed"/>
    <s v="Paid"/>
  </r>
  <r>
    <x v="341"/>
    <x v="42"/>
    <x v="0"/>
    <n v="0"/>
    <n v="1"/>
    <n v="0"/>
    <n v="0"/>
    <n v="0"/>
    <s v="N"/>
    <s v="N"/>
    <s v="N"/>
    <s v="Bens Bakery "/>
    <s v="Bens Bakery"/>
    <m/>
    <x v="1"/>
    <s v="250208VEWG5FM"/>
    <s v="Closed"/>
    <s v="Paid"/>
  </r>
  <r>
    <x v="341"/>
    <x v="71"/>
    <x v="7"/>
    <n v="15"/>
    <n v="1"/>
    <n v="15"/>
    <n v="7.5"/>
    <n v="7.5"/>
    <s v="N"/>
    <s v="N"/>
    <s v="Y"/>
    <s v="Bens Bakery "/>
    <s v="Bens Bakery"/>
    <m/>
    <x v="1"/>
    <s v="250208VEWG5FM"/>
    <s v="Closed"/>
    <s v="Paid"/>
  </r>
  <r>
    <x v="342"/>
    <x v="84"/>
    <x v="7"/>
    <n v="10"/>
    <n v="2"/>
    <n v="20"/>
    <n v="10"/>
    <n v="10"/>
    <s v="N"/>
    <s v="N"/>
    <s v="Y"/>
    <s v="Bens Bakery "/>
    <s v="Bens Bakery"/>
    <m/>
    <x v="1"/>
    <s v="250208VEW07TG"/>
    <s v="Closed"/>
    <s v="Paid"/>
  </r>
  <r>
    <x v="342"/>
    <x v="42"/>
    <x v="0"/>
    <n v="0"/>
    <n v="1"/>
    <n v="0"/>
    <n v="0"/>
    <n v="0"/>
    <s v="N"/>
    <s v="N"/>
    <s v="N"/>
    <s v="Bens Bakery "/>
    <s v="Bens Bakery"/>
    <m/>
    <x v="1"/>
    <s v="250208VEW07TG"/>
    <s v="Closed"/>
    <s v="Paid"/>
  </r>
  <r>
    <x v="343"/>
    <x v="75"/>
    <x v="7"/>
    <n v="6"/>
    <n v="2"/>
    <n v="12"/>
    <n v="6"/>
    <n v="6"/>
    <s v="N"/>
    <s v="N"/>
    <s v="Y"/>
    <s v="Bens Bakery "/>
    <s v="Bens Bakery"/>
    <m/>
    <x v="1"/>
    <s v="250208VEWUTFG"/>
    <s v="Closed"/>
    <s v="Paid"/>
  </r>
  <r>
    <x v="343"/>
    <x v="42"/>
    <x v="0"/>
    <n v="0"/>
    <n v="1"/>
    <n v="0"/>
    <n v="0"/>
    <n v="0"/>
    <s v="N"/>
    <s v="N"/>
    <s v="N"/>
    <s v="Bens Bakery "/>
    <s v="Bens Bakery"/>
    <m/>
    <x v="1"/>
    <s v="250208VEWUTFG"/>
    <s v="Closed"/>
    <s v="Paid"/>
  </r>
  <r>
    <x v="344"/>
    <x v="99"/>
    <x v="4"/>
    <n v="5.5"/>
    <n v="1"/>
    <n v="5.5"/>
    <n v="5.5"/>
    <n v="5.5"/>
    <s v="N"/>
    <s v="N"/>
    <s v="N"/>
    <s v="Secawan "/>
    <s v="Secawan"/>
    <m/>
    <x v="0"/>
    <s v="250208IQFCO3F"/>
    <s v="Closed"/>
    <s v="Paid"/>
  </r>
  <r>
    <x v="344"/>
    <x v="5"/>
    <x v="2"/>
    <n v="7.9"/>
    <n v="1"/>
    <n v="7.9"/>
    <n v="3.95"/>
    <n v="3.95"/>
    <s v="N"/>
    <s v="N"/>
    <s v="N"/>
    <s v="Secawan "/>
    <s v="Secawan"/>
    <m/>
    <x v="0"/>
    <s v="250208IQFCO3F"/>
    <s v="Closed"/>
    <s v="Paid"/>
  </r>
  <r>
    <x v="345"/>
    <x v="43"/>
    <x v="7"/>
    <n v="8"/>
    <n v="1"/>
    <n v="8"/>
    <n v="4"/>
    <n v="4"/>
    <s v="N"/>
    <s v="N"/>
    <s v="Y"/>
    <s v="Bens Bakery "/>
    <s v="Bens Bakery"/>
    <m/>
    <x v="1"/>
    <s v="250208VEWSO55"/>
    <s v="Closed"/>
    <s v="Paid"/>
  </r>
  <r>
    <x v="345"/>
    <x v="42"/>
    <x v="0"/>
    <n v="0"/>
    <n v="1"/>
    <n v="0"/>
    <n v="0"/>
    <n v="0"/>
    <s v="N"/>
    <s v="N"/>
    <s v="N"/>
    <s v="Bens Bakery "/>
    <s v="Bens Bakery"/>
    <m/>
    <x v="1"/>
    <s v="250208VEWSO55"/>
    <s v="Closed"/>
    <s v="Paid"/>
  </r>
  <r>
    <x v="346"/>
    <x v="70"/>
    <x v="2"/>
    <n v="10.9"/>
    <n v="1"/>
    <n v="10.9"/>
    <n v="5.45"/>
    <n v="5.45"/>
    <s v="N"/>
    <s v="N"/>
    <s v="N"/>
    <s v="Secawan "/>
    <s v="Secawan"/>
    <m/>
    <x v="0"/>
    <s v="250208IQF5LWT"/>
    <s v="Closed"/>
    <s v="Paid"/>
  </r>
  <r>
    <x v="346"/>
    <x v="15"/>
    <x v="2"/>
    <n v="10.9"/>
    <n v="1"/>
    <n v="10.9"/>
    <n v="5.45"/>
    <n v="5.45"/>
    <s v="N"/>
    <s v="N"/>
    <s v="N"/>
    <s v="Secawan "/>
    <s v="Secawan"/>
    <m/>
    <x v="0"/>
    <s v="250208IQF5LWT"/>
    <s v="Closed"/>
    <s v="Paid"/>
  </r>
  <r>
    <x v="347"/>
    <x v="15"/>
    <x v="2"/>
    <n v="10.9"/>
    <n v="1"/>
    <n v="10.9"/>
    <n v="5.45"/>
    <n v="5.45"/>
    <s v="N"/>
    <s v="N"/>
    <s v="N"/>
    <s v="Secawan "/>
    <s v="Secawan"/>
    <m/>
    <x v="0"/>
    <s v="250208IQFMBJT"/>
    <s v="Closed"/>
    <s v="Paid"/>
  </r>
  <r>
    <x v="348"/>
    <x v="3"/>
    <x v="2"/>
    <n v="11.9"/>
    <n v="1"/>
    <n v="11.9"/>
    <n v="5.95"/>
    <n v="5.95"/>
    <s v="N"/>
    <s v="N"/>
    <s v="N"/>
    <s v="Secawan "/>
    <s v="Secawan"/>
    <m/>
    <x v="0"/>
    <s v="250208IQFHCJU"/>
    <s v="Closed"/>
    <s v="Paid"/>
  </r>
  <r>
    <x v="348"/>
    <x v="5"/>
    <x v="2"/>
    <n v="7.9"/>
    <n v="1"/>
    <n v="7.9"/>
    <n v="3.95"/>
    <n v="3.95"/>
    <s v="N"/>
    <s v="N"/>
    <s v="N"/>
    <s v="Secawan "/>
    <s v="Secawan"/>
    <m/>
    <x v="0"/>
    <s v="250208IQFHCJU"/>
    <s v="Closed"/>
    <s v="Paid"/>
  </r>
  <r>
    <x v="349"/>
    <x v="100"/>
    <x v="7"/>
    <n v="12"/>
    <n v="1"/>
    <n v="12"/>
    <n v="6"/>
    <n v="6"/>
    <s v="N"/>
    <s v="N"/>
    <s v="Y"/>
    <s v="Bens Bakery "/>
    <s v="Bens Bakery"/>
    <m/>
    <x v="1"/>
    <s v="250208VEWLEEW"/>
    <s v="Closed"/>
    <s v="Paid"/>
  </r>
  <r>
    <x v="349"/>
    <x v="42"/>
    <x v="0"/>
    <n v="0"/>
    <n v="1"/>
    <n v="0"/>
    <n v="0"/>
    <n v="0"/>
    <s v="N"/>
    <s v="N"/>
    <s v="N"/>
    <s v="Bens Bakery "/>
    <s v="Bens Bakery"/>
    <m/>
    <x v="1"/>
    <s v="250208VEWLEEW"/>
    <s v="Closed"/>
    <s v="Paid"/>
  </r>
  <r>
    <x v="349"/>
    <x v="101"/>
    <x v="7"/>
    <n v="10"/>
    <n v="1"/>
    <n v="10"/>
    <n v="5"/>
    <n v="5"/>
    <s v="N"/>
    <s v="N"/>
    <s v="Y"/>
    <s v="Bens Bakery "/>
    <s v="Bens Bakery"/>
    <m/>
    <x v="1"/>
    <s v="250208VEWLEEW"/>
    <s v="Closed"/>
    <s v="Paid"/>
  </r>
  <r>
    <x v="350"/>
    <x v="41"/>
    <x v="7"/>
    <n v="10"/>
    <n v="1"/>
    <n v="10"/>
    <n v="5"/>
    <n v="5"/>
    <s v="N"/>
    <s v="N"/>
    <s v="Y"/>
    <s v="Bens Bakery "/>
    <s v="Bens Bakery"/>
    <m/>
    <x v="1"/>
    <s v="250208VEWMP5F"/>
    <s v="Closed"/>
    <s v="Paid"/>
  </r>
  <r>
    <x v="350"/>
    <x v="42"/>
    <x v="0"/>
    <n v="0"/>
    <n v="1"/>
    <n v="0"/>
    <n v="0"/>
    <n v="0"/>
    <s v="N"/>
    <s v="N"/>
    <s v="N"/>
    <s v="Bens Bakery "/>
    <s v="Bens Bakery"/>
    <m/>
    <x v="1"/>
    <s v="250208VEWMP5F"/>
    <s v="Closed"/>
    <s v="Paid"/>
  </r>
  <r>
    <x v="351"/>
    <x v="42"/>
    <x v="0"/>
    <n v="0"/>
    <n v="1"/>
    <n v="0"/>
    <n v="0"/>
    <n v="0"/>
    <s v="N"/>
    <s v="N"/>
    <s v="N"/>
    <s v="Bens Bakery "/>
    <s v="Bens Bakery"/>
    <m/>
    <x v="1"/>
    <s v="250208VEW0ESY"/>
    <s v="Closed"/>
    <s v="Paid"/>
  </r>
  <r>
    <x v="351"/>
    <x v="40"/>
    <x v="7"/>
    <n v="8"/>
    <n v="1"/>
    <n v="8"/>
    <n v="4"/>
    <n v="4"/>
    <s v="N"/>
    <s v="N"/>
    <s v="Y"/>
    <s v="Bens Bakery "/>
    <s v="Bens Bakery"/>
    <m/>
    <x v="1"/>
    <s v="250208VEW0ESY"/>
    <s v="Closed"/>
    <s v="Paid"/>
  </r>
  <r>
    <x v="352"/>
    <x v="42"/>
    <x v="0"/>
    <n v="0"/>
    <n v="1"/>
    <n v="0"/>
    <n v="0"/>
    <n v="0"/>
    <s v="N"/>
    <s v="N"/>
    <s v="N"/>
    <s v="Bens Bakery "/>
    <s v="Bens Bakery"/>
    <m/>
    <x v="1"/>
    <s v="250208VEWQK0O"/>
    <s v="Closed"/>
    <s v="Paid"/>
  </r>
  <r>
    <x v="352"/>
    <x v="75"/>
    <x v="7"/>
    <n v="6"/>
    <n v="1"/>
    <n v="6"/>
    <n v="3"/>
    <n v="3"/>
    <s v="N"/>
    <s v="N"/>
    <s v="Y"/>
    <s v="Bens Bakery "/>
    <s v="Bens Bakery"/>
    <m/>
    <x v="1"/>
    <s v="250208VEWQK0O"/>
    <s v="Closed"/>
    <s v="Paid"/>
  </r>
  <r>
    <x v="353"/>
    <x v="43"/>
    <x v="7"/>
    <n v="8"/>
    <n v="1"/>
    <n v="8"/>
    <n v="4"/>
    <n v="4"/>
    <s v="N"/>
    <s v="N"/>
    <s v="Y"/>
    <s v="Bens Bakery "/>
    <s v="Bens Bakery"/>
    <m/>
    <x v="1"/>
    <s v="250208VEW7SAT"/>
    <s v="Closed"/>
    <s v="Paid"/>
  </r>
  <r>
    <x v="353"/>
    <x v="42"/>
    <x v="0"/>
    <n v="0"/>
    <n v="1"/>
    <n v="0"/>
    <n v="0"/>
    <n v="0"/>
    <s v="N"/>
    <s v="N"/>
    <s v="N"/>
    <s v="Bens Bakery "/>
    <s v="Bens Bakery"/>
    <m/>
    <x v="1"/>
    <s v="250208VEW7SAT"/>
    <s v="Closed"/>
    <s v="Paid"/>
  </r>
  <r>
    <x v="354"/>
    <x v="42"/>
    <x v="0"/>
    <n v="0"/>
    <n v="1"/>
    <n v="0"/>
    <n v="0"/>
    <n v="0"/>
    <s v="N"/>
    <s v="N"/>
    <s v="N"/>
    <s v="Bens Bakery "/>
    <s v="Bens Bakery"/>
    <m/>
    <x v="1"/>
    <s v="250208VEWVFYV"/>
    <s v="Closed"/>
    <s v="Paid"/>
  </r>
  <r>
    <x v="354"/>
    <x v="40"/>
    <x v="7"/>
    <n v="8"/>
    <n v="2"/>
    <n v="16"/>
    <n v="8"/>
    <n v="8"/>
    <s v="N"/>
    <s v="N"/>
    <s v="Y"/>
    <s v="Bens Bakery "/>
    <s v="Bens Bakery"/>
    <m/>
    <x v="1"/>
    <s v="250208VEWVFYV"/>
    <s v="Closed"/>
    <s v="Paid"/>
  </r>
  <r>
    <x v="354"/>
    <x v="21"/>
    <x v="7"/>
    <n v="8"/>
    <n v="1"/>
    <n v="8"/>
    <n v="4"/>
    <n v="4"/>
    <s v="N"/>
    <s v="N"/>
    <s v="Y"/>
    <s v="Bens Bakery "/>
    <s v="Bens Bakery"/>
    <m/>
    <x v="1"/>
    <s v="250208VEWVFYV"/>
    <s v="Closed"/>
    <s v="Paid"/>
  </r>
  <r>
    <x v="354"/>
    <x v="41"/>
    <x v="7"/>
    <n v="10"/>
    <n v="1"/>
    <n v="10"/>
    <n v="5"/>
    <n v="5"/>
    <s v="N"/>
    <s v="N"/>
    <s v="Y"/>
    <s v="Bens Bakery "/>
    <s v="Bens Bakery"/>
    <m/>
    <x v="1"/>
    <s v="250208VEWVFYV"/>
    <s v="Closed"/>
    <s v="Paid"/>
  </r>
  <r>
    <x v="355"/>
    <x v="42"/>
    <x v="0"/>
    <n v="0"/>
    <n v="1"/>
    <n v="0"/>
    <n v="0"/>
    <n v="0"/>
    <s v="N"/>
    <s v="N"/>
    <s v="N"/>
    <s v="Bens Bakery "/>
    <s v="Bens Bakery"/>
    <m/>
    <x v="1"/>
    <s v="250208VEWLOBS"/>
    <s v="Closed"/>
    <s v="Paid"/>
  </r>
  <r>
    <x v="355"/>
    <x v="21"/>
    <x v="7"/>
    <n v="8"/>
    <n v="2"/>
    <n v="16"/>
    <n v="8"/>
    <n v="8"/>
    <s v="N"/>
    <s v="N"/>
    <s v="Y"/>
    <s v="Bens Bakery "/>
    <s v="Bens Bakery"/>
    <m/>
    <x v="1"/>
    <s v="250208VEWLOBS"/>
    <s v="Closed"/>
    <s v="Paid"/>
  </r>
  <r>
    <x v="355"/>
    <x v="71"/>
    <x v="7"/>
    <n v="15"/>
    <n v="2"/>
    <n v="30"/>
    <n v="15"/>
    <n v="15"/>
    <s v="N"/>
    <s v="N"/>
    <s v="Y"/>
    <s v="Bens Bakery "/>
    <s v="Bens Bakery"/>
    <m/>
    <x v="1"/>
    <s v="250208VEWLOBS"/>
    <s v="Closed"/>
    <s v="Paid"/>
  </r>
  <r>
    <x v="355"/>
    <x v="93"/>
    <x v="7"/>
    <n v="5"/>
    <n v="1"/>
    <n v="5"/>
    <n v="2.5"/>
    <n v="2.5"/>
    <s v="N"/>
    <s v="N"/>
    <s v="Y"/>
    <s v="Bens Bakery "/>
    <s v="Bens Bakery"/>
    <m/>
    <x v="1"/>
    <s v="250208VEWLOBS"/>
    <s v="Closed"/>
    <s v="Paid"/>
  </r>
  <r>
    <x v="356"/>
    <x v="102"/>
    <x v="0"/>
    <n v="0"/>
    <n v="1"/>
    <n v="0"/>
    <n v="0"/>
    <n v="0"/>
    <s v="N"/>
    <s v="N"/>
    <s v="N"/>
    <s v="Secawan "/>
    <s v="Secawan"/>
    <m/>
    <x v="0"/>
    <s v="260201IQFTYIO"/>
    <s v="Closed"/>
    <s v="Paid"/>
  </r>
  <r>
    <x v="356"/>
    <x v="5"/>
    <x v="2"/>
    <n v="7.9"/>
    <n v="1"/>
    <n v="7.9"/>
    <n v="7.9"/>
    <n v="7.9"/>
    <s v="N"/>
    <s v="N"/>
    <s v="N"/>
    <s v="Secawan "/>
    <s v="Secawan"/>
    <m/>
    <x v="0"/>
    <s v="260201IQFTYIO"/>
    <s v="Closed"/>
    <s v="Paid"/>
  </r>
  <r>
    <x v="356"/>
    <x v="4"/>
    <x v="2"/>
    <n v="8.9"/>
    <n v="1"/>
    <n v="8.9"/>
    <n v="8.9"/>
    <n v="8.9"/>
    <s v="N"/>
    <s v="N"/>
    <s v="N"/>
    <s v="Secawan "/>
    <s v="Secawan"/>
    <m/>
    <x v="0"/>
    <s v="260201IQFTYIO"/>
    <s v="Closed"/>
    <s v="Paid"/>
  </r>
  <r>
    <x v="357"/>
    <x v="39"/>
    <x v="4"/>
    <n v="18.5"/>
    <n v="1"/>
    <n v="18.5"/>
    <n v="18.5"/>
    <n v="18.5"/>
    <s v="N"/>
    <s v="N"/>
    <s v="N"/>
    <s v="Secawan "/>
    <s v="Secawan"/>
    <m/>
    <x v="0"/>
    <s v="260201IQF0VM3"/>
    <s v="Closed"/>
    <s v="Paid"/>
  </r>
  <r>
    <x v="357"/>
    <x v="103"/>
    <x v="0"/>
    <n v="0"/>
    <n v="1"/>
    <n v="0"/>
    <n v="0"/>
    <n v="0"/>
    <s v="N"/>
    <s v="N"/>
    <s v="N"/>
    <s v="Secawan "/>
    <s v="Secawan"/>
    <m/>
    <x v="0"/>
    <s v="260201IQF0VM3"/>
    <s v="Closed"/>
    <s v="Paid"/>
  </r>
  <r>
    <x v="358"/>
    <x v="14"/>
    <x v="4"/>
    <n v="6.8"/>
    <n v="1"/>
    <n v="6.8"/>
    <n v="6.8"/>
    <n v="6.8"/>
    <s v="N"/>
    <s v="N"/>
    <s v="N"/>
    <s v="Secawan "/>
    <s v="Secawan"/>
    <m/>
    <x v="0"/>
    <s v="260201IQFCHXM"/>
    <s v="Closed"/>
    <s v="Paid"/>
  </r>
  <r>
    <x v="359"/>
    <x v="46"/>
    <x v="0"/>
    <n v="0"/>
    <n v="1"/>
    <n v="0"/>
    <n v="0"/>
    <n v="0"/>
    <s v="N"/>
    <s v="N"/>
    <s v="N"/>
    <s v="Restore "/>
    <s v="Restore"/>
    <m/>
    <x v="2"/>
    <s v="260201UAXN41S"/>
    <s v="Closed"/>
    <s v="Paid"/>
  </r>
  <r>
    <x v="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N41S"/>
    <s v="Closed"/>
    <s v="Paid"/>
  </r>
  <r>
    <x v="360"/>
    <x v="6"/>
    <x v="1"/>
    <n v="12.9"/>
    <n v="1"/>
    <n v="12.9"/>
    <n v="12.9"/>
    <n v="12.9"/>
    <s v="N"/>
    <s v="N"/>
    <s v="N"/>
    <s v="Secawan "/>
    <s v="Secawan"/>
    <m/>
    <x v="0"/>
    <s v="260201IQFEVB7"/>
    <s v="Closed"/>
    <s v="Paid"/>
  </r>
  <r>
    <x v="360"/>
    <x v="2"/>
    <x v="3"/>
    <n v="5.2"/>
    <n v="1"/>
    <n v="5.2"/>
    <n v="5.2"/>
    <n v="5.2"/>
    <s v="N"/>
    <s v="N"/>
    <s v="N"/>
    <s v="Secawan "/>
    <s v="Secawan"/>
    <m/>
    <x v="0"/>
    <s v="260201IQFEVB7"/>
    <s v="Closed"/>
    <s v="Paid"/>
  </r>
  <r>
    <x v="360"/>
    <x v="1"/>
    <x v="1"/>
    <n v="9.9"/>
    <n v="1"/>
    <n v="9.9"/>
    <n v="9.9"/>
    <n v="9.9"/>
    <s v="N"/>
    <s v="N"/>
    <s v="N"/>
    <s v="Secawan "/>
    <s v="Secawan"/>
    <m/>
    <x v="0"/>
    <s v="260201IQFEVB7"/>
    <s v="Closed"/>
    <s v="Paid"/>
  </r>
  <r>
    <x v="360"/>
    <x v="2"/>
    <x v="3"/>
    <n v="5.2"/>
    <n v="1"/>
    <n v="5.2"/>
    <n v="5.2"/>
    <n v="5.2"/>
    <s v="N"/>
    <s v="N"/>
    <s v="N"/>
    <s v="Secawan "/>
    <s v="Secawan"/>
    <m/>
    <x v="0"/>
    <s v="260201IQFEVB7"/>
    <s v="Closed"/>
    <s v="Paid"/>
  </r>
  <r>
    <x v="360"/>
    <x v="102"/>
    <x v="0"/>
    <n v="0"/>
    <n v="1"/>
    <n v="0"/>
    <n v="0"/>
    <n v="0"/>
    <s v="N"/>
    <s v="N"/>
    <s v="N"/>
    <s v="Secawan "/>
    <s v="Secawan"/>
    <m/>
    <x v="0"/>
    <s v="260201IQFEVB7"/>
    <s v="Closed"/>
    <s v="Paid"/>
  </r>
  <r>
    <x v="360"/>
    <x v="6"/>
    <x v="1"/>
    <n v="12.9"/>
    <n v="1"/>
    <n v="12.9"/>
    <n v="12.9"/>
    <n v="12.9"/>
    <s v="N"/>
    <s v="N"/>
    <s v="N"/>
    <s v="Secawan "/>
    <s v="Secawan"/>
    <m/>
    <x v="0"/>
    <s v="260201IQFEVB7"/>
    <s v="Closed"/>
    <s v="Paid"/>
  </r>
  <r>
    <x v="361"/>
    <x v="6"/>
    <x v="1"/>
    <n v="12.9"/>
    <n v="1"/>
    <n v="12.9"/>
    <n v="12.9"/>
    <n v="12.9"/>
    <s v="N"/>
    <s v="N"/>
    <s v="N"/>
    <s v="Secawan "/>
    <s v="Secawan"/>
    <m/>
    <x v="0"/>
    <s v="260201IQFYKOR"/>
    <s v="Closed"/>
    <s v="Paid"/>
  </r>
  <r>
    <x v="361"/>
    <x v="64"/>
    <x v="2"/>
    <n v="18"/>
    <n v="1"/>
    <n v="18"/>
    <n v="18"/>
    <n v="18"/>
    <s v="N"/>
    <s v="N"/>
    <s v="N"/>
    <s v="Secawan "/>
    <s v="Secawan"/>
    <m/>
    <x v="0"/>
    <s v="260201IQFYKOR"/>
    <s v="Closed"/>
    <s v="Paid"/>
  </r>
  <r>
    <x v="361"/>
    <x v="102"/>
    <x v="0"/>
    <n v="0"/>
    <n v="1"/>
    <n v="0"/>
    <n v="0"/>
    <n v="0"/>
    <s v="N"/>
    <s v="N"/>
    <s v="N"/>
    <s v="Secawan "/>
    <s v="Secawan"/>
    <m/>
    <x v="0"/>
    <s v="260201IQFYKOR"/>
    <s v="Closed"/>
    <s v="Paid"/>
  </r>
  <r>
    <x v="362"/>
    <x v="102"/>
    <x v="0"/>
    <n v="0"/>
    <n v="1"/>
    <n v="0"/>
    <n v="0"/>
    <n v="0"/>
    <s v="N"/>
    <s v="N"/>
    <s v="N"/>
    <s v="Secawan "/>
    <s v="Secawan"/>
    <m/>
    <x v="0"/>
    <s v="260201IQF7L46"/>
    <s v="Closed"/>
    <s v="Paid"/>
  </r>
  <r>
    <x v="362"/>
    <x v="105"/>
    <x v="6"/>
    <n v="10"/>
    <n v="1"/>
    <n v="10"/>
    <n v="10"/>
    <n v="10"/>
    <s v="N"/>
    <s v="N"/>
    <s v="N"/>
    <s v="Secawan "/>
    <s v="Secawan"/>
    <m/>
    <x v="0"/>
    <s v="260201IQF7L46"/>
    <s v="Closed"/>
    <s v="Paid"/>
  </r>
  <r>
    <x v="363"/>
    <x v="103"/>
    <x v="0"/>
    <n v="0"/>
    <n v="1"/>
    <n v="0"/>
    <n v="0"/>
    <n v="0"/>
    <s v="N"/>
    <s v="N"/>
    <s v="N"/>
    <s v="Secawan "/>
    <s v="Secawan"/>
    <m/>
    <x v="0"/>
    <s v="260201IQFHG75"/>
    <s v="Closed"/>
    <s v="Paid"/>
  </r>
  <r>
    <x v="363"/>
    <x v="28"/>
    <x v="4"/>
    <n v="10.8"/>
    <n v="1"/>
    <n v="10.8"/>
    <n v="10.8"/>
    <n v="10.8"/>
    <s v="N"/>
    <s v="N"/>
    <s v="N"/>
    <s v="Secawan "/>
    <s v="Secawan"/>
    <m/>
    <x v="0"/>
    <s v="260201IQFHG75"/>
    <s v="Closed"/>
    <s v="Paid"/>
  </r>
  <r>
    <x v="36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MDFL"/>
    <s v="Closed"/>
    <s v="Paid"/>
  </r>
  <r>
    <x v="364"/>
    <x v="102"/>
    <x v="0"/>
    <n v="0"/>
    <n v="1"/>
    <n v="0"/>
    <n v="0"/>
    <n v="0"/>
    <s v="N"/>
    <s v="N"/>
    <s v="N"/>
    <s v="Secawan "/>
    <s v="Secawan"/>
    <m/>
    <x v="0"/>
    <s v="260201IQFMDFL"/>
    <s v="Closed"/>
    <s v="Paid"/>
  </r>
  <r>
    <x v="3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MDFL"/>
    <s v="Closed"/>
    <s v="Paid"/>
  </r>
  <r>
    <x v="364"/>
    <x v="5"/>
    <x v="2"/>
    <n v="7.9"/>
    <n v="1"/>
    <n v="7.9"/>
    <n v="7.9"/>
    <n v="7.9"/>
    <s v="N"/>
    <s v="N"/>
    <s v="N"/>
    <s v="Secawan "/>
    <s v="Secawan"/>
    <m/>
    <x v="0"/>
    <s v="260201IQFMDFL"/>
    <s v="Closed"/>
    <s v="Paid"/>
  </r>
  <r>
    <x v="365"/>
    <x v="46"/>
    <x v="0"/>
    <n v="0"/>
    <n v="1"/>
    <n v="0"/>
    <n v="0"/>
    <n v="0"/>
    <s v="N"/>
    <s v="N"/>
    <s v="N"/>
    <s v="Restore "/>
    <s v="Restore"/>
    <m/>
    <x v="2"/>
    <s v="260201UAXQ46B"/>
    <s v="Closed"/>
    <s v="Paid"/>
  </r>
  <r>
    <x v="365"/>
    <x v="106"/>
    <x v="8"/>
    <n v="13"/>
    <n v="1"/>
    <n v="13"/>
    <n v="13"/>
    <n v="13"/>
    <s v="N"/>
    <s v="N"/>
    <s v="N"/>
    <s v="Restore "/>
    <s v="Restore"/>
    <m/>
    <x v="2"/>
    <s v="260201UAXQ46B"/>
    <s v="Closed"/>
    <s v="Paid"/>
  </r>
  <r>
    <x v="366"/>
    <x v="102"/>
    <x v="0"/>
    <n v="0"/>
    <n v="1"/>
    <n v="0"/>
    <n v="0"/>
    <n v="0"/>
    <s v="N"/>
    <s v="N"/>
    <s v="N"/>
    <s v="Secawan "/>
    <s v="Secawan"/>
    <m/>
    <x v="0"/>
    <s v="260201IQFTWM4"/>
    <s v="Closed"/>
    <s v="Paid"/>
  </r>
  <r>
    <x v="366"/>
    <x v="107"/>
    <x v="10"/>
    <n v="6"/>
    <n v="1"/>
    <n v="6"/>
    <n v="6"/>
    <n v="6"/>
    <s v="N"/>
    <s v="N"/>
    <s v="N"/>
    <s v="Secawan "/>
    <s v="Secawan"/>
    <m/>
    <x v="0"/>
    <s v="260201IQFTWM4"/>
    <s v="Closed"/>
    <s v="Paid"/>
  </r>
  <r>
    <x v="36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TWM4"/>
    <s v="Closed"/>
    <s v="Paid"/>
  </r>
  <r>
    <x v="366"/>
    <x v="108"/>
    <x v="6"/>
    <n v="4"/>
    <n v="1"/>
    <n v="4"/>
    <n v="4"/>
    <n v="4"/>
    <s v="N"/>
    <s v="N"/>
    <s v="N"/>
    <s v="Secawan "/>
    <s v="Secawan"/>
    <m/>
    <x v="0"/>
    <s v="260201IQFTWM4"/>
    <s v="Closed"/>
    <s v="Paid"/>
  </r>
  <r>
    <x v="366"/>
    <x v="16"/>
    <x v="6"/>
    <n v="4.5"/>
    <n v="2"/>
    <n v="9"/>
    <n v="9"/>
    <n v="9"/>
    <s v="N"/>
    <s v="N"/>
    <s v="N"/>
    <s v="Secawan "/>
    <s v="Secawan"/>
    <m/>
    <x v="0"/>
    <s v="260201IQFTWM4"/>
    <s v="Closed"/>
    <s v="Paid"/>
  </r>
  <r>
    <x v="366"/>
    <x v="12"/>
    <x v="4"/>
    <n v="3.5"/>
    <n v="2"/>
    <n v="7"/>
    <n v="7"/>
    <n v="7"/>
    <s v="N"/>
    <s v="N"/>
    <s v="N"/>
    <s v="Secawan "/>
    <s v="Secawan"/>
    <m/>
    <x v="0"/>
    <s v="260201IQFTWM4"/>
    <s v="Closed"/>
    <s v="Paid"/>
  </r>
  <r>
    <x v="366"/>
    <x v="2"/>
    <x v="3"/>
    <n v="5.2"/>
    <n v="1"/>
    <n v="5.2"/>
    <n v="5.2"/>
    <n v="5.2"/>
    <s v="N"/>
    <s v="N"/>
    <s v="N"/>
    <s v="Secawan "/>
    <s v="Secawan"/>
    <m/>
    <x v="0"/>
    <s v="260201IQFTWM4"/>
    <s v="Closed"/>
    <s v="Paid"/>
  </r>
  <r>
    <x v="367"/>
    <x v="4"/>
    <x v="2"/>
    <n v="8.9"/>
    <n v="2"/>
    <n v="17.8"/>
    <n v="17.8"/>
    <n v="17.8"/>
    <s v="N"/>
    <s v="N"/>
    <s v="N"/>
    <s v="Secawan "/>
    <s v="Secawan"/>
    <m/>
    <x v="0"/>
    <s v="260201IQF5555"/>
    <s v="Closed"/>
    <s v="Paid"/>
  </r>
  <r>
    <x v="367"/>
    <x v="102"/>
    <x v="0"/>
    <n v="0"/>
    <n v="1"/>
    <n v="0"/>
    <n v="0"/>
    <n v="0"/>
    <s v="N"/>
    <s v="N"/>
    <s v="N"/>
    <s v="Secawan "/>
    <s v="Secawan"/>
    <m/>
    <x v="0"/>
    <s v="260201IQF5555"/>
    <s v="Closed"/>
    <s v="Paid"/>
  </r>
  <r>
    <x v="367"/>
    <x v="12"/>
    <x v="4"/>
    <n v="3.5"/>
    <n v="1"/>
    <n v="3.5"/>
    <n v="3.5"/>
    <n v="3.5"/>
    <s v="N"/>
    <s v="N"/>
    <s v="N"/>
    <s v="Secawan "/>
    <s v="Secawan"/>
    <m/>
    <x v="0"/>
    <s v="260201IQF5555"/>
    <s v="Closed"/>
    <s v="Paid"/>
  </r>
  <r>
    <x v="368"/>
    <x v="102"/>
    <x v="0"/>
    <n v="0"/>
    <n v="1"/>
    <n v="0"/>
    <n v="0"/>
    <n v="0"/>
    <s v="N"/>
    <s v="N"/>
    <s v="N"/>
    <s v="Secawan "/>
    <s v="Secawan"/>
    <m/>
    <x v="0"/>
    <s v="260201IQFJ23K"/>
    <s v="Closed"/>
    <s v="Paid"/>
  </r>
  <r>
    <x v="368"/>
    <x v="1"/>
    <x v="1"/>
    <n v="9.9"/>
    <n v="1"/>
    <n v="9.9"/>
    <n v="9.9"/>
    <n v="9.9"/>
    <s v="N"/>
    <s v="N"/>
    <s v="N"/>
    <s v="Secawan "/>
    <s v="Secawan"/>
    <m/>
    <x v="0"/>
    <s v="260201IQFJ23K"/>
    <s v="Closed"/>
    <s v="Paid"/>
  </r>
  <r>
    <x v="368"/>
    <x v="36"/>
    <x v="4"/>
    <n v="1.5"/>
    <n v="1"/>
    <n v="1.5"/>
    <n v="1.5"/>
    <n v="1.5"/>
    <s v="N"/>
    <s v="N"/>
    <s v="N"/>
    <s v="Secawan "/>
    <s v="Secawan"/>
    <m/>
    <x v="0"/>
    <s v="260201IQFJ23K"/>
    <s v="Closed"/>
    <s v="Paid"/>
  </r>
  <r>
    <x v="3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W968"/>
    <s v="Closed"/>
    <s v="Paid"/>
  </r>
  <r>
    <x v="369"/>
    <x v="39"/>
    <x v="4"/>
    <n v="18.5"/>
    <n v="1"/>
    <n v="18.5"/>
    <n v="18.5"/>
    <n v="18.5"/>
    <s v="N"/>
    <s v="N"/>
    <s v="N"/>
    <s v="Secawan "/>
    <s v="Secawan"/>
    <m/>
    <x v="0"/>
    <s v="260201IQFW968"/>
    <s v="Closed"/>
    <s v="Paid"/>
  </r>
  <r>
    <x v="369"/>
    <x v="103"/>
    <x v="0"/>
    <n v="0"/>
    <n v="1"/>
    <n v="0"/>
    <n v="0"/>
    <n v="0"/>
    <s v="N"/>
    <s v="N"/>
    <s v="N"/>
    <s v="Secawan "/>
    <s v="Secawan"/>
    <m/>
    <x v="0"/>
    <s v="260201IQFW968"/>
    <s v="Closed"/>
    <s v="Paid"/>
  </r>
  <r>
    <x v="370"/>
    <x v="103"/>
    <x v="0"/>
    <n v="0"/>
    <n v="1"/>
    <n v="0"/>
    <n v="0"/>
    <n v="0"/>
    <s v="N"/>
    <s v="N"/>
    <s v="N"/>
    <s v="Secawan "/>
    <s v="Secawan"/>
    <m/>
    <x v="0"/>
    <s v="260201IQFS8W0"/>
    <s v="Closed"/>
    <s v="Paid"/>
  </r>
  <r>
    <x v="370"/>
    <x v="6"/>
    <x v="1"/>
    <n v="12.9"/>
    <n v="3"/>
    <n v="38.700000000000003"/>
    <n v="38.700000000000003"/>
    <n v="38.700000000000003"/>
    <s v="N"/>
    <s v="N"/>
    <s v="N"/>
    <s v="Secawan "/>
    <s v="Secawan"/>
    <m/>
    <x v="0"/>
    <s v="260201IQFS8W0"/>
    <s v="Closed"/>
    <s v="Paid"/>
  </r>
  <r>
    <x v="3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664"/>
    <s v="Closed"/>
    <s v="Paid"/>
  </r>
  <r>
    <x v="371"/>
    <x v="46"/>
    <x v="0"/>
    <n v="0"/>
    <n v="1"/>
    <n v="0"/>
    <n v="0"/>
    <n v="0"/>
    <s v="N"/>
    <s v="N"/>
    <s v="N"/>
    <s v="Restore "/>
    <s v="Restore"/>
    <m/>
    <x v="2"/>
    <s v="260201UAXQ664"/>
    <s v="Closed"/>
    <s v="Paid"/>
  </r>
  <r>
    <x v="372"/>
    <x v="1"/>
    <x v="1"/>
    <n v="9.9"/>
    <n v="1"/>
    <n v="9.9"/>
    <n v="9.9"/>
    <n v="9.9"/>
    <s v="N"/>
    <s v="N"/>
    <s v="N"/>
    <s v="Secawan "/>
    <s v="Secawan"/>
    <m/>
    <x v="0"/>
    <s v="260201IQFCFBV"/>
    <s v="Closed"/>
    <s v="Paid"/>
  </r>
  <r>
    <x v="372"/>
    <x v="102"/>
    <x v="0"/>
    <n v="0"/>
    <n v="1"/>
    <n v="0"/>
    <n v="0"/>
    <n v="0"/>
    <s v="N"/>
    <s v="N"/>
    <s v="N"/>
    <s v="Secawan "/>
    <s v="Secawan"/>
    <m/>
    <x v="0"/>
    <s v="260201IQFCFBV"/>
    <s v="Closed"/>
    <s v="Paid"/>
  </r>
  <r>
    <x v="373"/>
    <x v="42"/>
    <x v="0"/>
    <n v="0"/>
    <n v="1"/>
    <n v="0"/>
    <n v="0"/>
    <n v="0"/>
    <s v="N"/>
    <s v="N"/>
    <s v="N"/>
    <s v="Bens Bakery "/>
    <s v="Bens Bakery"/>
    <m/>
    <x v="1"/>
    <s v="260201VEWBUHX"/>
    <s v="Closed"/>
    <s v="Paid"/>
  </r>
  <r>
    <x v="373"/>
    <x v="23"/>
    <x v="7"/>
    <n v="9.43"/>
    <n v="1"/>
    <n v="9.43"/>
    <n v="9.43"/>
    <n v="9.43"/>
    <s v="N"/>
    <s v="N"/>
    <s v="Y"/>
    <s v="Bens Bakery "/>
    <s v="Bens Bakery"/>
    <m/>
    <x v="1"/>
    <s v="260201VEWBUHX"/>
    <s v="Closed"/>
    <s v="Paid"/>
  </r>
  <r>
    <x v="374"/>
    <x v="102"/>
    <x v="0"/>
    <n v="0"/>
    <n v="1"/>
    <n v="0"/>
    <n v="0"/>
    <n v="0"/>
    <s v="N"/>
    <s v="N"/>
    <s v="N"/>
    <s v="Secawan "/>
    <s v="Secawan"/>
    <m/>
    <x v="0"/>
    <s v="260201IQFGG56"/>
    <s v="Closed"/>
    <s v="Paid"/>
  </r>
  <r>
    <x v="37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GG56"/>
    <s v="Closed"/>
    <s v="Paid"/>
  </r>
  <r>
    <x v="374"/>
    <x v="10"/>
    <x v="4"/>
    <n v="7.8"/>
    <n v="1"/>
    <n v="7.8"/>
    <n v="7.8"/>
    <n v="7.8"/>
    <s v="N"/>
    <s v="N"/>
    <s v="N"/>
    <s v="Secawan "/>
    <s v="Secawan"/>
    <m/>
    <x v="0"/>
    <s v="260201IQFGG56"/>
    <s v="Closed"/>
    <s v="Paid"/>
  </r>
  <r>
    <x v="375"/>
    <x v="5"/>
    <x v="2"/>
    <n v="7.9"/>
    <n v="1"/>
    <n v="7.9"/>
    <n v="7.9"/>
    <n v="7.9"/>
    <s v="N"/>
    <s v="N"/>
    <s v="N"/>
    <s v="Secawan "/>
    <s v="Secawan"/>
    <m/>
    <x v="0"/>
    <s v="260201IQFC5RC"/>
    <s v="Closed"/>
    <s v="Paid"/>
  </r>
  <r>
    <x v="375"/>
    <x v="102"/>
    <x v="0"/>
    <n v="0"/>
    <n v="1"/>
    <n v="0"/>
    <n v="0"/>
    <n v="0"/>
    <s v="N"/>
    <s v="N"/>
    <s v="N"/>
    <s v="Secawan "/>
    <s v="Secawan"/>
    <m/>
    <x v="0"/>
    <s v="260201IQFC5RC"/>
    <s v="Closed"/>
    <s v="Paid"/>
  </r>
  <r>
    <x v="375"/>
    <x v="110"/>
    <x v="6"/>
    <n v="4"/>
    <n v="1"/>
    <n v="4"/>
    <n v="4"/>
    <n v="4"/>
    <s v="N"/>
    <s v="N"/>
    <s v="N"/>
    <s v="Secawan "/>
    <s v="Secawan"/>
    <m/>
    <x v="0"/>
    <s v="260201IQFC5RC"/>
    <s v="Closed"/>
    <s v="Paid"/>
  </r>
  <r>
    <x v="375"/>
    <x v="11"/>
    <x v="4"/>
    <n v="7.8"/>
    <n v="1"/>
    <n v="7.8"/>
    <n v="7.8"/>
    <n v="7.8"/>
    <s v="N"/>
    <s v="N"/>
    <s v="N"/>
    <s v="Secawan "/>
    <s v="Secawan"/>
    <m/>
    <x v="0"/>
    <s v="260201IQFC5RC"/>
    <s v="Closed"/>
    <s v="Paid"/>
  </r>
  <r>
    <x v="376"/>
    <x v="102"/>
    <x v="0"/>
    <n v="0"/>
    <n v="1"/>
    <n v="0"/>
    <n v="0"/>
    <n v="0"/>
    <s v="N"/>
    <s v="N"/>
    <s v="N"/>
    <s v="Secawan "/>
    <s v="Secawan"/>
    <m/>
    <x v="0"/>
    <s v="260201IQF5XMQ"/>
    <s v="Closed"/>
    <s v="Paid"/>
  </r>
  <r>
    <x v="376"/>
    <x v="80"/>
    <x v="2"/>
    <n v="6.8"/>
    <n v="2"/>
    <n v="13.6"/>
    <n v="13.6"/>
    <n v="13.6"/>
    <s v="N"/>
    <s v="N"/>
    <s v="N"/>
    <s v="Secawan "/>
    <s v="Secawan"/>
    <m/>
    <x v="0"/>
    <s v="260201IQF5XMQ"/>
    <s v="Closed"/>
    <s v="Paid"/>
  </r>
  <r>
    <x v="377"/>
    <x v="111"/>
    <x v="8"/>
    <n v="19"/>
    <n v="1"/>
    <n v="19"/>
    <n v="19"/>
    <n v="19"/>
    <s v="N"/>
    <s v="N"/>
    <s v="N"/>
    <s v="Restore "/>
    <s v="Restore"/>
    <m/>
    <x v="2"/>
    <s v="260201UAXR66K"/>
    <s v="Closed"/>
    <s v="Paid"/>
  </r>
  <r>
    <x v="3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66K"/>
    <s v="Closed"/>
    <s v="Paid"/>
  </r>
  <r>
    <x v="377"/>
    <x v="46"/>
    <x v="0"/>
    <n v="0"/>
    <n v="1"/>
    <n v="0"/>
    <n v="0"/>
    <n v="0"/>
    <s v="N"/>
    <s v="N"/>
    <s v="N"/>
    <s v="Restore "/>
    <s v="Restore"/>
    <m/>
    <x v="2"/>
    <s v="260201UAXR66K"/>
    <s v="Closed"/>
    <s v="Paid"/>
  </r>
  <r>
    <x v="378"/>
    <x v="102"/>
    <x v="0"/>
    <n v="0"/>
    <n v="1"/>
    <n v="0"/>
    <n v="0"/>
    <n v="0"/>
    <s v="N"/>
    <s v="N"/>
    <s v="N"/>
    <s v="Secawan "/>
    <s v="Secawan"/>
    <m/>
    <x v="0"/>
    <s v="260201IQF3B2T"/>
    <s v="Closed"/>
    <s v="Paid"/>
  </r>
  <r>
    <x v="378"/>
    <x v="107"/>
    <x v="10"/>
    <n v="6"/>
    <n v="1"/>
    <n v="6"/>
    <n v="6"/>
    <n v="6"/>
    <s v="N"/>
    <s v="N"/>
    <s v="N"/>
    <s v="Secawan "/>
    <s v="Secawan"/>
    <m/>
    <x v="0"/>
    <s v="260201IQF3B2T"/>
    <s v="Closed"/>
    <s v="Paid"/>
  </r>
  <r>
    <x v="378"/>
    <x v="1"/>
    <x v="1"/>
    <n v="9.9"/>
    <n v="1"/>
    <n v="9.9"/>
    <n v="9.9"/>
    <n v="9.9"/>
    <s v="N"/>
    <s v="N"/>
    <s v="N"/>
    <s v="Secawan "/>
    <s v="Secawan"/>
    <m/>
    <x v="0"/>
    <s v="260201IQF3B2T"/>
    <s v="Closed"/>
    <s v="Paid"/>
  </r>
  <r>
    <x v="379"/>
    <x v="113"/>
    <x v="8"/>
    <n v="20"/>
    <n v="1"/>
    <n v="20"/>
    <n v="20"/>
    <n v="20"/>
    <s v="N"/>
    <s v="N"/>
    <s v="N"/>
    <s v="Restore "/>
    <s v="Restore"/>
    <m/>
    <x v="2"/>
    <s v="260201UAXQZUG"/>
    <s v="Closed"/>
    <s v="Paid"/>
  </r>
  <r>
    <x v="379"/>
    <x v="46"/>
    <x v="0"/>
    <n v="0"/>
    <n v="1"/>
    <n v="0"/>
    <n v="0"/>
    <n v="0"/>
    <s v="N"/>
    <s v="N"/>
    <s v="N"/>
    <s v="Restore "/>
    <s v="Restore"/>
    <m/>
    <x v="2"/>
    <s v="260201UAXQZUG"/>
    <s v="Closed"/>
    <s v="Paid"/>
  </r>
  <r>
    <x v="38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TI4U"/>
    <s v="Closed"/>
    <s v="Paid"/>
  </r>
  <r>
    <x v="380"/>
    <x v="103"/>
    <x v="0"/>
    <n v="0"/>
    <n v="1"/>
    <n v="0"/>
    <n v="0"/>
    <n v="0"/>
    <s v="N"/>
    <s v="N"/>
    <s v="N"/>
    <s v="Secawan "/>
    <s v="Secawan"/>
    <m/>
    <x v="0"/>
    <s v="260201IQFTI4U"/>
    <s v="Closed"/>
    <s v="Paid"/>
  </r>
  <r>
    <x v="381"/>
    <x v="4"/>
    <x v="2"/>
    <n v="8.9"/>
    <n v="1"/>
    <n v="8.9"/>
    <n v="8.9"/>
    <n v="8.9"/>
    <s v="N"/>
    <s v="N"/>
    <s v="N"/>
    <s v="Secawan "/>
    <s v="Secawan"/>
    <m/>
    <x v="0"/>
    <s v="260201IQFQ387"/>
    <s v="Closed"/>
    <s v="Paid"/>
  </r>
  <r>
    <x v="381"/>
    <x v="102"/>
    <x v="0"/>
    <n v="0"/>
    <n v="1"/>
    <n v="0"/>
    <n v="0"/>
    <n v="0"/>
    <s v="N"/>
    <s v="N"/>
    <s v="N"/>
    <s v="Secawan "/>
    <s v="Secawan"/>
    <m/>
    <x v="0"/>
    <s v="260201IQFQ387"/>
    <s v="Closed"/>
    <s v="Paid"/>
  </r>
  <r>
    <x v="3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Q387"/>
    <s v="Closed"/>
    <s v="Paid"/>
  </r>
  <r>
    <x v="38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KTC"/>
    <s v="Closed"/>
    <s v="Paid"/>
  </r>
  <r>
    <x v="382"/>
    <x v="111"/>
    <x v="8"/>
    <n v="19"/>
    <n v="1"/>
    <n v="19"/>
    <n v="19"/>
    <n v="19"/>
    <s v="N"/>
    <s v="N"/>
    <s v="N"/>
    <s v="Restore "/>
    <s v="Restore"/>
    <m/>
    <x v="2"/>
    <s v="260201UAX5KTC"/>
    <s v="Closed"/>
    <s v="Paid"/>
  </r>
  <r>
    <x v="382"/>
    <x v="46"/>
    <x v="0"/>
    <n v="0"/>
    <n v="1"/>
    <n v="0"/>
    <n v="0"/>
    <n v="0"/>
    <s v="N"/>
    <s v="N"/>
    <s v="N"/>
    <s v="Restore "/>
    <s v="Restore"/>
    <m/>
    <x v="2"/>
    <s v="260201UAX5KTC"/>
    <s v="Closed"/>
    <s v="Paid"/>
  </r>
  <r>
    <x v="383"/>
    <x v="80"/>
    <x v="2"/>
    <n v="6.8"/>
    <n v="1"/>
    <n v="6.8"/>
    <n v="6.8"/>
    <n v="6.8"/>
    <s v="N"/>
    <s v="N"/>
    <s v="N"/>
    <s v="Secawan "/>
    <s v="Secawan"/>
    <m/>
    <x v="0"/>
    <s v="260201IQFBT0X"/>
    <s v="Closed"/>
    <s v="Paid"/>
  </r>
  <r>
    <x v="383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1IQFBT0X"/>
    <s v="Closed"/>
    <s v="Paid"/>
  </r>
  <r>
    <x v="383"/>
    <x v="16"/>
    <x v="6"/>
    <n v="4.5"/>
    <n v="1"/>
    <n v="4.5"/>
    <n v="4.5"/>
    <n v="4.5"/>
    <s v="N"/>
    <s v="N"/>
    <s v="N"/>
    <s v="Secawan "/>
    <s v="Secawan"/>
    <m/>
    <x v="0"/>
    <s v="260201IQFBT0X"/>
    <s v="Closed"/>
    <s v="Paid"/>
  </r>
  <r>
    <x v="383"/>
    <x v="103"/>
    <x v="0"/>
    <n v="0"/>
    <n v="1"/>
    <n v="0"/>
    <n v="0"/>
    <n v="0"/>
    <s v="N"/>
    <s v="N"/>
    <s v="N"/>
    <s v="Secawan "/>
    <s v="Secawan"/>
    <m/>
    <x v="0"/>
    <s v="260201IQFBT0X"/>
    <s v="Closed"/>
    <s v="Paid"/>
  </r>
  <r>
    <x v="384"/>
    <x v="46"/>
    <x v="0"/>
    <n v="0"/>
    <n v="1"/>
    <n v="0"/>
    <n v="0"/>
    <n v="0"/>
    <s v="N"/>
    <s v="N"/>
    <s v="N"/>
    <s v="Restore "/>
    <s v="Restore"/>
    <m/>
    <x v="2"/>
    <s v="260201UAXPYF3"/>
    <s v="Closed"/>
    <s v="Paid"/>
  </r>
  <r>
    <x v="384"/>
    <x v="115"/>
    <x v="8"/>
    <n v="20"/>
    <n v="1"/>
    <n v="20"/>
    <n v="20"/>
    <n v="20"/>
    <s v="N"/>
    <s v="N"/>
    <s v="N"/>
    <s v="Restore "/>
    <s v="Restore"/>
    <m/>
    <x v="2"/>
    <s v="260201UAXPYF3"/>
    <s v="Closed"/>
    <s v="Paid"/>
  </r>
  <r>
    <x v="385"/>
    <x v="2"/>
    <x v="3"/>
    <n v="5.2"/>
    <n v="1"/>
    <n v="5.2"/>
    <n v="5.2"/>
    <n v="5.2"/>
    <s v="N"/>
    <s v="N"/>
    <s v="N"/>
    <s v="Secawan "/>
    <s v="Secawan"/>
    <m/>
    <x v="0"/>
    <s v="260201IQFPI17"/>
    <s v="Closed"/>
    <s v="Paid"/>
  </r>
  <r>
    <x v="385"/>
    <x v="103"/>
    <x v="0"/>
    <n v="0"/>
    <n v="1"/>
    <n v="0"/>
    <n v="0"/>
    <n v="0"/>
    <s v="N"/>
    <s v="N"/>
    <s v="N"/>
    <s v="Secawan "/>
    <s v="Secawan"/>
    <m/>
    <x v="0"/>
    <s v="260201IQFPI17"/>
    <s v="Closed"/>
    <s v="Paid"/>
  </r>
  <r>
    <x v="38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PI17"/>
    <s v="Closed"/>
    <s v="Paid"/>
  </r>
  <r>
    <x v="386"/>
    <x v="102"/>
    <x v="0"/>
    <n v="0"/>
    <n v="1"/>
    <n v="0"/>
    <n v="0"/>
    <n v="0"/>
    <s v="N"/>
    <s v="N"/>
    <s v="N"/>
    <s v="Secawan "/>
    <s v="Secawan"/>
    <m/>
    <x v="0"/>
    <s v="260201IQFJTBA"/>
    <s v="Closed"/>
    <s v="Paid"/>
  </r>
  <r>
    <x v="386"/>
    <x v="1"/>
    <x v="1"/>
    <n v="9.9"/>
    <n v="1"/>
    <n v="9.9"/>
    <n v="9.9"/>
    <n v="9.9"/>
    <s v="N"/>
    <s v="N"/>
    <s v="N"/>
    <s v="Secawan "/>
    <s v="Secawan"/>
    <m/>
    <x v="0"/>
    <s v="260201IQFJTBA"/>
    <s v="Closed"/>
    <s v="Paid"/>
  </r>
  <r>
    <x v="3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6K0"/>
    <s v="Closed"/>
    <s v="Paid"/>
  </r>
  <r>
    <x v="387"/>
    <x v="46"/>
    <x v="0"/>
    <n v="0"/>
    <n v="1"/>
    <n v="0"/>
    <n v="0"/>
    <n v="0"/>
    <s v="N"/>
    <s v="N"/>
    <s v="N"/>
    <s v="Restore "/>
    <s v="Restore"/>
    <m/>
    <x v="2"/>
    <s v="260201UAXO6K0"/>
    <s v="Closed"/>
    <s v="Paid"/>
  </r>
  <r>
    <x v="388"/>
    <x v="2"/>
    <x v="3"/>
    <n v="5.2"/>
    <n v="1"/>
    <n v="5.2"/>
    <n v="5.2"/>
    <n v="5.2"/>
    <s v="N"/>
    <s v="N"/>
    <s v="N"/>
    <s v="Secawan "/>
    <s v="Secawan"/>
    <m/>
    <x v="0"/>
    <s v="260201IQFLZTP"/>
    <s v="Closed"/>
    <s v="Paid"/>
  </r>
  <r>
    <x v="388"/>
    <x v="103"/>
    <x v="0"/>
    <n v="0"/>
    <n v="1"/>
    <n v="0"/>
    <n v="0"/>
    <n v="0"/>
    <s v="N"/>
    <s v="N"/>
    <s v="N"/>
    <s v="Secawan "/>
    <s v="Secawan"/>
    <m/>
    <x v="0"/>
    <s v="260201IQFLZTP"/>
    <s v="Closed"/>
    <s v="Paid"/>
  </r>
  <r>
    <x v="388"/>
    <x v="2"/>
    <x v="3"/>
    <n v="5.2"/>
    <n v="1"/>
    <n v="5.2"/>
    <n v="5.2"/>
    <n v="5.2"/>
    <s v="N"/>
    <s v="N"/>
    <s v="N"/>
    <s v="Secawan "/>
    <s v="Secawan"/>
    <m/>
    <x v="0"/>
    <s v="260201IQFLZTP"/>
    <s v="Closed"/>
    <s v="Paid"/>
  </r>
  <r>
    <x v="388"/>
    <x v="116"/>
    <x v="5"/>
    <n v="0.7"/>
    <n v="1"/>
    <n v="0.7"/>
    <n v="0.7"/>
    <n v="0.7"/>
    <s v="N"/>
    <s v="N"/>
    <s v="N"/>
    <s v="Secawan "/>
    <s v="Secawan"/>
    <m/>
    <x v="0"/>
    <s v="260201IQFLZTP"/>
    <s v="Closed"/>
    <s v="Paid"/>
  </r>
  <r>
    <x v="389"/>
    <x v="102"/>
    <x v="0"/>
    <n v="0"/>
    <n v="1"/>
    <n v="0"/>
    <n v="0"/>
    <n v="0"/>
    <s v="N"/>
    <s v="N"/>
    <s v="N"/>
    <s v="Secawan "/>
    <s v="Secawan"/>
    <m/>
    <x v="0"/>
    <s v="260201IQFL2WL"/>
    <s v="Closed"/>
    <s v="Paid"/>
  </r>
  <r>
    <x v="389"/>
    <x v="6"/>
    <x v="1"/>
    <n v="12.9"/>
    <n v="1"/>
    <n v="12.9"/>
    <n v="12.9"/>
    <n v="12.9"/>
    <s v="N"/>
    <s v="N"/>
    <s v="N"/>
    <s v="Secawan "/>
    <s v="Secawan"/>
    <m/>
    <x v="0"/>
    <s v="260201IQFL2WL"/>
    <s v="Closed"/>
    <s v="Paid"/>
  </r>
  <r>
    <x v="390"/>
    <x v="2"/>
    <x v="3"/>
    <n v="5.2"/>
    <n v="1"/>
    <n v="5.2"/>
    <n v="5.2"/>
    <n v="5.2"/>
    <s v="N"/>
    <s v="N"/>
    <s v="N"/>
    <s v="Secawan "/>
    <s v="Secawan"/>
    <m/>
    <x v="0"/>
    <s v="260201IQFBR7E"/>
    <s v="Closed"/>
    <s v="Paid"/>
  </r>
  <r>
    <x v="390"/>
    <x v="116"/>
    <x v="5"/>
    <n v="0.7"/>
    <n v="1"/>
    <n v="0.7"/>
    <n v="0.7"/>
    <n v="0.7"/>
    <s v="N"/>
    <s v="N"/>
    <s v="N"/>
    <s v="Secawan "/>
    <s v="Secawan"/>
    <m/>
    <x v="0"/>
    <s v="260201IQFBR7E"/>
    <s v="Closed"/>
    <s v="Paid"/>
  </r>
  <r>
    <x v="390"/>
    <x v="103"/>
    <x v="0"/>
    <n v="0"/>
    <n v="1"/>
    <n v="0"/>
    <n v="0"/>
    <n v="0"/>
    <s v="N"/>
    <s v="N"/>
    <s v="N"/>
    <s v="Secawan "/>
    <s v="Secawan"/>
    <m/>
    <x v="0"/>
    <s v="260201IQFBR7E"/>
    <s v="Closed"/>
    <s v="Paid"/>
  </r>
  <r>
    <x v="391"/>
    <x v="26"/>
    <x v="7"/>
    <n v="5.66"/>
    <n v="1"/>
    <n v="5.66"/>
    <n v="5.66"/>
    <n v="5.66"/>
    <s v="N"/>
    <s v="N"/>
    <s v="Y"/>
    <s v="Bens Bakery "/>
    <s v="Bens Bakery"/>
    <m/>
    <x v="1"/>
    <s v="260201VEWH2NQ"/>
    <s v="Closed"/>
    <s v="Paid"/>
  </r>
  <r>
    <x v="391"/>
    <x v="117"/>
    <x v="7"/>
    <n v="9.43"/>
    <n v="1"/>
    <n v="9.43"/>
    <n v="9.43"/>
    <n v="9.43"/>
    <s v="N"/>
    <s v="N"/>
    <s v="Y"/>
    <s v="Bens Bakery "/>
    <s v="Bens Bakery"/>
    <m/>
    <x v="1"/>
    <s v="260201VEWH2NQ"/>
    <s v="Closed"/>
    <s v="Paid"/>
  </r>
  <r>
    <x v="391"/>
    <x v="118"/>
    <x v="7"/>
    <n v="9.43"/>
    <n v="1"/>
    <n v="9.43"/>
    <n v="9.43"/>
    <n v="9.43"/>
    <s v="N"/>
    <s v="N"/>
    <s v="Y"/>
    <s v="Bens Bakery "/>
    <s v="Bens Bakery"/>
    <m/>
    <x v="1"/>
    <s v="260201VEWH2NQ"/>
    <s v="Closed"/>
    <s v="Paid"/>
  </r>
  <r>
    <x v="391"/>
    <x v="42"/>
    <x v="0"/>
    <n v="0"/>
    <n v="1"/>
    <n v="0"/>
    <n v="0"/>
    <n v="0"/>
    <s v="N"/>
    <s v="N"/>
    <s v="N"/>
    <s v="Bens Bakery "/>
    <s v="Bens Bakery"/>
    <m/>
    <x v="1"/>
    <s v="260201VEWH2NQ"/>
    <s v="Closed"/>
    <s v="Paid"/>
  </r>
  <r>
    <x v="392"/>
    <x v="42"/>
    <x v="0"/>
    <n v="0"/>
    <n v="1"/>
    <n v="0"/>
    <n v="0"/>
    <n v="0"/>
    <s v="N"/>
    <s v="N"/>
    <s v="N"/>
    <s v="Bens Bakery "/>
    <s v="Bens Bakery"/>
    <m/>
    <x v="1"/>
    <s v="260201VEW288S"/>
    <s v="Closed"/>
    <s v="Paid"/>
  </r>
  <r>
    <x v="392"/>
    <x v="119"/>
    <x v="7"/>
    <n v="7.55"/>
    <n v="1"/>
    <n v="7.55"/>
    <n v="7.55"/>
    <n v="7.55"/>
    <s v="N"/>
    <s v="N"/>
    <s v="Y"/>
    <s v="Bens Bakery "/>
    <s v="Bens Bakery"/>
    <m/>
    <x v="1"/>
    <s v="260201VEW288S"/>
    <s v="Closed"/>
    <s v="Paid"/>
  </r>
  <r>
    <x v="3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HMBA"/>
    <s v="Closed"/>
    <s v="Paid"/>
  </r>
  <r>
    <x v="393"/>
    <x v="102"/>
    <x v="0"/>
    <n v="0"/>
    <n v="1"/>
    <n v="0"/>
    <n v="0"/>
    <n v="0"/>
    <s v="N"/>
    <s v="N"/>
    <s v="N"/>
    <s v="Secawan "/>
    <s v="Secawan"/>
    <m/>
    <x v="0"/>
    <s v="260201IQFHMBA"/>
    <s v="Closed"/>
    <s v="Paid"/>
  </r>
  <r>
    <x v="393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HMBA"/>
    <s v="Closed"/>
    <s v="Paid"/>
  </r>
  <r>
    <x v="393"/>
    <x v="13"/>
    <x v="4"/>
    <n v="7.8"/>
    <n v="1"/>
    <n v="7.8"/>
    <n v="7.8"/>
    <n v="7.8"/>
    <s v="N"/>
    <s v="N"/>
    <s v="N"/>
    <s v="Secawan "/>
    <s v="Secawan"/>
    <m/>
    <x v="0"/>
    <s v="260201IQFHMBA"/>
    <s v="Closed"/>
    <s v="Paid"/>
  </r>
  <r>
    <x v="394"/>
    <x v="2"/>
    <x v="3"/>
    <n v="5.2"/>
    <n v="1"/>
    <n v="5.2"/>
    <n v="5.2"/>
    <n v="5.2"/>
    <s v="N"/>
    <s v="N"/>
    <s v="N"/>
    <s v="Secawan "/>
    <s v="Secawan"/>
    <m/>
    <x v="0"/>
    <s v="260201IQFPD0E"/>
    <s v="Closed"/>
    <s v="Paid"/>
  </r>
  <r>
    <x v="394"/>
    <x v="103"/>
    <x v="0"/>
    <n v="0"/>
    <n v="1"/>
    <n v="0"/>
    <n v="0"/>
    <n v="0"/>
    <s v="N"/>
    <s v="N"/>
    <s v="N"/>
    <s v="Secawan "/>
    <s v="Secawan"/>
    <m/>
    <x v="0"/>
    <s v="260201IQFPD0E"/>
    <s v="Closed"/>
    <s v="Paid"/>
  </r>
  <r>
    <x v="39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PD0E"/>
    <s v="Closed"/>
    <s v="Paid"/>
  </r>
  <r>
    <x v="395"/>
    <x v="2"/>
    <x v="3"/>
    <n v="5.2"/>
    <n v="1"/>
    <n v="5.2"/>
    <n v="5.2"/>
    <n v="5.2"/>
    <s v="N"/>
    <s v="N"/>
    <s v="N"/>
    <s v="Secawan "/>
    <s v="Secawan"/>
    <m/>
    <x v="0"/>
    <s v="260201IQFESIB"/>
    <s v="Closed"/>
    <s v="Paid"/>
  </r>
  <r>
    <x v="395"/>
    <x v="67"/>
    <x v="4"/>
    <n v="12.8"/>
    <n v="1"/>
    <n v="12.8"/>
    <n v="12.8"/>
    <n v="12.8"/>
    <s v="N"/>
    <s v="N"/>
    <s v="N"/>
    <s v="Secawan "/>
    <s v="Secawan"/>
    <m/>
    <x v="0"/>
    <s v="260201IQFESIB"/>
    <s v="Closed"/>
    <s v="Paid"/>
  </r>
  <r>
    <x v="395"/>
    <x v="102"/>
    <x v="0"/>
    <n v="0"/>
    <n v="1"/>
    <n v="0"/>
    <n v="0"/>
    <n v="0"/>
    <s v="N"/>
    <s v="N"/>
    <s v="N"/>
    <s v="Secawan "/>
    <s v="Secawan"/>
    <m/>
    <x v="0"/>
    <s v="260201IQFESIB"/>
    <s v="Closed"/>
    <s v="Paid"/>
  </r>
  <r>
    <x v="396"/>
    <x v="80"/>
    <x v="2"/>
    <n v="6.8"/>
    <n v="1"/>
    <n v="6.8"/>
    <n v="6.8"/>
    <n v="6.8"/>
    <s v="N"/>
    <s v="N"/>
    <s v="N"/>
    <s v="Secawan "/>
    <s v="Secawan"/>
    <m/>
    <x v="0"/>
    <s v="260201IQF9F2L"/>
    <s v="Closed"/>
    <s v="Paid"/>
  </r>
  <r>
    <x v="396"/>
    <x v="36"/>
    <x v="4"/>
    <n v="1.5"/>
    <n v="1"/>
    <n v="1.5"/>
    <n v="1.5"/>
    <n v="1.5"/>
    <s v="N"/>
    <s v="N"/>
    <s v="N"/>
    <s v="Secawan "/>
    <s v="Secawan"/>
    <m/>
    <x v="0"/>
    <s v="260201IQF9F2L"/>
    <s v="Closed"/>
    <s v="Paid"/>
  </r>
  <r>
    <x v="396"/>
    <x v="6"/>
    <x v="1"/>
    <n v="12.9"/>
    <n v="1"/>
    <n v="12.9"/>
    <n v="12.9"/>
    <n v="12.9"/>
    <s v="N"/>
    <s v="N"/>
    <s v="N"/>
    <s v="Secawan "/>
    <s v="Secawan"/>
    <m/>
    <x v="0"/>
    <s v="260201IQF9F2L"/>
    <s v="Closed"/>
    <s v="Paid"/>
  </r>
  <r>
    <x v="396"/>
    <x v="102"/>
    <x v="0"/>
    <n v="0"/>
    <n v="1"/>
    <n v="0"/>
    <n v="0"/>
    <n v="0"/>
    <s v="N"/>
    <s v="N"/>
    <s v="N"/>
    <s v="Secawan "/>
    <s v="Secawan"/>
    <m/>
    <x v="0"/>
    <s v="260201IQF9F2L"/>
    <s v="Closed"/>
    <s v="Paid"/>
  </r>
  <r>
    <x v="397"/>
    <x v="46"/>
    <x v="0"/>
    <n v="0"/>
    <n v="1"/>
    <n v="0"/>
    <n v="0"/>
    <n v="0"/>
    <s v="N"/>
    <s v="N"/>
    <s v="N"/>
    <s v="Restore "/>
    <s v="Restore"/>
    <m/>
    <x v="2"/>
    <s v="260201UAXFFG5"/>
    <s v="Closed"/>
    <s v="Paid"/>
  </r>
  <r>
    <x v="39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FFG5"/>
    <s v="Closed"/>
    <s v="Paid"/>
  </r>
  <r>
    <x v="398"/>
    <x v="46"/>
    <x v="0"/>
    <n v="0"/>
    <n v="1"/>
    <n v="0"/>
    <n v="0"/>
    <n v="0"/>
    <s v="N"/>
    <s v="N"/>
    <s v="N"/>
    <s v="Restore "/>
    <s v="Restore"/>
    <m/>
    <x v="2"/>
    <s v="260201UAX7S29"/>
    <s v="Closed"/>
    <s v="Paid"/>
  </r>
  <r>
    <x v="398"/>
    <x v="122"/>
    <x v="8"/>
    <n v="20"/>
    <n v="1"/>
    <n v="20"/>
    <n v="20"/>
    <n v="20"/>
    <s v="N"/>
    <s v="N"/>
    <s v="N"/>
    <s v="Restore "/>
    <s v="Restore"/>
    <m/>
    <x v="2"/>
    <s v="260201UAX7S29"/>
    <s v="Closed"/>
    <s v="Paid"/>
  </r>
  <r>
    <x v="399"/>
    <x v="46"/>
    <x v="0"/>
    <n v="0"/>
    <n v="1"/>
    <n v="0"/>
    <n v="0"/>
    <n v="0"/>
    <s v="N"/>
    <s v="N"/>
    <s v="N"/>
    <s v="Restore "/>
    <s v="Restore"/>
    <m/>
    <x v="2"/>
    <s v="260201UAXHI57"/>
    <s v="Closed"/>
    <s v="Paid"/>
  </r>
  <r>
    <x v="399"/>
    <x v="111"/>
    <x v="8"/>
    <n v="19"/>
    <n v="1"/>
    <n v="19"/>
    <n v="19"/>
    <n v="19"/>
    <s v="N"/>
    <s v="N"/>
    <s v="N"/>
    <s v="Restore "/>
    <s v="Restore"/>
    <m/>
    <x v="2"/>
    <s v="260201UAXHI57"/>
    <s v="Closed"/>
    <s v="Paid"/>
  </r>
  <r>
    <x v="400"/>
    <x v="2"/>
    <x v="3"/>
    <n v="5.2"/>
    <n v="1"/>
    <n v="5.2"/>
    <n v="5.2"/>
    <n v="5.2"/>
    <s v="N"/>
    <s v="N"/>
    <s v="N"/>
    <s v="Secawan "/>
    <s v="Secawan"/>
    <m/>
    <x v="0"/>
    <s v="260201IQFYMGO"/>
    <s v="Closed"/>
    <s v="Paid"/>
  </r>
  <r>
    <x v="40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YMGO"/>
    <s v="Closed"/>
    <s v="Paid"/>
  </r>
  <r>
    <x v="400"/>
    <x v="6"/>
    <x v="1"/>
    <n v="12.9"/>
    <n v="1"/>
    <n v="12.9"/>
    <n v="12.9"/>
    <n v="12.9"/>
    <s v="N"/>
    <s v="N"/>
    <s v="N"/>
    <s v="Secawan "/>
    <s v="Secawan"/>
    <m/>
    <x v="0"/>
    <s v="260201IQFYMGO"/>
    <s v="Closed"/>
    <s v="Paid"/>
  </r>
  <r>
    <x v="400"/>
    <x v="123"/>
    <x v="2"/>
    <n v="15"/>
    <n v="1"/>
    <n v="15"/>
    <n v="15"/>
    <n v="15"/>
    <s v="N"/>
    <s v="N"/>
    <s v="N"/>
    <s v="Secawan "/>
    <s v="Secawan"/>
    <m/>
    <x v="0"/>
    <s v="260201IQFYMGO"/>
    <s v="Closed"/>
    <s v="Paid"/>
  </r>
  <r>
    <x v="400"/>
    <x v="102"/>
    <x v="0"/>
    <n v="0"/>
    <n v="1"/>
    <n v="0"/>
    <n v="0"/>
    <n v="0"/>
    <s v="N"/>
    <s v="N"/>
    <s v="N"/>
    <s v="Secawan "/>
    <s v="Secawan"/>
    <m/>
    <x v="0"/>
    <s v="260201IQFYMGO"/>
    <s v="Closed"/>
    <s v="Paid"/>
  </r>
  <r>
    <x v="401"/>
    <x v="67"/>
    <x v="4"/>
    <n v="12.8"/>
    <n v="5"/>
    <n v="64"/>
    <n v="64"/>
    <n v="64"/>
    <s v="N"/>
    <s v="N"/>
    <s v="N"/>
    <s v="Secawan "/>
    <s v="Secawan"/>
    <m/>
    <x v="0"/>
    <s v="260201IQFL27H"/>
    <s v="Closed"/>
    <s v="Paid"/>
  </r>
  <r>
    <x v="401"/>
    <x v="103"/>
    <x v="0"/>
    <n v="0"/>
    <n v="1"/>
    <n v="0"/>
    <n v="0"/>
    <n v="0"/>
    <s v="N"/>
    <s v="N"/>
    <s v="N"/>
    <s v="Secawan "/>
    <s v="Secawan"/>
    <m/>
    <x v="0"/>
    <s v="260201IQFL27H"/>
    <s v="Closed"/>
    <s v="Paid"/>
  </r>
  <r>
    <x v="402"/>
    <x v="102"/>
    <x v="0"/>
    <n v="0"/>
    <n v="1"/>
    <n v="0"/>
    <n v="0"/>
    <n v="0"/>
    <s v="N"/>
    <s v="N"/>
    <s v="N"/>
    <s v="Secawan "/>
    <s v="Secawan"/>
    <m/>
    <x v="0"/>
    <s v="260201IQFFTYQ"/>
    <s v="Closed"/>
    <s v="Paid"/>
  </r>
  <r>
    <x v="4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FTYQ"/>
    <s v="Closed"/>
    <s v="Paid"/>
  </r>
  <r>
    <x v="40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FTYQ"/>
    <s v="Closed"/>
    <s v="Paid"/>
  </r>
  <r>
    <x v="40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FTYQ"/>
    <s v="Closed"/>
    <s v="Paid"/>
  </r>
  <r>
    <x v="402"/>
    <x v="80"/>
    <x v="2"/>
    <n v="6.8"/>
    <n v="2"/>
    <n v="13.6"/>
    <n v="13.6"/>
    <n v="13.6"/>
    <s v="N"/>
    <s v="N"/>
    <s v="N"/>
    <s v="Secawan "/>
    <s v="Secawan"/>
    <m/>
    <x v="0"/>
    <s v="260201IQFFTYQ"/>
    <s v="Closed"/>
    <s v="Paid"/>
  </r>
  <r>
    <x v="402"/>
    <x v="5"/>
    <x v="2"/>
    <n v="7.9"/>
    <n v="1"/>
    <n v="7.9"/>
    <n v="7.9"/>
    <n v="7.9"/>
    <s v="N"/>
    <s v="N"/>
    <s v="N"/>
    <s v="Secawan "/>
    <s v="Secawan"/>
    <m/>
    <x v="0"/>
    <s v="260201IQFFTYQ"/>
    <s v="Closed"/>
    <s v="Paid"/>
  </r>
  <r>
    <x v="403"/>
    <x v="67"/>
    <x v="4"/>
    <n v="12.8"/>
    <n v="4"/>
    <n v="51.2"/>
    <n v="51.2"/>
    <n v="51.2"/>
    <s v="N"/>
    <s v="N"/>
    <s v="N"/>
    <s v="Secawan "/>
    <s v="Secawan"/>
    <m/>
    <x v="0"/>
    <s v="260201IQFCJIR"/>
    <s v="Closed"/>
    <s v="Paid"/>
  </r>
  <r>
    <x v="403"/>
    <x v="103"/>
    <x v="0"/>
    <n v="0"/>
    <n v="1"/>
    <n v="0"/>
    <n v="0"/>
    <n v="0"/>
    <s v="N"/>
    <s v="N"/>
    <s v="N"/>
    <s v="Secawan "/>
    <s v="Secawan"/>
    <m/>
    <x v="0"/>
    <s v="260201IQFCJIR"/>
    <s v="Closed"/>
    <s v="Paid"/>
  </r>
  <r>
    <x v="404"/>
    <x v="73"/>
    <x v="7"/>
    <n v="14.15"/>
    <n v="1"/>
    <n v="14.15"/>
    <n v="14.15"/>
    <n v="14.15"/>
    <s v="N"/>
    <s v="N"/>
    <s v="Y"/>
    <s v="Bens Bakery "/>
    <s v="Bens Bakery"/>
    <m/>
    <x v="1"/>
    <s v="260201VEW0ZVZ"/>
    <s v="Closed"/>
    <s v="Paid"/>
  </r>
  <r>
    <x v="404"/>
    <x v="19"/>
    <x v="0"/>
    <n v="0"/>
    <n v="1"/>
    <n v="0"/>
    <n v="0"/>
    <n v="0"/>
    <s v="N"/>
    <s v="N"/>
    <s v="N"/>
    <s v="Bens Bakery "/>
    <s v="Bens Bakery"/>
    <m/>
    <x v="1"/>
    <s v="260201VEW0ZVZ"/>
    <s v="Closed"/>
    <s v="Paid"/>
  </r>
  <r>
    <x v="404"/>
    <x v="125"/>
    <x v="7"/>
    <n v="7.55"/>
    <n v="1"/>
    <n v="7.55"/>
    <n v="7.55"/>
    <n v="7.55"/>
    <s v="N"/>
    <s v="N"/>
    <s v="Y"/>
    <s v="Bens Bakery "/>
    <s v="Bens Bakery"/>
    <m/>
    <x v="1"/>
    <s v="260201VEW0ZVZ"/>
    <s v="Closed"/>
    <s v="Paid"/>
  </r>
  <r>
    <x v="405"/>
    <x v="1"/>
    <x v="1"/>
    <n v="9.9"/>
    <n v="1"/>
    <n v="9.9"/>
    <n v="9.9"/>
    <n v="9.9"/>
    <s v="N"/>
    <s v="N"/>
    <s v="N"/>
    <s v="Secawan "/>
    <s v="Secawan"/>
    <m/>
    <x v="0"/>
    <s v="260201IQF2NNE"/>
    <s v="Closed"/>
    <s v="Paid"/>
  </r>
  <r>
    <x v="405"/>
    <x v="126"/>
    <x v="4"/>
    <n v="13.8"/>
    <n v="1"/>
    <n v="13.8"/>
    <n v="13.8"/>
    <n v="13.8"/>
    <s v="N"/>
    <s v="N"/>
    <s v="N"/>
    <s v="Secawan "/>
    <s v="Secawan"/>
    <m/>
    <x v="0"/>
    <s v="260201IQF2NNE"/>
    <s v="Closed"/>
    <s v="Paid"/>
  </r>
  <r>
    <x v="405"/>
    <x v="107"/>
    <x v="10"/>
    <n v="6"/>
    <n v="1"/>
    <n v="6"/>
    <n v="6"/>
    <n v="6"/>
    <s v="N"/>
    <s v="N"/>
    <s v="N"/>
    <s v="Secawan "/>
    <s v="Secawan"/>
    <m/>
    <x v="0"/>
    <s v="260201IQF2NNE"/>
    <s v="Closed"/>
    <s v="Paid"/>
  </r>
  <r>
    <x v="405"/>
    <x v="102"/>
    <x v="0"/>
    <n v="0"/>
    <n v="1"/>
    <n v="0"/>
    <n v="0"/>
    <n v="0"/>
    <s v="N"/>
    <s v="N"/>
    <s v="N"/>
    <s v="Secawan "/>
    <s v="Secawan"/>
    <m/>
    <x v="0"/>
    <s v="260201IQF2NNE"/>
    <s v="Closed"/>
    <s v="Paid"/>
  </r>
  <r>
    <x v="405"/>
    <x v="2"/>
    <x v="3"/>
    <n v="5.2"/>
    <n v="2"/>
    <n v="10.4"/>
    <n v="10.4"/>
    <n v="10.4"/>
    <s v="N"/>
    <s v="N"/>
    <s v="N"/>
    <s v="Secawan "/>
    <s v="Secawan"/>
    <m/>
    <x v="0"/>
    <s v="260201IQF2NNE"/>
    <s v="Closed"/>
    <s v="Paid"/>
  </r>
  <r>
    <x v="406"/>
    <x v="117"/>
    <x v="7"/>
    <n v="9.43"/>
    <n v="1"/>
    <n v="9.43"/>
    <n v="9.43"/>
    <n v="9.43"/>
    <s v="N"/>
    <s v="N"/>
    <s v="Y"/>
    <s v="Bens Bakery "/>
    <s v="Bens Bakery"/>
    <m/>
    <x v="1"/>
    <s v="260201VEW2T91"/>
    <s v="Closed"/>
    <s v="Paid"/>
  </r>
  <r>
    <x v="406"/>
    <x v="19"/>
    <x v="0"/>
    <n v="0"/>
    <n v="1"/>
    <n v="0"/>
    <n v="0"/>
    <n v="0"/>
    <s v="N"/>
    <s v="N"/>
    <s v="N"/>
    <s v="Bens Bakery "/>
    <s v="Bens Bakery"/>
    <m/>
    <x v="1"/>
    <s v="260201VEW2T91"/>
    <s v="Closed"/>
    <s v="Paid"/>
  </r>
  <r>
    <x v="406"/>
    <x v="118"/>
    <x v="7"/>
    <n v="9.43"/>
    <n v="1"/>
    <n v="9.43"/>
    <n v="9.43"/>
    <n v="9.43"/>
    <s v="N"/>
    <s v="N"/>
    <s v="Y"/>
    <s v="Bens Bakery "/>
    <s v="Bens Bakery"/>
    <m/>
    <x v="1"/>
    <s v="260201VEW2T91"/>
    <s v="Closed"/>
    <s v="Paid"/>
  </r>
  <r>
    <x v="407"/>
    <x v="14"/>
    <x v="4"/>
    <n v="7.8"/>
    <n v="1"/>
    <n v="7.8"/>
    <n v="7.8"/>
    <n v="7.8"/>
    <s v="N"/>
    <s v="N"/>
    <s v="N"/>
    <s v="Secawan "/>
    <s v="Secawan"/>
    <m/>
    <x v="0"/>
    <s v="260201IQFKXNY"/>
    <s v="Closed"/>
    <s v="Paid"/>
  </r>
  <r>
    <x v="407"/>
    <x v="127"/>
    <x v="10"/>
    <n v="6"/>
    <n v="1"/>
    <n v="6"/>
    <n v="6"/>
    <n v="6"/>
    <s v="N"/>
    <s v="N"/>
    <s v="N"/>
    <s v="Secawan "/>
    <s v="Secawan"/>
    <m/>
    <x v="0"/>
    <s v="260201IQFKXNY"/>
    <s v="Closed"/>
    <s v="Paid"/>
  </r>
  <r>
    <x v="407"/>
    <x v="102"/>
    <x v="0"/>
    <n v="0"/>
    <n v="1"/>
    <n v="0"/>
    <n v="0"/>
    <n v="0"/>
    <s v="N"/>
    <s v="N"/>
    <s v="N"/>
    <s v="Secawan "/>
    <s v="Secawan"/>
    <m/>
    <x v="0"/>
    <s v="260201IQFKXNY"/>
    <s v="Closed"/>
    <s v="Paid"/>
  </r>
  <r>
    <x v="408"/>
    <x v="67"/>
    <x v="4"/>
    <n v="12.8"/>
    <n v="1"/>
    <n v="12.8"/>
    <n v="12.8"/>
    <n v="12.8"/>
    <s v="N"/>
    <s v="N"/>
    <s v="N"/>
    <s v="Secawan "/>
    <s v="Secawan"/>
    <m/>
    <x v="0"/>
    <s v="260201IQFRM6O"/>
    <s v="Closed"/>
    <s v="Paid"/>
  </r>
  <r>
    <x v="408"/>
    <x v="103"/>
    <x v="0"/>
    <n v="0"/>
    <n v="1"/>
    <n v="0"/>
    <n v="0"/>
    <n v="0"/>
    <s v="N"/>
    <s v="N"/>
    <s v="N"/>
    <s v="Secawan "/>
    <s v="Secawan"/>
    <m/>
    <x v="0"/>
    <s v="260201IQFRM6O"/>
    <s v="Closed"/>
    <s v="Paid"/>
  </r>
  <r>
    <x v="409"/>
    <x v="46"/>
    <x v="0"/>
    <n v="0"/>
    <n v="1"/>
    <n v="0"/>
    <n v="0"/>
    <n v="0"/>
    <s v="N"/>
    <s v="N"/>
    <s v="N"/>
    <s v="Restore "/>
    <s v="Restore"/>
    <m/>
    <x v="2"/>
    <s v="260201UAXKXI4"/>
    <s v="Closed"/>
    <s v="Paid"/>
  </r>
  <r>
    <x v="409"/>
    <x v="106"/>
    <x v="8"/>
    <n v="13"/>
    <n v="1"/>
    <n v="13"/>
    <n v="13"/>
    <n v="13"/>
    <s v="N"/>
    <s v="N"/>
    <s v="N"/>
    <s v="Restore "/>
    <s v="Restore"/>
    <m/>
    <x v="2"/>
    <s v="260201UAXKXI4"/>
    <s v="Closed"/>
    <s v="Paid"/>
  </r>
  <r>
    <x v="4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GCNP"/>
    <s v="Closed"/>
    <s v="Paid"/>
  </r>
  <r>
    <x v="410"/>
    <x v="46"/>
    <x v="0"/>
    <n v="0"/>
    <n v="1"/>
    <n v="0"/>
    <n v="0"/>
    <n v="0"/>
    <s v="N"/>
    <s v="N"/>
    <s v="N"/>
    <s v="Restore "/>
    <s v="Restore"/>
    <m/>
    <x v="2"/>
    <s v="260201UAXGCNP"/>
    <s v="Closed"/>
    <s v="Paid"/>
  </r>
  <r>
    <x v="411"/>
    <x v="46"/>
    <x v="0"/>
    <n v="0"/>
    <n v="1"/>
    <n v="0"/>
    <n v="0"/>
    <n v="0"/>
    <s v="N"/>
    <s v="N"/>
    <s v="N"/>
    <s v="Restore "/>
    <s v="Restore"/>
    <m/>
    <x v="2"/>
    <s v="260201UAX17Y4"/>
    <s v="Closed"/>
    <s v="Paid"/>
  </r>
  <r>
    <x v="411"/>
    <x v="111"/>
    <x v="8"/>
    <n v="19"/>
    <n v="1"/>
    <n v="19"/>
    <n v="19"/>
    <n v="19"/>
    <s v="N"/>
    <s v="N"/>
    <s v="N"/>
    <s v="Restore "/>
    <s v="Restore"/>
    <m/>
    <x v="2"/>
    <s v="260201UAX17Y4"/>
    <s v="Closed"/>
    <s v="Paid"/>
  </r>
  <r>
    <x v="4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7Y4"/>
    <s v="Closed"/>
    <s v="Paid"/>
  </r>
  <r>
    <x v="412"/>
    <x v="111"/>
    <x v="8"/>
    <n v="19"/>
    <n v="1"/>
    <n v="19"/>
    <n v="19"/>
    <n v="19"/>
    <s v="N"/>
    <s v="N"/>
    <s v="N"/>
    <s v="Restore "/>
    <s v="Restore"/>
    <m/>
    <x v="2"/>
    <s v="260201UAXIDLB"/>
    <s v="Closed"/>
    <s v="Paid"/>
  </r>
  <r>
    <x v="4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DLB"/>
    <s v="Closed"/>
    <s v="Paid"/>
  </r>
  <r>
    <x v="412"/>
    <x v="46"/>
    <x v="0"/>
    <n v="0"/>
    <n v="1"/>
    <n v="0"/>
    <n v="0"/>
    <n v="0"/>
    <s v="N"/>
    <s v="N"/>
    <s v="N"/>
    <s v="Restore "/>
    <s v="Restore"/>
    <m/>
    <x v="2"/>
    <s v="260201UAXIDLB"/>
    <s v="Closed"/>
    <s v="Paid"/>
  </r>
  <r>
    <x v="413"/>
    <x v="2"/>
    <x v="3"/>
    <n v="5.2"/>
    <n v="1"/>
    <n v="5.2"/>
    <n v="5.2"/>
    <n v="5.2"/>
    <s v="N"/>
    <s v="N"/>
    <s v="N"/>
    <s v="Secawan "/>
    <s v="Secawan"/>
    <m/>
    <x v="0"/>
    <s v="260201IQFGUDJ"/>
    <s v="Closed"/>
    <s v="Paid"/>
  </r>
  <r>
    <x v="413"/>
    <x v="116"/>
    <x v="5"/>
    <n v="0.7"/>
    <n v="1"/>
    <n v="0.7"/>
    <n v="0.7"/>
    <n v="0.7"/>
    <s v="N"/>
    <s v="N"/>
    <s v="N"/>
    <s v="Secawan "/>
    <s v="Secawan"/>
    <m/>
    <x v="0"/>
    <s v="260201IQFGUDJ"/>
    <s v="Closed"/>
    <s v="Paid"/>
  </r>
  <r>
    <x v="413"/>
    <x v="2"/>
    <x v="3"/>
    <n v="5.2"/>
    <n v="1"/>
    <n v="5.2"/>
    <n v="5.2"/>
    <n v="5.2"/>
    <s v="N"/>
    <s v="N"/>
    <s v="N"/>
    <s v="Secawan "/>
    <s v="Secawan"/>
    <m/>
    <x v="0"/>
    <s v="260201IQFGUDJ"/>
    <s v="Closed"/>
    <s v="Paid"/>
  </r>
  <r>
    <x v="413"/>
    <x v="39"/>
    <x v="4"/>
    <n v="18.5"/>
    <n v="2"/>
    <n v="37"/>
    <n v="37"/>
    <n v="37"/>
    <s v="N"/>
    <s v="N"/>
    <s v="N"/>
    <s v="Secawan "/>
    <s v="Secawan"/>
    <m/>
    <x v="0"/>
    <s v="260201IQFGUDJ"/>
    <s v="Closed"/>
    <s v="Paid"/>
  </r>
  <r>
    <x v="413"/>
    <x v="129"/>
    <x v="11"/>
    <n v="6"/>
    <n v="1"/>
    <n v="6"/>
    <n v="6"/>
    <n v="6"/>
    <s v="N"/>
    <s v="N"/>
    <s v="N"/>
    <s v="Secawan "/>
    <s v="Secawan"/>
    <m/>
    <x v="0"/>
    <s v="260201IQFGUDJ"/>
    <s v="Closed"/>
    <s v="Paid"/>
  </r>
  <r>
    <x v="413"/>
    <x v="103"/>
    <x v="0"/>
    <n v="0"/>
    <n v="1"/>
    <n v="0"/>
    <n v="0"/>
    <n v="0"/>
    <s v="N"/>
    <s v="N"/>
    <s v="N"/>
    <s v="Secawan "/>
    <s v="Secawan"/>
    <m/>
    <x v="0"/>
    <s v="260201IQFGUDJ"/>
    <s v="Closed"/>
    <s v="Paid"/>
  </r>
  <r>
    <x v="41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BDY"/>
    <s v="Closed"/>
    <s v="Paid"/>
  </r>
  <r>
    <x v="414"/>
    <x v="39"/>
    <x v="4"/>
    <n v="18.5"/>
    <n v="1"/>
    <n v="18.5"/>
    <n v="18.5"/>
    <n v="18.5"/>
    <s v="N"/>
    <s v="N"/>
    <s v="N"/>
    <s v="Secawan "/>
    <s v="Secawan"/>
    <m/>
    <x v="0"/>
    <s v="260201IQFOBDY"/>
    <s v="Closed"/>
    <s v="Paid"/>
  </r>
  <r>
    <x v="414"/>
    <x v="10"/>
    <x v="4"/>
    <n v="7.8"/>
    <n v="1"/>
    <n v="7.8"/>
    <n v="7.8"/>
    <n v="7.8"/>
    <s v="N"/>
    <s v="N"/>
    <s v="N"/>
    <s v="Secawan "/>
    <s v="Secawan"/>
    <m/>
    <x v="0"/>
    <s v="260201IQFOBDY"/>
    <s v="Closed"/>
    <s v="Paid"/>
  </r>
  <r>
    <x v="414"/>
    <x v="76"/>
    <x v="3"/>
    <n v="12.5"/>
    <n v="1"/>
    <n v="12.5"/>
    <n v="12.5"/>
    <n v="12.5"/>
    <s v="N"/>
    <s v="N"/>
    <s v="N"/>
    <s v="Secawan "/>
    <s v="Secawan"/>
    <m/>
    <x v="0"/>
    <s v="260201IQFOBDY"/>
    <s v="Closed"/>
    <s v="Paid"/>
  </r>
  <r>
    <x v="414"/>
    <x v="5"/>
    <x v="2"/>
    <n v="7.9"/>
    <n v="1"/>
    <n v="7.9"/>
    <n v="7.9"/>
    <n v="7.9"/>
    <s v="N"/>
    <s v="N"/>
    <s v="N"/>
    <s v="Secawan "/>
    <s v="Secawan"/>
    <m/>
    <x v="0"/>
    <s v="260201IQFOBDY"/>
    <s v="Closed"/>
    <s v="Paid"/>
  </r>
  <r>
    <x v="414"/>
    <x v="32"/>
    <x v="2"/>
    <n v="19.899999999999999"/>
    <n v="3"/>
    <n v="59.7"/>
    <n v="59.7"/>
    <n v="59.7"/>
    <s v="N"/>
    <s v="N"/>
    <s v="N"/>
    <s v="Secawan "/>
    <s v="Secawan"/>
    <m/>
    <x v="0"/>
    <s v="260201IQFOBDY"/>
    <s v="Closed"/>
    <s v="Paid"/>
  </r>
  <r>
    <x v="414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1IQFOBDY"/>
    <s v="Closed"/>
    <s v="Paid"/>
  </r>
  <r>
    <x v="41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OBDY"/>
    <s v="Closed"/>
    <s v="Paid"/>
  </r>
  <r>
    <x v="415"/>
    <x v="64"/>
    <x v="2"/>
    <n v="18"/>
    <n v="1"/>
    <n v="18"/>
    <n v="18"/>
    <n v="18"/>
    <s v="N"/>
    <s v="N"/>
    <s v="N"/>
    <s v="Secawan "/>
    <s v="Secawan"/>
    <m/>
    <x v="0"/>
    <s v="260201IQF5IX1"/>
    <s v="Closed"/>
    <s v="Paid"/>
  </r>
  <r>
    <x v="415"/>
    <x v="102"/>
    <x v="0"/>
    <n v="0"/>
    <n v="1"/>
    <n v="0"/>
    <n v="0"/>
    <n v="0"/>
    <s v="N"/>
    <s v="N"/>
    <s v="N"/>
    <s v="Secawan "/>
    <s v="Secawan"/>
    <m/>
    <x v="0"/>
    <s v="260201IQF5IX1"/>
    <s v="Closed"/>
    <s v="Paid"/>
  </r>
  <r>
    <x v="415"/>
    <x v="2"/>
    <x v="3"/>
    <n v="5.2"/>
    <n v="1"/>
    <n v="5.2"/>
    <n v="5.2"/>
    <n v="5.2"/>
    <s v="N"/>
    <s v="N"/>
    <s v="N"/>
    <s v="Secawan "/>
    <s v="Secawan"/>
    <m/>
    <x v="0"/>
    <s v="260201IQF5IX1"/>
    <s v="Closed"/>
    <s v="Paid"/>
  </r>
  <r>
    <x v="41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IX1"/>
    <s v="Closed"/>
    <s v="Paid"/>
  </r>
  <r>
    <x v="415"/>
    <x v="130"/>
    <x v="2"/>
    <n v="18"/>
    <n v="1"/>
    <n v="18"/>
    <n v="18"/>
    <n v="18"/>
    <s v="N"/>
    <s v="N"/>
    <s v="N"/>
    <s v="Secawan "/>
    <s v="Secawan"/>
    <m/>
    <x v="0"/>
    <s v="260201IQF5IX1"/>
    <s v="Closed"/>
    <s v="Paid"/>
  </r>
  <r>
    <x v="41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IX1"/>
    <s v="Closed"/>
    <s v="Paid"/>
  </r>
  <r>
    <x v="415"/>
    <x v="86"/>
    <x v="4"/>
    <n v="6.9"/>
    <n v="1"/>
    <n v="6.9"/>
    <n v="6.9"/>
    <n v="6.9"/>
    <s v="N"/>
    <s v="N"/>
    <s v="N"/>
    <s v="Secawan "/>
    <s v="Secawan"/>
    <m/>
    <x v="0"/>
    <s v="260201IQF5IX1"/>
    <s v="Closed"/>
    <s v="Paid"/>
  </r>
  <r>
    <x v="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2N4"/>
    <s v="Closed"/>
    <s v="Paid"/>
  </r>
  <r>
    <x v="416"/>
    <x v="131"/>
    <x v="8"/>
    <n v="20"/>
    <n v="1"/>
    <n v="20"/>
    <n v="20"/>
    <n v="20"/>
    <s v="N"/>
    <s v="N"/>
    <s v="N"/>
    <s v="Restore "/>
    <s v="Restore"/>
    <m/>
    <x v="2"/>
    <s v="260201UAXD2N4"/>
    <s v="Closed"/>
    <s v="Paid"/>
  </r>
  <r>
    <x v="416"/>
    <x v="46"/>
    <x v="0"/>
    <n v="0"/>
    <n v="1"/>
    <n v="0"/>
    <n v="0"/>
    <n v="0"/>
    <s v="N"/>
    <s v="N"/>
    <s v="N"/>
    <s v="Restore "/>
    <s v="Restore"/>
    <m/>
    <x v="2"/>
    <s v="260201UAXD2N4"/>
    <s v="Closed"/>
    <s v="Paid"/>
  </r>
  <r>
    <x v="416"/>
    <x v="111"/>
    <x v="8"/>
    <n v="19"/>
    <n v="1"/>
    <n v="19"/>
    <n v="19"/>
    <n v="19"/>
    <s v="N"/>
    <s v="N"/>
    <s v="N"/>
    <s v="Restore "/>
    <s v="Restore"/>
    <m/>
    <x v="2"/>
    <s v="260201UAXD2N4"/>
    <s v="Closed"/>
    <s v="Paid"/>
  </r>
  <r>
    <x v="417"/>
    <x v="102"/>
    <x v="0"/>
    <n v="0"/>
    <n v="1"/>
    <n v="0"/>
    <n v="0"/>
    <n v="0"/>
    <s v="N"/>
    <s v="N"/>
    <s v="N"/>
    <s v="Secawan "/>
    <s v="Secawan"/>
    <m/>
    <x v="0"/>
    <s v="260201IQFTHTV"/>
    <s v="Closed"/>
    <s v="Paid"/>
  </r>
  <r>
    <x v="417"/>
    <x v="2"/>
    <x v="3"/>
    <n v="5.2"/>
    <n v="1"/>
    <n v="5.2"/>
    <n v="5.2"/>
    <n v="5.2"/>
    <s v="N"/>
    <s v="N"/>
    <s v="N"/>
    <s v="Secawan "/>
    <s v="Secawan"/>
    <m/>
    <x v="0"/>
    <s v="260201IQFTHTV"/>
    <s v="Closed"/>
    <s v="Paid"/>
  </r>
  <r>
    <x v="4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MCB"/>
    <s v="Closed"/>
    <s v="Paid"/>
  </r>
  <r>
    <x v="418"/>
    <x v="46"/>
    <x v="0"/>
    <n v="0"/>
    <n v="1"/>
    <n v="0"/>
    <n v="0"/>
    <n v="0"/>
    <s v="N"/>
    <s v="N"/>
    <s v="N"/>
    <s v="Restore "/>
    <s v="Restore"/>
    <m/>
    <x v="2"/>
    <s v="260201UAXYMCB"/>
    <s v="Closed"/>
    <s v="Paid"/>
  </r>
  <r>
    <x v="4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KNH"/>
    <s v="Closed"/>
    <s v="Paid"/>
  </r>
  <r>
    <x v="4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KNH"/>
    <s v="Closed"/>
    <s v="Paid"/>
  </r>
  <r>
    <x v="419"/>
    <x v="46"/>
    <x v="0"/>
    <n v="0"/>
    <n v="1"/>
    <n v="0"/>
    <n v="0"/>
    <n v="0"/>
    <s v="N"/>
    <s v="N"/>
    <s v="N"/>
    <s v="Restore "/>
    <s v="Restore"/>
    <m/>
    <x v="2"/>
    <s v="260201UAXYKNH"/>
    <s v="Closed"/>
    <s v="Paid"/>
  </r>
  <r>
    <x v="420"/>
    <x v="39"/>
    <x v="4"/>
    <n v="18.5"/>
    <n v="2"/>
    <n v="37"/>
    <n v="37"/>
    <n v="37"/>
    <s v="N"/>
    <s v="N"/>
    <s v="N"/>
    <s v="Secawan "/>
    <s v="Secawan"/>
    <m/>
    <x v="0"/>
    <s v="260201IQFIHFC"/>
    <s v="Closed"/>
    <s v="Paid"/>
  </r>
  <r>
    <x v="420"/>
    <x v="2"/>
    <x v="3"/>
    <n v="5.2"/>
    <n v="1"/>
    <n v="5.2"/>
    <n v="5.2"/>
    <n v="5.2"/>
    <s v="N"/>
    <s v="N"/>
    <s v="N"/>
    <s v="Secawan "/>
    <s v="Secawan"/>
    <m/>
    <x v="0"/>
    <s v="260201IQFIHFC"/>
    <s v="Closed"/>
    <s v="Paid"/>
  </r>
  <r>
    <x v="420"/>
    <x v="103"/>
    <x v="0"/>
    <n v="0"/>
    <n v="1"/>
    <n v="0"/>
    <n v="0"/>
    <n v="0"/>
    <s v="N"/>
    <s v="N"/>
    <s v="N"/>
    <s v="Secawan "/>
    <s v="Secawan"/>
    <m/>
    <x v="0"/>
    <s v="260201IQFIHFC"/>
    <s v="Closed"/>
    <s v="Paid"/>
  </r>
  <r>
    <x v="421"/>
    <x v="46"/>
    <x v="0"/>
    <n v="0"/>
    <n v="1"/>
    <n v="0"/>
    <n v="0"/>
    <n v="0"/>
    <s v="N"/>
    <s v="N"/>
    <s v="N"/>
    <s v="Restore "/>
    <s v="Restore"/>
    <m/>
    <x v="2"/>
    <s v="260201UAXE9FG"/>
    <s v="Closed"/>
    <s v="Paid"/>
  </r>
  <r>
    <x v="42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9FG"/>
    <s v="Closed"/>
    <s v="Paid"/>
  </r>
  <r>
    <x v="42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1U0"/>
    <s v="Closed"/>
    <s v="Paid"/>
  </r>
  <r>
    <x v="422"/>
    <x v="130"/>
    <x v="2"/>
    <n v="18"/>
    <n v="1"/>
    <n v="18"/>
    <n v="18"/>
    <n v="18"/>
    <s v="N"/>
    <s v="N"/>
    <s v="N"/>
    <s v="Secawan "/>
    <s v="Secawan"/>
    <m/>
    <x v="0"/>
    <s v="260201IQF51U0"/>
    <s v="Closed"/>
    <s v="Paid"/>
  </r>
  <r>
    <x v="423"/>
    <x v="111"/>
    <x v="8"/>
    <n v="19"/>
    <n v="1"/>
    <n v="19"/>
    <n v="19"/>
    <n v="19"/>
    <s v="N"/>
    <s v="N"/>
    <s v="N"/>
    <s v="Restore "/>
    <s v="Restore"/>
    <m/>
    <x v="2"/>
    <s v="260201UAXKYGO"/>
    <s v="Closed"/>
    <s v="Paid"/>
  </r>
  <r>
    <x v="423"/>
    <x v="46"/>
    <x v="0"/>
    <n v="0"/>
    <n v="1"/>
    <n v="0"/>
    <n v="0"/>
    <n v="0"/>
    <s v="N"/>
    <s v="N"/>
    <s v="N"/>
    <s v="Restore "/>
    <s v="Restore"/>
    <m/>
    <x v="2"/>
    <s v="260201UAXKYGO"/>
    <s v="Closed"/>
    <s v="Paid"/>
  </r>
  <r>
    <x v="424"/>
    <x v="125"/>
    <x v="7"/>
    <n v="7.55"/>
    <n v="1"/>
    <n v="7.55"/>
    <n v="7.55"/>
    <n v="7.55"/>
    <s v="N"/>
    <s v="N"/>
    <s v="Y"/>
    <s v="Bens Bakery "/>
    <s v="Bens Bakery"/>
    <m/>
    <x v="1"/>
    <s v="260201VEW8KF9"/>
    <s v="Closed"/>
    <s v="Paid"/>
  </r>
  <r>
    <x v="424"/>
    <x v="19"/>
    <x v="0"/>
    <n v="0"/>
    <n v="1"/>
    <n v="0"/>
    <n v="0"/>
    <n v="0"/>
    <s v="N"/>
    <s v="N"/>
    <s v="N"/>
    <s v="Bens Bakery "/>
    <s v="Bens Bakery"/>
    <m/>
    <x v="1"/>
    <s v="260201VEW8KF9"/>
    <s v="Closed"/>
    <s v="Paid"/>
  </r>
  <r>
    <x v="425"/>
    <x v="46"/>
    <x v="0"/>
    <n v="0"/>
    <n v="1"/>
    <n v="0"/>
    <n v="0"/>
    <n v="0"/>
    <s v="N"/>
    <s v="N"/>
    <s v="N"/>
    <s v="Restore "/>
    <s v="Restore"/>
    <m/>
    <x v="2"/>
    <s v="260201UAXCS34"/>
    <s v="Closed"/>
    <s v="Paid"/>
  </r>
  <r>
    <x v="425"/>
    <x v="111"/>
    <x v="8"/>
    <n v="19"/>
    <n v="1"/>
    <n v="19"/>
    <n v="19"/>
    <n v="19"/>
    <s v="N"/>
    <s v="N"/>
    <s v="N"/>
    <s v="Restore "/>
    <s v="Restore"/>
    <m/>
    <x v="2"/>
    <s v="260201UAXCS34"/>
    <s v="Closed"/>
    <s v="Paid"/>
  </r>
  <r>
    <x v="426"/>
    <x v="102"/>
    <x v="0"/>
    <n v="0"/>
    <n v="1"/>
    <n v="0"/>
    <n v="0"/>
    <n v="0"/>
    <s v="N"/>
    <s v="N"/>
    <s v="N"/>
    <s v="Secawan "/>
    <s v="Secawan"/>
    <m/>
    <x v="0"/>
    <s v="260201IQFOVK0"/>
    <s v="Closed"/>
    <s v="Paid"/>
  </r>
  <r>
    <x v="42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VK0"/>
    <s v="Closed"/>
    <s v="Paid"/>
  </r>
  <r>
    <x v="426"/>
    <x v="133"/>
    <x v="12"/>
    <n v="9.9"/>
    <n v="1"/>
    <n v="9.9"/>
    <n v="9.9"/>
    <n v="9.9"/>
    <s v="N"/>
    <s v="N"/>
    <s v="N"/>
    <s v="Secawan "/>
    <s v="Secawan"/>
    <m/>
    <x v="0"/>
    <s v="260201IQFOVK0"/>
    <s v="Closed"/>
    <s v="Paid"/>
  </r>
  <r>
    <x v="426"/>
    <x v="126"/>
    <x v="4"/>
    <n v="13.8"/>
    <n v="1"/>
    <n v="13.8"/>
    <n v="13.8"/>
    <n v="13.8"/>
    <s v="N"/>
    <s v="N"/>
    <s v="N"/>
    <s v="Secawan "/>
    <s v="Secawan"/>
    <m/>
    <x v="0"/>
    <s v="260201IQFOVK0"/>
    <s v="Closed"/>
    <s v="Paid"/>
  </r>
  <r>
    <x v="426"/>
    <x v="37"/>
    <x v="4"/>
    <n v="11.8"/>
    <n v="1"/>
    <n v="11.8"/>
    <n v="11.8"/>
    <n v="11.8"/>
    <s v="N"/>
    <s v="N"/>
    <s v="N"/>
    <s v="Secawan "/>
    <s v="Secawan"/>
    <m/>
    <x v="0"/>
    <s v="260201IQFOVK0"/>
    <s v="Closed"/>
    <s v="Paid"/>
  </r>
  <r>
    <x v="4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SCA"/>
    <s v="Closed"/>
    <s v="Paid"/>
  </r>
  <r>
    <x v="427"/>
    <x v="64"/>
    <x v="2"/>
    <n v="18"/>
    <n v="1"/>
    <n v="18"/>
    <n v="18"/>
    <n v="18"/>
    <s v="N"/>
    <s v="N"/>
    <s v="N"/>
    <s v="Secawan "/>
    <s v="Secawan"/>
    <m/>
    <x v="0"/>
    <s v="260201IQF5SCA"/>
    <s v="Closed"/>
    <s v="Paid"/>
  </r>
  <r>
    <x v="427"/>
    <x v="102"/>
    <x v="0"/>
    <n v="0"/>
    <n v="1"/>
    <n v="0"/>
    <n v="0"/>
    <n v="0"/>
    <s v="N"/>
    <s v="N"/>
    <s v="N"/>
    <s v="Secawan "/>
    <s v="Secawan"/>
    <m/>
    <x v="0"/>
    <s v="260201IQF5SCA"/>
    <s v="Closed"/>
    <s v="Paid"/>
  </r>
  <r>
    <x v="4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1ZQ"/>
    <s v="Closed"/>
    <s v="Paid"/>
  </r>
  <r>
    <x v="428"/>
    <x v="46"/>
    <x v="0"/>
    <n v="0"/>
    <n v="1"/>
    <n v="0"/>
    <n v="0"/>
    <n v="0"/>
    <s v="N"/>
    <s v="N"/>
    <s v="N"/>
    <s v="Restore "/>
    <s v="Restore"/>
    <m/>
    <x v="2"/>
    <s v="260201UAX81ZQ"/>
    <s v="Closed"/>
    <s v="Paid"/>
  </r>
  <r>
    <x v="429"/>
    <x v="24"/>
    <x v="4"/>
    <n v="11.8"/>
    <n v="1"/>
    <n v="11.8"/>
    <n v="11.8"/>
    <n v="11.8"/>
    <s v="N"/>
    <s v="N"/>
    <s v="N"/>
    <s v="Secawan "/>
    <s v="Secawan"/>
    <m/>
    <x v="0"/>
    <s v="260201IQFLLQL"/>
    <s v="Closed"/>
    <s v="Paid"/>
  </r>
  <r>
    <x v="429"/>
    <x v="28"/>
    <x v="4"/>
    <n v="10.8"/>
    <n v="1"/>
    <n v="10.8"/>
    <n v="10.8"/>
    <n v="10.8"/>
    <s v="N"/>
    <s v="N"/>
    <s v="N"/>
    <s v="Secawan "/>
    <s v="Secawan"/>
    <m/>
    <x v="0"/>
    <s v="260201IQFLLQL"/>
    <s v="Closed"/>
    <s v="Paid"/>
  </r>
  <r>
    <x v="429"/>
    <x v="103"/>
    <x v="0"/>
    <n v="0"/>
    <n v="1"/>
    <n v="0"/>
    <n v="0"/>
    <n v="0"/>
    <s v="N"/>
    <s v="N"/>
    <s v="N"/>
    <s v="Secawan "/>
    <s v="Secawan"/>
    <m/>
    <x v="0"/>
    <s v="260201IQFLLQL"/>
    <s v="Closed"/>
    <s v="Paid"/>
  </r>
  <r>
    <x v="430"/>
    <x v="103"/>
    <x v="0"/>
    <n v="0"/>
    <n v="1"/>
    <n v="0"/>
    <n v="0"/>
    <n v="0"/>
    <s v="N"/>
    <s v="N"/>
    <s v="N"/>
    <s v="Secawan "/>
    <s v="Secawan"/>
    <m/>
    <x v="0"/>
    <s v="260201IQFZL0C"/>
    <s v="Closed"/>
    <s v="Paid"/>
  </r>
  <r>
    <x v="430"/>
    <x v="39"/>
    <x v="4"/>
    <n v="18.5"/>
    <n v="1"/>
    <n v="18.5"/>
    <n v="18.5"/>
    <n v="18.5"/>
    <s v="N"/>
    <s v="N"/>
    <s v="N"/>
    <s v="Secawan "/>
    <s v="Secawan"/>
    <m/>
    <x v="0"/>
    <s v="260201IQFZL0C"/>
    <s v="Closed"/>
    <s v="Paid"/>
  </r>
  <r>
    <x v="430"/>
    <x v="56"/>
    <x v="4"/>
    <n v="7.8"/>
    <n v="1"/>
    <n v="7.8"/>
    <n v="7.8"/>
    <n v="7.8"/>
    <s v="N"/>
    <s v="N"/>
    <s v="N"/>
    <s v="Secawan "/>
    <s v="Secawan"/>
    <m/>
    <x v="0"/>
    <s v="260201IQFZL0C"/>
    <s v="Closed"/>
    <s v="Paid"/>
  </r>
  <r>
    <x v="431"/>
    <x v="14"/>
    <x v="4"/>
    <n v="6.8"/>
    <n v="1"/>
    <n v="6.8"/>
    <n v="6.8"/>
    <n v="6.8"/>
    <s v="N"/>
    <s v="N"/>
    <s v="N"/>
    <s v="Secawan "/>
    <s v="Secawan"/>
    <m/>
    <x v="0"/>
    <s v="260201IQFA6WS"/>
    <s v="Closed"/>
    <s v="Paid"/>
  </r>
  <r>
    <x v="431"/>
    <x v="10"/>
    <x v="4"/>
    <n v="7.8"/>
    <n v="2"/>
    <n v="15.6"/>
    <n v="15.6"/>
    <n v="15.6"/>
    <s v="N"/>
    <s v="N"/>
    <s v="N"/>
    <s v="Secawan "/>
    <s v="Secawan"/>
    <m/>
    <x v="0"/>
    <s v="260201IQFA6WS"/>
    <s v="Closed"/>
    <s v="Paid"/>
  </r>
  <r>
    <x v="431"/>
    <x v="13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1IQFA6WS"/>
    <s v="Closed"/>
    <s v="Paid"/>
  </r>
  <r>
    <x v="43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A6WS"/>
    <s v="Closed"/>
    <s v="Paid"/>
  </r>
  <r>
    <x v="431"/>
    <x v="102"/>
    <x v="0"/>
    <n v="0"/>
    <n v="1"/>
    <n v="0"/>
    <n v="0"/>
    <n v="0"/>
    <s v="N"/>
    <s v="N"/>
    <s v="N"/>
    <s v="Secawan "/>
    <s v="Secawan"/>
    <m/>
    <x v="0"/>
    <s v="260201IQFA6WS"/>
    <s v="Closed"/>
    <s v="Paid"/>
  </r>
  <r>
    <x v="4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PAN"/>
    <s v="Closed"/>
    <s v="Paid"/>
  </r>
  <r>
    <x v="432"/>
    <x v="46"/>
    <x v="0"/>
    <n v="0"/>
    <n v="1"/>
    <n v="0"/>
    <n v="0"/>
    <n v="0"/>
    <s v="N"/>
    <s v="N"/>
    <s v="N"/>
    <s v="Restore "/>
    <s v="Restore"/>
    <m/>
    <x v="2"/>
    <s v="260201UAX1PAN"/>
    <s v="Closed"/>
    <s v="Paid"/>
  </r>
  <r>
    <x v="43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1PAN"/>
    <s v="Closed"/>
    <s v="Paid"/>
  </r>
  <r>
    <x v="4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0I82"/>
    <s v="Closed"/>
    <s v="Paid"/>
  </r>
  <r>
    <x v="433"/>
    <x v="2"/>
    <x v="3"/>
    <n v="5.2"/>
    <n v="1"/>
    <n v="5.2"/>
    <n v="5.2"/>
    <n v="5.2"/>
    <s v="N"/>
    <s v="N"/>
    <s v="N"/>
    <s v="Secawan "/>
    <s v="Secawan"/>
    <m/>
    <x v="0"/>
    <s v="260201IQF0I82"/>
    <s v="Closed"/>
    <s v="Paid"/>
  </r>
  <r>
    <x v="4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0I82"/>
    <s v="Closed"/>
    <s v="Paid"/>
  </r>
  <r>
    <x v="43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0I82"/>
    <s v="Closed"/>
    <s v="Paid"/>
  </r>
  <r>
    <x v="433"/>
    <x v="64"/>
    <x v="2"/>
    <n v="18"/>
    <n v="1"/>
    <n v="18"/>
    <n v="18"/>
    <n v="18"/>
    <s v="N"/>
    <s v="N"/>
    <s v="N"/>
    <s v="Secawan "/>
    <s v="Secawan"/>
    <m/>
    <x v="0"/>
    <s v="260201IQF0I82"/>
    <s v="Closed"/>
    <s v="Paid"/>
  </r>
  <r>
    <x v="433"/>
    <x v="102"/>
    <x v="0"/>
    <n v="0"/>
    <n v="1"/>
    <n v="0"/>
    <n v="0"/>
    <n v="0"/>
    <s v="N"/>
    <s v="N"/>
    <s v="N"/>
    <s v="Secawan "/>
    <s v="Secawan"/>
    <m/>
    <x v="0"/>
    <s v="260201IQF0I82"/>
    <s v="Closed"/>
    <s v="Paid"/>
  </r>
  <r>
    <x v="434"/>
    <x v="46"/>
    <x v="0"/>
    <n v="0"/>
    <n v="1"/>
    <n v="0"/>
    <n v="0"/>
    <n v="0"/>
    <s v="N"/>
    <s v="N"/>
    <s v="N"/>
    <s v="Restore "/>
    <s v="Restore"/>
    <m/>
    <x v="2"/>
    <s v="260201UAXFF34"/>
    <s v="Closed"/>
    <s v="Paid"/>
  </r>
  <r>
    <x v="434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FF34"/>
    <s v="Closed"/>
    <s v="Paid"/>
  </r>
  <r>
    <x v="435"/>
    <x v="19"/>
    <x v="0"/>
    <n v="0"/>
    <n v="1"/>
    <n v="0"/>
    <n v="0"/>
    <n v="0"/>
    <s v="N"/>
    <s v="N"/>
    <s v="N"/>
    <s v="Bens Bakery "/>
    <s v="Bens Bakery"/>
    <m/>
    <x v="1"/>
    <s v="260201VEW1WDP"/>
    <s v="Closed"/>
    <s v="Paid"/>
  </r>
  <r>
    <x v="435"/>
    <x v="136"/>
    <x v="7"/>
    <n v="16.98"/>
    <n v="1"/>
    <n v="16.98"/>
    <n v="16.98"/>
    <n v="16.98"/>
    <s v="N"/>
    <s v="N"/>
    <s v="Y"/>
    <s v="Bens Bakery "/>
    <s v="Bens Bakery"/>
    <m/>
    <x v="1"/>
    <s v="260201VEW1WDP"/>
    <s v="Closed"/>
    <s v="Paid"/>
  </r>
  <r>
    <x v="436"/>
    <x v="70"/>
    <x v="2"/>
    <n v="10.9"/>
    <n v="1"/>
    <n v="10.9"/>
    <n v="10.9"/>
    <n v="10.9"/>
    <s v="N"/>
    <s v="N"/>
    <s v="N"/>
    <s v="Secawan "/>
    <s v="Secawan"/>
    <m/>
    <x v="0"/>
    <s v="260201IQFZRTO"/>
    <s v="Closed"/>
    <s v="Paid"/>
  </r>
  <r>
    <x v="436"/>
    <x v="103"/>
    <x v="0"/>
    <n v="0"/>
    <n v="1"/>
    <n v="0"/>
    <n v="0"/>
    <n v="0"/>
    <s v="N"/>
    <s v="N"/>
    <s v="N"/>
    <s v="Secawan "/>
    <s v="Secawan"/>
    <m/>
    <x v="0"/>
    <s v="260201IQFZRTO"/>
    <s v="Closed"/>
    <s v="Paid"/>
  </r>
  <r>
    <x v="437"/>
    <x v="125"/>
    <x v="7"/>
    <n v="7.55"/>
    <n v="1"/>
    <n v="7.55"/>
    <n v="7.55"/>
    <n v="7.55"/>
    <s v="N"/>
    <s v="N"/>
    <s v="Y"/>
    <s v="Bens Bakery "/>
    <s v="Bens Bakery"/>
    <m/>
    <x v="1"/>
    <s v="260201VEW2XIM"/>
    <s v="Closed"/>
    <s v="Paid"/>
  </r>
  <r>
    <x v="437"/>
    <x v="42"/>
    <x v="0"/>
    <n v="0"/>
    <n v="1"/>
    <n v="0"/>
    <n v="0"/>
    <n v="0"/>
    <s v="N"/>
    <s v="N"/>
    <s v="N"/>
    <s v="Bens Bakery "/>
    <s v="Bens Bakery"/>
    <m/>
    <x v="1"/>
    <s v="260201VEW2XIM"/>
    <s v="Closed"/>
    <s v="Paid"/>
  </r>
  <r>
    <x v="438"/>
    <x v="12"/>
    <x v="4"/>
    <n v="3.5"/>
    <n v="1"/>
    <n v="3.5"/>
    <n v="3.5"/>
    <n v="3.5"/>
    <s v="N"/>
    <s v="N"/>
    <s v="N"/>
    <s v="Secawan "/>
    <s v="Secawan"/>
    <m/>
    <x v="0"/>
    <s v="260201IQF0I4P"/>
    <s v="Closed"/>
    <s v="Paid"/>
  </r>
  <r>
    <x v="438"/>
    <x v="102"/>
    <x v="0"/>
    <n v="0"/>
    <n v="1"/>
    <n v="0"/>
    <n v="0"/>
    <n v="0"/>
    <s v="N"/>
    <s v="N"/>
    <s v="N"/>
    <s v="Secawan "/>
    <s v="Secawan"/>
    <m/>
    <x v="0"/>
    <s v="260201IQF0I4P"/>
    <s v="Closed"/>
    <s v="Paid"/>
  </r>
  <r>
    <x v="438"/>
    <x v="137"/>
    <x v="4"/>
    <n v="3.4"/>
    <n v="4"/>
    <n v="13.6"/>
    <n v="13.6"/>
    <n v="13.6"/>
    <s v="N"/>
    <s v="N"/>
    <s v="N"/>
    <s v="Secawan "/>
    <s v="Secawan"/>
    <m/>
    <x v="0"/>
    <s v="260201IQF0I4P"/>
    <s v="Closed"/>
    <s v="Paid"/>
  </r>
  <r>
    <x v="439"/>
    <x v="10"/>
    <x v="4"/>
    <n v="7.8"/>
    <n v="1"/>
    <n v="7.8"/>
    <n v="7.8"/>
    <n v="7.8"/>
    <s v="N"/>
    <s v="N"/>
    <s v="N"/>
    <s v="Secawan "/>
    <s v="Secawan"/>
    <m/>
    <x v="0"/>
    <s v="260201IQFVQ0S"/>
    <s v="Closed"/>
    <s v="Paid"/>
  </r>
  <r>
    <x v="439"/>
    <x v="2"/>
    <x v="3"/>
    <n v="5.2"/>
    <n v="1"/>
    <n v="5.2"/>
    <n v="5.2"/>
    <n v="5.2"/>
    <s v="N"/>
    <s v="N"/>
    <s v="N"/>
    <s v="Secawan "/>
    <s v="Secawan"/>
    <m/>
    <x v="0"/>
    <s v="260201IQFVQ0S"/>
    <s v="Closed"/>
    <s v="Paid"/>
  </r>
  <r>
    <x v="439"/>
    <x v="102"/>
    <x v="0"/>
    <n v="0"/>
    <n v="1"/>
    <n v="0"/>
    <n v="0"/>
    <n v="0"/>
    <s v="N"/>
    <s v="N"/>
    <s v="N"/>
    <s v="Secawan "/>
    <s v="Secawan"/>
    <m/>
    <x v="0"/>
    <s v="260201IQFVQ0S"/>
    <s v="Closed"/>
    <s v="Paid"/>
  </r>
  <r>
    <x v="440"/>
    <x v="39"/>
    <x v="4"/>
    <n v="18.5"/>
    <n v="1"/>
    <n v="18.5"/>
    <n v="18.5"/>
    <n v="18.5"/>
    <s v="N"/>
    <s v="N"/>
    <s v="N"/>
    <s v="Secawan "/>
    <s v="Secawan"/>
    <m/>
    <x v="0"/>
    <s v="260201IQF6HGH"/>
    <s v="Closed"/>
    <s v="Paid"/>
  </r>
  <r>
    <x v="440"/>
    <x v="137"/>
    <x v="4"/>
    <n v="3.4"/>
    <n v="1"/>
    <n v="3.4"/>
    <n v="3.4"/>
    <n v="3.4"/>
    <s v="N"/>
    <s v="N"/>
    <s v="N"/>
    <s v="Secawan "/>
    <s v="Secawan"/>
    <m/>
    <x v="0"/>
    <s v="260201IQF6HGH"/>
    <s v="Closed"/>
    <s v="Paid"/>
  </r>
  <r>
    <x v="440"/>
    <x v="102"/>
    <x v="0"/>
    <n v="0"/>
    <n v="1"/>
    <n v="0"/>
    <n v="0"/>
    <n v="0"/>
    <s v="N"/>
    <s v="N"/>
    <s v="N"/>
    <s v="Secawan "/>
    <s v="Secawan"/>
    <m/>
    <x v="0"/>
    <s v="260201IQF6HGH"/>
    <s v="Closed"/>
    <s v="Paid"/>
  </r>
  <r>
    <x v="441"/>
    <x v="119"/>
    <x v="7"/>
    <n v="7.55"/>
    <n v="1"/>
    <n v="7.55"/>
    <n v="7.55"/>
    <n v="7.55"/>
    <s v="N"/>
    <s v="N"/>
    <s v="Y"/>
    <s v="Bens Bakery "/>
    <s v="Bens Bakery"/>
    <m/>
    <x v="1"/>
    <s v="260201VEWYO1L"/>
    <s v="Closed"/>
    <s v="Paid"/>
  </r>
  <r>
    <x v="441"/>
    <x v="42"/>
    <x v="0"/>
    <n v="0"/>
    <n v="1"/>
    <n v="0"/>
    <n v="0"/>
    <n v="0"/>
    <s v="N"/>
    <s v="N"/>
    <s v="N"/>
    <s v="Bens Bakery "/>
    <s v="Bens Bakery"/>
    <m/>
    <x v="1"/>
    <s v="260201VEWYO1L"/>
    <s v="Closed"/>
    <s v="Paid"/>
  </r>
  <r>
    <x v="442"/>
    <x v="29"/>
    <x v="4"/>
    <n v="13.8"/>
    <n v="1"/>
    <n v="13.8"/>
    <n v="13.8"/>
    <n v="13.8"/>
    <s v="N"/>
    <s v="N"/>
    <s v="N"/>
    <s v="Secawan "/>
    <s v="Secawan"/>
    <m/>
    <x v="0"/>
    <s v="260201IQFTW5K"/>
    <s v="Closed"/>
    <s v="Paid"/>
  </r>
  <r>
    <x v="442"/>
    <x v="103"/>
    <x v="0"/>
    <n v="0"/>
    <n v="1"/>
    <n v="0"/>
    <n v="0"/>
    <n v="0"/>
    <s v="N"/>
    <s v="N"/>
    <s v="N"/>
    <s v="Secawan "/>
    <s v="Secawan"/>
    <m/>
    <x v="0"/>
    <s v="260201IQFTW5K"/>
    <s v="Closed"/>
    <s v="Paid"/>
  </r>
  <r>
    <x v="442"/>
    <x v="138"/>
    <x v="4"/>
    <n v="14.8"/>
    <n v="1"/>
    <n v="14.8"/>
    <n v="14.8"/>
    <n v="14.8"/>
    <s v="N"/>
    <s v="N"/>
    <s v="N"/>
    <s v="Secawan "/>
    <s v="Secawan"/>
    <m/>
    <x v="0"/>
    <s v="260201IQFTW5K"/>
    <s v="Closed"/>
    <s v="Paid"/>
  </r>
  <r>
    <x v="443"/>
    <x v="139"/>
    <x v="7"/>
    <n v="16.98"/>
    <n v="1"/>
    <n v="16.98"/>
    <n v="16.98"/>
    <n v="16.98"/>
    <s v="N"/>
    <s v="N"/>
    <s v="Y"/>
    <s v="Bens Bakery "/>
    <s v="Bens Bakery"/>
    <m/>
    <x v="1"/>
    <s v="260201VEWXC10"/>
    <s v="Closed"/>
    <s v="Paid"/>
  </r>
  <r>
    <x v="443"/>
    <x v="19"/>
    <x v="0"/>
    <n v="0"/>
    <n v="1"/>
    <n v="0"/>
    <n v="0"/>
    <n v="0"/>
    <s v="N"/>
    <s v="N"/>
    <s v="N"/>
    <s v="Bens Bakery "/>
    <s v="Bens Bakery"/>
    <m/>
    <x v="1"/>
    <s v="260201VEWXC10"/>
    <s v="Closed"/>
    <s v="Paid"/>
  </r>
  <r>
    <x v="44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WUQJ"/>
    <s v="Closed"/>
    <s v="Paid"/>
  </r>
  <r>
    <x v="444"/>
    <x v="14"/>
    <x v="4"/>
    <n v="7.8"/>
    <n v="1"/>
    <n v="7.8"/>
    <n v="7.8"/>
    <n v="7.8"/>
    <s v="N"/>
    <s v="N"/>
    <s v="N"/>
    <s v="Secawan "/>
    <s v="Secawan"/>
    <m/>
    <x v="0"/>
    <s v="260201IQFWUQJ"/>
    <s v="Closed"/>
    <s v="Paid"/>
  </r>
  <r>
    <x v="444"/>
    <x v="2"/>
    <x v="3"/>
    <n v="5.2"/>
    <n v="1"/>
    <n v="5.2"/>
    <n v="5.2"/>
    <n v="5.2"/>
    <s v="N"/>
    <s v="N"/>
    <s v="N"/>
    <s v="Secawan "/>
    <s v="Secawan"/>
    <m/>
    <x v="0"/>
    <s v="260201IQFWUQJ"/>
    <s v="Closed"/>
    <s v="Paid"/>
  </r>
  <r>
    <x v="444"/>
    <x v="102"/>
    <x v="0"/>
    <n v="0"/>
    <n v="1"/>
    <n v="0"/>
    <n v="0"/>
    <n v="0"/>
    <s v="N"/>
    <s v="N"/>
    <s v="N"/>
    <s v="Secawan "/>
    <s v="Secawan"/>
    <m/>
    <x v="0"/>
    <s v="260201IQFWUQJ"/>
    <s v="Closed"/>
    <s v="Paid"/>
  </r>
  <r>
    <x v="444"/>
    <x v="24"/>
    <x v="4"/>
    <n v="11.8"/>
    <n v="1"/>
    <n v="11.8"/>
    <n v="11.8"/>
    <n v="11.8"/>
    <s v="N"/>
    <s v="N"/>
    <s v="N"/>
    <s v="Secawan "/>
    <s v="Secawan"/>
    <m/>
    <x v="0"/>
    <s v="260201IQFWUQJ"/>
    <s v="Closed"/>
    <s v="Paid"/>
  </r>
  <r>
    <x v="44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1IQFWUQJ"/>
    <s v="Closed"/>
    <s v="Paid"/>
  </r>
  <r>
    <x v="445"/>
    <x v="140"/>
    <x v="8"/>
    <n v="14.9"/>
    <n v="1"/>
    <n v="14.9"/>
    <n v="14.9"/>
    <n v="14.9"/>
    <s v="N"/>
    <s v="N"/>
    <s v="N"/>
    <s v="Restore "/>
    <s v="Restore"/>
    <m/>
    <x v="2"/>
    <s v="260201UAX448A"/>
    <s v="Closed"/>
    <s v="Paid"/>
  </r>
  <r>
    <x v="445"/>
    <x v="46"/>
    <x v="0"/>
    <n v="0"/>
    <n v="1"/>
    <n v="0"/>
    <n v="0"/>
    <n v="0"/>
    <s v="N"/>
    <s v="N"/>
    <s v="N"/>
    <s v="Restore "/>
    <s v="Restore"/>
    <m/>
    <x v="2"/>
    <s v="260201UAX448A"/>
    <s v="Closed"/>
    <s v="Paid"/>
  </r>
  <r>
    <x v="446"/>
    <x v="103"/>
    <x v="0"/>
    <n v="0"/>
    <n v="1"/>
    <n v="0"/>
    <n v="0"/>
    <n v="0"/>
    <s v="N"/>
    <s v="N"/>
    <s v="N"/>
    <s v="Secawan "/>
    <s v="Secawan"/>
    <m/>
    <x v="0"/>
    <s v="260201IQF2Q7T"/>
    <s v="Closed"/>
    <s v="Paid"/>
  </r>
  <r>
    <x v="446"/>
    <x v="5"/>
    <x v="2"/>
    <n v="7.9"/>
    <n v="1"/>
    <n v="7.9"/>
    <n v="7.9"/>
    <n v="7.9"/>
    <s v="N"/>
    <s v="N"/>
    <s v="N"/>
    <s v="Secawan "/>
    <s v="Secawan"/>
    <m/>
    <x v="0"/>
    <s v="260201IQF2Q7T"/>
    <s v="Closed"/>
    <s v="Paid"/>
  </r>
  <r>
    <x v="446"/>
    <x v="123"/>
    <x v="2"/>
    <n v="15"/>
    <n v="1"/>
    <n v="15"/>
    <n v="15"/>
    <n v="15"/>
    <s v="N"/>
    <s v="N"/>
    <s v="N"/>
    <s v="Secawan "/>
    <s v="Secawan"/>
    <m/>
    <x v="0"/>
    <s v="260201IQF2Q7T"/>
    <s v="Closed"/>
    <s v="Paid"/>
  </r>
  <r>
    <x v="447"/>
    <x v="125"/>
    <x v="7"/>
    <n v="7.55"/>
    <n v="1"/>
    <n v="7.55"/>
    <n v="7.55"/>
    <n v="7.55"/>
    <s v="N"/>
    <s v="N"/>
    <s v="Y"/>
    <s v="Bens Bakery "/>
    <s v="Bens Bakery"/>
    <m/>
    <x v="1"/>
    <s v="260201VEW56S0"/>
    <s v="Closed"/>
    <s v="Paid"/>
  </r>
  <r>
    <x v="447"/>
    <x v="141"/>
    <x v="7"/>
    <n v="9.43"/>
    <n v="1"/>
    <n v="9.43"/>
    <n v="9.43"/>
    <n v="9.43"/>
    <s v="N"/>
    <s v="N"/>
    <s v="Y"/>
    <s v="Bens Bakery "/>
    <s v="Bens Bakery"/>
    <m/>
    <x v="1"/>
    <s v="260201VEW56S0"/>
    <s v="Closed"/>
    <s v="Paid"/>
  </r>
  <r>
    <x v="447"/>
    <x v="19"/>
    <x v="0"/>
    <n v="0"/>
    <n v="1"/>
    <n v="0"/>
    <n v="0"/>
    <n v="0"/>
    <s v="N"/>
    <s v="N"/>
    <s v="N"/>
    <s v="Bens Bakery "/>
    <s v="Bens Bakery"/>
    <m/>
    <x v="1"/>
    <s v="260201VEW56S0"/>
    <s v="Closed"/>
    <s v="Paid"/>
  </r>
  <r>
    <x v="447"/>
    <x v="142"/>
    <x v="7"/>
    <n v="3.77"/>
    <n v="1"/>
    <n v="3.77"/>
    <n v="3.77"/>
    <n v="3.77"/>
    <s v="N"/>
    <s v="N"/>
    <s v="Y"/>
    <s v="Bens Bakery "/>
    <s v="Bens Bakery"/>
    <m/>
    <x v="1"/>
    <s v="260201VEW56S0"/>
    <s v="Closed"/>
    <s v="Paid"/>
  </r>
  <r>
    <x v="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MI5"/>
    <s v="Closed"/>
    <s v="Paid"/>
  </r>
  <r>
    <x v="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MI5"/>
    <s v="Closed"/>
    <s v="Paid"/>
  </r>
  <r>
    <x v="44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MI5"/>
    <s v="Closed"/>
    <s v="Paid"/>
  </r>
  <r>
    <x v="448"/>
    <x v="46"/>
    <x v="0"/>
    <n v="0"/>
    <n v="1"/>
    <n v="0"/>
    <n v="0"/>
    <n v="0"/>
    <s v="N"/>
    <s v="N"/>
    <s v="N"/>
    <s v="Restore "/>
    <s v="Restore"/>
    <m/>
    <x v="2"/>
    <s v="260201UAXOMI5"/>
    <s v="Closed"/>
    <s v="Paid"/>
  </r>
  <r>
    <x v="449"/>
    <x v="143"/>
    <x v="7"/>
    <n v="11.32"/>
    <n v="1"/>
    <n v="11.32"/>
    <n v="11.32"/>
    <n v="11.32"/>
    <s v="N"/>
    <s v="N"/>
    <s v="Y"/>
    <s v="Bens Bakery "/>
    <s v="Bens Bakery"/>
    <m/>
    <x v="1"/>
    <s v="260201VEWW8ZD"/>
    <s v="Closed"/>
    <s v="Paid"/>
  </r>
  <r>
    <x v="449"/>
    <x v="42"/>
    <x v="0"/>
    <n v="0"/>
    <n v="1"/>
    <n v="0"/>
    <n v="0"/>
    <n v="0"/>
    <s v="N"/>
    <s v="N"/>
    <s v="N"/>
    <s v="Bens Bakery "/>
    <s v="Bens Bakery"/>
    <m/>
    <x v="1"/>
    <s v="260201VEWW8ZD"/>
    <s v="Closed"/>
    <s v="Paid"/>
  </r>
  <r>
    <x v="450"/>
    <x v="103"/>
    <x v="0"/>
    <n v="0"/>
    <n v="1"/>
    <n v="0"/>
    <n v="0"/>
    <n v="0"/>
    <s v="N"/>
    <s v="N"/>
    <s v="N"/>
    <s v="Secawan "/>
    <s v="Secawan"/>
    <m/>
    <x v="0"/>
    <s v="260201IQF6XZE"/>
    <s v="Closed"/>
    <s v="Paid"/>
  </r>
  <r>
    <x v="450"/>
    <x v="24"/>
    <x v="4"/>
    <n v="11.8"/>
    <n v="1"/>
    <n v="11.8"/>
    <n v="11.8"/>
    <n v="11.8"/>
    <s v="N"/>
    <s v="N"/>
    <s v="N"/>
    <s v="Secawan "/>
    <s v="Secawan"/>
    <m/>
    <x v="0"/>
    <s v="260201IQF6XZE"/>
    <s v="Closed"/>
    <s v="Paid"/>
  </r>
  <r>
    <x v="450"/>
    <x v="24"/>
    <x v="4"/>
    <n v="11.8"/>
    <n v="1"/>
    <n v="11.8"/>
    <n v="11.8"/>
    <n v="11.8"/>
    <s v="N"/>
    <s v="N"/>
    <s v="N"/>
    <s v="Secawan "/>
    <s v="Secawan"/>
    <m/>
    <x v="0"/>
    <s v="260201IQF6XZE"/>
    <s v="Closed"/>
    <s v="Paid"/>
  </r>
  <r>
    <x v="451"/>
    <x v="102"/>
    <x v="0"/>
    <n v="0"/>
    <n v="1"/>
    <n v="0"/>
    <n v="0"/>
    <n v="0"/>
    <s v="N"/>
    <s v="N"/>
    <s v="N"/>
    <s v="Secawan "/>
    <s v="Secawan"/>
    <m/>
    <x v="0"/>
    <s v="260201IQF9SVJ"/>
    <s v="Closed"/>
    <s v="Paid"/>
  </r>
  <r>
    <x v="451"/>
    <x v="80"/>
    <x v="2"/>
    <n v="6.8"/>
    <n v="1"/>
    <n v="6.8"/>
    <n v="6.8"/>
    <n v="6.8"/>
    <s v="N"/>
    <s v="N"/>
    <s v="N"/>
    <s v="Secawan "/>
    <s v="Secawan"/>
    <m/>
    <x v="0"/>
    <s v="260201IQF9SVJ"/>
    <s v="Closed"/>
    <s v="Paid"/>
  </r>
  <r>
    <x v="452"/>
    <x v="30"/>
    <x v="4"/>
    <n v="13.8"/>
    <n v="1"/>
    <n v="13.8"/>
    <n v="13.8"/>
    <n v="13.8"/>
    <s v="N"/>
    <s v="N"/>
    <s v="N"/>
    <s v="Secawan "/>
    <s v="Secawan"/>
    <m/>
    <x v="0"/>
    <s v="260201IQF82KF"/>
    <s v="Closed"/>
    <s v="Paid"/>
  </r>
  <r>
    <x v="452"/>
    <x v="37"/>
    <x v="4"/>
    <n v="11.8"/>
    <n v="1"/>
    <n v="11.8"/>
    <n v="11.8"/>
    <n v="11.8"/>
    <s v="N"/>
    <s v="N"/>
    <s v="N"/>
    <s v="Secawan "/>
    <s v="Secawan"/>
    <m/>
    <x v="0"/>
    <s v="260201IQF82KF"/>
    <s v="Closed"/>
    <s v="Paid"/>
  </r>
  <r>
    <x v="452"/>
    <x v="103"/>
    <x v="0"/>
    <n v="0"/>
    <n v="1"/>
    <n v="0"/>
    <n v="0"/>
    <n v="0"/>
    <s v="N"/>
    <s v="N"/>
    <s v="N"/>
    <s v="Secawan "/>
    <s v="Secawan"/>
    <m/>
    <x v="0"/>
    <s v="260201IQF82KF"/>
    <s v="Closed"/>
    <s v="Paid"/>
  </r>
  <r>
    <x v="452"/>
    <x v="137"/>
    <x v="4"/>
    <n v="3.4"/>
    <n v="1"/>
    <n v="3.4"/>
    <n v="3.4"/>
    <n v="3.4"/>
    <s v="N"/>
    <s v="N"/>
    <s v="N"/>
    <s v="Secawan "/>
    <s v="Secawan"/>
    <m/>
    <x v="0"/>
    <s v="260201IQF82KF"/>
    <s v="Closed"/>
    <s v="Paid"/>
  </r>
  <r>
    <x v="452"/>
    <x v="46"/>
    <x v="0"/>
    <n v="0"/>
    <n v="1"/>
    <n v="0"/>
    <n v="0"/>
    <n v="0"/>
    <s v="N"/>
    <s v="N"/>
    <s v="N"/>
    <s v="Restore "/>
    <s v="Restore"/>
    <m/>
    <x v="2"/>
    <s v="260201UAXFX6E"/>
    <s v="Closed"/>
    <s v="Paid"/>
  </r>
  <r>
    <x v="4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FX6E"/>
    <s v="Closed"/>
    <s v="Paid"/>
  </r>
  <r>
    <x v="453"/>
    <x v="42"/>
    <x v="0"/>
    <n v="0"/>
    <n v="1"/>
    <n v="0"/>
    <n v="0"/>
    <n v="0"/>
    <s v="N"/>
    <s v="N"/>
    <s v="N"/>
    <s v="Bens Bakery "/>
    <s v="Bens Bakery"/>
    <m/>
    <x v="1"/>
    <s v="260201VEWNPSO"/>
    <s v="Closed"/>
    <s v="Paid"/>
  </r>
  <r>
    <x v="453"/>
    <x v="26"/>
    <x v="7"/>
    <n v="5.66"/>
    <n v="1"/>
    <n v="5.66"/>
    <n v="5.66"/>
    <n v="5.66"/>
    <s v="N"/>
    <s v="N"/>
    <s v="Y"/>
    <s v="Bens Bakery "/>
    <s v="Bens Bakery"/>
    <m/>
    <x v="1"/>
    <s v="260201VEWNPSO"/>
    <s v="Closed"/>
    <s v="Paid"/>
  </r>
  <r>
    <x v="454"/>
    <x v="126"/>
    <x v="4"/>
    <n v="13.8"/>
    <n v="1"/>
    <n v="13.8"/>
    <n v="13.8"/>
    <n v="13.8"/>
    <s v="N"/>
    <s v="N"/>
    <s v="N"/>
    <s v="Secawan "/>
    <s v="Secawan"/>
    <m/>
    <x v="0"/>
    <s v="260201IQFM525"/>
    <s v="Closed"/>
    <s v="Paid"/>
  </r>
  <r>
    <x v="454"/>
    <x v="103"/>
    <x v="0"/>
    <n v="0"/>
    <n v="1"/>
    <n v="0"/>
    <n v="0"/>
    <n v="0"/>
    <s v="N"/>
    <s v="N"/>
    <s v="N"/>
    <s v="Secawan "/>
    <s v="Secawan"/>
    <m/>
    <x v="0"/>
    <s v="260201IQFM525"/>
    <s v="Closed"/>
    <s v="Paid"/>
  </r>
  <r>
    <x v="4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B4P1"/>
    <s v="Closed"/>
    <s v="Paid"/>
  </r>
  <r>
    <x v="455"/>
    <x v="46"/>
    <x v="0"/>
    <n v="0"/>
    <n v="1"/>
    <n v="0"/>
    <n v="0"/>
    <n v="0"/>
    <s v="N"/>
    <s v="N"/>
    <s v="N"/>
    <s v="Restore "/>
    <s v="Restore"/>
    <m/>
    <x v="2"/>
    <s v="260201UAXB4P1"/>
    <s v="Closed"/>
    <s v="Paid"/>
  </r>
  <r>
    <x v="455"/>
    <x v="111"/>
    <x v="8"/>
    <n v="19"/>
    <n v="1"/>
    <n v="19"/>
    <n v="19"/>
    <n v="19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13"/>
    <x v="8"/>
    <n v="20"/>
    <n v="1"/>
    <n v="20"/>
    <n v="20"/>
    <n v="20"/>
    <s v="N"/>
    <s v="N"/>
    <s v="N"/>
    <s v="Restore "/>
    <s v="Restore"/>
    <m/>
    <x v="2"/>
    <s v="260201UAXB4P1"/>
    <s v="Closed"/>
    <s v="Paid"/>
  </r>
  <r>
    <x v="4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B4P1"/>
    <s v="Closed"/>
    <s v="Paid"/>
  </r>
  <r>
    <x v="456"/>
    <x v="113"/>
    <x v="8"/>
    <n v="20"/>
    <n v="1"/>
    <n v="20"/>
    <n v="20"/>
    <n v="20"/>
    <s v="N"/>
    <s v="N"/>
    <s v="N"/>
    <s v="Restore "/>
    <s v="Restore"/>
    <m/>
    <x v="2"/>
    <s v="260201UAXHRCA"/>
    <s v="Closed"/>
    <s v="Paid"/>
  </r>
  <r>
    <x v="456"/>
    <x v="111"/>
    <x v="8"/>
    <n v="19"/>
    <n v="1"/>
    <n v="19"/>
    <n v="19"/>
    <n v="19"/>
    <s v="N"/>
    <s v="N"/>
    <s v="N"/>
    <s v="Restore "/>
    <s v="Restore"/>
    <m/>
    <x v="2"/>
    <s v="260201UAXHRCA"/>
    <s v="Closed"/>
    <s v="Paid"/>
  </r>
  <r>
    <x v="456"/>
    <x v="46"/>
    <x v="0"/>
    <n v="0"/>
    <n v="1"/>
    <n v="0"/>
    <n v="0"/>
    <n v="0"/>
    <s v="N"/>
    <s v="N"/>
    <s v="N"/>
    <s v="Restore "/>
    <s v="Restore"/>
    <m/>
    <x v="2"/>
    <s v="260201UAXHRCA"/>
    <s v="Closed"/>
    <s v="Paid"/>
  </r>
  <r>
    <x v="4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8OYQ"/>
    <s v="Closed"/>
    <s v="Paid"/>
  </r>
  <r>
    <x v="457"/>
    <x v="103"/>
    <x v="0"/>
    <n v="0"/>
    <n v="1"/>
    <n v="0"/>
    <n v="0"/>
    <n v="0"/>
    <s v="N"/>
    <s v="N"/>
    <s v="N"/>
    <s v="Secawan "/>
    <s v="Secawan"/>
    <m/>
    <x v="0"/>
    <s v="260201IQF8OYQ"/>
    <s v="Closed"/>
    <s v="Paid"/>
  </r>
  <r>
    <x v="457"/>
    <x v="2"/>
    <x v="3"/>
    <n v="5.2"/>
    <n v="1"/>
    <n v="5.2"/>
    <n v="5.2"/>
    <n v="5.2"/>
    <s v="N"/>
    <s v="N"/>
    <s v="N"/>
    <s v="Secawan "/>
    <s v="Secawan"/>
    <m/>
    <x v="0"/>
    <s v="260201IQF8OYQ"/>
    <s v="Closed"/>
    <s v="Paid"/>
  </r>
  <r>
    <x v="458"/>
    <x v="111"/>
    <x v="8"/>
    <n v="19"/>
    <n v="1"/>
    <n v="19"/>
    <n v="19"/>
    <n v="19"/>
    <s v="N"/>
    <s v="N"/>
    <s v="N"/>
    <s v="Restore "/>
    <s v="Restore"/>
    <m/>
    <x v="2"/>
    <s v="260201UAXD5EO"/>
    <s v="Closed"/>
    <s v="Paid"/>
  </r>
  <r>
    <x v="4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5EO"/>
    <s v="Closed"/>
    <s v="Paid"/>
  </r>
  <r>
    <x v="459"/>
    <x v="144"/>
    <x v="4"/>
    <n v="4.8"/>
    <n v="1"/>
    <n v="4.8"/>
    <n v="4.8"/>
    <n v="4.8"/>
    <s v="N"/>
    <s v="N"/>
    <s v="N"/>
    <s v="Secawan "/>
    <s v="Secawan"/>
    <m/>
    <x v="0"/>
    <s v="260201IQFMAOM"/>
    <s v="Closed"/>
    <s v="Paid"/>
  </r>
  <r>
    <x v="459"/>
    <x v="103"/>
    <x v="0"/>
    <n v="0"/>
    <n v="1"/>
    <n v="0"/>
    <n v="0"/>
    <n v="0"/>
    <s v="N"/>
    <s v="N"/>
    <s v="N"/>
    <s v="Secawan "/>
    <s v="Secawan"/>
    <m/>
    <x v="0"/>
    <s v="260201IQFMAOM"/>
    <s v="Closed"/>
    <s v="Paid"/>
  </r>
  <r>
    <x v="460"/>
    <x v="46"/>
    <x v="0"/>
    <n v="0"/>
    <n v="1"/>
    <n v="0"/>
    <n v="0"/>
    <n v="0"/>
    <s v="N"/>
    <s v="N"/>
    <s v="N"/>
    <s v="Restore "/>
    <s v="Restore"/>
    <m/>
    <x v="2"/>
    <s v="260201UAXBAJJ"/>
    <s v="Closed"/>
    <s v="Paid"/>
  </r>
  <r>
    <x v="46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BAJJ"/>
    <s v="Closed"/>
    <s v="Paid"/>
  </r>
  <r>
    <x v="461"/>
    <x v="12"/>
    <x v="4"/>
    <n v="3.5"/>
    <n v="1"/>
    <n v="3.5"/>
    <n v="3.5"/>
    <n v="3.5"/>
    <s v="N"/>
    <s v="N"/>
    <s v="N"/>
    <s v="Secawan "/>
    <s v="Secawan"/>
    <m/>
    <x v="0"/>
    <s v="260201IQFCYXH"/>
    <s v="Closed"/>
    <s v="Paid"/>
  </r>
  <r>
    <x v="461"/>
    <x v="2"/>
    <x v="3"/>
    <n v="5.2"/>
    <n v="1"/>
    <n v="5.2"/>
    <n v="5.2"/>
    <n v="5.2"/>
    <s v="N"/>
    <s v="N"/>
    <s v="N"/>
    <s v="Secawan "/>
    <s v="Secawan"/>
    <m/>
    <x v="0"/>
    <s v="260201IQFCYXH"/>
    <s v="Closed"/>
    <s v="Paid"/>
  </r>
  <r>
    <x v="461"/>
    <x v="102"/>
    <x v="0"/>
    <n v="0"/>
    <n v="1"/>
    <n v="0"/>
    <n v="0"/>
    <n v="0"/>
    <s v="N"/>
    <s v="N"/>
    <s v="N"/>
    <s v="Secawan "/>
    <s v="Secawan"/>
    <m/>
    <x v="0"/>
    <s v="260201IQFCYXH"/>
    <s v="Closed"/>
    <s v="Paid"/>
  </r>
  <r>
    <x v="461"/>
    <x v="5"/>
    <x v="2"/>
    <n v="7.9"/>
    <n v="1"/>
    <n v="7.9"/>
    <n v="7.9"/>
    <n v="7.9"/>
    <s v="N"/>
    <s v="N"/>
    <s v="N"/>
    <s v="Secawan "/>
    <s v="Secawan"/>
    <m/>
    <x v="0"/>
    <s v="260201IQFCYXH"/>
    <s v="Closed"/>
    <s v="Paid"/>
  </r>
  <r>
    <x v="461"/>
    <x v="14"/>
    <x v="4"/>
    <n v="7.8"/>
    <n v="1"/>
    <n v="7.8"/>
    <n v="7.8"/>
    <n v="7.8"/>
    <s v="N"/>
    <s v="N"/>
    <s v="N"/>
    <s v="Secawan "/>
    <s v="Secawan"/>
    <m/>
    <x v="0"/>
    <s v="260201IQFCYXH"/>
    <s v="Closed"/>
    <s v="Paid"/>
  </r>
  <r>
    <x v="462"/>
    <x v="103"/>
    <x v="0"/>
    <n v="0"/>
    <n v="1"/>
    <n v="0"/>
    <n v="0"/>
    <n v="0"/>
    <s v="N"/>
    <s v="N"/>
    <s v="N"/>
    <s v="Secawan "/>
    <s v="Secawan"/>
    <m/>
    <x v="0"/>
    <s v="260201IQF3PBX"/>
    <s v="Closed"/>
    <s v="Paid"/>
  </r>
  <r>
    <x v="462"/>
    <x v="11"/>
    <x v="4"/>
    <n v="7.8"/>
    <n v="1"/>
    <n v="7.8"/>
    <n v="7.8"/>
    <n v="7.8"/>
    <s v="N"/>
    <s v="N"/>
    <s v="N"/>
    <s v="Secawan "/>
    <s v="Secawan"/>
    <m/>
    <x v="0"/>
    <s v="260201IQF3PBX"/>
    <s v="Closed"/>
    <s v="Paid"/>
  </r>
  <r>
    <x v="4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K4WB"/>
    <s v="Closed"/>
    <s v="Paid"/>
  </r>
  <r>
    <x v="463"/>
    <x v="46"/>
    <x v="0"/>
    <n v="0"/>
    <n v="1"/>
    <n v="0"/>
    <n v="0"/>
    <n v="0"/>
    <s v="N"/>
    <s v="N"/>
    <s v="N"/>
    <s v="Restore "/>
    <s v="Restore"/>
    <m/>
    <x v="2"/>
    <s v="260201UAXK4WB"/>
    <s v="Closed"/>
    <s v="Paid"/>
  </r>
  <r>
    <x v="46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IP94"/>
    <s v="Closed"/>
    <s v="Paid"/>
  </r>
  <r>
    <x v="464"/>
    <x v="102"/>
    <x v="0"/>
    <n v="0"/>
    <n v="1"/>
    <n v="0"/>
    <n v="0"/>
    <n v="0"/>
    <s v="N"/>
    <s v="N"/>
    <s v="N"/>
    <s v="Secawan "/>
    <s v="Secawan"/>
    <m/>
    <x v="0"/>
    <s v="260201IQFIP94"/>
    <s v="Closed"/>
    <s v="Paid"/>
  </r>
  <r>
    <x v="464"/>
    <x v="126"/>
    <x v="4"/>
    <n v="13.8"/>
    <n v="1"/>
    <n v="13.8"/>
    <n v="13.8"/>
    <n v="13.8"/>
    <s v="N"/>
    <s v="N"/>
    <s v="N"/>
    <s v="Secawan "/>
    <s v="Secawan"/>
    <m/>
    <x v="0"/>
    <s v="260201IQFIP94"/>
    <s v="Closed"/>
    <s v="Paid"/>
  </r>
  <r>
    <x v="464"/>
    <x v="2"/>
    <x v="3"/>
    <n v="5.2"/>
    <n v="1"/>
    <n v="5.2"/>
    <n v="5.2"/>
    <n v="5.2"/>
    <s v="N"/>
    <s v="N"/>
    <s v="N"/>
    <s v="Secawan "/>
    <s v="Secawan"/>
    <m/>
    <x v="0"/>
    <s v="260201IQFIP94"/>
    <s v="Closed"/>
    <s v="Paid"/>
  </r>
  <r>
    <x v="465"/>
    <x v="23"/>
    <x v="7"/>
    <n v="9.43"/>
    <n v="1"/>
    <n v="9.43"/>
    <n v="9.43"/>
    <n v="9.43"/>
    <s v="N"/>
    <s v="N"/>
    <s v="Y"/>
    <s v="Bens Bakery "/>
    <s v="Bens Bakery"/>
    <m/>
    <x v="1"/>
    <s v="260201VEWHELI"/>
    <s v="Closed"/>
    <s v="Paid"/>
  </r>
  <r>
    <x v="465"/>
    <x v="19"/>
    <x v="0"/>
    <n v="0"/>
    <n v="1"/>
    <n v="0"/>
    <n v="0"/>
    <n v="0"/>
    <s v="N"/>
    <s v="N"/>
    <s v="N"/>
    <s v="Bens Bakery "/>
    <s v="Bens Bakery"/>
    <m/>
    <x v="1"/>
    <s v="260201VEWHELI"/>
    <s v="Closed"/>
    <s v="Paid"/>
  </r>
  <r>
    <x v="465"/>
    <x v="125"/>
    <x v="7"/>
    <n v="7.55"/>
    <n v="1"/>
    <n v="7.55"/>
    <n v="7.55"/>
    <n v="7.55"/>
    <s v="N"/>
    <s v="N"/>
    <s v="Y"/>
    <s v="Bens Bakery "/>
    <s v="Bens Bakery"/>
    <m/>
    <x v="1"/>
    <s v="260201VEWHELI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2XKZ"/>
    <s v="Closed"/>
    <s v="Paid"/>
  </r>
  <r>
    <x v="466"/>
    <x v="46"/>
    <x v="0"/>
    <n v="0"/>
    <n v="1"/>
    <n v="0"/>
    <n v="0"/>
    <n v="0"/>
    <s v="N"/>
    <s v="N"/>
    <s v="N"/>
    <s v="Restore "/>
    <s v="Restore"/>
    <m/>
    <x v="2"/>
    <s v="260201UAX2XKZ"/>
    <s v="Closed"/>
    <s v="Paid"/>
  </r>
  <r>
    <x v="467"/>
    <x v="46"/>
    <x v="0"/>
    <n v="0"/>
    <n v="1"/>
    <n v="0"/>
    <n v="0"/>
    <n v="0"/>
    <s v="N"/>
    <s v="N"/>
    <s v="N"/>
    <s v="Restore "/>
    <s v="Restore"/>
    <m/>
    <x v="2"/>
    <s v="260201UAXF6IJ"/>
    <s v="Closed"/>
    <s v="Paid"/>
  </r>
  <r>
    <x v="467"/>
    <x v="145"/>
    <x v="8"/>
    <n v="14.9"/>
    <n v="1"/>
    <n v="14.9"/>
    <n v="14.9"/>
    <n v="14.9"/>
    <s v="N"/>
    <s v="N"/>
    <s v="N"/>
    <s v="Restore "/>
    <s v="Restore"/>
    <m/>
    <x v="2"/>
    <s v="260201UAXF6IJ"/>
    <s v="Closed"/>
    <s v="Paid"/>
  </r>
  <r>
    <x v="468"/>
    <x v="103"/>
    <x v="0"/>
    <n v="0"/>
    <n v="1"/>
    <n v="0"/>
    <n v="0"/>
    <n v="0"/>
    <s v="N"/>
    <s v="N"/>
    <s v="N"/>
    <s v="Secawan "/>
    <s v="Secawan"/>
    <m/>
    <x v="0"/>
    <s v="260201IQFT7L3"/>
    <s v="Closed"/>
    <s v="Paid"/>
  </r>
  <r>
    <x v="468"/>
    <x v="39"/>
    <x v="4"/>
    <n v="18.5"/>
    <n v="1"/>
    <n v="18.5"/>
    <n v="18.5"/>
    <n v="18.5"/>
    <s v="N"/>
    <s v="N"/>
    <s v="N"/>
    <s v="Secawan "/>
    <s v="Secawan"/>
    <m/>
    <x v="0"/>
    <s v="260201IQFT7L3"/>
    <s v="Closed"/>
    <s v="Paid"/>
  </r>
  <r>
    <x v="469"/>
    <x v="111"/>
    <x v="8"/>
    <n v="19"/>
    <n v="1"/>
    <n v="19"/>
    <n v="19"/>
    <n v="19"/>
    <s v="N"/>
    <s v="N"/>
    <s v="N"/>
    <s v="Restore "/>
    <s v="Restore"/>
    <m/>
    <x v="2"/>
    <s v="260201UAXWVJP"/>
    <s v="Closed"/>
    <s v="Paid"/>
  </r>
  <r>
    <x v="469"/>
    <x v="46"/>
    <x v="0"/>
    <n v="0"/>
    <n v="1"/>
    <n v="0"/>
    <n v="0"/>
    <n v="0"/>
    <s v="N"/>
    <s v="N"/>
    <s v="N"/>
    <s v="Restore "/>
    <s v="Restore"/>
    <m/>
    <x v="2"/>
    <s v="260201UAXWVJP"/>
    <s v="Closed"/>
    <s v="Paid"/>
  </r>
  <r>
    <x v="4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VJP"/>
    <s v="Closed"/>
    <s v="Paid"/>
  </r>
  <r>
    <x v="470"/>
    <x v="64"/>
    <x v="2"/>
    <n v="18"/>
    <n v="1"/>
    <n v="18"/>
    <n v="18"/>
    <n v="18"/>
    <s v="N"/>
    <s v="N"/>
    <s v="N"/>
    <s v="Secawan "/>
    <s v="Secawan"/>
    <m/>
    <x v="0"/>
    <s v="260201IQFWOLS"/>
    <s v="Closed"/>
    <s v="Paid"/>
  </r>
  <r>
    <x v="470"/>
    <x v="28"/>
    <x v="4"/>
    <n v="11.8"/>
    <n v="1"/>
    <n v="11.8"/>
    <n v="11.8"/>
    <n v="11.8"/>
    <s v="N"/>
    <s v="N"/>
    <s v="N"/>
    <s v="Secawan "/>
    <s v="Secawan"/>
    <m/>
    <x v="0"/>
    <s v="260201IQFWOLS"/>
    <s v="Closed"/>
    <s v="Paid"/>
  </r>
  <r>
    <x v="470"/>
    <x v="102"/>
    <x v="0"/>
    <n v="0"/>
    <n v="1"/>
    <n v="0"/>
    <n v="0"/>
    <n v="0"/>
    <s v="N"/>
    <s v="N"/>
    <s v="N"/>
    <s v="Secawan "/>
    <s v="Secawan"/>
    <m/>
    <x v="0"/>
    <s v="260201IQFWOLS"/>
    <s v="Closed"/>
    <s v="Paid"/>
  </r>
  <r>
    <x v="471"/>
    <x v="103"/>
    <x v="0"/>
    <n v="0"/>
    <n v="1"/>
    <n v="0"/>
    <n v="0"/>
    <n v="0"/>
    <s v="N"/>
    <s v="N"/>
    <s v="N"/>
    <s v="Secawan "/>
    <s v="Secawan"/>
    <m/>
    <x v="0"/>
    <s v="260201IQF3XI1"/>
    <s v="Closed"/>
    <s v="Paid"/>
  </r>
  <r>
    <x v="47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XI1"/>
    <s v="Closed"/>
    <s v="Paid"/>
  </r>
  <r>
    <x v="47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XI1"/>
    <s v="Closed"/>
    <s v="Paid"/>
  </r>
  <r>
    <x v="472"/>
    <x v="24"/>
    <x v="4"/>
    <n v="11.8"/>
    <n v="1"/>
    <n v="11.8"/>
    <n v="11.8"/>
    <n v="11.8"/>
    <s v="N"/>
    <s v="N"/>
    <s v="N"/>
    <s v="Secawan "/>
    <s v="Secawan"/>
    <m/>
    <x v="0"/>
    <s v="260201IQF55WM"/>
    <s v="Closed"/>
    <s v="Paid"/>
  </r>
  <r>
    <x v="47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5WM"/>
    <s v="Closed"/>
    <s v="Paid"/>
  </r>
  <r>
    <x v="472"/>
    <x v="102"/>
    <x v="0"/>
    <n v="0"/>
    <n v="1"/>
    <n v="0"/>
    <n v="0"/>
    <n v="0"/>
    <s v="N"/>
    <s v="N"/>
    <s v="N"/>
    <s v="Secawan "/>
    <s v="Secawan"/>
    <m/>
    <x v="0"/>
    <s v="260201IQF55WM"/>
    <s v="Closed"/>
    <s v="Paid"/>
  </r>
  <r>
    <x v="47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1C7T"/>
    <s v="Closed"/>
    <s v="Paid"/>
  </r>
  <r>
    <x v="473"/>
    <x v="46"/>
    <x v="0"/>
    <n v="0"/>
    <n v="1"/>
    <n v="0"/>
    <n v="0"/>
    <n v="0"/>
    <s v="N"/>
    <s v="N"/>
    <s v="N"/>
    <s v="Restore "/>
    <s v="Restore"/>
    <m/>
    <x v="2"/>
    <s v="260201UAX1C7T"/>
    <s v="Closed"/>
    <s v="Paid"/>
  </r>
  <r>
    <x v="474"/>
    <x v="76"/>
    <x v="3"/>
    <n v="12.5"/>
    <n v="1"/>
    <n v="12.5"/>
    <n v="12.5"/>
    <n v="12.5"/>
    <s v="N"/>
    <s v="N"/>
    <s v="N"/>
    <s v="Secawan "/>
    <s v="Secawan"/>
    <m/>
    <x v="0"/>
    <s v="260201IQFZYUD"/>
    <s v="Closed"/>
    <s v="Paid"/>
  </r>
  <r>
    <x v="474"/>
    <x v="102"/>
    <x v="0"/>
    <n v="0"/>
    <n v="1"/>
    <n v="0"/>
    <n v="0"/>
    <n v="0"/>
    <s v="N"/>
    <s v="N"/>
    <s v="N"/>
    <s v="Secawan "/>
    <s v="Secawan"/>
    <m/>
    <x v="0"/>
    <s v="260201IQFZYUD"/>
    <s v="Closed"/>
    <s v="Paid"/>
  </r>
  <r>
    <x v="474"/>
    <x v="116"/>
    <x v="5"/>
    <n v="0.7"/>
    <n v="1"/>
    <n v="0.7"/>
    <n v="0.7"/>
    <n v="0.7"/>
    <s v="N"/>
    <s v="N"/>
    <s v="N"/>
    <s v="Secawan "/>
    <s v="Secawan"/>
    <m/>
    <x v="0"/>
    <s v="260201IQFZYUD"/>
    <s v="Closed"/>
    <s v="Paid"/>
  </r>
  <r>
    <x v="4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ZAKG"/>
    <s v="Closed"/>
    <s v="Paid"/>
  </r>
  <r>
    <x v="475"/>
    <x v="50"/>
    <x v="0"/>
    <n v="0"/>
    <n v="1"/>
    <n v="0"/>
    <n v="0"/>
    <n v="0"/>
    <s v="N"/>
    <s v="N"/>
    <s v="N"/>
    <s v="Restore "/>
    <s v="Restore"/>
    <m/>
    <x v="2"/>
    <s v="260201UAXZAKG"/>
    <s v="Closed"/>
    <s v="Paid"/>
  </r>
  <r>
    <x v="476"/>
    <x v="102"/>
    <x v="0"/>
    <n v="0"/>
    <n v="1"/>
    <n v="0"/>
    <n v="0"/>
    <n v="0"/>
    <s v="N"/>
    <s v="N"/>
    <s v="N"/>
    <s v="Secawan "/>
    <s v="Secawan"/>
    <m/>
    <x v="0"/>
    <s v="260201IQF3NPU"/>
    <s v="Closed"/>
    <s v="Paid"/>
  </r>
  <r>
    <x v="476"/>
    <x v="146"/>
    <x v="10"/>
    <n v="6"/>
    <n v="1"/>
    <n v="6"/>
    <n v="6"/>
    <n v="6"/>
    <s v="N"/>
    <s v="N"/>
    <s v="N"/>
    <s v="Secawan "/>
    <s v="Secawan"/>
    <m/>
    <x v="0"/>
    <s v="260201IQF3NPU"/>
    <s v="Closed"/>
    <s v="Paid"/>
  </r>
  <r>
    <x v="476"/>
    <x v="107"/>
    <x v="10"/>
    <n v="6"/>
    <n v="1"/>
    <n v="6"/>
    <n v="6"/>
    <n v="6"/>
    <s v="N"/>
    <s v="N"/>
    <s v="N"/>
    <s v="Secawan "/>
    <s v="Secawan"/>
    <m/>
    <x v="0"/>
    <s v="260201IQF3NPU"/>
    <s v="Closed"/>
    <s v="Paid"/>
  </r>
  <r>
    <x v="477"/>
    <x v="102"/>
    <x v="0"/>
    <n v="0"/>
    <n v="1"/>
    <n v="0"/>
    <n v="0"/>
    <n v="0"/>
    <s v="N"/>
    <s v="N"/>
    <s v="N"/>
    <s v="Secawan "/>
    <s v="Secawan"/>
    <m/>
    <x v="0"/>
    <s v="260201IQF2CMW"/>
    <s v="Closed"/>
    <s v="Paid"/>
  </r>
  <r>
    <x v="477"/>
    <x v="147"/>
    <x v="12"/>
    <n v="9.9"/>
    <n v="1"/>
    <n v="9.9"/>
    <n v="9.9"/>
    <n v="9.9"/>
    <s v="N"/>
    <s v="N"/>
    <s v="N"/>
    <s v="Secawan "/>
    <s v="Secawan"/>
    <m/>
    <x v="0"/>
    <s v="260201IQF2CMW"/>
    <s v="Closed"/>
    <s v="Paid"/>
  </r>
  <r>
    <x v="477"/>
    <x v="39"/>
    <x v="4"/>
    <n v="18.5"/>
    <n v="1"/>
    <n v="18.5"/>
    <n v="18.5"/>
    <n v="18.5"/>
    <s v="N"/>
    <s v="N"/>
    <s v="N"/>
    <s v="Secawan "/>
    <s v="Secawan"/>
    <m/>
    <x v="0"/>
    <s v="260201IQF2CMW"/>
    <s v="Closed"/>
    <s v="Paid"/>
  </r>
  <r>
    <x v="478"/>
    <x v="102"/>
    <x v="0"/>
    <n v="0"/>
    <n v="1"/>
    <n v="0"/>
    <n v="0"/>
    <n v="0"/>
    <s v="N"/>
    <s v="N"/>
    <s v="N"/>
    <s v="Secawan "/>
    <s v="Secawan"/>
    <m/>
    <x v="0"/>
    <s v="260201IQFZGE4"/>
    <s v="Closed"/>
    <s v="Paid"/>
  </r>
  <r>
    <x v="478"/>
    <x v="148"/>
    <x v="11"/>
    <n v="6"/>
    <n v="1"/>
    <n v="6"/>
    <n v="6"/>
    <n v="6"/>
    <s v="N"/>
    <s v="N"/>
    <s v="N"/>
    <s v="Secawan "/>
    <s v="Secawan"/>
    <m/>
    <x v="0"/>
    <s v="260201IQFZGE4"/>
    <s v="Closed"/>
    <s v="Paid"/>
  </r>
  <r>
    <x v="479"/>
    <x v="29"/>
    <x v="4"/>
    <n v="13.8"/>
    <n v="1"/>
    <n v="13.8"/>
    <n v="13.8"/>
    <n v="13.8"/>
    <s v="N"/>
    <s v="N"/>
    <s v="N"/>
    <s v="Secawan "/>
    <s v="Secawan"/>
    <m/>
    <x v="0"/>
    <s v="260201IQFBTPZ"/>
    <s v="Closed"/>
    <s v="Paid"/>
  </r>
  <r>
    <x v="479"/>
    <x v="103"/>
    <x v="0"/>
    <n v="0"/>
    <n v="1"/>
    <n v="0"/>
    <n v="0"/>
    <n v="0"/>
    <s v="N"/>
    <s v="N"/>
    <s v="N"/>
    <s v="Secawan "/>
    <s v="Secawan"/>
    <m/>
    <x v="0"/>
    <s v="260201IQFBTPZ"/>
    <s v="Closed"/>
    <s v="Paid"/>
  </r>
  <r>
    <x v="480"/>
    <x v="23"/>
    <x v="7"/>
    <n v="9.43"/>
    <n v="1"/>
    <n v="9.43"/>
    <n v="9.43"/>
    <n v="9.43"/>
    <s v="N"/>
    <s v="N"/>
    <s v="Y"/>
    <s v="Bens Bakery "/>
    <s v="Bens Bakery"/>
    <m/>
    <x v="1"/>
    <s v="260201VEWDMYW"/>
    <s v="Closed"/>
    <s v="Paid"/>
  </r>
  <r>
    <x v="480"/>
    <x v="19"/>
    <x v="0"/>
    <n v="0"/>
    <n v="1"/>
    <n v="0"/>
    <n v="0"/>
    <n v="0"/>
    <s v="N"/>
    <s v="N"/>
    <s v="N"/>
    <s v="Bens Bakery "/>
    <s v="Bens Bakery"/>
    <m/>
    <x v="1"/>
    <s v="260201VEWDMYW"/>
    <s v="Closed"/>
    <s v="Paid"/>
  </r>
  <r>
    <x v="481"/>
    <x v="12"/>
    <x v="4"/>
    <n v="3.5"/>
    <n v="1"/>
    <n v="3.5"/>
    <n v="3.5"/>
    <n v="3.5"/>
    <s v="N"/>
    <s v="N"/>
    <s v="N"/>
    <s v="Secawan "/>
    <s v="Secawan"/>
    <m/>
    <x v="0"/>
    <s v="260201IQFM3DM"/>
    <s v="Closed"/>
    <s v="Paid"/>
  </r>
  <r>
    <x v="481"/>
    <x v="103"/>
    <x v="0"/>
    <n v="0"/>
    <n v="1"/>
    <n v="0"/>
    <n v="0"/>
    <n v="0"/>
    <s v="N"/>
    <s v="N"/>
    <s v="N"/>
    <s v="Secawan "/>
    <s v="Secawan"/>
    <m/>
    <x v="0"/>
    <s v="260201IQFM3DM"/>
    <s v="Closed"/>
    <s v="Paid"/>
  </r>
  <r>
    <x v="482"/>
    <x v="46"/>
    <x v="0"/>
    <n v="0"/>
    <n v="1"/>
    <n v="0"/>
    <n v="0"/>
    <n v="0"/>
    <s v="N"/>
    <s v="N"/>
    <s v="N"/>
    <s v="Restore "/>
    <s v="Restore"/>
    <m/>
    <x v="2"/>
    <s v="260201UAX5R2Y"/>
    <s v="Closed"/>
    <s v="Paid"/>
  </r>
  <r>
    <x v="4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R2Y"/>
    <s v="Closed"/>
    <s v="Paid"/>
  </r>
  <r>
    <x v="4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R2Y"/>
    <s v="Closed"/>
    <s v="Paid"/>
  </r>
  <r>
    <x v="483"/>
    <x v="46"/>
    <x v="0"/>
    <n v="0"/>
    <n v="1"/>
    <n v="0"/>
    <n v="0"/>
    <n v="0"/>
    <s v="N"/>
    <s v="N"/>
    <s v="N"/>
    <s v="Restore "/>
    <s v="Restore"/>
    <m/>
    <x v="2"/>
    <s v="260201UAXWI2B"/>
    <s v="Closed"/>
    <s v="Paid"/>
  </r>
  <r>
    <x v="48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I2B"/>
    <s v="Closed"/>
    <s v="Paid"/>
  </r>
  <r>
    <x v="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IDU"/>
    <s v="Closed"/>
    <s v="Paid"/>
  </r>
  <r>
    <x v="484"/>
    <x v="46"/>
    <x v="0"/>
    <n v="0"/>
    <n v="1"/>
    <n v="0"/>
    <n v="0"/>
    <n v="0"/>
    <s v="N"/>
    <s v="N"/>
    <s v="N"/>
    <s v="Restore "/>
    <s v="Restore"/>
    <m/>
    <x v="2"/>
    <s v="260201UAXUIDU"/>
    <s v="Closed"/>
    <s v="Paid"/>
  </r>
  <r>
    <x v="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IDU"/>
    <s v="Closed"/>
    <s v="Paid"/>
  </r>
  <r>
    <x v="485"/>
    <x v="2"/>
    <x v="3"/>
    <n v="5.2"/>
    <n v="1"/>
    <n v="5.2"/>
    <n v="5.2"/>
    <n v="5.2"/>
    <s v="N"/>
    <s v="N"/>
    <s v="N"/>
    <s v="Secawan "/>
    <s v="Secawan"/>
    <m/>
    <x v="0"/>
    <s v="260201IQFDENF"/>
    <s v="Closed"/>
    <s v="Paid"/>
  </r>
  <r>
    <x v="485"/>
    <x v="70"/>
    <x v="2"/>
    <n v="10.9"/>
    <n v="1"/>
    <n v="10.9"/>
    <n v="10.9"/>
    <n v="10.9"/>
    <s v="N"/>
    <s v="N"/>
    <s v="N"/>
    <s v="Secawan "/>
    <s v="Secawan"/>
    <m/>
    <x v="0"/>
    <s v="260201IQFDENF"/>
    <s v="Closed"/>
    <s v="Paid"/>
  </r>
  <r>
    <x v="485"/>
    <x v="116"/>
    <x v="5"/>
    <n v="0.7"/>
    <n v="1"/>
    <n v="0.7"/>
    <n v="0.7"/>
    <n v="0.7"/>
    <s v="N"/>
    <s v="N"/>
    <s v="N"/>
    <s v="Secawan "/>
    <s v="Secawan"/>
    <m/>
    <x v="0"/>
    <s v="260201IQFDENF"/>
    <s v="Closed"/>
    <s v="Paid"/>
  </r>
  <r>
    <x v="485"/>
    <x v="102"/>
    <x v="0"/>
    <n v="0"/>
    <n v="1"/>
    <n v="0"/>
    <n v="0"/>
    <n v="0"/>
    <s v="N"/>
    <s v="N"/>
    <s v="N"/>
    <s v="Secawan "/>
    <s v="Secawan"/>
    <m/>
    <x v="0"/>
    <s v="260201IQFDENF"/>
    <s v="Closed"/>
    <s v="Paid"/>
  </r>
  <r>
    <x v="485"/>
    <x v="2"/>
    <x v="3"/>
    <n v="5.2"/>
    <n v="1"/>
    <n v="5.2"/>
    <n v="5.2"/>
    <n v="5.2"/>
    <s v="N"/>
    <s v="N"/>
    <s v="N"/>
    <s v="Secawan "/>
    <s v="Secawan"/>
    <m/>
    <x v="0"/>
    <s v="260201IQFDENF"/>
    <s v="Closed"/>
    <s v="Paid"/>
  </r>
  <r>
    <x v="486"/>
    <x v="46"/>
    <x v="0"/>
    <n v="0"/>
    <n v="1"/>
    <n v="0"/>
    <n v="0"/>
    <n v="0"/>
    <s v="N"/>
    <s v="N"/>
    <s v="N"/>
    <s v="Restore "/>
    <s v="Restore"/>
    <m/>
    <x v="2"/>
    <s v="260201UAXYPWH"/>
    <s v="Closed"/>
    <s v="Paid"/>
  </r>
  <r>
    <x v="486"/>
    <x v="122"/>
    <x v="8"/>
    <n v="20"/>
    <n v="1"/>
    <n v="20"/>
    <n v="20"/>
    <n v="20"/>
    <s v="N"/>
    <s v="N"/>
    <s v="N"/>
    <s v="Restore "/>
    <s v="Restore"/>
    <m/>
    <x v="2"/>
    <s v="260201UAXYPWH"/>
    <s v="Closed"/>
    <s v="Paid"/>
  </r>
  <r>
    <x v="487"/>
    <x v="12"/>
    <x v="4"/>
    <n v="3.5"/>
    <n v="1"/>
    <n v="3.5"/>
    <n v="3.5"/>
    <n v="3.5"/>
    <s v="N"/>
    <s v="N"/>
    <s v="N"/>
    <s v="Secawan "/>
    <s v="Secawan"/>
    <m/>
    <x v="0"/>
    <s v="260201IQFZAX0"/>
    <s v="Closed"/>
    <s v="Paid"/>
  </r>
  <r>
    <x v="487"/>
    <x v="102"/>
    <x v="0"/>
    <n v="0"/>
    <n v="1"/>
    <n v="0"/>
    <n v="0"/>
    <n v="0"/>
    <s v="N"/>
    <s v="N"/>
    <s v="N"/>
    <s v="Secawan "/>
    <s v="Secawan"/>
    <m/>
    <x v="0"/>
    <s v="260201IQFZAX0"/>
    <s v="Closed"/>
    <s v="Paid"/>
  </r>
  <r>
    <x v="487"/>
    <x v="2"/>
    <x v="3"/>
    <n v="5.2"/>
    <n v="1"/>
    <n v="5.2"/>
    <n v="5.2"/>
    <n v="5.2"/>
    <s v="N"/>
    <s v="N"/>
    <s v="N"/>
    <s v="Secawan "/>
    <s v="Secawan"/>
    <m/>
    <x v="0"/>
    <s v="260201IQFZAX0"/>
    <s v="Closed"/>
    <s v="Paid"/>
  </r>
  <r>
    <x v="487"/>
    <x v="149"/>
    <x v="2"/>
    <n v="18"/>
    <n v="1"/>
    <n v="18"/>
    <n v="18"/>
    <n v="18"/>
    <s v="N"/>
    <s v="N"/>
    <s v="N"/>
    <s v="Secawan "/>
    <s v="Secawan"/>
    <m/>
    <x v="0"/>
    <s v="260201IQFZAX0"/>
    <s v="Closed"/>
    <s v="Paid"/>
  </r>
  <r>
    <x v="48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8K5"/>
    <s v="Closed"/>
    <s v="Paid"/>
  </r>
  <r>
    <x v="4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8K5"/>
    <s v="Closed"/>
    <s v="Paid"/>
  </r>
  <r>
    <x v="488"/>
    <x v="46"/>
    <x v="0"/>
    <n v="0"/>
    <n v="1"/>
    <n v="0"/>
    <n v="0"/>
    <n v="0"/>
    <s v="N"/>
    <s v="N"/>
    <s v="N"/>
    <s v="Restore "/>
    <s v="Restore"/>
    <m/>
    <x v="2"/>
    <s v="260201UAXS8K5"/>
    <s v="Closed"/>
    <s v="Paid"/>
  </r>
  <r>
    <x v="489"/>
    <x v="2"/>
    <x v="3"/>
    <n v="5.2"/>
    <n v="1"/>
    <n v="5.2"/>
    <n v="5.2"/>
    <n v="5.2"/>
    <s v="N"/>
    <s v="N"/>
    <s v="N"/>
    <s v="Secawan "/>
    <s v="Secawan"/>
    <m/>
    <x v="0"/>
    <s v="260201IQFLAJW"/>
    <s v="Closed"/>
    <s v="Paid"/>
  </r>
  <r>
    <x v="489"/>
    <x v="102"/>
    <x v="0"/>
    <n v="0"/>
    <n v="1"/>
    <n v="0"/>
    <n v="0"/>
    <n v="0"/>
    <s v="N"/>
    <s v="N"/>
    <s v="N"/>
    <s v="Secawan "/>
    <s v="Secawan"/>
    <m/>
    <x v="0"/>
    <s v="260201IQFLAJW"/>
    <s v="Closed"/>
    <s v="Paid"/>
  </r>
  <r>
    <x v="490"/>
    <x v="46"/>
    <x v="0"/>
    <n v="0"/>
    <n v="1"/>
    <n v="0"/>
    <n v="0"/>
    <n v="0"/>
    <s v="N"/>
    <s v="N"/>
    <s v="N"/>
    <s v="Restore "/>
    <s v="Restore"/>
    <m/>
    <x v="2"/>
    <s v="260201UAX3RIJ"/>
    <s v="Closed"/>
    <s v="Paid"/>
  </r>
  <r>
    <x v="4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3RIJ"/>
    <s v="Closed"/>
    <s v="Paid"/>
  </r>
  <r>
    <x v="491"/>
    <x v="111"/>
    <x v="8"/>
    <n v="19"/>
    <n v="1"/>
    <n v="19"/>
    <n v="19"/>
    <n v="19"/>
    <s v="N"/>
    <s v="N"/>
    <s v="N"/>
    <s v="Restore "/>
    <s v="Restore"/>
    <m/>
    <x v="2"/>
    <s v="260201UAXMVNN"/>
    <s v="Closed"/>
    <s v="Paid"/>
  </r>
  <r>
    <x v="491"/>
    <x v="46"/>
    <x v="0"/>
    <n v="0"/>
    <n v="1"/>
    <n v="0"/>
    <n v="0"/>
    <n v="0"/>
    <s v="N"/>
    <s v="N"/>
    <s v="N"/>
    <s v="Restore "/>
    <s v="Restore"/>
    <m/>
    <x v="2"/>
    <s v="260201UAXMVNN"/>
    <s v="Closed"/>
    <s v="Paid"/>
  </r>
  <r>
    <x v="492"/>
    <x v="64"/>
    <x v="2"/>
    <n v="18"/>
    <n v="1"/>
    <n v="18"/>
    <n v="18"/>
    <n v="18"/>
    <s v="N"/>
    <s v="N"/>
    <s v="N"/>
    <s v="Secawan "/>
    <s v="Secawan"/>
    <m/>
    <x v="0"/>
    <s v="260201IQFOCWC"/>
    <s v="Closed"/>
    <s v="Paid"/>
  </r>
  <r>
    <x v="49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CWC"/>
    <s v="Closed"/>
    <s v="Paid"/>
  </r>
  <r>
    <x v="492"/>
    <x v="80"/>
    <x v="2"/>
    <n v="6.8"/>
    <n v="1"/>
    <n v="6.8"/>
    <n v="6.8"/>
    <n v="6.8"/>
    <s v="N"/>
    <s v="N"/>
    <s v="N"/>
    <s v="Secawan "/>
    <s v="Secawan"/>
    <m/>
    <x v="0"/>
    <s v="260201IQFOCWC"/>
    <s v="Closed"/>
    <s v="Paid"/>
  </r>
  <r>
    <x v="49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CWC"/>
    <s v="Closed"/>
    <s v="Paid"/>
  </r>
  <r>
    <x v="49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CWC"/>
    <s v="Closed"/>
    <s v="Paid"/>
  </r>
  <r>
    <x v="492"/>
    <x v="126"/>
    <x v="4"/>
    <n v="13.8"/>
    <n v="1"/>
    <n v="13.8"/>
    <n v="13.8"/>
    <n v="13.8"/>
    <s v="N"/>
    <s v="N"/>
    <s v="N"/>
    <s v="Secawan "/>
    <s v="Secawan"/>
    <m/>
    <x v="0"/>
    <s v="260201IQFOCWC"/>
    <s v="Closed"/>
    <s v="Paid"/>
  </r>
  <r>
    <x v="492"/>
    <x v="149"/>
    <x v="2"/>
    <n v="18"/>
    <n v="3"/>
    <n v="54"/>
    <n v="54"/>
    <n v="54"/>
    <s v="N"/>
    <s v="N"/>
    <s v="N"/>
    <s v="Secawan "/>
    <s v="Secawan"/>
    <m/>
    <x v="0"/>
    <s v="260201IQFOCWC"/>
    <s v="Closed"/>
    <s v="Paid"/>
  </r>
  <r>
    <x v="492"/>
    <x v="10"/>
    <x v="4"/>
    <n v="7.8"/>
    <n v="2"/>
    <n v="15.6"/>
    <n v="15.6"/>
    <n v="15.6"/>
    <s v="N"/>
    <s v="N"/>
    <s v="N"/>
    <s v="Secawan "/>
    <s v="Secawan"/>
    <m/>
    <x v="0"/>
    <s v="260201IQFOCWC"/>
    <s v="Closed"/>
    <s v="Paid"/>
  </r>
  <r>
    <x v="492"/>
    <x v="102"/>
    <x v="0"/>
    <n v="0"/>
    <n v="1"/>
    <n v="0"/>
    <n v="0"/>
    <n v="0"/>
    <s v="N"/>
    <s v="N"/>
    <s v="N"/>
    <s v="Secawan "/>
    <s v="Secawan"/>
    <m/>
    <x v="0"/>
    <s v="260201IQFOCWC"/>
    <s v="Closed"/>
    <s v="Paid"/>
  </r>
  <r>
    <x v="492"/>
    <x v="107"/>
    <x v="10"/>
    <n v="6"/>
    <n v="1"/>
    <n v="6"/>
    <n v="6"/>
    <n v="6"/>
    <s v="N"/>
    <s v="N"/>
    <s v="N"/>
    <s v="Secawan "/>
    <s v="Secawan"/>
    <m/>
    <x v="0"/>
    <s v="260201IQFOCWC"/>
    <s v="Closed"/>
    <s v="Paid"/>
  </r>
  <r>
    <x v="492"/>
    <x v="2"/>
    <x v="3"/>
    <n v="5.2"/>
    <n v="1"/>
    <n v="5.2"/>
    <n v="5.2"/>
    <n v="5.2"/>
    <s v="N"/>
    <s v="N"/>
    <s v="N"/>
    <s v="Secawan "/>
    <s v="Secawan"/>
    <m/>
    <x v="0"/>
    <s v="260201IQFOCWC"/>
    <s v="Closed"/>
    <s v="Paid"/>
  </r>
  <r>
    <x v="493"/>
    <x v="42"/>
    <x v="0"/>
    <n v="0"/>
    <n v="1"/>
    <n v="0"/>
    <n v="0"/>
    <n v="0"/>
    <s v="N"/>
    <s v="N"/>
    <s v="N"/>
    <s v="Bens Bakery "/>
    <s v="Bens Bakery"/>
    <m/>
    <x v="1"/>
    <s v="260201VEWFM32"/>
    <s v="Closed"/>
    <s v="Paid"/>
  </r>
  <r>
    <x v="493"/>
    <x v="150"/>
    <x v="7"/>
    <n v="14.15"/>
    <n v="1"/>
    <n v="14.15"/>
    <n v="14.15"/>
    <n v="14.15"/>
    <s v="N"/>
    <s v="N"/>
    <s v="Y"/>
    <s v="Bens Bakery "/>
    <s v="Bens Bakery"/>
    <m/>
    <x v="1"/>
    <s v="260201VEWFM32"/>
    <s v="Closed"/>
    <s v="Paid"/>
  </r>
  <r>
    <x v="494"/>
    <x v="46"/>
    <x v="0"/>
    <n v="0"/>
    <n v="1"/>
    <n v="0"/>
    <n v="0"/>
    <n v="0"/>
    <s v="N"/>
    <s v="N"/>
    <s v="N"/>
    <s v="Restore "/>
    <s v="Restore"/>
    <m/>
    <x v="2"/>
    <s v="260201UAXE4AA"/>
    <s v="Closed"/>
    <s v="Paid"/>
  </r>
  <r>
    <x v="494"/>
    <x v="151"/>
    <x v="8"/>
    <n v="11"/>
    <n v="1"/>
    <n v="11"/>
    <n v="11"/>
    <n v="11"/>
    <s v="N"/>
    <s v="N"/>
    <s v="N"/>
    <s v="Restore "/>
    <s v="Restore"/>
    <m/>
    <x v="2"/>
    <s v="260201UAXE4AA"/>
    <s v="Closed"/>
    <s v="Paid"/>
  </r>
  <r>
    <x v="495"/>
    <x v="42"/>
    <x v="0"/>
    <n v="0"/>
    <n v="1"/>
    <n v="0"/>
    <n v="0"/>
    <n v="0"/>
    <s v="N"/>
    <s v="N"/>
    <s v="N"/>
    <s v="Bens Bakery "/>
    <s v="Bens Bakery"/>
    <m/>
    <x v="1"/>
    <s v="260201VEW7ZGP"/>
    <s v="Closed"/>
    <s v="Paid"/>
  </r>
  <r>
    <x v="495"/>
    <x v="152"/>
    <x v="7"/>
    <n v="11.32"/>
    <n v="1"/>
    <n v="11.32"/>
    <n v="11.32"/>
    <n v="11.32"/>
    <s v="N"/>
    <s v="N"/>
    <s v="Y"/>
    <s v="Bens Bakery "/>
    <s v="Bens Bakery"/>
    <m/>
    <x v="1"/>
    <s v="260201VEW7ZGP"/>
    <s v="Closed"/>
    <s v="Paid"/>
  </r>
  <r>
    <x v="496"/>
    <x v="103"/>
    <x v="0"/>
    <n v="0"/>
    <n v="1"/>
    <n v="0"/>
    <n v="0"/>
    <n v="0"/>
    <s v="N"/>
    <s v="N"/>
    <s v="N"/>
    <s v="Secawan "/>
    <s v="Secawan"/>
    <m/>
    <x v="0"/>
    <s v="260201IQFD9CU"/>
    <s v="Closed"/>
    <s v="Paid"/>
  </r>
  <r>
    <x v="496"/>
    <x v="123"/>
    <x v="2"/>
    <n v="15"/>
    <n v="1"/>
    <n v="15"/>
    <n v="15"/>
    <n v="15"/>
    <s v="N"/>
    <s v="N"/>
    <s v="N"/>
    <s v="Secawan "/>
    <s v="Secawan"/>
    <m/>
    <x v="0"/>
    <s v="260201IQFD9CU"/>
    <s v="Closed"/>
    <s v="Paid"/>
  </r>
  <r>
    <x v="497"/>
    <x v="103"/>
    <x v="0"/>
    <n v="0"/>
    <n v="1"/>
    <n v="0"/>
    <n v="0"/>
    <n v="0"/>
    <s v="N"/>
    <s v="N"/>
    <s v="N"/>
    <s v="Secawan "/>
    <s v="Secawan"/>
    <m/>
    <x v="0"/>
    <s v="260201IQFK4G5"/>
    <s v="Closed"/>
    <s v="Paid"/>
  </r>
  <r>
    <x v="497"/>
    <x v="123"/>
    <x v="2"/>
    <n v="15"/>
    <n v="1"/>
    <n v="15"/>
    <n v="15"/>
    <n v="15"/>
    <s v="N"/>
    <s v="N"/>
    <s v="N"/>
    <s v="Secawan "/>
    <s v="Secawan"/>
    <m/>
    <x v="0"/>
    <s v="260201IQFK4G5"/>
    <s v="Closed"/>
    <s v="Paid"/>
  </r>
  <r>
    <x v="498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CK5R"/>
    <s v="Closed"/>
    <s v="Paid"/>
  </r>
  <r>
    <x v="498"/>
    <x v="103"/>
    <x v="0"/>
    <n v="0"/>
    <n v="1"/>
    <n v="0"/>
    <n v="0"/>
    <n v="0"/>
    <s v="N"/>
    <s v="N"/>
    <s v="N"/>
    <s v="Secawan "/>
    <s v="Secawan"/>
    <m/>
    <x v="0"/>
    <s v="260201IQFCK5R"/>
    <s v="Closed"/>
    <s v="Paid"/>
  </r>
  <r>
    <x v="49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IEUD"/>
    <s v="Closed"/>
    <s v="Paid"/>
  </r>
  <r>
    <x v="499"/>
    <x v="144"/>
    <x v="4"/>
    <n v="4.8"/>
    <n v="1"/>
    <n v="4.8"/>
    <n v="4.8"/>
    <n v="4.8"/>
    <s v="N"/>
    <s v="N"/>
    <s v="N"/>
    <s v="Secawan "/>
    <s v="Secawan"/>
    <m/>
    <x v="0"/>
    <s v="260201IQFIEUD"/>
    <s v="Closed"/>
    <s v="Paid"/>
  </r>
  <r>
    <x v="499"/>
    <x v="103"/>
    <x v="0"/>
    <n v="0"/>
    <n v="1"/>
    <n v="0"/>
    <n v="0"/>
    <n v="0"/>
    <s v="N"/>
    <s v="N"/>
    <s v="N"/>
    <s v="Secawan "/>
    <s v="Secawan"/>
    <m/>
    <x v="0"/>
    <s v="260201IQFIEUD"/>
    <s v="Closed"/>
    <s v="Paid"/>
  </r>
  <r>
    <x v="50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DMA7"/>
    <s v="Closed"/>
    <s v="Paid"/>
  </r>
  <r>
    <x v="500"/>
    <x v="46"/>
    <x v="0"/>
    <n v="0"/>
    <n v="1"/>
    <n v="0"/>
    <n v="0"/>
    <n v="0"/>
    <s v="N"/>
    <s v="N"/>
    <s v="N"/>
    <s v="Restore "/>
    <s v="Restore"/>
    <m/>
    <x v="2"/>
    <s v="260201UAXDMA7"/>
    <s v="Closed"/>
    <s v="Paid"/>
  </r>
  <r>
    <x v="501"/>
    <x v="103"/>
    <x v="0"/>
    <n v="0"/>
    <n v="1"/>
    <n v="0"/>
    <n v="0"/>
    <n v="0"/>
    <s v="N"/>
    <s v="N"/>
    <s v="N"/>
    <s v="Secawan "/>
    <s v="Secawan"/>
    <m/>
    <x v="0"/>
    <s v="260201IQFJZAC"/>
    <s v="Closed"/>
    <s v="Paid"/>
  </r>
  <r>
    <x v="501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JZAC"/>
    <s v="Closed"/>
    <s v="Paid"/>
  </r>
  <r>
    <x v="502"/>
    <x v="46"/>
    <x v="0"/>
    <n v="0"/>
    <n v="1"/>
    <n v="0"/>
    <n v="0"/>
    <n v="0"/>
    <s v="N"/>
    <s v="N"/>
    <s v="N"/>
    <s v="Restore "/>
    <s v="Restore"/>
    <m/>
    <x v="2"/>
    <s v="260201UAXETQZ"/>
    <s v="Closed"/>
    <s v="Paid"/>
  </r>
  <r>
    <x v="502"/>
    <x v="113"/>
    <x v="8"/>
    <n v="20"/>
    <n v="1"/>
    <n v="20"/>
    <n v="20"/>
    <n v="20"/>
    <s v="N"/>
    <s v="N"/>
    <s v="N"/>
    <s v="Restore "/>
    <s v="Restore"/>
    <m/>
    <x v="2"/>
    <s v="260201UAXETQZ"/>
    <s v="Closed"/>
    <s v="Paid"/>
  </r>
  <r>
    <x v="503"/>
    <x v="103"/>
    <x v="0"/>
    <n v="0"/>
    <n v="1"/>
    <n v="0"/>
    <n v="0"/>
    <n v="0"/>
    <s v="N"/>
    <s v="N"/>
    <s v="N"/>
    <s v="Secawan "/>
    <s v="Secawan"/>
    <m/>
    <x v="0"/>
    <s v="260201IQFBIG7"/>
    <s v="Closed"/>
    <s v="Paid"/>
  </r>
  <r>
    <x v="5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BIG7"/>
    <s v="Closed"/>
    <s v="Paid"/>
  </r>
  <r>
    <x v="504"/>
    <x v="103"/>
    <x v="0"/>
    <n v="0"/>
    <n v="1"/>
    <n v="0"/>
    <n v="0"/>
    <n v="0"/>
    <s v="N"/>
    <s v="N"/>
    <s v="N"/>
    <s v="Secawan "/>
    <s v="Secawan"/>
    <m/>
    <x v="0"/>
    <s v="260201IQFRAWH"/>
    <s v="Closed"/>
    <s v="Paid"/>
  </r>
  <r>
    <x v="504"/>
    <x v="137"/>
    <x v="4"/>
    <n v="3.4"/>
    <n v="1"/>
    <n v="3.4"/>
    <n v="3.4"/>
    <n v="3.4"/>
    <s v="N"/>
    <s v="N"/>
    <s v="N"/>
    <s v="Secawan "/>
    <s v="Secawan"/>
    <m/>
    <x v="0"/>
    <s v="260201IQFRAWH"/>
    <s v="Closed"/>
    <s v="Paid"/>
  </r>
  <r>
    <x v="50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30GH"/>
    <s v="Closed"/>
    <s v="Paid"/>
  </r>
  <r>
    <x v="505"/>
    <x v="102"/>
    <x v="0"/>
    <n v="0"/>
    <n v="1"/>
    <n v="0"/>
    <n v="0"/>
    <n v="0"/>
    <s v="N"/>
    <s v="N"/>
    <s v="N"/>
    <s v="Secawan "/>
    <s v="Secawan"/>
    <m/>
    <x v="0"/>
    <s v="260201IQF30GH"/>
    <s v="Closed"/>
    <s v="Paid"/>
  </r>
  <r>
    <x v="505"/>
    <x v="14"/>
    <x v="4"/>
    <n v="6.8"/>
    <n v="1"/>
    <n v="6.8"/>
    <n v="6.8"/>
    <n v="6.8"/>
    <s v="N"/>
    <s v="N"/>
    <s v="N"/>
    <s v="Secawan "/>
    <s v="Secawan"/>
    <m/>
    <x v="0"/>
    <s v="260201IQF30GH"/>
    <s v="Closed"/>
    <s v="Paid"/>
  </r>
  <r>
    <x v="5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OWPV"/>
    <s v="Closed"/>
    <s v="Paid"/>
  </r>
  <r>
    <x v="50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OWPV"/>
    <s v="Closed"/>
    <s v="Paid"/>
  </r>
  <r>
    <x v="506"/>
    <x v="102"/>
    <x v="0"/>
    <n v="0"/>
    <n v="1"/>
    <n v="0"/>
    <n v="0"/>
    <n v="0"/>
    <s v="N"/>
    <s v="N"/>
    <s v="N"/>
    <s v="Secawan "/>
    <s v="Secawan"/>
    <m/>
    <x v="0"/>
    <s v="260201IQFOWPV"/>
    <s v="Closed"/>
    <s v="Paid"/>
  </r>
  <r>
    <x v="507"/>
    <x v="111"/>
    <x v="8"/>
    <n v="19"/>
    <n v="1"/>
    <n v="19"/>
    <n v="19"/>
    <n v="19"/>
    <s v="N"/>
    <s v="N"/>
    <s v="N"/>
    <s v="Restore "/>
    <s v="Restore"/>
    <m/>
    <x v="2"/>
    <s v="260201UAX02DU"/>
    <s v="Closed"/>
    <s v="Paid"/>
  </r>
  <r>
    <x v="507"/>
    <x v="46"/>
    <x v="0"/>
    <n v="0"/>
    <n v="1"/>
    <n v="0"/>
    <n v="0"/>
    <n v="0"/>
    <s v="N"/>
    <s v="N"/>
    <s v="N"/>
    <s v="Restore "/>
    <s v="Restore"/>
    <m/>
    <x v="2"/>
    <s v="260201UAX02DU"/>
    <s v="Closed"/>
    <s v="Paid"/>
  </r>
  <r>
    <x v="507"/>
    <x v="111"/>
    <x v="8"/>
    <n v="19"/>
    <n v="1"/>
    <n v="19"/>
    <n v="19"/>
    <n v="19"/>
    <s v="N"/>
    <s v="N"/>
    <s v="N"/>
    <s v="Restore "/>
    <s v="Restore"/>
    <m/>
    <x v="2"/>
    <s v="260201UAX02DU"/>
    <s v="Closed"/>
    <s v="Paid"/>
  </r>
  <r>
    <x v="508"/>
    <x v="102"/>
    <x v="0"/>
    <n v="0"/>
    <n v="1"/>
    <n v="0"/>
    <n v="0"/>
    <n v="0"/>
    <s v="N"/>
    <s v="N"/>
    <s v="N"/>
    <s v="Secawan "/>
    <s v="Secawan"/>
    <m/>
    <x v="0"/>
    <s v="260201IQFAGTJ"/>
    <s v="Closed"/>
    <s v="Paid"/>
  </r>
  <r>
    <x v="508"/>
    <x v="12"/>
    <x v="4"/>
    <n v="3.5"/>
    <n v="1"/>
    <n v="3.5"/>
    <n v="3.5"/>
    <n v="3.5"/>
    <s v="N"/>
    <s v="N"/>
    <s v="N"/>
    <s v="Secawan "/>
    <s v="Secawan"/>
    <m/>
    <x v="0"/>
    <s v="260201IQFAGTJ"/>
    <s v="Closed"/>
    <s v="Paid"/>
  </r>
  <r>
    <x v="508"/>
    <x v="127"/>
    <x v="10"/>
    <n v="6"/>
    <n v="1"/>
    <n v="6"/>
    <n v="6"/>
    <n v="6"/>
    <s v="N"/>
    <s v="N"/>
    <s v="N"/>
    <s v="Secawan "/>
    <s v="Secawan"/>
    <m/>
    <x v="0"/>
    <s v="260201IQFAGTJ"/>
    <s v="Closed"/>
    <s v="Paid"/>
  </r>
  <r>
    <x v="508"/>
    <x v="70"/>
    <x v="2"/>
    <n v="10.9"/>
    <n v="1"/>
    <n v="10.9"/>
    <n v="10.9"/>
    <n v="10.9"/>
    <s v="N"/>
    <s v="N"/>
    <s v="N"/>
    <s v="Secawan "/>
    <s v="Secawan"/>
    <m/>
    <x v="0"/>
    <s v="260201IQFAGTJ"/>
    <s v="Closed"/>
    <s v="Paid"/>
  </r>
  <r>
    <x v="508"/>
    <x v="2"/>
    <x v="3"/>
    <n v="5.2"/>
    <n v="1"/>
    <n v="5.2"/>
    <n v="5.2"/>
    <n v="5.2"/>
    <s v="N"/>
    <s v="N"/>
    <s v="N"/>
    <s v="Secawan "/>
    <s v="Secawan"/>
    <m/>
    <x v="0"/>
    <s v="260201IQFAGTJ"/>
    <s v="Closed"/>
    <s v="Paid"/>
  </r>
  <r>
    <x v="509"/>
    <x v="19"/>
    <x v="0"/>
    <n v="0"/>
    <n v="1"/>
    <n v="0"/>
    <n v="0"/>
    <n v="0"/>
    <s v="N"/>
    <s v="N"/>
    <s v="N"/>
    <s v="Bens Bakery "/>
    <s v="Bens Bakery"/>
    <m/>
    <x v="1"/>
    <s v="260201VEW8ZDO"/>
    <s v="Closed"/>
    <s v="Paid"/>
  </r>
  <r>
    <x v="509"/>
    <x v="153"/>
    <x v="7"/>
    <n v="9.43"/>
    <n v="1"/>
    <n v="9.43"/>
    <n v="9.43"/>
    <n v="9.43"/>
    <s v="N"/>
    <s v="N"/>
    <s v="Y"/>
    <s v="Bens Bakery "/>
    <s v="Bens Bakery"/>
    <m/>
    <x v="1"/>
    <s v="260201VEW8ZDO"/>
    <s v="Closed"/>
    <s v="Paid"/>
  </r>
  <r>
    <x v="510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O4EK"/>
    <s v="Closed"/>
    <s v="Paid"/>
  </r>
  <r>
    <x v="510"/>
    <x v="102"/>
    <x v="0"/>
    <n v="0"/>
    <n v="1"/>
    <n v="0"/>
    <n v="0"/>
    <n v="0"/>
    <s v="N"/>
    <s v="N"/>
    <s v="N"/>
    <s v="Secawan "/>
    <s v="Secawan"/>
    <m/>
    <x v="0"/>
    <s v="260201IQFO4EK"/>
    <s v="Closed"/>
    <s v="Paid"/>
  </r>
  <r>
    <x v="510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1IQFO4EK"/>
    <s v="Closed"/>
    <s v="Paid"/>
  </r>
  <r>
    <x v="511"/>
    <x v="80"/>
    <x v="2"/>
    <n v="6.8"/>
    <n v="1"/>
    <n v="6.8"/>
    <n v="6.8"/>
    <n v="6.8"/>
    <s v="N"/>
    <s v="N"/>
    <s v="N"/>
    <s v="Secawan "/>
    <s v="Secawan"/>
    <m/>
    <x v="0"/>
    <s v="260201IQFL1CV"/>
    <s v="Closed"/>
    <s v="Paid"/>
  </r>
  <r>
    <x v="51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L1CV"/>
    <s v="Closed"/>
    <s v="Paid"/>
  </r>
  <r>
    <x v="511"/>
    <x v="14"/>
    <x v="4"/>
    <n v="6.8"/>
    <n v="1"/>
    <n v="6.8"/>
    <n v="6.8"/>
    <n v="6.8"/>
    <s v="N"/>
    <s v="N"/>
    <s v="N"/>
    <s v="Secawan "/>
    <s v="Secawan"/>
    <m/>
    <x v="0"/>
    <s v="260201IQFL1CV"/>
    <s v="Closed"/>
    <s v="Paid"/>
  </r>
  <r>
    <x v="511"/>
    <x v="102"/>
    <x v="0"/>
    <n v="0"/>
    <n v="1"/>
    <n v="0"/>
    <n v="0"/>
    <n v="0"/>
    <s v="N"/>
    <s v="N"/>
    <s v="N"/>
    <s v="Secawan "/>
    <s v="Secawan"/>
    <m/>
    <x v="0"/>
    <s v="260201IQFL1CV"/>
    <s v="Closed"/>
    <s v="Paid"/>
  </r>
  <r>
    <x v="51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4M7D"/>
    <s v="Closed"/>
    <s v="Paid"/>
  </r>
  <r>
    <x v="512"/>
    <x v="102"/>
    <x v="0"/>
    <n v="0"/>
    <n v="1"/>
    <n v="0"/>
    <n v="0"/>
    <n v="0"/>
    <s v="N"/>
    <s v="N"/>
    <s v="N"/>
    <s v="Secawan "/>
    <s v="Secawan"/>
    <m/>
    <x v="0"/>
    <s v="260201IQF4M7D"/>
    <s v="Closed"/>
    <s v="Paid"/>
  </r>
  <r>
    <x v="513"/>
    <x v="102"/>
    <x v="0"/>
    <n v="0"/>
    <n v="1"/>
    <n v="0"/>
    <n v="0"/>
    <n v="0"/>
    <s v="N"/>
    <s v="N"/>
    <s v="N"/>
    <s v="Secawan "/>
    <s v="Secawan"/>
    <m/>
    <x v="0"/>
    <s v="260201IQF057Y"/>
    <s v="Closed"/>
    <s v="Paid"/>
  </r>
  <r>
    <x v="513"/>
    <x v="64"/>
    <x v="2"/>
    <n v="18"/>
    <n v="1"/>
    <n v="18"/>
    <n v="18"/>
    <n v="18"/>
    <s v="N"/>
    <s v="N"/>
    <s v="N"/>
    <s v="Secawan "/>
    <s v="Secawan"/>
    <m/>
    <x v="0"/>
    <s v="260201IQF057Y"/>
    <s v="Closed"/>
    <s v="Paid"/>
  </r>
  <r>
    <x v="513"/>
    <x v="14"/>
    <x v="4"/>
    <n v="6.8"/>
    <n v="1"/>
    <n v="6.8"/>
    <n v="6.8"/>
    <n v="6.8"/>
    <s v="N"/>
    <s v="N"/>
    <s v="N"/>
    <s v="Secawan "/>
    <s v="Secawan"/>
    <m/>
    <x v="0"/>
    <s v="260201IQF057Y"/>
    <s v="Closed"/>
    <s v="Paid"/>
  </r>
  <r>
    <x v="51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348K"/>
    <s v="Closed"/>
    <s v="Paid"/>
  </r>
  <r>
    <x v="514"/>
    <x v="82"/>
    <x v="4"/>
    <n v="13.8"/>
    <n v="1"/>
    <n v="13.8"/>
    <n v="13.8"/>
    <n v="13.8"/>
    <s v="N"/>
    <s v="N"/>
    <s v="N"/>
    <s v="Secawan "/>
    <s v="Secawan"/>
    <m/>
    <x v="0"/>
    <s v="260201IQF348K"/>
    <s v="Closed"/>
    <s v="Paid"/>
  </r>
  <r>
    <x v="514"/>
    <x v="102"/>
    <x v="0"/>
    <n v="0"/>
    <n v="1"/>
    <n v="0"/>
    <n v="0"/>
    <n v="0"/>
    <s v="N"/>
    <s v="N"/>
    <s v="N"/>
    <s v="Secawan "/>
    <s v="Secawan"/>
    <m/>
    <x v="0"/>
    <s v="260201IQF348K"/>
    <s v="Closed"/>
    <s v="Paid"/>
  </r>
  <r>
    <x v="515"/>
    <x v="46"/>
    <x v="0"/>
    <n v="0"/>
    <n v="1"/>
    <n v="0"/>
    <n v="0"/>
    <n v="0"/>
    <s v="N"/>
    <s v="N"/>
    <s v="N"/>
    <s v="Restore "/>
    <s v="Restore"/>
    <m/>
    <x v="2"/>
    <s v="260201UAXOTVP"/>
    <s v="Closed"/>
    <s v="Paid"/>
  </r>
  <r>
    <x v="515"/>
    <x v="111"/>
    <x v="8"/>
    <n v="19"/>
    <n v="1"/>
    <n v="19"/>
    <n v="19"/>
    <n v="19"/>
    <s v="N"/>
    <s v="N"/>
    <s v="N"/>
    <s v="Restore "/>
    <s v="Restore"/>
    <m/>
    <x v="2"/>
    <s v="260201UAXOTVP"/>
    <s v="Closed"/>
    <s v="Paid"/>
  </r>
  <r>
    <x v="516"/>
    <x v="12"/>
    <x v="4"/>
    <n v="3.5"/>
    <n v="1"/>
    <n v="3.5"/>
    <n v="3.5"/>
    <n v="3.5"/>
    <s v="N"/>
    <s v="N"/>
    <s v="N"/>
    <s v="Secawan "/>
    <s v="Secawan"/>
    <m/>
    <x v="0"/>
    <s v="260201IQFK0L5"/>
    <s v="Closed"/>
    <s v="Paid"/>
  </r>
  <r>
    <x v="516"/>
    <x v="102"/>
    <x v="0"/>
    <n v="0"/>
    <n v="1"/>
    <n v="0"/>
    <n v="0"/>
    <n v="0"/>
    <s v="N"/>
    <s v="N"/>
    <s v="N"/>
    <s v="Secawan "/>
    <s v="Secawan"/>
    <m/>
    <x v="0"/>
    <s v="260201IQFK0L5"/>
    <s v="Closed"/>
    <s v="Paid"/>
  </r>
  <r>
    <x v="517"/>
    <x v="127"/>
    <x v="10"/>
    <n v="6"/>
    <n v="1"/>
    <n v="6"/>
    <n v="6"/>
    <n v="6"/>
    <s v="N"/>
    <s v="N"/>
    <s v="N"/>
    <s v="Secawan "/>
    <s v="Secawan"/>
    <m/>
    <x v="0"/>
    <s v="260201IQFR59B"/>
    <s v="Closed"/>
    <s v="Paid"/>
  </r>
  <r>
    <x v="517"/>
    <x v="2"/>
    <x v="3"/>
    <n v="5.2"/>
    <n v="1"/>
    <n v="5.2"/>
    <n v="5.2"/>
    <n v="5.2"/>
    <s v="N"/>
    <s v="N"/>
    <s v="N"/>
    <s v="Secawan "/>
    <s v="Secawan"/>
    <m/>
    <x v="0"/>
    <s v="260201IQFR59B"/>
    <s v="Closed"/>
    <s v="Paid"/>
  </r>
  <r>
    <x v="517"/>
    <x v="103"/>
    <x v="0"/>
    <n v="0"/>
    <n v="1"/>
    <n v="0"/>
    <n v="0"/>
    <n v="0"/>
    <s v="N"/>
    <s v="N"/>
    <s v="N"/>
    <s v="Secawan "/>
    <s v="Secawan"/>
    <m/>
    <x v="0"/>
    <s v="260201IQFR59B"/>
    <s v="Closed"/>
    <s v="Paid"/>
  </r>
  <r>
    <x v="517"/>
    <x v="10"/>
    <x v="4"/>
    <n v="7.8"/>
    <n v="1"/>
    <n v="7.8"/>
    <n v="7.8"/>
    <n v="7.8"/>
    <s v="N"/>
    <s v="N"/>
    <s v="N"/>
    <s v="Secawan "/>
    <s v="Secawan"/>
    <m/>
    <x v="0"/>
    <s v="260201IQFR59B"/>
    <s v="Closed"/>
    <s v="Paid"/>
  </r>
  <r>
    <x v="51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R59B"/>
    <s v="Closed"/>
    <s v="Paid"/>
  </r>
  <r>
    <x v="518"/>
    <x v="125"/>
    <x v="7"/>
    <n v="7.55"/>
    <n v="1"/>
    <n v="7.55"/>
    <n v="7.55"/>
    <n v="7.55"/>
    <s v="N"/>
    <s v="N"/>
    <s v="Y"/>
    <s v="Bens Bakery "/>
    <s v="Bens Bakery"/>
    <m/>
    <x v="1"/>
    <s v="260201VEW2RIT"/>
    <s v="Closed"/>
    <s v="Paid"/>
  </r>
  <r>
    <x v="518"/>
    <x v="118"/>
    <x v="7"/>
    <n v="9.43"/>
    <n v="1"/>
    <n v="9.43"/>
    <n v="9.43"/>
    <n v="9.43"/>
    <s v="N"/>
    <s v="N"/>
    <s v="Y"/>
    <s v="Bens Bakery "/>
    <s v="Bens Bakery"/>
    <m/>
    <x v="1"/>
    <s v="260201VEW2RIT"/>
    <s v="Closed"/>
    <s v="Paid"/>
  </r>
  <r>
    <x v="518"/>
    <x v="19"/>
    <x v="0"/>
    <n v="0"/>
    <n v="1"/>
    <n v="0"/>
    <n v="0"/>
    <n v="0"/>
    <s v="N"/>
    <s v="N"/>
    <s v="N"/>
    <s v="Bens Bakery "/>
    <s v="Bens Bakery"/>
    <m/>
    <x v="1"/>
    <s v="260201VEW2RIT"/>
    <s v="Closed"/>
    <s v="Paid"/>
  </r>
  <r>
    <x v="519"/>
    <x v="102"/>
    <x v="0"/>
    <n v="0"/>
    <n v="1"/>
    <n v="0"/>
    <n v="0"/>
    <n v="0"/>
    <s v="N"/>
    <s v="N"/>
    <s v="N"/>
    <s v="Secawan "/>
    <s v="Secawan"/>
    <m/>
    <x v="0"/>
    <s v="260201IQFOR78"/>
    <s v="Closed"/>
    <s v="Paid"/>
  </r>
  <r>
    <x v="519"/>
    <x v="64"/>
    <x v="2"/>
    <n v="18"/>
    <n v="1"/>
    <n v="18"/>
    <n v="18"/>
    <n v="18"/>
    <s v="N"/>
    <s v="N"/>
    <s v="N"/>
    <s v="Secawan "/>
    <s v="Secawan"/>
    <m/>
    <x v="0"/>
    <s v="260201IQFOR78"/>
    <s v="Closed"/>
    <s v="Paid"/>
  </r>
  <r>
    <x v="519"/>
    <x v="2"/>
    <x v="3"/>
    <n v="5.2"/>
    <n v="1"/>
    <n v="5.2"/>
    <n v="5.2"/>
    <n v="5.2"/>
    <s v="N"/>
    <s v="N"/>
    <s v="N"/>
    <s v="Secawan "/>
    <s v="Secawan"/>
    <m/>
    <x v="0"/>
    <s v="260201IQFOR78"/>
    <s v="Closed"/>
    <s v="Paid"/>
  </r>
  <r>
    <x v="520"/>
    <x v="46"/>
    <x v="0"/>
    <n v="0"/>
    <n v="1"/>
    <n v="0"/>
    <n v="0"/>
    <n v="0"/>
    <s v="N"/>
    <s v="N"/>
    <s v="N"/>
    <s v="Restore "/>
    <s v="Restore"/>
    <m/>
    <x v="2"/>
    <s v="260201UAXYLWZ"/>
    <s v="Closed"/>
    <s v="Paid"/>
  </r>
  <r>
    <x v="52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YLWZ"/>
    <s v="Closed"/>
    <s v="Paid"/>
  </r>
  <r>
    <x v="521"/>
    <x v="2"/>
    <x v="3"/>
    <n v="5.2"/>
    <n v="1"/>
    <n v="5.2"/>
    <n v="5.2"/>
    <n v="5.2"/>
    <s v="N"/>
    <s v="N"/>
    <s v="N"/>
    <s v="Secawan "/>
    <s v="Secawan"/>
    <m/>
    <x v="0"/>
    <s v="260201IQF08V5"/>
    <s v="Closed"/>
    <s v="Paid"/>
  </r>
  <r>
    <x v="521"/>
    <x v="102"/>
    <x v="0"/>
    <n v="0"/>
    <n v="1"/>
    <n v="0"/>
    <n v="0"/>
    <n v="0"/>
    <s v="N"/>
    <s v="N"/>
    <s v="N"/>
    <s v="Secawan "/>
    <s v="Secawan"/>
    <m/>
    <x v="0"/>
    <s v="260201IQF08V5"/>
    <s v="Closed"/>
    <s v="Paid"/>
  </r>
  <r>
    <x v="522"/>
    <x v="116"/>
    <x v="5"/>
    <n v="0.7"/>
    <n v="1"/>
    <n v="0.7"/>
    <n v="0.7"/>
    <n v="0.7"/>
    <s v="N"/>
    <s v="N"/>
    <s v="N"/>
    <s v="Secawan "/>
    <s v="Secawan"/>
    <m/>
    <x v="0"/>
    <s v="260201IQF7LMT"/>
    <s v="Closed"/>
    <s v="Paid"/>
  </r>
  <r>
    <x v="522"/>
    <x v="76"/>
    <x v="3"/>
    <n v="12.5"/>
    <n v="1"/>
    <n v="12.5"/>
    <n v="12.5"/>
    <n v="12.5"/>
    <s v="N"/>
    <s v="N"/>
    <s v="N"/>
    <s v="Secawan "/>
    <s v="Secawan"/>
    <m/>
    <x v="0"/>
    <s v="260201IQF7LMT"/>
    <s v="Closed"/>
    <s v="Paid"/>
  </r>
  <r>
    <x v="5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3AHK"/>
    <s v="Closed"/>
    <s v="Paid"/>
  </r>
  <r>
    <x v="523"/>
    <x v="46"/>
    <x v="0"/>
    <n v="0"/>
    <n v="1"/>
    <n v="0"/>
    <n v="0"/>
    <n v="0"/>
    <s v="N"/>
    <s v="N"/>
    <s v="N"/>
    <s v="Restore "/>
    <s v="Restore"/>
    <m/>
    <x v="2"/>
    <s v="260201UAX3AHK"/>
    <s v="Closed"/>
    <s v="Paid"/>
  </r>
  <r>
    <x v="52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Y16"/>
    <s v="Closed"/>
    <s v="Paid"/>
  </r>
  <r>
    <x v="524"/>
    <x v="2"/>
    <x v="3"/>
    <n v="5.2"/>
    <n v="1"/>
    <n v="5.2"/>
    <n v="5.2"/>
    <n v="5.2"/>
    <s v="N"/>
    <s v="N"/>
    <s v="N"/>
    <s v="Secawan "/>
    <s v="Secawan"/>
    <m/>
    <x v="0"/>
    <s v="260201IQF5Y16"/>
    <s v="Closed"/>
    <s v="Paid"/>
  </r>
  <r>
    <x v="524"/>
    <x v="102"/>
    <x v="0"/>
    <n v="0"/>
    <n v="1"/>
    <n v="0"/>
    <n v="0"/>
    <n v="0"/>
    <s v="N"/>
    <s v="N"/>
    <s v="N"/>
    <s v="Secawan "/>
    <s v="Secawan"/>
    <m/>
    <x v="0"/>
    <s v="260201IQF5Y16"/>
    <s v="Closed"/>
    <s v="Paid"/>
  </r>
  <r>
    <x v="525"/>
    <x v="70"/>
    <x v="2"/>
    <n v="10.9"/>
    <n v="1"/>
    <n v="10.9"/>
    <n v="10.9"/>
    <n v="10.9"/>
    <s v="N"/>
    <s v="N"/>
    <s v="N"/>
    <s v="Secawan "/>
    <s v="Secawan"/>
    <m/>
    <x v="0"/>
    <s v="260201IQF2S6Z"/>
    <s v="Closed"/>
    <s v="Paid"/>
  </r>
  <r>
    <x v="5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2S6Z"/>
    <s v="Closed"/>
    <s v="Paid"/>
  </r>
  <r>
    <x v="525"/>
    <x v="102"/>
    <x v="0"/>
    <n v="0"/>
    <n v="1"/>
    <n v="0"/>
    <n v="0"/>
    <n v="0"/>
    <s v="N"/>
    <s v="N"/>
    <s v="N"/>
    <s v="Secawan "/>
    <s v="Secawan"/>
    <m/>
    <x v="0"/>
    <s v="260201IQF2S6Z"/>
    <s v="Closed"/>
    <s v="Paid"/>
  </r>
  <r>
    <x v="525"/>
    <x v="67"/>
    <x v="4"/>
    <n v="12.8"/>
    <n v="1"/>
    <n v="12.8"/>
    <n v="12.8"/>
    <n v="12.8"/>
    <s v="N"/>
    <s v="N"/>
    <s v="N"/>
    <s v="Secawan "/>
    <s v="Secawan"/>
    <m/>
    <x v="0"/>
    <s v="260201IQF2S6Z"/>
    <s v="Closed"/>
    <s v="Paid"/>
  </r>
  <r>
    <x v="52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2S6Z"/>
    <s v="Closed"/>
    <s v="Paid"/>
  </r>
  <r>
    <x v="5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Q493"/>
    <s v="Closed"/>
    <s v="Paid"/>
  </r>
  <r>
    <x v="526"/>
    <x v="102"/>
    <x v="0"/>
    <n v="0"/>
    <n v="1"/>
    <n v="0"/>
    <n v="0"/>
    <n v="0"/>
    <s v="N"/>
    <s v="N"/>
    <s v="N"/>
    <s v="Secawan "/>
    <s v="Secawan"/>
    <m/>
    <x v="0"/>
    <s v="260201IQFQ493"/>
    <s v="Closed"/>
    <s v="Paid"/>
  </r>
  <r>
    <x v="527"/>
    <x v="46"/>
    <x v="0"/>
    <n v="0"/>
    <n v="1"/>
    <n v="0"/>
    <n v="0"/>
    <n v="0"/>
    <s v="N"/>
    <s v="N"/>
    <s v="N"/>
    <s v="Restore "/>
    <s v="Restore"/>
    <m/>
    <x v="2"/>
    <s v="260201UAXABRE"/>
    <s v="Closed"/>
    <s v="Paid"/>
  </r>
  <r>
    <x v="52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ABRE"/>
    <s v="Closed"/>
    <s v="Paid"/>
  </r>
  <r>
    <x v="528"/>
    <x v="111"/>
    <x v="8"/>
    <n v="19"/>
    <n v="1"/>
    <n v="19"/>
    <n v="19"/>
    <n v="19"/>
    <s v="N"/>
    <s v="N"/>
    <s v="N"/>
    <s v="Restore "/>
    <s v="Restore"/>
    <m/>
    <x v="2"/>
    <s v="260201UAXUW8K"/>
    <s v="Closed"/>
    <s v="Paid"/>
  </r>
  <r>
    <x v="528"/>
    <x v="46"/>
    <x v="0"/>
    <n v="0"/>
    <n v="1"/>
    <n v="0"/>
    <n v="0"/>
    <n v="0"/>
    <s v="N"/>
    <s v="N"/>
    <s v="N"/>
    <s v="Restore "/>
    <s v="Restore"/>
    <m/>
    <x v="2"/>
    <s v="260201UAXUW8K"/>
    <s v="Closed"/>
    <s v="Paid"/>
  </r>
  <r>
    <x v="529"/>
    <x v="139"/>
    <x v="7"/>
    <n v="16.98"/>
    <n v="1"/>
    <n v="16.98"/>
    <n v="16.98"/>
    <n v="16.98"/>
    <s v="N"/>
    <s v="N"/>
    <s v="Y"/>
    <s v="Bens Bakery "/>
    <s v="Bens Bakery"/>
    <m/>
    <x v="1"/>
    <s v="260201VEW3L9H"/>
    <s v="Closed"/>
    <s v="Paid"/>
  </r>
  <r>
    <x v="529"/>
    <x v="119"/>
    <x v="7"/>
    <n v="7.55"/>
    <n v="1"/>
    <n v="7.55"/>
    <n v="7.55"/>
    <n v="7.55"/>
    <s v="N"/>
    <s v="N"/>
    <s v="Y"/>
    <s v="Bens Bakery "/>
    <s v="Bens Bakery"/>
    <m/>
    <x v="1"/>
    <s v="260201VEW3L9H"/>
    <s v="Closed"/>
    <s v="Paid"/>
  </r>
  <r>
    <x v="529"/>
    <x v="19"/>
    <x v="0"/>
    <n v="0"/>
    <n v="1"/>
    <n v="0"/>
    <n v="0"/>
    <n v="0"/>
    <s v="N"/>
    <s v="N"/>
    <s v="N"/>
    <s v="Bens Bakery "/>
    <s v="Bens Bakery"/>
    <m/>
    <x v="1"/>
    <s v="260201VEW3L9H"/>
    <s v="Closed"/>
    <s v="Paid"/>
  </r>
  <r>
    <x v="530"/>
    <x v="155"/>
    <x v="8"/>
    <n v="20"/>
    <n v="1"/>
    <n v="20"/>
    <n v="20"/>
    <n v="20"/>
    <s v="N"/>
    <s v="N"/>
    <s v="N"/>
    <s v="Restore "/>
    <s v="Restore"/>
    <m/>
    <x v="2"/>
    <s v="260201UAXIC5V"/>
    <s v="Closed"/>
    <s v="Paid"/>
  </r>
  <r>
    <x v="530"/>
    <x v="46"/>
    <x v="0"/>
    <n v="0"/>
    <n v="1"/>
    <n v="0"/>
    <n v="0"/>
    <n v="0"/>
    <s v="N"/>
    <s v="N"/>
    <s v="N"/>
    <s v="Restore "/>
    <s v="Restore"/>
    <m/>
    <x v="2"/>
    <s v="260201UAXIC5V"/>
    <s v="Closed"/>
    <s v="Paid"/>
  </r>
  <r>
    <x v="53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IC5V"/>
    <s v="Closed"/>
    <s v="Paid"/>
  </r>
  <r>
    <x v="531"/>
    <x v="2"/>
    <x v="3"/>
    <n v="5.2"/>
    <n v="1"/>
    <n v="5.2"/>
    <n v="5.2"/>
    <n v="5.2"/>
    <s v="N"/>
    <s v="N"/>
    <s v="N"/>
    <s v="Secawan "/>
    <s v="Secawan"/>
    <m/>
    <x v="0"/>
    <s v="260201IQFAJ5H"/>
    <s v="Closed"/>
    <s v="Paid"/>
  </r>
  <r>
    <x v="531"/>
    <x v="88"/>
    <x v="4"/>
    <n v="7.8"/>
    <n v="1"/>
    <n v="7.8"/>
    <n v="7.8"/>
    <n v="7.8"/>
    <s v="N"/>
    <s v="N"/>
    <s v="N"/>
    <s v="Secawan "/>
    <s v="Secawan"/>
    <m/>
    <x v="0"/>
    <s v="260201IQFAJ5H"/>
    <s v="Closed"/>
    <s v="Paid"/>
  </r>
  <r>
    <x v="53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AJ5H"/>
    <s v="Closed"/>
    <s v="Paid"/>
  </r>
  <r>
    <x v="531"/>
    <x v="14"/>
    <x v="4"/>
    <n v="6.8"/>
    <n v="1"/>
    <n v="6.8"/>
    <n v="6.8"/>
    <n v="6.8"/>
    <s v="N"/>
    <s v="N"/>
    <s v="N"/>
    <s v="Secawan "/>
    <s v="Secawan"/>
    <m/>
    <x v="0"/>
    <s v="260201IQFAJ5H"/>
    <s v="Closed"/>
    <s v="Paid"/>
  </r>
  <r>
    <x v="531"/>
    <x v="110"/>
    <x v="6"/>
    <n v="4"/>
    <n v="1"/>
    <n v="4"/>
    <n v="4"/>
    <n v="4"/>
    <s v="N"/>
    <s v="N"/>
    <s v="N"/>
    <s v="Secawan "/>
    <s v="Secawan"/>
    <m/>
    <x v="0"/>
    <s v="260201IQFAJ5H"/>
    <s v="Closed"/>
    <s v="Paid"/>
  </r>
  <r>
    <x v="531"/>
    <x v="108"/>
    <x v="6"/>
    <n v="4"/>
    <n v="1"/>
    <n v="4"/>
    <n v="4"/>
    <n v="4"/>
    <s v="N"/>
    <s v="N"/>
    <s v="N"/>
    <s v="Secawan "/>
    <s v="Secawan"/>
    <m/>
    <x v="0"/>
    <s v="260201IQFAJ5H"/>
    <s v="Closed"/>
    <s v="Paid"/>
  </r>
  <r>
    <x v="531"/>
    <x v="70"/>
    <x v="2"/>
    <n v="10.9"/>
    <n v="2"/>
    <n v="21.8"/>
    <n v="21.8"/>
    <n v="21.8"/>
    <s v="N"/>
    <s v="N"/>
    <s v="N"/>
    <s v="Secawan "/>
    <s v="Secawan"/>
    <m/>
    <x v="0"/>
    <s v="260201IQFAJ5H"/>
    <s v="Closed"/>
    <s v="Paid"/>
  </r>
  <r>
    <x v="531"/>
    <x v="103"/>
    <x v="0"/>
    <n v="0"/>
    <n v="1"/>
    <n v="0"/>
    <n v="0"/>
    <n v="0"/>
    <s v="N"/>
    <s v="N"/>
    <s v="N"/>
    <s v="Secawan "/>
    <s v="Secawan"/>
    <m/>
    <x v="0"/>
    <s v="260201IQFAJ5H"/>
    <s v="Closed"/>
    <s v="Paid"/>
  </r>
  <r>
    <x v="532"/>
    <x v="46"/>
    <x v="0"/>
    <n v="0"/>
    <n v="1"/>
    <n v="0"/>
    <n v="0"/>
    <n v="0"/>
    <s v="N"/>
    <s v="N"/>
    <s v="N"/>
    <s v="Restore "/>
    <s v="Restore"/>
    <m/>
    <x v="2"/>
    <s v="260201UAX6THT"/>
    <s v="Closed"/>
    <s v="Paid"/>
  </r>
  <r>
    <x v="532"/>
    <x v="111"/>
    <x v="8"/>
    <n v="19"/>
    <n v="1"/>
    <n v="19"/>
    <n v="19"/>
    <n v="19"/>
    <s v="N"/>
    <s v="N"/>
    <s v="N"/>
    <s v="Restore "/>
    <s v="Restore"/>
    <m/>
    <x v="2"/>
    <s v="260201UAX6THT"/>
    <s v="Closed"/>
    <s v="Paid"/>
  </r>
  <r>
    <x v="53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6THT"/>
    <s v="Closed"/>
    <s v="Paid"/>
  </r>
  <r>
    <x v="5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4II"/>
    <s v="Closed"/>
    <s v="Paid"/>
  </r>
  <r>
    <x v="533"/>
    <x v="103"/>
    <x v="0"/>
    <n v="0"/>
    <n v="1"/>
    <n v="0"/>
    <n v="0"/>
    <n v="0"/>
    <s v="N"/>
    <s v="N"/>
    <s v="N"/>
    <s v="Secawan "/>
    <s v="Secawan"/>
    <m/>
    <x v="0"/>
    <s v="260201IQFS4II"/>
    <s v="Closed"/>
    <s v="Paid"/>
  </r>
  <r>
    <x v="533"/>
    <x v="70"/>
    <x v="2"/>
    <n v="10.9"/>
    <n v="1"/>
    <n v="10.9"/>
    <n v="10.9"/>
    <n v="10.9"/>
    <s v="N"/>
    <s v="N"/>
    <s v="N"/>
    <s v="Secawan "/>
    <s v="Secawan"/>
    <m/>
    <x v="0"/>
    <s v="260201IQFS4II"/>
    <s v="Closed"/>
    <s v="Paid"/>
  </r>
  <r>
    <x v="534"/>
    <x v="26"/>
    <x v="7"/>
    <n v="5.66"/>
    <n v="1"/>
    <n v="5.66"/>
    <n v="5.66"/>
    <n v="5.66"/>
    <s v="N"/>
    <s v="N"/>
    <s v="Y"/>
    <s v="Bens Bakery "/>
    <s v="Bens Bakery"/>
    <m/>
    <x v="1"/>
    <s v="260201VEWKYEU"/>
    <s v="Closed"/>
    <s v="Paid"/>
  </r>
  <r>
    <x v="534"/>
    <x v="42"/>
    <x v="0"/>
    <n v="0"/>
    <n v="1"/>
    <n v="0"/>
    <n v="0"/>
    <n v="0"/>
    <s v="N"/>
    <s v="N"/>
    <s v="N"/>
    <s v="Bens Bakery "/>
    <s v="Bens Bakery"/>
    <m/>
    <x v="1"/>
    <s v="260201VEWKYEU"/>
    <s v="Closed"/>
    <s v="Paid"/>
  </r>
  <r>
    <x v="534"/>
    <x v="139"/>
    <x v="7"/>
    <n v="16.98"/>
    <n v="1"/>
    <n v="16.98"/>
    <n v="16.98"/>
    <n v="16.98"/>
    <s v="N"/>
    <s v="N"/>
    <s v="Y"/>
    <s v="Bens Bakery "/>
    <s v="Bens Bakery"/>
    <m/>
    <x v="1"/>
    <s v="260201VEWKYEU"/>
    <s v="Closed"/>
    <s v="Paid"/>
  </r>
  <r>
    <x v="535"/>
    <x v="36"/>
    <x v="4"/>
    <n v="1.5"/>
    <n v="2"/>
    <n v="3"/>
    <n v="3"/>
    <n v="3"/>
    <s v="N"/>
    <s v="N"/>
    <s v="N"/>
    <s v="Secawan "/>
    <s v="Secawan"/>
    <m/>
    <x v="0"/>
    <s v="260201IQFVVGS"/>
    <s v="Closed"/>
    <s v="Paid"/>
  </r>
  <r>
    <x v="535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GS"/>
    <s v="Closed"/>
    <s v="Paid"/>
  </r>
  <r>
    <x v="535"/>
    <x v="102"/>
    <x v="0"/>
    <n v="0"/>
    <n v="1"/>
    <n v="0"/>
    <n v="0"/>
    <n v="0"/>
    <s v="N"/>
    <s v="N"/>
    <s v="N"/>
    <s v="Secawan "/>
    <s v="Secawan"/>
    <m/>
    <x v="0"/>
    <s v="260201IQFVVGS"/>
    <s v="Closed"/>
    <s v="Paid"/>
  </r>
  <r>
    <x v="535"/>
    <x v="123"/>
    <x v="2"/>
    <n v="15"/>
    <n v="1"/>
    <n v="15"/>
    <n v="15"/>
    <n v="15"/>
    <s v="N"/>
    <s v="N"/>
    <s v="N"/>
    <s v="Secawan "/>
    <s v="Secawan"/>
    <m/>
    <x v="0"/>
    <s v="260201IQFVVGS"/>
    <s v="Closed"/>
    <s v="Paid"/>
  </r>
  <r>
    <x v="53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36"/>
    <x v="4"/>
    <n v="1.5"/>
    <n v="2"/>
    <n v="3"/>
    <n v="3"/>
    <n v="3"/>
    <s v="N"/>
    <s v="N"/>
    <s v="N"/>
    <s v="Secawan "/>
    <s v="Secawan"/>
    <m/>
    <x v="0"/>
    <s v="260201IQFVVGS"/>
    <s v="Closed"/>
    <s v="Paid"/>
  </r>
  <r>
    <x v="53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VVGS"/>
    <s v="Closed"/>
    <s v="Paid"/>
  </r>
  <r>
    <x v="535"/>
    <x v="105"/>
    <x v="6"/>
    <n v="10"/>
    <n v="1"/>
    <n v="10"/>
    <n v="10"/>
    <n v="10"/>
    <s v="N"/>
    <s v="N"/>
    <s v="N"/>
    <s v="Secawan "/>
    <s v="Secawan"/>
    <m/>
    <x v="0"/>
    <s v="260201IQFVVGS"/>
    <s v="Closed"/>
    <s v="Paid"/>
  </r>
  <r>
    <x v="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KSK1"/>
    <s v="Closed"/>
    <s v="Paid"/>
  </r>
  <r>
    <x v="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KSK1"/>
    <s v="Closed"/>
    <s v="Paid"/>
  </r>
  <r>
    <x v="536"/>
    <x v="46"/>
    <x v="0"/>
    <n v="0"/>
    <n v="1"/>
    <n v="0"/>
    <n v="0"/>
    <n v="0"/>
    <s v="N"/>
    <s v="N"/>
    <s v="N"/>
    <s v="Restore "/>
    <s v="Restore"/>
    <m/>
    <x v="2"/>
    <s v="260201UAXKSK1"/>
    <s v="Closed"/>
    <s v="Paid"/>
  </r>
  <r>
    <x v="537"/>
    <x v="86"/>
    <x v="4"/>
    <n v="6.9"/>
    <n v="1"/>
    <n v="6.9"/>
    <n v="6.9"/>
    <n v="6.9"/>
    <s v="N"/>
    <s v="N"/>
    <s v="N"/>
    <s v="Secawan "/>
    <s v="Secawan"/>
    <m/>
    <x v="0"/>
    <s v="260201IQFX4WN"/>
    <s v="Closed"/>
    <s v="Paid"/>
  </r>
  <r>
    <x v="537"/>
    <x v="103"/>
    <x v="0"/>
    <n v="0"/>
    <n v="1"/>
    <n v="0"/>
    <n v="0"/>
    <n v="0"/>
    <s v="N"/>
    <s v="N"/>
    <s v="N"/>
    <s v="Secawan "/>
    <s v="Secawan"/>
    <m/>
    <x v="0"/>
    <s v="260201IQFX4WN"/>
    <s v="Closed"/>
    <s v="Paid"/>
  </r>
  <r>
    <x v="538"/>
    <x v="102"/>
    <x v="0"/>
    <n v="0"/>
    <n v="1"/>
    <n v="0"/>
    <n v="0"/>
    <n v="0"/>
    <s v="N"/>
    <s v="N"/>
    <s v="N"/>
    <s v="Secawan "/>
    <s v="Secawan"/>
    <m/>
    <x v="0"/>
    <s v="260201IQF5AMF"/>
    <s v="Closed"/>
    <s v="Paid"/>
  </r>
  <r>
    <x v="538"/>
    <x v="10"/>
    <x v="4"/>
    <n v="7.8"/>
    <n v="2"/>
    <n v="15.6"/>
    <n v="15.6"/>
    <n v="15.6"/>
    <s v="N"/>
    <s v="N"/>
    <s v="N"/>
    <s v="Secawan "/>
    <s v="Secawan"/>
    <m/>
    <x v="0"/>
    <s v="260201IQF5AMF"/>
    <s v="Closed"/>
    <s v="Paid"/>
  </r>
  <r>
    <x v="539"/>
    <x v="111"/>
    <x v="8"/>
    <n v="19"/>
    <n v="1"/>
    <n v="19"/>
    <n v="19"/>
    <n v="19"/>
    <s v="N"/>
    <s v="N"/>
    <s v="N"/>
    <s v="Restore "/>
    <s v="Restore"/>
    <m/>
    <x v="2"/>
    <s v="260201UAXS9L3"/>
    <s v="Closed"/>
    <s v="Paid"/>
  </r>
  <r>
    <x v="539"/>
    <x v="46"/>
    <x v="0"/>
    <n v="0"/>
    <n v="1"/>
    <n v="0"/>
    <n v="0"/>
    <n v="0"/>
    <s v="N"/>
    <s v="N"/>
    <s v="N"/>
    <s v="Restore "/>
    <s v="Restore"/>
    <m/>
    <x v="2"/>
    <s v="260201UAXS9L3"/>
    <s v="Closed"/>
    <s v="Paid"/>
  </r>
  <r>
    <x v="540"/>
    <x v="111"/>
    <x v="8"/>
    <n v="19"/>
    <n v="1"/>
    <n v="19"/>
    <n v="19"/>
    <n v="19"/>
    <s v="N"/>
    <s v="N"/>
    <s v="N"/>
    <s v="Restore "/>
    <s v="Restore"/>
    <m/>
    <x v="2"/>
    <s v="260201UAXGIED"/>
    <s v="Closed"/>
    <s v="Paid"/>
  </r>
  <r>
    <x v="540"/>
    <x v="46"/>
    <x v="0"/>
    <n v="0"/>
    <n v="1"/>
    <n v="0"/>
    <n v="0"/>
    <n v="0"/>
    <s v="N"/>
    <s v="N"/>
    <s v="N"/>
    <s v="Restore "/>
    <s v="Restore"/>
    <m/>
    <x v="2"/>
    <s v="260201UAXGIED"/>
    <s v="Closed"/>
    <s v="Paid"/>
  </r>
  <r>
    <x v="540"/>
    <x v="111"/>
    <x v="8"/>
    <n v="19"/>
    <n v="1"/>
    <n v="19"/>
    <n v="19"/>
    <n v="19"/>
    <s v="N"/>
    <s v="N"/>
    <s v="N"/>
    <s v="Restore "/>
    <s v="Restore"/>
    <m/>
    <x v="2"/>
    <s v="260201UAXGIED"/>
    <s v="Closed"/>
    <s v="Paid"/>
  </r>
  <r>
    <x v="541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1IQFYDAC"/>
    <s v="Closed"/>
    <s v="Paid"/>
  </r>
  <r>
    <x v="54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YDAC"/>
    <s v="Closed"/>
    <s v="Paid"/>
  </r>
  <r>
    <x v="541"/>
    <x v="67"/>
    <x v="4"/>
    <n v="12.8"/>
    <n v="2"/>
    <n v="25.6"/>
    <n v="25.6"/>
    <n v="25.6"/>
    <s v="N"/>
    <s v="N"/>
    <s v="N"/>
    <s v="Secawan "/>
    <s v="Secawan"/>
    <m/>
    <x v="0"/>
    <s v="260201IQFYDAC"/>
    <s v="Closed"/>
    <s v="Paid"/>
  </r>
  <r>
    <x v="541"/>
    <x v="24"/>
    <x v="4"/>
    <n v="10.8"/>
    <n v="1"/>
    <n v="10.8"/>
    <n v="10.8"/>
    <n v="10.8"/>
    <s v="N"/>
    <s v="N"/>
    <s v="N"/>
    <s v="Secawan "/>
    <s v="Secawan"/>
    <m/>
    <x v="0"/>
    <s v="260201IQFYDAC"/>
    <s v="Closed"/>
    <s v="Paid"/>
  </r>
  <r>
    <x v="541"/>
    <x v="103"/>
    <x v="0"/>
    <n v="0"/>
    <n v="1"/>
    <n v="0"/>
    <n v="0"/>
    <n v="0"/>
    <s v="N"/>
    <s v="N"/>
    <s v="N"/>
    <s v="Secawan "/>
    <s v="Secawan"/>
    <m/>
    <x v="0"/>
    <s v="260201IQFYDAC"/>
    <s v="Closed"/>
    <s v="Paid"/>
  </r>
  <r>
    <x v="542"/>
    <x v="119"/>
    <x v="7"/>
    <n v="7.55"/>
    <n v="1"/>
    <n v="7.55"/>
    <n v="7.55"/>
    <n v="7.55"/>
    <s v="N"/>
    <s v="N"/>
    <s v="Y"/>
    <s v="Bens Bakery "/>
    <s v="Bens Bakery"/>
    <m/>
    <x v="1"/>
    <s v="260201VEW4QD7"/>
    <s v="Closed"/>
    <s v="Paid"/>
  </r>
  <r>
    <x v="542"/>
    <x v="42"/>
    <x v="0"/>
    <n v="0"/>
    <n v="1"/>
    <n v="0"/>
    <n v="0"/>
    <n v="0"/>
    <s v="N"/>
    <s v="N"/>
    <s v="N"/>
    <s v="Bens Bakery "/>
    <s v="Bens Bakery"/>
    <m/>
    <x v="1"/>
    <s v="260201VEW4QD7"/>
    <s v="Closed"/>
    <s v="Paid"/>
  </r>
  <r>
    <x v="5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BJ9T"/>
    <s v="Closed"/>
    <s v="Paid"/>
  </r>
  <r>
    <x v="543"/>
    <x v="46"/>
    <x v="0"/>
    <n v="0"/>
    <n v="1"/>
    <n v="0"/>
    <n v="0"/>
    <n v="0"/>
    <s v="N"/>
    <s v="N"/>
    <s v="N"/>
    <s v="Restore "/>
    <s v="Restore"/>
    <m/>
    <x v="2"/>
    <s v="260201UAXBJ9T"/>
    <s v="Closed"/>
    <s v="Paid"/>
  </r>
  <r>
    <x v="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4"/>
    <x v="46"/>
    <x v="0"/>
    <n v="0"/>
    <n v="1"/>
    <n v="0"/>
    <n v="0"/>
    <n v="0"/>
    <s v="N"/>
    <s v="N"/>
    <s v="N"/>
    <s v="Restore "/>
    <s v="Restore"/>
    <m/>
    <x v="2"/>
    <s v="260201UAX5FOG"/>
    <s v="Closed"/>
    <s v="Paid"/>
  </r>
  <r>
    <x v="5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FOG"/>
    <s v="Closed"/>
    <s v="Paid"/>
  </r>
  <r>
    <x v="545"/>
    <x v="19"/>
    <x v="0"/>
    <n v="0"/>
    <n v="1"/>
    <n v="0"/>
    <n v="0"/>
    <n v="0"/>
    <s v="N"/>
    <s v="N"/>
    <s v="N"/>
    <s v="Bens Bakery "/>
    <s v="Bens Bakery"/>
    <m/>
    <x v="1"/>
    <s v="260201VEWM1GM"/>
    <s v="Closed"/>
    <s v="Paid"/>
  </r>
  <r>
    <x v="545"/>
    <x v="143"/>
    <x v="7"/>
    <n v="11.32"/>
    <n v="1"/>
    <n v="11.32"/>
    <n v="11.32"/>
    <n v="11.32"/>
    <s v="N"/>
    <s v="N"/>
    <s v="Y"/>
    <s v="Bens Bakery "/>
    <s v="Bens Bakery"/>
    <m/>
    <x v="1"/>
    <s v="260201VEWM1GM"/>
    <s v="Closed"/>
    <s v="Paid"/>
  </r>
  <r>
    <x v="545"/>
    <x v="75"/>
    <x v="7"/>
    <n v="5.66"/>
    <n v="1"/>
    <n v="5.66"/>
    <n v="5.66"/>
    <n v="5.66"/>
    <s v="N"/>
    <s v="N"/>
    <s v="Y"/>
    <s v="Bens Bakery "/>
    <s v="Bens Bakery"/>
    <m/>
    <x v="1"/>
    <s v="260201VEWM1GM"/>
    <s v="Closed"/>
    <s v="Paid"/>
  </r>
  <r>
    <x v="546"/>
    <x v="46"/>
    <x v="0"/>
    <n v="0"/>
    <n v="1"/>
    <n v="0"/>
    <n v="0"/>
    <n v="0"/>
    <s v="N"/>
    <s v="N"/>
    <s v="N"/>
    <s v="Restore "/>
    <s v="Restore"/>
    <m/>
    <x v="2"/>
    <s v="260201UAXUR0E"/>
    <s v="Closed"/>
    <s v="Paid"/>
  </r>
  <r>
    <x v="5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UR0E"/>
    <s v="Closed"/>
    <s v="Paid"/>
  </r>
  <r>
    <x v="547"/>
    <x v="143"/>
    <x v="7"/>
    <n v="11.32"/>
    <n v="1"/>
    <n v="11.32"/>
    <n v="11.32"/>
    <n v="11.32"/>
    <s v="N"/>
    <s v="N"/>
    <s v="Y"/>
    <s v="Bens Bakery "/>
    <s v="Bens Bakery"/>
    <m/>
    <x v="1"/>
    <s v="260201VEWRP8B"/>
    <s v="Closed"/>
    <s v="Paid"/>
  </r>
  <r>
    <x v="547"/>
    <x v="19"/>
    <x v="0"/>
    <n v="0"/>
    <n v="1"/>
    <n v="0"/>
    <n v="0"/>
    <n v="0"/>
    <s v="N"/>
    <s v="N"/>
    <s v="N"/>
    <s v="Bens Bakery "/>
    <s v="Bens Bakery"/>
    <m/>
    <x v="1"/>
    <s v="260201VEWRP8B"/>
    <s v="Closed"/>
    <s v="Paid"/>
  </r>
  <r>
    <x v="548"/>
    <x v="10"/>
    <x v="4"/>
    <n v="7.8"/>
    <n v="1"/>
    <n v="7.8"/>
    <n v="7.8"/>
    <n v="7.8"/>
    <s v="N"/>
    <s v="N"/>
    <s v="N"/>
    <s v="Secawan "/>
    <s v="Secawan"/>
    <m/>
    <x v="0"/>
    <s v="260201IQFOD5B"/>
    <s v="Closed"/>
    <s v="Paid"/>
  </r>
  <r>
    <x v="548"/>
    <x v="102"/>
    <x v="0"/>
    <n v="0"/>
    <n v="1"/>
    <n v="0"/>
    <n v="0"/>
    <n v="0"/>
    <s v="N"/>
    <s v="N"/>
    <s v="N"/>
    <s v="Secawan "/>
    <s v="Secawan"/>
    <m/>
    <x v="0"/>
    <s v="260201IQFOD5B"/>
    <s v="Closed"/>
    <s v="Paid"/>
  </r>
  <r>
    <x v="549"/>
    <x v="70"/>
    <x v="2"/>
    <n v="10.9"/>
    <n v="1"/>
    <n v="10.9"/>
    <n v="10.9"/>
    <n v="10.9"/>
    <s v="N"/>
    <s v="N"/>
    <s v="N"/>
    <s v="Secawan "/>
    <s v="Secawan"/>
    <m/>
    <x v="0"/>
    <s v="260201IQFSSU6"/>
    <s v="Closed"/>
    <s v="Paid"/>
  </r>
  <r>
    <x v="5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SSU6"/>
    <s v="Closed"/>
    <s v="Paid"/>
  </r>
  <r>
    <x v="549"/>
    <x v="149"/>
    <x v="2"/>
    <n v="18"/>
    <n v="1"/>
    <n v="18"/>
    <n v="18"/>
    <n v="18"/>
    <s v="N"/>
    <s v="N"/>
    <s v="N"/>
    <s v="Secawan "/>
    <s v="Secawan"/>
    <m/>
    <x v="0"/>
    <s v="260201IQFSSU6"/>
    <s v="Closed"/>
    <s v="Paid"/>
  </r>
  <r>
    <x v="549"/>
    <x v="102"/>
    <x v="0"/>
    <n v="0"/>
    <n v="1"/>
    <n v="0"/>
    <n v="0"/>
    <n v="0"/>
    <s v="N"/>
    <s v="N"/>
    <s v="N"/>
    <s v="Secawan "/>
    <s v="Secawan"/>
    <m/>
    <x v="0"/>
    <s v="260201IQFSSU6"/>
    <s v="Closed"/>
    <s v="Paid"/>
  </r>
  <r>
    <x v="549"/>
    <x v="86"/>
    <x v="4"/>
    <n v="6.9"/>
    <n v="1"/>
    <n v="6.9"/>
    <n v="6.9"/>
    <n v="6.9"/>
    <s v="N"/>
    <s v="N"/>
    <s v="N"/>
    <s v="Secawan "/>
    <s v="Secawan"/>
    <m/>
    <x v="0"/>
    <s v="260201IQFSSU6"/>
    <s v="Closed"/>
    <s v="Paid"/>
  </r>
  <r>
    <x v="549"/>
    <x v="64"/>
    <x v="2"/>
    <n v="18"/>
    <n v="1"/>
    <n v="18"/>
    <n v="18"/>
    <n v="18"/>
    <s v="N"/>
    <s v="N"/>
    <s v="N"/>
    <s v="Secawan "/>
    <s v="Secawan"/>
    <m/>
    <x v="0"/>
    <s v="260201IQFSSU6"/>
    <s v="Closed"/>
    <s v="Paid"/>
  </r>
  <r>
    <x v="549"/>
    <x v="67"/>
    <x v="4"/>
    <n v="12.8"/>
    <n v="1"/>
    <n v="12.8"/>
    <n v="12.8"/>
    <n v="12.8"/>
    <s v="N"/>
    <s v="N"/>
    <s v="N"/>
    <s v="Secawan "/>
    <s v="Secawan"/>
    <m/>
    <x v="0"/>
    <s v="260201IQFSSU6"/>
    <s v="Closed"/>
    <s v="Paid"/>
  </r>
  <r>
    <x v="5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SU6"/>
    <s v="Closed"/>
    <s v="Paid"/>
  </r>
  <r>
    <x v="550"/>
    <x v="102"/>
    <x v="0"/>
    <n v="0"/>
    <n v="1"/>
    <n v="0"/>
    <n v="0"/>
    <n v="0"/>
    <s v="N"/>
    <s v="N"/>
    <s v="N"/>
    <s v="Secawan "/>
    <s v="Secawan"/>
    <m/>
    <x v="0"/>
    <s v="260201IQF6OQ3"/>
    <s v="Closed"/>
    <s v="Paid"/>
  </r>
  <r>
    <x v="55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6OQ3"/>
    <s v="Closed"/>
    <s v="Paid"/>
  </r>
  <r>
    <x v="551"/>
    <x v="46"/>
    <x v="0"/>
    <n v="0"/>
    <n v="1"/>
    <n v="0"/>
    <n v="0"/>
    <n v="0"/>
    <s v="N"/>
    <s v="N"/>
    <s v="N"/>
    <s v="Restore "/>
    <s v="Restore"/>
    <m/>
    <x v="2"/>
    <s v="260201UAXJLVP"/>
    <s v="Closed"/>
    <s v="Paid"/>
  </r>
  <r>
    <x v="551"/>
    <x v="111"/>
    <x v="8"/>
    <n v="19"/>
    <n v="1"/>
    <n v="19"/>
    <n v="19"/>
    <n v="19"/>
    <s v="N"/>
    <s v="N"/>
    <s v="N"/>
    <s v="Restore "/>
    <s v="Restore"/>
    <m/>
    <x v="2"/>
    <s v="260201UAXJLVP"/>
    <s v="Closed"/>
    <s v="Paid"/>
  </r>
  <r>
    <x v="552"/>
    <x v="103"/>
    <x v="0"/>
    <n v="0"/>
    <n v="1"/>
    <n v="0"/>
    <n v="0"/>
    <n v="0"/>
    <s v="N"/>
    <s v="N"/>
    <s v="N"/>
    <s v="Secawan "/>
    <s v="Secawan"/>
    <m/>
    <x v="0"/>
    <s v="260201IQFUAUK"/>
    <s v="Closed"/>
    <s v="Paid"/>
  </r>
  <r>
    <x v="55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UAUK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3"/>
    <x v="46"/>
    <x v="0"/>
    <n v="0"/>
    <n v="1"/>
    <n v="0"/>
    <n v="0"/>
    <n v="0"/>
    <s v="N"/>
    <s v="N"/>
    <s v="N"/>
    <s v="Restore "/>
    <s v="Restore"/>
    <m/>
    <x v="2"/>
    <s v="260201UAXQJ9J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J9J"/>
    <s v="Closed"/>
    <s v="Paid"/>
  </r>
  <r>
    <x v="554"/>
    <x v="46"/>
    <x v="0"/>
    <n v="0"/>
    <n v="1"/>
    <n v="0"/>
    <n v="0"/>
    <n v="0"/>
    <s v="N"/>
    <s v="N"/>
    <s v="N"/>
    <s v="Restore "/>
    <s v="Restore"/>
    <m/>
    <x v="2"/>
    <s v="260201UAXSID1"/>
    <s v="Closed"/>
    <s v="Paid"/>
  </r>
  <r>
    <x v="554"/>
    <x v="111"/>
    <x v="8"/>
    <n v="19"/>
    <n v="1"/>
    <n v="19"/>
    <n v="19"/>
    <n v="19"/>
    <s v="N"/>
    <s v="N"/>
    <s v="N"/>
    <s v="Restore "/>
    <s v="Restore"/>
    <m/>
    <x v="2"/>
    <s v="260201UAXSID1"/>
    <s v="Closed"/>
    <s v="Paid"/>
  </r>
  <r>
    <x v="555"/>
    <x v="131"/>
    <x v="8"/>
    <n v="20"/>
    <n v="1"/>
    <n v="20"/>
    <n v="20"/>
    <n v="20"/>
    <s v="N"/>
    <s v="N"/>
    <s v="N"/>
    <s v="Restore "/>
    <s v="Restore"/>
    <m/>
    <x v="2"/>
    <s v="260201UAXEY69"/>
    <s v="Closed"/>
    <s v="Paid"/>
  </r>
  <r>
    <x v="555"/>
    <x v="46"/>
    <x v="0"/>
    <n v="0"/>
    <n v="1"/>
    <n v="0"/>
    <n v="0"/>
    <n v="0"/>
    <s v="N"/>
    <s v="N"/>
    <s v="N"/>
    <s v="Restore "/>
    <s v="Restore"/>
    <m/>
    <x v="2"/>
    <s v="260201UAXEY69"/>
    <s v="Closed"/>
    <s v="Paid"/>
  </r>
  <r>
    <x v="556"/>
    <x v="131"/>
    <x v="8"/>
    <n v="20"/>
    <n v="1"/>
    <n v="20"/>
    <n v="20"/>
    <n v="20"/>
    <s v="N"/>
    <s v="N"/>
    <s v="N"/>
    <s v="Restore "/>
    <s v="Restore"/>
    <m/>
    <x v="2"/>
    <s v="260201UAX7H72"/>
    <s v="Closed"/>
    <s v="Paid"/>
  </r>
  <r>
    <x v="556"/>
    <x v="46"/>
    <x v="0"/>
    <n v="0"/>
    <n v="1"/>
    <n v="0"/>
    <n v="0"/>
    <n v="0"/>
    <s v="N"/>
    <s v="N"/>
    <s v="N"/>
    <s v="Restore "/>
    <s v="Restore"/>
    <m/>
    <x v="2"/>
    <s v="260201UAX7H72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111"/>
    <x v="8"/>
    <n v="19"/>
    <n v="1"/>
    <n v="19"/>
    <n v="19"/>
    <n v="19"/>
    <s v="N"/>
    <s v="N"/>
    <s v="N"/>
    <s v="Restore "/>
    <s v="Restore"/>
    <m/>
    <x v="2"/>
    <s v="260201UAXQ844"/>
    <s v="Closed"/>
    <s v="Paid"/>
  </r>
  <r>
    <x v="557"/>
    <x v="46"/>
    <x v="0"/>
    <n v="0"/>
    <n v="1"/>
    <n v="0"/>
    <n v="0"/>
    <n v="0"/>
    <s v="N"/>
    <s v="N"/>
    <s v="N"/>
    <s v="Restore "/>
    <s v="Restore"/>
    <m/>
    <x v="2"/>
    <s v="260201UAXQ844"/>
    <s v="Closed"/>
    <s v="Paid"/>
  </r>
  <r>
    <x v="55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XCIM"/>
    <s v="Closed"/>
    <s v="Paid"/>
  </r>
  <r>
    <x v="558"/>
    <x v="46"/>
    <x v="0"/>
    <n v="0"/>
    <n v="1"/>
    <n v="0"/>
    <n v="0"/>
    <n v="0"/>
    <s v="N"/>
    <s v="N"/>
    <s v="N"/>
    <s v="Restore "/>
    <s v="Restore"/>
    <m/>
    <x v="2"/>
    <s v="260201UAXXCIM"/>
    <s v="Closed"/>
    <s v="Paid"/>
  </r>
  <r>
    <x v="559"/>
    <x v="103"/>
    <x v="0"/>
    <n v="0"/>
    <n v="1"/>
    <n v="0"/>
    <n v="0"/>
    <n v="0"/>
    <s v="N"/>
    <s v="N"/>
    <s v="N"/>
    <s v="Secawan "/>
    <s v="Secawan"/>
    <m/>
    <x v="0"/>
    <s v="260201IQFLBB9"/>
    <s v="Closed"/>
    <s v="Paid"/>
  </r>
  <r>
    <x v="559"/>
    <x v="67"/>
    <x v="4"/>
    <n v="12.8"/>
    <n v="2"/>
    <n v="25.6"/>
    <n v="25.6"/>
    <n v="25.6"/>
    <s v="N"/>
    <s v="N"/>
    <s v="N"/>
    <s v="Secawan "/>
    <s v="Secawan"/>
    <m/>
    <x v="0"/>
    <s v="260201IQFLBB9"/>
    <s v="Closed"/>
    <s v="Paid"/>
  </r>
  <r>
    <x v="560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F9X"/>
    <s v="Closed"/>
    <s v="Paid"/>
  </r>
  <r>
    <x v="560"/>
    <x v="46"/>
    <x v="0"/>
    <n v="0"/>
    <n v="1"/>
    <n v="0"/>
    <n v="0"/>
    <n v="0"/>
    <s v="N"/>
    <s v="N"/>
    <s v="N"/>
    <s v="Restore "/>
    <s v="Restore"/>
    <m/>
    <x v="2"/>
    <s v="260201UAXOF9X"/>
    <s v="Closed"/>
    <s v="Paid"/>
  </r>
  <r>
    <x v="560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F9X"/>
    <s v="Closed"/>
    <s v="Paid"/>
  </r>
  <r>
    <x v="561"/>
    <x v="142"/>
    <x v="7"/>
    <n v="3.77"/>
    <n v="1"/>
    <n v="3.77"/>
    <n v="3.77"/>
    <n v="3.77"/>
    <s v="N"/>
    <s v="N"/>
    <s v="Y"/>
    <s v="Bens Bakery "/>
    <s v="Bens Bakery"/>
    <m/>
    <x v="1"/>
    <s v="260201VEWDYFC"/>
    <s v="Closed"/>
    <s v="Paid"/>
  </r>
  <r>
    <x v="561"/>
    <x v="75"/>
    <x v="7"/>
    <n v="5.66"/>
    <n v="1"/>
    <n v="5.66"/>
    <n v="5.66"/>
    <n v="5.66"/>
    <s v="N"/>
    <s v="N"/>
    <s v="Y"/>
    <s v="Bens Bakery "/>
    <s v="Bens Bakery"/>
    <m/>
    <x v="1"/>
    <s v="260201VEWDYFC"/>
    <s v="Closed"/>
    <s v="Paid"/>
  </r>
  <r>
    <x v="561"/>
    <x v="19"/>
    <x v="0"/>
    <n v="0"/>
    <n v="1"/>
    <n v="0"/>
    <n v="0"/>
    <n v="0"/>
    <s v="N"/>
    <s v="N"/>
    <s v="N"/>
    <s v="Bens Bakery "/>
    <s v="Bens Bakery"/>
    <m/>
    <x v="1"/>
    <s v="260201VEWDYFC"/>
    <s v="Closed"/>
    <s v="Paid"/>
  </r>
  <r>
    <x v="562"/>
    <x v="118"/>
    <x v="7"/>
    <n v="9.43"/>
    <n v="1"/>
    <n v="9.43"/>
    <n v="9.43"/>
    <n v="9.43"/>
    <s v="N"/>
    <s v="N"/>
    <s v="Y"/>
    <s v="Bens Bakery "/>
    <s v="Bens Bakery"/>
    <m/>
    <x v="1"/>
    <s v="260201VEWGQSL"/>
    <s v="Closed"/>
    <s v="Paid"/>
  </r>
  <r>
    <x v="562"/>
    <x v="42"/>
    <x v="0"/>
    <n v="0"/>
    <n v="1"/>
    <n v="0"/>
    <n v="0"/>
    <n v="0"/>
    <s v="N"/>
    <s v="N"/>
    <s v="N"/>
    <s v="Bens Bakery "/>
    <s v="Bens Bakery"/>
    <m/>
    <x v="1"/>
    <s v="260201VEWGQSL"/>
    <s v="Closed"/>
    <s v="Paid"/>
  </r>
  <r>
    <x v="563"/>
    <x v="19"/>
    <x v="0"/>
    <n v="0"/>
    <n v="1"/>
    <n v="0"/>
    <n v="0"/>
    <n v="0"/>
    <s v="N"/>
    <s v="N"/>
    <s v="N"/>
    <s v="Bens Bakery "/>
    <s v="Bens Bakery"/>
    <m/>
    <x v="1"/>
    <s v="260201VEWQSAH"/>
    <s v="Closed"/>
    <s v="Paid"/>
  </r>
  <r>
    <x v="563"/>
    <x v="72"/>
    <x v="7"/>
    <n v="5.66"/>
    <n v="1"/>
    <n v="5.66"/>
    <n v="5.66"/>
    <n v="5.66"/>
    <s v="N"/>
    <s v="N"/>
    <s v="Y"/>
    <s v="Bens Bakery "/>
    <s v="Bens Bakery"/>
    <m/>
    <x v="1"/>
    <s v="260201VEWQSAH"/>
    <s v="Closed"/>
    <s v="Paid"/>
  </r>
  <r>
    <x v="564"/>
    <x v="107"/>
    <x v="10"/>
    <n v="6"/>
    <n v="1"/>
    <n v="6"/>
    <n v="6"/>
    <n v="6"/>
    <s v="N"/>
    <s v="N"/>
    <s v="N"/>
    <s v="Secawan "/>
    <s v="Secawan"/>
    <m/>
    <x v="0"/>
    <s v="260201IQFE4XZ"/>
    <s v="Closed"/>
    <s v="Paid"/>
  </r>
  <r>
    <x v="564"/>
    <x v="102"/>
    <x v="0"/>
    <n v="0"/>
    <n v="1"/>
    <n v="0"/>
    <n v="0"/>
    <n v="0"/>
    <s v="N"/>
    <s v="N"/>
    <s v="N"/>
    <s v="Secawan "/>
    <s v="Secawan"/>
    <m/>
    <x v="0"/>
    <s v="260201IQFE4XZ"/>
    <s v="Closed"/>
    <s v="Paid"/>
  </r>
  <r>
    <x v="564"/>
    <x v="76"/>
    <x v="3"/>
    <n v="12.5"/>
    <n v="1"/>
    <n v="12.5"/>
    <n v="12.5"/>
    <n v="12.5"/>
    <s v="N"/>
    <s v="N"/>
    <s v="N"/>
    <s v="Secawan "/>
    <s v="Secawan"/>
    <m/>
    <x v="0"/>
    <s v="260201IQFE4XZ"/>
    <s v="Closed"/>
    <s v="Paid"/>
  </r>
  <r>
    <x v="564"/>
    <x v="146"/>
    <x v="10"/>
    <n v="6"/>
    <n v="1"/>
    <n v="6"/>
    <n v="6"/>
    <n v="6"/>
    <s v="N"/>
    <s v="N"/>
    <s v="N"/>
    <s v="Secawan "/>
    <s v="Secawan"/>
    <m/>
    <x v="0"/>
    <s v="260201IQFE4XZ"/>
    <s v="Closed"/>
    <s v="Paid"/>
  </r>
  <r>
    <x v="564"/>
    <x v="12"/>
    <x v="4"/>
    <n v="3.5"/>
    <n v="1"/>
    <n v="3.5"/>
    <n v="3.5"/>
    <n v="3.5"/>
    <s v="N"/>
    <s v="N"/>
    <s v="N"/>
    <s v="Secawan "/>
    <s v="Secawan"/>
    <m/>
    <x v="0"/>
    <s v="260201IQFE4XZ"/>
    <s v="Closed"/>
    <s v="Paid"/>
  </r>
  <r>
    <x v="565"/>
    <x v="19"/>
    <x v="0"/>
    <n v="0"/>
    <n v="1"/>
    <n v="0"/>
    <n v="0"/>
    <n v="0"/>
    <s v="N"/>
    <s v="N"/>
    <s v="N"/>
    <s v="Bens Bakery "/>
    <s v="Bens Bakery"/>
    <m/>
    <x v="1"/>
    <s v="260201VEWAD41"/>
    <s v="Closed"/>
    <s v="Paid"/>
  </r>
  <r>
    <x v="565"/>
    <x v="23"/>
    <x v="7"/>
    <n v="9.43"/>
    <n v="1"/>
    <n v="9.43"/>
    <n v="9.43"/>
    <n v="9.43"/>
    <s v="N"/>
    <s v="N"/>
    <s v="Y"/>
    <s v="Bens Bakery "/>
    <s v="Bens Bakery"/>
    <m/>
    <x v="1"/>
    <s v="260201VEWAD41"/>
    <s v="Closed"/>
    <s v="Paid"/>
  </r>
  <r>
    <x v="566"/>
    <x v="73"/>
    <x v="7"/>
    <n v="14.15"/>
    <n v="1"/>
    <n v="14.15"/>
    <n v="14.15"/>
    <n v="14.15"/>
    <s v="N"/>
    <s v="N"/>
    <s v="Y"/>
    <s v="Bens Bakery "/>
    <s v="Bens Bakery"/>
    <m/>
    <x v="1"/>
    <s v="260201VEWE7G5"/>
    <s v="Closed"/>
    <s v="Paid"/>
  </r>
  <r>
    <x v="566"/>
    <x v="42"/>
    <x v="0"/>
    <n v="0"/>
    <n v="1"/>
    <n v="0"/>
    <n v="0"/>
    <n v="0"/>
    <s v="N"/>
    <s v="N"/>
    <s v="N"/>
    <s v="Bens Bakery "/>
    <s v="Bens Bakery"/>
    <m/>
    <x v="1"/>
    <s v="260201VEWE7G5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RYOA"/>
    <s v="Closed"/>
    <s v="Paid"/>
  </r>
  <r>
    <x v="567"/>
    <x v="111"/>
    <x v="8"/>
    <n v="19"/>
    <n v="1"/>
    <n v="19"/>
    <n v="19"/>
    <n v="19"/>
    <s v="N"/>
    <s v="N"/>
    <s v="N"/>
    <s v="Restore "/>
    <s v="Restore"/>
    <m/>
    <x v="2"/>
    <s v="260201UAXRYOA"/>
    <s v="Closed"/>
    <s v="Paid"/>
  </r>
  <r>
    <x v="567"/>
    <x v="46"/>
    <x v="0"/>
    <n v="0"/>
    <n v="1"/>
    <n v="0"/>
    <n v="0"/>
    <n v="0"/>
    <s v="N"/>
    <s v="N"/>
    <s v="N"/>
    <s v="Restore "/>
    <s v="Restore"/>
    <m/>
    <x v="2"/>
    <s v="260201UAXRYOA"/>
    <s v="Closed"/>
    <s v="Paid"/>
  </r>
  <r>
    <x v="568"/>
    <x v="46"/>
    <x v="0"/>
    <n v="0"/>
    <n v="1"/>
    <n v="0"/>
    <n v="0"/>
    <n v="0"/>
    <s v="N"/>
    <s v="N"/>
    <s v="N"/>
    <s v="Restore "/>
    <s v="Restore"/>
    <m/>
    <x v="2"/>
    <s v="260201UAXVHMI"/>
    <s v="Closed"/>
    <s v="Paid"/>
  </r>
  <r>
    <x v="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HMI"/>
    <s v="Closed"/>
    <s v="Paid"/>
  </r>
  <r>
    <x v="568"/>
    <x v="131"/>
    <x v="8"/>
    <n v="20"/>
    <n v="1"/>
    <n v="20"/>
    <n v="20"/>
    <n v="20"/>
    <s v="N"/>
    <s v="N"/>
    <s v="N"/>
    <s v="Restore "/>
    <s v="Restore"/>
    <m/>
    <x v="2"/>
    <s v="260201UAXVHMI"/>
    <s v="Closed"/>
    <s v="Paid"/>
  </r>
  <r>
    <x v="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VHMI"/>
    <s v="Closed"/>
    <s v="Paid"/>
  </r>
  <r>
    <x v="569"/>
    <x v="153"/>
    <x v="7"/>
    <n v="9.43"/>
    <n v="1"/>
    <n v="9.43"/>
    <n v="9.43"/>
    <n v="9.43"/>
    <s v="N"/>
    <s v="N"/>
    <s v="Y"/>
    <s v="Bens Bakery "/>
    <s v="Bens Bakery"/>
    <m/>
    <x v="1"/>
    <s v="260201VEWVB9I"/>
    <s v="Closed"/>
    <s v="Paid"/>
  </r>
  <r>
    <x v="569"/>
    <x v="42"/>
    <x v="0"/>
    <n v="0"/>
    <n v="1"/>
    <n v="0"/>
    <n v="0"/>
    <n v="0"/>
    <s v="N"/>
    <s v="N"/>
    <s v="N"/>
    <s v="Bens Bakery "/>
    <s v="Bens Bakery"/>
    <m/>
    <x v="1"/>
    <s v="260201VEWVB9I"/>
    <s v="Closed"/>
    <s v="Paid"/>
  </r>
  <r>
    <x v="570"/>
    <x v="42"/>
    <x v="0"/>
    <n v="0"/>
    <n v="1"/>
    <n v="0"/>
    <n v="0"/>
    <n v="0"/>
    <s v="N"/>
    <s v="N"/>
    <s v="N"/>
    <s v="Bens Bakery "/>
    <s v="Bens Bakery"/>
    <m/>
    <x v="1"/>
    <s v="260201VEWK4M4"/>
    <s v="Closed"/>
    <s v="Paid"/>
  </r>
  <r>
    <x v="570"/>
    <x v="118"/>
    <x v="7"/>
    <n v="9.43"/>
    <n v="1"/>
    <n v="9.43"/>
    <n v="9.43"/>
    <n v="9.43"/>
    <s v="N"/>
    <s v="N"/>
    <s v="Y"/>
    <s v="Bens Bakery "/>
    <s v="Bens Bakery"/>
    <m/>
    <x v="1"/>
    <s v="260201VEWK4M4"/>
    <s v="Closed"/>
    <s v="Paid"/>
  </r>
  <r>
    <x v="5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YGL2"/>
    <s v="Closed"/>
    <s v="Paid"/>
  </r>
  <r>
    <x v="571"/>
    <x v="102"/>
    <x v="0"/>
    <n v="0"/>
    <n v="1"/>
    <n v="0"/>
    <n v="0"/>
    <n v="0"/>
    <s v="N"/>
    <s v="N"/>
    <s v="N"/>
    <s v="Secawan "/>
    <s v="Secawan"/>
    <m/>
    <x v="0"/>
    <s v="260201IQFYGL2"/>
    <s v="Closed"/>
    <s v="Paid"/>
  </r>
  <r>
    <x v="572"/>
    <x v="2"/>
    <x v="3"/>
    <n v="5.2"/>
    <n v="1"/>
    <n v="5.2"/>
    <n v="5.2"/>
    <n v="5.2"/>
    <s v="N"/>
    <s v="N"/>
    <s v="N"/>
    <s v="Secawan "/>
    <s v="Secawan"/>
    <m/>
    <x v="0"/>
    <s v="260201IQFVQDX"/>
    <s v="Closed"/>
    <s v="Paid"/>
  </r>
  <r>
    <x v="572"/>
    <x v="102"/>
    <x v="0"/>
    <n v="0"/>
    <n v="1"/>
    <n v="0"/>
    <n v="0"/>
    <n v="0"/>
    <s v="N"/>
    <s v="N"/>
    <s v="N"/>
    <s v="Secawan "/>
    <s v="Secawan"/>
    <m/>
    <x v="0"/>
    <s v="260201IQFVQDX"/>
    <s v="Closed"/>
    <s v="Paid"/>
  </r>
  <r>
    <x v="573"/>
    <x v="67"/>
    <x v="4"/>
    <n v="12.8"/>
    <n v="1"/>
    <n v="12.8"/>
    <n v="12.8"/>
    <n v="12.8"/>
    <s v="N"/>
    <s v="N"/>
    <s v="N"/>
    <s v="Secawan "/>
    <s v="Secawan"/>
    <m/>
    <x v="0"/>
    <s v="260201IQFFR8I"/>
    <s v="Closed"/>
    <s v="Paid"/>
  </r>
  <r>
    <x v="574"/>
    <x v="122"/>
    <x v="8"/>
    <n v="20"/>
    <n v="1"/>
    <n v="20"/>
    <n v="20"/>
    <n v="20"/>
    <s v="N"/>
    <s v="N"/>
    <s v="N"/>
    <s v="Restore "/>
    <s v="Restore"/>
    <m/>
    <x v="2"/>
    <s v="260201UAXUBKN"/>
    <s v="Closed"/>
    <s v="Paid"/>
  </r>
  <r>
    <x v="574"/>
    <x v="46"/>
    <x v="0"/>
    <n v="0"/>
    <n v="1"/>
    <n v="0"/>
    <n v="0"/>
    <n v="0"/>
    <s v="N"/>
    <s v="N"/>
    <s v="N"/>
    <s v="Restore "/>
    <s v="Restore"/>
    <m/>
    <x v="2"/>
    <s v="260201UAXUBKN"/>
    <s v="Closed"/>
    <s v="Paid"/>
  </r>
  <r>
    <x v="575"/>
    <x v="131"/>
    <x v="8"/>
    <n v="20"/>
    <n v="1"/>
    <n v="20"/>
    <n v="20"/>
    <n v="20"/>
    <s v="N"/>
    <s v="N"/>
    <s v="N"/>
    <s v="Restore "/>
    <s v="Restore"/>
    <m/>
    <x v="2"/>
    <s v="260201UAX57FC"/>
    <s v="Closed"/>
    <s v="Paid"/>
  </r>
  <r>
    <x v="575"/>
    <x v="46"/>
    <x v="0"/>
    <n v="0"/>
    <n v="1"/>
    <n v="0"/>
    <n v="0"/>
    <n v="0"/>
    <s v="N"/>
    <s v="N"/>
    <s v="N"/>
    <s v="Restore "/>
    <s v="Restore"/>
    <m/>
    <x v="2"/>
    <s v="260201UAX57FC"/>
    <s v="Closed"/>
    <s v="Paid"/>
  </r>
  <r>
    <x v="576"/>
    <x v="67"/>
    <x v="4"/>
    <n v="12.8"/>
    <n v="1"/>
    <n v="12.8"/>
    <n v="12.8"/>
    <n v="12.8"/>
    <s v="N"/>
    <s v="N"/>
    <s v="N"/>
    <s v="Secawan "/>
    <s v="Secawan"/>
    <m/>
    <x v="0"/>
    <s v="260201IQF49O8"/>
    <s v="Closed"/>
    <s v="Paid"/>
  </r>
  <r>
    <x v="576"/>
    <x v="103"/>
    <x v="0"/>
    <n v="0"/>
    <n v="1"/>
    <n v="0"/>
    <n v="0"/>
    <n v="0"/>
    <s v="N"/>
    <s v="N"/>
    <s v="N"/>
    <s v="Secawan "/>
    <s v="Secawan"/>
    <m/>
    <x v="0"/>
    <s v="260201IQF49O8"/>
    <s v="Closed"/>
    <s v="Paid"/>
  </r>
  <r>
    <x v="577"/>
    <x v="46"/>
    <x v="0"/>
    <n v="0"/>
    <n v="1"/>
    <n v="0"/>
    <n v="0"/>
    <n v="0"/>
    <s v="N"/>
    <s v="N"/>
    <s v="N"/>
    <s v="Restore "/>
    <s v="Restore"/>
    <m/>
    <x v="2"/>
    <s v="260201UAXJPJ1"/>
    <s v="Closed"/>
    <s v="Paid"/>
  </r>
  <r>
    <x v="577"/>
    <x v="131"/>
    <x v="8"/>
    <n v="20"/>
    <n v="1"/>
    <n v="20"/>
    <n v="20"/>
    <n v="20"/>
    <s v="N"/>
    <s v="N"/>
    <s v="N"/>
    <s v="Restore "/>
    <s v="Restore"/>
    <m/>
    <x v="2"/>
    <s v="260201UAXJPJ1"/>
    <s v="Closed"/>
    <s v="Paid"/>
  </r>
  <r>
    <x v="57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KGZ"/>
    <s v="Closed"/>
    <s v="Paid"/>
  </r>
  <r>
    <x v="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KGZ"/>
    <s v="Closed"/>
    <s v="Paid"/>
  </r>
  <r>
    <x v="578"/>
    <x v="46"/>
    <x v="0"/>
    <n v="0"/>
    <n v="1"/>
    <n v="0"/>
    <n v="0"/>
    <n v="0"/>
    <s v="N"/>
    <s v="N"/>
    <s v="N"/>
    <s v="Restore "/>
    <s v="Restore"/>
    <m/>
    <x v="2"/>
    <s v="260201UAXTKGZ"/>
    <s v="Closed"/>
    <s v="Paid"/>
  </r>
  <r>
    <x v="579"/>
    <x v="46"/>
    <x v="0"/>
    <n v="0"/>
    <n v="1"/>
    <n v="0"/>
    <n v="0"/>
    <n v="0"/>
    <s v="N"/>
    <s v="N"/>
    <s v="N"/>
    <s v="Restore "/>
    <s v="Restore"/>
    <m/>
    <x v="2"/>
    <s v="260201UAXM8XL"/>
    <s v="Closed"/>
    <s v="Paid"/>
  </r>
  <r>
    <x v="57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M8XL"/>
    <s v="Closed"/>
    <s v="Paid"/>
  </r>
  <r>
    <x v="580"/>
    <x v="67"/>
    <x v="4"/>
    <n v="12.8"/>
    <n v="1"/>
    <n v="12.8"/>
    <n v="12.8"/>
    <n v="12.8"/>
    <s v="N"/>
    <s v="N"/>
    <s v="N"/>
    <s v="Secawan "/>
    <s v="Secawan"/>
    <m/>
    <x v="0"/>
    <s v="260201IQFLASZ"/>
    <s v="Closed"/>
    <s v="Paid"/>
  </r>
  <r>
    <x v="580"/>
    <x v="64"/>
    <x v="2"/>
    <n v="18"/>
    <n v="1"/>
    <n v="18"/>
    <n v="18"/>
    <n v="18"/>
    <s v="N"/>
    <s v="N"/>
    <s v="N"/>
    <s v="Secawan "/>
    <s v="Secawan"/>
    <m/>
    <x v="0"/>
    <s v="260201IQFLASZ"/>
    <s v="Closed"/>
    <s v="Paid"/>
  </r>
  <r>
    <x v="580"/>
    <x v="103"/>
    <x v="0"/>
    <n v="0"/>
    <n v="1"/>
    <n v="0"/>
    <n v="0"/>
    <n v="0"/>
    <s v="N"/>
    <s v="N"/>
    <s v="N"/>
    <s v="Secawan "/>
    <s v="Secawan"/>
    <m/>
    <x v="0"/>
    <s v="260201IQFLASZ"/>
    <s v="Closed"/>
    <s v="Paid"/>
  </r>
  <r>
    <x v="581"/>
    <x v="122"/>
    <x v="8"/>
    <n v="20"/>
    <n v="1"/>
    <n v="20"/>
    <n v="20"/>
    <n v="20"/>
    <s v="N"/>
    <s v="N"/>
    <s v="N"/>
    <s v="Restore "/>
    <s v="Restore"/>
    <m/>
    <x v="2"/>
    <s v="260201UAX2FRH"/>
    <s v="Closed"/>
    <s v="Paid"/>
  </r>
  <r>
    <x v="581"/>
    <x v="46"/>
    <x v="0"/>
    <n v="0"/>
    <n v="1"/>
    <n v="0"/>
    <n v="0"/>
    <n v="0"/>
    <s v="N"/>
    <s v="N"/>
    <s v="N"/>
    <s v="Restore "/>
    <s v="Restore"/>
    <m/>
    <x v="2"/>
    <s v="260201UAX2FRH"/>
    <s v="Closed"/>
    <s v="Paid"/>
  </r>
  <r>
    <x v="5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8T2J"/>
    <s v="Closed"/>
    <s v="Refunded"/>
  </r>
  <r>
    <x v="582"/>
    <x v="12"/>
    <x v="4"/>
    <n v="3.5"/>
    <n v="1"/>
    <n v="3.5"/>
    <n v="3.5"/>
    <n v="3.5"/>
    <s v="N"/>
    <s v="N"/>
    <s v="N"/>
    <s v="Secawan "/>
    <s v="Secawan"/>
    <m/>
    <x v="0"/>
    <s v="260201IQF8T2J"/>
    <s v="Closed"/>
    <s v="Refunded"/>
  </r>
  <r>
    <x v="58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1IQF8T2J"/>
    <s v="Closed"/>
    <s v="Refunded"/>
  </r>
  <r>
    <x v="582"/>
    <x v="102"/>
    <x v="0"/>
    <n v="0"/>
    <n v="1"/>
    <n v="0"/>
    <n v="0"/>
    <n v="0"/>
    <s v="N"/>
    <s v="N"/>
    <s v="N"/>
    <s v="Secawan "/>
    <s v="Secawan"/>
    <m/>
    <x v="0"/>
    <s v="260201IQF8T2J"/>
    <s v="Closed"/>
    <s v="Refunded"/>
  </r>
  <r>
    <x v="583"/>
    <x v="111"/>
    <x v="8"/>
    <n v="19"/>
    <n v="1"/>
    <n v="19"/>
    <n v="19"/>
    <n v="19"/>
    <s v="N"/>
    <s v="N"/>
    <s v="N"/>
    <s v="Restore "/>
    <s v="Restore"/>
    <m/>
    <x v="2"/>
    <s v="260201UAX5RHO"/>
    <s v="Closed"/>
    <s v="Paid"/>
  </r>
  <r>
    <x v="583"/>
    <x v="46"/>
    <x v="0"/>
    <n v="0"/>
    <n v="1"/>
    <n v="0"/>
    <n v="0"/>
    <n v="0"/>
    <s v="N"/>
    <s v="N"/>
    <s v="N"/>
    <s v="Restore "/>
    <s v="Restore"/>
    <m/>
    <x v="2"/>
    <s v="260201UAX5RHO"/>
    <s v="Closed"/>
    <s v="Paid"/>
  </r>
  <r>
    <x v="584"/>
    <x v="46"/>
    <x v="0"/>
    <n v="0"/>
    <n v="1"/>
    <n v="0"/>
    <n v="0"/>
    <n v="0"/>
    <s v="N"/>
    <s v="N"/>
    <s v="N"/>
    <s v="Restore "/>
    <s v="Restore"/>
    <m/>
    <x v="2"/>
    <s v="260201UAXJLV7"/>
    <s v="Closed"/>
    <s v="Paid"/>
  </r>
  <r>
    <x v="584"/>
    <x v="111"/>
    <x v="8"/>
    <n v="19"/>
    <n v="1"/>
    <n v="19"/>
    <n v="19"/>
    <n v="19"/>
    <s v="N"/>
    <s v="N"/>
    <s v="N"/>
    <s v="Restore "/>
    <s v="Restore"/>
    <m/>
    <x v="2"/>
    <s v="260201UAXJLV7"/>
    <s v="Closed"/>
    <s v="Paid"/>
  </r>
  <r>
    <x v="584"/>
    <x v="111"/>
    <x v="8"/>
    <n v="19"/>
    <n v="1"/>
    <n v="19"/>
    <n v="19"/>
    <n v="19"/>
    <s v="N"/>
    <s v="N"/>
    <s v="N"/>
    <s v="Restore "/>
    <s v="Restore"/>
    <m/>
    <x v="2"/>
    <s v="260201UAXJLV7"/>
    <s v="Closed"/>
    <s v="Paid"/>
  </r>
  <r>
    <x v="585"/>
    <x v="76"/>
    <x v="3"/>
    <n v="12.5"/>
    <n v="1"/>
    <n v="12.5"/>
    <n v="12.5"/>
    <n v="12.5"/>
    <s v="N"/>
    <s v="N"/>
    <s v="N"/>
    <s v="Secawan "/>
    <s v="Secawan"/>
    <m/>
    <x v="0"/>
    <s v="260201IQFD50U"/>
    <s v="Closed"/>
    <s v="Paid"/>
  </r>
  <r>
    <x v="585"/>
    <x v="39"/>
    <x v="4"/>
    <n v="18.5"/>
    <n v="1"/>
    <n v="18.5"/>
    <n v="18.5"/>
    <n v="18.5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2"/>
    <x v="3"/>
    <n v="5.2"/>
    <n v="1"/>
    <n v="5.2"/>
    <n v="5.2"/>
    <n v="5.2"/>
    <s v="N"/>
    <s v="N"/>
    <s v="N"/>
    <s v="Secawan "/>
    <s v="Secawan"/>
    <m/>
    <x v="0"/>
    <s v="260201IQFD50U"/>
    <s v="Closed"/>
    <s v="Paid"/>
  </r>
  <r>
    <x v="585"/>
    <x v="102"/>
    <x v="0"/>
    <n v="0"/>
    <n v="1"/>
    <n v="0"/>
    <n v="0"/>
    <n v="0"/>
    <s v="N"/>
    <s v="N"/>
    <s v="N"/>
    <s v="Secawan "/>
    <s v="Secawan"/>
    <m/>
    <x v="0"/>
    <s v="260201IQFD50U"/>
    <s v="Closed"/>
    <s v="Paid"/>
  </r>
  <r>
    <x v="586"/>
    <x v="103"/>
    <x v="0"/>
    <n v="0"/>
    <n v="1"/>
    <n v="0"/>
    <n v="0"/>
    <n v="0"/>
    <s v="N"/>
    <s v="N"/>
    <s v="N"/>
    <s v="Secawan "/>
    <s v="Secawan"/>
    <m/>
    <x v="0"/>
    <s v="260201IQFEUIH"/>
    <s v="Closed"/>
    <s v="Paid"/>
  </r>
  <r>
    <x v="58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EUIH"/>
    <s v="Closed"/>
    <s v="Paid"/>
  </r>
  <r>
    <x v="587"/>
    <x v="103"/>
    <x v="0"/>
    <n v="0"/>
    <n v="1"/>
    <n v="0"/>
    <n v="0"/>
    <n v="0"/>
    <s v="N"/>
    <s v="N"/>
    <s v="N"/>
    <s v="Secawan "/>
    <s v="Secawan"/>
    <m/>
    <x v="0"/>
    <s v="260201IQFPYJ8"/>
    <s v="Closed"/>
    <s v="Paid"/>
  </r>
  <r>
    <x v="587"/>
    <x v="39"/>
    <x v="4"/>
    <n v="18.5"/>
    <n v="1"/>
    <n v="18.5"/>
    <n v="18.5"/>
    <n v="18.5"/>
    <s v="N"/>
    <s v="N"/>
    <s v="N"/>
    <s v="Secawan "/>
    <s v="Secawan"/>
    <m/>
    <x v="0"/>
    <s v="260201IQFPYJ8"/>
    <s v="Closed"/>
    <s v="Paid"/>
  </r>
  <r>
    <x v="588"/>
    <x v="95"/>
    <x v="4"/>
    <n v="11.8"/>
    <n v="1"/>
    <n v="11.8"/>
    <n v="11.8"/>
    <n v="11.8"/>
    <s v="N"/>
    <s v="N"/>
    <s v="N"/>
    <s v="Secawan "/>
    <s v="Secawan"/>
    <m/>
    <x v="0"/>
    <s v="260201IQF5V0S"/>
    <s v="Closed"/>
    <s v="Paid"/>
  </r>
  <r>
    <x v="588"/>
    <x v="103"/>
    <x v="0"/>
    <n v="0"/>
    <n v="1"/>
    <n v="0"/>
    <n v="0"/>
    <n v="0"/>
    <s v="N"/>
    <s v="N"/>
    <s v="N"/>
    <s v="Secawan "/>
    <s v="Secawan"/>
    <m/>
    <x v="0"/>
    <s v="260201IQF5V0S"/>
    <s v="Closed"/>
    <s v="Paid"/>
  </r>
  <r>
    <x v="58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L2G4"/>
    <s v="Closed"/>
    <s v="Paid"/>
  </r>
  <r>
    <x v="589"/>
    <x v="103"/>
    <x v="0"/>
    <n v="0"/>
    <n v="1"/>
    <n v="0"/>
    <n v="0"/>
    <n v="0"/>
    <s v="N"/>
    <s v="N"/>
    <s v="N"/>
    <s v="Secawan "/>
    <s v="Secawan"/>
    <m/>
    <x v="0"/>
    <s v="260201IQFL2G4"/>
    <s v="Closed"/>
    <s v="Paid"/>
  </r>
  <r>
    <x v="590"/>
    <x v="142"/>
    <x v="7"/>
    <n v="3.77"/>
    <n v="1"/>
    <n v="3.77"/>
    <n v="3.77"/>
    <n v="3.77"/>
    <s v="N"/>
    <s v="N"/>
    <s v="Y"/>
    <s v="Bens Bakery "/>
    <s v="Bens Bakery"/>
    <m/>
    <x v="1"/>
    <s v="260201VEWZNUH"/>
    <s v="Closed"/>
    <s v="Paid"/>
  </r>
  <r>
    <x v="590"/>
    <x v="19"/>
    <x v="0"/>
    <n v="0"/>
    <n v="1"/>
    <n v="0"/>
    <n v="0"/>
    <n v="0"/>
    <s v="N"/>
    <s v="N"/>
    <s v="N"/>
    <s v="Bens Bakery "/>
    <s v="Bens Bakery"/>
    <m/>
    <x v="1"/>
    <s v="260201VEWZNUH"/>
    <s v="Closed"/>
    <s v="Paid"/>
  </r>
  <r>
    <x v="59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GGBC"/>
    <s v="Closed"/>
    <s v="Paid"/>
  </r>
  <r>
    <x v="591"/>
    <x v="46"/>
    <x v="0"/>
    <n v="0"/>
    <n v="1"/>
    <n v="0"/>
    <n v="0"/>
    <n v="0"/>
    <s v="N"/>
    <s v="N"/>
    <s v="N"/>
    <s v="Restore "/>
    <s v="Restore"/>
    <m/>
    <x v="2"/>
    <s v="260201UAXGGBC"/>
    <s v="Closed"/>
    <s v="Paid"/>
  </r>
  <r>
    <x v="5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22P"/>
    <s v="Closed"/>
    <s v="Paid"/>
  </r>
  <r>
    <x v="592"/>
    <x v="103"/>
    <x v="0"/>
    <n v="0"/>
    <n v="1"/>
    <n v="0"/>
    <n v="0"/>
    <n v="0"/>
    <s v="N"/>
    <s v="N"/>
    <s v="N"/>
    <s v="Secawan "/>
    <s v="Secawan"/>
    <m/>
    <x v="0"/>
    <s v="260201IQF722P"/>
    <s v="Closed"/>
    <s v="Paid"/>
  </r>
  <r>
    <x v="593"/>
    <x v="19"/>
    <x v="0"/>
    <n v="0"/>
    <n v="1"/>
    <n v="0"/>
    <n v="0"/>
    <n v="0"/>
    <s v="N"/>
    <s v="N"/>
    <s v="N"/>
    <s v="Bens Bakery "/>
    <s v="Bens Bakery"/>
    <m/>
    <x v="1"/>
    <s v="260201VEWOF9I"/>
    <s v="Closed"/>
    <s v="Paid"/>
  </r>
  <r>
    <x v="593"/>
    <x v="26"/>
    <x v="7"/>
    <n v="5.66"/>
    <n v="1"/>
    <n v="5.66"/>
    <n v="5.66"/>
    <n v="5.66"/>
    <s v="N"/>
    <s v="N"/>
    <s v="Y"/>
    <s v="Bens Bakery "/>
    <s v="Bens Bakery"/>
    <m/>
    <x v="1"/>
    <s v="260201VEWOF9I"/>
    <s v="Closed"/>
    <s v="Paid"/>
  </r>
  <r>
    <x v="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SPL3"/>
    <s v="Closed"/>
    <s v="Paid"/>
  </r>
  <r>
    <x v="594"/>
    <x v="46"/>
    <x v="0"/>
    <n v="0"/>
    <n v="1"/>
    <n v="0"/>
    <n v="0"/>
    <n v="0"/>
    <s v="N"/>
    <s v="N"/>
    <s v="N"/>
    <s v="Restore "/>
    <s v="Restore"/>
    <m/>
    <x v="2"/>
    <s v="260201UAXSPL3"/>
    <s v="Closed"/>
    <s v="Paid"/>
  </r>
  <r>
    <x v="59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TONL"/>
    <s v="Closed"/>
    <s v="Paid"/>
  </r>
  <r>
    <x v="595"/>
    <x v="46"/>
    <x v="0"/>
    <n v="0"/>
    <n v="1"/>
    <n v="0"/>
    <n v="0"/>
    <n v="0"/>
    <s v="N"/>
    <s v="N"/>
    <s v="N"/>
    <s v="Restore "/>
    <s v="Restore"/>
    <m/>
    <x v="2"/>
    <s v="260201UAXTONL"/>
    <s v="Closed"/>
    <s v="Paid"/>
  </r>
  <r>
    <x v="596"/>
    <x v="157"/>
    <x v="7"/>
    <n v="3.3"/>
    <n v="2"/>
    <n v="6.6"/>
    <n v="6.6"/>
    <n v="6.6"/>
    <s v="N"/>
    <s v="N"/>
    <s v="Y"/>
    <s v="Bens Bakery "/>
    <s v="Bens Bakery"/>
    <m/>
    <x v="1"/>
    <s v="260201VEW02A4"/>
    <s v="Closed"/>
    <s v="Paid"/>
  </r>
  <r>
    <x v="596"/>
    <x v="42"/>
    <x v="0"/>
    <n v="0"/>
    <n v="1"/>
    <n v="0"/>
    <n v="0"/>
    <n v="0"/>
    <s v="N"/>
    <s v="N"/>
    <s v="N"/>
    <s v="Bens Bakery "/>
    <s v="Bens Bakery"/>
    <m/>
    <x v="1"/>
    <s v="260201VEW02A4"/>
    <s v="Closed"/>
    <s v="Paid"/>
  </r>
  <r>
    <x v="596"/>
    <x v="153"/>
    <x v="7"/>
    <n v="9.43"/>
    <n v="1"/>
    <n v="9.43"/>
    <n v="9.43"/>
    <n v="9.43"/>
    <s v="N"/>
    <s v="N"/>
    <s v="Y"/>
    <s v="Bens Bakery "/>
    <s v="Bens Bakery"/>
    <m/>
    <x v="1"/>
    <s v="260201VEW02A4"/>
    <s v="Closed"/>
    <s v="Paid"/>
  </r>
  <r>
    <x v="596"/>
    <x v="26"/>
    <x v="7"/>
    <n v="5.66"/>
    <n v="1"/>
    <n v="5.66"/>
    <n v="5.66"/>
    <n v="5.66"/>
    <s v="N"/>
    <s v="N"/>
    <s v="Y"/>
    <s v="Bens Bakery "/>
    <s v="Bens Bakery"/>
    <m/>
    <x v="1"/>
    <s v="260201VEW02A4"/>
    <s v="Closed"/>
    <s v="Paid"/>
  </r>
  <r>
    <x v="597"/>
    <x v="122"/>
    <x v="8"/>
    <n v="20"/>
    <n v="1"/>
    <n v="20"/>
    <n v="20"/>
    <n v="20"/>
    <s v="N"/>
    <s v="N"/>
    <s v="N"/>
    <s v="Restore "/>
    <s v="Restore"/>
    <m/>
    <x v="2"/>
    <s v="260201UAXYTL3"/>
    <s v="Closed"/>
    <s v="Paid"/>
  </r>
  <r>
    <x v="597"/>
    <x v="46"/>
    <x v="0"/>
    <n v="0"/>
    <n v="1"/>
    <n v="0"/>
    <n v="0"/>
    <n v="0"/>
    <s v="N"/>
    <s v="N"/>
    <s v="N"/>
    <s v="Restore "/>
    <s v="Restore"/>
    <m/>
    <x v="2"/>
    <s v="260201UAXYTL3"/>
    <s v="Closed"/>
    <s v="Paid"/>
  </r>
  <r>
    <x v="598"/>
    <x v="12"/>
    <x v="4"/>
    <n v="3.5"/>
    <n v="1"/>
    <n v="3.5"/>
    <n v="3.5"/>
    <n v="3.5"/>
    <s v="N"/>
    <s v="N"/>
    <s v="N"/>
    <s v="Secawan "/>
    <s v="Secawan"/>
    <m/>
    <x v="0"/>
    <s v="260201IQFC5HP"/>
    <s v="Closed"/>
    <s v="Paid"/>
  </r>
  <r>
    <x v="598"/>
    <x v="107"/>
    <x v="10"/>
    <n v="6"/>
    <n v="2"/>
    <n v="12"/>
    <n v="12"/>
    <n v="12"/>
    <s v="N"/>
    <s v="N"/>
    <s v="N"/>
    <s v="Secawan "/>
    <s v="Secawan"/>
    <m/>
    <x v="0"/>
    <s v="260201IQFC5HP"/>
    <s v="Closed"/>
    <s v="Paid"/>
  </r>
  <r>
    <x v="598"/>
    <x v="2"/>
    <x v="3"/>
    <n v="5.2"/>
    <n v="1"/>
    <n v="5.2"/>
    <n v="5.2"/>
    <n v="5.2"/>
    <s v="N"/>
    <s v="N"/>
    <s v="N"/>
    <s v="Secawan "/>
    <s v="Secawan"/>
    <m/>
    <x v="0"/>
    <s v="260201IQFC5HP"/>
    <s v="Closed"/>
    <s v="Paid"/>
  </r>
  <r>
    <x v="59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C5HP"/>
    <s v="Closed"/>
    <s v="Paid"/>
  </r>
  <r>
    <x v="598"/>
    <x v="102"/>
    <x v="0"/>
    <n v="0"/>
    <n v="1"/>
    <n v="0"/>
    <n v="0"/>
    <n v="0"/>
    <s v="N"/>
    <s v="N"/>
    <s v="N"/>
    <s v="Secawan "/>
    <s v="Secawan"/>
    <m/>
    <x v="0"/>
    <s v="260201IQFC5HP"/>
    <s v="Closed"/>
    <s v="Paid"/>
  </r>
  <r>
    <x v="599"/>
    <x v="39"/>
    <x v="4"/>
    <n v="18.5"/>
    <n v="1"/>
    <n v="18.5"/>
    <n v="18.5"/>
    <n v="18.5"/>
    <s v="N"/>
    <s v="N"/>
    <s v="N"/>
    <s v="Secawan "/>
    <s v="Secawan"/>
    <m/>
    <x v="0"/>
    <s v="260201IQFZNDD"/>
    <s v="Closed"/>
    <s v="Paid"/>
  </r>
  <r>
    <x v="599"/>
    <x v="102"/>
    <x v="0"/>
    <n v="0"/>
    <n v="1"/>
    <n v="0"/>
    <n v="0"/>
    <n v="0"/>
    <s v="N"/>
    <s v="N"/>
    <s v="N"/>
    <s v="Secawan "/>
    <s v="Secawan"/>
    <m/>
    <x v="0"/>
    <s v="260201IQFZNDD"/>
    <s v="Closed"/>
    <s v="Paid"/>
  </r>
  <r>
    <x v="600"/>
    <x v="26"/>
    <x v="7"/>
    <n v="5.66"/>
    <n v="1"/>
    <n v="5.66"/>
    <n v="5.66"/>
    <n v="5.66"/>
    <s v="N"/>
    <s v="N"/>
    <s v="Y"/>
    <s v="Bens Bakery "/>
    <s v="Bens Bakery"/>
    <m/>
    <x v="1"/>
    <s v="260201VEWC2VY"/>
    <s v="Closed"/>
    <s v="Paid"/>
  </r>
  <r>
    <x v="600"/>
    <x v="19"/>
    <x v="0"/>
    <n v="0"/>
    <n v="1"/>
    <n v="0"/>
    <n v="0"/>
    <n v="0"/>
    <s v="N"/>
    <s v="N"/>
    <s v="N"/>
    <s v="Bens Bakery "/>
    <s v="Bens Bakery"/>
    <m/>
    <x v="1"/>
    <s v="260201VEWC2VY"/>
    <s v="Closed"/>
    <s v="Paid"/>
  </r>
  <r>
    <x v="601"/>
    <x v="67"/>
    <x v="4"/>
    <n v="12.8"/>
    <n v="1"/>
    <n v="12.8"/>
    <n v="12.8"/>
    <n v="12.8"/>
    <s v="N"/>
    <s v="N"/>
    <s v="N"/>
    <s v="Secawan "/>
    <s v="Secawan"/>
    <m/>
    <x v="0"/>
    <s v="260201IQFG9AF"/>
    <s v="Closed"/>
    <s v="Paid"/>
  </r>
  <r>
    <x v="601"/>
    <x v="103"/>
    <x v="0"/>
    <n v="0"/>
    <n v="1"/>
    <n v="0"/>
    <n v="0"/>
    <n v="0"/>
    <s v="N"/>
    <s v="N"/>
    <s v="N"/>
    <s v="Secawan "/>
    <s v="Secawan"/>
    <m/>
    <x v="0"/>
    <s v="260201IQFG9AF"/>
    <s v="Closed"/>
    <s v="Paid"/>
  </r>
  <r>
    <x v="60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1IQFG9AF"/>
    <s v="Closed"/>
    <s v="Paid"/>
  </r>
  <r>
    <x v="60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G9AF"/>
    <s v="Closed"/>
    <s v="Paid"/>
  </r>
  <r>
    <x v="602"/>
    <x v="67"/>
    <x v="4"/>
    <n v="12.8"/>
    <n v="1"/>
    <n v="12.8"/>
    <n v="12.8"/>
    <n v="12.8"/>
    <s v="N"/>
    <s v="N"/>
    <s v="N"/>
    <s v="Secawan "/>
    <s v="Secawan"/>
    <m/>
    <x v="0"/>
    <s v="260201IQFFRVQ"/>
    <s v="Closed"/>
    <s v="Paid"/>
  </r>
  <r>
    <x v="602"/>
    <x v="102"/>
    <x v="0"/>
    <n v="0"/>
    <n v="1"/>
    <n v="0"/>
    <n v="0"/>
    <n v="0"/>
    <s v="N"/>
    <s v="N"/>
    <s v="N"/>
    <s v="Secawan "/>
    <s v="Secawan"/>
    <m/>
    <x v="0"/>
    <s v="260201IQFFRVQ"/>
    <s v="Closed"/>
    <s v="Paid"/>
  </r>
  <r>
    <x v="60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FRVQ"/>
    <s v="Closed"/>
    <s v="Paid"/>
  </r>
  <r>
    <x v="603"/>
    <x v="46"/>
    <x v="0"/>
    <n v="0"/>
    <n v="1"/>
    <n v="0"/>
    <n v="0"/>
    <n v="0"/>
    <s v="N"/>
    <s v="N"/>
    <s v="N"/>
    <s v="Restore "/>
    <s v="Restore"/>
    <m/>
    <x v="2"/>
    <s v="260201UAX3S9E"/>
    <s v="Closed"/>
    <s v="Paid"/>
  </r>
  <r>
    <x v="603"/>
    <x v="111"/>
    <x v="8"/>
    <n v="19"/>
    <n v="1"/>
    <n v="19"/>
    <n v="19"/>
    <n v="19"/>
    <s v="N"/>
    <s v="N"/>
    <s v="N"/>
    <s v="Restore "/>
    <s v="Restore"/>
    <m/>
    <x v="2"/>
    <s v="260201UAX3S9E"/>
    <s v="Closed"/>
    <s v="Paid"/>
  </r>
  <r>
    <x v="6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CS4N"/>
    <s v="Closed"/>
    <s v="Paid"/>
  </r>
  <r>
    <x v="604"/>
    <x v="46"/>
    <x v="0"/>
    <n v="0"/>
    <n v="1"/>
    <n v="0"/>
    <n v="0"/>
    <n v="0"/>
    <s v="N"/>
    <s v="N"/>
    <s v="N"/>
    <s v="Restore "/>
    <s v="Restore"/>
    <m/>
    <x v="2"/>
    <s v="260201UAXCS4N"/>
    <s v="Closed"/>
    <s v="Paid"/>
  </r>
  <r>
    <x v="605"/>
    <x v="39"/>
    <x v="4"/>
    <n v="18.5"/>
    <n v="1"/>
    <n v="18.5"/>
    <n v="18.5"/>
    <n v="18.5"/>
    <s v="N"/>
    <s v="N"/>
    <s v="N"/>
    <s v="Secawan "/>
    <s v="Secawan"/>
    <m/>
    <x v="0"/>
    <s v="260201IQFJ58B"/>
    <s v="Closed"/>
    <s v="Paid"/>
  </r>
  <r>
    <x v="605"/>
    <x v="123"/>
    <x v="2"/>
    <n v="15"/>
    <n v="1"/>
    <n v="15"/>
    <n v="15"/>
    <n v="15"/>
    <s v="N"/>
    <s v="N"/>
    <s v="N"/>
    <s v="Secawan "/>
    <s v="Secawan"/>
    <m/>
    <x v="0"/>
    <s v="260201IQFJ58B"/>
    <s v="Closed"/>
    <s v="Paid"/>
  </r>
  <r>
    <x v="605"/>
    <x v="102"/>
    <x v="0"/>
    <n v="0"/>
    <n v="1"/>
    <n v="0"/>
    <n v="0"/>
    <n v="0"/>
    <s v="N"/>
    <s v="N"/>
    <s v="N"/>
    <s v="Secawan "/>
    <s v="Secawan"/>
    <m/>
    <x v="0"/>
    <s v="260201IQFJ58B"/>
    <s v="Closed"/>
    <s v="Paid"/>
  </r>
  <r>
    <x v="606"/>
    <x v="111"/>
    <x v="8"/>
    <n v="19"/>
    <n v="1"/>
    <n v="19"/>
    <n v="19"/>
    <n v="19"/>
    <s v="N"/>
    <s v="N"/>
    <s v="N"/>
    <s v="Restore "/>
    <s v="Restore"/>
    <m/>
    <x v="2"/>
    <s v="260201UAX7G4X"/>
    <s v="Closed"/>
    <s v="Paid"/>
  </r>
  <r>
    <x v="606"/>
    <x v="46"/>
    <x v="0"/>
    <n v="0"/>
    <n v="1"/>
    <n v="0"/>
    <n v="0"/>
    <n v="0"/>
    <s v="N"/>
    <s v="N"/>
    <s v="N"/>
    <s v="Restore "/>
    <s v="Restore"/>
    <m/>
    <x v="2"/>
    <s v="260201UAX7G4X"/>
    <s v="Closed"/>
    <s v="Paid"/>
  </r>
  <r>
    <x v="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G4X"/>
    <s v="Closed"/>
    <s v="Paid"/>
  </r>
  <r>
    <x v="607"/>
    <x v="103"/>
    <x v="0"/>
    <n v="0"/>
    <n v="1"/>
    <n v="0"/>
    <n v="0"/>
    <n v="0"/>
    <s v="N"/>
    <s v="N"/>
    <s v="N"/>
    <s v="Secawan "/>
    <s v="Secawan"/>
    <m/>
    <x v="0"/>
    <s v="260201IQFNLGM"/>
    <s v="Closed"/>
    <s v="Paid"/>
  </r>
  <r>
    <x v="607"/>
    <x v="67"/>
    <x v="4"/>
    <n v="12.8"/>
    <n v="1"/>
    <n v="12.8"/>
    <n v="12.8"/>
    <n v="12.8"/>
    <s v="N"/>
    <s v="N"/>
    <s v="N"/>
    <s v="Secawan "/>
    <s v="Secawan"/>
    <m/>
    <x v="0"/>
    <s v="260201IQFNLGM"/>
    <s v="Closed"/>
    <s v="Paid"/>
  </r>
  <r>
    <x v="607"/>
    <x v="149"/>
    <x v="2"/>
    <n v="18"/>
    <n v="1"/>
    <n v="18"/>
    <n v="18"/>
    <n v="18"/>
    <s v="N"/>
    <s v="N"/>
    <s v="N"/>
    <s v="Secawan "/>
    <s v="Secawan"/>
    <m/>
    <x v="0"/>
    <s v="260201IQFNLGM"/>
    <s v="Closed"/>
    <s v="Paid"/>
  </r>
  <r>
    <x v="608"/>
    <x v="131"/>
    <x v="8"/>
    <n v="20"/>
    <n v="1"/>
    <n v="20"/>
    <n v="20"/>
    <n v="20"/>
    <s v="N"/>
    <s v="N"/>
    <s v="N"/>
    <s v="Restore "/>
    <s v="Restore"/>
    <m/>
    <x v="2"/>
    <s v="260201UAX5SOU"/>
    <s v="Closed"/>
    <s v="Paid"/>
  </r>
  <r>
    <x v="608"/>
    <x v="46"/>
    <x v="0"/>
    <n v="0"/>
    <n v="1"/>
    <n v="0"/>
    <n v="0"/>
    <n v="0"/>
    <s v="N"/>
    <s v="N"/>
    <s v="N"/>
    <s v="Restore "/>
    <s v="Restore"/>
    <m/>
    <x v="2"/>
    <s v="260201UAX5SOU"/>
    <s v="Closed"/>
    <s v="Paid"/>
  </r>
  <r>
    <x v="6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5SOU"/>
    <s v="Closed"/>
    <s v="Paid"/>
  </r>
  <r>
    <x v="609"/>
    <x v="103"/>
    <x v="0"/>
    <n v="0"/>
    <n v="1"/>
    <n v="0"/>
    <n v="0"/>
    <n v="0"/>
    <s v="N"/>
    <s v="N"/>
    <s v="N"/>
    <s v="Secawan "/>
    <s v="Secawan"/>
    <m/>
    <x v="0"/>
    <s v="260201IQFQE8F"/>
    <s v="Closed"/>
    <s v="Paid"/>
  </r>
  <r>
    <x v="609"/>
    <x v="137"/>
    <x v="4"/>
    <n v="3.4"/>
    <n v="1"/>
    <n v="3.4"/>
    <n v="3.4"/>
    <n v="3.4"/>
    <s v="N"/>
    <s v="N"/>
    <s v="N"/>
    <s v="Secawan "/>
    <s v="Secawan"/>
    <m/>
    <x v="0"/>
    <s v="260201IQFQE8F"/>
    <s v="Closed"/>
    <s v="Paid"/>
  </r>
  <r>
    <x v="609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1IQFQE8F"/>
    <s v="Closed"/>
    <s v="Paid"/>
  </r>
  <r>
    <x v="610"/>
    <x v="46"/>
    <x v="0"/>
    <n v="0"/>
    <n v="1"/>
    <n v="0"/>
    <n v="0"/>
    <n v="0"/>
    <s v="N"/>
    <s v="N"/>
    <s v="N"/>
    <s v="Restore "/>
    <s v="Restore"/>
    <m/>
    <x v="2"/>
    <s v="260201UAXVIXW"/>
    <s v="Closed"/>
    <s v="Paid"/>
  </r>
  <r>
    <x v="610"/>
    <x v="111"/>
    <x v="8"/>
    <n v="19"/>
    <n v="1"/>
    <n v="19"/>
    <n v="19"/>
    <n v="19"/>
    <s v="N"/>
    <s v="N"/>
    <s v="N"/>
    <s v="Restore "/>
    <s v="Restore"/>
    <m/>
    <x v="2"/>
    <s v="260201UAXVIXW"/>
    <s v="Closed"/>
    <s v="Paid"/>
  </r>
  <r>
    <x v="610"/>
    <x v="111"/>
    <x v="8"/>
    <n v="19"/>
    <n v="1"/>
    <n v="19"/>
    <n v="19"/>
    <n v="19"/>
    <s v="N"/>
    <s v="N"/>
    <s v="N"/>
    <s v="Restore "/>
    <s v="Restore"/>
    <m/>
    <x v="2"/>
    <s v="260201UAXVIXW"/>
    <s v="Closed"/>
    <s v="Paid"/>
  </r>
  <r>
    <x v="611"/>
    <x v="143"/>
    <x v="7"/>
    <n v="11.32"/>
    <n v="1"/>
    <n v="11.32"/>
    <n v="11.32"/>
    <n v="11.32"/>
    <s v="N"/>
    <s v="N"/>
    <s v="Y"/>
    <s v="Bens Bakery "/>
    <s v="Bens Bakery"/>
    <m/>
    <x v="1"/>
    <s v="260201VEWNK2P"/>
    <s v="Closed"/>
    <s v="Paid"/>
  </r>
  <r>
    <x v="611"/>
    <x v="42"/>
    <x v="0"/>
    <n v="0"/>
    <n v="1"/>
    <n v="0"/>
    <n v="0"/>
    <n v="0"/>
    <s v="N"/>
    <s v="N"/>
    <s v="N"/>
    <s v="Bens Bakery "/>
    <s v="Bens Bakery"/>
    <m/>
    <x v="1"/>
    <s v="260201VEWNK2P"/>
    <s v="Closed"/>
    <s v="Paid"/>
  </r>
  <r>
    <x v="61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AJST"/>
    <s v="Closed"/>
    <s v="Paid"/>
  </r>
  <r>
    <x v="612"/>
    <x v="2"/>
    <x v="3"/>
    <n v="5.2"/>
    <n v="1"/>
    <n v="5.2"/>
    <n v="5.2"/>
    <n v="5.2"/>
    <s v="N"/>
    <s v="N"/>
    <s v="N"/>
    <s v="Secawan "/>
    <s v="Secawan"/>
    <m/>
    <x v="0"/>
    <s v="260201IQFAJST"/>
    <s v="Closed"/>
    <s v="Paid"/>
  </r>
  <r>
    <x v="612"/>
    <x v="102"/>
    <x v="0"/>
    <n v="0"/>
    <n v="1"/>
    <n v="0"/>
    <n v="0"/>
    <n v="0"/>
    <s v="N"/>
    <s v="N"/>
    <s v="N"/>
    <s v="Secawan "/>
    <s v="Secawan"/>
    <m/>
    <x v="0"/>
    <s v="260201IQFAJST"/>
    <s v="Closed"/>
    <s v="Paid"/>
  </r>
  <r>
    <x v="613"/>
    <x v="46"/>
    <x v="0"/>
    <n v="0"/>
    <n v="1"/>
    <n v="0"/>
    <n v="0"/>
    <n v="0"/>
    <s v="N"/>
    <s v="N"/>
    <s v="N"/>
    <s v="Restore "/>
    <s v="Restore"/>
    <m/>
    <x v="2"/>
    <s v="260201UAX7XQ2"/>
    <s v="Closed"/>
    <s v="Paid"/>
  </r>
  <r>
    <x v="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XQ2"/>
    <s v="Closed"/>
    <s v="Paid"/>
  </r>
  <r>
    <x v="614"/>
    <x v="46"/>
    <x v="0"/>
    <n v="0"/>
    <n v="1"/>
    <n v="0"/>
    <n v="0"/>
    <n v="0"/>
    <s v="N"/>
    <s v="N"/>
    <s v="N"/>
    <s v="Restore "/>
    <s v="Restore"/>
    <m/>
    <x v="2"/>
    <s v="260201UAX7VYN"/>
    <s v="Closed"/>
    <s v="Paid"/>
  </r>
  <r>
    <x v="61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7VYN"/>
    <s v="Closed"/>
    <s v="Paid"/>
  </r>
  <r>
    <x v="615"/>
    <x v="158"/>
    <x v="7"/>
    <n v="7.55"/>
    <n v="1"/>
    <n v="7.55"/>
    <n v="7.55"/>
    <n v="7.55"/>
    <s v="N"/>
    <s v="N"/>
    <s v="Y"/>
    <s v="Bens Bakery "/>
    <s v="Bens Bakery"/>
    <m/>
    <x v="1"/>
    <s v="260201VEWB5YQ"/>
    <s v="Closed"/>
    <s v="Paid"/>
  </r>
  <r>
    <x v="615"/>
    <x v="19"/>
    <x v="0"/>
    <n v="0"/>
    <n v="1"/>
    <n v="0"/>
    <n v="0"/>
    <n v="0"/>
    <s v="N"/>
    <s v="N"/>
    <s v="N"/>
    <s v="Bens Bakery "/>
    <s v="Bens Bakery"/>
    <m/>
    <x v="1"/>
    <s v="260201VEWB5YQ"/>
    <s v="Closed"/>
    <s v="Paid"/>
  </r>
  <r>
    <x v="616"/>
    <x v="67"/>
    <x v="4"/>
    <n v="12.8"/>
    <n v="1"/>
    <n v="12.8"/>
    <n v="12.8"/>
    <n v="12.8"/>
    <s v="N"/>
    <s v="N"/>
    <s v="N"/>
    <s v="Secawan "/>
    <s v="Secawan"/>
    <m/>
    <x v="0"/>
    <s v="260201IQFZSJA"/>
    <s v="Closed"/>
    <s v="Paid"/>
  </r>
  <r>
    <x v="616"/>
    <x v="102"/>
    <x v="0"/>
    <n v="0"/>
    <n v="1"/>
    <n v="0"/>
    <n v="0"/>
    <n v="0"/>
    <s v="N"/>
    <s v="N"/>
    <s v="N"/>
    <s v="Secawan "/>
    <s v="Secawan"/>
    <m/>
    <x v="0"/>
    <s v="260201IQFZSJA"/>
    <s v="Closed"/>
    <s v="Paid"/>
  </r>
  <r>
    <x v="617"/>
    <x v="103"/>
    <x v="0"/>
    <n v="0"/>
    <n v="1"/>
    <n v="0"/>
    <n v="0"/>
    <n v="0"/>
    <s v="N"/>
    <s v="N"/>
    <s v="N"/>
    <s v="Secawan "/>
    <s v="Secawan"/>
    <m/>
    <x v="0"/>
    <s v="260201IQFQ87K"/>
    <s v="Closed"/>
    <s v="Paid"/>
  </r>
  <r>
    <x v="61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Q87K"/>
    <s v="Closed"/>
    <s v="Paid"/>
  </r>
  <r>
    <x v="61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Q87K"/>
    <s v="Closed"/>
    <s v="Paid"/>
  </r>
  <r>
    <x v="618"/>
    <x v="103"/>
    <x v="0"/>
    <n v="0"/>
    <n v="1"/>
    <n v="0"/>
    <n v="0"/>
    <n v="0"/>
    <s v="N"/>
    <s v="N"/>
    <s v="N"/>
    <s v="Secawan "/>
    <s v="Secawan"/>
    <m/>
    <x v="0"/>
    <s v="260201IQFTWPA"/>
    <s v="Closed"/>
    <s v="Paid"/>
  </r>
  <r>
    <x v="618"/>
    <x v="123"/>
    <x v="2"/>
    <n v="15"/>
    <n v="1"/>
    <n v="15"/>
    <n v="15"/>
    <n v="15"/>
    <s v="N"/>
    <s v="N"/>
    <s v="N"/>
    <s v="Secawan "/>
    <s v="Secawan"/>
    <m/>
    <x v="0"/>
    <s v="260201IQFTWPA"/>
    <s v="Closed"/>
    <s v="Paid"/>
  </r>
  <r>
    <x v="619"/>
    <x v="103"/>
    <x v="0"/>
    <n v="0"/>
    <n v="1"/>
    <n v="0"/>
    <n v="0"/>
    <n v="0"/>
    <s v="N"/>
    <s v="N"/>
    <s v="N"/>
    <s v="Secawan "/>
    <s v="Secawan"/>
    <m/>
    <x v="0"/>
    <s v="260201IQFQ5JC"/>
    <s v="Closed"/>
    <s v="Paid"/>
  </r>
  <r>
    <x v="619"/>
    <x v="123"/>
    <x v="2"/>
    <n v="15"/>
    <n v="1"/>
    <n v="15"/>
    <n v="15"/>
    <n v="15"/>
    <s v="N"/>
    <s v="N"/>
    <s v="N"/>
    <s v="Secawan "/>
    <s v="Secawan"/>
    <m/>
    <x v="0"/>
    <s v="260201IQFQ5JC"/>
    <s v="Closed"/>
    <s v="Paid"/>
  </r>
  <r>
    <x v="620"/>
    <x v="42"/>
    <x v="0"/>
    <n v="0"/>
    <n v="1"/>
    <n v="0"/>
    <n v="0"/>
    <n v="0"/>
    <s v="N"/>
    <s v="N"/>
    <s v="N"/>
    <s v="Bens Bakery "/>
    <s v="Bens Bakery"/>
    <m/>
    <x v="1"/>
    <s v="260201VEW0G0D"/>
    <s v="Closed"/>
    <s v="Paid"/>
  </r>
  <r>
    <x v="620"/>
    <x v="159"/>
    <x v="7"/>
    <n v="3.3"/>
    <n v="1"/>
    <n v="3.3"/>
    <n v="3.3"/>
    <n v="3.3"/>
    <s v="N"/>
    <s v="N"/>
    <s v="Y"/>
    <s v="Bens Bakery "/>
    <s v="Bens Bakery"/>
    <m/>
    <x v="1"/>
    <s v="260201VEW0G0D"/>
    <s v="Closed"/>
    <s v="Paid"/>
  </r>
  <r>
    <x v="620"/>
    <x v="142"/>
    <x v="7"/>
    <n v="3.77"/>
    <n v="1"/>
    <n v="3.77"/>
    <n v="3.77"/>
    <n v="3.77"/>
    <s v="N"/>
    <s v="N"/>
    <s v="Y"/>
    <s v="Bens Bakery "/>
    <s v="Bens Bakery"/>
    <m/>
    <x v="1"/>
    <s v="260201VEW0G0D"/>
    <s v="Closed"/>
    <s v="Paid"/>
  </r>
  <r>
    <x v="621"/>
    <x v="46"/>
    <x v="0"/>
    <n v="0"/>
    <n v="1"/>
    <n v="0"/>
    <n v="0"/>
    <n v="0"/>
    <s v="N"/>
    <s v="N"/>
    <s v="N"/>
    <s v="Restore "/>
    <s v="Restore"/>
    <m/>
    <x v="2"/>
    <s v="260201UAXV12H"/>
    <s v="Closed"/>
    <s v="Paid"/>
  </r>
  <r>
    <x v="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12H"/>
    <s v="Closed"/>
    <s v="Paid"/>
  </r>
  <r>
    <x v="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12H"/>
    <s v="Closed"/>
    <s v="Paid"/>
  </r>
  <r>
    <x v="622"/>
    <x v="39"/>
    <x v="4"/>
    <n v="18.5"/>
    <n v="2"/>
    <n v="37"/>
    <n v="37"/>
    <n v="37"/>
    <s v="N"/>
    <s v="N"/>
    <s v="N"/>
    <s v="Secawan "/>
    <s v="Secawan"/>
    <m/>
    <x v="0"/>
    <s v="260201IQFKFG8"/>
    <s v="Closed"/>
    <s v="Paid"/>
  </r>
  <r>
    <x v="622"/>
    <x v="102"/>
    <x v="0"/>
    <n v="0"/>
    <n v="1"/>
    <n v="0"/>
    <n v="0"/>
    <n v="0"/>
    <s v="N"/>
    <s v="N"/>
    <s v="N"/>
    <s v="Secawan "/>
    <s v="Secawan"/>
    <m/>
    <x v="0"/>
    <s v="260201IQFKFG8"/>
    <s v="Closed"/>
    <s v="Paid"/>
  </r>
  <r>
    <x v="623"/>
    <x v="46"/>
    <x v="0"/>
    <n v="0"/>
    <n v="1"/>
    <n v="0"/>
    <n v="0"/>
    <n v="0"/>
    <s v="N"/>
    <s v="N"/>
    <s v="N"/>
    <s v="Restore "/>
    <s v="Restore"/>
    <m/>
    <x v="2"/>
    <s v="260201UAXVBVD"/>
    <s v="Closed"/>
    <s v="Paid"/>
  </r>
  <r>
    <x v="623"/>
    <x v="111"/>
    <x v="8"/>
    <n v="19"/>
    <n v="1"/>
    <n v="19"/>
    <n v="19"/>
    <n v="19"/>
    <s v="N"/>
    <s v="N"/>
    <s v="N"/>
    <s v="Restore "/>
    <s v="Restore"/>
    <m/>
    <x v="2"/>
    <s v="260201UAXVBVD"/>
    <s v="Closed"/>
    <s v="Paid"/>
  </r>
  <r>
    <x v="624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O6CJ"/>
    <s v="Closed"/>
    <s v="Paid"/>
  </r>
  <r>
    <x v="624"/>
    <x v="123"/>
    <x v="2"/>
    <n v="15"/>
    <n v="1"/>
    <n v="15"/>
    <n v="15"/>
    <n v="15"/>
    <s v="N"/>
    <s v="N"/>
    <s v="N"/>
    <s v="Secawan "/>
    <s v="Secawan"/>
    <m/>
    <x v="0"/>
    <s v="260201IQFO6CJ"/>
    <s v="Closed"/>
    <s v="Paid"/>
  </r>
  <r>
    <x v="624"/>
    <x v="102"/>
    <x v="0"/>
    <n v="0"/>
    <n v="1"/>
    <n v="0"/>
    <n v="0"/>
    <n v="0"/>
    <s v="N"/>
    <s v="N"/>
    <s v="N"/>
    <s v="Secawan "/>
    <s v="Secawan"/>
    <m/>
    <x v="0"/>
    <s v="260201IQFO6CJ"/>
    <s v="Closed"/>
    <s v="Paid"/>
  </r>
  <r>
    <x v="625"/>
    <x v="46"/>
    <x v="0"/>
    <n v="0"/>
    <n v="1"/>
    <n v="0"/>
    <n v="0"/>
    <n v="0"/>
    <s v="N"/>
    <s v="N"/>
    <s v="N"/>
    <s v="Restore "/>
    <s v="Restore"/>
    <m/>
    <x v="2"/>
    <s v="260201UAXOYOT"/>
    <s v="Closed"/>
    <s v="Paid"/>
  </r>
  <r>
    <x v="62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YOT"/>
    <s v="Closed"/>
    <s v="Paid"/>
  </r>
  <r>
    <x v="62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OYOT"/>
    <s v="Closed"/>
    <s v="Paid"/>
  </r>
  <r>
    <x v="626"/>
    <x v="82"/>
    <x v="4"/>
    <n v="13.8"/>
    <n v="1"/>
    <n v="13.8"/>
    <n v="13.8"/>
    <n v="13.8"/>
    <s v="N"/>
    <s v="N"/>
    <s v="N"/>
    <s v="Secawan "/>
    <s v="Secawan"/>
    <m/>
    <x v="0"/>
    <s v="260201IQFCLAB"/>
    <s v="Closed"/>
    <s v="Paid"/>
  </r>
  <r>
    <x v="626"/>
    <x v="110"/>
    <x v="6"/>
    <n v="4"/>
    <n v="1"/>
    <n v="4"/>
    <n v="4"/>
    <n v="4"/>
    <s v="N"/>
    <s v="N"/>
    <s v="N"/>
    <s v="Secawan "/>
    <s v="Secawan"/>
    <m/>
    <x v="0"/>
    <s v="260201IQFCLAB"/>
    <s v="Closed"/>
    <s v="Paid"/>
  </r>
  <r>
    <x v="626"/>
    <x v="64"/>
    <x v="2"/>
    <n v="18"/>
    <n v="1"/>
    <n v="18"/>
    <n v="18"/>
    <n v="18"/>
    <s v="N"/>
    <s v="N"/>
    <s v="N"/>
    <s v="Secawan "/>
    <s v="Secawan"/>
    <m/>
    <x v="0"/>
    <s v="260201IQFCLAB"/>
    <s v="Closed"/>
    <s v="Paid"/>
  </r>
  <r>
    <x v="626"/>
    <x v="160"/>
    <x v="4"/>
    <n v="13.8"/>
    <n v="1"/>
    <n v="13.8"/>
    <n v="13.8"/>
    <n v="13.8"/>
    <s v="N"/>
    <s v="N"/>
    <s v="N"/>
    <s v="Secawan "/>
    <s v="Secawan"/>
    <m/>
    <x v="0"/>
    <s v="260201IQFCLAB"/>
    <s v="Closed"/>
    <s v="Paid"/>
  </r>
  <r>
    <x v="626"/>
    <x v="102"/>
    <x v="0"/>
    <n v="0"/>
    <n v="1"/>
    <n v="0"/>
    <n v="0"/>
    <n v="0"/>
    <s v="N"/>
    <s v="N"/>
    <s v="N"/>
    <s v="Secawan "/>
    <s v="Secawan"/>
    <m/>
    <x v="0"/>
    <s v="260201IQFCLAB"/>
    <s v="Closed"/>
    <s v="Paid"/>
  </r>
  <r>
    <x v="626"/>
    <x v="2"/>
    <x v="3"/>
    <n v="5.2"/>
    <n v="1"/>
    <n v="5.2"/>
    <n v="5.2"/>
    <n v="5.2"/>
    <s v="N"/>
    <s v="N"/>
    <s v="N"/>
    <s v="Secawan "/>
    <s v="Secawan"/>
    <m/>
    <x v="0"/>
    <s v="260201IQFCLAB"/>
    <s v="Closed"/>
    <s v="Paid"/>
  </r>
  <r>
    <x v="627"/>
    <x v="12"/>
    <x v="4"/>
    <n v="3.5"/>
    <n v="1"/>
    <n v="3.5"/>
    <n v="3.5"/>
    <n v="3.5"/>
    <s v="N"/>
    <s v="N"/>
    <s v="N"/>
    <s v="Secawan "/>
    <s v="Secawan"/>
    <m/>
    <x v="0"/>
    <s v="260201IQFHMV8"/>
    <s v="Closed"/>
    <s v="Paid"/>
  </r>
  <r>
    <x v="627"/>
    <x v="16"/>
    <x v="6"/>
    <n v="4.5"/>
    <n v="1"/>
    <n v="4.5"/>
    <n v="4.5"/>
    <n v="4.5"/>
    <s v="N"/>
    <s v="N"/>
    <s v="N"/>
    <s v="Secawan "/>
    <s v="Secawan"/>
    <m/>
    <x v="0"/>
    <s v="260201IQFHMV8"/>
    <s v="Closed"/>
    <s v="Paid"/>
  </r>
  <r>
    <x v="627"/>
    <x v="102"/>
    <x v="0"/>
    <n v="0"/>
    <n v="1"/>
    <n v="0"/>
    <n v="0"/>
    <n v="0"/>
    <s v="N"/>
    <s v="N"/>
    <s v="N"/>
    <s v="Secawan "/>
    <s v="Secawan"/>
    <m/>
    <x v="0"/>
    <s v="260201IQFHMV8"/>
    <s v="Closed"/>
    <s v="Paid"/>
  </r>
  <r>
    <x v="627"/>
    <x v="14"/>
    <x v="4"/>
    <n v="7.8"/>
    <n v="1"/>
    <n v="7.8"/>
    <n v="7.8"/>
    <n v="7.8"/>
    <s v="N"/>
    <s v="N"/>
    <s v="N"/>
    <s v="Secawan "/>
    <s v="Secawan"/>
    <m/>
    <x v="0"/>
    <s v="260201IQFHMV8"/>
    <s v="Closed"/>
    <s v="Paid"/>
  </r>
  <r>
    <x v="628"/>
    <x v="111"/>
    <x v="8"/>
    <n v="19"/>
    <n v="1"/>
    <n v="19"/>
    <n v="19"/>
    <n v="19"/>
    <s v="N"/>
    <s v="N"/>
    <s v="N"/>
    <s v="Restore "/>
    <s v="Restore"/>
    <m/>
    <x v="2"/>
    <s v="260201UAXLT9H"/>
    <s v="Closed"/>
    <s v="Paid"/>
  </r>
  <r>
    <x v="6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LT9H"/>
    <s v="Closed"/>
    <s v="Paid"/>
  </r>
  <r>
    <x v="628"/>
    <x v="113"/>
    <x v="8"/>
    <n v="20"/>
    <n v="1"/>
    <n v="20"/>
    <n v="20"/>
    <n v="20"/>
    <s v="N"/>
    <s v="N"/>
    <s v="N"/>
    <s v="Restore "/>
    <s v="Restore"/>
    <m/>
    <x v="2"/>
    <s v="260201UAXLT9H"/>
    <s v="Closed"/>
    <s v="Paid"/>
  </r>
  <r>
    <x v="628"/>
    <x v="46"/>
    <x v="0"/>
    <n v="0"/>
    <n v="1"/>
    <n v="0"/>
    <n v="0"/>
    <n v="0"/>
    <s v="N"/>
    <s v="N"/>
    <s v="N"/>
    <s v="Restore "/>
    <s v="Restore"/>
    <m/>
    <x v="2"/>
    <s v="260201UAXLT9H"/>
    <s v="Closed"/>
    <s v="Paid"/>
  </r>
  <r>
    <x v="629"/>
    <x v="111"/>
    <x v="8"/>
    <n v="19"/>
    <n v="1"/>
    <n v="19"/>
    <n v="19"/>
    <n v="19"/>
    <s v="N"/>
    <s v="N"/>
    <s v="N"/>
    <s v="Restore "/>
    <s v="Restore"/>
    <m/>
    <x v="2"/>
    <s v="260201UAXAMJ3"/>
    <s v="Closed"/>
    <s v="Paid"/>
  </r>
  <r>
    <x v="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AMJ3"/>
    <s v="Closed"/>
    <s v="Paid"/>
  </r>
  <r>
    <x v="629"/>
    <x v="46"/>
    <x v="0"/>
    <n v="0"/>
    <n v="1"/>
    <n v="0"/>
    <n v="0"/>
    <n v="0"/>
    <s v="N"/>
    <s v="N"/>
    <s v="N"/>
    <s v="Restore "/>
    <s v="Restore"/>
    <m/>
    <x v="2"/>
    <s v="260201UAXAMJ3"/>
    <s v="Closed"/>
    <s v="Paid"/>
  </r>
  <r>
    <x v="630"/>
    <x v="103"/>
    <x v="0"/>
    <n v="0"/>
    <n v="1"/>
    <n v="0"/>
    <n v="0"/>
    <n v="0"/>
    <s v="N"/>
    <s v="N"/>
    <s v="N"/>
    <s v="Secawan "/>
    <s v="Secawan"/>
    <m/>
    <x v="0"/>
    <s v="260201IQFEL5T"/>
    <s v="Closed"/>
    <s v="Paid"/>
  </r>
  <r>
    <x v="630"/>
    <x v="67"/>
    <x v="4"/>
    <n v="12.8"/>
    <n v="1"/>
    <n v="12.8"/>
    <n v="12.8"/>
    <n v="12.8"/>
    <s v="N"/>
    <s v="N"/>
    <s v="N"/>
    <s v="Secawan "/>
    <s v="Secawan"/>
    <m/>
    <x v="0"/>
    <s v="260201IQFEL5T"/>
    <s v="Closed"/>
    <s v="Paid"/>
  </r>
  <r>
    <x v="631"/>
    <x v="46"/>
    <x v="0"/>
    <n v="0"/>
    <n v="1"/>
    <n v="0"/>
    <n v="0"/>
    <n v="0"/>
    <s v="N"/>
    <s v="N"/>
    <s v="N"/>
    <s v="Restore "/>
    <s v="Restore"/>
    <m/>
    <x v="2"/>
    <s v="260201UAXP3RD"/>
    <s v="Closed"/>
    <s v="Paid"/>
  </r>
  <r>
    <x v="6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P3RD"/>
    <s v="Closed"/>
    <s v="Paid"/>
  </r>
  <r>
    <x v="632"/>
    <x v="26"/>
    <x v="7"/>
    <n v="5.66"/>
    <n v="1"/>
    <n v="5.66"/>
    <n v="5.66"/>
    <n v="5.66"/>
    <s v="N"/>
    <s v="N"/>
    <s v="Y"/>
    <s v="Bens Bakery "/>
    <s v="Bens Bakery"/>
    <m/>
    <x v="1"/>
    <s v="260201VEWNKVA"/>
    <s v="Closed"/>
    <s v="Paid"/>
  </r>
  <r>
    <x v="632"/>
    <x v="19"/>
    <x v="0"/>
    <n v="0"/>
    <n v="1"/>
    <n v="0"/>
    <n v="0"/>
    <n v="0"/>
    <s v="N"/>
    <s v="N"/>
    <s v="N"/>
    <s v="Bens Bakery "/>
    <s v="Bens Bakery"/>
    <m/>
    <x v="1"/>
    <s v="260201VEWNKVA"/>
    <s v="Closed"/>
    <s v="Paid"/>
  </r>
  <r>
    <x v="632"/>
    <x v="139"/>
    <x v="7"/>
    <n v="16.98"/>
    <n v="1"/>
    <n v="16.98"/>
    <n v="16.98"/>
    <n v="16.98"/>
    <s v="N"/>
    <s v="N"/>
    <s v="Y"/>
    <s v="Bens Bakery "/>
    <s v="Bens Bakery"/>
    <m/>
    <x v="1"/>
    <s v="260201VEWNKVA"/>
    <s v="Closed"/>
    <s v="Paid"/>
  </r>
  <r>
    <x v="633"/>
    <x v="2"/>
    <x v="3"/>
    <n v="5.2"/>
    <n v="1"/>
    <n v="5.2"/>
    <n v="5.2"/>
    <n v="5.2"/>
    <s v="N"/>
    <s v="N"/>
    <s v="N"/>
    <s v="Secawan "/>
    <s v="Secawan"/>
    <m/>
    <x v="0"/>
    <s v="260201IQF3DEI"/>
    <s v="Closed"/>
    <s v="Paid"/>
  </r>
  <r>
    <x v="633"/>
    <x v="67"/>
    <x v="4"/>
    <n v="12.8"/>
    <n v="1"/>
    <n v="12.8"/>
    <n v="12.8"/>
    <n v="12.8"/>
    <s v="N"/>
    <s v="N"/>
    <s v="N"/>
    <s v="Secawan "/>
    <s v="Secawan"/>
    <m/>
    <x v="0"/>
    <s v="260201IQF3DEI"/>
    <s v="Closed"/>
    <s v="Paid"/>
  </r>
  <r>
    <x v="633"/>
    <x v="102"/>
    <x v="0"/>
    <n v="0"/>
    <n v="1"/>
    <n v="0"/>
    <n v="0"/>
    <n v="0"/>
    <s v="N"/>
    <s v="N"/>
    <s v="N"/>
    <s v="Secawan "/>
    <s v="Secawan"/>
    <m/>
    <x v="0"/>
    <s v="260201IQF3DEI"/>
    <s v="Closed"/>
    <s v="Paid"/>
  </r>
  <r>
    <x v="633"/>
    <x v="10"/>
    <x v="4"/>
    <n v="7.8"/>
    <n v="1"/>
    <n v="7.8"/>
    <n v="7.8"/>
    <n v="7.8"/>
    <s v="N"/>
    <s v="N"/>
    <s v="N"/>
    <s v="Secawan "/>
    <s v="Secawan"/>
    <m/>
    <x v="0"/>
    <s v="260201IQF3DEI"/>
    <s v="Closed"/>
    <s v="Paid"/>
  </r>
  <r>
    <x v="634"/>
    <x v="46"/>
    <x v="0"/>
    <n v="0"/>
    <n v="1"/>
    <n v="0"/>
    <n v="0"/>
    <n v="0"/>
    <s v="N"/>
    <s v="N"/>
    <s v="N"/>
    <s v="Restore "/>
    <s v="Restore"/>
    <m/>
    <x v="2"/>
    <s v="260201UAXQCFC"/>
    <s v="Closed"/>
    <s v="Paid"/>
  </r>
  <r>
    <x v="634"/>
    <x v="111"/>
    <x v="8"/>
    <n v="19"/>
    <n v="1"/>
    <n v="19"/>
    <n v="19"/>
    <n v="19"/>
    <s v="N"/>
    <s v="N"/>
    <s v="N"/>
    <s v="Restore "/>
    <s v="Restore"/>
    <m/>
    <x v="2"/>
    <s v="260201UAXQCFC"/>
    <s v="Closed"/>
    <s v="Paid"/>
  </r>
  <r>
    <x v="635"/>
    <x v="102"/>
    <x v="0"/>
    <n v="0"/>
    <n v="1"/>
    <n v="0"/>
    <n v="0"/>
    <n v="0"/>
    <s v="N"/>
    <s v="N"/>
    <s v="N"/>
    <s v="Secawan "/>
    <s v="Secawan"/>
    <m/>
    <x v="0"/>
    <s v="260201IQF45UB"/>
    <s v="Closed"/>
    <s v="Paid"/>
  </r>
  <r>
    <x v="635"/>
    <x v="16"/>
    <x v="6"/>
    <n v="4.5"/>
    <n v="1"/>
    <n v="4.5"/>
    <n v="4.5"/>
    <n v="4.5"/>
    <s v="N"/>
    <s v="N"/>
    <s v="N"/>
    <s v="Secawan "/>
    <s v="Secawan"/>
    <m/>
    <x v="0"/>
    <s v="260201IQF45UB"/>
    <s v="Closed"/>
    <s v="Paid"/>
  </r>
  <r>
    <x v="635"/>
    <x v="2"/>
    <x v="3"/>
    <n v="5.2"/>
    <n v="1"/>
    <n v="5.2"/>
    <n v="5.2"/>
    <n v="5.2"/>
    <s v="N"/>
    <s v="N"/>
    <s v="N"/>
    <s v="Secawan "/>
    <s v="Secawan"/>
    <m/>
    <x v="0"/>
    <s v="260201IQF45UB"/>
    <s v="Closed"/>
    <s v="Paid"/>
  </r>
  <r>
    <x v="635"/>
    <x v="116"/>
    <x v="5"/>
    <n v="0.7"/>
    <n v="1"/>
    <n v="0.7"/>
    <n v="0.7"/>
    <n v="0.7"/>
    <s v="N"/>
    <s v="N"/>
    <s v="N"/>
    <s v="Secawan "/>
    <s v="Secawan"/>
    <m/>
    <x v="0"/>
    <s v="260201IQF45UB"/>
    <s v="Closed"/>
    <s v="Paid"/>
  </r>
  <r>
    <x v="636"/>
    <x v="46"/>
    <x v="0"/>
    <n v="0"/>
    <n v="1"/>
    <n v="0"/>
    <n v="0"/>
    <n v="0"/>
    <s v="N"/>
    <s v="N"/>
    <s v="N"/>
    <s v="Restore "/>
    <s v="Restore"/>
    <m/>
    <x v="2"/>
    <s v="260201UAXAT2Q"/>
    <s v="Closed"/>
    <s v="Paid"/>
  </r>
  <r>
    <x v="636"/>
    <x v="111"/>
    <x v="8"/>
    <n v="19"/>
    <n v="1"/>
    <n v="19"/>
    <n v="19"/>
    <n v="19"/>
    <s v="N"/>
    <s v="N"/>
    <s v="N"/>
    <s v="Restore "/>
    <s v="Restore"/>
    <m/>
    <x v="2"/>
    <s v="260201UAXAT2Q"/>
    <s v="Closed"/>
    <s v="Paid"/>
  </r>
  <r>
    <x v="637"/>
    <x v="46"/>
    <x v="0"/>
    <n v="0"/>
    <n v="1"/>
    <n v="0"/>
    <n v="0"/>
    <n v="0"/>
    <s v="N"/>
    <s v="N"/>
    <s v="N"/>
    <s v="Restore "/>
    <s v="Restore"/>
    <m/>
    <x v="2"/>
    <s v="260201UAXM5TE"/>
    <s v="Closed"/>
    <s v="Paid"/>
  </r>
  <r>
    <x v="63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M5TE"/>
    <s v="Closed"/>
    <s v="Paid"/>
  </r>
  <r>
    <x v="638"/>
    <x v="103"/>
    <x v="0"/>
    <n v="0"/>
    <n v="1"/>
    <n v="0"/>
    <n v="0"/>
    <n v="0"/>
    <s v="N"/>
    <s v="N"/>
    <s v="N"/>
    <s v="Secawan "/>
    <s v="Secawan"/>
    <m/>
    <x v="0"/>
    <s v="260201IQFQ9LA"/>
    <s v="Closed"/>
    <s v="Paid"/>
  </r>
  <r>
    <x v="638"/>
    <x v="126"/>
    <x v="4"/>
    <n v="13.8"/>
    <n v="1"/>
    <n v="13.8"/>
    <n v="13.8"/>
    <n v="13.8"/>
    <s v="N"/>
    <s v="N"/>
    <s v="N"/>
    <s v="Secawan "/>
    <s v="Secawan"/>
    <m/>
    <x v="0"/>
    <s v="260201IQFQ9LA"/>
    <s v="Closed"/>
    <s v="Paid"/>
  </r>
  <r>
    <x v="638"/>
    <x v="39"/>
    <x v="4"/>
    <n v="18.5"/>
    <n v="1"/>
    <n v="18.5"/>
    <n v="18.5"/>
    <n v="18.5"/>
    <s v="N"/>
    <s v="N"/>
    <s v="N"/>
    <s v="Secawan "/>
    <s v="Secawan"/>
    <m/>
    <x v="0"/>
    <s v="260201IQFQ9LA"/>
    <s v="Closed"/>
    <s v="Paid"/>
  </r>
  <r>
    <x v="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OIA3"/>
    <s v="Closed"/>
    <s v="Paid"/>
  </r>
  <r>
    <x v="639"/>
    <x v="46"/>
    <x v="0"/>
    <n v="0"/>
    <n v="1"/>
    <n v="0"/>
    <n v="0"/>
    <n v="0"/>
    <s v="N"/>
    <s v="N"/>
    <s v="N"/>
    <s v="Restore "/>
    <s v="Restore"/>
    <m/>
    <x v="2"/>
    <s v="260201UAXOIA3"/>
    <s v="Closed"/>
    <s v="Paid"/>
  </r>
  <r>
    <x v="640"/>
    <x v="46"/>
    <x v="0"/>
    <n v="0"/>
    <n v="1"/>
    <n v="0"/>
    <n v="0"/>
    <n v="0"/>
    <s v="N"/>
    <s v="N"/>
    <s v="N"/>
    <s v="Restore "/>
    <s v="Restore"/>
    <m/>
    <x v="2"/>
    <s v="260201UAXE9RZ"/>
    <s v="Closed"/>
    <s v="Paid"/>
  </r>
  <r>
    <x v="640"/>
    <x v="111"/>
    <x v="8"/>
    <n v="19"/>
    <n v="1"/>
    <n v="19"/>
    <n v="19"/>
    <n v="19"/>
    <s v="N"/>
    <s v="N"/>
    <s v="N"/>
    <s v="Restore "/>
    <s v="Restore"/>
    <m/>
    <x v="2"/>
    <s v="260201UAXE9RZ"/>
    <s v="Closed"/>
    <s v="Paid"/>
  </r>
  <r>
    <x v="6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9RZ"/>
    <s v="Closed"/>
    <s v="Paid"/>
  </r>
  <r>
    <x v="641"/>
    <x v="161"/>
    <x v="9"/>
    <n v="13.5"/>
    <n v="1"/>
    <n v="13.5"/>
    <n v="13.5"/>
    <n v="13.5"/>
    <s v="N"/>
    <s v="N"/>
    <s v="N"/>
    <s v="Secawan "/>
    <s v="Secawan"/>
    <m/>
    <x v="0"/>
    <s v="260201IQFLKJ1"/>
    <s v="Closed"/>
    <s v="Paid"/>
  </r>
  <r>
    <x v="641"/>
    <x v="162"/>
    <x v="13"/>
    <n v="18"/>
    <n v="1"/>
    <n v="18"/>
    <n v="18"/>
    <n v="18"/>
    <s v="N"/>
    <s v="N"/>
    <s v="N"/>
    <s v="Secawan "/>
    <s v="Secawan"/>
    <m/>
    <x v="0"/>
    <s v="260201IQFLKJ1"/>
    <s v="Closed"/>
    <s v="Paid"/>
  </r>
  <r>
    <x v="641"/>
    <x v="103"/>
    <x v="0"/>
    <n v="0"/>
    <n v="1"/>
    <n v="0"/>
    <n v="0"/>
    <n v="0"/>
    <s v="N"/>
    <s v="N"/>
    <s v="N"/>
    <s v="Secawan "/>
    <s v="Secawan"/>
    <m/>
    <x v="0"/>
    <s v="260201IQFLKJ1"/>
    <s v="Closed"/>
    <s v="Paid"/>
  </r>
  <r>
    <x v="641"/>
    <x v="163"/>
    <x v="14"/>
    <n v="42.5"/>
    <n v="1"/>
    <n v="42.5"/>
    <n v="42.5"/>
    <n v="42.5"/>
    <s v="N"/>
    <s v="N"/>
    <s v="N"/>
    <s v="Secawan "/>
    <s v="Secawan"/>
    <m/>
    <x v="0"/>
    <s v="260201IQFLKJ1"/>
    <s v="Closed"/>
    <s v="Paid"/>
  </r>
  <r>
    <x v="642"/>
    <x v="117"/>
    <x v="7"/>
    <n v="9.43"/>
    <n v="1"/>
    <n v="9.43"/>
    <n v="9.43"/>
    <n v="9.43"/>
    <s v="N"/>
    <s v="N"/>
    <s v="Y"/>
    <s v="Bens Bakery "/>
    <s v="Bens Bakery"/>
    <m/>
    <x v="1"/>
    <s v="260201VEWI7M3"/>
    <s v="Closed"/>
    <s v="Paid"/>
  </r>
  <r>
    <x v="643"/>
    <x v="117"/>
    <x v="7"/>
    <n v="9.43"/>
    <n v="1"/>
    <n v="9.43"/>
    <n v="9.43"/>
    <n v="9.43"/>
    <s v="N"/>
    <s v="N"/>
    <s v="Y"/>
    <s v="Bens Bakery "/>
    <s v="Bens Bakery"/>
    <m/>
    <x v="1"/>
    <s v="260201VEW8H9G"/>
    <s v="Closed"/>
    <s v="Paid"/>
  </r>
  <r>
    <x v="643"/>
    <x v="19"/>
    <x v="0"/>
    <n v="0"/>
    <n v="1"/>
    <n v="0"/>
    <n v="0"/>
    <n v="0"/>
    <s v="N"/>
    <s v="N"/>
    <s v="N"/>
    <s v="Bens Bakery "/>
    <s v="Bens Bakery"/>
    <m/>
    <x v="1"/>
    <s v="260201VEW8H9G"/>
    <s v="Closed"/>
    <s v="Paid"/>
  </r>
  <r>
    <x v="644"/>
    <x v="42"/>
    <x v="0"/>
    <n v="0"/>
    <n v="1"/>
    <n v="0"/>
    <n v="0"/>
    <n v="0"/>
    <s v="N"/>
    <s v="N"/>
    <s v="N"/>
    <s v="Bens Bakery "/>
    <s v="Bens Bakery"/>
    <m/>
    <x v="1"/>
    <s v="260201VEW47CD"/>
    <s v="Closed"/>
    <s v="Paid"/>
  </r>
  <r>
    <x v="644"/>
    <x v="164"/>
    <x v="7"/>
    <n v="3.3"/>
    <n v="1"/>
    <n v="3.3"/>
    <n v="3.3"/>
    <n v="3.3"/>
    <s v="N"/>
    <s v="N"/>
    <s v="Y"/>
    <s v="Bens Bakery "/>
    <s v="Bens Bakery"/>
    <m/>
    <x v="1"/>
    <s v="260201VEW47CD"/>
    <s v="Closed"/>
    <s v="Paid"/>
  </r>
  <r>
    <x v="644"/>
    <x v="119"/>
    <x v="7"/>
    <n v="7.55"/>
    <n v="1"/>
    <n v="7.55"/>
    <n v="7.55"/>
    <n v="7.55"/>
    <s v="N"/>
    <s v="N"/>
    <s v="Y"/>
    <s v="Bens Bakery "/>
    <s v="Bens Bakery"/>
    <m/>
    <x v="1"/>
    <s v="260201VEW47CD"/>
    <s v="Closed"/>
    <s v="Paid"/>
  </r>
  <r>
    <x v="645"/>
    <x v="46"/>
    <x v="0"/>
    <n v="0"/>
    <n v="1"/>
    <n v="0"/>
    <n v="0"/>
    <n v="0"/>
    <s v="N"/>
    <s v="N"/>
    <s v="N"/>
    <s v="Restore "/>
    <s v="Restore"/>
    <m/>
    <x v="2"/>
    <s v="260201UAX02QW"/>
    <s v="Closed"/>
    <s v="Paid"/>
  </r>
  <r>
    <x v="645"/>
    <x v="131"/>
    <x v="8"/>
    <n v="20"/>
    <n v="1"/>
    <n v="20"/>
    <n v="20"/>
    <n v="20"/>
    <s v="N"/>
    <s v="N"/>
    <s v="N"/>
    <s v="Restore "/>
    <s v="Restore"/>
    <m/>
    <x v="2"/>
    <s v="260201UAX02QW"/>
    <s v="Closed"/>
    <s v="Paid"/>
  </r>
  <r>
    <x v="6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6"/>
    <x v="46"/>
    <x v="0"/>
    <n v="0"/>
    <n v="1"/>
    <n v="0"/>
    <n v="0"/>
    <n v="0"/>
    <s v="N"/>
    <s v="N"/>
    <s v="N"/>
    <s v="Restore "/>
    <s v="Restore"/>
    <m/>
    <x v="2"/>
    <s v="260201UAXH7J3"/>
    <s v="Closed"/>
    <s v="Paid"/>
  </r>
  <r>
    <x v="64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H7J3"/>
    <s v="Closed"/>
    <s v="Paid"/>
  </r>
  <r>
    <x v="647"/>
    <x v="10"/>
    <x v="4"/>
    <n v="7.8"/>
    <n v="1"/>
    <n v="7.8"/>
    <n v="7.8"/>
    <n v="7.8"/>
    <s v="N"/>
    <s v="N"/>
    <s v="N"/>
    <s v="Secawan "/>
    <s v="Secawan"/>
    <m/>
    <x v="0"/>
    <s v="260201IQF3JR9"/>
    <s v="Closed"/>
    <s v="Paid"/>
  </r>
  <r>
    <x v="648"/>
    <x v="46"/>
    <x v="0"/>
    <n v="0"/>
    <n v="1"/>
    <n v="0"/>
    <n v="0"/>
    <n v="0"/>
    <s v="N"/>
    <s v="N"/>
    <s v="N"/>
    <s v="Restore "/>
    <s v="Restore"/>
    <m/>
    <x v="2"/>
    <s v="260201UAXQB38"/>
    <s v="Closed"/>
    <s v="Paid"/>
  </r>
  <r>
    <x v="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QB38"/>
    <s v="Closed"/>
    <s v="Paid"/>
  </r>
  <r>
    <x v="6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DSRU"/>
    <s v="Closed"/>
    <s v="Paid"/>
  </r>
  <r>
    <x v="6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DSRU"/>
    <s v="Closed"/>
    <s v="Paid"/>
  </r>
  <r>
    <x v="650"/>
    <x v="84"/>
    <x v="7"/>
    <n v="9.43"/>
    <n v="1"/>
    <n v="9.43"/>
    <n v="9.43"/>
    <n v="9.43"/>
    <s v="N"/>
    <s v="N"/>
    <s v="Y"/>
    <s v="Bens Bakery "/>
    <s v="Bens Bakery"/>
    <m/>
    <x v="1"/>
    <s v="260201VEWKWBZ"/>
    <s v="Closed"/>
    <s v="Paid"/>
  </r>
  <r>
    <x v="650"/>
    <x v="43"/>
    <x v="7"/>
    <n v="7.55"/>
    <n v="1"/>
    <n v="7.55"/>
    <n v="7.55"/>
    <n v="7.55"/>
    <s v="N"/>
    <s v="N"/>
    <s v="Y"/>
    <s v="Bens Bakery "/>
    <s v="Bens Bakery"/>
    <m/>
    <x v="1"/>
    <s v="260201VEWKWBZ"/>
    <s v="Closed"/>
    <s v="Paid"/>
  </r>
  <r>
    <x v="650"/>
    <x v="42"/>
    <x v="0"/>
    <n v="0"/>
    <n v="1"/>
    <n v="0"/>
    <n v="0"/>
    <n v="0"/>
    <s v="N"/>
    <s v="N"/>
    <s v="N"/>
    <s v="Bens Bakery "/>
    <s v="Bens Bakery"/>
    <m/>
    <x v="1"/>
    <s v="260201VEWKWBZ"/>
    <s v="Closed"/>
    <s v="Paid"/>
  </r>
  <r>
    <x v="650"/>
    <x v="75"/>
    <x v="7"/>
    <n v="5.66"/>
    <n v="1"/>
    <n v="5.66"/>
    <n v="5.66"/>
    <n v="5.66"/>
    <s v="N"/>
    <s v="N"/>
    <s v="Y"/>
    <s v="Bens Bakery "/>
    <s v="Bens Bakery"/>
    <m/>
    <x v="1"/>
    <s v="260201VEWKWBZ"/>
    <s v="Closed"/>
    <s v="Paid"/>
  </r>
  <r>
    <x v="6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6BZ4"/>
    <s v="Closed"/>
    <s v="Paid"/>
  </r>
  <r>
    <x v="651"/>
    <x v="46"/>
    <x v="0"/>
    <n v="0"/>
    <n v="1"/>
    <n v="0"/>
    <n v="0"/>
    <n v="0"/>
    <s v="N"/>
    <s v="N"/>
    <s v="N"/>
    <s v="Restore "/>
    <s v="Restore"/>
    <m/>
    <x v="2"/>
    <s v="260201UAX6BZ4"/>
    <s v="Closed"/>
    <s v="Paid"/>
  </r>
  <r>
    <x v="65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0PDU"/>
    <s v="Closed"/>
    <s v="Paid"/>
  </r>
  <r>
    <x v="652"/>
    <x v="46"/>
    <x v="0"/>
    <n v="0"/>
    <n v="1"/>
    <n v="0"/>
    <n v="0"/>
    <n v="0"/>
    <s v="N"/>
    <s v="N"/>
    <s v="N"/>
    <s v="Restore "/>
    <s v="Restore"/>
    <m/>
    <x v="2"/>
    <s v="260201UAX0PDU"/>
    <s v="Closed"/>
    <s v="Paid"/>
  </r>
  <r>
    <x v="653"/>
    <x v="2"/>
    <x v="3"/>
    <n v="5.2"/>
    <n v="1"/>
    <n v="5.2"/>
    <n v="5.2"/>
    <n v="5.2"/>
    <s v="N"/>
    <s v="N"/>
    <s v="N"/>
    <s v="Secawan "/>
    <s v="Secawan"/>
    <m/>
    <x v="0"/>
    <s v="260201IQFR494"/>
    <s v="Closed"/>
    <s v="Paid"/>
  </r>
  <r>
    <x v="653"/>
    <x v="39"/>
    <x v="4"/>
    <n v="18.5"/>
    <n v="1"/>
    <n v="18.5"/>
    <n v="18.5"/>
    <n v="18.5"/>
    <s v="N"/>
    <s v="N"/>
    <s v="N"/>
    <s v="Secawan "/>
    <s v="Secawan"/>
    <m/>
    <x v="0"/>
    <s v="260201IQFR494"/>
    <s v="Closed"/>
    <s v="Paid"/>
  </r>
  <r>
    <x v="654"/>
    <x v="36"/>
    <x v="7"/>
    <n v="2.83"/>
    <n v="1"/>
    <n v="2.83"/>
    <n v="2.83"/>
    <n v="2.83"/>
    <s v="N"/>
    <s v="N"/>
    <s v="Y"/>
    <s v="Bens Bakery "/>
    <s v="Bens Bakery"/>
    <m/>
    <x v="1"/>
    <s v="260201VEWUJME"/>
    <s v="Closed"/>
    <s v="Paid"/>
  </r>
  <r>
    <x v="654"/>
    <x v="72"/>
    <x v="7"/>
    <n v="5.66"/>
    <n v="1"/>
    <n v="5.66"/>
    <n v="5.66"/>
    <n v="5.66"/>
    <s v="N"/>
    <s v="N"/>
    <s v="Y"/>
    <s v="Bens Bakery "/>
    <s v="Bens Bakery"/>
    <m/>
    <x v="1"/>
    <s v="260201VEWUJME"/>
    <s v="Closed"/>
    <s v="Paid"/>
  </r>
  <r>
    <x v="655"/>
    <x v="111"/>
    <x v="8"/>
    <n v="19"/>
    <n v="1"/>
    <n v="19"/>
    <n v="19"/>
    <n v="19"/>
    <s v="N"/>
    <s v="N"/>
    <s v="N"/>
    <s v="Restore "/>
    <s v="Restore"/>
    <m/>
    <x v="2"/>
    <s v="260201UAX360L"/>
    <s v="Closed"/>
    <s v="Paid"/>
  </r>
  <r>
    <x v="655"/>
    <x v="46"/>
    <x v="0"/>
    <n v="0"/>
    <n v="1"/>
    <n v="0"/>
    <n v="0"/>
    <n v="0"/>
    <s v="N"/>
    <s v="N"/>
    <s v="N"/>
    <s v="Restore "/>
    <s v="Restore"/>
    <m/>
    <x v="2"/>
    <s v="260201UAX360L"/>
    <s v="Closed"/>
    <s v="Paid"/>
  </r>
  <r>
    <x v="656"/>
    <x v="102"/>
    <x v="0"/>
    <n v="0"/>
    <n v="1"/>
    <n v="0"/>
    <n v="0"/>
    <n v="0"/>
    <s v="N"/>
    <s v="N"/>
    <s v="N"/>
    <s v="Secawan "/>
    <s v="Secawan"/>
    <m/>
    <x v="0"/>
    <s v="260201IQFZ5KR"/>
    <s v="Closed"/>
    <s v="Paid"/>
  </r>
  <r>
    <x v="656"/>
    <x v="130"/>
    <x v="2"/>
    <n v="18"/>
    <n v="1"/>
    <n v="18"/>
    <n v="18"/>
    <n v="18"/>
    <s v="N"/>
    <s v="N"/>
    <s v="N"/>
    <s v="Secawan "/>
    <s v="Secawan"/>
    <m/>
    <x v="0"/>
    <s v="260201IQFZ5KR"/>
    <s v="Closed"/>
    <s v="Paid"/>
  </r>
  <r>
    <x v="656"/>
    <x v="64"/>
    <x v="2"/>
    <n v="18"/>
    <n v="1"/>
    <n v="18"/>
    <n v="18"/>
    <n v="18"/>
    <s v="N"/>
    <s v="N"/>
    <s v="N"/>
    <s v="Secawan "/>
    <s v="Secawan"/>
    <m/>
    <x v="0"/>
    <s v="260201IQFZ5KR"/>
    <s v="Closed"/>
    <s v="Paid"/>
  </r>
  <r>
    <x v="657"/>
    <x v="103"/>
    <x v="0"/>
    <n v="0"/>
    <n v="1"/>
    <n v="0"/>
    <n v="0"/>
    <n v="0"/>
    <s v="N"/>
    <s v="N"/>
    <s v="N"/>
    <s v="Secawan "/>
    <s v="Secawan"/>
    <m/>
    <x v="0"/>
    <s v="260201IQFRPWS"/>
    <s v="Closed"/>
    <s v="Paid"/>
  </r>
  <r>
    <x v="657"/>
    <x v="67"/>
    <x v="4"/>
    <n v="12.8"/>
    <n v="1"/>
    <n v="12.8"/>
    <n v="12.8"/>
    <n v="12.8"/>
    <s v="N"/>
    <s v="N"/>
    <s v="N"/>
    <s v="Secawan "/>
    <s v="Secawan"/>
    <m/>
    <x v="0"/>
    <s v="260201IQFRPWS"/>
    <s v="Closed"/>
    <s v="Paid"/>
  </r>
  <r>
    <x v="658"/>
    <x v="102"/>
    <x v="0"/>
    <n v="0"/>
    <n v="1"/>
    <n v="0"/>
    <n v="0"/>
    <n v="0"/>
    <s v="N"/>
    <s v="N"/>
    <s v="N"/>
    <s v="Secawan "/>
    <s v="Secawan"/>
    <m/>
    <x v="0"/>
    <s v="260201IQFAJU1"/>
    <s v="Closed"/>
    <s v="Paid"/>
  </r>
  <r>
    <x v="658"/>
    <x v="36"/>
    <x v="4"/>
    <n v="1.5"/>
    <n v="1"/>
    <n v="1.5"/>
    <n v="1.5"/>
    <n v="1.5"/>
    <s v="N"/>
    <s v="N"/>
    <s v="N"/>
    <s v="Secawan "/>
    <s v="Secawan"/>
    <m/>
    <x v="0"/>
    <s v="260201IQFAJU1"/>
    <s v="Closed"/>
    <s v="Paid"/>
  </r>
  <r>
    <x v="659"/>
    <x v="46"/>
    <x v="0"/>
    <n v="0"/>
    <n v="1"/>
    <n v="0"/>
    <n v="0"/>
    <n v="0"/>
    <s v="N"/>
    <s v="N"/>
    <s v="N"/>
    <s v="Restore "/>
    <s v="Restore"/>
    <m/>
    <x v="2"/>
    <s v="260201UAXW6AL"/>
    <s v="Closed"/>
    <s v="Paid"/>
  </r>
  <r>
    <x v="6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6AL"/>
    <s v="Closed"/>
    <s v="Paid"/>
  </r>
  <r>
    <x v="660"/>
    <x v="46"/>
    <x v="0"/>
    <n v="0"/>
    <n v="1"/>
    <n v="0"/>
    <n v="0"/>
    <n v="0"/>
    <s v="N"/>
    <s v="N"/>
    <s v="N"/>
    <s v="Restore "/>
    <s v="Restore"/>
    <m/>
    <x v="2"/>
    <s v="260201UAX0OSV"/>
    <s v="Closed"/>
    <s v="Paid"/>
  </r>
  <r>
    <x v="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0OSV"/>
    <s v="Closed"/>
    <s v="Paid"/>
  </r>
  <r>
    <x v="661"/>
    <x v="102"/>
    <x v="0"/>
    <n v="0"/>
    <n v="1"/>
    <n v="0"/>
    <n v="0"/>
    <n v="0"/>
    <s v="N"/>
    <s v="N"/>
    <s v="N"/>
    <s v="Secawan "/>
    <s v="Secawan"/>
    <m/>
    <x v="0"/>
    <s v="260201IQF9TSL"/>
    <s v="Closed"/>
    <s v="Paid"/>
  </r>
  <r>
    <x v="661"/>
    <x v="12"/>
    <x v="4"/>
    <n v="3.5"/>
    <n v="1"/>
    <n v="3.5"/>
    <n v="3.5"/>
    <n v="3.5"/>
    <s v="N"/>
    <s v="N"/>
    <s v="N"/>
    <s v="Secawan "/>
    <s v="Secawan"/>
    <m/>
    <x v="0"/>
    <s v="260201IQF9TSL"/>
    <s v="Closed"/>
    <s v="Paid"/>
  </r>
  <r>
    <x v="662"/>
    <x v="11"/>
    <x v="4"/>
    <n v="7.8"/>
    <n v="1"/>
    <n v="7.8"/>
    <n v="7.8"/>
    <n v="7.8"/>
    <s v="N"/>
    <s v="N"/>
    <s v="N"/>
    <s v="Secawan "/>
    <s v="Secawan"/>
    <m/>
    <x v="0"/>
    <s v="260201IQFPJ0O"/>
    <s v="Closed"/>
    <s v="Paid"/>
  </r>
  <r>
    <x v="662"/>
    <x v="102"/>
    <x v="0"/>
    <n v="0"/>
    <n v="1"/>
    <n v="0"/>
    <n v="0"/>
    <n v="0"/>
    <s v="N"/>
    <s v="N"/>
    <s v="N"/>
    <s v="Secawan "/>
    <s v="Secawan"/>
    <m/>
    <x v="0"/>
    <s v="260201IQFPJ0O"/>
    <s v="Closed"/>
    <s v="Paid"/>
  </r>
  <r>
    <x v="663"/>
    <x v="24"/>
    <x v="4"/>
    <n v="10.8"/>
    <n v="1"/>
    <n v="10.8"/>
    <n v="10.8"/>
    <n v="10.8"/>
    <s v="N"/>
    <s v="N"/>
    <s v="N"/>
    <s v="Secawan "/>
    <s v="Secawan"/>
    <m/>
    <x v="0"/>
    <s v="260201IQFCDK8"/>
    <s v="Closed"/>
    <s v="Paid"/>
  </r>
  <r>
    <x v="663"/>
    <x v="103"/>
    <x v="0"/>
    <n v="0"/>
    <n v="1"/>
    <n v="0"/>
    <n v="0"/>
    <n v="0"/>
    <s v="N"/>
    <s v="N"/>
    <s v="N"/>
    <s v="Secawan "/>
    <s v="Secawan"/>
    <m/>
    <x v="0"/>
    <s v="260201IQFCDK8"/>
    <s v="Closed"/>
    <s v="Paid"/>
  </r>
  <r>
    <x v="663"/>
    <x v="146"/>
    <x v="10"/>
    <n v="6"/>
    <n v="1"/>
    <n v="6"/>
    <n v="6"/>
    <n v="6"/>
    <s v="N"/>
    <s v="N"/>
    <s v="N"/>
    <s v="Secawan "/>
    <s v="Secawan"/>
    <m/>
    <x v="0"/>
    <s v="260201IQFCDK8"/>
    <s v="Closed"/>
    <s v="Paid"/>
  </r>
  <r>
    <x v="663"/>
    <x v="2"/>
    <x v="3"/>
    <n v="5.2"/>
    <n v="1"/>
    <n v="5.2"/>
    <n v="5.2"/>
    <n v="5.2"/>
    <s v="N"/>
    <s v="N"/>
    <s v="N"/>
    <s v="Secawan "/>
    <s v="Secawan"/>
    <m/>
    <x v="0"/>
    <s v="260201IQFCDK8"/>
    <s v="Closed"/>
    <s v="Paid"/>
  </r>
  <r>
    <x v="663"/>
    <x v="126"/>
    <x v="4"/>
    <n v="13.8"/>
    <n v="1"/>
    <n v="13.8"/>
    <n v="13.8"/>
    <n v="13.8"/>
    <s v="N"/>
    <s v="N"/>
    <s v="N"/>
    <s v="Secawan "/>
    <s v="Secawan"/>
    <m/>
    <x v="0"/>
    <s v="260201IQFCDK8"/>
    <s v="Closed"/>
    <s v="Paid"/>
  </r>
  <r>
    <x v="663"/>
    <x v="2"/>
    <x v="3"/>
    <n v="5.2"/>
    <n v="1"/>
    <n v="5.2"/>
    <n v="5.2"/>
    <n v="5.2"/>
    <s v="N"/>
    <s v="N"/>
    <s v="N"/>
    <s v="Secawan "/>
    <s v="Secawan"/>
    <m/>
    <x v="0"/>
    <s v="260201IQFCDK8"/>
    <s v="Closed"/>
    <s v="Paid"/>
  </r>
  <r>
    <x v="664"/>
    <x v="103"/>
    <x v="0"/>
    <n v="0"/>
    <n v="1"/>
    <n v="0"/>
    <n v="0"/>
    <n v="0"/>
    <s v="N"/>
    <s v="N"/>
    <s v="N"/>
    <s v="Secawan "/>
    <s v="Secawan"/>
    <m/>
    <x v="0"/>
    <s v="260201IQFLB4D"/>
    <s v="Closed"/>
    <s v="Paid"/>
  </r>
  <r>
    <x v="664"/>
    <x v="9"/>
    <x v="4"/>
    <n v="9.8000000000000007"/>
    <n v="3"/>
    <n v="29.4"/>
    <n v="29.4"/>
    <n v="29.4"/>
    <s v="N"/>
    <s v="N"/>
    <s v="N"/>
    <s v="Secawan "/>
    <s v="Secawan"/>
    <m/>
    <x v="0"/>
    <s v="260201IQFLB4D"/>
    <s v="Closed"/>
    <s v="Paid"/>
  </r>
  <r>
    <x v="665"/>
    <x v="116"/>
    <x v="5"/>
    <n v="0.7"/>
    <n v="1"/>
    <n v="0.7"/>
    <n v="0.7"/>
    <n v="0.7"/>
    <s v="N"/>
    <s v="N"/>
    <s v="N"/>
    <s v="Secawan "/>
    <s v="Secawan"/>
    <m/>
    <x v="0"/>
    <s v="260201IQFGXI2"/>
    <s v="Closed"/>
    <s v="Refunded"/>
  </r>
  <r>
    <x v="665"/>
    <x v="2"/>
    <x v="3"/>
    <n v="5.2"/>
    <n v="1"/>
    <n v="5.2"/>
    <n v="5.2"/>
    <n v="5.2"/>
    <s v="N"/>
    <s v="N"/>
    <s v="N"/>
    <s v="Secawan "/>
    <s v="Secawan"/>
    <m/>
    <x v="0"/>
    <s v="260201IQFGXI2"/>
    <s v="Closed"/>
    <s v="Refunded"/>
  </r>
  <r>
    <x v="665"/>
    <x v="12"/>
    <x v="4"/>
    <n v="3.5"/>
    <n v="1"/>
    <n v="3.5"/>
    <n v="3.5"/>
    <n v="3.5"/>
    <s v="N"/>
    <s v="N"/>
    <s v="N"/>
    <s v="Secawan "/>
    <s v="Secawan"/>
    <m/>
    <x v="0"/>
    <s v="260201IQFGXI2"/>
    <s v="Closed"/>
    <s v="Refunded"/>
  </r>
  <r>
    <x v="665"/>
    <x v="102"/>
    <x v="0"/>
    <n v="0"/>
    <n v="1"/>
    <n v="0"/>
    <n v="0"/>
    <n v="0"/>
    <s v="N"/>
    <s v="N"/>
    <s v="N"/>
    <s v="Secawan "/>
    <s v="Secawan"/>
    <m/>
    <x v="0"/>
    <s v="260201IQFGXI2"/>
    <s v="Closed"/>
    <s v="Refunded"/>
  </r>
  <r>
    <x v="665"/>
    <x v="2"/>
    <x v="3"/>
    <n v="5.2"/>
    <n v="1"/>
    <n v="5.2"/>
    <n v="5.2"/>
    <n v="5.2"/>
    <s v="N"/>
    <s v="N"/>
    <s v="N"/>
    <s v="Secawan "/>
    <s v="Secawan"/>
    <m/>
    <x v="0"/>
    <s v="260201IQFGXI2"/>
    <s v="Closed"/>
    <s v="Refunded"/>
  </r>
  <r>
    <x v="666"/>
    <x v="131"/>
    <x v="8"/>
    <n v="20"/>
    <n v="1"/>
    <n v="20"/>
    <n v="20"/>
    <n v="20"/>
    <s v="N"/>
    <s v="N"/>
    <s v="N"/>
    <s v="Restore "/>
    <s v="Restore"/>
    <m/>
    <x v="2"/>
    <s v="260201UAXWDV3"/>
    <s v="Closed"/>
    <s v="Paid"/>
  </r>
  <r>
    <x v="666"/>
    <x v="46"/>
    <x v="0"/>
    <n v="0"/>
    <n v="1"/>
    <n v="0"/>
    <n v="0"/>
    <n v="0"/>
    <s v="N"/>
    <s v="N"/>
    <s v="N"/>
    <s v="Restore "/>
    <s v="Restore"/>
    <m/>
    <x v="2"/>
    <s v="260201UAXWDV3"/>
    <s v="Closed"/>
    <s v="Paid"/>
  </r>
  <r>
    <x v="6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8W3"/>
    <s v="Closed"/>
    <s v="Paid"/>
  </r>
  <r>
    <x v="667"/>
    <x v="46"/>
    <x v="0"/>
    <n v="0"/>
    <n v="1"/>
    <n v="0"/>
    <n v="0"/>
    <n v="0"/>
    <s v="N"/>
    <s v="N"/>
    <s v="N"/>
    <s v="Restore "/>
    <s v="Restore"/>
    <m/>
    <x v="2"/>
    <s v="260201UAXE8W3"/>
    <s v="Closed"/>
    <s v="Paid"/>
  </r>
  <r>
    <x v="668"/>
    <x v="2"/>
    <x v="3"/>
    <n v="5.2"/>
    <n v="1"/>
    <n v="5.2"/>
    <n v="5.2"/>
    <n v="5.2"/>
    <s v="N"/>
    <s v="N"/>
    <s v="N"/>
    <s v="Secawan "/>
    <s v="Secawan"/>
    <m/>
    <x v="0"/>
    <s v="260201IQF8ZKO"/>
    <s v="Closed"/>
    <s v="Paid"/>
  </r>
  <r>
    <x v="668"/>
    <x v="123"/>
    <x v="2"/>
    <n v="15"/>
    <n v="1"/>
    <n v="15"/>
    <n v="15"/>
    <n v="15"/>
    <s v="N"/>
    <s v="N"/>
    <s v="N"/>
    <s v="Secawan "/>
    <s v="Secawan"/>
    <m/>
    <x v="0"/>
    <s v="260201IQF8ZKO"/>
    <s v="Closed"/>
    <s v="Paid"/>
  </r>
  <r>
    <x v="668"/>
    <x v="133"/>
    <x v="12"/>
    <n v="9.9"/>
    <n v="1"/>
    <n v="9.9"/>
    <n v="9.9"/>
    <n v="9.9"/>
    <s v="N"/>
    <s v="N"/>
    <s v="N"/>
    <s v="Secawan "/>
    <s v="Secawan"/>
    <m/>
    <x v="0"/>
    <s v="260201IQF8ZKO"/>
    <s v="Closed"/>
    <s v="Paid"/>
  </r>
  <r>
    <x v="668"/>
    <x v="102"/>
    <x v="0"/>
    <n v="0"/>
    <n v="1"/>
    <n v="0"/>
    <n v="0"/>
    <n v="0"/>
    <s v="N"/>
    <s v="N"/>
    <s v="N"/>
    <s v="Secawan "/>
    <s v="Secawan"/>
    <m/>
    <x v="0"/>
    <s v="260201IQF8ZKO"/>
    <s v="Closed"/>
    <s v="Paid"/>
  </r>
  <r>
    <x v="668"/>
    <x v="39"/>
    <x v="4"/>
    <n v="18.5"/>
    <n v="1"/>
    <n v="18.5"/>
    <n v="18.5"/>
    <n v="18.5"/>
    <s v="N"/>
    <s v="N"/>
    <s v="N"/>
    <s v="Secawan "/>
    <s v="Secawan"/>
    <m/>
    <x v="0"/>
    <s v="260201IQF8ZKO"/>
    <s v="Closed"/>
    <s v="Paid"/>
  </r>
  <r>
    <x v="668"/>
    <x v="127"/>
    <x v="10"/>
    <n v="6"/>
    <n v="1"/>
    <n v="6"/>
    <n v="6"/>
    <n v="6"/>
    <s v="N"/>
    <s v="N"/>
    <s v="N"/>
    <s v="Secawan "/>
    <s v="Secawan"/>
    <m/>
    <x v="0"/>
    <s v="260201IQF8ZKO"/>
    <s v="Closed"/>
    <s v="Paid"/>
  </r>
  <r>
    <x v="66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UKJ4"/>
    <s v="Closed"/>
    <s v="Paid"/>
  </r>
  <r>
    <x v="669"/>
    <x v="102"/>
    <x v="0"/>
    <n v="0"/>
    <n v="1"/>
    <n v="0"/>
    <n v="0"/>
    <n v="0"/>
    <s v="N"/>
    <s v="N"/>
    <s v="N"/>
    <s v="Secawan "/>
    <s v="Secawan"/>
    <m/>
    <x v="0"/>
    <s v="260201IQFUKJ4"/>
    <s v="Closed"/>
    <s v="Paid"/>
  </r>
  <r>
    <x v="669"/>
    <x v="137"/>
    <x v="4"/>
    <n v="3.4"/>
    <n v="1"/>
    <n v="3.4"/>
    <n v="3.4"/>
    <n v="3.4"/>
    <s v="N"/>
    <s v="N"/>
    <s v="N"/>
    <s v="Secawan "/>
    <s v="Secawan"/>
    <m/>
    <x v="0"/>
    <s v="260201IQFUKJ4"/>
    <s v="Closed"/>
    <s v="Paid"/>
  </r>
  <r>
    <x v="66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1IQFUKJ4"/>
    <s v="Closed"/>
    <s v="Paid"/>
  </r>
  <r>
    <x v="670"/>
    <x v="141"/>
    <x v="7"/>
    <n v="9.43"/>
    <n v="2"/>
    <n v="18.86"/>
    <n v="18.86"/>
    <n v="18.86"/>
    <s v="N"/>
    <s v="N"/>
    <s v="Y"/>
    <s v="Bens Bakery "/>
    <s v="Bens Bakery"/>
    <m/>
    <x v="1"/>
    <s v="260201VEWZJUH"/>
    <s v="Closed"/>
    <s v="Paid"/>
  </r>
  <r>
    <x v="671"/>
    <x v="102"/>
    <x v="0"/>
    <n v="0"/>
    <n v="1"/>
    <n v="0"/>
    <n v="0"/>
    <n v="0"/>
    <s v="N"/>
    <s v="N"/>
    <s v="N"/>
    <s v="Secawan "/>
    <s v="Secawan"/>
    <m/>
    <x v="0"/>
    <s v="260201IQF08X0"/>
    <s v="Closed"/>
    <s v="Paid"/>
  </r>
  <r>
    <x v="6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8X0"/>
    <s v="Closed"/>
    <s v="Paid"/>
  </r>
  <r>
    <x v="671"/>
    <x v="2"/>
    <x v="3"/>
    <n v="5.2"/>
    <n v="1"/>
    <n v="5.2"/>
    <n v="5.2"/>
    <n v="5.2"/>
    <s v="N"/>
    <s v="N"/>
    <s v="N"/>
    <s v="Secawan "/>
    <s v="Secawan"/>
    <m/>
    <x v="0"/>
    <s v="260201IQF08X0"/>
    <s v="Closed"/>
    <s v="Paid"/>
  </r>
  <r>
    <x v="671"/>
    <x v="2"/>
    <x v="3"/>
    <n v="5.2"/>
    <n v="1"/>
    <n v="5.2"/>
    <n v="5.2"/>
    <n v="5.2"/>
    <s v="N"/>
    <s v="N"/>
    <s v="N"/>
    <s v="Secawan "/>
    <s v="Secawan"/>
    <m/>
    <x v="0"/>
    <s v="260201IQF08X0"/>
    <s v="Closed"/>
    <s v="Paid"/>
  </r>
  <r>
    <x v="67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8X0"/>
    <s v="Closed"/>
    <s v="Paid"/>
  </r>
  <r>
    <x v="671"/>
    <x v="127"/>
    <x v="10"/>
    <n v="6"/>
    <n v="1"/>
    <n v="6"/>
    <n v="6"/>
    <n v="6"/>
    <s v="N"/>
    <s v="N"/>
    <s v="N"/>
    <s v="Secawan "/>
    <s v="Secawan"/>
    <m/>
    <x v="0"/>
    <s v="260201IQF08X0"/>
    <s v="Closed"/>
    <s v="Paid"/>
  </r>
  <r>
    <x v="672"/>
    <x v="103"/>
    <x v="0"/>
    <n v="0"/>
    <n v="1"/>
    <n v="0"/>
    <n v="0"/>
    <n v="0"/>
    <s v="N"/>
    <s v="N"/>
    <s v="N"/>
    <s v="Secawan "/>
    <s v="Secawan"/>
    <m/>
    <x v="0"/>
    <s v="260201IQFPEBZ"/>
    <s v="Closed"/>
    <s v="Paid"/>
  </r>
  <r>
    <x v="672"/>
    <x v="67"/>
    <x v="4"/>
    <n v="12.8"/>
    <n v="1"/>
    <n v="12.8"/>
    <n v="12.8"/>
    <n v="12.8"/>
    <s v="N"/>
    <s v="N"/>
    <s v="N"/>
    <s v="Secawan "/>
    <s v="Secawan"/>
    <m/>
    <x v="0"/>
    <s v="260201IQFPEBZ"/>
    <s v="Closed"/>
    <s v="Paid"/>
  </r>
  <r>
    <x v="672"/>
    <x v="39"/>
    <x v="4"/>
    <n v="18.5"/>
    <n v="1"/>
    <n v="18.5"/>
    <n v="18.5"/>
    <n v="18.5"/>
    <s v="N"/>
    <s v="N"/>
    <s v="N"/>
    <s v="Secawan "/>
    <s v="Secawan"/>
    <m/>
    <x v="0"/>
    <s v="260201IQFPEBZ"/>
    <s v="Closed"/>
    <s v="Paid"/>
  </r>
  <r>
    <x v="6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BSLH"/>
    <s v="Closed"/>
    <s v="Paid"/>
  </r>
  <r>
    <x v="673"/>
    <x v="14"/>
    <x v="4"/>
    <n v="6.8"/>
    <n v="1"/>
    <n v="6.8"/>
    <n v="6.8"/>
    <n v="6.8"/>
    <s v="N"/>
    <s v="N"/>
    <s v="N"/>
    <s v="Secawan "/>
    <s v="Secawan"/>
    <m/>
    <x v="0"/>
    <s v="260201IQFBSLH"/>
    <s v="Closed"/>
    <s v="Paid"/>
  </r>
  <r>
    <x v="673"/>
    <x v="2"/>
    <x v="3"/>
    <n v="5.2"/>
    <n v="1"/>
    <n v="5.2"/>
    <n v="5.2"/>
    <n v="5.2"/>
    <s v="N"/>
    <s v="N"/>
    <s v="N"/>
    <s v="Secawan "/>
    <s v="Secawan"/>
    <m/>
    <x v="0"/>
    <s v="260201IQFBSLH"/>
    <s v="Closed"/>
    <s v="Paid"/>
  </r>
  <r>
    <x v="674"/>
    <x v="26"/>
    <x v="7"/>
    <n v="5.66"/>
    <n v="1"/>
    <n v="5.66"/>
    <n v="5.66"/>
    <n v="5.66"/>
    <s v="N"/>
    <s v="N"/>
    <s v="Y"/>
    <s v="Bens Bakery "/>
    <s v="Bens Bakery"/>
    <m/>
    <x v="1"/>
    <s v="260201VEWFF00"/>
    <s v="Closed"/>
    <s v="Paid"/>
  </r>
  <r>
    <x v="674"/>
    <x v="19"/>
    <x v="0"/>
    <n v="0"/>
    <n v="1"/>
    <n v="0"/>
    <n v="0"/>
    <n v="0"/>
    <s v="N"/>
    <s v="N"/>
    <s v="N"/>
    <s v="Bens Bakery "/>
    <s v="Bens Bakery"/>
    <m/>
    <x v="1"/>
    <s v="260201VEWFF00"/>
    <s v="Closed"/>
    <s v="Paid"/>
  </r>
  <r>
    <x v="675"/>
    <x v="46"/>
    <x v="0"/>
    <n v="0"/>
    <n v="1"/>
    <n v="0"/>
    <n v="0"/>
    <n v="0"/>
    <s v="N"/>
    <s v="N"/>
    <s v="N"/>
    <s v="Restore "/>
    <s v="Restore"/>
    <m/>
    <x v="2"/>
    <s v="260201UAXIPPK"/>
    <s v="Closed"/>
    <s v="Paid"/>
  </r>
  <r>
    <x v="6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PPK"/>
    <s v="Closed"/>
    <s v="Paid"/>
  </r>
  <r>
    <x v="6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IPPK"/>
    <s v="Closed"/>
    <s v="Paid"/>
  </r>
  <r>
    <x v="676"/>
    <x v="39"/>
    <x v="4"/>
    <n v="18.5"/>
    <n v="1"/>
    <n v="18.5"/>
    <n v="18.5"/>
    <n v="18.5"/>
    <s v="N"/>
    <s v="N"/>
    <s v="N"/>
    <s v="Secawan "/>
    <s v="Secawan"/>
    <m/>
    <x v="0"/>
    <s v="260201IQFY7NZ"/>
    <s v="Closed"/>
    <s v="Paid"/>
  </r>
  <r>
    <x v="676"/>
    <x v="103"/>
    <x v="0"/>
    <n v="0"/>
    <n v="1"/>
    <n v="0"/>
    <n v="0"/>
    <n v="0"/>
    <s v="N"/>
    <s v="N"/>
    <s v="N"/>
    <s v="Secawan "/>
    <s v="Secawan"/>
    <m/>
    <x v="0"/>
    <s v="260201IQFY7NZ"/>
    <s v="Closed"/>
    <s v="Paid"/>
  </r>
  <r>
    <x v="677"/>
    <x v="39"/>
    <x v="4"/>
    <n v="18.5"/>
    <n v="1"/>
    <n v="18.5"/>
    <n v="18.5"/>
    <n v="18.5"/>
    <s v="N"/>
    <s v="N"/>
    <s v="N"/>
    <s v="Secawan "/>
    <s v="Secawan"/>
    <m/>
    <x v="0"/>
    <s v="260201IQF5AE5"/>
    <s v="Closed"/>
    <s v="Paid"/>
  </r>
  <r>
    <x v="677"/>
    <x v="103"/>
    <x v="0"/>
    <n v="0"/>
    <n v="1"/>
    <n v="0"/>
    <n v="0"/>
    <n v="0"/>
    <s v="N"/>
    <s v="N"/>
    <s v="N"/>
    <s v="Secawan "/>
    <s v="Secawan"/>
    <m/>
    <x v="0"/>
    <s v="260201IQF5AE5"/>
    <s v="Closed"/>
    <s v="Paid"/>
  </r>
  <r>
    <x v="678"/>
    <x v="103"/>
    <x v="0"/>
    <n v="0"/>
    <n v="1"/>
    <n v="0"/>
    <n v="0"/>
    <n v="0"/>
    <s v="N"/>
    <s v="N"/>
    <s v="N"/>
    <s v="Secawan "/>
    <s v="Secawan"/>
    <m/>
    <x v="0"/>
    <s v="260201IQFZWBB"/>
    <s v="Closed"/>
    <s v="Paid"/>
  </r>
  <r>
    <x v="678"/>
    <x v="39"/>
    <x v="4"/>
    <n v="18.5"/>
    <n v="1"/>
    <n v="18.5"/>
    <n v="18.5"/>
    <n v="18.5"/>
    <s v="N"/>
    <s v="N"/>
    <s v="N"/>
    <s v="Secawan "/>
    <s v="Secawan"/>
    <m/>
    <x v="0"/>
    <s v="260201IQFZWBB"/>
    <s v="Closed"/>
    <s v="Paid"/>
  </r>
  <r>
    <x v="678"/>
    <x v="103"/>
    <x v="0"/>
    <n v="0"/>
    <n v="1"/>
    <n v="0"/>
    <n v="0"/>
    <n v="0"/>
    <s v="N"/>
    <s v="N"/>
    <s v="N"/>
    <s v="Secawan "/>
    <s v="Secawan"/>
    <m/>
    <x v="0"/>
    <s v="260201IQFZWBB"/>
    <s v="Closed"/>
    <s v="Paid"/>
  </r>
  <r>
    <x v="678"/>
    <x v="148"/>
    <x v="11"/>
    <n v="6"/>
    <n v="1"/>
    <n v="6"/>
    <n v="6"/>
    <n v="6"/>
    <s v="N"/>
    <s v="N"/>
    <s v="N"/>
    <s v="Secawan "/>
    <s v="Secawan"/>
    <m/>
    <x v="0"/>
    <s v="260201IQFZWBB"/>
    <s v="Closed"/>
    <s v="Paid"/>
  </r>
  <r>
    <x v="6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C0J"/>
    <s v="Closed"/>
    <s v="Paid"/>
  </r>
  <r>
    <x v="679"/>
    <x v="46"/>
    <x v="0"/>
    <n v="0"/>
    <n v="1"/>
    <n v="0"/>
    <n v="0"/>
    <n v="0"/>
    <s v="N"/>
    <s v="N"/>
    <s v="N"/>
    <s v="Restore "/>
    <s v="Restore"/>
    <m/>
    <x v="2"/>
    <s v="260201UAX8C0J"/>
    <s v="Closed"/>
    <s v="Paid"/>
  </r>
  <r>
    <x v="6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8C0J"/>
    <s v="Closed"/>
    <s v="Paid"/>
  </r>
  <r>
    <x v="680"/>
    <x v="113"/>
    <x v="8"/>
    <n v="20"/>
    <n v="1"/>
    <n v="20"/>
    <n v="20"/>
    <n v="20"/>
    <s v="N"/>
    <s v="N"/>
    <s v="N"/>
    <s v="Restore "/>
    <s v="Restore"/>
    <m/>
    <x v="2"/>
    <s v="260201UAXFFJY"/>
    <s v="Closed"/>
    <s v="Paid"/>
  </r>
  <r>
    <x v="680"/>
    <x v="46"/>
    <x v="0"/>
    <n v="0"/>
    <n v="1"/>
    <n v="0"/>
    <n v="0"/>
    <n v="0"/>
    <s v="N"/>
    <s v="N"/>
    <s v="N"/>
    <s v="Restore "/>
    <s v="Restore"/>
    <m/>
    <x v="2"/>
    <s v="260201UAXFFJY"/>
    <s v="Closed"/>
    <s v="Paid"/>
  </r>
  <r>
    <x v="681"/>
    <x v="2"/>
    <x v="3"/>
    <n v="5.2"/>
    <n v="1"/>
    <n v="5.2"/>
    <n v="5.2"/>
    <n v="5.2"/>
    <s v="N"/>
    <s v="N"/>
    <s v="N"/>
    <s v="Secawan "/>
    <s v="Secawan"/>
    <m/>
    <x v="0"/>
    <s v="260201IQF56SY"/>
    <s v="Closed"/>
    <s v="Paid"/>
  </r>
  <r>
    <x v="681"/>
    <x v="102"/>
    <x v="0"/>
    <n v="0"/>
    <n v="1"/>
    <n v="0"/>
    <n v="0"/>
    <n v="0"/>
    <s v="N"/>
    <s v="N"/>
    <s v="N"/>
    <s v="Secawan "/>
    <s v="Secawan"/>
    <m/>
    <x v="0"/>
    <s v="260201IQF56SY"/>
    <s v="Closed"/>
    <s v="Paid"/>
  </r>
  <r>
    <x v="68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56SY"/>
    <s v="Closed"/>
    <s v="Paid"/>
  </r>
  <r>
    <x v="681"/>
    <x v="165"/>
    <x v="6"/>
    <n v="10"/>
    <n v="1"/>
    <n v="10"/>
    <n v="10"/>
    <n v="10"/>
    <s v="N"/>
    <s v="N"/>
    <s v="N"/>
    <s v="Secawan "/>
    <s v="Secawan"/>
    <m/>
    <x v="0"/>
    <s v="260201IQF56SY"/>
    <s v="Closed"/>
    <s v="Paid"/>
  </r>
  <r>
    <x v="681"/>
    <x v="147"/>
    <x v="12"/>
    <n v="9.9"/>
    <n v="1"/>
    <n v="9.9"/>
    <n v="9.9"/>
    <n v="9.9"/>
    <s v="N"/>
    <s v="N"/>
    <s v="N"/>
    <s v="Secawan "/>
    <s v="Secawan"/>
    <m/>
    <x v="0"/>
    <s v="260201IQF56SY"/>
    <s v="Closed"/>
    <s v="Paid"/>
  </r>
  <r>
    <x v="682"/>
    <x v="137"/>
    <x v="4"/>
    <n v="3.4"/>
    <n v="1"/>
    <n v="3.4"/>
    <n v="3.4"/>
    <n v="3.4"/>
    <s v="N"/>
    <s v="N"/>
    <s v="N"/>
    <s v="Secawan "/>
    <s v="Secawan"/>
    <m/>
    <x v="0"/>
    <s v="260201IQFW5ZL"/>
    <s v="Closed"/>
    <s v="Paid"/>
  </r>
  <r>
    <x v="682"/>
    <x v="103"/>
    <x v="0"/>
    <n v="0"/>
    <n v="1"/>
    <n v="0"/>
    <n v="0"/>
    <n v="0"/>
    <s v="N"/>
    <s v="N"/>
    <s v="N"/>
    <s v="Secawan "/>
    <s v="Secawan"/>
    <m/>
    <x v="0"/>
    <s v="260201IQFW5ZL"/>
    <s v="Closed"/>
    <s v="Paid"/>
  </r>
  <r>
    <x v="682"/>
    <x v="144"/>
    <x v="4"/>
    <n v="4.8"/>
    <n v="1"/>
    <n v="4.8"/>
    <n v="4.8"/>
    <n v="4.8"/>
    <s v="N"/>
    <s v="N"/>
    <s v="N"/>
    <s v="Secawan "/>
    <s v="Secawan"/>
    <m/>
    <x v="0"/>
    <s v="260201IQFW5ZL"/>
    <s v="Closed"/>
    <s v="Paid"/>
  </r>
  <r>
    <x v="682"/>
    <x v="80"/>
    <x v="2"/>
    <n v="6.8"/>
    <n v="1"/>
    <n v="6.8"/>
    <n v="6.8"/>
    <n v="6.8"/>
    <s v="N"/>
    <s v="N"/>
    <s v="N"/>
    <s v="Secawan "/>
    <s v="Secawan"/>
    <m/>
    <x v="0"/>
    <s v="260201IQFW5ZL"/>
    <s v="Closed"/>
    <s v="Paid"/>
  </r>
  <r>
    <x v="683"/>
    <x v="24"/>
    <x v="4"/>
    <n v="10.8"/>
    <n v="1"/>
    <n v="10.8"/>
    <n v="10.8"/>
    <n v="10.8"/>
    <s v="N"/>
    <s v="N"/>
    <s v="N"/>
    <s v="Secawan "/>
    <s v="Secawan"/>
    <m/>
    <x v="0"/>
    <s v="260201IQFD799"/>
    <s v="Closed"/>
    <s v="Paid"/>
  </r>
  <r>
    <x v="683"/>
    <x v="2"/>
    <x v="3"/>
    <n v="5.2"/>
    <n v="1"/>
    <n v="5.2"/>
    <n v="5.2"/>
    <n v="5.2"/>
    <s v="N"/>
    <s v="N"/>
    <s v="N"/>
    <s v="Secawan "/>
    <s v="Secawan"/>
    <m/>
    <x v="0"/>
    <s v="260201IQFD799"/>
    <s v="Closed"/>
    <s v="Paid"/>
  </r>
  <r>
    <x v="683"/>
    <x v="102"/>
    <x v="0"/>
    <n v="0"/>
    <n v="1"/>
    <n v="0"/>
    <n v="0"/>
    <n v="0"/>
    <s v="N"/>
    <s v="N"/>
    <s v="N"/>
    <s v="Secawan "/>
    <s v="Secawan"/>
    <m/>
    <x v="0"/>
    <s v="260201IQFD799"/>
    <s v="Closed"/>
    <s v="Paid"/>
  </r>
  <r>
    <x v="683"/>
    <x v="2"/>
    <x v="3"/>
    <n v="5.2"/>
    <n v="1"/>
    <n v="5.2"/>
    <n v="5.2"/>
    <n v="5.2"/>
    <s v="N"/>
    <s v="N"/>
    <s v="N"/>
    <s v="Secawan "/>
    <s v="Secawan"/>
    <m/>
    <x v="0"/>
    <s v="260201IQFD799"/>
    <s v="Closed"/>
    <s v="Paid"/>
  </r>
  <r>
    <x v="683"/>
    <x v="81"/>
    <x v="4"/>
    <n v="13.8"/>
    <n v="1"/>
    <n v="13.8"/>
    <n v="13.8"/>
    <n v="13.8"/>
    <s v="N"/>
    <s v="N"/>
    <s v="N"/>
    <s v="Secawan "/>
    <s v="Secawan"/>
    <m/>
    <x v="0"/>
    <s v="260201IQFD799"/>
    <s v="Closed"/>
    <s v="Paid"/>
  </r>
  <r>
    <x v="684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DYCV"/>
    <s v="Closed"/>
    <s v="Paid"/>
  </r>
  <r>
    <x v="684"/>
    <x v="103"/>
    <x v="0"/>
    <n v="0"/>
    <n v="1"/>
    <n v="0"/>
    <n v="0"/>
    <n v="0"/>
    <s v="N"/>
    <s v="N"/>
    <s v="N"/>
    <s v="Secawan "/>
    <s v="Secawan"/>
    <m/>
    <x v="0"/>
    <s v="260201IQFDYCV"/>
    <s v="Closed"/>
    <s v="Paid"/>
  </r>
  <r>
    <x v="685"/>
    <x v="82"/>
    <x v="4"/>
    <n v="13.8"/>
    <n v="1"/>
    <n v="13.8"/>
    <n v="13.8"/>
    <n v="13.8"/>
    <s v="N"/>
    <s v="N"/>
    <s v="N"/>
    <s v="Secawan "/>
    <s v="Secawan"/>
    <m/>
    <x v="0"/>
    <s v="260201IQF9Z20"/>
    <s v="Closed"/>
    <s v="Paid"/>
  </r>
  <r>
    <x v="685"/>
    <x v="103"/>
    <x v="0"/>
    <n v="0"/>
    <n v="1"/>
    <n v="0"/>
    <n v="0"/>
    <n v="0"/>
    <s v="N"/>
    <s v="N"/>
    <s v="N"/>
    <s v="Secawan "/>
    <s v="Secawan"/>
    <m/>
    <x v="0"/>
    <s v="260201IQF9Z20"/>
    <s v="Closed"/>
    <s v="Paid"/>
  </r>
  <r>
    <x v="686"/>
    <x v="103"/>
    <x v="0"/>
    <n v="0"/>
    <n v="1"/>
    <n v="0"/>
    <n v="0"/>
    <n v="0"/>
    <s v="N"/>
    <s v="N"/>
    <s v="N"/>
    <s v="Secawan "/>
    <s v="Secawan"/>
    <m/>
    <x v="0"/>
    <s v="260201IQF6HTB"/>
    <s v="Closed"/>
    <s v="Paid"/>
  </r>
  <r>
    <x v="686"/>
    <x v="95"/>
    <x v="4"/>
    <n v="10.8"/>
    <n v="1"/>
    <n v="10.8"/>
    <n v="10.8"/>
    <n v="10.8"/>
    <s v="N"/>
    <s v="N"/>
    <s v="N"/>
    <s v="Secawan "/>
    <s v="Secawan"/>
    <m/>
    <x v="0"/>
    <s v="260201IQF6HTB"/>
    <s v="Closed"/>
    <s v="Paid"/>
  </r>
  <r>
    <x v="687"/>
    <x v="19"/>
    <x v="0"/>
    <n v="0"/>
    <n v="1"/>
    <n v="0"/>
    <n v="0"/>
    <n v="0"/>
    <s v="N"/>
    <s v="N"/>
    <s v="N"/>
    <s v="Bens Bakery "/>
    <s v="Bens Bakery"/>
    <m/>
    <x v="1"/>
    <s v="260201VEWAMDL"/>
    <s v="Closed"/>
    <s v="Paid"/>
  </r>
  <r>
    <x v="687"/>
    <x v="26"/>
    <x v="7"/>
    <n v="5.66"/>
    <n v="1"/>
    <n v="5.66"/>
    <n v="5.66"/>
    <n v="5.66"/>
    <s v="N"/>
    <s v="N"/>
    <s v="Y"/>
    <s v="Bens Bakery "/>
    <s v="Bens Bakery"/>
    <m/>
    <x v="1"/>
    <s v="260201VEWAMDL"/>
    <s v="Closed"/>
    <s v="Paid"/>
  </r>
  <r>
    <x v="688"/>
    <x v="103"/>
    <x v="0"/>
    <n v="0"/>
    <n v="1"/>
    <n v="0"/>
    <n v="0"/>
    <n v="0"/>
    <s v="N"/>
    <s v="N"/>
    <s v="N"/>
    <s v="Secawan "/>
    <s v="Secawan"/>
    <m/>
    <x v="0"/>
    <s v="260201IQFIATK"/>
    <s v="Closed"/>
    <s v="Paid"/>
  </r>
  <r>
    <x v="688"/>
    <x v="37"/>
    <x v="4"/>
    <n v="11.8"/>
    <n v="3"/>
    <n v="35.4"/>
    <n v="35.4"/>
    <n v="35.4"/>
    <s v="N"/>
    <s v="N"/>
    <s v="N"/>
    <s v="Secawan "/>
    <s v="Secawan"/>
    <m/>
    <x v="0"/>
    <s v="260201IQFIATK"/>
    <s v="Closed"/>
    <s v="Paid"/>
  </r>
  <r>
    <x v="689"/>
    <x v="103"/>
    <x v="0"/>
    <n v="0"/>
    <n v="1"/>
    <n v="0"/>
    <n v="0"/>
    <n v="0"/>
    <s v="N"/>
    <s v="N"/>
    <s v="N"/>
    <s v="Secawan "/>
    <s v="Secawan"/>
    <m/>
    <x v="0"/>
    <s v="260201IQFCBWC"/>
    <s v="Closed"/>
    <s v="Paid"/>
  </r>
  <r>
    <x v="689"/>
    <x v="2"/>
    <x v="3"/>
    <n v="5.2"/>
    <n v="1"/>
    <n v="5.2"/>
    <n v="5.2"/>
    <n v="5.2"/>
    <s v="N"/>
    <s v="N"/>
    <s v="N"/>
    <s v="Secawan "/>
    <s v="Secawan"/>
    <m/>
    <x v="0"/>
    <s v="260201IQFCBWC"/>
    <s v="Closed"/>
    <s v="Paid"/>
  </r>
  <r>
    <x v="68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CBWC"/>
    <s v="Closed"/>
    <s v="Paid"/>
  </r>
  <r>
    <x v="690"/>
    <x v="103"/>
    <x v="0"/>
    <n v="0"/>
    <n v="1"/>
    <n v="0"/>
    <n v="0"/>
    <n v="0"/>
    <s v="N"/>
    <s v="N"/>
    <s v="N"/>
    <s v="Secawan "/>
    <s v="Secawan"/>
    <m/>
    <x v="0"/>
    <s v="260201IQFE6UX"/>
    <s v="Closed"/>
    <s v="Paid"/>
  </r>
  <r>
    <x v="690"/>
    <x v="39"/>
    <x v="4"/>
    <n v="18.5"/>
    <n v="1"/>
    <n v="18.5"/>
    <n v="18.5"/>
    <n v="18.5"/>
    <s v="N"/>
    <s v="N"/>
    <s v="N"/>
    <s v="Secawan "/>
    <s v="Secawan"/>
    <m/>
    <x v="0"/>
    <s v="260201IQFE6UX"/>
    <s v="Closed"/>
    <s v="Paid"/>
  </r>
  <r>
    <x v="691"/>
    <x v="130"/>
    <x v="2"/>
    <n v="18"/>
    <n v="1"/>
    <n v="18"/>
    <n v="18"/>
    <n v="18"/>
    <s v="N"/>
    <s v="N"/>
    <s v="N"/>
    <s v="Secawan "/>
    <s v="Secawan"/>
    <m/>
    <x v="0"/>
    <s v="260201IQF66KJ"/>
    <s v="Closed"/>
    <s v="Paid"/>
  </r>
  <r>
    <x v="691"/>
    <x v="64"/>
    <x v="2"/>
    <n v="18"/>
    <n v="1"/>
    <n v="18"/>
    <n v="18"/>
    <n v="18"/>
    <s v="N"/>
    <s v="N"/>
    <s v="N"/>
    <s v="Secawan "/>
    <s v="Secawan"/>
    <m/>
    <x v="0"/>
    <s v="260201IQF66KJ"/>
    <s v="Closed"/>
    <s v="Paid"/>
  </r>
  <r>
    <x v="691"/>
    <x v="103"/>
    <x v="0"/>
    <n v="0"/>
    <n v="1"/>
    <n v="0"/>
    <n v="0"/>
    <n v="0"/>
    <s v="N"/>
    <s v="N"/>
    <s v="N"/>
    <s v="Secawan "/>
    <s v="Secawan"/>
    <m/>
    <x v="0"/>
    <s v="260201IQF66KJ"/>
    <s v="Closed"/>
    <s v="Paid"/>
  </r>
  <r>
    <x v="6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Z6H9"/>
    <s v="Closed"/>
    <s v="Paid"/>
  </r>
  <r>
    <x v="692"/>
    <x v="46"/>
    <x v="0"/>
    <n v="0"/>
    <n v="1"/>
    <n v="0"/>
    <n v="0"/>
    <n v="0"/>
    <s v="N"/>
    <s v="N"/>
    <s v="N"/>
    <s v="Restore "/>
    <s v="Restore"/>
    <m/>
    <x v="2"/>
    <s v="260201UAXZ6H9"/>
    <s v="Closed"/>
    <s v="Paid"/>
  </r>
  <r>
    <x v="693"/>
    <x v="10"/>
    <x v="4"/>
    <n v="6.8"/>
    <n v="1"/>
    <n v="6.8"/>
    <n v="6.8"/>
    <n v="6.8"/>
    <s v="N"/>
    <s v="N"/>
    <s v="N"/>
    <s v="Secawan "/>
    <s v="Secawan"/>
    <m/>
    <x v="0"/>
    <s v="260201IQFPJBT"/>
    <s v="Closed"/>
    <s v="Paid"/>
  </r>
  <r>
    <x v="693"/>
    <x v="10"/>
    <x v="4"/>
    <n v="6.8"/>
    <n v="1"/>
    <n v="6.8"/>
    <n v="6.8"/>
    <n v="6.8"/>
    <s v="N"/>
    <s v="N"/>
    <s v="N"/>
    <s v="Secawan "/>
    <s v="Secawan"/>
    <m/>
    <x v="0"/>
    <s v="260201IQFPJBT"/>
    <s v="Closed"/>
    <s v="Paid"/>
  </r>
  <r>
    <x v="693"/>
    <x v="103"/>
    <x v="0"/>
    <n v="0"/>
    <n v="1"/>
    <n v="0"/>
    <n v="0"/>
    <n v="0"/>
    <s v="N"/>
    <s v="N"/>
    <s v="N"/>
    <s v="Secawan "/>
    <s v="Secawan"/>
    <m/>
    <x v="0"/>
    <s v="260201IQFPJBT"/>
    <s v="Closed"/>
    <s v="Paid"/>
  </r>
  <r>
    <x v="693"/>
    <x v="10"/>
    <x v="4"/>
    <n v="7.8"/>
    <n v="1"/>
    <n v="7.8"/>
    <n v="7.8"/>
    <n v="7.8"/>
    <s v="N"/>
    <s v="N"/>
    <s v="N"/>
    <s v="Secawan "/>
    <s v="Secawan"/>
    <m/>
    <x v="0"/>
    <s v="260201IQFPJBT"/>
    <s v="Closed"/>
    <s v="Paid"/>
  </r>
  <r>
    <x v="694"/>
    <x v="24"/>
    <x v="4"/>
    <n v="10.8"/>
    <n v="1"/>
    <n v="10.8"/>
    <n v="10.8"/>
    <n v="10.8"/>
    <s v="N"/>
    <s v="N"/>
    <s v="N"/>
    <s v="Secawan "/>
    <s v="Secawan"/>
    <m/>
    <x v="0"/>
    <s v="260201IQF5RQV"/>
    <s v="Closed"/>
    <s v="Paid"/>
  </r>
  <r>
    <x v="694"/>
    <x v="103"/>
    <x v="0"/>
    <n v="0"/>
    <n v="1"/>
    <n v="0"/>
    <n v="0"/>
    <n v="0"/>
    <s v="N"/>
    <s v="N"/>
    <s v="N"/>
    <s v="Secawan "/>
    <s v="Secawan"/>
    <m/>
    <x v="0"/>
    <s v="260201IQF5RQV"/>
    <s v="Closed"/>
    <s v="Paid"/>
  </r>
  <r>
    <x v="69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2DXX"/>
    <s v="Closed"/>
    <s v="Paid"/>
  </r>
  <r>
    <x v="695"/>
    <x v="102"/>
    <x v="0"/>
    <n v="0"/>
    <n v="1"/>
    <n v="0"/>
    <n v="0"/>
    <n v="0"/>
    <s v="N"/>
    <s v="N"/>
    <s v="N"/>
    <s v="Secawan "/>
    <s v="Secawan"/>
    <m/>
    <x v="0"/>
    <s v="260201IQF2DXX"/>
    <s v="Closed"/>
    <s v="Paid"/>
  </r>
  <r>
    <x v="696"/>
    <x v="102"/>
    <x v="0"/>
    <n v="0"/>
    <n v="1"/>
    <n v="0"/>
    <n v="0"/>
    <n v="0"/>
    <s v="N"/>
    <s v="N"/>
    <s v="N"/>
    <s v="Secawan "/>
    <s v="Secawan"/>
    <m/>
    <x v="0"/>
    <s v="260201IQF1WBH"/>
    <s v="Closed"/>
    <s v="Paid"/>
  </r>
  <r>
    <x v="696"/>
    <x v="39"/>
    <x v="4"/>
    <n v="18.5"/>
    <n v="1"/>
    <n v="18.5"/>
    <n v="18.5"/>
    <n v="18.5"/>
    <s v="N"/>
    <s v="N"/>
    <s v="N"/>
    <s v="Secawan "/>
    <s v="Secawan"/>
    <m/>
    <x v="0"/>
    <s v="260201IQF1WBH"/>
    <s v="Closed"/>
    <s v="Paid"/>
  </r>
  <r>
    <x v="696"/>
    <x v="2"/>
    <x v="3"/>
    <n v="5.2"/>
    <n v="1"/>
    <n v="5.2"/>
    <n v="2.6"/>
    <n v="2.6"/>
    <s v="N"/>
    <s v="N"/>
    <s v="N"/>
    <s v="Secawan "/>
    <s v="Secawan"/>
    <m/>
    <x v="0"/>
    <s v="260201IQF1WBH"/>
    <s v="Closed"/>
    <s v="Paid"/>
  </r>
  <r>
    <x v="697"/>
    <x v="142"/>
    <x v="7"/>
    <n v="3.77"/>
    <n v="2"/>
    <n v="7.54"/>
    <n v="7.54"/>
    <n v="7.54"/>
    <s v="N"/>
    <s v="N"/>
    <s v="Y"/>
    <s v="Bens Bakery "/>
    <s v="Bens Bakery"/>
    <m/>
    <x v="1"/>
    <s v="260201VEW0YFF"/>
    <s v="Closed"/>
    <s v="Paid"/>
  </r>
  <r>
    <x v="698"/>
    <x v="103"/>
    <x v="0"/>
    <n v="0"/>
    <n v="1"/>
    <n v="0"/>
    <n v="0"/>
    <n v="0"/>
    <s v="N"/>
    <s v="N"/>
    <s v="N"/>
    <s v="Secawan "/>
    <s v="Secawan"/>
    <m/>
    <x v="0"/>
    <s v="260201IQF4XPY"/>
    <s v="Closed"/>
    <s v="Paid"/>
  </r>
  <r>
    <x v="698"/>
    <x v="167"/>
    <x v="4"/>
    <n v="13.8"/>
    <n v="1"/>
    <n v="13.8"/>
    <n v="13.8"/>
    <n v="13.8"/>
    <s v="N"/>
    <s v="N"/>
    <s v="N"/>
    <s v="Secawan "/>
    <s v="Secawan"/>
    <m/>
    <x v="0"/>
    <s v="260201IQF4XPY"/>
    <s v="Closed"/>
    <s v="Paid"/>
  </r>
  <r>
    <x v="699"/>
    <x v="39"/>
    <x v="4"/>
    <n v="18.5"/>
    <n v="1"/>
    <n v="18.5"/>
    <n v="18.5"/>
    <n v="18.5"/>
    <s v="N"/>
    <s v="N"/>
    <s v="N"/>
    <s v="Secawan "/>
    <s v="Secawan"/>
    <m/>
    <x v="0"/>
    <s v="260201IQFNO3D"/>
    <s v="Closed"/>
    <s v="Paid"/>
  </r>
  <r>
    <x v="699"/>
    <x v="102"/>
    <x v="0"/>
    <n v="0"/>
    <n v="1"/>
    <n v="0"/>
    <n v="0"/>
    <n v="0"/>
    <s v="N"/>
    <s v="N"/>
    <s v="N"/>
    <s v="Secawan "/>
    <s v="Secawan"/>
    <m/>
    <x v="0"/>
    <s v="260201IQFNO3D"/>
    <s v="Closed"/>
    <s v="Paid"/>
  </r>
  <r>
    <x v="700"/>
    <x v="84"/>
    <x v="7"/>
    <n v="9.43"/>
    <n v="1"/>
    <n v="9.43"/>
    <n v="9.43"/>
    <n v="9.43"/>
    <s v="N"/>
    <s v="N"/>
    <s v="Y"/>
    <s v="Bens Bakery "/>
    <s v="Bens Bakery"/>
    <m/>
    <x v="1"/>
    <s v="260201VEWEKQZ"/>
    <s v="Closed"/>
    <s v="Paid"/>
  </r>
  <r>
    <x v="701"/>
    <x v="117"/>
    <x v="7"/>
    <n v="9.43"/>
    <n v="1"/>
    <n v="9.43"/>
    <n v="9.43"/>
    <n v="9.43"/>
    <s v="N"/>
    <s v="N"/>
    <s v="Y"/>
    <s v="Bens Bakery "/>
    <s v="Bens Bakery"/>
    <m/>
    <x v="1"/>
    <s v="260201VEWS1ZX"/>
    <s v="Closed"/>
    <s v="Paid"/>
  </r>
  <r>
    <x v="701"/>
    <x v="36"/>
    <x v="7"/>
    <n v="2.83"/>
    <n v="1"/>
    <n v="2.83"/>
    <n v="2.83"/>
    <n v="2.83"/>
    <s v="N"/>
    <s v="N"/>
    <s v="Y"/>
    <s v="Bens Bakery "/>
    <s v="Bens Bakery"/>
    <m/>
    <x v="1"/>
    <s v="260201VEWS1ZX"/>
    <s v="Closed"/>
    <s v="Paid"/>
  </r>
  <r>
    <x v="702"/>
    <x v="46"/>
    <x v="0"/>
    <n v="0"/>
    <n v="1"/>
    <n v="0"/>
    <n v="0"/>
    <n v="0"/>
    <s v="N"/>
    <s v="N"/>
    <s v="N"/>
    <s v="Restore "/>
    <s v="Restore"/>
    <m/>
    <x v="2"/>
    <s v="260201UAXW1L4"/>
    <s v="Closed"/>
    <s v="Paid"/>
  </r>
  <r>
    <x v="7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W1L4"/>
    <s v="Closed"/>
    <s v="Paid"/>
  </r>
  <r>
    <x v="703"/>
    <x v="102"/>
    <x v="0"/>
    <n v="0"/>
    <n v="1"/>
    <n v="0"/>
    <n v="0"/>
    <n v="0"/>
    <s v="N"/>
    <s v="N"/>
    <s v="N"/>
    <s v="Secawan "/>
    <s v="Secawan"/>
    <m/>
    <x v="0"/>
    <s v="260201IQFNXYY"/>
    <s v="Closed"/>
    <s v="Paid"/>
  </r>
  <r>
    <x v="703"/>
    <x v="24"/>
    <x v="4"/>
    <n v="10.8"/>
    <n v="1"/>
    <n v="10.8"/>
    <n v="10.8"/>
    <n v="10.8"/>
    <s v="N"/>
    <s v="N"/>
    <s v="N"/>
    <s v="Secawan "/>
    <s v="Secawan"/>
    <m/>
    <x v="0"/>
    <s v="260201IQFNXYY"/>
    <s v="Closed"/>
    <s v="Paid"/>
  </r>
  <r>
    <x v="703"/>
    <x v="2"/>
    <x v="3"/>
    <n v="5.2"/>
    <n v="1"/>
    <n v="5.2"/>
    <n v="2.6"/>
    <n v="2.6"/>
    <s v="N"/>
    <s v="N"/>
    <s v="N"/>
    <s v="Secawan "/>
    <s v="Secawan"/>
    <m/>
    <x v="0"/>
    <s v="260201IQFNXYY"/>
    <s v="Closed"/>
    <s v="Paid"/>
  </r>
  <r>
    <x v="704"/>
    <x v="111"/>
    <x v="8"/>
    <n v="19"/>
    <n v="1"/>
    <n v="19"/>
    <n v="19"/>
    <n v="19"/>
    <s v="N"/>
    <s v="N"/>
    <s v="N"/>
    <s v="Restore "/>
    <s v="Restore"/>
    <m/>
    <x v="2"/>
    <s v="260201UAXZR9G"/>
    <s v="Closed"/>
    <s v="Paid"/>
  </r>
  <r>
    <x v="704"/>
    <x v="46"/>
    <x v="0"/>
    <n v="0"/>
    <n v="1"/>
    <n v="0"/>
    <n v="0"/>
    <n v="0"/>
    <s v="N"/>
    <s v="N"/>
    <s v="N"/>
    <s v="Restore "/>
    <s v="Restore"/>
    <m/>
    <x v="2"/>
    <s v="260201UAXZR9G"/>
    <s v="Closed"/>
    <s v="Paid"/>
  </r>
  <r>
    <x v="705"/>
    <x v="12"/>
    <x v="4"/>
    <n v="3.5"/>
    <n v="1"/>
    <n v="3.5"/>
    <n v="3.5"/>
    <n v="3.5"/>
    <s v="N"/>
    <s v="N"/>
    <s v="N"/>
    <s v="Secawan "/>
    <s v="Secawan"/>
    <m/>
    <x v="0"/>
    <s v="260201IQFUA2T"/>
    <s v="Closed"/>
    <s v="Paid"/>
  </r>
  <r>
    <x v="705"/>
    <x v="116"/>
    <x v="5"/>
    <n v="0.7"/>
    <n v="1"/>
    <n v="0.7"/>
    <n v="0.7"/>
    <n v="0.7"/>
    <s v="N"/>
    <s v="N"/>
    <s v="N"/>
    <s v="Secawan "/>
    <s v="Secawan"/>
    <m/>
    <x v="0"/>
    <s v="260201IQFUA2T"/>
    <s v="Closed"/>
    <s v="Paid"/>
  </r>
  <r>
    <x v="706"/>
    <x v="168"/>
    <x v="8"/>
    <n v="20"/>
    <n v="1"/>
    <n v="20"/>
    <n v="20"/>
    <n v="20"/>
    <s v="N"/>
    <s v="N"/>
    <s v="N"/>
    <s v="Restore "/>
    <s v="Restore"/>
    <m/>
    <x v="2"/>
    <s v="260201UAXRXW0"/>
    <s v="Closed"/>
    <s v="Paid"/>
  </r>
  <r>
    <x v="706"/>
    <x v="46"/>
    <x v="0"/>
    <n v="0"/>
    <n v="1"/>
    <n v="0"/>
    <n v="0"/>
    <n v="0"/>
    <s v="N"/>
    <s v="N"/>
    <s v="N"/>
    <s v="Restore "/>
    <s v="Restore"/>
    <m/>
    <x v="2"/>
    <s v="260201UAXRXW0"/>
    <s v="Closed"/>
    <s v="Paid"/>
  </r>
  <r>
    <x v="70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890B"/>
    <s v="Closed"/>
    <s v="Paid"/>
  </r>
  <r>
    <x v="707"/>
    <x v="113"/>
    <x v="8"/>
    <n v="20"/>
    <n v="1"/>
    <n v="20"/>
    <n v="20"/>
    <n v="20"/>
    <s v="N"/>
    <s v="N"/>
    <s v="N"/>
    <s v="Restore "/>
    <s v="Restore"/>
    <m/>
    <x v="2"/>
    <s v="260201UAX890B"/>
    <s v="Closed"/>
    <s v="Paid"/>
  </r>
  <r>
    <x v="707"/>
    <x v="46"/>
    <x v="0"/>
    <n v="0"/>
    <n v="1"/>
    <n v="0"/>
    <n v="0"/>
    <n v="0"/>
    <s v="N"/>
    <s v="N"/>
    <s v="N"/>
    <s v="Restore "/>
    <s v="Restore"/>
    <m/>
    <x v="2"/>
    <s v="260201UAX890B"/>
    <s v="Closed"/>
    <s v="Paid"/>
  </r>
  <r>
    <x v="707"/>
    <x v="169"/>
    <x v="8"/>
    <n v="14.9"/>
    <n v="1"/>
    <n v="14.9"/>
    <n v="14.9"/>
    <n v="14.9"/>
    <s v="N"/>
    <s v="N"/>
    <s v="N"/>
    <s v="Restore "/>
    <s v="Restore"/>
    <m/>
    <x v="2"/>
    <s v="260201UAX890B"/>
    <s v="Closed"/>
    <s v="Paid"/>
  </r>
  <r>
    <x v="7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WJ8"/>
    <s v="Closed"/>
    <s v="Paid"/>
  </r>
  <r>
    <x v="708"/>
    <x v="46"/>
    <x v="0"/>
    <n v="0"/>
    <n v="1"/>
    <n v="0"/>
    <n v="0"/>
    <n v="0"/>
    <s v="N"/>
    <s v="N"/>
    <s v="N"/>
    <s v="Restore "/>
    <s v="Restore"/>
    <m/>
    <x v="2"/>
    <s v="260201UAXEWJ8"/>
    <s v="Closed"/>
    <s v="Paid"/>
  </r>
  <r>
    <x v="7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EWJ8"/>
    <s v="Closed"/>
    <s v="Paid"/>
  </r>
  <r>
    <x v="709"/>
    <x v="103"/>
    <x v="0"/>
    <n v="0"/>
    <n v="1"/>
    <n v="0"/>
    <n v="0"/>
    <n v="0"/>
    <s v="N"/>
    <s v="N"/>
    <s v="N"/>
    <s v="Secawan "/>
    <s v="Secawan"/>
    <m/>
    <x v="0"/>
    <s v="260201IQF5EUO"/>
    <s v="Closed"/>
    <s v="Paid"/>
  </r>
  <r>
    <x v="709"/>
    <x v="2"/>
    <x v="3"/>
    <n v="5.2"/>
    <n v="1"/>
    <n v="5.2"/>
    <n v="2.6"/>
    <n v="2.6"/>
    <s v="N"/>
    <s v="N"/>
    <s v="N"/>
    <s v="Secawan "/>
    <s v="Secawan"/>
    <m/>
    <x v="0"/>
    <s v="260201IQF5EUO"/>
    <s v="Closed"/>
    <s v="Paid"/>
  </r>
  <r>
    <x v="710"/>
    <x v="102"/>
    <x v="0"/>
    <n v="0"/>
    <n v="1"/>
    <n v="0"/>
    <n v="0"/>
    <n v="0"/>
    <s v="N"/>
    <s v="N"/>
    <s v="N"/>
    <s v="Secawan "/>
    <s v="Secawan"/>
    <m/>
    <x v="0"/>
    <s v="260201IQFLD7Y"/>
    <s v="Closed"/>
    <s v="Paid"/>
  </r>
  <r>
    <x v="710"/>
    <x v="105"/>
    <x v="6"/>
    <n v="10"/>
    <n v="1"/>
    <n v="10"/>
    <n v="10"/>
    <n v="10"/>
    <s v="N"/>
    <s v="N"/>
    <s v="N"/>
    <s v="Secawan "/>
    <s v="Secawan"/>
    <m/>
    <x v="0"/>
    <s v="260201IQFLD7Y"/>
    <s v="Closed"/>
    <s v="Paid"/>
  </r>
  <r>
    <x v="710"/>
    <x v="86"/>
    <x v="4"/>
    <n v="6.9"/>
    <n v="3"/>
    <n v="20.7"/>
    <n v="20.7"/>
    <n v="20.7"/>
    <s v="N"/>
    <s v="N"/>
    <s v="N"/>
    <s v="Secawan "/>
    <s v="Secawan"/>
    <m/>
    <x v="0"/>
    <s v="260201IQFLD7Y"/>
    <s v="Closed"/>
    <s v="Paid"/>
  </r>
  <r>
    <x v="711"/>
    <x v="158"/>
    <x v="7"/>
    <n v="7.55"/>
    <n v="1"/>
    <n v="7.55"/>
    <n v="7.55"/>
    <n v="7.55"/>
    <s v="N"/>
    <s v="N"/>
    <s v="Y"/>
    <s v="Bens Bakery "/>
    <s v="Bens Bakery"/>
    <m/>
    <x v="1"/>
    <s v="260201VEWVPCN"/>
    <s v="Closed"/>
    <s v="Paid"/>
  </r>
  <r>
    <x v="712"/>
    <x v="39"/>
    <x v="4"/>
    <n v="18.5"/>
    <n v="1"/>
    <n v="18.5"/>
    <n v="18.5"/>
    <n v="18.5"/>
    <s v="N"/>
    <s v="N"/>
    <s v="N"/>
    <s v="Secawan "/>
    <s v="Secawan"/>
    <m/>
    <x v="0"/>
    <s v="260201IQFVVMQ"/>
    <s v="Closed"/>
    <s v="Paid"/>
  </r>
  <r>
    <x v="71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MQ"/>
    <s v="Closed"/>
    <s v="Paid"/>
  </r>
  <r>
    <x v="712"/>
    <x v="2"/>
    <x v="3"/>
    <n v="5.2"/>
    <n v="1"/>
    <n v="5.2"/>
    <n v="2.6"/>
    <n v="2.6"/>
    <s v="N"/>
    <s v="N"/>
    <s v="N"/>
    <s v="Secawan "/>
    <s v="Secawan"/>
    <m/>
    <x v="0"/>
    <s v="260201IQFVVMQ"/>
    <s v="Closed"/>
    <s v="Paid"/>
  </r>
  <r>
    <x v="712"/>
    <x v="102"/>
    <x v="0"/>
    <n v="0"/>
    <n v="1"/>
    <n v="0"/>
    <n v="0"/>
    <n v="0"/>
    <s v="N"/>
    <s v="N"/>
    <s v="N"/>
    <s v="Secawan "/>
    <s v="Secawan"/>
    <m/>
    <x v="0"/>
    <s v="260201IQFVVMQ"/>
    <s v="Closed"/>
    <s v="Paid"/>
  </r>
  <r>
    <x v="71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VVMQ"/>
    <s v="Closed"/>
    <s v="Paid"/>
  </r>
  <r>
    <x v="713"/>
    <x v="24"/>
    <x v="4"/>
    <n v="11.8"/>
    <n v="1"/>
    <n v="11.8"/>
    <n v="11.8"/>
    <n v="11.8"/>
    <s v="N"/>
    <s v="N"/>
    <s v="N"/>
    <s v="Secawan "/>
    <s v="Secawan"/>
    <m/>
    <x v="0"/>
    <s v="260201IQFSVI4"/>
    <s v="Closed"/>
    <s v="Paid"/>
  </r>
  <r>
    <x v="71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SVI4"/>
    <s v="Closed"/>
    <s v="Paid"/>
  </r>
  <r>
    <x v="713"/>
    <x v="102"/>
    <x v="0"/>
    <n v="0"/>
    <n v="1"/>
    <n v="0"/>
    <n v="0"/>
    <n v="0"/>
    <s v="N"/>
    <s v="N"/>
    <s v="N"/>
    <s v="Secawan "/>
    <s v="Secawan"/>
    <m/>
    <x v="0"/>
    <s v="260201IQFSVI4"/>
    <s v="Closed"/>
    <s v="Paid"/>
  </r>
  <r>
    <x v="714"/>
    <x v="102"/>
    <x v="0"/>
    <n v="0"/>
    <n v="1"/>
    <n v="0"/>
    <n v="0"/>
    <n v="0"/>
    <s v="N"/>
    <s v="N"/>
    <s v="N"/>
    <s v="Secawan "/>
    <s v="Secawan"/>
    <m/>
    <x v="0"/>
    <s v="260201IQFL6KZ"/>
    <s v="Closed"/>
    <s v="Paid"/>
  </r>
  <r>
    <x v="714"/>
    <x v="2"/>
    <x v="3"/>
    <n v="5.2"/>
    <n v="1"/>
    <n v="5.2"/>
    <n v="2.6"/>
    <n v="2.6"/>
    <s v="N"/>
    <s v="N"/>
    <s v="N"/>
    <s v="Secawan "/>
    <s v="Secawan"/>
    <m/>
    <x v="0"/>
    <s v="260201IQFL6KZ"/>
    <s v="Closed"/>
    <s v="Paid"/>
  </r>
  <r>
    <x v="715"/>
    <x v="117"/>
    <x v="7"/>
    <n v="9.43"/>
    <n v="1"/>
    <n v="9.43"/>
    <n v="9.43"/>
    <n v="9.43"/>
    <s v="N"/>
    <s v="N"/>
    <s v="Y"/>
    <s v="Bens Bakery "/>
    <s v="Bens Bakery"/>
    <m/>
    <x v="1"/>
    <s v="260201VEWAMTD"/>
    <s v="Closed"/>
    <s v="Paid"/>
  </r>
  <r>
    <x v="715"/>
    <x v="142"/>
    <x v="7"/>
    <n v="3.77"/>
    <n v="1"/>
    <n v="3.77"/>
    <n v="3.77"/>
    <n v="3.77"/>
    <s v="N"/>
    <s v="N"/>
    <s v="Y"/>
    <s v="Bens Bakery "/>
    <s v="Bens Bakery"/>
    <m/>
    <x v="1"/>
    <s v="260201VEWAMTD"/>
    <s v="Closed"/>
    <s v="Paid"/>
  </r>
  <r>
    <x v="715"/>
    <x v="26"/>
    <x v="7"/>
    <n v="5.66"/>
    <n v="1"/>
    <n v="5.66"/>
    <n v="5.66"/>
    <n v="5.66"/>
    <s v="N"/>
    <s v="N"/>
    <s v="Y"/>
    <s v="Bens Bakery "/>
    <s v="Bens Bakery"/>
    <m/>
    <x v="1"/>
    <s v="260201VEWAMTD"/>
    <s v="Closed"/>
    <s v="Paid"/>
  </r>
  <r>
    <x v="715"/>
    <x v="42"/>
    <x v="0"/>
    <n v="0"/>
    <n v="1"/>
    <n v="0"/>
    <n v="0"/>
    <n v="0"/>
    <s v="N"/>
    <s v="N"/>
    <s v="N"/>
    <s v="Bens Bakery "/>
    <s v="Bens Bakery"/>
    <m/>
    <x v="1"/>
    <s v="260201VEWAMTD"/>
    <s v="Closed"/>
    <s v="Paid"/>
  </r>
  <r>
    <x v="716"/>
    <x v="67"/>
    <x v="4"/>
    <n v="12.8"/>
    <n v="1"/>
    <n v="12.8"/>
    <n v="12.8"/>
    <n v="12.8"/>
    <s v="N"/>
    <s v="N"/>
    <s v="N"/>
    <s v="Secawan "/>
    <s v="Secawan"/>
    <m/>
    <x v="0"/>
    <s v="260201IQFPS10"/>
    <s v="Closed"/>
    <s v="Paid"/>
  </r>
  <r>
    <x v="716"/>
    <x v="102"/>
    <x v="0"/>
    <n v="0"/>
    <n v="1"/>
    <n v="0"/>
    <n v="0"/>
    <n v="0"/>
    <s v="N"/>
    <s v="N"/>
    <s v="N"/>
    <s v="Secawan "/>
    <s v="Secawan"/>
    <m/>
    <x v="0"/>
    <s v="260201IQFPS10"/>
    <s v="Closed"/>
    <s v="Paid"/>
  </r>
  <r>
    <x v="717"/>
    <x v="102"/>
    <x v="0"/>
    <n v="0"/>
    <n v="1"/>
    <n v="0"/>
    <n v="0"/>
    <n v="0"/>
    <s v="N"/>
    <s v="N"/>
    <s v="N"/>
    <s v="Secawan "/>
    <s v="Secawan"/>
    <m/>
    <x v="0"/>
    <s v="260201IQF0ABX"/>
    <s v="Closed"/>
    <s v="Paid"/>
  </r>
  <r>
    <x v="717"/>
    <x v="12"/>
    <x v="4"/>
    <n v="3.5"/>
    <n v="1"/>
    <n v="3.5"/>
    <n v="3.5"/>
    <n v="3.5"/>
    <s v="N"/>
    <s v="N"/>
    <s v="N"/>
    <s v="Secawan "/>
    <s v="Secawan"/>
    <m/>
    <x v="0"/>
    <s v="260201IQF0ABX"/>
    <s v="Closed"/>
    <s v="Paid"/>
  </r>
  <r>
    <x v="718"/>
    <x v="71"/>
    <x v="7"/>
    <n v="14.15"/>
    <n v="1"/>
    <n v="14.15"/>
    <n v="14.15"/>
    <n v="14.15"/>
    <s v="N"/>
    <s v="N"/>
    <s v="Y"/>
    <s v="Bens Bakery "/>
    <s v="Bens Bakery"/>
    <m/>
    <x v="1"/>
    <s v="260201VEWZOAN"/>
    <s v="Closed"/>
    <s v="Paid"/>
  </r>
  <r>
    <x v="718"/>
    <x v="42"/>
    <x v="0"/>
    <n v="0"/>
    <n v="1"/>
    <n v="0"/>
    <n v="0"/>
    <n v="0"/>
    <s v="N"/>
    <s v="N"/>
    <s v="N"/>
    <s v="Bens Bakery "/>
    <s v="Bens Bakery"/>
    <m/>
    <x v="1"/>
    <s v="260201VEWZOAN"/>
    <s v="Closed"/>
    <s v="Paid"/>
  </r>
  <r>
    <x v="719"/>
    <x v="88"/>
    <x v="4"/>
    <n v="7.8"/>
    <n v="1"/>
    <n v="7.8"/>
    <n v="7.8"/>
    <n v="7.8"/>
    <s v="N"/>
    <s v="N"/>
    <s v="N"/>
    <s v="Secawan "/>
    <s v="Secawan"/>
    <m/>
    <x v="0"/>
    <s v="260201IQFLXP3"/>
    <s v="Closed"/>
    <s v="Paid"/>
  </r>
  <r>
    <x v="720"/>
    <x v="151"/>
    <x v="8"/>
    <n v="11"/>
    <n v="1"/>
    <n v="11"/>
    <n v="11"/>
    <n v="11"/>
    <s v="N"/>
    <s v="N"/>
    <s v="N"/>
    <s v="Restore "/>
    <s v="Restore"/>
    <m/>
    <x v="2"/>
    <s v="260201UAX420X"/>
    <s v="Closed"/>
    <s v="Paid"/>
  </r>
  <r>
    <x v="72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420X"/>
    <s v="Closed"/>
    <s v="Paid"/>
  </r>
  <r>
    <x v="720"/>
    <x v="46"/>
    <x v="0"/>
    <n v="0"/>
    <n v="1"/>
    <n v="0"/>
    <n v="0"/>
    <n v="0"/>
    <s v="N"/>
    <s v="N"/>
    <s v="N"/>
    <s v="Restore "/>
    <s v="Restore"/>
    <m/>
    <x v="2"/>
    <s v="260201UAX420X"/>
    <s v="Closed"/>
    <s v="Paid"/>
  </r>
  <r>
    <x v="721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0GG1"/>
    <s v="Closed"/>
    <s v="Paid"/>
  </r>
  <r>
    <x v="721"/>
    <x v="2"/>
    <x v="3"/>
    <n v="5.2"/>
    <n v="1"/>
    <n v="5.2"/>
    <n v="2.6"/>
    <n v="2.6"/>
    <s v="N"/>
    <s v="N"/>
    <s v="N"/>
    <s v="Secawan "/>
    <s v="Secawan"/>
    <m/>
    <x v="0"/>
    <s v="260201IQF0GG1"/>
    <s v="Closed"/>
    <s v="Paid"/>
  </r>
  <r>
    <x v="722"/>
    <x v="2"/>
    <x v="3"/>
    <n v="5.2"/>
    <n v="1"/>
    <n v="5.2"/>
    <n v="2.6"/>
    <n v="2.6"/>
    <s v="N"/>
    <s v="N"/>
    <s v="N"/>
    <s v="Secawan "/>
    <s v="Secawan"/>
    <m/>
    <x v="0"/>
    <s v="260201IQFLH3U"/>
    <s v="Closed"/>
    <s v="Paid"/>
  </r>
  <r>
    <x v="723"/>
    <x v="143"/>
    <x v="7"/>
    <n v="11.32"/>
    <n v="1"/>
    <n v="11.32"/>
    <n v="11.32"/>
    <n v="11.32"/>
    <s v="N"/>
    <s v="N"/>
    <s v="Y"/>
    <s v="Bens Bakery "/>
    <s v="Bens Bakery"/>
    <m/>
    <x v="1"/>
    <s v="260201VEWY0VF"/>
    <s v="Closed"/>
    <s v="Paid"/>
  </r>
  <r>
    <x v="723"/>
    <x v="141"/>
    <x v="7"/>
    <n v="9.43"/>
    <n v="1"/>
    <n v="9.43"/>
    <n v="9.43"/>
    <n v="9.43"/>
    <s v="N"/>
    <s v="N"/>
    <s v="Y"/>
    <s v="Bens Bakery "/>
    <s v="Bens Bakery"/>
    <m/>
    <x v="1"/>
    <s v="260201VEWY0VF"/>
    <s v="Closed"/>
    <s v="Paid"/>
  </r>
  <r>
    <x v="723"/>
    <x v="42"/>
    <x v="0"/>
    <n v="0"/>
    <n v="1"/>
    <n v="0"/>
    <n v="0"/>
    <n v="0"/>
    <s v="N"/>
    <s v="N"/>
    <s v="N"/>
    <s v="Bens Bakery "/>
    <s v="Bens Bakery"/>
    <m/>
    <x v="1"/>
    <s v="260201VEWY0VF"/>
    <s v="Closed"/>
    <s v="Paid"/>
  </r>
  <r>
    <x v="724"/>
    <x v="149"/>
    <x v="2"/>
    <n v="18"/>
    <n v="1"/>
    <n v="18"/>
    <n v="18"/>
    <n v="18"/>
    <s v="N"/>
    <s v="N"/>
    <s v="N"/>
    <s v="Secawan "/>
    <s v="Secawan"/>
    <m/>
    <x v="0"/>
    <s v="260201IQFKV2H"/>
    <s v="Closed"/>
    <s v="Paid"/>
  </r>
  <r>
    <x v="72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1IQFKV2H"/>
    <s v="Closed"/>
    <s v="Paid"/>
  </r>
  <r>
    <x v="725"/>
    <x v="133"/>
    <x v="12"/>
    <n v="9.9"/>
    <n v="1"/>
    <n v="9.9"/>
    <n v="9.9"/>
    <n v="9.9"/>
    <s v="N"/>
    <s v="N"/>
    <s v="N"/>
    <s v="Secawan "/>
    <s v="Secawan"/>
    <m/>
    <x v="0"/>
    <s v="260201IQFE0U7"/>
    <s v="Closed"/>
    <s v="Paid"/>
  </r>
  <r>
    <x v="725"/>
    <x v="27"/>
    <x v="4"/>
    <n v="7.8"/>
    <n v="1"/>
    <n v="7.8"/>
    <n v="7.8"/>
    <n v="7.8"/>
    <s v="N"/>
    <s v="N"/>
    <s v="N"/>
    <s v="Secawan "/>
    <s v="Secawan"/>
    <m/>
    <x v="0"/>
    <s v="260201IQFE0U7"/>
    <s v="Closed"/>
    <s v="Paid"/>
  </r>
  <r>
    <x v="72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V8H1"/>
    <s v="Closed"/>
    <s v="Paid"/>
  </r>
  <r>
    <x v="7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V8H1"/>
    <s v="Closed"/>
    <s v="Paid"/>
  </r>
  <r>
    <x v="726"/>
    <x v="46"/>
    <x v="0"/>
    <n v="0"/>
    <n v="1"/>
    <n v="0"/>
    <n v="0"/>
    <n v="0"/>
    <s v="N"/>
    <s v="N"/>
    <s v="N"/>
    <s v="Restore "/>
    <s v="Restore"/>
    <m/>
    <x v="2"/>
    <s v="260201UAXV8H1"/>
    <s v="Closed"/>
    <s v="Paid"/>
  </r>
  <r>
    <x v="726"/>
    <x v="170"/>
    <x v="8"/>
    <n v="20"/>
    <n v="1"/>
    <n v="20"/>
    <n v="20"/>
    <n v="20"/>
    <s v="N"/>
    <s v="N"/>
    <s v="N"/>
    <s v="Restore "/>
    <s v="Restore"/>
    <m/>
    <x v="2"/>
    <s v="260201UAXV8H1"/>
    <s v="Closed"/>
    <s v="Paid"/>
  </r>
  <r>
    <x v="727"/>
    <x v="108"/>
    <x v="6"/>
    <n v="4"/>
    <n v="1"/>
    <n v="4"/>
    <n v="4"/>
    <n v="4"/>
    <s v="N"/>
    <s v="N"/>
    <s v="N"/>
    <s v="Secawan "/>
    <s v="Secawan"/>
    <m/>
    <x v="0"/>
    <s v="260201IQFT46U"/>
    <s v="Closed"/>
    <s v="Paid"/>
  </r>
  <r>
    <x v="72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T46U"/>
    <s v="Closed"/>
    <s v="Paid"/>
  </r>
  <r>
    <x v="727"/>
    <x v="110"/>
    <x v="6"/>
    <n v="4"/>
    <n v="1"/>
    <n v="4"/>
    <n v="4"/>
    <n v="4"/>
    <s v="N"/>
    <s v="N"/>
    <s v="N"/>
    <s v="Secawan "/>
    <s v="Secawan"/>
    <m/>
    <x v="0"/>
    <s v="260201IQFT46U"/>
    <s v="Closed"/>
    <s v="Paid"/>
  </r>
  <r>
    <x v="728"/>
    <x v="10"/>
    <x v="4"/>
    <n v="7.8"/>
    <n v="1"/>
    <n v="7.8"/>
    <n v="7.8"/>
    <n v="7.8"/>
    <s v="N"/>
    <s v="N"/>
    <s v="N"/>
    <s v="Secawan "/>
    <s v="Secawan"/>
    <m/>
    <x v="0"/>
    <s v="260201IQF5X8Z"/>
    <s v="Closed"/>
    <s v="Paid"/>
  </r>
  <r>
    <x v="728"/>
    <x v="14"/>
    <x v="4"/>
    <n v="7.8"/>
    <n v="1"/>
    <n v="7.8"/>
    <n v="7.8"/>
    <n v="7.8"/>
    <s v="N"/>
    <s v="N"/>
    <s v="N"/>
    <s v="Secawan "/>
    <s v="Secawan"/>
    <m/>
    <x v="0"/>
    <s v="260201IQF5X8Z"/>
    <s v="Closed"/>
    <s v="Paid"/>
  </r>
  <r>
    <x v="729"/>
    <x v="14"/>
    <x v="4"/>
    <n v="7.8"/>
    <n v="2"/>
    <n v="15.6"/>
    <n v="15.6"/>
    <n v="15.6"/>
    <s v="N"/>
    <s v="N"/>
    <s v="N"/>
    <s v="Secawan "/>
    <s v="Secawan"/>
    <m/>
    <x v="0"/>
    <s v="260201IQFWV45"/>
    <s v="Closed"/>
    <s v="Paid"/>
  </r>
  <r>
    <x v="730"/>
    <x v="42"/>
    <x v="0"/>
    <n v="0"/>
    <n v="1"/>
    <n v="0"/>
    <n v="0"/>
    <n v="0"/>
    <s v="N"/>
    <s v="N"/>
    <s v="N"/>
    <s v="Bens Bakery "/>
    <s v="Bens Bakery"/>
    <m/>
    <x v="1"/>
    <s v="260201VEW3FOA"/>
    <s v="Closed"/>
    <s v="Paid"/>
  </r>
  <r>
    <x v="730"/>
    <x v="72"/>
    <x v="7"/>
    <n v="5.66"/>
    <n v="1"/>
    <n v="5.66"/>
    <n v="5.66"/>
    <n v="5.66"/>
    <s v="N"/>
    <s v="N"/>
    <s v="Y"/>
    <s v="Bens Bakery "/>
    <s v="Bens Bakery"/>
    <m/>
    <x v="1"/>
    <s v="260201VEW3FOA"/>
    <s v="Closed"/>
    <s v="Paid"/>
  </r>
  <r>
    <x v="731"/>
    <x v="14"/>
    <x v="4"/>
    <n v="6.8"/>
    <n v="2"/>
    <n v="13.6"/>
    <n v="13.6"/>
    <n v="13.6"/>
    <s v="N"/>
    <s v="N"/>
    <s v="N"/>
    <s v="Secawan "/>
    <s v="Secawan"/>
    <m/>
    <x v="0"/>
    <s v="260201IQF1AJQ"/>
    <s v="Closed"/>
    <s v="Paid"/>
  </r>
  <r>
    <x v="731"/>
    <x v="2"/>
    <x v="3"/>
    <n v="5.2"/>
    <n v="1"/>
    <n v="5.2"/>
    <n v="2.6"/>
    <n v="2.6"/>
    <s v="N"/>
    <s v="N"/>
    <s v="N"/>
    <s v="Secawan "/>
    <s v="Secawan"/>
    <m/>
    <x v="0"/>
    <s v="260201IQF1AJQ"/>
    <s v="Closed"/>
    <s v="Paid"/>
  </r>
  <r>
    <x v="731"/>
    <x v="2"/>
    <x v="3"/>
    <n v="5.2"/>
    <n v="1"/>
    <n v="5.2"/>
    <n v="2.6"/>
    <n v="2.6"/>
    <s v="N"/>
    <s v="N"/>
    <s v="N"/>
    <s v="Secawan "/>
    <s v="Secawan"/>
    <m/>
    <x v="0"/>
    <s v="260201IQF1AJQ"/>
    <s v="Closed"/>
    <s v="Paid"/>
  </r>
  <r>
    <x v="732"/>
    <x v="43"/>
    <x v="7"/>
    <n v="7.55"/>
    <n v="1"/>
    <n v="7.55"/>
    <n v="7.55"/>
    <n v="7.55"/>
    <s v="N"/>
    <s v="N"/>
    <s v="Y"/>
    <s v="Bens Bakery "/>
    <s v="Bens Bakery"/>
    <m/>
    <x v="1"/>
    <s v="260201VEWECRU"/>
    <s v="Closed"/>
    <s v="Paid"/>
  </r>
  <r>
    <x v="7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MVM"/>
    <s v="Closed"/>
    <s v="Paid"/>
  </r>
  <r>
    <x v="73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1IQF7MVM"/>
    <s v="Closed"/>
    <s v="Paid"/>
  </r>
  <r>
    <x v="7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7MVM"/>
    <s v="Closed"/>
    <s v="Paid"/>
  </r>
  <r>
    <x v="7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1UAXY429"/>
    <s v="Closed"/>
    <s v="Paid"/>
  </r>
  <r>
    <x v="734"/>
    <x v="46"/>
    <x v="0"/>
    <n v="0"/>
    <n v="1"/>
    <n v="0"/>
    <n v="0"/>
    <n v="0"/>
    <s v="N"/>
    <s v="N"/>
    <s v="N"/>
    <s v="Restore "/>
    <s v="Restore"/>
    <m/>
    <x v="2"/>
    <s v="260201UAXY429"/>
    <s v="Closed"/>
    <s v="Paid"/>
  </r>
  <r>
    <x v="735"/>
    <x v="12"/>
    <x v="4"/>
    <n v="3.5"/>
    <n v="1"/>
    <n v="3.5"/>
    <n v="3.5"/>
    <n v="3.5"/>
    <s v="N"/>
    <s v="N"/>
    <s v="N"/>
    <s v="Secawan "/>
    <s v="Secawan"/>
    <m/>
    <x v="0"/>
    <s v="260201IQFDR91"/>
    <s v="Closed"/>
    <s v="Paid"/>
  </r>
  <r>
    <x v="736"/>
    <x v="46"/>
    <x v="0"/>
    <n v="0"/>
    <n v="1"/>
    <n v="0"/>
    <n v="0"/>
    <n v="0"/>
    <s v="N"/>
    <s v="N"/>
    <s v="N"/>
    <s v="Restore "/>
    <s v="Restore"/>
    <m/>
    <x v="2"/>
    <s v="260201UAXTZTL"/>
    <s v="Closed"/>
    <s v="Paid"/>
  </r>
  <r>
    <x v="73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1UAXTZTL"/>
    <s v="Closed"/>
    <s v="Paid"/>
  </r>
  <r>
    <x v="73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1IQF5C1W"/>
    <s v="Closed"/>
    <s v="Paid"/>
  </r>
  <r>
    <x v="738"/>
    <x v="76"/>
    <x v="3"/>
    <n v="12.5"/>
    <n v="1"/>
    <n v="12.5"/>
    <n v="6.25"/>
    <n v="6.25"/>
    <s v="N"/>
    <s v="N"/>
    <s v="N"/>
    <s v="Secawan "/>
    <s v="Secawan"/>
    <m/>
    <x v="0"/>
    <s v="260201IQFF9GR"/>
    <s v="Closed"/>
    <s v="Paid"/>
  </r>
  <r>
    <x v="739"/>
    <x v="2"/>
    <x v="3"/>
    <n v="5.2"/>
    <n v="1"/>
    <n v="5.2"/>
    <n v="2.6"/>
    <n v="2.6"/>
    <s v="N"/>
    <s v="N"/>
    <s v="N"/>
    <s v="Secawan "/>
    <s v="Secawan"/>
    <m/>
    <x v="0"/>
    <s v="260201IQFZN52"/>
    <s v="Closed"/>
    <s v="Paid"/>
  </r>
  <r>
    <x v="740"/>
    <x v="46"/>
    <x v="0"/>
    <n v="0"/>
    <n v="1"/>
    <n v="0"/>
    <n v="0"/>
    <n v="0"/>
    <s v="N"/>
    <s v="N"/>
    <s v="N"/>
    <s v="Restore "/>
    <s v="Restore"/>
    <m/>
    <x v="2"/>
    <s v="260201UAXCJWU"/>
    <s v="Closed"/>
    <s v="Paid"/>
  </r>
  <r>
    <x v="740"/>
    <x v="131"/>
    <x v="8"/>
    <n v="20"/>
    <n v="1"/>
    <n v="20"/>
    <n v="20"/>
    <n v="20"/>
    <s v="N"/>
    <s v="N"/>
    <s v="N"/>
    <s v="Restore "/>
    <s v="Restore"/>
    <m/>
    <x v="2"/>
    <s v="260201UAXCJWU"/>
    <s v="Closed"/>
    <s v="Paid"/>
  </r>
  <r>
    <x v="741"/>
    <x v="10"/>
    <x v="4"/>
    <n v="7.8"/>
    <n v="1"/>
    <n v="7.8"/>
    <n v="7.8"/>
    <n v="7.8"/>
    <s v="N"/>
    <s v="N"/>
    <s v="N"/>
    <s v="Secawan "/>
    <s v="Secawan"/>
    <m/>
    <x v="0"/>
    <s v="260201IQFRM6I"/>
    <s v="Closed"/>
    <s v="Paid"/>
  </r>
  <r>
    <x v="742"/>
    <x v="67"/>
    <x v="4"/>
    <n v="12.8"/>
    <n v="1"/>
    <n v="12.8"/>
    <n v="12.8"/>
    <n v="12.8"/>
    <s v="N"/>
    <s v="N"/>
    <s v="N"/>
    <s v="Secawan "/>
    <s v="Secawan"/>
    <m/>
    <x v="0"/>
    <s v="260201IQFYMEN"/>
    <s v="Closed"/>
    <s v="Paid"/>
  </r>
  <r>
    <x v="743"/>
    <x v="84"/>
    <x v="7"/>
    <n v="9.43"/>
    <n v="1"/>
    <n v="9.43"/>
    <n v="4.72"/>
    <n v="4.72"/>
    <s v="N"/>
    <s v="N"/>
    <s v="Y"/>
    <s v="Bens Bakery "/>
    <s v="Bens Bakery"/>
    <m/>
    <x v="1"/>
    <s v="260201VEWBLQI"/>
    <s v="Closed"/>
    <s v="Paid"/>
  </r>
  <r>
    <x v="743"/>
    <x v="42"/>
    <x v="0"/>
    <n v="0"/>
    <n v="1"/>
    <n v="0"/>
    <n v="0"/>
    <n v="0"/>
    <s v="N"/>
    <s v="N"/>
    <s v="N"/>
    <s v="Bens Bakery "/>
    <s v="Bens Bakery"/>
    <m/>
    <x v="1"/>
    <s v="260201VEWBLQI"/>
    <s v="Closed"/>
    <s v="Paid"/>
  </r>
  <r>
    <x v="744"/>
    <x v="72"/>
    <x v="7"/>
    <n v="5.66"/>
    <n v="1"/>
    <n v="5.66"/>
    <n v="2.83"/>
    <n v="2.83"/>
    <s v="N"/>
    <s v="N"/>
    <s v="Y"/>
    <s v="Bens Bakery "/>
    <s v="Bens Bakery"/>
    <m/>
    <x v="1"/>
    <s v="260201VEWXX7P"/>
    <s v="Closed"/>
    <s v="Paid"/>
  </r>
  <r>
    <x v="744"/>
    <x v="42"/>
    <x v="0"/>
    <n v="0"/>
    <n v="1"/>
    <n v="0"/>
    <n v="0"/>
    <n v="0"/>
    <s v="N"/>
    <s v="N"/>
    <s v="N"/>
    <s v="Bens Bakery "/>
    <s v="Bens Bakery"/>
    <m/>
    <x v="1"/>
    <s v="260201VEWXX7P"/>
    <s v="Closed"/>
    <s v="Paid"/>
  </r>
  <r>
    <x v="744"/>
    <x v="43"/>
    <x v="7"/>
    <n v="7.55"/>
    <n v="2"/>
    <n v="15.1"/>
    <n v="7.55"/>
    <n v="7.55"/>
    <s v="N"/>
    <s v="N"/>
    <s v="Y"/>
    <s v="Bens Bakery "/>
    <s v="Bens Bakery"/>
    <m/>
    <x v="1"/>
    <s v="260201VEWXX7P"/>
    <s v="Closed"/>
    <s v="Paid"/>
  </r>
  <r>
    <x v="745"/>
    <x v="139"/>
    <x v="7"/>
    <n v="16.98"/>
    <n v="1"/>
    <n v="16.98"/>
    <n v="8.49"/>
    <n v="8.49"/>
    <s v="N"/>
    <s v="N"/>
    <s v="Y"/>
    <s v="Bens Bakery "/>
    <s v="Bens Bakery"/>
    <m/>
    <x v="1"/>
    <s v="260201VEWXR89"/>
    <s v="Closed"/>
    <s v="Paid"/>
  </r>
  <r>
    <x v="745"/>
    <x v="42"/>
    <x v="0"/>
    <n v="0"/>
    <n v="1"/>
    <n v="0"/>
    <n v="0"/>
    <n v="0"/>
    <s v="N"/>
    <s v="N"/>
    <s v="N"/>
    <s v="Bens Bakery "/>
    <s v="Bens Bakery"/>
    <m/>
    <x v="1"/>
    <s v="260201VEWXR89"/>
    <s v="Closed"/>
    <s v="Paid"/>
  </r>
  <r>
    <x v="746"/>
    <x v="42"/>
    <x v="0"/>
    <n v="0"/>
    <n v="1"/>
    <n v="0"/>
    <n v="0"/>
    <n v="0"/>
    <s v="N"/>
    <s v="N"/>
    <s v="N"/>
    <s v="Bens Bakery "/>
    <s v="Bens Bakery"/>
    <m/>
    <x v="1"/>
    <s v="260201VEW56BZ"/>
    <s v="Closed"/>
    <s v="Paid"/>
  </r>
  <r>
    <x v="746"/>
    <x v="26"/>
    <x v="7"/>
    <n v="5.66"/>
    <n v="1"/>
    <n v="5.66"/>
    <n v="2.83"/>
    <n v="2.83"/>
    <s v="N"/>
    <s v="N"/>
    <s v="Y"/>
    <s v="Bens Bakery "/>
    <s v="Bens Bakery"/>
    <m/>
    <x v="1"/>
    <s v="260201VEW56BZ"/>
    <s v="Closed"/>
    <s v="Paid"/>
  </r>
  <r>
    <x v="746"/>
    <x v="118"/>
    <x v="7"/>
    <n v="9.43"/>
    <n v="1"/>
    <n v="9.43"/>
    <n v="4.72"/>
    <n v="4.72"/>
    <s v="N"/>
    <s v="N"/>
    <s v="Y"/>
    <s v="Bens Bakery "/>
    <s v="Bens Bakery"/>
    <m/>
    <x v="1"/>
    <s v="260201VEW56BZ"/>
    <s v="Closed"/>
    <s v="Paid"/>
  </r>
  <r>
    <x v="746"/>
    <x v="71"/>
    <x v="7"/>
    <n v="14.15"/>
    <n v="1"/>
    <n v="14.15"/>
    <n v="7.08"/>
    <n v="7.08"/>
    <s v="N"/>
    <s v="N"/>
    <s v="Y"/>
    <s v="Bens Bakery "/>
    <s v="Bens Bakery"/>
    <m/>
    <x v="1"/>
    <s v="260201VEW56BZ"/>
    <s v="Closed"/>
    <s v="Paid"/>
  </r>
  <r>
    <x v="746"/>
    <x v="84"/>
    <x v="7"/>
    <n v="9.43"/>
    <n v="1"/>
    <n v="9.43"/>
    <n v="4.72"/>
    <n v="4.72"/>
    <s v="N"/>
    <s v="N"/>
    <s v="Y"/>
    <s v="Bens Bakery "/>
    <s v="Bens Bakery"/>
    <m/>
    <x v="1"/>
    <s v="260201VEW56BZ"/>
    <s v="Closed"/>
    <s v="Paid"/>
  </r>
  <r>
    <x v="746"/>
    <x v="73"/>
    <x v="7"/>
    <n v="14.15"/>
    <n v="1"/>
    <n v="14.15"/>
    <n v="7.08"/>
    <n v="7.08"/>
    <s v="N"/>
    <s v="N"/>
    <s v="Y"/>
    <s v="Bens Bakery "/>
    <s v="Bens Bakery"/>
    <m/>
    <x v="1"/>
    <s v="260201VEW56BZ"/>
    <s v="Closed"/>
    <s v="Paid"/>
  </r>
  <r>
    <x v="747"/>
    <x v="71"/>
    <x v="7"/>
    <n v="14.15"/>
    <n v="1"/>
    <n v="14.15"/>
    <n v="7.08"/>
    <n v="7.08"/>
    <s v="N"/>
    <s v="N"/>
    <s v="Y"/>
    <s v="Bens Bakery "/>
    <s v="Bens Bakery"/>
    <m/>
    <x v="1"/>
    <s v="260201VEWB6VE"/>
    <s v="Closed"/>
    <s v="Paid"/>
  </r>
  <r>
    <x v="747"/>
    <x v="153"/>
    <x v="7"/>
    <n v="9.43"/>
    <n v="1"/>
    <n v="9.43"/>
    <n v="4.72"/>
    <n v="4.72"/>
    <s v="N"/>
    <s v="N"/>
    <s v="Y"/>
    <s v="Bens Bakery "/>
    <s v="Bens Bakery"/>
    <m/>
    <x v="1"/>
    <s v="260201VEWB6VE"/>
    <s v="Closed"/>
    <s v="Paid"/>
  </r>
  <r>
    <x v="747"/>
    <x v="84"/>
    <x v="7"/>
    <n v="9.43"/>
    <n v="1"/>
    <n v="9.43"/>
    <n v="4.72"/>
    <n v="4.72"/>
    <s v="N"/>
    <s v="N"/>
    <s v="Y"/>
    <s v="Bens Bakery "/>
    <s v="Bens Bakery"/>
    <m/>
    <x v="1"/>
    <s v="260201VEWB6VE"/>
    <s v="Closed"/>
    <s v="Paid"/>
  </r>
  <r>
    <x v="747"/>
    <x v="42"/>
    <x v="0"/>
    <n v="0"/>
    <n v="1"/>
    <n v="0"/>
    <n v="0"/>
    <n v="0"/>
    <s v="N"/>
    <s v="N"/>
    <s v="N"/>
    <s v="Bens Bakery "/>
    <s v="Bens Bakery"/>
    <m/>
    <x v="1"/>
    <s v="260201VEWB6VE"/>
    <s v="Closed"/>
    <s v="Paid"/>
  </r>
  <r>
    <x v="748"/>
    <x v="19"/>
    <x v="0"/>
    <n v="0"/>
    <n v="1"/>
    <n v="0"/>
    <n v="0"/>
    <n v="0"/>
    <s v="N"/>
    <s v="N"/>
    <s v="N"/>
    <s v="Bens Bakery "/>
    <s v="Bens Bakery"/>
    <m/>
    <x v="1"/>
    <s v="260201VEWX7LQ"/>
    <s v="Closed"/>
    <s v="Paid"/>
  </r>
  <r>
    <x v="748"/>
    <x v="143"/>
    <x v="7"/>
    <n v="11.32"/>
    <n v="1"/>
    <n v="11.32"/>
    <n v="5.66"/>
    <n v="5.66"/>
    <s v="N"/>
    <s v="N"/>
    <s v="Y"/>
    <s v="Bens Bakery "/>
    <s v="Bens Bakery"/>
    <m/>
    <x v="1"/>
    <s v="260201VEWX7LQ"/>
    <s v="Closed"/>
    <s v="Paid"/>
  </r>
  <r>
    <x v="749"/>
    <x v="26"/>
    <x v="7"/>
    <n v="5.66"/>
    <n v="1"/>
    <n v="5.66"/>
    <n v="2.83"/>
    <n v="2.83"/>
    <s v="N"/>
    <s v="N"/>
    <s v="Y"/>
    <s v="Bens Bakery "/>
    <s v="Bens Bakery"/>
    <m/>
    <x v="1"/>
    <s v="260201VEWT7HS"/>
    <s v="Closed"/>
    <s v="Paid"/>
  </r>
  <r>
    <x v="749"/>
    <x v="19"/>
    <x v="0"/>
    <n v="0"/>
    <n v="1"/>
    <n v="0"/>
    <n v="0"/>
    <n v="0"/>
    <s v="N"/>
    <s v="N"/>
    <s v="N"/>
    <s v="Bens Bakery "/>
    <s v="Bens Bakery"/>
    <m/>
    <x v="1"/>
    <s v="260201VEWT7HS"/>
    <s v="Closed"/>
    <s v="Paid"/>
  </r>
  <r>
    <x v="750"/>
    <x v="75"/>
    <x v="7"/>
    <n v="5.66"/>
    <n v="1"/>
    <n v="5.66"/>
    <n v="2.83"/>
    <n v="2.83"/>
    <s v="N"/>
    <s v="N"/>
    <s v="Y"/>
    <s v="Bens Bakery "/>
    <s v="Bens Bakery"/>
    <m/>
    <x v="1"/>
    <s v="260201VEWAP4Z"/>
    <s v="Closed"/>
    <s v="Paid"/>
  </r>
  <r>
    <x v="750"/>
    <x v="19"/>
    <x v="0"/>
    <n v="0"/>
    <n v="1"/>
    <n v="0"/>
    <n v="0"/>
    <n v="0"/>
    <s v="N"/>
    <s v="N"/>
    <s v="N"/>
    <s v="Bens Bakery "/>
    <s v="Bens Bakery"/>
    <m/>
    <x v="1"/>
    <s v="260201VEWAP4Z"/>
    <s v="Closed"/>
    <s v="Paid"/>
  </r>
  <r>
    <x v="751"/>
    <x v="42"/>
    <x v="0"/>
    <n v="0"/>
    <n v="1"/>
    <n v="0"/>
    <n v="0"/>
    <n v="0"/>
    <s v="N"/>
    <s v="N"/>
    <s v="N"/>
    <s v="Bens Bakery "/>
    <s v="Bens Bakery"/>
    <m/>
    <x v="1"/>
    <s v="260201VEW7CYS"/>
    <s v="Closed"/>
    <s v="Paid"/>
  </r>
  <r>
    <x v="751"/>
    <x v="73"/>
    <x v="7"/>
    <n v="14.15"/>
    <n v="1"/>
    <n v="14.15"/>
    <n v="7.08"/>
    <n v="7.08"/>
    <s v="N"/>
    <s v="N"/>
    <s v="Y"/>
    <s v="Bens Bakery "/>
    <s v="Bens Bakery"/>
    <m/>
    <x v="1"/>
    <s v="260201VEW7CYS"/>
    <s v="Closed"/>
    <s v="Paid"/>
  </r>
  <r>
    <x v="752"/>
    <x v="39"/>
    <x v="4"/>
    <n v="18.5"/>
    <n v="1"/>
    <n v="18.5"/>
    <n v="18.5"/>
    <n v="18.5"/>
    <s v="N"/>
    <s v="N"/>
    <s v="N"/>
    <s v="Secawan "/>
    <s v="Secawan"/>
    <m/>
    <x v="0"/>
    <s v="260201IQFQP7S"/>
    <s v="Closed"/>
    <s v="Paid"/>
  </r>
  <r>
    <x v="753"/>
    <x v="142"/>
    <x v="7"/>
    <n v="3.77"/>
    <n v="1"/>
    <n v="3.77"/>
    <n v="1.89"/>
    <n v="1.89"/>
    <s v="N"/>
    <s v="N"/>
    <s v="Y"/>
    <s v="Bens Bakery "/>
    <s v="Bens Bakery"/>
    <m/>
    <x v="1"/>
    <s v="260201VEW3VJS"/>
    <s v="Closed"/>
    <s v="Paid"/>
  </r>
  <r>
    <x v="753"/>
    <x v="19"/>
    <x v="0"/>
    <n v="0"/>
    <n v="1"/>
    <n v="0"/>
    <n v="0"/>
    <n v="0"/>
    <s v="N"/>
    <s v="N"/>
    <s v="N"/>
    <s v="Bens Bakery "/>
    <s v="Bens Bakery"/>
    <m/>
    <x v="1"/>
    <s v="260201VEW3VJS"/>
    <s v="Closed"/>
    <s v="Paid"/>
  </r>
  <r>
    <x v="753"/>
    <x v="75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72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26"/>
    <x v="7"/>
    <n v="5.66"/>
    <n v="1"/>
    <n v="5.66"/>
    <n v="2.83"/>
    <n v="2.83"/>
    <s v="N"/>
    <s v="N"/>
    <s v="Y"/>
    <s v="Bens Bakery "/>
    <s v="Bens Bakery"/>
    <m/>
    <x v="1"/>
    <s v="260201VEW3VJS"/>
    <s v="Closed"/>
    <s v="Paid"/>
  </r>
  <r>
    <x v="753"/>
    <x v="141"/>
    <x v="7"/>
    <n v="9.43"/>
    <n v="1"/>
    <n v="9.43"/>
    <n v="4.72"/>
    <n v="4.72"/>
    <s v="N"/>
    <s v="N"/>
    <s v="Y"/>
    <s v="Bens Bakery "/>
    <s v="Bens Bakery"/>
    <m/>
    <x v="1"/>
    <s v="260201VEW3VJS"/>
    <s v="Closed"/>
    <s v="Paid"/>
  </r>
  <r>
    <x v="753"/>
    <x v="84"/>
    <x v="7"/>
    <n v="9.43"/>
    <n v="1"/>
    <n v="9.43"/>
    <n v="4.72"/>
    <n v="4.72"/>
    <s v="N"/>
    <s v="N"/>
    <s v="Y"/>
    <s v="Bens Bakery "/>
    <s v="Bens Bakery"/>
    <m/>
    <x v="1"/>
    <s v="260201VEW3VJS"/>
    <s v="Closed"/>
    <s v="Paid"/>
  </r>
  <r>
    <x v="754"/>
    <x v="102"/>
    <x v="0"/>
    <n v="0"/>
    <n v="1"/>
    <n v="0"/>
    <n v="0"/>
    <n v="0"/>
    <s v="N"/>
    <s v="N"/>
    <s v="N"/>
    <s v="Secawan "/>
    <s v="Secawan"/>
    <m/>
    <x v="0"/>
    <s v="260201IQFPXHA"/>
    <s v="Closed"/>
    <s v="Paid"/>
  </r>
  <r>
    <x v="754"/>
    <x v="14"/>
    <x v="4"/>
    <n v="7.8"/>
    <n v="1"/>
    <n v="7.8"/>
    <n v="7.8"/>
    <n v="6.63"/>
    <s v="N"/>
    <s v="N"/>
    <s v="N"/>
    <s v="Secawan "/>
    <s v="Secawan"/>
    <m/>
    <x v="0"/>
    <s v="260201IQFPXHA"/>
    <s v="Closed"/>
    <s v="Paid"/>
  </r>
  <r>
    <x v="755"/>
    <x v="42"/>
    <x v="0"/>
    <n v="0"/>
    <n v="1"/>
    <n v="0"/>
    <n v="0"/>
    <n v="0"/>
    <s v="N"/>
    <s v="N"/>
    <s v="N"/>
    <s v="Bens Bakery "/>
    <s v="Bens Bakery"/>
    <m/>
    <x v="1"/>
    <s v="260201VEW9QV9"/>
    <s v="Closed"/>
    <s v="Paid"/>
  </r>
  <r>
    <x v="755"/>
    <x v="72"/>
    <x v="7"/>
    <n v="5.66"/>
    <n v="1"/>
    <n v="5.66"/>
    <n v="2.83"/>
    <n v="2.83"/>
    <s v="N"/>
    <s v="N"/>
    <s v="Y"/>
    <s v="Bens Bakery "/>
    <s v="Bens Bakery"/>
    <m/>
    <x v="1"/>
    <s v="260201VEW9QV9"/>
    <s v="Closed"/>
    <s v="Paid"/>
  </r>
  <r>
    <x v="756"/>
    <x v="139"/>
    <x v="7"/>
    <n v="16.98"/>
    <n v="1"/>
    <n v="16.98"/>
    <n v="8.49"/>
    <n v="8.49"/>
    <s v="N"/>
    <s v="N"/>
    <s v="Y"/>
    <s v="Bens Bakery "/>
    <s v="Bens Bakery"/>
    <m/>
    <x v="1"/>
    <s v="260201VEWJVFJ"/>
    <s v="Closed"/>
    <s v="Paid"/>
  </r>
  <r>
    <x v="756"/>
    <x v="42"/>
    <x v="0"/>
    <n v="0"/>
    <n v="1"/>
    <n v="0"/>
    <n v="0"/>
    <n v="0"/>
    <s v="N"/>
    <s v="N"/>
    <s v="N"/>
    <s v="Bens Bakery "/>
    <s v="Bens Bakery"/>
    <m/>
    <x v="1"/>
    <s v="260201VEWJVFJ"/>
    <s v="Closed"/>
    <s v="Paid"/>
  </r>
  <r>
    <x v="756"/>
    <x v="71"/>
    <x v="7"/>
    <n v="14.15"/>
    <n v="1"/>
    <n v="14.15"/>
    <n v="7.08"/>
    <n v="7.08"/>
    <s v="N"/>
    <s v="N"/>
    <s v="Y"/>
    <s v="Bens Bakery "/>
    <s v="Bens Bakery"/>
    <m/>
    <x v="1"/>
    <s v="260201VEWJVFJ"/>
    <s v="Closed"/>
    <s v="Paid"/>
  </r>
  <r>
    <x v="757"/>
    <x v="141"/>
    <x v="7"/>
    <n v="9.43"/>
    <n v="1"/>
    <n v="9.43"/>
    <n v="4.72"/>
    <n v="4.72"/>
    <s v="N"/>
    <s v="N"/>
    <s v="Y"/>
    <s v="Bens Bakery "/>
    <s v="Bens Bakery"/>
    <m/>
    <x v="1"/>
    <s v="260201VEWFZV7"/>
    <s v="Closed"/>
    <s v="Paid"/>
  </r>
  <r>
    <x v="757"/>
    <x v="72"/>
    <x v="7"/>
    <n v="5.66"/>
    <n v="3"/>
    <n v="16.98"/>
    <n v="8.49"/>
    <n v="8.49"/>
    <s v="N"/>
    <s v="N"/>
    <s v="Y"/>
    <s v="Bens Bakery "/>
    <s v="Bens Bakery"/>
    <m/>
    <x v="1"/>
    <s v="260201VEWFZV7"/>
    <s v="Closed"/>
    <s v="Paid"/>
  </r>
  <r>
    <x v="757"/>
    <x v="42"/>
    <x v="0"/>
    <n v="0"/>
    <n v="1"/>
    <n v="0"/>
    <n v="0"/>
    <n v="0"/>
    <s v="N"/>
    <s v="N"/>
    <s v="N"/>
    <s v="Bens Bakery "/>
    <s v="Bens Bakery"/>
    <m/>
    <x v="1"/>
    <s v="260201VEWFZV7"/>
    <s v="Closed"/>
    <s v="Paid"/>
  </r>
  <r>
    <x v="758"/>
    <x v="2"/>
    <x v="3"/>
    <n v="5.2"/>
    <n v="1"/>
    <n v="5.2"/>
    <n v="2.6"/>
    <n v="2.6"/>
    <s v="N"/>
    <s v="N"/>
    <s v="N"/>
    <s v="Secawan "/>
    <s v="Secawan"/>
    <m/>
    <x v="0"/>
    <s v="260201IQFN6H4"/>
    <s v="Closed"/>
    <s v="Paid"/>
  </r>
  <r>
    <x v="758"/>
    <x v="102"/>
    <x v="0"/>
    <n v="0"/>
    <n v="1"/>
    <n v="0"/>
    <n v="0"/>
    <n v="0"/>
    <s v="N"/>
    <s v="N"/>
    <s v="N"/>
    <s v="Secawan "/>
    <s v="Secawan"/>
    <m/>
    <x v="0"/>
    <s v="260201IQFN6H4"/>
    <s v="Closed"/>
    <s v="Paid"/>
  </r>
  <r>
    <x v="759"/>
    <x v="6"/>
    <x v="1"/>
    <n v="12.9"/>
    <n v="1"/>
    <n v="12.9"/>
    <n v="12.9"/>
    <n v="12.9"/>
    <s v="N"/>
    <s v="N"/>
    <s v="N"/>
    <s v="Secawan "/>
    <s v="Secawan"/>
    <m/>
    <x v="0"/>
    <s v="260202IQFKX8B"/>
    <s v="Closed"/>
    <s v="Paid"/>
  </r>
  <r>
    <x v="759"/>
    <x v="1"/>
    <x v="1"/>
    <n v="9.9"/>
    <n v="1"/>
    <n v="9.9"/>
    <n v="9.9"/>
    <n v="9.9"/>
    <s v="N"/>
    <s v="N"/>
    <s v="N"/>
    <s v="Secawan "/>
    <s v="Secawan"/>
    <m/>
    <x v="0"/>
    <s v="260202IQFKX8B"/>
    <s v="Closed"/>
    <s v="Paid"/>
  </r>
  <r>
    <x v="759"/>
    <x v="102"/>
    <x v="0"/>
    <n v="0"/>
    <n v="1"/>
    <n v="0"/>
    <n v="0"/>
    <n v="0"/>
    <s v="N"/>
    <s v="N"/>
    <s v="N"/>
    <s v="Secawan "/>
    <s v="Secawan"/>
    <m/>
    <x v="0"/>
    <s v="260202IQFKX8B"/>
    <s v="Closed"/>
    <s v="Paid"/>
  </r>
  <r>
    <x v="760"/>
    <x v="103"/>
    <x v="0"/>
    <n v="0"/>
    <n v="1"/>
    <n v="0"/>
    <n v="0"/>
    <n v="0"/>
    <s v="N"/>
    <s v="N"/>
    <s v="N"/>
    <s v="Secawan "/>
    <s v="Secawan"/>
    <m/>
    <x v="0"/>
    <s v="260202IQFU246"/>
    <s v="Closed"/>
    <s v="Paid"/>
  </r>
  <r>
    <x v="760"/>
    <x v="28"/>
    <x v="4"/>
    <n v="10.8"/>
    <n v="1"/>
    <n v="10.8"/>
    <n v="10.8"/>
    <n v="10.8"/>
    <s v="N"/>
    <s v="N"/>
    <s v="N"/>
    <s v="Secawan "/>
    <s v="Secawan"/>
    <m/>
    <x v="0"/>
    <s v="260202IQFU246"/>
    <s v="Closed"/>
    <s v="Paid"/>
  </r>
  <r>
    <x v="7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U246"/>
    <s v="Closed"/>
    <s v="Paid"/>
  </r>
  <r>
    <x v="761"/>
    <x v="103"/>
    <x v="0"/>
    <n v="0"/>
    <n v="1"/>
    <n v="0"/>
    <n v="0"/>
    <n v="0"/>
    <s v="N"/>
    <s v="N"/>
    <s v="N"/>
    <s v="Secawan "/>
    <s v="Secawan"/>
    <m/>
    <x v="0"/>
    <s v="260202IQFTWE8"/>
    <s v="Closed"/>
    <s v="Paid"/>
  </r>
  <r>
    <x v="761"/>
    <x v="166"/>
    <x v="4"/>
    <n v="7.8"/>
    <n v="1"/>
    <n v="7.8"/>
    <n v="7.8"/>
    <n v="7.8"/>
    <s v="N"/>
    <s v="N"/>
    <s v="N"/>
    <s v="Secawan "/>
    <s v="Secawan"/>
    <m/>
    <x v="0"/>
    <s v="260202IQFTWE8"/>
    <s v="Closed"/>
    <s v="Paid"/>
  </r>
  <r>
    <x v="762"/>
    <x v="103"/>
    <x v="0"/>
    <n v="0"/>
    <n v="1"/>
    <n v="0"/>
    <n v="0"/>
    <n v="0"/>
    <s v="N"/>
    <s v="N"/>
    <s v="N"/>
    <s v="Secawan "/>
    <s v="Secawan"/>
    <m/>
    <x v="0"/>
    <s v="260202IQFZK3J"/>
    <s v="Closed"/>
    <s v="Paid"/>
  </r>
  <r>
    <x v="762"/>
    <x v="28"/>
    <x v="4"/>
    <n v="10.8"/>
    <n v="1"/>
    <n v="10.8"/>
    <n v="10.8"/>
    <n v="10.8"/>
    <s v="N"/>
    <s v="N"/>
    <s v="N"/>
    <s v="Secawan "/>
    <s v="Secawan"/>
    <m/>
    <x v="0"/>
    <s v="260202IQFZK3J"/>
    <s v="Closed"/>
    <s v="Paid"/>
  </r>
  <r>
    <x v="76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K3J"/>
    <s v="Closed"/>
    <s v="Paid"/>
  </r>
  <r>
    <x v="763"/>
    <x v="103"/>
    <x v="0"/>
    <n v="0"/>
    <n v="1"/>
    <n v="0"/>
    <n v="0"/>
    <n v="0"/>
    <s v="N"/>
    <s v="N"/>
    <s v="N"/>
    <s v="Secawan "/>
    <s v="Secawan"/>
    <m/>
    <x v="0"/>
    <s v="260202IQF8KKC"/>
    <s v="Closed"/>
    <s v="Paid"/>
  </r>
  <r>
    <x v="763"/>
    <x v="24"/>
    <x v="4"/>
    <n v="11.8"/>
    <n v="1"/>
    <n v="11.8"/>
    <n v="11.8"/>
    <n v="11.8"/>
    <s v="N"/>
    <s v="N"/>
    <s v="N"/>
    <s v="Secawan "/>
    <s v="Secawan"/>
    <m/>
    <x v="0"/>
    <s v="260202IQF8KKC"/>
    <s v="Closed"/>
    <s v="Paid"/>
  </r>
  <r>
    <x v="764"/>
    <x v="1"/>
    <x v="1"/>
    <n v="9.9"/>
    <n v="1"/>
    <n v="9.9"/>
    <n v="9.9"/>
    <n v="9.9"/>
    <s v="N"/>
    <s v="N"/>
    <s v="N"/>
    <s v="Secawan "/>
    <s v="Secawan"/>
    <m/>
    <x v="0"/>
    <s v="260202IQF2I0H"/>
    <s v="Closed"/>
    <s v="Paid"/>
  </r>
  <r>
    <x v="764"/>
    <x v="102"/>
    <x v="0"/>
    <n v="0"/>
    <n v="1"/>
    <n v="0"/>
    <n v="0"/>
    <n v="0"/>
    <s v="N"/>
    <s v="N"/>
    <s v="N"/>
    <s v="Secawan "/>
    <s v="Secawan"/>
    <m/>
    <x v="0"/>
    <s v="260202IQF2I0H"/>
    <s v="Closed"/>
    <s v="Paid"/>
  </r>
  <r>
    <x v="764"/>
    <x v="2"/>
    <x v="3"/>
    <n v="5.2"/>
    <n v="1"/>
    <n v="5.2"/>
    <n v="5.2"/>
    <n v="5.2"/>
    <s v="N"/>
    <s v="N"/>
    <s v="N"/>
    <s v="Secawan "/>
    <s v="Secawan"/>
    <m/>
    <x v="0"/>
    <s v="260202IQF2I0H"/>
    <s v="Closed"/>
    <s v="Paid"/>
  </r>
  <r>
    <x v="764"/>
    <x v="6"/>
    <x v="1"/>
    <n v="12.9"/>
    <n v="1"/>
    <n v="12.9"/>
    <n v="12.9"/>
    <n v="12.9"/>
    <s v="N"/>
    <s v="N"/>
    <s v="N"/>
    <s v="Secawan "/>
    <s v="Secawan"/>
    <m/>
    <x v="0"/>
    <s v="260202IQF2I0H"/>
    <s v="Closed"/>
    <s v="Paid"/>
  </r>
  <r>
    <x v="765"/>
    <x v="103"/>
    <x v="0"/>
    <n v="0"/>
    <n v="1"/>
    <n v="0"/>
    <n v="0"/>
    <n v="0"/>
    <s v="N"/>
    <s v="N"/>
    <s v="N"/>
    <s v="Secawan "/>
    <s v="Secawan"/>
    <m/>
    <x v="0"/>
    <s v="260202IQFYEAG"/>
    <s v="Closed"/>
    <s v="Paid"/>
  </r>
  <r>
    <x v="765"/>
    <x v="1"/>
    <x v="1"/>
    <n v="9.9"/>
    <n v="1"/>
    <n v="9.9"/>
    <n v="9.9"/>
    <n v="9.9"/>
    <s v="N"/>
    <s v="N"/>
    <s v="N"/>
    <s v="Secawan "/>
    <s v="Secawan"/>
    <m/>
    <x v="0"/>
    <s v="260202IQFYEAG"/>
    <s v="Closed"/>
    <s v="Paid"/>
  </r>
  <r>
    <x v="765"/>
    <x v="1"/>
    <x v="1"/>
    <n v="9.9"/>
    <n v="1"/>
    <n v="9.9"/>
    <n v="9.9"/>
    <n v="9.9"/>
    <s v="N"/>
    <s v="N"/>
    <s v="N"/>
    <s v="Secawan "/>
    <s v="Secawan"/>
    <m/>
    <x v="0"/>
    <s v="260202IQFYEAG"/>
    <s v="Closed"/>
    <s v="Paid"/>
  </r>
  <r>
    <x v="766"/>
    <x v="102"/>
    <x v="0"/>
    <n v="0"/>
    <n v="1"/>
    <n v="0"/>
    <n v="0"/>
    <n v="0"/>
    <s v="N"/>
    <s v="N"/>
    <s v="N"/>
    <s v="Secawan "/>
    <s v="Secawan"/>
    <m/>
    <x v="0"/>
    <s v="260202IQF87E0"/>
    <s v="Closed"/>
    <s v="Paid"/>
  </r>
  <r>
    <x v="76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87E0"/>
    <s v="Closed"/>
    <s v="Paid"/>
  </r>
  <r>
    <x v="766"/>
    <x v="1"/>
    <x v="1"/>
    <n v="9.9"/>
    <n v="1"/>
    <n v="9.9"/>
    <n v="9.9"/>
    <n v="9.9"/>
    <s v="N"/>
    <s v="N"/>
    <s v="N"/>
    <s v="Secawan "/>
    <s v="Secawan"/>
    <m/>
    <x v="0"/>
    <s v="260202IQF87E0"/>
    <s v="Closed"/>
    <s v="Paid"/>
  </r>
  <r>
    <x v="766"/>
    <x v="13"/>
    <x v="4"/>
    <n v="7.8"/>
    <n v="1"/>
    <n v="7.8"/>
    <n v="7.8"/>
    <n v="7.8"/>
    <s v="N"/>
    <s v="N"/>
    <s v="N"/>
    <s v="Secawan "/>
    <s v="Secawan"/>
    <m/>
    <x v="0"/>
    <s v="260202IQF87E0"/>
    <s v="Closed"/>
    <s v="Paid"/>
  </r>
  <r>
    <x v="76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2IQF87E0"/>
    <s v="Closed"/>
    <s v="Paid"/>
  </r>
  <r>
    <x v="766"/>
    <x v="70"/>
    <x v="2"/>
    <n v="10.9"/>
    <n v="1"/>
    <n v="10.9"/>
    <n v="10.9"/>
    <n v="10.9"/>
    <s v="N"/>
    <s v="N"/>
    <s v="N"/>
    <s v="Secawan "/>
    <s v="Secawan"/>
    <m/>
    <x v="0"/>
    <s v="260202IQF87E0"/>
    <s v="Closed"/>
    <s v="Paid"/>
  </r>
  <r>
    <x v="766"/>
    <x v="36"/>
    <x v="4"/>
    <n v="1.5"/>
    <n v="1"/>
    <n v="1.5"/>
    <n v="1.5"/>
    <n v="1.5"/>
    <s v="N"/>
    <s v="N"/>
    <s v="N"/>
    <s v="Secawan "/>
    <s v="Secawan"/>
    <m/>
    <x v="0"/>
    <s v="260202IQF87E0"/>
    <s v="Closed"/>
    <s v="Paid"/>
  </r>
  <r>
    <x v="766"/>
    <x v="5"/>
    <x v="2"/>
    <n v="7.9"/>
    <n v="1"/>
    <n v="7.9"/>
    <n v="7.9"/>
    <n v="7.9"/>
    <s v="N"/>
    <s v="N"/>
    <s v="N"/>
    <s v="Secawan "/>
    <s v="Secawan"/>
    <m/>
    <x v="0"/>
    <s v="260202IQF87E0"/>
    <s v="Closed"/>
    <s v="Paid"/>
  </r>
  <r>
    <x v="767"/>
    <x v="102"/>
    <x v="0"/>
    <n v="0"/>
    <n v="1"/>
    <n v="0"/>
    <n v="0"/>
    <n v="0"/>
    <s v="N"/>
    <s v="N"/>
    <s v="N"/>
    <s v="Secawan "/>
    <s v="Secawan"/>
    <m/>
    <x v="0"/>
    <s v="260202IQF85I6"/>
    <s v="Closed"/>
    <s v="Paid"/>
  </r>
  <r>
    <x v="767"/>
    <x v="2"/>
    <x v="3"/>
    <n v="5.2"/>
    <n v="1"/>
    <n v="5.2"/>
    <n v="5.2"/>
    <n v="5.2"/>
    <s v="N"/>
    <s v="N"/>
    <s v="N"/>
    <s v="Secawan "/>
    <s v="Secawan"/>
    <m/>
    <x v="0"/>
    <s v="260202IQF85I6"/>
    <s v="Closed"/>
    <s v="Paid"/>
  </r>
  <r>
    <x v="767"/>
    <x v="5"/>
    <x v="2"/>
    <n v="7.9"/>
    <n v="1"/>
    <n v="7.9"/>
    <n v="7.9"/>
    <n v="7.9"/>
    <s v="N"/>
    <s v="N"/>
    <s v="N"/>
    <s v="Secawan "/>
    <s v="Secawan"/>
    <m/>
    <x v="0"/>
    <s v="260202IQF85I6"/>
    <s v="Closed"/>
    <s v="Paid"/>
  </r>
  <r>
    <x v="768"/>
    <x v="19"/>
    <x v="0"/>
    <n v="0"/>
    <n v="1"/>
    <n v="0"/>
    <n v="0"/>
    <n v="0"/>
    <s v="N"/>
    <s v="N"/>
    <s v="N"/>
    <s v="Bens Bakery "/>
    <s v="Bens Bakery"/>
    <m/>
    <x v="1"/>
    <s v="260202VEW7BQB"/>
    <s v="Closed"/>
    <s v="Paid"/>
  </r>
  <r>
    <x v="768"/>
    <x v="71"/>
    <x v="7"/>
    <n v="14.15"/>
    <n v="1"/>
    <n v="14.15"/>
    <n v="14.15"/>
    <n v="14.15"/>
    <s v="N"/>
    <s v="N"/>
    <s v="Y"/>
    <s v="Bens Bakery "/>
    <s v="Bens Bakery"/>
    <m/>
    <x v="1"/>
    <s v="260202VEW7BQB"/>
    <s v="Closed"/>
    <s v="Paid"/>
  </r>
  <r>
    <x v="76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JQD2"/>
    <s v="Closed"/>
    <s v="Paid"/>
  </r>
  <r>
    <x v="769"/>
    <x v="46"/>
    <x v="0"/>
    <n v="0"/>
    <n v="1"/>
    <n v="0"/>
    <n v="0"/>
    <n v="0"/>
    <s v="N"/>
    <s v="N"/>
    <s v="N"/>
    <s v="Restore "/>
    <s v="Restore"/>
    <m/>
    <x v="2"/>
    <s v="260202UAXJQD2"/>
    <s v="Closed"/>
    <s v="Paid"/>
  </r>
  <r>
    <x v="770"/>
    <x v="46"/>
    <x v="0"/>
    <n v="0"/>
    <n v="1"/>
    <n v="0"/>
    <n v="0"/>
    <n v="0"/>
    <s v="N"/>
    <s v="N"/>
    <s v="N"/>
    <s v="Restore "/>
    <s v="Restore"/>
    <m/>
    <x v="2"/>
    <s v="260202UAXFB17"/>
    <s v="Closed"/>
    <s v="Paid"/>
  </r>
  <r>
    <x v="7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B17"/>
    <s v="Closed"/>
    <s v="Paid"/>
  </r>
  <r>
    <x v="770"/>
    <x v="111"/>
    <x v="8"/>
    <n v="19"/>
    <n v="1"/>
    <n v="19"/>
    <n v="19"/>
    <n v="19"/>
    <s v="N"/>
    <s v="N"/>
    <s v="N"/>
    <s v="Restore "/>
    <s v="Restore"/>
    <m/>
    <x v="2"/>
    <s v="260202UAXFB17"/>
    <s v="Closed"/>
    <s v="Paid"/>
  </r>
  <r>
    <x v="77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X23"/>
    <s v="Closed"/>
    <s v="Paid"/>
  </r>
  <r>
    <x v="771"/>
    <x v="46"/>
    <x v="0"/>
    <n v="0"/>
    <n v="1"/>
    <n v="0"/>
    <n v="0"/>
    <n v="0"/>
    <s v="N"/>
    <s v="N"/>
    <s v="N"/>
    <s v="Restore "/>
    <s v="Restore"/>
    <m/>
    <x v="2"/>
    <s v="260202UAXMX23"/>
    <s v="Closed"/>
    <s v="Paid"/>
  </r>
  <r>
    <x v="772"/>
    <x v="6"/>
    <x v="1"/>
    <n v="12.9"/>
    <n v="1"/>
    <n v="12.9"/>
    <n v="12.9"/>
    <n v="12.9"/>
    <s v="N"/>
    <s v="N"/>
    <s v="N"/>
    <s v="Secawan "/>
    <s v="Secawan"/>
    <m/>
    <x v="0"/>
    <s v="260202IQF5TJL"/>
    <s v="Closed"/>
    <s v="Paid"/>
  </r>
  <r>
    <x v="772"/>
    <x v="102"/>
    <x v="0"/>
    <n v="0"/>
    <n v="1"/>
    <n v="0"/>
    <n v="0"/>
    <n v="0"/>
    <s v="N"/>
    <s v="N"/>
    <s v="N"/>
    <s v="Secawan "/>
    <s v="Secawan"/>
    <m/>
    <x v="0"/>
    <s v="260202IQF5TJL"/>
    <s v="Closed"/>
    <s v="Paid"/>
  </r>
  <r>
    <x v="773"/>
    <x v="102"/>
    <x v="0"/>
    <n v="0"/>
    <n v="1"/>
    <n v="0"/>
    <n v="0"/>
    <n v="0"/>
    <s v="N"/>
    <s v="N"/>
    <s v="N"/>
    <s v="Secawan "/>
    <s v="Secawan"/>
    <m/>
    <x v="0"/>
    <s v="260202IQFPSQN"/>
    <s v="Closed"/>
    <s v="Paid"/>
  </r>
  <r>
    <x v="773"/>
    <x v="123"/>
    <x v="2"/>
    <n v="15"/>
    <n v="1"/>
    <n v="15"/>
    <n v="15"/>
    <n v="15"/>
    <s v="N"/>
    <s v="N"/>
    <s v="N"/>
    <s v="Secawan "/>
    <s v="Secawan"/>
    <m/>
    <x v="0"/>
    <s v="260202IQFPSQN"/>
    <s v="Closed"/>
    <s v="Paid"/>
  </r>
  <r>
    <x v="773"/>
    <x v="6"/>
    <x v="1"/>
    <n v="12.9"/>
    <n v="1"/>
    <n v="12.9"/>
    <n v="12.9"/>
    <n v="12.9"/>
    <s v="N"/>
    <s v="N"/>
    <s v="N"/>
    <s v="Secawan "/>
    <s v="Secawan"/>
    <m/>
    <x v="0"/>
    <s v="260202IQFPSQN"/>
    <s v="Closed"/>
    <s v="Paid"/>
  </r>
  <r>
    <x v="774"/>
    <x v="102"/>
    <x v="0"/>
    <n v="0"/>
    <n v="1"/>
    <n v="0"/>
    <n v="0"/>
    <n v="0"/>
    <s v="N"/>
    <s v="N"/>
    <s v="N"/>
    <s v="Secawan "/>
    <s v="Secawan"/>
    <m/>
    <x v="0"/>
    <s v="260202IQF03AS"/>
    <s v="Closed"/>
    <s v="Paid"/>
  </r>
  <r>
    <x v="7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2IQF03AS"/>
    <s v="Closed"/>
    <s v="Paid"/>
  </r>
  <r>
    <x v="77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03AS"/>
    <s v="Closed"/>
    <s v="Paid"/>
  </r>
  <r>
    <x v="77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SHD5"/>
    <s v="Closed"/>
    <s v="Paid"/>
  </r>
  <r>
    <x v="775"/>
    <x v="103"/>
    <x v="0"/>
    <n v="0"/>
    <n v="1"/>
    <n v="0"/>
    <n v="0"/>
    <n v="0"/>
    <s v="N"/>
    <s v="N"/>
    <s v="N"/>
    <s v="Secawan "/>
    <s v="Secawan"/>
    <m/>
    <x v="0"/>
    <s v="260202IQFSHD5"/>
    <s v="Closed"/>
    <s v="Paid"/>
  </r>
  <r>
    <x v="776"/>
    <x v="75"/>
    <x v="7"/>
    <n v="5.66"/>
    <n v="1"/>
    <n v="5.66"/>
    <n v="5.66"/>
    <n v="5.66"/>
    <s v="N"/>
    <s v="N"/>
    <s v="Y"/>
    <s v="Bens Bakery "/>
    <s v="Bens Bakery"/>
    <m/>
    <x v="1"/>
    <s v="260202VEWI9RM"/>
    <s v="Closed"/>
    <s v="Paid"/>
  </r>
  <r>
    <x v="776"/>
    <x v="19"/>
    <x v="0"/>
    <n v="0"/>
    <n v="1"/>
    <n v="0"/>
    <n v="0"/>
    <n v="0"/>
    <s v="N"/>
    <s v="N"/>
    <s v="N"/>
    <s v="Bens Bakery "/>
    <s v="Bens Bakery"/>
    <m/>
    <x v="1"/>
    <s v="260202VEWI9RM"/>
    <s v="Closed"/>
    <s v="Paid"/>
  </r>
  <r>
    <x v="777"/>
    <x v="103"/>
    <x v="0"/>
    <n v="0"/>
    <n v="1"/>
    <n v="0"/>
    <n v="0"/>
    <n v="0"/>
    <s v="N"/>
    <s v="N"/>
    <s v="N"/>
    <s v="Secawan "/>
    <s v="Secawan"/>
    <m/>
    <x v="0"/>
    <s v="260202IQFRLSK"/>
    <s v="Closed"/>
    <s v="Paid"/>
  </r>
  <r>
    <x v="777"/>
    <x v="70"/>
    <x v="2"/>
    <n v="10.9"/>
    <n v="1"/>
    <n v="10.9"/>
    <n v="10.9"/>
    <n v="10.9"/>
    <s v="N"/>
    <s v="N"/>
    <s v="N"/>
    <s v="Secawan "/>
    <s v="Secawan"/>
    <m/>
    <x v="0"/>
    <s v="260202IQFRLSK"/>
    <s v="Closed"/>
    <s v="Paid"/>
  </r>
  <r>
    <x v="777"/>
    <x v="116"/>
    <x v="5"/>
    <n v="0.7"/>
    <n v="1"/>
    <n v="0.7"/>
    <n v="0.7"/>
    <n v="0.7"/>
    <s v="N"/>
    <s v="N"/>
    <s v="N"/>
    <s v="Secawan "/>
    <s v="Secawan"/>
    <m/>
    <x v="0"/>
    <s v="260202IQFRLSK"/>
    <s v="Closed"/>
    <s v="Paid"/>
  </r>
  <r>
    <x v="777"/>
    <x v="2"/>
    <x v="3"/>
    <n v="5.2"/>
    <n v="1"/>
    <n v="5.2"/>
    <n v="5.2"/>
    <n v="5.2"/>
    <s v="N"/>
    <s v="N"/>
    <s v="N"/>
    <s v="Secawan "/>
    <s v="Secawan"/>
    <m/>
    <x v="0"/>
    <s v="260202IQFRLSK"/>
    <s v="Closed"/>
    <s v="Paid"/>
  </r>
  <r>
    <x v="777"/>
    <x v="108"/>
    <x v="6"/>
    <n v="4"/>
    <n v="1"/>
    <n v="4"/>
    <n v="4"/>
    <n v="4"/>
    <s v="N"/>
    <s v="N"/>
    <s v="N"/>
    <s v="Secawan "/>
    <s v="Secawan"/>
    <m/>
    <x v="0"/>
    <s v="260202IQFRLSK"/>
    <s v="Closed"/>
    <s v="Paid"/>
  </r>
  <r>
    <x v="7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XDA9"/>
    <s v="Closed"/>
    <s v="Paid"/>
  </r>
  <r>
    <x v="778"/>
    <x v="111"/>
    <x v="8"/>
    <n v="19"/>
    <n v="1"/>
    <n v="19"/>
    <n v="19"/>
    <n v="19"/>
    <s v="N"/>
    <s v="N"/>
    <s v="N"/>
    <s v="Restore "/>
    <s v="Restore"/>
    <m/>
    <x v="2"/>
    <s v="260202UAXXDA9"/>
    <s v="Closed"/>
    <s v="Paid"/>
  </r>
  <r>
    <x v="778"/>
    <x v="46"/>
    <x v="0"/>
    <n v="0"/>
    <n v="1"/>
    <n v="0"/>
    <n v="0"/>
    <n v="0"/>
    <s v="N"/>
    <s v="N"/>
    <s v="N"/>
    <s v="Restore "/>
    <s v="Restore"/>
    <m/>
    <x v="2"/>
    <s v="260202UAXXDA9"/>
    <s v="Closed"/>
    <s v="Paid"/>
  </r>
  <r>
    <x v="779"/>
    <x v="168"/>
    <x v="8"/>
    <n v="20"/>
    <n v="1"/>
    <n v="20"/>
    <n v="20"/>
    <n v="20"/>
    <s v="N"/>
    <s v="N"/>
    <s v="N"/>
    <s v="Restore "/>
    <s v="Restore"/>
    <m/>
    <x v="2"/>
    <s v="260202UAXKX94"/>
    <s v="Closed"/>
    <s v="Paid"/>
  </r>
  <r>
    <x v="779"/>
    <x v="46"/>
    <x v="0"/>
    <n v="0"/>
    <n v="1"/>
    <n v="0"/>
    <n v="0"/>
    <n v="0"/>
    <s v="N"/>
    <s v="N"/>
    <s v="N"/>
    <s v="Restore "/>
    <s v="Restore"/>
    <m/>
    <x v="2"/>
    <s v="260202UAXKX94"/>
    <s v="Closed"/>
    <s v="Paid"/>
  </r>
  <r>
    <x v="780"/>
    <x v="46"/>
    <x v="0"/>
    <n v="0"/>
    <n v="1"/>
    <n v="0"/>
    <n v="0"/>
    <n v="0"/>
    <s v="N"/>
    <s v="N"/>
    <s v="N"/>
    <s v="Restore "/>
    <s v="Restore"/>
    <m/>
    <x v="2"/>
    <s v="260202UAX4FII"/>
    <s v="Closed"/>
    <s v="Paid"/>
  </r>
  <r>
    <x v="7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4FII"/>
    <s v="Closed"/>
    <s v="Paid"/>
  </r>
  <r>
    <x v="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GXQK"/>
    <s v="Closed"/>
    <s v="Paid"/>
  </r>
  <r>
    <x v="781"/>
    <x v="46"/>
    <x v="0"/>
    <n v="0"/>
    <n v="1"/>
    <n v="0"/>
    <n v="0"/>
    <n v="0"/>
    <s v="N"/>
    <s v="N"/>
    <s v="N"/>
    <s v="Restore "/>
    <s v="Restore"/>
    <m/>
    <x v="2"/>
    <s v="260202UAXGXQK"/>
    <s v="Closed"/>
    <s v="Paid"/>
  </r>
  <r>
    <x v="782"/>
    <x v="46"/>
    <x v="0"/>
    <n v="0"/>
    <n v="1"/>
    <n v="0"/>
    <n v="0"/>
    <n v="0"/>
    <s v="N"/>
    <s v="N"/>
    <s v="N"/>
    <s v="Restore "/>
    <s v="Restore"/>
    <m/>
    <x v="2"/>
    <s v="260202UAXQLVO"/>
    <s v="Closed"/>
    <s v="Paid"/>
  </r>
  <r>
    <x v="7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QLVO"/>
    <s v="Closed"/>
    <s v="Paid"/>
  </r>
  <r>
    <x v="78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YP5P"/>
    <s v="Closed"/>
    <s v="Paid"/>
  </r>
  <r>
    <x v="783"/>
    <x v="46"/>
    <x v="0"/>
    <n v="0"/>
    <n v="1"/>
    <n v="0"/>
    <n v="0"/>
    <n v="0"/>
    <s v="N"/>
    <s v="N"/>
    <s v="N"/>
    <s v="Restore "/>
    <s v="Restore"/>
    <m/>
    <x v="2"/>
    <s v="260202UAXYP5P"/>
    <s v="Closed"/>
    <s v="Paid"/>
  </r>
  <r>
    <x v="784"/>
    <x v="46"/>
    <x v="0"/>
    <n v="0"/>
    <n v="1"/>
    <n v="0"/>
    <n v="0"/>
    <n v="0"/>
    <s v="N"/>
    <s v="N"/>
    <s v="N"/>
    <s v="Restore "/>
    <s v="Restore"/>
    <m/>
    <x v="2"/>
    <s v="260202UAX619H"/>
    <s v="Closed"/>
    <s v="Paid"/>
  </r>
  <r>
    <x v="78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19H"/>
    <s v="Closed"/>
    <s v="Paid"/>
  </r>
  <r>
    <x v="785"/>
    <x v="102"/>
    <x v="0"/>
    <n v="0"/>
    <n v="1"/>
    <n v="0"/>
    <n v="0"/>
    <n v="0"/>
    <s v="N"/>
    <s v="N"/>
    <s v="N"/>
    <s v="Secawan "/>
    <s v="Secawan"/>
    <m/>
    <x v="0"/>
    <s v="260202IQF4HGO"/>
    <s v="Closed"/>
    <s v="Paid"/>
  </r>
  <r>
    <x v="785"/>
    <x v="1"/>
    <x v="1"/>
    <n v="9.9"/>
    <n v="1"/>
    <n v="9.9"/>
    <n v="9.9"/>
    <n v="9.9"/>
    <s v="N"/>
    <s v="N"/>
    <s v="N"/>
    <s v="Secawan "/>
    <s v="Secawan"/>
    <m/>
    <x v="0"/>
    <s v="260202IQF4HGO"/>
    <s v="Closed"/>
    <s v="Paid"/>
  </r>
  <r>
    <x v="786"/>
    <x v="19"/>
    <x v="0"/>
    <n v="0"/>
    <n v="1"/>
    <n v="0"/>
    <n v="0"/>
    <n v="0"/>
    <s v="N"/>
    <s v="N"/>
    <s v="N"/>
    <s v="Bens Bakery "/>
    <s v="Bens Bakery"/>
    <m/>
    <x v="1"/>
    <s v="260202VEWDH9G"/>
    <s v="Closed"/>
    <s v="Paid"/>
  </r>
  <r>
    <x v="786"/>
    <x v="23"/>
    <x v="7"/>
    <n v="9.43"/>
    <n v="1"/>
    <n v="9.43"/>
    <n v="9.43"/>
    <n v="9.43"/>
    <s v="N"/>
    <s v="N"/>
    <s v="Y"/>
    <s v="Bens Bakery "/>
    <s v="Bens Bakery"/>
    <m/>
    <x v="1"/>
    <s v="260202VEWDH9G"/>
    <s v="Closed"/>
    <s v="Paid"/>
  </r>
  <r>
    <x v="787"/>
    <x v="102"/>
    <x v="0"/>
    <n v="0"/>
    <n v="1"/>
    <n v="0"/>
    <n v="0"/>
    <n v="0"/>
    <s v="N"/>
    <s v="N"/>
    <s v="N"/>
    <s v="Secawan "/>
    <s v="Secawan"/>
    <m/>
    <x v="0"/>
    <s v="260202IQFLFGN"/>
    <s v="Closed"/>
    <s v="Paid"/>
  </r>
  <r>
    <x v="787"/>
    <x v="1"/>
    <x v="1"/>
    <n v="9.9"/>
    <n v="1"/>
    <n v="9.9"/>
    <n v="9.9"/>
    <n v="9.9"/>
    <s v="N"/>
    <s v="N"/>
    <s v="N"/>
    <s v="Secawan "/>
    <s v="Secawan"/>
    <m/>
    <x v="0"/>
    <s v="260202IQFLFGN"/>
    <s v="Closed"/>
    <s v="Paid"/>
  </r>
  <r>
    <x v="788"/>
    <x v="153"/>
    <x v="7"/>
    <n v="9.43"/>
    <n v="1"/>
    <n v="9.43"/>
    <n v="9.43"/>
    <n v="9.43"/>
    <s v="N"/>
    <s v="N"/>
    <s v="Y"/>
    <s v="Bens Bakery "/>
    <s v="Bens Bakery"/>
    <m/>
    <x v="1"/>
    <s v="260202VEWC1RF"/>
    <s v="Closed"/>
    <s v="Paid"/>
  </r>
  <r>
    <x v="788"/>
    <x v="19"/>
    <x v="0"/>
    <n v="0"/>
    <n v="1"/>
    <n v="0"/>
    <n v="0"/>
    <n v="0"/>
    <s v="N"/>
    <s v="N"/>
    <s v="N"/>
    <s v="Bens Bakery "/>
    <s v="Bens Bakery"/>
    <m/>
    <x v="1"/>
    <s v="260202VEWC1RF"/>
    <s v="Closed"/>
    <s v="Paid"/>
  </r>
  <r>
    <x v="78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268E"/>
    <s v="Closed"/>
    <s v="Paid"/>
  </r>
  <r>
    <x v="789"/>
    <x v="103"/>
    <x v="0"/>
    <n v="0"/>
    <n v="1"/>
    <n v="0"/>
    <n v="0"/>
    <n v="0"/>
    <s v="N"/>
    <s v="N"/>
    <s v="N"/>
    <s v="Secawan "/>
    <s v="Secawan"/>
    <m/>
    <x v="0"/>
    <s v="260202IQF268E"/>
    <s v="Closed"/>
    <s v="Paid"/>
  </r>
  <r>
    <x v="790"/>
    <x v="42"/>
    <x v="0"/>
    <n v="0"/>
    <n v="1"/>
    <n v="0"/>
    <n v="0"/>
    <n v="0"/>
    <s v="N"/>
    <s v="N"/>
    <s v="N"/>
    <s v="Bens Bakery "/>
    <s v="Bens Bakery"/>
    <m/>
    <x v="1"/>
    <s v="260202VEW9FCD"/>
    <s v="Closed"/>
    <s v="Paid"/>
  </r>
  <r>
    <x v="790"/>
    <x v="72"/>
    <x v="7"/>
    <n v="5.66"/>
    <n v="1"/>
    <n v="5.66"/>
    <n v="5.66"/>
    <n v="5.66"/>
    <s v="N"/>
    <s v="N"/>
    <s v="Y"/>
    <s v="Bens Bakery "/>
    <s v="Bens Bakery"/>
    <m/>
    <x v="1"/>
    <s v="260202VEW9FCD"/>
    <s v="Closed"/>
    <s v="Paid"/>
  </r>
  <r>
    <x v="791"/>
    <x v="102"/>
    <x v="0"/>
    <n v="0"/>
    <n v="1"/>
    <n v="0"/>
    <n v="0"/>
    <n v="0"/>
    <s v="N"/>
    <s v="N"/>
    <s v="N"/>
    <s v="Secawan "/>
    <s v="Secawan"/>
    <m/>
    <x v="0"/>
    <s v="260202IQFOKYH"/>
    <s v="Closed"/>
    <s v="Paid"/>
  </r>
  <r>
    <x v="791"/>
    <x v="6"/>
    <x v="1"/>
    <n v="12.9"/>
    <n v="1"/>
    <n v="12.9"/>
    <n v="12.9"/>
    <n v="12.9"/>
    <s v="N"/>
    <s v="N"/>
    <s v="N"/>
    <s v="Secawan "/>
    <s v="Secawan"/>
    <m/>
    <x v="0"/>
    <s v="260202IQFOKYH"/>
    <s v="Closed"/>
    <s v="Paid"/>
  </r>
  <r>
    <x v="792"/>
    <x v="1"/>
    <x v="1"/>
    <n v="9.9"/>
    <n v="1"/>
    <n v="9.9"/>
    <n v="9.9"/>
    <n v="9.9"/>
    <s v="N"/>
    <s v="N"/>
    <s v="N"/>
    <s v="Secawan "/>
    <s v="Secawan"/>
    <m/>
    <x v="0"/>
    <s v="260202IQF26GY"/>
    <s v="Closed"/>
    <s v="Paid"/>
  </r>
  <r>
    <x v="792"/>
    <x v="103"/>
    <x v="0"/>
    <n v="0"/>
    <n v="1"/>
    <n v="0"/>
    <n v="0"/>
    <n v="0"/>
    <s v="N"/>
    <s v="N"/>
    <s v="N"/>
    <s v="Secawan "/>
    <s v="Secawan"/>
    <m/>
    <x v="0"/>
    <s v="260202IQF26GY"/>
    <s v="Closed"/>
    <s v="Paid"/>
  </r>
  <r>
    <x v="79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7UME"/>
    <s v="Closed"/>
    <s v="Paid"/>
  </r>
  <r>
    <x v="793"/>
    <x v="103"/>
    <x v="0"/>
    <n v="0"/>
    <n v="1"/>
    <n v="0"/>
    <n v="0"/>
    <n v="0"/>
    <s v="N"/>
    <s v="N"/>
    <s v="N"/>
    <s v="Secawan "/>
    <s v="Secawan"/>
    <m/>
    <x v="0"/>
    <s v="260202IQF7UME"/>
    <s v="Closed"/>
    <s v="Paid"/>
  </r>
  <r>
    <x v="794"/>
    <x v="67"/>
    <x v="4"/>
    <n v="12.8"/>
    <n v="1"/>
    <n v="12.8"/>
    <n v="12.8"/>
    <n v="12.8"/>
    <s v="N"/>
    <s v="N"/>
    <s v="N"/>
    <s v="Secawan "/>
    <s v="Secawan"/>
    <m/>
    <x v="0"/>
    <s v="260202IQFVFJ7"/>
    <s v="Closed"/>
    <s v="Paid"/>
  </r>
  <r>
    <x v="794"/>
    <x v="103"/>
    <x v="0"/>
    <n v="0"/>
    <n v="1"/>
    <n v="0"/>
    <n v="0"/>
    <n v="0"/>
    <s v="N"/>
    <s v="N"/>
    <s v="N"/>
    <s v="Secawan "/>
    <s v="Secawan"/>
    <m/>
    <x v="0"/>
    <s v="260202IQFVFJ7"/>
    <s v="Closed"/>
    <s v="Paid"/>
  </r>
  <r>
    <x v="795"/>
    <x v="102"/>
    <x v="0"/>
    <n v="0"/>
    <n v="1"/>
    <n v="0"/>
    <n v="0"/>
    <n v="0"/>
    <s v="N"/>
    <s v="N"/>
    <s v="N"/>
    <s v="Secawan "/>
    <s v="Secawan"/>
    <m/>
    <x v="0"/>
    <s v="260202IQF5R56"/>
    <s v="Closed"/>
    <s v="Paid"/>
  </r>
  <r>
    <x v="795"/>
    <x v="35"/>
    <x v="4"/>
    <n v="7.8"/>
    <n v="1"/>
    <n v="7.8"/>
    <n v="7.8"/>
    <n v="7.8"/>
    <s v="N"/>
    <s v="N"/>
    <s v="N"/>
    <s v="Secawan "/>
    <s v="Secawan"/>
    <m/>
    <x v="0"/>
    <s v="260202IQF5R56"/>
    <s v="Closed"/>
    <s v="Paid"/>
  </r>
  <r>
    <x v="79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5R56"/>
    <s v="Closed"/>
    <s v="Paid"/>
  </r>
  <r>
    <x v="796"/>
    <x v="2"/>
    <x v="3"/>
    <n v="5.2"/>
    <n v="1"/>
    <n v="5.2"/>
    <n v="5.2"/>
    <n v="5.2"/>
    <s v="N"/>
    <s v="N"/>
    <s v="N"/>
    <s v="Secawan "/>
    <s v="Secawan"/>
    <m/>
    <x v="0"/>
    <s v="260202IQFVIX3"/>
    <s v="Closed"/>
    <s v="Paid"/>
  </r>
  <r>
    <x v="796"/>
    <x v="102"/>
    <x v="0"/>
    <n v="0"/>
    <n v="1"/>
    <n v="0"/>
    <n v="0"/>
    <n v="0"/>
    <s v="N"/>
    <s v="N"/>
    <s v="N"/>
    <s v="Secawan "/>
    <s v="Secawan"/>
    <m/>
    <x v="0"/>
    <s v="260202IQFVIX3"/>
    <s v="Closed"/>
    <s v="Paid"/>
  </r>
  <r>
    <x v="796"/>
    <x v="80"/>
    <x v="2"/>
    <n v="6.8"/>
    <n v="1"/>
    <n v="6.8"/>
    <n v="6.8"/>
    <n v="6.8"/>
    <s v="N"/>
    <s v="N"/>
    <s v="N"/>
    <s v="Secawan "/>
    <s v="Secawan"/>
    <m/>
    <x v="0"/>
    <s v="260202IQFVIX3"/>
    <s v="Closed"/>
    <s v="Paid"/>
  </r>
  <r>
    <x v="796"/>
    <x v="171"/>
    <x v="2"/>
    <n v="9.9"/>
    <n v="1"/>
    <n v="9.9"/>
    <n v="9.9"/>
    <n v="9.9"/>
    <s v="N"/>
    <s v="N"/>
    <s v="N"/>
    <s v="Secawan "/>
    <s v="Secawan"/>
    <m/>
    <x v="0"/>
    <s v="260202IQFVIX3"/>
    <s v="Closed"/>
    <s v="Paid"/>
  </r>
  <r>
    <x v="796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VIX3"/>
    <s v="Closed"/>
    <s v="Paid"/>
  </r>
  <r>
    <x v="797"/>
    <x v="137"/>
    <x v="4"/>
    <n v="3.4"/>
    <n v="1"/>
    <n v="3.4"/>
    <n v="3.4"/>
    <n v="3.4"/>
    <s v="N"/>
    <s v="N"/>
    <s v="N"/>
    <s v="Secawan "/>
    <s v="Secawan"/>
    <m/>
    <x v="0"/>
    <s v="260202IQFE9RM"/>
    <s v="Closed"/>
    <s v="Paid"/>
  </r>
  <r>
    <x v="797"/>
    <x v="102"/>
    <x v="0"/>
    <n v="0"/>
    <n v="1"/>
    <n v="0"/>
    <n v="0"/>
    <n v="0"/>
    <s v="N"/>
    <s v="N"/>
    <s v="N"/>
    <s v="Secawan "/>
    <s v="Secawan"/>
    <m/>
    <x v="0"/>
    <s v="260202IQFE9RM"/>
    <s v="Closed"/>
    <s v="Paid"/>
  </r>
  <r>
    <x v="797"/>
    <x v="137"/>
    <x v="4"/>
    <n v="3.4"/>
    <n v="1"/>
    <n v="3.4"/>
    <n v="3.4"/>
    <n v="3.4"/>
    <s v="N"/>
    <s v="N"/>
    <s v="N"/>
    <s v="Secawan "/>
    <s v="Secawan"/>
    <m/>
    <x v="0"/>
    <s v="260202IQFE9RM"/>
    <s v="Closed"/>
    <s v="Paid"/>
  </r>
  <r>
    <x v="79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YG4Z"/>
    <s v="Closed"/>
    <s v="Paid"/>
  </r>
  <r>
    <x v="798"/>
    <x v="102"/>
    <x v="0"/>
    <n v="0"/>
    <n v="1"/>
    <n v="0"/>
    <n v="0"/>
    <n v="0"/>
    <s v="N"/>
    <s v="N"/>
    <s v="N"/>
    <s v="Secawan "/>
    <s v="Secawan"/>
    <m/>
    <x v="0"/>
    <s v="260202IQFYG4Z"/>
    <s v="Closed"/>
    <s v="Paid"/>
  </r>
  <r>
    <x v="798"/>
    <x v="88"/>
    <x v="4"/>
    <n v="7.8"/>
    <n v="1"/>
    <n v="7.8"/>
    <n v="7.8"/>
    <n v="7.8"/>
    <s v="N"/>
    <s v="N"/>
    <s v="N"/>
    <s v="Secawan "/>
    <s v="Secawan"/>
    <m/>
    <x v="0"/>
    <s v="260202IQFYG4Z"/>
    <s v="Closed"/>
    <s v="Paid"/>
  </r>
  <r>
    <x v="798"/>
    <x v="6"/>
    <x v="1"/>
    <n v="12.9"/>
    <n v="1"/>
    <n v="12.9"/>
    <n v="12.9"/>
    <n v="12.9"/>
    <s v="N"/>
    <s v="N"/>
    <s v="N"/>
    <s v="Secawan "/>
    <s v="Secawan"/>
    <m/>
    <x v="0"/>
    <s v="260202IQFYG4Z"/>
    <s v="Closed"/>
    <s v="Paid"/>
  </r>
  <r>
    <x v="799"/>
    <x v="80"/>
    <x v="2"/>
    <n v="6.8"/>
    <n v="1"/>
    <n v="6.8"/>
    <n v="6.8"/>
    <n v="6.8"/>
    <s v="N"/>
    <s v="N"/>
    <s v="N"/>
    <s v="Secawan "/>
    <s v="Secawan"/>
    <m/>
    <x v="0"/>
    <s v="260202IQFHXSJ"/>
    <s v="Closed"/>
    <s v="Paid"/>
  </r>
  <r>
    <x v="799"/>
    <x v="102"/>
    <x v="0"/>
    <n v="0"/>
    <n v="1"/>
    <n v="0"/>
    <n v="0"/>
    <n v="0"/>
    <s v="N"/>
    <s v="N"/>
    <s v="N"/>
    <s v="Secawan "/>
    <s v="Secawan"/>
    <m/>
    <x v="0"/>
    <s v="260202IQFHXSJ"/>
    <s v="Closed"/>
    <s v="Paid"/>
  </r>
  <r>
    <x v="800"/>
    <x v="4"/>
    <x v="2"/>
    <n v="8.9"/>
    <n v="2"/>
    <n v="17.8"/>
    <n v="17.8"/>
    <n v="17.8"/>
    <s v="N"/>
    <s v="N"/>
    <s v="N"/>
    <s v="Secawan "/>
    <s v="Secawan"/>
    <m/>
    <x v="0"/>
    <s v="260202IQFRJ2H"/>
    <s v="Closed"/>
    <s v="Paid"/>
  </r>
  <r>
    <x v="800"/>
    <x v="102"/>
    <x v="0"/>
    <n v="0"/>
    <n v="1"/>
    <n v="0"/>
    <n v="0"/>
    <n v="0"/>
    <s v="N"/>
    <s v="N"/>
    <s v="N"/>
    <s v="Secawan "/>
    <s v="Secawan"/>
    <m/>
    <x v="0"/>
    <s v="260202IQFRJ2H"/>
    <s v="Closed"/>
    <s v="Paid"/>
  </r>
  <r>
    <x v="801"/>
    <x v="46"/>
    <x v="0"/>
    <n v="0"/>
    <n v="1"/>
    <n v="0"/>
    <n v="0"/>
    <n v="0"/>
    <s v="N"/>
    <s v="N"/>
    <s v="N"/>
    <s v="Restore "/>
    <s v="Restore"/>
    <m/>
    <x v="2"/>
    <s v="260202UAXIG9Z"/>
    <s v="Closed"/>
    <s v="Paid"/>
  </r>
  <r>
    <x v="801"/>
    <x v="113"/>
    <x v="8"/>
    <n v="20"/>
    <n v="1"/>
    <n v="20"/>
    <n v="20"/>
    <n v="20"/>
    <s v="N"/>
    <s v="N"/>
    <s v="N"/>
    <s v="Restore "/>
    <s v="Restore"/>
    <m/>
    <x v="2"/>
    <s v="260202UAXIG9Z"/>
    <s v="Closed"/>
    <s v="Paid"/>
  </r>
  <r>
    <x v="802"/>
    <x v="102"/>
    <x v="0"/>
    <n v="0"/>
    <n v="1"/>
    <n v="0"/>
    <n v="0"/>
    <n v="0"/>
    <s v="N"/>
    <s v="N"/>
    <s v="N"/>
    <s v="Secawan "/>
    <s v="Secawan"/>
    <m/>
    <x v="0"/>
    <s v="260202IQFN0LA"/>
    <s v="Closed"/>
    <s v="Paid"/>
  </r>
  <r>
    <x v="802"/>
    <x v="14"/>
    <x v="4"/>
    <n v="7.8"/>
    <n v="1"/>
    <n v="7.8"/>
    <n v="7.8"/>
    <n v="7.8"/>
    <s v="N"/>
    <s v="N"/>
    <s v="N"/>
    <s v="Secawan "/>
    <s v="Secawan"/>
    <m/>
    <x v="0"/>
    <s v="260202IQFN0LA"/>
    <s v="Closed"/>
    <s v="Paid"/>
  </r>
  <r>
    <x v="802"/>
    <x v="80"/>
    <x v="2"/>
    <n v="6.8"/>
    <n v="1"/>
    <n v="6.8"/>
    <n v="6.8"/>
    <n v="6.8"/>
    <s v="N"/>
    <s v="N"/>
    <s v="N"/>
    <s v="Secawan "/>
    <s v="Secawan"/>
    <m/>
    <x v="0"/>
    <s v="260202IQFN0LA"/>
    <s v="Closed"/>
    <s v="Paid"/>
  </r>
  <r>
    <x v="803"/>
    <x v="102"/>
    <x v="0"/>
    <n v="0"/>
    <n v="1"/>
    <n v="0"/>
    <n v="0"/>
    <n v="0"/>
    <s v="N"/>
    <s v="N"/>
    <s v="N"/>
    <s v="Secawan "/>
    <s v="Secawan"/>
    <m/>
    <x v="0"/>
    <s v="260202IQF5HK5"/>
    <s v="Closed"/>
    <s v="Paid"/>
  </r>
  <r>
    <x v="803"/>
    <x v="6"/>
    <x v="1"/>
    <n v="12.9"/>
    <n v="2"/>
    <n v="25.8"/>
    <n v="25.8"/>
    <n v="25.8"/>
    <s v="N"/>
    <s v="N"/>
    <s v="N"/>
    <s v="Secawan "/>
    <s v="Secawan"/>
    <m/>
    <x v="0"/>
    <s v="260202IQF5HK5"/>
    <s v="Closed"/>
    <s v="Paid"/>
  </r>
  <r>
    <x v="804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4OD"/>
    <s v="Closed"/>
    <s v="Paid"/>
  </r>
  <r>
    <x v="804"/>
    <x v="2"/>
    <x v="3"/>
    <n v="5.2"/>
    <n v="1"/>
    <n v="5.2"/>
    <n v="5.2"/>
    <n v="5.2"/>
    <s v="N"/>
    <s v="N"/>
    <s v="N"/>
    <s v="Secawan "/>
    <s v="Secawan"/>
    <m/>
    <x v="0"/>
    <s v="260202IQFJ4OD"/>
    <s v="Closed"/>
    <s v="Paid"/>
  </r>
  <r>
    <x v="804"/>
    <x v="172"/>
    <x v="12"/>
    <n v="9.9"/>
    <n v="1"/>
    <n v="9.9"/>
    <n v="9.9"/>
    <n v="9.9"/>
    <s v="N"/>
    <s v="N"/>
    <s v="N"/>
    <s v="Secawan "/>
    <s v="Secawan"/>
    <m/>
    <x v="0"/>
    <s v="260202IQFJ4OD"/>
    <s v="Closed"/>
    <s v="Paid"/>
  </r>
  <r>
    <x v="804"/>
    <x v="103"/>
    <x v="0"/>
    <n v="0"/>
    <n v="1"/>
    <n v="0"/>
    <n v="0"/>
    <n v="0"/>
    <s v="N"/>
    <s v="N"/>
    <s v="N"/>
    <s v="Secawan "/>
    <s v="Secawan"/>
    <m/>
    <x v="0"/>
    <s v="260202IQFJ4OD"/>
    <s v="Closed"/>
    <s v="Paid"/>
  </r>
  <r>
    <x v="805"/>
    <x v="102"/>
    <x v="0"/>
    <n v="0"/>
    <n v="1"/>
    <n v="0"/>
    <n v="0"/>
    <n v="0"/>
    <s v="N"/>
    <s v="N"/>
    <s v="N"/>
    <s v="Secawan "/>
    <s v="Secawan"/>
    <m/>
    <x v="0"/>
    <s v="260202IQFW9IS"/>
    <s v="Closed"/>
    <s v="Paid"/>
  </r>
  <r>
    <x v="805"/>
    <x v="6"/>
    <x v="1"/>
    <n v="12.9"/>
    <n v="1"/>
    <n v="12.9"/>
    <n v="12.9"/>
    <n v="12.9"/>
    <s v="N"/>
    <s v="N"/>
    <s v="N"/>
    <s v="Secawan "/>
    <s v="Secawan"/>
    <m/>
    <x v="0"/>
    <s v="260202IQFW9IS"/>
    <s v="Closed"/>
    <s v="Paid"/>
  </r>
  <r>
    <x v="806"/>
    <x v="6"/>
    <x v="1"/>
    <n v="12.9"/>
    <n v="1"/>
    <n v="12.9"/>
    <n v="12.9"/>
    <n v="12.9"/>
    <s v="N"/>
    <s v="N"/>
    <s v="N"/>
    <s v="Secawan "/>
    <s v="Secawan"/>
    <m/>
    <x v="0"/>
    <s v="260202IQFJRR7"/>
    <s v="Closed"/>
    <s v="Paid"/>
  </r>
  <r>
    <x v="806"/>
    <x v="2"/>
    <x v="3"/>
    <n v="5.2"/>
    <n v="1"/>
    <n v="5.2"/>
    <n v="5.2"/>
    <n v="5.2"/>
    <s v="N"/>
    <s v="N"/>
    <s v="N"/>
    <s v="Secawan "/>
    <s v="Secawan"/>
    <m/>
    <x v="0"/>
    <s v="260202IQFJRR7"/>
    <s v="Closed"/>
    <s v="Paid"/>
  </r>
  <r>
    <x v="806"/>
    <x v="102"/>
    <x v="0"/>
    <n v="0"/>
    <n v="1"/>
    <n v="0"/>
    <n v="0"/>
    <n v="0"/>
    <s v="N"/>
    <s v="N"/>
    <s v="N"/>
    <s v="Secawan "/>
    <s v="Secawan"/>
    <m/>
    <x v="0"/>
    <s v="260202IQFJRR7"/>
    <s v="Closed"/>
    <s v="Paid"/>
  </r>
  <r>
    <x v="807"/>
    <x v="102"/>
    <x v="0"/>
    <n v="0"/>
    <n v="1"/>
    <n v="0"/>
    <n v="0"/>
    <n v="0"/>
    <s v="N"/>
    <s v="N"/>
    <s v="N"/>
    <s v="Secawan "/>
    <s v="Secawan"/>
    <m/>
    <x v="0"/>
    <s v="260202IQF5MH4"/>
    <s v="Closed"/>
    <s v="Paid"/>
  </r>
  <r>
    <x v="807"/>
    <x v="24"/>
    <x v="4"/>
    <n v="11.8"/>
    <n v="2"/>
    <n v="23.6"/>
    <n v="23.6"/>
    <n v="23.6"/>
    <s v="N"/>
    <s v="N"/>
    <s v="N"/>
    <s v="Secawan "/>
    <s v="Secawan"/>
    <m/>
    <x v="0"/>
    <s v="260202IQF5MH4"/>
    <s v="Closed"/>
    <s v="Paid"/>
  </r>
  <r>
    <x v="80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5MH4"/>
    <s v="Closed"/>
    <s v="Paid"/>
  </r>
  <r>
    <x v="807"/>
    <x v="4"/>
    <x v="2"/>
    <n v="8.9"/>
    <n v="1"/>
    <n v="8.9"/>
    <n v="8.9"/>
    <n v="8.9"/>
    <s v="N"/>
    <s v="N"/>
    <s v="N"/>
    <s v="Secawan "/>
    <s v="Secawan"/>
    <m/>
    <x v="0"/>
    <s v="260202IQF5MH4"/>
    <s v="Closed"/>
    <s v="Paid"/>
  </r>
  <r>
    <x v="807"/>
    <x v="2"/>
    <x v="3"/>
    <n v="5.2"/>
    <n v="1"/>
    <n v="5.2"/>
    <n v="5.2"/>
    <n v="5.2"/>
    <s v="N"/>
    <s v="N"/>
    <s v="N"/>
    <s v="Secawan "/>
    <s v="Secawan"/>
    <m/>
    <x v="0"/>
    <s v="260202IQF5MH4"/>
    <s v="Closed"/>
    <s v="Paid"/>
  </r>
  <r>
    <x v="808"/>
    <x v="67"/>
    <x v="4"/>
    <n v="12.8"/>
    <n v="1"/>
    <n v="12.8"/>
    <n v="12.8"/>
    <n v="12.8"/>
    <s v="N"/>
    <s v="N"/>
    <s v="N"/>
    <s v="Secawan "/>
    <s v="Secawan"/>
    <m/>
    <x v="0"/>
    <s v="260202IQF2WWD"/>
    <s v="Closed"/>
    <s v="Paid"/>
  </r>
  <r>
    <x v="808"/>
    <x v="67"/>
    <x v="4"/>
    <n v="12.8"/>
    <n v="1"/>
    <n v="12.8"/>
    <n v="12.8"/>
    <n v="12.8"/>
    <s v="N"/>
    <s v="N"/>
    <s v="N"/>
    <s v="Secawan "/>
    <s v="Secawan"/>
    <m/>
    <x v="0"/>
    <s v="260202IQF2WWD"/>
    <s v="Closed"/>
    <s v="Paid"/>
  </r>
  <r>
    <x v="808"/>
    <x v="103"/>
    <x v="0"/>
    <n v="0"/>
    <n v="1"/>
    <n v="0"/>
    <n v="0"/>
    <n v="0"/>
    <s v="N"/>
    <s v="N"/>
    <s v="N"/>
    <s v="Secawan "/>
    <s v="Secawan"/>
    <m/>
    <x v="0"/>
    <s v="260202IQF2WWD"/>
    <s v="Closed"/>
    <s v="Paid"/>
  </r>
  <r>
    <x v="809"/>
    <x v="102"/>
    <x v="0"/>
    <n v="0"/>
    <n v="1"/>
    <n v="0"/>
    <n v="0"/>
    <n v="0"/>
    <s v="N"/>
    <s v="N"/>
    <s v="N"/>
    <s v="Secawan "/>
    <s v="Secawan"/>
    <m/>
    <x v="0"/>
    <s v="260202IQF385W"/>
    <s v="Closed"/>
    <s v="Paid"/>
  </r>
  <r>
    <x v="809"/>
    <x v="36"/>
    <x v="4"/>
    <n v="1.5"/>
    <n v="2"/>
    <n v="3"/>
    <n v="3"/>
    <n v="3"/>
    <s v="N"/>
    <s v="N"/>
    <s v="N"/>
    <s v="Secawan "/>
    <s v="Secawan"/>
    <m/>
    <x v="0"/>
    <s v="260202IQF385W"/>
    <s v="Closed"/>
    <s v="Paid"/>
  </r>
  <r>
    <x v="810"/>
    <x v="102"/>
    <x v="0"/>
    <n v="0"/>
    <n v="1"/>
    <n v="0"/>
    <n v="0"/>
    <n v="0"/>
    <s v="N"/>
    <s v="N"/>
    <s v="N"/>
    <s v="Secawan "/>
    <s v="Secawan"/>
    <m/>
    <x v="0"/>
    <s v="260202IQF11IR"/>
    <s v="Closed"/>
    <s v="Paid"/>
  </r>
  <r>
    <x v="8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1IR"/>
    <s v="Closed"/>
    <s v="Paid"/>
  </r>
  <r>
    <x v="811"/>
    <x v="46"/>
    <x v="0"/>
    <n v="0"/>
    <n v="1"/>
    <n v="0"/>
    <n v="0"/>
    <n v="0"/>
    <s v="N"/>
    <s v="N"/>
    <s v="N"/>
    <s v="Restore "/>
    <s v="Restore"/>
    <m/>
    <x v="2"/>
    <s v="260202UAXF5WB"/>
    <s v="Closed"/>
    <s v="Paid"/>
  </r>
  <r>
    <x v="811"/>
    <x v="115"/>
    <x v="8"/>
    <n v="20"/>
    <n v="1"/>
    <n v="20"/>
    <n v="20"/>
    <n v="20"/>
    <s v="N"/>
    <s v="N"/>
    <s v="N"/>
    <s v="Restore "/>
    <s v="Restore"/>
    <m/>
    <x v="2"/>
    <s v="260202UAXF5WB"/>
    <s v="Closed"/>
    <s v="Paid"/>
  </r>
  <r>
    <x v="812"/>
    <x v="73"/>
    <x v="7"/>
    <n v="14.15"/>
    <n v="1"/>
    <n v="14.15"/>
    <n v="14.15"/>
    <n v="14.15"/>
    <s v="N"/>
    <s v="N"/>
    <s v="Y"/>
    <s v="Bens Bakery "/>
    <s v="Bens Bakery"/>
    <m/>
    <x v="1"/>
    <s v="260202VEW6YYD"/>
    <s v="Closed"/>
    <s v="Paid"/>
  </r>
  <r>
    <x v="812"/>
    <x v="19"/>
    <x v="0"/>
    <n v="0"/>
    <n v="1"/>
    <n v="0"/>
    <n v="0"/>
    <n v="0"/>
    <s v="N"/>
    <s v="N"/>
    <s v="N"/>
    <s v="Bens Bakery "/>
    <s v="Bens Bakery"/>
    <m/>
    <x v="1"/>
    <s v="260202VEW6YYD"/>
    <s v="Closed"/>
    <s v="Paid"/>
  </r>
  <r>
    <x v="813"/>
    <x v="119"/>
    <x v="7"/>
    <n v="7.55"/>
    <n v="1"/>
    <n v="7.55"/>
    <n v="7.55"/>
    <n v="7.55"/>
    <s v="N"/>
    <s v="N"/>
    <s v="Y"/>
    <s v="Bens Bakery "/>
    <s v="Bens Bakery"/>
    <m/>
    <x v="1"/>
    <s v="260202VEWLM19"/>
    <s v="Closed"/>
    <s v="Paid"/>
  </r>
  <r>
    <x v="813"/>
    <x v="23"/>
    <x v="7"/>
    <n v="9.43"/>
    <n v="1"/>
    <n v="9.43"/>
    <n v="9.43"/>
    <n v="9.43"/>
    <s v="N"/>
    <s v="N"/>
    <s v="Y"/>
    <s v="Bens Bakery "/>
    <s v="Bens Bakery"/>
    <m/>
    <x v="1"/>
    <s v="260202VEWLM19"/>
    <s v="Closed"/>
    <s v="Paid"/>
  </r>
  <r>
    <x v="813"/>
    <x v="19"/>
    <x v="0"/>
    <n v="0"/>
    <n v="1"/>
    <n v="0"/>
    <n v="0"/>
    <n v="0"/>
    <s v="N"/>
    <s v="N"/>
    <s v="N"/>
    <s v="Bens Bakery "/>
    <s v="Bens Bakery"/>
    <m/>
    <x v="1"/>
    <s v="260202VEWLM19"/>
    <s v="Closed"/>
    <s v="Paid"/>
  </r>
  <r>
    <x v="814"/>
    <x v="131"/>
    <x v="8"/>
    <n v="20"/>
    <n v="1"/>
    <n v="20"/>
    <n v="20"/>
    <n v="20"/>
    <s v="N"/>
    <s v="N"/>
    <s v="N"/>
    <s v="Restore "/>
    <s v="Restore"/>
    <m/>
    <x v="2"/>
    <s v="260202UAXODXJ"/>
    <s v="Closed"/>
    <s v="Paid"/>
  </r>
  <r>
    <x v="814"/>
    <x v="169"/>
    <x v="8"/>
    <n v="14.9"/>
    <n v="1"/>
    <n v="14.9"/>
    <n v="14.9"/>
    <n v="14.9"/>
    <s v="N"/>
    <s v="N"/>
    <s v="N"/>
    <s v="Restore "/>
    <s v="Restore"/>
    <m/>
    <x v="2"/>
    <s v="260202UAXODXJ"/>
    <s v="Closed"/>
    <s v="Paid"/>
  </r>
  <r>
    <x v="814"/>
    <x v="46"/>
    <x v="0"/>
    <n v="0"/>
    <n v="1"/>
    <n v="0"/>
    <n v="0"/>
    <n v="0"/>
    <s v="N"/>
    <s v="N"/>
    <s v="N"/>
    <s v="Restore "/>
    <s v="Restore"/>
    <m/>
    <x v="2"/>
    <s v="260202UAXODXJ"/>
    <s v="Closed"/>
    <s v="Paid"/>
  </r>
  <r>
    <x v="814"/>
    <x v="111"/>
    <x v="8"/>
    <n v="19"/>
    <n v="1"/>
    <n v="19"/>
    <n v="19"/>
    <n v="19"/>
    <s v="N"/>
    <s v="N"/>
    <s v="N"/>
    <s v="Restore "/>
    <s v="Restore"/>
    <m/>
    <x v="2"/>
    <s v="260202UAXODXJ"/>
    <s v="Closed"/>
    <s v="Paid"/>
  </r>
  <r>
    <x v="815"/>
    <x v="171"/>
    <x v="2"/>
    <n v="9.9"/>
    <n v="1"/>
    <n v="9.9"/>
    <n v="9.9"/>
    <n v="9.9"/>
    <s v="N"/>
    <s v="N"/>
    <s v="N"/>
    <s v="Secawan "/>
    <s v="Secawan"/>
    <m/>
    <x v="0"/>
    <s v="260202IQF0GO0"/>
    <s v="Closed"/>
    <s v="Paid"/>
  </r>
  <r>
    <x v="815"/>
    <x v="102"/>
    <x v="0"/>
    <n v="0"/>
    <n v="1"/>
    <n v="0"/>
    <n v="0"/>
    <n v="0"/>
    <s v="N"/>
    <s v="N"/>
    <s v="N"/>
    <s v="Secawan "/>
    <s v="Secawan"/>
    <m/>
    <x v="0"/>
    <s v="260202IQF0GO0"/>
    <s v="Closed"/>
    <s v="Paid"/>
  </r>
  <r>
    <x v="815"/>
    <x v="102"/>
    <x v="0"/>
    <n v="0"/>
    <n v="1"/>
    <n v="0"/>
    <n v="0"/>
    <n v="0"/>
    <s v="N"/>
    <s v="N"/>
    <s v="N"/>
    <s v="Secawan "/>
    <s v="Secawan"/>
    <m/>
    <x v="0"/>
    <s v="260202IQF0GO0"/>
    <s v="Closed"/>
    <s v="Paid"/>
  </r>
  <r>
    <x v="816"/>
    <x v="103"/>
    <x v="0"/>
    <n v="0"/>
    <n v="1"/>
    <n v="0"/>
    <n v="0"/>
    <n v="0"/>
    <s v="N"/>
    <s v="N"/>
    <s v="N"/>
    <s v="Secawan "/>
    <s v="Secawan"/>
    <m/>
    <x v="0"/>
    <s v="260202IQF1LYD"/>
    <s v="Closed"/>
    <s v="Paid"/>
  </r>
  <r>
    <x v="816"/>
    <x v="14"/>
    <x v="4"/>
    <n v="7.8"/>
    <n v="1"/>
    <n v="7.8"/>
    <n v="7.8"/>
    <n v="7.8"/>
    <s v="N"/>
    <s v="N"/>
    <s v="N"/>
    <s v="Secawan "/>
    <s v="Secawan"/>
    <m/>
    <x v="0"/>
    <s v="260202IQF1LYD"/>
    <s v="Closed"/>
    <s v="Paid"/>
  </r>
  <r>
    <x v="817"/>
    <x v="14"/>
    <x v="4"/>
    <n v="7.8"/>
    <n v="1"/>
    <n v="7.8"/>
    <n v="7.8"/>
    <n v="6.63"/>
    <s v="N"/>
    <s v="N"/>
    <s v="N"/>
    <s v="Secawan "/>
    <s v="Secawan"/>
    <m/>
    <x v="0"/>
    <s v="260202IQFTY0P"/>
    <s v="Closed"/>
    <s v="Paid"/>
  </r>
  <r>
    <x v="817"/>
    <x v="102"/>
    <x v="0"/>
    <n v="0"/>
    <n v="1"/>
    <n v="0"/>
    <n v="0"/>
    <n v="0"/>
    <s v="N"/>
    <s v="N"/>
    <s v="N"/>
    <s v="Secawan "/>
    <s v="Secawan"/>
    <m/>
    <x v="0"/>
    <s v="260202IQFTY0P"/>
    <s v="Closed"/>
    <s v="Paid"/>
  </r>
  <r>
    <x v="818"/>
    <x v="46"/>
    <x v="0"/>
    <n v="0"/>
    <n v="1"/>
    <n v="0"/>
    <n v="0"/>
    <n v="0"/>
    <s v="N"/>
    <s v="N"/>
    <s v="N"/>
    <s v="Restore "/>
    <s v="Restore"/>
    <m/>
    <x v="2"/>
    <s v="260202UAX0RLI"/>
    <s v="Closed"/>
    <s v="Paid"/>
  </r>
  <r>
    <x v="81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0RLI"/>
    <s v="Closed"/>
    <s v="Paid"/>
  </r>
  <r>
    <x v="81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2IQFJ62B"/>
    <s v="Closed"/>
    <s v="Paid"/>
  </r>
  <r>
    <x v="819"/>
    <x v="123"/>
    <x v="2"/>
    <n v="15"/>
    <n v="1"/>
    <n v="15"/>
    <n v="15"/>
    <n v="15"/>
    <s v="N"/>
    <s v="N"/>
    <s v="N"/>
    <s v="Secawan "/>
    <s v="Secawan"/>
    <m/>
    <x v="0"/>
    <s v="260202IQFJ62B"/>
    <s v="Closed"/>
    <s v="Paid"/>
  </r>
  <r>
    <x v="819"/>
    <x v="103"/>
    <x v="0"/>
    <n v="0"/>
    <n v="1"/>
    <n v="0"/>
    <n v="0"/>
    <n v="0"/>
    <s v="N"/>
    <s v="N"/>
    <s v="N"/>
    <s v="Secawan "/>
    <s v="Secawan"/>
    <m/>
    <x v="0"/>
    <s v="260202IQFJ62B"/>
    <s v="Closed"/>
    <s v="Paid"/>
  </r>
  <r>
    <x v="820"/>
    <x v="142"/>
    <x v="7"/>
    <n v="3.77"/>
    <n v="1"/>
    <n v="3.77"/>
    <n v="3.77"/>
    <n v="3.77"/>
    <s v="N"/>
    <s v="N"/>
    <s v="Y"/>
    <s v="Bens Bakery "/>
    <s v="Bens Bakery"/>
    <m/>
    <x v="1"/>
    <s v="260202VEWJVMV"/>
    <s v="Closed"/>
    <s v="Paid"/>
  </r>
  <r>
    <x v="820"/>
    <x v="158"/>
    <x v="7"/>
    <n v="7.55"/>
    <n v="2"/>
    <n v="15.1"/>
    <n v="15.1"/>
    <n v="15.1"/>
    <s v="N"/>
    <s v="N"/>
    <s v="Y"/>
    <s v="Bens Bakery "/>
    <s v="Bens Bakery"/>
    <m/>
    <x v="1"/>
    <s v="260202VEWJVMV"/>
    <s v="Closed"/>
    <s v="Paid"/>
  </r>
  <r>
    <x v="820"/>
    <x v="42"/>
    <x v="0"/>
    <n v="0"/>
    <n v="1"/>
    <n v="0"/>
    <n v="0"/>
    <n v="0"/>
    <s v="N"/>
    <s v="N"/>
    <s v="N"/>
    <s v="Bens Bakery "/>
    <s v="Bens Bakery"/>
    <m/>
    <x v="1"/>
    <s v="260202VEWJVMV"/>
    <s v="Closed"/>
    <s v="Paid"/>
  </r>
  <r>
    <x v="820"/>
    <x v="26"/>
    <x v="7"/>
    <n v="5.66"/>
    <n v="1"/>
    <n v="5.66"/>
    <n v="5.66"/>
    <n v="5.66"/>
    <s v="N"/>
    <s v="N"/>
    <s v="Y"/>
    <s v="Bens Bakery "/>
    <s v="Bens Bakery"/>
    <m/>
    <x v="1"/>
    <s v="260202VEWJVMV"/>
    <s v="Closed"/>
    <s v="Paid"/>
  </r>
  <r>
    <x v="820"/>
    <x v="72"/>
    <x v="7"/>
    <n v="5.66"/>
    <n v="1"/>
    <n v="5.66"/>
    <n v="5.66"/>
    <n v="5.66"/>
    <s v="N"/>
    <s v="N"/>
    <s v="Y"/>
    <s v="Bens Bakery "/>
    <s v="Bens Bakery"/>
    <m/>
    <x v="1"/>
    <s v="260202VEWJVMV"/>
    <s v="Closed"/>
    <s v="Paid"/>
  </r>
  <r>
    <x v="8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LGE"/>
    <s v="Closed"/>
    <s v="Paid"/>
  </r>
  <r>
    <x v="821"/>
    <x v="102"/>
    <x v="0"/>
    <n v="0"/>
    <n v="1"/>
    <n v="0"/>
    <n v="0"/>
    <n v="0"/>
    <s v="N"/>
    <s v="N"/>
    <s v="N"/>
    <s v="Secawan "/>
    <s v="Secawan"/>
    <m/>
    <x v="0"/>
    <s v="260202IQFJLGE"/>
    <s v="Closed"/>
    <s v="Paid"/>
  </r>
  <r>
    <x v="821"/>
    <x v="127"/>
    <x v="10"/>
    <n v="6"/>
    <n v="1"/>
    <n v="6"/>
    <n v="6"/>
    <n v="6"/>
    <s v="N"/>
    <s v="N"/>
    <s v="N"/>
    <s v="Secawan "/>
    <s v="Secawan"/>
    <m/>
    <x v="0"/>
    <s v="260202IQFJLGE"/>
    <s v="Closed"/>
    <s v="Paid"/>
  </r>
  <r>
    <x v="821"/>
    <x v="86"/>
    <x v="4"/>
    <n v="6.9"/>
    <n v="1"/>
    <n v="6.9"/>
    <n v="6.9"/>
    <n v="6.9"/>
    <s v="N"/>
    <s v="N"/>
    <s v="N"/>
    <s v="Secawan "/>
    <s v="Secawan"/>
    <m/>
    <x v="0"/>
    <s v="260202IQFJLGE"/>
    <s v="Closed"/>
    <s v="Paid"/>
  </r>
  <r>
    <x v="822"/>
    <x v="42"/>
    <x v="0"/>
    <n v="0"/>
    <n v="1"/>
    <n v="0"/>
    <n v="0"/>
    <n v="0"/>
    <s v="N"/>
    <s v="N"/>
    <s v="N"/>
    <s v="Bens Bakery "/>
    <s v="Bens Bakery"/>
    <m/>
    <x v="1"/>
    <s v="260202VEW41J9"/>
    <s v="Closed"/>
    <s v="Paid"/>
  </r>
  <r>
    <x v="822"/>
    <x v="119"/>
    <x v="7"/>
    <n v="7.55"/>
    <n v="1"/>
    <n v="7.55"/>
    <n v="7.55"/>
    <n v="7.55"/>
    <s v="N"/>
    <s v="N"/>
    <s v="Y"/>
    <s v="Bens Bakery "/>
    <s v="Bens Bakery"/>
    <m/>
    <x v="1"/>
    <s v="260202VEW41J9"/>
    <s v="Closed"/>
    <s v="Paid"/>
  </r>
  <r>
    <x v="823"/>
    <x v="2"/>
    <x v="3"/>
    <n v="5.2"/>
    <n v="2"/>
    <n v="10.4"/>
    <n v="10.4"/>
    <n v="10.4"/>
    <s v="N"/>
    <s v="N"/>
    <s v="N"/>
    <s v="Secawan "/>
    <s v="Secawan"/>
    <m/>
    <x v="0"/>
    <s v="260202IQFSII3"/>
    <s v="Closed"/>
    <s v="Paid"/>
  </r>
  <r>
    <x v="823"/>
    <x v="103"/>
    <x v="0"/>
    <n v="0"/>
    <n v="1"/>
    <n v="0"/>
    <n v="0"/>
    <n v="0"/>
    <s v="N"/>
    <s v="N"/>
    <s v="N"/>
    <s v="Secawan "/>
    <s v="Secawan"/>
    <m/>
    <x v="0"/>
    <s v="260202IQFSII3"/>
    <s v="Closed"/>
    <s v="Paid"/>
  </r>
  <r>
    <x v="824"/>
    <x v="46"/>
    <x v="0"/>
    <n v="0"/>
    <n v="1"/>
    <n v="0"/>
    <n v="0"/>
    <n v="0"/>
    <s v="N"/>
    <s v="N"/>
    <s v="N"/>
    <s v="Restore "/>
    <s v="Restore"/>
    <m/>
    <x v="2"/>
    <s v="260202UAXMB60"/>
    <s v="Closed"/>
    <s v="Paid"/>
  </r>
  <r>
    <x v="824"/>
    <x v="111"/>
    <x v="8"/>
    <n v="19"/>
    <n v="1"/>
    <n v="19"/>
    <n v="19"/>
    <n v="19"/>
    <s v="N"/>
    <s v="N"/>
    <s v="N"/>
    <s v="Restore "/>
    <s v="Restore"/>
    <m/>
    <x v="2"/>
    <s v="260202UAXMB60"/>
    <s v="Closed"/>
    <s v="Paid"/>
  </r>
  <r>
    <x v="824"/>
    <x v="111"/>
    <x v="8"/>
    <n v="19"/>
    <n v="1"/>
    <n v="19"/>
    <n v="19"/>
    <n v="19"/>
    <s v="N"/>
    <s v="N"/>
    <s v="N"/>
    <s v="Restore "/>
    <s v="Restore"/>
    <m/>
    <x v="2"/>
    <s v="260202UAXMB60"/>
    <s v="Closed"/>
    <s v="Paid"/>
  </r>
  <r>
    <x v="825"/>
    <x v="76"/>
    <x v="3"/>
    <n v="12.5"/>
    <n v="1"/>
    <n v="12.5"/>
    <n v="12.5"/>
    <n v="12.5"/>
    <s v="N"/>
    <s v="N"/>
    <s v="N"/>
    <s v="Secawan "/>
    <s v="Secawan"/>
    <m/>
    <x v="0"/>
    <s v="260202IQFOF0R"/>
    <s v="Closed"/>
    <s v="Paid"/>
  </r>
  <r>
    <x v="825"/>
    <x v="103"/>
    <x v="0"/>
    <n v="0"/>
    <n v="1"/>
    <n v="0"/>
    <n v="0"/>
    <n v="0"/>
    <s v="N"/>
    <s v="N"/>
    <s v="N"/>
    <s v="Secawan "/>
    <s v="Secawan"/>
    <m/>
    <x v="0"/>
    <s v="260202IQFOF0R"/>
    <s v="Closed"/>
    <s v="Paid"/>
  </r>
  <r>
    <x v="826"/>
    <x v="102"/>
    <x v="0"/>
    <n v="0"/>
    <n v="1"/>
    <n v="0"/>
    <n v="0"/>
    <n v="0"/>
    <s v="N"/>
    <s v="N"/>
    <s v="N"/>
    <s v="Secawan "/>
    <s v="Secawan"/>
    <m/>
    <x v="0"/>
    <s v="260202IQFLSBE"/>
    <s v="Closed"/>
    <s v="Paid"/>
  </r>
  <r>
    <x v="8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LSBE"/>
    <s v="Closed"/>
    <s v="Paid"/>
  </r>
  <r>
    <x v="826"/>
    <x v="126"/>
    <x v="4"/>
    <n v="13.8"/>
    <n v="1"/>
    <n v="13.8"/>
    <n v="13.8"/>
    <n v="13.8"/>
    <s v="N"/>
    <s v="N"/>
    <s v="N"/>
    <s v="Secawan "/>
    <s v="Secawan"/>
    <m/>
    <x v="0"/>
    <s v="260202IQFLSBE"/>
    <s v="Closed"/>
    <s v="Paid"/>
  </r>
  <r>
    <x v="826"/>
    <x v="4"/>
    <x v="2"/>
    <n v="8.9"/>
    <n v="1"/>
    <n v="8.9"/>
    <n v="8.9"/>
    <n v="8.9"/>
    <s v="N"/>
    <s v="N"/>
    <s v="N"/>
    <s v="Secawan "/>
    <s v="Secawan"/>
    <m/>
    <x v="0"/>
    <s v="260202IQFLSBE"/>
    <s v="Closed"/>
    <s v="Paid"/>
  </r>
  <r>
    <x v="826"/>
    <x v="2"/>
    <x v="3"/>
    <n v="5.2"/>
    <n v="1"/>
    <n v="5.2"/>
    <n v="5.2"/>
    <n v="5.2"/>
    <s v="N"/>
    <s v="N"/>
    <s v="N"/>
    <s v="Secawan "/>
    <s v="Secawan"/>
    <m/>
    <x v="0"/>
    <s v="260202IQFLSBE"/>
    <s v="Closed"/>
    <s v="Paid"/>
  </r>
  <r>
    <x v="8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LSBE"/>
    <s v="Closed"/>
    <s v="Paid"/>
  </r>
  <r>
    <x v="826"/>
    <x v="80"/>
    <x v="2"/>
    <n v="6.8"/>
    <n v="1"/>
    <n v="6.8"/>
    <n v="6.8"/>
    <n v="6.8"/>
    <s v="N"/>
    <s v="N"/>
    <s v="N"/>
    <s v="Secawan "/>
    <s v="Secawan"/>
    <m/>
    <x v="0"/>
    <s v="260202IQFLSBE"/>
    <s v="Closed"/>
    <s v="Paid"/>
  </r>
  <r>
    <x v="827"/>
    <x v="46"/>
    <x v="0"/>
    <n v="0"/>
    <n v="1"/>
    <n v="0"/>
    <n v="0"/>
    <n v="0"/>
    <s v="N"/>
    <s v="N"/>
    <s v="N"/>
    <s v="Restore "/>
    <s v="Restore"/>
    <m/>
    <x v="2"/>
    <s v="260202UAXMWOG"/>
    <s v="Closed"/>
    <s v="Paid"/>
  </r>
  <r>
    <x v="827"/>
    <x v="131"/>
    <x v="8"/>
    <n v="20"/>
    <n v="1"/>
    <n v="20"/>
    <n v="20"/>
    <n v="20"/>
    <s v="N"/>
    <s v="N"/>
    <s v="N"/>
    <s v="Restore "/>
    <s v="Restore"/>
    <m/>
    <x v="2"/>
    <s v="260202UAXMWOG"/>
    <s v="Closed"/>
    <s v="Paid"/>
  </r>
  <r>
    <x v="828"/>
    <x v="67"/>
    <x v="4"/>
    <n v="12.8"/>
    <n v="1"/>
    <n v="12.8"/>
    <n v="12.8"/>
    <n v="12.8"/>
    <s v="N"/>
    <s v="N"/>
    <s v="N"/>
    <s v="Secawan "/>
    <s v="Secawan"/>
    <m/>
    <x v="0"/>
    <s v="260202IQFJJN4"/>
    <s v="Closed"/>
    <s v="Paid"/>
  </r>
  <r>
    <x v="828"/>
    <x v="102"/>
    <x v="0"/>
    <n v="0"/>
    <n v="1"/>
    <n v="0"/>
    <n v="0"/>
    <n v="0"/>
    <s v="N"/>
    <s v="N"/>
    <s v="N"/>
    <s v="Secawan "/>
    <s v="Secawan"/>
    <m/>
    <x v="0"/>
    <s v="260202IQFJJN4"/>
    <s v="Closed"/>
    <s v="Paid"/>
  </r>
  <r>
    <x v="828"/>
    <x v="10"/>
    <x v="4"/>
    <n v="7.8"/>
    <n v="1"/>
    <n v="7.8"/>
    <n v="7.8"/>
    <n v="7.8"/>
    <s v="N"/>
    <s v="N"/>
    <s v="N"/>
    <s v="Secawan "/>
    <s v="Secawan"/>
    <m/>
    <x v="0"/>
    <s v="260202IQFJJN4"/>
    <s v="Closed"/>
    <s v="Paid"/>
  </r>
  <r>
    <x v="828"/>
    <x v="4"/>
    <x v="2"/>
    <n v="8.9"/>
    <n v="1"/>
    <n v="8.9"/>
    <n v="8.9"/>
    <n v="8.9"/>
    <s v="N"/>
    <s v="N"/>
    <s v="N"/>
    <s v="Secawan "/>
    <s v="Secawan"/>
    <m/>
    <x v="0"/>
    <s v="260202IQFJJN4"/>
    <s v="Closed"/>
    <s v="Paid"/>
  </r>
  <r>
    <x v="829"/>
    <x v="10"/>
    <x v="4"/>
    <n v="7.8"/>
    <n v="1"/>
    <n v="7.8"/>
    <n v="7.8"/>
    <n v="7.8"/>
    <s v="N"/>
    <s v="N"/>
    <s v="N"/>
    <s v="Secawan "/>
    <s v="Secawan"/>
    <m/>
    <x v="0"/>
    <s v="260202IQF31S3"/>
    <s v="Closed"/>
    <s v="Paid"/>
  </r>
  <r>
    <x v="829"/>
    <x v="4"/>
    <x v="2"/>
    <n v="8.9"/>
    <n v="1"/>
    <n v="8.9"/>
    <n v="8.9"/>
    <n v="8.9"/>
    <s v="N"/>
    <s v="N"/>
    <s v="N"/>
    <s v="Secawan "/>
    <s v="Secawan"/>
    <m/>
    <x v="0"/>
    <s v="260202IQF31S3"/>
    <s v="Closed"/>
    <s v="Paid"/>
  </r>
  <r>
    <x v="829"/>
    <x v="102"/>
    <x v="0"/>
    <n v="0"/>
    <n v="1"/>
    <n v="0"/>
    <n v="0"/>
    <n v="0"/>
    <s v="N"/>
    <s v="N"/>
    <s v="N"/>
    <s v="Secawan "/>
    <s v="Secawan"/>
    <m/>
    <x v="0"/>
    <s v="260202IQF31S3"/>
    <s v="Closed"/>
    <s v="Paid"/>
  </r>
  <r>
    <x v="830"/>
    <x v="39"/>
    <x v="4"/>
    <n v="18.5"/>
    <n v="1"/>
    <n v="18.5"/>
    <n v="18.5"/>
    <n v="18.5"/>
    <s v="N"/>
    <s v="N"/>
    <s v="N"/>
    <s v="Secawan "/>
    <s v="Secawan"/>
    <m/>
    <x v="0"/>
    <s v="260202IQFPLNJ"/>
    <s v="Closed"/>
    <s v="Paid"/>
  </r>
  <r>
    <x v="830"/>
    <x v="103"/>
    <x v="0"/>
    <n v="0"/>
    <n v="1"/>
    <n v="0"/>
    <n v="0"/>
    <n v="0"/>
    <s v="N"/>
    <s v="N"/>
    <s v="N"/>
    <s v="Secawan "/>
    <s v="Secawan"/>
    <m/>
    <x v="0"/>
    <s v="260202IQFPLNJ"/>
    <s v="Closed"/>
    <s v="Paid"/>
  </r>
  <r>
    <x v="831"/>
    <x v="103"/>
    <x v="0"/>
    <n v="0"/>
    <n v="1"/>
    <n v="0"/>
    <n v="0"/>
    <n v="0"/>
    <s v="N"/>
    <s v="N"/>
    <s v="N"/>
    <s v="Secawan "/>
    <s v="Secawan"/>
    <m/>
    <x v="0"/>
    <s v="260202IQF9KJV"/>
    <s v="Closed"/>
    <s v="Paid"/>
  </r>
  <r>
    <x v="831"/>
    <x v="173"/>
    <x v="4"/>
    <n v="1"/>
    <n v="1"/>
    <n v="1"/>
    <n v="1"/>
    <n v="1"/>
    <s v="N"/>
    <s v="N"/>
    <s v="N"/>
    <s v="Secawan "/>
    <s v="Secawan"/>
    <m/>
    <x v="0"/>
    <s v="260202IQF9KJV"/>
    <s v="Closed"/>
    <s v="Paid"/>
  </r>
  <r>
    <x v="83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9KJV"/>
    <s v="Closed"/>
    <s v="Paid"/>
  </r>
  <r>
    <x v="831"/>
    <x v="28"/>
    <x v="4"/>
    <n v="10.8"/>
    <n v="1"/>
    <n v="10.8"/>
    <n v="10.8"/>
    <n v="10.8"/>
    <s v="N"/>
    <s v="N"/>
    <s v="N"/>
    <s v="Secawan "/>
    <s v="Secawan"/>
    <m/>
    <x v="0"/>
    <s v="260202IQF9KJV"/>
    <s v="Closed"/>
    <s v="Paid"/>
  </r>
  <r>
    <x v="832"/>
    <x v="102"/>
    <x v="0"/>
    <n v="0"/>
    <n v="1"/>
    <n v="0"/>
    <n v="0"/>
    <n v="0"/>
    <s v="N"/>
    <s v="N"/>
    <s v="N"/>
    <s v="Secawan "/>
    <s v="Secawan"/>
    <m/>
    <x v="0"/>
    <s v="260202IQFMU67"/>
    <s v="Closed"/>
    <s v="Paid"/>
  </r>
  <r>
    <x v="832"/>
    <x v="10"/>
    <x v="4"/>
    <n v="7.8"/>
    <n v="1"/>
    <n v="7.8"/>
    <n v="7.8"/>
    <n v="7.8"/>
    <s v="N"/>
    <s v="N"/>
    <s v="N"/>
    <s v="Secawan "/>
    <s v="Secawan"/>
    <m/>
    <x v="0"/>
    <s v="260202IQFMU67"/>
    <s v="Closed"/>
    <s v="Paid"/>
  </r>
  <r>
    <x v="832"/>
    <x v="4"/>
    <x v="2"/>
    <n v="8.9"/>
    <n v="1"/>
    <n v="8.9"/>
    <n v="8.9"/>
    <n v="8.9"/>
    <s v="N"/>
    <s v="N"/>
    <s v="N"/>
    <s v="Secawan "/>
    <s v="Secawan"/>
    <m/>
    <x v="0"/>
    <s v="260202IQFMU67"/>
    <s v="Closed"/>
    <s v="Paid"/>
  </r>
  <r>
    <x v="833"/>
    <x v="102"/>
    <x v="0"/>
    <n v="0"/>
    <n v="1"/>
    <n v="0"/>
    <n v="0"/>
    <n v="0"/>
    <s v="N"/>
    <s v="N"/>
    <s v="N"/>
    <s v="Secawan "/>
    <s v="Secawan"/>
    <m/>
    <x v="0"/>
    <s v="260202IQF0TIT"/>
    <s v="Closed"/>
    <s v="Paid"/>
  </r>
  <r>
    <x v="833"/>
    <x v="86"/>
    <x v="4"/>
    <n v="6.9"/>
    <n v="1"/>
    <n v="6.9"/>
    <n v="6.9"/>
    <n v="6.9"/>
    <s v="N"/>
    <s v="N"/>
    <s v="N"/>
    <s v="Secawan "/>
    <s v="Secawan"/>
    <m/>
    <x v="0"/>
    <s v="260202IQF0TIT"/>
    <s v="Closed"/>
    <s v="Paid"/>
  </r>
  <r>
    <x v="833"/>
    <x v="2"/>
    <x v="3"/>
    <n v="5.2"/>
    <n v="1"/>
    <n v="5.2"/>
    <n v="5.2"/>
    <n v="5.2"/>
    <s v="N"/>
    <s v="N"/>
    <s v="N"/>
    <s v="Secawan "/>
    <s v="Secawan"/>
    <m/>
    <x v="0"/>
    <s v="260202IQF0TIT"/>
    <s v="Closed"/>
    <s v="Paid"/>
  </r>
  <r>
    <x v="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JXTT"/>
    <s v="Closed"/>
    <s v="Paid"/>
  </r>
  <r>
    <x v="834"/>
    <x v="46"/>
    <x v="0"/>
    <n v="0"/>
    <n v="1"/>
    <n v="0"/>
    <n v="0"/>
    <n v="0"/>
    <s v="N"/>
    <s v="N"/>
    <s v="N"/>
    <s v="Restore "/>
    <s v="Restore"/>
    <m/>
    <x v="2"/>
    <s v="260202UAXJXTT"/>
    <s v="Closed"/>
    <s v="Paid"/>
  </r>
  <r>
    <x v="835"/>
    <x v="2"/>
    <x v="3"/>
    <n v="5.2"/>
    <n v="1"/>
    <n v="5.2"/>
    <n v="5.2"/>
    <n v="5.2"/>
    <s v="N"/>
    <s v="N"/>
    <s v="N"/>
    <s v="Secawan "/>
    <s v="Secawan"/>
    <m/>
    <x v="0"/>
    <s v="260202IQFY935"/>
    <s v="Closed"/>
    <s v="Paid"/>
  </r>
  <r>
    <x v="83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Y935"/>
    <s v="Closed"/>
    <s v="Paid"/>
  </r>
  <r>
    <x v="835"/>
    <x v="102"/>
    <x v="0"/>
    <n v="0"/>
    <n v="1"/>
    <n v="0"/>
    <n v="0"/>
    <n v="0"/>
    <s v="N"/>
    <s v="N"/>
    <s v="N"/>
    <s v="Secawan "/>
    <s v="Secawan"/>
    <m/>
    <x v="0"/>
    <s v="260202IQFY935"/>
    <s v="Closed"/>
    <s v="Paid"/>
  </r>
  <r>
    <x v="835"/>
    <x v="4"/>
    <x v="2"/>
    <n v="8.9"/>
    <n v="1"/>
    <n v="8.9"/>
    <n v="8.9"/>
    <n v="8.9"/>
    <s v="N"/>
    <s v="N"/>
    <s v="N"/>
    <s v="Secawan "/>
    <s v="Secawan"/>
    <m/>
    <x v="0"/>
    <s v="260202IQFY935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6"/>
    <x v="46"/>
    <x v="0"/>
    <n v="0"/>
    <n v="1"/>
    <n v="0"/>
    <n v="0"/>
    <n v="0"/>
    <s v="N"/>
    <s v="N"/>
    <s v="N"/>
    <s v="Restore "/>
    <s v="Restore"/>
    <m/>
    <x v="2"/>
    <s v="260202UAXBF7Z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6"/>
    <x v="169"/>
    <x v="8"/>
    <n v="14.9"/>
    <n v="1"/>
    <n v="14.9"/>
    <n v="14.9"/>
    <n v="14.9"/>
    <s v="N"/>
    <s v="N"/>
    <s v="N"/>
    <s v="Restore "/>
    <s v="Restore"/>
    <m/>
    <x v="2"/>
    <s v="260202UAXBF7Z"/>
    <s v="Closed"/>
    <s v="Paid"/>
  </r>
  <r>
    <x v="837"/>
    <x v="103"/>
    <x v="0"/>
    <n v="0"/>
    <n v="1"/>
    <n v="0"/>
    <n v="0"/>
    <n v="0"/>
    <s v="N"/>
    <s v="N"/>
    <s v="N"/>
    <s v="Secawan "/>
    <s v="Secawan"/>
    <m/>
    <x v="0"/>
    <s v="260202IQFG2GP"/>
    <s v="Closed"/>
    <s v="Paid"/>
  </r>
  <r>
    <x v="83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G2GP"/>
    <s v="Closed"/>
    <s v="Paid"/>
  </r>
  <r>
    <x v="838"/>
    <x v="102"/>
    <x v="0"/>
    <n v="0"/>
    <n v="1"/>
    <n v="0"/>
    <n v="0"/>
    <n v="0"/>
    <s v="N"/>
    <s v="N"/>
    <s v="N"/>
    <s v="Secawan "/>
    <s v="Secawan"/>
    <m/>
    <x v="0"/>
    <s v="260202IQFXLC1"/>
    <s v="Closed"/>
    <s v="Paid"/>
  </r>
  <r>
    <x v="838"/>
    <x v="67"/>
    <x v="4"/>
    <n v="12.8"/>
    <n v="1"/>
    <n v="12.8"/>
    <n v="12.8"/>
    <n v="12.8"/>
    <s v="N"/>
    <s v="N"/>
    <s v="N"/>
    <s v="Secawan "/>
    <s v="Secawan"/>
    <m/>
    <x v="0"/>
    <s v="260202IQFXLC1"/>
    <s v="Closed"/>
    <s v="Paid"/>
  </r>
  <r>
    <x v="839"/>
    <x v="105"/>
    <x v="6"/>
    <n v="10"/>
    <n v="1"/>
    <n v="10"/>
    <n v="10"/>
    <n v="10"/>
    <s v="N"/>
    <s v="N"/>
    <s v="N"/>
    <s v="Secawan "/>
    <s v="Secawan"/>
    <m/>
    <x v="0"/>
    <s v="260202IQFZCC2"/>
    <s v="Closed"/>
    <s v="Paid"/>
  </r>
  <r>
    <x v="839"/>
    <x v="103"/>
    <x v="0"/>
    <n v="0"/>
    <n v="1"/>
    <n v="0"/>
    <n v="0"/>
    <n v="0"/>
    <s v="N"/>
    <s v="N"/>
    <s v="N"/>
    <s v="Secawan "/>
    <s v="Secawan"/>
    <m/>
    <x v="0"/>
    <s v="260202IQFZCC2"/>
    <s v="Closed"/>
    <s v="Paid"/>
  </r>
  <r>
    <x v="840"/>
    <x v="42"/>
    <x v="0"/>
    <n v="0"/>
    <n v="1"/>
    <n v="0"/>
    <n v="0"/>
    <n v="0"/>
    <s v="N"/>
    <s v="N"/>
    <s v="N"/>
    <s v="Bens Bakery "/>
    <s v="Bens Bakery"/>
    <m/>
    <x v="1"/>
    <s v="260202VEWTQ5Y"/>
    <s v="Closed"/>
    <s v="Paid"/>
  </r>
  <r>
    <x v="840"/>
    <x v="84"/>
    <x v="7"/>
    <n v="9.43"/>
    <n v="1"/>
    <n v="9.43"/>
    <n v="9.43"/>
    <n v="9.43"/>
    <s v="N"/>
    <s v="N"/>
    <s v="Y"/>
    <s v="Bens Bakery "/>
    <s v="Bens Bakery"/>
    <m/>
    <x v="1"/>
    <s v="260202VEWTQ5Y"/>
    <s v="Closed"/>
    <s v="Paid"/>
  </r>
  <r>
    <x v="841"/>
    <x v="42"/>
    <x v="0"/>
    <n v="0"/>
    <n v="1"/>
    <n v="0"/>
    <n v="0"/>
    <n v="0"/>
    <s v="N"/>
    <s v="N"/>
    <s v="N"/>
    <s v="Bens Bakery "/>
    <s v="Bens Bakery"/>
    <m/>
    <x v="1"/>
    <s v="260202VEWSUWM"/>
    <s v="Closed"/>
    <s v="Paid"/>
  </r>
  <r>
    <x v="841"/>
    <x v="84"/>
    <x v="7"/>
    <n v="9.43"/>
    <n v="2"/>
    <n v="18.86"/>
    <n v="18.86"/>
    <n v="18.86"/>
    <s v="N"/>
    <s v="N"/>
    <s v="Y"/>
    <s v="Bens Bakery "/>
    <s v="Bens Bakery"/>
    <m/>
    <x v="1"/>
    <s v="260202VEWSUWM"/>
    <s v="Closed"/>
    <s v="Paid"/>
  </r>
  <r>
    <x v="842"/>
    <x v="86"/>
    <x v="4"/>
    <n v="6.9"/>
    <n v="1"/>
    <n v="6.9"/>
    <n v="6.9"/>
    <n v="6.9"/>
    <s v="N"/>
    <s v="N"/>
    <s v="N"/>
    <s v="Secawan "/>
    <s v="Secawan"/>
    <m/>
    <x v="0"/>
    <s v="260202IQFBA8W"/>
    <s v="Closed"/>
    <s v="Paid"/>
  </r>
  <r>
    <x v="842"/>
    <x v="2"/>
    <x v="3"/>
    <n v="5.2"/>
    <n v="2"/>
    <n v="10.4"/>
    <n v="10.4"/>
    <n v="10.4"/>
    <s v="N"/>
    <s v="N"/>
    <s v="N"/>
    <s v="Secawan "/>
    <s v="Secawan"/>
    <m/>
    <x v="0"/>
    <s v="260202IQFBA8W"/>
    <s v="Closed"/>
    <s v="Paid"/>
  </r>
  <r>
    <x v="842"/>
    <x v="174"/>
    <x v="4"/>
    <n v="12.8"/>
    <n v="1"/>
    <n v="12.8"/>
    <n v="12.8"/>
    <n v="12.8"/>
    <s v="N"/>
    <s v="N"/>
    <s v="N"/>
    <s v="Secawan "/>
    <s v="Secawan"/>
    <m/>
    <x v="0"/>
    <s v="260202IQFBA8W"/>
    <s v="Closed"/>
    <s v="Paid"/>
  </r>
  <r>
    <x v="842"/>
    <x v="67"/>
    <x v="4"/>
    <n v="12.8"/>
    <n v="1"/>
    <n v="12.8"/>
    <n v="12.8"/>
    <n v="12.8"/>
    <s v="N"/>
    <s v="N"/>
    <s v="N"/>
    <s v="Secawan "/>
    <s v="Secawan"/>
    <m/>
    <x v="0"/>
    <s v="260202IQFBA8W"/>
    <s v="Closed"/>
    <s v="Paid"/>
  </r>
  <r>
    <x v="842"/>
    <x v="102"/>
    <x v="0"/>
    <n v="0"/>
    <n v="1"/>
    <n v="0"/>
    <n v="0"/>
    <n v="0"/>
    <s v="N"/>
    <s v="N"/>
    <s v="N"/>
    <s v="Secawan "/>
    <s v="Secawan"/>
    <m/>
    <x v="0"/>
    <s v="260202IQFBA8W"/>
    <s v="Closed"/>
    <s v="Paid"/>
  </r>
  <r>
    <x v="843"/>
    <x v="142"/>
    <x v="7"/>
    <n v="3.77"/>
    <n v="2"/>
    <n v="7.54"/>
    <n v="7.54"/>
    <n v="7.54"/>
    <s v="N"/>
    <s v="N"/>
    <s v="Y"/>
    <s v="Bens Bakery "/>
    <s v="Bens Bakery"/>
    <m/>
    <x v="1"/>
    <s v="260202VEWXX8Y"/>
    <s v="Closed"/>
    <s v="Paid"/>
  </r>
  <r>
    <x v="843"/>
    <x v="19"/>
    <x v="0"/>
    <n v="0"/>
    <n v="1"/>
    <n v="0"/>
    <n v="0"/>
    <n v="0"/>
    <s v="N"/>
    <s v="N"/>
    <s v="N"/>
    <s v="Bens Bakery "/>
    <s v="Bens Bakery"/>
    <m/>
    <x v="1"/>
    <s v="260202VEWXX8Y"/>
    <s v="Closed"/>
    <s v="Paid"/>
  </r>
  <r>
    <x v="844"/>
    <x v="127"/>
    <x v="10"/>
    <n v="6"/>
    <n v="1"/>
    <n v="6"/>
    <n v="6"/>
    <n v="6"/>
    <s v="N"/>
    <s v="N"/>
    <s v="N"/>
    <s v="Secawan "/>
    <s v="Secawan"/>
    <m/>
    <x v="0"/>
    <s v="260202IQFCYK9"/>
    <s v="Closed"/>
    <s v="Paid"/>
  </r>
  <r>
    <x v="844"/>
    <x v="102"/>
    <x v="0"/>
    <n v="0"/>
    <n v="1"/>
    <n v="0"/>
    <n v="0"/>
    <n v="0"/>
    <s v="N"/>
    <s v="N"/>
    <s v="N"/>
    <s v="Secawan "/>
    <s v="Secawan"/>
    <m/>
    <x v="0"/>
    <s v="260202IQFCYK9"/>
    <s v="Closed"/>
    <s v="Paid"/>
  </r>
  <r>
    <x v="845"/>
    <x v="108"/>
    <x v="6"/>
    <n v="4"/>
    <n v="1"/>
    <n v="4"/>
    <n v="4"/>
    <n v="4"/>
    <s v="N"/>
    <s v="N"/>
    <s v="N"/>
    <s v="Secawan "/>
    <s v="Secawan"/>
    <m/>
    <x v="0"/>
    <s v="260202IQFZV5L"/>
    <s v="Closed"/>
    <s v="Paid"/>
  </r>
  <r>
    <x v="845"/>
    <x v="102"/>
    <x v="0"/>
    <n v="0"/>
    <n v="1"/>
    <n v="0"/>
    <n v="0"/>
    <n v="0"/>
    <s v="N"/>
    <s v="N"/>
    <s v="N"/>
    <s v="Secawan "/>
    <s v="Secawan"/>
    <m/>
    <x v="0"/>
    <s v="260202IQFZV5L"/>
    <s v="Closed"/>
    <s v="Paid"/>
  </r>
  <r>
    <x v="846"/>
    <x v="111"/>
    <x v="8"/>
    <n v="19"/>
    <n v="1"/>
    <n v="19"/>
    <n v="19"/>
    <n v="19"/>
    <s v="N"/>
    <s v="N"/>
    <s v="N"/>
    <s v="Restore "/>
    <s v="Restore"/>
    <m/>
    <x v="2"/>
    <s v="260202UAX6JVZ"/>
    <s v="Closed"/>
    <s v="Paid"/>
  </r>
  <r>
    <x v="846"/>
    <x v="113"/>
    <x v="8"/>
    <n v="20"/>
    <n v="1"/>
    <n v="20"/>
    <n v="20"/>
    <n v="20"/>
    <s v="N"/>
    <s v="N"/>
    <s v="N"/>
    <s v="Restore "/>
    <s v="Restore"/>
    <m/>
    <x v="2"/>
    <s v="260202UAX6JVZ"/>
    <s v="Closed"/>
    <s v="Paid"/>
  </r>
  <r>
    <x v="846"/>
    <x v="46"/>
    <x v="0"/>
    <n v="0"/>
    <n v="1"/>
    <n v="0"/>
    <n v="0"/>
    <n v="0"/>
    <s v="N"/>
    <s v="N"/>
    <s v="N"/>
    <s v="Restore "/>
    <s v="Restore"/>
    <m/>
    <x v="2"/>
    <s v="260202UAX6JVZ"/>
    <s v="Closed"/>
    <s v="Paid"/>
  </r>
  <r>
    <x v="847"/>
    <x v="113"/>
    <x v="8"/>
    <n v="20"/>
    <n v="1"/>
    <n v="20"/>
    <n v="20"/>
    <n v="20"/>
    <s v="N"/>
    <s v="N"/>
    <s v="N"/>
    <s v="Restore "/>
    <s v="Restore"/>
    <m/>
    <x v="2"/>
    <s v="260202UAXS5LV"/>
    <s v="Closed"/>
    <s v="Paid"/>
  </r>
  <r>
    <x v="847"/>
    <x v="46"/>
    <x v="0"/>
    <n v="0"/>
    <n v="1"/>
    <n v="0"/>
    <n v="0"/>
    <n v="0"/>
    <s v="N"/>
    <s v="N"/>
    <s v="N"/>
    <s v="Restore "/>
    <s v="Restore"/>
    <m/>
    <x v="2"/>
    <s v="260202UAXS5LV"/>
    <s v="Closed"/>
    <s v="Paid"/>
  </r>
  <r>
    <x v="8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GI8N"/>
    <s v="Closed"/>
    <s v="Paid"/>
  </r>
  <r>
    <x v="848"/>
    <x v="46"/>
    <x v="0"/>
    <n v="0"/>
    <n v="1"/>
    <n v="0"/>
    <n v="0"/>
    <n v="0"/>
    <s v="N"/>
    <s v="N"/>
    <s v="N"/>
    <s v="Restore "/>
    <s v="Restore"/>
    <m/>
    <x v="2"/>
    <s v="260202UAXGI8N"/>
    <s v="Closed"/>
    <s v="Paid"/>
  </r>
  <r>
    <x v="849"/>
    <x v="46"/>
    <x v="0"/>
    <n v="0"/>
    <n v="1"/>
    <n v="0"/>
    <n v="0"/>
    <n v="0"/>
    <s v="N"/>
    <s v="N"/>
    <s v="N"/>
    <s v="Restore "/>
    <s v="Restore"/>
    <m/>
    <x v="2"/>
    <s v="260202UAXDH0S"/>
    <s v="Closed"/>
    <s v="Paid"/>
  </r>
  <r>
    <x v="849"/>
    <x v="131"/>
    <x v="8"/>
    <n v="20"/>
    <n v="1"/>
    <n v="20"/>
    <n v="20"/>
    <n v="20"/>
    <s v="N"/>
    <s v="N"/>
    <s v="N"/>
    <s v="Restore "/>
    <s v="Restore"/>
    <m/>
    <x v="2"/>
    <s v="260202UAXDH0S"/>
    <s v="Closed"/>
    <s v="Paid"/>
  </r>
  <r>
    <x v="85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TMX"/>
    <s v="Closed"/>
    <s v="Paid"/>
  </r>
  <r>
    <x v="850"/>
    <x v="46"/>
    <x v="0"/>
    <n v="0"/>
    <n v="1"/>
    <n v="0"/>
    <n v="0"/>
    <n v="0"/>
    <s v="N"/>
    <s v="N"/>
    <s v="N"/>
    <s v="Restore "/>
    <s v="Restore"/>
    <m/>
    <x v="2"/>
    <s v="260202UAXMTMX"/>
    <s v="Closed"/>
    <s v="Paid"/>
  </r>
  <r>
    <x v="851"/>
    <x v="46"/>
    <x v="0"/>
    <n v="0"/>
    <n v="1"/>
    <n v="0"/>
    <n v="0"/>
    <n v="0"/>
    <s v="N"/>
    <s v="N"/>
    <s v="N"/>
    <s v="Restore "/>
    <s v="Restore"/>
    <m/>
    <x v="2"/>
    <s v="260202UAX6KE5"/>
    <s v="Closed"/>
    <s v="Paid"/>
  </r>
  <r>
    <x v="851"/>
    <x v="122"/>
    <x v="8"/>
    <n v="20"/>
    <n v="1"/>
    <n v="20"/>
    <n v="20"/>
    <n v="20"/>
    <s v="N"/>
    <s v="N"/>
    <s v="N"/>
    <s v="Restore "/>
    <s v="Restore"/>
    <m/>
    <x v="2"/>
    <s v="260202UAX6KE5"/>
    <s v="Closed"/>
    <s v="Paid"/>
  </r>
  <r>
    <x v="852"/>
    <x v="130"/>
    <x v="2"/>
    <n v="18"/>
    <n v="1"/>
    <n v="18"/>
    <n v="18"/>
    <n v="18"/>
    <s v="N"/>
    <s v="N"/>
    <s v="N"/>
    <s v="Secawan "/>
    <s v="Secawan"/>
    <m/>
    <x v="0"/>
    <s v="260202IQFFOSC"/>
    <s v="Closed"/>
    <s v="Paid"/>
  </r>
  <r>
    <x v="8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FOSC"/>
    <s v="Closed"/>
    <s v="Paid"/>
  </r>
  <r>
    <x v="853"/>
    <x v="46"/>
    <x v="0"/>
    <n v="0"/>
    <n v="1"/>
    <n v="0"/>
    <n v="0"/>
    <n v="0"/>
    <s v="N"/>
    <s v="N"/>
    <s v="N"/>
    <s v="Restore "/>
    <s v="Restore"/>
    <m/>
    <x v="2"/>
    <s v="260202UAXESUU"/>
    <s v="Closed"/>
    <s v="Paid"/>
  </r>
  <r>
    <x v="853"/>
    <x v="111"/>
    <x v="8"/>
    <n v="19"/>
    <n v="1"/>
    <n v="19"/>
    <n v="19"/>
    <n v="19"/>
    <s v="N"/>
    <s v="N"/>
    <s v="N"/>
    <s v="Restore "/>
    <s v="Restore"/>
    <m/>
    <x v="2"/>
    <s v="260202UAXESUU"/>
    <s v="Closed"/>
    <s v="Paid"/>
  </r>
  <r>
    <x v="854"/>
    <x v="2"/>
    <x v="3"/>
    <n v="5.2"/>
    <n v="1"/>
    <n v="5.2"/>
    <n v="5.2"/>
    <n v="5.2"/>
    <s v="N"/>
    <s v="N"/>
    <s v="N"/>
    <s v="Secawan "/>
    <s v="Secawan"/>
    <m/>
    <x v="0"/>
    <s v="260202IQF4RJ5"/>
    <s v="Closed"/>
    <s v="Paid"/>
  </r>
  <r>
    <x v="854"/>
    <x v="103"/>
    <x v="0"/>
    <n v="0"/>
    <n v="1"/>
    <n v="0"/>
    <n v="0"/>
    <n v="0"/>
    <s v="N"/>
    <s v="N"/>
    <s v="N"/>
    <s v="Secawan "/>
    <s v="Secawan"/>
    <m/>
    <x v="0"/>
    <s v="260202IQF4RJ5"/>
    <s v="Closed"/>
    <s v="Paid"/>
  </r>
  <r>
    <x v="855"/>
    <x v="46"/>
    <x v="0"/>
    <n v="0"/>
    <n v="1"/>
    <n v="0"/>
    <n v="0"/>
    <n v="0"/>
    <s v="N"/>
    <s v="N"/>
    <s v="N"/>
    <s v="Restore "/>
    <s v="Restore"/>
    <m/>
    <x v="2"/>
    <s v="260202UAX3EMI"/>
    <s v="Closed"/>
    <s v="Paid"/>
  </r>
  <r>
    <x v="855"/>
    <x v="111"/>
    <x v="8"/>
    <n v="19"/>
    <n v="1"/>
    <n v="19"/>
    <n v="19"/>
    <n v="19"/>
    <s v="N"/>
    <s v="N"/>
    <s v="N"/>
    <s v="Restore "/>
    <s v="Restore"/>
    <m/>
    <x v="2"/>
    <s v="260202UAX3EMI"/>
    <s v="Closed"/>
    <s v="Paid"/>
  </r>
  <r>
    <x v="856"/>
    <x v="131"/>
    <x v="8"/>
    <n v="20"/>
    <n v="1"/>
    <n v="20"/>
    <n v="20"/>
    <n v="20"/>
    <s v="N"/>
    <s v="N"/>
    <s v="N"/>
    <s v="Restore "/>
    <s v="Restore"/>
    <m/>
    <x v="2"/>
    <s v="260202UAX5SPH"/>
    <s v="Closed"/>
    <s v="Paid"/>
  </r>
  <r>
    <x v="856"/>
    <x v="46"/>
    <x v="0"/>
    <n v="0"/>
    <n v="1"/>
    <n v="0"/>
    <n v="0"/>
    <n v="0"/>
    <s v="N"/>
    <s v="N"/>
    <s v="N"/>
    <s v="Restore "/>
    <s v="Restore"/>
    <m/>
    <x v="2"/>
    <s v="260202UAX5SPH"/>
    <s v="Closed"/>
    <s v="Paid"/>
  </r>
  <r>
    <x v="8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EKJH"/>
    <s v="Closed"/>
    <s v="Paid"/>
  </r>
  <r>
    <x v="857"/>
    <x v="46"/>
    <x v="0"/>
    <n v="0"/>
    <n v="1"/>
    <n v="0"/>
    <n v="0"/>
    <n v="0"/>
    <s v="N"/>
    <s v="N"/>
    <s v="N"/>
    <s v="Restore "/>
    <s v="Restore"/>
    <m/>
    <x v="2"/>
    <s v="260202UAXEKJH"/>
    <s v="Closed"/>
    <s v="Paid"/>
  </r>
  <r>
    <x v="858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1F2N"/>
    <s v="Closed"/>
    <s v="Paid"/>
  </r>
  <r>
    <x v="858"/>
    <x v="102"/>
    <x v="0"/>
    <n v="0"/>
    <n v="1"/>
    <n v="0"/>
    <n v="0"/>
    <n v="0"/>
    <s v="N"/>
    <s v="N"/>
    <s v="N"/>
    <s v="Secawan "/>
    <s v="Secawan"/>
    <m/>
    <x v="0"/>
    <s v="260202IQF1F2N"/>
    <s v="Closed"/>
    <s v="Paid"/>
  </r>
  <r>
    <x v="858"/>
    <x v="130"/>
    <x v="2"/>
    <n v="18"/>
    <n v="1"/>
    <n v="18"/>
    <n v="18"/>
    <n v="18"/>
    <s v="N"/>
    <s v="N"/>
    <s v="N"/>
    <s v="Secawan "/>
    <s v="Secawan"/>
    <m/>
    <x v="0"/>
    <s v="260202IQF1F2N"/>
    <s v="Closed"/>
    <s v="Paid"/>
  </r>
  <r>
    <x v="858"/>
    <x v="2"/>
    <x v="3"/>
    <n v="5.2"/>
    <n v="1"/>
    <n v="5.2"/>
    <n v="5.2"/>
    <n v="5.2"/>
    <s v="N"/>
    <s v="N"/>
    <s v="N"/>
    <s v="Secawan "/>
    <s v="Secawan"/>
    <m/>
    <x v="0"/>
    <s v="260202IQF1F2N"/>
    <s v="Closed"/>
    <s v="Paid"/>
  </r>
  <r>
    <x v="858"/>
    <x v="64"/>
    <x v="2"/>
    <n v="18"/>
    <n v="1"/>
    <n v="18"/>
    <n v="18"/>
    <n v="18"/>
    <s v="N"/>
    <s v="N"/>
    <s v="N"/>
    <s v="Secawan "/>
    <s v="Secawan"/>
    <m/>
    <x v="0"/>
    <s v="260202IQF1F2N"/>
    <s v="Closed"/>
    <s v="Paid"/>
  </r>
  <r>
    <x v="859"/>
    <x v="103"/>
    <x v="0"/>
    <n v="0"/>
    <n v="1"/>
    <n v="0"/>
    <n v="0"/>
    <n v="0"/>
    <s v="N"/>
    <s v="N"/>
    <s v="N"/>
    <s v="Secawan "/>
    <s v="Secawan"/>
    <m/>
    <x v="0"/>
    <s v="260202IQFQN8Z"/>
    <s v="Closed"/>
    <s v="Paid"/>
  </r>
  <r>
    <x v="859"/>
    <x v="39"/>
    <x v="4"/>
    <n v="18.5"/>
    <n v="1"/>
    <n v="18.5"/>
    <n v="18.5"/>
    <n v="18.5"/>
    <s v="N"/>
    <s v="N"/>
    <s v="N"/>
    <s v="Secawan "/>
    <s v="Secawan"/>
    <m/>
    <x v="0"/>
    <s v="260202IQFQN8Z"/>
    <s v="Closed"/>
    <s v="Paid"/>
  </r>
  <r>
    <x v="860"/>
    <x v="103"/>
    <x v="0"/>
    <n v="0"/>
    <n v="1"/>
    <n v="0"/>
    <n v="0"/>
    <n v="0"/>
    <s v="N"/>
    <s v="N"/>
    <s v="N"/>
    <s v="Secawan "/>
    <s v="Secawan"/>
    <m/>
    <x v="0"/>
    <s v="260202IQFWNW3"/>
    <s v="Closed"/>
    <s v="Paid"/>
  </r>
  <r>
    <x v="860"/>
    <x v="67"/>
    <x v="4"/>
    <n v="12.8"/>
    <n v="1"/>
    <n v="12.8"/>
    <n v="12.8"/>
    <n v="12.8"/>
    <s v="N"/>
    <s v="N"/>
    <s v="N"/>
    <s v="Secawan "/>
    <s v="Secawan"/>
    <m/>
    <x v="0"/>
    <s v="260202IQFWNW3"/>
    <s v="Closed"/>
    <s v="Paid"/>
  </r>
  <r>
    <x v="8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EUJD"/>
    <s v="Closed"/>
    <s v="Paid"/>
  </r>
  <r>
    <x v="861"/>
    <x v="46"/>
    <x v="0"/>
    <n v="0"/>
    <n v="1"/>
    <n v="0"/>
    <n v="0"/>
    <n v="0"/>
    <s v="N"/>
    <s v="N"/>
    <s v="N"/>
    <s v="Restore "/>
    <s v="Restore"/>
    <m/>
    <x v="2"/>
    <s v="260202UAXEUJD"/>
    <s v="Closed"/>
    <s v="Paid"/>
  </r>
  <r>
    <x v="862"/>
    <x v="42"/>
    <x v="0"/>
    <n v="0"/>
    <n v="1"/>
    <n v="0"/>
    <n v="0"/>
    <n v="0"/>
    <s v="N"/>
    <s v="N"/>
    <s v="N"/>
    <s v="Bens Bakery "/>
    <s v="Bens Bakery"/>
    <m/>
    <x v="1"/>
    <s v="260202VEWLQL3"/>
    <s v="Closed"/>
    <s v="Paid"/>
  </r>
  <r>
    <x v="862"/>
    <x v="153"/>
    <x v="7"/>
    <n v="9.43"/>
    <n v="1"/>
    <n v="9.43"/>
    <n v="9.43"/>
    <n v="9.43"/>
    <s v="N"/>
    <s v="N"/>
    <s v="Y"/>
    <s v="Bens Bakery "/>
    <s v="Bens Bakery"/>
    <m/>
    <x v="1"/>
    <s v="260202VEWLQL3"/>
    <s v="Closed"/>
    <s v="Paid"/>
  </r>
  <r>
    <x v="862"/>
    <x v="23"/>
    <x v="7"/>
    <n v="9.43"/>
    <n v="1"/>
    <n v="9.43"/>
    <n v="9.43"/>
    <n v="9.43"/>
    <s v="N"/>
    <s v="N"/>
    <s v="Y"/>
    <s v="Bens Bakery "/>
    <s v="Bens Bakery"/>
    <m/>
    <x v="1"/>
    <s v="260202VEWLQL3"/>
    <s v="Closed"/>
    <s v="Paid"/>
  </r>
  <r>
    <x v="863"/>
    <x v="103"/>
    <x v="0"/>
    <n v="0"/>
    <n v="1"/>
    <n v="0"/>
    <n v="0"/>
    <n v="0"/>
    <s v="N"/>
    <s v="N"/>
    <s v="N"/>
    <s v="Secawan "/>
    <s v="Secawan"/>
    <m/>
    <x v="0"/>
    <s v="260202IQF6ZRQ"/>
    <s v="Closed"/>
    <s v="Paid"/>
  </r>
  <r>
    <x v="863"/>
    <x v="28"/>
    <x v="4"/>
    <n v="11.8"/>
    <n v="1"/>
    <n v="11.8"/>
    <n v="11.8"/>
    <n v="11.8"/>
    <s v="N"/>
    <s v="N"/>
    <s v="N"/>
    <s v="Secawan "/>
    <s v="Secawan"/>
    <m/>
    <x v="0"/>
    <s v="260202IQF6ZRQ"/>
    <s v="Closed"/>
    <s v="Paid"/>
  </r>
  <r>
    <x v="86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6ZRQ"/>
    <s v="Closed"/>
    <s v="Paid"/>
  </r>
  <r>
    <x v="86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9OK"/>
    <s v="Closed"/>
    <s v="Paid"/>
  </r>
  <r>
    <x v="864"/>
    <x v="102"/>
    <x v="0"/>
    <n v="0"/>
    <n v="1"/>
    <n v="0"/>
    <n v="0"/>
    <n v="0"/>
    <s v="N"/>
    <s v="N"/>
    <s v="N"/>
    <s v="Secawan "/>
    <s v="Secawan"/>
    <m/>
    <x v="0"/>
    <s v="260202IQFT9OK"/>
    <s v="Closed"/>
    <s v="Paid"/>
  </r>
  <r>
    <x v="864"/>
    <x v="108"/>
    <x v="6"/>
    <n v="4"/>
    <n v="1"/>
    <n v="4"/>
    <n v="4"/>
    <n v="4"/>
    <s v="N"/>
    <s v="N"/>
    <s v="N"/>
    <s v="Secawan "/>
    <s v="Secawan"/>
    <m/>
    <x v="0"/>
    <s v="260202IQFT9OK"/>
    <s v="Closed"/>
    <s v="Paid"/>
  </r>
  <r>
    <x v="864"/>
    <x v="2"/>
    <x v="3"/>
    <n v="5.2"/>
    <n v="1"/>
    <n v="5.2"/>
    <n v="5.2"/>
    <n v="5.2"/>
    <s v="N"/>
    <s v="N"/>
    <s v="N"/>
    <s v="Secawan "/>
    <s v="Secawan"/>
    <m/>
    <x v="0"/>
    <s v="260202IQFT9OK"/>
    <s v="Closed"/>
    <s v="Paid"/>
  </r>
  <r>
    <x v="864"/>
    <x v="2"/>
    <x v="3"/>
    <n v="5.2"/>
    <n v="1"/>
    <n v="5.2"/>
    <n v="5.2"/>
    <n v="5.2"/>
    <s v="N"/>
    <s v="N"/>
    <s v="N"/>
    <s v="Secawan "/>
    <s v="Secawan"/>
    <m/>
    <x v="0"/>
    <s v="260202IQFT9OK"/>
    <s v="Closed"/>
    <s v="Paid"/>
  </r>
  <r>
    <x v="865"/>
    <x v="12"/>
    <x v="4"/>
    <n v="3.5"/>
    <n v="1"/>
    <n v="3.5"/>
    <n v="3.5"/>
    <n v="3.5"/>
    <s v="N"/>
    <s v="N"/>
    <s v="N"/>
    <s v="Secawan "/>
    <s v="Secawan"/>
    <m/>
    <x v="0"/>
    <s v="260202IQFXZJI"/>
    <s v="Closed"/>
    <s v="Paid"/>
  </r>
  <r>
    <x v="865"/>
    <x v="116"/>
    <x v="5"/>
    <n v="0.7"/>
    <n v="1"/>
    <n v="0.7"/>
    <n v="0.7"/>
    <n v="0.7"/>
    <s v="N"/>
    <s v="N"/>
    <s v="N"/>
    <s v="Secawan "/>
    <s v="Secawan"/>
    <m/>
    <x v="0"/>
    <s v="260202IQFXZJI"/>
    <s v="Closed"/>
    <s v="Paid"/>
  </r>
  <r>
    <x v="865"/>
    <x v="76"/>
    <x v="3"/>
    <n v="12.5"/>
    <n v="1"/>
    <n v="12.5"/>
    <n v="12.5"/>
    <n v="12.5"/>
    <s v="N"/>
    <s v="N"/>
    <s v="N"/>
    <s v="Secawan "/>
    <s v="Secawan"/>
    <m/>
    <x v="0"/>
    <s v="260202IQFXZJI"/>
    <s v="Closed"/>
    <s v="Paid"/>
  </r>
  <r>
    <x v="865"/>
    <x v="102"/>
    <x v="0"/>
    <n v="0"/>
    <n v="1"/>
    <n v="0"/>
    <n v="0"/>
    <n v="0"/>
    <s v="N"/>
    <s v="N"/>
    <s v="N"/>
    <s v="Secawan "/>
    <s v="Secawan"/>
    <m/>
    <x v="0"/>
    <s v="260202IQFXZJI"/>
    <s v="Closed"/>
    <s v="Paid"/>
  </r>
  <r>
    <x v="866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N7MY"/>
    <s v="Closed"/>
    <s v="Paid"/>
  </r>
  <r>
    <x v="866"/>
    <x v="175"/>
    <x v="4"/>
    <n v="11.8"/>
    <n v="1"/>
    <n v="11.8"/>
    <n v="11.8"/>
    <n v="11.8"/>
    <s v="N"/>
    <s v="N"/>
    <s v="N"/>
    <s v="Secawan "/>
    <s v="Secawan"/>
    <m/>
    <x v="0"/>
    <s v="260202IQFN7MY"/>
    <s v="Closed"/>
    <s v="Paid"/>
  </r>
  <r>
    <x v="866"/>
    <x v="102"/>
    <x v="0"/>
    <n v="0"/>
    <n v="1"/>
    <n v="0"/>
    <n v="0"/>
    <n v="0"/>
    <s v="N"/>
    <s v="N"/>
    <s v="N"/>
    <s v="Secawan "/>
    <s v="Secawan"/>
    <m/>
    <x v="0"/>
    <s v="260202IQFN7MY"/>
    <s v="Closed"/>
    <s v="Paid"/>
  </r>
  <r>
    <x v="866"/>
    <x v="2"/>
    <x v="3"/>
    <n v="5.2"/>
    <n v="1"/>
    <n v="5.2"/>
    <n v="5.2"/>
    <n v="5.2"/>
    <s v="N"/>
    <s v="N"/>
    <s v="N"/>
    <s v="Secawan "/>
    <s v="Secawan"/>
    <m/>
    <x v="0"/>
    <s v="260202IQFN7MY"/>
    <s v="Closed"/>
    <s v="Paid"/>
  </r>
  <r>
    <x v="867"/>
    <x v="46"/>
    <x v="0"/>
    <n v="0"/>
    <n v="1"/>
    <n v="0"/>
    <n v="0"/>
    <n v="0"/>
    <s v="N"/>
    <s v="N"/>
    <s v="N"/>
    <s v="Restore "/>
    <s v="Restore"/>
    <m/>
    <x v="2"/>
    <s v="260202UAXYF0I"/>
    <s v="Closed"/>
    <s v="Paid"/>
  </r>
  <r>
    <x v="867"/>
    <x v="145"/>
    <x v="8"/>
    <n v="14.9"/>
    <n v="1"/>
    <n v="14.9"/>
    <n v="14.9"/>
    <n v="14.9"/>
    <s v="N"/>
    <s v="N"/>
    <s v="N"/>
    <s v="Restore "/>
    <s v="Restore"/>
    <m/>
    <x v="2"/>
    <s v="260202UAXYF0I"/>
    <s v="Closed"/>
    <s v="Paid"/>
  </r>
  <r>
    <x v="867"/>
    <x v="140"/>
    <x v="8"/>
    <n v="14.9"/>
    <n v="1"/>
    <n v="14.9"/>
    <n v="14.9"/>
    <n v="14.9"/>
    <s v="N"/>
    <s v="N"/>
    <s v="N"/>
    <s v="Restore "/>
    <s v="Restore"/>
    <m/>
    <x v="2"/>
    <s v="260202UAXYF0I"/>
    <s v="Closed"/>
    <s v="Paid"/>
  </r>
  <r>
    <x v="868"/>
    <x v="103"/>
    <x v="0"/>
    <n v="0"/>
    <n v="1"/>
    <n v="0"/>
    <n v="0"/>
    <n v="0"/>
    <s v="N"/>
    <s v="N"/>
    <s v="N"/>
    <s v="Secawan "/>
    <s v="Secawan"/>
    <m/>
    <x v="0"/>
    <s v="260202IQF1SX6"/>
    <s v="Closed"/>
    <s v="Paid"/>
  </r>
  <r>
    <x v="86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1SX6"/>
    <s v="Closed"/>
    <s v="Paid"/>
  </r>
  <r>
    <x v="868"/>
    <x v="126"/>
    <x v="4"/>
    <n v="13.8"/>
    <n v="1"/>
    <n v="13.8"/>
    <n v="13.8"/>
    <n v="13.8"/>
    <s v="N"/>
    <s v="N"/>
    <s v="N"/>
    <s v="Secawan "/>
    <s v="Secawan"/>
    <m/>
    <x v="0"/>
    <s v="260202IQF1SX6"/>
    <s v="Closed"/>
    <s v="Paid"/>
  </r>
  <r>
    <x v="869"/>
    <x v="46"/>
    <x v="0"/>
    <n v="0"/>
    <n v="1"/>
    <n v="0"/>
    <n v="0"/>
    <n v="0"/>
    <s v="N"/>
    <s v="N"/>
    <s v="N"/>
    <s v="Restore "/>
    <s v="Restore"/>
    <m/>
    <x v="2"/>
    <s v="260202UAX9WOL"/>
    <s v="Closed"/>
    <s v="Paid"/>
  </r>
  <r>
    <x v="8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9WOL"/>
    <s v="Closed"/>
    <s v="Paid"/>
  </r>
  <r>
    <x v="870"/>
    <x v="141"/>
    <x v="7"/>
    <n v="9.43"/>
    <n v="1"/>
    <n v="9.43"/>
    <n v="9.43"/>
    <n v="9.43"/>
    <s v="N"/>
    <s v="N"/>
    <s v="Y"/>
    <s v="Bens Bakery "/>
    <s v="Bens Bakery"/>
    <m/>
    <x v="1"/>
    <s v="260202VEW4D2F"/>
    <s v="Closed"/>
    <s v="Paid"/>
  </r>
  <r>
    <x v="870"/>
    <x v="19"/>
    <x v="0"/>
    <n v="0"/>
    <n v="1"/>
    <n v="0"/>
    <n v="0"/>
    <n v="0"/>
    <s v="N"/>
    <s v="N"/>
    <s v="N"/>
    <s v="Bens Bakery "/>
    <s v="Bens Bakery"/>
    <m/>
    <x v="1"/>
    <s v="260202VEW4D2F"/>
    <s v="Closed"/>
    <s v="Paid"/>
  </r>
  <r>
    <x v="870"/>
    <x v="158"/>
    <x v="7"/>
    <n v="7.55"/>
    <n v="1"/>
    <n v="7.55"/>
    <n v="7.55"/>
    <n v="7.55"/>
    <s v="N"/>
    <s v="N"/>
    <s v="Y"/>
    <s v="Bens Bakery "/>
    <s v="Bens Bakery"/>
    <m/>
    <x v="1"/>
    <s v="260202VEW4D2F"/>
    <s v="Closed"/>
    <s v="Paid"/>
  </r>
  <r>
    <x v="871"/>
    <x v="12"/>
    <x v="4"/>
    <n v="3.5"/>
    <n v="1"/>
    <n v="3.5"/>
    <n v="3.5"/>
    <n v="3.5"/>
    <s v="N"/>
    <s v="N"/>
    <s v="N"/>
    <s v="Secawan "/>
    <s v="Secawan"/>
    <m/>
    <x v="0"/>
    <s v="260202IQFTRFS"/>
    <s v="Closed"/>
    <s v="Paid"/>
  </r>
  <r>
    <x v="871"/>
    <x v="149"/>
    <x v="2"/>
    <n v="18"/>
    <n v="1"/>
    <n v="18"/>
    <n v="18"/>
    <n v="18"/>
    <s v="N"/>
    <s v="N"/>
    <s v="N"/>
    <s v="Secawan "/>
    <s v="Secawan"/>
    <m/>
    <x v="0"/>
    <s v="260202IQFTRFS"/>
    <s v="Closed"/>
    <s v="Paid"/>
  </r>
  <r>
    <x v="871"/>
    <x v="102"/>
    <x v="0"/>
    <n v="0"/>
    <n v="1"/>
    <n v="0"/>
    <n v="0"/>
    <n v="0"/>
    <s v="N"/>
    <s v="N"/>
    <s v="N"/>
    <s v="Secawan "/>
    <s v="Secawan"/>
    <m/>
    <x v="0"/>
    <s v="260202IQFTRFS"/>
    <s v="Closed"/>
    <s v="Paid"/>
  </r>
  <r>
    <x v="871"/>
    <x v="165"/>
    <x v="6"/>
    <n v="10"/>
    <n v="1"/>
    <n v="10"/>
    <n v="10"/>
    <n v="10"/>
    <s v="N"/>
    <s v="N"/>
    <s v="N"/>
    <s v="Secawan "/>
    <s v="Secawan"/>
    <m/>
    <x v="0"/>
    <s v="260202IQFTRFS"/>
    <s v="Closed"/>
    <s v="Paid"/>
  </r>
  <r>
    <x v="872"/>
    <x v="123"/>
    <x v="2"/>
    <n v="15"/>
    <n v="1"/>
    <n v="15"/>
    <n v="15"/>
    <n v="15"/>
    <s v="N"/>
    <s v="N"/>
    <s v="N"/>
    <s v="Secawan "/>
    <s v="Secawan"/>
    <m/>
    <x v="0"/>
    <s v="260202IQFBYYY"/>
    <s v="Closed"/>
    <s v="Paid"/>
  </r>
  <r>
    <x v="872"/>
    <x v="103"/>
    <x v="0"/>
    <n v="0"/>
    <n v="1"/>
    <n v="0"/>
    <n v="0"/>
    <n v="0"/>
    <s v="N"/>
    <s v="N"/>
    <s v="N"/>
    <s v="Secawan "/>
    <s v="Secawan"/>
    <m/>
    <x v="0"/>
    <s v="260202IQFBYYY"/>
    <s v="Closed"/>
    <s v="Paid"/>
  </r>
  <r>
    <x v="872"/>
    <x v="137"/>
    <x v="4"/>
    <n v="3.4"/>
    <n v="1"/>
    <n v="3.4"/>
    <n v="3.4"/>
    <n v="3.4"/>
    <s v="N"/>
    <s v="N"/>
    <s v="N"/>
    <s v="Secawan "/>
    <s v="Secawan"/>
    <m/>
    <x v="0"/>
    <s v="260202IQFBYYY"/>
    <s v="Closed"/>
    <s v="Paid"/>
  </r>
  <r>
    <x v="8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EMJE"/>
    <s v="Closed"/>
    <s v="Paid"/>
  </r>
  <r>
    <x v="873"/>
    <x v="46"/>
    <x v="0"/>
    <n v="0"/>
    <n v="1"/>
    <n v="0"/>
    <n v="0"/>
    <n v="0"/>
    <s v="N"/>
    <s v="N"/>
    <s v="N"/>
    <s v="Restore "/>
    <s v="Restore"/>
    <m/>
    <x v="2"/>
    <s v="260202UAXEMJE"/>
    <s v="Closed"/>
    <s v="Paid"/>
  </r>
  <r>
    <x v="873"/>
    <x v="111"/>
    <x v="8"/>
    <n v="19"/>
    <n v="1"/>
    <n v="19"/>
    <n v="19"/>
    <n v="19"/>
    <s v="N"/>
    <s v="N"/>
    <s v="N"/>
    <s v="Restore "/>
    <s v="Restore"/>
    <m/>
    <x v="2"/>
    <s v="260202UAXEMJE"/>
    <s v="Closed"/>
    <s v="Paid"/>
  </r>
  <r>
    <x v="874"/>
    <x v="71"/>
    <x v="7"/>
    <n v="14.15"/>
    <n v="1"/>
    <n v="14.15"/>
    <n v="14.15"/>
    <n v="14.15"/>
    <s v="N"/>
    <s v="N"/>
    <s v="Y"/>
    <s v="Bens Bakery "/>
    <s v="Bens Bakery"/>
    <m/>
    <x v="1"/>
    <s v="260202VEWD83B"/>
    <s v="Closed"/>
    <s v="Paid"/>
  </r>
  <r>
    <x v="874"/>
    <x v="143"/>
    <x v="7"/>
    <n v="11.32"/>
    <n v="1"/>
    <n v="11.32"/>
    <n v="11.32"/>
    <n v="11.32"/>
    <s v="N"/>
    <s v="N"/>
    <s v="Y"/>
    <s v="Bens Bakery "/>
    <s v="Bens Bakery"/>
    <m/>
    <x v="1"/>
    <s v="260202VEWD83B"/>
    <s v="Closed"/>
    <s v="Paid"/>
  </r>
  <r>
    <x v="874"/>
    <x v="42"/>
    <x v="0"/>
    <n v="0"/>
    <n v="1"/>
    <n v="0"/>
    <n v="0"/>
    <n v="0"/>
    <s v="N"/>
    <s v="N"/>
    <s v="N"/>
    <s v="Bens Bakery "/>
    <s v="Bens Bakery"/>
    <m/>
    <x v="1"/>
    <s v="260202VEWD83B"/>
    <s v="Closed"/>
    <s v="Paid"/>
  </r>
  <r>
    <x v="874"/>
    <x v="119"/>
    <x v="7"/>
    <n v="7.55"/>
    <n v="1"/>
    <n v="7.55"/>
    <n v="7.55"/>
    <n v="7.55"/>
    <s v="N"/>
    <s v="N"/>
    <s v="Y"/>
    <s v="Bens Bakery "/>
    <s v="Bens Bakery"/>
    <m/>
    <x v="1"/>
    <s v="260202VEWD83B"/>
    <s v="Closed"/>
    <s v="Paid"/>
  </r>
  <r>
    <x v="875"/>
    <x v="2"/>
    <x v="3"/>
    <n v="5.2"/>
    <n v="1"/>
    <n v="5.2"/>
    <n v="5.2"/>
    <n v="5.2"/>
    <s v="N"/>
    <s v="N"/>
    <s v="N"/>
    <s v="Secawan "/>
    <s v="Secawan"/>
    <m/>
    <x v="0"/>
    <s v="260202IQFTCCL"/>
    <s v="Closed"/>
    <s v="Paid"/>
  </r>
  <r>
    <x v="875"/>
    <x v="103"/>
    <x v="0"/>
    <n v="0"/>
    <n v="1"/>
    <n v="0"/>
    <n v="0"/>
    <n v="0"/>
    <s v="N"/>
    <s v="N"/>
    <s v="N"/>
    <s v="Secawan "/>
    <s v="Secawan"/>
    <m/>
    <x v="0"/>
    <s v="260202IQFTCCL"/>
    <s v="Closed"/>
    <s v="Paid"/>
  </r>
  <r>
    <x v="875"/>
    <x v="146"/>
    <x v="10"/>
    <n v="6"/>
    <n v="1"/>
    <n v="6"/>
    <n v="6"/>
    <n v="6"/>
    <s v="N"/>
    <s v="N"/>
    <s v="N"/>
    <s v="Secawan "/>
    <s v="Secawan"/>
    <m/>
    <x v="0"/>
    <s v="260202IQFTCCL"/>
    <s v="Closed"/>
    <s v="Paid"/>
  </r>
  <r>
    <x v="875"/>
    <x v="28"/>
    <x v="4"/>
    <n v="10.8"/>
    <n v="2"/>
    <n v="21.6"/>
    <n v="21.6"/>
    <n v="21.6"/>
    <s v="N"/>
    <s v="N"/>
    <s v="N"/>
    <s v="Secawan "/>
    <s v="Secawan"/>
    <m/>
    <x v="0"/>
    <s v="260202IQFTCCL"/>
    <s v="Closed"/>
    <s v="Paid"/>
  </r>
  <r>
    <x v="876"/>
    <x v="46"/>
    <x v="0"/>
    <n v="0"/>
    <n v="1"/>
    <n v="0"/>
    <n v="0"/>
    <n v="0"/>
    <s v="N"/>
    <s v="N"/>
    <s v="N"/>
    <s v="Restore "/>
    <s v="Restore"/>
    <m/>
    <x v="2"/>
    <s v="260202UAXSUJP"/>
    <s v="Closed"/>
    <s v="Paid"/>
  </r>
  <r>
    <x v="8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SUJP"/>
    <s v="Closed"/>
    <s v="Paid"/>
  </r>
  <r>
    <x v="877"/>
    <x v="10"/>
    <x v="4"/>
    <n v="7.8"/>
    <n v="1"/>
    <n v="7.8"/>
    <n v="7.8"/>
    <n v="7.8"/>
    <s v="N"/>
    <s v="N"/>
    <s v="N"/>
    <s v="Secawan "/>
    <s v="Secawan"/>
    <m/>
    <x v="0"/>
    <s v="260202IQF64F0"/>
    <s v="Closed"/>
    <s v="Paid"/>
  </r>
  <r>
    <x v="877"/>
    <x v="2"/>
    <x v="3"/>
    <n v="5.2"/>
    <n v="1"/>
    <n v="5.2"/>
    <n v="5.2"/>
    <n v="5.2"/>
    <s v="N"/>
    <s v="N"/>
    <s v="N"/>
    <s v="Secawan "/>
    <s v="Secawan"/>
    <m/>
    <x v="0"/>
    <s v="260202IQF64F0"/>
    <s v="Closed"/>
    <s v="Paid"/>
  </r>
  <r>
    <x v="877"/>
    <x v="130"/>
    <x v="2"/>
    <n v="18"/>
    <n v="1"/>
    <n v="18"/>
    <n v="18"/>
    <n v="18"/>
    <s v="N"/>
    <s v="N"/>
    <s v="N"/>
    <s v="Secawan "/>
    <s v="Secawan"/>
    <m/>
    <x v="0"/>
    <s v="260202IQF64F0"/>
    <s v="Closed"/>
    <s v="Paid"/>
  </r>
  <r>
    <x v="877"/>
    <x v="102"/>
    <x v="0"/>
    <n v="0"/>
    <n v="1"/>
    <n v="0"/>
    <n v="0"/>
    <n v="0"/>
    <s v="N"/>
    <s v="N"/>
    <s v="N"/>
    <s v="Secawan "/>
    <s v="Secawan"/>
    <m/>
    <x v="0"/>
    <s v="260202IQF64F0"/>
    <s v="Closed"/>
    <s v="Paid"/>
  </r>
  <r>
    <x v="8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PNXF"/>
    <s v="Closed"/>
    <s v="Paid"/>
  </r>
  <r>
    <x v="878"/>
    <x v="111"/>
    <x v="8"/>
    <n v="19"/>
    <n v="1"/>
    <n v="19"/>
    <n v="19"/>
    <n v="19"/>
    <s v="N"/>
    <s v="N"/>
    <s v="N"/>
    <s v="Restore "/>
    <s v="Restore"/>
    <m/>
    <x v="2"/>
    <s v="260202UAXPNXF"/>
    <s v="Closed"/>
    <s v="Paid"/>
  </r>
  <r>
    <x v="878"/>
    <x v="46"/>
    <x v="0"/>
    <n v="0"/>
    <n v="1"/>
    <n v="0"/>
    <n v="0"/>
    <n v="0"/>
    <s v="N"/>
    <s v="N"/>
    <s v="N"/>
    <s v="Restore "/>
    <s v="Restore"/>
    <m/>
    <x v="2"/>
    <s v="260202UAXPNXF"/>
    <s v="Closed"/>
    <s v="Paid"/>
  </r>
  <r>
    <x v="879"/>
    <x v="2"/>
    <x v="3"/>
    <n v="5.2"/>
    <n v="1"/>
    <n v="5.2"/>
    <n v="5.2"/>
    <n v="5.2"/>
    <s v="N"/>
    <s v="N"/>
    <s v="N"/>
    <s v="Secawan "/>
    <s v="Secawan"/>
    <m/>
    <x v="0"/>
    <s v="260202IQFFHEC"/>
    <s v="Closed"/>
    <s v="Paid"/>
  </r>
  <r>
    <x v="879"/>
    <x v="149"/>
    <x v="2"/>
    <n v="18"/>
    <n v="1"/>
    <n v="18"/>
    <n v="18"/>
    <n v="18"/>
    <s v="N"/>
    <s v="N"/>
    <s v="N"/>
    <s v="Secawan "/>
    <s v="Secawan"/>
    <m/>
    <x v="0"/>
    <s v="260202IQFFHEC"/>
    <s v="Closed"/>
    <s v="Paid"/>
  </r>
  <r>
    <x v="879"/>
    <x v="64"/>
    <x v="2"/>
    <n v="18"/>
    <n v="1"/>
    <n v="18"/>
    <n v="18"/>
    <n v="18"/>
    <s v="N"/>
    <s v="N"/>
    <s v="N"/>
    <s v="Secawan "/>
    <s v="Secawan"/>
    <m/>
    <x v="0"/>
    <s v="260202IQFFHEC"/>
    <s v="Closed"/>
    <s v="Paid"/>
  </r>
  <r>
    <x v="879"/>
    <x v="102"/>
    <x v="0"/>
    <n v="0"/>
    <n v="1"/>
    <n v="0"/>
    <n v="0"/>
    <n v="0"/>
    <s v="N"/>
    <s v="N"/>
    <s v="N"/>
    <s v="Secawan "/>
    <s v="Secawan"/>
    <m/>
    <x v="0"/>
    <s v="260202IQFFHEC"/>
    <s v="Closed"/>
    <s v="Paid"/>
  </r>
  <r>
    <x v="879"/>
    <x v="123"/>
    <x v="2"/>
    <n v="15"/>
    <n v="1"/>
    <n v="15"/>
    <n v="15"/>
    <n v="15"/>
    <s v="N"/>
    <s v="N"/>
    <s v="N"/>
    <s v="Secawan "/>
    <s v="Secawan"/>
    <m/>
    <x v="0"/>
    <s v="260202IQFFHEC"/>
    <s v="Closed"/>
    <s v="Paid"/>
  </r>
  <r>
    <x v="87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HEC"/>
    <s v="Closed"/>
    <s v="Paid"/>
  </r>
  <r>
    <x v="879"/>
    <x v="2"/>
    <x v="3"/>
    <n v="5.2"/>
    <n v="1"/>
    <n v="5.2"/>
    <n v="5.2"/>
    <n v="5.2"/>
    <s v="N"/>
    <s v="N"/>
    <s v="N"/>
    <s v="Secawan "/>
    <s v="Secawan"/>
    <m/>
    <x v="0"/>
    <s v="260202IQFFHEC"/>
    <s v="Closed"/>
    <s v="Paid"/>
  </r>
  <r>
    <x v="879"/>
    <x v="86"/>
    <x v="4"/>
    <n v="6.9"/>
    <n v="1"/>
    <n v="6.9"/>
    <n v="6.9"/>
    <n v="6.9"/>
    <s v="N"/>
    <s v="N"/>
    <s v="N"/>
    <s v="Secawan "/>
    <s v="Secawan"/>
    <m/>
    <x v="0"/>
    <s v="260202IQFFHEC"/>
    <s v="Closed"/>
    <s v="Paid"/>
  </r>
  <r>
    <x v="880"/>
    <x v="131"/>
    <x v="8"/>
    <n v="20"/>
    <n v="1"/>
    <n v="20"/>
    <n v="20"/>
    <n v="20"/>
    <s v="N"/>
    <s v="N"/>
    <s v="N"/>
    <s v="Restore "/>
    <s v="Restore"/>
    <m/>
    <x v="2"/>
    <s v="260202UAXNO2Y"/>
    <s v="Closed"/>
    <s v="Paid"/>
  </r>
  <r>
    <x v="88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NO2Y"/>
    <s v="Closed"/>
    <s v="Paid"/>
  </r>
  <r>
    <x v="880"/>
    <x v="46"/>
    <x v="0"/>
    <n v="0"/>
    <n v="1"/>
    <n v="0"/>
    <n v="0"/>
    <n v="0"/>
    <s v="N"/>
    <s v="N"/>
    <s v="N"/>
    <s v="Restore "/>
    <s v="Restore"/>
    <m/>
    <x v="2"/>
    <s v="260202UAXNO2Y"/>
    <s v="Closed"/>
    <s v="Paid"/>
  </r>
  <r>
    <x v="88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NO2Y"/>
    <s v="Closed"/>
    <s v="Paid"/>
  </r>
  <r>
    <x v="881"/>
    <x v="75"/>
    <x v="7"/>
    <n v="5.66"/>
    <n v="1"/>
    <n v="5.66"/>
    <n v="5.66"/>
    <n v="5.66"/>
    <s v="N"/>
    <s v="N"/>
    <s v="Y"/>
    <s v="Bens Bakery "/>
    <s v="Bens Bakery"/>
    <m/>
    <x v="1"/>
    <s v="260202VEWHQTX"/>
    <s v="Closed"/>
    <s v="Paid"/>
  </r>
  <r>
    <x v="881"/>
    <x v="26"/>
    <x v="7"/>
    <n v="5.66"/>
    <n v="1"/>
    <n v="5.66"/>
    <n v="5.66"/>
    <n v="5.66"/>
    <s v="N"/>
    <s v="N"/>
    <s v="Y"/>
    <s v="Bens Bakery "/>
    <s v="Bens Bakery"/>
    <m/>
    <x v="1"/>
    <s v="260202VEWHQTX"/>
    <s v="Closed"/>
    <s v="Paid"/>
  </r>
  <r>
    <x v="881"/>
    <x v="19"/>
    <x v="0"/>
    <n v="0"/>
    <n v="1"/>
    <n v="0"/>
    <n v="0"/>
    <n v="0"/>
    <s v="N"/>
    <s v="N"/>
    <s v="N"/>
    <s v="Bens Bakery "/>
    <s v="Bens Bakery"/>
    <m/>
    <x v="1"/>
    <s v="260202VEWHQTX"/>
    <s v="Closed"/>
    <s v="Paid"/>
  </r>
  <r>
    <x v="882"/>
    <x v="46"/>
    <x v="0"/>
    <n v="0"/>
    <n v="1"/>
    <n v="0"/>
    <n v="0"/>
    <n v="0"/>
    <s v="N"/>
    <s v="N"/>
    <s v="N"/>
    <s v="Restore "/>
    <s v="Restore"/>
    <m/>
    <x v="2"/>
    <s v="260202UAXOF0U"/>
    <s v="Closed"/>
    <s v="Paid"/>
  </r>
  <r>
    <x v="8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OF0U"/>
    <s v="Closed"/>
    <s v="Paid"/>
  </r>
  <r>
    <x v="883"/>
    <x v="103"/>
    <x v="0"/>
    <n v="0"/>
    <n v="1"/>
    <n v="0"/>
    <n v="0"/>
    <n v="0"/>
    <s v="N"/>
    <s v="N"/>
    <s v="N"/>
    <s v="Secawan "/>
    <s v="Secawan"/>
    <m/>
    <x v="0"/>
    <s v="260202IQF6T2F"/>
    <s v="Closed"/>
    <s v="Paid"/>
  </r>
  <r>
    <x v="883"/>
    <x v="2"/>
    <x v="3"/>
    <n v="5.2"/>
    <n v="1"/>
    <n v="5.2"/>
    <n v="5.2"/>
    <n v="5.2"/>
    <s v="N"/>
    <s v="N"/>
    <s v="N"/>
    <s v="Secawan "/>
    <s v="Secawan"/>
    <m/>
    <x v="0"/>
    <s v="260202IQF6T2F"/>
    <s v="Closed"/>
    <s v="Paid"/>
  </r>
  <r>
    <x v="883"/>
    <x v="147"/>
    <x v="12"/>
    <n v="9.9"/>
    <n v="1"/>
    <n v="9.9"/>
    <n v="9.9"/>
    <n v="9.9"/>
    <s v="N"/>
    <s v="N"/>
    <s v="N"/>
    <s v="Secawan "/>
    <s v="Secawan"/>
    <m/>
    <x v="0"/>
    <s v="260202IQF6T2F"/>
    <s v="Closed"/>
    <s v="Paid"/>
  </r>
  <r>
    <x v="8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0P45"/>
    <s v="Closed"/>
    <s v="Paid"/>
  </r>
  <r>
    <x v="884"/>
    <x v="2"/>
    <x v="3"/>
    <n v="5.2"/>
    <n v="1"/>
    <n v="5.2"/>
    <n v="5.2"/>
    <n v="5.2"/>
    <s v="N"/>
    <s v="N"/>
    <s v="N"/>
    <s v="Secawan "/>
    <s v="Secawan"/>
    <m/>
    <x v="0"/>
    <s v="260202IQF0P45"/>
    <s v="Closed"/>
    <s v="Paid"/>
  </r>
  <r>
    <x v="884"/>
    <x v="102"/>
    <x v="0"/>
    <n v="0"/>
    <n v="1"/>
    <n v="0"/>
    <n v="0"/>
    <n v="0"/>
    <s v="N"/>
    <s v="N"/>
    <s v="N"/>
    <s v="Secawan "/>
    <s v="Secawan"/>
    <m/>
    <x v="0"/>
    <s v="260202IQF0P45"/>
    <s v="Closed"/>
    <s v="Paid"/>
  </r>
  <r>
    <x v="885"/>
    <x v="84"/>
    <x v="7"/>
    <n v="9.43"/>
    <n v="1"/>
    <n v="9.43"/>
    <n v="9.43"/>
    <n v="9.43"/>
    <s v="N"/>
    <s v="N"/>
    <s v="Y"/>
    <s v="Bens Bakery "/>
    <s v="Bens Bakery"/>
    <m/>
    <x v="1"/>
    <s v="260202VEWQCF0"/>
    <s v="Closed"/>
    <s v="Paid"/>
  </r>
  <r>
    <x v="885"/>
    <x v="19"/>
    <x v="0"/>
    <n v="0"/>
    <n v="1"/>
    <n v="0"/>
    <n v="0"/>
    <n v="0"/>
    <s v="N"/>
    <s v="N"/>
    <s v="N"/>
    <s v="Bens Bakery "/>
    <s v="Bens Bakery"/>
    <m/>
    <x v="1"/>
    <s v="260202VEWQCF0"/>
    <s v="Closed"/>
    <s v="Paid"/>
  </r>
  <r>
    <x v="886"/>
    <x v="102"/>
    <x v="0"/>
    <n v="0"/>
    <n v="1"/>
    <n v="0"/>
    <n v="0"/>
    <n v="0"/>
    <s v="N"/>
    <s v="N"/>
    <s v="N"/>
    <s v="Secawan "/>
    <s v="Secawan"/>
    <m/>
    <x v="0"/>
    <s v="260202IQFJ3CJ"/>
    <s v="Closed"/>
    <s v="Paid"/>
  </r>
  <r>
    <x v="88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J3CJ"/>
    <s v="Closed"/>
    <s v="Paid"/>
  </r>
  <r>
    <x v="886"/>
    <x v="88"/>
    <x v="4"/>
    <n v="7.8"/>
    <n v="1"/>
    <n v="7.8"/>
    <n v="7.8"/>
    <n v="7.8"/>
    <s v="N"/>
    <s v="N"/>
    <s v="N"/>
    <s v="Secawan "/>
    <s v="Secawan"/>
    <m/>
    <x v="0"/>
    <s v="260202IQFJ3CJ"/>
    <s v="Closed"/>
    <s v="Paid"/>
  </r>
  <r>
    <x v="886"/>
    <x v="76"/>
    <x v="3"/>
    <n v="12.5"/>
    <n v="1"/>
    <n v="12.5"/>
    <n v="12.5"/>
    <n v="12.5"/>
    <s v="N"/>
    <s v="N"/>
    <s v="N"/>
    <s v="Secawan "/>
    <s v="Secawan"/>
    <m/>
    <x v="0"/>
    <s v="260202IQFJ3CJ"/>
    <s v="Closed"/>
    <s v="Paid"/>
  </r>
  <r>
    <x v="886"/>
    <x v="91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J3CJ"/>
    <s v="Closed"/>
    <s v="Paid"/>
  </r>
  <r>
    <x v="8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J3CJ"/>
    <s v="Closed"/>
    <s v="Paid"/>
  </r>
  <r>
    <x v="887"/>
    <x v="102"/>
    <x v="0"/>
    <n v="0"/>
    <n v="1"/>
    <n v="0"/>
    <n v="0"/>
    <n v="0"/>
    <s v="N"/>
    <s v="N"/>
    <s v="N"/>
    <s v="Secawan "/>
    <s v="Secawan"/>
    <m/>
    <x v="0"/>
    <s v="260202IQF6RV5"/>
    <s v="Closed"/>
    <s v="Paid"/>
  </r>
  <r>
    <x v="887"/>
    <x v="10"/>
    <x v="4"/>
    <n v="7.8"/>
    <n v="1"/>
    <n v="7.8"/>
    <n v="7.8"/>
    <n v="7.8"/>
    <s v="N"/>
    <s v="N"/>
    <s v="N"/>
    <s v="Secawan "/>
    <s v="Secawan"/>
    <m/>
    <x v="0"/>
    <s v="260202IQF6RV5"/>
    <s v="Closed"/>
    <s v="Paid"/>
  </r>
  <r>
    <x v="888"/>
    <x v="12"/>
    <x v="4"/>
    <n v="3.5"/>
    <n v="1"/>
    <n v="3.5"/>
    <n v="3.5"/>
    <n v="3.5"/>
    <s v="N"/>
    <s v="N"/>
    <s v="N"/>
    <s v="Secawan "/>
    <s v="Secawan"/>
    <m/>
    <x v="0"/>
    <s v="260202IQFXF3T"/>
    <s v="Closed"/>
    <s v="Paid"/>
  </r>
  <r>
    <x v="888"/>
    <x v="2"/>
    <x v="3"/>
    <n v="5.2"/>
    <n v="1"/>
    <n v="5.2"/>
    <n v="5.2"/>
    <n v="5.2"/>
    <s v="N"/>
    <s v="N"/>
    <s v="N"/>
    <s v="Secawan "/>
    <s v="Secawan"/>
    <m/>
    <x v="0"/>
    <s v="260202IQFXF3T"/>
    <s v="Closed"/>
    <s v="Paid"/>
  </r>
  <r>
    <x v="888"/>
    <x v="103"/>
    <x v="0"/>
    <n v="0"/>
    <n v="1"/>
    <n v="0"/>
    <n v="0"/>
    <n v="0"/>
    <s v="N"/>
    <s v="N"/>
    <s v="N"/>
    <s v="Secawan "/>
    <s v="Secawan"/>
    <m/>
    <x v="0"/>
    <s v="260202IQFXF3T"/>
    <s v="Closed"/>
    <s v="Paid"/>
  </r>
  <r>
    <x v="888"/>
    <x v="123"/>
    <x v="2"/>
    <n v="15"/>
    <n v="1"/>
    <n v="15"/>
    <n v="15"/>
    <n v="15"/>
    <s v="N"/>
    <s v="N"/>
    <s v="N"/>
    <s v="Secawan "/>
    <s v="Secawan"/>
    <m/>
    <x v="0"/>
    <s v="260202IQFXF3T"/>
    <s v="Closed"/>
    <s v="Paid"/>
  </r>
  <r>
    <x v="888"/>
    <x v="172"/>
    <x v="12"/>
    <n v="9.9"/>
    <n v="1"/>
    <n v="9.9"/>
    <n v="9.9"/>
    <n v="9.9"/>
    <s v="N"/>
    <s v="N"/>
    <s v="N"/>
    <s v="Secawan "/>
    <s v="Secawan"/>
    <m/>
    <x v="0"/>
    <s v="260202IQFXF3T"/>
    <s v="Closed"/>
    <s v="Paid"/>
  </r>
  <r>
    <x v="888"/>
    <x v="2"/>
    <x v="3"/>
    <n v="5.2"/>
    <n v="1"/>
    <n v="5.2"/>
    <n v="5.2"/>
    <n v="5.2"/>
    <s v="N"/>
    <s v="N"/>
    <s v="N"/>
    <s v="Secawan "/>
    <s v="Secawan"/>
    <m/>
    <x v="0"/>
    <s v="260202IQFXF3T"/>
    <s v="Closed"/>
    <s v="Paid"/>
  </r>
  <r>
    <x v="889"/>
    <x v="2"/>
    <x v="3"/>
    <n v="5.2"/>
    <n v="1"/>
    <n v="5.2"/>
    <n v="5.2"/>
    <n v="5.2"/>
    <s v="N"/>
    <s v="N"/>
    <s v="N"/>
    <s v="Secawan "/>
    <s v="Secawan"/>
    <m/>
    <x v="0"/>
    <s v="260202IQFKAH0"/>
    <s v="Closed"/>
    <s v="Paid"/>
  </r>
  <r>
    <x v="889"/>
    <x v="67"/>
    <x v="4"/>
    <n v="12.8"/>
    <n v="1"/>
    <n v="12.8"/>
    <n v="12.8"/>
    <n v="12.8"/>
    <s v="N"/>
    <s v="N"/>
    <s v="N"/>
    <s v="Secawan "/>
    <s v="Secawan"/>
    <m/>
    <x v="0"/>
    <s v="260202IQFKAH0"/>
    <s v="Closed"/>
    <s v="Paid"/>
  </r>
  <r>
    <x v="889"/>
    <x v="102"/>
    <x v="0"/>
    <n v="0"/>
    <n v="1"/>
    <n v="0"/>
    <n v="0"/>
    <n v="0"/>
    <s v="N"/>
    <s v="N"/>
    <s v="N"/>
    <s v="Secawan "/>
    <s v="Secawan"/>
    <m/>
    <x v="0"/>
    <s v="260202IQFKAH0"/>
    <s v="Closed"/>
    <s v="Paid"/>
  </r>
  <r>
    <x v="889"/>
    <x v="86"/>
    <x v="4"/>
    <n v="6.9"/>
    <n v="1"/>
    <n v="6.9"/>
    <n v="6.9"/>
    <n v="6.9"/>
    <s v="N"/>
    <s v="N"/>
    <s v="N"/>
    <s v="Secawan "/>
    <s v="Secawan"/>
    <m/>
    <x v="0"/>
    <s v="260202IQFKAH0"/>
    <s v="Closed"/>
    <s v="Paid"/>
  </r>
  <r>
    <x v="889"/>
    <x v="10"/>
    <x v="4"/>
    <n v="7.8"/>
    <n v="2"/>
    <n v="15.6"/>
    <n v="15.6"/>
    <n v="15.6"/>
    <s v="N"/>
    <s v="N"/>
    <s v="N"/>
    <s v="Secawan "/>
    <s v="Secawan"/>
    <m/>
    <x v="0"/>
    <s v="260202IQFKAH0"/>
    <s v="Closed"/>
    <s v="Paid"/>
  </r>
  <r>
    <x v="89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2IQF9K2T"/>
    <s v="Closed"/>
    <s v="Paid"/>
  </r>
  <r>
    <x v="890"/>
    <x v="102"/>
    <x v="0"/>
    <n v="0"/>
    <n v="1"/>
    <n v="0"/>
    <n v="0"/>
    <n v="0"/>
    <s v="N"/>
    <s v="N"/>
    <s v="N"/>
    <s v="Secawan "/>
    <s v="Secawan"/>
    <m/>
    <x v="0"/>
    <s v="260202IQF9K2T"/>
    <s v="Closed"/>
    <s v="Paid"/>
  </r>
  <r>
    <x v="890"/>
    <x v="2"/>
    <x v="3"/>
    <n v="5.2"/>
    <n v="1"/>
    <n v="5.2"/>
    <n v="5.2"/>
    <n v="5.2"/>
    <s v="N"/>
    <s v="N"/>
    <s v="N"/>
    <s v="Secawan "/>
    <s v="Secawan"/>
    <m/>
    <x v="0"/>
    <s v="260202IQF9K2T"/>
    <s v="Closed"/>
    <s v="Paid"/>
  </r>
  <r>
    <x v="890"/>
    <x v="12"/>
    <x v="4"/>
    <n v="3.5"/>
    <n v="1"/>
    <n v="3.5"/>
    <n v="3.5"/>
    <n v="3.5"/>
    <s v="N"/>
    <s v="N"/>
    <s v="N"/>
    <s v="Secawan "/>
    <s v="Secawan"/>
    <m/>
    <x v="0"/>
    <s v="260202IQF9K2T"/>
    <s v="Closed"/>
    <s v="Paid"/>
  </r>
  <r>
    <x v="891"/>
    <x v="46"/>
    <x v="0"/>
    <n v="0"/>
    <n v="1"/>
    <n v="0"/>
    <n v="0"/>
    <n v="0"/>
    <s v="N"/>
    <s v="N"/>
    <s v="N"/>
    <s v="Restore "/>
    <s v="Restore"/>
    <m/>
    <x v="2"/>
    <s v="260202UAX2WB4"/>
    <s v="Closed"/>
    <s v="Paid"/>
  </r>
  <r>
    <x v="89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WB4"/>
    <s v="Closed"/>
    <s v="Paid"/>
  </r>
  <r>
    <x v="8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R68G"/>
    <s v="Closed"/>
    <s v="Paid"/>
  </r>
  <r>
    <x v="892"/>
    <x v="46"/>
    <x v="0"/>
    <n v="0"/>
    <n v="1"/>
    <n v="0"/>
    <n v="0"/>
    <n v="0"/>
    <s v="N"/>
    <s v="N"/>
    <s v="N"/>
    <s v="Restore "/>
    <s v="Restore"/>
    <m/>
    <x v="2"/>
    <s v="260202UAXR68G"/>
    <s v="Closed"/>
    <s v="Paid"/>
  </r>
  <r>
    <x v="89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2RK"/>
    <s v="Closed"/>
    <s v="Paid"/>
  </r>
  <r>
    <x v="893"/>
    <x v="2"/>
    <x v="3"/>
    <n v="5.2"/>
    <n v="1"/>
    <n v="5.2"/>
    <n v="5.2"/>
    <n v="5.2"/>
    <s v="N"/>
    <s v="N"/>
    <s v="N"/>
    <s v="Secawan "/>
    <s v="Secawan"/>
    <m/>
    <x v="0"/>
    <s v="260202IQF52RK"/>
    <s v="Closed"/>
    <s v="Paid"/>
  </r>
  <r>
    <x v="893"/>
    <x v="102"/>
    <x v="0"/>
    <n v="0"/>
    <n v="1"/>
    <n v="0"/>
    <n v="0"/>
    <n v="0"/>
    <s v="N"/>
    <s v="N"/>
    <s v="N"/>
    <s v="Secawan "/>
    <s v="Secawan"/>
    <m/>
    <x v="0"/>
    <s v="260202IQF52RK"/>
    <s v="Closed"/>
    <s v="Paid"/>
  </r>
  <r>
    <x v="893"/>
    <x v="2"/>
    <x v="3"/>
    <n v="5.2"/>
    <n v="1"/>
    <n v="5.2"/>
    <n v="5.2"/>
    <n v="5.2"/>
    <s v="N"/>
    <s v="N"/>
    <s v="N"/>
    <s v="Secawan "/>
    <s v="Secawan"/>
    <m/>
    <x v="0"/>
    <s v="260202IQF52RK"/>
    <s v="Closed"/>
    <s v="Paid"/>
  </r>
  <r>
    <x v="893"/>
    <x v="24"/>
    <x v="4"/>
    <n v="11.8"/>
    <n v="1"/>
    <n v="11.8"/>
    <n v="11.8"/>
    <n v="11.8"/>
    <s v="N"/>
    <s v="N"/>
    <s v="N"/>
    <s v="Secawan "/>
    <s v="Secawan"/>
    <m/>
    <x v="0"/>
    <s v="260202IQF52RK"/>
    <s v="Closed"/>
    <s v="Paid"/>
  </r>
  <r>
    <x v="894"/>
    <x v="111"/>
    <x v="8"/>
    <n v="19"/>
    <n v="1"/>
    <n v="19"/>
    <n v="19"/>
    <n v="19"/>
    <s v="N"/>
    <s v="N"/>
    <s v="N"/>
    <s v="Restore "/>
    <s v="Restore"/>
    <m/>
    <x v="2"/>
    <s v="260202UAXNE95"/>
    <s v="Closed"/>
    <s v="Paid"/>
  </r>
  <r>
    <x v="894"/>
    <x v="46"/>
    <x v="0"/>
    <n v="0"/>
    <n v="1"/>
    <n v="0"/>
    <n v="0"/>
    <n v="0"/>
    <s v="N"/>
    <s v="N"/>
    <s v="N"/>
    <s v="Restore "/>
    <s v="Restore"/>
    <m/>
    <x v="2"/>
    <s v="260202UAXNE95"/>
    <s v="Closed"/>
    <s v="Paid"/>
  </r>
  <r>
    <x v="895"/>
    <x v="102"/>
    <x v="0"/>
    <n v="0"/>
    <n v="1"/>
    <n v="0"/>
    <n v="0"/>
    <n v="0"/>
    <s v="N"/>
    <s v="N"/>
    <s v="N"/>
    <s v="Secawan "/>
    <s v="Secawan"/>
    <m/>
    <x v="0"/>
    <s v="260202IQFCFIU"/>
    <s v="Closed"/>
    <s v="Paid"/>
  </r>
  <r>
    <x v="895"/>
    <x v="130"/>
    <x v="2"/>
    <n v="18"/>
    <n v="1"/>
    <n v="18"/>
    <n v="18"/>
    <n v="18"/>
    <s v="N"/>
    <s v="N"/>
    <s v="N"/>
    <s v="Secawan "/>
    <s v="Secawan"/>
    <m/>
    <x v="0"/>
    <s v="260202IQFCFIU"/>
    <s v="Closed"/>
    <s v="Paid"/>
  </r>
  <r>
    <x v="895"/>
    <x v="2"/>
    <x v="3"/>
    <n v="5.2"/>
    <n v="1"/>
    <n v="5.2"/>
    <n v="5.2"/>
    <n v="5.2"/>
    <s v="N"/>
    <s v="N"/>
    <s v="N"/>
    <s v="Secawan "/>
    <s v="Secawan"/>
    <m/>
    <x v="0"/>
    <s v="260202IQFCFIU"/>
    <s v="Closed"/>
    <s v="Paid"/>
  </r>
  <r>
    <x v="895"/>
    <x v="126"/>
    <x v="4"/>
    <n v="13.8"/>
    <n v="1"/>
    <n v="13.8"/>
    <n v="13.8"/>
    <n v="13.8"/>
    <s v="N"/>
    <s v="N"/>
    <s v="N"/>
    <s v="Secawan "/>
    <s v="Secawan"/>
    <m/>
    <x v="0"/>
    <s v="260202IQFCFIU"/>
    <s v="Closed"/>
    <s v="Paid"/>
  </r>
  <r>
    <x v="896"/>
    <x v="103"/>
    <x v="0"/>
    <n v="0"/>
    <n v="1"/>
    <n v="0"/>
    <n v="0"/>
    <n v="0"/>
    <s v="N"/>
    <s v="N"/>
    <s v="N"/>
    <s v="Secawan "/>
    <s v="Secawan"/>
    <m/>
    <x v="0"/>
    <s v="260202IQFM9DY"/>
    <s v="Closed"/>
    <s v="Paid"/>
  </r>
  <r>
    <x v="89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M9DY"/>
    <s v="Closed"/>
    <s v="Paid"/>
  </r>
  <r>
    <x v="897"/>
    <x v="169"/>
    <x v="8"/>
    <n v="14.9"/>
    <n v="1"/>
    <n v="14.9"/>
    <n v="14.9"/>
    <n v="14.9"/>
    <s v="N"/>
    <s v="N"/>
    <s v="N"/>
    <s v="Restore "/>
    <s v="Restore"/>
    <m/>
    <x v="2"/>
    <s v="260202UAXPRH5"/>
    <s v="Closed"/>
    <s v="Paid"/>
  </r>
  <r>
    <x v="897"/>
    <x v="46"/>
    <x v="0"/>
    <n v="0"/>
    <n v="1"/>
    <n v="0"/>
    <n v="0"/>
    <n v="0"/>
    <s v="N"/>
    <s v="N"/>
    <s v="N"/>
    <s v="Restore "/>
    <s v="Restore"/>
    <m/>
    <x v="2"/>
    <s v="260202UAXPRH5"/>
    <s v="Closed"/>
    <s v="Paid"/>
  </r>
  <r>
    <x v="898"/>
    <x v="64"/>
    <x v="2"/>
    <n v="18"/>
    <n v="1"/>
    <n v="18"/>
    <n v="18"/>
    <n v="18"/>
    <s v="N"/>
    <s v="N"/>
    <s v="N"/>
    <s v="Secawan "/>
    <s v="Secawan"/>
    <m/>
    <x v="0"/>
    <s v="260202IQFFTTS"/>
    <s v="Closed"/>
    <s v="Paid"/>
  </r>
  <r>
    <x v="898"/>
    <x v="137"/>
    <x v="4"/>
    <n v="3.4"/>
    <n v="1"/>
    <n v="3.4"/>
    <n v="3.4"/>
    <n v="3.4"/>
    <s v="N"/>
    <s v="N"/>
    <s v="N"/>
    <s v="Secawan "/>
    <s v="Secawan"/>
    <m/>
    <x v="0"/>
    <s v="260202IQFFTTS"/>
    <s v="Closed"/>
    <s v="Paid"/>
  </r>
  <r>
    <x v="898"/>
    <x v="103"/>
    <x v="0"/>
    <n v="0"/>
    <n v="1"/>
    <n v="0"/>
    <n v="0"/>
    <n v="0"/>
    <s v="N"/>
    <s v="N"/>
    <s v="N"/>
    <s v="Secawan "/>
    <s v="Secawan"/>
    <m/>
    <x v="0"/>
    <s v="260202IQFFTTS"/>
    <s v="Closed"/>
    <s v="Paid"/>
  </r>
  <r>
    <x v="899"/>
    <x v="126"/>
    <x v="4"/>
    <n v="13.8"/>
    <n v="1"/>
    <n v="13.8"/>
    <n v="13.8"/>
    <n v="13.8"/>
    <s v="N"/>
    <s v="N"/>
    <s v="N"/>
    <s v="Secawan "/>
    <s v="Secawan"/>
    <m/>
    <x v="0"/>
    <s v="260202IQFEH78"/>
    <s v="Closed"/>
    <s v="Paid"/>
  </r>
  <r>
    <x v="899"/>
    <x v="4"/>
    <x v="2"/>
    <n v="8.9"/>
    <n v="1"/>
    <n v="8.9"/>
    <n v="8.9"/>
    <n v="8.9"/>
    <s v="N"/>
    <s v="N"/>
    <s v="N"/>
    <s v="Secawan "/>
    <s v="Secawan"/>
    <m/>
    <x v="0"/>
    <s v="260202IQFEH78"/>
    <s v="Closed"/>
    <s v="Paid"/>
  </r>
  <r>
    <x v="899"/>
    <x v="103"/>
    <x v="0"/>
    <n v="0"/>
    <n v="1"/>
    <n v="0"/>
    <n v="0"/>
    <n v="0"/>
    <s v="N"/>
    <s v="N"/>
    <s v="N"/>
    <s v="Secawan "/>
    <s v="Secawan"/>
    <m/>
    <x v="0"/>
    <s v="260202IQFEH78"/>
    <s v="Closed"/>
    <s v="Paid"/>
  </r>
  <r>
    <x v="900"/>
    <x v="118"/>
    <x v="7"/>
    <n v="9.43"/>
    <n v="1"/>
    <n v="9.43"/>
    <n v="9.43"/>
    <n v="9.43"/>
    <s v="N"/>
    <s v="N"/>
    <s v="Y"/>
    <s v="Bens Bakery "/>
    <s v="Bens Bakery"/>
    <m/>
    <x v="1"/>
    <s v="260202VEWOJVF"/>
    <s v="Closed"/>
    <s v="Paid"/>
  </r>
  <r>
    <x v="900"/>
    <x v="42"/>
    <x v="0"/>
    <n v="0"/>
    <n v="1"/>
    <n v="0"/>
    <n v="0"/>
    <n v="0"/>
    <s v="N"/>
    <s v="N"/>
    <s v="N"/>
    <s v="Bens Bakery "/>
    <s v="Bens Bakery"/>
    <m/>
    <x v="1"/>
    <s v="260202VEWOJVF"/>
    <s v="Closed"/>
    <s v="Paid"/>
  </r>
  <r>
    <x v="901"/>
    <x v="46"/>
    <x v="0"/>
    <n v="0"/>
    <n v="1"/>
    <n v="0"/>
    <n v="0"/>
    <n v="0"/>
    <s v="N"/>
    <s v="N"/>
    <s v="N"/>
    <s v="Restore "/>
    <s v="Restore"/>
    <m/>
    <x v="2"/>
    <s v="260202UAXC4HB"/>
    <s v="Closed"/>
    <s v="Paid"/>
  </r>
  <r>
    <x v="901"/>
    <x v="131"/>
    <x v="8"/>
    <n v="20"/>
    <n v="1"/>
    <n v="20"/>
    <n v="20"/>
    <n v="20"/>
    <s v="N"/>
    <s v="N"/>
    <s v="N"/>
    <s v="Restore "/>
    <s v="Restore"/>
    <m/>
    <x v="2"/>
    <s v="260202UAXC4HB"/>
    <s v="Closed"/>
    <s v="Paid"/>
  </r>
  <r>
    <x v="901"/>
    <x v="111"/>
    <x v="8"/>
    <n v="19"/>
    <n v="1"/>
    <n v="19"/>
    <n v="19"/>
    <n v="19"/>
    <s v="N"/>
    <s v="N"/>
    <s v="N"/>
    <s v="Restore "/>
    <s v="Restore"/>
    <m/>
    <x v="2"/>
    <s v="260202UAXC4HB"/>
    <s v="Closed"/>
    <s v="Paid"/>
  </r>
  <r>
    <x v="902"/>
    <x v="102"/>
    <x v="0"/>
    <n v="0"/>
    <n v="1"/>
    <n v="0"/>
    <n v="0"/>
    <n v="0"/>
    <s v="N"/>
    <s v="N"/>
    <s v="N"/>
    <s v="Secawan "/>
    <s v="Secawan"/>
    <m/>
    <x v="0"/>
    <s v="260202IQFNGSP"/>
    <s v="Closed"/>
    <s v="Paid"/>
  </r>
  <r>
    <x v="902"/>
    <x v="123"/>
    <x v="2"/>
    <n v="15"/>
    <n v="1"/>
    <n v="15"/>
    <n v="15"/>
    <n v="15"/>
    <s v="N"/>
    <s v="N"/>
    <s v="N"/>
    <s v="Secawan "/>
    <s v="Secawan"/>
    <m/>
    <x v="0"/>
    <s v="260202IQFNGSP"/>
    <s v="Closed"/>
    <s v="Paid"/>
  </r>
  <r>
    <x v="902"/>
    <x v="2"/>
    <x v="3"/>
    <n v="5.2"/>
    <n v="1"/>
    <n v="5.2"/>
    <n v="5.2"/>
    <n v="5.2"/>
    <s v="N"/>
    <s v="N"/>
    <s v="N"/>
    <s v="Secawan "/>
    <s v="Secawan"/>
    <m/>
    <x v="0"/>
    <s v="260202IQFNGSP"/>
    <s v="Closed"/>
    <s v="Paid"/>
  </r>
  <r>
    <x v="902"/>
    <x v="4"/>
    <x v="2"/>
    <n v="8.9"/>
    <n v="1"/>
    <n v="8.9"/>
    <n v="8.9"/>
    <n v="8.9"/>
    <s v="N"/>
    <s v="N"/>
    <s v="N"/>
    <s v="Secawan "/>
    <s v="Secawan"/>
    <m/>
    <x v="0"/>
    <s v="260202IQFNGSP"/>
    <s v="Closed"/>
    <s v="Paid"/>
  </r>
  <r>
    <x v="90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NGSP"/>
    <s v="Closed"/>
    <s v="Paid"/>
  </r>
  <r>
    <x v="903"/>
    <x v="103"/>
    <x v="0"/>
    <n v="0"/>
    <n v="1"/>
    <n v="0"/>
    <n v="0"/>
    <n v="0"/>
    <s v="N"/>
    <s v="N"/>
    <s v="N"/>
    <s v="Secawan "/>
    <s v="Secawan"/>
    <m/>
    <x v="0"/>
    <s v="260202IQF0BHM"/>
    <s v="Closed"/>
    <s v="Paid"/>
  </r>
  <r>
    <x v="903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0BHM"/>
    <s v="Closed"/>
    <s v="Paid"/>
  </r>
  <r>
    <x v="904"/>
    <x v="39"/>
    <x v="4"/>
    <n v="18.5"/>
    <n v="1"/>
    <n v="18.5"/>
    <n v="18.5"/>
    <n v="18.5"/>
    <s v="N"/>
    <s v="N"/>
    <s v="N"/>
    <s v="Secawan "/>
    <s v="Secawan"/>
    <m/>
    <x v="0"/>
    <s v="260202IQFX2XY"/>
    <s v="Closed"/>
    <s v="Paid"/>
  </r>
  <r>
    <x v="904"/>
    <x v="103"/>
    <x v="0"/>
    <n v="0"/>
    <n v="1"/>
    <n v="0"/>
    <n v="0"/>
    <n v="0"/>
    <s v="N"/>
    <s v="N"/>
    <s v="N"/>
    <s v="Secawan "/>
    <s v="Secawan"/>
    <m/>
    <x v="0"/>
    <s v="260202IQFX2XY"/>
    <s v="Closed"/>
    <s v="Paid"/>
  </r>
  <r>
    <x v="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GTU"/>
    <s v="Closed"/>
    <s v="Paid"/>
  </r>
  <r>
    <x v="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6GTU"/>
    <s v="Closed"/>
    <s v="Paid"/>
  </r>
  <r>
    <x v="905"/>
    <x v="46"/>
    <x v="0"/>
    <n v="0"/>
    <n v="1"/>
    <n v="0"/>
    <n v="0"/>
    <n v="0"/>
    <s v="N"/>
    <s v="N"/>
    <s v="N"/>
    <s v="Restore "/>
    <s v="Restore"/>
    <m/>
    <x v="2"/>
    <s v="260202UAX6GTU"/>
    <s v="Closed"/>
    <s v="Paid"/>
  </r>
  <r>
    <x v="906"/>
    <x v="131"/>
    <x v="8"/>
    <n v="20"/>
    <n v="1"/>
    <n v="20"/>
    <n v="20"/>
    <n v="20"/>
    <s v="N"/>
    <s v="N"/>
    <s v="N"/>
    <s v="Restore "/>
    <s v="Restore"/>
    <m/>
    <x v="2"/>
    <s v="260202UAXENOG"/>
    <s v="Closed"/>
    <s v="Paid"/>
  </r>
  <r>
    <x v="906"/>
    <x v="46"/>
    <x v="0"/>
    <n v="0"/>
    <n v="1"/>
    <n v="0"/>
    <n v="0"/>
    <n v="0"/>
    <s v="N"/>
    <s v="N"/>
    <s v="N"/>
    <s v="Restore "/>
    <s v="Restore"/>
    <m/>
    <x v="2"/>
    <s v="260202UAXENOG"/>
    <s v="Closed"/>
    <s v="Paid"/>
  </r>
  <r>
    <x v="907"/>
    <x v="2"/>
    <x v="3"/>
    <n v="5.2"/>
    <n v="1"/>
    <n v="5.2"/>
    <n v="5.2"/>
    <n v="5.2"/>
    <s v="N"/>
    <s v="N"/>
    <s v="N"/>
    <s v="Secawan "/>
    <s v="Secawan"/>
    <m/>
    <x v="0"/>
    <s v="260202IQFBKNA"/>
    <s v="Closed"/>
    <s v="Paid"/>
  </r>
  <r>
    <x v="907"/>
    <x v="103"/>
    <x v="0"/>
    <n v="0"/>
    <n v="1"/>
    <n v="0"/>
    <n v="0"/>
    <n v="0"/>
    <s v="N"/>
    <s v="N"/>
    <s v="N"/>
    <s v="Secawan "/>
    <s v="Secawan"/>
    <m/>
    <x v="0"/>
    <s v="260202IQFBKNA"/>
    <s v="Closed"/>
    <s v="Paid"/>
  </r>
  <r>
    <x v="907"/>
    <x v="39"/>
    <x v="4"/>
    <n v="18.5"/>
    <n v="1"/>
    <n v="18.5"/>
    <n v="18.5"/>
    <n v="18.5"/>
    <s v="N"/>
    <s v="N"/>
    <s v="N"/>
    <s v="Secawan "/>
    <s v="Secawan"/>
    <m/>
    <x v="0"/>
    <s v="260202IQFBKNA"/>
    <s v="Closed"/>
    <s v="Paid"/>
  </r>
  <r>
    <x v="908"/>
    <x v="46"/>
    <x v="0"/>
    <n v="0"/>
    <n v="1"/>
    <n v="0"/>
    <n v="0"/>
    <n v="0"/>
    <s v="N"/>
    <s v="N"/>
    <s v="N"/>
    <s v="Restore "/>
    <s v="Restore"/>
    <m/>
    <x v="2"/>
    <s v="260202UAXUWXT"/>
    <s v="Closed"/>
    <s v="Paid"/>
  </r>
  <r>
    <x v="908"/>
    <x v="131"/>
    <x v="8"/>
    <n v="20"/>
    <n v="1"/>
    <n v="20"/>
    <n v="20"/>
    <n v="20"/>
    <s v="N"/>
    <s v="N"/>
    <s v="N"/>
    <s v="Restore "/>
    <s v="Restore"/>
    <m/>
    <x v="2"/>
    <s v="260202UAXUWXT"/>
    <s v="Closed"/>
    <s v="Paid"/>
  </r>
  <r>
    <x v="909"/>
    <x v="102"/>
    <x v="0"/>
    <n v="0"/>
    <n v="1"/>
    <n v="0"/>
    <n v="0"/>
    <n v="0"/>
    <s v="N"/>
    <s v="N"/>
    <s v="N"/>
    <s v="Secawan "/>
    <s v="Secawan"/>
    <m/>
    <x v="0"/>
    <s v="260202IQFHF8C"/>
    <s v="Closed"/>
    <s v="Paid"/>
  </r>
  <r>
    <x v="90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HF8C"/>
    <s v="Closed"/>
    <s v="Paid"/>
  </r>
  <r>
    <x v="9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W64Q"/>
    <s v="Closed"/>
    <s v="Paid"/>
  </r>
  <r>
    <x v="910"/>
    <x v="46"/>
    <x v="0"/>
    <n v="0"/>
    <n v="1"/>
    <n v="0"/>
    <n v="0"/>
    <n v="0"/>
    <s v="N"/>
    <s v="N"/>
    <s v="N"/>
    <s v="Restore "/>
    <s v="Restore"/>
    <m/>
    <x v="2"/>
    <s v="260202UAXW64Q"/>
    <s v="Closed"/>
    <s v="Paid"/>
  </r>
  <r>
    <x v="911"/>
    <x v="2"/>
    <x v="3"/>
    <n v="5.2"/>
    <n v="1"/>
    <n v="5.2"/>
    <n v="5.2"/>
    <n v="5.2"/>
    <s v="N"/>
    <s v="N"/>
    <s v="N"/>
    <s v="Secawan "/>
    <s v="Secawan"/>
    <m/>
    <x v="0"/>
    <s v="260202IQF0S57"/>
    <s v="Closed"/>
    <s v="Paid"/>
  </r>
  <r>
    <x v="9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MEO7"/>
    <s v="Closed"/>
    <s v="Paid"/>
  </r>
  <r>
    <x v="912"/>
    <x v="46"/>
    <x v="0"/>
    <n v="0"/>
    <n v="1"/>
    <n v="0"/>
    <n v="0"/>
    <n v="0"/>
    <s v="N"/>
    <s v="N"/>
    <s v="N"/>
    <s v="Restore "/>
    <s v="Restore"/>
    <m/>
    <x v="2"/>
    <s v="260202UAXMEO7"/>
    <s v="Closed"/>
    <s v="Paid"/>
  </r>
  <r>
    <x v="913"/>
    <x v="2"/>
    <x v="3"/>
    <n v="5.2"/>
    <n v="1"/>
    <n v="5.2"/>
    <n v="5.2"/>
    <n v="5.2"/>
    <s v="N"/>
    <s v="N"/>
    <s v="N"/>
    <s v="Secawan "/>
    <s v="Secawan"/>
    <m/>
    <x v="0"/>
    <s v="260202IQFV9FB"/>
    <s v="Closed"/>
    <s v="Paid"/>
  </r>
  <r>
    <x v="913"/>
    <x v="102"/>
    <x v="0"/>
    <n v="0"/>
    <n v="1"/>
    <n v="0"/>
    <n v="0"/>
    <n v="0"/>
    <s v="N"/>
    <s v="N"/>
    <s v="N"/>
    <s v="Secawan "/>
    <s v="Secawan"/>
    <m/>
    <x v="0"/>
    <s v="260202IQFV9FB"/>
    <s v="Closed"/>
    <s v="Paid"/>
  </r>
  <r>
    <x v="9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V9FB"/>
    <s v="Closed"/>
    <s v="Paid"/>
  </r>
  <r>
    <x v="913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V9FB"/>
    <s v="Closed"/>
    <s v="Paid"/>
  </r>
  <r>
    <x v="9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YWK"/>
    <s v="Closed"/>
    <s v="Paid"/>
  </r>
  <r>
    <x v="914"/>
    <x v="46"/>
    <x v="0"/>
    <n v="0"/>
    <n v="1"/>
    <n v="0"/>
    <n v="0"/>
    <n v="0"/>
    <s v="N"/>
    <s v="N"/>
    <s v="N"/>
    <s v="Restore "/>
    <s v="Restore"/>
    <m/>
    <x v="2"/>
    <s v="260202UAX2YWK"/>
    <s v="Closed"/>
    <s v="Paid"/>
  </r>
  <r>
    <x v="915"/>
    <x v="153"/>
    <x v="7"/>
    <n v="9.43"/>
    <n v="1"/>
    <n v="9.43"/>
    <n v="9.43"/>
    <n v="9.43"/>
    <s v="N"/>
    <s v="N"/>
    <s v="Y"/>
    <s v="Bens Bakery "/>
    <s v="Bens Bakery"/>
    <m/>
    <x v="1"/>
    <s v="260202VEWLB9P"/>
    <s v="Closed"/>
    <s v="Paid"/>
  </r>
  <r>
    <x v="915"/>
    <x v="158"/>
    <x v="7"/>
    <n v="7.55"/>
    <n v="1"/>
    <n v="7.55"/>
    <n v="7.55"/>
    <n v="7.55"/>
    <s v="N"/>
    <s v="N"/>
    <s v="Y"/>
    <s v="Bens Bakery "/>
    <s v="Bens Bakery"/>
    <m/>
    <x v="1"/>
    <s v="260202VEWLB9P"/>
    <s v="Closed"/>
    <s v="Paid"/>
  </r>
  <r>
    <x v="915"/>
    <x v="42"/>
    <x v="0"/>
    <n v="0"/>
    <n v="1"/>
    <n v="0"/>
    <n v="0"/>
    <n v="0"/>
    <s v="N"/>
    <s v="N"/>
    <s v="N"/>
    <s v="Bens Bakery "/>
    <s v="Bens Bakery"/>
    <m/>
    <x v="1"/>
    <s v="260202VEWLB9P"/>
    <s v="Closed"/>
    <s v="Paid"/>
  </r>
  <r>
    <x v="916"/>
    <x v="116"/>
    <x v="5"/>
    <n v="0.7"/>
    <n v="1"/>
    <n v="0.7"/>
    <n v="0.7"/>
    <n v="0.7"/>
    <s v="N"/>
    <s v="N"/>
    <s v="N"/>
    <s v="Secawan "/>
    <s v="Secawan"/>
    <m/>
    <x v="0"/>
    <s v="260202IQF77KJ"/>
    <s v="Closed"/>
    <s v="Paid"/>
  </r>
  <r>
    <x v="916"/>
    <x v="2"/>
    <x v="3"/>
    <n v="5.2"/>
    <n v="1"/>
    <n v="5.2"/>
    <n v="5.2"/>
    <n v="5.2"/>
    <s v="N"/>
    <s v="N"/>
    <s v="N"/>
    <s v="Secawan "/>
    <s v="Secawan"/>
    <m/>
    <x v="0"/>
    <s v="260202IQF77KJ"/>
    <s v="Closed"/>
    <s v="Paid"/>
  </r>
  <r>
    <x v="916"/>
    <x v="2"/>
    <x v="3"/>
    <n v="5.2"/>
    <n v="1"/>
    <n v="5.2"/>
    <n v="5.2"/>
    <n v="5.2"/>
    <s v="N"/>
    <s v="N"/>
    <s v="N"/>
    <s v="Secawan "/>
    <s v="Secawan"/>
    <m/>
    <x v="0"/>
    <s v="260202IQF77KJ"/>
    <s v="Closed"/>
    <s v="Paid"/>
  </r>
  <r>
    <x v="916"/>
    <x v="103"/>
    <x v="0"/>
    <n v="0"/>
    <n v="1"/>
    <n v="0"/>
    <n v="0"/>
    <n v="0"/>
    <s v="N"/>
    <s v="N"/>
    <s v="N"/>
    <s v="Secawan "/>
    <s v="Secawan"/>
    <m/>
    <x v="0"/>
    <s v="260202IQF77KJ"/>
    <s v="Closed"/>
    <s v="Paid"/>
  </r>
  <r>
    <x v="917"/>
    <x v="102"/>
    <x v="0"/>
    <n v="0"/>
    <n v="1"/>
    <n v="0"/>
    <n v="0"/>
    <n v="0"/>
    <s v="N"/>
    <s v="N"/>
    <s v="N"/>
    <s v="Secawan "/>
    <s v="Secawan"/>
    <m/>
    <x v="0"/>
    <s v="260202IQFT98P"/>
    <s v="Closed"/>
    <s v="Paid"/>
  </r>
  <r>
    <x v="917"/>
    <x v="2"/>
    <x v="3"/>
    <n v="5.2"/>
    <n v="1"/>
    <n v="5.2"/>
    <n v="5.2"/>
    <n v="5.2"/>
    <s v="N"/>
    <s v="N"/>
    <s v="N"/>
    <s v="Secawan "/>
    <s v="Secawan"/>
    <m/>
    <x v="0"/>
    <s v="260202IQFT98P"/>
    <s v="Closed"/>
    <s v="Paid"/>
  </r>
  <r>
    <x v="918"/>
    <x v="46"/>
    <x v="0"/>
    <n v="0"/>
    <n v="1"/>
    <n v="0"/>
    <n v="0"/>
    <n v="0"/>
    <s v="N"/>
    <s v="N"/>
    <s v="N"/>
    <s v="Restore "/>
    <s v="Restore"/>
    <m/>
    <x v="2"/>
    <s v="260202UAX8GCT"/>
    <s v="Closed"/>
    <s v="Paid"/>
  </r>
  <r>
    <x v="9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GCT"/>
    <s v="Closed"/>
    <s v="Paid"/>
  </r>
  <r>
    <x v="919"/>
    <x v="46"/>
    <x v="0"/>
    <n v="0"/>
    <n v="1"/>
    <n v="0"/>
    <n v="0"/>
    <n v="0"/>
    <s v="N"/>
    <s v="N"/>
    <s v="N"/>
    <s v="Restore "/>
    <s v="Restore"/>
    <m/>
    <x v="2"/>
    <s v="260202UAXFYJF"/>
    <s v="Closed"/>
    <s v="Paid"/>
  </r>
  <r>
    <x v="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YJF"/>
    <s v="Closed"/>
    <s v="Paid"/>
  </r>
  <r>
    <x v="920"/>
    <x v="102"/>
    <x v="0"/>
    <n v="0"/>
    <n v="1"/>
    <n v="0"/>
    <n v="0"/>
    <n v="0"/>
    <s v="N"/>
    <s v="N"/>
    <s v="N"/>
    <s v="Secawan "/>
    <s v="Secawan"/>
    <m/>
    <x v="0"/>
    <s v="260202IQFWV43"/>
    <s v="Closed"/>
    <s v="Paid"/>
  </r>
  <r>
    <x v="920"/>
    <x v="36"/>
    <x v="4"/>
    <n v="1.5"/>
    <n v="1"/>
    <n v="1.5"/>
    <n v="1.5"/>
    <n v="1.5"/>
    <s v="N"/>
    <s v="N"/>
    <s v="N"/>
    <s v="Secawan "/>
    <s v="Secawan"/>
    <m/>
    <x v="0"/>
    <s v="260202IQFWV43"/>
    <s v="Closed"/>
    <s v="Paid"/>
  </r>
  <r>
    <x v="920"/>
    <x v="16"/>
    <x v="6"/>
    <n v="4.5"/>
    <n v="1"/>
    <n v="4.5"/>
    <n v="4.5"/>
    <n v="4.5"/>
    <s v="N"/>
    <s v="N"/>
    <s v="N"/>
    <s v="Secawan "/>
    <s v="Secawan"/>
    <m/>
    <x v="0"/>
    <s v="260202IQFWV43"/>
    <s v="Closed"/>
    <s v="Paid"/>
  </r>
  <r>
    <x v="920"/>
    <x v="39"/>
    <x v="4"/>
    <n v="18.5"/>
    <n v="1"/>
    <n v="18.5"/>
    <n v="18.5"/>
    <n v="18.5"/>
    <s v="N"/>
    <s v="N"/>
    <s v="N"/>
    <s v="Secawan "/>
    <s v="Secawan"/>
    <m/>
    <x v="0"/>
    <s v="260202IQFWV43"/>
    <s v="Closed"/>
    <s v="Paid"/>
  </r>
  <r>
    <x v="92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WGHP"/>
    <s v="Closed"/>
    <s v="Paid"/>
  </r>
  <r>
    <x v="921"/>
    <x v="103"/>
    <x v="0"/>
    <n v="0"/>
    <n v="1"/>
    <n v="0"/>
    <n v="0"/>
    <n v="0"/>
    <s v="N"/>
    <s v="N"/>
    <s v="N"/>
    <s v="Secawan "/>
    <s v="Secawan"/>
    <m/>
    <x v="0"/>
    <s v="260202IQFWGHP"/>
    <s v="Closed"/>
    <s v="Paid"/>
  </r>
  <r>
    <x v="922"/>
    <x v="164"/>
    <x v="7"/>
    <n v="3.3"/>
    <n v="1"/>
    <n v="3.3"/>
    <n v="3.3"/>
    <n v="3.3"/>
    <s v="N"/>
    <s v="N"/>
    <s v="Y"/>
    <s v="Bens Bakery "/>
    <s v="Bens Bakery"/>
    <m/>
    <x v="1"/>
    <s v="260202VEWSWQR"/>
    <s v="Closed"/>
    <s v="Paid"/>
  </r>
  <r>
    <x v="922"/>
    <x v="19"/>
    <x v="0"/>
    <n v="0"/>
    <n v="1"/>
    <n v="0"/>
    <n v="0"/>
    <n v="0"/>
    <s v="N"/>
    <s v="N"/>
    <s v="N"/>
    <s v="Bens Bakery "/>
    <s v="Bens Bakery"/>
    <m/>
    <x v="1"/>
    <s v="260202VEWSWQR"/>
    <s v="Closed"/>
    <s v="Paid"/>
  </r>
  <r>
    <x v="923"/>
    <x v="2"/>
    <x v="3"/>
    <n v="5.2"/>
    <n v="1"/>
    <n v="5.2"/>
    <n v="5.2"/>
    <n v="5.2"/>
    <s v="N"/>
    <s v="N"/>
    <s v="N"/>
    <s v="Secawan "/>
    <s v="Secawan"/>
    <m/>
    <x v="0"/>
    <s v="260202IQFSN3F"/>
    <s v="Closed"/>
    <s v="Paid"/>
  </r>
  <r>
    <x v="923"/>
    <x v="12"/>
    <x v="4"/>
    <n v="3.5"/>
    <n v="1"/>
    <n v="3.5"/>
    <n v="3.5"/>
    <n v="3.5"/>
    <s v="N"/>
    <s v="N"/>
    <s v="N"/>
    <s v="Secawan "/>
    <s v="Secawan"/>
    <m/>
    <x v="0"/>
    <s v="260202IQFSN3F"/>
    <s v="Closed"/>
    <s v="Paid"/>
  </r>
  <r>
    <x v="923"/>
    <x v="102"/>
    <x v="0"/>
    <n v="0"/>
    <n v="1"/>
    <n v="0"/>
    <n v="0"/>
    <n v="0"/>
    <s v="N"/>
    <s v="N"/>
    <s v="N"/>
    <s v="Secawan "/>
    <s v="Secawan"/>
    <m/>
    <x v="0"/>
    <s v="260202IQFSN3F"/>
    <s v="Closed"/>
    <s v="Paid"/>
  </r>
  <r>
    <x v="924"/>
    <x v="102"/>
    <x v="0"/>
    <n v="0"/>
    <n v="1"/>
    <n v="0"/>
    <n v="0"/>
    <n v="0"/>
    <s v="N"/>
    <s v="N"/>
    <s v="N"/>
    <s v="Secawan "/>
    <s v="Secawan"/>
    <m/>
    <x v="0"/>
    <s v="260202IQFAUGE"/>
    <s v="Closed"/>
    <s v="Paid"/>
  </r>
  <r>
    <x v="92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AUGE"/>
    <s v="Closed"/>
    <s v="Paid"/>
  </r>
  <r>
    <x v="92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AUGE"/>
    <s v="Closed"/>
    <s v="Paid"/>
  </r>
  <r>
    <x v="925"/>
    <x v="19"/>
    <x v="0"/>
    <n v="0"/>
    <n v="1"/>
    <n v="0"/>
    <n v="0"/>
    <n v="0"/>
    <s v="N"/>
    <s v="N"/>
    <s v="N"/>
    <s v="Bens Bakery "/>
    <s v="Bens Bakery"/>
    <m/>
    <x v="1"/>
    <s v="260202VEWUFDX"/>
    <s v="Closed"/>
    <s v="Paid"/>
  </r>
  <r>
    <x v="925"/>
    <x v="26"/>
    <x v="7"/>
    <n v="5.66"/>
    <n v="1"/>
    <n v="5.66"/>
    <n v="5.66"/>
    <n v="5.66"/>
    <s v="N"/>
    <s v="N"/>
    <s v="Y"/>
    <s v="Bens Bakery "/>
    <s v="Bens Bakery"/>
    <m/>
    <x v="1"/>
    <s v="260202VEWUFDX"/>
    <s v="Closed"/>
    <s v="Paid"/>
  </r>
  <r>
    <x v="926"/>
    <x v="123"/>
    <x v="2"/>
    <n v="15"/>
    <n v="1"/>
    <n v="15"/>
    <n v="15"/>
    <n v="15"/>
    <s v="N"/>
    <s v="N"/>
    <s v="N"/>
    <s v="Secawan "/>
    <s v="Secawan"/>
    <m/>
    <x v="0"/>
    <s v="260202IQFT736"/>
    <s v="Closed"/>
    <s v="Paid"/>
  </r>
  <r>
    <x v="926"/>
    <x v="126"/>
    <x v="4"/>
    <n v="13.8"/>
    <n v="1"/>
    <n v="13.8"/>
    <n v="13.8"/>
    <n v="13.8"/>
    <s v="N"/>
    <s v="N"/>
    <s v="N"/>
    <s v="Secawan "/>
    <s v="Secawan"/>
    <m/>
    <x v="0"/>
    <s v="260202IQFT736"/>
    <s v="Closed"/>
    <s v="Paid"/>
  </r>
  <r>
    <x v="926"/>
    <x v="2"/>
    <x v="3"/>
    <n v="5.2"/>
    <n v="1"/>
    <n v="5.2"/>
    <n v="5.2"/>
    <n v="5.2"/>
    <s v="N"/>
    <s v="N"/>
    <s v="N"/>
    <s v="Secawan "/>
    <s v="Secawan"/>
    <m/>
    <x v="0"/>
    <s v="260202IQFT736"/>
    <s v="Closed"/>
    <s v="Paid"/>
  </r>
  <r>
    <x v="92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736"/>
    <s v="Closed"/>
    <s v="Paid"/>
  </r>
  <r>
    <x v="926"/>
    <x v="64"/>
    <x v="2"/>
    <n v="18"/>
    <n v="1"/>
    <n v="18"/>
    <n v="18"/>
    <n v="18"/>
    <s v="N"/>
    <s v="N"/>
    <s v="N"/>
    <s v="Secawan "/>
    <s v="Secawan"/>
    <m/>
    <x v="0"/>
    <s v="260202IQFT736"/>
    <s v="Closed"/>
    <s v="Paid"/>
  </r>
  <r>
    <x v="926"/>
    <x v="102"/>
    <x v="0"/>
    <n v="0"/>
    <n v="1"/>
    <n v="0"/>
    <n v="0"/>
    <n v="0"/>
    <s v="N"/>
    <s v="N"/>
    <s v="N"/>
    <s v="Secawan "/>
    <s v="Secawan"/>
    <m/>
    <x v="0"/>
    <s v="260202IQFT736"/>
    <s v="Closed"/>
    <s v="Paid"/>
  </r>
  <r>
    <x v="927"/>
    <x v="102"/>
    <x v="0"/>
    <n v="0"/>
    <n v="1"/>
    <n v="0"/>
    <n v="0"/>
    <n v="0"/>
    <s v="N"/>
    <s v="N"/>
    <s v="N"/>
    <s v="Secawan "/>
    <s v="Secawan"/>
    <m/>
    <x v="0"/>
    <s v="260202IQFJUSE"/>
    <s v="Closed"/>
    <s v="Paid"/>
  </r>
  <r>
    <x v="927"/>
    <x v="2"/>
    <x v="3"/>
    <n v="5.2"/>
    <n v="1"/>
    <n v="5.2"/>
    <n v="5.2"/>
    <n v="5.2"/>
    <s v="N"/>
    <s v="N"/>
    <s v="N"/>
    <s v="Secawan "/>
    <s v="Secawan"/>
    <m/>
    <x v="0"/>
    <s v="260202IQFJUSE"/>
    <s v="Closed"/>
    <s v="Paid"/>
  </r>
  <r>
    <x v="927"/>
    <x v="24"/>
    <x v="4"/>
    <n v="11.8"/>
    <n v="1"/>
    <n v="11.8"/>
    <n v="11.8"/>
    <n v="11.8"/>
    <s v="N"/>
    <s v="N"/>
    <s v="N"/>
    <s v="Secawan "/>
    <s v="Secawan"/>
    <m/>
    <x v="0"/>
    <s v="260202IQFJUSE"/>
    <s v="Closed"/>
    <s v="Paid"/>
  </r>
  <r>
    <x v="9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JUSE"/>
    <s v="Closed"/>
    <s v="Paid"/>
  </r>
  <r>
    <x v="927"/>
    <x v="14"/>
    <x v="4"/>
    <n v="6.8"/>
    <n v="1"/>
    <n v="6.8"/>
    <n v="6.8"/>
    <n v="6.8"/>
    <s v="N"/>
    <s v="N"/>
    <s v="N"/>
    <s v="Secawan "/>
    <s v="Secawan"/>
    <m/>
    <x v="0"/>
    <s v="260202IQFJUSE"/>
    <s v="Closed"/>
    <s v="Paid"/>
  </r>
  <r>
    <x v="928"/>
    <x v="103"/>
    <x v="0"/>
    <n v="0"/>
    <n v="1"/>
    <n v="0"/>
    <n v="0"/>
    <n v="0"/>
    <s v="N"/>
    <s v="N"/>
    <s v="N"/>
    <s v="Secawan "/>
    <s v="Secawan"/>
    <m/>
    <x v="0"/>
    <s v="260202IQF34S3"/>
    <s v="Closed"/>
    <s v="Paid"/>
  </r>
  <r>
    <x v="928"/>
    <x v="110"/>
    <x v="6"/>
    <n v="4"/>
    <n v="1"/>
    <n v="4"/>
    <n v="4"/>
    <n v="4"/>
    <s v="N"/>
    <s v="N"/>
    <s v="N"/>
    <s v="Secawan "/>
    <s v="Secawan"/>
    <m/>
    <x v="0"/>
    <s v="260202IQF34S3"/>
    <s v="Closed"/>
    <s v="Paid"/>
  </r>
  <r>
    <x v="929"/>
    <x v="102"/>
    <x v="0"/>
    <n v="0"/>
    <n v="1"/>
    <n v="0"/>
    <n v="0"/>
    <n v="0"/>
    <s v="N"/>
    <s v="N"/>
    <s v="N"/>
    <s v="Secawan "/>
    <s v="Secawan"/>
    <m/>
    <x v="0"/>
    <s v="260202IQFO4MW"/>
    <s v="Closed"/>
    <s v="Paid"/>
  </r>
  <r>
    <x v="929"/>
    <x v="12"/>
    <x v="4"/>
    <n v="3.5"/>
    <n v="1"/>
    <n v="3.5"/>
    <n v="3.5"/>
    <n v="3.5"/>
    <s v="N"/>
    <s v="N"/>
    <s v="N"/>
    <s v="Secawan "/>
    <s v="Secawan"/>
    <m/>
    <x v="0"/>
    <s v="260202IQFO4MW"/>
    <s v="Closed"/>
    <s v="Paid"/>
  </r>
  <r>
    <x v="930"/>
    <x v="103"/>
    <x v="0"/>
    <n v="0"/>
    <n v="1"/>
    <n v="0"/>
    <n v="0"/>
    <n v="0"/>
    <s v="N"/>
    <s v="N"/>
    <s v="N"/>
    <s v="Secawan "/>
    <s v="Secawan"/>
    <m/>
    <x v="0"/>
    <s v="260202IQFVLQ8"/>
    <s v="Closed"/>
    <s v="Paid"/>
  </r>
  <r>
    <x v="930"/>
    <x v="24"/>
    <x v="4"/>
    <n v="11.8"/>
    <n v="1"/>
    <n v="11.8"/>
    <n v="11.8"/>
    <n v="11.8"/>
    <s v="N"/>
    <s v="N"/>
    <s v="N"/>
    <s v="Secawan "/>
    <s v="Secawan"/>
    <m/>
    <x v="0"/>
    <s v="260202IQFVLQ8"/>
    <s v="Closed"/>
    <s v="Paid"/>
  </r>
  <r>
    <x v="931"/>
    <x v="19"/>
    <x v="0"/>
    <n v="0"/>
    <n v="1"/>
    <n v="0"/>
    <n v="0"/>
    <n v="0"/>
    <s v="N"/>
    <s v="N"/>
    <s v="N"/>
    <s v="Bens Bakery "/>
    <s v="Bens Bakery"/>
    <m/>
    <x v="1"/>
    <s v="260202VEWPJ7C"/>
    <s v="Closed"/>
    <s v="Paid"/>
  </r>
  <r>
    <x v="931"/>
    <x v="153"/>
    <x v="7"/>
    <n v="9.43"/>
    <n v="1"/>
    <n v="9.43"/>
    <n v="9.43"/>
    <n v="9.43"/>
    <s v="N"/>
    <s v="N"/>
    <s v="Y"/>
    <s v="Bens Bakery "/>
    <s v="Bens Bakery"/>
    <m/>
    <x v="1"/>
    <s v="260202VEWPJ7C"/>
    <s v="Closed"/>
    <s v="Paid"/>
  </r>
  <r>
    <x v="931"/>
    <x v="72"/>
    <x v="7"/>
    <n v="5.66"/>
    <n v="1"/>
    <n v="5.66"/>
    <n v="5.66"/>
    <n v="5.66"/>
    <s v="N"/>
    <s v="N"/>
    <s v="Y"/>
    <s v="Bens Bakery "/>
    <s v="Bens Bakery"/>
    <m/>
    <x v="1"/>
    <s v="260202VEWPJ7C"/>
    <s v="Closed"/>
    <s v="Paid"/>
  </r>
  <r>
    <x v="932"/>
    <x v="14"/>
    <x v="4"/>
    <n v="7.8"/>
    <n v="1"/>
    <n v="7.8"/>
    <n v="7.8"/>
    <n v="7.8"/>
    <s v="N"/>
    <s v="N"/>
    <s v="N"/>
    <s v="Secawan "/>
    <s v="Secawan"/>
    <m/>
    <x v="0"/>
    <s v="260202IQF0M02"/>
    <s v="Closed"/>
    <s v="Paid"/>
  </r>
  <r>
    <x v="932"/>
    <x v="102"/>
    <x v="0"/>
    <n v="0"/>
    <n v="1"/>
    <n v="0"/>
    <n v="0"/>
    <n v="0"/>
    <s v="N"/>
    <s v="N"/>
    <s v="N"/>
    <s v="Secawan "/>
    <s v="Secawan"/>
    <m/>
    <x v="0"/>
    <s v="260202IQF0M02"/>
    <s v="Closed"/>
    <s v="Paid"/>
  </r>
  <r>
    <x v="932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0M02"/>
    <s v="Closed"/>
    <s v="Paid"/>
  </r>
  <r>
    <x v="932"/>
    <x v="2"/>
    <x v="3"/>
    <n v="5.2"/>
    <n v="1"/>
    <n v="5.2"/>
    <n v="5.2"/>
    <n v="5.2"/>
    <s v="N"/>
    <s v="N"/>
    <s v="N"/>
    <s v="Secawan "/>
    <s v="Secawan"/>
    <m/>
    <x v="0"/>
    <s v="260202IQF0M02"/>
    <s v="Closed"/>
    <s v="Paid"/>
  </r>
  <r>
    <x v="933"/>
    <x v="131"/>
    <x v="8"/>
    <n v="20"/>
    <n v="1"/>
    <n v="20"/>
    <n v="20"/>
    <n v="20"/>
    <s v="N"/>
    <s v="N"/>
    <s v="N"/>
    <s v="Restore "/>
    <s v="Restore"/>
    <m/>
    <x v="2"/>
    <s v="260202UAXM7IE"/>
    <s v="Closed"/>
    <s v="Paid"/>
  </r>
  <r>
    <x v="933"/>
    <x v="46"/>
    <x v="0"/>
    <n v="0"/>
    <n v="1"/>
    <n v="0"/>
    <n v="0"/>
    <n v="0"/>
    <s v="N"/>
    <s v="N"/>
    <s v="N"/>
    <s v="Restore "/>
    <s v="Restore"/>
    <m/>
    <x v="2"/>
    <s v="260202UAXM7IE"/>
    <s v="Closed"/>
    <s v="Paid"/>
  </r>
  <r>
    <x v="933"/>
    <x v="169"/>
    <x v="8"/>
    <n v="14.9"/>
    <n v="1"/>
    <n v="14.9"/>
    <n v="14.9"/>
    <n v="14.9"/>
    <s v="N"/>
    <s v="N"/>
    <s v="N"/>
    <s v="Restore "/>
    <s v="Restore"/>
    <m/>
    <x v="2"/>
    <s v="260202UAXM7IE"/>
    <s v="Closed"/>
    <s v="Paid"/>
  </r>
  <r>
    <x v="934"/>
    <x v="103"/>
    <x v="0"/>
    <n v="0"/>
    <n v="1"/>
    <n v="0"/>
    <n v="0"/>
    <n v="0"/>
    <s v="N"/>
    <s v="N"/>
    <s v="N"/>
    <s v="Secawan "/>
    <s v="Secawan"/>
    <m/>
    <x v="0"/>
    <s v="260202IQF4DOB"/>
    <s v="Closed"/>
    <s v="Paid"/>
  </r>
  <r>
    <x v="934"/>
    <x v="144"/>
    <x v="4"/>
    <n v="4.8"/>
    <n v="1"/>
    <n v="4.8"/>
    <n v="4.8"/>
    <n v="4.8"/>
    <s v="N"/>
    <s v="N"/>
    <s v="N"/>
    <s v="Secawan "/>
    <s v="Secawan"/>
    <m/>
    <x v="0"/>
    <s v="260202IQF4DOB"/>
    <s v="Closed"/>
    <s v="Paid"/>
  </r>
  <r>
    <x v="935"/>
    <x v="119"/>
    <x v="7"/>
    <n v="7.55"/>
    <n v="1"/>
    <n v="7.55"/>
    <n v="7.55"/>
    <n v="7.55"/>
    <s v="N"/>
    <s v="N"/>
    <s v="Y"/>
    <s v="Bens Bakery "/>
    <s v="Bens Bakery"/>
    <m/>
    <x v="1"/>
    <s v="260202VEWDTAK"/>
    <s v="Closed"/>
    <s v="Paid"/>
  </r>
  <r>
    <x v="935"/>
    <x v="19"/>
    <x v="0"/>
    <n v="0"/>
    <n v="1"/>
    <n v="0"/>
    <n v="0"/>
    <n v="0"/>
    <s v="N"/>
    <s v="N"/>
    <s v="N"/>
    <s v="Bens Bakery "/>
    <s v="Bens Bakery"/>
    <m/>
    <x v="1"/>
    <s v="260202VEWDTAK"/>
    <s v="Closed"/>
    <s v="Paid"/>
  </r>
  <r>
    <x v="936"/>
    <x v="39"/>
    <x v="4"/>
    <n v="18.5"/>
    <n v="1"/>
    <n v="18.5"/>
    <n v="18.5"/>
    <n v="18.5"/>
    <s v="N"/>
    <s v="N"/>
    <s v="N"/>
    <s v="Secawan "/>
    <s v="Secawan"/>
    <m/>
    <x v="0"/>
    <s v="260202IQFU21F"/>
    <s v="Closed"/>
    <s v="Paid"/>
  </r>
  <r>
    <x v="936"/>
    <x v="103"/>
    <x v="0"/>
    <n v="0"/>
    <n v="1"/>
    <n v="0"/>
    <n v="0"/>
    <n v="0"/>
    <s v="N"/>
    <s v="N"/>
    <s v="N"/>
    <s v="Secawan "/>
    <s v="Secawan"/>
    <m/>
    <x v="0"/>
    <s v="260202IQFU21F"/>
    <s v="Closed"/>
    <s v="Paid"/>
  </r>
  <r>
    <x v="937"/>
    <x v="42"/>
    <x v="0"/>
    <n v="0"/>
    <n v="1"/>
    <n v="0"/>
    <n v="0"/>
    <n v="0"/>
    <s v="N"/>
    <s v="N"/>
    <s v="N"/>
    <s v="Bens Bakery "/>
    <s v="Bens Bakery"/>
    <m/>
    <x v="1"/>
    <s v="260202VEW6YIA"/>
    <s v="Closed"/>
    <s v="Paid"/>
  </r>
  <r>
    <x v="937"/>
    <x v="139"/>
    <x v="7"/>
    <n v="16.98"/>
    <n v="3"/>
    <n v="50.94"/>
    <n v="50.94"/>
    <n v="50.94"/>
    <s v="N"/>
    <s v="N"/>
    <s v="Y"/>
    <s v="Bens Bakery "/>
    <s v="Bens Bakery"/>
    <m/>
    <x v="1"/>
    <s v="260202VEW6YIA"/>
    <s v="Closed"/>
    <s v="Paid"/>
  </r>
  <r>
    <x v="938"/>
    <x v="103"/>
    <x v="0"/>
    <n v="0"/>
    <n v="1"/>
    <n v="0"/>
    <n v="0"/>
    <n v="0"/>
    <s v="N"/>
    <s v="N"/>
    <s v="N"/>
    <s v="Secawan "/>
    <s v="Secawan"/>
    <m/>
    <x v="0"/>
    <s v="260202IQFCVP9"/>
    <s v="Closed"/>
    <s v="Paid"/>
  </r>
  <r>
    <x v="938"/>
    <x v="2"/>
    <x v="3"/>
    <n v="5.2"/>
    <n v="1"/>
    <n v="5.2"/>
    <n v="5.2"/>
    <n v="5.2"/>
    <s v="N"/>
    <s v="N"/>
    <s v="N"/>
    <s v="Secawan "/>
    <s v="Secawan"/>
    <m/>
    <x v="0"/>
    <s v="260202IQFCVP9"/>
    <s v="Closed"/>
    <s v="Paid"/>
  </r>
  <r>
    <x v="939"/>
    <x v="46"/>
    <x v="0"/>
    <n v="0"/>
    <n v="1"/>
    <n v="0"/>
    <n v="0"/>
    <n v="0"/>
    <s v="N"/>
    <s v="N"/>
    <s v="N"/>
    <s v="Restore "/>
    <s v="Restore"/>
    <m/>
    <x v="2"/>
    <s v="260202UAXWHEK"/>
    <s v="Closed"/>
    <s v="Paid"/>
  </r>
  <r>
    <x v="939"/>
    <x v="111"/>
    <x v="8"/>
    <n v="19"/>
    <n v="1"/>
    <n v="19"/>
    <n v="19"/>
    <n v="19"/>
    <s v="N"/>
    <s v="N"/>
    <s v="N"/>
    <s v="Restore "/>
    <s v="Restore"/>
    <m/>
    <x v="2"/>
    <s v="260202UAXWHEK"/>
    <s v="Closed"/>
    <s v="Paid"/>
  </r>
  <r>
    <x v="940"/>
    <x v="103"/>
    <x v="0"/>
    <n v="0"/>
    <n v="1"/>
    <n v="0"/>
    <n v="0"/>
    <n v="0"/>
    <s v="N"/>
    <s v="N"/>
    <s v="N"/>
    <s v="Secawan "/>
    <s v="Secawan"/>
    <m/>
    <x v="0"/>
    <s v="260202IQFJXZW"/>
    <s v="Closed"/>
    <s v="Paid"/>
  </r>
  <r>
    <x v="940"/>
    <x v="12"/>
    <x v="4"/>
    <n v="3.5"/>
    <n v="1"/>
    <n v="3.5"/>
    <n v="3.5"/>
    <n v="3.5"/>
    <s v="N"/>
    <s v="N"/>
    <s v="N"/>
    <s v="Secawan "/>
    <s v="Secawan"/>
    <m/>
    <x v="0"/>
    <s v="260202IQFJXZW"/>
    <s v="Closed"/>
    <s v="Paid"/>
  </r>
  <r>
    <x v="941"/>
    <x v="39"/>
    <x v="4"/>
    <n v="18.5"/>
    <n v="1"/>
    <n v="18.5"/>
    <n v="18.5"/>
    <n v="18.5"/>
    <s v="N"/>
    <s v="N"/>
    <s v="N"/>
    <s v="Secawan "/>
    <s v="Secawan"/>
    <m/>
    <x v="0"/>
    <s v="260202IQF219Y"/>
    <s v="Closed"/>
    <s v="Paid"/>
  </r>
  <r>
    <x v="941"/>
    <x v="103"/>
    <x v="0"/>
    <n v="0"/>
    <n v="1"/>
    <n v="0"/>
    <n v="0"/>
    <n v="0"/>
    <s v="N"/>
    <s v="N"/>
    <s v="N"/>
    <s v="Secawan "/>
    <s v="Secawan"/>
    <m/>
    <x v="0"/>
    <s v="260202IQF219Y"/>
    <s v="Closed"/>
    <s v="Paid"/>
  </r>
  <r>
    <x v="9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2"/>
    <x v="46"/>
    <x v="0"/>
    <n v="0"/>
    <n v="1"/>
    <n v="0"/>
    <n v="0"/>
    <n v="0"/>
    <s v="N"/>
    <s v="N"/>
    <s v="N"/>
    <s v="Restore "/>
    <s v="Restore"/>
    <m/>
    <x v="2"/>
    <s v="260202UAX1NCU"/>
    <s v="Closed"/>
    <s v="Paid"/>
  </r>
  <r>
    <x v="9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NCU"/>
    <s v="Closed"/>
    <s v="Paid"/>
  </r>
  <r>
    <x v="943"/>
    <x v="2"/>
    <x v="3"/>
    <n v="5.2"/>
    <n v="1"/>
    <n v="5.2"/>
    <n v="5.2"/>
    <n v="5.2"/>
    <s v="N"/>
    <s v="N"/>
    <s v="N"/>
    <s v="Secawan "/>
    <s v="Secawan"/>
    <m/>
    <x v="0"/>
    <s v="260202IQFQRYQ"/>
    <s v="Closed"/>
    <s v="Paid"/>
  </r>
  <r>
    <x v="943"/>
    <x v="102"/>
    <x v="0"/>
    <n v="0"/>
    <n v="1"/>
    <n v="0"/>
    <n v="0"/>
    <n v="0"/>
    <s v="N"/>
    <s v="N"/>
    <s v="N"/>
    <s v="Secawan "/>
    <s v="Secawan"/>
    <m/>
    <x v="0"/>
    <s v="260202IQFQRYQ"/>
    <s v="Closed"/>
    <s v="Paid"/>
  </r>
  <r>
    <x v="943"/>
    <x v="24"/>
    <x v="4"/>
    <n v="11.8"/>
    <n v="1"/>
    <n v="11.8"/>
    <n v="11.8"/>
    <n v="11.8"/>
    <s v="N"/>
    <s v="N"/>
    <s v="N"/>
    <s v="Secawan "/>
    <s v="Secawan"/>
    <m/>
    <x v="0"/>
    <s v="260202IQFQRYQ"/>
    <s v="Closed"/>
    <s v="Paid"/>
  </r>
  <r>
    <x v="944"/>
    <x v="102"/>
    <x v="0"/>
    <n v="0"/>
    <n v="1"/>
    <n v="0"/>
    <n v="0"/>
    <n v="0"/>
    <s v="N"/>
    <s v="N"/>
    <s v="N"/>
    <s v="Secawan "/>
    <s v="Secawan"/>
    <m/>
    <x v="0"/>
    <s v="260202IQFV6Q7"/>
    <s v="Closed"/>
    <s v="Paid"/>
  </r>
  <r>
    <x v="944"/>
    <x v="76"/>
    <x v="3"/>
    <n v="12.5"/>
    <n v="1"/>
    <n v="12.5"/>
    <n v="12.5"/>
    <n v="12.5"/>
    <s v="N"/>
    <s v="N"/>
    <s v="N"/>
    <s v="Secawan "/>
    <s v="Secawan"/>
    <m/>
    <x v="0"/>
    <s v="260202IQFV6Q7"/>
    <s v="Closed"/>
    <s v="Paid"/>
  </r>
  <r>
    <x v="944"/>
    <x v="76"/>
    <x v="3"/>
    <n v="12.5"/>
    <n v="1"/>
    <n v="12.5"/>
    <n v="12.5"/>
    <n v="12.5"/>
    <s v="N"/>
    <s v="N"/>
    <s v="N"/>
    <s v="Secawan "/>
    <s v="Secawan"/>
    <m/>
    <x v="0"/>
    <s v="260202IQFV6Q7"/>
    <s v="Closed"/>
    <s v="Paid"/>
  </r>
  <r>
    <x v="945"/>
    <x v="102"/>
    <x v="0"/>
    <n v="0"/>
    <n v="1"/>
    <n v="0"/>
    <n v="0"/>
    <n v="0"/>
    <s v="N"/>
    <s v="N"/>
    <s v="N"/>
    <s v="Secawan "/>
    <s v="Secawan"/>
    <m/>
    <x v="0"/>
    <s v="260202IQFU668"/>
    <s v="Closed"/>
    <s v="Paid"/>
  </r>
  <r>
    <x v="945"/>
    <x v="76"/>
    <x v="3"/>
    <n v="12.5"/>
    <n v="1"/>
    <n v="12.5"/>
    <n v="12.5"/>
    <n v="12.5"/>
    <s v="N"/>
    <s v="N"/>
    <s v="N"/>
    <s v="Secawan "/>
    <s v="Secawan"/>
    <m/>
    <x v="0"/>
    <s v="260202IQFU668"/>
    <s v="Closed"/>
    <s v="Paid"/>
  </r>
  <r>
    <x v="9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58MA"/>
    <s v="Closed"/>
    <s v="Paid"/>
  </r>
  <r>
    <x v="946"/>
    <x v="46"/>
    <x v="0"/>
    <n v="0"/>
    <n v="1"/>
    <n v="0"/>
    <n v="0"/>
    <n v="0"/>
    <s v="N"/>
    <s v="N"/>
    <s v="N"/>
    <s v="Restore "/>
    <s v="Restore"/>
    <m/>
    <x v="2"/>
    <s v="260202UAX58MA"/>
    <s v="Closed"/>
    <s v="Paid"/>
  </r>
  <r>
    <x v="94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CK6O"/>
    <s v="Closed"/>
    <s v="Paid"/>
  </r>
  <r>
    <x v="947"/>
    <x v="102"/>
    <x v="0"/>
    <n v="0"/>
    <n v="1"/>
    <n v="0"/>
    <n v="0"/>
    <n v="0"/>
    <s v="N"/>
    <s v="N"/>
    <s v="N"/>
    <s v="Secawan "/>
    <s v="Secawan"/>
    <m/>
    <x v="0"/>
    <s v="260202IQFCK6O"/>
    <s v="Closed"/>
    <s v="Paid"/>
  </r>
  <r>
    <x v="948"/>
    <x v="131"/>
    <x v="8"/>
    <n v="20"/>
    <n v="1"/>
    <n v="20"/>
    <n v="20"/>
    <n v="20"/>
    <s v="N"/>
    <s v="N"/>
    <s v="N"/>
    <s v="Restore "/>
    <s v="Restore"/>
    <m/>
    <x v="2"/>
    <s v="260202UAX1QVF"/>
    <s v="Closed"/>
    <s v="Paid"/>
  </r>
  <r>
    <x v="948"/>
    <x v="46"/>
    <x v="0"/>
    <n v="0"/>
    <n v="1"/>
    <n v="0"/>
    <n v="0"/>
    <n v="0"/>
    <s v="N"/>
    <s v="N"/>
    <s v="N"/>
    <s v="Restore "/>
    <s v="Restore"/>
    <m/>
    <x v="2"/>
    <s v="260202UAX1QVF"/>
    <s v="Closed"/>
    <s v="Paid"/>
  </r>
  <r>
    <x v="948"/>
    <x v="111"/>
    <x v="8"/>
    <n v="19"/>
    <n v="1"/>
    <n v="19"/>
    <n v="19"/>
    <n v="19"/>
    <s v="N"/>
    <s v="N"/>
    <s v="N"/>
    <s v="Restore "/>
    <s v="Restore"/>
    <m/>
    <x v="2"/>
    <s v="260202UAX1QVF"/>
    <s v="Closed"/>
    <s v="Paid"/>
  </r>
  <r>
    <x v="949"/>
    <x v="174"/>
    <x v="4"/>
    <n v="12.8"/>
    <n v="1"/>
    <n v="12.8"/>
    <n v="12.8"/>
    <n v="12.8"/>
    <s v="N"/>
    <s v="N"/>
    <s v="N"/>
    <s v="Secawan "/>
    <s v="Secawan"/>
    <m/>
    <x v="0"/>
    <s v="260202IQFPM23"/>
    <s v="Closed"/>
    <s v="Paid"/>
  </r>
  <r>
    <x v="949"/>
    <x v="102"/>
    <x v="0"/>
    <n v="0"/>
    <n v="1"/>
    <n v="0"/>
    <n v="0"/>
    <n v="0"/>
    <s v="N"/>
    <s v="N"/>
    <s v="N"/>
    <s v="Secawan "/>
    <s v="Secawan"/>
    <m/>
    <x v="0"/>
    <s v="260202IQFPM23"/>
    <s v="Closed"/>
    <s v="Paid"/>
  </r>
  <r>
    <x v="949"/>
    <x v="39"/>
    <x v="4"/>
    <n v="18.5"/>
    <n v="1"/>
    <n v="18.5"/>
    <n v="18.5"/>
    <n v="18.5"/>
    <s v="N"/>
    <s v="N"/>
    <s v="N"/>
    <s v="Secawan "/>
    <s v="Secawan"/>
    <m/>
    <x v="0"/>
    <s v="260202IQFPM23"/>
    <s v="Closed"/>
    <s v="Paid"/>
  </r>
  <r>
    <x v="950"/>
    <x v="67"/>
    <x v="4"/>
    <n v="12.8"/>
    <n v="1"/>
    <n v="12.8"/>
    <n v="12.8"/>
    <n v="12.8"/>
    <s v="N"/>
    <s v="N"/>
    <s v="N"/>
    <s v="Secawan "/>
    <s v="Secawan"/>
    <m/>
    <x v="0"/>
    <s v="260202IQF7FHX"/>
    <s v="Closed"/>
    <s v="Paid"/>
  </r>
  <r>
    <x v="950"/>
    <x v="103"/>
    <x v="0"/>
    <n v="0"/>
    <n v="1"/>
    <n v="0"/>
    <n v="0"/>
    <n v="0"/>
    <s v="N"/>
    <s v="N"/>
    <s v="N"/>
    <s v="Secawan "/>
    <s v="Secawan"/>
    <m/>
    <x v="0"/>
    <s v="260202IQF7FHX"/>
    <s v="Closed"/>
    <s v="Paid"/>
  </r>
  <r>
    <x v="951"/>
    <x v="103"/>
    <x v="0"/>
    <n v="0"/>
    <n v="1"/>
    <n v="0"/>
    <n v="0"/>
    <n v="0"/>
    <s v="N"/>
    <s v="N"/>
    <s v="N"/>
    <s v="Secawan "/>
    <s v="Secawan"/>
    <m/>
    <x v="0"/>
    <s v="260202IQF5YY2"/>
    <s v="Closed"/>
    <s v="Paid"/>
  </r>
  <r>
    <x v="951"/>
    <x v="39"/>
    <x v="4"/>
    <n v="18.5"/>
    <n v="1"/>
    <n v="18.5"/>
    <n v="18.5"/>
    <n v="18.5"/>
    <s v="N"/>
    <s v="N"/>
    <s v="N"/>
    <s v="Secawan "/>
    <s v="Secawan"/>
    <m/>
    <x v="0"/>
    <s v="260202IQF5YY2"/>
    <s v="Closed"/>
    <s v="Paid"/>
  </r>
  <r>
    <x v="951"/>
    <x v="137"/>
    <x v="4"/>
    <n v="3.4"/>
    <n v="1"/>
    <n v="3.4"/>
    <n v="3.4"/>
    <n v="3.4"/>
    <s v="N"/>
    <s v="N"/>
    <s v="N"/>
    <s v="Secawan "/>
    <s v="Secawan"/>
    <m/>
    <x v="0"/>
    <s v="260202IQF5YY2"/>
    <s v="Closed"/>
    <s v="Paid"/>
  </r>
  <r>
    <x v="952"/>
    <x v="110"/>
    <x v="6"/>
    <n v="4"/>
    <n v="1"/>
    <n v="4"/>
    <n v="4"/>
    <n v="4"/>
    <s v="N"/>
    <s v="N"/>
    <s v="N"/>
    <s v="Secawan "/>
    <s v="Secawan"/>
    <m/>
    <x v="0"/>
    <s v="260202IQFZHBC"/>
    <s v="Closed"/>
    <s v="Paid"/>
  </r>
  <r>
    <x v="952"/>
    <x v="102"/>
    <x v="0"/>
    <n v="0"/>
    <n v="1"/>
    <n v="0"/>
    <n v="0"/>
    <n v="0"/>
    <s v="N"/>
    <s v="N"/>
    <s v="N"/>
    <s v="Secawan "/>
    <s v="Secawan"/>
    <m/>
    <x v="0"/>
    <s v="260202IQFZHBC"/>
    <s v="Closed"/>
    <s v="Paid"/>
  </r>
  <r>
    <x v="953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H3V5"/>
    <s v="Closed"/>
    <s v="Paid"/>
  </r>
  <r>
    <x v="953"/>
    <x v="102"/>
    <x v="0"/>
    <n v="0"/>
    <n v="1"/>
    <n v="0"/>
    <n v="0"/>
    <n v="0"/>
    <s v="N"/>
    <s v="N"/>
    <s v="N"/>
    <s v="Secawan "/>
    <s v="Secawan"/>
    <m/>
    <x v="0"/>
    <s v="260202IQFH3V5"/>
    <s v="Closed"/>
    <s v="Paid"/>
  </r>
  <r>
    <x v="954"/>
    <x v="42"/>
    <x v="0"/>
    <n v="0"/>
    <n v="1"/>
    <n v="0"/>
    <n v="0"/>
    <n v="0"/>
    <s v="N"/>
    <s v="N"/>
    <s v="N"/>
    <s v="Bens Bakery "/>
    <s v="Bens Bakery"/>
    <m/>
    <x v="1"/>
    <s v="260202VEWKAJ6"/>
    <s v="Closed"/>
    <s v="Paid"/>
  </r>
  <r>
    <x v="955"/>
    <x v="71"/>
    <x v="7"/>
    <n v="14.15"/>
    <n v="1"/>
    <n v="14.15"/>
    <n v="14.15"/>
    <n v="14.15"/>
    <s v="N"/>
    <s v="N"/>
    <s v="Y"/>
    <s v="Bens Bakery "/>
    <s v="Bens Bakery"/>
    <m/>
    <x v="1"/>
    <s v="260202VEWKAJ6"/>
    <s v="Closed"/>
    <s v="Paid"/>
  </r>
  <r>
    <x v="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08ZO"/>
    <s v="Closed"/>
    <s v="Paid"/>
  </r>
  <r>
    <x v="956"/>
    <x v="46"/>
    <x v="0"/>
    <n v="0"/>
    <n v="1"/>
    <n v="0"/>
    <n v="0"/>
    <n v="0"/>
    <s v="N"/>
    <s v="N"/>
    <s v="N"/>
    <s v="Restore "/>
    <s v="Restore"/>
    <m/>
    <x v="2"/>
    <s v="260202UAX08ZO"/>
    <s v="Closed"/>
    <s v="Paid"/>
  </r>
  <r>
    <x v="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08ZO"/>
    <s v="Closed"/>
    <s v="Paid"/>
  </r>
  <r>
    <x v="956"/>
    <x v="111"/>
    <x v="8"/>
    <n v="19"/>
    <n v="1"/>
    <n v="19"/>
    <n v="19"/>
    <n v="19"/>
    <s v="N"/>
    <s v="N"/>
    <s v="N"/>
    <s v="Restore "/>
    <s v="Restore"/>
    <m/>
    <x v="2"/>
    <s v="260202UAX08ZO"/>
    <s v="Closed"/>
    <s v="Paid"/>
  </r>
  <r>
    <x v="957"/>
    <x v="19"/>
    <x v="0"/>
    <n v="0"/>
    <n v="1"/>
    <n v="0"/>
    <n v="0"/>
    <n v="0"/>
    <s v="N"/>
    <s v="N"/>
    <s v="N"/>
    <s v="Bens Bakery "/>
    <s v="Bens Bakery"/>
    <m/>
    <x v="1"/>
    <s v="260202VEWWTZR"/>
    <s v="Closed"/>
    <s v="Paid"/>
  </r>
  <r>
    <x v="957"/>
    <x v="71"/>
    <x v="7"/>
    <n v="14.15"/>
    <n v="1"/>
    <n v="14.15"/>
    <n v="14.15"/>
    <n v="14.15"/>
    <s v="N"/>
    <s v="N"/>
    <s v="Y"/>
    <s v="Bens Bakery "/>
    <s v="Bens Bakery"/>
    <m/>
    <x v="1"/>
    <s v="260202VEWWTZR"/>
    <s v="Closed"/>
    <s v="Paid"/>
  </r>
  <r>
    <x v="957"/>
    <x v="26"/>
    <x v="7"/>
    <n v="5.66"/>
    <n v="1"/>
    <n v="5.66"/>
    <n v="5.66"/>
    <n v="5.66"/>
    <s v="N"/>
    <s v="N"/>
    <s v="Y"/>
    <s v="Bens Bakery "/>
    <s v="Bens Bakery"/>
    <m/>
    <x v="1"/>
    <s v="260202VEWWTZR"/>
    <s v="Closed"/>
    <s v="Paid"/>
  </r>
  <r>
    <x v="95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E3EX"/>
    <s v="Closed"/>
    <s v="Paid"/>
  </r>
  <r>
    <x v="958"/>
    <x v="46"/>
    <x v="0"/>
    <n v="0"/>
    <n v="1"/>
    <n v="0"/>
    <n v="0"/>
    <n v="0"/>
    <s v="N"/>
    <s v="N"/>
    <s v="N"/>
    <s v="Restore "/>
    <s v="Restore"/>
    <m/>
    <x v="2"/>
    <s v="260202UAXE3EX"/>
    <s v="Closed"/>
    <s v="Paid"/>
  </r>
  <r>
    <x v="95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NGQ3"/>
    <s v="Closed"/>
    <s v="Paid"/>
  </r>
  <r>
    <x v="959"/>
    <x v="76"/>
    <x v="3"/>
    <n v="12.5"/>
    <n v="1"/>
    <n v="12.5"/>
    <n v="12.5"/>
    <n v="12.5"/>
    <s v="N"/>
    <s v="N"/>
    <s v="N"/>
    <s v="Secawan "/>
    <s v="Secawan"/>
    <m/>
    <x v="0"/>
    <s v="260202IQFNGQ3"/>
    <s v="Closed"/>
    <s v="Paid"/>
  </r>
  <r>
    <x v="959"/>
    <x v="102"/>
    <x v="0"/>
    <n v="0"/>
    <n v="1"/>
    <n v="0"/>
    <n v="0"/>
    <n v="0"/>
    <s v="N"/>
    <s v="N"/>
    <s v="N"/>
    <s v="Secawan "/>
    <s v="Secawan"/>
    <m/>
    <x v="0"/>
    <s v="260202IQFNGQ3"/>
    <s v="Closed"/>
    <s v="Paid"/>
  </r>
  <r>
    <x v="960"/>
    <x v="143"/>
    <x v="7"/>
    <n v="11.32"/>
    <n v="1"/>
    <n v="11.32"/>
    <n v="11.32"/>
    <n v="11.32"/>
    <s v="N"/>
    <s v="N"/>
    <s v="Y"/>
    <s v="Bens Bakery "/>
    <s v="Bens Bakery"/>
    <m/>
    <x v="1"/>
    <s v="260202VEW1KH2"/>
    <s v="Closed"/>
    <s v="Paid"/>
  </r>
  <r>
    <x v="960"/>
    <x v="19"/>
    <x v="0"/>
    <n v="0"/>
    <n v="1"/>
    <n v="0"/>
    <n v="0"/>
    <n v="0"/>
    <s v="N"/>
    <s v="N"/>
    <s v="N"/>
    <s v="Bens Bakery "/>
    <s v="Bens Bakery"/>
    <m/>
    <x v="1"/>
    <s v="260202VEW1KH2"/>
    <s v="Closed"/>
    <s v="Paid"/>
  </r>
  <r>
    <x v="960"/>
    <x v="117"/>
    <x v="7"/>
    <n v="9.43"/>
    <n v="1"/>
    <n v="9.43"/>
    <n v="9.43"/>
    <n v="9.43"/>
    <s v="N"/>
    <s v="N"/>
    <s v="Y"/>
    <s v="Bens Bakery "/>
    <s v="Bens Bakery"/>
    <m/>
    <x v="1"/>
    <s v="260202VEW1KH2"/>
    <s v="Closed"/>
    <s v="Paid"/>
  </r>
  <r>
    <x v="96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KNEV"/>
    <s v="Closed"/>
    <s v="Paid"/>
  </r>
  <r>
    <x v="9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KNEV"/>
    <s v="Closed"/>
    <s v="Paid"/>
  </r>
  <r>
    <x v="961"/>
    <x v="2"/>
    <x v="3"/>
    <n v="5.2"/>
    <n v="1"/>
    <n v="5.2"/>
    <n v="5.2"/>
    <n v="5.2"/>
    <s v="N"/>
    <s v="N"/>
    <s v="N"/>
    <s v="Secawan "/>
    <s v="Secawan"/>
    <m/>
    <x v="0"/>
    <s v="260202IQFKNEV"/>
    <s v="Closed"/>
    <s v="Paid"/>
  </r>
  <r>
    <x v="961"/>
    <x v="149"/>
    <x v="2"/>
    <n v="18"/>
    <n v="1"/>
    <n v="18"/>
    <n v="18"/>
    <n v="18"/>
    <s v="N"/>
    <s v="N"/>
    <s v="N"/>
    <s v="Secawan "/>
    <s v="Secawan"/>
    <m/>
    <x v="0"/>
    <s v="260202IQFKNEV"/>
    <s v="Closed"/>
    <s v="Paid"/>
  </r>
  <r>
    <x v="961"/>
    <x v="102"/>
    <x v="0"/>
    <n v="0"/>
    <n v="1"/>
    <n v="0"/>
    <n v="0"/>
    <n v="0"/>
    <s v="N"/>
    <s v="N"/>
    <s v="N"/>
    <s v="Secawan "/>
    <s v="Secawan"/>
    <m/>
    <x v="0"/>
    <s v="260202IQFKNEV"/>
    <s v="Closed"/>
    <s v="Paid"/>
  </r>
  <r>
    <x v="961"/>
    <x v="45"/>
    <x v="2"/>
    <n v="18"/>
    <n v="1"/>
    <n v="18"/>
    <n v="18"/>
    <n v="18"/>
    <s v="N"/>
    <s v="N"/>
    <s v="N"/>
    <s v="Secawan "/>
    <s v="Secawan"/>
    <m/>
    <x v="0"/>
    <s v="260202IQFKNEV"/>
    <s v="Closed"/>
    <s v="Paid"/>
  </r>
  <r>
    <x v="962"/>
    <x v="117"/>
    <x v="7"/>
    <n v="9.43"/>
    <n v="1"/>
    <n v="9.43"/>
    <n v="9.43"/>
    <n v="9.43"/>
    <s v="N"/>
    <s v="N"/>
    <s v="Y"/>
    <s v="Bens Bakery "/>
    <s v="Bens Bakery"/>
    <m/>
    <x v="1"/>
    <s v="260202VEWBK8E"/>
    <s v="Closed"/>
    <s v="Paid"/>
  </r>
  <r>
    <x v="962"/>
    <x v="19"/>
    <x v="0"/>
    <n v="0"/>
    <n v="1"/>
    <n v="0"/>
    <n v="0"/>
    <n v="0"/>
    <s v="N"/>
    <s v="N"/>
    <s v="N"/>
    <s v="Bens Bakery "/>
    <s v="Bens Bakery"/>
    <m/>
    <x v="1"/>
    <s v="260202VEWBK8E"/>
    <s v="Closed"/>
    <s v="Paid"/>
  </r>
  <r>
    <x v="963"/>
    <x v="102"/>
    <x v="0"/>
    <n v="0"/>
    <n v="1"/>
    <n v="0"/>
    <n v="0"/>
    <n v="0"/>
    <s v="N"/>
    <s v="N"/>
    <s v="N"/>
    <s v="Secawan "/>
    <s v="Secawan"/>
    <m/>
    <x v="0"/>
    <s v="260202IQFKBPH"/>
    <s v="Closed"/>
    <s v="Paid"/>
  </r>
  <r>
    <x v="963"/>
    <x v="2"/>
    <x v="3"/>
    <n v="5.2"/>
    <n v="1"/>
    <n v="5.2"/>
    <n v="5.2"/>
    <n v="5.2"/>
    <s v="N"/>
    <s v="N"/>
    <s v="N"/>
    <s v="Secawan "/>
    <s v="Secawan"/>
    <m/>
    <x v="0"/>
    <s v="260202IQFKBPH"/>
    <s v="Closed"/>
    <s v="Paid"/>
  </r>
  <r>
    <x v="964"/>
    <x v="103"/>
    <x v="0"/>
    <n v="0"/>
    <n v="1"/>
    <n v="0"/>
    <n v="0"/>
    <n v="0"/>
    <s v="N"/>
    <s v="N"/>
    <s v="N"/>
    <s v="Secawan "/>
    <s v="Secawan"/>
    <m/>
    <x v="0"/>
    <s v="260202IQFCL5M"/>
    <s v="Closed"/>
    <s v="Paid"/>
  </r>
  <r>
    <x v="964"/>
    <x v="2"/>
    <x v="3"/>
    <n v="5.2"/>
    <n v="1"/>
    <n v="5.2"/>
    <n v="5.2"/>
    <n v="5.2"/>
    <s v="N"/>
    <s v="N"/>
    <s v="N"/>
    <s v="Secawan "/>
    <s v="Secawan"/>
    <m/>
    <x v="0"/>
    <s v="260202IQFCL5M"/>
    <s v="Closed"/>
    <s v="Paid"/>
  </r>
  <r>
    <x v="964"/>
    <x v="2"/>
    <x v="3"/>
    <n v="5.2"/>
    <n v="1"/>
    <n v="5.2"/>
    <n v="5.2"/>
    <n v="5.2"/>
    <s v="N"/>
    <s v="N"/>
    <s v="N"/>
    <s v="Secawan "/>
    <s v="Secawan"/>
    <m/>
    <x v="0"/>
    <s v="260202IQFCL5M"/>
    <s v="Closed"/>
    <s v="Paid"/>
  </r>
  <r>
    <x v="965"/>
    <x v="84"/>
    <x v="7"/>
    <n v="9.43"/>
    <n v="1"/>
    <n v="9.43"/>
    <n v="9.43"/>
    <n v="9.43"/>
    <s v="N"/>
    <s v="N"/>
    <s v="Y"/>
    <s v="Bens Bakery "/>
    <s v="Bens Bakery"/>
    <m/>
    <x v="1"/>
    <s v="260202VEW3REV"/>
    <s v="Closed"/>
    <s v="Paid"/>
  </r>
  <r>
    <x v="965"/>
    <x v="118"/>
    <x v="7"/>
    <n v="9.43"/>
    <n v="1"/>
    <n v="9.43"/>
    <n v="9.43"/>
    <n v="9.43"/>
    <s v="N"/>
    <s v="N"/>
    <s v="Y"/>
    <s v="Bens Bakery "/>
    <s v="Bens Bakery"/>
    <m/>
    <x v="1"/>
    <s v="260202VEW3REV"/>
    <s v="Closed"/>
    <s v="Paid"/>
  </r>
  <r>
    <x v="965"/>
    <x v="19"/>
    <x v="0"/>
    <n v="0"/>
    <n v="1"/>
    <n v="0"/>
    <n v="0"/>
    <n v="0"/>
    <s v="N"/>
    <s v="N"/>
    <s v="N"/>
    <s v="Bens Bakery "/>
    <s v="Bens Bakery"/>
    <m/>
    <x v="1"/>
    <s v="260202VEW3REV"/>
    <s v="Closed"/>
    <s v="Paid"/>
  </r>
  <r>
    <x v="966"/>
    <x v="46"/>
    <x v="0"/>
    <n v="0"/>
    <n v="1"/>
    <n v="0"/>
    <n v="0"/>
    <n v="0"/>
    <s v="N"/>
    <s v="N"/>
    <s v="N"/>
    <s v="Restore "/>
    <s v="Restore"/>
    <m/>
    <x v="2"/>
    <s v="260202UAXLVLX"/>
    <s v="Closed"/>
    <s v="Paid"/>
  </r>
  <r>
    <x v="966"/>
    <x v="131"/>
    <x v="8"/>
    <n v="20"/>
    <n v="1"/>
    <n v="20"/>
    <n v="20"/>
    <n v="20"/>
    <s v="N"/>
    <s v="N"/>
    <s v="N"/>
    <s v="Restore "/>
    <s v="Restore"/>
    <m/>
    <x v="2"/>
    <s v="260202UAXLVLX"/>
    <s v="Closed"/>
    <s v="Paid"/>
  </r>
  <r>
    <x v="9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LVLX"/>
    <s v="Closed"/>
    <s v="Paid"/>
  </r>
  <r>
    <x v="967"/>
    <x v="36"/>
    <x v="7"/>
    <n v="2.83"/>
    <n v="2"/>
    <n v="5.66"/>
    <n v="5.66"/>
    <n v="5.66"/>
    <s v="N"/>
    <s v="N"/>
    <s v="Y"/>
    <s v="Bens Bakery "/>
    <s v="Bens Bakery"/>
    <m/>
    <x v="1"/>
    <s v="260202VEW15PM"/>
    <s v="Closed"/>
    <s v="Paid"/>
  </r>
  <r>
    <x v="967"/>
    <x v="19"/>
    <x v="0"/>
    <n v="0"/>
    <n v="1"/>
    <n v="0"/>
    <n v="0"/>
    <n v="0"/>
    <s v="N"/>
    <s v="N"/>
    <s v="N"/>
    <s v="Bens Bakery "/>
    <s v="Bens Bakery"/>
    <m/>
    <x v="1"/>
    <s v="260202VEW15PM"/>
    <s v="Closed"/>
    <s v="Paid"/>
  </r>
  <r>
    <x v="968"/>
    <x v="103"/>
    <x v="0"/>
    <n v="0"/>
    <n v="1"/>
    <n v="0"/>
    <n v="0"/>
    <n v="0"/>
    <s v="N"/>
    <s v="N"/>
    <s v="N"/>
    <s v="Secawan "/>
    <s v="Secawan"/>
    <m/>
    <x v="0"/>
    <s v="260202IQFSVHV"/>
    <s v="Closed"/>
    <s v="Paid"/>
  </r>
  <r>
    <x v="968"/>
    <x v="24"/>
    <x v="4"/>
    <n v="10.8"/>
    <n v="2"/>
    <n v="21.6"/>
    <n v="21.6"/>
    <n v="21.6"/>
    <s v="N"/>
    <s v="N"/>
    <s v="N"/>
    <s v="Secawan "/>
    <s v="Secawan"/>
    <m/>
    <x v="0"/>
    <s v="260202IQFSVHV"/>
    <s v="Closed"/>
    <s v="Paid"/>
  </r>
  <r>
    <x v="969"/>
    <x v="46"/>
    <x v="0"/>
    <n v="0"/>
    <n v="1"/>
    <n v="0"/>
    <n v="0"/>
    <n v="0"/>
    <s v="N"/>
    <s v="N"/>
    <s v="N"/>
    <s v="Restore "/>
    <s v="Restore"/>
    <m/>
    <x v="2"/>
    <s v="260202UAXDB6S"/>
    <s v="Closed"/>
    <s v="Paid"/>
  </r>
  <r>
    <x v="969"/>
    <x v="131"/>
    <x v="8"/>
    <n v="20"/>
    <n v="1"/>
    <n v="20"/>
    <n v="20"/>
    <n v="20"/>
    <s v="N"/>
    <s v="N"/>
    <s v="N"/>
    <s v="Restore "/>
    <s v="Restore"/>
    <m/>
    <x v="2"/>
    <s v="260202UAXDB6S"/>
    <s v="Closed"/>
    <s v="Paid"/>
  </r>
  <r>
    <x v="969"/>
    <x v="115"/>
    <x v="8"/>
    <n v="20"/>
    <n v="1"/>
    <n v="20"/>
    <n v="20"/>
    <n v="20"/>
    <s v="N"/>
    <s v="N"/>
    <s v="N"/>
    <s v="Restore "/>
    <s v="Restore"/>
    <m/>
    <x v="2"/>
    <s v="260202UAXDB6S"/>
    <s v="Closed"/>
    <s v="Paid"/>
  </r>
  <r>
    <x v="970"/>
    <x v="102"/>
    <x v="0"/>
    <n v="0"/>
    <n v="1"/>
    <n v="0"/>
    <n v="0"/>
    <n v="0"/>
    <s v="N"/>
    <s v="N"/>
    <s v="N"/>
    <s v="Secawan "/>
    <s v="Secawan"/>
    <m/>
    <x v="0"/>
    <s v="260202IQFS153"/>
    <s v="Closed"/>
    <s v="Paid"/>
  </r>
  <r>
    <x v="970"/>
    <x v="39"/>
    <x v="4"/>
    <n v="18.5"/>
    <n v="1"/>
    <n v="18.5"/>
    <n v="18.5"/>
    <n v="18.5"/>
    <s v="N"/>
    <s v="N"/>
    <s v="N"/>
    <s v="Secawan "/>
    <s v="Secawan"/>
    <m/>
    <x v="0"/>
    <s v="260202IQFS153"/>
    <s v="Closed"/>
    <s v="Paid"/>
  </r>
  <r>
    <x v="970"/>
    <x v="4"/>
    <x v="2"/>
    <n v="8.9"/>
    <n v="1"/>
    <n v="8.9"/>
    <n v="8.9"/>
    <n v="8.9"/>
    <s v="N"/>
    <s v="N"/>
    <s v="N"/>
    <s v="Secawan "/>
    <s v="Secawan"/>
    <m/>
    <x v="0"/>
    <s v="260202IQFS153"/>
    <s v="Closed"/>
    <s v="Paid"/>
  </r>
  <r>
    <x v="971"/>
    <x v="140"/>
    <x v="8"/>
    <n v="14.9"/>
    <n v="1"/>
    <n v="14.9"/>
    <n v="14.9"/>
    <n v="14.9"/>
    <s v="N"/>
    <s v="N"/>
    <s v="N"/>
    <s v="Restore "/>
    <s v="Restore"/>
    <m/>
    <x v="2"/>
    <s v="260202UAXLA4P"/>
    <s v="Closed"/>
    <s v="Paid"/>
  </r>
  <r>
    <x v="971"/>
    <x v="46"/>
    <x v="0"/>
    <n v="0"/>
    <n v="1"/>
    <n v="0"/>
    <n v="0"/>
    <n v="0"/>
    <s v="N"/>
    <s v="N"/>
    <s v="N"/>
    <s v="Restore "/>
    <s v="Restore"/>
    <m/>
    <x v="2"/>
    <s v="260202UAXLA4P"/>
    <s v="Closed"/>
    <s v="Paid"/>
  </r>
  <r>
    <x v="972"/>
    <x v="103"/>
    <x v="0"/>
    <n v="0"/>
    <n v="1"/>
    <n v="0"/>
    <n v="0"/>
    <n v="0"/>
    <s v="N"/>
    <s v="N"/>
    <s v="N"/>
    <s v="Secawan "/>
    <s v="Secawan"/>
    <m/>
    <x v="0"/>
    <s v="260202IQFD81J"/>
    <s v="Closed"/>
    <s v="Paid"/>
  </r>
  <r>
    <x v="972"/>
    <x v="39"/>
    <x v="4"/>
    <n v="18.5"/>
    <n v="1"/>
    <n v="18.5"/>
    <n v="18.5"/>
    <n v="18.5"/>
    <s v="N"/>
    <s v="N"/>
    <s v="N"/>
    <s v="Secawan "/>
    <s v="Secawan"/>
    <m/>
    <x v="0"/>
    <s v="260202IQFD81J"/>
    <s v="Closed"/>
    <s v="Paid"/>
  </r>
  <r>
    <x v="973"/>
    <x v="46"/>
    <x v="0"/>
    <n v="0"/>
    <n v="1"/>
    <n v="0"/>
    <n v="0"/>
    <n v="0"/>
    <s v="N"/>
    <s v="N"/>
    <s v="N"/>
    <s v="Restore "/>
    <s v="Restore"/>
    <m/>
    <x v="2"/>
    <s v="260202UAX7INL"/>
    <s v="Closed"/>
    <s v="Paid"/>
  </r>
  <r>
    <x v="973"/>
    <x v="111"/>
    <x v="8"/>
    <n v="19"/>
    <n v="1"/>
    <n v="19"/>
    <n v="19"/>
    <n v="19"/>
    <s v="N"/>
    <s v="N"/>
    <s v="N"/>
    <s v="Restore "/>
    <s v="Restore"/>
    <m/>
    <x v="2"/>
    <s v="260202UAX7INL"/>
    <s v="Closed"/>
    <s v="Paid"/>
  </r>
  <r>
    <x v="974"/>
    <x v="102"/>
    <x v="0"/>
    <n v="0"/>
    <n v="1"/>
    <n v="0"/>
    <n v="0"/>
    <n v="0"/>
    <s v="N"/>
    <s v="N"/>
    <s v="N"/>
    <s v="Secawan "/>
    <s v="Secawan"/>
    <m/>
    <x v="0"/>
    <s v="260202IQF26L8"/>
    <s v="Closed"/>
    <s v="Paid"/>
  </r>
  <r>
    <x v="974"/>
    <x v="2"/>
    <x v="3"/>
    <n v="5.2"/>
    <n v="1"/>
    <n v="5.2"/>
    <n v="5.2"/>
    <n v="5.2"/>
    <s v="N"/>
    <s v="N"/>
    <s v="N"/>
    <s v="Secawan "/>
    <s v="Secawan"/>
    <m/>
    <x v="0"/>
    <s v="260202IQF26L8"/>
    <s v="Closed"/>
    <s v="Paid"/>
  </r>
  <r>
    <x v="974"/>
    <x v="16"/>
    <x v="6"/>
    <n v="4.5"/>
    <n v="1"/>
    <n v="4.5"/>
    <n v="4.5"/>
    <n v="4.5"/>
    <s v="N"/>
    <s v="N"/>
    <s v="N"/>
    <s v="Secawan "/>
    <s v="Secawan"/>
    <m/>
    <x v="0"/>
    <s v="260202IQF26L8"/>
    <s v="Closed"/>
    <s v="Paid"/>
  </r>
  <r>
    <x v="975"/>
    <x v="46"/>
    <x v="0"/>
    <n v="0"/>
    <n v="1"/>
    <n v="0"/>
    <n v="0"/>
    <n v="0"/>
    <s v="N"/>
    <s v="N"/>
    <s v="N"/>
    <s v="Restore "/>
    <s v="Restore"/>
    <m/>
    <x v="2"/>
    <s v="260202UAXN9Z8"/>
    <s v="Closed"/>
    <s v="Paid"/>
  </r>
  <r>
    <x v="9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N9Z8"/>
    <s v="Closed"/>
    <s v="Paid"/>
  </r>
  <r>
    <x v="976"/>
    <x v="102"/>
    <x v="0"/>
    <n v="0"/>
    <n v="1"/>
    <n v="0"/>
    <n v="0"/>
    <n v="0"/>
    <s v="N"/>
    <s v="N"/>
    <s v="N"/>
    <s v="Secawan "/>
    <s v="Secawan"/>
    <m/>
    <x v="0"/>
    <s v="260202IQFH4H7"/>
    <s v="Closed"/>
    <s v="Paid"/>
  </r>
  <r>
    <x v="976"/>
    <x v="76"/>
    <x v="3"/>
    <n v="12.5"/>
    <n v="1"/>
    <n v="12.5"/>
    <n v="12.5"/>
    <n v="12.5"/>
    <s v="N"/>
    <s v="N"/>
    <s v="N"/>
    <s v="Secawan "/>
    <s v="Secawan"/>
    <m/>
    <x v="0"/>
    <s v="260202IQFH4H7"/>
    <s v="Closed"/>
    <s v="Paid"/>
  </r>
  <r>
    <x v="976"/>
    <x v="10"/>
    <x v="4"/>
    <n v="6.8"/>
    <n v="1"/>
    <n v="6.8"/>
    <n v="6.8"/>
    <n v="6.8"/>
    <s v="N"/>
    <s v="N"/>
    <s v="N"/>
    <s v="Secawan "/>
    <s v="Secawan"/>
    <m/>
    <x v="0"/>
    <s v="260202IQFH4H7"/>
    <s v="Closed"/>
    <s v="Paid"/>
  </r>
  <r>
    <x v="976"/>
    <x v="2"/>
    <x v="3"/>
    <n v="5.2"/>
    <n v="1"/>
    <n v="5.2"/>
    <n v="5.2"/>
    <n v="5.2"/>
    <s v="N"/>
    <s v="N"/>
    <s v="N"/>
    <s v="Secawan "/>
    <s v="Secawan"/>
    <m/>
    <x v="0"/>
    <s v="260202IQFH4H7"/>
    <s v="Closed"/>
    <s v="Paid"/>
  </r>
  <r>
    <x v="977"/>
    <x v="4"/>
    <x v="2"/>
    <n v="8.9"/>
    <n v="1"/>
    <n v="8.9"/>
    <n v="8.9"/>
    <n v="8.9"/>
    <s v="N"/>
    <s v="N"/>
    <s v="N"/>
    <s v="Secawan "/>
    <s v="Secawan"/>
    <m/>
    <x v="0"/>
    <s v="260202IQFZDC7"/>
    <s v="Closed"/>
    <s v="Paid"/>
  </r>
  <r>
    <x v="977"/>
    <x v="39"/>
    <x v="4"/>
    <n v="18.5"/>
    <n v="1"/>
    <n v="18.5"/>
    <n v="18.5"/>
    <n v="18.5"/>
    <s v="N"/>
    <s v="N"/>
    <s v="N"/>
    <s v="Secawan "/>
    <s v="Secawan"/>
    <m/>
    <x v="0"/>
    <s v="260202IQFZDC7"/>
    <s v="Closed"/>
    <s v="Paid"/>
  </r>
  <r>
    <x v="977"/>
    <x v="108"/>
    <x v="6"/>
    <n v="4"/>
    <n v="1"/>
    <n v="4"/>
    <n v="4"/>
    <n v="4"/>
    <s v="N"/>
    <s v="N"/>
    <s v="N"/>
    <s v="Secawan "/>
    <s v="Secawan"/>
    <m/>
    <x v="0"/>
    <s v="260202IQFZDC7"/>
    <s v="Closed"/>
    <s v="Paid"/>
  </r>
  <r>
    <x v="977"/>
    <x v="102"/>
    <x v="0"/>
    <n v="0"/>
    <n v="1"/>
    <n v="0"/>
    <n v="0"/>
    <n v="0"/>
    <s v="N"/>
    <s v="N"/>
    <s v="N"/>
    <s v="Secawan "/>
    <s v="Secawan"/>
    <m/>
    <x v="0"/>
    <s v="260202IQFZDC7"/>
    <s v="Closed"/>
    <s v="Paid"/>
  </r>
  <r>
    <x v="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A90"/>
    <s v="Closed"/>
    <s v="Paid"/>
  </r>
  <r>
    <x v="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FA90"/>
    <s v="Closed"/>
    <s v="Paid"/>
  </r>
  <r>
    <x v="978"/>
    <x v="46"/>
    <x v="0"/>
    <n v="0"/>
    <n v="1"/>
    <n v="0"/>
    <n v="0"/>
    <n v="0"/>
    <s v="N"/>
    <s v="N"/>
    <s v="N"/>
    <s v="Restore "/>
    <s v="Restore"/>
    <m/>
    <x v="2"/>
    <s v="260202UAXFA90"/>
    <s v="Closed"/>
    <s v="Paid"/>
  </r>
  <r>
    <x v="979"/>
    <x v="36"/>
    <x v="4"/>
    <n v="1.5"/>
    <n v="1"/>
    <n v="1.5"/>
    <n v="1.5"/>
    <n v="1.5"/>
    <s v="N"/>
    <s v="N"/>
    <s v="N"/>
    <s v="Secawan "/>
    <s v="Secawan"/>
    <m/>
    <x v="0"/>
    <s v="260202IQF2L91"/>
    <s v="Closed"/>
    <s v="Paid"/>
  </r>
  <r>
    <x v="979"/>
    <x v="102"/>
    <x v="0"/>
    <n v="0"/>
    <n v="1"/>
    <n v="0"/>
    <n v="0"/>
    <n v="0"/>
    <s v="N"/>
    <s v="N"/>
    <s v="N"/>
    <s v="Secawan "/>
    <s v="Secawan"/>
    <m/>
    <x v="0"/>
    <s v="260202IQF2L91"/>
    <s v="Closed"/>
    <s v="Paid"/>
  </r>
  <r>
    <x v="980"/>
    <x v="102"/>
    <x v="0"/>
    <n v="0"/>
    <n v="1"/>
    <n v="0"/>
    <n v="0"/>
    <n v="0"/>
    <s v="N"/>
    <s v="N"/>
    <s v="N"/>
    <s v="Secawan "/>
    <s v="Secawan"/>
    <m/>
    <x v="0"/>
    <s v="260202IQFVFA2"/>
    <s v="Closed"/>
    <s v="Paid"/>
  </r>
  <r>
    <x v="98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VFA2"/>
    <s v="Closed"/>
    <s v="Paid"/>
  </r>
  <r>
    <x v="981"/>
    <x v="2"/>
    <x v="3"/>
    <n v="5.2"/>
    <n v="1"/>
    <n v="5.2"/>
    <n v="5.2"/>
    <n v="5.2"/>
    <s v="N"/>
    <s v="N"/>
    <s v="N"/>
    <s v="Secawan "/>
    <s v="Secawan"/>
    <m/>
    <x v="0"/>
    <s v="260202IQF52NJ"/>
    <s v="Closed"/>
    <s v="Paid"/>
  </r>
  <r>
    <x v="981"/>
    <x v="123"/>
    <x v="2"/>
    <n v="15"/>
    <n v="1"/>
    <n v="15"/>
    <n v="15"/>
    <n v="15"/>
    <s v="N"/>
    <s v="N"/>
    <s v="N"/>
    <s v="Secawan "/>
    <s v="Secawan"/>
    <m/>
    <x v="0"/>
    <s v="260202IQF52NJ"/>
    <s v="Closed"/>
    <s v="Paid"/>
  </r>
  <r>
    <x v="9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2NJ"/>
    <s v="Closed"/>
    <s v="Paid"/>
  </r>
  <r>
    <x v="98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52NJ"/>
    <s v="Closed"/>
    <s v="Paid"/>
  </r>
  <r>
    <x v="981"/>
    <x v="102"/>
    <x v="0"/>
    <n v="0"/>
    <n v="1"/>
    <n v="0"/>
    <n v="0"/>
    <n v="0"/>
    <s v="N"/>
    <s v="N"/>
    <s v="N"/>
    <s v="Secawan "/>
    <s v="Secawan"/>
    <m/>
    <x v="0"/>
    <s v="260202IQF52NJ"/>
    <s v="Closed"/>
    <s v="Paid"/>
  </r>
  <r>
    <x v="982"/>
    <x v="127"/>
    <x v="10"/>
    <n v="6"/>
    <n v="1"/>
    <n v="6"/>
    <n v="6"/>
    <n v="6"/>
    <s v="N"/>
    <s v="N"/>
    <s v="N"/>
    <s v="Secawan "/>
    <s v="Secawan"/>
    <m/>
    <x v="0"/>
    <s v="260202IQF8IXW"/>
    <s v="Closed"/>
    <s v="Paid"/>
  </r>
  <r>
    <x v="982"/>
    <x v="102"/>
    <x v="0"/>
    <n v="0"/>
    <n v="1"/>
    <n v="0"/>
    <n v="0"/>
    <n v="0"/>
    <s v="N"/>
    <s v="N"/>
    <s v="N"/>
    <s v="Secawan "/>
    <s v="Secawan"/>
    <m/>
    <x v="0"/>
    <s v="260202IQF8IXW"/>
    <s v="Closed"/>
    <s v="Paid"/>
  </r>
  <r>
    <x v="982"/>
    <x v="2"/>
    <x v="3"/>
    <n v="5.2"/>
    <n v="1"/>
    <n v="5.2"/>
    <n v="5.2"/>
    <n v="5.2"/>
    <s v="N"/>
    <s v="N"/>
    <s v="N"/>
    <s v="Secawan "/>
    <s v="Secawan"/>
    <m/>
    <x v="0"/>
    <s v="260202IQF8IXW"/>
    <s v="Closed"/>
    <s v="Paid"/>
  </r>
  <r>
    <x v="983"/>
    <x v="103"/>
    <x v="0"/>
    <n v="0"/>
    <n v="1"/>
    <n v="0"/>
    <n v="0"/>
    <n v="0"/>
    <s v="N"/>
    <s v="N"/>
    <s v="N"/>
    <s v="Secawan "/>
    <s v="Secawan"/>
    <m/>
    <x v="0"/>
    <s v="260202IQFH0EP"/>
    <s v="Closed"/>
    <s v="Paid"/>
  </r>
  <r>
    <x v="983"/>
    <x v="56"/>
    <x v="4"/>
    <n v="7.8"/>
    <n v="1"/>
    <n v="7.8"/>
    <n v="7.8"/>
    <n v="7.8"/>
    <s v="N"/>
    <s v="N"/>
    <s v="N"/>
    <s v="Secawan "/>
    <s v="Secawan"/>
    <m/>
    <x v="0"/>
    <s v="260202IQFH0EP"/>
    <s v="Closed"/>
    <s v="Paid"/>
  </r>
  <r>
    <x v="984"/>
    <x v="102"/>
    <x v="0"/>
    <n v="0"/>
    <n v="1"/>
    <n v="0"/>
    <n v="0"/>
    <n v="0"/>
    <s v="N"/>
    <s v="N"/>
    <s v="N"/>
    <s v="Secawan "/>
    <s v="Secawan"/>
    <m/>
    <x v="0"/>
    <s v="260202IQFGQKG"/>
    <s v="Closed"/>
    <s v="Paid"/>
  </r>
  <r>
    <x v="9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GQKG"/>
    <s v="Closed"/>
    <s v="Paid"/>
  </r>
  <r>
    <x v="984"/>
    <x v="13"/>
    <x v="4"/>
    <n v="7.8"/>
    <n v="1"/>
    <n v="7.8"/>
    <n v="7.8"/>
    <n v="7.8"/>
    <s v="N"/>
    <s v="N"/>
    <s v="N"/>
    <s v="Secawan "/>
    <s v="Secawan"/>
    <m/>
    <x v="0"/>
    <s v="260202IQFGQKG"/>
    <s v="Closed"/>
    <s v="Paid"/>
  </r>
  <r>
    <x v="984"/>
    <x v="13"/>
    <x v="4"/>
    <n v="7.8"/>
    <n v="1"/>
    <n v="7.8"/>
    <n v="7.8"/>
    <n v="7.8"/>
    <s v="N"/>
    <s v="N"/>
    <s v="N"/>
    <s v="Secawan "/>
    <s v="Secawan"/>
    <m/>
    <x v="0"/>
    <s v="260202IQFGQKG"/>
    <s v="Closed"/>
    <s v="Paid"/>
  </r>
  <r>
    <x v="984"/>
    <x v="86"/>
    <x v="4"/>
    <n v="6.9"/>
    <n v="1"/>
    <n v="6.9"/>
    <n v="6.9"/>
    <n v="6.9"/>
    <s v="N"/>
    <s v="N"/>
    <s v="N"/>
    <s v="Secawan "/>
    <s v="Secawan"/>
    <m/>
    <x v="0"/>
    <s v="260202IQFGQKG"/>
    <s v="Closed"/>
    <s v="Paid"/>
  </r>
  <r>
    <x v="985"/>
    <x v="102"/>
    <x v="0"/>
    <n v="0"/>
    <n v="1"/>
    <n v="0"/>
    <n v="0"/>
    <n v="0"/>
    <s v="N"/>
    <s v="N"/>
    <s v="N"/>
    <s v="Secawan "/>
    <s v="Secawan"/>
    <m/>
    <x v="0"/>
    <s v="260202IQFX7LR"/>
    <s v="Closed"/>
    <s v="Paid"/>
  </r>
  <r>
    <x v="98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X7LR"/>
    <s v="Closed"/>
    <s v="Paid"/>
  </r>
  <r>
    <x v="985"/>
    <x v="102"/>
    <x v="0"/>
    <n v="0"/>
    <n v="1"/>
    <n v="0"/>
    <n v="0"/>
    <n v="0"/>
    <s v="N"/>
    <s v="N"/>
    <s v="N"/>
    <s v="Secawan "/>
    <s v="Secawan"/>
    <m/>
    <x v="0"/>
    <s v="260202IQFX7LR"/>
    <s v="Closed"/>
    <s v="Paid"/>
  </r>
  <r>
    <x v="985"/>
    <x v="13"/>
    <x v="4"/>
    <n v="7.8"/>
    <n v="1"/>
    <n v="7.8"/>
    <n v="7.8"/>
    <n v="7.8"/>
    <s v="N"/>
    <s v="N"/>
    <s v="N"/>
    <s v="Secawan "/>
    <s v="Secawan"/>
    <m/>
    <x v="0"/>
    <s v="260202IQFX7LR"/>
    <s v="Closed"/>
    <s v="Paid"/>
  </r>
  <r>
    <x v="986"/>
    <x v="46"/>
    <x v="0"/>
    <n v="0"/>
    <n v="1"/>
    <n v="0"/>
    <n v="0"/>
    <n v="0"/>
    <s v="N"/>
    <s v="N"/>
    <s v="N"/>
    <s v="Restore "/>
    <s v="Restore"/>
    <m/>
    <x v="2"/>
    <s v="260202UAX8ANN"/>
    <s v="Closed"/>
    <s v="Paid"/>
  </r>
  <r>
    <x v="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ANN"/>
    <s v="Closed"/>
    <s v="Paid"/>
  </r>
  <r>
    <x v="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ANN"/>
    <s v="Closed"/>
    <s v="Paid"/>
  </r>
  <r>
    <x v="987"/>
    <x v="126"/>
    <x v="4"/>
    <n v="13.8"/>
    <n v="1"/>
    <n v="13.8"/>
    <n v="13.8"/>
    <n v="13.8"/>
    <s v="N"/>
    <s v="N"/>
    <s v="N"/>
    <s v="Secawan "/>
    <s v="Secawan"/>
    <m/>
    <x v="0"/>
    <s v="260202IQFWGIH"/>
    <s v="Closed"/>
    <s v="Paid"/>
  </r>
  <r>
    <x v="987"/>
    <x v="102"/>
    <x v="0"/>
    <n v="0"/>
    <n v="1"/>
    <n v="0"/>
    <n v="0"/>
    <n v="0"/>
    <s v="N"/>
    <s v="N"/>
    <s v="N"/>
    <s v="Secawan "/>
    <s v="Secawan"/>
    <m/>
    <x v="0"/>
    <s v="260202IQFWGIH"/>
    <s v="Closed"/>
    <s v="Paid"/>
  </r>
  <r>
    <x v="987"/>
    <x v="14"/>
    <x v="4"/>
    <n v="6.8"/>
    <n v="1"/>
    <n v="6.8"/>
    <n v="6.8"/>
    <n v="6.8"/>
    <s v="N"/>
    <s v="N"/>
    <s v="N"/>
    <s v="Secawan "/>
    <s v="Secawan"/>
    <m/>
    <x v="0"/>
    <s v="260202IQFWGIH"/>
    <s v="Closed"/>
    <s v="Paid"/>
  </r>
  <r>
    <x v="988"/>
    <x v="11"/>
    <x v="4"/>
    <n v="7.8"/>
    <n v="1"/>
    <n v="7.8"/>
    <n v="7.8"/>
    <n v="7.8"/>
    <s v="N"/>
    <s v="N"/>
    <s v="N"/>
    <s v="Secawan "/>
    <s v="Secawan"/>
    <m/>
    <x v="0"/>
    <s v="260202IQFY8VP"/>
    <s v="Closed"/>
    <s v="Paid"/>
  </r>
  <r>
    <x v="988"/>
    <x v="102"/>
    <x v="0"/>
    <n v="0"/>
    <n v="1"/>
    <n v="0"/>
    <n v="0"/>
    <n v="0"/>
    <s v="N"/>
    <s v="N"/>
    <s v="N"/>
    <s v="Secawan "/>
    <s v="Secawan"/>
    <m/>
    <x v="0"/>
    <s v="260202IQFY8VP"/>
    <s v="Closed"/>
    <s v="Paid"/>
  </r>
  <r>
    <x v="988"/>
    <x v="2"/>
    <x v="3"/>
    <n v="5.2"/>
    <n v="1"/>
    <n v="5.2"/>
    <n v="5.2"/>
    <n v="5.2"/>
    <s v="N"/>
    <s v="N"/>
    <s v="N"/>
    <s v="Secawan "/>
    <s v="Secawan"/>
    <m/>
    <x v="0"/>
    <s v="260202IQFY8VP"/>
    <s v="Closed"/>
    <s v="Paid"/>
  </r>
  <r>
    <x v="989"/>
    <x v="176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89"/>
    <x v="118"/>
    <x v="7"/>
    <n v="9.43"/>
    <n v="1"/>
    <n v="9.43"/>
    <n v="9.43"/>
    <n v="9.43"/>
    <s v="N"/>
    <s v="N"/>
    <s v="Y"/>
    <s v="Bens Bakery "/>
    <s v="Bens Bakery"/>
    <m/>
    <x v="1"/>
    <s v="260202VEWVBEX"/>
    <s v="Closed"/>
    <s v="Paid"/>
  </r>
  <r>
    <x v="989"/>
    <x v="141"/>
    <x v="7"/>
    <n v="9.43"/>
    <n v="3"/>
    <n v="28.29"/>
    <n v="28.29"/>
    <n v="28.29"/>
    <s v="N"/>
    <s v="N"/>
    <s v="Y"/>
    <s v="Bens Bakery "/>
    <s v="Bens Bakery"/>
    <m/>
    <x v="1"/>
    <s v="260202VEWVBEX"/>
    <s v="Closed"/>
    <s v="Paid"/>
  </r>
  <r>
    <x v="989"/>
    <x v="42"/>
    <x v="0"/>
    <n v="0"/>
    <n v="1"/>
    <n v="0"/>
    <n v="0"/>
    <n v="0"/>
    <s v="N"/>
    <s v="N"/>
    <s v="N"/>
    <s v="Bens Bakery "/>
    <s v="Bens Bakery"/>
    <m/>
    <x v="1"/>
    <s v="260202VEWVBEX"/>
    <s v="Closed"/>
    <s v="Paid"/>
  </r>
  <r>
    <x v="989"/>
    <x v="143"/>
    <x v="7"/>
    <n v="11.32"/>
    <n v="1"/>
    <n v="11.32"/>
    <n v="11.32"/>
    <n v="11.32"/>
    <s v="N"/>
    <s v="N"/>
    <s v="Y"/>
    <s v="Bens Bakery "/>
    <s v="Bens Bakery"/>
    <m/>
    <x v="1"/>
    <s v="260202VEWVBEX"/>
    <s v="Closed"/>
    <s v="Paid"/>
  </r>
  <r>
    <x v="989"/>
    <x v="157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89"/>
    <x v="159"/>
    <x v="7"/>
    <n v="3.3"/>
    <n v="1"/>
    <n v="3.3"/>
    <n v="3.3"/>
    <n v="3.3"/>
    <s v="N"/>
    <s v="N"/>
    <s v="Y"/>
    <s v="Bens Bakery "/>
    <s v="Bens Bakery"/>
    <m/>
    <x v="1"/>
    <s v="260202VEWVBEX"/>
    <s v="Closed"/>
    <s v="Paid"/>
  </r>
  <r>
    <x v="990"/>
    <x v="46"/>
    <x v="0"/>
    <n v="0"/>
    <n v="1"/>
    <n v="0"/>
    <n v="0"/>
    <n v="0"/>
    <s v="N"/>
    <s v="N"/>
    <s v="N"/>
    <s v="Restore "/>
    <s v="Restore"/>
    <m/>
    <x v="2"/>
    <s v="260202UAXL6R4"/>
    <s v="Closed"/>
    <s v="Paid"/>
  </r>
  <r>
    <x v="990"/>
    <x v="111"/>
    <x v="8"/>
    <n v="19"/>
    <n v="1"/>
    <n v="19"/>
    <n v="19"/>
    <n v="19"/>
    <s v="N"/>
    <s v="N"/>
    <s v="N"/>
    <s v="Restore "/>
    <s v="Restore"/>
    <m/>
    <x v="2"/>
    <s v="260202UAXL6R4"/>
    <s v="Closed"/>
    <s v="Paid"/>
  </r>
  <r>
    <x v="991"/>
    <x v="103"/>
    <x v="0"/>
    <n v="0"/>
    <n v="1"/>
    <n v="0"/>
    <n v="0"/>
    <n v="0"/>
    <s v="N"/>
    <s v="N"/>
    <s v="N"/>
    <s v="Secawan "/>
    <s v="Secawan"/>
    <m/>
    <x v="0"/>
    <s v="260202IQF284A"/>
    <s v="Closed"/>
    <s v="Paid"/>
  </r>
  <r>
    <x v="991"/>
    <x v="2"/>
    <x v="3"/>
    <n v="5.2"/>
    <n v="1"/>
    <n v="5.2"/>
    <n v="5.2"/>
    <n v="5.2"/>
    <s v="N"/>
    <s v="N"/>
    <s v="N"/>
    <s v="Secawan "/>
    <s v="Secawan"/>
    <m/>
    <x v="0"/>
    <s v="260202IQF284A"/>
    <s v="Closed"/>
    <s v="Paid"/>
  </r>
  <r>
    <x v="992"/>
    <x v="46"/>
    <x v="0"/>
    <n v="0"/>
    <n v="1"/>
    <n v="0"/>
    <n v="0"/>
    <n v="0"/>
    <s v="N"/>
    <s v="N"/>
    <s v="N"/>
    <s v="Restore "/>
    <s v="Restore"/>
    <m/>
    <x v="2"/>
    <s v="260202UAXKPP7"/>
    <s v="Closed"/>
    <s v="Paid"/>
  </r>
  <r>
    <x v="99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KPP7"/>
    <s v="Closed"/>
    <s v="Paid"/>
  </r>
  <r>
    <x v="993"/>
    <x v="103"/>
    <x v="0"/>
    <n v="0"/>
    <n v="1"/>
    <n v="0"/>
    <n v="0"/>
    <n v="0"/>
    <s v="N"/>
    <s v="N"/>
    <s v="N"/>
    <s v="Secawan "/>
    <s v="Secawan"/>
    <m/>
    <x v="0"/>
    <s v="260202IQFN964"/>
    <s v="Closed"/>
    <s v="Paid"/>
  </r>
  <r>
    <x v="99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N964"/>
    <s v="Closed"/>
    <s v="Paid"/>
  </r>
  <r>
    <x v="994"/>
    <x v="102"/>
    <x v="0"/>
    <n v="0"/>
    <n v="1"/>
    <n v="0"/>
    <n v="0"/>
    <n v="0"/>
    <s v="N"/>
    <s v="N"/>
    <s v="N"/>
    <s v="Secawan "/>
    <s v="Secawan"/>
    <m/>
    <x v="0"/>
    <s v="260202IQFRT04"/>
    <s v="Closed"/>
    <s v="Paid"/>
  </r>
  <r>
    <x v="994"/>
    <x v="95"/>
    <x v="4"/>
    <n v="11.8"/>
    <n v="1"/>
    <n v="11.8"/>
    <n v="11.8"/>
    <n v="11.8"/>
    <s v="N"/>
    <s v="N"/>
    <s v="N"/>
    <s v="Secawan "/>
    <s v="Secawan"/>
    <m/>
    <x v="0"/>
    <s v="260202IQFRT04"/>
    <s v="Closed"/>
    <s v="Paid"/>
  </r>
  <r>
    <x v="994"/>
    <x v="86"/>
    <x v="4"/>
    <n v="6.9"/>
    <n v="1"/>
    <n v="6.9"/>
    <n v="6.9"/>
    <n v="6.9"/>
    <s v="N"/>
    <s v="N"/>
    <s v="N"/>
    <s v="Secawan "/>
    <s v="Secawan"/>
    <m/>
    <x v="0"/>
    <s v="260202IQFRT04"/>
    <s v="Closed"/>
    <s v="Paid"/>
  </r>
  <r>
    <x v="995"/>
    <x v="113"/>
    <x v="8"/>
    <n v="20"/>
    <n v="1"/>
    <n v="20"/>
    <n v="20"/>
    <n v="20"/>
    <s v="N"/>
    <s v="N"/>
    <s v="N"/>
    <s v="Restore "/>
    <s v="Restore"/>
    <m/>
    <x v="2"/>
    <s v="260202UAX4QCU"/>
    <s v="Closed"/>
    <s v="Paid"/>
  </r>
  <r>
    <x v="995"/>
    <x v="46"/>
    <x v="0"/>
    <n v="0"/>
    <n v="1"/>
    <n v="0"/>
    <n v="0"/>
    <n v="0"/>
    <s v="N"/>
    <s v="N"/>
    <s v="N"/>
    <s v="Restore "/>
    <s v="Restore"/>
    <m/>
    <x v="2"/>
    <s v="260202UAX4QCU"/>
    <s v="Closed"/>
    <s v="Paid"/>
  </r>
  <r>
    <x v="996"/>
    <x v="24"/>
    <x v="4"/>
    <n v="11.8"/>
    <n v="1"/>
    <n v="11.8"/>
    <n v="11.8"/>
    <n v="11.8"/>
    <s v="N"/>
    <s v="N"/>
    <s v="N"/>
    <s v="Secawan "/>
    <s v="Secawan"/>
    <m/>
    <x v="0"/>
    <s v="260202IQFP8HO"/>
    <s v="Closed"/>
    <s v="Paid"/>
  </r>
  <r>
    <x v="996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P8HO"/>
    <s v="Closed"/>
    <s v="Paid"/>
  </r>
  <r>
    <x v="99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P8HO"/>
    <s v="Closed"/>
    <s v="Paid"/>
  </r>
  <r>
    <x v="997"/>
    <x v="12"/>
    <x v="4"/>
    <n v="3.5"/>
    <n v="1"/>
    <n v="3.5"/>
    <n v="3.5"/>
    <n v="3.5"/>
    <s v="N"/>
    <s v="N"/>
    <s v="N"/>
    <s v="Secawan "/>
    <s v="Secawan"/>
    <m/>
    <x v="0"/>
    <s v="260202IQF6BFI"/>
    <s v="Closed"/>
    <s v="Paid"/>
  </r>
  <r>
    <x v="997"/>
    <x v="12"/>
    <x v="4"/>
    <n v="3.5"/>
    <n v="1"/>
    <n v="3.5"/>
    <n v="3.5"/>
    <n v="3.5"/>
    <s v="N"/>
    <s v="N"/>
    <s v="N"/>
    <s v="Secawan "/>
    <s v="Secawan"/>
    <m/>
    <x v="0"/>
    <s v="260202IQF6BFI"/>
    <s v="Closed"/>
    <s v="Paid"/>
  </r>
  <r>
    <x v="997"/>
    <x v="102"/>
    <x v="0"/>
    <n v="0"/>
    <n v="1"/>
    <n v="0"/>
    <n v="0"/>
    <n v="0"/>
    <s v="N"/>
    <s v="N"/>
    <s v="N"/>
    <s v="Secawan "/>
    <s v="Secawan"/>
    <m/>
    <x v="0"/>
    <s v="260202IQF6BFI"/>
    <s v="Closed"/>
    <s v="Paid"/>
  </r>
  <r>
    <x v="998"/>
    <x v="103"/>
    <x v="0"/>
    <n v="0"/>
    <n v="1"/>
    <n v="0"/>
    <n v="0"/>
    <n v="0"/>
    <s v="N"/>
    <s v="N"/>
    <s v="N"/>
    <s v="Secawan "/>
    <s v="Secawan"/>
    <m/>
    <x v="0"/>
    <s v="260202IQF1IVD"/>
    <s v="Closed"/>
    <s v="Paid"/>
  </r>
  <r>
    <x v="998"/>
    <x v="137"/>
    <x v="4"/>
    <n v="3.4"/>
    <n v="1"/>
    <n v="3.4"/>
    <n v="3.4"/>
    <n v="3.4"/>
    <s v="N"/>
    <s v="N"/>
    <s v="N"/>
    <s v="Secawan "/>
    <s v="Secawan"/>
    <m/>
    <x v="0"/>
    <s v="260202IQF1IVD"/>
    <s v="Closed"/>
    <s v="Paid"/>
  </r>
  <r>
    <x v="998"/>
    <x v="130"/>
    <x v="2"/>
    <n v="18"/>
    <n v="1"/>
    <n v="18"/>
    <n v="18"/>
    <n v="18"/>
    <s v="N"/>
    <s v="N"/>
    <s v="N"/>
    <s v="Secawan "/>
    <s v="Secawan"/>
    <m/>
    <x v="0"/>
    <s v="260202IQF1IVD"/>
    <s v="Closed"/>
    <s v="Paid"/>
  </r>
  <r>
    <x v="999"/>
    <x v="165"/>
    <x v="6"/>
    <n v="10"/>
    <n v="1"/>
    <n v="10"/>
    <n v="10"/>
    <n v="10"/>
    <s v="N"/>
    <s v="N"/>
    <s v="N"/>
    <s v="Secawan "/>
    <s v="Secawan"/>
    <m/>
    <x v="0"/>
    <s v="260202IQFA3SO"/>
    <s v="Closed"/>
    <s v="Paid"/>
  </r>
  <r>
    <x v="999"/>
    <x v="80"/>
    <x v="2"/>
    <n v="6.8"/>
    <n v="1"/>
    <n v="6.8"/>
    <n v="6.8"/>
    <n v="6.8"/>
    <s v="N"/>
    <s v="N"/>
    <s v="N"/>
    <s v="Secawan "/>
    <s v="Secawan"/>
    <m/>
    <x v="0"/>
    <s v="260202IQFA3SO"/>
    <s v="Closed"/>
    <s v="Paid"/>
  </r>
  <r>
    <x v="999"/>
    <x v="2"/>
    <x v="3"/>
    <n v="5.2"/>
    <n v="1"/>
    <n v="5.2"/>
    <n v="5.2"/>
    <n v="5.2"/>
    <s v="N"/>
    <s v="N"/>
    <s v="N"/>
    <s v="Secawan "/>
    <s v="Secawan"/>
    <m/>
    <x v="0"/>
    <s v="260202IQFA3SO"/>
    <s v="Closed"/>
    <s v="Paid"/>
  </r>
  <r>
    <x v="9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A3SO"/>
    <s v="Closed"/>
    <s v="Paid"/>
  </r>
  <r>
    <x v="999"/>
    <x v="102"/>
    <x v="0"/>
    <n v="0"/>
    <n v="1"/>
    <n v="0"/>
    <n v="0"/>
    <n v="0"/>
    <s v="N"/>
    <s v="N"/>
    <s v="N"/>
    <s v="Secawan "/>
    <s v="Secawan"/>
    <m/>
    <x v="0"/>
    <s v="260202IQFA3SO"/>
    <s v="Closed"/>
    <s v="Paid"/>
  </r>
  <r>
    <x v="1000"/>
    <x v="102"/>
    <x v="0"/>
    <n v="0"/>
    <n v="1"/>
    <n v="0"/>
    <n v="0"/>
    <n v="0"/>
    <s v="N"/>
    <s v="N"/>
    <s v="N"/>
    <s v="Secawan "/>
    <s v="Secawan"/>
    <m/>
    <x v="0"/>
    <s v="260202IQFKI9W"/>
    <s v="Closed"/>
    <s v="Paid"/>
  </r>
  <r>
    <x v="1000"/>
    <x v="165"/>
    <x v="6"/>
    <n v="10"/>
    <n v="1"/>
    <n v="10"/>
    <n v="10"/>
    <n v="10"/>
    <s v="N"/>
    <s v="N"/>
    <s v="N"/>
    <s v="Secawan "/>
    <s v="Secawan"/>
    <m/>
    <x v="0"/>
    <s v="260202IQFKI9W"/>
    <s v="Closed"/>
    <s v="Paid"/>
  </r>
  <r>
    <x v="1000"/>
    <x v="67"/>
    <x v="4"/>
    <n v="12.8"/>
    <n v="2"/>
    <n v="25.6"/>
    <n v="25.6"/>
    <n v="25.6"/>
    <s v="N"/>
    <s v="N"/>
    <s v="N"/>
    <s v="Secawan "/>
    <s v="Secawan"/>
    <m/>
    <x v="0"/>
    <s v="260202IQFKI9W"/>
    <s v="Closed"/>
    <s v="Paid"/>
  </r>
  <r>
    <x v="1001"/>
    <x v="2"/>
    <x v="3"/>
    <n v="5.2"/>
    <n v="1"/>
    <n v="5.2"/>
    <n v="5.2"/>
    <n v="4.42"/>
    <s v="N"/>
    <s v="N"/>
    <s v="N"/>
    <s v="Secawan "/>
    <s v="Secawan"/>
    <m/>
    <x v="0"/>
    <s v="260202IQFJT8D"/>
    <s v="Closed"/>
    <s v="Paid"/>
  </r>
  <r>
    <x v="1001"/>
    <x v="166"/>
    <x v="4"/>
    <n v="8.8000000000000007"/>
    <n v="1"/>
    <n v="8.8000000000000007"/>
    <n v="8.8000000000000007"/>
    <n v="7.48"/>
    <s v="N"/>
    <s v="N"/>
    <s v="N"/>
    <s v="Secawan "/>
    <s v="Secawan"/>
    <m/>
    <x v="0"/>
    <s v="260202IQFJT8D"/>
    <s v="Closed"/>
    <s v="Paid"/>
  </r>
  <r>
    <x v="1001"/>
    <x v="102"/>
    <x v="0"/>
    <n v="0"/>
    <n v="1"/>
    <n v="0"/>
    <n v="0"/>
    <n v="0"/>
    <s v="N"/>
    <s v="N"/>
    <s v="N"/>
    <s v="Secawan "/>
    <s v="Secawan"/>
    <m/>
    <x v="0"/>
    <s v="260202IQFJT8D"/>
    <s v="Closed"/>
    <s v="Paid"/>
  </r>
  <r>
    <x v="1001"/>
    <x v="149"/>
    <x v="2"/>
    <n v="18"/>
    <n v="1"/>
    <n v="18"/>
    <n v="18"/>
    <n v="15.3"/>
    <s v="N"/>
    <s v="N"/>
    <s v="N"/>
    <s v="Secawan "/>
    <s v="Secawan"/>
    <m/>
    <x v="0"/>
    <s v="260202IQFJT8D"/>
    <s v="Closed"/>
    <s v="Paid"/>
  </r>
  <r>
    <x v="1002"/>
    <x v="111"/>
    <x v="8"/>
    <n v="19"/>
    <n v="1"/>
    <n v="19"/>
    <n v="19"/>
    <n v="19"/>
    <s v="N"/>
    <s v="N"/>
    <s v="N"/>
    <s v="Restore "/>
    <s v="Restore"/>
    <m/>
    <x v="2"/>
    <s v="260202UAXKUGQ"/>
    <s v="Closed"/>
    <s v="Paid"/>
  </r>
  <r>
    <x v="1002"/>
    <x v="46"/>
    <x v="0"/>
    <n v="0"/>
    <n v="1"/>
    <n v="0"/>
    <n v="0"/>
    <n v="0"/>
    <s v="N"/>
    <s v="N"/>
    <s v="N"/>
    <s v="Restore "/>
    <s v="Restore"/>
    <m/>
    <x v="2"/>
    <s v="260202UAXKUGQ"/>
    <s v="Closed"/>
    <s v="Paid"/>
  </r>
  <r>
    <x v="1003"/>
    <x v="129"/>
    <x v="11"/>
    <n v="6"/>
    <n v="1"/>
    <n v="6"/>
    <n v="6"/>
    <n v="6"/>
    <s v="N"/>
    <s v="N"/>
    <s v="N"/>
    <s v="Secawan "/>
    <s v="Secawan"/>
    <m/>
    <x v="0"/>
    <s v="260202IQFWG94"/>
    <s v="Closed"/>
    <s v="Paid"/>
  </r>
  <r>
    <x v="1003"/>
    <x v="102"/>
    <x v="0"/>
    <n v="0"/>
    <n v="1"/>
    <n v="0"/>
    <n v="0"/>
    <n v="0"/>
    <s v="N"/>
    <s v="N"/>
    <s v="N"/>
    <s v="Secawan "/>
    <s v="Secawan"/>
    <m/>
    <x v="0"/>
    <s v="260202IQFWG94"/>
    <s v="Closed"/>
    <s v="Paid"/>
  </r>
  <r>
    <x v="1003"/>
    <x v="2"/>
    <x v="3"/>
    <n v="5.2"/>
    <n v="1"/>
    <n v="5.2"/>
    <n v="5.2"/>
    <n v="5.2"/>
    <s v="N"/>
    <s v="N"/>
    <s v="N"/>
    <s v="Secawan "/>
    <s v="Secawan"/>
    <m/>
    <x v="0"/>
    <s v="260202IQFWG94"/>
    <s v="Closed"/>
    <s v="Paid"/>
  </r>
  <r>
    <x v="1003"/>
    <x v="148"/>
    <x v="11"/>
    <n v="6"/>
    <n v="1"/>
    <n v="6"/>
    <n v="6"/>
    <n v="6"/>
    <s v="N"/>
    <s v="N"/>
    <s v="N"/>
    <s v="Secawan "/>
    <s v="Secawan"/>
    <m/>
    <x v="0"/>
    <s v="260202IQFWG94"/>
    <s v="Closed"/>
    <s v="Paid"/>
  </r>
  <r>
    <x v="1004"/>
    <x v="111"/>
    <x v="8"/>
    <n v="19"/>
    <n v="1"/>
    <n v="19"/>
    <n v="19"/>
    <n v="19"/>
    <s v="N"/>
    <s v="N"/>
    <s v="N"/>
    <s v="Restore "/>
    <s v="Restore"/>
    <m/>
    <x v="2"/>
    <s v="260202UAXBW4E"/>
    <s v="Closed"/>
    <s v="Paid"/>
  </r>
  <r>
    <x v="1004"/>
    <x v="46"/>
    <x v="0"/>
    <n v="0"/>
    <n v="1"/>
    <n v="0"/>
    <n v="0"/>
    <n v="0"/>
    <s v="N"/>
    <s v="N"/>
    <s v="N"/>
    <s v="Restore "/>
    <s v="Restore"/>
    <m/>
    <x v="2"/>
    <s v="260202UAXBW4E"/>
    <s v="Closed"/>
    <s v="Paid"/>
  </r>
  <r>
    <x v="1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1AH"/>
    <s v="Closed"/>
    <s v="Paid"/>
  </r>
  <r>
    <x v="1005"/>
    <x v="46"/>
    <x v="0"/>
    <n v="0"/>
    <n v="1"/>
    <n v="0"/>
    <n v="0"/>
    <n v="0"/>
    <s v="N"/>
    <s v="N"/>
    <s v="N"/>
    <s v="Restore "/>
    <s v="Restore"/>
    <m/>
    <x v="2"/>
    <s v="260202UAXH1AH"/>
    <s v="Closed"/>
    <s v="Paid"/>
  </r>
  <r>
    <x v="1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1AH"/>
    <s v="Closed"/>
    <s v="Paid"/>
  </r>
  <r>
    <x v="1006"/>
    <x v="76"/>
    <x v="3"/>
    <n v="12.5"/>
    <n v="1"/>
    <n v="12.5"/>
    <n v="12.5"/>
    <n v="12.5"/>
    <s v="N"/>
    <s v="N"/>
    <s v="N"/>
    <s v="Secawan "/>
    <s v="Secawan"/>
    <m/>
    <x v="0"/>
    <s v="260202IQFHDIB"/>
    <s v="Closed"/>
    <s v="Paid"/>
  </r>
  <r>
    <x v="10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HDIB"/>
    <s v="Closed"/>
    <s v="Paid"/>
  </r>
  <r>
    <x v="1006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HDIB"/>
    <s v="Closed"/>
    <s v="Paid"/>
  </r>
  <r>
    <x v="1006"/>
    <x v="102"/>
    <x v="0"/>
    <n v="0"/>
    <n v="1"/>
    <n v="0"/>
    <n v="0"/>
    <n v="0"/>
    <s v="N"/>
    <s v="N"/>
    <s v="N"/>
    <s v="Secawan "/>
    <s v="Secawan"/>
    <m/>
    <x v="0"/>
    <s v="260202IQFHDIB"/>
    <s v="Closed"/>
    <s v="Paid"/>
  </r>
  <r>
    <x v="1007"/>
    <x v="46"/>
    <x v="0"/>
    <n v="0"/>
    <n v="1"/>
    <n v="0"/>
    <n v="0"/>
    <n v="0"/>
    <s v="N"/>
    <s v="N"/>
    <s v="N"/>
    <s v="Restore "/>
    <s v="Restore"/>
    <m/>
    <x v="2"/>
    <s v="260202UAXWZWK"/>
    <s v="Closed"/>
    <s v="Paid"/>
  </r>
  <r>
    <x v="10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WZWK"/>
    <s v="Closed"/>
    <s v="Paid"/>
  </r>
  <r>
    <x v="1008"/>
    <x v="26"/>
    <x v="7"/>
    <n v="5.66"/>
    <n v="1"/>
    <n v="5.66"/>
    <n v="5.66"/>
    <n v="5.66"/>
    <s v="N"/>
    <s v="N"/>
    <s v="Y"/>
    <s v="Bens Bakery "/>
    <s v="Bens Bakery"/>
    <m/>
    <x v="1"/>
    <s v="260202VEWMRWR"/>
    <s v="Closed"/>
    <s v="Paid"/>
  </r>
  <r>
    <x v="1008"/>
    <x v="119"/>
    <x v="7"/>
    <n v="7.55"/>
    <n v="1"/>
    <n v="7.55"/>
    <n v="7.55"/>
    <n v="7.55"/>
    <s v="N"/>
    <s v="N"/>
    <s v="Y"/>
    <s v="Bens Bakery "/>
    <s v="Bens Bakery"/>
    <m/>
    <x v="1"/>
    <s v="260202VEWMRWR"/>
    <s v="Closed"/>
    <s v="Paid"/>
  </r>
  <r>
    <x v="1008"/>
    <x v="42"/>
    <x v="0"/>
    <n v="0"/>
    <n v="1"/>
    <n v="0"/>
    <n v="0"/>
    <n v="0"/>
    <s v="N"/>
    <s v="N"/>
    <s v="N"/>
    <s v="Bens Bakery "/>
    <s v="Bens Bakery"/>
    <m/>
    <x v="1"/>
    <s v="260202VEWMRWR"/>
    <s v="Closed"/>
    <s v="Paid"/>
  </r>
  <r>
    <x v="1009"/>
    <x v="72"/>
    <x v="7"/>
    <n v="5.66"/>
    <n v="1"/>
    <n v="5.66"/>
    <n v="5.66"/>
    <n v="5.66"/>
    <s v="N"/>
    <s v="N"/>
    <s v="Y"/>
    <s v="Bens Bakery "/>
    <s v="Bens Bakery"/>
    <m/>
    <x v="1"/>
    <s v="260202VEWN7WY"/>
    <s v="Closed"/>
    <s v="Paid"/>
  </r>
  <r>
    <x v="1009"/>
    <x v="19"/>
    <x v="0"/>
    <n v="0"/>
    <n v="1"/>
    <n v="0"/>
    <n v="0"/>
    <n v="0"/>
    <s v="N"/>
    <s v="N"/>
    <s v="N"/>
    <s v="Bens Bakery "/>
    <s v="Bens Bakery"/>
    <m/>
    <x v="1"/>
    <s v="260202VEWN7WY"/>
    <s v="Closed"/>
    <s v="Paid"/>
  </r>
  <r>
    <x v="1010"/>
    <x v="103"/>
    <x v="0"/>
    <n v="0"/>
    <n v="1"/>
    <n v="0"/>
    <n v="0"/>
    <n v="0"/>
    <s v="N"/>
    <s v="N"/>
    <s v="N"/>
    <s v="Secawan "/>
    <s v="Secawan"/>
    <m/>
    <x v="0"/>
    <s v="260202IQFIKLB"/>
    <s v="Closed"/>
    <s v="Paid"/>
  </r>
  <r>
    <x v="1010"/>
    <x v="30"/>
    <x v="4"/>
    <n v="13.8"/>
    <n v="1"/>
    <n v="13.8"/>
    <n v="13.8"/>
    <n v="13.8"/>
    <s v="N"/>
    <s v="N"/>
    <s v="N"/>
    <s v="Secawan "/>
    <s v="Secawan"/>
    <m/>
    <x v="0"/>
    <s v="260202IQFIKLB"/>
    <s v="Closed"/>
    <s v="Paid"/>
  </r>
  <r>
    <x v="10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IKLB"/>
    <s v="Closed"/>
    <s v="Paid"/>
  </r>
  <r>
    <x v="1011"/>
    <x v="111"/>
    <x v="8"/>
    <n v="19"/>
    <n v="1"/>
    <n v="19"/>
    <n v="19"/>
    <n v="19"/>
    <s v="N"/>
    <s v="N"/>
    <s v="N"/>
    <s v="Restore "/>
    <s v="Restore"/>
    <m/>
    <x v="2"/>
    <s v="260202UAXE2S2"/>
    <s v="Closed"/>
    <s v="Paid"/>
  </r>
  <r>
    <x v="1011"/>
    <x v="46"/>
    <x v="0"/>
    <n v="0"/>
    <n v="1"/>
    <n v="0"/>
    <n v="0"/>
    <n v="0"/>
    <s v="N"/>
    <s v="N"/>
    <s v="N"/>
    <s v="Restore "/>
    <s v="Restore"/>
    <m/>
    <x v="2"/>
    <s v="260202UAXE2S2"/>
    <s v="Closed"/>
    <s v="Paid"/>
  </r>
  <r>
    <x v="1012"/>
    <x v="103"/>
    <x v="0"/>
    <n v="0"/>
    <n v="1"/>
    <n v="0"/>
    <n v="0"/>
    <n v="0"/>
    <s v="N"/>
    <s v="N"/>
    <s v="N"/>
    <s v="Secawan "/>
    <s v="Secawan"/>
    <m/>
    <x v="0"/>
    <s v="260202IQFILOJ"/>
    <s v="Closed"/>
    <s v="Paid"/>
  </r>
  <r>
    <x v="101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ILOJ"/>
    <s v="Closed"/>
    <s v="Paid"/>
  </r>
  <r>
    <x v="1013"/>
    <x v="102"/>
    <x v="0"/>
    <n v="0"/>
    <n v="1"/>
    <n v="0"/>
    <n v="0"/>
    <n v="0"/>
    <s v="N"/>
    <s v="N"/>
    <s v="N"/>
    <s v="Secawan "/>
    <s v="Secawan"/>
    <m/>
    <x v="0"/>
    <s v="260202IQFTG5E"/>
    <s v="Closed"/>
    <s v="Paid"/>
  </r>
  <r>
    <x v="10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G5E"/>
    <s v="Closed"/>
    <s v="Paid"/>
  </r>
  <r>
    <x v="1014"/>
    <x v="149"/>
    <x v="2"/>
    <n v="18"/>
    <n v="1"/>
    <n v="18"/>
    <n v="18"/>
    <n v="18"/>
    <s v="N"/>
    <s v="N"/>
    <s v="N"/>
    <s v="Secawan "/>
    <s v="Secawan"/>
    <m/>
    <x v="0"/>
    <s v="260202IQFUONJ"/>
    <s v="Closed"/>
    <s v="Paid"/>
  </r>
  <r>
    <x v="1014"/>
    <x v="12"/>
    <x v="4"/>
    <n v="3.5"/>
    <n v="1"/>
    <n v="3.5"/>
    <n v="3.5"/>
    <n v="3.5"/>
    <s v="N"/>
    <s v="N"/>
    <s v="N"/>
    <s v="Secawan "/>
    <s v="Secawan"/>
    <m/>
    <x v="0"/>
    <s v="260202IQFUONJ"/>
    <s v="Closed"/>
    <s v="Paid"/>
  </r>
  <r>
    <x v="1014"/>
    <x v="10"/>
    <x v="4"/>
    <n v="7.8"/>
    <n v="1"/>
    <n v="7.8"/>
    <n v="7.8"/>
    <n v="7.8"/>
    <s v="N"/>
    <s v="N"/>
    <s v="N"/>
    <s v="Secawan "/>
    <s v="Secawan"/>
    <m/>
    <x v="0"/>
    <s v="260202IQFUONJ"/>
    <s v="Closed"/>
    <s v="Paid"/>
  </r>
  <r>
    <x v="1014"/>
    <x v="2"/>
    <x v="3"/>
    <n v="5.2"/>
    <n v="1"/>
    <n v="5.2"/>
    <n v="5.2"/>
    <n v="5.2"/>
    <s v="N"/>
    <s v="N"/>
    <s v="N"/>
    <s v="Secawan "/>
    <s v="Secawan"/>
    <m/>
    <x v="0"/>
    <s v="260202IQFUONJ"/>
    <s v="Closed"/>
    <s v="Paid"/>
  </r>
  <r>
    <x v="1014"/>
    <x v="103"/>
    <x v="0"/>
    <n v="0"/>
    <n v="1"/>
    <n v="0"/>
    <n v="0"/>
    <n v="0"/>
    <s v="N"/>
    <s v="N"/>
    <s v="N"/>
    <s v="Secawan "/>
    <s v="Secawan"/>
    <m/>
    <x v="0"/>
    <s v="260202IQFUONJ"/>
    <s v="Closed"/>
    <s v="Paid"/>
  </r>
  <r>
    <x v="1014"/>
    <x v="171"/>
    <x v="2"/>
    <n v="9.9"/>
    <n v="1"/>
    <n v="9.9"/>
    <n v="9.9"/>
    <n v="9.9"/>
    <s v="N"/>
    <s v="N"/>
    <s v="N"/>
    <s v="Secawan "/>
    <s v="Secawan"/>
    <m/>
    <x v="0"/>
    <s v="260202IQFUONJ"/>
    <s v="Closed"/>
    <s v="Paid"/>
  </r>
  <r>
    <x v="1015"/>
    <x v="126"/>
    <x v="4"/>
    <n v="13.8"/>
    <n v="1"/>
    <n v="13.8"/>
    <n v="13.8"/>
    <n v="13.8"/>
    <s v="N"/>
    <s v="N"/>
    <s v="N"/>
    <s v="Secawan "/>
    <s v="Secawan"/>
    <m/>
    <x v="0"/>
    <s v="260202IQF5BNC"/>
    <s v="Closed"/>
    <s v="Paid"/>
  </r>
  <r>
    <x v="1015"/>
    <x v="103"/>
    <x v="0"/>
    <n v="0"/>
    <n v="1"/>
    <n v="0"/>
    <n v="0"/>
    <n v="0"/>
    <s v="N"/>
    <s v="N"/>
    <s v="N"/>
    <s v="Secawan "/>
    <s v="Secawan"/>
    <m/>
    <x v="0"/>
    <s v="260202IQF5BNC"/>
    <s v="Closed"/>
    <s v="Paid"/>
  </r>
  <r>
    <x v="1016"/>
    <x v="102"/>
    <x v="0"/>
    <n v="0"/>
    <n v="1"/>
    <n v="0"/>
    <n v="0"/>
    <n v="0"/>
    <s v="N"/>
    <s v="N"/>
    <s v="N"/>
    <s v="Secawan "/>
    <s v="Secawan"/>
    <m/>
    <x v="0"/>
    <s v="260202IQF3Q4M"/>
    <s v="Closed"/>
    <s v="Paid"/>
  </r>
  <r>
    <x v="1016"/>
    <x v="2"/>
    <x v="3"/>
    <n v="5.2"/>
    <n v="1"/>
    <n v="5.2"/>
    <n v="5.2"/>
    <n v="5.2"/>
    <s v="N"/>
    <s v="N"/>
    <s v="N"/>
    <s v="Secawan "/>
    <s v="Secawan"/>
    <m/>
    <x v="0"/>
    <s v="260202IQF3Q4M"/>
    <s v="Closed"/>
    <s v="Paid"/>
  </r>
  <r>
    <x v="10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SECH"/>
    <s v="Closed"/>
    <s v="Paid"/>
  </r>
  <r>
    <x v="1017"/>
    <x v="103"/>
    <x v="0"/>
    <n v="0"/>
    <n v="1"/>
    <n v="0"/>
    <n v="0"/>
    <n v="0"/>
    <s v="N"/>
    <s v="N"/>
    <s v="N"/>
    <s v="Secawan "/>
    <s v="Secawan"/>
    <m/>
    <x v="0"/>
    <s v="260202IQFSECH"/>
    <s v="Closed"/>
    <s v="Paid"/>
  </r>
  <r>
    <x v="1017"/>
    <x v="2"/>
    <x v="3"/>
    <n v="5.2"/>
    <n v="1"/>
    <n v="5.2"/>
    <n v="5.2"/>
    <n v="5.2"/>
    <s v="N"/>
    <s v="N"/>
    <s v="N"/>
    <s v="Secawan "/>
    <s v="Secawan"/>
    <m/>
    <x v="0"/>
    <s v="260202IQFSECH"/>
    <s v="Closed"/>
    <s v="Paid"/>
  </r>
  <r>
    <x v="1018"/>
    <x v="39"/>
    <x v="4"/>
    <n v="18.5"/>
    <n v="1"/>
    <n v="18.5"/>
    <n v="18.5"/>
    <n v="18.5"/>
    <s v="N"/>
    <s v="N"/>
    <s v="N"/>
    <s v="Secawan "/>
    <s v="Secawan"/>
    <m/>
    <x v="0"/>
    <s v="260202IQFGJG2"/>
    <s v="Closed"/>
    <s v="Paid"/>
  </r>
  <r>
    <x v="1018"/>
    <x v="39"/>
    <x v="4"/>
    <n v="18.5"/>
    <n v="2"/>
    <n v="37"/>
    <n v="37"/>
    <n v="37"/>
    <s v="N"/>
    <s v="N"/>
    <s v="N"/>
    <s v="Secawan "/>
    <s v="Secawan"/>
    <m/>
    <x v="0"/>
    <s v="260202IQFGJG2"/>
    <s v="Closed"/>
    <s v="Paid"/>
  </r>
  <r>
    <x v="1018"/>
    <x v="103"/>
    <x v="0"/>
    <n v="0"/>
    <n v="1"/>
    <n v="0"/>
    <n v="0"/>
    <n v="0"/>
    <s v="N"/>
    <s v="N"/>
    <s v="N"/>
    <s v="Secawan "/>
    <s v="Secawan"/>
    <m/>
    <x v="0"/>
    <s v="260202IQFGJG2"/>
    <s v="Closed"/>
    <s v="Paid"/>
  </r>
  <r>
    <x v="1019"/>
    <x v="102"/>
    <x v="0"/>
    <n v="0"/>
    <n v="1"/>
    <n v="0"/>
    <n v="0"/>
    <n v="0"/>
    <s v="N"/>
    <s v="N"/>
    <s v="N"/>
    <s v="Secawan "/>
    <s v="Secawan"/>
    <m/>
    <x v="0"/>
    <s v="260202IQFT3EU"/>
    <s v="Closed"/>
    <s v="Paid"/>
  </r>
  <r>
    <x v="1019"/>
    <x v="147"/>
    <x v="12"/>
    <n v="9.9"/>
    <n v="1"/>
    <n v="9.9"/>
    <n v="9.9"/>
    <n v="9.9"/>
    <s v="N"/>
    <s v="N"/>
    <s v="N"/>
    <s v="Secawan "/>
    <s v="Secawan"/>
    <m/>
    <x v="0"/>
    <s v="260202IQFT3EU"/>
    <s v="Closed"/>
    <s v="Paid"/>
  </r>
  <r>
    <x v="1020"/>
    <x v="86"/>
    <x v="4"/>
    <n v="6.9"/>
    <n v="1"/>
    <n v="6.9"/>
    <n v="6.9"/>
    <n v="6.9"/>
    <s v="N"/>
    <s v="N"/>
    <s v="N"/>
    <s v="Secawan "/>
    <s v="Secawan"/>
    <m/>
    <x v="0"/>
    <s v="260202IQFBE4S"/>
    <s v="Closed"/>
    <s v="Paid"/>
  </r>
  <r>
    <x v="1020"/>
    <x v="102"/>
    <x v="0"/>
    <n v="0"/>
    <n v="1"/>
    <n v="0"/>
    <n v="0"/>
    <n v="0"/>
    <s v="N"/>
    <s v="N"/>
    <s v="N"/>
    <s v="Secawan "/>
    <s v="Secawan"/>
    <m/>
    <x v="0"/>
    <s v="260202IQFBE4S"/>
    <s v="Closed"/>
    <s v="Paid"/>
  </r>
  <r>
    <x v="1021"/>
    <x v="2"/>
    <x v="3"/>
    <n v="5.2"/>
    <n v="1"/>
    <n v="5.2"/>
    <n v="5.2"/>
    <n v="5.2"/>
    <s v="N"/>
    <s v="N"/>
    <s v="N"/>
    <s v="Secawan "/>
    <s v="Secawan"/>
    <m/>
    <x v="0"/>
    <s v="260202IQFRMNM"/>
    <s v="Closed"/>
    <s v="Paid"/>
  </r>
  <r>
    <x v="102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RMNM"/>
    <s v="Closed"/>
    <s v="Paid"/>
  </r>
  <r>
    <x v="1021"/>
    <x v="103"/>
    <x v="0"/>
    <n v="0"/>
    <n v="1"/>
    <n v="0"/>
    <n v="0"/>
    <n v="0"/>
    <s v="N"/>
    <s v="N"/>
    <s v="N"/>
    <s v="Secawan "/>
    <s v="Secawan"/>
    <m/>
    <x v="0"/>
    <s v="260202IQFRMNM"/>
    <s v="Closed"/>
    <s v="Paid"/>
  </r>
  <r>
    <x v="1022"/>
    <x v="103"/>
    <x v="0"/>
    <n v="0"/>
    <n v="1"/>
    <n v="0"/>
    <n v="0"/>
    <n v="0"/>
    <s v="N"/>
    <s v="N"/>
    <s v="N"/>
    <s v="Secawan "/>
    <s v="Secawan"/>
    <m/>
    <x v="0"/>
    <s v="260202IQF2NS7"/>
    <s v="Closed"/>
    <s v="Paid"/>
  </r>
  <r>
    <x v="1022"/>
    <x v="148"/>
    <x v="11"/>
    <n v="6"/>
    <n v="1"/>
    <n v="6"/>
    <n v="6"/>
    <n v="6"/>
    <s v="N"/>
    <s v="N"/>
    <s v="N"/>
    <s v="Secawan "/>
    <s v="Secawan"/>
    <m/>
    <x v="0"/>
    <s v="260202IQF2NS7"/>
    <s v="Closed"/>
    <s v="Paid"/>
  </r>
  <r>
    <x v="1023"/>
    <x v="72"/>
    <x v="7"/>
    <n v="5.66"/>
    <n v="1"/>
    <n v="5.66"/>
    <n v="5.66"/>
    <n v="5.66"/>
    <s v="N"/>
    <s v="N"/>
    <s v="Y"/>
    <s v="Bens Bakery "/>
    <s v="Bens Bakery"/>
    <m/>
    <x v="1"/>
    <s v="260202VEWCTSG"/>
    <s v="Closed"/>
    <s v="Paid"/>
  </r>
  <r>
    <x v="1023"/>
    <x v="26"/>
    <x v="7"/>
    <n v="5.66"/>
    <n v="1"/>
    <n v="5.66"/>
    <n v="5.66"/>
    <n v="5.66"/>
    <s v="N"/>
    <s v="N"/>
    <s v="Y"/>
    <s v="Bens Bakery "/>
    <s v="Bens Bakery"/>
    <m/>
    <x v="1"/>
    <s v="260202VEWCTSG"/>
    <s v="Closed"/>
    <s v="Paid"/>
  </r>
  <r>
    <x v="1024"/>
    <x v="137"/>
    <x v="4"/>
    <n v="3.4"/>
    <n v="1"/>
    <n v="3.4"/>
    <n v="3.4"/>
    <n v="3.4"/>
    <s v="N"/>
    <s v="N"/>
    <s v="N"/>
    <s v="Secawan "/>
    <s v="Secawan"/>
    <m/>
    <x v="0"/>
    <s v="260202IQF5CWU"/>
    <s v="Closed"/>
    <s v="Paid"/>
  </r>
  <r>
    <x v="1024"/>
    <x v="137"/>
    <x v="4"/>
    <n v="3.4"/>
    <n v="1"/>
    <n v="3.4"/>
    <n v="3.4"/>
    <n v="3.4"/>
    <s v="N"/>
    <s v="N"/>
    <s v="N"/>
    <s v="Secawan "/>
    <s v="Secawan"/>
    <m/>
    <x v="0"/>
    <s v="260202IQF5CWU"/>
    <s v="Closed"/>
    <s v="Paid"/>
  </r>
  <r>
    <x v="1024"/>
    <x v="103"/>
    <x v="0"/>
    <n v="0"/>
    <n v="1"/>
    <n v="0"/>
    <n v="0"/>
    <n v="0"/>
    <s v="N"/>
    <s v="N"/>
    <s v="N"/>
    <s v="Secawan "/>
    <s v="Secawan"/>
    <m/>
    <x v="0"/>
    <s v="260202IQF5CWU"/>
    <s v="Closed"/>
    <s v="Paid"/>
  </r>
  <r>
    <x v="1025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2IQF11KP"/>
    <s v="Closed"/>
    <s v="Paid"/>
  </r>
  <r>
    <x v="102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1KP"/>
    <s v="Closed"/>
    <s v="Paid"/>
  </r>
  <r>
    <x v="1025"/>
    <x v="102"/>
    <x v="0"/>
    <n v="0"/>
    <n v="1"/>
    <n v="0"/>
    <n v="0"/>
    <n v="0"/>
    <s v="N"/>
    <s v="N"/>
    <s v="N"/>
    <s v="Secawan "/>
    <s v="Secawan"/>
    <m/>
    <x v="0"/>
    <s v="260202IQF11KP"/>
    <s v="Closed"/>
    <s v="Paid"/>
  </r>
  <r>
    <x v="1026"/>
    <x v="14"/>
    <x v="4"/>
    <n v="6.8"/>
    <n v="2"/>
    <n v="13.6"/>
    <n v="13.6"/>
    <n v="13.6"/>
    <s v="N"/>
    <s v="N"/>
    <s v="N"/>
    <s v="Secawan "/>
    <s v="Secawan"/>
    <m/>
    <x v="0"/>
    <s v="260202IQF3YPJ"/>
    <s v="Closed"/>
    <s v="Paid"/>
  </r>
  <r>
    <x v="1026"/>
    <x v="102"/>
    <x v="0"/>
    <n v="0"/>
    <n v="1"/>
    <n v="0"/>
    <n v="0"/>
    <n v="0"/>
    <s v="N"/>
    <s v="N"/>
    <s v="N"/>
    <s v="Secawan "/>
    <s v="Secawan"/>
    <m/>
    <x v="0"/>
    <s v="260202IQF3YPJ"/>
    <s v="Closed"/>
    <s v="Paid"/>
  </r>
  <r>
    <x v="10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3YPJ"/>
    <s v="Closed"/>
    <s v="Paid"/>
  </r>
  <r>
    <x v="102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2IQF3YPJ"/>
    <s v="Closed"/>
    <s v="Paid"/>
  </r>
  <r>
    <x v="1027"/>
    <x v="39"/>
    <x v="4"/>
    <n v="18.5"/>
    <n v="1"/>
    <n v="18.5"/>
    <n v="18.5"/>
    <n v="18.5"/>
    <s v="N"/>
    <s v="N"/>
    <s v="N"/>
    <s v="Secawan "/>
    <s v="Secawan"/>
    <m/>
    <x v="0"/>
    <s v="260202IQFWA9Q"/>
    <s v="Closed"/>
    <s v="Paid"/>
  </r>
  <r>
    <x v="1027"/>
    <x v="2"/>
    <x v="3"/>
    <n v="5.2"/>
    <n v="1"/>
    <n v="5.2"/>
    <n v="5.2"/>
    <n v="5.2"/>
    <s v="N"/>
    <s v="N"/>
    <s v="N"/>
    <s v="Secawan "/>
    <s v="Secawan"/>
    <m/>
    <x v="0"/>
    <s v="260202IQFWA9Q"/>
    <s v="Closed"/>
    <s v="Paid"/>
  </r>
  <r>
    <x v="1027"/>
    <x v="102"/>
    <x v="0"/>
    <n v="0"/>
    <n v="1"/>
    <n v="0"/>
    <n v="0"/>
    <n v="0"/>
    <s v="N"/>
    <s v="N"/>
    <s v="N"/>
    <s v="Secawan "/>
    <s v="Secawan"/>
    <m/>
    <x v="0"/>
    <s v="260202IQFWA9Q"/>
    <s v="Closed"/>
    <s v="Paid"/>
  </r>
  <r>
    <x v="1028"/>
    <x v="117"/>
    <x v="7"/>
    <n v="9.43"/>
    <n v="1"/>
    <n v="9.43"/>
    <n v="9.43"/>
    <n v="9.43"/>
    <s v="N"/>
    <s v="N"/>
    <s v="Y"/>
    <s v="Bens Bakery "/>
    <s v="Bens Bakery"/>
    <m/>
    <x v="1"/>
    <s v="260202VEWR1A4"/>
    <s v="Closed"/>
    <s v="Paid"/>
  </r>
  <r>
    <x v="1028"/>
    <x v="73"/>
    <x v="7"/>
    <n v="14.15"/>
    <n v="1"/>
    <n v="14.15"/>
    <n v="14.15"/>
    <n v="14.15"/>
    <s v="N"/>
    <s v="N"/>
    <s v="Y"/>
    <s v="Bens Bakery "/>
    <s v="Bens Bakery"/>
    <m/>
    <x v="1"/>
    <s v="260202VEWR1A4"/>
    <s v="Closed"/>
    <s v="Paid"/>
  </r>
  <r>
    <x v="102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JBE"/>
    <s v="Closed"/>
    <s v="Paid"/>
  </r>
  <r>
    <x v="1029"/>
    <x v="2"/>
    <x v="3"/>
    <n v="5.2"/>
    <n v="1"/>
    <n v="5.2"/>
    <n v="5.2"/>
    <n v="5.2"/>
    <s v="N"/>
    <s v="N"/>
    <s v="N"/>
    <s v="Secawan "/>
    <s v="Secawan"/>
    <m/>
    <x v="0"/>
    <s v="260202IQFFJBE"/>
    <s v="Closed"/>
    <s v="Paid"/>
  </r>
  <r>
    <x v="10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FJBE"/>
    <s v="Closed"/>
    <s v="Paid"/>
  </r>
  <r>
    <x v="1029"/>
    <x v="2"/>
    <x v="3"/>
    <n v="5.2"/>
    <n v="1"/>
    <n v="5.2"/>
    <n v="5.2"/>
    <n v="5.2"/>
    <s v="N"/>
    <s v="N"/>
    <s v="N"/>
    <s v="Secawan "/>
    <s v="Secawan"/>
    <m/>
    <x v="0"/>
    <s v="260202IQFFJBE"/>
    <s v="Closed"/>
    <s v="Paid"/>
  </r>
  <r>
    <x v="1029"/>
    <x v="102"/>
    <x v="0"/>
    <n v="0"/>
    <n v="1"/>
    <n v="0"/>
    <n v="0"/>
    <n v="0"/>
    <s v="N"/>
    <s v="N"/>
    <s v="N"/>
    <s v="Secawan "/>
    <s v="Secawan"/>
    <m/>
    <x v="0"/>
    <s v="260202IQFFJBE"/>
    <s v="Closed"/>
    <s v="Paid"/>
  </r>
  <r>
    <x v="103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2IQFZRVX"/>
    <s v="Closed"/>
    <s v="Paid"/>
  </r>
  <r>
    <x v="103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RVX"/>
    <s v="Closed"/>
    <s v="Paid"/>
  </r>
  <r>
    <x v="1030"/>
    <x v="102"/>
    <x v="0"/>
    <n v="0"/>
    <n v="1"/>
    <n v="0"/>
    <n v="0"/>
    <n v="0"/>
    <s v="N"/>
    <s v="N"/>
    <s v="N"/>
    <s v="Secawan "/>
    <s v="Secawan"/>
    <m/>
    <x v="0"/>
    <s v="260202IQFZRVX"/>
    <s v="Closed"/>
    <s v="Paid"/>
  </r>
  <r>
    <x v="103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RVX"/>
    <s v="Closed"/>
    <s v="Paid"/>
  </r>
  <r>
    <x v="1030"/>
    <x v="80"/>
    <x v="2"/>
    <n v="6.8"/>
    <n v="2"/>
    <n v="13.6"/>
    <n v="13.6"/>
    <n v="13.6"/>
    <s v="N"/>
    <s v="N"/>
    <s v="N"/>
    <s v="Secawan "/>
    <s v="Secawan"/>
    <m/>
    <x v="0"/>
    <s v="260202IQFZRVX"/>
    <s v="Closed"/>
    <s v="Paid"/>
  </r>
  <r>
    <x v="103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2UAXV0CK"/>
    <s v="Closed"/>
    <s v="Paid"/>
  </r>
  <r>
    <x v="1031"/>
    <x v="169"/>
    <x v="8"/>
    <n v="14.9"/>
    <n v="1"/>
    <n v="14.9"/>
    <n v="14.9"/>
    <n v="14.9"/>
    <s v="N"/>
    <s v="N"/>
    <s v="N"/>
    <s v="Restore "/>
    <s v="Restore"/>
    <m/>
    <x v="2"/>
    <s v="260202UAXV0CK"/>
    <s v="Closed"/>
    <s v="Paid"/>
  </r>
  <r>
    <x v="1031"/>
    <x v="46"/>
    <x v="0"/>
    <n v="0"/>
    <n v="1"/>
    <n v="0"/>
    <n v="0"/>
    <n v="0"/>
    <s v="N"/>
    <s v="N"/>
    <s v="N"/>
    <s v="Restore "/>
    <s v="Restore"/>
    <m/>
    <x v="2"/>
    <s v="260202UAXV0CK"/>
    <s v="Closed"/>
    <s v="Paid"/>
  </r>
  <r>
    <x v="1032"/>
    <x v="123"/>
    <x v="2"/>
    <n v="15"/>
    <n v="1"/>
    <n v="15"/>
    <n v="15"/>
    <n v="15"/>
    <s v="N"/>
    <s v="N"/>
    <s v="N"/>
    <s v="Secawan "/>
    <s v="Secawan"/>
    <m/>
    <x v="0"/>
    <s v="260202IQF39DP"/>
    <s v="Closed"/>
    <s v="Paid"/>
  </r>
  <r>
    <x v="1032"/>
    <x v="103"/>
    <x v="0"/>
    <n v="0"/>
    <n v="1"/>
    <n v="0"/>
    <n v="0"/>
    <n v="0"/>
    <s v="N"/>
    <s v="N"/>
    <s v="N"/>
    <s v="Secawan "/>
    <s v="Secawan"/>
    <m/>
    <x v="0"/>
    <s v="260202IQF39DP"/>
    <s v="Closed"/>
    <s v="Paid"/>
  </r>
  <r>
    <x v="1032"/>
    <x v="76"/>
    <x v="3"/>
    <n v="12.5"/>
    <n v="1"/>
    <n v="12.5"/>
    <n v="12.5"/>
    <n v="12.5"/>
    <s v="N"/>
    <s v="N"/>
    <s v="N"/>
    <s v="Secawan "/>
    <s v="Secawan"/>
    <m/>
    <x v="0"/>
    <s v="260202IQF39DP"/>
    <s v="Closed"/>
    <s v="Paid"/>
  </r>
  <r>
    <x v="1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TRX"/>
    <s v="Closed"/>
    <s v="Paid"/>
  </r>
  <r>
    <x v="1033"/>
    <x v="46"/>
    <x v="0"/>
    <n v="0"/>
    <n v="1"/>
    <n v="0"/>
    <n v="0"/>
    <n v="0"/>
    <s v="N"/>
    <s v="N"/>
    <s v="N"/>
    <s v="Restore "/>
    <s v="Restore"/>
    <m/>
    <x v="2"/>
    <s v="260202UAXHTRX"/>
    <s v="Closed"/>
    <s v="Paid"/>
  </r>
  <r>
    <x v="1034"/>
    <x v="103"/>
    <x v="0"/>
    <n v="0"/>
    <n v="1"/>
    <n v="0"/>
    <n v="0"/>
    <n v="0"/>
    <s v="N"/>
    <s v="N"/>
    <s v="N"/>
    <s v="Secawan "/>
    <s v="Secawan"/>
    <m/>
    <x v="0"/>
    <s v="260202IQFCIAD"/>
    <s v="Closed"/>
    <s v="Paid"/>
  </r>
  <r>
    <x v="1034"/>
    <x v="39"/>
    <x v="4"/>
    <n v="18.5"/>
    <n v="1"/>
    <n v="18.5"/>
    <n v="18.5"/>
    <n v="18.5"/>
    <s v="N"/>
    <s v="N"/>
    <s v="N"/>
    <s v="Secawan "/>
    <s v="Secawan"/>
    <m/>
    <x v="0"/>
    <s v="260202IQFCIAD"/>
    <s v="Closed"/>
    <s v="Paid"/>
  </r>
  <r>
    <x v="1035"/>
    <x v="2"/>
    <x v="3"/>
    <n v="5.2"/>
    <n v="1"/>
    <n v="5.2"/>
    <n v="5.2"/>
    <n v="5.2"/>
    <s v="N"/>
    <s v="N"/>
    <s v="N"/>
    <s v="Secawan "/>
    <s v="Secawan"/>
    <m/>
    <x v="0"/>
    <s v="260202IQFSLMC"/>
    <s v="Closed"/>
    <s v="Paid"/>
  </r>
  <r>
    <x v="1035"/>
    <x v="103"/>
    <x v="0"/>
    <n v="0"/>
    <n v="1"/>
    <n v="0"/>
    <n v="0"/>
    <n v="0"/>
    <s v="N"/>
    <s v="N"/>
    <s v="N"/>
    <s v="Secawan "/>
    <s v="Secawan"/>
    <m/>
    <x v="0"/>
    <s v="260202IQFSLMC"/>
    <s v="Closed"/>
    <s v="Paid"/>
  </r>
  <r>
    <x v="1035"/>
    <x v="2"/>
    <x v="3"/>
    <n v="5.2"/>
    <n v="1"/>
    <n v="5.2"/>
    <n v="5.2"/>
    <n v="5.2"/>
    <s v="N"/>
    <s v="N"/>
    <s v="N"/>
    <s v="Secawan "/>
    <s v="Secawan"/>
    <m/>
    <x v="0"/>
    <s v="260202IQFSLMC"/>
    <s v="Closed"/>
    <s v="Paid"/>
  </r>
  <r>
    <x v="103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MUJJ"/>
    <s v="Closed"/>
    <s v="Paid"/>
  </r>
  <r>
    <x v="1036"/>
    <x v="126"/>
    <x v="4"/>
    <n v="13.8"/>
    <n v="1"/>
    <n v="13.8"/>
    <n v="13.8"/>
    <n v="13.8"/>
    <s v="N"/>
    <s v="N"/>
    <s v="N"/>
    <s v="Secawan "/>
    <s v="Secawan"/>
    <m/>
    <x v="0"/>
    <s v="260202IQFMUJJ"/>
    <s v="Closed"/>
    <s v="Paid"/>
  </r>
  <r>
    <x v="1036"/>
    <x v="103"/>
    <x v="0"/>
    <n v="0"/>
    <n v="1"/>
    <n v="0"/>
    <n v="0"/>
    <n v="0"/>
    <s v="N"/>
    <s v="N"/>
    <s v="N"/>
    <s v="Secawan "/>
    <s v="Secawan"/>
    <m/>
    <x v="0"/>
    <s v="260202IQFMUJJ"/>
    <s v="Closed"/>
    <s v="Paid"/>
  </r>
  <r>
    <x v="1037"/>
    <x v="103"/>
    <x v="0"/>
    <n v="0"/>
    <n v="1"/>
    <n v="0"/>
    <n v="0"/>
    <n v="0"/>
    <s v="N"/>
    <s v="N"/>
    <s v="N"/>
    <s v="Secawan "/>
    <s v="Secawan"/>
    <m/>
    <x v="0"/>
    <s v="260202IQF6E76"/>
    <s v="Closed"/>
    <s v="Paid"/>
  </r>
  <r>
    <x v="1037"/>
    <x v="39"/>
    <x v="4"/>
    <n v="18.5"/>
    <n v="1"/>
    <n v="18.5"/>
    <n v="18.5"/>
    <n v="18.5"/>
    <s v="N"/>
    <s v="N"/>
    <s v="N"/>
    <s v="Secawan "/>
    <s v="Secawan"/>
    <m/>
    <x v="0"/>
    <s v="260202IQF6E76"/>
    <s v="Closed"/>
    <s v="Paid"/>
  </r>
  <r>
    <x v="1038"/>
    <x v="103"/>
    <x v="0"/>
    <n v="0"/>
    <n v="1"/>
    <n v="0"/>
    <n v="0"/>
    <n v="0"/>
    <s v="N"/>
    <s v="N"/>
    <s v="N"/>
    <s v="Secawan "/>
    <s v="Secawan"/>
    <m/>
    <x v="0"/>
    <s v="260202IQF5TKJ"/>
    <s v="Closed"/>
    <s v="Paid"/>
  </r>
  <r>
    <x v="1038"/>
    <x v="116"/>
    <x v="5"/>
    <n v="0.7"/>
    <n v="1"/>
    <n v="0.7"/>
    <n v="0.7"/>
    <n v="0.7"/>
    <s v="N"/>
    <s v="N"/>
    <s v="N"/>
    <s v="Secawan "/>
    <s v="Secawan"/>
    <m/>
    <x v="0"/>
    <s v="260202IQF5TKJ"/>
    <s v="Closed"/>
    <s v="Paid"/>
  </r>
  <r>
    <x v="1038"/>
    <x v="2"/>
    <x v="3"/>
    <n v="5.2"/>
    <n v="1"/>
    <n v="5.2"/>
    <n v="5.2"/>
    <n v="5.2"/>
    <s v="N"/>
    <s v="N"/>
    <s v="N"/>
    <s v="Secawan "/>
    <s v="Secawan"/>
    <m/>
    <x v="0"/>
    <s v="260202IQF5TKJ"/>
    <s v="Closed"/>
    <s v="Paid"/>
  </r>
  <r>
    <x v="1038"/>
    <x v="2"/>
    <x v="3"/>
    <n v="5.2"/>
    <n v="1"/>
    <n v="5.2"/>
    <n v="5.2"/>
    <n v="5.2"/>
    <s v="N"/>
    <s v="N"/>
    <s v="N"/>
    <s v="Secawan "/>
    <s v="Secawan"/>
    <m/>
    <x v="0"/>
    <s v="260202IQF5TKJ"/>
    <s v="Closed"/>
    <s v="Paid"/>
  </r>
  <r>
    <x v="1039"/>
    <x v="73"/>
    <x v="7"/>
    <n v="14.15"/>
    <n v="1"/>
    <n v="14.15"/>
    <n v="14.15"/>
    <n v="14.15"/>
    <s v="N"/>
    <s v="N"/>
    <s v="Y"/>
    <s v="Bens Bakery "/>
    <s v="Bens Bakery"/>
    <m/>
    <x v="1"/>
    <s v="260202VEWM8AS"/>
    <s v="Closed"/>
    <s v="Paid"/>
  </r>
  <r>
    <x v="1039"/>
    <x v="42"/>
    <x v="0"/>
    <n v="0"/>
    <n v="1"/>
    <n v="0"/>
    <n v="0"/>
    <n v="0"/>
    <s v="N"/>
    <s v="N"/>
    <s v="N"/>
    <s v="Bens Bakery "/>
    <s v="Bens Bakery"/>
    <m/>
    <x v="1"/>
    <s v="260202VEWM8AS"/>
    <s v="Closed"/>
    <s v="Paid"/>
  </r>
  <r>
    <x v="1039"/>
    <x v="117"/>
    <x v="7"/>
    <n v="9.43"/>
    <n v="1"/>
    <n v="9.43"/>
    <n v="9.43"/>
    <n v="9.43"/>
    <s v="N"/>
    <s v="N"/>
    <s v="Y"/>
    <s v="Bens Bakery "/>
    <s v="Bens Bakery"/>
    <m/>
    <x v="1"/>
    <s v="260202VEWM8AS"/>
    <s v="Closed"/>
    <s v="Paid"/>
  </r>
  <r>
    <x v="1040"/>
    <x v="131"/>
    <x v="8"/>
    <n v="20"/>
    <n v="1"/>
    <n v="20"/>
    <n v="20"/>
    <n v="20"/>
    <s v="N"/>
    <s v="N"/>
    <s v="N"/>
    <s v="Restore "/>
    <s v="Restore"/>
    <m/>
    <x v="2"/>
    <s v="260202UAX3G16"/>
    <s v="Closed"/>
    <s v="Paid"/>
  </r>
  <r>
    <x v="1040"/>
    <x v="46"/>
    <x v="0"/>
    <n v="0"/>
    <n v="1"/>
    <n v="0"/>
    <n v="0"/>
    <n v="0"/>
    <s v="N"/>
    <s v="N"/>
    <s v="N"/>
    <s v="Restore "/>
    <s v="Restore"/>
    <m/>
    <x v="2"/>
    <s v="260202UAX3G16"/>
    <s v="Closed"/>
    <s v="Paid"/>
  </r>
  <r>
    <x v="1041"/>
    <x v="103"/>
    <x v="0"/>
    <n v="0"/>
    <n v="1"/>
    <n v="0"/>
    <n v="0"/>
    <n v="0"/>
    <s v="N"/>
    <s v="N"/>
    <s v="N"/>
    <s v="Secawan "/>
    <s v="Secawan"/>
    <m/>
    <x v="0"/>
    <s v="260202IQFETFF"/>
    <s v="Closed"/>
    <s v="Paid"/>
  </r>
  <r>
    <x v="1041"/>
    <x v="107"/>
    <x v="10"/>
    <n v="6"/>
    <n v="1"/>
    <n v="6"/>
    <n v="6"/>
    <n v="6"/>
    <s v="N"/>
    <s v="N"/>
    <s v="N"/>
    <s v="Secawan "/>
    <s v="Secawan"/>
    <m/>
    <x v="0"/>
    <s v="260202IQFETFF"/>
    <s v="Closed"/>
    <s v="Paid"/>
  </r>
  <r>
    <x v="1042"/>
    <x v="131"/>
    <x v="8"/>
    <n v="20"/>
    <n v="1"/>
    <n v="20"/>
    <n v="20"/>
    <n v="20"/>
    <s v="N"/>
    <s v="N"/>
    <s v="N"/>
    <s v="Restore "/>
    <s v="Restore"/>
    <m/>
    <x v="2"/>
    <s v="260202UAXUNA0"/>
    <s v="Closed"/>
    <s v="Paid"/>
  </r>
  <r>
    <x v="1042"/>
    <x v="46"/>
    <x v="0"/>
    <n v="0"/>
    <n v="1"/>
    <n v="0"/>
    <n v="0"/>
    <n v="0"/>
    <s v="N"/>
    <s v="N"/>
    <s v="N"/>
    <s v="Restore "/>
    <s v="Restore"/>
    <m/>
    <x v="2"/>
    <s v="260202UAXUNA0"/>
    <s v="Closed"/>
    <s v="Paid"/>
  </r>
  <r>
    <x v="1043"/>
    <x v="158"/>
    <x v="7"/>
    <n v="7.55"/>
    <n v="1"/>
    <n v="7.55"/>
    <n v="7.55"/>
    <n v="7.55"/>
    <s v="N"/>
    <s v="N"/>
    <s v="Y"/>
    <s v="Bens Bakery "/>
    <s v="Bens Bakery"/>
    <m/>
    <x v="1"/>
    <s v="260202VEW7RDH"/>
    <s v="Closed"/>
    <s v="Paid"/>
  </r>
  <r>
    <x v="1044"/>
    <x v="39"/>
    <x v="4"/>
    <n v="18.5"/>
    <n v="1"/>
    <n v="18.5"/>
    <n v="18.5"/>
    <n v="18.5"/>
    <s v="N"/>
    <s v="N"/>
    <s v="N"/>
    <s v="Secawan "/>
    <s v="Secawan"/>
    <m/>
    <x v="0"/>
    <s v="260202IQFG2NH"/>
    <s v="Closed"/>
    <s v="Paid"/>
  </r>
  <r>
    <x v="1044"/>
    <x v="14"/>
    <x v="4"/>
    <n v="7.8"/>
    <n v="1"/>
    <n v="7.8"/>
    <n v="7.8"/>
    <n v="7.8"/>
    <s v="N"/>
    <s v="N"/>
    <s v="N"/>
    <s v="Secawan "/>
    <s v="Secawan"/>
    <m/>
    <x v="0"/>
    <s v="260202IQFG2NH"/>
    <s v="Closed"/>
    <s v="Paid"/>
  </r>
  <r>
    <x v="1044"/>
    <x v="2"/>
    <x v="3"/>
    <n v="5.2"/>
    <n v="1"/>
    <n v="5.2"/>
    <n v="5.2"/>
    <n v="5.2"/>
    <s v="N"/>
    <s v="N"/>
    <s v="N"/>
    <s v="Secawan "/>
    <s v="Secawan"/>
    <m/>
    <x v="0"/>
    <s v="260202IQFG2NH"/>
    <s v="Closed"/>
    <s v="Paid"/>
  </r>
  <r>
    <x v="1044"/>
    <x v="102"/>
    <x v="0"/>
    <n v="0"/>
    <n v="1"/>
    <n v="0"/>
    <n v="0"/>
    <n v="0"/>
    <s v="N"/>
    <s v="N"/>
    <s v="N"/>
    <s v="Secawan "/>
    <s v="Secawan"/>
    <m/>
    <x v="0"/>
    <s v="260202IQFG2NH"/>
    <s v="Closed"/>
    <s v="Paid"/>
  </r>
  <r>
    <x v="1045"/>
    <x v="103"/>
    <x v="0"/>
    <n v="0"/>
    <n v="1"/>
    <n v="0"/>
    <n v="0"/>
    <n v="0"/>
    <s v="N"/>
    <s v="N"/>
    <s v="N"/>
    <s v="Secawan "/>
    <s v="Secawan"/>
    <m/>
    <x v="0"/>
    <s v="260202IQFE2N7"/>
    <s v="Closed"/>
    <s v="Paid"/>
  </r>
  <r>
    <x v="1045"/>
    <x v="56"/>
    <x v="4"/>
    <n v="7.8"/>
    <n v="2"/>
    <n v="15.6"/>
    <n v="15.6"/>
    <n v="15.6"/>
    <s v="N"/>
    <s v="N"/>
    <s v="N"/>
    <s v="Secawan "/>
    <s v="Secawan"/>
    <m/>
    <x v="0"/>
    <s v="260202IQFE2N7"/>
    <s v="Closed"/>
    <s v="Paid"/>
  </r>
  <r>
    <x v="1046"/>
    <x v="2"/>
    <x v="3"/>
    <n v="5.2"/>
    <n v="1"/>
    <n v="5.2"/>
    <n v="5.2"/>
    <n v="5.2"/>
    <s v="N"/>
    <s v="N"/>
    <s v="N"/>
    <s v="Secawan "/>
    <s v="Secawan"/>
    <m/>
    <x v="0"/>
    <s v="260202IQF2WLJ"/>
    <s v="Closed"/>
    <s v="Paid"/>
  </r>
  <r>
    <x v="1046"/>
    <x v="149"/>
    <x v="2"/>
    <n v="18"/>
    <n v="1"/>
    <n v="18"/>
    <n v="18"/>
    <n v="18"/>
    <s v="N"/>
    <s v="N"/>
    <s v="N"/>
    <s v="Secawan "/>
    <s v="Secawan"/>
    <m/>
    <x v="0"/>
    <s v="260202IQF2WLJ"/>
    <s v="Closed"/>
    <s v="Paid"/>
  </r>
  <r>
    <x v="1046"/>
    <x v="36"/>
    <x v="4"/>
    <n v="1.5"/>
    <n v="1"/>
    <n v="1.5"/>
    <n v="1.5"/>
    <n v="1.5"/>
    <s v="N"/>
    <s v="N"/>
    <s v="N"/>
    <s v="Secawan "/>
    <s v="Secawan"/>
    <m/>
    <x v="0"/>
    <s v="260202IQF2WLJ"/>
    <s v="Closed"/>
    <s v="Paid"/>
  </r>
  <r>
    <x v="1046"/>
    <x v="102"/>
    <x v="0"/>
    <n v="0"/>
    <n v="1"/>
    <n v="0"/>
    <n v="0"/>
    <n v="0"/>
    <s v="N"/>
    <s v="N"/>
    <s v="N"/>
    <s v="Secawan "/>
    <s v="Secawan"/>
    <m/>
    <x v="0"/>
    <s v="260202IQF2WLJ"/>
    <s v="Closed"/>
    <s v="Paid"/>
  </r>
  <r>
    <x v="1047"/>
    <x v="67"/>
    <x v="4"/>
    <n v="12.8"/>
    <n v="1"/>
    <n v="12.8"/>
    <n v="12.8"/>
    <n v="12.8"/>
    <s v="N"/>
    <s v="N"/>
    <s v="N"/>
    <s v="Secawan "/>
    <s v="Secawan"/>
    <m/>
    <x v="0"/>
    <s v="260202IQFFB0Z"/>
    <s v="Closed"/>
    <s v="Paid"/>
  </r>
  <r>
    <x v="1047"/>
    <x v="103"/>
    <x v="0"/>
    <n v="0"/>
    <n v="1"/>
    <n v="0"/>
    <n v="0"/>
    <n v="0"/>
    <s v="N"/>
    <s v="N"/>
    <s v="N"/>
    <s v="Secawan "/>
    <s v="Secawan"/>
    <m/>
    <x v="0"/>
    <s v="260202IQFFB0Z"/>
    <s v="Closed"/>
    <s v="Paid"/>
  </r>
  <r>
    <x v="1048"/>
    <x v="46"/>
    <x v="0"/>
    <n v="0"/>
    <n v="1"/>
    <n v="0"/>
    <n v="0"/>
    <n v="0"/>
    <s v="N"/>
    <s v="N"/>
    <s v="N"/>
    <s v="Restore "/>
    <s v="Restore"/>
    <m/>
    <x v="2"/>
    <s v="260202UAX1BUD"/>
    <s v="Closed"/>
    <s v="Paid"/>
  </r>
  <r>
    <x v="104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1BUD"/>
    <s v="Closed"/>
    <s v="Paid"/>
  </r>
  <r>
    <x v="1049"/>
    <x v="26"/>
    <x v="7"/>
    <n v="5.66"/>
    <n v="1"/>
    <n v="5.66"/>
    <n v="5.66"/>
    <n v="5.66"/>
    <s v="N"/>
    <s v="N"/>
    <s v="Y"/>
    <s v="Bens Bakery "/>
    <s v="Bens Bakery"/>
    <m/>
    <x v="1"/>
    <s v="260202VEWNPGU"/>
    <s v="Closed"/>
    <s v="Paid"/>
  </r>
  <r>
    <x v="1049"/>
    <x v="42"/>
    <x v="0"/>
    <n v="0"/>
    <n v="1"/>
    <n v="0"/>
    <n v="0"/>
    <n v="0"/>
    <s v="N"/>
    <s v="N"/>
    <s v="N"/>
    <s v="Bens Bakery "/>
    <s v="Bens Bakery"/>
    <m/>
    <x v="1"/>
    <s v="260202VEWNPGU"/>
    <s v="Closed"/>
    <s v="Paid"/>
  </r>
  <r>
    <x v="1050"/>
    <x v="123"/>
    <x v="2"/>
    <n v="15"/>
    <n v="1"/>
    <n v="15"/>
    <n v="15"/>
    <n v="15"/>
    <s v="N"/>
    <s v="N"/>
    <s v="N"/>
    <s v="Secawan "/>
    <s v="Secawan"/>
    <m/>
    <x v="0"/>
    <s v="260202IQFF50J"/>
    <s v="Closed"/>
    <s v="Paid"/>
  </r>
  <r>
    <x v="1050"/>
    <x v="102"/>
    <x v="0"/>
    <n v="0"/>
    <n v="1"/>
    <n v="0"/>
    <n v="0"/>
    <n v="0"/>
    <s v="N"/>
    <s v="N"/>
    <s v="N"/>
    <s v="Secawan "/>
    <s v="Secawan"/>
    <m/>
    <x v="0"/>
    <s v="260202IQFF50J"/>
    <s v="Closed"/>
    <s v="Paid"/>
  </r>
  <r>
    <x v="1051"/>
    <x v="111"/>
    <x v="8"/>
    <n v="19"/>
    <n v="1"/>
    <n v="19"/>
    <n v="19"/>
    <n v="19"/>
    <s v="N"/>
    <s v="N"/>
    <s v="N"/>
    <s v="Restore "/>
    <s v="Restore"/>
    <m/>
    <x v="2"/>
    <s v="260202UAX8VK3"/>
    <s v="Closed"/>
    <s v="Paid"/>
  </r>
  <r>
    <x v="10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8VK3"/>
    <s v="Closed"/>
    <s v="Paid"/>
  </r>
  <r>
    <x v="1051"/>
    <x v="46"/>
    <x v="0"/>
    <n v="0"/>
    <n v="1"/>
    <n v="0"/>
    <n v="0"/>
    <n v="0"/>
    <s v="N"/>
    <s v="N"/>
    <s v="N"/>
    <s v="Restore "/>
    <s v="Restore"/>
    <m/>
    <x v="2"/>
    <s v="260202UAX8VK3"/>
    <s v="Closed"/>
    <s v="Paid"/>
  </r>
  <r>
    <x v="105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3EBD"/>
    <s v="Closed"/>
    <s v="Paid"/>
  </r>
  <r>
    <x v="1052"/>
    <x v="102"/>
    <x v="0"/>
    <n v="0"/>
    <n v="1"/>
    <n v="0"/>
    <n v="0"/>
    <n v="0"/>
    <s v="N"/>
    <s v="N"/>
    <s v="N"/>
    <s v="Secawan "/>
    <s v="Secawan"/>
    <m/>
    <x v="0"/>
    <s v="260202IQF3EBD"/>
    <s v="Closed"/>
    <s v="Paid"/>
  </r>
  <r>
    <x v="105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WGUR"/>
    <s v="Closed"/>
    <s v="Paid"/>
  </r>
  <r>
    <x v="1053"/>
    <x v="102"/>
    <x v="0"/>
    <n v="0"/>
    <n v="1"/>
    <n v="0"/>
    <n v="0"/>
    <n v="0"/>
    <s v="N"/>
    <s v="N"/>
    <s v="N"/>
    <s v="Secawan "/>
    <s v="Secawan"/>
    <m/>
    <x v="0"/>
    <s v="260202IQFWGUR"/>
    <s v="Closed"/>
    <s v="Paid"/>
  </r>
  <r>
    <x v="1054"/>
    <x v="72"/>
    <x v="7"/>
    <n v="5.66"/>
    <n v="2"/>
    <n v="11.32"/>
    <n v="11.32"/>
    <n v="11.32"/>
    <s v="N"/>
    <s v="N"/>
    <s v="Y"/>
    <s v="Bens Bakery "/>
    <s v="Bens Bakery"/>
    <m/>
    <x v="1"/>
    <s v="260202VEW14JC"/>
    <s v="Closed"/>
    <s v="Paid"/>
  </r>
  <r>
    <x v="1054"/>
    <x v="75"/>
    <x v="7"/>
    <n v="5.66"/>
    <n v="1"/>
    <n v="5.66"/>
    <n v="5.66"/>
    <n v="5.66"/>
    <s v="N"/>
    <s v="N"/>
    <s v="Y"/>
    <s v="Bens Bakery "/>
    <s v="Bens Bakery"/>
    <m/>
    <x v="1"/>
    <s v="260202VEW14JC"/>
    <s v="Closed"/>
    <s v="Paid"/>
  </r>
  <r>
    <x v="1054"/>
    <x v="71"/>
    <x v="7"/>
    <n v="14.15"/>
    <n v="2"/>
    <n v="28.3"/>
    <n v="28.3"/>
    <n v="28.3"/>
    <s v="N"/>
    <s v="N"/>
    <s v="Y"/>
    <s v="Bens Bakery "/>
    <s v="Bens Bakery"/>
    <m/>
    <x v="1"/>
    <s v="260202VEW14JC"/>
    <s v="Closed"/>
    <s v="Paid"/>
  </r>
  <r>
    <x v="105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49Q"/>
    <s v="Closed"/>
    <s v="Paid"/>
  </r>
  <r>
    <x v="1055"/>
    <x v="39"/>
    <x v="4"/>
    <n v="18.5"/>
    <n v="1"/>
    <n v="18.5"/>
    <n v="18.5"/>
    <n v="18.5"/>
    <s v="N"/>
    <s v="N"/>
    <s v="N"/>
    <s v="Secawan "/>
    <s v="Secawan"/>
    <m/>
    <x v="0"/>
    <s v="260202IQFT49Q"/>
    <s v="Closed"/>
    <s v="Paid"/>
  </r>
  <r>
    <x v="1055"/>
    <x v="103"/>
    <x v="0"/>
    <n v="0"/>
    <n v="1"/>
    <n v="0"/>
    <n v="0"/>
    <n v="0"/>
    <s v="N"/>
    <s v="N"/>
    <s v="N"/>
    <s v="Secawan "/>
    <s v="Secawan"/>
    <m/>
    <x v="0"/>
    <s v="260202IQFT49Q"/>
    <s v="Closed"/>
    <s v="Paid"/>
  </r>
  <r>
    <x v="1056"/>
    <x v="102"/>
    <x v="0"/>
    <n v="0"/>
    <n v="1"/>
    <n v="0"/>
    <n v="0"/>
    <n v="0"/>
    <s v="N"/>
    <s v="N"/>
    <s v="N"/>
    <s v="Secawan "/>
    <s v="Secawan"/>
    <m/>
    <x v="0"/>
    <s v="260202IQFOUO9"/>
    <s v="Closed"/>
    <s v="Paid"/>
  </r>
  <r>
    <x v="1056"/>
    <x v="177"/>
    <x v="11"/>
    <n v="20"/>
    <n v="1"/>
    <n v="20"/>
    <n v="20"/>
    <n v="20"/>
    <s v="N"/>
    <s v="N"/>
    <s v="N"/>
    <s v="Secawan "/>
    <s v="Secawan"/>
    <m/>
    <x v="0"/>
    <s v="260202IQFOUO9"/>
    <s v="Closed"/>
    <s v="Paid"/>
  </r>
  <r>
    <x v="1057"/>
    <x v="123"/>
    <x v="2"/>
    <n v="15"/>
    <n v="1"/>
    <n v="15"/>
    <n v="15"/>
    <n v="15"/>
    <s v="N"/>
    <s v="N"/>
    <s v="N"/>
    <s v="Secawan "/>
    <s v="Secawan"/>
    <m/>
    <x v="0"/>
    <s v="260202IQFPD1P"/>
    <s v="Closed"/>
    <s v="Paid"/>
  </r>
  <r>
    <x v="1057"/>
    <x v="123"/>
    <x v="2"/>
    <n v="15"/>
    <n v="1"/>
    <n v="15"/>
    <n v="15"/>
    <n v="15"/>
    <s v="N"/>
    <s v="N"/>
    <s v="N"/>
    <s v="Secawan "/>
    <s v="Secawan"/>
    <m/>
    <x v="0"/>
    <s v="260202IQFPD1P"/>
    <s v="Closed"/>
    <s v="Paid"/>
  </r>
  <r>
    <x v="1057"/>
    <x v="102"/>
    <x v="0"/>
    <n v="0"/>
    <n v="1"/>
    <n v="0"/>
    <n v="0"/>
    <n v="0"/>
    <s v="N"/>
    <s v="N"/>
    <s v="N"/>
    <s v="Secawan "/>
    <s v="Secawan"/>
    <m/>
    <x v="0"/>
    <s v="260202IQFPD1P"/>
    <s v="Closed"/>
    <s v="Paid"/>
  </r>
  <r>
    <x v="1058"/>
    <x v="103"/>
    <x v="0"/>
    <n v="0"/>
    <n v="1"/>
    <n v="0"/>
    <n v="0"/>
    <n v="0"/>
    <s v="N"/>
    <s v="N"/>
    <s v="N"/>
    <s v="Secawan "/>
    <s v="Secawan"/>
    <m/>
    <x v="0"/>
    <s v="260202IQFHRIS"/>
    <s v="Closed"/>
    <s v="Paid"/>
  </r>
  <r>
    <x v="1058"/>
    <x v="144"/>
    <x v="4"/>
    <n v="4.8"/>
    <n v="1"/>
    <n v="4.8"/>
    <n v="4.8"/>
    <n v="4.8"/>
    <s v="N"/>
    <s v="N"/>
    <s v="N"/>
    <s v="Secawan "/>
    <s v="Secawan"/>
    <m/>
    <x v="0"/>
    <s v="260202IQFHRIS"/>
    <s v="Closed"/>
    <s v="Paid"/>
  </r>
  <r>
    <x v="1059"/>
    <x v="131"/>
    <x v="8"/>
    <n v="20"/>
    <n v="1"/>
    <n v="20"/>
    <n v="20"/>
    <n v="20"/>
    <s v="N"/>
    <s v="N"/>
    <s v="N"/>
    <s v="Restore "/>
    <s v="Restore"/>
    <m/>
    <x v="2"/>
    <s v="260202UAX5D15"/>
    <s v="Closed"/>
    <s v="Paid"/>
  </r>
  <r>
    <x v="1059"/>
    <x v="46"/>
    <x v="0"/>
    <n v="0"/>
    <n v="1"/>
    <n v="0"/>
    <n v="0"/>
    <n v="0"/>
    <s v="N"/>
    <s v="N"/>
    <s v="N"/>
    <s v="Restore "/>
    <s v="Restore"/>
    <m/>
    <x v="2"/>
    <s v="260202UAX5D15"/>
    <s v="Closed"/>
    <s v="Paid"/>
  </r>
  <r>
    <x v="1059"/>
    <x v="131"/>
    <x v="8"/>
    <n v="20"/>
    <n v="1"/>
    <n v="20"/>
    <n v="20"/>
    <n v="20"/>
    <s v="N"/>
    <s v="N"/>
    <s v="N"/>
    <s v="Restore "/>
    <s v="Restore"/>
    <m/>
    <x v="2"/>
    <s v="260202UAX5D15"/>
    <s v="Closed"/>
    <s v="Paid"/>
  </r>
  <r>
    <x v="10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5D15"/>
    <s v="Closed"/>
    <s v="Paid"/>
  </r>
  <r>
    <x v="1060"/>
    <x v="12"/>
    <x v="4"/>
    <n v="3.5"/>
    <n v="1"/>
    <n v="3.5"/>
    <n v="3.5"/>
    <n v="3.5"/>
    <s v="N"/>
    <s v="N"/>
    <s v="N"/>
    <s v="Secawan "/>
    <s v="Secawan"/>
    <m/>
    <x v="0"/>
    <s v="260202IQFQ0UK"/>
    <s v="Closed"/>
    <s v="Paid"/>
  </r>
  <r>
    <x v="1060"/>
    <x v="103"/>
    <x v="0"/>
    <n v="0"/>
    <n v="1"/>
    <n v="0"/>
    <n v="0"/>
    <n v="0"/>
    <s v="N"/>
    <s v="N"/>
    <s v="N"/>
    <s v="Secawan "/>
    <s v="Secawan"/>
    <m/>
    <x v="0"/>
    <s v="260202IQFQ0UK"/>
    <s v="Closed"/>
    <s v="Paid"/>
  </r>
  <r>
    <x v="1061"/>
    <x v="103"/>
    <x v="0"/>
    <n v="0"/>
    <n v="1"/>
    <n v="0"/>
    <n v="0"/>
    <n v="0"/>
    <s v="N"/>
    <s v="N"/>
    <s v="N"/>
    <s v="Secawan "/>
    <s v="Secawan"/>
    <m/>
    <x v="0"/>
    <s v="260202IQFGMPW"/>
    <s v="Closed"/>
    <s v="Paid"/>
  </r>
  <r>
    <x v="1061"/>
    <x v="39"/>
    <x v="4"/>
    <n v="18.5"/>
    <n v="1"/>
    <n v="18.5"/>
    <n v="18.5"/>
    <n v="18.5"/>
    <s v="N"/>
    <s v="N"/>
    <s v="N"/>
    <s v="Secawan "/>
    <s v="Secawan"/>
    <m/>
    <x v="0"/>
    <s v="260202IQFGMPW"/>
    <s v="Closed"/>
    <s v="Paid"/>
  </r>
  <r>
    <x v="106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GMPW"/>
    <s v="Closed"/>
    <s v="Paid"/>
  </r>
  <r>
    <x v="10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274Y"/>
    <s v="Closed"/>
    <s v="Paid"/>
  </r>
  <r>
    <x v="1062"/>
    <x v="46"/>
    <x v="0"/>
    <n v="0"/>
    <n v="1"/>
    <n v="0"/>
    <n v="0"/>
    <n v="0"/>
    <s v="N"/>
    <s v="N"/>
    <s v="N"/>
    <s v="Restore "/>
    <s v="Restore"/>
    <m/>
    <x v="2"/>
    <s v="260202UAX274Y"/>
    <s v="Closed"/>
    <s v="Paid"/>
  </r>
  <r>
    <x v="1063"/>
    <x v="131"/>
    <x v="8"/>
    <n v="20"/>
    <n v="1"/>
    <n v="20"/>
    <n v="20"/>
    <n v="20"/>
    <s v="N"/>
    <s v="N"/>
    <s v="N"/>
    <s v="Restore "/>
    <s v="Restore"/>
    <m/>
    <x v="2"/>
    <s v="260202UAX5TEH"/>
    <s v="Closed"/>
    <s v="Paid"/>
  </r>
  <r>
    <x v="1063"/>
    <x v="46"/>
    <x v="0"/>
    <n v="0"/>
    <n v="1"/>
    <n v="0"/>
    <n v="0"/>
    <n v="0"/>
    <s v="N"/>
    <s v="N"/>
    <s v="N"/>
    <s v="Restore "/>
    <s v="Restore"/>
    <m/>
    <x v="2"/>
    <s v="260202UAX5TEH"/>
    <s v="Closed"/>
    <s v="Paid"/>
  </r>
  <r>
    <x v="1064"/>
    <x v="102"/>
    <x v="0"/>
    <n v="0"/>
    <n v="1"/>
    <n v="0"/>
    <n v="0"/>
    <n v="0"/>
    <s v="N"/>
    <s v="N"/>
    <s v="N"/>
    <s v="Secawan "/>
    <s v="Secawan"/>
    <m/>
    <x v="0"/>
    <s v="260202IQF1PWI"/>
    <s v="Closed"/>
    <s v="Paid"/>
  </r>
  <r>
    <x v="106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1PWI"/>
    <s v="Closed"/>
    <s v="Paid"/>
  </r>
  <r>
    <x v="1065"/>
    <x v="102"/>
    <x v="0"/>
    <n v="0"/>
    <n v="1"/>
    <n v="0"/>
    <n v="0"/>
    <n v="0"/>
    <s v="N"/>
    <s v="N"/>
    <s v="N"/>
    <s v="Secawan "/>
    <s v="Secawan"/>
    <m/>
    <x v="0"/>
    <s v="260202IQFSA9T"/>
    <s v="Closed"/>
    <s v="Paid"/>
  </r>
  <r>
    <x v="1065"/>
    <x v="12"/>
    <x v="4"/>
    <n v="3.5"/>
    <n v="1"/>
    <n v="3.5"/>
    <n v="3.5"/>
    <n v="3.5"/>
    <s v="N"/>
    <s v="N"/>
    <s v="N"/>
    <s v="Secawan "/>
    <s v="Secawan"/>
    <m/>
    <x v="0"/>
    <s v="260202IQFSA9T"/>
    <s v="Closed"/>
    <s v="Paid"/>
  </r>
  <r>
    <x v="1066"/>
    <x v="19"/>
    <x v="0"/>
    <n v="0"/>
    <n v="1"/>
    <n v="0"/>
    <n v="0"/>
    <n v="0"/>
    <s v="N"/>
    <s v="N"/>
    <s v="N"/>
    <s v="Bens Bakery "/>
    <s v="Bens Bakery"/>
    <m/>
    <x v="1"/>
    <s v="260202VEWJ6YI"/>
    <s v="Closed"/>
    <s v="Paid"/>
  </r>
  <r>
    <x v="1066"/>
    <x v="119"/>
    <x v="7"/>
    <n v="7.55"/>
    <n v="1"/>
    <n v="7.55"/>
    <n v="7.55"/>
    <n v="7.55"/>
    <s v="N"/>
    <s v="N"/>
    <s v="Y"/>
    <s v="Bens Bakery "/>
    <s v="Bens Bakery"/>
    <m/>
    <x v="1"/>
    <s v="260202VEWJ6YI"/>
    <s v="Closed"/>
    <s v="Paid"/>
  </r>
  <r>
    <x v="1066"/>
    <x v="153"/>
    <x v="7"/>
    <n v="9.43"/>
    <n v="1"/>
    <n v="9.43"/>
    <n v="9.43"/>
    <n v="9.43"/>
    <s v="N"/>
    <s v="N"/>
    <s v="Y"/>
    <s v="Bens Bakery "/>
    <s v="Bens Bakery"/>
    <m/>
    <x v="1"/>
    <s v="260202VEWJ6YI"/>
    <s v="Closed"/>
    <s v="Paid"/>
  </r>
  <r>
    <x v="1067"/>
    <x v="102"/>
    <x v="0"/>
    <n v="0"/>
    <n v="1"/>
    <n v="0"/>
    <n v="0"/>
    <n v="0"/>
    <s v="N"/>
    <s v="N"/>
    <s v="N"/>
    <s v="Secawan "/>
    <s v="Secawan"/>
    <m/>
    <x v="0"/>
    <s v="260202IQFT6N9"/>
    <s v="Closed"/>
    <s v="Paid"/>
  </r>
  <r>
    <x v="106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T6N9"/>
    <s v="Closed"/>
    <s v="Paid"/>
  </r>
  <r>
    <x v="1068"/>
    <x v="142"/>
    <x v="7"/>
    <n v="3.77"/>
    <n v="1"/>
    <n v="3.77"/>
    <n v="3.77"/>
    <n v="3.77"/>
    <s v="N"/>
    <s v="N"/>
    <s v="Y"/>
    <s v="Bens Bakery "/>
    <s v="Bens Bakery"/>
    <m/>
    <x v="1"/>
    <s v="260202VEW7EDI"/>
    <s v="Closed"/>
    <s v="Paid"/>
  </r>
  <r>
    <x v="1068"/>
    <x v="84"/>
    <x v="7"/>
    <n v="9.43"/>
    <n v="1"/>
    <n v="9.43"/>
    <n v="9.43"/>
    <n v="9.43"/>
    <s v="N"/>
    <s v="N"/>
    <s v="Y"/>
    <s v="Bens Bakery "/>
    <s v="Bens Bakery"/>
    <m/>
    <x v="1"/>
    <s v="260202VEW7EDI"/>
    <s v="Closed"/>
    <s v="Paid"/>
  </r>
  <r>
    <x v="1068"/>
    <x v="36"/>
    <x v="7"/>
    <n v="2.83"/>
    <n v="1"/>
    <n v="2.83"/>
    <n v="2.83"/>
    <n v="2.83"/>
    <s v="N"/>
    <s v="N"/>
    <s v="Y"/>
    <s v="Bens Bakery "/>
    <s v="Bens Bakery"/>
    <m/>
    <x v="1"/>
    <s v="260202VEW7EDI"/>
    <s v="Closed"/>
    <s v="Paid"/>
  </r>
  <r>
    <x v="1069"/>
    <x v="46"/>
    <x v="0"/>
    <n v="0"/>
    <n v="1"/>
    <n v="0"/>
    <n v="0"/>
    <n v="0"/>
    <s v="N"/>
    <s v="N"/>
    <s v="N"/>
    <s v="Restore "/>
    <s v="Restore"/>
    <m/>
    <x v="2"/>
    <s v="260202UAXOXCO"/>
    <s v="Closed"/>
    <s v="Paid"/>
  </r>
  <r>
    <x v="1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OXCO"/>
    <s v="Closed"/>
    <s v="Paid"/>
  </r>
  <r>
    <x v="1070"/>
    <x v="142"/>
    <x v="7"/>
    <n v="3.77"/>
    <n v="1"/>
    <n v="3.77"/>
    <n v="3.77"/>
    <n v="3.77"/>
    <s v="N"/>
    <s v="N"/>
    <s v="Y"/>
    <s v="Bens Bakery "/>
    <s v="Bens Bakery"/>
    <m/>
    <x v="1"/>
    <s v="260202VEWPO48"/>
    <s v="Closed"/>
    <s v="Paid"/>
  </r>
  <r>
    <x v="1070"/>
    <x v="19"/>
    <x v="0"/>
    <n v="0"/>
    <n v="1"/>
    <n v="0"/>
    <n v="0"/>
    <n v="0"/>
    <s v="N"/>
    <s v="N"/>
    <s v="N"/>
    <s v="Bens Bakery "/>
    <s v="Bens Bakery"/>
    <m/>
    <x v="1"/>
    <s v="260202VEWPO48"/>
    <s v="Closed"/>
    <s v="Paid"/>
  </r>
  <r>
    <x v="1070"/>
    <x v="43"/>
    <x v="7"/>
    <n v="7.55"/>
    <n v="1"/>
    <n v="7.55"/>
    <n v="7.55"/>
    <n v="7.55"/>
    <s v="N"/>
    <s v="N"/>
    <s v="Y"/>
    <s v="Bens Bakery "/>
    <s v="Bens Bakery"/>
    <m/>
    <x v="1"/>
    <s v="260202VEWPO48"/>
    <s v="Closed"/>
    <s v="Paid"/>
  </r>
  <r>
    <x v="1071"/>
    <x v="103"/>
    <x v="0"/>
    <n v="0"/>
    <n v="1"/>
    <n v="0"/>
    <n v="0"/>
    <n v="0"/>
    <s v="N"/>
    <s v="N"/>
    <s v="N"/>
    <s v="Secawan "/>
    <s v="Secawan"/>
    <m/>
    <x v="0"/>
    <s v="260202IQF8YK0"/>
    <s v="Closed"/>
    <s v="Paid"/>
  </r>
  <r>
    <x v="1071"/>
    <x v="126"/>
    <x v="4"/>
    <n v="13.8"/>
    <n v="2"/>
    <n v="27.6"/>
    <n v="27.6"/>
    <n v="27.6"/>
    <s v="N"/>
    <s v="N"/>
    <s v="N"/>
    <s v="Secawan "/>
    <s v="Secawan"/>
    <m/>
    <x v="0"/>
    <s v="260202IQF8YK0"/>
    <s v="Closed"/>
    <s v="Paid"/>
  </r>
  <r>
    <x v="1072"/>
    <x v="102"/>
    <x v="0"/>
    <n v="0"/>
    <n v="1"/>
    <n v="0"/>
    <n v="0"/>
    <n v="0"/>
    <s v="N"/>
    <s v="N"/>
    <s v="N"/>
    <s v="Secawan "/>
    <s v="Secawan"/>
    <m/>
    <x v="0"/>
    <s v="260202IQFZVNF"/>
    <s v="Closed"/>
    <s v="Paid"/>
  </r>
  <r>
    <x v="10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ZVNF"/>
    <s v="Closed"/>
    <s v="Paid"/>
  </r>
  <r>
    <x v="1072"/>
    <x v="39"/>
    <x v="4"/>
    <n v="18.5"/>
    <n v="1"/>
    <n v="18.5"/>
    <n v="18.5"/>
    <n v="18.5"/>
    <s v="N"/>
    <s v="N"/>
    <s v="N"/>
    <s v="Secawan "/>
    <s v="Secawan"/>
    <m/>
    <x v="0"/>
    <s v="260202IQFZVNF"/>
    <s v="Closed"/>
    <s v="Paid"/>
  </r>
  <r>
    <x v="1073"/>
    <x v="102"/>
    <x v="0"/>
    <n v="0"/>
    <n v="1"/>
    <n v="0"/>
    <n v="0"/>
    <n v="0"/>
    <s v="N"/>
    <s v="N"/>
    <s v="N"/>
    <s v="Secawan "/>
    <s v="Secawan"/>
    <m/>
    <x v="0"/>
    <s v="260202IQF16MS"/>
    <s v="Closed"/>
    <s v="Paid"/>
  </r>
  <r>
    <x v="1073"/>
    <x v="137"/>
    <x v="4"/>
    <n v="3.4"/>
    <n v="1"/>
    <n v="3.4"/>
    <n v="3.4"/>
    <n v="3.4"/>
    <s v="N"/>
    <s v="N"/>
    <s v="N"/>
    <s v="Secawan "/>
    <s v="Secawan"/>
    <m/>
    <x v="0"/>
    <s v="260202IQF16MS"/>
    <s v="Closed"/>
    <s v="Paid"/>
  </r>
  <r>
    <x v="107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2IQF16MS"/>
    <s v="Closed"/>
    <s v="Paid"/>
  </r>
  <r>
    <x v="1074"/>
    <x v="111"/>
    <x v="8"/>
    <n v="19"/>
    <n v="1"/>
    <n v="19"/>
    <n v="19"/>
    <n v="19"/>
    <s v="N"/>
    <s v="N"/>
    <s v="N"/>
    <s v="Restore "/>
    <s v="Restore"/>
    <m/>
    <x v="2"/>
    <s v="260202UAX7F1U"/>
    <s v="Closed"/>
    <s v="Paid"/>
  </r>
  <r>
    <x v="1074"/>
    <x v="46"/>
    <x v="0"/>
    <n v="0"/>
    <n v="1"/>
    <n v="0"/>
    <n v="0"/>
    <n v="0"/>
    <s v="N"/>
    <s v="N"/>
    <s v="N"/>
    <s v="Restore "/>
    <s v="Restore"/>
    <m/>
    <x v="2"/>
    <s v="260202UAX7F1U"/>
    <s v="Closed"/>
    <s v="Paid"/>
  </r>
  <r>
    <x v="1075"/>
    <x v="46"/>
    <x v="0"/>
    <n v="0"/>
    <n v="1"/>
    <n v="0"/>
    <n v="0"/>
    <n v="0"/>
    <s v="N"/>
    <s v="N"/>
    <s v="N"/>
    <s v="Restore "/>
    <s v="Restore"/>
    <m/>
    <x v="2"/>
    <s v="260202UAXOI0Z"/>
    <s v="Closed"/>
    <s v="Paid"/>
  </r>
  <r>
    <x v="1075"/>
    <x v="111"/>
    <x v="8"/>
    <n v="19"/>
    <n v="1"/>
    <n v="19"/>
    <n v="19"/>
    <n v="19"/>
    <s v="N"/>
    <s v="N"/>
    <s v="N"/>
    <s v="Restore "/>
    <s v="Restore"/>
    <m/>
    <x v="2"/>
    <s v="260202UAXOI0Z"/>
    <s v="Closed"/>
    <s v="Paid"/>
  </r>
  <r>
    <x v="1076"/>
    <x v="19"/>
    <x v="0"/>
    <n v="0"/>
    <n v="1"/>
    <n v="0"/>
    <n v="0"/>
    <n v="0"/>
    <s v="N"/>
    <s v="N"/>
    <s v="N"/>
    <s v="Bens Bakery "/>
    <s v="Bens Bakery"/>
    <m/>
    <x v="1"/>
    <s v="260202VEWDW8M"/>
    <s v="Closed"/>
    <s v="Paid"/>
  </r>
  <r>
    <x v="1076"/>
    <x v="26"/>
    <x v="7"/>
    <n v="5.66"/>
    <n v="1"/>
    <n v="5.66"/>
    <n v="5.66"/>
    <n v="5.66"/>
    <s v="N"/>
    <s v="N"/>
    <s v="Y"/>
    <s v="Bens Bakery "/>
    <s v="Bens Bakery"/>
    <m/>
    <x v="1"/>
    <s v="260202VEWDW8M"/>
    <s v="Closed"/>
    <s v="Paid"/>
  </r>
  <r>
    <x v="1076"/>
    <x v="72"/>
    <x v="7"/>
    <n v="5.66"/>
    <n v="1"/>
    <n v="5.66"/>
    <n v="5.66"/>
    <n v="5.66"/>
    <s v="N"/>
    <s v="N"/>
    <s v="Y"/>
    <s v="Bens Bakery "/>
    <s v="Bens Bakery"/>
    <m/>
    <x v="1"/>
    <s v="260202VEWDW8M"/>
    <s v="Closed"/>
    <s v="Paid"/>
  </r>
  <r>
    <x v="1077"/>
    <x v="126"/>
    <x v="4"/>
    <n v="13.8"/>
    <n v="1"/>
    <n v="13.8"/>
    <n v="13.8"/>
    <n v="13.8"/>
    <s v="N"/>
    <s v="N"/>
    <s v="N"/>
    <s v="Secawan "/>
    <s v="Secawan"/>
    <m/>
    <x v="0"/>
    <s v="260202IQFSESG"/>
    <s v="Closed"/>
    <s v="Paid"/>
  </r>
  <r>
    <x v="1077"/>
    <x v="103"/>
    <x v="0"/>
    <n v="0"/>
    <n v="1"/>
    <n v="0"/>
    <n v="0"/>
    <n v="0"/>
    <s v="N"/>
    <s v="N"/>
    <s v="N"/>
    <s v="Secawan "/>
    <s v="Secawan"/>
    <m/>
    <x v="0"/>
    <s v="260202IQFSESG"/>
    <s v="Closed"/>
    <s v="Paid"/>
  </r>
  <r>
    <x v="1078"/>
    <x v="76"/>
    <x v="3"/>
    <n v="12.5"/>
    <n v="1"/>
    <n v="12.5"/>
    <n v="6.25"/>
    <n v="6.25"/>
    <s v="N"/>
    <s v="N"/>
    <s v="N"/>
    <s v="Secawan "/>
    <s v="Secawan"/>
    <m/>
    <x v="0"/>
    <s v="260202IQFMFNF"/>
    <s v="Closed"/>
    <s v="Paid"/>
  </r>
  <r>
    <x v="1078"/>
    <x v="102"/>
    <x v="0"/>
    <n v="0"/>
    <n v="1"/>
    <n v="0"/>
    <n v="0"/>
    <n v="0"/>
    <s v="N"/>
    <s v="N"/>
    <s v="N"/>
    <s v="Secawan "/>
    <s v="Secawan"/>
    <m/>
    <x v="0"/>
    <s v="260202IQFMFNF"/>
    <s v="Closed"/>
    <s v="Paid"/>
  </r>
  <r>
    <x v="1078"/>
    <x v="127"/>
    <x v="10"/>
    <n v="6"/>
    <n v="1"/>
    <n v="6"/>
    <n v="6"/>
    <n v="6"/>
    <s v="N"/>
    <s v="N"/>
    <s v="N"/>
    <s v="Secawan "/>
    <s v="Secawan"/>
    <m/>
    <x v="0"/>
    <s v="260202IQFMFNF"/>
    <s v="Closed"/>
    <s v="Paid"/>
  </r>
  <r>
    <x v="1078"/>
    <x v="35"/>
    <x v="4"/>
    <n v="7.8"/>
    <n v="2"/>
    <n v="15.6"/>
    <n v="15.6"/>
    <n v="15.6"/>
    <s v="N"/>
    <s v="N"/>
    <s v="N"/>
    <s v="Secawan "/>
    <s v="Secawan"/>
    <m/>
    <x v="0"/>
    <s v="260202IQFMFNF"/>
    <s v="Closed"/>
    <s v="Paid"/>
  </r>
  <r>
    <x v="10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7L5I"/>
    <s v="Closed"/>
    <s v="Paid"/>
  </r>
  <r>
    <x v="1079"/>
    <x v="46"/>
    <x v="0"/>
    <n v="0"/>
    <n v="1"/>
    <n v="0"/>
    <n v="0"/>
    <n v="0"/>
    <s v="N"/>
    <s v="N"/>
    <s v="N"/>
    <s v="Restore "/>
    <s v="Restore"/>
    <m/>
    <x v="2"/>
    <s v="260202UAX7L5I"/>
    <s v="Closed"/>
    <s v="Paid"/>
  </r>
  <r>
    <x v="1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7L5I"/>
    <s v="Closed"/>
    <s v="Paid"/>
  </r>
  <r>
    <x v="1080"/>
    <x v="103"/>
    <x v="0"/>
    <n v="0"/>
    <n v="1"/>
    <n v="0"/>
    <n v="0"/>
    <n v="0"/>
    <s v="N"/>
    <s v="N"/>
    <s v="N"/>
    <s v="Secawan "/>
    <s v="Secawan"/>
    <m/>
    <x v="0"/>
    <s v="260202IQFD1B9"/>
    <s v="Closed"/>
    <s v="Paid"/>
  </r>
  <r>
    <x v="1080"/>
    <x v="137"/>
    <x v="4"/>
    <n v="3.4"/>
    <n v="5"/>
    <n v="17"/>
    <n v="17"/>
    <n v="17"/>
    <s v="N"/>
    <s v="N"/>
    <s v="N"/>
    <s v="Secawan "/>
    <s v="Secawan"/>
    <m/>
    <x v="0"/>
    <s v="260202IQFD1B9"/>
    <s v="Closed"/>
    <s v="Paid"/>
  </r>
  <r>
    <x v="1081"/>
    <x v="111"/>
    <x v="8"/>
    <n v="19"/>
    <n v="1"/>
    <n v="19"/>
    <n v="19"/>
    <n v="19"/>
    <s v="N"/>
    <s v="N"/>
    <s v="N"/>
    <s v="Restore "/>
    <s v="Restore"/>
    <m/>
    <x v="2"/>
    <s v="260202UAXDBD7"/>
    <s v="Closed"/>
    <s v="Paid"/>
  </r>
  <r>
    <x v="1081"/>
    <x v="46"/>
    <x v="0"/>
    <n v="0"/>
    <n v="1"/>
    <n v="0"/>
    <n v="0"/>
    <n v="0"/>
    <s v="N"/>
    <s v="N"/>
    <s v="N"/>
    <s v="Restore "/>
    <s v="Restore"/>
    <m/>
    <x v="2"/>
    <s v="260202UAXDBD7"/>
    <s v="Closed"/>
    <s v="Paid"/>
  </r>
  <r>
    <x v="10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DBD7"/>
    <s v="Closed"/>
    <s v="Paid"/>
  </r>
  <r>
    <x v="1082"/>
    <x v="137"/>
    <x v="4"/>
    <n v="3.4"/>
    <n v="1"/>
    <n v="3.4"/>
    <n v="3.4"/>
    <n v="3.4"/>
    <s v="N"/>
    <s v="N"/>
    <s v="N"/>
    <s v="Secawan "/>
    <s v="Secawan"/>
    <m/>
    <x v="0"/>
    <s v="260202IQFRKUX"/>
    <s v="Closed"/>
    <s v="Paid"/>
  </r>
  <r>
    <x v="1082"/>
    <x v="103"/>
    <x v="0"/>
    <n v="0"/>
    <n v="1"/>
    <n v="0"/>
    <n v="0"/>
    <n v="0"/>
    <s v="N"/>
    <s v="N"/>
    <s v="N"/>
    <s v="Secawan "/>
    <s v="Secawan"/>
    <m/>
    <x v="0"/>
    <s v="260202IQFRKUX"/>
    <s v="Closed"/>
    <s v="Paid"/>
  </r>
  <r>
    <x v="1083"/>
    <x v="102"/>
    <x v="0"/>
    <n v="0"/>
    <n v="1"/>
    <n v="0"/>
    <n v="0"/>
    <n v="0"/>
    <s v="N"/>
    <s v="N"/>
    <s v="N"/>
    <s v="Secawan "/>
    <s v="Secawan"/>
    <m/>
    <x v="0"/>
    <s v="260202IQFT6YK"/>
    <s v="Closed"/>
    <s v="Paid"/>
  </r>
  <r>
    <x v="1083"/>
    <x v="67"/>
    <x v="4"/>
    <n v="12.8"/>
    <n v="1"/>
    <n v="12.8"/>
    <n v="12.8"/>
    <n v="12.8"/>
    <s v="N"/>
    <s v="N"/>
    <s v="N"/>
    <s v="Secawan "/>
    <s v="Secawan"/>
    <m/>
    <x v="0"/>
    <s v="260202IQFT6YK"/>
    <s v="Closed"/>
    <s v="Paid"/>
  </r>
  <r>
    <x v="1083"/>
    <x v="9"/>
    <x v="4"/>
    <n v="9.8000000000000007"/>
    <n v="3"/>
    <n v="29.4"/>
    <n v="29.4"/>
    <n v="29.4"/>
    <s v="N"/>
    <s v="N"/>
    <s v="N"/>
    <s v="Secawan "/>
    <s v="Secawan"/>
    <m/>
    <x v="0"/>
    <s v="260202IQFT6YK"/>
    <s v="Closed"/>
    <s v="Paid"/>
  </r>
  <r>
    <x v="1084"/>
    <x v="39"/>
    <x v="4"/>
    <n v="18.5"/>
    <n v="1"/>
    <n v="18.5"/>
    <n v="18.5"/>
    <n v="18.5"/>
    <s v="N"/>
    <s v="N"/>
    <s v="N"/>
    <s v="Secawan "/>
    <s v="Secawan"/>
    <m/>
    <x v="0"/>
    <s v="260202IQFLZ5A"/>
    <s v="Closed"/>
    <s v="Paid"/>
  </r>
  <r>
    <x v="1084"/>
    <x v="102"/>
    <x v="0"/>
    <n v="0"/>
    <n v="1"/>
    <n v="0"/>
    <n v="0"/>
    <n v="0"/>
    <s v="N"/>
    <s v="N"/>
    <s v="N"/>
    <s v="Secawan "/>
    <s v="Secawan"/>
    <m/>
    <x v="0"/>
    <s v="260202IQFLZ5A"/>
    <s v="Closed"/>
    <s v="Paid"/>
  </r>
  <r>
    <x v="10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QTS4"/>
    <s v="Closed"/>
    <s v="Paid"/>
  </r>
  <r>
    <x v="1085"/>
    <x v="46"/>
    <x v="0"/>
    <n v="0"/>
    <n v="1"/>
    <n v="0"/>
    <n v="0"/>
    <n v="0"/>
    <s v="N"/>
    <s v="N"/>
    <s v="N"/>
    <s v="Restore "/>
    <s v="Restore"/>
    <m/>
    <x v="2"/>
    <s v="260202UAXQTS4"/>
    <s v="Closed"/>
    <s v="Paid"/>
  </r>
  <r>
    <x v="1086"/>
    <x v="72"/>
    <x v="7"/>
    <n v="5.66"/>
    <n v="1"/>
    <n v="5.66"/>
    <n v="5.66"/>
    <n v="5.66"/>
    <s v="N"/>
    <s v="N"/>
    <s v="Y"/>
    <s v="Bens Bakery "/>
    <s v="Bens Bakery"/>
    <m/>
    <x v="1"/>
    <s v="260202VEW9RLZ"/>
    <s v="Closed"/>
    <s v="Paid"/>
  </r>
  <r>
    <x v="1086"/>
    <x v="176"/>
    <x v="7"/>
    <n v="3.3"/>
    <n v="1"/>
    <n v="3.3"/>
    <n v="3.3"/>
    <n v="3.3"/>
    <s v="N"/>
    <s v="N"/>
    <s v="Y"/>
    <s v="Bens Bakery "/>
    <s v="Bens Bakery"/>
    <m/>
    <x v="1"/>
    <s v="260202VEW9RLZ"/>
    <s v="Closed"/>
    <s v="Paid"/>
  </r>
  <r>
    <x v="1086"/>
    <x v="36"/>
    <x v="7"/>
    <n v="2.83"/>
    <n v="1"/>
    <n v="2.83"/>
    <n v="2.83"/>
    <n v="2.83"/>
    <s v="N"/>
    <s v="N"/>
    <s v="Y"/>
    <s v="Bens Bakery "/>
    <s v="Bens Bakery"/>
    <m/>
    <x v="1"/>
    <s v="260202VEW9RLZ"/>
    <s v="Closed"/>
    <s v="Paid"/>
  </r>
  <r>
    <x v="1087"/>
    <x v="46"/>
    <x v="0"/>
    <n v="0"/>
    <n v="1"/>
    <n v="0"/>
    <n v="0"/>
    <n v="0"/>
    <s v="N"/>
    <s v="N"/>
    <s v="N"/>
    <s v="Restore "/>
    <s v="Restore"/>
    <m/>
    <x v="2"/>
    <s v="260202UAXGRHR"/>
    <s v="Closed"/>
    <s v="Paid"/>
  </r>
  <r>
    <x v="1087"/>
    <x v="151"/>
    <x v="8"/>
    <n v="11"/>
    <n v="1"/>
    <n v="11"/>
    <n v="11"/>
    <n v="11"/>
    <s v="N"/>
    <s v="N"/>
    <s v="N"/>
    <s v="Restore "/>
    <s v="Restore"/>
    <m/>
    <x v="2"/>
    <s v="260202UAXGRHR"/>
    <s v="Closed"/>
    <s v="Paid"/>
  </r>
  <r>
    <x v="10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D7SS"/>
    <s v="Closed"/>
    <s v="Paid"/>
  </r>
  <r>
    <x v="1088"/>
    <x v="46"/>
    <x v="0"/>
    <n v="0"/>
    <n v="1"/>
    <n v="0"/>
    <n v="0"/>
    <n v="0"/>
    <s v="N"/>
    <s v="N"/>
    <s v="N"/>
    <s v="Restore "/>
    <s v="Restore"/>
    <m/>
    <x v="2"/>
    <s v="260202UAXD7SS"/>
    <s v="Closed"/>
    <s v="Paid"/>
  </r>
  <r>
    <x v="1089"/>
    <x v="46"/>
    <x v="0"/>
    <n v="0"/>
    <n v="1"/>
    <n v="0"/>
    <n v="0"/>
    <n v="0"/>
    <s v="N"/>
    <s v="N"/>
    <s v="N"/>
    <s v="Restore "/>
    <s v="Restore"/>
    <m/>
    <x v="2"/>
    <s v="260202UAXRPOI"/>
    <s v="Closed"/>
    <s v="Paid"/>
  </r>
  <r>
    <x v="1089"/>
    <x v="111"/>
    <x v="8"/>
    <n v="19"/>
    <n v="1"/>
    <n v="19"/>
    <n v="19"/>
    <n v="19"/>
    <s v="N"/>
    <s v="N"/>
    <s v="N"/>
    <s v="Restore "/>
    <s v="Restore"/>
    <m/>
    <x v="2"/>
    <s v="260202UAXRPOI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116"/>
    <x v="5"/>
    <n v="0.7"/>
    <n v="1"/>
    <n v="0.7"/>
    <n v="0.7"/>
    <n v="0.7"/>
    <s v="N"/>
    <s v="N"/>
    <s v="N"/>
    <s v="Secawan "/>
    <s v="Secawan"/>
    <m/>
    <x v="0"/>
    <s v="260202IQFPKOP"/>
    <s v="Closed"/>
    <s v="Paid"/>
  </r>
  <r>
    <x v="1090"/>
    <x v="2"/>
    <x v="3"/>
    <n v="5.2"/>
    <n v="1"/>
    <n v="5.2"/>
    <n v="2.6"/>
    <n v="2.6"/>
    <s v="N"/>
    <s v="N"/>
    <s v="N"/>
    <s v="Secawan "/>
    <s v="Secawan"/>
    <m/>
    <x v="0"/>
    <s v="260202IQFPKOP"/>
    <s v="Closed"/>
    <s v="Paid"/>
  </r>
  <r>
    <x v="1090"/>
    <x v="103"/>
    <x v="0"/>
    <n v="0"/>
    <n v="1"/>
    <n v="0"/>
    <n v="0"/>
    <n v="0"/>
    <s v="N"/>
    <s v="N"/>
    <s v="N"/>
    <s v="Secawan "/>
    <s v="Secawan"/>
    <m/>
    <x v="0"/>
    <s v="260202IQFPKOP"/>
    <s v="Closed"/>
    <s v="Paid"/>
  </r>
  <r>
    <x v="10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CF90"/>
    <s v="Closed"/>
    <s v="Paid"/>
  </r>
  <r>
    <x v="1091"/>
    <x v="16"/>
    <x v="6"/>
    <n v="4.5"/>
    <n v="1"/>
    <n v="4.5"/>
    <n v="4.5"/>
    <n v="4.5"/>
    <s v="N"/>
    <s v="N"/>
    <s v="N"/>
    <s v="Secawan "/>
    <s v="Secawan"/>
    <m/>
    <x v="0"/>
    <s v="260202IQFCF90"/>
    <s v="Closed"/>
    <s v="Paid"/>
  </r>
  <r>
    <x v="1091"/>
    <x v="102"/>
    <x v="0"/>
    <n v="0"/>
    <n v="1"/>
    <n v="0"/>
    <n v="0"/>
    <n v="0"/>
    <s v="N"/>
    <s v="N"/>
    <s v="N"/>
    <s v="Secawan "/>
    <s v="Secawan"/>
    <m/>
    <x v="0"/>
    <s v="260202IQFCF90"/>
    <s v="Closed"/>
    <s v="Paid"/>
  </r>
  <r>
    <x v="10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HAOF"/>
    <s v="Closed"/>
    <s v="Paid"/>
  </r>
  <r>
    <x v="1092"/>
    <x v="46"/>
    <x v="0"/>
    <n v="0"/>
    <n v="1"/>
    <n v="0"/>
    <n v="0"/>
    <n v="0"/>
    <s v="N"/>
    <s v="N"/>
    <s v="N"/>
    <s v="Restore "/>
    <s v="Restore"/>
    <m/>
    <x v="2"/>
    <s v="260202UAXHAOF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46"/>
    <x v="0"/>
    <n v="0"/>
    <n v="1"/>
    <n v="0"/>
    <n v="0"/>
    <n v="0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AI1Y"/>
    <s v="Closed"/>
    <s v="Paid"/>
  </r>
  <r>
    <x v="1094"/>
    <x v="67"/>
    <x v="4"/>
    <n v="12.8"/>
    <n v="1"/>
    <n v="12.8"/>
    <n v="12.8"/>
    <n v="12.8"/>
    <s v="N"/>
    <s v="N"/>
    <s v="N"/>
    <s v="Secawan "/>
    <s v="Secawan"/>
    <m/>
    <x v="0"/>
    <s v="260202IQFVBVU"/>
    <s v="Closed"/>
    <s v="Paid"/>
  </r>
  <r>
    <x v="1094"/>
    <x v="102"/>
    <x v="0"/>
    <n v="0"/>
    <n v="1"/>
    <n v="0"/>
    <n v="0"/>
    <n v="0"/>
    <s v="N"/>
    <s v="N"/>
    <s v="N"/>
    <s v="Secawan "/>
    <s v="Secawan"/>
    <m/>
    <x v="0"/>
    <s v="260202IQFVBVU"/>
    <s v="Closed"/>
    <s v="Paid"/>
  </r>
  <r>
    <x v="1095"/>
    <x v="102"/>
    <x v="0"/>
    <n v="0"/>
    <n v="1"/>
    <n v="0"/>
    <n v="0"/>
    <n v="0"/>
    <s v="N"/>
    <s v="N"/>
    <s v="N"/>
    <s v="Secawan "/>
    <s v="Secawan"/>
    <m/>
    <x v="0"/>
    <s v="260202IQFO8G3"/>
    <s v="Closed"/>
    <s v="Paid"/>
  </r>
  <r>
    <x v="1095"/>
    <x v="12"/>
    <x v="4"/>
    <n v="3.5"/>
    <n v="1"/>
    <n v="3.5"/>
    <n v="3.5"/>
    <n v="3.5"/>
    <s v="N"/>
    <s v="N"/>
    <s v="N"/>
    <s v="Secawan "/>
    <s v="Secawan"/>
    <m/>
    <x v="0"/>
    <s v="260202IQFO8G3"/>
    <s v="Closed"/>
    <s v="Paid"/>
  </r>
  <r>
    <x v="1096"/>
    <x v="42"/>
    <x v="0"/>
    <n v="0"/>
    <n v="1"/>
    <n v="0"/>
    <n v="0"/>
    <n v="0"/>
    <s v="N"/>
    <s v="N"/>
    <s v="N"/>
    <s v="Bens Bakery "/>
    <s v="Bens Bakery"/>
    <m/>
    <x v="1"/>
    <s v="260202VEWJ9IG"/>
    <s v="Closed"/>
    <s v="Paid"/>
  </r>
  <r>
    <x v="1096"/>
    <x v="158"/>
    <x v="7"/>
    <n v="7.55"/>
    <n v="1"/>
    <n v="7.55"/>
    <n v="3.78"/>
    <n v="3.78"/>
    <s v="N"/>
    <s v="N"/>
    <s v="Y"/>
    <s v="Bens Bakery "/>
    <s v="Bens Bakery"/>
    <m/>
    <x v="1"/>
    <s v="260202VEWJ9IG"/>
    <s v="Closed"/>
    <s v="Paid"/>
  </r>
  <r>
    <x v="1097"/>
    <x v="19"/>
    <x v="0"/>
    <n v="0"/>
    <n v="1"/>
    <n v="0"/>
    <n v="0"/>
    <n v="0"/>
    <s v="N"/>
    <s v="N"/>
    <s v="N"/>
    <s v="Bens Bakery "/>
    <s v="Bens Bakery"/>
    <m/>
    <x v="1"/>
    <s v="260202VEWM5CB"/>
    <s v="Closed"/>
    <s v="Paid"/>
  </r>
  <r>
    <x v="1097"/>
    <x v="26"/>
    <x v="7"/>
    <n v="5.66"/>
    <n v="1"/>
    <n v="5.66"/>
    <n v="2.83"/>
    <n v="2.83"/>
    <s v="N"/>
    <s v="N"/>
    <s v="Y"/>
    <s v="Bens Bakery "/>
    <s v="Bens Bakery"/>
    <m/>
    <x v="1"/>
    <s v="260202VEWM5CB"/>
    <s v="Closed"/>
    <s v="Paid"/>
  </r>
  <r>
    <x v="1097"/>
    <x v="164"/>
    <x v="7"/>
    <n v="3.3"/>
    <n v="1"/>
    <n v="3.3"/>
    <n v="1.65"/>
    <n v="1.65"/>
    <s v="N"/>
    <s v="N"/>
    <s v="Y"/>
    <s v="Bens Bakery "/>
    <s v="Bens Bakery"/>
    <m/>
    <x v="1"/>
    <s v="260202VEWM5CB"/>
    <s v="Closed"/>
    <s v="Paid"/>
  </r>
  <r>
    <x v="1097"/>
    <x v="72"/>
    <x v="7"/>
    <n v="5.66"/>
    <n v="1"/>
    <n v="5.66"/>
    <n v="2.83"/>
    <n v="2.83"/>
    <s v="N"/>
    <s v="N"/>
    <s v="Y"/>
    <s v="Bens Bakery "/>
    <s v="Bens Bakery"/>
    <m/>
    <x v="1"/>
    <s v="260202VEWM5CB"/>
    <s v="Closed"/>
    <s v="Paid"/>
  </r>
  <r>
    <x v="10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T631"/>
    <s v="Closed"/>
    <s v="Paid"/>
  </r>
  <r>
    <x v="1098"/>
    <x v="46"/>
    <x v="0"/>
    <n v="0"/>
    <n v="1"/>
    <n v="0"/>
    <n v="0"/>
    <n v="0"/>
    <s v="N"/>
    <s v="N"/>
    <s v="N"/>
    <s v="Restore "/>
    <s v="Restore"/>
    <m/>
    <x v="2"/>
    <s v="260202UAXT631"/>
    <s v="Closed"/>
    <s v="Paid"/>
  </r>
  <r>
    <x v="1099"/>
    <x v="72"/>
    <x v="7"/>
    <n v="5.66"/>
    <n v="1"/>
    <n v="5.66"/>
    <n v="2.83"/>
    <n v="2.83"/>
    <s v="N"/>
    <s v="N"/>
    <s v="Y"/>
    <s v="Bens Bakery "/>
    <s v="Bens Bakery"/>
    <m/>
    <x v="1"/>
    <s v="260202VEWQAKR"/>
    <s v="Closed"/>
    <s v="Paid"/>
  </r>
  <r>
    <x v="1099"/>
    <x v="26"/>
    <x v="7"/>
    <n v="5.66"/>
    <n v="1"/>
    <n v="5.66"/>
    <n v="2.83"/>
    <n v="2.83"/>
    <s v="N"/>
    <s v="N"/>
    <s v="Y"/>
    <s v="Bens Bakery "/>
    <s v="Bens Bakery"/>
    <m/>
    <x v="1"/>
    <s v="260202VEWQAKR"/>
    <s v="Closed"/>
    <s v="Paid"/>
  </r>
  <r>
    <x v="1099"/>
    <x v="42"/>
    <x v="0"/>
    <n v="0"/>
    <n v="1"/>
    <n v="0"/>
    <n v="0"/>
    <n v="0"/>
    <s v="N"/>
    <s v="N"/>
    <s v="N"/>
    <s v="Bens Bakery "/>
    <s v="Bens Bakery"/>
    <m/>
    <x v="1"/>
    <s v="260202VEWQAKR"/>
    <s v="Closed"/>
    <s v="Paid"/>
  </r>
  <r>
    <x v="1099"/>
    <x v="125"/>
    <x v="7"/>
    <n v="7.55"/>
    <n v="1"/>
    <n v="7.55"/>
    <n v="3.78"/>
    <n v="3.78"/>
    <s v="N"/>
    <s v="N"/>
    <s v="Y"/>
    <s v="Bens Bakery "/>
    <s v="Bens Bakery"/>
    <m/>
    <x v="1"/>
    <s v="260202VEWQAKR"/>
    <s v="Closed"/>
    <s v="Paid"/>
  </r>
  <r>
    <x v="1100"/>
    <x v="72"/>
    <x v="7"/>
    <n v="5.66"/>
    <n v="1"/>
    <n v="5.66"/>
    <n v="2.83"/>
    <n v="2.83"/>
    <s v="N"/>
    <s v="N"/>
    <s v="Y"/>
    <s v="Bens Bakery "/>
    <s v="Bens Bakery"/>
    <m/>
    <x v="1"/>
    <s v="260202VEWXOT5"/>
    <s v="Closed"/>
    <s v="Paid"/>
  </r>
  <r>
    <x v="1100"/>
    <x v="42"/>
    <x v="0"/>
    <n v="0"/>
    <n v="1"/>
    <n v="0"/>
    <n v="0"/>
    <n v="0"/>
    <s v="N"/>
    <s v="N"/>
    <s v="N"/>
    <s v="Bens Bakery "/>
    <s v="Bens Bakery"/>
    <m/>
    <x v="1"/>
    <s v="260202VEWXOT5"/>
    <s v="Closed"/>
    <s v="Paid"/>
  </r>
  <r>
    <x v="1100"/>
    <x v="125"/>
    <x v="7"/>
    <n v="7.55"/>
    <n v="1"/>
    <n v="7.55"/>
    <n v="3.78"/>
    <n v="3.78"/>
    <s v="N"/>
    <s v="N"/>
    <s v="Y"/>
    <s v="Bens Bakery "/>
    <s v="Bens Bakery"/>
    <m/>
    <x v="1"/>
    <s v="260202VEWXOT5"/>
    <s v="Closed"/>
    <s v="Paid"/>
  </r>
  <r>
    <x v="1101"/>
    <x v="139"/>
    <x v="7"/>
    <n v="16.98"/>
    <n v="2"/>
    <n v="33.96"/>
    <n v="16.98"/>
    <n v="16.98"/>
    <s v="N"/>
    <s v="N"/>
    <s v="Y"/>
    <s v="Bens Bakery "/>
    <s v="Bens Bakery"/>
    <m/>
    <x v="1"/>
    <s v="260202VEWRBHP"/>
    <s v="Closed"/>
    <s v="Paid"/>
  </r>
  <r>
    <x v="1101"/>
    <x v="42"/>
    <x v="0"/>
    <n v="0"/>
    <n v="1"/>
    <n v="0"/>
    <n v="0"/>
    <n v="0"/>
    <s v="N"/>
    <s v="N"/>
    <s v="N"/>
    <s v="Bens Bakery "/>
    <s v="Bens Bakery"/>
    <m/>
    <x v="1"/>
    <s v="260202VEWRBHP"/>
    <s v="Closed"/>
    <s v="Paid"/>
  </r>
  <r>
    <x v="1102"/>
    <x v="157"/>
    <x v="7"/>
    <n v="3.3"/>
    <n v="1"/>
    <n v="3.3"/>
    <n v="1.65"/>
    <n v="1.65"/>
    <s v="N"/>
    <s v="N"/>
    <s v="Y"/>
    <s v="Bens Bakery "/>
    <s v="Bens Bakery"/>
    <m/>
    <x v="1"/>
    <s v="260202VEWY0V3"/>
    <s v="Closed"/>
    <s v="Paid"/>
  </r>
  <r>
    <x v="1102"/>
    <x v="42"/>
    <x v="0"/>
    <n v="0"/>
    <n v="1"/>
    <n v="0"/>
    <n v="0"/>
    <n v="0"/>
    <s v="N"/>
    <s v="N"/>
    <s v="N"/>
    <s v="Bens Bakery "/>
    <s v="Bens Bakery"/>
    <m/>
    <x v="1"/>
    <s v="260202VEWY0V3"/>
    <s v="Closed"/>
    <s v="Paid"/>
  </r>
  <r>
    <x v="1103"/>
    <x v="42"/>
    <x v="0"/>
    <n v="0"/>
    <n v="1"/>
    <n v="0"/>
    <n v="0"/>
    <n v="0"/>
    <s v="N"/>
    <s v="N"/>
    <s v="N"/>
    <s v="Bens Bakery "/>
    <s v="Bens Bakery"/>
    <m/>
    <x v="1"/>
    <s v="260202VEWDTES"/>
    <s v="Closed"/>
    <s v="Paid"/>
  </r>
  <r>
    <x v="1103"/>
    <x v="118"/>
    <x v="7"/>
    <n v="9.43"/>
    <n v="1"/>
    <n v="9.43"/>
    <n v="4.72"/>
    <n v="4.72"/>
    <s v="N"/>
    <s v="N"/>
    <s v="Y"/>
    <s v="Bens Bakery "/>
    <s v="Bens Bakery"/>
    <m/>
    <x v="1"/>
    <s v="260202VEWDTES"/>
    <s v="Closed"/>
    <s v="Paid"/>
  </r>
  <r>
    <x v="1103"/>
    <x v="139"/>
    <x v="7"/>
    <n v="16.98"/>
    <n v="1"/>
    <n v="16.98"/>
    <n v="8.49"/>
    <n v="8.49"/>
    <s v="N"/>
    <s v="N"/>
    <s v="Y"/>
    <s v="Bens Bakery "/>
    <s v="Bens Bakery"/>
    <m/>
    <x v="1"/>
    <s v="260202VEWDTES"/>
    <s v="Closed"/>
    <s v="Paid"/>
  </r>
  <r>
    <x v="1103"/>
    <x v="178"/>
    <x v="7"/>
    <n v="11.32"/>
    <n v="1"/>
    <n v="11.32"/>
    <n v="11.32"/>
    <n v="11.32"/>
    <s v="N"/>
    <s v="N"/>
    <s v="Y"/>
    <s v="Bens Bakery "/>
    <s v="Bens Bakery"/>
    <m/>
    <x v="1"/>
    <s v="260202VEWDTES"/>
    <s v="Closed"/>
    <s v="Paid"/>
  </r>
  <r>
    <x v="11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2IQF5SA2"/>
    <s v="Closed"/>
    <s v="Paid"/>
  </r>
  <r>
    <x v="1105"/>
    <x v="143"/>
    <x v="7"/>
    <n v="11.32"/>
    <n v="1"/>
    <n v="11.32"/>
    <n v="5.66"/>
    <n v="5.66"/>
    <s v="N"/>
    <s v="N"/>
    <s v="Y"/>
    <s v="Bens Bakery "/>
    <s v="Bens Bakery"/>
    <m/>
    <x v="1"/>
    <s v="260202VEWMY5Q"/>
    <s v="Closed"/>
    <s v="Paid"/>
  </r>
  <r>
    <x v="1105"/>
    <x v="84"/>
    <x v="7"/>
    <n v="9.43"/>
    <n v="1"/>
    <n v="9.43"/>
    <n v="4.72"/>
    <n v="4.72"/>
    <s v="N"/>
    <s v="N"/>
    <s v="Y"/>
    <s v="Bens Bakery "/>
    <s v="Bens Bakery"/>
    <m/>
    <x v="1"/>
    <s v="260202VEWMY5Q"/>
    <s v="Closed"/>
    <s v="Paid"/>
  </r>
  <r>
    <x v="1105"/>
    <x v="42"/>
    <x v="0"/>
    <n v="0"/>
    <n v="1"/>
    <n v="0"/>
    <n v="0"/>
    <n v="0"/>
    <s v="N"/>
    <s v="N"/>
    <s v="N"/>
    <s v="Bens Bakery "/>
    <s v="Bens Bakery"/>
    <m/>
    <x v="1"/>
    <s v="260202VEWMY5Q"/>
    <s v="Closed"/>
    <s v="Paid"/>
  </r>
  <r>
    <x v="1106"/>
    <x v="19"/>
    <x v="0"/>
    <n v="0"/>
    <n v="1"/>
    <n v="0"/>
    <n v="0"/>
    <n v="0"/>
    <s v="N"/>
    <s v="N"/>
    <s v="N"/>
    <s v="Bens Bakery "/>
    <s v="Bens Bakery"/>
    <m/>
    <x v="1"/>
    <s v="260202VEW5TTJ"/>
    <s v="Closed"/>
    <s v="Paid"/>
  </r>
  <r>
    <x v="1106"/>
    <x v="73"/>
    <x v="7"/>
    <n v="14.15"/>
    <n v="1"/>
    <n v="14.15"/>
    <n v="7.08"/>
    <n v="7.08"/>
    <s v="N"/>
    <s v="N"/>
    <s v="Y"/>
    <s v="Bens Bakery "/>
    <s v="Bens Bakery"/>
    <m/>
    <x v="1"/>
    <s v="260202VEW5TTJ"/>
    <s v="Closed"/>
    <s v="Paid"/>
  </r>
  <r>
    <x v="1106"/>
    <x v="141"/>
    <x v="7"/>
    <n v="9.43"/>
    <n v="1"/>
    <n v="9.43"/>
    <n v="4.72"/>
    <n v="4.72"/>
    <s v="N"/>
    <s v="N"/>
    <s v="Y"/>
    <s v="Bens Bakery "/>
    <s v="Bens Bakery"/>
    <m/>
    <x v="1"/>
    <s v="260202VEW5TTJ"/>
    <s v="Closed"/>
    <s v="Paid"/>
  </r>
  <r>
    <x v="1106"/>
    <x v="125"/>
    <x v="7"/>
    <n v="7.55"/>
    <n v="1"/>
    <n v="7.55"/>
    <n v="3.78"/>
    <n v="3.78"/>
    <s v="N"/>
    <s v="N"/>
    <s v="Y"/>
    <s v="Bens Bakery "/>
    <s v="Bens Bakery"/>
    <m/>
    <x v="1"/>
    <s v="260202VEW5TTJ"/>
    <s v="Closed"/>
    <s v="Paid"/>
  </r>
  <r>
    <x v="1107"/>
    <x v="42"/>
    <x v="0"/>
    <n v="0"/>
    <n v="1"/>
    <n v="0"/>
    <n v="0"/>
    <n v="0"/>
    <s v="N"/>
    <s v="N"/>
    <s v="N"/>
    <s v="Bens Bakery "/>
    <s v="Bens Bakery"/>
    <m/>
    <x v="1"/>
    <s v="260202VEWLG5P"/>
    <s v="Closed"/>
    <s v="Paid"/>
  </r>
  <r>
    <x v="1107"/>
    <x v="141"/>
    <x v="7"/>
    <n v="9.43"/>
    <n v="1"/>
    <n v="9.43"/>
    <n v="4.72"/>
    <n v="4.72"/>
    <s v="N"/>
    <s v="N"/>
    <s v="Y"/>
    <s v="Bens Bakery "/>
    <s v="Bens Bakery"/>
    <m/>
    <x v="1"/>
    <s v="260202VEWLG5P"/>
    <s v="Closed"/>
    <s v="Paid"/>
  </r>
  <r>
    <x v="1108"/>
    <x v="23"/>
    <x v="7"/>
    <n v="9.43"/>
    <n v="1"/>
    <n v="9.43"/>
    <n v="4.72"/>
    <n v="4.72"/>
    <s v="N"/>
    <s v="N"/>
    <s v="Y"/>
    <s v="Bens Bakery "/>
    <s v="Bens Bakery"/>
    <m/>
    <x v="1"/>
    <s v="260202VEW8DT6"/>
    <s v="Closed"/>
    <s v="Paid"/>
  </r>
  <r>
    <x v="1108"/>
    <x v="42"/>
    <x v="0"/>
    <n v="0"/>
    <n v="1"/>
    <n v="0"/>
    <n v="0"/>
    <n v="0"/>
    <s v="N"/>
    <s v="N"/>
    <s v="N"/>
    <s v="Bens Bakery "/>
    <s v="Bens Bakery"/>
    <m/>
    <x v="1"/>
    <s v="260202VEW8DT6"/>
    <s v="Closed"/>
    <s v="Paid"/>
  </r>
  <r>
    <x v="1109"/>
    <x v="46"/>
    <x v="0"/>
    <n v="0"/>
    <n v="1"/>
    <n v="0"/>
    <n v="0"/>
    <n v="0"/>
    <s v="N"/>
    <s v="N"/>
    <s v="N"/>
    <s v="Restore "/>
    <s v="Restore"/>
    <m/>
    <x v="2"/>
    <s v="260202UAXTK2T"/>
    <s v="Closed"/>
    <s v="Paid"/>
  </r>
  <r>
    <x v="1109"/>
    <x v="179"/>
    <x v="8"/>
    <n v="20"/>
    <n v="1"/>
    <n v="20"/>
    <n v="20"/>
    <n v="20"/>
    <s v="N"/>
    <s v="N"/>
    <s v="N"/>
    <s v="Restore "/>
    <s v="Restore"/>
    <m/>
    <x v="2"/>
    <s v="260202UAXTK2T"/>
    <s v="Closed"/>
    <s v="Paid"/>
  </r>
  <r>
    <x v="11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2UAXXEJF"/>
    <s v="Closed"/>
    <s v="Paid"/>
  </r>
  <r>
    <x v="1110"/>
    <x v="46"/>
    <x v="0"/>
    <n v="0"/>
    <n v="1"/>
    <n v="0"/>
    <n v="0"/>
    <n v="0"/>
    <s v="N"/>
    <s v="N"/>
    <s v="N"/>
    <s v="Restore "/>
    <s v="Restore"/>
    <m/>
    <x v="2"/>
    <s v="260202UAXXEJF"/>
    <s v="Closed"/>
    <s v="Paid"/>
  </r>
  <r>
    <x v="1111"/>
    <x v="72"/>
    <x v="7"/>
    <n v="5.66"/>
    <n v="1"/>
    <n v="5.66"/>
    <n v="2.83"/>
    <n v="2.83"/>
    <s v="N"/>
    <s v="N"/>
    <s v="Y"/>
    <s v="Bens Bakery "/>
    <s v="Bens Bakery"/>
    <m/>
    <x v="1"/>
    <s v="260202VEWAYVH"/>
    <s v="Closed"/>
    <s v="Paid"/>
  </r>
  <r>
    <x v="1111"/>
    <x v="42"/>
    <x v="0"/>
    <n v="0"/>
    <n v="1"/>
    <n v="0"/>
    <n v="0"/>
    <n v="0"/>
    <s v="N"/>
    <s v="N"/>
    <s v="N"/>
    <s v="Bens Bakery "/>
    <s v="Bens Bakery"/>
    <m/>
    <x v="1"/>
    <s v="260202VEWAYVH"/>
    <s v="Closed"/>
    <s v="Paid"/>
  </r>
  <r>
    <x v="1111"/>
    <x v="125"/>
    <x v="7"/>
    <n v="7.55"/>
    <n v="1"/>
    <n v="7.55"/>
    <n v="3.78"/>
    <n v="3.78"/>
    <s v="N"/>
    <s v="N"/>
    <s v="Y"/>
    <s v="Bens Bakery "/>
    <s v="Bens Bakery"/>
    <m/>
    <x v="1"/>
    <s v="260202VEWAYVH"/>
    <s v="Closed"/>
    <s v="Paid"/>
  </r>
  <r>
    <x v="1111"/>
    <x v="158"/>
    <x v="7"/>
    <n v="7.55"/>
    <n v="1"/>
    <n v="7.55"/>
    <n v="3.78"/>
    <n v="3.78"/>
    <s v="N"/>
    <s v="N"/>
    <s v="Y"/>
    <s v="Bens Bakery "/>
    <s v="Bens Bakery"/>
    <m/>
    <x v="1"/>
    <s v="260202VEWAYVH"/>
    <s v="Closed"/>
    <s v="Paid"/>
  </r>
  <r>
    <x v="1112"/>
    <x v="42"/>
    <x v="0"/>
    <n v="0"/>
    <n v="1"/>
    <n v="0"/>
    <n v="0"/>
    <n v="0"/>
    <s v="N"/>
    <s v="N"/>
    <s v="N"/>
    <s v="Bens Bakery "/>
    <s v="Bens Bakery"/>
    <m/>
    <x v="1"/>
    <s v="260202VEW21U8"/>
    <s v="Closed"/>
    <s v="Paid"/>
  </r>
  <r>
    <x v="1112"/>
    <x v="84"/>
    <x v="7"/>
    <n v="9.43"/>
    <n v="1"/>
    <n v="9.43"/>
    <n v="4.72"/>
    <n v="4.72"/>
    <s v="N"/>
    <s v="N"/>
    <s v="Y"/>
    <s v="Bens Bakery "/>
    <s v="Bens Bakery"/>
    <m/>
    <x v="1"/>
    <s v="260202VEW21U8"/>
    <s v="Closed"/>
    <s v="Paid"/>
  </r>
  <r>
    <x v="1113"/>
    <x v="125"/>
    <x v="7"/>
    <n v="7.55"/>
    <n v="2"/>
    <n v="15.1"/>
    <n v="7.55"/>
    <n v="7.55"/>
    <s v="N"/>
    <s v="N"/>
    <s v="Y"/>
    <s v="Bens Bakery "/>
    <s v="Bens Bakery"/>
    <m/>
    <x v="1"/>
    <s v="260202VEWWR53"/>
    <s v="Closed"/>
    <s v="Paid"/>
  </r>
  <r>
    <x v="1113"/>
    <x v="19"/>
    <x v="0"/>
    <n v="0"/>
    <n v="1"/>
    <n v="0"/>
    <n v="0"/>
    <n v="0"/>
    <s v="N"/>
    <s v="N"/>
    <s v="N"/>
    <s v="Bens Bakery "/>
    <s v="Bens Bakery"/>
    <m/>
    <x v="1"/>
    <s v="260202VEWWR53"/>
    <s v="Closed"/>
    <s v="Paid"/>
  </r>
  <r>
    <x v="1114"/>
    <x v="102"/>
    <x v="0"/>
    <n v="0"/>
    <n v="1"/>
    <n v="0"/>
    <n v="0"/>
    <n v="0"/>
    <s v="N"/>
    <s v="N"/>
    <s v="N"/>
    <s v="Secawan "/>
    <s v="Secawan"/>
    <m/>
    <x v="0"/>
    <s v="260202IQFJ8EK"/>
    <s v="Closed"/>
    <s v="Paid"/>
  </r>
  <r>
    <x v="1114"/>
    <x v="110"/>
    <x v="6"/>
    <n v="4"/>
    <n v="1"/>
    <n v="4"/>
    <n v="4"/>
    <n v="4"/>
    <s v="N"/>
    <s v="N"/>
    <s v="N"/>
    <s v="Secawan "/>
    <s v="Secawan"/>
    <m/>
    <x v="0"/>
    <s v="260202IQFJ8EK"/>
    <s v="Closed"/>
    <s v="Paid"/>
  </r>
  <r>
    <x v="1114"/>
    <x v="16"/>
    <x v="6"/>
    <n v="4.5"/>
    <n v="1"/>
    <n v="4.5"/>
    <n v="4.5"/>
    <n v="4.5"/>
    <s v="N"/>
    <s v="N"/>
    <s v="N"/>
    <s v="Secawan "/>
    <s v="Secawan"/>
    <m/>
    <x v="0"/>
    <s v="260202IQFJ8EK"/>
    <s v="Closed"/>
    <s v="Paid"/>
  </r>
  <r>
    <x v="1115"/>
    <x v="43"/>
    <x v="7"/>
    <n v="7.55"/>
    <n v="1"/>
    <n v="7.55"/>
    <n v="3.78"/>
    <n v="3.78"/>
    <s v="N"/>
    <s v="N"/>
    <s v="Y"/>
    <s v="Bens Bakery "/>
    <s v="Bens Bakery"/>
    <m/>
    <x v="1"/>
    <s v="260202VEW7GJ7"/>
    <s v="Closed"/>
    <s v="Paid"/>
  </r>
  <r>
    <x v="1115"/>
    <x v="42"/>
    <x v="0"/>
    <n v="0"/>
    <n v="1"/>
    <n v="0"/>
    <n v="0"/>
    <n v="0"/>
    <s v="N"/>
    <s v="N"/>
    <s v="N"/>
    <s v="Bens Bakery "/>
    <s v="Bens Bakery"/>
    <m/>
    <x v="1"/>
    <s v="260202VEW7GJ7"/>
    <s v="Closed"/>
    <s v="Paid"/>
  </r>
  <r>
    <x v="1115"/>
    <x v="159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5"/>
    <x v="176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5"/>
    <x v="157"/>
    <x v="7"/>
    <n v="3.3"/>
    <n v="1"/>
    <n v="3.3"/>
    <n v="1.65"/>
    <n v="1.65"/>
    <s v="N"/>
    <s v="N"/>
    <s v="Y"/>
    <s v="Bens Bakery "/>
    <s v="Bens Bakery"/>
    <m/>
    <x v="1"/>
    <s v="260202VEW7GJ7"/>
    <s v="Closed"/>
    <s v="Paid"/>
  </r>
  <r>
    <x v="1116"/>
    <x v="117"/>
    <x v="7"/>
    <n v="9.43"/>
    <n v="1"/>
    <n v="9.43"/>
    <n v="4.72"/>
    <n v="4.72"/>
    <s v="N"/>
    <s v="N"/>
    <s v="Y"/>
    <s v="Bens Bakery "/>
    <s v="Bens Bakery"/>
    <m/>
    <x v="1"/>
    <s v="260202VEW428Q"/>
    <s v="Closed"/>
    <s v="Paid"/>
  </r>
  <r>
    <x v="1116"/>
    <x v="153"/>
    <x v="7"/>
    <n v="9.43"/>
    <n v="1"/>
    <n v="9.43"/>
    <n v="4.72"/>
    <n v="4.72"/>
    <s v="N"/>
    <s v="N"/>
    <s v="Y"/>
    <s v="Bens Bakery "/>
    <s v="Bens Bakery"/>
    <m/>
    <x v="1"/>
    <s v="260202VEW428Q"/>
    <s v="Closed"/>
    <s v="Paid"/>
  </r>
  <r>
    <x v="1116"/>
    <x v="142"/>
    <x v="7"/>
    <n v="3.77"/>
    <n v="1"/>
    <n v="3.77"/>
    <n v="1.89"/>
    <n v="1.89"/>
    <s v="N"/>
    <s v="N"/>
    <s v="Y"/>
    <s v="Bens Bakery "/>
    <s v="Bens Bakery"/>
    <m/>
    <x v="1"/>
    <s v="260202VEW428Q"/>
    <s v="Closed"/>
    <s v="Paid"/>
  </r>
  <r>
    <x v="1116"/>
    <x v="42"/>
    <x v="0"/>
    <n v="0"/>
    <n v="1"/>
    <n v="0"/>
    <n v="0"/>
    <n v="0"/>
    <s v="N"/>
    <s v="N"/>
    <s v="N"/>
    <s v="Bens Bakery "/>
    <s v="Bens Bakery"/>
    <m/>
    <x v="1"/>
    <s v="260202VEW428Q"/>
    <s v="Closed"/>
    <s v="Paid"/>
  </r>
  <r>
    <x v="1117"/>
    <x v="2"/>
    <x v="3"/>
    <n v="5.2"/>
    <n v="1"/>
    <n v="5.2"/>
    <n v="2.6"/>
    <n v="2.6"/>
    <s v="N"/>
    <s v="N"/>
    <s v="N"/>
    <s v="Secawan "/>
    <s v="Secawan"/>
    <m/>
    <x v="0"/>
    <s v="260202IQFBINT"/>
    <s v="Closed"/>
    <s v="Paid"/>
  </r>
  <r>
    <x v="1118"/>
    <x v="42"/>
    <x v="0"/>
    <n v="0"/>
    <n v="1"/>
    <n v="0"/>
    <n v="0"/>
    <n v="0"/>
    <s v="N"/>
    <s v="N"/>
    <s v="N"/>
    <s v="Bens Bakery "/>
    <s v="Bens Bakery"/>
    <m/>
    <x v="1"/>
    <s v="260202VEWDBJ5"/>
    <s v="Closed"/>
    <s v="Paid"/>
  </r>
  <r>
    <x v="1118"/>
    <x v="72"/>
    <x v="7"/>
    <n v="5.66"/>
    <n v="1"/>
    <n v="5.66"/>
    <n v="2.83"/>
    <n v="2.83"/>
    <s v="N"/>
    <s v="N"/>
    <s v="Y"/>
    <s v="Bens Bakery "/>
    <s v="Bens Bakery"/>
    <m/>
    <x v="1"/>
    <s v="260202VEWDBJ5"/>
    <s v="Closed"/>
    <s v="Paid"/>
  </r>
  <r>
    <x v="1119"/>
    <x v="43"/>
    <x v="7"/>
    <n v="7.55"/>
    <n v="1"/>
    <n v="7.55"/>
    <n v="3.78"/>
    <n v="3.78"/>
    <s v="N"/>
    <s v="N"/>
    <s v="Y"/>
    <s v="Bens Bakery "/>
    <s v="Bens Bakery"/>
    <m/>
    <x v="1"/>
    <s v="260202VEW0A0K"/>
    <s v="Closed"/>
    <s v="Paid"/>
  </r>
  <r>
    <x v="1119"/>
    <x v="26"/>
    <x v="7"/>
    <n v="5.66"/>
    <n v="1"/>
    <n v="5.66"/>
    <n v="2.83"/>
    <n v="2.83"/>
    <s v="N"/>
    <s v="N"/>
    <s v="Y"/>
    <s v="Bens Bakery "/>
    <s v="Bens Bakery"/>
    <m/>
    <x v="1"/>
    <s v="260202VEW0A0K"/>
    <s v="Closed"/>
    <s v="Paid"/>
  </r>
  <r>
    <x v="1119"/>
    <x v="42"/>
    <x v="0"/>
    <n v="0"/>
    <n v="1"/>
    <n v="0"/>
    <n v="0"/>
    <n v="0"/>
    <s v="N"/>
    <s v="N"/>
    <s v="N"/>
    <s v="Bens Bakery "/>
    <s v="Bens Bakery"/>
    <m/>
    <x v="1"/>
    <s v="260202VEW0A0K"/>
    <s v="Closed"/>
    <s v="Paid"/>
  </r>
  <r>
    <x v="1120"/>
    <x v="103"/>
    <x v="0"/>
    <n v="0"/>
    <n v="1"/>
    <n v="0"/>
    <n v="0"/>
    <n v="0"/>
    <s v="N"/>
    <s v="N"/>
    <s v="N"/>
    <s v="Secawan "/>
    <s v="Secawan"/>
    <m/>
    <x v="0"/>
    <s v="260203IQF9MDK"/>
    <s v="Closed"/>
    <s v="Paid"/>
  </r>
  <r>
    <x v="1120"/>
    <x v="39"/>
    <x v="4"/>
    <n v="18.5"/>
    <n v="1"/>
    <n v="18.5"/>
    <n v="18.5"/>
    <n v="18.5"/>
    <s v="N"/>
    <s v="N"/>
    <s v="N"/>
    <s v="Secawan "/>
    <s v="Secawan"/>
    <m/>
    <x v="0"/>
    <s v="260203IQF9MDK"/>
    <s v="Closed"/>
    <s v="Paid"/>
  </r>
  <r>
    <x v="1121"/>
    <x v="102"/>
    <x v="0"/>
    <n v="0"/>
    <n v="1"/>
    <n v="0"/>
    <n v="0"/>
    <n v="0"/>
    <s v="N"/>
    <s v="N"/>
    <s v="N"/>
    <s v="Secawan "/>
    <s v="Secawan"/>
    <m/>
    <x v="0"/>
    <s v="260203IQF6NTG"/>
    <s v="Closed"/>
    <s v="Paid"/>
  </r>
  <r>
    <x v="1121"/>
    <x v="1"/>
    <x v="1"/>
    <n v="9.9"/>
    <n v="1"/>
    <n v="9.9"/>
    <n v="9.9"/>
    <n v="9.9"/>
    <s v="N"/>
    <s v="N"/>
    <s v="N"/>
    <s v="Secawan "/>
    <s v="Secawan"/>
    <m/>
    <x v="0"/>
    <s v="260203IQF6NTG"/>
    <s v="Closed"/>
    <s v="Paid"/>
  </r>
  <r>
    <x v="1122"/>
    <x v="80"/>
    <x v="2"/>
    <n v="6.8"/>
    <n v="1"/>
    <n v="6.8"/>
    <n v="6.8"/>
    <n v="6.8"/>
    <s v="N"/>
    <s v="N"/>
    <s v="N"/>
    <s v="Secawan "/>
    <s v="Secawan"/>
    <m/>
    <x v="0"/>
    <s v="260203IQFO9W3"/>
    <s v="Closed"/>
    <s v="Paid"/>
  </r>
  <r>
    <x v="1122"/>
    <x v="10"/>
    <x v="4"/>
    <n v="6.8"/>
    <n v="2"/>
    <n v="13.6"/>
    <n v="13.6"/>
    <n v="13.6"/>
    <s v="N"/>
    <s v="N"/>
    <s v="N"/>
    <s v="Secawan "/>
    <s v="Secawan"/>
    <m/>
    <x v="0"/>
    <s v="260203IQFO9W3"/>
    <s v="Closed"/>
    <s v="Paid"/>
  </r>
  <r>
    <x v="112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3IQFO9W3"/>
    <s v="Closed"/>
    <s v="Paid"/>
  </r>
  <r>
    <x v="1122"/>
    <x v="103"/>
    <x v="0"/>
    <n v="0"/>
    <n v="1"/>
    <n v="0"/>
    <n v="0"/>
    <n v="0"/>
    <s v="N"/>
    <s v="N"/>
    <s v="N"/>
    <s v="Secawan "/>
    <s v="Secawan"/>
    <m/>
    <x v="0"/>
    <s v="260203IQFO9W3"/>
    <s v="Closed"/>
    <s v="Paid"/>
  </r>
  <r>
    <x v="1123"/>
    <x v="39"/>
    <x v="4"/>
    <n v="18.5"/>
    <n v="1"/>
    <n v="18.5"/>
    <n v="18.5"/>
    <n v="18.5"/>
    <s v="N"/>
    <s v="N"/>
    <s v="N"/>
    <s v="Secawan "/>
    <s v="Secawan"/>
    <m/>
    <x v="0"/>
    <s v="260203IQFZAO1"/>
    <s v="Closed"/>
    <s v="Paid"/>
  </r>
  <r>
    <x v="1123"/>
    <x v="4"/>
    <x v="2"/>
    <n v="8.9"/>
    <n v="1"/>
    <n v="8.9"/>
    <n v="8.9"/>
    <n v="8.9"/>
    <s v="N"/>
    <s v="N"/>
    <s v="N"/>
    <s v="Secawan "/>
    <s v="Secawan"/>
    <m/>
    <x v="0"/>
    <s v="260203IQFZAO1"/>
    <s v="Closed"/>
    <s v="Paid"/>
  </r>
  <r>
    <x v="1123"/>
    <x v="103"/>
    <x v="0"/>
    <n v="0"/>
    <n v="1"/>
    <n v="0"/>
    <n v="0"/>
    <n v="0"/>
    <s v="N"/>
    <s v="N"/>
    <s v="N"/>
    <s v="Secawan "/>
    <s v="Secawan"/>
    <m/>
    <x v="0"/>
    <s v="260203IQFZAO1"/>
    <s v="Closed"/>
    <s v="Paid"/>
  </r>
  <r>
    <x v="1123"/>
    <x v="123"/>
    <x v="2"/>
    <n v="15"/>
    <n v="1"/>
    <n v="15"/>
    <n v="15"/>
    <n v="15"/>
    <s v="N"/>
    <s v="N"/>
    <s v="N"/>
    <s v="Secawan "/>
    <s v="Secawan"/>
    <m/>
    <x v="0"/>
    <s v="260203IQFZAO1"/>
    <s v="Closed"/>
    <s v="Paid"/>
  </r>
  <r>
    <x v="1123"/>
    <x v="126"/>
    <x v="4"/>
    <n v="13.8"/>
    <n v="1"/>
    <n v="13.8"/>
    <n v="13.8"/>
    <n v="13.8"/>
    <s v="N"/>
    <s v="N"/>
    <s v="N"/>
    <s v="Secawan "/>
    <s v="Secawan"/>
    <m/>
    <x v="0"/>
    <s v="260203IQFZAO1"/>
    <s v="Closed"/>
    <s v="Paid"/>
  </r>
  <r>
    <x v="11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3IQFY8EO"/>
    <s v="Closed"/>
    <s v="Paid"/>
  </r>
  <r>
    <x v="1124"/>
    <x v="103"/>
    <x v="0"/>
    <n v="0"/>
    <n v="1"/>
    <n v="0"/>
    <n v="0"/>
    <n v="0"/>
    <s v="N"/>
    <s v="N"/>
    <s v="N"/>
    <s v="Secawan "/>
    <s v="Secawan"/>
    <m/>
    <x v="0"/>
    <s v="260203IQFY8EO"/>
    <s v="Closed"/>
    <s v="Paid"/>
  </r>
  <r>
    <x v="1125"/>
    <x v="103"/>
    <x v="0"/>
    <n v="0"/>
    <n v="1"/>
    <n v="0"/>
    <n v="0"/>
    <n v="0"/>
    <s v="N"/>
    <s v="N"/>
    <s v="N"/>
    <s v="Secawan "/>
    <s v="Secawan"/>
    <m/>
    <x v="0"/>
    <s v="260203IQFA22V"/>
    <s v="Closed"/>
    <s v="Paid"/>
  </r>
  <r>
    <x v="112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A22V"/>
    <s v="Closed"/>
    <s v="Paid"/>
  </r>
  <r>
    <x v="1126"/>
    <x v="105"/>
    <x v="6"/>
    <n v="10"/>
    <n v="1"/>
    <n v="10"/>
    <n v="10"/>
    <n v="10"/>
    <s v="N"/>
    <s v="N"/>
    <s v="N"/>
    <s v="Secawan "/>
    <s v="Secawan"/>
    <m/>
    <x v="0"/>
    <s v="260203IQFG9SO"/>
    <s v="Closed"/>
    <s v="Paid"/>
  </r>
  <r>
    <x v="1126"/>
    <x v="28"/>
    <x v="4"/>
    <n v="11.8"/>
    <n v="1"/>
    <n v="11.8"/>
    <n v="11.8"/>
    <n v="11.8"/>
    <s v="N"/>
    <s v="N"/>
    <s v="N"/>
    <s v="Secawan "/>
    <s v="Secawan"/>
    <m/>
    <x v="0"/>
    <s v="260203IQFG9SO"/>
    <s v="Closed"/>
    <s v="Paid"/>
  </r>
  <r>
    <x v="1126"/>
    <x v="102"/>
    <x v="0"/>
    <n v="0"/>
    <n v="1"/>
    <n v="0"/>
    <n v="0"/>
    <n v="0"/>
    <s v="N"/>
    <s v="N"/>
    <s v="N"/>
    <s v="Secawan "/>
    <s v="Secawan"/>
    <m/>
    <x v="0"/>
    <s v="260203IQFG9SO"/>
    <s v="Closed"/>
    <s v="Paid"/>
  </r>
  <r>
    <x v="1126"/>
    <x v="14"/>
    <x v="4"/>
    <n v="6.8"/>
    <n v="1"/>
    <n v="6.8"/>
    <n v="6.8"/>
    <n v="6.8"/>
    <s v="N"/>
    <s v="N"/>
    <s v="N"/>
    <s v="Secawan "/>
    <s v="Secawan"/>
    <m/>
    <x v="0"/>
    <s v="260203IQFG9SO"/>
    <s v="Closed"/>
    <s v="Paid"/>
  </r>
  <r>
    <x v="1127"/>
    <x v="46"/>
    <x v="0"/>
    <n v="0"/>
    <n v="1"/>
    <n v="0"/>
    <n v="0"/>
    <n v="0"/>
    <s v="N"/>
    <s v="N"/>
    <s v="N"/>
    <s v="Restore "/>
    <s v="Restore"/>
    <m/>
    <x v="2"/>
    <s v="260203UAXTD8X"/>
    <s v="Closed"/>
    <s v="Paid"/>
  </r>
  <r>
    <x v="1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TD8X"/>
    <s v="Closed"/>
    <s v="Paid"/>
  </r>
  <r>
    <x v="1128"/>
    <x v="102"/>
    <x v="0"/>
    <n v="0"/>
    <n v="1"/>
    <n v="0"/>
    <n v="0"/>
    <n v="0"/>
    <s v="N"/>
    <s v="N"/>
    <s v="N"/>
    <s v="Secawan "/>
    <s v="Secawan"/>
    <m/>
    <x v="0"/>
    <s v="260203IQF65E3"/>
    <s v="Closed"/>
    <s v="Paid"/>
  </r>
  <r>
    <x v="1128"/>
    <x v="1"/>
    <x v="1"/>
    <n v="9.9"/>
    <n v="1"/>
    <n v="9.9"/>
    <n v="9.9"/>
    <n v="9.9"/>
    <s v="N"/>
    <s v="N"/>
    <s v="N"/>
    <s v="Secawan "/>
    <s v="Secawan"/>
    <m/>
    <x v="0"/>
    <s v="260203IQF65E3"/>
    <s v="Closed"/>
    <s v="Paid"/>
  </r>
  <r>
    <x v="1129"/>
    <x v="1"/>
    <x v="1"/>
    <n v="9.9"/>
    <n v="1"/>
    <n v="9.9"/>
    <n v="9.9"/>
    <n v="9.9"/>
    <s v="N"/>
    <s v="N"/>
    <s v="N"/>
    <s v="Secawan "/>
    <s v="Secawan"/>
    <m/>
    <x v="0"/>
    <s v="260203IQF8SQH"/>
    <s v="Closed"/>
    <s v="Paid"/>
  </r>
  <r>
    <x v="1129"/>
    <x v="102"/>
    <x v="0"/>
    <n v="0"/>
    <n v="1"/>
    <n v="0"/>
    <n v="0"/>
    <n v="0"/>
    <s v="N"/>
    <s v="N"/>
    <s v="N"/>
    <s v="Secawan "/>
    <s v="Secawan"/>
    <m/>
    <x v="0"/>
    <s v="260203IQF8SQH"/>
    <s v="Closed"/>
    <s v="Paid"/>
  </r>
  <r>
    <x v="1130"/>
    <x v="42"/>
    <x v="0"/>
    <n v="0"/>
    <n v="1"/>
    <n v="0"/>
    <n v="0"/>
    <n v="0"/>
    <s v="N"/>
    <s v="N"/>
    <s v="N"/>
    <s v="Bens Bakery "/>
    <s v="Bens Bakery"/>
    <m/>
    <x v="1"/>
    <s v="260203VEWE7WF"/>
    <s v="Closed"/>
    <s v="Paid"/>
  </r>
  <r>
    <x v="1130"/>
    <x v="152"/>
    <x v="7"/>
    <n v="11.32"/>
    <n v="1"/>
    <n v="11.32"/>
    <n v="11.32"/>
    <n v="11.32"/>
    <s v="N"/>
    <s v="N"/>
    <s v="Y"/>
    <s v="Bens Bakery "/>
    <s v="Bens Bakery"/>
    <m/>
    <x v="1"/>
    <s v="260203VEWE7WF"/>
    <s v="Closed"/>
    <s v="Paid"/>
  </r>
  <r>
    <x v="1131"/>
    <x v="2"/>
    <x v="3"/>
    <n v="5.2"/>
    <n v="1"/>
    <n v="5.2"/>
    <n v="5.2"/>
    <n v="5.2"/>
    <s v="N"/>
    <s v="N"/>
    <s v="N"/>
    <s v="Secawan "/>
    <s v="Secawan"/>
    <m/>
    <x v="0"/>
    <s v="260203IQFVS3H"/>
    <s v="Closed"/>
    <s v="Paid"/>
  </r>
  <r>
    <x v="1131"/>
    <x v="180"/>
    <x v="11"/>
    <n v="14.5"/>
    <n v="1"/>
    <n v="14.5"/>
    <n v="14.5"/>
    <n v="14.5"/>
    <s v="N"/>
    <s v="N"/>
    <s v="N"/>
    <s v="Secawan "/>
    <s v="Secawan"/>
    <m/>
    <x v="0"/>
    <s v="260203IQFVS3H"/>
    <s v="Closed"/>
    <s v="Paid"/>
  </r>
  <r>
    <x v="1131"/>
    <x v="103"/>
    <x v="0"/>
    <n v="0"/>
    <n v="1"/>
    <n v="0"/>
    <n v="0"/>
    <n v="0"/>
    <s v="N"/>
    <s v="N"/>
    <s v="N"/>
    <s v="Secawan "/>
    <s v="Secawan"/>
    <m/>
    <x v="0"/>
    <s v="260203IQFVS3H"/>
    <s v="Closed"/>
    <s v="Paid"/>
  </r>
  <r>
    <x v="11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VS3H"/>
    <s v="Closed"/>
    <s v="Paid"/>
  </r>
  <r>
    <x v="1132"/>
    <x v="72"/>
    <x v="7"/>
    <n v="5.66"/>
    <n v="1"/>
    <n v="5.66"/>
    <n v="5.66"/>
    <n v="5.66"/>
    <s v="N"/>
    <s v="N"/>
    <s v="Y"/>
    <s v="Bens Bakery "/>
    <s v="Bens Bakery"/>
    <m/>
    <x v="1"/>
    <s v="260203VEWFSDL"/>
    <s v="Closed"/>
    <s v="Paid"/>
  </r>
  <r>
    <x v="1132"/>
    <x v="42"/>
    <x v="0"/>
    <n v="0"/>
    <n v="1"/>
    <n v="0"/>
    <n v="0"/>
    <n v="0"/>
    <s v="N"/>
    <s v="N"/>
    <s v="N"/>
    <s v="Bens Bakery "/>
    <s v="Bens Bakery"/>
    <m/>
    <x v="1"/>
    <s v="260203VEWFSDL"/>
    <s v="Closed"/>
    <s v="Paid"/>
  </r>
  <r>
    <x v="1133"/>
    <x v="165"/>
    <x v="6"/>
    <n v="10"/>
    <n v="1"/>
    <n v="10"/>
    <n v="10"/>
    <n v="10"/>
    <s v="N"/>
    <s v="N"/>
    <s v="N"/>
    <s v="Secawan "/>
    <s v="Secawan"/>
    <m/>
    <x v="0"/>
    <s v="260203IQFGM5W"/>
    <s v="Closed"/>
    <s v="Paid"/>
  </r>
  <r>
    <x v="1133"/>
    <x v="126"/>
    <x v="4"/>
    <n v="13.8"/>
    <n v="1"/>
    <n v="13.8"/>
    <n v="13.8"/>
    <n v="13.8"/>
    <s v="N"/>
    <s v="N"/>
    <s v="N"/>
    <s v="Secawan "/>
    <s v="Secawan"/>
    <m/>
    <x v="0"/>
    <s v="260203IQFGM5W"/>
    <s v="Closed"/>
    <s v="Paid"/>
  </r>
  <r>
    <x v="1133"/>
    <x v="103"/>
    <x v="0"/>
    <n v="0"/>
    <n v="1"/>
    <n v="0"/>
    <n v="0"/>
    <n v="0"/>
    <s v="N"/>
    <s v="N"/>
    <s v="N"/>
    <s v="Secawan "/>
    <s v="Secawan"/>
    <m/>
    <x v="0"/>
    <s v="260203IQFGM5W"/>
    <s v="Closed"/>
    <s v="Paid"/>
  </r>
  <r>
    <x v="1134"/>
    <x v="103"/>
    <x v="0"/>
    <n v="0"/>
    <n v="1"/>
    <n v="0"/>
    <n v="0"/>
    <n v="0"/>
    <s v="N"/>
    <s v="N"/>
    <s v="N"/>
    <s v="Secawan "/>
    <s v="Secawan"/>
    <m/>
    <x v="0"/>
    <s v="260203IQFXVA9"/>
    <s v="Closed"/>
    <s v="Paid"/>
  </r>
  <r>
    <x v="1134"/>
    <x v="137"/>
    <x v="4"/>
    <n v="3.4"/>
    <n v="1"/>
    <n v="3.4"/>
    <n v="3.4"/>
    <n v="3.4"/>
    <s v="N"/>
    <s v="N"/>
    <s v="N"/>
    <s v="Secawan "/>
    <s v="Secawan"/>
    <m/>
    <x v="0"/>
    <s v="260203IQFXVA9"/>
    <s v="Closed"/>
    <s v="Paid"/>
  </r>
  <r>
    <x v="1135"/>
    <x v="103"/>
    <x v="0"/>
    <n v="0"/>
    <n v="1"/>
    <n v="0"/>
    <n v="0"/>
    <n v="0"/>
    <s v="N"/>
    <s v="N"/>
    <s v="N"/>
    <s v="Secawan "/>
    <s v="Secawan"/>
    <m/>
    <x v="0"/>
    <s v="260203IQFV50H"/>
    <s v="Closed"/>
    <s v="Paid"/>
  </r>
  <r>
    <x v="1135"/>
    <x v="126"/>
    <x v="4"/>
    <n v="13.8"/>
    <n v="1"/>
    <n v="13.8"/>
    <n v="13.8"/>
    <n v="13.8"/>
    <s v="N"/>
    <s v="N"/>
    <s v="N"/>
    <s v="Secawan "/>
    <s v="Secawan"/>
    <m/>
    <x v="0"/>
    <s v="260203IQFV50H"/>
    <s v="Closed"/>
    <s v="Paid"/>
  </r>
  <r>
    <x v="11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4Z02"/>
    <s v="Closed"/>
    <s v="Paid"/>
  </r>
  <r>
    <x v="1136"/>
    <x v="102"/>
    <x v="0"/>
    <n v="0"/>
    <n v="1"/>
    <n v="0"/>
    <n v="0"/>
    <n v="0"/>
    <s v="N"/>
    <s v="N"/>
    <s v="N"/>
    <s v="Secawan "/>
    <s v="Secawan"/>
    <m/>
    <x v="0"/>
    <s v="260203IQF4Z02"/>
    <s v="Closed"/>
    <s v="Paid"/>
  </r>
  <r>
    <x v="1137"/>
    <x v="145"/>
    <x v="8"/>
    <n v="14.9"/>
    <n v="1"/>
    <n v="14.9"/>
    <n v="14.9"/>
    <n v="14.9"/>
    <s v="N"/>
    <s v="N"/>
    <s v="N"/>
    <s v="Restore "/>
    <s v="Restore"/>
    <m/>
    <x v="2"/>
    <s v="260203UAX6ZSS"/>
    <s v="Closed"/>
    <s v="Paid"/>
  </r>
  <r>
    <x v="1137"/>
    <x v="46"/>
    <x v="0"/>
    <n v="0"/>
    <n v="1"/>
    <n v="0"/>
    <n v="0"/>
    <n v="0"/>
    <s v="N"/>
    <s v="N"/>
    <s v="N"/>
    <s v="Restore "/>
    <s v="Restore"/>
    <m/>
    <x v="2"/>
    <s v="260203UAX6ZSS"/>
    <s v="Closed"/>
    <s v="Paid"/>
  </r>
  <r>
    <x v="1138"/>
    <x v="103"/>
    <x v="0"/>
    <n v="0"/>
    <n v="1"/>
    <n v="0"/>
    <n v="0"/>
    <n v="0"/>
    <s v="N"/>
    <s v="N"/>
    <s v="N"/>
    <s v="Secawan "/>
    <s v="Secawan"/>
    <m/>
    <x v="0"/>
    <s v="260203IQFIHZ3"/>
    <s v="Closed"/>
    <s v="Paid"/>
  </r>
  <r>
    <x v="1138"/>
    <x v="174"/>
    <x v="4"/>
    <n v="12.8"/>
    <n v="1"/>
    <n v="12.8"/>
    <n v="12.8"/>
    <n v="12.8"/>
    <s v="N"/>
    <s v="N"/>
    <s v="N"/>
    <s v="Secawan "/>
    <s v="Secawan"/>
    <m/>
    <x v="0"/>
    <s v="260203IQFIHZ3"/>
    <s v="Closed"/>
    <s v="Paid"/>
  </r>
  <r>
    <x v="1138"/>
    <x v="4"/>
    <x v="2"/>
    <n v="8.9"/>
    <n v="1"/>
    <n v="8.9"/>
    <n v="8.9"/>
    <n v="8.9"/>
    <s v="N"/>
    <s v="N"/>
    <s v="N"/>
    <s v="Secawan "/>
    <s v="Secawan"/>
    <m/>
    <x v="0"/>
    <s v="260203IQFIHZ3"/>
    <s v="Closed"/>
    <s v="Paid"/>
  </r>
  <r>
    <x v="1139"/>
    <x v="2"/>
    <x v="3"/>
    <n v="5.2"/>
    <n v="1"/>
    <n v="5.2"/>
    <n v="5.2"/>
    <n v="5.2"/>
    <s v="N"/>
    <s v="N"/>
    <s v="N"/>
    <s v="Secawan "/>
    <s v="Secawan"/>
    <m/>
    <x v="0"/>
    <s v="260203IQFP6MJ"/>
    <s v="Closed"/>
    <s v="Paid"/>
  </r>
  <r>
    <x v="1139"/>
    <x v="181"/>
    <x v="10"/>
    <n v="6"/>
    <n v="1"/>
    <n v="6"/>
    <n v="6"/>
    <n v="6"/>
    <s v="N"/>
    <s v="N"/>
    <s v="N"/>
    <s v="Secawan "/>
    <s v="Secawan"/>
    <m/>
    <x v="0"/>
    <s v="260203IQFP6MJ"/>
    <s v="Closed"/>
    <s v="Paid"/>
  </r>
  <r>
    <x v="1139"/>
    <x v="102"/>
    <x v="0"/>
    <n v="0"/>
    <n v="1"/>
    <n v="0"/>
    <n v="0"/>
    <n v="0"/>
    <s v="N"/>
    <s v="N"/>
    <s v="N"/>
    <s v="Secawan "/>
    <s v="Secawan"/>
    <m/>
    <x v="0"/>
    <s v="260203IQFP6MJ"/>
    <s v="Closed"/>
    <s v="Paid"/>
  </r>
  <r>
    <x v="1140"/>
    <x v="126"/>
    <x v="4"/>
    <n v="13.8"/>
    <n v="1"/>
    <n v="13.8"/>
    <n v="13.8"/>
    <n v="13.8"/>
    <s v="N"/>
    <s v="N"/>
    <s v="N"/>
    <s v="Secawan "/>
    <s v="Secawan"/>
    <m/>
    <x v="0"/>
    <s v="260203IQF5PW5"/>
    <s v="Closed"/>
    <s v="Paid"/>
  </r>
  <r>
    <x v="1140"/>
    <x v="103"/>
    <x v="0"/>
    <n v="0"/>
    <n v="1"/>
    <n v="0"/>
    <n v="0"/>
    <n v="0"/>
    <s v="N"/>
    <s v="N"/>
    <s v="N"/>
    <s v="Secawan "/>
    <s v="Secawan"/>
    <m/>
    <x v="0"/>
    <s v="260203IQF5PW5"/>
    <s v="Closed"/>
    <s v="Paid"/>
  </r>
  <r>
    <x v="1140"/>
    <x v="39"/>
    <x v="4"/>
    <n v="18.5"/>
    <n v="1"/>
    <n v="18.5"/>
    <n v="18.5"/>
    <n v="18.5"/>
    <s v="N"/>
    <s v="N"/>
    <s v="N"/>
    <s v="Secawan "/>
    <s v="Secawan"/>
    <m/>
    <x v="0"/>
    <s v="260203IQF5PW5"/>
    <s v="Closed"/>
    <s v="Paid"/>
  </r>
  <r>
    <x v="1141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JSKB"/>
    <s v="Closed"/>
    <s v="Paid"/>
  </r>
  <r>
    <x v="1141"/>
    <x v="46"/>
    <x v="0"/>
    <n v="0"/>
    <n v="1"/>
    <n v="0"/>
    <n v="0"/>
    <n v="0"/>
    <s v="N"/>
    <s v="N"/>
    <s v="N"/>
    <s v="Restore "/>
    <s v="Restore"/>
    <m/>
    <x v="2"/>
    <s v="260203UAXJSKB"/>
    <s v="Closed"/>
    <s v="Paid"/>
  </r>
  <r>
    <x v="1142"/>
    <x v="103"/>
    <x v="0"/>
    <n v="0"/>
    <n v="1"/>
    <n v="0"/>
    <n v="0"/>
    <n v="0"/>
    <s v="N"/>
    <s v="N"/>
    <s v="N"/>
    <s v="Secawan "/>
    <s v="Secawan"/>
    <m/>
    <x v="0"/>
    <s v="260203IQF9LMW"/>
    <s v="Closed"/>
    <s v="Paid"/>
  </r>
  <r>
    <x v="1142"/>
    <x v="4"/>
    <x v="2"/>
    <n v="8.9"/>
    <n v="1"/>
    <n v="8.9"/>
    <n v="8.9"/>
    <n v="8.9"/>
    <s v="N"/>
    <s v="N"/>
    <s v="N"/>
    <s v="Secawan "/>
    <s v="Secawan"/>
    <m/>
    <x v="0"/>
    <s v="260203IQF9LMW"/>
    <s v="Closed"/>
    <s v="Paid"/>
  </r>
  <r>
    <x v="1142"/>
    <x v="181"/>
    <x v="10"/>
    <n v="6"/>
    <n v="1"/>
    <n v="6"/>
    <n v="6"/>
    <n v="6"/>
    <s v="N"/>
    <s v="N"/>
    <s v="N"/>
    <s v="Secawan "/>
    <s v="Secawan"/>
    <m/>
    <x v="0"/>
    <s v="260203IQF9LMW"/>
    <s v="Closed"/>
    <s v="Paid"/>
  </r>
  <r>
    <x v="1143"/>
    <x v="39"/>
    <x v="4"/>
    <n v="18.5"/>
    <n v="1"/>
    <n v="18.5"/>
    <n v="18.5"/>
    <n v="18.5"/>
    <s v="N"/>
    <s v="N"/>
    <s v="N"/>
    <s v="Secawan "/>
    <s v="Secawan"/>
    <m/>
    <x v="0"/>
    <s v="260203IQFJFWA"/>
    <s v="Closed"/>
    <s v="Paid"/>
  </r>
  <r>
    <x v="114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JFWA"/>
    <s v="Closed"/>
    <s v="Paid"/>
  </r>
  <r>
    <x v="1143"/>
    <x v="103"/>
    <x v="0"/>
    <n v="0"/>
    <n v="1"/>
    <n v="0"/>
    <n v="0"/>
    <n v="0"/>
    <s v="N"/>
    <s v="N"/>
    <s v="N"/>
    <s v="Secawan "/>
    <s v="Secawan"/>
    <m/>
    <x v="0"/>
    <s v="260203IQFJFWA"/>
    <s v="Closed"/>
    <s v="Paid"/>
  </r>
  <r>
    <x v="1144"/>
    <x v="19"/>
    <x v="0"/>
    <n v="0"/>
    <n v="1"/>
    <n v="0"/>
    <n v="0"/>
    <n v="0"/>
    <s v="N"/>
    <s v="N"/>
    <s v="N"/>
    <s v="Bens Bakery "/>
    <s v="Bens Bakery"/>
    <m/>
    <x v="1"/>
    <s v="260203VEWU8GD"/>
    <s v="Closed"/>
    <s v="Paid"/>
  </r>
  <r>
    <x v="1144"/>
    <x v="125"/>
    <x v="7"/>
    <n v="7.55"/>
    <n v="1"/>
    <n v="7.55"/>
    <n v="7.55"/>
    <n v="7.55"/>
    <s v="N"/>
    <s v="N"/>
    <s v="Y"/>
    <s v="Bens Bakery "/>
    <s v="Bens Bakery"/>
    <m/>
    <x v="1"/>
    <s v="260203VEWU8GD"/>
    <s v="Closed"/>
    <s v="Paid"/>
  </r>
  <r>
    <x v="1145"/>
    <x v="102"/>
    <x v="0"/>
    <n v="0"/>
    <n v="1"/>
    <n v="0"/>
    <n v="0"/>
    <n v="0"/>
    <s v="N"/>
    <s v="N"/>
    <s v="N"/>
    <s v="Secawan "/>
    <s v="Secawan"/>
    <m/>
    <x v="0"/>
    <s v="260203IQFTFBY"/>
    <s v="Closed"/>
    <s v="Paid"/>
  </r>
  <r>
    <x v="1145"/>
    <x v="24"/>
    <x v="4"/>
    <n v="11.8"/>
    <n v="1"/>
    <n v="11.8"/>
    <n v="11.8"/>
    <n v="11.8"/>
    <s v="N"/>
    <s v="N"/>
    <s v="N"/>
    <s v="Secawan "/>
    <s v="Secawan"/>
    <m/>
    <x v="0"/>
    <s v="260203IQFTFBY"/>
    <s v="Closed"/>
    <s v="Paid"/>
  </r>
  <r>
    <x v="1146"/>
    <x v="103"/>
    <x v="0"/>
    <n v="0"/>
    <n v="1"/>
    <n v="0"/>
    <n v="0"/>
    <n v="0"/>
    <s v="N"/>
    <s v="N"/>
    <s v="N"/>
    <s v="Secawan "/>
    <s v="Secawan"/>
    <m/>
    <x v="0"/>
    <s v="260203IQFSV72"/>
    <s v="Closed"/>
    <s v="Paid"/>
  </r>
  <r>
    <x v="1146"/>
    <x v="9"/>
    <x v="4"/>
    <n v="8.8000000000000007"/>
    <n v="3"/>
    <n v="26.4"/>
    <n v="26.4"/>
    <n v="26.4"/>
    <s v="N"/>
    <s v="N"/>
    <s v="N"/>
    <s v="Secawan "/>
    <s v="Secawan"/>
    <m/>
    <x v="0"/>
    <s v="260203IQFSV72"/>
    <s v="Closed"/>
    <s v="Paid"/>
  </r>
  <r>
    <x v="1147"/>
    <x v="102"/>
    <x v="0"/>
    <n v="0"/>
    <n v="1"/>
    <n v="0"/>
    <n v="0"/>
    <n v="0"/>
    <s v="N"/>
    <s v="N"/>
    <s v="N"/>
    <s v="Secawan "/>
    <s v="Secawan"/>
    <m/>
    <x v="0"/>
    <s v="260203IQFP7IH"/>
    <s v="Closed"/>
    <s v="Paid"/>
  </r>
  <r>
    <x v="11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3IQFP7IH"/>
    <s v="Closed"/>
    <s v="Paid"/>
  </r>
  <r>
    <x v="1148"/>
    <x v="111"/>
    <x v="8"/>
    <n v="19"/>
    <n v="1"/>
    <n v="19"/>
    <n v="19"/>
    <n v="19"/>
    <s v="N"/>
    <s v="N"/>
    <s v="N"/>
    <s v="Restore "/>
    <s v="Restore"/>
    <m/>
    <x v="2"/>
    <s v="260203UAXXNLL"/>
    <s v="Closed"/>
    <s v="Paid"/>
  </r>
  <r>
    <x v="1148"/>
    <x v="145"/>
    <x v="8"/>
    <n v="14.9"/>
    <n v="1"/>
    <n v="14.9"/>
    <n v="14.9"/>
    <n v="14.9"/>
    <s v="N"/>
    <s v="N"/>
    <s v="N"/>
    <s v="Restore "/>
    <s v="Restore"/>
    <m/>
    <x v="2"/>
    <s v="260203UAXXNLL"/>
    <s v="Closed"/>
    <s v="Paid"/>
  </r>
  <r>
    <x v="1148"/>
    <x v="145"/>
    <x v="8"/>
    <n v="14.9"/>
    <n v="1"/>
    <n v="14.9"/>
    <n v="14.9"/>
    <n v="14.9"/>
    <s v="N"/>
    <s v="N"/>
    <s v="N"/>
    <s v="Restore "/>
    <s v="Restore"/>
    <m/>
    <x v="2"/>
    <s v="260203UAXXNLL"/>
    <s v="Closed"/>
    <s v="Paid"/>
  </r>
  <r>
    <x v="1148"/>
    <x v="46"/>
    <x v="0"/>
    <n v="0"/>
    <n v="1"/>
    <n v="0"/>
    <n v="0"/>
    <n v="0"/>
    <s v="N"/>
    <s v="N"/>
    <s v="N"/>
    <s v="Restore "/>
    <s v="Restore"/>
    <m/>
    <x v="2"/>
    <s v="260203UAXXNLL"/>
    <s v="Closed"/>
    <s v="Paid"/>
  </r>
  <r>
    <x v="1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XNLL"/>
    <s v="Closed"/>
    <s v="Paid"/>
  </r>
  <r>
    <x v="114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HLZI"/>
    <s v="Closed"/>
    <s v="Paid"/>
  </r>
  <r>
    <x v="1149"/>
    <x v="103"/>
    <x v="0"/>
    <n v="0"/>
    <n v="1"/>
    <n v="0"/>
    <n v="0"/>
    <n v="0"/>
    <s v="N"/>
    <s v="N"/>
    <s v="N"/>
    <s v="Secawan "/>
    <s v="Secawan"/>
    <m/>
    <x v="0"/>
    <s v="260203IQFHLZI"/>
    <s v="Closed"/>
    <s v="Paid"/>
  </r>
  <r>
    <x v="1150"/>
    <x v="103"/>
    <x v="0"/>
    <n v="0"/>
    <n v="1"/>
    <n v="0"/>
    <n v="0"/>
    <n v="0"/>
    <s v="N"/>
    <s v="N"/>
    <s v="N"/>
    <s v="Secawan "/>
    <s v="Secawan"/>
    <m/>
    <x v="0"/>
    <s v="260203IQF6V9E"/>
    <s v="Closed"/>
    <s v="Paid"/>
  </r>
  <r>
    <x v="1150"/>
    <x v="28"/>
    <x v="4"/>
    <n v="10.8"/>
    <n v="1"/>
    <n v="10.8"/>
    <n v="10.8"/>
    <n v="10.8"/>
    <s v="N"/>
    <s v="N"/>
    <s v="N"/>
    <s v="Secawan "/>
    <s v="Secawan"/>
    <m/>
    <x v="0"/>
    <s v="260203IQF6V9E"/>
    <s v="Closed"/>
    <s v="Paid"/>
  </r>
  <r>
    <x v="1151"/>
    <x v="103"/>
    <x v="0"/>
    <n v="0"/>
    <n v="1"/>
    <n v="0"/>
    <n v="0"/>
    <n v="0"/>
    <s v="N"/>
    <s v="N"/>
    <s v="N"/>
    <s v="Secawan "/>
    <s v="Secawan"/>
    <m/>
    <x v="0"/>
    <s v="260203IQFG23N"/>
    <s v="Closed"/>
    <s v="Paid"/>
  </r>
  <r>
    <x v="1151"/>
    <x v="10"/>
    <x v="4"/>
    <n v="7.8"/>
    <n v="1"/>
    <n v="7.8"/>
    <n v="7.8"/>
    <n v="7.8"/>
    <s v="N"/>
    <s v="N"/>
    <s v="N"/>
    <s v="Secawan "/>
    <s v="Secawan"/>
    <m/>
    <x v="0"/>
    <s v="260203IQFG23N"/>
    <s v="Closed"/>
    <s v="Paid"/>
  </r>
  <r>
    <x v="1151"/>
    <x v="14"/>
    <x v="4"/>
    <n v="6.8"/>
    <n v="1"/>
    <n v="6.8"/>
    <n v="6.8"/>
    <n v="6.8"/>
    <s v="N"/>
    <s v="N"/>
    <s v="N"/>
    <s v="Secawan "/>
    <s v="Secawan"/>
    <m/>
    <x v="0"/>
    <s v="260203IQFG23N"/>
    <s v="Closed"/>
    <s v="Paid"/>
  </r>
  <r>
    <x v="1151"/>
    <x v="39"/>
    <x v="4"/>
    <n v="18.5"/>
    <n v="1"/>
    <n v="18.5"/>
    <n v="18.5"/>
    <n v="18.5"/>
    <s v="N"/>
    <s v="N"/>
    <s v="N"/>
    <s v="Secawan "/>
    <s v="Secawan"/>
    <m/>
    <x v="0"/>
    <s v="260203IQFG23N"/>
    <s v="Closed"/>
    <s v="Paid"/>
  </r>
  <r>
    <x v="1152"/>
    <x v="103"/>
    <x v="0"/>
    <n v="0"/>
    <n v="1"/>
    <n v="0"/>
    <n v="0"/>
    <n v="0"/>
    <s v="N"/>
    <s v="N"/>
    <s v="N"/>
    <s v="Secawan "/>
    <s v="Secawan"/>
    <m/>
    <x v="0"/>
    <s v="260203IQF1VR5"/>
    <s v="Closed"/>
    <s v="Paid"/>
  </r>
  <r>
    <x v="1152"/>
    <x v="39"/>
    <x v="4"/>
    <n v="18.5"/>
    <n v="1"/>
    <n v="18.5"/>
    <n v="18.5"/>
    <n v="18.5"/>
    <s v="N"/>
    <s v="N"/>
    <s v="N"/>
    <s v="Secawan "/>
    <s v="Secawan"/>
    <m/>
    <x v="0"/>
    <s v="260203IQF1VR5"/>
    <s v="Closed"/>
    <s v="Paid"/>
  </r>
  <r>
    <x v="1153"/>
    <x v="131"/>
    <x v="8"/>
    <n v="20"/>
    <n v="1"/>
    <n v="20"/>
    <n v="20"/>
    <n v="20"/>
    <s v="N"/>
    <s v="N"/>
    <s v="N"/>
    <s v="Restore "/>
    <s v="Restore"/>
    <m/>
    <x v="2"/>
    <s v="260203UAX6YEO"/>
    <s v="Closed"/>
    <s v="Paid"/>
  </r>
  <r>
    <x v="1153"/>
    <x v="46"/>
    <x v="0"/>
    <n v="0"/>
    <n v="1"/>
    <n v="0"/>
    <n v="0"/>
    <n v="0"/>
    <s v="N"/>
    <s v="N"/>
    <s v="N"/>
    <s v="Restore "/>
    <s v="Restore"/>
    <m/>
    <x v="2"/>
    <s v="260203UAX6YEO"/>
    <s v="Closed"/>
    <s v="Paid"/>
  </r>
  <r>
    <x v="1154"/>
    <x v="102"/>
    <x v="0"/>
    <n v="0"/>
    <n v="1"/>
    <n v="0"/>
    <n v="0"/>
    <n v="0"/>
    <s v="N"/>
    <s v="N"/>
    <s v="N"/>
    <s v="Secawan "/>
    <s v="Secawan"/>
    <m/>
    <x v="0"/>
    <s v="260203IQFFFYY"/>
    <s v="Closed"/>
    <s v="Paid"/>
  </r>
  <r>
    <x v="115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FFYY"/>
    <s v="Closed"/>
    <s v="Paid"/>
  </r>
  <r>
    <x v="1155"/>
    <x v="103"/>
    <x v="0"/>
    <n v="0"/>
    <n v="1"/>
    <n v="0"/>
    <n v="0"/>
    <n v="0"/>
    <s v="N"/>
    <s v="N"/>
    <s v="N"/>
    <s v="Secawan "/>
    <s v="Secawan"/>
    <m/>
    <x v="0"/>
    <s v="260203IQF6ICX"/>
    <s v="Closed"/>
    <s v="Paid"/>
  </r>
  <r>
    <x v="1155"/>
    <x v="126"/>
    <x v="4"/>
    <n v="13.8"/>
    <n v="1"/>
    <n v="13.8"/>
    <n v="13.8"/>
    <n v="13.8"/>
    <s v="N"/>
    <s v="N"/>
    <s v="N"/>
    <s v="Secawan "/>
    <s v="Secawan"/>
    <m/>
    <x v="0"/>
    <s v="260203IQF6ICX"/>
    <s v="Closed"/>
    <s v="Paid"/>
  </r>
  <r>
    <x v="11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EDBA"/>
    <s v="Closed"/>
    <s v="Paid"/>
  </r>
  <r>
    <x v="1156"/>
    <x v="111"/>
    <x v="8"/>
    <n v="19"/>
    <n v="1"/>
    <n v="19"/>
    <n v="19"/>
    <n v="19"/>
    <s v="N"/>
    <s v="N"/>
    <s v="N"/>
    <s v="Restore "/>
    <s v="Restore"/>
    <m/>
    <x v="2"/>
    <s v="260203UAXEDBA"/>
    <s v="Closed"/>
    <s v="Paid"/>
  </r>
  <r>
    <x v="1156"/>
    <x v="46"/>
    <x v="0"/>
    <n v="0"/>
    <n v="1"/>
    <n v="0"/>
    <n v="0"/>
    <n v="0"/>
    <s v="N"/>
    <s v="N"/>
    <s v="N"/>
    <s v="Restore "/>
    <s v="Restore"/>
    <m/>
    <x v="2"/>
    <s v="260203UAXEDBA"/>
    <s v="Closed"/>
    <s v="Paid"/>
  </r>
  <r>
    <x v="115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22G"/>
    <s v="Closed"/>
    <s v="Paid"/>
  </r>
  <r>
    <x v="1157"/>
    <x v="46"/>
    <x v="0"/>
    <n v="0"/>
    <n v="1"/>
    <n v="0"/>
    <n v="0"/>
    <n v="0"/>
    <s v="N"/>
    <s v="N"/>
    <s v="N"/>
    <s v="Restore "/>
    <s v="Restore"/>
    <m/>
    <x v="2"/>
    <s v="260203UAXM22G"/>
    <s v="Closed"/>
    <s v="Paid"/>
  </r>
  <r>
    <x v="1158"/>
    <x v="123"/>
    <x v="2"/>
    <n v="15"/>
    <n v="1"/>
    <n v="15"/>
    <n v="15"/>
    <n v="15"/>
    <s v="N"/>
    <s v="N"/>
    <s v="N"/>
    <s v="Secawan "/>
    <s v="Secawan"/>
    <m/>
    <x v="0"/>
    <s v="260203IQFC65U"/>
    <s v="Closed"/>
    <s v="Paid"/>
  </r>
  <r>
    <x v="1158"/>
    <x v="103"/>
    <x v="0"/>
    <n v="0"/>
    <n v="1"/>
    <n v="0"/>
    <n v="0"/>
    <n v="0"/>
    <s v="N"/>
    <s v="N"/>
    <s v="N"/>
    <s v="Secawan "/>
    <s v="Secawan"/>
    <m/>
    <x v="0"/>
    <s v="260203IQFC65U"/>
    <s v="Closed"/>
    <s v="Paid"/>
  </r>
  <r>
    <x v="1158"/>
    <x v="108"/>
    <x v="6"/>
    <n v="4"/>
    <n v="1"/>
    <n v="4"/>
    <n v="4"/>
    <n v="4"/>
    <s v="N"/>
    <s v="N"/>
    <s v="N"/>
    <s v="Secawan "/>
    <s v="Secawan"/>
    <m/>
    <x v="0"/>
    <s v="260203IQFC65U"/>
    <s v="Closed"/>
    <s v="Paid"/>
  </r>
  <r>
    <x v="1159"/>
    <x v="103"/>
    <x v="0"/>
    <n v="0"/>
    <n v="1"/>
    <n v="0"/>
    <n v="0"/>
    <n v="0"/>
    <s v="N"/>
    <s v="N"/>
    <s v="N"/>
    <s v="Secawan "/>
    <s v="Secawan"/>
    <m/>
    <x v="0"/>
    <s v="260203IQF6HZZ"/>
    <s v="Closed"/>
    <s v="Paid"/>
  </r>
  <r>
    <x v="1159"/>
    <x v="2"/>
    <x v="3"/>
    <n v="5.2"/>
    <n v="1"/>
    <n v="5.2"/>
    <n v="5.2"/>
    <n v="5.2"/>
    <s v="N"/>
    <s v="N"/>
    <s v="N"/>
    <s v="Secawan "/>
    <s v="Secawan"/>
    <m/>
    <x v="0"/>
    <s v="260203IQF6HZZ"/>
    <s v="Closed"/>
    <s v="Paid"/>
  </r>
  <r>
    <x v="1160"/>
    <x v="46"/>
    <x v="0"/>
    <n v="0"/>
    <n v="1"/>
    <n v="0"/>
    <n v="0"/>
    <n v="0"/>
    <s v="N"/>
    <s v="N"/>
    <s v="N"/>
    <s v="Restore "/>
    <s v="Restore"/>
    <m/>
    <x v="2"/>
    <s v="260203UAXK601"/>
    <s v="Closed"/>
    <s v="Paid"/>
  </r>
  <r>
    <x v="116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K601"/>
    <s v="Closed"/>
    <s v="Paid"/>
  </r>
  <r>
    <x v="1161"/>
    <x v="103"/>
    <x v="0"/>
    <n v="0"/>
    <n v="1"/>
    <n v="0"/>
    <n v="0"/>
    <n v="0"/>
    <s v="N"/>
    <s v="N"/>
    <s v="N"/>
    <s v="Secawan "/>
    <s v="Secawan"/>
    <m/>
    <x v="0"/>
    <s v="260203IQF5L62"/>
    <s v="Closed"/>
    <s v="Paid"/>
  </r>
  <r>
    <x v="1161"/>
    <x v="2"/>
    <x v="3"/>
    <n v="5.2"/>
    <n v="1"/>
    <n v="5.2"/>
    <n v="5.2"/>
    <n v="5.2"/>
    <s v="N"/>
    <s v="N"/>
    <s v="N"/>
    <s v="Secawan "/>
    <s v="Secawan"/>
    <m/>
    <x v="0"/>
    <s v="260203IQF5L62"/>
    <s v="Closed"/>
    <s v="Paid"/>
  </r>
  <r>
    <x v="1161"/>
    <x v="39"/>
    <x v="4"/>
    <n v="18.5"/>
    <n v="1"/>
    <n v="18.5"/>
    <n v="18.5"/>
    <n v="18.5"/>
    <s v="N"/>
    <s v="N"/>
    <s v="N"/>
    <s v="Secawan "/>
    <s v="Secawan"/>
    <m/>
    <x v="0"/>
    <s v="260203IQF5L62"/>
    <s v="Closed"/>
    <s v="Paid"/>
  </r>
  <r>
    <x v="1162"/>
    <x v="102"/>
    <x v="0"/>
    <n v="0"/>
    <n v="1"/>
    <n v="0"/>
    <n v="0"/>
    <n v="0"/>
    <s v="N"/>
    <s v="N"/>
    <s v="N"/>
    <s v="Secawan "/>
    <s v="Secawan"/>
    <m/>
    <x v="0"/>
    <s v="260203IQFONL5"/>
    <s v="Closed"/>
    <s v="Paid"/>
  </r>
  <r>
    <x v="1162"/>
    <x v="16"/>
    <x v="6"/>
    <n v="4.5"/>
    <n v="1"/>
    <n v="4.5"/>
    <n v="4.5"/>
    <n v="4.5"/>
    <s v="N"/>
    <s v="N"/>
    <s v="N"/>
    <s v="Secawan "/>
    <s v="Secawan"/>
    <m/>
    <x v="0"/>
    <s v="260203IQFONL5"/>
    <s v="Closed"/>
    <s v="Paid"/>
  </r>
  <r>
    <x v="1162"/>
    <x v="137"/>
    <x v="4"/>
    <n v="3.4"/>
    <n v="1"/>
    <n v="3.4"/>
    <n v="3.4"/>
    <n v="3.4"/>
    <s v="N"/>
    <s v="N"/>
    <s v="N"/>
    <s v="Secawan "/>
    <s v="Secawan"/>
    <m/>
    <x v="0"/>
    <s v="260203IQFONL5"/>
    <s v="Closed"/>
    <s v="Paid"/>
  </r>
  <r>
    <x v="1163"/>
    <x v="149"/>
    <x v="2"/>
    <n v="18"/>
    <n v="1"/>
    <n v="18"/>
    <n v="18"/>
    <n v="18"/>
    <s v="N"/>
    <s v="N"/>
    <s v="N"/>
    <s v="Secawan "/>
    <s v="Secawan"/>
    <m/>
    <x v="0"/>
    <s v="260203IQF37SE"/>
    <s v="Closed"/>
    <s v="Paid"/>
  </r>
  <r>
    <x v="1163"/>
    <x v="123"/>
    <x v="2"/>
    <n v="15"/>
    <n v="1"/>
    <n v="15"/>
    <n v="15"/>
    <n v="15"/>
    <s v="N"/>
    <s v="N"/>
    <s v="N"/>
    <s v="Secawan "/>
    <s v="Secawan"/>
    <m/>
    <x v="0"/>
    <s v="260203IQF37SE"/>
    <s v="Closed"/>
    <s v="Paid"/>
  </r>
  <r>
    <x v="1163"/>
    <x v="103"/>
    <x v="0"/>
    <n v="0"/>
    <n v="1"/>
    <n v="0"/>
    <n v="0"/>
    <n v="0"/>
    <s v="N"/>
    <s v="N"/>
    <s v="N"/>
    <s v="Secawan "/>
    <s v="Secawan"/>
    <m/>
    <x v="0"/>
    <s v="260203IQF37SE"/>
    <s v="Closed"/>
    <s v="Paid"/>
  </r>
  <r>
    <x v="116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3PQO"/>
    <s v="Closed"/>
    <s v="Paid"/>
  </r>
  <r>
    <x v="1164"/>
    <x v="103"/>
    <x v="0"/>
    <n v="0"/>
    <n v="1"/>
    <n v="0"/>
    <n v="0"/>
    <n v="0"/>
    <s v="N"/>
    <s v="N"/>
    <s v="N"/>
    <s v="Secawan "/>
    <s v="Secawan"/>
    <m/>
    <x v="0"/>
    <s v="260203IQF3PQO"/>
    <s v="Closed"/>
    <s v="Paid"/>
  </r>
  <r>
    <x v="1165"/>
    <x v="137"/>
    <x v="4"/>
    <n v="3.4"/>
    <n v="1"/>
    <n v="3.4"/>
    <n v="3.4"/>
    <n v="3.4"/>
    <s v="N"/>
    <s v="N"/>
    <s v="N"/>
    <s v="Secawan "/>
    <s v="Secawan"/>
    <m/>
    <x v="0"/>
    <s v="260203IQF8BBQ"/>
    <s v="Closed"/>
    <s v="Paid"/>
  </r>
  <r>
    <x v="1165"/>
    <x v="103"/>
    <x v="0"/>
    <n v="0"/>
    <n v="1"/>
    <n v="0"/>
    <n v="0"/>
    <n v="0"/>
    <s v="N"/>
    <s v="N"/>
    <s v="N"/>
    <s v="Secawan "/>
    <s v="Secawan"/>
    <m/>
    <x v="0"/>
    <s v="260203IQF8BBQ"/>
    <s v="Closed"/>
    <s v="Paid"/>
  </r>
  <r>
    <x v="116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8BBQ"/>
    <s v="Closed"/>
    <s v="Paid"/>
  </r>
  <r>
    <x v="1166"/>
    <x v="39"/>
    <x v="4"/>
    <n v="18.5"/>
    <n v="1"/>
    <n v="18.5"/>
    <n v="18.5"/>
    <n v="18.5"/>
    <s v="N"/>
    <s v="N"/>
    <s v="N"/>
    <s v="Secawan "/>
    <s v="Secawan"/>
    <m/>
    <x v="0"/>
    <s v="260203IQFEZQU"/>
    <s v="Closed"/>
    <s v="Paid"/>
  </r>
  <r>
    <x v="116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EZQU"/>
    <s v="Closed"/>
    <s v="Paid"/>
  </r>
  <r>
    <x v="1166"/>
    <x v="103"/>
    <x v="0"/>
    <n v="0"/>
    <n v="1"/>
    <n v="0"/>
    <n v="0"/>
    <n v="0"/>
    <s v="N"/>
    <s v="N"/>
    <s v="N"/>
    <s v="Secawan "/>
    <s v="Secawan"/>
    <m/>
    <x v="0"/>
    <s v="260203IQFEZQU"/>
    <s v="Closed"/>
    <s v="Paid"/>
  </r>
  <r>
    <x v="1167"/>
    <x v="103"/>
    <x v="0"/>
    <n v="0"/>
    <n v="1"/>
    <n v="0"/>
    <n v="0"/>
    <n v="0"/>
    <s v="N"/>
    <s v="N"/>
    <s v="N"/>
    <s v="Secawan "/>
    <s v="Secawan"/>
    <m/>
    <x v="0"/>
    <s v="260203IQF0KJX"/>
    <s v="Closed"/>
    <s v="Paid"/>
  </r>
  <r>
    <x v="1167"/>
    <x v="110"/>
    <x v="6"/>
    <n v="4"/>
    <n v="1"/>
    <n v="4"/>
    <n v="4"/>
    <n v="4"/>
    <s v="N"/>
    <s v="N"/>
    <s v="N"/>
    <s v="Secawan "/>
    <s v="Secawan"/>
    <m/>
    <x v="0"/>
    <s v="260203IQF0KJX"/>
    <s v="Closed"/>
    <s v="Paid"/>
  </r>
  <r>
    <x v="1168"/>
    <x v="106"/>
    <x v="8"/>
    <n v="13"/>
    <n v="1"/>
    <n v="13"/>
    <n v="13"/>
    <n v="13"/>
    <s v="N"/>
    <s v="N"/>
    <s v="N"/>
    <s v="Restore "/>
    <s v="Restore"/>
    <m/>
    <x v="2"/>
    <s v="260203UAXQFLX"/>
    <s v="Closed"/>
    <s v="Paid"/>
  </r>
  <r>
    <x v="1168"/>
    <x v="46"/>
    <x v="0"/>
    <n v="0"/>
    <n v="1"/>
    <n v="0"/>
    <n v="0"/>
    <n v="0"/>
    <s v="N"/>
    <s v="N"/>
    <s v="N"/>
    <s v="Restore "/>
    <s v="Restore"/>
    <m/>
    <x v="2"/>
    <s v="260203UAXQFLX"/>
    <s v="Closed"/>
    <s v="Paid"/>
  </r>
  <r>
    <x v="1168"/>
    <x v="169"/>
    <x v="8"/>
    <n v="14.9"/>
    <n v="1"/>
    <n v="14.9"/>
    <n v="14.9"/>
    <n v="14.9"/>
    <s v="N"/>
    <s v="N"/>
    <s v="N"/>
    <s v="Restore "/>
    <s v="Restore"/>
    <m/>
    <x v="2"/>
    <s v="260203UAXQFLX"/>
    <s v="Closed"/>
    <s v="Paid"/>
  </r>
  <r>
    <x v="11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33WE"/>
    <s v="Closed"/>
    <s v="Paid"/>
  </r>
  <r>
    <x v="1169"/>
    <x v="102"/>
    <x v="0"/>
    <n v="0"/>
    <n v="1"/>
    <n v="0"/>
    <n v="0"/>
    <n v="0"/>
    <s v="N"/>
    <s v="N"/>
    <s v="N"/>
    <s v="Secawan "/>
    <s v="Secawan"/>
    <m/>
    <x v="0"/>
    <s v="260203IQF33WE"/>
    <s v="Closed"/>
    <s v="Paid"/>
  </r>
  <r>
    <x v="1170"/>
    <x v="158"/>
    <x v="7"/>
    <n v="7.55"/>
    <n v="1"/>
    <n v="7.55"/>
    <n v="7.55"/>
    <n v="7.55"/>
    <s v="N"/>
    <s v="N"/>
    <s v="Y"/>
    <s v="Bens Bakery "/>
    <s v="Bens Bakery"/>
    <m/>
    <x v="1"/>
    <s v="260203VEWZRI7"/>
    <s v="Closed"/>
    <s v="Paid"/>
  </r>
  <r>
    <x v="1170"/>
    <x v="42"/>
    <x v="0"/>
    <n v="0"/>
    <n v="1"/>
    <n v="0"/>
    <n v="0"/>
    <n v="0"/>
    <s v="N"/>
    <s v="N"/>
    <s v="N"/>
    <s v="Bens Bakery "/>
    <s v="Bens Bakery"/>
    <m/>
    <x v="1"/>
    <s v="260203VEWZRI7"/>
    <s v="Closed"/>
    <s v="Paid"/>
  </r>
  <r>
    <x v="117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J7J1"/>
    <s v="Closed"/>
    <s v="Paid"/>
  </r>
  <r>
    <x v="1171"/>
    <x v="46"/>
    <x v="0"/>
    <n v="0"/>
    <n v="1"/>
    <n v="0"/>
    <n v="0"/>
    <n v="0"/>
    <s v="N"/>
    <s v="N"/>
    <s v="N"/>
    <s v="Restore "/>
    <s v="Restore"/>
    <m/>
    <x v="2"/>
    <s v="260203UAXJ7J1"/>
    <s v="Closed"/>
    <s v="Paid"/>
  </r>
  <r>
    <x v="1172"/>
    <x v="113"/>
    <x v="8"/>
    <n v="20"/>
    <n v="1"/>
    <n v="20"/>
    <n v="20"/>
    <n v="20"/>
    <s v="N"/>
    <s v="N"/>
    <s v="N"/>
    <s v="Restore "/>
    <s v="Restore"/>
    <m/>
    <x v="2"/>
    <s v="260203UAXJFZ5"/>
    <s v="Closed"/>
    <s v="Paid"/>
  </r>
  <r>
    <x v="1172"/>
    <x v="46"/>
    <x v="0"/>
    <n v="0"/>
    <n v="1"/>
    <n v="0"/>
    <n v="0"/>
    <n v="0"/>
    <s v="N"/>
    <s v="N"/>
    <s v="N"/>
    <s v="Restore "/>
    <s v="Restore"/>
    <m/>
    <x v="2"/>
    <s v="260203UAXJFZ5"/>
    <s v="Closed"/>
    <s v="Paid"/>
  </r>
  <r>
    <x v="1173"/>
    <x v="103"/>
    <x v="0"/>
    <n v="0"/>
    <n v="1"/>
    <n v="0"/>
    <n v="0"/>
    <n v="0"/>
    <s v="N"/>
    <s v="N"/>
    <s v="N"/>
    <s v="Secawan "/>
    <s v="Secawan"/>
    <m/>
    <x v="0"/>
    <s v="260203IQFALQF"/>
    <s v="Closed"/>
    <s v="Paid"/>
  </r>
  <r>
    <x v="1173"/>
    <x v="95"/>
    <x v="4"/>
    <n v="11.8"/>
    <n v="2"/>
    <n v="23.6"/>
    <n v="23.6"/>
    <n v="23.6"/>
    <s v="N"/>
    <s v="N"/>
    <s v="N"/>
    <s v="Secawan "/>
    <s v="Secawan"/>
    <m/>
    <x v="0"/>
    <s v="260203IQFALQF"/>
    <s v="Closed"/>
    <s v="Paid"/>
  </r>
  <r>
    <x v="1173"/>
    <x v="2"/>
    <x v="3"/>
    <n v="5.2"/>
    <n v="1"/>
    <n v="5.2"/>
    <n v="5.2"/>
    <n v="5.2"/>
    <s v="N"/>
    <s v="N"/>
    <s v="N"/>
    <s v="Secawan "/>
    <s v="Secawan"/>
    <m/>
    <x v="0"/>
    <s v="260203IQFALQF"/>
    <s v="Closed"/>
    <s v="Paid"/>
  </r>
  <r>
    <x v="1174"/>
    <x v="67"/>
    <x v="4"/>
    <n v="12.8"/>
    <n v="2"/>
    <n v="25.6"/>
    <n v="25.6"/>
    <n v="25.6"/>
    <s v="N"/>
    <s v="N"/>
    <s v="N"/>
    <s v="Secawan "/>
    <s v="Secawan"/>
    <m/>
    <x v="0"/>
    <s v="260203IQFFXZG"/>
    <s v="Closed"/>
    <s v="Paid"/>
  </r>
  <r>
    <x v="1174"/>
    <x v="103"/>
    <x v="0"/>
    <n v="0"/>
    <n v="1"/>
    <n v="0"/>
    <n v="0"/>
    <n v="0"/>
    <s v="N"/>
    <s v="N"/>
    <s v="N"/>
    <s v="Secawan "/>
    <s v="Secawan"/>
    <m/>
    <x v="0"/>
    <s v="260203IQFFXZG"/>
    <s v="Closed"/>
    <s v="Paid"/>
  </r>
  <r>
    <x v="1175"/>
    <x v="103"/>
    <x v="0"/>
    <n v="0"/>
    <n v="1"/>
    <n v="0"/>
    <n v="0"/>
    <n v="0"/>
    <s v="N"/>
    <s v="N"/>
    <s v="N"/>
    <s v="Secawan "/>
    <s v="Secawan"/>
    <m/>
    <x v="0"/>
    <s v="260203IQFNXHR"/>
    <s v="Closed"/>
    <s v="Paid"/>
  </r>
  <r>
    <x v="1175"/>
    <x v="137"/>
    <x v="4"/>
    <n v="3.4"/>
    <n v="1"/>
    <n v="3.4"/>
    <n v="3.4"/>
    <n v="3.4"/>
    <s v="N"/>
    <s v="N"/>
    <s v="N"/>
    <s v="Secawan "/>
    <s v="Secawan"/>
    <m/>
    <x v="0"/>
    <s v="260203IQFNXHR"/>
    <s v="Closed"/>
    <s v="Paid"/>
  </r>
  <r>
    <x v="117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NXHR"/>
    <s v="Closed"/>
    <s v="Paid"/>
  </r>
  <r>
    <x v="117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G5M5"/>
    <s v="Closed"/>
    <s v="Paid"/>
  </r>
  <r>
    <x v="1176"/>
    <x v="46"/>
    <x v="0"/>
    <n v="0"/>
    <n v="1"/>
    <n v="0"/>
    <n v="0"/>
    <n v="0"/>
    <s v="N"/>
    <s v="N"/>
    <s v="N"/>
    <s v="Restore "/>
    <s v="Restore"/>
    <m/>
    <x v="2"/>
    <s v="260203UAXG5M5"/>
    <s v="Closed"/>
    <s v="Paid"/>
  </r>
  <r>
    <x v="11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BXT3"/>
    <s v="Closed"/>
    <s v="Paid"/>
  </r>
  <r>
    <x v="1177"/>
    <x v="46"/>
    <x v="0"/>
    <n v="0"/>
    <n v="1"/>
    <n v="0"/>
    <n v="0"/>
    <n v="0"/>
    <s v="N"/>
    <s v="N"/>
    <s v="N"/>
    <s v="Restore "/>
    <s v="Restore"/>
    <m/>
    <x v="2"/>
    <s v="260203UAXBXT3"/>
    <s v="Closed"/>
    <s v="Paid"/>
  </r>
  <r>
    <x v="1178"/>
    <x v="111"/>
    <x v="8"/>
    <n v="19"/>
    <n v="1"/>
    <n v="19"/>
    <n v="19"/>
    <n v="19"/>
    <s v="N"/>
    <s v="N"/>
    <s v="N"/>
    <s v="Restore "/>
    <s v="Restore"/>
    <m/>
    <x v="2"/>
    <s v="260203UAXB4PR"/>
    <s v="Closed"/>
    <s v="Paid"/>
  </r>
  <r>
    <x v="1178"/>
    <x v="46"/>
    <x v="0"/>
    <n v="0"/>
    <n v="1"/>
    <n v="0"/>
    <n v="0"/>
    <n v="0"/>
    <s v="N"/>
    <s v="N"/>
    <s v="N"/>
    <s v="Restore "/>
    <s v="Restore"/>
    <m/>
    <x v="2"/>
    <s v="260203UAXB4PR"/>
    <s v="Closed"/>
    <s v="Paid"/>
  </r>
  <r>
    <x v="1179"/>
    <x v="2"/>
    <x v="3"/>
    <n v="5.2"/>
    <n v="1"/>
    <n v="5.2"/>
    <n v="5.2"/>
    <n v="5.2"/>
    <s v="N"/>
    <s v="N"/>
    <s v="N"/>
    <s v="Secawan "/>
    <s v="Secawan"/>
    <m/>
    <x v="0"/>
    <s v="260203IQFVHVF"/>
    <s v="Closed"/>
    <s v="Paid"/>
  </r>
  <r>
    <x v="1179"/>
    <x v="182"/>
    <x v="11"/>
    <n v="14.5"/>
    <n v="1"/>
    <n v="14.5"/>
    <n v="14.5"/>
    <n v="14.5"/>
    <s v="N"/>
    <s v="N"/>
    <s v="N"/>
    <s v="Secawan "/>
    <s v="Secawan"/>
    <m/>
    <x v="0"/>
    <s v="260203IQFVHVF"/>
    <s v="Closed"/>
    <s v="Paid"/>
  </r>
  <r>
    <x v="1179"/>
    <x v="103"/>
    <x v="0"/>
    <n v="0"/>
    <n v="1"/>
    <n v="0"/>
    <n v="0"/>
    <n v="0"/>
    <s v="N"/>
    <s v="N"/>
    <s v="N"/>
    <s v="Secawan "/>
    <s v="Secawan"/>
    <m/>
    <x v="0"/>
    <s v="260203IQFVHVF"/>
    <s v="Closed"/>
    <s v="Paid"/>
  </r>
  <r>
    <x v="1179"/>
    <x v="180"/>
    <x v="11"/>
    <n v="14.5"/>
    <n v="1"/>
    <n v="14.5"/>
    <n v="14.5"/>
    <n v="14.5"/>
    <s v="N"/>
    <s v="N"/>
    <s v="N"/>
    <s v="Secawan "/>
    <s v="Secawan"/>
    <m/>
    <x v="0"/>
    <s v="260203IQFVHVF"/>
    <s v="Closed"/>
    <s v="Paid"/>
  </r>
  <r>
    <x v="1180"/>
    <x v="158"/>
    <x v="7"/>
    <n v="7.55"/>
    <n v="1"/>
    <n v="7.55"/>
    <n v="7.55"/>
    <n v="7.55"/>
    <s v="N"/>
    <s v="N"/>
    <s v="Y"/>
    <s v="Bens Bakery "/>
    <s v="Bens Bakery"/>
    <m/>
    <x v="1"/>
    <s v="260203VEWA20C"/>
    <s v="Closed"/>
    <s v="Paid"/>
  </r>
  <r>
    <x v="1180"/>
    <x v="19"/>
    <x v="0"/>
    <n v="0"/>
    <n v="1"/>
    <n v="0"/>
    <n v="0"/>
    <n v="0"/>
    <s v="N"/>
    <s v="N"/>
    <s v="N"/>
    <s v="Bens Bakery "/>
    <s v="Bens Bakery"/>
    <m/>
    <x v="1"/>
    <s v="260203VEWA20C"/>
    <s v="Closed"/>
    <s v="Paid"/>
  </r>
  <r>
    <x v="1181"/>
    <x v="42"/>
    <x v="0"/>
    <n v="0"/>
    <n v="1"/>
    <n v="0"/>
    <n v="0"/>
    <n v="0"/>
    <s v="N"/>
    <s v="N"/>
    <s v="N"/>
    <s v="Bens Bakery "/>
    <s v="Bens Bakery"/>
    <m/>
    <x v="1"/>
    <s v="260203VEW258P"/>
    <s v="Closed"/>
    <s v="Paid"/>
  </r>
  <r>
    <x v="1181"/>
    <x v="73"/>
    <x v="7"/>
    <n v="14.15"/>
    <n v="1"/>
    <n v="14.15"/>
    <n v="14.15"/>
    <n v="14.15"/>
    <s v="N"/>
    <s v="N"/>
    <s v="Y"/>
    <s v="Bens Bakery "/>
    <s v="Bens Bakery"/>
    <m/>
    <x v="1"/>
    <s v="260203VEW258P"/>
    <s v="Closed"/>
    <s v="Paid"/>
  </r>
  <r>
    <x v="1181"/>
    <x v="141"/>
    <x v="7"/>
    <n v="9.43"/>
    <n v="1"/>
    <n v="9.43"/>
    <n v="9.43"/>
    <n v="9.43"/>
    <s v="N"/>
    <s v="N"/>
    <s v="Y"/>
    <s v="Bens Bakery "/>
    <s v="Bens Bakery"/>
    <m/>
    <x v="1"/>
    <s v="260203VEW258P"/>
    <s v="Closed"/>
    <s v="Paid"/>
  </r>
  <r>
    <x v="1181"/>
    <x v="150"/>
    <x v="7"/>
    <n v="14.15"/>
    <n v="1"/>
    <n v="14.15"/>
    <n v="14.15"/>
    <n v="14.15"/>
    <s v="N"/>
    <s v="N"/>
    <s v="Y"/>
    <s v="Bens Bakery "/>
    <s v="Bens Bakery"/>
    <m/>
    <x v="1"/>
    <s v="260203VEW258P"/>
    <s v="Closed"/>
    <s v="Paid"/>
  </r>
  <r>
    <x v="1181"/>
    <x v="158"/>
    <x v="7"/>
    <n v="7.55"/>
    <n v="1"/>
    <n v="7.55"/>
    <n v="7.55"/>
    <n v="7.55"/>
    <s v="N"/>
    <s v="N"/>
    <s v="Y"/>
    <s v="Bens Bakery "/>
    <s v="Bens Bakery"/>
    <m/>
    <x v="1"/>
    <s v="260203VEW258P"/>
    <s v="Closed"/>
    <s v="Paid"/>
  </r>
  <r>
    <x v="1182"/>
    <x v="46"/>
    <x v="0"/>
    <n v="0"/>
    <n v="1"/>
    <n v="0"/>
    <n v="0"/>
    <n v="0"/>
    <s v="N"/>
    <s v="N"/>
    <s v="N"/>
    <s v="Restore "/>
    <s v="Restore"/>
    <m/>
    <x v="2"/>
    <s v="260203UAXY2X2"/>
    <s v="Closed"/>
    <s v="Paid"/>
  </r>
  <r>
    <x v="1182"/>
    <x v="106"/>
    <x v="8"/>
    <n v="13"/>
    <n v="1"/>
    <n v="13"/>
    <n v="13"/>
    <n v="13"/>
    <s v="N"/>
    <s v="N"/>
    <s v="N"/>
    <s v="Restore "/>
    <s v="Restore"/>
    <m/>
    <x v="2"/>
    <s v="260203UAXY2X2"/>
    <s v="Closed"/>
    <s v="Paid"/>
  </r>
  <r>
    <x v="11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2X2"/>
    <s v="Closed"/>
    <s v="Paid"/>
  </r>
  <r>
    <x v="1183"/>
    <x v="141"/>
    <x v="7"/>
    <n v="9.43"/>
    <n v="1"/>
    <n v="9.43"/>
    <n v="9.43"/>
    <n v="9.43"/>
    <s v="N"/>
    <s v="N"/>
    <s v="Y"/>
    <s v="Bens Bakery "/>
    <s v="Bens Bakery"/>
    <m/>
    <x v="1"/>
    <s v="260203VEWQSFN"/>
    <s v="Closed"/>
    <s v="Paid"/>
  </r>
  <r>
    <x v="1183"/>
    <x v="150"/>
    <x v="7"/>
    <n v="14.15"/>
    <n v="1"/>
    <n v="14.15"/>
    <n v="14.15"/>
    <n v="14.15"/>
    <s v="N"/>
    <s v="N"/>
    <s v="Y"/>
    <s v="Bens Bakery "/>
    <s v="Bens Bakery"/>
    <m/>
    <x v="1"/>
    <s v="260203VEWQSFN"/>
    <s v="Closed"/>
    <s v="Paid"/>
  </r>
  <r>
    <x v="1183"/>
    <x v="42"/>
    <x v="0"/>
    <n v="0"/>
    <n v="1"/>
    <n v="0"/>
    <n v="0"/>
    <n v="0"/>
    <s v="N"/>
    <s v="N"/>
    <s v="N"/>
    <s v="Bens Bakery "/>
    <s v="Bens Bakery"/>
    <m/>
    <x v="1"/>
    <s v="260203VEWQSFN"/>
    <s v="Closed"/>
    <s v="Paid"/>
  </r>
  <r>
    <x v="1184"/>
    <x v="42"/>
    <x v="0"/>
    <n v="0"/>
    <n v="1"/>
    <n v="0"/>
    <n v="0"/>
    <n v="0"/>
    <s v="N"/>
    <s v="N"/>
    <s v="N"/>
    <s v="Bens Bakery "/>
    <s v="Bens Bakery"/>
    <m/>
    <x v="1"/>
    <s v="260203VEW0X85"/>
    <s v="Closed"/>
    <s v="Paid"/>
  </r>
  <r>
    <x v="1184"/>
    <x v="157"/>
    <x v="7"/>
    <n v="3.3"/>
    <n v="1"/>
    <n v="3.3"/>
    <n v="3.3"/>
    <n v="3.3"/>
    <s v="N"/>
    <s v="N"/>
    <s v="Y"/>
    <s v="Bens Bakery "/>
    <s v="Bens Bakery"/>
    <m/>
    <x v="1"/>
    <s v="260203VEW0X85"/>
    <s v="Closed"/>
    <s v="Paid"/>
  </r>
  <r>
    <x v="1185"/>
    <x v="113"/>
    <x v="8"/>
    <n v="20"/>
    <n v="1"/>
    <n v="20"/>
    <n v="20"/>
    <n v="20"/>
    <s v="N"/>
    <s v="N"/>
    <s v="N"/>
    <s v="Restore "/>
    <s v="Restore"/>
    <m/>
    <x v="2"/>
    <s v="260203UAX10CQ"/>
    <s v="Closed"/>
    <s v="Paid"/>
  </r>
  <r>
    <x v="1185"/>
    <x v="46"/>
    <x v="0"/>
    <n v="0"/>
    <n v="1"/>
    <n v="0"/>
    <n v="0"/>
    <n v="0"/>
    <s v="N"/>
    <s v="N"/>
    <s v="N"/>
    <s v="Restore "/>
    <s v="Restore"/>
    <m/>
    <x v="2"/>
    <s v="260203UAX10CQ"/>
    <s v="Closed"/>
    <s v="Paid"/>
  </r>
  <r>
    <x v="1186"/>
    <x v="4"/>
    <x v="2"/>
    <n v="8.9"/>
    <n v="1"/>
    <n v="8.9"/>
    <n v="8.9"/>
    <n v="8.9"/>
    <s v="N"/>
    <s v="N"/>
    <s v="N"/>
    <s v="Secawan "/>
    <s v="Secawan"/>
    <m/>
    <x v="0"/>
    <s v="260203IQFWS4G"/>
    <s v="Closed"/>
    <s v="Paid"/>
  </r>
  <r>
    <x v="1186"/>
    <x v="149"/>
    <x v="2"/>
    <n v="18"/>
    <n v="1"/>
    <n v="18"/>
    <n v="18"/>
    <n v="18"/>
    <s v="N"/>
    <s v="N"/>
    <s v="N"/>
    <s v="Secawan "/>
    <s v="Secawan"/>
    <m/>
    <x v="0"/>
    <s v="260203IQFWS4G"/>
    <s v="Closed"/>
    <s v="Paid"/>
  </r>
  <r>
    <x v="1186"/>
    <x v="102"/>
    <x v="0"/>
    <n v="0"/>
    <n v="1"/>
    <n v="0"/>
    <n v="0"/>
    <n v="0"/>
    <s v="N"/>
    <s v="N"/>
    <s v="N"/>
    <s v="Secawan "/>
    <s v="Secawan"/>
    <m/>
    <x v="0"/>
    <s v="260203IQFWS4G"/>
    <s v="Closed"/>
    <s v="Paid"/>
  </r>
  <r>
    <x v="1187"/>
    <x v="103"/>
    <x v="0"/>
    <n v="0"/>
    <n v="1"/>
    <n v="0"/>
    <n v="0"/>
    <n v="0"/>
    <s v="N"/>
    <s v="N"/>
    <s v="N"/>
    <s v="Secawan "/>
    <s v="Secawan"/>
    <m/>
    <x v="0"/>
    <s v="260203IQFVPCG"/>
    <s v="Closed"/>
    <s v="Paid"/>
  </r>
  <r>
    <x v="1187"/>
    <x v="39"/>
    <x v="4"/>
    <n v="18.5"/>
    <n v="2"/>
    <n v="37"/>
    <n v="37"/>
    <n v="37"/>
    <s v="N"/>
    <s v="N"/>
    <s v="N"/>
    <s v="Secawan "/>
    <s v="Secawan"/>
    <m/>
    <x v="0"/>
    <s v="260203IQFVPCG"/>
    <s v="Closed"/>
    <s v="Paid"/>
  </r>
  <r>
    <x v="1188"/>
    <x v="39"/>
    <x v="4"/>
    <n v="18.5"/>
    <n v="1"/>
    <n v="18.5"/>
    <n v="18.5"/>
    <n v="18.5"/>
    <s v="N"/>
    <s v="N"/>
    <s v="N"/>
    <s v="Secawan "/>
    <s v="Secawan"/>
    <m/>
    <x v="0"/>
    <s v="260203IQFQMMO"/>
    <s v="Closed"/>
    <s v="Paid"/>
  </r>
  <r>
    <x v="1188"/>
    <x v="103"/>
    <x v="0"/>
    <n v="0"/>
    <n v="1"/>
    <n v="0"/>
    <n v="0"/>
    <n v="0"/>
    <s v="N"/>
    <s v="N"/>
    <s v="N"/>
    <s v="Secawan "/>
    <s v="Secawan"/>
    <m/>
    <x v="0"/>
    <s v="260203IQFQMMO"/>
    <s v="Closed"/>
    <s v="Paid"/>
  </r>
  <r>
    <x v="1189"/>
    <x v="78"/>
    <x v="2"/>
    <n v="5.8"/>
    <n v="1"/>
    <n v="5.8"/>
    <n v="5.8"/>
    <n v="5.8"/>
    <s v="N"/>
    <s v="N"/>
    <s v="N"/>
    <s v="Secawan "/>
    <s v="Secawan"/>
    <m/>
    <x v="0"/>
    <s v="260203IQFKJ2S"/>
    <s v="Closed"/>
    <s v="Paid"/>
  </r>
  <r>
    <x v="1189"/>
    <x v="102"/>
    <x v="0"/>
    <n v="0"/>
    <n v="1"/>
    <n v="0"/>
    <n v="0"/>
    <n v="0"/>
    <s v="N"/>
    <s v="N"/>
    <s v="N"/>
    <s v="Secawan "/>
    <s v="Secawan"/>
    <m/>
    <x v="0"/>
    <s v="260203IQFKJ2S"/>
    <s v="Closed"/>
    <s v="Paid"/>
  </r>
  <r>
    <x v="1190"/>
    <x v="39"/>
    <x v="4"/>
    <n v="18.5"/>
    <n v="1"/>
    <n v="18.5"/>
    <n v="18.5"/>
    <n v="18.5"/>
    <s v="N"/>
    <s v="N"/>
    <s v="N"/>
    <s v="Secawan "/>
    <s v="Secawan"/>
    <m/>
    <x v="0"/>
    <s v="260203IQFY7Y9"/>
    <s v="Closed"/>
    <s v="Paid"/>
  </r>
  <r>
    <x v="1190"/>
    <x v="102"/>
    <x v="0"/>
    <n v="0"/>
    <n v="1"/>
    <n v="0"/>
    <n v="0"/>
    <n v="0"/>
    <s v="N"/>
    <s v="N"/>
    <s v="N"/>
    <s v="Secawan "/>
    <s v="Secawan"/>
    <m/>
    <x v="0"/>
    <s v="260203IQFY7Y9"/>
    <s v="Closed"/>
    <s v="Paid"/>
  </r>
  <r>
    <x v="1191"/>
    <x v="102"/>
    <x v="0"/>
    <n v="0"/>
    <n v="1"/>
    <n v="0"/>
    <n v="0"/>
    <n v="0"/>
    <s v="N"/>
    <s v="N"/>
    <s v="N"/>
    <s v="Secawan "/>
    <s v="Secawan"/>
    <m/>
    <x v="0"/>
    <s v="260203IQFPUA9"/>
    <s v="Closed"/>
    <s v="Paid"/>
  </r>
  <r>
    <x v="1191"/>
    <x v="28"/>
    <x v="4"/>
    <n v="10.8"/>
    <n v="1"/>
    <n v="10.8"/>
    <n v="10.8"/>
    <n v="10.8"/>
    <s v="N"/>
    <s v="N"/>
    <s v="N"/>
    <s v="Secawan "/>
    <s v="Secawan"/>
    <m/>
    <x v="0"/>
    <s v="260203IQFPUA9"/>
    <s v="Closed"/>
    <s v="Paid"/>
  </r>
  <r>
    <x v="1192"/>
    <x v="131"/>
    <x v="8"/>
    <n v="20"/>
    <n v="1"/>
    <n v="20"/>
    <n v="20"/>
    <n v="20"/>
    <s v="N"/>
    <s v="N"/>
    <s v="N"/>
    <s v="Restore "/>
    <s v="Restore"/>
    <m/>
    <x v="2"/>
    <s v="260203UAXDAMF"/>
    <s v="Closed"/>
    <s v="Paid"/>
  </r>
  <r>
    <x v="1192"/>
    <x v="46"/>
    <x v="0"/>
    <n v="0"/>
    <n v="1"/>
    <n v="0"/>
    <n v="0"/>
    <n v="0"/>
    <s v="N"/>
    <s v="N"/>
    <s v="N"/>
    <s v="Restore "/>
    <s v="Restore"/>
    <m/>
    <x v="2"/>
    <s v="260203UAXDAMF"/>
    <s v="Closed"/>
    <s v="Paid"/>
  </r>
  <r>
    <x v="11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DAMF"/>
    <s v="Closed"/>
    <s v="Paid"/>
  </r>
  <r>
    <x v="1193"/>
    <x v="110"/>
    <x v="6"/>
    <n v="4"/>
    <n v="1"/>
    <n v="4"/>
    <n v="4"/>
    <n v="4"/>
    <s v="N"/>
    <s v="N"/>
    <s v="N"/>
    <s v="Secawan "/>
    <s v="Secawan"/>
    <m/>
    <x v="0"/>
    <s v="260203IQFHQ7B"/>
    <s v="Closed"/>
    <s v="Paid"/>
  </r>
  <r>
    <x v="1193"/>
    <x v="102"/>
    <x v="0"/>
    <n v="0"/>
    <n v="1"/>
    <n v="0"/>
    <n v="0"/>
    <n v="0"/>
    <s v="N"/>
    <s v="N"/>
    <s v="N"/>
    <s v="Secawan "/>
    <s v="Secawan"/>
    <m/>
    <x v="0"/>
    <s v="260203IQFHQ7B"/>
    <s v="Closed"/>
    <s v="Paid"/>
  </r>
  <r>
    <x v="1193"/>
    <x v="2"/>
    <x v="3"/>
    <n v="5.2"/>
    <n v="1"/>
    <n v="5.2"/>
    <n v="5.2"/>
    <n v="5.2"/>
    <s v="N"/>
    <s v="N"/>
    <s v="N"/>
    <s v="Secawan "/>
    <s v="Secawan"/>
    <m/>
    <x v="0"/>
    <s v="260203IQFHQ7B"/>
    <s v="Closed"/>
    <s v="Paid"/>
  </r>
  <r>
    <x v="1193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3IQFHQ7B"/>
    <s v="Closed"/>
    <s v="Paid"/>
  </r>
  <r>
    <x v="1193"/>
    <x v="108"/>
    <x v="6"/>
    <n v="4"/>
    <n v="1"/>
    <n v="4"/>
    <n v="4"/>
    <n v="4"/>
    <s v="N"/>
    <s v="N"/>
    <s v="N"/>
    <s v="Secawan "/>
    <s v="Secawan"/>
    <m/>
    <x v="0"/>
    <s v="260203IQFHQ7B"/>
    <s v="Closed"/>
    <s v="Paid"/>
  </r>
  <r>
    <x v="1193"/>
    <x v="14"/>
    <x v="4"/>
    <n v="6.8"/>
    <n v="1"/>
    <n v="6.8"/>
    <n v="6.8"/>
    <n v="6.8"/>
    <s v="N"/>
    <s v="N"/>
    <s v="N"/>
    <s v="Secawan "/>
    <s v="Secawan"/>
    <m/>
    <x v="0"/>
    <s v="260203IQFHQ7B"/>
    <s v="Closed"/>
    <s v="Paid"/>
  </r>
  <r>
    <x v="1194"/>
    <x v="42"/>
    <x v="0"/>
    <n v="0"/>
    <n v="1"/>
    <n v="0"/>
    <n v="0"/>
    <n v="0"/>
    <s v="N"/>
    <s v="N"/>
    <s v="N"/>
    <s v="Bens Bakery "/>
    <s v="Bens Bakery"/>
    <m/>
    <x v="1"/>
    <s v="260203VEW8FTI"/>
    <s v="Closed"/>
    <s v="Paid"/>
  </r>
  <r>
    <x v="1194"/>
    <x v="36"/>
    <x v="7"/>
    <n v="2.83"/>
    <n v="1"/>
    <n v="2.83"/>
    <n v="2.83"/>
    <n v="2.83"/>
    <s v="N"/>
    <s v="N"/>
    <s v="Y"/>
    <s v="Bens Bakery "/>
    <s v="Bens Bakery"/>
    <m/>
    <x v="1"/>
    <s v="260203VEW8FTI"/>
    <s v="Closed"/>
    <s v="Paid"/>
  </r>
  <r>
    <x v="1194"/>
    <x v="71"/>
    <x v="7"/>
    <n v="14.15"/>
    <n v="1"/>
    <n v="14.15"/>
    <n v="14.15"/>
    <n v="14.15"/>
    <s v="N"/>
    <s v="N"/>
    <s v="Y"/>
    <s v="Bens Bakery "/>
    <s v="Bens Bakery"/>
    <m/>
    <x v="1"/>
    <s v="260203VEW8FTI"/>
    <s v="Closed"/>
    <s v="Paid"/>
  </r>
  <r>
    <x v="1195"/>
    <x v="123"/>
    <x v="2"/>
    <n v="15"/>
    <n v="1"/>
    <n v="15"/>
    <n v="15"/>
    <n v="15"/>
    <s v="N"/>
    <s v="N"/>
    <s v="N"/>
    <s v="Secawan "/>
    <s v="Secawan"/>
    <m/>
    <x v="0"/>
    <s v="260203IQFS1VX"/>
    <s v="Closed"/>
    <s v="Paid"/>
  </r>
  <r>
    <x v="1195"/>
    <x v="103"/>
    <x v="0"/>
    <n v="0"/>
    <n v="1"/>
    <n v="0"/>
    <n v="0"/>
    <n v="0"/>
    <s v="N"/>
    <s v="N"/>
    <s v="N"/>
    <s v="Secawan "/>
    <s v="Secawan"/>
    <m/>
    <x v="0"/>
    <s v="260203IQFS1VX"/>
    <s v="Closed"/>
    <s v="Paid"/>
  </r>
  <r>
    <x v="1196"/>
    <x v="103"/>
    <x v="0"/>
    <n v="0"/>
    <n v="1"/>
    <n v="0"/>
    <n v="0"/>
    <n v="0"/>
    <s v="N"/>
    <s v="N"/>
    <s v="N"/>
    <s v="Secawan "/>
    <s v="Secawan"/>
    <m/>
    <x v="0"/>
    <s v="260203IQFHCNU"/>
    <s v="Closed"/>
    <s v="Paid"/>
  </r>
  <r>
    <x v="1196"/>
    <x v="2"/>
    <x v="3"/>
    <n v="5.2"/>
    <n v="1"/>
    <n v="5.2"/>
    <n v="5.2"/>
    <n v="5.2"/>
    <s v="N"/>
    <s v="N"/>
    <s v="N"/>
    <s v="Secawan "/>
    <s v="Secawan"/>
    <m/>
    <x v="0"/>
    <s v="260203IQFHCNU"/>
    <s v="Closed"/>
    <s v="Paid"/>
  </r>
  <r>
    <x v="1197"/>
    <x v="141"/>
    <x v="7"/>
    <n v="9.43"/>
    <n v="1"/>
    <n v="9.43"/>
    <n v="9.43"/>
    <n v="9.43"/>
    <s v="N"/>
    <s v="N"/>
    <s v="Y"/>
    <s v="Bens Bakery "/>
    <s v="Bens Bakery"/>
    <m/>
    <x v="1"/>
    <s v="260203VEWUQKB"/>
    <s v="Closed"/>
    <s v="Paid"/>
  </r>
  <r>
    <x v="1197"/>
    <x v="73"/>
    <x v="7"/>
    <n v="14.15"/>
    <n v="1"/>
    <n v="14.15"/>
    <n v="14.15"/>
    <n v="14.15"/>
    <s v="N"/>
    <s v="N"/>
    <s v="Y"/>
    <s v="Bens Bakery "/>
    <s v="Bens Bakery"/>
    <m/>
    <x v="1"/>
    <s v="260203VEWUQKB"/>
    <s v="Closed"/>
    <s v="Paid"/>
  </r>
  <r>
    <x v="1197"/>
    <x v="23"/>
    <x v="7"/>
    <n v="9.43"/>
    <n v="1"/>
    <n v="9.43"/>
    <n v="9.43"/>
    <n v="9.43"/>
    <s v="N"/>
    <s v="N"/>
    <s v="Y"/>
    <s v="Bens Bakery "/>
    <s v="Bens Bakery"/>
    <m/>
    <x v="1"/>
    <s v="260203VEWUQKB"/>
    <s v="Closed"/>
    <s v="Paid"/>
  </r>
  <r>
    <x v="1197"/>
    <x v="42"/>
    <x v="0"/>
    <n v="0"/>
    <n v="1"/>
    <n v="0"/>
    <n v="0"/>
    <n v="0"/>
    <s v="N"/>
    <s v="N"/>
    <s v="N"/>
    <s v="Bens Bakery "/>
    <s v="Bens Bakery"/>
    <m/>
    <x v="1"/>
    <s v="260203VEWUQKB"/>
    <s v="Closed"/>
    <s v="Paid"/>
  </r>
  <r>
    <x v="1198"/>
    <x v="46"/>
    <x v="0"/>
    <n v="0"/>
    <n v="1"/>
    <n v="0"/>
    <n v="0"/>
    <n v="0"/>
    <s v="N"/>
    <s v="N"/>
    <s v="N"/>
    <s v="Restore "/>
    <s v="Restore"/>
    <m/>
    <x v="2"/>
    <s v="260203UAXN75J"/>
    <s v="Closed"/>
    <s v="Paid"/>
  </r>
  <r>
    <x v="11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75J"/>
    <s v="Closed"/>
    <s v="Paid"/>
  </r>
  <r>
    <x v="1198"/>
    <x v="115"/>
    <x v="8"/>
    <n v="20"/>
    <n v="1"/>
    <n v="20"/>
    <n v="20"/>
    <n v="20"/>
    <s v="N"/>
    <s v="N"/>
    <s v="N"/>
    <s v="Restore "/>
    <s v="Restore"/>
    <m/>
    <x v="2"/>
    <s v="260203UAXN75J"/>
    <s v="Closed"/>
    <s v="Paid"/>
  </r>
  <r>
    <x v="1199"/>
    <x v="153"/>
    <x v="7"/>
    <n v="9.43"/>
    <n v="1"/>
    <n v="9.43"/>
    <n v="9.43"/>
    <n v="9.43"/>
    <s v="N"/>
    <s v="N"/>
    <s v="Y"/>
    <s v="Bens Bakery "/>
    <s v="Bens Bakery"/>
    <m/>
    <x v="1"/>
    <s v="260203VEWUJ43"/>
    <s v="Closed"/>
    <s v="Paid"/>
  </r>
  <r>
    <x v="1200"/>
    <x v="103"/>
    <x v="0"/>
    <n v="0"/>
    <n v="1"/>
    <n v="0"/>
    <n v="0"/>
    <n v="0"/>
    <s v="N"/>
    <s v="N"/>
    <s v="N"/>
    <s v="Secawan "/>
    <s v="Secawan"/>
    <m/>
    <x v="0"/>
    <s v="260203IQFA6KY"/>
    <s v="Closed"/>
    <s v="Paid"/>
  </r>
  <r>
    <x v="1200"/>
    <x v="67"/>
    <x v="4"/>
    <n v="12.8"/>
    <n v="2"/>
    <n v="25.6"/>
    <n v="25.6"/>
    <n v="25.6"/>
    <s v="N"/>
    <s v="N"/>
    <s v="N"/>
    <s v="Secawan "/>
    <s v="Secawan"/>
    <m/>
    <x v="0"/>
    <s v="260203IQFA6KY"/>
    <s v="Closed"/>
    <s v="Paid"/>
  </r>
  <r>
    <x v="1200"/>
    <x v="5"/>
    <x v="2"/>
    <n v="7.9"/>
    <n v="1"/>
    <n v="7.9"/>
    <n v="7.9"/>
    <n v="7.9"/>
    <s v="N"/>
    <s v="N"/>
    <s v="N"/>
    <s v="Secawan "/>
    <s v="Secawan"/>
    <m/>
    <x v="0"/>
    <s v="260203IQFA6KY"/>
    <s v="Closed"/>
    <s v="Paid"/>
  </r>
  <r>
    <x v="1201"/>
    <x v="103"/>
    <x v="0"/>
    <n v="0"/>
    <n v="1"/>
    <n v="0"/>
    <n v="0"/>
    <n v="0"/>
    <s v="N"/>
    <s v="N"/>
    <s v="N"/>
    <s v="Secawan "/>
    <s v="Secawan"/>
    <m/>
    <x v="0"/>
    <s v="260203IQF0HNJ"/>
    <s v="Closed"/>
    <s v="Paid"/>
  </r>
  <r>
    <x v="1201"/>
    <x v="80"/>
    <x v="2"/>
    <n v="6.8"/>
    <n v="1"/>
    <n v="6.8"/>
    <n v="6.8"/>
    <n v="6.8"/>
    <s v="N"/>
    <s v="N"/>
    <s v="N"/>
    <s v="Secawan "/>
    <s v="Secawan"/>
    <m/>
    <x v="0"/>
    <s v="260203IQF0HNJ"/>
    <s v="Closed"/>
    <s v="Paid"/>
  </r>
  <r>
    <x v="120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0HNJ"/>
    <s v="Closed"/>
    <s v="Paid"/>
  </r>
  <r>
    <x v="1201"/>
    <x v="39"/>
    <x v="4"/>
    <n v="18.5"/>
    <n v="1"/>
    <n v="18.5"/>
    <n v="18.5"/>
    <n v="18.5"/>
    <s v="N"/>
    <s v="N"/>
    <s v="N"/>
    <s v="Secawan "/>
    <s v="Secawan"/>
    <m/>
    <x v="0"/>
    <s v="260203IQF0HNJ"/>
    <s v="Closed"/>
    <s v="Paid"/>
  </r>
  <r>
    <x v="1202"/>
    <x v="26"/>
    <x v="7"/>
    <n v="5.66"/>
    <n v="1"/>
    <n v="5.66"/>
    <n v="5.66"/>
    <n v="5.66"/>
    <s v="N"/>
    <s v="N"/>
    <s v="Y"/>
    <s v="Bens Bakery "/>
    <s v="Bens Bakery"/>
    <m/>
    <x v="1"/>
    <s v="260203VEWNGXG"/>
    <s v="Closed"/>
    <s v="Paid"/>
  </r>
  <r>
    <x v="12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JBMC"/>
    <s v="Closed"/>
    <s v="Paid"/>
  </r>
  <r>
    <x v="1203"/>
    <x v="46"/>
    <x v="0"/>
    <n v="0"/>
    <n v="1"/>
    <n v="0"/>
    <n v="0"/>
    <n v="0"/>
    <s v="N"/>
    <s v="N"/>
    <s v="N"/>
    <s v="Restore "/>
    <s v="Restore"/>
    <m/>
    <x v="2"/>
    <s v="260203UAXJBMC"/>
    <s v="Closed"/>
    <s v="Paid"/>
  </r>
  <r>
    <x v="1203"/>
    <x v="169"/>
    <x v="8"/>
    <n v="14.9"/>
    <n v="1"/>
    <n v="14.9"/>
    <n v="14.9"/>
    <n v="14.9"/>
    <s v="N"/>
    <s v="N"/>
    <s v="N"/>
    <s v="Restore "/>
    <s v="Restore"/>
    <m/>
    <x v="2"/>
    <s v="260203UAXJBMC"/>
    <s v="Closed"/>
    <s v="Paid"/>
  </r>
  <r>
    <x v="1204"/>
    <x v="145"/>
    <x v="8"/>
    <n v="14.9"/>
    <n v="1"/>
    <n v="14.9"/>
    <n v="14.9"/>
    <n v="14.9"/>
    <s v="N"/>
    <s v="N"/>
    <s v="N"/>
    <s v="Restore "/>
    <s v="Restore"/>
    <m/>
    <x v="2"/>
    <s v="260203UAXWSB6"/>
    <s v="Closed"/>
    <s v="Paid"/>
  </r>
  <r>
    <x v="1204"/>
    <x v="46"/>
    <x v="0"/>
    <n v="0"/>
    <n v="1"/>
    <n v="0"/>
    <n v="0"/>
    <n v="0"/>
    <s v="N"/>
    <s v="N"/>
    <s v="N"/>
    <s v="Restore "/>
    <s v="Restore"/>
    <m/>
    <x v="2"/>
    <s v="260203UAXWSB6"/>
    <s v="Closed"/>
    <s v="Paid"/>
  </r>
  <r>
    <x v="1205"/>
    <x v="123"/>
    <x v="2"/>
    <n v="15"/>
    <n v="3"/>
    <n v="45"/>
    <n v="45"/>
    <n v="45"/>
    <s v="N"/>
    <s v="N"/>
    <s v="N"/>
    <s v="Secawan "/>
    <s v="Secawan"/>
    <m/>
    <x v="0"/>
    <s v="260203IQFBJDC"/>
    <s v="Closed"/>
    <s v="Paid"/>
  </r>
  <r>
    <x v="1205"/>
    <x v="12"/>
    <x v="4"/>
    <n v="3.5"/>
    <n v="2"/>
    <n v="7"/>
    <n v="7"/>
    <n v="7"/>
    <s v="N"/>
    <s v="N"/>
    <s v="N"/>
    <s v="Secawan "/>
    <s v="Secawan"/>
    <m/>
    <x v="0"/>
    <s v="260203IQFBJDC"/>
    <s v="Closed"/>
    <s v="Paid"/>
  </r>
  <r>
    <x v="1205"/>
    <x v="103"/>
    <x v="0"/>
    <n v="0"/>
    <n v="1"/>
    <n v="0"/>
    <n v="0"/>
    <n v="0"/>
    <s v="N"/>
    <s v="N"/>
    <s v="N"/>
    <s v="Secawan "/>
    <s v="Secawan"/>
    <m/>
    <x v="0"/>
    <s v="260203IQFBJDC"/>
    <s v="Closed"/>
    <s v="Paid"/>
  </r>
  <r>
    <x v="1206"/>
    <x v="103"/>
    <x v="0"/>
    <n v="0"/>
    <n v="1"/>
    <n v="0"/>
    <n v="0"/>
    <n v="0"/>
    <s v="N"/>
    <s v="N"/>
    <s v="N"/>
    <s v="Secawan "/>
    <s v="Secawan"/>
    <m/>
    <x v="0"/>
    <s v="260203IQFFJIR"/>
    <s v="Closed"/>
    <s v="Paid"/>
  </r>
  <r>
    <x v="1206"/>
    <x v="39"/>
    <x v="4"/>
    <n v="18.5"/>
    <n v="2"/>
    <n v="37"/>
    <n v="37"/>
    <n v="37"/>
    <s v="N"/>
    <s v="N"/>
    <s v="N"/>
    <s v="Secawan "/>
    <s v="Secawan"/>
    <m/>
    <x v="0"/>
    <s v="260203IQFFJIR"/>
    <s v="Closed"/>
    <s v="Paid"/>
  </r>
  <r>
    <x v="1207"/>
    <x v="80"/>
    <x v="2"/>
    <n v="6.8"/>
    <n v="1"/>
    <n v="6.8"/>
    <n v="6.8"/>
    <n v="6.8"/>
    <s v="N"/>
    <s v="N"/>
    <s v="N"/>
    <s v="Secawan "/>
    <s v="Secawan"/>
    <m/>
    <x v="0"/>
    <s v="260203IQFNAHO"/>
    <s v="Closed"/>
    <s v="Paid"/>
  </r>
  <r>
    <x v="1207"/>
    <x v="103"/>
    <x v="0"/>
    <n v="0"/>
    <n v="1"/>
    <n v="0"/>
    <n v="0"/>
    <n v="0"/>
    <s v="N"/>
    <s v="N"/>
    <s v="N"/>
    <s v="Secawan "/>
    <s v="Secawan"/>
    <m/>
    <x v="0"/>
    <s v="260203IQFNAHO"/>
    <s v="Closed"/>
    <s v="Paid"/>
  </r>
  <r>
    <x v="120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6M9"/>
    <s v="Closed"/>
    <s v="Paid"/>
  </r>
  <r>
    <x v="1208"/>
    <x v="46"/>
    <x v="0"/>
    <n v="0"/>
    <n v="1"/>
    <n v="0"/>
    <n v="0"/>
    <n v="0"/>
    <s v="N"/>
    <s v="N"/>
    <s v="N"/>
    <s v="Restore "/>
    <s v="Restore"/>
    <m/>
    <x v="2"/>
    <s v="260203UAXY6M9"/>
    <s v="Closed"/>
    <s v="Paid"/>
  </r>
  <r>
    <x v="12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6M9"/>
    <s v="Closed"/>
    <s v="Paid"/>
  </r>
  <r>
    <x v="1209"/>
    <x v="103"/>
    <x v="0"/>
    <n v="0"/>
    <n v="1"/>
    <n v="0"/>
    <n v="0"/>
    <n v="0"/>
    <s v="N"/>
    <s v="N"/>
    <s v="N"/>
    <s v="Secawan "/>
    <s v="Secawan"/>
    <m/>
    <x v="0"/>
    <s v="260203IQFOIOE"/>
    <s v="Closed"/>
    <s v="Paid"/>
  </r>
  <r>
    <x v="1209"/>
    <x v="45"/>
    <x v="2"/>
    <n v="18"/>
    <n v="1"/>
    <n v="18"/>
    <n v="18"/>
    <n v="18"/>
    <s v="N"/>
    <s v="N"/>
    <s v="N"/>
    <s v="Secawan "/>
    <s v="Secawan"/>
    <m/>
    <x v="0"/>
    <s v="260203IQFOIOE"/>
    <s v="Closed"/>
    <s v="Paid"/>
  </r>
  <r>
    <x v="1209"/>
    <x v="149"/>
    <x v="2"/>
    <n v="18"/>
    <n v="1"/>
    <n v="18"/>
    <n v="18"/>
    <n v="18"/>
    <s v="N"/>
    <s v="N"/>
    <s v="N"/>
    <s v="Secawan "/>
    <s v="Secawan"/>
    <m/>
    <x v="0"/>
    <s v="260203IQFOIOE"/>
    <s v="Closed"/>
    <s v="Paid"/>
  </r>
  <r>
    <x v="1209"/>
    <x v="2"/>
    <x v="3"/>
    <n v="5.2"/>
    <n v="1"/>
    <n v="5.2"/>
    <n v="5.2"/>
    <n v="5.2"/>
    <s v="N"/>
    <s v="N"/>
    <s v="N"/>
    <s v="Secawan "/>
    <s v="Secawan"/>
    <m/>
    <x v="0"/>
    <s v="260203IQFOIOE"/>
    <s v="Closed"/>
    <s v="Paid"/>
  </r>
  <r>
    <x v="1210"/>
    <x v="102"/>
    <x v="0"/>
    <n v="0"/>
    <n v="1"/>
    <n v="0"/>
    <n v="0"/>
    <n v="0"/>
    <s v="N"/>
    <s v="N"/>
    <s v="N"/>
    <s v="Secawan "/>
    <s v="Secawan"/>
    <m/>
    <x v="0"/>
    <s v="260203IQFYN51"/>
    <s v="Closed"/>
    <s v="Paid"/>
  </r>
  <r>
    <x v="121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YN51"/>
    <s v="Closed"/>
    <s v="Paid"/>
  </r>
  <r>
    <x v="121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VP6P"/>
    <s v="Closed"/>
    <s v="Paid"/>
  </r>
  <r>
    <x v="1211"/>
    <x v="103"/>
    <x v="0"/>
    <n v="0"/>
    <n v="1"/>
    <n v="0"/>
    <n v="0"/>
    <n v="0"/>
    <s v="N"/>
    <s v="N"/>
    <s v="N"/>
    <s v="Secawan "/>
    <s v="Secawan"/>
    <m/>
    <x v="0"/>
    <s v="260203IQFVP6P"/>
    <s v="Closed"/>
    <s v="Paid"/>
  </r>
  <r>
    <x v="1211"/>
    <x v="67"/>
    <x v="4"/>
    <n v="12.8"/>
    <n v="1"/>
    <n v="12.8"/>
    <n v="12.8"/>
    <n v="12.8"/>
    <s v="N"/>
    <s v="N"/>
    <s v="N"/>
    <s v="Secawan "/>
    <s v="Secawan"/>
    <m/>
    <x v="0"/>
    <s v="260203IQFVP6P"/>
    <s v="Closed"/>
    <s v="Paid"/>
  </r>
  <r>
    <x v="121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3IQF7ZC9"/>
    <s v="Closed"/>
    <s v="Paid"/>
  </r>
  <r>
    <x v="1212"/>
    <x v="103"/>
    <x v="0"/>
    <n v="0"/>
    <n v="1"/>
    <n v="0"/>
    <n v="0"/>
    <n v="0"/>
    <s v="N"/>
    <s v="N"/>
    <s v="N"/>
    <s v="Secawan "/>
    <s v="Secawan"/>
    <m/>
    <x v="0"/>
    <s v="260203IQF7ZC9"/>
    <s v="Closed"/>
    <s v="Paid"/>
  </r>
  <r>
    <x v="1212"/>
    <x v="137"/>
    <x v="4"/>
    <n v="3.4"/>
    <n v="1"/>
    <n v="3.4"/>
    <n v="3.4"/>
    <n v="3.4"/>
    <s v="N"/>
    <s v="N"/>
    <s v="N"/>
    <s v="Secawan "/>
    <s v="Secawan"/>
    <m/>
    <x v="0"/>
    <s v="260203IQF7ZC9"/>
    <s v="Closed"/>
    <s v="Paid"/>
  </r>
  <r>
    <x v="1213"/>
    <x v="37"/>
    <x v="4"/>
    <n v="11.8"/>
    <n v="1"/>
    <n v="11.8"/>
    <n v="11.8"/>
    <n v="11.8"/>
    <s v="N"/>
    <s v="N"/>
    <s v="N"/>
    <s v="Secawan "/>
    <s v="Secawan"/>
    <m/>
    <x v="0"/>
    <s v="260203IQFWAVY"/>
    <s v="Closed"/>
    <s v="Paid"/>
  </r>
  <r>
    <x v="1213"/>
    <x v="103"/>
    <x v="0"/>
    <n v="0"/>
    <n v="1"/>
    <n v="0"/>
    <n v="0"/>
    <n v="0"/>
    <s v="N"/>
    <s v="N"/>
    <s v="N"/>
    <s v="Secawan "/>
    <s v="Secawan"/>
    <m/>
    <x v="0"/>
    <s v="260203IQFWAVY"/>
    <s v="Closed"/>
    <s v="Paid"/>
  </r>
  <r>
    <x v="1214"/>
    <x v="42"/>
    <x v="0"/>
    <n v="0"/>
    <n v="1"/>
    <n v="0"/>
    <n v="0"/>
    <n v="0"/>
    <s v="N"/>
    <s v="N"/>
    <s v="N"/>
    <s v="Bens Bakery "/>
    <s v="Bens Bakery"/>
    <m/>
    <x v="1"/>
    <s v="260203VEW0L52"/>
    <s v="Closed"/>
    <s v="Paid"/>
  </r>
  <r>
    <x v="1214"/>
    <x v="43"/>
    <x v="7"/>
    <n v="7.55"/>
    <n v="2"/>
    <n v="15.1"/>
    <n v="15.1"/>
    <n v="15.1"/>
    <s v="N"/>
    <s v="N"/>
    <s v="Y"/>
    <s v="Bens Bakery "/>
    <s v="Bens Bakery"/>
    <m/>
    <x v="1"/>
    <s v="260203VEW0L52"/>
    <s v="Closed"/>
    <s v="Paid"/>
  </r>
  <r>
    <x v="1214"/>
    <x v="75"/>
    <x v="7"/>
    <n v="5.66"/>
    <n v="1"/>
    <n v="5.66"/>
    <n v="5.66"/>
    <n v="5.66"/>
    <s v="N"/>
    <s v="N"/>
    <s v="Y"/>
    <s v="Bens Bakery "/>
    <s v="Bens Bakery"/>
    <m/>
    <x v="1"/>
    <s v="260203VEW0L52"/>
    <s v="Closed"/>
    <s v="Paid"/>
  </r>
  <r>
    <x v="1215"/>
    <x v="2"/>
    <x v="3"/>
    <n v="5.2"/>
    <n v="1"/>
    <n v="5.2"/>
    <n v="5.2"/>
    <n v="5.2"/>
    <s v="N"/>
    <s v="N"/>
    <s v="N"/>
    <s v="Secawan "/>
    <s v="Secawan"/>
    <m/>
    <x v="0"/>
    <s v="260203IQFJ6O6"/>
    <s v="Closed"/>
    <s v="Paid"/>
  </r>
  <r>
    <x v="1215"/>
    <x v="35"/>
    <x v="4"/>
    <n v="7.8"/>
    <n v="1"/>
    <n v="7.8"/>
    <n v="7.8"/>
    <n v="7.8"/>
    <s v="N"/>
    <s v="N"/>
    <s v="N"/>
    <s v="Secawan "/>
    <s v="Secawan"/>
    <m/>
    <x v="0"/>
    <s v="260203IQFJ6O6"/>
    <s v="Closed"/>
    <s v="Paid"/>
  </r>
  <r>
    <x v="1215"/>
    <x v="102"/>
    <x v="0"/>
    <n v="0"/>
    <n v="1"/>
    <n v="0"/>
    <n v="0"/>
    <n v="0"/>
    <s v="N"/>
    <s v="N"/>
    <s v="N"/>
    <s v="Secawan "/>
    <s v="Secawan"/>
    <m/>
    <x v="0"/>
    <s v="260203IQFJ6O6"/>
    <s v="Closed"/>
    <s v="Paid"/>
  </r>
  <r>
    <x v="1216"/>
    <x v="102"/>
    <x v="0"/>
    <n v="0"/>
    <n v="1"/>
    <n v="0"/>
    <n v="0"/>
    <n v="0"/>
    <s v="N"/>
    <s v="N"/>
    <s v="N"/>
    <s v="Secawan "/>
    <s v="Secawan"/>
    <m/>
    <x v="0"/>
    <s v="260203IQFNS74"/>
    <s v="Closed"/>
    <s v="Paid"/>
  </r>
  <r>
    <x v="121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3IQFNS74"/>
    <s v="Closed"/>
    <s v="Paid"/>
  </r>
  <r>
    <x v="1217"/>
    <x v="117"/>
    <x v="7"/>
    <n v="9.43"/>
    <n v="1"/>
    <n v="9.43"/>
    <n v="9.43"/>
    <n v="9.43"/>
    <s v="N"/>
    <s v="N"/>
    <s v="Y"/>
    <s v="Bens Bakery "/>
    <s v="Bens Bakery"/>
    <m/>
    <x v="1"/>
    <s v="260203VEWHWBL"/>
    <s v="Closed"/>
    <s v="Paid"/>
  </r>
  <r>
    <x v="1218"/>
    <x v="103"/>
    <x v="0"/>
    <n v="0"/>
    <n v="1"/>
    <n v="0"/>
    <n v="0"/>
    <n v="0"/>
    <s v="N"/>
    <s v="N"/>
    <s v="N"/>
    <s v="Secawan "/>
    <s v="Secawan"/>
    <m/>
    <x v="0"/>
    <s v="260203IQFVCJI"/>
    <s v="Closed"/>
    <s v="Paid"/>
  </r>
  <r>
    <x v="1218"/>
    <x v="5"/>
    <x v="2"/>
    <n v="7.9"/>
    <n v="1"/>
    <n v="7.9"/>
    <n v="7.9"/>
    <n v="7.9"/>
    <s v="N"/>
    <s v="N"/>
    <s v="N"/>
    <s v="Secawan "/>
    <s v="Secawan"/>
    <m/>
    <x v="0"/>
    <s v="260203IQFVCJI"/>
    <s v="Closed"/>
    <s v="Paid"/>
  </r>
  <r>
    <x v="1218"/>
    <x v="39"/>
    <x v="4"/>
    <n v="18.5"/>
    <n v="1"/>
    <n v="18.5"/>
    <n v="18.5"/>
    <n v="18.5"/>
    <s v="N"/>
    <s v="N"/>
    <s v="N"/>
    <s v="Secawan "/>
    <s v="Secawan"/>
    <m/>
    <x v="0"/>
    <s v="260203IQFVCJI"/>
    <s v="Closed"/>
    <s v="Paid"/>
  </r>
  <r>
    <x v="1218"/>
    <x v="4"/>
    <x v="2"/>
    <n v="8.9"/>
    <n v="1"/>
    <n v="8.9"/>
    <n v="8.9"/>
    <n v="8.9"/>
    <s v="N"/>
    <s v="N"/>
    <s v="N"/>
    <s v="Secawan "/>
    <s v="Secawan"/>
    <m/>
    <x v="0"/>
    <s v="260203IQFVCJI"/>
    <s v="Closed"/>
    <s v="Paid"/>
  </r>
  <r>
    <x v="1219"/>
    <x v="46"/>
    <x v="0"/>
    <n v="0"/>
    <n v="1"/>
    <n v="0"/>
    <n v="0"/>
    <n v="0"/>
    <s v="N"/>
    <s v="N"/>
    <s v="N"/>
    <s v="Restore "/>
    <s v="Restore"/>
    <m/>
    <x v="2"/>
    <s v="260203UAXT0Q6"/>
    <s v="Closed"/>
    <s v="Paid"/>
  </r>
  <r>
    <x v="1219"/>
    <x v="111"/>
    <x v="8"/>
    <n v="19"/>
    <n v="1"/>
    <n v="19"/>
    <n v="19"/>
    <n v="19"/>
    <s v="N"/>
    <s v="N"/>
    <s v="N"/>
    <s v="Restore "/>
    <s v="Restore"/>
    <m/>
    <x v="2"/>
    <s v="260203UAXT0Q6"/>
    <s v="Closed"/>
    <s v="Paid"/>
  </r>
  <r>
    <x v="1219"/>
    <x v="111"/>
    <x v="8"/>
    <n v="19"/>
    <n v="1"/>
    <n v="19"/>
    <n v="19"/>
    <n v="19"/>
    <s v="N"/>
    <s v="N"/>
    <s v="N"/>
    <s v="Restore "/>
    <s v="Restore"/>
    <m/>
    <x v="2"/>
    <s v="260203UAXT0Q6"/>
    <s v="Closed"/>
    <s v="Paid"/>
  </r>
  <r>
    <x v="122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NPL2"/>
    <s v="Closed"/>
    <s v="Paid"/>
  </r>
  <r>
    <x v="1220"/>
    <x v="110"/>
    <x v="6"/>
    <n v="4"/>
    <n v="1"/>
    <n v="4"/>
    <n v="4"/>
    <n v="4"/>
    <s v="N"/>
    <s v="N"/>
    <s v="N"/>
    <s v="Secawan "/>
    <s v="Secawan"/>
    <m/>
    <x v="0"/>
    <s v="260203IQFNPL2"/>
    <s v="Closed"/>
    <s v="Paid"/>
  </r>
  <r>
    <x v="1220"/>
    <x v="2"/>
    <x v="3"/>
    <n v="5.2"/>
    <n v="1"/>
    <n v="5.2"/>
    <n v="5.2"/>
    <n v="5.2"/>
    <s v="N"/>
    <s v="N"/>
    <s v="N"/>
    <s v="Secawan "/>
    <s v="Secawan"/>
    <m/>
    <x v="0"/>
    <s v="260203IQFNPL2"/>
    <s v="Closed"/>
    <s v="Paid"/>
  </r>
  <r>
    <x v="1220"/>
    <x v="103"/>
    <x v="0"/>
    <n v="0"/>
    <n v="1"/>
    <n v="0"/>
    <n v="0"/>
    <n v="0"/>
    <s v="N"/>
    <s v="N"/>
    <s v="N"/>
    <s v="Secawan "/>
    <s v="Secawan"/>
    <m/>
    <x v="0"/>
    <s v="260203IQFNPL2"/>
    <s v="Closed"/>
    <s v="Paid"/>
  </r>
  <r>
    <x v="1221"/>
    <x v="28"/>
    <x v="4"/>
    <n v="10.8"/>
    <n v="1"/>
    <n v="10.8"/>
    <n v="10.8"/>
    <n v="10.8"/>
    <s v="N"/>
    <s v="N"/>
    <s v="N"/>
    <s v="Secawan "/>
    <s v="Secawan"/>
    <m/>
    <x v="0"/>
    <s v="260203IQFK4YU"/>
    <s v="Closed"/>
    <s v="Paid"/>
  </r>
  <r>
    <x v="1221"/>
    <x v="103"/>
    <x v="0"/>
    <n v="0"/>
    <n v="1"/>
    <n v="0"/>
    <n v="0"/>
    <n v="0"/>
    <s v="N"/>
    <s v="N"/>
    <s v="N"/>
    <s v="Secawan "/>
    <s v="Secawan"/>
    <m/>
    <x v="0"/>
    <s v="260203IQFK4YU"/>
    <s v="Closed"/>
    <s v="Paid"/>
  </r>
  <r>
    <x v="1222"/>
    <x v="146"/>
    <x v="10"/>
    <n v="6"/>
    <n v="1"/>
    <n v="6"/>
    <n v="6"/>
    <n v="6"/>
    <s v="N"/>
    <s v="N"/>
    <s v="N"/>
    <s v="Secawan "/>
    <s v="Secawan"/>
    <m/>
    <x v="0"/>
    <s v="260203IQF5TNZ"/>
    <s v="Closed"/>
    <s v="Paid"/>
  </r>
  <r>
    <x v="1222"/>
    <x v="102"/>
    <x v="0"/>
    <n v="0"/>
    <n v="1"/>
    <n v="0"/>
    <n v="0"/>
    <n v="0"/>
    <s v="N"/>
    <s v="N"/>
    <s v="N"/>
    <s v="Secawan "/>
    <s v="Secawan"/>
    <m/>
    <x v="0"/>
    <s v="260203IQF5TNZ"/>
    <s v="Closed"/>
    <s v="Paid"/>
  </r>
  <r>
    <x v="1222"/>
    <x v="181"/>
    <x v="10"/>
    <n v="6"/>
    <n v="1"/>
    <n v="6"/>
    <n v="6"/>
    <n v="6"/>
    <s v="N"/>
    <s v="N"/>
    <s v="N"/>
    <s v="Secawan "/>
    <s v="Secawan"/>
    <m/>
    <x v="0"/>
    <s v="260203IQF5TNZ"/>
    <s v="Closed"/>
    <s v="Paid"/>
  </r>
  <r>
    <x v="1223"/>
    <x v="145"/>
    <x v="8"/>
    <n v="14.9"/>
    <n v="1"/>
    <n v="14.9"/>
    <n v="14.9"/>
    <n v="14.9"/>
    <s v="N"/>
    <s v="N"/>
    <s v="N"/>
    <s v="Restore "/>
    <s v="Restore"/>
    <m/>
    <x v="2"/>
    <s v="260203UAXHUBV"/>
    <s v="Closed"/>
    <s v="Paid"/>
  </r>
  <r>
    <x v="1223"/>
    <x v="46"/>
    <x v="0"/>
    <n v="0"/>
    <n v="1"/>
    <n v="0"/>
    <n v="0"/>
    <n v="0"/>
    <s v="N"/>
    <s v="N"/>
    <s v="N"/>
    <s v="Restore "/>
    <s v="Restore"/>
    <m/>
    <x v="2"/>
    <s v="260203UAXHUBV"/>
    <s v="Closed"/>
    <s v="Paid"/>
  </r>
  <r>
    <x v="1223"/>
    <x v="145"/>
    <x v="8"/>
    <n v="14.9"/>
    <n v="1"/>
    <n v="14.9"/>
    <n v="14.9"/>
    <n v="14.9"/>
    <s v="N"/>
    <s v="N"/>
    <s v="N"/>
    <s v="Restore "/>
    <s v="Restore"/>
    <m/>
    <x v="2"/>
    <s v="260203UAXHUBV"/>
    <s v="Closed"/>
    <s v="Paid"/>
  </r>
  <r>
    <x v="1224"/>
    <x v="181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46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81"/>
    <x v="10"/>
    <n v="6"/>
    <n v="1"/>
    <n v="6"/>
    <n v="6"/>
    <n v="6"/>
    <s v="N"/>
    <s v="N"/>
    <s v="N"/>
    <s v="Secawan "/>
    <s v="Secawan"/>
    <m/>
    <x v="0"/>
    <s v="260203IQFBH1M"/>
    <s v="Closed"/>
    <s v="Paid"/>
  </r>
  <r>
    <x v="1224"/>
    <x v="102"/>
    <x v="0"/>
    <n v="0"/>
    <n v="1"/>
    <n v="0"/>
    <n v="0"/>
    <n v="0"/>
    <s v="N"/>
    <s v="N"/>
    <s v="N"/>
    <s v="Secawan "/>
    <s v="Secawan"/>
    <m/>
    <x v="0"/>
    <s v="260203IQFBH1M"/>
    <s v="Closed"/>
    <s v="Paid"/>
  </r>
  <r>
    <x v="1225"/>
    <x v="102"/>
    <x v="0"/>
    <n v="0"/>
    <n v="1"/>
    <n v="0"/>
    <n v="0"/>
    <n v="0"/>
    <s v="N"/>
    <s v="N"/>
    <s v="N"/>
    <s v="Secawan "/>
    <s v="Secawan"/>
    <m/>
    <x v="0"/>
    <s v="260203IQFAWBW"/>
    <s v="Closed"/>
    <s v="Paid"/>
  </r>
  <r>
    <x v="1225"/>
    <x v="127"/>
    <x v="10"/>
    <n v="6"/>
    <n v="1"/>
    <n v="6"/>
    <n v="6"/>
    <n v="6"/>
    <s v="N"/>
    <s v="N"/>
    <s v="N"/>
    <s v="Secawan "/>
    <s v="Secawan"/>
    <m/>
    <x v="0"/>
    <s v="260203IQFAWBW"/>
    <s v="Closed"/>
    <s v="Paid"/>
  </r>
  <r>
    <x v="1225"/>
    <x v="127"/>
    <x v="10"/>
    <n v="6"/>
    <n v="1"/>
    <n v="6"/>
    <n v="6"/>
    <n v="6"/>
    <s v="N"/>
    <s v="N"/>
    <s v="N"/>
    <s v="Secawan "/>
    <s v="Secawan"/>
    <m/>
    <x v="0"/>
    <s v="260203IQFAWBW"/>
    <s v="Closed"/>
    <s v="Paid"/>
  </r>
  <r>
    <x v="1226"/>
    <x v="2"/>
    <x v="3"/>
    <n v="5.2"/>
    <n v="1"/>
    <n v="5.2"/>
    <n v="5.2"/>
    <n v="5.2"/>
    <s v="N"/>
    <s v="N"/>
    <s v="N"/>
    <s v="Secawan "/>
    <s v="Secawan"/>
    <m/>
    <x v="0"/>
    <s v="260203IQF8Z7Y"/>
    <s v="Closed"/>
    <s v="Paid"/>
  </r>
  <r>
    <x v="1226"/>
    <x v="103"/>
    <x v="0"/>
    <n v="0"/>
    <n v="1"/>
    <n v="0"/>
    <n v="0"/>
    <n v="0"/>
    <s v="N"/>
    <s v="N"/>
    <s v="N"/>
    <s v="Secawan "/>
    <s v="Secawan"/>
    <m/>
    <x v="0"/>
    <s v="260203IQF8Z7Y"/>
    <s v="Closed"/>
    <s v="Paid"/>
  </r>
  <r>
    <x v="122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NE4Y"/>
    <s v="Closed"/>
    <s v="Paid"/>
  </r>
  <r>
    <x v="1227"/>
    <x v="103"/>
    <x v="0"/>
    <n v="0"/>
    <n v="1"/>
    <n v="0"/>
    <n v="0"/>
    <n v="0"/>
    <s v="N"/>
    <s v="N"/>
    <s v="N"/>
    <s v="Secawan "/>
    <s v="Secawan"/>
    <m/>
    <x v="0"/>
    <s v="260203IQFNE4Y"/>
    <s v="Closed"/>
    <s v="Paid"/>
  </r>
  <r>
    <x v="1228"/>
    <x v="113"/>
    <x v="8"/>
    <n v="20"/>
    <n v="1"/>
    <n v="20"/>
    <n v="20"/>
    <n v="20"/>
    <s v="N"/>
    <s v="N"/>
    <s v="N"/>
    <s v="Restore "/>
    <s v="Restore"/>
    <m/>
    <x v="2"/>
    <s v="260203UAXK2LC"/>
    <s v="Closed"/>
    <s v="Paid"/>
  </r>
  <r>
    <x v="1228"/>
    <x v="46"/>
    <x v="0"/>
    <n v="0"/>
    <n v="1"/>
    <n v="0"/>
    <n v="0"/>
    <n v="0"/>
    <s v="N"/>
    <s v="N"/>
    <s v="N"/>
    <s v="Restore "/>
    <s v="Restore"/>
    <m/>
    <x v="2"/>
    <s v="260203UAXK2LC"/>
    <s v="Closed"/>
    <s v="Paid"/>
  </r>
  <r>
    <x v="1229"/>
    <x v="39"/>
    <x v="4"/>
    <n v="18.5"/>
    <n v="1"/>
    <n v="18.5"/>
    <n v="18.5"/>
    <n v="18.5"/>
    <s v="N"/>
    <s v="N"/>
    <s v="N"/>
    <s v="Secawan "/>
    <s v="Secawan"/>
    <m/>
    <x v="0"/>
    <s v="260203IQFRPQU"/>
    <s v="Closed"/>
    <s v="Paid"/>
  </r>
  <r>
    <x v="1229"/>
    <x v="2"/>
    <x v="3"/>
    <n v="5.2"/>
    <n v="1"/>
    <n v="5.2"/>
    <n v="5.2"/>
    <n v="5.2"/>
    <s v="N"/>
    <s v="N"/>
    <s v="N"/>
    <s v="Secawan "/>
    <s v="Secawan"/>
    <m/>
    <x v="0"/>
    <s v="260203IQFRPQU"/>
    <s v="Closed"/>
    <s v="Paid"/>
  </r>
  <r>
    <x v="1229"/>
    <x v="103"/>
    <x v="0"/>
    <n v="0"/>
    <n v="1"/>
    <n v="0"/>
    <n v="0"/>
    <n v="0"/>
    <s v="N"/>
    <s v="N"/>
    <s v="N"/>
    <s v="Secawan "/>
    <s v="Secawan"/>
    <m/>
    <x v="0"/>
    <s v="260203IQFRPQU"/>
    <s v="Closed"/>
    <s v="Paid"/>
  </r>
  <r>
    <x v="1230"/>
    <x v="30"/>
    <x v="4"/>
    <n v="13.8"/>
    <n v="1"/>
    <n v="13.8"/>
    <n v="13.8"/>
    <n v="13.8"/>
    <s v="N"/>
    <s v="N"/>
    <s v="N"/>
    <s v="Secawan "/>
    <s v="Secawan"/>
    <m/>
    <x v="0"/>
    <s v="260203IQFSDUM"/>
    <s v="Closed"/>
    <s v="Paid"/>
  </r>
  <r>
    <x v="1230"/>
    <x v="103"/>
    <x v="0"/>
    <n v="0"/>
    <n v="1"/>
    <n v="0"/>
    <n v="0"/>
    <n v="0"/>
    <s v="N"/>
    <s v="N"/>
    <s v="N"/>
    <s v="Secawan "/>
    <s v="Secawan"/>
    <m/>
    <x v="0"/>
    <s v="260203IQFSDUM"/>
    <s v="Closed"/>
    <s v="Paid"/>
  </r>
  <r>
    <x v="12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PEQW"/>
    <s v="Closed"/>
    <s v="Paid"/>
  </r>
  <r>
    <x v="1231"/>
    <x v="46"/>
    <x v="0"/>
    <n v="0"/>
    <n v="1"/>
    <n v="0"/>
    <n v="0"/>
    <n v="0"/>
    <s v="N"/>
    <s v="N"/>
    <s v="N"/>
    <s v="Restore "/>
    <s v="Restore"/>
    <m/>
    <x v="2"/>
    <s v="260203UAXPEQW"/>
    <s v="Closed"/>
    <s v="Paid"/>
  </r>
  <r>
    <x v="1232"/>
    <x v="37"/>
    <x v="4"/>
    <n v="11.8"/>
    <n v="1"/>
    <n v="11.8"/>
    <n v="11.8"/>
    <n v="11.8"/>
    <s v="N"/>
    <s v="N"/>
    <s v="N"/>
    <s v="Secawan "/>
    <s v="Secawan"/>
    <m/>
    <x v="0"/>
    <s v="260203IQFCFRH"/>
    <s v="Closed"/>
    <s v="Paid"/>
  </r>
  <r>
    <x v="1232"/>
    <x v="103"/>
    <x v="0"/>
    <n v="0"/>
    <n v="1"/>
    <n v="0"/>
    <n v="0"/>
    <n v="0"/>
    <s v="N"/>
    <s v="N"/>
    <s v="N"/>
    <s v="Secawan "/>
    <s v="Secawan"/>
    <m/>
    <x v="0"/>
    <s v="260203IQFCFRH"/>
    <s v="Closed"/>
    <s v="Paid"/>
  </r>
  <r>
    <x v="1233"/>
    <x v="72"/>
    <x v="7"/>
    <n v="5.66"/>
    <n v="2"/>
    <n v="11.32"/>
    <n v="11.32"/>
    <n v="11.32"/>
    <s v="N"/>
    <s v="N"/>
    <s v="Y"/>
    <s v="Bens Bakery "/>
    <s v="Bens Bakery"/>
    <m/>
    <x v="1"/>
    <s v="260203VEW1TR0"/>
    <s v="Closed"/>
    <s v="Paid"/>
  </r>
  <r>
    <x v="1233"/>
    <x v="19"/>
    <x v="0"/>
    <n v="0"/>
    <n v="1"/>
    <n v="0"/>
    <n v="0"/>
    <n v="0"/>
    <s v="N"/>
    <s v="N"/>
    <s v="N"/>
    <s v="Bens Bakery "/>
    <s v="Bens Bakery"/>
    <m/>
    <x v="1"/>
    <s v="260203VEW1TR0"/>
    <s v="Closed"/>
    <s v="Paid"/>
  </r>
  <r>
    <x v="1234"/>
    <x v="103"/>
    <x v="0"/>
    <n v="0"/>
    <n v="1"/>
    <n v="0"/>
    <n v="0"/>
    <n v="0"/>
    <s v="N"/>
    <s v="N"/>
    <s v="N"/>
    <s v="Secawan "/>
    <s v="Secawan"/>
    <m/>
    <x v="0"/>
    <s v="260203IQFIDO4"/>
    <s v="Closed"/>
    <s v="Paid"/>
  </r>
  <r>
    <x v="1234"/>
    <x v="39"/>
    <x v="4"/>
    <n v="18.5"/>
    <n v="2"/>
    <n v="37"/>
    <n v="37"/>
    <n v="37"/>
    <s v="N"/>
    <s v="N"/>
    <s v="N"/>
    <s v="Secawan "/>
    <s v="Secawan"/>
    <m/>
    <x v="0"/>
    <s v="260203IQFIDO4"/>
    <s v="Closed"/>
    <s v="Paid"/>
  </r>
  <r>
    <x v="1234"/>
    <x v="126"/>
    <x v="4"/>
    <n v="13.8"/>
    <n v="1"/>
    <n v="13.8"/>
    <n v="13.8"/>
    <n v="13.8"/>
    <s v="N"/>
    <s v="N"/>
    <s v="N"/>
    <s v="Secawan "/>
    <s v="Secawan"/>
    <m/>
    <x v="0"/>
    <s v="260203IQFIDO4"/>
    <s v="Closed"/>
    <s v="Paid"/>
  </r>
  <r>
    <x v="1235"/>
    <x v="103"/>
    <x v="0"/>
    <n v="0"/>
    <n v="1"/>
    <n v="0"/>
    <n v="0"/>
    <n v="0"/>
    <s v="N"/>
    <s v="N"/>
    <s v="N"/>
    <s v="Secawan "/>
    <s v="Secawan"/>
    <m/>
    <x v="0"/>
    <s v="260203IQF2018"/>
    <s v="Closed"/>
    <s v="Paid"/>
  </r>
  <r>
    <x v="1235"/>
    <x v="39"/>
    <x v="4"/>
    <n v="18.5"/>
    <n v="1"/>
    <n v="18.5"/>
    <n v="18.5"/>
    <n v="18.5"/>
    <s v="N"/>
    <s v="N"/>
    <s v="N"/>
    <s v="Secawan "/>
    <s v="Secawan"/>
    <m/>
    <x v="0"/>
    <s v="260203IQF2018"/>
    <s v="Closed"/>
    <s v="Paid"/>
  </r>
  <r>
    <x v="1236"/>
    <x v="5"/>
    <x v="2"/>
    <n v="7.9"/>
    <n v="1"/>
    <n v="7.9"/>
    <n v="7.9"/>
    <n v="7.9"/>
    <s v="N"/>
    <s v="N"/>
    <s v="N"/>
    <s v="Secawan "/>
    <s v="Secawan"/>
    <m/>
    <x v="0"/>
    <s v="260203IQFS3OC"/>
    <s v="Closed"/>
    <s v="Paid"/>
  </r>
  <r>
    <x v="123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S3OC"/>
    <s v="Closed"/>
    <s v="Paid"/>
  </r>
  <r>
    <x v="1236"/>
    <x v="102"/>
    <x v="0"/>
    <n v="0"/>
    <n v="1"/>
    <n v="0"/>
    <n v="0"/>
    <n v="0"/>
    <s v="N"/>
    <s v="N"/>
    <s v="N"/>
    <s v="Secawan "/>
    <s v="Secawan"/>
    <m/>
    <x v="0"/>
    <s v="260203IQFS3OC"/>
    <s v="Closed"/>
    <s v="Paid"/>
  </r>
  <r>
    <x v="1237"/>
    <x v="103"/>
    <x v="0"/>
    <n v="0"/>
    <n v="1"/>
    <n v="0"/>
    <n v="0"/>
    <n v="0"/>
    <s v="N"/>
    <s v="N"/>
    <s v="N"/>
    <s v="Secawan "/>
    <s v="Secawan"/>
    <m/>
    <x v="0"/>
    <s v="260203IQFBVHT"/>
    <s v="Closed"/>
    <s v="Paid"/>
  </r>
  <r>
    <x v="1237"/>
    <x v="86"/>
    <x v="4"/>
    <n v="6.9"/>
    <n v="1"/>
    <n v="6.9"/>
    <n v="6.9"/>
    <n v="6.9"/>
    <s v="N"/>
    <s v="N"/>
    <s v="N"/>
    <s v="Secawan "/>
    <s v="Secawan"/>
    <m/>
    <x v="0"/>
    <s v="260203IQFBVHT"/>
    <s v="Closed"/>
    <s v="Paid"/>
  </r>
  <r>
    <x v="12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MA2H"/>
    <s v="Closed"/>
    <s v="Paid"/>
  </r>
  <r>
    <x v="1238"/>
    <x v="46"/>
    <x v="0"/>
    <n v="0"/>
    <n v="1"/>
    <n v="0"/>
    <n v="0"/>
    <n v="0"/>
    <s v="N"/>
    <s v="N"/>
    <s v="N"/>
    <s v="Restore "/>
    <s v="Restore"/>
    <m/>
    <x v="2"/>
    <s v="260203UAXMA2H"/>
    <s v="Closed"/>
    <s v="Paid"/>
  </r>
  <r>
    <x v="1239"/>
    <x v="140"/>
    <x v="8"/>
    <n v="14.9"/>
    <n v="1"/>
    <n v="14.9"/>
    <n v="14.9"/>
    <n v="14.9"/>
    <s v="N"/>
    <s v="N"/>
    <s v="N"/>
    <s v="Restore "/>
    <s v="Restore"/>
    <m/>
    <x v="2"/>
    <s v="260203UAX54ZO"/>
    <s v="Closed"/>
    <s v="Paid"/>
  </r>
  <r>
    <x v="1239"/>
    <x v="46"/>
    <x v="0"/>
    <n v="0"/>
    <n v="1"/>
    <n v="0"/>
    <n v="0"/>
    <n v="0"/>
    <s v="N"/>
    <s v="N"/>
    <s v="N"/>
    <s v="Restore "/>
    <s v="Restore"/>
    <m/>
    <x v="2"/>
    <s v="260203UAX54ZO"/>
    <s v="Closed"/>
    <s v="Paid"/>
  </r>
  <r>
    <x v="1240"/>
    <x v="42"/>
    <x v="0"/>
    <n v="0"/>
    <n v="1"/>
    <n v="0"/>
    <n v="0"/>
    <n v="0"/>
    <s v="N"/>
    <s v="N"/>
    <s v="N"/>
    <s v="Bens Bakery "/>
    <s v="Bens Bakery"/>
    <m/>
    <x v="1"/>
    <s v="260203VEW6TNE"/>
    <s v="Closed"/>
    <s v="Paid"/>
  </r>
  <r>
    <x v="1240"/>
    <x v="23"/>
    <x v="7"/>
    <n v="9.43"/>
    <n v="1"/>
    <n v="9.43"/>
    <n v="9.43"/>
    <n v="9.43"/>
    <s v="N"/>
    <s v="N"/>
    <s v="Y"/>
    <s v="Bens Bakery "/>
    <s v="Bens Bakery"/>
    <m/>
    <x v="1"/>
    <s v="260203VEW6TNE"/>
    <s v="Closed"/>
    <s v="Paid"/>
  </r>
  <r>
    <x v="1240"/>
    <x v="183"/>
    <x v="7"/>
    <n v="5.66"/>
    <n v="1"/>
    <n v="5.66"/>
    <n v="5.66"/>
    <n v="5.66"/>
    <s v="N"/>
    <s v="N"/>
    <s v="Y"/>
    <s v="Bens Bakery "/>
    <s v="Bens Bakery"/>
    <m/>
    <x v="1"/>
    <s v="260203VEW6TNE"/>
    <s v="Closed"/>
    <s v="Paid"/>
  </r>
  <r>
    <x v="1241"/>
    <x v="23"/>
    <x v="7"/>
    <n v="9.43"/>
    <n v="1"/>
    <n v="9.43"/>
    <n v="9.43"/>
    <n v="9.43"/>
    <s v="N"/>
    <s v="N"/>
    <s v="Y"/>
    <s v="Bens Bakery "/>
    <s v="Bens Bakery"/>
    <m/>
    <x v="1"/>
    <s v="260203VEWK7UR"/>
    <s v="Closed"/>
    <s v="Paid"/>
  </r>
  <r>
    <x v="1241"/>
    <x v="42"/>
    <x v="0"/>
    <n v="0"/>
    <n v="1"/>
    <n v="0"/>
    <n v="0"/>
    <n v="0"/>
    <s v="N"/>
    <s v="N"/>
    <s v="N"/>
    <s v="Bens Bakery "/>
    <s v="Bens Bakery"/>
    <m/>
    <x v="1"/>
    <s v="260203VEWK7UR"/>
    <s v="Closed"/>
    <s v="Paid"/>
  </r>
  <r>
    <x v="1242"/>
    <x v="10"/>
    <x v="4"/>
    <n v="7.8"/>
    <n v="1"/>
    <n v="7.8"/>
    <n v="7.8"/>
    <n v="7.8"/>
    <s v="N"/>
    <s v="N"/>
    <s v="N"/>
    <s v="Secawan "/>
    <s v="Secawan"/>
    <m/>
    <x v="0"/>
    <s v="260203IQF5JBN"/>
    <s v="Closed"/>
    <s v="Paid"/>
  </r>
  <r>
    <x v="1242"/>
    <x v="14"/>
    <x v="4"/>
    <n v="7.8"/>
    <n v="1"/>
    <n v="7.8"/>
    <n v="7.8"/>
    <n v="7.8"/>
    <s v="N"/>
    <s v="N"/>
    <s v="N"/>
    <s v="Secawan "/>
    <s v="Secawan"/>
    <m/>
    <x v="0"/>
    <s v="260203IQF5JBN"/>
    <s v="Closed"/>
    <s v="Paid"/>
  </r>
  <r>
    <x v="1242"/>
    <x v="103"/>
    <x v="0"/>
    <n v="0"/>
    <n v="1"/>
    <n v="0"/>
    <n v="0"/>
    <n v="0"/>
    <s v="N"/>
    <s v="N"/>
    <s v="N"/>
    <s v="Secawan "/>
    <s v="Secawan"/>
    <m/>
    <x v="0"/>
    <s v="260203IQF5JBN"/>
    <s v="Closed"/>
    <s v="Paid"/>
  </r>
  <r>
    <x v="1242"/>
    <x v="14"/>
    <x v="4"/>
    <n v="6.8"/>
    <n v="1"/>
    <n v="6.8"/>
    <n v="6.8"/>
    <n v="6.8"/>
    <s v="N"/>
    <s v="N"/>
    <s v="N"/>
    <s v="Secawan "/>
    <s v="Secawan"/>
    <m/>
    <x v="0"/>
    <s v="260203IQF5JBN"/>
    <s v="Closed"/>
    <s v="Paid"/>
  </r>
  <r>
    <x v="1243"/>
    <x v="142"/>
    <x v="7"/>
    <n v="3.77"/>
    <n v="2"/>
    <n v="7.54"/>
    <n v="7.54"/>
    <n v="7.54"/>
    <s v="N"/>
    <s v="N"/>
    <s v="Y"/>
    <s v="Bens Bakery "/>
    <s v="Bens Bakery"/>
    <m/>
    <x v="1"/>
    <s v="260203VEWFVD0"/>
    <s v="Closed"/>
    <s v="Paid"/>
  </r>
  <r>
    <x v="1243"/>
    <x v="19"/>
    <x v="0"/>
    <n v="0"/>
    <n v="1"/>
    <n v="0"/>
    <n v="0"/>
    <n v="0"/>
    <s v="N"/>
    <s v="N"/>
    <s v="N"/>
    <s v="Bens Bakery "/>
    <s v="Bens Bakery"/>
    <m/>
    <x v="1"/>
    <s v="260203VEWFVD0"/>
    <s v="Closed"/>
    <s v="Paid"/>
  </r>
  <r>
    <x v="1244"/>
    <x v="46"/>
    <x v="0"/>
    <n v="0"/>
    <n v="1"/>
    <n v="0"/>
    <n v="0"/>
    <n v="0"/>
    <s v="N"/>
    <s v="N"/>
    <s v="N"/>
    <s v="Restore "/>
    <s v="Restore"/>
    <m/>
    <x v="2"/>
    <s v="260203UAXJ0Y0"/>
    <s v="Closed"/>
    <s v="Paid"/>
  </r>
  <r>
    <x v="12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J0Y0"/>
    <s v="Closed"/>
    <s v="Paid"/>
  </r>
  <r>
    <x v="1244"/>
    <x v="111"/>
    <x v="8"/>
    <n v="19"/>
    <n v="1"/>
    <n v="19"/>
    <n v="19"/>
    <n v="19"/>
    <s v="N"/>
    <s v="N"/>
    <s v="N"/>
    <s v="Restore "/>
    <s v="Restore"/>
    <m/>
    <x v="2"/>
    <s v="260203UAXJ0Y0"/>
    <s v="Closed"/>
    <s v="Paid"/>
  </r>
  <r>
    <x v="1245"/>
    <x v="102"/>
    <x v="0"/>
    <n v="0"/>
    <n v="1"/>
    <n v="0"/>
    <n v="0"/>
    <n v="0"/>
    <s v="N"/>
    <s v="N"/>
    <s v="N"/>
    <s v="Secawan "/>
    <s v="Secawan"/>
    <m/>
    <x v="0"/>
    <s v="260203IQFYHQF"/>
    <s v="Closed"/>
    <s v="Paid"/>
  </r>
  <r>
    <x v="124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YHQF"/>
    <s v="Closed"/>
    <s v="Paid"/>
  </r>
  <r>
    <x v="1246"/>
    <x v="103"/>
    <x v="0"/>
    <n v="0"/>
    <n v="1"/>
    <n v="0"/>
    <n v="0"/>
    <n v="0"/>
    <s v="N"/>
    <s v="N"/>
    <s v="N"/>
    <s v="Secawan "/>
    <s v="Secawan"/>
    <m/>
    <x v="0"/>
    <s v="260203IQFKQV5"/>
    <s v="Closed"/>
    <s v="Paid"/>
  </r>
  <r>
    <x v="1246"/>
    <x v="137"/>
    <x v="4"/>
    <n v="3.4"/>
    <n v="1"/>
    <n v="3.4"/>
    <n v="3.4"/>
    <n v="3.4"/>
    <s v="N"/>
    <s v="N"/>
    <s v="N"/>
    <s v="Secawan "/>
    <s v="Secawan"/>
    <m/>
    <x v="0"/>
    <s v="260203IQFKQV5"/>
    <s v="Closed"/>
    <s v="Paid"/>
  </r>
  <r>
    <x v="1247"/>
    <x v="73"/>
    <x v="7"/>
    <n v="14.15"/>
    <n v="1"/>
    <n v="14.15"/>
    <n v="14.15"/>
    <n v="14.15"/>
    <s v="N"/>
    <s v="N"/>
    <s v="Y"/>
    <s v="Bens Bakery "/>
    <s v="Bens Bakery"/>
    <m/>
    <x v="1"/>
    <s v="260203VEW0HBD"/>
    <s v="Closed"/>
    <s v="Paid"/>
  </r>
  <r>
    <x v="1247"/>
    <x v="42"/>
    <x v="0"/>
    <n v="0"/>
    <n v="1"/>
    <n v="0"/>
    <n v="0"/>
    <n v="0"/>
    <s v="N"/>
    <s v="N"/>
    <s v="N"/>
    <s v="Bens Bakery "/>
    <s v="Bens Bakery"/>
    <m/>
    <x v="1"/>
    <s v="260203VEW0HBD"/>
    <s v="Closed"/>
    <s v="Paid"/>
  </r>
  <r>
    <x v="1248"/>
    <x v="103"/>
    <x v="0"/>
    <n v="0"/>
    <n v="1"/>
    <n v="0"/>
    <n v="0"/>
    <n v="0"/>
    <s v="N"/>
    <s v="N"/>
    <s v="N"/>
    <s v="Secawan "/>
    <s v="Secawan"/>
    <m/>
    <x v="0"/>
    <s v="260203IQFG99Z"/>
    <s v="Closed"/>
    <s v="Paid"/>
  </r>
  <r>
    <x v="1248"/>
    <x v="2"/>
    <x v="3"/>
    <n v="5.2"/>
    <n v="1"/>
    <n v="5.2"/>
    <n v="5.2"/>
    <n v="5.2"/>
    <s v="N"/>
    <s v="N"/>
    <s v="N"/>
    <s v="Secawan "/>
    <s v="Secawan"/>
    <m/>
    <x v="0"/>
    <s v="260203IQFG99Z"/>
    <s v="Closed"/>
    <s v="Paid"/>
  </r>
  <r>
    <x v="1249"/>
    <x v="46"/>
    <x v="0"/>
    <n v="0"/>
    <n v="1"/>
    <n v="0"/>
    <n v="0"/>
    <n v="0"/>
    <s v="N"/>
    <s v="N"/>
    <s v="N"/>
    <s v="Restore "/>
    <s v="Restore"/>
    <m/>
    <x v="2"/>
    <s v="260203UAXUB1H"/>
    <s v="Closed"/>
    <s v="Paid"/>
  </r>
  <r>
    <x v="1249"/>
    <x v="131"/>
    <x v="8"/>
    <n v="20"/>
    <n v="1"/>
    <n v="20"/>
    <n v="20"/>
    <n v="20"/>
    <s v="N"/>
    <s v="N"/>
    <s v="N"/>
    <s v="Restore "/>
    <s v="Restore"/>
    <m/>
    <x v="2"/>
    <s v="260203UAXUB1H"/>
    <s v="Closed"/>
    <s v="Paid"/>
  </r>
  <r>
    <x v="1250"/>
    <x v="46"/>
    <x v="0"/>
    <n v="0"/>
    <n v="1"/>
    <n v="0"/>
    <n v="0"/>
    <n v="0"/>
    <s v="N"/>
    <s v="N"/>
    <s v="N"/>
    <s v="Restore "/>
    <s v="Restore"/>
    <m/>
    <x v="2"/>
    <s v="260203UAXQLDN"/>
    <s v="Closed"/>
    <s v="Paid"/>
  </r>
  <r>
    <x v="1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QLDN"/>
    <s v="Closed"/>
    <s v="Paid"/>
  </r>
  <r>
    <x v="1250"/>
    <x v="111"/>
    <x v="8"/>
    <n v="19"/>
    <n v="1"/>
    <n v="19"/>
    <n v="19"/>
    <n v="19"/>
    <s v="N"/>
    <s v="N"/>
    <s v="N"/>
    <s v="Restore "/>
    <s v="Restore"/>
    <m/>
    <x v="2"/>
    <s v="260203UAXQLDN"/>
    <s v="Closed"/>
    <s v="Paid"/>
  </r>
  <r>
    <x v="1251"/>
    <x v="131"/>
    <x v="8"/>
    <n v="20"/>
    <n v="1"/>
    <n v="20"/>
    <n v="20"/>
    <n v="20"/>
    <s v="N"/>
    <s v="N"/>
    <s v="N"/>
    <s v="Restore "/>
    <s v="Restore"/>
    <m/>
    <x v="2"/>
    <s v="260203UAXX0G9"/>
    <s v="Closed"/>
    <s v="Paid"/>
  </r>
  <r>
    <x v="1251"/>
    <x v="131"/>
    <x v="8"/>
    <n v="20"/>
    <n v="1"/>
    <n v="20"/>
    <n v="20"/>
    <n v="20"/>
    <s v="N"/>
    <s v="N"/>
    <s v="N"/>
    <s v="Restore "/>
    <s v="Restore"/>
    <m/>
    <x v="2"/>
    <s v="260203UAXX0G9"/>
    <s v="Closed"/>
    <s v="Paid"/>
  </r>
  <r>
    <x v="1251"/>
    <x v="46"/>
    <x v="0"/>
    <n v="0"/>
    <n v="1"/>
    <n v="0"/>
    <n v="0"/>
    <n v="0"/>
    <s v="N"/>
    <s v="N"/>
    <s v="N"/>
    <s v="Restore "/>
    <s v="Restore"/>
    <m/>
    <x v="2"/>
    <s v="260203UAXX0G9"/>
    <s v="Closed"/>
    <s v="Paid"/>
  </r>
  <r>
    <x v="1252"/>
    <x v="144"/>
    <x v="4"/>
    <n v="4.8"/>
    <n v="1"/>
    <n v="4.8"/>
    <n v="4.8"/>
    <n v="4.8"/>
    <s v="N"/>
    <s v="N"/>
    <s v="N"/>
    <s v="Secawan "/>
    <s v="Secawan"/>
    <m/>
    <x v="0"/>
    <s v="260203IQF8ZW3"/>
    <s v="Closed"/>
    <s v="Paid"/>
  </r>
  <r>
    <x v="1252"/>
    <x v="103"/>
    <x v="0"/>
    <n v="0"/>
    <n v="1"/>
    <n v="0"/>
    <n v="0"/>
    <n v="0"/>
    <s v="N"/>
    <s v="N"/>
    <s v="N"/>
    <s v="Secawan "/>
    <s v="Secawan"/>
    <m/>
    <x v="0"/>
    <s v="260203IQF8ZW3"/>
    <s v="Closed"/>
    <s v="Paid"/>
  </r>
  <r>
    <x v="1253"/>
    <x v="103"/>
    <x v="0"/>
    <n v="0"/>
    <n v="1"/>
    <n v="0"/>
    <n v="0"/>
    <n v="0"/>
    <s v="N"/>
    <s v="N"/>
    <s v="N"/>
    <s v="Secawan "/>
    <s v="Secawan"/>
    <m/>
    <x v="0"/>
    <s v="260203IQFQR6N"/>
    <s v="Closed"/>
    <s v="Paid"/>
  </r>
  <r>
    <x v="1253"/>
    <x v="144"/>
    <x v="4"/>
    <n v="4.8"/>
    <n v="1"/>
    <n v="4.8"/>
    <n v="4.8"/>
    <n v="4.8"/>
    <s v="N"/>
    <s v="N"/>
    <s v="N"/>
    <s v="Secawan "/>
    <s v="Secawan"/>
    <m/>
    <x v="0"/>
    <s v="260203IQFQR6N"/>
    <s v="Closed"/>
    <s v="Paid"/>
  </r>
  <r>
    <x v="125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KLHW"/>
    <s v="Closed"/>
    <s v="Paid"/>
  </r>
  <r>
    <x v="1254"/>
    <x v="103"/>
    <x v="0"/>
    <n v="0"/>
    <n v="1"/>
    <n v="0"/>
    <n v="0"/>
    <n v="0"/>
    <s v="N"/>
    <s v="N"/>
    <s v="N"/>
    <s v="Secawan "/>
    <s v="Secawan"/>
    <m/>
    <x v="0"/>
    <s v="260203IQFKLHW"/>
    <s v="Closed"/>
    <s v="Paid"/>
  </r>
  <r>
    <x v="1254"/>
    <x v="140"/>
    <x v="8"/>
    <n v="14.9"/>
    <n v="1"/>
    <n v="14.9"/>
    <n v="14.9"/>
    <n v="14.9"/>
    <s v="N"/>
    <s v="N"/>
    <s v="N"/>
    <s v="Restore "/>
    <s v="Restore"/>
    <m/>
    <x v="2"/>
    <s v="260203UAXG452"/>
    <s v="Closed"/>
    <s v="Paid"/>
  </r>
  <r>
    <x v="1254"/>
    <x v="46"/>
    <x v="0"/>
    <n v="0"/>
    <n v="1"/>
    <n v="0"/>
    <n v="0"/>
    <n v="0"/>
    <s v="N"/>
    <s v="N"/>
    <s v="N"/>
    <s v="Restore "/>
    <s v="Restore"/>
    <m/>
    <x v="2"/>
    <s v="260203UAXG452"/>
    <s v="Closed"/>
    <s v="Paid"/>
  </r>
  <r>
    <x v="1255"/>
    <x v="10"/>
    <x v="4"/>
    <n v="7.8"/>
    <n v="1"/>
    <n v="7.8"/>
    <n v="7.8"/>
    <n v="7.8"/>
    <s v="N"/>
    <s v="N"/>
    <s v="N"/>
    <s v="Secawan "/>
    <s v="Secawan"/>
    <m/>
    <x v="0"/>
    <s v="260203IQFC9UU"/>
    <s v="Closed"/>
    <s v="Paid"/>
  </r>
  <r>
    <x v="1255"/>
    <x v="103"/>
    <x v="0"/>
    <n v="0"/>
    <n v="1"/>
    <n v="0"/>
    <n v="0"/>
    <n v="0"/>
    <s v="N"/>
    <s v="N"/>
    <s v="N"/>
    <s v="Secawan "/>
    <s v="Secawan"/>
    <m/>
    <x v="0"/>
    <s v="260203IQFC9UU"/>
    <s v="Closed"/>
    <s v="Paid"/>
  </r>
  <r>
    <x v="1256"/>
    <x v="139"/>
    <x v="7"/>
    <n v="16.98"/>
    <n v="1"/>
    <n v="16.98"/>
    <n v="16.98"/>
    <n v="16.98"/>
    <s v="N"/>
    <s v="N"/>
    <s v="Y"/>
    <s v="Bens Bakery "/>
    <s v="Bens Bakery"/>
    <m/>
    <x v="1"/>
    <s v="260203VEWQMXD"/>
    <s v="Closed"/>
    <s v="Paid"/>
  </r>
  <r>
    <x v="1256"/>
    <x v="84"/>
    <x v="7"/>
    <n v="9.43"/>
    <n v="1"/>
    <n v="9.43"/>
    <n v="9.43"/>
    <n v="9.43"/>
    <s v="N"/>
    <s v="N"/>
    <s v="Y"/>
    <s v="Bens Bakery "/>
    <s v="Bens Bakery"/>
    <m/>
    <x v="1"/>
    <s v="260203VEWQMXD"/>
    <s v="Closed"/>
    <s v="Paid"/>
  </r>
  <r>
    <x v="1256"/>
    <x v="184"/>
    <x v="7"/>
    <n v="9.43"/>
    <n v="1"/>
    <n v="9.43"/>
    <n v="9.43"/>
    <n v="9.43"/>
    <s v="N"/>
    <s v="N"/>
    <s v="Y"/>
    <s v="Bens Bakery "/>
    <s v="Bens Bakery"/>
    <m/>
    <x v="1"/>
    <s v="260203VEWQMXD"/>
    <s v="Closed"/>
    <s v="Paid"/>
  </r>
  <r>
    <x v="1256"/>
    <x v="42"/>
    <x v="0"/>
    <n v="0"/>
    <n v="1"/>
    <n v="0"/>
    <n v="0"/>
    <n v="0"/>
    <s v="N"/>
    <s v="N"/>
    <s v="N"/>
    <s v="Bens Bakery "/>
    <s v="Bens Bakery"/>
    <m/>
    <x v="1"/>
    <s v="260203VEWQMXD"/>
    <s v="Closed"/>
    <s v="Paid"/>
  </r>
  <r>
    <x v="1257"/>
    <x v="160"/>
    <x v="4"/>
    <n v="13.8"/>
    <n v="1"/>
    <n v="13.8"/>
    <n v="13.8"/>
    <n v="13.8"/>
    <s v="N"/>
    <s v="N"/>
    <s v="N"/>
    <s v="Secawan "/>
    <s v="Secawan"/>
    <m/>
    <x v="0"/>
    <s v="260203IQFH3BW"/>
    <s v="Closed"/>
    <s v="Paid"/>
  </r>
  <r>
    <x v="1257"/>
    <x v="103"/>
    <x v="0"/>
    <n v="0"/>
    <n v="1"/>
    <n v="0"/>
    <n v="0"/>
    <n v="0"/>
    <s v="N"/>
    <s v="N"/>
    <s v="N"/>
    <s v="Secawan "/>
    <s v="Secawan"/>
    <m/>
    <x v="0"/>
    <s v="260203IQFH3BW"/>
    <s v="Closed"/>
    <s v="Paid"/>
  </r>
  <r>
    <x v="1258"/>
    <x v="39"/>
    <x v="4"/>
    <n v="18.5"/>
    <n v="1"/>
    <n v="18.5"/>
    <n v="18.5"/>
    <n v="18.5"/>
    <s v="N"/>
    <s v="N"/>
    <s v="N"/>
    <s v="Secawan "/>
    <s v="Secawan"/>
    <m/>
    <x v="0"/>
    <s v="260203IQFU42K"/>
    <s v="Closed"/>
    <s v="Paid"/>
  </r>
  <r>
    <x v="1258"/>
    <x v="103"/>
    <x v="0"/>
    <n v="0"/>
    <n v="1"/>
    <n v="0"/>
    <n v="0"/>
    <n v="0"/>
    <s v="N"/>
    <s v="N"/>
    <s v="N"/>
    <s v="Secawan "/>
    <s v="Secawan"/>
    <m/>
    <x v="0"/>
    <s v="260203IQFU42K"/>
    <s v="Closed"/>
    <s v="Paid"/>
  </r>
  <r>
    <x v="12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5E67"/>
    <s v="Closed"/>
    <s v="Paid"/>
  </r>
  <r>
    <x v="1259"/>
    <x v="46"/>
    <x v="0"/>
    <n v="0"/>
    <n v="1"/>
    <n v="0"/>
    <n v="0"/>
    <n v="0"/>
    <s v="N"/>
    <s v="N"/>
    <s v="N"/>
    <s v="Restore "/>
    <s v="Restore"/>
    <m/>
    <x v="2"/>
    <s v="260203UAX5E67"/>
    <s v="Closed"/>
    <s v="Paid"/>
  </r>
  <r>
    <x v="126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Q5UT"/>
    <s v="Closed"/>
    <s v="Paid"/>
  </r>
  <r>
    <x v="1260"/>
    <x v="103"/>
    <x v="0"/>
    <n v="0"/>
    <n v="1"/>
    <n v="0"/>
    <n v="0"/>
    <n v="0"/>
    <s v="N"/>
    <s v="N"/>
    <s v="N"/>
    <s v="Secawan "/>
    <s v="Secawan"/>
    <m/>
    <x v="0"/>
    <s v="260203IQFQ5UT"/>
    <s v="Closed"/>
    <s v="Paid"/>
  </r>
  <r>
    <x v="1261"/>
    <x v="140"/>
    <x v="8"/>
    <n v="14.9"/>
    <n v="1"/>
    <n v="14.9"/>
    <n v="14.9"/>
    <n v="14.9"/>
    <s v="N"/>
    <s v="N"/>
    <s v="N"/>
    <s v="Restore "/>
    <s v="Restore"/>
    <m/>
    <x v="2"/>
    <s v="260203UAXI01L"/>
    <s v="Closed"/>
    <s v="Paid"/>
  </r>
  <r>
    <x v="1261"/>
    <x v="140"/>
    <x v="8"/>
    <n v="14.9"/>
    <n v="1"/>
    <n v="14.9"/>
    <n v="14.9"/>
    <n v="14.9"/>
    <s v="N"/>
    <s v="N"/>
    <s v="N"/>
    <s v="Restore "/>
    <s v="Restore"/>
    <m/>
    <x v="2"/>
    <s v="260203UAXI01L"/>
    <s v="Closed"/>
    <s v="Paid"/>
  </r>
  <r>
    <x v="1261"/>
    <x v="46"/>
    <x v="0"/>
    <n v="0"/>
    <n v="1"/>
    <n v="0"/>
    <n v="0"/>
    <n v="0"/>
    <s v="N"/>
    <s v="N"/>
    <s v="N"/>
    <s v="Restore "/>
    <s v="Restore"/>
    <m/>
    <x v="2"/>
    <s v="260203UAXI01L"/>
    <s v="Closed"/>
    <s v="Paid"/>
  </r>
  <r>
    <x v="1262"/>
    <x v="140"/>
    <x v="8"/>
    <n v="14.9"/>
    <n v="1"/>
    <n v="14.9"/>
    <n v="14.9"/>
    <n v="14.9"/>
    <s v="N"/>
    <s v="N"/>
    <s v="N"/>
    <s v="Restore "/>
    <s v="Restore"/>
    <m/>
    <x v="2"/>
    <s v="260203UAXJ2C2"/>
    <s v="Closed"/>
    <s v="Paid"/>
  </r>
  <r>
    <x v="1262"/>
    <x v="131"/>
    <x v="8"/>
    <n v="20"/>
    <n v="1"/>
    <n v="20"/>
    <n v="20"/>
    <n v="20"/>
    <s v="N"/>
    <s v="N"/>
    <s v="N"/>
    <s v="Restore "/>
    <s v="Restore"/>
    <m/>
    <x v="2"/>
    <s v="260203UAXJ2C2"/>
    <s v="Closed"/>
    <s v="Paid"/>
  </r>
  <r>
    <x v="1262"/>
    <x v="46"/>
    <x v="0"/>
    <n v="0"/>
    <n v="1"/>
    <n v="0"/>
    <n v="0"/>
    <n v="0"/>
    <s v="N"/>
    <s v="N"/>
    <s v="N"/>
    <s v="Restore "/>
    <s v="Restore"/>
    <m/>
    <x v="2"/>
    <s v="260203UAXJ2C2"/>
    <s v="Closed"/>
    <s v="Paid"/>
  </r>
  <r>
    <x v="1263"/>
    <x v="103"/>
    <x v="0"/>
    <n v="0"/>
    <n v="1"/>
    <n v="0"/>
    <n v="0"/>
    <n v="0"/>
    <s v="N"/>
    <s v="N"/>
    <s v="N"/>
    <s v="Secawan "/>
    <s v="Secawan"/>
    <m/>
    <x v="0"/>
    <s v="260203IQFDJTY"/>
    <s v="Closed"/>
    <s v="Paid"/>
  </r>
  <r>
    <x v="1263"/>
    <x v="39"/>
    <x v="4"/>
    <n v="18.5"/>
    <n v="2"/>
    <n v="37"/>
    <n v="37"/>
    <n v="37"/>
    <s v="N"/>
    <s v="N"/>
    <s v="N"/>
    <s v="Secawan "/>
    <s v="Secawan"/>
    <m/>
    <x v="0"/>
    <s v="260203IQFDJTY"/>
    <s v="Closed"/>
    <s v="Paid"/>
  </r>
  <r>
    <x v="1264"/>
    <x v="126"/>
    <x v="4"/>
    <n v="13.8"/>
    <n v="1"/>
    <n v="13.8"/>
    <n v="13.8"/>
    <n v="13.8"/>
    <s v="N"/>
    <s v="N"/>
    <s v="N"/>
    <s v="Secawan "/>
    <s v="Secawan"/>
    <m/>
    <x v="0"/>
    <s v="260203IQFKT0A"/>
    <s v="Closed"/>
    <s v="Paid"/>
  </r>
  <r>
    <x v="1264"/>
    <x v="103"/>
    <x v="0"/>
    <n v="0"/>
    <n v="1"/>
    <n v="0"/>
    <n v="0"/>
    <n v="0"/>
    <s v="N"/>
    <s v="N"/>
    <s v="N"/>
    <s v="Secawan "/>
    <s v="Secawan"/>
    <m/>
    <x v="0"/>
    <s v="260203IQFKT0A"/>
    <s v="Closed"/>
    <s v="Paid"/>
  </r>
  <r>
    <x v="126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6QEF"/>
    <s v="Closed"/>
    <s v="Paid"/>
  </r>
  <r>
    <x v="1265"/>
    <x v="103"/>
    <x v="0"/>
    <n v="0"/>
    <n v="1"/>
    <n v="0"/>
    <n v="0"/>
    <n v="0"/>
    <s v="N"/>
    <s v="N"/>
    <s v="N"/>
    <s v="Secawan "/>
    <s v="Secawan"/>
    <m/>
    <x v="0"/>
    <s v="260203IQF6QEF"/>
    <s v="Closed"/>
    <s v="Paid"/>
  </r>
  <r>
    <x v="1265"/>
    <x v="2"/>
    <x v="3"/>
    <n v="5.2"/>
    <n v="1"/>
    <n v="5.2"/>
    <n v="5.2"/>
    <n v="5.2"/>
    <s v="N"/>
    <s v="N"/>
    <s v="N"/>
    <s v="Secawan "/>
    <s v="Secawan"/>
    <m/>
    <x v="0"/>
    <s v="260203IQF6QEF"/>
    <s v="Closed"/>
    <s v="Paid"/>
  </r>
  <r>
    <x v="1266"/>
    <x v="39"/>
    <x v="4"/>
    <n v="18.5"/>
    <n v="1"/>
    <n v="18.5"/>
    <n v="18.5"/>
    <n v="18.5"/>
    <s v="N"/>
    <s v="N"/>
    <s v="N"/>
    <s v="Secawan "/>
    <s v="Secawan"/>
    <m/>
    <x v="0"/>
    <s v="260203IQFIS0N"/>
    <s v="Closed"/>
    <s v="Paid"/>
  </r>
  <r>
    <x v="1266"/>
    <x v="103"/>
    <x v="0"/>
    <n v="0"/>
    <n v="1"/>
    <n v="0"/>
    <n v="0"/>
    <n v="0"/>
    <s v="N"/>
    <s v="N"/>
    <s v="N"/>
    <s v="Secawan "/>
    <s v="Secawan"/>
    <m/>
    <x v="0"/>
    <s v="260203IQFIS0N"/>
    <s v="Closed"/>
    <s v="Paid"/>
  </r>
  <r>
    <x v="1267"/>
    <x v="46"/>
    <x v="0"/>
    <n v="0"/>
    <n v="1"/>
    <n v="0"/>
    <n v="0"/>
    <n v="0"/>
    <s v="N"/>
    <s v="N"/>
    <s v="N"/>
    <s v="Restore "/>
    <s v="Restore"/>
    <m/>
    <x v="2"/>
    <s v="260203UAXKT1Z"/>
    <s v="Closed"/>
    <s v="Paid"/>
  </r>
  <r>
    <x v="1267"/>
    <x v="131"/>
    <x v="8"/>
    <n v="20"/>
    <n v="1"/>
    <n v="20"/>
    <n v="20"/>
    <n v="20"/>
    <s v="N"/>
    <s v="N"/>
    <s v="N"/>
    <s v="Restore "/>
    <s v="Restore"/>
    <m/>
    <x v="2"/>
    <s v="260203UAXKT1Z"/>
    <s v="Closed"/>
    <s v="Paid"/>
  </r>
  <r>
    <x v="1268"/>
    <x v="46"/>
    <x v="0"/>
    <n v="0"/>
    <n v="1"/>
    <n v="0"/>
    <n v="0"/>
    <n v="0"/>
    <s v="N"/>
    <s v="N"/>
    <s v="N"/>
    <s v="Restore "/>
    <s v="Restore"/>
    <m/>
    <x v="2"/>
    <s v="260203UAXSC9O"/>
    <s v="Closed"/>
    <s v="Paid"/>
  </r>
  <r>
    <x v="1268"/>
    <x v="131"/>
    <x v="8"/>
    <n v="20"/>
    <n v="1"/>
    <n v="20"/>
    <n v="20"/>
    <n v="20"/>
    <s v="N"/>
    <s v="N"/>
    <s v="N"/>
    <s v="Restore "/>
    <s v="Restore"/>
    <m/>
    <x v="2"/>
    <s v="260203UAXSC9O"/>
    <s v="Closed"/>
    <s v="Paid"/>
  </r>
  <r>
    <x v="12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SC9O"/>
    <s v="Closed"/>
    <s v="Paid"/>
  </r>
  <r>
    <x v="126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SC9O"/>
    <s v="Closed"/>
    <s v="Paid"/>
  </r>
  <r>
    <x v="1268"/>
    <x v="115"/>
    <x v="8"/>
    <n v="20"/>
    <n v="1"/>
    <n v="20"/>
    <n v="20"/>
    <n v="20"/>
    <s v="N"/>
    <s v="N"/>
    <s v="N"/>
    <s v="Restore "/>
    <s v="Restore"/>
    <m/>
    <x v="2"/>
    <s v="260203UAXSC9O"/>
    <s v="Closed"/>
    <s v="Paid"/>
  </r>
  <r>
    <x v="12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EJ9"/>
    <s v="Closed"/>
    <s v="Paid"/>
  </r>
  <r>
    <x v="1269"/>
    <x v="46"/>
    <x v="0"/>
    <n v="0"/>
    <n v="1"/>
    <n v="0"/>
    <n v="0"/>
    <n v="0"/>
    <s v="N"/>
    <s v="N"/>
    <s v="N"/>
    <s v="Restore "/>
    <s v="Restore"/>
    <m/>
    <x v="2"/>
    <s v="260203UAX0EJ9"/>
    <s v="Closed"/>
    <s v="Paid"/>
  </r>
  <r>
    <x v="12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EJ9"/>
    <s v="Closed"/>
    <s v="Paid"/>
  </r>
  <r>
    <x v="1270"/>
    <x v="46"/>
    <x v="0"/>
    <n v="0"/>
    <n v="1"/>
    <n v="0"/>
    <n v="0"/>
    <n v="0"/>
    <s v="N"/>
    <s v="N"/>
    <s v="N"/>
    <s v="Restore "/>
    <s v="Restore"/>
    <m/>
    <x v="2"/>
    <s v="260203UAXV3JK"/>
    <s v="Closed"/>
    <s v="Paid"/>
  </r>
  <r>
    <x v="12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V3JK"/>
    <s v="Closed"/>
    <s v="Paid"/>
  </r>
  <r>
    <x v="1271"/>
    <x v="12"/>
    <x v="4"/>
    <n v="3.5"/>
    <n v="1"/>
    <n v="3.5"/>
    <n v="3.5"/>
    <n v="3.5"/>
    <s v="N"/>
    <s v="N"/>
    <s v="N"/>
    <s v="Secawan "/>
    <s v="Secawan"/>
    <m/>
    <x v="0"/>
    <s v="260203IQFOIWM"/>
    <s v="Closed"/>
    <s v="Paid"/>
  </r>
  <r>
    <x v="1271"/>
    <x v="102"/>
    <x v="0"/>
    <n v="0"/>
    <n v="1"/>
    <n v="0"/>
    <n v="0"/>
    <n v="0"/>
    <s v="N"/>
    <s v="N"/>
    <s v="N"/>
    <s v="Secawan "/>
    <s v="Secawan"/>
    <m/>
    <x v="0"/>
    <s v="260203IQFOIWM"/>
    <s v="Closed"/>
    <s v="Paid"/>
  </r>
  <r>
    <x v="127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W87A"/>
    <s v="Closed"/>
    <s v="Paid"/>
  </r>
  <r>
    <x v="1272"/>
    <x v="46"/>
    <x v="0"/>
    <n v="0"/>
    <n v="1"/>
    <n v="0"/>
    <n v="0"/>
    <n v="0"/>
    <s v="N"/>
    <s v="N"/>
    <s v="N"/>
    <s v="Restore "/>
    <s v="Restore"/>
    <m/>
    <x v="2"/>
    <s v="260203UAXW87A"/>
    <s v="Closed"/>
    <s v="Paid"/>
  </r>
  <r>
    <x v="12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M4VO"/>
    <s v="Closed"/>
    <s v="Paid"/>
  </r>
  <r>
    <x v="1273"/>
    <x v="102"/>
    <x v="0"/>
    <n v="0"/>
    <n v="1"/>
    <n v="0"/>
    <n v="0"/>
    <n v="0"/>
    <s v="N"/>
    <s v="N"/>
    <s v="N"/>
    <s v="Secawan "/>
    <s v="Secawan"/>
    <m/>
    <x v="0"/>
    <s v="260203IQFM4VO"/>
    <s v="Closed"/>
    <s v="Paid"/>
  </r>
  <r>
    <x v="1273"/>
    <x v="10"/>
    <x v="4"/>
    <n v="7.8"/>
    <n v="1"/>
    <n v="7.8"/>
    <n v="7.8"/>
    <n v="7.8"/>
    <s v="N"/>
    <s v="N"/>
    <s v="N"/>
    <s v="Secawan "/>
    <s v="Secawan"/>
    <m/>
    <x v="0"/>
    <s v="260203IQFM4VO"/>
    <s v="Closed"/>
    <s v="Paid"/>
  </r>
  <r>
    <x v="1273"/>
    <x v="64"/>
    <x v="2"/>
    <n v="18"/>
    <n v="1"/>
    <n v="18"/>
    <n v="18"/>
    <n v="18"/>
    <s v="N"/>
    <s v="N"/>
    <s v="N"/>
    <s v="Secawan "/>
    <s v="Secawan"/>
    <m/>
    <x v="0"/>
    <s v="260203IQFM4VO"/>
    <s v="Closed"/>
    <s v="Paid"/>
  </r>
  <r>
    <x v="1273"/>
    <x v="14"/>
    <x v="4"/>
    <n v="7.8"/>
    <n v="1"/>
    <n v="7.8"/>
    <n v="7.8"/>
    <n v="7.8"/>
    <s v="N"/>
    <s v="N"/>
    <s v="N"/>
    <s v="Secawan "/>
    <s v="Secawan"/>
    <m/>
    <x v="0"/>
    <s v="260203IQFM4VO"/>
    <s v="Closed"/>
    <s v="Paid"/>
  </r>
  <r>
    <x v="1274"/>
    <x v="19"/>
    <x v="0"/>
    <n v="0"/>
    <n v="1"/>
    <n v="0"/>
    <n v="0"/>
    <n v="0"/>
    <s v="N"/>
    <s v="N"/>
    <s v="N"/>
    <s v="Bens Bakery "/>
    <s v="Bens Bakery"/>
    <m/>
    <x v="1"/>
    <s v="260203VEWMA8V"/>
    <s v="Closed"/>
    <s v="Paid"/>
  </r>
  <r>
    <x v="1274"/>
    <x v="158"/>
    <x v="7"/>
    <n v="7.55"/>
    <n v="1"/>
    <n v="7.55"/>
    <n v="7.55"/>
    <n v="7.55"/>
    <s v="N"/>
    <s v="N"/>
    <s v="Y"/>
    <s v="Bens Bakery "/>
    <s v="Bens Bakery"/>
    <m/>
    <x v="1"/>
    <s v="260203VEWMA8V"/>
    <s v="Closed"/>
    <s v="Paid"/>
  </r>
  <r>
    <x v="1275"/>
    <x v="46"/>
    <x v="0"/>
    <n v="0"/>
    <n v="1"/>
    <n v="0"/>
    <n v="0"/>
    <n v="0"/>
    <s v="N"/>
    <s v="N"/>
    <s v="N"/>
    <s v="Restore "/>
    <s v="Restore"/>
    <m/>
    <x v="2"/>
    <s v="260203UAXN5OG"/>
    <s v="Closed"/>
    <s v="Paid"/>
  </r>
  <r>
    <x v="12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N5OG"/>
    <s v="Closed"/>
    <s v="Paid"/>
  </r>
  <r>
    <x v="1276"/>
    <x v="46"/>
    <x v="0"/>
    <n v="0"/>
    <n v="1"/>
    <n v="0"/>
    <n v="0"/>
    <n v="0"/>
    <s v="N"/>
    <s v="N"/>
    <s v="N"/>
    <s v="Restore "/>
    <s v="Restore"/>
    <m/>
    <x v="2"/>
    <s v="260203UAX0BAT"/>
    <s v="Closed"/>
    <s v="Paid"/>
  </r>
  <r>
    <x v="12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0BAT"/>
    <s v="Closed"/>
    <s v="Paid"/>
  </r>
  <r>
    <x v="1277"/>
    <x v="26"/>
    <x v="7"/>
    <n v="5.66"/>
    <n v="1"/>
    <n v="5.66"/>
    <n v="5.66"/>
    <n v="5.66"/>
    <s v="N"/>
    <s v="N"/>
    <s v="Y"/>
    <s v="Bens Bakery "/>
    <s v="Bens Bakery"/>
    <m/>
    <x v="1"/>
    <s v="260203VEWHQ3O"/>
    <s v="Closed"/>
    <s v="Paid"/>
  </r>
  <r>
    <x v="1277"/>
    <x v="142"/>
    <x v="7"/>
    <n v="3.77"/>
    <n v="1"/>
    <n v="3.77"/>
    <n v="3.77"/>
    <n v="3.77"/>
    <s v="N"/>
    <s v="N"/>
    <s v="Y"/>
    <s v="Bens Bakery "/>
    <s v="Bens Bakery"/>
    <m/>
    <x v="1"/>
    <s v="260203VEWHQ3O"/>
    <s v="Closed"/>
    <s v="Paid"/>
  </r>
  <r>
    <x v="1277"/>
    <x v="19"/>
    <x v="0"/>
    <n v="0"/>
    <n v="1"/>
    <n v="0"/>
    <n v="0"/>
    <n v="0"/>
    <s v="N"/>
    <s v="N"/>
    <s v="N"/>
    <s v="Bens Bakery "/>
    <s v="Bens Bakery"/>
    <m/>
    <x v="1"/>
    <s v="260203VEWHQ3O"/>
    <s v="Closed"/>
    <s v="Paid"/>
  </r>
  <r>
    <x v="1278"/>
    <x v="46"/>
    <x v="0"/>
    <n v="0"/>
    <n v="1"/>
    <n v="0"/>
    <n v="0"/>
    <n v="0"/>
    <s v="N"/>
    <s v="N"/>
    <s v="N"/>
    <s v="Restore "/>
    <s v="Restore"/>
    <m/>
    <x v="2"/>
    <s v="260203UAXNQO8"/>
    <s v="Closed"/>
    <s v="Paid"/>
  </r>
  <r>
    <x v="12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QO8"/>
    <s v="Closed"/>
    <s v="Paid"/>
  </r>
  <r>
    <x v="12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DISX"/>
    <s v="Closed"/>
    <s v="Paid"/>
  </r>
  <r>
    <x v="1279"/>
    <x v="131"/>
    <x v="8"/>
    <n v="20"/>
    <n v="1"/>
    <n v="20"/>
    <n v="20"/>
    <n v="20"/>
    <s v="N"/>
    <s v="N"/>
    <s v="N"/>
    <s v="Restore "/>
    <s v="Restore"/>
    <m/>
    <x v="2"/>
    <s v="260203UAXDISX"/>
    <s v="Closed"/>
    <s v="Paid"/>
  </r>
  <r>
    <x v="1279"/>
    <x v="46"/>
    <x v="0"/>
    <n v="0"/>
    <n v="1"/>
    <n v="0"/>
    <n v="0"/>
    <n v="0"/>
    <s v="N"/>
    <s v="N"/>
    <s v="N"/>
    <s v="Restore "/>
    <s v="Restore"/>
    <m/>
    <x v="2"/>
    <s v="260203UAXDISX"/>
    <s v="Closed"/>
    <s v="Paid"/>
  </r>
  <r>
    <x v="1280"/>
    <x v="2"/>
    <x v="3"/>
    <n v="5.2"/>
    <n v="1"/>
    <n v="5.2"/>
    <n v="5.2"/>
    <n v="5.2"/>
    <s v="N"/>
    <s v="N"/>
    <s v="N"/>
    <s v="Secawan "/>
    <s v="Secawan"/>
    <m/>
    <x v="0"/>
    <s v="260203IQFSCQ2"/>
    <s v="Closed"/>
    <s v="Paid"/>
  </r>
  <r>
    <x v="1280"/>
    <x v="102"/>
    <x v="0"/>
    <n v="0"/>
    <n v="1"/>
    <n v="0"/>
    <n v="0"/>
    <n v="0"/>
    <s v="N"/>
    <s v="N"/>
    <s v="N"/>
    <s v="Secawan "/>
    <s v="Secawan"/>
    <m/>
    <x v="0"/>
    <s v="260203IQFSCQ2"/>
    <s v="Closed"/>
    <s v="Paid"/>
  </r>
  <r>
    <x v="1281"/>
    <x v="142"/>
    <x v="7"/>
    <n v="3.77"/>
    <n v="1"/>
    <n v="3.77"/>
    <n v="3.77"/>
    <n v="3.77"/>
    <s v="N"/>
    <s v="N"/>
    <s v="Y"/>
    <s v="Bens Bakery "/>
    <s v="Bens Bakery"/>
    <m/>
    <x v="1"/>
    <s v="260203VEWL7N2"/>
    <s v="Closed"/>
    <s v="Paid"/>
  </r>
  <r>
    <x v="1281"/>
    <x v="19"/>
    <x v="0"/>
    <n v="0"/>
    <n v="1"/>
    <n v="0"/>
    <n v="0"/>
    <n v="0"/>
    <s v="N"/>
    <s v="N"/>
    <s v="N"/>
    <s v="Bens Bakery "/>
    <s v="Bens Bakery"/>
    <m/>
    <x v="1"/>
    <s v="260203VEWL7N2"/>
    <s v="Closed"/>
    <s v="Paid"/>
  </r>
  <r>
    <x v="1281"/>
    <x v="142"/>
    <x v="7"/>
    <n v="3.77"/>
    <n v="1"/>
    <n v="3.77"/>
    <n v="3.77"/>
    <n v="3.77"/>
    <s v="N"/>
    <s v="N"/>
    <s v="Y"/>
    <s v="Bens Bakery "/>
    <s v="Bens Bakery"/>
    <m/>
    <x v="1"/>
    <s v="260203VEWL7N2"/>
    <s v="Closed"/>
    <s v="Paid"/>
  </r>
  <r>
    <x v="1282"/>
    <x v="110"/>
    <x v="6"/>
    <n v="4"/>
    <n v="1"/>
    <n v="4"/>
    <n v="4"/>
    <n v="4"/>
    <s v="N"/>
    <s v="N"/>
    <s v="N"/>
    <s v="Secawan "/>
    <s v="Secawan"/>
    <m/>
    <x v="0"/>
    <s v="260203IQFT5AP"/>
    <s v="Closed"/>
    <s v="Paid"/>
  </r>
  <r>
    <x v="1282"/>
    <x v="16"/>
    <x v="6"/>
    <n v="4.5"/>
    <n v="1"/>
    <n v="4.5"/>
    <n v="4.5"/>
    <n v="4.5"/>
    <s v="N"/>
    <s v="N"/>
    <s v="N"/>
    <s v="Secawan "/>
    <s v="Secawan"/>
    <m/>
    <x v="0"/>
    <s v="260203IQFT5AP"/>
    <s v="Closed"/>
    <s v="Paid"/>
  </r>
  <r>
    <x v="1282"/>
    <x v="103"/>
    <x v="0"/>
    <n v="0"/>
    <n v="1"/>
    <n v="0"/>
    <n v="0"/>
    <n v="0"/>
    <s v="N"/>
    <s v="N"/>
    <s v="N"/>
    <s v="Secawan "/>
    <s v="Secawan"/>
    <m/>
    <x v="0"/>
    <s v="260203IQFT5AP"/>
    <s v="Closed"/>
    <s v="Paid"/>
  </r>
  <r>
    <x v="1283"/>
    <x v="46"/>
    <x v="0"/>
    <n v="0"/>
    <n v="1"/>
    <n v="0"/>
    <n v="0"/>
    <n v="0"/>
    <s v="N"/>
    <s v="N"/>
    <s v="N"/>
    <s v="Restore "/>
    <s v="Restore"/>
    <m/>
    <x v="2"/>
    <s v="260203UAXKEAX"/>
    <s v="Closed"/>
    <s v="Paid"/>
  </r>
  <r>
    <x v="1283"/>
    <x v="122"/>
    <x v="8"/>
    <n v="20"/>
    <n v="1"/>
    <n v="20"/>
    <n v="20"/>
    <n v="20"/>
    <s v="N"/>
    <s v="N"/>
    <s v="N"/>
    <s v="Restore "/>
    <s v="Restore"/>
    <m/>
    <x v="2"/>
    <s v="260203UAXKEAX"/>
    <s v="Closed"/>
    <s v="Paid"/>
  </r>
  <r>
    <x v="1284"/>
    <x v="39"/>
    <x v="4"/>
    <n v="18.5"/>
    <n v="2"/>
    <n v="37"/>
    <n v="37"/>
    <n v="37"/>
    <s v="N"/>
    <s v="N"/>
    <s v="N"/>
    <s v="Secawan "/>
    <s v="Secawan"/>
    <m/>
    <x v="0"/>
    <s v="260203IQFCB13"/>
    <s v="Closed"/>
    <s v="Paid"/>
  </r>
  <r>
    <x v="1284"/>
    <x v="126"/>
    <x v="4"/>
    <n v="13.8"/>
    <n v="1"/>
    <n v="13.8"/>
    <n v="13.8"/>
    <n v="13.8"/>
    <s v="N"/>
    <s v="N"/>
    <s v="N"/>
    <s v="Secawan "/>
    <s v="Secawan"/>
    <m/>
    <x v="0"/>
    <s v="260203IQFCB13"/>
    <s v="Closed"/>
    <s v="Paid"/>
  </r>
  <r>
    <x v="1284"/>
    <x v="103"/>
    <x v="0"/>
    <n v="0"/>
    <n v="1"/>
    <n v="0"/>
    <n v="0"/>
    <n v="0"/>
    <s v="N"/>
    <s v="N"/>
    <s v="N"/>
    <s v="Secawan "/>
    <s v="Secawan"/>
    <m/>
    <x v="0"/>
    <s v="260203IQFCB13"/>
    <s v="Closed"/>
    <s v="Paid"/>
  </r>
  <r>
    <x v="1285"/>
    <x v="146"/>
    <x v="10"/>
    <n v="6"/>
    <n v="1"/>
    <n v="6"/>
    <n v="6"/>
    <n v="6"/>
    <s v="N"/>
    <s v="N"/>
    <s v="N"/>
    <s v="Secawan "/>
    <s v="Secawan"/>
    <m/>
    <x v="0"/>
    <s v="260203IQF5X3H"/>
    <s v="Closed"/>
    <s v="Paid"/>
  </r>
  <r>
    <x v="1285"/>
    <x v="102"/>
    <x v="0"/>
    <n v="0"/>
    <n v="1"/>
    <n v="0"/>
    <n v="0"/>
    <n v="0"/>
    <s v="N"/>
    <s v="N"/>
    <s v="N"/>
    <s v="Secawan "/>
    <s v="Secawan"/>
    <m/>
    <x v="0"/>
    <s v="260203IQF5X3H"/>
    <s v="Closed"/>
    <s v="Paid"/>
  </r>
  <r>
    <x v="1286"/>
    <x v="145"/>
    <x v="8"/>
    <n v="14.9"/>
    <n v="1"/>
    <n v="14.9"/>
    <n v="14.9"/>
    <n v="14.9"/>
    <s v="N"/>
    <s v="N"/>
    <s v="N"/>
    <s v="Restore "/>
    <s v="Restore"/>
    <m/>
    <x v="2"/>
    <s v="260203UAXR1RQ"/>
    <s v="Closed"/>
    <s v="Paid"/>
  </r>
  <r>
    <x v="1286"/>
    <x v="46"/>
    <x v="0"/>
    <n v="0"/>
    <n v="1"/>
    <n v="0"/>
    <n v="0"/>
    <n v="0"/>
    <s v="N"/>
    <s v="N"/>
    <s v="N"/>
    <s v="Restore "/>
    <s v="Restore"/>
    <m/>
    <x v="2"/>
    <s v="260203UAXR1RQ"/>
    <s v="Closed"/>
    <s v="Paid"/>
  </r>
  <r>
    <x v="1286"/>
    <x v="145"/>
    <x v="8"/>
    <n v="14.9"/>
    <n v="1"/>
    <n v="14.9"/>
    <n v="14.9"/>
    <n v="14.9"/>
    <s v="N"/>
    <s v="N"/>
    <s v="N"/>
    <s v="Restore "/>
    <s v="Restore"/>
    <m/>
    <x v="2"/>
    <s v="260203UAXR1RQ"/>
    <s v="Closed"/>
    <s v="Paid"/>
  </r>
  <r>
    <x v="1287"/>
    <x v="126"/>
    <x v="4"/>
    <n v="13.8"/>
    <n v="3"/>
    <n v="41.4"/>
    <n v="41.4"/>
    <n v="41.4"/>
    <s v="N"/>
    <s v="N"/>
    <s v="N"/>
    <s v="Secawan "/>
    <s v="Secawan"/>
    <m/>
    <x v="0"/>
    <s v="260203IQFR2TX"/>
    <s v="Closed"/>
    <s v="Paid"/>
  </r>
  <r>
    <x v="1287"/>
    <x v="103"/>
    <x v="0"/>
    <n v="0"/>
    <n v="1"/>
    <n v="0"/>
    <n v="0"/>
    <n v="0"/>
    <s v="N"/>
    <s v="N"/>
    <s v="N"/>
    <s v="Secawan "/>
    <s v="Secawan"/>
    <m/>
    <x v="0"/>
    <s v="260203IQFR2TX"/>
    <s v="Closed"/>
    <s v="Paid"/>
  </r>
  <r>
    <x v="12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J2P"/>
    <s v="Closed"/>
    <s v="Paid"/>
  </r>
  <r>
    <x v="1288"/>
    <x v="46"/>
    <x v="0"/>
    <n v="0"/>
    <n v="1"/>
    <n v="0"/>
    <n v="0"/>
    <n v="0"/>
    <s v="N"/>
    <s v="N"/>
    <s v="N"/>
    <s v="Restore "/>
    <s v="Restore"/>
    <m/>
    <x v="2"/>
    <s v="260203UAXYJ2P"/>
    <s v="Closed"/>
    <s v="Paid"/>
  </r>
  <r>
    <x v="1289"/>
    <x v="153"/>
    <x v="7"/>
    <n v="9.43"/>
    <n v="1"/>
    <n v="9.43"/>
    <n v="9.43"/>
    <n v="9.43"/>
    <s v="N"/>
    <s v="N"/>
    <s v="Y"/>
    <s v="Bens Bakery "/>
    <s v="Bens Bakery"/>
    <m/>
    <x v="1"/>
    <s v="260203VEWIX0Q"/>
    <s v="Closed"/>
    <s v="Paid"/>
  </r>
  <r>
    <x v="1289"/>
    <x v="42"/>
    <x v="0"/>
    <n v="0"/>
    <n v="1"/>
    <n v="0"/>
    <n v="0"/>
    <n v="0"/>
    <s v="N"/>
    <s v="N"/>
    <s v="N"/>
    <s v="Bens Bakery "/>
    <s v="Bens Bakery"/>
    <m/>
    <x v="1"/>
    <s v="260203VEWIX0Q"/>
    <s v="Closed"/>
    <s v="Paid"/>
  </r>
  <r>
    <x v="1290"/>
    <x v="102"/>
    <x v="0"/>
    <n v="0"/>
    <n v="1"/>
    <n v="0"/>
    <n v="0"/>
    <n v="0"/>
    <s v="N"/>
    <s v="N"/>
    <s v="N"/>
    <s v="Secawan "/>
    <s v="Secawan"/>
    <m/>
    <x v="0"/>
    <s v="260203IQF92JE"/>
    <s v="Closed"/>
    <s v="Paid"/>
  </r>
  <r>
    <x v="1290"/>
    <x v="4"/>
    <x v="2"/>
    <n v="8.9"/>
    <n v="1"/>
    <n v="8.9"/>
    <n v="8.9"/>
    <n v="8.9"/>
    <s v="N"/>
    <s v="N"/>
    <s v="N"/>
    <s v="Secawan "/>
    <s v="Secawan"/>
    <m/>
    <x v="0"/>
    <s v="260203IQF92JE"/>
    <s v="Closed"/>
    <s v="Paid"/>
  </r>
  <r>
    <x v="1290"/>
    <x v="127"/>
    <x v="10"/>
    <n v="6"/>
    <n v="1"/>
    <n v="6"/>
    <n v="6"/>
    <n v="6"/>
    <s v="N"/>
    <s v="N"/>
    <s v="N"/>
    <s v="Secawan "/>
    <s v="Secawan"/>
    <m/>
    <x v="0"/>
    <s v="260203IQF92JE"/>
    <s v="Closed"/>
    <s v="Paid"/>
  </r>
  <r>
    <x v="1290"/>
    <x v="10"/>
    <x v="4"/>
    <n v="6.8"/>
    <n v="1"/>
    <n v="6.8"/>
    <n v="6.8"/>
    <n v="6.8"/>
    <s v="N"/>
    <s v="N"/>
    <s v="N"/>
    <s v="Secawan "/>
    <s v="Secawan"/>
    <m/>
    <x v="0"/>
    <s v="260203IQF92JE"/>
    <s v="Closed"/>
    <s v="Paid"/>
  </r>
  <r>
    <x v="1290"/>
    <x v="2"/>
    <x v="3"/>
    <n v="5.2"/>
    <n v="1"/>
    <n v="5.2"/>
    <n v="5.2"/>
    <n v="5.2"/>
    <s v="N"/>
    <s v="N"/>
    <s v="N"/>
    <s v="Secawan "/>
    <s v="Secawan"/>
    <m/>
    <x v="0"/>
    <s v="260203IQF92JE"/>
    <s v="Closed"/>
    <s v="Paid"/>
  </r>
  <r>
    <x v="129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92JE"/>
    <s v="Closed"/>
    <s v="Paid"/>
  </r>
  <r>
    <x v="12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LOS4"/>
    <s v="Closed"/>
    <s v="Paid"/>
  </r>
  <r>
    <x v="1291"/>
    <x v="46"/>
    <x v="0"/>
    <n v="0"/>
    <n v="1"/>
    <n v="0"/>
    <n v="0"/>
    <n v="0"/>
    <s v="N"/>
    <s v="N"/>
    <s v="N"/>
    <s v="Restore "/>
    <s v="Restore"/>
    <m/>
    <x v="2"/>
    <s v="260203UAXLOS4"/>
    <s v="Closed"/>
    <s v="Paid"/>
  </r>
  <r>
    <x v="1292"/>
    <x v="111"/>
    <x v="8"/>
    <n v="19"/>
    <n v="1"/>
    <n v="19"/>
    <n v="19"/>
    <n v="19"/>
    <s v="N"/>
    <s v="N"/>
    <s v="N"/>
    <s v="Restore "/>
    <s v="Restore"/>
    <m/>
    <x v="2"/>
    <s v="260203UAX0R71"/>
    <s v="Closed"/>
    <s v="Paid"/>
  </r>
  <r>
    <x v="1292"/>
    <x v="46"/>
    <x v="0"/>
    <n v="0"/>
    <n v="1"/>
    <n v="0"/>
    <n v="0"/>
    <n v="0"/>
    <s v="N"/>
    <s v="N"/>
    <s v="N"/>
    <s v="Restore "/>
    <s v="Restore"/>
    <m/>
    <x v="2"/>
    <s v="260203UAX0R71"/>
    <s v="Closed"/>
    <s v="Paid"/>
  </r>
  <r>
    <x v="129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2149"/>
    <s v="Closed"/>
    <s v="Paid"/>
  </r>
  <r>
    <x v="1293"/>
    <x v="2"/>
    <x v="3"/>
    <n v="5.2"/>
    <n v="1"/>
    <n v="5.2"/>
    <n v="5.2"/>
    <n v="5.2"/>
    <s v="N"/>
    <s v="N"/>
    <s v="N"/>
    <s v="Secawan "/>
    <s v="Secawan"/>
    <m/>
    <x v="0"/>
    <s v="260203IQF2149"/>
    <s v="Closed"/>
    <s v="Paid"/>
  </r>
  <r>
    <x v="1293"/>
    <x v="102"/>
    <x v="0"/>
    <n v="0"/>
    <n v="1"/>
    <n v="0"/>
    <n v="0"/>
    <n v="0"/>
    <s v="N"/>
    <s v="N"/>
    <s v="N"/>
    <s v="Secawan "/>
    <s v="Secawan"/>
    <m/>
    <x v="0"/>
    <s v="260203IQF2149"/>
    <s v="Closed"/>
    <s v="Paid"/>
  </r>
  <r>
    <x v="1294"/>
    <x v="181"/>
    <x v="10"/>
    <n v="6"/>
    <n v="1"/>
    <n v="6"/>
    <n v="6"/>
    <n v="6"/>
    <s v="N"/>
    <s v="N"/>
    <s v="N"/>
    <s v="Secawan "/>
    <s v="Secawan"/>
    <m/>
    <x v="0"/>
    <s v="260203IQFINAX"/>
    <s v="Closed"/>
    <s v="Paid"/>
  </r>
  <r>
    <x v="12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3UAXRU7J"/>
    <s v="Closed"/>
    <s v="Paid"/>
  </r>
  <r>
    <x v="1295"/>
    <x v="46"/>
    <x v="0"/>
    <n v="0"/>
    <n v="1"/>
    <n v="0"/>
    <n v="0"/>
    <n v="0"/>
    <s v="N"/>
    <s v="N"/>
    <s v="N"/>
    <s v="Restore "/>
    <s v="Restore"/>
    <m/>
    <x v="2"/>
    <s v="260203UAXRU7J"/>
    <s v="Closed"/>
    <s v="Paid"/>
  </r>
  <r>
    <x v="129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NWDK"/>
    <s v="Closed"/>
    <s v="Paid"/>
  </r>
  <r>
    <x v="1297"/>
    <x v="19"/>
    <x v="0"/>
    <n v="0"/>
    <n v="1"/>
    <n v="0"/>
    <n v="0"/>
    <n v="0"/>
    <s v="N"/>
    <s v="N"/>
    <s v="N"/>
    <s v="Bens Bakery "/>
    <s v="Bens Bakery"/>
    <m/>
    <x v="1"/>
    <s v="260203VEW4303"/>
    <s v="Closed"/>
    <s v="Paid"/>
  </r>
  <r>
    <x v="1297"/>
    <x v="139"/>
    <x v="7"/>
    <n v="16.98"/>
    <n v="1"/>
    <n v="16.98"/>
    <n v="16.98"/>
    <n v="16.98"/>
    <s v="N"/>
    <s v="N"/>
    <s v="Y"/>
    <s v="Bens Bakery "/>
    <s v="Bens Bakery"/>
    <m/>
    <x v="1"/>
    <s v="260203VEW4303"/>
    <s v="Closed"/>
    <s v="Paid"/>
  </r>
  <r>
    <x v="129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WABT"/>
    <s v="Closed"/>
    <s v="Paid"/>
  </r>
  <r>
    <x v="1298"/>
    <x v="103"/>
    <x v="0"/>
    <n v="0"/>
    <n v="1"/>
    <n v="0"/>
    <n v="0"/>
    <n v="0"/>
    <s v="N"/>
    <s v="N"/>
    <s v="N"/>
    <s v="Secawan "/>
    <s v="Secawan"/>
    <m/>
    <x v="0"/>
    <s v="260203IQFWABT"/>
    <s v="Closed"/>
    <s v="Paid"/>
  </r>
  <r>
    <x v="12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Z184"/>
    <s v="Closed"/>
    <s v="Paid"/>
  </r>
  <r>
    <x v="1299"/>
    <x v="103"/>
    <x v="0"/>
    <n v="0"/>
    <n v="1"/>
    <n v="0"/>
    <n v="0"/>
    <n v="0"/>
    <s v="N"/>
    <s v="N"/>
    <s v="N"/>
    <s v="Secawan "/>
    <s v="Secawan"/>
    <m/>
    <x v="0"/>
    <s v="260203IQFZ184"/>
    <s v="Closed"/>
    <s v="Paid"/>
  </r>
  <r>
    <x v="1300"/>
    <x v="67"/>
    <x v="4"/>
    <n v="12.8"/>
    <n v="1"/>
    <n v="12.8"/>
    <n v="12.8"/>
    <n v="12.8"/>
    <s v="N"/>
    <s v="N"/>
    <s v="N"/>
    <s v="Secawan "/>
    <s v="Secawan"/>
    <m/>
    <x v="0"/>
    <s v="260203IQF4Z3B"/>
    <s v="Closed"/>
    <s v="Paid"/>
  </r>
  <r>
    <x v="1300"/>
    <x v="103"/>
    <x v="0"/>
    <n v="0"/>
    <n v="1"/>
    <n v="0"/>
    <n v="0"/>
    <n v="0"/>
    <s v="N"/>
    <s v="N"/>
    <s v="N"/>
    <s v="Secawan "/>
    <s v="Secawan"/>
    <m/>
    <x v="0"/>
    <s v="260203IQF4Z3B"/>
    <s v="Closed"/>
    <s v="Paid"/>
  </r>
  <r>
    <x v="1301"/>
    <x v="125"/>
    <x v="7"/>
    <n v="7.55"/>
    <n v="2"/>
    <n v="15.1"/>
    <n v="15.1"/>
    <n v="15.1"/>
    <s v="N"/>
    <s v="N"/>
    <s v="Y"/>
    <s v="Bens Bakery "/>
    <s v="Bens Bakery"/>
    <m/>
    <x v="1"/>
    <s v="260203VEW5E55"/>
    <s v="Closed"/>
    <s v="Paid"/>
  </r>
  <r>
    <x v="1301"/>
    <x v="46"/>
    <x v="0"/>
    <n v="0"/>
    <n v="1"/>
    <n v="0"/>
    <n v="0"/>
    <n v="0"/>
    <s v="N"/>
    <s v="N"/>
    <s v="N"/>
    <s v="Restore "/>
    <s v="Restore"/>
    <m/>
    <x v="2"/>
    <s v="260203UAXJROH"/>
    <s v="Closed"/>
    <s v="Paid"/>
  </r>
  <r>
    <x v="1301"/>
    <x v="131"/>
    <x v="8"/>
    <n v="20"/>
    <n v="1"/>
    <n v="20"/>
    <n v="20"/>
    <n v="20"/>
    <s v="N"/>
    <s v="N"/>
    <s v="N"/>
    <s v="Restore "/>
    <s v="Restore"/>
    <m/>
    <x v="2"/>
    <s v="260203UAXJROH"/>
    <s v="Closed"/>
    <s v="Paid"/>
  </r>
  <r>
    <x v="1302"/>
    <x v="103"/>
    <x v="0"/>
    <n v="0"/>
    <n v="1"/>
    <n v="0"/>
    <n v="0"/>
    <n v="0"/>
    <s v="N"/>
    <s v="N"/>
    <s v="N"/>
    <s v="Secawan "/>
    <s v="Secawan"/>
    <m/>
    <x v="0"/>
    <s v="260203IQFLGJB"/>
    <s v="Closed"/>
    <s v="Paid"/>
  </r>
  <r>
    <x v="1302"/>
    <x v="67"/>
    <x v="4"/>
    <n v="12.8"/>
    <n v="1"/>
    <n v="12.8"/>
    <n v="12.8"/>
    <n v="12.8"/>
    <s v="N"/>
    <s v="N"/>
    <s v="N"/>
    <s v="Secawan "/>
    <s v="Secawan"/>
    <m/>
    <x v="0"/>
    <s v="260203IQFLGJB"/>
    <s v="Closed"/>
    <s v="Paid"/>
  </r>
  <r>
    <x v="1303"/>
    <x v="27"/>
    <x v="4"/>
    <n v="7.8"/>
    <n v="1"/>
    <n v="7.8"/>
    <n v="7.8"/>
    <n v="7.8"/>
    <s v="N"/>
    <s v="N"/>
    <s v="N"/>
    <s v="Secawan "/>
    <s v="Secawan"/>
    <m/>
    <x v="0"/>
    <s v="260203IQFMBNB"/>
    <s v="Closed"/>
    <s v="Paid"/>
  </r>
  <r>
    <x v="1303"/>
    <x v="103"/>
    <x v="0"/>
    <n v="0"/>
    <n v="1"/>
    <n v="0"/>
    <n v="0"/>
    <n v="0"/>
    <s v="N"/>
    <s v="N"/>
    <s v="N"/>
    <s v="Secawan "/>
    <s v="Secawan"/>
    <m/>
    <x v="0"/>
    <s v="260203IQFMBNB"/>
    <s v="Closed"/>
    <s v="Paid"/>
  </r>
  <r>
    <x v="1304"/>
    <x v="72"/>
    <x v="7"/>
    <n v="5.66"/>
    <n v="1"/>
    <n v="5.66"/>
    <n v="5.66"/>
    <n v="5.66"/>
    <s v="N"/>
    <s v="N"/>
    <s v="Y"/>
    <s v="Bens Bakery "/>
    <s v="Bens Bakery"/>
    <m/>
    <x v="1"/>
    <s v="260203VEWE09S"/>
    <s v="Closed"/>
    <s v="Paid"/>
  </r>
  <r>
    <x v="1305"/>
    <x v="103"/>
    <x v="0"/>
    <n v="0"/>
    <n v="1"/>
    <n v="0"/>
    <n v="0"/>
    <n v="0"/>
    <s v="N"/>
    <s v="N"/>
    <s v="N"/>
    <s v="Secawan "/>
    <s v="Secawan"/>
    <m/>
    <x v="0"/>
    <s v="260203IQFVADH"/>
    <s v="Closed"/>
    <s v="Paid"/>
  </r>
  <r>
    <x v="130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VADH"/>
    <s v="Closed"/>
    <s v="Paid"/>
  </r>
  <r>
    <x v="1305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VADH"/>
    <s v="Closed"/>
    <s v="Paid"/>
  </r>
  <r>
    <x v="1306"/>
    <x v="111"/>
    <x v="8"/>
    <n v="19"/>
    <n v="1"/>
    <n v="19"/>
    <n v="19"/>
    <n v="19"/>
    <s v="N"/>
    <s v="N"/>
    <s v="N"/>
    <s v="Restore "/>
    <s v="Restore"/>
    <m/>
    <x v="2"/>
    <s v="260203UAXVUZU"/>
    <s v="Closed"/>
    <s v="Paid"/>
  </r>
  <r>
    <x v="1306"/>
    <x v="46"/>
    <x v="0"/>
    <n v="0"/>
    <n v="1"/>
    <n v="0"/>
    <n v="0"/>
    <n v="0"/>
    <s v="N"/>
    <s v="N"/>
    <s v="N"/>
    <s v="Restore "/>
    <s v="Restore"/>
    <m/>
    <x v="2"/>
    <s v="260203UAXVUZU"/>
    <s v="Closed"/>
    <s v="Paid"/>
  </r>
  <r>
    <x v="1307"/>
    <x v="102"/>
    <x v="0"/>
    <n v="0"/>
    <n v="1"/>
    <n v="0"/>
    <n v="0"/>
    <n v="0"/>
    <s v="N"/>
    <s v="N"/>
    <s v="N"/>
    <s v="Secawan "/>
    <s v="Secawan"/>
    <m/>
    <x v="0"/>
    <s v="260203IQFG49S"/>
    <s v="Closed"/>
    <s v="Paid"/>
  </r>
  <r>
    <x v="1307"/>
    <x v="127"/>
    <x v="10"/>
    <n v="6"/>
    <n v="1"/>
    <n v="6"/>
    <n v="6"/>
    <n v="6"/>
    <s v="N"/>
    <s v="N"/>
    <s v="N"/>
    <s v="Secawan "/>
    <s v="Secawan"/>
    <m/>
    <x v="0"/>
    <s v="260203IQFG49S"/>
    <s v="Closed"/>
    <s v="Paid"/>
  </r>
  <r>
    <x v="1307"/>
    <x v="86"/>
    <x v="4"/>
    <n v="6.9"/>
    <n v="1"/>
    <n v="6.9"/>
    <n v="6.9"/>
    <n v="6.9"/>
    <s v="N"/>
    <s v="N"/>
    <s v="N"/>
    <s v="Secawan "/>
    <s v="Secawan"/>
    <m/>
    <x v="0"/>
    <s v="260203IQFG49S"/>
    <s v="Closed"/>
    <s v="Paid"/>
  </r>
  <r>
    <x v="1307"/>
    <x v="4"/>
    <x v="2"/>
    <n v="8.9"/>
    <n v="2"/>
    <n v="17.8"/>
    <n v="8.9"/>
    <n v="8.9"/>
    <s v="N"/>
    <s v="N"/>
    <s v="N"/>
    <s v="Secawan "/>
    <s v="Secawan"/>
    <m/>
    <x v="0"/>
    <s v="260203IQFG49S"/>
    <s v="Closed"/>
    <s v="Paid"/>
  </r>
  <r>
    <x v="130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NKR"/>
    <s v="Closed"/>
    <s v="Paid"/>
  </r>
  <r>
    <x v="1308"/>
    <x v="46"/>
    <x v="0"/>
    <n v="0"/>
    <n v="1"/>
    <n v="0"/>
    <n v="0"/>
    <n v="0"/>
    <s v="N"/>
    <s v="N"/>
    <s v="N"/>
    <s v="Restore "/>
    <s v="Restore"/>
    <m/>
    <x v="2"/>
    <s v="260203UAXYNKR"/>
    <s v="Closed"/>
    <s v="Paid"/>
  </r>
  <r>
    <x v="13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NKR"/>
    <s v="Closed"/>
    <s v="Paid"/>
  </r>
  <r>
    <x v="1309"/>
    <x v="46"/>
    <x v="0"/>
    <n v="0"/>
    <n v="1"/>
    <n v="0"/>
    <n v="0"/>
    <n v="0"/>
    <s v="N"/>
    <s v="N"/>
    <s v="N"/>
    <s v="Restore "/>
    <s v="Restore"/>
    <m/>
    <x v="2"/>
    <s v="260203UAXOOUG"/>
    <s v="Closed"/>
    <s v="Paid"/>
  </r>
  <r>
    <x v="13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OOUG"/>
    <s v="Closed"/>
    <s v="Paid"/>
  </r>
  <r>
    <x v="13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NH09"/>
    <s v="Closed"/>
    <s v="Paid"/>
  </r>
  <r>
    <x v="1310"/>
    <x v="46"/>
    <x v="0"/>
    <n v="0"/>
    <n v="1"/>
    <n v="0"/>
    <n v="0"/>
    <n v="0"/>
    <s v="N"/>
    <s v="N"/>
    <s v="N"/>
    <s v="Restore "/>
    <s v="Restore"/>
    <m/>
    <x v="2"/>
    <s v="260203UAXNH09"/>
    <s v="Closed"/>
    <s v="Paid"/>
  </r>
  <r>
    <x v="1311"/>
    <x v="137"/>
    <x v="4"/>
    <n v="3.4"/>
    <n v="1"/>
    <n v="3.4"/>
    <n v="3.4"/>
    <n v="3.4"/>
    <s v="N"/>
    <s v="N"/>
    <s v="N"/>
    <s v="Secawan "/>
    <s v="Secawan"/>
    <m/>
    <x v="0"/>
    <s v="260203IQF74MW"/>
    <s v="Closed"/>
    <s v="Paid"/>
  </r>
  <r>
    <x v="1311"/>
    <x v="123"/>
    <x v="2"/>
    <n v="15"/>
    <n v="1"/>
    <n v="15"/>
    <n v="15"/>
    <n v="15"/>
    <s v="N"/>
    <s v="N"/>
    <s v="N"/>
    <s v="Secawan "/>
    <s v="Secawan"/>
    <m/>
    <x v="0"/>
    <s v="260203IQF74MW"/>
    <s v="Closed"/>
    <s v="Paid"/>
  </r>
  <r>
    <x v="1311"/>
    <x v="102"/>
    <x v="0"/>
    <n v="0"/>
    <n v="1"/>
    <n v="0"/>
    <n v="0"/>
    <n v="0"/>
    <s v="N"/>
    <s v="N"/>
    <s v="N"/>
    <s v="Secawan "/>
    <s v="Secawan"/>
    <m/>
    <x v="0"/>
    <s v="260203IQF74MW"/>
    <s v="Closed"/>
    <s v="Paid"/>
  </r>
  <r>
    <x v="1311"/>
    <x v="171"/>
    <x v="2"/>
    <n v="9.9"/>
    <n v="1"/>
    <n v="9.9"/>
    <n v="9.9"/>
    <n v="9.9"/>
    <s v="N"/>
    <s v="N"/>
    <s v="N"/>
    <s v="Secawan "/>
    <s v="Secawan"/>
    <m/>
    <x v="0"/>
    <s v="260203IQF74MW"/>
    <s v="Closed"/>
    <s v="Paid"/>
  </r>
  <r>
    <x v="1312"/>
    <x v="131"/>
    <x v="8"/>
    <n v="20"/>
    <n v="1"/>
    <n v="20"/>
    <n v="20"/>
    <n v="20"/>
    <s v="N"/>
    <s v="N"/>
    <s v="N"/>
    <s v="Restore "/>
    <s v="Restore"/>
    <m/>
    <x v="2"/>
    <s v="260203UAXDZM9"/>
    <s v="Closed"/>
    <s v="Paid"/>
  </r>
  <r>
    <x v="1312"/>
    <x v="46"/>
    <x v="0"/>
    <n v="0"/>
    <n v="1"/>
    <n v="0"/>
    <n v="0"/>
    <n v="0"/>
    <s v="N"/>
    <s v="N"/>
    <s v="N"/>
    <s v="Restore "/>
    <s v="Restore"/>
    <m/>
    <x v="2"/>
    <s v="260203UAXDZM9"/>
    <s v="Closed"/>
    <s v="Paid"/>
  </r>
  <r>
    <x v="1313"/>
    <x v="103"/>
    <x v="0"/>
    <n v="0"/>
    <n v="1"/>
    <n v="0"/>
    <n v="0"/>
    <n v="0"/>
    <s v="N"/>
    <s v="N"/>
    <s v="N"/>
    <s v="Secawan "/>
    <s v="Secawan"/>
    <m/>
    <x v="0"/>
    <s v="260203IQF1VYE"/>
    <s v="Closed"/>
    <s v="Paid"/>
  </r>
  <r>
    <x v="1313"/>
    <x v="24"/>
    <x v="4"/>
    <n v="11.8"/>
    <n v="3"/>
    <n v="35.4"/>
    <n v="35.4"/>
    <n v="35.4"/>
    <s v="N"/>
    <s v="N"/>
    <s v="N"/>
    <s v="Secawan "/>
    <s v="Secawan"/>
    <m/>
    <x v="0"/>
    <s v="260203IQF1VYE"/>
    <s v="Closed"/>
    <s v="Paid"/>
  </r>
  <r>
    <x v="1314"/>
    <x v="150"/>
    <x v="7"/>
    <n v="14.15"/>
    <n v="1"/>
    <n v="14.15"/>
    <n v="14.15"/>
    <n v="14.15"/>
    <s v="N"/>
    <s v="N"/>
    <s v="Y"/>
    <s v="Bens Bakery "/>
    <s v="Bens Bakery"/>
    <m/>
    <x v="1"/>
    <s v="260203VEWOQCD"/>
    <s v="Closed"/>
    <s v="Paid"/>
  </r>
  <r>
    <x v="1314"/>
    <x v="19"/>
    <x v="0"/>
    <n v="0"/>
    <n v="1"/>
    <n v="0"/>
    <n v="0"/>
    <n v="0"/>
    <s v="N"/>
    <s v="N"/>
    <s v="N"/>
    <s v="Bens Bakery "/>
    <s v="Bens Bakery"/>
    <m/>
    <x v="1"/>
    <s v="260203VEWOQCD"/>
    <s v="Closed"/>
    <s v="Paid"/>
  </r>
  <r>
    <x v="1314"/>
    <x v="36"/>
    <x v="7"/>
    <n v="2.83"/>
    <n v="1"/>
    <n v="2.83"/>
    <n v="2.83"/>
    <n v="2.83"/>
    <s v="N"/>
    <s v="N"/>
    <s v="Y"/>
    <s v="Bens Bakery "/>
    <s v="Bens Bakery"/>
    <m/>
    <x v="1"/>
    <s v="260203VEWOQCD"/>
    <s v="Closed"/>
    <s v="Paid"/>
  </r>
  <r>
    <x v="1315"/>
    <x v="131"/>
    <x v="8"/>
    <n v="20"/>
    <n v="1"/>
    <n v="20"/>
    <n v="20"/>
    <n v="20"/>
    <s v="N"/>
    <s v="N"/>
    <s v="N"/>
    <s v="Restore "/>
    <s v="Restore"/>
    <m/>
    <x v="2"/>
    <s v="260203UAXPCMB"/>
    <s v="Closed"/>
    <s v="Paid"/>
  </r>
  <r>
    <x v="1315"/>
    <x v="111"/>
    <x v="8"/>
    <n v="19"/>
    <n v="1"/>
    <n v="19"/>
    <n v="19"/>
    <n v="19"/>
    <s v="N"/>
    <s v="N"/>
    <s v="N"/>
    <s v="Restore "/>
    <s v="Restore"/>
    <m/>
    <x v="2"/>
    <s v="260203UAXPCMB"/>
    <s v="Closed"/>
    <s v="Paid"/>
  </r>
  <r>
    <x v="1315"/>
    <x v="46"/>
    <x v="0"/>
    <n v="0"/>
    <n v="1"/>
    <n v="0"/>
    <n v="0"/>
    <n v="0"/>
    <s v="N"/>
    <s v="N"/>
    <s v="N"/>
    <s v="Restore "/>
    <s v="Restore"/>
    <m/>
    <x v="2"/>
    <s v="260203UAXPCMB"/>
    <s v="Closed"/>
    <s v="Paid"/>
  </r>
  <r>
    <x v="1316"/>
    <x v="72"/>
    <x v="7"/>
    <n v="5.66"/>
    <n v="1"/>
    <n v="5.66"/>
    <n v="5.66"/>
    <n v="5.66"/>
    <s v="N"/>
    <s v="N"/>
    <s v="Y"/>
    <s v="Bens Bakery "/>
    <s v="Bens Bakery"/>
    <m/>
    <x v="1"/>
    <s v="260203VEWVIX6"/>
    <s v="Closed"/>
    <s v="Paid"/>
  </r>
  <r>
    <x v="1316"/>
    <x v="43"/>
    <x v="7"/>
    <n v="7.55"/>
    <n v="1"/>
    <n v="7.55"/>
    <n v="7.55"/>
    <n v="7.55"/>
    <s v="N"/>
    <s v="N"/>
    <s v="Y"/>
    <s v="Bens Bakery "/>
    <s v="Bens Bakery"/>
    <m/>
    <x v="1"/>
    <s v="260203VEWVIX6"/>
    <s v="Closed"/>
    <s v="Paid"/>
  </r>
  <r>
    <x v="1316"/>
    <x v="19"/>
    <x v="0"/>
    <n v="0"/>
    <n v="1"/>
    <n v="0"/>
    <n v="0"/>
    <n v="0"/>
    <s v="N"/>
    <s v="N"/>
    <s v="N"/>
    <s v="Bens Bakery "/>
    <s v="Bens Bakery"/>
    <m/>
    <x v="1"/>
    <s v="260203VEWVIX6"/>
    <s v="Closed"/>
    <s v="Paid"/>
  </r>
  <r>
    <x v="1316"/>
    <x v="118"/>
    <x v="7"/>
    <n v="9.43"/>
    <n v="1"/>
    <n v="9.43"/>
    <n v="9.43"/>
    <n v="9.43"/>
    <s v="N"/>
    <s v="N"/>
    <s v="Y"/>
    <s v="Bens Bakery "/>
    <s v="Bens Bakery"/>
    <m/>
    <x v="1"/>
    <s v="260203VEWVIX6"/>
    <s v="Closed"/>
    <s v="Paid"/>
  </r>
  <r>
    <x v="13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XW6Z"/>
    <s v="Closed"/>
    <s v="Paid"/>
  </r>
  <r>
    <x v="131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XW6Z"/>
    <s v="Closed"/>
    <s v="Paid"/>
  </r>
  <r>
    <x v="1317"/>
    <x v="102"/>
    <x v="0"/>
    <n v="0"/>
    <n v="1"/>
    <n v="0"/>
    <n v="0"/>
    <n v="0"/>
    <s v="N"/>
    <s v="N"/>
    <s v="N"/>
    <s v="Secawan "/>
    <s v="Secawan"/>
    <m/>
    <x v="0"/>
    <s v="260203IQFXW6Z"/>
    <s v="Closed"/>
    <s v="Paid"/>
  </r>
  <r>
    <x v="1317"/>
    <x v="134"/>
    <x v="2"/>
    <n v="19.989999999999998"/>
    <n v="1"/>
    <n v="19.989999999999998"/>
    <n v="10"/>
    <n v="10"/>
    <s v="N"/>
    <s v="N"/>
    <s v="N"/>
    <s v="Secawan "/>
    <s v="Secawan"/>
    <m/>
    <x v="0"/>
    <s v="260203IQFXW6Z"/>
    <s v="Closed"/>
    <s v="Paid"/>
  </r>
  <r>
    <x v="1317"/>
    <x v="171"/>
    <x v="2"/>
    <n v="9.9"/>
    <n v="1"/>
    <n v="9.9"/>
    <n v="9.9"/>
    <n v="9.9"/>
    <s v="N"/>
    <s v="N"/>
    <s v="N"/>
    <s v="Secawan "/>
    <s v="Secawan"/>
    <m/>
    <x v="0"/>
    <s v="260203IQFXW6Z"/>
    <s v="Closed"/>
    <s v="Paid"/>
  </r>
  <r>
    <x v="1318"/>
    <x v="95"/>
    <x v="4"/>
    <n v="11.8"/>
    <n v="1"/>
    <n v="11.8"/>
    <n v="11.8"/>
    <n v="11.8"/>
    <s v="N"/>
    <s v="N"/>
    <s v="N"/>
    <s v="Secawan "/>
    <s v="Secawan"/>
    <m/>
    <x v="0"/>
    <s v="260203IQFOF2N"/>
    <s v="Closed"/>
    <s v="Paid"/>
  </r>
  <r>
    <x v="131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OF2N"/>
    <s v="Closed"/>
    <s v="Paid"/>
  </r>
  <r>
    <x v="1318"/>
    <x v="103"/>
    <x v="0"/>
    <n v="0"/>
    <n v="1"/>
    <n v="0"/>
    <n v="0"/>
    <n v="0"/>
    <s v="N"/>
    <s v="N"/>
    <s v="N"/>
    <s v="Secawan "/>
    <s v="Secawan"/>
    <m/>
    <x v="0"/>
    <s v="260203IQFOF2N"/>
    <s v="Closed"/>
    <s v="Paid"/>
  </r>
  <r>
    <x v="1319"/>
    <x v="117"/>
    <x v="7"/>
    <n v="9.43"/>
    <n v="1"/>
    <n v="9.43"/>
    <n v="9.43"/>
    <n v="9.43"/>
    <s v="N"/>
    <s v="N"/>
    <s v="Y"/>
    <s v="Bens Bakery "/>
    <s v="Bens Bakery"/>
    <m/>
    <x v="1"/>
    <s v="260203VEW025G"/>
    <s v="Closed"/>
    <s v="Paid"/>
  </r>
  <r>
    <x v="1320"/>
    <x v="103"/>
    <x v="0"/>
    <n v="0"/>
    <n v="1"/>
    <n v="0"/>
    <n v="0"/>
    <n v="0"/>
    <s v="N"/>
    <s v="N"/>
    <s v="N"/>
    <s v="Secawan "/>
    <s v="Secawan"/>
    <m/>
    <x v="0"/>
    <s v="260203IQFMY9K"/>
    <s v="Closed"/>
    <s v="Paid"/>
  </r>
  <r>
    <x v="1320"/>
    <x v="127"/>
    <x v="10"/>
    <n v="6"/>
    <n v="1"/>
    <n v="6"/>
    <n v="6"/>
    <n v="6"/>
    <s v="N"/>
    <s v="N"/>
    <s v="N"/>
    <s v="Secawan "/>
    <s v="Secawan"/>
    <m/>
    <x v="0"/>
    <s v="260203IQFMY9K"/>
    <s v="Closed"/>
    <s v="Paid"/>
  </r>
  <r>
    <x v="1320"/>
    <x v="146"/>
    <x v="10"/>
    <n v="6"/>
    <n v="2"/>
    <n v="12"/>
    <n v="12"/>
    <n v="12"/>
    <s v="N"/>
    <s v="N"/>
    <s v="N"/>
    <s v="Secawan "/>
    <s v="Secawan"/>
    <m/>
    <x v="0"/>
    <s v="260203IQFMY9K"/>
    <s v="Closed"/>
    <s v="Paid"/>
  </r>
  <r>
    <x v="1321"/>
    <x v="119"/>
    <x v="7"/>
    <n v="7.55"/>
    <n v="1"/>
    <n v="7.55"/>
    <n v="7.55"/>
    <n v="7.55"/>
    <s v="N"/>
    <s v="N"/>
    <s v="Y"/>
    <s v="Bens Bakery "/>
    <s v="Bens Bakery"/>
    <m/>
    <x v="1"/>
    <s v="260203VEWVWMD"/>
    <s v="Closed"/>
    <s v="Paid"/>
  </r>
  <r>
    <x v="1322"/>
    <x v="102"/>
    <x v="0"/>
    <n v="0"/>
    <n v="1"/>
    <n v="0"/>
    <n v="0"/>
    <n v="0"/>
    <s v="N"/>
    <s v="N"/>
    <s v="N"/>
    <s v="Secawan "/>
    <s v="Secawan"/>
    <m/>
    <x v="0"/>
    <s v="260203IQFU7DO"/>
    <s v="Closed"/>
    <s v="Paid"/>
  </r>
  <r>
    <x v="132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U7DO"/>
    <s v="Closed"/>
    <s v="Paid"/>
  </r>
  <r>
    <x v="13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7NBS"/>
    <s v="Closed"/>
    <s v="Paid"/>
  </r>
  <r>
    <x v="1323"/>
    <x v="46"/>
    <x v="0"/>
    <n v="0"/>
    <n v="1"/>
    <n v="0"/>
    <n v="0"/>
    <n v="0"/>
    <s v="N"/>
    <s v="N"/>
    <s v="N"/>
    <s v="Restore "/>
    <s v="Restore"/>
    <m/>
    <x v="2"/>
    <s v="260203UAX7NBS"/>
    <s v="Closed"/>
    <s v="Paid"/>
  </r>
  <r>
    <x v="1324"/>
    <x v="26"/>
    <x v="7"/>
    <n v="5.66"/>
    <n v="1"/>
    <n v="5.66"/>
    <n v="5.66"/>
    <n v="5.66"/>
    <s v="N"/>
    <s v="N"/>
    <s v="Y"/>
    <s v="Bens Bakery "/>
    <s v="Bens Bakery"/>
    <m/>
    <x v="1"/>
    <s v="260203VEWKOWK"/>
    <s v="Closed"/>
    <s v="Paid"/>
  </r>
  <r>
    <x v="1324"/>
    <x v="23"/>
    <x v="7"/>
    <n v="9.43"/>
    <n v="1"/>
    <n v="9.43"/>
    <n v="9.43"/>
    <n v="9.43"/>
    <s v="N"/>
    <s v="N"/>
    <s v="Y"/>
    <s v="Bens Bakery "/>
    <s v="Bens Bakery"/>
    <m/>
    <x v="1"/>
    <s v="260203VEWKOWK"/>
    <s v="Closed"/>
    <s v="Paid"/>
  </r>
  <r>
    <x v="13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K8AK"/>
    <s v="Closed"/>
    <s v="Paid"/>
  </r>
  <r>
    <x v="1325"/>
    <x v="46"/>
    <x v="0"/>
    <n v="0"/>
    <n v="1"/>
    <n v="0"/>
    <n v="0"/>
    <n v="0"/>
    <s v="N"/>
    <s v="N"/>
    <s v="N"/>
    <s v="Restore "/>
    <s v="Restore"/>
    <m/>
    <x v="2"/>
    <s v="260203UAXK8AK"/>
    <s v="Closed"/>
    <s v="Paid"/>
  </r>
  <r>
    <x v="1325"/>
    <x v="113"/>
    <x v="8"/>
    <n v="20"/>
    <n v="1"/>
    <n v="20"/>
    <n v="20"/>
    <n v="20"/>
    <s v="N"/>
    <s v="N"/>
    <s v="N"/>
    <s v="Restore "/>
    <s v="Restore"/>
    <m/>
    <x v="2"/>
    <s v="260203UAXK8AK"/>
    <s v="Closed"/>
    <s v="Paid"/>
  </r>
  <r>
    <x v="13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4K6M"/>
    <s v="Closed"/>
    <s v="Paid"/>
  </r>
  <r>
    <x v="1326"/>
    <x v="126"/>
    <x v="4"/>
    <n v="13.8"/>
    <n v="1"/>
    <n v="13.8"/>
    <n v="13.8"/>
    <n v="13.8"/>
    <s v="N"/>
    <s v="N"/>
    <s v="N"/>
    <s v="Secawan "/>
    <s v="Secawan"/>
    <m/>
    <x v="0"/>
    <s v="260203IQF4K6M"/>
    <s v="Closed"/>
    <s v="Paid"/>
  </r>
  <r>
    <x v="1326"/>
    <x v="102"/>
    <x v="0"/>
    <n v="0"/>
    <n v="1"/>
    <n v="0"/>
    <n v="0"/>
    <n v="0"/>
    <s v="N"/>
    <s v="N"/>
    <s v="N"/>
    <s v="Secawan "/>
    <s v="Secawan"/>
    <m/>
    <x v="0"/>
    <s v="260203IQF4K6M"/>
    <s v="Closed"/>
    <s v="Paid"/>
  </r>
  <r>
    <x v="1327"/>
    <x v="110"/>
    <x v="6"/>
    <n v="4"/>
    <n v="1"/>
    <n v="4"/>
    <n v="4"/>
    <n v="4"/>
    <s v="N"/>
    <s v="N"/>
    <s v="N"/>
    <s v="Secawan "/>
    <s v="Secawan"/>
    <m/>
    <x v="0"/>
    <s v="260203IQFDHHS"/>
    <s v="Closed"/>
    <s v="Paid"/>
  </r>
  <r>
    <x v="1327"/>
    <x v="102"/>
    <x v="0"/>
    <n v="0"/>
    <n v="1"/>
    <n v="0"/>
    <n v="0"/>
    <n v="0"/>
    <s v="N"/>
    <s v="N"/>
    <s v="N"/>
    <s v="Secawan "/>
    <s v="Secawan"/>
    <m/>
    <x v="0"/>
    <s v="260203IQFDHHS"/>
    <s v="Closed"/>
    <s v="Paid"/>
  </r>
  <r>
    <x v="1328"/>
    <x v="71"/>
    <x v="7"/>
    <n v="14.15"/>
    <n v="1"/>
    <n v="14.15"/>
    <n v="14.15"/>
    <n v="14.15"/>
    <s v="N"/>
    <s v="N"/>
    <s v="Y"/>
    <s v="Bens Bakery "/>
    <s v="Bens Bakery"/>
    <m/>
    <x v="1"/>
    <s v="260203VEWL2V0"/>
    <s v="Closed"/>
    <s v="Paid"/>
  </r>
  <r>
    <x v="1328"/>
    <x v="43"/>
    <x v="7"/>
    <n v="7.55"/>
    <n v="1"/>
    <n v="7.55"/>
    <n v="7.55"/>
    <n v="7.55"/>
    <s v="N"/>
    <s v="N"/>
    <s v="Y"/>
    <s v="Bens Bakery "/>
    <s v="Bens Bakery"/>
    <m/>
    <x v="1"/>
    <s v="260203VEWL2V0"/>
    <s v="Closed"/>
    <s v="Paid"/>
  </r>
  <r>
    <x v="1328"/>
    <x v="142"/>
    <x v="7"/>
    <n v="3.77"/>
    <n v="2"/>
    <n v="7.54"/>
    <n v="7.54"/>
    <n v="7.54"/>
    <s v="N"/>
    <s v="N"/>
    <s v="Y"/>
    <s v="Bens Bakery "/>
    <s v="Bens Bakery"/>
    <m/>
    <x v="1"/>
    <s v="260203VEWL2V0"/>
    <s v="Closed"/>
    <s v="Paid"/>
  </r>
  <r>
    <x v="1328"/>
    <x v="19"/>
    <x v="0"/>
    <n v="0"/>
    <n v="1"/>
    <n v="0"/>
    <n v="0"/>
    <n v="0"/>
    <s v="N"/>
    <s v="N"/>
    <s v="N"/>
    <s v="Bens Bakery "/>
    <s v="Bens Bakery"/>
    <m/>
    <x v="1"/>
    <s v="260203VEWL2V0"/>
    <s v="Closed"/>
    <s v="Paid"/>
  </r>
  <r>
    <x v="1329"/>
    <x v="39"/>
    <x v="4"/>
    <n v="18.5"/>
    <n v="2"/>
    <n v="37"/>
    <n v="37"/>
    <n v="37"/>
    <s v="N"/>
    <s v="N"/>
    <s v="N"/>
    <s v="Secawan "/>
    <s v="Secawan"/>
    <m/>
    <x v="0"/>
    <s v="260203IQFB1MX"/>
    <s v="Closed"/>
    <s v="Paid"/>
  </r>
  <r>
    <x v="1329"/>
    <x v="103"/>
    <x v="0"/>
    <n v="0"/>
    <n v="1"/>
    <n v="0"/>
    <n v="0"/>
    <n v="0"/>
    <s v="N"/>
    <s v="N"/>
    <s v="N"/>
    <s v="Secawan "/>
    <s v="Secawan"/>
    <m/>
    <x v="0"/>
    <s v="260203IQFB1MX"/>
    <s v="Closed"/>
    <s v="Paid"/>
  </r>
  <r>
    <x v="1330"/>
    <x v="72"/>
    <x v="7"/>
    <n v="5.66"/>
    <n v="1"/>
    <n v="5.66"/>
    <n v="5.66"/>
    <n v="5.66"/>
    <s v="N"/>
    <s v="N"/>
    <s v="Y"/>
    <s v="Bens Bakery "/>
    <s v="Bens Bakery"/>
    <m/>
    <x v="1"/>
    <s v="260203VEWWKTQ"/>
    <s v="Closed"/>
    <s v="Paid"/>
  </r>
  <r>
    <x v="1330"/>
    <x v="19"/>
    <x v="0"/>
    <n v="0"/>
    <n v="1"/>
    <n v="0"/>
    <n v="0"/>
    <n v="0"/>
    <s v="N"/>
    <s v="N"/>
    <s v="N"/>
    <s v="Bens Bakery "/>
    <s v="Bens Bakery"/>
    <m/>
    <x v="1"/>
    <s v="260203VEWWKTQ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1"/>
    <x v="46"/>
    <x v="0"/>
    <n v="0"/>
    <n v="1"/>
    <n v="0"/>
    <n v="0"/>
    <n v="0"/>
    <s v="N"/>
    <s v="N"/>
    <s v="N"/>
    <s v="Restore "/>
    <s v="Restore"/>
    <m/>
    <x v="2"/>
    <s v="260203UAXX1DE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1"/>
    <x v="169"/>
    <x v="8"/>
    <n v="14.9"/>
    <n v="1"/>
    <n v="14.9"/>
    <n v="14.9"/>
    <n v="14.9"/>
    <s v="N"/>
    <s v="N"/>
    <s v="N"/>
    <s v="Restore "/>
    <s v="Restore"/>
    <m/>
    <x v="2"/>
    <s v="260203UAXX1DE"/>
    <s v="Closed"/>
    <s v="Paid"/>
  </r>
  <r>
    <x v="1332"/>
    <x v="102"/>
    <x v="0"/>
    <n v="0"/>
    <n v="1"/>
    <n v="0"/>
    <n v="0"/>
    <n v="0"/>
    <s v="N"/>
    <s v="N"/>
    <s v="N"/>
    <s v="Secawan "/>
    <s v="Secawan"/>
    <m/>
    <x v="0"/>
    <s v="260203IQF52N2"/>
    <s v="Closed"/>
    <s v="Paid"/>
  </r>
  <r>
    <x v="133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52N2"/>
    <s v="Closed"/>
    <s v="Paid"/>
  </r>
  <r>
    <x v="1332"/>
    <x v="4"/>
    <x v="2"/>
    <n v="8.9"/>
    <n v="1"/>
    <n v="8.9"/>
    <n v="4.45"/>
    <n v="4.45"/>
    <s v="N"/>
    <s v="N"/>
    <s v="N"/>
    <s v="Secawan "/>
    <s v="Secawan"/>
    <m/>
    <x v="0"/>
    <s v="260203IQF52N2"/>
    <s v="Closed"/>
    <s v="Paid"/>
  </r>
  <r>
    <x v="1333"/>
    <x v="39"/>
    <x v="4"/>
    <n v="18.5"/>
    <n v="1"/>
    <n v="18.5"/>
    <n v="18.5"/>
    <n v="18.5"/>
    <s v="N"/>
    <s v="N"/>
    <s v="N"/>
    <s v="Secawan "/>
    <s v="Secawan"/>
    <m/>
    <x v="0"/>
    <s v="260203IQF9AXT"/>
    <s v="Closed"/>
    <s v="Paid"/>
  </r>
  <r>
    <x v="1333"/>
    <x v="171"/>
    <x v="2"/>
    <n v="9.9"/>
    <n v="1"/>
    <n v="9.9"/>
    <n v="9.9"/>
    <n v="9.9"/>
    <s v="N"/>
    <s v="N"/>
    <s v="N"/>
    <s v="Secawan "/>
    <s v="Secawan"/>
    <m/>
    <x v="0"/>
    <s v="260203IQF9AXT"/>
    <s v="Closed"/>
    <s v="Paid"/>
  </r>
  <r>
    <x v="1333"/>
    <x v="103"/>
    <x v="0"/>
    <n v="0"/>
    <n v="1"/>
    <n v="0"/>
    <n v="0"/>
    <n v="0"/>
    <s v="N"/>
    <s v="N"/>
    <s v="N"/>
    <s v="Secawan "/>
    <s v="Secawan"/>
    <m/>
    <x v="0"/>
    <s v="260203IQF9AXT"/>
    <s v="Closed"/>
    <s v="Paid"/>
  </r>
  <r>
    <x v="1334"/>
    <x v="2"/>
    <x v="3"/>
    <n v="5.2"/>
    <n v="1"/>
    <n v="5.2"/>
    <n v="5.2"/>
    <n v="5.2"/>
    <s v="N"/>
    <s v="N"/>
    <s v="N"/>
    <s v="Secawan "/>
    <s v="Secawan"/>
    <m/>
    <x v="0"/>
    <s v="260203IQFH9ZB"/>
    <s v="Closed"/>
    <s v="Paid"/>
  </r>
  <r>
    <x v="1334"/>
    <x v="102"/>
    <x v="0"/>
    <n v="0"/>
    <n v="1"/>
    <n v="0"/>
    <n v="0"/>
    <n v="0"/>
    <s v="N"/>
    <s v="N"/>
    <s v="N"/>
    <s v="Secawan "/>
    <s v="Secawan"/>
    <m/>
    <x v="0"/>
    <s v="260203IQFH9ZB"/>
    <s v="Closed"/>
    <s v="Paid"/>
  </r>
  <r>
    <x v="1334"/>
    <x v="165"/>
    <x v="6"/>
    <n v="10"/>
    <n v="1"/>
    <n v="10"/>
    <n v="10"/>
    <n v="10"/>
    <s v="N"/>
    <s v="N"/>
    <s v="N"/>
    <s v="Secawan "/>
    <s v="Secawan"/>
    <m/>
    <x v="0"/>
    <s v="260203IQFH9ZB"/>
    <s v="Closed"/>
    <s v="Paid"/>
  </r>
  <r>
    <x v="1335"/>
    <x v="103"/>
    <x v="0"/>
    <n v="0"/>
    <n v="1"/>
    <n v="0"/>
    <n v="0"/>
    <n v="0"/>
    <s v="N"/>
    <s v="N"/>
    <s v="N"/>
    <s v="Secawan "/>
    <s v="Secawan"/>
    <m/>
    <x v="0"/>
    <s v="260203IQF11SD"/>
    <s v="Closed"/>
    <s v="Paid"/>
  </r>
  <r>
    <x v="133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11SD"/>
    <s v="Closed"/>
    <s v="Paid"/>
  </r>
  <r>
    <x v="1336"/>
    <x v="84"/>
    <x v="7"/>
    <n v="9.43"/>
    <n v="1"/>
    <n v="9.43"/>
    <n v="9.43"/>
    <n v="9.43"/>
    <s v="N"/>
    <s v="N"/>
    <s v="Y"/>
    <s v="Bens Bakery "/>
    <s v="Bens Bakery"/>
    <m/>
    <x v="1"/>
    <s v="260203VEWMAQ4"/>
    <s v="Closed"/>
    <s v="Paid"/>
  </r>
  <r>
    <x v="1336"/>
    <x v="19"/>
    <x v="0"/>
    <n v="0"/>
    <n v="1"/>
    <n v="0"/>
    <n v="0"/>
    <n v="0"/>
    <s v="N"/>
    <s v="N"/>
    <s v="N"/>
    <s v="Bens Bakery "/>
    <s v="Bens Bakery"/>
    <m/>
    <x v="1"/>
    <s v="260203VEWMAQ4"/>
    <s v="Closed"/>
    <s v="Paid"/>
  </r>
  <r>
    <x v="1337"/>
    <x v="131"/>
    <x v="8"/>
    <n v="20"/>
    <n v="1"/>
    <n v="20"/>
    <n v="20"/>
    <n v="20"/>
    <s v="N"/>
    <s v="N"/>
    <s v="N"/>
    <s v="Restore "/>
    <s v="Restore"/>
    <m/>
    <x v="2"/>
    <s v="260203UAXQHGD"/>
    <s v="Closed"/>
    <s v="Paid"/>
  </r>
  <r>
    <x v="1337"/>
    <x v="46"/>
    <x v="0"/>
    <n v="0"/>
    <n v="1"/>
    <n v="0"/>
    <n v="0"/>
    <n v="0"/>
    <s v="N"/>
    <s v="N"/>
    <s v="N"/>
    <s v="Restore "/>
    <s v="Restore"/>
    <m/>
    <x v="2"/>
    <s v="260203UAXQHGD"/>
    <s v="Closed"/>
    <s v="Paid"/>
  </r>
  <r>
    <x v="1338"/>
    <x v="143"/>
    <x v="7"/>
    <n v="11.32"/>
    <n v="1"/>
    <n v="11.32"/>
    <n v="11.32"/>
    <n v="11.32"/>
    <s v="N"/>
    <s v="N"/>
    <s v="Y"/>
    <s v="Bens Bakery "/>
    <s v="Bens Bakery"/>
    <m/>
    <x v="1"/>
    <s v="260203VEWFBZX"/>
    <s v="Closed"/>
    <s v="Paid"/>
  </r>
  <r>
    <x v="1338"/>
    <x v="71"/>
    <x v="7"/>
    <n v="14.15"/>
    <n v="1"/>
    <n v="14.15"/>
    <n v="14.15"/>
    <n v="14.15"/>
    <s v="N"/>
    <s v="N"/>
    <s v="Y"/>
    <s v="Bens Bakery "/>
    <s v="Bens Bakery"/>
    <m/>
    <x v="1"/>
    <s v="260203VEWFBZX"/>
    <s v="Closed"/>
    <s v="Paid"/>
  </r>
  <r>
    <x v="1338"/>
    <x v="26"/>
    <x v="7"/>
    <n v="5.66"/>
    <n v="1"/>
    <n v="5.66"/>
    <n v="5.66"/>
    <n v="5.66"/>
    <s v="N"/>
    <s v="N"/>
    <s v="Y"/>
    <s v="Bens Bakery "/>
    <s v="Bens Bakery"/>
    <m/>
    <x v="1"/>
    <s v="260203VEWFBZX"/>
    <s v="Closed"/>
    <s v="Paid"/>
  </r>
  <r>
    <x v="1338"/>
    <x v="42"/>
    <x v="0"/>
    <n v="0"/>
    <n v="1"/>
    <n v="0"/>
    <n v="0"/>
    <n v="0"/>
    <s v="N"/>
    <s v="N"/>
    <s v="N"/>
    <s v="Bens Bakery "/>
    <s v="Bens Bakery"/>
    <m/>
    <x v="1"/>
    <s v="260203VEWFBZX"/>
    <s v="Closed"/>
    <s v="Paid"/>
  </r>
  <r>
    <x v="1339"/>
    <x v="72"/>
    <x v="7"/>
    <n v="5.66"/>
    <n v="1"/>
    <n v="5.66"/>
    <n v="5.66"/>
    <n v="5.66"/>
    <s v="N"/>
    <s v="N"/>
    <s v="Y"/>
    <s v="Bens Bakery "/>
    <s v="Bens Bakery"/>
    <m/>
    <x v="1"/>
    <s v="260203VEWA0AR"/>
    <s v="Closed"/>
    <s v="Paid"/>
  </r>
  <r>
    <x v="1339"/>
    <x v="84"/>
    <x v="7"/>
    <n v="9.43"/>
    <n v="1"/>
    <n v="9.43"/>
    <n v="9.43"/>
    <n v="9.43"/>
    <s v="N"/>
    <s v="N"/>
    <s v="Y"/>
    <s v="Bens Bakery "/>
    <s v="Bens Bakery"/>
    <m/>
    <x v="1"/>
    <s v="260203VEWA0AR"/>
    <s v="Closed"/>
    <s v="Paid"/>
  </r>
  <r>
    <x v="1339"/>
    <x v="19"/>
    <x v="0"/>
    <n v="0"/>
    <n v="1"/>
    <n v="0"/>
    <n v="0"/>
    <n v="0"/>
    <s v="N"/>
    <s v="N"/>
    <s v="N"/>
    <s v="Bens Bakery "/>
    <s v="Bens Bakery"/>
    <m/>
    <x v="1"/>
    <s v="260203VEWA0AR"/>
    <s v="Closed"/>
    <s v="Paid"/>
  </r>
  <r>
    <x v="1340"/>
    <x v="111"/>
    <x v="8"/>
    <n v="19"/>
    <n v="1"/>
    <n v="19"/>
    <n v="19"/>
    <n v="19"/>
    <s v="N"/>
    <s v="N"/>
    <s v="N"/>
    <s v="Restore "/>
    <s v="Restore"/>
    <m/>
    <x v="2"/>
    <s v="260203UAXV9HR"/>
    <s v="Closed"/>
    <s v="Paid"/>
  </r>
  <r>
    <x v="1340"/>
    <x v="46"/>
    <x v="0"/>
    <n v="0"/>
    <n v="1"/>
    <n v="0"/>
    <n v="0"/>
    <n v="0"/>
    <s v="N"/>
    <s v="N"/>
    <s v="N"/>
    <s v="Restore "/>
    <s v="Restore"/>
    <m/>
    <x v="2"/>
    <s v="260203UAXV9HR"/>
    <s v="Closed"/>
    <s v="Paid"/>
  </r>
  <r>
    <x v="1341"/>
    <x v="19"/>
    <x v="0"/>
    <n v="0"/>
    <n v="1"/>
    <n v="0"/>
    <n v="0"/>
    <n v="0"/>
    <s v="N"/>
    <s v="N"/>
    <s v="N"/>
    <s v="Bens Bakery "/>
    <s v="Bens Bakery"/>
    <m/>
    <x v="1"/>
    <s v="260203VEWW4PM"/>
    <s v="Closed"/>
    <s v="Paid"/>
  </r>
  <r>
    <x v="1341"/>
    <x v="164"/>
    <x v="7"/>
    <n v="3.3"/>
    <n v="2"/>
    <n v="6.6"/>
    <n v="6.6"/>
    <n v="6.6"/>
    <s v="N"/>
    <s v="N"/>
    <s v="Y"/>
    <s v="Bens Bakery "/>
    <s v="Bens Bakery"/>
    <m/>
    <x v="1"/>
    <s v="260203VEWW4PM"/>
    <s v="Closed"/>
    <s v="Paid"/>
  </r>
  <r>
    <x v="1342"/>
    <x v="46"/>
    <x v="0"/>
    <n v="0"/>
    <n v="1"/>
    <n v="0"/>
    <n v="0"/>
    <n v="0"/>
    <s v="N"/>
    <s v="N"/>
    <s v="N"/>
    <s v="Restore "/>
    <s v="Restore"/>
    <m/>
    <x v="2"/>
    <s v="260203UAXIYF0"/>
    <s v="Closed"/>
    <s v="Paid"/>
  </r>
  <r>
    <x v="1342"/>
    <x v="131"/>
    <x v="8"/>
    <n v="20"/>
    <n v="1"/>
    <n v="20"/>
    <n v="20"/>
    <n v="20"/>
    <s v="N"/>
    <s v="N"/>
    <s v="N"/>
    <s v="Restore "/>
    <s v="Restore"/>
    <m/>
    <x v="2"/>
    <s v="260203UAXIYF0"/>
    <s v="Closed"/>
    <s v="Paid"/>
  </r>
  <r>
    <x v="1343"/>
    <x v="84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3"/>
    <x v="42"/>
    <x v="0"/>
    <n v="0"/>
    <n v="1"/>
    <n v="0"/>
    <n v="0"/>
    <n v="0"/>
    <s v="N"/>
    <s v="N"/>
    <s v="N"/>
    <s v="Bens Bakery "/>
    <s v="Bens Bakery"/>
    <m/>
    <x v="1"/>
    <s v="260203VEWLKCK"/>
    <s v="Closed"/>
    <s v="Paid"/>
  </r>
  <r>
    <x v="1343"/>
    <x v="23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3"/>
    <x v="153"/>
    <x v="7"/>
    <n v="9.43"/>
    <n v="1"/>
    <n v="9.43"/>
    <n v="9.43"/>
    <n v="9.43"/>
    <s v="N"/>
    <s v="N"/>
    <s v="Y"/>
    <s v="Bens Bakery "/>
    <s v="Bens Bakery"/>
    <m/>
    <x v="1"/>
    <s v="260203VEWLKCK"/>
    <s v="Closed"/>
    <s v="Paid"/>
  </r>
  <r>
    <x v="1344"/>
    <x v="103"/>
    <x v="0"/>
    <n v="0"/>
    <n v="1"/>
    <n v="0"/>
    <n v="0"/>
    <n v="0"/>
    <s v="N"/>
    <s v="N"/>
    <s v="N"/>
    <s v="Secawan "/>
    <s v="Secawan"/>
    <m/>
    <x v="0"/>
    <s v="260203IQF8W2U"/>
    <s v="Closed"/>
    <s v="Paid"/>
  </r>
  <r>
    <x v="134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8W2U"/>
    <s v="Closed"/>
    <s v="Paid"/>
  </r>
  <r>
    <x v="1345"/>
    <x v="19"/>
    <x v="0"/>
    <n v="0"/>
    <n v="1"/>
    <n v="0"/>
    <n v="0"/>
    <n v="0"/>
    <s v="N"/>
    <s v="N"/>
    <s v="N"/>
    <s v="Bens Bakery "/>
    <s v="Bens Bakery"/>
    <m/>
    <x v="1"/>
    <s v="260203VEWYU0I"/>
    <s v="Closed"/>
    <s v="Paid"/>
  </r>
  <r>
    <x v="1345"/>
    <x v="75"/>
    <x v="7"/>
    <n v="5.66"/>
    <n v="1"/>
    <n v="5.66"/>
    <n v="5.66"/>
    <n v="5.66"/>
    <s v="N"/>
    <s v="N"/>
    <s v="Y"/>
    <s v="Bens Bakery "/>
    <s v="Bens Bakery"/>
    <m/>
    <x v="1"/>
    <s v="260203VEWYU0I"/>
    <s v="Closed"/>
    <s v="Paid"/>
  </r>
  <r>
    <x v="1345"/>
    <x v="26"/>
    <x v="7"/>
    <n v="5.66"/>
    <n v="1"/>
    <n v="5.66"/>
    <n v="5.66"/>
    <n v="5.66"/>
    <s v="N"/>
    <s v="N"/>
    <s v="Y"/>
    <s v="Bens Bakery "/>
    <s v="Bens Bakery"/>
    <m/>
    <x v="1"/>
    <s v="260203VEWYU0I"/>
    <s v="Closed"/>
    <s v="Paid"/>
  </r>
  <r>
    <x v="1346"/>
    <x v="174"/>
    <x v="4"/>
    <n v="12.8"/>
    <n v="1"/>
    <n v="12.8"/>
    <n v="12.8"/>
    <n v="12.8"/>
    <s v="N"/>
    <s v="N"/>
    <s v="N"/>
    <s v="Secawan "/>
    <s v="Secawan"/>
    <m/>
    <x v="0"/>
    <s v="260203IQF6T4D"/>
    <s v="Closed"/>
    <s v="Paid"/>
  </r>
  <r>
    <x v="1346"/>
    <x v="102"/>
    <x v="0"/>
    <n v="0"/>
    <n v="1"/>
    <n v="0"/>
    <n v="0"/>
    <n v="0"/>
    <s v="N"/>
    <s v="N"/>
    <s v="N"/>
    <s v="Secawan "/>
    <s v="Secawan"/>
    <m/>
    <x v="0"/>
    <s v="260203IQF6T4D"/>
    <s v="Closed"/>
    <s v="Paid"/>
  </r>
  <r>
    <x v="1347"/>
    <x v="137"/>
    <x v="4"/>
    <n v="3.4"/>
    <n v="1"/>
    <n v="3.4"/>
    <n v="3.4"/>
    <n v="3.4"/>
    <s v="N"/>
    <s v="N"/>
    <s v="N"/>
    <s v="Secawan "/>
    <s v="Secawan"/>
    <m/>
    <x v="0"/>
    <s v="260203IQFBFKY"/>
    <s v="Closed"/>
    <s v="Paid"/>
  </r>
  <r>
    <x v="1347"/>
    <x v="102"/>
    <x v="0"/>
    <n v="0"/>
    <n v="1"/>
    <n v="0"/>
    <n v="0"/>
    <n v="0"/>
    <s v="N"/>
    <s v="N"/>
    <s v="N"/>
    <s v="Secawan "/>
    <s v="Secawan"/>
    <m/>
    <x v="0"/>
    <s v="260203IQFBFKY"/>
    <s v="Closed"/>
    <s v="Paid"/>
  </r>
  <r>
    <x v="1348"/>
    <x v="46"/>
    <x v="0"/>
    <n v="0"/>
    <n v="1"/>
    <n v="0"/>
    <n v="0"/>
    <n v="0"/>
    <s v="N"/>
    <s v="N"/>
    <s v="N"/>
    <s v="Restore "/>
    <s v="Restore"/>
    <m/>
    <x v="2"/>
    <s v="260203UAXGSNN"/>
    <s v="Closed"/>
    <s v="Paid"/>
  </r>
  <r>
    <x v="13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GSNN"/>
    <s v="Closed"/>
    <s v="Paid"/>
  </r>
  <r>
    <x v="1349"/>
    <x v="103"/>
    <x v="0"/>
    <n v="0"/>
    <n v="1"/>
    <n v="0"/>
    <n v="0"/>
    <n v="0"/>
    <s v="N"/>
    <s v="N"/>
    <s v="N"/>
    <s v="Secawan "/>
    <s v="Secawan"/>
    <m/>
    <x v="0"/>
    <s v="260203IQFCJGX"/>
    <s v="Closed"/>
    <s v="Paid"/>
  </r>
  <r>
    <x v="1349"/>
    <x v="4"/>
    <x v="2"/>
    <n v="8.9"/>
    <n v="1"/>
    <n v="8.9"/>
    <n v="4.45"/>
    <n v="4.45"/>
    <s v="N"/>
    <s v="N"/>
    <s v="N"/>
    <s v="Secawan "/>
    <s v="Secawan"/>
    <m/>
    <x v="0"/>
    <s v="260203IQFCJGX"/>
    <s v="Closed"/>
    <s v="Paid"/>
  </r>
  <r>
    <x v="1350"/>
    <x v="19"/>
    <x v="0"/>
    <n v="0"/>
    <n v="1"/>
    <n v="0"/>
    <n v="0"/>
    <n v="0"/>
    <s v="N"/>
    <s v="N"/>
    <s v="N"/>
    <s v="Bens Bakery "/>
    <s v="Bens Bakery"/>
    <m/>
    <x v="1"/>
    <s v="260203VEWBZAJ"/>
    <s v="Closed"/>
    <s v="Paid"/>
  </r>
  <r>
    <x v="1350"/>
    <x v="185"/>
    <x v="7"/>
    <n v="28.3"/>
    <n v="1"/>
    <n v="28.3"/>
    <n v="28.3"/>
    <n v="28.3"/>
    <s v="N"/>
    <s v="N"/>
    <s v="Y"/>
    <s v="Bens Bakery "/>
    <s v="Bens Bakery"/>
    <m/>
    <x v="1"/>
    <s v="260203VEWBZAJ"/>
    <s v="Closed"/>
    <s v="Paid"/>
  </r>
  <r>
    <x v="1351"/>
    <x v="103"/>
    <x v="0"/>
    <n v="0"/>
    <n v="1"/>
    <n v="0"/>
    <n v="0"/>
    <n v="0"/>
    <s v="N"/>
    <s v="N"/>
    <s v="N"/>
    <s v="Secawan "/>
    <s v="Secawan"/>
    <m/>
    <x v="0"/>
    <s v="260203IQFMEC6"/>
    <s v="Closed"/>
    <s v="Paid"/>
  </r>
  <r>
    <x v="1351"/>
    <x v="39"/>
    <x v="4"/>
    <n v="18.5"/>
    <n v="1"/>
    <n v="18.5"/>
    <n v="18.5"/>
    <n v="18.5"/>
    <s v="N"/>
    <s v="N"/>
    <s v="N"/>
    <s v="Secawan "/>
    <s v="Secawan"/>
    <m/>
    <x v="0"/>
    <s v="260203IQFMEC6"/>
    <s v="Closed"/>
    <s v="Paid"/>
  </r>
  <r>
    <x v="135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2KE8"/>
    <s v="Closed"/>
    <s v="Paid"/>
  </r>
  <r>
    <x v="1352"/>
    <x v="103"/>
    <x v="0"/>
    <n v="0"/>
    <n v="1"/>
    <n v="0"/>
    <n v="0"/>
    <n v="0"/>
    <s v="N"/>
    <s v="N"/>
    <s v="N"/>
    <s v="Secawan "/>
    <s v="Secawan"/>
    <m/>
    <x v="0"/>
    <s v="260203IQF2KE8"/>
    <s v="Closed"/>
    <s v="Paid"/>
  </r>
  <r>
    <x v="1353"/>
    <x v="123"/>
    <x v="2"/>
    <n v="15"/>
    <n v="1"/>
    <n v="15"/>
    <n v="15"/>
    <n v="15"/>
    <s v="N"/>
    <s v="N"/>
    <s v="N"/>
    <s v="Secawan "/>
    <s v="Secawan"/>
    <m/>
    <x v="0"/>
    <s v="260203IQFDWMV"/>
    <s v="Closed"/>
    <s v="Paid"/>
  </r>
  <r>
    <x v="1353"/>
    <x v="149"/>
    <x v="2"/>
    <n v="18"/>
    <n v="1"/>
    <n v="18"/>
    <n v="18"/>
    <n v="18"/>
    <s v="N"/>
    <s v="N"/>
    <s v="N"/>
    <s v="Secawan "/>
    <s v="Secawan"/>
    <m/>
    <x v="0"/>
    <s v="260203IQFDWMV"/>
    <s v="Closed"/>
    <s v="Paid"/>
  </r>
  <r>
    <x v="1353"/>
    <x v="102"/>
    <x v="0"/>
    <n v="0"/>
    <n v="1"/>
    <n v="0"/>
    <n v="0"/>
    <n v="0"/>
    <s v="N"/>
    <s v="N"/>
    <s v="N"/>
    <s v="Secawan "/>
    <s v="Secawan"/>
    <m/>
    <x v="0"/>
    <s v="260203IQFDWMV"/>
    <s v="Closed"/>
    <s v="Paid"/>
  </r>
  <r>
    <x v="135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DWMV"/>
    <s v="Closed"/>
    <s v="Paid"/>
  </r>
  <r>
    <x v="1353"/>
    <x v="2"/>
    <x v="3"/>
    <n v="5.2"/>
    <n v="1"/>
    <n v="5.2"/>
    <n v="2.6"/>
    <n v="2.6"/>
    <s v="N"/>
    <s v="N"/>
    <s v="N"/>
    <s v="Secawan "/>
    <s v="Secawan"/>
    <m/>
    <x v="0"/>
    <s v="260203IQFDWMV"/>
    <s v="Closed"/>
    <s v="Paid"/>
  </r>
  <r>
    <x v="1354"/>
    <x v="158"/>
    <x v="7"/>
    <n v="7.55"/>
    <n v="1"/>
    <n v="7.55"/>
    <n v="7.55"/>
    <n v="7.55"/>
    <s v="N"/>
    <s v="N"/>
    <s v="Y"/>
    <s v="Bens Bakery "/>
    <s v="Bens Bakery"/>
    <m/>
    <x v="1"/>
    <s v="260203VEWUA8A"/>
    <s v="Closed"/>
    <s v="Paid"/>
  </r>
  <r>
    <x v="1354"/>
    <x v="19"/>
    <x v="0"/>
    <n v="0"/>
    <n v="1"/>
    <n v="0"/>
    <n v="0"/>
    <n v="0"/>
    <s v="N"/>
    <s v="N"/>
    <s v="N"/>
    <s v="Bens Bakery "/>
    <s v="Bens Bakery"/>
    <m/>
    <x v="1"/>
    <s v="260203VEWUA8A"/>
    <s v="Closed"/>
    <s v="Paid"/>
  </r>
  <r>
    <x v="1355"/>
    <x v="103"/>
    <x v="0"/>
    <n v="0"/>
    <n v="1"/>
    <n v="0"/>
    <n v="0"/>
    <n v="0"/>
    <s v="N"/>
    <s v="N"/>
    <s v="N"/>
    <s v="Secawan "/>
    <s v="Secawan"/>
    <m/>
    <x v="0"/>
    <s v="260203IQFSXS6"/>
    <s v="Closed"/>
    <s v="Paid"/>
  </r>
  <r>
    <x v="1355"/>
    <x v="181"/>
    <x v="10"/>
    <n v="6"/>
    <n v="1"/>
    <n v="6"/>
    <n v="6"/>
    <n v="6"/>
    <s v="N"/>
    <s v="N"/>
    <s v="N"/>
    <s v="Secawan "/>
    <s v="Secawan"/>
    <m/>
    <x v="0"/>
    <s v="260203IQFSXS6"/>
    <s v="Closed"/>
    <s v="Paid"/>
  </r>
  <r>
    <x v="13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3IQFSXS6"/>
    <s v="Closed"/>
    <s v="Paid"/>
  </r>
  <r>
    <x v="1355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3IQFSXS6"/>
    <s v="Closed"/>
    <s v="Paid"/>
  </r>
  <r>
    <x v="1356"/>
    <x v="137"/>
    <x v="4"/>
    <n v="3.4"/>
    <n v="3"/>
    <n v="10.199999999999999"/>
    <n v="10.199999999999999"/>
    <n v="10.199999999999999"/>
    <s v="N"/>
    <s v="N"/>
    <s v="N"/>
    <s v="Secawan "/>
    <s v="Secawan"/>
    <m/>
    <x v="0"/>
    <s v="260203IQFFJTB"/>
    <s v="Closed"/>
    <s v="Paid"/>
  </r>
  <r>
    <x v="1356"/>
    <x v="103"/>
    <x v="0"/>
    <n v="0"/>
    <n v="1"/>
    <n v="0"/>
    <n v="0"/>
    <n v="0"/>
    <s v="N"/>
    <s v="N"/>
    <s v="N"/>
    <s v="Secawan "/>
    <s v="Secawan"/>
    <m/>
    <x v="0"/>
    <s v="260203IQFFJTB"/>
    <s v="Closed"/>
    <s v="Paid"/>
  </r>
  <r>
    <x v="1357"/>
    <x v="103"/>
    <x v="0"/>
    <n v="0"/>
    <n v="1"/>
    <n v="0"/>
    <n v="0"/>
    <n v="0"/>
    <s v="N"/>
    <s v="N"/>
    <s v="N"/>
    <s v="Secawan "/>
    <s v="Secawan"/>
    <m/>
    <x v="0"/>
    <s v="260203IQFYAYR"/>
    <s v="Closed"/>
    <s v="Paid"/>
  </r>
  <r>
    <x v="1357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3IQFYAYR"/>
    <s v="Closed"/>
    <s v="Paid"/>
  </r>
  <r>
    <x v="1358"/>
    <x v="102"/>
    <x v="0"/>
    <n v="0"/>
    <n v="1"/>
    <n v="0"/>
    <n v="0"/>
    <n v="0"/>
    <s v="N"/>
    <s v="N"/>
    <s v="N"/>
    <s v="Secawan "/>
    <s v="Secawan"/>
    <m/>
    <x v="0"/>
    <s v="260203IQFK07V"/>
    <s v="Closed"/>
    <s v="Paid"/>
  </r>
  <r>
    <x v="1358"/>
    <x v="10"/>
    <x v="4"/>
    <n v="7.8"/>
    <n v="1"/>
    <n v="7.8"/>
    <n v="7.8"/>
    <n v="7.8"/>
    <s v="N"/>
    <s v="N"/>
    <s v="N"/>
    <s v="Secawan "/>
    <s v="Secawan"/>
    <m/>
    <x v="0"/>
    <s v="260203IQFK07V"/>
    <s v="Closed"/>
    <s v="Paid"/>
  </r>
  <r>
    <x v="1359"/>
    <x v="71"/>
    <x v="7"/>
    <n v="14.15"/>
    <n v="1"/>
    <n v="14.15"/>
    <n v="14.15"/>
    <n v="14.15"/>
    <s v="N"/>
    <s v="N"/>
    <s v="Y"/>
    <s v="Bens Bakery "/>
    <s v="Bens Bakery"/>
    <m/>
    <x v="1"/>
    <s v="260203VEWYGNZ"/>
    <s v="Closed"/>
    <s v="Paid"/>
  </r>
  <r>
    <x v="1359"/>
    <x v="72"/>
    <x v="7"/>
    <n v="5.66"/>
    <n v="1"/>
    <n v="5.66"/>
    <n v="5.66"/>
    <n v="5.66"/>
    <s v="N"/>
    <s v="N"/>
    <s v="Y"/>
    <s v="Bens Bakery "/>
    <s v="Bens Bakery"/>
    <m/>
    <x v="1"/>
    <s v="260203VEWYGNZ"/>
    <s v="Closed"/>
    <s v="Paid"/>
  </r>
  <r>
    <x v="1360"/>
    <x v="103"/>
    <x v="0"/>
    <n v="0"/>
    <n v="1"/>
    <n v="0"/>
    <n v="0"/>
    <n v="0"/>
    <s v="N"/>
    <s v="N"/>
    <s v="N"/>
    <s v="Secawan "/>
    <s v="Secawan"/>
    <m/>
    <x v="0"/>
    <s v="260203IQFXA5L"/>
    <s v="Closed"/>
    <s v="Paid"/>
  </r>
  <r>
    <x v="1360"/>
    <x v="2"/>
    <x v="3"/>
    <n v="5.2"/>
    <n v="1"/>
    <n v="5.2"/>
    <n v="2.6"/>
    <n v="2.6"/>
    <s v="N"/>
    <s v="N"/>
    <s v="N"/>
    <s v="Secawan "/>
    <s v="Secawan"/>
    <m/>
    <x v="0"/>
    <s v="260203IQFXA5L"/>
    <s v="Closed"/>
    <s v="Paid"/>
  </r>
  <r>
    <x v="1361"/>
    <x v="102"/>
    <x v="0"/>
    <n v="0"/>
    <n v="1"/>
    <n v="0"/>
    <n v="0"/>
    <n v="0"/>
    <s v="N"/>
    <s v="N"/>
    <s v="N"/>
    <s v="Secawan "/>
    <s v="Secawan"/>
    <m/>
    <x v="0"/>
    <s v="260203IQF4DZ7"/>
    <s v="Closed"/>
    <s v="Paid"/>
  </r>
  <r>
    <x v="1361"/>
    <x v="14"/>
    <x v="4"/>
    <n v="6.8"/>
    <n v="1"/>
    <n v="6.8"/>
    <n v="6.8"/>
    <n v="6.8"/>
    <s v="N"/>
    <s v="N"/>
    <s v="N"/>
    <s v="Secawan "/>
    <s v="Secawan"/>
    <m/>
    <x v="0"/>
    <s v="260203IQF4DZ7"/>
    <s v="Closed"/>
    <s v="Paid"/>
  </r>
  <r>
    <x v="1361"/>
    <x v="14"/>
    <x v="4"/>
    <n v="7.8"/>
    <n v="1"/>
    <n v="7.8"/>
    <n v="7.8"/>
    <n v="7.8"/>
    <s v="N"/>
    <s v="N"/>
    <s v="N"/>
    <s v="Secawan "/>
    <s v="Secawan"/>
    <m/>
    <x v="0"/>
    <s v="260203IQF4DZ7"/>
    <s v="Closed"/>
    <s v="Paid"/>
  </r>
  <r>
    <x v="1361"/>
    <x v="2"/>
    <x v="3"/>
    <n v="5.2"/>
    <n v="1"/>
    <n v="5.2"/>
    <n v="2.6"/>
    <n v="2.6"/>
    <s v="N"/>
    <s v="N"/>
    <s v="N"/>
    <s v="Secawan "/>
    <s v="Secawan"/>
    <m/>
    <x v="0"/>
    <s v="260203IQF4DZ7"/>
    <s v="Closed"/>
    <s v="Paid"/>
  </r>
  <r>
    <x v="1362"/>
    <x v="141"/>
    <x v="7"/>
    <n v="9.43"/>
    <n v="2"/>
    <n v="18.86"/>
    <n v="18.86"/>
    <n v="18.86"/>
    <s v="N"/>
    <s v="N"/>
    <s v="Y"/>
    <s v="Bens Bakery "/>
    <s v="Bens Bakery"/>
    <m/>
    <x v="1"/>
    <s v="260203VEWXSSR"/>
    <s v="Closed"/>
    <s v="Paid"/>
  </r>
  <r>
    <x v="1362"/>
    <x v="19"/>
    <x v="0"/>
    <n v="0"/>
    <n v="1"/>
    <n v="0"/>
    <n v="0"/>
    <n v="0"/>
    <s v="N"/>
    <s v="N"/>
    <s v="N"/>
    <s v="Bens Bakery "/>
    <s v="Bens Bakery"/>
    <m/>
    <x v="1"/>
    <s v="260203VEWXSSR"/>
    <s v="Closed"/>
    <s v="Paid"/>
  </r>
  <r>
    <x v="1363"/>
    <x v="39"/>
    <x v="4"/>
    <n v="18.5"/>
    <n v="1"/>
    <n v="18.5"/>
    <n v="18.5"/>
    <n v="18.5"/>
    <s v="N"/>
    <s v="N"/>
    <s v="N"/>
    <s v="Secawan "/>
    <s v="Secawan"/>
    <m/>
    <x v="0"/>
    <s v="260203IQFKPF8"/>
    <s v="Closed"/>
    <s v="Paid"/>
  </r>
  <r>
    <x v="1363"/>
    <x v="103"/>
    <x v="0"/>
    <n v="0"/>
    <n v="1"/>
    <n v="0"/>
    <n v="0"/>
    <n v="0"/>
    <s v="N"/>
    <s v="N"/>
    <s v="N"/>
    <s v="Secawan "/>
    <s v="Secawan"/>
    <m/>
    <x v="0"/>
    <s v="260203IQFKPF8"/>
    <s v="Closed"/>
    <s v="Paid"/>
  </r>
  <r>
    <x v="1364"/>
    <x v="102"/>
    <x v="0"/>
    <n v="0"/>
    <n v="1"/>
    <n v="0"/>
    <n v="0"/>
    <n v="0"/>
    <s v="N"/>
    <s v="N"/>
    <s v="N"/>
    <s v="Secawan "/>
    <s v="Secawan"/>
    <m/>
    <x v="0"/>
    <s v="260203IQFYYVP"/>
    <s v="Closed"/>
    <s v="Paid"/>
  </r>
  <r>
    <x v="1364"/>
    <x v="16"/>
    <x v="6"/>
    <n v="4.5"/>
    <n v="1"/>
    <n v="4.5"/>
    <n v="4.5"/>
    <n v="4.5"/>
    <s v="N"/>
    <s v="N"/>
    <s v="N"/>
    <s v="Secawan "/>
    <s v="Secawan"/>
    <m/>
    <x v="0"/>
    <s v="260203IQFYYVP"/>
    <s v="Closed"/>
    <s v="Paid"/>
  </r>
  <r>
    <x v="1365"/>
    <x v="103"/>
    <x v="0"/>
    <n v="0"/>
    <n v="1"/>
    <n v="0"/>
    <n v="0"/>
    <n v="0"/>
    <s v="N"/>
    <s v="N"/>
    <s v="N"/>
    <s v="Secawan "/>
    <s v="Secawan"/>
    <m/>
    <x v="0"/>
    <s v="260203IQF9I28"/>
    <s v="Closed"/>
    <s v="Paid"/>
  </r>
  <r>
    <x v="1365"/>
    <x v="39"/>
    <x v="4"/>
    <n v="18.5"/>
    <n v="1"/>
    <n v="18.5"/>
    <n v="18.5"/>
    <n v="18.5"/>
    <s v="N"/>
    <s v="N"/>
    <s v="N"/>
    <s v="Secawan "/>
    <s v="Secawan"/>
    <m/>
    <x v="0"/>
    <s v="260203IQF9I28"/>
    <s v="Closed"/>
    <s v="Paid"/>
  </r>
  <r>
    <x v="1366"/>
    <x v="103"/>
    <x v="0"/>
    <n v="0"/>
    <n v="1"/>
    <n v="0"/>
    <n v="0"/>
    <n v="0"/>
    <s v="N"/>
    <s v="N"/>
    <s v="N"/>
    <s v="Secawan "/>
    <s v="Secawan"/>
    <m/>
    <x v="0"/>
    <s v="260203IQF5UGO"/>
    <s v="Closed"/>
    <s v="Paid"/>
  </r>
  <r>
    <x v="1366"/>
    <x v="45"/>
    <x v="2"/>
    <n v="18"/>
    <n v="1"/>
    <n v="18"/>
    <n v="18"/>
    <n v="18"/>
    <s v="N"/>
    <s v="N"/>
    <s v="N"/>
    <s v="Secawan "/>
    <s v="Secawan"/>
    <m/>
    <x v="0"/>
    <s v="260203IQF5UGO"/>
    <s v="Closed"/>
    <s v="Paid"/>
  </r>
  <r>
    <x v="1366"/>
    <x v="4"/>
    <x v="2"/>
    <n v="8.9"/>
    <n v="1"/>
    <n v="8.9"/>
    <n v="4.45"/>
    <n v="4.45"/>
    <s v="N"/>
    <s v="N"/>
    <s v="N"/>
    <s v="Secawan "/>
    <s v="Secawan"/>
    <m/>
    <x v="0"/>
    <s v="260203IQF5UGO"/>
    <s v="Closed"/>
    <s v="Paid"/>
  </r>
  <r>
    <x v="1367"/>
    <x v="26"/>
    <x v="7"/>
    <n v="5.66"/>
    <n v="1"/>
    <n v="5.66"/>
    <n v="5.66"/>
    <n v="5.66"/>
    <s v="N"/>
    <s v="N"/>
    <s v="Y"/>
    <s v="Bens Bakery "/>
    <s v="Bens Bakery"/>
    <m/>
    <x v="1"/>
    <s v="260203VEWSN9W"/>
    <s v="Closed"/>
    <s v="Paid"/>
  </r>
  <r>
    <x v="1367"/>
    <x v="42"/>
    <x v="0"/>
    <n v="0"/>
    <n v="1"/>
    <n v="0"/>
    <n v="0"/>
    <n v="0"/>
    <s v="N"/>
    <s v="N"/>
    <s v="N"/>
    <s v="Bens Bakery "/>
    <s v="Bens Bakery"/>
    <m/>
    <x v="1"/>
    <s v="260203VEWSN9W"/>
    <s v="Closed"/>
    <s v="Paid"/>
  </r>
  <r>
    <x v="1368"/>
    <x v="10"/>
    <x v="4"/>
    <n v="6.8"/>
    <n v="1"/>
    <n v="6.8"/>
    <n v="6.8"/>
    <n v="6.8"/>
    <s v="N"/>
    <s v="N"/>
    <s v="N"/>
    <s v="Secawan "/>
    <s v="Secawan"/>
    <m/>
    <x v="0"/>
    <s v="260203IQFGACB"/>
    <s v="Closed"/>
    <s v="Paid"/>
  </r>
  <r>
    <x v="1368"/>
    <x v="103"/>
    <x v="0"/>
    <n v="0"/>
    <n v="1"/>
    <n v="0"/>
    <n v="0"/>
    <n v="0"/>
    <s v="N"/>
    <s v="N"/>
    <s v="N"/>
    <s v="Secawan "/>
    <s v="Secawan"/>
    <m/>
    <x v="0"/>
    <s v="260203IQFGACB"/>
    <s v="Closed"/>
    <s v="Paid"/>
  </r>
  <r>
    <x v="1369"/>
    <x v="102"/>
    <x v="0"/>
    <n v="0"/>
    <n v="1"/>
    <n v="0"/>
    <n v="0"/>
    <n v="0"/>
    <s v="N"/>
    <s v="N"/>
    <s v="N"/>
    <s v="Secawan "/>
    <s v="Secawan"/>
    <m/>
    <x v="0"/>
    <s v="260203IQFWNEA"/>
    <s v="Closed"/>
    <s v="Paid"/>
  </r>
  <r>
    <x v="1369"/>
    <x v="2"/>
    <x v="3"/>
    <n v="5.2"/>
    <n v="1"/>
    <n v="5.2"/>
    <n v="2.6"/>
    <n v="2.6"/>
    <s v="N"/>
    <s v="N"/>
    <s v="N"/>
    <s v="Secawan "/>
    <s v="Secawan"/>
    <m/>
    <x v="0"/>
    <s v="260203IQFWNEA"/>
    <s v="Closed"/>
    <s v="Paid"/>
  </r>
  <r>
    <x v="1370"/>
    <x v="46"/>
    <x v="0"/>
    <n v="0"/>
    <n v="1"/>
    <n v="0"/>
    <n v="0"/>
    <n v="0"/>
    <s v="N"/>
    <s v="N"/>
    <s v="N"/>
    <s v="Restore "/>
    <s v="Restore"/>
    <m/>
    <x v="2"/>
    <s v="260203UAX1GGT"/>
    <s v="Closed"/>
    <s v="Paid"/>
  </r>
  <r>
    <x v="1370"/>
    <x v="111"/>
    <x v="8"/>
    <n v="19"/>
    <n v="1"/>
    <n v="19"/>
    <n v="19"/>
    <n v="19"/>
    <s v="N"/>
    <s v="N"/>
    <s v="N"/>
    <s v="Restore "/>
    <s v="Restore"/>
    <m/>
    <x v="2"/>
    <s v="260203UAX1GGT"/>
    <s v="Closed"/>
    <s v="Paid"/>
  </r>
  <r>
    <x v="1371"/>
    <x v="26"/>
    <x v="7"/>
    <n v="5.66"/>
    <n v="1"/>
    <n v="5.66"/>
    <n v="5.66"/>
    <n v="5.66"/>
    <s v="N"/>
    <s v="N"/>
    <s v="Y"/>
    <s v="Bens Bakery "/>
    <s v="Bens Bakery"/>
    <m/>
    <x v="1"/>
    <s v="260203VEWXATY"/>
    <s v="Closed"/>
    <s v="Paid"/>
  </r>
  <r>
    <x v="1371"/>
    <x v="42"/>
    <x v="0"/>
    <n v="0"/>
    <n v="1"/>
    <n v="0"/>
    <n v="0"/>
    <n v="0"/>
    <s v="N"/>
    <s v="N"/>
    <s v="N"/>
    <s v="Bens Bakery "/>
    <s v="Bens Bakery"/>
    <m/>
    <x v="1"/>
    <s v="260203VEWXATY"/>
    <s v="Closed"/>
    <s v="Paid"/>
  </r>
  <r>
    <x v="1372"/>
    <x v="118"/>
    <x v="7"/>
    <n v="9.43"/>
    <n v="1"/>
    <n v="9.43"/>
    <n v="4.72"/>
    <n v="4.72"/>
    <s v="N"/>
    <s v="N"/>
    <s v="Y"/>
    <s v="Bens Bakery "/>
    <s v="Bens Bakery"/>
    <m/>
    <x v="1"/>
    <s v="260203VEWEGO0"/>
    <s v="Closed"/>
    <s v="Paid"/>
  </r>
  <r>
    <x v="1372"/>
    <x v="153"/>
    <x v="7"/>
    <n v="9.43"/>
    <n v="1"/>
    <n v="9.43"/>
    <n v="4.72"/>
    <n v="4.72"/>
    <s v="N"/>
    <s v="N"/>
    <s v="Y"/>
    <s v="Bens Bakery "/>
    <s v="Bens Bakery"/>
    <m/>
    <x v="1"/>
    <s v="260203VEWEGO0"/>
    <s v="Closed"/>
    <s v="Paid"/>
  </r>
  <r>
    <x v="1372"/>
    <x v="42"/>
    <x v="0"/>
    <n v="0"/>
    <n v="1"/>
    <n v="0"/>
    <n v="0"/>
    <n v="0"/>
    <s v="N"/>
    <s v="N"/>
    <s v="N"/>
    <s v="Bens Bakery "/>
    <s v="Bens Bakery"/>
    <m/>
    <x v="1"/>
    <s v="260203VEWEGO0"/>
    <s v="Closed"/>
    <s v="Paid"/>
  </r>
  <r>
    <x v="1372"/>
    <x v="119"/>
    <x v="7"/>
    <n v="7.55"/>
    <n v="1"/>
    <n v="7.55"/>
    <n v="3.78"/>
    <n v="3.78"/>
    <s v="N"/>
    <s v="N"/>
    <s v="Y"/>
    <s v="Bens Bakery "/>
    <s v="Bens Bakery"/>
    <m/>
    <x v="1"/>
    <s v="260203VEWEGO0"/>
    <s v="Closed"/>
    <s v="Paid"/>
  </r>
  <r>
    <x v="1373"/>
    <x v="72"/>
    <x v="7"/>
    <n v="5.66"/>
    <n v="2"/>
    <n v="11.32"/>
    <n v="5.66"/>
    <n v="5.66"/>
    <s v="N"/>
    <s v="N"/>
    <s v="Y"/>
    <s v="Bens Bakery "/>
    <s v="Bens Bakery"/>
    <m/>
    <x v="1"/>
    <s v="260203VEW6LTH"/>
    <s v="Closed"/>
    <s v="Paid"/>
  </r>
  <r>
    <x v="1373"/>
    <x v="42"/>
    <x v="0"/>
    <n v="0"/>
    <n v="1"/>
    <n v="0"/>
    <n v="0"/>
    <n v="0"/>
    <s v="N"/>
    <s v="N"/>
    <s v="N"/>
    <s v="Bens Bakery "/>
    <s v="Bens Bakery"/>
    <m/>
    <x v="1"/>
    <s v="260203VEW6LTH"/>
    <s v="Closed"/>
    <s v="Paid"/>
  </r>
  <r>
    <x v="1374"/>
    <x v="2"/>
    <x v="3"/>
    <n v="5.2"/>
    <n v="1"/>
    <n v="5.2"/>
    <n v="2.6"/>
    <n v="2.6"/>
    <s v="N"/>
    <s v="N"/>
    <s v="N"/>
    <s v="Secawan "/>
    <s v="Secawan"/>
    <m/>
    <x v="0"/>
    <s v="260203IQF5ZK1"/>
    <s v="Closed"/>
    <s v="Paid"/>
  </r>
  <r>
    <x v="1375"/>
    <x v="26"/>
    <x v="7"/>
    <n v="5.66"/>
    <n v="1"/>
    <n v="5.66"/>
    <n v="2.83"/>
    <n v="2.83"/>
    <s v="N"/>
    <s v="N"/>
    <s v="Y"/>
    <s v="Bens Bakery "/>
    <s v="Bens Bakery"/>
    <m/>
    <x v="1"/>
    <s v="260203VEWLNRH"/>
    <s v="Closed"/>
    <s v="Paid"/>
  </r>
  <r>
    <x v="1375"/>
    <x v="72"/>
    <x v="7"/>
    <n v="5.66"/>
    <n v="1"/>
    <n v="5.66"/>
    <n v="2.83"/>
    <n v="2.83"/>
    <s v="N"/>
    <s v="N"/>
    <s v="Y"/>
    <s v="Bens Bakery "/>
    <s v="Bens Bakery"/>
    <m/>
    <x v="1"/>
    <s v="260203VEWLNRH"/>
    <s v="Closed"/>
    <s v="Paid"/>
  </r>
  <r>
    <x v="1375"/>
    <x v="142"/>
    <x v="7"/>
    <n v="3.77"/>
    <n v="1"/>
    <n v="3.77"/>
    <n v="1.89"/>
    <n v="1.89"/>
    <s v="N"/>
    <s v="N"/>
    <s v="Y"/>
    <s v="Bens Bakery "/>
    <s v="Bens Bakery"/>
    <m/>
    <x v="1"/>
    <s v="260203VEWLNRH"/>
    <s v="Closed"/>
    <s v="Paid"/>
  </r>
  <r>
    <x v="1375"/>
    <x v="19"/>
    <x v="0"/>
    <n v="0"/>
    <n v="1"/>
    <n v="0"/>
    <n v="0"/>
    <n v="0"/>
    <s v="N"/>
    <s v="N"/>
    <s v="N"/>
    <s v="Bens Bakery "/>
    <s v="Bens Bakery"/>
    <m/>
    <x v="1"/>
    <s v="260203VEWLNRH"/>
    <s v="Closed"/>
    <s v="Paid"/>
  </r>
  <r>
    <x v="1376"/>
    <x v="46"/>
    <x v="0"/>
    <n v="0"/>
    <n v="1"/>
    <n v="0"/>
    <n v="0"/>
    <n v="0"/>
    <s v="N"/>
    <s v="N"/>
    <s v="N"/>
    <s v="Restore "/>
    <s v="Restore"/>
    <m/>
    <x v="2"/>
    <s v="260203UAXYEMI"/>
    <s v="Closed"/>
    <s v="Paid"/>
  </r>
  <r>
    <x v="13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3UAXYEMI"/>
    <s v="Closed"/>
    <s v="Paid"/>
  </r>
  <r>
    <x v="1377"/>
    <x v="26"/>
    <x v="7"/>
    <n v="5.66"/>
    <n v="1"/>
    <n v="5.66"/>
    <n v="2.83"/>
    <n v="2.83"/>
    <s v="N"/>
    <s v="N"/>
    <s v="Y"/>
    <s v="Bens Bakery "/>
    <s v="Bens Bakery"/>
    <m/>
    <x v="1"/>
    <s v="260203VEWFYEG"/>
    <s v="Closed"/>
    <s v="Paid"/>
  </r>
  <r>
    <x v="1377"/>
    <x v="141"/>
    <x v="7"/>
    <n v="9.43"/>
    <n v="1"/>
    <n v="9.43"/>
    <n v="4.72"/>
    <n v="4.72"/>
    <s v="N"/>
    <s v="N"/>
    <s v="Y"/>
    <s v="Bens Bakery "/>
    <s v="Bens Bakery"/>
    <m/>
    <x v="1"/>
    <s v="260203VEWFYEG"/>
    <s v="Closed"/>
    <s v="Paid"/>
  </r>
  <r>
    <x v="1377"/>
    <x v="19"/>
    <x v="0"/>
    <n v="0"/>
    <n v="1"/>
    <n v="0"/>
    <n v="0"/>
    <n v="0"/>
    <s v="N"/>
    <s v="N"/>
    <s v="N"/>
    <s v="Bens Bakery "/>
    <s v="Bens Bakery"/>
    <m/>
    <x v="1"/>
    <s v="260203VEWFYEG"/>
    <s v="Closed"/>
    <s v="Paid"/>
  </r>
  <r>
    <x v="1377"/>
    <x v="72"/>
    <x v="7"/>
    <n v="5.66"/>
    <n v="1"/>
    <n v="5.66"/>
    <n v="2.83"/>
    <n v="2.83"/>
    <s v="N"/>
    <s v="N"/>
    <s v="Y"/>
    <s v="Bens Bakery "/>
    <s v="Bens Bakery"/>
    <m/>
    <x v="1"/>
    <s v="260203VEWFYEG"/>
    <s v="Closed"/>
    <s v="Paid"/>
  </r>
  <r>
    <x v="1378"/>
    <x v="157"/>
    <x v="7"/>
    <n v="3.3"/>
    <n v="2"/>
    <n v="6.6"/>
    <n v="3.3"/>
    <n v="3.3"/>
    <s v="N"/>
    <s v="N"/>
    <s v="Y"/>
    <s v="Bens Bakery "/>
    <s v="Bens Bakery"/>
    <m/>
    <x v="1"/>
    <s v="260203VEWQ0E1"/>
    <s v="Closed"/>
    <s v="Paid"/>
  </r>
  <r>
    <x v="1378"/>
    <x v="42"/>
    <x v="0"/>
    <n v="0"/>
    <n v="1"/>
    <n v="0"/>
    <n v="0"/>
    <n v="0"/>
    <s v="N"/>
    <s v="N"/>
    <s v="N"/>
    <s v="Bens Bakery "/>
    <s v="Bens Bakery"/>
    <m/>
    <x v="1"/>
    <s v="260203VEWQ0E1"/>
    <s v="Closed"/>
    <s v="Paid"/>
  </r>
  <r>
    <x v="1378"/>
    <x v="117"/>
    <x v="7"/>
    <n v="9.43"/>
    <n v="1"/>
    <n v="9.43"/>
    <n v="4.72"/>
    <n v="4.72"/>
    <s v="N"/>
    <s v="N"/>
    <s v="Y"/>
    <s v="Bens Bakery "/>
    <s v="Bens Bakery"/>
    <m/>
    <x v="1"/>
    <s v="260203VEWQ0E1"/>
    <s v="Closed"/>
    <s v="Paid"/>
  </r>
  <r>
    <x v="1379"/>
    <x v="16"/>
    <x v="6"/>
    <n v="4.5"/>
    <n v="1"/>
    <n v="4.5"/>
    <n v="4.5"/>
    <n v="4.5"/>
    <s v="N"/>
    <s v="N"/>
    <s v="N"/>
    <s v="Secawan "/>
    <s v="Secawan"/>
    <m/>
    <x v="0"/>
    <s v="260203IQFPUCP"/>
    <s v="Closed"/>
    <s v="Paid"/>
  </r>
  <r>
    <x v="1380"/>
    <x v="42"/>
    <x v="0"/>
    <n v="0"/>
    <n v="1"/>
    <n v="0"/>
    <n v="0"/>
    <n v="0"/>
    <s v="N"/>
    <s v="N"/>
    <s v="N"/>
    <s v="Bens Bakery "/>
    <s v="Bens Bakery"/>
    <m/>
    <x v="1"/>
    <s v="260203VEWGGZ5"/>
    <s v="Closed"/>
    <s v="Paid"/>
  </r>
  <r>
    <x v="1380"/>
    <x v="153"/>
    <x v="7"/>
    <n v="9.43"/>
    <n v="1"/>
    <n v="9.43"/>
    <n v="4.72"/>
    <n v="4.72"/>
    <s v="N"/>
    <s v="N"/>
    <s v="Y"/>
    <s v="Bens Bakery "/>
    <s v="Bens Bakery"/>
    <m/>
    <x v="1"/>
    <s v="260203VEWGGZ5"/>
    <s v="Closed"/>
    <s v="Paid"/>
  </r>
  <r>
    <x v="1380"/>
    <x v="119"/>
    <x v="7"/>
    <n v="7.55"/>
    <n v="1"/>
    <n v="7.55"/>
    <n v="3.78"/>
    <n v="3.78"/>
    <s v="N"/>
    <s v="N"/>
    <s v="Y"/>
    <s v="Bens Bakery "/>
    <s v="Bens Bakery"/>
    <m/>
    <x v="1"/>
    <s v="260203VEWGGZ5"/>
    <s v="Closed"/>
    <s v="Paid"/>
  </r>
  <r>
    <x v="1380"/>
    <x v="125"/>
    <x v="7"/>
    <n v="7.55"/>
    <n v="1"/>
    <n v="7.55"/>
    <n v="3.78"/>
    <n v="3.78"/>
    <s v="N"/>
    <s v="N"/>
    <s v="Y"/>
    <s v="Bens Bakery "/>
    <s v="Bens Bakery"/>
    <m/>
    <x v="1"/>
    <s v="260203VEWGGZ5"/>
    <s v="Closed"/>
    <s v="Paid"/>
  </r>
  <r>
    <x v="1380"/>
    <x v="84"/>
    <x v="7"/>
    <n v="9.43"/>
    <n v="1"/>
    <n v="9.43"/>
    <n v="4.72"/>
    <n v="4.72"/>
    <s v="N"/>
    <s v="N"/>
    <s v="Y"/>
    <s v="Bens Bakery "/>
    <s v="Bens Bakery"/>
    <m/>
    <x v="1"/>
    <s v="260203VEWGGZ5"/>
    <s v="Closed"/>
    <s v="Paid"/>
  </r>
  <r>
    <x v="1381"/>
    <x v="153"/>
    <x v="7"/>
    <n v="9.43"/>
    <n v="1"/>
    <n v="9.43"/>
    <n v="4.72"/>
    <n v="4.72"/>
    <s v="N"/>
    <s v="N"/>
    <s v="Y"/>
    <s v="Bens Bakery "/>
    <s v="Bens Bakery"/>
    <m/>
    <x v="1"/>
    <s v="260203VEW0R3J"/>
    <s v="Closed"/>
    <s v="Paid"/>
  </r>
  <r>
    <x v="1381"/>
    <x v="118"/>
    <x v="7"/>
    <n v="9.43"/>
    <n v="1"/>
    <n v="9.43"/>
    <n v="4.72"/>
    <n v="4.72"/>
    <s v="N"/>
    <s v="N"/>
    <s v="Y"/>
    <s v="Bens Bakery "/>
    <s v="Bens Bakery"/>
    <m/>
    <x v="1"/>
    <s v="260203VEW0R3J"/>
    <s v="Closed"/>
    <s v="Paid"/>
  </r>
  <r>
    <x v="1381"/>
    <x v="84"/>
    <x v="7"/>
    <n v="9.43"/>
    <n v="2"/>
    <n v="18.86"/>
    <n v="9.43"/>
    <n v="9.43"/>
    <s v="N"/>
    <s v="N"/>
    <s v="Y"/>
    <s v="Bens Bakery "/>
    <s v="Bens Bakery"/>
    <m/>
    <x v="1"/>
    <s v="260203VEW0R3J"/>
    <s v="Closed"/>
    <s v="Paid"/>
  </r>
  <r>
    <x v="1381"/>
    <x v="42"/>
    <x v="0"/>
    <n v="0"/>
    <n v="1"/>
    <n v="0"/>
    <n v="0"/>
    <n v="0"/>
    <s v="N"/>
    <s v="N"/>
    <s v="N"/>
    <s v="Bens Bakery "/>
    <s v="Bens Bakery"/>
    <m/>
    <x v="1"/>
    <s v="260203VEW0R3J"/>
    <s v="Closed"/>
    <s v="Paid"/>
  </r>
  <r>
    <x v="1381"/>
    <x v="143"/>
    <x v="7"/>
    <n v="11.32"/>
    <n v="1"/>
    <n v="11.32"/>
    <n v="5.66"/>
    <n v="5.66"/>
    <s v="N"/>
    <s v="N"/>
    <s v="Y"/>
    <s v="Bens Bakery "/>
    <s v="Bens Bakery"/>
    <m/>
    <x v="1"/>
    <s v="260203VEW0R3J"/>
    <s v="Closed"/>
    <s v="Paid"/>
  </r>
  <r>
    <x v="1382"/>
    <x v="150"/>
    <x v="7"/>
    <n v="14.15"/>
    <n v="1"/>
    <n v="14.15"/>
    <n v="7.08"/>
    <n v="7.08"/>
    <s v="N"/>
    <s v="N"/>
    <s v="Y"/>
    <s v="Bens Bakery "/>
    <s v="Bens Bakery"/>
    <m/>
    <x v="1"/>
    <s v="260203VEWCVGY"/>
    <s v="Closed"/>
    <s v="Paid"/>
  </r>
  <r>
    <x v="1382"/>
    <x v="139"/>
    <x v="7"/>
    <n v="16.98"/>
    <n v="1"/>
    <n v="16.98"/>
    <n v="8.49"/>
    <n v="8.49"/>
    <s v="N"/>
    <s v="N"/>
    <s v="Y"/>
    <s v="Bens Bakery "/>
    <s v="Bens Bakery"/>
    <m/>
    <x v="1"/>
    <s v="260203VEWCVGY"/>
    <s v="Closed"/>
    <s v="Paid"/>
  </r>
  <r>
    <x v="1382"/>
    <x v="19"/>
    <x v="0"/>
    <n v="0"/>
    <n v="1"/>
    <n v="0"/>
    <n v="0"/>
    <n v="0"/>
    <s v="N"/>
    <s v="N"/>
    <s v="N"/>
    <s v="Bens Bakery "/>
    <s v="Bens Bakery"/>
    <m/>
    <x v="1"/>
    <s v="260203VEWCVGY"/>
    <s v="Closed"/>
    <s v="Paid"/>
  </r>
  <r>
    <x v="1382"/>
    <x v="117"/>
    <x v="7"/>
    <n v="9.43"/>
    <n v="3"/>
    <n v="28.29"/>
    <n v="14.15"/>
    <n v="14.15"/>
    <s v="N"/>
    <s v="N"/>
    <s v="Y"/>
    <s v="Bens Bakery "/>
    <s v="Bens Bakery"/>
    <m/>
    <x v="1"/>
    <s v="260203VEWCVGY"/>
    <s v="Closed"/>
    <s v="Paid"/>
  </r>
  <r>
    <x v="1383"/>
    <x v="118"/>
    <x v="7"/>
    <n v="9.43"/>
    <n v="1"/>
    <n v="9.43"/>
    <n v="4.72"/>
    <n v="4.72"/>
    <s v="N"/>
    <s v="N"/>
    <s v="Y"/>
    <s v="Bens Bakery "/>
    <s v="Bens Bakery"/>
    <m/>
    <x v="1"/>
    <s v="260203VEW4DC5"/>
    <s v="Closed"/>
    <s v="Paid"/>
  </r>
  <r>
    <x v="1383"/>
    <x v="143"/>
    <x v="7"/>
    <n v="11.32"/>
    <n v="1"/>
    <n v="11.32"/>
    <n v="5.66"/>
    <n v="5.66"/>
    <s v="N"/>
    <s v="N"/>
    <s v="Y"/>
    <s v="Bens Bakery "/>
    <s v="Bens Bakery"/>
    <m/>
    <x v="1"/>
    <s v="260203VEW4DC5"/>
    <s v="Closed"/>
    <s v="Paid"/>
  </r>
  <r>
    <x v="1383"/>
    <x v="19"/>
    <x v="0"/>
    <n v="0"/>
    <n v="1"/>
    <n v="0"/>
    <n v="0"/>
    <n v="0"/>
    <s v="N"/>
    <s v="N"/>
    <s v="N"/>
    <s v="Bens Bakery "/>
    <s v="Bens Bakery"/>
    <m/>
    <x v="1"/>
    <s v="260203VEW4DC5"/>
    <s v="Closed"/>
    <s v="Paid"/>
  </r>
  <r>
    <x v="1383"/>
    <x v="139"/>
    <x v="7"/>
    <n v="16.98"/>
    <n v="1"/>
    <n v="16.98"/>
    <n v="8.49"/>
    <n v="8.49"/>
    <s v="N"/>
    <s v="N"/>
    <s v="Y"/>
    <s v="Bens Bakery "/>
    <s v="Bens Bakery"/>
    <m/>
    <x v="1"/>
    <s v="260203VEW4DC5"/>
    <s v="Closed"/>
    <s v="Paid"/>
  </r>
  <r>
    <x v="1384"/>
    <x v="42"/>
    <x v="0"/>
    <n v="0"/>
    <n v="1"/>
    <n v="0"/>
    <n v="0"/>
    <n v="0"/>
    <s v="N"/>
    <s v="N"/>
    <s v="N"/>
    <s v="Bens Bakery "/>
    <s v="Bens Bakery"/>
    <m/>
    <x v="1"/>
    <s v="260203VEW1V7E"/>
    <s v="Closed"/>
    <s v="Paid"/>
  </r>
  <r>
    <x v="1384"/>
    <x v="75"/>
    <x v="7"/>
    <n v="5.66"/>
    <n v="1"/>
    <n v="5.66"/>
    <n v="2.83"/>
    <n v="2.83"/>
    <s v="N"/>
    <s v="N"/>
    <s v="Y"/>
    <s v="Bens Bakery "/>
    <s v="Bens Bakery"/>
    <m/>
    <x v="1"/>
    <s v="260203VEW1V7E"/>
    <s v="Closed"/>
    <s v="Paid"/>
  </r>
  <r>
    <x v="1384"/>
    <x v="143"/>
    <x v="7"/>
    <n v="11.32"/>
    <n v="1"/>
    <n v="11.32"/>
    <n v="5.66"/>
    <n v="5.66"/>
    <s v="N"/>
    <s v="N"/>
    <s v="Y"/>
    <s v="Bens Bakery "/>
    <s v="Bens Bakery"/>
    <m/>
    <x v="1"/>
    <s v="260203VEW1V7E"/>
    <s v="Closed"/>
    <s v="Paid"/>
  </r>
  <r>
    <x v="1384"/>
    <x v="73"/>
    <x v="7"/>
    <n v="14.15"/>
    <n v="1"/>
    <n v="14.15"/>
    <n v="7.08"/>
    <n v="7.08"/>
    <s v="N"/>
    <s v="N"/>
    <s v="Y"/>
    <s v="Bens Bakery "/>
    <s v="Bens Bakery"/>
    <m/>
    <x v="1"/>
    <s v="260203VEW1V7E"/>
    <s v="Closed"/>
    <s v="Paid"/>
  </r>
  <r>
    <x v="1385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4IQFZV5I"/>
    <s v="Closed"/>
    <s v="Paid"/>
  </r>
  <r>
    <x v="1385"/>
    <x v="102"/>
    <x v="0"/>
    <n v="0"/>
    <n v="1"/>
    <n v="0"/>
    <n v="0"/>
    <n v="0"/>
    <s v="N"/>
    <s v="N"/>
    <s v="N"/>
    <s v="Secawan "/>
    <s v="Secawan"/>
    <m/>
    <x v="0"/>
    <s v="260204IQFZV5I"/>
    <s v="Closed"/>
    <s v="Paid"/>
  </r>
  <r>
    <x v="1386"/>
    <x v="169"/>
    <x v="8"/>
    <n v="14.9"/>
    <n v="1"/>
    <n v="14.9"/>
    <n v="14.9"/>
    <n v="14.9"/>
    <s v="N"/>
    <s v="N"/>
    <s v="N"/>
    <s v="Restore "/>
    <s v="Restore"/>
    <m/>
    <x v="2"/>
    <s v="260204UAXTRA4"/>
    <s v="Closed"/>
    <s v="Paid"/>
  </r>
  <r>
    <x v="1386"/>
    <x v="46"/>
    <x v="0"/>
    <n v="0"/>
    <n v="1"/>
    <n v="0"/>
    <n v="0"/>
    <n v="0"/>
    <s v="N"/>
    <s v="N"/>
    <s v="N"/>
    <s v="Restore "/>
    <s v="Restore"/>
    <m/>
    <x v="2"/>
    <s v="260204UAXTRA4"/>
    <s v="Closed"/>
    <s v="Paid"/>
  </r>
  <r>
    <x v="1387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2XMR"/>
    <s v="Closed"/>
    <s v="Paid"/>
  </r>
  <r>
    <x v="1387"/>
    <x v="102"/>
    <x v="0"/>
    <n v="0"/>
    <n v="1"/>
    <n v="0"/>
    <n v="0"/>
    <n v="0"/>
    <s v="N"/>
    <s v="N"/>
    <s v="N"/>
    <s v="Secawan "/>
    <s v="Secawan"/>
    <m/>
    <x v="0"/>
    <s v="260204IQF2XMR"/>
    <s v="Closed"/>
    <s v="Paid"/>
  </r>
  <r>
    <x v="1387"/>
    <x v="4"/>
    <x v="2"/>
    <n v="8.9"/>
    <n v="2"/>
    <n v="17.8"/>
    <n v="17.8"/>
    <n v="17.8"/>
    <s v="N"/>
    <s v="N"/>
    <s v="N"/>
    <s v="Secawan "/>
    <s v="Secawan"/>
    <m/>
    <x v="0"/>
    <s v="260204IQF2XMR"/>
    <s v="Closed"/>
    <s v="Paid"/>
  </r>
  <r>
    <x v="1388"/>
    <x v="102"/>
    <x v="0"/>
    <n v="0"/>
    <n v="1"/>
    <n v="0"/>
    <n v="0"/>
    <n v="0"/>
    <s v="N"/>
    <s v="N"/>
    <s v="N"/>
    <s v="Secawan "/>
    <s v="Secawan"/>
    <m/>
    <x v="0"/>
    <s v="260204IQFYPR9"/>
    <s v="Closed"/>
    <s v="Paid"/>
  </r>
  <r>
    <x v="1388"/>
    <x v="86"/>
    <x v="4"/>
    <n v="6.9"/>
    <n v="1"/>
    <n v="6.9"/>
    <n v="6.9"/>
    <n v="6.9"/>
    <s v="N"/>
    <s v="N"/>
    <s v="N"/>
    <s v="Secawan "/>
    <s v="Secawan"/>
    <m/>
    <x v="0"/>
    <s v="260204IQFYPR9"/>
    <s v="Closed"/>
    <s v="Paid"/>
  </r>
  <r>
    <x v="1389"/>
    <x v="102"/>
    <x v="0"/>
    <n v="0"/>
    <n v="1"/>
    <n v="0"/>
    <n v="0"/>
    <n v="0"/>
    <s v="N"/>
    <s v="N"/>
    <s v="N"/>
    <s v="Secawan "/>
    <s v="Secawan"/>
    <m/>
    <x v="0"/>
    <s v="260204IQFCFYS"/>
    <s v="Closed"/>
    <s v="Paid"/>
  </r>
  <r>
    <x v="138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CFYS"/>
    <s v="Closed"/>
    <s v="Paid"/>
  </r>
  <r>
    <x v="1390"/>
    <x v="103"/>
    <x v="0"/>
    <n v="0"/>
    <n v="1"/>
    <n v="0"/>
    <n v="0"/>
    <n v="0"/>
    <s v="N"/>
    <s v="N"/>
    <s v="N"/>
    <s v="Secawan "/>
    <s v="Secawan"/>
    <m/>
    <x v="0"/>
    <s v="260204IQFY6X2"/>
    <s v="Closed"/>
    <s v="Paid"/>
  </r>
  <r>
    <x v="1390"/>
    <x v="29"/>
    <x v="4"/>
    <n v="13.8"/>
    <n v="1"/>
    <n v="13.8"/>
    <n v="13.8"/>
    <n v="13.8"/>
    <s v="N"/>
    <s v="N"/>
    <s v="N"/>
    <s v="Secawan "/>
    <s v="Secawan"/>
    <m/>
    <x v="0"/>
    <s v="260204IQFY6X2"/>
    <s v="Closed"/>
    <s v="Paid"/>
  </r>
  <r>
    <x v="13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Y6X2"/>
    <s v="Closed"/>
    <s v="Paid"/>
  </r>
  <r>
    <x v="1391"/>
    <x v="56"/>
    <x v="4"/>
    <n v="7.8"/>
    <n v="1"/>
    <n v="7.8"/>
    <n v="7.8"/>
    <n v="7.8"/>
    <s v="N"/>
    <s v="N"/>
    <s v="N"/>
    <s v="Secawan "/>
    <s v="Secawan"/>
    <m/>
    <x v="0"/>
    <s v="260204IQFLKUU"/>
    <s v="Closed"/>
    <s v="Paid"/>
  </r>
  <r>
    <x v="139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LKUU"/>
    <s v="Closed"/>
    <s v="Paid"/>
  </r>
  <r>
    <x v="1391"/>
    <x v="103"/>
    <x v="0"/>
    <n v="0"/>
    <n v="1"/>
    <n v="0"/>
    <n v="0"/>
    <n v="0"/>
    <s v="N"/>
    <s v="N"/>
    <s v="N"/>
    <s v="Secawan "/>
    <s v="Secawan"/>
    <m/>
    <x v="0"/>
    <s v="260204IQFLKUU"/>
    <s v="Closed"/>
    <s v="Paid"/>
  </r>
  <r>
    <x v="13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GKL"/>
    <s v="Closed"/>
    <s v="Paid"/>
  </r>
  <r>
    <x v="1392"/>
    <x v="46"/>
    <x v="0"/>
    <n v="0"/>
    <n v="1"/>
    <n v="0"/>
    <n v="0"/>
    <n v="0"/>
    <s v="N"/>
    <s v="N"/>
    <s v="N"/>
    <s v="Restore "/>
    <s v="Restore"/>
    <m/>
    <x v="2"/>
    <s v="260204UAXXGKL"/>
    <s v="Closed"/>
    <s v="Paid"/>
  </r>
  <r>
    <x v="1393"/>
    <x v="103"/>
    <x v="0"/>
    <n v="0"/>
    <n v="1"/>
    <n v="0"/>
    <n v="0"/>
    <n v="0"/>
    <s v="N"/>
    <s v="N"/>
    <s v="N"/>
    <s v="Secawan "/>
    <s v="Secawan"/>
    <m/>
    <x v="0"/>
    <s v="260204IQF3V7B"/>
    <s v="Closed"/>
    <s v="Paid"/>
  </r>
  <r>
    <x v="1393"/>
    <x v="2"/>
    <x v="3"/>
    <n v="5.2"/>
    <n v="1"/>
    <n v="5.2"/>
    <n v="5.2"/>
    <n v="5.2"/>
    <s v="N"/>
    <s v="N"/>
    <s v="N"/>
    <s v="Secawan "/>
    <s v="Secawan"/>
    <m/>
    <x v="0"/>
    <s v="260204IQF3V7B"/>
    <s v="Closed"/>
    <s v="Paid"/>
  </r>
  <r>
    <x v="1394"/>
    <x v="46"/>
    <x v="0"/>
    <n v="0"/>
    <n v="1"/>
    <n v="0"/>
    <n v="0"/>
    <n v="0"/>
    <s v="N"/>
    <s v="N"/>
    <s v="N"/>
    <s v="Restore "/>
    <s v="Restore"/>
    <m/>
    <x v="2"/>
    <s v="260204UAXBD2L"/>
    <s v="Closed"/>
    <s v="Paid"/>
  </r>
  <r>
    <x v="1394"/>
    <x v="169"/>
    <x v="8"/>
    <n v="14.9"/>
    <n v="1"/>
    <n v="14.9"/>
    <n v="14.9"/>
    <n v="14.9"/>
    <s v="N"/>
    <s v="N"/>
    <s v="N"/>
    <s v="Restore "/>
    <s v="Restore"/>
    <m/>
    <x v="2"/>
    <s v="260204UAXBD2L"/>
    <s v="Closed"/>
    <s v="Paid"/>
  </r>
  <r>
    <x v="1395"/>
    <x v="73"/>
    <x v="7"/>
    <n v="14.15"/>
    <n v="1"/>
    <n v="14.15"/>
    <n v="14.15"/>
    <n v="14.15"/>
    <s v="N"/>
    <s v="N"/>
    <s v="Y"/>
    <s v="Bens Bakery "/>
    <s v="Bens Bakery"/>
    <m/>
    <x v="1"/>
    <s v="260204VEWKRMF"/>
    <s v="Closed"/>
    <s v="Paid"/>
  </r>
  <r>
    <x v="1395"/>
    <x v="19"/>
    <x v="0"/>
    <n v="0"/>
    <n v="1"/>
    <n v="0"/>
    <n v="0"/>
    <n v="0"/>
    <s v="N"/>
    <s v="N"/>
    <s v="N"/>
    <s v="Bens Bakery "/>
    <s v="Bens Bakery"/>
    <m/>
    <x v="1"/>
    <s v="260204VEWKRMF"/>
    <s v="Closed"/>
    <s v="Paid"/>
  </r>
  <r>
    <x v="1396"/>
    <x v="35"/>
    <x v="4"/>
    <n v="7.8"/>
    <n v="1"/>
    <n v="7.8"/>
    <n v="7.8"/>
    <n v="7.8"/>
    <s v="N"/>
    <s v="N"/>
    <s v="N"/>
    <s v="Secawan "/>
    <s v="Secawan"/>
    <m/>
    <x v="0"/>
    <s v="260204IQFYDUQ"/>
    <s v="Closed"/>
    <s v="Paid"/>
  </r>
  <r>
    <x v="1396"/>
    <x v="102"/>
    <x v="0"/>
    <n v="0"/>
    <n v="1"/>
    <n v="0"/>
    <n v="0"/>
    <n v="0"/>
    <s v="N"/>
    <s v="N"/>
    <s v="N"/>
    <s v="Secawan "/>
    <s v="Secawan"/>
    <m/>
    <x v="0"/>
    <s v="260204IQFYDUQ"/>
    <s v="Closed"/>
    <s v="Paid"/>
  </r>
  <r>
    <x v="1397"/>
    <x v="19"/>
    <x v="0"/>
    <n v="0"/>
    <n v="1"/>
    <n v="0"/>
    <n v="0"/>
    <n v="0"/>
    <s v="N"/>
    <s v="N"/>
    <s v="N"/>
    <s v="Bens Bakery "/>
    <s v="Bens Bakery"/>
    <m/>
    <x v="1"/>
    <s v="260204VEW07KC"/>
    <s v="Closed"/>
    <s v="Paid"/>
  </r>
  <r>
    <x v="1397"/>
    <x v="153"/>
    <x v="7"/>
    <n v="9.43"/>
    <n v="1"/>
    <n v="9.43"/>
    <n v="9.43"/>
    <n v="9.43"/>
    <s v="N"/>
    <s v="N"/>
    <s v="Y"/>
    <s v="Bens Bakery "/>
    <s v="Bens Bakery"/>
    <m/>
    <x v="1"/>
    <s v="260204VEW07KC"/>
    <s v="Closed"/>
    <s v="Paid"/>
  </r>
  <r>
    <x v="1398"/>
    <x v="150"/>
    <x v="7"/>
    <n v="14.15"/>
    <n v="1"/>
    <n v="14.15"/>
    <n v="14.15"/>
    <n v="14.15"/>
    <s v="N"/>
    <s v="N"/>
    <s v="Y"/>
    <s v="Bens Bakery "/>
    <s v="Bens Bakery"/>
    <m/>
    <x v="1"/>
    <s v="260204VEWWDTW"/>
    <s v="Closed"/>
    <s v="Paid"/>
  </r>
  <r>
    <x v="1398"/>
    <x v="19"/>
    <x v="0"/>
    <n v="0"/>
    <n v="1"/>
    <n v="0"/>
    <n v="0"/>
    <n v="0"/>
    <s v="N"/>
    <s v="N"/>
    <s v="N"/>
    <s v="Bens Bakery "/>
    <s v="Bens Bakery"/>
    <m/>
    <x v="1"/>
    <s v="260204VEWWDTW"/>
    <s v="Closed"/>
    <s v="Paid"/>
  </r>
  <r>
    <x v="1399"/>
    <x v="39"/>
    <x v="4"/>
    <n v="18.5"/>
    <n v="1"/>
    <n v="18.5"/>
    <n v="18.5"/>
    <n v="18.5"/>
    <s v="N"/>
    <s v="N"/>
    <s v="N"/>
    <s v="Secawan "/>
    <s v="Secawan"/>
    <m/>
    <x v="0"/>
    <s v="260204IQF2J0Z"/>
    <s v="Closed"/>
    <s v="Paid"/>
  </r>
  <r>
    <x v="1399"/>
    <x v="103"/>
    <x v="0"/>
    <n v="0"/>
    <n v="1"/>
    <n v="0"/>
    <n v="0"/>
    <n v="0"/>
    <s v="N"/>
    <s v="N"/>
    <s v="N"/>
    <s v="Secawan "/>
    <s v="Secawan"/>
    <m/>
    <x v="0"/>
    <s v="260204IQF2J0Z"/>
    <s v="Closed"/>
    <s v="Paid"/>
  </r>
  <r>
    <x v="1400"/>
    <x v="19"/>
    <x v="0"/>
    <n v="0"/>
    <n v="1"/>
    <n v="0"/>
    <n v="0"/>
    <n v="0"/>
    <s v="N"/>
    <s v="N"/>
    <s v="N"/>
    <s v="Bens Bakery "/>
    <s v="Bens Bakery"/>
    <m/>
    <x v="1"/>
    <s v="260204VEWHESR"/>
    <s v="Closed"/>
    <s v="Paid"/>
  </r>
  <r>
    <x v="1400"/>
    <x v="75"/>
    <x v="7"/>
    <n v="5.66"/>
    <n v="1"/>
    <n v="5.66"/>
    <n v="5.66"/>
    <n v="5.66"/>
    <s v="N"/>
    <s v="N"/>
    <s v="Y"/>
    <s v="Bens Bakery "/>
    <s v="Bens Bakery"/>
    <m/>
    <x v="1"/>
    <s v="260204VEWHESR"/>
    <s v="Closed"/>
    <s v="Paid"/>
  </r>
  <r>
    <x v="1401"/>
    <x v="169"/>
    <x v="8"/>
    <n v="14.9"/>
    <n v="1"/>
    <n v="14.9"/>
    <n v="14.9"/>
    <n v="14.9"/>
    <s v="N"/>
    <s v="N"/>
    <s v="N"/>
    <s v="Restore "/>
    <s v="Restore"/>
    <m/>
    <x v="2"/>
    <s v="260204UAX5X9F"/>
    <s v="Closed"/>
    <s v="Paid"/>
  </r>
  <r>
    <x v="1401"/>
    <x v="46"/>
    <x v="0"/>
    <n v="0"/>
    <n v="1"/>
    <n v="0"/>
    <n v="0"/>
    <n v="0"/>
    <s v="N"/>
    <s v="N"/>
    <s v="N"/>
    <s v="Restore "/>
    <s v="Restore"/>
    <m/>
    <x v="2"/>
    <s v="260204UAX5X9F"/>
    <s v="Closed"/>
    <s v="Paid"/>
  </r>
  <r>
    <x v="1402"/>
    <x v="169"/>
    <x v="8"/>
    <n v="14.9"/>
    <n v="1"/>
    <n v="14.9"/>
    <n v="14.9"/>
    <n v="14.9"/>
    <s v="N"/>
    <s v="N"/>
    <s v="N"/>
    <s v="Restore "/>
    <s v="Restore"/>
    <m/>
    <x v="2"/>
    <s v="260204UAXEFQ1"/>
    <s v="Closed"/>
    <s v="Paid"/>
  </r>
  <r>
    <x v="1402"/>
    <x v="46"/>
    <x v="0"/>
    <n v="0"/>
    <n v="1"/>
    <n v="0"/>
    <n v="0"/>
    <n v="0"/>
    <s v="N"/>
    <s v="N"/>
    <s v="N"/>
    <s v="Restore "/>
    <s v="Restore"/>
    <m/>
    <x v="2"/>
    <s v="260204UAXEFQ1"/>
    <s v="Closed"/>
    <s v="Paid"/>
  </r>
  <r>
    <x v="1403"/>
    <x v="19"/>
    <x v="0"/>
    <n v="0"/>
    <n v="1"/>
    <n v="0"/>
    <n v="0"/>
    <n v="0"/>
    <s v="N"/>
    <s v="N"/>
    <s v="N"/>
    <s v="Bens Bakery "/>
    <s v="Bens Bakery"/>
    <m/>
    <x v="1"/>
    <s v="260204VEWPGSQ"/>
    <s v="Closed"/>
    <s v="Paid"/>
  </r>
  <r>
    <x v="1403"/>
    <x v="141"/>
    <x v="7"/>
    <n v="9.43"/>
    <n v="1"/>
    <n v="9.43"/>
    <n v="9.43"/>
    <n v="9.43"/>
    <s v="N"/>
    <s v="N"/>
    <s v="Y"/>
    <s v="Bens Bakery "/>
    <s v="Bens Bakery"/>
    <m/>
    <x v="1"/>
    <s v="260204VEWPGSQ"/>
    <s v="Closed"/>
    <s v="Paid"/>
  </r>
  <r>
    <x v="1403"/>
    <x v="125"/>
    <x v="7"/>
    <n v="7.55"/>
    <n v="1"/>
    <n v="7.55"/>
    <n v="7.55"/>
    <n v="7.55"/>
    <s v="N"/>
    <s v="N"/>
    <s v="Y"/>
    <s v="Bens Bakery "/>
    <s v="Bens Bakery"/>
    <m/>
    <x v="1"/>
    <s v="260204VEWPGSQ"/>
    <s v="Closed"/>
    <s v="Paid"/>
  </r>
  <r>
    <x v="1404"/>
    <x v="102"/>
    <x v="0"/>
    <n v="0"/>
    <n v="1"/>
    <n v="0"/>
    <n v="0"/>
    <n v="0"/>
    <s v="N"/>
    <s v="N"/>
    <s v="N"/>
    <s v="Secawan "/>
    <s v="Secawan"/>
    <m/>
    <x v="0"/>
    <s v="260204IQF934R"/>
    <s v="Closed"/>
    <s v="Paid"/>
  </r>
  <r>
    <x v="1404"/>
    <x v="1"/>
    <x v="1"/>
    <n v="9.9"/>
    <n v="1"/>
    <n v="9.9"/>
    <n v="9.9"/>
    <n v="9.9"/>
    <s v="N"/>
    <s v="N"/>
    <s v="N"/>
    <s v="Secawan "/>
    <s v="Secawan"/>
    <m/>
    <x v="0"/>
    <s v="260204IQF934R"/>
    <s v="Closed"/>
    <s v="Paid"/>
  </r>
  <r>
    <x v="1405"/>
    <x v="19"/>
    <x v="0"/>
    <n v="0"/>
    <n v="1"/>
    <n v="0"/>
    <n v="0"/>
    <n v="0"/>
    <s v="N"/>
    <s v="N"/>
    <s v="N"/>
    <s v="Bens Bakery "/>
    <s v="Bens Bakery"/>
    <m/>
    <x v="1"/>
    <s v="260204VEW9OX1"/>
    <s v="Closed"/>
    <s v="Paid"/>
  </r>
  <r>
    <x v="1405"/>
    <x v="26"/>
    <x v="7"/>
    <n v="5.66"/>
    <n v="1"/>
    <n v="5.66"/>
    <n v="5.66"/>
    <n v="5.66"/>
    <s v="N"/>
    <s v="N"/>
    <s v="Y"/>
    <s v="Bens Bakery "/>
    <s v="Bens Bakery"/>
    <m/>
    <x v="1"/>
    <s v="260204VEW9OX1"/>
    <s v="Closed"/>
    <s v="Paid"/>
  </r>
  <r>
    <x v="140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NO5J"/>
    <s v="Closed"/>
    <s v="Paid"/>
  </r>
  <r>
    <x v="1406"/>
    <x v="24"/>
    <x v="4"/>
    <n v="11.8"/>
    <n v="1"/>
    <n v="11.8"/>
    <n v="11.8"/>
    <n v="11.8"/>
    <s v="N"/>
    <s v="N"/>
    <s v="N"/>
    <s v="Secawan "/>
    <s v="Secawan"/>
    <m/>
    <x v="0"/>
    <s v="260204IQFNO5J"/>
    <s v="Closed"/>
    <s v="Paid"/>
  </r>
  <r>
    <x v="1406"/>
    <x v="103"/>
    <x v="0"/>
    <n v="0"/>
    <n v="1"/>
    <n v="0"/>
    <n v="0"/>
    <n v="0"/>
    <s v="N"/>
    <s v="N"/>
    <s v="N"/>
    <s v="Secawan "/>
    <s v="Secawan"/>
    <m/>
    <x v="0"/>
    <s v="260204IQFNO5J"/>
    <s v="Closed"/>
    <s v="Paid"/>
  </r>
  <r>
    <x v="1407"/>
    <x v="103"/>
    <x v="0"/>
    <n v="0"/>
    <n v="1"/>
    <n v="0"/>
    <n v="0"/>
    <n v="0"/>
    <s v="N"/>
    <s v="N"/>
    <s v="N"/>
    <s v="Secawan "/>
    <s v="Secawan"/>
    <m/>
    <x v="0"/>
    <s v="260204IQFJ6Y3"/>
    <s v="Closed"/>
    <s v="Paid"/>
  </r>
  <r>
    <x v="1407"/>
    <x v="2"/>
    <x v="3"/>
    <n v="5.2"/>
    <n v="1"/>
    <n v="5.2"/>
    <n v="5.2"/>
    <n v="5.2"/>
    <s v="N"/>
    <s v="N"/>
    <s v="N"/>
    <s v="Secawan "/>
    <s v="Secawan"/>
    <m/>
    <x v="0"/>
    <s v="260204IQFJ6Y3"/>
    <s v="Closed"/>
    <s v="Paid"/>
  </r>
  <r>
    <x v="1407"/>
    <x v="174"/>
    <x v="4"/>
    <n v="12.8"/>
    <n v="1"/>
    <n v="12.8"/>
    <n v="12.8"/>
    <n v="12.8"/>
    <s v="N"/>
    <s v="N"/>
    <s v="N"/>
    <s v="Secawan "/>
    <s v="Secawan"/>
    <m/>
    <x v="0"/>
    <s v="260204IQFJ6Y3"/>
    <s v="Closed"/>
    <s v="Paid"/>
  </r>
  <r>
    <x v="1408"/>
    <x v="102"/>
    <x v="0"/>
    <n v="0"/>
    <n v="1"/>
    <n v="0"/>
    <n v="0"/>
    <n v="0"/>
    <s v="N"/>
    <s v="N"/>
    <s v="N"/>
    <s v="Secawan "/>
    <s v="Secawan"/>
    <m/>
    <x v="0"/>
    <s v="260204IQFT6Y0"/>
    <s v="Closed"/>
    <s v="Paid"/>
  </r>
  <r>
    <x v="1408"/>
    <x v="181"/>
    <x v="10"/>
    <n v="6"/>
    <n v="1"/>
    <n v="6"/>
    <n v="6"/>
    <n v="6"/>
    <s v="N"/>
    <s v="N"/>
    <s v="N"/>
    <s v="Secawan "/>
    <s v="Secawan"/>
    <m/>
    <x v="0"/>
    <s v="260204IQFT6Y0"/>
    <s v="Closed"/>
    <s v="Paid"/>
  </r>
  <r>
    <x v="14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T6Y0"/>
    <s v="Closed"/>
    <s v="Paid"/>
  </r>
  <r>
    <x v="1409"/>
    <x v="46"/>
    <x v="0"/>
    <n v="0"/>
    <n v="1"/>
    <n v="0"/>
    <n v="0"/>
    <n v="0"/>
    <s v="N"/>
    <s v="N"/>
    <s v="N"/>
    <s v="Restore "/>
    <s v="Restore"/>
    <m/>
    <x v="2"/>
    <s v="260204UAX4XQ7"/>
    <s v="Closed"/>
    <s v="Paid"/>
  </r>
  <r>
    <x v="1409"/>
    <x v="169"/>
    <x v="8"/>
    <n v="14.9"/>
    <n v="1"/>
    <n v="14.9"/>
    <n v="14.9"/>
    <n v="14.9"/>
    <s v="N"/>
    <s v="N"/>
    <s v="N"/>
    <s v="Restore "/>
    <s v="Restore"/>
    <m/>
    <x v="2"/>
    <s v="260204UAX4XQ7"/>
    <s v="Closed"/>
    <s v="Paid"/>
  </r>
  <r>
    <x v="141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Z5TU"/>
    <s v="Closed"/>
    <s v="Paid"/>
  </r>
  <r>
    <x v="1410"/>
    <x v="103"/>
    <x v="0"/>
    <n v="0"/>
    <n v="1"/>
    <n v="0"/>
    <n v="0"/>
    <n v="0"/>
    <s v="N"/>
    <s v="N"/>
    <s v="N"/>
    <s v="Secawan "/>
    <s v="Secawan"/>
    <m/>
    <x v="0"/>
    <s v="260204IQFZ5TU"/>
    <s v="Closed"/>
    <s v="Paid"/>
  </r>
  <r>
    <x v="141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Z5TU"/>
    <s v="Closed"/>
    <s v="Paid"/>
  </r>
  <r>
    <x v="1411"/>
    <x v="157"/>
    <x v="7"/>
    <n v="3.3"/>
    <n v="1"/>
    <n v="3.3"/>
    <n v="3.3"/>
    <n v="3.3"/>
    <s v="N"/>
    <s v="N"/>
    <s v="Y"/>
    <s v="Bens Bakery "/>
    <s v="Bens Bakery"/>
    <m/>
    <x v="1"/>
    <s v="260204VEWSNIJ"/>
    <s v="Closed"/>
    <s v="Paid"/>
  </r>
  <r>
    <x v="1411"/>
    <x v="19"/>
    <x v="0"/>
    <n v="0"/>
    <n v="1"/>
    <n v="0"/>
    <n v="0"/>
    <n v="0"/>
    <s v="N"/>
    <s v="N"/>
    <s v="N"/>
    <s v="Bens Bakery "/>
    <s v="Bens Bakery"/>
    <m/>
    <x v="1"/>
    <s v="260204VEWSNIJ"/>
    <s v="Closed"/>
    <s v="Paid"/>
  </r>
  <r>
    <x v="1412"/>
    <x v="45"/>
    <x v="2"/>
    <n v="18"/>
    <n v="1"/>
    <n v="18"/>
    <n v="18"/>
    <n v="18"/>
    <s v="N"/>
    <s v="N"/>
    <s v="N"/>
    <s v="Secawan "/>
    <s v="Secawan"/>
    <m/>
    <x v="0"/>
    <s v="260204IQFQMH5"/>
    <s v="Closed"/>
    <s v="Paid"/>
  </r>
  <r>
    <x v="1412"/>
    <x v="24"/>
    <x v="4"/>
    <n v="10.8"/>
    <n v="1"/>
    <n v="10.8"/>
    <n v="10.8"/>
    <n v="10.8"/>
    <s v="N"/>
    <s v="N"/>
    <s v="N"/>
    <s v="Secawan "/>
    <s v="Secawan"/>
    <m/>
    <x v="0"/>
    <s v="260204IQFQMH5"/>
    <s v="Closed"/>
    <s v="Paid"/>
  </r>
  <r>
    <x v="1412"/>
    <x v="80"/>
    <x v="2"/>
    <n v="6.8"/>
    <n v="1"/>
    <n v="6.8"/>
    <n v="6.8"/>
    <n v="6.8"/>
    <s v="N"/>
    <s v="N"/>
    <s v="N"/>
    <s v="Secawan "/>
    <s v="Secawan"/>
    <m/>
    <x v="0"/>
    <s v="260204IQFQMH5"/>
    <s v="Closed"/>
    <s v="Paid"/>
  </r>
  <r>
    <x v="1412"/>
    <x v="95"/>
    <x v="4"/>
    <n v="11.8"/>
    <n v="1"/>
    <n v="11.8"/>
    <n v="11.8"/>
    <n v="11.8"/>
    <s v="N"/>
    <s v="N"/>
    <s v="N"/>
    <s v="Secawan "/>
    <s v="Secawan"/>
    <m/>
    <x v="0"/>
    <s v="260204IQFQMH5"/>
    <s v="Closed"/>
    <s v="Paid"/>
  </r>
  <r>
    <x v="1412"/>
    <x v="4"/>
    <x v="2"/>
    <n v="8.9"/>
    <n v="1"/>
    <n v="8.9"/>
    <n v="8.9"/>
    <n v="8.9"/>
    <s v="N"/>
    <s v="N"/>
    <s v="N"/>
    <s v="Secawan "/>
    <s v="Secawan"/>
    <m/>
    <x v="0"/>
    <s v="260204IQFQMH5"/>
    <s v="Closed"/>
    <s v="Paid"/>
  </r>
  <r>
    <x v="1412"/>
    <x v="102"/>
    <x v="0"/>
    <n v="0"/>
    <n v="1"/>
    <n v="0"/>
    <n v="0"/>
    <n v="0"/>
    <s v="N"/>
    <s v="N"/>
    <s v="N"/>
    <s v="Secawan "/>
    <s v="Secawan"/>
    <m/>
    <x v="0"/>
    <s v="260204IQFQMH5"/>
    <s v="Closed"/>
    <s v="Paid"/>
  </r>
  <r>
    <x v="1413"/>
    <x v="119"/>
    <x v="7"/>
    <n v="7.55"/>
    <n v="1"/>
    <n v="7.55"/>
    <n v="7.55"/>
    <n v="7.55"/>
    <s v="N"/>
    <s v="N"/>
    <s v="Y"/>
    <s v="Bens Bakery "/>
    <s v="Bens Bakery"/>
    <m/>
    <x v="1"/>
    <s v="260204VEWAJ8N"/>
    <s v="Closed"/>
    <s v="Paid"/>
  </r>
  <r>
    <x v="1413"/>
    <x v="125"/>
    <x v="7"/>
    <n v="7.55"/>
    <n v="1"/>
    <n v="7.55"/>
    <n v="7.55"/>
    <n v="7.55"/>
    <s v="N"/>
    <s v="N"/>
    <s v="Y"/>
    <s v="Bens Bakery "/>
    <s v="Bens Bakery"/>
    <m/>
    <x v="1"/>
    <s v="260204VEWAJ8N"/>
    <s v="Closed"/>
    <s v="Paid"/>
  </r>
  <r>
    <x v="1413"/>
    <x v="19"/>
    <x v="0"/>
    <n v="0"/>
    <n v="1"/>
    <n v="0"/>
    <n v="0"/>
    <n v="0"/>
    <s v="N"/>
    <s v="N"/>
    <s v="N"/>
    <s v="Bens Bakery "/>
    <s v="Bens Bakery"/>
    <m/>
    <x v="1"/>
    <s v="260204VEWAJ8N"/>
    <s v="Closed"/>
    <s v="Paid"/>
  </r>
  <r>
    <x v="1414"/>
    <x v="103"/>
    <x v="0"/>
    <n v="0"/>
    <n v="1"/>
    <n v="0"/>
    <n v="0"/>
    <n v="0"/>
    <s v="N"/>
    <s v="N"/>
    <s v="N"/>
    <s v="Secawan "/>
    <s v="Secawan"/>
    <m/>
    <x v="0"/>
    <s v="260204IQFUNOE"/>
    <s v="Closed"/>
    <s v="Paid"/>
  </r>
  <r>
    <x v="1414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UNOE"/>
    <s v="Closed"/>
    <s v="Paid"/>
  </r>
  <r>
    <x v="141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D7MU"/>
    <s v="Closed"/>
    <s v="Paid"/>
  </r>
  <r>
    <x v="1415"/>
    <x v="103"/>
    <x v="0"/>
    <n v="0"/>
    <n v="1"/>
    <n v="0"/>
    <n v="0"/>
    <n v="0"/>
    <s v="N"/>
    <s v="N"/>
    <s v="N"/>
    <s v="Secawan "/>
    <s v="Secawan"/>
    <m/>
    <x v="0"/>
    <s v="260204IQFD7MU"/>
    <s v="Closed"/>
    <s v="Paid"/>
  </r>
  <r>
    <x v="1415"/>
    <x v="28"/>
    <x v="4"/>
    <n v="10.8"/>
    <n v="1"/>
    <n v="10.8"/>
    <n v="10.8"/>
    <n v="10.8"/>
    <s v="N"/>
    <s v="N"/>
    <s v="N"/>
    <s v="Secawan "/>
    <s v="Secawan"/>
    <m/>
    <x v="0"/>
    <s v="260204IQFD7MU"/>
    <s v="Closed"/>
    <s v="Paid"/>
  </r>
  <r>
    <x v="1416"/>
    <x v="2"/>
    <x v="3"/>
    <n v="5.2"/>
    <n v="1"/>
    <n v="5.2"/>
    <n v="5.2"/>
    <n v="5.2"/>
    <s v="N"/>
    <s v="N"/>
    <s v="N"/>
    <s v="Secawan "/>
    <s v="Secawan"/>
    <m/>
    <x v="0"/>
    <s v="260204IQFD7MU"/>
    <s v="Closed"/>
    <s v="Paid"/>
  </r>
  <r>
    <x v="1417"/>
    <x v="42"/>
    <x v="0"/>
    <n v="0"/>
    <n v="1"/>
    <n v="0"/>
    <n v="0"/>
    <n v="0"/>
    <s v="N"/>
    <s v="N"/>
    <s v="N"/>
    <s v="Bens Bakery "/>
    <s v="Bens Bakery"/>
    <m/>
    <x v="1"/>
    <s v="260204VEWHJBJ"/>
    <s v="Closed"/>
    <s v="Paid"/>
  </r>
  <r>
    <x v="1417"/>
    <x v="26"/>
    <x v="7"/>
    <n v="5.66"/>
    <n v="1"/>
    <n v="5.66"/>
    <n v="5.66"/>
    <n v="5.66"/>
    <s v="N"/>
    <s v="N"/>
    <s v="Y"/>
    <s v="Bens Bakery "/>
    <s v="Bens Bakery"/>
    <m/>
    <x v="1"/>
    <s v="260204VEWHJBJ"/>
    <s v="Closed"/>
    <s v="Paid"/>
  </r>
  <r>
    <x v="1418"/>
    <x v="102"/>
    <x v="0"/>
    <n v="0"/>
    <n v="1"/>
    <n v="0"/>
    <n v="0"/>
    <n v="0"/>
    <s v="N"/>
    <s v="N"/>
    <s v="N"/>
    <s v="Secawan "/>
    <s v="Secawan"/>
    <m/>
    <x v="0"/>
    <s v="260204IQF4532"/>
    <s v="Closed"/>
    <s v="Paid"/>
  </r>
  <r>
    <x v="1418"/>
    <x v="12"/>
    <x v="4"/>
    <n v="3.5"/>
    <n v="2"/>
    <n v="7"/>
    <n v="7"/>
    <n v="7"/>
    <s v="N"/>
    <s v="N"/>
    <s v="N"/>
    <s v="Secawan "/>
    <s v="Secawan"/>
    <m/>
    <x v="0"/>
    <s v="260204IQF4532"/>
    <s v="Closed"/>
    <s v="Paid"/>
  </r>
  <r>
    <x v="1418"/>
    <x v="181"/>
    <x v="10"/>
    <n v="6"/>
    <n v="1"/>
    <n v="6"/>
    <n v="6"/>
    <n v="6"/>
    <s v="N"/>
    <s v="N"/>
    <s v="N"/>
    <s v="Secawan "/>
    <s v="Secawan"/>
    <m/>
    <x v="0"/>
    <s v="260204IQF4532"/>
    <s v="Closed"/>
    <s v="Paid"/>
  </r>
  <r>
    <x v="1418"/>
    <x v="2"/>
    <x v="3"/>
    <n v="5.2"/>
    <n v="1"/>
    <n v="5.2"/>
    <n v="5.2"/>
    <n v="5.2"/>
    <s v="N"/>
    <s v="N"/>
    <s v="N"/>
    <s v="Secawan "/>
    <s v="Secawan"/>
    <m/>
    <x v="0"/>
    <s v="260204IQF4532"/>
    <s v="Closed"/>
    <s v="Paid"/>
  </r>
  <r>
    <x v="1419"/>
    <x v="102"/>
    <x v="0"/>
    <n v="0"/>
    <n v="1"/>
    <n v="0"/>
    <n v="0"/>
    <n v="0"/>
    <s v="N"/>
    <s v="N"/>
    <s v="N"/>
    <s v="Secawan "/>
    <s v="Secawan"/>
    <m/>
    <x v="0"/>
    <s v="260204IQFXNYS"/>
    <s v="Closed"/>
    <s v="Paid"/>
  </r>
  <r>
    <x v="1419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XNYS"/>
    <s v="Closed"/>
    <s v="Paid"/>
  </r>
  <r>
    <x v="1419"/>
    <x v="4"/>
    <x v="2"/>
    <n v="8.9"/>
    <n v="1"/>
    <n v="8.9"/>
    <n v="8.9"/>
    <n v="8.9"/>
    <s v="N"/>
    <s v="N"/>
    <s v="N"/>
    <s v="Secawan "/>
    <s v="Secawan"/>
    <m/>
    <x v="0"/>
    <s v="260204IQFXNYS"/>
    <s v="Closed"/>
    <s v="Paid"/>
  </r>
  <r>
    <x v="1420"/>
    <x v="113"/>
    <x v="8"/>
    <n v="20"/>
    <n v="1"/>
    <n v="20"/>
    <n v="20"/>
    <n v="20"/>
    <s v="N"/>
    <s v="N"/>
    <s v="N"/>
    <s v="Restore "/>
    <s v="Restore"/>
    <m/>
    <x v="2"/>
    <s v="260204UAXV9N0"/>
    <s v="Closed"/>
    <s v="Paid"/>
  </r>
  <r>
    <x v="1420"/>
    <x v="46"/>
    <x v="0"/>
    <n v="0"/>
    <n v="1"/>
    <n v="0"/>
    <n v="0"/>
    <n v="0"/>
    <s v="N"/>
    <s v="N"/>
    <s v="N"/>
    <s v="Restore "/>
    <s v="Restore"/>
    <m/>
    <x v="2"/>
    <s v="260204UAXV9N0"/>
    <s v="Closed"/>
    <s v="Paid"/>
  </r>
  <r>
    <x v="1420"/>
    <x v="131"/>
    <x v="8"/>
    <n v="20"/>
    <n v="1"/>
    <n v="20"/>
    <n v="20"/>
    <n v="20"/>
    <s v="N"/>
    <s v="N"/>
    <s v="N"/>
    <s v="Restore "/>
    <s v="Restore"/>
    <m/>
    <x v="2"/>
    <s v="260204UAXV9N0"/>
    <s v="Closed"/>
    <s v="Paid"/>
  </r>
  <r>
    <x v="1421"/>
    <x v="103"/>
    <x v="0"/>
    <n v="0"/>
    <n v="1"/>
    <n v="0"/>
    <n v="0"/>
    <n v="0"/>
    <s v="N"/>
    <s v="N"/>
    <s v="N"/>
    <s v="Secawan "/>
    <s v="Secawan"/>
    <m/>
    <x v="0"/>
    <s v="260204IQFDNFY"/>
    <s v="Closed"/>
    <s v="Paid"/>
  </r>
  <r>
    <x v="142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4IQFDNFY"/>
    <s v="Closed"/>
    <s v="Paid"/>
  </r>
  <r>
    <x v="142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515"/>
    <s v="Closed"/>
    <s v="Paid"/>
  </r>
  <r>
    <x v="1422"/>
    <x v="2"/>
    <x v="3"/>
    <n v="5.2"/>
    <n v="1"/>
    <n v="5.2"/>
    <n v="5.2"/>
    <n v="5.2"/>
    <s v="N"/>
    <s v="N"/>
    <s v="N"/>
    <s v="Secawan "/>
    <s v="Secawan"/>
    <m/>
    <x v="0"/>
    <s v="260204IQFU515"/>
    <s v="Closed"/>
    <s v="Paid"/>
  </r>
  <r>
    <x v="1422"/>
    <x v="102"/>
    <x v="0"/>
    <n v="0"/>
    <n v="1"/>
    <n v="0"/>
    <n v="0"/>
    <n v="0"/>
    <s v="N"/>
    <s v="N"/>
    <s v="N"/>
    <s v="Secawan "/>
    <s v="Secawan"/>
    <m/>
    <x v="0"/>
    <s v="260204IQFU515"/>
    <s v="Closed"/>
    <s v="Paid"/>
  </r>
  <r>
    <x v="1422"/>
    <x v="4"/>
    <x v="2"/>
    <n v="8.9"/>
    <n v="1"/>
    <n v="8.9"/>
    <n v="8.9"/>
    <n v="8.9"/>
    <s v="N"/>
    <s v="N"/>
    <s v="N"/>
    <s v="Secawan "/>
    <s v="Secawan"/>
    <m/>
    <x v="0"/>
    <s v="260204IQFU515"/>
    <s v="Closed"/>
    <s v="Paid"/>
  </r>
  <r>
    <x v="1423"/>
    <x v="102"/>
    <x v="0"/>
    <n v="0"/>
    <n v="1"/>
    <n v="0"/>
    <n v="0"/>
    <n v="0"/>
    <s v="N"/>
    <s v="N"/>
    <s v="N"/>
    <s v="Secawan "/>
    <s v="Secawan"/>
    <m/>
    <x v="0"/>
    <s v="260204IQFNOEB"/>
    <s v="Closed"/>
    <s v="Paid"/>
  </r>
  <r>
    <x v="1423"/>
    <x v="12"/>
    <x v="4"/>
    <n v="3.5"/>
    <n v="1"/>
    <n v="3.5"/>
    <n v="3.5"/>
    <n v="3.5"/>
    <s v="N"/>
    <s v="N"/>
    <s v="N"/>
    <s v="Secawan "/>
    <s v="Secawan"/>
    <m/>
    <x v="0"/>
    <s v="260204IQFNOEB"/>
    <s v="Closed"/>
    <s v="Paid"/>
  </r>
  <r>
    <x v="1424"/>
    <x v="139"/>
    <x v="7"/>
    <n v="16.98"/>
    <n v="1"/>
    <n v="16.98"/>
    <n v="16.98"/>
    <n v="16.98"/>
    <s v="N"/>
    <s v="N"/>
    <s v="Y"/>
    <s v="Bens Bakery "/>
    <s v="Bens Bakery"/>
    <m/>
    <x v="1"/>
    <s v="260204VEWMTOE"/>
    <s v="Closed"/>
    <s v="Paid"/>
  </r>
  <r>
    <x v="1424"/>
    <x v="19"/>
    <x v="0"/>
    <n v="0"/>
    <n v="1"/>
    <n v="0"/>
    <n v="0"/>
    <n v="0"/>
    <s v="N"/>
    <s v="N"/>
    <s v="N"/>
    <s v="Bens Bakery "/>
    <s v="Bens Bakery"/>
    <m/>
    <x v="1"/>
    <s v="260204VEWMTOE"/>
    <s v="Closed"/>
    <s v="Paid"/>
  </r>
  <r>
    <x v="1424"/>
    <x v="26"/>
    <x v="7"/>
    <n v="5.66"/>
    <n v="1"/>
    <n v="5.66"/>
    <n v="5.66"/>
    <n v="5.66"/>
    <s v="N"/>
    <s v="N"/>
    <s v="Y"/>
    <s v="Bens Bakery "/>
    <s v="Bens Bakery"/>
    <m/>
    <x v="1"/>
    <s v="260204VEWMTOE"/>
    <s v="Closed"/>
    <s v="Paid"/>
  </r>
  <r>
    <x v="1424"/>
    <x v="153"/>
    <x v="7"/>
    <n v="9.43"/>
    <n v="1"/>
    <n v="9.43"/>
    <n v="9.43"/>
    <n v="9.43"/>
    <s v="N"/>
    <s v="N"/>
    <s v="Y"/>
    <s v="Bens Bakery "/>
    <s v="Bens Bakery"/>
    <m/>
    <x v="1"/>
    <s v="260204VEWMTOE"/>
    <s v="Closed"/>
    <s v="Paid"/>
  </r>
  <r>
    <x v="1425"/>
    <x v="103"/>
    <x v="0"/>
    <n v="0"/>
    <n v="1"/>
    <n v="0"/>
    <n v="0"/>
    <n v="0"/>
    <s v="N"/>
    <s v="N"/>
    <s v="N"/>
    <s v="Secawan "/>
    <s v="Secawan"/>
    <m/>
    <x v="0"/>
    <s v="260204IQFM1IT"/>
    <s v="Closed"/>
    <s v="Paid"/>
  </r>
  <r>
    <x v="1425"/>
    <x v="2"/>
    <x v="3"/>
    <n v="5.2"/>
    <n v="1"/>
    <n v="5.2"/>
    <n v="5.2"/>
    <n v="5.2"/>
    <s v="N"/>
    <s v="N"/>
    <s v="N"/>
    <s v="Secawan "/>
    <s v="Secawan"/>
    <m/>
    <x v="0"/>
    <s v="260204IQFM1IT"/>
    <s v="Closed"/>
    <s v="Paid"/>
  </r>
  <r>
    <x v="1425"/>
    <x v="39"/>
    <x v="4"/>
    <n v="18.5"/>
    <n v="1"/>
    <n v="18.5"/>
    <n v="18.5"/>
    <n v="18.5"/>
    <s v="N"/>
    <s v="N"/>
    <s v="N"/>
    <s v="Secawan "/>
    <s v="Secawan"/>
    <m/>
    <x v="0"/>
    <s v="260204IQFM1IT"/>
    <s v="Closed"/>
    <s v="Paid"/>
  </r>
  <r>
    <x v="1426"/>
    <x v="159"/>
    <x v="7"/>
    <n v="3.3"/>
    <n v="1"/>
    <n v="3.3"/>
    <n v="3.3"/>
    <n v="3.3"/>
    <s v="N"/>
    <s v="N"/>
    <s v="Y"/>
    <s v="Bens Bakery "/>
    <s v="Bens Bakery"/>
    <m/>
    <x v="1"/>
    <s v="260204VEWFWWQ"/>
    <s v="Closed"/>
    <s v="Paid"/>
  </r>
  <r>
    <x v="1426"/>
    <x v="19"/>
    <x v="0"/>
    <n v="0"/>
    <n v="1"/>
    <n v="0"/>
    <n v="0"/>
    <n v="0"/>
    <s v="N"/>
    <s v="N"/>
    <s v="N"/>
    <s v="Bens Bakery "/>
    <s v="Bens Bakery"/>
    <m/>
    <x v="1"/>
    <s v="260204VEWFWWQ"/>
    <s v="Closed"/>
    <s v="Paid"/>
  </r>
  <r>
    <x v="1427"/>
    <x v="102"/>
    <x v="0"/>
    <n v="0"/>
    <n v="1"/>
    <n v="0"/>
    <n v="0"/>
    <n v="0"/>
    <s v="N"/>
    <s v="N"/>
    <s v="N"/>
    <s v="Secawan "/>
    <s v="Secawan"/>
    <m/>
    <x v="0"/>
    <s v="260204IQF18DS"/>
    <s v="Closed"/>
    <s v="Paid"/>
  </r>
  <r>
    <x v="1427"/>
    <x v="39"/>
    <x v="4"/>
    <n v="18.5"/>
    <n v="1"/>
    <n v="18.5"/>
    <n v="18.5"/>
    <n v="18.5"/>
    <s v="N"/>
    <s v="N"/>
    <s v="N"/>
    <s v="Secawan "/>
    <s v="Secawan"/>
    <m/>
    <x v="0"/>
    <s v="260204IQF18DS"/>
    <s v="Closed"/>
    <s v="Paid"/>
  </r>
  <r>
    <x v="1428"/>
    <x v="111"/>
    <x v="8"/>
    <n v="19"/>
    <n v="1"/>
    <n v="19"/>
    <n v="19"/>
    <n v="19"/>
    <s v="N"/>
    <s v="N"/>
    <s v="N"/>
    <s v="Restore "/>
    <s v="Restore"/>
    <m/>
    <x v="2"/>
    <s v="260204UAX5KJK"/>
    <s v="Closed"/>
    <s v="Paid"/>
  </r>
  <r>
    <x v="1428"/>
    <x v="46"/>
    <x v="0"/>
    <n v="0"/>
    <n v="1"/>
    <n v="0"/>
    <n v="0"/>
    <n v="0"/>
    <s v="N"/>
    <s v="N"/>
    <s v="N"/>
    <s v="Restore "/>
    <s v="Restore"/>
    <m/>
    <x v="2"/>
    <s v="260204UAX5KJK"/>
    <s v="Closed"/>
    <s v="Paid"/>
  </r>
  <r>
    <x v="1429"/>
    <x v="137"/>
    <x v="4"/>
    <n v="3.4"/>
    <n v="1"/>
    <n v="3.4"/>
    <n v="3.4"/>
    <n v="3.4"/>
    <s v="N"/>
    <s v="N"/>
    <s v="N"/>
    <s v="Secawan "/>
    <s v="Secawan"/>
    <m/>
    <x v="0"/>
    <s v="260204IQFU4N7"/>
    <s v="Closed"/>
    <s v="Paid"/>
  </r>
  <r>
    <x v="1430"/>
    <x v="73"/>
    <x v="7"/>
    <n v="14.15"/>
    <n v="1"/>
    <n v="14.15"/>
    <n v="14.15"/>
    <n v="14.15"/>
    <s v="N"/>
    <s v="N"/>
    <s v="Y"/>
    <s v="Bens Bakery "/>
    <s v="Bens Bakery"/>
    <m/>
    <x v="1"/>
    <s v="260204VEW216V"/>
    <s v="Closed"/>
    <s v="Paid"/>
  </r>
  <r>
    <x v="1430"/>
    <x v="19"/>
    <x v="0"/>
    <n v="0"/>
    <n v="1"/>
    <n v="0"/>
    <n v="0"/>
    <n v="0"/>
    <s v="N"/>
    <s v="N"/>
    <s v="N"/>
    <s v="Bens Bakery "/>
    <s v="Bens Bakery"/>
    <m/>
    <x v="1"/>
    <s v="260204VEW216V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103"/>
    <x v="0"/>
    <n v="0"/>
    <n v="1"/>
    <n v="0"/>
    <n v="0"/>
    <n v="0"/>
    <s v="N"/>
    <s v="N"/>
    <s v="N"/>
    <s v="Secawan "/>
    <s v="Secawan"/>
    <m/>
    <x v="0"/>
    <s v="260204IQFOUSK"/>
    <s v="Closed"/>
    <s v="Paid"/>
  </r>
  <r>
    <x v="1431"/>
    <x v="2"/>
    <x v="3"/>
    <n v="5.2"/>
    <n v="1"/>
    <n v="5.2"/>
    <n v="5.2"/>
    <n v="5.2"/>
    <s v="N"/>
    <s v="N"/>
    <s v="N"/>
    <s v="Secawan "/>
    <s v="Secawan"/>
    <m/>
    <x v="0"/>
    <s v="260204IQFOUSK"/>
    <s v="Closed"/>
    <s v="Paid"/>
  </r>
  <r>
    <x v="1431"/>
    <x v="116"/>
    <x v="5"/>
    <n v="0.7"/>
    <n v="1"/>
    <n v="0.7"/>
    <n v="0.7"/>
    <n v="0.7"/>
    <s v="N"/>
    <s v="N"/>
    <s v="N"/>
    <s v="Secawan "/>
    <s v="Secawan"/>
    <m/>
    <x v="0"/>
    <s v="260204IQFOUSK"/>
    <s v="Closed"/>
    <s v="Paid"/>
  </r>
  <r>
    <x v="1432"/>
    <x v="127"/>
    <x v="10"/>
    <n v="6"/>
    <n v="1"/>
    <n v="6"/>
    <n v="6"/>
    <n v="6"/>
    <s v="N"/>
    <s v="N"/>
    <s v="N"/>
    <s v="Secawan "/>
    <s v="Secawan"/>
    <m/>
    <x v="0"/>
    <s v="260204IQF2RB0"/>
    <s v="Closed"/>
    <s v="Paid"/>
  </r>
  <r>
    <x v="1432"/>
    <x v="4"/>
    <x v="2"/>
    <n v="8.9"/>
    <n v="1"/>
    <n v="8.9"/>
    <n v="8.9"/>
    <n v="8.9"/>
    <s v="N"/>
    <s v="N"/>
    <s v="N"/>
    <s v="Secawan "/>
    <s v="Secawan"/>
    <m/>
    <x v="0"/>
    <s v="260204IQF2RB0"/>
    <s v="Closed"/>
    <s v="Paid"/>
  </r>
  <r>
    <x v="1432"/>
    <x v="14"/>
    <x v="4"/>
    <n v="6.8"/>
    <n v="1"/>
    <n v="6.8"/>
    <n v="6.8"/>
    <n v="6.8"/>
    <s v="N"/>
    <s v="N"/>
    <s v="N"/>
    <s v="Secawan "/>
    <s v="Secawan"/>
    <m/>
    <x v="0"/>
    <s v="260204IQF2RB0"/>
    <s v="Closed"/>
    <s v="Paid"/>
  </r>
  <r>
    <x v="1432"/>
    <x v="102"/>
    <x v="0"/>
    <n v="0"/>
    <n v="1"/>
    <n v="0"/>
    <n v="0"/>
    <n v="0"/>
    <s v="N"/>
    <s v="N"/>
    <s v="N"/>
    <s v="Secawan "/>
    <s v="Secawan"/>
    <m/>
    <x v="0"/>
    <s v="260204IQF2RB0"/>
    <s v="Closed"/>
    <s v="Paid"/>
  </r>
  <r>
    <x v="1433"/>
    <x v="39"/>
    <x v="4"/>
    <n v="18.5"/>
    <n v="1"/>
    <n v="18.5"/>
    <n v="18.5"/>
    <n v="18.5"/>
    <s v="N"/>
    <s v="N"/>
    <s v="N"/>
    <s v="Secawan "/>
    <s v="Secawan"/>
    <m/>
    <x v="0"/>
    <s v="260204IQF40ZW"/>
    <s v="Closed"/>
    <s v="Paid"/>
  </r>
  <r>
    <x v="1433"/>
    <x v="103"/>
    <x v="0"/>
    <n v="0"/>
    <n v="1"/>
    <n v="0"/>
    <n v="0"/>
    <n v="0"/>
    <s v="N"/>
    <s v="N"/>
    <s v="N"/>
    <s v="Secawan "/>
    <s v="Secawan"/>
    <m/>
    <x v="0"/>
    <s v="260204IQF40ZW"/>
    <s v="Closed"/>
    <s v="Paid"/>
  </r>
  <r>
    <x v="1434"/>
    <x v="46"/>
    <x v="0"/>
    <n v="0"/>
    <n v="1"/>
    <n v="0"/>
    <n v="0"/>
    <n v="0"/>
    <s v="N"/>
    <s v="N"/>
    <s v="N"/>
    <s v="Restore "/>
    <s v="Restore"/>
    <m/>
    <x v="2"/>
    <s v="260204UAX8W4M"/>
    <s v="Closed"/>
    <s v="Paid"/>
  </r>
  <r>
    <x v="1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8W4M"/>
    <s v="Closed"/>
    <s v="Paid"/>
  </r>
  <r>
    <x v="1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8W4M"/>
    <s v="Closed"/>
    <s v="Paid"/>
  </r>
  <r>
    <x v="1435"/>
    <x v="39"/>
    <x v="4"/>
    <n v="18.5"/>
    <n v="1"/>
    <n v="18.5"/>
    <n v="18.5"/>
    <n v="18.5"/>
    <s v="N"/>
    <s v="N"/>
    <s v="N"/>
    <s v="Secawan "/>
    <s v="Secawan"/>
    <m/>
    <x v="0"/>
    <s v="260204IQFR4ZL"/>
    <s v="Closed"/>
    <s v="Paid"/>
  </r>
  <r>
    <x v="1435"/>
    <x v="103"/>
    <x v="0"/>
    <n v="0"/>
    <n v="1"/>
    <n v="0"/>
    <n v="0"/>
    <n v="0"/>
    <s v="N"/>
    <s v="N"/>
    <s v="N"/>
    <s v="Secawan "/>
    <s v="Secawan"/>
    <m/>
    <x v="0"/>
    <s v="260204IQFR4ZL"/>
    <s v="Closed"/>
    <s v="Paid"/>
  </r>
  <r>
    <x v="1436"/>
    <x v="56"/>
    <x v="4"/>
    <n v="7.8"/>
    <n v="2"/>
    <n v="15.6"/>
    <n v="15.6"/>
    <n v="15.6"/>
    <s v="N"/>
    <s v="N"/>
    <s v="N"/>
    <s v="Secawan "/>
    <s v="Secawan"/>
    <m/>
    <x v="0"/>
    <s v="260204IQFRWQU"/>
    <s v="Closed"/>
    <s v="Paid"/>
  </r>
  <r>
    <x v="1436"/>
    <x v="103"/>
    <x v="0"/>
    <n v="0"/>
    <n v="1"/>
    <n v="0"/>
    <n v="0"/>
    <n v="0"/>
    <s v="N"/>
    <s v="N"/>
    <s v="N"/>
    <s v="Secawan "/>
    <s v="Secawan"/>
    <m/>
    <x v="0"/>
    <s v="260204IQFRWQU"/>
    <s v="Closed"/>
    <s v="Paid"/>
  </r>
  <r>
    <x v="1437"/>
    <x v="103"/>
    <x v="0"/>
    <n v="0"/>
    <n v="1"/>
    <n v="0"/>
    <n v="0"/>
    <n v="0"/>
    <s v="N"/>
    <s v="N"/>
    <s v="N"/>
    <s v="Secawan "/>
    <s v="Secawan"/>
    <m/>
    <x v="0"/>
    <s v="260204IQFVI7K"/>
    <s v="Closed"/>
    <s v="Paid"/>
  </r>
  <r>
    <x v="1437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4IQFVI7K"/>
    <s v="Closed"/>
    <s v="Paid"/>
  </r>
  <r>
    <x v="1438"/>
    <x v="141"/>
    <x v="7"/>
    <n v="9.43"/>
    <n v="1"/>
    <n v="9.43"/>
    <n v="9.43"/>
    <n v="9.43"/>
    <s v="N"/>
    <s v="N"/>
    <s v="Y"/>
    <s v="Bens Bakery "/>
    <s v="Bens Bakery"/>
    <m/>
    <x v="1"/>
    <s v="260204VEW62DT"/>
    <s v="Closed"/>
    <s v="Paid"/>
  </r>
  <r>
    <x v="1438"/>
    <x v="153"/>
    <x v="7"/>
    <n v="9.43"/>
    <n v="1"/>
    <n v="9.43"/>
    <n v="9.43"/>
    <n v="9.43"/>
    <s v="N"/>
    <s v="N"/>
    <s v="Y"/>
    <s v="Bens Bakery "/>
    <s v="Bens Bakery"/>
    <m/>
    <x v="1"/>
    <s v="260204VEW62DT"/>
    <s v="Closed"/>
    <s v="Paid"/>
  </r>
  <r>
    <x v="1438"/>
    <x v="42"/>
    <x v="0"/>
    <n v="0"/>
    <n v="1"/>
    <n v="0"/>
    <n v="0"/>
    <n v="0"/>
    <s v="N"/>
    <s v="N"/>
    <s v="N"/>
    <s v="Bens Bakery "/>
    <s v="Bens Bakery"/>
    <m/>
    <x v="1"/>
    <s v="260204VEW62DT"/>
    <s v="Closed"/>
    <s v="Paid"/>
  </r>
  <r>
    <x v="1438"/>
    <x v="119"/>
    <x v="7"/>
    <n v="7.55"/>
    <n v="1"/>
    <n v="7.55"/>
    <n v="7.55"/>
    <n v="7.55"/>
    <s v="N"/>
    <s v="N"/>
    <s v="Y"/>
    <s v="Bens Bakery "/>
    <s v="Bens Bakery"/>
    <m/>
    <x v="1"/>
    <s v="260204VEW62DT"/>
    <s v="Closed"/>
    <s v="Paid"/>
  </r>
  <r>
    <x v="1439"/>
    <x v="27"/>
    <x v="4"/>
    <n v="7.8"/>
    <n v="1"/>
    <n v="7.8"/>
    <n v="7.8"/>
    <n v="7.8"/>
    <s v="N"/>
    <s v="N"/>
    <s v="N"/>
    <s v="Secawan "/>
    <s v="Secawan"/>
    <m/>
    <x v="0"/>
    <s v="260204IQFF8VL"/>
    <s v="Closed"/>
    <s v="Paid"/>
  </r>
  <r>
    <x v="1439"/>
    <x v="103"/>
    <x v="0"/>
    <n v="0"/>
    <n v="1"/>
    <n v="0"/>
    <n v="0"/>
    <n v="0"/>
    <s v="N"/>
    <s v="N"/>
    <s v="N"/>
    <s v="Secawan "/>
    <s v="Secawan"/>
    <m/>
    <x v="0"/>
    <s v="260204IQFF8VL"/>
    <s v="Closed"/>
    <s v="Paid"/>
  </r>
  <r>
    <x v="1440"/>
    <x v="46"/>
    <x v="0"/>
    <n v="0"/>
    <n v="1"/>
    <n v="0"/>
    <n v="0"/>
    <n v="0"/>
    <s v="N"/>
    <s v="N"/>
    <s v="N"/>
    <s v="Restore "/>
    <s v="Restore"/>
    <m/>
    <x v="2"/>
    <s v="260204UAXBHA0"/>
    <s v="Closed"/>
    <s v="Paid"/>
  </r>
  <r>
    <x v="1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BHA0"/>
    <s v="Closed"/>
    <s v="Paid"/>
  </r>
  <r>
    <x v="1441"/>
    <x v="70"/>
    <x v="2"/>
    <n v="10.9"/>
    <n v="1"/>
    <n v="10.9"/>
    <n v="10.9"/>
    <n v="10.9"/>
    <s v="N"/>
    <s v="N"/>
    <s v="N"/>
    <s v="Secawan "/>
    <s v="Secawan"/>
    <m/>
    <x v="0"/>
    <s v="260204IQFUB8X"/>
    <s v="Closed"/>
    <s v="Paid"/>
  </r>
  <r>
    <x v="144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B8X"/>
    <s v="Closed"/>
    <s v="Paid"/>
  </r>
  <r>
    <x v="1441"/>
    <x v="102"/>
    <x v="0"/>
    <n v="0"/>
    <n v="1"/>
    <n v="0"/>
    <n v="0"/>
    <n v="0"/>
    <s v="N"/>
    <s v="N"/>
    <s v="N"/>
    <s v="Secawan "/>
    <s v="Secawan"/>
    <m/>
    <x v="0"/>
    <s v="260204IQFUB8X"/>
    <s v="Closed"/>
    <s v="Paid"/>
  </r>
  <r>
    <x v="1441"/>
    <x v="14"/>
    <x v="4"/>
    <n v="6.8"/>
    <n v="1"/>
    <n v="6.8"/>
    <n v="6.8"/>
    <n v="6.8"/>
    <s v="N"/>
    <s v="N"/>
    <s v="N"/>
    <s v="Secawan "/>
    <s v="Secawan"/>
    <m/>
    <x v="0"/>
    <s v="260204IQFUB8X"/>
    <s v="Closed"/>
    <s v="Paid"/>
  </r>
  <r>
    <x v="1442"/>
    <x v="72"/>
    <x v="7"/>
    <n v="5.66"/>
    <n v="1"/>
    <n v="5.66"/>
    <n v="5.66"/>
    <n v="5.66"/>
    <s v="N"/>
    <s v="N"/>
    <s v="Y"/>
    <s v="Bens Bakery "/>
    <s v="Bens Bakery"/>
    <m/>
    <x v="1"/>
    <s v="260204VEWDZ1M"/>
    <s v="Closed"/>
    <s v="Paid"/>
  </r>
  <r>
    <x v="1442"/>
    <x v="26"/>
    <x v="7"/>
    <n v="5.66"/>
    <n v="1"/>
    <n v="5.66"/>
    <n v="5.66"/>
    <n v="5.66"/>
    <s v="N"/>
    <s v="N"/>
    <s v="Y"/>
    <s v="Bens Bakery "/>
    <s v="Bens Bakery"/>
    <m/>
    <x v="1"/>
    <s v="260204VEWDZ1M"/>
    <s v="Closed"/>
    <s v="Paid"/>
  </r>
  <r>
    <x v="1442"/>
    <x v="42"/>
    <x v="0"/>
    <n v="0"/>
    <n v="1"/>
    <n v="0"/>
    <n v="0"/>
    <n v="0"/>
    <s v="N"/>
    <s v="N"/>
    <s v="N"/>
    <s v="Bens Bakery "/>
    <s v="Bens Bakery"/>
    <m/>
    <x v="1"/>
    <s v="260204VEWDZ1M"/>
    <s v="Closed"/>
    <s v="Paid"/>
  </r>
  <r>
    <x v="1443"/>
    <x v="75"/>
    <x v="7"/>
    <n v="5.66"/>
    <n v="1"/>
    <n v="5.66"/>
    <n v="5.66"/>
    <n v="5.66"/>
    <s v="N"/>
    <s v="N"/>
    <s v="Y"/>
    <s v="Bens Bakery "/>
    <s v="Bens Bakery"/>
    <m/>
    <x v="1"/>
    <s v="260204VEW9FD7"/>
    <s v="Closed"/>
    <s v="Paid"/>
  </r>
  <r>
    <x v="1443"/>
    <x v="19"/>
    <x v="0"/>
    <n v="0"/>
    <n v="1"/>
    <n v="0"/>
    <n v="0"/>
    <n v="0"/>
    <s v="N"/>
    <s v="N"/>
    <s v="N"/>
    <s v="Bens Bakery "/>
    <s v="Bens Bakery"/>
    <m/>
    <x v="1"/>
    <s v="260204VEW9FD7"/>
    <s v="Closed"/>
    <s v="Paid"/>
  </r>
  <r>
    <x v="1444"/>
    <x v="159"/>
    <x v="7"/>
    <n v="3.3"/>
    <n v="2"/>
    <n v="6.6"/>
    <n v="6.6"/>
    <n v="6.6"/>
    <s v="N"/>
    <s v="N"/>
    <s v="Y"/>
    <s v="Bens Bakery "/>
    <s v="Bens Bakery"/>
    <m/>
    <x v="1"/>
    <s v="260204VEWBL4W"/>
    <s v="Closed"/>
    <s v="Paid"/>
  </r>
  <r>
    <x v="1444"/>
    <x v="125"/>
    <x v="7"/>
    <n v="7.55"/>
    <n v="1"/>
    <n v="7.55"/>
    <n v="7.55"/>
    <n v="7.55"/>
    <s v="N"/>
    <s v="N"/>
    <s v="Y"/>
    <s v="Bens Bakery "/>
    <s v="Bens Bakery"/>
    <m/>
    <x v="1"/>
    <s v="260204VEWBL4W"/>
    <s v="Closed"/>
    <s v="Paid"/>
  </r>
  <r>
    <x v="1444"/>
    <x v="19"/>
    <x v="0"/>
    <n v="0"/>
    <n v="1"/>
    <n v="0"/>
    <n v="0"/>
    <n v="0"/>
    <s v="N"/>
    <s v="N"/>
    <s v="N"/>
    <s v="Bens Bakery "/>
    <s v="Bens Bakery"/>
    <m/>
    <x v="1"/>
    <s v="260204VEWBL4W"/>
    <s v="Closed"/>
    <s v="Paid"/>
  </r>
  <r>
    <x v="144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OE3P"/>
    <s v="Closed"/>
    <s v="Paid"/>
  </r>
  <r>
    <x v="1445"/>
    <x v="46"/>
    <x v="0"/>
    <n v="0"/>
    <n v="1"/>
    <n v="0"/>
    <n v="0"/>
    <n v="0"/>
    <s v="N"/>
    <s v="N"/>
    <s v="N"/>
    <s v="Restore "/>
    <s v="Restore"/>
    <m/>
    <x v="2"/>
    <s v="260204UAXOE3P"/>
    <s v="Closed"/>
    <s v="Paid"/>
  </r>
  <r>
    <x v="1446"/>
    <x v="46"/>
    <x v="0"/>
    <n v="0"/>
    <n v="1"/>
    <n v="0"/>
    <n v="0"/>
    <n v="0"/>
    <s v="N"/>
    <s v="N"/>
    <s v="N"/>
    <s v="Restore "/>
    <s v="Restore"/>
    <m/>
    <x v="2"/>
    <s v="260204UAX1DQQ"/>
    <s v="Closed"/>
    <s v="Paid"/>
  </r>
  <r>
    <x v="1446"/>
    <x v="111"/>
    <x v="8"/>
    <n v="19"/>
    <n v="1"/>
    <n v="19"/>
    <n v="19"/>
    <n v="19"/>
    <s v="N"/>
    <s v="N"/>
    <s v="N"/>
    <s v="Restore "/>
    <s v="Restore"/>
    <m/>
    <x v="2"/>
    <s v="260204UAX1DQQ"/>
    <s v="Closed"/>
    <s v="Paid"/>
  </r>
  <r>
    <x v="1447"/>
    <x v="103"/>
    <x v="0"/>
    <n v="0"/>
    <n v="1"/>
    <n v="0"/>
    <n v="0"/>
    <n v="0"/>
    <s v="N"/>
    <s v="N"/>
    <s v="N"/>
    <s v="Secawan "/>
    <s v="Secawan"/>
    <m/>
    <x v="0"/>
    <s v="260204IQFQZSZ"/>
    <s v="Closed"/>
    <s v="Paid"/>
  </r>
  <r>
    <x v="1447"/>
    <x v="2"/>
    <x v="3"/>
    <n v="5.2"/>
    <n v="1"/>
    <n v="5.2"/>
    <n v="5.2"/>
    <n v="5.2"/>
    <s v="N"/>
    <s v="N"/>
    <s v="N"/>
    <s v="Secawan "/>
    <s v="Secawan"/>
    <m/>
    <x v="0"/>
    <s v="260204IQFQZSZ"/>
    <s v="Closed"/>
    <s v="Paid"/>
  </r>
  <r>
    <x v="1447"/>
    <x v="56"/>
    <x v="4"/>
    <n v="7.8"/>
    <n v="2"/>
    <n v="15.6"/>
    <n v="15.6"/>
    <n v="15.6"/>
    <s v="N"/>
    <s v="N"/>
    <s v="N"/>
    <s v="Secawan "/>
    <s v="Secawan"/>
    <m/>
    <x v="0"/>
    <s v="260204IQFQZSZ"/>
    <s v="Closed"/>
    <s v="Paid"/>
  </r>
  <r>
    <x v="1447"/>
    <x v="4"/>
    <x v="2"/>
    <n v="8.9"/>
    <n v="1"/>
    <n v="8.9"/>
    <n v="8.9"/>
    <n v="8.9"/>
    <s v="N"/>
    <s v="N"/>
    <s v="N"/>
    <s v="Secawan "/>
    <s v="Secawan"/>
    <m/>
    <x v="0"/>
    <s v="260204IQFQZSZ"/>
    <s v="Closed"/>
    <s v="Paid"/>
  </r>
  <r>
    <x v="14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K7K8"/>
    <s v="Closed"/>
    <s v="Paid"/>
  </r>
  <r>
    <x v="1448"/>
    <x v="46"/>
    <x v="0"/>
    <n v="0"/>
    <n v="1"/>
    <n v="0"/>
    <n v="0"/>
    <n v="0"/>
    <s v="N"/>
    <s v="N"/>
    <s v="N"/>
    <s v="Restore "/>
    <s v="Restore"/>
    <m/>
    <x v="2"/>
    <s v="260204UAXK7K8"/>
    <s v="Closed"/>
    <s v="Paid"/>
  </r>
  <r>
    <x v="1449"/>
    <x v="137"/>
    <x v="4"/>
    <n v="3.4"/>
    <n v="2"/>
    <n v="6.8"/>
    <n v="6.8"/>
    <n v="6.8"/>
    <s v="N"/>
    <s v="N"/>
    <s v="N"/>
    <s v="Secawan "/>
    <s v="Secawan"/>
    <m/>
    <x v="0"/>
    <s v="260204IQFMMXG"/>
    <s v="Closed"/>
    <s v="Paid"/>
  </r>
  <r>
    <x v="1449"/>
    <x v="103"/>
    <x v="0"/>
    <n v="0"/>
    <n v="1"/>
    <n v="0"/>
    <n v="0"/>
    <n v="0"/>
    <s v="N"/>
    <s v="N"/>
    <s v="N"/>
    <s v="Secawan "/>
    <s v="Secawan"/>
    <m/>
    <x v="0"/>
    <s v="260204IQFMMXG"/>
    <s v="Closed"/>
    <s v="Paid"/>
  </r>
  <r>
    <x v="1449"/>
    <x v="5"/>
    <x v="2"/>
    <n v="7.9"/>
    <n v="1"/>
    <n v="7.9"/>
    <n v="7.9"/>
    <n v="7.9"/>
    <s v="N"/>
    <s v="N"/>
    <s v="N"/>
    <s v="Secawan "/>
    <s v="Secawan"/>
    <m/>
    <x v="0"/>
    <s v="260204IQFMMXG"/>
    <s v="Closed"/>
    <s v="Paid"/>
  </r>
  <r>
    <x v="1449"/>
    <x v="4"/>
    <x v="2"/>
    <n v="8.9"/>
    <n v="1"/>
    <n v="8.9"/>
    <n v="8.9"/>
    <n v="8.9"/>
    <s v="N"/>
    <s v="N"/>
    <s v="N"/>
    <s v="Secawan "/>
    <s v="Secawan"/>
    <m/>
    <x v="0"/>
    <s v="260204IQFMMXG"/>
    <s v="Closed"/>
    <s v="Paid"/>
  </r>
  <r>
    <x v="1450"/>
    <x v="103"/>
    <x v="0"/>
    <n v="0"/>
    <n v="1"/>
    <n v="0"/>
    <n v="0"/>
    <n v="0"/>
    <s v="N"/>
    <s v="N"/>
    <s v="N"/>
    <s v="Secawan "/>
    <s v="Secawan"/>
    <m/>
    <x v="0"/>
    <s v="260204IQFW1V0"/>
    <s v="Closed"/>
    <s v="Paid"/>
  </r>
  <r>
    <x v="1450"/>
    <x v="24"/>
    <x v="4"/>
    <n v="11.8"/>
    <n v="1"/>
    <n v="11.8"/>
    <n v="11.8"/>
    <n v="11.8"/>
    <s v="N"/>
    <s v="N"/>
    <s v="N"/>
    <s v="Secawan "/>
    <s v="Secawan"/>
    <m/>
    <x v="0"/>
    <s v="260204IQFW1V0"/>
    <s v="Closed"/>
    <s v="Paid"/>
  </r>
  <r>
    <x v="1451"/>
    <x v="102"/>
    <x v="0"/>
    <n v="0"/>
    <n v="1"/>
    <n v="0"/>
    <n v="0"/>
    <n v="0"/>
    <s v="N"/>
    <s v="N"/>
    <s v="N"/>
    <s v="Secawan "/>
    <s v="Secawan"/>
    <m/>
    <x v="0"/>
    <s v="260204IQFFUIS"/>
    <s v="Closed"/>
    <s v="Paid"/>
  </r>
  <r>
    <x v="145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FUIS"/>
    <s v="Closed"/>
    <s v="Paid"/>
  </r>
  <r>
    <x v="1452"/>
    <x v="119"/>
    <x v="7"/>
    <n v="7.55"/>
    <n v="2"/>
    <n v="15.1"/>
    <n v="15.1"/>
    <n v="15.1"/>
    <s v="N"/>
    <s v="N"/>
    <s v="Y"/>
    <s v="Bens Bakery "/>
    <s v="Bens Bakery"/>
    <m/>
    <x v="1"/>
    <s v="260204VEWTAPL"/>
    <s v="Closed"/>
    <s v="Paid"/>
  </r>
  <r>
    <x v="1452"/>
    <x v="84"/>
    <x v="7"/>
    <n v="9.43"/>
    <n v="2"/>
    <n v="18.86"/>
    <n v="18.86"/>
    <n v="18.86"/>
    <s v="N"/>
    <s v="N"/>
    <s v="Y"/>
    <s v="Bens Bakery "/>
    <s v="Bens Bakery"/>
    <m/>
    <x v="1"/>
    <s v="260204VEWTAPL"/>
    <s v="Closed"/>
    <s v="Paid"/>
  </r>
  <r>
    <x v="1453"/>
    <x v="45"/>
    <x v="2"/>
    <n v="18"/>
    <n v="1"/>
    <n v="18"/>
    <n v="18"/>
    <n v="18"/>
    <s v="N"/>
    <s v="N"/>
    <s v="N"/>
    <s v="Secawan "/>
    <s v="Secawan"/>
    <m/>
    <x v="0"/>
    <s v="260204IQF2E62"/>
    <s v="Closed"/>
    <s v="Paid"/>
  </r>
  <r>
    <x v="1453"/>
    <x v="2"/>
    <x v="3"/>
    <n v="5.2"/>
    <n v="1"/>
    <n v="5.2"/>
    <n v="5.2"/>
    <n v="5.2"/>
    <s v="N"/>
    <s v="N"/>
    <s v="N"/>
    <s v="Secawan "/>
    <s v="Secawan"/>
    <m/>
    <x v="0"/>
    <s v="260204IQF2E62"/>
    <s v="Closed"/>
    <s v="Paid"/>
  </r>
  <r>
    <x v="1453"/>
    <x v="36"/>
    <x v="4"/>
    <n v="1.5"/>
    <n v="1"/>
    <n v="1.5"/>
    <n v="1.5"/>
    <n v="1.5"/>
    <s v="N"/>
    <s v="N"/>
    <s v="N"/>
    <s v="Secawan "/>
    <s v="Secawan"/>
    <m/>
    <x v="0"/>
    <s v="260204IQF2E62"/>
    <s v="Closed"/>
    <s v="Paid"/>
  </r>
  <r>
    <x v="1453"/>
    <x v="102"/>
    <x v="0"/>
    <n v="0"/>
    <n v="1"/>
    <n v="0"/>
    <n v="0"/>
    <n v="0"/>
    <s v="N"/>
    <s v="N"/>
    <s v="N"/>
    <s v="Secawan "/>
    <s v="Secawan"/>
    <m/>
    <x v="0"/>
    <s v="260204IQF2E62"/>
    <s v="Closed"/>
    <s v="Paid"/>
  </r>
  <r>
    <x v="1454"/>
    <x v="176"/>
    <x v="7"/>
    <n v="3.3"/>
    <n v="3"/>
    <n v="9.9"/>
    <n v="9.9"/>
    <n v="9.9"/>
    <s v="N"/>
    <s v="N"/>
    <s v="Y"/>
    <s v="Bens Bakery "/>
    <s v="Bens Bakery"/>
    <m/>
    <x v="1"/>
    <s v="260204VEWV7VY"/>
    <s v="Closed"/>
    <s v="Paid"/>
  </r>
  <r>
    <x v="1454"/>
    <x v="19"/>
    <x v="0"/>
    <n v="0"/>
    <n v="1"/>
    <n v="0"/>
    <n v="0"/>
    <n v="0"/>
    <s v="N"/>
    <s v="N"/>
    <s v="N"/>
    <s v="Bens Bakery "/>
    <s v="Bens Bakery"/>
    <m/>
    <x v="1"/>
    <s v="260204VEWV7VY"/>
    <s v="Closed"/>
    <s v="Paid"/>
  </r>
  <r>
    <x v="1455"/>
    <x v="46"/>
    <x v="0"/>
    <n v="0"/>
    <n v="1"/>
    <n v="0"/>
    <n v="0"/>
    <n v="0"/>
    <s v="N"/>
    <s v="N"/>
    <s v="N"/>
    <s v="Restore "/>
    <s v="Restore"/>
    <m/>
    <x v="2"/>
    <s v="260204UAX2XOO"/>
    <s v="Closed"/>
    <s v="Paid"/>
  </r>
  <r>
    <x v="1455"/>
    <x v="111"/>
    <x v="8"/>
    <n v="19"/>
    <n v="1"/>
    <n v="19"/>
    <n v="19"/>
    <n v="19"/>
    <s v="N"/>
    <s v="N"/>
    <s v="N"/>
    <s v="Restore "/>
    <s v="Restore"/>
    <m/>
    <x v="2"/>
    <s v="260204UAX2XOO"/>
    <s v="Closed"/>
    <s v="Paid"/>
  </r>
  <r>
    <x v="1455"/>
    <x v="113"/>
    <x v="8"/>
    <n v="20"/>
    <n v="1"/>
    <n v="20"/>
    <n v="20"/>
    <n v="20"/>
    <s v="N"/>
    <s v="N"/>
    <s v="N"/>
    <s v="Restore "/>
    <s v="Restore"/>
    <m/>
    <x v="2"/>
    <s v="260204UAX2XOO"/>
    <s v="Closed"/>
    <s v="Paid"/>
  </r>
  <r>
    <x v="1456"/>
    <x v="102"/>
    <x v="0"/>
    <n v="0"/>
    <n v="1"/>
    <n v="0"/>
    <n v="0"/>
    <n v="0"/>
    <s v="N"/>
    <s v="N"/>
    <s v="N"/>
    <s v="Secawan "/>
    <s v="Secawan"/>
    <m/>
    <x v="0"/>
    <s v="260204IQFSDCX"/>
    <s v="Closed"/>
    <s v="Paid"/>
  </r>
  <r>
    <x v="1456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4IQFSDCX"/>
    <s v="Closed"/>
    <s v="Paid"/>
  </r>
  <r>
    <x v="1456"/>
    <x v="36"/>
    <x v="4"/>
    <n v="1.5"/>
    <n v="1"/>
    <n v="1.5"/>
    <n v="1.5"/>
    <n v="1.5"/>
    <s v="N"/>
    <s v="N"/>
    <s v="N"/>
    <s v="Secawan "/>
    <s v="Secawan"/>
    <m/>
    <x v="0"/>
    <s v="260204IQFSDCX"/>
    <s v="Closed"/>
    <s v="Paid"/>
  </r>
  <r>
    <x v="14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MBZ9"/>
    <s v="Closed"/>
    <s v="Paid"/>
  </r>
  <r>
    <x v="1457"/>
    <x v="46"/>
    <x v="0"/>
    <n v="0"/>
    <n v="1"/>
    <n v="0"/>
    <n v="0"/>
    <n v="0"/>
    <s v="N"/>
    <s v="N"/>
    <s v="N"/>
    <s v="Restore "/>
    <s v="Restore"/>
    <m/>
    <x v="2"/>
    <s v="260204UAXMBZ9"/>
    <s v="Closed"/>
    <s v="Paid"/>
  </r>
  <r>
    <x v="14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BZ9"/>
    <s v="Closed"/>
    <s v="Paid"/>
  </r>
  <r>
    <x v="1458"/>
    <x v="2"/>
    <x v="3"/>
    <n v="5.2"/>
    <n v="1"/>
    <n v="5.2"/>
    <n v="5.2"/>
    <n v="5.2"/>
    <s v="N"/>
    <s v="N"/>
    <s v="N"/>
    <s v="Secawan "/>
    <s v="Secawan"/>
    <m/>
    <x v="0"/>
    <s v="260204IQFDB4A"/>
    <s v="Closed"/>
    <s v="Paid"/>
  </r>
  <r>
    <x v="1458"/>
    <x v="102"/>
    <x v="0"/>
    <n v="0"/>
    <n v="1"/>
    <n v="0"/>
    <n v="0"/>
    <n v="0"/>
    <s v="N"/>
    <s v="N"/>
    <s v="N"/>
    <s v="Secawan "/>
    <s v="Secawan"/>
    <m/>
    <x v="0"/>
    <s v="260204IQFDB4A"/>
    <s v="Closed"/>
    <s v="Paid"/>
  </r>
  <r>
    <x v="1458"/>
    <x v="45"/>
    <x v="2"/>
    <n v="18"/>
    <n v="1"/>
    <n v="18"/>
    <n v="18"/>
    <n v="18"/>
    <s v="N"/>
    <s v="N"/>
    <s v="N"/>
    <s v="Secawan "/>
    <s v="Secawan"/>
    <m/>
    <x v="0"/>
    <s v="260204IQFDB4A"/>
    <s v="Closed"/>
    <s v="Paid"/>
  </r>
  <r>
    <x v="145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JWM5"/>
    <s v="Closed"/>
    <s v="Paid"/>
  </r>
  <r>
    <x v="1459"/>
    <x v="102"/>
    <x v="0"/>
    <n v="0"/>
    <n v="1"/>
    <n v="0"/>
    <n v="0"/>
    <n v="0"/>
    <s v="N"/>
    <s v="N"/>
    <s v="N"/>
    <s v="Secawan "/>
    <s v="Secawan"/>
    <m/>
    <x v="0"/>
    <s v="260204IQFJWM5"/>
    <s v="Closed"/>
    <s v="Paid"/>
  </r>
  <r>
    <x v="1460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4IQFOR2H"/>
    <s v="Closed"/>
    <s v="Paid"/>
  </r>
  <r>
    <x v="1460"/>
    <x v="126"/>
    <x v="4"/>
    <n v="13.8"/>
    <n v="1"/>
    <n v="13.8"/>
    <n v="13.8"/>
    <n v="13.8"/>
    <s v="N"/>
    <s v="N"/>
    <s v="N"/>
    <s v="Secawan "/>
    <s v="Secawan"/>
    <m/>
    <x v="0"/>
    <s v="260204IQFOR2H"/>
    <s v="Closed"/>
    <s v="Paid"/>
  </r>
  <r>
    <x v="1460"/>
    <x v="102"/>
    <x v="0"/>
    <n v="0"/>
    <n v="1"/>
    <n v="0"/>
    <n v="0"/>
    <n v="0"/>
    <s v="N"/>
    <s v="N"/>
    <s v="N"/>
    <s v="Secawan "/>
    <s v="Secawan"/>
    <m/>
    <x v="0"/>
    <s v="260204IQFOR2H"/>
    <s v="Closed"/>
    <s v="Paid"/>
  </r>
  <r>
    <x v="1461"/>
    <x v="19"/>
    <x v="0"/>
    <n v="0"/>
    <n v="1"/>
    <n v="0"/>
    <n v="0"/>
    <n v="0"/>
    <s v="N"/>
    <s v="N"/>
    <s v="N"/>
    <s v="Bens Bakery "/>
    <s v="Bens Bakery"/>
    <m/>
    <x v="1"/>
    <s v="260204VEW22F4"/>
    <s v="Closed"/>
    <s v="Paid"/>
  </r>
  <r>
    <x v="1461"/>
    <x v="26"/>
    <x v="7"/>
    <n v="5.66"/>
    <n v="1"/>
    <n v="5.66"/>
    <n v="5.66"/>
    <n v="5.66"/>
    <s v="N"/>
    <s v="N"/>
    <s v="Y"/>
    <s v="Bens Bakery "/>
    <s v="Bens Bakery"/>
    <m/>
    <x v="1"/>
    <s v="260204VEW22F4"/>
    <s v="Closed"/>
    <s v="Paid"/>
  </r>
  <r>
    <x v="1461"/>
    <x v="142"/>
    <x v="7"/>
    <n v="3.77"/>
    <n v="1"/>
    <n v="3.77"/>
    <n v="3.77"/>
    <n v="3.77"/>
    <s v="N"/>
    <s v="N"/>
    <s v="Y"/>
    <s v="Bens Bakery "/>
    <s v="Bens Bakery"/>
    <m/>
    <x v="1"/>
    <s v="260204VEW22F4"/>
    <s v="Closed"/>
    <s v="Paid"/>
  </r>
  <r>
    <x v="1462"/>
    <x v="81"/>
    <x v="4"/>
    <n v="13.8"/>
    <n v="1"/>
    <n v="13.8"/>
    <n v="13.8"/>
    <n v="13.8"/>
    <s v="N"/>
    <s v="N"/>
    <s v="N"/>
    <s v="Secawan "/>
    <s v="Secawan"/>
    <m/>
    <x v="0"/>
    <s v="260204IQFGK5I"/>
    <s v="Closed"/>
    <s v="Paid"/>
  </r>
  <r>
    <x v="1462"/>
    <x v="102"/>
    <x v="0"/>
    <n v="0"/>
    <n v="1"/>
    <n v="0"/>
    <n v="0"/>
    <n v="0"/>
    <s v="N"/>
    <s v="N"/>
    <s v="N"/>
    <s v="Secawan "/>
    <s v="Secawan"/>
    <m/>
    <x v="0"/>
    <s v="260204IQFGK5I"/>
    <s v="Closed"/>
    <s v="Paid"/>
  </r>
  <r>
    <x v="14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S1R"/>
    <s v="Closed"/>
    <s v="Paid"/>
  </r>
  <r>
    <x v="1463"/>
    <x v="46"/>
    <x v="0"/>
    <n v="0"/>
    <n v="1"/>
    <n v="0"/>
    <n v="0"/>
    <n v="0"/>
    <s v="N"/>
    <s v="N"/>
    <s v="N"/>
    <s v="Restore "/>
    <s v="Restore"/>
    <m/>
    <x v="2"/>
    <s v="260204UAXXS1R"/>
    <s v="Closed"/>
    <s v="Paid"/>
  </r>
  <r>
    <x v="14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Z61"/>
    <s v="Closed"/>
    <s v="Paid"/>
  </r>
  <r>
    <x v="1464"/>
    <x v="39"/>
    <x v="4"/>
    <n v="18.5"/>
    <n v="1"/>
    <n v="18.5"/>
    <n v="18.5"/>
    <n v="18.5"/>
    <s v="N"/>
    <s v="N"/>
    <s v="N"/>
    <s v="Secawan "/>
    <s v="Secawan"/>
    <m/>
    <x v="0"/>
    <s v="260204IQF0Z61"/>
    <s v="Closed"/>
    <s v="Paid"/>
  </r>
  <r>
    <x v="1464"/>
    <x v="103"/>
    <x v="0"/>
    <n v="0"/>
    <n v="1"/>
    <n v="0"/>
    <n v="0"/>
    <n v="0"/>
    <s v="N"/>
    <s v="N"/>
    <s v="N"/>
    <s v="Secawan "/>
    <s v="Secawan"/>
    <m/>
    <x v="0"/>
    <s v="260204IQF0Z61"/>
    <s v="Closed"/>
    <s v="Paid"/>
  </r>
  <r>
    <x v="1464"/>
    <x v="80"/>
    <x v="2"/>
    <n v="6.8"/>
    <n v="1"/>
    <n v="6.8"/>
    <n v="6.8"/>
    <n v="6.8"/>
    <s v="N"/>
    <s v="N"/>
    <s v="N"/>
    <s v="Secawan "/>
    <s v="Secawan"/>
    <m/>
    <x v="0"/>
    <s v="260204IQF0Z61"/>
    <s v="Closed"/>
    <s v="Paid"/>
  </r>
  <r>
    <x v="1465"/>
    <x v="19"/>
    <x v="0"/>
    <n v="0"/>
    <n v="1"/>
    <n v="0"/>
    <n v="0"/>
    <n v="0"/>
    <s v="N"/>
    <s v="N"/>
    <s v="N"/>
    <s v="Bens Bakery "/>
    <s v="Bens Bakery"/>
    <m/>
    <x v="1"/>
    <s v="260204VEWBRMG"/>
    <s v="Closed"/>
    <s v="Paid"/>
  </r>
  <r>
    <x v="1465"/>
    <x v="142"/>
    <x v="7"/>
    <n v="3.77"/>
    <n v="2"/>
    <n v="7.54"/>
    <n v="7.54"/>
    <n v="7.54"/>
    <s v="N"/>
    <s v="N"/>
    <s v="Y"/>
    <s v="Bens Bakery "/>
    <s v="Bens Bakery"/>
    <m/>
    <x v="1"/>
    <s v="260204VEWBRMG"/>
    <s v="Closed"/>
    <s v="Paid"/>
  </r>
  <r>
    <x v="1466"/>
    <x v="70"/>
    <x v="2"/>
    <n v="10.9"/>
    <n v="1"/>
    <n v="10.9"/>
    <n v="10.9"/>
    <n v="10.9"/>
    <s v="N"/>
    <s v="N"/>
    <s v="N"/>
    <s v="Secawan "/>
    <s v="Secawan"/>
    <m/>
    <x v="0"/>
    <s v="260204IQFWZRJ"/>
    <s v="Closed"/>
    <s v="Paid"/>
  </r>
  <r>
    <x v="1466"/>
    <x v="103"/>
    <x v="0"/>
    <n v="0"/>
    <n v="1"/>
    <n v="0"/>
    <n v="0"/>
    <n v="0"/>
    <s v="N"/>
    <s v="N"/>
    <s v="N"/>
    <s v="Secawan "/>
    <s v="Secawan"/>
    <m/>
    <x v="0"/>
    <s v="260204IQFWZRJ"/>
    <s v="Closed"/>
    <s v="Paid"/>
  </r>
  <r>
    <x v="1466"/>
    <x v="39"/>
    <x v="4"/>
    <n v="18.5"/>
    <n v="1"/>
    <n v="18.5"/>
    <n v="18.5"/>
    <n v="18.5"/>
    <s v="N"/>
    <s v="N"/>
    <s v="N"/>
    <s v="Secawan "/>
    <s v="Secawan"/>
    <m/>
    <x v="0"/>
    <s v="260204IQFWZRJ"/>
    <s v="Closed"/>
    <s v="Paid"/>
  </r>
  <r>
    <x v="1466"/>
    <x v="2"/>
    <x v="3"/>
    <n v="5.2"/>
    <n v="1"/>
    <n v="5.2"/>
    <n v="5.2"/>
    <n v="5.2"/>
    <s v="N"/>
    <s v="N"/>
    <s v="N"/>
    <s v="Secawan "/>
    <s v="Secawan"/>
    <m/>
    <x v="0"/>
    <s v="260204IQFWZRJ"/>
    <s v="Closed"/>
    <s v="Paid"/>
  </r>
  <r>
    <x v="1467"/>
    <x v="9"/>
    <x v="4"/>
    <n v="9.8000000000000007"/>
    <n v="1"/>
    <n v="9.8000000000000007"/>
    <n v="9.8000000000000007"/>
    <n v="9.31"/>
    <s v="N"/>
    <s v="N"/>
    <s v="N"/>
    <s v="Secawan "/>
    <s v="Secawan"/>
    <m/>
    <x v="0"/>
    <s v="260204IQFMN30"/>
    <s v="Closed"/>
    <s v="Paid"/>
  </r>
  <r>
    <x v="1467"/>
    <x v="102"/>
    <x v="0"/>
    <n v="0"/>
    <n v="1"/>
    <n v="0"/>
    <n v="0"/>
    <n v="0"/>
    <s v="N"/>
    <s v="N"/>
    <s v="N"/>
    <s v="Secawan "/>
    <s v="Secawan"/>
    <m/>
    <x v="0"/>
    <s v="260204IQFMN30"/>
    <s v="Closed"/>
    <s v="Paid"/>
  </r>
  <r>
    <x v="1468"/>
    <x v="181"/>
    <x v="10"/>
    <n v="6"/>
    <n v="1"/>
    <n v="6"/>
    <n v="6"/>
    <n v="6"/>
    <s v="N"/>
    <s v="N"/>
    <s v="N"/>
    <s v="Secawan "/>
    <s v="Secawan"/>
    <m/>
    <x v="0"/>
    <s v="260204IQF2WBF"/>
    <s v="Closed"/>
    <s v="Paid"/>
  </r>
  <r>
    <x v="1468"/>
    <x v="14"/>
    <x v="4"/>
    <n v="7.8"/>
    <n v="1"/>
    <n v="7.8"/>
    <n v="7.8"/>
    <n v="7.8"/>
    <s v="N"/>
    <s v="N"/>
    <s v="N"/>
    <s v="Secawan "/>
    <s v="Secawan"/>
    <m/>
    <x v="0"/>
    <s v="260204IQF2WBF"/>
    <s v="Closed"/>
    <s v="Paid"/>
  </r>
  <r>
    <x v="1468"/>
    <x v="102"/>
    <x v="0"/>
    <n v="0"/>
    <n v="1"/>
    <n v="0"/>
    <n v="0"/>
    <n v="0"/>
    <s v="N"/>
    <s v="N"/>
    <s v="N"/>
    <s v="Secawan "/>
    <s v="Secawan"/>
    <m/>
    <x v="0"/>
    <s v="260204IQF2WBF"/>
    <s v="Closed"/>
    <s v="Paid"/>
  </r>
  <r>
    <x v="1469"/>
    <x v="103"/>
    <x v="0"/>
    <n v="0"/>
    <n v="1"/>
    <n v="0"/>
    <n v="0"/>
    <n v="0"/>
    <s v="N"/>
    <s v="N"/>
    <s v="N"/>
    <s v="Secawan "/>
    <s v="Secawan"/>
    <m/>
    <x v="0"/>
    <s v="260204IQFCBPF"/>
    <s v="Closed"/>
    <s v="Paid"/>
  </r>
  <r>
    <x v="1469"/>
    <x v="56"/>
    <x v="4"/>
    <n v="7.8"/>
    <n v="2"/>
    <n v="15.6"/>
    <n v="15.6"/>
    <n v="15.6"/>
    <s v="N"/>
    <s v="N"/>
    <s v="N"/>
    <s v="Secawan "/>
    <s v="Secawan"/>
    <m/>
    <x v="0"/>
    <s v="260204IQFCBPF"/>
    <s v="Closed"/>
    <s v="Paid"/>
  </r>
  <r>
    <x v="14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3AL9"/>
    <s v="Closed"/>
    <s v="Paid"/>
  </r>
  <r>
    <x v="1470"/>
    <x v="46"/>
    <x v="0"/>
    <n v="0"/>
    <n v="1"/>
    <n v="0"/>
    <n v="0"/>
    <n v="0"/>
    <s v="N"/>
    <s v="N"/>
    <s v="N"/>
    <s v="Restore "/>
    <s v="Restore"/>
    <m/>
    <x v="2"/>
    <s v="260204UAX3AL9"/>
    <s v="Closed"/>
    <s v="Paid"/>
  </r>
  <r>
    <x v="1471"/>
    <x v="46"/>
    <x v="0"/>
    <n v="0"/>
    <n v="1"/>
    <n v="0"/>
    <n v="0"/>
    <n v="0"/>
    <s v="N"/>
    <s v="N"/>
    <s v="N"/>
    <s v="Restore "/>
    <s v="Restore"/>
    <m/>
    <x v="2"/>
    <s v="260204UAXA6OG"/>
    <s v="Closed"/>
    <s v="Paid"/>
  </r>
  <r>
    <x v="1471"/>
    <x v="131"/>
    <x v="8"/>
    <n v="20"/>
    <n v="1"/>
    <n v="20"/>
    <n v="20"/>
    <n v="20"/>
    <s v="N"/>
    <s v="N"/>
    <s v="N"/>
    <s v="Restore "/>
    <s v="Restore"/>
    <m/>
    <x v="2"/>
    <s v="260204UAXA6OG"/>
    <s v="Closed"/>
    <s v="Paid"/>
  </r>
  <r>
    <x v="1472"/>
    <x v="67"/>
    <x v="4"/>
    <n v="12.8"/>
    <n v="1"/>
    <n v="12.8"/>
    <n v="12.8"/>
    <n v="12.8"/>
    <s v="N"/>
    <s v="N"/>
    <s v="N"/>
    <s v="Secawan "/>
    <s v="Secawan"/>
    <m/>
    <x v="0"/>
    <s v="260204IQFAM3U"/>
    <s v="Closed"/>
    <s v="Paid"/>
  </r>
  <r>
    <x v="1472"/>
    <x v="103"/>
    <x v="0"/>
    <n v="0"/>
    <n v="1"/>
    <n v="0"/>
    <n v="0"/>
    <n v="0"/>
    <s v="N"/>
    <s v="N"/>
    <s v="N"/>
    <s v="Secawan "/>
    <s v="Secawan"/>
    <m/>
    <x v="0"/>
    <s v="260204IQFAM3U"/>
    <s v="Closed"/>
    <s v="Paid"/>
  </r>
  <r>
    <x v="147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4IQFAM3U"/>
    <s v="Closed"/>
    <s v="Paid"/>
  </r>
  <r>
    <x v="147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4IQFAM3U"/>
    <s v="Closed"/>
    <s v="Paid"/>
  </r>
  <r>
    <x v="14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AM3U"/>
    <s v="Closed"/>
    <s v="Paid"/>
  </r>
  <r>
    <x v="1472"/>
    <x v="67"/>
    <x v="4"/>
    <n v="12.8"/>
    <n v="1"/>
    <n v="12.8"/>
    <n v="12.8"/>
    <n v="12.8"/>
    <s v="N"/>
    <s v="N"/>
    <s v="N"/>
    <s v="Secawan "/>
    <s v="Secawan"/>
    <m/>
    <x v="0"/>
    <s v="260204IQFAM3U"/>
    <s v="Closed"/>
    <s v="Paid"/>
  </r>
  <r>
    <x v="1472"/>
    <x v="165"/>
    <x v="6"/>
    <n v="10"/>
    <n v="1"/>
    <n v="10"/>
    <n v="10"/>
    <n v="10"/>
    <s v="N"/>
    <s v="N"/>
    <s v="N"/>
    <s v="Secawan "/>
    <s v="Secawan"/>
    <m/>
    <x v="0"/>
    <s v="260204IQFAM3U"/>
    <s v="Closed"/>
    <s v="Paid"/>
  </r>
  <r>
    <x v="1473"/>
    <x v="103"/>
    <x v="0"/>
    <n v="0"/>
    <n v="1"/>
    <n v="0"/>
    <n v="0"/>
    <n v="0"/>
    <s v="N"/>
    <s v="N"/>
    <s v="N"/>
    <s v="Secawan "/>
    <s v="Secawan"/>
    <m/>
    <x v="0"/>
    <s v="260204IQFZFYQ"/>
    <s v="Closed"/>
    <s v="Paid"/>
  </r>
  <r>
    <x v="1473"/>
    <x v="24"/>
    <x v="4"/>
    <n v="11.8"/>
    <n v="1"/>
    <n v="11.8"/>
    <n v="11.8"/>
    <n v="11.8"/>
    <s v="N"/>
    <s v="N"/>
    <s v="N"/>
    <s v="Secawan "/>
    <s v="Secawan"/>
    <m/>
    <x v="0"/>
    <s v="260204IQFZFYQ"/>
    <s v="Closed"/>
    <s v="Paid"/>
  </r>
  <r>
    <x v="1474"/>
    <x v="153"/>
    <x v="7"/>
    <n v="9.43"/>
    <n v="1"/>
    <n v="9.43"/>
    <n v="9.43"/>
    <n v="9.43"/>
    <s v="N"/>
    <s v="N"/>
    <s v="Y"/>
    <s v="Bens Bakery "/>
    <s v="Bens Bakery"/>
    <m/>
    <x v="1"/>
    <s v="260204VEW8KW4"/>
    <s v="Closed"/>
    <s v="Paid"/>
  </r>
  <r>
    <x v="1474"/>
    <x v="19"/>
    <x v="0"/>
    <n v="0"/>
    <n v="1"/>
    <n v="0"/>
    <n v="0"/>
    <n v="0"/>
    <s v="N"/>
    <s v="N"/>
    <s v="N"/>
    <s v="Bens Bakery "/>
    <s v="Bens Bakery"/>
    <m/>
    <x v="1"/>
    <s v="260204VEW8KW4"/>
    <s v="Closed"/>
    <s v="Paid"/>
  </r>
  <r>
    <x v="1475"/>
    <x v="102"/>
    <x v="0"/>
    <n v="0"/>
    <n v="1"/>
    <n v="0"/>
    <n v="0"/>
    <n v="0"/>
    <s v="N"/>
    <s v="N"/>
    <s v="N"/>
    <s v="Secawan "/>
    <s v="Secawan"/>
    <m/>
    <x v="0"/>
    <s v="260204IQFDDBB"/>
    <s v="Closed"/>
    <s v="Paid"/>
  </r>
  <r>
    <x v="1475"/>
    <x v="29"/>
    <x v="4"/>
    <n v="13.8"/>
    <n v="1"/>
    <n v="13.8"/>
    <n v="13.8"/>
    <n v="13.8"/>
    <s v="N"/>
    <s v="N"/>
    <s v="N"/>
    <s v="Secawan "/>
    <s v="Secawan"/>
    <m/>
    <x v="0"/>
    <s v="260204IQFDDBB"/>
    <s v="Closed"/>
    <s v="Paid"/>
  </r>
  <r>
    <x v="1475"/>
    <x v="2"/>
    <x v="3"/>
    <n v="5.2"/>
    <n v="1"/>
    <n v="5.2"/>
    <n v="5.2"/>
    <n v="5.2"/>
    <s v="N"/>
    <s v="N"/>
    <s v="N"/>
    <s v="Secawan "/>
    <s v="Secawan"/>
    <m/>
    <x v="0"/>
    <s v="260204IQFDDBB"/>
    <s v="Closed"/>
    <s v="Paid"/>
  </r>
  <r>
    <x v="1475"/>
    <x v="116"/>
    <x v="5"/>
    <n v="0.7"/>
    <n v="1"/>
    <n v="0.7"/>
    <n v="0.7"/>
    <n v="0.7"/>
    <s v="N"/>
    <s v="N"/>
    <s v="N"/>
    <s v="Secawan "/>
    <s v="Secawan"/>
    <m/>
    <x v="0"/>
    <s v="260204IQFDDBB"/>
    <s v="Closed"/>
    <s v="Paid"/>
  </r>
  <r>
    <x v="1476"/>
    <x v="103"/>
    <x v="0"/>
    <n v="0"/>
    <n v="1"/>
    <n v="0"/>
    <n v="0"/>
    <n v="0"/>
    <s v="N"/>
    <s v="N"/>
    <s v="N"/>
    <s v="Secawan "/>
    <s v="Secawan"/>
    <m/>
    <x v="0"/>
    <s v="260204IQFNLDA"/>
    <s v="Closed"/>
    <s v="Paid"/>
  </r>
  <r>
    <x v="1476"/>
    <x v="28"/>
    <x v="4"/>
    <n v="11.8"/>
    <n v="1"/>
    <n v="11.8"/>
    <n v="11.8"/>
    <n v="11.8"/>
    <s v="N"/>
    <s v="N"/>
    <s v="N"/>
    <s v="Secawan "/>
    <s v="Secawan"/>
    <m/>
    <x v="0"/>
    <s v="260204IQFNLDA"/>
    <s v="Closed"/>
    <s v="Paid"/>
  </r>
  <r>
    <x v="1477"/>
    <x v="103"/>
    <x v="0"/>
    <n v="0"/>
    <n v="1"/>
    <n v="0"/>
    <n v="0"/>
    <n v="0"/>
    <s v="N"/>
    <s v="N"/>
    <s v="N"/>
    <s v="Secawan "/>
    <s v="Secawan"/>
    <m/>
    <x v="0"/>
    <s v="260204IQFLEOA"/>
    <s v="Closed"/>
    <s v="Paid"/>
  </r>
  <r>
    <x v="1477"/>
    <x v="29"/>
    <x v="4"/>
    <n v="13.8"/>
    <n v="1"/>
    <n v="13.8"/>
    <n v="13.8"/>
    <n v="13.8"/>
    <s v="N"/>
    <s v="N"/>
    <s v="N"/>
    <s v="Secawan "/>
    <s v="Secawan"/>
    <m/>
    <x v="0"/>
    <s v="260204IQFLEOA"/>
    <s v="Closed"/>
    <s v="Paid"/>
  </r>
  <r>
    <x v="1478"/>
    <x v="102"/>
    <x v="0"/>
    <n v="0"/>
    <n v="1"/>
    <n v="0"/>
    <n v="0"/>
    <n v="0"/>
    <s v="N"/>
    <s v="N"/>
    <s v="N"/>
    <s v="Secawan "/>
    <s v="Secawan"/>
    <m/>
    <x v="0"/>
    <s v="260204IQF5UWQ"/>
    <s v="Closed"/>
    <s v="Paid"/>
  </r>
  <r>
    <x v="1478"/>
    <x v="88"/>
    <x v="4"/>
    <n v="7.8"/>
    <n v="1"/>
    <n v="7.8"/>
    <n v="7.8"/>
    <n v="7.8"/>
    <s v="N"/>
    <s v="N"/>
    <s v="N"/>
    <s v="Secawan "/>
    <s v="Secawan"/>
    <m/>
    <x v="0"/>
    <s v="260204IQF5UWQ"/>
    <s v="Closed"/>
    <s v="Paid"/>
  </r>
  <r>
    <x v="1478"/>
    <x v="146"/>
    <x v="10"/>
    <n v="6"/>
    <n v="1"/>
    <n v="6"/>
    <n v="6"/>
    <n v="6"/>
    <s v="N"/>
    <s v="N"/>
    <s v="N"/>
    <s v="Secawan "/>
    <s v="Secawan"/>
    <m/>
    <x v="0"/>
    <s v="260204IQF5UWQ"/>
    <s v="Closed"/>
    <s v="Paid"/>
  </r>
  <r>
    <x v="1478"/>
    <x v="4"/>
    <x v="2"/>
    <n v="8.9"/>
    <n v="1"/>
    <n v="8.9"/>
    <n v="8.9"/>
    <n v="8.9"/>
    <s v="N"/>
    <s v="N"/>
    <s v="N"/>
    <s v="Secawan "/>
    <s v="Secawan"/>
    <m/>
    <x v="0"/>
    <s v="260204IQF5UWQ"/>
    <s v="Closed"/>
    <s v="Paid"/>
  </r>
  <r>
    <x v="1479"/>
    <x v="4"/>
    <x v="2"/>
    <n v="8.9"/>
    <n v="1"/>
    <n v="8.9"/>
    <n v="8.9"/>
    <n v="8.9"/>
    <s v="N"/>
    <s v="N"/>
    <s v="N"/>
    <s v="Secawan "/>
    <s v="Secawan"/>
    <m/>
    <x v="0"/>
    <s v="260204IQFQIPV"/>
    <s v="Closed"/>
    <s v="Paid"/>
  </r>
  <r>
    <x v="1479"/>
    <x v="103"/>
    <x v="0"/>
    <n v="0"/>
    <n v="1"/>
    <n v="0"/>
    <n v="0"/>
    <n v="0"/>
    <s v="N"/>
    <s v="N"/>
    <s v="N"/>
    <s v="Secawan "/>
    <s v="Secawan"/>
    <m/>
    <x v="0"/>
    <s v="260204IQFQIPV"/>
    <s v="Closed"/>
    <s v="Paid"/>
  </r>
  <r>
    <x v="1480"/>
    <x v="24"/>
    <x v="4"/>
    <n v="10.8"/>
    <n v="1"/>
    <n v="10.8"/>
    <n v="10.8"/>
    <n v="10.8"/>
    <s v="N"/>
    <s v="N"/>
    <s v="N"/>
    <s v="Secawan "/>
    <s v="Secawan"/>
    <m/>
    <x v="0"/>
    <s v="260204IQF212G"/>
    <s v="Closed"/>
    <s v="Paid"/>
  </r>
  <r>
    <x v="1480"/>
    <x v="102"/>
    <x v="0"/>
    <n v="0"/>
    <n v="1"/>
    <n v="0"/>
    <n v="0"/>
    <n v="0"/>
    <s v="N"/>
    <s v="N"/>
    <s v="N"/>
    <s v="Secawan "/>
    <s v="Secawan"/>
    <m/>
    <x v="0"/>
    <s v="260204IQF212G"/>
    <s v="Closed"/>
    <s v="Paid"/>
  </r>
  <r>
    <x v="1481"/>
    <x v="2"/>
    <x v="3"/>
    <n v="5.2"/>
    <n v="1"/>
    <n v="5.2"/>
    <n v="5.2"/>
    <n v="5.2"/>
    <s v="N"/>
    <s v="N"/>
    <s v="N"/>
    <s v="Secawan "/>
    <s v="Secawan"/>
    <m/>
    <x v="0"/>
    <s v="260204IQF3OBL"/>
    <s v="Closed"/>
    <s v="Paid"/>
  </r>
  <r>
    <x v="14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3OBL"/>
    <s v="Closed"/>
    <s v="Paid"/>
  </r>
  <r>
    <x v="1481"/>
    <x v="149"/>
    <x v="2"/>
    <n v="18"/>
    <n v="1"/>
    <n v="18"/>
    <n v="18"/>
    <n v="18"/>
    <s v="N"/>
    <s v="N"/>
    <s v="N"/>
    <s v="Secawan "/>
    <s v="Secawan"/>
    <m/>
    <x v="0"/>
    <s v="260204IQF3OBL"/>
    <s v="Closed"/>
    <s v="Paid"/>
  </r>
  <r>
    <x v="1482"/>
    <x v="2"/>
    <x v="3"/>
    <n v="5.2"/>
    <n v="1"/>
    <n v="5.2"/>
    <n v="5.2"/>
    <n v="5.2"/>
    <s v="N"/>
    <s v="N"/>
    <s v="N"/>
    <s v="Secawan "/>
    <s v="Secawan"/>
    <m/>
    <x v="0"/>
    <s v="260204IQF3OBL"/>
    <s v="Closed"/>
    <s v="Paid"/>
  </r>
  <r>
    <x v="1482"/>
    <x v="102"/>
    <x v="0"/>
    <n v="0"/>
    <n v="1"/>
    <n v="0"/>
    <n v="0"/>
    <n v="0"/>
    <s v="N"/>
    <s v="N"/>
    <s v="N"/>
    <s v="Secawan "/>
    <s v="Secawan"/>
    <m/>
    <x v="0"/>
    <s v="260204IQF3OBL"/>
    <s v="Closed"/>
    <s v="Paid"/>
  </r>
  <r>
    <x v="1483"/>
    <x v="24"/>
    <x v="4"/>
    <n v="11.8"/>
    <n v="1"/>
    <n v="11.8"/>
    <n v="11.8"/>
    <n v="11.8"/>
    <s v="N"/>
    <s v="N"/>
    <s v="N"/>
    <s v="Secawan "/>
    <s v="Secawan"/>
    <m/>
    <x v="0"/>
    <s v="260204IQFDE2W"/>
    <s v="Closed"/>
    <s v="Paid"/>
  </r>
  <r>
    <x v="1483"/>
    <x v="16"/>
    <x v="6"/>
    <n v="4.5"/>
    <n v="2"/>
    <n v="9"/>
    <n v="9"/>
    <n v="9"/>
    <s v="N"/>
    <s v="N"/>
    <s v="N"/>
    <s v="Secawan "/>
    <s v="Secawan"/>
    <m/>
    <x v="0"/>
    <s v="260204IQFDE2W"/>
    <s v="Closed"/>
    <s v="Paid"/>
  </r>
  <r>
    <x v="1483"/>
    <x v="103"/>
    <x v="0"/>
    <n v="0"/>
    <n v="1"/>
    <n v="0"/>
    <n v="0"/>
    <n v="0"/>
    <s v="N"/>
    <s v="N"/>
    <s v="N"/>
    <s v="Secawan "/>
    <s v="Secawan"/>
    <m/>
    <x v="0"/>
    <s v="260204IQFDE2W"/>
    <s v="Closed"/>
    <s v="Paid"/>
  </r>
  <r>
    <x v="1483"/>
    <x v="24"/>
    <x v="4"/>
    <n v="10.8"/>
    <n v="1"/>
    <n v="10.8"/>
    <n v="10.8"/>
    <n v="10.8"/>
    <s v="N"/>
    <s v="N"/>
    <s v="N"/>
    <s v="Secawan "/>
    <s v="Secawan"/>
    <m/>
    <x v="0"/>
    <s v="260204IQFDE2W"/>
    <s v="Closed"/>
    <s v="Paid"/>
  </r>
  <r>
    <x v="1484"/>
    <x v="102"/>
    <x v="0"/>
    <n v="0"/>
    <n v="1"/>
    <n v="0"/>
    <n v="0"/>
    <n v="0"/>
    <s v="N"/>
    <s v="N"/>
    <s v="N"/>
    <s v="Secawan "/>
    <s v="Secawan"/>
    <m/>
    <x v="0"/>
    <s v="260204IQFAMFP"/>
    <s v="Closed"/>
    <s v="Paid"/>
  </r>
  <r>
    <x v="1484"/>
    <x v="24"/>
    <x v="4"/>
    <n v="11.8"/>
    <n v="1"/>
    <n v="11.8"/>
    <n v="11.8"/>
    <n v="11.8"/>
    <s v="N"/>
    <s v="N"/>
    <s v="N"/>
    <s v="Secawan "/>
    <s v="Secawan"/>
    <m/>
    <x v="0"/>
    <s v="260204IQFAMFP"/>
    <s v="Closed"/>
    <s v="Paid"/>
  </r>
  <r>
    <x v="1485"/>
    <x v="39"/>
    <x v="4"/>
    <n v="18.5"/>
    <n v="1"/>
    <n v="18.5"/>
    <n v="18.5"/>
    <n v="18.5"/>
    <s v="N"/>
    <s v="N"/>
    <s v="N"/>
    <s v="Secawan "/>
    <s v="Secawan"/>
    <m/>
    <x v="0"/>
    <s v="260204IQFQC0C"/>
    <s v="Closed"/>
    <s v="Paid"/>
  </r>
  <r>
    <x v="1485"/>
    <x v="103"/>
    <x v="0"/>
    <n v="0"/>
    <n v="1"/>
    <n v="0"/>
    <n v="0"/>
    <n v="0"/>
    <s v="N"/>
    <s v="N"/>
    <s v="N"/>
    <s v="Secawan "/>
    <s v="Secawan"/>
    <m/>
    <x v="0"/>
    <s v="260204IQFQC0C"/>
    <s v="Closed"/>
    <s v="Paid"/>
  </r>
  <r>
    <x v="1486"/>
    <x v="14"/>
    <x v="4"/>
    <n v="7.8"/>
    <n v="1"/>
    <n v="7.8"/>
    <n v="7.8"/>
    <n v="7.8"/>
    <s v="N"/>
    <s v="N"/>
    <s v="N"/>
    <s v="Secawan "/>
    <s v="Secawan"/>
    <m/>
    <x v="0"/>
    <s v="260204IQF1NYE"/>
    <s v="Closed"/>
    <s v="Paid"/>
  </r>
  <r>
    <x v="1486"/>
    <x v="103"/>
    <x v="0"/>
    <n v="0"/>
    <n v="1"/>
    <n v="0"/>
    <n v="0"/>
    <n v="0"/>
    <s v="N"/>
    <s v="N"/>
    <s v="N"/>
    <s v="Secawan "/>
    <s v="Secawan"/>
    <m/>
    <x v="0"/>
    <s v="260204IQF1NYE"/>
    <s v="Closed"/>
    <s v="Paid"/>
  </r>
  <r>
    <x v="1487"/>
    <x v="73"/>
    <x v="7"/>
    <n v="14.15"/>
    <n v="1"/>
    <n v="14.15"/>
    <n v="14.15"/>
    <n v="14.15"/>
    <s v="N"/>
    <s v="N"/>
    <s v="Y"/>
    <s v="Bens Bakery "/>
    <s v="Bens Bakery"/>
    <m/>
    <x v="1"/>
    <s v="260204VEW4OE4"/>
    <s v="Closed"/>
    <s v="Paid"/>
  </r>
  <r>
    <x v="1487"/>
    <x v="142"/>
    <x v="7"/>
    <n v="3.77"/>
    <n v="1"/>
    <n v="3.77"/>
    <n v="3.77"/>
    <n v="3.77"/>
    <s v="N"/>
    <s v="N"/>
    <s v="Y"/>
    <s v="Bens Bakery "/>
    <s v="Bens Bakery"/>
    <m/>
    <x v="1"/>
    <s v="260204VEW4OE4"/>
    <s v="Closed"/>
    <s v="Paid"/>
  </r>
  <r>
    <x v="1487"/>
    <x v="72"/>
    <x v="7"/>
    <n v="5.66"/>
    <n v="1"/>
    <n v="5.66"/>
    <n v="5.66"/>
    <n v="5.66"/>
    <s v="N"/>
    <s v="N"/>
    <s v="Y"/>
    <s v="Bens Bakery "/>
    <s v="Bens Bakery"/>
    <m/>
    <x v="1"/>
    <s v="260204VEW4OE4"/>
    <s v="Closed"/>
    <s v="Paid"/>
  </r>
  <r>
    <x v="1487"/>
    <x v="42"/>
    <x v="0"/>
    <n v="0"/>
    <n v="1"/>
    <n v="0"/>
    <n v="0"/>
    <n v="0"/>
    <s v="N"/>
    <s v="N"/>
    <s v="N"/>
    <s v="Bens Bakery "/>
    <s v="Bens Bakery"/>
    <m/>
    <x v="1"/>
    <s v="260204VEW4OE4"/>
    <s v="Closed"/>
    <s v="Paid"/>
  </r>
  <r>
    <x v="1488"/>
    <x v="2"/>
    <x v="3"/>
    <n v="5.2"/>
    <n v="1"/>
    <n v="5.2"/>
    <n v="5.2"/>
    <n v="5.2"/>
    <s v="N"/>
    <s v="N"/>
    <s v="N"/>
    <s v="Secawan "/>
    <s v="Secawan"/>
    <m/>
    <x v="0"/>
    <s v="260204IQF65HY"/>
    <s v="Closed"/>
    <s v="Paid"/>
  </r>
  <r>
    <x v="1488"/>
    <x v="127"/>
    <x v="10"/>
    <n v="6"/>
    <n v="1"/>
    <n v="6"/>
    <n v="6"/>
    <n v="6"/>
    <s v="N"/>
    <s v="N"/>
    <s v="N"/>
    <s v="Secawan "/>
    <s v="Secawan"/>
    <m/>
    <x v="0"/>
    <s v="260204IQF65HY"/>
    <s v="Closed"/>
    <s v="Paid"/>
  </r>
  <r>
    <x v="1488"/>
    <x v="102"/>
    <x v="0"/>
    <n v="0"/>
    <n v="1"/>
    <n v="0"/>
    <n v="0"/>
    <n v="0"/>
    <s v="N"/>
    <s v="N"/>
    <s v="N"/>
    <s v="Secawan "/>
    <s v="Secawan"/>
    <m/>
    <x v="0"/>
    <s v="260204IQF65HY"/>
    <s v="Closed"/>
    <s v="Paid"/>
  </r>
  <r>
    <x v="1489"/>
    <x v="111"/>
    <x v="8"/>
    <n v="19"/>
    <n v="1"/>
    <n v="19"/>
    <n v="19"/>
    <n v="19"/>
    <s v="N"/>
    <s v="N"/>
    <s v="N"/>
    <s v="Restore "/>
    <s v="Restore"/>
    <m/>
    <x v="2"/>
    <s v="260204UAXAIB0"/>
    <s v="Closed"/>
    <s v="Paid"/>
  </r>
  <r>
    <x v="1489"/>
    <x v="46"/>
    <x v="0"/>
    <n v="0"/>
    <n v="1"/>
    <n v="0"/>
    <n v="0"/>
    <n v="0"/>
    <s v="N"/>
    <s v="N"/>
    <s v="N"/>
    <s v="Restore "/>
    <s v="Restore"/>
    <m/>
    <x v="2"/>
    <s v="260204UAXAIB0"/>
    <s v="Closed"/>
    <s v="Paid"/>
  </r>
  <r>
    <x v="14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40Q1"/>
    <s v="Closed"/>
    <s v="Paid"/>
  </r>
  <r>
    <x v="1490"/>
    <x v="46"/>
    <x v="0"/>
    <n v="0"/>
    <n v="1"/>
    <n v="0"/>
    <n v="0"/>
    <n v="0"/>
    <s v="N"/>
    <s v="N"/>
    <s v="N"/>
    <s v="Restore "/>
    <s v="Restore"/>
    <m/>
    <x v="2"/>
    <s v="260204UAX40Q1"/>
    <s v="Closed"/>
    <s v="Paid"/>
  </r>
  <r>
    <x v="1490"/>
    <x v="113"/>
    <x v="8"/>
    <n v="20"/>
    <n v="1"/>
    <n v="20"/>
    <n v="20"/>
    <n v="20"/>
    <s v="N"/>
    <s v="N"/>
    <s v="N"/>
    <s v="Restore "/>
    <s v="Restore"/>
    <m/>
    <x v="2"/>
    <s v="260204UAX40Q1"/>
    <s v="Closed"/>
    <s v="Paid"/>
  </r>
  <r>
    <x v="1490"/>
    <x v="111"/>
    <x v="8"/>
    <n v="19"/>
    <n v="1"/>
    <n v="19"/>
    <n v="19"/>
    <n v="19"/>
    <s v="N"/>
    <s v="N"/>
    <s v="N"/>
    <s v="Restore "/>
    <s v="Restore"/>
    <m/>
    <x v="2"/>
    <s v="260204UAX40Q1"/>
    <s v="Closed"/>
    <s v="Paid"/>
  </r>
  <r>
    <x v="1491"/>
    <x v="113"/>
    <x v="8"/>
    <n v="20"/>
    <n v="1"/>
    <n v="20"/>
    <n v="20"/>
    <n v="20"/>
    <s v="N"/>
    <s v="N"/>
    <s v="N"/>
    <s v="Restore "/>
    <s v="Restore"/>
    <m/>
    <x v="2"/>
    <s v="260204UAX0S47"/>
    <s v="Closed"/>
    <s v="Paid"/>
  </r>
  <r>
    <x v="1491"/>
    <x v="113"/>
    <x v="8"/>
    <n v="20"/>
    <n v="1"/>
    <n v="20"/>
    <n v="20"/>
    <n v="20"/>
    <s v="N"/>
    <s v="N"/>
    <s v="N"/>
    <s v="Restore "/>
    <s v="Restore"/>
    <m/>
    <x v="2"/>
    <s v="260204UAX0S47"/>
    <s v="Closed"/>
    <s v="Paid"/>
  </r>
  <r>
    <x v="1491"/>
    <x v="46"/>
    <x v="0"/>
    <n v="0"/>
    <n v="1"/>
    <n v="0"/>
    <n v="0"/>
    <n v="0"/>
    <s v="N"/>
    <s v="N"/>
    <s v="N"/>
    <s v="Restore "/>
    <s v="Restore"/>
    <m/>
    <x v="2"/>
    <s v="260204UAX0S47"/>
    <s v="Closed"/>
    <s v="Paid"/>
  </r>
  <r>
    <x v="1492"/>
    <x v="103"/>
    <x v="0"/>
    <n v="0"/>
    <n v="1"/>
    <n v="0"/>
    <n v="0"/>
    <n v="0"/>
    <s v="N"/>
    <s v="N"/>
    <s v="N"/>
    <s v="Secawan "/>
    <s v="Secawan"/>
    <m/>
    <x v="0"/>
    <s v="260204IQFDWIL"/>
    <s v="Closed"/>
    <s v="Paid"/>
  </r>
  <r>
    <x v="1492"/>
    <x v="39"/>
    <x v="4"/>
    <n v="18.5"/>
    <n v="1"/>
    <n v="18.5"/>
    <n v="18.5"/>
    <n v="18.5"/>
    <s v="N"/>
    <s v="N"/>
    <s v="N"/>
    <s v="Secawan "/>
    <s v="Secawan"/>
    <m/>
    <x v="0"/>
    <s v="260204IQFDWIL"/>
    <s v="Closed"/>
    <s v="Paid"/>
  </r>
  <r>
    <x v="1493"/>
    <x v="102"/>
    <x v="0"/>
    <n v="0"/>
    <n v="1"/>
    <n v="0"/>
    <n v="0"/>
    <n v="0"/>
    <s v="N"/>
    <s v="N"/>
    <s v="N"/>
    <s v="Secawan "/>
    <s v="Secawan"/>
    <m/>
    <x v="0"/>
    <s v="260204IQFFNG3"/>
    <s v="Closed"/>
    <s v="Paid"/>
  </r>
  <r>
    <x v="149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FNG3"/>
    <s v="Closed"/>
    <s v="Paid"/>
  </r>
  <r>
    <x v="1494"/>
    <x v="46"/>
    <x v="0"/>
    <n v="0"/>
    <n v="1"/>
    <n v="0"/>
    <n v="0"/>
    <n v="0"/>
    <s v="N"/>
    <s v="N"/>
    <s v="N"/>
    <s v="Restore "/>
    <s v="Restore"/>
    <m/>
    <x v="2"/>
    <s v="260204UAXHL6I"/>
    <s v="Closed"/>
    <s v="Paid"/>
  </r>
  <r>
    <x v="14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HL6I"/>
    <s v="Closed"/>
    <s v="Paid"/>
  </r>
  <r>
    <x v="1495"/>
    <x v="102"/>
    <x v="0"/>
    <n v="0"/>
    <n v="1"/>
    <n v="0"/>
    <n v="0"/>
    <n v="0"/>
    <s v="N"/>
    <s v="N"/>
    <s v="N"/>
    <s v="Secawan "/>
    <s v="Secawan"/>
    <m/>
    <x v="0"/>
    <s v="260204IQFDYP3"/>
    <s v="Closed"/>
    <s v="Paid"/>
  </r>
  <r>
    <x v="1495"/>
    <x v="39"/>
    <x v="4"/>
    <n v="18.5"/>
    <n v="1"/>
    <n v="18.5"/>
    <n v="18.5"/>
    <n v="18.5"/>
    <s v="N"/>
    <s v="N"/>
    <s v="N"/>
    <s v="Secawan "/>
    <s v="Secawan"/>
    <m/>
    <x v="0"/>
    <s v="260204IQFDYP3"/>
    <s v="Closed"/>
    <s v="Paid"/>
  </r>
  <r>
    <x v="1495"/>
    <x v="14"/>
    <x v="4"/>
    <n v="6.8"/>
    <n v="1"/>
    <n v="6.8"/>
    <n v="6.8"/>
    <n v="6.8"/>
    <s v="N"/>
    <s v="N"/>
    <s v="N"/>
    <s v="Secawan "/>
    <s v="Secawan"/>
    <m/>
    <x v="0"/>
    <s v="260204IQFDYP3"/>
    <s v="Closed"/>
    <s v="Paid"/>
  </r>
  <r>
    <x v="1496"/>
    <x v="5"/>
    <x v="2"/>
    <n v="7.9"/>
    <n v="1"/>
    <n v="7.9"/>
    <n v="7.9"/>
    <n v="7.9"/>
    <s v="N"/>
    <s v="N"/>
    <s v="N"/>
    <s v="Secawan "/>
    <s v="Secawan"/>
    <m/>
    <x v="0"/>
    <s v="260204IQFWZ7I"/>
    <s v="Closed"/>
    <s v="Paid"/>
  </r>
  <r>
    <x v="1496"/>
    <x v="2"/>
    <x v="3"/>
    <n v="5.2"/>
    <n v="1"/>
    <n v="5.2"/>
    <n v="5.2"/>
    <n v="5.2"/>
    <s v="N"/>
    <s v="N"/>
    <s v="N"/>
    <s v="Secawan "/>
    <s v="Secawan"/>
    <m/>
    <x v="0"/>
    <s v="260204IQFWZ7I"/>
    <s v="Closed"/>
    <s v="Paid"/>
  </r>
  <r>
    <x v="1496"/>
    <x v="102"/>
    <x v="0"/>
    <n v="0"/>
    <n v="1"/>
    <n v="0"/>
    <n v="0"/>
    <n v="0"/>
    <s v="N"/>
    <s v="N"/>
    <s v="N"/>
    <s v="Secawan "/>
    <s v="Secawan"/>
    <m/>
    <x v="0"/>
    <s v="260204IQFWZ7I"/>
    <s v="Closed"/>
    <s v="Paid"/>
  </r>
  <r>
    <x v="149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MGL5"/>
    <s v="Closed"/>
    <s v="Paid"/>
  </r>
  <r>
    <x v="14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MGL5"/>
    <s v="Closed"/>
    <s v="Paid"/>
  </r>
  <r>
    <x v="1497"/>
    <x v="2"/>
    <x v="3"/>
    <n v="5.2"/>
    <n v="1"/>
    <n v="5.2"/>
    <n v="5.2"/>
    <n v="5.2"/>
    <s v="N"/>
    <s v="N"/>
    <s v="N"/>
    <s v="Secawan "/>
    <s v="Secawan"/>
    <m/>
    <x v="0"/>
    <s v="260204IQFMGL5"/>
    <s v="Closed"/>
    <s v="Paid"/>
  </r>
  <r>
    <x v="1497"/>
    <x v="103"/>
    <x v="0"/>
    <n v="0"/>
    <n v="1"/>
    <n v="0"/>
    <n v="0"/>
    <n v="0"/>
    <s v="N"/>
    <s v="N"/>
    <s v="N"/>
    <s v="Secawan "/>
    <s v="Secawan"/>
    <m/>
    <x v="0"/>
    <s v="260204IQFMGL5"/>
    <s v="Closed"/>
    <s v="Paid"/>
  </r>
  <r>
    <x v="149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E99"/>
    <s v="Closed"/>
    <s v="Paid"/>
  </r>
  <r>
    <x v="1498"/>
    <x v="102"/>
    <x v="0"/>
    <n v="0"/>
    <n v="1"/>
    <n v="0"/>
    <n v="0"/>
    <n v="0"/>
    <s v="N"/>
    <s v="N"/>
    <s v="N"/>
    <s v="Secawan "/>
    <s v="Secawan"/>
    <m/>
    <x v="0"/>
    <s v="260204IQFUE99"/>
    <s v="Closed"/>
    <s v="Paid"/>
  </r>
  <r>
    <x v="149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UE99"/>
    <s v="Closed"/>
    <s v="Paid"/>
  </r>
  <r>
    <x v="1499"/>
    <x v="46"/>
    <x v="0"/>
    <n v="0"/>
    <n v="1"/>
    <n v="0"/>
    <n v="0"/>
    <n v="0"/>
    <s v="N"/>
    <s v="N"/>
    <s v="N"/>
    <s v="Restore "/>
    <s v="Restore"/>
    <m/>
    <x v="2"/>
    <s v="260204UAXFRCD"/>
    <s v="Closed"/>
    <s v="Paid"/>
  </r>
  <r>
    <x v="1499"/>
    <x v="169"/>
    <x v="8"/>
    <n v="14.9"/>
    <n v="1"/>
    <n v="14.9"/>
    <n v="14.9"/>
    <n v="14.9"/>
    <s v="N"/>
    <s v="N"/>
    <s v="N"/>
    <s v="Restore "/>
    <s v="Restore"/>
    <m/>
    <x v="2"/>
    <s v="260204UAXFRCD"/>
    <s v="Closed"/>
    <s v="Paid"/>
  </r>
  <r>
    <x v="1500"/>
    <x v="102"/>
    <x v="0"/>
    <n v="0"/>
    <n v="1"/>
    <n v="0"/>
    <n v="0"/>
    <n v="0"/>
    <s v="N"/>
    <s v="N"/>
    <s v="N"/>
    <s v="Secawan "/>
    <s v="Secawan"/>
    <m/>
    <x v="0"/>
    <s v="260204IQF8S7F"/>
    <s v="Closed"/>
    <s v="Paid"/>
  </r>
  <r>
    <x v="1500"/>
    <x v="5"/>
    <x v="2"/>
    <n v="7.9"/>
    <n v="1"/>
    <n v="7.9"/>
    <n v="7.9"/>
    <n v="7.9"/>
    <s v="N"/>
    <s v="N"/>
    <s v="N"/>
    <s v="Secawan "/>
    <s v="Secawan"/>
    <m/>
    <x v="0"/>
    <s v="260204IQF8S7F"/>
    <s v="Closed"/>
    <s v="Paid"/>
  </r>
  <r>
    <x v="1501"/>
    <x v="46"/>
    <x v="0"/>
    <n v="0"/>
    <n v="1"/>
    <n v="0"/>
    <n v="0"/>
    <n v="0"/>
    <s v="N"/>
    <s v="N"/>
    <s v="N"/>
    <s v="Restore "/>
    <s v="Restore"/>
    <m/>
    <x v="2"/>
    <s v="260204UAX3X8T"/>
    <s v="Closed"/>
    <s v="Paid"/>
  </r>
  <r>
    <x v="150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3X8T"/>
    <s v="Closed"/>
    <s v="Paid"/>
  </r>
  <r>
    <x v="1502"/>
    <x v="125"/>
    <x v="7"/>
    <n v="7.55"/>
    <n v="1"/>
    <n v="7.55"/>
    <n v="7.55"/>
    <n v="7.55"/>
    <s v="N"/>
    <s v="N"/>
    <s v="Y"/>
    <s v="Bens Bakery "/>
    <s v="Bens Bakery"/>
    <m/>
    <x v="1"/>
    <s v="260204VEWBQ0T"/>
    <s v="Closed"/>
    <s v="Paid"/>
  </r>
  <r>
    <x v="1502"/>
    <x v="19"/>
    <x v="0"/>
    <n v="0"/>
    <n v="1"/>
    <n v="0"/>
    <n v="0"/>
    <n v="0"/>
    <s v="N"/>
    <s v="N"/>
    <s v="N"/>
    <s v="Bens Bakery "/>
    <s v="Bens Bakery"/>
    <m/>
    <x v="1"/>
    <s v="260204VEWBQ0T"/>
    <s v="Closed"/>
    <s v="Paid"/>
  </r>
  <r>
    <x v="1503"/>
    <x v="102"/>
    <x v="0"/>
    <n v="0"/>
    <n v="1"/>
    <n v="0"/>
    <n v="0"/>
    <n v="0"/>
    <s v="N"/>
    <s v="N"/>
    <s v="N"/>
    <s v="Secawan "/>
    <s v="Secawan"/>
    <m/>
    <x v="0"/>
    <s v="260204IQF1DT1"/>
    <s v="Closed"/>
    <s v="Paid"/>
  </r>
  <r>
    <x v="1503"/>
    <x v="2"/>
    <x v="3"/>
    <n v="5.2"/>
    <n v="1"/>
    <n v="5.2"/>
    <n v="5.2"/>
    <n v="5.2"/>
    <s v="N"/>
    <s v="N"/>
    <s v="N"/>
    <s v="Secawan "/>
    <s v="Secawan"/>
    <m/>
    <x v="0"/>
    <s v="260204IQF1DT1"/>
    <s v="Closed"/>
    <s v="Paid"/>
  </r>
  <r>
    <x v="1504"/>
    <x v="75"/>
    <x v="7"/>
    <n v="5.66"/>
    <n v="1"/>
    <n v="5.66"/>
    <n v="5.66"/>
    <n v="5.66"/>
    <s v="N"/>
    <s v="N"/>
    <s v="Y"/>
    <s v="Bens Bakery "/>
    <s v="Bens Bakery"/>
    <m/>
    <x v="1"/>
    <s v="260204VEW9CHX"/>
    <s v="Closed"/>
    <s v="Paid"/>
  </r>
  <r>
    <x v="1504"/>
    <x v="19"/>
    <x v="0"/>
    <n v="0"/>
    <n v="1"/>
    <n v="0"/>
    <n v="0"/>
    <n v="0"/>
    <s v="N"/>
    <s v="N"/>
    <s v="N"/>
    <s v="Bens Bakery "/>
    <s v="Bens Bakery"/>
    <m/>
    <x v="1"/>
    <s v="260204VEW9CHX"/>
    <s v="Closed"/>
    <s v="Paid"/>
  </r>
  <r>
    <x v="1504"/>
    <x v="117"/>
    <x v="7"/>
    <n v="9.43"/>
    <n v="1"/>
    <n v="9.43"/>
    <n v="9.43"/>
    <n v="9.43"/>
    <s v="N"/>
    <s v="N"/>
    <s v="Y"/>
    <s v="Bens Bakery "/>
    <s v="Bens Bakery"/>
    <m/>
    <x v="1"/>
    <s v="260204VEW9CHX"/>
    <s v="Closed"/>
    <s v="Paid"/>
  </r>
  <r>
    <x v="1505"/>
    <x v="72"/>
    <x v="7"/>
    <n v="5.66"/>
    <n v="1"/>
    <n v="5.66"/>
    <n v="5.66"/>
    <n v="5.66"/>
    <s v="N"/>
    <s v="N"/>
    <s v="Y"/>
    <s v="Bens Bakery "/>
    <s v="Bens Bakery"/>
    <m/>
    <x v="1"/>
    <s v="260204VEWVYFT"/>
    <s v="Closed"/>
    <s v="Paid"/>
  </r>
  <r>
    <x v="1505"/>
    <x v="42"/>
    <x v="0"/>
    <n v="0"/>
    <n v="1"/>
    <n v="0"/>
    <n v="0"/>
    <n v="0"/>
    <s v="N"/>
    <s v="N"/>
    <s v="N"/>
    <s v="Bens Bakery "/>
    <s v="Bens Bakery"/>
    <m/>
    <x v="1"/>
    <s v="260204VEWVYFT"/>
    <s v="Closed"/>
    <s v="Paid"/>
  </r>
  <r>
    <x v="1505"/>
    <x v="142"/>
    <x v="7"/>
    <n v="3.77"/>
    <n v="1"/>
    <n v="3.77"/>
    <n v="3.77"/>
    <n v="3.77"/>
    <s v="N"/>
    <s v="N"/>
    <s v="Y"/>
    <s v="Bens Bakery "/>
    <s v="Bens Bakery"/>
    <m/>
    <x v="1"/>
    <s v="260204VEWVYFT"/>
    <s v="Closed"/>
    <s v="Paid"/>
  </r>
  <r>
    <x v="1506"/>
    <x v="46"/>
    <x v="0"/>
    <n v="0"/>
    <n v="1"/>
    <n v="0"/>
    <n v="0"/>
    <n v="0"/>
    <s v="N"/>
    <s v="N"/>
    <s v="N"/>
    <s v="Restore "/>
    <s v="Restore"/>
    <m/>
    <x v="2"/>
    <s v="260204UAXPA27"/>
    <s v="Closed"/>
    <s v="Paid"/>
  </r>
  <r>
    <x v="1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PA27"/>
    <s v="Closed"/>
    <s v="Paid"/>
  </r>
  <r>
    <x v="1507"/>
    <x v="102"/>
    <x v="0"/>
    <n v="0"/>
    <n v="1"/>
    <n v="0"/>
    <n v="0"/>
    <n v="0"/>
    <s v="N"/>
    <s v="N"/>
    <s v="N"/>
    <s v="Secawan "/>
    <s v="Secawan"/>
    <m/>
    <x v="0"/>
    <s v="260204IQF6G57"/>
    <s v="Closed"/>
    <s v="Paid"/>
  </r>
  <r>
    <x v="1507"/>
    <x v="24"/>
    <x v="4"/>
    <n v="11.8"/>
    <n v="3"/>
    <n v="35.4"/>
    <n v="35.4"/>
    <n v="35.4"/>
    <s v="N"/>
    <s v="N"/>
    <s v="N"/>
    <s v="Secawan "/>
    <s v="Secawan"/>
    <m/>
    <x v="0"/>
    <s v="260204IQF6G57"/>
    <s v="Closed"/>
    <s v="Paid"/>
  </r>
  <r>
    <x v="1508"/>
    <x v="46"/>
    <x v="0"/>
    <n v="0"/>
    <n v="1"/>
    <n v="0"/>
    <n v="0"/>
    <n v="0"/>
    <s v="N"/>
    <s v="N"/>
    <s v="N"/>
    <s v="Restore "/>
    <s v="Restore"/>
    <m/>
    <x v="2"/>
    <s v="260204UAXK9BP"/>
    <s v="Closed"/>
    <s v="Paid"/>
  </r>
  <r>
    <x v="15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K9BP"/>
    <s v="Closed"/>
    <s v="Paid"/>
  </r>
  <r>
    <x v="150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12SV"/>
    <s v="Closed"/>
    <s v="Paid"/>
  </r>
  <r>
    <x v="1510"/>
    <x v="103"/>
    <x v="0"/>
    <n v="0"/>
    <n v="1"/>
    <n v="0"/>
    <n v="0"/>
    <n v="0"/>
    <s v="N"/>
    <s v="N"/>
    <s v="N"/>
    <s v="Secawan "/>
    <s v="Secawan"/>
    <m/>
    <x v="0"/>
    <s v="260204IQFTGPI"/>
    <s v="Closed"/>
    <s v="Paid"/>
  </r>
  <r>
    <x v="1510"/>
    <x v="24"/>
    <x v="4"/>
    <n v="11.8"/>
    <n v="1"/>
    <n v="11.8"/>
    <n v="11.8"/>
    <n v="11.8"/>
    <s v="N"/>
    <s v="N"/>
    <s v="N"/>
    <s v="Secawan "/>
    <s v="Secawan"/>
    <m/>
    <x v="0"/>
    <s v="260204IQFTGPI"/>
    <s v="Closed"/>
    <s v="Paid"/>
  </r>
  <r>
    <x v="1511"/>
    <x v="111"/>
    <x v="8"/>
    <n v="19"/>
    <n v="1"/>
    <n v="19"/>
    <n v="19"/>
    <n v="19"/>
    <s v="N"/>
    <s v="N"/>
    <s v="N"/>
    <s v="Restore "/>
    <s v="Restore"/>
    <m/>
    <x v="2"/>
    <s v="260204UAX7OA5"/>
    <s v="Closed"/>
    <s v="Paid"/>
  </r>
  <r>
    <x v="1512"/>
    <x v="103"/>
    <x v="0"/>
    <n v="0"/>
    <n v="1"/>
    <n v="0"/>
    <n v="0"/>
    <n v="0"/>
    <s v="N"/>
    <s v="N"/>
    <s v="N"/>
    <s v="Secawan "/>
    <s v="Secawan"/>
    <m/>
    <x v="0"/>
    <s v="260204IQFMHCC"/>
    <s v="Closed"/>
    <s v="Paid"/>
  </r>
  <r>
    <x v="1512"/>
    <x v="110"/>
    <x v="6"/>
    <n v="4"/>
    <n v="1"/>
    <n v="4"/>
    <n v="4"/>
    <n v="4"/>
    <s v="N"/>
    <s v="N"/>
    <s v="N"/>
    <s v="Secawan "/>
    <s v="Secawan"/>
    <m/>
    <x v="0"/>
    <s v="260204IQFMHCC"/>
    <s v="Closed"/>
    <s v="Paid"/>
  </r>
  <r>
    <x v="1512"/>
    <x v="28"/>
    <x v="4"/>
    <n v="11.8"/>
    <n v="1"/>
    <n v="11.8"/>
    <n v="11.8"/>
    <n v="11.8"/>
    <s v="N"/>
    <s v="N"/>
    <s v="N"/>
    <s v="Secawan "/>
    <s v="Secawan"/>
    <m/>
    <x v="0"/>
    <s v="260204IQFMHCC"/>
    <s v="Closed"/>
    <s v="Paid"/>
  </r>
  <r>
    <x v="1513"/>
    <x v="46"/>
    <x v="0"/>
    <n v="0"/>
    <n v="1"/>
    <n v="0"/>
    <n v="0"/>
    <n v="0"/>
    <s v="N"/>
    <s v="N"/>
    <s v="N"/>
    <s v="Restore "/>
    <s v="Restore"/>
    <m/>
    <x v="2"/>
    <s v="260204UAXC45A"/>
    <s v="Closed"/>
    <s v="Paid"/>
  </r>
  <r>
    <x v="1514"/>
    <x v="111"/>
    <x v="8"/>
    <n v="19"/>
    <n v="1"/>
    <n v="19"/>
    <n v="19"/>
    <n v="19"/>
    <s v="N"/>
    <s v="N"/>
    <s v="N"/>
    <s v="Restore "/>
    <s v="Restore"/>
    <m/>
    <x v="2"/>
    <s v="260204UAXC45A"/>
    <s v="Closed"/>
    <s v="Paid"/>
  </r>
  <r>
    <x v="1515"/>
    <x v="39"/>
    <x v="4"/>
    <n v="18.5"/>
    <n v="2"/>
    <n v="37"/>
    <n v="37"/>
    <n v="37"/>
    <s v="N"/>
    <s v="N"/>
    <s v="N"/>
    <s v="Secawan "/>
    <s v="Secawan"/>
    <m/>
    <x v="0"/>
    <s v="260204IQFY73G"/>
    <s v="Closed"/>
    <s v="Paid"/>
  </r>
  <r>
    <x v="1515"/>
    <x v="102"/>
    <x v="0"/>
    <n v="0"/>
    <n v="1"/>
    <n v="0"/>
    <n v="0"/>
    <n v="0"/>
    <s v="N"/>
    <s v="N"/>
    <s v="N"/>
    <s v="Secawan "/>
    <s v="Secawan"/>
    <m/>
    <x v="0"/>
    <s v="260204IQFY73G"/>
    <s v="Closed"/>
    <s v="Paid"/>
  </r>
  <r>
    <x v="151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X76"/>
    <s v="Closed"/>
    <s v="Paid"/>
  </r>
  <r>
    <x v="1516"/>
    <x v="46"/>
    <x v="0"/>
    <n v="0"/>
    <n v="1"/>
    <n v="0"/>
    <n v="0"/>
    <n v="0"/>
    <s v="N"/>
    <s v="N"/>
    <s v="N"/>
    <s v="Restore "/>
    <s v="Restore"/>
    <m/>
    <x v="2"/>
    <s v="260204UAXDX76"/>
    <s v="Closed"/>
    <s v="Paid"/>
  </r>
  <r>
    <x v="15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OHFV"/>
    <s v="Closed"/>
    <s v="Paid"/>
  </r>
  <r>
    <x v="1518"/>
    <x v="111"/>
    <x v="8"/>
    <n v="19"/>
    <n v="1"/>
    <n v="19"/>
    <n v="19"/>
    <n v="19"/>
    <s v="N"/>
    <s v="N"/>
    <s v="N"/>
    <s v="Restore "/>
    <s v="Restore"/>
    <m/>
    <x v="2"/>
    <s v="260204UAX6XL9"/>
    <s v="Closed"/>
    <s v="Paid"/>
  </r>
  <r>
    <x v="1519"/>
    <x v="158"/>
    <x v="7"/>
    <n v="7.55"/>
    <n v="1"/>
    <n v="7.55"/>
    <n v="7.55"/>
    <n v="7.55"/>
    <s v="N"/>
    <s v="N"/>
    <s v="Y"/>
    <s v="Bens Bakery "/>
    <s v="Bens Bakery"/>
    <m/>
    <x v="1"/>
    <s v="260204VEWKWFG"/>
    <s v="Closed"/>
    <s v="Paid"/>
  </r>
  <r>
    <x v="1519"/>
    <x v="19"/>
    <x v="0"/>
    <n v="0"/>
    <n v="1"/>
    <n v="0"/>
    <n v="0"/>
    <n v="0"/>
    <s v="N"/>
    <s v="N"/>
    <s v="N"/>
    <s v="Bens Bakery "/>
    <s v="Bens Bakery"/>
    <m/>
    <x v="1"/>
    <s v="260204VEWKWFG"/>
    <s v="Closed"/>
    <s v="Paid"/>
  </r>
  <r>
    <x v="1520"/>
    <x v="131"/>
    <x v="8"/>
    <n v="20"/>
    <n v="1"/>
    <n v="20"/>
    <n v="20"/>
    <n v="20"/>
    <s v="N"/>
    <s v="N"/>
    <s v="N"/>
    <s v="Restore "/>
    <s v="Restore"/>
    <m/>
    <x v="2"/>
    <s v="260204UAX1QVO"/>
    <s v="Closed"/>
    <s v="Paid"/>
  </r>
  <r>
    <x v="1521"/>
    <x v="2"/>
    <x v="3"/>
    <n v="5.2"/>
    <n v="1"/>
    <n v="5.2"/>
    <n v="5.2"/>
    <n v="5.2"/>
    <s v="N"/>
    <s v="N"/>
    <s v="N"/>
    <s v="Secawan "/>
    <s v="Secawan"/>
    <m/>
    <x v="0"/>
    <s v="260204IQFDTHU"/>
    <s v="Closed"/>
    <s v="Paid"/>
  </r>
  <r>
    <x v="1521"/>
    <x v="102"/>
    <x v="0"/>
    <n v="0"/>
    <n v="1"/>
    <n v="0"/>
    <n v="0"/>
    <n v="0"/>
    <s v="N"/>
    <s v="N"/>
    <s v="N"/>
    <s v="Secawan "/>
    <s v="Secawan"/>
    <m/>
    <x v="0"/>
    <s v="260204IQFDTHU"/>
    <s v="Closed"/>
    <s v="Paid"/>
  </r>
  <r>
    <x v="1521"/>
    <x v="110"/>
    <x v="6"/>
    <n v="4"/>
    <n v="1"/>
    <n v="4"/>
    <n v="4"/>
    <n v="4"/>
    <s v="N"/>
    <s v="N"/>
    <s v="N"/>
    <s v="Secawan "/>
    <s v="Secawan"/>
    <m/>
    <x v="0"/>
    <s v="260204IQFDTHU"/>
    <s v="Closed"/>
    <s v="Paid"/>
  </r>
  <r>
    <x v="1521"/>
    <x v="2"/>
    <x v="3"/>
    <n v="5.2"/>
    <n v="1"/>
    <n v="5.2"/>
    <n v="5.2"/>
    <n v="5.2"/>
    <s v="N"/>
    <s v="N"/>
    <s v="N"/>
    <s v="Secawan "/>
    <s v="Secawan"/>
    <m/>
    <x v="0"/>
    <s v="260204IQFDTHU"/>
    <s v="Closed"/>
    <s v="Paid"/>
  </r>
  <r>
    <x v="1522"/>
    <x v="46"/>
    <x v="0"/>
    <n v="0"/>
    <n v="1"/>
    <n v="0"/>
    <n v="0"/>
    <n v="0"/>
    <s v="N"/>
    <s v="N"/>
    <s v="N"/>
    <s v="Restore "/>
    <s v="Restore"/>
    <m/>
    <x v="2"/>
    <s v="260204UAXSK2D"/>
    <s v="Closed"/>
    <s v="Paid"/>
  </r>
  <r>
    <x v="1522"/>
    <x v="111"/>
    <x v="8"/>
    <n v="19"/>
    <n v="1"/>
    <n v="19"/>
    <n v="19"/>
    <n v="19"/>
    <s v="N"/>
    <s v="N"/>
    <s v="N"/>
    <s v="Restore "/>
    <s v="Restore"/>
    <m/>
    <x v="2"/>
    <s v="260204UAXSK2D"/>
    <s v="Closed"/>
    <s v="Paid"/>
  </r>
  <r>
    <x v="1523"/>
    <x v="111"/>
    <x v="8"/>
    <n v="19"/>
    <n v="1"/>
    <n v="19"/>
    <n v="19"/>
    <n v="19"/>
    <s v="N"/>
    <s v="N"/>
    <s v="N"/>
    <s v="Restore "/>
    <s v="Restore"/>
    <m/>
    <x v="2"/>
    <s v="260204UAXWHX0"/>
    <s v="Closed"/>
    <s v="Paid"/>
  </r>
  <r>
    <x v="1524"/>
    <x v="103"/>
    <x v="0"/>
    <n v="0"/>
    <n v="1"/>
    <n v="0"/>
    <n v="0"/>
    <n v="0"/>
    <s v="N"/>
    <s v="N"/>
    <s v="N"/>
    <s v="Secawan "/>
    <s v="Secawan"/>
    <m/>
    <x v="0"/>
    <s v="260204IQFMHUM"/>
    <s v="Closed"/>
    <s v="Paid"/>
  </r>
  <r>
    <x v="1524"/>
    <x v="137"/>
    <x v="4"/>
    <n v="3.4"/>
    <n v="1"/>
    <n v="3.4"/>
    <n v="3.4"/>
    <n v="3.4"/>
    <s v="N"/>
    <s v="N"/>
    <s v="N"/>
    <s v="Secawan "/>
    <s v="Secawan"/>
    <m/>
    <x v="0"/>
    <s v="260204IQFMHUM"/>
    <s v="Closed"/>
    <s v="Paid"/>
  </r>
  <r>
    <x v="1524"/>
    <x v="39"/>
    <x v="4"/>
    <n v="18.5"/>
    <n v="1"/>
    <n v="18.5"/>
    <n v="18.5"/>
    <n v="18.5"/>
    <s v="N"/>
    <s v="N"/>
    <s v="N"/>
    <s v="Secawan "/>
    <s v="Secawan"/>
    <m/>
    <x v="0"/>
    <s v="260204IQFMHUM"/>
    <s v="Closed"/>
    <s v="Paid"/>
  </r>
  <r>
    <x v="15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U189"/>
    <s v="Closed"/>
    <s v="Paid"/>
  </r>
  <r>
    <x v="1525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4UAXU189"/>
    <s v="Closed"/>
    <s v="Paid"/>
  </r>
  <r>
    <x v="1526"/>
    <x v="2"/>
    <x v="3"/>
    <n v="5.2"/>
    <n v="1"/>
    <n v="5.2"/>
    <n v="5.2"/>
    <n v="5.2"/>
    <s v="N"/>
    <s v="N"/>
    <s v="N"/>
    <s v="Secawan "/>
    <s v="Secawan"/>
    <m/>
    <x v="0"/>
    <s v="260204IQFGZK9"/>
    <s v="Closed"/>
    <s v="Paid"/>
  </r>
  <r>
    <x v="1526"/>
    <x v="103"/>
    <x v="0"/>
    <n v="0"/>
    <n v="1"/>
    <n v="0"/>
    <n v="0"/>
    <n v="0"/>
    <s v="N"/>
    <s v="N"/>
    <s v="N"/>
    <s v="Secawan "/>
    <s v="Secawan"/>
    <m/>
    <x v="0"/>
    <s v="260204IQFGZK9"/>
    <s v="Closed"/>
    <s v="Paid"/>
  </r>
  <r>
    <x v="1526"/>
    <x v="130"/>
    <x v="2"/>
    <n v="18"/>
    <n v="1"/>
    <n v="18"/>
    <n v="18"/>
    <n v="18"/>
    <s v="N"/>
    <s v="N"/>
    <s v="N"/>
    <s v="Secawan "/>
    <s v="Secawan"/>
    <m/>
    <x v="0"/>
    <s v="260204IQFGZK9"/>
    <s v="Closed"/>
    <s v="Paid"/>
  </r>
  <r>
    <x v="1527"/>
    <x v="103"/>
    <x v="0"/>
    <n v="0"/>
    <n v="1"/>
    <n v="0"/>
    <n v="0"/>
    <n v="0"/>
    <s v="N"/>
    <s v="N"/>
    <s v="N"/>
    <s v="Secawan "/>
    <s v="Secawan"/>
    <m/>
    <x v="0"/>
    <s v="260204IQFKHDK"/>
    <s v="Closed"/>
    <s v="Paid"/>
  </r>
  <r>
    <x v="1527"/>
    <x v="29"/>
    <x v="4"/>
    <n v="13.8"/>
    <n v="1"/>
    <n v="13.8"/>
    <n v="13.8"/>
    <n v="13.8"/>
    <s v="N"/>
    <s v="N"/>
    <s v="N"/>
    <s v="Secawan "/>
    <s v="Secawan"/>
    <m/>
    <x v="0"/>
    <s v="260204IQFKHDK"/>
    <s v="Closed"/>
    <s v="Paid"/>
  </r>
  <r>
    <x v="1527"/>
    <x v="174"/>
    <x v="4"/>
    <n v="12.8"/>
    <n v="1"/>
    <n v="12.8"/>
    <n v="12.8"/>
    <n v="12.8"/>
    <s v="N"/>
    <s v="N"/>
    <s v="N"/>
    <s v="Secawan "/>
    <s v="Secawan"/>
    <m/>
    <x v="0"/>
    <s v="260204IQFKHDK"/>
    <s v="Closed"/>
    <s v="Paid"/>
  </r>
  <r>
    <x v="1528"/>
    <x v="80"/>
    <x v="2"/>
    <n v="6.8"/>
    <n v="2"/>
    <n v="13.6"/>
    <n v="13.6"/>
    <n v="13.6"/>
    <s v="N"/>
    <s v="N"/>
    <s v="N"/>
    <s v="Secawan "/>
    <s v="Secawan"/>
    <m/>
    <x v="0"/>
    <s v="260204IQFOAAP"/>
    <s v="Closed"/>
    <s v="Paid"/>
  </r>
  <r>
    <x v="1528"/>
    <x v="103"/>
    <x v="0"/>
    <n v="0"/>
    <n v="1"/>
    <n v="0"/>
    <n v="0"/>
    <n v="0"/>
    <s v="N"/>
    <s v="N"/>
    <s v="N"/>
    <s v="Secawan "/>
    <s v="Secawan"/>
    <m/>
    <x v="0"/>
    <s v="260204IQFOAAP"/>
    <s v="Closed"/>
    <s v="Paid"/>
  </r>
  <r>
    <x v="1528"/>
    <x v="39"/>
    <x v="4"/>
    <n v="18.5"/>
    <n v="2"/>
    <n v="37"/>
    <n v="37"/>
    <n v="37"/>
    <s v="N"/>
    <s v="N"/>
    <s v="N"/>
    <s v="Secawan "/>
    <s v="Secawan"/>
    <m/>
    <x v="0"/>
    <s v="260204IQFOAAP"/>
    <s v="Closed"/>
    <s v="Paid"/>
  </r>
  <r>
    <x v="152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ZOB7"/>
    <s v="Closed"/>
    <s v="Paid"/>
  </r>
  <r>
    <x v="1529"/>
    <x v="46"/>
    <x v="0"/>
    <n v="0"/>
    <n v="1"/>
    <n v="0"/>
    <n v="0"/>
    <n v="0"/>
    <s v="N"/>
    <s v="N"/>
    <s v="N"/>
    <s v="Restore "/>
    <s v="Restore"/>
    <m/>
    <x v="2"/>
    <s v="260204UAXZOB7"/>
    <s v="Closed"/>
    <s v="Paid"/>
  </r>
  <r>
    <x v="1529"/>
    <x v="111"/>
    <x v="8"/>
    <n v="19"/>
    <n v="1"/>
    <n v="19"/>
    <n v="19"/>
    <n v="19"/>
    <s v="N"/>
    <s v="N"/>
    <s v="N"/>
    <s v="Restore "/>
    <s v="Restore"/>
    <m/>
    <x v="2"/>
    <s v="260204UAXZOB7"/>
    <s v="Closed"/>
    <s v="Paid"/>
  </r>
  <r>
    <x v="1530"/>
    <x v="4"/>
    <x v="2"/>
    <n v="8.9"/>
    <n v="1"/>
    <n v="8.9"/>
    <n v="8.9"/>
    <n v="8.9"/>
    <s v="N"/>
    <s v="N"/>
    <s v="N"/>
    <s v="Secawan "/>
    <s v="Secawan"/>
    <m/>
    <x v="0"/>
    <s v="260204IQFW80M"/>
    <s v="Closed"/>
    <s v="Paid"/>
  </r>
  <r>
    <x v="1530"/>
    <x v="10"/>
    <x v="4"/>
    <n v="6.8"/>
    <n v="1"/>
    <n v="6.8"/>
    <n v="6.8"/>
    <n v="6.8"/>
    <s v="N"/>
    <s v="N"/>
    <s v="N"/>
    <s v="Secawan "/>
    <s v="Secawan"/>
    <m/>
    <x v="0"/>
    <s v="260204IQFW80M"/>
    <s v="Closed"/>
    <s v="Paid"/>
  </r>
  <r>
    <x v="1530"/>
    <x v="2"/>
    <x v="3"/>
    <n v="5.2"/>
    <n v="1"/>
    <n v="5.2"/>
    <n v="5.2"/>
    <n v="5.2"/>
    <s v="N"/>
    <s v="N"/>
    <s v="N"/>
    <s v="Secawan "/>
    <s v="Secawan"/>
    <m/>
    <x v="0"/>
    <s v="260204IQFW80M"/>
    <s v="Closed"/>
    <s v="Paid"/>
  </r>
  <r>
    <x v="1530"/>
    <x v="103"/>
    <x v="0"/>
    <n v="0"/>
    <n v="1"/>
    <n v="0"/>
    <n v="0"/>
    <n v="0"/>
    <s v="N"/>
    <s v="N"/>
    <s v="N"/>
    <s v="Secawan "/>
    <s v="Secawan"/>
    <m/>
    <x v="0"/>
    <s v="260204IQFW80M"/>
    <s v="Closed"/>
    <s v="Paid"/>
  </r>
  <r>
    <x v="1531"/>
    <x v="67"/>
    <x v="4"/>
    <n v="12.8"/>
    <n v="1"/>
    <n v="12.8"/>
    <n v="12.8"/>
    <n v="12.8"/>
    <s v="N"/>
    <s v="N"/>
    <s v="N"/>
    <s v="Secawan "/>
    <s v="Secawan"/>
    <m/>
    <x v="0"/>
    <s v="260204IQFKLIQ"/>
    <s v="Closed"/>
    <s v="Paid"/>
  </r>
  <r>
    <x v="1531"/>
    <x v="27"/>
    <x v="4"/>
    <n v="7.8"/>
    <n v="1"/>
    <n v="7.8"/>
    <n v="7.8"/>
    <n v="7.8"/>
    <s v="N"/>
    <s v="N"/>
    <s v="N"/>
    <s v="Secawan "/>
    <s v="Secawan"/>
    <m/>
    <x v="0"/>
    <s v="260204IQFKLIQ"/>
    <s v="Closed"/>
    <s v="Paid"/>
  </r>
  <r>
    <x v="1531"/>
    <x v="102"/>
    <x v="0"/>
    <n v="0"/>
    <n v="1"/>
    <n v="0"/>
    <n v="0"/>
    <n v="0"/>
    <s v="N"/>
    <s v="N"/>
    <s v="N"/>
    <s v="Secawan "/>
    <s v="Secawan"/>
    <m/>
    <x v="0"/>
    <s v="260204IQFKLIQ"/>
    <s v="Closed"/>
    <s v="Paid"/>
  </r>
  <r>
    <x v="1532"/>
    <x v="46"/>
    <x v="0"/>
    <n v="0"/>
    <n v="1"/>
    <n v="0"/>
    <n v="0"/>
    <n v="0"/>
    <s v="N"/>
    <s v="N"/>
    <s v="N"/>
    <s v="Restore "/>
    <s v="Restore"/>
    <m/>
    <x v="2"/>
    <s v="260204UAX72G5"/>
    <s v="Closed"/>
    <s v="Paid"/>
  </r>
  <r>
    <x v="1532"/>
    <x v="122"/>
    <x v="8"/>
    <n v="20"/>
    <n v="1"/>
    <n v="20"/>
    <n v="20"/>
    <n v="20"/>
    <s v="N"/>
    <s v="N"/>
    <s v="N"/>
    <s v="Restore "/>
    <s v="Restore"/>
    <m/>
    <x v="2"/>
    <s v="260204UAX72G5"/>
    <s v="Closed"/>
    <s v="Paid"/>
  </r>
  <r>
    <x v="1533"/>
    <x v="102"/>
    <x v="0"/>
    <n v="0"/>
    <n v="1"/>
    <n v="0"/>
    <n v="0"/>
    <n v="0"/>
    <s v="N"/>
    <s v="N"/>
    <s v="N"/>
    <s v="Secawan "/>
    <s v="Secawan"/>
    <m/>
    <x v="0"/>
    <s v="260204IQFTLYR"/>
    <s v="Closed"/>
    <s v="Paid"/>
  </r>
  <r>
    <x v="1533"/>
    <x v="67"/>
    <x v="4"/>
    <n v="12.8"/>
    <n v="1"/>
    <n v="12.8"/>
    <n v="12.8"/>
    <n v="12.8"/>
    <s v="N"/>
    <s v="N"/>
    <s v="N"/>
    <s v="Secawan "/>
    <s v="Secawan"/>
    <m/>
    <x v="0"/>
    <s v="260204IQFTLYR"/>
    <s v="Closed"/>
    <s v="Paid"/>
  </r>
  <r>
    <x v="1534"/>
    <x v="185"/>
    <x v="7"/>
    <n v="28.3"/>
    <n v="1"/>
    <n v="28.3"/>
    <n v="28.3"/>
    <n v="28.3"/>
    <s v="N"/>
    <s v="N"/>
    <s v="Y"/>
    <s v="Bens Bakery "/>
    <s v="Bens Bakery"/>
    <m/>
    <x v="1"/>
    <s v="260204VEW19U3"/>
    <s v="Closed"/>
    <s v="Paid"/>
  </r>
  <r>
    <x v="1534"/>
    <x v="176"/>
    <x v="7"/>
    <n v="3.3"/>
    <n v="3"/>
    <n v="9.9"/>
    <n v="9.9"/>
    <n v="9.9"/>
    <s v="N"/>
    <s v="N"/>
    <s v="Y"/>
    <s v="Bens Bakery "/>
    <s v="Bens Bakery"/>
    <m/>
    <x v="1"/>
    <s v="260204VEW19U3"/>
    <s v="Closed"/>
    <s v="Paid"/>
  </r>
  <r>
    <x v="1534"/>
    <x v="42"/>
    <x v="0"/>
    <n v="0"/>
    <n v="1"/>
    <n v="0"/>
    <n v="0"/>
    <n v="0"/>
    <s v="N"/>
    <s v="N"/>
    <s v="N"/>
    <s v="Bens Bakery "/>
    <s v="Bens Bakery"/>
    <m/>
    <x v="1"/>
    <s v="260204VEW19U3"/>
    <s v="Closed"/>
    <s v="Paid"/>
  </r>
  <r>
    <x v="1535"/>
    <x v="187"/>
    <x v="7"/>
    <n v="11.32"/>
    <n v="1"/>
    <n v="11.32"/>
    <n v="11.32"/>
    <n v="11.32"/>
    <s v="N"/>
    <s v="N"/>
    <s v="Y"/>
    <s v="Bens Bakery "/>
    <s v="Bens Bakery"/>
    <m/>
    <x v="1"/>
    <s v="260204VEWQB8K"/>
    <s v="Closed"/>
    <s v="Paid"/>
  </r>
  <r>
    <x v="1535"/>
    <x v="19"/>
    <x v="0"/>
    <n v="0"/>
    <n v="1"/>
    <n v="0"/>
    <n v="0"/>
    <n v="0"/>
    <s v="N"/>
    <s v="N"/>
    <s v="N"/>
    <s v="Bens Bakery "/>
    <s v="Bens Bakery"/>
    <m/>
    <x v="1"/>
    <s v="260204VEWQB8K"/>
    <s v="Closed"/>
    <s v="Paid"/>
  </r>
  <r>
    <x v="1535"/>
    <x v="143"/>
    <x v="7"/>
    <n v="11.32"/>
    <n v="1"/>
    <n v="11.32"/>
    <n v="11.32"/>
    <n v="11.32"/>
    <s v="N"/>
    <s v="N"/>
    <s v="Y"/>
    <s v="Bens Bakery "/>
    <s v="Bens Bakery"/>
    <m/>
    <x v="1"/>
    <s v="260204VEWQB8K"/>
    <s v="Closed"/>
    <s v="Paid"/>
  </r>
  <r>
    <x v="1536"/>
    <x v="103"/>
    <x v="0"/>
    <n v="0"/>
    <n v="1"/>
    <n v="0"/>
    <n v="0"/>
    <n v="0"/>
    <s v="N"/>
    <s v="N"/>
    <s v="N"/>
    <s v="Secawan "/>
    <s v="Secawan"/>
    <m/>
    <x v="0"/>
    <s v="260204IQF3E3X"/>
    <s v="Closed"/>
    <s v="Paid"/>
  </r>
  <r>
    <x v="1536"/>
    <x v="78"/>
    <x v="2"/>
    <n v="5.8"/>
    <n v="1"/>
    <n v="5.8"/>
    <n v="5.8"/>
    <n v="5.8"/>
    <s v="N"/>
    <s v="N"/>
    <s v="N"/>
    <s v="Secawan "/>
    <s v="Secawan"/>
    <m/>
    <x v="0"/>
    <s v="260204IQF3E3X"/>
    <s v="Closed"/>
    <s v="Paid"/>
  </r>
  <r>
    <x v="1536"/>
    <x v="80"/>
    <x v="2"/>
    <n v="6.8"/>
    <n v="1"/>
    <n v="6.8"/>
    <n v="6.8"/>
    <n v="6.8"/>
    <s v="N"/>
    <s v="N"/>
    <s v="N"/>
    <s v="Secawan "/>
    <s v="Secawan"/>
    <m/>
    <x v="0"/>
    <s v="260204IQF3E3X"/>
    <s v="Closed"/>
    <s v="Paid"/>
  </r>
  <r>
    <x v="1536"/>
    <x v="39"/>
    <x v="4"/>
    <n v="18.5"/>
    <n v="1"/>
    <n v="18.5"/>
    <n v="18.5"/>
    <n v="18.5"/>
    <s v="N"/>
    <s v="N"/>
    <s v="N"/>
    <s v="Secawan "/>
    <s v="Secawan"/>
    <m/>
    <x v="0"/>
    <s v="260204IQF3E3X"/>
    <s v="Closed"/>
    <s v="Paid"/>
  </r>
  <r>
    <x v="1537"/>
    <x v="73"/>
    <x v="7"/>
    <n v="14.15"/>
    <n v="1"/>
    <n v="14.15"/>
    <n v="14.15"/>
    <n v="14.15"/>
    <s v="N"/>
    <s v="N"/>
    <s v="Y"/>
    <s v="Bens Bakery "/>
    <s v="Bens Bakery"/>
    <m/>
    <x v="1"/>
    <s v="260204VEWYTKO"/>
    <s v="Closed"/>
    <s v="Paid"/>
  </r>
  <r>
    <x v="1537"/>
    <x v="19"/>
    <x v="0"/>
    <n v="0"/>
    <n v="1"/>
    <n v="0"/>
    <n v="0"/>
    <n v="0"/>
    <s v="N"/>
    <s v="N"/>
    <s v="N"/>
    <s v="Bens Bakery "/>
    <s v="Bens Bakery"/>
    <m/>
    <x v="1"/>
    <s v="260204VEWYTKO"/>
    <s v="Closed"/>
    <s v="Paid"/>
  </r>
  <r>
    <x v="153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4WN4"/>
    <s v="Closed"/>
    <s v="Paid"/>
  </r>
  <r>
    <x v="1538"/>
    <x v="103"/>
    <x v="0"/>
    <n v="0"/>
    <n v="1"/>
    <n v="0"/>
    <n v="0"/>
    <n v="0"/>
    <s v="N"/>
    <s v="N"/>
    <s v="N"/>
    <s v="Secawan "/>
    <s v="Secawan"/>
    <m/>
    <x v="0"/>
    <s v="260204IQF4WN4"/>
    <s v="Closed"/>
    <s v="Paid"/>
  </r>
  <r>
    <x v="1539"/>
    <x v="137"/>
    <x v="4"/>
    <n v="3.4"/>
    <n v="1"/>
    <n v="3.4"/>
    <n v="3.4"/>
    <n v="3.4"/>
    <s v="N"/>
    <s v="N"/>
    <s v="N"/>
    <s v="Secawan "/>
    <s v="Secawan"/>
    <m/>
    <x v="0"/>
    <s v="260204IQFHHYV"/>
    <s v="Closed"/>
    <s v="Paid"/>
  </r>
  <r>
    <x v="1539"/>
    <x v="103"/>
    <x v="0"/>
    <n v="0"/>
    <n v="1"/>
    <n v="0"/>
    <n v="0"/>
    <n v="0"/>
    <s v="N"/>
    <s v="N"/>
    <s v="N"/>
    <s v="Secawan "/>
    <s v="Secawan"/>
    <m/>
    <x v="0"/>
    <s v="260204IQFHHYV"/>
    <s v="Closed"/>
    <s v="Paid"/>
  </r>
  <r>
    <x v="1540"/>
    <x v="46"/>
    <x v="0"/>
    <n v="0"/>
    <n v="1"/>
    <n v="0"/>
    <n v="0"/>
    <n v="0"/>
    <s v="N"/>
    <s v="N"/>
    <s v="N"/>
    <s v="Restore "/>
    <s v="Restore"/>
    <m/>
    <x v="2"/>
    <s v="260204UAXBNLB"/>
    <s v="Closed"/>
    <s v="Paid"/>
  </r>
  <r>
    <x v="1540"/>
    <x v="113"/>
    <x v="8"/>
    <n v="20"/>
    <n v="1"/>
    <n v="20"/>
    <n v="20"/>
    <n v="20"/>
    <s v="N"/>
    <s v="N"/>
    <s v="N"/>
    <s v="Restore "/>
    <s v="Restore"/>
    <m/>
    <x v="2"/>
    <s v="260204UAXBNLB"/>
    <s v="Closed"/>
    <s v="Paid"/>
  </r>
  <r>
    <x v="1541"/>
    <x v="2"/>
    <x v="3"/>
    <n v="5.2"/>
    <n v="1"/>
    <n v="5.2"/>
    <n v="5.2"/>
    <n v="5.2"/>
    <s v="N"/>
    <s v="N"/>
    <s v="N"/>
    <s v="Secawan "/>
    <s v="Secawan"/>
    <m/>
    <x v="0"/>
    <s v="260204IQFT8F4"/>
    <s v="Closed"/>
    <s v="Paid"/>
  </r>
  <r>
    <x v="1541"/>
    <x v="103"/>
    <x v="0"/>
    <n v="0"/>
    <n v="1"/>
    <n v="0"/>
    <n v="0"/>
    <n v="0"/>
    <s v="N"/>
    <s v="N"/>
    <s v="N"/>
    <s v="Secawan "/>
    <s v="Secawan"/>
    <m/>
    <x v="0"/>
    <s v="260204IQFT8F4"/>
    <s v="Closed"/>
    <s v="Paid"/>
  </r>
  <r>
    <x v="1542"/>
    <x v="131"/>
    <x v="8"/>
    <n v="20"/>
    <n v="1"/>
    <n v="20"/>
    <n v="20"/>
    <n v="20"/>
    <s v="N"/>
    <s v="N"/>
    <s v="N"/>
    <s v="Restore "/>
    <s v="Restore"/>
    <m/>
    <x v="2"/>
    <s v="260204UAXZ82B"/>
    <s v="Closed"/>
    <s v="Paid"/>
  </r>
  <r>
    <x v="1542"/>
    <x v="46"/>
    <x v="0"/>
    <n v="0"/>
    <n v="1"/>
    <n v="0"/>
    <n v="0"/>
    <n v="0"/>
    <s v="N"/>
    <s v="N"/>
    <s v="N"/>
    <s v="Restore "/>
    <s v="Restore"/>
    <m/>
    <x v="2"/>
    <s v="260204UAXZ82B"/>
    <s v="Closed"/>
    <s v="Paid"/>
  </r>
  <r>
    <x v="1542"/>
    <x v="131"/>
    <x v="8"/>
    <n v="20"/>
    <n v="1"/>
    <n v="20"/>
    <n v="20"/>
    <n v="20"/>
    <s v="N"/>
    <s v="N"/>
    <s v="N"/>
    <s v="Restore "/>
    <s v="Restore"/>
    <m/>
    <x v="2"/>
    <s v="260204UAXZ82B"/>
    <s v="Closed"/>
    <s v="Paid"/>
  </r>
  <r>
    <x v="1543"/>
    <x v="2"/>
    <x v="3"/>
    <n v="5.2"/>
    <n v="1"/>
    <n v="5.2"/>
    <n v="5.2"/>
    <n v="5.2"/>
    <s v="N"/>
    <s v="N"/>
    <s v="N"/>
    <s v="Secawan "/>
    <s v="Secawan"/>
    <m/>
    <x v="0"/>
    <s v="260204IQF5K1T"/>
    <s v="Closed"/>
    <s v="Paid"/>
  </r>
  <r>
    <x v="1543"/>
    <x v="2"/>
    <x v="3"/>
    <n v="5.2"/>
    <n v="1"/>
    <n v="5.2"/>
    <n v="5.2"/>
    <n v="5.2"/>
    <s v="N"/>
    <s v="N"/>
    <s v="N"/>
    <s v="Secawan "/>
    <s v="Secawan"/>
    <m/>
    <x v="0"/>
    <s v="260204IQF5K1T"/>
    <s v="Closed"/>
    <s v="Paid"/>
  </r>
  <r>
    <x v="1543"/>
    <x v="102"/>
    <x v="0"/>
    <n v="0"/>
    <n v="1"/>
    <n v="0"/>
    <n v="0"/>
    <n v="0"/>
    <s v="N"/>
    <s v="N"/>
    <s v="N"/>
    <s v="Secawan "/>
    <s v="Secawan"/>
    <m/>
    <x v="0"/>
    <s v="260204IQF5K1T"/>
    <s v="Closed"/>
    <s v="Paid"/>
  </r>
  <r>
    <x v="1544"/>
    <x v="39"/>
    <x v="4"/>
    <n v="18.5"/>
    <n v="2"/>
    <n v="37"/>
    <n v="37"/>
    <n v="37"/>
    <s v="N"/>
    <s v="N"/>
    <s v="N"/>
    <s v="Secawan "/>
    <s v="Secawan"/>
    <m/>
    <x v="0"/>
    <s v="260204IQFCRIA"/>
    <s v="Closed"/>
    <s v="Paid"/>
  </r>
  <r>
    <x v="1544"/>
    <x v="103"/>
    <x v="0"/>
    <n v="0"/>
    <n v="1"/>
    <n v="0"/>
    <n v="0"/>
    <n v="0"/>
    <s v="N"/>
    <s v="N"/>
    <s v="N"/>
    <s v="Secawan "/>
    <s v="Secawan"/>
    <m/>
    <x v="0"/>
    <s v="260204IQFCRIA"/>
    <s v="Closed"/>
    <s v="Paid"/>
  </r>
  <r>
    <x v="1545"/>
    <x v="111"/>
    <x v="8"/>
    <n v="19"/>
    <n v="1"/>
    <n v="19"/>
    <n v="19"/>
    <n v="19"/>
    <s v="N"/>
    <s v="N"/>
    <s v="N"/>
    <s v="Restore "/>
    <s v="Restore"/>
    <m/>
    <x v="2"/>
    <s v="260204UAXXPHI"/>
    <s v="Closed"/>
    <s v="Paid"/>
  </r>
  <r>
    <x v="1545"/>
    <x v="111"/>
    <x v="8"/>
    <n v="19"/>
    <n v="1"/>
    <n v="19"/>
    <n v="19"/>
    <n v="19"/>
    <s v="N"/>
    <s v="N"/>
    <s v="N"/>
    <s v="Restore "/>
    <s v="Restore"/>
    <m/>
    <x v="2"/>
    <s v="260204UAXXPHI"/>
    <s v="Closed"/>
    <s v="Paid"/>
  </r>
  <r>
    <x v="1545"/>
    <x v="46"/>
    <x v="0"/>
    <n v="0"/>
    <n v="1"/>
    <n v="0"/>
    <n v="0"/>
    <n v="0"/>
    <s v="N"/>
    <s v="N"/>
    <s v="N"/>
    <s v="Restore "/>
    <s v="Restore"/>
    <m/>
    <x v="2"/>
    <s v="260204UAXXPHI"/>
    <s v="Closed"/>
    <s v="Paid"/>
  </r>
  <r>
    <x v="15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XPHI"/>
    <s v="Closed"/>
    <s v="Paid"/>
  </r>
  <r>
    <x v="1546"/>
    <x v="19"/>
    <x v="0"/>
    <n v="0"/>
    <n v="1"/>
    <n v="0"/>
    <n v="0"/>
    <n v="0"/>
    <s v="N"/>
    <s v="N"/>
    <s v="N"/>
    <s v="Bens Bakery "/>
    <s v="Bens Bakery"/>
    <m/>
    <x v="1"/>
    <s v="260204VEWUXNN"/>
    <s v="Closed"/>
    <s v="Paid"/>
  </r>
  <r>
    <x v="1546"/>
    <x v="117"/>
    <x v="7"/>
    <n v="9.43"/>
    <n v="1"/>
    <n v="9.43"/>
    <n v="9.43"/>
    <n v="9.43"/>
    <s v="N"/>
    <s v="N"/>
    <s v="Y"/>
    <s v="Bens Bakery "/>
    <s v="Bens Bakery"/>
    <m/>
    <x v="1"/>
    <s v="260204VEWUXNN"/>
    <s v="Closed"/>
    <s v="Paid"/>
  </r>
  <r>
    <x v="1547"/>
    <x v="46"/>
    <x v="0"/>
    <n v="0"/>
    <n v="1"/>
    <n v="0"/>
    <n v="0"/>
    <n v="0"/>
    <s v="N"/>
    <s v="N"/>
    <s v="N"/>
    <s v="Restore "/>
    <s v="Restore"/>
    <m/>
    <x v="2"/>
    <s v="260204UAXHK64"/>
    <s v="Closed"/>
    <s v="Paid"/>
  </r>
  <r>
    <x v="1547"/>
    <x v="111"/>
    <x v="8"/>
    <n v="19"/>
    <n v="1"/>
    <n v="19"/>
    <n v="19"/>
    <n v="19"/>
    <s v="N"/>
    <s v="N"/>
    <s v="N"/>
    <s v="Restore "/>
    <s v="Restore"/>
    <m/>
    <x v="2"/>
    <s v="260204UAXHK64"/>
    <s v="Closed"/>
    <s v="Paid"/>
  </r>
  <r>
    <x v="1548"/>
    <x v="19"/>
    <x v="0"/>
    <n v="0"/>
    <n v="1"/>
    <n v="0"/>
    <n v="0"/>
    <n v="0"/>
    <s v="N"/>
    <s v="N"/>
    <s v="N"/>
    <s v="Bens Bakery "/>
    <s v="Bens Bakery"/>
    <m/>
    <x v="1"/>
    <s v="260204VEW18AX"/>
    <s v="Closed"/>
    <s v="Paid"/>
  </r>
  <r>
    <x v="1548"/>
    <x v="141"/>
    <x v="7"/>
    <n v="9.43"/>
    <n v="1"/>
    <n v="9.43"/>
    <n v="9.43"/>
    <n v="9.43"/>
    <s v="N"/>
    <s v="N"/>
    <s v="Y"/>
    <s v="Bens Bakery "/>
    <s v="Bens Bakery"/>
    <m/>
    <x v="1"/>
    <s v="260204VEW18AX"/>
    <s v="Closed"/>
    <s v="Paid"/>
  </r>
  <r>
    <x v="15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JJ"/>
    <s v="Closed"/>
    <s v="Paid"/>
  </r>
  <r>
    <x v="1549"/>
    <x v="46"/>
    <x v="0"/>
    <n v="0"/>
    <n v="1"/>
    <n v="0"/>
    <n v="0"/>
    <n v="0"/>
    <s v="N"/>
    <s v="N"/>
    <s v="N"/>
    <s v="Restore "/>
    <s v="Restore"/>
    <m/>
    <x v="2"/>
    <s v="260204UAXYPJJ"/>
    <s v="Closed"/>
    <s v="Paid"/>
  </r>
  <r>
    <x v="1550"/>
    <x v="19"/>
    <x v="0"/>
    <n v="0"/>
    <n v="1"/>
    <n v="0"/>
    <n v="0"/>
    <n v="0"/>
    <s v="N"/>
    <s v="N"/>
    <s v="N"/>
    <s v="Bens Bakery "/>
    <s v="Bens Bakery"/>
    <m/>
    <x v="1"/>
    <s v="260204VEWEIXA"/>
    <s v="Closed"/>
    <s v="Paid"/>
  </r>
  <r>
    <x v="1550"/>
    <x v="72"/>
    <x v="7"/>
    <n v="5.66"/>
    <n v="1"/>
    <n v="5.66"/>
    <n v="5.66"/>
    <n v="5.66"/>
    <s v="N"/>
    <s v="N"/>
    <s v="Y"/>
    <s v="Bens Bakery "/>
    <s v="Bens Bakery"/>
    <m/>
    <x v="1"/>
    <s v="260204VEWEIXA"/>
    <s v="Closed"/>
    <s v="Paid"/>
  </r>
  <r>
    <x v="1551"/>
    <x v="46"/>
    <x v="0"/>
    <n v="0"/>
    <n v="1"/>
    <n v="0"/>
    <n v="0"/>
    <n v="0"/>
    <s v="N"/>
    <s v="N"/>
    <s v="N"/>
    <s v="Restore "/>
    <s v="Restore"/>
    <m/>
    <x v="2"/>
    <s v="260204UAXJXGM"/>
    <s v="Closed"/>
    <s v="Paid"/>
  </r>
  <r>
    <x v="1551"/>
    <x v="131"/>
    <x v="8"/>
    <n v="20"/>
    <n v="1"/>
    <n v="20"/>
    <n v="20"/>
    <n v="20"/>
    <s v="N"/>
    <s v="N"/>
    <s v="N"/>
    <s v="Restore "/>
    <s v="Restore"/>
    <m/>
    <x v="2"/>
    <s v="260204UAXJXGM"/>
    <s v="Closed"/>
    <s v="Paid"/>
  </r>
  <r>
    <x v="1551"/>
    <x v="131"/>
    <x v="8"/>
    <n v="20"/>
    <n v="1"/>
    <n v="20"/>
    <n v="20"/>
    <n v="20"/>
    <s v="N"/>
    <s v="N"/>
    <s v="N"/>
    <s v="Restore "/>
    <s v="Restore"/>
    <m/>
    <x v="2"/>
    <s v="260204UAXJXGM"/>
    <s v="Closed"/>
    <s v="Paid"/>
  </r>
  <r>
    <x v="1552"/>
    <x v="23"/>
    <x v="7"/>
    <n v="9.43"/>
    <n v="1"/>
    <n v="9.43"/>
    <n v="9.43"/>
    <n v="9.43"/>
    <s v="N"/>
    <s v="N"/>
    <s v="Y"/>
    <s v="Bens Bakery "/>
    <s v="Bens Bakery"/>
    <m/>
    <x v="1"/>
    <s v="260204VEWBWOC"/>
    <s v="Closed"/>
    <s v="Paid"/>
  </r>
  <r>
    <x v="1552"/>
    <x v="42"/>
    <x v="0"/>
    <n v="0"/>
    <n v="1"/>
    <n v="0"/>
    <n v="0"/>
    <n v="0"/>
    <s v="N"/>
    <s v="N"/>
    <s v="N"/>
    <s v="Bens Bakery "/>
    <s v="Bens Bakery"/>
    <m/>
    <x v="1"/>
    <s v="260204VEWBWOC"/>
    <s v="Closed"/>
    <s v="Paid"/>
  </r>
  <r>
    <x v="1552"/>
    <x v="75"/>
    <x v="7"/>
    <n v="5.66"/>
    <n v="1"/>
    <n v="5.66"/>
    <n v="5.66"/>
    <n v="5.66"/>
    <s v="N"/>
    <s v="N"/>
    <s v="Y"/>
    <s v="Bens Bakery "/>
    <s v="Bens Bakery"/>
    <m/>
    <x v="1"/>
    <s v="260204VEWBWOC"/>
    <s v="Closed"/>
    <s v="Paid"/>
  </r>
  <r>
    <x v="1552"/>
    <x v="143"/>
    <x v="7"/>
    <n v="11.32"/>
    <n v="1"/>
    <n v="11.32"/>
    <n v="11.32"/>
    <n v="11.32"/>
    <s v="N"/>
    <s v="N"/>
    <s v="Y"/>
    <s v="Bens Bakery "/>
    <s v="Bens Bakery"/>
    <m/>
    <x v="1"/>
    <s v="260204VEWBWOC"/>
    <s v="Closed"/>
    <s v="Paid"/>
  </r>
  <r>
    <x v="1553"/>
    <x v="19"/>
    <x v="0"/>
    <n v="0"/>
    <n v="1"/>
    <n v="0"/>
    <n v="0"/>
    <n v="0"/>
    <s v="N"/>
    <s v="N"/>
    <s v="N"/>
    <s v="Bens Bakery "/>
    <s v="Bens Bakery"/>
    <m/>
    <x v="1"/>
    <s v="260204VEWYU09"/>
    <s v="Closed"/>
    <s v="Paid"/>
  </r>
  <r>
    <x v="1553"/>
    <x v="157"/>
    <x v="7"/>
    <n v="3.3"/>
    <n v="3"/>
    <n v="9.9"/>
    <n v="9.9"/>
    <n v="9.9"/>
    <s v="N"/>
    <s v="N"/>
    <s v="Y"/>
    <s v="Bens Bakery "/>
    <s v="Bens Bakery"/>
    <m/>
    <x v="1"/>
    <s v="260204VEWYU09"/>
    <s v="Closed"/>
    <s v="Paid"/>
  </r>
  <r>
    <x v="1554"/>
    <x v="19"/>
    <x v="0"/>
    <n v="0"/>
    <n v="1"/>
    <n v="0"/>
    <n v="0"/>
    <n v="0"/>
    <s v="N"/>
    <s v="N"/>
    <s v="N"/>
    <s v="Bens Bakery "/>
    <s v="Bens Bakery"/>
    <m/>
    <x v="1"/>
    <s v="260204VEWJ8HU"/>
    <s v="Closed"/>
    <s v="Paid"/>
  </r>
  <r>
    <x v="1554"/>
    <x v="26"/>
    <x v="7"/>
    <n v="5.66"/>
    <n v="1"/>
    <n v="5.66"/>
    <n v="5.66"/>
    <n v="5.66"/>
    <s v="N"/>
    <s v="N"/>
    <s v="Y"/>
    <s v="Bens Bakery "/>
    <s v="Bens Bakery"/>
    <m/>
    <x v="1"/>
    <s v="260204VEWJ8HU"/>
    <s v="Closed"/>
    <s v="Paid"/>
  </r>
  <r>
    <x v="1555"/>
    <x v="103"/>
    <x v="0"/>
    <n v="0"/>
    <n v="1"/>
    <n v="0"/>
    <n v="0"/>
    <n v="0"/>
    <s v="N"/>
    <s v="N"/>
    <s v="N"/>
    <s v="Secawan "/>
    <s v="Secawan"/>
    <m/>
    <x v="0"/>
    <s v="260204IQFUXQQ"/>
    <s v="Closed"/>
    <s v="Paid"/>
  </r>
  <r>
    <x v="1555"/>
    <x v="39"/>
    <x v="4"/>
    <n v="18.5"/>
    <n v="1"/>
    <n v="18.5"/>
    <n v="18.5"/>
    <n v="18.5"/>
    <s v="N"/>
    <s v="N"/>
    <s v="N"/>
    <s v="Secawan "/>
    <s v="Secawan"/>
    <m/>
    <x v="0"/>
    <s v="260204IQFUXQQ"/>
    <s v="Closed"/>
    <s v="Paid"/>
  </r>
  <r>
    <x v="1556"/>
    <x v="73"/>
    <x v="7"/>
    <n v="14.15"/>
    <n v="1"/>
    <n v="14.15"/>
    <n v="14.15"/>
    <n v="14.15"/>
    <s v="N"/>
    <s v="N"/>
    <s v="Y"/>
    <s v="Bens Bakery "/>
    <s v="Bens Bakery"/>
    <m/>
    <x v="1"/>
    <s v="260204VEWBL85"/>
    <s v="Closed"/>
    <s v="Paid"/>
  </r>
  <r>
    <x v="1556"/>
    <x v="19"/>
    <x v="0"/>
    <n v="0"/>
    <n v="1"/>
    <n v="0"/>
    <n v="0"/>
    <n v="0"/>
    <s v="N"/>
    <s v="N"/>
    <s v="N"/>
    <s v="Bens Bakery "/>
    <s v="Bens Bakery"/>
    <m/>
    <x v="1"/>
    <s v="260204VEWBL85"/>
    <s v="Closed"/>
    <s v="Paid"/>
  </r>
  <r>
    <x v="1556"/>
    <x v="102"/>
    <x v="0"/>
    <n v="0"/>
    <n v="1"/>
    <n v="0"/>
    <n v="0"/>
    <n v="0"/>
    <s v="N"/>
    <s v="N"/>
    <s v="N"/>
    <s v="Secawan "/>
    <s v="Secawan"/>
    <m/>
    <x v="0"/>
    <s v="260204IQF74M4"/>
    <s v="Closed"/>
    <s v="Paid"/>
  </r>
  <r>
    <x v="1556"/>
    <x v="67"/>
    <x v="4"/>
    <n v="12.8"/>
    <n v="1"/>
    <n v="12.8"/>
    <n v="12.8"/>
    <n v="12.8"/>
    <s v="N"/>
    <s v="N"/>
    <s v="N"/>
    <s v="Secawan "/>
    <s v="Secawan"/>
    <m/>
    <x v="0"/>
    <s v="260204IQF74M4"/>
    <s v="Closed"/>
    <s v="Paid"/>
  </r>
  <r>
    <x v="1557"/>
    <x v="125"/>
    <x v="7"/>
    <n v="7.55"/>
    <n v="1"/>
    <n v="7.55"/>
    <n v="7.55"/>
    <n v="7.55"/>
    <s v="N"/>
    <s v="N"/>
    <s v="Y"/>
    <s v="Bens Bakery "/>
    <s v="Bens Bakery"/>
    <m/>
    <x v="1"/>
    <s v="260204VEWZK7I"/>
    <s v="Closed"/>
    <s v="Paid"/>
  </r>
  <r>
    <x v="1557"/>
    <x v="42"/>
    <x v="0"/>
    <n v="0"/>
    <n v="1"/>
    <n v="0"/>
    <n v="0"/>
    <n v="0"/>
    <s v="N"/>
    <s v="N"/>
    <s v="N"/>
    <s v="Bens Bakery "/>
    <s v="Bens Bakery"/>
    <m/>
    <x v="1"/>
    <s v="260204VEWZK7I"/>
    <s v="Closed"/>
    <s v="Paid"/>
  </r>
  <r>
    <x v="15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5LN"/>
    <s v="Closed"/>
    <s v="Paid"/>
  </r>
  <r>
    <x v="1558"/>
    <x v="103"/>
    <x v="0"/>
    <n v="0"/>
    <n v="1"/>
    <n v="0"/>
    <n v="0"/>
    <n v="0"/>
    <s v="N"/>
    <s v="N"/>
    <s v="N"/>
    <s v="Secawan "/>
    <s v="Secawan"/>
    <m/>
    <x v="0"/>
    <s v="260204IQF05LN"/>
    <s v="Closed"/>
    <s v="Paid"/>
  </r>
  <r>
    <x v="1559"/>
    <x v="39"/>
    <x v="4"/>
    <n v="18.5"/>
    <n v="1"/>
    <n v="18.5"/>
    <n v="18.5"/>
    <n v="18.5"/>
    <s v="N"/>
    <s v="N"/>
    <s v="N"/>
    <s v="Secawan "/>
    <s v="Secawan"/>
    <m/>
    <x v="0"/>
    <s v="260204IQFVGBE"/>
    <s v="Closed"/>
    <s v="Paid"/>
  </r>
  <r>
    <x v="1559"/>
    <x v="137"/>
    <x v="4"/>
    <n v="3.4"/>
    <n v="1"/>
    <n v="3.4"/>
    <n v="3.4"/>
    <n v="3.4"/>
    <s v="N"/>
    <s v="N"/>
    <s v="N"/>
    <s v="Secawan "/>
    <s v="Secawan"/>
    <m/>
    <x v="0"/>
    <s v="260204IQFVGBE"/>
    <s v="Closed"/>
    <s v="Paid"/>
  </r>
  <r>
    <x v="1559"/>
    <x v="103"/>
    <x v="0"/>
    <n v="0"/>
    <n v="1"/>
    <n v="0"/>
    <n v="0"/>
    <n v="0"/>
    <s v="N"/>
    <s v="N"/>
    <s v="N"/>
    <s v="Secawan "/>
    <s v="Secawan"/>
    <m/>
    <x v="0"/>
    <s v="260204IQFVGBE"/>
    <s v="Closed"/>
    <s v="Paid"/>
  </r>
  <r>
    <x v="1560"/>
    <x v="72"/>
    <x v="7"/>
    <n v="5.66"/>
    <n v="2"/>
    <n v="11.32"/>
    <n v="11.32"/>
    <n v="11.32"/>
    <s v="N"/>
    <s v="N"/>
    <s v="Y"/>
    <s v="Bens Bakery "/>
    <s v="Bens Bakery"/>
    <m/>
    <x v="1"/>
    <s v="260204VEW67FL"/>
    <s v="Closed"/>
    <s v="Paid"/>
  </r>
  <r>
    <x v="1560"/>
    <x v="19"/>
    <x v="0"/>
    <n v="0"/>
    <n v="1"/>
    <n v="0"/>
    <n v="0"/>
    <n v="0"/>
    <s v="N"/>
    <s v="N"/>
    <s v="N"/>
    <s v="Bens Bakery "/>
    <s v="Bens Bakery"/>
    <m/>
    <x v="1"/>
    <s v="260204VEW67FL"/>
    <s v="Closed"/>
    <s v="Paid"/>
  </r>
  <r>
    <x v="1561"/>
    <x v="39"/>
    <x v="4"/>
    <n v="18.5"/>
    <n v="1"/>
    <n v="18.5"/>
    <n v="18.5"/>
    <n v="18.5"/>
    <s v="N"/>
    <s v="N"/>
    <s v="N"/>
    <s v="Secawan "/>
    <s v="Secawan"/>
    <m/>
    <x v="0"/>
    <s v="260204IQFTMF0"/>
    <s v="Closed"/>
    <s v="Paid"/>
  </r>
  <r>
    <x v="1561"/>
    <x v="103"/>
    <x v="0"/>
    <n v="0"/>
    <n v="1"/>
    <n v="0"/>
    <n v="0"/>
    <n v="0"/>
    <s v="N"/>
    <s v="N"/>
    <s v="N"/>
    <s v="Secawan "/>
    <s v="Secawan"/>
    <m/>
    <x v="0"/>
    <s v="260204IQFTMF0"/>
    <s v="Closed"/>
    <s v="Paid"/>
  </r>
  <r>
    <x v="1562"/>
    <x v="19"/>
    <x v="0"/>
    <n v="0"/>
    <n v="1"/>
    <n v="0"/>
    <n v="0"/>
    <n v="0"/>
    <s v="N"/>
    <s v="N"/>
    <s v="N"/>
    <s v="Bens Bakery "/>
    <s v="Bens Bakery"/>
    <m/>
    <x v="1"/>
    <s v="260204VEWSC7A"/>
    <s v="Closed"/>
    <s v="Paid"/>
  </r>
  <r>
    <x v="1562"/>
    <x v="119"/>
    <x v="7"/>
    <n v="7.55"/>
    <n v="1"/>
    <n v="7.55"/>
    <n v="7.55"/>
    <n v="7.55"/>
    <s v="N"/>
    <s v="N"/>
    <s v="Y"/>
    <s v="Bens Bakery "/>
    <s v="Bens Bakery"/>
    <m/>
    <x v="1"/>
    <s v="260204VEWSC7A"/>
    <s v="Closed"/>
    <s v="Paid"/>
  </r>
  <r>
    <x v="1562"/>
    <x v="142"/>
    <x v="7"/>
    <n v="3.77"/>
    <n v="1"/>
    <n v="3.77"/>
    <n v="3.77"/>
    <n v="3.77"/>
    <s v="N"/>
    <s v="N"/>
    <s v="Y"/>
    <s v="Bens Bakery "/>
    <s v="Bens Bakery"/>
    <m/>
    <x v="1"/>
    <s v="260204VEWSC7A"/>
    <s v="Closed"/>
    <s v="Paid"/>
  </r>
  <r>
    <x v="1562"/>
    <x v="46"/>
    <x v="0"/>
    <n v="0"/>
    <n v="1"/>
    <n v="0"/>
    <n v="0"/>
    <n v="0"/>
    <s v="N"/>
    <s v="N"/>
    <s v="N"/>
    <s v="Restore "/>
    <s v="Restore"/>
    <m/>
    <x v="2"/>
    <s v="260204UAXGEKZ"/>
    <s v="Closed"/>
    <s v="Paid"/>
  </r>
  <r>
    <x v="15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GEKZ"/>
    <s v="Closed"/>
    <s v="Paid"/>
  </r>
  <r>
    <x v="1562"/>
    <x v="111"/>
    <x v="8"/>
    <n v="19"/>
    <n v="1"/>
    <n v="19"/>
    <n v="19"/>
    <n v="19"/>
    <s v="N"/>
    <s v="N"/>
    <s v="N"/>
    <s v="Restore "/>
    <s v="Restore"/>
    <m/>
    <x v="2"/>
    <s v="260204UAXGEKZ"/>
    <s v="Closed"/>
    <s v="Paid"/>
  </r>
  <r>
    <x v="1563"/>
    <x v="42"/>
    <x v="0"/>
    <n v="0"/>
    <n v="1"/>
    <n v="0"/>
    <n v="0"/>
    <n v="0"/>
    <s v="N"/>
    <s v="N"/>
    <s v="N"/>
    <s v="Bens Bakery "/>
    <s v="Bens Bakery"/>
    <m/>
    <x v="1"/>
    <s v="260204VEWMCI2"/>
    <s v="Closed"/>
    <s v="Paid"/>
  </r>
  <r>
    <x v="1563"/>
    <x v="142"/>
    <x v="7"/>
    <n v="3.77"/>
    <n v="1"/>
    <n v="3.77"/>
    <n v="3.77"/>
    <n v="3.77"/>
    <s v="N"/>
    <s v="N"/>
    <s v="Y"/>
    <s v="Bens Bakery "/>
    <s v="Bens Bakery"/>
    <m/>
    <x v="1"/>
    <s v="260204VEWMCI2"/>
    <s v="Closed"/>
    <s v="Paid"/>
  </r>
  <r>
    <x v="1564"/>
    <x v="2"/>
    <x v="3"/>
    <n v="5.2"/>
    <n v="1"/>
    <n v="5.2"/>
    <n v="5.2"/>
    <n v="5.2"/>
    <s v="N"/>
    <s v="N"/>
    <s v="N"/>
    <s v="Secawan "/>
    <s v="Secawan"/>
    <m/>
    <x v="0"/>
    <s v="260204IQFSIIL"/>
    <s v="Closed"/>
    <s v="Paid"/>
  </r>
  <r>
    <x v="1564"/>
    <x v="14"/>
    <x v="4"/>
    <n v="6.8"/>
    <n v="1"/>
    <n v="6.8"/>
    <n v="6.8"/>
    <n v="6.8"/>
    <s v="N"/>
    <s v="N"/>
    <s v="N"/>
    <s v="Secawan "/>
    <s v="Secawan"/>
    <m/>
    <x v="0"/>
    <s v="260204IQFSIIL"/>
    <s v="Closed"/>
    <s v="Paid"/>
  </r>
  <r>
    <x v="1564"/>
    <x v="39"/>
    <x v="4"/>
    <n v="18.5"/>
    <n v="1"/>
    <n v="18.5"/>
    <n v="18.5"/>
    <n v="18.5"/>
    <s v="N"/>
    <s v="N"/>
    <s v="N"/>
    <s v="Secawan "/>
    <s v="Secawan"/>
    <m/>
    <x v="0"/>
    <s v="260204IQFSIIL"/>
    <s v="Closed"/>
    <s v="Paid"/>
  </r>
  <r>
    <x v="1564"/>
    <x v="103"/>
    <x v="0"/>
    <n v="0"/>
    <n v="1"/>
    <n v="0"/>
    <n v="0"/>
    <n v="0"/>
    <s v="N"/>
    <s v="N"/>
    <s v="N"/>
    <s v="Secawan "/>
    <s v="Secawan"/>
    <m/>
    <x v="0"/>
    <s v="260204IQFSIIL"/>
    <s v="Closed"/>
    <s v="Paid"/>
  </r>
  <r>
    <x v="1564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SIIL"/>
    <s v="Closed"/>
    <s v="Paid"/>
  </r>
  <r>
    <x v="1565"/>
    <x v="46"/>
    <x v="0"/>
    <n v="0"/>
    <n v="1"/>
    <n v="0"/>
    <n v="0"/>
    <n v="0"/>
    <s v="N"/>
    <s v="N"/>
    <s v="N"/>
    <s v="Restore "/>
    <s v="Restore"/>
    <m/>
    <x v="2"/>
    <s v="260204UAXBFA8"/>
    <s v="Closed"/>
    <s v="Paid"/>
  </r>
  <r>
    <x v="156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BFA8"/>
    <s v="Closed"/>
    <s v="Paid"/>
  </r>
  <r>
    <x v="1566"/>
    <x v="46"/>
    <x v="0"/>
    <n v="0"/>
    <n v="1"/>
    <n v="0"/>
    <n v="0"/>
    <n v="0"/>
    <s v="N"/>
    <s v="N"/>
    <s v="N"/>
    <s v="Restore "/>
    <s v="Restore"/>
    <m/>
    <x v="2"/>
    <s v="260204UAXWE5Z"/>
    <s v="Closed"/>
    <s v="Paid"/>
  </r>
  <r>
    <x v="1566"/>
    <x v="111"/>
    <x v="8"/>
    <n v="19"/>
    <n v="1"/>
    <n v="19"/>
    <n v="19"/>
    <n v="19"/>
    <s v="N"/>
    <s v="N"/>
    <s v="N"/>
    <s v="Restore "/>
    <s v="Restore"/>
    <m/>
    <x v="2"/>
    <s v="260204UAXWE5Z"/>
    <s v="Closed"/>
    <s v="Paid"/>
  </r>
  <r>
    <x v="1567"/>
    <x v="39"/>
    <x v="4"/>
    <n v="18.5"/>
    <n v="1"/>
    <n v="18.5"/>
    <n v="18.5"/>
    <n v="18.5"/>
    <s v="N"/>
    <s v="N"/>
    <s v="N"/>
    <s v="Secawan "/>
    <s v="Secawan"/>
    <m/>
    <x v="0"/>
    <s v="260204IQFMPKJ"/>
    <s v="Closed"/>
    <s v="Paid"/>
  </r>
  <r>
    <x v="1568"/>
    <x v="131"/>
    <x v="8"/>
    <n v="20"/>
    <n v="1"/>
    <n v="20"/>
    <n v="20"/>
    <n v="20"/>
    <s v="N"/>
    <s v="N"/>
    <s v="N"/>
    <s v="Restore "/>
    <s v="Restore"/>
    <m/>
    <x v="2"/>
    <s v="260204UAXRX0D"/>
    <s v="Closed"/>
    <s v="Paid"/>
  </r>
  <r>
    <x v="1568"/>
    <x v="46"/>
    <x v="0"/>
    <n v="0"/>
    <n v="1"/>
    <n v="0"/>
    <n v="0"/>
    <n v="0"/>
    <s v="N"/>
    <s v="N"/>
    <s v="N"/>
    <s v="Restore "/>
    <s v="Restore"/>
    <m/>
    <x v="2"/>
    <s v="260204UAXRX0D"/>
    <s v="Closed"/>
    <s v="Paid"/>
  </r>
  <r>
    <x v="1569"/>
    <x v="46"/>
    <x v="0"/>
    <n v="0"/>
    <n v="1"/>
    <n v="0"/>
    <n v="0"/>
    <n v="0"/>
    <s v="N"/>
    <s v="N"/>
    <s v="N"/>
    <s v="Restore "/>
    <s v="Restore"/>
    <m/>
    <x v="2"/>
    <s v="260204UAXIODH"/>
    <s v="Closed"/>
    <s v="Paid"/>
  </r>
  <r>
    <x v="1569"/>
    <x v="111"/>
    <x v="8"/>
    <n v="19"/>
    <n v="1"/>
    <n v="19"/>
    <n v="19"/>
    <n v="19"/>
    <s v="N"/>
    <s v="N"/>
    <s v="N"/>
    <s v="Restore "/>
    <s v="Restore"/>
    <m/>
    <x v="2"/>
    <s v="260204UAXIODH"/>
    <s v="Closed"/>
    <s v="Paid"/>
  </r>
  <r>
    <x v="1569"/>
    <x v="111"/>
    <x v="8"/>
    <n v="19"/>
    <n v="1"/>
    <n v="19"/>
    <n v="19"/>
    <n v="19"/>
    <s v="N"/>
    <s v="N"/>
    <s v="N"/>
    <s v="Restore "/>
    <s v="Restore"/>
    <m/>
    <x v="2"/>
    <s v="260204UAXIODH"/>
    <s v="Closed"/>
    <s v="Paid"/>
  </r>
  <r>
    <x v="1570"/>
    <x v="39"/>
    <x v="4"/>
    <n v="18.5"/>
    <n v="1"/>
    <n v="18.5"/>
    <n v="18.5"/>
    <n v="18.5"/>
    <s v="N"/>
    <s v="N"/>
    <s v="N"/>
    <s v="Secawan "/>
    <s v="Secawan"/>
    <m/>
    <x v="0"/>
    <s v="260204IQF3L1W"/>
    <s v="Closed"/>
    <s v="Paid"/>
  </r>
  <r>
    <x v="1571"/>
    <x v="2"/>
    <x v="3"/>
    <n v="5.2"/>
    <n v="1"/>
    <n v="5.2"/>
    <n v="5.2"/>
    <n v="5.2"/>
    <s v="N"/>
    <s v="N"/>
    <s v="N"/>
    <s v="Secawan "/>
    <s v="Secawan"/>
    <m/>
    <x v="0"/>
    <s v="260204IQF3L1W"/>
    <s v="Closed"/>
    <s v="Paid"/>
  </r>
  <r>
    <x v="1572"/>
    <x v="2"/>
    <x v="3"/>
    <n v="5.2"/>
    <n v="1"/>
    <n v="5.2"/>
    <n v="5.2"/>
    <n v="5.2"/>
    <s v="N"/>
    <s v="N"/>
    <s v="N"/>
    <s v="Secawan "/>
    <s v="Secawan"/>
    <m/>
    <x v="0"/>
    <s v="260204IQF2SMM"/>
    <s v="Closed"/>
    <s v="Paid"/>
  </r>
  <r>
    <x v="1573"/>
    <x v="19"/>
    <x v="0"/>
    <n v="0"/>
    <n v="1"/>
    <n v="0"/>
    <n v="0"/>
    <n v="0"/>
    <s v="N"/>
    <s v="N"/>
    <s v="N"/>
    <s v="Bens Bakery "/>
    <s v="Bens Bakery"/>
    <m/>
    <x v="1"/>
    <s v="260204VEW5EKD"/>
    <s v="Closed"/>
    <s v="Paid"/>
  </r>
  <r>
    <x v="1573"/>
    <x v="72"/>
    <x v="7"/>
    <n v="5.66"/>
    <n v="1"/>
    <n v="5.66"/>
    <n v="5.66"/>
    <n v="5.66"/>
    <s v="N"/>
    <s v="N"/>
    <s v="Y"/>
    <s v="Bens Bakery "/>
    <s v="Bens Bakery"/>
    <m/>
    <x v="1"/>
    <s v="260204VEW5EKD"/>
    <s v="Closed"/>
    <s v="Paid"/>
  </r>
  <r>
    <x v="1574"/>
    <x v="76"/>
    <x v="3"/>
    <n v="12.5"/>
    <n v="1"/>
    <n v="12.5"/>
    <n v="12.5"/>
    <n v="12.5"/>
    <s v="N"/>
    <s v="N"/>
    <s v="N"/>
    <s v="Secawan "/>
    <s v="Secawan"/>
    <m/>
    <x v="0"/>
    <s v="260204IQFB604"/>
    <s v="Closed"/>
    <s v="Paid"/>
  </r>
  <r>
    <x v="1574"/>
    <x v="95"/>
    <x v="4"/>
    <n v="11.8"/>
    <n v="1"/>
    <n v="11.8"/>
    <n v="11.8"/>
    <n v="11.8"/>
    <s v="N"/>
    <s v="N"/>
    <s v="N"/>
    <s v="Secawan "/>
    <s v="Secawan"/>
    <m/>
    <x v="0"/>
    <s v="260204IQFB604"/>
    <s v="Closed"/>
    <s v="Paid"/>
  </r>
  <r>
    <x v="1574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B604"/>
    <s v="Closed"/>
    <s v="Paid"/>
  </r>
  <r>
    <x v="1574"/>
    <x v="188"/>
    <x v="4"/>
    <n v="10.8"/>
    <n v="1"/>
    <n v="10.8"/>
    <n v="10.8"/>
    <n v="10.8"/>
    <s v="N"/>
    <s v="N"/>
    <s v="N"/>
    <s v="Secawan "/>
    <s v="Secawan"/>
    <m/>
    <x v="0"/>
    <s v="260204IQFB604"/>
    <s v="Closed"/>
    <s v="Paid"/>
  </r>
  <r>
    <x v="1574"/>
    <x v="102"/>
    <x v="0"/>
    <n v="0"/>
    <n v="1"/>
    <n v="0"/>
    <n v="0"/>
    <n v="0"/>
    <s v="N"/>
    <s v="N"/>
    <s v="N"/>
    <s v="Secawan "/>
    <s v="Secawan"/>
    <m/>
    <x v="0"/>
    <s v="260204IQFB604"/>
    <s v="Closed"/>
    <s v="Paid"/>
  </r>
  <r>
    <x v="1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WMJ"/>
    <s v="Closed"/>
    <s v="Paid"/>
  </r>
  <r>
    <x v="1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WMJ"/>
    <s v="Closed"/>
    <s v="Paid"/>
  </r>
  <r>
    <x v="1575"/>
    <x v="46"/>
    <x v="0"/>
    <n v="0"/>
    <n v="1"/>
    <n v="0"/>
    <n v="0"/>
    <n v="0"/>
    <s v="N"/>
    <s v="N"/>
    <s v="N"/>
    <s v="Restore "/>
    <s v="Restore"/>
    <m/>
    <x v="2"/>
    <s v="260204UAXLWMJ"/>
    <s v="Closed"/>
    <s v="Paid"/>
  </r>
  <r>
    <x v="1576"/>
    <x v="67"/>
    <x v="4"/>
    <n v="12.8"/>
    <n v="1"/>
    <n v="12.8"/>
    <n v="12.8"/>
    <n v="12.8"/>
    <s v="N"/>
    <s v="N"/>
    <s v="N"/>
    <s v="Secawan "/>
    <s v="Secawan"/>
    <m/>
    <x v="0"/>
    <s v="260204IQF37MA"/>
    <s v="Closed"/>
    <s v="Paid"/>
  </r>
  <r>
    <x v="1576"/>
    <x v="103"/>
    <x v="0"/>
    <n v="0"/>
    <n v="1"/>
    <n v="0"/>
    <n v="0"/>
    <n v="0"/>
    <s v="N"/>
    <s v="N"/>
    <s v="N"/>
    <s v="Secawan "/>
    <s v="Secawan"/>
    <m/>
    <x v="0"/>
    <s v="260204IQF37MA"/>
    <s v="Closed"/>
    <s v="Paid"/>
  </r>
  <r>
    <x v="1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M0EQ"/>
    <s v="Closed"/>
    <s v="Paid"/>
  </r>
  <r>
    <x v="1577"/>
    <x v="103"/>
    <x v="0"/>
    <n v="0"/>
    <n v="1"/>
    <n v="0"/>
    <n v="0"/>
    <n v="0"/>
    <s v="N"/>
    <s v="N"/>
    <s v="N"/>
    <s v="Secawan "/>
    <s v="Secawan"/>
    <m/>
    <x v="0"/>
    <s v="260204IQFM0EQ"/>
    <s v="Closed"/>
    <s v="Paid"/>
  </r>
  <r>
    <x v="1578"/>
    <x v="2"/>
    <x v="3"/>
    <n v="5.2"/>
    <n v="1"/>
    <n v="5.2"/>
    <n v="5.2"/>
    <n v="5.2"/>
    <s v="N"/>
    <s v="N"/>
    <s v="N"/>
    <s v="Secawan "/>
    <s v="Secawan"/>
    <m/>
    <x v="0"/>
    <s v="260204IQFJM19"/>
    <s v="Closed"/>
    <s v="Paid"/>
  </r>
  <r>
    <x v="1578"/>
    <x v="103"/>
    <x v="0"/>
    <n v="0"/>
    <n v="1"/>
    <n v="0"/>
    <n v="0"/>
    <n v="0"/>
    <s v="N"/>
    <s v="N"/>
    <s v="N"/>
    <s v="Secawan "/>
    <s v="Secawan"/>
    <m/>
    <x v="0"/>
    <s v="260204IQFJM19"/>
    <s v="Closed"/>
    <s v="Paid"/>
  </r>
  <r>
    <x v="1578"/>
    <x v="2"/>
    <x v="3"/>
    <n v="5.2"/>
    <n v="1"/>
    <n v="5.2"/>
    <n v="5.2"/>
    <n v="5.2"/>
    <s v="N"/>
    <s v="N"/>
    <s v="N"/>
    <s v="Secawan "/>
    <s v="Secawan"/>
    <m/>
    <x v="0"/>
    <s v="260204IQFJM19"/>
    <s v="Closed"/>
    <s v="Paid"/>
  </r>
  <r>
    <x v="1579"/>
    <x v="102"/>
    <x v="0"/>
    <n v="0"/>
    <n v="1"/>
    <n v="0"/>
    <n v="0"/>
    <n v="0"/>
    <s v="N"/>
    <s v="N"/>
    <s v="N"/>
    <s v="Secawan "/>
    <s v="Secawan"/>
    <m/>
    <x v="0"/>
    <s v="260204IQF0N5P"/>
    <s v="Closed"/>
    <s v="Paid"/>
  </r>
  <r>
    <x v="157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0N5P"/>
    <s v="Closed"/>
    <s v="Paid"/>
  </r>
  <r>
    <x v="1580"/>
    <x v="102"/>
    <x v="0"/>
    <n v="0"/>
    <n v="1"/>
    <n v="0"/>
    <n v="0"/>
    <n v="0"/>
    <s v="N"/>
    <s v="N"/>
    <s v="N"/>
    <s v="Secawan "/>
    <s v="Secawan"/>
    <m/>
    <x v="0"/>
    <s v="260204IQFWVU5"/>
    <s v="Closed"/>
    <s v="Paid"/>
  </r>
  <r>
    <x v="1580"/>
    <x v="126"/>
    <x v="4"/>
    <n v="13.8"/>
    <n v="1"/>
    <n v="13.8"/>
    <n v="13.8"/>
    <n v="13.8"/>
    <s v="N"/>
    <s v="N"/>
    <s v="N"/>
    <s v="Secawan "/>
    <s v="Secawan"/>
    <m/>
    <x v="0"/>
    <s v="260204IQFWVU5"/>
    <s v="Closed"/>
    <s v="Paid"/>
  </r>
  <r>
    <x v="1581"/>
    <x v="103"/>
    <x v="0"/>
    <n v="0"/>
    <n v="1"/>
    <n v="0"/>
    <n v="0"/>
    <n v="0"/>
    <s v="N"/>
    <s v="N"/>
    <s v="N"/>
    <s v="Secawan "/>
    <s v="Secawan"/>
    <m/>
    <x v="0"/>
    <s v="260204IQF78KU"/>
    <s v="Closed"/>
    <s v="Paid"/>
  </r>
  <r>
    <x v="15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78KU"/>
    <s v="Closed"/>
    <s v="Paid"/>
  </r>
  <r>
    <x v="1582"/>
    <x v="75"/>
    <x v="7"/>
    <n v="5.66"/>
    <n v="1"/>
    <n v="5.66"/>
    <n v="5.66"/>
    <n v="5.66"/>
    <s v="N"/>
    <s v="N"/>
    <s v="Y"/>
    <s v="Bens Bakery "/>
    <s v="Bens Bakery"/>
    <m/>
    <x v="1"/>
    <s v="260204VEWBF7R"/>
    <s v="Closed"/>
    <s v="Paid"/>
  </r>
  <r>
    <x v="1583"/>
    <x v="102"/>
    <x v="0"/>
    <n v="0"/>
    <n v="1"/>
    <n v="0"/>
    <n v="0"/>
    <n v="0"/>
    <s v="N"/>
    <s v="N"/>
    <s v="N"/>
    <s v="Secawan "/>
    <s v="Secawan"/>
    <m/>
    <x v="0"/>
    <s v="260204IQF3HCT"/>
    <s v="Closed"/>
    <s v="Paid"/>
  </r>
  <r>
    <x v="1583"/>
    <x v="39"/>
    <x v="4"/>
    <n v="18.5"/>
    <n v="1"/>
    <n v="18.5"/>
    <n v="18.5"/>
    <n v="18.5"/>
    <s v="N"/>
    <s v="N"/>
    <s v="N"/>
    <s v="Secawan "/>
    <s v="Secawan"/>
    <m/>
    <x v="0"/>
    <s v="260204IQF3HCT"/>
    <s v="Closed"/>
    <s v="Paid"/>
  </r>
  <r>
    <x v="1584"/>
    <x v="137"/>
    <x v="4"/>
    <n v="3.4"/>
    <n v="1"/>
    <n v="3.4"/>
    <n v="3.4"/>
    <n v="3.4"/>
    <s v="N"/>
    <s v="N"/>
    <s v="N"/>
    <s v="Secawan "/>
    <s v="Secawan"/>
    <m/>
    <x v="0"/>
    <s v="260204IQF5PYU"/>
    <s v="Closed"/>
    <s v="Paid"/>
  </r>
  <r>
    <x v="1584"/>
    <x v="103"/>
    <x v="0"/>
    <n v="0"/>
    <n v="1"/>
    <n v="0"/>
    <n v="0"/>
    <n v="0"/>
    <s v="N"/>
    <s v="N"/>
    <s v="N"/>
    <s v="Secawan "/>
    <s v="Secawan"/>
    <m/>
    <x v="0"/>
    <s v="260204IQF5PYU"/>
    <s v="Closed"/>
    <s v="Paid"/>
  </r>
  <r>
    <x v="1584"/>
    <x v="56"/>
    <x v="4"/>
    <n v="7.8"/>
    <n v="1"/>
    <n v="7.8"/>
    <n v="7.8"/>
    <n v="7.8"/>
    <s v="N"/>
    <s v="N"/>
    <s v="N"/>
    <s v="Secawan "/>
    <s v="Secawan"/>
    <m/>
    <x v="0"/>
    <s v="260204IQF5PYU"/>
    <s v="Closed"/>
    <s v="Paid"/>
  </r>
  <r>
    <x v="1585"/>
    <x v="111"/>
    <x v="8"/>
    <n v="19"/>
    <n v="1"/>
    <n v="19"/>
    <n v="19"/>
    <n v="19"/>
    <s v="N"/>
    <s v="N"/>
    <s v="N"/>
    <s v="Restore "/>
    <s v="Restore"/>
    <m/>
    <x v="2"/>
    <s v="260204UAX3D3S"/>
    <s v="Closed"/>
    <s v="Paid"/>
  </r>
  <r>
    <x v="1585"/>
    <x v="46"/>
    <x v="0"/>
    <n v="0"/>
    <n v="1"/>
    <n v="0"/>
    <n v="0"/>
    <n v="0"/>
    <s v="N"/>
    <s v="N"/>
    <s v="N"/>
    <s v="Restore "/>
    <s v="Restore"/>
    <m/>
    <x v="2"/>
    <s v="260204UAX3D3S"/>
    <s v="Closed"/>
    <s v="Paid"/>
  </r>
  <r>
    <x v="1586"/>
    <x v="103"/>
    <x v="0"/>
    <n v="0"/>
    <n v="1"/>
    <n v="0"/>
    <n v="0"/>
    <n v="0"/>
    <s v="N"/>
    <s v="N"/>
    <s v="N"/>
    <s v="Secawan "/>
    <s v="Secawan"/>
    <m/>
    <x v="0"/>
    <s v="260204IQF6WEA"/>
    <s v="Closed"/>
    <s v="Paid"/>
  </r>
  <r>
    <x v="1586"/>
    <x v="56"/>
    <x v="4"/>
    <n v="7.8"/>
    <n v="1"/>
    <n v="7.8"/>
    <n v="7.8"/>
    <n v="7.8"/>
    <s v="N"/>
    <s v="N"/>
    <s v="N"/>
    <s v="Secawan "/>
    <s v="Secawan"/>
    <m/>
    <x v="0"/>
    <s v="260204IQF6WEA"/>
    <s v="Closed"/>
    <s v="Paid"/>
  </r>
  <r>
    <x v="158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6WEA"/>
    <s v="Closed"/>
    <s v="Paid"/>
  </r>
  <r>
    <x v="1587"/>
    <x v="2"/>
    <x v="3"/>
    <n v="5.2"/>
    <n v="1"/>
    <n v="5.2"/>
    <n v="5.2"/>
    <n v="5.2"/>
    <s v="N"/>
    <s v="N"/>
    <s v="N"/>
    <s v="Secawan "/>
    <s v="Secawan"/>
    <m/>
    <x v="0"/>
    <s v="260204IQF41VP"/>
    <s v="Closed"/>
    <s v="Paid"/>
  </r>
  <r>
    <x v="1587"/>
    <x v="137"/>
    <x v="4"/>
    <n v="3.4"/>
    <n v="1"/>
    <n v="3.4"/>
    <n v="3.4"/>
    <n v="3.4"/>
    <s v="N"/>
    <s v="N"/>
    <s v="N"/>
    <s v="Secawan "/>
    <s v="Secawan"/>
    <m/>
    <x v="0"/>
    <s v="260204IQF41VP"/>
    <s v="Closed"/>
    <s v="Paid"/>
  </r>
  <r>
    <x v="1587"/>
    <x v="103"/>
    <x v="0"/>
    <n v="0"/>
    <n v="1"/>
    <n v="0"/>
    <n v="0"/>
    <n v="0"/>
    <s v="N"/>
    <s v="N"/>
    <s v="N"/>
    <s v="Secawan "/>
    <s v="Secawan"/>
    <m/>
    <x v="0"/>
    <s v="260204IQF41VP"/>
    <s v="Closed"/>
    <s v="Paid"/>
  </r>
  <r>
    <x v="1588"/>
    <x v="46"/>
    <x v="0"/>
    <n v="0"/>
    <n v="1"/>
    <n v="0"/>
    <n v="0"/>
    <n v="0"/>
    <s v="N"/>
    <s v="N"/>
    <s v="N"/>
    <s v="Restore "/>
    <s v="Restore"/>
    <m/>
    <x v="2"/>
    <s v="260204UAXFX49"/>
    <s v="Closed"/>
    <s v="Paid"/>
  </r>
  <r>
    <x v="1588"/>
    <x v="131"/>
    <x v="8"/>
    <n v="20"/>
    <n v="1"/>
    <n v="20"/>
    <n v="20"/>
    <n v="20"/>
    <s v="N"/>
    <s v="N"/>
    <s v="N"/>
    <s v="Restore "/>
    <s v="Restore"/>
    <m/>
    <x v="2"/>
    <s v="260204UAXFX49"/>
    <s v="Closed"/>
    <s v="Paid"/>
  </r>
  <r>
    <x v="158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FX49"/>
    <s v="Closed"/>
    <s v="Paid"/>
  </r>
  <r>
    <x v="1589"/>
    <x v="141"/>
    <x v="7"/>
    <n v="9.43"/>
    <n v="3"/>
    <n v="28.29"/>
    <n v="28.29"/>
    <n v="28.29"/>
    <s v="N"/>
    <s v="N"/>
    <s v="Y"/>
    <s v="Bens Bakery "/>
    <s v="Bens Bakery"/>
    <m/>
    <x v="1"/>
    <s v="260204VEWVENC"/>
    <s v="Closed"/>
    <s v="Paid"/>
  </r>
  <r>
    <x v="1589"/>
    <x v="19"/>
    <x v="0"/>
    <n v="0"/>
    <n v="1"/>
    <n v="0"/>
    <n v="0"/>
    <n v="0"/>
    <s v="N"/>
    <s v="N"/>
    <s v="N"/>
    <s v="Bens Bakery "/>
    <s v="Bens Bakery"/>
    <m/>
    <x v="1"/>
    <s v="260204VEWVENC"/>
    <s v="Closed"/>
    <s v="Paid"/>
  </r>
  <r>
    <x v="1590"/>
    <x v="111"/>
    <x v="8"/>
    <n v="19"/>
    <n v="1"/>
    <n v="19"/>
    <n v="19"/>
    <n v="19"/>
    <s v="N"/>
    <s v="N"/>
    <s v="N"/>
    <s v="Restore "/>
    <s v="Restore"/>
    <m/>
    <x v="2"/>
    <s v="260204UAX4O6J"/>
    <s v="Closed"/>
    <s v="Paid"/>
  </r>
  <r>
    <x v="1590"/>
    <x v="46"/>
    <x v="0"/>
    <n v="0"/>
    <n v="1"/>
    <n v="0"/>
    <n v="0"/>
    <n v="0"/>
    <s v="N"/>
    <s v="N"/>
    <s v="N"/>
    <s v="Restore "/>
    <s v="Restore"/>
    <m/>
    <x v="2"/>
    <s v="260204UAX4O6J"/>
    <s v="Closed"/>
    <s v="Paid"/>
  </r>
  <r>
    <x v="15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4O6J"/>
    <s v="Closed"/>
    <s v="Paid"/>
  </r>
  <r>
    <x v="1591"/>
    <x v="137"/>
    <x v="4"/>
    <n v="3.4"/>
    <n v="1"/>
    <n v="3.4"/>
    <n v="3.4"/>
    <n v="3.4"/>
    <s v="N"/>
    <s v="N"/>
    <s v="N"/>
    <s v="Secawan "/>
    <s v="Secawan"/>
    <m/>
    <x v="0"/>
    <s v="260204IQFP0F8"/>
    <s v="Closed"/>
    <s v="Paid"/>
  </r>
  <r>
    <x v="1591"/>
    <x v="103"/>
    <x v="0"/>
    <n v="0"/>
    <n v="1"/>
    <n v="0"/>
    <n v="0"/>
    <n v="0"/>
    <s v="N"/>
    <s v="N"/>
    <s v="N"/>
    <s v="Secawan "/>
    <s v="Secawan"/>
    <m/>
    <x v="0"/>
    <s v="260204IQFP0F8"/>
    <s v="Closed"/>
    <s v="Paid"/>
  </r>
  <r>
    <x v="1592"/>
    <x v="137"/>
    <x v="4"/>
    <n v="3.4"/>
    <n v="1"/>
    <n v="3.4"/>
    <n v="3.4"/>
    <n v="3.4"/>
    <s v="N"/>
    <s v="N"/>
    <s v="N"/>
    <s v="Secawan "/>
    <s v="Secawan"/>
    <m/>
    <x v="0"/>
    <s v="260204IQFWSDG"/>
    <s v="Closed"/>
    <s v="Paid"/>
  </r>
  <r>
    <x v="1592"/>
    <x v="67"/>
    <x v="4"/>
    <n v="12.8"/>
    <n v="1"/>
    <n v="12.8"/>
    <n v="12.8"/>
    <n v="12.8"/>
    <s v="N"/>
    <s v="N"/>
    <s v="N"/>
    <s v="Secawan "/>
    <s v="Secawan"/>
    <m/>
    <x v="0"/>
    <s v="260204IQFWSDG"/>
    <s v="Closed"/>
    <s v="Paid"/>
  </r>
  <r>
    <x v="1592"/>
    <x v="103"/>
    <x v="0"/>
    <n v="0"/>
    <n v="1"/>
    <n v="0"/>
    <n v="0"/>
    <n v="0"/>
    <s v="N"/>
    <s v="N"/>
    <s v="N"/>
    <s v="Secawan "/>
    <s v="Secawan"/>
    <m/>
    <x v="0"/>
    <s v="260204IQFWSDG"/>
    <s v="Closed"/>
    <s v="Paid"/>
  </r>
  <r>
    <x v="1593"/>
    <x v="2"/>
    <x v="3"/>
    <n v="5.2"/>
    <n v="1"/>
    <n v="5.2"/>
    <n v="5.2"/>
    <n v="5.2"/>
    <s v="N"/>
    <s v="N"/>
    <s v="N"/>
    <s v="Secawan "/>
    <s v="Secawan"/>
    <m/>
    <x v="0"/>
    <s v="260204IQFDRXP"/>
    <s v="Closed"/>
    <s v="Paid"/>
  </r>
  <r>
    <x v="1593"/>
    <x v="102"/>
    <x v="0"/>
    <n v="0"/>
    <n v="1"/>
    <n v="0"/>
    <n v="0"/>
    <n v="0"/>
    <s v="N"/>
    <s v="N"/>
    <s v="N"/>
    <s v="Secawan "/>
    <s v="Secawan"/>
    <m/>
    <x v="0"/>
    <s v="260204IQFDRXP"/>
    <s v="Closed"/>
    <s v="Paid"/>
  </r>
  <r>
    <x v="1594"/>
    <x v="75"/>
    <x v="7"/>
    <n v="5.66"/>
    <n v="1"/>
    <n v="5.66"/>
    <n v="5.66"/>
    <n v="5.66"/>
    <s v="N"/>
    <s v="N"/>
    <s v="Y"/>
    <s v="Bens Bakery "/>
    <s v="Bens Bakery"/>
    <m/>
    <x v="1"/>
    <s v="260204VEW7U2F"/>
    <s v="Closed"/>
    <s v="Paid"/>
  </r>
  <r>
    <x v="1594"/>
    <x v="26"/>
    <x v="7"/>
    <n v="5.66"/>
    <n v="1"/>
    <n v="5.66"/>
    <n v="5.66"/>
    <n v="5.66"/>
    <s v="N"/>
    <s v="N"/>
    <s v="Y"/>
    <s v="Bens Bakery "/>
    <s v="Bens Bakery"/>
    <m/>
    <x v="1"/>
    <s v="260204VEW7U2F"/>
    <s v="Closed"/>
    <s v="Paid"/>
  </r>
  <r>
    <x v="1595"/>
    <x v="72"/>
    <x v="7"/>
    <n v="5.66"/>
    <n v="1"/>
    <n v="5.66"/>
    <n v="5.66"/>
    <n v="5.66"/>
    <s v="N"/>
    <s v="N"/>
    <s v="Y"/>
    <s v="Bens Bakery "/>
    <s v="Bens Bakery"/>
    <m/>
    <x v="1"/>
    <s v="260204VEWI2YF"/>
    <s v="Closed"/>
    <s v="Paid"/>
  </r>
  <r>
    <x v="1595"/>
    <x v="84"/>
    <x v="7"/>
    <n v="9.43"/>
    <n v="1"/>
    <n v="9.43"/>
    <n v="9.43"/>
    <n v="9.43"/>
    <s v="N"/>
    <s v="N"/>
    <s v="Y"/>
    <s v="Bens Bakery "/>
    <s v="Bens Bakery"/>
    <m/>
    <x v="1"/>
    <s v="260204VEWI2YF"/>
    <s v="Closed"/>
    <s v="Paid"/>
  </r>
  <r>
    <x v="1595"/>
    <x v="19"/>
    <x v="0"/>
    <n v="0"/>
    <n v="1"/>
    <n v="0"/>
    <n v="0"/>
    <n v="0"/>
    <s v="N"/>
    <s v="N"/>
    <s v="N"/>
    <s v="Bens Bakery "/>
    <s v="Bens Bakery"/>
    <m/>
    <x v="1"/>
    <s v="260204VEWI2YF"/>
    <s v="Closed"/>
    <s v="Paid"/>
  </r>
  <r>
    <x v="1596"/>
    <x v="46"/>
    <x v="0"/>
    <n v="0"/>
    <n v="1"/>
    <n v="0"/>
    <n v="0"/>
    <n v="0"/>
    <s v="N"/>
    <s v="N"/>
    <s v="N"/>
    <s v="Restore "/>
    <s v="Restore"/>
    <m/>
    <x v="2"/>
    <s v="260204UAXD4AK"/>
    <s v="Closed"/>
    <s v="Paid"/>
  </r>
  <r>
    <x v="1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4AK"/>
    <s v="Closed"/>
    <s v="Paid"/>
  </r>
  <r>
    <x v="1597"/>
    <x v="28"/>
    <x v="4"/>
    <n v="10.8"/>
    <n v="1"/>
    <n v="10.8"/>
    <n v="10.8"/>
    <n v="10.8"/>
    <s v="N"/>
    <s v="N"/>
    <s v="N"/>
    <s v="Secawan "/>
    <s v="Secawan"/>
    <m/>
    <x v="0"/>
    <s v="260204IQFWBNF"/>
    <s v="Closed"/>
    <s v="Paid"/>
  </r>
  <r>
    <x v="1597"/>
    <x v="103"/>
    <x v="0"/>
    <n v="0"/>
    <n v="1"/>
    <n v="0"/>
    <n v="0"/>
    <n v="0"/>
    <s v="N"/>
    <s v="N"/>
    <s v="N"/>
    <s v="Secawan "/>
    <s v="Secawan"/>
    <m/>
    <x v="0"/>
    <s v="260204IQFWBNF"/>
    <s v="Closed"/>
    <s v="Paid"/>
  </r>
  <r>
    <x v="1598"/>
    <x v="137"/>
    <x v="4"/>
    <n v="3.4"/>
    <n v="1"/>
    <n v="3.4"/>
    <n v="3.4"/>
    <n v="3.4"/>
    <s v="N"/>
    <s v="N"/>
    <s v="N"/>
    <s v="Secawan "/>
    <s v="Secawan"/>
    <m/>
    <x v="0"/>
    <s v="260204IQF7AUC"/>
    <s v="Closed"/>
    <s v="Paid"/>
  </r>
  <r>
    <x v="1598"/>
    <x v="103"/>
    <x v="0"/>
    <n v="0"/>
    <n v="1"/>
    <n v="0"/>
    <n v="0"/>
    <n v="0"/>
    <s v="N"/>
    <s v="N"/>
    <s v="N"/>
    <s v="Secawan "/>
    <s v="Secawan"/>
    <m/>
    <x v="0"/>
    <s v="260204IQF7AUC"/>
    <s v="Closed"/>
    <s v="Paid"/>
  </r>
  <r>
    <x v="1599"/>
    <x v="46"/>
    <x v="0"/>
    <n v="0"/>
    <n v="1"/>
    <n v="0"/>
    <n v="0"/>
    <n v="0"/>
    <s v="N"/>
    <s v="N"/>
    <s v="N"/>
    <s v="Restore "/>
    <s v="Restore"/>
    <m/>
    <x v="2"/>
    <s v="260204UAXL7FF"/>
    <s v="Closed"/>
    <s v="Paid"/>
  </r>
  <r>
    <x v="1599"/>
    <x v="46"/>
    <x v="0"/>
    <n v="0"/>
    <n v="1"/>
    <n v="0"/>
    <n v="0"/>
    <n v="0"/>
    <s v="N"/>
    <s v="N"/>
    <s v="N"/>
    <s v="Restore "/>
    <s v="Restore"/>
    <m/>
    <x v="2"/>
    <s v="260204UAXL7FF"/>
    <s v="Closed"/>
    <s v="Paid"/>
  </r>
  <r>
    <x v="15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L7FF"/>
    <s v="Closed"/>
    <s v="Paid"/>
  </r>
  <r>
    <x v="1599"/>
    <x v="103"/>
    <x v="0"/>
    <n v="0"/>
    <n v="1"/>
    <n v="0"/>
    <n v="0"/>
    <n v="0"/>
    <s v="N"/>
    <s v="N"/>
    <s v="N"/>
    <s v="Secawan "/>
    <s v="Secawan"/>
    <m/>
    <x v="0"/>
    <s v="260204IQFS5SJ"/>
    <s v="Closed"/>
    <s v="Paid"/>
  </r>
  <r>
    <x v="1599"/>
    <x v="39"/>
    <x v="4"/>
    <n v="18.5"/>
    <n v="1"/>
    <n v="18.5"/>
    <n v="18.5"/>
    <n v="18.5"/>
    <s v="N"/>
    <s v="N"/>
    <s v="N"/>
    <s v="Secawan "/>
    <s v="Secawan"/>
    <m/>
    <x v="0"/>
    <s v="260204IQFS5SJ"/>
    <s v="Closed"/>
    <s v="Paid"/>
  </r>
  <r>
    <x v="160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KIHC"/>
    <s v="Closed"/>
    <s v="Paid"/>
  </r>
  <r>
    <x v="1600"/>
    <x v="102"/>
    <x v="0"/>
    <n v="0"/>
    <n v="1"/>
    <n v="0"/>
    <n v="0"/>
    <n v="0"/>
    <s v="N"/>
    <s v="N"/>
    <s v="N"/>
    <s v="Secawan "/>
    <s v="Secawan"/>
    <m/>
    <x v="0"/>
    <s v="260204IQFKIHC"/>
    <s v="Closed"/>
    <s v="Paid"/>
  </r>
  <r>
    <x v="1601"/>
    <x v="103"/>
    <x v="0"/>
    <n v="0"/>
    <n v="1"/>
    <n v="0"/>
    <n v="0"/>
    <n v="0"/>
    <s v="N"/>
    <s v="N"/>
    <s v="N"/>
    <s v="Secawan "/>
    <s v="Secawan"/>
    <m/>
    <x v="0"/>
    <s v="260204IQFVAIX"/>
    <s v="Closed"/>
    <s v="Paid"/>
  </r>
  <r>
    <x v="160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4IQFVAIX"/>
    <s v="Closed"/>
    <s v="Paid"/>
  </r>
  <r>
    <x v="1602"/>
    <x v="103"/>
    <x v="0"/>
    <n v="0"/>
    <n v="1"/>
    <n v="0"/>
    <n v="0"/>
    <n v="0"/>
    <s v="N"/>
    <s v="N"/>
    <s v="N"/>
    <s v="Secawan "/>
    <s v="Secawan"/>
    <m/>
    <x v="0"/>
    <s v="260204IQFVY2N"/>
    <s v="Closed"/>
    <s v="Paid"/>
  </r>
  <r>
    <x v="1602"/>
    <x v="39"/>
    <x v="4"/>
    <n v="18.5"/>
    <n v="2"/>
    <n v="37"/>
    <n v="37"/>
    <n v="37"/>
    <s v="N"/>
    <s v="N"/>
    <s v="N"/>
    <s v="Secawan "/>
    <s v="Secawan"/>
    <m/>
    <x v="0"/>
    <s v="260204IQFVY2N"/>
    <s v="Closed"/>
    <s v="Paid"/>
  </r>
  <r>
    <x v="1603"/>
    <x v="125"/>
    <x v="7"/>
    <n v="7.55"/>
    <n v="1"/>
    <n v="7.55"/>
    <n v="7.55"/>
    <n v="7.55"/>
    <s v="N"/>
    <s v="N"/>
    <s v="Y"/>
    <s v="Bens Bakery "/>
    <s v="Bens Bakery"/>
    <m/>
    <x v="1"/>
    <s v="260204VEWJQDM"/>
    <s v="Closed"/>
    <s v="Paid"/>
  </r>
  <r>
    <x v="1603"/>
    <x v="143"/>
    <x v="7"/>
    <n v="11.32"/>
    <n v="1"/>
    <n v="11.32"/>
    <n v="11.32"/>
    <n v="11.32"/>
    <s v="N"/>
    <s v="N"/>
    <s v="Y"/>
    <s v="Bens Bakery "/>
    <s v="Bens Bakery"/>
    <m/>
    <x v="1"/>
    <s v="260204VEWJQDM"/>
    <s v="Closed"/>
    <s v="Paid"/>
  </r>
  <r>
    <x v="1603"/>
    <x v="19"/>
    <x v="0"/>
    <n v="0"/>
    <n v="1"/>
    <n v="0"/>
    <n v="0"/>
    <n v="0"/>
    <s v="N"/>
    <s v="N"/>
    <s v="N"/>
    <s v="Bens Bakery "/>
    <s v="Bens Bakery"/>
    <m/>
    <x v="1"/>
    <s v="260204VEWJQDM"/>
    <s v="Closed"/>
    <s v="Paid"/>
  </r>
  <r>
    <x v="1603"/>
    <x v="36"/>
    <x v="7"/>
    <n v="2.83"/>
    <n v="1"/>
    <n v="2.83"/>
    <n v="2.83"/>
    <n v="2.83"/>
    <s v="N"/>
    <s v="N"/>
    <s v="Y"/>
    <s v="Bens Bakery "/>
    <s v="Bens Bakery"/>
    <m/>
    <x v="1"/>
    <s v="260204VEWJQDM"/>
    <s v="Closed"/>
    <s v="Paid"/>
  </r>
  <r>
    <x v="1604"/>
    <x v="102"/>
    <x v="0"/>
    <n v="0"/>
    <n v="1"/>
    <n v="0"/>
    <n v="0"/>
    <n v="0"/>
    <s v="N"/>
    <s v="N"/>
    <s v="N"/>
    <s v="Secawan "/>
    <s v="Secawan"/>
    <m/>
    <x v="0"/>
    <s v="260204IQFD1E5"/>
    <s v="Closed"/>
    <s v="Paid"/>
  </r>
  <r>
    <x v="1604"/>
    <x v="12"/>
    <x v="4"/>
    <n v="3.5"/>
    <n v="1"/>
    <n v="3.5"/>
    <n v="3.5"/>
    <n v="3.5"/>
    <s v="N"/>
    <s v="N"/>
    <s v="N"/>
    <s v="Secawan "/>
    <s v="Secawan"/>
    <m/>
    <x v="0"/>
    <s v="260204IQFD1E5"/>
    <s v="Closed"/>
    <s v="Paid"/>
  </r>
  <r>
    <x v="1605"/>
    <x v="158"/>
    <x v="7"/>
    <n v="7.55"/>
    <n v="1"/>
    <n v="7.55"/>
    <n v="7.55"/>
    <n v="7.55"/>
    <s v="N"/>
    <s v="N"/>
    <s v="Y"/>
    <s v="Bens Bakery "/>
    <s v="Bens Bakery"/>
    <m/>
    <x v="1"/>
    <s v="260204VEW1BRO"/>
    <s v="Closed"/>
    <s v="Paid"/>
  </r>
  <r>
    <x v="1605"/>
    <x v="42"/>
    <x v="0"/>
    <n v="0"/>
    <n v="1"/>
    <n v="0"/>
    <n v="0"/>
    <n v="0"/>
    <s v="N"/>
    <s v="N"/>
    <s v="N"/>
    <s v="Bens Bakery "/>
    <s v="Bens Bakery"/>
    <m/>
    <x v="1"/>
    <s v="260204VEW1BRO"/>
    <s v="Closed"/>
    <s v="Paid"/>
  </r>
  <r>
    <x v="1606"/>
    <x v="39"/>
    <x v="4"/>
    <n v="18.5"/>
    <n v="1"/>
    <n v="18.5"/>
    <n v="18.5"/>
    <n v="18.5"/>
    <s v="N"/>
    <s v="N"/>
    <s v="N"/>
    <s v="Secawan "/>
    <s v="Secawan"/>
    <m/>
    <x v="0"/>
    <s v="260204IQFZQN0"/>
    <s v="Closed"/>
    <s v="Paid"/>
  </r>
  <r>
    <x v="1606"/>
    <x v="103"/>
    <x v="0"/>
    <n v="0"/>
    <n v="1"/>
    <n v="0"/>
    <n v="0"/>
    <n v="0"/>
    <s v="N"/>
    <s v="N"/>
    <s v="N"/>
    <s v="Secawan "/>
    <s v="Secawan"/>
    <m/>
    <x v="0"/>
    <s v="260204IQFZQN0"/>
    <s v="Closed"/>
    <s v="Paid"/>
  </r>
  <r>
    <x v="1606"/>
    <x v="80"/>
    <x v="2"/>
    <n v="6.8"/>
    <n v="1"/>
    <n v="6.8"/>
    <n v="6.8"/>
    <n v="6.8"/>
    <s v="N"/>
    <s v="N"/>
    <s v="N"/>
    <s v="Secawan "/>
    <s v="Secawan"/>
    <m/>
    <x v="0"/>
    <s v="260204IQFZQN0"/>
    <s v="Closed"/>
    <s v="Paid"/>
  </r>
  <r>
    <x v="1607"/>
    <x v="157"/>
    <x v="7"/>
    <n v="3.3"/>
    <n v="2"/>
    <n v="6.6"/>
    <n v="6.6"/>
    <n v="6.6"/>
    <s v="N"/>
    <s v="N"/>
    <s v="Y"/>
    <s v="Bens Bakery "/>
    <s v="Bens Bakery"/>
    <m/>
    <x v="1"/>
    <s v="260204VEWVHL8"/>
    <s v="Closed"/>
    <s v="Paid"/>
  </r>
  <r>
    <x v="1608"/>
    <x v="42"/>
    <x v="0"/>
    <n v="0"/>
    <n v="1"/>
    <n v="0"/>
    <n v="0"/>
    <n v="0"/>
    <s v="N"/>
    <s v="N"/>
    <s v="N"/>
    <s v="Bens Bakery "/>
    <s v="Bens Bakery"/>
    <m/>
    <x v="1"/>
    <s v="260204VEWHAKT"/>
    <s v="Closed"/>
    <s v="Paid"/>
  </r>
  <r>
    <x v="1608"/>
    <x v="72"/>
    <x v="7"/>
    <n v="5.66"/>
    <n v="1"/>
    <n v="5.66"/>
    <n v="5.66"/>
    <n v="5.66"/>
    <s v="N"/>
    <s v="N"/>
    <s v="Y"/>
    <s v="Bens Bakery "/>
    <s v="Bens Bakery"/>
    <m/>
    <x v="1"/>
    <s v="260204VEWHAKT"/>
    <s v="Closed"/>
    <s v="Paid"/>
  </r>
  <r>
    <x v="1609"/>
    <x v="84"/>
    <x v="7"/>
    <n v="9.43"/>
    <n v="1"/>
    <n v="9.43"/>
    <n v="9.43"/>
    <n v="9.43"/>
    <s v="N"/>
    <s v="N"/>
    <s v="Y"/>
    <s v="Bens Bakery "/>
    <s v="Bens Bakery"/>
    <m/>
    <x v="1"/>
    <s v="260204VEWI5J4"/>
    <s v="Closed"/>
    <s v="Paid"/>
  </r>
  <r>
    <x v="1609"/>
    <x v="42"/>
    <x v="0"/>
    <n v="0"/>
    <n v="1"/>
    <n v="0"/>
    <n v="0"/>
    <n v="0"/>
    <s v="N"/>
    <s v="N"/>
    <s v="N"/>
    <s v="Bens Bakery "/>
    <s v="Bens Bakery"/>
    <m/>
    <x v="1"/>
    <s v="260204VEWI5J4"/>
    <s v="Closed"/>
    <s v="Paid"/>
  </r>
  <r>
    <x v="1610"/>
    <x v="67"/>
    <x v="4"/>
    <n v="12.8"/>
    <n v="1"/>
    <n v="12.8"/>
    <n v="12.8"/>
    <n v="12.8"/>
    <s v="N"/>
    <s v="N"/>
    <s v="N"/>
    <s v="Secawan "/>
    <s v="Secawan"/>
    <m/>
    <x v="0"/>
    <s v="260204IQF17I7"/>
    <s v="Closed"/>
    <s v="Paid"/>
  </r>
  <r>
    <x v="1610"/>
    <x v="102"/>
    <x v="0"/>
    <n v="0"/>
    <n v="1"/>
    <n v="0"/>
    <n v="0"/>
    <n v="0"/>
    <s v="N"/>
    <s v="N"/>
    <s v="N"/>
    <s v="Secawan "/>
    <s v="Secawan"/>
    <m/>
    <x v="0"/>
    <s v="260204IQF17I7"/>
    <s v="Closed"/>
    <s v="Paid"/>
  </r>
  <r>
    <x v="1611"/>
    <x v="103"/>
    <x v="0"/>
    <n v="0"/>
    <n v="1"/>
    <n v="0"/>
    <n v="0"/>
    <n v="0"/>
    <s v="N"/>
    <s v="N"/>
    <s v="N"/>
    <s v="Secawan "/>
    <s v="Secawan"/>
    <m/>
    <x v="0"/>
    <s v="260204IQFF2IH"/>
    <s v="Closed"/>
    <s v="Paid"/>
  </r>
  <r>
    <x v="1611"/>
    <x v="126"/>
    <x v="4"/>
    <n v="13.8"/>
    <n v="1"/>
    <n v="13.8"/>
    <n v="13.8"/>
    <n v="13.8"/>
    <s v="N"/>
    <s v="N"/>
    <s v="N"/>
    <s v="Secawan "/>
    <s v="Secawan"/>
    <m/>
    <x v="0"/>
    <s v="260204IQFF2IH"/>
    <s v="Closed"/>
    <s v="Paid"/>
  </r>
  <r>
    <x v="1612"/>
    <x v="39"/>
    <x v="4"/>
    <n v="18.5"/>
    <n v="1"/>
    <n v="18.5"/>
    <n v="18.5"/>
    <n v="18.5"/>
    <s v="N"/>
    <s v="N"/>
    <s v="N"/>
    <s v="Secawan "/>
    <s v="Secawan"/>
    <m/>
    <x v="0"/>
    <s v="260204IQFI5S2"/>
    <s v="Closed"/>
    <s v="Paid"/>
  </r>
  <r>
    <x v="1612"/>
    <x v="103"/>
    <x v="0"/>
    <n v="0"/>
    <n v="1"/>
    <n v="0"/>
    <n v="0"/>
    <n v="0"/>
    <s v="N"/>
    <s v="N"/>
    <s v="N"/>
    <s v="Secawan "/>
    <s v="Secawan"/>
    <m/>
    <x v="0"/>
    <s v="260204IQFI5S2"/>
    <s v="Closed"/>
    <s v="Paid"/>
  </r>
  <r>
    <x v="1613"/>
    <x v="46"/>
    <x v="0"/>
    <n v="0"/>
    <n v="1"/>
    <n v="0"/>
    <n v="0"/>
    <n v="0"/>
    <s v="N"/>
    <s v="N"/>
    <s v="N"/>
    <s v="Restore "/>
    <s v="Restore"/>
    <m/>
    <x v="2"/>
    <s v="260204UAXG8RO"/>
    <s v="Closed"/>
    <s v="Paid"/>
  </r>
  <r>
    <x v="1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G8RO"/>
    <s v="Closed"/>
    <s v="Paid"/>
  </r>
  <r>
    <x v="1614"/>
    <x v="131"/>
    <x v="8"/>
    <n v="20"/>
    <n v="1"/>
    <n v="20"/>
    <n v="20"/>
    <n v="20"/>
    <s v="N"/>
    <s v="N"/>
    <s v="N"/>
    <s v="Restore "/>
    <s v="Restore"/>
    <m/>
    <x v="2"/>
    <s v="260204UAXPL2E"/>
    <s v="Closed"/>
    <s v="Paid"/>
  </r>
  <r>
    <x v="1614"/>
    <x v="46"/>
    <x v="0"/>
    <n v="0"/>
    <n v="1"/>
    <n v="0"/>
    <n v="0"/>
    <n v="0"/>
    <s v="N"/>
    <s v="N"/>
    <s v="N"/>
    <s v="Restore "/>
    <s v="Restore"/>
    <m/>
    <x v="2"/>
    <s v="260204UAXPL2E"/>
    <s v="Closed"/>
    <s v="Paid"/>
  </r>
  <r>
    <x v="1615"/>
    <x v="117"/>
    <x v="7"/>
    <n v="9.43"/>
    <n v="1"/>
    <n v="9.43"/>
    <n v="9.43"/>
    <n v="9.43"/>
    <s v="N"/>
    <s v="N"/>
    <s v="Y"/>
    <s v="Bens Bakery "/>
    <s v="Bens Bakery"/>
    <m/>
    <x v="1"/>
    <s v="260204VEWZF8E"/>
    <s v="Closed"/>
    <s v="Paid"/>
  </r>
  <r>
    <x v="1615"/>
    <x v="143"/>
    <x v="7"/>
    <n v="11.32"/>
    <n v="1"/>
    <n v="11.32"/>
    <n v="11.32"/>
    <n v="11.32"/>
    <s v="N"/>
    <s v="N"/>
    <s v="Y"/>
    <s v="Bens Bakery "/>
    <s v="Bens Bakery"/>
    <m/>
    <x v="1"/>
    <s v="260204VEWZF8E"/>
    <s v="Closed"/>
    <s v="Paid"/>
  </r>
  <r>
    <x v="1615"/>
    <x v="19"/>
    <x v="0"/>
    <n v="0"/>
    <n v="1"/>
    <n v="0"/>
    <n v="0"/>
    <n v="0"/>
    <s v="N"/>
    <s v="N"/>
    <s v="N"/>
    <s v="Bens Bakery "/>
    <s v="Bens Bakery"/>
    <m/>
    <x v="1"/>
    <s v="260204VEWZF8E"/>
    <s v="Closed"/>
    <s v="Paid"/>
  </r>
  <r>
    <x v="1615"/>
    <x v="142"/>
    <x v="7"/>
    <n v="3.77"/>
    <n v="1"/>
    <n v="3.77"/>
    <n v="3.77"/>
    <n v="3.77"/>
    <s v="N"/>
    <s v="N"/>
    <s v="Y"/>
    <s v="Bens Bakery "/>
    <s v="Bens Bakery"/>
    <m/>
    <x v="1"/>
    <s v="260204VEWZF8E"/>
    <s v="Closed"/>
    <s v="Paid"/>
  </r>
  <r>
    <x v="1616"/>
    <x v="103"/>
    <x v="0"/>
    <n v="0"/>
    <n v="1"/>
    <n v="0"/>
    <n v="0"/>
    <n v="0"/>
    <s v="N"/>
    <s v="N"/>
    <s v="N"/>
    <s v="Secawan "/>
    <s v="Secawan"/>
    <m/>
    <x v="0"/>
    <s v="260204IQF4ZWU"/>
    <s v="Closed"/>
    <s v="Paid"/>
  </r>
  <r>
    <x v="1616"/>
    <x v="14"/>
    <x v="4"/>
    <n v="7.8"/>
    <n v="1"/>
    <n v="7.8"/>
    <n v="7.8"/>
    <n v="7.8"/>
    <s v="N"/>
    <s v="N"/>
    <s v="N"/>
    <s v="Secawan "/>
    <s v="Secawan"/>
    <m/>
    <x v="0"/>
    <s v="260204IQF4ZWU"/>
    <s v="Closed"/>
    <s v="Paid"/>
  </r>
  <r>
    <x v="1617"/>
    <x v="111"/>
    <x v="8"/>
    <n v="19"/>
    <n v="1"/>
    <n v="19"/>
    <n v="19"/>
    <n v="19"/>
    <s v="N"/>
    <s v="N"/>
    <s v="N"/>
    <s v="Restore "/>
    <s v="Restore"/>
    <m/>
    <x v="2"/>
    <s v="260204UAXJF54"/>
    <s v="Closed"/>
    <s v="Paid"/>
  </r>
  <r>
    <x v="1617"/>
    <x v="169"/>
    <x v="8"/>
    <n v="14.9"/>
    <n v="1"/>
    <n v="14.9"/>
    <n v="14.9"/>
    <n v="14.9"/>
    <s v="N"/>
    <s v="N"/>
    <s v="N"/>
    <s v="Restore "/>
    <s v="Restore"/>
    <m/>
    <x v="2"/>
    <s v="260204UAXJF54"/>
    <s v="Closed"/>
    <s v="Paid"/>
  </r>
  <r>
    <x v="1617"/>
    <x v="46"/>
    <x v="0"/>
    <n v="0"/>
    <n v="1"/>
    <n v="0"/>
    <n v="0"/>
    <n v="0"/>
    <s v="N"/>
    <s v="N"/>
    <s v="N"/>
    <s v="Restore "/>
    <s v="Restore"/>
    <m/>
    <x v="2"/>
    <s v="260204UAXJF54"/>
    <s v="Closed"/>
    <s v="Paid"/>
  </r>
  <r>
    <x v="1617"/>
    <x v="113"/>
    <x v="8"/>
    <n v="20"/>
    <n v="1"/>
    <n v="20"/>
    <n v="20"/>
    <n v="20"/>
    <s v="N"/>
    <s v="N"/>
    <s v="N"/>
    <s v="Restore "/>
    <s v="Restore"/>
    <m/>
    <x v="2"/>
    <s v="260204UAXJF54"/>
    <s v="Closed"/>
    <s v="Paid"/>
  </r>
  <r>
    <x v="1617"/>
    <x v="169"/>
    <x v="8"/>
    <n v="14.9"/>
    <n v="1"/>
    <n v="14.9"/>
    <n v="14.9"/>
    <n v="14.9"/>
    <s v="N"/>
    <s v="N"/>
    <s v="N"/>
    <s v="Restore "/>
    <s v="Restore"/>
    <m/>
    <x v="2"/>
    <s v="260204UAXJF54"/>
    <s v="Closed"/>
    <s v="Paid"/>
  </r>
  <r>
    <x v="1618"/>
    <x v="46"/>
    <x v="0"/>
    <n v="0"/>
    <n v="1"/>
    <n v="0"/>
    <n v="0"/>
    <n v="0"/>
    <s v="N"/>
    <s v="N"/>
    <s v="N"/>
    <s v="Restore "/>
    <s v="Restore"/>
    <m/>
    <x v="2"/>
    <s v="260204UAXMMCO"/>
    <s v="Closed"/>
    <s v="Paid"/>
  </r>
  <r>
    <x v="1618"/>
    <x v="131"/>
    <x v="8"/>
    <n v="20"/>
    <n v="1"/>
    <n v="20"/>
    <n v="20"/>
    <n v="20"/>
    <s v="N"/>
    <s v="N"/>
    <s v="N"/>
    <s v="Restore "/>
    <s v="Restore"/>
    <m/>
    <x v="2"/>
    <s v="260204UAXMMCO"/>
    <s v="Closed"/>
    <s v="Paid"/>
  </r>
  <r>
    <x v="1619"/>
    <x v="181"/>
    <x v="10"/>
    <n v="6"/>
    <n v="1"/>
    <n v="6"/>
    <n v="6"/>
    <n v="6"/>
    <s v="N"/>
    <s v="N"/>
    <s v="N"/>
    <s v="Secawan "/>
    <s v="Secawan"/>
    <m/>
    <x v="0"/>
    <s v="260204IQFRDVO"/>
    <s v="Closed"/>
    <s v="Paid"/>
  </r>
  <r>
    <x v="1619"/>
    <x v="102"/>
    <x v="0"/>
    <n v="0"/>
    <n v="1"/>
    <n v="0"/>
    <n v="0"/>
    <n v="0"/>
    <s v="N"/>
    <s v="N"/>
    <s v="N"/>
    <s v="Secawan "/>
    <s v="Secawan"/>
    <m/>
    <x v="0"/>
    <s v="260204IQFRDVO"/>
    <s v="Closed"/>
    <s v="Paid"/>
  </r>
  <r>
    <x v="1619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RDVO"/>
    <s v="Closed"/>
    <s v="Paid"/>
  </r>
  <r>
    <x v="1619"/>
    <x v="127"/>
    <x v="10"/>
    <n v="6"/>
    <n v="1"/>
    <n v="6"/>
    <n v="6"/>
    <n v="6"/>
    <s v="N"/>
    <s v="N"/>
    <s v="N"/>
    <s v="Secawan "/>
    <s v="Secawan"/>
    <m/>
    <x v="0"/>
    <s v="260204IQFRDVO"/>
    <s v="Closed"/>
    <s v="Paid"/>
  </r>
  <r>
    <x v="1620"/>
    <x v="46"/>
    <x v="0"/>
    <n v="0"/>
    <n v="1"/>
    <n v="0"/>
    <n v="0"/>
    <n v="0"/>
    <s v="N"/>
    <s v="N"/>
    <s v="N"/>
    <s v="Restore "/>
    <s v="Restore"/>
    <m/>
    <x v="2"/>
    <s v="260204UAXMRF0"/>
    <s v="Closed"/>
    <s v="Paid"/>
  </r>
  <r>
    <x v="16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RF0"/>
    <s v="Closed"/>
    <s v="Paid"/>
  </r>
  <r>
    <x v="1621"/>
    <x v="88"/>
    <x v="4"/>
    <n v="7.8"/>
    <n v="1"/>
    <n v="7.8"/>
    <n v="7.8"/>
    <n v="7.8"/>
    <s v="N"/>
    <s v="N"/>
    <s v="N"/>
    <s v="Secawan "/>
    <s v="Secawan"/>
    <m/>
    <x v="0"/>
    <s v="260204IQFHLK2"/>
    <s v="Closed"/>
    <s v="Paid"/>
  </r>
  <r>
    <x v="1621"/>
    <x v="10"/>
    <x v="4"/>
    <n v="7.8"/>
    <n v="1"/>
    <n v="7.8"/>
    <n v="7.8"/>
    <n v="7.8"/>
    <s v="N"/>
    <s v="N"/>
    <s v="N"/>
    <s v="Secawan "/>
    <s v="Secawan"/>
    <m/>
    <x v="0"/>
    <s v="260204IQFHLK2"/>
    <s v="Closed"/>
    <s v="Paid"/>
  </r>
  <r>
    <x v="1621"/>
    <x v="2"/>
    <x v="3"/>
    <n v="5.2"/>
    <n v="1"/>
    <n v="5.2"/>
    <n v="5.2"/>
    <n v="5.2"/>
    <s v="N"/>
    <s v="N"/>
    <s v="N"/>
    <s v="Secawan "/>
    <s v="Secawan"/>
    <m/>
    <x v="0"/>
    <s v="260204IQFHLK2"/>
    <s v="Closed"/>
    <s v="Paid"/>
  </r>
  <r>
    <x v="1621"/>
    <x v="102"/>
    <x v="0"/>
    <n v="0"/>
    <n v="1"/>
    <n v="0"/>
    <n v="0"/>
    <n v="0"/>
    <s v="N"/>
    <s v="N"/>
    <s v="N"/>
    <s v="Secawan "/>
    <s v="Secawan"/>
    <m/>
    <x v="0"/>
    <s v="260204IQFHLK2"/>
    <s v="Closed"/>
    <s v="Paid"/>
  </r>
  <r>
    <x v="1621"/>
    <x v="2"/>
    <x v="3"/>
    <n v="5.2"/>
    <n v="1"/>
    <n v="5.2"/>
    <n v="5.2"/>
    <n v="5.2"/>
    <s v="N"/>
    <s v="N"/>
    <s v="N"/>
    <s v="Secawan "/>
    <s v="Secawan"/>
    <m/>
    <x v="0"/>
    <s v="260204IQFHLK2"/>
    <s v="Closed"/>
    <s v="Paid"/>
  </r>
  <r>
    <x v="1622"/>
    <x v="137"/>
    <x v="4"/>
    <n v="3.4"/>
    <n v="1"/>
    <n v="3.4"/>
    <n v="3.4"/>
    <n v="3.4"/>
    <s v="N"/>
    <s v="N"/>
    <s v="N"/>
    <s v="Secawan "/>
    <s v="Secawan"/>
    <m/>
    <x v="0"/>
    <s v="260204IQFRWT7"/>
    <s v="Closed"/>
    <s v="Paid"/>
  </r>
  <r>
    <x v="1622"/>
    <x v="102"/>
    <x v="0"/>
    <n v="0"/>
    <n v="1"/>
    <n v="0"/>
    <n v="0"/>
    <n v="0"/>
    <s v="N"/>
    <s v="N"/>
    <s v="N"/>
    <s v="Secawan "/>
    <s v="Secawan"/>
    <m/>
    <x v="0"/>
    <s v="260204IQFRWT7"/>
    <s v="Closed"/>
    <s v="Paid"/>
  </r>
  <r>
    <x v="1623"/>
    <x v="24"/>
    <x v="4"/>
    <n v="10.8"/>
    <n v="1"/>
    <n v="10.8"/>
    <n v="10.8"/>
    <n v="10.8"/>
    <s v="N"/>
    <s v="N"/>
    <s v="N"/>
    <s v="Secawan "/>
    <s v="Secawan"/>
    <m/>
    <x v="0"/>
    <s v="260204IQFHOBQ"/>
    <s v="Closed"/>
    <s v="Paid"/>
  </r>
  <r>
    <x v="1623"/>
    <x v="67"/>
    <x v="4"/>
    <n v="12.8"/>
    <n v="1"/>
    <n v="12.8"/>
    <n v="12.8"/>
    <n v="12.8"/>
    <s v="N"/>
    <s v="N"/>
    <s v="N"/>
    <s v="Secawan "/>
    <s v="Secawan"/>
    <m/>
    <x v="0"/>
    <s v="260204IQFHOBQ"/>
    <s v="Closed"/>
    <s v="Paid"/>
  </r>
  <r>
    <x v="1623"/>
    <x v="102"/>
    <x v="0"/>
    <n v="0"/>
    <n v="1"/>
    <n v="0"/>
    <n v="0"/>
    <n v="0"/>
    <s v="N"/>
    <s v="N"/>
    <s v="N"/>
    <s v="Secawan "/>
    <s v="Secawan"/>
    <m/>
    <x v="0"/>
    <s v="260204IQFHOBQ"/>
    <s v="Closed"/>
    <s v="Paid"/>
  </r>
  <r>
    <x v="1623"/>
    <x v="4"/>
    <x v="2"/>
    <n v="8.9"/>
    <n v="1"/>
    <n v="8.9"/>
    <n v="4.45"/>
    <n v="4.45"/>
    <s v="N"/>
    <s v="N"/>
    <s v="N"/>
    <s v="Secawan "/>
    <s v="Secawan"/>
    <m/>
    <x v="0"/>
    <s v="260204IQFHOBQ"/>
    <s v="Closed"/>
    <s v="Paid"/>
  </r>
  <r>
    <x v="1624"/>
    <x v="103"/>
    <x v="0"/>
    <n v="0"/>
    <n v="1"/>
    <n v="0"/>
    <n v="0"/>
    <n v="0"/>
    <s v="N"/>
    <s v="N"/>
    <s v="N"/>
    <s v="Secawan "/>
    <s v="Secawan"/>
    <m/>
    <x v="0"/>
    <s v="260204IQFQMUQ"/>
    <s v="Closed"/>
    <s v="Paid"/>
  </r>
  <r>
    <x v="1624"/>
    <x v="2"/>
    <x v="3"/>
    <n v="5.2"/>
    <n v="1"/>
    <n v="5.2"/>
    <n v="5.2"/>
    <n v="5.2"/>
    <s v="N"/>
    <s v="N"/>
    <s v="N"/>
    <s v="Secawan "/>
    <s v="Secawan"/>
    <m/>
    <x v="0"/>
    <s v="260204IQFQMUQ"/>
    <s v="Closed"/>
    <s v="Paid"/>
  </r>
  <r>
    <x v="16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DGD4"/>
    <s v="Closed"/>
    <s v="Paid"/>
  </r>
  <r>
    <x v="1626"/>
    <x v="2"/>
    <x v="3"/>
    <n v="5.2"/>
    <n v="1"/>
    <n v="5.2"/>
    <n v="5.2"/>
    <n v="5.2"/>
    <s v="N"/>
    <s v="N"/>
    <s v="N"/>
    <s v="Secawan "/>
    <s v="Secawan"/>
    <m/>
    <x v="0"/>
    <s v="260204IQF7W01"/>
    <s v="Closed"/>
    <s v="Paid"/>
  </r>
  <r>
    <x v="1626"/>
    <x v="103"/>
    <x v="0"/>
    <n v="0"/>
    <n v="1"/>
    <n v="0"/>
    <n v="0"/>
    <n v="0"/>
    <s v="N"/>
    <s v="N"/>
    <s v="N"/>
    <s v="Secawan "/>
    <s v="Secawan"/>
    <m/>
    <x v="0"/>
    <s v="260204IQF7W01"/>
    <s v="Closed"/>
    <s v="Paid"/>
  </r>
  <r>
    <x v="1627"/>
    <x v="2"/>
    <x v="3"/>
    <n v="5.2"/>
    <n v="1"/>
    <n v="5.2"/>
    <n v="5.2"/>
    <n v="5.2"/>
    <s v="N"/>
    <s v="N"/>
    <s v="N"/>
    <s v="Secawan "/>
    <s v="Secawan"/>
    <m/>
    <x v="0"/>
    <s v="260204IQFLGM1"/>
    <s v="Closed"/>
    <s v="Paid"/>
  </r>
  <r>
    <x v="1627"/>
    <x v="102"/>
    <x v="0"/>
    <n v="0"/>
    <n v="1"/>
    <n v="0"/>
    <n v="0"/>
    <n v="0"/>
    <s v="N"/>
    <s v="N"/>
    <s v="N"/>
    <s v="Secawan "/>
    <s v="Secawan"/>
    <m/>
    <x v="0"/>
    <s v="260204IQFLGM1"/>
    <s v="Closed"/>
    <s v="Paid"/>
  </r>
  <r>
    <x v="1628"/>
    <x v="4"/>
    <x v="2"/>
    <n v="8.9"/>
    <n v="1"/>
    <n v="8.9"/>
    <n v="4.45"/>
    <n v="4.45"/>
    <s v="N"/>
    <s v="N"/>
    <s v="N"/>
    <s v="Secawan "/>
    <s v="Secawan"/>
    <m/>
    <x v="0"/>
    <s v="260204IQF8A34"/>
    <s v="Closed"/>
    <s v="Paid"/>
  </r>
  <r>
    <x v="1628"/>
    <x v="16"/>
    <x v="6"/>
    <n v="4.5"/>
    <n v="1"/>
    <n v="4.5"/>
    <n v="4.5"/>
    <n v="4.5"/>
    <s v="N"/>
    <s v="N"/>
    <s v="N"/>
    <s v="Secawan "/>
    <s v="Secawan"/>
    <m/>
    <x v="0"/>
    <s v="260204IQF8A34"/>
    <s v="Closed"/>
    <s v="Paid"/>
  </r>
  <r>
    <x v="1628"/>
    <x v="2"/>
    <x v="3"/>
    <n v="5.2"/>
    <n v="1"/>
    <n v="5.2"/>
    <n v="5.2"/>
    <n v="5.2"/>
    <s v="N"/>
    <s v="N"/>
    <s v="N"/>
    <s v="Secawan "/>
    <s v="Secawan"/>
    <m/>
    <x v="0"/>
    <s v="260204IQF8A34"/>
    <s v="Closed"/>
    <s v="Paid"/>
  </r>
  <r>
    <x v="1628"/>
    <x v="103"/>
    <x v="0"/>
    <n v="0"/>
    <n v="1"/>
    <n v="0"/>
    <n v="0"/>
    <n v="0"/>
    <s v="N"/>
    <s v="N"/>
    <s v="N"/>
    <s v="Secawan "/>
    <s v="Secawan"/>
    <m/>
    <x v="0"/>
    <s v="260204IQF8A34"/>
    <s v="Closed"/>
    <s v="Paid"/>
  </r>
  <r>
    <x v="162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8A34"/>
    <s v="Closed"/>
    <s v="Paid"/>
  </r>
  <r>
    <x v="1628"/>
    <x v="86"/>
    <x v="4"/>
    <n v="6.9"/>
    <n v="1"/>
    <n v="6.9"/>
    <n v="6.9"/>
    <n v="6.9"/>
    <s v="N"/>
    <s v="N"/>
    <s v="N"/>
    <s v="Secawan "/>
    <s v="Secawan"/>
    <m/>
    <x v="0"/>
    <s v="260204IQF8A34"/>
    <s v="Closed"/>
    <s v="Paid"/>
  </r>
  <r>
    <x v="1629"/>
    <x v="102"/>
    <x v="0"/>
    <n v="0"/>
    <n v="1"/>
    <n v="0"/>
    <n v="0"/>
    <n v="0"/>
    <s v="N"/>
    <s v="N"/>
    <s v="N"/>
    <s v="Secawan "/>
    <s v="Secawan"/>
    <m/>
    <x v="0"/>
    <s v="260204IQF91Y2"/>
    <s v="Closed"/>
    <s v="Paid"/>
  </r>
  <r>
    <x v="1629"/>
    <x v="2"/>
    <x v="3"/>
    <n v="5.2"/>
    <n v="1"/>
    <n v="5.2"/>
    <n v="5.2"/>
    <n v="5.2"/>
    <s v="N"/>
    <s v="N"/>
    <s v="N"/>
    <s v="Secawan "/>
    <s v="Secawan"/>
    <m/>
    <x v="0"/>
    <s v="260204IQF91Y2"/>
    <s v="Closed"/>
    <s v="Paid"/>
  </r>
  <r>
    <x v="16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91Y2"/>
    <s v="Closed"/>
    <s v="Paid"/>
  </r>
  <r>
    <x v="1629"/>
    <x v="80"/>
    <x v="2"/>
    <n v="6.8"/>
    <n v="1"/>
    <n v="6.8"/>
    <n v="6.8"/>
    <n v="6.8"/>
    <s v="N"/>
    <s v="N"/>
    <s v="N"/>
    <s v="Secawan "/>
    <s v="Secawan"/>
    <m/>
    <x v="0"/>
    <s v="260204IQF91Y2"/>
    <s v="Closed"/>
    <s v="Paid"/>
  </r>
  <r>
    <x v="1630"/>
    <x v="103"/>
    <x v="0"/>
    <n v="0"/>
    <n v="1"/>
    <n v="0"/>
    <n v="0"/>
    <n v="0"/>
    <s v="N"/>
    <s v="N"/>
    <s v="N"/>
    <s v="Secawan "/>
    <s v="Secawan"/>
    <m/>
    <x v="0"/>
    <s v="260204IQFCHWQ"/>
    <s v="Closed"/>
    <s v="Paid"/>
  </r>
  <r>
    <x v="1630"/>
    <x v="64"/>
    <x v="2"/>
    <n v="18"/>
    <n v="1"/>
    <n v="18"/>
    <n v="18"/>
    <n v="18"/>
    <s v="N"/>
    <s v="N"/>
    <s v="N"/>
    <s v="Secawan "/>
    <s v="Secawan"/>
    <m/>
    <x v="0"/>
    <s v="260204IQFCHWQ"/>
    <s v="Closed"/>
    <s v="Paid"/>
  </r>
  <r>
    <x v="1630"/>
    <x v="2"/>
    <x v="3"/>
    <n v="5.2"/>
    <n v="1"/>
    <n v="5.2"/>
    <n v="5.2"/>
    <n v="5.2"/>
    <s v="N"/>
    <s v="N"/>
    <s v="N"/>
    <s v="Secawan "/>
    <s v="Secawan"/>
    <m/>
    <x v="0"/>
    <s v="260204IQFCHWQ"/>
    <s v="Closed"/>
    <s v="Paid"/>
  </r>
  <r>
    <x v="1631"/>
    <x v="103"/>
    <x v="0"/>
    <n v="0"/>
    <n v="1"/>
    <n v="0"/>
    <n v="0"/>
    <n v="0"/>
    <s v="N"/>
    <s v="N"/>
    <s v="N"/>
    <s v="Secawan "/>
    <s v="Secawan"/>
    <m/>
    <x v="0"/>
    <s v="260204IQFR67Q"/>
    <s v="Closed"/>
    <s v="Paid"/>
  </r>
  <r>
    <x v="163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R67Q"/>
    <s v="Closed"/>
    <s v="Paid"/>
  </r>
  <r>
    <x v="1632"/>
    <x v="108"/>
    <x v="6"/>
    <n v="4"/>
    <n v="1"/>
    <n v="4"/>
    <n v="4"/>
    <n v="4"/>
    <s v="N"/>
    <s v="N"/>
    <s v="N"/>
    <s v="Secawan "/>
    <s v="Secawan"/>
    <m/>
    <x v="0"/>
    <s v="260204IQFYV35"/>
    <s v="Closed"/>
    <s v="Paid"/>
  </r>
  <r>
    <x v="1632"/>
    <x v="137"/>
    <x v="4"/>
    <n v="3.4"/>
    <n v="1"/>
    <n v="3.4"/>
    <n v="3.4"/>
    <n v="3.4"/>
    <s v="N"/>
    <s v="N"/>
    <s v="N"/>
    <s v="Secawan "/>
    <s v="Secawan"/>
    <m/>
    <x v="0"/>
    <s v="260204IQFYV35"/>
    <s v="Closed"/>
    <s v="Paid"/>
  </r>
  <r>
    <x v="1632"/>
    <x v="102"/>
    <x v="0"/>
    <n v="0"/>
    <n v="1"/>
    <n v="0"/>
    <n v="0"/>
    <n v="0"/>
    <s v="N"/>
    <s v="N"/>
    <s v="N"/>
    <s v="Secawan "/>
    <s v="Secawan"/>
    <m/>
    <x v="0"/>
    <s v="260204IQFYV35"/>
    <s v="Closed"/>
    <s v="Paid"/>
  </r>
  <r>
    <x v="1632"/>
    <x v="110"/>
    <x v="6"/>
    <n v="4"/>
    <n v="1"/>
    <n v="4"/>
    <n v="4"/>
    <n v="4"/>
    <s v="N"/>
    <s v="N"/>
    <s v="N"/>
    <s v="Secawan "/>
    <s v="Secawan"/>
    <m/>
    <x v="0"/>
    <s v="260204IQFYV35"/>
    <s v="Closed"/>
    <s v="Paid"/>
  </r>
  <r>
    <x v="1633"/>
    <x v="14"/>
    <x v="4"/>
    <n v="6.8"/>
    <n v="1"/>
    <n v="6.8"/>
    <n v="6.8"/>
    <n v="6.8"/>
    <s v="N"/>
    <s v="N"/>
    <s v="N"/>
    <s v="Secawan "/>
    <s v="Secawan"/>
    <m/>
    <x v="0"/>
    <s v="260204IQF3P6H"/>
    <s v="Closed"/>
    <s v="Paid"/>
  </r>
  <r>
    <x v="1633"/>
    <x v="2"/>
    <x v="3"/>
    <n v="5.2"/>
    <n v="1"/>
    <n v="5.2"/>
    <n v="5.2"/>
    <n v="5.2"/>
    <s v="N"/>
    <s v="N"/>
    <s v="N"/>
    <s v="Secawan "/>
    <s v="Secawan"/>
    <m/>
    <x v="0"/>
    <s v="260204IQF3P6H"/>
    <s v="Closed"/>
    <s v="Paid"/>
  </r>
  <r>
    <x v="1633"/>
    <x v="181"/>
    <x v="10"/>
    <n v="6"/>
    <n v="1"/>
    <n v="6"/>
    <n v="6"/>
    <n v="6"/>
    <s v="N"/>
    <s v="N"/>
    <s v="N"/>
    <s v="Secawan "/>
    <s v="Secawan"/>
    <m/>
    <x v="0"/>
    <s v="260204IQF3P6H"/>
    <s v="Closed"/>
    <s v="Paid"/>
  </r>
  <r>
    <x v="1633"/>
    <x v="144"/>
    <x v="4"/>
    <n v="4.8"/>
    <n v="1"/>
    <n v="4.8"/>
    <n v="4.8"/>
    <n v="4.8"/>
    <s v="N"/>
    <s v="N"/>
    <s v="N"/>
    <s v="Secawan "/>
    <s v="Secawan"/>
    <m/>
    <x v="0"/>
    <s v="260204IQF3P6H"/>
    <s v="Closed"/>
    <s v="Paid"/>
  </r>
  <r>
    <x v="1634"/>
    <x v="103"/>
    <x v="0"/>
    <n v="0"/>
    <n v="1"/>
    <n v="0"/>
    <n v="0"/>
    <n v="0"/>
    <s v="N"/>
    <s v="N"/>
    <s v="N"/>
    <s v="Secawan "/>
    <s v="Secawan"/>
    <m/>
    <x v="0"/>
    <s v="260204IQFPYQN"/>
    <s v="Closed"/>
    <s v="Paid"/>
  </r>
  <r>
    <x v="1634"/>
    <x v="2"/>
    <x v="3"/>
    <n v="5.2"/>
    <n v="1"/>
    <n v="5.2"/>
    <n v="5.2"/>
    <n v="5.2"/>
    <s v="N"/>
    <s v="N"/>
    <s v="N"/>
    <s v="Secawan "/>
    <s v="Secawan"/>
    <m/>
    <x v="0"/>
    <s v="260204IQFPYQN"/>
    <s v="Closed"/>
    <s v="Paid"/>
  </r>
  <r>
    <x v="1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AOI3"/>
    <s v="Closed"/>
    <s v="Paid"/>
  </r>
  <r>
    <x v="1635"/>
    <x v="46"/>
    <x v="0"/>
    <n v="0"/>
    <n v="1"/>
    <n v="0"/>
    <n v="0"/>
    <n v="0"/>
    <s v="N"/>
    <s v="N"/>
    <s v="N"/>
    <s v="Restore "/>
    <s v="Restore"/>
    <m/>
    <x v="2"/>
    <s v="260204UAXAOI3"/>
    <s v="Closed"/>
    <s v="Paid"/>
  </r>
  <r>
    <x v="1636"/>
    <x v="103"/>
    <x v="0"/>
    <n v="0"/>
    <n v="1"/>
    <n v="0"/>
    <n v="0"/>
    <n v="0"/>
    <s v="N"/>
    <s v="N"/>
    <s v="N"/>
    <s v="Secawan "/>
    <s v="Secawan"/>
    <m/>
    <x v="0"/>
    <s v="260204IQF7U2M"/>
    <s v="Closed"/>
    <s v="Paid"/>
  </r>
  <r>
    <x v="1636"/>
    <x v="2"/>
    <x v="3"/>
    <n v="5.2"/>
    <n v="1"/>
    <n v="5.2"/>
    <n v="5.2"/>
    <n v="5.2"/>
    <s v="N"/>
    <s v="N"/>
    <s v="N"/>
    <s v="Secawan "/>
    <s v="Secawan"/>
    <m/>
    <x v="0"/>
    <s v="260204IQF7U2M"/>
    <s v="Closed"/>
    <s v="Paid"/>
  </r>
  <r>
    <x v="163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7U2M"/>
    <s v="Closed"/>
    <s v="Paid"/>
  </r>
  <r>
    <x v="1636"/>
    <x v="11"/>
    <x v="4"/>
    <n v="7.8"/>
    <n v="1"/>
    <n v="7.8"/>
    <n v="7.8"/>
    <n v="7.8"/>
    <s v="N"/>
    <s v="N"/>
    <s v="N"/>
    <s v="Secawan "/>
    <s v="Secawan"/>
    <m/>
    <x v="0"/>
    <s v="260204IQF7U2M"/>
    <s v="Closed"/>
    <s v="Paid"/>
  </r>
  <r>
    <x v="1636"/>
    <x v="107"/>
    <x v="10"/>
    <n v="6"/>
    <n v="2"/>
    <n v="12"/>
    <n v="12"/>
    <n v="12"/>
    <s v="N"/>
    <s v="N"/>
    <s v="N"/>
    <s v="Secawan "/>
    <s v="Secawan"/>
    <m/>
    <x v="0"/>
    <s v="260204IQF7U2M"/>
    <s v="Closed"/>
    <s v="Paid"/>
  </r>
  <r>
    <x v="1637"/>
    <x v="102"/>
    <x v="0"/>
    <n v="0"/>
    <n v="1"/>
    <n v="0"/>
    <n v="0"/>
    <n v="0"/>
    <s v="N"/>
    <s v="N"/>
    <s v="N"/>
    <s v="Secawan "/>
    <s v="Secawan"/>
    <m/>
    <x v="0"/>
    <s v="260204IQF2NKK"/>
    <s v="Closed"/>
    <s v="Paid"/>
  </r>
  <r>
    <x v="163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2NKK"/>
    <s v="Closed"/>
    <s v="Paid"/>
  </r>
  <r>
    <x v="1638"/>
    <x v="103"/>
    <x v="0"/>
    <n v="0"/>
    <n v="1"/>
    <n v="0"/>
    <n v="0"/>
    <n v="0"/>
    <s v="N"/>
    <s v="N"/>
    <s v="N"/>
    <s v="Secawan "/>
    <s v="Secawan"/>
    <m/>
    <x v="0"/>
    <s v="260204IQFLY8A"/>
    <s v="Closed"/>
    <s v="Paid"/>
  </r>
  <r>
    <x v="1638"/>
    <x v="126"/>
    <x v="4"/>
    <n v="13.8"/>
    <n v="1"/>
    <n v="13.8"/>
    <n v="13.8"/>
    <n v="13.8"/>
    <s v="N"/>
    <s v="N"/>
    <s v="N"/>
    <s v="Secawan "/>
    <s v="Secawan"/>
    <m/>
    <x v="0"/>
    <s v="260204IQFLY8A"/>
    <s v="Closed"/>
    <s v="Paid"/>
  </r>
  <r>
    <x v="1639"/>
    <x v="131"/>
    <x v="8"/>
    <n v="20"/>
    <n v="1"/>
    <n v="20"/>
    <n v="20"/>
    <n v="20"/>
    <s v="N"/>
    <s v="N"/>
    <s v="N"/>
    <s v="Restore "/>
    <s v="Restore"/>
    <m/>
    <x v="2"/>
    <s v="260204UAXTWB3"/>
    <s v="Closed"/>
    <s v="Paid"/>
  </r>
  <r>
    <x v="1639"/>
    <x v="46"/>
    <x v="0"/>
    <n v="0"/>
    <n v="1"/>
    <n v="0"/>
    <n v="0"/>
    <n v="0"/>
    <s v="N"/>
    <s v="N"/>
    <s v="N"/>
    <s v="Restore "/>
    <s v="Restore"/>
    <m/>
    <x v="2"/>
    <s v="260204UAXTWB3"/>
    <s v="Closed"/>
    <s v="Paid"/>
  </r>
  <r>
    <x v="1640"/>
    <x v="103"/>
    <x v="0"/>
    <n v="0"/>
    <n v="1"/>
    <n v="0"/>
    <n v="0"/>
    <n v="0"/>
    <s v="N"/>
    <s v="N"/>
    <s v="N"/>
    <s v="Secawan "/>
    <s v="Secawan"/>
    <m/>
    <x v="0"/>
    <s v="260204IQFC6D6"/>
    <s v="Closed"/>
    <s v="Paid"/>
  </r>
  <r>
    <x v="164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C6D6"/>
    <s v="Closed"/>
    <s v="Paid"/>
  </r>
  <r>
    <x v="1641"/>
    <x v="2"/>
    <x v="3"/>
    <n v="5.2"/>
    <n v="1"/>
    <n v="5.2"/>
    <n v="2.6"/>
    <n v="2.6"/>
    <s v="N"/>
    <s v="N"/>
    <s v="N"/>
    <s v="Secawan "/>
    <s v="Secawan"/>
    <m/>
    <x v="0"/>
    <s v="260204IQFBX0K"/>
    <s v="Closed"/>
    <s v="Paid"/>
  </r>
  <r>
    <x v="1641"/>
    <x v="2"/>
    <x v="3"/>
    <n v="5.2"/>
    <n v="1"/>
    <n v="5.2"/>
    <n v="2.6"/>
    <n v="2.6"/>
    <s v="N"/>
    <s v="N"/>
    <s v="N"/>
    <s v="Secawan "/>
    <s v="Secawan"/>
    <m/>
    <x v="0"/>
    <s v="260204IQFBX0K"/>
    <s v="Closed"/>
    <s v="Paid"/>
  </r>
  <r>
    <x v="1641"/>
    <x v="102"/>
    <x v="0"/>
    <n v="0"/>
    <n v="1"/>
    <n v="0"/>
    <n v="0"/>
    <n v="0"/>
    <s v="N"/>
    <s v="N"/>
    <s v="N"/>
    <s v="Secawan "/>
    <s v="Secawan"/>
    <m/>
    <x v="0"/>
    <s v="260204IQFBX0K"/>
    <s v="Closed"/>
    <s v="Paid"/>
  </r>
  <r>
    <x v="1642"/>
    <x v="102"/>
    <x v="0"/>
    <n v="0"/>
    <n v="1"/>
    <n v="0"/>
    <n v="0"/>
    <n v="0"/>
    <s v="N"/>
    <s v="N"/>
    <s v="N"/>
    <s v="Secawan "/>
    <s v="Secawan"/>
    <m/>
    <x v="0"/>
    <s v="260204IQFI5TC"/>
    <s v="Closed"/>
    <s v="Paid"/>
  </r>
  <r>
    <x v="1642"/>
    <x v="45"/>
    <x v="2"/>
    <n v="18"/>
    <n v="1"/>
    <n v="18"/>
    <n v="18"/>
    <n v="18"/>
    <s v="N"/>
    <s v="N"/>
    <s v="N"/>
    <s v="Secawan "/>
    <s v="Secawan"/>
    <m/>
    <x v="0"/>
    <s v="260204IQFI5TC"/>
    <s v="Closed"/>
    <s v="Paid"/>
  </r>
  <r>
    <x v="1643"/>
    <x v="111"/>
    <x v="8"/>
    <n v="19"/>
    <n v="1"/>
    <n v="19"/>
    <n v="19"/>
    <n v="19"/>
    <s v="N"/>
    <s v="N"/>
    <s v="N"/>
    <s v="Restore "/>
    <s v="Restore"/>
    <m/>
    <x v="2"/>
    <s v="260204UAXI5D1"/>
    <s v="Closed"/>
    <s v="Paid"/>
  </r>
  <r>
    <x v="1643"/>
    <x v="46"/>
    <x v="0"/>
    <n v="0"/>
    <n v="1"/>
    <n v="0"/>
    <n v="0"/>
    <n v="0"/>
    <s v="N"/>
    <s v="N"/>
    <s v="N"/>
    <s v="Restore "/>
    <s v="Restore"/>
    <m/>
    <x v="2"/>
    <s v="260204UAXI5D1"/>
    <s v="Closed"/>
    <s v="Paid"/>
  </r>
  <r>
    <x v="1644"/>
    <x v="2"/>
    <x v="3"/>
    <n v="5.2"/>
    <n v="1"/>
    <n v="5.2"/>
    <n v="2.6"/>
    <n v="2.6"/>
    <s v="N"/>
    <s v="N"/>
    <s v="N"/>
    <s v="Secawan "/>
    <s v="Secawan"/>
    <m/>
    <x v="0"/>
    <s v="260204IQFBK21"/>
    <s v="Closed"/>
    <s v="Paid"/>
  </r>
  <r>
    <x v="1644"/>
    <x v="102"/>
    <x v="0"/>
    <n v="0"/>
    <n v="1"/>
    <n v="0"/>
    <n v="0"/>
    <n v="0"/>
    <s v="N"/>
    <s v="N"/>
    <s v="N"/>
    <s v="Secawan "/>
    <s v="Secawan"/>
    <m/>
    <x v="0"/>
    <s v="260204IQFBK21"/>
    <s v="Closed"/>
    <s v="Paid"/>
  </r>
  <r>
    <x v="1644"/>
    <x v="2"/>
    <x v="3"/>
    <n v="5.2"/>
    <n v="1"/>
    <n v="5.2"/>
    <n v="2.6"/>
    <n v="2.6"/>
    <s v="N"/>
    <s v="N"/>
    <s v="N"/>
    <s v="Secawan "/>
    <s v="Secawan"/>
    <m/>
    <x v="0"/>
    <s v="260204IQFBK21"/>
    <s v="Closed"/>
    <s v="Paid"/>
  </r>
  <r>
    <x v="1645"/>
    <x v="146"/>
    <x v="10"/>
    <n v="6"/>
    <n v="1"/>
    <n v="6"/>
    <n v="6"/>
    <n v="6"/>
    <s v="N"/>
    <s v="N"/>
    <s v="N"/>
    <s v="Secawan "/>
    <s v="Secawan"/>
    <m/>
    <x v="0"/>
    <s v="260204IQFVEDZ"/>
    <s v="Closed"/>
    <s v="Paid"/>
  </r>
  <r>
    <x v="1645"/>
    <x v="102"/>
    <x v="0"/>
    <n v="0"/>
    <n v="1"/>
    <n v="0"/>
    <n v="0"/>
    <n v="0"/>
    <s v="N"/>
    <s v="N"/>
    <s v="N"/>
    <s v="Secawan "/>
    <s v="Secawan"/>
    <m/>
    <x v="0"/>
    <s v="260204IQFVEDZ"/>
    <s v="Closed"/>
    <s v="Paid"/>
  </r>
  <r>
    <x v="1646"/>
    <x v="103"/>
    <x v="0"/>
    <n v="0"/>
    <n v="1"/>
    <n v="0"/>
    <n v="0"/>
    <n v="0"/>
    <s v="N"/>
    <s v="N"/>
    <s v="N"/>
    <s v="Secawan "/>
    <s v="Secawan"/>
    <m/>
    <x v="0"/>
    <s v="260204IQFX8O7"/>
    <s v="Closed"/>
    <s v="Paid"/>
  </r>
  <r>
    <x v="1646"/>
    <x v="2"/>
    <x v="3"/>
    <n v="5.2"/>
    <n v="1"/>
    <n v="5.2"/>
    <n v="2.6"/>
    <n v="2.6"/>
    <s v="N"/>
    <s v="N"/>
    <s v="N"/>
    <s v="Secawan "/>
    <s v="Secawan"/>
    <m/>
    <x v="0"/>
    <s v="260204IQFX8O7"/>
    <s v="Closed"/>
    <s v="Paid"/>
  </r>
  <r>
    <x v="1646"/>
    <x v="2"/>
    <x v="3"/>
    <n v="5.2"/>
    <n v="1"/>
    <n v="5.2"/>
    <n v="2.6"/>
    <n v="2.6"/>
    <s v="N"/>
    <s v="N"/>
    <s v="N"/>
    <s v="Secawan "/>
    <s v="Secawan"/>
    <m/>
    <x v="0"/>
    <s v="260204IQFX8O7"/>
    <s v="Closed"/>
    <s v="Paid"/>
  </r>
  <r>
    <x v="1647"/>
    <x v="46"/>
    <x v="0"/>
    <n v="0"/>
    <n v="1"/>
    <n v="0"/>
    <n v="0"/>
    <n v="0"/>
    <s v="N"/>
    <s v="N"/>
    <s v="N"/>
    <s v="Restore "/>
    <s v="Restore"/>
    <m/>
    <x v="2"/>
    <s v="260204UAXMAQ1"/>
    <s v="Closed"/>
    <s v="Paid"/>
  </r>
  <r>
    <x v="16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MAQ1"/>
    <s v="Closed"/>
    <s v="Paid"/>
  </r>
  <r>
    <x v="1648"/>
    <x v="46"/>
    <x v="0"/>
    <n v="0"/>
    <n v="1"/>
    <n v="0"/>
    <n v="0"/>
    <n v="0"/>
    <s v="N"/>
    <s v="N"/>
    <s v="N"/>
    <s v="Restore "/>
    <s v="Restore"/>
    <m/>
    <x v="2"/>
    <s v="260204UAXTLY2"/>
    <s v="Closed"/>
    <s v="Paid"/>
  </r>
  <r>
    <x v="1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TLY2"/>
    <s v="Closed"/>
    <s v="Paid"/>
  </r>
  <r>
    <x v="1649"/>
    <x v="42"/>
    <x v="0"/>
    <n v="0"/>
    <n v="1"/>
    <n v="0"/>
    <n v="0"/>
    <n v="0"/>
    <s v="N"/>
    <s v="N"/>
    <s v="N"/>
    <s v="Bens Bakery "/>
    <s v="Bens Bakery"/>
    <m/>
    <x v="1"/>
    <s v="260204VEWT9HP"/>
    <s v="Closed"/>
    <s v="Paid"/>
  </r>
  <r>
    <x v="1649"/>
    <x v="72"/>
    <x v="7"/>
    <n v="5.66"/>
    <n v="2"/>
    <n v="11.32"/>
    <n v="11.32"/>
    <n v="11.32"/>
    <s v="N"/>
    <s v="N"/>
    <s v="Y"/>
    <s v="Bens Bakery "/>
    <s v="Bens Bakery"/>
    <m/>
    <x v="1"/>
    <s v="260204VEWT9HP"/>
    <s v="Closed"/>
    <s v="Paid"/>
  </r>
  <r>
    <x v="165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RDGP"/>
    <s v="Closed"/>
    <s v="Paid"/>
  </r>
  <r>
    <x v="1650"/>
    <x v="2"/>
    <x v="3"/>
    <n v="5.2"/>
    <n v="1"/>
    <n v="5.2"/>
    <n v="2.6"/>
    <n v="2.6"/>
    <s v="N"/>
    <s v="N"/>
    <s v="N"/>
    <s v="Secawan "/>
    <s v="Secawan"/>
    <m/>
    <x v="0"/>
    <s v="260204IQFRDGP"/>
    <s v="Closed"/>
    <s v="Paid"/>
  </r>
  <r>
    <x v="1650"/>
    <x v="2"/>
    <x v="3"/>
    <n v="5.2"/>
    <n v="1"/>
    <n v="5.2"/>
    <n v="2.6"/>
    <n v="2.6"/>
    <s v="N"/>
    <s v="N"/>
    <s v="N"/>
    <s v="Secawan "/>
    <s v="Secawan"/>
    <m/>
    <x v="0"/>
    <s v="260204IQFRDGP"/>
    <s v="Closed"/>
    <s v="Paid"/>
  </r>
  <r>
    <x v="1650"/>
    <x v="103"/>
    <x v="0"/>
    <n v="0"/>
    <n v="1"/>
    <n v="0"/>
    <n v="0"/>
    <n v="0"/>
    <s v="N"/>
    <s v="N"/>
    <s v="N"/>
    <s v="Secawan "/>
    <s v="Secawan"/>
    <m/>
    <x v="0"/>
    <s v="260204IQFRDGP"/>
    <s v="Closed"/>
    <s v="Paid"/>
  </r>
  <r>
    <x v="1650"/>
    <x v="174"/>
    <x v="4"/>
    <n v="12.8"/>
    <n v="1"/>
    <n v="12.8"/>
    <n v="12.8"/>
    <n v="12.8"/>
    <s v="N"/>
    <s v="N"/>
    <s v="N"/>
    <s v="Secawan "/>
    <s v="Secawan"/>
    <m/>
    <x v="0"/>
    <s v="260204IQFRDGP"/>
    <s v="Closed"/>
    <s v="Paid"/>
  </r>
  <r>
    <x v="1651"/>
    <x v="2"/>
    <x v="3"/>
    <n v="5.2"/>
    <n v="1"/>
    <n v="5.2"/>
    <n v="2.6"/>
    <n v="2.6"/>
    <s v="N"/>
    <s v="N"/>
    <s v="N"/>
    <s v="Secawan "/>
    <s v="Secawan"/>
    <m/>
    <x v="0"/>
    <s v="260204IQFZ6LI"/>
    <s v="Closed"/>
    <s v="Paid"/>
  </r>
  <r>
    <x v="1651"/>
    <x v="102"/>
    <x v="0"/>
    <n v="0"/>
    <n v="1"/>
    <n v="0"/>
    <n v="0"/>
    <n v="0"/>
    <s v="N"/>
    <s v="N"/>
    <s v="N"/>
    <s v="Secawan "/>
    <s v="Secawan"/>
    <m/>
    <x v="0"/>
    <s v="260204IQFZ6LI"/>
    <s v="Closed"/>
    <s v="Paid"/>
  </r>
  <r>
    <x v="1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DO"/>
    <s v="Closed"/>
    <s v="Paid"/>
  </r>
  <r>
    <x v="1652"/>
    <x v="46"/>
    <x v="0"/>
    <n v="0"/>
    <n v="1"/>
    <n v="0"/>
    <n v="0"/>
    <n v="0"/>
    <s v="N"/>
    <s v="N"/>
    <s v="N"/>
    <s v="Restore "/>
    <s v="Restore"/>
    <m/>
    <x v="2"/>
    <s v="260204UAXYPDO"/>
    <s v="Closed"/>
    <s v="Paid"/>
  </r>
  <r>
    <x v="165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YPDO"/>
    <s v="Closed"/>
    <s v="Paid"/>
  </r>
  <r>
    <x v="1653"/>
    <x v="103"/>
    <x v="0"/>
    <n v="0"/>
    <n v="1"/>
    <n v="0"/>
    <n v="0"/>
    <n v="0"/>
    <s v="N"/>
    <s v="N"/>
    <s v="N"/>
    <s v="Secawan "/>
    <s v="Secawan"/>
    <m/>
    <x v="0"/>
    <s v="260204IQF0GCX"/>
    <s v="Closed"/>
    <s v="Paid"/>
  </r>
  <r>
    <x v="1653"/>
    <x v="2"/>
    <x v="3"/>
    <n v="5.2"/>
    <n v="1"/>
    <n v="5.2"/>
    <n v="2.6"/>
    <n v="2.6"/>
    <s v="N"/>
    <s v="N"/>
    <s v="N"/>
    <s v="Secawan "/>
    <s v="Secawan"/>
    <m/>
    <x v="0"/>
    <s v="260204IQF0GCX"/>
    <s v="Closed"/>
    <s v="Paid"/>
  </r>
  <r>
    <x v="1654"/>
    <x v="46"/>
    <x v="0"/>
    <n v="0"/>
    <n v="1"/>
    <n v="0"/>
    <n v="0"/>
    <n v="0"/>
    <s v="N"/>
    <s v="N"/>
    <s v="N"/>
    <s v="Restore "/>
    <s v="Restore"/>
    <m/>
    <x v="2"/>
    <s v="260204UAXZYHN"/>
    <s v="Closed"/>
    <s v="Paid"/>
  </r>
  <r>
    <x v="1654"/>
    <x v="111"/>
    <x v="8"/>
    <n v="19"/>
    <n v="1"/>
    <n v="19"/>
    <n v="19"/>
    <n v="19"/>
    <s v="N"/>
    <s v="N"/>
    <s v="N"/>
    <s v="Restore "/>
    <s v="Restore"/>
    <m/>
    <x v="2"/>
    <s v="260204UAXZYHN"/>
    <s v="Closed"/>
    <s v="Paid"/>
  </r>
  <r>
    <x v="1655"/>
    <x v="2"/>
    <x v="3"/>
    <n v="5.2"/>
    <n v="1"/>
    <n v="5.2"/>
    <n v="2.6"/>
    <n v="2.6"/>
    <s v="N"/>
    <s v="N"/>
    <s v="N"/>
    <s v="Secawan "/>
    <s v="Secawan"/>
    <m/>
    <x v="0"/>
    <s v="260204IQF9P3J"/>
    <s v="Closed"/>
    <s v="Paid"/>
  </r>
  <r>
    <x v="1655"/>
    <x v="103"/>
    <x v="0"/>
    <n v="0"/>
    <n v="1"/>
    <n v="0"/>
    <n v="0"/>
    <n v="0"/>
    <s v="N"/>
    <s v="N"/>
    <s v="N"/>
    <s v="Secawan "/>
    <s v="Secawan"/>
    <m/>
    <x v="0"/>
    <s v="260204IQF9P3J"/>
    <s v="Closed"/>
    <s v="Paid"/>
  </r>
  <r>
    <x v="1655"/>
    <x v="39"/>
    <x v="4"/>
    <n v="18.5"/>
    <n v="3"/>
    <n v="55.5"/>
    <n v="55.5"/>
    <n v="55.5"/>
    <s v="N"/>
    <s v="N"/>
    <s v="N"/>
    <s v="Secawan "/>
    <s v="Secawan"/>
    <m/>
    <x v="0"/>
    <s v="260204IQF9P3J"/>
    <s v="Closed"/>
    <s v="Paid"/>
  </r>
  <r>
    <x v="1655"/>
    <x v="36"/>
    <x v="4"/>
    <n v="1.5"/>
    <n v="1"/>
    <n v="1.5"/>
    <n v="1.5"/>
    <n v="1.5"/>
    <s v="N"/>
    <s v="N"/>
    <s v="N"/>
    <s v="Secawan "/>
    <s v="Secawan"/>
    <m/>
    <x v="0"/>
    <s v="260204IQF9P3J"/>
    <s v="Closed"/>
    <s v="Paid"/>
  </r>
  <r>
    <x v="1655"/>
    <x v="2"/>
    <x v="3"/>
    <n v="5.2"/>
    <n v="1"/>
    <n v="5.2"/>
    <n v="2.6"/>
    <n v="2.6"/>
    <s v="N"/>
    <s v="N"/>
    <s v="N"/>
    <s v="Secawan "/>
    <s v="Secawan"/>
    <m/>
    <x v="0"/>
    <s v="260204IQF9P3J"/>
    <s v="Closed"/>
    <s v="Paid"/>
  </r>
  <r>
    <x v="1655"/>
    <x v="127"/>
    <x v="10"/>
    <n v="6"/>
    <n v="1"/>
    <n v="6"/>
    <n v="6"/>
    <n v="6"/>
    <s v="N"/>
    <s v="N"/>
    <s v="N"/>
    <s v="Secawan "/>
    <s v="Secawan"/>
    <m/>
    <x v="0"/>
    <s v="260204IQF9P3J"/>
    <s v="Closed"/>
    <s v="Paid"/>
  </r>
  <r>
    <x v="1656"/>
    <x v="159"/>
    <x v="7"/>
    <n v="3.3"/>
    <n v="3"/>
    <n v="9.9"/>
    <n v="9.9"/>
    <n v="9.9"/>
    <s v="N"/>
    <s v="N"/>
    <s v="Y"/>
    <s v="Bens Bakery "/>
    <s v="Bens Bakery"/>
    <m/>
    <x v="1"/>
    <s v="260204VEWKAAP"/>
    <s v="Closed"/>
    <s v="Paid"/>
  </r>
  <r>
    <x v="1656"/>
    <x v="42"/>
    <x v="0"/>
    <n v="0"/>
    <n v="1"/>
    <n v="0"/>
    <n v="0"/>
    <n v="0"/>
    <s v="N"/>
    <s v="N"/>
    <s v="N"/>
    <s v="Bens Bakery "/>
    <s v="Bens Bakery"/>
    <m/>
    <x v="1"/>
    <s v="260204VEWKAAP"/>
    <s v="Closed"/>
    <s v="Paid"/>
  </r>
  <r>
    <x v="1657"/>
    <x v="103"/>
    <x v="0"/>
    <n v="0"/>
    <n v="1"/>
    <n v="0"/>
    <n v="0"/>
    <n v="0"/>
    <s v="N"/>
    <s v="N"/>
    <s v="N"/>
    <s v="Secawan "/>
    <s v="Secawan"/>
    <m/>
    <x v="0"/>
    <s v="260204IQFAAUD"/>
    <s v="Closed"/>
    <s v="Paid"/>
  </r>
  <r>
    <x v="165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AAUD"/>
    <s v="Closed"/>
    <s v="Paid"/>
  </r>
  <r>
    <x v="1658"/>
    <x v="12"/>
    <x v="4"/>
    <n v="3.5"/>
    <n v="1"/>
    <n v="3.5"/>
    <n v="3.5"/>
    <n v="3.5"/>
    <s v="N"/>
    <s v="N"/>
    <s v="N"/>
    <s v="Secawan "/>
    <s v="Secawan"/>
    <m/>
    <x v="0"/>
    <s v="260204IQFV165"/>
    <s v="Closed"/>
    <s v="Paid"/>
  </r>
  <r>
    <x v="1658"/>
    <x v="126"/>
    <x v="4"/>
    <n v="13.8"/>
    <n v="1"/>
    <n v="13.8"/>
    <n v="13.8"/>
    <n v="13.8"/>
    <s v="N"/>
    <s v="N"/>
    <s v="N"/>
    <s v="Secawan "/>
    <s v="Secawan"/>
    <m/>
    <x v="0"/>
    <s v="260204IQFV165"/>
    <s v="Closed"/>
    <s v="Paid"/>
  </r>
  <r>
    <x v="1658"/>
    <x v="126"/>
    <x v="4"/>
    <n v="13.8"/>
    <n v="1"/>
    <n v="13.8"/>
    <n v="13.8"/>
    <n v="13.8"/>
    <s v="N"/>
    <s v="N"/>
    <s v="N"/>
    <s v="Secawan "/>
    <s v="Secawan"/>
    <m/>
    <x v="0"/>
    <s v="260204IQFV165"/>
    <s v="Closed"/>
    <s v="Paid"/>
  </r>
  <r>
    <x v="1658"/>
    <x v="2"/>
    <x v="3"/>
    <n v="5.2"/>
    <n v="1"/>
    <n v="5.2"/>
    <n v="2.6"/>
    <n v="2.6"/>
    <s v="N"/>
    <s v="N"/>
    <s v="N"/>
    <s v="Secawan "/>
    <s v="Secawan"/>
    <m/>
    <x v="0"/>
    <s v="260204IQFV165"/>
    <s v="Closed"/>
    <s v="Paid"/>
  </r>
  <r>
    <x v="1658"/>
    <x v="10"/>
    <x v="4"/>
    <n v="7.8"/>
    <n v="1"/>
    <n v="7.8"/>
    <n v="7.8"/>
    <n v="7.8"/>
    <s v="N"/>
    <s v="N"/>
    <s v="N"/>
    <s v="Secawan "/>
    <s v="Secawan"/>
    <m/>
    <x v="0"/>
    <s v="260204IQFV165"/>
    <s v="Closed"/>
    <s v="Paid"/>
  </r>
  <r>
    <x v="1659"/>
    <x v="110"/>
    <x v="6"/>
    <n v="4"/>
    <n v="1"/>
    <n v="4"/>
    <n v="4"/>
    <n v="4"/>
    <s v="N"/>
    <s v="N"/>
    <s v="N"/>
    <s v="Secawan "/>
    <s v="Secawan"/>
    <m/>
    <x v="0"/>
    <s v="260204IQF7L9J"/>
    <s v="Closed"/>
    <s v="Paid"/>
  </r>
  <r>
    <x v="1659"/>
    <x v="4"/>
    <x v="2"/>
    <n v="8.9"/>
    <n v="2"/>
    <n v="17.8"/>
    <n v="8.9"/>
    <n v="8.9"/>
    <s v="N"/>
    <s v="N"/>
    <s v="N"/>
    <s v="Secawan "/>
    <s v="Secawan"/>
    <m/>
    <x v="0"/>
    <s v="260204IQF7L9J"/>
    <s v="Closed"/>
    <s v="Paid"/>
  </r>
  <r>
    <x v="1659"/>
    <x v="103"/>
    <x v="0"/>
    <n v="0"/>
    <n v="1"/>
    <n v="0"/>
    <n v="0"/>
    <n v="0"/>
    <s v="N"/>
    <s v="N"/>
    <s v="N"/>
    <s v="Secawan "/>
    <s v="Secawan"/>
    <m/>
    <x v="0"/>
    <s v="260204IQF7L9J"/>
    <s v="Closed"/>
    <s v="Paid"/>
  </r>
  <r>
    <x v="1659"/>
    <x v="137"/>
    <x v="4"/>
    <n v="3.4"/>
    <n v="2"/>
    <n v="6.8"/>
    <n v="6.8"/>
    <n v="6.8"/>
    <s v="N"/>
    <s v="N"/>
    <s v="N"/>
    <s v="Secawan "/>
    <s v="Secawan"/>
    <m/>
    <x v="0"/>
    <s v="260204IQF7L9J"/>
    <s v="Closed"/>
    <s v="Paid"/>
  </r>
  <r>
    <x v="1659"/>
    <x v="108"/>
    <x v="6"/>
    <n v="4"/>
    <n v="1"/>
    <n v="4"/>
    <n v="4"/>
    <n v="4"/>
    <s v="N"/>
    <s v="N"/>
    <s v="N"/>
    <s v="Secawan "/>
    <s v="Secawan"/>
    <m/>
    <x v="0"/>
    <s v="260204IQF7L9J"/>
    <s v="Closed"/>
    <s v="Paid"/>
  </r>
  <r>
    <x v="1659"/>
    <x v="4"/>
    <x v="2"/>
    <n v="8.9"/>
    <n v="1"/>
    <n v="8.9"/>
    <n v="4.45"/>
    <n v="4.45"/>
    <s v="N"/>
    <s v="N"/>
    <s v="N"/>
    <s v="Secawan "/>
    <s v="Secawan"/>
    <m/>
    <x v="0"/>
    <s v="260204IQF7L9J"/>
    <s v="Closed"/>
    <s v="Paid"/>
  </r>
  <r>
    <x v="1660"/>
    <x v="118"/>
    <x v="7"/>
    <n v="9.43"/>
    <n v="1"/>
    <n v="9.43"/>
    <n v="9.43"/>
    <n v="9.43"/>
    <s v="N"/>
    <s v="N"/>
    <s v="Y"/>
    <s v="Bens Bakery "/>
    <s v="Bens Bakery"/>
    <m/>
    <x v="1"/>
    <s v="260204VEW76QB"/>
    <s v="Closed"/>
    <s v="Paid"/>
  </r>
  <r>
    <x v="1661"/>
    <x v="102"/>
    <x v="0"/>
    <n v="0"/>
    <n v="1"/>
    <n v="0"/>
    <n v="0"/>
    <n v="0"/>
    <s v="N"/>
    <s v="N"/>
    <s v="N"/>
    <s v="Secawan "/>
    <s v="Secawan"/>
    <m/>
    <x v="0"/>
    <s v="260204IQF6CEU"/>
    <s v="Closed"/>
    <s v="Paid"/>
  </r>
  <r>
    <x v="166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4IQF6CEU"/>
    <s v="Closed"/>
    <s v="Paid"/>
  </r>
  <r>
    <x v="1662"/>
    <x v="164"/>
    <x v="7"/>
    <n v="3.3"/>
    <n v="1"/>
    <n v="3.3"/>
    <n v="3.3"/>
    <n v="3.3"/>
    <s v="N"/>
    <s v="N"/>
    <s v="Y"/>
    <s v="Bens Bakery "/>
    <s v="Bens Bakery"/>
    <m/>
    <x v="1"/>
    <s v="260204VEW7DAG"/>
    <s v="Closed"/>
    <s v="Paid"/>
  </r>
  <r>
    <x v="1662"/>
    <x v="19"/>
    <x v="0"/>
    <n v="0"/>
    <n v="1"/>
    <n v="0"/>
    <n v="0"/>
    <n v="0"/>
    <s v="N"/>
    <s v="N"/>
    <s v="N"/>
    <s v="Bens Bakery "/>
    <s v="Bens Bakery"/>
    <m/>
    <x v="1"/>
    <s v="260204VEW7DAG"/>
    <s v="Closed"/>
    <s v="Paid"/>
  </r>
  <r>
    <x v="16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I9ZN"/>
    <s v="Closed"/>
    <s v="Paid"/>
  </r>
  <r>
    <x v="1663"/>
    <x v="46"/>
    <x v="0"/>
    <n v="0"/>
    <n v="1"/>
    <n v="0"/>
    <n v="0"/>
    <n v="0"/>
    <s v="N"/>
    <s v="N"/>
    <s v="N"/>
    <s v="Restore "/>
    <s v="Restore"/>
    <m/>
    <x v="2"/>
    <s v="260204UAXI9ZN"/>
    <s v="Closed"/>
    <s v="Paid"/>
  </r>
  <r>
    <x v="1664"/>
    <x v="46"/>
    <x v="0"/>
    <n v="0"/>
    <n v="1"/>
    <n v="0"/>
    <n v="0"/>
    <n v="0"/>
    <s v="N"/>
    <s v="N"/>
    <s v="N"/>
    <s v="Restore "/>
    <s v="Restore"/>
    <m/>
    <x v="2"/>
    <s v="260204UAXQL7D"/>
    <s v="Closed"/>
    <s v="Paid"/>
  </r>
  <r>
    <x v="16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QL7D"/>
    <s v="Closed"/>
    <s v="Paid"/>
  </r>
  <r>
    <x v="1665"/>
    <x v="19"/>
    <x v="0"/>
    <n v="0"/>
    <n v="1"/>
    <n v="0"/>
    <n v="0"/>
    <n v="0"/>
    <s v="N"/>
    <s v="N"/>
    <s v="N"/>
    <s v="Bens Bakery "/>
    <s v="Bens Bakery"/>
    <m/>
    <x v="1"/>
    <s v="260204VEWZCRG"/>
    <s v="Closed"/>
    <s v="Paid"/>
  </r>
  <r>
    <x v="1665"/>
    <x v="71"/>
    <x v="7"/>
    <n v="14.15"/>
    <n v="1"/>
    <n v="14.15"/>
    <n v="14.15"/>
    <n v="14.15"/>
    <s v="N"/>
    <s v="N"/>
    <s v="Y"/>
    <s v="Bens Bakery "/>
    <s v="Bens Bakery"/>
    <m/>
    <x v="1"/>
    <s v="260204VEWZCRG"/>
    <s v="Closed"/>
    <s v="Paid"/>
  </r>
  <r>
    <x v="1666"/>
    <x v="103"/>
    <x v="0"/>
    <n v="0"/>
    <n v="1"/>
    <n v="0"/>
    <n v="0"/>
    <n v="0"/>
    <s v="N"/>
    <s v="N"/>
    <s v="N"/>
    <s v="Secawan "/>
    <s v="Secawan"/>
    <m/>
    <x v="0"/>
    <s v="260204IQFSNF1"/>
    <s v="Closed"/>
    <s v="Paid"/>
  </r>
  <r>
    <x v="1666"/>
    <x v="39"/>
    <x v="4"/>
    <n v="18.5"/>
    <n v="2"/>
    <n v="37"/>
    <n v="37"/>
    <n v="37"/>
    <s v="N"/>
    <s v="N"/>
    <s v="N"/>
    <s v="Secawan "/>
    <s v="Secawan"/>
    <m/>
    <x v="0"/>
    <s v="260204IQFSNF1"/>
    <s v="Closed"/>
    <s v="Paid"/>
  </r>
  <r>
    <x v="1667"/>
    <x v="2"/>
    <x v="3"/>
    <n v="5.2"/>
    <n v="1"/>
    <n v="5.2"/>
    <n v="2.6"/>
    <n v="2.6"/>
    <s v="N"/>
    <s v="N"/>
    <s v="N"/>
    <s v="Secawan "/>
    <s v="Secawan"/>
    <m/>
    <x v="0"/>
    <s v="260204IQF0TH6"/>
    <s v="Closed"/>
    <s v="Paid"/>
  </r>
  <r>
    <x v="1667"/>
    <x v="103"/>
    <x v="0"/>
    <n v="0"/>
    <n v="1"/>
    <n v="0"/>
    <n v="0"/>
    <n v="0"/>
    <s v="N"/>
    <s v="N"/>
    <s v="N"/>
    <s v="Secawan "/>
    <s v="Secawan"/>
    <m/>
    <x v="0"/>
    <s v="260204IQF0TH6"/>
    <s v="Closed"/>
    <s v="Paid"/>
  </r>
  <r>
    <x v="1668"/>
    <x v="169"/>
    <x v="8"/>
    <n v="14.9"/>
    <n v="1"/>
    <n v="14.9"/>
    <n v="14.9"/>
    <n v="14.9"/>
    <s v="N"/>
    <s v="N"/>
    <s v="N"/>
    <s v="Restore "/>
    <s v="Restore"/>
    <m/>
    <x v="2"/>
    <s v="260204UAXCMF9"/>
    <s v="Closed"/>
    <s v="Paid"/>
  </r>
  <r>
    <x v="1668"/>
    <x v="46"/>
    <x v="0"/>
    <n v="0"/>
    <n v="1"/>
    <n v="0"/>
    <n v="0"/>
    <n v="0"/>
    <s v="N"/>
    <s v="N"/>
    <s v="N"/>
    <s v="Restore "/>
    <s v="Restore"/>
    <m/>
    <x v="2"/>
    <s v="260204UAXCMF9"/>
    <s v="Closed"/>
    <s v="Paid"/>
  </r>
  <r>
    <x v="1669"/>
    <x v="46"/>
    <x v="0"/>
    <n v="0"/>
    <n v="1"/>
    <n v="0"/>
    <n v="0"/>
    <n v="0"/>
    <s v="N"/>
    <s v="N"/>
    <s v="N"/>
    <s v="Restore "/>
    <s v="Restore"/>
    <m/>
    <x v="2"/>
    <s v="260204UAXJG44"/>
    <s v="Closed"/>
    <s v="Paid"/>
  </r>
  <r>
    <x v="16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JG44"/>
    <s v="Closed"/>
    <s v="Paid"/>
  </r>
  <r>
    <x v="1669"/>
    <x v="111"/>
    <x v="8"/>
    <n v="19"/>
    <n v="1"/>
    <n v="19"/>
    <n v="19"/>
    <n v="19"/>
    <s v="N"/>
    <s v="N"/>
    <s v="N"/>
    <s v="Restore "/>
    <s v="Restore"/>
    <m/>
    <x v="2"/>
    <s v="260204UAXJG44"/>
    <s v="Closed"/>
    <s v="Paid"/>
  </r>
  <r>
    <x v="1670"/>
    <x v="2"/>
    <x v="3"/>
    <n v="5.2"/>
    <n v="1"/>
    <n v="5.2"/>
    <n v="2.6"/>
    <n v="2.6"/>
    <s v="N"/>
    <s v="N"/>
    <s v="N"/>
    <s v="Secawan "/>
    <s v="Secawan"/>
    <m/>
    <x v="0"/>
    <s v="260204IQFTI6D"/>
    <s v="Closed"/>
    <s v="Paid"/>
  </r>
  <r>
    <x v="1670"/>
    <x v="2"/>
    <x v="3"/>
    <n v="5.2"/>
    <n v="1"/>
    <n v="5.2"/>
    <n v="2.6"/>
    <n v="2.6"/>
    <s v="N"/>
    <s v="N"/>
    <s v="N"/>
    <s v="Secawan "/>
    <s v="Secawan"/>
    <m/>
    <x v="0"/>
    <s v="260204IQFTI6D"/>
    <s v="Closed"/>
    <s v="Paid"/>
  </r>
  <r>
    <x v="1671"/>
    <x v="26"/>
    <x v="7"/>
    <n v="5.66"/>
    <n v="2"/>
    <n v="11.32"/>
    <n v="11.32"/>
    <n v="11.32"/>
    <s v="N"/>
    <s v="N"/>
    <s v="Y"/>
    <s v="Bens Bakery "/>
    <s v="Bens Bakery"/>
    <m/>
    <x v="1"/>
    <s v="260204VEWG96A"/>
    <s v="Closed"/>
    <s v="Paid"/>
  </r>
  <r>
    <x v="1671"/>
    <x v="19"/>
    <x v="0"/>
    <n v="0"/>
    <n v="1"/>
    <n v="0"/>
    <n v="0"/>
    <n v="0"/>
    <s v="N"/>
    <s v="N"/>
    <s v="N"/>
    <s v="Bens Bakery "/>
    <s v="Bens Bakery"/>
    <m/>
    <x v="1"/>
    <s v="260204VEWG96A"/>
    <s v="Closed"/>
    <s v="Paid"/>
  </r>
  <r>
    <x v="1672"/>
    <x v="118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2"/>
    <x v="42"/>
    <x v="0"/>
    <n v="0"/>
    <n v="1"/>
    <n v="0"/>
    <n v="0"/>
    <n v="0"/>
    <s v="N"/>
    <s v="N"/>
    <s v="N"/>
    <s v="Bens Bakery "/>
    <s v="Bens Bakery"/>
    <m/>
    <x v="1"/>
    <s v="260204VEWKTF8"/>
    <s v="Closed"/>
    <s v="Paid"/>
  </r>
  <r>
    <x v="1672"/>
    <x v="23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2"/>
    <x v="153"/>
    <x v="7"/>
    <n v="9.43"/>
    <n v="1"/>
    <n v="9.43"/>
    <n v="4.72"/>
    <n v="4.72"/>
    <s v="N"/>
    <s v="N"/>
    <s v="Y"/>
    <s v="Bens Bakery "/>
    <s v="Bens Bakery"/>
    <m/>
    <x v="1"/>
    <s v="260204VEWKTF8"/>
    <s v="Closed"/>
    <s v="Paid"/>
  </r>
  <r>
    <x v="1673"/>
    <x v="84"/>
    <x v="7"/>
    <n v="9.43"/>
    <n v="1"/>
    <n v="9.43"/>
    <n v="4.72"/>
    <n v="4.72"/>
    <s v="N"/>
    <s v="N"/>
    <s v="Y"/>
    <s v="Bens Bakery "/>
    <s v="Bens Bakery"/>
    <m/>
    <x v="1"/>
    <s v="260204VEW9X3K"/>
    <s v="Closed"/>
    <s v="Paid"/>
  </r>
  <r>
    <x v="1673"/>
    <x v="42"/>
    <x v="0"/>
    <n v="0"/>
    <n v="1"/>
    <n v="0"/>
    <n v="0"/>
    <n v="0"/>
    <s v="N"/>
    <s v="N"/>
    <s v="N"/>
    <s v="Bens Bakery "/>
    <s v="Bens Bakery"/>
    <m/>
    <x v="1"/>
    <s v="260204VEW9X3K"/>
    <s v="Closed"/>
    <s v="Paid"/>
  </r>
  <r>
    <x v="1673"/>
    <x v="139"/>
    <x v="7"/>
    <n v="16.98"/>
    <n v="1"/>
    <n v="16.98"/>
    <n v="8.49"/>
    <n v="8.49"/>
    <s v="N"/>
    <s v="N"/>
    <s v="Y"/>
    <s v="Bens Bakery "/>
    <s v="Bens Bakery"/>
    <m/>
    <x v="1"/>
    <s v="260204VEW9X3K"/>
    <s v="Closed"/>
    <s v="Paid"/>
  </r>
  <r>
    <x v="1674"/>
    <x v="150"/>
    <x v="7"/>
    <n v="14.15"/>
    <n v="1"/>
    <n v="14.15"/>
    <n v="7.08"/>
    <n v="7.08"/>
    <s v="N"/>
    <s v="N"/>
    <s v="Y"/>
    <s v="Bens Bakery "/>
    <s v="Bens Bakery"/>
    <m/>
    <x v="1"/>
    <s v="260204VEWL5HO"/>
    <s v="Closed"/>
    <s v="Paid"/>
  </r>
  <r>
    <x v="1674"/>
    <x v="23"/>
    <x v="7"/>
    <n v="9.43"/>
    <n v="1"/>
    <n v="9.43"/>
    <n v="4.72"/>
    <n v="4.72"/>
    <s v="N"/>
    <s v="N"/>
    <s v="Y"/>
    <s v="Bens Bakery "/>
    <s v="Bens Bakery"/>
    <m/>
    <x v="1"/>
    <s v="260204VEWL5HO"/>
    <s v="Closed"/>
    <s v="Paid"/>
  </r>
  <r>
    <x v="1674"/>
    <x v="42"/>
    <x v="0"/>
    <n v="0"/>
    <n v="1"/>
    <n v="0"/>
    <n v="0"/>
    <n v="0"/>
    <s v="N"/>
    <s v="N"/>
    <s v="N"/>
    <s v="Bens Bakery "/>
    <s v="Bens Bakery"/>
    <m/>
    <x v="1"/>
    <s v="260204VEWL5HO"/>
    <s v="Closed"/>
    <s v="Paid"/>
  </r>
  <r>
    <x v="1675"/>
    <x v="150"/>
    <x v="7"/>
    <n v="14.15"/>
    <n v="1"/>
    <n v="14.15"/>
    <n v="7.08"/>
    <n v="7.08"/>
    <s v="N"/>
    <s v="N"/>
    <s v="Y"/>
    <s v="Bens Bakery "/>
    <s v="Bens Bakery"/>
    <m/>
    <x v="1"/>
    <s v="260204VEWY8LN"/>
    <s v="Closed"/>
    <s v="Paid"/>
  </r>
  <r>
    <x v="1675"/>
    <x v="42"/>
    <x v="0"/>
    <n v="0"/>
    <n v="1"/>
    <n v="0"/>
    <n v="0"/>
    <n v="0"/>
    <s v="N"/>
    <s v="N"/>
    <s v="N"/>
    <s v="Bens Bakery "/>
    <s v="Bens Bakery"/>
    <m/>
    <x v="1"/>
    <s v="260204VEWY8LN"/>
    <s v="Closed"/>
    <s v="Paid"/>
  </r>
  <r>
    <x v="1676"/>
    <x v="84"/>
    <x v="7"/>
    <n v="9.43"/>
    <n v="1"/>
    <n v="9.43"/>
    <n v="4.72"/>
    <n v="4.72"/>
    <s v="N"/>
    <s v="N"/>
    <s v="Y"/>
    <s v="Bens Bakery "/>
    <s v="Bens Bakery"/>
    <m/>
    <x v="1"/>
    <s v="260204VEW10RO"/>
    <s v="Closed"/>
    <s v="Paid"/>
  </r>
  <r>
    <x v="1676"/>
    <x v="42"/>
    <x v="0"/>
    <n v="0"/>
    <n v="1"/>
    <n v="0"/>
    <n v="0"/>
    <n v="0"/>
    <s v="N"/>
    <s v="N"/>
    <s v="N"/>
    <s v="Bens Bakery "/>
    <s v="Bens Bakery"/>
    <m/>
    <x v="1"/>
    <s v="260204VEW10RO"/>
    <s v="Closed"/>
    <s v="Paid"/>
  </r>
  <r>
    <x v="1676"/>
    <x v="143"/>
    <x v="7"/>
    <n v="11.32"/>
    <n v="1"/>
    <n v="11.32"/>
    <n v="5.66"/>
    <n v="5.66"/>
    <s v="N"/>
    <s v="N"/>
    <s v="Y"/>
    <s v="Bens Bakery "/>
    <s v="Bens Bakery"/>
    <m/>
    <x v="1"/>
    <s v="260204VEW10RO"/>
    <s v="Closed"/>
    <s v="Paid"/>
  </r>
  <r>
    <x v="1677"/>
    <x v="16"/>
    <x v="6"/>
    <n v="4.5"/>
    <n v="1"/>
    <n v="4.5"/>
    <n v="4.5"/>
    <n v="4.5"/>
    <s v="N"/>
    <s v="N"/>
    <s v="N"/>
    <s v="Secawan "/>
    <s v="Secawan"/>
    <m/>
    <x v="0"/>
    <s v="260204IQFF933"/>
    <s v="Closed"/>
    <s v="Paid"/>
  </r>
  <r>
    <x v="1678"/>
    <x v="111"/>
    <x v="8"/>
    <n v="19"/>
    <n v="1"/>
    <n v="19"/>
    <n v="19"/>
    <n v="19"/>
    <s v="N"/>
    <s v="N"/>
    <s v="N"/>
    <s v="Restore "/>
    <s v="Restore"/>
    <m/>
    <x v="2"/>
    <s v="260204UAXCJ8D"/>
    <s v="Closed"/>
    <s v="Paid"/>
  </r>
  <r>
    <x v="1678"/>
    <x v="46"/>
    <x v="0"/>
    <n v="0"/>
    <n v="1"/>
    <n v="0"/>
    <n v="0"/>
    <n v="0"/>
    <s v="N"/>
    <s v="N"/>
    <s v="N"/>
    <s v="Restore "/>
    <s v="Restore"/>
    <m/>
    <x v="2"/>
    <s v="260204UAXCJ8D"/>
    <s v="Closed"/>
    <s v="Paid"/>
  </r>
  <r>
    <x v="1679"/>
    <x v="164"/>
    <x v="7"/>
    <n v="3.3"/>
    <n v="1"/>
    <n v="3.3"/>
    <n v="1.65"/>
    <n v="1.65"/>
    <s v="N"/>
    <s v="N"/>
    <s v="Y"/>
    <s v="Bens Bakery "/>
    <s v="Bens Bakery"/>
    <m/>
    <x v="1"/>
    <s v="260204VEWMFIS"/>
    <s v="Closed"/>
    <s v="Paid"/>
  </r>
  <r>
    <x v="1679"/>
    <x v="19"/>
    <x v="0"/>
    <n v="0"/>
    <n v="1"/>
    <n v="0"/>
    <n v="0"/>
    <n v="0"/>
    <s v="N"/>
    <s v="N"/>
    <s v="N"/>
    <s v="Bens Bakery "/>
    <s v="Bens Bakery"/>
    <m/>
    <x v="1"/>
    <s v="260204VEWMFIS"/>
    <s v="Closed"/>
    <s v="Paid"/>
  </r>
  <r>
    <x v="1679"/>
    <x v="158"/>
    <x v="7"/>
    <n v="7.55"/>
    <n v="1"/>
    <n v="7.55"/>
    <n v="3.78"/>
    <n v="3.78"/>
    <s v="N"/>
    <s v="N"/>
    <s v="Y"/>
    <s v="Bens Bakery "/>
    <s v="Bens Bakery"/>
    <m/>
    <x v="1"/>
    <s v="260204VEWMFIS"/>
    <s v="Closed"/>
    <s v="Paid"/>
  </r>
  <r>
    <x v="168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4IQF8EO7"/>
    <s v="Closed"/>
    <s v="Paid"/>
  </r>
  <r>
    <x v="1681"/>
    <x v="42"/>
    <x v="0"/>
    <n v="0"/>
    <n v="1"/>
    <n v="0"/>
    <n v="0"/>
    <n v="0"/>
    <s v="N"/>
    <s v="N"/>
    <s v="N"/>
    <s v="Bens Bakery "/>
    <s v="Bens Bakery"/>
    <m/>
    <x v="1"/>
    <s v="260204VEWTKK0"/>
    <s v="Closed"/>
    <s v="Paid"/>
  </r>
  <r>
    <x v="1681"/>
    <x v="153"/>
    <x v="7"/>
    <n v="9.43"/>
    <n v="1"/>
    <n v="9.43"/>
    <n v="4.72"/>
    <n v="4.72"/>
    <s v="N"/>
    <s v="N"/>
    <s v="Y"/>
    <s v="Bens Bakery "/>
    <s v="Bens Bakery"/>
    <m/>
    <x v="1"/>
    <s v="260204VEWTKK0"/>
    <s v="Closed"/>
    <s v="Paid"/>
  </r>
  <r>
    <x v="1682"/>
    <x v="117"/>
    <x v="7"/>
    <n v="9.43"/>
    <n v="1"/>
    <n v="9.43"/>
    <n v="4.72"/>
    <n v="4.72"/>
    <s v="N"/>
    <s v="N"/>
    <s v="Y"/>
    <s v="Bens Bakery "/>
    <s v="Bens Bakery"/>
    <m/>
    <x v="1"/>
    <s v="260204VEWWBTR"/>
    <s v="Closed"/>
    <s v="Paid"/>
  </r>
  <r>
    <x v="1682"/>
    <x v="118"/>
    <x v="7"/>
    <n v="9.43"/>
    <n v="1"/>
    <n v="9.43"/>
    <n v="4.72"/>
    <n v="4.72"/>
    <s v="N"/>
    <s v="N"/>
    <s v="Y"/>
    <s v="Bens Bakery "/>
    <s v="Bens Bakery"/>
    <m/>
    <x v="1"/>
    <s v="260204VEWWBTR"/>
    <s v="Closed"/>
    <s v="Paid"/>
  </r>
  <r>
    <x v="1682"/>
    <x v="42"/>
    <x v="0"/>
    <n v="0"/>
    <n v="1"/>
    <n v="0"/>
    <n v="0"/>
    <n v="0"/>
    <s v="N"/>
    <s v="N"/>
    <s v="N"/>
    <s v="Bens Bakery "/>
    <s v="Bens Bakery"/>
    <m/>
    <x v="1"/>
    <s v="260204VEWWBTR"/>
    <s v="Closed"/>
    <s v="Paid"/>
  </r>
  <r>
    <x v="1683"/>
    <x v="46"/>
    <x v="0"/>
    <n v="0"/>
    <n v="1"/>
    <n v="0"/>
    <n v="0"/>
    <n v="0"/>
    <s v="N"/>
    <s v="N"/>
    <s v="N"/>
    <s v="Restore "/>
    <s v="Restore"/>
    <m/>
    <x v="2"/>
    <s v="260204UAXW0W4"/>
    <s v="Closed"/>
    <s v="Paid"/>
  </r>
  <r>
    <x v="16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4UAXW0W4"/>
    <s v="Closed"/>
    <s v="Paid"/>
  </r>
  <r>
    <x v="1684"/>
    <x v="142"/>
    <x v="7"/>
    <n v="3.77"/>
    <n v="1"/>
    <n v="3.77"/>
    <n v="1.89"/>
    <n v="1.89"/>
    <s v="N"/>
    <s v="N"/>
    <s v="Y"/>
    <s v="Bens Bakery "/>
    <s v="Bens Bakery"/>
    <m/>
    <x v="1"/>
    <s v="260204VEWH8XI"/>
    <s v="Closed"/>
    <s v="Paid"/>
  </r>
  <r>
    <x v="1684"/>
    <x v="42"/>
    <x v="0"/>
    <n v="0"/>
    <n v="1"/>
    <n v="0"/>
    <n v="0"/>
    <n v="0"/>
    <s v="N"/>
    <s v="N"/>
    <s v="N"/>
    <s v="Bens Bakery "/>
    <s v="Bens Bakery"/>
    <m/>
    <x v="1"/>
    <s v="260204VEWH8XI"/>
    <s v="Closed"/>
    <s v="Paid"/>
  </r>
  <r>
    <x v="1685"/>
    <x v="73"/>
    <x v="7"/>
    <n v="14.15"/>
    <n v="1"/>
    <n v="14.15"/>
    <n v="7.08"/>
    <n v="7.08"/>
    <s v="N"/>
    <s v="N"/>
    <s v="Y"/>
    <s v="Bens Bakery "/>
    <s v="Bens Bakery"/>
    <m/>
    <x v="1"/>
    <s v="260204VEWGA5V"/>
    <s v="Closed"/>
    <s v="Paid"/>
  </r>
  <r>
    <x v="1685"/>
    <x v="84"/>
    <x v="7"/>
    <n v="9.43"/>
    <n v="1"/>
    <n v="9.43"/>
    <n v="4.72"/>
    <n v="4.72"/>
    <s v="N"/>
    <s v="N"/>
    <s v="Y"/>
    <s v="Bens Bakery "/>
    <s v="Bens Bakery"/>
    <m/>
    <x v="1"/>
    <s v="260204VEWGA5V"/>
    <s v="Closed"/>
    <s v="Paid"/>
  </r>
  <r>
    <x v="1685"/>
    <x v="118"/>
    <x v="7"/>
    <n v="9.43"/>
    <n v="1"/>
    <n v="9.43"/>
    <n v="4.72"/>
    <n v="4.72"/>
    <s v="N"/>
    <s v="N"/>
    <s v="Y"/>
    <s v="Bens Bakery "/>
    <s v="Bens Bakery"/>
    <m/>
    <x v="1"/>
    <s v="260204VEWGA5V"/>
    <s v="Closed"/>
    <s v="Paid"/>
  </r>
  <r>
    <x v="1685"/>
    <x v="19"/>
    <x v="0"/>
    <n v="0"/>
    <n v="1"/>
    <n v="0"/>
    <n v="0"/>
    <n v="0"/>
    <s v="N"/>
    <s v="N"/>
    <s v="N"/>
    <s v="Bens Bakery "/>
    <s v="Bens Bakery"/>
    <m/>
    <x v="1"/>
    <s v="260204VEWGA5V"/>
    <s v="Closed"/>
    <s v="Paid"/>
  </r>
  <r>
    <x v="1686"/>
    <x v="43"/>
    <x v="7"/>
    <n v="7.55"/>
    <n v="1"/>
    <n v="7.55"/>
    <n v="7.55"/>
    <n v="7.55"/>
    <s v="N"/>
    <s v="N"/>
    <s v="Y"/>
    <s v="Bens Bakery "/>
    <s v="Bens Bakery"/>
    <m/>
    <x v="1"/>
    <s v="260205VEW0RW3"/>
    <s v="Closed"/>
    <s v="Paid"/>
  </r>
  <r>
    <x v="1686"/>
    <x v="19"/>
    <x v="0"/>
    <n v="0"/>
    <n v="1"/>
    <n v="0"/>
    <n v="0"/>
    <n v="0"/>
    <s v="N"/>
    <s v="N"/>
    <s v="N"/>
    <s v="Bens Bakery "/>
    <s v="Bens Bakery"/>
    <m/>
    <x v="1"/>
    <s v="260205VEW0RW3"/>
    <s v="Closed"/>
    <s v="Paid"/>
  </r>
  <r>
    <x v="1686"/>
    <x v="26"/>
    <x v="7"/>
    <n v="5.66"/>
    <n v="1"/>
    <n v="5.66"/>
    <n v="5.66"/>
    <n v="5.66"/>
    <s v="N"/>
    <s v="N"/>
    <s v="Y"/>
    <s v="Bens Bakery "/>
    <s v="Bens Bakery"/>
    <m/>
    <x v="1"/>
    <s v="260205VEW0RW3"/>
    <s v="Closed"/>
    <s v="Paid"/>
  </r>
  <r>
    <x v="1687"/>
    <x v="46"/>
    <x v="0"/>
    <n v="0"/>
    <n v="1"/>
    <n v="0"/>
    <n v="0"/>
    <n v="0"/>
    <s v="N"/>
    <s v="N"/>
    <s v="N"/>
    <s v="Restore "/>
    <s v="Restore"/>
    <m/>
    <x v="2"/>
    <s v="260205UAX34M4"/>
    <s v="Closed"/>
    <s v="Paid"/>
  </r>
  <r>
    <x v="1687"/>
    <x v="131"/>
    <x v="8"/>
    <n v="20"/>
    <n v="1"/>
    <n v="20"/>
    <n v="20"/>
    <n v="20"/>
    <s v="N"/>
    <s v="N"/>
    <s v="N"/>
    <s v="Restore "/>
    <s v="Restore"/>
    <m/>
    <x v="2"/>
    <s v="260205UAX34M4"/>
    <s v="Closed"/>
    <s v="Paid"/>
  </r>
  <r>
    <x v="1688"/>
    <x v="102"/>
    <x v="0"/>
    <n v="0"/>
    <n v="1"/>
    <n v="0"/>
    <n v="0"/>
    <n v="0"/>
    <s v="N"/>
    <s v="N"/>
    <s v="N"/>
    <s v="Secawan "/>
    <s v="Secawan"/>
    <m/>
    <x v="0"/>
    <s v="260205IQFMIKK"/>
    <s v="Closed"/>
    <s v="Paid"/>
  </r>
  <r>
    <x v="168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MIKK"/>
    <s v="Closed"/>
    <s v="Paid"/>
  </r>
  <r>
    <x v="1688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5IQFMIKK"/>
    <s v="Closed"/>
    <s v="Paid"/>
  </r>
  <r>
    <x v="1689"/>
    <x v="2"/>
    <x v="3"/>
    <n v="5.2"/>
    <n v="1"/>
    <n v="5.2"/>
    <n v="5.2"/>
    <n v="5.2"/>
    <s v="N"/>
    <s v="N"/>
    <s v="N"/>
    <s v="Secawan "/>
    <s v="Secawan"/>
    <m/>
    <x v="0"/>
    <s v="260205IQFI350"/>
    <s v="Closed"/>
    <s v="Paid"/>
  </r>
  <r>
    <x v="1689"/>
    <x v="103"/>
    <x v="0"/>
    <n v="0"/>
    <n v="1"/>
    <n v="0"/>
    <n v="0"/>
    <n v="0"/>
    <s v="N"/>
    <s v="N"/>
    <s v="N"/>
    <s v="Secawan "/>
    <s v="Secawan"/>
    <m/>
    <x v="0"/>
    <s v="260205IQFI350"/>
    <s v="Closed"/>
    <s v="Paid"/>
  </r>
  <r>
    <x v="1690"/>
    <x v="126"/>
    <x v="4"/>
    <n v="13.8"/>
    <n v="1"/>
    <n v="13.8"/>
    <n v="13.8"/>
    <n v="13.8"/>
    <s v="N"/>
    <s v="N"/>
    <s v="N"/>
    <s v="Secawan "/>
    <s v="Secawan"/>
    <m/>
    <x v="0"/>
    <s v="260205IQF666O"/>
    <s v="Closed"/>
    <s v="Paid"/>
  </r>
  <r>
    <x v="1690"/>
    <x v="103"/>
    <x v="0"/>
    <n v="0"/>
    <n v="1"/>
    <n v="0"/>
    <n v="0"/>
    <n v="0"/>
    <s v="N"/>
    <s v="N"/>
    <s v="N"/>
    <s v="Secawan "/>
    <s v="Secawan"/>
    <m/>
    <x v="0"/>
    <s v="260205IQF666O"/>
    <s v="Closed"/>
    <s v="Paid"/>
  </r>
  <r>
    <x v="1691"/>
    <x v="6"/>
    <x v="1"/>
    <n v="12.9"/>
    <n v="1"/>
    <n v="12.9"/>
    <n v="12.9"/>
    <n v="12.9"/>
    <s v="N"/>
    <s v="N"/>
    <s v="N"/>
    <s v="Secawan "/>
    <s v="Secawan"/>
    <m/>
    <x v="0"/>
    <s v="260205IQF3J80"/>
    <s v="Closed"/>
    <s v="Paid"/>
  </r>
  <r>
    <x v="1691"/>
    <x v="102"/>
    <x v="0"/>
    <n v="0"/>
    <n v="1"/>
    <n v="0"/>
    <n v="0"/>
    <n v="0"/>
    <s v="N"/>
    <s v="N"/>
    <s v="N"/>
    <s v="Secawan "/>
    <s v="Secawan"/>
    <m/>
    <x v="0"/>
    <s v="260205IQF3J80"/>
    <s v="Closed"/>
    <s v="Paid"/>
  </r>
  <r>
    <x v="1692"/>
    <x v="6"/>
    <x v="1"/>
    <n v="12.9"/>
    <n v="1"/>
    <n v="12.9"/>
    <n v="12.9"/>
    <n v="12.9"/>
    <s v="N"/>
    <s v="N"/>
    <s v="N"/>
    <s v="Secawan "/>
    <s v="Secawan"/>
    <m/>
    <x v="0"/>
    <s v="260205IQFFR46"/>
    <s v="Closed"/>
    <s v="Paid"/>
  </r>
  <r>
    <x v="1692"/>
    <x v="108"/>
    <x v="6"/>
    <n v="4"/>
    <n v="1"/>
    <n v="4"/>
    <n v="4"/>
    <n v="4"/>
    <s v="N"/>
    <s v="N"/>
    <s v="N"/>
    <s v="Secawan "/>
    <s v="Secawan"/>
    <m/>
    <x v="0"/>
    <s v="260205IQFFR46"/>
    <s v="Closed"/>
    <s v="Paid"/>
  </r>
  <r>
    <x v="1692"/>
    <x v="102"/>
    <x v="0"/>
    <n v="0"/>
    <n v="1"/>
    <n v="0"/>
    <n v="0"/>
    <n v="0"/>
    <s v="N"/>
    <s v="N"/>
    <s v="N"/>
    <s v="Secawan "/>
    <s v="Secawan"/>
    <m/>
    <x v="0"/>
    <s v="260205IQFFR46"/>
    <s v="Closed"/>
    <s v="Paid"/>
  </r>
  <r>
    <x v="1693"/>
    <x v="1"/>
    <x v="1"/>
    <n v="9.9"/>
    <n v="1"/>
    <n v="9.9"/>
    <n v="9.9"/>
    <n v="9.9"/>
    <s v="N"/>
    <s v="N"/>
    <s v="N"/>
    <s v="Secawan "/>
    <s v="Secawan"/>
    <m/>
    <x v="0"/>
    <s v="260205IQFMQ7N"/>
    <s v="Closed"/>
    <s v="Paid"/>
  </r>
  <r>
    <x v="1693"/>
    <x v="102"/>
    <x v="0"/>
    <n v="0"/>
    <n v="1"/>
    <n v="0"/>
    <n v="0"/>
    <n v="0"/>
    <s v="N"/>
    <s v="N"/>
    <s v="N"/>
    <s v="Secawan "/>
    <s v="Secawan"/>
    <m/>
    <x v="0"/>
    <s v="260205IQFMQ7N"/>
    <s v="Closed"/>
    <s v="Paid"/>
  </r>
  <r>
    <x v="1694"/>
    <x v="150"/>
    <x v="7"/>
    <n v="14.15"/>
    <n v="1"/>
    <n v="14.15"/>
    <n v="14.15"/>
    <n v="14.15"/>
    <s v="N"/>
    <s v="N"/>
    <s v="Y"/>
    <s v="Bens Bakery "/>
    <s v="Bens Bakery"/>
    <m/>
    <x v="1"/>
    <s v="260205VEWC8OH"/>
    <s v="Closed"/>
    <s v="Paid"/>
  </r>
  <r>
    <x v="1695"/>
    <x v="42"/>
    <x v="0"/>
    <n v="0"/>
    <n v="1"/>
    <n v="0"/>
    <n v="0"/>
    <n v="0"/>
    <s v="N"/>
    <s v="N"/>
    <s v="N"/>
    <s v="Bens Bakery "/>
    <s v="Bens Bakery"/>
    <m/>
    <x v="1"/>
    <s v="260205VEWC8OH"/>
    <s v="Closed"/>
    <s v="Paid"/>
  </r>
  <r>
    <x v="1695"/>
    <x v="43"/>
    <x v="7"/>
    <n v="7.55"/>
    <n v="1"/>
    <n v="7.55"/>
    <n v="7.55"/>
    <n v="7.55"/>
    <s v="N"/>
    <s v="N"/>
    <s v="Y"/>
    <s v="Bens Bakery "/>
    <s v="Bens Bakery"/>
    <m/>
    <x v="1"/>
    <s v="260205VEWC8OH"/>
    <s v="Closed"/>
    <s v="Paid"/>
  </r>
  <r>
    <x v="1696"/>
    <x v="46"/>
    <x v="0"/>
    <n v="0"/>
    <n v="1"/>
    <n v="0"/>
    <n v="0"/>
    <n v="0"/>
    <s v="N"/>
    <s v="N"/>
    <s v="N"/>
    <s v="Restore "/>
    <s v="Restore"/>
    <m/>
    <x v="2"/>
    <s v="260205UAXCVXG"/>
    <s v="Closed"/>
    <s v="Paid"/>
  </r>
  <r>
    <x v="1696"/>
    <x v="169"/>
    <x v="8"/>
    <n v="14.9"/>
    <n v="1"/>
    <n v="14.9"/>
    <n v="14.9"/>
    <n v="14.9"/>
    <s v="N"/>
    <s v="N"/>
    <s v="N"/>
    <s v="Restore "/>
    <s v="Restore"/>
    <m/>
    <x v="2"/>
    <s v="260205UAXCVXG"/>
    <s v="Closed"/>
    <s v="Paid"/>
  </r>
  <r>
    <x v="1697"/>
    <x v="169"/>
    <x v="8"/>
    <n v="14.9"/>
    <n v="1"/>
    <n v="14.9"/>
    <n v="14.9"/>
    <n v="14.9"/>
    <s v="N"/>
    <s v="N"/>
    <s v="N"/>
    <s v="Restore "/>
    <s v="Restore"/>
    <m/>
    <x v="2"/>
    <s v="260205UAXS0DP"/>
    <s v="Closed"/>
    <s v="Paid"/>
  </r>
  <r>
    <x v="1698"/>
    <x v="46"/>
    <x v="0"/>
    <n v="0"/>
    <n v="1"/>
    <n v="0"/>
    <n v="0"/>
    <n v="0"/>
    <s v="N"/>
    <s v="N"/>
    <s v="N"/>
    <s v="Restore "/>
    <s v="Restore"/>
    <m/>
    <x v="2"/>
    <s v="260205UAXUGN5"/>
    <s v="Closed"/>
    <s v="Paid"/>
  </r>
  <r>
    <x v="16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UGN5"/>
    <s v="Closed"/>
    <s v="Paid"/>
  </r>
  <r>
    <x v="1698"/>
    <x v="131"/>
    <x v="8"/>
    <n v="20"/>
    <n v="1"/>
    <n v="20"/>
    <n v="20"/>
    <n v="20"/>
    <s v="N"/>
    <s v="N"/>
    <s v="N"/>
    <s v="Restore "/>
    <s v="Restore"/>
    <m/>
    <x v="2"/>
    <s v="260205UAXUGN5"/>
    <s v="Closed"/>
    <s v="Paid"/>
  </r>
  <r>
    <x v="1699"/>
    <x v="46"/>
    <x v="0"/>
    <n v="0"/>
    <n v="1"/>
    <n v="0"/>
    <n v="0"/>
    <n v="0"/>
    <s v="N"/>
    <s v="N"/>
    <s v="N"/>
    <s v="Restore "/>
    <s v="Restore"/>
    <m/>
    <x v="2"/>
    <s v="260205UAXTPAB"/>
    <s v="Closed"/>
    <s v="Paid"/>
  </r>
  <r>
    <x v="1699"/>
    <x v="111"/>
    <x v="8"/>
    <n v="19"/>
    <n v="1"/>
    <n v="19"/>
    <n v="19"/>
    <n v="19"/>
    <s v="N"/>
    <s v="N"/>
    <s v="N"/>
    <s v="Restore "/>
    <s v="Restore"/>
    <m/>
    <x v="2"/>
    <s v="260205UAXTPAB"/>
    <s v="Closed"/>
    <s v="Paid"/>
  </r>
  <r>
    <x v="1700"/>
    <x v="46"/>
    <x v="0"/>
    <n v="0"/>
    <n v="1"/>
    <n v="0"/>
    <n v="0"/>
    <n v="0"/>
    <s v="N"/>
    <s v="N"/>
    <s v="N"/>
    <s v="Restore "/>
    <s v="Restore"/>
    <m/>
    <x v="2"/>
    <s v="260205UAXXYG7"/>
    <s v="Closed"/>
    <s v="Paid"/>
  </r>
  <r>
    <x v="1700"/>
    <x v="131"/>
    <x v="8"/>
    <n v="20"/>
    <n v="1"/>
    <n v="20"/>
    <n v="20"/>
    <n v="20"/>
    <s v="N"/>
    <s v="N"/>
    <s v="N"/>
    <s v="Restore "/>
    <s v="Restore"/>
    <m/>
    <x v="2"/>
    <s v="260205UAXXYG7"/>
    <s v="Closed"/>
    <s v="Paid"/>
  </r>
  <r>
    <x v="1701"/>
    <x v="2"/>
    <x v="3"/>
    <n v="5.2"/>
    <n v="1"/>
    <n v="5.2"/>
    <n v="5.2"/>
    <n v="5.2"/>
    <s v="N"/>
    <s v="N"/>
    <s v="N"/>
    <s v="Secawan "/>
    <s v="Secawan"/>
    <m/>
    <x v="0"/>
    <s v="260205IQFUCCN"/>
    <s v="Closed"/>
    <s v="Paid"/>
  </r>
  <r>
    <x v="1701"/>
    <x v="103"/>
    <x v="0"/>
    <n v="0"/>
    <n v="1"/>
    <n v="0"/>
    <n v="0"/>
    <n v="0"/>
    <s v="N"/>
    <s v="N"/>
    <s v="N"/>
    <s v="Secawan "/>
    <s v="Secawan"/>
    <m/>
    <x v="0"/>
    <s v="260205IQFUCCN"/>
    <s v="Closed"/>
    <s v="Paid"/>
  </r>
  <r>
    <x v="1701"/>
    <x v="2"/>
    <x v="3"/>
    <n v="5.2"/>
    <n v="1"/>
    <n v="5.2"/>
    <n v="5.2"/>
    <n v="5.2"/>
    <s v="N"/>
    <s v="N"/>
    <s v="N"/>
    <s v="Secawan "/>
    <s v="Secawan"/>
    <m/>
    <x v="0"/>
    <s v="260205IQFUCCN"/>
    <s v="Closed"/>
    <s v="Paid"/>
  </r>
  <r>
    <x v="1702"/>
    <x v="102"/>
    <x v="0"/>
    <n v="0"/>
    <n v="1"/>
    <n v="0"/>
    <n v="0"/>
    <n v="0"/>
    <s v="N"/>
    <s v="N"/>
    <s v="N"/>
    <s v="Secawan "/>
    <s v="Secawan"/>
    <m/>
    <x v="0"/>
    <s v="260205IQF3CPG"/>
    <s v="Closed"/>
    <s v="Paid"/>
  </r>
  <r>
    <x v="17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3CPG"/>
    <s v="Closed"/>
    <s v="Paid"/>
  </r>
  <r>
    <x v="1703"/>
    <x v="102"/>
    <x v="0"/>
    <n v="0"/>
    <n v="1"/>
    <n v="0"/>
    <n v="0"/>
    <n v="0"/>
    <s v="N"/>
    <s v="N"/>
    <s v="N"/>
    <s v="Secawan "/>
    <s v="Secawan"/>
    <m/>
    <x v="0"/>
    <s v="260205IQF7LUD"/>
    <s v="Closed"/>
    <s v="Paid"/>
  </r>
  <r>
    <x v="1703"/>
    <x v="10"/>
    <x v="4"/>
    <n v="7.8"/>
    <n v="1"/>
    <n v="7.8"/>
    <n v="7.8"/>
    <n v="7.8"/>
    <s v="N"/>
    <s v="N"/>
    <s v="N"/>
    <s v="Secawan "/>
    <s v="Secawan"/>
    <m/>
    <x v="0"/>
    <s v="260205IQF7LUD"/>
    <s v="Closed"/>
    <s v="Paid"/>
  </r>
  <r>
    <x v="1704"/>
    <x v="39"/>
    <x v="4"/>
    <n v="18.5"/>
    <n v="2"/>
    <n v="37"/>
    <n v="37"/>
    <n v="37"/>
    <s v="N"/>
    <s v="N"/>
    <s v="N"/>
    <s v="Secawan "/>
    <s v="Secawan"/>
    <m/>
    <x v="0"/>
    <s v="260205IQF3BH5"/>
    <s v="Closed"/>
    <s v="Paid"/>
  </r>
  <r>
    <x v="1704"/>
    <x v="103"/>
    <x v="0"/>
    <n v="0"/>
    <n v="1"/>
    <n v="0"/>
    <n v="0"/>
    <n v="0"/>
    <s v="N"/>
    <s v="N"/>
    <s v="N"/>
    <s v="Secawan "/>
    <s v="Secawan"/>
    <m/>
    <x v="0"/>
    <s v="260205IQF3BH5"/>
    <s v="Closed"/>
    <s v="Paid"/>
  </r>
  <r>
    <x v="1705"/>
    <x v="103"/>
    <x v="0"/>
    <n v="0"/>
    <n v="1"/>
    <n v="0"/>
    <n v="0"/>
    <n v="0"/>
    <s v="N"/>
    <s v="N"/>
    <s v="N"/>
    <s v="Secawan "/>
    <s v="Secawan"/>
    <m/>
    <x v="0"/>
    <s v="260205IQFMJ32"/>
    <s v="Closed"/>
    <s v="Paid"/>
  </r>
  <r>
    <x v="1705"/>
    <x v="24"/>
    <x v="4"/>
    <n v="11.8"/>
    <n v="1"/>
    <n v="11.8"/>
    <n v="11.8"/>
    <n v="11.8"/>
    <s v="N"/>
    <s v="N"/>
    <s v="N"/>
    <s v="Secawan "/>
    <s v="Secawan"/>
    <m/>
    <x v="0"/>
    <s v="260205IQFMJ32"/>
    <s v="Closed"/>
    <s v="Paid"/>
  </r>
  <r>
    <x v="1706"/>
    <x v="103"/>
    <x v="0"/>
    <n v="0"/>
    <n v="1"/>
    <n v="0"/>
    <n v="0"/>
    <n v="0"/>
    <s v="N"/>
    <s v="N"/>
    <s v="N"/>
    <s v="Secawan "/>
    <s v="Secawan"/>
    <m/>
    <x v="0"/>
    <s v="260205IQFE51B"/>
    <s v="Closed"/>
    <s v="Paid"/>
  </r>
  <r>
    <x v="1706"/>
    <x v="6"/>
    <x v="1"/>
    <n v="12.9"/>
    <n v="1"/>
    <n v="12.9"/>
    <n v="12.9"/>
    <n v="12.9"/>
    <s v="N"/>
    <s v="N"/>
    <s v="N"/>
    <s v="Secawan "/>
    <s v="Secawan"/>
    <m/>
    <x v="0"/>
    <s v="260205IQFE51B"/>
    <s v="Closed"/>
    <s v="Paid"/>
  </r>
  <r>
    <x v="1706"/>
    <x v="35"/>
    <x v="4"/>
    <n v="7.8"/>
    <n v="1"/>
    <n v="7.8"/>
    <n v="7.8"/>
    <n v="7.8"/>
    <s v="N"/>
    <s v="N"/>
    <s v="N"/>
    <s v="Secawan "/>
    <s v="Secawan"/>
    <m/>
    <x v="0"/>
    <s v="260205IQFE51B"/>
    <s v="Closed"/>
    <s v="Paid"/>
  </r>
  <r>
    <x v="170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E51B"/>
    <s v="Closed"/>
    <s v="Paid"/>
  </r>
  <r>
    <x v="1707"/>
    <x v="24"/>
    <x v="4"/>
    <n v="11.8"/>
    <n v="1"/>
    <n v="11.8"/>
    <n v="11.8"/>
    <n v="11.8"/>
    <s v="N"/>
    <s v="N"/>
    <s v="N"/>
    <s v="Secawan "/>
    <s v="Secawan"/>
    <m/>
    <x v="0"/>
    <s v="260205IQFFJ7P"/>
    <s v="Closed"/>
    <s v="Paid"/>
  </r>
  <r>
    <x v="1707"/>
    <x v="103"/>
    <x v="0"/>
    <n v="0"/>
    <n v="1"/>
    <n v="0"/>
    <n v="0"/>
    <n v="0"/>
    <s v="N"/>
    <s v="N"/>
    <s v="N"/>
    <s v="Secawan "/>
    <s v="Secawan"/>
    <m/>
    <x v="0"/>
    <s v="260205IQFFJ7P"/>
    <s v="Closed"/>
    <s v="Paid"/>
  </r>
  <r>
    <x v="1708"/>
    <x v="103"/>
    <x v="0"/>
    <n v="0"/>
    <n v="1"/>
    <n v="0"/>
    <n v="0"/>
    <n v="0"/>
    <s v="N"/>
    <s v="N"/>
    <s v="N"/>
    <s v="Secawan "/>
    <s v="Secawan"/>
    <m/>
    <x v="0"/>
    <s v="260205IQFNLUU"/>
    <s v="Closed"/>
    <s v="Paid"/>
  </r>
  <r>
    <x v="1708"/>
    <x v="56"/>
    <x v="4"/>
    <n v="7.8"/>
    <n v="1"/>
    <n v="7.8"/>
    <n v="7.8"/>
    <n v="7.8"/>
    <s v="N"/>
    <s v="N"/>
    <s v="N"/>
    <s v="Secawan "/>
    <s v="Secawan"/>
    <m/>
    <x v="0"/>
    <s v="260205IQFNLUU"/>
    <s v="Closed"/>
    <s v="Paid"/>
  </r>
  <r>
    <x v="1709"/>
    <x v="28"/>
    <x v="4"/>
    <n v="11.8"/>
    <n v="2"/>
    <n v="23.6"/>
    <n v="23.6"/>
    <n v="23.6"/>
    <s v="N"/>
    <s v="N"/>
    <s v="N"/>
    <s v="Secawan "/>
    <s v="Secawan"/>
    <m/>
    <x v="0"/>
    <s v="260205IQFD1MN"/>
    <s v="Closed"/>
    <s v="Paid"/>
  </r>
  <r>
    <x v="1709"/>
    <x v="103"/>
    <x v="0"/>
    <n v="0"/>
    <n v="1"/>
    <n v="0"/>
    <n v="0"/>
    <n v="0"/>
    <s v="N"/>
    <s v="N"/>
    <s v="N"/>
    <s v="Secawan "/>
    <s v="Secawan"/>
    <m/>
    <x v="0"/>
    <s v="260205IQFD1MN"/>
    <s v="Closed"/>
    <s v="Paid"/>
  </r>
  <r>
    <x v="1709"/>
    <x v="146"/>
    <x v="10"/>
    <n v="6"/>
    <n v="1"/>
    <n v="6"/>
    <n v="6"/>
    <n v="6"/>
    <s v="N"/>
    <s v="N"/>
    <s v="N"/>
    <s v="Secawan "/>
    <s v="Secawan"/>
    <m/>
    <x v="0"/>
    <s v="260205IQFD1MN"/>
    <s v="Closed"/>
    <s v="Paid"/>
  </r>
  <r>
    <x v="1710"/>
    <x v="102"/>
    <x v="0"/>
    <n v="0"/>
    <n v="1"/>
    <n v="0"/>
    <n v="0"/>
    <n v="0"/>
    <s v="N"/>
    <s v="N"/>
    <s v="N"/>
    <s v="Secawan "/>
    <s v="Secawan"/>
    <m/>
    <x v="0"/>
    <s v="260205IQFLV5M"/>
    <s v="Closed"/>
    <s v="Paid"/>
  </r>
  <r>
    <x v="171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V5M"/>
    <s v="Closed"/>
    <s v="Paid"/>
  </r>
  <r>
    <x v="1710"/>
    <x v="10"/>
    <x v="4"/>
    <n v="7.8"/>
    <n v="1"/>
    <n v="7.8"/>
    <n v="7.8"/>
    <n v="7.8"/>
    <s v="N"/>
    <s v="N"/>
    <s v="N"/>
    <s v="Secawan "/>
    <s v="Secawan"/>
    <m/>
    <x v="0"/>
    <s v="260205IQFLV5M"/>
    <s v="Closed"/>
    <s v="Paid"/>
  </r>
  <r>
    <x v="171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6DE"/>
    <s v="Closed"/>
    <s v="Paid"/>
  </r>
  <r>
    <x v="1711"/>
    <x v="103"/>
    <x v="0"/>
    <n v="0"/>
    <n v="1"/>
    <n v="0"/>
    <n v="0"/>
    <n v="0"/>
    <s v="N"/>
    <s v="N"/>
    <s v="N"/>
    <s v="Secawan "/>
    <s v="Secawan"/>
    <m/>
    <x v="0"/>
    <s v="260205IQFL6DE"/>
    <s v="Closed"/>
    <s v="Paid"/>
  </r>
  <r>
    <x v="1711"/>
    <x v="137"/>
    <x v="4"/>
    <n v="3.4"/>
    <n v="1"/>
    <n v="3.4"/>
    <n v="3.4"/>
    <n v="3.4"/>
    <s v="N"/>
    <s v="N"/>
    <s v="N"/>
    <s v="Secawan "/>
    <s v="Secawan"/>
    <m/>
    <x v="0"/>
    <s v="260205IQFL6DE"/>
    <s v="Closed"/>
    <s v="Paid"/>
  </r>
  <r>
    <x v="1712"/>
    <x v="103"/>
    <x v="0"/>
    <n v="0"/>
    <n v="1"/>
    <n v="0"/>
    <n v="0"/>
    <n v="0"/>
    <s v="N"/>
    <s v="N"/>
    <s v="N"/>
    <s v="Secawan "/>
    <s v="Secawan"/>
    <m/>
    <x v="0"/>
    <s v="260205IQF66MT"/>
    <s v="Closed"/>
    <s v="Paid"/>
  </r>
  <r>
    <x v="1712"/>
    <x v="39"/>
    <x v="4"/>
    <n v="18.5"/>
    <n v="2"/>
    <n v="37"/>
    <n v="37"/>
    <n v="37"/>
    <s v="N"/>
    <s v="N"/>
    <s v="N"/>
    <s v="Secawan "/>
    <s v="Secawan"/>
    <m/>
    <x v="0"/>
    <s v="260205IQF66MT"/>
    <s v="Closed"/>
    <s v="Paid"/>
  </r>
  <r>
    <x v="1713"/>
    <x v="46"/>
    <x v="0"/>
    <n v="0"/>
    <n v="1"/>
    <n v="0"/>
    <n v="0"/>
    <n v="0"/>
    <s v="N"/>
    <s v="N"/>
    <s v="N"/>
    <s v="Restore "/>
    <s v="Restore"/>
    <m/>
    <x v="2"/>
    <s v="260205UAXI7TO"/>
    <s v="Closed"/>
    <s v="Paid"/>
  </r>
  <r>
    <x v="1713"/>
    <x v="169"/>
    <x v="8"/>
    <n v="14.9"/>
    <n v="1"/>
    <n v="14.9"/>
    <n v="14.9"/>
    <n v="14.9"/>
    <s v="N"/>
    <s v="N"/>
    <s v="N"/>
    <s v="Restore "/>
    <s v="Restore"/>
    <m/>
    <x v="2"/>
    <s v="260205UAXI7TO"/>
    <s v="Closed"/>
    <s v="Paid"/>
  </r>
  <r>
    <x v="1713"/>
    <x v="169"/>
    <x v="8"/>
    <n v="14.9"/>
    <n v="1"/>
    <n v="14.9"/>
    <n v="14.9"/>
    <n v="14.9"/>
    <s v="N"/>
    <s v="N"/>
    <s v="N"/>
    <s v="Restore "/>
    <s v="Restore"/>
    <m/>
    <x v="2"/>
    <s v="260205UAXI7TO"/>
    <s v="Closed"/>
    <s v="Paid"/>
  </r>
  <r>
    <x v="1713"/>
    <x v="131"/>
    <x v="8"/>
    <n v="20"/>
    <n v="1"/>
    <n v="20"/>
    <n v="20"/>
    <n v="20"/>
    <s v="N"/>
    <s v="N"/>
    <s v="N"/>
    <s v="Restore "/>
    <s v="Restore"/>
    <m/>
    <x v="2"/>
    <s v="260205UAXI7TO"/>
    <s v="Closed"/>
    <s v="Paid"/>
  </r>
  <r>
    <x v="1714"/>
    <x v="119"/>
    <x v="7"/>
    <n v="7.55"/>
    <n v="2"/>
    <n v="15.1"/>
    <n v="15.1"/>
    <n v="15.1"/>
    <s v="N"/>
    <s v="N"/>
    <s v="Y"/>
    <s v="Bens Bakery "/>
    <s v="Bens Bakery"/>
    <m/>
    <x v="1"/>
    <s v="260205VEWZ7BR"/>
    <s v="Closed"/>
    <s v="Paid"/>
  </r>
  <r>
    <x v="1714"/>
    <x v="19"/>
    <x v="0"/>
    <n v="0"/>
    <n v="1"/>
    <n v="0"/>
    <n v="0"/>
    <n v="0"/>
    <s v="N"/>
    <s v="N"/>
    <s v="N"/>
    <s v="Bens Bakery "/>
    <s v="Bens Bakery"/>
    <m/>
    <x v="1"/>
    <s v="260205VEWZ7BR"/>
    <s v="Closed"/>
    <s v="Paid"/>
  </r>
  <r>
    <x v="1715"/>
    <x v="153"/>
    <x v="7"/>
    <n v="9.43"/>
    <n v="1"/>
    <n v="9.43"/>
    <n v="9.43"/>
    <n v="9.43"/>
    <s v="N"/>
    <s v="N"/>
    <s v="Y"/>
    <s v="Bens Bakery "/>
    <s v="Bens Bakery"/>
    <m/>
    <x v="1"/>
    <s v="260205VEWMRWL"/>
    <s v="Closed"/>
    <s v="Paid"/>
  </r>
  <r>
    <x v="1715"/>
    <x v="19"/>
    <x v="0"/>
    <n v="0"/>
    <n v="1"/>
    <n v="0"/>
    <n v="0"/>
    <n v="0"/>
    <s v="N"/>
    <s v="N"/>
    <s v="N"/>
    <s v="Bens Bakery "/>
    <s v="Bens Bakery"/>
    <m/>
    <x v="1"/>
    <s v="260205VEWMRWL"/>
    <s v="Closed"/>
    <s v="Paid"/>
  </r>
  <r>
    <x v="1715"/>
    <x v="125"/>
    <x v="7"/>
    <n v="7.55"/>
    <n v="1"/>
    <n v="7.55"/>
    <n v="7.55"/>
    <n v="7.55"/>
    <s v="N"/>
    <s v="N"/>
    <s v="Y"/>
    <s v="Bens Bakery "/>
    <s v="Bens Bakery"/>
    <m/>
    <x v="1"/>
    <s v="260205VEWMRWL"/>
    <s v="Closed"/>
    <s v="Paid"/>
  </r>
  <r>
    <x v="1716"/>
    <x v="2"/>
    <x v="3"/>
    <n v="5.2"/>
    <n v="1"/>
    <n v="5.2"/>
    <n v="5.2"/>
    <n v="5.2"/>
    <s v="N"/>
    <s v="N"/>
    <s v="N"/>
    <s v="Secawan "/>
    <s v="Secawan"/>
    <m/>
    <x v="0"/>
    <s v="260205IQFNKR2"/>
    <s v="Closed"/>
    <s v="Paid"/>
  </r>
  <r>
    <x v="1716"/>
    <x v="103"/>
    <x v="0"/>
    <n v="0"/>
    <n v="1"/>
    <n v="0"/>
    <n v="0"/>
    <n v="0"/>
    <s v="N"/>
    <s v="N"/>
    <s v="N"/>
    <s v="Secawan "/>
    <s v="Secawan"/>
    <m/>
    <x v="0"/>
    <s v="260205IQFNKR2"/>
    <s v="Closed"/>
    <s v="Paid"/>
  </r>
  <r>
    <x v="1716"/>
    <x v="39"/>
    <x v="4"/>
    <n v="18.5"/>
    <n v="1"/>
    <n v="18.5"/>
    <n v="18.5"/>
    <n v="18.5"/>
    <s v="N"/>
    <s v="N"/>
    <s v="N"/>
    <s v="Secawan "/>
    <s v="Secawan"/>
    <m/>
    <x v="0"/>
    <s v="260205IQFNKR2"/>
    <s v="Closed"/>
    <s v="Paid"/>
  </r>
  <r>
    <x v="1717"/>
    <x v="103"/>
    <x v="0"/>
    <n v="0"/>
    <n v="1"/>
    <n v="0"/>
    <n v="0"/>
    <n v="0"/>
    <s v="N"/>
    <s v="N"/>
    <s v="N"/>
    <s v="Secawan "/>
    <s v="Secawan"/>
    <m/>
    <x v="0"/>
    <s v="260205IQFWZ0B"/>
    <s v="Closed"/>
    <s v="Paid"/>
  </r>
  <r>
    <x v="1717"/>
    <x v="1"/>
    <x v="1"/>
    <n v="9.9"/>
    <n v="1"/>
    <n v="9.9"/>
    <n v="9.9"/>
    <n v="9.9"/>
    <s v="N"/>
    <s v="N"/>
    <s v="N"/>
    <s v="Secawan "/>
    <s v="Secawan"/>
    <m/>
    <x v="0"/>
    <s v="260205IQFWZ0B"/>
    <s v="Closed"/>
    <s v="Paid"/>
  </r>
  <r>
    <x v="171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ZKBZ"/>
    <s v="Closed"/>
    <s v="Paid"/>
  </r>
  <r>
    <x v="1718"/>
    <x v="102"/>
    <x v="0"/>
    <n v="0"/>
    <n v="1"/>
    <n v="0"/>
    <n v="0"/>
    <n v="0"/>
    <s v="N"/>
    <s v="N"/>
    <s v="N"/>
    <s v="Secawan "/>
    <s v="Secawan"/>
    <m/>
    <x v="0"/>
    <s v="260205IQFZKBZ"/>
    <s v="Closed"/>
    <s v="Paid"/>
  </r>
  <r>
    <x v="1718"/>
    <x v="2"/>
    <x v="3"/>
    <n v="5.2"/>
    <n v="1"/>
    <n v="5.2"/>
    <n v="5.2"/>
    <n v="5.2"/>
    <s v="N"/>
    <s v="N"/>
    <s v="N"/>
    <s v="Secawan "/>
    <s v="Secawan"/>
    <m/>
    <x v="0"/>
    <s v="260205IQFZKBZ"/>
    <s v="Closed"/>
    <s v="Paid"/>
  </r>
  <r>
    <x v="171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ZKBZ"/>
    <s v="Closed"/>
    <s v="Paid"/>
  </r>
  <r>
    <x v="1719"/>
    <x v="103"/>
    <x v="0"/>
    <n v="0"/>
    <n v="1"/>
    <n v="0"/>
    <n v="0"/>
    <n v="0"/>
    <s v="N"/>
    <s v="N"/>
    <s v="N"/>
    <s v="Secawan "/>
    <s v="Secawan"/>
    <m/>
    <x v="0"/>
    <s v="260205IQFP7HZ"/>
    <s v="Closed"/>
    <s v="Paid"/>
  </r>
  <r>
    <x v="1719"/>
    <x v="37"/>
    <x v="4"/>
    <n v="11.8"/>
    <n v="1"/>
    <n v="11.8"/>
    <n v="11.8"/>
    <n v="11.8"/>
    <s v="N"/>
    <s v="N"/>
    <s v="N"/>
    <s v="Secawan "/>
    <s v="Secawan"/>
    <m/>
    <x v="0"/>
    <s v="260205IQFP7HZ"/>
    <s v="Closed"/>
    <s v="Paid"/>
  </r>
  <r>
    <x v="1720"/>
    <x v="190"/>
    <x v="7"/>
    <n v="16.98"/>
    <n v="1"/>
    <n v="16.98"/>
    <n v="16.98"/>
    <n v="16.98"/>
    <s v="N"/>
    <s v="N"/>
    <s v="Y"/>
    <s v="Bens Bakery "/>
    <s v="Bens Bakery"/>
    <m/>
    <x v="1"/>
    <s v="260205VEWNGF1"/>
    <s v="Closed"/>
    <s v="Paid"/>
  </r>
  <r>
    <x v="1720"/>
    <x v="42"/>
    <x v="0"/>
    <n v="0"/>
    <n v="1"/>
    <n v="0"/>
    <n v="0"/>
    <n v="0"/>
    <s v="N"/>
    <s v="N"/>
    <s v="N"/>
    <s v="Bens Bakery "/>
    <s v="Bens Bakery"/>
    <m/>
    <x v="1"/>
    <s v="260205VEWNGF1"/>
    <s v="Closed"/>
    <s v="Paid"/>
  </r>
  <r>
    <x v="1720"/>
    <x v="118"/>
    <x v="7"/>
    <n v="9.43"/>
    <n v="1"/>
    <n v="9.43"/>
    <n v="9.43"/>
    <n v="9.43"/>
    <s v="N"/>
    <s v="N"/>
    <s v="Y"/>
    <s v="Bens Bakery "/>
    <s v="Bens Bakery"/>
    <m/>
    <x v="1"/>
    <s v="260205VEWNGF1"/>
    <s v="Closed"/>
    <s v="Paid"/>
  </r>
  <r>
    <x v="1721"/>
    <x v="19"/>
    <x v="0"/>
    <n v="0"/>
    <n v="1"/>
    <n v="0"/>
    <n v="0"/>
    <n v="0"/>
    <s v="N"/>
    <s v="N"/>
    <s v="N"/>
    <s v="Bens Bakery "/>
    <s v="Bens Bakery"/>
    <m/>
    <x v="1"/>
    <s v="260205VEWJ7Y9"/>
    <s v="Closed"/>
    <s v="Paid"/>
  </r>
  <r>
    <x v="1721"/>
    <x v="36"/>
    <x v="7"/>
    <n v="2.83"/>
    <n v="1"/>
    <n v="2.83"/>
    <n v="2.83"/>
    <n v="2.83"/>
    <s v="N"/>
    <s v="N"/>
    <s v="Y"/>
    <s v="Bens Bakery "/>
    <s v="Bens Bakery"/>
    <m/>
    <x v="1"/>
    <s v="260205VEWJ7Y9"/>
    <s v="Closed"/>
    <s v="Paid"/>
  </r>
  <r>
    <x v="1722"/>
    <x v="102"/>
    <x v="0"/>
    <n v="0"/>
    <n v="1"/>
    <n v="0"/>
    <n v="0"/>
    <n v="0"/>
    <s v="N"/>
    <s v="N"/>
    <s v="N"/>
    <s v="Secawan "/>
    <s v="Secawan"/>
    <m/>
    <x v="0"/>
    <s v="260205IQFSN3H"/>
    <s v="Closed"/>
    <s v="Paid"/>
  </r>
  <r>
    <x v="1722"/>
    <x v="14"/>
    <x v="4"/>
    <n v="7.8"/>
    <n v="1"/>
    <n v="7.8"/>
    <n v="7.8"/>
    <n v="7.8"/>
    <s v="N"/>
    <s v="N"/>
    <s v="N"/>
    <s v="Secawan "/>
    <s v="Secawan"/>
    <m/>
    <x v="0"/>
    <s v="260205IQFSN3H"/>
    <s v="Closed"/>
    <s v="Paid"/>
  </r>
  <r>
    <x v="1722"/>
    <x v="2"/>
    <x v="3"/>
    <n v="5.2"/>
    <n v="1"/>
    <n v="5.2"/>
    <n v="5.2"/>
    <n v="5.2"/>
    <s v="N"/>
    <s v="N"/>
    <s v="N"/>
    <s v="Secawan "/>
    <s v="Secawan"/>
    <m/>
    <x v="0"/>
    <s v="260205IQFSN3H"/>
    <s v="Closed"/>
    <s v="Paid"/>
  </r>
  <r>
    <x v="1723"/>
    <x v="46"/>
    <x v="0"/>
    <n v="0"/>
    <n v="1"/>
    <n v="0"/>
    <n v="0"/>
    <n v="0"/>
    <s v="N"/>
    <s v="N"/>
    <s v="N"/>
    <s v="Restore "/>
    <s v="Restore"/>
    <m/>
    <x v="2"/>
    <s v="260205UAXRF3F"/>
    <s v="Closed"/>
    <s v="Paid"/>
  </r>
  <r>
    <x v="1723"/>
    <x v="111"/>
    <x v="8"/>
    <n v="19"/>
    <n v="1"/>
    <n v="19"/>
    <n v="19"/>
    <n v="19"/>
    <s v="N"/>
    <s v="N"/>
    <s v="N"/>
    <s v="Restore "/>
    <s v="Restore"/>
    <m/>
    <x v="2"/>
    <s v="260205UAXRF3F"/>
    <s v="Closed"/>
    <s v="Paid"/>
  </r>
  <r>
    <x v="1724"/>
    <x v="19"/>
    <x v="0"/>
    <n v="0"/>
    <n v="1"/>
    <n v="0"/>
    <n v="0"/>
    <n v="0"/>
    <s v="N"/>
    <s v="N"/>
    <s v="N"/>
    <s v="Bens Bakery "/>
    <s v="Bens Bakery"/>
    <m/>
    <x v="1"/>
    <s v="260205VEWDJHK"/>
    <s v="Closed"/>
    <s v="Paid"/>
  </r>
  <r>
    <x v="1724"/>
    <x v="153"/>
    <x v="7"/>
    <n v="9.43"/>
    <n v="1"/>
    <n v="9.43"/>
    <n v="9.43"/>
    <n v="9.43"/>
    <s v="N"/>
    <s v="N"/>
    <s v="Y"/>
    <s v="Bens Bakery "/>
    <s v="Bens Bakery"/>
    <m/>
    <x v="1"/>
    <s v="260205VEWDJHK"/>
    <s v="Closed"/>
    <s v="Paid"/>
  </r>
  <r>
    <x v="1724"/>
    <x v="141"/>
    <x v="7"/>
    <n v="9.43"/>
    <n v="1"/>
    <n v="9.43"/>
    <n v="9.43"/>
    <n v="9.43"/>
    <s v="N"/>
    <s v="N"/>
    <s v="Y"/>
    <s v="Bens Bakery "/>
    <s v="Bens Bakery"/>
    <m/>
    <x v="1"/>
    <s v="260205VEWDJHK"/>
    <s v="Closed"/>
    <s v="Paid"/>
  </r>
  <r>
    <x v="17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QFI"/>
    <s v="Closed"/>
    <s v="Paid"/>
  </r>
  <r>
    <x v="1725"/>
    <x v="46"/>
    <x v="0"/>
    <n v="0"/>
    <n v="1"/>
    <n v="0"/>
    <n v="0"/>
    <n v="0"/>
    <s v="N"/>
    <s v="N"/>
    <s v="N"/>
    <s v="Restore "/>
    <s v="Restore"/>
    <m/>
    <x v="2"/>
    <s v="260205UAXYQFI"/>
    <s v="Closed"/>
    <s v="Paid"/>
  </r>
  <r>
    <x v="1725"/>
    <x v="111"/>
    <x v="8"/>
    <n v="19"/>
    <n v="1"/>
    <n v="19"/>
    <n v="19"/>
    <n v="19"/>
    <s v="N"/>
    <s v="N"/>
    <s v="N"/>
    <s v="Restore "/>
    <s v="Restore"/>
    <m/>
    <x v="2"/>
    <s v="260205UAXYQFI"/>
    <s v="Closed"/>
    <s v="Paid"/>
  </r>
  <r>
    <x v="1726"/>
    <x v="46"/>
    <x v="0"/>
    <n v="0"/>
    <n v="1"/>
    <n v="0"/>
    <n v="0"/>
    <n v="0"/>
    <s v="N"/>
    <s v="N"/>
    <s v="N"/>
    <s v="Restore "/>
    <s v="Restore"/>
    <m/>
    <x v="2"/>
    <s v="260205UAXKAED"/>
    <s v="Closed"/>
    <s v="Paid"/>
  </r>
  <r>
    <x v="1726"/>
    <x v="111"/>
    <x v="8"/>
    <n v="19"/>
    <n v="1"/>
    <n v="19"/>
    <n v="19"/>
    <n v="19"/>
    <s v="N"/>
    <s v="N"/>
    <s v="N"/>
    <s v="Restore "/>
    <s v="Restore"/>
    <m/>
    <x v="2"/>
    <s v="260205UAXKAED"/>
    <s v="Closed"/>
    <s v="Paid"/>
  </r>
  <r>
    <x v="1727"/>
    <x v="86"/>
    <x v="4"/>
    <n v="6.9"/>
    <n v="1"/>
    <n v="6.9"/>
    <n v="6.9"/>
    <n v="6.9"/>
    <s v="N"/>
    <s v="N"/>
    <s v="N"/>
    <s v="Secawan "/>
    <s v="Secawan"/>
    <m/>
    <x v="0"/>
    <s v="260205IQFN7JB"/>
    <s v="Closed"/>
    <s v="Paid"/>
  </r>
  <r>
    <x v="1727"/>
    <x v="102"/>
    <x v="0"/>
    <n v="0"/>
    <n v="1"/>
    <n v="0"/>
    <n v="0"/>
    <n v="0"/>
    <s v="N"/>
    <s v="N"/>
    <s v="N"/>
    <s v="Secawan "/>
    <s v="Secawan"/>
    <m/>
    <x v="0"/>
    <s v="260205IQFN7JB"/>
    <s v="Closed"/>
    <s v="Paid"/>
  </r>
  <r>
    <x v="1728"/>
    <x v="46"/>
    <x v="0"/>
    <n v="0"/>
    <n v="1"/>
    <n v="0"/>
    <n v="0"/>
    <n v="0"/>
    <s v="N"/>
    <s v="N"/>
    <s v="N"/>
    <s v="Restore "/>
    <s v="Restore"/>
    <m/>
    <x v="2"/>
    <s v="260205UAX669X"/>
    <s v="Closed"/>
    <s v="Paid"/>
  </r>
  <r>
    <x v="17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669X"/>
    <s v="Closed"/>
    <s v="Paid"/>
  </r>
  <r>
    <x v="1729"/>
    <x v="103"/>
    <x v="0"/>
    <n v="0"/>
    <n v="1"/>
    <n v="0"/>
    <n v="0"/>
    <n v="0"/>
    <s v="N"/>
    <s v="N"/>
    <s v="N"/>
    <s v="Secawan "/>
    <s v="Secawan"/>
    <m/>
    <x v="0"/>
    <s v="260205IQF7PE6"/>
    <s v="Closed"/>
    <s v="Paid"/>
  </r>
  <r>
    <x v="1729"/>
    <x v="2"/>
    <x v="3"/>
    <n v="5.2"/>
    <n v="1"/>
    <n v="5.2"/>
    <n v="5.2"/>
    <n v="5.2"/>
    <s v="N"/>
    <s v="N"/>
    <s v="N"/>
    <s v="Secawan "/>
    <s v="Secawan"/>
    <m/>
    <x v="0"/>
    <s v="260205IQF7PE6"/>
    <s v="Closed"/>
    <s v="Paid"/>
  </r>
  <r>
    <x v="1730"/>
    <x v="19"/>
    <x v="0"/>
    <n v="0"/>
    <n v="1"/>
    <n v="0"/>
    <n v="0"/>
    <n v="0"/>
    <s v="N"/>
    <s v="N"/>
    <s v="N"/>
    <s v="Bens Bakery "/>
    <s v="Bens Bakery"/>
    <m/>
    <x v="1"/>
    <s v="260205VEW9M1G"/>
    <s v="Closed"/>
    <s v="Paid"/>
  </r>
  <r>
    <x v="1730"/>
    <x v="119"/>
    <x v="7"/>
    <n v="7.55"/>
    <n v="4"/>
    <n v="30.2"/>
    <n v="30.2"/>
    <n v="30.2"/>
    <s v="N"/>
    <s v="N"/>
    <s v="Y"/>
    <s v="Bens Bakery "/>
    <s v="Bens Bakery"/>
    <m/>
    <x v="1"/>
    <s v="260205VEW9M1G"/>
    <s v="Closed"/>
    <s v="Paid"/>
  </r>
  <r>
    <x v="1731"/>
    <x v="153"/>
    <x v="7"/>
    <n v="9.43"/>
    <n v="1"/>
    <n v="9.43"/>
    <n v="9.43"/>
    <n v="9.43"/>
    <s v="N"/>
    <s v="N"/>
    <s v="Y"/>
    <s v="Bens Bakery "/>
    <s v="Bens Bakery"/>
    <m/>
    <x v="1"/>
    <s v="260205VEW0WTJ"/>
    <s v="Closed"/>
    <s v="Paid"/>
  </r>
  <r>
    <x v="1731"/>
    <x v="125"/>
    <x v="7"/>
    <n v="7.55"/>
    <n v="1"/>
    <n v="7.55"/>
    <n v="7.55"/>
    <n v="7.55"/>
    <s v="N"/>
    <s v="N"/>
    <s v="Y"/>
    <s v="Bens Bakery "/>
    <s v="Bens Bakery"/>
    <m/>
    <x v="1"/>
    <s v="260205VEW0WTJ"/>
    <s v="Closed"/>
    <s v="Paid"/>
  </r>
  <r>
    <x v="1731"/>
    <x v="19"/>
    <x v="0"/>
    <n v="0"/>
    <n v="1"/>
    <n v="0"/>
    <n v="0"/>
    <n v="0"/>
    <s v="N"/>
    <s v="N"/>
    <s v="N"/>
    <s v="Bens Bakery "/>
    <s v="Bens Bakery"/>
    <m/>
    <x v="1"/>
    <s v="260205VEW0WTJ"/>
    <s v="Closed"/>
    <s v="Paid"/>
  </r>
  <r>
    <x v="17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OQB6"/>
    <s v="Closed"/>
    <s v="Paid"/>
  </r>
  <r>
    <x v="1732"/>
    <x v="46"/>
    <x v="0"/>
    <n v="0"/>
    <n v="1"/>
    <n v="0"/>
    <n v="0"/>
    <n v="0"/>
    <s v="N"/>
    <s v="N"/>
    <s v="N"/>
    <s v="Restore "/>
    <s v="Restore"/>
    <m/>
    <x v="2"/>
    <s v="260205UAXOQB6"/>
    <s v="Closed"/>
    <s v="Paid"/>
  </r>
  <r>
    <x v="1733"/>
    <x v="76"/>
    <x v="3"/>
    <n v="12.5"/>
    <n v="1"/>
    <n v="12.5"/>
    <n v="12.5"/>
    <n v="12.5"/>
    <s v="N"/>
    <s v="N"/>
    <s v="N"/>
    <s v="Secawan "/>
    <s v="Secawan"/>
    <m/>
    <x v="0"/>
    <s v="260205IQFM785"/>
    <s v="Closed"/>
    <s v="Paid"/>
  </r>
  <r>
    <x v="1733"/>
    <x v="103"/>
    <x v="0"/>
    <n v="0"/>
    <n v="1"/>
    <n v="0"/>
    <n v="0"/>
    <n v="0"/>
    <s v="N"/>
    <s v="N"/>
    <s v="N"/>
    <s v="Secawan "/>
    <s v="Secawan"/>
    <m/>
    <x v="0"/>
    <s v="260205IQFM785"/>
    <s v="Closed"/>
    <s v="Paid"/>
  </r>
  <r>
    <x v="1733"/>
    <x v="116"/>
    <x v="5"/>
    <n v="0.7"/>
    <n v="1"/>
    <n v="0.7"/>
    <n v="0.7"/>
    <n v="0.7"/>
    <s v="N"/>
    <s v="N"/>
    <s v="N"/>
    <s v="Secawan "/>
    <s v="Secawan"/>
    <m/>
    <x v="0"/>
    <s v="260205IQFM785"/>
    <s v="Closed"/>
    <s v="Paid"/>
  </r>
  <r>
    <x v="1734"/>
    <x v="46"/>
    <x v="0"/>
    <n v="0"/>
    <n v="1"/>
    <n v="0"/>
    <n v="0"/>
    <n v="0"/>
    <s v="N"/>
    <s v="N"/>
    <s v="N"/>
    <s v="Restore "/>
    <s v="Restore"/>
    <m/>
    <x v="2"/>
    <s v="260205UAX7N3I"/>
    <s v="Closed"/>
    <s v="Paid"/>
  </r>
  <r>
    <x v="1734"/>
    <x v="111"/>
    <x v="8"/>
    <n v="19"/>
    <n v="1"/>
    <n v="19"/>
    <n v="19"/>
    <n v="19"/>
    <s v="N"/>
    <s v="N"/>
    <s v="N"/>
    <s v="Restore "/>
    <s v="Restore"/>
    <m/>
    <x v="2"/>
    <s v="260205UAX7N3I"/>
    <s v="Closed"/>
    <s v="Paid"/>
  </r>
  <r>
    <x v="1735"/>
    <x v="103"/>
    <x v="0"/>
    <n v="0"/>
    <n v="1"/>
    <n v="0"/>
    <n v="0"/>
    <n v="0"/>
    <s v="N"/>
    <s v="N"/>
    <s v="N"/>
    <s v="Secawan "/>
    <s v="Secawan"/>
    <m/>
    <x v="0"/>
    <s v="260205IQFNNAF"/>
    <s v="Closed"/>
    <s v="Paid"/>
  </r>
  <r>
    <x v="1735"/>
    <x v="29"/>
    <x v="4"/>
    <n v="13.8"/>
    <n v="1"/>
    <n v="13.8"/>
    <n v="13.8"/>
    <n v="13.8"/>
    <s v="N"/>
    <s v="N"/>
    <s v="N"/>
    <s v="Secawan "/>
    <s v="Secawan"/>
    <m/>
    <x v="0"/>
    <s v="260205IQFNNAF"/>
    <s v="Closed"/>
    <s v="Paid"/>
  </r>
  <r>
    <x v="1736"/>
    <x v="103"/>
    <x v="0"/>
    <n v="0"/>
    <n v="1"/>
    <n v="0"/>
    <n v="0"/>
    <n v="0"/>
    <s v="N"/>
    <s v="N"/>
    <s v="N"/>
    <s v="Secawan "/>
    <s v="Secawan"/>
    <m/>
    <x v="0"/>
    <s v="260205IQFOFTN"/>
    <s v="Closed"/>
    <s v="Paid"/>
  </r>
  <r>
    <x v="1736"/>
    <x v="137"/>
    <x v="4"/>
    <n v="3.4"/>
    <n v="1"/>
    <n v="3.4"/>
    <n v="3.4"/>
    <n v="3.4"/>
    <s v="N"/>
    <s v="N"/>
    <s v="N"/>
    <s v="Secawan "/>
    <s v="Secawan"/>
    <m/>
    <x v="0"/>
    <s v="260205IQFOFTN"/>
    <s v="Closed"/>
    <s v="Paid"/>
  </r>
  <r>
    <x v="1737"/>
    <x v="46"/>
    <x v="0"/>
    <n v="0"/>
    <n v="1"/>
    <n v="0"/>
    <n v="0"/>
    <n v="0"/>
    <s v="N"/>
    <s v="N"/>
    <s v="N"/>
    <s v="Restore "/>
    <s v="Restore"/>
    <m/>
    <x v="2"/>
    <s v="260205UAXSBM1"/>
    <s v="Closed"/>
    <s v="Paid"/>
  </r>
  <r>
    <x v="1737"/>
    <x v="169"/>
    <x v="8"/>
    <n v="14.9"/>
    <n v="1"/>
    <n v="14.9"/>
    <n v="14.9"/>
    <n v="14.9"/>
    <s v="N"/>
    <s v="N"/>
    <s v="N"/>
    <s v="Restore "/>
    <s v="Restore"/>
    <m/>
    <x v="2"/>
    <s v="260205UAXSBM1"/>
    <s v="Closed"/>
    <s v="Paid"/>
  </r>
  <r>
    <x v="1738"/>
    <x v="19"/>
    <x v="0"/>
    <n v="0"/>
    <n v="1"/>
    <n v="0"/>
    <n v="0"/>
    <n v="0"/>
    <s v="N"/>
    <s v="N"/>
    <s v="N"/>
    <s v="Bens Bakery "/>
    <s v="Bens Bakery"/>
    <m/>
    <x v="1"/>
    <s v="260205VEWFVK8"/>
    <s v="Closed"/>
    <s v="Paid"/>
  </r>
  <r>
    <x v="1738"/>
    <x v="142"/>
    <x v="7"/>
    <n v="3.77"/>
    <n v="1"/>
    <n v="3.77"/>
    <n v="3.77"/>
    <n v="3.77"/>
    <s v="N"/>
    <s v="N"/>
    <s v="Y"/>
    <s v="Bens Bakery "/>
    <s v="Bens Bakery"/>
    <m/>
    <x v="1"/>
    <s v="260205VEWFVK8"/>
    <s v="Closed"/>
    <s v="Paid"/>
  </r>
  <r>
    <x v="1738"/>
    <x v="125"/>
    <x v="7"/>
    <n v="7.55"/>
    <n v="1"/>
    <n v="7.55"/>
    <n v="7.55"/>
    <n v="7.55"/>
    <s v="N"/>
    <s v="N"/>
    <s v="Y"/>
    <s v="Bens Bakery "/>
    <s v="Bens Bakery"/>
    <m/>
    <x v="1"/>
    <s v="260205VEWFVK8"/>
    <s v="Closed"/>
    <s v="Paid"/>
  </r>
  <r>
    <x v="1739"/>
    <x v="102"/>
    <x v="0"/>
    <n v="0"/>
    <n v="1"/>
    <n v="0"/>
    <n v="0"/>
    <n v="0"/>
    <s v="N"/>
    <s v="N"/>
    <s v="N"/>
    <s v="Secawan "/>
    <s v="Secawan"/>
    <m/>
    <x v="0"/>
    <s v="260205IQFEIYD"/>
    <s v="Closed"/>
    <s v="Paid"/>
  </r>
  <r>
    <x v="1739"/>
    <x v="88"/>
    <x v="4"/>
    <n v="7.8"/>
    <n v="1"/>
    <n v="7.8"/>
    <n v="7.8"/>
    <n v="7.8"/>
    <s v="N"/>
    <s v="N"/>
    <s v="N"/>
    <s v="Secawan "/>
    <s v="Secawan"/>
    <m/>
    <x v="0"/>
    <s v="260205IQFEIYD"/>
    <s v="Closed"/>
    <s v="Paid"/>
  </r>
  <r>
    <x v="1740"/>
    <x v="103"/>
    <x v="0"/>
    <n v="0"/>
    <n v="1"/>
    <n v="0"/>
    <n v="0"/>
    <n v="0"/>
    <s v="N"/>
    <s v="N"/>
    <s v="N"/>
    <s v="Secawan "/>
    <s v="Secawan"/>
    <m/>
    <x v="0"/>
    <s v="260205IQF4O92"/>
    <s v="Closed"/>
    <s v="Paid"/>
  </r>
  <r>
    <x v="1740"/>
    <x v="64"/>
    <x v="2"/>
    <n v="18"/>
    <n v="1"/>
    <n v="18"/>
    <n v="18"/>
    <n v="18"/>
    <s v="N"/>
    <s v="N"/>
    <s v="N"/>
    <s v="Secawan "/>
    <s v="Secawan"/>
    <m/>
    <x v="0"/>
    <s v="260205IQF4O92"/>
    <s v="Closed"/>
    <s v="Paid"/>
  </r>
  <r>
    <x v="1741"/>
    <x v="19"/>
    <x v="0"/>
    <n v="0"/>
    <n v="1"/>
    <n v="0"/>
    <n v="0"/>
    <n v="0"/>
    <s v="N"/>
    <s v="N"/>
    <s v="N"/>
    <s v="Bens Bakery "/>
    <s v="Bens Bakery"/>
    <m/>
    <x v="1"/>
    <s v="260205VEWT2IZ"/>
    <s v="Closed"/>
    <s v="Paid"/>
  </r>
  <r>
    <x v="1741"/>
    <x v="141"/>
    <x v="7"/>
    <n v="9.43"/>
    <n v="2"/>
    <n v="18.86"/>
    <n v="18.86"/>
    <n v="18.86"/>
    <s v="N"/>
    <s v="N"/>
    <s v="Y"/>
    <s v="Bens Bakery "/>
    <s v="Bens Bakery"/>
    <m/>
    <x v="1"/>
    <s v="260205VEWT2IZ"/>
    <s v="Closed"/>
    <s v="Paid"/>
  </r>
  <r>
    <x v="1741"/>
    <x v="125"/>
    <x v="7"/>
    <n v="7.55"/>
    <n v="1"/>
    <n v="7.55"/>
    <n v="7.55"/>
    <n v="7.55"/>
    <s v="N"/>
    <s v="N"/>
    <s v="Y"/>
    <s v="Bens Bakery "/>
    <s v="Bens Bakery"/>
    <m/>
    <x v="1"/>
    <s v="260205VEWT2IZ"/>
    <s v="Closed"/>
    <s v="Paid"/>
  </r>
  <r>
    <x v="1742"/>
    <x v="24"/>
    <x v="4"/>
    <n v="10.8"/>
    <n v="1"/>
    <n v="10.8"/>
    <n v="10.8"/>
    <n v="10.8"/>
    <s v="N"/>
    <s v="N"/>
    <s v="N"/>
    <s v="Secawan "/>
    <s v="Secawan"/>
    <m/>
    <x v="0"/>
    <s v="260205IQFXW5E"/>
    <s v="Closed"/>
    <s v="Paid"/>
  </r>
  <r>
    <x v="174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XW5E"/>
    <s v="Closed"/>
    <s v="Paid"/>
  </r>
  <r>
    <x v="1742"/>
    <x v="103"/>
    <x v="0"/>
    <n v="0"/>
    <n v="1"/>
    <n v="0"/>
    <n v="0"/>
    <n v="0"/>
    <s v="N"/>
    <s v="N"/>
    <s v="N"/>
    <s v="Secawan "/>
    <s v="Secawan"/>
    <m/>
    <x v="0"/>
    <s v="260205IQFXW5E"/>
    <s v="Closed"/>
    <s v="Paid"/>
  </r>
  <r>
    <x v="1742"/>
    <x v="173"/>
    <x v="4"/>
    <n v="1"/>
    <n v="1"/>
    <n v="1"/>
    <n v="1"/>
    <n v="1"/>
    <s v="N"/>
    <s v="N"/>
    <s v="N"/>
    <s v="Secawan "/>
    <s v="Secawan"/>
    <m/>
    <x v="0"/>
    <s v="260205IQFXW5E"/>
    <s v="Closed"/>
    <s v="Paid"/>
  </r>
  <r>
    <x v="1743"/>
    <x v="103"/>
    <x v="0"/>
    <n v="0"/>
    <n v="1"/>
    <n v="0"/>
    <n v="0"/>
    <n v="0"/>
    <s v="N"/>
    <s v="N"/>
    <s v="N"/>
    <s v="Secawan "/>
    <s v="Secawan"/>
    <m/>
    <x v="0"/>
    <s v="260205IQFPOZZ"/>
    <s v="Closed"/>
    <s v="Paid"/>
  </r>
  <r>
    <x v="1743"/>
    <x v="2"/>
    <x v="3"/>
    <n v="5.2"/>
    <n v="1"/>
    <n v="5.2"/>
    <n v="5.2"/>
    <n v="5.2"/>
    <s v="N"/>
    <s v="N"/>
    <s v="N"/>
    <s v="Secawan "/>
    <s v="Secawan"/>
    <m/>
    <x v="0"/>
    <s v="260205IQFPOZZ"/>
    <s v="Closed"/>
    <s v="Paid"/>
  </r>
  <r>
    <x v="17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ND6"/>
    <s v="Closed"/>
    <s v="Paid"/>
  </r>
  <r>
    <x v="1744"/>
    <x v="46"/>
    <x v="0"/>
    <n v="0"/>
    <n v="1"/>
    <n v="0"/>
    <n v="0"/>
    <n v="0"/>
    <s v="N"/>
    <s v="N"/>
    <s v="N"/>
    <s v="Restore "/>
    <s v="Restore"/>
    <m/>
    <x v="2"/>
    <s v="260205UAXYND6"/>
    <s v="Closed"/>
    <s v="Paid"/>
  </r>
  <r>
    <x v="1745"/>
    <x v="103"/>
    <x v="0"/>
    <n v="0"/>
    <n v="1"/>
    <n v="0"/>
    <n v="0"/>
    <n v="0"/>
    <s v="N"/>
    <s v="N"/>
    <s v="N"/>
    <s v="Secawan "/>
    <s v="Secawan"/>
    <m/>
    <x v="0"/>
    <s v="260205IQFIZ71"/>
    <s v="Closed"/>
    <s v="Paid"/>
  </r>
  <r>
    <x v="1745"/>
    <x v="30"/>
    <x v="4"/>
    <n v="13.8"/>
    <n v="1"/>
    <n v="13.8"/>
    <n v="13.8"/>
    <n v="13.8"/>
    <s v="N"/>
    <s v="N"/>
    <s v="N"/>
    <s v="Secawan "/>
    <s v="Secawan"/>
    <m/>
    <x v="0"/>
    <s v="260205IQFIZ71"/>
    <s v="Closed"/>
    <s v="Paid"/>
  </r>
  <r>
    <x v="17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RJN"/>
    <s v="Closed"/>
    <s v="Paid"/>
  </r>
  <r>
    <x v="1746"/>
    <x v="56"/>
    <x v="4"/>
    <n v="7.8"/>
    <n v="1"/>
    <n v="7.8"/>
    <n v="7.8"/>
    <n v="7.8"/>
    <s v="N"/>
    <s v="N"/>
    <s v="N"/>
    <s v="Secawan "/>
    <s v="Secawan"/>
    <m/>
    <x v="0"/>
    <s v="260205IQF2RJN"/>
    <s v="Closed"/>
    <s v="Paid"/>
  </r>
  <r>
    <x v="1746"/>
    <x v="103"/>
    <x v="0"/>
    <n v="0"/>
    <n v="1"/>
    <n v="0"/>
    <n v="0"/>
    <n v="0"/>
    <s v="N"/>
    <s v="N"/>
    <s v="N"/>
    <s v="Secawan "/>
    <s v="Secawan"/>
    <m/>
    <x v="0"/>
    <s v="260205IQF2RJN"/>
    <s v="Closed"/>
    <s v="Paid"/>
  </r>
  <r>
    <x v="17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CA"/>
    <s v="Closed"/>
    <s v="Paid"/>
  </r>
  <r>
    <x v="17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CA"/>
    <s v="Closed"/>
    <s v="Paid"/>
  </r>
  <r>
    <x v="1747"/>
    <x v="46"/>
    <x v="0"/>
    <n v="0"/>
    <n v="1"/>
    <n v="0"/>
    <n v="0"/>
    <n v="0"/>
    <s v="N"/>
    <s v="N"/>
    <s v="N"/>
    <s v="Restore "/>
    <s v="Restore"/>
    <m/>
    <x v="2"/>
    <s v="260205UAXCMCA"/>
    <s v="Closed"/>
    <s v="Paid"/>
  </r>
  <r>
    <x v="1748"/>
    <x v="103"/>
    <x v="0"/>
    <n v="0"/>
    <n v="1"/>
    <n v="0"/>
    <n v="0"/>
    <n v="0"/>
    <s v="N"/>
    <s v="N"/>
    <s v="N"/>
    <s v="Secawan "/>
    <s v="Secawan"/>
    <m/>
    <x v="0"/>
    <s v="260205IQFPRKD"/>
    <s v="Closed"/>
    <s v="Paid"/>
  </r>
  <r>
    <x v="1748"/>
    <x v="174"/>
    <x v="4"/>
    <n v="12.8"/>
    <n v="1"/>
    <n v="12.8"/>
    <n v="12.8"/>
    <n v="12.8"/>
    <s v="N"/>
    <s v="N"/>
    <s v="N"/>
    <s v="Secawan "/>
    <s v="Secawan"/>
    <m/>
    <x v="0"/>
    <s v="260205IQFPRKD"/>
    <s v="Closed"/>
    <s v="Paid"/>
  </r>
  <r>
    <x v="1749"/>
    <x v="46"/>
    <x v="0"/>
    <n v="0"/>
    <n v="1"/>
    <n v="0"/>
    <n v="0"/>
    <n v="0"/>
    <s v="N"/>
    <s v="N"/>
    <s v="N"/>
    <s v="Restore "/>
    <s v="Restore"/>
    <m/>
    <x v="2"/>
    <s v="260205UAXZ0HK"/>
    <s v="Closed"/>
    <s v="Paid"/>
  </r>
  <r>
    <x v="1749"/>
    <x v="111"/>
    <x v="8"/>
    <n v="19"/>
    <n v="1"/>
    <n v="19"/>
    <n v="19"/>
    <n v="19"/>
    <s v="N"/>
    <s v="N"/>
    <s v="N"/>
    <s v="Restore "/>
    <s v="Restore"/>
    <m/>
    <x v="2"/>
    <s v="260205UAXZ0HK"/>
    <s v="Closed"/>
    <s v="Paid"/>
  </r>
  <r>
    <x v="1750"/>
    <x v="131"/>
    <x v="8"/>
    <n v="20"/>
    <n v="1"/>
    <n v="20"/>
    <n v="20"/>
    <n v="20"/>
    <s v="N"/>
    <s v="N"/>
    <s v="N"/>
    <s v="Restore "/>
    <s v="Restore"/>
    <m/>
    <x v="2"/>
    <s v="260205UAX75SW"/>
    <s v="Closed"/>
    <s v="Paid"/>
  </r>
  <r>
    <x v="1750"/>
    <x v="46"/>
    <x v="0"/>
    <n v="0"/>
    <n v="1"/>
    <n v="0"/>
    <n v="0"/>
    <n v="0"/>
    <s v="N"/>
    <s v="N"/>
    <s v="N"/>
    <s v="Restore "/>
    <s v="Restore"/>
    <m/>
    <x v="2"/>
    <s v="260205UAX75SW"/>
    <s v="Closed"/>
    <s v="Paid"/>
  </r>
  <r>
    <x v="1751"/>
    <x v="19"/>
    <x v="0"/>
    <n v="0"/>
    <n v="1"/>
    <n v="0"/>
    <n v="0"/>
    <n v="0"/>
    <s v="N"/>
    <s v="N"/>
    <s v="N"/>
    <s v="Bens Bakery "/>
    <s v="Bens Bakery"/>
    <m/>
    <x v="1"/>
    <s v="260205VEWIPQC"/>
    <s v="Closed"/>
    <s v="Paid"/>
  </r>
  <r>
    <x v="1751"/>
    <x v="72"/>
    <x v="7"/>
    <n v="5.66"/>
    <n v="1"/>
    <n v="5.66"/>
    <n v="5.66"/>
    <n v="5.66"/>
    <s v="N"/>
    <s v="N"/>
    <s v="Y"/>
    <s v="Bens Bakery "/>
    <s v="Bens Bakery"/>
    <m/>
    <x v="1"/>
    <s v="260205VEWIPQC"/>
    <s v="Closed"/>
    <s v="Paid"/>
  </r>
  <r>
    <x v="1752"/>
    <x v="19"/>
    <x v="0"/>
    <n v="0"/>
    <n v="1"/>
    <n v="0"/>
    <n v="0"/>
    <n v="0"/>
    <s v="N"/>
    <s v="N"/>
    <s v="N"/>
    <s v="Bens Bakery "/>
    <s v="Bens Bakery"/>
    <m/>
    <x v="1"/>
    <s v="260205VEWUV43"/>
    <s v="Closed"/>
    <s v="Paid"/>
  </r>
  <r>
    <x v="1752"/>
    <x v="159"/>
    <x v="7"/>
    <n v="3.3"/>
    <n v="1"/>
    <n v="3.3"/>
    <n v="3.3"/>
    <n v="3.3"/>
    <s v="N"/>
    <s v="N"/>
    <s v="Y"/>
    <s v="Bens Bakery "/>
    <s v="Bens Bakery"/>
    <m/>
    <x v="1"/>
    <s v="260205VEWUV43"/>
    <s v="Closed"/>
    <s v="Paid"/>
  </r>
  <r>
    <x v="1753"/>
    <x v="19"/>
    <x v="0"/>
    <n v="0"/>
    <n v="1"/>
    <n v="0"/>
    <n v="0"/>
    <n v="0"/>
    <s v="N"/>
    <s v="N"/>
    <s v="N"/>
    <s v="Bens Bakery "/>
    <s v="Bens Bakery"/>
    <m/>
    <x v="1"/>
    <s v="260205VEW2ZTM"/>
    <s v="Closed"/>
    <s v="Paid"/>
  </r>
  <r>
    <x v="1753"/>
    <x v="157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3"/>
    <x v="164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3"/>
    <x v="72"/>
    <x v="7"/>
    <n v="5.66"/>
    <n v="1"/>
    <n v="5.66"/>
    <n v="5.66"/>
    <n v="5.66"/>
    <s v="N"/>
    <s v="N"/>
    <s v="Y"/>
    <s v="Bens Bakery "/>
    <s v="Bens Bakery"/>
    <m/>
    <x v="1"/>
    <s v="260205VEW2ZTM"/>
    <s v="Closed"/>
    <s v="Paid"/>
  </r>
  <r>
    <x v="1753"/>
    <x v="159"/>
    <x v="7"/>
    <n v="3.3"/>
    <n v="1"/>
    <n v="3.3"/>
    <n v="3.3"/>
    <n v="3.3"/>
    <s v="N"/>
    <s v="N"/>
    <s v="Y"/>
    <s v="Bens Bakery "/>
    <s v="Bens Bakery"/>
    <m/>
    <x v="1"/>
    <s v="260205VEW2ZTM"/>
    <s v="Closed"/>
    <s v="Paid"/>
  </r>
  <r>
    <x v="1754"/>
    <x v="103"/>
    <x v="0"/>
    <n v="0"/>
    <n v="1"/>
    <n v="0"/>
    <n v="0"/>
    <n v="0"/>
    <s v="N"/>
    <s v="N"/>
    <s v="N"/>
    <s v="Secawan "/>
    <s v="Secawan"/>
    <m/>
    <x v="0"/>
    <s v="260205IQF5W9Z"/>
    <s v="Closed"/>
    <s v="Paid"/>
  </r>
  <r>
    <x v="1754"/>
    <x v="39"/>
    <x v="4"/>
    <n v="18.5"/>
    <n v="2"/>
    <n v="37"/>
    <n v="37"/>
    <n v="37"/>
    <s v="N"/>
    <s v="N"/>
    <s v="N"/>
    <s v="Secawan "/>
    <s v="Secawan"/>
    <m/>
    <x v="0"/>
    <s v="260205IQF5W9Z"/>
    <s v="Closed"/>
    <s v="Paid"/>
  </r>
  <r>
    <x v="1755"/>
    <x v="103"/>
    <x v="0"/>
    <n v="0"/>
    <n v="1"/>
    <n v="0"/>
    <n v="0"/>
    <n v="0"/>
    <s v="N"/>
    <s v="N"/>
    <s v="N"/>
    <s v="Secawan "/>
    <s v="Secawan"/>
    <m/>
    <x v="0"/>
    <s v="260205IQF5A9O"/>
    <s v="Closed"/>
    <s v="Paid"/>
  </r>
  <r>
    <x v="1755"/>
    <x v="105"/>
    <x v="6"/>
    <n v="10"/>
    <n v="1"/>
    <n v="10"/>
    <n v="10"/>
    <n v="10"/>
    <s v="N"/>
    <s v="N"/>
    <s v="N"/>
    <s v="Secawan "/>
    <s v="Secawan"/>
    <m/>
    <x v="0"/>
    <s v="260205IQF5A9O"/>
    <s v="Closed"/>
    <s v="Paid"/>
  </r>
  <r>
    <x v="1756"/>
    <x v="28"/>
    <x v="4"/>
    <n v="11.8"/>
    <n v="1"/>
    <n v="11.8"/>
    <n v="11.8"/>
    <n v="11.8"/>
    <s v="N"/>
    <s v="N"/>
    <s v="N"/>
    <s v="Secawan "/>
    <s v="Secawan"/>
    <m/>
    <x v="0"/>
    <s v="260205IQFHRJV"/>
    <s v="Closed"/>
    <s v="Paid"/>
  </r>
  <r>
    <x v="175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1GNK"/>
    <s v="Closed"/>
    <s v="Paid"/>
  </r>
  <r>
    <x v="17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1GNK"/>
    <s v="Closed"/>
    <s v="Paid"/>
  </r>
  <r>
    <x v="1757"/>
    <x v="111"/>
    <x v="8"/>
    <n v="19"/>
    <n v="1"/>
    <n v="19"/>
    <n v="19"/>
    <n v="19"/>
    <s v="N"/>
    <s v="N"/>
    <s v="N"/>
    <s v="Restore "/>
    <s v="Restore"/>
    <m/>
    <x v="2"/>
    <s v="260205UAX1GNK"/>
    <s v="Closed"/>
    <s v="Paid"/>
  </r>
  <r>
    <x v="17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1GNK"/>
    <s v="Closed"/>
    <s v="Paid"/>
  </r>
  <r>
    <x v="1757"/>
    <x v="46"/>
    <x v="0"/>
    <n v="0"/>
    <n v="1"/>
    <n v="0"/>
    <n v="0"/>
    <n v="0"/>
    <s v="N"/>
    <s v="N"/>
    <s v="N"/>
    <s v="Restore "/>
    <s v="Restore"/>
    <m/>
    <x v="2"/>
    <s v="260205UAX1GNK"/>
    <s v="Closed"/>
    <s v="Paid"/>
  </r>
  <r>
    <x v="1758"/>
    <x v="42"/>
    <x v="0"/>
    <n v="0"/>
    <n v="1"/>
    <n v="0"/>
    <n v="0"/>
    <n v="0"/>
    <s v="N"/>
    <s v="N"/>
    <s v="N"/>
    <s v="Bens Bakery "/>
    <s v="Bens Bakery"/>
    <m/>
    <x v="1"/>
    <s v="260205VEWG777"/>
    <s v="Closed"/>
    <s v="Paid"/>
  </r>
  <r>
    <x v="1758"/>
    <x v="72"/>
    <x v="7"/>
    <n v="5.66"/>
    <n v="1"/>
    <n v="5.66"/>
    <n v="5.66"/>
    <n v="5.66"/>
    <s v="N"/>
    <s v="N"/>
    <s v="Y"/>
    <s v="Bens Bakery "/>
    <s v="Bens Bakery"/>
    <m/>
    <x v="1"/>
    <s v="260205VEWG777"/>
    <s v="Closed"/>
    <s v="Paid"/>
  </r>
  <r>
    <x v="175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9UF"/>
    <s v="Closed"/>
    <s v="Paid"/>
  </r>
  <r>
    <x v="1759"/>
    <x v="39"/>
    <x v="4"/>
    <n v="18.5"/>
    <n v="1"/>
    <n v="18.5"/>
    <n v="18.5"/>
    <n v="18.5"/>
    <s v="N"/>
    <s v="N"/>
    <s v="N"/>
    <s v="Secawan "/>
    <s v="Secawan"/>
    <m/>
    <x v="0"/>
    <s v="260205IQFC9UF"/>
    <s v="Closed"/>
    <s v="Paid"/>
  </r>
  <r>
    <x v="1760"/>
    <x v="9"/>
    <x v="4"/>
    <n v="8.8000000000000007"/>
    <n v="1"/>
    <n v="8.8000000000000007"/>
    <n v="8.8000000000000007"/>
    <n v="8.36"/>
    <s v="N"/>
    <s v="N"/>
    <s v="N"/>
    <s v="Secawan "/>
    <s v="Secawan"/>
    <m/>
    <x v="0"/>
    <s v="260205IQFQL48"/>
    <s v="Closed"/>
    <s v="Paid"/>
  </r>
  <r>
    <x v="1761"/>
    <x v="46"/>
    <x v="0"/>
    <n v="0"/>
    <n v="1"/>
    <n v="0"/>
    <n v="0"/>
    <n v="0"/>
    <s v="N"/>
    <s v="N"/>
    <s v="N"/>
    <s v="Restore "/>
    <s v="Restore"/>
    <m/>
    <x v="2"/>
    <s v="260205UAXA633"/>
    <s v="Closed"/>
    <s v="Paid"/>
  </r>
  <r>
    <x v="1761"/>
    <x v="169"/>
    <x v="8"/>
    <n v="14.9"/>
    <n v="1"/>
    <n v="14.9"/>
    <n v="14.9"/>
    <n v="14.9"/>
    <s v="N"/>
    <s v="N"/>
    <s v="N"/>
    <s v="Restore "/>
    <s v="Restore"/>
    <m/>
    <x v="2"/>
    <s v="260205UAXA633"/>
    <s v="Closed"/>
    <s v="Paid"/>
  </r>
  <r>
    <x v="1762"/>
    <x v="29"/>
    <x v="4"/>
    <n v="13.8"/>
    <n v="2"/>
    <n v="27.6"/>
    <n v="27.6"/>
    <n v="27.6"/>
    <s v="N"/>
    <s v="N"/>
    <s v="N"/>
    <s v="Secawan "/>
    <s v="Secawan"/>
    <m/>
    <x v="0"/>
    <s v="260205IQFCW2D"/>
    <s v="Closed"/>
    <s v="Paid"/>
  </r>
  <r>
    <x v="1762"/>
    <x v="35"/>
    <x v="4"/>
    <n v="7.8"/>
    <n v="1"/>
    <n v="7.8"/>
    <n v="7.8"/>
    <n v="7.8"/>
    <s v="N"/>
    <s v="N"/>
    <s v="N"/>
    <s v="Secawan "/>
    <s v="Secawan"/>
    <m/>
    <x v="0"/>
    <s v="260205IQFCW2D"/>
    <s v="Closed"/>
    <s v="Paid"/>
  </r>
  <r>
    <x v="1762"/>
    <x v="8"/>
    <x v="4"/>
    <n v="9.8000000000000007"/>
    <n v="3"/>
    <n v="29.4"/>
    <n v="29.4"/>
    <n v="29.4"/>
    <s v="N"/>
    <s v="N"/>
    <s v="N"/>
    <s v="Secawan "/>
    <s v="Secawan"/>
    <m/>
    <x v="0"/>
    <s v="260205IQFCW2D"/>
    <s v="Closed"/>
    <s v="Paid"/>
  </r>
  <r>
    <x v="1763"/>
    <x v="131"/>
    <x v="8"/>
    <n v="20"/>
    <n v="1"/>
    <n v="20"/>
    <n v="20"/>
    <n v="20"/>
    <s v="N"/>
    <s v="N"/>
    <s v="N"/>
    <s v="Restore "/>
    <s v="Restore"/>
    <m/>
    <x v="2"/>
    <s v="260205UAX4TBJ"/>
    <s v="Closed"/>
    <s v="Paid"/>
  </r>
  <r>
    <x v="1763"/>
    <x v="46"/>
    <x v="0"/>
    <n v="0"/>
    <n v="1"/>
    <n v="0"/>
    <n v="0"/>
    <n v="0"/>
    <s v="N"/>
    <s v="N"/>
    <s v="N"/>
    <s v="Restore "/>
    <s v="Restore"/>
    <m/>
    <x v="2"/>
    <s v="260205UAX4TBJ"/>
    <s v="Closed"/>
    <s v="Paid"/>
  </r>
  <r>
    <x v="17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K75P"/>
    <s v="Closed"/>
    <s v="Paid"/>
  </r>
  <r>
    <x v="1764"/>
    <x v="46"/>
    <x v="0"/>
    <n v="0"/>
    <n v="1"/>
    <n v="0"/>
    <n v="0"/>
    <n v="0"/>
    <s v="N"/>
    <s v="N"/>
    <s v="N"/>
    <s v="Restore "/>
    <s v="Restore"/>
    <m/>
    <x v="2"/>
    <s v="260205UAXK75P"/>
    <s v="Closed"/>
    <s v="Paid"/>
  </r>
  <r>
    <x v="1765"/>
    <x v="137"/>
    <x v="4"/>
    <n v="3.4"/>
    <n v="1"/>
    <n v="3.4"/>
    <n v="3.4"/>
    <n v="3.4"/>
    <s v="N"/>
    <s v="N"/>
    <s v="N"/>
    <s v="Secawan "/>
    <s v="Secawan"/>
    <m/>
    <x v="0"/>
    <s v="260205IQFS1H6"/>
    <s v="Closed"/>
    <s v="Paid"/>
  </r>
  <r>
    <x v="1765"/>
    <x v="103"/>
    <x v="0"/>
    <n v="0"/>
    <n v="1"/>
    <n v="0"/>
    <n v="0"/>
    <n v="0"/>
    <s v="N"/>
    <s v="N"/>
    <s v="N"/>
    <s v="Secawan "/>
    <s v="Secawan"/>
    <m/>
    <x v="0"/>
    <s v="260205IQFS1H6"/>
    <s v="Closed"/>
    <s v="Paid"/>
  </r>
  <r>
    <x v="1765"/>
    <x v="126"/>
    <x v="4"/>
    <n v="13.8"/>
    <n v="1"/>
    <n v="13.8"/>
    <n v="13.8"/>
    <n v="13.8"/>
    <s v="N"/>
    <s v="N"/>
    <s v="N"/>
    <s v="Secawan "/>
    <s v="Secawan"/>
    <m/>
    <x v="0"/>
    <s v="260205IQFS1H6"/>
    <s v="Closed"/>
    <s v="Paid"/>
  </r>
  <r>
    <x v="1765"/>
    <x v="39"/>
    <x v="4"/>
    <n v="18.5"/>
    <n v="1"/>
    <n v="18.5"/>
    <n v="18.5"/>
    <n v="18.5"/>
    <s v="N"/>
    <s v="N"/>
    <s v="N"/>
    <s v="Secawan "/>
    <s v="Secawan"/>
    <m/>
    <x v="0"/>
    <s v="260205IQFS1H6"/>
    <s v="Closed"/>
    <s v="Paid"/>
  </r>
  <r>
    <x v="1766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5IQF8AR4"/>
    <s v="Closed"/>
    <s v="Paid"/>
  </r>
  <r>
    <x v="1766"/>
    <x v="103"/>
    <x v="0"/>
    <n v="0"/>
    <n v="1"/>
    <n v="0"/>
    <n v="0"/>
    <n v="0"/>
    <s v="N"/>
    <s v="N"/>
    <s v="N"/>
    <s v="Secawan "/>
    <s v="Secawan"/>
    <m/>
    <x v="0"/>
    <s v="260205IQF8AR4"/>
    <s v="Closed"/>
    <s v="Paid"/>
  </r>
  <r>
    <x v="17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W20"/>
    <s v="Closed"/>
    <s v="Paid"/>
  </r>
  <r>
    <x v="1767"/>
    <x v="46"/>
    <x v="0"/>
    <n v="0"/>
    <n v="1"/>
    <n v="0"/>
    <n v="0"/>
    <n v="0"/>
    <s v="N"/>
    <s v="N"/>
    <s v="N"/>
    <s v="Restore "/>
    <s v="Restore"/>
    <m/>
    <x v="2"/>
    <s v="260205UAXNW20"/>
    <s v="Closed"/>
    <s v="Paid"/>
  </r>
  <r>
    <x v="1768"/>
    <x v="70"/>
    <x v="2"/>
    <n v="10.9"/>
    <n v="1"/>
    <n v="10.9"/>
    <n v="10.9"/>
    <n v="10.9"/>
    <s v="N"/>
    <s v="N"/>
    <s v="N"/>
    <s v="Secawan "/>
    <s v="Secawan"/>
    <m/>
    <x v="0"/>
    <s v="260205IQFHNWH"/>
    <s v="Closed"/>
    <s v="Paid"/>
  </r>
  <r>
    <x v="1768"/>
    <x v="102"/>
    <x v="0"/>
    <n v="0"/>
    <n v="1"/>
    <n v="0"/>
    <n v="0"/>
    <n v="0"/>
    <s v="N"/>
    <s v="N"/>
    <s v="N"/>
    <s v="Secawan "/>
    <s v="Secawan"/>
    <m/>
    <x v="0"/>
    <s v="260205IQFHNWH"/>
    <s v="Closed"/>
    <s v="Paid"/>
  </r>
  <r>
    <x v="1768"/>
    <x v="36"/>
    <x v="4"/>
    <n v="1.5"/>
    <n v="1"/>
    <n v="1.5"/>
    <n v="1.5"/>
    <n v="1.5"/>
    <s v="N"/>
    <s v="N"/>
    <s v="N"/>
    <s v="Secawan "/>
    <s v="Secawan"/>
    <m/>
    <x v="0"/>
    <s v="260205IQFHNWH"/>
    <s v="Closed"/>
    <s v="Paid"/>
  </r>
  <r>
    <x v="1768"/>
    <x v="2"/>
    <x v="3"/>
    <n v="5.2"/>
    <n v="1"/>
    <n v="5.2"/>
    <n v="5.2"/>
    <n v="5.2"/>
    <s v="N"/>
    <s v="N"/>
    <s v="N"/>
    <s v="Secawan "/>
    <s v="Secawan"/>
    <m/>
    <x v="0"/>
    <s v="260205IQFHNWH"/>
    <s v="Closed"/>
    <s v="Paid"/>
  </r>
  <r>
    <x v="1769"/>
    <x v="102"/>
    <x v="0"/>
    <n v="0"/>
    <n v="1"/>
    <n v="0"/>
    <n v="0"/>
    <n v="0"/>
    <s v="N"/>
    <s v="N"/>
    <s v="N"/>
    <s v="Secawan "/>
    <s v="Secawan"/>
    <m/>
    <x v="0"/>
    <s v="260205IQFR5QS"/>
    <s v="Closed"/>
    <s v="Paid"/>
  </r>
  <r>
    <x v="176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R5QS"/>
    <s v="Closed"/>
    <s v="Paid"/>
  </r>
  <r>
    <x v="1770"/>
    <x v="103"/>
    <x v="0"/>
    <n v="0"/>
    <n v="1"/>
    <n v="0"/>
    <n v="0"/>
    <n v="0"/>
    <s v="N"/>
    <s v="N"/>
    <s v="N"/>
    <s v="Secawan "/>
    <s v="Secawan"/>
    <m/>
    <x v="0"/>
    <s v="260205IQF1CDE"/>
    <s v="Closed"/>
    <s v="Paid"/>
  </r>
  <r>
    <x v="1770"/>
    <x v="2"/>
    <x v="3"/>
    <n v="5.2"/>
    <n v="1"/>
    <n v="5.2"/>
    <n v="5.2"/>
    <n v="5.2"/>
    <s v="N"/>
    <s v="N"/>
    <s v="N"/>
    <s v="Secawan "/>
    <s v="Secawan"/>
    <m/>
    <x v="0"/>
    <s v="260205IQF1CDE"/>
    <s v="Closed"/>
    <s v="Paid"/>
  </r>
  <r>
    <x v="1771"/>
    <x v="26"/>
    <x v="7"/>
    <n v="5.66"/>
    <n v="1"/>
    <n v="5.66"/>
    <n v="5.66"/>
    <n v="5.66"/>
    <s v="N"/>
    <s v="N"/>
    <s v="Y"/>
    <s v="Bens Bakery "/>
    <s v="Bens Bakery"/>
    <m/>
    <x v="1"/>
    <s v="260205VEWY29Z"/>
    <s v="Closed"/>
    <s v="Paid"/>
  </r>
  <r>
    <x v="1771"/>
    <x v="19"/>
    <x v="0"/>
    <n v="0"/>
    <n v="1"/>
    <n v="0"/>
    <n v="0"/>
    <n v="0"/>
    <s v="N"/>
    <s v="N"/>
    <s v="N"/>
    <s v="Bens Bakery "/>
    <s v="Bens Bakery"/>
    <m/>
    <x v="1"/>
    <s v="260205VEWY29Z"/>
    <s v="Closed"/>
    <s v="Paid"/>
  </r>
  <r>
    <x v="1772"/>
    <x v="46"/>
    <x v="0"/>
    <n v="0"/>
    <n v="1"/>
    <n v="0"/>
    <n v="0"/>
    <n v="0"/>
    <s v="N"/>
    <s v="N"/>
    <s v="N"/>
    <s v="Restore "/>
    <s v="Restore"/>
    <m/>
    <x v="2"/>
    <s v="260205UAXU4AB"/>
    <s v="Closed"/>
    <s v="Paid"/>
  </r>
  <r>
    <x v="1772"/>
    <x v="131"/>
    <x v="8"/>
    <n v="20"/>
    <n v="1"/>
    <n v="20"/>
    <n v="20"/>
    <n v="20"/>
    <s v="N"/>
    <s v="N"/>
    <s v="N"/>
    <s v="Restore "/>
    <s v="Restore"/>
    <m/>
    <x v="2"/>
    <s v="260205UAXU4AB"/>
    <s v="Closed"/>
    <s v="Paid"/>
  </r>
  <r>
    <x v="1773"/>
    <x v="103"/>
    <x v="0"/>
    <n v="0"/>
    <n v="1"/>
    <n v="0"/>
    <n v="0"/>
    <n v="0"/>
    <s v="N"/>
    <s v="N"/>
    <s v="N"/>
    <s v="Secawan "/>
    <s v="Secawan"/>
    <m/>
    <x v="0"/>
    <s v="260205IQFHSGK"/>
    <s v="Closed"/>
    <s v="Paid"/>
  </r>
  <r>
    <x v="1773"/>
    <x v="16"/>
    <x v="6"/>
    <n v="4.5"/>
    <n v="2"/>
    <n v="9"/>
    <n v="9"/>
    <n v="9"/>
    <s v="N"/>
    <s v="N"/>
    <s v="N"/>
    <s v="Secawan "/>
    <s v="Secawan"/>
    <m/>
    <x v="0"/>
    <s v="260205IQFHSGK"/>
    <s v="Closed"/>
    <s v="Paid"/>
  </r>
  <r>
    <x v="1773"/>
    <x v="160"/>
    <x v="4"/>
    <n v="13.8"/>
    <n v="1"/>
    <n v="13.8"/>
    <n v="13.8"/>
    <n v="13.8"/>
    <s v="N"/>
    <s v="N"/>
    <s v="N"/>
    <s v="Secawan "/>
    <s v="Secawan"/>
    <m/>
    <x v="0"/>
    <s v="260205IQFHSGK"/>
    <s v="Closed"/>
    <s v="Paid"/>
  </r>
  <r>
    <x v="1774"/>
    <x v="64"/>
    <x v="2"/>
    <n v="18"/>
    <n v="1"/>
    <n v="18"/>
    <n v="18"/>
    <n v="18"/>
    <s v="N"/>
    <s v="N"/>
    <s v="N"/>
    <s v="Secawan "/>
    <s v="Secawan"/>
    <m/>
    <x v="0"/>
    <s v="260205IQFB2I7"/>
    <s v="Closed"/>
    <s v="Paid"/>
  </r>
  <r>
    <x v="1774"/>
    <x v="102"/>
    <x v="0"/>
    <n v="0"/>
    <n v="1"/>
    <n v="0"/>
    <n v="0"/>
    <n v="0"/>
    <s v="N"/>
    <s v="N"/>
    <s v="N"/>
    <s v="Secawan "/>
    <s v="Secawan"/>
    <m/>
    <x v="0"/>
    <s v="260205IQFB2I7"/>
    <s v="Closed"/>
    <s v="Paid"/>
  </r>
  <r>
    <x v="17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B2I7"/>
    <s v="Closed"/>
    <s v="Paid"/>
  </r>
  <r>
    <x v="1775"/>
    <x v="103"/>
    <x v="0"/>
    <n v="0"/>
    <n v="1"/>
    <n v="0"/>
    <n v="0"/>
    <n v="0"/>
    <s v="N"/>
    <s v="N"/>
    <s v="N"/>
    <s v="Secawan "/>
    <s v="Secawan"/>
    <m/>
    <x v="0"/>
    <s v="260205IQFLFMN"/>
    <s v="Closed"/>
    <s v="Paid"/>
  </r>
  <r>
    <x v="1775"/>
    <x v="12"/>
    <x v="4"/>
    <n v="3.5"/>
    <n v="1"/>
    <n v="3.5"/>
    <n v="3.5"/>
    <n v="3.5"/>
    <s v="N"/>
    <s v="N"/>
    <s v="N"/>
    <s v="Secawan "/>
    <s v="Secawan"/>
    <m/>
    <x v="0"/>
    <s v="260205IQFLFMN"/>
    <s v="Closed"/>
    <s v="Paid"/>
  </r>
  <r>
    <x v="1775"/>
    <x v="126"/>
    <x v="4"/>
    <n v="13.8"/>
    <n v="1"/>
    <n v="13.8"/>
    <n v="13.8"/>
    <n v="13.8"/>
    <s v="N"/>
    <s v="N"/>
    <s v="N"/>
    <s v="Secawan "/>
    <s v="Secawan"/>
    <m/>
    <x v="0"/>
    <s v="260205IQFLFMN"/>
    <s v="Closed"/>
    <s v="Paid"/>
  </r>
  <r>
    <x v="1775"/>
    <x v="86"/>
    <x v="4"/>
    <n v="6.9"/>
    <n v="1"/>
    <n v="6.9"/>
    <n v="6.9"/>
    <n v="6.9"/>
    <s v="N"/>
    <s v="N"/>
    <s v="N"/>
    <s v="Secawan "/>
    <s v="Secawan"/>
    <m/>
    <x v="0"/>
    <s v="260205IQFLFMN"/>
    <s v="Closed"/>
    <s v="Paid"/>
  </r>
  <r>
    <x v="1776"/>
    <x v="46"/>
    <x v="0"/>
    <n v="0"/>
    <n v="1"/>
    <n v="0"/>
    <n v="0"/>
    <n v="0"/>
    <s v="N"/>
    <s v="N"/>
    <s v="N"/>
    <s v="Restore "/>
    <s v="Restore"/>
    <m/>
    <x v="2"/>
    <s v="260205UAXAUY1"/>
    <s v="Closed"/>
    <s v="Paid"/>
  </r>
  <r>
    <x v="177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UY1"/>
    <s v="Closed"/>
    <s v="Paid"/>
  </r>
  <r>
    <x v="1777"/>
    <x v="102"/>
    <x v="0"/>
    <n v="0"/>
    <n v="1"/>
    <n v="0"/>
    <n v="0"/>
    <n v="0"/>
    <s v="N"/>
    <s v="N"/>
    <s v="N"/>
    <s v="Secawan "/>
    <s v="Secawan"/>
    <m/>
    <x v="0"/>
    <s v="260205IQFDG7M"/>
    <s v="Closed"/>
    <s v="Paid"/>
  </r>
  <r>
    <x v="1777"/>
    <x v="24"/>
    <x v="4"/>
    <n v="10.8"/>
    <n v="1"/>
    <n v="10.8"/>
    <n v="10.8"/>
    <n v="10.8"/>
    <s v="N"/>
    <s v="N"/>
    <s v="N"/>
    <s v="Secawan "/>
    <s v="Secawan"/>
    <m/>
    <x v="0"/>
    <s v="260205IQFDG7M"/>
    <s v="Closed"/>
    <s v="Paid"/>
  </r>
  <r>
    <x v="1778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Z0Y"/>
    <s v="Closed"/>
    <s v="Paid"/>
  </r>
  <r>
    <x v="1778"/>
    <x v="2"/>
    <x v="3"/>
    <n v="5.2"/>
    <n v="1"/>
    <n v="5.2"/>
    <n v="5.2"/>
    <n v="5.2"/>
    <s v="N"/>
    <s v="N"/>
    <s v="N"/>
    <s v="Secawan "/>
    <s v="Secawan"/>
    <m/>
    <x v="0"/>
    <s v="260205IQF2Z0Y"/>
    <s v="Closed"/>
    <s v="Paid"/>
  </r>
  <r>
    <x v="1778"/>
    <x v="102"/>
    <x v="0"/>
    <n v="0"/>
    <n v="1"/>
    <n v="0"/>
    <n v="0"/>
    <n v="0"/>
    <s v="N"/>
    <s v="N"/>
    <s v="N"/>
    <s v="Secawan "/>
    <s v="Secawan"/>
    <m/>
    <x v="0"/>
    <s v="260205IQF2Z0Y"/>
    <s v="Closed"/>
    <s v="Paid"/>
  </r>
  <r>
    <x v="1779"/>
    <x v="46"/>
    <x v="0"/>
    <n v="0"/>
    <n v="1"/>
    <n v="0"/>
    <n v="0"/>
    <n v="0"/>
    <s v="N"/>
    <s v="N"/>
    <s v="N"/>
    <s v="Restore "/>
    <s v="Restore"/>
    <m/>
    <x v="2"/>
    <s v="260205UAX23Q2"/>
    <s v="Closed"/>
    <s v="Paid"/>
  </r>
  <r>
    <x v="1779"/>
    <x v="111"/>
    <x v="8"/>
    <n v="19"/>
    <n v="1"/>
    <n v="19"/>
    <n v="19"/>
    <n v="19"/>
    <s v="N"/>
    <s v="N"/>
    <s v="N"/>
    <s v="Restore "/>
    <s v="Restore"/>
    <m/>
    <x v="2"/>
    <s v="260205UAX23Q2"/>
    <s v="Closed"/>
    <s v="Paid"/>
  </r>
  <r>
    <x v="17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23Q2"/>
    <s v="Closed"/>
    <s v="Paid"/>
  </r>
  <r>
    <x v="1779"/>
    <x v="111"/>
    <x v="8"/>
    <n v="19"/>
    <n v="1"/>
    <n v="19"/>
    <n v="19"/>
    <n v="19"/>
    <s v="N"/>
    <s v="N"/>
    <s v="N"/>
    <s v="Restore "/>
    <s v="Restore"/>
    <m/>
    <x v="2"/>
    <s v="260205UAX23Q2"/>
    <s v="Closed"/>
    <s v="Paid"/>
  </r>
  <r>
    <x v="1779"/>
    <x v="131"/>
    <x v="8"/>
    <n v="20"/>
    <n v="1"/>
    <n v="20"/>
    <n v="20"/>
    <n v="20"/>
    <s v="N"/>
    <s v="N"/>
    <s v="N"/>
    <s v="Restore "/>
    <s v="Restore"/>
    <m/>
    <x v="2"/>
    <s v="260205UAX23Q2"/>
    <s v="Closed"/>
    <s v="Paid"/>
  </r>
  <r>
    <x v="17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BMB"/>
    <s v="Closed"/>
    <s v="Paid"/>
  </r>
  <r>
    <x v="17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BMB"/>
    <s v="Closed"/>
    <s v="Paid"/>
  </r>
  <r>
    <x v="1780"/>
    <x v="46"/>
    <x v="0"/>
    <n v="0"/>
    <n v="1"/>
    <n v="0"/>
    <n v="0"/>
    <n v="0"/>
    <s v="N"/>
    <s v="N"/>
    <s v="N"/>
    <s v="Restore "/>
    <s v="Restore"/>
    <m/>
    <x v="2"/>
    <s v="260205UAXLBMB"/>
    <s v="Closed"/>
    <s v="Paid"/>
  </r>
  <r>
    <x v="1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Q76F"/>
    <s v="Closed"/>
    <s v="Paid"/>
  </r>
  <r>
    <x v="1781"/>
    <x v="131"/>
    <x v="8"/>
    <n v="20"/>
    <n v="1"/>
    <n v="20"/>
    <n v="20"/>
    <n v="20"/>
    <s v="N"/>
    <s v="N"/>
    <s v="N"/>
    <s v="Restore "/>
    <s v="Restore"/>
    <m/>
    <x v="2"/>
    <s v="260205UAXQ76F"/>
    <s v="Closed"/>
    <s v="Paid"/>
  </r>
  <r>
    <x v="1781"/>
    <x v="46"/>
    <x v="0"/>
    <n v="0"/>
    <n v="1"/>
    <n v="0"/>
    <n v="0"/>
    <n v="0"/>
    <s v="N"/>
    <s v="N"/>
    <s v="N"/>
    <s v="Restore "/>
    <s v="Restore"/>
    <m/>
    <x v="2"/>
    <s v="260205UAXQ76F"/>
    <s v="Closed"/>
    <s v="Paid"/>
  </r>
  <r>
    <x v="1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Q76F"/>
    <s v="Closed"/>
    <s v="Paid"/>
  </r>
  <r>
    <x v="1782"/>
    <x v="102"/>
    <x v="0"/>
    <n v="0"/>
    <n v="1"/>
    <n v="0"/>
    <n v="0"/>
    <n v="0"/>
    <s v="N"/>
    <s v="N"/>
    <s v="N"/>
    <s v="Secawan "/>
    <s v="Secawan"/>
    <m/>
    <x v="0"/>
    <s v="260205IQFY1ZU"/>
    <s v="Closed"/>
    <s v="Paid"/>
  </r>
  <r>
    <x v="1782"/>
    <x v="16"/>
    <x v="6"/>
    <n v="4.5"/>
    <n v="1"/>
    <n v="4.5"/>
    <n v="4.5"/>
    <n v="4.5"/>
    <s v="N"/>
    <s v="N"/>
    <s v="N"/>
    <s v="Secawan "/>
    <s v="Secawan"/>
    <m/>
    <x v="0"/>
    <s v="260205IQFY1ZU"/>
    <s v="Closed"/>
    <s v="Paid"/>
  </r>
  <r>
    <x v="1783"/>
    <x v="103"/>
    <x v="0"/>
    <n v="0"/>
    <n v="1"/>
    <n v="0"/>
    <n v="0"/>
    <n v="0"/>
    <s v="N"/>
    <s v="N"/>
    <s v="N"/>
    <s v="Secawan "/>
    <s v="Secawan"/>
    <m/>
    <x v="0"/>
    <s v="260205IQF2JUE"/>
    <s v="Closed"/>
    <s v="Paid"/>
  </r>
  <r>
    <x v="1783"/>
    <x v="39"/>
    <x v="4"/>
    <n v="18.5"/>
    <n v="1"/>
    <n v="18.5"/>
    <n v="18.5"/>
    <n v="18.5"/>
    <s v="N"/>
    <s v="N"/>
    <s v="N"/>
    <s v="Secawan "/>
    <s v="Secawan"/>
    <m/>
    <x v="0"/>
    <s v="260205IQF2JUE"/>
    <s v="Closed"/>
    <s v="Paid"/>
  </r>
  <r>
    <x v="1784"/>
    <x v="46"/>
    <x v="0"/>
    <n v="0"/>
    <n v="1"/>
    <n v="0"/>
    <n v="0"/>
    <n v="0"/>
    <s v="N"/>
    <s v="N"/>
    <s v="N"/>
    <s v="Restore "/>
    <s v="Restore"/>
    <m/>
    <x v="2"/>
    <s v="260205UAX7WR3"/>
    <s v="Closed"/>
    <s v="Paid"/>
  </r>
  <r>
    <x v="17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7WR3"/>
    <s v="Closed"/>
    <s v="Paid"/>
  </r>
  <r>
    <x v="1785"/>
    <x v="103"/>
    <x v="0"/>
    <n v="0"/>
    <n v="1"/>
    <n v="0"/>
    <n v="0"/>
    <n v="0"/>
    <s v="N"/>
    <s v="N"/>
    <s v="N"/>
    <s v="Secawan "/>
    <s v="Secawan"/>
    <m/>
    <x v="0"/>
    <s v="260205IQFBLLQ"/>
    <s v="Closed"/>
    <s v="Paid"/>
  </r>
  <r>
    <x v="1785"/>
    <x v="67"/>
    <x v="4"/>
    <n v="12.8"/>
    <n v="1"/>
    <n v="12.8"/>
    <n v="12.8"/>
    <n v="12.8"/>
    <s v="N"/>
    <s v="N"/>
    <s v="N"/>
    <s v="Secawan "/>
    <s v="Secawan"/>
    <m/>
    <x v="0"/>
    <s v="260205IQFBLLQ"/>
    <s v="Closed"/>
    <s v="Paid"/>
  </r>
  <r>
    <x v="1786"/>
    <x v="145"/>
    <x v="8"/>
    <n v="14.9"/>
    <n v="1"/>
    <n v="14.9"/>
    <n v="14.9"/>
    <n v="14.9"/>
    <s v="N"/>
    <s v="N"/>
    <s v="N"/>
    <s v="Restore "/>
    <s v="Restore"/>
    <m/>
    <x v="2"/>
    <s v="260205UAXDJ3E"/>
    <s v="Closed"/>
    <s v="Paid"/>
  </r>
  <r>
    <x v="1786"/>
    <x v="46"/>
    <x v="0"/>
    <n v="0"/>
    <n v="1"/>
    <n v="0"/>
    <n v="0"/>
    <n v="0"/>
    <s v="N"/>
    <s v="N"/>
    <s v="N"/>
    <s v="Restore "/>
    <s v="Restore"/>
    <m/>
    <x v="2"/>
    <s v="260205UAXDJ3E"/>
    <s v="Closed"/>
    <s v="Paid"/>
  </r>
  <r>
    <x v="1786"/>
    <x v="145"/>
    <x v="8"/>
    <n v="14.9"/>
    <n v="1"/>
    <n v="14.9"/>
    <n v="14.9"/>
    <n v="14.9"/>
    <s v="N"/>
    <s v="N"/>
    <s v="N"/>
    <s v="Restore "/>
    <s v="Restore"/>
    <m/>
    <x v="2"/>
    <s v="260205UAXDJ3E"/>
    <s v="Closed"/>
    <s v="Paid"/>
  </r>
  <r>
    <x v="1787"/>
    <x v="46"/>
    <x v="0"/>
    <n v="0"/>
    <n v="1"/>
    <n v="0"/>
    <n v="0"/>
    <n v="0"/>
    <s v="N"/>
    <s v="N"/>
    <s v="N"/>
    <s v="Restore "/>
    <s v="Restore"/>
    <m/>
    <x v="2"/>
    <s v="260205UAXL6BE"/>
    <s v="Closed"/>
    <s v="Paid"/>
  </r>
  <r>
    <x v="1787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L6BE"/>
    <s v="Closed"/>
    <s v="Paid"/>
  </r>
  <r>
    <x v="1788"/>
    <x v="72"/>
    <x v="7"/>
    <n v="5.66"/>
    <n v="1"/>
    <n v="5.66"/>
    <n v="5.66"/>
    <n v="5.66"/>
    <s v="N"/>
    <s v="N"/>
    <s v="Y"/>
    <s v="Bens Bakery "/>
    <s v="Bens Bakery"/>
    <m/>
    <x v="1"/>
    <s v="260205VEWMF7B"/>
    <s v="Closed"/>
    <s v="Paid"/>
  </r>
  <r>
    <x v="1788"/>
    <x v="42"/>
    <x v="0"/>
    <n v="0"/>
    <n v="1"/>
    <n v="0"/>
    <n v="0"/>
    <n v="0"/>
    <s v="N"/>
    <s v="N"/>
    <s v="N"/>
    <s v="Bens Bakery "/>
    <s v="Bens Bakery"/>
    <m/>
    <x v="1"/>
    <s v="260205VEWMF7B"/>
    <s v="Closed"/>
    <s v="Paid"/>
  </r>
  <r>
    <x v="1789"/>
    <x v="26"/>
    <x v="7"/>
    <n v="5.66"/>
    <n v="1"/>
    <n v="5.66"/>
    <n v="5.66"/>
    <n v="5.66"/>
    <s v="N"/>
    <s v="N"/>
    <s v="Y"/>
    <s v="Bens Bakery "/>
    <s v="Bens Bakery"/>
    <m/>
    <x v="1"/>
    <s v="260205VEWC44G"/>
    <s v="Closed"/>
    <s v="Paid"/>
  </r>
  <r>
    <x v="1789"/>
    <x v="19"/>
    <x v="0"/>
    <n v="0"/>
    <n v="1"/>
    <n v="0"/>
    <n v="0"/>
    <n v="0"/>
    <s v="N"/>
    <s v="N"/>
    <s v="N"/>
    <s v="Bens Bakery "/>
    <s v="Bens Bakery"/>
    <m/>
    <x v="1"/>
    <s v="260205VEWC44G"/>
    <s v="Closed"/>
    <s v="Paid"/>
  </r>
  <r>
    <x v="1789"/>
    <x v="72"/>
    <x v="7"/>
    <n v="5.66"/>
    <n v="1"/>
    <n v="5.66"/>
    <n v="5.66"/>
    <n v="5.66"/>
    <s v="N"/>
    <s v="N"/>
    <s v="Y"/>
    <s v="Bens Bakery "/>
    <s v="Bens Bakery"/>
    <m/>
    <x v="1"/>
    <s v="260205VEWC44G"/>
    <s v="Closed"/>
    <s v="Paid"/>
  </r>
  <r>
    <x v="1790"/>
    <x v="145"/>
    <x v="8"/>
    <n v="14.9"/>
    <n v="1"/>
    <n v="14.9"/>
    <n v="14.9"/>
    <n v="14.9"/>
    <s v="N"/>
    <s v="N"/>
    <s v="N"/>
    <s v="Restore "/>
    <s v="Restore"/>
    <m/>
    <x v="2"/>
    <s v="260205UAXYG5J"/>
    <s v="Closed"/>
    <s v="Paid"/>
  </r>
  <r>
    <x v="1790"/>
    <x v="145"/>
    <x v="8"/>
    <n v="14.9"/>
    <n v="1"/>
    <n v="14.9"/>
    <n v="14.9"/>
    <n v="14.9"/>
    <s v="N"/>
    <s v="N"/>
    <s v="N"/>
    <s v="Restore "/>
    <s v="Restore"/>
    <m/>
    <x v="2"/>
    <s v="260205UAXYG5J"/>
    <s v="Closed"/>
    <s v="Paid"/>
  </r>
  <r>
    <x v="1790"/>
    <x v="46"/>
    <x v="0"/>
    <n v="0"/>
    <n v="1"/>
    <n v="0"/>
    <n v="0"/>
    <n v="0"/>
    <s v="N"/>
    <s v="N"/>
    <s v="N"/>
    <s v="Restore "/>
    <s v="Restore"/>
    <m/>
    <x v="2"/>
    <s v="260205UAXYG5J"/>
    <s v="Closed"/>
    <s v="Paid"/>
  </r>
  <r>
    <x v="1791"/>
    <x v="2"/>
    <x v="3"/>
    <n v="5.2"/>
    <n v="1"/>
    <n v="5.2"/>
    <n v="5.2"/>
    <n v="5.2"/>
    <s v="N"/>
    <s v="N"/>
    <s v="N"/>
    <s v="Secawan "/>
    <s v="Secawan"/>
    <m/>
    <x v="0"/>
    <s v="260205IQFI14S"/>
    <s v="Closed"/>
    <s v="Paid"/>
  </r>
  <r>
    <x v="1791"/>
    <x v="105"/>
    <x v="6"/>
    <n v="10"/>
    <n v="1"/>
    <n v="10"/>
    <n v="10"/>
    <n v="10"/>
    <s v="N"/>
    <s v="N"/>
    <s v="N"/>
    <s v="Secawan "/>
    <s v="Secawan"/>
    <m/>
    <x v="0"/>
    <s v="260205IQFI14S"/>
    <s v="Closed"/>
    <s v="Paid"/>
  </r>
  <r>
    <x v="1791"/>
    <x v="103"/>
    <x v="0"/>
    <n v="0"/>
    <n v="1"/>
    <n v="0"/>
    <n v="0"/>
    <n v="0"/>
    <s v="N"/>
    <s v="N"/>
    <s v="N"/>
    <s v="Secawan "/>
    <s v="Secawan"/>
    <m/>
    <x v="0"/>
    <s v="260205IQFI14S"/>
    <s v="Closed"/>
    <s v="Paid"/>
  </r>
  <r>
    <x v="17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LZ39"/>
    <s v="Closed"/>
    <s v="Paid"/>
  </r>
  <r>
    <x v="1793"/>
    <x v="103"/>
    <x v="0"/>
    <n v="0"/>
    <n v="1"/>
    <n v="0"/>
    <n v="0"/>
    <n v="0"/>
    <s v="N"/>
    <s v="N"/>
    <s v="N"/>
    <s v="Secawan "/>
    <s v="Secawan"/>
    <m/>
    <x v="0"/>
    <s v="260205IQFQCMX"/>
    <s v="Closed"/>
    <s v="Paid"/>
  </r>
  <r>
    <x v="1793"/>
    <x v="4"/>
    <x v="2"/>
    <n v="8.9"/>
    <n v="1"/>
    <n v="8.9"/>
    <n v="8.9"/>
    <n v="8.9"/>
    <s v="N"/>
    <s v="N"/>
    <s v="N"/>
    <s v="Secawan "/>
    <s v="Secawan"/>
    <m/>
    <x v="0"/>
    <s v="260205IQFQCMX"/>
    <s v="Closed"/>
    <s v="Paid"/>
  </r>
  <r>
    <x v="1794"/>
    <x v="19"/>
    <x v="0"/>
    <n v="0"/>
    <n v="1"/>
    <n v="0"/>
    <n v="0"/>
    <n v="0"/>
    <s v="N"/>
    <s v="N"/>
    <s v="N"/>
    <s v="Bens Bakery "/>
    <s v="Bens Bakery"/>
    <m/>
    <x v="1"/>
    <s v="260205VEWIU0U"/>
    <s v="Closed"/>
    <s v="Paid"/>
  </r>
  <r>
    <x v="1794"/>
    <x v="72"/>
    <x v="7"/>
    <n v="5.66"/>
    <n v="1"/>
    <n v="5.66"/>
    <n v="5.66"/>
    <n v="5.66"/>
    <s v="N"/>
    <s v="N"/>
    <s v="Y"/>
    <s v="Bens Bakery "/>
    <s v="Bens Bakery"/>
    <m/>
    <x v="1"/>
    <s v="260205VEWIU0U"/>
    <s v="Closed"/>
    <s v="Paid"/>
  </r>
  <r>
    <x v="1795"/>
    <x v="103"/>
    <x v="0"/>
    <n v="0"/>
    <n v="1"/>
    <n v="0"/>
    <n v="0"/>
    <n v="0"/>
    <s v="N"/>
    <s v="N"/>
    <s v="N"/>
    <s v="Secawan "/>
    <s v="Secawan"/>
    <m/>
    <x v="0"/>
    <s v="260205IQFP5OS"/>
    <s v="Closed"/>
    <s v="Paid"/>
  </r>
  <r>
    <x v="1795"/>
    <x v="4"/>
    <x v="2"/>
    <n v="8.9"/>
    <n v="1"/>
    <n v="8.9"/>
    <n v="8.9"/>
    <n v="8.9"/>
    <s v="N"/>
    <s v="N"/>
    <s v="N"/>
    <s v="Secawan "/>
    <s v="Secawan"/>
    <m/>
    <x v="0"/>
    <s v="260205IQFP5OS"/>
    <s v="Closed"/>
    <s v="Paid"/>
  </r>
  <r>
    <x v="1796"/>
    <x v="46"/>
    <x v="0"/>
    <n v="0"/>
    <n v="1"/>
    <n v="0"/>
    <n v="0"/>
    <n v="0"/>
    <s v="N"/>
    <s v="N"/>
    <s v="N"/>
    <s v="Restore "/>
    <s v="Restore"/>
    <m/>
    <x v="2"/>
    <s v="260205UAX4IC7"/>
    <s v="Closed"/>
    <s v="Paid"/>
  </r>
  <r>
    <x v="17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4IC7"/>
    <s v="Closed"/>
    <s v="Paid"/>
  </r>
  <r>
    <x v="1797"/>
    <x v="102"/>
    <x v="0"/>
    <n v="0"/>
    <n v="1"/>
    <n v="0"/>
    <n v="0"/>
    <n v="0"/>
    <s v="N"/>
    <s v="N"/>
    <s v="N"/>
    <s v="Secawan "/>
    <s v="Secawan"/>
    <m/>
    <x v="0"/>
    <s v="260205IQFJG9G"/>
    <s v="Closed"/>
    <s v="Paid"/>
  </r>
  <r>
    <x v="1797"/>
    <x v="116"/>
    <x v="5"/>
    <n v="0.7"/>
    <n v="1"/>
    <n v="0.7"/>
    <n v="0.7"/>
    <n v="0.7"/>
    <s v="N"/>
    <s v="N"/>
    <s v="N"/>
    <s v="Secawan "/>
    <s v="Secawan"/>
    <m/>
    <x v="0"/>
    <s v="260205IQFJG9G"/>
    <s v="Closed"/>
    <s v="Paid"/>
  </r>
  <r>
    <x v="1797"/>
    <x v="2"/>
    <x v="3"/>
    <n v="5.2"/>
    <n v="2"/>
    <n v="10.4"/>
    <n v="10.4"/>
    <n v="10.4"/>
    <s v="N"/>
    <s v="N"/>
    <s v="N"/>
    <s v="Secawan "/>
    <s v="Secawan"/>
    <m/>
    <x v="0"/>
    <s v="260205IQFJG9G"/>
    <s v="Closed"/>
    <s v="Paid"/>
  </r>
  <r>
    <x v="1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XQHX"/>
    <s v="Closed"/>
    <s v="Paid"/>
  </r>
  <r>
    <x v="1798"/>
    <x v="46"/>
    <x v="0"/>
    <n v="0"/>
    <n v="1"/>
    <n v="0"/>
    <n v="0"/>
    <n v="0"/>
    <s v="N"/>
    <s v="N"/>
    <s v="N"/>
    <s v="Restore "/>
    <s v="Restore"/>
    <m/>
    <x v="2"/>
    <s v="260205UAXXQHX"/>
    <s v="Closed"/>
    <s v="Paid"/>
  </r>
  <r>
    <x v="1799"/>
    <x v="12"/>
    <x v="4"/>
    <n v="3.5"/>
    <n v="1"/>
    <n v="3.5"/>
    <n v="3.5"/>
    <n v="3.5"/>
    <s v="N"/>
    <s v="N"/>
    <s v="N"/>
    <s v="Secawan "/>
    <s v="Secawan"/>
    <m/>
    <x v="0"/>
    <s v="260205IQF0JXE"/>
    <s v="Closed"/>
    <s v="Paid"/>
  </r>
  <r>
    <x v="1799"/>
    <x v="102"/>
    <x v="0"/>
    <n v="0"/>
    <n v="1"/>
    <n v="0"/>
    <n v="0"/>
    <n v="0"/>
    <s v="N"/>
    <s v="N"/>
    <s v="N"/>
    <s v="Secawan "/>
    <s v="Secawan"/>
    <m/>
    <x v="0"/>
    <s v="260205IQF0JXE"/>
    <s v="Closed"/>
    <s v="Paid"/>
  </r>
  <r>
    <x v="1800"/>
    <x v="12"/>
    <x v="4"/>
    <n v="3.5"/>
    <n v="1"/>
    <n v="3.5"/>
    <n v="3.5"/>
    <n v="3.5"/>
    <s v="N"/>
    <s v="N"/>
    <s v="N"/>
    <s v="Secawan "/>
    <s v="Secawan"/>
    <m/>
    <x v="0"/>
    <s v="260205IQFMGCD"/>
    <s v="Closed"/>
    <s v="Paid"/>
  </r>
  <r>
    <x v="1800"/>
    <x v="12"/>
    <x v="4"/>
    <n v="3.5"/>
    <n v="1"/>
    <n v="3.5"/>
    <n v="3.5"/>
    <n v="3.5"/>
    <s v="N"/>
    <s v="N"/>
    <s v="N"/>
    <s v="Secawan "/>
    <s v="Secawan"/>
    <m/>
    <x v="0"/>
    <s v="260205IQFMGCD"/>
    <s v="Closed"/>
    <s v="Paid"/>
  </r>
  <r>
    <x v="1800"/>
    <x v="103"/>
    <x v="0"/>
    <n v="0"/>
    <n v="1"/>
    <n v="0"/>
    <n v="0"/>
    <n v="0"/>
    <s v="N"/>
    <s v="N"/>
    <s v="N"/>
    <s v="Secawan "/>
    <s v="Secawan"/>
    <m/>
    <x v="0"/>
    <s v="260205IQFMGCD"/>
    <s v="Closed"/>
    <s v="Paid"/>
  </r>
  <r>
    <x v="18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9SC6"/>
    <s v="Closed"/>
    <s v="Paid"/>
  </r>
  <r>
    <x v="180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9SC6"/>
    <s v="Closed"/>
    <s v="Paid"/>
  </r>
  <r>
    <x v="1801"/>
    <x v="122"/>
    <x v="8"/>
    <n v="20"/>
    <n v="1"/>
    <n v="20"/>
    <n v="20"/>
    <n v="20"/>
    <s v="N"/>
    <s v="N"/>
    <s v="N"/>
    <s v="Restore "/>
    <s v="Restore"/>
    <m/>
    <x v="2"/>
    <s v="260205UAX9SC6"/>
    <s v="Closed"/>
    <s v="Paid"/>
  </r>
  <r>
    <x v="1801"/>
    <x v="46"/>
    <x v="0"/>
    <n v="0"/>
    <n v="1"/>
    <n v="0"/>
    <n v="0"/>
    <n v="0"/>
    <s v="N"/>
    <s v="N"/>
    <s v="N"/>
    <s v="Restore "/>
    <s v="Restore"/>
    <m/>
    <x v="2"/>
    <s v="260205UAX9SC6"/>
    <s v="Closed"/>
    <s v="Paid"/>
  </r>
  <r>
    <x v="1802"/>
    <x v="103"/>
    <x v="0"/>
    <n v="0"/>
    <n v="1"/>
    <n v="0"/>
    <n v="0"/>
    <n v="0"/>
    <s v="N"/>
    <s v="N"/>
    <s v="N"/>
    <s v="Secawan "/>
    <s v="Secawan"/>
    <m/>
    <x v="0"/>
    <s v="260205IQFW6L6"/>
    <s v="Closed"/>
    <s v="Paid"/>
  </r>
  <r>
    <x v="1802"/>
    <x v="149"/>
    <x v="2"/>
    <n v="18"/>
    <n v="1"/>
    <n v="18"/>
    <n v="18"/>
    <n v="18"/>
    <s v="N"/>
    <s v="N"/>
    <s v="N"/>
    <s v="Secawan "/>
    <s v="Secawan"/>
    <m/>
    <x v="0"/>
    <s v="260205IQFW6L6"/>
    <s v="Closed"/>
    <s v="Paid"/>
  </r>
  <r>
    <x v="1803"/>
    <x v="103"/>
    <x v="0"/>
    <n v="0"/>
    <n v="1"/>
    <n v="0"/>
    <n v="0"/>
    <n v="0"/>
    <s v="N"/>
    <s v="N"/>
    <s v="N"/>
    <s v="Secawan "/>
    <s v="Secawan"/>
    <m/>
    <x v="0"/>
    <s v="260205IQFOY4L"/>
    <s v="Closed"/>
    <s v="Paid"/>
  </r>
  <r>
    <x v="1803"/>
    <x v="149"/>
    <x v="2"/>
    <n v="18"/>
    <n v="1"/>
    <n v="18"/>
    <n v="18"/>
    <n v="18"/>
    <s v="N"/>
    <s v="N"/>
    <s v="N"/>
    <s v="Secawan "/>
    <s v="Secawan"/>
    <m/>
    <x v="0"/>
    <s v="260205IQFOY4L"/>
    <s v="Closed"/>
    <s v="Paid"/>
  </r>
  <r>
    <x v="1804"/>
    <x v="111"/>
    <x v="8"/>
    <n v="19"/>
    <n v="1"/>
    <n v="19"/>
    <n v="19"/>
    <n v="19"/>
    <s v="N"/>
    <s v="N"/>
    <s v="N"/>
    <s v="Restore "/>
    <s v="Restore"/>
    <m/>
    <x v="2"/>
    <s v="260205UAXLI94"/>
    <s v="Closed"/>
    <s v="Paid"/>
  </r>
  <r>
    <x v="1804"/>
    <x v="46"/>
    <x v="0"/>
    <n v="0"/>
    <n v="1"/>
    <n v="0"/>
    <n v="0"/>
    <n v="0"/>
    <s v="N"/>
    <s v="N"/>
    <s v="N"/>
    <s v="Restore "/>
    <s v="Restore"/>
    <m/>
    <x v="2"/>
    <s v="260205UAXLI94"/>
    <s v="Closed"/>
    <s v="Paid"/>
  </r>
  <r>
    <x v="1805"/>
    <x v="14"/>
    <x v="4"/>
    <n v="6.8"/>
    <n v="1"/>
    <n v="6.8"/>
    <n v="6.8"/>
    <n v="6.8"/>
    <s v="N"/>
    <s v="N"/>
    <s v="N"/>
    <s v="Secawan "/>
    <s v="Secawan"/>
    <m/>
    <x v="0"/>
    <s v="260205IQF4KPE"/>
    <s v="Closed"/>
    <s v="Paid"/>
  </r>
  <r>
    <x v="1805"/>
    <x v="103"/>
    <x v="0"/>
    <n v="0"/>
    <n v="1"/>
    <n v="0"/>
    <n v="0"/>
    <n v="0"/>
    <s v="N"/>
    <s v="N"/>
    <s v="N"/>
    <s v="Secawan "/>
    <s v="Secawan"/>
    <m/>
    <x v="0"/>
    <s v="260205IQF4KPE"/>
    <s v="Closed"/>
    <s v="Paid"/>
  </r>
  <r>
    <x v="1806"/>
    <x v="14"/>
    <x v="4"/>
    <n v="6.8"/>
    <n v="1"/>
    <n v="6.8"/>
    <n v="6.8"/>
    <n v="6.8"/>
    <s v="N"/>
    <s v="N"/>
    <s v="N"/>
    <s v="Secawan "/>
    <s v="Secawan"/>
    <m/>
    <x v="0"/>
    <s v="260205IQF03GT"/>
    <s v="Closed"/>
    <s v="Paid"/>
  </r>
  <r>
    <x v="1806"/>
    <x v="102"/>
    <x v="0"/>
    <n v="0"/>
    <n v="1"/>
    <n v="0"/>
    <n v="0"/>
    <n v="0"/>
    <s v="N"/>
    <s v="N"/>
    <s v="N"/>
    <s v="Secawan "/>
    <s v="Secawan"/>
    <m/>
    <x v="0"/>
    <s v="260205IQF03GT"/>
    <s v="Closed"/>
    <s v="Paid"/>
  </r>
  <r>
    <x v="1806"/>
    <x v="108"/>
    <x v="6"/>
    <n v="4"/>
    <n v="1"/>
    <n v="4"/>
    <n v="4"/>
    <n v="4"/>
    <s v="N"/>
    <s v="N"/>
    <s v="N"/>
    <s v="Secawan "/>
    <s v="Secawan"/>
    <m/>
    <x v="0"/>
    <s v="260205IQF03GT"/>
    <s v="Closed"/>
    <s v="Paid"/>
  </r>
  <r>
    <x v="18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ALWD"/>
    <s v="Closed"/>
    <s v="Paid"/>
  </r>
  <r>
    <x v="1808"/>
    <x v="131"/>
    <x v="8"/>
    <n v="20"/>
    <n v="1"/>
    <n v="20"/>
    <n v="20"/>
    <n v="20"/>
    <s v="N"/>
    <s v="N"/>
    <s v="N"/>
    <s v="Restore "/>
    <s v="Restore"/>
    <m/>
    <x v="2"/>
    <s v="260205UAXIIH1"/>
    <s v="Closed"/>
    <s v="Paid"/>
  </r>
  <r>
    <x v="1809"/>
    <x v="103"/>
    <x v="0"/>
    <n v="0"/>
    <n v="1"/>
    <n v="0"/>
    <n v="0"/>
    <n v="0"/>
    <s v="N"/>
    <s v="N"/>
    <s v="N"/>
    <s v="Secawan "/>
    <s v="Secawan"/>
    <m/>
    <x v="0"/>
    <s v="260205IQFPV9H"/>
    <s v="Closed"/>
    <s v="Paid"/>
  </r>
  <r>
    <x v="1809"/>
    <x v="39"/>
    <x v="4"/>
    <n v="18.5"/>
    <n v="1"/>
    <n v="18.5"/>
    <n v="18.5"/>
    <n v="18.5"/>
    <s v="N"/>
    <s v="N"/>
    <s v="N"/>
    <s v="Secawan "/>
    <s v="Secawan"/>
    <m/>
    <x v="0"/>
    <s v="260205IQFPV9H"/>
    <s v="Closed"/>
    <s v="Paid"/>
  </r>
  <r>
    <x v="1810"/>
    <x v="46"/>
    <x v="0"/>
    <n v="0"/>
    <n v="1"/>
    <n v="0"/>
    <n v="0"/>
    <n v="0"/>
    <s v="N"/>
    <s v="N"/>
    <s v="N"/>
    <s v="Restore "/>
    <s v="Restore"/>
    <m/>
    <x v="2"/>
    <s v="260205UAXY9LK"/>
    <s v="Closed"/>
    <s v="Paid"/>
  </r>
  <r>
    <x v="18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9LK"/>
    <s v="Closed"/>
    <s v="Paid"/>
  </r>
  <r>
    <x v="1811"/>
    <x v="111"/>
    <x v="8"/>
    <n v="19"/>
    <n v="1"/>
    <n v="19"/>
    <n v="19"/>
    <n v="19"/>
    <s v="N"/>
    <s v="N"/>
    <s v="N"/>
    <s v="Restore "/>
    <s v="Restore"/>
    <m/>
    <x v="2"/>
    <s v="260205UAXMY84"/>
    <s v="Closed"/>
    <s v="Paid"/>
  </r>
  <r>
    <x v="1811"/>
    <x v="111"/>
    <x v="8"/>
    <n v="19"/>
    <n v="1"/>
    <n v="19"/>
    <n v="19"/>
    <n v="19"/>
    <s v="N"/>
    <s v="N"/>
    <s v="N"/>
    <s v="Restore "/>
    <s v="Restore"/>
    <m/>
    <x v="2"/>
    <s v="260205UAXMY84"/>
    <s v="Closed"/>
    <s v="Paid"/>
  </r>
  <r>
    <x v="1811"/>
    <x v="46"/>
    <x v="0"/>
    <n v="0"/>
    <n v="1"/>
    <n v="0"/>
    <n v="0"/>
    <n v="0"/>
    <s v="N"/>
    <s v="N"/>
    <s v="N"/>
    <s v="Restore "/>
    <s v="Restore"/>
    <m/>
    <x v="2"/>
    <s v="260205UAXMY84"/>
    <s v="Closed"/>
    <s v="Paid"/>
  </r>
  <r>
    <x v="1812"/>
    <x v="24"/>
    <x v="4"/>
    <n v="10.8"/>
    <n v="1"/>
    <n v="10.8"/>
    <n v="10.8"/>
    <n v="10.8"/>
    <s v="N"/>
    <s v="N"/>
    <s v="N"/>
    <s v="Secawan "/>
    <s v="Secawan"/>
    <m/>
    <x v="0"/>
    <s v="260205IQFWJ9X"/>
    <s v="Closed"/>
    <s v="Paid"/>
  </r>
  <r>
    <x v="1812"/>
    <x v="103"/>
    <x v="0"/>
    <n v="0"/>
    <n v="1"/>
    <n v="0"/>
    <n v="0"/>
    <n v="0"/>
    <s v="N"/>
    <s v="N"/>
    <s v="N"/>
    <s v="Secawan "/>
    <s v="Secawan"/>
    <m/>
    <x v="0"/>
    <s v="260205IQFWJ9X"/>
    <s v="Closed"/>
    <s v="Paid"/>
  </r>
  <r>
    <x v="1813"/>
    <x v="169"/>
    <x v="8"/>
    <n v="14.9"/>
    <n v="1"/>
    <n v="14.9"/>
    <n v="14.9"/>
    <n v="14.9"/>
    <s v="N"/>
    <s v="N"/>
    <s v="N"/>
    <s v="Restore "/>
    <s v="Restore"/>
    <m/>
    <x v="2"/>
    <s v="260205UAX9XTZ"/>
    <s v="Closed"/>
    <s v="Paid"/>
  </r>
  <r>
    <x v="1813"/>
    <x v="46"/>
    <x v="0"/>
    <n v="0"/>
    <n v="1"/>
    <n v="0"/>
    <n v="0"/>
    <n v="0"/>
    <s v="N"/>
    <s v="N"/>
    <s v="N"/>
    <s v="Restore "/>
    <s v="Restore"/>
    <m/>
    <x v="2"/>
    <s v="260205UAX9XTZ"/>
    <s v="Closed"/>
    <s v="Paid"/>
  </r>
  <r>
    <x v="181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61F6"/>
    <s v="Closed"/>
    <s v="Paid"/>
  </r>
  <r>
    <x v="1814"/>
    <x v="102"/>
    <x v="0"/>
    <n v="0"/>
    <n v="1"/>
    <n v="0"/>
    <n v="0"/>
    <n v="0"/>
    <s v="N"/>
    <s v="N"/>
    <s v="N"/>
    <s v="Secawan "/>
    <s v="Secawan"/>
    <m/>
    <x v="0"/>
    <s v="260205IQF61F6"/>
    <s v="Closed"/>
    <s v="Paid"/>
  </r>
  <r>
    <x v="18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GHEU"/>
    <s v="Closed"/>
    <s v="Paid"/>
  </r>
  <r>
    <x v="181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GHEU"/>
    <s v="Closed"/>
    <s v="Paid"/>
  </r>
  <r>
    <x v="1815"/>
    <x v="46"/>
    <x v="0"/>
    <n v="0"/>
    <n v="1"/>
    <n v="0"/>
    <n v="0"/>
    <n v="0"/>
    <s v="N"/>
    <s v="N"/>
    <s v="N"/>
    <s v="Restore "/>
    <s v="Restore"/>
    <m/>
    <x v="2"/>
    <s v="260205UAXGHEU"/>
    <s v="Closed"/>
    <s v="Paid"/>
  </r>
  <r>
    <x v="1816"/>
    <x v="64"/>
    <x v="2"/>
    <n v="18"/>
    <n v="1"/>
    <n v="18"/>
    <n v="18"/>
    <n v="18"/>
    <s v="N"/>
    <s v="N"/>
    <s v="N"/>
    <s v="Secawan "/>
    <s v="Secawan"/>
    <m/>
    <x v="0"/>
    <s v="260205IQF5OCL"/>
    <s v="Closed"/>
    <s v="Paid"/>
  </r>
  <r>
    <x v="1816"/>
    <x v="29"/>
    <x v="4"/>
    <n v="13.8"/>
    <n v="1"/>
    <n v="13.8"/>
    <n v="13.8"/>
    <n v="13.8"/>
    <s v="N"/>
    <s v="N"/>
    <s v="N"/>
    <s v="Secawan "/>
    <s v="Secawan"/>
    <m/>
    <x v="0"/>
    <s v="260205IQF5OCL"/>
    <s v="Closed"/>
    <s v="Paid"/>
  </r>
  <r>
    <x v="1816"/>
    <x v="102"/>
    <x v="0"/>
    <n v="0"/>
    <n v="1"/>
    <n v="0"/>
    <n v="0"/>
    <n v="0"/>
    <s v="N"/>
    <s v="N"/>
    <s v="N"/>
    <s v="Secawan "/>
    <s v="Secawan"/>
    <m/>
    <x v="0"/>
    <s v="260205IQF5OCL"/>
    <s v="Closed"/>
    <s v="Paid"/>
  </r>
  <r>
    <x v="1816"/>
    <x v="64"/>
    <x v="2"/>
    <n v="18"/>
    <n v="1"/>
    <n v="18"/>
    <n v="18"/>
    <n v="18"/>
    <s v="N"/>
    <s v="N"/>
    <s v="N"/>
    <s v="Secawan "/>
    <s v="Secawan"/>
    <m/>
    <x v="0"/>
    <s v="260205IQF5OCL"/>
    <s v="Closed"/>
    <s v="Paid"/>
  </r>
  <r>
    <x v="1816"/>
    <x v="2"/>
    <x v="3"/>
    <n v="5.2"/>
    <n v="1"/>
    <n v="5.2"/>
    <n v="5.2"/>
    <n v="5.2"/>
    <s v="N"/>
    <s v="N"/>
    <s v="N"/>
    <s v="Secawan "/>
    <s v="Secawan"/>
    <m/>
    <x v="0"/>
    <s v="260205IQF5OCL"/>
    <s v="Closed"/>
    <s v="Paid"/>
  </r>
  <r>
    <x v="1816"/>
    <x v="37"/>
    <x v="4"/>
    <n v="11.8"/>
    <n v="1"/>
    <n v="11.8"/>
    <n v="11.8"/>
    <n v="11.8"/>
    <s v="N"/>
    <s v="N"/>
    <s v="N"/>
    <s v="Secawan "/>
    <s v="Secawan"/>
    <m/>
    <x v="0"/>
    <s v="260205IQF5OCL"/>
    <s v="Closed"/>
    <s v="Paid"/>
  </r>
  <r>
    <x v="1816"/>
    <x v="82"/>
    <x v="4"/>
    <n v="13.8"/>
    <n v="1"/>
    <n v="13.8"/>
    <n v="13.8"/>
    <n v="13.8"/>
    <s v="N"/>
    <s v="N"/>
    <s v="N"/>
    <s v="Secawan "/>
    <s v="Secawan"/>
    <m/>
    <x v="0"/>
    <s v="260205IQF5OCL"/>
    <s v="Closed"/>
    <s v="Paid"/>
  </r>
  <r>
    <x v="1816"/>
    <x v="4"/>
    <x v="2"/>
    <n v="8.9"/>
    <n v="1"/>
    <n v="8.9"/>
    <n v="8.9"/>
    <n v="8.9"/>
    <s v="N"/>
    <s v="N"/>
    <s v="N"/>
    <s v="Secawan "/>
    <s v="Secawan"/>
    <m/>
    <x v="0"/>
    <s v="260205IQF5OCL"/>
    <s v="Closed"/>
    <s v="Paid"/>
  </r>
  <r>
    <x v="1817"/>
    <x v="102"/>
    <x v="0"/>
    <n v="0"/>
    <n v="1"/>
    <n v="0"/>
    <n v="0"/>
    <n v="0"/>
    <s v="N"/>
    <s v="N"/>
    <s v="N"/>
    <s v="Secawan "/>
    <s v="Secawan"/>
    <m/>
    <x v="0"/>
    <s v="260205IQF4I8U"/>
    <s v="Closed"/>
    <s v="Paid"/>
  </r>
  <r>
    <x v="1817"/>
    <x v="12"/>
    <x v="4"/>
    <n v="3.5"/>
    <n v="1"/>
    <n v="3.5"/>
    <n v="3.5"/>
    <n v="3.5"/>
    <s v="N"/>
    <s v="N"/>
    <s v="N"/>
    <s v="Secawan "/>
    <s v="Secawan"/>
    <m/>
    <x v="0"/>
    <s v="260205IQF4I8U"/>
    <s v="Closed"/>
    <s v="Paid"/>
  </r>
  <r>
    <x v="1818"/>
    <x v="102"/>
    <x v="0"/>
    <n v="0"/>
    <n v="1"/>
    <n v="0"/>
    <n v="0"/>
    <n v="0"/>
    <s v="N"/>
    <s v="N"/>
    <s v="N"/>
    <s v="Secawan "/>
    <s v="Secawan"/>
    <m/>
    <x v="0"/>
    <s v="260205IQF6X20"/>
    <s v="Closed"/>
    <s v="Paid"/>
  </r>
  <r>
    <x v="1818"/>
    <x v="2"/>
    <x v="3"/>
    <n v="5.2"/>
    <n v="1"/>
    <n v="5.2"/>
    <n v="5.2"/>
    <n v="5.2"/>
    <s v="N"/>
    <s v="N"/>
    <s v="N"/>
    <s v="Secawan "/>
    <s v="Secawan"/>
    <m/>
    <x v="0"/>
    <s v="260205IQF6X20"/>
    <s v="Closed"/>
    <s v="Paid"/>
  </r>
  <r>
    <x v="1819"/>
    <x v="181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7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7"/>
    <x v="10"/>
    <n v="6"/>
    <n v="1"/>
    <n v="6"/>
    <n v="6"/>
    <n v="6"/>
    <s v="N"/>
    <s v="N"/>
    <s v="N"/>
    <s v="Secawan "/>
    <s v="Secawan"/>
    <m/>
    <x v="0"/>
    <s v="260205IQFT56U"/>
    <s v="Closed"/>
    <s v="Paid"/>
  </r>
  <r>
    <x v="1819"/>
    <x v="102"/>
    <x v="0"/>
    <n v="0"/>
    <n v="1"/>
    <n v="0"/>
    <n v="0"/>
    <n v="0"/>
    <s v="N"/>
    <s v="N"/>
    <s v="N"/>
    <s v="Secawan "/>
    <s v="Secawan"/>
    <m/>
    <x v="0"/>
    <s v="260205IQFT56U"/>
    <s v="Closed"/>
    <s v="Paid"/>
  </r>
  <r>
    <x v="1820"/>
    <x v="157"/>
    <x v="7"/>
    <n v="3.3"/>
    <n v="1"/>
    <n v="3.3"/>
    <n v="3.3"/>
    <n v="3.3"/>
    <s v="N"/>
    <s v="N"/>
    <s v="Y"/>
    <s v="Bens Bakery "/>
    <s v="Bens Bakery"/>
    <m/>
    <x v="1"/>
    <s v="260205VEWTGPI"/>
    <s v="Closed"/>
    <s v="Paid"/>
  </r>
  <r>
    <x v="1820"/>
    <x v="19"/>
    <x v="0"/>
    <n v="0"/>
    <n v="1"/>
    <n v="0"/>
    <n v="0"/>
    <n v="0"/>
    <s v="N"/>
    <s v="N"/>
    <s v="N"/>
    <s v="Bens Bakery "/>
    <s v="Bens Bakery"/>
    <m/>
    <x v="1"/>
    <s v="260205VEWTGPI"/>
    <s v="Closed"/>
    <s v="Paid"/>
  </r>
  <r>
    <x v="1821"/>
    <x v="46"/>
    <x v="0"/>
    <n v="0"/>
    <n v="1"/>
    <n v="0"/>
    <n v="0"/>
    <n v="0"/>
    <s v="N"/>
    <s v="N"/>
    <s v="N"/>
    <s v="Restore "/>
    <s v="Restore"/>
    <m/>
    <x v="2"/>
    <s v="260205UAXCM87"/>
    <s v="Closed"/>
    <s v="Paid"/>
  </r>
  <r>
    <x v="18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M87"/>
    <s v="Closed"/>
    <s v="Paid"/>
  </r>
  <r>
    <x v="1821"/>
    <x v="131"/>
    <x v="8"/>
    <n v="20"/>
    <n v="1"/>
    <n v="20"/>
    <n v="20"/>
    <n v="20"/>
    <s v="N"/>
    <s v="N"/>
    <s v="N"/>
    <s v="Restore "/>
    <s v="Restore"/>
    <m/>
    <x v="2"/>
    <s v="260205UAXCM87"/>
    <s v="Closed"/>
    <s v="Paid"/>
  </r>
  <r>
    <x v="1822"/>
    <x v="105"/>
    <x v="6"/>
    <n v="10"/>
    <n v="1"/>
    <n v="10"/>
    <n v="10"/>
    <n v="10"/>
    <s v="N"/>
    <s v="N"/>
    <s v="N"/>
    <s v="Secawan "/>
    <s v="Secawan"/>
    <m/>
    <x v="0"/>
    <s v="260205IQF5FSB"/>
    <s v="Closed"/>
    <s v="Paid"/>
  </r>
  <r>
    <x v="1822"/>
    <x v="103"/>
    <x v="0"/>
    <n v="0"/>
    <n v="1"/>
    <n v="0"/>
    <n v="0"/>
    <n v="0"/>
    <s v="N"/>
    <s v="N"/>
    <s v="N"/>
    <s v="Secawan "/>
    <s v="Secawan"/>
    <m/>
    <x v="0"/>
    <s v="260205IQF5FSB"/>
    <s v="Closed"/>
    <s v="Paid"/>
  </r>
  <r>
    <x v="1822"/>
    <x v="174"/>
    <x v="4"/>
    <n v="12.8"/>
    <n v="1"/>
    <n v="12.8"/>
    <n v="12.8"/>
    <n v="12.8"/>
    <s v="N"/>
    <s v="N"/>
    <s v="N"/>
    <s v="Secawan "/>
    <s v="Secawan"/>
    <m/>
    <x v="0"/>
    <s v="260205IQF5FSB"/>
    <s v="Closed"/>
    <s v="Paid"/>
  </r>
  <r>
    <x v="1823"/>
    <x v="26"/>
    <x v="7"/>
    <n v="5.66"/>
    <n v="2"/>
    <n v="11.32"/>
    <n v="11.32"/>
    <n v="11.32"/>
    <s v="N"/>
    <s v="N"/>
    <s v="Y"/>
    <s v="Bens Bakery "/>
    <s v="Bens Bakery"/>
    <m/>
    <x v="1"/>
    <s v="260205VEW2OGV"/>
    <s v="Closed"/>
    <s v="Paid"/>
  </r>
  <r>
    <x v="1823"/>
    <x v="19"/>
    <x v="0"/>
    <n v="0"/>
    <n v="1"/>
    <n v="0"/>
    <n v="0"/>
    <n v="0"/>
    <s v="N"/>
    <s v="N"/>
    <s v="N"/>
    <s v="Bens Bakery "/>
    <s v="Bens Bakery"/>
    <m/>
    <x v="1"/>
    <s v="260205VEW2OGV"/>
    <s v="Closed"/>
    <s v="Paid"/>
  </r>
  <r>
    <x v="1824"/>
    <x v="19"/>
    <x v="0"/>
    <n v="0"/>
    <n v="1"/>
    <n v="0"/>
    <n v="0"/>
    <n v="0"/>
    <s v="N"/>
    <s v="N"/>
    <s v="N"/>
    <s v="Bens Bakery "/>
    <s v="Bens Bakery"/>
    <m/>
    <x v="1"/>
    <s v="260205VEWOPGE"/>
    <s v="Closed"/>
    <s v="Paid"/>
  </r>
  <r>
    <x v="1824"/>
    <x v="26"/>
    <x v="7"/>
    <n v="5.66"/>
    <n v="2"/>
    <n v="11.32"/>
    <n v="11.32"/>
    <n v="11.32"/>
    <s v="N"/>
    <s v="N"/>
    <s v="Y"/>
    <s v="Bens Bakery "/>
    <s v="Bens Bakery"/>
    <m/>
    <x v="1"/>
    <s v="260205VEWOPGE"/>
    <s v="Closed"/>
    <s v="Paid"/>
  </r>
  <r>
    <x v="1825"/>
    <x v="28"/>
    <x v="4"/>
    <n v="10.8"/>
    <n v="2"/>
    <n v="21.6"/>
    <n v="21.6"/>
    <n v="21.6"/>
    <s v="N"/>
    <s v="N"/>
    <s v="N"/>
    <s v="Secawan "/>
    <s v="Secawan"/>
    <m/>
    <x v="0"/>
    <s v="260205IQFYWLV"/>
    <s v="Closed"/>
    <s v="Paid"/>
  </r>
  <r>
    <x v="1825"/>
    <x v="103"/>
    <x v="0"/>
    <n v="0"/>
    <n v="1"/>
    <n v="0"/>
    <n v="0"/>
    <n v="0"/>
    <s v="N"/>
    <s v="N"/>
    <s v="N"/>
    <s v="Secawan "/>
    <s v="Secawan"/>
    <m/>
    <x v="0"/>
    <s v="260205IQFYWLV"/>
    <s v="Closed"/>
    <s v="Paid"/>
  </r>
  <r>
    <x v="1826"/>
    <x v="103"/>
    <x v="0"/>
    <n v="0"/>
    <n v="1"/>
    <n v="0"/>
    <n v="0"/>
    <n v="0"/>
    <s v="N"/>
    <s v="N"/>
    <s v="N"/>
    <s v="Secawan "/>
    <s v="Secawan"/>
    <m/>
    <x v="0"/>
    <s v="260205IQFRPVN"/>
    <s v="Closed"/>
    <s v="Paid"/>
  </r>
  <r>
    <x v="1826"/>
    <x v="28"/>
    <x v="4"/>
    <n v="10.8"/>
    <n v="2"/>
    <n v="21.6"/>
    <n v="21.6"/>
    <n v="21.6"/>
    <s v="N"/>
    <s v="N"/>
    <s v="N"/>
    <s v="Secawan "/>
    <s v="Secawan"/>
    <m/>
    <x v="0"/>
    <s v="260205IQFRPVN"/>
    <s v="Closed"/>
    <s v="Paid"/>
  </r>
  <r>
    <x v="1827"/>
    <x v="26"/>
    <x v="7"/>
    <n v="5.66"/>
    <n v="1"/>
    <n v="5.66"/>
    <n v="5.66"/>
    <n v="5.66"/>
    <s v="N"/>
    <s v="N"/>
    <s v="Y"/>
    <s v="Bens Bakery "/>
    <s v="Bens Bakery"/>
    <m/>
    <x v="1"/>
    <s v="260205VEW5YQ2"/>
    <s v="Closed"/>
    <s v="Paid"/>
  </r>
  <r>
    <x v="1827"/>
    <x v="119"/>
    <x v="7"/>
    <n v="7.55"/>
    <n v="1"/>
    <n v="7.55"/>
    <n v="7.55"/>
    <n v="7.55"/>
    <s v="N"/>
    <s v="N"/>
    <s v="Y"/>
    <s v="Bens Bakery "/>
    <s v="Bens Bakery"/>
    <m/>
    <x v="1"/>
    <s v="260205VEW5YQ2"/>
    <s v="Closed"/>
    <s v="Paid"/>
  </r>
  <r>
    <x v="1827"/>
    <x v="158"/>
    <x v="7"/>
    <n v="7.55"/>
    <n v="1"/>
    <n v="7.55"/>
    <n v="7.55"/>
    <n v="7.55"/>
    <s v="N"/>
    <s v="N"/>
    <s v="Y"/>
    <s v="Bens Bakery "/>
    <s v="Bens Bakery"/>
    <m/>
    <x v="1"/>
    <s v="260205VEW5YQ2"/>
    <s v="Closed"/>
    <s v="Paid"/>
  </r>
  <r>
    <x v="1827"/>
    <x v="19"/>
    <x v="0"/>
    <n v="0"/>
    <n v="1"/>
    <n v="0"/>
    <n v="0"/>
    <n v="0"/>
    <s v="N"/>
    <s v="N"/>
    <s v="N"/>
    <s v="Bens Bakery "/>
    <s v="Bens Bakery"/>
    <m/>
    <x v="1"/>
    <s v="260205VEW5YQ2"/>
    <s v="Closed"/>
    <s v="Paid"/>
  </r>
  <r>
    <x v="1828"/>
    <x v="19"/>
    <x v="0"/>
    <n v="0"/>
    <n v="1"/>
    <n v="0"/>
    <n v="0"/>
    <n v="0"/>
    <s v="N"/>
    <s v="N"/>
    <s v="N"/>
    <s v="Bens Bakery "/>
    <s v="Bens Bakery"/>
    <m/>
    <x v="1"/>
    <s v="260205VEWPI6J"/>
    <s v="Closed"/>
    <s v="Paid"/>
  </r>
  <r>
    <x v="1828"/>
    <x v="119"/>
    <x v="7"/>
    <n v="7.55"/>
    <n v="2"/>
    <n v="15.1"/>
    <n v="15.1"/>
    <n v="15.1"/>
    <s v="N"/>
    <s v="N"/>
    <s v="Y"/>
    <s v="Bens Bakery "/>
    <s v="Bens Bakery"/>
    <m/>
    <x v="1"/>
    <s v="260205VEWPI6J"/>
    <s v="Closed"/>
    <s v="Paid"/>
  </r>
  <r>
    <x v="1829"/>
    <x v="2"/>
    <x v="3"/>
    <n v="5.2"/>
    <n v="1"/>
    <n v="5.2"/>
    <n v="5.2"/>
    <n v="5.2"/>
    <s v="N"/>
    <s v="N"/>
    <s v="N"/>
    <s v="Secawan "/>
    <s v="Secawan"/>
    <m/>
    <x v="0"/>
    <s v="260205IQF9QJM"/>
    <s v="Closed"/>
    <s v="Paid"/>
  </r>
  <r>
    <x v="1829"/>
    <x v="14"/>
    <x v="4"/>
    <n v="7.8"/>
    <n v="1"/>
    <n v="7.8"/>
    <n v="7.8"/>
    <n v="7.8"/>
    <s v="N"/>
    <s v="N"/>
    <s v="N"/>
    <s v="Secawan "/>
    <s v="Secawan"/>
    <m/>
    <x v="0"/>
    <s v="260205IQF9QJM"/>
    <s v="Closed"/>
    <s v="Paid"/>
  </r>
  <r>
    <x v="1829"/>
    <x v="103"/>
    <x v="0"/>
    <n v="0"/>
    <n v="1"/>
    <n v="0"/>
    <n v="0"/>
    <n v="0"/>
    <s v="N"/>
    <s v="N"/>
    <s v="N"/>
    <s v="Secawan "/>
    <s v="Secawan"/>
    <m/>
    <x v="0"/>
    <s v="260205IQF9QJM"/>
    <s v="Closed"/>
    <s v="Paid"/>
  </r>
  <r>
    <x v="18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OROI"/>
    <s v="Closed"/>
    <s v="Paid"/>
  </r>
  <r>
    <x v="1830"/>
    <x v="103"/>
    <x v="0"/>
    <n v="0"/>
    <n v="1"/>
    <n v="0"/>
    <n v="0"/>
    <n v="0"/>
    <s v="N"/>
    <s v="N"/>
    <s v="N"/>
    <s v="Secawan "/>
    <s v="Secawan"/>
    <m/>
    <x v="0"/>
    <s v="260205IQFOROI"/>
    <s v="Closed"/>
    <s v="Paid"/>
  </r>
  <r>
    <x v="18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4LI7"/>
    <s v="Closed"/>
    <s v="Paid"/>
  </r>
  <r>
    <x v="1831"/>
    <x v="46"/>
    <x v="0"/>
    <n v="0"/>
    <n v="1"/>
    <n v="0"/>
    <n v="0"/>
    <n v="0"/>
    <s v="N"/>
    <s v="N"/>
    <s v="N"/>
    <s v="Restore "/>
    <s v="Restore"/>
    <m/>
    <x v="2"/>
    <s v="260205UAX4LI7"/>
    <s v="Closed"/>
    <s v="Paid"/>
  </r>
  <r>
    <x v="1832"/>
    <x v="165"/>
    <x v="6"/>
    <n v="10"/>
    <n v="1"/>
    <n v="10"/>
    <n v="10"/>
    <n v="10"/>
    <s v="N"/>
    <s v="N"/>
    <s v="N"/>
    <s v="Secawan "/>
    <s v="Secawan"/>
    <m/>
    <x v="0"/>
    <s v="260205IQFX8F0"/>
    <s v="Closed"/>
    <s v="Paid"/>
  </r>
  <r>
    <x v="1832"/>
    <x v="103"/>
    <x v="0"/>
    <n v="0"/>
    <n v="1"/>
    <n v="0"/>
    <n v="0"/>
    <n v="0"/>
    <s v="N"/>
    <s v="N"/>
    <s v="N"/>
    <s v="Secawan "/>
    <s v="Secawan"/>
    <m/>
    <x v="0"/>
    <s v="260205IQFX8F0"/>
    <s v="Closed"/>
    <s v="Paid"/>
  </r>
  <r>
    <x v="1833"/>
    <x v="24"/>
    <x v="4"/>
    <n v="10.8"/>
    <n v="1"/>
    <n v="10.8"/>
    <n v="10.8"/>
    <n v="10.8"/>
    <s v="N"/>
    <s v="N"/>
    <s v="N"/>
    <s v="Secawan "/>
    <s v="Secawan"/>
    <m/>
    <x v="0"/>
    <s v="260205IQF7FPZ"/>
    <s v="Closed"/>
    <s v="Paid"/>
  </r>
  <r>
    <x v="1833"/>
    <x v="102"/>
    <x v="0"/>
    <n v="0"/>
    <n v="1"/>
    <n v="0"/>
    <n v="0"/>
    <n v="0"/>
    <s v="N"/>
    <s v="N"/>
    <s v="N"/>
    <s v="Secawan "/>
    <s v="Secawan"/>
    <m/>
    <x v="0"/>
    <s v="260205IQF7FPZ"/>
    <s v="Closed"/>
    <s v="Paid"/>
  </r>
  <r>
    <x v="183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5IQF7FPZ"/>
    <s v="Closed"/>
    <s v="Paid"/>
  </r>
  <r>
    <x v="1834"/>
    <x v="46"/>
    <x v="0"/>
    <n v="0"/>
    <n v="1"/>
    <n v="0"/>
    <n v="0"/>
    <n v="0"/>
    <s v="N"/>
    <s v="N"/>
    <s v="N"/>
    <s v="Restore "/>
    <s v="Restore"/>
    <m/>
    <x v="2"/>
    <s v="260205UAX980F"/>
    <s v="Closed"/>
    <s v="Paid"/>
  </r>
  <r>
    <x v="1834"/>
    <x v="145"/>
    <x v="8"/>
    <n v="14.9"/>
    <n v="1"/>
    <n v="14.9"/>
    <n v="14.9"/>
    <n v="14.9"/>
    <s v="N"/>
    <s v="N"/>
    <s v="N"/>
    <s v="Restore "/>
    <s v="Restore"/>
    <m/>
    <x v="2"/>
    <s v="260205UAX980F"/>
    <s v="Closed"/>
    <s v="Paid"/>
  </r>
  <r>
    <x v="1835"/>
    <x v="46"/>
    <x v="0"/>
    <n v="0"/>
    <n v="1"/>
    <n v="0"/>
    <n v="0"/>
    <n v="0"/>
    <s v="N"/>
    <s v="N"/>
    <s v="N"/>
    <s v="Restore "/>
    <s v="Restore"/>
    <m/>
    <x v="2"/>
    <s v="260205UAX0ZJ8"/>
    <s v="Closed"/>
    <s v="Paid"/>
  </r>
  <r>
    <x v="1835"/>
    <x v="111"/>
    <x v="8"/>
    <n v="19"/>
    <n v="1"/>
    <n v="19"/>
    <n v="19"/>
    <n v="19"/>
    <s v="N"/>
    <s v="N"/>
    <s v="N"/>
    <s v="Restore "/>
    <s v="Restore"/>
    <m/>
    <x v="2"/>
    <s v="260205UAX0ZJ8"/>
    <s v="Closed"/>
    <s v="Paid"/>
  </r>
  <r>
    <x v="1836"/>
    <x v="28"/>
    <x v="4"/>
    <n v="11.8"/>
    <n v="2"/>
    <n v="23.6"/>
    <n v="23.6"/>
    <n v="23.6"/>
    <s v="N"/>
    <s v="N"/>
    <s v="N"/>
    <s v="Secawan "/>
    <s v="Secawan"/>
    <m/>
    <x v="0"/>
    <s v="260205IQFIX9A"/>
    <s v="Closed"/>
    <s v="Paid"/>
  </r>
  <r>
    <x v="1836"/>
    <x v="103"/>
    <x v="0"/>
    <n v="0"/>
    <n v="1"/>
    <n v="0"/>
    <n v="0"/>
    <n v="0"/>
    <s v="N"/>
    <s v="N"/>
    <s v="N"/>
    <s v="Secawan "/>
    <s v="Secawan"/>
    <m/>
    <x v="0"/>
    <s v="260205IQFIX9A"/>
    <s v="Closed"/>
    <s v="Paid"/>
  </r>
  <r>
    <x v="1837"/>
    <x v="39"/>
    <x v="4"/>
    <n v="18.5"/>
    <n v="1"/>
    <n v="18.5"/>
    <n v="18.5"/>
    <n v="18.5"/>
    <s v="N"/>
    <s v="N"/>
    <s v="N"/>
    <s v="Secawan "/>
    <s v="Secawan"/>
    <m/>
    <x v="0"/>
    <s v="260205IQFXDV6"/>
    <s v="Closed"/>
    <s v="Paid"/>
  </r>
  <r>
    <x v="1837"/>
    <x v="103"/>
    <x v="0"/>
    <n v="0"/>
    <n v="1"/>
    <n v="0"/>
    <n v="0"/>
    <n v="0"/>
    <s v="N"/>
    <s v="N"/>
    <s v="N"/>
    <s v="Secawan "/>
    <s v="Secawan"/>
    <m/>
    <x v="0"/>
    <s v="260205IQFXDV6"/>
    <s v="Closed"/>
    <s v="Paid"/>
  </r>
  <r>
    <x v="1838"/>
    <x v="28"/>
    <x v="4"/>
    <n v="10.8"/>
    <n v="1"/>
    <n v="10.8"/>
    <n v="10.8"/>
    <n v="10.8"/>
    <s v="N"/>
    <s v="N"/>
    <s v="N"/>
    <s v="Secawan "/>
    <s v="Secawan"/>
    <m/>
    <x v="0"/>
    <s v="260205IQFW7HC"/>
    <s v="Closed"/>
    <s v="Paid"/>
  </r>
  <r>
    <x v="1838"/>
    <x v="103"/>
    <x v="0"/>
    <n v="0"/>
    <n v="1"/>
    <n v="0"/>
    <n v="0"/>
    <n v="0"/>
    <s v="N"/>
    <s v="N"/>
    <s v="N"/>
    <s v="Secawan "/>
    <s v="Secawan"/>
    <m/>
    <x v="0"/>
    <s v="260205IQFW7HC"/>
    <s v="Closed"/>
    <s v="Paid"/>
  </r>
  <r>
    <x v="1838"/>
    <x v="67"/>
    <x v="4"/>
    <n v="12.8"/>
    <n v="1"/>
    <n v="12.8"/>
    <n v="12.8"/>
    <n v="12.8"/>
    <s v="N"/>
    <s v="N"/>
    <s v="N"/>
    <s v="Secawan "/>
    <s v="Secawan"/>
    <m/>
    <x v="0"/>
    <s v="260205IQFW7HC"/>
    <s v="Closed"/>
    <s v="Paid"/>
  </r>
  <r>
    <x v="1839"/>
    <x v="103"/>
    <x v="0"/>
    <n v="0"/>
    <n v="1"/>
    <n v="0"/>
    <n v="0"/>
    <n v="0"/>
    <s v="N"/>
    <s v="N"/>
    <s v="N"/>
    <s v="Secawan "/>
    <s v="Secawan"/>
    <m/>
    <x v="0"/>
    <s v="260205IQF4Z07"/>
    <s v="Closed"/>
    <s v="Paid"/>
  </r>
  <r>
    <x v="183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5IQF4Z07"/>
    <s v="Closed"/>
    <s v="Paid"/>
  </r>
  <r>
    <x v="1840"/>
    <x v="42"/>
    <x v="0"/>
    <n v="0"/>
    <n v="1"/>
    <n v="0"/>
    <n v="0"/>
    <n v="0"/>
    <s v="N"/>
    <s v="N"/>
    <s v="N"/>
    <s v="Bens Bakery "/>
    <s v="Bens Bakery"/>
    <m/>
    <x v="1"/>
    <s v="260205VEWW48P"/>
    <s v="Closed"/>
    <s v="Paid"/>
  </r>
  <r>
    <x v="1840"/>
    <x v="158"/>
    <x v="7"/>
    <n v="7.55"/>
    <n v="1"/>
    <n v="7.55"/>
    <n v="7.55"/>
    <n v="7.55"/>
    <s v="N"/>
    <s v="N"/>
    <s v="Y"/>
    <s v="Bens Bakery "/>
    <s v="Bens Bakery"/>
    <m/>
    <x v="1"/>
    <s v="260205VEWW48P"/>
    <s v="Closed"/>
    <s v="Paid"/>
  </r>
  <r>
    <x v="1841"/>
    <x v="123"/>
    <x v="2"/>
    <n v="15"/>
    <n v="2"/>
    <n v="30"/>
    <n v="30"/>
    <n v="30"/>
    <s v="N"/>
    <s v="N"/>
    <s v="N"/>
    <s v="Secawan "/>
    <s v="Secawan"/>
    <m/>
    <x v="0"/>
    <s v="260205IQF9118"/>
    <s v="Closed"/>
    <s v="Paid"/>
  </r>
  <r>
    <x v="1841"/>
    <x v="12"/>
    <x v="4"/>
    <n v="3.5"/>
    <n v="2"/>
    <n v="7"/>
    <n v="7"/>
    <n v="7"/>
    <s v="N"/>
    <s v="N"/>
    <s v="N"/>
    <s v="Secawan "/>
    <s v="Secawan"/>
    <m/>
    <x v="0"/>
    <s v="260205IQF9118"/>
    <s v="Closed"/>
    <s v="Paid"/>
  </r>
  <r>
    <x v="1841"/>
    <x v="103"/>
    <x v="0"/>
    <n v="0"/>
    <n v="1"/>
    <n v="0"/>
    <n v="0"/>
    <n v="0"/>
    <s v="N"/>
    <s v="N"/>
    <s v="N"/>
    <s v="Secawan "/>
    <s v="Secawan"/>
    <m/>
    <x v="0"/>
    <s v="260205IQF9118"/>
    <s v="Closed"/>
    <s v="Paid"/>
  </r>
  <r>
    <x v="1842"/>
    <x v="113"/>
    <x v="8"/>
    <n v="20"/>
    <n v="1"/>
    <n v="20"/>
    <n v="20"/>
    <n v="20"/>
    <s v="N"/>
    <s v="N"/>
    <s v="N"/>
    <s v="Restore "/>
    <s v="Restore"/>
    <m/>
    <x v="2"/>
    <s v="260205UAXPG1K"/>
    <s v="Closed"/>
    <s v="Paid"/>
  </r>
  <r>
    <x v="1842"/>
    <x v="113"/>
    <x v="8"/>
    <n v="20"/>
    <n v="1"/>
    <n v="20"/>
    <n v="20"/>
    <n v="20"/>
    <s v="N"/>
    <s v="N"/>
    <s v="N"/>
    <s v="Restore "/>
    <s v="Restore"/>
    <m/>
    <x v="2"/>
    <s v="260205UAXPG1K"/>
    <s v="Closed"/>
    <s v="Paid"/>
  </r>
  <r>
    <x v="1842"/>
    <x v="46"/>
    <x v="0"/>
    <n v="0"/>
    <n v="1"/>
    <n v="0"/>
    <n v="0"/>
    <n v="0"/>
    <s v="N"/>
    <s v="N"/>
    <s v="N"/>
    <s v="Restore "/>
    <s v="Restore"/>
    <m/>
    <x v="2"/>
    <s v="260205UAXPG1K"/>
    <s v="Closed"/>
    <s v="Paid"/>
  </r>
  <r>
    <x v="1843"/>
    <x v="146"/>
    <x v="10"/>
    <n v="6"/>
    <n v="2"/>
    <n v="12"/>
    <n v="12"/>
    <n v="12"/>
    <s v="N"/>
    <s v="N"/>
    <s v="N"/>
    <s v="Secawan "/>
    <s v="Secawan"/>
    <m/>
    <x v="0"/>
    <s v="260205IQFTD1R"/>
    <s v="Closed"/>
    <s v="Paid"/>
  </r>
  <r>
    <x v="1843"/>
    <x v="102"/>
    <x v="0"/>
    <n v="0"/>
    <n v="1"/>
    <n v="0"/>
    <n v="0"/>
    <n v="0"/>
    <s v="N"/>
    <s v="N"/>
    <s v="N"/>
    <s v="Secawan "/>
    <s v="Secawan"/>
    <m/>
    <x v="0"/>
    <s v="260205IQFTD1R"/>
    <s v="Closed"/>
    <s v="Paid"/>
  </r>
  <r>
    <x v="1843"/>
    <x v="127"/>
    <x v="10"/>
    <n v="6"/>
    <n v="2"/>
    <n v="12"/>
    <n v="12"/>
    <n v="12"/>
    <s v="N"/>
    <s v="N"/>
    <s v="N"/>
    <s v="Secawan "/>
    <s v="Secawan"/>
    <m/>
    <x v="0"/>
    <s v="260205IQFTD1R"/>
    <s v="Closed"/>
    <s v="Paid"/>
  </r>
  <r>
    <x v="1843"/>
    <x v="2"/>
    <x v="3"/>
    <n v="5.2"/>
    <n v="2"/>
    <n v="10.4"/>
    <n v="10.4"/>
    <n v="10.4"/>
    <s v="N"/>
    <s v="N"/>
    <s v="N"/>
    <s v="Secawan "/>
    <s v="Secawan"/>
    <m/>
    <x v="0"/>
    <s v="260205IQFTD1R"/>
    <s v="Closed"/>
    <s v="Paid"/>
  </r>
  <r>
    <x v="1844"/>
    <x v="131"/>
    <x v="8"/>
    <n v="20"/>
    <n v="1"/>
    <n v="20"/>
    <n v="20"/>
    <n v="20"/>
    <s v="N"/>
    <s v="N"/>
    <s v="N"/>
    <s v="Restore "/>
    <s v="Restore"/>
    <m/>
    <x v="2"/>
    <s v="260205UAX7RT7"/>
    <s v="Closed"/>
    <s v="Paid"/>
  </r>
  <r>
    <x v="1844"/>
    <x v="46"/>
    <x v="0"/>
    <n v="0"/>
    <n v="1"/>
    <n v="0"/>
    <n v="0"/>
    <n v="0"/>
    <s v="N"/>
    <s v="N"/>
    <s v="N"/>
    <s v="Restore "/>
    <s v="Restore"/>
    <m/>
    <x v="2"/>
    <s v="260205UAX7RT7"/>
    <s v="Closed"/>
    <s v="Paid"/>
  </r>
  <r>
    <x v="1845"/>
    <x v="46"/>
    <x v="0"/>
    <n v="0"/>
    <n v="1"/>
    <n v="0"/>
    <n v="0"/>
    <n v="0"/>
    <s v="N"/>
    <s v="N"/>
    <s v="N"/>
    <s v="Restore "/>
    <s v="Restore"/>
    <m/>
    <x v="2"/>
    <s v="260205UAXCRS7"/>
    <s v="Closed"/>
    <s v="Paid"/>
  </r>
  <r>
    <x v="18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CRS7"/>
    <s v="Closed"/>
    <s v="Paid"/>
  </r>
  <r>
    <x v="184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AWG"/>
    <s v="Closed"/>
    <s v="Paid"/>
  </r>
  <r>
    <x v="1846"/>
    <x v="46"/>
    <x v="0"/>
    <n v="0"/>
    <n v="1"/>
    <n v="0"/>
    <n v="0"/>
    <n v="0"/>
    <s v="N"/>
    <s v="N"/>
    <s v="N"/>
    <s v="Restore "/>
    <s v="Restore"/>
    <m/>
    <x v="2"/>
    <s v="260205UAXWAWG"/>
    <s v="Closed"/>
    <s v="Paid"/>
  </r>
  <r>
    <x v="1847"/>
    <x v="46"/>
    <x v="0"/>
    <n v="0"/>
    <n v="1"/>
    <n v="0"/>
    <n v="0"/>
    <n v="0"/>
    <s v="N"/>
    <s v="N"/>
    <s v="N"/>
    <s v="Restore "/>
    <s v="Restore"/>
    <m/>
    <x v="2"/>
    <s v="260205UAXKZAP"/>
    <s v="Closed"/>
    <s v="Paid"/>
  </r>
  <r>
    <x v="1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KZAP"/>
    <s v="Closed"/>
    <s v="Paid"/>
  </r>
  <r>
    <x v="1848"/>
    <x v="26"/>
    <x v="7"/>
    <n v="5.66"/>
    <n v="1"/>
    <n v="5.66"/>
    <n v="5.66"/>
    <n v="5.66"/>
    <s v="N"/>
    <s v="N"/>
    <s v="Y"/>
    <s v="Bens Bakery "/>
    <s v="Bens Bakery"/>
    <m/>
    <x v="1"/>
    <s v="260205VEW75OU"/>
    <s v="Closed"/>
    <s v="Paid"/>
  </r>
  <r>
    <x v="1848"/>
    <x v="72"/>
    <x v="7"/>
    <n v="5.66"/>
    <n v="1"/>
    <n v="5.66"/>
    <n v="5.66"/>
    <n v="5.66"/>
    <s v="N"/>
    <s v="N"/>
    <s v="Y"/>
    <s v="Bens Bakery "/>
    <s v="Bens Bakery"/>
    <m/>
    <x v="1"/>
    <s v="260205VEW75OU"/>
    <s v="Closed"/>
    <s v="Paid"/>
  </r>
  <r>
    <x v="1848"/>
    <x v="19"/>
    <x v="0"/>
    <n v="0"/>
    <n v="1"/>
    <n v="0"/>
    <n v="0"/>
    <n v="0"/>
    <s v="N"/>
    <s v="N"/>
    <s v="N"/>
    <s v="Bens Bakery "/>
    <s v="Bens Bakery"/>
    <m/>
    <x v="1"/>
    <s v="260205VEW75OU"/>
    <s v="Closed"/>
    <s v="Paid"/>
  </r>
  <r>
    <x v="1849"/>
    <x v="131"/>
    <x v="8"/>
    <n v="20"/>
    <n v="1"/>
    <n v="20"/>
    <n v="20"/>
    <n v="20"/>
    <s v="N"/>
    <s v="N"/>
    <s v="N"/>
    <s v="Restore "/>
    <s v="Restore"/>
    <m/>
    <x v="2"/>
    <s v="260205UAXTF0V"/>
    <s v="Closed"/>
    <s v="Paid"/>
  </r>
  <r>
    <x v="1849"/>
    <x v="46"/>
    <x v="0"/>
    <n v="0"/>
    <n v="1"/>
    <n v="0"/>
    <n v="0"/>
    <n v="0"/>
    <s v="N"/>
    <s v="N"/>
    <s v="N"/>
    <s v="Restore "/>
    <s v="Restore"/>
    <m/>
    <x v="2"/>
    <s v="260205UAXTF0V"/>
    <s v="Closed"/>
    <s v="Paid"/>
  </r>
  <r>
    <x v="1850"/>
    <x v="24"/>
    <x v="4"/>
    <n v="11.8"/>
    <n v="1"/>
    <n v="11.8"/>
    <n v="11.8"/>
    <n v="11.8"/>
    <s v="N"/>
    <s v="N"/>
    <s v="N"/>
    <s v="Secawan "/>
    <s v="Secawan"/>
    <m/>
    <x v="0"/>
    <s v="260205IQFQTBA"/>
    <s v="Closed"/>
    <s v="Paid"/>
  </r>
  <r>
    <x v="1850"/>
    <x v="103"/>
    <x v="0"/>
    <n v="0"/>
    <n v="1"/>
    <n v="0"/>
    <n v="0"/>
    <n v="0"/>
    <s v="N"/>
    <s v="N"/>
    <s v="N"/>
    <s v="Secawan "/>
    <s v="Secawan"/>
    <m/>
    <x v="0"/>
    <s v="260205IQFQTBA"/>
    <s v="Closed"/>
    <s v="Paid"/>
  </r>
  <r>
    <x v="185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68UE"/>
    <s v="Closed"/>
    <s v="Paid"/>
  </r>
  <r>
    <x v="1851"/>
    <x v="46"/>
    <x v="0"/>
    <n v="0"/>
    <n v="1"/>
    <n v="0"/>
    <n v="0"/>
    <n v="0"/>
    <s v="N"/>
    <s v="N"/>
    <s v="N"/>
    <s v="Restore "/>
    <s v="Restore"/>
    <m/>
    <x v="2"/>
    <s v="260205UAX68UE"/>
    <s v="Closed"/>
    <s v="Paid"/>
  </r>
  <r>
    <x v="1852"/>
    <x v="72"/>
    <x v="7"/>
    <n v="5.66"/>
    <n v="1"/>
    <n v="5.66"/>
    <n v="5.66"/>
    <n v="5.66"/>
    <s v="N"/>
    <s v="N"/>
    <s v="Y"/>
    <s v="Bens Bakery "/>
    <s v="Bens Bakery"/>
    <m/>
    <x v="1"/>
    <s v="260205VEWXQUF"/>
    <s v="Closed"/>
    <s v="Paid"/>
  </r>
  <r>
    <x v="1852"/>
    <x v="153"/>
    <x v="7"/>
    <n v="9.43"/>
    <n v="1"/>
    <n v="9.43"/>
    <n v="9.43"/>
    <n v="9.43"/>
    <s v="N"/>
    <s v="N"/>
    <s v="Y"/>
    <s v="Bens Bakery "/>
    <s v="Bens Bakery"/>
    <m/>
    <x v="1"/>
    <s v="260205VEWXQUF"/>
    <s v="Closed"/>
    <s v="Paid"/>
  </r>
  <r>
    <x v="1852"/>
    <x v="19"/>
    <x v="0"/>
    <n v="0"/>
    <n v="1"/>
    <n v="0"/>
    <n v="0"/>
    <n v="0"/>
    <s v="N"/>
    <s v="N"/>
    <s v="N"/>
    <s v="Bens Bakery "/>
    <s v="Bens Bakery"/>
    <m/>
    <x v="1"/>
    <s v="260205VEWXQUF"/>
    <s v="Closed"/>
    <s v="Paid"/>
  </r>
  <r>
    <x v="1853"/>
    <x v="111"/>
    <x v="8"/>
    <n v="19"/>
    <n v="1"/>
    <n v="19"/>
    <n v="19"/>
    <n v="19"/>
    <s v="N"/>
    <s v="N"/>
    <s v="N"/>
    <s v="Restore "/>
    <s v="Restore"/>
    <m/>
    <x v="2"/>
    <s v="260205UAX3SDJ"/>
    <s v="Closed"/>
    <s v="Paid"/>
  </r>
  <r>
    <x v="1853"/>
    <x v="46"/>
    <x v="0"/>
    <n v="0"/>
    <n v="1"/>
    <n v="0"/>
    <n v="0"/>
    <n v="0"/>
    <s v="N"/>
    <s v="N"/>
    <s v="N"/>
    <s v="Restore "/>
    <s v="Restore"/>
    <m/>
    <x v="2"/>
    <s v="260205UAX3SDJ"/>
    <s v="Closed"/>
    <s v="Paid"/>
  </r>
  <r>
    <x v="1853"/>
    <x v="122"/>
    <x v="8"/>
    <n v="20"/>
    <n v="1"/>
    <n v="20"/>
    <n v="20"/>
    <n v="20"/>
    <s v="N"/>
    <s v="N"/>
    <s v="N"/>
    <s v="Restore "/>
    <s v="Restore"/>
    <m/>
    <x v="2"/>
    <s v="260205UAX3SDJ"/>
    <s v="Closed"/>
    <s v="Paid"/>
  </r>
  <r>
    <x v="1854"/>
    <x v="29"/>
    <x v="4"/>
    <n v="13.8"/>
    <n v="1"/>
    <n v="13.8"/>
    <n v="13.8"/>
    <n v="13.8"/>
    <s v="N"/>
    <s v="N"/>
    <s v="N"/>
    <s v="Secawan "/>
    <s v="Secawan"/>
    <m/>
    <x v="0"/>
    <s v="260205IQF57VA"/>
    <s v="Closed"/>
    <s v="Paid"/>
  </r>
  <r>
    <x v="1854"/>
    <x v="127"/>
    <x v="10"/>
    <n v="6"/>
    <n v="1"/>
    <n v="6"/>
    <n v="6"/>
    <n v="6"/>
    <s v="N"/>
    <s v="N"/>
    <s v="N"/>
    <s v="Secawan "/>
    <s v="Secawan"/>
    <m/>
    <x v="0"/>
    <s v="260205IQF57VA"/>
    <s v="Closed"/>
    <s v="Paid"/>
  </r>
  <r>
    <x v="1854"/>
    <x v="103"/>
    <x v="0"/>
    <n v="0"/>
    <n v="1"/>
    <n v="0"/>
    <n v="0"/>
    <n v="0"/>
    <s v="N"/>
    <s v="N"/>
    <s v="N"/>
    <s v="Secawan "/>
    <s v="Secawan"/>
    <m/>
    <x v="0"/>
    <s v="260205IQF57VA"/>
    <s v="Closed"/>
    <s v="Paid"/>
  </r>
  <r>
    <x v="1855"/>
    <x v="46"/>
    <x v="0"/>
    <n v="0"/>
    <n v="1"/>
    <n v="0"/>
    <n v="0"/>
    <n v="0"/>
    <s v="N"/>
    <s v="N"/>
    <s v="N"/>
    <s v="Restore "/>
    <s v="Restore"/>
    <m/>
    <x v="2"/>
    <s v="260205UAXE72R"/>
    <s v="Closed"/>
    <s v="Paid"/>
  </r>
  <r>
    <x v="185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E72R"/>
    <s v="Closed"/>
    <s v="Paid"/>
  </r>
  <r>
    <x v="1856"/>
    <x v="46"/>
    <x v="0"/>
    <n v="0"/>
    <n v="1"/>
    <n v="0"/>
    <n v="0"/>
    <n v="0"/>
    <s v="N"/>
    <s v="N"/>
    <s v="N"/>
    <s v="Restore "/>
    <s v="Restore"/>
    <m/>
    <x v="2"/>
    <s v="260205UAXKQQ3"/>
    <s v="Closed"/>
    <s v="Paid"/>
  </r>
  <r>
    <x v="1856"/>
    <x v="111"/>
    <x v="8"/>
    <n v="19"/>
    <n v="1"/>
    <n v="19"/>
    <n v="19"/>
    <n v="19"/>
    <s v="N"/>
    <s v="N"/>
    <s v="N"/>
    <s v="Restore "/>
    <s v="Restore"/>
    <m/>
    <x v="2"/>
    <s v="260205UAXKQQ3"/>
    <s v="Closed"/>
    <s v="Paid"/>
  </r>
  <r>
    <x v="1857"/>
    <x v="80"/>
    <x v="2"/>
    <n v="6.8"/>
    <n v="1"/>
    <n v="6.8"/>
    <n v="6.8"/>
    <n v="6.8"/>
    <s v="N"/>
    <s v="N"/>
    <s v="N"/>
    <s v="Secawan "/>
    <s v="Secawan"/>
    <m/>
    <x v="0"/>
    <s v="260205IQFNB8L"/>
    <s v="Closed"/>
    <s v="Paid"/>
  </r>
  <r>
    <x v="1857"/>
    <x v="103"/>
    <x v="0"/>
    <n v="0"/>
    <n v="1"/>
    <n v="0"/>
    <n v="0"/>
    <n v="0"/>
    <s v="N"/>
    <s v="N"/>
    <s v="N"/>
    <s v="Secawan "/>
    <s v="Secawan"/>
    <m/>
    <x v="0"/>
    <s v="260205IQFNB8L"/>
    <s v="Closed"/>
    <s v="Paid"/>
  </r>
  <r>
    <x v="18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B8L"/>
    <s v="Closed"/>
    <s v="Paid"/>
  </r>
  <r>
    <x v="185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SWU4"/>
    <s v="Closed"/>
    <s v="Paid"/>
  </r>
  <r>
    <x v="1858"/>
    <x v="102"/>
    <x v="0"/>
    <n v="0"/>
    <n v="1"/>
    <n v="0"/>
    <n v="0"/>
    <n v="0"/>
    <s v="N"/>
    <s v="N"/>
    <s v="N"/>
    <s v="Secawan "/>
    <s v="Secawan"/>
    <m/>
    <x v="0"/>
    <s v="260205IQFSWU4"/>
    <s v="Closed"/>
    <s v="Paid"/>
  </r>
  <r>
    <x v="1858"/>
    <x v="13"/>
    <x v="4"/>
    <n v="7.8"/>
    <n v="1"/>
    <n v="7.8"/>
    <n v="7.8"/>
    <n v="7.8"/>
    <s v="N"/>
    <s v="N"/>
    <s v="N"/>
    <s v="Secawan "/>
    <s v="Secawan"/>
    <m/>
    <x v="0"/>
    <s v="260205IQFSWU4"/>
    <s v="Closed"/>
    <s v="Paid"/>
  </r>
  <r>
    <x v="1859"/>
    <x v="46"/>
    <x v="0"/>
    <n v="0"/>
    <n v="1"/>
    <n v="0"/>
    <n v="0"/>
    <n v="0"/>
    <s v="N"/>
    <s v="N"/>
    <s v="N"/>
    <s v="Restore "/>
    <s v="Restore"/>
    <m/>
    <x v="2"/>
    <s v="260205UAXBOUR"/>
    <s v="Closed"/>
    <s v="Paid"/>
  </r>
  <r>
    <x v="1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BOUR"/>
    <s v="Closed"/>
    <s v="Paid"/>
  </r>
  <r>
    <x v="1860"/>
    <x v="103"/>
    <x v="0"/>
    <n v="0"/>
    <n v="1"/>
    <n v="0"/>
    <n v="0"/>
    <n v="0"/>
    <s v="N"/>
    <s v="N"/>
    <s v="N"/>
    <s v="Secawan "/>
    <s v="Secawan"/>
    <m/>
    <x v="0"/>
    <s v="260205IQFMWQ3"/>
    <s v="Closed"/>
    <s v="Paid"/>
  </r>
  <r>
    <x v="1860"/>
    <x v="127"/>
    <x v="10"/>
    <n v="6"/>
    <n v="2"/>
    <n v="12"/>
    <n v="12"/>
    <n v="12"/>
    <s v="N"/>
    <s v="N"/>
    <s v="N"/>
    <s v="Secawan "/>
    <s v="Secawan"/>
    <m/>
    <x v="0"/>
    <s v="260205IQFMWQ3"/>
    <s v="Closed"/>
    <s v="Paid"/>
  </r>
  <r>
    <x v="1861"/>
    <x v="19"/>
    <x v="0"/>
    <n v="0"/>
    <n v="1"/>
    <n v="0"/>
    <n v="0"/>
    <n v="0"/>
    <s v="N"/>
    <s v="N"/>
    <s v="N"/>
    <s v="Bens Bakery "/>
    <s v="Bens Bakery"/>
    <m/>
    <x v="1"/>
    <s v="260205VEWA2J6"/>
    <s v="Closed"/>
    <s v="Paid"/>
  </r>
  <r>
    <x v="1861"/>
    <x v="75"/>
    <x v="7"/>
    <n v="5.66"/>
    <n v="1"/>
    <n v="5.66"/>
    <n v="5.66"/>
    <n v="5.66"/>
    <s v="N"/>
    <s v="N"/>
    <s v="Y"/>
    <s v="Bens Bakery "/>
    <s v="Bens Bakery"/>
    <m/>
    <x v="1"/>
    <s v="260205VEWA2J6"/>
    <s v="Closed"/>
    <s v="Paid"/>
  </r>
  <r>
    <x v="1861"/>
    <x v="72"/>
    <x v="7"/>
    <n v="5.66"/>
    <n v="1"/>
    <n v="5.66"/>
    <n v="5.66"/>
    <n v="5.66"/>
    <s v="N"/>
    <s v="N"/>
    <s v="Y"/>
    <s v="Bens Bakery "/>
    <s v="Bens Bakery"/>
    <m/>
    <x v="1"/>
    <s v="260205VEWA2J6"/>
    <s v="Closed"/>
    <s v="Paid"/>
  </r>
  <r>
    <x v="18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UGXQ"/>
    <s v="Closed"/>
    <s v="Paid"/>
  </r>
  <r>
    <x v="1862"/>
    <x v="131"/>
    <x v="8"/>
    <n v="20"/>
    <n v="1"/>
    <n v="20"/>
    <n v="20"/>
    <n v="20"/>
    <s v="N"/>
    <s v="N"/>
    <s v="N"/>
    <s v="Restore "/>
    <s v="Restore"/>
    <m/>
    <x v="2"/>
    <s v="260205UAXUGXQ"/>
    <s v="Closed"/>
    <s v="Paid"/>
  </r>
  <r>
    <x v="1862"/>
    <x v="46"/>
    <x v="0"/>
    <n v="0"/>
    <n v="1"/>
    <n v="0"/>
    <n v="0"/>
    <n v="0"/>
    <s v="N"/>
    <s v="N"/>
    <s v="N"/>
    <s v="Restore "/>
    <s v="Restore"/>
    <m/>
    <x v="2"/>
    <s v="260205UAXUGXQ"/>
    <s v="Closed"/>
    <s v="Paid"/>
  </r>
  <r>
    <x v="1863"/>
    <x v="111"/>
    <x v="8"/>
    <n v="19"/>
    <n v="1"/>
    <n v="19"/>
    <n v="19"/>
    <n v="19"/>
    <s v="N"/>
    <s v="N"/>
    <s v="N"/>
    <s v="Restore "/>
    <s v="Restore"/>
    <m/>
    <x v="2"/>
    <s v="260205UAXWE87"/>
    <s v="Closed"/>
    <s v="Paid"/>
  </r>
  <r>
    <x v="18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E87"/>
    <s v="Closed"/>
    <s v="Paid"/>
  </r>
  <r>
    <x v="18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WE87"/>
    <s v="Closed"/>
    <s v="Paid"/>
  </r>
  <r>
    <x v="1863"/>
    <x v="111"/>
    <x v="8"/>
    <n v="19"/>
    <n v="1"/>
    <n v="19"/>
    <n v="19"/>
    <n v="19"/>
    <s v="N"/>
    <s v="N"/>
    <s v="N"/>
    <s v="Restore "/>
    <s v="Restore"/>
    <m/>
    <x v="2"/>
    <s v="260205UAXWE87"/>
    <s v="Closed"/>
    <s v="Paid"/>
  </r>
  <r>
    <x v="1863"/>
    <x v="46"/>
    <x v="0"/>
    <n v="0"/>
    <n v="1"/>
    <n v="0"/>
    <n v="0"/>
    <n v="0"/>
    <s v="N"/>
    <s v="N"/>
    <s v="N"/>
    <s v="Restore "/>
    <s v="Restore"/>
    <m/>
    <x v="2"/>
    <s v="260205UAXWE87"/>
    <s v="Closed"/>
    <s v="Paid"/>
  </r>
  <r>
    <x v="1864"/>
    <x v="2"/>
    <x v="3"/>
    <n v="5.2"/>
    <n v="1"/>
    <n v="5.2"/>
    <n v="5.2"/>
    <n v="5.2"/>
    <s v="N"/>
    <s v="N"/>
    <s v="N"/>
    <s v="Secawan "/>
    <s v="Secawan"/>
    <m/>
    <x v="0"/>
    <s v="260205IQF79HQ"/>
    <s v="Closed"/>
    <s v="Paid"/>
  </r>
  <r>
    <x v="1864"/>
    <x v="67"/>
    <x v="4"/>
    <n v="12.8"/>
    <n v="1"/>
    <n v="12.8"/>
    <n v="12.8"/>
    <n v="12.8"/>
    <s v="N"/>
    <s v="N"/>
    <s v="N"/>
    <s v="Secawan "/>
    <s v="Secawan"/>
    <m/>
    <x v="0"/>
    <s v="260205IQF79HQ"/>
    <s v="Closed"/>
    <s v="Paid"/>
  </r>
  <r>
    <x v="1865"/>
    <x v="46"/>
    <x v="0"/>
    <n v="0"/>
    <n v="1"/>
    <n v="0"/>
    <n v="0"/>
    <n v="0"/>
    <s v="N"/>
    <s v="N"/>
    <s v="N"/>
    <s v="Restore "/>
    <s v="Restore"/>
    <m/>
    <x v="2"/>
    <s v="260205UAXJ4D0"/>
    <s v="Closed"/>
    <s v="Paid"/>
  </r>
  <r>
    <x v="18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J4D0"/>
    <s v="Closed"/>
    <s v="Paid"/>
  </r>
  <r>
    <x v="1866"/>
    <x v="131"/>
    <x v="8"/>
    <n v="20"/>
    <n v="1"/>
    <n v="20"/>
    <n v="20"/>
    <n v="20"/>
    <s v="N"/>
    <s v="N"/>
    <s v="N"/>
    <s v="Restore "/>
    <s v="Restore"/>
    <m/>
    <x v="2"/>
    <s v="260205UAX1K9B"/>
    <s v="Closed"/>
    <s v="Paid"/>
  </r>
  <r>
    <x v="1866"/>
    <x v="46"/>
    <x v="0"/>
    <n v="0"/>
    <n v="1"/>
    <n v="0"/>
    <n v="0"/>
    <n v="0"/>
    <s v="N"/>
    <s v="N"/>
    <s v="N"/>
    <s v="Restore "/>
    <s v="Restore"/>
    <m/>
    <x v="2"/>
    <s v="260205UAX1K9B"/>
    <s v="Closed"/>
    <s v="Paid"/>
  </r>
  <r>
    <x v="1867"/>
    <x v="19"/>
    <x v="0"/>
    <n v="0"/>
    <n v="1"/>
    <n v="0"/>
    <n v="0"/>
    <n v="0"/>
    <s v="N"/>
    <s v="N"/>
    <s v="N"/>
    <s v="Bens Bakery "/>
    <s v="Bens Bakery"/>
    <m/>
    <x v="1"/>
    <s v="260205VEWELU8"/>
    <s v="Closed"/>
    <s v="Paid"/>
  </r>
  <r>
    <x v="1867"/>
    <x v="26"/>
    <x v="7"/>
    <n v="5.66"/>
    <n v="1"/>
    <n v="5.66"/>
    <n v="5.66"/>
    <n v="5.66"/>
    <s v="N"/>
    <s v="N"/>
    <s v="Y"/>
    <s v="Bens Bakery "/>
    <s v="Bens Bakery"/>
    <m/>
    <x v="1"/>
    <s v="260205VEWELU8"/>
    <s v="Closed"/>
    <s v="Paid"/>
  </r>
  <r>
    <x v="1868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MQ8"/>
    <s v="Closed"/>
    <s v="Paid"/>
  </r>
  <r>
    <x v="1869"/>
    <x v="16"/>
    <x v="6"/>
    <n v="4.5"/>
    <n v="1"/>
    <n v="4.5"/>
    <n v="4.5"/>
    <n v="4.5"/>
    <s v="N"/>
    <s v="N"/>
    <s v="N"/>
    <s v="Secawan "/>
    <s v="Secawan"/>
    <m/>
    <x v="0"/>
    <s v="260205IQF7I9C"/>
    <s v="Closed"/>
    <s v="Paid"/>
  </r>
  <r>
    <x v="1869"/>
    <x v="110"/>
    <x v="6"/>
    <n v="4"/>
    <n v="2"/>
    <n v="8"/>
    <n v="8"/>
    <n v="8"/>
    <s v="N"/>
    <s v="N"/>
    <s v="N"/>
    <s v="Secawan "/>
    <s v="Secawan"/>
    <m/>
    <x v="0"/>
    <s v="260205IQF7I9C"/>
    <s v="Closed"/>
    <s v="Paid"/>
  </r>
  <r>
    <x v="1869"/>
    <x v="102"/>
    <x v="0"/>
    <n v="0"/>
    <n v="1"/>
    <n v="0"/>
    <n v="0"/>
    <n v="0"/>
    <s v="N"/>
    <s v="N"/>
    <s v="N"/>
    <s v="Secawan "/>
    <s v="Secawan"/>
    <m/>
    <x v="0"/>
    <s v="260205IQF7I9C"/>
    <s v="Closed"/>
    <s v="Paid"/>
  </r>
  <r>
    <x v="1870"/>
    <x v="39"/>
    <x v="4"/>
    <n v="18.5"/>
    <n v="1"/>
    <n v="18.5"/>
    <n v="18.5"/>
    <n v="18.5"/>
    <s v="N"/>
    <s v="N"/>
    <s v="N"/>
    <s v="Secawan "/>
    <s v="Secawan"/>
    <m/>
    <x v="0"/>
    <s v="260205IQF0LD8"/>
    <s v="Closed"/>
    <s v="Paid"/>
  </r>
  <r>
    <x v="1870"/>
    <x v="103"/>
    <x v="0"/>
    <n v="0"/>
    <n v="1"/>
    <n v="0"/>
    <n v="0"/>
    <n v="0"/>
    <s v="N"/>
    <s v="N"/>
    <s v="N"/>
    <s v="Secawan "/>
    <s v="Secawan"/>
    <m/>
    <x v="0"/>
    <s v="260205IQF0LD8"/>
    <s v="Closed"/>
    <s v="Paid"/>
  </r>
  <r>
    <x v="1871"/>
    <x v="142"/>
    <x v="7"/>
    <n v="3.77"/>
    <n v="2"/>
    <n v="7.54"/>
    <n v="7.54"/>
    <n v="7.54"/>
    <s v="N"/>
    <s v="N"/>
    <s v="Y"/>
    <s v="Bens Bakery "/>
    <s v="Bens Bakery"/>
    <m/>
    <x v="1"/>
    <s v="260205VEWROSU"/>
    <s v="Closed"/>
    <s v="Paid"/>
  </r>
  <r>
    <x v="1871"/>
    <x v="19"/>
    <x v="0"/>
    <n v="0"/>
    <n v="1"/>
    <n v="0"/>
    <n v="0"/>
    <n v="0"/>
    <s v="N"/>
    <s v="N"/>
    <s v="N"/>
    <s v="Bens Bakery "/>
    <s v="Bens Bakery"/>
    <m/>
    <x v="1"/>
    <s v="260205VEWROSU"/>
    <s v="Closed"/>
    <s v="Paid"/>
  </r>
  <r>
    <x v="1872"/>
    <x v="111"/>
    <x v="8"/>
    <n v="19"/>
    <n v="1"/>
    <n v="19"/>
    <n v="19"/>
    <n v="19"/>
    <s v="N"/>
    <s v="N"/>
    <s v="N"/>
    <s v="Restore "/>
    <s v="Restore"/>
    <m/>
    <x v="2"/>
    <s v="260205UAXUDJR"/>
    <s v="Closed"/>
    <s v="Paid"/>
  </r>
  <r>
    <x v="1872"/>
    <x v="46"/>
    <x v="0"/>
    <n v="0"/>
    <n v="1"/>
    <n v="0"/>
    <n v="0"/>
    <n v="0"/>
    <s v="N"/>
    <s v="N"/>
    <s v="N"/>
    <s v="Restore "/>
    <s v="Restore"/>
    <m/>
    <x v="2"/>
    <s v="260205UAXUDJR"/>
    <s v="Closed"/>
    <s v="Paid"/>
  </r>
  <r>
    <x v="1873"/>
    <x v="4"/>
    <x v="2"/>
    <n v="8.9"/>
    <n v="2"/>
    <n v="17.8"/>
    <n v="17.8"/>
    <n v="17.8"/>
    <s v="N"/>
    <s v="N"/>
    <s v="N"/>
    <s v="Secawan "/>
    <s v="Secawan"/>
    <m/>
    <x v="0"/>
    <s v="260205IQFS0K1"/>
    <s v="Closed"/>
    <s v="Paid"/>
  </r>
  <r>
    <x v="1873"/>
    <x v="10"/>
    <x v="4"/>
    <n v="6.8"/>
    <n v="1"/>
    <n v="6.8"/>
    <n v="6.8"/>
    <n v="6.8"/>
    <s v="N"/>
    <s v="N"/>
    <s v="N"/>
    <s v="Secawan "/>
    <s v="Secawan"/>
    <m/>
    <x v="0"/>
    <s v="260205IQFS0K1"/>
    <s v="Closed"/>
    <s v="Paid"/>
  </r>
  <r>
    <x v="1873"/>
    <x v="102"/>
    <x v="0"/>
    <n v="0"/>
    <n v="1"/>
    <n v="0"/>
    <n v="0"/>
    <n v="0"/>
    <s v="N"/>
    <s v="N"/>
    <s v="N"/>
    <s v="Secawan "/>
    <s v="Secawan"/>
    <m/>
    <x v="0"/>
    <s v="260205IQFS0K1"/>
    <s v="Closed"/>
    <s v="Paid"/>
  </r>
  <r>
    <x v="1873"/>
    <x v="103"/>
    <x v="0"/>
    <n v="0"/>
    <n v="1"/>
    <n v="0"/>
    <n v="0"/>
    <n v="0"/>
    <s v="N"/>
    <s v="N"/>
    <s v="N"/>
    <s v="Secawan "/>
    <s v="Secawan"/>
    <m/>
    <x v="0"/>
    <s v="260205IQFS0K1"/>
    <s v="Closed"/>
    <s v="Paid"/>
  </r>
  <r>
    <x v="18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LHD"/>
    <s v="Closed"/>
    <s v="Paid"/>
  </r>
  <r>
    <x v="1874"/>
    <x v="46"/>
    <x v="0"/>
    <n v="0"/>
    <n v="1"/>
    <n v="0"/>
    <n v="0"/>
    <n v="0"/>
    <s v="N"/>
    <s v="N"/>
    <s v="N"/>
    <s v="Restore "/>
    <s v="Restore"/>
    <m/>
    <x v="2"/>
    <s v="260205UAXMLHD"/>
    <s v="Closed"/>
    <s v="Paid"/>
  </r>
  <r>
    <x v="18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LHD"/>
    <s v="Closed"/>
    <s v="Paid"/>
  </r>
  <r>
    <x v="1874"/>
    <x v="111"/>
    <x v="8"/>
    <n v="19"/>
    <n v="1"/>
    <n v="19"/>
    <n v="19"/>
    <n v="19"/>
    <s v="N"/>
    <s v="N"/>
    <s v="N"/>
    <s v="Restore "/>
    <s v="Restore"/>
    <m/>
    <x v="2"/>
    <s v="260205UAXMLHD"/>
    <s v="Closed"/>
    <s v="Paid"/>
  </r>
  <r>
    <x v="1875"/>
    <x v="131"/>
    <x v="8"/>
    <n v="20"/>
    <n v="1"/>
    <n v="20"/>
    <n v="20"/>
    <n v="20"/>
    <s v="N"/>
    <s v="N"/>
    <s v="N"/>
    <s v="Restore "/>
    <s v="Restore"/>
    <m/>
    <x v="2"/>
    <s v="260205UAX0DI9"/>
    <s v="Closed"/>
    <s v="Paid"/>
  </r>
  <r>
    <x v="1875"/>
    <x v="46"/>
    <x v="0"/>
    <n v="0"/>
    <n v="1"/>
    <n v="0"/>
    <n v="0"/>
    <n v="0"/>
    <s v="N"/>
    <s v="N"/>
    <s v="N"/>
    <s v="Restore "/>
    <s v="Restore"/>
    <m/>
    <x v="2"/>
    <s v="260205UAX0DI9"/>
    <s v="Closed"/>
    <s v="Paid"/>
  </r>
  <r>
    <x v="1875"/>
    <x v="115"/>
    <x v="8"/>
    <n v="20"/>
    <n v="1"/>
    <n v="20"/>
    <n v="20"/>
    <n v="20"/>
    <s v="N"/>
    <s v="N"/>
    <s v="N"/>
    <s v="Restore "/>
    <s v="Restore"/>
    <m/>
    <x v="2"/>
    <s v="260205UAX0DI9"/>
    <s v="Closed"/>
    <s v="Paid"/>
  </r>
  <r>
    <x v="1876"/>
    <x v="111"/>
    <x v="8"/>
    <n v="19"/>
    <n v="1"/>
    <n v="19"/>
    <n v="19"/>
    <n v="19"/>
    <s v="N"/>
    <s v="N"/>
    <s v="N"/>
    <s v="Restore "/>
    <s v="Restore"/>
    <m/>
    <x v="2"/>
    <s v="260205UAXBWLT"/>
    <s v="Closed"/>
    <s v="Paid"/>
  </r>
  <r>
    <x v="1876"/>
    <x v="46"/>
    <x v="0"/>
    <n v="0"/>
    <n v="1"/>
    <n v="0"/>
    <n v="0"/>
    <n v="0"/>
    <s v="N"/>
    <s v="N"/>
    <s v="N"/>
    <s v="Restore "/>
    <s v="Restore"/>
    <m/>
    <x v="2"/>
    <s v="260205UAXBWLT"/>
    <s v="Closed"/>
    <s v="Paid"/>
  </r>
  <r>
    <x v="1877"/>
    <x v="2"/>
    <x v="3"/>
    <n v="5.2"/>
    <n v="1"/>
    <n v="5.2"/>
    <n v="5.2"/>
    <n v="5.2"/>
    <s v="N"/>
    <s v="N"/>
    <s v="N"/>
    <s v="Secawan "/>
    <s v="Secawan"/>
    <m/>
    <x v="0"/>
    <s v="260205IQF41YY"/>
    <s v="Closed"/>
    <s v="Paid"/>
  </r>
  <r>
    <x v="1877"/>
    <x v="103"/>
    <x v="0"/>
    <n v="0"/>
    <n v="1"/>
    <n v="0"/>
    <n v="0"/>
    <n v="0"/>
    <s v="N"/>
    <s v="N"/>
    <s v="N"/>
    <s v="Secawan "/>
    <s v="Secawan"/>
    <m/>
    <x v="0"/>
    <s v="260205IQF41YY"/>
    <s v="Closed"/>
    <s v="Paid"/>
  </r>
  <r>
    <x v="1877"/>
    <x v="103"/>
    <x v="0"/>
    <n v="0"/>
    <n v="1"/>
    <n v="0"/>
    <n v="0"/>
    <n v="0"/>
    <s v="N"/>
    <s v="N"/>
    <s v="N"/>
    <s v="Secawan "/>
    <s v="Secawan"/>
    <m/>
    <x v="0"/>
    <s v="260205IQF41YY"/>
    <s v="Closed"/>
    <s v="Paid"/>
  </r>
  <r>
    <x v="1877"/>
    <x v="10"/>
    <x v="4"/>
    <n v="7.8"/>
    <n v="1"/>
    <n v="7.8"/>
    <n v="7.8"/>
    <n v="7.8"/>
    <s v="N"/>
    <s v="N"/>
    <s v="N"/>
    <s v="Secawan "/>
    <s v="Secawan"/>
    <m/>
    <x v="0"/>
    <s v="260205IQF41YY"/>
    <s v="Closed"/>
    <s v="Paid"/>
  </r>
  <r>
    <x v="1877"/>
    <x v="35"/>
    <x v="4"/>
    <n v="7.8"/>
    <n v="1"/>
    <n v="7.8"/>
    <n v="7.8"/>
    <n v="7.8"/>
    <s v="N"/>
    <s v="N"/>
    <s v="N"/>
    <s v="Secawan "/>
    <s v="Secawan"/>
    <m/>
    <x v="0"/>
    <s v="260205IQF41YY"/>
    <s v="Closed"/>
    <s v="Paid"/>
  </r>
  <r>
    <x v="1878"/>
    <x v="131"/>
    <x v="8"/>
    <n v="20"/>
    <n v="1"/>
    <n v="20"/>
    <n v="20"/>
    <n v="20"/>
    <s v="N"/>
    <s v="N"/>
    <s v="N"/>
    <s v="Restore "/>
    <s v="Restore"/>
    <m/>
    <x v="2"/>
    <s v="260205UAXJUIG"/>
    <s v="Closed"/>
    <s v="Paid"/>
  </r>
  <r>
    <x v="1878"/>
    <x v="46"/>
    <x v="0"/>
    <n v="0"/>
    <n v="1"/>
    <n v="0"/>
    <n v="0"/>
    <n v="0"/>
    <s v="N"/>
    <s v="N"/>
    <s v="N"/>
    <s v="Restore "/>
    <s v="Restore"/>
    <m/>
    <x v="2"/>
    <s v="260205UAXJUIG"/>
    <s v="Closed"/>
    <s v="Paid"/>
  </r>
  <r>
    <x v="1878"/>
    <x v="111"/>
    <x v="8"/>
    <n v="19"/>
    <n v="1"/>
    <n v="19"/>
    <n v="19"/>
    <n v="19"/>
    <s v="N"/>
    <s v="N"/>
    <s v="N"/>
    <s v="Restore "/>
    <s v="Restore"/>
    <m/>
    <x v="2"/>
    <s v="260205UAXJUIG"/>
    <s v="Closed"/>
    <s v="Paid"/>
  </r>
  <r>
    <x v="1879"/>
    <x v="72"/>
    <x v="7"/>
    <n v="5.66"/>
    <n v="1"/>
    <n v="5.66"/>
    <n v="5.66"/>
    <n v="5.66"/>
    <s v="N"/>
    <s v="N"/>
    <s v="Y"/>
    <s v="Bens Bakery "/>
    <s v="Bens Bakery"/>
    <m/>
    <x v="1"/>
    <s v="260205VEWJJ69"/>
    <s v="Closed"/>
    <s v="Paid"/>
  </r>
  <r>
    <x v="1879"/>
    <x v="19"/>
    <x v="0"/>
    <n v="0"/>
    <n v="1"/>
    <n v="0"/>
    <n v="0"/>
    <n v="0"/>
    <s v="N"/>
    <s v="N"/>
    <s v="N"/>
    <s v="Bens Bakery "/>
    <s v="Bens Bakery"/>
    <m/>
    <x v="1"/>
    <s v="260205VEWJJ69"/>
    <s v="Closed"/>
    <s v="Paid"/>
  </r>
  <r>
    <x v="1880"/>
    <x v="103"/>
    <x v="0"/>
    <n v="0"/>
    <n v="1"/>
    <n v="0"/>
    <n v="0"/>
    <n v="0"/>
    <s v="N"/>
    <s v="N"/>
    <s v="N"/>
    <s v="Secawan "/>
    <s v="Secawan"/>
    <m/>
    <x v="0"/>
    <s v="260205IQFQP3T"/>
    <s v="Closed"/>
    <s v="Paid"/>
  </r>
  <r>
    <x v="1880"/>
    <x v="123"/>
    <x v="2"/>
    <n v="15"/>
    <n v="1"/>
    <n v="15"/>
    <n v="15"/>
    <n v="15"/>
    <s v="N"/>
    <s v="N"/>
    <s v="N"/>
    <s v="Secawan "/>
    <s v="Secawan"/>
    <m/>
    <x v="0"/>
    <s v="260205IQFQP3T"/>
    <s v="Closed"/>
    <s v="Paid"/>
  </r>
  <r>
    <x v="1881"/>
    <x v="46"/>
    <x v="0"/>
    <n v="0"/>
    <n v="1"/>
    <n v="0"/>
    <n v="0"/>
    <n v="0"/>
    <s v="N"/>
    <s v="N"/>
    <s v="N"/>
    <s v="Restore "/>
    <s v="Restore"/>
    <m/>
    <x v="2"/>
    <s v="260205UAXTY15"/>
    <s v="Closed"/>
    <s v="Paid"/>
  </r>
  <r>
    <x v="1881"/>
    <x v="113"/>
    <x v="8"/>
    <n v="20"/>
    <n v="1"/>
    <n v="20"/>
    <n v="20"/>
    <n v="20"/>
    <s v="N"/>
    <s v="N"/>
    <s v="N"/>
    <s v="Restore "/>
    <s v="Restore"/>
    <m/>
    <x v="2"/>
    <s v="260205UAXTY15"/>
    <s v="Closed"/>
    <s v="Paid"/>
  </r>
  <r>
    <x v="1882"/>
    <x v="157"/>
    <x v="7"/>
    <n v="3.3"/>
    <n v="1"/>
    <n v="3.3"/>
    <n v="3.3"/>
    <n v="3.3"/>
    <s v="N"/>
    <s v="N"/>
    <s v="Y"/>
    <s v="Bens Bakery "/>
    <s v="Bens Bakery"/>
    <m/>
    <x v="1"/>
    <s v="260205VEWYV8W"/>
    <s v="Closed"/>
    <s v="Paid"/>
  </r>
  <r>
    <x v="1882"/>
    <x v="19"/>
    <x v="0"/>
    <n v="0"/>
    <n v="1"/>
    <n v="0"/>
    <n v="0"/>
    <n v="0"/>
    <s v="N"/>
    <s v="N"/>
    <s v="N"/>
    <s v="Bens Bakery "/>
    <s v="Bens Bakery"/>
    <m/>
    <x v="1"/>
    <s v="260205VEWYV8W"/>
    <s v="Closed"/>
    <s v="Paid"/>
  </r>
  <r>
    <x v="1882"/>
    <x v="23"/>
    <x v="7"/>
    <n v="9.43"/>
    <n v="1"/>
    <n v="9.43"/>
    <n v="9.43"/>
    <n v="9.43"/>
    <s v="N"/>
    <s v="N"/>
    <s v="Y"/>
    <s v="Bens Bakery "/>
    <s v="Bens Bakery"/>
    <m/>
    <x v="1"/>
    <s v="260205VEWYV8W"/>
    <s v="Closed"/>
    <s v="Paid"/>
  </r>
  <r>
    <x v="1883"/>
    <x v="169"/>
    <x v="8"/>
    <n v="14.9"/>
    <n v="1"/>
    <n v="14.9"/>
    <n v="14.9"/>
    <n v="14.9"/>
    <s v="N"/>
    <s v="N"/>
    <s v="N"/>
    <s v="Restore "/>
    <s v="Restore"/>
    <m/>
    <x v="2"/>
    <s v="260205UAXMYQ9"/>
    <s v="Closed"/>
    <s v="Paid"/>
  </r>
  <r>
    <x v="1883"/>
    <x v="46"/>
    <x v="0"/>
    <n v="0"/>
    <n v="1"/>
    <n v="0"/>
    <n v="0"/>
    <n v="0"/>
    <s v="N"/>
    <s v="N"/>
    <s v="N"/>
    <s v="Restore "/>
    <s v="Restore"/>
    <m/>
    <x v="2"/>
    <s v="260205UAXMYQ9"/>
    <s v="Closed"/>
    <s v="Paid"/>
  </r>
  <r>
    <x v="18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HDXJ"/>
    <s v="Closed"/>
    <s v="Paid"/>
  </r>
  <r>
    <x v="1884"/>
    <x v="46"/>
    <x v="0"/>
    <n v="0"/>
    <n v="1"/>
    <n v="0"/>
    <n v="0"/>
    <n v="0"/>
    <s v="N"/>
    <s v="N"/>
    <s v="N"/>
    <s v="Restore "/>
    <s v="Restore"/>
    <m/>
    <x v="2"/>
    <s v="260205UAXHDXJ"/>
    <s v="Closed"/>
    <s v="Paid"/>
  </r>
  <r>
    <x v="1885"/>
    <x v="39"/>
    <x v="4"/>
    <n v="18.5"/>
    <n v="1"/>
    <n v="18.5"/>
    <n v="18.5"/>
    <n v="18.5"/>
    <s v="N"/>
    <s v="N"/>
    <s v="N"/>
    <s v="Secawan "/>
    <s v="Secawan"/>
    <m/>
    <x v="0"/>
    <s v="260205IQFD015"/>
    <s v="Closed"/>
    <s v="Paid"/>
  </r>
  <r>
    <x v="1885"/>
    <x v="103"/>
    <x v="0"/>
    <n v="0"/>
    <n v="1"/>
    <n v="0"/>
    <n v="0"/>
    <n v="0"/>
    <s v="N"/>
    <s v="N"/>
    <s v="N"/>
    <s v="Secawan "/>
    <s v="Secawan"/>
    <m/>
    <x v="0"/>
    <s v="260205IQFD015"/>
    <s v="Closed"/>
    <s v="Paid"/>
  </r>
  <r>
    <x v="1885"/>
    <x v="126"/>
    <x v="4"/>
    <n v="13.8"/>
    <n v="1"/>
    <n v="13.8"/>
    <n v="13.8"/>
    <n v="13.8"/>
    <s v="N"/>
    <s v="N"/>
    <s v="N"/>
    <s v="Secawan "/>
    <s v="Secawan"/>
    <m/>
    <x v="0"/>
    <s v="260205IQFD015"/>
    <s v="Closed"/>
    <s v="Paid"/>
  </r>
  <r>
    <x v="1886"/>
    <x v="111"/>
    <x v="8"/>
    <n v="19"/>
    <n v="1"/>
    <n v="19"/>
    <n v="19"/>
    <n v="19"/>
    <s v="N"/>
    <s v="N"/>
    <s v="N"/>
    <s v="Restore "/>
    <s v="Restore"/>
    <m/>
    <x v="2"/>
    <s v="260205UAX6XJH"/>
    <s v="Closed"/>
    <s v="Paid"/>
  </r>
  <r>
    <x v="1886"/>
    <x v="46"/>
    <x v="0"/>
    <n v="0"/>
    <n v="1"/>
    <n v="0"/>
    <n v="0"/>
    <n v="0"/>
    <s v="N"/>
    <s v="N"/>
    <s v="N"/>
    <s v="Restore "/>
    <s v="Restore"/>
    <m/>
    <x v="2"/>
    <s v="260205UAX6XJH"/>
    <s v="Closed"/>
    <s v="Paid"/>
  </r>
  <r>
    <x v="1887"/>
    <x v="103"/>
    <x v="0"/>
    <n v="0"/>
    <n v="1"/>
    <n v="0"/>
    <n v="0"/>
    <n v="0"/>
    <s v="N"/>
    <s v="N"/>
    <s v="N"/>
    <s v="Secawan "/>
    <s v="Secawan"/>
    <m/>
    <x v="0"/>
    <s v="260205IQF3ZZ0"/>
    <s v="Closed"/>
    <s v="Paid"/>
  </r>
  <r>
    <x v="1887"/>
    <x v="39"/>
    <x v="4"/>
    <n v="18.5"/>
    <n v="1"/>
    <n v="18.5"/>
    <n v="18.5"/>
    <n v="18.5"/>
    <s v="N"/>
    <s v="N"/>
    <s v="N"/>
    <s v="Secawan "/>
    <s v="Secawan"/>
    <m/>
    <x v="0"/>
    <s v="260205IQF3ZZ0"/>
    <s v="Closed"/>
    <s v="Paid"/>
  </r>
  <r>
    <x v="1888"/>
    <x v="46"/>
    <x v="0"/>
    <n v="0"/>
    <n v="1"/>
    <n v="0"/>
    <n v="0"/>
    <n v="0"/>
    <s v="N"/>
    <s v="N"/>
    <s v="N"/>
    <s v="Restore "/>
    <s v="Restore"/>
    <m/>
    <x v="2"/>
    <s v="260205UAXNI18"/>
    <s v="Closed"/>
    <s v="Paid"/>
  </r>
  <r>
    <x v="18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I18"/>
    <s v="Closed"/>
    <s v="Paid"/>
  </r>
  <r>
    <x v="1889"/>
    <x v="110"/>
    <x v="6"/>
    <n v="4"/>
    <n v="1"/>
    <n v="4"/>
    <n v="4"/>
    <n v="4"/>
    <s v="N"/>
    <s v="N"/>
    <s v="N"/>
    <s v="Secawan "/>
    <s v="Secawan"/>
    <m/>
    <x v="0"/>
    <s v="260205IQFW9ZY"/>
    <s v="Closed"/>
    <s v="Paid"/>
  </r>
  <r>
    <x v="1889"/>
    <x v="103"/>
    <x v="0"/>
    <n v="0"/>
    <n v="1"/>
    <n v="0"/>
    <n v="0"/>
    <n v="0"/>
    <s v="N"/>
    <s v="N"/>
    <s v="N"/>
    <s v="Secawan "/>
    <s v="Secawan"/>
    <m/>
    <x v="0"/>
    <s v="260205IQFW9ZY"/>
    <s v="Closed"/>
    <s v="Paid"/>
  </r>
  <r>
    <x v="18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W9ZY"/>
    <s v="Closed"/>
    <s v="Paid"/>
  </r>
  <r>
    <x v="188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W9ZY"/>
    <s v="Closed"/>
    <s v="Paid"/>
  </r>
  <r>
    <x v="1889"/>
    <x v="2"/>
    <x v="3"/>
    <n v="5.2"/>
    <n v="1"/>
    <n v="5.2"/>
    <n v="5.2"/>
    <n v="5.2"/>
    <s v="N"/>
    <s v="N"/>
    <s v="N"/>
    <s v="Secawan "/>
    <s v="Secawan"/>
    <m/>
    <x v="0"/>
    <s v="260205IQFW9ZY"/>
    <s v="Closed"/>
    <s v="Paid"/>
  </r>
  <r>
    <x v="1889"/>
    <x v="70"/>
    <x v="2"/>
    <n v="10.9"/>
    <n v="1"/>
    <n v="10.9"/>
    <n v="10.9"/>
    <n v="10.9"/>
    <s v="N"/>
    <s v="N"/>
    <s v="N"/>
    <s v="Secawan "/>
    <s v="Secawan"/>
    <m/>
    <x v="0"/>
    <s v="260205IQFW9ZY"/>
    <s v="Closed"/>
    <s v="Paid"/>
  </r>
  <r>
    <x v="1890"/>
    <x v="103"/>
    <x v="0"/>
    <n v="0"/>
    <n v="1"/>
    <n v="0"/>
    <n v="0"/>
    <n v="0"/>
    <s v="N"/>
    <s v="N"/>
    <s v="N"/>
    <s v="Secawan "/>
    <s v="Secawan"/>
    <m/>
    <x v="0"/>
    <s v="260205IQF8TWM"/>
    <s v="Closed"/>
    <s v="Paid"/>
  </r>
  <r>
    <x v="1890"/>
    <x v="126"/>
    <x v="4"/>
    <n v="13.8"/>
    <n v="1"/>
    <n v="13.8"/>
    <n v="13.8"/>
    <n v="13.8"/>
    <s v="N"/>
    <s v="N"/>
    <s v="N"/>
    <s v="Secawan "/>
    <s v="Secawan"/>
    <m/>
    <x v="0"/>
    <s v="260205IQF8TWM"/>
    <s v="Closed"/>
    <s v="Paid"/>
  </r>
  <r>
    <x v="1891"/>
    <x v="108"/>
    <x v="6"/>
    <n v="4"/>
    <n v="2"/>
    <n v="8"/>
    <n v="8"/>
    <n v="8"/>
    <s v="N"/>
    <s v="N"/>
    <s v="N"/>
    <s v="Secawan "/>
    <s v="Secawan"/>
    <m/>
    <x v="0"/>
    <s v="260205IQF5KAQ"/>
    <s v="Closed"/>
    <s v="Paid"/>
  </r>
  <r>
    <x v="1891"/>
    <x v="10"/>
    <x v="4"/>
    <n v="7.8"/>
    <n v="1"/>
    <n v="7.8"/>
    <n v="7.8"/>
    <n v="7.8"/>
    <s v="N"/>
    <s v="N"/>
    <s v="N"/>
    <s v="Secawan "/>
    <s v="Secawan"/>
    <m/>
    <x v="0"/>
    <s v="260205IQF5KAQ"/>
    <s v="Closed"/>
    <s v="Paid"/>
  </r>
  <r>
    <x v="18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5KAQ"/>
    <s v="Closed"/>
    <s v="Paid"/>
  </r>
  <r>
    <x v="1891"/>
    <x v="2"/>
    <x v="3"/>
    <n v="5.2"/>
    <n v="1"/>
    <n v="5.2"/>
    <n v="5.2"/>
    <n v="5.2"/>
    <s v="N"/>
    <s v="N"/>
    <s v="N"/>
    <s v="Secawan "/>
    <s v="Secawan"/>
    <m/>
    <x v="0"/>
    <s v="260205IQF5KAQ"/>
    <s v="Closed"/>
    <s v="Paid"/>
  </r>
  <r>
    <x v="1891"/>
    <x v="102"/>
    <x v="0"/>
    <n v="0"/>
    <n v="1"/>
    <n v="0"/>
    <n v="0"/>
    <n v="0"/>
    <s v="N"/>
    <s v="N"/>
    <s v="N"/>
    <s v="Secawan "/>
    <s v="Secawan"/>
    <m/>
    <x v="0"/>
    <s v="260205IQF5KAQ"/>
    <s v="Closed"/>
    <s v="Paid"/>
  </r>
  <r>
    <x v="1891"/>
    <x v="110"/>
    <x v="6"/>
    <n v="4"/>
    <n v="1"/>
    <n v="4"/>
    <n v="4"/>
    <n v="4"/>
    <s v="N"/>
    <s v="N"/>
    <s v="N"/>
    <s v="Secawan "/>
    <s v="Secawan"/>
    <m/>
    <x v="0"/>
    <s v="260205IQF5KAQ"/>
    <s v="Closed"/>
    <s v="Paid"/>
  </r>
  <r>
    <x v="1891"/>
    <x v="16"/>
    <x v="6"/>
    <n v="4.5"/>
    <n v="1"/>
    <n v="4.5"/>
    <n v="4.5"/>
    <n v="4.5"/>
    <s v="N"/>
    <s v="N"/>
    <s v="N"/>
    <s v="Secawan "/>
    <s v="Secawan"/>
    <m/>
    <x v="0"/>
    <s v="260205IQF5KAQ"/>
    <s v="Closed"/>
    <s v="Paid"/>
  </r>
  <r>
    <x v="1891"/>
    <x v="127"/>
    <x v="10"/>
    <n v="6"/>
    <n v="1"/>
    <n v="6"/>
    <n v="6"/>
    <n v="6"/>
    <s v="N"/>
    <s v="N"/>
    <s v="N"/>
    <s v="Secawan "/>
    <s v="Secawan"/>
    <m/>
    <x v="0"/>
    <s v="260205IQF5KAQ"/>
    <s v="Closed"/>
    <s v="Paid"/>
  </r>
  <r>
    <x v="1892"/>
    <x v="131"/>
    <x v="8"/>
    <n v="20"/>
    <n v="1"/>
    <n v="20"/>
    <n v="20"/>
    <n v="20"/>
    <s v="N"/>
    <s v="N"/>
    <s v="N"/>
    <s v="Restore "/>
    <s v="Restore"/>
    <m/>
    <x v="2"/>
    <s v="260205UAXPCQM"/>
    <s v="Closed"/>
    <s v="Paid"/>
  </r>
  <r>
    <x v="1892"/>
    <x v="46"/>
    <x v="0"/>
    <n v="0"/>
    <n v="1"/>
    <n v="0"/>
    <n v="0"/>
    <n v="0"/>
    <s v="N"/>
    <s v="N"/>
    <s v="N"/>
    <s v="Restore "/>
    <s v="Restore"/>
    <m/>
    <x v="2"/>
    <s v="260205UAXPCQM"/>
    <s v="Closed"/>
    <s v="Paid"/>
  </r>
  <r>
    <x v="1893"/>
    <x v="46"/>
    <x v="0"/>
    <n v="0"/>
    <n v="1"/>
    <n v="0"/>
    <n v="0"/>
    <n v="0"/>
    <s v="N"/>
    <s v="N"/>
    <s v="N"/>
    <s v="Restore "/>
    <s v="Restore"/>
    <m/>
    <x v="2"/>
    <s v="260205UAX8Q4N"/>
    <s v="Closed"/>
    <s v="Paid"/>
  </r>
  <r>
    <x v="1893"/>
    <x v="131"/>
    <x v="8"/>
    <n v="20"/>
    <n v="1"/>
    <n v="20"/>
    <n v="20"/>
    <n v="20"/>
    <s v="N"/>
    <s v="N"/>
    <s v="N"/>
    <s v="Restore "/>
    <s v="Restore"/>
    <m/>
    <x v="2"/>
    <s v="260205UAX8Q4N"/>
    <s v="Closed"/>
    <s v="Paid"/>
  </r>
  <r>
    <x v="1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Q4N"/>
    <s v="Closed"/>
    <s v="Paid"/>
  </r>
  <r>
    <x v="1894"/>
    <x v="19"/>
    <x v="0"/>
    <n v="0"/>
    <n v="1"/>
    <n v="0"/>
    <n v="0"/>
    <n v="0"/>
    <s v="N"/>
    <s v="N"/>
    <s v="N"/>
    <s v="Bens Bakery "/>
    <s v="Bens Bakery"/>
    <m/>
    <x v="1"/>
    <s v="260205VEWNS1X"/>
    <s v="Closed"/>
    <s v="Paid"/>
  </r>
  <r>
    <x v="1894"/>
    <x v="84"/>
    <x v="7"/>
    <n v="9.43"/>
    <n v="1"/>
    <n v="9.43"/>
    <n v="9.43"/>
    <n v="9.43"/>
    <s v="N"/>
    <s v="N"/>
    <s v="Y"/>
    <s v="Bens Bakery "/>
    <s v="Bens Bakery"/>
    <m/>
    <x v="1"/>
    <s v="260205VEWNS1X"/>
    <s v="Closed"/>
    <s v="Paid"/>
  </r>
  <r>
    <x v="1895"/>
    <x v="46"/>
    <x v="0"/>
    <n v="0"/>
    <n v="1"/>
    <n v="0"/>
    <n v="0"/>
    <n v="0"/>
    <s v="N"/>
    <s v="N"/>
    <s v="N"/>
    <s v="Restore "/>
    <s v="Restore"/>
    <m/>
    <x v="2"/>
    <s v="260205UAXQ5FX"/>
    <s v="Closed"/>
    <s v="Paid"/>
  </r>
  <r>
    <x v="18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Q5FX"/>
    <s v="Closed"/>
    <s v="Paid"/>
  </r>
  <r>
    <x v="1896"/>
    <x v="19"/>
    <x v="0"/>
    <n v="0"/>
    <n v="1"/>
    <n v="0"/>
    <n v="0"/>
    <n v="0"/>
    <s v="N"/>
    <s v="N"/>
    <s v="N"/>
    <s v="Bens Bakery "/>
    <s v="Bens Bakery"/>
    <m/>
    <x v="1"/>
    <s v="260205VEW2005"/>
    <s v="Closed"/>
    <s v="Paid"/>
  </r>
  <r>
    <x v="1896"/>
    <x v="118"/>
    <x v="7"/>
    <n v="9.43"/>
    <n v="1"/>
    <n v="9.43"/>
    <n v="9.43"/>
    <n v="9.43"/>
    <s v="N"/>
    <s v="N"/>
    <s v="Y"/>
    <s v="Bens Bakery "/>
    <s v="Bens Bakery"/>
    <m/>
    <x v="1"/>
    <s v="260205VEW2005"/>
    <s v="Closed"/>
    <s v="Paid"/>
  </r>
  <r>
    <x v="1896"/>
    <x v="23"/>
    <x v="7"/>
    <n v="9.43"/>
    <n v="1"/>
    <n v="9.43"/>
    <n v="9.43"/>
    <n v="9.43"/>
    <s v="N"/>
    <s v="N"/>
    <s v="Y"/>
    <s v="Bens Bakery "/>
    <s v="Bens Bakery"/>
    <m/>
    <x v="1"/>
    <s v="260205VEW2005"/>
    <s v="Closed"/>
    <s v="Paid"/>
  </r>
  <r>
    <x v="18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DWHU"/>
    <s v="Closed"/>
    <s v="Paid"/>
  </r>
  <r>
    <x v="1897"/>
    <x v="46"/>
    <x v="0"/>
    <n v="0"/>
    <n v="1"/>
    <n v="0"/>
    <n v="0"/>
    <n v="0"/>
    <s v="N"/>
    <s v="N"/>
    <s v="N"/>
    <s v="Restore "/>
    <s v="Restore"/>
    <m/>
    <x v="2"/>
    <s v="260205UAXDWHU"/>
    <s v="Closed"/>
    <s v="Paid"/>
  </r>
  <r>
    <x v="1898"/>
    <x v="102"/>
    <x v="0"/>
    <n v="0"/>
    <n v="1"/>
    <n v="0"/>
    <n v="0"/>
    <n v="0"/>
    <s v="N"/>
    <s v="N"/>
    <s v="N"/>
    <s v="Secawan "/>
    <s v="Secawan"/>
    <m/>
    <x v="0"/>
    <s v="260205IQFFZCB"/>
    <s v="Closed"/>
    <s v="Paid"/>
  </r>
  <r>
    <x v="1898"/>
    <x v="4"/>
    <x v="2"/>
    <n v="8.9"/>
    <n v="1"/>
    <n v="8.9"/>
    <n v="4.45"/>
    <n v="4.45"/>
    <s v="N"/>
    <s v="N"/>
    <s v="N"/>
    <s v="Secawan "/>
    <s v="Secawan"/>
    <m/>
    <x v="0"/>
    <s v="260205IQFFZCB"/>
    <s v="Closed"/>
    <s v="Paid"/>
  </r>
  <r>
    <x v="1899"/>
    <x v="46"/>
    <x v="0"/>
    <n v="0"/>
    <n v="1"/>
    <n v="0"/>
    <n v="0"/>
    <n v="0"/>
    <s v="N"/>
    <s v="N"/>
    <s v="N"/>
    <s v="Restore "/>
    <s v="Restore"/>
    <m/>
    <x v="2"/>
    <s v="260205UAX5QHE"/>
    <s v="Closed"/>
    <s v="Paid"/>
  </r>
  <r>
    <x v="18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5QHE"/>
    <s v="Closed"/>
    <s v="Paid"/>
  </r>
  <r>
    <x v="1900"/>
    <x v="102"/>
    <x v="0"/>
    <n v="0"/>
    <n v="1"/>
    <n v="0"/>
    <n v="0"/>
    <n v="0"/>
    <s v="N"/>
    <s v="N"/>
    <s v="N"/>
    <s v="Secawan "/>
    <s v="Secawan"/>
    <m/>
    <x v="0"/>
    <s v="260205IQFUN7M"/>
    <s v="Closed"/>
    <s v="Paid"/>
  </r>
  <r>
    <x v="1900"/>
    <x v="12"/>
    <x v="4"/>
    <n v="3.5"/>
    <n v="1"/>
    <n v="3.5"/>
    <n v="3.5"/>
    <n v="3.5"/>
    <s v="N"/>
    <s v="N"/>
    <s v="N"/>
    <s v="Secawan "/>
    <s v="Secawan"/>
    <m/>
    <x v="0"/>
    <s v="260205IQFUN7M"/>
    <s v="Closed"/>
    <s v="Paid"/>
  </r>
  <r>
    <x v="1901"/>
    <x v="46"/>
    <x v="0"/>
    <n v="0"/>
    <n v="1"/>
    <n v="0"/>
    <n v="0"/>
    <n v="0"/>
    <s v="N"/>
    <s v="N"/>
    <s v="N"/>
    <s v="Restore "/>
    <s v="Restore"/>
    <m/>
    <x v="2"/>
    <s v="260205UAX25SB"/>
    <s v="Closed"/>
    <s v="Paid"/>
  </r>
  <r>
    <x v="1901"/>
    <x v="111"/>
    <x v="8"/>
    <n v="19"/>
    <n v="1"/>
    <n v="19"/>
    <n v="19"/>
    <n v="19"/>
    <s v="N"/>
    <s v="N"/>
    <s v="N"/>
    <s v="Restore "/>
    <s v="Restore"/>
    <m/>
    <x v="2"/>
    <s v="260205UAX25SB"/>
    <s v="Closed"/>
    <s v="Paid"/>
  </r>
  <r>
    <x v="1901"/>
    <x v="111"/>
    <x v="8"/>
    <n v="19"/>
    <n v="1"/>
    <n v="19"/>
    <n v="19"/>
    <n v="19"/>
    <s v="N"/>
    <s v="N"/>
    <s v="N"/>
    <s v="Restore "/>
    <s v="Restore"/>
    <m/>
    <x v="2"/>
    <s v="260205UAX25SB"/>
    <s v="Closed"/>
    <s v="Paid"/>
  </r>
  <r>
    <x v="1902"/>
    <x v="16"/>
    <x v="6"/>
    <n v="4.5"/>
    <n v="1"/>
    <n v="4.5"/>
    <n v="4.5"/>
    <n v="4.5"/>
    <s v="N"/>
    <s v="N"/>
    <s v="N"/>
    <s v="Secawan "/>
    <s v="Secawan"/>
    <m/>
    <x v="0"/>
    <s v="260205IQFVYWU"/>
    <s v="Closed"/>
    <s v="Paid"/>
  </r>
  <r>
    <x v="1902"/>
    <x v="102"/>
    <x v="0"/>
    <n v="0"/>
    <n v="1"/>
    <n v="0"/>
    <n v="0"/>
    <n v="0"/>
    <s v="N"/>
    <s v="N"/>
    <s v="N"/>
    <s v="Secawan "/>
    <s v="Secawan"/>
    <m/>
    <x v="0"/>
    <s v="260205IQFVYWU"/>
    <s v="Closed"/>
    <s v="Paid"/>
  </r>
  <r>
    <x v="1902"/>
    <x v="16"/>
    <x v="6"/>
    <n v="4.5"/>
    <n v="1"/>
    <n v="4.5"/>
    <n v="4.5"/>
    <n v="4.5"/>
    <s v="N"/>
    <s v="N"/>
    <s v="N"/>
    <s v="Secawan "/>
    <s v="Secawan"/>
    <m/>
    <x v="0"/>
    <s v="260205IQFVYWU"/>
    <s v="Closed"/>
    <s v="Paid"/>
  </r>
  <r>
    <x v="1903"/>
    <x v="103"/>
    <x v="0"/>
    <n v="0"/>
    <n v="1"/>
    <n v="0"/>
    <n v="0"/>
    <n v="0"/>
    <s v="N"/>
    <s v="N"/>
    <s v="N"/>
    <s v="Secawan "/>
    <s v="Secawan"/>
    <m/>
    <x v="0"/>
    <s v="260205IQFCY73"/>
    <s v="Closed"/>
    <s v="Paid"/>
  </r>
  <r>
    <x v="1903"/>
    <x v="116"/>
    <x v="5"/>
    <n v="0.7"/>
    <n v="1"/>
    <n v="0.7"/>
    <n v="0.7"/>
    <n v="0.7"/>
    <s v="N"/>
    <s v="N"/>
    <s v="N"/>
    <s v="Secawan "/>
    <s v="Secawan"/>
    <m/>
    <x v="0"/>
    <s v="260205IQFCY73"/>
    <s v="Closed"/>
    <s v="Paid"/>
  </r>
  <r>
    <x v="1903"/>
    <x v="76"/>
    <x v="3"/>
    <n v="12.5"/>
    <n v="1"/>
    <n v="12.5"/>
    <n v="12.5"/>
    <n v="12.5"/>
    <s v="N"/>
    <s v="N"/>
    <s v="N"/>
    <s v="Secawan "/>
    <s v="Secawan"/>
    <m/>
    <x v="0"/>
    <s v="260205IQFCY73"/>
    <s v="Closed"/>
    <s v="Paid"/>
  </r>
  <r>
    <x v="1904"/>
    <x v="131"/>
    <x v="8"/>
    <n v="20"/>
    <n v="1"/>
    <n v="20"/>
    <n v="20"/>
    <n v="20"/>
    <s v="N"/>
    <s v="N"/>
    <s v="N"/>
    <s v="Restore "/>
    <s v="Restore"/>
    <m/>
    <x v="2"/>
    <s v="260205UAXHMY9"/>
    <s v="Closed"/>
    <s v="Paid"/>
  </r>
  <r>
    <x v="1904"/>
    <x v="46"/>
    <x v="0"/>
    <n v="0"/>
    <n v="1"/>
    <n v="0"/>
    <n v="0"/>
    <n v="0"/>
    <s v="N"/>
    <s v="N"/>
    <s v="N"/>
    <s v="Restore "/>
    <s v="Restore"/>
    <m/>
    <x v="2"/>
    <s v="260205UAXHMY9"/>
    <s v="Closed"/>
    <s v="Paid"/>
  </r>
  <r>
    <x v="1905"/>
    <x v="46"/>
    <x v="0"/>
    <n v="0"/>
    <n v="1"/>
    <n v="0"/>
    <n v="0"/>
    <n v="0"/>
    <s v="N"/>
    <s v="N"/>
    <s v="N"/>
    <s v="Restore "/>
    <s v="Restore"/>
    <m/>
    <x v="2"/>
    <s v="260205UAXEXOS"/>
    <s v="Closed"/>
    <s v="Paid"/>
  </r>
  <r>
    <x v="190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EXOS"/>
    <s v="Closed"/>
    <s v="Paid"/>
  </r>
  <r>
    <x v="1906"/>
    <x v="159"/>
    <x v="7"/>
    <n v="3.3"/>
    <n v="2"/>
    <n v="6.6"/>
    <n v="6.6"/>
    <n v="6.6"/>
    <s v="N"/>
    <s v="N"/>
    <s v="Y"/>
    <s v="Bens Bakery "/>
    <s v="Bens Bakery"/>
    <m/>
    <x v="1"/>
    <s v="260205VEWNPYQ"/>
    <s v="Closed"/>
    <s v="Paid"/>
  </r>
  <r>
    <x v="1906"/>
    <x v="19"/>
    <x v="0"/>
    <n v="0"/>
    <n v="1"/>
    <n v="0"/>
    <n v="0"/>
    <n v="0"/>
    <s v="N"/>
    <s v="N"/>
    <s v="N"/>
    <s v="Bens Bakery "/>
    <s v="Bens Bakery"/>
    <m/>
    <x v="1"/>
    <s v="260205VEWNPYQ"/>
    <s v="Closed"/>
    <s v="Paid"/>
  </r>
  <r>
    <x v="1907"/>
    <x v="46"/>
    <x v="0"/>
    <n v="0"/>
    <n v="1"/>
    <n v="0"/>
    <n v="0"/>
    <n v="0"/>
    <s v="N"/>
    <s v="N"/>
    <s v="N"/>
    <s v="Restore "/>
    <s v="Restore"/>
    <m/>
    <x v="2"/>
    <s v="260205UAX0WBX"/>
    <s v="Closed"/>
    <s v="Paid"/>
  </r>
  <r>
    <x v="1907"/>
    <x v="131"/>
    <x v="8"/>
    <n v="20"/>
    <n v="1"/>
    <n v="20"/>
    <n v="20"/>
    <n v="20"/>
    <s v="N"/>
    <s v="N"/>
    <s v="N"/>
    <s v="Restore "/>
    <s v="Restore"/>
    <m/>
    <x v="2"/>
    <s v="260205UAX0WBX"/>
    <s v="Closed"/>
    <s v="Paid"/>
  </r>
  <r>
    <x v="1908"/>
    <x v="103"/>
    <x v="0"/>
    <n v="0"/>
    <n v="1"/>
    <n v="0"/>
    <n v="0"/>
    <n v="0"/>
    <s v="N"/>
    <s v="N"/>
    <s v="N"/>
    <s v="Secawan "/>
    <s v="Secawan"/>
    <m/>
    <x v="0"/>
    <s v="260205IQFDHI9"/>
    <s v="Closed"/>
    <s v="Paid"/>
  </r>
  <r>
    <x v="1908"/>
    <x v="39"/>
    <x v="4"/>
    <n v="18.5"/>
    <n v="2"/>
    <n v="37"/>
    <n v="37"/>
    <n v="37"/>
    <s v="N"/>
    <s v="N"/>
    <s v="N"/>
    <s v="Secawan "/>
    <s v="Secawan"/>
    <m/>
    <x v="0"/>
    <s v="260205IQFDHI9"/>
    <s v="Closed"/>
    <s v="Paid"/>
  </r>
  <r>
    <x v="1909"/>
    <x v="46"/>
    <x v="0"/>
    <n v="0"/>
    <n v="1"/>
    <n v="0"/>
    <n v="0"/>
    <n v="0"/>
    <s v="N"/>
    <s v="N"/>
    <s v="N"/>
    <s v="Restore "/>
    <s v="Restore"/>
    <m/>
    <x v="2"/>
    <s v="260205UAX3K34"/>
    <s v="Closed"/>
    <s v="Paid"/>
  </r>
  <r>
    <x v="19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3K34"/>
    <s v="Closed"/>
    <s v="Paid"/>
  </r>
  <r>
    <x v="1910"/>
    <x v="158"/>
    <x v="7"/>
    <n v="7.55"/>
    <n v="1"/>
    <n v="7.55"/>
    <n v="7.55"/>
    <n v="7.55"/>
    <s v="N"/>
    <s v="N"/>
    <s v="Y"/>
    <s v="Bens Bakery "/>
    <s v="Bens Bakery"/>
    <m/>
    <x v="1"/>
    <s v="260205VEWS64U"/>
    <s v="Closed"/>
    <s v="Paid"/>
  </r>
  <r>
    <x v="1910"/>
    <x v="19"/>
    <x v="0"/>
    <n v="0"/>
    <n v="1"/>
    <n v="0"/>
    <n v="0"/>
    <n v="0"/>
    <s v="N"/>
    <s v="N"/>
    <s v="N"/>
    <s v="Bens Bakery "/>
    <s v="Bens Bakery"/>
    <m/>
    <x v="1"/>
    <s v="260205VEWS64U"/>
    <s v="Closed"/>
    <s v="Paid"/>
  </r>
  <r>
    <x v="1911"/>
    <x v="39"/>
    <x v="4"/>
    <n v="18.5"/>
    <n v="1"/>
    <n v="18.5"/>
    <n v="18.5"/>
    <n v="18.5"/>
    <s v="N"/>
    <s v="N"/>
    <s v="N"/>
    <s v="Secawan "/>
    <s v="Secawan"/>
    <m/>
    <x v="0"/>
    <s v="260205IQFGG2Q"/>
    <s v="Closed"/>
    <s v="Paid"/>
  </r>
  <r>
    <x v="1911"/>
    <x v="103"/>
    <x v="0"/>
    <n v="0"/>
    <n v="1"/>
    <n v="0"/>
    <n v="0"/>
    <n v="0"/>
    <s v="N"/>
    <s v="N"/>
    <s v="N"/>
    <s v="Secawan "/>
    <s v="Secawan"/>
    <m/>
    <x v="0"/>
    <s v="260205IQFGG2Q"/>
    <s v="Closed"/>
    <s v="Paid"/>
  </r>
  <r>
    <x v="1912"/>
    <x v="103"/>
    <x v="0"/>
    <n v="0"/>
    <n v="1"/>
    <n v="0"/>
    <n v="0"/>
    <n v="0"/>
    <s v="N"/>
    <s v="N"/>
    <s v="N"/>
    <s v="Secawan "/>
    <s v="Secawan"/>
    <m/>
    <x v="0"/>
    <s v="260205IQFLH9J"/>
    <s v="Closed"/>
    <s v="Paid"/>
  </r>
  <r>
    <x v="1912"/>
    <x v="14"/>
    <x v="4"/>
    <n v="6.8"/>
    <n v="1"/>
    <n v="6.8"/>
    <n v="6.8"/>
    <n v="6.8"/>
    <s v="N"/>
    <s v="N"/>
    <s v="N"/>
    <s v="Secawan "/>
    <s v="Secawan"/>
    <m/>
    <x v="0"/>
    <s v="260205IQFLH9J"/>
    <s v="Closed"/>
    <s v="Paid"/>
  </r>
  <r>
    <x v="1913"/>
    <x v="46"/>
    <x v="0"/>
    <n v="0"/>
    <n v="1"/>
    <n v="0"/>
    <n v="0"/>
    <n v="0"/>
    <s v="N"/>
    <s v="N"/>
    <s v="N"/>
    <s v="Restore "/>
    <s v="Restore"/>
    <m/>
    <x v="2"/>
    <s v="260205UAXEL17"/>
    <s v="Closed"/>
    <s v="Paid"/>
  </r>
  <r>
    <x v="191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EL17"/>
    <s v="Closed"/>
    <s v="Paid"/>
  </r>
  <r>
    <x v="1914"/>
    <x v="19"/>
    <x v="0"/>
    <n v="0"/>
    <n v="1"/>
    <n v="0"/>
    <n v="0"/>
    <n v="0"/>
    <s v="N"/>
    <s v="N"/>
    <s v="N"/>
    <s v="Bens Bakery "/>
    <s v="Bens Bakery"/>
    <m/>
    <x v="1"/>
    <s v="260205VEWBNDN"/>
    <s v="Closed"/>
    <s v="Paid"/>
  </r>
  <r>
    <x v="1914"/>
    <x v="71"/>
    <x v="7"/>
    <n v="14.15"/>
    <n v="1"/>
    <n v="14.15"/>
    <n v="14.15"/>
    <n v="14.15"/>
    <s v="N"/>
    <s v="N"/>
    <s v="Y"/>
    <s v="Bens Bakery "/>
    <s v="Bens Bakery"/>
    <m/>
    <x v="1"/>
    <s v="260205VEWBNDN"/>
    <s v="Closed"/>
    <s v="Paid"/>
  </r>
  <r>
    <x v="1914"/>
    <x v="23"/>
    <x v="7"/>
    <n v="9.43"/>
    <n v="1"/>
    <n v="9.43"/>
    <n v="9.43"/>
    <n v="9.43"/>
    <s v="N"/>
    <s v="N"/>
    <s v="Y"/>
    <s v="Bens Bakery "/>
    <s v="Bens Bakery"/>
    <m/>
    <x v="1"/>
    <s v="260205VEWBNDN"/>
    <s v="Closed"/>
    <s v="Paid"/>
  </r>
  <r>
    <x v="1914"/>
    <x v="141"/>
    <x v="7"/>
    <n v="9.43"/>
    <n v="1"/>
    <n v="9.43"/>
    <n v="9.43"/>
    <n v="9.43"/>
    <s v="N"/>
    <s v="N"/>
    <s v="Y"/>
    <s v="Bens Bakery "/>
    <s v="Bens Bakery"/>
    <m/>
    <x v="1"/>
    <s v="260205VEWBNDN"/>
    <s v="Closed"/>
    <s v="Paid"/>
  </r>
  <r>
    <x v="1915"/>
    <x v="67"/>
    <x v="4"/>
    <n v="12.8"/>
    <n v="1"/>
    <n v="12.8"/>
    <n v="12.8"/>
    <n v="12.8"/>
    <s v="N"/>
    <s v="N"/>
    <s v="N"/>
    <s v="Secawan "/>
    <s v="Secawan"/>
    <m/>
    <x v="0"/>
    <s v="260205IQFTWJ0"/>
    <s v="Closed"/>
    <s v="Paid"/>
  </r>
  <r>
    <x v="1915"/>
    <x v="39"/>
    <x v="4"/>
    <n v="18.5"/>
    <n v="1"/>
    <n v="18.5"/>
    <n v="18.5"/>
    <n v="18.5"/>
    <s v="N"/>
    <s v="N"/>
    <s v="N"/>
    <s v="Secawan "/>
    <s v="Secawan"/>
    <m/>
    <x v="0"/>
    <s v="260205IQFTWJ0"/>
    <s v="Closed"/>
    <s v="Paid"/>
  </r>
  <r>
    <x v="1915"/>
    <x v="103"/>
    <x v="0"/>
    <n v="0"/>
    <n v="1"/>
    <n v="0"/>
    <n v="0"/>
    <n v="0"/>
    <s v="N"/>
    <s v="N"/>
    <s v="N"/>
    <s v="Secawan "/>
    <s v="Secawan"/>
    <m/>
    <x v="0"/>
    <s v="260205IQFTWJ0"/>
    <s v="Closed"/>
    <s v="Paid"/>
  </r>
  <r>
    <x v="1916"/>
    <x v="113"/>
    <x v="8"/>
    <n v="20"/>
    <n v="1"/>
    <n v="20"/>
    <n v="20"/>
    <n v="20"/>
    <s v="N"/>
    <s v="N"/>
    <s v="N"/>
    <s v="Restore "/>
    <s v="Restore"/>
    <m/>
    <x v="2"/>
    <s v="260205UAXQKOL"/>
    <s v="Closed"/>
    <s v="Paid"/>
  </r>
  <r>
    <x v="1916"/>
    <x v="46"/>
    <x v="0"/>
    <n v="0"/>
    <n v="1"/>
    <n v="0"/>
    <n v="0"/>
    <n v="0"/>
    <s v="N"/>
    <s v="N"/>
    <s v="N"/>
    <s v="Restore "/>
    <s v="Restore"/>
    <m/>
    <x v="2"/>
    <s v="260205UAXQKOL"/>
    <s v="Closed"/>
    <s v="Paid"/>
  </r>
  <r>
    <x v="1917"/>
    <x v="103"/>
    <x v="0"/>
    <n v="0"/>
    <n v="1"/>
    <n v="0"/>
    <n v="0"/>
    <n v="0"/>
    <s v="N"/>
    <s v="N"/>
    <s v="N"/>
    <s v="Secawan "/>
    <s v="Secawan"/>
    <m/>
    <x v="0"/>
    <s v="260205IQFK06X"/>
    <s v="Closed"/>
    <s v="Paid"/>
  </r>
  <r>
    <x v="1917"/>
    <x v="39"/>
    <x v="4"/>
    <n v="18.5"/>
    <n v="1"/>
    <n v="18.5"/>
    <n v="18.5"/>
    <n v="18.5"/>
    <s v="N"/>
    <s v="N"/>
    <s v="N"/>
    <s v="Secawan "/>
    <s v="Secawan"/>
    <m/>
    <x v="0"/>
    <s v="260205IQFK06X"/>
    <s v="Closed"/>
    <s v="Paid"/>
  </r>
  <r>
    <x v="191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24M"/>
    <s v="Closed"/>
    <s v="Paid"/>
  </r>
  <r>
    <x v="1918"/>
    <x v="2"/>
    <x v="3"/>
    <n v="5.2"/>
    <n v="2"/>
    <n v="10.4"/>
    <n v="10.4"/>
    <n v="10.4"/>
    <s v="N"/>
    <s v="N"/>
    <s v="N"/>
    <s v="Secawan "/>
    <s v="Secawan"/>
    <m/>
    <x v="0"/>
    <s v="260205IQFC24M"/>
    <s v="Closed"/>
    <s v="Paid"/>
  </r>
  <r>
    <x v="1918"/>
    <x v="107"/>
    <x v="10"/>
    <n v="6"/>
    <n v="1"/>
    <n v="6"/>
    <n v="6"/>
    <n v="6"/>
    <s v="N"/>
    <s v="N"/>
    <s v="N"/>
    <s v="Secawan "/>
    <s v="Secawan"/>
    <m/>
    <x v="0"/>
    <s v="260205IQFC24M"/>
    <s v="Closed"/>
    <s v="Paid"/>
  </r>
  <r>
    <x v="1918"/>
    <x v="102"/>
    <x v="0"/>
    <n v="0"/>
    <n v="1"/>
    <n v="0"/>
    <n v="0"/>
    <n v="0"/>
    <s v="N"/>
    <s v="N"/>
    <s v="N"/>
    <s v="Secawan "/>
    <s v="Secawan"/>
    <m/>
    <x v="0"/>
    <s v="260205IQFC24M"/>
    <s v="Closed"/>
    <s v="Paid"/>
  </r>
  <r>
    <x v="19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C24M"/>
    <s v="Closed"/>
    <s v="Paid"/>
  </r>
  <r>
    <x v="1919"/>
    <x v="39"/>
    <x v="4"/>
    <n v="18.5"/>
    <n v="1"/>
    <n v="18.5"/>
    <n v="18.5"/>
    <n v="18.5"/>
    <s v="N"/>
    <s v="N"/>
    <s v="N"/>
    <s v="Secawan "/>
    <s v="Secawan"/>
    <m/>
    <x v="0"/>
    <s v="260205IQF1V93"/>
    <s v="Closed"/>
    <s v="Paid"/>
  </r>
  <r>
    <x v="1919"/>
    <x v="103"/>
    <x v="0"/>
    <n v="0"/>
    <n v="1"/>
    <n v="0"/>
    <n v="0"/>
    <n v="0"/>
    <s v="N"/>
    <s v="N"/>
    <s v="N"/>
    <s v="Secawan "/>
    <s v="Secawan"/>
    <m/>
    <x v="0"/>
    <s v="260205IQF1V93"/>
    <s v="Closed"/>
    <s v="Paid"/>
  </r>
  <r>
    <x v="1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TH3"/>
    <s v="Closed"/>
    <s v="Paid"/>
  </r>
  <r>
    <x v="1920"/>
    <x v="46"/>
    <x v="0"/>
    <n v="0"/>
    <n v="1"/>
    <n v="0"/>
    <n v="0"/>
    <n v="0"/>
    <s v="N"/>
    <s v="N"/>
    <s v="N"/>
    <s v="Restore "/>
    <s v="Restore"/>
    <m/>
    <x v="2"/>
    <s v="260205UAX8TH3"/>
    <s v="Closed"/>
    <s v="Paid"/>
  </r>
  <r>
    <x v="1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TH3"/>
    <s v="Closed"/>
    <s v="Paid"/>
  </r>
  <r>
    <x v="1921"/>
    <x v="175"/>
    <x v="4"/>
    <n v="11.8"/>
    <n v="1"/>
    <n v="11.8"/>
    <n v="11.8"/>
    <n v="11.8"/>
    <s v="N"/>
    <s v="N"/>
    <s v="N"/>
    <s v="Secawan "/>
    <s v="Secawan"/>
    <m/>
    <x v="0"/>
    <s v="260205IQFRQ9M"/>
    <s v="Closed"/>
    <s v="Paid"/>
  </r>
  <r>
    <x v="1921"/>
    <x v="103"/>
    <x v="0"/>
    <n v="0"/>
    <n v="1"/>
    <n v="0"/>
    <n v="0"/>
    <n v="0"/>
    <s v="N"/>
    <s v="N"/>
    <s v="N"/>
    <s v="Secawan "/>
    <s v="Secawan"/>
    <m/>
    <x v="0"/>
    <s v="260205IQFRQ9M"/>
    <s v="Closed"/>
    <s v="Paid"/>
  </r>
  <r>
    <x v="1921"/>
    <x v="67"/>
    <x v="4"/>
    <n v="12.8"/>
    <n v="1"/>
    <n v="12.8"/>
    <n v="12.8"/>
    <n v="12.8"/>
    <s v="N"/>
    <s v="N"/>
    <s v="N"/>
    <s v="Secawan "/>
    <s v="Secawan"/>
    <m/>
    <x v="0"/>
    <s v="260205IQFRQ9M"/>
    <s v="Closed"/>
    <s v="Paid"/>
  </r>
  <r>
    <x v="1921"/>
    <x v="39"/>
    <x v="4"/>
    <n v="18.5"/>
    <n v="1"/>
    <n v="18.5"/>
    <n v="18.5"/>
    <n v="18.5"/>
    <s v="N"/>
    <s v="N"/>
    <s v="N"/>
    <s v="Secawan "/>
    <s v="Secawan"/>
    <m/>
    <x v="0"/>
    <s v="260205IQFRQ9M"/>
    <s v="Closed"/>
    <s v="Paid"/>
  </r>
  <r>
    <x v="1922"/>
    <x v="19"/>
    <x v="0"/>
    <n v="0"/>
    <n v="1"/>
    <n v="0"/>
    <n v="0"/>
    <n v="0"/>
    <s v="N"/>
    <s v="N"/>
    <s v="N"/>
    <s v="Bens Bakery "/>
    <s v="Bens Bakery"/>
    <m/>
    <x v="1"/>
    <s v="260205VEWSABJ"/>
    <s v="Closed"/>
    <s v="Paid"/>
  </r>
  <r>
    <x v="1922"/>
    <x v="36"/>
    <x v="7"/>
    <n v="2.83"/>
    <n v="1"/>
    <n v="2.83"/>
    <n v="2.83"/>
    <n v="2.83"/>
    <s v="N"/>
    <s v="N"/>
    <s v="Y"/>
    <s v="Bens Bakery "/>
    <s v="Bens Bakery"/>
    <m/>
    <x v="1"/>
    <s v="260205VEWSABJ"/>
    <s v="Closed"/>
    <s v="Paid"/>
  </r>
  <r>
    <x v="1923"/>
    <x v="131"/>
    <x v="8"/>
    <n v="20"/>
    <n v="1"/>
    <n v="20"/>
    <n v="20"/>
    <n v="20"/>
    <s v="N"/>
    <s v="N"/>
    <s v="N"/>
    <s v="Restore "/>
    <s v="Restore"/>
    <m/>
    <x v="2"/>
    <s v="260205UAX16FN"/>
    <s v="Closed"/>
    <s v="Paid"/>
  </r>
  <r>
    <x v="1923"/>
    <x v="111"/>
    <x v="8"/>
    <n v="19"/>
    <n v="1"/>
    <n v="19"/>
    <n v="19"/>
    <n v="19"/>
    <s v="N"/>
    <s v="N"/>
    <s v="N"/>
    <s v="Restore "/>
    <s v="Restore"/>
    <m/>
    <x v="2"/>
    <s v="260205UAX16FN"/>
    <s v="Closed"/>
    <s v="Paid"/>
  </r>
  <r>
    <x v="1923"/>
    <x v="46"/>
    <x v="0"/>
    <n v="0"/>
    <n v="1"/>
    <n v="0"/>
    <n v="0"/>
    <n v="0"/>
    <s v="N"/>
    <s v="N"/>
    <s v="N"/>
    <s v="Restore "/>
    <s v="Restore"/>
    <m/>
    <x v="2"/>
    <s v="260205UAX16FN"/>
    <s v="Closed"/>
    <s v="Paid"/>
  </r>
  <r>
    <x v="1924"/>
    <x v="139"/>
    <x v="7"/>
    <n v="16.98"/>
    <n v="1"/>
    <n v="16.98"/>
    <n v="16.98"/>
    <n v="16.98"/>
    <s v="N"/>
    <s v="N"/>
    <s v="Y"/>
    <s v="Bens Bakery "/>
    <s v="Bens Bakery"/>
    <m/>
    <x v="1"/>
    <s v="260205VEWJ3IE"/>
    <s v="Closed"/>
    <s v="Paid"/>
  </r>
  <r>
    <x v="1924"/>
    <x v="72"/>
    <x v="7"/>
    <n v="5.66"/>
    <n v="2"/>
    <n v="11.32"/>
    <n v="11.32"/>
    <n v="11.32"/>
    <s v="N"/>
    <s v="N"/>
    <s v="Y"/>
    <s v="Bens Bakery "/>
    <s v="Bens Bakery"/>
    <m/>
    <x v="1"/>
    <s v="260205VEWJ3IE"/>
    <s v="Closed"/>
    <s v="Paid"/>
  </r>
  <r>
    <x v="1924"/>
    <x v="176"/>
    <x v="7"/>
    <n v="3.3"/>
    <n v="1"/>
    <n v="3.3"/>
    <n v="3.3"/>
    <n v="3.3"/>
    <s v="N"/>
    <s v="N"/>
    <s v="Y"/>
    <s v="Bens Bakery "/>
    <s v="Bens Bakery"/>
    <m/>
    <x v="1"/>
    <s v="260205VEWJ3IE"/>
    <s v="Closed"/>
    <s v="Paid"/>
  </r>
  <r>
    <x v="1924"/>
    <x v="71"/>
    <x v="7"/>
    <n v="14.15"/>
    <n v="1"/>
    <n v="14.15"/>
    <n v="14.15"/>
    <n v="14.15"/>
    <s v="N"/>
    <s v="N"/>
    <s v="Y"/>
    <s v="Bens Bakery "/>
    <s v="Bens Bakery"/>
    <m/>
    <x v="1"/>
    <s v="260205VEWJ3IE"/>
    <s v="Closed"/>
    <s v="Paid"/>
  </r>
  <r>
    <x v="1924"/>
    <x v="159"/>
    <x v="7"/>
    <n v="3.3"/>
    <n v="1"/>
    <n v="3.3"/>
    <n v="3.3"/>
    <n v="3.3"/>
    <s v="N"/>
    <s v="N"/>
    <s v="Y"/>
    <s v="Bens Bakery "/>
    <s v="Bens Bakery"/>
    <m/>
    <x v="1"/>
    <s v="260205VEWJ3IE"/>
    <s v="Closed"/>
    <s v="Paid"/>
  </r>
  <r>
    <x v="1925"/>
    <x v="2"/>
    <x v="3"/>
    <n v="5.2"/>
    <n v="1"/>
    <n v="5.2"/>
    <n v="5.2"/>
    <n v="5.2"/>
    <s v="N"/>
    <s v="N"/>
    <s v="N"/>
    <s v="Secawan "/>
    <s v="Secawan"/>
    <m/>
    <x v="0"/>
    <s v="260205IQFWKK5"/>
    <s v="Closed"/>
    <s v="Paid"/>
  </r>
  <r>
    <x v="1925"/>
    <x v="103"/>
    <x v="0"/>
    <n v="0"/>
    <n v="1"/>
    <n v="0"/>
    <n v="0"/>
    <n v="0"/>
    <s v="N"/>
    <s v="N"/>
    <s v="N"/>
    <s v="Secawan "/>
    <s v="Secawan"/>
    <m/>
    <x v="0"/>
    <s v="260205IQFWKK5"/>
    <s v="Closed"/>
    <s v="Paid"/>
  </r>
  <r>
    <x v="192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WKK5"/>
    <s v="Closed"/>
    <s v="Paid"/>
  </r>
  <r>
    <x v="1925"/>
    <x v="134"/>
    <x v="2"/>
    <n v="19.989999999999998"/>
    <n v="1"/>
    <n v="19.989999999999998"/>
    <n v="10"/>
    <n v="10"/>
    <s v="N"/>
    <s v="N"/>
    <s v="N"/>
    <s v="Secawan "/>
    <s v="Secawan"/>
    <m/>
    <x v="0"/>
    <s v="260205IQFWKK5"/>
    <s v="Closed"/>
    <s v="Paid"/>
  </r>
  <r>
    <x v="1925"/>
    <x v="16"/>
    <x v="6"/>
    <n v="4.5"/>
    <n v="1"/>
    <n v="4.5"/>
    <n v="4.5"/>
    <n v="4.5"/>
    <s v="N"/>
    <s v="N"/>
    <s v="N"/>
    <s v="Secawan "/>
    <s v="Secawan"/>
    <m/>
    <x v="0"/>
    <s v="260205IQFWKK5"/>
    <s v="Closed"/>
    <s v="Paid"/>
  </r>
  <r>
    <x v="1925"/>
    <x v="126"/>
    <x v="4"/>
    <n v="13.8"/>
    <n v="1"/>
    <n v="13.8"/>
    <n v="13.8"/>
    <n v="13.8"/>
    <s v="N"/>
    <s v="N"/>
    <s v="N"/>
    <s v="Secawan "/>
    <s v="Secawan"/>
    <m/>
    <x v="0"/>
    <s v="260205IQFWKK5"/>
    <s v="Closed"/>
    <s v="Paid"/>
  </r>
  <r>
    <x v="1926"/>
    <x v="107"/>
    <x v="10"/>
    <n v="6"/>
    <n v="1"/>
    <n v="6"/>
    <n v="6"/>
    <n v="6"/>
    <s v="N"/>
    <s v="N"/>
    <s v="N"/>
    <s v="Secawan "/>
    <s v="Secawan"/>
    <m/>
    <x v="0"/>
    <s v="260205IQFMXMM"/>
    <s v="Closed"/>
    <s v="Paid"/>
  </r>
  <r>
    <x v="1926"/>
    <x v="103"/>
    <x v="0"/>
    <n v="0"/>
    <n v="1"/>
    <n v="0"/>
    <n v="0"/>
    <n v="0"/>
    <s v="N"/>
    <s v="N"/>
    <s v="N"/>
    <s v="Secawan "/>
    <s v="Secawan"/>
    <m/>
    <x v="0"/>
    <s v="260205IQFMXMM"/>
    <s v="Closed"/>
    <s v="Paid"/>
  </r>
  <r>
    <x v="1926"/>
    <x v="39"/>
    <x v="4"/>
    <n v="18.5"/>
    <n v="1"/>
    <n v="18.5"/>
    <n v="18.5"/>
    <n v="18.5"/>
    <s v="N"/>
    <s v="N"/>
    <s v="N"/>
    <s v="Secawan "/>
    <s v="Secawan"/>
    <m/>
    <x v="0"/>
    <s v="260205IQFMXMM"/>
    <s v="Closed"/>
    <s v="Paid"/>
  </r>
  <r>
    <x v="1927"/>
    <x v="39"/>
    <x v="4"/>
    <n v="18.5"/>
    <n v="1"/>
    <n v="18.5"/>
    <n v="18.5"/>
    <n v="18.5"/>
    <s v="N"/>
    <s v="N"/>
    <s v="N"/>
    <s v="Secawan "/>
    <s v="Secawan"/>
    <m/>
    <x v="0"/>
    <s v="260205IQFIPA5"/>
    <s v="Closed"/>
    <s v="Paid"/>
  </r>
  <r>
    <x v="1927"/>
    <x v="103"/>
    <x v="0"/>
    <n v="0"/>
    <n v="1"/>
    <n v="0"/>
    <n v="0"/>
    <n v="0"/>
    <s v="N"/>
    <s v="N"/>
    <s v="N"/>
    <s v="Secawan "/>
    <s v="Secawan"/>
    <m/>
    <x v="0"/>
    <s v="260205IQFIPA5"/>
    <s v="Closed"/>
    <s v="Paid"/>
  </r>
  <r>
    <x v="1928"/>
    <x v="46"/>
    <x v="0"/>
    <n v="0"/>
    <n v="1"/>
    <n v="0"/>
    <n v="0"/>
    <n v="0"/>
    <s v="N"/>
    <s v="N"/>
    <s v="N"/>
    <s v="Restore "/>
    <s v="Restore"/>
    <m/>
    <x v="2"/>
    <s v="260205UAXYLS0"/>
    <s v="Closed"/>
    <s v="Paid"/>
  </r>
  <r>
    <x v="1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LS0"/>
    <s v="Closed"/>
    <s v="Paid"/>
  </r>
  <r>
    <x v="1929"/>
    <x v="103"/>
    <x v="0"/>
    <n v="0"/>
    <n v="1"/>
    <n v="0"/>
    <n v="0"/>
    <n v="0"/>
    <s v="N"/>
    <s v="N"/>
    <s v="N"/>
    <s v="Secawan "/>
    <s v="Secawan"/>
    <m/>
    <x v="0"/>
    <s v="260205IQF205N"/>
    <s v="Closed"/>
    <s v="Paid"/>
  </r>
  <r>
    <x v="1929"/>
    <x v="39"/>
    <x v="4"/>
    <n v="18.5"/>
    <n v="1"/>
    <n v="18.5"/>
    <n v="18.5"/>
    <n v="18.5"/>
    <s v="N"/>
    <s v="N"/>
    <s v="N"/>
    <s v="Secawan "/>
    <s v="Secawan"/>
    <m/>
    <x v="0"/>
    <s v="260205IQF205N"/>
    <s v="Closed"/>
    <s v="Paid"/>
  </r>
  <r>
    <x v="1929"/>
    <x v="64"/>
    <x v="2"/>
    <n v="18"/>
    <n v="1"/>
    <n v="18"/>
    <n v="18"/>
    <n v="18"/>
    <s v="N"/>
    <s v="N"/>
    <s v="N"/>
    <s v="Secawan "/>
    <s v="Secawan"/>
    <m/>
    <x v="0"/>
    <s v="260205IQF205N"/>
    <s v="Closed"/>
    <s v="Paid"/>
  </r>
  <r>
    <x v="1929"/>
    <x v="144"/>
    <x v="4"/>
    <n v="4.8"/>
    <n v="1"/>
    <n v="4.8"/>
    <n v="4.8"/>
    <n v="4.8"/>
    <s v="N"/>
    <s v="N"/>
    <s v="N"/>
    <s v="Secawan "/>
    <s v="Secawan"/>
    <m/>
    <x v="0"/>
    <s v="260205IQF205N"/>
    <s v="Closed"/>
    <s v="Paid"/>
  </r>
  <r>
    <x v="192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205N"/>
    <s v="Closed"/>
    <s v="Paid"/>
  </r>
  <r>
    <x v="1930"/>
    <x v="103"/>
    <x v="0"/>
    <n v="0"/>
    <n v="1"/>
    <n v="0"/>
    <n v="0"/>
    <n v="0"/>
    <s v="N"/>
    <s v="N"/>
    <s v="N"/>
    <s v="Secawan "/>
    <s v="Secawan"/>
    <m/>
    <x v="0"/>
    <s v="260205IQFBT46"/>
    <s v="Closed"/>
    <s v="Paid"/>
  </r>
  <r>
    <x v="1930"/>
    <x v="2"/>
    <x v="3"/>
    <n v="5.2"/>
    <n v="1"/>
    <n v="5.2"/>
    <n v="5.2"/>
    <n v="5.2"/>
    <s v="N"/>
    <s v="N"/>
    <s v="N"/>
    <s v="Secawan "/>
    <s v="Secawan"/>
    <m/>
    <x v="0"/>
    <s v="260205IQFBT46"/>
    <s v="Closed"/>
    <s v="Paid"/>
  </r>
  <r>
    <x v="1931"/>
    <x v="29"/>
    <x v="4"/>
    <n v="13.8"/>
    <n v="1"/>
    <n v="13.8"/>
    <n v="13.8"/>
    <n v="13.8"/>
    <s v="N"/>
    <s v="N"/>
    <s v="N"/>
    <s v="Secawan "/>
    <s v="Secawan"/>
    <m/>
    <x v="0"/>
    <s v="260205IQFTREU"/>
    <s v="Closed"/>
    <s v="Paid"/>
  </r>
  <r>
    <x v="1931"/>
    <x v="103"/>
    <x v="0"/>
    <n v="0"/>
    <n v="1"/>
    <n v="0"/>
    <n v="0"/>
    <n v="0"/>
    <s v="N"/>
    <s v="N"/>
    <s v="N"/>
    <s v="Secawan "/>
    <s v="Secawan"/>
    <m/>
    <x v="0"/>
    <s v="260205IQFTREU"/>
    <s v="Closed"/>
    <s v="Paid"/>
  </r>
  <r>
    <x v="1932"/>
    <x v="103"/>
    <x v="0"/>
    <n v="0"/>
    <n v="1"/>
    <n v="0"/>
    <n v="0"/>
    <n v="0"/>
    <s v="N"/>
    <s v="N"/>
    <s v="N"/>
    <s v="Secawan "/>
    <s v="Secawan"/>
    <m/>
    <x v="0"/>
    <s v="260205IQFWMV5"/>
    <s v="Closed"/>
    <s v="Paid"/>
  </r>
  <r>
    <x v="1932"/>
    <x v="105"/>
    <x v="6"/>
    <n v="10"/>
    <n v="1"/>
    <n v="10"/>
    <n v="10"/>
    <n v="10"/>
    <s v="N"/>
    <s v="N"/>
    <s v="N"/>
    <s v="Secawan "/>
    <s v="Secawan"/>
    <m/>
    <x v="0"/>
    <s v="260205IQFWMV5"/>
    <s v="Closed"/>
    <s v="Paid"/>
  </r>
  <r>
    <x v="1933"/>
    <x v="103"/>
    <x v="0"/>
    <n v="0"/>
    <n v="1"/>
    <n v="0"/>
    <n v="0"/>
    <n v="0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3"/>
    <x v="67"/>
    <x v="4"/>
    <n v="12.8"/>
    <n v="1"/>
    <n v="12.8"/>
    <n v="12.8"/>
    <n v="12.8"/>
    <s v="N"/>
    <s v="N"/>
    <s v="N"/>
    <s v="Secawan "/>
    <s v="Secawan"/>
    <m/>
    <x v="0"/>
    <s v="260205IQFJ28O"/>
    <s v="Closed"/>
    <s v="Paid"/>
  </r>
  <r>
    <x v="1934"/>
    <x v="19"/>
    <x v="0"/>
    <n v="0"/>
    <n v="1"/>
    <n v="0"/>
    <n v="0"/>
    <n v="0"/>
    <s v="N"/>
    <s v="N"/>
    <s v="N"/>
    <s v="Bens Bakery "/>
    <s v="Bens Bakery"/>
    <m/>
    <x v="1"/>
    <s v="260205VEWE623"/>
    <s v="Closed"/>
    <s v="Paid"/>
  </r>
  <r>
    <x v="1934"/>
    <x v="118"/>
    <x v="7"/>
    <n v="9.43"/>
    <n v="1"/>
    <n v="9.43"/>
    <n v="9.43"/>
    <n v="9.43"/>
    <s v="N"/>
    <s v="N"/>
    <s v="Y"/>
    <s v="Bens Bakery "/>
    <s v="Bens Bakery"/>
    <m/>
    <x v="1"/>
    <s v="260205VEWE623"/>
    <s v="Closed"/>
    <s v="Paid"/>
  </r>
  <r>
    <x v="1934"/>
    <x v="72"/>
    <x v="7"/>
    <n v="5.66"/>
    <n v="1"/>
    <n v="5.66"/>
    <n v="5.66"/>
    <n v="5.66"/>
    <s v="N"/>
    <s v="N"/>
    <s v="Y"/>
    <s v="Bens Bakery "/>
    <s v="Bens Bakery"/>
    <m/>
    <x v="1"/>
    <s v="260205VEWE623"/>
    <s v="Closed"/>
    <s v="Paid"/>
  </r>
  <r>
    <x v="1934"/>
    <x v="153"/>
    <x v="7"/>
    <n v="9.43"/>
    <n v="1"/>
    <n v="9.43"/>
    <n v="9.43"/>
    <n v="9.43"/>
    <s v="N"/>
    <s v="N"/>
    <s v="Y"/>
    <s v="Bens Bakery "/>
    <s v="Bens Bakery"/>
    <m/>
    <x v="1"/>
    <s v="260205VEWE623"/>
    <s v="Closed"/>
    <s v="Paid"/>
  </r>
  <r>
    <x v="1934"/>
    <x v="142"/>
    <x v="7"/>
    <n v="3.77"/>
    <n v="1"/>
    <n v="3.77"/>
    <n v="3.77"/>
    <n v="3.77"/>
    <s v="N"/>
    <s v="N"/>
    <s v="Y"/>
    <s v="Bens Bakery "/>
    <s v="Bens Bakery"/>
    <m/>
    <x v="1"/>
    <s v="260205VEWE623"/>
    <s v="Closed"/>
    <s v="Paid"/>
  </r>
  <r>
    <x v="1935"/>
    <x v="36"/>
    <x v="4"/>
    <n v="1.5"/>
    <n v="1"/>
    <n v="1.5"/>
    <n v="1.5"/>
    <n v="1.5"/>
    <s v="N"/>
    <s v="N"/>
    <s v="N"/>
    <s v="Secawan "/>
    <s v="Secawan"/>
    <m/>
    <x v="0"/>
    <s v="260205IQFXYW8"/>
    <s v="Closed"/>
    <s v="Paid"/>
  </r>
  <r>
    <x v="1935"/>
    <x v="137"/>
    <x v="4"/>
    <n v="3.4"/>
    <n v="1"/>
    <n v="3.4"/>
    <n v="3.4"/>
    <n v="3.4"/>
    <s v="N"/>
    <s v="N"/>
    <s v="N"/>
    <s v="Secawan "/>
    <s v="Secawan"/>
    <m/>
    <x v="0"/>
    <s v="260205IQFXYW8"/>
    <s v="Closed"/>
    <s v="Paid"/>
  </r>
  <r>
    <x v="1935"/>
    <x v="102"/>
    <x v="0"/>
    <n v="0"/>
    <n v="1"/>
    <n v="0"/>
    <n v="0"/>
    <n v="0"/>
    <s v="N"/>
    <s v="N"/>
    <s v="N"/>
    <s v="Secawan "/>
    <s v="Secawan"/>
    <m/>
    <x v="0"/>
    <s v="260205IQFXYW8"/>
    <s v="Closed"/>
    <s v="Paid"/>
  </r>
  <r>
    <x v="1936"/>
    <x v="26"/>
    <x v="7"/>
    <n v="5.66"/>
    <n v="1"/>
    <n v="5.66"/>
    <n v="5.66"/>
    <n v="5.66"/>
    <s v="N"/>
    <s v="N"/>
    <s v="Y"/>
    <s v="Bens Bakery "/>
    <s v="Bens Bakery"/>
    <m/>
    <x v="1"/>
    <s v="260205VEW50YR"/>
    <s v="Closed"/>
    <s v="Paid"/>
  </r>
  <r>
    <x v="1936"/>
    <x v="42"/>
    <x v="0"/>
    <n v="0"/>
    <n v="1"/>
    <n v="0"/>
    <n v="0"/>
    <n v="0"/>
    <s v="N"/>
    <s v="N"/>
    <s v="N"/>
    <s v="Bens Bakery "/>
    <s v="Bens Bakery"/>
    <m/>
    <x v="1"/>
    <s v="260205VEW50YR"/>
    <s v="Closed"/>
    <s v="Paid"/>
  </r>
  <r>
    <x v="1936"/>
    <x v="72"/>
    <x v="7"/>
    <n v="5.66"/>
    <n v="1"/>
    <n v="5.66"/>
    <n v="5.66"/>
    <n v="5.66"/>
    <s v="N"/>
    <s v="N"/>
    <s v="Y"/>
    <s v="Bens Bakery "/>
    <s v="Bens Bakery"/>
    <m/>
    <x v="1"/>
    <s v="260205VEW50YR"/>
    <s v="Closed"/>
    <s v="Paid"/>
  </r>
  <r>
    <x v="1937"/>
    <x v="103"/>
    <x v="0"/>
    <n v="0"/>
    <n v="1"/>
    <n v="0"/>
    <n v="0"/>
    <n v="0"/>
    <s v="N"/>
    <s v="N"/>
    <s v="N"/>
    <s v="Secawan "/>
    <s v="Secawan"/>
    <m/>
    <x v="0"/>
    <s v="260205IQF6LK5"/>
    <s v="Closed"/>
    <s v="Paid"/>
  </r>
  <r>
    <x v="1937"/>
    <x v="191"/>
    <x v="9"/>
    <n v="12.5"/>
    <n v="1"/>
    <n v="12.5"/>
    <n v="12.5"/>
    <n v="12.5"/>
    <s v="N"/>
    <s v="N"/>
    <s v="N"/>
    <s v="Secawan "/>
    <s v="Secawan"/>
    <m/>
    <x v="0"/>
    <s v="260205IQF6LK5"/>
    <s v="Closed"/>
    <s v="Paid"/>
  </r>
  <r>
    <x v="1938"/>
    <x v="67"/>
    <x v="4"/>
    <n v="12.8"/>
    <n v="2"/>
    <n v="25.6"/>
    <n v="25.6"/>
    <n v="25.6"/>
    <s v="N"/>
    <s v="N"/>
    <s v="N"/>
    <s v="Secawan "/>
    <s v="Secawan"/>
    <m/>
    <x v="0"/>
    <s v="260205IQFGIPA"/>
    <s v="Closed"/>
    <s v="Paid"/>
  </r>
  <r>
    <x v="1938"/>
    <x v="103"/>
    <x v="0"/>
    <n v="0"/>
    <n v="1"/>
    <n v="0"/>
    <n v="0"/>
    <n v="0"/>
    <s v="N"/>
    <s v="N"/>
    <s v="N"/>
    <s v="Secawan "/>
    <s v="Secawan"/>
    <m/>
    <x v="0"/>
    <s v="260205IQFGIPA"/>
    <s v="Closed"/>
    <s v="Paid"/>
  </r>
  <r>
    <x v="1939"/>
    <x v="46"/>
    <x v="0"/>
    <n v="0"/>
    <n v="1"/>
    <n v="0"/>
    <n v="0"/>
    <n v="0"/>
    <s v="N"/>
    <s v="N"/>
    <s v="N"/>
    <s v="Restore "/>
    <s v="Restore"/>
    <m/>
    <x v="2"/>
    <s v="260205UAXEERV"/>
    <s v="Closed"/>
    <s v="Paid"/>
  </r>
  <r>
    <x v="1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EERV"/>
    <s v="Closed"/>
    <s v="Paid"/>
  </r>
  <r>
    <x v="1939"/>
    <x v="131"/>
    <x v="8"/>
    <n v="20"/>
    <n v="1"/>
    <n v="20"/>
    <n v="20"/>
    <n v="20"/>
    <s v="N"/>
    <s v="N"/>
    <s v="N"/>
    <s v="Restore "/>
    <s v="Restore"/>
    <m/>
    <x v="2"/>
    <s v="260205UAXEERV"/>
    <s v="Closed"/>
    <s v="Paid"/>
  </r>
  <r>
    <x v="1940"/>
    <x v="103"/>
    <x v="0"/>
    <n v="0"/>
    <n v="1"/>
    <n v="0"/>
    <n v="0"/>
    <n v="0"/>
    <s v="N"/>
    <s v="N"/>
    <s v="N"/>
    <s v="Secawan "/>
    <s v="Secawan"/>
    <m/>
    <x v="0"/>
    <s v="260205IQFLQNU"/>
    <s v="Closed"/>
    <s v="Paid"/>
  </r>
  <r>
    <x v="1940"/>
    <x v="127"/>
    <x v="10"/>
    <n v="6"/>
    <n v="1"/>
    <n v="6"/>
    <n v="6"/>
    <n v="6"/>
    <s v="N"/>
    <s v="N"/>
    <s v="N"/>
    <s v="Secawan "/>
    <s v="Secawan"/>
    <m/>
    <x v="0"/>
    <s v="260205IQFLQNU"/>
    <s v="Closed"/>
    <s v="Paid"/>
  </r>
  <r>
    <x v="1941"/>
    <x v="39"/>
    <x v="4"/>
    <n v="18.5"/>
    <n v="1"/>
    <n v="18.5"/>
    <n v="18.5"/>
    <n v="18.5"/>
    <s v="N"/>
    <s v="N"/>
    <s v="N"/>
    <s v="Secawan "/>
    <s v="Secawan"/>
    <m/>
    <x v="0"/>
    <s v="260205IQFXQ4T"/>
    <s v="Closed"/>
    <s v="Paid"/>
  </r>
  <r>
    <x v="1941"/>
    <x v="2"/>
    <x v="3"/>
    <n v="5.2"/>
    <n v="1"/>
    <n v="5.2"/>
    <n v="5.2"/>
    <n v="5.2"/>
    <s v="N"/>
    <s v="N"/>
    <s v="N"/>
    <s v="Secawan "/>
    <s v="Secawan"/>
    <m/>
    <x v="0"/>
    <s v="260205IQFXQ4T"/>
    <s v="Closed"/>
    <s v="Paid"/>
  </r>
  <r>
    <x v="1941"/>
    <x v="126"/>
    <x v="4"/>
    <n v="13.8"/>
    <n v="1"/>
    <n v="13.8"/>
    <n v="13.8"/>
    <n v="13.8"/>
    <s v="N"/>
    <s v="N"/>
    <s v="N"/>
    <s v="Secawan "/>
    <s v="Secawan"/>
    <m/>
    <x v="0"/>
    <s v="260205IQFXQ4T"/>
    <s v="Closed"/>
    <s v="Paid"/>
  </r>
  <r>
    <x v="1941"/>
    <x v="103"/>
    <x v="0"/>
    <n v="0"/>
    <n v="1"/>
    <n v="0"/>
    <n v="0"/>
    <n v="0"/>
    <s v="N"/>
    <s v="N"/>
    <s v="N"/>
    <s v="Secawan "/>
    <s v="Secawan"/>
    <m/>
    <x v="0"/>
    <s v="260205IQFXQ4T"/>
    <s v="Closed"/>
    <s v="Paid"/>
  </r>
  <r>
    <x v="1942"/>
    <x v="37"/>
    <x v="4"/>
    <n v="11.8"/>
    <n v="1"/>
    <n v="11.8"/>
    <n v="11.8"/>
    <n v="11.8"/>
    <s v="N"/>
    <s v="N"/>
    <s v="N"/>
    <s v="Secawan "/>
    <s v="Secawan"/>
    <m/>
    <x v="0"/>
    <s v="260205IQFSEMH"/>
    <s v="Closed"/>
    <s v="Paid"/>
  </r>
  <r>
    <x v="19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SEMH"/>
    <s v="Closed"/>
    <s v="Paid"/>
  </r>
  <r>
    <x v="1942"/>
    <x v="103"/>
    <x v="0"/>
    <n v="0"/>
    <n v="1"/>
    <n v="0"/>
    <n v="0"/>
    <n v="0"/>
    <s v="N"/>
    <s v="N"/>
    <s v="N"/>
    <s v="Secawan "/>
    <s v="Secawan"/>
    <m/>
    <x v="0"/>
    <s v="260205IQFSEMH"/>
    <s v="Closed"/>
    <s v="Paid"/>
  </r>
  <r>
    <x v="1943"/>
    <x v="39"/>
    <x v="4"/>
    <n v="18.5"/>
    <n v="1"/>
    <n v="18.5"/>
    <n v="18.5"/>
    <n v="18.5"/>
    <s v="N"/>
    <s v="N"/>
    <s v="N"/>
    <s v="Secawan "/>
    <s v="Secawan"/>
    <m/>
    <x v="0"/>
    <s v="260205IQF224B"/>
    <s v="Closed"/>
    <s v="Paid"/>
  </r>
  <r>
    <x v="1943"/>
    <x v="103"/>
    <x v="0"/>
    <n v="0"/>
    <n v="1"/>
    <n v="0"/>
    <n v="0"/>
    <n v="0"/>
    <s v="N"/>
    <s v="N"/>
    <s v="N"/>
    <s v="Secawan "/>
    <s v="Secawan"/>
    <m/>
    <x v="0"/>
    <s v="260205IQF224B"/>
    <s v="Closed"/>
    <s v="Paid"/>
  </r>
  <r>
    <x v="1943"/>
    <x v="45"/>
    <x v="2"/>
    <n v="18"/>
    <n v="1"/>
    <n v="18"/>
    <n v="18"/>
    <n v="18"/>
    <s v="N"/>
    <s v="N"/>
    <s v="N"/>
    <s v="Secawan "/>
    <s v="Secawan"/>
    <m/>
    <x v="0"/>
    <s v="260205IQF224B"/>
    <s v="Closed"/>
    <s v="Paid"/>
  </r>
  <r>
    <x v="1944"/>
    <x v="126"/>
    <x v="4"/>
    <n v="13.8"/>
    <n v="1"/>
    <n v="13.8"/>
    <n v="13.8"/>
    <n v="13.8"/>
    <s v="N"/>
    <s v="N"/>
    <s v="N"/>
    <s v="Secawan "/>
    <s v="Secawan"/>
    <m/>
    <x v="0"/>
    <s v="260205IQF02PT"/>
    <s v="Closed"/>
    <s v="Paid"/>
  </r>
  <r>
    <x v="1944"/>
    <x v="102"/>
    <x v="0"/>
    <n v="0"/>
    <n v="1"/>
    <n v="0"/>
    <n v="0"/>
    <n v="0"/>
    <s v="N"/>
    <s v="N"/>
    <s v="N"/>
    <s v="Secawan "/>
    <s v="Secawan"/>
    <m/>
    <x v="0"/>
    <s v="260205IQF02PT"/>
    <s v="Closed"/>
    <s v="Paid"/>
  </r>
  <r>
    <x v="1944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02PT"/>
    <s v="Closed"/>
    <s v="Paid"/>
  </r>
  <r>
    <x v="194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CJAT"/>
    <s v="Closed"/>
    <s v="Paid"/>
  </r>
  <r>
    <x v="1945"/>
    <x v="174"/>
    <x v="4"/>
    <n v="12.8"/>
    <n v="1"/>
    <n v="12.8"/>
    <n v="12.8"/>
    <n v="12.8"/>
    <s v="N"/>
    <s v="N"/>
    <s v="N"/>
    <s v="Secawan "/>
    <s v="Secawan"/>
    <m/>
    <x v="0"/>
    <s v="260205IQFCJAT"/>
    <s v="Closed"/>
    <s v="Paid"/>
  </r>
  <r>
    <x v="1945"/>
    <x v="103"/>
    <x v="0"/>
    <n v="0"/>
    <n v="1"/>
    <n v="0"/>
    <n v="0"/>
    <n v="0"/>
    <s v="N"/>
    <s v="N"/>
    <s v="N"/>
    <s v="Secawan "/>
    <s v="Secawan"/>
    <m/>
    <x v="0"/>
    <s v="260205IQFCJAT"/>
    <s v="Closed"/>
    <s v="Paid"/>
  </r>
  <r>
    <x v="194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CJAT"/>
    <s v="Closed"/>
    <s v="Paid"/>
  </r>
  <r>
    <x v="1945"/>
    <x v="67"/>
    <x v="4"/>
    <n v="12.8"/>
    <n v="1"/>
    <n v="12.8"/>
    <n v="12.8"/>
    <n v="12.8"/>
    <s v="N"/>
    <s v="N"/>
    <s v="N"/>
    <s v="Secawan "/>
    <s v="Secawan"/>
    <m/>
    <x v="0"/>
    <s v="260205IQFCJAT"/>
    <s v="Closed"/>
    <s v="Paid"/>
  </r>
  <r>
    <x v="1946"/>
    <x v="111"/>
    <x v="8"/>
    <n v="19"/>
    <n v="1"/>
    <n v="19"/>
    <n v="19"/>
    <n v="19"/>
    <s v="N"/>
    <s v="N"/>
    <s v="N"/>
    <s v="Restore "/>
    <s v="Restore"/>
    <m/>
    <x v="2"/>
    <s v="260205UAXSZDC"/>
    <s v="Closed"/>
    <s v="Paid"/>
  </r>
  <r>
    <x v="1946"/>
    <x v="46"/>
    <x v="0"/>
    <n v="0"/>
    <n v="1"/>
    <n v="0"/>
    <n v="0"/>
    <n v="0"/>
    <s v="N"/>
    <s v="N"/>
    <s v="N"/>
    <s v="Restore "/>
    <s v="Restore"/>
    <m/>
    <x v="2"/>
    <s v="260205UAXSZDC"/>
    <s v="Closed"/>
    <s v="Paid"/>
  </r>
  <r>
    <x v="1947"/>
    <x v="46"/>
    <x v="0"/>
    <n v="0"/>
    <n v="1"/>
    <n v="0"/>
    <n v="0"/>
    <n v="0"/>
    <s v="N"/>
    <s v="N"/>
    <s v="N"/>
    <s v="Restore "/>
    <s v="Restore"/>
    <m/>
    <x v="2"/>
    <s v="260205UAXPKEQ"/>
    <s v="Closed"/>
    <s v="Paid"/>
  </r>
  <r>
    <x v="19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5UAXPKEQ"/>
    <s v="Closed"/>
    <s v="Paid"/>
  </r>
  <r>
    <x v="1948"/>
    <x v="19"/>
    <x v="0"/>
    <n v="0"/>
    <n v="1"/>
    <n v="0"/>
    <n v="0"/>
    <n v="0"/>
    <s v="N"/>
    <s v="N"/>
    <s v="N"/>
    <s v="Bens Bakery "/>
    <s v="Bens Bakery"/>
    <m/>
    <x v="1"/>
    <s v="260205VEWZN2I"/>
    <s v="Closed"/>
    <s v="Paid"/>
  </r>
  <r>
    <x v="1948"/>
    <x v="73"/>
    <x v="7"/>
    <n v="14.15"/>
    <n v="1"/>
    <n v="14.15"/>
    <n v="14.15"/>
    <n v="14.15"/>
    <s v="N"/>
    <s v="N"/>
    <s v="Y"/>
    <s v="Bens Bakery "/>
    <s v="Bens Bakery"/>
    <m/>
    <x v="1"/>
    <s v="260205VEWZN2I"/>
    <s v="Closed"/>
    <s v="Paid"/>
  </r>
  <r>
    <x v="1949"/>
    <x v="160"/>
    <x v="4"/>
    <n v="13.8"/>
    <n v="1"/>
    <n v="13.8"/>
    <n v="13.8"/>
    <n v="13.8"/>
    <s v="N"/>
    <s v="N"/>
    <s v="N"/>
    <s v="Secawan "/>
    <s v="Secawan"/>
    <m/>
    <x v="0"/>
    <s v="260205IQF7R12"/>
    <s v="Closed"/>
    <s v="Paid"/>
  </r>
  <r>
    <x v="194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7R12"/>
    <s v="Closed"/>
    <s v="Paid"/>
  </r>
  <r>
    <x v="1949"/>
    <x v="103"/>
    <x v="0"/>
    <n v="0"/>
    <n v="1"/>
    <n v="0"/>
    <n v="0"/>
    <n v="0"/>
    <s v="N"/>
    <s v="N"/>
    <s v="N"/>
    <s v="Secawan "/>
    <s v="Secawan"/>
    <m/>
    <x v="0"/>
    <s v="260205IQF7R12"/>
    <s v="Closed"/>
    <s v="Paid"/>
  </r>
  <r>
    <x v="1950"/>
    <x v="2"/>
    <x v="3"/>
    <n v="5.2"/>
    <n v="2"/>
    <n v="10.4"/>
    <n v="10.4"/>
    <n v="10.4"/>
    <s v="N"/>
    <s v="N"/>
    <s v="N"/>
    <s v="Secawan "/>
    <s v="Secawan"/>
    <m/>
    <x v="0"/>
    <s v="260205IQF5FDK"/>
    <s v="Closed"/>
    <s v="Paid"/>
  </r>
  <r>
    <x v="1950"/>
    <x v="146"/>
    <x v="10"/>
    <n v="6"/>
    <n v="2"/>
    <n v="12"/>
    <n v="12"/>
    <n v="12"/>
    <s v="N"/>
    <s v="N"/>
    <s v="N"/>
    <s v="Secawan "/>
    <s v="Secawan"/>
    <m/>
    <x v="0"/>
    <s v="260205IQF5FDK"/>
    <s v="Closed"/>
    <s v="Paid"/>
  </r>
  <r>
    <x v="1950"/>
    <x v="102"/>
    <x v="0"/>
    <n v="0"/>
    <n v="1"/>
    <n v="0"/>
    <n v="0"/>
    <n v="0"/>
    <s v="N"/>
    <s v="N"/>
    <s v="N"/>
    <s v="Secawan "/>
    <s v="Secawan"/>
    <m/>
    <x v="0"/>
    <s v="260205IQF5FDK"/>
    <s v="Closed"/>
    <s v="Paid"/>
  </r>
  <r>
    <x v="1950"/>
    <x v="181"/>
    <x v="10"/>
    <n v="6"/>
    <n v="1"/>
    <n v="6"/>
    <n v="6"/>
    <n v="6"/>
    <s v="N"/>
    <s v="N"/>
    <s v="N"/>
    <s v="Secawan "/>
    <s v="Secawan"/>
    <m/>
    <x v="0"/>
    <s v="260205IQF5FDK"/>
    <s v="Closed"/>
    <s v="Paid"/>
  </r>
  <r>
    <x v="1950"/>
    <x v="127"/>
    <x v="10"/>
    <n v="6"/>
    <n v="1"/>
    <n v="6"/>
    <n v="6"/>
    <n v="6"/>
    <s v="N"/>
    <s v="N"/>
    <s v="N"/>
    <s v="Secawan "/>
    <s v="Secawan"/>
    <m/>
    <x v="0"/>
    <s v="260205IQF5FDK"/>
    <s v="Closed"/>
    <s v="Paid"/>
  </r>
  <r>
    <x v="1951"/>
    <x v="46"/>
    <x v="0"/>
    <n v="0"/>
    <n v="1"/>
    <n v="0"/>
    <n v="0"/>
    <n v="0"/>
    <s v="N"/>
    <s v="N"/>
    <s v="N"/>
    <s v="Restore "/>
    <s v="Restore"/>
    <m/>
    <x v="2"/>
    <s v="260205UAX8QSQ"/>
    <s v="Closed"/>
    <s v="Paid"/>
  </r>
  <r>
    <x v="19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QSQ"/>
    <s v="Closed"/>
    <s v="Paid"/>
  </r>
  <r>
    <x v="1952"/>
    <x v="19"/>
    <x v="0"/>
    <n v="0"/>
    <n v="1"/>
    <n v="0"/>
    <n v="0"/>
    <n v="0"/>
    <s v="N"/>
    <s v="N"/>
    <s v="N"/>
    <s v="Bens Bakery "/>
    <s v="Bens Bakery"/>
    <m/>
    <x v="1"/>
    <s v="260205VEWF5FP"/>
    <s v="Closed"/>
    <s v="Paid"/>
  </r>
  <r>
    <x v="1952"/>
    <x v="23"/>
    <x v="7"/>
    <n v="9.43"/>
    <n v="1"/>
    <n v="9.43"/>
    <n v="9.43"/>
    <n v="9.43"/>
    <s v="N"/>
    <s v="N"/>
    <s v="Y"/>
    <s v="Bens Bakery "/>
    <s v="Bens Bakery"/>
    <m/>
    <x v="1"/>
    <s v="260205VEWF5FP"/>
    <s v="Closed"/>
    <s v="Paid"/>
  </r>
  <r>
    <x v="1952"/>
    <x v="43"/>
    <x v="7"/>
    <n v="7.55"/>
    <n v="1"/>
    <n v="7.55"/>
    <n v="7.55"/>
    <n v="7.55"/>
    <s v="N"/>
    <s v="N"/>
    <s v="Y"/>
    <s v="Bens Bakery "/>
    <s v="Bens Bakery"/>
    <m/>
    <x v="1"/>
    <s v="260205VEWF5FP"/>
    <s v="Closed"/>
    <s v="Paid"/>
  </r>
  <r>
    <x v="1953"/>
    <x v="19"/>
    <x v="0"/>
    <n v="0"/>
    <n v="1"/>
    <n v="0"/>
    <n v="0"/>
    <n v="0"/>
    <s v="N"/>
    <s v="N"/>
    <s v="N"/>
    <s v="Bens Bakery "/>
    <s v="Bens Bakery"/>
    <m/>
    <x v="1"/>
    <s v="260205VEWI3V8"/>
    <s v="Closed"/>
    <s v="Paid"/>
  </r>
  <r>
    <x v="1953"/>
    <x v="73"/>
    <x v="7"/>
    <n v="14.15"/>
    <n v="1"/>
    <n v="14.15"/>
    <n v="14.15"/>
    <n v="14.15"/>
    <s v="N"/>
    <s v="N"/>
    <s v="Y"/>
    <s v="Bens Bakery "/>
    <s v="Bens Bakery"/>
    <m/>
    <x v="1"/>
    <s v="260205VEWI3V8"/>
    <s v="Closed"/>
    <s v="Paid"/>
  </r>
  <r>
    <x v="1954"/>
    <x v="2"/>
    <x v="3"/>
    <n v="5.2"/>
    <n v="1"/>
    <n v="5.2"/>
    <n v="5.2"/>
    <n v="5.2"/>
    <s v="N"/>
    <s v="N"/>
    <s v="N"/>
    <s v="Secawan "/>
    <s v="Secawan"/>
    <m/>
    <x v="0"/>
    <s v="260205IQFL39F"/>
    <s v="Closed"/>
    <s v="Paid"/>
  </r>
  <r>
    <x v="1954"/>
    <x v="102"/>
    <x v="0"/>
    <n v="0"/>
    <n v="1"/>
    <n v="0"/>
    <n v="0"/>
    <n v="0"/>
    <s v="N"/>
    <s v="N"/>
    <s v="N"/>
    <s v="Secawan "/>
    <s v="Secawan"/>
    <m/>
    <x v="0"/>
    <s v="260205IQFL39F"/>
    <s v="Closed"/>
    <s v="Paid"/>
  </r>
  <r>
    <x v="1954"/>
    <x v="108"/>
    <x v="6"/>
    <n v="4"/>
    <n v="1"/>
    <n v="4"/>
    <n v="4"/>
    <n v="4"/>
    <s v="N"/>
    <s v="N"/>
    <s v="N"/>
    <s v="Secawan "/>
    <s v="Secawan"/>
    <m/>
    <x v="0"/>
    <s v="260205IQFL39F"/>
    <s v="Closed"/>
    <s v="Paid"/>
  </r>
  <r>
    <x v="1955"/>
    <x v="19"/>
    <x v="0"/>
    <n v="0"/>
    <n v="1"/>
    <n v="0"/>
    <n v="0"/>
    <n v="0"/>
    <s v="N"/>
    <s v="N"/>
    <s v="N"/>
    <s v="Bens Bakery "/>
    <s v="Bens Bakery"/>
    <m/>
    <x v="1"/>
    <s v="260205VEWNFSU"/>
    <s v="Closed"/>
    <s v="Paid"/>
  </r>
  <r>
    <x v="1955"/>
    <x v="141"/>
    <x v="7"/>
    <n v="9.43"/>
    <n v="1"/>
    <n v="9.43"/>
    <n v="9.43"/>
    <n v="9.43"/>
    <s v="N"/>
    <s v="N"/>
    <s v="Y"/>
    <s v="Bens Bakery "/>
    <s v="Bens Bakery"/>
    <m/>
    <x v="1"/>
    <s v="260205VEWNFSU"/>
    <s v="Closed"/>
    <s v="Paid"/>
  </r>
  <r>
    <x v="1955"/>
    <x v="73"/>
    <x v="7"/>
    <n v="14.15"/>
    <n v="1"/>
    <n v="14.15"/>
    <n v="14.15"/>
    <n v="14.15"/>
    <s v="N"/>
    <s v="N"/>
    <s v="Y"/>
    <s v="Bens Bakery "/>
    <s v="Bens Bakery"/>
    <m/>
    <x v="1"/>
    <s v="260205VEWNFSU"/>
    <s v="Closed"/>
    <s v="Paid"/>
  </r>
  <r>
    <x v="1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8RLK"/>
    <s v="Closed"/>
    <s v="Paid"/>
  </r>
  <r>
    <x v="1956"/>
    <x v="46"/>
    <x v="0"/>
    <n v="0"/>
    <n v="1"/>
    <n v="0"/>
    <n v="0"/>
    <n v="0"/>
    <s v="N"/>
    <s v="N"/>
    <s v="N"/>
    <s v="Restore "/>
    <s v="Restore"/>
    <m/>
    <x v="2"/>
    <s v="260205UAX8RLK"/>
    <s v="Closed"/>
    <s v="Paid"/>
  </r>
  <r>
    <x v="1957"/>
    <x v="103"/>
    <x v="0"/>
    <n v="0"/>
    <n v="1"/>
    <n v="0"/>
    <n v="0"/>
    <n v="0"/>
    <s v="N"/>
    <s v="N"/>
    <s v="N"/>
    <s v="Secawan "/>
    <s v="Secawan"/>
    <m/>
    <x v="0"/>
    <s v="260205IQF4N09"/>
    <s v="Closed"/>
    <s v="Paid"/>
  </r>
  <r>
    <x v="1957"/>
    <x v="67"/>
    <x v="4"/>
    <n v="12.8"/>
    <n v="1"/>
    <n v="12.8"/>
    <n v="12.8"/>
    <n v="12.8"/>
    <s v="N"/>
    <s v="N"/>
    <s v="N"/>
    <s v="Secawan "/>
    <s v="Secawan"/>
    <m/>
    <x v="0"/>
    <s v="260205IQF4N09"/>
    <s v="Closed"/>
    <s v="Paid"/>
  </r>
  <r>
    <x v="1958"/>
    <x v="103"/>
    <x v="0"/>
    <n v="0"/>
    <n v="1"/>
    <n v="0"/>
    <n v="0"/>
    <n v="0"/>
    <s v="N"/>
    <s v="N"/>
    <s v="N"/>
    <s v="Secawan "/>
    <s v="Secawan"/>
    <m/>
    <x v="0"/>
    <s v="260205IQF07UJ"/>
    <s v="Closed"/>
    <s v="Paid"/>
  </r>
  <r>
    <x v="1958"/>
    <x v="39"/>
    <x v="4"/>
    <n v="18.5"/>
    <n v="1"/>
    <n v="18.5"/>
    <n v="18.5"/>
    <n v="18.5"/>
    <s v="N"/>
    <s v="N"/>
    <s v="N"/>
    <s v="Secawan "/>
    <s v="Secawan"/>
    <m/>
    <x v="0"/>
    <s v="260205IQF07UJ"/>
    <s v="Closed"/>
    <s v="Paid"/>
  </r>
  <r>
    <x v="1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TKAY"/>
    <s v="Closed"/>
    <s v="Paid"/>
  </r>
  <r>
    <x v="1959"/>
    <x v="46"/>
    <x v="0"/>
    <n v="0"/>
    <n v="1"/>
    <n v="0"/>
    <n v="0"/>
    <n v="0"/>
    <s v="N"/>
    <s v="N"/>
    <s v="N"/>
    <s v="Restore "/>
    <s v="Restore"/>
    <m/>
    <x v="2"/>
    <s v="260205UAXTKAY"/>
    <s v="Closed"/>
    <s v="Paid"/>
  </r>
  <r>
    <x v="1960"/>
    <x v="103"/>
    <x v="0"/>
    <n v="0"/>
    <n v="1"/>
    <n v="0"/>
    <n v="0"/>
    <n v="0"/>
    <s v="N"/>
    <s v="N"/>
    <s v="N"/>
    <s v="Secawan "/>
    <s v="Secawan"/>
    <m/>
    <x v="0"/>
    <s v="260205IQFM27W"/>
    <s v="Closed"/>
    <s v="Paid"/>
  </r>
  <r>
    <x v="1960"/>
    <x v="137"/>
    <x v="4"/>
    <n v="3.4"/>
    <n v="1"/>
    <n v="3.4"/>
    <n v="3.4"/>
    <n v="3.4"/>
    <s v="N"/>
    <s v="N"/>
    <s v="N"/>
    <s v="Secawan "/>
    <s v="Secawan"/>
    <m/>
    <x v="0"/>
    <s v="260205IQFM27W"/>
    <s v="Closed"/>
    <s v="Paid"/>
  </r>
  <r>
    <x v="1961"/>
    <x v="19"/>
    <x v="0"/>
    <n v="0"/>
    <n v="1"/>
    <n v="0"/>
    <n v="0"/>
    <n v="0"/>
    <s v="N"/>
    <s v="N"/>
    <s v="N"/>
    <s v="Bens Bakery "/>
    <s v="Bens Bakery"/>
    <m/>
    <x v="1"/>
    <s v="260205VEWHBTE"/>
    <s v="Closed"/>
    <s v="Paid"/>
  </r>
  <r>
    <x v="1961"/>
    <x v="84"/>
    <x v="7"/>
    <n v="9.43"/>
    <n v="1"/>
    <n v="9.43"/>
    <n v="9.43"/>
    <n v="9.43"/>
    <s v="N"/>
    <s v="N"/>
    <s v="Y"/>
    <s v="Bens Bakery "/>
    <s v="Bens Bakery"/>
    <m/>
    <x v="1"/>
    <s v="260205VEWHBTE"/>
    <s v="Closed"/>
    <s v="Paid"/>
  </r>
  <r>
    <x v="1962"/>
    <x v="26"/>
    <x v="7"/>
    <n v="5.66"/>
    <n v="1"/>
    <n v="5.66"/>
    <n v="5.66"/>
    <n v="5.66"/>
    <s v="N"/>
    <s v="N"/>
    <s v="Y"/>
    <s v="Bens Bakery "/>
    <s v="Bens Bakery"/>
    <m/>
    <x v="1"/>
    <s v="260205VEWW5CH"/>
    <s v="Closed"/>
    <s v="Paid"/>
  </r>
  <r>
    <x v="1962"/>
    <x v="42"/>
    <x v="0"/>
    <n v="0"/>
    <n v="1"/>
    <n v="0"/>
    <n v="0"/>
    <n v="0"/>
    <s v="N"/>
    <s v="N"/>
    <s v="N"/>
    <s v="Bens Bakery "/>
    <s v="Bens Bakery"/>
    <m/>
    <x v="1"/>
    <s v="260205VEWW5CH"/>
    <s v="Closed"/>
    <s v="Paid"/>
  </r>
  <r>
    <x v="1963"/>
    <x v="42"/>
    <x v="0"/>
    <n v="0"/>
    <n v="1"/>
    <n v="0"/>
    <n v="0"/>
    <n v="0"/>
    <s v="N"/>
    <s v="N"/>
    <s v="N"/>
    <s v="Bens Bakery "/>
    <s v="Bens Bakery"/>
    <m/>
    <x v="1"/>
    <s v="260205VEW52IA"/>
    <s v="Closed"/>
    <s v="Paid"/>
  </r>
  <r>
    <x v="1963"/>
    <x v="72"/>
    <x v="7"/>
    <n v="5.66"/>
    <n v="1"/>
    <n v="5.66"/>
    <n v="5.66"/>
    <n v="5.66"/>
    <s v="N"/>
    <s v="N"/>
    <s v="Y"/>
    <s v="Bens Bakery "/>
    <s v="Bens Bakery"/>
    <m/>
    <x v="1"/>
    <s v="260205VEW52IA"/>
    <s v="Closed"/>
    <s v="Paid"/>
  </r>
  <r>
    <x v="196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9KLV"/>
    <s v="Closed"/>
    <s v="Paid"/>
  </r>
  <r>
    <x v="1964"/>
    <x v="102"/>
    <x v="0"/>
    <n v="0"/>
    <n v="1"/>
    <n v="0"/>
    <n v="0"/>
    <n v="0"/>
    <s v="N"/>
    <s v="N"/>
    <s v="N"/>
    <s v="Secawan "/>
    <s v="Secawan"/>
    <m/>
    <x v="0"/>
    <s v="260205IQF9KLV"/>
    <s v="Closed"/>
    <s v="Paid"/>
  </r>
  <r>
    <x v="1965"/>
    <x v="111"/>
    <x v="8"/>
    <n v="19"/>
    <n v="1"/>
    <n v="19"/>
    <n v="19"/>
    <n v="19"/>
    <s v="N"/>
    <s v="N"/>
    <s v="N"/>
    <s v="Restore "/>
    <s v="Restore"/>
    <m/>
    <x v="2"/>
    <s v="260205UAX4UAF"/>
    <s v="Closed"/>
    <s v="Paid"/>
  </r>
  <r>
    <x v="1965"/>
    <x v="46"/>
    <x v="0"/>
    <n v="0"/>
    <n v="1"/>
    <n v="0"/>
    <n v="0"/>
    <n v="0"/>
    <s v="N"/>
    <s v="N"/>
    <s v="N"/>
    <s v="Restore "/>
    <s v="Restore"/>
    <m/>
    <x v="2"/>
    <s v="260205UAX4UAF"/>
    <s v="Closed"/>
    <s v="Paid"/>
  </r>
  <r>
    <x v="1966"/>
    <x v="103"/>
    <x v="0"/>
    <n v="0"/>
    <n v="1"/>
    <n v="0"/>
    <n v="0"/>
    <n v="0"/>
    <s v="N"/>
    <s v="N"/>
    <s v="N"/>
    <s v="Secawan "/>
    <s v="Secawan"/>
    <m/>
    <x v="0"/>
    <s v="260205IQFPUHS"/>
    <s v="Closed"/>
    <s v="Paid"/>
  </r>
  <r>
    <x v="1966"/>
    <x v="45"/>
    <x v="2"/>
    <n v="18"/>
    <n v="1"/>
    <n v="18"/>
    <n v="18"/>
    <n v="18"/>
    <s v="N"/>
    <s v="N"/>
    <s v="N"/>
    <s v="Secawan "/>
    <s v="Secawan"/>
    <m/>
    <x v="0"/>
    <s v="260205IQFPUHS"/>
    <s v="Closed"/>
    <s v="Paid"/>
  </r>
  <r>
    <x v="1967"/>
    <x v="86"/>
    <x v="4"/>
    <n v="6.9"/>
    <n v="1"/>
    <n v="6.9"/>
    <n v="6.9"/>
    <n v="6.9"/>
    <s v="N"/>
    <s v="N"/>
    <s v="N"/>
    <s v="Secawan "/>
    <s v="Secawan"/>
    <m/>
    <x v="0"/>
    <s v="260205IQFJC29"/>
    <s v="Closed"/>
    <s v="Paid"/>
  </r>
  <r>
    <x v="1967"/>
    <x v="102"/>
    <x v="0"/>
    <n v="0"/>
    <n v="1"/>
    <n v="0"/>
    <n v="0"/>
    <n v="0"/>
    <s v="N"/>
    <s v="N"/>
    <s v="N"/>
    <s v="Secawan "/>
    <s v="Secawan"/>
    <m/>
    <x v="0"/>
    <s v="260205IQFJC29"/>
    <s v="Closed"/>
    <s v="Paid"/>
  </r>
  <r>
    <x v="1968"/>
    <x v="103"/>
    <x v="0"/>
    <n v="0"/>
    <n v="1"/>
    <n v="0"/>
    <n v="0"/>
    <n v="0"/>
    <s v="N"/>
    <s v="N"/>
    <s v="N"/>
    <s v="Secawan "/>
    <s v="Secawan"/>
    <m/>
    <x v="0"/>
    <s v="260205IQFDOVO"/>
    <s v="Closed"/>
    <s v="Paid"/>
  </r>
  <r>
    <x v="1968"/>
    <x v="167"/>
    <x v="4"/>
    <n v="13.8"/>
    <n v="1"/>
    <n v="13.8"/>
    <n v="13.8"/>
    <n v="13.8"/>
    <s v="N"/>
    <s v="N"/>
    <s v="N"/>
    <s v="Secawan "/>
    <s v="Secawan"/>
    <m/>
    <x v="0"/>
    <s v="260205IQFDOVO"/>
    <s v="Closed"/>
    <s v="Paid"/>
  </r>
  <r>
    <x v="1969"/>
    <x v="103"/>
    <x v="0"/>
    <n v="0"/>
    <n v="1"/>
    <n v="0"/>
    <n v="0"/>
    <n v="0"/>
    <s v="N"/>
    <s v="N"/>
    <s v="N"/>
    <s v="Secawan "/>
    <s v="Secawan"/>
    <m/>
    <x v="0"/>
    <s v="260205IQFQ5A6"/>
    <s v="Closed"/>
    <s v="Paid"/>
  </r>
  <r>
    <x v="19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Q5A6"/>
    <s v="Closed"/>
    <s v="Paid"/>
  </r>
  <r>
    <x v="1969"/>
    <x v="67"/>
    <x v="4"/>
    <n v="12.8"/>
    <n v="1"/>
    <n v="12.8"/>
    <n v="12.8"/>
    <n v="12.8"/>
    <s v="N"/>
    <s v="N"/>
    <s v="N"/>
    <s v="Secawan "/>
    <s v="Secawan"/>
    <m/>
    <x v="0"/>
    <s v="260205IQFQ5A6"/>
    <s v="Closed"/>
    <s v="Paid"/>
  </r>
  <r>
    <x v="1970"/>
    <x v="103"/>
    <x v="0"/>
    <n v="0"/>
    <n v="1"/>
    <n v="0"/>
    <n v="0"/>
    <n v="0"/>
    <s v="N"/>
    <s v="N"/>
    <s v="N"/>
    <s v="Secawan "/>
    <s v="Secawan"/>
    <m/>
    <x v="0"/>
    <s v="260205IQFL8VK"/>
    <s v="Closed"/>
    <s v="Paid"/>
  </r>
  <r>
    <x v="1970"/>
    <x v="39"/>
    <x v="4"/>
    <n v="18.5"/>
    <n v="1"/>
    <n v="18.5"/>
    <n v="18.5"/>
    <n v="18.5"/>
    <s v="N"/>
    <s v="N"/>
    <s v="N"/>
    <s v="Secawan "/>
    <s v="Secawan"/>
    <m/>
    <x v="0"/>
    <s v="260205IQFL8VK"/>
    <s v="Closed"/>
    <s v="Paid"/>
  </r>
  <r>
    <x v="1970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L8VK"/>
    <s v="Closed"/>
    <s v="Paid"/>
  </r>
  <r>
    <x v="1971"/>
    <x v="192"/>
    <x v="4"/>
    <n v="7.8"/>
    <n v="1"/>
    <n v="7.8"/>
    <n v="7.8"/>
    <n v="7.8"/>
    <s v="N"/>
    <s v="N"/>
    <s v="N"/>
    <s v="Secawan "/>
    <s v="Secawan"/>
    <m/>
    <x v="0"/>
    <s v="260205IQF6OJD"/>
    <s v="Closed"/>
    <s v="Paid"/>
  </r>
  <r>
    <x v="1971"/>
    <x v="146"/>
    <x v="10"/>
    <n v="6"/>
    <n v="1"/>
    <n v="6"/>
    <n v="6"/>
    <n v="6"/>
    <s v="N"/>
    <s v="N"/>
    <s v="N"/>
    <s v="Secawan "/>
    <s v="Secawan"/>
    <m/>
    <x v="0"/>
    <s v="260205IQF6OJD"/>
    <s v="Closed"/>
    <s v="Paid"/>
  </r>
  <r>
    <x v="1971"/>
    <x v="78"/>
    <x v="2"/>
    <n v="5.8"/>
    <n v="1"/>
    <n v="5.8"/>
    <n v="5.8"/>
    <n v="5.8"/>
    <s v="N"/>
    <s v="N"/>
    <s v="N"/>
    <s v="Secawan "/>
    <s v="Secawan"/>
    <m/>
    <x v="0"/>
    <s v="260205IQF6OJD"/>
    <s v="Closed"/>
    <s v="Paid"/>
  </r>
  <r>
    <x v="1971"/>
    <x v="102"/>
    <x v="0"/>
    <n v="0"/>
    <n v="1"/>
    <n v="0"/>
    <n v="0"/>
    <n v="0"/>
    <s v="N"/>
    <s v="N"/>
    <s v="N"/>
    <s v="Secawan "/>
    <s v="Secawan"/>
    <m/>
    <x v="0"/>
    <s v="260205IQF6OJD"/>
    <s v="Closed"/>
    <s v="Paid"/>
  </r>
  <r>
    <x v="1972"/>
    <x v="4"/>
    <x v="2"/>
    <n v="8.9"/>
    <n v="2"/>
    <n v="17.8"/>
    <n v="8.9"/>
    <n v="8.9"/>
    <s v="N"/>
    <s v="N"/>
    <s v="N"/>
    <s v="Secawan "/>
    <s v="Secawan"/>
    <m/>
    <x v="0"/>
    <s v="260205IQF88BF"/>
    <s v="Closed"/>
    <s v="Paid"/>
  </r>
  <r>
    <x v="1972"/>
    <x v="102"/>
    <x v="0"/>
    <n v="0"/>
    <n v="1"/>
    <n v="0"/>
    <n v="0"/>
    <n v="0"/>
    <s v="N"/>
    <s v="N"/>
    <s v="N"/>
    <s v="Secawan "/>
    <s v="Secawan"/>
    <m/>
    <x v="0"/>
    <s v="260205IQF88BF"/>
    <s v="Closed"/>
    <s v="Paid"/>
  </r>
  <r>
    <x v="1973"/>
    <x v="10"/>
    <x v="4"/>
    <n v="7.8"/>
    <n v="2"/>
    <n v="15.6"/>
    <n v="15.6"/>
    <n v="15.6"/>
    <s v="N"/>
    <s v="N"/>
    <s v="N"/>
    <s v="Secawan "/>
    <s v="Secawan"/>
    <m/>
    <x v="0"/>
    <s v="260205IQFS3HX"/>
    <s v="Closed"/>
    <s v="Paid"/>
  </r>
  <r>
    <x v="1973"/>
    <x v="12"/>
    <x v="4"/>
    <n v="3.5"/>
    <n v="1"/>
    <n v="3.5"/>
    <n v="3.5"/>
    <n v="3.5"/>
    <s v="N"/>
    <s v="N"/>
    <s v="N"/>
    <s v="Secawan "/>
    <s v="Secawan"/>
    <m/>
    <x v="0"/>
    <s v="260205IQFS3HX"/>
    <s v="Closed"/>
    <s v="Paid"/>
  </r>
  <r>
    <x v="197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5IQFS3HX"/>
    <s v="Closed"/>
    <s v="Paid"/>
  </r>
  <r>
    <x v="1973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5IQFS3HX"/>
    <s v="Closed"/>
    <s v="Paid"/>
  </r>
  <r>
    <x v="1973"/>
    <x v="108"/>
    <x v="6"/>
    <n v="4"/>
    <n v="2"/>
    <n v="8"/>
    <n v="8"/>
    <n v="8"/>
    <s v="N"/>
    <s v="N"/>
    <s v="N"/>
    <s v="Secawan "/>
    <s v="Secawan"/>
    <m/>
    <x v="0"/>
    <s v="260205IQFS3HX"/>
    <s v="Closed"/>
    <s v="Paid"/>
  </r>
  <r>
    <x v="1973"/>
    <x v="123"/>
    <x v="2"/>
    <n v="15"/>
    <n v="2"/>
    <n v="30"/>
    <n v="30"/>
    <n v="30"/>
    <s v="N"/>
    <s v="N"/>
    <s v="N"/>
    <s v="Secawan "/>
    <s v="Secawan"/>
    <m/>
    <x v="0"/>
    <s v="260205IQFS3HX"/>
    <s v="Closed"/>
    <s v="Paid"/>
  </r>
  <r>
    <x v="1973"/>
    <x v="103"/>
    <x v="0"/>
    <n v="0"/>
    <n v="1"/>
    <n v="0"/>
    <n v="0"/>
    <n v="0"/>
    <s v="N"/>
    <s v="N"/>
    <s v="N"/>
    <s v="Secawan "/>
    <s v="Secawan"/>
    <m/>
    <x v="0"/>
    <s v="260205IQFS3HX"/>
    <s v="Closed"/>
    <s v="Paid"/>
  </r>
  <r>
    <x v="1974"/>
    <x v="102"/>
    <x v="0"/>
    <n v="0"/>
    <n v="1"/>
    <n v="0"/>
    <n v="0"/>
    <n v="0"/>
    <s v="N"/>
    <s v="N"/>
    <s v="N"/>
    <s v="Secawan "/>
    <s v="Secawan"/>
    <m/>
    <x v="0"/>
    <s v="260205IQFC1XX"/>
    <s v="Closed"/>
    <s v="Paid"/>
  </r>
  <r>
    <x v="1974"/>
    <x v="67"/>
    <x v="4"/>
    <n v="12.8"/>
    <n v="1"/>
    <n v="12.8"/>
    <n v="12.8"/>
    <n v="12.8"/>
    <s v="N"/>
    <s v="N"/>
    <s v="N"/>
    <s v="Secawan "/>
    <s v="Secawan"/>
    <m/>
    <x v="0"/>
    <s v="260205IQFC1XX"/>
    <s v="Closed"/>
    <s v="Paid"/>
  </r>
  <r>
    <x v="1975"/>
    <x v="153"/>
    <x v="7"/>
    <n v="9.43"/>
    <n v="1"/>
    <n v="9.43"/>
    <n v="9.43"/>
    <n v="9.43"/>
    <s v="N"/>
    <s v="N"/>
    <s v="Y"/>
    <s v="Bens Bakery "/>
    <s v="Bens Bakery"/>
    <m/>
    <x v="1"/>
    <s v="260205VEWNDFB"/>
    <s v="Closed"/>
    <s v="Paid"/>
  </r>
  <r>
    <x v="1975"/>
    <x v="42"/>
    <x v="0"/>
    <n v="0"/>
    <n v="1"/>
    <n v="0"/>
    <n v="0"/>
    <n v="0"/>
    <s v="N"/>
    <s v="N"/>
    <s v="N"/>
    <s v="Bens Bakery "/>
    <s v="Bens Bakery"/>
    <m/>
    <x v="1"/>
    <s v="260205VEWNDFB"/>
    <s v="Closed"/>
    <s v="Paid"/>
  </r>
  <r>
    <x v="1976"/>
    <x v="30"/>
    <x v="4"/>
    <n v="13.8"/>
    <n v="1"/>
    <n v="13.8"/>
    <n v="13.8"/>
    <n v="13.8"/>
    <s v="N"/>
    <s v="N"/>
    <s v="N"/>
    <s v="Secawan "/>
    <s v="Secawan"/>
    <m/>
    <x v="0"/>
    <s v="260205IQFEYTO"/>
    <s v="Closed"/>
    <s v="Paid"/>
  </r>
  <r>
    <x v="1976"/>
    <x v="103"/>
    <x v="0"/>
    <n v="0"/>
    <n v="1"/>
    <n v="0"/>
    <n v="0"/>
    <n v="0"/>
    <s v="N"/>
    <s v="N"/>
    <s v="N"/>
    <s v="Secawan "/>
    <s v="Secawan"/>
    <m/>
    <x v="0"/>
    <s v="260205IQFEYTO"/>
    <s v="Closed"/>
    <s v="Paid"/>
  </r>
  <r>
    <x v="1976"/>
    <x v="12"/>
    <x v="4"/>
    <n v="3.5"/>
    <n v="1"/>
    <n v="3.5"/>
    <n v="3.5"/>
    <n v="3.5"/>
    <s v="N"/>
    <s v="N"/>
    <s v="N"/>
    <s v="Secawan "/>
    <s v="Secawan"/>
    <m/>
    <x v="0"/>
    <s v="260205IQFEYTO"/>
    <s v="Closed"/>
    <s v="Paid"/>
  </r>
  <r>
    <x v="1977"/>
    <x v="39"/>
    <x v="4"/>
    <n v="18.5"/>
    <n v="1"/>
    <n v="18.5"/>
    <n v="18.5"/>
    <n v="18.5"/>
    <s v="N"/>
    <s v="N"/>
    <s v="N"/>
    <s v="Secawan "/>
    <s v="Secawan"/>
    <m/>
    <x v="0"/>
    <s v="260205IQF96HJ"/>
    <s v="Closed"/>
    <s v="Paid"/>
  </r>
  <r>
    <x v="1977"/>
    <x v="103"/>
    <x v="0"/>
    <n v="0"/>
    <n v="1"/>
    <n v="0"/>
    <n v="0"/>
    <n v="0"/>
    <s v="N"/>
    <s v="N"/>
    <s v="N"/>
    <s v="Secawan "/>
    <s v="Secawan"/>
    <m/>
    <x v="0"/>
    <s v="260205IQF96HJ"/>
    <s v="Closed"/>
    <s v="Paid"/>
  </r>
  <r>
    <x v="197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NP0M"/>
    <s v="Closed"/>
    <s v="Paid"/>
  </r>
  <r>
    <x v="1978"/>
    <x v="46"/>
    <x v="0"/>
    <n v="0"/>
    <n v="1"/>
    <n v="0"/>
    <n v="0"/>
    <n v="0"/>
    <s v="N"/>
    <s v="N"/>
    <s v="N"/>
    <s v="Restore "/>
    <s v="Restore"/>
    <m/>
    <x v="2"/>
    <s v="260205UAXNP0M"/>
    <s v="Closed"/>
    <s v="Paid"/>
  </r>
  <r>
    <x v="1979"/>
    <x v="122"/>
    <x v="8"/>
    <n v="20"/>
    <n v="1"/>
    <n v="20"/>
    <n v="20"/>
    <n v="20"/>
    <s v="N"/>
    <s v="N"/>
    <s v="N"/>
    <s v="Restore "/>
    <s v="Restore"/>
    <m/>
    <x v="2"/>
    <s v="260205UAXOTKS"/>
    <s v="Closed"/>
    <s v="Paid"/>
  </r>
  <r>
    <x v="1979"/>
    <x v="111"/>
    <x v="8"/>
    <n v="19"/>
    <n v="1"/>
    <n v="19"/>
    <n v="19"/>
    <n v="19"/>
    <s v="N"/>
    <s v="N"/>
    <s v="N"/>
    <s v="Restore "/>
    <s v="Restore"/>
    <m/>
    <x v="2"/>
    <s v="260205UAXOTKS"/>
    <s v="Closed"/>
    <s v="Paid"/>
  </r>
  <r>
    <x v="1979"/>
    <x v="46"/>
    <x v="0"/>
    <n v="0"/>
    <n v="1"/>
    <n v="0"/>
    <n v="0"/>
    <n v="0"/>
    <s v="N"/>
    <s v="N"/>
    <s v="N"/>
    <s v="Restore "/>
    <s v="Restore"/>
    <m/>
    <x v="2"/>
    <s v="260205UAXOTKS"/>
    <s v="Closed"/>
    <s v="Paid"/>
  </r>
  <r>
    <x v="1980"/>
    <x v="4"/>
    <x v="2"/>
    <n v="8.9"/>
    <n v="2"/>
    <n v="17.8"/>
    <n v="8.9"/>
    <n v="8.9"/>
    <s v="N"/>
    <s v="N"/>
    <s v="N"/>
    <s v="Secawan "/>
    <s v="Secawan"/>
    <m/>
    <x v="0"/>
    <s v="260205IQF0MWA"/>
    <s v="Closed"/>
    <s v="Paid"/>
  </r>
  <r>
    <x v="1981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5IQFUUX0"/>
    <s v="Closed"/>
    <s v="Paid"/>
  </r>
  <r>
    <x v="1982"/>
    <x v="64"/>
    <x v="2"/>
    <n v="18"/>
    <n v="1"/>
    <n v="18"/>
    <n v="18"/>
    <n v="18"/>
    <s v="N"/>
    <s v="N"/>
    <s v="N"/>
    <s v="Secawan "/>
    <s v="Secawan"/>
    <m/>
    <x v="0"/>
    <s v="260205IQFORX6"/>
    <s v="Closed"/>
    <s v="Paid"/>
  </r>
  <r>
    <x v="1982"/>
    <x v="149"/>
    <x v="2"/>
    <n v="18"/>
    <n v="1"/>
    <n v="18"/>
    <n v="18"/>
    <n v="18"/>
    <s v="N"/>
    <s v="N"/>
    <s v="N"/>
    <s v="Secawan "/>
    <s v="Secawan"/>
    <m/>
    <x v="0"/>
    <s v="260205IQFORX6"/>
    <s v="Closed"/>
    <s v="Paid"/>
  </r>
  <r>
    <x v="19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MNXB"/>
    <s v="Closed"/>
    <s v="Paid"/>
  </r>
  <r>
    <x v="1983"/>
    <x v="46"/>
    <x v="0"/>
    <n v="0"/>
    <n v="1"/>
    <n v="0"/>
    <n v="0"/>
    <n v="0"/>
    <s v="N"/>
    <s v="N"/>
    <s v="N"/>
    <s v="Restore "/>
    <s v="Restore"/>
    <m/>
    <x v="2"/>
    <s v="260205UAXMNXB"/>
    <s v="Closed"/>
    <s v="Paid"/>
  </r>
  <r>
    <x v="1984"/>
    <x v="84"/>
    <x v="7"/>
    <n v="9.43"/>
    <n v="1"/>
    <n v="9.43"/>
    <n v="9.43"/>
    <n v="9.43"/>
    <s v="N"/>
    <s v="N"/>
    <s v="Y"/>
    <s v="Bens Bakery "/>
    <s v="Bens Bakery"/>
    <m/>
    <x v="1"/>
    <s v="260205VEWACN9"/>
    <s v="Closed"/>
    <s v="Paid"/>
  </r>
  <r>
    <x v="1984"/>
    <x v="19"/>
    <x v="0"/>
    <n v="0"/>
    <n v="1"/>
    <n v="0"/>
    <n v="0"/>
    <n v="0"/>
    <s v="N"/>
    <s v="N"/>
    <s v="N"/>
    <s v="Bens Bakery "/>
    <s v="Bens Bakery"/>
    <m/>
    <x v="1"/>
    <s v="260205VEWACN9"/>
    <s v="Closed"/>
    <s v="Paid"/>
  </r>
  <r>
    <x v="1985"/>
    <x v="103"/>
    <x v="0"/>
    <n v="0"/>
    <n v="1"/>
    <n v="0"/>
    <n v="0"/>
    <n v="0"/>
    <s v="N"/>
    <s v="N"/>
    <s v="N"/>
    <s v="Secawan "/>
    <s v="Secawan"/>
    <m/>
    <x v="0"/>
    <s v="260205IQFWF7Z"/>
    <s v="Closed"/>
    <s v="Paid"/>
  </r>
  <r>
    <x v="1985"/>
    <x v="149"/>
    <x v="2"/>
    <n v="18"/>
    <n v="1"/>
    <n v="18"/>
    <n v="18"/>
    <n v="18"/>
    <s v="N"/>
    <s v="N"/>
    <s v="N"/>
    <s v="Secawan "/>
    <s v="Secawan"/>
    <m/>
    <x v="0"/>
    <s v="260205IQFWF7Z"/>
    <s v="Closed"/>
    <s v="Paid"/>
  </r>
  <r>
    <x v="1986"/>
    <x v="35"/>
    <x v="4"/>
    <n v="7.8"/>
    <n v="1"/>
    <n v="7.8"/>
    <n v="7.8"/>
    <n v="7.8"/>
    <s v="N"/>
    <s v="N"/>
    <s v="N"/>
    <s v="Secawan "/>
    <s v="Secawan"/>
    <m/>
    <x v="0"/>
    <s v="260205IQFEM4Z"/>
    <s v="Closed"/>
    <s v="Paid"/>
  </r>
  <r>
    <x v="1986"/>
    <x v="88"/>
    <x v="4"/>
    <n v="7.8"/>
    <n v="1"/>
    <n v="7.8"/>
    <n v="7.8"/>
    <n v="7.8"/>
    <s v="N"/>
    <s v="N"/>
    <s v="N"/>
    <s v="Secawan "/>
    <s v="Secawan"/>
    <m/>
    <x v="0"/>
    <s v="260205IQFEM4Z"/>
    <s v="Closed"/>
    <s v="Paid"/>
  </r>
  <r>
    <x v="1986"/>
    <x v="146"/>
    <x v="10"/>
    <n v="6"/>
    <n v="1"/>
    <n v="6"/>
    <n v="3"/>
    <n v="3"/>
    <s v="N"/>
    <s v="N"/>
    <s v="N"/>
    <s v="Secawan "/>
    <s v="Secawan"/>
    <m/>
    <x v="0"/>
    <s v="260205IQFEM4Z"/>
    <s v="Closed"/>
    <s v="Paid"/>
  </r>
  <r>
    <x v="1986"/>
    <x v="103"/>
    <x v="0"/>
    <n v="0"/>
    <n v="1"/>
    <n v="0"/>
    <n v="0"/>
    <n v="0"/>
    <s v="N"/>
    <s v="N"/>
    <s v="N"/>
    <s v="Secawan "/>
    <s v="Secawan"/>
    <m/>
    <x v="0"/>
    <s v="260205IQFEM4Z"/>
    <s v="Closed"/>
    <s v="Paid"/>
  </r>
  <r>
    <x v="1986"/>
    <x v="107"/>
    <x v="10"/>
    <n v="6"/>
    <n v="2"/>
    <n v="12"/>
    <n v="6"/>
    <n v="6"/>
    <s v="N"/>
    <s v="N"/>
    <s v="N"/>
    <s v="Secawan "/>
    <s v="Secawan"/>
    <m/>
    <x v="0"/>
    <s v="260205IQFEM4Z"/>
    <s v="Closed"/>
    <s v="Paid"/>
  </r>
  <r>
    <x v="1986"/>
    <x v="182"/>
    <x v="11"/>
    <n v="14.5"/>
    <n v="1"/>
    <n v="14.5"/>
    <n v="14.5"/>
    <n v="14.5"/>
    <s v="N"/>
    <s v="N"/>
    <s v="N"/>
    <s v="Secawan "/>
    <s v="Secawan"/>
    <m/>
    <x v="0"/>
    <s v="260205IQFEM4Z"/>
    <s v="Closed"/>
    <s v="Paid"/>
  </r>
  <r>
    <x v="1987"/>
    <x v="64"/>
    <x v="2"/>
    <n v="18"/>
    <n v="1"/>
    <n v="18"/>
    <n v="18"/>
    <n v="18"/>
    <s v="N"/>
    <s v="N"/>
    <s v="N"/>
    <s v="Secawan "/>
    <s v="Secawan"/>
    <m/>
    <x v="0"/>
    <s v="260205IQFOA4W"/>
    <s v="Closed"/>
    <s v="Paid"/>
  </r>
  <r>
    <x v="1987"/>
    <x v="103"/>
    <x v="0"/>
    <n v="0"/>
    <n v="1"/>
    <n v="0"/>
    <n v="0"/>
    <n v="0"/>
    <s v="N"/>
    <s v="N"/>
    <s v="N"/>
    <s v="Secawan "/>
    <s v="Secawan"/>
    <m/>
    <x v="0"/>
    <s v="260205IQFOA4W"/>
    <s v="Closed"/>
    <s v="Paid"/>
  </r>
  <r>
    <x v="1988"/>
    <x v="102"/>
    <x v="0"/>
    <n v="0"/>
    <n v="1"/>
    <n v="0"/>
    <n v="0"/>
    <n v="0"/>
    <s v="N"/>
    <s v="N"/>
    <s v="N"/>
    <s v="Secawan "/>
    <s v="Secawan"/>
    <m/>
    <x v="0"/>
    <s v="260205IQFNVGC"/>
    <s v="Closed"/>
    <s v="Paid"/>
  </r>
  <r>
    <x v="198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5IQFNVGC"/>
    <s v="Closed"/>
    <s v="Paid"/>
  </r>
  <r>
    <x v="1989"/>
    <x v="149"/>
    <x v="2"/>
    <n v="18"/>
    <n v="1"/>
    <n v="18"/>
    <n v="18"/>
    <n v="18"/>
    <s v="N"/>
    <s v="N"/>
    <s v="N"/>
    <s v="Secawan "/>
    <s v="Secawan"/>
    <m/>
    <x v="0"/>
    <s v="260205IQF2UJS"/>
    <s v="Closed"/>
    <s v="Paid"/>
  </r>
  <r>
    <x v="1989"/>
    <x v="103"/>
    <x v="0"/>
    <n v="0"/>
    <n v="1"/>
    <n v="0"/>
    <n v="0"/>
    <n v="0"/>
    <s v="N"/>
    <s v="N"/>
    <s v="N"/>
    <s v="Secawan "/>
    <s v="Secawan"/>
    <m/>
    <x v="0"/>
    <s v="260205IQF2UJS"/>
    <s v="Closed"/>
    <s v="Paid"/>
  </r>
  <r>
    <x v="1990"/>
    <x v="23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158"/>
    <x v="7"/>
    <n v="7.55"/>
    <n v="1"/>
    <n v="7.55"/>
    <n v="7.55"/>
    <n v="7.55"/>
    <s v="N"/>
    <s v="N"/>
    <s v="Y"/>
    <s v="Bens Bakery "/>
    <s v="Bens Bakery"/>
    <m/>
    <x v="1"/>
    <s v="260205VEWR3KP"/>
    <s v="Closed"/>
    <s v="Paid"/>
  </r>
  <r>
    <x v="1990"/>
    <x v="118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84"/>
    <x v="7"/>
    <n v="9.43"/>
    <n v="1"/>
    <n v="9.43"/>
    <n v="9.43"/>
    <n v="9.43"/>
    <s v="N"/>
    <s v="N"/>
    <s v="Y"/>
    <s v="Bens Bakery "/>
    <s v="Bens Bakery"/>
    <m/>
    <x v="1"/>
    <s v="260205VEWR3KP"/>
    <s v="Closed"/>
    <s v="Paid"/>
  </r>
  <r>
    <x v="1990"/>
    <x v="19"/>
    <x v="0"/>
    <n v="0"/>
    <n v="1"/>
    <n v="0"/>
    <n v="0"/>
    <n v="0"/>
    <s v="N"/>
    <s v="N"/>
    <s v="N"/>
    <s v="Bens Bakery "/>
    <s v="Bens Bakery"/>
    <m/>
    <x v="1"/>
    <s v="260205VEWR3KP"/>
    <s v="Closed"/>
    <s v="Paid"/>
  </r>
  <r>
    <x v="1991"/>
    <x v="19"/>
    <x v="0"/>
    <n v="0"/>
    <n v="1"/>
    <n v="0"/>
    <n v="0"/>
    <n v="0"/>
    <s v="N"/>
    <s v="N"/>
    <s v="N"/>
    <s v="Bens Bakery "/>
    <s v="Bens Bakery"/>
    <m/>
    <x v="1"/>
    <s v="260205VEW1R9L"/>
    <s v="Closed"/>
    <s v="Paid"/>
  </r>
  <r>
    <x v="1991"/>
    <x v="84"/>
    <x v="7"/>
    <n v="9.43"/>
    <n v="1"/>
    <n v="9.43"/>
    <n v="9.43"/>
    <n v="9.43"/>
    <s v="N"/>
    <s v="N"/>
    <s v="Y"/>
    <s v="Bens Bakery "/>
    <s v="Bens Bakery"/>
    <m/>
    <x v="1"/>
    <s v="260205VEW1R9L"/>
    <s v="Closed"/>
    <s v="Paid"/>
  </r>
  <r>
    <x v="1992"/>
    <x v="137"/>
    <x v="4"/>
    <n v="3.4"/>
    <n v="1"/>
    <n v="3.4"/>
    <n v="3.4"/>
    <n v="3.4"/>
    <s v="N"/>
    <s v="N"/>
    <s v="N"/>
    <s v="Secawan "/>
    <s v="Secawan"/>
    <m/>
    <x v="0"/>
    <s v="260205IQFKOJM"/>
    <s v="Closed"/>
    <s v="Paid"/>
  </r>
  <r>
    <x v="1992"/>
    <x v="103"/>
    <x v="0"/>
    <n v="0"/>
    <n v="1"/>
    <n v="0"/>
    <n v="0"/>
    <n v="0"/>
    <s v="N"/>
    <s v="N"/>
    <s v="N"/>
    <s v="Secawan "/>
    <s v="Secawan"/>
    <m/>
    <x v="0"/>
    <s v="260205IQFKOJM"/>
    <s v="Closed"/>
    <s v="Paid"/>
  </r>
  <r>
    <x v="1993"/>
    <x v="181"/>
    <x v="10"/>
    <n v="6"/>
    <n v="1"/>
    <n v="6"/>
    <n v="3"/>
    <n v="3"/>
    <s v="N"/>
    <s v="N"/>
    <s v="N"/>
    <s v="Secawan "/>
    <s v="Secawan"/>
    <m/>
    <x v="0"/>
    <s v="260205IQFG4DJ"/>
    <s v="Closed"/>
    <s v="Paid"/>
  </r>
  <r>
    <x v="1993"/>
    <x v="103"/>
    <x v="0"/>
    <n v="0"/>
    <n v="1"/>
    <n v="0"/>
    <n v="0"/>
    <n v="0"/>
    <s v="N"/>
    <s v="N"/>
    <s v="N"/>
    <s v="Secawan "/>
    <s v="Secawan"/>
    <m/>
    <x v="0"/>
    <s v="260205IQFG4DJ"/>
    <s v="Closed"/>
    <s v="Paid"/>
  </r>
  <r>
    <x v="1993"/>
    <x v="127"/>
    <x v="10"/>
    <n v="6"/>
    <n v="2"/>
    <n v="12"/>
    <n v="6"/>
    <n v="6"/>
    <s v="N"/>
    <s v="N"/>
    <s v="N"/>
    <s v="Secawan "/>
    <s v="Secawan"/>
    <m/>
    <x v="0"/>
    <s v="260205IQFG4DJ"/>
    <s v="Closed"/>
    <s v="Paid"/>
  </r>
  <r>
    <x v="1993"/>
    <x v="107"/>
    <x v="10"/>
    <n v="6"/>
    <n v="1"/>
    <n v="6"/>
    <n v="3"/>
    <n v="3"/>
    <s v="N"/>
    <s v="N"/>
    <s v="N"/>
    <s v="Secawan "/>
    <s v="Secawan"/>
    <m/>
    <x v="0"/>
    <s v="260205IQFG4DJ"/>
    <s v="Closed"/>
    <s v="Paid"/>
  </r>
  <r>
    <x v="19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YC9U"/>
    <s v="Closed"/>
    <s v="Paid"/>
  </r>
  <r>
    <x v="1994"/>
    <x v="46"/>
    <x v="0"/>
    <n v="0"/>
    <n v="1"/>
    <n v="0"/>
    <n v="0"/>
    <n v="0"/>
    <s v="N"/>
    <s v="N"/>
    <s v="N"/>
    <s v="Restore "/>
    <s v="Restore"/>
    <m/>
    <x v="2"/>
    <s v="260205UAXYC9U"/>
    <s v="Closed"/>
    <s v="Paid"/>
  </r>
  <r>
    <x v="1995"/>
    <x v="39"/>
    <x v="4"/>
    <n v="18.5"/>
    <n v="1"/>
    <n v="18.5"/>
    <n v="18.5"/>
    <n v="18.5"/>
    <s v="N"/>
    <s v="N"/>
    <s v="N"/>
    <s v="Secawan "/>
    <s v="Secawan"/>
    <m/>
    <x v="0"/>
    <s v="260205IQF8414"/>
    <s v="Closed"/>
    <s v="Paid"/>
  </r>
  <r>
    <x v="1995"/>
    <x v="103"/>
    <x v="0"/>
    <n v="0"/>
    <n v="1"/>
    <n v="0"/>
    <n v="0"/>
    <n v="0"/>
    <s v="N"/>
    <s v="N"/>
    <s v="N"/>
    <s v="Secawan "/>
    <s v="Secawan"/>
    <m/>
    <x v="0"/>
    <s v="260205IQF8414"/>
    <s v="Closed"/>
    <s v="Paid"/>
  </r>
  <r>
    <x v="1996"/>
    <x v="39"/>
    <x v="4"/>
    <n v="18.5"/>
    <n v="3"/>
    <n v="55.5"/>
    <n v="55.5"/>
    <n v="55.5"/>
    <s v="N"/>
    <s v="N"/>
    <s v="N"/>
    <s v="Secawan "/>
    <s v="Secawan"/>
    <m/>
    <x v="0"/>
    <s v="260205IQF7QDL"/>
    <s v="Closed"/>
    <s v="Paid"/>
  </r>
  <r>
    <x v="1996"/>
    <x v="103"/>
    <x v="0"/>
    <n v="0"/>
    <n v="1"/>
    <n v="0"/>
    <n v="0"/>
    <n v="0"/>
    <s v="N"/>
    <s v="N"/>
    <s v="N"/>
    <s v="Secawan "/>
    <s v="Secawan"/>
    <m/>
    <x v="0"/>
    <s v="260205IQF7QDL"/>
    <s v="Closed"/>
    <s v="Paid"/>
  </r>
  <r>
    <x v="1997"/>
    <x v="12"/>
    <x v="4"/>
    <n v="3.5"/>
    <n v="1"/>
    <n v="3.5"/>
    <n v="3.5"/>
    <n v="3.5"/>
    <s v="N"/>
    <s v="N"/>
    <s v="N"/>
    <s v="Secawan "/>
    <s v="Secawan"/>
    <m/>
    <x v="0"/>
    <s v="260205IQFXOBJ"/>
    <s v="Closed"/>
    <s v="Paid"/>
  </r>
  <r>
    <x v="199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5IQFXOBJ"/>
    <s v="Closed"/>
    <s v="Paid"/>
  </r>
  <r>
    <x v="1997"/>
    <x v="103"/>
    <x v="0"/>
    <n v="0"/>
    <n v="1"/>
    <n v="0"/>
    <n v="0"/>
    <n v="0"/>
    <s v="N"/>
    <s v="N"/>
    <s v="N"/>
    <s v="Secawan "/>
    <s v="Secawan"/>
    <m/>
    <x v="0"/>
    <s v="260205IQFXOBJ"/>
    <s v="Closed"/>
    <s v="Paid"/>
  </r>
  <r>
    <x v="1998"/>
    <x v="19"/>
    <x v="0"/>
    <n v="0"/>
    <n v="1"/>
    <n v="0"/>
    <n v="0"/>
    <n v="0"/>
    <s v="N"/>
    <s v="N"/>
    <s v="N"/>
    <s v="Bens Bakery "/>
    <s v="Bens Bakery"/>
    <m/>
    <x v="1"/>
    <s v="260205VEWZ17V"/>
    <s v="Closed"/>
    <s v="Paid"/>
  </r>
  <r>
    <x v="1998"/>
    <x v="84"/>
    <x v="7"/>
    <n v="9.43"/>
    <n v="1"/>
    <n v="9.43"/>
    <n v="9.43"/>
    <n v="9.43"/>
    <s v="N"/>
    <s v="N"/>
    <s v="Y"/>
    <s v="Bens Bakery "/>
    <s v="Bens Bakery"/>
    <m/>
    <x v="1"/>
    <s v="260205VEWZ17V"/>
    <s v="Closed"/>
    <s v="Paid"/>
  </r>
  <r>
    <x v="1999"/>
    <x v="118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84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23"/>
    <x v="7"/>
    <n v="9.43"/>
    <n v="1"/>
    <n v="9.43"/>
    <n v="4.72"/>
    <n v="4.72"/>
    <s v="N"/>
    <s v="N"/>
    <s v="Y"/>
    <s v="Bens Bakery "/>
    <s v="Bens Bakery"/>
    <m/>
    <x v="1"/>
    <s v="260205VEWBJPT"/>
    <s v="Closed"/>
    <s v="Paid"/>
  </r>
  <r>
    <x v="1999"/>
    <x v="42"/>
    <x v="0"/>
    <n v="0"/>
    <n v="1"/>
    <n v="0"/>
    <n v="0"/>
    <n v="0"/>
    <s v="N"/>
    <s v="N"/>
    <s v="N"/>
    <s v="Bens Bakery "/>
    <s v="Bens Bakery"/>
    <m/>
    <x v="1"/>
    <s v="260205VEWBJPT"/>
    <s v="Closed"/>
    <s v="Paid"/>
  </r>
  <r>
    <x v="2000"/>
    <x v="142"/>
    <x v="7"/>
    <n v="3.77"/>
    <n v="1"/>
    <n v="3.77"/>
    <n v="1.89"/>
    <n v="1.89"/>
    <s v="N"/>
    <s v="N"/>
    <s v="Y"/>
    <s v="Bens Bakery "/>
    <s v="Bens Bakery"/>
    <m/>
    <x v="1"/>
    <s v="260205VEWVC1S"/>
    <s v="Closed"/>
    <s v="Paid"/>
  </r>
  <r>
    <x v="2000"/>
    <x v="75"/>
    <x v="7"/>
    <n v="5.66"/>
    <n v="1"/>
    <n v="5.66"/>
    <n v="2.83"/>
    <n v="2.83"/>
    <s v="N"/>
    <s v="N"/>
    <s v="Y"/>
    <s v="Bens Bakery "/>
    <s v="Bens Bakery"/>
    <m/>
    <x v="1"/>
    <s v="260205VEWVC1S"/>
    <s v="Closed"/>
    <s v="Paid"/>
  </r>
  <r>
    <x v="2000"/>
    <x v="19"/>
    <x v="0"/>
    <n v="0"/>
    <n v="1"/>
    <n v="0"/>
    <n v="0"/>
    <n v="0"/>
    <s v="N"/>
    <s v="N"/>
    <s v="N"/>
    <s v="Bens Bakery "/>
    <s v="Bens Bakery"/>
    <m/>
    <x v="1"/>
    <s v="260205VEWVC1S"/>
    <s v="Closed"/>
    <s v="Paid"/>
  </r>
  <r>
    <x v="2001"/>
    <x v="143"/>
    <x v="7"/>
    <n v="11.32"/>
    <n v="1"/>
    <n v="11.32"/>
    <n v="5.66"/>
    <n v="5.66"/>
    <s v="N"/>
    <s v="N"/>
    <s v="Y"/>
    <s v="Bens Bakery "/>
    <s v="Bens Bakery"/>
    <m/>
    <x v="1"/>
    <s v="260205VEWWLE0"/>
    <s v="Closed"/>
    <s v="Paid"/>
  </r>
  <r>
    <x v="2001"/>
    <x v="19"/>
    <x v="0"/>
    <n v="0"/>
    <n v="1"/>
    <n v="0"/>
    <n v="0"/>
    <n v="0"/>
    <s v="N"/>
    <s v="N"/>
    <s v="N"/>
    <s v="Bens Bakery "/>
    <s v="Bens Bakery"/>
    <m/>
    <x v="1"/>
    <s v="260205VEWWLE0"/>
    <s v="Closed"/>
    <s v="Paid"/>
  </r>
  <r>
    <x v="2001"/>
    <x v="117"/>
    <x v="7"/>
    <n v="9.43"/>
    <n v="1"/>
    <n v="9.43"/>
    <n v="4.72"/>
    <n v="4.72"/>
    <s v="N"/>
    <s v="N"/>
    <s v="Y"/>
    <s v="Bens Bakery "/>
    <s v="Bens Bakery"/>
    <m/>
    <x v="1"/>
    <s v="260205VEWWLE0"/>
    <s v="Closed"/>
    <s v="Paid"/>
  </r>
  <r>
    <x v="2002"/>
    <x v="43"/>
    <x v="7"/>
    <n v="7.55"/>
    <n v="1"/>
    <n v="7.55"/>
    <n v="3.78"/>
    <n v="3.78"/>
    <s v="N"/>
    <s v="N"/>
    <s v="Y"/>
    <s v="Bens Bakery "/>
    <s v="Bens Bakery"/>
    <m/>
    <x v="1"/>
    <s v="260205VEWY013"/>
    <s v="Closed"/>
    <s v="Paid"/>
  </r>
  <r>
    <x v="2002"/>
    <x v="84"/>
    <x v="7"/>
    <n v="9.43"/>
    <n v="1"/>
    <n v="9.43"/>
    <n v="4.72"/>
    <n v="4.72"/>
    <s v="N"/>
    <s v="N"/>
    <s v="Y"/>
    <s v="Bens Bakery "/>
    <s v="Bens Bakery"/>
    <m/>
    <x v="1"/>
    <s v="260205VEWY013"/>
    <s v="Closed"/>
    <s v="Paid"/>
  </r>
  <r>
    <x v="2002"/>
    <x v="42"/>
    <x v="0"/>
    <n v="0"/>
    <n v="1"/>
    <n v="0"/>
    <n v="0"/>
    <n v="0"/>
    <s v="N"/>
    <s v="N"/>
    <s v="N"/>
    <s v="Bens Bakery "/>
    <s v="Bens Bakery"/>
    <m/>
    <x v="1"/>
    <s v="260205VEWY013"/>
    <s v="Closed"/>
    <s v="Paid"/>
  </r>
  <r>
    <x v="2003"/>
    <x v="72"/>
    <x v="7"/>
    <n v="5.66"/>
    <n v="1"/>
    <n v="5.66"/>
    <n v="2.83"/>
    <n v="2.83"/>
    <s v="N"/>
    <s v="N"/>
    <s v="Y"/>
    <s v="Bens Bakery "/>
    <s v="Bens Bakery"/>
    <m/>
    <x v="1"/>
    <s v="260205VEWZTPL"/>
    <s v="Closed"/>
    <s v="Paid"/>
  </r>
  <r>
    <x v="2003"/>
    <x v="19"/>
    <x v="0"/>
    <n v="0"/>
    <n v="1"/>
    <n v="0"/>
    <n v="0"/>
    <n v="0"/>
    <s v="N"/>
    <s v="N"/>
    <s v="N"/>
    <s v="Bens Bakery "/>
    <s v="Bens Bakery"/>
    <m/>
    <x v="1"/>
    <s v="260205VEWZTPL"/>
    <s v="Closed"/>
    <s v="Paid"/>
  </r>
  <r>
    <x v="2004"/>
    <x v="46"/>
    <x v="0"/>
    <n v="0"/>
    <n v="1"/>
    <n v="0"/>
    <n v="0"/>
    <n v="0"/>
    <s v="N"/>
    <s v="N"/>
    <s v="N"/>
    <s v="Restore "/>
    <s v="Restore"/>
    <m/>
    <x v="2"/>
    <s v="260205UAXN4YD"/>
    <s v="Closed"/>
    <s v="Paid"/>
  </r>
  <r>
    <x v="2004"/>
    <x v="131"/>
    <x v="8"/>
    <n v="20"/>
    <n v="1"/>
    <n v="20"/>
    <n v="20"/>
    <n v="20"/>
    <s v="N"/>
    <s v="N"/>
    <s v="N"/>
    <s v="Restore "/>
    <s v="Restore"/>
    <m/>
    <x v="2"/>
    <s v="260205UAXN4YD"/>
    <s v="Closed"/>
    <s v="Paid"/>
  </r>
  <r>
    <x v="2005"/>
    <x v="46"/>
    <x v="0"/>
    <n v="0"/>
    <n v="1"/>
    <n v="0"/>
    <n v="0"/>
    <n v="0"/>
    <s v="N"/>
    <s v="N"/>
    <s v="N"/>
    <s v="Restore "/>
    <s v="Restore"/>
    <m/>
    <x v="2"/>
    <s v="260205UAX5ET2"/>
    <s v="Closed"/>
    <s v="Paid"/>
  </r>
  <r>
    <x v="2005"/>
    <x v="131"/>
    <x v="8"/>
    <n v="20"/>
    <n v="1"/>
    <n v="20"/>
    <n v="20"/>
    <n v="20"/>
    <s v="N"/>
    <s v="N"/>
    <s v="N"/>
    <s v="Restore "/>
    <s v="Restore"/>
    <m/>
    <x v="2"/>
    <s v="260205UAX5ET2"/>
    <s v="Closed"/>
    <s v="Paid"/>
  </r>
  <r>
    <x v="2006"/>
    <x v="72"/>
    <x v="7"/>
    <n v="5.66"/>
    <n v="1"/>
    <n v="5.66"/>
    <n v="2.83"/>
    <n v="2.83"/>
    <s v="N"/>
    <s v="N"/>
    <s v="Y"/>
    <s v="Bens Bakery "/>
    <s v="Bens Bakery"/>
    <m/>
    <x v="1"/>
    <s v="260205VEW0NHI"/>
    <s v="Closed"/>
    <s v="Paid"/>
  </r>
  <r>
    <x v="2006"/>
    <x v="19"/>
    <x v="0"/>
    <n v="0"/>
    <n v="1"/>
    <n v="0"/>
    <n v="0"/>
    <n v="0"/>
    <s v="N"/>
    <s v="N"/>
    <s v="N"/>
    <s v="Bens Bakery "/>
    <s v="Bens Bakery"/>
    <m/>
    <x v="1"/>
    <s v="260205VEW0NHI"/>
    <s v="Closed"/>
    <s v="Paid"/>
  </r>
  <r>
    <x v="2006"/>
    <x v="142"/>
    <x v="7"/>
    <n v="3.77"/>
    <n v="1"/>
    <n v="3.77"/>
    <n v="1.89"/>
    <n v="1.89"/>
    <s v="N"/>
    <s v="N"/>
    <s v="Y"/>
    <s v="Bens Bakery "/>
    <s v="Bens Bakery"/>
    <m/>
    <x v="1"/>
    <s v="260205VEW0NHI"/>
    <s v="Closed"/>
    <s v="Paid"/>
  </r>
  <r>
    <x v="2006"/>
    <x v="75"/>
    <x v="7"/>
    <n v="5.66"/>
    <n v="1"/>
    <n v="5.66"/>
    <n v="2.83"/>
    <n v="2.83"/>
    <s v="N"/>
    <s v="N"/>
    <s v="Y"/>
    <s v="Bens Bakery "/>
    <s v="Bens Bakery"/>
    <m/>
    <x v="1"/>
    <s v="260205VEW0NHI"/>
    <s v="Closed"/>
    <s v="Paid"/>
  </r>
  <r>
    <x v="2007"/>
    <x v="143"/>
    <x v="7"/>
    <n v="11.32"/>
    <n v="1"/>
    <n v="11.32"/>
    <n v="5.66"/>
    <n v="5.66"/>
    <s v="N"/>
    <s v="N"/>
    <s v="Y"/>
    <s v="Bens Bakery "/>
    <s v="Bens Bakery"/>
    <m/>
    <x v="1"/>
    <s v="260205VEWIPOE"/>
    <s v="Closed"/>
    <s v="Paid"/>
  </r>
  <r>
    <x v="2007"/>
    <x v="19"/>
    <x v="0"/>
    <n v="0"/>
    <n v="1"/>
    <n v="0"/>
    <n v="0"/>
    <n v="0"/>
    <s v="N"/>
    <s v="N"/>
    <s v="N"/>
    <s v="Bens Bakery "/>
    <s v="Bens Bakery"/>
    <m/>
    <x v="1"/>
    <s v="260205VEWIPOE"/>
    <s v="Closed"/>
    <s v="Paid"/>
  </r>
  <r>
    <x v="2007"/>
    <x v="71"/>
    <x v="7"/>
    <n v="14.15"/>
    <n v="1"/>
    <n v="14.15"/>
    <n v="7.08"/>
    <n v="7.08"/>
    <s v="N"/>
    <s v="N"/>
    <s v="Y"/>
    <s v="Bens Bakery "/>
    <s v="Bens Bakery"/>
    <m/>
    <x v="1"/>
    <s v="260205VEWIPOE"/>
    <s v="Closed"/>
    <s v="Paid"/>
  </r>
  <r>
    <x v="2008"/>
    <x v="150"/>
    <x v="7"/>
    <n v="14.15"/>
    <n v="2"/>
    <n v="28.3"/>
    <n v="14.15"/>
    <n v="14.15"/>
    <s v="N"/>
    <s v="N"/>
    <s v="Y"/>
    <s v="Bens Bakery "/>
    <s v="Bens Bakery"/>
    <m/>
    <x v="1"/>
    <s v="260205VEWI13L"/>
    <s v="Closed"/>
    <s v="Paid"/>
  </r>
  <r>
    <x v="2008"/>
    <x v="19"/>
    <x v="0"/>
    <n v="0"/>
    <n v="1"/>
    <n v="0"/>
    <n v="0"/>
    <n v="0"/>
    <s v="N"/>
    <s v="N"/>
    <s v="N"/>
    <s v="Bens Bakery "/>
    <s v="Bens Bakery"/>
    <m/>
    <x v="1"/>
    <s v="260205VEWI13L"/>
    <s v="Closed"/>
    <s v="Paid"/>
  </r>
  <r>
    <x v="2009"/>
    <x v="158"/>
    <x v="7"/>
    <n v="7.55"/>
    <n v="1"/>
    <n v="7.55"/>
    <n v="3.78"/>
    <n v="3.78"/>
    <s v="N"/>
    <s v="N"/>
    <s v="Y"/>
    <s v="Bens Bakery "/>
    <s v="Bens Bakery"/>
    <m/>
    <x v="1"/>
    <s v="260205VEWAXYC"/>
    <s v="Closed"/>
    <s v="Paid"/>
  </r>
  <r>
    <x v="2009"/>
    <x v="19"/>
    <x v="0"/>
    <n v="0"/>
    <n v="1"/>
    <n v="0"/>
    <n v="0"/>
    <n v="0"/>
    <s v="N"/>
    <s v="N"/>
    <s v="N"/>
    <s v="Bens Bakery "/>
    <s v="Bens Bakery"/>
    <m/>
    <x v="1"/>
    <s v="260205VEWAXYC"/>
    <s v="Closed"/>
    <s v="Paid"/>
  </r>
  <r>
    <x v="201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ZA61"/>
    <s v="Closed"/>
    <s v="Paid"/>
  </r>
  <r>
    <x v="2010"/>
    <x v="46"/>
    <x v="0"/>
    <n v="0"/>
    <n v="1"/>
    <n v="0"/>
    <n v="0"/>
    <n v="0"/>
    <s v="N"/>
    <s v="N"/>
    <s v="N"/>
    <s v="Restore "/>
    <s v="Restore"/>
    <m/>
    <x v="2"/>
    <s v="260205UAXZA61"/>
    <s v="Closed"/>
    <s v="Paid"/>
  </r>
  <r>
    <x v="2011"/>
    <x v="42"/>
    <x v="0"/>
    <n v="0"/>
    <n v="1"/>
    <n v="0"/>
    <n v="0"/>
    <n v="0"/>
    <s v="N"/>
    <s v="N"/>
    <s v="N"/>
    <s v="Bens Bakery "/>
    <s v="Bens Bakery"/>
    <m/>
    <x v="1"/>
    <s v="260205VEW3WG3"/>
    <s v="Closed"/>
    <s v="Paid"/>
  </r>
  <r>
    <x v="2011"/>
    <x v="143"/>
    <x v="7"/>
    <n v="11.32"/>
    <n v="1"/>
    <n v="11.32"/>
    <n v="5.66"/>
    <n v="5.66"/>
    <s v="N"/>
    <s v="N"/>
    <s v="Y"/>
    <s v="Bens Bakery "/>
    <s v="Bens Bakery"/>
    <m/>
    <x v="1"/>
    <s v="260205VEW3WG3"/>
    <s v="Closed"/>
    <s v="Paid"/>
  </r>
  <r>
    <x v="2012"/>
    <x v="46"/>
    <x v="0"/>
    <n v="0"/>
    <n v="1"/>
    <n v="0"/>
    <n v="0"/>
    <n v="0"/>
    <s v="N"/>
    <s v="N"/>
    <s v="N"/>
    <s v="Restore "/>
    <s v="Restore"/>
    <m/>
    <x v="2"/>
    <s v="260205UAXPQUQ"/>
    <s v="Closed"/>
    <s v="Paid"/>
  </r>
  <r>
    <x v="20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5UAXPQUQ"/>
    <s v="Closed"/>
    <s v="Paid"/>
  </r>
  <r>
    <x v="2013"/>
    <x v="42"/>
    <x v="0"/>
    <n v="0"/>
    <n v="1"/>
    <n v="0"/>
    <n v="0"/>
    <n v="0"/>
    <s v="N"/>
    <s v="N"/>
    <s v="N"/>
    <s v="Bens Bakery "/>
    <s v="Bens Bakery"/>
    <m/>
    <x v="1"/>
    <s v="260205VEWYTGA"/>
    <s v="Closed"/>
    <s v="Paid"/>
  </r>
  <r>
    <x v="2013"/>
    <x v="72"/>
    <x v="7"/>
    <n v="5.66"/>
    <n v="2"/>
    <n v="11.32"/>
    <n v="5.66"/>
    <n v="5.66"/>
    <s v="N"/>
    <s v="N"/>
    <s v="Y"/>
    <s v="Bens Bakery "/>
    <s v="Bens Bakery"/>
    <m/>
    <x v="1"/>
    <s v="260205VEWYTGA"/>
    <s v="Closed"/>
    <s v="Paid"/>
  </r>
  <r>
    <x v="2013"/>
    <x v="158"/>
    <x v="7"/>
    <n v="7.55"/>
    <n v="2"/>
    <n v="15.1"/>
    <n v="7.55"/>
    <n v="7.55"/>
    <s v="N"/>
    <s v="N"/>
    <s v="Y"/>
    <s v="Bens Bakery "/>
    <s v="Bens Bakery"/>
    <m/>
    <x v="1"/>
    <s v="260205VEWYTGA"/>
    <s v="Closed"/>
    <s v="Paid"/>
  </r>
  <r>
    <x v="2014"/>
    <x v="42"/>
    <x v="0"/>
    <n v="0"/>
    <n v="1"/>
    <n v="0"/>
    <n v="0"/>
    <n v="0"/>
    <s v="N"/>
    <s v="N"/>
    <s v="N"/>
    <s v="Bens Bakery "/>
    <s v="Bens Bakery"/>
    <m/>
    <x v="1"/>
    <s v="260205VEW3U1D"/>
    <s v="Closed"/>
    <s v="Paid"/>
  </r>
  <r>
    <x v="2014"/>
    <x v="176"/>
    <x v="7"/>
    <n v="3.3"/>
    <n v="1"/>
    <n v="3.3"/>
    <n v="1.65"/>
    <n v="1.65"/>
    <s v="N"/>
    <s v="N"/>
    <s v="Y"/>
    <s v="Bens Bakery "/>
    <s v="Bens Bakery"/>
    <m/>
    <x v="1"/>
    <s v="260205VEW3U1D"/>
    <s v="Closed"/>
    <s v="Paid"/>
  </r>
  <r>
    <x v="2014"/>
    <x v="73"/>
    <x v="7"/>
    <n v="14.15"/>
    <n v="1"/>
    <n v="14.15"/>
    <n v="7.08"/>
    <n v="7.08"/>
    <s v="N"/>
    <s v="N"/>
    <s v="Y"/>
    <s v="Bens Bakery "/>
    <s v="Bens Bakery"/>
    <m/>
    <x v="1"/>
    <s v="260205VEW3U1D"/>
    <s v="Closed"/>
    <s v="Paid"/>
  </r>
  <r>
    <x v="2014"/>
    <x v="42"/>
    <x v="0"/>
    <n v="0"/>
    <n v="1"/>
    <n v="0"/>
    <n v="0"/>
    <n v="0"/>
    <s v="N"/>
    <s v="N"/>
    <s v="N"/>
    <s v="Bens Bakery "/>
    <s v="Bens Bakery"/>
    <m/>
    <x v="1"/>
    <s v="260205VEW3U1D"/>
    <s v="Closed"/>
    <s v="Paid"/>
  </r>
  <r>
    <x v="2014"/>
    <x v="139"/>
    <x v="7"/>
    <n v="16.98"/>
    <n v="1"/>
    <n v="16.98"/>
    <n v="8.49"/>
    <n v="8.49"/>
    <s v="N"/>
    <s v="N"/>
    <s v="Y"/>
    <s v="Bens Bakery "/>
    <s v="Bens Bakery"/>
    <m/>
    <x v="1"/>
    <s v="260205VEW3U1D"/>
    <s v="Closed"/>
    <s v="Paid"/>
  </r>
  <r>
    <x v="2015"/>
    <x v="42"/>
    <x v="0"/>
    <n v="0"/>
    <n v="1"/>
    <n v="0"/>
    <n v="0"/>
    <n v="0"/>
    <s v="N"/>
    <s v="N"/>
    <s v="N"/>
    <s v="Bens Bakery "/>
    <s v="Bens Bakery"/>
    <m/>
    <x v="1"/>
    <s v="260205VEWA74O"/>
    <s v="Closed"/>
    <s v="Paid"/>
  </r>
  <r>
    <x v="2015"/>
    <x v="141"/>
    <x v="7"/>
    <n v="9.43"/>
    <n v="1"/>
    <n v="9.43"/>
    <n v="4.72"/>
    <n v="4.72"/>
    <s v="N"/>
    <s v="N"/>
    <s v="Y"/>
    <s v="Bens Bakery "/>
    <s v="Bens Bakery"/>
    <m/>
    <x v="1"/>
    <s v="260205VEWA74O"/>
    <s v="Closed"/>
    <s v="Paid"/>
  </r>
  <r>
    <x v="2016"/>
    <x v="42"/>
    <x v="0"/>
    <n v="0"/>
    <n v="1"/>
    <n v="0"/>
    <n v="0"/>
    <n v="0"/>
    <s v="N"/>
    <s v="N"/>
    <s v="N"/>
    <s v="Bens Bakery "/>
    <s v="Bens Bakery"/>
    <m/>
    <x v="1"/>
    <s v="260205VEWHEAV"/>
    <s v="Closed"/>
    <s v="Paid"/>
  </r>
  <r>
    <x v="2016"/>
    <x v="118"/>
    <x v="7"/>
    <n v="9.43"/>
    <n v="1"/>
    <n v="9.43"/>
    <n v="4.72"/>
    <n v="4.72"/>
    <s v="N"/>
    <s v="N"/>
    <s v="Y"/>
    <s v="Bens Bakery "/>
    <s v="Bens Bakery"/>
    <m/>
    <x v="1"/>
    <s v="260205VEWHEAV"/>
    <s v="Closed"/>
    <s v="Paid"/>
  </r>
  <r>
    <x v="2017"/>
    <x v="42"/>
    <x v="0"/>
    <n v="0"/>
    <n v="1"/>
    <n v="0"/>
    <n v="0"/>
    <n v="0"/>
    <s v="N"/>
    <s v="N"/>
    <s v="N"/>
    <s v="Bens Bakery "/>
    <s v="Bens Bakery"/>
    <m/>
    <x v="1"/>
    <s v="260205VEWFQXH"/>
    <s v="Closed"/>
    <s v="Paid"/>
  </r>
  <r>
    <x v="2017"/>
    <x v="176"/>
    <x v="7"/>
    <n v="3.3"/>
    <n v="3"/>
    <n v="9.9"/>
    <n v="4.95"/>
    <n v="4.95"/>
    <s v="N"/>
    <s v="N"/>
    <s v="Y"/>
    <s v="Bens Bakery "/>
    <s v="Bens Bakery"/>
    <m/>
    <x v="1"/>
    <s v="260205VEWFQXH"/>
    <s v="Closed"/>
    <s v="Paid"/>
  </r>
  <r>
    <x v="2017"/>
    <x v="159"/>
    <x v="7"/>
    <n v="3.3"/>
    <n v="1"/>
    <n v="3.3"/>
    <n v="1.65"/>
    <n v="1.65"/>
    <s v="N"/>
    <s v="N"/>
    <s v="Y"/>
    <s v="Bens Bakery "/>
    <s v="Bens Bakery"/>
    <m/>
    <x v="1"/>
    <s v="260205VEWFQXH"/>
    <s v="Closed"/>
    <s v="Paid"/>
  </r>
  <r>
    <x v="2018"/>
    <x v="103"/>
    <x v="0"/>
    <n v="0"/>
    <n v="1"/>
    <n v="0"/>
    <n v="0"/>
    <n v="0"/>
    <s v="N"/>
    <s v="N"/>
    <s v="N"/>
    <s v="Secawan "/>
    <s v="Secawan"/>
    <m/>
    <x v="0"/>
    <s v="260206IQFRQ7A"/>
    <s v="Closed"/>
    <s v="Paid"/>
  </r>
  <r>
    <x v="201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RQ7A"/>
    <s v="Closed"/>
    <s v="Paid"/>
  </r>
  <r>
    <x v="2019"/>
    <x v="42"/>
    <x v="0"/>
    <n v="0"/>
    <n v="1"/>
    <n v="0"/>
    <n v="0"/>
    <n v="0"/>
    <s v="N"/>
    <s v="N"/>
    <s v="N"/>
    <s v="Bens Bakery "/>
    <s v="Bens Bakery"/>
    <m/>
    <x v="1"/>
    <s v="260206VEWDA5T"/>
    <s v="Closed"/>
    <s v="Paid"/>
  </r>
  <r>
    <x v="2019"/>
    <x v="75"/>
    <x v="7"/>
    <n v="5.66"/>
    <n v="1"/>
    <n v="5.66"/>
    <n v="5.66"/>
    <n v="5.66"/>
    <s v="N"/>
    <s v="N"/>
    <s v="Y"/>
    <s v="Bens Bakery "/>
    <s v="Bens Bakery"/>
    <m/>
    <x v="1"/>
    <s v="260206VEWDA5T"/>
    <s v="Closed"/>
    <s v="Paid"/>
  </r>
  <r>
    <x v="2019"/>
    <x v="125"/>
    <x v="7"/>
    <n v="7.55"/>
    <n v="1"/>
    <n v="7.55"/>
    <n v="7.55"/>
    <n v="7.55"/>
    <s v="N"/>
    <s v="N"/>
    <s v="Y"/>
    <s v="Bens Bakery "/>
    <s v="Bens Bakery"/>
    <m/>
    <x v="1"/>
    <s v="260206VEWDA5T"/>
    <s v="Closed"/>
    <s v="Paid"/>
  </r>
  <r>
    <x v="202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RM9X"/>
    <s v="Closed"/>
    <s v="Paid"/>
  </r>
  <r>
    <x v="202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6IQFRM9X"/>
    <s v="Closed"/>
    <s v="Paid"/>
  </r>
  <r>
    <x v="2020"/>
    <x v="27"/>
    <x v="4"/>
    <n v="7.8"/>
    <n v="1"/>
    <n v="7.8"/>
    <n v="7.8"/>
    <n v="7.8"/>
    <s v="N"/>
    <s v="N"/>
    <s v="N"/>
    <s v="Secawan "/>
    <s v="Secawan"/>
    <m/>
    <x v="0"/>
    <s v="260206IQFRM9X"/>
    <s v="Closed"/>
    <s v="Paid"/>
  </r>
  <r>
    <x v="2020"/>
    <x v="64"/>
    <x v="2"/>
    <n v="18"/>
    <n v="1"/>
    <n v="18"/>
    <n v="18"/>
    <n v="18"/>
    <s v="N"/>
    <s v="N"/>
    <s v="N"/>
    <s v="Secawan "/>
    <s v="Secawan"/>
    <m/>
    <x v="0"/>
    <s v="260206IQFRM9X"/>
    <s v="Closed"/>
    <s v="Paid"/>
  </r>
  <r>
    <x v="2020"/>
    <x v="102"/>
    <x v="0"/>
    <n v="0"/>
    <n v="1"/>
    <n v="0"/>
    <n v="0"/>
    <n v="0"/>
    <s v="N"/>
    <s v="N"/>
    <s v="N"/>
    <s v="Secawan "/>
    <s v="Secawan"/>
    <m/>
    <x v="0"/>
    <s v="260206IQFRM9X"/>
    <s v="Closed"/>
    <s v="Paid"/>
  </r>
  <r>
    <x v="2021"/>
    <x v="131"/>
    <x v="8"/>
    <n v="20"/>
    <n v="1"/>
    <n v="20"/>
    <n v="20"/>
    <n v="20"/>
    <s v="N"/>
    <s v="N"/>
    <s v="N"/>
    <s v="Restore "/>
    <s v="Restore"/>
    <m/>
    <x v="2"/>
    <s v="260206UAXB22E"/>
    <s v="Closed"/>
    <s v="Paid"/>
  </r>
  <r>
    <x v="2021"/>
    <x v="46"/>
    <x v="0"/>
    <n v="0"/>
    <n v="1"/>
    <n v="0"/>
    <n v="0"/>
    <n v="0"/>
    <s v="N"/>
    <s v="N"/>
    <s v="N"/>
    <s v="Restore "/>
    <s v="Restore"/>
    <m/>
    <x v="2"/>
    <s v="260206UAXB22E"/>
    <s v="Closed"/>
    <s v="Paid"/>
  </r>
  <r>
    <x v="2022"/>
    <x v="102"/>
    <x v="0"/>
    <n v="0"/>
    <n v="1"/>
    <n v="0"/>
    <n v="0"/>
    <n v="0"/>
    <s v="N"/>
    <s v="N"/>
    <s v="N"/>
    <s v="Secawan "/>
    <s v="Secawan"/>
    <m/>
    <x v="0"/>
    <s v="260206IQFJEYG"/>
    <s v="Closed"/>
    <s v="Paid"/>
  </r>
  <r>
    <x v="2022"/>
    <x v="24"/>
    <x v="4"/>
    <n v="11.8"/>
    <n v="1"/>
    <n v="11.8"/>
    <n v="11.8"/>
    <n v="11.8"/>
    <s v="N"/>
    <s v="N"/>
    <s v="N"/>
    <s v="Secawan "/>
    <s v="Secawan"/>
    <m/>
    <x v="0"/>
    <s v="260206IQFJEYG"/>
    <s v="Closed"/>
    <s v="Paid"/>
  </r>
  <r>
    <x v="2023"/>
    <x v="102"/>
    <x v="0"/>
    <n v="0"/>
    <n v="1"/>
    <n v="0"/>
    <n v="0"/>
    <n v="0"/>
    <s v="N"/>
    <s v="N"/>
    <s v="N"/>
    <s v="Secawan "/>
    <s v="Secawan"/>
    <m/>
    <x v="0"/>
    <s v="260206IQFLXQZ"/>
    <s v="Closed"/>
    <s v="Paid"/>
  </r>
  <r>
    <x v="2023"/>
    <x v="4"/>
    <x v="2"/>
    <n v="8.9"/>
    <n v="1"/>
    <n v="8.9"/>
    <n v="8.9"/>
    <n v="8.9"/>
    <s v="N"/>
    <s v="N"/>
    <s v="N"/>
    <s v="Secawan "/>
    <s v="Secawan"/>
    <m/>
    <x v="0"/>
    <s v="260206IQFLXQZ"/>
    <s v="Closed"/>
    <s v="Paid"/>
  </r>
  <r>
    <x v="2023"/>
    <x v="10"/>
    <x v="4"/>
    <n v="7.8"/>
    <n v="1"/>
    <n v="7.8"/>
    <n v="7.8"/>
    <n v="7.8"/>
    <s v="N"/>
    <s v="N"/>
    <s v="N"/>
    <s v="Secawan "/>
    <s v="Secawan"/>
    <m/>
    <x v="0"/>
    <s v="260206IQFLXQZ"/>
    <s v="Closed"/>
    <s v="Paid"/>
  </r>
  <r>
    <x v="2023"/>
    <x v="2"/>
    <x v="3"/>
    <n v="5.2"/>
    <n v="1"/>
    <n v="5.2"/>
    <n v="5.2"/>
    <n v="5.2"/>
    <s v="N"/>
    <s v="N"/>
    <s v="N"/>
    <s v="Secawan "/>
    <s v="Secawan"/>
    <m/>
    <x v="0"/>
    <s v="260206IQFLXQZ"/>
    <s v="Closed"/>
    <s v="Paid"/>
  </r>
  <r>
    <x v="2024"/>
    <x v="2"/>
    <x v="3"/>
    <n v="5.2"/>
    <n v="1"/>
    <n v="5.2"/>
    <n v="5.2"/>
    <n v="5.2"/>
    <s v="N"/>
    <s v="N"/>
    <s v="N"/>
    <s v="Secawan "/>
    <s v="Secawan"/>
    <m/>
    <x v="0"/>
    <s v="260206IQFQ572"/>
    <s v="Closed"/>
    <s v="Paid"/>
  </r>
  <r>
    <x v="2024"/>
    <x v="102"/>
    <x v="0"/>
    <n v="0"/>
    <n v="1"/>
    <n v="0"/>
    <n v="0"/>
    <n v="0"/>
    <s v="N"/>
    <s v="N"/>
    <s v="N"/>
    <s v="Secawan "/>
    <s v="Secawan"/>
    <m/>
    <x v="0"/>
    <s v="260206IQFQ572"/>
    <s v="Closed"/>
    <s v="Paid"/>
  </r>
  <r>
    <x v="2024"/>
    <x v="10"/>
    <x v="4"/>
    <n v="7.8"/>
    <n v="1"/>
    <n v="7.8"/>
    <n v="7.8"/>
    <n v="7.8"/>
    <s v="N"/>
    <s v="N"/>
    <s v="N"/>
    <s v="Secawan "/>
    <s v="Secawan"/>
    <m/>
    <x v="0"/>
    <s v="260206IQFQ572"/>
    <s v="Closed"/>
    <s v="Paid"/>
  </r>
  <r>
    <x v="2024"/>
    <x v="4"/>
    <x v="2"/>
    <n v="8.9"/>
    <n v="2"/>
    <n v="17.8"/>
    <n v="17.8"/>
    <n v="17.8"/>
    <s v="N"/>
    <s v="N"/>
    <s v="N"/>
    <s v="Secawan "/>
    <s v="Secawan"/>
    <m/>
    <x v="0"/>
    <s v="260206IQFQ572"/>
    <s v="Closed"/>
    <s v="Paid"/>
  </r>
  <r>
    <x v="2024"/>
    <x v="12"/>
    <x v="4"/>
    <n v="3.5"/>
    <n v="1"/>
    <n v="3.5"/>
    <n v="3.5"/>
    <n v="3.5"/>
    <s v="N"/>
    <s v="N"/>
    <s v="N"/>
    <s v="Secawan "/>
    <s v="Secawan"/>
    <m/>
    <x v="0"/>
    <s v="260206IQFQ572"/>
    <s v="Closed"/>
    <s v="Paid"/>
  </r>
  <r>
    <x v="2025"/>
    <x v="111"/>
    <x v="8"/>
    <n v="19"/>
    <n v="1"/>
    <n v="19"/>
    <n v="19"/>
    <n v="19"/>
    <s v="N"/>
    <s v="N"/>
    <s v="N"/>
    <s v="Restore "/>
    <s v="Restore"/>
    <m/>
    <x v="2"/>
    <s v="260206UAX7MMB"/>
    <s v="Closed"/>
    <s v="Paid"/>
  </r>
  <r>
    <x v="2025"/>
    <x v="46"/>
    <x v="0"/>
    <n v="0"/>
    <n v="1"/>
    <n v="0"/>
    <n v="0"/>
    <n v="0"/>
    <s v="N"/>
    <s v="N"/>
    <s v="N"/>
    <s v="Restore "/>
    <s v="Restore"/>
    <m/>
    <x v="2"/>
    <s v="260206UAX7MMB"/>
    <s v="Closed"/>
    <s v="Paid"/>
  </r>
  <r>
    <x v="20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7MMB"/>
    <s v="Closed"/>
    <s v="Paid"/>
  </r>
  <r>
    <x v="2026"/>
    <x v="72"/>
    <x v="7"/>
    <n v="5.66"/>
    <n v="1"/>
    <n v="5.66"/>
    <n v="5.66"/>
    <n v="5.66"/>
    <s v="N"/>
    <s v="N"/>
    <s v="Y"/>
    <s v="Bens Bakery "/>
    <s v="Bens Bakery"/>
    <m/>
    <x v="1"/>
    <s v="260206VEWMM6Q"/>
    <s v="Closed"/>
    <s v="Paid"/>
  </r>
  <r>
    <x v="2026"/>
    <x v="42"/>
    <x v="0"/>
    <n v="0"/>
    <n v="1"/>
    <n v="0"/>
    <n v="0"/>
    <n v="0"/>
    <s v="N"/>
    <s v="N"/>
    <s v="N"/>
    <s v="Bens Bakery "/>
    <s v="Bens Bakery"/>
    <m/>
    <x v="1"/>
    <s v="260206VEWMM6Q"/>
    <s v="Closed"/>
    <s v="Paid"/>
  </r>
  <r>
    <x v="2027"/>
    <x v="102"/>
    <x v="0"/>
    <n v="0"/>
    <n v="1"/>
    <n v="0"/>
    <n v="0"/>
    <n v="0"/>
    <s v="N"/>
    <s v="N"/>
    <s v="N"/>
    <s v="Secawan "/>
    <s v="Secawan"/>
    <m/>
    <x v="0"/>
    <s v="260206IQFGNMZ"/>
    <s v="Closed"/>
    <s v="Paid"/>
  </r>
  <r>
    <x v="2027"/>
    <x v="2"/>
    <x v="3"/>
    <n v="5.2"/>
    <n v="1"/>
    <n v="5.2"/>
    <n v="5.2"/>
    <n v="5.2"/>
    <s v="N"/>
    <s v="N"/>
    <s v="N"/>
    <s v="Secawan "/>
    <s v="Secawan"/>
    <m/>
    <x v="0"/>
    <s v="260206IQFGNMZ"/>
    <s v="Closed"/>
    <s v="Paid"/>
  </r>
  <r>
    <x v="2028"/>
    <x v="1"/>
    <x v="1"/>
    <n v="9.9"/>
    <n v="1"/>
    <n v="9.9"/>
    <n v="9.9"/>
    <n v="9.9"/>
    <s v="N"/>
    <s v="N"/>
    <s v="N"/>
    <s v="Secawan "/>
    <s v="Secawan"/>
    <m/>
    <x v="0"/>
    <s v="260206IQFDL75"/>
    <s v="Closed"/>
    <s v="Paid"/>
  </r>
  <r>
    <x v="2028"/>
    <x v="102"/>
    <x v="0"/>
    <n v="0"/>
    <n v="1"/>
    <n v="0"/>
    <n v="0"/>
    <n v="0"/>
    <s v="N"/>
    <s v="N"/>
    <s v="N"/>
    <s v="Secawan "/>
    <s v="Secawan"/>
    <m/>
    <x v="0"/>
    <s v="260206IQFDL75"/>
    <s v="Closed"/>
    <s v="Paid"/>
  </r>
  <r>
    <x v="2028"/>
    <x v="166"/>
    <x v="4"/>
    <n v="7.8"/>
    <n v="1"/>
    <n v="7.8"/>
    <n v="7.8"/>
    <n v="7.8"/>
    <s v="N"/>
    <s v="N"/>
    <s v="N"/>
    <s v="Secawan "/>
    <s v="Secawan"/>
    <m/>
    <x v="0"/>
    <s v="260206IQFDL75"/>
    <s v="Closed"/>
    <s v="Paid"/>
  </r>
  <r>
    <x v="20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DL75"/>
    <s v="Closed"/>
    <s v="Paid"/>
  </r>
  <r>
    <x v="2029"/>
    <x v="16"/>
    <x v="6"/>
    <n v="4.5"/>
    <n v="1"/>
    <n v="4.5"/>
    <n v="4.5"/>
    <n v="4.5"/>
    <s v="N"/>
    <s v="N"/>
    <s v="N"/>
    <s v="Secawan "/>
    <s v="Secawan"/>
    <m/>
    <x v="0"/>
    <s v="260206IQF506O"/>
    <s v="Closed"/>
    <s v="Paid"/>
  </r>
  <r>
    <x v="2029"/>
    <x v="102"/>
    <x v="0"/>
    <n v="0"/>
    <n v="1"/>
    <n v="0"/>
    <n v="0"/>
    <n v="0"/>
    <s v="N"/>
    <s v="N"/>
    <s v="N"/>
    <s v="Secawan "/>
    <s v="Secawan"/>
    <m/>
    <x v="0"/>
    <s v="260206IQF506O"/>
    <s v="Closed"/>
    <s v="Paid"/>
  </r>
  <r>
    <x v="202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506O"/>
    <s v="Closed"/>
    <s v="Paid"/>
  </r>
  <r>
    <x v="2029"/>
    <x v="174"/>
    <x v="4"/>
    <n v="12.8"/>
    <n v="1"/>
    <n v="12.8"/>
    <n v="12.8"/>
    <n v="12.8"/>
    <s v="N"/>
    <s v="N"/>
    <s v="N"/>
    <s v="Secawan "/>
    <s v="Secawan"/>
    <m/>
    <x v="0"/>
    <s v="260206IQF506O"/>
    <s v="Closed"/>
    <s v="Paid"/>
  </r>
  <r>
    <x v="2029"/>
    <x v="4"/>
    <x v="2"/>
    <n v="8.9"/>
    <n v="1"/>
    <n v="8.9"/>
    <n v="8.9"/>
    <n v="8.9"/>
    <s v="N"/>
    <s v="N"/>
    <s v="N"/>
    <s v="Secawan "/>
    <s v="Secawan"/>
    <m/>
    <x v="0"/>
    <s v="260206IQF506O"/>
    <s v="Closed"/>
    <s v="Paid"/>
  </r>
  <r>
    <x v="2030"/>
    <x v="149"/>
    <x v="2"/>
    <n v="18"/>
    <n v="1"/>
    <n v="18"/>
    <n v="18"/>
    <n v="18"/>
    <s v="N"/>
    <s v="N"/>
    <s v="N"/>
    <s v="Secawan "/>
    <s v="Secawan"/>
    <m/>
    <x v="0"/>
    <s v="260206IQFPL6V"/>
    <s v="Closed"/>
    <s v="Paid"/>
  </r>
  <r>
    <x v="2030"/>
    <x v="5"/>
    <x v="2"/>
    <n v="7.9"/>
    <n v="1"/>
    <n v="7.9"/>
    <n v="7.9"/>
    <n v="7.9"/>
    <s v="N"/>
    <s v="N"/>
    <s v="N"/>
    <s v="Secawan "/>
    <s v="Secawan"/>
    <m/>
    <x v="0"/>
    <s v="260206IQFPL6V"/>
    <s v="Closed"/>
    <s v="Paid"/>
  </r>
  <r>
    <x v="2031"/>
    <x v="64"/>
    <x v="2"/>
    <n v="18"/>
    <n v="1"/>
    <n v="18"/>
    <n v="18"/>
    <n v="18"/>
    <s v="N"/>
    <s v="N"/>
    <s v="N"/>
    <s v="Secawan "/>
    <s v="Secawan"/>
    <m/>
    <x v="0"/>
    <s v="260206IQFJI0E"/>
    <s v="Closed"/>
    <s v="Paid"/>
  </r>
  <r>
    <x v="2031"/>
    <x v="103"/>
    <x v="0"/>
    <n v="0"/>
    <n v="1"/>
    <n v="0"/>
    <n v="0"/>
    <n v="0"/>
    <s v="N"/>
    <s v="N"/>
    <s v="N"/>
    <s v="Secawan "/>
    <s v="Secawan"/>
    <m/>
    <x v="0"/>
    <s v="260206IQFJI0E"/>
    <s v="Closed"/>
    <s v="Paid"/>
  </r>
  <r>
    <x v="203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JI0E"/>
    <s v="Closed"/>
    <s v="Paid"/>
  </r>
  <r>
    <x v="2032"/>
    <x v="36"/>
    <x v="4"/>
    <n v="1.5"/>
    <n v="1"/>
    <n v="1.5"/>
    <n v="1.5"/>
    <n v="1.5"/>
    <s v="N"/>
    <s v="N"/>
    <s v="N"/>
    <s v="Secawan "/>
    <s v="Secawan"/>
    <m/>
    <x v="0"/>
    <s v="260206IQFQA9C"/>
    <s v="Closed"/>
    <s v="Paid"/>
  </r>
  <r>
    <x v="2032"/>
    <x v="10"/>
    <x v="4"/>
    <n v="7.8"/>
    <n v="1"/>
    <n v="7.8"/>
    <n v="7.8"/>
    <n v="7.8"/>
    <s v="N"/>
    <s v="N"/>
    <s v="N"/>
    <s v="Secawan "/>
    <s v="Secawan"/>
    <m/>
    <x v="0"/>
    <s v="260206IQFQA9C"/>
    <s v="Closed"/>
    <s v="Paid"/>
  </r>
  <r>
    <x v="2032"/>
    <x v="45"/>
    <x v="2"/>
    <n v="18"/>
    <n v="1"/>
    <n v="18"/>
    <n v="18"/>
    <n v="18"/>
    <s v="N"/>
    <s v="N"/>
    <s v="N"/>
    <s v="Secawan "/>
    <s v="Secawan"/>
    <m/>
    <x v="0"/>
    <s v="260206IQFQA9C"/>
    <s v="Closed"/>
    <s v="Paid"/>
  </r>
  <r>
    <x v="2032"/>
    <x v="5"/>
    <x v="2"/>
    <n v="7.9"/>
    <n v="1"/>
    <n v="7.9"/>
    <n v="7.9"/>
    <n v="7.9"/>
    <s v="N"/>
    <s v="N"/>
    <s v="N"/>
    <s v="Secawan "/>
    <s v="Secawan"/>
    <m/>
    <x v="0"/>
    <s v="260206IQFQA9C"/>
    <s v="Closed"/>
    <s v="Paid"/>
  </r>
  <r>
    <x v="2032"/>
    <x v="102"/>
    <x v="0"/>
    <n v="0"/>
    <n v="1"/>
    <n v="0"/>
    <n v="0"/>
    <n v="0"/>
    <s v="N"/>
    <s v="N"/>
    <s v="N"/>
    <s v="Secawan "/>
    <s v="Secawan"/>
    <m/>
    <x v="0"/>
    <s v="260206IQFQA9C"/>
    <s v="Closed"/>
    <s v="Paid"/>
  </r>
  <r>
    <x v="2033"/>
    <x v="46"/>
    <x v="0"/>
    <n v="0"/>
    <n v="1"/>
    <n v="0"/>
    <n v="0"/>
    <n v="0"/>
    <s v="N"/>
    <s v="N"/>
    <s v="N"/>
    <s v="Restore "/>
    <s v="Restore"/>
    <m/>
    <x v="2"/>
    <s v="260206UAXT4VG"/>
    <s v="Closed"/>
    <s v="Paid"/>
  </r>
  <r>
    <x v="2033"/>
    <x v="169"/>
    <x v="8"/>
    <n v="14.9"/>
    <n v="1"/>
    <n v="14.9"/>
    <n v="14.9"/>
    <n v="14.9"/>
    <s v="N"/>
    <s v="N"/>
    <s v="N"/>
    <s v="Restore "/>
    <s v="Restore"/>
    <m/>
    <x v="2"/>
    <s v="260206UAXT4VG"/>
    <s v="Closed"/>
    <s v="Paid"/>
  </r>
  <r>
    <x v="2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T4VG"/>
    <s v="Closed"/>
    <s v="Paid"/>
  </r>
  <r>
    <x v="2034"/>
    <x v="19"/>
    <x v="0"/>
    <n v="0"/>
    <n v="1"/>
    <n v="0"/>
    <n v="0"/>
    <n v="0"/>
    <s v="N"/>
    <s v="N"/>
    <s v="N"/>
    <s v="Bens Bakery "/>
    <s v="Bens Bakery"/>
    <m/>
    <x v="1"/>
    <s v="260206VEW5J0Y"/>
    <s v="Closed"/>
    <s v="Paid"/>
  </r>
  <r>
    <x v="2034"/>
    <x v="75"/>
    <x v="7"/>
    <n v="5.66"/>
    <n v="1"/>
    <n v="5.66"/>
    <n v="5.66"/>
    <n v="5.66"/>
    <s v="N"/>
    <s v="N"/>
    <s v="Y"/>
    <s v="Bens Bakery "/>
    <s v="Bens Bakery"/>
    <m/>
    <x v="1"/>
    <s v="260206VEW5J0Y"/>
    <s v="Closed"/>
    <s v="Paid"/>
  </r>
  <r>
    <x v="2035"/>
    <x v="102"/>
    <x v="0"/>
    <n v="0"/>
    <n v="1"/>
    <n v="0"/>
    <n v="0"/>
    <n v="0"/>
    <s v="N"/>
    <s v="N"/>
    <s v="N"/>
    <s v="Secawan "/>
    <s v="Secawan"/>
    <m/>
    <x v="0"/>
    <s v="260206IQFE7W3"/>
    <s v="Closed"/>
    <s v="Paid"/>
  </r>
  <r>
    <x v="2035"/>
    <x v="2"/>
    <x v="3"/>
    <n v="5.2"/>
    <n v="1"/>
    <n v="5.2"/>
    <n v="5.2"/>
    <n v="4.9400000000000004"/>
    <s v="N"/>
    <s v="N"/>
    <s v="N"/>
    <s v="Secawan "/>
    <s v="Secawan"/>
    <m/>
    <x v="0"/>
    <s v="260206IQFE7W3"/>
    <s v="Closed"/>
    <s v="Paid"/>
  </r>
  <r>
    <x v="2035"/>
    <x v="16"/>
    <x v="6"/>
    <n v="4.5"/>
    <n v="1"/>
    <n v="4.5"/>
    <n v="4.5"/>
    <n v="4.28"/>
    <s v="N"/>
    <s v="N"/>
    <s v="N"/>
    <s v="Secawan "/>
    <s v="Secawan"/>
    <m/>
    <x v="0"/>
    <s v="260206IQFE7W3"/>
    <s v="Closed"/>
    <s v="Paid"/>
  </r>
  <r>
    <x v="2035"/>
    <x v="181"/>
    <x v="10"/>
    <n v="6"/>
    <n v="1"/>
    <n v="6"/>
    <n v="6"/>
    <n v="5.7"/>
    <s v="N"/>
    <s v="N"/>
    <s v="N"/>
    <s v="Secawan "/>
    <s v="Secawan"/>
    <m/>
    <x v="0"/>
    <s v="260206IQFE7W3"/>
    <s v="Closed"/>
    <s v="Paid"/>
  </r>
  <r>
    <x v="2036"/>
    <x v="102"/>
    <x v="0"/>
    <n v="0"/>
    <n v="1"/>
    <n v="0"/>
    <n v="0"/>
    <n v="0"/>
    <s v="N"/>
    <s v="N"/>
    <s v="N"/>
    <s v="Secawan "/>
    <s v="Secawan"/>
    <m/>
    <x v="0"/>
    <s v="260206IQFBF4S"/>
    <s v="Closed"/>
    <s v="Paid"/>
  </r>
  <r>
    <x v="2036"/>
    <x v="108"/>
    <x v="6"/>
    <n v="4"/>
    <n v="1"/>
    <n v="4"/>
    <n v="4"/>
    <n v="4"/>
    <s v="N"/>
    <s v="N"/>
    <s v="N"/>
    <s v="Secawan "/>
    <s v="Secawan"/>
    <m/>
    <x v="0"/>
    <s v="260206IQFBF4S"/>
    <s v="Closed"/>
    <s v="Paid"/>
  </r>
  <r>
    <x v="203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F4S"/>
    <s v="Closed"/>
    <s v="Paid"/>
  </r>
  <r>
    <x v="2037"/>
    <x v="67"/>
    <x v="4"/>
    <n v="12.8"/>
    <n v="1"/>
    <n v="12.8"/>
    <n v="12.8"/>
    <n v="12.8"/>
    <s v="N"/>
    <s v="N"/>
    <s v="N"/>
    <s v="Secawan "/>
    <s v="Secawan"/>
    <m/>
    <x v="0"/>
    <s v="260206IQFNO4P"/>
    <s v="Closed"/>
    <s v="Paid"/>
  </r>
  <r>
    <x v="2037"/>
    <x v="103"/>
    <x v="0"/>
    <n v="0"/>
    <n v="1"/>
    <n v="0"/>
    <n v="0"/>
    <n v="0"/>
    <s v="N"/>
    <s v="N"/>
    <s v="N"/>
    <s v="Secawan "/>
    <s v="Secawan"/>
    <m/>
    <x v="0"/>
    <s v="260206IQFNO4P"/>
    <s v="Closed"/>
    <s v="Paid"/>
  </r>
  <r>
    <x v="2038"/>
    <x v="46"/>
    <x v="0"/>
    <n v="0"/>
    <n v="1"/>
    <n v="0"/>
    <n v="0"/>
    <n v="0"/>
    <s v="N"/>
    <s v="N"/>
    <s v="N"/>
    <s v="Restore "/>
    <s v="Restore"/>
    <m/>
    <x v="2"/>
    <s v="260206UAXCHQD"/>
    <s v="Closed"/>
    <s v="Paid"/>
  </r>
  <r>
    <x v="20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CHQD"/>
    <s v="Closed"/>
    <s v="Paid"/>
  </r>
  <r>
    <x v="2039"/>
    <x v="102"/>
    <x v="0"/>
    <n v="0"/>
    <n v="1"/>
    <n v="0"/>
    <n v="0"/>
    <n v="0"/>
    <s v="N"/>
    <s v="N"/>
    <s v="N"/>
    <s v="Secawan "/>
    <s v="Secawan"/>
    <m/>
    <x v="0"/>
    <s v="260206IQFLGS4"/>
    <s v="Closed"/>
    <s v="Paid"/>
  </r>
  <r>
    <x v="203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LGS4"/>
    <s v="Closed"/>
    <s v="Paid"/>
  </r>
  <r>
    <x v="2040"/>
    <x v="131"/>
    <x v="8"/>
    <n v="20"/>
    <n v="1"/>
    <n v="20"/>
    <n v="20"/>
    <n v="20"/>
    <s v="N"/>
    <s v="N"/>
    <s v="N"/>
    <s v="Restore "/>
    <s v="Restore"/>
    <m/>
    <x v="2"/>
    <s v="260206UAXT9K3"/>
    <s v="Closed"/>
    <s v="Paid"/>
  </r>
  <r>
    <x v="2040"/>
    <x v="111"/>
    <x v="8"/>
    <n v="19"/>
    <n v="1"/>
    <n v="19"/>
    <n v="19"/>
    <n v="19"/>
    <s v="N"/>
    <s v="N"/>
    <s v="N"/>
    <s v="Restore "/>
    <s v="Restore"/>
    <m/>
    <x v="2"/>
    <s v="260206UAXT9K3"/>
    <s v="Closed"/>
    <s v="Paid"/>
  </r>
  <r>
    <x v="2040"/>
    <x v="46"/>
    <x v="0"/>
    <n v="0"/>
    <n v="1"/>
    <n v="0"/>
    <n v="0"/>
    <n v="0"/>
    <s v="N"/>
    <s v="N"/>
    <s v="N"/>
    <s v="Restore "/>
    <s v="Restore"/>
    <m/>
    <x v="2"/>
    <s v="260206UAXT9K3"/>
    <s v="Closed"/>
    <s v="Paid"/>
  </r>
  <r>
    <x v="2041"/>
    <x v="70"/>
    <x v="2"/>
    <n v="10.9"/>
    <n v="1"/>
    <n v="10.9"/>
    <n v="10.9"/>
    <n v="10.9"/>
    <s v="N"/>
    <s v="N"/>
    <s v="N"/>
    <s v="Secawan "/>
    <s v="Secawan"/>
    <m/>
    <x v="0"/>
    <s v="260206IQFO3L2"/>
    <s v="Closed"/>
    <s v="Paid"/>
  </r>
  <r>
    <x v="204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C36L"/>
    <s v="Closed"/>
    <s v="Paid"/>
  </r>
  <r>
    <x v="2042"/>
    <x v="46"/>
    <x v="0"/>
    <n v="0"/>
    <n v="1"/>
    <n v="0"/>
    <n v="0"/>
    <n v="0"/>
    <s v="N"/>
    <s v="N"/>
    <s v="N"/>
    <s v="Restore "/>
    <s v="Restore"/>
    <m/>
    <x v="2"/>
    <s v="260206UAXC36L"/>
    <s v="Closed"/>
    <s v="Paid"/>
  </r>
  <r>
    <x v="2043"/>
    <x v="37"/>
    <x v="4"/>
    <n v="11.8"/>
    <n v="1"/>
    <n v="11.8"/>
    <n v="11.8"/>
    <n v="11.8"/>
    <s v="N"/>
    <s v="N"/>
    <s v="N"/>
    <s v="Secawan "/>
    <s v="Secawan"/>
    <m/>
    <x v="0"/>
    <s v="260206IQFNW8B"/>
    <s v="Closed"/>
    <s v="Paid"/>
  </r>
  <r>
    <x v="2043"/>
    <x v="173"/>
    <x v="4"/>
    <n v="1"/>
    <n v="5"/>
    <n v="5"/>
    <n v="5"/>
    <n v="5"/>
    <s v="N"/>
    <s v="N"/>
    <s v="N"/>
    <s v="Secawan "/>
    <s v="Secawan"/>
    <m/>
    <x v="0"/>
    <s v="260206IQFNW8B"/>
    <s v="Closed"/>
    <s v="Paid"/>
  </r>
  <r>
    <x v="2044"/>
    <x v="2"/>
    <x v="3"/>
    <n v="5.2"/>
    <n v="1"/>
    <n v="5.2"/>
    <n v="5.2"/>
    <n v="5.2"/>
    <s v="N"/>
    <s v="N"/>
    <s v="N"/>
    <s v="Secawan "/>
    <s v="Secawan"/>
    <m/>
    <x v="0"/>
    <s v="260206IQFW5MS"/>
    <s v="Closed"/>
    <s v="Paid"/>
  </r>
  <r>
    <x v="2044"/>
    <x v="67"/>
    <x v="4"/>
    <n v="12.8"/>
    <n v="2"/>
    <n v="25.6"/>
    <n v="25.6"/>
    <n v="25.6"/>
    <s v="N"/>
    <s v="N"/>
    <s v="N"/>
    <s v="Secawan "/>
    <s v="Secawan"/>
    <m/>
    <x v="0"/>
    <s v="260206IQFW5MS"/>
    <s v="Closed"/>
    <s v="Paid"/>
  </r>
  <r>
    <x v="2045"/>
    <x v="39"/>
    <x v="4"/>
    <n v="18.5"/>
    <n v="1"/>
    <n v="18.5"/>
    <n v="18.5"/>
    <n v="18.5"/>
    <s v="N"/>
    <s v="N"/>
    <s v="N"/>
    <s v="Secawan "/>
    <s v="Secawan"/>
    <m/>
    <x v="0"/>
    <s v="260206IQFZSTJ"/>
    <s v="Closed"/>
    <s v="Paid"/>
  </r>
  <r>
    <x v="2045"/>
    <x v="103"/>
    <x v="0"/>
    <n v="0"/>
    <n v="1"/>
    <n v="0"/>
    <n v="0"/>
    <n v="0"/>
    <s v="N"/>
    <s v="N"/>
    <s v="N"/>
    <s v="Secawan "/>
    <s v="Secawan"/>
    <m/>
    <x v="0"/>
    <s v="260206IQFZSTJ"/>
    <s v="Closed"/>
    <s v="Paid"/>
  </r>
  <r>
    <x v="2045"/>
    <x v="46"/>
    <x v="0"/>
    <n v="0"/>
    <n v="1"/>
    <n v="0"/>
    <n v="0"/>
    <n v="0"/>
    <s v="N"/>
    <s v="N"/>
    <s v="N"/>
    <s v="Restore "/>
    <s v="Restore"/>
    <m/>
    <x v="2"/>
    <s v="260206UAXYCF5"/>
    <s v="Closed"/>
    <s v="Paid"/>
  </r>
  <r>
    <x v="2045"/>
    <x v="131"/>
    <x v="8"/>
    <n v="20"/>
    <n v="1"/>
    <n v="20"/>
    <n v="20"/>
    <n v="20"/>
    <s v="N"/>
    <s v="N"/>
    <s v="N"/>
    <s v="Restore "/>
    <s v="Restore"/>
    <m/>
    <x v="2"/>
    <s v="260206UAXYCF5"/>
    <s v="Closed"/>
    <s v="Paid"/>
  </r>
  <r>
    <x v="204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6HUY"/>
    <s v="Closed"/>
    <s v="Paid"/>
  </r>
  <r>
    <x v="2046"/>
    <x v="46"/>
    <x v="0"/>
    <n v="0"/>
    <n v="1"/>
    <n v="0"/>
    <n v="0"/>
    <n v="0"/>
    <s v="N"/>
    <s v="N"/>
    <s v="N"/>
    <s v="Restore "/>
    <s v="Restore"/>
    <m/>
    <x v="2"/>
    <s v="260206UAX6HUY"/>
    <s v="Closed"/>
    <s v="Paid"/>
  </r>
  <r>
    <x v="20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UD8T"/>
    <s v="Closed"/>
    <s v="Paid"/>
  </r>
  <r>
    <x v="2047"/>
    <x v="169"/>
    <x v="8"/>
    <n v="14.9"/>
    <n v="1"/>
    <n v="14.9"/>
    <n v="14.9"/>
    <n v="14.9"/>
    <s v="N"/>
    <s v="N"/>
    <s v="N"/>
    <s v="Restore "/>
    <s v="Restore"/>
    <m/>
    <x v="2"/>
    <s v="260206UAXUD8T"/>
    <s v="Closed"/>
    <s v="Paid"/>
  </r>
  <r>
    <x v="2047"/>
    <x v="46"/>
    <x v="0"/>
    <n v="0"/>
    <n v="1"/>
    <n v="0"/>
    <n v="0"/>
    <n v="0"/>
    <s v="N"/>
    <s v="N"/>
    <s v="N"/>
    <s v="Restore "/>
    <s v="Restore"/>
    <m/>
    <x v="2"/>
    <s v="260206UAXUD8T"/>
    <s v="Closed"/>
    <s v="Paid"/>
  </r>
  <r>
    <x v="2048"/>
    <x v="45"/>
    <x v="2"/>
    <n v="18"/>
    <n v="1"/>
    <n v="18"/>
    <n v="18"/>
    <n v="18"/>
    <s v="N"/>
    <s v="N"/>
    <s v="N"/>
    <s v="Secawan "/>
    <s v="Secawan"/>
    <m/>
    <x v="0"/>
    <s v="260206IQFZOO5"/>
    <s v="Closed"/>
    <s v="Paid"/>
  </r>
  <r>
    <x v="2048"/>
    <x v="102"/>
    <x v="0"/>
    <n v="0"/>
    <n v="1"/>
    <n v="0"/>
    <n v="0"/>
    <n v="0"/>
    <s v="N"/>
    <s v="N"/>
    <s v="N"/>
    <s v="Secawan "/>
    <s v="Secawan"/>
    <m/>
    <x v="0"/>
    <s v="260206IQFZOO5"/>
    <s v="Closed"/>
    <s v="Paid"/>
  </r>
  <r>
    <x v="204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ZOO5"/>
    <s v="Closed"/>
    <s v="Paid"/>
  </r>
  <r>
    <x v="2049"/>
    <x v="137"/>
    <x v="4"/>
    <n v="3.4"/>
    <n v="1"/>
    <n v="3.4"/>
    <n v="3.4"/>
    <n v="3.4"/>
    <s v="N"/>
    <s v="N"/>
    <s v="N"/>
    <s v="Secawan "/>
    <s v="Secawan"/>
    <m/>
    <x v="0"/>
    <s v="260206IQFYY10"/>
    <s v="Closed"/>
    <s v="Paid"/>
  </r>
  <r>
    <x v="2049"/>
    <x v="39"/>
    <x v="4"/>
    <n v="18.5"/>
    <n v="1"/>
    <n v="18.5"/>
    <n v="18.5"/>
    <n v="18.5"/>
    <s v="N"/>
    <s v="N"/>
    <s v="N"/>
    <s v="Secawan "/>
    <s v="Secawan"/>
    <m/>
    <x v="0"/>
    <s v="260206IQFYY10"/>
    <s v="Closed"/>
    <s v="Paid"/>
  </r>
  <r>
    <x v="2049"/>
    <x v="102"/>
    <x v="0"/>
    <n v="0"/>
    <n v="1"/>
    <n v="0"/>
    <n v="0"/>
    <n v="0"/>
    <s v="N"/>
    <s v="N"/>
    <s v="N"/>
    <s v="Secawan "/>
    <s v="Secawan"/>
    <m/>
    <x v="0"/>
    <s v="260206IQFYY10"/>
    <s v="Closed"/>
    <s v="Paid"/>
  </r>
  <r>
    <x v="2050"/>
    <x v="46"/>
    <x v="0"/>
    <n v="0"/>
    <n v="1"/>
    <n v="0"/>
    <n v="0"/>
    <n v="0"/>
    <s v="N"/>
    <s v="N"/>
    <s v="N"/>
    <s v="Restore "/>
    <s v="Restore"/>
    <m/>
    <x v="2"/>
    <s v="260206UAX102E"/>
    <s v="Closed"/>
    <s v="Paid"/>
  </r>
  <r>
    <x v="2050"/>
    <x v="169"/>
    <x v="8"/>
    <n v="14.9"/>
    <n v="1"/>
    <n v="14.9"/>
    <n v="14.9"/>
    <n v="14.9"/>
    <s v="N"/>
    <s v="N"/>
    <s v="N"/>
    <s v="Restore "/>
    <s v="Restore"/>
    <m/>
    <x v="2"/>
    <s v="260206UAX102E"/>
    <s v="Closed"/>
    <s v="Paid"/>
  </r>
  <r>
    <x v="2051"/>
    <x v="143"/>
    <x v="7"/>
    <n v="11.32"/>
    <n v="1"/>
    <n v="11.32"/>
    <n v="11.32"/>
    <n v="11.32"/>
    <s v="N"/>
    <s v="N"/>
    <s v="Y"/>
    <s v="Bens Bakery "/>
    <s v="Bens Bakery"/>
    <m/>
    <x v="1"/>
    <s v="260206VEW0UR3"/>
    <s v="Closed"/>
    <s v="Paid"/>
  </r>
  <r>
    <x v="2051"/>
    <x v="23"/>
    <x v="7"/>
    <n v="9.43"/>
    <n v="1"/>
    <n v="9.43"/>
    <n v="9.43"/>
    <n v="9.43"/>
    <s v="N"/>
    <s v="N"/>
    <s v="Y"/>
    <s v="Bens Bakery "/>
    <s v="Bens Bakery"/>
    <m/>
    <x v="1"/>
    <s v="260206VEW0UR3"/>
    <s v="Closed"/>
    <s v="Paid"/>
  </r>
  <r>
    <x v="2051"/>
    <x v="19"/>
    <x v="0"/>
    <n v="0"/>
    <n v="1"/>
    <n v="0"/>
    <n v="0"/>
    <n v="0"/>
    <s v="N"/>
    <s v="N"/>
    <s v="N"/>
    <s v="Bens Bakery "/>
    <s v="Bens Bakery"/>
    <m/>
    <x v="1"/>
    <s v="260206VEW0UR3"/>
    <s v="Closed"/>
    <s v="Paid"/>
  </r>
  <r>
    <x v="2052"/>
    <x v="103"/>
    <x v="0"/>
    <n v="0"/>
    <n v="1"/>
    <n v="0"/>
    <n v="0"/>
    <n v="0"/>
    <s v="N"/>
    <s v="N"/>
    <s v="N"/>
    <s v="Secawan "/>
    <s v="Secawan"/>
    <m/>
    <x v="0"/>
    <s v="260206IQFJ72M"/>
    <s v="Closed"/>
    <s v="Paid"/>
  </r>
  <r>
    <x v="2052"/>
    <x v="137"/>
    <x v="4"/>
    <n v="3.4"/>
    <n v="1"/>
    <n v="3.4"/>
    <n v="3.4"/>
    <n v="3.4"/>
    <s v="N"/>
    <s v="N"/>
    <s v="N"/>
    <s v="Secawan "/>
    <s v="Secawan"/>
    <m/>
    <x v="0"/>
    <s v="260206IQFJ72M"/>
    <s v="Closed"/>
    <s v="Paid"/>
  </r>
  <r>
    <x v="2053"/>
    <x v="39"/>
    <x v="4"/>
    <n v="18.5"/>
    <n v="1"/>
    <n v="18.5"/>
    <n v="18.5"/>
    <n v="18.5"/>
    <s v="N"/>
    <s v="N"/>
    <s v="N"/>
    <s v="Secawan "/>
    <s v="Secawan"/>
    <m/>
    <x v="0"/>
    <s v="260206IQFXZ8M"/>
    <s v="Closed"/>
    <s v="Paid"/>
  </r>
  <r>
    <x v="2053"/>
    <x v="103"/>
    <x v="0"/>
    <n v="0"/>
    <n v="1"/>
    <n v="0"/>
    <n v="0"/>
    <n v="0"/>
    <s v="N"/>
    <s v="N"/>
    <s v="N"/>
    <s v="Secawan "/>
    <s v="Secawan"/>
    <m/>
    <x v="0"/>
    <s v="260206IQFXZ8M"/>
    <s v="Closed"/>
    <s v="Paid"/>
  </r>
  <r>
    <x v="2054"/>
    <x v="145"/>
    <x v="8"/>
    <n v="14.9"/>
    <n v="1"/>
    <n v="14.9"/>
    <n v="14.9"/>
    <n v="14.9"/>
    <s v="N"/>
    <s v="N"/>
    <s v="N"/>
    <s v="Restore "/>
    <s v="Restore"/>
    <m/>
    <x v="2"/>
    <s v="260206UAX66R2"/>
    <s v="Closed"/>
    <s v="Paid"/>
  </r>
  <r>
    <x v="2054"/>
    <x v="145"/>
    <x v="8"/>
    <n v="14.9"/>
    <n v="1"/>
    <n v="14.9"/>
    <n v="14.9"/>
    <n v="14.9"/>
    <s v="N"/>
    <s v="N"/>
    <s v="N"/>
    <s v="Restore "/>
    <s v="Restore"/>
    <m/>
    <x v="2"/>
    <s v="260206UAX66R2"/>
    <s v="Closed"/>
    <s v="Paid"/>
  </r>
  <r>
    <x v="2054"/>
    <x v="46"/>
    <x v="0"/>
    <n v="0"/>
    <n v="1"/>
    <n v="0"/>
    <n v="0"/>
    <n v="0"/>
    <s v="N"/>
    <s v="N"/>
    <s v="N"/>
    <s v="Restore "/>
    <s v="Restore"/>
    <m/>
    <x v="2"/>
    <s v="260206UAX66R2"/>
    <s v="Closed"/>
    <s v="Paid"/>
  </r>
  <r>
    <x v="2055"/>
    <x v="103"/>
    <x v="0"/>
    <n v="0"/>
    <n v="1"/>
    <n v="0"/>
    <n v="0"/>
    <n v="0"/>
    <s v="N"/>
    <s v="N"/>
    <s v="N"/>
    <s v="Secawan "/>
    <s v="Secawan"/>
    <m/>
    <x v="0"/>
    <s v="260206IQF554V"/>
    <s v="Closed"/>
    <s v="Paid"/>
  </r>
  <r>
    <x v="2055"/>
    <x v="2"/>
    <x v="3"/>
    <n v="5.2"/>
    <n v="1"/>
    <n v="5.2"/>
    <n v="5.2"/>
    <n v="5.2"/>
    <s v="N"/>
    <s v="N"/>
    <s v="N"/>
    <s v="Secawan "/>
    <s v="Secawan"/>
    <m/>
    <x v="0"/>
    <s v="260206IQF554V"/>
    <s v="Closed"/>
    <s v="Paid"/>
  </r>
  <r>
    <x v="2056"/>
    <x v="181"/>
    <x v="10"/>
    <n v="6"/>
    <n v="1"/>
    <n v="6"/>
    <n v="6"/>
    <n v="6"/>
    <s v="N"/>
    <s v="N"/>
    <s v="N"/>
    <s v="Secawan "/>
    <s v="Secawan"/>
    <m/>
    <x v="0"/>
    <s v="260206IQFKD4G"/>
    <s v="Closed"/>
    <s v="Paid"/>
  </r>
  <r>
    <x v="2056"/>
    <x v="102"/>
    <x v="0"/>
    <n v="0"/>
    <n v="1"/>
    <n v="0"/>
    <n v="0"/>
    <n v="0"/>
    <s v="N"/>
    <s v="N"/>
    <s v="N"/>
    <s v="Secawan "/>
    <s v="Secawan"/>
    <m/>
    <x v="0"/>
    <s v="260206IQFKD4G"/>
    <s v="Closed"/>
    <s v="Paid"/>
  </r>
  <r>
    <x v="2056"/>
    <x v="2"/>
    <x v="3"/>
    <n v="5.2"/>
    <n v="1"/>
    <n v="5.2"/>
    <n v="5.2"/>
    <n v="5.2"/>
    <s v="N"/>
    <s v="N"/>
    <s v="N"/>
    <s v="Secawan "/>
    <s v="Secawan"/>
    <m/>
    <x v="0"/>
    <s v="260206IQFKD4G"/>
    <s v="Closed"/>
    <s v="Paid"/>
  </r>
  <r>
    <x v="2056"/>
    <x v="2"/>
    <x v="3"/>
    <n v="5.2"/>
    <n v="1"/>
    <n v="5.2"/>
    <n v="5.2"/>
    <n v="5.2"/>
    <s v="N"/>
    <s v="N"/>
    <s v="N"/>
    <s v="Secawan "/>
    <s v="Secawan"/>
    <m/>
    <x v="0"/>
    <s v="260206IQFKD4G"/>
    <s v="Closed"/>
    <s v="Paid"/>
  </r>
  <r>
    <x v="2057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06IQFZP6U"/>
    <s v="Closed"/>
    <s v="Paid"/>
  </r>
  <r>
    <x v="2057"/>
    <x v="102"/>
    <x v="0"/>
    <n v="0"/>
    <n v="1"/>
    <n v="0"/>
    <n v="0"/>
    <n v="0"/>
    <s v="N"/>
    <s v="N"/>
    <s v="N"/>
    <s v="Secawan "/>
    <s v="Secawan"/>
    <m/>
    <x v="0"/>
    <s v="260206IQFZP6U"/>
    <s v="Closed"/>
    <s v="Paid"/>
  </r>
  <r>
    <x v="2058"/>
    <x v="19"/>
    <x v="0"/>
    <n v="0"/>
    <n v="1"/>
    <n v="0"/>
    <n v="0"/>
    <n v="0"/>
    <s v="N"/>
    <s v="N"/>
    <s v="N"/>
    <s v="Bens Bakery "/>
    <s v="Bens Bakery"/>
    <m/>
    <x v="1"/>
    <s v="260206VEWZ1VI"/>
    <s v="Closed"/>
    <s v="Paid"/>
  </r>
  <r>
    <x v="2058"/>
    <x v="71"/>
    <x v="7"/>
    <n v="14.15"/>
    <n v="1"/>
    <n v="14.15"/>
    <n v="14.15"/>
    <n v="14.15"/>
    <s v="N"/>
    <s v="N"/>
    <s v="Y"/>
    <s v="Bens Bakery "/>
    <s v="Bens Bakery"/>
    <m/>
    <x v="1"/>
    <s v="260206VEWZ1VI"/>
    <s v="Closed"/>
    <s v="Paid"/>
  </r>
  <r>
    <x v="2059"/>
    <x v="102"/>
    <x v="0"/>
    <n v="0"/>
    <n v="1"/>
    <n v="0"/>
    <n v="0"/>
    <n v="0"/>
    <s v="N"/>
    <s v="N"/>
    <s v="N"/>
    <s v="Secawan "/>
    <s v="Secawan"/>
    <m/>
    <x v="0"/>
    <s v="260206IQF62J7"/>
    <s v="Closed"/>
    <s v="Paid"/>
  </r>
  <r>
    <x v="2059"/>
    <x v="36"/>
    <x v="4"/>
    <n v="1.5"/>
    <n v="2"/>
    <n v="3"/>
    <n v="3"/>
    <n v="3"/>
    <s v="N"/>
    <s v="N"/>
    <s v="N"/>
    <s v="Secawan "/>
    <s v="Secawan"/>
    <m/>
    <x v="0"/>
    <s v="260206IQF62J7"/>
    <s v="Closed"/>
    <s v="Paid"/>
  </r>
  <r>
    <x v="2059"/>
    <x v="76"/>
    <x v="3"/>
    <n v="12.5"/>
    <n v="1"/>
    <n v="12.5"/>
    <n v="12.5"/>
    <n v="12.5"/>
    <s v="N"/>
    <s v="N"/>
    <s v="N"/>
    <s v="Secawan "/>
    <s v="Secawan"/>
    <m/>
    <x v="0"/>
    <s v="260206IQF62J7"/>
    <s v="Closed"/>
    <s v="Paid"/>
  </r>
  <r>
    <x v="2059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62J7"/>
    <s v="Closed"/>
    <s v="Paid"/>
  </r>
  <r>
    <x v="2059"/>
    <x v="123"/>
    <x v="2"/>
    <n v="15"/>
    <n v="1"/>
    <n v="15"/>
    <n v="15"/>
    <n v="15"/>
    <s v="N"/>
    <s v="N"/>
    <s v="N"/>
    <s v="Secawan "/>
    <s v="Secawan"/>
    <m/>
    <x v="0"/>
    <s v="260206IQF62J7"/>
    <s v="Closed"/>
    <s v="Paid"/>
  </r>
  <r>
    <x v="2059"/>
    <x v="4"/>
    <x v="2"/>
    <n v="8.9"/>
    <n v="1"/>
    <n v="8.9"/>
    <n v="8.9"/>
    <n v="8.9"/>
    <s v="N"/>
    <s v="N"/>
    <s v="N"/>
    <s v="Secawan "/>
    <s v="Secawan"/>
    <m/>
    <x v="0"/>
    <s v="260206IQF62J7"/>
    <s v="Closed"/>
    <s v="Paid"/>
  </r>
  <r>
    <x v="2060"/>
    <x v="117"/>
    <x v="7"/>
    <n v="9.43"/>
    <n v="1"/>
    <n v="9.43"/>
    <n v="9.43"/>
    <n v="9.43"/>
    <s v="N"/>
    <s v="N"/>
    <s v="Y"/>
    <s v="Bens Bakery "/>
    <s v="Bens Bakery"/>
    <m/>
    <x v="1"/>
    <s v="260206VEWTCT5"/>
    <s v="Closed"/>
    <s v="Paid"/>
  </r>
  <r>
    <x v="2060"/>
    <x v="118"/>
    <x v="7"/>
    <n v="9.43"/>
    <n v="1"/>
    <n v="9.43"/>
    <n v="9.43"/>
    <n v="9.43"/>
    <s v="N"/>
    <s v="N"/>
    <s v="Y"/>
    <s v="Bens Bakery "/>
    <s v="Bens Bakery"/>
    <m/>
    <x v="1"/>
    <s v="260206VEWTCT5"/>
    <s v="Closed"/>
    <s v="Paid"/>
  </r>
  <r>
    <x v="2060"/>
    <x v="42"/>
    <x v="0"/>
    <n v="0"/>
    <n v="1"/>
    <n v="0"/>
    <n v="0"/>
    <n v="0"/>
    <s v="N"/>
    <s v="N"/>
    <s v="N"/>
    <s v="Bens Bakery "/>
    <s v="Bens Bakery"/>
    <m/>
    <x v="1"/>
    <s v="260206VEWTCT5"/>
    <s v="Closed"/>
    <s v="Paid"/>
  </r>
  <r>
    <x v="20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NLWT"/>
    <s v="Closed"/>
    <s v="Paid"/>
  </r>
  <r>
    <x v="206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NLWT"/>
    <s v="Closed"/>
    <s v="Paid"/>
  </r>
  <r>
    <x v="2061"/>
    <x v="76"/>
    <x v="3"/>
    <n v="12.5"/>
    <n v="1"/>
    <n v="12.5"/>
    <n v="12.5"/>
    <n v="12.5"/>
    <s v="N"/>
    <s v="N"/>
    <s v="N"/>
    <s v="Secawan "/>
    <s v="Secawan"/>
    <m/>
    <x v="0"/>
    <s v="260206IQFNLWT"/>
    <s v="Closed"/>
    <s v="Paid"/>
  </r>
  <r>
    <x v="2061"/>
    <x v="103"/>
    <x v="0"/>
    <n v="0"/>
    <n v="1"/>
    <n v="0"/>
    <n v="0"/>
    <n v="0"/>
    <s v="N"/>
    <s v="N"/>
    <s v="N"/>
    <s v="Secawan "/>
    <s v="Secawan"/>
    <m/>
    <x v="0"/>
    <s v="260206IQFNLWT"/>
    <s v="Closed"/>
    <s v="Paid"/>
  </r>
  <r>
    <x v="2061"/>
    <x v="5"/>
    <x v="2"/>
    <n v="7.9"/>
    <n v="1"/>
    <n v="7.9"/>
    <n v="7.9"/>
    <n v="7.9"/>
    <s v="N"/>
    <s v="N"/>
    <s v="N"/>
    <s v="Secawan "/>
    <s v="Secawan"/>
    <m/>
    <x v="0"/>
    <s v="260206IQFNLWT"/>
    <s v="Closed"/>
    <s v="Paid"/>
  </r>
  <r>
    <x v="2062"/>
    <x v="46"/>
    <x v="0"/>
    <n v="0"/>
    <n v="1"/>
    <n v="0"/>
    <n v="0"/>
    <n v="0"/>
    <s v="N"/>
    <s v="N"/>
    <s v="N"/>
    <s v="Restore "/>
    <s v="Restore"/>
    <m/>
    <x v="2"/>
    <s v="260206UAXLW8F"/>
    <s v="Closed"/>
    <s v="Paid"/>
  </r>
  <r>
    <x v="20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LW8F"/>
    <s v="Closed"/>
    <s v="Paid"/>
  </r>
  <r>
    <x v="2063"/>
    <x v="103"/>
    <x v="0"/>
    <n v="0"/>
    <n v="1"/>
    <n v="0"/>
    <n v="0"/>
    <n v="0"/>
    <s v="N"/>
    <s v="N"/>
    <s v="N"/>
    <s v="Secawan "/>
    <s v="Secawan"/>
    <m/>
    <x v="0"/>
    <s v="260206IQF50C9"/>
    <s v="Closed"/>
    <s v="Paid"/>
  </r>
  <r>
    <x v="2063"/>
    <x v="2"/>
    <x v="3"/>
    <n v="5.2"/>
    <n v="1"/>
    <n v="5.2"/>
    <n v="5.2"/>
    <n v="5.2"/>
    <s v="N"/>
    <s v="N"/>
    <s v="N"/>
    <s v="Secawan "/>
    <s v="Secawan"/>
    <m/>
    <x v="0"/>
    <s v="260206IQF50C9"/>
    <s v="Closed"/>
    <s v="Paid"/>
  </r>
  <r>
    <x v="2064"/>
    <x v="127"/>
    <x v="10"/>
    <n v="6"/>
    <n v="1"/>
    <n v="6"/>
    <n v="6"/>
    <n v="6"/>
    <s v="N"/>
    <s v="N"/>
    <s v="N"/>
    <s v="Secawan "/>
    <s v="Secawan"/>
    <m/>
    <x v="0"/>
    <s v="260206IQFH0KJ"/>
    <s v="Closed"/>
    <s v="Paid"/>
  </r>
  <r>
    <x v="2064"/>
    <x v="102"/>
    <x v="0"/>
    <n v="0"/>
    <n v="1"/>
    <n v="0"/>
    <n v="0"/>
    <n v="0"/>
    <s v="N"/>
    <s v="N"/>
    <s v="N"/>
    <s v="Secawan "/>
    <s v="Secawan"/>
    <m/>
    <x v="0"/>
    <s v="260206IQFH0KJ"/>
    <s v="Closed"/>
    <s v="Paid"/>
  </r>
  <r>
    <x v="2064"/>
    <x v="181"/>
    <x v="10"/>
    <n v="6"/>
    <n v="1"/>
    <n v="6"/>
    <n v="6"/>
    <n v="6"/>
    <s v="N"/>
    <s v="N"/>
    <s v="N"/>
    <s v="Secawan "/>
    <s v="Secawan"/>
    <m/>
    <x v="0"/>
    <s v="260206IQFH0KJ"/>
    <s v="Closed"/>
    <s v="Paid"/>
  </r>
  <r>
    <x v="2065"/>
    <x v="102"/>
    <x v="0"/>
    <n v="0"/>
    <n v="1"/>
    <n v="0"/>
    <n v="0"/>
    <n v="0"/>
    <s v="N"/>
    <s v="N"/>
    <s v="N"/>
    <s v="Secawan "/>
    <s v="Secawan"/>
    <m/>
    <x v="0"/>
    <s v="260206IQFGMLB"/>
    <s v="Closed"/>
    <s v="Paid"/>
  </r>
  <r>
    <x v="2065"/>
    <x v="2"/>
    <x v="3"/>
    <n v="5.2"/>
    <n v="1"/>
    <n v="5.2"/>
    <n v="5.2"/>
    <n v="5.2"/>
    <s v="N"/>
    <s v="N"/>
    <s v="N"/>
    <s v="Secawan "/>
    <s v="Secawan"/>
    <m/>
    <x v="0"/>
    <s v="260206IQFGMLB"/>
    <s v="Closed"/>
    <s v="Paid"/>
  </r>
  <r>
    <x v="2065"/>
    <x v="36"/>
    <x v="4"/>
    <n v="1.5"/>
    <n v="1"/>
    <n v="1.5"/>
    <n v="1.5"/>
    <n v="1.5"/>
    <s v="N"/>
    <s v="N"/>
    <s v="N"/>
    <s v="Secawan "/>
    <s v="Secawan"/>
    <m/>
    <x v="0"/>
    <s v="260206IQFGMLB"/>
    <s v="Closed"/>
    <s v="Paid"/>
  </r>
  <r>
    <x v="2065"/>
    <x v="130"/>
    <x v="2"/>
    <n v="18"/>
    <n v="1"/>
    <n v="18"/>
    <n v="18"/>
    <n v="18"/>
    <s v="N"/>
    <s v="N"/>
    <s v="N"/>
    <s v="Secawan "/>
    <s v="Secawan"/>
    <m/>
    <x v="0"/>
    <s v="260206IQFGMLB"/>
    <s v="Closed"/>
    <s v="Paid"/>
  </r>
  <r>
    <x v="2066"/>
    <x v="169"/>
    <x v="8"/>
    <n v="14.9"/>
    <n v="1"/>
    <n v="14.9"/>
    <n v="14.9"/>
    <n v="14.9"/>
    <s v="N"/>
    <s v="N"/>
    <s v="N"/>
    <s v="Restore "/>
    <s v="Restore"/>
    <m/>
    <x v="2"/>
    <s v="260206UAX4RTK"/>
    <s v="Closed"/>
    <s v="Paid"/>
  </r>
  <r>
    <x v="2066"/>
    <x v="46"/>
    <x v="0"/>
    <n v="0"/>
    <n v="1"/>
    <n v="0"/>
    <n v="0"/>
    <n v="0"/>
    <s v="N"/>
    <s v="N"/>
    <s v="N"/>
    <s v="Restore "/>
    <s v="Restore"/>
    <m/>
    <x v="2"/>
    <s v="260206UAX4RTK"/>
    <s v="Closed"/>
    <s v="Paid"/>
  </r>
  <r>
    <x v="2067"/>
    <x v="174"/>
    <x v="4"/>
    <n v="12.8"/>
    <n v="1"/>
    <n v="12.8"/>
    <n v="12.8"/>
    <n v="12.8"/>
    <s v="N"/>
    <s v="N"/>
    <s v="N"/>
    <s v="Secawan "/>
    <s v="Secawan"/>
    <m/>
    <x v="0"/>
    <s v="260206IQFDI3P"/>
    <s v="Closed"/>
    <s v="Paid"/>
  </r>
  <r>
    <x v="206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6IQFDI3P"/>
    <s v="Closed"/>
    <s v="Paid"/>
  </r>
  <r>
    <x v="2067"/>
    <x v="102"/>
    <x v="0"/>
    <n v="0"/>
    <n v="1"/>
    <n v="0"/>
    <n v="0"/>
    <n v="0"/>
    <s v="N"/>
    <s v="N"/>
    <s v="N"/>
    <s v="Secawan "/>
    <s v="Secawan"/>
    <m/>
    <x v="0"/>
    <s v="260206IQFDI3P"/>
    <s v="Closed"/>
    <s v="Paid"/>
  </r>
  <r>
    <x v="206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DI3P"/>
    <s v="Closed"/>
    <s v="Paid"/>
  </r>
  <r>
    <x v="206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BTND"/>
    <s v="Closed"/>
    <s v="Paid"/>
  </r>
  <r>
    <x v="2068"/>
    <x v="102"/>
    <x v="0"/>
    <n v="0"/>
    <n v="1"/>
    <n v="0"/>
    <n v="0"/>
    <n v="0"/>
    <s v="N"/>
    <s v="N"/>
    <s v="N"/>
    <s v="Secawan "/>
    <s v="Secawan"/>
    <m/>
    <x v="0"/>
    <s v="260206IQFBTND"/>
    <s v="Closed"/>
    <s v="Paid"/>
  </r>
  <r>
    <x v="2068"/>
    <x v="123"/>
    <x v="2"/>
    <n v="15"/>
    <n v="1"/>
    <n v="15"/>
    <n v="15"/>
    <n v="15"/>
    <s v="N"/>
    <s v="N"/>
    <s v="N"/>
    <s v="Secawan "/>
    <s v="Secawan"/>
    <m/>
    <x v="0"/>
    <s v="260206IQFBTND"/>
    <s v="Closed"/>
    <s v="Paid"/>
  </r>
  <r>
    <x v="2069"/>
    <x v="131"/>
    <x v="8"/>
    <n v="20"/>
    <n v="1"/>
    <n v="20"/>
    <n v="20"/>
    <n v="20"/>
    <s v="N"/>
    <s v="N"/>
    <s v="N"/>
    <s v="Restore "/>
    <s v="Restore"/>
    <m/>
    <x v="2"/>
    <s v="260206UAXM66T"/>
    <s v="Closed"/>
    <s v="Paid"/>
  </r>
  <r>
    <x v="2069"/>
    <x v="46"/>
    <x v="0"/>
    <n v="0"/>
    <n v="1"/>
    <n v="0"/>
    <n v="0"/>
    <n v="0"/>
    <s v="N"/>
    <s v="N"/>
    <s v="N"/>
    <s v="Restore "/>
    <s v="Restore"/>
    <m/>
    <x v="2"/>
    <s v="260206UAXM66T"/>
    <s v="Closed"/>
    <s v="Paid"/>
  </r>
  <r>
    <x v="2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66T"/>
    <s v="Closed"/>
    <s v="Paid"/>
  </r>
  <r>
    <x v="2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66T"/>
    <s v="Closed"/>
    <s v="Paid"/>
  </r>
  <r>
    <x v="2069"/>
    <x v="131"/>
    <x v="8"/>
    <n v="20"/>
    <n v="1"/>
    <n v="20"/>
    <n v="20"/>
    <n v="20"/>
    <s v="N"/>
    <s v="N"/>
    <s v="N"/>
    <s v="Restore "/>
    <s v="Restore"/>
    <m/>
    <x v="2"/>
    <s v="260206UAXM66T"/>
    <s v="Closed"/>
    <s v="Paid"/>
  </r>
  <r>
    <x v="2070"/>
    <x v="126"/>
    <x v="4"/>
    <n v="13.8"/>
    <n v="1"/>
    <n v="13.8"/>
    <n v="13.8"/>
    <n v="13.8"/>
    <s v="N"/>
    <s v="N"/>
    <s v="N"/>
    <s v="Secawan "/>
    <s v="Secawan"/>
    <m/>
    <x v="0"/>
    <s v="260206IQFCMIK"/>
    <s v="Closed"/>
    <s v="Paid"/>
  </r>
  <r>
    <x v="2070"/>
    <x v="39"/>
    <x v="4"/>
    <n v="18.5"/>
    <n v="1"/>
    <n v="18.5"/>
    <n v="18.5"/>
    <n v="18.5"/>
    <s v="N"/>
    <s v="N"/>
    <s v="N"/>
    <s v="Secawan "/>
    <s v="Secawan"/>
    <m/>
    <x v="0"/>
    <s v="260206IQFCMIK"/>
    <s v="Closed"/>
    <s v="Paid"/>
  </r>
  <r>
    <x v="2071"/>
    <x v="157"/>
    <x v="7"/>
    <n v="3.3"/>
    <n v="1"/>
    <n v="3.3"/>
    <n v="3.3"/>
    <n v="3.3"/>
    <s v="N"/>
    <s v="N"/>
    <s v="Y"/>
    <s v="Bens Bakery "/>
    <s v="Bens Bakery"/>
    <m/>
    <x v="1"/>
    <s v="260206VEWY4JK"/>
    <s v="Closed"/>
    <s v="Paid"/>
  </r>
  <r>
    <x v="2071"/>
    <x v="142"/>
    <x v="7"/>
    <n v="3.77"/>
    <n v="1"/>
    <n v="3.77"/>
    <n v="3.77"/>
    <n v="3.77"/>
    <s v="N"/>
    <s v="N"/>
    <s v="Y"/>
    <s v="Bens Bakery "/>
    <s v="Bens Bakery"/>
    <m/>
    <x v="1"/>
    <s v="260206VEWY4JK"/>
    <s v="Closed"/>
    <s v="Paid"/>
  </r>
  <r>
    <x v="2071"/>
    <x v="19"/>
    <x v="0"/>
    <n v="0"/>
    <n v="1"/>
    <n v="0"/>
    <n v="0"/>
    <n v="0"/>
    <s v="N"/>
    <s v="N"/>
    <s v="N"/>
    <s v="Bens Bakery "/>
    <s v="Bens Bakery"/>
    <m/>
    <x v="1"/>
    <s v="260206VEWY4JK"/>
    <s v="Closed"/>
    <s v="Paid"/>
  </r>
  <r>
    <x v="2072"/>
    <x v="103"/>
    <x v="0"/>
    <n v="0"/>
    <n v="1"/>
    <n v="0"/>
    <n v="0"/>
    <n v="0"/>
    <s v="N"/>
    <s v="N"/>
    <s v="N"/>
    <s v="Secawan "/>
    <s v="Secawan"/>
    <m/>
    <x v="0"/>
    <s v="260206IQF3YGR"/>
    <s v="Closed"/>
    <s v="Paid"/>
  </r>
  <r>
    <x v="2072"/>
    <x v="24"/>
    <x v="4"/>
    <n v="10.8"/>
    <n v="1"/>
    <n v="10.8"/>
    <n v="10.8"/>
    <n v="10.8"/>
    <s v="N"/>
    <s v="N"/>
    <s v="N"/>
    <s v="Secawan "/>
    <s v="Secawan"/>
    <m/>
    <x v="0"/>
    <s v="260206IQF3YGR"/>
    <s v="Closed"/>
    <s v="Paid"/>
  </r>
  <r>
    <x v="2073"/>
    <x v="67"/>
    <x v="4"/>
    <n v="12.8"/>
    <n v="1"/>
    <n v="12.8"/>
    <n v="12.8"/>
    <n v="12.8"/>
    <s v="N"/>
    <s v="N"/>
    <s v="N"/>
    <s v="Secawan "/>
    <s v="Secawan"/>
    <m/>
    <x v="0"/>
    <s v="260206IQFQBY1"/>
    <s v="Closed"/>
    <s v="Paid"/>
  </r>
  <r>
    <x v="2073"/>
    <x v="103"/>
    <x v="0"/>
    <n v="0"/>
    <n v="1"/>
    <n v="0"/>
    <n v="0"/>
    <n v="0"/>
    <s v="N"/>
    <s v="N"/>
    <s v="N"/>
    <s v="Secawan "/>
    <s v="Secawan"/>
    <m/>
    <x v="0"/>
    <s v="260206IQFQBY1"/>
    <s v="Closed"/>
    <s v="Paid"/>
  </r>
  <r>
    <x v="2074"/>
    <x v="126"/>
    <x v="4"/>
    <n v="13.8"/>
    <n v="2"/>
    <n v="27.6"/>
    <n v="27.6"/>
    <n v="27.6"/>
    <s v="N"/>
    <s v="N"/>
    <s v="N"/>
    <s v="Secawan "/>
    <s v="Secawan"/>
    <m/>
    <x v="0"/>
    <s v="260206IQFW3Y0"/>
    <s v="Closed"/>
    <s v="Paid"/>
  </r>
  <r>
    <x v="2074"/>
    <x v="103"/>
    <x v="0"/>
    <n v="0"/>
    <n v="1"/>
    <n v="0"/>
    <n v="0"/>
    <n v="0"/>
    <s v="N"/>
    <s v="N"/>
    <s v="N"/>
    <s v="Secawan "/>
    <s v="Secawan"/>
    <m/>
    <x v="0"/>
    <s v="260206IQFW3Y0"/>
    <s v="Closed"/>
    <s v="Paid"/>
  </r>
  <r>
    <x v="20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HDU"/>
    <s v="Closed"/>
    <s v="Paid"/>
  </r>
  <r>
    <x v="2075"/>
    <x v="46"/>
    <x v="0"/>
    <n v="0"/>
    <n v="1"/>
    <n v="0"/>
    <n v="0"/>
    <n v="0"/>
    <s v="N"/>
    <s v="N"/>
    <s v="N"/>
    <s v="Restore "/>
    <s v="Restore"/>
    <m/>
    <x v="2"/>
    <s v="260206UAXSHDU"/>
    <s v="Closed"/>
    <s v="Paid"/>
  </r>
  <r>
    <x v="2076"/>
    <x v="159"/>
    <x v="7"/>
    <n v="3.3"/>
    <n v="1"/>
    <n v="3.3"/>
    <n v="3.3"/>
    <n v="3.3"/>
    <s v="N"/>
    <s v="N"/>
    <s v="Y"/>
    <s v="Bens Bakery "/>
    <s v="Bens Bakery"/>
    <m/>
    <x v="1"/>
    <s v="260206VEWI53I"/>
    <s v="Closed"/>
    <s v="Paid"/>
  </r>
  <r>
    <x v="2076"/>
    <x v="19"/>
    <x v="0"/>
    <n v="0"/>
    <n v="1"/>
    <n v="0"/>
    <n v="0"/>
    <n v="0"/>
    <s v="N"/>
    <s v="N"/>
    <s v="N"/>
    <s v="Bens Bakery "/>
    <s v="Bens Bakery"/>
    <m/>
    <x v="1"/>
    <s v="260206VEWI53I"/>
    <s v="Closed"/>
    <s v="Paid"/>
  </r>
  <r>
    <x v="2076"/>
    <x v="142"/>
    <x v="7"/>
    <n v="3.77"/>
    <n v="1"/>
    <n v="3.77"/>
    <n v="3.77"/>
    <n v="3.77"/>
    <s v="N"/>
    <s v="N"/>
    <s v="Y"/>
    <s v="Bens Bakery "/>
    <s v="Bens Bakery"/>
    <m/>
    <x v="1"/>
    <s v="260206VEWI53I"/>
    <s v="Closed"/>
    <s v="Paid"/>
  </r>
  <r>
    <x v="2076"/>
    <x v="157"/>
    <x v="7"/>
    <n v="3.3"/>
    <n v="5"/>
    <n v="16.5"/>
    <n v="16.5"/>
    <n v="16.5"/>
    <s v="N"/>
    <s v="N"/>
    <s v="Y"/>
    <s v="Bens Bakery "/>
    <s v="Bens Bakery"/>
    <m/>
    <x v="1"/>
    <s v="260206VEWI53I"/>
    <s v="Closed"/>
    <s v="Paid"/>
  </r>
  <r>
    <x v="207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3E9M"/>
    <s v="Closed"/>
    <s v="Paid"/>
  </r>
  <r>
    <x v="2077"/>
    <x v="102"/>
    <x v="0"/>
    <n v="0"/>
    <n v="1"/>
    <n v="0"/>
    <n v="0"/>
    <n v="0"/>
    <s v="N"/>
    <s v="N"/>
    <s v="N"/>
    <s v="Secawan "/>
    <s v="Secawan"/>
    <m/>
    <x v="0"/>
    <s v="260206IQF3E9M"/>
    <s v="Closed"/>
    <s v="Paid"/>
  </r>
  <r>
    <x v="2078"/>
    <x v="16"/>
    <x v="6"/>
    <n v="4.5"/>
    <n v="1"/>
    <n v="4.5"/>
    <n v="4.5"/>
    <n v="4.5"/>
    <s v="N"/>
    <s v="N"/>
    <s v="N"/>
    <s v="Secawan "/>
    <s v="Secawan"/>
    <m/>
    <x v="0"/>
    <s v="260206IQF9SPY"/>
    <s v="Closed"/>
    <s v="Paid"/>
  </r>
  <r>
    <x v="2078"/>
    <x v="146"/>
    <x v="10"/>
    <n v="6"/>
    <n v="1"/>
    <n v="6"/>
    <n v="6"/>
    <n v="6"/>
    <s v="N"/>
    <s v="N"/>
    <s v="N"/>
    <s v="Secawan "/>
    <s v="Secawan"/>
    <m/>
    <x v="0"/>
    <s v="260206IQF9SPY"/>
    <s v="Closed"/>
    <s v="Paid"/>
  </r>
  <r>
    <x v="2078"/>
    <x v="102"/>
    <x v="0"/>
    <n v="0"/>
    <n v="1"/>
    <n v="0"/>
    <n v="0"/>
    <n v="0"/>
    <s v="N"/>
    <s v="N"/>
    <s v="N"/>
    <s v="Secawan "/>
    <s v="Secawan"/>
    <m/>
    <x v="0"/>
    <s v="260206IQF9SPY"/>
    <s v="Closed"/>
    <s v="Paid"/>
  </r>
  <r>
    <x v="2079"/>
    <x v="26"/>
    <x v="7"/>
    <n v="5.66"/>
    <n v="1"/>
    <n v="5.66"/>
    <n v="5.66"/>
    <n v="5.66"/>
    <s v="N"/>
    <s v="N"/>
    <s v="Y"/>
    <s v="Bens Bakery "/>
    <s v="Bens Bakery"/>
    <m/>
    <x v="1"/>
    <s v="260206VEWWCNN"/>
    <s v="Closed"/>
    <s v="Paid"/>
  </r>
  <r>
    <x v="2079"/>
    <x v="19"/>
    <x v="0"/>
    <n v="0"/>
    <n v="1"/>
    <n v="0"/>
    <n v="0"/>
    <n v="0"/>
    <s v="N"/>
    <s v="N"/>
    <s v="N"/>
    <s v="Bens Bakery "/>
    <s v="Bens Bakery"/>
    <m/>
    <x v="1"/>
    <s v="260206VEWWCNN"/>
    <s v="Closed"/>
    <s v="Paid"/>
  </r>
  <r>
    <x v="2079"/>
    <x v="72"/>
    <x v="7"/>
    <n v="5.66"/>
    <n v="1"/>
    <n v="5.66"/>
    <n v="5.66"/>
    <n v="5.66"/>
    <s v="N"/>
    <s v="N"/>
    <s v="Y"/>
    <s v="Bens Bakery "/>
    <s v="Bens Bakery"/>
    <m/>
    <x v="1"/>
    <s v="260206VEWWCNN"/>
    <s v="Closed"/>
    <s v="Paid"/>
  </r>
  <r>
    <x v="2079"/>
    <x v="119"/>
    <x v="7"/>
    <n v="7.55"/>
    <n v="1"/>
    <n v="7.55"/>
    <n v="7.55"/>
    <n v="7.55"/>
    <s v="N"/>
    <s v="N"/>
    <s v="Y"/>
    <s v="Bens Bakery "/>
    <s v="Bens Bakery"/>
    <m/>
    <x v="1"/>
    <s v="260206VEWWCNN"/>
    <s v="Closed"/>
    <s v="Paid"/>
  </r>
  <r>
    <x v="2080"/>
    <x v="103"/>
    <x v="0"/>
    <n v="0"/>
    <n v="1"/>
    <n v="0"/>
    <n v="0"/>
    <n v="0"/>
    <s v="N"/>
    <s v="N"/>
    <s v="N"/>
    <s v="Secawan "/>
    <s v="Secawan"/>
    <m/>
    <x v="0"/>
    <s v="260206IQF4U5Q"/>
    <s v="Closed"/>
    <s v="Paid"/>
  </r>
  <r>
    <x v="2080"/>
    <x v="67"/>
    <x v="4"/>
    <n v="12.8"/>
    <n v="1"/>
    <n v="12.8"/>
    <n v="12.8"/>
    <n v="12.8"/>
    <s v="N"/>
    <s v="N"/>
    <s v="N"/>
    <s v="Secawan "/>
    <s v="Secawan"/>
    <m/>
    <x v="0"/>
    <s v="260206IQF4U5Q"/>
    <s v="Closed"/>
    <s v="Paid"/>
  </r>
  <r>
    <x v="2081"/>
    <x v="158"/>
    <x v="7"/>
    <n v="7.55"/>
    <n v="1"/>
    <n v="7.55"/>
    <n v="7.55"/>
    <n v="7.55"/>
    <s v="N"/>
    <s v="N"/>
    <s v="Y"/>
    <s v="Bens Bakery "/>
    <s v="Bens Bakery"/>
    <m/>
    <x v="1"/>
    <s v="260206VEWHQAH"/>
    <s v="Closed"/>
    <s v="Paid"/>
  </r>
  <r>
    <x v="2081"/>
    <x v="42"/>
    <x v="0"/>
    <n v="0"/>
    <n v="1"/>
    <n v="0"/>
    <n v="0"/>
    <n v="0"/>
    <s v="N"/>
    <s v="N"/>
    <s v="N"/>
    <s v="Bens Bakery "/>
    <s v="Bens Bakery"/>
    <m/>
    <x v="1"/>
    <s v="260206VEWHQAH"/>
    <s v="Closed"/>
    <s v="Paid"/>
  </r>
  <r>
    <x v="2082"/>
    <x v="103"/>
    <x v="0"/>
    <n v="0"/>
    <n v="1"/>
    <n v="0"/>
    <n v="0"/>
    <n v="0"/>
    <s v="N"/>
    <s v="N"/>
    <s v="N"/>
    <s v="Secawan "/>
    <s v="Secawan"/>
    <m/>
    <x v="0"/>
    <s v="260206IQFF2HS"/>
    <s v="Closed"/>
    <s v="Paid"/>
  </r>
  <r>
    <x v="208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F2HS"/>
    <s v="Closed"/>
    <s v="Paid"/>
  </r>
  <r>
    <x v="20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F2HS"/>
    <s v="Closed"/>
    <s v="Paid"/>
  </r>
  <r>
    <x v="2083"/>
    <x v="103"/>
    <x v="0"/>
    <n v="0"/>
    <n v="1"/>
    <n v="0"/>
    <n v="0"/>
    <n v="0"/>
    <s v="N"/>
    <s v="N"/>
    <s v="N"/>
    <s v="Secawan "/>
    <s v="Secawan"/>
    <m/>
    <x v="0"/>
    <s v="260206IQF40TY"/>
    <s v="Closed"/>
    <s v="Paid"/>
  </r>
  <r>
    <x v="2083"/>
    <x v="10"/>
    <x v="4"/>
    <n v="6.8"/>
    <n v="1"/>
    <n v="6.8"/>
    <n v="6.8"/>
    <n v="6.8"/>
    <s v="N"/>
    <s v="N"/>
    <s v="N"/>
    <s v="Secawan "/>
    <s v="Secawan"/>
    <m/>
    <x v="0"/>
    <s v="260206IQF40TY"/>
    <s v="Closed"/>
    <s v="Paid"/>
  </r>
  <r>
    <x v="2084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NW04"/>
    <s v="Closed"/>
    <s v="Paid"/>
  </r>
  <r>
    <x v="208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6IQFNW04"/>
    <s v="Closed"/>
    <s v="Paid"/>
  </r>
  <r>
    <x v="2084"/>
    <x v="102"/>
    <x v="0"/>
    <n v="0"/>
    <n v="1"/>
    <n v="0"/>
    <n v="0"/>
    <n v="0"/>
    <s v="N"/>
    <s v="N"/>
    <s v="N"/>
    <s v="Secawan "/>
    <s v="Secawan"/>
    <m/>
    <x v="0"/>
    <s v="260206IQFNW04"/>
    <s v="Closed"/>
    <s v="Paid"/>
  </r>
  <r>
    <x v="2085"/>
    <x v="67"/>
    <x v="4"/>
    <n v="12.8"/>
    <n v="1"/>
    <n v="12.8"/>
    <n v="12.8"/>
    <n v="12.8"/>
    <s v="N"/>
    <s v="N"/>
    <s v="N"/>
    <s v="Secawan "/>
    <s v="Secawan"/>
    <m/>
    <x v="0"/>
    <s v="260206IQF2ZPU"/>
    <s v="Closed"/>
    <s v="Paid"/>
  </r>
  <r>
    <x v="2085"/>
    <x v="103"/>
    <x v="0"/>
    <n v="0"/>
    <n v="1"/>
    <n v="0"/>
    <n v="0"/>
    <n v="0"/>
    <s v="N"/>
    <s v="N"/>
    <s v="N"/>
    <s v="Secawan "/>
    <s v="Secawan"/>
    <m/>
    <x v="0"/>
    <s v="260206IQF2ZPU"/>
    <s v="Closed"/>
    <s v="Paid"/>
  </r>
  <r>
    <x v="2086"/>
    <x v="102"/>
    <x v="0"/>
    <n v="0"/>
    <n v="1"/>
    <n v="0"/>
    <n v="0"/>
    <n v="0"/>
    <s v="N"/>
    <s v="N"/>
    <s v="N"/>
    <s v="Secawan "/>
    <s v="Secawan"/>
    <m/>
    <x v="0"/>
    <s v="260206IQFB8BU"/>
    <s v="Closed"/>
    <s v="Paid"/>
  </r>
  <r>
    <x v="208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8BU"/>
    <s v="Closed"/>
    <s v="Paid"/>
  </r>
  <r>
    <x v="208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B8BU"/>
    <s v="Closed"/>
    <s v="Paid"/>
  </r>
  <r>
    <x v="2087"/>
    <x v="42"/>
    <x v="0"/>
    <n v="0"/>
    <n v="1"/>
    <n v="0"/>
    <n v="0"/>
    <n v="0"/>
    <s v="N"/>
    <s v="N"/>
    <s v="N"/>
    <s v="Bens Bakery "/>
    <s v="Bens Bakery"/>
    <m/>
    <x v="1"/>
    <s v="260206VEW09CV"/>
    <s v="Closed"/>
    <s v="Paid"/>
  </r>
  <r>
    <x v="2087"/>
    <x v="26"/>
    <x v="7"/>
    <n v="5.66"/>
    <n v="1"/>
    <n v="5.66"/>
    <n v="5.66"/>
    <n v="5.66"/>
    <s v="N"/>
    <s v="N"/>
    <s v="Y"/>
    <s v="Bens Bakery "/>
    <s v="Bens Bakery"/>
    <m/>
    <x v="1"/>
    <s v="260206VEW09CV"/>
    <s v="Closed"/>
    <s v="Paid"/>
  </r>
  <r>
    <x v="2087"/>
    <x v="125"/>
    <x v="7"/>
    <n v="7.55"/>
    <n v="1"/>
    <n v="7.55"/>
    <n v="7.55"/>
    <n v="7.55"/>
    <s v="N"/>
    <s v="N"/>
    <s v="Y"/>
    <s v="Bens Bakery "/>
    <s v="Bens Bakery"/>
    <m/>
    <x v="1"/>
    <s v="260206VEW09CV"/>
    <s v="Closed"/>
    <s v="Paid"/>
  </r>
  <r>
    <x v="2088"/>
    <x v="46"/>
    <x v="0"/>
    <n v="0"/>
    <n v="1"/>
    <n v="0"/>
    <n v="0"/>
    <n v="0"/>
    <s v="N"/>
    <s v="N"/>
    <s v="N"/>
    <s v="Restore "/>
    <s v="Restore"/>
    <m/>
    <x v="2"/>
    <s v="260206UAXRI61"/>
    <s v="Closed"/>
    <s v="Paid"/>
  </r>
  <r>
    <x v="208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RI61"/>
    <s v="Closed"/>
    <s v="Paid"/>
  </r>
  <r>
    <x v="2089"/>
    <x v="103"/>
    <x v="0"/>
    <n v="0"/>
    <n v="1"/>
    <n v="0"/>
    <n v="0"/>
    <n v="0"/>
    <s v="N"/>
    <s v="N"/>
    <s v="N"/>
    <s v="Secawan "/>
    <s v="Secawan"/>
    <m/>
    <x v="0"/>
    <s v="260206IQFF9C0"/>
    <s v="Closed"/>
    <s v="Paid"/>
  </r>
  <r>
    <x v="2089"/>
    <x v="80"/>
    <x v="2"/>
    <n v="6.8"/>
    <n v="1"/>
    <n v="6.8"/>
    <n v="6.8"/>
    <n v="6.8"/>
    <s v="N"/>
    <s v="N"/>
    <s v="N"/>
    <s v="Secawan "/>
    <s v="Secawan"/>
    <m/>
    <x v="0"/>
    <s v="260206IQFF9C0"/>
    <s v="Closed"/>
    <s v="Paid"/>
  </r>
  <r>
    <x v="208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F9C0"/>
    <s v="Closed"/>
    <s v="Paid"/>
  </r>
  <r>
    <x v="2089"/>
    <x v="39"/>
    <x v="4"/>
    <n v="18.5"/>
    <n v="1"/>
    <n v="18.5"/>
    <n v="18.5"/>
    <n v="18.5"/>
    <s v="N"/>
    <s v="N"/>
    <s v="N"/>
    <s v="Secawan "/>
    <s v="Secawan"/>
    <m/>
    <x v="0"/>
    <s v="260206IQFF9C0"/>
    <s v="Closed"/>
    <s v="Paid"/>
  </r>
  <r>
    <x v="2090"/>
    <x v="42"/>
    <x v="0"/>
    <n v="0"/>
    <n v="1"/>
    <n v="0"/>
    <n v="0"/>
    <n v="0"/>
    <s v="N"/>
    <s v="N"/>
    <s v="N"/>
    <s v="Bens Bakery "/>
    <s v="Bens Bakery"/>
    <m/>
    <x v="1"/>
    <s v="260206VEW9FMS"/>
    <s v="Closed"/>
    <s v="Paid"/>
  </r>
  <r>
    <x v="2090"/>
    <x v="118"/>
    <x v="7"/>
    <n v="9.43"/>
    <n v="1"/>
    <n v="9.43"/>
    <n v="9.43"/>
    <n v="9.43"/>
    <s v="N"/>
    <s v="N"/>
    <s v="Y"/>
    <s v="Bens Bakery "/>
    <s v="Bens Bakery"/>
    <m/>
    <x v="1"/>
    <s v="260206VEW9FMS"/>
    <s v="Closed"/>
    <s v="Paid"/>
  </r>
  <r>
    <x v="2091"/>
    <x v="144"/>
    <x v="4"/>
    <n v="4.8"/>
    <n v="1"/>
    <n v="4.8"/>
    <n v="4.8"/>
    <n v="4.8"/>
    <s v="N"/>
    <s v="N"/>
    <s v="N"/>
    <s v="Secawan "/>
    <s v="Secawan"/>
    <m/>
    <x v="0"/>
    <s v="260206IQFCZK1"/>
    <s v="Closed"/>
    <s v="Paid"/>
  </r>
  <r>
    <x v="2091"/>
    <x v="123"/>
    <x v="2"/>
    <n v="15"/>
    <n v="1"/>
    <n v="15"/>
    <n v="15"/>
    <n v="15"/>
    <s v="N"/>
    <s v="N"/>
    <s v="N"/>
    <s v="Secawan "/>
    <s v="Secawan"/>
    <m/>
    <x v="0"/>
    <s v="260206IQFCZK1"/>
    <s v="Closed"/>
    <s v="Paid"/>
  </r>
  <r>
    <x v="2091"/>
    <x v="103"/>
    <x v="0"/>
    <n v="0"/>
    <n v="1"/>
    <n v="0"/>
    <n v="0"/>
    <n v="0"/>
    <s v="N"/>
    <s v="N"/>
    <s v="N"/>
    <s v="Secawan "/>
    <s v="Secawan"/>
    <m/>
    <x v="0"/>
    <s v="260206IQFCZK1"/>
    <s v="Closed"/>
    <s v="Paid"/>
  </r>
  <r>
    <x v="2091"/>
    <x v="2"/>
    <x v="3"/>
    <n v="5.2"/>
    <n v="1"/>
    <n v="5.2"/>
    <n v="5.2"/>
    <n v="5.2"/>
    <s v="N"/>
    <s v="N"/>
    <s v="N"/>
    <s v="Secawan "/>
    <s v="Secawan"/>
    <m/>
    <x v="0"/>
    <s v="260206IQFCZK1"/>
    <s v="Closed"/>
    <s v="Paid"/>
  </r>
  <r>
    <x v="2092"/>
    <x v="2"/>
    <x v="3"/>
    <n v="5.2"/>
    <n v="1"/>
    <n v="5.2"/>
    <n v="5.2"/>
    <n v="5.2"/>
    <s v="N"/>
    <s v="N"/>
    <s v="N"/>
    <s v="Secawan "/>
    <s v="Secawan"/>
    <m/>
    <x v="0"/>
    <s v="260206IQFCQF7"/>
    <s v="Closed"/>
    <s v="Paid"/>
  </r>
  <r>
    <x v="2092"/>
    <x v="137"/>
    <x v="4"/>
    <n v="3.4"/>
    <n v="1"/>
    <n v="3.4"/>
    <n v="3.4"/>
    <n v="3.4"/>
    <s v="N"/>
    <s v="N"/>
    <s v="N"/>
    <s v="Secawan "/>
    <s v="Secawan"/>
    <m/>
    <x v="0"/>
    <s v="260206IQFCQF7"/>
    <s v="Closed"/>
    <s v="Paid"/>
  </r>
  <r>
    <x v="2092"/>
    <x v="56"/>
    <x v="4"/>
    <n v="7.8"/>
    <n v="1"/>
    <n v="7.8"/>
    <n v="7.8"/>
    <n v="7.8"/>
    <s v="N"/>
    <s v="N"/>
    <s v="N"/>
    <s v="Secawan "/>
    <s v="Secawan"/>
    <m/>
    <x v="0"/>
    <s v="260206IQFCQF7"/>
    <s v="Closed"/>
    <s v="Paid"/>
  </r>
  <r>
    <x v="2092"/>
    <x v="103"/>
    <x v="0"/>
    <n v="0"/>
    <n v="1"/>
    <n v="0"/>
    <n v="0"/>
    <n v="0"/>
    <s v="N"/>
    <s v="N"/>
    <s v="N"/>
    <s v="Secawan "/>
    <s v="Secawan"/>
    <m/>
    <x v="0"/>
    <s v="260206IQFCQF7"/>
    <s v="Closed"/>
    <s v="Paid"/>
  </r>
  <r>
    <x v="2093"/>
    <x v="16"/>
    <x v="6"/>
    <n v="4.5"/>
    <n v="1"/>
    <n v="4.5"/>
    <n v="4.5"/>
    <n v="4.5"/>
    <s v="N"/>
    <s v="N"/>
    <s v="N"/>
    <s v="Secawan "/>
    <s v="Secawan"/>
    <m/>
    <x v="0"/>
    <s v="260206IQFWRRS"/>
    <s v="Closed"/>
    <s v="Paid"/>
  </r>
  <r>
    <x v="2093"/>
    <x v="2"/>
    <x v="3"/>
    <n v="5.2"/>
    <n v="1"/>
    <n v="5.2"/>
    <n v="5.2"/>
    <n v="5.2"/>
    <s v="N"/>
    <s v="N"/>
    <s v="N"/>
    <s v="Secawan "/>
    <s v="Secawan"/>
    <m/>
    <x v="0"/>
    <s v="260206IQFWRRS"/>
    <s v="Closed"/>
    <s v="Paid"/>
  </r>
  <r>
    <x v="2093"/>
    <x v="29"/>
    <x v="4"/>
    <n v="13.8"/>
    <n v="1"/>
    <n v="13.8"/>
    <n v="13.8"/>
    <n v="13.8"/>
    <s v="N"/>
    <s v="N"/>
    <s v="N"/>
    <s v="Secawan "/>
    <s v="Secawan"/>
    <m/>
    <x v="0"/>
    <s v="260206IQFWRRS"/>
    <s v="Closed"/>
    <s v="Paid"/>
  </r>
  <r>
    <x v="2093"/>
    <x v="102"/>
    <x v="0"/>
    <n v="0"/>
    <n v="1"/>
    <n v="0"/>
    <n v="0"/>
    <n v="0"/>
    <s v="N"/>
    <s v="N"/>
    <s v="N"/>
    <s v="Secawan "/>
    <s v="Secawan"/>
    <m/>
    <x v="0"/>
    <s v="260206IQFWRRS"/>
    <s v="Closed"/>
    <s v="Paid"/>
  </r>
  <r>
    <x v="2093"/>
    <x v="167"/>
    <x v="4"/>
    <n v="13.8"/>
    <n v="1"/>
    <n v="13.8"/>
    <n v="13.8"/>
    <n v="13.8"/>
    <s v="N"/>
    <s v="N"/>
    <s v="N"/>
    <s v="Secawan "/>
    <s v="Secawan"/>
    <m/>
    <x v="0"/>
    <s v="260206IQFWRRS"/>
    <s v="Closed"/>
    <s v="Paid"/>
  </r>
  <r>
    <x v="209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CZQM"/>
    <s v="Closed"/>
    <s v="Paid"/>
  </r>
  <r>
    <x v="209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6IQFCZQM"/>
    <s v="Closed"/>
    <s v="Paid"/>
  </r>
  <r>
    <x v="2094"/>
    <x v="2"/>
    <x v="3"/>
    <n v="5.2"/>
    <n v="1"/>
    <n v="5.2"/>
    <n v="5.2"/>
    <n v="5.2"/>
    <s v="N"/>
    <s v="N"/>
    <s v="N"/>
    <s v="Secawan "/>
    <s v="Secawan"/>
    <m/>
    <x v="0"/>
    <s v="260206IQFCZQM"/>
    <s v="Closed"/>
    <s v="Paid"/>
  </r>
  <r>
    <x v="2094"/>
    <x v="103"/>
    <x v="0"/>
    <n v="0"/>
    <n v="1"/>
    <n v="0"/>
    <n v="0"/>
    <n v="0"/>
    <s v="N"/>
    <s v="N"/>
    <s v="N"/>
    <s v="Secawan "/>
    <s v="Secawan"/>
    <m/>
    <x v="0"/>
    <s v="260206IQFCZQM"/>
    <s v="Closed"/>
    <s v="Paid"/>
  </r>
  <r>
    <x v="2095"/>
    <x v="14"/>
    <x v="4"/>
    <n v="7.8"/>
    <n v="1"/>
    <n v="7.8"/>
    <n v="7.8"/>
    <n v="7.8"/>
    <s v="N"/>
    <s v="N"/>
    <s v="N"/>
    <s v="Secawan "/>
    <s v="Secawan"/>
    <m/>
    <x v="0"/>
    <s v="260206IQFPUUP"/>
    <s v="Closed"/>
    <s v="Paid"/>
  </r>
  <r>
    <x v="2095"/>
    <x v="103"/>
    <x v="0"/>
    <n v="0"/>
    <n v="1"/>
    <n v="0"/>
    <n v="0"/>
    <n v="0"/>
    <s v="N"/>
    <s v="N"/>
    <s v="N"/>
    <s v="Secawan "/>
    <s v="Secawan"/>
    <m/>
    <x v="0"/>
    <s v="260206IQFPUUP"/>
    <s v="Closed"/>
    <s v="Paid"/>
  </r>
  <r>
    <x v="2096"/>
    <x v="102"/>
    <x v="0"/>
    <n v="0"/>
    <n v="1"/>
    <n v="0"/>
    <n v="0"/>
    <n v="0"/>
    <s v="N"/>
    <s v="N"/>
    <s v="N"/>
    <s v="Secawan "/>
    <s v="Secawan"/>
    <m/>
    <x v="0"/>
    <s v="260206IQFUDPS"/>
    <s v="Closed"/>
    <s v="Paid"/>
  </r>
  <r>
    <x v="2096"/>
    <x v="16"/>
    <x v="6"/>
    <n v="4.5"/>
    <n v="1"/>
    <n v="4.5"/>
    <n v="4.5"/>
    <n v="4.5"/>
    <s v="N"/>
    <s v="N"/>
    <s v="N"/>
    <s v="Secawan "/>
    <s v="Secawan"/>
    <m/>
    <x v="0"/>
    <s v="260206IQFUDPS"/>
    <s v="Closed"/>
    <s v="Paid"/>
  </r>
  <r>
    <x v="2097"/>
    <x v="75"/>
    <x v="7"/>
    <n v="5.66"/>
    <n v="1"/>
    <n v="5.66"/>
    <n v="5.66"/>
    <n v="5.66"/>
    <s v="N"/>
    <s v="N"/>
    <s v="Y"/>
    <s v="Bens Bakery "/>
    <s v="Bens Bakery"/>
    <m/>
    <x v="1"/>
    <s v="260206VEWTV2C"/>
    <s v="Closed"/>
    <s v="Paid"/>
  </r>
  <r>
    <x v="2097"/>
    <x v="19"/>
    <x v="0"/>
    <n v="0"/>
    <n v="1"/>
    <n v="0"/>
    <n v="0"/>
    <n v="0"/>
    <s v="N"/>
    <s v="N"/>
    <s v="N"/>
    <s v="Bens Bakery "/>
    <s v="Bens Bakery"/>
    <m/>
    <x v="1"/>
    <s v="260206VEWTV2C"/>
    <s v="Closed"/>
    <s v="Paid"/>
  </r>
  <r>
    <x v="2098"/>
    <x v="46"/>
    <x v="0"/>
    <n v="0"/>
    <n v="1"/>
    <n v="0"/>
    <n v="0"/>
    <n v="0"/>
    <s v="N"/>
    <s v="N"/>
    <s v="N"/>
    <s v="Restore "/>
    <s v="Restore"/>
    <m/>
    <x v="2"/>
    <s v="260206UAX8JC1"/>
    <s v="Closed"/>
    <s v="Paid"/>
  </r>
  <r>
    <x v="20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8JC1"/>
    <s v="Closed"/>
    <s v="Paid"/>
  </r>
  <r>
    <x v="2099"/>
    <x v="117"/>
    <x v="7"/>
    <n v="9.43"/>
    <n v="1"/>
    <n v="9.43"/>
    <n v="9.43"/>
    <n v="9.43"/>
    <s v="N"/>
    <s v="N"/>
    <s v="Y"/>
    <s v="Bens Bakery "/>
    <s v="Bens Bakery"/>
    <m/>
    <x v="1"/>
    <s v="260206VEWQ909"/>
    <s v="Closed"/>
    <s v="Paid"/>
  </r>
  <r>
    <x v="2099"/>
    <x v="19"/>
    <x v="0"/>
    <n v="0"/>
    <n v="1"/>
    <n v="0"/>
    <n v="0"/>
    <n v="0"/>
    <s v="N"/>
    <s v="N"/>
    <s v="N"/>
    <s v="Bens Bakery "/>
    <s v="Bens Bakery"/>
    <m/>
    <x v="1"/>
    <s v="260206VEWQ909"/>
    <s v="Closed"/>
    <s v="Paid"/>
  </r>
  <r>
    <x v="2100"/>
    <x v="46"/>
    <x v="0"/>
    <n v="0"/>
    <n v="1"/>
    <n v="0"/>
    <n v="0"/>
    <n v="0"/>
    <s v="N"/>
    <s v="N"/>
    <s v="N"/>
    <s v="Restore "/>
    <s v="Restore"/>
    <m/>
    <x v="2"/>
    <s v="260206UAX66MD"/>
    <s v="Closed"/>
    <s v="Paid"/>
  </r>
  <r>
    <x v="21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66MD"/>
    <s v="Closed"/>
    <s v="Paid"/>
  </r>
  <r>
    <x v="2101"/>
    <x v="119"/>
    <x v="7"/>
    <n v="7.55"/>
    <n v="1"/>
    <n v="7.55"/>
    <n v="7.55"/>
    <n v="7.55"/>
    <s v="N"/>
    <s v="N"/>
    <s v="Y"/>
    <s v="Bens Bakery "/>
    <s v="Bens Bakery"/>
    <m/>
    <x v="1"/>
    <s v="260206VEWVW7X"/>
    <s v="Closed"/>
    <s v="Paid"/>
  </r>
  <r>
    <x v="2101"/>
    <x v="19"/>
    <x v="0"/>
    <n v="0"/>
    <n v="1"/>
    <n v="0"/>
    <n v="0"/>
    <n v="0"/>
    <s v="N"/>
    <s v="N"/>
    <s v="N"/>
    <s v="Bens Bakery "/>
    <s v="Bens Bakery"/>
    <m/>
    <x v="1"/>
    <s v="260206VEWVW7X"/>
    <s v="Closed"/>
    <s v="Paid"/>
  </r>
  <r>
    <x v="2101"/>
    <x v="84"/>
    <x v="7"/>
    <n v="9.43"/>
    <n v="1"/>
    <n v="9.43"/>
    <n v="9.43"/>
    <n v="9.43"/>
    <s v="N"/>
    <s v="N"/>
    <s v="Y"/>
    <s v="Bens Bakery "/>
    <s v="Bens Bakery"/>
    <m/>
    <x v="1"/>
    <s v="260206VEWVW7X"/>
    <s v="Closed"/>
    <s v="Paid"/>
  </r>
  <r>
    <x v="2102"/>
    <x v="103"/>
    <x v="0"/>
    <n v="0"/>
    <n v="1"/>
    <n v="0"/>
    <n v="0"/>
    <n v="0"/>
    <s v="N"/>
    <s v="N"/>
    <s v="N"/>
    <s v="Secawan "/>
    <s v="Secawan"/>
    <m/>
    <x v="0"/>
    <s v="260206IQFAHJ5"/>
    <s v="Closed"/>
    <s v="Paid"/>
  </r>
  <r>
    <x v="2102"/>
    <x v="39"/>
    <x v="4"/>
    <n v="18.5"/>
    <n v="2"/>
    <n v="37"/>
    <n v="37"/>
    <n v="37"/>
    <s v="N"/>
    <s v="N"/>
    <s v="N"/>
    <s v="Secawan "/>
    <s v="Secawan"/>
    <m/>
    <x v="0"/>
    <s v="260206IQFAHJ5"/>
    <s v="Closed"/>
    <s v="Paid"/>
  </r>
  <r>
    <x v="2103"/>
    <x v="127"/>
    <x v="10"/>
    <n v="6"/>
    <n v="1"/>
    <n v="6"/>
    <n v="6"/>
    <n v="6"/>
    <s v="N"/>
    <s v="N"/>
    <s v="N"/>
    <s v="Secawan "/>
    <s v="Secawan"/>
    <m/>
    <x v="0"/>
    <s v="260206IQFG1G1"/>
    <s v="Closed"/>
    <s v="Paid"/>
  </r>
  <r>
    <x v="2103"/>
    <x v="103"/>
    <x v="0"/>
    <n v="0"/>
    <n v="1"/>
    <n v="0"/>
    <n v="0"/>
    <n v="0"/>
    <s v="N"/>
    <s v="N"/>
    <s v="N"/>
    <s v="Secawan "/>
    <s v="Secawan"/>
    <m/>
    <x v="0"/>
    <s v="260206IQFG1G1"/>
    <s v="Closed"/>
    <s v="Paid"/>
  </r>
  <r>
    <x v="2103"/>
    <x v="146"/>
    <x v="10"/>
    <n v="6"/>
    <n v="1"/>
    <n v="6"/>
    <n v="6"/>
    <n v="6"/>
    <s v="N"/>
    <s v="N"/>
    <s v="N"/>
    <s v="Secawan "/>
    <s v="Secawan"/>
    <m/>
    <x v="0"/>
    <s v="260206IQFG1G1"/>
    <s v="Closed"/>
    <s v="Paid"/>
  </r>
  <r>
    <x v="2104"/>
    <x v="2"/>
    <x v="3"/>
    <n v="5.2"/>
    <n v="1"/>
    <n v="5.2"/>
    <n v="5.2"/>
    <n v="5.2"/>
    <s v="N"/>
    <s v="N"/>
    <s v="N"/>
    <s v="Secawan "/>
    <s v="Secawan"/>
    <m/>
    <x v="0"/>
    <s v="260206IQF6MGC"/>
    <s v="Closed"/>
    <s v="Paid"/>
  </r>
  <r>
    <x v="2104"/>
    <x v="102"/>
    <x v="0"/>
    <n v="0"/>
    <n v="1"/>
    <n v="0"/>
    <n v="0"/>
    <n v="0"/>
    <s v="N"/>
    <s v="N"/>
    <s v="N"/>
    <s v="Secawan "/>
    <s v="Secawan"/>
    <m/>
    <x v="0"/>
    <s v="260206IQF6MGC"/>
    <s v="Closed"/>
    <s v="Paid"/>
  </r>
  <r>
    <x v="2104"/>
    <x v="11"/>
    <x v="4"/>
    <n v="7.8"/>
    <n v="1"/>
    <n v="7.8"/>
    <n v="7.8"/>
    <n v="7.8"/>
    <s v="N"/>
    <s v="N"/>
    <s v="N"/>
    <s v="Secawan "/>
    <s v="Secawan"/>
    <m/>
    <x v="0"/>
    <s v="260206IQF6MGC"/>
    <s v="Closed"/>
    <s v="Paid"/>
  </r>
  <r>
    <x v="2105"/>
    <x v="176"/>
    <x v="7"/>
    <n v="3.3"/>
    <n v="1"/>
    <n v="3.3"/>
    <n v="3.3"/>
    <n v="3.3"/>
    <s v="N"/>
    <s v="N"/>
    <s v="Y"/>
    <s v="Bens Bakery "/>
    <s v="Bens Bakery"/>
    <m/>
    <x v="1"/>
    <s v="260206VEW7I0L"/>
    <s v="Closed"/>
    <s v="Paid"/>
  </r>
  <r>
    <x v="2105"/>
    <x v="157"/>
    <x v="7"/>
    <n v="3.3"/>
    <n v="1"/>
    <n v="3.3"/>
    <n v="3.3"/>
    <n v="3.3"/>
    <s v="N"/>
    <s v="N"/>
    <s v="Y"/>
    <s v="Bens Bakery "/>
    <s v="Bens Bakery"/>
    <m/>
    <x v="1"/>
    <s v="260206VEW7I0L"/>
    <s v="Closed"/>
    <s v="Paid"/>
  </r>
  <r>
    <x v="2105"/>
    <x v="19"/>
    <x v="0"/>
    <n v="0"/>
    <n v="1"/>
    <n v="0"/>
    <n v="0"/>
    <n v="0"/>
    <s v="N"/>
    <s v="N"/>
    <s v="N"/>
    <s v="Bens Bakery "/>
    <s v="Bens Bakery"/>
    <m/>
    <x v="1"/>
    <s v="260206VEW7I0L"/>
    <s v="Closed"/>
    <s v="Paid"/>
  </r>
  <r>
    <x v="2106"/>
    <x v="131"/>
    <x v="8"/>
    <n v="20"/>
    <n v="1"/>
    <n v="20"/>
    <n v="20"/>
    <n v="20"/>
    <s v="N"/>
    <s v="N"/>
    <s v="N"/>
    <s v="Restore "/>
    <s v="Restore"/>
    <m/>
    <x v="2"/>
    <s v="260206UAX6C1Z"/>
    <s v="Closed"/>
    <s v="Paid"/>
  </r>
  <r>
    <x v="2106"/>
    <x v="46"/>
    <x v="0"/>
    <n v="0"/>
    <n v="1"/>
    <n v="0"/>
    <n v="0"/>
    <n v="0"/>
    <s v="N"/>
    <s v="N"/>
    <s v="N"/>
    <s v="Restore "/>
    <s v="Restore"/>
    <m/>
    <x v="2"/>
    <s v="260206UAX6C1Z"/>
    <s v="Closed"/>
    <s v="Paid"/>
  </r>
  <r>
    <x v="2107"/>
    <x v="153"/>
    <x v="7"/>
    <n v="9.43"/>
    <n v="1"/>
    <n v="9.43"/>
    <n v="9.43"/>
    <n v="9.43"/>
    <s v="N"/>
    <s v="N"/>
    <s v="Y"/>
    <s v="Bens Bakery "/>
    <s v="Bens Bakery"/>
    <m/>
    <x v="1"/>
    <s v="260206VEWKBDQ"/>
    <s v="Closed"/>
    <s v="Paid"/>
  </r>
  <r>
    <x v="2107"/>
    <x v="19"/>
    <x v="0"/>
    <n v="0"/>
    <n v="1"/>
    <n v="0"/>
    <n v="0"/>
    <n v="0"/>
    <s v="N"/>
    <s v="N"/>
    <s v="N"/>
    <s v="Bens Bakery "/>
    <s v="Bens Bakery"/>
    <m/>
    <x v="1"/>
    <s v="260206VEWKBDQ"/>
    <s v="Closed"/>
    <s v="Paid"/>
  </r>
  <r>
    <x v="2107"/>
    <x v="84"/>
    <x v="7"/>
    <n v="9.43"/>
    <n v="1"/>
    <n v="9.43"/>
    <n v="9.43"/>
    <n v="9.43"/>
    <s v="N"/>
    <s v="N"/>
    <s v="Y"/>
    <s v="Bens Bakery "/>
    <s v="Bens Bakery"/>
    <m/>
    <x v="1"/>
    <s v="260206VEWKBDQ"/>
    <s v="Closed"/>
    <s v="Paid"/>
  </r>
  <r>
    <x v="2108"/>
    <x v="39"/>
    <x v="4"/>
    <n v="18.5"/>
    <n v="1"/>
    <n v="18.5"/>
    <n v="18.5"/>
    <n v="18.5"/>
    <s v="N"/>
    <s v="N"/>
    <s v="N"/>
    <s v="Secawan "/>
    <s v="Secawan"/>
    <m/>
    <x v="0"/>
    <s v="260206IQF4HUG"/>
    <s v="Closed"/>
    <s v="Paid"/>
  </r>
  <r>
    <x v="2108"/>
    <x v="103"/>
    <x v="0"/>
    <n v="0"/>
    <n v="1"/>
    <n v="0"/>
    <n v="0"/>
    <n v="0"/>
    <s v="N"/>
    <s v="N"/>
    <s v="N"/>
    <s v="Secawan "/>
    <s v="Secawan"/>
    <m/>
    <x v="0"/>
    <s v="260206IQF4HUG"/>
    <s v="Closed"/>
    <s v="Paid"/>
  </r>
  <r>
    <x v="2109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U08K"/>
    <s v="Closed"/>
    <s v="Paid"/>
  </r>
  <r>
    <x v="2109"/>
    <x v="103"/>
    <x v="0"/>
    <n v="0"/>
    <n v="1"/>
    <n v="0"/>
    <n v="0"/>
    <n v="0"/>
    <s v="N"/>
    <s v="N"/>
    <s v="N"/>
    <s v="Secawan "/>
    <s v="Secawan"/>
    <m/>
    <x v="0"/>
    <s v="260206IQFU08K"/>
    <s v="Closed"/>
    <s v="Paid"/>
  </r>
  <r>
    <x v="2110"/>
    <x v="103"/>
    <x v="0"/>
    <n v="0"/>
    <n v="1"/>
    <n v="0"/>
    <n v="0"/>
    <n v="0"/>
    <s v="N"/>
    <s v="N"/>
    <s v="N"/>
    <s v="Secawan "/>
    <s v="Secawan"/>
    <m/>
    <x v="0"/>
    <s v="260206IQFG9TB"/>
    <s v="Closed"/>
    <s v="Paid"/>
  </r>
  <r>
    <x v="211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G9TB"/>
    <s v="Closed"/>
    <s v="Paid"/>
  </r>
  <r>
    <x v="2111"/>
    <x v="10"/>
    <x v="4"/>
    <n v="7.8"/>
    <n v="1"/>
    <n v="7.8"/>
    <n v="7.8"/>
    <n v="7.8"/>
    <s v="N"/>
    <s v="N"/>
    <s v="N"/>
    <s v="Secawan "/>
    <s v="Secawan"/>
    <m/>
    <x v="0"/>
    <s v="260206IQF0S6D"/>
    <s v="Closed"/>
    <s v="Paid"/>
  </r>
  <r>
    <x v="2111"/>
    <x v="102"/>
    <x v="0"/>
    <n v="0"/>
    <n v="1"/>
    <n v="0"/>
    <n v="0"/>
    <n v="0"/>
    <s v="N"/>
    <s v="N"/>
    <s v="N"/>
    <s v="Secawan "/>
    <s v="Secawan"/>
    <m/>
    <x v="0"/>
    <s v="260206IQF0S6D"/>
    <s v="Closed"/>
    <s v="Paid"/>
  </r>
  <r>
    <x v="2111"/>
    <x v="5"/>
    <x v="2"/>
    <n v="7.9"/>
    <n v="1"/>
    <n v="7.9"/>
    <n v="7.9"/>
    <n v="7.9"/>
    <s v="N"/>
    <s v="N"/>
    <s v="N"/>
    <s v="Secawan "/>
    <s v="Secawan"/>
    <m/>
    <x v="0"/>
    <s v="260206IQF0S6D"/>
    <s v="Closed"/>
    <s v="Paid"/>
  </r>
  <r>
    <x v="2112"/>
    <x v="39"/>
    <x v="4"/>
    <n v="18.5"/>
    <n v="1"/>
    <n v="18.5"/>
    <n v="18.5"/>
    <n v="18.5"/>
    <s v="N"/>
    <s v="N"/>
    <s v="N"/>
    <s v="Secawan "/>
    <s v="Secawan"/>
    <m/>
    <x v="0"/>
    <s v="260206IQFWHV9"/>
    <s v="Closed"/>
    <s v="Paid"/>
  </r>
  <r>
    <x v="2112"/>
    <x v="103"/>
    <x v="0"/>
    <n v="0"/>
    <n v="1"/>
    <n v="0"/>
    <n v="0"/>
    <n v="0"/>
    <s v="N"/>
    <s v="N"/>
    <s v="N"/>
    <s v="Secawan "/>
    <s v="Secawan"/>
    <m/>
    <x v="0"/>
    <s v="260206IQFWHV9"/>
    <s v="Closed"/>
    <s v="Paid"/>
  </r>
  <r>
    <x v="211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94Q"/>
    <s v="Closed"/>
    <s v="Paid"/>
  </r>
  <r>
    <x v="2113"/>
    <x v="103"/>
    <x v="0"/>
    <n v="0"/>
    <n v="1"/>
    <n v="0"/>
    <n v="0"/>
    <n v="0"/>
    <s v="N"/>
    <s v="N"/>
    <s v="N"/>
    <s v="Secawan "/>
    <s v="Secawan"/>
    <m/>
    <x v="0"/>
    <s v="260206IQFK94Q"/>
    <s v="Closed"/>
    <s v="Paid"/>
  </r>
  <r>
    <x v="2113"/>
    <x v="28"/>
    <x v="4"/>
    <n v="10.8"/>
    <n v="1"/>
    <n v="10.8"/>
    <n v="10.8"/>
    <n v="10.8"/>
    <s v="N"/>
    <s v="N"/>
    <s v="N"/>
    <s v="Secawan "/>
    <s v="Secawan"/>
    <m/>
    <x v="0"/>
    <s v="260206IQFK94Q"/>
    <s v="Closed"/>
    <s v="Paid"/>
  </r>
  <r>
    <x v="2114"/>
    <x v="103"/>
    <x v="0"/>
    <n v="0"/>
    <n v="1"/>
    <n v="0"/>
    <n v="0"/>
    <n v="0"/>
    <s v="N"/>
    <s v="N"/>
    <s v="N"/>
    <s v="Secawan "/>
    <s v="Secawan"/>
    <m/>
    <x v="0"/>
    <s v="260206IQFTBUZ"/>
    <s v="Closed"/>
    <s v="Paid"/>
  </r>
  <r>
    <x v="2114"/>
    <x v="39"/>
    <x v="4"/>
    <n v="18.5"/>
    <n v="1"/>
    <n v="18.5"/>
    <n v="18.5"/>
    <n v="18.5"/>
    <s v="N"/>
    <s v="N"/>
    <s v="N"/>
    <s v="Secawan "/>
    <s v="Secawan"/>
    <m/>
    <x v="0"/>
    <s v="260206IQFTBUZ"/>
    <s v="Closed"/>
    <s v="Paid"/>
  </r>
  <r>
    <x v="2115"/>
    <x v="46"/>
    <x v="0"/>
    <n v="0"/>
    <n v="1"/>
    <n v="0"/>
    <n v="0"/>
    <n v="0"/>
    <s v="N"/>
    <s v="N"/>
    <s v="N"/>
    <s v="Restore "/>
    <s v="Restore"/>
    <m/>
    <x v="2"/>
    <s v="260206UAXQIFT"/>
    <s v="Closed"/>
    <s v="Paid"/>
  </r>
  <r>
    <x v="21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QIFT"/>
    <s v="Closed"/>
    <s v="Paid"/>
  </r>
  <r>
    <x v="2116"/>
    <x v="111"/>
    <x v="8"/>
    <n v="19"/>
    <n v="1"/>
    <n v="19"/>
    <n v="19"/>
    <n v="19"/>
    <s v="N"/>
    <s v="N"/>
    <s v="N"/>
    <s v="Restore "/>
    <s v="Restore"/>
    <m/>
    <x v="2"/>
    <s v="260206UAXSZ4N"/>
    <s v="Closed"/>
    <s v="Paid"/>
  </r>
  <r>
    <x v="2116"/>
    <x v="46"/>
    <x v="0"/>
    <n v="0"/>
    <n v="1"/>
    <n v="0"/>
    <n v="0"/>
    <n v="0"/>
    <s v="N"/>
    <s v="N"/>
    <s v="N"/>
    <s v="Restore "/>
    <s v="Restore"/>
    <m/>
    <x v="2"/>
    <s v="260206UAXSZ4N"/>
    <s v="Closed"/>
    <s v="Paid"/>
  </r>
  <r>
    <x v="2116"/>
    <x v="169"/>
    <x v="8"/>
    <n v="14.9"/>
    <n v="1"/>
    <n v="14.9"/>
    <n v="14.9"/>
    <n v="14.9"/>
    <s v="N"/>
    <s v="N"/>
    <s v="N"/>
    <s v="Restore "/>
    <s v="Restore"/>
    <m/>
    <x v="2"/>
    <s v="260206UAXSZ4N"/>
    <s v="Closed"/>
    <s v="Paid"/>
  </r>
  <r>
    <x v="2117"/>
    <x v="19"/>
    <x v="0"/>
    <n v="0"/>
    <n v="1"/>
    <n v="0"/>
    <n v="0"/>
    <n v="0"/>
    <s v="N"/>
    <s v="N"/>
    <s v="N"/>
    <s v="Bens Bakery "/>
    <s v="Bens Bakery"/>
    <m/>
    <x v="1"/>
    <s v="260206VEWPU6I"/>
    <s v="Closed"/>
    <s v="Paid"/>
  </r>
  <r>
    <x v="2117"/>
    <x v="75"/>
    <x v="7"/>
    <n v="5.66"/>
    <n v="1"/>
    <n v="5.66"/>
    <n v="5.66"/>
    <n v="5.66"/>
    <s v="N"/>
    <s v="N"/>
    <s v="Y"/>
    <s v="Bens Bakery "/>
    <s v="Bens Bakery"/>
    <m/>
    <x v="1"/>
    <s v="260206VEWPU6I"/>
    <s v="Closed"/>
    <s v="Paid"/>
  </r>
  <r>
    <x v="2118"/>
    <x v="103"/>
    <x v="0"/>
    <n v="0"/>
    <n v="1"/>
    <n v="0"/>
    <n v="0"/>
    <n v="0"/>
    <s v="N"/>
    <s v="N"/>
    <s v="N"/>
    <s v="Secawan "/>
    <s v="Secawan"/>
    <m/>
    <x v="0"/>
    <s v="260206IQFXZ27"/>
    <s v="Closed"/>
    <s v="Paid"/>
  </r>
  <r>
    <x v="2118"/>
    <x v="2"/>
    <x v="3"/>
    <n v="5.2"/>
    <n v="1"/>
    <n v="5.2"/>
    <n v="5.2"/>
    <n v="5.2"/>
    <s v="N"/>
    <s v="N"/>
    <s v="N"/>
    <s v="Secawan "/>
    <s v="Secawan"/>
    <m/>
    <x v="0"/>
    <s v="260206IQFXZ27"/>
    <s v="Closed"/>
    <s v="Paid"/>
  </r>
  <r>
    <x v="21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3QHV"/>
    <s v="Closed"/>
    <s v="Paid"/>
  </r>
  <r>
    <x v="21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3QHV"/>
    <s v="Closed"/>
    <s v="Paid"/>
  </r>
  <r>
    <x v="2119"/>
    <x v="46"/>
    <x v="0"/>
    <n v="0"/>
    <n v="1"/>
    <n v="0"/>
    <n v="0"/>
    <n v="0"/>
    <s v="N"/>
    <s v="N"/>
    <s v="N"/>
    <s v="Restore "/>
    <s v="Restore"/>
    <m/>
    <x v="2"/>
    <s v="260206UAX3QHV"/>
    <s v="Closed"/>
    <s v="Paid"/>
  </r>
  <r>
    <x v="2120"/>
    <x v="153"/>
    <x v="7"/>
    <n v="9.43"/>
    <n v="2"/>
    <n v="18.86"/>
    <n v="18.86"/>
    <n v="18.86"/>
    <s v="N"/>
    <s v="N"/>
    <s v="Y"/>
    <s v="Bens Bakery "/>
    <s v="Bens Bakery"/>
    <m/>
    <x v="1"/>
    <s v="260206VEWNYKX"/>
    <s v="Closed"/>
    <s v="Paid"/>
  </r>
  <r>
    <x v="2120"/>
    <x v="19"/>
    <x v="0"/>
    <n v="0"/>
    <n v="1"/>
    <n v="0"/>
    <n v="0"/>
    <n v="0"/>
    <s v="N"/>
    <s v="N"/>
    <s v="N"/>
    <s v="Bens Bakery "/>
    <s v="Bens Bakery"/>
    <m/>
    <x v="1"/>
    <s v="260206VEWNYKX"/>
    <s v="Closed"/>
    <s v="Paid"/>
  </r>
  <r>
    <x v="2120"/>
    <x v="43"/>
    <x v="7"/>
    <n v="7.55"/>
    <n v="1"/>
    <n v="7.55"/>
    <n v="7.55"/>
    <n v="7.55"/>
    <s v="N"/>
    <s v="N"/>
    <s v="Y"/>
    <s v="Bens Bakery "/>
    <s v="Bens Bakery"/>
    <m/>
    <x v="1"/>
    <s v="260206VEWNYKX"/>
    <s v="Closed"/>
    <s v="Paid"/>
  </r>
  <r>
    <x v="2121"/>
    <x v="123"/>
    <x v="2"/>
    <n v="15"/>
    <n v="1"/>
    <n v="15"/>
    <n v="15"/>
    <n v="15"/>
    <s v="N"/>
    <s v="N"/>
    <s v="N"/>
    <s v="Secawan "/>
    <s v="Secawan"/>
    <m/>
    <x v="0"/>
    <s v="260206IQF5T13"/>
    <s v="Closed"/>
    <s v="Paid"/>
  </r>
  <r>
    <x v="2121"/>
    <x v="39"/>
    <x v="4"/>
    <n v="18.5"/>
    <n v="1"/>
    <n v="18.5"/>
    <n v="18.5"/>
    <n v="18.5"/>
    <s v="N"/>
    <s v="N"/>
    <s v="N"/>
    <s v="Secawan "/>
    <s v="Secawan"/>
    <m/>
    <x v="0"/>
    <s v="260206IQF5T13"/>
    <s v="Closed"/>
    <s v="Paid"/>
  </r>
  <r>
    <x v="2121"/>
    <x v="103"/>
    <x v="0"/>
    <n v="0"/>
    <n v="1"/>
    <n v="0"/>
    <n v="0"/>
    <n v="0"/>
    <s v="N"/>
    <s v="N"/>
    <s v="N"/>
    <s v="Secawan "/>
    <s v="Secawan"/>
    <m/>
    <x v="0"/>
    <s v="260206IQF5T13"/>
    <s v="Closed"/>
    <s v="Paid"/>
  </r>
  <r>
    <x v="2122"/>
    <x v="103"/>
    <x v="0"/>
    <n v="0"/>
    <n v="1"/>
    <n v="0"/>
    <n v="0"/>
    <n v="0"/>
    <s v="N"/>
    <s v="N"/>
    <s v="N"/>
    <s v="Secawan "/>
    <s v="Secawan"/>
    <m/>
    <x v="0"/>
    <s v="260206IQFJ45K"/>
    <s v="Closed"/>
    <s v="Paid"/>
  </r>
  <r>
    <x v="2122"/>
    <x v="123"/>
    <x v="2"/>
    <n v="15"/>
    <n v="1"/>
    <n v="15"/>
    <n v="15"/>
    <n v="15"/>
    <s v="N"/>
    <s v="N"/>
    <s v="N"/>
    <s v="Secawan "/>
    <s v="Secawan"/>
    <m/>
    <x v="0"/>
    <s v="260206IQFJ45K"/>
    <s v="Closed"/>
    <s v="Paid"/>
  </r>
  <r>
    <x v="2123"/>
    <x v="157"/>
    <x v="7"/>
    <n v="3.3"/>
    <n v="1"/>
    <n v="3.3"/>
    <n v="3.3"/>
    <n v="3.3"/>
    <s v="N"/>
    <s v="N"/>
    <s v="Y"/>
    <s v="Bens Bakery "/>
    <s v="Bens Bakery"/>
    <m/>
    <x v="1"/>
    <s v="260206VEWA41V"/>
    <s v="Closed"/>
    <s v="Paid"/>
  </r>
  <r>
    <x v="2123"/>
    <x v="19"/>
    <x v="0"/>
    <n v="0"/>
    <n v="1"/>
    <n v="0"/>
    <n v="0"/>
    <n v="0"/>
    <s v="N"/>
    <s v="N"/>
    <s v="N"/>
    <s v="Bens Bakery "/>
    <s v="Bens Bakery"/>
    <m/>
    <x v="1"/>
    <s v="260206VEWA41V"/>
    <s v="Closed"/>
    <s v="Paid"/>
  </r>
  <r>
    <x v="2124"/>
    <x v="103"/>
    <x v="0"/>
    <n v="0"/>
    <n v="1"/>
    <n v="0"/>
    <n v="0"/>
    <n v="0"/>
    <s v="N"/>
    <s v="N"/>
    <s v="N"/>
    <s v="Secawan "/>
    <s v="Secawan"/>
    <m/>
    <x v="0"/>
    <s v="260206IQFH5I1"/>
    <s v="Closed"/>
    <s v="Paid"/>
  </r>
  <r>
    <x v="2124"/>
    <x v="56"/>
    <x v="4"/>
    <n v="7.8"/>
    <n v="2"/>
    <n v="15.6"/>
    <n v="15.6"/>
    <n v="15.6"/>
    <s v="N"/>
    <s v="N"/>
    <s v="N"/>
    <s v="Secawan "/>
    <s v="Secawan"/>
    <m/>
    <x v="0"/>
    <s v="260206IQFH5I1"/>
    <s v="Closed"/>
    <s v="Paid"/>
  </r>
  <r>
    <x v="2124"/>
    <x v="2"/>
    <x v="3"/>
    <n v="5.2"/>
    <n v="1"/>
    <n v="5.2"/>
    <n v="5.2"/>
    <n v="5.2"/>
    <s v="N"/>
    <s v="N"/>
    <s v="N"/>
    <s v="Secawan "/>
    <s v="Secawan"/>
    <m/>
    <x v="0"/>
    <s v="260206IQFH5I1"/>
    <s v="Closed"/>
    <s v="Paid"/>
  </r>
  <r>
    <x v="2124"/>
    <x v="36"/>
    <x v="4"/>
    <n v="1.5"/>
    <n v="1"/>
    <n v="1.5"/>
    <n v="1.5"/>
    <n v="1.5"/>
    <s v="N"/>
    <s v="N"/>
    <s v="N"/>
    <s v="Secawan "/>
    <s v="Secawan"/>
    <m/>
    <x v="0"/>
    <s v="260206IQFH5I1"/>
    <s v="Closed"/>
    <s v="Paid"/>
  </r>
  <r>
    <x v="2125"/>
    <x v="169"/>
    <x v="8"/>
    <n v="14.9"/>
    <n v="1"/>
    <n v="14.9"/>
    <n v="14.9"/>
    <n v="14.9"/>
    <s v="N"/>
    <s v="N"/>
    <s v="N"/>
    <s v="Restore "/>
    <s v="Restore"/>
    <m/>
    <x v="2"/>
    <s v="260206UAXGBM8"/>
    <s v="Closed"/>
    <s v="Paid"/>
  </r>
  <r>
    <x v="2125"/>
    <x v="46"/>
    <x v="0"/>
    <n v="0"/>
    <n v="1"/>
    <n v="0"/>
    <n v="0"/>
    <n v="0"/>
    <s v="N"/>
    <s v="N"/>
    <s v="N"/>
    <s v="Restore "/>
    <s v="Restore"/>
    <m/>
    <x v="2"/>
    <s v="260206UAXGBM8"/>
    <s v="Closed"/>
    <s v="Paid"/>
  </r>
  <r>
    <x v="2126"/>
    <x v="39"/>
    <x v="4"/>
    <n v="18.5"/>
    <n v="1"/>
    <n v="18.5"/>
    <n v="18.5"/>
    <n v="18.5"/>
    <s v="N"/>
    <s v="N"/>
    <s v="N"/>
    <s v="Secawan "/>
    <s v="Secawan"/>
    <m/>
    <x v="0"/>
    <s v="260206IQFC9TU"/>
    <s v="Closed"/>
    <s v="Paid"/>
  </r>
  <r>
    <x v="2126"/>
    <x v="103"/>
    <x v="0"/>
    <n v="0"/>
    <n v="1"/>
    <n v="0"/>
    <n v="0"/>
    <n v="0"/>
    <s v="N"/>
    <s v="N"/>
    <s v="N"/>
    <s v="Secawan "/>
    <s v="Secawan"/>
    <m/>
    <x v="0"/>
    <s v="260206IQFC9TU"/>
    <s v="Closed"/>
    <s v="Paid"/>
  </r>
  <r>
    <x v="2127"/>
    <x v="103"/>
    <x v="0"/>
    <n v="0"/>
    <n v="1"/>
    <n v="0"/>
    <n v="0"/>
    <n v="0"/>
    <s v="N"/>
    <s v="N"/>
    <s v="N"/>
    <s v="Secawan "/>
    <s v="Secawan"/>
    <m/>
    <x v="0"/>
    <s v="260206IQFTAFG"/>
    <s v="Closed"/>
    <s v="Paid"/>
  </r>
  <r>
    <x v="2127"/>
    <x v="39"/>
    <x v="4"/>
    <n v="18.5"/>
    <n v="1"/>
    <n v="18.5"/>
    <n v="18.5"/>
    <n v="18.5"/>
    <s v="N"/>
    <s v="N"/>
    <s v="N"/>
    <s v="Secawan "/>
    <s v="Secawan"/>
    <m/>
    <x v="0"/>
    <s v="260206IQFTAFG"/>
    <s v="Closed"/>
    <s v="Paid"/>
  </r>
  <r>
    <x v="2127"/>
    <x v="2"/>
    <x v="3"/>
    <n v="5.2"/>
    <n v="1"/>
    <n v="5.2"/>
    <n v="5.2"/>
    <n v="5.2"/>
    <s v="N"/>
    <s v="N"/>
    <s v="N"/>
    <s v="Secawan "/>
    <s v="Secawan"/>
    <m/>
    <x v="0"/>
    <s v="260206IQFTAFG"/>
    <s v="Closed"/>
    <s v="Paid"/>
  </r>
  <r>
    <x v="2128"/>
    <x v="131"/>
    <x v="8"/>
    <n v="20"/>
    <n v="1"/>
    <n v="20"/>
    <n v="20"/>
    <n v="20"/>
    <s v="N"/>
    <s v="N"/>
    <s v="N"/>
    <s v="Restore "/>
    <s v="Restore"/>
    <m/>
    <x v="2"/>
    <s v="260206UAXVN60"/>
    <s v="Closed"/>
    <s v="Paid"/>
  </r>
  <r>
    <x v="2128"/>
    <x v="46"/>
    <x v="0"/>
    <n v="0"/>
    <n v="1"/>
    <n v="0"/>
    <n v="0"/>
    <n v="0"/>
    <s v="N"/>
    <s v="N"/>
    <s v="N"/>
    <s v="Restore "/>
    <s v="Restore"/>
    <m/>
    <x v="2"/>
    <s v="260206UAXVN60"/>
    <s v="Closed"/>
    <s v="Paid"/>
  </r>
  <r>
    <x v="21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9EPJ"/>
    <s v="Closed"/>
    <s v="Paid"/>
  </r>
  <r>
    <x v="2129"/>
    <x v="46"/>
    <x v="0"/>
    <n v="0"/>
    <n v="1"/>
    <n v="0"/>
    <n v="0"/>
    <n v="0"/>
    <s v="N"/>
    <s v="N"/>
    <s v="N"/>
    <s v="Restore "/>
    <s v="Restore"/>
    <m/>
    <x v="2"/>
    <s v="260206UAX9EPJ"/>
    <s v="Closed"/>
    <s v="Paid"/>
  </r>
  <r>
    <x v="2130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9FJK"/>
    <s v="Closed"/>
    <s v="Paid"/>
  </r>
  <r>
    <x v="2130"/>
    <x v="102"/>
    <x v="0"/>
    <n v="0"/>
    <n v="1"/>
    <n v="0"/>
    <n v="0"/>
    <n v="0"/>
    <s v="N"/>
    <s v="N"/>
    <s v="N"/>
    <s v="Secawan "/>
    <s v="Secawan"/>
    <m/>
    <x v="0"/>
    <s v="260206IQF9FJK"/>
    <s v="Closed"/>
    <s v="Paid"/>
  </r>
  <r>
    <x v="2130"/>
    <x v="67"/>
    <x v="4"/>
    <n v="12.8"/>
    <n v="1"/>
    <n v="12.8"/>
    <n v="12.8"/>
    <n v="12.8"/>
    <s v="N"/>
    <s v="N"/>
    <s v="N"/>
    <s v="Secawan "/>
    <s v="Secawan"/>
    <m/>
    <x v="0"/>
    <s v="260206IQF9FJK"/>
    <s v="Closed"/>
    <s v="Paid"/>
  </r>
  <r>
    <x v="21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BMVL"/>
    <s v="Closed"/>
    <s v="Paid"/>
  </r>
  <r>
    <x v="2131"/>
    <x v="46"/>
    <x v="0"/>
    <n v="0"/>
    <n v="1"/>
    <n v="0"/>
    <n v="0"/>
    <n v="0"/>
    <s v="N"/>
    <s v="N"/>
    <s v="N"/>
    <s v="Restore "/>
    <s v="Restore"/>
    <m/>
    <x v="2"/>
    <s v="260206UAXBMVL"/>
    <s v="Closed"/>
    <s v="Paid"/>
  </r>
  <r>
    <x v="213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AYA0"/>
    <s v="Closed"/>
    <s v="Paid"/>
  </r>
  <r>
    <x v="2132"/>
    <x v="103"/>
    <x v="0"/>
    <n v="0"/>
    <n v="1"/>
    <n v="0"/>
    <n v="0"/>
    <n v="0"/>
    <s v="N"/>
    <s v="N"/>
    <s v="N"/>
    <s v="Secawan "/>
    <s v="Secawan"/>
    <m/>
    <x v="0"/>
    <s v="260206IQFAYA0"/>
    <s v="Closed"/>
    <s v="Paid"/>
  </r>
  <r>
    <x v="2133"/>
    <x v="106"/>
    <x v="8"/>
    <n v="13"/>
    <n v="1"/>
    <n v="13"/>
    <n v="13"/>
    <n v="13"/>
    <s v="N"/>
    <s v="N"/>
    <s v="N"/>
    <s v="Restore "/>
    <s v="Restore"/>
    <m/>
    <x v="2"/>
    <s v="260206UAXYR9X"/>
    <s v="Closed"/>
    <s v="Paid"/>
  </r>
  <r>
    <x v="2133"/>
    <x v="106"/>
    <x v="8"/>
    <n v="13"/>
    <n v="1"/>
    <n v="13"/>
    <n v="13"/>
    <n v="13"/>
    <s v="N"/>
    <s v="N"/>
    <s v="N"/>
    <s v="Restore "/>
    <s v="Restore"/>
    <m/>
    <x v="2"/>
    <s v="260206UAXYR9X"/>
    <s v="Closed"/>
    <s v="Paid"/>
  </r>
  <r>
    <x v="2133"/>
    <x v="46"/>
    <x v="0"/>
    <n v="0"/>
    <n v="1"/>
    <n v="0"/>
    <n v="0"/>
    <n v="0"/>
    <s v="N"/>
    <s v="N"/>
    <s v="N"/>
    <s v="Restore "/>
    <s v="Restore"/>
    <m/>
    <x v="2"/>
    <s v="260206UAXYR9X"/>
    <s v="Closed"/>
    <s v="Paid"/>
  </r>
  <r>
    <x v="2134"/>
    <x v="103"/>
    <x v="0"/>
    <n v="0"/>
    <n v="1"/>
    <n v="0"/>
    <n v="0"/>
    <n v="0"/>
    <s v="N"/>
    <s v="N"/>
    <s v="N"/>
    <s v="Secawan "/>
    <s v="Secawan"/>
    <m/>
    <x v="0"/>
    <s v="260206IQFFXSR"/>
    <s v="Closed"/>
    <s v="Paid"/>
  </r>
  <r>
    <x v="2134"/>
    <x v="2"/>
    <x v="3"/>
    <n v="5.2"/>
    <n v="1"/>
    <n v="5.2"/>
    <n v="5.2"/>
    <n v="5.2"/>
    <s v="N"/>
    <s v="N"/>
    <s v="N"/>
    <s v="Secawan "/>
    <s v="Secawan"/>
    <m/>
    <x v="0"/>
    <s v="260206IQFFXSR"/>
    <s v="Closed"/>
    <s v="Paid"/>
  </r>
  <r>
    <x v="2135"/>
    <x v="26"/>
    <x v="7"/>
    <n v="5.66"/>
    <n v="1"/>
    <n v="5.66"/>
    <n v="5.66"/>
    <n v="5.66"/>
    <s v="N"/>
    <s v="N"/>
    <s v="Y"/>
    <s v="Bens Bakery "/>
    <s v="Bens Bakery"/>
    <m/>
    <x v="1"/>
    <s v="260206VEWYKPI"/>
    <s v="Closed"/>
    <s v="Paid"/>
  </r>
  <r>
    <x v="2135"/>
    <x v="19"/>
    <x v="0"/>
    <n v="0"/>
    <n v="1"/>
    <n v="0"/>
    <n v="0"/>
    <n v="0"/>
    <s v="N"/>
    <s v="N"/>
    <s v="N"/>
    <s v="Bens Bakery "/>
    <s v="Bens Bakery"/>
    <m/>
    <x v="1"/>
    <s v="260206VEWYKPI"/>
    <s v="Closed"/>
    <s v="Paid"/>
  </r>
  <r>
    <x v="2136"/>
    <x v="39"/>
    <x v="4"/>
    <n v="18.5"/>
    <n v="1"/>
    <n v="18.5"/>
    <n v="18.5"/>
    <n v="18.5"/>
    <s v="N"/>
    <s v="N"/>
    <s v="N"/>
    <s v="Secawan "/>
    <s v="Secawan"/>
    <m/>
    <x v="0"/>
    <s v="260206IQFXGYX"/>
    <s v="Closed"/>
    <s v="Paid"/>
  </r>
  <r>
    <x v="2136"/>
    <x v="103"/>
    <x v="0"/>
    <n v="0"/>
    <n v="1"/>
    <n v="0"/>
    <n v="0"/>
    <n v="0"/>
    <s v="N"/>
    <s v="N"/>
    <s v="N"/>
    <s v="Secawan "/>
    <s v="Secawan"/>
    <m/>
    <x v="0"/>
    <s v="260206IQFXGYX"/>
    <s v="Closed"/>
    <s v="Paid"/>
  </r>
  <r>
    <x v="2137"/>
    <x v="126"/>
    <x v="4"/>
    <n v="13.8"/>
    <n v="1"/>
    <n v="13.8"/>
    <n v="13.8"/>
    <n v="13.8"/>
    <s v="N"/>
    <s v="N"/>
    <s v="N"/>
    <s v="Secawan "/>
    <s v="Secawan"/>
    <m/>
    <x v="0"/>
    <s v="260206IQFD2C0"/>
    <s v="Closed"/>
    <s v="Paid"/>
  </r>
  <r>
    <x v="2137"/>
    <x v="103"/>
    <x v="0"/>
    <n v="0"/>
    <n v="1"/>
    <n v="0"/>
    <n v="0"/>
    <n v="0"/>
    <s v="N"/>
    <s v="N"/>
    <s v="N"/>
    <s v="Secawan "/>
    <s v="Secawan"/>
    <m/>
    <x v="0"/>
    <s v="260206IQFD2C0"/>
    <s v="Closed"/>
    <s v="Paid"/>
  </r>
  <r>
    <x v="2138"/>
    <x v="103"/>
    <x v="0"/>
    <n v="0"/>
    <n v="1"/>
    <n v="0"/>
    <n v="0"/>
    <n v="0"/>
    <s v="N"/>
    <s v="N"/>
    <s v="N"/>
    <s v="Secawan "/>
    <s v="Secawan"/>
    <m/>
    <x v="0"/>
    <s v="260206IQFUY6N"/>
    <s v="Closed"/>
    <s v="Paid"/>
  </r>
  <r>
    <x v="2138"/>
    <x v="39"/>
    <x v="4"/>
    <n v="18.5"/>
    <n v="1"/>
    <n v="18.5"/>
    <n v="18.5"/>
    <n v="18.5"/>
    <s v="N"/>
    <s v="N"/>
    <s v="N"/>
    <s v="Secawan "/>
    <s v="Secawan"/>
    <m/>
    <x v="0"/>
    <s v="260206IQFUY6N"/>
    <s v="Closed"/>
    <s v="Paid"/>
  </r>
  <r>
    <x v="2139"/>
    <x v="75"/>
    <x v="7"/>
    <n v="5.66"/>
    <n v="1"/>
    <n v="5.66"/>
    <n v="5.66"/>
    <n v="5.66"/>
    <s v="N"/>
    <s v="N"/>
    <s v="Y"/>
    <s v="Bens Bakery "/>
    <s v="Bens Bakery"/>
    <m/>
    <x v="1"/>
    <s v="260206VEW8DXQ"/>
    <s v="Closed"/>
    <s v="Paid"/>
  </r>
  <r>
    <x v="21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Z6Z"/>
    <s v="Closed"/>
    <s v="Paid"/>
  </r>
  <r>
    <x v="2140"/>
    <x v="46"/>
    <x v="0"/>
    <n v="0"/>
    <n v="1"/>
    <n v="0"/>
    <n v="0"/>
    <n v="0"/>
    <s v="N"/>
    <s v="N"/>
    <s v="N"/>
    <s v="Restore "/>
    <s v="Restore"/>
    <m/>
    <x v="2"/>
    <s v="260206UAXMZ6Z"/>
    <s v="Closed"/>
    <s v="Paid"/>
  </r>
  <r>
    <x v="2141"/>
    <x v="149"/>
    <x v="2"/>
    <n v="18"/>
    <n v="1"/>
    <n v="18"/>
    <n v="18"/>
    <n v="18"/>
    <s v="N"/>
    <s v="N"/>
    <s v="N"/>
    <s v="Secawan "/>
    <s v="Secawan"/>
    <m/>
    <x v="0"/>
    <s v="260206IQFHGD1"/>
    <s v="Closed"/>
    <s v="Paid"/>
  </r>
  <r>
    <x v="2141"/>
    <x v="103"/>
    <x v="0"/>
    <n v="0"/>
    <n v="1"/>
    <n v="0"/>
    <n v="0"/>
    <n v="0"/>
    <s v="N"/>
    <s v="N"/>
    <s v="N"/>
    <s v="Secawan "/>
    <s v="Secawan"/>
    <m/>
    <x v="0"/>
    <s v="260206IQFHGD1"/>
    <s v="Closed"/>
    <s v="Paid"/>
  </r>
  <r>
    <x v="2142"/>
    <x v="103"/>
    <x v="0"/>
    <n v="0"/>
    <n v="1"/>
    <n v="0"/>
    <n v="0"/>
    <n v="0"/>
    <s v="N"/>
    <s v="N"/>
    <s v="N"/>
    <s v="Secawan "/>
    <s v="Secawan"/>
    <m/>
    <x v="0"/>
    <s v="260206IQF9G2V"/>
    <s v="Closed"/>
    <s v="Paid"/>
  </r>
  <r>
    <x v="2142"/>
    <x v="2"/>
    <x v="3"/>
    <n v="5.2"/>
    <n v="1"/>
    <n v="5.2"/>
    <n v="5.2"/>
    <n v="5.2"/>
    <s v="N"/>
    <s v="N"/>
    <s v="N"/>
    <s v="Secawan "/>
    <s v="Secawan"/>
    <m/>
    <x v="0"/>
    <s v="260206IQF9G2V"/>
    <s v="Closed"/>
    <s v="Paid"/>
  </r>
  <r>
    <x v="214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9G2V"/>
    <s v="Closed"/>
    <s v="Paid"/>
  </r>
  <r>
    <x v="2143"/>
    <x v="36"/>
    <x v="7"/>
    <n v="2.83"/>
    <n v="2"/>
    <n v="5.66"/>
    <n v="5.66"/>
    <n v="5.66"/>
    <s v="N"/>
    <s v="N"/>
    <s v="Y"/>
    <s v="Bens Bakery "/>
    <s v="Bens Bakery"/>
    <m/>
    <x v="1"/>
    <s v="260206VEW3NUG"/>
    <s v="Closed"/>
    <s v="Paid"/>
  </r>
  <r>
    <x v="2143"/>
    <x v="125"/>
    <x v="7"/>
    <n v="7.55"/>
    <n v="1"/>
    <n v="7.55"/>
    <n v="7.55"/>
    <n v="7.55"/>
    <s v="N"/>
    <s v="N"/>
    <s v="Y"/>
    <s v="Bens Bakery "/>
    <s v="Bens Bakery"/>
    <m/>
    <x v="1"/>
    <s v="260206VEW3NUG"/>
    <s v="Closed"/>
    <s v="Paid"/>
  </r>
  <r>
    <x v="2143"/>
    <x v="139"/>
    <x v="7"/>
    <n v="16.98"/>
    <n v="1"/>
    <n v="16.98"/>
    <n v="16.98"/>
    <n v="16.98"/>
    <s v="N"/>
    <s v="N"/>
    <s v="Y"/>
    <s v="Bens Bakery "/>
    <s v="Bens Bakery"/>
    <m/>
    <x v="1"/>
    <s v="260206VEW3NUG"/>
    <s v="Closed"/>
    <s v="Paid"/>
  </r>
  <r>
    <x v="2144"/>
    <x v="2"/>
    <x v="3"/>
    <n v="5.2"/>
    <n v="1"/>
    <n v="5.2"/>
    <n v="5.2"/>
    <n v="5.2"/>
    <s v="N"/>
    <s v="N"/>
    <s v="N"/>
    <s v="Secawan "/>
    <s v="Secawan"/>
    <m/>
    <x v="0"/>
    <s v="260206IQFQNDO"/>
    <s v="Closed"/>
    <s v="Paid"/>
  </r>
  <r>
    <x v="2144"/>
    <x v="103"/>
    <x v="0"/>
    <n v="0"/>
    <n v="1"/>
    <n v="0"/>
    <n v="0"/>
    <n v="0"/>
    <s v="N"/>
    <s v="N"/>
    <s v="N"/>
    <s v="Secawan "/>
    <s v="Secawan"/>
    <m/>
    <x v="0"/>
    <s v="260206IQFQNDO"/>
    <s v="Closed"/>
    <s v="Paid"/>
  </r>
  <r>
    <x v="2145"/>
    <x v="142"/>
    <x v="7"/>
    <n v="3.77"/>
    <n v="1"/>
    <n v="3.77"/>
    <n v="3.77"/>
    <n v="3.77"/>
    <s v="N"/>
    <s v="N"/>
    <s v="Y"/>
    <s v="Bens Bakery "/>
    <s v="Bens Bakery"/>
    <m/>
    <x v="1"/>
    <s v="260206VEWP5SF"/>
    <s v="Closed"/>
    <s v="Paid"/>
  </r>
  <r>
    <x v="2146"/>
    <x v="103"/>
    <x v="0"/>
    <n v="0"/>
    <n v="1"/>
    <n v="0"/>
    <n v="0"/>
    <n v="0"/>
    <s v="N"/>
    <s v="N"/>
    <s v="N"/>
    <s v="Secawan "/>
    <s v="Secawan"/>
    <m/>
    <x v="0"/>
    <s v="260206IQF7HKF"/>
    <s v="Closed"/>
    <s v="Paid"/>
  </r>
  <r>
    <x v="214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7HKF"/>
    <s v="Closed"/>
    <s v="Paid"/>
  </r>
  <r>
    <x v="2147"/>
    <x v="153"/>
    <x v="7"/>
    <n v="9.43"/>
    <n v="1"/>
    <n v="9.43"/>
    <n v="9.43"/>
    <n v="9.43"/>
    <s v="N"/>
    <s v="N"/>
    <s v="Y"/>
    <s v="Bens Bakery "/>
    <s v="Bens Bakery"/>
    <m/>
    <x v="1"/>
    <s v="260206VEWJTJ8"/>
    <s v="Closed"/>
    <s v="Paid"/>
  </r>
  <r>
    <x v="2147"/>
    <x v="19"/>
    <x v="0"/>
    <n v="0"/>
    <n v="1"/>
    <n v="0"/>
    <n v="0"/>
    <n v="0"/>
    <s v="N"/>
    <s v="N"/>
    <s v="N"/>
    <s v="Bens Bakery "/>
    <s v="Bens Bakery"/>
    <m/>
    <x v="1"/>
    <s v="260206VEWJTJ8"/>
    <s v="Closed"/>
    <s v="Paid"/>
  </r>
  <r>
    <x v="2147"/>
    <x v="125"/>
    <x v="7"/>
    <n v="7.55"/>
    <n v="1"/>
    <n v="7.55"/>
    <n v="7.55"/>
    <n v="7.55"/>
    <s v="N"/>
    <s v="N"/>
    <s v="Y"/>
    <s v="Bens Bakery "/>
    <s v="Bens Bakery"/>
    <m/>
    <x v="1"/>
    <s v="260206VEWJTJ8"/>
    <s v="Closed"/>
    <s v="Paid"/>
  </r>
  <r>
    <x v="2148"/>
    <x v="103"/>
    <x v="0"/>
    <n v="0"/>
    <n v="1"/>
    <n v="0"/>
    <n v="0"/>
    <n v="0"/>
    <s v="N"/>
    <s v="N"/>
    <s v="N"/>
    <s v="Secawan "/>
    <s v="Secawan"/>
    <m/>
    <x v="0"/>
    <s v="260206IQF6ZS1"/>
    <s v="Closed"/>
    <s v="Paid"/>
  </r>
  <r>
    <x v="2148"/>
    <x v="193"/>
    <x v="14"/>
    <n v="14.5"/>
    <n v="1"/>
    <n v="14.5"/>
    <n v="14.5"/>
    <n v="14.5"/>
    <s v="N"/>
    <s v="N"/>
    <s v="N"/>
    <s v="Secawan "/>
    <s v="Secawan"/>
    <m/>
    <x v="0"/>
    <s v="260206IQF6ZS1"/>
    <s v="Closed"/>
    <s v="Paid"/>
  </r>
  <r>
    <x v="214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6IQFUWRS"/>
    <s v="Closed"/>
    <s v="Paid"/>
  </r>
  <r>
    <x v="2149"/>
    <x v="103"/>
    <x v="0"/>
    <n v="0"/>
    <n v="1"/>
    <n v="0"/>
    <n v="0"/>
    <n v="0"/>
    <s v="N"/>
    <s v="N"/>
    <s v="N"/>
    <s v="Secawan "/>
    <s v="Secawan"/>
    <m/>
    <x v="0"/>
    <s v="260206IQFUWRS"/>
    <s v="Closed"/>
    <s v="Paid"/>
  </r>
  <r>
    <x v="2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HBR"/>
    <s v="Closed"/>
    <s v="Paid"/>
  </r>
  <r>
    <x v="2150"/>
    <x v="46"/>
    <x v="0"/>
    <n v="0"/>
    <n v="1"/>
    <n v="0"/>
    <n v="0"/>
    <n v="0"/>
    <s v="N"/>
    <s v="N"/>
    <s v="N"/>
    <s v="Restore "/>
    <s v="Restore"/>
    <m/>
    <x v="2"/>
    <s v="260206UAXSHBR"/>
    <s v="Closed"/>
    <s v="Paid"/>
  </r>
  <r>
    <x v="2150"/>
    <x v="111"/>
    <x v="8"/>
    <n v="19"/>
    <n v="1"/>
    <n v="19"/>
    <n v="19"/>
    <n v="19"/>
    <s v="N"/>
    <s v="N"/>
    <s v="N"/>
    <s v="Restore "/>
    <s v="Restore"/>
    <m/>
    <x v="2"/>
    <s v="260206UAXSHBR"/>
    <s v="Closed"/>
    <s v="Paid"/>
  </r>
  <r>
    <x v="21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4L3P"/>
    <s v="Closed"/>
    <s v="Paid"/>
  </r>
  <r>
    <x v="2151"/>
    <x v="103"/>
    <x v="0"/>
    <n v="0"/>
    <n v="1"/>
    <n v="0"/>
    <n v="0"/>
    <n v="0"/>
    <s v="N"/>
    <s v="N"/>
    <s v="N"/>
    <s v="Secawan "/>
    <s v="Secawan"/>
    <m/>
    <x v="0"/>
    <s v="260206IQF4L3P"/>
    <s v="Closed"/>
    <s v="Paid"/>
  </r>
  <r>
    <x v="2151"/>
    <x v="39"/>
    <x v="4"/>
    <n v="18.5"/>
    <n v="1"/>
    <n v="18.5"/>
    <n v="18.5"/>
    <n v="18.5"/>
    <s v="N"/>
    <s v="N"/>
    <s v="N"/>
    <s v="Secawan "/>
    <s v="Secawan"/>
    <m/>
    <x v="0"/>
    <s v="260206IQF4L3P"/>
    <s v="Closed"/>
    <s v="Paid"/>
  </r>
  <r>
    <x v="2152"/>
    <x v="19"/>
    <x v="0"/>
    <n v="0"/>
    <n v="1"/>
    <n v="0"/>
    <n v="0"/>
    <n v="0"/>
    <s v="N"/>
    <s v="N"/>
    <s v="N"/>
    <s v="Bens Bakery "/>
    <s v="Bens Bakery"/>
    <m/>
    <x v="1"/>
    <s v="260206VEWWSMW"/>
    <s v="Closed"/>
    <s v="Paid"/>
  </r>
  <r>
    <x v="2152"/>
    <x v="84"/>
    <x v="7"/>
    <n v="9.43"/>
    <n v="2"/>
    <n v="18.86"/>
    <n v="18.86"/>
    <n v="18.86"/>
    <s v="N"/>
    <s v="N"/>
    <s v="Y"/>
    <s v="Bens Bakery "/>
    <s v="Bens Bakery"/>
    <m/>
    <x v="1"/>
    <s v="260206VEWWSMW"/>
    <s v="Closed"/>
    <s v="Paid"/>
  </r>
  <r>
    <x v="2153"/>
    <x v="10"/>
    <x v="4"/>
    <n v="7.8"/>
    <n v="1"/>
    <n v="7.8"/>
    <n v="7.8"/>
    <n v="7.8"/>
    <s v="N"/>
    <s v="N"/>
    <s v="N"/>
    <s v="Secawan "/>
    <s v="Secawan"/>
    <m/>
    <x v="0"/>
    <s v="260206IQF61BE"/>
    <s v="Closed"/>
    <s v="Paid"/>
  </r>
  <r>
    <x v="2153"/>
    <x v="103"/>
    <x v="0"/>
    <n v="0"/>
    <n v="1"/>
    <n v="0"/>
    <n v="0"/>
    <n v="0"/>
    <s v="N"/>
    <s v="N"/>
    <s v="N"/>
    <s v="Secawan "/>
    <s v="Secawan"/>
    <m/>
    <x v="0"/>
    <s v="260206IQF61BE"/>
    <s v="Closed"/>
    <s v="Paid"/>
  </r>
  <r>
    <x v="2154"/>
    <x v="26"/>
    <x v="7"/>
    <n v="5.66"/>
    <n v="1"/>
    <n v="5.66"/>
    <n v="5.66"/>
    <n v="5.66"/>
    <s v="N"/>
    <s v="N"/>
    <s v="Y"/>
    <s v="Bens Bakery "/>
    <s v="Bens Bakery"/>
    <m/>
    <x v="1"/>
    <s v="260206VEWN1UO"/>
    <s v="Closed"/>
    <s v="Paid"/>
  </r>
  <r>
    <x v="2154"/>
    <x v="19"/>
    <x v="0"/>
    <n v="0"/>
    <n v="1"/>
    <n v="0"/>
    <n v="0"/>
    <n v="0"/>
    <s v="N"/>
    <s v="N"/>
    <s v="N"/>
    <s v="Bens Bakery "/>
    <s v="Bens Bakery"/>
    <m/>
    <x v="1"/>
    <s v="260206VEWN1UO"/>
    <s v="Closed"/>
    <s v="Paid"/>
  </r>
  <r>
    <x v="2155"/>
    <x v="102"/>
    <x v="0"/>
    <n v="0"/>
    <n v="1"/>
    <n v="0"/>
    <n v="0"/>
    <n v="0"/>
    <s v="N"/>
    <s v="N"/>
    <s v="N"/>
    <s v="Secawan "/>
    <s v="Secawan"/>
    <m/>
    <x v="0"/>
    <s v="260206IQF3MTI"/>
    <s v="Closed"/>
    <s v="Paid"/>
  </r>
  <r>
    <x v="2155"/>
    <x v="2"/>
    <x v="3"/>
    <n v="5.2"/>
    <n v="1"/>
    <n v="5.2"/>
    <n v="5.2"/>
    <n v="5.2"/>
    <s v="N"/>
    <s v="N"/>
    <s v="N"/>
    <s v="Secawan "/>
    <s v="Secawan"/>
    <m/>
    <x v="0"/>
    <s v="260206IQF3MTI"/>
    <s v="Closed"/>
    <s v="Paid"/>
  </r>
  <r>
    <x v="2156"/>
    <x v="103"/>
    <x v="0"/>
    <n v="0"/>
    <n v="1"/>
    <n v="0"/>
    <n v="0"/>
    <n v="0"/>
    <s v="N"/>
    <s v="N"/>
    <s v="N"/>
    <s v="Secawan "/>
    <s v="Secawan"/>
    <m/>
    <x v="0"/>
    <s v="260206IQFM9DF"/>
    <s v="Closed"/>
    <s v="Paid"/>
  </r>
  <r>
    <x v="2156"/>
    <x v="29"/>
    <x v="4"/>
    <n v="13.8"/>
    <n v="1"/>
    <n v="13.8"/>
    <n v="13.8"/>
    <n v="13.8"/>
    <s v="N"/>
    <s v="N"/>
    <s v="N"/>
    <s v="Secawan "/>
    <s v="Secawan"/>
    <m/>
    <x v="0"/>
    <s v="260206IQFM9DF"/>
    <s v="Closed"/>
    <s v="Paid"/>
  </r>
  <r>
    <x v="2157"/>
    <x v="131"/>
    <x v="8"/>
    <n v="20"/>
    <n v="1"/>
    <n v="20"/>
    <n v="20"/>
    <n v="20"/>
    <s v="N"/>
    <s v="N"/>
    <s v="N"/>
    <s v="Restore "/>
    <s v="Restore"/>
    <m/>
    <x v="2"/>
    <s v="260206UAXNEFV"/>
    <s v="Closed"/>
    <s v="Paid"/>
  </r>
  <r>
    <x v="2157"/>
    <x v="113"/>
    <x v="8"/>
    <n v="20"/>
    <n v="1"/>
    <n v="20"/>
    <n v="20"/>
    <n v="20"/>
    <s v="N"/>
    <s v="N"/>
    <s v="N"/>
    <s v="Restore "/>
    <s v="Restore"/>
    <m/>
    <x v="2"/>
    <s v="260206UAXNEFV"/>
    <s v="Closed"/>
    <s v="Paid"/>
  </r>
  <r>
    <x v="2157"/>
    <x v="46"/>
    <x v="0"/>
    <n v="0"/>
    <n v="1"/>
    <n v="0"/>
    <n v="0"/>
    <n v="0"/>
    <s v="N"/>
    <s v="N"/>
    <s v="N"/>
    <s v="Restore "/>
    <s v="Restore"/>
    <m/>
    <x v="2"/>
    <s v="260206UAXNEFV"/>
    <s v="Closed"/>
    <s v="Paid"/>
  </r>
  <r>
    <x v="2158"/>
    <x v="126"/>
    <x v="4"/>
    <n v="13.8"/>
    <n v="1"/>
    <n v="13.8"/>
    <n v="13.8"/>
    <n v="13.8"/>
    <s v="N"/>
    <s v="N"/>
    <s v="N"/>
    <s v="Secawan "/>
    <s v="Secawan"/>
    <m/>
    <x v="0"/>
    <s v="260206IQFBJZ2"/>
    <s v="Closed"/>
    <s v="Paid"/>
  </r>
  <r>
    <x v="2158"/>
    <x v="103"/>
    <x v="0"/>
    <n v="0"/>
    <n v="1"/>
    <n v="0"/>
    <n v="0"/>
    <n v="0"/>
    <s v="N"/>
    <s v="N"/>
    <s v="N"/>
    <s v="Secawan "/>
    <s v="Secawan"/>
    <m/>
    <x v="0"/>
    <s v="260206IQFBJZ2"/>
    <s v="Closed"/>
    <s v="Paid"/>
  </r>
  <r>
    <x v="2158"/>
    <x v="39"/>
    <x v="4"/>
    <n v="18.5"/>
    <n v="1"/>
    <n v="18.5"/>
    <n v="18.5"/>
    <n v="18.5"/>
    <s v="N"/>
    <s v="N"/>
    <s v="N"/>
    <s v="Secawan "/>
    <s v="Secawan"/>
    <m/>
    <x v="0"/>
    <s v="260206IQFBJZ2"/>
    <s v="Closed"/>
    <s v="Paid"/>
  </r>
  <r>
    <x v="2159"/>
    <x v="19"/>
    <x v="0"/>
    <n v="0"/>
    <n v="1"/>
    <n v="0"/>
    <n v="0"/>
    <n v="0"/>
    <s v="N"/>
    <s v="N"/>
    <s v="N"/>
    <s v="Bens Bakery "/>
    <s v="Bens Bakery"/>
    <m/>
    <x v="1"/>
    <s v="260206VEWPYKD"/>
    <s v="Closed"/>
    <s v="Paid"/>
  </r>
  <r>
    <x v="2159"/>
    <x v="158"/>
    <x v="7"/>
    <n v="7.55"/>
    <n v="1"/>
    <n v="7.55"/>
    <n v="7.55"/>
    <n v="7.55"/>
    <s v="N"/>
    <s v="N"/>
    <s v="Y"/>
    <s v="Bens Bakery "/>
    <s v="Bens Bakery"/>
    <m/>
    <x v="1"/>
    <s v="260206VEWPYKD"/>
    <s v="Closed"/>
    <s v="Paid"/>
  </r>
  <r>
    <x v="2159"/>
    <x v="159"/>
    <x v="7"/>
    <n v="3.3"/>
    <n v="1"/>
    <n v="3.3"/>
    <n v="3.3"/>
    <n v="3.3"/>
    <s v="N"/>
    <s v="N"/>
    <s v="Y"/>
    <s v="Bens Bakery "/>
    <s v="Bens Bakery"/>
    <m/>
    <x v="1"/>
    <s v="260206VEWPYKD"/>
    <s v="Closed"/>
    <s v="Paid"/>
  </r>
  <r>
    <x v="2160"/>
    <x v="19"/>
    <x v="0"/>
    <n v="0"/>
    <n v="1"/>
    <n v="0"/>
    <n v="0"/>
    <n v="0"/>
    <s v="N"/>
    <s v="N"/>
    <s v="N"/>
    <s v="Bens Bakery "/>
    <s v="Bens Bakery"/>
    <m/>
    <x v="1"/>
    <s v="260206VEWY7UR"/>
    <s v="Closed"/>
    <s v="Paid"/>
  </r>
  <r>
    <x v="2160"/>
    <x v="125"/>
    <x v="7"/>
    <n v="7.55"/>
    <n v="1"/>
    <n v="7.55"/>
    <n v="7.55"/>
    <n v="7.55"/>
    <s v="N"/>
    <s v="N"/>
    <s v="Y"/>
    <s v="Bens Bakery "/>
    <s v="Bens Bakery"/>
    <m/>
    <x v="1"/>
    <s v="260206VEWY7UR"/>
    <s v="Closed"/>
    <s v="Paid"/>
  </r>
  <r>
    <x v="2161"/>
    <x v="46"/>
    <x v="0"/>
    <n v="0"/>
    <n v="1"/>
    <n v="0"/>
    <n v="0"/>
    <n v="0"/>
    <s v="N"/>
    <s v="N"/>
    <s v="N"/>
    <s v="Restore "/>
    <s v="Restore"/>
    <m/>
    <x v="2"/>
    <s v="260206UAX2E5H"/>
    <s v="Closed"/>
    <s v="Paid"/>
  </r>
  <r>
    <x v="2161"/>
    <x v="111"/>
    <x v="8"/>
    <n v="19"/>
    <n v="1"/>
    <n v="19"/>
    <n v="19"/>
    <n v="19"/>
    <s v="N"/>
    <s v="N"/>
    <s v="N"/>
    <s v="Restore "/>
    <s v="Restore"/>
    <m/>
    <x v="2"/>
    <s v="260206UAX2E5H"/>
    <s v="Closed"/>
    <s v="Paid"/>
  </r>
  <r>
    <x v="2161"/>
    <x v="111"/>
    <x v="8"/>
    <n v="19"/>
    <n v="1"/>
    <n v="19"/>
    <n v="19"/>
    <n v="19"/>
    <s v="N"/>
    <s v="N"/>
    <s v="N"/>
    <s v="Restore "/>
    <s v="Restore"/>
    <m/>
    <x v="2"/>
    <s v="260206UAX2E5H"/>
    <s v="Closed"/>
    <s v="Paid"/>
  </r>
  <r>
    <x v="2162"/>
    <x v="2"/>
    <x v="3"/>
    <n v="5.2"/>
    <n v="1"/>
    <n v="5.2"/>
    <n v="5.2"/>
    <n v="5.2"/>
    <s v="N"/>
    <s v="N"/>
    <s v="N"/>
    <s v="Secawan "/>
    <s v="Secawan"/>
    <m/>
    <x v="0"/>
    <s v="260206IQFPQ2Z"/>
    <s v="Closed"/>
    <s v="Paid"/>
  </r>
  <r>
    <x v="2162"/>
    <x v="2"/>
    <x v="3"/>
    <n v="5.2"/>
    <n v="1"/>
    <n v="5.2"/>
    <n v="5.2"/>
    <n v="5.2"/>
    <s v="N"/>
    <s v="N"/>
    <s v="N"/>
    <s v="Secawan "/>
    <s v="Secawan"/>
    <m/>
    <x v="0"/>
    <s v="260206IQFPQ2Z"/>
    <s v="Closed"/>
    <s v="Paid"/>
  </r>
  <r>
    <x v="2162"/>
    <x v="103"/>
    <x v="0"/>
    <n v="0"/>
    <n v="1"/>
    <n v="0"/>
    <n v="0"/>
    <n v="0"/>
    <s v="N"/>
    <s v="N"/>
    <s v="N"/>
    <s v="Secawan "/>
    <s v="Secawan"/>
    <m/>
    <x v="0"/>
    <s v="260206IQFPQ2Z"/>
    <s v="Closed"/>
    <s v="Paid"/>
  </r>
  <r>
    <x v="2163"/>
    <x v="110"/>
    <x v="6"/>
    <n v="4"/>
    <n v="1"/>
    <n v="4"/>
    <n v="4"/>
    <n v="4"/>
    <s v="N"/>
    <s v="N"/>
    <s v="N"/>
    <s v="Secawan "/>
    <s v="Secawan"/>
    <m/>
    <x v="0"/>
    <s v="260206IQFYNMO"/>
    <s v="Closed"/>
    <s v="Paid"/>
  </r>
  <r>
    <x v="2163"/>
    <x v="102"/>
    <x v="0"/>
    <n v="0"/>
    <n v="1"/>
    <n v="0"/>
    <n v="0"/>
    <n v="0"/>
    <s v="N"/>
    <s v="N"/>
    <s v="N"/>
    <s v="Secawan "/>
    <s v="Secawan"/>
    <m/>
    <x v="0"/>
    <s v="260206IQFYNMO"/>
    <s v="Closed"/>
    <s v="Paid"/>
  </r>
  <r>
    <x v="2163"/>
    <x v="2"/>
    <x v="3"/>
    <n v="5.2"/>
    <n v="1"/>
    <n v="5.2"/>
    <n v="5.2"/>
    <n v="5.2"/>
    <s v="N"/>
    <s v="N"/>
    <s v="N"/>
    <s v="Secawan "/>
    <s v="Secawan"/>
    <m/>
    <x v="0"/>
    <s v="260206IQFYNMO"/>
    <s v="Closed"/>
    <s v="Paid"/>
  </r>
  <r>
    <x v="2164"/>
    <x v="67"/>
    <x v="4"/>
    <n v="12.8"/>
    <n v="1"/>
    <n v="12.8"/>
    <n v="12.8"/>
    <n v="12.8"/>
    <s v="N"/>
    <s v="N"/>
    <s v="N"/>
    <s v="Secawan "/>
    <s v="Secawan"/>
    <m/>
    <x v="0"/>
    <s v="260206IQF01CC"/>
    <s v="Closed"/>
    <s v="Paid"/>
  </r>
  <r>
    <x v="2164"/>
    <x v="103"/>
    <x v="0"/>
    <n v="0"/>
    <n v="1"/>
    <n v="0"/>
    <n v="0"/>
    <n v="0"/>
    <s v="N"/>
    <s v="N"/>
    <s v="N"/>
    <s v="Secawan "/>
    <s v="Secawan"/>
    <m/>
    <x v="0"/>
    <s v="260206IQF01CC"/>
    <s v="Closed"/>
    <s v="Paid"/>
  </r>
  <r>
    <x v="216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1CC"/>
    <s v="Closed"/>
    <s v="Paid"/>
  </r>
  <r>
    <x v="216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1CC"/>
    <s v="Closed"/>
    <s v="Paid"/>
  </r>
  <r>
    <x v="2165"/>
    <x v="46"/>
    <x v="0"/>
    <n v="0"/>
    <n v="1"/>
    <n v="0"/>
    <n v="0"/>
    <n v="0"/>
    <s v="N"/>
    <s v="N"/>
    <s v="N"/>
    <s v="Restore "/>
    <s v="Restore"/>
    <m/>
    <x v="2"/>
    <s v="260206UAX2ODV"/>
    <s v="Closed"/>
    <s v="Paid"/>
  </r>
  <r>
    <x v="21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2ODV"/>
    <s v="Closed"/>
    <s v="Paid"/>
  </r>
  <r>
    <x v="2166"/>
    <x v="56"/>
    <x v="4"/>
    <n v="7.8"/>
    <n v="1"/>
    <n v="7.8"/>
    <n v="7.8"/>
    <n v="7.8"/>
    <s v="N"/>
    <s v="N"/>
    <s v="N"/>
    <s v="Secawan "/>
    <s v="Secawan"/>
    <m/>
    <x v="0"/>
    <s v="260206IQFXPH1"/>
    <s v="Closed"/>
    <s v="Paid"/>
  </r>
  <r>
    <x v="2166"/>
    <x v="103"/>
    <x v="0"/>
    <n v="0"/>
    <n v="1"/>
    <n v="0"/>
    <n v="0"/>
    <n v="0"/>
    <s v="N"/>
    <s v="N"/>
    <s v="N"/>
    <s v="Secawan "/>
    <s v="Secawan"/>
    <m/>
    <x v="0"/>
    <s v="260206IQFXPH1"/>
    <s v="Closed"/>
    <s v="Paid"/>
  </r>
  <r>
    <x v="2167"/>
    <x v="76"/>
    <x v="3"/>
    <n v="12.5"/>
    <n v="1"/>
    <n v="12.5"/>
    <n v="12.5"/>
    <n v="12.5"/>
    <s v="N"/>
    <s v="N"/>
    <s v="N"/>
    <s v="Secawan "/>
    <s v="Secawan"/>
    <m/>
    <x v="0"/>
    <s v="260206IQFGB2Y"/>
    <s v="Closed"/>
    <s v="Paid"/>
  </r>
  <r>
    <x v="2167"/>
    <x v="103"/>
    <x v="0"/>
    <n v="0"/>
    <n v="1"/>
    <n v="0"/>
    <n v="0"/>
    <n v="0"/>
    <s v="N"/>
    <s v="N"/>
    <s v="N"/>
    <s v="Secawan "/>
    <s v="Secawan"/>
    <m/>
    <x v="0"/>
    <s v="260206IQFGB2Y"/>
    <s v="Closed"/>
    <s v="Paid"/>
  </r>
  <r>
    <x v="2167"/>
    <x v="116"/>
    <x v="5"/>
    <n v="0.7"/>
    <n v="1"/>
    <n v="0.7"/>
    <n v="0.7"/>
    <n v="0.7"/>
    <s v="N"/>
    <s v="N"/>
    <s v="N"/>
    <s v="Secawan "/>
    <s v="Secawan"/>
    <m/>
    <x v="0"/>
    <s v="260206IQFGB2Y"/>
    <s v="Closed"/>
    <s v="Paid"/>
  </r>
  <r>
    <x v="2168"/>
    <x v="153"/>
    <x v="7"/>
    <n v="9.43"/>
    <n v="1"/>
    <n v="9.43"/>
    <n v="9.43"/>
    <n v="9.43"/>
    <s v="N"/>
    <s v="N"/>
    <s v="Y"/>
    <s v="Bens Bakery "/>
    <s v="Bens Bakery"/>
    <m/>
    <x v="1"/>
    <s v="260206VEWHWYK"/>
    <s v="Closed"/>
    <s v="Paid"/>
  </r>
  <r>
    <x v="2168"/>
    <x v="19"/>
    <x v="0"/>
    <n v="0"/>
    <n v="1"/>
    <n v="0"/>
    <n v="0"/>
    <n v="0"/>
    <s v="N"/>
    <s v="N"/>
    <s v="N"/>
    <s v="Bens Bakery "/>
    <s v="Bens Bakery"/>
    <m/>
    <x v="1"/>
    <s v="260206VEWHWYK"/>
    <s v="Closed"/>
    <s v="Paid"/>
  </r>
  <r>
    <x v="216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6IQFBZ82"/>
    <s v="Closed"/>
    <s v="Paid"/>
  </r>
  <r>
    <x v="2169"/>
    <x v="103"/>
    <x v="0"/>
    <n v="0"/>
    <n v="1"/>
    <n v="0"/>
    <n v="0"/>
    <n v="0"/>
    <s v="N"/>
    <s v="N"/>
    <s v="N"/>
    <s v="Secawan "/>
    <s v="Secawan"/>
    <m/>
    <x v="0"/>
    <s v="260206IQFBZ82"/>
    <s v="Closed"/>
    <s v="Paid"/>
  </r>
  <r>
    <x v="2170"/>
    <x v="39"/>
    <x v="4"/>
    <n v="18.5"/>
    <n v="1"/>
    <n v="18.5"/>
    <n v="18.5"/>
    <n v="18.5"/>
    <s v="N"/>
    <s v="N"/>
    <s v="N"/>
    <s v="Secawan "/>
    <s v="Secawan"/>
    <m/>
    <x v="0"/>
    <s v="260206IQFYHZ7"/>
    <s v="Closed"/>
    <s v="Paid"/>
  </r>
  <r>
    <x v="2170"/>
    <x v="103"/>
    <x v="0"/>
    <n v="0"/>
    <n v="1"/>
    <n v="0"/>
    <n v="0"/>
    <n v="0"/>
    <s v="N"/>
    <s v="N"/>
    <s v="N"/>
    <s v="Secawan "/>
    <s v="Secawan"/>
    <m/>
    <x v="0"/>
    <s v="260206IQFYHZ7"/>
    <s v="Closed"/>
    <s v="Paid"/>
  </r>
  <r>
    <x v="2171"/>
    <x v="39"/>
    <x v="4"/>
    <n v="18.5"/>
    <n v="1"/>
    <n v="18.5"/>
    <n v="18.5"/>
    <n v="18.5"/>
    <s v="N"/>
    <s v="N"/>
    <s v="N"/>
    <s v="Secawan "/>
    <s v="Secawan"/>
    <m/>
    <x v="0"/>
    <s v="260206IQF6QHK"/>
    <s v="Closed"/>
    <s v="Paid"/>
  </r>
  <r>
    <x v="2171"/>
    <x v="103"/>
    <x v="0"/>
    <n v="0"/>
    <n v="1"/>
    <n v="0"/>
    <n v="0"/>
    <n v="0"/>
    <s v="N"/>
    <s v="N"/>
    <s v="N"/>
    <s v="Secawan "/>
    <s v="Secawan"/>
    <m/>
    <x v="0"/>
    <s v="260206IQF6QHK"/>
    <s v="Closed"/>
    <s v="Paid"/>
  </r>
  <r>
    <x v="2172"/>
    <x v="39"/>
    <x v="4"/>
    <n v="18.5"/>
    <n v="1"/>
    <n v="18.5"/>
    <n v="18.5"/>
    <n v="18.5"/>
    <s v="N"/>
    <s v="N"/>
    <s v="N"/>
    <s v="Secawan "/>
    <s v="Secawan"/>
    <m/>
    <x v="0"/>
    <s v="260206IQFV4Q3"/>
    <s v="Closed"/>
    <s v="Paid"/>
  </r>
  <r>
    <x v="2172"/>
    <x v="103"/>
    <x v="0"/>
    <n v="0"/>
    <n v="1"/>
    <n v="0"/>
    <n v="0"/>
    <n v="0"/>
    <s v="N"/>
    <s v="N"/>
    <s v="N"/>
    <s v="Secawan "/>
    <s v="Secawan"/>
    <m/>
    <x v="0"/>
    <s v="260206IQFV4Q3"/>
    <s v="Closed"/>
    <s v="Paid"/>
  </r>
  <r>
    <x v="2173"/>
    <x v="67"/>
    <x v="4"/>
    <n v="12.8"/>
    <n v="1"/>
    <n v="12.8"/>
    <n v="12.8"/>
    <n v="12.8"/>
    <s v="N"/>
    <s v="N"/>
    <s v="N"/>
    <s v="Secawan "/>
    <s v="Secawan"/>
    <m/>
    <x v="0"/>
    <s v="260206IQF241D"/>
    <s v="Closed"/>
    <s v="Paid"/>
  </r>
  <r>
    <x v="2173"/>
    <x v="102"/>
    <x v="0"/>
    <n v="0"/>
    <n v="1"/>
    <n v="0"/>
    <n v="0"/>
    <n v="0"/>
    <s v="N"/>
    <s v="N"/>
    <s v="N"/>
    <s v="Secawan "/>
    <s v="Secawan"/>
    <m/>
    <x v="0"/>
    <s v="260206IQF241D"/>
    <s v="Closed"/>
    <s v="Paid"/>
  </r>
  <r>
    <x v="2174"/>
    <x v="103"/>
    <x v="0"/>
    <n v="0"/>
    <n v="1"/>
    <n v="0"/>
    <n v="0"/>
    <n v="0"/>
    <s v="N"/>
    <s v="N"/>
    <s v="N"/>
    <s v="Secawan "/>
    <s v="Secawan"/>
    <m/>
    <x v="0"/>
    <s v="260206IQFQ8DS"/>
    <s v="Closed"/>
    <s v="Paid"/>
  </r>
  <r>
    <x v="2174"/>
    <x v="126"/>
    <x v="4"/>
    <n v="13.8"/>
    <n v="1"/>
    <n v="13.8"/>
    <n v="13.8"/>
    <n v="13.8"/>
    <s v="N"/>
    <s v="N"/>
    <s v="N"/>
    <s v="Secawan "/>
    <s v="Secawan"/>
    <m/>
    <x v="0"/>
    <s v="260206IQFQ8DS"/>
    <s v="Closed"/>
    <s v="Paid"/>
  </r>
  <r>
    <x v="2174"/>
    <x v="28"/>
    <x v="4"/>
    <n v="10.8"/>
    <n v="2"/>
    <n v="21.6"/>
    <n v="21.6"/>
    <n v="21.6"/>
    <s v="N"/>
    <s v="N"/>
    <s v="N"/>
    <s v="Secawan "/>
    <s v="Secawan"/>
    <m/>
    <x v="0"/>
    <s v="260206IQFQ8DS"/>
    <s v="Closed"/>
    <s v="Paid"/>
  </r>
  <r>
    <x v="2175"/>
    <x v="103"/>
    <x v="0"/>
    <n v="0"/>
    <n v="1"/>
    <n v="0"/>
    <n v="0"/>
    <n v="0"/>
    <s v="N"/>
    <s v="N"/>
    <s v="N"/>
    <s v="Secawan "/>
    <s v="Secawan"/>
    <m/>
    <x v="0"/>
    <s v="260206IQFPV9P"/>
    <s v="Closed"/>
    <s v="Paid"/>
  </r>
  <r>
    <x v="2175"/>
    <x v="126"/>
    <x v="4"/>
    <n v="13.8"/>
    <n v="1"/>
    <n v="13.8"/>
    <n v="13.8"/>
    <n v="13.8"/>
    <s v="N"/>
    <s v="N"/>
    <s v="N"/>
    <s v="Secawan "/>
    <s v="Secawan"/>
    <m/>
    <x v="0"/>
    <s v="260206IQFPV9P"/>
    <s v="Closed"/>
    <s v="Paid"/>
  </r>
  <r>
    <x v="2176"/>
    <x v="103"/>
    <x v="0"/>
    <n v="0"/>
    <n v="1"/>
    <n v="0"/>
    <n v="0"/>
    <n v="0"/>
    <s v="N"/>
    <s v="N"/>
    <s v="N"/>
    <s v="Secawan "/>
    <s v="Secawan"/>
    <m/>
    <x v="0"/>
    <s v="260206IQFESC0"/>
    <s v="Closed"/>
    <s v="Paid"/>
  </r>
  <r>
    <x v="2176"/>
    <x v="67"/>
    <x v="4"/>
    <n v="12.8"/>
    <n v="1"/>
    <n v="12.8"/>
    <n v="12.8"/>
    <n v="12.8"/>
    <s v="N"/>
    <s v="N"/>
    <s v="N"/>
    <s v="Secawan "/>
    <s v="Secawan"/>
    <m/>
    <x v="0"/>
    <s v="260206IQFESC0"/>
    <s v="Closed"/>
    <s v="Paid"/>
  </r>
  <r>
    <x v="2177"/>
    <x v="103"/>
    <x v="0"/>
    <n v="0"/>
    <n v="1"/>
    <n v="0"/>
    <n v="0"/>
    <n v="0"/>
    <s v="N"/>
    <s v="N"/>
    <s v="N"/>
    <s v="Secawan "/>
    <s v="Secawan"/>
    <m/>
    <x v="0"/>
    <s v="260206IQFUKRS"/>
    <s v="Closed"/>
    <s v="Paid"/>
  </r>
  <r>
    <x v="2177"/>
    <x v="67"/>
    <x v="4"/>
    <n v="12.8"/>
    <n v="1"/>
    <n v="12.8"/>
    <n v="12.8"/>
    <n v="12.8"/>
    <s v="N"/>
    <s v="N"/>
    <s v="N"/>
    <s v="Secawan "/>
    <s v="Secawan"/>
    <m/>
    <x v="0"/>
    <s v="260206IQFUKRS"/>
    <s v="Closed"/>
    <s v="Paid"/>
  </r>
  <r>
    <x v="2177"/>
    <x v="2"/>
    <x v="3"/>
    <n v="5.2"/>
    <n v="1"/>
    <n v="5.2"/>
    <n v="5.2"/>
    <n v="5.2"/>
    <s v="N"/>
    <s v="N"/>
    <s v="N"/>
    <s v="Secawan "/>
    <s v="Secawan"/>
    <m/>
    <x v="0"/>
    <s v="260206IQFUKRS"/>
    <s v="Closed"/>
    <s v="Paid"/>
  </r>
  <r>
    <x v="2178"/>
    <x v="103"/>
    <x v="0"/>
    <n v="0"/>
    <n v="1"/>
    <n v="0"/>
    <n v="0"/>
    <n v="0"/>
    <s v="N"/>
    <s v="N"/>
    <s v="N"/>
    <s v="Secawan "/>
    <s v="Secawan"/>
    <m/>
    <x v="0"/>
    <s v="260206IQFEVG5"/>
    <s v="Closed"/>
    <s v="Paid"/>
  </r>
  <r>
    <x v="2178"/>
    <x v="173"/>
    <x v="4"/>
    <n v="1"/>
    <n v="1"/>
    <n v="1"/>
    <n v="1"/>
    <n v="1"/>
    <s v="N"/>
    <s v="N"/>
    <s v="N"/>
    <s v="Secawan "/>
    <s v="Secawan"/>
    <m/>
    <x v="0"/>
    <s v="260206IQFEVG5"/>
    <s v="Closed"/>
    <s v="Paid"/>
  </r>
  <r>
    <x v="2178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EVG5"/>
    <s v="Closed"/>
    <s v="Paid"/>
  </r>
  <r>
    <x v="2178"/>
    <x v="2"/>
    <x v="3"/>
    <n v="5.2"/>
    <n v="1"/>
    <n v="5.2"/>
    <n v="5.2"/>
    <n v="5.2"/>
    <s v="N"/>
    <s v="N"/>
    <s v="N"/>
    <s v="Secawan "/>
    <s v="Secawan"/>
    <m/>
    <x v="0"/>
    <s v="260206IQFEVG5"/>
    <s v="Closed"/>
    <s v="Paid"/>
  </r>
  <r>
    <x v="2178"/>
    <x v="2"/>
    <x v="3"/>
    <n v="5.2"/>
    <n v="1"/>
    <n v="5.2"/>
    <n v="5.2"/>
    <n v="5.2"/>
    <s v="N"/>
    <s v="N"/>
    <s v="N"/>
    <s v="Secawan "/>
    <s v="Secawan"/>
    <m/>
    <x v="0"/>
    <s v="260206IQFEVG5"/>
    <s v="Closed"/>
    <s v="Paid"/>
  </r>
  <r>
    <x v="2178"/>
    <x v="67"/>
    <x v="4"/>
    <n v="12.8"/>
    <n v="1"/>
    <n v="12.8"/>
    <n v="12.8"/>
    <n v="12.8"/>
    <s v="N"/>
    <s v="N"/>
    <s v="N"/>
    <s v="Secawan "/>
    <s v="Secawan"/>
    <m/>
    <x v="0"/>
    <s v="260206IQFEVG5"/>
    <s v="Closed"/>
    <s v="Paid"/>
  </r>
  <r>
    <x v="2179"/>
    <x v="46"/>
    <x v="0"/>
    <n v="0"/>
    <n v="1"/>
    <n v="0"/>
    <n v="0"/>
    <n v="0"/>
    <s v="N"/>
    <s v="N"/>
    <s v="N"/>
    <s v="Restore "/>
    <s v="Restore"/>
    <m/>
    <x v="2"/>
    <s v="260206UAX8MCX"/>
    <s v="Closed"/>
    <s v="Paid"/>
  </r>
  <r>
    <x v="2179"/>
    <x v="111"/>
    <x v="8"/>
    <n v="19"/>
    <n v="1"/>
    <n v="19"/>
    <n v="19"/>
    <n v="19"/>
    <s v="N"/>
    <s v="N"/>
    <s v="N"/>
    <s v="Restore "/>
    <s v="Restore"/>
    <m/>
    <x v="2"/>
    <s v="260206UAX8MCX"/>
    <s v="Closed"/>
    <s v="Paid"/>
  </r>
  <r>
    <x v="2180"/>
    <x v="103"/>
    <x v="0"/>
    <n v="0"/>
    <n v="1"/>
    <n v="0"/>
    <n v="0"/>
    <n v="0"/>
    <s v="N"/>
    <s v="N"/>
    <s v="N"/>
    <s v="Secawan "/>
    <s v="Secawan"/>
    <m/>
    <x v="0"/>
    <s v="260206IQFKKNG"/>
    <s v="Closed"/>
    <s v="Paid"/>
  </r>
  <r>
    <x v="2180"/>
    <x v="67"/>
    <x v="4"/>
    <n v="12.8"/>
    <n v="1"/>
    <n v="12.8"/>
    <n v="12.8"/>
    <n v="12.8"/>
    <s v="N"/>
    <s v="N"/>
    <s v="N"/>
    <s v="Secawan "/>
    <s v="Secawan"/>
    <m/>
    <x v="0"/>
    <s v="260206IQFKKNG"/>
    <s v="Closed"/>
    <s v="Paid"/>
  </r>
  <r>
    <x v="2181"/>
    <x v="113"/>
    <x v="8"/>
    <n v="20"/>
    <n v="1"/>
    <n v="20"/>
    <n v="20"/>
    <n v="20"/>
    <s v="N"/>
    <s v="N"/>
    <s v="N"/>
    <s v="Restore "/>
    <s v="Restore"/>
    <m/>
    <x v="2"/>
    <s v="260206UAXZKLS"/>
    <s v="Closed"/>
    <s v="Paid"/>
  </r>
  <r>
    <x v="2181"/>
    <x v="46"/>
    <x v="0"/>
    <n v="0"/>
    <n v="1"/>
    <n v="0"/>
    <n v="0"/>
    <n v="0"/>
    <s v="N"/>
    <s v="N"/>
    <s v="N"/>
    <s v="Restore "/>
    <s v="Restore"/>
    <m/>
    <x v="2"/>
    <s v="260206UAXZKLS"/>
    <s v="Closed"/>
    <s v="Paid"/>
  </r>
  <r>
    <x v="2182"/>
    <x v="126"/>
    <x v="4"/>
    <n v="13.8"/>
    <n v="1"/>
    <n v="13.8"/>
    <n v="13.8"/>
    <n v="13.8"/>
    <s v="N"/>
    <s v="N"/>
    <s v="N"/>
    <s v="Secawan "/>
    <s v="Secawan"/>
    <m/>
    <x v="0"/>
    <s v="260206IQFRZLR"/>
    <s v="Closed"/>
    <s v="Paid"/>
  </r>
  <r>
    <x v="2182"/>
    <x v="103"/>
    <x v="0"/>
    <n v="0"/>
    <n v="1"/>
    <n v="0"/>
    <n v="0"/>
    <n v="0"/>
    <s v="N"/>
    <s v="N"/>
    <s v="N"/>
    <s v="Secawan "/>
    <s v="Secawan"/>
    <m/>
    <x v="0"/>
    <s v="260206IQFRZLR"/>
    <s v="Closed"/>
    <s v="Paid"/>
  </r>
  <r>
    <x v="2183"/>
    <x v="102"/>
    <x v="0"/>
    <n v="0"/>
    <n v="1"/>
    <n v="0"/>
    <n v="0"/>
    <n v="0"/>
    <s v="N"/>
    <s v="N"/>
    <s v="N"/>
    <s v="Secawan "/>
    <s v="Secawan"/>
    <m/>
    <x v="0"/>
    <s v="260206IQFT2P8"/>
    <s v="Closed"/>
    <s v="Paid"/>
  </r>
  <r>
    <x v="2183"/>
    <x v="2"/>
    <x v="3"/>
    <n v="5.2"/>
    <n v="1"/>
    <n v="5.2"/>
    <n v="5.2"/>
    <n v="5.2"/>
    <s v="N"/>
    <s v="N"/>
    <s v="N"/>
    <s v="Secawan "/>
    <s v="Secawan"/>
    <m/>
    <x v="0"/>
    <s v="260206IQFT2P8"/>
    <s v="Closed"/>
    <s v="Paid"/>
  </r>
  <r>
    <x v="218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T2P8"/>
    <s v="Closed"/>
    <s v="Paid"/>
  </r>
  <r>
    <x v="2183"/>
    <x v="4"/>
    <x v="2"/>
    <n v="8.9"/>
    <n v="1"/>
    <n v="8.9"/>
    <n v="4.45"/>
    <n v="4.45"/>
    <s v="N"/>
    <s v="N"/>
    <s v="N"/>
    <s v="Secawan "/>
    <s v="Secawan"/>
    <m/>
    <x v="0"/>
    <s v="260206IQFT2P8"/>
    <s v="Closed"/>
    <s v="Paid"/>
  </r>
  <r>
    <x v="2184"/>
    <x v="125"/>
    <x v="7"/>
    <n v="7.55"/>
    <n v="1"/>
    <n v="7.55"/>
    <n v="7.55"/>
    <n v="7.55"/>
    <s v="N"/>
    <s v="N"/>
    <s v="Y"/>
    <s v="Bens Bakery "/>
    <s v="Bens Bakery"/>
    <m/>
    <x v="1"/>
    <s v="260206VEWQJS5"/>
    <s v="Closed"/>
    <s v="Paid"/>
  </r>
  <r>
    <x v="2185"/>
    <x v="39"/>
    <x v="4"/>
    <n v="18.5"/>
    <n v="1"/>
    <n v="18.5"/>
    <n v="18.5"/>
    <n v="18.5"/>
    <s v="N"/>
    <s v="N"/>
    <s v="N"/>
    <s v="Secawan "/>
    <s v="Secawan"/>
    <m/>
    <x v="0"/>
    <s v="260206IQF9J82"/>
    <s v="Closed"/>
    <s v="Paid"/>
  </r>
  <r>
    <x v="2185"/>
    <x v="103"/>
    <x v="0"/>
    <n v="0"/>
    <n v="1"/>
    <n v="0"/>
    <n v="0"/>
    <n v="0"/>
    <s v="N"/>
    <s v="N"/>
    <s v="N"/>
    <s v="Secawan "/>
    <s v="Secawan"/>
    <m/>
    <x v="0"/>
    <s v="260206IQF9J82"/>
    <s v="Closed"/>
    <s v="Paid"/>
  </r>
  <r>
    <x v="2186"/>
    <x v="35"/>
    <x v="4"/>
    <n v="7.8"/>
    <n v="1"/>
    <n v="7.8"/>
    <n v="7.8"/>
    <n v="7.8"/>
    <s v="N"/>
    <s v="N"/>
    <s v="N"/>
    <s v="Secawan "/>
    <s v="Secawan"/>
    <m/>
    <x v="0"/>
    <s v="260206IQF7O52"/>
    <s v="Closed"/>
    <s v="Paid"/>
  </r>
  <r>
    <x v="2186"/>
    <x v="102"/>
    <x v="0"/>
    <n v="0"/>
    <n v="1"/>
    <n v="0"/>
    <n v="0"/>
    <n v="0"/>
    <s v="N"/>
    <s v="N"/>
    <s v="N"/>
    <s v="Secawan "/>
    <s v="Secawan"/>
    <m/>
    <x v="0"/>
    <s v="260206IQF7O52"/>
    <s v="Closed"/>
    <s v="Paid"/>
  </r>
  <r>
    <x v="2187"/>
    <x v="2"/>
    <x v="3"/>
    <n v="5.2"/>
    <n v="1"/>
    <n v="5.2"/>
    <n v="5.2"/>
    <n v="5.2"/>
    <s v="N"/>
    <s v="N"/>
    <s v="N"/>
    <s v="Secawan "/>
    <s v="Secawan"/>
    <m/>
    <x v="0"/>
    <s v="260206IQFH7IS"/>
    <s v="Closed"/>
    <s v="Paid"/>
  </r>
  <r>
    <x v="2187"/>
    <x v="103"/>
    <x v="0"/>
    <n v="0"/>
    <n v="1"/>
    <n v="0"/>
    <n v="0"/>
    <n v="0"/>
    <s v="N"/>
    <s v="N"/>
    <s v="N"/>
    <s v="Secawan "/>
    <s v="Secawan"/>
    <m/>
    <x v="0"/>
    <s v="260206IQFH7IS"/>
    <s v="Closed"/>
    <s v="Paid"/>
  </r>
  <r>
    <x v="218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H7IS"/>
    <s v="Closed"/>
    <s v="Paid"/>
  </r>
  <r>
    <x v="2188"/>
    <x v="39"/>
    <x v="4"/>
    <n v="18.5"/>
    <n v="1"/>
    <n v="18.5"/>
    <n v="18.5"/>
    <n v="18.5"/>
    <s v="N"/>
    <s v="N"/>
    <s v="N"/>
    <s v="Secawan "/>
    <s v="Secawan"/>
    <m/>
    <x v="0"/>
    <s v="260206IQFKKYW"/>
    <s v="Closed"/>
    <s v="Paid"/>
  </r>
  <r>
    <x v="2188"/>
    <x v="103"/>
    <x v="0"/>
    <n v="0"/>
    <n v="1"/>
    <n v="0"/>
    <n v="0"/>
    <n v="0"/>
    <s v="N"/>
    <s v="N"/>
    <s v="N"/>
    <s v="Secawan "/>
    <s v="Secawan"/>
    <m/>
    <x v="0"/>
    <s v="260206IQFKKYW"/>
    <s v="Closed"/>
    <s v="Paid"/>
  </r>
  <r>
    <x v="2189"/>
    <x v="39"/>
    <x v="4"/>
    <n v="18.5"/>
    <n v="1"/>
    <n v="18.5"/>
    <n v="18.5"/>
    <n v="18.5"/>
    <s v="N"/>
    <s v="N"/>
    <s v="N"/>
    <s v="Secawan "/>
    <s v="Secawan"/>
    <m/>
    <x v="0"/>
    <s v="260206IQFN1AA"/>
    <s v="Closed"/>
    <s v="Paid"/>
  </r>
  <r>
    <x v="2189"/>
    <x v="103"/>
    <x v="0"/>
    <n v="0"/>
    <n v="1"/>
    <n v="0"/>
    <n v="0"/>
    <n v="0"/>
    <s v="N"/>
    <s v="N"/>
    <s v="N"/>
    <s v="Secawan "/>
    <s v="Secawan"/>
    <m/>
    <x v="0"/>
    <s v="260206IQFN1AA"/>
    <s v="Closed"/>
    <s v="Paid"/>
  </r>
  <r>
    <x v="2190"/>
    <x v="103"/>
    <x v="0"/>
    <n v="0"/>
    <n v="1"/>
    <n v="0"/>
    <n v="0"/>
    <n v="0"/>
    <s v="N"/>
    <s v="N"/>
    <s v="N"/>
    <s v="Secawan "/>
    <s v="Secawan"/>
    <m/>
    <x v="0"/>
    <s v="260206IQFGXXW"/>
    <s v="Closed"/>
    <s v="Paid"/>
  </r>
  <r>
    <x v="2190"/>
    <x v="67"/>
    <x v="4"/>
    <n v="12.8"/>
    <n v="1"/>
    <n v="12.8"/>
    <n v="12.8"/>
    <n v="12.8"/>
    <s v="N"/>
    <s v="N"/>
    <s v="N"/>
    <s v="Secawan "/>
    <s v="Secawan"/>
    <m/>
    <x v="0"/>
    <s v="260206IQFGXXW"/>
    <s v="Closed"/>
    <s v="Paid"/>
  </r>
  <r>
    <x v="2191"/>
    <x v="102"/>
    <x v="0"/>
    <n v="0"/>
    <n v="1"/>
    <n v="0"/>
    <n v="0"/>
    <n v="0"/>
    <s v="N"/>
    <s v="N"/>
    <s v="N"/>
    <s v="Secawan "/>
    <s v="Secawan"/>
    <m/>
    <x v="0"/>
    <s v="260206IQFKJIU"/>
    <s v="Closed"/>
    <s v="Paid"/>
  </r>
  <r>
    <x v="2191"/>
    <x v="2"/>
    <x v="3"/>
    <n v="5.2"/>
    <n v="1"/>
    <n v="5.2"/>
    <n v="5.2"/>
    <n v="5.2"/>
    <s v="N"/>
    <s v="N"/>
    <s v="N"/>
    <s v="Secawan "/>
    <s v="Secawan"/>
    <m/>
    <x v="0"/>
    <s v="260206IQFKJIU"/>
    <s v="Closed"/>
    <s v="Paid"/>
  </r>
  <r>
    <x v="2192"/>
    <x v="82"/>
    <x v="4"/>
    <n v="13.8"/>
    <n v="1"/>
    <n v="13.8"/>
    <n v="13.8"/>
    <n v="13.8"/>
    <s v="N"/>
    <s v="N"/>
    <s v="N"/>
    <s v="Secawan "/>
    <s v="Secawan"/>
    <m/>
    <x v="0"/>
    <s v="260206IQFBQ6U"/>
    <s v="Closed"/>
    <s v="Paid"/>
  </r>
  <r>
    <x v="2192"/>
    <x v="37"/>
    <x v="4"/>
    <n v="11.8"/>
    <n v="1"/>
    <n v="11.8"/>
    <n v="11.8"/>
    <n v="11.8"/>
    <s v="N"/>
    <s v="N"/>
    <s v="N"/>
    <s v="Secawan "/>
    <s v="Secawan"/>
    <m/>
    <x v="0"/>
    <s v="260206IQFBQ6U"/>
    <s v="Closed"/>
    <s v="Paid"/>
  </r>
  <r>
    <x v="2192"/>
    <x v="103"/>
    <x v="0"/>
    <n v="0"/>
    <n v="1"/>
    <n v="0"/>
    <n v="0"/>
    <n v="0"/>
    <s v="N"/>
    <s v="N"/>
    <s v="N"/>
    <s v="Secawan "/>
    <s v="Secawan"/>
    <m/>
    <x v="0"/>
    <s v="260206IQFBQ6U"/>
    <s v="Closed"/>
    <s v="Paid"/>
  </r>
  <r>
    <x v="2193"/>
    <x v="103"/>
    <x v="0"/>
    <n v="0"/>
    <n v="1"/>
    <n v="0"/>
    <n v="0"/>
    <n v="0"/>
    <s v="N"/>
    <s v="N"/>
    <s v="N"/>
    <s v="Secawan "/>
    <s v="Secawan"/>
    <m/>
    <x v="0"/>
    <s v="260206IQFNT0G"/>
    <s v="Closed"/>
    <s v="Paid"/>
  </r>
  <r>
    <x v="2193"/>
    <x v="137"/>
    <x v="4"/>
    <n v="3.4"/>
    <n v="1"/>
    <n v="3.4"/>
    <n v="3.4"/>
    <n v="3.4"/>
    <s v="N"/>
    <s v="N"/>
    <s v="N"/>
    <s v="Secawan "/>
    <s v="Secawan"/>
    <m/>
    <x v="0"/>
    <s v="260206IQFNT0G"/>
    <s v="Closed"/>
    <s v="Paid"/>
  </r>
  <r>
    <x v="219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6UAXY0NQ"/>
    <s v="Closed"/>
    <s v="Paid"/>
  </r>
  <r>
    <x v="2194"/>
    <x v="46"/>
    <x v="0"/>
    <n v="0"/>
    <n v="1"/>
    <n v="0"/>
    <n v="0"/>
    <n v="0"/>
    <s v="N"/>
    <s v="N"/>
    <s v="N"/>
    <s v="Restore "/>
    <s v="Restore"/>
    <m/>
    <x v="2"/>
    <s v="260206UAXY0NQ"/>
    <s v="Closed"/>
    <s v="Paid"/>
  </r>
  <r>
    <x v="2195"/>
    <x v="84"/>
    <x v="7"/>
    <n v="9.43"/>
    <n v="1"/>
    <n v="9.43"/>
    <n v="9.43"/>
    <n v="9.43"/>
    <s v="N"/>
    <s v="N"/>
    <s v="Y"/>
    <s v="Bens Bakery "/>
    <s v="Bens Bakery"/>
    <m/>
    <x v="1"/>
    <s v="260206VEW5GGH"/>
    <s v="Closed"/>
    <s v="Paid"/>
  </r>
  <r>
    <x v="2195"/>
    <x v="36"/>
    <x v="7"/>
    <n v="2.83"/>
    <n v="1"/>
    <n v="2.83"/>
    <n v="2.83"/>
    <n v="2.83"/>
    <s v="N"/>
    <s v="N"/>
    <s v="Y"/>
    <s v="Bens Bakery "/>
    <s v="Bens Bakery"/>
    <m/>
    <x v="1"/>
    <s v="260206VEW5GGH"/>
    <s v="Closed"/>
    <s v="Paid"/>
  </r>
  <r>
    <x v="2196"/>
    <x v="14"/>
    <x v="4"/>
    <n v="6.8"/>
    <n v="1"/>
    <n v="6.8"/>
    <n v="6.8"/>
    <n v="6.8"/>
    <s v="N"/>
    <s v="N"/>
    <s v="N"/>
    <s v="Secawan "/>
    <s v="Secawan"/>
    <m/>
    <x v="0"/>
    <s v="260206IQFORSV"/>
    <s v="Closed"/>
    <s v="Paid"/>
  </r>
  <r>
    <x v="2196"/>
    <x v="4"/>
    <x v="2"/>
    <n v="8.9"/>
    <n v="1"/>
    <n v="8.9"/>
    <n v="4.45"/>
    <n v="4.45"/>
    <s v="N"/>
    <s v="N"/>
    <s v="N"/>
    <s v="Secawan "/>
    <s v="Secawan"/>
    <m/>
    <x v="0"/>
    <s v="260206IQFORSV"/>
    <s v="Closed"/>
    <s v="Paid"/>
  </r>
  <r>
    <x v="2196"/>
    <x v="103"/>
    <x v="0"/>
    <n v="0"/>
    <n v="1"/>
    <n v="0"/>
    <n v="0"/>
    <n v="0"/>
    <s v="N"/>
    <s v="N"/>
    <s v="N"/>
    <s v="Secawan "/>
    <s v="Secawan"/>
    <m/>
    <x v="0"/>
    <s v="260206IQFORSV"/>
    <s v="Closed"/>
    <s v="Paid"/>
  </r>
  <r>
    <x v="2197"/>
    <x v="36"/>
    <x v="7"/>
    <n v="2.83"/>
    <n v="1"/>
    <n v="2.83"/>
    <n v="2.83"/>
    <n v="2.83"/>
    <s v="N"/>
    <s v="N"/>
    <s v="Y"/>
    <s v="Bens Bakery "/>
    <s v="Bens Bakery"/>
    <m/>
    <x v="1"/>
    <s v="260206VEWQ0QK"/>
    <s v="Closed"/>
    <s v="Paid"/>
  </r>
  <r>
    <x v="2198"/>
    <x v="67"/>
    <x v="4"/>
    <n v="12.8"/>
    <n v="1"/>
    <n v="12.8"/>
    <n v="12.8"/>
    <n v="12.8"/>
    <s v="N"/>
    <s v="N"/>
    <s v="N"/>
    <s v="Secawan "/>
    <s v="Secawan"/>
    <m/>
    <x v="0"/>
    <s v="260206IQFEWRS"/>
    <s v="Closed"/>
    <s v="Paid"/>
  </r>
  <r>
    <x v="2198"/>
    <x v="103"/>
    <x v="0"/>
    <n v="0"/>
    <n v="1"/>
    <n v="0"/>
    <n v="0"/>
    <n v="0"/>
    <s v="N"/>
    <s v="N"/>
    <s v="N"/>
    <s v="Secawan "/>
    <s v="Secawan"/>
    <m/>
    <x v="0"/>
    <s v="260206IQFEWRS"/>
    <s v="Closed"/>
    <s v="Paid"/>
  </r>
  <r>
    <x v="2199"/>
    <x v="110"/>
    <x v="6"/>
    <n v="4"/>
    <n v="1"/>
    <n v="4"/>
    <n v="4"/>
    <n v="4"/>
    <s v="N"/>
    <s v="N"/>
    <s v="N"/>
    <s v="Secawan "/>
    <s v="Secawan"/>
    <m/>
    <x v="0"/>
    <s v="260206IQFD9JU"/>
    <s v="Closed"/>
    <s v="Paid"/>
  </r>
  <r>
    <x v="2199"/>
    <x v="102"/>
    <x v="0"/>
    <n v="0"/>
    <n v="1"/>
    <n v="0"/>
    <n v="0"/>
    <n v="0"/>
    <s v="N"/>
    <s v="N"/>
    <s v="N"/>
    <s v="Secawan "/>
    <s v="Secawan"/>
    <m/>
    <x v="0"/>
    <s v="260206IQFD9JU"/>
    <s v="Closed"/>
    <s v="Paid"/>
  </r>
  <r>
    <x v="2200"/>
    <x v="102"/>
    <x v="0"/>
    <n v="0"/>
    <n v="1"/>
    <n v="0"/>
    <n v="0"/>
    <n v="0"/>
    <s v="N"/>
    <s v="N"/>
    <s v="N"/>
    <s v="Secawan "/>
    <s v="Secawan"/>
    <m/>
    <x v="0"/>
    <s v="260206IQFS9S5"/>
    <s v="Closed"/>
    <s v="Paid"/>
  </r>
  <r>
    <x v="2200"/>
    <x v="14"/>
    <x v="4"/>
    <n v="6.8"/>
    <n v="1"/>
    <n v="6.8"/>
    <n v="6.8"/>
    <n v="6.8"/>
    <s v="N"/>
    <s v="N"/>
    <s v="N"/>
    <s v="Secawan "/>
    <s v="Secawan"/>
    <m/>
    <x v="0"/>
    <s v="260206IQFS9S5"/>
    <s v="Closed"/>
    <s v="Paid"/>
  </r>
  <r>
    <x v="22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S9S5"/>
    <s v="Closed"/>
    <s v="Paid"/>
  </r>
  <r>
    <x v="2200"/>
    <x v="2"/>
    <x v="3"/>
    <n v="5.2"/>
    <n v="1"/>
    <n v="5.2"/>
    <n v="5.2"/>
    <n v="5.2"/>
    <s v="N"/>
    <s v="N"/>
    <s v="N"/>
    <s v="Secawan "/>
    <s v="Secawan"/>
    <m/>
    <x v="0"/>
    <s v="260206IQFS9S5"/>
    <s v="Closed"/>
    <s v="Paid"/>
  </r>
  <r>
    <x v="2200"/>
    <x v="2"/>
    <x v="3"/>
    <n v="5.2"/>
    <n v="1"/>
    <n v="5.2"/>
    <n v="5.2"/>
    <n v="5.2"/>
    <s v="N"/>
    <s v="N"/>
    <s v="N"/>
    <s v="Secawan "/>
    <s v="Secawan"/>
    <m/>
    <x v="0"/>
    <s v="260206IQFS9S5"/>
    <s v="Closed"/>
    <s v="Paid"/>
  </r>
  <r>
    <x v="2201"/>
    <x v="46"/>
    <x v="0"/>
    <n v="0"/>
    <n v="1"/>
    <n v="0"/>
    <n v="0"/>
    <n v="0"/>
    <s v="N"/>
    <s v="N"/>
    <s v="N"/>
    <s v="Restore "/>
    <s v="Restore"/>
    <m/>
    <x v="2"/>
    <s v="260206UAX9SZ1"/>
    <s v="Closed"/>
    <s v="Paid"/>
  </r>
  <r>
    <x v="2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9SZ1"/>
    <s v="Closed"/>
    <s v="Paid"/>
  </r>
  <r>
    <x v="2202"/>
    <x v="67"/>
    <x v="4"/>
    <n v="12.8"/>
    <n v="2"/>
    <n v="25.6"/>
    <n v="25.6"/>
    <n v="25.6"/>
    <s v="N"/>
    <s v="N"/>
    <s v="N"/>
    <s v="Secawan "/>
    <s v="Secawan"/>
    <m/>
    <x v="0"/>
    <s v="260206IQFGNYL"/>
    <s v="Closed"/>
    <s v="Paid"/>
  </r>
  <r>
    <x v="2202"/>
    <x v="28"/>
    <x v="4"/>
    <n v="10.8"/>
    <n v="1"/>
    <n v="10.8"/>
    <n v="10.8"/>
    <n v="10.8"/>
    <s v="N"/>
    <s v="N"/>
    <s v="N"/>
    <s v="Secawan "/>
    <s v="Secawan"/>
    <m/>
    <x v="0"/>
    <s v="260206IQFGNYL"/>
    <s v="Closed"/>
    <s v="Paid"/>
  </r>
  <r>
    <x v="2202"/>
    <x v="39"/>
    <x v="4"/>
    <n v="18.5"/>
    <n v="1"/>
    <n v="18.5"/>
    <n v="18.5"/>
    <n v="18.5"/>
    <s v="N"/>
    <s v="N"/>
    <s v="N"/>
    <s v="Secawan "/>
    <s v="Secawan"/>
    <m/>
    <x v="0"/>
    <s v="260206IQFGNYL"/>
    <s v="Closed"/>
    <s v="Paid"/>
  </r>
  <r>
    <x v="2202"/>
    <x v="103"/>
    <x v="0"/>
    <n v="0"/>
    <n v="1"/>
    <n v="0"/>
    <n v="0"/>
    <n v="0"/>
    <s v="N"/>
    <s v="N"/>
    <s v="N"/>
    <s v="Secawan "/>
    <s v="Secawan"/>
    <m/>
    <x v="0"/>
    <s v="260206IQFGNYL"/>
    <s v="Closed"/>
    <s v="Paid"/>
  </r>
  <r>
    <x v="2203"/>
    <x v="141"/>
    <x v="7"/>
    <n v="9.43"/>
    <n v="1"/>
    <n v="9.43"/>
    <n v="9.43"/>
    <n v="9.43"/>
    <s v="N"/>
    <s v="N"/>
    <s v="Y"/>
    <s v="Bens Bakery "/>
    <s v="Bens Bakery"/>
    <m/>
    <x v="1"/>
    <s v="260206VEWXJC3"/>
    <s v="Closed"/>
    <s v="Paid"/>
  </r>
  <r>
    <x v="2204"/>
    <x v="46"/>
    <x v="0"/>
    <n v="0"/>
    <n v="1"/>
    <n v="0"/>
    <n v="0"/>
    <n v="0"/>
    <s v="N"/>
    <s v="N"/>
    <s v="N"/>
    <s v="Restore "/>
    <s v="Restore"/>
    <m/>
    <x v="2"/>
    <s v="260206UAXMG8N"/>
    <s v="Closed"/>
    <s v="Paid"/>
  </r>
  <r>
    <x v="22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MG8N"/>
    <s v="Closed"/>
    <s v="Paid"/>
  </r>
  <r>
    <x v="2205"/>
    <x v="127"/>
    <x v="10"/>
    <n v="6"/>
    <n v="1"/>
    <n v="6"/>
    <n v="6"/>
    <n v="6"/>
    <s v="N"/>
    <s v="N"/>
    <s v="N"/>
    <s v="Secawan "/>
    <s v="Secawan"/>
    <m/>
    <x v="0"/>
    <s v="260206IQFCSQW"/>
    <s v="Closed"/>
    <s v="Paid"/>
  </r>
  <r>
    <x v="2205"/>
    <x v="4"/>
    <x v="2"/>
    <n v="8.9"/>
    <n v="1"/>
    <n v="8.9"/>
    <n v="4.45"/>
    <n v="4.45"/>
    <s v="N"/>
    <s v="N"/>
    <s v="N"/>
    <s v="Secawan "/>
    <s v="Secawan"/>
    <m/>
    <x v="0"/>
    <s v="260206IQFCSQW"/>
    <s v="Closed"/>
    <s v="Paid"/>
  </r>
  <r>
    <x v="2205"/>
    <x v="102"/>
    <x v="0"/>
    <n v="0"/>
    <n v="1"/>
    <n v="0"/>
    <n v="0"/>
    <n v="0"/>
    <s v="N"/>
    <s v="N"/>
    <s v="N"/>
    <s v="Secawan "/>
    <s v="Secawan"/>
    <m/>
    <x v="0"/>
    <s v="260206IQFCSQW"/>
    <s v="Closed"/>
    <s v="Paid"/>
  </r>
  <r>
    <x v="220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CSQW"/>
    <s v="Closed"/>
    <s v="Paid"/>
  </r>
  <r>
    <x v="2206"/>
    <x v="102"/>
    <x v="0"/>
    <n v="0"/>
    <n v="1"/>
    <n v="0"/>
    <n v="0"/>
    <n v="0"/>
    <s v="N"/>
    <s v="N"/>
    <s v="N"/>
    <s v="Secawan "/>
    <s v="Secawan"/>
    <m/>
    <x v="0"/>
    <s v="260206IQF0CQ6"/>
    <s v="Closed"/>
    <s v="Paid"/>
  </r>
  <r>
    <x v="2206"/>
    <x v="2"/>
    <x v="3"/>
    <n v="5.2"/>
    <n v="1"/>
    <n v="5.2"/>
    <n v="5.2"/>
    <n v="5.2"/>
    <s v="N"/>
    <s v="N"/>
    <s v="N"/>
    <s v="Secawan "/>
    <s v="Secawan"/>
    <m/>
    <x v="0"/>
    <s v="260206IQF0CQ6"/>
    <s v="Closed"/>
    <s v="Paid"/>
  </r>
  <r>
    <x v="2206"/>
    <x v="108"/>
    <x v="6"/>
    <n v="4"/>
    <n v="1"/>
    <n v="4"/>
    <n v="4"/>
    <n v="4"/>
    <s v="N"/>
    <s v="N"/>
    <s v="N"/>
    <s v="Secawan "/>
    <s v="Secawan"/>
    <m/>
    <x v="0"/>
    <s v="260206IQF0CQ6"/>
    <s v="Closed"/>
    <s v="Paid"/>
  </r>
  <r>
    <x v="220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0CQ6"/>
    <s v="Closed"/>
    <s v="Paid"/>
  </r>
  <r>
    <x v="2206"/>
    <x v="192"/>
    <x v="4"/>
    <n v="7.8"/>
    <n v="1"/>
    <n v="7.8"/>
    <n v="7.8"/>
    <n v="7.8"/>
    <s v="N"/>
    <s v="N"/>
    <s v="N"/>
    <s v="Secawan "/>
    <s v="Secawan"/>
    <m/>
    <x v="0"/>
    <s v="260206IQF0CQ6"/>
    <s v="Closed"/>
    <s v="Paid"/>
  </r>
  <r>
    <x v="2207"/>
    <x v="67"/>
    <x v="4"/>
    <n v="12.8"/>
    <n v="1"/>
    <n v="12.8"/>
    <n v="12.8"/>
    <n v="12.8"/>
    <s v="N"/>
    <s v="N"/>
    <s v="N"/>
    <s v="Secawan "/>
    <s v="Secawan"/>
    <m/>
    <x v="0"/>
    <s v="260206IQFH7YN"/>
    <s v="Closed"/>
    <s v="Paid"/>
  </r>
  <r>
    <x v="2207"/>
    <x v="103"/>
    <x v="0"/>
    <n v="0"/>
    <n v="1"/>
    <n v="0"/>
    <n v="0"/>
    <n v="0"/>
    <s v="N"/>
    <s v="N"/>
    <s v="N"/>
    <s v="Secawan "/>
    <s v="Secawan"/>
    <m/>
    <x v="0"/>
    <s v="260206IQFH7YN"/>
    <s v="Closed"/>
    <s v="Paid"/>
  </r>
  <r>
    <x v="2208"/>
    <x v="102"/>
    <x v="0"/>
    <n v="0"/>
    <n v="1"/>
    <n v="0"/>
    <n v="0"/>
    <n v="0"/>
    <s v="N"/>
    <s v="N"/>
    <s v="N"/>
    <s v="Secawan "/>
    <s v="Secawan"/>
    <m/>
    <x v="0"/>
    <s v="260206IQFIMR8"/>
    <s v="Closed"/>
    <s v="Paid"/>
  </r>
  <r>
    <x v="220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IMR8"/>
    <s v="Closed"/>
    <s v="Paid"/>
  </r>
  <r>
    <x v="2209"/>
    <x v="2"/>
    <x v="3"/>
    <n v="5.2"/>
    <n v="1"/>
    <n v="5.2"/>
    <n v="5.2"/>
    <n v="5.2"/>
    <s v="N"/>
    <s v="N"/>
    <s v="N"/>
    <s v="Secawan "/>
    <s v="Secawan"/>
    <m/>
    <x v="0"/>
    <s v="260206IQFVIP1"/>
    <s v="Closed"/>
    <s v="Paid"/>
  </r>
  <r>
    <x v="2209"/>
    <x v="102"/>
    <x v="0"/>
    <n v="0"/>
    <n v="1"/>
    <n v="0"/>
    <n v="0"/>
    <n v="0"/>
    <s v="N"/>
    <s v="N"/>
    <s v="N"/>
    <s v="Secawan "/>
    <s v="Secawan"/>
    <m/>
    <x v="0"/>
    <s v="260206IQFVIP1"/>
    <s v="Closed"/>
    <s v="Paid"/>
  </r>
  <r>
    <x v="22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NYBF"/>
    <s v="Closed"/>
    <s v="Paid"/>
  </r>
  <r>
    <x v="2210"/>
    <x v="131"/>
    <x v="8"/>
    <n v="20"/>
    <n v="1"/>
    <n v="20"/>
    <n v="20"/>
    <n v="20"/>
    <s v="N"/>
    <s v="N"/>
    <s v="N"/>
    <s v="Restore "/>
    <s v="Restore"/>
    <m/>
    <x v="2"/>
    <s v="260206UAXNYBF"/>
    <s v="Closed"/>
    <s v="Paid"/>
  </r>
  <r>
    <x v="2210"/>
    <x v="46"/>
    <x v="0"/>
    <n v="0"/>
    <n v="1"/>
    <n v="0"/>
    <n v="0"/>
    <n v="0"/>
    <s v="N"/>
    <s v="N"/>
    <s v="N"/>
    <s v="Restore "/>
    <s v="Restore"/>
    <m/>
    <x v="2"/>
    <s v="260206UAXNYBF"/>
    <s v="Closed"/>
    <s v="Paid"/>
  </r>
  <r>
    <x v="2210"/>
    <x v="169"/>
    <x v="8"/>
    <n v="14.9"/>
    <n v="1"/>
    <n v="14.9"/>
    <n v="14.9"/>
    <n v="14.9"/>
    <s v="N"/>
    <s v="N"/>
    <s v="N"/>
    <s v="Restore "/>
    <s v="Restore"/>
    <m/>
    <x v="2"/>
    <s v="260206UAXNYBF"/>
    <s v="Closed"/>
    <s v="Paid"/>
  </r>
  <r>
    <x v="2211"/>
    <x v="103"/>
    <x v="0"/>
    <n v="0"/>
    <n v="1"/>
    <n v="0"/>
    <n v="0"/>
    <n v="0"/>
    <s v="N"/>
    <s v="N"/>
    <s v="N"/>
    <s v="Secawan "/>
    <s v="Secawan"/>
    <m/>
    <x v="0"/>
    <s v="260206IQFOAAW"/>
    <s v="Closed"/>
    <s v="Paid"/>
  </r>
  <r>
    <x v="2211"/>
    <x v="2"/>
    <x v="3"/>
    <n v="5.2"/>
    <n v="1"/>
    <n v="5.2"/>
    <n v="5.2"/>
    <n v="5.2"/>
    <s v="N"/>
    <s v="N"/>
    <s v="N"/>
    <s v="Secawan "/>
    <s v="Secawan"/>
    <m/>
    <x v="0"/>
    <s v="260206IQFOAAW"/>
    <s v="Closed"/>
    <s v="Paid"/>
  </r>
  <r>
    <x v="2211"/>
    <x v="2"/>
    <x v="3"/>
    <n v="5.2"/>
    <n v="1"/>
    <n v="5.2"/>
    <n v="5.2"/>
    <n v="5.2"/>
    <s v="N"/>
    <s v="N"/>
    <s v="N"/>
    <s v="Secawan "/>
    <s v="Secawan"/>
    <m/>
    <x v="0"/>
    <s v="260206IQFOAAW"/>
    <s v="Closed"/>
    <s v="Paid"/>
  </r>
  <r>
    <x v="2212"/>
    <x v="72"/>
    <x v="7"/>
    <n v="5.66"/>
    <n v="2"/>
    <n v="11.32"/>
    <n v="11.32"/>
    <n v="11.32"/>
    <s v="N"/>
    <s v="N"/>
    <s v="Y"/>
    <s v="Bens Bakery "/>
    <s v="Bens Bakery"/>
    <m/>
    <x v="1"/>
    <s v="260206VEWH6H9"/>
    <s v="Closed"/>
    <s v="Paid"/>
  </r>
  <r>
    <x v="2213"/>
    <x v="103"/>
    <x v="0"/>
    <n v="0"/>
    <n v="1"/>
    <n v="0"/>
    <n v="0"/>
    <n v="0"/>
    <s v="N"/>
    <s v="N"/>
    <s v="N"/>
    <s v="Secawan "/>
    <s v="Secawan"/>
    <m/>
    <x v="0"/>
    <s v="260206IQFQY04"/>
    <s v="Closed"/>
    <s v="Paid"/>
  </r>
  <r>
    <x v="2213"/>
    <x v="123"/>
    <x v="2"/>
    <n v="15"/>
    <n v="1"/>
    <n v="15"/>
    <n v="15"/>
    <n v="15"/>
    <s v="N"/>
    <s v="N"/>
    <s v="N"/>
    <s v="Secawan "/>
    <s v="Secawan"/>
    <m/>
    <x v="0"/>
    <s v="260206IQFQY04"/>
    <s v="Closed"/>
    <s v="Paid"/>
  </r>
  <r>
    <x v="2214"/>
    <x v="24"/>
    <x v="4"/>
    <n v="11.8"/>
    <n v="1"/>
    <n v="11.8"/>
    <n v="11.8"/>
    <n v="11.8"/>
    <s v="N"/>
    <s v="N"/>
    <s v="N"/>
    <s v="Secawan "/>
    <s v="Secawan"/>
    <m/>
    <x v="0"/>
    <s v="260206IQF29NC"/>
    <s v="Closed"/>
    <s v="Paid"/>
  </r>
  <r>
    <x v="2214"/>
    <x v="103"/>
    <x v="0"/>
    <n v="0"/>
    <n v="1"/>
    <n v="0"/>
    <n v="0"/>
    <n v="0"/>
    <s v="N"/>
    <s v="N"/>
    <s v="N"/>
    <s v="Secawan "/>
    <s v="Secawan"/>
    <m/>
    <x v="0"/>
    <s v="260206IQF29NC"/>
    <s v="Closed"/>
    <s v="Paid"/>
  </r>
  <r>
    <x v="221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29NC"/>
    <s v="Closed"/>
    <s v="Paid"/>
  </r>
  <r>
    <x v="2215"/>
    <x v="113"/>
    <x v="8"/>
    <n v="20"/>
    <n v="1"/>
    <n v="20"/>
    <n v="20"/>
    <n v="20"/>
    <s v="N"/>
    <s v="N"/>
    <s v="N"/>
    <s v="Restore "/>
    <s v="Restore"/>
    <m/>
    <x v="2"/>
    <s v="260206UAXWB32"/>
    <s v="Closed"/>
    <s v="Paid"/>
  </r>
  <r>
    <x v="2215"/>
    <x v="46"/>
    <x v="0"/>
    <n v="0"/>
    <n v="1"/>
    <n v="0"/>
    <n v="0"/>
    <n v="0"/>
    <s v="N"/>
    <s v="N"/>
    <s v="N"/>
    <s v="Restore "/>
    <s v="Restore"/>
    <m/>
    <x v="2"/>
    <s v="260206UAXWB32"/>
    <s v="Closed"/>
    <s v="Paid"/>
  </r>
  <r>
    <x v="22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OIL4"/>
    <s v="Closed"/>
    <s v="Paid"/>
  </r>
  <r>
    <x v="2216"/>
    <x v="103"/>
    <x v="0"/>
    <n v="0"/>
    <n v="1"/>
    <n v="0"/>
    <n v="0"/>
    <n v="0"/>
    <s v="N"/>
    <s v="N"/>
    <s v="N"/>
    <s v="Secawan "/>
    <s v="Secawan"/>
    <m/>
    <x v="0"/>
    <s v="260206IQFOIL4"/>
    <s v="Closed"/>
    <s v="Paid"/>
  </r>
  <r>
    <x v="2217"/>
    <x v="103"/>
    <x v="0"/>
    <n v="0"/>
    <n v="1"/>
    <n v="0"/>
    <n v="0"/>
    <n v="0"/>
    <s v="N"/>
    <s v="N"/>
    <s v="N"/>
    <s v="Secawan "/>
    <s v="Secawan"/>
    <m/>
    <x v="0"/>
    <s v="260206IQFH2N8"/>
    <s v="Closed"/>
    <s v="Paid"/>
  </r>
  <r>
    <x v="22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H2N8"/>
    <s v="Closed"/>
    <s v="Paid"/>
  </r>
  <r>
    <x v="22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JQ31"/>
    <s v="Closed"/>
    <s v="Paid"/>
  </r>
  <r>
    <x v="2218"/>
    <x v="103"/>
    <x v="0"/>
    <n v="0"/>
    <n v="1"/>
    <n v="0"/>
    <n v="0"/>
    <n v="0"/>
    <s v="N"/>
    <s v="N"/>
    <s v="N"/>
    <s v="Secawan "/>
    <s v="Secawan"/>
    <m/>
    <x v="0"/>
    <s v="260206IQFJQ31"/>
    <s v="Closed"/>
    <s v="Paid"/>
  </r>
  <r>
    <x v="2218"/>
    <x v="137"/>
    <x v="4"/>
    <n v="3.4"/>
    <n v="1"/>
    <n v="3.4"/>
    <n v="3.4"/>
    <n v="3.4"/>
    <s v="N"/>
    <s v="N"/>
    <s v="N"/>
    <s v="Secawan "/>
    <s v="Secawan"/>
    <m/>
    <x v="0"/>
    <s v="260206IQFJQ31"/>
    <s v="Closed"/>
    <s v="Paid"/>
  </r>
  <r>
    <x v="2218"/>
    <x v="123"/>
    <x v="2"/>
    <n v="15"/>
    <n v="1"/>
    <n v="15"/>
    <n v="15"/>
    <n v="15"/>
    <s v="N"/>
    <s v="N"/>
    <s v="N"/>
    <s v="Secawan "/>
    <s v="Secawan"/>
    <m/>
    <x v="0"/>
    <s v="260206IQFJQ31"/>
    <s v="Closed"/>
    <s v="Paid"/>
  </r>
  <r>
    <x v="2219"/>
    <x v="111"/>
    <x v="8"/>
    <n v="19"/>
    <n v="1"/>
    <n v="19"/>
    <n v="19"/>
    <n v="19"/>
    <s v="N"/>
    <s v="N"/>
    <s v="N"/>
    <s v="Restore "/>
    <s v="Restore"/>
    <m/>
    <x v="2"/>
    <s v="260206UAXTS6M"/>
    <s v="Closed"/>
    <s v="Paid"/>
  </r>
  <r>
    <x v="2219"/>
    <x v="46"/>
    <x v="0"/>
    <n v="0"/>
    <n v="1"/>
    <n v="0"/>
    <n v="0"/>
    <n v="0"/>
    <s v="N"/>
    <s v="N"/>
    <s v="N"/>
    <s v="Restore "/>
    <s v="Restore"/>
    <m/>
    <x v="2"/>
    <s v="260206UAXTS6M"/>
    <s v="Closed"/>
    <s v="Paid"/>
  </r>
  <r>
    <x v="22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TPCE"/>
    <s v="Closed"/>
    <s v="Paid"/>
  </r>
  <r>
    <x v="2220"/>
    <x v="102"/>
    <x v="0"/>
    <n v="0"/>
    <n v="1"/>
    <n v="0"/>
    <n v="0"/>
    <n v="0"/>
    <s v="N"/>
    <s v="N"/>
    <s v="N"/>
    <s v="Secawan "/>
    <s v="Secawan"/>
    <m/>
    <x v="0"/>
    <s v="260206IQFTPCE"/>
    <s v="Closed"/>
    <s v="Paid"/>
  </r>
  <r>
    <x v="2220"/>
    <x v="14"/>
    <x v="4"/>
    <n v="6.8"/>
    <n v="1"/>
    <n v="6.8"/>
    <n v="6.8"/>
    <n v="6.8"/>
    <s v="N"/>
    <s v="N"/>
    <s v="N"/>
    <s v="Secawan "/>
    <s v="Secawan"/>
    <m/>
    <x v="0"/>
    <s v="260206IQFTPCE"/>
    <s v="Closed"/>
    <s v="Paid"/>
  </r>
  <r>
    <x v="222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TPCE"/>
    <s v="Closed"/>
    <s v="Paid"/>
  </r>
  <r>
    <x v="2221"/>
    <x v="2"/>
    <x v="3"/>
    <n v="5.2"/>
    <n v="1"/>
    <n v="5.2"/>
    <n v="5.2"/>
    <n v="5.2"/>
    <s v="N"/>
    <s v="N"/>
    <s v="N"/>
    <s v="Secawan "/>
    <s v="Secawan"/>
    <m/>
    <x v="0"/>
    <s v="260206IQFHVQS"/>
    <s v="Closed"/>
    <s v="Paid"/>
  </r>
  <r>
    <x v="2221"/>
    <x v="103"/>
    <x v="0"/>
    <n v="0"/>
    <n v="1"/>
    <n v="0"/>
    <n v="0"/>
    <n v="0"/>
    <s v="N"/>
    <s v="N"/>
    <s v="N"/>
    <s v="Secawan "/>
    <s v="Secawan"/>
    <m/>
    <x v="0"/>
    <s v="260206IQFHVQS"/>
    <s v="Closed"/>
    <s v="Paid"/>
  </r>
  <r>
    <x v="22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UJPG"/>
    <s v="Closed"/>
    <s v="Paid"/>
  </r>
  <r>
    <x v="2222"/>
    <x v="46"/>
    <x v="0"/>
    <n v="0"/>
    <n v="1"/>
    <n v="0"/>
    <n v="0"/>
    <n v="0"/>
    <s v="N"/>
    <s v="N"/>
    <s v="N"/>
    <s v="Restore "/>
    <s v="Restore"/>
    <m/>
    <x v="2"/>
    <s v="260206UAXUJPG"/>
    <s v="Closed"/>
    <s v="Paid"/>
  </r>
  <r>
    <x v="2223"/>
    <x v="178"/>
    <x v="7"/>
    <n v="11.32"/>
    <n v="1"/>
    <n v="11.32"/>
    <n v="11.32"/>
    <n v="11.32"/>
    <s v="N"/>
    <s v="N"/>
    <s v="Y"/>
    <s v="Bens Bakery "/>
    <s v="Bens Bakery"/>
    <m/>
    <x v="1"/>
    <s v="260206VEWQQCA"/>
    <s v="Closed"/>
    <s v="Paid"/>
  </r>
  <r>
    <x v="2224"/>
    <x v="103"/>
    <x v="0"/>
    <n v="0"/>
    <n v="1"/>
    <n v="0"/>
    <n v="0"/>
    <n v="0"/>
    <s v="N"/>
    <s v="N"/>
    <s v="N"/>
    <s v="Secawan "/>
    <s v="Secawan"/>
    <m/>
    <x v="0"/>
    <s v="260206IQFLYIL"/>
    <s v="Closed"/>
    <s v="Paid"/>
  </r>
  <r>
    <x v="2224"/>
    <x v="126"/>
    <x v="4"/>
    <n v="13.8"/>
    <n v="1"/>
    <n v="13.8"/>
    <n v="13.8"/>
    <n v="13.8"/>
    <s v="N"/>
    <s v="N"/>
    <s v="N"/>
    <s v="Secawan "/>
    <s v="Secawan"/>
    <m/>
    <x v="0"/>
    <s v="260206IQFLYIL"/>
    <s v="Closed"/>
    <s v="Paid"/>
  </r>
  <r>
    <x v="2225"/>
    <x v="103"/>
    <x v="0"/>
    <n v="0"/>
    <n v="1"/>
    <n v="0"/>
    <n v="0"/>
    <n v="0"/>
    <s v="N"/>
    <s v="N"/>
    <s v="N"/>
    <s v="Secawan "/>
    <s v="Secawan"/>
    <m/>
    <x v="0"/>
    <s v="260206IQF0OUJ"/>
    <s v="Closed"/>
    <s v="Paid"/>
  </r>
  <r>
    <x v="222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0OUJ"/>
    <s v="Closed"/>
    <s v="Paid"/>
  </r>
  <r>
    <x v="2226"/>
    <x v="117"/>
    <x v="7"/>
    <n v="9.43"/>
    <n v="1"/>
    <n v="9.43"/>
    <n v="9.43"/>
    <n v="9.43"/>
    <s v="N"/>
    <s v="N"/>
    <s v="Y"/>
    <s v="Bens Bakery "/>
    <s v="Bens Bakery"/>
    <m/>
    <x v="1"/>
    <s v="260206VEWODU3"/>
    <s v="Closed"/>
    <s v="Paid"/>
  </r>
  <r>
    <x v="2226"/>
    <x v="141"/>
    <x v="7"/>
    <n v="9.43"/>
    <n v="1"/>
    <n v="9.43"/>
    <n v="9.43"/>
    <n v="9.43"/>
    <s v="N"/>
    <s v="N"/>
    <s v="Y"/>
    <s v="Bens Bakery "/>
    <s v="Bens Bakery"/>
    <m/>
    <x v="1"/>
    <s v="260206VEWODU3"/>
    <s v="Closed"/>
    <s v="Paid"/>
  </r>
  <r>
    <x v="2227"/>
    <x v="110"/>
    <x v="6"/>
    <n v="4"/>
    <n v="1"/>
    <n v="4"/>
    <n v="4"/>
    <n v="4"/>
    <s v="N"/>
    <s v="N"/>
    <s v="N"/>
    <s v="Secawan "/>
    <s v="Secawan"/>
    <m/>
    <x v="0"/>
    <s v="260206IQF1KNK"/>
    <s v="Closed"/>
    <s v="Paid"/>
  </r>
  <r>
    <x v="2227"/>
    <x v="45"/>
    <x v="2"/>
    <n v="18"/>
    <n v="1"/>
    <n v="18"/>
    <n v="18"/>
    <n v="18"/>
    <s v="N"/>
    <s v="N"/>
    <s v="N"/>
    <s v="Secawan "/>
    <s v="Secawan"/>
    <m/>
    <x v="0"/>
    <s v="260206IQF1KNK"/>
    <s v="Closed"/>
    <s v="Paid"/>
  </r>
  <r>
    <x v="2227"/>
    <x v="103"/>
    <x v="0"/>
    <n v="0"/>
    <n v="1"/>
    <n v="0"/>
    <n v="0"/>
    <n v="0"/>
    <s v="N"/>
    <s v="N"/>
    <s v="N"/>
    <s v="Secawan "/>
    <s v="Secawan"/>
    <m/>
    <x v="0"/>
    <s v="260206IQF1KNK"/>
    <s v="Closed"/>
    <s v="Paid"/>
  </r>
  <r>
    <x v="2228"/>
    <x v="149"/>
    <x v="2"/>
    <n v="18"/>
    <n v="1"/>
    <n v="18"/>
    <n v="18"/>
    <n v="18"/>
    <s v="N"/>
    <s v="N"/>
    <s v="N"/>
    <s v="Secawan "/>
    <s v="Secawan"/>
    <m/>
    <x v="0"/>
    <s v="260206IQF31RE"/>
    <s v="Closed"/>
    <s v="Paid"/>
  </r>
  <r>
    <x v="2228"/>
    <x v="103"/>
    <x v="0"/>
    <n v="0"/>
    <n v="1"/>
    <n v="0"/>
    <n v="0"/>
    <n v="0"/>
    <s v="N"/>
    <s v="N"/>
    <s v="N"/>
    <s v="Secawan "/>
    <s v="Secawan"/>
    <m/>
    <x v="0"/>
    <s v="260206IQF31RE"/>
    <s v="Closed"/>
    <s v="Paid"/>
  </r>
  <r>
    <x v="2229"/>
    <x v="2"/>
    <x v="3"/>
    <n v="5.2"/>
    <n v="1"/>
    <n v="5.2"/>
    <n v="5.2"/>
    <n v="5.2"/>
    <s v="N"/>
    <s v="N"/>
    <s v="N"/>
    <s v="Secawan "/>
    <s v="Secawan"/>
    <m/>
    <x v="0"/>
    <s v="260206IQFKZSJ"/>
    <s v="Closed"/>
    <s v="Paid"/>
  </r>
  <r>
    <x v="2229"/>
    <x v="2"/>
    <x v="3"/>
    <n v="5.2"/>
    <n v="1"/>
    <n v="5.2"/>
    <n v="5.2"/>
    <n v="5.2"/>
    <s v="N"/>
    <s v="N"/>
    <s v="N"/>
    <s v="Secawan "/>
    <s v="Secawan"/>
    <m/>
    <x v="0"/>
    <s v="260206IQFKZSJ"/>
    <s v="Closed"/>
    <s v="Paid"/>
  </r>
  <r>
    <x v="2229"/>
    <x v="103"/>
    <x v="0"/>
    <n v="0"/>
    <n v="1"/>
    <n v="0"/>
    <n v="0"/>
    <n v="0"/>
    <s v="N"/>
    <s v="N"/>
    <s v="N"/>
    <s v="Secawan "/>
    <s v="Secawan"/>
    <m/>
    <x v="0"/>
    <s v="260206IQFKZSJ"/>
    <s v="Closed"/>
    <s v="Paid"/>
  </r>
  <r>
    <x v="2229"/>
    <x v="80"/>
    <x v="2"/>
    <n v="6.8"/>
    <n v="1"/>
    <n v="6.8"/>
    <n v="6.8"/>
    <n v="6.8"/>
    <s v="N"/>
    <s v="N"/>
    <s v="N"/>
    <s v="Secawan "/>
    <s v="Secawan"/>
    <m/>
    <x v="0"/>
    <s v="260206IQFKZSJ"/>
    <s v="Closed"/>
    <s v="Paid"/>
  </r>
  <r>
    <x v="222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ZSJ"/>
    <s v="Closed"/>
    <s v="Paid"/>
  </r>
  <r>
    <x v="22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ZSJ"/>
    <s v="Closed"/>
    <s v="Paid"/>
  </r>
  <r>
    <x v="2230"/>
    <x v="2"/>
    <x v="3"/>
    <n v="5.2"/>
    <n v="1"/>
    <n v="5.2"/>
    <n v="5.2"/>
    <n v="5.2"/>
    <s v="N"/>
    <s v="N"/>
    <s v="N"/>
    <s v="Secawan "/>
    <s v="Secawan"/>
    <m/>
    <x v="0"/>
    <s v="260206IQFYEQG"/>
    <s v="Closed"/>
    <s v="Paid"/>
  </r>
  <r>
    <x v="2230"/>
    <x v="103"/>
    <x v="0"/>
    <n v="0"/>
    <n v="1"/>
    <n v="0"/>
    <n v="0"/>
    <n v="0"/>
    <s v="N"/>
    <s v="N"/>
    <s v="N"/>
    <s v="Secawan "/>
    <s v="Secawan"/>
    <m/>
    <x v="0"/>
    <s v="260206IQFYEQG"/>
    <s v="Closed"/>
    <s v="Paid"/>
  </r>
  <r>
    <x v="2230"/>
    <x v="126"/>
    <x v="4"/>
    <n v="13.8"/>
    <n v="1"/>
    <n v="13.8"/>
    <n v="13.8"/>
    <n v="13.8"/>
    <s v="N"/>
    <s v="N"/>
    <s v="N"/>
    <s v="Secawan "/>
    <s v="Secawan"/>
    <m/>
    <x v="0"/>
    <s v="260206IQFYEQG"/>
    <s v="Closed"/>
    <s v="Paid"/>
  </r>
  <r>
    <x v="2231"/>
    <x v="39"/>
    <x v="4"/>
    <n v="18.5"/>
    <n v="2"/>
    <n v="37"/>
    <n v="37"/>
    <n v="37"/>
    <s v="N"/>
    <s v="N"/>
    <s v="N"/>
    <s v="Secawan "/>
    <s v="Secawan"/>
    <m/>
    <x v="0"/>
    <s v="260206IQFDWDF"/>
    <s v="Closed"/>
    <s v="Paid"/>
  </r>
  <r>
    <x v="2231"/>
    <x v="103"/>
    <x v="0"/>
    <n v="0"/>
    <n v="1"/>
    <n v="0"/>
    <n v="0"/>
    <n v="0"/>
    <s v="N"/>
    <s v="N"/>
    <s v="N"/>
    <s v="Secawan "/>
    <s v="Secawan"/>
    <m/>
    <x v="0"/>
    <s v="260206IQFDWDF"/>
    <s v="Closed"/>
    <s v="Paid"/>
  </r>
  <r>
    <x v="2232"/>
    <x v="103"/>
    <x v="0"/>
    <n v="0"/>
    <n v="1"/>
    <n v="0"/>
    <n v="0"/>
    <n v="0"/>
    <s v="N"/>
    <s v="N"/>
    <s v="N"/>
    <s v="Secawan "/>
    <s v="Secawan"/>
    <m/>
    <x v="0"/>
    <s v="260206IQFCJHN"/>
    <s v="Closed"/>
    <s v="Paid"/>
  </r>
  <r>
    <x v="2232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6IQFCJHN"/>
    <s v="Closed"/>
    <s v="Paid"/>
  </r>
  <r>
    <x v="2233"/>
    <x v="111"/>
    <x v="8"/>
    <n v="19"/>
    <n v="1"/>
    <n v="19"/>
    <n v="19"/>
    <n v="19"/>
    <s v="N"/>
    <s v="N"/>
    <s v="N"/>
    <s v="Restore "/>
    <s v="Restore"/>
    <m/>
    <x v="2"/>
    <s v="260206UAXYW4B"/>
    <s v="Closed"/>
    <s v="Paid"/>
  </r>
  <r>
    <x v="2233"/>
    <x v="46"/>
    <x v="0"/>
    <n v="0"/>
    <n v="1"/>
    <n v="0"/>
    <n v="0"/>
    <n v="0"/>
    <s v="N"/>
    <s v="N"/>
    <s v="N"/>
    <s v="Restore "/>
    <s v="Restore"/>
    <m/>
    <x v="2"/>
    <s v="260206UAXYW4B"/>
    <s v="Closed"/>
    <s v="Paid"/>
  </r>
  <r>
    <x v="2234"/>
    <x v="103"/>
    <x v="0"/>
    <n v="0"/>
    <n v="1"/>
    <n v="0"/>
    <n v="0"/>
    <n v="0"/>
    <s v="N"/>
    <s v="N"/>
    <s v="N"/>
    <s v="Secawan "/>
    <s v="Secawan"/>
    <m/>
    <x v="0"/>
    <s v="260206IQFDUDI"/>
    <s v="Closed"/>
    <s v="Paid"/>
  </r>
  <r>
    <x v="223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DUDI"/>
    <s v="Closed"/>
    <s v="Paid"/>
  </r>
  <r>
    <x v="2235"/>
    <x v="113"/>
    <x v="8"/>
    <n v="20"/>
    <n v="1"/>
    <n v="20"/>
    <n v="20"/>
    <n v="20"/>
    <s v="N"/>
    <s v="N"/>
    <s v="N"/>
    <s v="Restore "/>
    <s v="Restore"/>
    <m/>
    <x v="2"/>
    <s v="260206UAXLRVF"/>
    <s v="Closed"/>
    <s v="Paid"/>
  </r>
  <r>
    <x v="2235"/>
    <x v="46"/>
    <x v="0"/>
    <n v="0"/>
    <n v="1"/>
    <n v="0"/>
    <n v="0"/>
    <n v="0"/>
    <s v="N"/>
    <s v="N"/>
    <s v="N"/>
    <s v="Restore "/>
    <s v="Restore"/>
    <m/>
    <x v="2"/>
    <s v="260206UAXLRVF"/>
    <s v="Closed"/>
    <s v="Paid"/>
  </r>
  <r>
    <x v="2236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06IQF775E"/>
    <s v="Closed"/>
    <s v="Paid"/>
  </r>
  <r>
    <x v="2236"/>
    <x v="103"/>
    <x v="0"/>
    <n v="0"/>
    <n v="1"/>
    <n v="0"/>
    <n v="0"/>
    <n v="0"/>
    <s v="N"/>
    <s v="N"/>
    <s v="N"/>
    <s v="Secawan "/>
    <s v="Secawan"/>
    <m/>
    <x v="0"/>
    <s v="260206IQF775E"/>
    <s v="Closed"/>
    <s v="Paid"/>
  </r>
  <r>
    <x v="2236"/>
    <x v="30"/>
    <x v="4"/>
    <n v="13.8"/>
    <n v="1"/>
    <n v="13.8"/>
    <n v="13.8"/>
    <n v="13.8"/>
    <s v="N"/>
    <s v="N"/>
    <s v="N"/>
    <s v="Secawan "/>
    <s v="Secawan"/>
    <m/>
    <x v="0"/>
    <s v="260206IQF775E"/>
    <s v="Closed"/>
    <s v="Paid"/>
  </r>
  <r>
    <x v="2237"/>
    <x v="42"/>
    <x v="0"/>
    <n v="0"/>
    <n v="1"/>
    <n v="0"/>
    <n v="0"/>
    <n v="0"/>
    <s v="N"/>
    <s v="N"/>
    <s v="N"/>
    <s v="Bens Bakery "/>
    <s v="Bens Bakery"/>
    <m/>
    <x v="1"/>
    <s v="260206VEWG5G2"/>
    <s v="Closed"/>
    <s v="Paid"/>
  </r>
  <r>
    <x v="2237"/>
    <x v="158"/>
    <x v="7"/>
    <n v="7.55"/>
    <n v="1"/>
    <n v="7.55"/>
    <n v="7.55"/>
    <n v="7.55"/>
    <s v="N"/>
    <s v="N"/>
    <s v="Y"/>
    <s v="Bens Bakery "/>
    <s v="Bens Bakery"/>
    <m/>
    <x v="1"/>
    <s v="260206VEWG5G2"/>
    <s v="Closed"/>
    <s v="Paid"/>
  </r>
  <r>
    <x v="2237"/>
    <x v="164"/>
    <x v="7"/>
    <n v="3.3"/>
    <n v="1"/>
    <n v="3.3"/>
    <n v="3.3"/>
    <n v="3.3"/>
    <s v="N"/>
    <s v="N"/>
    <s v="Y"/>
    <s v="Bens Bakery "/>
    <s v="Bens Bakery"/>
    <m/>
    <x v="1"/>
    <s v="260206VEWG5G2"/>
    <s v="Closed"/>
    <s v="Paid"/>
  </r>
  <r>
    <x v="2238"/>
    <x v="176"/>
    <x v="7"/>
    <n v="3.3"/>
    <n v="1"/>
    <n v="3.3"/>
    <n v="3.3"/>
    <n v="3.3"/>
    <s v="N"/>
    <s v="N"/>
    <s v="Y"/>
    <s v="Bens Bakery "/>
    <s v="Bens Bakery"/>
    <m/>
    <x v="1"/>
    <s v="260206VEWV3T1"/>
    <s v="Closed"/>
    <s v="Paid"/>
  </r>
  <r>
    <x v="2239"/>
    <x v="46"/>
    <x v="0"/>
    <n v="0"/>
    <n v="1"/>
    <n v="0"/>
    <n v="0"/>
    <n v="0"/>
    <s v="N"/>
    <s v="N"/>
    <s v="N"/>
    <s v="Restore "/>
    <s v="Restore"/>
    <m/>
    <x v="2"/>
    <s v="260206UAXART3"/>
    <s v="Closed"/>
    <s v="Paid"/>
  </r>
  <r>
    <x v="22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ART3"/>
    <s v="Closed"/>
    <s v="Paid"/>
  </r>
  <r>
    <x v="2240"/>
    <x v="103"/>
    <x v="0"/>
    <n v="0"/>
    <n v="1"/>
    <n v="0"/>
    <n v="0"/>
    <n v="0"/>
    <s v="N"/>
    <s v="N"/>
    <s v="N"/>
    <s v="Secawan "/>
    <s v="Secawan"/>
    <m/>
    <x v="0"/>
    <s v="260206IQFP4I2"/>
    <s v="Closed"/>
    <s v="Paid"/>
  </r>
  <r>
    <x v="2240"/>
    <x v="39"/>
    <x v="4"/>
    <n v="18.5"/>
    <n v="1"/>
    <n v="18.5"/>
    <n v="18.5"/>
    <n v="18.5"/>
    <s v="N"/>
    <s v="N"/>
    <s v="N"/>
    <s v="Secawan "/>
    <s v="Secawan"/>
    <m/>
    <x v="0"/>
    <s v="260206IQFP4I2"/>
    <s v="Closed"/>
    <s v="Paid"/>
  </r>
  <r>
    <x v="22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SAZC"/>
    <s v="Closed"/>
    <s v="Paid"/>
  </r>
  <r>
    <x v="2241"/>
    <x v="169"/>
    <x v="8"/>
    <n v="14.9"/>
    <n v="1"/>
    <n v="14.9"/>
    <n v="14.9"/>
    <n v="14.9"/>
    <s v="N"/>
    <s v="N"/>
    <s v="N"/>
    <s v="Restore "/>
    <s v="Restore"/>
    <m/>
    <x v="2"/>
    <s v="260206UAXSAZC"/>
    <s v="Closed"/>
    <s v="Paid"/>
  </r>
  <r>
    <x v="2241"/>
    <x v="46"/>
    <x v="0"/>
    <n v="0"/>
    <n v="1"/>
    <n v="0"/>
    <n v="0"/>
    <n v="0"/>
    <s v="N"/>
    <s v="N"/>
    <s v="N"/>
    <s v="Restore "/>
    <s v="Restore"/>
    <m/>
    <x v="2"/>
    <s v="260206UAXSAZC"/>
    <s v="Closed"/>
    <s v="Paid"/>
  </r>
  <r>
    <x v="2241"/>
    <x v="169"/>
    <x v="8"/>
    <n v="14.9"/>
    <n v="1"/>
    <n v="14.9"/>
    <n v="14.9"/>
    <n v="14.9"/>
    <s v="N"/>
    <s v="N"/>
    <s v="N"/>
    <s v="Restore "/>
    <s v="Restore"/>
    <m/>
    <x v="2"/>
    <s v="260206UAXSAZC"/>
    <s v="Closed"/>
    <s v="Paid"/>
  </r>
  <r>
    <x v="2242"/>
    <x v="19"/>
    <x v="0"/>
    <n v="0"/>
    <n v="1"/>
    <n v="0"/>
    <n v="0"/>
    <n v="0"/>
    <s v="N"/>
    <s v="N"/>
    <s v="N"/>
    <s v="Bens Bakery "/>
    <s v="Bens Bakery"/>
    <m/>
    <x v="1"/>
    <s v="260206VEWBE2M"/>
    <s v="Closed"/>
    <s v="Paid"/>
  </r>
  <r>
    <x v="2242"/>
    <x v="26"/>
    <x v="7"/>
    <n v="5.66"/>
    <n v="1"/>
    <n v="5.66"/>
    <n v="5.66"/>
    <n v="5.66"/>
    <s v="N"/>
    <s v="N"/>
    <s v="Y"/>
    <s v="Bens Bakery "/>
    <s v="Bens Bakery"/>
    <m/>
    <x v="1"/>
    <s v="260206VEWBE2M"/>
    <s v="Closed"/>
    <s v="Paid"/>
  </r>
  <r>
    <x v="2243"/>
    <x v="36"/>
    <x v="7"/>
    <n v="2.83"/>
    <n v="1"/>
    <n v="2.83"/>
    <n v="2.83"/>
    <n v="2.83"/>
    <s v="N"/>
    <s v="N"/>
    <s v="Y"/>
    <s v="Bens Bakery "/>
    <s v="Bens Bakery"/>
    <m/>
    <x v="1"/>
    <s v="260206VEWM6U9"/>
    <s v="Closed"/>
    <s v="Paid"/>
  </r>
  <r>
    <x v="2244"/>
    <x v="2"/>
    <x v="3"/>
    <n v="5.2"/>
    <n v="1"/>
    <n v="5.2"/>
    <n v="5.2"/>
    <n v="5.2"/>
    <s v="N"/>
    <s v="N"/>
    <s v="N"/>
    <s v="Secawan "/>
    <s v="Secawan"/>
    <m/>
    <x v="0"/>
    <s v="260206IQF4B5I"/>
    <s v="Closed"/>
    <s v="Paid"/>
  </r>
  <r>
    <x v="2244"/>
    <x v="102"/>
    <x v="0"/>
    <n v="0"/>
    <n v="1"/>
    <n v="0"/>
    <n v="0"/>
    <n v="0"/>
    <s v="N"/>
    <s v="N"/>
    <s v="N"/>
    <s v="Secawan "/>
    <s v="Secawan"/>
    <m/>
    <x v="0"/>
    <s v="260206IQF4B5I"/>
    <s v="Closed"/>
    <s v="Paid"/>
  </r>
  <r>
    <x v="2244"/>
    <x v="35"/>
    <x v="4"/>
    <n v="7.8"/>
    <n v="1"/>
    <n v="7.8"/>
    <n v="7.8"/>
    <n v="7.8"/>
    <s v="N"/>
    <s v="N"/>
    <s v="N"/>
    <s v="Secawan "/>
    <s v="Secawan"/>
    <m/>
    <x v="0"/>
    <s v="260206IQF4B5I"/>
    <s v="Closed"/>
    <s v="Paid"/>
  </r>
  <r>
    <x v="2245"/>
    <x v="72"/>
    <x v="7"/>
    <n v="5.66"/>
    <n v="1"/>
    <n v="5.66"/>
    <n v="5.66"/>
    <n v="5.66"/>
    <s v="N"/>
    <s v="N"/>
    <s v="Y"/>
    <s v="Bens Bakery "/>
    <s v="Bens Bakery"/>
    <m/>
    <x v="1"/>
    <s v="260206VEWU3O6"/>
    <s v="Closed"/>
    <s v="Paid"/>
  </r>
  <r>
    <x v="2245"/>
    <x v="150"/>
    <x v="7"/>
    <n v="14.15"/>
    <n v="1"/>
    <n v="14.15"/>
    <n v="14.15"/>
    <n v="14.15"/>
    <s v="N"/>
    <s v="N"/>
    <s v="Y"/>
    <s v="Bens Bakery "/>
    <s v="Bens Bakery"/>
    <m/>
    <x v="1"/>
    <s v="260206VEWU3O6"/>
    <s v="Closed"/>
    <s v="Paid"/>
  </r>
  <r>
    <x v="2245"/>
    <x v="157"/>
    <x v="7"/>
    <n v="3.3"/>
    <n v="1"/>
    <n v="3.3"/>
    <n v="3.3"/>
    <n v="3.3"/>
    <s v="N"/>
    <s v="N"/>
    <s v="Y"/>
    <s v="Bens Bakery "/>
    <s v="Bens Bakery"/>
    <m/>
    <x v="1"/>
    <s v="260206VEWU3O6"/>
    <s v="Closed"/>
    <s v="Paid"/>
  </r>
  <r>
    <x v="2246"/>
    <x v="46"/>
    <x v="0"/>
    <n v="0"/>
    <n v="1"/>
    <n v="0"/>
    <n v="0"/>
    <n v="0"/>
    <s v="N"/>
    <s v="N"/>
    <s v="N"/>
    <s v="Restore "/>
    <s v="Restore"/>
    <m/>
    <x v="2"/>
    <s v="260206UAXD83Y"/>
    <s v="Closed"/>
    <s v="Paid"/>
  </r>
  <r>
    <x v="2246"/>
    <x v="111"/>
    <x v="8"/>
    <n v="19"/>
    <n v="1"/>
    <n v="19"/>
    <n v="19"/>
    <n v="19"/>
    <s v="N"/>
    <s v="N"/>
    <s v="N"/>
    <s v="Restore "/>
    <s v="Restore"/>
    <m/>
    <x v="2"/>
    <s v="260206UAXD83Y"/>
    <s v="Closed"/>
    <s v="Paid"/>
  </r>
  <r>
    <x v="2247"/>
    <x v="4"/>
    <x v="2"/>
    <n v="8.9"/>
    <n v="1"/>
    <n v="8.9"/>
    <n v="4.45"/>
    <n v="4.45"/>
    <s v="N"/>
    <s v="N"/>
    <s v="N"/>
    <s v="Secawan "/>
    <s v="Secawan"/>
    <m/>
    <x v="0"/>
    <s v="260206IQFW9GP"/>
    <s v="Closed"/>
    <s v="Paid"/>
  </r>
  <r>
    <x v="2247"/>
    <x v="103"/>
    <x v="0"/>
    <n v="0"/>
    <n v="1"/>
    <n v="0"/>
    <n v="0"/>
    <n v="0"/>
    <s v="N"/>
    <s v="N"/>
    <s v="N"/>
    <s v="Secawan "/>
    <s v="Secawan"/>
    <m/>
    <x v="0"/>
    <s v="260206IQFW9GP"/>
    <s v="Closed"/>
    <s v="Paid"/>
  </r>
  <r>
    <x v="2247"/>
    <x v="2"/>
    <x v="3"/>
    <n v="5.2"/>
    <n v="1"/>
    <n v="5.2"/>
    <n v="5.2"/>
    <n v="5.2"/>
    <s v="N"/>
    <s v="N"/>
    <s v="N"/>
    <s v="Secawan "/>
    <s v="Secawan"/>
    <m/>
    <x v="0"/>
    <s v="260206IQFW9GP"/>
    <s v="Closed"/>
    <s v="Paid"/>
  </r>
  <r>
    <x v="2247"/>
    <x v="2"/>
    <x v="3"/>
    <n v="5.2"/>
    <n v="1"/>
    <n v="5.2"/>
    <n v="5.2"/>
    <n v="5.2"/>
    <s v="N"/>
    <s v="N"/>
    <s v="N"/>
    <s v="Secawan "/>
    <s v="Secawan"/>
    <m/>
    <x v="0"/>
    <s v="260206IQFW9GP"/>
    <s v="Closed"/>
    <s v="Paid"/>
  </r>
  <r>
    <x v="2248"/>
    <x v="46"/>
    <x v="0"/>
    <n v="0"/>
    <n v="1"/>
    <n v="0"/>
    <n v="0"/>
    <n v="0"/>
    <s v="N"/>
    <s v="N"/>
    <s v="N"/>
    <s v="Restore "/>
    <s v="Restore"/>
    <m/>
    <x v="2"/>
    <s v="260206UAXB1MU"/>
    <s v="Closed"/>
    <s v="Paid"/>
  </r>
  <r>
    <x v="22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6UAXB1MU"/>
    <s v="Closed"/>
    <s v="Paid"/>
  </r>
  <r>
    <x v="2249"/>
    <x v="103"/>
    <x v="0"/>
    <n v="0"/>
    <n v="1"/>
    <n v="0"/>
    <n v="0"/>
    <n v="0"/>
    <s v="N"/>
    <s v="N"/>
    <s v="N"/>
    <s v="Secawan "/>
    <s v="Secawan"/>
    <m/>
    <x v="0"/>
    <s v="260206IQF2E3Q"/>
    <s v="Closed"/>
    <s v="Paid"/>
  </r>
  <r>
    <x v="2249"/>
    <x v="67"/>
    <x v="4"/>
    <n v="12.8"/>
    <n v="3"/>
    <n v="38.4"/>
    <n v="38.4"/>
    <n v="38.4"/>
    <s v="N"/>
    <s v="N"/>
    <s v="N"/>
    <s v="Secawan "/>
    <s v="Secawan"/>
    <m/>
    <x v="0"/>
    <s v="260206IQF2E3Q"/>
    <s v="Closed"/>
    <s v="Paid"/>
  </r>
  <r>
    <x v="2249"/>
    <x v="39"/>
    <x v="4"/>
    <n v="18.5"/>
    <n v="1"/>
    <n v="18.5"/>
    <n v="18.5"/>
    <n v="18.5"/>
    <s v="N"/>
    <s v="N"/>
    <s v="N"/>
    <s v="Secawan "/>
    <s v="Secawan"/>
    <m/>
    <x v="0"/>
    <s v="260206IQF2E3Q"/>
    <s v="Closed"/>
    <s v="Paid"/>
  </r>
  <r>
    <x v="2250"/>
    <x v="4"/>
    <x v="2"/>
    <n v="8.9"/>
    <n v="2"/>
    <n v="17.8"/>
    <n v="8.9"/>
    <n v="8.9"/>
    <s v="N"/>
    <s v="N"/>
    <s v="N"/>
    <s v="Secawan "/>
    <s v="Secawan"/>
    <m/>
    <x v="0"/>
    <s v="260206IQF9IR2"/>
    <s v="Closed"/>
    <s v="Paid"/>
  </r>
  <r>
    <x v="2250"/>
    <x v="103"/>
    <x v="0"/>
    <n v="0"/>
    <n v="1"/>
    <n v="0"/>
    <n v="0"/>
    <n v="0"/>
    <s v="N"/>
    <s v="N"/>
    <s v="N"/>
    <s v="Secawan "/>
    <s v="Secawan"/>
    <m/>
    <x v="0"/>
    <s v="260206IQF9IR2"/>
    <s v="Closed"/>
    <s v="Paid"/>
  </r>
  <r>
    <x v="2251"/>
    <x v="103"/>
    <x v="0"/>
    <n v="0"/>
    <n v="1"/>
    <n v="0"/>
    <n v="0"/>
    <n v="0"/>
    <s v="N"/>
    <s v="N"/>
    <s v="N"/>
    <s v="Secawan "/>
    <s v="Secawan"/>
    <m/>
    <x v="0"/>
    <s v="260206IQFP10W"/>
    <s v="Closed"/>
    <s v="Paid"/>
  </r>
  <r>
    <x v="2251"/>
    <x v="39"/>
    <x v="4"/>
    <n v="18.5"/>
    <n v="1"/>
    <n v="18.5"/>
    <n v="18.5"/>
    <n v="18.5"/>
    <s v="N"/>
    <s v="N"/>
    <s v="N"/>
    <s v="Secawan "/>
    <s v="Secawan"/>
    <m/>
    <x v="0"/>
    <s v="260206IQFP10W"/>
    <s v="Closed"/>
    <s v="Paid"/>
  </r>
  <r>
    <x v="2252"/>
    <x v="183"/>
    <x v="7"/>
    <n v="5.66"/>
    <n v="1"/>
    <n v="5.66"/>
    <n v="5.66"/>
    <n v="5.66"/>
    <s v="N"/>
    <s v="N"/>
    <s v="Y"/>
    <s v="Bens Bakery "/>
    <s v="Bens Bakery"/>
    <m/>
    <x v="1"/>
    <s v="260206VEWM05A"/>
    <s v="Closed"/>
    <s v="Paid"/>
  </r>
  <r>
    <x v="2253"/>
    <x v="46"/>
    <x v="0"/>
    <n v="0"/>
    <n v="1"/>
    <n v="0"/>
    <n v="0"/>
    <n v="0"/>
    <s v="N"/>
    <s v="N"/>
    <s v="N"/>
    <s v="Restore "/>
    <s v="Restore"/>
    <m/>
    <x v="2"/>
    <s v="260206UAX8UBV"/>
    <s v="Closed"/>
    <s v="Paid"/>
  </r>
  <r>
    <x v="2253"/>
    <x v="169"/>
    <x v="8"/>
    <n v="14.9"/>
    <n v="1"/>
    <n v="14.9"/>
    <n v="14.9"/>
    <n v="14.9"/>
    <s v="N"/>
    <s v="N"/>
    <s v="N"/>
    <s v="Restore "/>
    <s v="Restore"/>
    <m/>
    <x v="2"/>
    <s v="260206UAX8UBV"/>
    <s v="Closed"/>
    <s v="Paid"/>
  </r>
  <r>
    <x v="2254"/>
    <x v="111"/>
    <x v="8"/>
    <n v="19"/>
    <n v="1"/>
    <n v="19"/>
    <n v="19"/>
    <n v="19"/>
    <s v="N"/>
    <s v="N"/>
    <s v="N"/>
    <s v="Restore "/>
    <s v="Restore"/>
    <m/>
    <x v="2"/>
    <s v="260206UAX2YZL"/>
    <s v="Closed"/>
    <s v="Paid"/>
  </r>
  <r>
    <x v="2254"/>
    <x v="111"/>
    <x v="8"/>
    <n v="19"/>
    <n v="1"/>
    <n v="19"/>
    <n v="19"/>
    <n v="19"/>
    <s v="N"/>
    <s v="N"/>
    <s v="N"/>
    <s v="Restore "/>
    <s v="Restore"/>
    <m/>
    <x v="2"/>
    <s v="260206UAX2YZL"/>
    <s v="Closed"/>
    <s v="Paid"/>
  </r>
  <r>
    <x v="2254"/>
    <x v="46"/>
    <x v="0"/>
    <n v="0"/>
    <n v="1"/>
    <n v="0"/>
    <n v="0"/>
    <n v="0"/>
    <s v="N"/>
    <s v="N"/>
    <s v="N"/>
    <s v="Restore "/>
    <s v="Restore"/>
    <m/>
    <x v="2"/>
    <s v="260206UAX2YZL"/>
    <s v="Closed"/>
    <s v="Paid"/>
  </r>
  <r>
    <x v="2255"/>
    <x v="111"/>
    <x v="8"/>
    <n v="19"/>
    <n v="1"/>
    <n v="19"/>
    <n v="19"/>
    <n v="19"/>
    <s v="N"/>
    <s v="N"/>
    <s v="N"/>
    <s v="Restore "/>
    <s v="Restore"/>
    <m/>
    <x v="2"/>
    <s v="260206UAXQXKT"/>
    <s v="Closed"/>
    <s v="Paid"/>
  </r>
  <r>
    <x v="2255"/>
    <x v="46"/>
    <x v="0"/>
    <n v="0"/>
    <n v="1"/>
    <n v="0"/>
    <n v="0"/>
    <n v="0"/>
    <s v="N"/>
    <s v="N"/>
    <s v="N"/>
    <s v="Restore "/>
    <s v="Restore"/>
    <m/>
    <x v="2"/>
    <s v="260206UAXQXKT"/>
    <s v="Closed"/>
    <s v="Paid"/>
  </r>
  <r>
    <x v="2256"/>
    <x v="151"/>
    <x v="8"/>
    <n v="11"/>
    <n v="1"/>
    <n v="11"/>
    <n v="11"/>
    <n v="11"/>
    <s v="N"/>
    <s v="N"/>
    <s v="N"/>
    <s v="Restore "/>
    <s v="Restore"/>
    <m/>
    <x v="2"/>
    <s v="260206UAXTRUD"/>
    <s v="Closed"/>
    <s v="Paid"/>
  </r>
  <r>
    <x v="2256"/>
    <x v="46"/>
    <x v="0"/>
    <n v="0"/>
    <n v="1"/>
    <n v="0"/>
    <n v="0"/>
    <n v="0"/>
    <s v="N"/>
    <s v="N"/>
    <s v="N"/>
    <s v="Restore "/>
    <s v="Restore"/>
    <m/>
    <x v="2"/>
    <s v="260206UAXTRUD"/>
    <s v="Closed"/>
    <s v="Paid"/>
  </r>
  <r>
    <x v="2256"/>
    <x v="169"/>
    <x v="8"/>
    <n v="14.9"/>
    <n v="1"/>
    <n v="14.9"/>
    <n v="14.9"/>
    <n v="14.9"/>
    <s v="N"/>
    <s v="N"/>
    <s v="N"/>
    <s v="Restore "/>
    <s v="Restore"/>
    <m/>
    <x v="2"/>
    <s v="260206UAXTRUD"/>
    <s v="Closed"/>
    <s v="Paid"/>
  </r>
  <r>
    <x v="2257"/>
    <x v="39"/>
    <x v="4"/>
    <n v="18.5"/>
    <n v="1"/>
    <n v="18.5"/>
    <n v="18.5"/>
    <n v="18.5"/>
    <s v="N"/>
    <s v="N"/>
    <s v="N"/>
    <s v="Secawan "/>
    <s v="Secawan"/>
    <m/>
    <x v="0"/>
    <s v="260206IQFFYSU"/>
    <s v="Closed"/>
    <s v="Paid"/>
  </r>
  <r>
    <x v="2257"/>
    <x v="103"/>
    <x v="0"/>
    <n v="0"/>
    <n v="1"/>
    <n v="0"/>
    <n v="0"/>
    <n v="0"/>
    <s v="N"/>
    <s v="N"/>
    <s v="N"/>
    <s v="Secawan "/>
    <s v="Secawan"/>
    <m/>
    <x v="0"/>
    <s v="260206IQFFYSU"/>
    <s v="Closed"/>
    <s v="Paid"/>
  </r>
  <r>
    <x v="225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G76P"/>
    <s v="Closed"/>
    <s v="Paid"/>
  </r>
  <r>
    <x v="2258"/>
    <x v="103"/>
    <x v="0"/>
    <n v="0"/>
    <n v="1"/>
    <n v="0"/>
    <n v="0"/>
    <n v="0"/>
    <s v="N"/>
    <s v="N"/>
    <s v="N"/>
    <s v="Secawan "/>
    <s v="Secawan"/>
    <m/>
    <x v="0"/>
    <s v="260206IQFG76P"/>
    <s v="Closed"/>
    <s v="Paid"/>
  </r>
  <r>
    <x v="2259"/>
    <x v="103"/>
    <x v="0"/>
    <n v="0"/>
    <n v="1"/>
    <n v="0"/>
    <n v="0"/>
    <n v="0"/>
    <s v="N"/>
    <s v="N"/>
    <s v="N"/>
    <s v="Secawan "/>
    <s v="Secawan"/>
    <m/>
    <x v="0"/>
    <s v="260206IQF3CLL"/>
    <s v="Closed"/>
    <s v="Paid"/>
  </r>
  <r>
    <x v="2259"/>
    <x v="10"/>
    <x v="4"/>
    <n v="7.8"/>
    <n v="2"/>
    <n v="15.6"/>
    <n v="15.6"/>
    <n v="15.6"/>
    <s v="N"/>
    <s v="N"/>
    <s v="N"/>
    <s v="Secawan "/>
    <s v="Secawan"/>
    <m/>
    <x v="0"/>
    <s v="260206IQF3CLL"/>
    <s v="Closed"/>
    <s v="Paid"/>
  </r>
  <r>
    <x v="2260"/>
    <x v="103"/>
    <x v="0"/>
    <n v="0"/>
    <n v="1"/>
    <n v="0"/>
    <n v="0"/>
    <n v="0"/>
    <s v="N"/>
    <s v="N"/>
    <s v="N"/>
    <s v="Secawan "/>
    <s v="Secawan"/>
    <m/>
    <x v="0"/>
    <s v="260206IQFRTWM"/>
    <s v="Closed"/>
    <s v="Paid"/>
  </r>
  <r>
    <x v="2260"/>
    <x v="14"/>
    <x v="4"/>
    <n v="6.8"/>
    <n v="2"/>
    <n v="13.6"/>
    <n v="13.6"/>
    <n v="13.6"/>
    <s v="N"/>
    <s v="N"/>
    <s v="N"/>
    <s v="Secawan "/>
    <s v="Secawan"/>
    <m/>
    <x v="0"/>
    <s v="260206IQFRTWM"/>
    <s v="Closed"/>
    <s v="Paid"/>
  </r>
  <r>
    <x v="226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PCPS"/>
    <s v="Closed"/>
    <s v="Paid"/>
  </r>
  <r>
    <x v="2261"/>
    <x v="102"/>
    <x v="0"/>
    <n v="0"/>
    <n v="1"/>
    <n v="0"/>
    <n v="0"/>
    <n v="0"/>
    <s v="N"/>
    <s v="N"/>
    <s v="N"/>
    <s v="Secawan "/>
    <s v="Secawan"/>
    <m/>
    <x v="0"/>
    <s v="260206IQFPCPS"/>
    <s v="Closed"/>
    <s v="Paid"/>
  </r>
  <r>
    <x v="2262"/>
    <x v="10"/>
    <x v="4"/>
    <n v="7.8"/>
    <n v="1"/>
    <n v="7.8"/>
    <n v="7.8"/>
    <n v="7.8"/>
    <s v="N"/>
    <s v="N"/>
    <s v="N"/>
    <s v="Secawan "/>
    <s v="Secawan"/>
    <m/>
    <x v="0"/>
    <s v="260206IQFOVQO"/>
    <s v="Closed"/>
    <s v="Paid"/>
  </r>
  <r>
    <x v="2262"/>
    <x v="102"/>
    <x v="0"/>
    <n v="0"/>
    <n v="1"/>
    <n v="0"/>
    <n v="0"/>
    <n v="0"/>
    <s v="N"/>
    <s v="N"/>
    <s v="N"/>
    <s v="Secawan "/>
    <s v="Secawan"/>
    <m/>
    <x v="0"/>
    <s v="260206IQFOVQO"/>
    <s v="Closed"/>
    <s v="Paid"/>
  </r>
  <r>
    <x v="2263"/>
    <x v="118"/>
    <x v="7"/>
    <n v="9.43"/>
    <n v="1"/>
    <n v="9.43"/>
    <n v="9.43"/>
    <n v="9.43"/>
    <s v="N"/>
    <s v="N"/>
    <s v="Y"/>
    <s v="Bens Bakery "/>
    <s v="Bens Bakery"/>
    <m/>
    <x v="1"/>
    <s v="260206VEW0CMQ"/>
    <s v="Closed"/>
    <s v="Paid"/>
  </r>
  <r>
    <x v="2264"/>
    <x v="42"/>
    <x v="0"/>
    <n v="0"/>
    <n v="1"/>
    <n v="0"/>
    <n v="0"/>
    <n v="0"/>
    <s v="N"/>
    <s v="N"/>
    <s v="N"/>
    <s v="Bens Bakery "/>
    <s v="Bens Bakery"/>
    <m/>
    <x v="1"/>
    <s v="260206VEWIWK9"/>
    <s v="Closed"/>
    <s v="Paid"/>
  </r>
  <r>
    <x v="2264"/>
    <x v="75"/>
    <x v="7"/>
    <n v="5.66"/>
    <n v="1"/>
    <n v="5.66"/>
    <n v="5.66"/>
    <n v="5.66"/>
    <s v="N"/>
    <s v="N"/>
    <s v="Y"/>
    <s v="Bens Bakery "/>
    <s v="Bens Bakery"/>
    <m/>
    <x v="1"/>
    <s v="260206VEWIWK9"/>
    <s v="Closed"/>
    <s v="Paid"/>
  </r>
  <r>
    <x v="2264"/>
    <x v="72"/>
    <x v="7"/>
    <n v="5.66"/>
    <n v="1"/>
    <n v="5.66"/>
    <n v="5.66"/>
    <n v="5.66"/>
    <s v="N"/>
    <s v="N"/>
    <s v="Y"/>
    <s v="Bens Bakery "/>
    <s v="Bens Bakery"/>
    <m/>
    <x v="1"/>
    <s v="260206VEWIWK9"/>
    <s v="Closed"/>
    <s v="Paid"/>
  </r>
  <r>
    <x v="2265"/>
    <x v="102"/>
    <x v="0"/>
    <n v="0"/>
    <n v="1"/>
    <n v="0"/>
    <n v="0"/>
    <n v="0"/>
    <s v="N"/>
    <s v="N"/>
    <s v="N"/>
    <s v="Secawan "/>
    <s v="Secawan"/>
    <m/>
    <x v="0"/>
    <s v="260206IQFAOHZ"/>
    <s v="Closed"/>
    <s v="Paid"/>
  </r>
  <r>
    <x v="2265"/>
    <x v="10"/>
    <x v="4"/>
    <n v="7.8"/>
    <n v="1"/>
    <n v="7.8"/>
    <n v="7.8"/>
    <n v="7.8"/>
    <s v="N"/>
    <s v="N"/>
    <s v="N"/>
    <s v="Secawan "/>
    <s v="Secawan"/>
    <m/>
    <x v="0"/>
    <s v="260206IQFAOHZ"/>
    <s v="Closed"/>
    <s v="Paid"/>
  </r>
  <r>
    <x v="2265"/>
    <x v="45"/>
    <x v="2"/>
    <n v="18"/>
    <n v="1"/>
    <n v="18"/>
    <n v="18"/>
    <n v="18"/>
    <s v="N"/>
    <s v="N"/>
    <s v="N"/>
    <s v="Secawan "/>
    <s v="Secawan"/>
    <m/>
    <x v="0"/>
    <s v="260206IQFAOHZ"/>
    <s v="Closed"/>
    <s v="Paid"/>
  </r>
  <r>
    <x v="2265"/>
    <x v="64"/>
    <x v="2"/>
    <n v="18"/>
    <n v="1"/>
    <n v="18"/>
    <n v="18"/>
    <n v="18"/>
    <s v="N"/>
    <s v="N"/>
    <s v="N"/>
    <s v="Secawan "/>
    <s v="Secawan"/>
    <m/>
    <x v="0"/>
    <s v="260206IQFAOHZ"/>
    <s v="Closed"/>
    <s v="Paid"/>
  </r>
  <r>
    <x v="2265"/>
    <x v="2"/>
    <x v="3"/>
    <n v="5.2"/>
    <n v="1"/>
    <n v="5.2"/>
    <n v="2.6"/>
    <n v="2.6"/>
    <s v="N"/>
    <s v="N"/>
    <s v="N"/>
    <s v="Secawan "/>
    <s v="Secawan"/>
    <m/>
    <x v="0"/>
    <s v="260206IQFAOHZ"/>
    <s v="Closed"/>
    <s v="Paid"/>
  </r>
  <r>
    <x v="226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AOHZ"/>
    <s v="Closed"/>
    <s v="Paid"/>
  </r>
  <r>
    <x v="2266"/>
    <x v="102"/>
    <x v="0"/>
    <n v="0"/>
    <n v="1"/>
    <n v="0"/>
    <n v="0"/>
    <n v="0"/>
    <s v="N"/>
    <s v="N"/>
    <s v="N"/>
    <s v="Secawan "/>
    <s v="Secawan"/>
    <m/>
    <x v="0"/>
    <s v="260206IQFVHCA"/>
    <s v="Closed"/>
    <s v="Paid"/>
  </r>
  <r>
    <x v="2266"/>
    <x v="2"/>
    <x v="3"/>
    <n v="5.2"/>
    <n v="1"/>
    <n v="5.2"/>
    <n v="2.6"/>
    <n v="2.6"/>
    <s v="N"/>
    <s v="N"/>
    <s v="N"/>
    <s v="Secawan "/>
    <s v="Secawan"/>
    <m/>
    <x v="0"/>
    <s v="260206IQFVHCA"/>
    <s v="Closed"/>
    <s v="Paid"/>
  </r>
  <r>
    <x v="2266"/>
    <x v="2"/>
    <x v="3"/>
    <n v="5.2"/>
    <n v="1"/>
    <n v="5.2"/>
    <n v="2.6"/>
    <n v="2.6"/>
    <s v="N"/>
    <s v="N"/>
    <s v="N"/>
    <s v="Secawan "/>
    <s v="Secawan"/>
    <m/>
    <x v="0"/>
    <s v="260206IQFVHCA"/>
    <s v="Closed"/>
    <s v="Paid"/>
  </r>
  <r>
    <x v="226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KD9X"/>
    <s v="Closed"/>
    <s v="Paid"/>
  </r>
  <r>
    <x v="2267"/>
    <x v="2"/>
    <x v="3"/>
    <n v="5.2"/>
    <n v="1"/>
    <n v="5.2"/>
    <n v="2.6"/>
    <n v="2.6"/>
    <s v="N"/>
    <s v="N"/>
    <s v="N"/>
    <s v="Secawan "/>
    <s v="Secawan"/>
    <m/>
    <x v="0"/>
    <s v="260206IQFKD9X"/>
    <s v="Closed"/>
    <s v="Paid"/>
  </r>
  <r>
    <x v="2267"/>
    <x v="102"/>
    <x v="0"/>
    <n v="0"/>
    <n v="1"/>
    <n v="0"/>
    <n v="0"/>
    <n v="0"/>
    <s v="N"/>
    <s v="N"/>
    <s v="N"/>
    <s v="Secawan "/>
    <s v="Secawan"/>
    <m/>
    <x v="0"/>
    <s v="260206IQFKD9X"/>
    <s v="Closed"/>
    <s v="Paid"/>
  </r>
  <r>
    <x v="2268"/>
    <x v="73"/>
    <x v="7"/>
    <n v="14.15"/>
    <n v="1"/>
    <n v="14.15"/>
    <n v="14.15"/>
    <n v="14.15"/>
    <s v="N"/>
    <s v="N"/>
    <s v="Y"/>
    <s v="Bens Bakery "/>
    <s v="Bens Bakery"/>
    <m/>
    <x v="1"/>
    <s v="260206VEW9ENF"/>
    <s v="Closed"/>
    <s v="Paid"/>
  </r>
  <r>
    <x v="2268"/>
    <x v="159"/>
    <x v="7"/>
    <n v="3.3"/>
    <n v="1"/>
    <n v="3.3"/>
    <n v="3.3"/>
    <n v="3.3"/>
    <s v="N"/>
    <s v="N"/>
    <s v="Y"/>
    <s v="Bens Bakery "/>
    <s v="Bens Bakery"/>
    <m/>
    <x v="1"/>
    <s v="260206VEW9ENF"/>
    <s v="Closed"/>
    <s v="Paid"/>
  </r>
  <r>
    <x v="2268"/>
    <x v="42"/>
    <x v="0"/>
    <n v="0"/>
    <n v="1"/>
    <n v="0"/>
    <n v="0"/>
    <n v="0"/>
    <s v="N"/>
    <s v="N"/>
    <s v="N"/>
    <s v="Bens Bakery "/>
    <s v="Bens Bakery"/>
    <m/>
    <x v="1"/>
    <s v="260206VEW9ENF"/>
    <s v="Closed"/>
    <s v="Paid"/>
  </r>
  <r>
    <x v="2269"/>
    <x v="2"/>
    <x v="3"/>
    <n v="5.2"/>
    <n v="1"/>
    <n v="5.2"/>
    <n v="2.6"/>
    <n v="2.6"/>
    <s v="N"/>
    <s v="N"/>
    <s v="N"/>
    <s v="Secawan "/>
    <s v="Secawan"/>
    <m/>
    <x v="0"/>
    <s v="260206IQF0520"/>
    <s v="Closed"/>
    <s v="Paid"/>
  </r>
  <r>
    <x v="2269"/>
    <x v="102"/>
    <x v="0"/>
    <n v="0"/>
    <n v="1"/>
    <n v="0"/>
    <n v="0"/>
    <n v="0"/>
    <s v="N"/>
    <s v="N"/>
    <s v="N"/>
    <s v="Secawan "/>
    <s v="Secawan"/>
    <m/>
    <x v="0"/>
    <s v="260206IQF0520"/>
    <s v="Closed"/>
    <s v="Paid"/>
  </r>
  <r>
    <x v="2269"/>
    <x v="108"/>
    <x v="6"/>
    <n v="4"/>
    <n v="1"/>
    <n v="4"/>
    <n v="4"/>
    <n v="4"/>
    <s v="N"/>
    <s v="N"/>
    <s v="N"/>
    <s v="Secawan "/>
    <s v="Secawan"/>
    <m/>
    <x v="0"/>
    <s v="260206IQF0520"/>
    <s v="Closed"/>
    <s v="Paid"/>
  </r>
  <r>
    <x v="227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EKRB"/>
    <s v="Closed"/>
    <s v="Paid"/>
  </r>
  <r>
    <x v="2270"/>
    <x v="102"/>
    <x v="0"/>
    <n v="0"/>
    <n v="1"/>
    <n v="0"/>
    <n v="0"/>
    <n v="0"/>
    <s v="N"/>
    <s v="N"/>
    <s v="N"/>
    <s v="Secawan "/>
    <s v="Secawan"/>
    <m/>
    <x v="0"/>
    <s v="260206IQFEKRB"/>
    <s v="Closed"/>
    <s v="Paid"/>
  </r>
  <r>
    <x v="2270"/>
    <x v="2"/>
    <x v="3"/>
    <n v="5.2"/>
    <n v="1"/>
    <n v="5.2"/>
    <n v="2.6"/>
    <n v="2.6"/>
    <s v="N"/>
    <s v="N"/>
    <s v="N"/>
    <s v="Secawan "/>
    <s v="Secawan"/>
    <m/>
    <x v="0"/>
    <s v="260206IQFEKRB"/>
    <s v="Closed"/>
    <s v="Paid"/>
  </r>
  <r>
    <x v="2271"/>
    <x v="2"/>
    <x v="3"/>
    <n v="5.2"/>
    <n v="1"/>
    <n v="5.2"/>
    <n v="2.6"/>
    <n v="2.6"/>
    <s v="N"/>
    <s v="N"/>
    <s v="N"/>
    <s v="Secawan "/>
    <s v="Secawan"/>
    <m/>
    <x v="0"/>
    <s v="260206IQFMHUK"/>
    <s v="Closed"/>
    <s v="Paid"/>
  </r>
  <r>
    <x v="2271"/>
    <x v="2"/>
    <x v="3"/>
    <n v="5.2"/>
    <n v="1"/>
    <n v="5.2"/>
    <n v="2.6"/>
    <n v="2.6"/>
    <s v="N"/>
    <s v="N"/>
    <s v="N"/>
    <s v="Secawan "/>
    <s v="Secawan"/>
    <m/>
    <x v="0"/>
    <s v="260206IQFMHUK"/>
    <s v="Closed"/>
    <s v="Paid"/>
  </r>
  <r>
    <x v="2271"/>
    <x v="103"/>
    <x v="0"/>
    <n v="0"/>
    <n v="1"/>
    <n v="0"/>
    <n v="0"/>
    <n v="0"/>
    <s v="N"/>
    <s v="N"/>
    <s v="N"/>
    <s v="Secawan "/>
    <s v="Secawan"/>
    <m/>
    <x v="0"/>
    <s v="260206IQFMHUK"/>
    <s v="Closed"/>
    <s v="Paid"/>
  </r>
  <r>
    <x v="2272"/>
    <x v="103"/>
    <x v="0"/>
    <n v="0"/>
    <n v="1"/>
    <n v="0"/>
    <n v="0"/>
    <n v="0"/>
    <s v="N"/>
    <s v="N"/>
    <s v="N"/>
    <s v="Secawan "/>
    <s v="Secawan"/>
    <m/>
    <x v="0"/>
    <s v="260206IQF4XX7"/>
    <s v="Closed"/>
    <s v="Paid"/>
  </r>
  <r>
    <x v="2272"/>
    <x v="2"/>
    <x v="3"/>
    <n v="5.2"/>
    <n v="1"/>
    <n v="5.2"/>
    <n v="2.6"/>
    <n v="2.6"/>
    <s v="N"/>
    <s v="N"/>
    <s v="N"/>
    <s v="Secawan "/>
    <s v="Secawan"/>
    <m/>
    <x v="0"/>
    <s v="260206IQF4XX7"/>
    <s v="Closed"/>
    <s v="Paid"/>
  </r>
  <r>
    <x v="2272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6IQF4XX7"/>
    <s v="Closed"/>
    <s v="Paid"/>
  </r>
  <r>
    <x v="2272"/>
    <x v="4"/>
    <x v="2"/>
    <n v="8.9"/>
    <n v="1"/>
    <n v="8.9"/>
    <n v="4.45"/>
    <n v="4.45"/>
    <s v="N"/>
    <s v="N"/>
    <s v="N"/>
    <s v="Secawan "/>
    <s v="Secawan"/>
    <m/>
    <x v="0"/>
    <s v="260206IQF4XX7"/>
    <s v="Closed"/>
    <s v="Paid"/>
  </r>
  <r>
    <x v="2273"/>
    <x v="123"/>
    <x v="2"/>
    <n v="15"/>
    <n v="1"/>
    <n v="15"/>
    <n v="15"/>
    <n v="15"/>
    <s v="N"/>
    <s v="N"/>
    <s v="N"/>
    <s v="Secawan "/>
    <s v="Secawan"/>
    <m/>
    <x v="0"/>
    <s v="260206IQF9CH3"/>
    <s v="Closed"/>
    <s v="Paid"/>
  </r>
  <r>
    <x v="22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9CH3"/>
    <s v="Closed"/>
    <s v="Paid"/>
  </r>
  <r>
    <x v="2273"/>
    <x v="103"/>
    <x v="0"/>
    <n v="0"/>
    <n v="1"/>
    <n v="0"/>
    <n v="0"/>
    <n v="0"/>
    <s v="N"/>
    <s v="N"/>
    <s v="N"/>
    <s v="Secawan "/>
    <s v="Secawan"/>
    <m/>
    <x v="0"/>
    <s v="260206IQF9CH3"/>
    <s v="Closed"/>
    <s v="Paid"/>
  </r>
  <r>
    <x v="2274"/>
    <x v="103"/>
    <x v="0"/>
    <n v="0"/>
    <n v="1"/>
    <n v="0"/>
    <n v="0"/>
    <n v="0"/>
    <s v="N"/>
    <s v="N"/>
    <s v="N"/>
    <s v="Secawan "/>
    <s v="Secawan"/>
    <m/>
    <x v="0"/>
    <s v="260206IQF53B3"/>
    <s v="Closed"/>
    <s v="Paid"/>
  </r>
  <r>
    <x v="2274"/>
    <x v="137"/>
    <x v="4"/>
    <n v="3.4"/>
    <n v="1"/>
    <n v="3.4"/>
    <n v="3.4"/>
    <n v="3.4"/>
    <s v="N"/>
    <s v="N"/>
    <s v="N"/>
    <s v="Secawan "/>
    <s v="Secawan"/>
    <m/>
    <x v="0"/>
    <s v="260206IQF53B3"/>
    <s v="Closed"/>
    <s v="Paid"/>
  </r>
  <r>
    <x v="2274"/>
    <x v="64"/>
    <x v="2"/>
    <n v="18"/>
    <n v="1"/>
    <n v="18"/>
    <n v="18"/>
    <n v="18"/>
    <s v="N"/>
    <s v="N"/>
    <s v="N"/>
    <s v="Secawan "/>
    <s v="Secawan"/>
    <m/>
    <x v="0"/>
    <s v="260206IQF53B3"/>
    <s v="Closed"/>
    <s v="Paid"/>
  </r>
  <r>
    <x v="2275"/>
    <x v="103"/>
    <x v="0"/>
    <n v="0"/>
    <n v="1"/>
    <n v="0"/>
    <n v="0"/>
    <n v="0"/>
    <s v="N"/>
    <s v="N"/>
    <s v="N"/>
    <s v="Secawan "/>
    <s v="Secawan"/>
    <m/>
    <x v="0"/>
    <s v="260206IQFCCXI"/>
    <s v="Closed"/>
    <s v="Paid"/>
  </r>
  <r>
    <x v="2275"/>
    <x v="137"/>
    <x v="4"/>
    <n v="3.4"/>
    <n v="2"/>
    <n v="6.8"/>
    <n v="6.8"/>
    <n v="6.8"/>
    <s v="N"/>
    <s v="N"/>
    <s v="N"/>
    <s v="Secawan "/>
    <s v="Secawan"/>
    <m/>
    <x v="0"/>
    <s v="260206IQFCCXI"/>
    <s v="Closed"/>
    <s v="Paid"/>
  </r>
  <r>
    <x v="2276"/>
    <x v="45"/>
    <x v="2"/>
    <n v="18"/>
    <n v="1"/>
    <n v="18"/>
    <n v="18"/>
    <n v="15.3"/>
    <s v="N"/>
    <s v="N"/>
    <s v="N"/>
    <s v="Secawan "/>
    <s v="Secawan"/>
    <m/>
    <x v="0"/>
    <s v="260206IQFS67S"/>
    <s v="Closed"/>
    <s v="Paid"/>
  </r>
  <r>
    <x v="2276"/>
    <x v="102"/>
    <x v="0"/>
    <n v="0"/>
    <n v="1"/>
    <n v="0"/>
    <n v="0"/>
    <n v="0"/>
    <s v="N"/>
    <s v="N"/>
    <s v="N"/>
    <s v="Secawan "/>
    <s v="Secawan"/>
    <m/>
    <x v="0"/>
    <s v="260206IQFS67S"/>
    <s v="Closed"/>
    <s v="Paid"/>
  </r>
  <r>
    <x v="2277"/>
    <x v="26"/>
    <x v="7"/>
    <n v="5.66"/>
    <n v="1"/>
    <n v="5.66"/>
    <n v="5.66"/>
    <n v="5.66"/>
    <s v="N"/>
    <s v="N"/>
    <s v="Y"/>
    <s v="Bens Bakery "/>
    <s v="Bens Bakery"/>
    <m/>
    <x v="1"/>
    <s v="260206VEWCGZX"/>
    <s v="Closed"/>
    <s v="Paid"/>
  </r>
  <r>
    <x v="2277"/>
    <x v="42"/>
    <x v="0"/>
    <n v="0"/>
    <n v="1"/>
    <n v="0"/>
    <n v="0"/>
    <n v="0"/>
    <s v="N"/>
    <s v="N"/>
    <s v="N"/>
    <s v="Bens Bakery "/>
    <s v="Bens Bakery"/>
    <m/>
    <x v="1"/>
    <s v="260206VEWCGZX"/>
    <s v="Closed"/>
    <s v="Paid"/>
  </r>
  <r>
    <x v="2277"/>
    <x v="72"/>
    <x v="7"/>
    <n v="5.66"/>
    <n v="1"/>
    <n v="5.66"/>
    <n v="5.66"/>
    <n v="5.66"/>
    <s v="N"/>
    <s v="N"/>
    <s v="Y"/>
    <s v="Bens Bakery "/>
    <s v="Bens Bakery"/>
    <m/>
    <x v="1"/>
    <s v="260206VEWCGZX"/>
    <s v="Closed"/>
    <s v="Paid"/>
  </r>
  <r>
    <x v="2278"/>
    <x v="42"/>
    <x v="0"/>
    <n v="0"/>
    <n v="1"/>
    <n v="0"/>
    <n v="0"/>
    <n v="0"/>
    <s v="N"/>
    <s v="N"/>
    <s v="N"/>
    <s v="Bens Bakery "/>
    <s v="Bens Bakery"/>
    <m/>
    <x v="1"/>
    <s v="260206VEW6SJK"/>
    <s v="Closed"/>
    <s v="Paid"/>
  </r>
  <r>
    <x v="2278"/>
    <x v="26"/>
    <x v="7"/>
    <n v="5.66"/>
    <n v="1"/>
    <n v="5.66"/>
    <n v="5.66"/>
    <n v="5.66"/>
    <s v="N"/>
    <s v="N"/>
    <s v="Y"/>
    <s v="Bens Bakery "/>
    <s v="Bens Bakery"/>
    <m/>
    <x v="1"/>
    <s v="260206VEW6SJK"/>
    <s v="Closed"/>
    <s v="Paid"/>
  </r>
  <r>
    <x v="2278"/>
    <x v="72"/>
    <x v="7"/>
    <n v="5.66"/>
    <n v="2"/>
    <n v="11.32"/>
    <n v="11.32"/>
    <n v="11.32"/>
    <s v="N"/>
    <s v="N"/>
    <s v="Y"/>
    <s v="Bens Bakery "/>
    <s v="Bens Bakery"/>
    <m/>
    <x v="1"/>
    <s v="260206VEW6SJK"/>
    <s v="Closed"/>
    <s v="Paid"/>
  </r>
  <r>
    <x v="2279"/>
    <x v="2"/>
    <x v="3"/>
    <n v="5.2"/>
    <n v="1"/>
    <n v="5.2"/>
    <n v="2.6"/>
    <n v="2.6"/>
    <s v="N"/>
    <s v="N"/>
    <s v="N"/>
    <s v="Secawan "/>
    <s v="Secawan"/>
    <m/>
    <x v="0"/>
    <s v="260206IQFTMKZ"/>
    <s v="Closed"/>
    <s v="Paid"/>
  </r>
  <r>
    <x v="2279"/>
    <x v="2"/>
    <x v="3"/>
    <n v="5.2"/>
    <n v="1"/>
    <n v="5.2"/>
    <n v="2.6"/>
    <n v="2.6"/>
    <s v="N"/>
    <s v="N"/>
    <s v="N"/>
    <s v="Secawan "/>
    <s v="Secawan"/>
    <m/>
    <x v="0"/>
    <s v="260206IQFTMKZ"/>
    <s v="Closed"/>
    <s v="Paid"/>
  </r>
  <r>
    <x v="2279"/>
    <x v="102"/>
    <x v="0"/>
    <n v="0"/>
    <n v="1"/>
    <n v="0"/>
    <n v="0"/>
    <n v="0"/>
    <s v="N"/>
    <s v="N"/>
    <s v="N"/>
    <s v="Secawan "/>
    <s v="Secawan"/>
    <m/>
    <x v="0"/>
    <s v="260206IQFTMKZ"/>
    <s v="Closed"/>
    <s v="Paid"/>
  </r>
  <r>
    <x v="2280"/>
    <x v="131"/>
    <x v="8"/>
    <n v="20"/>
    <n v="1"/>
    <n v="20"/>
    <n v="20"/>
    <n v="20"/>
    <s v="N"/>
    <s v="N"/>
    <s v="N"/>
    <s v="Restore "/>
    <s v="Restore"/>
    <m/>
    <x v="2"/>
    <s v="260206UAXD8M9"/>
    <s v="Closed"/>
    <s v="Paid"/>
  </r>
  <r>
    <x v="2280"/>
    <x v="46"/>
    <x v="0"/>
    <n v="0"/>
    <n v="1"/>
    <n v="0"/>
    <n v="0"/>
    <n v="0"/>
    <s v="N"/>
    <s v="N"/>
    <s v="N"/>
    <s v="Restore "/>
    <s v="Restore"/>
    <m/>
    <x v="2"/>
    <s v="260206UAXD8M9"/>
    <s v="Closed"/>
    <s v="Paid"/>
  </r>
  <r>
    <x v="2281"/>
    <x v="10"/>
    <x v="4"/>
    <n v="7.8"/>
    <n v="1"/>
    <n v="7.8"/>
    <n v="7.8"/>
    <n v="7.8"/>
    <s v="N"/>
    <s v="N"/>
    <s v="N"/>
    <s v="Secawan "/>
    <s v="Secawan"/>
    <m/>
    <x v="0"/>
    <s v="260206IQF9J90"/>
    <s v="Closed"/>
    <s v="Paid"/>
  </r>
  <r>
    <x v="2281"/>
    <x v="10"/>
    <x v="4"/>
    <n v="6.8"/>
    <n v="1"/>
    <n v="6.8"/>
    <n v="6.8"/>
    <n v="6.8"/>
    <s v="N"/>
    <s v="N"/>
    <s v="N"/>
    <s v="Secawan "/>
    <s v="Secawan"/>
    <m/>
    <x v="0"/>
    <s v="260206IQF9J90"/>
    <s v="Closed"/>
    <s v="Paid"/>
  </r>
  <r>
    <x v="22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6IQF9J90"/>
    <s v="Closed"/>
    <s v="Paid"/>
  </r>
  <r>
    <x v="2281"/>
    <x v="102"/>
    <x v="0"/>
    <n v="0"/>
    <n v="1"/>
    <n v="0"/>
    <n v="0"/>
    <n v="0"/>
    <s v="N"/>
    <s v="N"/>
    <s v="N"/>
    <s v="Secawan "/>
    <s v="Secawan"/>
    <m/>
    <x v="0"/>
    <s v="260206IQF9J90"/>
    <s v="Closed"/>
    <s v="Paid"/>
  </r>
  <r>
    <x v="2281"/>
    <x v="4"/>
    <x v="2"/>
    <n v="8.9"/>
    <n v="3"/>
    <n v="26.7"/>
    <n v="13.35"/>
    <n v="13.35"/>
    <s v="N"/>
    <s v="N"/>
    <s v="N"/>
    <s v="Secawan "/>
    <s v="Secawan"/>
    <m/>
    <x v="0"/>
    <s v="260206IQF9J90"/>
    <s v="Closed"/>
    <s v="Paid"/>
  </r>
  <r>
    <x v="2282"/>
    <x v="164"/>
    <x v="7"/>
    <n v="3.3"/>
    <n v="1"/>
    <n v="3.3"/>
    <n v="3.3"/>
    <n v="3.3"/>
    <s v="N"/>
    <s v="N"/>
    <s v="Y"/>
    <s v="Bens Bakery "/>
    <s v="Bens Bakery"/>
    <m/>
    <x v="1"/>
    <s v="260206VEWQ33O"/>
    <s v="Closed"/>
    <s v="Paid"/>
  </r>
  <r>
    <x v="2283"/>
    <x v="158"/>
    <x v="7"/>
    <n v="7.55"/>
    <n v="1"/>
    <n v="7.55"/>
    <n v="7.55"/>
    <n v="7.55"/>
    <s v="N"/>
    <s v="N"/>
    <s v="Y"/>
    <s v="Bens Bakery "/>
    <s v="Bens Bakery"/>
    <m/>
    <x v="1"/>
    <s v="260206VEW5KTU"/>
    <s v="Closed"/>
    <s v="Paid"/>
  </r>
  <r>
    <x v="22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U4Y9"/>
    <s v="Closed"/>
    <s v="Paid"/>
  </r>
  <r>
    <x v="2284"/>
    <x v="103"/>
    <x v="0"/>
    <n v="0"/>
    <n v="1"/>
    <n v="0"/>
    <n v="0"/>
    <n v="0"/>
    <s v="N"/>
    <s v="N"/>
    <s v="N"/>
    <s v="Secawan "/>
    <s v="Secawan"/>
    <m/>
    <x v="0"/>
    <s v="260206IQFU4Y9"/>
    <s v="Closed"/>
    <s v="Paid"/>
  </r>
  <r>
    <x v="2284"/>
    <x v="67"/>
    <x v="4"/>
    <n v="12.8"/>
    <n v="1"/>
    <n v="12.8"/>
    <n v="12.8"/>
    <n v="12.8"/>
    <s v="N"/>
    <s v="N"/>
    <s v="N"/>
    <s v="Secawan "/>
    <s v="Secawan"/>
    <m/>
    <x v="0"/>
    <s v="260206IQFU4Y9"/>
    <s v="Closed"/>
    <s v="Paid"/>
  </r>
  <r>
    <x v="2285"/>
    <x v="67"/>
    <x v="4"/>
    <n v="12.8"/>
    <n v="3"/>
    <n v="38.4"/>
    <n v="38.4"/>
    <n v="38.4"/>
    <s v="N"/>
    <s v="N"/>
    <s v="N"/>
    <s v="Secawan "/>
    <s v="Secawan"/>
    <m/>
    <x v="0"/>
    <s v="260206IQF0NDJ"/>
    <s v="Closed"/>
    <s v="Paid"/>
  </r>
  <r>
    <x v="2285"/>
    <x v="102"/>
    <x v="0"/>
    <n v="0"/>
    <n v="1"/>
    <n v="0"/>
    <n v="0"/>
    <n v="0"/>
    <s v="N"/>
    <s v="N"/>
    <s v="N"/>
    <s v="Secawan "/>
    <s v="Secawan"/>
    <m/>
    <x v="0"/>
    <s v="260206IQF0NDJ"/>
    <s v="Closed"/>
    <s v="Paid"/>
  </r>
  <r>
    <x v="2285"/>
    <x v="123"/>
    <x v="2"/>
    <n v="15"/>
    <n v="1"/>
    <n v="15"/>
    <n v="15"/>
    <n v="15"/>
    <s v="N"/>
    <s v="N"/>
    <s v="N"/>
    <s v="Secawan "/>
    <s v="Secawan"/>
    <m/>
    <x v="0"/>
    <s v="260206IQF0NDJ"/>
    <s v="Closed"/>
    <s v="Paid"/>
  </r>
  <r>
    <x v="22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6IQF5ZDD"/>
    <s v="Closed"/>
    <s v="Paid"/>
  </r>
  <r>
    <x v="2286"/>
    <x v="102"/>
    <x v="0"/>
    <n v="0"/>
    <n v="1"/>
    <n v="0"/>
    <n v="0"/>
    <n v="0"/>
    <s v="N"/>
    <s v="N"/>
    <s v="N"/>
    <s v="Secawan "/>
    <s v="Secawan"/>
    <m/>
    <x v="0"/>
    <s v="260206IQF5ZDD"/>
    <s v="Closed"/>
    <s v="Paid"/>
  </r>
  <r>
    <x v="2287"/>
    <x v="123"/>
    <x v="2"/>
    <n v="15"/>
    <n v="1"/>
    <n v="15"/>
    <n v="15"/>
    <n v="15"/>
    <s v="N"/>
    <s v="N"/>
    <s v="N"/>
    <s v="Secawan "/>
    <s v="Secawan"/>
    <m/>
    <x v="0"/>
    <s v="260206IQF46A4"/>
    <s v="Closed"/>
    <s v="Paid"/>
  </r>
  <r>
    <x v="2287"/>
    <x v="39"/>
    <x v="4"/>
    <n v="18.5"/>
    <n v="1"/>
    <n v="18.5"/>
    <n v="18.5"/>
    <n v="18.5"/>
    <s v="N"/>
    <s v="N"/>
    <s v="N"/>
    <s v="Secawan "/>
    <s v="Secawan"/>
    <m/>
    <x v="0"/>
    <s v="260206IQF46A4"/>
    <s v="Closed"/>
    <s v="Paid"/>
  </r>
  <r>
    <x v="2288"/>
    <x v="16"/>
    <x v="6"/>
    <n v="4.5"/>
    <n v="1"/>
    <n v="4.5"/>
    <n v="4.5"/>
    <n v="4.5"/>
    <s v="N"/>
    <s v="N"/>
    <s v="N"/>
    <s v="Secawan "/>
    <s v="Secawan"/>
    <m/>
    <x v="0"/>
    <s v="260206IQF9X3B"/>
    <s v="Closed"/>
    <s v="Paid"/>
  </r>
  <r>
    <x v="2288"/>
    <x v="181"/>
    <x v="10"/>
    <n v="6"/>
    <n v="2"/>
    <n v="12"/>
    <n v="6"/>
    <n v="6"/>
    <s v="N"/>
    <s v="N"/>
    <s v="N"/>
    <s v="Secawan "/>
    <s v="Secawan"/>
    <m/>
    <x v="0"/>
    <s v="260206IQF9X3B"/>
    <s v="Closed"/>
    <s v="Paid"/>
  </r>
  <r>
    <x v="2288"/>
    <x v="146"/>
    <x v="10"/>
    <n v="6"/>
    <n v="1"/>
    <n v="6"/>
    <n v="3"/>
    <n v="3"/>
    <s v="N"/>
    <s v="N"/>
    <s v="N"/>
    <s v="Secawan "/>
    <s v="Secawan"/>
    <m/>
    <x v="0"/>
    <s v="260206IQF9X3B"/>
    <s v="Closed"/>
    <s v="Paid"/>
  </r>
  <r>
    <x v="2289"/>
    <x v="158"/>
    <x v="7"/>
    <n v="7.55"/>
    <n v="1"/>
    <n v="7.55"/>
    <n v="3.78"/>
    <n v="3.78"/>
    <s v="N"/>
    <s v="N"/>
    <s v="Y"/>
    <s v="Bens Bakery "/>
    <s v="Bens Bakery"/>
    <m/>
    <x v="1"/>
    <s v="260206VEWR8GA"/>
    <s v="Closed"/>
    <s v="Paid"/>
  </r>
  <r>
    <x v="2289"/>
    <x v="42"/>
    <x v="0"/>
    <n v="0"/>
    <n v="1"/>
    <n v="0"/>
    <n v="0"/>
    <n v="0"/>
    <s v="N"/>
    <s v="N"/>
    <s v="N"/>
    <s v="Bens Bakery "/>
    <s v="Bens Bakery"/>
    <m/>
    <x v="1"/>
    <s v="260206VEWR8GA"/>
    <s v="Closed"/>
    <s v="Paid"/>
  </r>
  <r>
    <x v="2290"/>
    <x v="139"/>
    <x v="7"/>
    <n v="16.98"/>
    <n v="1"/>
    <n v="16.98"/>
    <n v="8.49"/>
    <n v="8.49"/>
    <s v="N"/>
    <s v="N"/>
    <s v="Y"/>
    <s v="Bens Bakery "/>
    <s v="Bens Bakery"/>
    <m/>
    <x v="1"/>
    <s v="260206VEWM9KL"/>
    <s v="Closed"/>
    <s v="Paid"/>
  </r>
  <r>
    <x v="2290"/>
    <x v="42"/>
    <x v="0"/>
    <n v="0"/>
    <n v="1"/>
    <n v="0"/>
    <n v="0"/>
    <n v="0"/>
    <s v="N"/>
    <s v="N"/>
    <s v="N"/>
    <s v="Bens Bakery "/>
    <s v="Bens Bakery"/>
    <m/>
    <x v="1"/>
    <s v="260206VEWM9KL"/>
    <s v="Closed"/>
    <s v="Paid"/>
  </r>
  <r>
    <x v="2290"/>
    <x v="72"/>
    <x v="7"/>
    <n v="5.66"/>
    <n v="1"/>
    <n v="5.66"/>
    <n v="2.83"/>
    <n v="2.83"/>
    <s v="N"/>
    <s v="N"/>
    <s v="Y"/>
    <s v="Bens Bakery "/>
    <s v="Bens Bakery"/>
    <m/>
    <x v="1"/>
    <s v="260206VEWM9KL"/>
    <s v="Closed"/>
    <s v="Paid"/>
  </r>
  <r>
    <x v="2291"/>
    <x v="39"/>
    <x v="4"/>
    <n v="18.5"/>
    <n v="2"/>
    <n v="37"/>
    <n v="37"/>
    <n v="37"/>
    <s v="N"/>
    <s v="N"/>
    <s v="N"/>
    <s v="Secawan "/>
    <s v="Secawan"/>
    <m/>
    <x v="0"/>
    <s v="260206IQF8KR1"/>
    <s v="Closed"/>
    <s v="Paid"/>
  </r>
  <r>
    <x v="2292"/>
    <x v="42"/>
    <x v="0"/>
    <n v="0"/>
    <n v="1"/>
    <n v="0"/>
    <n v="0"/>
    <n v="0"/>
    <s v="N"/>
    <s v="N"/>
    <s v="N"/>
    <s v="Bens Bakery "/>
    <s v="Bens Bakery"/>
    <m/>
    <x v="1"/>
    <s v="260206VEWCBGL"/>
    <s v="Closed"/>
    <s v="Paid"/>
  </r>
  <r>
    <x v="2292"/>
    <x v="153"/>
    <x v="7"/>
    <n v="9.43"/>
    <n v="1"/>
    <n v="9.43"/>
    <n v="4.72"/>
    <n v="4.72"/>
    <s v="N"/>
    <s v="N"/>
    <s v="Y"/>
    <s v="Bens Bakery "/>
    <s v="Bens Bakery"/>
    <m/>
    <x v="1"/>
    <s v="260206VEWCBGL"/>
    <s v="Closed"/>
    <s v="Paid"/>
  </r>
  <r>
    <x v="2292"/>
    <x v="73"/>
    <x v="7"/>
    <n v="14.15"/>
    <n v="1"/>
    <n v="14.15"/>
    <n v="7.08"/>
    <n v="7.08"/>
    <s v="N"/>
    <s v="N"/>
    <s v="Y"/>
    <s v="Bens Bakery "/>
    <s v="Bens Bakery"/>
    <m/>
    <x v="1"/>
    <s v="260206VEWCBGL"/>
    <s v="Closed"/>
    <s v="Paid"/>
  </r>
  <r>
    <x v="2292"/>
    <x v="84"/>
    <x v="7"/>
    <n v="9.43"/>
    <n v="1"/>
    <n v="9.43"/>
    <n v="4.72"/>
    <n v="4.72"/>
    <s v="N"/>
    <s v="N"/>
    <s v="Y"/>
    <s v="Bens Bakery "/>
    <s v="Bens Bakery"/>
    <m/>
    <x v="1"/>
    <s v="260206VEWCBGL"/>
    <s v="Closed"/>
    <s v="Paid"/>
  </r>
  <r>
    <x v="2292"/>
    <x v="158"/>
    <x v="7"/>
    <n v="7.55"/>
    <n v="1"/>
    <n v="7.55"/>
    <n v="3.78"/>
    <n v="3.78"/>
    <s v="N"/>
    <s v="N"/>
    <s v="Y"/>
    <s v="Bens Bakery "/>
    <s v="Bens Bakery"/>
    <m/>
    <x v="1"/>
    <s v="260206VEWCBGL"/>
    <s v="Closed"/>
    <s v="Paid"/>
  </r>
  <r>
    <x v="2293"/>
    <x v="42"/>
    <x v="0"/>
    <n v="0"/>
    <n v="1"/>
    <n v="0"/>
    <n v="0"/>
    <n v="0"/>
    <s v="N"/>
    <s v="N"/>
    <s v="N"/>
    <s v="Bens Bakery "/>
    <s v="Bens Bakery"/>
    <m/>
    <x v="1"/>
    <s v="260206VEWYU9E"/>
    <s v="Closed"/>
    <s v="Paid"/>
  </r>
  <r>
    <x v="2293"/>
    <x v="71"/>
    <x v="7"/>
    <n v="14.15"/>
    <n v="1"/>
    <n v="14.15"/>
    <n v="7.08"/>
    <n v="7.08"/>
    <s v="N"/>
    <s v="N"/>
    <s v="Y"/>
    <s v="Bens Bakery "/>
    <s v="Bens Bakery"/>
    <m/>
    <x v="1"/>
    <s v="260206VEWYU9E"/>
    <s v="Closed"/>
    <s v="Paid"/>
  </r>
  <r>
    <x v="2293"/>
    <x v="143"/>
    <x v="7"/>
    <n v="11.32"/>
    <n v="1"/>
    <n v="11.32"/>
    <n v="5.66"/>
    <n v="5.66"/>
    <s v="N"/>
    <s v="N"/>
    <s v="Y"/>
    <s v="Bens Bakery "/>
    <s v="Bens Bakery"/>
    <m/>
    <x v="1"/>
    <s v="260206VEWYU9E"/>
    <s v="Closed"/>
    <s v="Paid"/>
  </r>
  <r>
    <x v="2293"/>
    <x v="75"/>
    <x v="7"/>
    <n v="5.66"/>
    <n v="1"/>
    <n v="5.66"/>
    <n v="2.83"/>
    <n v="2.83"/>
    <s v="N"/>
    <s v="N"/>
    <s v="Y"/>
    <s v="Bens Bakery "/>
    <s v="Bens Bakery"/>
    <m/>
    <x v="1"/>
    <s v="260206VEWYU9E"/>
    <s v="Closed"/>
    <s v="Paid"/>
  </r>
  <r>
    <x v="2294"/>
    <x v="119"/>
    <x v="7"/>
    <n v="7.55"/>
    <n v="3"/>
    <n v="22.65"/>
    <n v="11.33"/>
    <n v="11.33"/>
    <s v="N"/>
    <s v="N"/>
    <s v="Y"/>
    <s v="Bens Bakery "/>
    <s v="Bens Bakery"/>
    <m/>
    <x v="1"/>
    <s v="260206VEWRL5I"/>
    <s v="Closed"/>
    <s v="Paid"/>
  </r>
  <r>
    <x v="2294"/>
    <x v="42"/>
    <x v="0"/>
    <n v="0"/>
    <n v="1"/>
    <n v="0"/>
    <n v="0"/>
    <n v="0"/>
    <s v="N"/>
    <s v="N"/>
    <s v="N"/>
    <s v="Bens Bakery "/>
    <s v="Bens Bakery"/>
    <m/>
    <x v="1"/>
    <s v="260206VEWRL5I"/>
    <s v="Closed"/>
    <s v="Paid"/>
  </r>
  <r>
    <x v="2295"/>
    <x v="42"/>
    <x v="0"/>
    <n v="0"/>
    <n v="1"/>
    <n v="0"/>
    <n v="0"/>
    <n v="0"/>
    <s v="N"/>
    <s v="N"/>
    <s v="N"/>
    <s v="Bens Bakery "/>
    <s v="Bens Bakery"/>
    <m/>
    <x v="1"/>
    <s v="260206VEWTGO5"/>
    <s v="Closed"/>
    <s v="Paid"/>
  </r>
  <r>
    <x v="2295"/>
    <x v="153"/>
    <x v="7"/>
    <n v="9.43"/>
    <n v="1"/>
    <n v="9.43"/>
    <n v="4.72"/>
    <n v="4.72"/>
    <s v="N"/>
    <s v="N"/>
    <s v="Y"/>
    <s v="Bens Bakery "/>
    <s v="Bens Bakery"/>
    <m/>
    <x v="1"/>
    <s v="260206VEWTGO5"/>
    <s v="Closed"/>
    <s v="Paid"/>
  </r>
  <r>
    <x v="2295"/>
    <x v="118"/>
    <x v="7"/>
    <n v="9.43"/>
    <n v="1"/>
    <n v="9.43"/>
    <n v="4.72"/>
    <n v="4.72"/>
    <s v="N"/>
    <s v="N"/>
    <s v="Y"/>
    <s v="Bens Bakery "/>
    <s v="Bens Bakery"/>
    <m/>
    <x v="1"/>
    <s v="260206VEWTGO5"/>
    <s v="Closed"/>
    <s v="Paid"/>
  </r>
  <r>
    <x v="2296"/>
    <x v="73"/>
    <x v="7"/>
    <n v="14.15"/>
    <n v="1"/>
    <n v="14.15"/>
    <n v="7.08"/>
    <n v="7.08"/>
    <s v="N"/>
    <s v="N"/>
    <s v="Y"/>
    <s v="Bens Bakery "/>
    <s v="Bens Bakery"/>
    <m/>
    <x v="1"/>
    <s v="260206VEW0WD8"/>
    <s v="Closed"/>
    <s v="Paid"/>
  </r>
  <r>
    <x v="2296"/>
    <x v="72"/>
    <x v="7"/>
    <n v="5.66"/>
    <n v="1"/>
    <n v="5.66"/>
    <n v="2.83"/>
    <n v="2.83"/>
    <s v="N"/>
    <s v="N"/>
    <s v="Y"/>
    <s v="Bens Bakery "/>
    <s v="Bens Bakery"/>
    <m/>
    <x v="1"/>
    <s v="260206VEW0WD8"/>
    <s v="Closed"/>
    <s v="Paid"/>
  </r>
  <r>
    <x v="2296"/>
    <x v="42"/>
    <x v="0"/>
    <n v="0"/>
    <n v="1"/>
    <n v="0"/>
    <n v="0"/>
    <n v="0"/>
    <s v="N"/>
    <s v="N"/>
    <s v="N"/>
    <s v="Bens Bakery "/>
    <s v="Bens Bakery"/>
    <m/>
    <x v="1"/>
    <s v="260206VEW0WD8"/>
    <s v="Closed"/>
    <s v="Paid"/>
  </r>
  <r>
    <x v="2297"/>
    <x v="43"/>
    <x v="7"/>
    <n v="7.55"/>
    <n v="1"/>
    <n v="7.55"/>
    <n v="3.78"/>
    <n v="3.78"/>
    <s v="N"/>
    <s v="N"/>
    <s v="Y"/>
    <s v="Bens Bakery "/>
    <s v="Bens Bakery"/>
    <m/>
    <x v="1"/>
    <s v="260206VEW5PLJ"/>
    <s v="Closed"/>
    <s v="Paid"/>
  </r>
  <r>
    <x v="2297"/>
    <x v="73"/>
    <x v="7"/>
    <n v="14.15"/>
    <n v="1"/>
    <n v="14.15"/>
    <n v="7.08"/>
    <n v="7.08"/>
    <s v="N"/>
    <s v="N"/>
    <s v="Y"/>
    <s v="Bens Bakery "/>
    <s v="Bens Bakery"/>
    <m/>
    <x v="1"/>
    <s v="260206VEW5PLJ"/>
    <s v="Closed"/>
    <s v="Paid"/>
  </r>
  <r>
    <x v="2297"/>
    <x v="42"/>
    <x v="0"/>
    <n v="0"/>
    <n v="1"/>
    <n v="0"/>
    <n v="0"/>
    <n v="0"/>
    <s v="N"/>
    <s v="N"/>
    <s v="N"/>
    <s v="Bens Bakery "/>
    <s v="Bens Bakery"/>
    <m/>
    <x v="1"/>
    <s v="260206VEW5PLJ"/>
    <s v="Closed"/>
    <s v="Paid"/>
  </r>
  <r>
    <x v="2298"/>
    <x v="42"/>
    <x v="0"/>
    <n v="0"/>
    <n v="1"/>
    <n v="0"/>
    <n v="0"/>
    <n v="0"/>
    <s v="N"/>
    <s v="N"/>
    <s v="N"/>
    <s v="Bens Bakery "/>
    <s v="Bens Bakery"/>
    <m/>
    <x v="1"/>
    <s v="260206VEWOV2O"/>
    <s v="Closed"/>
    <s v="Paid"/>
  </r>
  <r>
    <x v="2298"/>
    <x v="26"/>
    <x v="7"/>
    <n v="5.66"/>
    <n v="2"/>
    <n v="11.32"/>
    <n v="5.66"/>
    <n v="5.66"/>
    <s v="N"/>
    <s v="N"/>
    <s v="Y"/>
    <s v="Bens Bakery "/>
    <s v="Bens Bakery"/>
    <m/>
    <x v="1"/>
    <s v="260206VEWOV2O"/>
    <s v="Closed"/>
    <s v="Paid"/>
  </r>
  <r>
    <x v="2298"/>
    <x v="142"/>
    <x v="7"/>
    <n v="3.77"/>
    <n v="2"/>
    <n v="7.54"/>
    <n v="3.77"/>
    <n v="3.77"/>
    <s v="N"/>
    <s v="N"/>
    <s v="Y"/>
    <s v="Bens Bakery "/>
    <s v="Bens Bakery"/>
    <m/>
    <x v="1"/>
    <s v="260206VEWOV2O"/>
    <s v="Closed"/>
    <s v="Paid"/>
  </r>
  <r>
    <x v="2299"/>
    <x v="39"/>
    <x v="4"/>
    <n v="18.5"/>
    <n v="1"/>
    <n v="18.5"/>
    <n v="18.5"/>
    <n v="18.5"/>
    <s v="N"/>
    <s v="N"/>
    <s v="N"/>
    <s v="Secawan "/>
    <s v="Secawan"/>
    <m/>
    <x v="0"/>
    <s v="260206IQFU22E"/>
    <s v="Closed"/>
    <s v="Paid"/>
  </r>
  <r>
    <x v="2300"/>
    <x v="19"/>
    <x v="0"/>
    <n v="0"/>
    <n v="1"/>
    <n v="0"/>
    <n v="0"/>
    <n v="0"/>
    <s v="N"/>
    <s v="N"/>
    <s v="N"/>
    <s v="Bens Bakery "/>
    <s v="Bens Bakery"/>
    <m/>
    <x v="1"/>
    <s v="260206VEWORPS"/>
    <s v="Closed"/>
    <s v="Paid"/>
  </r>
  <r>
    <x v="2300"/>
    <x v="153"/>
    <x v="7"/>
    <n v="9.43"/>
    <n v="1"/>
    <n v="9.43"/>
    <n v="4.72"/>
    <n v="4.72"/>
    <s v="N"/>
    <s v="N"/>
    <s v="Y"/>
    <s v="Bens Bakery "/>
    <s v="Bens Bakery"/>
    <m/>
    <x v="1"/>
    <s v="260206VEWORPS"/>
    <s v="Closed"/>
    <s v="Paid"/>
  </r>
  <r>
    <x v="2301"/>
    <x v="142"/>
    <x v="7"/>
    <n v="3.77"/>
    <n v="1"/>
    <n v="3.77"/>
    <n v="1.89"/>
    <n v="1.89"/>
    <s v="N"/>
    <s v="N"/>
    <s v="Y"/>
    <s v="Bens Bakery "/>
    <s v="Bens Bakery"/>
    <m/>
    <x v="1"/>
    <s v="260206VEWZYFT"/>
    <s v="Closed"/>
    <s v="Paid"/>
  </r>
  <r>
    <x v="2301"/>
    <x v="84"/>
    <x v="7"/>
    <n v="9.43"/>
    <n v="1"/>
    <n v="9.43"/>
    <n v="4.72"/>
    <n v="4.72"/>
    <s v="N"/>
    <s v="N"/>
    <s v="Y"/>
    <s v="Bens Bakery "/>
    <s v="Bens Bakery"/>
    <m/>
    <x v="1"/>
    <s v="260206VEWZYFT"/>
    <s v="Closed"/>
    <s v="Paid"/>
  </r>
  <r>
    <x v="2301"/>
    <x v="42"/>
    <x v="0"/>
    <n v="0"/>
    <n v="1"/>
    <n v="0"/>
    <n v="0"/>
    <n v="0"/>
    <s v="N"/>
    <s v="N"/>
    <s v="N"/>
    <s v="Bens Bakery "/>
    <s v="Bens Bakery"/>
    <m/>
    <x v="1"/>
    <s v="260206VEWZYFT"/>
    <s v="Closed"/>
    <s v="Paid"/>
  </r>
  <r>
    <x v="2302"/>
    <x v="145"/>
    <x v="8"/>
    <n v="14.9"/>
    <n v="1"/>
    <n v="14.9"/>
    <n v="14.9"/>
    <n v="14.9"/>
    <s v="N"/>
    <s v="N"/>
    <s v="N"/>
    <s v="Restore "/>
    <s v="Restore"/>
    <m/>
    <x v="2"/>
    <s v="260206UAX0O68"/>
    <s v="Closed"/>
    <s v="Paid"/>
  </r>
  <r>
    <x v="2302"/>
    <x v="46"/>
    <x v="0"/>
    <n v="0"/>
    <n v="1"/>
    <n v="0"/>
    <n v="0"/>
    <n v="0"/>
    <s v="N"/>
    <s v="N"/>
    <s v="N"/>
    <s v="Restore "/>
    <s v="Restore"/>
    <m/>
    <x v="2"/>
    <s v="260206UAX0O68"/>
    <s v="Closed"/>
    <s v="Paid"/>
  </r>
  <r>
    <x v="2303"/>
    <x v="158"/>
    <x v="7"/>
    <n v="7.55"/>
    <n v="1"/>
    <n v="7.55"/>
    <n v="3.78"/>
    <n v="3.78"/>
    <s v="N"/>
    <s v="N"/>
    <s v="Y"/>
    <s v="Bens Bakery "/>
    <s v="Bens Bakery"/>
    <m/>
    <x v="1"/>
    <s v="260206VEWTICG"/>
    <s v="Closed"/>
    <s v="Paid"/>
  </r>
  <r>
    <x v="2303"/>
    <x v="164"/>
    <x v="7"/>
    <n v="3.3"/>
    <n v="1"/>
    <n v="3.3"/>
    <n v="1.65"/>
    <n v="1.65"/>
    <s v="N"/>
    <s v="N"/>
    <s v="Y"/>
    <s v="Bens Bakery "/>
    <s v="Bens Bakery"/>
    <m/>
    <x v="1"/>
    <s v="260206VEWTICG"/>
    <s v="Closed"/>
    <s v="Paid"/>
  </r>
  <r>
    <x v="2303"/>
    <x v="42"/>
    <x v="0"/>
    <n v="0"/>
    <n v="1"/>
    <n v="0"/>
    <n v="0"/>
    <n v="0"/>
    <s v="N"/>
    <s v="N"/>
    <s v="N"/>
    <s v="Bens Bakery "/>
    <s v="Bens Bakery"/>
    <m/>
    <x v="1"/>
    <s v="260206VEWTICG"/>
    <s v="Closed"/>
    <s v="Paid"/>
  </r>
  <r>
    <x v="2303"/>
    <x v="157"/>
    <x v="7"/>
    <n v="3.3"/>
    <n v="1"/>
    <n v="3.3"/>
    <n v="1.65"/>
    <n v="1.65"/>
    <s v="N"/>
    <s v="N"/>
    <s v="Y"/>
    <s v="Bens Bakery "/>
    <s v="Bens Bakery"/>
    <m/>
    <x v="1"/>
    <s v="260206VEWTICG"/>
    <s v="Closed"/>
    <s v="Paid"/>
  </r>
  <r>
    <x v="2304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6IQFE9Y6"/>
    <s v="Closed"/>
    <s v="Paid"/>
  </r>
  <r>
    <x v="2305"/>
    <x v="42"/>
    <x v="0"/>
    <n v="0"/>
    <n v="1"/>
    <n v="0"/>
    <n v="0"/>
    <n v="0"/>
    <s v="N"/>
    <s v="N"/>
    <s v="N"/>
    <s v="Bens Bakery "/>
    <s v="Bens Bakery"/>
    <m/>
    <x v="1"/>
    <s v="260206VEWX6JG"/>
    <s v="Closed"/>
    <s v="Paid"/>
  </r>
  <r>
    <x v="2305"/>
    <x v="84"/>
    <x v="7"/>
    <n v="9.43"/>
    <n v="1"/>
    <n v="9.43"/>
    <n v="4.72"/>
    <n v="4.72"/>
    <s v="N"/>
    <s v="N"/>
    <s v="Y"/>
    <s v="Bens Bakery "/>
    <s v="Bens Bakery"/>
    <m/>
    <x v="1"/>
    <s v="260206VEWX6JG"/>
    <s v="Closed"/>
    <s v="Paid"/>
  </r>
  <r>
    <x v="2305"/>
    <x v="26"/>
    <x v="7"/>
    <n v="5.66"/>
    <n v="2"/>
    <n v="11.32"/>
    <n v="5.66"/>
    <n v="5.66"/>
    <s v="N"/>
    <s v="N"/>
    <s v="Y"/>
    <s v="Bens Bakery "/>
    <s v="Bens Bakery"/>
    <m/>
    <x v="1"/>
    <s v="260206VEWX6JG"/>
    <s v="Closed"/>
    <s v="Paid"/>
  </r>
  <r>
    <x v="2305"/>
    <x v="72"/>
    <x v="7"/>
    <n v="5.66"/>
    <n v="1"/>
    <n v="5.66"/>
    <n v="2.83"/>
    <n v="2.83"/>
    <s v="N"/>
    <s v="N"/>
    <s v="Y"/>
    <s v="Bens Bakery "/>
    <s v="Bens Bakery"/>
    <m/>
    <x v="1"/>
    <s v="260206VEWX6JG"/>
    <s v="Closed"/>
    <s v="Paid"/>
  </r>
  <r>
    <x v="2306"/>
    <x v="19"/>
    <x v="0"/>
    <n v="0"/>
    <n v="1"/>
    <n v="0"/>
    <n v="0"/>
    <n v="0"/>
    <s v="N"/>
    <s v="N"/>
    <s v="N"/>
    <s v="Bens Bakery "/>
    <s v="Bens Bakery"/>
    <m/>
    <x v="1"/>
    <s v="260206VEWAC5Q"/>
    <s v="Closed"/>
    <s v="Paid"/>
  </r>
  <r>
    <x v="2306"/>
    <x v="72"/>
    <x v="7"/>
    <n v="5.66"/>
    <n v="1"/>
    <n v="5.66"/>
    <n v="2.83"/>
    <n v="2.83"/>
    <s v="N"/>
    <s v="N"/>
    <s v="Y"/>
    <s v="Bens Bakery "/>
    <s v="Bens Bakery"/>
    <m/>
    <x v="1"/>
    <s v="260206VEWAC5Q"/>
    <s v="Closed"/>
    <s v="Paid"/>
  </r>
  <r>
    <x v="2306"/>
    <x v="117"/>
    <x v="7"/>
    <n v="9.43"/>
    <n v="1"/>
    <n v="9.43"/>
    <n v="4.72"/>
    <n v="4.72"/>
    <s v="N"/>
    <s v="N"/>
    <s v="Y"/>
    <s v="Bens Bakery "/>
    <s v="Bens Bakery"/>
    <m/>
    <x v="1"/>
    <s v="260206VEWAC5Q"/>
    <s v="Closed"/>
    <s v="Paid"/>
  </r>
  <r>
    <x v="2307"/>
    <x v="143"/>
    <x v="7"/>
    <n v="11.32"/>
    <n v="1"/>
    <n v="11.32"/>
    <n v="5.66"/>
    <n v="5.66"/>
    <s v="N"/>
    <s v="N"/>
    <s v="Y"/>
    <s v="Bens Bakery "/>
    <s v="Bens Bakery"/>
    <m/>
    <x v="1"/>
    <s v="260206VEWOLEO"/>
    <s v="Closed"/>
    <s v="Paid"/>
  </r>
  <r>
    <x v="2307"/>
    <x v="141"/>
    <x v="7"/>
    <n v="9.43"/>
    <n v="1"/>
    <n v="9.43"/>
    <n v="4.72"/>
    <n v="4.72"/>
    <s v="N"/>
    <s v="N"/>
    <s v="Y"/>
    <s v="Bens Bakery "/>
    <s v="Bens Bakery"/>
    <m/>
    <x v="1"/>
    <s v="260206VEWOLEO"/>
    <s v="Closed"/>
    <s v="Paid"/>
  </r>
  <r>
    <x v="2307"/>
    <x v="42"/>
    <x v="0"/>
    <n v="0"/>
    <n v="1"/>
    <n v="0"/>
    <n v="0"/>
    <n v="0"/>
    <s v="N"/>
    <s v="N"/>
    <s v="N"/>
    <s v="Bens Bakery "/>
    <s v="Bens Bakery"/>
    <m/>
    <x v="1"/>
    <s v="260206VEWOLEO"/>
    <s v="Closed"/>
    <s v="Paid"/>
  </r>
  <r>
    <x v="2308"/>
    <x v="10"/>
    <x v="4"/>
    <n v="7.8"/>
    <n v="1"/>
    <n v="7.8"/>
    <n v="7.8"/>
    <n v="7.8"/>
    <s v="N"/>
    <s v="N"/>
    <s v="N"/>
    <s v="Secawan "/>
    <s v="Secawan"/>
    <m/>
    <x v="0"/>
    <s v="260207IQFRAHB"/>
    <s v="Closed"/>
    <s v="Paid"/>
  </r>
  <r>
    <x v="2308"/>
    <x v="78"/>
    <x v="2"/>
    <n v="5.8"/>
    <n v="1"/>
    <n v="5.8"/>
    <n v="5.8"/>
    <n v="5.8"/>
    <s v="N"/>
    <s v="N"/>
    <s v="N"/>
    <s v="Secawan "/>
    <s v="Secawan"/>
    <m/>
    <x v="0"/>
    <s v="260207IQFRAHB"/>
    <s v="Closed"/>
    <s v="Paid"/>
  </r>
  <r>
    <x v="2308"/>
    <x v="80"/>
    <x v="2"/>
    <n v="6.8"/>
    <n v="1"/>
    <n v="6.8"/>
    <n v="6.8"/>
    <n v="6.8"/>
    <s v="N"/>
    <s v="N"/>
    <s v="N"/>
    <s v="Secawan "/>
    <s v="Secawan"/>
    <m/>
    <x v="0"/>
    <s v="260207IQFRAHB"/>
    <s v="Closed"/>
    <s v="Paid"/>
  </r>
  <r>
    <x v="2308"/>
    <x v="102"/>
    <x v="0"/>
    <n v="0"/>
    <n v="1"/>
    <n v="0"/>
    <n v="0"/>
    <n v="0"/>
    <s v="N"/>
    <s v="N"/>
    <s v="N"/>
    <s v="Secawan "/>
    <s v="Secawan"/>
    <m/>
    <x v="0"/>
    <s v="260207IQFRAHB"/>
    <s v="Closed"/>
    <s v="Paid"/>
  </r>
  <r>
    <x v="2308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RAHB"/>
    <s v="Closed"/>
    <s v="Paid"/>
  </r>
  <r>
    <x v="230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RAHB"/>
    <s v="Closed"/>
    <s v="Paid"/>
  </r>
  <r>
    <x v="2308"/>
    <x v="2"/>
    <x v="3"/>
    <n v="5.2"/>
    <n v="1"/>
    <n v="5.2"/>
    <n v="5.2"/>
    <n v="5.2"/>
    <s v="N"/>
    <s v="N"/>
    <s v="N"/>
    <s v="Secawan "/>
    <s v="Secawan"/>
    <m/>
    <x v="0"/>
    <s v="260207IQFRAHB"/>
    <s v="Closed"/>
    <s v="Paid"/>
  </r>
  <r>
    <x v="2309"/>
    <x v="1"/>
    <x v="1"/>
    <n v="9.9"/>
    <n v="1"/>
    <n v="9.9"/>
    <n v="9.9"/>
    <n v="9.9"/>
    <s v="N"/>
    <s v="N"/>
    <s v="N"/>
    <s v="Secawan "/>
    <s v="Secawan"/>
    <m/>
    <x v="0"/>
    <s v="260207IQF108B"/>
    <s v="Closed"/>
    <s v="Paid"/>
  </r>
  <r>
    <x v="2309"/>
    <x v="102"/>
    <x v="0"/>
    <n v="0"/>
    <n v="1"/>
    <n v="0"/>
    <n v="0"/>
    <n v="0"/>
    <s v="N"/>
    <s v="N"/>
    <s v="N"/>
    <s v="Secawan "/>
    <s v="Secawan"/>
    <m/>
    <x v="0"/>
    <s v="260207IQF108B"/>
    <s v="Closed"/>
    <s v="Paid"/>
  </r>
  <r>
    <x v="2310"/>
    <x v="24"/>
    <x v="4"/>
    <n v="10.8"/>
    <n v="1"/>
    <n v="10.8"/>
    <n v="10.8"/>
    <n v="10.8"/>
    <s v="N"/>
    <s v="N"/>
    <s v="N"/>
    <s v="Secawan "/>
    <s v="Secawan"/>
    <m/>
    <x v="0"/>
    <s v="260207IQFRBFF"/>
    <s v="Closed"/>
    <s v="Paid"/>
  </r>
  <r>
    <x v="2310"/>
    <x v="103"/>
    <x v="0"/>
    <n v="0"/>
    <n v="1"/>
    <n v="0"/>
    <n v="0"/>
    <n v="0"/>
    <s v="N"/>
    <s v="N"/>
    <s v="N"/>
    <s v="Secawan "/>
    <s v="Secawan"/>
    <m/>
    <x v="0"/>
    <s v="260207IQFRBFF"/>
    <s v="Closed"/>
    <s v="Paid"/>
  </r>
  <r>
    <x v="2311"/>
    <x v="105"/>
    <x v="6"/>
    <n v="10"/>
    <n v="1"/>
    <n v="10"/>
    <n v="10"/>
    <n v="10"/>
    <s v="N"/>
    <s v="N"/>
    <s v="N"/>
    <s v="Secawan "/>
    <s v="Secawan"/>
    <m/>
    <x v="0"/>
    <s v="260207IQFJDSD"/>
    <s v="Closed"/>
    <s v="Paid"/>
  </r>
  <r>
    <x v="2311"/>
    <x v="102"/>
    <x v="0"/>
    <n v="0"/>
    <n v="1"/>
    <n v="0"/>
    <n v="0"/>
    <n v="0"/>
    <s v="N"/>
    <s v="N"/>
    <s v="N"/>
    <s v="Secawan "/>
    <s v="Secawan"/>
    <m/>
    <x v="0"/>
    <s v="260207IQFJDSD"/>
    <s v="Closed"/>
    <s v="Paid"/>
  </r>
  <r>
    <x v="2312"/>
    <x v="102"/>
    <x v="0"/>
    <n v="0"/>
    <n v="1"/>
    <n v="0"/>
    <n v="0"/>
    <n v="0"/>
    <s v="N"/>
    <s v="N"/>
    <s v="N"/>
    <s v="Secawan "/>
    <s v="Secawan"/>
    <m/>
    <x v="0"/>
    <s v="260207IQFVUF9"/>
    <s v="Closed"/>
    <s v="Paid"/>
  </r>
  <r>
    <x v="2312"/>
    <x v="2"/>
    <x v="3"/>
    <n v="5.2"/>
    <n v="1"/>
    <n v="5.2"/>
    <n v="5.2"/>
    <n v="5.2"/>
    <s v="N"/>
    <s v="N"/>
    <s v="N"/>
    <s v="Secawan "/>
    <s v="Secawan"/>
    <m/>
    <x v="0"/>
    <s v="260207IQFVUF9"/>
    <s v="Closed"/>
    <s v="Paid"/>
  </r>
  <r>
    <x v="2312"/>
    <x v="5"/>
    <x v="2"/>
    <n v="7.9"/>
    <n v="1"/>
    <n v="7.9"/>
    <n v="7.9"/>
    <n v="7.9"/>
    <s v="N"/>
    <s v="N"/>
    <s v="N"/>
    <s v="Secawan "/>
    <s v="Secawan"/>
    <m/>
    <x v="0"/>
    <s v="260207IQFVUF9"/>
    <s v="Closed"/>
    <s v="Paid"/>
  </r>
  <r>
    <x v="2312"/>
    <x v="70"/>
    <x v="2"/>
    <n v="10.9"/>
    <n v="1"/>
    <n v="10.9"/>
    <n v="10.9"/>
    <n v="10.9"/>
    <s v="N"/>
    <s v="N"/>
    <s v="N"/>
    <s v="Secawan "/>
    <s v="Secawan"/>
    <m/>
    <x v="0"/>
    <s v="260207IQFVUF9"/>
    <s v="Closed"/>
    <s v="Paid"/>
  </r>
  <r>
    <x v="2312"/>
    <x v="12"/>
    <x v="4"/>
    <n v="3.5"/>
    <n v="1"/>
    <n v="3.5"/>
    <n v="3.5"/>
    <n v="3.5"/>
    <s v="N"/>
    <s v="N"/>
    <s v="N"/>
    <s v="Secawan "/>
    <s v="Secawan"/>
    <m/>
    <x v="0"/>
    <s v="260207IQFVUF9"/>
    <s v="Closed"/>
    <s v="Paid"/>
  </r>
  <r>
    <x v="2312"/>
    <x v="80"/>
    <x v="2"/>
    <n v="6.8"/>
    <n v="1"/>
    <n v="6.8"/>
    <n v="6.8"/>
    <n v="6.8"/>
    <s v="N"/>
    <s v="N"/>
    <s v="N"/>
    <s v="Secawan "/>
    <s v="Secawan"/>
    <m/>
    <x v="0"/>
    <s v="260207IQFVUF9"/>
    <s v="Closed"/>
    <s v="Paid"/>
  </r>
  <r>
    <x v="2313"/>
    <x v="123"/>
    <x v="2"/>
    <n v="15"/>
    <n v="1"/>
    <n v="15"/>
    <n v="15"/>
    <n v="15"/>
    <s v="N"/>
    <s v="N"/>
    <s v="N"/>
    <s v="Secawan "/>
    <s v="Secawan"/>
    <m/>
    <x v="0"/>
    <s v="260207IQFYMCE"/>
    <s v="Closed"/>
    <s v="Paid"/>
  </r>
  <r>
    <x v="2313"/>
    <x v="10"/>
    <x v="4"/>
    <n v="7.8"/>
    <n v="1"/>
    <n v="7.8"/>
    <n v="7.8"/>
    <n v="7.8"/>
    <s v="N"/>
    <s v="N"/>
    <s v="N"/>
    <s v="Secawan "/>
    <s v="Secawan"/>
    <m/>
    <x v="0"/>
    <s v="260207IQFYMCE"/>
    <s v="Closed"/>
    <s v="Paid"/>
  </r>
  <r>
    <x v="2313"/>
    <x v="102"/>
    <x v="0"/>
    <n v="0"/>
    <n v="1"/>
    <n v="0"/>
    <n v="0"/>
    <n v="0"/>
    <s v="N"/>
    <s v="N"/>
    <s v="N"/>
    <s v="Secawan "/>
    <s v="Secawan"/>
    <m/>
    <x v="0"/>
    <s v="260207IQFYMCE"/>
    <s v="Closed"/>
    <s v="Paid"/>
  </r>
  <r>
    <x v="2313"/>
    <x v="12"/>
    <x v="4"/>
    <n v="3.5"/>
    <n v="1"/>
    <n v="3.5"/>
    <n v="3.5"/>
    <n v="3.5"/>
    <s v="N"/>
    <s v="N"/>
    <s v="N"/>
    <s v="Secawan "/>
    <s v="Secawan"/>
    <m/>
    <x v="0"/>
    <s v="260207IQFYMCE"/>
    <s v="Closed"/>
    <s v="Paid"/>
  </r>
  <r>
    <x v="2314"/>
    <x v="10"/>
    <x v="4"/>
    <n v="6.8"/>
    <n v="1"/>
    <n v="6.8"/>
    <n v="6.8"/>
    <n v="6.8"/>
    <s v="N"/>
    <s v="N"/>
    <s v="N"/>
    <s v="Secawan "/>
    <s v="Secawan"/>
    <m/>
    <x v="0"/>
    <s v="260207IQFZ4JW"/>
    <s v="Closed"/>
    <s v="Paid"/>
  </r>
  <r>
    <x v="2314"/>
    <x v="4"/>
    <x v="2"/>
    <n v="8.9"/>
    <n v="1"/>
    <n v="8.9"/>
    <n v="8.9"/>
    <n v="8.9"/>
    <s v="N"/>
    <s v="N"/>
    <s v="N"/>
    <s v="Secawan "/>
    <s v="Secawan"/>
    <m/>
    <x v="0"/>
    <s v="260207IQFZ4JW"/>
    <s v="Closed"/>
    <s v="Paid"/>
  </r>
  <r>
    <x v="2314"/>
    <x v="14"/>
    <x v="4"/>
    <n v="6.8"/>
    <n v="1"/>
    <n v="6.8"/>
    <n v="6.8"/>
    <n v="6.8"/>
    <s v="N"/>
    <s v="N"/>
    <s v="N"/>
    <s v="Secawan "/>
    <s v="Secawan"/>
    <m/>
    <x v="0"/>
    <s v="260207IQFZ4JW"/>
    <s v="Closed"/>
    <s v="Paid"/>
  </r>
  <r>
    <x v="2314"/>
    <x v="36"/>
    <x v="4"/>
    <n v="1.5"/>
    <n v="1"/>
    <n v="1.5"/>
    <n v="1.5"/>
    <n v="1.5"/>
    <s v="N"/>
    <s v="N"/>
    <s v="N"/>
    <s v="Secawan "/>
    <s v="Secawan"/>
    <m/>
    <x v="0"/>
    <s v="260207IQFZ4JW"/>
    <s v="Closed"/>
    <s v="Paid"/>
  </r>
  <r>
    <x v="231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Z4JW"/>
    <s v="Closed"/>
    <s v="Paid"/>
  </r>
  <r>
    <x v="2314"/>
    <x v="130"/>
    <x v="2"/>
    <n v="18"/>
    <n v="1"/>
    <n v="18"/>
    <n v="18"/>
    <n v="18"/>
    <s v="N"/>
    <s v="N"/>
    <s v="N"/>
    <s v="Secawan "/>
    <s v="Secawan"/>
    <m/>
    <x v="0"/>
    <s v="260207IQFZ4JW"/>
    <s v="Closed"/>
    <s v="Paid"/>
  </r>
  <r>
    <x v="2314"/>
    <x v="102"/>
    <x v="0"/>
    <n v="0"/>
    <n v="1"/>
    <n v="0"/>
    <n v="0"/>
    <n v="0"/>
    <s v="N"/>
    <s v="N"/>
    <s v="N"/>
    <s v="Secawan "/>
    <s v="Secawan"/>
    <m/>
    <x v="0"/>
    <s v="260207IQFZ4JW"/>
    <s v="Closed"/>
    <s v="Paid"/>
  </r>
  <r>
    <x v="2314"/>
    <x v="2"/>
    <x v="3"/>
    <n v="5.2"/>
    <n v="1"/>
    <n v="5.2"/>
    <n v="5.2"/>
    <n v="5.2"/>
    <s v="N"/>
    <s v="N"/>
    <s v="N"/>
    <s v="Secawan "/>
    <s v="Secawan"/>
    <m/>
    <x v="0"/>
    <s v="260207IQFZ4JW"/>
    <s v="Closed"/>
    <s v="Paid"/>
  </r>
  <r>
    <x v="2315"/>
    <x v="102"/>
    <x v="0"/>
    <n v="0"/>
    <n v="1"/>
    <n v="0"/>
    <n v="0"/>
    <n v="0"/>
    <s v="N"/>
    <s v="N"/>
    <s v="N"/>
    <s v="Secawan "/>
    <s v="Secawan"/>
    <m/>
    <x v="0"/>
    <s v="260207IQFZJFS"/>
    <s v="Closed"/>
    <s v="Paid"/>
  </r>
  <r>
    <x v="2315"/>
    <x v="4"/>
    <x v="2"/>
    <n v="8.9"/>
    <n v="1"/>
    <n v="8.9"/>
    <n v="8.9"/>
    <n v="8.9"/>
    <s v="N"/>
    <s v="N"/>
    <s v="N"/>
    <s v="Secawan "/>
    <s v="Secawan"/>
    <m/>
    <x v="0"/>
    <s v="260207IQFZJFS"/>
    <s v="Closed"/>
    <s v="Paid"/>
  </r>
  <r>
    <x v="2315"/>
    <x v="10"/>
    <x v="4"/>
    <n v="7.8"/>
    <n v="1"/>
    <n v="7.8"/>
    <n v="7.8"/>
    <n v="7.8"/>
    <s v="N"/>
    <s v="N"/>
    <s v="N"/>
    <s v="Secawan "/>
    <s v="Secawan"/>
    <m/>
    <x v="0"/>
    <s v="260207IQFZJFS"/>
    <s v="Closed"/>
    <s v="Paid"/>
  </r>
  <r>
    <x v="2315"/>
    <x v="70"/>
    <x v="2"/>
    <n v="10.9"/>
    <n v="1"/>
    <n v="10.9"/>
    <n v="10.9"/>
    <n v="10.9"/>
    <s v="N"/>
    <s v="N"/>
    <s v="N"/>
    <s v="Secawan "/>
    <s v="Secawan"/>
    <m/>
    <x v="0"/>
    <s v="260207IQFZJFS"/>
    <s v="Closed"/>
    <s v="Paid"/>
  </r>
  <r>
    <x v="2315"/>
    <x v="2"/>
    <x v="3"/>
    <n v="5.2"/>
    <n v="1"/>
    <n v="5.2"/>
    <n v="5.2"/>
    <n v="5.2"/>
    <s v="N"/>
    <s v="N"/>
    <s v="N"/>
    <s v="Secawan "/>
    <s v="Secawan"/>
    <m/>
    <x v="0"/>
    <s v="260207IQFZJFS"/>
    <s v="Closed"/>
    <s v="Paid"/>
  </r>
  <r>
    <x v="231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JFS"/>
    <s v="Closed"/>
    <s v="Paid"/>
  </r>
  <r>
    <x v="2316"/>
    <x v="14"/>
    <x v="4"/>
    <n v="7.8"/>
    <n v="1"/>
    <n v="7.8"/>
    <n v="7.8"/>
    <n v="7.8"/>
    <s v="N"/>
    <s v="N"/>
    <s v="N"/>
    <s v="Secawan "/>
    <s v="Secawan"/>
    <m/>
    <x v="0"/>
    <s v="260207IQFED95"/>
    <s v="Closed"/>
    <s v="Paid"/>
  </r>
  <r>
    <x v="2316"/>
    <x v="86"/>
    <x v="4"/>
    <n v="6.9"/>
    <n v="1"/>
    <n v="6.9"/>
    <n v="6.9"/>
    <n v="6.9"/>
    <s v="N"/>
    <s v="N"/>
    <s v="N"/>
    <s v="Secawan "/>
    <s v="Secawan"/>
    <m/>
    <x v="0"/>
    <s v="260207IQFED95"/>
    <s v="Closed"/>
    <s v="Paid"/>
  </r>
  <r>
    <x v="2316"/>
    <x v="102"/>
    <x v="0"/>
    <n v="0"/>
    <n v="1"/>
    <n v="0"/>
    <n v="0"/>
    <n v="0"/>
    <s v="N"/>
    <s v="N"/>
    <s v="N"/>
    <s v="Secawan "/>
    <s v="Secawan"/>
    <m/>
    <x v="0"/>
    <s v="260207IQFED95"/>
    <s v="Closed"/>
    <s v="Paid"/>
  </r>
  <r>
    <x v="23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DGQ8"/>
    <s v="Closed"/>
    <s v="Paid"/>
  </r>
  <r>
    <x v="2317"/>
    <x v="2"/>
    <x v="3"/>
    <n v="5.2"/>
    <n v="1"/>
    <n v="5.2"/>
    <n v="5.2"/>
    <n v="5.2"/>
    <s v="N"/>
    <s v="N"/>
    <s v="N"/>
    <s v="Secawan "/>
    <s v="Secawan"/>
    <m/>
    <x v="0"/>
    <s v="260207IQFDGQ8"/>
    <s v="Closed"/>
    <s v="Paid"/>
  </r>
  <r>
    <x v="2317"/>
    <x v="102"/>
    <x v="0"/>
    <n v="0"/>
    <n v="1"/>
    <n v="0"/>
    <n v="0"/>
    <n v="0"/>
    <s v="N"/>
    <s v="N"/>
    <s v="N"/>
    <s v="Secawan "/>
    <s v="Secawan"/>
    <m/>
    <x v="0"/>
    <s v="260207IQFDGQ8"/>
    <s v="Closed"/>
    <s v="Paid"/>
  </r>
  <r>
    <x v="23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O7CI"/>
    <s v="Closed"/>
    <s v="Paid"/>
  </r>
  <r>
    <x v="231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O7CI"/>
    <s v="Closed"/>
    <s v="Paid"/>
  </r>
  <r>
    <x v="2318"/>
    <x v="102"/>
    <x v="0"/>
    <n v="0"/>
    <n v="1"/>
    <n v="0"/>
    <n v="0"/>
    <n v="0"/>
    <s v="N"/>
    <s v="N"/>
    <s v="N"/>
    <s v="Secawan "/>
    <s v="Secawan"/>
    <m/>
    <x v="0"/>
    <s v="260207IQFO7CI"/>
    <s v="Closed"/>
    <s v="Paid"/>
  </r>
  <r>
    <x v="231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2LH"/>
    <s v="Closed"/>
    <s v="Paid"/>
  </r>
  <r>
    <x v="2319"/>
    <x v="46"/>
    <x v="0"/>
    <n v="0"/>
    <n v="1"/>
    <n v="0"/>
    <n v="0"/>
    <n v="0"/>
    <s v="N"/>
    <s v="N"/>
    <s v="N"/>
    <s v="Restore "/>
    <s v="Restore"/>
    <m/>
    <x v="2"/>
    <s v="260207UAXM2LH"/>
    <s v="Closed"/>
    <s v="Paid"/>
  </r>
  <r>
    <x v="2320"/>
    <x v="10"/>
    <x v="4"/>
    <n v="7.8"/>
    <n v="1"/>
    <n v="7.8"/>
    <n v="7.8"/>
    <n v="7.8"/>
    <s v="N"/>
    <s v="N"/>
    <s v="N"/>
    <s v="Secawan "/>
    <s v="Secawan"/>
    <m/>
    <x v="0"/>
    <s v="260207IQF15Q9"/>
    <s v="Closed"/>
    <s v="Paid"/>
  </r>
  <r>
    <x v="2320"/>
    <x v="2"/>
    <x v="3"/>
    <n v="5.2"/>
    <n v="1"/>
    <n v="5.2"/>
    <n v="5.2"/>
    <n v="5.2"/>
    <s v="N"/>
    <s v="N"/>
    <s v="N"/>
    <s v="Secawan "/>
    <s v="Secawan"/>
    <m/>
    <x v="0"/>
    <s v="260207IQF15Q9"/>
    <s v="Closed"/>
    <s v="Paid"/>
  </r>
  <r>
    <x v="2320"/>
    <x v="103"/>
    <x v="0"/>
    <n v="0"/>
    <n v="1"/>
    <n v="0"/>
    <n v="0"/>
    <n v="0"/>
    <s v="N"/>
    <s v="N"/>
    <s v="N"/>
    <s v="Secawan "/>
    <s v="Secawan"/>
    <m/>
    <x v="0"/>
    <s v="260207IQF15Q9"/>
    <s v="Closed"/>
    <s v="Paid"/>
  </r>
  <r>
    <x v="2320"/>
    <x v="4"/>
    <x v="2"/>
    <n v="8.9"/>
    <n v="1"/>
    <n v="8.9"/>
    <n v="8.9"/>
    <n v="8.9"/>
    <s v="N"/>
    <s v="N"/>
    <s v="N"/>
    <s v="Secawan "/>
    <s v="Secawan"/>
    <m/>
    <x v="0"/>
    <s v="260207IQF15Q9"/>
    <s v="Closed"/>
    <s v="Paid"/>
  </r>
  <r>
    <x v="2321"/>
    <x v="39"/>
    <x v="4"/>
    <n v="18.5"/>
    <n v="1"/>
    <n v="18.5"/>
    <n v="18.5"/>
    <n v="18.5"/>
    <s v="N"/>
    <s v="N"/>
    <s v="N"/>
    <s v="Secawan "/>
    <s v="Secawan"/>
    <m/>
    <x v="0"/>
    <s v="260207IQFPC85"/>
    <s v="Closed"/>
    <s v="Paid"/>
  </r>
  <r>
    <x v="2321"/>
    <x v="103"/>
    <x v="0"/>
    <n v="0"/>
    <n v="1"/>
    <n v="0"/>
    <n v="0"/>
    <n v="0"/>
    <s v="N"/>
    <s v="N"/>
    <s v="N"/>
    <s v="Secawan "/>
    <s v="Secawan"/>
    <m/>
    <x v="0"/>
    <s v="260207IQFPC85"/>
    <s v="Closed"/>
    <s v="Paid"/>
  </r>
  <r>
    <x v="2322"/>
    <x v="42"/>
    <x v="0"/>
    <n v="0"/>
    <n v="1"/>
    <n v="0"/>
    <n v="0"/>
    <n v="0"/>
    <s v="N"/>
    <s v="N"/>
    <s v="N"/>
    <s v="Bens Bakery "/>
    <s v="Bens Bakery"/>
    <m/>
    <x v="1"/>
    <s v="260207VEWYH2R"/>
    <s v="Closed"/>
    <s v="Paid"/>
  </r>
  <r>
    <x v="2322"/>
    <x v="153"/>
    <x v="7"/>
    <n v="9.43"/>
    <n v="1"/>
    <n v="9.43"/>
    <n v="9.43"/>
    <n v="9.43"/>
    <s v="N"/>
    <s v="N"/>
    <s v="Y"/>
    <s v="Bens Bakery "/>
    <s v="Bens Bakery"/>
    <m/>
    <x v="1"/>
    <s v="260207VEWYH2R"/>
    <s v="Closed"/>
    <s v="Paid"/>
  </r>
  <r>
    <x v="2323"/>
    <x v="103"/>
    <x v="0"/>
    <n v="0"/>
    <n v="1"/>
    <n v="0"/>
    <n v="0"/>
    <n v="0"/>
    <s v="N"/>
    <s v="N"/>
    <s v="N"/>
    <s v="Secawan "/>
    <s v="Secawan"/>
    <m/>
    <x v="0"/>
    <s v="260207IQFEQ3D"/>
    <s v="Closed"/>
    <s v="Paid"/>
  </r>
  <r>
    <x v="2323"/>
    <x v="88"/>
    <x v="4"/>
    <n v="7.8"/>
    <n v="1"/>
    <n v="7.8"/>
    <n v="7.8"/>
    <n v="7.8"/>
    <s v="N"/>
    <s v="N"/>
    <s v="N"/>
    <s v="Secawan "/>
    <s v="Secawan"/>
    <m/>
    <x v="0"/>
    <s v="260207IQFEQ3D"/>
    <s v="Closed"/>
    <s v="Paid"/>
  </r>
  <r>
    <x v="2324"/>
    <x v="103"/>
    <x v="0"/>
    <n v="0"/>
    <n v="1"/>
    <n v="0"/>
    <n v="0"/>
    <n v="0"/>
    <s v="N"/>
    <s v="N"/>
    <s v="N"/>
    <s v="Secawan "/>
    <s v="Secawan"/>
    <m/>
    <x v="0"/>
    <s v="260207IQFQBZV"/>
    <s v="Closed"/>
    <s v="Paid"/>
  </r>
  <r>
    <x v="2324"/>
    <x v="35"/>
    <x v="4"/>
    <n v="7.8"/>
    <n v="1"/>
    <n v="7.8"/>
    <n v="7.8"/>
    <n v="7.8"/>
    <s v="N"/>
    <s v="N"/>
    <s v="N"/>
    <s v="Secawan "/>
    <s v="Secawan"/>
    <m/>
    <x v="0"/>
    <s v="260207IQFQBZV"/>
    <s v="Closed"/>
    <s v="Paid"/>
  </r>
  <r>
    <x v="2324"/>
    <x v="1"/>
    <x v="1"/>
    <n v="9.9"/>
    <n v="1"/>
    <n v="9.9"/>
    <n v="9.9"/>
    <n v="9.9"/>
    <s v="N"/>
    <s v="N"/>
    <s v="N"/>
    <s v="Secawan "/>
    <s v="Secawan"/>
    <m/>
    <x v="0"/>
    <s v="260207IQFQBZV"/>
    <s v="Closed"/>
    <s v="Paid"/>
  </r>
  <r>
    <x v="2324"/>
    <x v="1"/>
    <x v="1"/>
    <n v="9.9"/>
    <n v="1"/>
    <n v="9.9"/>
    <n v="9.9"/>
    <n v="9.9"/>
    <s v="N"/>
    <s v="N"/>
    <s v="N"/>
    <s v="Secawan "/>
    <s v="Secawan"/>
    <m/>
    <x v="0"/>
    <s v="260207IQFQBZV"/>
    <s v="Closed"/>
    <s v="Paid"/>
  </r>
  <r>
    <x v="2325"/>
    <x v="42"/>
    <x v="0"/>
    <n v="0"/>
    <n v="1"/>
    <n v="0"/>
    <n v="0"/>
    <n v="0"/>
    <s v="N"/>
    <s v="N"/>
    <s v="N"/>
    <s v="Bens Bakery "/>
    <s v="Bens Bakery"/>
    <m/>
    <x v="1"/>
    <s v="260207VEWN0F1"/>
    <s v="Closed"/>
    <s v="Paid"/>
  </r>
  <r>
    <x v="2325"/>
    <x v="23"/>
    <x v="7"/>
    <n v="9.43"/>
    <n v="1"/>
    <n v="9.43"/>
    <n v="9.43"/>
    <n v="9.43"/>
    <s v="N"/>
    <s v="N"/>
    <s v="Y"/>
    <s v="Bens Bakery "/>
    <s v="Bens Bakery"/>
    <m/>
    <x v="1"/>
    <s v="260207VEWN0F1"/>
    <s v="Closed"/>
    <s v="Paid"/>
  </r>
  <r>
    <x v="2325"/>
    <x v="43"/>
    <x v="7"/>
    <n v="7.55"/>
    <n v="1"/>
    <n v="7.55"/>
    <n v="7.55"/>
    <n v="7.55"/>
    <s v="N"/>
    <s v="N"/>
    <s v="Y"/>
    <s v="Bens Bakery "/>
    <s v="Bens Bakery"/>
    <m/>
    <x v="1"/>
    <s v="260207VEWN0F1"/>
    <s v="Closed"/>
    <s v="Paid"/>
  </r>
  <r>
    <x v="232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1OB"/>
    <s v="Closed"/>
    <s v="Paid"/>
  </r>
  <r>
    <x v="2326"/>
    <x v="123"/>
    <x v="2"/>
    <n v="15"/>
    <n v="1"/>
    <n v="15"/>
    <n v="15"/>
    <n v="15"/>
    <s v="N"/>
    <s v="N"/>
    <s v="N"/>
    <s v="Secawan "/>
    <s v="Secawan"/>
    <m/>
    <x v="0"/>
    <s v="260207IQFN1OB"/>
    <s v="Closed"/>
    <s v="Paid"/>
  </r>
  <r>
    <x v="2326"/>
    <x v="76"/>
    <x v="3"/>
    <n v="12.5"/>
    <n v="1"/>
    <n v="12.5"/>
    <n v="12.5"/>
    <n v="12.5"/>
    <s v="N"/>
    <s v="N"/>
    <s v="N"/>
    <s v="Secawan "/>
    <s v="Secawan"/>
    <m/>
    <x v="0"/>
    <s v="260207IQFN1OB"/>
    <s v="Closed"/>
    <s v="Paid"/>
  </r>
  <r>
    <x v="2326"/>
    <x v="103"/>
    <x v="0"/>
    <n v="0"/>
    <n v="1"/>
    <n v="0"/>
    <n v="0"/>
    <n v="0"/>
    <s v="N"/>
    <s v="N"/>
    <s v="N"/>
    <s v="Secawan "/>
    <s v="Secawan"/>
    <m/>
    <x v="0"/>
    <s v="260207IQFN1OB"/>
    <s v="Closed"/>
    <s v="Paid"/>
  </r>
  <r>
    <x v="2327"/>
    <x v="102"/>
    <x v="0"/>
    <n v="0"/>
    <n v="1"/>
    <n v="0"/>
    <n v="0"/>
    <n v="0"/>
    <s v="N"/>
    <s v="N"/>
    <s v="N"/>
    <s v="Secawan "/>
    <s v="Secawan"/>
    <m/>
    <x v="0"/>
    <s v="260207IQF23A5"/>
    <s v="Closed"/>
    <s v="Paid"/>
  </r>
  <r>
    <x v="2327"/>
    <x v="10"/>
    <x v="4"/>
    <n v="7.8"/>
    <n v="1"/>
    <n v="7.8"/>
    <n v="7.8"/>
    <n v="7.8"/>
    <s v="N"/>
    <s v="N"/>
    <s v="N"/>
    <s v="Secawan "/>
    <s v="Secawan"/>
    <m/>
    <x v="0"/>
    <s v="260207IQF23A5"/>
    <s v="Closed"/>
    <s v="Paid"/>
  </r>
  <r>
    <x v="2328"/>
    <x v="123"/>
    <x v="2"/>
    <n v="15"/>
    <n v="1"/>
    <n v="15"/>
    <n v="15"/>
    <n v="15"/>
    <s v="N"/>
    <s v="N"/>
    <s v="N"/>
    <s v="Secawan "/>
    <s v="Secawan"/>
    <m/>
    <x v="0"/>
    <s v="260207IQFJSDO"/>
    <s v="Closed"/>
    <s v="Paid"/>
  </r>
  <r>
    <x v="2328"/>
    <x v="103"/>
    <x v="0"/>
    <n v="0"/>
    <n v="1"/>
    <n v="0"/>
    <n v="0"/>
    <n v="0"/>
    <s v="N"/>
    <s v="N"/>
    <s v="N"/>
    <s v="Secawan "/>
    <s v="Secawan"/>
    <m/>
    <x v="0"/>
    <s v="260207IQFJSDO"/>
    <s v="Closed"/>
    <s v="Paid"/>
  </r>
  <r>
    <x v="2329"/>
    <x v="84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42"/>
    <x v="0"/>
    <n v="0"/>
    <n v="1"/>
    <n v="0"/>
    <n v="0"/>
    <n v="0"/>
    <s v="N"/>
    <s v="N"/>
    <s v="N"/>
    <s v="Bens Bakery "/>
    <s v="Bens Bakery"/>
    <m/>
    <x v="1"/>
    <s v="260207VEWNUH5"/>
    <s v="Closed"/>
    <s v="Paid"/>
  </r>
  <r>
    <x v="2329"/>
    <x v="118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153"/>
    <x v="7"/>
    <n v="9.43"/>
    <n v="1"/>
    <n v="9.43"/>
    <n v="9.43"/>
    <n v="9.43"/>
    <s v="N"/>
    <s v="N"/>
    <s v="Y"/>
    <s v="Bens Bakery "/>
    <s v="Bens Bakery"/>
    <m/>
    <x v="1"/>
    <s v="260207VEWNUH5"/>
    <s v="Closed"/>
    <s v="Paid"/>
  </r>
  <r>
    <x v="2329"/>
    <x v="73"/>
    <x v="7"/>
    <n v="14.15"/>
    <n v="1"/>
    <n v="14.15"/>
    <n v="14.15"/>
    <n v="14.15"/>
    <s v="N"/>
    <s v="N"/>
    <s v="Y"/>
    <s v="Bens Bakery "/>
    <s v="Bens Bakery"/>
    <m/>
    <x v="1"/>
    <s v="260207VEWNUH5"/>
    <s v="Closed"/>
    <s v="Paid"/>
  </r>
  <r>
    <x v="2330"/>
    <x v="6"/>
    <x v="1"/>
    <n v="12.9"/>
    <n v="1"/>
    <n v="12.9"/>
    <n v="12.9"/>
    <n v="12.9"/>
    <s v="N"/>
    <s v="N"/>
    <s v="N"/>
    <s v="Secawan "/>
    <s v="Secawan"/>
    <m/>
    <x v="0"/>
    <s v="260207IQFUFIQ"/>
    <s v="Closed"/>
    <s v="Paid"/>
  </r>
  <r>
    <x v="2330"/>
    <x v="102"/>
    <x v="0"/>
    <n v="0"/>
    <n v="1"/>
    <n v="0"/>
    <n v="0"/>
    <n v="0"/>
    <s v="N"/>
    <s v="N"/>
    <s v="N"/>
    <s v="Secawan "/>
    <s v="Secawan"/>
    <m/>
    <x v="0"/>
    <s v="260207IQFUFIQ"/>
    <s v="Closed"/>
    <s v="Paid"/>
  </r>
  <r>
    <x v="2331"/>
    <x v="4"/>
    <x v="2"/>
    <n v="8.9"/>
    <n v="1"/>
    <n v="8.9"/>
    <n v="8.9"/>
    <n v="8.9"/>
    <s v="N"/>
    <s v="N"/>
    <s v="N"/>
    <s v="Secawan "/>
    <s v="Secawan"/>
    <m/>
    <x v="0"/>
    <s v="260207IQFG6U0"/>
    <s v="Closed"/>
    <s v="Paid"/>
  </r>
  <r>
    <x v="2331"/>
    <x v="102"/>
    <x v="0"/>
    <n v="0"/>
    <n v="1"/>
    <n v="0"/>
    <n v="0"/>
    <n v="0"/>
    <s v="N"/>
    <s v="N"/>
    <s v="N"/>
    <s v="Secawan "/>
    <s v="Secawan"/>
    <m/>
    <x v="0"/>
    <s v="260207IQFG6U0"/>
    <s v="Closed"/>
    <s v="Paid"/>
  </r>
  <r>
    <x v="233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G6U0"/>
    <s v="Closed"/>
    <s v="Paid"/>
  </r>
  <r>
    <x v="2332"/>
    <x v="19"/>
    <x v="0"/>
    <n v="0"/>
    <n v="1"/>
    <n v="0"/>
    <n v="0"/>
    <n v="0"/>
    <s v="N"/>
    <s v="N"/>
    <s v="N"/>
    <s v="Bens Bakery "/>
    <s v="Bens Bakery"/>
    <m/>
    <x v="1"/>
    <s v="260207VEWKWDG"/>
    <s v="Closed"/>
    <s v="Paid"/>
  </r>
  <r>
    <x v="2332"/>
    <x v="142"/>
    <x v="7"/>
    <n v="3.77"/>
    <n v="1"/>
    <n v="3.77"/>
    <n v="3.77"/>
    <n v="3.77"/>
    <s v="N"/>
    <s v="N"/>
    <s v="Y"/>
    <s v="Bens Bakery "/>
    <s v="Bens Bakery"/>
    <m/>
    <x v="1"/>
    <s v="260207VEWKWDG"/>
    <s v="Closed"/>
    <s v="Paid"/>
  </r>
  <r>
    <x v="2333"/>
    <x v="2"/>
    <x v="3"/>
    <n v="5.2"/>
    <n v="1"/>
    <n v="5.2"/>
    <n v="5.2"/>
    <n v="5.2"/>
    <s v="N"/>
    <s v="N"/>
    <s v="N"/>
    <s v="Secawan "/>
    <s v="Secawan"/>
    <m/>
    <x v="0"/>
    <s v="260207IQF3H0O"/>
    <s v="Closed"/>
    <s v="Paid"/>
  </r>
  <r>
    <x v="2333"/>
    <x v="102"/>
    <x v="0"/>
    <n v="0"/>
    <n v="1"/>
    <n v="0"/>
    <n v="0"/>
    <n v="0"/>
    <s v="N"/>
    <s v="N"/>
    <s v="N"/>
    <s v="Secawan "/>
    <s v="Secawan"/>
    <m/>
    <x v="0"/>
    <s v="260207IQF3H0O"/>
    <s v="Closed"/>
    <s v="Paid"/>
  </r>
  <r>
    <x v="2333"/>
    <x v="6"/>
    <x v="1"/>
    <n v="12.9"/>
    <n v="1"/>
    <n v="12.9"/>
    <n v="12.9"/>
    <n v="12.9"/>
    <s v="N"/>
    <s v="N"/>
    <s v="N"/>
    <s v="Secawan "/>
    <s v="Secawan"/>
    <m/>
    <x v="0"/>
    <s v="260207IQF3H0O"/>
    <s v="Closed"/>
    <s v="Paid"/>
  </r>
  <r>
    <x v="2333"/>
    <x v="6"/>
    <x v="1"/>
    <n v="12.9"/>
    <n v="1"/>
    <n v="12.9"/>
    <n v="12.9"/>
    <n v="12.9"/>
    <s v="N"/>
    <s v="N"/>
    <s v="N"/>
    <s v="Secawan "/>
    <s v="Secawan"/>
    <m/>
    <x v="0"/>
    <s v="260207IQF3H0O"/>
    <s v="Closed"/>
    <s v="Paid"/>
  </r>
  <r>
    <x v="2334"/>
    <x v="30"/>
    <x v="4"/>
    <n v="13.8"/>
    <n v="1"/>
    <n v="13.8"/>
    <n v="13.8"/>
    <n v="13.8"/>
    <s v="N"/>
    <s v="N"/>
    <s v="N"/>
    <s v="Secawan "/>
    <s v="Secawan"/>
    <m/>
    <x v="0"/>
    <s v="260207IQFDG6K"/>
    <s v="Closed"/>
    <s v="Paid"/>
  </r>
  <r>
    <x v="2334"/>
    <x v="64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108"/>
    <x v="6"/>
    <n v="4"/>
    <n v="1"/>
    <n v="4"/>
    <n v="4"/>
    <n v="4"/>
    <s v="N"/>
    <s v="N"/>
    <s v="N"/>
    <s v="Secawan "/>
    <s v="Secawan"/>
    <m/>
    <x v="0"/>
    <s v="260207IQFDG6K"/>
    <s v="Closed"/>
    <s v="Paid"/>
  </r>
  <r>
    <x v="2334"/>
    <x v="45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126"/>
    <x v="4"/>
    <n v="13.8"/>
    <n v="1"/>
    <n v="13.8"/>
    <n v="13.8"/>
    <n v="13.8"/>
    <s v="N"/>
    <s v="N"/>
    <s v="N"/>
    <s v="Secawan "/>
    <s v="Secawan"/>
    <m/>
    <x v="0"/>
    <s v="260207IQFDG6K"/>
    <s v="Closed"/>
    <s v="Paid"/>
  </r>
  <r>
    <x v="2334"/>
    <x v="149"/>
    <x v="2"/>
    <n v="18"/>
    <n v="1"/>
    <n v="18"/>
    <n v="18"/>
    <n v="18"/>
    <s v="N"/>
    <s v="N"/>
    <s v="N"/>
    <s v="Secawan "/>
    <s v="Secawan"/>
    <m/>
    <x v="0"/>
    <s v="260207IQFDG6K"/>
    <s v="Closed"/>
    <s v="Paid"/>
  </r>
  <r>
    <x v="2334"/>
    <x v="2"/>
    <x v="3"/>
    <n v="5.2"/>
    <n v="1"/>
    <n v="5.2"/>
    <n v="5.2"/>
    <n v="5.2"/>
    <s v="N"/>
    <s v="N"/>
    <s v="N"/>
    <s v="Secawan "/>
    <s v="Secawan"/>
    <m/>
    <x v="0"/>
    <s v="260207IQFDG6K"/>
    <s v="Closed"/>
    <s v="Paid"/>
  </r>
  <r>
    <x v="2334"/>
    <x v="103"/>
    <x v="0"/>
    <n v="0"/>
    <n v="1"/>
    <n v="0"/>
    <n v="0"/>
    <n v="0"/>
    <s v="N"/>
    <s v="N"/>
    <s v="N"/>
    <s v="Secawan "/>
    <s v="Secawan"/>
    <m/>
    <x v="0"/>
    <s v="260207IQFDG6K"/>
    <s v="Closed"/>
    <s v="Paid"/>
  </r>
  <r>
    <x v="2335"/>
    <x v="103"/>
    <x v="0"/>
    <n v="0"/>
    <n v="1"/>
    <n v="0"/>
    <n v="0"/>
    <n v="0"/>
    <s v="N"/>
    <s v="N"/>
    <s v="N"/>
    <s v="Secawan "/>
    <s v="Secawan"/>
    <m/>
    <x v="0"/>
    <s v="260207IQF19G3"/>
    <s v="Closed"/>
    <s v="Paid"/>
  </r>
  <r>
    <x v="2335"/>
    <x v="2"/>
    <x v="3"/>
    <n v="5.2"/>
    <n v="1"/>
    <n v="5.2"/>
    <n v="5.2"/>
    <n v="5.2"/>
    <s v="N"/>
    <s v="N"/>
    <s v="N"/>
    <s v="Secawan "/>
    <s v="Secawan"/>
    <m/>
    <x v="0"/>
    <s v="260207IQF19G3"/>
    <s v="Closed"/>
    <s v="Paid"/>
  </r>
  <r>
    <x v="2336"/>
    <x v="46"/>
    <x v="0"/>
    <n v="0"/>
    <n v="1"/>
    <n v="0"/>
    <n v="0"/>
    <n v="0"/>
    <s v="N"/>
    <s v="N"/>
    <s v="N"/>
    <s v="Restore "/>
    <s v="Restore"/>
    <m/>
    <x v="2"/>
    <s v="260207UAXHXY0"/>
    <s v="Closed"/>
    <s v="Paid"/>
  </r>
  <r>
    <x v="2336"/>
    <x v="111"/>
    <x v="8"/>
    <n v="19"/>
    <n v="1"/>
    <n v="19"/>
    <n v="19"/>
    <n v="19"/>
    <s v="N"/>
    <s v="N"/>
    <s v="N"/>
    <s v="Restore "/>
    <s v="Restore"/>
    <m/>
    <x v="2"/>
    <s v="260207UAXHXY0"/>
    <s v="Closed"/>
    <s v="Paid"/>
  </r>
  <r>
    <x v="2337"/>
    <x v="102"/>
    <x v="0"/>
    <n v="0"/>
    <n v="1"/>
    <n v="0"/>
    <n v="0"/>
    <n v="0"/>
    <s v="N"/>
    <s v="N"/>
    <s v="N"/>
    <s v="Secawan "/>
    <s v="Secawan"/>
    <m/>
    <x v="0"/>
    <s v="260207IQFWCZZ"/>
    <s v="Closed"/>
    <s v="Paid"/>
  </r>
  <r>
    <x v="2337"/>
    <x v="76"/>
    <x v="3"/>
    <n v="12.5"/>
    <n v="1"/>
    <n v="12.5"/>
    <n v="12.5"/>
    <n v="12.5"/>
    <s v="N"/>
    <s v="N"/>
    <s v="N"/>
    <s v="Secawan "/>
    <s v="Secawan"/>
    <m/>
    <x v="0"/>
    <s v="260207IQFWCZZ"/>
    <s v="Closed"/>
    <s v="Paid"/>
  </r>
  <r>
    <x v="2337"/>
    <x v="4"/>
    <x v="2"/>
    <n v="8.9"/>
    <n v="1"/>
    <n v="8.9"/>
    <n v="8.9"/>
    <n v="8.9"/>
    <s v="N"/>
    <s v="N"/>
    <s v="N"/>
    <s v="Secawan "/>
    <s v="Secawan"/>
    <m/>
    <x v="0"/>
    <s v="260207IQFWCZZ"/>
    <s v="Closed"/>
    <s v="Paid"/>
  </r>
  <r>
    <x v="2338"/>
    <x v="39"/>
    <x v="4"/>
    <n v="18.5"/>
    <n v="1"/>
    <n v="18.5"/>
    <n v="18.5"/>
    <n v="18.5"/>
    <s v="N"/>
    <s v="N"/>
    <s v="N"/>
    <s v="Secawan "/>
    <s v="Secawan"/>
    <m/>
    <x v="0"/>
    <s v="260207IQFLBDI"/>
    <s v="Closed"/>
    <s v="Paid"/>
  </r>
  <r>
    <x v="2338"/>
    <x v="103"/>
    <x v="0"/>
    <n v="0"/>
    <n v="1"/>
    <n v="0"/>
    <n v="0"/>
    <n v="0"/>
    <s v="N"/>
    <s v="N"/>
    <s v="N"/>
    <s v="Secawan "/>
    <s v="Secawan"/>
    <m/>
    <x v="0"/>
    <s v="260207IQFLBDI"/>
    <s v="Closed"/>
    <s v="Paid"/>
  </r>
  <r>
    <x v="233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LBDI"/>
    <s v="Closed"/>
    <s v="Paid"/>
  </r>
  <r>
    <x v="2338"/>
    <x v="28"/>
    <x v="4"/>
    <n v="11.8"/>
    <n v="1"/>
    <n v="11.8"/>
    <n v="11.8"/>
    <n v="11.8"/>
    <s v="N"/>
    <s v="N"/>
    <s v="N"/>
    <s v="Secawan "/>
    <s v="Secawan"/>
    <m/>
    <x v="0"/>
    <s v="260207IQFLBDI"/>
    <s v="Closed"/>
    <s v="Paid"/>
  </r>
  <r>
    <x v="2339"/>
    <x v="46"/>
    <x v="0"/>
    <n v="0"/>
    <n v="1"/>
    <n v="0"/>
    <n v="0"/>
    <n v="0"/>
    <s v="N"/>
    <s v="N"/>
    <s v="N"/>
    <s v="Restore "/>
    <s v="Restore"/>
    <m/>
    <x v="2"/>
    <s v="260207UAXIOCQ"/>
    <s v="Closed"/>
    <s v="Paid"/>
  </r>
  <r>
    <x v="233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OCQ"/>
    <s v="Closed"/>
    <s v="Paid"/>
  </r>
  <r>
    <x v="2340"/>
    <x v="102"/>
    <x v="0"/>
    <n v="0"/>
    <n v="1"/>
    <n v="0"/>
    <n v="0"/>
    <n v="0"/>
    <s v="N"/>
    <s v="N"/>
    <s v="N"/>
    <s v="Secawan "/>
    <s v="Secawan"/>
    <m/>
    <x v="0"/>
    <s v="260207IQFRU64"/>
    <s v="Closed"/>
    <s v="Paid"/>
  </r>
  <r>
    <x v="2340"/>
    <x v="108"/>
    <x v="6"/>
    <n v="4"/>
    <n v="2"/>
    <n v="8"/>
    <n v="8"/>
    <n v="8"/>
    <s v="N"/>
    <s v="N"/>
    <s v="N"/>
    <s v="Secawan "/>
    <s v="Secawan"/>
    <m/>
    <x v="0"/>
    <s v="260207IQFRU64"/>
    <s v="Closed"/>
    <s v="Paid"/>
  </r>
  <r>
    <x v="2341"/>
    <x v="36"/>
    <x v="7"/>
    <n v="2.83"/>
    <n v="1"/>
    <n v="2.83"/>
    <n v="2.83"/>
    <n v="2.83"/>
    <s v="N"/>
    <s v="N"/>
    <s v="Y"/>
    <s v="Bens Bakery "/>
    <s v="Bens Bakery"/>
    <m/>
    <x v="1"/>
    <s v="260207VEWT8HQ"/>
    <s v="Closed"/>
    <s v="Paid"/>
  </r>
  <r>
    <x v="2341"/>
    <x v="42"/>
    <x v="0"/>
    <n v="0"/>
    <n v="1"/>
    <n v="0"/>
    <n v="0"/>
    <n v="0"/>
    <s v="N"/>
    <s v="N"/>
    <s v="N"/>
    <s v="Bens Bakery "/>
    <s v="Bens Bakery"/>
    <m/>
    <x v="1"/>
    <s v="260207VEWT8HQ"/>
    <s v="Closed"/>
    <s v="Paid"/>
  </r>
  <r>
    <x v="2342"/>
    <x v="174"/>
    <x v="4"/>
    <n v="12.8"/>
    <n v="1"/>
    <n v="12.8"/>
    <n v="12.8"/>
    <n v="12.8"/>
    <s v="N"/>
    <s v="N"/>
    <s v="N"/>
    <s v="Secawan "/>
    <s v="Secawan"/>
    <m/>
    <x v="0"/>
    <s v="260207IQFBONL"/>
    <s v="Closed"/>
    <s v="Paid"/>
  </r>
  <r>
    <x v="2342"/>
    <x v="138"/>
    <x v="4"/>
    <n v="14.8"/>
    <n v="1"/>
    <n v="14.8"/>
    <n v="14.8"/>
    <n v="14.8"/>
    <s v="N"/>
    <s v="N"/>
    <s v="N"/>
    <s v="Secawan "/>
    <s v="Secawan"/>
    <m/>
    <x v="0"/>
    <s v="260207IQFBONL"/>
    <s v="Closed"/>
    <s v="Paid"/>
  </r>
  <r>
    <x v="2342"/>
    <x v="103"/>
    <x v="0"/>
    <n v="0"/>
    <n v="1"/>
    <n v="0"/>
    <n v="0"/>
    <n v="0"/>
    <s v="N"/>
    <s v="N"/>
    <s v="N"/>
    <s v="Secawan "/>
    <s v="Secawan"/>
    <m/>
    <x v="0"/>
    <s v="260207IQFBONL"/>
    <s v="Closed"/>
    <s v="Paid"/>
  </r>
  <r>
    <x v="2343"/>
    <x v="145"/>
    <x v="8"/>
    <n v="14.9"/>
    <n v="1"/>
    <n v="14.9"/>
    <n v="14.9"/>
    <n v="14.9"/>
    <s v="N"/>
    <s v="N"/>
    <s v="N"/>
    <s v="Restore "/>
    <s v="Restore"/>
    <m/>
    <x v="2"/>
    <s v="260207UAX62AT"/>
    <s v="Closed"/>
    <s v="Paid"/>
  </r>
  <r>
    <x v="2343"/>
    <x v="145"/>
    <x v="8"/>
    <n v="14.9"/>
    <n v="1"/>
    <n v="14.9"/>
    <n v="14.9"/>
    <n v="14.9"/>
    <s v="N"/>
    <s v="N"/>
    <s v="N"/>
    <s v="Restore "/>
    <s v="Restore"/>
    <m/>
    <x v="2"/>
    <s v="260207UAX62AT"/>
    <s v="Closed"/>
    <s v="Paid"/>
  </r>
  <r>
    <x v="2343"/>
    <x v="46"/>
    <x v="0"/>
    <n v="0"/>
    <n v="1"/>
    <n v="0"/>
    <n v="0"/>
    <n v="0"/>
    <s v="N"/>
    <s v="N"/>
    <s v="N"/>
    <s v="Restore "/>
    <s v="Restore"/>
    <m/>
    <x v="2"/>
    <s v="260207UAX62AT"/>
    <s v="Closed"/>
    <s v="Paid"/>
  </r>
  <r>
    <x v="2344"/>
    <x v="102"/>
    <x v="0"/>
    <n v="0"/>
    <n v="1"/>
    <n v="0"/>
    <n v="0"/>
    <n v="0"/>
    <s v="N"/>
    <s v="N"/>
    <s v="N"/>
    <s v="Secawan "/>
    <s v="Secawan"/>
    <m/>
    <x v="0"/>
    <s v="260207IQFSAOQ"/>
    <s v="Closed"/>
    <s v="Paid"/>
  </r>
  <r>
    <x v="2344"/>
    <x v="76"/>
    <x v="3"/>
    <n v="12.5"/>
    <n v="1"/>
    <n v="12.5"/>
    <n v="12.5"/>
    <n v="12.5"/>
    <s v="N"/>
    <s v="N"/>
    <s v="N"/>
    <s v="Secawan "/>
    <s v="Secawan"/>
    <m/>
    <x v="0"/>
    <s v="260207IQFSAOQ"/>
    <s v="Closed"/>
    <s v="Paid"/>
  </r>
  <r>
    <x v="2344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7IQFSAOQ"/>
    <s v="Closed"/>
    <s v="Paid"/>
  </r>
  <r>
    <x v="2344"/>
    <x v="86"/>
    <x v="4"/>
    <n v="6.9"/>
    <n v="1"/>
    <n v="6.9"/>
    <n v="6.9"/>
    <n v="6.9"/>
    <s v="N"/>
    <s v="N"/>
    <s v="N"/>
    <s v="Secawan "/>
    <s v="Secawan"/>
    <m/>
    <x v="0"/>
    <s v="260207IQFSAOQ"/>
    <s v="Closed"/>
    <s v="Paid"/>
  </r>
  <r>
    <x v="2344"/>
    <x v="165"/>
    <x v="6"/>
    <n v="10"/>
    <n v="1"/>
    <n v="10"/>
    <n v="10"/>
    <n v="10"/>
    <s v="N"/>
    <s v="N"/>
    <s v="N"/>
    <s v="Secawan "/>
    <s v="Secawan"/>
    <m/>
    <x v="0"/>
    <s v="260207IQFSAOQ"/>
    <s v="Closed"/>
    <s v="Paid"/>
  </r>
  <r>
    <x v="2344"/>
    <x v="14"/>
    <x v="4"/>
    <n v="7.8"/>
    <n v="1"/>
    <n v="7.8"/>
    <n v="7.8"/>
    <n v="7.8"/>
    <s v="N"/>
    <s v="N"/>
    <s v="N"/>
    <s v="Secawan "/>
    <s v="Secawan"/>
    <m/>
    <x v="0"/>
    <s v="260207IQFSAOQ"/>
    <s v="Closed"/>
    <s v="Paid"/>
  </r>
  <r>
    <x v="2345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RKCX"/>
    <s v="Closed"/>
    <s v="Paid"/>
  </r>
  <r>
    <x v="2345"/>
    <x v="102"/>
    <x v="0"/>
    <n v="0"/>
    <n v="1"/>
    <n v="0"/>
    <n v="0"/>
    <n v="0"/>
    <s v="N"/>
    <s v="N"/>
    <s v="N"/>
    <s v="Secawan "/>
    <s v="Secawan"/>
    <m/>
    <x v="0"/>
    <s v="260207IQFRKCX"/>
    <s v="Closed"/>
    <s v="Paid"/>
  </r>
  <r>
    <x v="2345"/>
    <x v="39"/>
    <x v="4"/>
    <n v="18.5"/>
    <n v="2"/>
    <n v="37"/>
    <n v="37"/>
    <n v="37"/>
    <s v="N"/>
    <s v="N"/>
    <s v="N"/>
    <s v="Secawan "/>
    <s v="Secawan"/>
    <m/>
    <x v="0"/>
    <s v="260207IQFRKCX"/>
    <s v="Closed"/>
    <s v="Paid"/>
  </r>
  <r>
    <x v="2345"/>
    <x v="4"/>
    <x v="2"/>
    <n v="8.9"/>
    <n v="1"/>
    <n v="8.9"/>
    <n v="8.9"/>
    <n v="8.9"/>
    <s v="N"/>
    <s v="N"/>
    <s v="N"/>
    <s v="Secawan "/>
    <s v="Secawan"/>
    <m/>
    <x v="0"/>
    <s v="260207IQFRKCX"/>
    <s v="Closed"/>
    <s v="Paid"/>
  </r>
  <r>
    <x v="2345"/>
    <x v="146"/>
    <x v="10"/>
    <n v="6"/>
    <n v="2"/>
    <n v="12"/>
    <n v="12"/>
    <n v="12"/>
    <s v="N"/>
    <s v="N"/>
    <s v="N"/>
    <s v="Secawan "/>
    <s v="Secawan"/>
    <m/>
    <x v="0"/>
    <s v="260207IQFRKCX"/>
    <s v="Closed"/>
    <s v="Paid"/>
  </r>
  <r>
    <x v="2345"/>
    <x v="76"/>
    <x v="3"/>
    <n v="12.5"/>
    <n v="1"/>
    <n v="12.5"/>
    <n v="12.5"/>
    <n v="12.5"/>
    <s v="N"/>
    <s v="N"/>
    <s v="N"/>
    <s v="Secawan "/>
    <s v="Secawan"/>
    <m/>
    <x v="0"/>
    <s v="260207IQFRKCX"/>
    <s v="Closed"/>
    <s v="Paid"/>
  </r>
  <r>
    <x v="2346"/>
    <x v="103"/>
    <x v="0"/>
    <n v="0"/>
    <n v="1"/>
    <n v="0"/>
    <n v="0"/>
    <n v="0"/>
    <s v="N"/>
    <s v="N"/>
    <s v="N"/>
    <s v="Secawan "/>
    <s v="Secawan"/>
    <m/>
    <x v="0"/>
    <s v="260207IQF5PFC"/>
    <s v="Closed"/>
    <s v="Paid"/>
  </r>
  <r>
    <x v="2346"/>
    <x v="123"/>
    <x v="2"/>
    <n v="15"/>
    <n v="1"/>
    <n v="15"/>
    <n v="15"/>
    <n v="15"/>
    <s v="N"/>
    <s v="N"/>
    <s v="N"/>
    <s v="Secawan "/>
    <s v="Secawan"/>
    <m/>
    <x v="0"/>
    <s v="260207IQF5PFC"/>
    <s v="Closed"/>
    <s v="Paid"/>
  </r>
  <r>
    <x v="2347"/>
    <x v="19"/>
    <x v="0"/>
    <n v="0"/>
    <n v="1"/>
    <n v="0"/>
    <n v="0"/>
    <n v="0"/>
    <s v="N"/>
    <s v="N"/>
    <s v="N"/>
    <s v="Bens Bakery "/>
    <s v="Bens Bakery"/>
    <m/>
    <x v="1"/>
    <s v="260207VEW8BID"/>
    <s v="Closed"/>
    <s v="Paid"/>
  </r>
  <r>
    <x v="2347"/>
    <x v="119"/>
    <x v="7"/>
    <n v="7.55"/>
    <n v="2"/>
    <n v="15.1"/>
    <n v="15.1"/>
    <n v="15.1"/>
    <s v="N"/>
    <s v="N"/>
    <s v="Y"/>
    <s v="Bens Bakery "/>
    <s v="Bens Bakery"/>
    <m/>
    <x v="1"/>
    <s v="260207VEW8BID"/>
    <s v="Closed"/>
    <s v="Paid"/>
  </r>
  <r>
    <x v="2348"/>
    <x v="5"/>
    <x v="2"/>
    <n v="7.9"/>
    <n v="1"/>
    <n v="7.9"/>
    <n v="7.9"/>
    <n v="7.9"/>
    <s v="N"/>
    <s v="N"/>
    <s v="N"/>
    <s v="Secawan "/>
    <s v="Secawan"/>
    <m/>
    <x v="0"/>
    <s v="260207IQF7GRM"/>
    <s v="Closed"/>
    <s v="Paid"/>
  </r>
  <r>
    <x v="2348"/>
    <x v="102"/>
    <x v="0"/>
    <n v="0"/>
    <n v="1"/>
    <n v="0"/>
    <n v="0"/>
    <n v="0"/>
    <s v="N"/>
    <s v="N"/>
    <s v="N"/>
    <s v="Secawan "/>
    <s v="Secawan"/>
    <m/>
    <x v="0"/>
    <s v="260207IQF7GRM"/>
    <s v="Closed"/>
    <s v="Paid"/>
  </r>
  <r>
    <x v="2348"/>
    <x v="2"/>
    <x v="3"/>
    <n v="5.2"/>
    <n v="1"/>
    <n v="5.2"/>
    <n v="5.2"/>
    <n v="5.2"/>
    <s v="N"/>
    <s v="N"/>
    <s v="N"/>
    <s v="Secawan "/>
    <s v="Secawan"/>
    <m/>
    <x v="0"/>
    <s v="260207IQF7GRM"/>
    <s v="Closed"/>
    <s v="Paid"/>
  </r>
  <r>
    <x v="2348"/>
    <x v="67"/>
    <x v="4"/>
    <n v="12.8"/>
    <n v="2"/>
    <n v="25.6"/>
    <n v="25.6"/>
    <n v="25.6"/>
    <s v="N"/>
    <s v="N"/>
    <s v="N"/>
    <s v="Secawan "/>
    <s v="Secawan"/>
    <m/>
    <x v="0"/>
    <s v="260207IQF7GRM"/>
    <s v="Closed"/>
    <s v="Paid"/>
  </r>
  <r>
    <x v="23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3BF5"/>
    <s v="Closed"/>
    <s v="Paid"/>
  </r>
  <r>
    <x v="2349"/>
    <x v="102"/>
    <x v="0"/>
    <n v="0"/>
    <n v="1"/>
    <n v="0"/>
    <n v="0"/>
    <n v="0"/>
    <s v="N"/>
    <s v="N"/>
    <s v="N"/>
    <s v="Secawan "/>
    <s v="Secawan"/>
    <m/>
    <x v="0"/>
    <s v="260207IQF3BF5"/>
    <s v="Closed"/>
    <s v="Paid"/>
  </r>
  <r>
    <x v="2349"/>
    <x v="64"/>
    <x v="2"/>
    <n v="18"/>
    <n v="1"/>
    <n v="18"/>
    <n v="18"/>
    <n v="18"/>
    <s v="N"/>
    <s v="N"/>
    <s v="N"/>
    <s v="Secawan "/>
    <s v="Secawan"/>
    <m/>
    <x v="0"/>
    <s v="260207IQF3BF5"/>
    <s v="Closed"/>
    <s v="Paid"/>
  </r>
  <r>
    <x v="2349"/>
    <x v="2"/>
    <x v="3"/>
    <n v="5.2"/>
    <n v="1"/>
    <n v="5.2"/>
    <n v="5.2"/>
    <n v="5.2"/>
    <s v="N"/>
    <s v="N"/>
    <s v="N"/>
    <s v="Secawan "/>
    <s v="Secawan"/>
    <m/>
    <x v="0"/>
    <s v="260207IQF3BF5"/>
    <s v="Closed"/>
    <s v="Paid"/>
  </r>
  <r>
    <x v="2349"/>
    <x v="188"/>
    <x v="4"/>
    <n v="10.8"/>
    <n v="1"/>
    <n v="10.8"/>
    <n v="10.8"/>
    <n v="10.8"/>
    <s v="N"/>
    <s v="N"/>
    <s v="N"/>
    <s v="Secawan "/>
    <s v="Secawan"/>
    <m/>
    <x v="0"/>
    <s v="260207IQF3BF5"/>
    <s v="Closed"/>
    <s v="Paid"/>
  </r>
  <r>
    <x v="2349"/>
    <x v="70"/>
    <x v="2"/>
    <n v="10.9"/>
    <n v="1"/>
    <n v="10.9"/>
    <n v="10.9"/>
    <n v="10.9"/>
    <s v="N"/>
    <s v="N"/>
    <s v="N"/>
    <s v="Secawan "/>
    <s v="Secawan"/>
    <m/>
    <x v="0"/>
    <s v="260207IQF3BF5"/>
    <s v="Closed"/>
    <s v="Paid"/>
  </r>
  <r>
    <x v="2350"/>
    <x v="19"/>
    <x v="0"/>
    <n v="0"/>
    <n v="1"/>
    <n v="0"/>
    <n v="0"/>
    <n v="0"/>
    <s v="N"/>
    <s v="N"/>
    <s v="N"/>
    <s v="Bens Bakery "/>
    <s v="Bens Bakery"/>
    <m/>
    <x v="1"/>
    <s v="260207VEWSOHD"/>
    <s v="Closed"/>
    <s v="Paid"/>
  </r>
  <r>
    <x v="2350"/>
    <x v="84"/>
    <x v="7"/>
    <n v="9.43"/>
    <n v="1"/>
    <n v="9.43"/>
    <n v="9.43"/>
    <n v="9.43"/>
    <s v="N"/>
    <s v="N"/>
    <s v="Y"/>
    <s v="Bens Bakery "/>
    <s v="Bens Bakery"/>
    <m/>
    <x v="1"/>
    <s v="260207VEWSOHD"/>
    <s v="Closed"/>
    <s v="Paid"/>
  </r>
  <r>
    <x v="2351"/>
    <x v="84"/>
    <x v="7"/>
    <n v="9.43"/>
    <n v="1"/>
    <n v="9.43"/>
    <n v="9.43"/>
    <n v="9.43"/>
    <s v="N"/>
    <s v="N"/>
    <s v="Y"/>
    <s v="Bens Bakery "/>
    <s v="Bens Bakery"/>
    <m/>
    <x v="1"/>
    <s v="260207VEWLML8"/>
    <s v="Closed"/>
    <s v="Paid"/>
  </r>
  <r>
    <x v="2351"/>
    <x v="150"/>
    <x v="7"/>
    <n v="14.15"/>
    <n v="1"/>
    <n v="14.15"/>
    <n v="14.15"/>
    <n v="14.15"/>
    <s v="N"/>
    <s v="N"/>
    <s v="Y"/>
    <s v="Bens Bakery "/>
    <s v="Bens Bakery"/>
    <m/>
    <x v="1"/>
    <s v="260207VEWLML8"/>
    <s v="Closed"/>
    <s v="Paid"/>
  </r>
  <r>
    <x v="2351"/>
    <x v="19"/>
    <x v="0"/>
    <n v="0"/>
    <n v="1"/>
    <n v="0"/>
    <n v="0"/>
    <n v="0"/>
    <s v="N"/>
    <s v="N"/>
    <s v="N"/>
    <s v="Bens Bakery "/>
    <s v="Bens Bakery"/>
    <m/>
    <x v="1"/>
    <s v="260207VEWLML8"/>
    <s v="Closed"/>
    <s v="Paid"/>
  </r>
  <r>
    <x v="2352"/>
    <x v="127"/>
    <x v="10"/>
    <n v="6"/>
    <n v="1"/>
    <n v="6"/>
    <n v="6"/>
    <n v="6"/>
    <s v="N"/>
    <s v="N"/>
    <s v="N"/>
    <s v="Secawan "/>
    <s v="Secawan"/>
    <m/>
    <x v="0"/>
    <s v="260207IQFEB04"/>
    <s v="Closed"/>
    <s v="Paid"/>
  </r>
  <r>
    <x v="2352"/>
    <x v="80"/>
    <x v="2"/>
    <n v="6.8"/>
    <n v="1"/>
    <n v="6.8"/>
    <n v="6.8"/>
    <n v="6.8"/>
    <s v="N"/>
    <s v="N"/>
    <s v="N"/>
    <s v="Secawan "/>
    <s v="Secawan"/>
    <m/>
    <x v="0"/>
    <s v="260207IQFEB04"/>
    <s v="Closed"/>
    <s v="Paid"/>
  </r>
  <r>
    <x v="2352"/>
    <x v="12"/>
    <x v="4"/>
    <n v="3.5"/>
    <n v="1"/>
    <n v="3.5"/>
    <n v="3.5"/>
    <n v="3.5"/>
    <s v="N"/>
    <s v="N"/>
    <s v="N"/>
    <s v="Secawan "/>
    <s v="Secawan"/>
    <m/>
    <x v="0"/>
    <s v="260207IQFEB04"/>
    <s v="Closed"/>
    <s v="Paid"/>
  </r>
  <r>
    <x v="2352"/>
    <x v="70"/>
    <x v="2"/>
    <n v="10.9"/>
    <n v="2"/>
    <n v="21.8"/>
    <n v="21.8"/>
    <n v="21.8"/>
    <s v="N"/>
    <s v="N"/>
    <s v="N"/>
    <s v="Secawan "/>
    <s v="Secawan"/>
    <m/>
    <x v="0"/>
    <s v="260207IQFEB04"/>
    <s v="Closed"/>
    <s v="Paid"/>
  </r>
  <r>
    <x v="2352"/>
    <x v="2"/>
    <x v="3"/>
    <n v="5.2"/>
    <n v="1"/>
    <n v="5.2"/>
    <n v="5.2"/>
    <n v="5.2"/>
    <s v="N"/>
    <s v="N"/>
    <s v="N"/>
    <s v="Secawan "/>
    <s v="Secawan"/>
    <m/>
    <x v="0"/>
    <s v="260207IQFEB04"/>
    <s v="Closed"/>
    <s v="Paid"/>
  </r>
  <r>
    <x v="2352"/>
    <x v="102"/>
    <x v="0"/>
    <n v="0"/>
    <n v="1"/>
    <n v="0"/>
    <n v="0"/>
    <n v="0"/>
    <s v="N"/>
    <s v="N"/>
    <s v="N"/>
    <s v="Secawan "/>
    <s v="Secawan"/>
    <m/>
    <x v="0"/>
    <s v="260207IQFEB04"/>
    <s v="Closed"/>
    <s v="Paid"/>
  </r>
  <r>
    <x v="2352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EB04"/>
    <s v="Closed"/>
    <s v="Paid"/>
  </r>
  <r>
    <x v="2353"/>
    <x v="169"/>
    <x v="8"/>
    <n v="14.9"/>
    <n v="1"/>
    <n v="14.9"/>
    <n v="14.9"/>
    <n v="14.9"/>
    <s v="N"/>
    <s v="N"/>
    <s v="N"/>
    <s v="Restore "/>
    <s v="Restore"/>
    <m/>
    <x v="2"/>
    <s v="260207UAXQ420"/>
    <s v="Closed"/>
    <s v="Paid"/>
  </r>
  <r>
    <x v="2353"/>
    <x v="46"/>
    <x v="0"/>
    <n v="0"/>
    <n v="1"/>
    <n v="0"/>
    <n v="0"/>
    <n v="0"/>
    <s v="N"/>
    <s v="N"/>
    <s v="N"/>
    <s v="Restore "/>
    <s v="Restore"/>
    <m/>
    <x v="2"/>
    <s v="260207UAXQ420"/>
    <s v="Closed"/>
    <s v="Paid"/>
  </r>
  <r>
    <x v="2353"/>
    <x v="111"/>
    <x v="8"/>
    <n v="19"/>
    <n v="1"/>
    <n v="19"/>
    <n v="19"/>
    <n v="19"/>
    <s v="N"/>
    <s v="N"/>
    <s v="N"/>
    <s v="Restore "/>
    <s v="Restore"/>
    <m/>
    <x v="2"/>
    <s v="260207UAXQ420"/>
    <s v="Closed"/>
    <s v="Paid"/>
  </r>
  <r>
    <x v="2353"/>
    <x v="169"/>
    <x v="8"/>
    <n v="14.9"/>
    <n v="1"/>
    <n v="14.9"/>
    <n v="14.9"/>
    <n v="14.9"/>
    <s v="N"/>
    <s v="N"/>
    <s v="N"/>
    <s v="Restore "/>
    <s v="Restore"/>
    <m/>
    <x v="2"/>
    <s v="260207UAXQ420"/>
    <s v="Closed"/>
    <s v="Paid"/>
  </r>
  <r>
    <x v="2354"/>
    <x v="19"/>
    <x v="0"/>
    <n v="0"/>
    <n v="1"/>
    <n v="0"/>
    <n v="0"/>
    <n v="0"/>
    <s v="N"/>
    <s v="N"/>
    <s v="N"/>
    <s v="Bens Bakery "/>
    <s v="Bens Bakery"/>
    <m/>
    <x v="1"/>
    <s v="260207VEWAOMJ"/>
    <s v="Closed"/>
    <s v="Paid"/>
  </r>
  <r>
    <x v="2354"/>
    <x v="125"/>
    <x v="7"/>
    <n v="7.55"/>
    <n v="1"/>
    <n v="7.55"/>
    <n v="7.55"/>
    <n v="7.55"/>
    <s v="N"/>
    <s v="N"/>
    <s v="Y"/>
    <s v="Bens Bakery "/>
    <s v="Bens Bakery"/>
    <m/>
    <x v="1"/>
    <s v="260207VEWAOMJ"/>
    <s v="Closed"/>
    <s v="Paid"/>
  </r>
  <r>
    <x v="2355"/>
    <x v="2"/>
    <x v="3"/>
    <n v="5.2"/>
    <n v="1"/>
    <n v="5.2"/>
    <n v="5.2"/>
    <n v="5.2"/>
    <s v="N"/>
    <s v="N"/>
    <s v="N"/>
    <s v="Secawan "/>
    <s v="Secawan"/>
    <m/>
    <x v="0"/>
    <s v="260207IQFK4CJ"/>
    <s v="Closed"/>
    <s v="Paid"/>
  </r>
  <r>
    <x v="2355"/>
    <x v="103"/>
    <x v="0"/>
    <n v="0"/>
    <n v="1"/>
    <n v="0"/>
    <n v="0"/>
    <n v="0"/>
    <s v="N"/>
    <s v="N"/>
    <s v="N"/>
    <s v="Secawan "/>
    <s v="Secawan"/>
    <m/>
    <x v="0"/>
    <s v="260207IQFK4CJ"/>
    <s v="Closed"/>
    <s v="Paid"/>
  </r>
  <r>
    <x v="2356"/>
    <x v="176"/>
    <x v="7"/>
    <n v="3.3"/>
    <n v="1"/>
    <n v="3.3"/>
    <n v="3.3"/>
    <n v="3.3"/>
    <s v="N"/>
    <s v="N"/>
    <s v="Y"/>
    <s v="Bens Bakery "/>
    <s v="Bens Bakery"/>
    <m/>
    <x v="1"/>
    <s v="260207VEWU0VB"/>
    <s v="Closed"/>
    <s v="Paid"/>
  </r>
  <r>
    <x v="2356"/>
    <x v="42"/>
    <x v="0"/>
    <n v="0"/>
    <n v="1"/>
    <n v="0"/>
    <n v="0"/>
    <n v="0"/>
    <s v="N"/>
    <s v="N"/>
    <s v="N"/>
    <s v="Bens Bakery "/>
    <s v="Bens Bakery"/>
    <m/>
    <x v="1"/>
    <s v="260207VEWU0VB"/>
    <s v="Closed"/>
    <s v="Paid"/>
  </r>
  <r>
    <x v="2356"/>
    <x v="36"/>
    <x v="7"/>
    <n v="2.83"/>
    <n v="1"/>
    <n v="2.83"/>
    <n v="2.83"/>
    <n v="2.83"/>
    <s v="N"/>
    <s v="N"/>
    <s v="Y"/>
    <s v="Bens Bakery "/>
    <s v="Bens Bakery"/>
    <m/>
    <x v="1"/>
    <s v="260207VEWU0VB"/>
    <s v="Closed"/>
    <s v="Paid"/>
  </r>
  <r>
    <x v="2356"/>
    <x v="157"/>
    <x v="7"/>
    <n v="3.3"/>
    <n v="1"/>
    <n v="3.3"/>
    <n v="3.3"/>
    <n v="3.3"/>
    <s v="N"/>
    <s v="N"/>
    <s v="Y"/>
    <s v="Bens Bakery "/>
    <s v="Bens Bakery"/>
    <m/>
    <x v="1"/>
    <s v="260207VEWU0VB"/>
    <s v="Closed"/>
    <s v="Paid"/>
  </r>
  <r>
    <x v="2357"/>
    <x v="73"/>
    <x v="7"/>
    <n v="14.15"/>
    <n v="1"/>
    <n v="14.15"/>
    <n v="14.15"/>
    <n v="14.15"/>
    <s v="N"/>
    <s v="N"/>
    <s v="Y"/>
    <s v="Bens Bakery "/>
    <s v="Bens Bakery"/>
    <m/>
    <x v="1"/>
    <s v="260207VEW9M5R"/>
    <s v="Closed"/>
    <s v="Paid"/>
  </r>
  <r>
    <x v="2357"/>
    <x v="158"/>
    <x v="7"/>
    <n v="7.55"/>
    <n v="1"/>
    <n v="7.55"/>
    <n v="7.55"/>
    <n v="7.55"/>
    <s v="N"/>
    <s v="N"/>
    <s v="Y"/>
    <s v="Bens Bakery "/>
    <s v="Bens Bakery"/>
    <m/>
    <x v="1"/>
    <s v="260207VEW9M5R"/>
    <s v="Closed"/>
    <s v="Paid"/>
  </r>
  <r>
    <x v="2357"/>
    <x v="42"/>
    <x v="0"/>
    <n v="0"/>
    <n v="1"/>
    <n v="0"/>
    <n v="0"/>
    <n v="0"/>
    <s v="N"/>
    <s v="N"/>
    <s v="N"/>
    <s v="Bens Bakery "/>
    <s v="Bens Bakery"/>
    <m/>
    <x v="1"/>
    <s v="260207VEW9M5R"/>
    <s v="Closed"/>
    <s v="Paid"/>
  </r>
  <r>
    <x v="2358"/>
    <x v="46"/>
    <x v="0"/>
    <n v="0"/>
    <n v="1"/>
    <n v="0"/>
    <n v="0"/>
    <n v="0"/>
    <s v="N"/>
    <s v="N"/>
    <s v="N"/>
    <s v="Restore "/>
    <s v="Restore"/>
    <m/>
    <x v="2"/>
    <s v="260207UAXSM3W"/>
    <s v="Closed"/>
    <s v="Paid"/>
  </r>
  <r>
    <x v="23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M3W"/>
    <s v="Closed"/>
    <s v="Paid"/>
  </r>
  <r>
    <x v="235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7IQFXLJL"/>
    <s v="Closed"/>
    <s v="Paid"/>
  </r>
  <r>
    <x v="2359"/>
    <x v="70"/>
    <x v="2"/>
    <n v="10.9"/>
    <n v="3"/>
    <n v="32.700000000000003"/>
    <n v="32.700000000000003"/>
    <n v="32.700000000000003"/>
    <s v="N"/>
    <s v="N"/>
    <s v="N"/>
    <s v="Secawan "/>
    <s v="Secawan"/>
    <m/>
    <x v="0"/>
    <s v="260207IQFXLJL"/>
    <s v="Closed"/>
    <s v="Paid"/>
  </r>
  <r>
    <x v="2359"/>
    <x v="102"/>
    <x v="0"/>
    <n v="0"/>
    <n v="1"/>
    <n v="0"/>
    <n v="0"/>
    <n v="0"/>
    <s v="N"/>
    <s v="N"/>
    <s v="N"/>
    <s v="Secawan "/>
    <s v="Secawan"/>
    <m/>
    <x v="0"/>
    <s v="260207IQFXLJL"/>
    <s v="Closed"/>
    <s v="Paid"/>
  </r>
  <r>
    <x v="2359"/>
    <x v="2"/>
    <x v="3"/>
    <n v="5.2"/>
    <n v="1"/>
    <n v="5.2"/>
    <n v="5.2"/>
    <n v="5.2"/>
    <s v="N"/>
    <s v="N"/>
    <s v="N"/>
    <s v="Secawan "/>
    <s v="Secawan"/>
    <m/>
    <x v="0"/>
    <s v="260207IQFXLJL"/>
    <s v="Closed"/>
    <s v="Paid"/>
  </r>
  <r>
    <x v="235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XLJL"/>
    <s v="Closed"/>
    <s v="Paid"/>
  </r>
  <r>
    <x v="2359"/>
    <x v="4"/>
    <x v="2"/>
    <n v="8.9"/>
    <n v="1"/>
    <n v="8.9"/>
    <n v="8.9"/>
    <n v="8.9"/>
    <s v="N"/>
    <s v="N"/>
    <s v="N"/>
    <s v="Secawan "/>
    <s v="Secawan"/>
    <m/>
    <x v="0"/>
    <s v="260207IQFXLJL"/>
    <s v="Closed"/>
    <s v="Paid"/>
  </r>
  <r>
    <x v="2359"/>
    <x v="14"/>
    <x v="4"/>
    <n v="7.8"/>
    <n v="1"/>
    <n v="7.8"/>
    <n v="7.8"/>
    <n v="7.8"/>
    <s v="N"/>
    <s v="N"/>
    <s v="N"/>
    <s v="Secawan "/>
    <s v="Secawan"/>
    <m/>
    <x v="0"/>
    <s v="260207IQFXLJL"/>
    <s v="Closed"/>
    <s v="Paid"/>
  </r>
  <r>
    <x v="2359"/>
    <x v="12"/>
    <x v="4"/>
    <n v="3.5"/>
    <n v="2"/>
    <n v="7"/>
    <n v="7"/>
    <n v="7"/>
    <s v="N"/>
    <s v="N"/>
    <s v="N"/>
    <s v="Secawan "/>
    <s v="Secawan"/>
    <m/>
    <x v="0"/>
    <s v="260207IQFXLJL"/>
    <s v="Closed"/>
    <s v="Paid"/>
  </r>
  <r>
    <x v="2359"/>
    <x v="10"/>
    <x v="4"/>
    <n v="7.8"/>
    <n v="3"/>
    <n v="23.4"/>
    <n v="23.4"/>
    <n v="23.4"/>
    <s v="N"/>
    <s v="N"/>
    <s v="N"/>
    <s v="Secawan "/>
    <s v="Secawan"/>
    <m/>
    <x v="0"/>
    <s v="260207IQFXLJL"/>
    <s v="Closed"/>
    <s v="Paid"/>
  </r>
  <r>
    <x v="2360"/>
    <x v="111"/>
    <x v="8"/>
    <n v="19"/>
    <n v="1"/>
    <n v="19"/>
    <n v="19"/>
    <n v="19"/>
    <s v="N"/>
    <s v="N"/>
    <s v="N"/>
    <s v="Restore "/>
    <s v="Restore"/>
    <m/>
    <x v="2"/>
    <s v="260207UAXWKEX"/>
    <s v="Closed"/>
    <s v="Paid"/>
  </r>
  <r>
    <x v="2360"/>
    <x v="46"/>
    <x v="0"/>
    <n v="0"/>
    <n v="1"/>
    <n v="0"/>
    <n v="0"/>
    <n v="0"/>
    <s v="N"/>
    <s v="N"/>
    <s v="N"/>
    <s v="Restore "/>
    <s v="Restore"/>
    <m/>
    <x v="2"/>
    <s v="260207UAXWKEX"/>
    <s v="Closed"/>
    <s v="Paid"/>
  </r>
  <r>
    <x v="2361"/>
    <x v="194"/>
    <x v="7"/>
    <n v="1"/>
    <n v="1"/>
    <n v="1"/>
    <n v="1"/>
    <n v="1"/>
    <s v="N"/>
    <s v="N"/>
    <s v="Y"/>
    <s v="Bens Bakery "/>
    <s v="Bens Bakery"/>
    <m/>
    <x v="1"/>
    <s v="260207VEWKZH2"/>
    <s v="Closed"/>
    <s v="Paid"/>
  </r>
  <r>
    <x v="2362"/>
    <x v="42"/>
    <x v="0"/>
    <n v="0"/>
    <n v="1"/>
    <n v="0"/>
    <n v="0"/>
    <n v="0"/>
    <s v="N"/>
    <s v="N"/>
    <s v="N"/>
    <s v="Bens Bakery "/>
    <s v="Bens Bakery"/>
    <m/>
    <x v="1"/>
    <s v="260207VEWKZH2"/>
    <s v="Closed"/>
    <s v="Paid"/>
  </r>
  <r>
    <x v="2363"/>
    <x v="39"/>
    <x v="4"/>
    <n v="18.5"/>
    <n v="1"/>
    <n v="18.5"/>
    <n v="18.5"/>
    <n v="18.5"/>
    <s v="N"/>
    <s v="N"/>
    <s v="N"/>
    <s v="Secawan "/>
    <s v="Secawan"/>
    <m/>
    <x v="0"/>
    <s v="260207IQFQBR3"/>
    <s v="Closed"/>
    <s v="Paid"/>
  </r>
  <r>
    <x v="2363"/>
    <x v="56"/>
    <x v="4"/>
    <n v="7.8"/>
    <n v="1"/>
    <n v="7.8"/>
    <n v="7.8"/>
    <n v="7.8"/>
    <s v="N"/>
    <s v="N"/>
    <s v="N"/>
    <s v="Secawan "/>
    <s v="Secawan"/>
    <m/>
    <x v="0"/>
    <s v="260207IQFQBR3"/>
    <s v="Closed"/>
    <s v="Paid"/>
  </r>
  <r>
    <x v="2363"/>
    <x v="103"/>
    <x v="0"/>
    <n v="0"/>
    <n v="1"/>
    <n v="0"/>
    <n v="0"/>
    <n v="0"/>
    <s v="N"/>
    <s v="N"/>
    <s v="N"/>
    <s v="Secawan "/>
    <s v="Secawan"/>
    <m/>
    <x v="0"/>
    <s v="260207IQFQBR3"/>
    <s v="Closed"/>
    <s v="Paid"/>
  </r>
  <r>
    <x v="2364"/>
    <x v="80"/>
    <x v="2"/>
    <n v="6.8"/>
    <n v="1"/>
    <n v="6.8"/>
    <n v="6.8"/>
    <n v="6.8"/>
    <s v="N"/>
    <s v="N"/>
    <s v="N"/>
    <s v="Secawan "/>
    <s v="Secawan"/>
    <m/>
    <x v="0"/>
    <s v="260207IQF2H5F"/>
    <s v="Closed"/>
    <s v="Paid"/>
  </r>
  <r>
    <x v="2364"/>
    <x v="102"/>
    <x v="0"/>
    <n v="0"/>
    <n v="1"/>
    <n v="0"/>
    <n v="0"/>
    <n v="0"/>
    <s v="N"/>
    <s v="N"/>
    <s v="N"/>
    <s v="Secawan "/>
    <s v="Secawan"/>
    <m/>
    <x v="0"/>
    <s v="260207IQF2H5F"/>
    <s v="Closed"/>
    <s v="Paid"/>
  </r>
  <r>
    <x v="2364"/>
    <x v="1"/>
    <x v="1"/>
    <n v="9.9"/>
    <n v="1"/>
    <n v="9.9"/>
    <n v="9.9"/>
    <n v="9.9"/>
    <s v="N"/>
    <s v="N"/>
    <s v="N"/>
    <s v="Secawan "/>
    <s v="Secawan"/>
    <m/>
    <x v="0"/>
    <s v="260207IQF2H5F"/>
    <s v="Closed"/>
    <s v="Paid"/>
  </r>
  <r>
    <x v="2365"/>
    <x v="1"/>
    <x v="1"/>
    <n v="9.9"/>
    <n v="1"/>
    <n v="9.9"/>
    <n v="9.9"/>
    <n v="9.9"/>
    <s v="N"/>
    <s v="N"/>
    <s v="N"/>
    <s v="Secawan "/>
    <s v="Secawan"/>
    <m/>
    <x v="0"/>
    <s v="260207IQFA6RK"/>
    <s v="Closed"/>
    <s v="Paid"/>
  </r>
  <r>
    <x v="2365"/>
    <x v="174"/>
    <x v="4"/>
    <n v="12.8"/>
    <n v="1"/>
    <n v="12.8"/>
    <n v="12.8"/>
    <n v="12.8"/>
    <s v="N"/>
    <s v="N"/>
    <s v="N"/>
    <s v="Secawan "/>
    <s v="Secawan"/>
    <m/>
    <x v="0"/>
    <s v="260207IQFA6RK"/>
    <s v="Closed"/>
    <s v="Paid"/>
  </r>
  <r>
    <x v="2365"/>
    <x v="102"/>
    <x v="0"/>
    <n v="0"/>
    <n v="1"/>
    <n v="0"/>
    <n v="0"/>
    <n v="0"/>
    <s v="N"/>
    <s v="N"/>
    <s v="N"/>
    <s v="Secawan "/>
    <s v="Secawan"/>
    <m/>
    <x v="0"/>
    <s v="260207IQFA6RK"/>
    <s v="Closed"/>
    <s v="Paid"/>
  </r>
  <r>
    <x v="2365"/>
    <x v="76"/>
    <x v="3"/>
    <n v="12.5"/>
    <n v="1"/>
    <n v="12.5"/>
    <n v="12.5"/>
    <n v="12.5"/>
    <s v="N"/>
    <s v="N"/>
    <s v="N"/>
    <s v="Secawan "/>
    <s v="Secawan"/>
    <m/>
    <x v="0"/>
    <s v="260207IQFA6RK"/>
    <s v="Closed"/>
    <s v="Paid"/>
  </r>
  <r>
    <x v="2366"/>
    <x v="76"/>
    <x v="3"/>
    <n v="12.5"/>
    <n v="1"/>
    <n v="12.5"/>
    <n v="12.5"/>
    <n v="12.5"/>
    <s v="N"/>
    <s v="N"/>
    <s v="N"/>
    <s v="Secawan "/>
    <s v="Secawan"/>
    <m/>
    <x v="0"/>
    <s v="260207IQFC8E4"/>
    <s v="Closed"/>
    <s v="Paid"/>
  </r>
  <r>
    <x v="2366"/>
    <x v="102"/>
    <x v="0"/>
    <n v="0"/>
    <n v="1"/>
    <n v="0"/>
    <n v="0"/>
    <n v="0"/>
    <s v="N"/>
    <s v="N"/>
    <s v="N"/>
    <s v="Secawan "/>
    <s v="Secawan"/>
    <m/>
    <x v="0"/>
    <s v="260207IQFC8E4"/>
    <s v="Closed"/>
    <s v="Paid"/>
  </r>
  <r>
    <x v="2367"/>
    <x v="42"/>
    <x v="0"/>
    <n v="0"/>
    <n v="1"/>
    <n v="0"/>
    <n v="0"/>
    <n v="0"/>
    <s v="N"/>
    <s v="N"/>
    <s v="N"/>
    <s v="Bens Bakery "/>
    <s v="Bens Bakery"/>
    <m/>
    <x v="1"/>
    <s v="260207VEWIN8M"/>
    <s v="Closed"/>
    <s v="Paid"/>
  </r>
  <r>
    <x v="2367"/>
    <x v="119"/>
    <x v="7"/>
    <n v="7.55"/>
    <n v="1"/>
    <n v="7.55"/>
    <n v="7.55"/>
    <n v="7.55"/>
    <s v="N"/>
    <s v="N"/>
    <s v="Y"/>
    <s v="Bens Bakery "/>
    <s v="Bens Bakery"/>
    <m/>
    <x v="1"/>
    <s v="260207VEWIN8M"/>
    <s v="Closed"/>
    <s v="Paid"/>
  </r>
  <r>
    <x v="236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RJXI"/>
    <s v="Closed"/>
    <s v="Paid"/>
  </r>
  <r>
    <x v="2368"/>
    <x v="11"/>
    <x v="4"/>
    <n v="7.8"/>
    <n v="1"/>
    <n v="7.8"/>
    <n v="7.8"/>
    <n v="7.8"/>
    <s v="N"/>
    <s v="N"/>
    <s v="N"/>
    <s v="Secawan "/>
    <s v="Secawan"/>
    <m/>
    <x v="0"/>
    <s v="260207IQFRJXI"/>
    <s v="Closed"/>
    <s v="Paid"/>
  </r>
  <r>
    <x v="2368"/>
    <x v="102"/>
    <x v="0"/>
    <n v="0"/>
    <n v="1"/>
    <n v="0"/>
    <n v="0"/>
    <n v="0"/>
    <s v="N"/>
    <s v="N"/>
    <s v="N"/>
    <s v="Secawan "/>
    <s v="Secawan"/>
    <m/>
    <x v="0"/>
    <s v="260207IQFRJXI"/>
    <s v="Closed"/>
    <s v="Paid"/>
  </r>
  <r>
    <x v="23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K6AM"/>
    <s v="Closed"/>
    <s v="Paid"/>
  </r>
  <r>
    <x v="2369"/>
    <x v="46"/>
    <x v="0"/>
    <n v="0"/>
    <n v="1"/>
    <n v="0"/>
    <n v="0"/>
    <n v="0"/>
    <s v="N"/>
    <s v="N"/>
    <s v="N"/>
    <s v="Restore "/>
    <s v="Restore"/>
    <m/>
    <x v="2"/>
    <s v="260207UAXK6AM"/>
    <s v="Closed"/>
    <s v="Paid"/>
  </r>
  <r>
    <x v="236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K6AM"/>
    <s v="Closed"/>
    <s v="Paid"/>
  </r>
  <r>
    <x v="2370"/>
    <x v="167"/>
    <x v="4"/>
    <n v="13.8"/>
    <n v="1"/>
    <n v="13.8"/>
    <n v="13.8"/>
    <n v="13.8"/>
    <s v="N"/>
    <s v="N"/>
    <s v="N"/>
    <s v="Secawan "/>
    <s v="Secawan"/>
    <m/>
    <x v="0"/>
    <s v="260207IQF749I"/>
    <s v="Closed"/>
    <s v="Paid"/>
  </r>
  <r>
    <x v="2370"/>
    <x v="103"/>
    <x v="0"/>
    <n v="0"/>
    <n v="1"/>
    <n v="0"/>
    <n v="0"/>
    <n v="0"/>
    <s v="N"/>
    <s v="N"/>
    <s v="N"/>
    <s v="Secawan "/>
    <s v="Secawan"/>
    <m/>
    <x v="0"/>
    <s v="260207IQF749I"/>
    <s v="Closed"/>
    <s v="Paid"/>
  </r>
  <r>
    <x v="2370"/>
    <x v="2"/>
    <x v="3"/>
    <n v="5.2"/>
    <n v="1"/>
    <n v="5.2"/>
    <n v="5.2"/>
    <n v="5.2"/>
    <s v="N"/>
    <s v="N"/>
    <s v="N"/>
    <s v="Secawan "/>
    <s v="Secawan"/>
    <m/>
    <x v="0"/>
    <s v="260207IQF749I"/>
    <s v="Closed"/>
    <s v="Paid"/>
  </r>
  <r>
    <x v="2371"/>
    <x v="111"/>
    <x v="8"/>
    <n v="19"/>
    <n v="1"/>
    <n v="19"/>
    <n v="19"/>
    <n v="19"/>
    <s v="N"/>
    <s v="N"/>
    <s v="N"/>
    <s v="Restore "/>
    <s v="Restore"/>
    <m/>
    <x v="2"/>
    <s v="260207UAXR13J"/>
    <s v="Closed"/>
    <s v="Paid"/>
  </r>
  <r>
    <x v="2371"/>
    <x v="46"/>
    <x v="0"/>
    <n v="0"/>
    <n v="1"/>
    <n v="0"/>
    <n v="0"/>
    <n v="0"/>
    <s v="N"/>
    <s v="N"/>
    <s v="N"/>
    <s v="Restore "/>
    <s v="Restore"/>
    <m/>
    <x v="2"/>
    <s v="260207UAXR13J"/>
    <s v="Closed"/>
    <s v="Paid"/>
  </r>
  <r>
    <x v="2372"/>
    <x v="158"/>
    <x v="7"/>
    <n v="7.55"/>
    <n v="1"/>
    <n v="7.55"/>
    <n v="7.55"/>
    <n v="7.55"/>
    <s v="N"/>
    <s v="N"/>
    <s v="Y"/>
    <s v="Bens Bakery "/>
    <s v="Bens Bakery"/>
    <m/>
    <x v="1"/>
    <s v="260207VEWOY69"/>
    <s v="Closed"/>
    <s v="Paid"/>
  </r>
  <r>
    <x v="2372"/>
    <x v="19"/>
    <x v="0"/>
    <n v="0"/>
    <n v="1"/>
    <n v="0"/>
    <n v="0"/>
    <n v="0"/>
    <s v="N"/>
    <s v="N"/>
    <s v="N"/>
    <s v="Bens Bakery "/>
    <s v="Bens Bakery"/>
    <m/>
    <x v="1"/>
    <s v="260207VEWOY69"/>
    <s v="Closed"/>
    <s v="Paid"/>
  </r>
  <r>
    <x v="2373"/>
    <x v="2"/>
    <x v="3"/>
    <n v="5.2"/>
    <n v="1"/>
    <n v="5.2"/>
    <n v="5.2"/>
    <n v="5.2"/>
    <s v="N"/>
    <s v="N"/>
    <s v="N"/>
    <s v="Secawan "/>
    <s v="Secawan"/>
    <m/>
    <x v="0"/>
    <s v="260207IQFNIIN"/>
    <s v="Closed"/>
    <s v="Paid"/>
  </r>
  <r>
    <x v="23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NIIN"/>
    <s v="Closed"/>
    <s v="Paid"/>
  </r>
  <r>
    <x v="2373"/>
    <x v="103"/>
    <x v="0"/>
    <n v="0"/>
    <n v="1"/>
    <n v="0"/>
    <n v="0"/>
    <n v="0"/>
    <s v="N"/>
    <s v="N"/>
    <s v="N"/>
    <s v="Secawan "/>
    <s v="Secawan"/>
    <m/>
    <x v="0"/>
    <s v="260207IQFNIIN"/>
    <s v="Closed"/>
    <s v="Paid"/>
  </r>
  <r>
    <x v="2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6K7"/>
    <s v="Closed"/>
    <s v="Paid"/>
  </r>
  <r>
    <x v="2374"/>
    <x v="111"/>
    <x v="8"/>
    <n v="19"/>
    <n v="1"/>
    <n v="19"/>
    <n v="19"/>
    <n v="19"/>
    <s v="N"/>
    <s v="N"/>
    <s v="N"/>
    <s v="Restore "/>
    <s v="Restore"/>
    <m/>
    <x v="2"/>
    <s v="260207UAXT6K7"/>
    <s v="Closed"/>
    <s v="Paid"/>
  </r>
  <r>
    <x v="2374"/>
    <x v="46"/>
    <x v="0"/>
    <n v="0"/>
    <n v="1"/>
    <n v="0"/>
    <n v="0"/>
    <n v="0"/>
    <s v="N"/>
    <s v="N"/>
    <s v="N"/>
    <s v="Restore "/>
    <s v="Restore"/>
    <m/>
    <x v="2"/>
    <s v="260207UAXT6K7"/>
    <s v="Closed"/>
    <s v="Paid"/>
  </r>
  <r>
    <x v="237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OBXM"/>
    <s v="Closed"/>
    <s v="Paid"/>
  </r>
  <r>
    <x v="2375"/>
    <x v="102"/>
    <x v="0"/>
    <n v="0"/>
    <n v="1"/>
    <n v="0"/>
    <n v="0"/>
    <n v="0"/>
    <s v="N"/>
    <s v="N"/>
    <s v="N"/>
    <s v="Secawan "/>
    <s v="Secawan"/>
    <m/>
    <x v="0"/>
    <s v="260207IQFOBXM"/>
    <s v="Closed"/>
    <s v="Paid"/>
  </r>
  <r>
    <x v="2375"/>
    <x v="80"/>
    <x v="2"/>
    <n v="6.8"/>
    <n v="1"/>
    <n v="6.8"/>
    <n v="6.8"/>
    <n v="6.8"/>
    <s v="N"/>
    <s v="N"/>
    <s v="N"/>
    <s v="Secawan "/>
    <s v="Secawan"/>
    <m/>
    <x v="0"/>
    <s v="260207IQFOBXM"/>
    <s v="Closed"/>
    <s v="Paid"/>
  </r>
  <r>
    <x v="2375"/>
    <x v="2"/>
    <x v="3"/>
    <n v="5.2"/>
    <n v="1"/>
    <n v="5.2"/>
    <n v="5.2"/>
    <n v="5.2"/>
    <s v="N"/>
    <s v="N"/>
    <s v="N"/>
    <s v="Secawan "/>
    <s v="Secawan"/>
    <m/>
    <x v="0"/>
    <s v="260207IQFOBXM"/>
    <s v="Closed"/>
    <s v="Paid"/>
  </r>
  <r>
    <x v="2376"/>
    <x v="42"/>
    <x v="0"/>
    <n v="0"/>
    <n v="1"/>
    <n v="0"/>
    <n v="0"/>
    <n v="0"/>
    <s v="N"/>
    <s v="N"/>
    <s v="N"/>
    <s v="Bens Bakery "/>
    <s v="Bens Bakery"/>
    <m/>
    <x v="1"/>
    <s v="260207VEWR64O"/>
    <s v="Closed"/>
    <s v="Paid"/>
  </r>
  <r>
    <x v="2376"/>
    <x v="75"/>
    <x v="7"/>
    <n v="5.66"/>
    <n v="1"/>
    <n v="5.66"/>
    <n v="5.66"/>
    <n v="5.66"/>
    <s v="N"/>
    <s v="N"/>
    <s v="Y"/>
    <s v="Bens Bakery "/>
    <s v="Bens Bakery"/>
    <m/>
    <x v="1"/>
    <s v="260207VEWR64O"/>
    <s v="Closed"/>
    <s v="Paid"/>
  </r>
  <r>
    <x v="2377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78M1"/>
    <s v="Closed"/>
    <s v="Paid"/>
  </r>
  <r>
    <x v="2377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7IQF78M1"/>
    <s v="Closed"/>
    <s v="Paid"/>
  </r>
  <r>
    <x v="23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78M1"/>
    <s v="Closed"/>
    <s v="Paid"/>
  </r>
  <r>
    <x v="2377"/>
    <x v="130"/>
    <x v="2"/>
    <n v="18"/>
    <n v="1"/>
    <n v="18"/>
    <n v="18"/>
    <n v="18"/>
    <s v="N"/>
    <s v="N"/>
    <s v="N"/>
    <s v="Secawan "/>
    <s v="Secawan"/>
    <m/>
    <x v="0"/>
    <s v="260207IQF78M1"/>
    <s v="Closed"/>
    <s v="Paid"/>
  </r>
  <r>
    <x v="2377"/>
    <x v="102"/>
    <x v="0"/>
    <n v="0"/>
    <n v="1"/>
    <n v="0"/>
    <n v="0"/>
    <n v="0"/>
    <s v="N"/>
    <s v="N"/>
    <s v="N"/>
    <s v="Secawan "/>
    <s v="Secawan"/>
    <m/>
    <x v="0"/>
    <s v="260207IQF78M1"/>
    <s v="Closed"/>
    <s v="Paid"/>
  </r>
  <r>
    <x v="2377"/>
    <x v="12"/>
    <x v="4"/>
    <n v="3.5"/>
    <n v="1"/>
    <n v="3.5"/>
    <n v="3.5"/>
    <n v="3.5"/>
    <s v="N"/>
    <s v="N"/>
    <s v="N"/>
    <s v="Secawan "/>
    <s v="Secawan"/>
    <m/>
    <x v="0"/>
    <s v="260207IQF78M1"/>
    <s v="Closed"/>
    <s v="Paid"/>
  </r>
  <r>
    <x v="237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78M1"/>
    <s v="Closed"/>
    <s v="Paid"/>
  </r>
  <r>
    <x v="2377"/>
    <x v="80"/>
    <x v="2"/>
    <n v="6.8"/>
    <n v="2"/>
    <n v="13.6"/>
    <n v="13.6"/>
    <n v="13.6"/>
    <s v="N"/>
    <s v="N"/>
    <s v="N"/>
    <s v="Secawan "/>
    <s v="Secawan"/>
    <m/>
    <x v="0"/>
    <s v="260207IQF78M1"/>
    <s v="Closed"/>
    <s v="Paid"/>
  </r>
  <r>
    <x v="2377"/>
    <x v="39"/>
    <x v="4"/>
    <n v="18.5"/>
    <n v="1"/>
    <n v="18.5"/>
    <n v="18.5"/>
    <n v="18.5"/>
    <s v="N"/>
    <s v="N"/>
    <s v="N"/>
    <s v="Secawan "/>
    <s v="Secawan"/>
    <m/>
    <x v="0"/>
    <s v="260207IQF78M1"/>
    <s v="Closed"/>
    <s v="Paid"/>
  </r>
  <r>
    <x v="2378"/>
    <x v="103"/>
    <x v="0"/>
    <n v="0"/>
    <n v="1"/>
    <n v="0"/>
    <n v="0"/>
    <n v="0"/>
    <s v="N"/>
    <s v="N"/>
    <s v="N"/>
    <s v="Secawan "/>
    <s v="Secawan"/>
    <m/>
    <x v="0"/>
    <s v="260207IQFYIPV"/>
    <s v="Closed"/>
    <s v="Paid"/>
  </r>
  <r>
    <x v="2378"/>
    <x v="56"/>
    <x v="4"/>
    <n v="7.8"/>
    <n v="2"/>
    <n v="15.6"/>
    <n v="15.6"/>
    <n v="15.6"/>
    <s v="N"/>
    <s v="N"/>
    <s v="N"/>
    <s v="Secawan "/>
    <s v="Secawan"/>
    <m/>
    <x v="0"/>
    <s v="260207IQFYIPV"/>
    <s v="Closed"/>
    <s v="Paid"/>
  </r>
  <r>
    <x v="2379"/>
    <x v="103"/>
    <x v="0"/>
    <n v="0"/>
    <n v="1"/>
    <n v="0"/>
    <n v="0"/>
    <n v="0"/>
    <s v="N"/>
    <s v="N"/>
    <s v="N"/>
    <s v="Secawan "/>
    <s v="Secawan"/>
    <m/>
    <x v="0"/>
    <s v="260207IQFPXMK"/>
    <s v="Closed"/>
    <s v="Paid"/>
  </r>
  <r>
    <x v="2379"/>
    <x v="39"/>
    <x v="4"/>
    <n v="18.5"/>
    <n v="1"/>
    <n v="18.5"/>
    <n v="18.5"/>
    <n v="18.5"/>
    <s v="N"/>
    <s v="N"/>
    <s v="N"/>
    <s v="Secawan "/>
    <s v="Secawan"/>
    <m/>
    <x v="0"/>
    <s v="260207IQFPXMK"/>
    <s v="Closed"/>
    <s v="Paid"/>
  </r>
  <r>
    <x v="2380"/>
    <x v="72"/>
    <x v="7"/>
    <n v="5.66"/>
    <n v="1"/>
    <n v="5.66"/>
    <n v="5.66"/>
    <n v="5.66"/>
    <s v="N"/>
    <s v="N"/>
    <s v="Y"/>
    <s v="Bens Bakery "/>
    <s v="Bens Bakery"/>
    <m/>
    <x v="1"/>
    <s v="260207VEWWQWK"/>
    <s v="Closed"/>
    <s v="Paid"/>
  </r>
  <r>
    <x v="2380"/>
    <x v="143"/>
    <x v="7"/>
    <n v="11.32"/>
    <n v="1"/>
    <n v="11.32"/>
    <n v="11.32"/>
    <n v="11.32"/>
    <s v="N"/>
    <s v="N"/>
    <s v="Y"/>
    <s v="Bens Bakery "/>
    <s v="Bens Bakery"/>
    <m/>
    <x v="1"/>
    <s v="260207VEWWQWK"/>
    <s v="Closed"/>
    <s v="Paid"/>
  </r>
  <r>
    <x v="2380"/>
    <x v="42"/>
    <x v="0"/>
    <n v="0"/>
    <n v="1"/>
    <n v="0"/>
    <n v="0"/>
    <n v="0"/>
    <s v="N"/>
    <s v="N"/>
    <s v="N"/>
    <s v="Bens Bakery "/>
    <s v="Bens Bakery"/>
    <m/>
    <x v="1"/>
    <s v="260207VEWWQWK"/>
    <s v="Closed"/>
    <s v="Paid"/>
  </r>
  <r>
    <x v="2381"/>
    <x v="110"/>
    <x v="6"/>
    <n v="4"/>
    <n v="1"/>
    <n v="4"/>
    <n v="4"/>
    <n v="4"/>
    <s v="N"/>
    <s v="N"/>
    <s v="N"/>
    <s v="Secawan "/>
    <s v="Secawan"/>
    <m/>
    <x v="0"/>
    <s v="260207IQFCKIT"/>
    <s v="Closed"/>
    <s v="Paid"/>
  </r>
  <r>
    <x v="2381"/>
    <x v="76"/>
    <x v="3"/>
    <n v="12.5"/>
    <n v="1"/>
    <n v="12.5"/>
    <n v="12.5"/>
    <n v="12.5"/>
    <s v="N"/>
    <s v="N"/>
    <s v="N"/>
    <s v="Secawan "/>
    <s v="Secawan"/>
    <m/>
    <x v="0"/>
    <s v="260207IQFCKIT"/>
    <s v="Closed"/>
    <s v="Paid"/>
  </r>
  <r>
    <x v="2381"/>
    <x v="102"/>
    <x v="0"/>
    <n v="0"/>
    <n v="1"/>
    <n v="0"/>
    <n v="0"/>
    <n v="0"/>
    <s v="N"/>
    <s v="N"/>
    <s v="N"/>
    <s v="Secawan "/>
    <s v="Secawan"/>
    <m/>
    <x v="0"/>
    <s v="260207IQFCKIT"/>
    <s v="Closed"/>
    <s v="Paid"/>
  </r>
  <r>
    <x v="2382"/>
    <x v="2"/>
    <x v="3"/>
    <n v="5.2"/>
    <n v="1"/>
    <n v="5.2"/>
    <n v="5.2"/>
    <n v="5.2"/>
    <s v="N"/>
    <s v="N"/>
    <s v="N"/>
    <s v="Secawan "/>
    <s v="Secawan"/>
    <m/>
    <x v="0"/>
    <s v="260207IQFUFMK"/>
    <s v="Closed"/>
    <s v="Paid"/>
  </r>
  <r>
    <x v="2382"/>
    <x v="103"/>
    <x v="0"/>
    <n v="0"/>
    <n v="1"/>
    <n v="0"/>
    <n v="0"/>
    <n v="0"/>
    <s v="N"/>
    <s v="N"/>
    <s v="N"/>
    <s v="Secawan "/>
    <s v="Secawan"/>
    <m/>
    <x v="0"/>
    <s v="260207IQFUFMK"/>
    <s v="Closed"/>
    <s v="Paid"/>
  </r>
  <r>
    <x v="2383"/>
    <x v="123"/>
    <x v="2"/>
    <n v="15"/>
    <n v="1"/>
    <n v="15"/>
    <n v="15"/>
    <n v="15"/>
    <s v="N"/>
    <s v="N"/>
    <s v="N"/>
    <s v="Secawan "/>
    <s v="Secawan"/>
    <m/>
    <x v="0"/>
    <s v="260207IQFRZKM"/>
    <s v="Closed"/>
    <s v="Paid"/>
  </r>
  <r>
    <x v="23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RZKM"/>
    <s v="Closed"/>
    <s v="Paid"/>
  </r>
  <r>
    <x v="2383"/>
    <x v="5"/>
    <x v="2"/>
    <n v="7.9"/>
    <n v="1"/>
    <n v="7.9"/>
    <n v="7.9"/>
    <n v="7.9"/>
    <s v="N"/>
    <s v="N"/>
    <s v="N"/>
    <s v="Secawan "/>
    <s v="Secawan"/>
    <m/>
    <x v="0"/>
    <s v="260207IQFRZKM"/>
    <s v="Closed"/>
    <s v="Paid"/>
  </r>
  <r>
    <x v="2383"/>
    <x v="24"/>
    <x v="4"/>
    <n v="11.8"/>
    <n v="1"/>
    <n v="11.8"/>
    <n v="11.8"/>
    <n v="11.8"/>
    <s v="N"/>
    <s v="N"/>
    <s v="N"/>
    <s v="Secawan "/>
    <s v="Secawan"/>
    <m/>
    <x v="0"/>
    <s v="260207IQFRZKM"/>
    <s v="Closed"/>
    <s v="Paid"/>
  </r>
  <r>
    <x v="2383"/>
    <x v="102"/>
    <x v="0"/>
    <n v="0"/>
    <n v="1"/>
    <n v="0"/>
    <n v="0"/>
    <n v="0"/>
    <s v="N"/>
    <s v="N"/>
    <s v="N"/>
    <s v="Secawan "/>
    <s v="Secawan"/>
    <m/>
    <x v="0"/>
    <s v="260207IQFRZKM"/>
    <s v="Closed"/>
    <s v="Paid"/>
  </r>
  <r>
    <x v="2383"/>
    <x v="2"/>
    <x v="3"/>
    <n v="5.2"/>
    <n v="1"/>
    <n v="5.2"/>
    <n v="5.2"/>
    <n v="5.2"/>
    <s v="N"/>
    <s v="N"/>
    <s v="N"/>
    <s v="Secawan "/>
    <s v="Secawan"/>
    <m/>
    <x v="0"/>
    <s v="260207IQFRZKM"/>
    <s v="Closed"/>
    <s v="Paid"/>
  </r>
  <r>
    <x v="2384"/>
    <x v="46"/>
    <x v="0"/>
    <n v="0"/>
    <n v="1"/>
    <n v="0"/>
    <n v="0"/>
    <n v="0"/>
    <s v="N"/>
    <s v="N"/>
    <s v="N"/>
    <s v="Restore "/>
    <s v="Restore"/>
    <m/>
    <x v="2"/>
    <s v="260207UAXF7M7"/>
    <s v="Closed"/>
    <s v="Paid"/>
  </r>
  <r>
    <x v="23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F7M7"/>
    <s v="Closed"/>
    <s v="Paid"/>
  </r>
  <r>
    <x v="2385"/>
    <x v="113"/>
    <x v="8"/>
    <n v="20"/>
    <n v="1"/>
    <n v="20"/>
    <n v="20"/>
    <n v="20"/>
    <s v="N"/>
    <s v="N"/>
    <s v="N"/>
    <s v="Restore "/>
    <s v="Restore"/>
    <m/>
    <x v="2"/>
    <s v="260207UAXGUBE"/>
    <s v="Closed"/>
    <s v="Paid"/>
  </r>
  <r>
    <x v="2385"/>
    <x v="46"/>
    <x v="0"/>
    <n v="0"/>
    <n v="1"/>
    <n v="0"/>
    <n v="0"/>
    <n v="0"/>
    <s v="N"/>
    <s v="N"/>
    <s v="N"/>
    <s v="Restore "/>
    <s v="Restore"/>
    <m/>
    <x v="2"/>
    <s v="260207UAXGUBE"/>
    <s v="Closed"/>
    <s v="Paid"/>
  </r>
  <r>
    <x v="23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MOH"/>
    <s v="Closed"/>
    <s v="Paid"/>
  </r>
  <r>
    <x v="2386"/>
    <x v="46"/>
    <x v="0"/>
    <n v="0"/>
    <n v="1"/>
    <n v="0"/>
    <n v="0"/>
    <n v="0"/>
    <s v="N"/>
    <s v="N"/>
    <s v="N"/>
    <s v="Restore "/>
    <s v="Restore"/>
    <m/>
    <x v="2"/>
    <s v="260207UAXPMOH"/>
    <s v="Closed"/>
    <s v="Paid"/>
  </r>
  <r>
    <x v="238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3ST"/>
    <s v="Closed"/>
    <s v="Paid"/>
  </r>
  <r>
    <x v="2387"/>
    <x v="103"/>
    <x v="0"/>
    <n v="0"/>
    <n v="1"/>
    <n v="0"/>
    <n v="0"/>
    <n v="0"/>
    <s v="N"/>
    <s v="N"/>
    <s v="N"/>
    <s v="Secawan "/>
    <s v="Secawan"/>
    <m/>
    <x v="0"/>
    <s v="260207IQFK3ST"/>
    <s v="Closed"/>
    <s v="Paid"/>
  </r>
  <r>
    <x v="2387"/>
    <x v="2"/>
    <x v="3"/>
    <n v="5.2"/>
    <n v="1"/>
    <n v="5.2"/>
    <n v="5.2"/>
    <n v="5.2"/>
    <s v="N"/>
    <s v="N"/>
    <s v="N"/>
    <s v="Secawan "/>
    <s v="Secawan"/>
    <m/>
    <x v="0"/>
    <s v="260207IQFK3ST"/>
    <s v="Closed"/>
    <s v="Paid"/>
  </r>
  <r>
    <x v="2388"/>
    <x v="103"/>
    <x v="0"/>
    <n v="0"/>
    <n v="1"/>
    <n v="0"/>
    <n v="0"/>
    <n v="0"/>
    <s v="N"/>
    <s v="N"/>
    <s v="N"/>
    <s v="Secawan "/>
    <s v="Secawan"/>
    <m/>
    <x v="0"/>
    <s v="260207IQF2C65"/>
    <s v="Closed"/>
    <s v="Paid"/>
  </r>
  <r>
    <x v="2388"/>
    <x v="36"/>
    <x v="4"/>
    <n v="1.5"/>
    <n v="1"/>
    <n v="1.5"/>
    <n v="1.5"/>
    <n v="1.5"/>
    <s v="N"/>
    <s v="N"/>
    <s v="N"/>
    <s v="Secawan "/>
    <s v="Secawan"/>
    <m/>
    <x v="0"/>
    <s v="260207IQF2C65"/>
    <s v="Closed"/>
    <s v="Paid"/>
  </r>
  <r>
    <x v="2389"/>
    <x v="179"/>
    <x v="8"/>
    <n v="20"/>
    <n v="1"/>
    <n v="20"/>
    <n v="20"/>
    <n v="20"/>
    <s v="N"/>
    <s v="N"/>
    <s v="N"/>
    <s v="Restore "/>
    <s v="Restore"/>
    <m/>
    <x v="2"/>
    <s v="260207UAXUDYU"/>
    <s v="Closed"/>
    <s v="Paid"/>
  </r>
  <r>
    <x v="2389"/>
    <x v="46"/>
    <x v="0"/>
    <n v="0"/>
    <n v="1"/>
    <n v="0"/>
    <n v="0"/>
    <n v="0"/>
    <s v="N"/>
    <s v="N"/>
    <s v="N"/>
    <s v="Restore "/>
    <s v="Restore"/>
    <m/>
    <x v="2"/>
    <s v="260207UAXUDYU"/>
    <s v="Closed"/>
    <s v="Paid"/>
  </r>
  <r>
    <x v="239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1B9U"/>
    <s v="Closed"/>
    <s v="Paid"/>
  </r>
  <r>
    <x v="2390"/>
    <x v="123"/>
    <x v="2"/>
    <n v="15"/>
    <n v="1"/>
    <n v="15"/>
    <n v="15"/>
    <n v="15"/>
    <s v="N"/>
    <s v="N"/>
    <s v="N"/>
    <s v="Secawan "/>
    <s v="Secawan"/>
    <m/>
    <x v="0"/>
    <s v="260207IQF1B9U"/>
    <s v="Closed"/>
    <s v="Paid"/>
  </r>
  <r>
    <x v="2390"/>
    <x v="102"/>
    <x v="0"/>
    <n v="0"/>
    <n v="1"/>
    <n v="0"/>
    <n v="0"/>
    <n v="0"/>
    <s v="N"/>
    <s v="N"/>
    <s v="N"/>
    <s v="Secawan "/>
    <s v="Secawan"/>
    <m/>
    <x v="0"/>
    <s v="260207IQF1B9U"/>
    <s v="Closed"/>
    <s v="Paid"/>
  </r>
  <r>
    <x v="239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E2BI"/>
    <s v="Closed"/>
    <s v="Paid"/>
  </r>
  <r>
    <x v="2391"/>
    <x v="102"/>
    <x v="0"/>
    <n v="0"/>
    <n v="1"/>
    <n v="0"/>
    <n v="0"/>
    <n v="0"/>
    <s v="N"/>
    <s v="N"/>
    <s v="N"/>
    <s v="Secawan "/>
    <s v="Secawan"/>
    <m/>
    <x v="0"/>
    <s v="260207IQFE2BI"/>
    <s v="Closed"/>
    <s v="Paid"/>
  </r>
  <r>
    <x v="23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QGM"/>
    <s v="Closed"/>
    <s v="Paid"/>
  </r>
  <r>
    <x v="2392"/>
    <x v="46"/>
    <x v="0"/>
    <n v="0"/>
    <n v="1"/>
    <n v="0"/>
    <n v="0"/>
    <n v="0"/>
    <s v="N"/>
    <s v="N"/>
    <s v="N"/>
    <s v="Restore "/>
    <s v="Restore"/>
    <m/>
    <x v="2"/>
    <s v="260207UAXZQGM"/>
    <s v="Closed"/>
    <s v="Paid"/>
  </r>
  <r>
    <x v="239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ZQGM"/>
    <s v="Closed"/>
    <s v="Paid"/>
  </r>
  <r>
    <x v="2393"/>
    <x v="103"/>
    <x v="0"/>
    <n v="0"/>
    <n v="1"/>
    <n v="0"/>
    <n v="0"/>
    <n v="0"/>
    <s v="N"/>
    <s v="N"/>
    <s v="N"/>
    <s v="Secawan "/>
    <s v="Secawan"/>
    <m/>
    <x v="0"/>
    <s v="260207IQFU6RG"/>
    <s v="Closed"/>
    <s v="Paid"/>
  </r>
  <r>
    <x v="2393"/>
    <x v="67"/>
    <x v="4"/>
    <n v="12.8"/>
    <n v="1"/>
    <n v="12.8"/>
    <n v="12.8"/>
    <n v="12.8"/>
    <s v="N"/>
    <s v="N"/>
    <s v="N"/>
    <s v="Secawan "/>
    <s v="Secawan"/>
    <m/>
    <x v="0"/>
    <s v="260207IQFU6RG"/>
    <s v="Closed"/>
    <s v="Paid"/>
  </r>
  <r>
    <x v="2394"/>
    <x v="67"/>
    <x v="4"/>
    <n v="12.8"/>
    <n v="1"/>
    <n v="12.8"/>
    <n v="12.8"/>
    <n v="12.8"/>
    <s v="N"/>
    <s v="N"/>
    <s v="N"/>
    <s v="Secawan "/>
    <s v="Secawan"/>
    <m/>
    <x v="0"/>
    <s v="260207IQFSFP2"/>
    <s v="Closed"/>
    <s v="Paid"/>
  </r>
  <r>
    <x v="2394"/>
    <x v="103"/>
    <x v="0"/>
    <n v="0"/>
    <n v="1"/>
    <n v="0"/>
    <n v="0"/>
    <n v="0"/>
    <s v="N"/>
    <s v="N"/>
    <s v="N"/>
    <s v="Secawan "/>
    <s v="Secawan"/>
    <m/>
    <x v="0"/>
    <s v="260207IQFSFP2"/>
    <s v="Closed"/>
    <s v="Paid"/>
  </r>
  <r>
    <x v="2395"/>
    <x v="2"/>
    <x v="3"/>
    <n v="5.2"/>
    <n v="1"/>
    <n v="5.2"/>
    <n v="5.2"/>
    <n v="5.2"/>
    <s v="N"/>
    <s v="N"/>
    <s v="N"/>
    <s v="Secawan "/>
    <s v="Secawan"/>
    <m/>
    <x v="0"/>
    <s v="260207IQFT8VS"/>
    <s v="Closed"/>
    <s v="Paid"/>
  </r>
  <r>
    <x v="2395"/>
    <x v="103"/>
    <x v="0"/>
    <n v="0"/>
    <n v="1"/>
    <n v="0"/>
    <n v="0"/>
    <n v="0"/>
    <s v="N"/>
    <s v="N"/>
    <s v="N"/>
    <s v="Secawan "/>
    <s v="Secawan"/>
    <m/>
    <x v="0"/>
    <s v="260207IQFT8VS"/>
    <s v="Closed"/>
    <s v="Paid"/>
  </r>
  <r>
    <x v="2395"/>
    <x v="14"/>
    <x v="4"/>
    <n v="7.8"/>
    <n v="1"/>
    <n v="7.8"/>
    <n v="7.8"/>
    <n v="7.8"/>
    <s v="N"/>
    <s v="N"/>
    <s v="N"/>
    <s v="Secawan "/>
    <s v="Secawan"/>
    <m/>
    <x v="0"/>
    <s v="260207IQFT8VS"/>
    <s v="Closed"/>
    <s v="Paid"/>
  </r>
  <r>
    <x v="2396"/>
    <x v="123"/>
    <x v="2"/>
    <n v="15"/>
    <n v="5"/>
    <n v="75"/>
    <n v="75"/>
    <n v="75"/>
    <s v="N"/>
    <s v="N"/>
    <s v="N"/>
    <s v="Secawan "/>
    <s v="Secawan"/>
    <m/>
    <x v="0"/>
    <s v="260207IQFLXAO"/>
    <s v="Closed"/>
    <s v="Paid"/>
  </r>
  <r>
    <x v="2396"/>
    <x v="149"/>
    <x v="2"/>
    <n v="18"/>
    <n v="1"/>
    <n v="18"/>
    <n v="18"/>
    <n v="18"/>
    <s v="N"/>
    <s v="N"/>
    <s v="N"/>
    <s v="Secawan "/>
    <s v="Secawan"/>
    <m/>
    <x v="0"/>
    <s v="260207IQFLXAO"/>
    <s v="Closed"/>
    <s v="Paid"/>
  </r>
  <r>
    <x v="2396"/>
    <x v="12"/>
    <x v="4"/>
    <n v="3.5"/>
    <n v="4"/>
    <n v="14"/>
    <n v="14"/>
    <n v="14"/>
    <s v="N"/>
    <s v="N"/>
    <s v="N"/>
    <s v="Secawan "/>
    <s v="Secawan"/>
    <m/>
    <x v="0"/>
    <s v="260207IQFLXAO"/>
    <s v="Closed"/>
    <s v="Paid"/>
  </r>
  <r>
    <x v="2396"/>
    <x v="102"/>
    <x v="0"/>
    <n v="0"/>
    <n v="1"/>
    <n v="0"/>
    <n v="0"/>
    <n v="0"/>
    <s v="N"/>
    <s v="N"/>
    <s v="N"/>
    <s v="Secawan "/>
    <s v="Secawan"/>
    <m/>
    <x v="0"/>
    <s v="260207IQFLXAO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7"/>
    <x v="35"/>
    <x v="4"/>
    <n v="7.8"/>
    <n v="2"/>
    <n v="15.6"/>
    <n v="15.6"/>
    <n v="15.6"/>
    <s v="N"/>
    <s v="N"/>
    <s v="N"/>
    <s v="Secawan "/>
    <s v="Secawan"/>
    <m/>
    <x v="0"/>
    <s v="260207IQFKHBL"/>
    <s v="Closed"/>
    <s v="Paid"/>
  </r>
  <r>
    <x v="23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HBL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7"/>
    <x v="103"/>
    <x v="0"/>
    <n v="0"/>
    <n v="1"/>
    <n v="0"/>
    <n v="0"/>
    <n v="0"/>
    <s v="N"/>
    <s v="N"/>
    <s v="N"/>
    <s v="Secawan "/>
    <s v="Secawan"/>
    <m/>
    <x v="0"/>
    <s v="260207IQFKHBL"/>
    <s v="Closed"/>
    <s v="Paid"/>
  </r>
  <r>
    <x v="2397"/>
    <x v="5"/>
    <x v="2"/>
    <n v="7.9"/>
    <n v="1"/>
    <n v="7.9"/>
    <n v="7.9"/>
    <n v="7.9"/>
    <s v="N"/>
    <s v="N"/>
    <s v="N"/>
    <s v="Secawan "/>
    <s v="Secawan"/>
    <m/>
    <x v="0"/>
    <s v="260207IQFKHBL"/>
    <s v="Closed"/>
    <s v="Paid"/>
  </r>
  <r>
    <x v="239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KHBL"/>
    <s v="Closed"/>
    <s v="Paid"/>
  </r>
  <r>
    <x v="2397"/>
    <x v="2"/>
    <x v="3"/>
    <n v="5.2"/>
    <n v="1"/>
    <n v="5.2"/>
    <n v="5.2"/>
    <n v="5.2"/>
    <s v="N"/>
    <s v="N"/>
    <s v="N"/>
    <s v="Secawan "/>
    <s v="Secawan"/>
    <m/>
    <x v="0"/>
    <s v="260207IQFKHBL"/>
    <s v="Closed"/>
    <s v="Paid"/>
  </r>
  <r>
    <x v="2398"/>
    <x v="157"/>
    <x v="7"/>
    <n v="3.3"/>
    <n v="2"/>
    <n v="6.6"/>
    <n v="6.6"/>
    <n v="6.6"/>
    <s v="N"/>
    <s v="N"/>
    <s v="Y"/>
    <s v="Bens Bakery "/>
    <s v="Bens Bakery"/>
    <m/>
    <x v="1"/>
    <s v="260207VEWGJSP"/>
    <s v="Closed"/>
    <s v="Paid"/>
  </r>
  <r>
    <x v="2399"/>
    <x v="102"/>
    <x v="0"/>
    <n v="0"/>
    <n v="1"/>
    <n v="0"/>
    <n v="0"/>
    <n v="0"/>
    <s v="N"/>
    <s v="N"/>
    <s v="N"/>
    <s v="Secawan "/>
    <s v="Secawan"/>
    <m/>
    <x v="0"/>
    <s v="260207IQF2B86"/>
    <s v="Closed"/>
    <s v="Paid"/>
  </r>
  <r>
    <x v="2399"/>
    <x v="67"/>
    <x v="4"/>
    <n v="12.8"/>
    <n v="1"/>
    <n v="12.8"/>
    <n v="12.8"/>
    <n v="12.8"/>
    <s v="N"/>
    <s v="N"/>
    <s v="N"/>
    <s v="Secawan "/>
    <s v="Secawan"/>
    <m/>
    <x v="0"/>
    <s v="260207IQF2B86"/>
    <s v="Closed"/>
    <s v="Paid"/>
  </r>
  <r>
    <x v="2400"/>
    <x v="141"/>
    <x v="7"/>
    <n v="9.43"/>
    <n v="1"/>
    <n v="9.43"/>
    <n v="9.43"/>
    <n v="9.43"/>
    <s v="N"/>
    <s v="N"/>
    <s v="Y"/>
    <s v="Bens Bakery "/>
    <s v="Bens Bakery"/>
    <m/>
    <x v="1"/>
    <s v="260207VEWKD1T"/>
    <s v="Closed"/>
    <s v="Paid"/>
  </r>
  <r>
    <x v="2400"/>
    <x v="19"/>
    <x v="0"/>
    <n v="0"/>
    <n v="1"/>
    <n v="0"/>
    <n v="0"/>
    <n v="0"/>
    <s v="N"/>
    <s v="N"/>
    <s v="N"/>
    <s v="Bens Bakery "/>
    <s v="Bens Bakery"/>
    <m/>
    <x v="1"/>
    <s v="260207VEWKD1T"/>
    <s v="Closed"/>
    <s v="Paid"/>
  </r>
  <r>
    <x v="2400"/>
    <x v="142"/>
    <x v="7"/>
    <n v="3.77"/>
    <n v="1"/>
    <n v="3.77"/>
    <n v="3.77"/>
    <n v="3.77"/>
    <s v="N"/>
    <s v="N"/>
    <s v="Y"/>
    <s v="Bens Bakery "/>
    <s v="Bens Bakery"/>
    <m/>
    <x v="1"/>
    <s v="260207VEWKD1T"/>
    <s v="Closed"/>
    <s v="Paid"/>
  </r>
  <r>
    <x v="2401"/>
    <x v="103"/>
    <x v="0"/>
    <n v="0"/>
    <n v="1"/>
    <n v="0"/>
    <n v="0"/>
    <n v="0"/>
    <s v="N"/>
    <s v="N"/>
    <s v="N"/>
    <s v="Secawan "/>
    <s v="Secawan"/>
    <m/>
    <x v="0"/>
    <s v="260207IQFAQC3"/>
    <s v="Closed"/>
    <s v="Paid"/>
  </r>
  <r>
    <x v="240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AQC3"/>
    <s v="Closed"/>
    <s v="Paid"/>
  </r>
  <r>
    <x v="2401"/>
    <x v="14"/>
    <x v="4"/>
    <n v="7.8"/>
    <n v="1"/>
    <n v="7.8"/>
    <n v="7.8"/>
    <n v="7.8"/>
    <s v="N"/>
    <s v="N"/>
    <s v="N"/>
    <s v="Secawan "/>
    <s v="Secawan"/>
    <m/>
    <x v="0"/>
    <s v="260207IQFAQC3"/>
    <s v="Closed"/>
    <s v="Paid"/>
  </r>
  <r>
    <x v="2402"/>
    <x v="194"/>
    <x v="7"/>
    <n v="1"/>
    <n v="1"/>
    <n v="1"/>
    <n v="1"/>
    <n v="1"/>
    <s v="N"/>
    <s v="N"/>
    <s v="Y"/>
    <s v="Bens Bakery "/>
    <s v="Bens Bakery"/>
    <m/>
    <x v="1"/>
    <s v="260207VEWOSTR"/>
    <s v="Closed"/>
    <s v="Paid"/>
  </r>
  <r>
    <x v="2402"/>
    <x v="19"/>
    <x v="0"/>
    <n v="0"/>
    <n v="1"/>
    <n v="0"/>
    <n v="0"/>
    <n v="0"/>
    <s v="N"/>
    <s v="N"/>
    <s v="N"/>
    <s v="Bens Bakery "/>
    <s v="Bens Bakery"/>
    <m/>
    <x v="1"/>
    <s v="260207VEWOSTR"/>
    <s v="Closed"/>
    <s v="Paid"/>
  </r>
  <r>
    <x v="2403"/>
    <x v="42"/>
    <x v="0"/>
    <n v="0"/>
    <n v="1"/>
    <n v="0"/>
    <n v="0"/>
    <n v="0"/>
    <s v="N"/>
    <s v="N"/>
    <s v="N"/>
    <s v="Bens Bakery "/>
    <s v="Bens Bakery"/>
    <m/>
    <x v="1"/>
    <s v="260207VEW4QOU"/>
    <s v="Closed"/>
    <s v="Paid"/>
  </r>
  <r>
    <x v="2403"/>
    <x v="73"/>
    <x v="7"/>
    <n v="14.15"/>
    <n v="1"/>
    <n v="14.15"/>
    <n v="14.15"/>
    <n v="14.15"/>
    <s v="N"/>
    <s v="N"/>
    <s v="Y"/>
    <s v="Bens Bakery "/>
    <s v="Bens Bakery"/>
    <m/>
    <x v="1"/>
    <s v="260207VEW4QOU"/>
    <s v="Closed"/>
    <s v="Paid"/>
  </r>
  <r>
    <x v="2403"/>
    <x v="139"/>
    <x v="7"/>
    <n v="16.98"/>
    <n v="1"/>
    <n v="16.98"/>
    <n v="16.98"/>
    <n v="16.98"/>
    <s v="N"/>
    <s v="N"/>
    <s v="Y"/>
    <s v="Bens Bakery "/>
    <s v="Bens Bakery"/>
    <m/>
    <x v="1"/>
    <s v="260207VEW4QOU"/>
    <s v="Closed"/>
    <s v="Paid"/>
  </r>
  <r>
    <x v="2404"/>
    <x v="12"/>
    <x v="4"/>
    <n v="3.5"/>
    <n v="1"/>
    <n v="3.5"/>
    <n v="3.5"/>
    <n v="3.5"/>
    <s v="N"/>
    <s v="N"/>
    <s v="N"/>
    <s v="Secawan "/>
    <s v="Secawan"/>
    <m/>
    <x v="0"/>
    <s v="260207IQF7FN2"/>
    <s v="Closed"/>
    <s v="Paid"/>
  </r>
  <r>
    <x v="24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7FN2"/>
    <s v="Closed"/>
    <s v="Paid"/>
  </r>
  <r>
    <x v="2404"/>
    <x v="102"/>
    <x v="0"/>
    <n v="0"/>
    <n v="1"/>
    <n v="0"/>
    <n v="0"/>
    <n v="0"/>
    <s v="N"/>
    <s v="N"/>
    <s v="N"/>
    <s v="Secawan "/>
    <s v="Secawan"/>
    <m/>
    <x v="0"/>
    <s v="260207IQF7FN2"/>
    <s v="Closed"/>
    <s v="Paid"/>
  </r>
  <r>
    <x v="2404"/>
    <x v="2"/>
    <x v="3"/>
    <n v="5.2"/>
    <n v="1"/>
    <n v="5.2"/>
    <n v="5.2"/>
    <n v="5.2"/>
    <s v="N"/>
    <s v="N"/>
    <s v="N"/>
    <s v="Secawan "/>
    <s v="Secawan"/>
    <m/>
    <x v="0"/>
    <s v="260207IQF7FN2"/>
    <s v="Closed"/>
    <s v="Paid"/>
  </r>
  <r>
    <x v="2404"/>
    <x v="13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7FN2"/>
    <s v="Closed"/>
    <s v="Paid"/>
  </r>
  <r>
    <x v="2404"/>
    <x v="16"/>
    <x v="6"/>
    <n v="4.5"/>
    <n v="1"/>
    <n v="4.5"/>
    <n v="4.5"/>
    <n v="4.5"/>
    <s v="N"/>
    <s v="N"/>
    <s v="N"/>
    <s v="Secawan "/>
    <s v="Secawan"/>
    <m/>
    <x v="0"/>
    <s v="260207IQF7FN2"/>
    <s v="Closed"/>
    <s v="Paid"/>
  </r>
  <r>
    <x v="2405"/>
    <x v="153"/>
    <x v="7"/>
    <n v="9.43"/>
    <n v="2"/>
    <n v="18.86"/>
    <n v="18.86"/>
    <n v="18.86"/>
    <s v="N"/>
    <s v="N"/>
    <s v="Y"/>
    <s v="Bens Bakery "/>
    <s v="Bens Bakery"/>
    <m/>
    <x v="1"/>
    <s v="260207VEWD3BM"/>
    <s v="Closed"/>
    <s v="Paid"/>
  </r>
  <r>
    <x v="2405"/>
    <x v="19"/>
    <x v="0"/>
    <n v="0"/>
    <n v="1"/>
    <n v="0"/>
    <n v="0"/>
    <n v="0"/>
    <s v="N"/>
    <s v="N"/>
    <s v="N"/>
    <s v="Bens Bakery "/>
    <s v="Bens Bakery"/>
    <m/>
    <x v="1"/>
    <s v="260207VEWD3BM"/>
    <s v="Closed"/>
    <s v="Paid"/>
  </r>
  <r>
    <x v="2406"/>
    <x v="140"/>
    <x v="8"/>
    <n v="14.9"/>
    <n v="1"/>
    <n v="14.9"/>
    <n v="14.9"/>
    <n v="14.9"/>
    <s v="N"/>
    <s v="N"/>
    <s v="N"/>
    <s v="Restore "/>
    <s v="Restore"/>
    <m/>
    <x v="2"/>
    <s v="260207UAXS7EF"/>
    <s v="Closed"/>
    <s v="Paid"/>
  </r>
  <r>
    <x v="2406"/>
    <x v="122"/>
    <x v="8"/>
    <n v="20"/>
    <n v="1"/>
    <n v="20"/>
    <n v="20"/>
    <n v="20"/>
    <s v="N"/>
    <s v="N"/>
    <s v="N"/>
    <s v="Restore "/>
    <s v="Restore"/>
    <m/>
    <x v="2"/>
    <s v="260207UAXS7EF"/>
    <s v="Closed"/>
    <s v="Paid"/>
  </r>
  <r>
    <x v="2406"/>
    <x v="46"/>
    <x v="0"/>
    <n v="0"/>
    <n v="1"/>
    <n v="0"/>
    <n v="0"/>
    <n v="0"/>
    <s v="N"/>
    <s v="N"/>
    <s v="N"/>
    <s v="Restore "/>
    <s v="Restore"/>
    <m/>
    <x v="2"/>
    <s v="260207UAXS7EF"/>
    <s v="Closed"/>
    <s v="Paid"/>
  </r>
  <r>
    <x v="2406"/>
    <x v="111"/>
    <x v="8"/>
    <n v="19"/>
    <n v="1"/>
    <n v="19"/>
    <n v="19"/>
    <n v="19"/>
    <s v="N"/>
    <s v="N"/>
    <s v="N"/>
    <s v="Restore "/>
    <s v="Restore"/>
    <m/>
    <x v="2"/>
    <s v="260207UAXS7EF"/>
    <s v="Closed"/>
    <s v="Paid"/>
  </r>
  <r>
    <x v="2407"/>
    <x v="111"/>
    <x v="8"/>
    <n v="19"/>
    <n v="1"/>
    <n v="19"/>
    <n v="19"/>
    <n v="19"/>
    <s v="N"/>
    <s v="N"/>
    <s v="N"/>
    <s v="Restore "/>
    <s v="Restore"/>
    <m/>
    <x v="2"/>
    <s v="260207UAXQ1ND"/>
    <s v="Closed"/>
    <s v="Paid"/>
  </r>
  <r>
    <x v="2407"/>
    <x v="46"/>
    <x v="0"/>
    <n v="0"/>
    <n v="1"/>
    <n v="0"/>
    <n v="0"/>
    <n v="0"/>
    <s v="N"/>
    <s v="N"/>
    <s v="N"/>
    <s v="Restore "/>
    <s v="Restore"/>
    <m/>
    <x v="2"/>
    <s v="260207UAXQ1ND"/>
    <s v="Closed"/>
    <s v="Paid"/>
  </r>
  <r>
    <x v="2408"/>
    <x v="19"/>
    <x v="0"/>
    <n v="0"/>
    <n v="1"/>
    <n v="0"/>
    <n v="0"/>
    <n v="0"/>
    <s v="N"/>
    <s v="N"/>
    <s v="N"/>
    <s v="Bens Bakery "/>
    <s v="Bens Bakery"/>
    <m/>
    <x v="1"/>
    <s v="260207VEWE26O"/>
    <s v="Closed"/>
    <s v="Paid"/>
  </r>
  <r>
    <x v="2408"/>
    <x v="139"/>
    <x v="7"/>
    <n v="16.98"/>
    <n v="1"/>
    <n v="16.98"/>
    <n v="16.98"/>
    <n v="16.98"/>
    <s v="N"/>
    <s v="N"/>
    <s v="Y"/>
    <s v="Bens Bakery "/>
    <s v="Bens Bakery"/>
    <m/>
    <x v="1"/>
    <s v="260207VEWE26O"/>
    <s v="Closed"/>
    <s v="Paid"/>
  </r>
  <r>
    <x v="2409"/>
    <x v="131"/>
    <x v="8"/>
    <n v="20"/>
    <n v="1"/>
    <n v="20"/>
    <n v="20"/>
    <n v="20"/>
    <s v="N"/>
    <s v="N"/>
    <s v="N"/>
    <s v="Restore "/>
    <s v="Restore"/>
    <m/>
    <x v="2"/>
    <s v="260207UAXF5KW"/>
    <s v="Closed"/>
    <s v="Paid"/>
  </r>
  <r>
    <x v="2409"/>
    <x v="46"/>
    <x v="0"/>
    <n v="0"/>
    <n v="1"/>
    <n v="0"/>
    <n v="0"/>
    <n v="0"/>
    <s v="N"/>
    <s v="N"/>
    <s v="N"/>
    <s v="Restore "/>
    <s v="Restore"/>
    <m/>
    <x v="2"/>
    <s v="260207UAXF5KW"/>
    <s v="Closed"/>
    <s v="Paid"/>
  </r>
  <r>
    <x v="2410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07IQF5ZW0"/>
    <s v="Closed"/>
    <s v="Paid"/>
  </r>
  <r>
    <x v="24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ZW0"/>
    <s v="Closed"/>
    <s v="Paid"/>
  </r>
  <r>
    <x v="2410"/>
    <x v="102"/>
    <x v="0"/>
    <n v="0"/>
    <n v="1"/>
    <n v="0"/>
    <n v="0"/>
    <n v="0"/>
    <s v="N"/>
    <s v="N"/>
    <s v="N"/>
    <s v="Secawan "/>
    <s v="Secawan"/>
    <m/>
    <x v="0"/>
    <s v="260207IQF5ZW0"/>
    <s v="Closed"/>
    <s v="Paid"/>
  </r>
  <r>
    <x v="2410"/>
    <x v="2"/>
    <x v="3"/>
    <n v="5.2"/>
    <n v="1"/>
    <n v="5.2"/>
    <n v="5.2"/>
    <n v="5.2"/>
    <s v="N"/>
    <s v="N"/>
    <s v="N"/>
    <s v="Secawan "/>
    <s v="Secawan"/>
    <m/>
    <x v="0"/>
    <s v="260207IQF5ZW0"/>
    <s v="Closed"/>
    <s v="Paid"/>
  </r>
  <r>
    <x v="2410"/>
    <x v="12"/>
    <x v="4"/>
    <n v="3.5"/>
    <n v="1"/>
    <n v="3.5"/>
    <n v="3.5"/>
    <n v="3.5"/>
    <s v="N"/>
    <s v="N"/>
    <s v="N"/>
    <s v="Secawan "/>
    <s v="Secawan"/>
    <m/>
    <x v="0"/>
    <s v="260207IQF5ZW0"/>
    <s v="Closed"/>
    <s v="Paid"/>
  </r>
  <r>
    <x v="2411"/>
    <x v="46"/>
    <x v="0"/>
    <n v="0"/>
    <n v="1"/>
    <n v="0"/>
    <n v="0"/>
    <n v="0"/>
    <s v="N"/>
    <s v="N"/>
    <s v="N"/>
    <s v="Restore "/>
    <s v="Restore"/>
    <m/>
    <x v="2"/>
    <s v="260207UAXIHUS"/>
    <s v="Closed"/>
    <s v="Paid"/>
  </r>
  <r>
    <x v="2411"/>
    <x v="131"/>
    <x v="8"/>
    <n v="20"/>
    <n v="1"/>
    <n v="20"/>
    <n v="20"/>
    <n v="20"/>
    <s v="N"/>
    <s v="N"/>
    <s v="N"/>
    <s v="Restore "/>
    <s v="Restore"/>
    <m/>
    <x v="2"/>
    <s v="260207UAXIHUS"/>
    <s v="Closed"/>
    <s v="Paid"/>
  </r>
  <r>
    <x v="241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JY4V"/>
    <s v="Closed"/>
    <s v="Paid"/>
  </r>
  <r>
    <x v="2412"/>
    <x v="103"/>
    <x v="0"/>
    <n v="0"/>
    <n v="1"/>
    <n v="0"/>
    <n v="0"/>
    <n v="0"/>
    <s v="N"/>
    <s v="N"/>
    <s v="N"/>
    <s v="Secawan "/>
    <s v="Secawan"/>
    <m/>
    <x v="0"/>
    <s v="260207IQFJY4V"/>
    <s v="Closed"/>
    <s v="Paid"/>
  </r>
  <r>
    <x v="2413"/>
    <x v="46"/>
    <x v="0"/>
    <n v="0"/>
    <n v="1"/>
    <n v="0"/>
    <n v="0"/>
    <n v="0"/>
    <s v="N"/>
    <s v="N"/>
    <s v="N"/>
    <s v="Restore "/>
    <s v="Restore"/>
    <m/>
    <x v="2"/>
    <s v="260207UAXA0F8"/>
    <s v="Closed"/>
    <s v="Paid"/>
  </r>
  <r>
    <x v="2413"/>
    <x v="131"/>
    <x v="8"/>
    <n v="20"/>
    <n v="1"/>
    <n v="20"/>
    <n v="20"/>
    <n v="20"/>
    <s v="N"/>
    <s v="N"/>
    <s v="N"/>
    <s v="Restore "/>
    <s v="Restore"/>
    <m/>
    <x v="2"/>
    <s v="260207UAXA0F8"/>
    <s v="Closed"/>
    <s v="Paid"/>
  </r>
  <r>
    <x v="241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95FS"/>
    <s v="Closed"/>
    <s v="Paid"/>
  </r>
  <r>
    <x v="2414"/>
    <x v="111"/>
    <x v="8"/>
    <n v="19"/>
    <n v="1"/>
    <n v="19"/>
    <n v="19"/>
    <n v="19"/>
    <s v="N"/>
    <s v="N"/>
    <s v="N"/>
    <s v="Restore "/>
    <s v="Restore"/>
    <m/>
    <x v="2"/>
    <s v="260207UAX95FS"/>
    <s v="Closed"/>
    <s v="Paid"/>
  </r>
  <r>
    <x v="2414"/>
    <x v="46"/>
    <x v="0"/>
    <n v="0"/>
    <n v="1"/>
    <n v="0"/>
    <n v="0"/>
    <n v="0"/>
    <s v="N"/>
    <s v="N"/>
    <s v="N"/>
    <s v="Restore "/>
    <s v="Restore"/>
    <m/>
    <x v="2"/>
    <s v="260207UAX95FS"/>
    <s v="Closed"/>
    <s v="Paid"/>
  </r>
  <r>
    <x v="2415"/>
    <x v="19"/>
    <x v="0"/>
    <n v="0"/>
    <n v="1"/>
    <n v="0"/>
    <n v="0"/>
    <n v="0"/>
    <s v="N"/>
    <s v="N"/>
    <s v="N"/>
    <s v="Bens Bakery "/>
    <s v="Bens Bakery"/>
    <m/>
    <x v="1"/>
    <s v="260207VEW2VVV"/>
    <s v="Closed"/>
    <s v="Paid"/>
  </r>
  <r>
    <x v="2415"/>
    <x v="119"/>
    <x v="7"/>
    <n v="7.55"/>
    <n v="1"/>
    <n v="7.55"/>
    <n v="7.55"/>
    <n v="7.55"/>
    <s v="N"/>
    <s v="N"/>
    <s v="Y"/>
    <s v="Bens Bakery "/>
    <s v="Bens Bakery"/>
    <m/>
    <x v="1"/>
    <s v="260207VEW2VVV"/>
    <s v="Closed"/>
    <s v="Paid"/>
  </r>
  <r>
    <x v="2416"/>
    <x v="46"/>
    <x v="0"/>
    <n v="0"/>
    <n v="1"/>
    <n v="0"/>
    <n v="0"/>
    <n v="0"/>
    <s v="N"/>
    <s v="N"/>
    <s v="N"/>
    <s v="Restore "/>
    <s v="Restore"/>
    <m/>
    <x v="2"/>
    <s v="260207UAX90TY"/>
    <s v="Closed"/>
    <s v="Paid"/>
  </r>
  <r>
    <x v="2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90TY"/>
    <s v="Closed"/>
    <s v="Paid"/>
  </r>
  <r>
    <x v="2417"/>
    <x v="46"/>
    <x v="0"/>
    <n v="0"/>
    <n v="1"/>
    <n v="0"/>
    <n v="0"/>
    <n v="0"/>
    <s v="N"/>
    <s v="N"/>
    <s v="N"/>
    <s v="Restore "/>
    <s v="Restore"/>
    <m/>
    <x v="2"/>
    <s v="260207UAXHA11"/>
    <s v="Closed"/>
    <s v="Paid"/>
  </r>
  <r>
    <x v="2417"/>
    <x v="111"/>
    <x v="8"/>
    <n v="19"/>
    <n v="1"/>
    <n v="19"/>
    <n v="19"/>
    <n v="19"/>
    <s v="N"/>
    <s v="N"/>
    <s v="N"/>
    <s v="Restore "/>
    <s v="Restore"/>
    <m/>
    <x v="2"/>
    <s v="260207UAXHA11"/>
    <s v="Closed"/>
    <s v="Paid"/>
  </r>
  <r>
    <x v="2417"/>
    <x v="131"/>
    <x v="8"/>
    <n v="20"/>
    <n v="1"/>
    <n v="20"/>
    <n v="20"/>
    <n v="20"/>
    <s v="N"/>
    <s v="N"/>
    <s v="N"/>
    <s v="Restore "/>
    <s v="Restore"/>
    <m/>
    <x v="2"/>
    <s v="260207UAXHA11"/>
    <s v="Closed"/>
    <s v="Paid"/>
  </r>
  <r>
    <x v="2418"/>
    <x v="46"/>
    <x v="0"/>
    <n v="0"/>
    <n v="1"/>
    <n v="0"/>
    <n v="0"/>
    <n v="0"/>
    <s v="N"/>
    <s v="N"/>
    <s v="N"/>
    <s v="Restore "/>
    <s v="Restore"/>
    <m/>
    <x v="2"/>
    <s v="260207UAXUJ44"/>
    <s v="Closed"/>
    <s v="Paid"/>
  </r>
  <r>
    <x v="241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J44"/>
    <s v="Closed"/>
    <s v="Paid"/>
  </r>
  <r>
    <x v="2419"/>
    <x v="131"/>
    <x v="8"/>
    <n v="20"/>
    <n v="1"/>
    <n v="20"/>
    <n v="20"/>
    <n v="20"/>
    <s v="N"/>
    <s v="N"/>
    <s v="N"/>
    <s v="Restore "/>
    <s v="Restore"/>
    <m/>
    <x v="2"/>
    <s v="260207UAXTGDA"/>
    <s v="Closed"/>
    <s v="Paid"/>
  </r>
  <r>
    <x v="2419"/>
    <x v="46"/>
    <x v="0"/>
    <n v="0"/>
    <n v="1"/>
    <n v="0"/>
    <n v="0"/>
    <n v="0"/>
    <s v="N"/>
    <s v="N"/>
    <s v="N"/>
    <s v="Restore "/>
    <s v="Restore"/>
    <m/>
    <x v="2"/>
    <s v="260207UAXTGDA"/>
    <s v="Closed"/>
    <s v="Paid"/>
  </r>
  <r>
    <x v="2420"/>
    <x v="103"/>
    <x v="0"/>
    <n v="0"/>
    <n v="1"/>
    <n v="0"/>
    <n v="0"/>
    <n v="0"/>
    <s v="N"/>
    <s v="N"/>
    <s v="N"/>
    <s v="Secawan "/>
    <s v="Secawan"/>
    <m/>
    <x v="0"/>
    <s v="260207IQFIQ9F"/>
    <s v="Closed"/>
    <s v="Paid"/>
  </r>
  <r>
    <x v="2420"/>
    <x v="64"/>
    <x v="2"/>
    <n v="18"/>
    <n v="2"/>
    <n v="36"/>
    <n v="36"/>
    <n v="36"/>
    <s v="N"/>
    <s v="N"/>
    <s v="N"/>
    <s v="Secawan "/>
    <s v="Secawan"/>
    <m/>
    <x v="0"/>
    <s v="260207IQFIQ9F"/>
    <s v="Closed"/>
    <s v="Paid"/>
  </r>
  <r>
    <x v="242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TVP"/>
    <s v="Closed"/>
    <s v="Paid"/>
  </r>
  <r>
    <x v="2421"/>
    <x v="111"/>
    <x v="8"/>
    <n v="19"/>
    <n v="1"/>
    <n v="19"/>
    <n v="19"/>
    <n v="19"/>
    <s v="N"/>
    <s v="N"/>
    <s v="N"/>
    <s v="Restore "/>
    <s v="Restore"/>
    <m/>
    <x v="2"/>
    <s v="260207UAXSTVP"/>
    <s v="Closed"/>
    <s v="Paid"/>
  </r>
  <r>
    <x v="2421"/>
    <x v="46"/>
    <x v="0"/>
    <n v="0"/>
    <n v="1"/>
    <n v="0"/>
    <n v="0"/>
    <n v="0"/>
    <s v="N"/>
    <s v="N"/>
    <s v="N"/>
    <s v="Restore "/>
    <s v="Restore"/>
    <m/>
    <x v="2"/>
    <s v="260207UAXSTVP"/>
    <s v="Closed"/>
    <s v="Paid"/>
  </r>
  <r>
    <x v="2422"/>
    <x v="157"/>
    <x v="7"/>
    <n v="3.3"/>
    <n v="1"/>
    <n v="3.3"/>
    <n v="3.3"/>
    <n v="3.3"/>
    <s v="N"/>
    <s v="N"/>
    <s v="Y"/>
    <s v="Bens Bakery "/>
    <s v="Bens Bakery"/>
    <m/>
    <x v="1"/>
    <s v="260207VEWWACV"/>
    <s v="Closed"/>
    <s v="Paid"/>
  </r>
  <r>
    <x v="2422"/>
    <x v="23"/>
    <x v="7"/>
    <n v="9.43"/>
    <n v="1"/>
    <n v="9.43"/>
    <n v="9.43"/>
    <n v="9.43"/>
    <s v="N"/>
    <s v="N"/>
    <s v="Y"/>
    <s v="Bens Bakery "/>
    <s v="Bens Bakery"/>
    <m/>
    <x v="1"/>
    <s v="260207VEWWACV"/>
    <s v="Closed"/>
    <s v="Paid"/>
  </r>
  <r>
    <x v="2422"/>
    <x v="176"/>
    <x v="7"/>
    <n v="3.3"/>
    <n v="1"/>
    <n v="3.3"/>
    <n v="3.3"/>
    <n v="3.3"/>
    <s v="N"/>
    <s v="N"/>
    <s v="Y"/>
    <s v="Bens Bakery "/>
    <s v="Bens Bakery"/>
    <m/>
    <x v="1"/>
    <s v="260207VEWWACV"/>
    <s v="Closed"/>
    <s v="Paid"/>
  </r>
  <r>
    <x v="2422"/>
    <x v="42"/>
    <x v="0"/>
    <n v="0"/>
    <n v="1"/>
    <n v="0"/>
    <n v="0"/>
    <n v="0"/>
    <s v="N"/>
    <s v="N"/>
    <s v="N"/>
    <s v="Bens Bakery "/>
    <s v="Bens Bakery"/>
    <m/>
    <x v="1"/>
    <s v="260207VEWWACV"/>
    <s v="Closed"/>
    <s v="Paid"/>
  </r>
  <r>
    <x v="2423"/>
    <x v="111"/>
    <x v="8"/>
    <n v="19"/>
    <n v="1"/>
    <n v="19"/>
    <n v="19"/>
    <n v="19"/>
    <s v="N"/>
    <s v="N"/>
    <s v="N"/>
    <s v="Restore "/>
    <s v="Restore"/>
    <m/>
    <x v="2"/>
    <s v="260207UAX0F8Y"/>
    <s v="Closed"/>
    <s v="Paid"/>
  </r>
  <r>
    <x v="2423"/>
    <x v="46"/>
    <x v="0"/>
    <n v="0"/>
    <n v="1"/>
    <n v="0"/>
    <n v="0"/>
    <n v="0"/>
    <s v="N"/>
    <s v="N"/>
    <s v="N"/>
    <s v="Restore "/>
    <s v="Restore"/>
    <m/>
    <x v="2"/>
    <s v="260207UAX0F8Y"/>
    <s v="Closed"/>
    <s v="Paid"/>
  </r>
  <r>
    <x v="2424"/>
    <x v="5"/>
    <x v="2"/>
    <n v="7.9"/>
    <n v="2"/>
    <n v="15.8"/>
    <n v="15.8"/>
    <n v="15.8"/>
    <s v="N"/>
    <s v="N"/>
    <s v="N"/>
    <s v="Secawan "/>
    <s v="Secawan"/>
    <m/>
    <x v="0"/>
    <s v="260207IQFU87I"/>
    <s v="Closed"/>
    <s v="Paid"/>
  </r>
  <r>
    <x v="2424"/>
    <x v="76"/>
    <x v="3"/>
    <n v="12.5"/>
    <n v="1"/>
    <n v="12.5"/>
    <n v="12.5"/>
    <n v="12.5"/>
    <s v="N"/>
    <s v="N"/>
    <s v="N"/>
    <s v="Secawan "/>
    <s v="Secawan"/>
    <m/>
    <x v="0"/>
    <s v="260207IQFU87I"/>
    <s v="Closed"/>
    <s v="Paid"/>
  </r>
  <r>
    <x v="2424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07IQFU87I"/>
    <s v="Closed"/>
    <s v="Paid"/>
  </r>
  <r>
    <x v="242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7IQFU87I"/>
    <s v="Closed"/>
    <s v="Paid"/>
  </r>
  <r>
    <x v="2424"/>
    <x v="102"/>
    <x v="0"/>
    <n v="0"/>
    <n v="1"/>
    <n v="0"/>
    <n v="0"/>
    <n v="0"/>
    <s v="N"/>
    <s v="N"/>
    <s v="N"/>
    <s v="Secawan "/>
    <s v="Secawan"/>
    <m/>
    <x v="0"/>
    <s v="260207IQFU87I"/>
    <s v="Closed"/>
    <s v="Paid"/>
  </r>
  <r>
    <x v="2425"/>
    <x v="46"/>
    <x v="0"/>
    <n v="0"/>
    <n v="1"/>
    <n v="0"/>
    <n v="0"/>
    <n v="0"/>
    <s v="N"/>
    <s v="N"/>
    <s v="N"/>
    <s v="Restore "/>
    <s v="Restore"/>
    <m/>
    <x v="2"/>
    <s v="260207UAXGMS5"/>
    <s v="Closed"/>
    <s v="Paid"/>
  </r>
  <r>
    <x v="2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MS5"/>
    <s v="Closed"/>
    <s v="Paid"/>
  </r>
  <r>
    <x v="2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MS5"/>
    <s v="Closed"/>
    <s v="Paid"/>
  </r>
  <r>
    <x v="2426"/>
    <x v="142"/>
    <x v="7"/>
    <n v="3.77"/>
    <n v="1"/>
    <n v="3.77"/>
    <n v="3.77"/>
    <n v="3.77"/>
    <s v="N"/>
    <s v="N"/>
    <s v="Y"/>
    <s v="Bens Bakery "/>
    <s v="Bens Bakery"/>
    <m/>
    <x v="1"/>
    <s v="260207VEW8J18"/>
    <s v="Closed"/>
    <s v="Paid"/>
  </r>
  <r>
    <x v="2426"/>
    <x v="19"/>
    <x v="0"/>
    <n v="0"/>
    <n v="1"/>
    <n v="0"/>
    <n v="0"/>
    <n v="0"/>
    <s v="N"/>
    <s v="N"/>
    <s v="N"/>
    <s v="Bens Bakery "/>
    <s v="Bens Bakery"/>
    <m/>
    <x v="1"/>
    <s v="260207VEW8J18"/>
    <s v="Closed"/>
    <s v="Paid"/>
  </r>
  <r>
    <x v="2427"/>
    <x v="46"/>
    <x v="0"/>
    <n v="0"/>
    <n v="1"/>
    <n v="0"/>
    <n v="0"/>
    <n v="0"/>
    <s v="N"/>
    <s v="N"/>
    <s v="N"/>
    <s v="Restore "/>
    <s v="Restore"/>
    <m/>
    <x v="2"/>
    <s v="260207UAXQLU4"/>
    <s v="Closed"/>
    <s v="Paid"/>
  </r>
  <r>
    <x v="2427"/>
    <x v="131"/>
    <x v="8"/>
    <n v="20"/>
    <n v="1"/>
    <n v="20"/>
    <n v="20"/>
    <n v="20"/>
    <s v="N"/>
    <s v="N"/>
    <s v="N"/>
    <s v="Restore "/>
    <s v="Restore"/>
    <m/>
    <x v="2"/>
    <s v="260207UAXQLU4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102"/>
    <x v="0"/>
    <n v="0"/>
    <n v="1"/>
    <n v="0"/>
    <n v="0"/>
    <n v="0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8"/>
    <x v="76"/>
    <x v="3"/>
    <n v="12.5"/>
    <n v="1"/>
    <n v="12.5"/>
    <n v="12.5"/>
    <n v="12.5"/>
    <s v="N"/>
    <s v="N"/>
    <s v="N"/>
    <s v="Secawan "/>
    <s v="Secawan"/>
    <m/>
    <x v="0"/>
    <s v="260207IQFUT96"/>
    <s v="Closed"/>
    <s v="Paid"/>
  </r>
  <r>
    <x v="2429"/>
    <x v="103"/>
    <x v="0"/>
    <n v="0"/>
    <n v="1"/>
    <n v="0"/>
    <n v="0"/>
    <n v="0"/>
    <s v="N"/>
    <s v="N"/>
    <s v="N"/>
    <s v="Secawan "/>
    <s v="Secawan"/>
    <m/>
    <x v="0"/>
    <s v="260207IQF0M6K"/>
    <s v="Closed"/>
    <s v="Paid"/>
  </r>
  <r>
    <x v="2429"/>
    <x v="123"/>
    <x v="2"/>
    <n v="15"/>
    <n v="1"/>
    <n v="15"/>
    <n v="15"/>
    <n v="15"/>
    <s v="N"/>
    <s v="N"/>
    <s v="N"/>
    <s v="Secawan "/>
    <s v="Secawan"/>
    <m/>
    <x v="0"/>
    <s v="260207IQF0M6K"/>
    <s v="Closed"/>
    <s v="Paid"/>
  </r>
  <r>
    <x v="2430"/>
    <x v="23"/>
    <x v="7"/>
    <n v="9.43"/>
    <n v="1"/>
    <n v="9.43"/>
    <n v="9.43"/>
    <n v="9.43"/>
    <s v="N"/>
    <s v="N"/>
    <s v="Y"/>
    <s v="Bens Bakery "/>
    <s v="Bens Bakery"/>
    <m/>
    <x v="1"/>
    <s v="260207VEWJR08"/>
    <s v="Closed"/>
    <s v="Paid"/>
  </r>
  <r>
    <x v="2430"/>
    <x v="19"/>
    <x v="0"/>
    <n v="0"/>
    <n v="1"/>
    <n v="0"/>
    <n v="0"/>
    <n v="0"/>
    <s v="N"/>
    <s v="N"/>
    <s v="N"/>
    <s v="Bens Bakery "/>
    <s v="Bens Bakery"/>
    <m/>
    <x v="1"/>
    <s v="260207VEWJR08"/>
    <s v="Closed"/>
    <s v="Paid"/>
  </r>
  <r>
    <x v="2431"/>
    <x v="46"/>
    <x v="0"/>
    <n v="0"/>
    <n v="1"/>
    <n v="0"/>
    <n v="0"/>
    <n v="0"/>
    <s v="N"/>
    <s v="N"/>
    <s v="N"/>
    <s v="Restore "/>
    <s v="Restore"/>
    <m/>
    <x v="2"/>
    <s v="260207UAX8O6N"/>
    <s v="Closed"/>
    <s v="Paid"/>
  </r>
  <r>
    <x v="2431"/>
    <x v="131"/>
    <x v="8"/>
    <n v="20"/>
    <n v="1"/>
    <n v="20"/>
    <n v="20"/>
    <n v="20"/>
    <s v="N"/>
    <s v="N"/>
    <s v="N"/>
    <s v="Restore "/>
    <s v="Restore"/>
    <m/>
    <x v="2"/>
    <s v="260207UAX8O6N"/>
    <s v="Closed"/>
    <s v="Paid"/>
  </r>
  <r>
    <x v="243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P5DC"/>
    <s v="Closed"/>
    <s v="Paid"/>
  </r>
  <r>
    <x v="2432"/>
    <x v="78"/>
    <x v="2"/>
    <n v="5.8"/>
    <n v="1"/>
    <n v="5.8"/>
    <n v="5.8"/>
    <n v="5.8"/>
    <s v="N"/>
    <s v="N"/>
    <s v="N"/>
    <s v="Secawan "/>
    <s v="Secawan"/>
    <m/>
    <x v="0"/>
    <s v="260207IQFP5DC"/>
    <s v="Closed"/>
    <s v="Paid"/>
  </r>
  <r>
    <x v="2432"/>
    <x v="2"/>
    <x v="3"/>
    <n v="5.2"/>
    <n v="1"/>
    <n v="5.2"/>
    <n v="5.2"/>
    <n v="5.2"/>
    <s v="N"/>
    <s v="N"/>
    <s v="N"/>
    <s v="Secawan "/>
    <s v="Secawan"/>
    <m/>
    <x v="0"/>
    <s v="260207IQFP5DC"/>
    <s v="Closed"/>
    <s v="Paid"/>
  </r>
  <r>
    <x v="2432"/>
    <x v="123"/>
    <x v="2"/>
    <n v="15"/>
    <n v="1"/>
    <n v="15"/>
    <n v="15"/>
    <n v="15"/>
    <s v="N"/>
    <s v="N"/>
    <s v="N"/>
    <s v="Secawan "/>
    <s v="Secawan"/>
    <m/>
    <x v="0"/>
    <s v="260207IQFP5DC"/>
    <s v="Closed"/>
    <s v="Paid"/>
  </r>
  <r>
    <x v="2432"/>
    <x v="16"/>
    <x v="6"/>
    <n v="4.5"/>
    <n v="1"/>
    <n v="4.5"/>
    <n v="4.5"/>
    <n v="4.5"/>
    <s v="N"/>
    <s v="N"/>
    <s v="N"/>
    <s v="Secawan "/>
    <s v="Secawan"/>
    <m/>
    <x v="0"/>
    <s v="260207IQFP5DC"/>
    <s v="Closed"/>
    <s v="Paid"/>
  </r>
  <r>
    <x v="2432"/>
    <x v="11"/>
    <x v="4"/>
    <n v="7.8"/>
    <n v="1"/>
    <n v="7.8"/>
    <n v="7.8"/>
    <n v="7.8"/>
    <s v="N"/>
    <s v="N"/>
    <s v="N"/>
    <s v="Secawan "/>
    <s v="Secawan"/>
    <m/>
    <x v="0"/>
    <s v="260207IQFP5DC"/>
    <s v="Closed"/>
    <s v="Paid"/>
  </r>
  <r>
    <x v="243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P5DC"/>
    <s v="Closed"/>
    <s v="Paid"/>
  </r>
  <r>
    <x v="2432"/>
    <x v="102"/>
    <x v="0"/>
    <n v="0"/>
    <n v="1"/>
    <n v="0"/>
    <n v="0"/>
    <n v="0"/>
    <s v="N"/>
    <s v="N"/>
    <s v="N"/>
    <s v="Secawan "/>
    <s v="Secawan"/>
    <m/>
    <x v="0"/>
    <s v="260207IQFP5DC"/>
    <s v="Closed"/>
    <s v="Paid"/>
  </r>
  <r>
    <x v="2432"/>
    <x v="5"/>
    <x v="2"/>
    <n v="7.9"/>
    <n v="1"/>
    <n v="7.9"/>
    <n v="7.9"/>
    <n v="7.9"/>
    <s v="N"/>
    <s v="N"/>
    <s v="N"/>
    <s v="Secawan "/>
    <s v="Secawan"/>
    <m/>
    <x v="0"/>
    <s v="260207IQFP5DC"/>
    <s v="Closed"/>
    <s v="Paid"/>
  </r>
  <r>
    <x v="2432"/>
    <x v="110"/>
    <x v="6"/>
    <n v="4"/>
    <n v="1"/>
    <n v="4"/>
    <n v="4"/>
    <n v="4"/>
    <s v="N"/>
    <s v="N"/>
    <s v="N"/>
    <s v="Secawan "/>
    <s v="Secawan"/>
    <m/>
    <x v="0"/>
    <s v="260207IQFP5DC"/>
    <s v="Closed"/>
    <s v="Paid"/>
  </r>
  <r>
    <x v="2432"/>
    <x v="80"/>
    <x v="2"/>
    <n v="6.8"/>
    <n v="1"/>
    <n v="6.8"/>
    <n v="6.8"/>
    <n v="6.8"/>
    <s v="N"/>
    <s v="N"/>
    <s v="N"/>
    <s v="Secawan "/>
    <s v="Secawan"/>
    <m/>
    <x v="0"/>
    <s v="260207IQFP5DC"/>
    <s v="Closed"/>
    <s v="Paid"/>
  </r>
  <r>
    <x v="2433"/>
    <x v="103"/>
    <x v="0"/>
    <n v="0"/>
    <n v="1"/>
    <n v="0"/>
    <n v="0"/>
    <n v="0"/>
    <s v="N"/>
    <s v="N"/>
    <s v="N"/>
    <s v="Secawan "/>
    <s v="Secawan"/>
    <m/>
    <x v="0"/>
    <s v="260207IQFSOTU"/>
    <s v="Closed"/>
    <s v="Paid"/>
  </r>
  <r>
    <x v="2433"/>
    <x v="110"/>
    <x v="6"/>
    <n v="4"/>
    <n v="1"/>
    <n v="4"/>
    <n v="4"/>
    <n v="4"/>
    <s v="N"/>
    <s v="N"/>
    <s v="N"/>
    <s v="Secawan "/>
    <s v="Secawan"/>
    <m/>
    <x v="0"/>
    <s v="260207IQFSOTU"/>
    <s v="Closed"/>
    <s v="Paid"/>
  </r>
  <r>
    <x v="2433"/>
    <x v="39"/>
    <x v="4"/>
    <n v="18.5"/>
    <n v="2"/>
    <n v="37"/>
    <n v="37"/>
    <n v="37"/>
    <s v="N"/>
    <s v="N"/>
    <s v="N"/>
    <s v="Secawan "/>
    <s v="Secawan"/>
    <m/>
    <x v="0"/>
    <s v="260207IQFSOTU"/>
    <s v="Closed"/>
    <s v="Paid"/>
  </r>
  <r>
    <x v="2433"/>
    <x v="123"/>
    <x v="2"/>
    <n v="15"/>
    <n v="2"/>
    <n v="30"/>
    <n v="30"/>
    <n v="30"/>
    <s v="N"/>
    <s v="N"/>
    <s v="N"/>
    <s v="Secawan "/>
    <s v="Secawan"/>
    <m/>
    <x v="0"/>
    <s v="260207IQFSOTU"/>
    <s v="Closed"/>
    <s v="Paid"/>
  </r>
  <r>
    <x v="2433"/>
    <x v="108"/>
    <x v="6"/>
    <n v="4"/>
    <n v="1"/>
    <n v="4"/>
    <n v="4"/>
    <n v="4"/>
    <s v="N"/>
    <s v="N"/>
    <s v="N"/>
    <s v="Secawan "/>
    <s v="Secawan"/>
    <m/>
    <x v="0"/>
    <s v="260207IQFSOTU"/>
    <s v="Closed"/>
    <s v="Paid"/>
  </r>
  <r>
    <x v="2434"/>
    <x v="46"/>
    <x v="0"/>
    <n v="0"/>
    <n v="1"/>
    <n v="0"/>
    <n v="0"/>
    <n v="0"/>
    <s v="N"/>
    <s v="N"/>
    <s v="N"/>
    <s v="Restore "/>
    <s v="Restore"/>
    <m/>
    <x v="2"/>
    <s v="260207UAXW1GS"/>
    <s v="Closed"/>
    <s v="Paid"/>
  </r>
  <r>
    <x v="2434"/>
    <x v="131"/>
    <x v="8"/>
    <n v="20"/>
    <n v="1"/>
    <n v="20"/>
    <n v="20"/>
    <n v="20"/>
    <s v="N"/>
    <s v="N"/>
    <s v="N"/>
    <s v="Restore "/>
    <s v="Restore"/>
    <m/>
    <x v="2"/>
    <s v="260207UAXW1GS"/>
    <s v="Closed"/>
    <s v="Paid"/>
  </r>
  <r>
    <x v="2435"/>
    <x v="123"/>
    <x v="2"/>
    <n v="15"/>
    <n v="1"/>
    <n v="15"/>
    <n v="15"/>
    <n v="15"/>
    <s v="N"/>
    <s v="N"/>
    <s v="N"/>
    <s v="Secawan "/>
    <s v="Secawan"/>
    <m/>
    <x v="0"/>
    <s v="260207IQFTXU7"/>
    <s v="Closed"/>
    <s v="Paid"/>
  </r>
  <r>
    <x v="2435"/>
    <x v="14"/>
    <x v="4"/>
    <n v="7.8"/>
    <n v="1"/>
    <n v="7.8"/>
    <n v="7.8"/>
    <n v="7.8"/>
    <s v="N"/>
    <s v="N"/>
    <s v="N"/>
    <s v="Secawan "/>
    <s v="Secawan"/>
    <m/>
    <x v="0"/>
    <s v="260207IQFTXU7"/>
    <s v="Closed"/>
    <s v="Paid"/>
  </r>
  <r>
    <x v="2435"/>
    <x v="102"/>
    <x v="0"/>
    <n v="0"/>
    <n v="1"/>
    <n v="0"/>
    <n v="0"/>
    <n v="0"/>
    <s v="N"/>
    <s v="N"/>
    <s v="N"/>
    <s v="Secawan "/>
    <s v="Secawan"/>
    <m/>
    <x v="0"/>
    <s v="260207IQFTXU7"/>
    <s v="Closed"/>
    <s v="Paid"/>
  </r>
  <r>
    <x v="2436"/>
    <x v="103"/>
    <x v="0"/>
    <n v="0"/>
    <n v="1"/>
    <n v="0"/>
    <n v="0"/>
    <n v="0"/>
    <s v="N"/>
    <s v="N"/>
    <s v="N"/>
    <s v="Secawan "/>
    <s v="Secawan"/>
    <m/>
    <x v="0"/>
    <s v="260207IQFOKBK"/>
    <s v="Closed"/>
    <s v="Paid"/>
  </r>
  <r>
    <x v="2436"/>
    <x v="39"/>
    <x v="4"/>
    <n v="18.5"/>
    <n v="1"/>
    <n v="18.5"/>
    <n v="18.5"/>
    <n v="18.5"/>
    <s v="N"/>
    <s v="N"/>
    <s v="N"/>
    <s v="Secawan "/>
    <s v="Secawan"/>
    <m/>
    <x v="0"/>
    <s v="260207IQFOKBK"/>
    <s v="Closed"/>
    <s v="Paid"/>
  </r>
  <r>
    <x v="2437"/>
    <x v="149"/>
    <x v="2"/>
    <n v="18"/>
    <n v="1"/>
    <n v="18"/>
    <n v="18"/>
    <n v="18"/>
    <s v="N"/>
    <s v="N"/>
    <s v="N"/>
    <s v="Secawan "/>
    <s v="Secawan"/>
    <m/>
    <x v="0"/>
    <s v="260207IQF65QV"/>
    <s v="Closed"/>
    <s v="Paid"/>
  </r>
  <r>
    <x v="2437"/>
    <x v="103"/>
    <x v="0"/>
    <n v="0"/>
    <n v="1"/>
    <n v="0"/>
    <n v="0"/>
    <n v="0"/>
    <s v="N"/>
    <s v="N"/>
    <s v="N"/>
    <s v="Secawan "/>
    <s v="Secawan"/>
    <m/>
    <x v="0"/>
    <s v="260207IQF65QV"/>
    <s v="Closed"/>
    <s v="Paid"/>
  </r>
  <r>
    <x v="2437"/>
    <x v="39"/>
    <x v="4"/>
    <n v="18.5"/>
    <n v="2"/>
    <n v="37"/>
    <n v="37"/>
    <n v="37"/>
    <s v="N"/>
    <s v="N"/>
    <s v="N"/>
    <s v="Secawan "/>
    <s v="Secawan"/>
    <m/>
    <x v="0"/>
    <s v="260207IQF65QV"/>
    <s v="Closed"/>
    <s v="Paid"/>
  </r>
  <r>
    <x v="2438"/>
    <x v="111"/>
    <x v="8"/>
    <n v="19"/>
    <n v="1"/>
    <n v="19"/>
    <n v="19"/>
    <n v="19"/>
    <s v="N"/>
    <s v="N"/>
    <s v="N"/>
    <s v="Restore "/>
    <s v="Restore"/>
    <m/>
    <x v="2"/>
    <s v="260207UAXLIA5"/>
    <s v="Closed"/>
    <s v="Paid"/>
  </r>
  <r>
    <x v="2438"/>
    <x v="46"/>
    <x v="0"/>
    <n v="0"/>
    <n v="1"/>
    <n v="0"/>
    <n v="0"/>
    <n v="0"/>
    <s v="N"/>
    <s v="N"/>
    <s v="N"/>
    <s v="Restore "/>
    <s v="Restore"/>
    <m/>
    <x v="2"/>
    <s v="260207UAXLIA5"/>
    <s v="Closed"/>
    <s v="Paid"/>
  </r>
  <r>
    <x v="2439"/>
    <x v="19"/>
    <x v="0"/>
    <n v="0"/>
    <n v="1"/>
    <n v="0"/>
    <n v="0"/>
    <n v="0"/>
    <s v="N"/>
    <s v="N"/>
    <s v="N"/>
    <s v="Bens Bakery "/>
    <s v="Bens Bakery"/>
    <m/>
    <x v="1"/>
    <s v="260207VEWANEV"/>
    <s v="Closed"/>
    <s v="Paid"/>
  </r>
  <r>
    <x v="2439"/>
    <x v="142"/>
    <x v="7"/>
    <n v="3.77"/>
    <n v="1"/>
    <n v="3.77"/>
    <n v="3.77"/>
    <n v="3.77"/>
    <s v="N"/>
    <s v="N"/>
    <s v="Y"/>
    <s v="Bens Bakery "/>
    <s v="Bens Bakery"/>
    <m/>
    <x v="1"/>
    <s v="260207VEWANEV"/>
    <s v="Closed"/>
    <s v="Paid"/>
  </r>
  <r>
    <x v="2440"/>
    <x v="153"/>
    <x v="7"/>
    <n v="9.43"/>
    <n v="1"/>
    <n v="9.43"/>
    <n v="9.43"/>
    <n v="9.43"/>
    <s v="N"/>
    <s v="N"/>
    <s v="Y"/>
    <s v="Bens Bakery "/>
    <s v="Bens Bakery"/>
    <m/>
    <x v="1"/>
    <s v="260207VEWDATF"/>
    <s v="Closed"/>
    <s v="Paid"/>
  </r>
  <r>
    <x v="2440"/>
    <x v="19"/>
    <x v="0"/>
    <n v="0"/>
    <n v="1"/>
    <n v="0"/>
    <n v="0"/>
    <n v="0"/>
    <s v="N"/>
    <s v="N"/>
    <s v="N"/>
    <s v="Bens Bakery "/>
    <s v="Bens Bakery"/>
    <m/>
    <x v="1"/>
    <s v="260207VEWDATF"/>
    <s v="Closed"/>
    <s v="Paid"/>
  </r>
  <r>
    <x v="2440"/>
    <x v="119"/>
    <x v="7"/>
    <n v="7.55"/>
    <n v="1"/>
    <n v="7.55"/>
    <n v="7.55"/>
    <n v="7.55"/>
    <s v="N"/>
    <s v="N"/>
    <s v="Y"/>
    <s v="Bens Bakery "/>
    <s v="Bens Bakery"/>
    <m/>
    <x v="1"/>
    <s v="260207VEWDATF"/>
    <s v="Closed"/>
    <s v="Paid"/>
  </r>
  <r>
    <x v="2441"/>
    <x v="102"/>
    <x v="0"/>
    <n v="0"/>
    <n v="1"/>
    <n v="0"/>
    <n v="0"/>
    <n v="0"/>
    <s v="N"/>
    <s v="N"/>
    <s v="N"/>
    <s v="Secawan "/>
    <s v="Secawan"/>
    <m/>
    <x v="0"/>
    <s v="260207IQFS04N"/>
    <s v="Closed"/>
    <s v="Paid"/>
  </r>
  <r>
    <x v="2441"/>
    <x v="39"/>
    <x v="4"/>
    <n v="18.5"/>
    <n v="1"/>
    <n v="18.5"/>
    <n v="18.5"/>
    <n v="18.5"/>
    <s v="N"/>
    <s v="N"/>
    <s v="N"/>
    <s v="Secawan "/>
    <s v="Secawan"/>
    <m/>
    <x v="0"/>
    <s v="260207IQFS04N"/>
    <s v="Closed"/>
    <s v="Paid"/>
  </r>
  <r>
    <x v="2442"/>
    <x v="157"/>
    <x v="7"/>
    <n v="3.3"/>
    <n v="1"/>
    <n v="3.3"/>
    <n v="3.3"/>
    <n v="3.3"/>
    <s v="N"/>
    <s v="N"/>
    <s v="Y"/>
    <s v="Bens Bakery "/>
    <s v="Bens Bakery"/>
    <m/>
    <x v="1"/>
    <s v="260207VEWWTME"/>
    <s v="Closed"/>
    <s v="Paid"/>
  </r>
  <r>
    <x v="2442"/>
    <x v="19"/>
    <x v="0"/>
    <n v="0"/>
    <n v="1"/>
    <n v="0"/>
    <n v="0"/>
    <n v="0"/>
    <s v="N"/>
    <s v="N"/>
    <s v="N"/>
    <s v="Bens Bakery "/>
    <s v="Bens Bakery"/>
    <m/>
    <x v="1"/>
    <s v="260207VEWWTME"/>
    <s v="Closed"/>
    <s v="Paid"/>
  </r>
  <r>
    <x v="2442"/>
    <x v="159"/>
    <x v="7"/>
    <n v="3.3"/>
    <n v="1"/>
    <n v="3.3"/>
    <n v="3.3"/>
    <n v="3.3"/>
    <s v="N"/>
    <s v="N"/>
    <s v="Y"/>
    <s v="Bens Bakery "/>
    <s v="Bens Bakery"/>
    <m/>
    <x v="1"/>
    <s v="260207VEWWTME"/>
    <s v="Closed"/>
    <s v="Paid"/>
  </r>
  <r>
    <x v="2443"/>
    <x v="103"/>
    <x v="0"/>
    <n v="0"/>
    <n v="1"/>
    <n v="0"/>
    <n v="0"/>
    <n v="0"/>
    <s v="N"/>
    <s v="N"/>
    <s v="N"/>
    <s v="Secawan "/>
    <s v="Secawan"/>
    <m/>
    <x v="0"/>
    <s v="260207IQFIZ34"/>
    <s v="Closed"/>
    <s v="Paid"/>
  </r>
  <r>
    <x v="2443"/>
    <x v="123"/>
    <x v="2"/>
    <n v="15"/>
    <n v="1"/>
    <n v="15"/>
    <n v="15"/>
    <n v="15"/>
    <s v="N"/>
    <s v="N"/>
    <s v="N"/>
    <s v="Secawan "/>
    <s v="Secawan"/>
    <m/>
    <x v="0"/>
    <s v="260207IQFIZ34"/>
    <s v="Closed"/>
    <s v="Paid"/>
  </r>
  <r>
    <x v="2444"/>
    <x v="143"/>
    <x v="7"/>
    <n v="11.32"/>
    <n v="1"/>
    <n v="11.32"/>
    <n v="11.32"/>
    <n v="11.32"/>
    <s v="N"/>
    <s v="N"/>
    <s v="Y"/>
    <s v="Bens Bakery "/>
    <s v="Bens Bakery"/>
    <m/>
    <x v="1"/>
    <s v="260207VEWUXDU"/>
    <s v="Closed"/>
    <s v="Paid"/>
  </r>
  <r>
    <x v="2444"/>
    <x v="19"/>
    <x v="0"/>
    <n v="0"/>
    <n v="1"/>
    <n v="0"/>
    <n v="0"/>
    <n v="0"/>
    <s v="N"/>
    <s v="N"/>
    <s v="N"/>
    <s v="Bens Bakery "/>
    <s v="Bens Bakery"/>
    <m/>
    <x v="1"/>
    <s v="260207VEWUXDU"/>
    <s v="Closed"/>
    <s v="Paid"/>
  </r>
  <r>
    <x v="2445"/>
    <x v="102"/>
    <x v="0"/>
    <n v="0"/>
    <n v="1"/>
    <n v="0"/>
    <n v="0"/>
    <n v="0"/>
    <s v="N"/>
    <s v="N"/>
    <s v="N"/>
    <s v="Secawan "/>
    <s v="Secawan"/>
    <m/>
    <x v="0"/>
    <s v="260207IQFYU31"/>
    <s v="Closed"/>
    <s v="Paid"/>
  </r>
  <r>
    <x v="2445"/>
    <x v="24"/>
    <x v="4"/>
    <n v="11.8"/>
    <n v="1"/>
    <n v="11.8"/>
    <n v="11.8"/>
    <n v="11.8"/>
    <s v="N"/>
    <s v="N"/>
    <s v="N"/>
    <s v="Secawan "/>
    <s v="Secawan"/>
    <m/>
    <x v="0"/>
    <s v="260207IQFYU31"/>
    <s v="Closed"/>
    <s v="Paid"/>
  </r>
  <r>
    <x v="2446"/>
    <x v="103"/>
    <x v="0"/>
    <n v="0"/>
    <n v="1"/>
    <n v="0"/>
    <n v="0"/>
    <n v="0"/>
    <s v="N"/>
    <s v="N"/>
    <s v="N"/>
    <s v="Secawan "/>
    <s v="Secawan"/>
    <m/>
    <x v="0"/>
    <s v="260207IQF4AVN"/>
    <s v="Closed"/>
    <s v="Paid"/>
  </r>
  <r>
    <x v="244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AVN"/>
    <s v="Closed"/>
    <s v="Paid"/>
  </r>
  <r>
    <x v="2447"/>
    <x v="19"/>
    <x v="0"/>
    <n v="0"/>
    <n v="1"/>
    <n v="0"/>
    <n v="0"/>
    <n v="0"/>
    <s v="N"/>
    <s v="N"/>
    <s v="N"/>
    <s v="Bens Bakery "/>
    <s v="Bens Bakery"/>
    <m/>
    <x v="1"/>
    <s v="260207VEWJLLG"/>
    <s v="Closed"/>
    <s v="Paid"/>
  </r>
  <r>
    <x v="2447"/>
    <x v="157"/>
    <x v="7"/>
    <n v="3.3"/>
    <n v="1"/>
    <n v="3.3"/>
    <n v="3.3"/>
    <n v="3.3"/>
    <s v="N"/>
    <s v="N"/>
    <s v="Y"/>
    <s v="Bens Bakery "/>
    <s v="Bens Bakery"/>
    <m/>
    <x v="1"/>
    <s v="260207VEWJLLG"/>
    <s v="Closed"/>
    <s v="Paid"/>
  </r>
  <r>
    <x v="2447"/>
    <x v="118"/>
    <x v="7"/>
    <n v="9.43"/>
    <n v="2"/>
    <n v="18.86"/>
    <n v="18.86"/>
    <n v="18.86"/>
    <s v="N"/>
    <s v="N"/>
    <s v="Y"/>
    <s v="Bens Bakery "/>
    <s v="Bens Bakery"/>
    <m/>
    <x v="1"/>
    <s v="260207VEWJLLG"/>
    <s v="Closed"/>
    <s v="Paid"/>
  </r>
  <r>
    <x v="2448"/>
    <x v="67"/>
    <x v="4"/>
    <n v="12.8"/>
    <n v="1"/>
    <n v="12.8"/>
    <n v="12.8"/>
    <n v="12.8"/>
    <s v="N"/>
    <s v="N"/>
    <s v="N"/>
    <s v="Secawan "/>
    <s v="Secawan"/>
    <m/>
    <x v="0"/>
    <s v="260207IQF5RXA"/>
    <s v="Closed"/>
    <s v="Paid"/>
  </r>
  <r>
    <x v="24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RXA"/>
    <s v="Closed"/>
    <s v="Paid"/>
  </r>
  <r>
    <x v="2448"/>
    <x v="102"/>
    <x v="0"/>
    <n v="0"/>
    <n v="1"/>
    <n v="0"/>
    <n v="0"/>
    <n v="0"/>
    <s v="N"/>
    <s v="N"/>
    <s v="N"/>
    <s v="Secawan "/>
    <s v="Secawan"/>
    <m/>
    <x v="0"/>
    <s v="260207IQF5RXA"/>
    <s v="Closed"/>
    <s v="Paid"/>
  </r>
  <r>
    <x v="2448"/>
    <x v="14"/>
    <x v="4"/>
    <n v="7.8"/>
    <n v="1"/>
    <n v="7.8"/>
    <n v="7.8"/>
    <n v="7.8"/>
    <s v="N"/>
    <s v="N"/>
    <s v="N"/>
    <s v="Secawan "/>
    <s v="Secawan"/>
    <m/>
    <x v="0"/>
    <s v="260207IQF5RXA"/>
    <s v="Closed"/>
    <s v="Paid"/>
  </r>
  <r>
    <x v="2448"/>
    <x v="76"/>
    <x v="3"/>
    <n v="12.5"/>
    <n v="1"/>
    <n v="12.5"/>
    <n v="12.5"/>
    <n v="12.5"/>
    <s v="N"/>
    <s v="N"/>
    <s v="N"/>
    <s v="Secawan "/>
    <s v="Secawan"/>
    <m/>
    <x v="0"/>
    <s v="260207IQF5RXA"/>
    <s v="Closed"/>
    <s v="Paid"/>
  </r>
  <r>
    <x v="2449"/>
    <x v="46"/>
    <x v="0"/>
    <n v="0"/>
    <n v="1"/>
    <n v="0"/>
    <n v="0"/>
    <n v="0"/>
    <s v="N"/>
    <s v="N"/>
    <s v="N"/>
    <s v="Restore "/>
    <s v="Restore"/>
    <m/>
    <x v="2"/>
    <s v="260207UAXSGN3"/>
    <s v="Closed"/>
    <s v="Paid"/>
  </r>
  <r>
    <x v="24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GN3"/>
    <s v="Closed"/>
    <s v="Paid"/>
  </r>
  <r>
    <x v="24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GN3"/>
    <s v="Closed"/>
    <s v="Paid"/>
  </r>
  <r>
    <x v="2450"/>
    <x v="26"/>
    <x v="7"/>
    <n v="5.66"/>
    <n v="1"/>
    <n v="5.66"/>
    <n v="5.66"/>
    <n v="5.66"/>
    <s v="N"/>
    <s v="N"/>
    <s v="Y"/>
    <s v="Bens Bakery "/>
    <s v="Bens Bakery"/>
    <m/>
    <x v="1"/>
    <s v="260207VEW27HD"/>
    <s v="Closed"/>
    <s v="Paid"/>
  </r>
  <r>
    <x v="2450"/>
    <x v="19"/>
    <x v="0"/>
    <n v="0"/>
    <n v="1"/>
    <n v="0"/>
    <n v="0"/>
    <n v="0"/>
    <s v="N"/>
    <s v="N"/>
    <s v="N"/>
    <s v="Bens Bakery "/>
    <s v="Bens Bakery"/>
    <m/>
    <x v="1"/>
    <s v="260207VEW27HD"/>
    <s v="Closed"/>
    <s v="Paid"/>
  </r>
  <r>
    <x v="2451"/>
    <x v="102"/>
    <x v="0"/>
    <n v="0"/>
    <n v="1"/>
    <n v="0"/>
    <n v="0"/>
    <n v="0"/>
    <s v="N"/>
    <s v="N"/>
    <s v="N"/>
    <s v="Secawan "/>
    <s v="Secawan"/>
    <m/>
    <x v="0"/>
    <s v="260207IQFMUUH"/>
    <s v="Closed"/>
    <s v="Paid"/>
  </r>
  <r>
    <x v="24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MUUH"/>
    <s v="Closed"/>
    <s v="Paid"/>
  </r>
  <r>
    <x v="2451"/>
    <x v="123"/>
    <x v="2"/>
    <n v="15"/>
    <n v="1"/>
    <n v="15"/>
    <n v="15"/>
    <n v="15"/>
    <s v="N"/>
    <s v="N"/>
    <s v="N"/>
    <s v="Secawan "/>
    <s v="Secawan"/>
    <m/>
    <x v="0"/>
    <s v="260207IQFMUUH"/>
    <s v="Closed"/>
    <s v="Paid"/>
  </r>
  <r>
    <x v="2452"/>
    <x v="46"/>
    <x v="0"/>
    <n v="0"/>
    <n v="1"/>
    <n v="0"/>
    <n v="0"/>
    <n v="0"/>
    <s v="N"/>
    <s v="N"/>
    <s v="N"/>
    <s v="Restore "/>
    <s v="Restore"/>
    <m/>
    <x v="2"/>
    <s v="260207UAXP35H"/>
    <s v="Closed"/>
    <s v="Paid"/>
  </r>
  <r>
    <x v="24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35H"/>
    <s v="Closed"/>
    <s v="Paid"/>
  </r>
  <r>
    <x v="2453"/>
    <x v="103"/>
    <x v="0"/>
    <n v="0"/>
    <n v="1"/>
    <n v="0"/>
    <n v="0"/>
    <n v="0"/>
    <s v="N"/>
    <s v="N"/>
    <s v="N"/>
    <s v="Secawan "/>
    <s v="Secawan"/>
    <m/>
    <x v="0"/>
    <s v="260207IQFF1ER"/>
    <s v="Closed"/>
    <s v="Paid"/>
  </r>
  <r>
    <x v="2453"/>
    <x v="28"/>
    <x v="4"/>
    <n v="10.8"/>
    <n v="2"/>
    <n v="21.6"/>
    <n v="21.6"/>
    <n v="21.6"/>
    <s v="N"/>
    <s v="N"/>
    <s v="N"/>
    <s v="Secawan "/>
    <s v="Secawan"/>
    <m/>
    <x v="0"/>
    <s v="260207IQFF1ER"/>
    <s v="Closed"/>
    <s v="Paid"/>
  </r>
  <r>
    <x v="245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8E"/>
    <s v="Closed"/>
    <s v="Paid"/>
  </r>
  <r>
    <x v="24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8E"/>
    <s v="Closed"/>
    <s v="Paid"/>
  </r>
  <r>
    <x v="2454"/>
    <x v="46"/>
    <x v="0"/>
    <n v="0"/>
    <n v="1"/>
    <n v="0"/>
    <n v="0"/>
    <n v="0"/>
    <s v="N"/>
    <s v="N"/>
    <s v="N"/>
    <s v="Restore "/>
    <s v="Restore"/>
    <m/>
    <x v="2"/>
    <s v="260207UAXUU8E"/>
    <s v="Closed"/>
    <s v="Paid"/>
  </r>
  <r>
    <x v="2455"/>
    <x v="102"/>
    <x v="0"/>
    <n v="0"/>
    <n v="1"/>
    <n v="0"/>
    <n v="0"/>
    <n v="0"/>
    <s v="N"/>
    <s v="N"/>
    <s v="N"/>
    <s v="Secawan "/>
    <s v="Secawan"/>
    <m/>
    <x v="0"/>
    <s v="260207IQFQQ0Z"/>
    <s v="Closed"/>
    <s v="Paid"/>
  </r>
  <r>
    <x v="2455"/>
    <x v="67"/>
    <x v="4"/>
    <n v="12.8"/>
    <n v="1"/>
    <n v="12.8"/>
    <n v="12.8"/>
    <n v="12.8"/>
    <s v="N"/>
    <s v="N"/>
    <s v="N"/>
    <s v="Secawan "/>
    <s v="Secawan"/>
    <m/>
    <x v="0"/>
    <s v="260207IQFQQ0Z"/>
    <s v="Closed"/>
    <s v="Paid"/>
  </r>
  <r>
    <x v="2456"/>
    <x v="145"/>
    <x v="8"/>
    <n v="14.9"/>
    <n v="1"/>
    <n v="14.9"/>
    <n v="14.9"/>
    <n v="14.9"/>
    <s v="N"/>
    <s v="N"/>
    <s v="N"/>
    <s v="Restore "/>
    <s v="Restore"/>
    <m/>
    <x v="2"/>
    <s v="260207UAXJJ4I"/>
    <s v="Closed"/>
    <s v="Paid"/>
  </r>
  <r>
    <x v="24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J4I"/>
    <s v="Closed"/>
    <s v="Paid"/>
  </r>
  <r>
    <x v="2456"/>
    <x v="46"/>
    <x v="0"/>
    <n v="0"/>
    <n v="1"/>
    <n v="0"/>
    <n v="0"/>
    <n v="0"/>
    <s v="N"/>
    <s v="N"/>
    <s v="N"/>
    <s v="Restore "/>
    <s v="Restore"/>
    <m/>
    <x v="2"/>
    <s v="260207UAXJJ4I"/>
    <s v="Closed"/>
    <s v="Paid"/>
  </r>
  <r>
    <x v="2457"/>
    <x v="14"/>
    <x v="4"/>
    <n v="7.8"/>
    <n v="1"/>
    <n v="7.8"/>
    <n v="7.8"/>
    <n v="7.8"/>
    <s v="N"/>
    <s v="N"/>
    <s v="N"/>
    <s v="Secawan "/>
    <s v="Secawan"/>
    <m/>
    <x v="0"/>
    <s v="260207IQFKEFR"/>
    <s v="Closed"/>
    <s v="Paid"/>
  </r>
  <r>
    <x v="2457"/>
    <x v="102"/>
    <x v="0"/>
    <n v="0"/>
    <n v="1"/>
    <n v="0"/>
    <n v="0"/>
    <n v="0"/>
    <s v="N"/>
    <s v="N"/>
    <s v="N"/>
    <s v="Secawan "/>
    <s v="Secawan"/>
    <m/>
    <x v="0"/>
    <s v="260207IQFKEFR"/>
    <s v="Closed"/>
    <s v="Paid"/>
  </r>
  <r>
    <x v="2458"/>
    <x v="103"/>
    <x v="0"/>
    <n v="0"/>
    <n v="1"/>
    <n v="0"/>
    <n v="0"/>
    <n v="0"/>
    <s v="N"/>
    <s v="N"/>
    <s v="N"/>
    <s v="Secawan "/>
    <s v="Secawan"/>
    <m/>
    <x v="0"/>
    <s v="260207IQFC8BT"/>
    <s v="Closed"/>
    <s v="Paid"/>
  </r>
  <r>
    <x v="2458"/>
    <x v="10"/>
    <x v="4"/>
    <n v="6.8"/>
    <n v="1"/>
    <n v="6.8"/>
    <n v="6.8"/>
    <n v="6.8"/>
    <s v="N"/>
    <s v="N"/>
    <s v="N"/>
    <s v="Secawan "/>
    <s v="Secawan"/>
    <m/>
    <x v="0"/>
    <s v="260207IQFC8BT"/>
    <s v="Closed"/>
    <s v="Paid"/>
  </r>
  <r>
    <x v="2459"/>
    <x v="46"/>
    <x v="0"/>
    <n v="0"/>
    <n v="1"/>
    <n v="0"/>
    <n v="0"/>
    <n v="0"/>
    <s v="N"/>
    <s v="N"/>
    <s v="N"/>
    <s v="Restore "/>
    <s v="Restore"/>
    <m/>
    <x v="2"/>
    <s v="260207UAXL54U"/>
    <s v="Closed"/>
    <s v="Paid"/>
  </r>
  <r>
    <x v="2459"/>
    <x v="169"/>
    <x v="8"/>
    <n v="14.9"/>
    <n v="1"/>
    <n v="14.9"/>
    <n v="14.9"/>
    <n v="14.9"/>
    <s v="N"/>
    <s v="N"/>
    <s v="N"/>
    <s v="Restore "/>
    <s v="Restore"/>
    <m/>
    <x v="2"/>
    <s v="260207UAXL54U"/>
    <s v="Closed"/>
    <s v="Paid"/>
  </r>
  <r>
    <x v="2460"/>
    <x v="26"/>
    <x v="7"/>
    <n v="5.66"/>
    <n v="1"/>
    <n v="5.66"/>
    <n v="5.66"/>
    <n v="5.66"/>
    <s v="N"/>
    <s v="N"/>
    <s v="Y"/>
    <s v="Bens Bakery "/>
    <s v="Bens Bakery"/>
    <m/>
    <x v="1"/>
    <s v="260207VEW3KHX"/>
    <s v="Closed"/>
    <s v="Paid"/>
  </r>
  <r>
    <x v="2460"/>
    <x v="19"/>
    <x v="0"/>
    <n v="0"/>
    <n v="1"/>
    <n v="0"/>
    <n v="0"/>
    <n v="0"/>
    <s v="N"/>
    <s v="N"/>
    <s v="N"/>
    <s v="Bens Bakery "/>
    <s v="Bens Bakery"/>
    <m/>
    <x v="1"/>
    <s v="260207VEW3KHX"/>
    <s v="Closed"/>
    <s v="Paid"/>
  </r>
  <r>
    <x v="2461"/>
    <x v="102"/>
    <x v="0"/>
    <n v="0"/>
    <n v="1"/>
    <n v="0"/>
    <n v="0"/>
    <n v="0"/>
    <s v="N"/>
    <s v="N"/>
    <s v="N"/>
    <s v="Secawan "/>
    <s v="Secawan"/>
    <m/>
    <x v="0"/>
    <s v="260207IQFRAJH"/>
    <s v="Closed"/>
    <s v="Paid"/>
  </r>
  <r>
    <x v="2461"/>
    <x v="90"/>
    <x v="4"/>
    <n v="9.8000000000000007"/>
    <n v="1"/>
    <n v="9.8000000000000007"/>
    <n v="9.8000000000000007"/>
    <n v="9.31"/>
    <s v="N"/>
    <s v="N"/>
    <s v="N"/>
    <s v="Secawan "/>
    <s v="Secawan"/>
    <m/>
    <x v="0"/>
    <s v="260207IQFRAJH"/>
    <s v="Closed"/>
    <s v="Paid"/>
  </r>
  <r>
    <x v="2462"/>
    <x v="131"/>
    <x v="8"/>
    <n v="20"/>
    <n v="1"/>
    <n v="20"/>
    <n v="20"/>
    <n v="20"/>
    <s v="N"/>
    <s v="N"/>
    <s v="N"/>
    <s v="Restore "/>
    <s v="Restore"/>
    <m/>
    <x v="2"/>
    <s v="260207UAXO48T"/>
    <s v="Closed"/>
    <s v="Paid"/>
  </r>
  <r>
    <x v="2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O48T"/>
    <s v="Closed"/>
    <s v="Paid"/>
  </r>
  <r>
    <x v="2462"/>
    <x v="46"/>
    <x v="0"/>
    <n v="0"/>
    <n v="1"/>
    <n v="0"/>
    <n v="0"/>
    <n v="0"/>
    <s v="N"/>
    <s v="N"/>
    <s v="N"/>
    <s v="Restore "/>
    <s v="Restore"/>
    <m/>
    <x v="2"/>
    <s v="260207UAXO48T"/>
    <s v="Closed"/>
    <s v="Paid"/>
  </r>
  <r>
    <x v="2463"/>
    <x v="103"/>
    <x v="0"/>
    <n v="0"/>
    <n v="1"/>
    <n v="0"/>
    <n v="0"/>
    <n v="0"/>
    <s v="N"/>
    <s v="N"/>
    <s v="N"/>
    <s v="Secawan "/>
    <s v="Secawan"/>
    <m/>
    <x v="0"/>
    <s v="260207IQFA5ND"/>
    <s v="Closed"/>
    <s v="Paid"/>
  </r>
  <r>
    <x v="2463"/>
    <x v="146"/>
    <x v="10"/>
    <n v="6"/>
    <n v="1"/>
    <n v="6"/>
    <n v="6"/>
    <n v="6"/>
    <s v="N"/>
    <s v="N"/>
    <s v="N"/>
    <s v="Secawan "/>
    <s v="Secawan"/>
    <m/>
    <x v="0"/>
    <s v="260207IQFA5ND"/>
    <s v="Closed"/>
    <s v="Paid"/>
  </r>
  <r>
    <x v="2464"/>
    <x v="131"/>
    <x v="8"/>
    <n v="20"/>
    <n v="1"/>
    <n v="20"/>
    <n v="20"/>
    <n v="20"/>
    <s v="N"/>
    <s v="N"/>
    <s v="N"/>
    <s v="Restore "/>
    <s v="Restore"/>
    <m/>
    <x v="2"/>
    <s v="260207UAXXXIH"/>
    <s v="Closed"/>
    <s v="Paid"/>
  </r>
  <r>
    <x v="2464"/>
    <x v="46"/>
    <x v="0"/>
    <n v="0"/>
    <n v="1"/>
    <n v="0"/>
    <n v="0"/>
    <n v="0"/>
    <s v="N"/>
    <s v="N"/>
    <s v="N"/>
    <s v="Restore "/>
    <s v="Restore"/>
    <m/>
    <x v="2"/>
    <s v="260207UAXXXIH"/>
    <s v="Closed"/>
    <s v="Paid"/>
  </r>
  <r>
    <x v="2465"/>
    <x v="102"/>
    <x v="0"/>
    <n v="0"/>
    <n v="1"/>
    <n v="0"/>
    <n v="0"/>
    <n v="0"/>
    <s v="N"/>
    <s v="N"/>
    <s v="N"/>
    <s v="Secawan "/>
    <s v="Secawan"/>
    <m/>
    <x v="0"/>
    <s v="260207IQFI2J5"/>
    <s v="Closed"/>
    <s v="Paid"/>
  </r>
  <r>
    <x v="2465"/>
    <x v="5"/>
    <x v="2"/>
    <n v="7.9"/>
    <n v="1"/>
    <n v="7.9"/>
    <n v="7.9"/>
    <n v="7.9"/>
    <s v="N"/>
    <s v="N"/>
    <s v="N"/>
    <s v="Secawan "/>
    <s v="Secawan"/>
    <m/>
    <x v="0"/>
    <s v="260207IQFI2J5"/>
    <s v="Closed"/>
    <s v="Paid"/>
  </r>
  <r>
    <x v="2465"/>
    <x v="39"/>
    <x v="4"/>
    <n v="18.5"/>
    <n v="1"/>
    <n v="18.5"/>
    <n v="18.5"/>
    <n v="18.5"/>
    <s v="N"/>
    <s v="N"/>
    <s v="N"/>
    <s v="Secawan "/>
    <s v="Secawan"/>
    <m/>
    <x v="0"/>
    <s v="260207IQFI2J5"/>
    <s v="Closed"/>
    <s v="Paid"/>
  </r>
  <r>
    <x v="2466"/>
    <x v="111"/>
    <x v="8"/>
    <n v="19"/>
    <n v="1"/>
    <n v="19"/>
    <n v="19"/>
    <n v="19"/>
    <s v="N"/>
    <s v="N"/>
    <s v="N"/>
    <s v="Restore "/>
    <s v="Restore"/>
    <m/>
    <x v="2"/>
    <s v="260207UAXY2X0"/>
    <s v="Closed"/>
    <s v="Paid"/>
  </r>
  <r>
    <x v="2466"/>
    <x v="46"/>
    <x v="0"/>
    <n v="0"/>
    <n v="1"/>
    <n v="0"/>
    <n v="0"/>
    <n v="0"/>
    <s v="N"/>
    <s v="N"/>
    <s v="N"/>
    <s v="Restore "/>
    <s v="Restore"/>
    <m/>
    <x v="2"/>
    <s v="260207UAXY2X0"/>
    <s v="Closed"/>
    <s v="Paid"/>
  </r>
  <r>
    <x v="2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Y2X0"/>
    <s v="Closed"/>
    <s v="Paid"/>
  </r>
  <r>
    <x v="2467"/>
    <x v="102"/>
    <x v="0"/>
    <n v="0"/>
    <n v="1"/>
    <n v="0"/>
    <n v="0"/>
    <n v="0"/>
    <s v="N"/>
    <s v="N"/>
    <s v="N"/>
    <s v="Secawan "/>
    <s v="Secawan"/>
    <m/>
    <x v="0"/>
    <s v="260207IQFJ9H1"/>
    <s v="Closed"/>
    <s v="Paid"/>
  </r>
  <r>
    <x v="2467"/>
    <x v="2"/>
    <x v="3"/>
    <n v="5.2"/>
    <n v="1"/>
    <n v="5.2"/>
    <n v="5.2"/>
    <n v="5.2"/>
    <s v="N"/>
    <s v="N"/>
    <s v="N"/>
    <s v="Secawan "/>
    <s v="Secawan"/>
    <m/>
    <x v="0"/>
    <s v="260207IQFJ9H1"/>
    <s v="Closed"/>
    <s v="Paid"/>
  </r>
  <r>
    <x v="246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J9H1"/>
    <s v="Closed"/>
    <s v="Paid"/>
  </r>
  <r>
    <x v="2468"/>
    <x v="46"/>
    <x v="0"/>
    <n v="0"/>
    <n v="1"/>
    <n v="0"/>
    <n v="0"/>
    <n v="0"/>
    <s v="N"/>
    <s v="N"/>
    <s v="N"/>
    <s v="Restore "/>
    <s v="Restore"/>
    <m/>
    <x v="2"/>
    <s v="260207UAXYD9D"/>
    <s v="Closed"/>
    <s v="Paid"/>
  </r>
  <r>
    <x v="2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YD9D"/>
    <s v="Closed"/>
    <s v="Paid"/>
  </r>
  <r>
    <x v="2469"/>
    <x v="123"/>
    <x v="2"/>
    <n v="15"/>
    <n v="1"/>
    <n v="15"/>
    <n v="15"/>
    <n v="15"/>
    <s v="N"/>
    <s v="N"/>
    <s v="N"/>
    <s v="Secawan "/>
    <s v="Secawan"/>
    <m/>
    <x v="0"/>
    <s v="260207IQFJ142"/>
    <s v="Closed"/>
    <s v="Paid"/>
  </r>
  <r>
    <x v="2469"/>
    <x v="102"/>
    <x v="0"/>
    <n v="0"/>
    <n v="1"/>
    <n v="0"/>
    <n v="0"/>
    <n v="0"/>
    <s v="N"/>
    <s v="N"/>
    <s v="N"/>
    <s v="Secawan "/>
    <s v="Secawan"/>
    <m/>
    <x v="0"/>
    <s v="260207IQFJ142"/>
    <s v="Closed"/>
    <s v="Paid"/>
  </r>
  <r>
    <x v="2470"/>
    <x v="19"/>
    <x v="0"/>
    <n v="0"/>
    <n v="1"/>
    <n v="0"/>
    <n v="0"/>
    <n v="0"/>
    <s v="N"/>
    <s v="N"/>
    <s v="N"/>
    <s v="Bens Bakery "/>
    <s v="Bens Bakery"/>
    <m/>
    <x v="1"/>
    <s v="260207VEWCFZJ"/>
    <s v="Closed"/>
    <s v="Paid"/>
  </r>
  <r>
    <x v="2470"/>
    <x v="142"/>
    <x v="7"/>
    <n v="3.77"/>
    <n v="1"/>
    <n v="3.77"/>
    <n v="3.77"/>
    <n v="3.77"/>
    <s v="N"/>
    <s v="N"/>
    <s v="Y"/>
    <s v="Bens Bakery "/>
    <s v="Bens Bakery"/>
    <m/>
    <x v="1"/>
    <s v="260207VEWCFZJ"/>
    <s v="Closed"/>
    <s v="Paid"/>
  </r>
  <r>
    <x v="2471"/>
    <x v="39"/>
    <x v="4"/>
    <n v="18.5"/>
    <n v="1"/>
    <n v="18.5"/>
    <n v="18.5"/>
    <n v="18.5"/>
    <s v="N"/>
    <s v="N"/>
    <s v="N"/>
    <s v="Secawan "/>
    <s v="Secawan"/>
    <m/>
    <x v="0"/>
    <s v="260207IQF0S0A"/>
    <s v="Closed"/>
    <s v="Paid"/>
  </r>
  <r>
    <x v="2471"/>
    <x v="67"/>
    <x v="4"/>
    <n v="12.8"/>
    <n v="2"/>
    <n v="25.6"/>
    <n v="25.6"/>
    <n v="25.6"/>
    <s v="N"/>
    <s v="N"/>
    <s v="N"/>
    <s v="Secawan "/>
    <s v="Secawan"/>
    <m/>
    <x v="0"/>
    <s v="260207IQF0S0A"/>
    <s v="Closed"/>
    <s v="Paid"/>
  </r>
  <r>
    <x v="2471"/>
    <x v="103"/>
    <x v="0"/>
    <n v="0"/>
    <n v="1"/>
    <n v="0"/>
    <n v="0"/>
    <n v="0"/>
    <s v="N"/>
    <s v="N"/>
    <s v="N"/>
    <s v="Secawan "/>
    <s v="Secawan"/>
    <m/>
    <x v="0"/>
    <s v="260207IQF0S0A"/>
    <s v="Closed"/>
    <s v="Paid"/>
  </r>
  <r>
    <x v="2472"/>
    <x v="46"/>
    <x v="0"/>
    <n v="0"/>
    <n v="1"/>
    <n v="0"/>
    <n v="0"/>
    <n v="0"/>
    <s v="N"/>
    <s v="N"/>
    <s v="N"/>
    <s v="Restore "/>
    <s v="Restore"/>
    <m/>
    <x v="2"/>
    <s v="260207UAXI3XZ"/>
    <s v="Closed"/>
    <s v="Paid"/>
  </r>
  <r>
    <x v="24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3XZ"/>
    <s v="Closed"/>
    <s v="Paid"/>
  </r>
  <r>
    <x v="2473"/>
    <x v="157"/>
    <x v="7"/>
    <n v="3.3"/>
    <n v="1"/>
    <n v="3.3"/>
    <n v="3.3"/>
    <n v="3.3"/>
    <s v="N"/>
    <s v="N"/>
    <s v="Y"/>
    <s v="Bens Bakery "/>
    <s v="Bens Bakery"/>
    <m/>
    <x v="1"/>
    <s v="260207VEW4IG2"/>
    <s v="Closed"/>
    <s v="Paid"/>
  </r>
  <r>
    <x v="2473"/>
    <x v="19"/>
    <x v="0"/>
    <n v="0"/>
    <n v="1"/>
    <n v="0"/>
    <n v="0"/>
    <n v="0"/>
    <s v="N"/>
    <s v="N"/>
    <s v="N"/>
    <s v="Bens Bakery "/>
    <s v="Bens Bakery"/>
    <m/>
    <x v="1"/>
    <s v="260207VEW4IG2"/>
    <s v="Closed"/>
    <s v="Paid"/>
  </r>
  <r>
    <x v="2474"/>
    <x v="102"/>
    <x v="0"/>
    <n v="0"/>
    <n v="1"/>
    <n v="0"/>
    <n v="0"/>
    <n v="0"/>
    <s v="N"/>
    <s v="N"/>
    <s v="N"/>
    <s v="Secawan "/>
    <s v="Secawan"/>
    <m/>
    <x v="0"/>
    <s v="260207IQFHJK5"/>
    <s v="Closed"/>
    <s v="Paid"/>
  </r>
  <r>
    <x v="2474"/>
    <x v="2"/>
    <x v="3"/>
    <n v="5.2"/>
    <n v="1"/>
    <n v="5.2"/>
    <n v="5.2"/>
    <n v="5.2"/>
    <s v="N"/>
    <s v="N"/>
    <s v="N"/>
    <s v="Secawan "/>
    <s v="Secawan"/>
    <m/>
    <x v="0"/>
    <s v="260207IQFHJK5"/>
    <s v="Closed"/>
    <s v="Paid"/>
  </r>
  <r>
    <x v="2475"/>
    <x v="46"/>
    <x v="0"/>
    <n v="0"/>
    <n v="1"/>
    <n v="0"/>
    <n v="0"/>
    <n v="0"/>
    <s v="N"/>
    <s v="N"/>
    <s v="N"/>
    <s v="Restore "/>
    <s v="Restore"/>
    <m/>
    <x v="2"/>
    <s v="260207UAXLKUU"/>
    <s v="Closed"/>
    <s v="Paid"/>
  </r>
  <r>
    <x v="2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KUU"/>
    <s v="Closed"/>
    <s v="Paid"/>
  </r>
  <r>
    <x v="2476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JZG"/>
    <s v="Closed"/>
    <s v="Paid"/>
  </r>
  <r>
    <x v="2476"/>
    <x v="102"/>
    <x v="0"/>
    <n v="0"/>
    <n v="1"/>
    <n v="0"/>
    <n v="0"/>
    <n v="0"/>
    <s v="N"/>
    <s v="N"/>
    <s v="N"/>
    <s v="Secawan "/>
    <s v="Secawan"/>
    <m/>
    <x v="0"/>
    <s v="260207IQFNJZG"/>
    <s v="Closed"/>
    <s v="Paid"/>
  </r>
  <r>
    <x v="2476"/>
    <x v="76"/>
    <x v="3"/>
    <n v="12.5"/>
    <n v="1"/>
    <n v="12.5"/>
    <n v="12.5"/>
    <n v="12.5"/>
    <s v="N"/>
    <s v="N"/>
    <s v="N"/>
    <s v="Secawan "/>
    <s v="Secawan"/>
    <m/>
    <x v="0"/>
    <s v="260207IQFNJZG"/>
    <s v="Closed"/>
    <s v="Paid"/>
  </r>
  <r>
    <x v="2477"/>
    <x v="103"/>
    <x v="0"/>
    <n v="0"/>
    <n v="1"/>
    <n v="0"/>
    <n v="0"/>
    <n v="0"/>
    <s v="N"/>
    <s v="N"/>
    <s v="N"/>
    <s v="Secawan "/>
    <s v="Secawan"/>
    <m/>
    <x v="0"/>
    <s v="260207IQFIWFK"/>
    <s v="Closed"/>
    <s v="Paid"/>
  </r>
  <r>
    <x v="2477"/>
    <x v="67"/>
    <x v="4"/>
    <n v="12.8"/>
    <n v="1"/>
    <n v="12.8"/>
    <n v="12.8"/>
    <n v="12.8"/>
    <s v="N"/>
    <s v="N"/>
    <s v="N"/>
    <s v="Secawan "/>
    <s v="Secawan"/>
    <m/>
    <x v="0"/>
    <s v="260207IQFIWFK"/>
    <s v="Closed"/>
    <s v="Paid"/>
  </r>
  <r>
    <x v="2478"/>
    <x v="111"/>
    <x v="8"/>
    <n v="19"/>
    <n v="1"/>
    <n v="19"/>
    <n v="19"/>
    <n v="19"/>
    <s v="N"/>
    <s v="N"/>
    <s v="N"/>
    <s v="Restore "/>
    <s v="Restore"/>
    <m/>
    <x v="2"/>
    <s v="260207UAXCV5W"/>
    <s v="Closed"/>
    <s v="Paid"/>
  </r>
  <r>
    <x v="2478"/>
    <x v="46"/>
    <x v="0"/>
    <n v="0"/>
    <n v="1"/>
    <n v="0"/>
    <n v="0"/>
    <n v="0"/>
    <s v="N"/>
    <s v="N"/>
    <s v="N"/>
    <s v="Restore "/>
    <s v="Restore"/>
    <m/>
    <x v="2"/>
    <s v="260207UAXCV5W"/>
    <s v="Closed"/>
    <s v="Paid"/>
  </r>
  <r>
    <x v="2478"/>
    <x v="111"/>
    <x v="8"/>
    <n v="19"/>
    <n v="1"/>
    <n v="19"/>
    <n v="19"/>
    <n v="19"/>
    <s v="N"/>
    <s v="N"/>
    <s v="N"/>
    <s v="Restore "/>
    <s v="Restore"/>
    <m/>
    <x v="2"/>
    <s v="260207UAXCV5W"/>
    <s v="Closed"/>
    <s v="Paid"/>
  </r>
  <r>
    <x v="247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IDW5"/>
    <s v="Closed"/>
    <s v="Paid"/>
  </r>
  <r>
    <x v="2479"/>
    <x v="86"/>
    <x v="4"/>
    <n v="6.9"/>
    <n v="1"/>
    <n v="6.9"/>
    <n v="6.9"/>
    <n v="6.9"/>
    <s v="N"/>
    <s v="N"/>
    <s v="N"/>
    <s v="Secawan "/>
    <s v="Secawan"/>
    <m/>
    <x v="0"/>
    <s v="260207IQFIDW5"/>
    <s v="Closed"/>
    <s v="Paid"/>
  </r>
  <r>
    <x v="2479"/>
    <x v="102"/>
    <x v="0"/>
    <n v="0"/>
    <n v="1"/>
    <n v="0"/>
    <n v="0"/>
    <n v="0"/>
    <s v="N"/>
    <s v="N"/>
    <s v="N"/>
    <s v="Secawan "/>
    <s v="Secawan"/>
    <m/>
    <x v="0"/>
    <s v="260207IQFIDW5"/>
    <s v="Closed"/>
    <s v="Paid"/>
  </r>
  <r>
    <x v="247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IDW5"/>
    <s v="Closed"/>
    <s v="Paid"/>
  </r>
  <r>
    <x v="2480"/>
    <x v="157"/>
    <x v="7"/>
    <n v="3.3"/>
    <n v="1"/>
    <n v="3.3"/>
    <n v="3.3"/>
    <n v="3.3"/>
    <s v="N"/>
    <s v="N"/>
    <s v="Y"/>
    <s v="Bens Bakery "/>
    <s v="Bens Bakery"/>
    <m/>
    <x v="1"/>
    <s v="260207VEWDBVG"/>
    <s v="Closed"/>
    <s v="Paid"/>
  </r>
  <r>
    <x v="2480"/>
    <x v="19"/>
    <x v="0"/>
    <n v="0"/>
    <n v="1"/>
    <n v="0"/>
    <n v="0"/>
    <n v="0"/>
    <s v="N"/>
    <s v="N"/>
    <s v="N"/>
    <s v="Bens Bakery "/>
    <s v="Bens Bakery"/>
    <m/>
    <x v="1"/>
    <s v="260207VEWDBVG"/>
    <s v="Closed"/>
    <s v="Paid"/>
  </r>
  <r>
    <x v="2480"/>
    <x v="159"/>
    <x v="7"/>
    <n v="3.3"/>
    <n v="1"/>
    <n v="3.3"/>
    <n v="3.3"/>
    <n v="3.3"/>
    <s v="N"/>
    <s v="N"/>
    <s v="Y"/>
    <s v="Bens Bakery "/>
    <s v="Bens Bakery"/>
    <m/>
    <x v="1"/>
    <s v="260207VEWDBVG"/>
    <s v="Closed"/>
    <s v="Paid"/>
  </r>
  <r>
    <x v="2480"/>
    <x v="125"/>
    <x v="7"/>
    <n v="7.55"/>
    <n v="2"/>
    <n v="15.1"/>
    <n v="15.1"/>
    <n v="15.1"/>
    <s v="N"/>
    <s v="N"/>
    <s v="Y"/>
    <s v="Bens Bakery "/>
    <s v="Bens Bakery"/>
    <m/>
    <x v="1"/>
    <s v="260207VEWDBVG"/>
    <s v="Closed"/>
    <s v="Paid"/>
  </r>
  <r>
    <x v="2481"/>
    <x v="103"/>
    <x v="0"/>
    <n v="0"/>
    <n v="1"/>
    <n v="0"/>
    <n v="0"/>
    <n v="0"/>
    <s v="N"/>
    <s v="N"/>
    <s v="N"/>
    <s v="Secawan "/>
    <s v="Secawan"/>
    <m/>
    <x v="0"/>
    <s v="260207IQFQFQ1"/>
    <s v="Closed"/>
    <s v="Paid"/>
  </r>
  <r>
    <x v="2481"/>
    <x v="76"/>
    <x v="3"/>
    <n v="12.5"/>
    <n v="1"/>
    <n v="12.5"/>
    <n v="12.5"/>
    <n v="12.5"/>
    <s v="N"/>
    <s v="N"/>
    <s v="N"/>
    <s v="Secawan "/>
    <s v="Secawan"/>
    <m/>
    <x v="0"/>
    <s v="260207IQFQFQ1"/>
    <s v="Closed"/>
    <s v="Paid"/>
  </r>
  <r>
    <x v="2482"/>
    <x v="102"/>
    <x v="0"/>
    <n v="0"/>
    <n v="1"/>
    <n v="0"/>
    <n v="0"/>
    <n v="0"/>
    <s v="N"/>
    <s v="N"/>
    <s v="N"/>
    <s v="Secawan "/>
    <s v="Secawan"/>
    <m/>
    <x v="0"/>
    <s v="260207IQFZ9IM"/>
    <s v="Closed"/>
    <s v="Paid"/>
  </r>
  <r>
    <x v="2482"/>
    <x v="12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Z9IM"/>
    <s v="Closed"/>
    <s v="Paid"/>
  </r>
  <r>
    <x v="2483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M6M"/>
    <s v="Closed"/>
    <s v="Paid"/>
  </r>
  <r>
    <x v="2483"/>
    <x v="46"/>
    <x v="0"/>
    <n v="0"/>
    <n v="1"/>
    <n v="0"/>
    <n v="0"/>
    <n v="0"/>
    <s v="N"/>
    <s v="N"/>
    <s v="N"/>
    <s v="Restore "/>
    <s v="Restore"/>
    <m/>
    <x v="2"/>
    <s v="260207UAX6M6M"/>
    <s v="Closed"/>
    <s v="Paid"/>
  </r>
  <r>
    <x v="24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M6M"/>
    <s v="Closed"/>
    <s v="Paid"/>
  </r>
  <r>
    <x v="2484"/>
    <x v="126"/>
    <x v="4"/>
    <n v="13.8"/>
    <n v="1"/>
    <n v="13.8"/>
    <n v="13.8"/>
    <n v="13.8"/>
    <s v="N"/>
    <s v="N"/>
    <s v="N"/>
    <s v="Secawan "/>
    <s v="Secawan"/>
    <m/>
    <x v="0"/>
    <s v="260207IQF9YEU"/>
    <s v="Closed"/>
    <s v="Paid"/>
  </r>
  <r>
    <x v="2484"/>
    <x v="102"/>
    <x v="0"/>
    <n v="0"/>
    <n v="1"/>
    <n v="0"/>
    <n v="0"/>
    <n v="0"/>
    <s v="N"/>
    <s v="N"/>
    <s v="N"/>
    <s v="Secawan "/>
    <s v="Secawan"/>
    <m/>
    <x v="0"/>
    <s v="260207IQF9YEU"/>
    <s v="Closed"/>
    <s v="Paid"/>
  </r>
  <r>
    <x v="2485"/>
    <x v="131"/>
    <x v="8"/>
    <n v="20"/>
    <n v="1"/>
    <n v="20"/>
    <n v="20"/>
    <n v="20"/>
    <s v="N"/>
    <s v="N"/>
    <s v="N"/>
    <s v="Restore "/>
    <s v="Restore"/>
    <m/>
    <x v="2"/>
    <s v="260207UAXHH2L"/>
    <s v="Closed"/>
    <s v="Paid"/>
  </r>
  <r>
    <x v="2485"/>
    <x v="131"/>
    <x v="8"/>
    <n v="20"/>
    <n v="1"/>
    <n v="20"/>
    <n v="20"/>
    <n v="20"/>
    <s v="N"/>
    <s v="N"/>
    <s v="N"/>
    <s v="Restore "/>
    <s v="Restore"/>
    <m/>
    <x v="2"/>
    <s v="260207UAXHH2L"/>
    <s v="Closed"/>
    <s v="Paid"/>
  </r>
  <r>
    <x v="2485"/>
    <x v="46"/>
    <x v="0"/>
    <n v="0"/>
    <n v="1"/>
    <n v="0"/>
    <n v="0"/>
    <n v="0"/>
    <s v="N"/>
    <s v="N"/>
    <s v="N"/>
    <s v="Restore "/>
    <s v="Restore"/>
    <m/>
    <x v="2"/>
    <s v="260207UAXHH2L"/>
    <s v="Closed"/>
    <s v="Paid"/>
  </r>
  <r>
    <x v="2486"/>
    <x v="103"/>
    <x v="0"/>
    <n v="0"/>
    <n v="1"/>
    <n v="0"/>
    <n v="0"/>
    <n v="0"/>
    <s v="N"/>
    <s v="N"/>
    <s v="N"/>
    <s v="Secawan "/>
    <s v="Secawan"/>
    <m/>
    <x v="0"/>
    <s v="260207IQF5YUS"/>
    <s v="Closed"/>
    <s v="Paid"/>
  </r>
  <r>
    <x v="248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5YUS"/>
    <s v="Closed"/>
    <s v="Paid"/>
  </r>
  <r>
    <x v="2486"/>
    <x v="72"/>
    <x v="7"/>
    <n v="5.66"/>
    <n v="1"/>
    <n v="5.66"/>
    <n v="5.66"/>
    <n v="5.66"/>
    <s v="N"/>
    <s v="N"/>
    <s v="Y"/>
    <s v="Bens Bakery "/>
    <s v="Bens Bakery"/>
    <m/>
    <x v="1"/>
    <s v="260207VEWPO5C"/>
    <s v="Closed"/>
    <s v="Paid"/>
  </r>
  <r>
    <x v="2486"/>
    <x v="42"/>
    <x v="0"/>
    <n v="0"/>
    <n v="1"/>
    <n v="0"/>
    <n v="0"/>
    <n v="0"/>
    <s v="N"/>
    <s v="N"/>
    <s v="N"/>
    <s v="Bens Bakery "/>
    <s v="Bens Bakery"/>
    <m/>
    <x v="1"/>
    <s v="260207VEWPO5C"/>
    <s v="Closed"/>
    <s v="Paid"/>
  </r>
  <r>
    <x v="2486"/>
    <x v="125"/>
    <x v="7"/>
    <n v="7.55"/>
    <n v="1"/>
    <n v="7.55"/>
    <n v="7.55"/>
    <n v="7.55"/>
    <s v="N"/>
    <s v="N"/>
    <s v="Y"/>
    <s v="Bens Bakery "/>
    <s v="Bens Bakery"/>
    <m/>
    <x v="1"/>
    <s v="260207VEWPO5C"/>
    <s v="Closed"/>
    <s v="Paid"/>
  </r>
  <r>
    <x v="2487"/>
    <x v="123"/>
    <x v="2"/>
    <n v="15"/>
    <n v="1"/>
    <n v="15"/>
    <n v="15"/>
    <n v="15"/>
    <s v="N"/>
    <s v="N"/>
    <s v="N"/>
    <s v="Secawan "/>
    <s v="Secawan"/>
    <m/>
    <x v="0"/>
    <s v="260207IQFEK7T"/>
    <s v="Closed"/>
    <s v="Paid"/>
  </r>
  <r>
    <x v="2487"/>
    <x v="137"/>
    <x v="4"/>
    <n v="3.4"/>
    <n v="1"/>
    <n v="3.4"/>
    <n v="3.4"/>
    <n v="3.4"/>
    <s v="N"/>
    <s v="N"/>
    <s v="N"/>
    <s v="Secawan "/>
    <s v="Secawan"/>
    <m/>
    <x v="0"/>
    <s v="260207IQFEK7T"/>
    <s v="Closed"/>
    <s v="Paid"/>
  </r>
  <r>
    <x v="2487"/>
    <x v="103"/>
    <x v="0"/>
    <n v="0"/>
    <n v="1"/>
    <n v="0"/>
    <n v="0"/>
    <n v="0"/>
    <s v="N"/>
    <s v="N"/>
    <s v="N"/>
    <s v="Secawan "/>
    <s v="Secawan"/>
    <m/>
    <x v="0"/>
    <s v="260207IQFEK7T"/>
    <s v="Closed"/>
    <s v="Paid"/>
  </r>
  <r>
    <x v="2487"/>
    <x v="45"/>
    <x v="2"/>
    <n v="18"/>
    <n v="1"/>
    <n v="18"/>
    <n v="18"/>
    <n v="18"/>
    <s v="N"/>
    <s v="N"/>
    <s v="N"/>
    <s v="Secawan "/>
    <s v="Secawan"/>
    <m/>
    <x v="0"/>
    <s v="260207IQFEK7T"/>
    <s v="Closed"/>
    <s v="Paid"/>
  </r>
  <r>
    <x v="2488"/>
    <x v="137"/>
    <x v="4"/>
    <n v="3.4"/>
    <n v="1"/>
    <n v="3.4"/>
    <n v="3.4"/>
    <n v="3.4"/>
    <s v="N"/>
    <s v="N"/>
    <s v="N"/>
    <s v="Secawan "/>
    <s v="Secawan"/>
    <m/>
    <x v="0"/>
    <s v="260207IQFZF9O"/>
    <s v="Closed"/>
    <s v="Paid"/>
  </r>
  <r>
    <x v="2488"/>
    <x v="102"/>
    <x v="0"/>
    <n v="0"/>
    <n v="1"/>
    <n v="0"/>
    <n v="0"/>
    <n v="0"/>
    <s v="N"/>
    <s v="N"/>
    <s v="N"/>
    <s v="Secawan "/>
    <s v="Secawan"/>
    <m/>
    <x v="0"/>
    <s v="260207IQFZF9O"/>
    <s v="Closed"/>
    <s v="Paid"/>
  </r>
  <r>
    <x v="2489"/>
    <x v="111"/>
    <x v="8"/>
    <n v="19"/>
    <n v="1"/>
    <n v="19"/>
    <n v="19"/>
    <n v="19"/>
    <s v="N"/>
    <s v="N"/>
    <s v="N"/>
    <s v="Restore "/>
    <s v="Restore"/>
    <m/>
    <x v="2"/>
    <s v="260207UAXYK9D"/>
    <s v="Closed"/>
    <s v="Paid"/>
  </r>
  <r>
    <x v="2489"/>
    <x v="46"/>
    <x v="0"/>
    <n v="0"/>
    <n v="1"/>
    <n v="0"/>
    <n v="0"/>
    <n v="0"/>
    <s v="N"/>
    <s v="N"/>
    <s v="N"/>
    <s v="Restore "/>
    <s v="Restore"/>
    <m/>
    <x v="2"/>
    <s v="260207UAXYK9D"/>
    <s v="Closed"/>
    <s v="Paid"/>
  </r>
  <r>
    <x v="2490"/>
    <x v="2"/>
    <x v="3"/>
    <n v="5.2"/>
    <n v="1"/>
    <n v="5.2"/>
    <n v="5.2"/>
    <n v="5.2"/>
    <s v="N"/>
    <s v="N"/>
    <s v="N"/>
    <s v="Secawan "/>
    <s v="Secawan"/>
    <m/>
    <x v="0"/>
    <s v="260207IQF46VW"/>
    <s v="Closed"/>
    <s v="Paid"/>
  </r>
  <r>
    <x v="2490"/>
    <x v="102"/>
    <x v="0"/>
    <n v="0"/>
    <n v="1"/>
    <n v="0"/>
    <n v="0"/>
    <n v="0"/>
    <s v="N"/>
    <s v="N"/>
    <s v="N"/>
    <s v="Secawan "/>
    <s v="Secawan"/>
    <m/>
    <x v="0"/>
    <s v="260207IQF46VW"/>
    <s v="Closed"/>
    <s v="Paid"/>
  </r>
  <r>
    <x v="2490"/>
    <x v="127"/>
    <x v="10"/>
    <n v="6"/>
    <n v="1"/>
    <n v="6"/>
    <n v="6"/>
    <n v="6"/>
    <s v="N"/>
    <s v="N"/>
    <s v="N"/>
    <s v="Secawan "/>
    <s v="Secawan"/>
    <m/>
    <x v="0"/>
    <s v="260207IQF46VW"/>
    <s v="Closed"/>
    <s v="Paid"/>
  </r>
  <r>
    <x v="2490"/>
    <x v="108"/>
    <x v="6"/>
    <n v="4"/>
    <n v="1"/>
    <n v="4"/>
    <n v="4"/>
    <n v="4"/>
    <s v="N"/>
    <s v="N"/>
    <s v="N"/>
    <s v="Secawan "/>
    <s v="Secawan"/>
    <m/>
    <x v="0"/>
    <s v="260207IQF46VW"/>
    <s v="Closed"/>
    <s v="Paid"/>
  </r>
  <r>
    <x v="249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46VW"/>
    <s v="Closed"/>
    <s v="Paid"/>
  </r>
  <r>
    <x v="2491"/>
    <x v="102"/>
    <x v="0"/>
    <n v="0"/>
    <n v="1"/>
    <n v="0"/>
    <n v="0"/>
    <n v="0"/>
    <s v="N"/>
    <s v="N"/>
    <s v="N"/>
    <s v="Secawan "/>
    <s v="Secawan"/>
    <m/>
    <x v="0"/>
    <s v="260207IQFTR7X"/>
    <s v="Closed"/>
    <s v="Paid"/>
  </r>
  <r>
    <x v="2491"/>
    <x v="10"/>
    <x v="4"/>
    <n v="7.8"/>
    <n v="1"/>
    <n v="7.8"/>
    <n v="7.8"/>
    <n v="7.8"/>
    <s v="N"/>
    <s v="N"/>
    <s v="N"/>
    <s v="Secawan "/>
    <s v="Secawan"/>
    <m/>
    <x v="0"/>
    <s v="260207IQFTR7X"/>
    <s v="Closed"/>
    <s v="Paid"/>
  </r>
  <r>
    <x v="2492"/>
    <x v="143"/>
    <x v="7"/>
    <n v="11.32"/>
    <n v="1"/>
    <n v="11.32"/>
    <n v="11.32"/>
    <n v="11.32"/>
    <s v="N"/>
    <s v="N"/>
    <s v="Y"/>
    <s v="Bens Bakery "/>
    <s v="Bens Bakery"/>
    <m/>
    <x v="1"/>
    <s v="260207VEWU0Q0"/>
    <s v="Closed"/>
    <s v="Paid"/>
  </r>
  <r>
    <x v="2492"/>
    <x v="19"/>
    <x v="0"/>
    <n v="0"/>
    <n v="1"/>
    <n v="0"/>
    <n v="0"/>
    <n v="0"/>
    <s v="N"/>
    <s v="N"/>
    <s v="N"/>
    <s v="Bens Bakery "/>
    <s v="Bens Bakery"/>
    <m/>
    <x v="1"/>
    <s v="260207VEWU0Q0"/>
    <s v="Closed"/>
    <s v="Paid"/>
  </r>
  <r>
    <x v="2492"/>
    <x v="150"/>
    <x v="7"/>
    <n v="14.15"/>
    <n v="1"/>
    <n v="14.15"/>
    <n v="14.15"/>
    <n v="14.15"/>
    <s v="N"/>
    <s v="N"/>
    <s v="Y"/>
    <s v="Bens Bakery "/>
    <s v="Bens Bakery"/>
    <m/>
    <x v="1"/>
    <s v="260207VEWU0Q0"/>
    <s v="Closed"/>
    <s v="Paid"/>
  </r>
  <r>
    <x v="2492"/>
    <x v="23"/>
    <x v="7"/>
    <n v="9.43"/>
    <n v="1"/>
    <n v="9.43"/>
    <n v="9.43"/>
    <n v="9.43"/>
    <s v="N"/>
    <s v="N"/>
    <s v="Y"/>
    <s v="Bens Bakery "/>
    <s v="Bens Bakery"/>
    <m/>
    <x v="1"/>
    <s v="260207VEWU0Q0"/>
    <s v="Closed"/>
    <s v="Paid"/>
  </r>
  <r>
    <x v="2493"/>
    <x v="103"/>
    <x v="0"/>
    <n v="0"/>
    <n v="1"/>
    <n v="0"/>
    <n v="0"/>
    <n v="0"/>
    <s v="N"/>
    <s v="N"/>
    <s v="N"/>
    <s v="Secawan "/>
    <s v="Secawan"/>
    <m/>
    <x v="0"/>
    <s v="260207IQFE65Y"/>
    <s v="Closed"/>
    <s v="Paid"/>
  </r>
  <r>
    <x v="2493"/>
    <x v="24"/>
    <x v="4"/>
    <n v="11.8"/>
    <n v="1"/>
    <n v="11.8"/>
    <n v="11.8"/>
    <n v="11.8"/>
    <s v="N"/>
    <s v="N"/>
    <s v="N"/>
    <s v="Secawan "/>
    <s v="Secawan"/>
    <m/>
    <x v="0"/>
    <s v="260207IQFE65Y"/>
    <s v="Closed"/>
    <s v="Paid"/>
  </r>
  <r>
    <x v="2494"/>
    <x v="46"/>
    <x v="0"/>
    <n v="0"/>
    <n v="1"/>
    <n v="0"/>
    <n v="0"/>
    <n v="0"/>
    <s v="N"/>
    <s v="N"/>
    <s v="N"/>
    <s v="Restore "/>
    <s v="Restore"/>
    <m/>
    <x v="2"/>
    <s v="260207UAXDFET"/>
    <s v="Closed"/>
    <s v="Paid"/>
  </r>
  <r>
    <x v="2494"/>
    <x v="111"/>
    <x v="8"/>
    <n v="19"/>
    <n v="1"/>
    <n v="19"/>
    <n v="19"/>
    <n v="19"/>
    <s v="N"/>
    <s v="N"/>
    <s v="N"/>
    <s v="Restore "/>
    <s v="Restore"/>
    <m/>
    <x v="2"/>
    <s v="260207UAXDFET"/>
    <s v="Closed"/>
    <s v="Paid"/>
  </r>
  <r>
    <x v="2495"/>
    <x v="39"/>
    <x v="4"/>
    <n v="18.5"/>
    <n v="1"/>
    <n v="18.5"/>
    <n v="18.5"/>
    <n v="18.5"/>
    <s v="N"/>
    <s v="N"/>
    <s v="N"/>
    <s v="Secawan "/>
    <s v="Secawan"/>
    <m/>
    <x v="0"/>
    <s v="260207IQFP8II"/>
    <s v="Closed"/>
    <s v="Paid"/>
  </r>
  <r>
    <x v="2495"/>
    <x v="103"/>
    <x v="0"/>
    <n v="0"/>
    <n v="1"/>
    <n v="0"/>
    <n v="0"/>
    <n v="0"/>
    <s v="N"/>
    <s v="N"/>
    <s v="N"/>
    <s v="Secawan "/>
    <s v="Secawan"/>
    <m/>
    <x v="0"/>
    <s v="260207IQFP8II"/>
    <s v="Closed"/>
    <s v="Paid"/>
  </r>
  <r>
    <x v="2496"/>
    <x v="103"/>
    <x v="0"/>
    <n v="0"/>
    <n v="1"/>
    <n v="0"/>
    <n v="0"/>
    <n v="0"/>
    <s v="N"/>
    <s v="N"/>
    <s v="N"/>
    <s v="Secawan "/>
    <s v="Secawan"/>
    <m/>
    <x v="0"/>
    <s v="260207IQFIT4G"/>
    <s v="Closed"/>
    <s v="Paid"/>
  </r>
  <r>
    <x v="2496"/>
    <x v="39"/>
    <x v="4"/>
    <n v="18.5"/>
    <n v="1"/>
    <n v="18.5"/>
    <n v="18.5"/>
    <n v="18.5"/>
    <s v="N"/>
    <s v="N"/>
    <s v="N"/>
    <s v="Secawan "/>
    <s v="Secawan"/>
    <m/>
    <x v="0"/>
    <s v="260207IQFIT4G"/>
    <s v="Closed"/>
    <s v="Paid"/>
  </r>
  <r>
    <x v="2497"/>
    <x v="102"/>
    <x v="0"/>
    <n v="0"/>
    <n v="1"/>
    <n v="0"/>
    <n v="0"/>
    <n v="0"/>
    <s v="N"/>
    <s v="N"/>
    <s v="N"/>
    <s v="Secawan "/>
    <s v="Secawan"/>
    <m/>
    <x v="0"/>
    <s v="260207IQF2C6P"/>
    <s v="Closed"/>
    <s v="Paid"/>
  </r>
  <r>
    <x v="2497"/>
    <x v="2"/>
    <x v="3"/>
    <n v="5.2"/>
    <n v="1"/>
    <n v="5.2"/>
    <n v="5.2"/>
    <n v="5.2"/>
    <s v="N"/>
    <s v="N"/>
    <s v="N"/>
    <s v="Secawan "/>
    <s v="Secawan"/>
    <m/>
    <x v="0"/>
    <s v="260207IQF2C6P"/>
    <s v="Closed"/>
    <s v="Paid"/>
  </r>
  <r>
    <x v="2497"/>
    <x v="86"/>
    <x v="4"/>
    <n v="6.9"/>
    <n v="1"/>
    <n v="6.9"/>
    <n v="6.9"/>
    <n v="6.9"/>
    <s v="N"/>
    <s v="N"/>
    <s v="N"/>
    <s v="Secawan "/>
    <s v="Secawan"/>
    <m/>
    <x v="0"/>
    <s v="260207IQF2C6P"/>
    <s v="Closed"/>
    <s v="Paid"/>
  </r>
  <r>
    <x v="249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C6P"/>
    <s v="Closed"/>
    <s v="Paid"/>
  </r>
  <r>
    <x v="2497"/>
    <x v="2"/>
    <x v="3"/>
    <n v="5.2"/>
    <n v="1"/>
    <n v="5.2"/>
    <n v="5.2"/>
    <n v="5.2"/>
    <s v="N"/>
    <s v="N"/>
    <s v="N"/>
    <s v="Secawan "/>
    <s v="Secawan"/>
    <m/>
    <x v="0"/>
    <s v="260207IQF2C6P"/>
    <s v="Closed"/>
    <s v="Paid"/>
  </r>
  <r>
    <x v="24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4XUE"/>
    <s v="Closed"/>
    <s v="Paid"/>
  </r>
  <r>
    <x v="2498"/>
    <x v="46"/>
    <x v="0"/>
    <n v="0"/>
    <n v="1"/>
    <n v="0"/>
    <n v="0"/>
    <n v="0"/>
    <s v="N"/>
    <s v="N"/>
    <s v="N"/>
    <s v="Restore "/>
    <s v="Restore"/>
    <m/>
    <x v="2"/>
    <s v="260207UAX4XUE"/>
    <s v="Closed"/>
    <s v="Paid"/>
  </r>
  <r>
    <x v="2499"/>
    <x v="131"/>
    <x v="8"/>
    <n v="20"/>
    <n v="1"/>
    <n v="20"/>
    <n v="20"/>
    <n v="20"/>
    <s v="N"/>
    <s v="N"/>
    <s v="N"/>
    <s v="Restore "/>
    <s v="Restore"/>
    <m/>
    <x v="2"/>
    <s v="260207UAXE7Y7"/>
    <s v="Closed"/>
    <s v="Paid"/>
  </r>
  <r>
    <x v="2499"/>
    <x v="46"/>
    <x v="0"/>
    <n v="0"/>
    <n v="1"/>
    <n v="0"/>
    <n v="0"/>
    <n v="0"/>
    <s v="N"/>
    <s v="N"/>
    <s v="N"/>
    <s v="Restore "/>
    <s v="Restore"/>
    <m/>
    <x v="2"/>
    <s v="260207UAXE7Y7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0"/>
    <x v="102"/>
    <x v="0"/>
    <n v="0"/>
    <n v="1"/>
    <n v="0"/>
    <n v="0"/>
    <n v="0"/>
    <s v="N"/>
    <s v="N"/>
    <s v="N"/>
    <s v="Secawan "/>
    <s v="Secawan"/>
    <m/>
    <x v="0"/>
    <s v="260207IQF85JW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0"/>
    <x v="2"/>
    <x v="3"/>
    <n v="5.2"/>
    <n v="1"/>
    <n v="5.2"/>
    <n v="5.2"/>
    <n v="5.2"/>
    <s v="N"/>
    <s v="N"/>
    <s v="N"/>
    <s v="Secawan "/>
    <s v="Secawan"/>
    <m/>
    <x v="0"/>
    <s v="260207IQF85JW"/>
    <s v="Closed"/>
    <s v="Paid"/>
  </r>
  <r>
    <x v="2501"/>
    <x v="19"/>
    <x v="0"/>
    <n v="0"/>
    <n v="1"/>
    <n v="0"/>
    <n v="0"/>
    <n v="0"/>
    <s v="N"/>
    <s v="N"/>
    <s v="N"/>
    <s v="Bens Bakery "/>
    <s v="Bens Bakery"/>
    <m/>
    <x v="1"/>
    <s v="260207VEWUTTP"/>
    <s v="Closed"/>
    <s v="Paid"/>
  </r>
  <r>
    <x v="2501"/>
    <x v="142"/>
    <x v="7"/>
    <n v="3.77"/>
    <n v="1"/>
    <n v="3.77"/>
    <n v="3.77"/>
    <n v="3.77"/>
    <s v="N"/>
    <s v="N"/>
    <s v="Y"/>
    <s v="Bens Bakery "/>
    <s v="Bens Bakery"/>
    <m/>
    <x v="1"/>
    <s v="260207VEWUTTP"/>
    <s v="Closed"/>
    <s v="Paid"/>
  </r>
  <r>
    <x v="2501"/>
    <x v="125"/>
    <x v="7"/>
    <n v="7.55"/>
    <n v="1"/>
    <n v="7.55"/>
    <n v="7.55"/>
    <n v="7.55"/>
    <s v="N"/>
    <s v="N"/>
    <s v="Y"/>
    <s v="Bens Bakery "/>
    <s v="Bens Bakery"/>
    <m/>
    <x v="1"/>
    <s v="260207VEWUTTP"/>
    <s v="Closed"/>
    <s v="Paid"/>
  </r>
  <r>
    <x v="2501"/>
    <x v="139"/>
    <x v="7"/>
    <n v="16.98"/>
    <n v="1"/>
    <n v="16.98"/>
    <n v="16.98"/>
    <n v="16.98"/>
    <s v="N"/>
    <s v="N"/>
    <s v="Y"/>
    <s v="Bens Bakery "/>
    <s v="Bens Bakery"/>
    <m/>
    <x v="1"/>
    <s v="260207VEWUTTP"/>
    <s v="Closed"/>
    <s v="Paid"/>
  </r>
  <r>
    <x v="2502"/>
    <x v="103"/>
    <x v="0"/>
    <n v="0"/>
    <n v="1"/>
    <n v="0"/>
    <n v="0"/>
    <n v="0"/>
    <s v="N"/>
    <s v="N"/>
    <s v="N"/>
    <s v="Secawan "/>
    <s v="Secawan"/>
    <m/>
    <x v="0"/>
    <s v="260207IQF1XDE"/>
    <s v="Closed"/>
    <s v="Paid"/>
  </r>
  <r>
    <x v="2502"/>
    <x v="2"/>
    <x v="3"/>
    <n v="5.2"/>
    <n v="1"/>
    <n v="5.2"/>
    <n v="5.2"/>
    <n v="5.2"/>
    <s v="N"/>
    <s v="N"/>
    <s v="N"/>
    <s v="Secawan "/>
    <s v="Secawan"/>
    <m/>
    <x v="0"/>
    <s v="260207IQF1XDE"/>
    <s v="Closed"/>
    <s v="Paid"/>
  </r>
  <r>
    <x v="25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3"/>
    <x v="46"/>
    <x v="0"/>
    <n v="0"/>
    <n v="1"/>
    <n v="0"/>
    <n v="0"/>
    <n v="0"/>
    <s v="N"/>
    <s v="N"/>
    <s v="N"/>
    <s v="Restore "/>
    <s v="Restore"/>
    <m/>
    <x v="2"/>
    <s v="260207UAXM629"/>
    <s v="Closed"/>
    <s v="Paid"/>
  </r>
  <r>
    <x v="250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629"/>
    <s v="Closed"/>
    <s v="Paid"/>
  </r>
  <r>
    <x v="2504"/>
    <x v="125"/>
    <x v="7"/>
    <n v="7.55"/>
    <n v="1"/>
    <n v="7.55"/>
    <n v="7.55"/>
    <n v="7.55"/>
    <s v="N"/>
    <s v="N"/>
    <s v="Y"/>
    <s v="Bens Bakery "/>
    <s v="Bens Bakery"/>
    <m/>
    <x v="1"/>
    <s v="260207VEW3BGJ"/>
    <s v="Closed"/>
    <s v="Paid"/>
  </r>
  <r>
    <x v="2504"/>
    <x v="19"/>
    <x v="0"/>
    <n v="0"/>
    <n v="1"/>
    <n v="0"/>
    <n v="0"/>
    <n v="0"/>
    <s v="N"/>
    <s v="N"/>
    <s v="N"/>
    <s v="Bens Bakery "/>
    <s v="Bens Bakery"/>
    <m/>
    <x v="1"/>
    <s v="260207VEW3BGJ"/>
    <s v="Closed"/>
    <s v="Paid"/>
  </r>
  <r>
    <x v="2504"/>
    <x v="142"/>
    <x v="7"/>
    <n v="3.77"/>
    <n v="1"/>
    <n v="3.77"/>
    <n v="3.77"/>
    <n v="3.77"/>
    <s v="N"/>
    <s v="N"/>
    <s v="Y"/>
    <s v="Bens Bakery "/>
    <s v="Bens Bakery"/>
    <m/>
    <x v="1"/>
    <s v="260207VEW3BGJ"/>
    <s v="Closed"/>
    <s v="Paid"/>
  </r>
  <r>
    <x v="2505"/>
    <x v="46"/>
    <x v="0"/>
    <n v="0"/>
    <n v="1"/>
    <n v="0"/>
    <n v="0"/>
    <n v="0"/>
    <s v="N"/>
    <s v="N"/>
    <s v="N"/>
    <s v="Restore "/>
    <s v="Restore"/>
    <m/>
    <x v="2"/>
    <s v="260207UAX9G2A"/>
    <s v="Closed"/>
    <s v="Paid"/>
  </r>
  <r>
    <x v="2505"/>
    <x v="111"/>
    <x v="8"/>
    <n v="19"/>
    <n v="1"/>
    <n v="19"/>
    <n v="19"/>
    <n v="19"/>
    <s v="N"/>
    <s v="N"/>
    <s v="N"/>
    <s v="Restore "/>
    <s v="Restore"/>
    <m/>
    <x v="2"/>
    <s v="260207UAX9G2A"/>
    <s v="Closed"/>
    <s v="Paid"/>
  </r>
  <r>
    <x v="2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C91G"/>
    <s v="Closed"/>
    <s v="Paid"/>
  </r>
  <r>
    <x v="25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C91G"/>
    <s v="Closed"/>
    <s v="Paid"/>
  </r>
  <r>
    <x v="2506"/>
    <x v="46"/>
    <x v="0"/>
    <n v="0"/>
    <n v="1"/>
    <n v="0"/>
    <n v="0"/>
    <n v="0"/>
    <s v="N"/>
    <s v="N"/>
    <s v="N"/>
    <s v="Restore "/>
    <s v="Restore"/>
    <m/>
    <x v="2"/>
    <s v="260207UAXC91G"/>
    <s v="Closed"/>
    <s v="Paid"/>
  </r>
  <r>
    <x v="2506"/>
    <x v="131"/>
    <x v="8"/>
    <n v="20"/>
    <n v="1"/>
    <n v="20"/>
    <n v="20"/>
    <n v="20"/>
    <s v="N"/>
    <s v="N"/>
    <s v="N"/>
    <s v="Restore "/>
    <s v="Restore"/>
    <m/>
    <x v="2"/>
    <s v="260207UAXC91G"/>
    <s v="Closed"/>
    <s v="Paid"/>
  </r>
  <r>
    <x v="2507"/>
    <x v="2"/>
    <x v="3"/>
    <n v="5.2"/>
    <n v="1"/>
    <n v="5.2"/>
    <n v="5.2"/>
    <n v="5.2"/>
    <s v="N"/>
    <s v="N"/>
    <s v="N"/>
    <s v="Secawan "/>
    <s v="Secawan"/>
    <m/>
    <x v="0"/>
    <s v="260207IQFLPGX"/>
    <s v="Closed"/>
    <s v="Paid"/>
  </r>
  <r>
    <x v="2507"/>
    <x v="102"/>
    <x v="0"/>
    <n v="0"/>
    <n v="1"/>
    <n v="0"/>
    <n v="0"/>
    <n v="0"/>
    <s v="N"/>
    <s v="N"/>
    <s v="N"/>
    <s v="Secawan "/>
    <s v="Secawan"/>
    <m/>
    <x v="0"/>
    <s v="260207IQFLPGX"/>
    <s v="Closed"/>
    <s v="Paid"/>
  </r>
  <r>
    <x v="2508"/>
    <x v="19"/>
    <x v="0"/>
    <n v="0"/>
    <n v="1"/>
    <n v="0"/>
    <n v="0"/>
    <n v="0"/>
    <s v="N"/>
    <s v="N"/>
    <s v="N"/>
    <s v="Bens Bakery "/>
    <s v="Bens Bakery"/>
    <m/>
    <x v="1"/>
    <s v="260207VEWJLXT"/>
    <s v="Closed"/>
    <s v="Paid"/>
  </r>
  <r>
    <x v="2508"/>
    <x v="71"/>
    <x v="7"/>
    <n v="14.15"/>
    <n v="1"/>
    <n v="14.15"/>
    <n v="14.15"/>
    <n v="14.15"/>
    <s v="N"/>
    <s v="N"/>
    <s v="Y"/>
    <s v="Bens Bakery "/>
    <s v="Bens Bakery"/>
    <m/>
    <x v="1"/>
    <s v="260207VEWJLXT"/>
    <s v="Closed"/>
    <s v="Paid"/>
  </r>
  <r>
    <x v="2509"/>
    <x v="46"/>
    <x v="0"/>
    <n v="0"/>
    <n v="1"/>
    <n v="0"/>
    <n v="0"/>
    <n v="0"/>
    <s v="N"/>
    <s v="N"/>
    <s v="N"/>
    <s v="Restore "/>
    <s v="Restore"/>
    <m/>
    <x v="2"/>
    <s v="260207UAXI2S8"/>
    <s v="Closed"/>
    <s v="Paid"/>
  </r>
  <r>
    <x v="2509"/>
    <x v="131"/>
    <x v="8"/>
    <n v="20"/>
    <n v="1"/>
    <n v="20"/>
    <n v="20"/>
    <n v="20"/>
    <s v="N"/>
    <s v="N"/>
    <s v="N"/>
    <s v="Restore "/>
    <s v="Restore"/>
    <m/>
    <x v="2"/>
    <s v="260207UAXI2S8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0"/>
    <x v="180"/>
    <x v="11"/>
    <n v="14.5"/>
    <n v="1"/>
    <n v="14.5"/>
    <n v="14.5"/>
    <n v="14.5"/>
    <s v="N"/>
    <s v="N"/>
    <s v="N"/>
    <s v="Secawan "/>
    <s v="Secawan"/>
    <m/>
    <x v="0"/>
    <s v="260207IQFKR5Q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0"/>
    <x v="103"/>
    <x v="0"/>
    <n v="0"/>
    <n v="1"/>
    <n v="0"/>
    <n v="0"/>
    <n v="0"/>
    <s v="N"/>
    <s v="N"/>
    <s v="N"/>
    <s v="Secawan "/>
    <s v="Secawan"/>
    <m/>
    <x v="0"/>
    <s v="260207IQFKR5Q"/>
    <s v="Closed"/>
    <s v="Paid"/>
  </r>
  <r>
    <x v="2510"/>
    <x v="2"/>
    <x v="3"/>
    <n v="5.2"/>
    <n v="1"/>
    <n v="5.2"/>
    <n v="5.2"/>
    <n v="5.2"/>
    <s v="N"/>
    <s v="N"/>
    <s v="N"/>
    <s v="Secawan "/>
    <s v="Secawan"/>
    <m/>
    <x v="0"/>
    <s v="260207IQFKR5Q"/>
    <s v="Closed"/>
    <s v="Paid"/>
  </r>
  <r>
    <x v="2511"/>
    <x v="111"/>
    <x v="8"/>
    <n v="19"/>
    <n v="1"/>
    <n v="19"/>
    <n v="19"/>
    <n v="19"/>
    <s v="N"/>
    <s v="N"/>
    <s v="N"/>
    <s v="Restore "/>
    <s v="Restore"/>
    <m/>
    <x v="2"/>
    <s v="260207UAXZ57N"/>
    <s v="Closed"/>
    <s v="Paid"/>
  </r>
  <r>
    <x v="2511"/>
    <x v="46"/>
    <x v="0"/>
    <n v="0"/>
    <n v="1"/>
    <n v="0"/>
    <n v="0"/>
    <n v="0"/>
    <s v="N"/>
    <s v="N"/>
    <s v="N"/>
    <s v="Restore "/>
    <s v="Restore"/>
    <m/>
    <x v="2"/>
    <s v="260207UAXZ57N"/>
    <s v="Closed"/>
    <s v="Paid"/>
  </r>
  <r>
    <x v="2512"/>
    <x v="46"/>
    <x v="0"/>
    <n v="0"/>
    <n v="1"/>
    <n v="0"/>
    <n v="0"/>
    <n v="0"/>
    <s v="N"/>
    <s v="N"/>
    <s v="N"/>
    <s v="Restore "/>
    <s v="Restore"/>
    <m/>
    <x v="2"/>
    <s v="260207UAXEBB3"/>
    <s v="Closed"/>
    <s v="Paid"/>
  </r>
  <r>
    <x v="2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BB3"/>
    <s v="Closed"/>
    <s v="Paid"/>
  </r>
  <r>
    <x v="251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BB3"/>
    <s v="Closed"/>
    <s v="Paid"/>
  </r>
  <r>
    <x v="2513"/>
    <x v="102"/>
    <x v="0"/>
    <n v="0"/>
    <n v="1"/>
    <n v="0"/>
    <n v="0"/>
    <n v="0"/>
    <s v="N"/>
    <s v="N"/>
    <s v="N"/>
    <s v="Secawan "/>
    <s v="Secawan"/>
    <m/>
    <x v="0"/>
    <s v="260207IQFDUIC"/>
    <s v="Closed"/>
    <s v="Paid"/>
  </r>
  <r>
    <x v="2513"/>
    <x v="39"/>
    <x v="4"/>
    <n v="18.5"/>
    <n v="2"/>
    <n v="37"/>
    <n v="37"/>
    <n v="37"/>
    <s v="N"/>
    <s v="N"/>
    <s v="N"/>
    <s v="Secawan "/>
    <s v="Secawan"/>
    <m/>
    <x v="0"/>
    <s v="260207IQFDUIC"/>
    <s v="Closed"/>
    <s v="Paid"/>
  </r>
  <r>
    <x v="2513"/>
    <x v="10"/>
    <x v="4"/>
    <n v="6.8"/>
    <n v="1"/>
    <n v="6.8"/>
    <n v="6.8"/>
    <n v="6.8"/>
    <s v="N"/>
    <s v="N"/>
    <s v="N"/>
    <s v="Secawan "/>
    <s v="Secawan"/>
    <m/>
    <x v="0"/>
    <s v="260207IQFDUIC"/>
    <s v="Closed"/>
    <s v="Paid"/>
  </r>
  <r>
    <x v="251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43CC"/>
    <s v="Closed"/>
    <s v="Paid"/>
  </r>
  <r>
    <x v="2514"/>
    <x v="103"/>
    <x v="0"/>
    <n v="0"/>
    <n v="1"/>
    <n v="0"/>
    <n v="0"/>
    <n v="0"/>
    <s v="N"/>
    <s v="N"/>
    <s v="N"/>
    <s v="Secawan "/>
    <s v="Secawan"/>
    <m/>
    <x v="0"/>
    <s v="260207IQF43CC"/>
    <s v="Closed"/>
    <s v="Paid"/>
  </r>
  <r>
    <x v="2515"/>
    <x v="46"/>
    <x v="0"/>
    <n v="0"/>
    <n v="1"/>
    <n v="0"/>
    <n v="0"/>
    <n v="0"/>
    <s v="N"/>
    <s v="N"/>
    <s v="N"/>
    <s v="Restore "/>
    <s v="Restore"/>
    <m/>
    <x v="2"/>
    <s v="260207UAXIVXI"/>
    <s v="Closed"/>
    <s v="Paid"/>
  </r>
  <r>
    <x v="251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IVXI"/>
    <s v="Closed"/>
    <s v="Paid"/>
  </r>
  <r>
    <x v="251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HWSN"/>
    <s v="Closed"/>
    <s v="Paid"/>
  </r>
  <r>
    <x v="2516"/>
    <x v="64"/>
    <x v="2"/>
    <n v="18"/>
    <n v="1"/>
    <n v="18"/>
    <n v="18"/>
    <n v="18"/>
    <s v="N"/>
    <s v="N"/>
    <s v="N"/>
    <s v="Secawan "/>
    <s v="Secawan"/>
    <m/>
    <x v="0"/>
    <s v="260207IQFHWSN"/>
    <s v="Closed"/>
    <s v="Paid"/>
  </r>
  <r>
    <x v="2516"/>
    <x v="102"/>
    <x v="0"/>
    <n v="0"/>
    <n v="1"/>
    <n v="0"/>
    <n v="0"/>
    <n v="0"/>
    <s v="N"/>
    <s v="N"/>
    <s v="N"/>
    <s v="Secawan "/>
    <s v="Secawan"/>
    <m/>
    <x v="0"/>
    <s v="260207IQFHWSN"/>
    <s v="Closed"/>
    <s v="Paid"/>
  </r>
  <r>
    <x v="2517"/>
    <x v="19"/>
    <x v="0"/>
    <n v="0"/>
    <n v="1"/>
    <n v="0"/>
    <n v="0"/>
    <n v="0"/>
    <s v="N"/>
    <s v="N"/>
    <s v="N"/>
    <s v="Bens Bakery "/>
    <s v="Bens Bakery"/>
    <m/>
    <x v="1"/>
    <s v="260207VEWL3SS"/>
    <s v="Closed"/>
    <s v="Paid"/>
  </r>
  <r>
    <x v="2517"/>
    <x v="84"/>
    <x v="7"/>
    <n v="9.43"/>
    <n v="1"/>
    <n v="9.43"/>
    <n v="9.43"/>
    <n v="9.43"/>
    <s v="N"/>
    <s v="N"/>
    <s v="Y"/>
    <s v="Bens Bakery "/>
    <s v="Bens Bakery"/>
    <m/>
    <x v="1"/>
    <s v="260207VEWL3SS"/>
    <s v="Closed"/>
    <s v="Paid"/>
  </r>
  <r>
    <x v="2517"/>
    <x v="119"/>
    <x v="7"/>
    <n v="7.55"/>
    <n v="1"/>
    <n v="7.55"/>
    <n v="7.55"/>
    <n v="7.55"/>
    <s v="N"/>
    <s v="N"/>
    <s v="Y"/>
    <s v="Bens Bakery "/>
    <s v="Bens Bakery"/>
    <m/>
    <x v="1"/>
    <s v="260207VEWL3SS"/>
    <s v="Closed"/>
    <s v="Paid"/>
  </r>
  <r>
    <x v="2518"/>
    <x v="46"/>
    <x v="0"/>
    <n v="0"/>
    <n v="1"/>
    <n v="0"/>
    <n v="0"/>
    <n v="0"/>
    <s v="N"/>
    <s v="N"/>
    <s v="N"/>
    <s v="Restore "/>
    <s v="Restore"/>
    <m/>
    <x v="2"/>
    <s v="260207UAXI1DK"/>
    <s v="Closed"/>
    <s v="Paid"/>
  </r>
  <r>
    <x v="25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1DK"/>
    <s v="Closed"/>
    <s v="Paid"/>
  </r>
  <r>
    <x v="2519"/>
    <x v="137"/>
    <x v="4"/>
    <n v="3.4"/>
    <n v="1"/>
    <n v="3.4"/>
    <n v="3.4"/>
    <n v="3.4"/>
    <s v="N"/>
    <s v="N"/>
    <s v="N"/>
    <s v="Secawan "/>
    <s v="Secawan"/>
    <m/>
    <x v="0"/>
    <s v="260207IQF92ZN"/>
    <s v="Closed"/>
    <s v="Paid"/>
  </r>
  <r>
    <x v="2519"/>
    <x v="103"/>
    <x v="0"/>
    <n v="0"/>
    <n v="1"/>
    <n v="0"/>
    <n v="0"/>
    <n v="0"/>
    <s v="N"/>
    <s v="N"/>
    <s v="N"/>
    <s v="Secawan "/>
    <s v="Secawan"/>
    <m/>
    <x v="0"/>
    <s v="260207IQF92ZN"/>
    <s v="Closed"/>
    <s v="Paid"/>
  </r>
  <r>
    <x v="2520"/>
    <x v="111"/>
    <x v="8"/>
    <n v="19"/>
    <n v="1"/>
    <n v="19"/>
    <n v="19"/>
    <n v="19"/>
    <s v="N"/>
    <s v="N"/>
    <s v="N"/>
    <s v="Restore "/>
    <s v="Restore"/>
    <m/>
    <x v="2"/>
    <s v="260207UAX3HOW"/>
    <s v="Closed"/>
    <s v="Paid"/>
  </r>
  <r>
    <x v="25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HOW"/>
    <s v="Closed"/>
    <s v="Paid"/>
  </r>
  <r>
    <x v="2520"/>
    <x v="46"/>
    <x v="0"/>
    <n v="0"/>
    <n v="1"/>
    <n v="0"/>
    <n v="0"/>
    <n v="0"/>
    <s v="N"/>
    <s v="N"/>
    <s v="N"/>
    <s v="Restore "/>
    <s v="Restore"/>
    <m/>
    <x v="2"/>
    <s v="260207UAX3HOW"/>
    <s v="Closed"/>
    <s v="Paid"/>
  </r>
  <r>
    <x v="2521"/>
    <x v="75"/>
    <x v="7"/>
    <n v="5.66"/>
    <n v="1"/>
    <n v="5.66"/>
    <n v="5.66"/>
    <n v="5.66"/>
    <s v="N"/>
    <s v="N"/>
    <s v="Y"/>
    <s v="Bens Bakery "/>
    <s v="Bens Bakery"/>
    <m/>
    <x v="1"/>
    <s v="260207VEWDITB"/>
    <s v="Closed"/>
    <s v="Paid"/>
  </r>
  <r>
    <x v="2521"/>
    <x v="19"/>
    <x v="0"/>
    <n v="0"/>
    <n v="1"/>
    <n v="0"/>
    <n v="0"/>
    <n v="0"/>
    <s v="N"/>
    <s v="N"/>
    <s v="N"/>
    <s v="Bens Bakery "/>
    <s v="Bens Bakery"/>
    <m/>
    <x v="1"/>
    <s v="260207VEWDITB"/>
    <s v="Closed"/>
    <s v="Paid"/>
  </r>
  <r>
    <x v="2521"/>
    <x v="117"/>
    <x v="7"/>
    <n v="9.43"/>
    <n v="1"/>
    <n v="9.43"/>
    <n v="9.43"/>
    <n v="9.43"/>
    <s v="N"/>
    <s v="N"/>
    <s v="Y"/>
    <s v="Bens Bakery "/>
    <s v="Bens Bakery"/>
    <m/>
    <x v="1"/>
    <s v="260207VEWDITB"/>
    <s v="Closed"/>
    <s v="Paid"/>
  </r>
  <r>
    <x v="2521"/>
    <x v="141"/>
    <x v="7"/>
    <n v="9.43"/>
    <n v="1"/>
    <n v="9.43"/>
    <n v="9.43"/>
    <n v="9.43"/>
    <s v="N"/>
    <s v="N"/>
    <s v="Y"/>
    <s v="Bens Bakery "/>
    <s v="Bens Bakery"/>
    <m/>
    <x v="1"/>
    <s v="260207VEWDITB"/>
    <s v="Closed"/>
    <s v="Paid"/>
  </r>
  <r>
    <x v="2521"/>
    <x v="72"/>
    <x v="7"/>
    <n v="5.66"/>
    <n v="1"/>
    <n v="5.66"/>
    <n v="5.66"/>
    <n v="5.66"/>
    <s v="N"/>
    <s v="N"/>
    <s v="Y"/>
    <s v="Bens Bakery "/>
    <s v="Bens Bakery"/>
    <m/>
    <x v="1"/>
    <s v="260207VEWDITB"/>
    <s v="Closed"/>
    <s v="Paid"/>
  </r>
  <r>
    <x v="2522"/>
    <x v="5"/>
    <x v="2"/>
    <n v="7.9"/>
    <n v="1"/>
    <n v="7.9"/>
    <n v="7.9"/>
    <n v="7.9"/>
    <s v="N"/>
    <s v="N"/>
    <s v="N"/>
    <s v="Secawan "/>
    <s v="Secawan"/>
    <m/>
    <x v="0"/>
    <s v="260207IQFVYNU"/>
    <s v="Closed"/>
    <s v="Paid"/>
  </r>
  <r>
    <x v="2522"/>
    <x v="103"/>
    <x v="0"/>
    <n v="0"/>
    <n v="1"/>
    <n v="0"/>
    <n v="0"/>
    <n v="0"/>
    <s v="N"/>
    <s v="N"/>
    <s v="N"/>
    <s v="Secawan "/>
    <s v="Secawan"/>
    <m/>
    <x v="0"/>
    <s v="260207IQFVYNU"/>
    <s v="Closed"/>
    <s v="Paid"/>
  </r>
  <r>
    <x v="2523"/>
    <x v="2"/>
    <x v="3"/>
    <n v="5.2"/>
    <n v="1"/>
    <n v="5.2"/>
    <n v="5.2"/>
    <n v="5.2"/>
    <s v="N"/>
    <s v="N"/>
    <s v="N"/>
    <s v="Secawan "/>
    <s v="Secawan"/>
    <m/>
    <x v="0"/>
    <s v="260207IQF4BDC"/>
    <s v="Closed"/>
    <s v="Paid"/>
  </r>
  <r>
    <x v="2523"/>
    <x v="2"/>
    <x v="3"/>
    <n v="5.2"/>
    <n v="1"/>
    <n v="5.2"/>
    <n v="5.2"/>
    <n v="5.2"/>
    <s v="N"/>
    <s v="N"/>
    <s v="N"/>
    <s v="Secawan "/>
    <s v="Secawan"/>
    <m/>
    <x v="0"/>
    <s v="260207IQF4BDC"/>
    <s v="Closed"/>
    <s v="Paid"/>
  </r>
  <r>
    <x v="2523"/>
    <x v="103"/>
    <x v="0"/>
    <n v="0"/>
    <n v="1"/>
    <n v="0"/>
    <n v="0"/>
    <n v="0"/>
    <s v="N"/>
    <s v="N"/>
    <s v="N"/>
    <s v="Secawan "/>
    <s v="Secawan"/>
    <m/>
    <x v="0"/>
    <s v="260207IQF4BDC"/>
    <s v="Closed"/>
    <s v="Paid"/>
  </r>
  <r>
    <x v="2524"/>
    <x v="19"/>
    <x v="0"/>
    <n v="0"/>
    <n v="1"/>
    <n v="0"/>
    <n v="0"/>
    <n v="0"/>
    <s v="N"/>
    <s v="N"/>
    <s v="N"/>
    <s v="Bens Bakery "/>
    <s v="Bens Bakery"/>
    <m/>
    <x v="1"/>
    <s v="260207VEWLVK9"/>
    <s v="Closed"/>
    <s v="Paid"/>
  </r>
  <r>
    <x v="2524"/>
    <x v="43"/>
    <x v="7"/>
    <n v="7.55"/>
    <n v="2"/>
    <n v="15.1"/>
    <n v="15.1"/>
    <n v="15.1"/>
    <s v="N"/>
    <s v="N"/>
    <s v="Y"/>
    <s v="Bens Bakery "/>
    <s v="Bens Bakery"/>
    <m/>
    <x v="1"/>
    <s v="260207VEWLVK9"/>
    <s v="Closed"/>
    <s v="Paid"/>
  </r>
  <r>
    <x v="2525"/>
    <x v="39"/>
    <x v="4"/>
    <n v="18.5"/>
    <n v="4"/>
    <n v="74"/>
    <n v="74"/>
    <n v="74"/>
    <s v="N"/>
    <s v="N"/>
    <s v="N"/>
    <s v="Secawan "/>
    <s v="Secawan"/>
    <m/>
    <x v="0"/>
    <s v="260207IQF2BJO"/>
    <s v="Closed"/>
    <s v="Paid"/>
  </r>
  <r>
    <x v="2525"/>
    <x v="103"/>
    <x v="0"/>
    <n v="0"/>
    <n v="1"/>
    <n v="0"/>
    <n v="0"/>
    <n v="0"/>
    <s v="N"/>
    <s v="N"/>
    <s v="N"/>
    <s v="Secawan "/>
    <s v="Secawan"/>
    <m/>
    <x v="0"/>
    <s v="260207IQF2BJO"/>
    <s v="Closed"/>
    <s v="Paid"/>
  </r>
  <r>
    <x v="2526"/>
    <x v="103"/>
    <x v="0"/>
    <n v="0"/>
    <n v="1"/>
    <n v="0"/>
    <n v="0"/>
    <n v="0"/>
    <s v="N"/>
    <s v="N"/>
    <s v="N"/>
    <s v="Secawan "/>
    <s v="Secawan"/>
    <m/>
    <x v="0"/>
    <s v="260207IQFASYE"/>
    <s v="Closed"/>
    <s v="Paid"/>
  </r>
  <r>
    <x v="25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ASYE"/>
    <s v="Closed"/>
    <s v="Paid"/>
  </r>
  <r>
    <x v="2527"/>
    <x v="102"/>
    <x v="0"/>
    <n v="0"/>
    <n v="1"/>
    <n v="0"/>
    <n v="0"/>
    <n v="0"/>
    <s v="N"/>
    <s v="N"/>
    <s v="N"/>
    <s v="Secawan "/>
    <s v="Secawan"/>
    <m/>
    <x v="0"/>
    <s v="260207IQF491Y"/>
    <s v="Closed"/>
    <s v="Paid"/>
  </r>
  <r>
    <x v="2527"/>
    <x v="2"/>
    <x v="3"/>
    <n v="5.2"/>
    <n v="1"/>
    <n v="5.2"/>
    <n v="5.2"/>
    <n v="5.2"/>
    <s v="N"/>
    <s v="N"/>
    <s v="N"/>
    <s v="Secawan "/>
    <s v="Secawan"/>
    <m/>
    <x v="0"/>
    <s v="260207IQF491Y"/>
    <s v="Closed"/>
    <s v="Paid"/>
  </r>
  <r>
    <x v="2528"/>
    <x v="19"/>
    <x v="0"/>
    <n v="0"/>
    <n v="1"/>
    <n v="0"/>
    <n v="0"/>
    <n v="0"/>
    <s v="N"/>
    <s v="N"/>
    <s v="N"/>
    <s v="Bens Bakery "/>
    <s v="Bens Bakery"/>
    <m/>
    <x v="1"/>
    <s v="260207VEW7WCU"/>
    <s v="Closed"/>
    <s v="Paid"/>
  </r>
  <r>
    <x v="2528"/>
    <x v="194"/>
    <x v="7"/>
    <n v="1"/>
    <n v="1"/>
    <n v="1"/>
    <n v="1"/>
    <n v="1"/>
    <s v="N"/>
    <s v="N"/>
    <s v="Y"/>
    <s v="Bens Bakery "/>
    <s v="Bens Bakery"/>
    <m/>
    <x v="1"/>
    <s v="260207VEW7WCU"/>
    <s v="Closed"/>
    <s v="Paid"/>
  </r>
  <r>
    <x v="25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NTK4"/>
    <s v="Closed"/>
    <s v="Paid"/>
  </r>
  <r>
    <x v="252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NTK4"/>
    <s v="Closed"/>
    <s v="Paid"/>
  </r>
  <r>
    <x v="2529"/>
    <x v="102"/>
    <x v="0"/>
    <n v="0"/>
    <n v="1"/>
    <n v="0"/>
    <n v="0"/>
    <n v="0"/>
    <s v="N"/>
    <s v="N"/>
    <s v="N"/>
    <s v="Secawan "/>
    <s v="Secawan"/>
    <m/>
    <x v="0"/>
    <s v="260207IQFNTK4"/>
    <s v="Closed"/>
    <s v="Paid"/>
  </r>
  <r>
    <x v="25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IM2L"/>
    <s v="Closed"/>
    <s v="Paid"/>
  </r>
  <r>
    <x v="2530"/>
    <x v="46"/>
    <x v="0"/>
    <n v="0"/>
    <n v="1"/>
    <n v="0"/>
    <n v="0"/>
    <n v="0"/>
    <s v="N"/>
    <s v="N"/>
    <s v="N"/>
    <s v="Restore "/>
    <s v="Restore"/>
    <m/>
    <x v="2"/>
    <s v="260207UAXIM2L"/>
    <s v="Closed"/>
    <s v="Paid"/>
  </r>
  <r>
    <x v="2531"/>
    <x v="142"/>
    <x v="7"/>
    <n v="3.77"/>
    <n v="1"/>
    <n v="3.77"/>
    <n v="3.77"/>
    <n v="3.77"/>
    <s v="N"/>
    <s v="N"/>
    <s v="Y"/>
    <s v="Bens Bakery "/>
    <s v="Bens Bakery"/>
    <m/>
    <x v="1"/>
    <s v="260207VEW46W2"/>
    <s v="Closed"/>
    <s v="Paid"/>
  </r>
  <r>
    <x v="2531"/>
    <x v="72"/>
    <x v="7"/>
    <n v="5.66"/>
    <n v="1"/>
    <n v="5.66"/>
    <n v="5.66"/>
    <n v="5.66"/>
    <s v="N"/>
    <s v="N"/>
    <s v="Y"/>
    <s v="Bens Bakery "/>
    <s v="Bens Bakery"/>
    <m/>
    <x v="1"/>
    <s v="260207VEW46W2"/>
    <s v="Closed"/>
    <s v="Paid"/>
  </r>
  <r>
    <x v="2531"/>
    <x v="42"/>
    <x v="0"/>
    <n v="0"/>
    <n v="1"/>
    <n v="0"/>
    <n v="0"/>
    <n v="0"/>
    <s v="N"/>
    <s v="N"/>
    <s v="N"/>
    <s v="Bens Bakery "/>
    <s v="Bens Bakery"/>
    <m/>
    <x v="1"/>
    <s v="260207VEW46W2"/>
    <s v="Closed"/>
    <s v="Paid"/>
  </r>
  <r>
    <x v="2532"/>
    <x v="46"/>
    <x v="0"/>
    <n v="0"/>
    <n v="1"/>
    <n v="0"/>
    <n v="0"/>
    <n v="0"/>
    <s v="N"/>
    <s v="N"/>
    <s v="N"/>
    <s v="Restore "/>
    <s v="Restore"/>
    <m/>
    <x v="2"/>
    <s v="260207UAXKDXD"/>
    <s v="Closed"/>
    <s v="Paid"/>
  </r>
  <r>
    <x v="2532"/>
    <x v="111"/>
    <x v="8"/>
    <n v="19"/>
    <n v="1"/>
    <n v="19"/>
    <n v="19"/>
    <n v="19"/>
    <s v="N"/>
    <s v="N"/>
    <s v="N"/>
    <s v="Restore "/>
    <s v="Restore"/>
    <m/>
    <x v="2"/>
    <s v="260207UAXKDXD"/>
    <s v="Closed"/>
    <s v="Paid"/>
  </r>
  <r>
    <x v="25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PQU6"/>
    <s v="Closed"/>
    <s v="Paid"/>
  </r>
  <r>
    <x v="2533"/>
    <x v="102"/>
    <x v="0"/>
    <n v="0"/>
    <n v="1"/>
    <n v="0"/>
    <n v="0"/>
    <n v="0"/>
    <s v="N"/>
    <s v="N"/>
    <s v="N"/>
    <s v="Secawan "/>
    <s v="Secawan"/>
    <m/>
    <x v="0"/>
    <s v="260207IQFPQU6"/>
    <s v="Closed"/>
    <s v="Paid"/>
  </r>
  <r>
    <x v="2533"/>
    <x v="2"/>
    <x v="3"/>
    <n v="5.2"/>
    <n v="1"/>
    <n v="5.2"/>
    <n v="5.2"/>
    <n v="5.2"/>
    <s v="N"/>
    <s v="N"/>
    <s v="N"/>
    <s v="Secawan "/>
    <s v="Secawan"/>
    <m/>
    <x v="0"/>
    <s v="260207IQFPQU6"/>
    <s v="Closed"/>
    <s v="Paid"/>
  </r>
  <r>
    <x v="2534"/>
    <x v="39"/>
    <x v="4"/>
    <n v="18.5"/>
    <n v="1"/>
    <n v="18.5"/>
    <n v="18.5"/>
    <n v="18.5"/>
    <s v="N"/>
    <s v="N"/>
    <s v="N"/>
    <s v="Secawan "/>
    <s v="Secawan"/>
    <m/>
    <x v="0"/>
    <s v="260207IQFD44Y"/>
    <s v="Closed"/>
    <s v="Paid"/>
  </r>
  <r>
    <x v="2534"/>
    <x v="103"/>
    <x v="0"/>
    <n v="0"/>
    <n v="1"/>
    <n v="0"/>
    <n v="0"/>
    <n v="0"/>
    <s v="N"/>
    <s v="N"/>
    <s v="N"/>
    <s v="Secawan "/>
    <s v="Secawan"/>
    <m/>
    <x v="0"/>
    <s v="260207IQFD44Y"/>
    <s v="Closed"/>
    <s v="Paid"/>
  </r>
  <r>
    <x v="2535"/>
    <x v="84"/>
    <x v="7"/>
    <n v="9.43"/>
    <n v="1"/>
    <n v="9.43"/>
    <n v="9.43"/>
    <n v="9.43"/>
    <s v="N"/>
    <s v="N"/>
    <s v="Y"/>
    <s v="Bens Bakery "/>
    <s v="Bens Bakery"/>
    <m/>
    <x v="1"/>
    <s v="260207VEWQYTS"/>
    <s v="Closed"/>
    <s v="Paid"/>
  </r>
  <r>
    <x v="2535"/>
    <x v="19"/>
    <x v="0"/>
    <n v="0"/>
    <n v="1"/>
    <n v="0"/>
    <n v="0"/>
    <n v="0"/>
    <s v="N"/>
    <s v="N"/>
    <s v="N"/>
    <s v="Bens Bakery "/>
    <s v="Bens Bakery"/>
    <m/>
    <x v="1"/>
    <s v="260207VEWQYTS"/>
    <s v="Closed"/>
    <s v="Paid"/>
  </r>
  <r>
    <x v="2536"/>
    <x v="150"/>
    <x v="7"/>
    <n v="14.15"/>
    <n v="1"/>
    <n v="14.15"/>
    <n v="14.15"/>
    <n v="14.15"/>
    <s v="N"/>
    <s v="N"/>
    <s v="Y"/>
    <s v="Bens Bakery "/>
    <s v="Bens Bakery"/>
    <m/>
    <x v="1"/>
    <s v="260207VEWYICN"/>
    <s v="Closed"/>
    <s v="Paid"/>
  </r>
  <r>
    <x v="2536"/>
    <x v="19"/>
    <x v="0"/>
    <n v="0"/>
    <n v="1"/>
    <n v="0"/>
    <n v="0"/>
    <n v="0"/>
    <s v="N"/>
    <s v="N"/>
    <s v="N"/>
    <s v="Bens Bakery "/>
    <s v="Bens Bakery"/>
    <m/>
    <x v="1"/>
    <s v="260207VEWYICN"/>
    <s v="Closed"/>
    <s v="Paid"/>
  </r>
  <r>
    <x v="2537"/>
    <x v="95"/>
    <x v="4"/>
    <n v="11.8"/>
    <n v="1"/>
    <n v="11.8"/>
    <n v="11.8"/>
    <n v="11.8"/>
    <s v="N"/>
    <s v="N"/>
    <s v="N"/>
    <s v="Secawan "/>
    <s v="Secawan"/>
    <m/>
    <x v="0"/>
    <s v="260207IQFZ8X4"/>
    <s v="Closed"/>
    <s v="Paid"/>
  </r>
  <r>
    <x v="2537"/>
    <x v="103"/>
    <x v="0"/>
    <n v="0"/>
    <n v="1"/>
    <n v="0"/>
    <n v="0"/>
    <n v="0"/>
    <s v="N"/>
    <s v="N"/>
    <s v="N"/>
    <s v="Secawan "/>
    <s v="Secawan"/>
    <m/>
    <x v="0"/>
    <s v="260207IQFZ8X4"/>
    <s v="Closed"/>
    <s v="Paid"/>
  </r>
  <r>
    <x v="25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N1CB"/>
    <s v="Closed"/>
    <s v="Paid"/>
  </r>
  <r>
    <x v="2538"/>
    <x v="46"/>
    <x v="0"/>
    <n v="0"/>
    <n v="1"/>
    <n v="0"/>
    <n v="0"/>
    <n v="0"/>
    <s v="N"/>
    <s v="N"/>
    <s v="N"/>
    <s v="Restore "/>
    <s v="Restore"/>
    <m/>
    <x v="2"/>
    <s v="260207UAXN1CB"/>
    <s v="Closed"/>
    <s v="Paid"/>
  </r>
  <r>
    <x v="2539"/>
    <x v="167"/>
    <x v="4"/>
    <n v="13.8"/>
    <n v="2"/>
    <n v="27.6"/>
    <n v="27.6"/>
    <n v="27.6"/>
    <s v="N"/>
    <s v="N"/>
    <s v="N"/>
    <s v="Secawan "/>
    <s v="Secawan"/>
    <m/>
    <x v="0"/>
    <s v="260207IQF611M"/>
    <s v="Closed"/>
    <s v="Paid"/>
  </r>
  <r>
    <x v="2539"/>
    <x v="149"/>
    <x v="2"/>
    <n v="18"/>
    <n v="2"/>
    <n v="36"/>
    <n v="36"/>
    <n v="36"/>
    <s v="N"/>
    <s v="N"/>
    <s v="N"/>
    <s v="Secawan "/>
    <s v="Secawan"/>
    <m/>
    <x v="0"/>
    <s v="260207IQF611M"/>
    <s v="Closed"/>
    <s v="Paid"/>
  </r>
  <r>
    <x v="2539"/>
    <x v="103"/>
    <x v="0"/>
    <n v="0"/>
    <n v="1"/>
    <n v="0"/>
    <n v="0"/>
    <n v="0"/>
    <s v="N"/>
    <s v="N"/>
    <s v="N"/>
    <s v="Secawan "/>
    <s v="Secawan"/>
    <m/>
    <x v="0"/>
    <s v="260207IQF611M"/>
    <s v="Closed"/>
    <s v="Paid"/>
  </r>
  <r>
    <x v="2540"/>
    <x v="46"/>
    <x v="0"/>
    <n v="0"/>
    <n v="1"/>
    <n v="0"/>
    <n v="0"/>
    <n v="0"/>
    <s v="N"/>
    <s v="N"/>
    <s v="N"/>
    <s v="Restore "/>
    <s v="Restore"/>
    <m/>
    <x v="2"/>
    <s v="260207UAXOTM0"/>
    <s v="Closed"/>
    <s v="Paid"/>
  </r>
  <r>
    <x v="2540"/>
    <x v="131"/>
    <x v="8"/>
    <n v="20"/>
    <n v="1"/>
    <n v="20"/>
    <n v="20"/>
    <n v="20"/>
    <s v="N"/>
    <s v="N"/>
    <s v="N"/>
    <s v="Restore "/>
    <s v="Restore"/>
    <m/>
    <x v="2"/>
    <s v="260207UAXOTM0"/>
    <s v="Closed"/>
    <s v="Paid"/>
  </r>
  <r>
    <x v="2541"/>
    <x v="46"/>
    <x v="0"/>
    <n v="0"/>
    <n v="1"/>
    <n v="0"/>
    <n v="0"/>
    <n v="0"/>
    <s v="N"/>
    <s v="N"/>
    <s v="N"/>
    <s v="Restore "/>
    <s v="Restore"/>
    <m/>
    <x v="2"/>
    <s v="260207UAX1RE4"/>
    <s v="Closed"/>
    <s v="Paid"/>
  </r>
  <r>
    <x v="2541"/>
    <x v="111"/>
    <x v="8"/>
    <n v="19"/>
    <n v="1"/>
    <n v="19"/>
    <n v="19"/>
    <n v="19"/>
    <s v="N"/>
    <s v="N"/>
    <s v="N"/>
    <s v="Restore "/>
    <s v="Restore"/>
    <m/>
    <x v="2"/>
    <s v="260207UAX1RE4"/>
    <s v="Closed"/>
    <s v="Paid"/>
  </r>
  <r>
    <x v="25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SIYO"/>
    <s v="Closed"/>
    <s v="Paid"/>
  </r>
  <r>
    <x v="2541"/>
    <x v="103"/>
    <x v="0"/>
    <n v="0"/>
    <n v="1"/>
    <n v="0"/>
    <n v="0"/>
    <n v="0"/>
    <s v="N"/>
    <s v="N"/>
    <s v="N"/>
    <s v="Secawan "/>
    <s v="Secawan"/>
    <m/>
    <x v="0"/>
    <s v="260207IQFSIYO"/>
    <s v="Closed"/>
    <s v="Paid"/>
  </r>
  <r>
    <x v="2542"/>
    <x v="46"/>
    <x v="0"/>
    <n v="0"/>
    <n v="1"/>
    <n v="0"/>
    <n v="0"/>
    <n v="0"/>
    <s v="N"/>
    <s v="N"/>
    <s v="N"/>
    <s v="Restore "/>
    <s v="Restore"/>
    <m/>
    <x v="2"/>
    <s v="260207UAXTM8I"/>
    <s v="Closed"/>
    <s v="Paid"/>
  </r>
  <r>
    <x v="25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M8I"/>
    <s v="Closed"/>
    <s v="Paid"/>
  </r>
  <r>
    <x v="2543"/>
    <x v="103"/>
    <x v="0"/>
    <n v="0"/>
    <n v="1"/>
    <n v="0"/>
    <n v="0"/>
    <n v="0"/>
    <s v="N"/>
    <s v="N"/>
    <s v="N"/>
    <s v="Secawan "/>
    <s v="Secawan"/>
    <m/>
    <x v="0"/>
    <s v="260207IQFM6W1"/>
    <s v="Closed"/>
    <s v="Paid"/>
  </r>
  <r>
    <x v="2543"/>
    <x v="67"/>
    <x v="4"/>
    <n v="12.8"/>
    <n v="2"/>
    <n v="25.6"/>
    <n v="25.6"/>
    <n v="25.6"/>
    <s v="N"/>
    <s v="N"/>
    <s v="N"/>
    <s v="Secawan "/>
    <s v="Secawan"/>
    <m/>
    <x v="0"/>
    <s v="260207IQFM6W1"/>
    <s v="Closed"/>
    <s v="Paid"/>
  </r>
  <r>
    <x v="25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YUH"/>
    <s v="Closed"/>
    <s v="Paid"/>
  </r>
  <r>
    <x v="2544"/>
    <x v="46"/>
    <x v="0"/>
    <n v="0"/>
    <n v="1"/>
    <n v="0"/>
    <n v="0"/>
    <n v="0"/>
    <s v="N"/>
    <s v="N"/>
    <s v="N"/>
    <s v="Restore "/>
    <s v="Restore"/>
    <m/>
    <x v="2"/>
    <s v="260207UAXGYUH"/>
    <s v="Closed"/>
    <s v="Paid"/>
  </r>
  <r>
    <x v="2545"/>
    <x v="46"/>
    <x v="0"/>
    <n v="0"/>
    <n v="1"/>
    <n v="0"/>
    <n v="0"/>
    <n v="0"/>
    <s v="N"/>
    <s v="N"/>
    <s v="N"/>
    <s v="Restore "/>
    <s v="Restore"/>
    <m/>
    <x v="2"/>
    <s v="260207UAX7R1D"/>
    <s v="Closed"/>
    <s v="Paid"/>
  </r>
  <r>
    <x v="25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7R1D"/>
    <s v="Closed"/>
    <s v="Paid"/>
  </r>
  <r>
    <x v="2546"/>
    <x v="46"/>
    <x v="0"/>
    <n v="0"/>
    <n v="1"/>
    <n v="0"/>
    <n v="0"/>
    <n v="0"/>
    <s v="N"/>
    <s v="N"/>
    <s v="N"/>
    <s v="Restore "/>
    <s v="Restore"/>
    <m/>
    <x v="2"/>
    <s v="260207UAXPQAF"/>
    <s v="Closed"/>
    <s v="Paid"/>
  </r>
  <r>
    <x v="2547"/>
    <x v="111"/>
    <x v="8"/>
    <n v="19"/>
    <n v="1"/>
    <n v="19"/>
    <n v="19"/>
    <n v="19"/>
    <s v="N"/>
    <s v="N"/>
    <s v="N"/>
    <s v="Restore "/>
    <s v="Restore"/>
    <m/>
    <x v="2"/>
    <s v="260207UAXPQAF"/>
    <s v="Closed"/>
    <s v="Paid"/>
  </r>
  <r>
    <x v="2548"/>
    <x v="19"/>
    <x v="0"/>
    <n v="0"/>
    <n v="1"/>
    <n v="0"/>
    <n v="0"/>
    <n v="0"/>
    <s v="N"/>
    <s v="N"/>
    <s v="N"/>
    <s v="Bens Bakery "/>
    <s v="Bens Bakery"/>
    <m/>
    <x v="1"/>
    <s v="260207VEW6BKX"/>
    <s v="Closed"/>
    <s v="Paid"/>
  </r>
  <r>
    <x v="2548"/>
    <x v="43"/>
    <x v="7"/>
    <n v="7.55"/>
    <n v="1"/>
    <n v="7.55"/>
    <n v="7.55"/>
    <n v="7.55"/>
    <s v="N"/>
    <s v="N"/>
    <s v="Y"/>
    <s v="Bens Bakery "/>
    <s v="Bens Bakery"/>
    <m/>
    <x v="1"/>
    <s v="260207VEW6BKX"/>
    <s v="Closed"/>
    <s v="Paid"/>
  </r>
  <r>
    <x v="2548"/>
    <x v="143"/>
    <x v="7"/>
    <n v="11.32"/>
    <n v="1"/>
    <n v="11.32"/>
    <n v="11.32"/>
    <n v="11.32"/>
    <s v="N"/>
    <s v="N"/>
    <s v="Y"/>
    <s v="Bens Bakery "/>
    <s v="Bens Bakery"/>
    <m/>
    <x v="1"/>
    <s v="260207VEW6BKX"/>
    <s v="Closed"/>
    <s v="Paid"/>
  </r>
  <r>
    <x v="2548"/>
    <x v="153"/>
    <x v="7"/>
    <n v="9.43"/>
    <n v="1"/>
    <n v="9.43"/>
    <n v="9.43"/>
    <n v="9.43"/>
    <s v="N"/>
    <s v="N"/>
    <s v="Y"/>
    <s v="Bens Bakery "/>
    <s v="Bens Bakery"/>
    <m/>
    <x v="1"/>
    <s v="260207VEW6BKX"/>
    <s v="Closed"/>
    <s v="Paid"/>
  </r>
  <r>
    <x v="2548"/>
    <x v="150"/>
    <x v="7"/>
    <n v="14.15"/>
    <n v="2"/>
    <n v="28.3"/>
    <n v="28.3"/>
    <n v="28.3"/>
    <s v="N"/>
    <s v="N"/>
    <s v="Y"/>
    <s v="Bens Bakery "/>
    <s v="Bens Bakery"/>
    <m/>
    <x v="1"/>
    <s v="260207VEW6BKX"/>
    <s v="Closed"/>
    <s v="Paid"/>
  </r>
  <r>
    <x v="2548"/>
    <x v="73"/>
    <x v="7"/>
    <n v="14.15"/>
    <n v="1"/>
    <n v="14.15"/>
    <n v="14.15"/>
    <n v="14.15"/>
    <s v="N"/>
    <s v="N"/>
    <s v="Y"/>
    <s v="Bens Bakery "/>
    <s v="Bens Bakery"/>
    <m/>
    <x v="1"/>
    <s v="260207VEW6BKX"/>
    <s v="Closed"/>
    <s v="Paid"/>
  </r>
  <r>
    <x v="2549"/>
    <x v="116"/>
    <x v="5"/>
    <n v="0.7"/>
    <n v="1"/>
    <n v="0.7"/>
    <n v="0.7"/>
    <n v="0.7"/>
    <s v="N"/>
    <s v="N"/>
    <s v="N"/>
    <s v="Secawan "/>
    <s v="Secawan"/>
    <m/>
    <x v="0"/>
    <s v="260207IQFRSKY"/>
    <s v="Closed"/>
    <s v="Paid"/>
  </r>
  <r>
    <x v="2549"/>
    <x v="2"/>
    <x v="3"/>
    <n v="5.2"/>
    <n v="1"/>
    <n v="5.2"/>
    <n v="5.2"/>
    <n v="5.2"/>
    <s v="N"/>
    <s v="N"/>
    <s v="N"/>
    <s v="Secawan "/>
    <s v="Secawan"/>
    <m/>
    <x v="0"/>
    <s v="260207IQFRSKY"/>
    <s v="Closed"/>
    <s v="Paid"/>
  </r>
  <r>
    <x v="2549"/>
    <x v="82"/>
    <x v="4"/>
    <n v="13.8"/>
    <n v="1"/>
    <n v="13.8"/>
    <n v="13.8"/>
    <n v="13.8"/>
    <s v="N"/>
    <s v="N"/>
    <s v="N"/>
    <s v="Secawan "/>
    <s v="Secawan"/>
    <m/>
    <x v="0"/>
    <s v="260207IQFRSKY"/>
    <s v="Closed"/>
    <s v="Paid"/>
  </r>
  <r>
    <x v="2549"/>
    <x v="2"/>
    <x v="3"/>
    <n v="5.2"/>
    <n v="1"/>
    <n v="5.2"/>
    <n v="5.2"/>
    <n v="5.2"/>
    <s v="N"/>
    <s v="N"/>
    <s v="N"/>
    <s v="Secawan "/>
    <s v="Secawan"/>
    <m/>
    <x v="0"/>
    <s v="260207IQFRSKY"/>
    <s v="Closed"/>
    <s v="Paid"/>
  </r>
  <r>
    <x v="2549"/>
    <x v="102"/>
    <x v="0"/>
    <n v="0"/>
    <n v="1"/>
    <n v="0"/>
    <n v="0"/>
    <n v="0"/>
    <s v="N"/>
    <s v="N"/>
    <s v="N"/>
    <s v="Secawan "/>
    <s v="Secawan"/>
    <m/>
    <x v="0"/>
    <s v="260207IQFRSKY"/>
    <s v="Closed"/>
    <s v="Paid"/>
  </r>
  <r>
    <x v="2550"/>
    <x v="67"/>
    <x v="4"/>
    <n v="12.8"/>
    <n v="1"/>
    <n v="12.8"/>
    <n v="12.8"/>
    <n v="12.8"/>
    <s v="N"/>
    <s v="N"/>
    <s v="N"/>
    <s v="Secawan "/>
    <s v="Secawan"/>
    <m/>
    <x v="0"/>
    <s v="260207IQF89Z6"/>
    <s v="Closed"/>
    <s v="Paid"/>
  </r>
  <r>
    <x v="2550"/>
    <x v="103"/>
    <x v="0"/>
    <n v="0"/>
    <n v="1"/>
    <n v="0"/>
    <n v="0"/>
    <n v="0"/>
    <s v="N"/>
    <s v="N"/>
    <s v="N"/>
    <s v="Secawan "/>
    <s v="Secawan"/>
    <m/>
    <x v="0"/>
    <s v="260207IQF89Z6"/>
    <s v="Closed"/>
    <s v="Paid"/>
  </r>
  <r>
    <x v="255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07IQF89Z6"/>
    <s v="Closed"/>
    <s v="Paid"/>
  </r>
  <r>
    <x v="2551"/>
    <x v="46"/>
    <x v="0"/>
    <n v="0"/>
    <n v="1"/>
    <n v="0"/>
    <n v="0"/>
    <n v="0"/>
    <s v="N"/>
    <s v="N"/>
    <s v="N"/>
    <s v="Restore "/>
    <s v="Restore"/>
    <m/>
    <x v="2"/>
    <s v="260207UAX2H72"/>
    <s v="Closed"/>
    <s v="Paid"/>
  </r>
  <r>
    <x v="25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2H72"/>
    <s v="Closed"/>
    <s v="Paid"/>
  </r>
  <r>
    <x v="2552"/>
    <x v="103"/>
    <x v="0"/>
    <n v="0"/>
    <n v="1"/>
    <n v="0"/>
    <n v="0"/>
    <n v="0"/>
    <s v="N"/>
    <s v="N"/>
    <s v="N"/>
    <s v="Secawan "/>
    <s v="Secawan"/>
    <m/>
    <x v="0"/>
    <s v="260207IQF3Q89"/>
    <s v="Closed"/>
    <s v="Paid"/>
  </r>
  <r>
    <x v="2552"/>
    <x v="39"/>
    <x v="4"/>
    <n v="18.5"/>
    <n v="1"/>
    <n v="18.5"/>
    <n v="18.5"/>
    <n v="18.5"/>
    <s v="N"/>
    <s v="N"/>
    <s v="N"/>
    <s v="Secawan "/>
    <s v="Secawan"/>
    <m/>
    <x v="0"/>
    <s v="260207IQF3Q89"/>
    <s v="Closed"/>
    <s v="Paid"/>
  </r>
  <r>
    <x v="2553"/>
    <x v="19"/>
    <x v="0"/>
    <n v="0"/>
    <n v="1"/>
    <n v="0"/>
    <n v="0"/>
    <n v="0"/>
    <s v="N"/>
    <s v="N"/>
    <s v="N"/>
    <s v="Bens Bakery "/>
    <s v="Bens Bakery"/>
    <m/>
    <x v="1"/>
    <s v="260207VEWVWIE"/>
    <s v="Closed"/>
    <s v="Paid"/>
  </r>
  <r>
    <x v="2553"/>
    <x v="36"/>
    <x v="7"/>
    <n v="2.83"/>
    <n v="2"/>
    <n v="5.66"/>
    <n v="5.66"/>
    <n v="5.66"/>
    <s v="N"/>
    <s v="N"/>
    <s v="Y"/>
    <s v="Bens Bakery "/>
    <s v="Bens Bakery"/>
    <m/>
    <x v="1"/>
    <s v="260207VEWVWIE"/>
    <s v="Closed"/>
    <s v="Paid"/>
  </r>
  <r>
    <x v="2554"/>
    <x v="110"/>
    <x v="6"/>
    <n v="4"/>
    <n v="2"/>
    <n v="8"/>
    <n v="8"/>
    <n v="8"/>
    <s v="N"/>
    <s v="N"/>
    <s v="N"/>
    <s v="Secawan "/>
    <s v="Secawan"/>
    <m/>
    <x v="0"/>
    <s v="260207IQFJVP9"/>
    <s v="Closed"/>
    <s v="Paid"/>
  </r>
  <r>
    <x v="2554"/>
    <x v="103"/>
    <x v="0"/>
    <n v="0"/>
    <n v="1"/>
    <n v="0"/>
    <n v="0"/>
    <n v="0"/>
    <s v="N"/>
    <s v="N"/>
    <s v="N"/>
    <s v="Secawan "/>
    <s v="Secawan"/>
    <m/>
    <x v="0"/>
    <s v="260207IQFJVP9"/>
    <s v="Closed"/>
    <s v="Paid"/>
  </r>
  <r>
    <x v="2555"/>
    <x v="24"/>
    <x v="4"/>
    <n v="11.8"/>
    <n v="1"/>
    <n v="11.8"/>
    <n v="11.8"/>
    <n v="11.8"/>
    <s v="N"/>
    <s v="N"/>
    <s v="N"/>
    <s v="Secawan "/>
    <s v="Secawan"/>
    <m/>
    <x v="0"/>
    <s v="260207IQFMIOX"/>
    <s v="Closed"/>
    <s v="Paid"/>
  </r>
  <r>
    <x v="2555"/>
    <x v="103"/>
    <x v="0"/>
    <n v="0"/>
    <n v="1"/>
    <n v="0"/>
    <n v="0"/>
    <n v="0"/>
    <s v="N"/>
    <s v="N"/>
    <s v="N"/>
    <s v="Secawan "/>
    <s v="Secawan"/>
    <m/>
    <x v="0"/>
    <s v="260207IQFMIOX"/>
    <s v="Closed"/>
    <s v="Paid"/>
  </r>
  <r>
    <x v="2556"/>
    <x v="39"/>
    <x v="4"/>
    <n v="18.5"/>
    <n v="1"/>
    <n v="18.5"/>
    <n v="18.5"/>
    <n v="18.5"/>
    <s v="N"/>
    <s v="N"/>
    <s v="N"/>
    <s v="Secawan "/>
    <s v="Secawan"/>
    <m/>
    <x v="0"/>
    <s v="260207IQFF8AL"/>
    <s v="Closed"/>
    <s v="Paid"/>
  </r>
  <r>
    <x v="2556"/>
    <x v="103"/>
    <x v="0"/>
    <n v="0"/>
    <n v="1"/>
    <n v="0"/>
    <n v="0"/>
    <n v="0"/>
    <s v="N"/>
    <s v="N"/>
    <s v="N"/>
    <s v="Secawan "/>
    <s v="Secawan"/>
    <m/>
    <x v="0"/>
    <s v="260207IQFF8AL"/>
    <s v="Closed"/>
    <s v="Paid"/>
  </r>
  <r>
    <x v="2557"/>
    <x v="103"/>
    <x v="0"/>
    <n v="0"/>
    <n v="1"/>
    <n v="0"/>
    <n v="0"/>
    <n v="0"/>
    <s v="N"/>
    <s v="N"/>
    <s v="N"/>
    <s v="Secawan "/>
    <s v="Secawan"/>
    <m/>
    <x v="0"/>
    <s v="260207IQFFWXY"/>
    <s v="Closed"/>
    <s v="Paid"/>
  </r>
  <r>
    <x v="25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FWXY"/>
    <s v="Closed"/>
    <s v="Paid"/>
  </r>
  <r>
    <x v="2557"/>
    <x v="2"/>
    <x v="3"/>
    <n v="5.2"/>
    <n v="1"/>
    <n v="5.2"/>
    <n v="5.2"/>
    <n v="5.2"/>
    <s v="N"/>
    <s v="N"/>
    <s v="N"/>
    <s v="Secawan "/>
    <s v="Secawan"/>
    <m/>
    <x v="0"/>
    <s v="260207IQFFWXY"/>
    <s v="Closed"/>
    <s v="Paid"/>
  </r>
  <r>
    <x v="2558"/>
    <x v="102"/>
    <x v="0"/>
    <n v="0"/>
    <n v="1"/>
    <n v="0"/>
    <n v="0"/>
    <n v="0"/>
    <s v="N"/>
    <s v="N"/>
    <s v="N"/>
    <s v="Secawan "/>
    <s v="Secawan"/>
    <m/>
    <x v="0"/>
    <s v="260207IQFT7ES"/>
    <s v="Closed"/>
    <s v="Paid"/>
  </r>
  <r>
    <x v="2558"/>
    <x v="10"/>
    <x v="4"/>
    <n v="6.8"/>
    <n v="1"/>
    <n v="6.8"/>
    <n v="6.8"/>
    <n v="6.8"/>
    <s v="N"/>
    <s v="N"/>
    <s v="N"/>
    <s v="Secawan "/>
    <s v="Secawan"/>
    <m/>
    <x v="0"/>
    <s v="260207IQFT7ES"/>
    <s v="Closed"/>
    <s v="Paid"/>
  </r>
  <r>
    <x v="255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JZC"/>
    <s v="Closed"/>
    <s v="Paid"/>
  </r>
  <r>
    <x v="2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JZC"/>
    <s v="Closed"/>
    <s v="Paid"/>
  </r>
  <r>
    <x v="2559"/>
    <x v="46"/>
    <x v="0"/>
    <n v="0"/>
    <n v="1"/>
    <n v="0"/>
    <n v="0"/>
    <n v="0"/>
    <s v="N"/>
    <s v="N"/>
    <s v="N"/>
    <s v="Restore "/>
    <s v="Restore"/>
    <m/>
    <x v="2"/>
    <s v="260207UAXMJZC"/>
    <s v="Closed"/>
    <s v="Paid"/>
  </r>
  <r>
    <x v="2560"/>
    <x v="46"/>
    <x v="0"/>
    <n v="0"/>
    <n v="1"/>
    <n v="0"/>
    <n v="0"/>
    <n v="0"/>
    <s v="N"/>
    <s v="N"/>
    <s v="N"/>
    <s v="Restore "/>
    <s v="Restore"/>
    <m/>
    <x v="2"/>
    <s v="260207UAX3N10"/>
    <s v="Closed"/>
    <s v="Paid"/>
  </r>
  <r>
    <x v="25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N10"/>
    <s v="Closed"/>
    <s v="Paid"/>
  </r>
  <r>
    <x v="2560"/>
    <x v="111"/>
    <x v="8"/>
    <n v="19"/>
    <n v="1"/>
    <n v="19"/>
    <n v="19"/>
    <n v="19"/>
    <s v="N"/>
    <s v="N"/>
    <s v="N"/>
    <s v="Restore "/>
    <s v="Restore"/>
    <m/>
    <x v="2"/>
    <s v="260207UAX3N10"/>
    <s v="Closed"/>
    <s v="Paid"/>
  </r>
  <r>
    <x v="2561"/>
    <x v="46"/>
    <x v="0"/>
    <n v="0"/>
    <n v="1"/>
    <n v="0"/>
    <n v="0"/>
    <n v="0"/>
    <s v="N"/>
    <s v="N"/>
    <s v="N"/>
    <s v="Restore "/>
    <s v="Restore"/>
    <m/>
    <x v="2"/>
    <s v="260207UAXP3JJ"/>
    <s v="Closed"/>
    <s v="Paid"/>
  </r>
  <r>
    <x v="2561"/>
    <x v="111"/>
    <x v="8"/>
    <n v="19"/>
    <n v="1"/>
    <n v="19"/>
    <n v="19"/>
    <n v="19"/>
    <s v="N"/>
    <s v="N"/>
    <s v="N"/>
    <s v="Restore "/>
    <s v="Restore"/>
    <m/>
    <x v="2"/>
    <s v="260207UAXP3JJ"/>
    <s v="Closed"/>
    <s v="Paid"/>
  </r>
  <r>
    <x v="2562"/>
    <x v="46"/>
    <x v="0"/>
    <n v="0"/>
    <n v="1"/>
    <n v="0"/>
    <n v="0"/>
    <n v="0"/>
    <s v="N"/>
    <s v="N"/>
    <s v="N"/>
    <s v="Restore "/>
    <s v="Restore"/>
    <m/>
    <x v="2"/>
    <s v="260207UAXLC19"/>
    <s v="Closed"/>
    <s v="Paid"/>
  </r>
  <r>
    <x v="2562"/>
    <x v="131"/>
    <x v="8"/>
    <n v="20"/>
    <n v="1"/>
    <n v="20"/>
    <n v="20"/>
    <n v="20"/>
    <s v="N"/>
    <s v="N"/>
    <s v="N"/>
    <s v="Restore "/>
    <s v="Restore"/>
    <m/>
    <x v="2"/>
    <s v="260207UAXLC19"/>
    <s v="Closed"/>
    <s v="Paid"/>
  </r>
  <r>
    <x v="2562"/>
    <x v="131"/>
    <x v="8"/>
    <n v="20"/>
    <n v="1"/>
    <n v="20"/>
    <n v="20"/>
    <n v="20"/>
    <s v="N"/>
    <s v="N"/>
    <s v="N"/>
    <s v="Restore "/>
    <s v="Restore"/>
    <m/>
    <x v="2"/>
    <s v="260207UAXLC19"/>
    <s v="Closed"/>
    <s v="Paid"/>
  </r>
  <r>
    <x v="2563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HK3O"/>
    <s v="Closed"/>
    <s v="Paid"/>
  </r>
  <r>
    <x v="2563"/>
    <x v="103"/>
    <x v="0"/>
    <n v="0"/>
    <n v="1"/>
    <n v="0"/>
    <n v="0"/>
    <n v="0"/>
    <s v="N"/>
    <s v="N"/>
    <s v="N"/>
    <s v="Secawan "/>
    <s v="Secawan"/>
    <m/>
    <x v="0"/>
    <s v="260207IQFHK3O"/>
    <s v="Closed"/>
    <s v="Paid"/>
  </r>
  <r>
    <x v="2564"/>
    <x v="75"/>
    <x v="7"/>
    <n v="5.66"/>
    <n v="1"/>
    <n v="5.66"/>
    <n v="5.66"/>
    <n v="5.66"/>
    <s v="N"/>
    <s v="N"/>
    <s v="Y"/>
    <s v="Bens Bakery "/>
    <s v="Bens Bakery"/>
    <m/>
    <x v="1"/>
    <s v="260207VEWL2UR"/>
    <s v="Closed"/>
    <s v="Paid"/>
  </r>
  <r>
    <x v="2564"/>
    <x v="42"/>
    <x v="0"/>
    <n v="0"/>
    <n v="1"/>
    <n v="0"/>
    <n v="0"/>
    <n v="0"/>
    <s v="N"/>
    <s v="N"/>
    <s v="N"/>
    <s v="Bens Bakery "/>
    <s v="Bens Bakery"/>
    <m/>
    <x v="1"/>
    <s v="260207VEWL2UR"/>
    <s v="Closed"/>
    <s v="Paid"/>
  </r>
  <r>
    <x v="2565"/>
    <x v="111"/>
    <x v="8"/>
    <n v="19"/>
    <n v="1"/>
    <n v="19"/>
    <n v="19"/>
    <n v="19"/>
    <s v="N"/>
    <s v="N"/>
    <s v="N"/>
    <s v="Restore "/>
    <s v="Restore"/>
    <m/>
    <x v="2"/>
    <s v="260207UAXJ9VM"/>
    <s v="Closed"/>
    <s v="Paid"/>
  </r>
  <r>
    <x v="2565"/>
    <x v="46"/>
    <x v="0"/>
    <n v="0"/>
    <n v="1"/>
    <n v="0"/>
    <n v="0"/>
    <n v="0"/>
    <s v="N"/>
    <s v="N"/>
    <s v="N"/>
    <s v="Restore "/>
    <s v="Restore"/>
    <m/>
    <x v="2"/>
    <s v="260207UAXJ9VM"/>
    <s v="Closed"/>
    <s v="Paid"/>
  </r>
  <r>
    <x v="25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GJVH"/>
    <s v="Closed"/>
    <s v="Paid"/>
  </r>
  <r>
    <x v="2566"/>
    <x v="46"/>
    <x v="0"/>
    <n v="0"/>
    <n v="1"/>
    <n v="0"/>
    <n v="0"/>
    <n v="0"/>
    <s v="N"/>
    <s v="N"/>
    <s v="N"/>
    <s v="Restore "/>
    <s v="Restore"/>
    <m/>
    <x v="2"/>
    <s v="260207UAXGJVH"/>
    <s v="Closed"/>
    <s v="Paid"/>
  </r>
  <r>
    <x v="2567"/>
    <x v="103"/>
    <x v="0"/>
    <n v="0"/>
    <n v="1"/>
    <n v="0"/>
    <n v="0"/>
    <n v="0"/>
    <s v="N"/>
    <s v="N"/>
    <s v="N"/>
    <s v="Secawan "/>
    <s v="Secawan"/>
    <m/>
    <x v="0"/>
    <s v="260207IQFGU5P"/>
    <s v="Closed"/>
    <s v="Paid"/>
  </r>
  <r>
    <x v="256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GU5P"/>
    <s v="Closed"/>
    <s v="Paid"/>
  </r>
  <r>
    <x v="2568"/>
    <x v="131"/>
    <x v="8"/>
    <n v="20"/>
    <n v="1"/>
    <n v="20"/>
    <n v="20"/>
    <n v="20"/>
    <s v="N"/>
    <s v="N"/>
    <s v="N"/>
    <s v="Restore "/>
    <s v="Restore"/>
    <m/>
    <x v="2"/>
    <s v="260207UAXFXXM"/>
    <s v="Closed"/>
    <s v="Paid"/>
  </r>
  <r>
    <x v="2568"/>
    <x v="46"/>
    <x v="0"/>
    <n v="0"/>
    <n v="1"/>
    <n v="0"/>
    <n v="0"/>
    <n v="0"/>
    <s v="N"/>
    <s v="N"/>
    <s v="N"/>
    <s v="Restore "/>
    <s v="Restore"/>
    <m/>
    <x v="2"/>
    <s v="260207UAXFXXM"/>
    <s v="Closed"/>
    <s v="Paid"/>
  </r>
  <r>
    <x v="2568"/>
    <x v="113"/>
    <x v="8"/>
    <n v="20"/>
    <n v="1"/>
    <n v="20"/>
    <n v="20"/>
    <n v="20"/>
    <s v="N"/>
    <s v="N"/>
    <s v="N"/>
    <s v="Restore "/>
    <s v="Restore"/>
    <m/>
    <x v="2"/>
    <s v="260207UAXFXXM"/>
    <s v="Closed"/>
    <s v="Paid"/>
  </r>
  <r>
    <x v="2569"/>
    <x v="126"/>
    <x v="4"/>
    <n v="13.8"/>
    <n v="1"/>
    <n v="13.8"/>
    <n v="13.8"/>
    <n v="13.8"/>
    <s v="N"/>
    <s v="N"/>
    <s v="N"/>
    <s v="Secawan "/>
    <s v="Secawan"/>
    <m/>
    <x v="0"/>
    <s v="260207IQF0FNF"/>
    <s v="Closed"/>
    <s v="Paid"/>
  </r>
  <r>
    <x v="2569"/>
    <x v="102"/>
    <x v="0"/>
    <n v="0"/>
    <n v="1"/>
    <n v="0"/>
    <n v="0"/>
    <n v="0"/>
    <s v="N"/>
    <s v="N"/>
    <s v="N"/>
    <s v="Secawan "/>
    <s v="Secawan"/>
    <m/>
    <x v="0"/>
    <s v="260207IQF0FNF"/>
    <s v="Closed"/>
    <s v="Paid"/>
  </r>
  <r>
    <x v="25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M3IF"/>
    <s v="Closed"/>
    <s v="Paid"/>
  </r>
  <r>
    <x v="2570"/>
    <x v="46"/>
    <x v="0"/>
    <n v="0"/>
    <n v="1"/>
    <n v="0"/>
    <n v="0"/>
    <n v="0"/>
    <s v="N"/>
    <s v="N"/>
    <s v="N"/>
    <s v="Restore "/>
    <s v="Restore"/>
    <m/>
    <x v="2"/>
    <s v="260207UAXM3IF"/>
    <s v="Closed"/>
    <s v="Paid"/>
  </r>
  <r>
    <x v="2571"/>
    <x v="102"/>
    <x v="0"/>
    <n v="0"/>
    <n v="1"/>
    <n v="0"/>
    <n v="0"/>
    <n v="0"/>
    <s v="N"/>
    <s v="N"/>
    <s v="N"/>
    <s v="Secawan "/>
    <s v="Secawan"/>
    <m/>
    <x v="0"/>
    <s v="260207IQFG1UC"/>
    <s v="Closed"/>
    <s v="Paid"/>
  </r>
  <r>
    <x v="25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G1UC"/>
    <s v="Closed"/>
    <s v="Paid"/>
  </r>
  <r>
    <x v="2572"/>
    <x v="103"/>
    <x v="0"/>
    <n v="0"/>
    <n v="1"/>
    <n v="0"/>
    <n v="0"/>
    <n v="0"/>
    <s v="N"/>
    <s v="N"/>
    <s v="N"/>
    <s v="Secawan "/>
    <s v="Secawan"/>
    <m/>
    <x v="0"/>
    <s v="260207IQF48KH"/>
    <s v="Closed"/>
    <s v="Paid"/>
  </r>
  <r>
    <x v="25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8KH"/>
    <s v="Closed"/>
    <s v="Paid"/>
  </r>
  <r>
    <x v="2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E4U8"/>
    <s v="Closed"/>
    <s v="Paid"/>
  </r>
  <r>
    <x v="2573"/>
    <x v="46"/>
    <x v="0"/>
    <n v="0"/>
    <n v="1"/>
    <n v="0"/>
    <n v="0"/>
    <n v="0"/>
    <s v="N"/>
    <s v="N"/>
    <s v="N"/>
    <s v="Restore "/>
    <s v="Restore"/>
    <m/>
    <x v="2"/>
    <s v="260207UAXE4U8"/>
    <s v="Closed"/>
    <s v="Paid"/>
  </r>
  <r>
    <x v="2574"/>
    <x v="76"/>
    <x v="3"/>
    <n v="12.5"/>
    <n v="1"/>
    <n v="12.5"/>
    <n v="12.5"/>
    <n v="12.5"/>
    <s v="N"/>
    <s v="N"/>
    <s v="N"/>
    <s v="Secawan "/>
    <s v="Secawan"/>
    <m/>
    <x v="0"/>
    <s v="260207IQFAE3U"/>
    <s v="Closed"/>
    <s v="Paid"/>
  </r>
  <r>
    <x v="257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07IQFAE3U"/>
    <s v="Closed"/>
    <s v="Paid"/>
  </r>
  <r>
    <x v="2574"/>
    <x v="39"/>
    <x v="4"/>
    <n v="18.5"/>
    <n v="1"/>
    <n v="18.5"/>
    <n v="18.5"/>
    <n v="18.5"/>
    <s v="N"/>
    <s v="N"/>
    <s v="N"/>
    <s v="Secawan "/>
    <s v="Secawan"/>
    <m/>
    <x v="0"/>
    <s v="260207IQFAE3U"/>
    <s v="Closed"/>
    <s v="Paid"/>
  </r>
  <r>
    <x v="2574"/>
    <x v="103"/>
    <x v="0"/>
    <n v="0"/>
    <n v="1"/>
    <n v="0"/>
    <n v="0"/>
    <n v="0"/>
    <s v="N"/>
    <s v="N"/>
    <s v="N"/>
    <s v="Secawan "/>
    <s v="Secawan"/>
    <m/>
    <x v="0"/>
    <s v="260207IQFAE3U"/>
    <s v="Closed"/>
    <s v="Paid"/>
  </r>
  <r>
    <x v="2574"/>
    <x v="9"/>
    <x v="4"/>
    <n v="9.8000000000000007"/>
    <n v="3"/>
    <n v="29.4"/>
    <n v="29.4"/>
    <n v="29.4"/>
    <s v="N"/>
    <s v="N"/>
    <s v="N"/>
    <s v="Secawan "/>
    <s v="Secawan"/>
    <m/>
    <x v="0"/>
    <s v="260207IQFAE3U"/>
    <s v="Closed"/>
    <s v="Paid"/>
  </r>
  <r>
    <x v="2575"/>
    <x v="23"/>
    <x v="7"/>
    <n v="9.43"/>
    <n v="1"/>
    <n v="9.43"/>
    <n v="9.43"/>
    <n v="9.43"/>
    <s v="N"/>
    <s v="N"/>
    <s v="Y"/>
    <s v="Bens Bakery "/>
    <s v="Bens Bakery"/>
    <m/>
    <x v="1"/>
    <s v="260207VEW7ZS4"/>
    <s v="Closed"/>
    <s v="Paid"/>
  </r>
  <r>
    <x v="2575"/>
    <x v="19"/>
    <x v="0"/>
    <n v="0"/>
    <n v="1"/>
    <n v="0"/>
    <n v="0"/>
    <n v="0"/>
    <s v="N"/>
    <s v="N"/>
    <s v="N"/>
    <s v="Bens Bakery "/>
    <s v="Bens Bakery"/>
    <m/>
    <x v="1"/>
    <s v="260207VEW7ZS4"/>
    <s v="Closed"/>
    <s v="Paid"/>
  </r>
  <r>
    <x v="2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EFL"/>
    <s v="Closed"/>
    <s v="Paid"/>
  </r>
  <r>
    <x v="2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PEFL"/>
    <s v="Closed"/>
    <s v="Paid"/>
  </r>
  <r>
    <x v="2576"/>
    <x v="46"/>
    <x v="0"/>
    <n v="0"/>
    <n v="1"/>
    <n v="0"/>
    <n v="0"/>
    <n v="0"/>
    <s v="N"/>
    <s v="N"/>
    <s v="N"/>
    <s v="Restore "/>
    <s v="Restore"/>
    <m/>
    <x v="2"/>
    <s v="260207UAXPEFL"/>
    <s v="Closed"/>
    <s v="Paid"/>
  </r>
  <r>
    <x v="2577"/>
    <x v="76"/>
    <x v="3"/>
    <n v="12.5"/>
    <n v="1"/>
    <n v="12.5"/>
    <n v="12.5"/>
    <n v="12.5"/>
    <s v="N"/>
    <s v="N"/>
    <s v="N"/>
    <s v="Secawan "/>
    <s v="Secawan"/>
    <m/>
    <x v="0"/>
    <s v="260207IQFZQDR"/>
    <s v="Closed"/>
    <s v="Paid"/>
  </r>
  <r>
    <x v="2577"/>
    <x v="35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7IQFZQDR"/>
    <s v="Closed"/>
    <s v="Paid"/>
  </r>
  <r>
    <x v="2577"/>
    <x v="137"/>
    <x v="4"/>
    <n v="3.4"/>
    <n v="1"/>
    <n v="3.4"/>
    <n v="3.4"/>
    <n v="3.4"/>
    <s v="N"/>
    <s v="N"/>
    <s v="N"/>
    <s v="Secawan "/>
    <s v="Secawan"/>
    <m/>
    <x v="0"/>
    <s v="260207IQFZQDR"/>
    <s v="Closed"/>
    <s v="Paid"/>
  </r>
  <r>
    <x v="2577"/>
    <x v="28"/>
    <x v="4"/>
    <n v="10.8"/>
    <n v="1"/>
    <n v="10.8"/>
    <n v="10.8"/>
    <n v="10.8"/>
    <s v="N"/>
    <s v="N"/>
    <s v="N"/>
    <s v="Secawan "/>
    <s v="Secawan"/>
    <m/>
    <x v="0"/>
    <s v="260207IQFZQDR"/>
    <s v="Closed"/>
    <s v="Paid"/>
  </r>
  <r>
    <x v="25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QDR"/>
    <s v="Closed"/>
    <s v="Paid"/>
  </r>
  <r>
    <x v="2577"/>
    <x v="102"/>
    <x v="0"/>
    <n v="0"/>
    <n v="1"/>
    <n v="0"/>
    <n v="0"/>
    <n v="0"/>
    <s v="N"/>
    <s v="N"/>
    <s v="N"/>
    <s v="Secawan "/>
    <s v="Secawan"/>
    <m/>
    <x v="0"/>
    <s v="260207IQFZQDR"/>
    <s v="Closed"/>
    <s v="Paid"/>
  </r>
  <r>
    <x v="2577"/>
    <x v="35"/>
    <x v="4"/>
    <n v="7.8"/>
    <n v="1"/>
    <n v="7.8"/>
    <n v="7.8"/>
    <n v="7.8"/>
    <s v="N"/>
    <s v="N"/>
    <s v="N"/>
    <s v="Secawan "/>
    <s v="Secawan"/>
    <m/>
    <x v="0"/>
    <s v="260207IQFZQDR"/>
    <s v="Closed"/>
    <s v="Paid"/>
  </r>
  <r>
    <x v="25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QDR"/>
    <s v="Closed"/>
    <s v="Paid"/>
  </r>
  <r>
    <x v="2577"/>
    <x v="67"/>
    <x v="4"/>
    <n v="12.8"/>
    <n v="1"/>
    <n v="12.8"/>
    <n v="12.8"/>
    <n v="12.8"/>
    <s v="N"/>
    <s v="N"/>
    <s v="N"/>
    <s v="Secawan "/>
    <s v="Secawan"/>
    <m/>
    <x v="0"/>
    <s v="260207IQFZQDR"/>
    <s v="Closed"/>
    <s v="Paid"/>
  </r>
  <r>
    <x v="2578"/>
    <x v="46"/>
    <x v="0"/>
    <n v="0"/>
    <n v="1"/>
    <n v="0"/>
    <n v="0"/>
    <n v="0"/>
    <s v="N"/>
    <s v="N"/>
    <s v="N"/>
    <s v="Restore "/>
    <s v="Restore"/>
    <m/>
    <x v="2"/>
    <s v="260207UAXIMZO"/>
    <s v="Closed"/>
    <s v="Paid"/>
  </r>
  <r>
    <x v="2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IMZO"/>
    <s v="Closed"/>
    <s v="Paid"/>
  </r>
  <r>
    <x v="2579"/>
    <x v="102"/>
    <x v="0"/>
    <n v="0"/>
    <n v="1"/>
    <n v="0"/>
    <n v="0"/>
    <n v="0"/>
    <s v="N"/>
    <s v="N"/>
    <s v="N"/>
    <s v="Secawan "/>
    <s v="Secawan"/>
    <m/>
    <x v="0"/>
    <s v="260207IQF0JXQ"/>
    <s v="Closed"/>
    <s v="Paid"/>
  </r>
  <r>
    <x v="2579"/>
    <x v="147"/>
    <x v="12"/>
    <n v="9.9"/>
    <n v="1"/>
    <n v="9.9"/>
    <n v="9.9"/>
    <n v="9.9"/>
    <s v="N"/>
    <s v="N"/>
    <s v="N"/>
    <s v="Secawan "/>
    <s v="Secawan"/>
    <m/>
    <x v="0"/>
    <s v="260207IQF0JXQ"/>
    <s v="Closed"/>
    <s v="Paid"/>
  </r>
  <r>
    <x v="2580"/>
    <x v="111"/>
    <x v="8"/>
    <n v="19"/>
    <n v="1"/>
    <n v="19"/>
    <n v="19"/>
    <n v="19"/>
    <s v="N"/>
    <s v="N"/>
    <s v="N"/>
    <s v="Restore "/>
    <s v="Restore"/>
    <m/>
    <x v="2"/>
    <s v="260207UAXMW2U"/>
    <s v="Closed"/>
    <s v="Paid"/>
  </r>
  <r>
    <x v="2580"/>
    <x v="46"/>
    <x v="0"/>
    <n v="0"/>
    <n v="1"/>
    <n v="0"/>
    <n v="0"/>
    <n v="0"/>
    <s v="N"/>
    <s v="N"/>
    <s v="N"/>
    <s v="Restore "/>
    <s v="Restore"/>
    <m/>
    <x v="2"/>
    <s v="260207UAXMW2U"/>
    <s v="Closed"/>
    <s v="Paid"/>
  </r>
  <r>
    <x v="2581"/>
    <x v="122"/>
    <x v="8"/>
    <n v="20"/>
    <n v="1"/>
    <n v="20"/>
    <n v="20"/>
    <n v="20"/>
    <s v="N"/>
    <s v="N"/>
    <s v="N"/>
    <s v="Restore "/>
    <s v="Restore"/>
    <m/>
    <x v="2"/>
    <s v="260207UAXZHOU"/>
    <s v="Closed"/>
    <s v="Paid"/>
  </r>
  <r>
    <x v="2581"/>
    <x v="46"/>
    <x v="0"/>
    <n v="0"/>
    <n v="1"/>
    <n v="0"/>
    <n v="0"/>
    <n v="0"/>
    <s v="N"/>
    <s v="N"/>
    <s v="N"/>
    <s v="Restore "/>
    <s v="Restore"/>
    <m/>
    <x v="2"/>
    <s v="260207UAXZHOU"/>
    <s v="Closed"/>
    <s v="Paid"/>
  </r>
  <r>
    <x v="2582"/>
    <x v="19"/>
    <x v="0"/>
    <n v="0"/>
    <n v="1"/>
    <n v="0"/>
    <n v="0"/>
    <n v="0"/>
    <s v="N"/>
    <s v="N"/>
    <s v="N"/>
    <s v="Bens Bakery "/>
    <s v="Bens Bakery"/>
    <m/>
    <x v="1"/>
    <s v="260207VEWT4G0"/>
    <s v="Closed"/>
    <s v="Paid"/>
  </r>
  <r>
    <x v="2582"/>
    <x v="23"/>
    <x v="7"/>
    <n v="9.43"/>
    <n v="1"/>
    <n v="9.43"/>
    <n v="9.43"/>
    <n v="9.43"/>
    <s v="N"/>
    <s v="N"/>
    <s v="Y"/>
    <s v="Bens Bakery "/>
    <s v="Bens Bakery"/>
    <m/>
    <x v="1"/>
    <s v="260207VEWT4G0"/>
    <s v="Closed"/>
    <s v="Paid"/>
  </r>
  <r>
    <x v="2583"/>
    <x v="126"/>
    <x v="4"/>
    <n v="13.8"/>
    <n v="1"/>
    <n v="13.8"/>
    <n v="13.8"/>
    <n v="13.8"/>
    <s v="N"/>
    <s v="N"/>
    <s v="N"/>
    <s v="Secawan "/>
    <s v="Secawan"/>
    <m/>
    <x v="0"/>
    <s v="260207IQFYNYT"/>
    <s v="Closed"/>
    <s v="Paid"/>
  </r>
  <r>
    <x v="2583"/>
    <x v="102"/>
    <x v="0"/>
    <n v="0"/>
    <n v="1"/>
    <n v="0"/>
    <n v="0"/>
    <n v="0"/>
    <s v="N"/>
    <s v="N"/>
    <s v="N"/>
    <s v="Secawan "/>
    <s v="Secawan"/>
    <m/>
    <x v="0"/>
    <s v="260207IQFYNYT"/>
    <s v="Closed"/>
    <s v="Paid"/>
  </r>
  <r>
    <x v="2583"/>
    <x v="64"/>
    <x v="2"/>
    <n v="18"/>
    <n v="1"/>
    <n v="18"/>
    <n v="18"/>
    <n v="18"/>
    <s v="N"/>
    <s v="N"/>
    <s v="N"/>
    <s v="Secawan "/>
    <s v="Secawan"/>
    <m/>
    <x v="0"/>
    <s v="260207IQFYNYT"/>
    <s v="Closed"/>
    <s v="Paid"/>
  </r>
  <r>
    <x v="2583"/>
    <x v="5"/>
    <x v="2"/>
    <n v="7.9"/>
    <n v="1"/>
    <n v="7.9"/>
    <n v="7.9"/>
    <n v="7.9"/>
    <s v="N"/>
    <s v="N"/>
    <s v="N"/>
    <s v="Secawan "/>
    <s v="Secawan"/>
    <m/>
    <x v="0"/>
    <s v="260207IQFYNYT"/>
    <s v="Closed"/>
    <s v="Paid"/>
  </r>
  <r>
    <x v="2583"/>
    <x v="110"/>
    <x v="6"/>
    <n v="4"/>
    <n v="2"/>
    <n v="8"/>
    <n v="8"/>
    <n v="8"/>
    <s v="N"/>
    <s v="N"/>
    <s v="N"/>
    <s v="Secawan "/>
    <s v="Secawan"/>
    <m/>
    <x v="0"/>
    <s v="260207IQFYNYT"/>
    <s v="Closed"/>
    <s v="Paid"/>
  </r>
  <r>
    <x v="2583"/>
    <x v="76"/>
    <x v="3"/>
    <n v="12.5"/>
    <n v="1"/>
    <n v="12.5"/>
    <n v="12.5"/>
    <n v="12.5"/>
    <s v="N"/>
    <s v="N"/>
    <s v="N"/>
    <s v="Secawan "/>
    <s v="Secawan"/>
    <m/>
    <x v="0"/>
    <s v="260207IQFYNYT"/>
    <s v="Closed"/>
    <s v="Paid"/>
  </r>
  <r>
    <x v="2583"/>
    <x v="67"/>
    <x v="4"/>
    <n v="12.8"/>
    <n v="3"/>
    <n v="38.4"/>
    <n v="38.4"/>
    <n v="38.4"/>
    <s v="N"/>
    <s v="N"/>
    <s v="N"/>
    <s v="Secawan "/>
    <s v="Secawan"/>
    <m/>
    <x v="0"/>
    <s v="260207IQFYNYT"/>
    <s v="Closed"/>
    <s v="Paid"/>
  </r>
  <r>
    <x v="25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B55H"/>
    <s v="Closed"/>
    <s v="Paid"/>
  </r>
  <r>
    <x v="2584"/>
    <x v="46"/>
    <x v="0"/>
    <n v="0"/>
    <n v="1"/>
    <n v="0"/>
    <n v="0"/>
    <n v="0"/>
    <s v="N"/>
    <s v="N"/>
    <s v="N"/>
    <s v="Restore "/>
    <s v="Restore"/>
    <m/>
    <x v="2"/>
    <s v="260207UAXB55H"/>
    <s v="Closed"/>
    <s v="Paid"/>
  </r>
  <r>
    <x v="2585"/>
    <x v="29"/>
    <x v="4"/>
    <n v="13.8"/>
    <n v="1"/>
    <n v="13.8"/>
    <n v="13.8"/>
    <n v="13.8"/>
    <s v="N"/>
    <s v="N"/>
    <s v="N"/>
    <s v="Secawan "/>
    <s v="Secawan"/>
    <m/>
    <x v="0"/>
    <s v="260207IQFSDSM"/>
    <s v="Closed"/>
    <s v="Paid"/>
  </r>
  <r>
    <x v="2585"/>
    <x v="24"/>
    <x v="4"/>
    <n v="10.8"/>
    <n v="1"/>
    <n v="10.8"/>
    <n v="10.8"/>
    <n v="10.8"/>
    <s v="N"/>
    <s v="N"/>
    <s v="N"/>
    <s v="Secawan "/>
    <s v="Secawan"/>
    <m/>
    <x v="0"/>
    <s v="260207IQFSDSM"/>
    <s v="Closed"/>
    <s v="Paid"/>
  </r>
  <r>
    <x v="2585"/>
    <x v="103"/>
    <x v="0"/>
    <n v="0"/>
    <n v="1"/>
    <n v="0"/>
    <n v="0"/>
    <n v="0"/>
    <s v="N"/>
    <s v="N"/>
    <s v="N"/>
    <s v="Secawan "/>
    <s v="Secawan"/>
    <m/>
    <x v="0"/>
    <s v="260207IQFSDSM"/>
    <s v="Closed"/>
    <s v="Paid"/>
  </r>
  <r>
    <x v="2586"/>
    <x v="39"/>
    <x v="4"/>
    <n v="18.5"/>
    <n v="1"/>
    <n v="18.5"/>
    <n v="18.5"/>
    <n v="18.5"/>
    <s v="N"/>
    <s v="N"/>
    <s v="N"/>
    <s v="Secawan "/>
    <s v="Secawan"/>
    <m/>
    <x v="0"/>
    <s v="260207IQFQ6DB"/>
    <s v="Closed"/>
    <s v="Paid"/>
  </r>
  <r>
    <x v="2586"/>
    <x v="103"/>
    <x v="0"/>
    <n v="0"/>
    <n v="1"/>
    <n v="0"/>
    <n v="0"/>
    <n v="0"/>
    <s v="N"/>
    <s v="N"/>
    <s v="N"/>
    <s v="Secawan "/>
    <s v="Secawan"/>
    <m/>
    <x v="0"/>
    <s v="260207IQFQ6DB"/>
    <s v="Closed"/>
    <s v="Paid"/>
  </r>
  <r>
    <x v="2586"/>
    <x v="126"/>
    <x v="4"/>
    <n v="13.8"/>
    <n v="1"/>
    <n v="13.8"/>
    <n v="13.8"/>
    <n v="13.8"/>
    <s v="N"/>
    <s v="N"/>
    <s v="N"/>
    <s v="Secawan "/>
    <s v="Secawan"/>
    <m/>
    <x v="0"/>
    <s v="260207IQFQ6DB"/>
    <s v="Closed"/>
    <s v="Paid"/>
  </r>
  <r>
    <x v="2587"/>
    <x v="19"/>
    <x v="0"/>
    <n v="0"/>
    <n v="1"/>
    <n v="0"/>
    <n v="0"/>
    <n v="0"/>
    <s v="N"/>
    <s v="N"/>
    <s v="N"/>
    <s v="Bens Bakery "/>
    <s v="Bens Bakery"/>
    <m/>
    <x v="1"/>
    <s v="260207VEWVXAK"/>
    <s v="Closed"/>
    <s v="Paid"/>
  </r>
  <r>
    <x v="2587"/>
    <x v="117"/>
    <x v="7"/>
    <n v="9.43"/>
    <n v="1"/>
    <n v="9.43"/>
    <n v="9.43"/>
    <n v="9.43"/>
    <s v="N"/>
    <s v="N"/>
    <s v="Y"/>
    <s v="Bens Bakery "/>
    <s v="Bens Bakery"/>
    <m/>
    <x v="1"/>
    <s v="260207VEWVXAK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8"/>
    <x v="102"/>
    <x v="0"/>
    <n v="0"/>
    <n v="1"/>
    <n v="0"/>
    <n v="0"/>
    <n v="0"/>
    <s v="N"/>
    <s v="N"/>
    <s v="N"/>
    <s v="Secawan "/>
    <s v="Secawan"/>
    <m/>
    <x v="0"/>
    <s v="260207IQFLG24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8"/>
    <x v="2"/>
    <x v="3"/>
    <n v="5.2"/>
    <n v="1"/>
    <n v="5.2"/>
    <n v="5.2"/>
    <n v="5.2"/>
    <s v="N"/>
    <s v="N"/>
    <s v="N"/>
    <s v="Secawan "/>
    <s v="Secawan"/>
    <m/>
    <x v="0"/>
    <s v="260207IQFLG24"/>
    <s v="Closed"/>
    <s v="Paid"/>
  </r>
  <r>
    <x v="2589"/>
    <x v="103"/>
    <x v="0"/>
    <n v="0"/>
    <n v="1"/>
    <n v="0"/>
    <n v="0"/>
    <n v="0"/>
    <s v="N"/>
    <s v="N"/>
    <s v="N"/>
    <s v="Secawan "/>
    <s v="Secawan"/>
    <m/>
    <x v="0"/>
    <s v="260207IQFC9T0"/>
    <s v="Closed"/>
    <s v="Paid"/>
  </r>
  <r>
    <x v="2589"/>
    <x v="37"/>
    <x v="4"/>
    <n v="11.8"/>
    <n v="1"/>
    <n v="11.8"/>
    <n v="11.8"/>
    <n v="11.8"/>
    <s v="N"/>
    <s v="N"/>
    <s v="N"/>
    <s v="Secawan "/>
    <s v="Secawan"/>
    <m/>
    <x v="0"/>
    <s v="260207IQFC9T0"/>
    <s v="Closed"/>
    <s v="Paid"/>
  </r>
  <r>
    <x v="2590"/>
    <x v="103"/>
    <x v="0"/>
    <n v="0"/>
    <n v="1"/>
    <n v="0"/>
    <n v="0"/>
    <n v="0"/>
    <s v="N"/>
    <s v="N"/>
    <s v="N"/>
    <s v="Secawan "/>
    <s v="Secawan"/>
    <m/>
    <x v="0"/>
    <s v="260207IQFVQYL"/>
    <s v="Closed"/>
    <s v="Paid"/>
  </r>
  <r>
    <x v="2590"/>
    <x v="39"/>
    <x v="4"/>
    <n v="18.5"/>
    <n v="1"/>
    <n v="18.5"/>
    <n v="18.5"/>
    <n v="18.5"/>
    <s v="N"/>
    <s v="N"/>
    <s v="N"/>
    <s v="Secawan "/>
    <s v="Secawan"/>
    <m/>
    <x v="0"/>
    <s v="260207IQFVQYL"/>
    <s v="Closed"/>
    <s v="Paid"/>
  </r>
  <r>
    <x v="2591"/>
    <x v="19"/>
    <x v="0"/>
    <n v="0"/>
    <n v="1"/>
    <n v="0"/>
    <n v="0"/>
    <n v="0"/>
    <s v="N"/>
    <s v="N"/>
    <s v="N"/>
    <s v="Bens Bakery "/>
    <s v="Bens Bakery"/>
    <m/>
    <x v="1"/>
    <s v="260207VEWK1Z9"/>
    <s v="Closed"/>
    <s v="Paid"/>
  </r>
  <r>
    <x v="2591"/>
    <x v="72"/>
    <x v="7"/>
    <n v="5.66"/>
    <n v="2"/>
    <n v="11.32"/>
    <n v="11.32"/>
    <n v="11.32"/>
    <s v="N"/>
    <s v="N"/>
    <s v="Y"/>
    <s v="Bens Bakery "/>
    <s v="Bens Bakery"/>
    <m/>
    <x v="1"/>
    <s v="260207VEWK1Z9"/>
    <s v="Closed"/>
    <s v="Paid"/>
  </r>
  <r>
    <x v="2592"/>
    <x v="131"/>
    <x v="8"/>
    <n v="20"/>
    <n v="1"/>
    <n v="20"/>
    <n v="20"/>
    <n v="20"/>
    <s v="N"/>
    <s v="N"/>
    <s v="N"/>
    <s v="Restore "/>
    <s v="Restore"/>
    <m/>
    <x v="2"/>
    <s v="260207UAX0OUQ"/>
    <s v="Closed"/>
    <s v="Paid"/>
  </r>
  <r>
    <x v="2592"/>
    <x v="46"/>
    <x v="0"/>
    <n v="0"/>
    <n v="1"/>
    <n v="0"/>
    <n v="0"/>
    <n v="0"/>
    <s v="N"/>
    <s v="N"/>
    <s v="N"/>
    <s v="Restore "/>
    <s v="Restore"/>
    <m/>
    <x v="2"/>
    <s v="260207UAX0OUQ"/>
    <s v="Closed"/>
    <s v="Paid"/>
  </r>
  <r>
    <x v="2593"/>
    <x v="84"/>
    <x v="7"/>
    <n v="9.43"/>
    <n v="1"/>
    <n v="9.43"/>
    <n v="9.43"/>
    <n v="9.43"/>
    <s v="N"/>
    <s v="N"/>
    <s v="Y"/>
    <s v="Bens Bakery "/>
    <s v="Bens Bakery"/>
    <m/>
    <x v="1"/>
    <s v="260207VEWDQHX"/>
    <s v="Closed"/>
    <s v="Paid"/>
  </r>
  <r>
    <x v="2593"/>
    <x v="42"/>
    <x v="0"/>
    <n v="0"/>
    <n v="1"/>
    <n v="0"/>
    <n v="0"/>
    <n v="0"/>
    <s v="N"/>
    <s v="N"/>
    <s v="N"/>
    <s v="Bens Bakery "/>
    <s v="Bens Bakery"/>
    <m/>
    <x v="1"/>
    <s v="260207VEWDQHX"/>
    <s v="Closed"/>
    <s v="Paid"/>
  </r>
  <r>
    <x v="2593"/>
    <x v="141"/>
    <x v="7"/>
    <n v="9.43"/>
    <n v="1"/>
    <n v="9.43"/>
    <n v="9.43"/>
    <n v="9.43"/>
    <s v="N"/>
    <s v="N"/>
    <s v="Y"/>
    <s v="Bens Bakery "/>
    <s v="Bens Bakery"/>
    <m/>
    <x v="1"/>
    <s v="260207VEWDQHX"/>
    <s v="Closed"/>
    <s v="Paid"/>
  </r>
  <r>
    <x v="2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S54L"/>
    <s v="Closed"/>
    <s v="Paid"/>
  </r>
  <r>
    <x v="2594"/>
    <x v="111"/>
    <x v="8"/>
    <n v="19"/>
    <n v="1"/>
    <n v="19"/>
    <n v="19"/>
    <n v="19"/>
    <s v="N"/>
    <s v="N"/>
    <s v="N"/>
    <s v="Restore "/>
    <s v="Restore"/>
    <m/>
    <x v="2"/>
    <s v="260207UAXS54L"/>
    <s v="Closed"/>
    <s v="Paid"/>
  </r>
  <r>
    <x v="2594"/>
    <x v="46"/>
    <x v="0"/>
    <n v="0"/>
    <n v="1"/>
    <n v="0"/>
    <n v="0"/>
    <n v="0"/>
    <s v="N"/>
    <s v="N"/>
    <s v="N"/>
    <s v="Restore "/>
    <s v="Restore"/>
    <m/>
    <x v="2"/>
    <s v="260207UAXS54L"/>
    <s v="Closed"/>
    <s v="Paid"/>
  </r>
  <r>
    <x v="2595"/>
    <x v="102"/>
    <x v="0"/>
    <n v="0"/>
    <n v="1"/>
    <n v="0"/>
    <n v="0"/>
    <n v="0"/>
    <s v="N"/>
    <s v="N"/>
    <s v="N"/>
    <s v="Secawan "/>
    <s v="Secawan"/>
    <m/>
    <x v="0"/>
    <s v="260207IQFK2B9"/>
    <s v="Closed"/>
    <s v="Paid"/>
  </r>
  <r>
    <x v="2595"/>
    <x v="39"/>
    <x v="4"/>
    <n v="18.5"/>
    <n v="1"/>
    <n v="18.5"/>
    <n v="18.5"/>
    <n v="18.5"/>
    <s v="N"/>
    <s v="N"/>
    <s v="N"/>
    <s v="Secawan "/>
    <s v="Secawan"/>
    <m/>
    <x v="0"/>
    <s v="260207IQFK2B9"/>
    <s v="Closed"/>
    <s v="Paid"/>
  </r>
  <r>
    <x v="2596"/>
    <x v="86"/>
    <x v="4"/>
    <n v="6.9"/>
    <n v="1"/>
    <n v="6.9"/>
    <n v="6.9"/>
    <n v="6.9"/>
    <s v="N"/>
    <s v="N"/>
    <s v="N"/>
    <s v="Secawan "/>
    <s v="Secawan"/>
    <m/>
    <x v="0"/>
    <s v="260207IQFIM41"/>
    <s v="Closed"/>
    <s v="Paid"/>
  </r>
  <r>
    <x v="259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IM41"/>
    <s v="Closed"/>
    <s v="Paid"/>
  </r>
  <r>
    <x v="2596"/>
    <x v="102"/>
    <x v="0"/>
    <n v="0"/>
    <n v="1"/>
    <n v="0"/>
    <n v="0"/>
    <n v="0"/>
    <s v="N"/>
    <s v="N"/>
    <s v="N"/>
    <s v="Secawan "/>
    <s v="Secawan"/>
    <m/>
    <x v="0"/>
    <s v="260207IQFIM41"/>
    <s v="Closed"/>
    <s v="Paid"/>
  </r>
  <r>
    <x v="2596"/>
    <x v="80"/>
    <x v="2"/>
    <n v="6.8"/>
    <n v="1"/>
    <n v="6.8"/>
    <n v="6.8"/>
    <n v="6.8"/>
    <s v="N"/>
    <s v="N"/>
    <s v="N"/>
    <s v="Secawan "/>
    <s v="Secawan"/>
    <m/>
    <x v="0"/>
    <s v="260207IQFIM41"/>
    <s v="Closed"/>
    <s v="Paid"/>
  </r>
  <r>
    <x v="2597"/>
    <x v="42"/>
    <x v="0"/>
    <n v="0"/>
    <n v="1"/>
    <n v="0"/>
    <n v="0"/>
    <n v="0"/>
    <s v="N"/>
    <s v="N"/>
    <s v="N"/>
    <s v="Bens Bakery "/>
    <s v="Bens Bakery"/>
    <m/>
    <x v="1"/>
    <s v="260207VEWXRJ6"/>
    <s v="Closed"/>
    <s v="Paid"/>
  </r>
  <r>
    <x v="2597"/>
    <x v="36"/>
    <x v="7"/>
    <n v="2.83"/>
    <n v="3"/>
    <n v="8.49"/>
    <n v="8.49"/>
    <n v="8.49"/>
    <s v="N"/>
    <s v="N"/>
    <s v="Y"/>
    <s v="Bens Bakery "/>
    <s v="Bens Bakery"/>
    <m/>
    <x v="1"/>
    <s v="260207VEWXRJ6"/>
    <s v="Closed"/>
    <s v="Paid"/>
  </r>
  <r>
    <x v="2598"/>
    <x v="2"/>
    <x v="3"/>
    <n v="5.2"/>
    <n v="1"/>
    <n v="5.2"/>
    <n v="5.2"/>
    <n v="5.2"/>
    <s v="N"/>
    <s v="N"/>
    <s v="N"/>
    <s v="Secawan "/>
    <s v="Secawan"/>
    <m/>
    <x v="0"/>
    <s v="260207IQFXZFJ"/>
    <s v="Closed"/>
    <s v="Paid"/>
  </r>
  <r>
    <x v="2598"/>
    <x v="102"/>
    <x v="0"/>
    <n v="0"/>
    <n v="1"/>
    <n v="0"/>
    <n v="0"/>
    <n v="0"/>
    <s v="N"/>
    <s v="N"/>
    <s v="N"/>
    <s v="Secawan "/>
    <s v="Secawan"/>
    <m/>
    <x v="0"/>
    <s v="260207IQFXZFJ"/>
    <s v="Closed"/>
    <s v="Paid"/>
  </r>
  <r>
    <x v="2599"/>
    <x v="153"/>
    <x v="7"/>
    <n v="9.43"/>
    <n v="1"/>
    <n v="9.43"/>
    <n v="9.43"/>
    <n v="9.43"/>
    <s v="N"/>
    <s v="N"/>
    <s v="Y"/>
    <s v="Bens Bakery "/>
    <s v="Bens Bakery"/>
    <m/>
    <x v="1"/>
    <s v="260207VEWN6AU"/>
    <s v="Closed"/>
    <s v="Paid"/>
  </r>
  <r>
    <x v="2599"/>
    <x v="84"/>
    <x v="7"/>
    <n v="9.43"/>
    <n v="1"/>
    <n v="9.43"/>
    <n v="9.43"/>
    <n v="9.43"/>
    <s v="N"/>
    <s v="N"/>
    <s v="Y"/>
    <s v="Bens Bakery "/>
    <s v="Bens Bakery"/>
    <m/>
    <x v="1"/>
    <s v="260207VEWN6AU"/>
    <s v="Closed"/>
    <s v="Paid"/>
  </r>
  <r>
    <x v="2599"/>
    <x v="19"/>
    <x v="0"/>
    <n v="0"/>
    <n v="1"/>
    <n v="0"/>
    <n v="0"/>
    <n v="0"/>
    <s v="N"/>
    <s v="N"/>
    <s v="N"/>
    <s v="Bens Bakery "/>
    <s v="Bens Bakery"/>
    <m/>
    <x v="1"/>
    <s v="260207VEWN6AU"/>
    <s v="Closed"/>
    <s v="Paid"/>
  </r>
  <r>
    <x v="2600"/>
    <x v="2"/>
    <x v="3"/>
    <n v="5.2"/>
    <n v="1"/>
    <n v="5.2"/>
    <n v="5.2"/>
    <n v="5.2"/>
    <s v="N"/>
    <s v="N"/>
    <s v="N"/>
    <s v="Secawan "/>
    <s v="Secawan"/>
    <m/>
    <x v="0"/>
    <s v="260207IQFDPYH"/>
    <s v="Closed"/>
    <s v="Paid"/>
  </r>
  <r>
    <x v="2600"/>
    <x v="146"/>
    <x v="10"/>
    <n v="6"/>
    <n v="1"/>
    <n v="6"/>
    <n v="6"/>
    <n v="6"/>
    <s v="N"/>
    <s v="N"/>
    <s v="N"/>
    <s v="Secawan "/>
    <s v="Secawan"/>
    <m/>
    <x v="0"/>
    <s v="260207IQFDPYH"/>
    <s v="Closed"/>
    <s v="Paid"/>
  </r>
  <r>
    <x v="2600"/>
    <x v="39"/>
    <x v="4"/>
    <n v="18.5"/>
    <n v="3"/>
    <n v="55.5"/>
    <n v="55.5"/>
    <n v="55.5"/>
    <s v="N"/>
    <s v="N"/>
    <s v="N"/>
    <s v="Secawan "/>
    <s v="Secawan"/>
    <m/>
    <x v="0"/>
    <s v="260207IQFDPYH"/>
    <s v="Closed"/>
    <s v="Paid"/>
  </r>
  <r>
    <x v="2600"/>
    <x v="103"/>
    <x v="0"/>
    <n v="0"/>
    <n v="1"/>
    <n v="0"/>
    <n v="0"/>
    <n v="0"/>
    <s v="N"/>
    <s v="N"/>
    <s v="N"/>
    <s v="Secawan "/>
    <s v="Secawan"/>
    <m/>
    <x v="0"/>
    <s v="260207IQFDPYH"/>
    <s v="Closed"/>
    <s v="Paid"/>
  </r>
  <r>
    <x v="2601"/>
    <x v="137"/>
    <x v="4"/>
    <n v="3.4"/>
    <n v="2"/>
    <n v="6.8"/>
    <n v="6.8"/>
    <n v="6.8"/>
    <s v="N"/>
    <s v="N"/>
    <s v="N"/>
    <s v="Secawan "/>
    <s v="Secawan"/>
    <m/>
    <x v="0"/>
    <s v="260207IQFZCH2"/>
    <s v="Closed"/>
    <s v="Paid"/>
  </r>
  <r>
    <x v="2601"/>
    <x v="102"/>
    <x v="0"/>
    <n v="0"/>
    <n v="1"/>
    <n v="0"/>
    <n v="0"/>
    <n v="0"/>
    <s v="N"/>
    <s v="N"/>
    <s v="N"/>
    <s v="Secawan "/>
    <s v="Secawan"/>
    <m/>
    <x v="0"/>
    <s v="260207IQFZCH2"/>
    <s v="Closed"/>
    <s v="Paid"/>
  </r>
  <r>
    <x v="2602"/>
    <x v="42"/>
    <x v="0"/>
    <n v="0"/>
    <n v="1"/>
    <n v="0"/>
    <n v="0"/>
    <n v="0"/>
    <s v="N"/>
    <s v="N"/>
    <s v="N"/>
    <s v="Bens Bakery "/>
    <s v="Bens Bakery"/>
    <m/>
    <x v="1"/>
    <s v="260207VEWG875"/>
    <s v="Closed"/>
    <s v="Paid"/>
  </r>
  <r>
    <x v="2602"/>
    <x v="26"/>
    <x v="7"/>
    <n v="5.66"/>
    <n v="1"/>
    <n v="5.66"/>
    <n v="5.66"/>
    <n v="5.66"/>
    <s v="N"/>
    <s v="N"/>
    <s v="Y"/>
    <s v="Bens Bakery "/>
    <s v="Bens Bakery"/>
    <m/>
    <x v="1"/>
    <s v="260207VEWG875"/>
    <s v="Closed"/>
    <s v="Paid"/>
  </r>
  <r>
    <x v="2602"/>
    <x v="153"/>
    <x v="7"/>
    <n v="9.43"/>
    <n v="1"/>
    <n v="9.43"/>
    <n v="9.43"/>
    <n v="9.43"/>
    <s v="N"/>
    <s v="N"/>
    <s v="Y"/>
    <s v="Bens Bakery "/>
    <s v="Bens Bakery"/>
    <m/>
    <x v="1"/>
    <s v="260207VEWG875"/>
    <s v="Closed"/>
    <s v="Paid"/>
  </r>
  <r>
    <x v="2602"/>
    <x v="143"/>
    <x v="7"/>
    <n v="11.32"/>
    <n v="1"/>
    <n v="11.32"/>
    <n v="11.32"/>
    <n v="11.32"/>
    <s v="N"/>
    <s v="N"/>
    <s v="Y"/>
    <s v="Bens Bakery "/>
    <s v="Bens Bakery"/>
    <m/>
    <x v="1"/>
    <s v="260207VEWG875"/>
    <s v="Closed"/>
    <s v="Paid"/>
  </r>
  <r>
    <x v="2603"/>
    <x v="75"/>
    <x v="7"/>
    <n v="5.66"/>
    <n v="1"/>
    <n v="5.66"/>
    <n v="5.66"/>
    <n v="5.66"/>
    <s v="N"/>
    <s v="N"/>
    <s v="Y"/>
    <s v="Bens Bakery "/>
    <s v="Bens Bakery"/>
    <m/>
    <x v="1"/>
    <s v="260207VEWXV9M"/>
    <s v="Closed"/>
    <s v="Paid"/>
  </r>
  <r>
    <x v="26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P2U"/>
    <s v="Closed"/>
    <s v="Paid"/>
  </r>
  <r>
    <x v="2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ZP2U"/>
    <s v="Closed"/>
    <s v="Paid"/>
  </r>
  <r>
    <x v="2604"/>
    <x v="46"/>
    <x v="0"/>
    <n v="0"/>
    <n v="1"/>
    <n v="0"/>
    <n v="0"/>
    <n v="0"/>
    <s v="N"/>
    <s v="N"/>
    <s v="N"/>
    <s v="Restore "/>
    <s v="Restore"/>
    <m/>
    <x v="2"/>
    <s v="260207UAXZP2U"/>
    <s v="Closed"/>
    <s v="Paid"/>
  </r>
  <r>
    <x v="2605"/>
    <x v="76"/>
    <x v="3"/>
    <n v="12.5"/>
    <n v="1"/>
    <n v="12.5"/>
    <n v="12.5"/>
    <n v="12.5"/>
    <s v="N"/>
    <s v="N"/>
    <s v="N"/>
    <s v="Secawan "/>
    <s v="Secawan"/>
    <m/>
    <x v="0"/>
    <s v="260207IQFJ88A"/>
    <s v="Closed"/>
    <s v="Paid"/>
  </r>
  <r>
    <x v="2605"/>
    <x v="39"/>
    <x v="4"/>
    <n v="18.5"/>
    <n v="5"/>
    <n v="92.5"/>
    <n v="92.5"/>
    <n v="92.5"/>
    <s v="N"/>
    <s v="N"/>
    <s v="N"/>
    <s v="Secawan "/>
    <s v="Secawan"/>
    <m/>
    <x v="0"/>
    <s v="260207IQFJ88A"/>
    <s v="Closed"/>
    <s v="Paid"/>
  </r>
  <r>
    <x v="2605"/>
    <x v="102"/>
    <x v="0"/>
    <n v="0"/>
    <n v="1"/>
    <n v="0"/>
    <n v="0"/>
    <n v="0"/>
    <s v="N"/>
    <s v="N"/>
    <s v="N"/>
    <s v="Secawan "/>
    <s v="Secawan"/>
    <m/>
    <x v="0"/>
    <s v="260207IQFJ88A"/>
    <s v="Closed"/>
    <s v="Paid"/>
  </r>
  <r>
    <x v="2606"/>
    <x v="39"/>
    <x v="4"/>
    <n v="18.5"/>
    <n v="1"/>
    <n v="18.5"/>
    <n v="18.5"/>
    <n v="18.5"/>
    <s v="N"/>
    <s v="N"/>
    <s v="N"/>
    <s v="Secawan "/>
    <s v="Secawan"/>
    <m/>
    <x v="0"/>
    <s v="260207IQFB8D5"/>
    <s v="Closed"/>
    <s v="Paid"/>
  </r>
  <r>
    <x v="2606"/>
    <x v="2"/>
    <x v="3"/>
    <n v="5.2"/>
    <n v="1"/>
    <n v="5.2"/>
    <n v="5.2"/>
    <n v="5.2"/>
    <s v="N"/>
    <s v="N"/>
    <s v="N"/>
    <s v="Secawan "/>
    <s v="Secawan"/>
    <m/>
    <x v="0"/>
    <s v="260207IQFB8D5"/>
    <s v="Closed"/>
    <s v="Paid"/>
  </r>
  <r>
    <x v="2606"/>
    <x v="103"/>
    <x v="0"/>
    <n v="0"/>
    <n v="1"/>
    <n v="0"/>
    <n v="0"/>
    <n v="0"/>
    <s v="N"/>
    <s v="N"/>
    <s v="N"/>
    <s v="Secawan "/>
    <s v="Secawan"/>
    <m/>
    <x v="0"/>
    <s v="260207IQFB8D5"/>
    <s v="Closed"/>
    <s v="Paid"/>
  </r>
  <r>
    <x v="2607"/>
    <x v="103"/>
    <x v="0"/>
    <n v="0"/>
    <n v="1"/>
    <n v="0"/>
    <n v="0"/>
    <n v="0"/>
    <s v="N"/>
    <s v="N"/>
    <s v="N"/>
    <s v="Secawan "/>
    <s v="Secawan"/>
    <m/>
    <x v="0"/>
    <s v="260207IQFBKH4"/>
    <s v="Closed"/>
    <s v="Paid"/>
  </r>
  <r>
    <x v="2607"/>
    <x v="39"/>
    <x v="4"/>
    <n v="18.5"/>
    <n v="1"/>
    <n v="18.5"/>
    <n v="18.5"/>
    <n v="18.5"/>
    <s v="N"/>
    <s v="N"/>
    <s v="N"/>
    <s v="Secawan "/>
    <s v="Secawan"/>
    <m/>
    <x v="0"/>
    <s v="260207IQFBKH4"/>
    <s v="Closed"/>
    <s v="Paid"/>
  </r>
  <r>
    <x v="2608"/>
    <x v="103"/>
    <x v="0"/>
    <n v="0"/>
    <n v="1"/>
    <n v="0"/>
    <n v="0"/>
    <n v="0"/>
    <s v="N"/>
    <s v="N"/>
    <s v="N"/>
    <s v="Secawan "/>
    <s v="Secawan"/>
    <m/>
    <x v="0"/>
    <s v="260207IQFXC6K"/>
    <s v="Closed"/>
    <s v="Paid"/>
  </r>
  <r>
    <x v="2608"/>
    <x v="67"/>
    <x v="4"/>
    <n v="12.8"/>
    <n v="1"/>
    <n v="12.8"/>
    <n v="12.8"/>
    <n v="12.8"/>
    <s v="N"/>
    <s v="N"/>
    <s v="N"/>
    <s v="Secawan "/>
    <s v="Secawan"/>
    <m/>
    <x v="0"/>
    <s v="260207IQFXC6K"/>
    <s v="Closed"/>
    <s v="Paid"/>
  </r>
  <r>
    <x v="2608"/>
    <x v="39"/>
    <x v="4"/>
    <n v="18.5"/>
    <n v="1"/>
    <n v="18.5"/>
    <n v="18.5"/>
    <n v="18.5"/>
    <s v="N"/>
    <s v="N"/>
    <s v="N"/>
    <s v="Secawan "/>
    <s v="Secawan"/>
    <m/>
    <x v="0"/>
    <s v="260207IQFXC6K"/>
    <s v="Closed"/>
    <s v="Paid"/>
  </r>
  <r>
    <x v="2609"/>
    <x v="19"/>
    <x v="0"/>
    <n v="0"/>
    <n v="1"/>
    <n v="0"/>
    <n v="0"/>
    <n v="0"/>
    <s v="N"/>
    <s v="N"/>
    <s v="N"/>
    <s v="Bens Bakery "/>
    <s v="Bens Bakery"/>
    <m/>
    <x v="1"/>
    <s v="260207VEWB8CA"/>
    <s v="Closed"/>
    <s v="Paid"/>
  </r>
  <r>
    <x v="2609"/>
    <x v="72"/>
    <x v="7"/>
    <n v="5.66"/>
    <n v="1"/>
    <n v="5.66"/>
    <n v="5.66"/>
    <n v="5.66"/>
    <s v="N"/>
    <s v="N"/>
    <s v="Y"/>
    <s v="Bens Bakery "/>
    <s v="Bens Bakery"/>
    <m/>
    <x v="1"/>
    <s v="260207VEWB8CA"/>
    <s v="Closed"/>
    <s v="Paid"/>
  </r>
  <r>
    <x v="2610"/>
    <x v="46"/>
    <x v="0"/>
    <n v="0"/>
    <n v="1"/>
    <n v="0"/>
    <n v="0"/>
    <n v="0"/>
    <s v="N"/>
    <s v="N"/>
    <s v="N"/>
    <s v="Restore "/>
    <s v="Restore"/>
    <m/>
    <x v="2"/>
    <s v="260207UAXT0JS"/>
    <s v="Closed"/>
    <s v="Paid"/>
  </r>
  <r>
    <x v="2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0JS"/>
    <s v="Closed"/>
    <s v="Paid"/>
  </r>
  <r>
    <x v="2610"/>
    <x v="131"/>
    <x v="8"/>
    <n v="20"/>
    <n v="1"/>
    <n v="20"/>
    <n v="20"/>
    <n v="20"/>
    <s v="N"/>
    <s v="N"/>
    <s v="N"/>
    <s v="Restore "/>
    <s v="Restore"/>
    <m/>
    <x v="2"/>
    <s v="260207UAXT0JS"/>
    <s v="Closed"/>
    <s v="Paid"/>
  </r>
  <r>
    <x v="2611"/>
    <x v="46"/>
    <x v="0"/>
    <n v="0"/>
    <n v="1"/>
    <n v="0"/>
    <n v="0"/>
    <n v="0"/>
    <s v="N"/>
    <s v="N"/>
    <s v="N"/>
    <s v="Restore "/>
    <s v="Restore"/>
    <m/>
    <x v="2"/>
    <s v="260207UAX1TPP"/>
    <s v="Closed"/>
    <s v="Paid"/>
  </r>
  <r>
    <x v="26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1TPP"/>
    <s v="Closed"/>
    <s v="Paid"/>
  </r>
  <r>
    <x v="2612"/>
    <x v="103"/>
    <x v="0"/>
    <n v="0"/>
    <n v="1"/>
    <n v="0"/>
    <n v="0"/>
    <n v="0"/>
    <s v="N"/>
    <s v="N"/>
    <s v="N"/>
    <s v="Secawan "/>
    <s v="Secawan"/>
    <m/>
    <x v="0"/>
    <s v="260207IQF0LJP"/>
    <s v="Closed"/>
    <s v="Paid"/>
  </r>
  <r>
    <x v="2612"/>
    <x v="39"/>
    <x v="4"/>
    <n v="18.5"/>
    <n v="1"/>
    <n v="18.5"/>
    <n v="18.5"/>
    <n v="18.5"/>
    <s v="N"/>
    <s v="N"/>
    <s v="N"/>
    <s v="Secawan "/>
    <s v="Secawan"/>
    <m/>
    <x v="0"/>
    <s v="260207IQF0LJP"/>
    <s v="Closed"/>
    <s v="Paid"/>
  </r>
  <r>
    <x v="2613"/>
    <x v="137"/>
    <x v="4"/>
    <n v="3.4"/>
    <n v="1"/>
    <n v="3.4"/>
    <n v="3.4"/>
    <n v="3.4"/>
    <s v="N"/>
    <s v="N"/>
    <s v="N"/>
    <s v="Secawan "/>
    <s v="Secawan"/>
    <m/>
    <x v="0"/>
    <s v="260207IQF1M8D"/>
    <s v="Closed"/>
    <s v="Paid"/>
  </r>
  <r>
    <x v="2613"/>
    <x v="130"/>
    <x v="2"/>
    <n v="18"/>
    <n v="1"/>
    <n v="18"/>
    <n v="18"/>
    <n v="18"/>
    <s v="N"/>
    <s v="N"/>
    <s v="N"/>
    <s v="Secawan "/>
    <s v="Secawan"/>
    <m/>
    <x v="0"/>
    <s v="260207IQF1M8D"/>
    <s v="Closed"/>
    <s v="Paid"/>
  </r>
  <r>
    <x v="2614"/>
    <x v="37"/>
    <x v="4"/>
    <n v="11.8"/>
    <n v="2"/>
    <n v="23.6"/>
    <n v="23.6"/>
    <n v="23.6"/>
    <s v="N"/>
    <s v="N"/>
    <s v="N"/>
    <s v="Secawan "/>
    <s v="Secawan"/>
    <m/>
    <x v="0"/>
    <s v="260207IQF539E"/>
    <s v="Closed"/>
    <s v="Paid"/>
  </r>
  <r>
    <x v="2615"/>
    <x v="39"/>
    <x v="4"/>
    <n v="18.5"/>
    <n v="1"/>
    <n v="18.5"/>
    <n v="18.5"/>
    <n v="18.5"/>
    <s v="N"/>
    <s v="N"/>
    <s v="N"/>
    <s v="Secawan "/>
    <s v="Secawan"/>
    <m/>
    <x v="0"/>
    <s v="260207IQFZDKG"/>
    <s v="Closed"/>
    <s v="Paid"/>
  </r>
  <r>
    <x v="2615"/>
    <x v="80"/>
    <x v="2"/>
    <n v="6.8"/>
    <n v="1"/>
    <n v="6.8"/>
    <n v="6.8"/>
    <n v="6.8"/>
    <s v="N"/>
    <s v="N"/>
    <s v="N"/>
    <s v="Secawan "/>
    <s v="Secawan"/>
    <m/>
    <x v="0"/>
    <s v="260207IQFZDKG"/>
    <s v="Closed"/>
    <s v="Paid"/>
  </r>
  <r>
    <x v="2615"/>
    <x v="10"/>
    <x v="4"/>
    <n v="6.8"/>
    <n v="2"/>
    <n v="13.6"/>
    <n v="13.6"/>
    <n v="13.6"/>
    <s v="N"/>
    <s v="N"/>
    <s v="N"/>
    <s v="Secawan "/>
    <s v="Secawan"/>
    <m/>
    <x v="0"/>
    <s v="260207IQFZDKG"/>
    <s v="Closed"/>
    <s v="Paid"/>
  </r>
  <r>
    <x v="2616"/>
    <x v="73"/>
    <x v="7"/>
    <n v="14.15"/>
    <n v="1"/>
    <n v="14.15"/>
    <n v="14.15"/>
    <n v="14.15"/>
    <s v="N"/>
    <s v="N"/>
    <s v="Y"/>
    <s v="Bens Bakery "/>
    <s v="Bens Bakery"/>
    <m/>
    <x v="1"/>
    <s v="260207VEWBJIR"/>
    <s v="Closed"/>
    <s v="Paid"/>
  </r>
  <r>
    <x v="2617"/>
    <x v="95"/>
    <x v="4"/>
    <n v="11.8"/>
    <n v="2"/>
    <n v="23.6"/>
    <n v="23.6"/>
    <n v="23.6"/>
    <s v="N"/>
    <s v="N"/>
    <s v="N"/>
    <s v="Secawan "/>
    <s v="Secawan"/>
    <m/>
    <x v="0"/>
    <s v="260207IQFRMHK"/>
    <s v="Closed"/>
    <s v="Paid"/>
  </r>
  <r>
    <x v="2617"/>
    <x v="80"/>
    <x v="2"/>
    <n v="6.8"/>
    <n v="2"/>
    <n v="13.6"/>
    <n v="13.6"/>
    <n v="13.6"/>
    <s v="N"/>
    <s v="N"/>
    <s v="N"/>
    <s v="Secawan "/>
    <s v="Secawan"/>
    <m/>
    <x v="0"/>
    <s v="260207IQFRMHK"/>
    <s v="Closed"/>
    <s v="Paid"/>
  </r>
  <r>
    <x v="2617"/>
    <x v="11"/>
    <x v="4"/>
    <n v="7.8"/>
    <n v="1"/>
    <n v="7.8"/>
    <n v="7.8"/>
    <n v="7.8"/>
    <s v="N"/>
    <s v="N"/>
    <s v="N"/>
    <s v="Secawan "/>
    <s v="Secawan"/>
    <m/>
    <x v="0"/>
    <s v="260207IQFRMHK"/>
    <s v="Closed"/>
    <s v="Paid"/>
  </r>
  <r>
    <x v="26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RMHK"/>
    <s v="Closed"/>
    <s v="Paid"/>
  </r>
  <r>
    <x v="2618"/>
    <x v="141"/>
    <x v="7"/>
    <n v="9.43"/>
    <n v="2"/>
    <n v="18.86"/>
    <n v="18.86"/>
    <n v="18.86"/>
    <s v="N"/>
    <s v="N"/>
    <s v="Y"/>
    <s v="Bens Bakery "/>
    <s v="Bens Bakery"/>
    <m/>
    <x v="1"/>
    <s v="260207VEW7OQH"/>
    <s v="Closed"/>
    <s v="Paid"/>
  </r>
  <r>
    <x v="2618"/>
    <x v="19"/>
    <x v="0"/>
    <n v="0"/>
    <n v="1"/>
    <n v="0"/>
    <n v="0"/>
    <n v="0"/>
    <s v="N"/>
    <s v="N"/>
    <s v="N"/>
    <s v="Bens Bakery "/>
    <s v="Bens Bakery"/>
    <m/>
    <x v="1"/>
    <s v="260207VEW7OQH"/>
    <s v="Closed"/>
    <s v="Paid"/>
  </r>
  <r>
    <x v="2619"/>
    <x v="139"/>
    <x v="7"/>
    <n v="16.98"/>
    <n v="1"/>
    <n v="16.98"/>
    <n v="16.98"/>
    <n v="16.98"/>
    <s v="N"/>
    <s v="N"/>
    <s v="Y"/>
    <s v="Bens Bakery "/>
    <s v="Bens Bakery"/>
    <m/>
    <x v="1"/>
    <s v="260207VEW6V7Z"/>
    <s v="Closed"/>
    <s v="Paid"/>
  </r>
  <r>
    <x v="2619"/>
    <x v="19"/>
    <x v="0"/>
    <n v="0"/>
    <n v="1"/>
    <n v="0"/>
    <n v="0"/>
    <n v="0"/>
    <s v="N"/>
    <s v="N"/>
    <s v="N"/>
    <s v="Bens Bakery "/>
    <s v="Bens Bakery"/>
    <m/>
    <x v="1"/>
    <s v="260207VEW6V7Z"/>
    <s v="Closed"/>
    <s v="Paid"/>
  </r>
  <r>
    <x v="2620"/>
    <x v="46"/>
    <x v="0"/>
    <n v="0"/>
    <n v="1"/>
    <n v="0"/>
    <n v="0"/>
    <n v="0"/>
    <s v="N"/>
    <s v="N"/>
    <s v="N"/>
    <s v="Restore "/>
    <s v="Restore"/>
    <m/>
    <x v="2"/>
    <s v="260207UAXH1QG"/>
    <s v="Closed"/>
    <s v="Paid"/>
  </r>
  <r>
    <x v="2620"/>
    <x v="111"/>
    <x v="8"/>
    <n v="19"/>
    <n v="1"/>
    <n v="19"/>
    <n v="19"/>
    <n v="19"/>
    <s v="N"/>
    <s v="N"/>
    <s v="N"/>
    <s v="Restore "/>
    <s v="Restore"/>
    <m/>
    <x v="2"/>
    <s v="260207UAXH1QG"/>
    <s v="Closed"/>
    <s v="Paid"/>
  </r>
  <r>
    <x v="26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OK8"/>
    <s v="Closed"/>
    <s v="Paid"/>
  </r>
  <r>
    <x v="2621"/>
    <x v="46"/>
    <x v="0"/>
    <n v="0"/>
    <n v="1"/>
    <n v="0"/>
    <n v="0"/>
    <n v="0"/>
    <s v="N"/>
    <s v="N"/>
    <s v="N"/>
    <s v="Restore "/>
    <s v="Restore"/>
    <m/>
    <x v="2"/>
    <s v="260207UAXJOK8"/>
    <s v="Closed"/>
    <s v="Paid"/>
  </r>
  <r>
    <x v="2622"/>
    <x v="167"/>
    <x v="4"/>
    <n v="13.8"/>
    <n v="1"/>
    <n v="13.8"/>
    <n v="13.8"/>
    <n v="13.8"/>
    <s v="N"/>
    <s v="N"/>
    <s v="N"/>
    <s v="Secawan "/>
    <s v="Secawan"/>
    <m/>
    <x v="0"/>
    <s v="260207IQFYY3U"/>
    <s v="Closed"/>
    <s v="Paid"/>
  </r>
  <r>
    <x v="2622"/>
    <x v="103"/>
    <x v="0"/>
    <n v="0"/>
    <n v="1"/>
    <n v="0"/>
    <n v="0"/>
    <n v="0"/>
    <s v="N"/>
    <s v="N"/>
    <s v="N"/>
    <s v="Secawan "/>
    <s v="Secawan"/>
    <m/>
    <x v="0"/>
    <s v="260207IQFYY3U"/>
    <s v="Closed"/>
    <s v="Paid"/>
  </r>
  <r>
    <x v="2622"/>
    <x v="12"/>
    <x v="4"/>
    <n v="3.5"/>
    <n v="1"/>
    <n v="3.5"/>
    <n v="3.5"/>
    <n v="3.5"/>
    <s v="N"/>
    <s v="N"/>
    <s v="N"/>
    <s v="Secawan "/>
    <s v="Secawan"/>
    <m/>
    <x v="0"/>
    <s v="260207IQFYY3U"/>
    <s v="Closed"/>
    <s v="Paid"/>
  </r>
  <r>
    <x v="2622"/>
    <x v="2"/>
    <x v="3"/>
    <n v="5.2"/>
    <n v="1"/>
    <n v="5.2"/>
    <n v="5.2"/>
    <n v="5.2"/>
    <s v="N"/>
    <s v="N"/>
    <s v="N"/>
    <s v="Secawan "/>
    <s v="Secawan"/>
    <m/>
    <x v="0"/>
    <s v="260207IQFYY3U"/>
    <s v="Closed"/>
    <s v="Paid"/>
  </r>
  <r>
    <x v="2623"/>
    <x v="46"/>
    <x v="0"/>
    <n v="0"/>
    <n v="1"/>
    <n v="0"/>
    <n v="0"/>
    <n v="0"/>
    <s v="N"/>
    <s v="N"/>
    <s v="N"/>
    <s v="Restore "/>
    <s v="Restore"/>
    <m/>
    <x v="2"/>
    <s v="260207UAXBIZ1"/>
    <s v="Closed"/>
    <s v="Paid"/>
  </r>
  <r>
    <x v="26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BIZ1"/>
    <s v="Closed"/>
    <s v="Paid"/>
  </r>
  <r>
    <x v="2624"/>
    <x v="195"/>
    <x v="8"/>
    <n v="19"/>
    <n v="1"/>
    <n v="19"/>
    <n v="19"/>
    <n v="19"/>
    <s v="N"/>
    <s v="N"/>
    <s v="N"/>
    <s v="Restore "/>
    <s v="Restore"/>
    <m/>
    <x v="2"/>
    <s v="260207UAX3GRO"/>
    <s v="Closed"/>
    <s v="Paid"/>
  </r>
  <r>
    <x v="2624"/>
    <x v="46"/>
    <x v="0"/>
    <n v="0"/>
    <n v="1"/>
    <n v="0"/>
    <n v="0"/>
    <n v="0"/>
    <s v="N"/>
    <s v="N"/>
    <s v="N"/>
    <s v="Restore "/>
    <s v="Restore"/>
    <m/>
    <x v="2"/>
    <s v="260207UAX3GRO"/>
    <s v="Closed"/>
    <s v="Paid"/>
  </r>
  <r>
    <x v="2624"/>
    <x v="131"/>
    <x v="8"/>
    <n v="20"/>
    <n v="1"/>
    <n v="20"/>
    <n v="20"/>
    <n v="20"/>
    <s v="N"/>
    <s v="N"/>
    <s v="N"/>
    <s v="Restore "/>
    <s v="Restore"/>
    <m/>
    <x v="2"/>
    <s v="260207UAX3GRO"/>
    <s v="Closed"/>
    <s v="Paid"/>
  </r>
  <r>
    <x v="26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3O3Y"/>
    <s v="Closed"/>
    <s v="Paid"/>
  </r>
  <r>
    <x v="2625"/>
    <x v="46"/>
    <x v="0"/>
    <n v="0"/>
    <n v="1"/>
    <n v="0"/>
    <n v="0"/>
    <n v="0"/>
    <s v="N"/>
    <s v="N"/>
    <s v="N"/>
    <s v="Restore "/>
    <s v="Restore"/>
    <m/>
    <x v="2"/>
    <s v="260207UAX3O3Y"/>
    <s v="Closed"/>
    <s v="Paid"/>
  </r>
  <r>
    <x v="2625"/>
    <x v="111"/>
    <x v="8"/>
    <n v="19"/>
    <n v="1"/>
    <n v="19"/>
    <n v="19"/>
    <n v="19"/>
    <s v="N"/>
    <s v="N"/>
    <s v="N"/>
    <s v="Restore "/>
    <s v="Restore"/>
    <m/>
    <x v="2"/>
    <s v="260207UAX3O3Y"/>
    <s v="Closed"/>
    <s v="Paid"/>
  </r>
  <r>
    <x v="2626"/>
    <x v="88"/>
    <x v="4"/>
    <n v="7.8"/>
    <n v="1"/>
    <n v="7.8"/>
    <n v="7.8"/>
    <n v="7.8"/>
    <s v="N"/>
    <s v="N"/>
    <s v="N"/>
    <s v="Secawan "/>
    <s v="Secawan"/>
    <m/>
    <x v="0"/>
    <s v="260207IQFNFBG"/>
    <s v="Closed"/>
    <s v="Paid"/>
  </r>
  <r>
    <x v="2626"/>
    <x v="103"/>
    <x v="0"/>
    <n v="0"/>
    <n v="1"/>
    <n v="0"/>
    <n v="0"/>
    <n v="0"/>
    <s v="N"/>
    <s v="N"/>
    <s v="N"/>
    <s v="Secawan "/>
    <s v="Secawan"/>
    <m/>
    <x v="0"/>
    <s v="260207IQFNFBG"/>
    <s v="Closed"/>
    <s v="Paid"/>
  </r>
  <r>
    <x v="2627"/>
    <x v="37"/>
    <x v="4"/>
    <n v="11.8"/>
    <n v="1"/>
    <n v="11.8"/>
    <n v="11.8"/>
    <n v="11.8"/>
    <s v="N"/>
    <s v="N"/>
    <s v="N"/>
    <s v="Secawan "/>
    <s v="Secawan"/>
    <m/>
    <x v="0"/>
    <s v="260207IQF6BQP"/>
    <s v="Closed"/>
    <s v="Paid"/>
  </r>
  <r>
    <x v="2627"/>
    <x v="103"/>
    <x v="0"/>
    <n v="0"/>
    <n v="1"/>
    <n v="0"/>
    <n v="0"/>
    <n v="0"/>
    <s v="N"/>
    <s v="N"/>
    <s v="N"/>
    <s v="Secawan "/>
    <s v="Secawan"/>
    <m/>
    <x v="0"/>
    <s v="260207IQF6BQP"/>
    <s v="Closed"/>
    <s v="Paid"/>
  </r>
  <r>
    <x v="2628"/>
    <x v="19"/>
    <x v="0"/>
    <n v="0"/>
    <n v="1"/>
    <n v="0"/>
    <n v="0"/>
    <n v="0"/>
    <s v="N"/>
    <s v="N"/>
    <s v="N"/>
    <s v="Bens Bakery "/>
    <s v="Bens Bakery"/>
    <m/>
    <x v="1"/>
    <s v="260207VEW0MJS"/>
    <s v="Closed"/>
    <s v="Paid"/>
  </r>
  <r>
    <x v="2628"/>
    <x v="26"/>
    <x v="7"/>
    <n v="5.66"/>
    <n v="1"/>
    <n v="5.66"/>
    <n v="5.66"/>
    <n v="5.66"/>
    <s v="N"/>
    <s v="N"/>
    <s v="Y"/>
    <s v="Bens Bakery "/>
    <s v="Bens Bakery"/>
    <m/>
    <x v="1"/>
    <s v="260207VEW0MJS"/>
    <s v="Closed"/>
    <s v="Paid"/>
  </r>
  <r>
    <x v="2628"/>
    <x v="142"/>
    <x v="7"/>
    <n v="3.77"/>
    <n v="1"/>
    <n v="3.77"/>
    <n v="3.77"/>
    <n v="3.77"/>
    <s v="N"/>
    <s v="N"/>
    <s v="Y"/>
    <s v="Bens Bakery "/>
    <s v="Bens Bakery"/>
    <m/>
    <x v="1"/>
    <s v="260207VEW0MJS"/>
    <s v="Closed"/>
    <s v="Paid"/>
  </r>
  <r>
    <x v="2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U34"/>
    <s v="Closed"/>
    <s v="Paid"/>
  </r>
  <r>
    <x v="26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JU34"/>
    <s v="Closed"/>
    <s v="Paid"/>
  </r>
  <r>
    <x v="2629"/>
    <x v="46"/>
    <x v="0"/>
    <n v="0"/>
    <n v="1"/>
    <n v="0"/>
    <n v="0"/>
    <n v="0"/>
    <s v="N"/>
    <s v="N"/>
    <s v="N"/>
    <s v="Restore "/>
    <s v="Restore"/>
    <m/>
    <x v="2"/>
    <s v="260207UAXJU34"/>
    <s v="Closed"/>
    <s v="Paid"/>
  </r>
  <r>
    <x v="2630"/>
    <x v="126"/>
    <x v="4"/>
    <n v="13.8"/>
    <n v="1"/>
    <n v="13.8"/>
    <n v="13.8"/>
    <n v="13.8"/>
    <s v="N"/>
    <s v="N"/>
    <s v="N"/>
    <s v="Secawan "/>
    <s v="Secawan"/>
    <m/>
    <x v="0"/>
    <s v="260207IQF2UQK"/>
    <s v="Closed"/>
    <s v="Paid"/>
  </r>
  <r>
    <x v="2630"/>
    <x v="174"/>
    <x v="4"/>
    <n v="12.8"/>
    <n v="1"/>
    <n v="12.8"/>
    <n v="12.8"/>
    <n v="12.8"/>
    <s v="N"/>
    <s v="N"/>
    <s v="N"/>
    <s v="Secawan "/>
    <s v="Secawan"/>
    <m/>
    <x v="0"/>
    <s v="260207IQF2UQK"/>
    <s v="Closed"/>
    <s v="Paid"/>
  </r>
  <r>
    <x v="2630"/>
    <x v="105"/>
    <x v="6"/>
    <n v="10"/>
    <n v="1"/>
    <n v="10"/>
    <n v="10"/>
    <n v="10"/>
    <s v="N"/>
    <s v="N"/>
    <s v="N"/>
    <s v="Secawan "/>
    <s v="Secawan"/>
    <m/>
    <x v="0"/>
    <s v="260207IQF2UQK"/>
    <s v="Closed"/>
    <s v="Paid"/>
  </r>
  <r>
    <x v="2630"/>
    <x v="103"/>
    <x v="0"/>
    <n v="0"/>
    <n v="1"/>
    <n v="0"/>
    <n v="0"/>
    <n v="0"/>
    <s v="N"/>
    <s v="N"/>
    <s v="N"/>
    <s v="Secawan "/>
    <s v="Secawan"/>
    <m/>
    <x v="0"/>
    <s v="260207IQF2UQK"/>
    <s v="Closed"/>
    <s v="Paid"/>
  </r>
  <r>
    <x v="2631"/>
    <x v="103"/>
    <x v="0"/>
    <n v="0"/>
    <n v="1"/>
    <n v="0"/>
    <n v="0"/>
    <n v="0"/>
    <s v="N"/>
    <s v="N"/>
    <s v="N"/>
    <s v="Secawan "/>
    <s v="Secawan"/>
    <m/>
    <x v="0"/>
    <s v="260207IQFNRUO"/>
    <s v="Closed"/>
    <s v="Paid"/>
  </r>
  <r>
    <x v="2631"/>
    <x v="28"/>
    <x v="4"/>
    <n v="10.8"/>
    <n v="2"/>
    <n v="21.6"/>
    <n v="21.6"/>
    <n v="21.6"/>
    <s v="N"/>
    <s v="N"/>
    <s v="N"/>
    <s v="Secawan "/>
    <s v="Secawan"/>
    <m/>
    <x v="0"/>
    <s v="260207IQFNRUO"/>
    <s v="Closed"/>
    <s v="Paid"/>
  </r>
  <r>
    <x v="2632"/>
    <x v="137"/>
    <x v="4"/>
    <n v="3.4"/>
    <n v="1"/>
    <n v="3.4"/>
    <n v="3.4"/>
    <n v="3.4"/>
    <s v="N"/>
    <s v="N"/>
    <s v="N"/>
    <s v="Secawan "/>
    <s v="Secawan"/>
    <m/>
    <x v="0"/>
    <s v="260207IQFMUA4"/>
    <s v="Closed"/>
    <s v="Paid"/>
  </r>
  <r>
    <x v="2632"/>
    <x v="103"/>
    <x v="0"/>
    <n v="0"/>
    <n v="1"/>
    <n v="0"/>
    <n v="0"/>
    <n v="0"/>
    <s v="N"/>
    <s v="N"/>
    <s v="N"/>
    <s v="Secawan "/>
    <s v="Secawan"/>
    <m/>
    <x v="0"/>
    <s v="260207IQFMUA4"/>
    <s v="Closed"/>
    <s v="Paid"/>
  </r>
  <r>
    <x v="2632"/>
    <x v="103"/>
    <x v="0"/>
    <n v="0"/>
    <n v="1"/>
    <n v="0"/>
    <n v="0"/>
    <n v="0"/>
    <s v="N"/>
    <s v="N"/>
    <s v="N"/>
    <s v="Secawan "/>
    <s v="Secawan"/>
    <m/>
    <x v="0"/>
    <s v="260207IQFMUA4"/>
    <s v="Closed"/>
    <s v="Paid"/>
  </r>
  <r>
    <x v="2633"/>
    <x v="103"/>
    <x v="0"/>
    <n v="0"/>
    <n v="1"/>
    <n v="0"/>
    <n v="0"/>
    <n v="0"/>
    <s v="N"/>
    <s v="N"/>
    <s v="N"/>
    <s v="Secawan "/>
    <s v="Secawan"/>
    <m/>
    <x v="0"/>
    <s v="260207IQFVQLU"/>
    <s v="Closed"/>
    <s v="Paid"/>
  </r>
  <r>
    <x v="2633"/>
    <x v="67"/>
    <x v="4"/>
    <n v="12.8"/>
    <n v="1"/>
    <n v="12.8"/>
    <n v="12.8"/>
    <n v="12.8"/>
    <s v="N"/>
    <s v="N"/>
    <s v="N"/>
    <s v="Secawan "/>
    <s v="Secawan"/>
    <m/>
    <x v="0"/>
    <s v="260207IQFVQLU"/>
    <s v="Closed"/>
    <s v="Paid"/>
  </r>
  <r>
    <x v="2634"/>
    <x v="103"/>
    <x v="0"/>
    <n v="0"/>
    <n v="1"/>
    <n v="0"/>
    <n v="0"/>
    <n v="0"/>
    <s v="N"/>
    <s v="N"/>
    <s v="N"/>
    <s v="Secawan "/>
    <s v="Secawan"/>
    <m/>
    <x v="0"/>
    <s v="260207IQFTDSO"/>
    <s v="Closed"/>
    <s v="Paid"/>
  </r>
  <r>
    <x v="2634"/>
    <x v="24"/>
    <x v="4"/>
    <n v="11.8"/>
    <n v="1"/>
    <n v="11.8"/>
    <n v="11.8"/>
    <n v="11.8"/>
    <s v="N"/>
    <s v="N"/>
    <s v="N"/>
    <s v="Secawan "/>
    <s v="Secawan"/>
    <m/>
    <x v="0"/>
    <s v="260207IQFTDSO"/>
    <s v="Closed"/>
    <s v="Paid"/>
  </r>
  <r>
    <x v="26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4V49"/>
    <s v="Closed"/>
    <s v="Paid"/>
  </r>
  <r>
    <x v="2635"/>
    <x v="103"/>
    <x v="0"/>
    <n v="0"/>
    <n v="1"/>
    <n v="0"/>
    <n v="0"/>
    <n v="0"/>
    <s v="N"/>
    <s v="N"/>
    <s v="N"/>
    <s v="Secawan "/>
    <s v="Secawan"/>
    <m/>
    <x v="0"/>
    <s v="260207IQF4V49"/>
    <s v="Closed"/>
    <s v="Paid"/>
  </r>
  <r>
    <x v="2636"/>
    <x v="113"/>
    <x v="8"/>
    <n v="20"/>
    <n v="1"/>
    <n v="20"/>
    <n v="20"/>
    <n v="20"/>
    <s v="N"/>
    <s v="N"/>
    <s v="N"/>
    <s v="Restore "/>
    <s v="Restore"/>
    <m/>
    <x v="2"/>
    <s v="260207UAXX34K"/>
    <s v="Closed"/>
    <s v="Paid"/>
  </r>
  <r>
    <x v="2636"/>
    <x v="46"/>
    <x v="0"/>
    <n v="0"/>
    <n v="1"/>
    <n v="0"/>
    <n v="0"/>
    <n v="0"/>
    <s v="N"/>
    <s v="N"/>
    <s v="N"/>
    <s v="Restore "/>
    <s v="Restore"/>
    <m/>
    <x v="2"/>
    <s v="260207UAXX34K"/>
    <s v="Closed"/>
    <s v="Paid"/>
  </r>
  <r>
    <x v="2636"/>
    <x v="111"/>
    <x v="8"/>
    <n v="19"/>
    <n v="1"/>
    <n v="19"/>
    <n v="19"/>
    <n v="19"/>
    <s v="N"/>
    <s v="N"/>
    <s v="N"/>
    <s v="Restore "/>
    <s v="Restore"/>
    <m/>
    <x v="2"/>
    <s v="260207UAXX34K"/>
    <s v="Closed"/>
    <s v="Paid"/>
  </r>
  <r>
    <x v="2637"/>
    <x v="142"/>
    <x v="7"/>
    <n v="3.77"/>
    <n v="1"/>
    <n v="3.77"/>
    <n v="3.77"/>
    <n v="3.77"/>
    <s v="N"/>
    <s v="N"/>
    <s v="Y"/>
    <s v="Bens Bakery "/>
    <s v="Bens Bakery"/>
    <m/>
    <x v="1"/>
    <s v="260207VEWW84N"/>
    <s v="Closed"/>
    <s v="Paid"/>
  </r>
  <r>
    <x v="2637"/>
    <x v="19"/>
    <x v="0"/>
    <n v="0"/>
    <n v="1"/>
    <n v="0"/>
    <n v="0"/>
    <n v="0"/>
    <s v="N"/>
    <s v="N"/>
    <s v="N"/>
    <s v="Bens Bakery "/>
    <s v="Bens Bakery"/>
    <m/>
    <x v="1"/>
    <s v="260207VEWW84N"/>
    <s v="Closed"/>
    <s v="Paid"/>
  </r>
  <r>
    <x v="2638"/>
    <x v="102"/>
    <x v="0"/>
    <n v="0"/>
    <n v="1"/>
    <n v="0"/>
    <n v="0"/>
    <n v="0"/>
    <s v="N"/>
    <s v="N"/>
    <s v="N"/>
    <s v="Secawan "/>
    <s v="Secawan"/>
    <m/>
    <x v="0"/>
    <s v="260207IQFRRVE"/>
    <s v="Closed"/>
    <s v="Paid"/>
  </r>
  <r>
    <x v="2638"/>
    <x v="12"/>
    <x v="4"/>
    <n v="3.5"/>
    <n v="2"/>
    <n v="7"/>
    <n v="7"/>
    <n v="7"/>
    <s v="N"/>
    <s v="N"/>
    <s v="N"/>
    <s v="Secawan "/>
    <s v="Secawan"/>
    <m/>
    <x v="0"/>
    <s v="260207IQFRRVE"/>
    <s v="Closed"/>
    <s v="Paid"/>
  </r>
  <r>
    <x v="2639"/>
    <x v="157"/>
    <x v="7"/>
    <n v="3.3"/>
    <n v="1"/>
    <n v="3.3"/>
    <n v="3.3"/>
    <n v="3.3"/>
    <s v="N"/>
    <s v="N"/>
    <s v="Y"/>
    <s v="Bens Bakery "/>
    <s v="Bens Bakery"/>
    <m/>
    <x v="1"/>
    <s v="260207VEWWV75"/>
    <s v="Closed"/>
    <s v="Paid"/>
  </r>
  <r>
    <x v="26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9SRV"/>
    <s v="Closed"/>
    <s v="Paid"/>
  </r>
  <r>
    <x v="2640"/>
    <x v="174"/>
    <x v="4"/>
    <n v="12.8"/>
    <n v="1"/>
    <n v="12.8"/>
    <n v="12.8"/>
    <n v="12.8"/>
    <s v="N"/>
    <s v="N"/>
    <s v="N"/>
    <s v="Secawan "/>
    <s v="Secawan"/>
    <m/>
    <x v="0"/>
    <s v="260207IQF9SRV"/>
    <s v="Closed"/>
    <s v="Paid"/>
  </r>
  <r>
    <x v="2640"/>
    <x v="2"/>
    <x v="3"/>
    <n v="5.2"/>
    <n v="1"/>
    <n v="5.2"/>
    <n v="5.2"/>
    <n v="5.2"/>
    <s v="N"/>
    <s v="N"/>
    <s v="N"/>
    <s v="Secawan "/>
    <s v="Secawan"/>
    <m/>
    <x v="0"/>
    <s v="260207IQF9SRV"/>
    <s v="Closed"/>
    <s v="Paid"/>
  </r>
  <r>
    <x v="2640"/>
    <x v="102"/>
    <x v="0"/>
    <n v="0"/>
    <n v="1"/>
    <n v="0"/>
    <n v="0"/>
    <n v="0"/>
    <s v="N"/>
    <s v="N"/>
    <s v="N"/>
    <s v="Secawan "/>
    <s v="Secawan"/>
    <m/>
    <x v="0"/>
    <s v="260207IQF9SRV"/>
    <s v="Closed"/>
    <s v="Paid"/>
  </r>
  <r>
    <x v="2641"/>
    <x v="19"/>
    <x v="0"/>
    <n v="0"/>
    <n v="1"/>
    <n v="0"/>
    <n v="0"/>
    <n v="0"/>
    <s v="N"/>
    <s v="N"/>
    <s v="N"/>
    <s v="Bens Bakery "/>
    <s v="Bens Bakery"/>
    <m/>
    <x v="1"/>
    <s v="260207VEWY812"/>
    <s v="Closed"/>
    <s v="Paid"/>
  </r>
  <r>
    <x v="2641"/>
    <x v="164"/>
    <x v="7"/>
    <n v="3.3"/>
    <n v="1"/>
    <n v="3.3"/>
    <n v="3.3"/>
    <n v="3.3"/>
    <s v="N"/>
    <s v="N"/>
    <s v="Y"/>
    <s v="Bens Bakery "/>
    <s v="Bens Bakery"/>
    <m/>
    <x v="1"/>
    <s v="260207VEWY812"/>
    <s v="Closed"/>
    <s v="Paid"/>
  </r>
  <r>
    <x v="2642"/>
    <x v="131"/>
    <x v="8"/>
    <n v="20"/>
    <n v="1"/>
    <n v="20"/>
    <n v="20"/>
    <n v="20"/>
    <s v="N"/>
    <s v="N"/>
    <s v="N"/>
    <s v="Restore "/>
    <s v="Restore"/>
    <m/>
    <x v="2"/>
    <s v="260207UAX6LRP"/>
    <s v="Closed"/>
    <s v="Paid"/>
  </r>
  <r>
    <x v="2642"/>
    <x v="46"/>
    <x v="0"/>
    <n v="0"/>
    <n v="1"/>
    <n v="0"/>
    <n v="0"/>
    <n v="0"/>
    <s v="N"/>
    <s v="N"/>
    <s v="N"/>
    <s v="Restore "/>
    <s v="Restore"/>
    <m/>
    <x v="2"/>
    <s v="260207UAX6LRP"/>
    <s v="Closed"/>
    <s v="Paid"/>
  </r>
  <r>
    <x v="2642"/>
    <x v="111"/>
    <x v="8"/>
    <n v="19"/>
    <n v="1"/>
    <n v="19"/>
    <n v="19"/>
    <n v="19"/>
    <s v="N"/>
    <s v="N"/>
    <s v="N"/>
    <s v="Restore "/>
    <s v="Restore"/>
    <m/>
    <x v="2"/>
    <s v="260207UAX6LRP"/>
    <s v="Closed"/>
    <s v="Paid"/>
  </r>
  <r>
    <x v="2643"/>
    <x v="102"/>
    <x v="0"/>
    <n v="0"/>
    <n v="1"/>
    <n v="0"/>
    <n v="0"/>
    <n v="0"/>
    <s v="N"/>
    <s v="N"/>
    <s v="N"/>
    <s v="Secawan "/>
    <s v="Secawan"/>
    <m/>
    <x v="0"/>
    <s v="260207IQF0G00"/>
    <s v="Closed"/>
    <s v="Paid"/>
  </r>
  <r>
    <x v="2643"/>
    <x v="14"/>
    <x v="4"/>
    <n v="6.8"/>
    <n v="1"/>
    <n v="6.8"/>
    <n v="6.8"/>
    <n v="6.8"/>
    <s v="N"/>
    <s v="N"/>
    <s v="N"/>
    <s v="Secawan "/>
    <s v="Secawan"/>
    <m/>
    <x v="0"/>
    <s v="260207IQF0G00"/>
    <s v="Closed"/>
    <s v="Paid"/>
  </r>
  <r>
    <x v="264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G00"/>
    <s v="Closed"/>
    <s v="Paid"/>
  </r>
  <r>
    <x v="2644"/>
    <x v="102"/>
    <x v="0"/>
    <n v="0"/>
    <n v="1"/>
    <n v="0"/>
    <n v="0"/>
    <n v="0"/>
    <s v="N"/>
    <s v="N"/>
    <s v="N"/>
    <s v="Secawan "/>
    <s v="Secawan"/>
    <m/>
    <x v="0"/>
    <s v="260207IQF3TIP"/>
    <s v="Closed"/>
    <s v="Paid"/>
  </r>
  <r>
    <x v="2644"/>
    <x v="14"/>
    <x v="4"/>
    <n v="6.8"/>
    <n v="1"/>
    <n v="6.8"/>
    <n v="6.8"/>
    <n v="6.8"/>
    <s v="N"/>
    <s v="N"/>
    <s v="N"/>
    <s v="Secawan "/>
    <s v="Secawan"/>
    <m/>
    <x v="0"/>
    <s v="260207IQF3TIP"/>
    <s v="Closed"/>
    <s v="Paid"/>
  </r>
  <r>
    <x v="2644"/>
    <x v="10"/>
    <x v="4"/>
    <n v="6.8"/>
    <n v="3"/>
    <n v="20.399999999999999"/>
    <n v="20.399999999999999"/>
    <n v="20.399999999999999"/>
    <s v="N"/>
    <s v="N"/>
    <s v="N"/>
    <s v="Secawan "/>
    <s v="Secawan"/>
    <m/>
    <x v="0"/>
    <s v="260207IQF3TIP"/>
    <s v="Closed"/>
    <s v="Paid"/>
  </r>
  <r>
    <x v="26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G6K"/>
    <s v="Closed"/>
    <s v="Paid"/>
  </r>
  <r>
    <x v="26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LG6K"/>
    <s v="Closed"/>
    <s v="Paid"/>
  </r>
  <r>
    <x v="2645"/>
    <x v="46"/>
    <x v="0"/>
    <n v="0"/>
    <n v="1"/>
    <n v="0"/>
    <n v="0"/>
    <n v="0"/>
    <s v="N"/>
    <s v="N"/>
    <s v="N"/>
    <s v="Restore "/>
    <s v="Restore"/>
    <m/>
    <x v="2"/>
    <s v="260207UAXLG6K"/>
    <s v="Closed"/>
    <s v="Paid"/>
  </r>
  <r>
    <x v="2646"/>
    <x v="46"/>
    <x v="0"/>
    <n v="0"/>
    <n v="1"/>
    <n v="0"/>
    <n v="0"/>
    <n v="0"/>
    <s v="N"/>
    <s v="N"/>
    <s v="N"/>
    <s v="Restore "/>
    <s v="Restore"/>
    <m/>
    <x v="2"/>
    <s v="260207UAXPL2S"/>
    <s v="Closed"/>
    <s v="Paid"/>
  </r>
  <r>
    <x v="264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PL2S"/>
    <s v="Closed"/>
    <s v="Paid"/>
  </r>
  <r>
    <x v="2647"/>
    <x v="102"/>
    <x v="0"/>
    <n v="0"/>
    <n v="1"/>
    <n v="0"/>
    <n v="0"/>
    <n v="0"/>
    <s v="N"/>
    <s v="N"/>
    <s v="N"/>
    <s v="Secawan "/>
    <s v="Secawan"/>
    <m/>
    <x v="0"/>
    <s v="260207IQFSD6B"/>
    <s v="Closed"/>
    <s v="Paid"/>
  </r>
  <r>
    <x v="264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SD6B"/>
    <s v="Closed"/>
    <s v="Paid"/>
  </r>
  <r>
    <x v="2648"/>
    <x v="19"/>
    <x v="0"/>
    <n v="0"/>
    <n v="1"/>
    <n v="0"/>
    <n v="0"/>
    <n v="0"/>
    <s v="N"/>
    <s v="N"/>
    <s v="N"/>
    <s v="Bens Bakery "/>
    <s v="Bens Bakery"/>
    <m/>
    <x v="1"/>
    <s v="260207VEWKG1N"/>
    <s v="Closed"/>
    <s v="Paid"/>
  </r>
  <r>
    <x v="2648"/>
    <x v="72"/>
    <x v="7"/>
    <n v="5.66"/>
    <n v="1"/>
    <n v="5.66"/>
    <n v="5.66"/>
    <n v="5.66"/>
    <s v="N"/>
    <s v="N"/>
    <s v="Y"/>
    <s v="Bens Bakery "/>
    <s v="Bens Bakery"/>
    <m/>
    <x v="1"/>
    <s v="260207VEWKG1N"/>
    <s v="Closed"/>
    <s v="Paid"/>
  </r>
  <r>
    <x v="2649"/>
    <x v="46"/>
    <x v="0"/>
    <n v="0"/>
    <n v="1"/>
    <n v="0"/>
    <n v="0"/>
    <n v="0"/>
    <s v="N"/>
    <s v="N"/>
    <s v="N"/>
    <s v="Restore "/>
    <s v="Restore"/>
    <m/>
    <x v="2"/>
    <s v="260207UAX0HNN"/>
    <s v="Closed"/>
    <s v="Paid"/>
  </r>
  <r>
    <x v="264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0HNN"/>
    <s v="Closed"/>
    <s v="Paid"/>
  </r>
  <r>
    <x v="2650"/>
    <x v="39"/>
    <x v="4"/>
    <n v="18.5"/>
    <n v="1"/>
    <n v="18.5"/>
    <n v="18.5"/>
    <n v="18.5"/>
    <s v="N"/>
    <s v="N"/>
    <s v="N"/>
    <s v="Secawan "/>
    <s v="Secawan"/>
    <m/>
    <x v="0"/>
    <s v="260207IQF73ID"/>
    <s v="Closed"/>
    <s v="Paid"/>
  </r>
  <r>
    <x v="2650"/>
    <x v="103"/>
    <x v="0"/>
    <n v="0"/>
    <n v="1"/>
    <n v="0"/>
    <n v="0"/>
    <n v="0"/>
    <s v="N"/>
    <s v="N"/>
    <s v="N"/>
    <s v="Secawan "/>
    <s v="Secawan"/>
    <m/>
    <x v="0"/>
    <s v="260207IQF73ID"/>
    <s v="Closed"/>
    <s v="Paid"/>
  </r>
  <r>
    <x v="2651"/>
    <x v="46"/>
    <x v="0"/>
    <n v="0"/>
    <n v="1"/>
    <n v="0"/>
    <n v="0"/>
    <n v="0"/>
    <s v="N"/>
    <s v="N"/>
    <s v="N"/>
    <s v="Restore "/>
    <s v="Restore"/>
    <m/>
    <x v="2"/>
    <s v="260207UAXRSRJ"/>
    <s v="Closed"/>
    <s v="Paid"/>
  </r>
  <r>
    <x v="26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RSRJ"/>
    <s v="Closed"/>
    <s v="Paid"/>
  </r>
  <r>
    <x v="2652"/>
    <x v="140"/>
    <x v="8"/>
    <n v="14.9"/>
    <n v="1"/>
    <n v="14.9"/>
    <n v="14.9"/>
    <n v="14.9"/>
    <s v="N"/>
    <s v="N"/>
    <s v="N"/>
    <s v="Restore "/>
    <s v="Restore"/>
    <m/>
    <x v="2"/>
    <s v="260207UAXT1ZR"/>
    <s v="Closed"/>
    <s v="Paid"/>
  </r>
  <r>
    <x v="2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1ZR"/>
    <s v="Closed"/>
    <s v="Paid"/>
  </r>
  <r>
    <x v="2652"/>
    <x v="46"/>
    <x v="0"/>
    <n v="0"/>
    <n v="1"/>
    <n v="0"/>
    <n v="0"/>
    <n v="0"/>
    <s v="N"/>
    <s v="N"/>
    <s v="N"/>
    <s v="Restore "/>
    <s v="Restore"/>
    <m/>
    <x v="2"/>
    <s v="260207UAXT1ZR"/>
    <s v="Closed"/>
    <s v="Paid"/>
  </r>
  <r>
    <x v="2653"/>
    <x v="111"/>
    <x v="8"/>
    <n v="19"/>
    <n v="1"/>
    <n v="19"/>
    <n v="19"/>
    <n v="19"/>
    <s v="N"/>
    <s v="N"/>
    <s v="N"/>
    <s v="Restore "/>
    <s v="Restore"/>
    <m/>
    <x v="2"/>
    <s v="260207UAXYJ3W"/>
    <s v="Closed"/>
    <s v="Paid"/>
  </r>
  <r>
    <x v="2653"/>
    <x v="46"/>
    <x v="0"/>
    <n v="0"/>
    <n v="1"/>
    <n v="0"/>
    <n v="0"/>
    <n v="0"/>
    <s v="N"/>
    <s v="N"/>
    <s v="N"/>
    <s v="Restore "/>
    <s v="Restore"/>
    <m/>
    <x v="2"/>
    <s v="260207UAXYJ3W"/>
    <s v="Closed"/>
    <s v="Paid"/>
  </r>
  <r>
    <x v="2654"/>
    <x v="72"/>
    <x v="7"/>
    <n v="5.66"/>
    <n v="1"/>
    <n v="5.66"/>
    <n v="5.66"/>
    <n v="5.66"/>
    <s v="N"/>
    <s v="N"/>
    <s v="Y"/>
    <s v="Bens Bakery "/>
    <s v="Bens Bakery"/>
    <m/>
    <x v="1"/>
    <s v="260207VEWK54K"/>
    <s v="Closed"/>
    <s v="Paid"/>
  </r>
  <r>
    <x v="2655"/>
    <x v="28"/>
    <x v="4"/>
    <n v="10.8"/>
    <n v="1"/>
    <n v="10.8"/>
    <n v="10.8"/>
    <n v="10.8"/>
    <s v="N"/>
    <s v="N"/>
    <s v="N"/>
    <s v="Secawan "/>
    <s v="Secawan"/>
    <m/>
    <x v="0"/>
    <s v="260207IQFJRSM"/>
    <s v="Closed"/>
    <s v="Paid"/>
  </r>
  <r>
    <x v="2655"/>
    <x v="103"/>
    <x v="0"/>
    <n v="0"/>
    <n v="1"/>
    <n v="0"/>
    <n v="0"/>
    <n v="0"/>
    <s v="N"/>
    <s v="N"/>
    <s v="N"/>
    <s v="Secawan "/>
    <s v="Secawan"/>
    <m/>
    <x v="0"/>
    <s v="260207IQFJRSM"/>
    <s v="Closed"/>
    <s v="Paid"/>
  </r>
  <r>
    <x v="2656"/>
    <x v="46"/>
    <x v="0"/>
    <n v="0"/>
    <n v="1"/>
    <n v="0"/>
    <n v="0"/>
    <n v="0"/>
    <s v="N"/>
    <s v="N"/>
    <s v="N"/>
    <s v="Restore "/>
    <s v="Restore"/>
    <m/>
    <x v="2"/>
    <s v="260207UAXBLZT"/>
    <s v="Closed"/>
    <s v="Paid"/>
  </r>
  <r>
    <x v="26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BLZT"/>
    <s v="Closed"/>
    <s v="Paid"/>
  </r>
  <r>
    <x v="2657"/>
    <x v="126"/>
    <x v="4"/>
    <n v="13.8"/>
    <n v="1"/>
    <n v="13.8"/>
    <n v="13.8"/>
    <n v="13.8"/>
    <s v="N"/>
    <s v="N"/>
    <s v="N"/>
    <s v="Secawan "/>
    <s v="Secawan"/>
    <m/>
    <x v="0"/>
    <s v="260207IQF9BLU"/>
    <s v="Closed"/>
    <s v="Paid"/>
  </r>
  <r>
    <x v="2657"/>
    <x v="103"/>
    <x v="0"/>
    <n v="0"/>
    <n v="1"/>
    <n v="0"/>
    <n v="0"/>
    <n v="0"/>
    <s v="N"/>
    <s v="N"/>
    <s v="N"/>
    <s v="Secawan "/>
    <s v="Secawan"/>
    <m/>
    <x v="0"/>
    <s v="260207IQF9BLU"/>
    <s v="Closed"/>
    <s v="Paid"/>
  </r>
  <r>
    <x v="2657"/>
    <x v="29"/>
    <x v="4"/>
    <n v="13.8"/>
    <n v="1"/>
    <n v="13.8"/>
    <n v="13.8"/>
    <n v="13.8"/>
    <s v="N"/>
    <s v="N"/>
    <s v="N"/>
    <s v="Secawan "/>
    <s v="Secawan"/>
    <m/>
    <x v="0"/>
    <s v="260207IQF9BLU"/>
    <s v="Closed"/>
    <s v="Paid"/>
  </r>
  <r>
    <x v="2657"/>
    <x v="2"/>
    <x v="3"/>
    <n v="5.2"/>
    <n v="1"/>
    <n v="5.2"/>
    <n v="5.2"/>
    <n v="5.2"/>
    <s v="N"/>
    <s v="N"/>
    <s v="N"/>
    <s v="Secawan "/>
    <s v="Secawan"/>
    <m/>
    <x v="0"/>
    <s v="260207IQF9BLU"/>
    <s v="Closed"/>
    <s v="Paid"/>
  </r>
  <r>
    <x v="2658"/>
    <x v="46"/>
    <x v="0"/>
    <n v="0"/>
    <n v="1"/>
    <n v="0"/>
    <n v="0"/>
    <n v="0"/>
    <s v="N"/>
    <s v="N"/>
    <s v="N"/>
    <s v="Restore "/>
    <s v="Restore"/>
    <m/>
    <x v="2"/>
    <s v="260207UAX020R"/>
    <s v="Closed"/>
    <s v="Paid"/>
  </r>
  <r>
    <x v="2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020R"/>
    <s v="Closed"/>
    <s v="Paid"/>
  </r>
  <r>
    <x v="2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020R"/>
    <s v="Closed"/>
    <s v="Paid"/>
  </r>
  <r>
    <x v="2659"/>
    <x v="2"/>
    <x v="3"/>
    <n v="5.2"/>
    <n v="1"/>
    <n v="5.2"/>
    <n v="5.2"/>
    <n v="5.2"/>
    <s v="N"/>
    <s v="N"/>
    <s v="N"/>
    <s v="Secawan "/>
    <s v="Secawan"/>
    <m/>
    <x v="0"/>
    <s v="260207IQFZDT3"/>
    <s v="Closed"/>
    <s v="Paid"/>
  </r>
  <r>
    <x v="2659"/>
    <x v="103"/>
    <x v="0"/>
    <n v="0"/>
    <n v="1"/>
    <n v="0"/>
    <n v="0"/>
    <n v="0"/>
    <s v="N"/>
    <s v="N"/>
    <s v="N"/>
    <s v="Secawan "/>
    <s v="Secawan"/>
    <m/>
    <x v="0"/>
    <s v="260207IQFZDT3"/>
    <s v="Closed"/>
    <s v="Paid"/>
  </r>
  <r>
    <x v="2660"/>
    <x v="80"/>
    <x v="2"/>
    <n v="6.8"/>
    <n v="1"/>
    <n v="6.8"/>
    <n v="6.8"/>
    <n v="6.8"/>
    <s v="N"/>
    <s v="N"/>
    <s v="N"/>
    <s v="Secawan "/>
    <s v="Secawan"/>
    <m/>
    <x v="0"/>
    <s v="260207IQFEXJM"/>
    <s v="Closed"/>
    <s v="Paid"/>
  </r>
  <r>
    <x v="2660"/>
    <x v="103"/>
    <x v="0"/>
    <n v="0"/>
    <n v="1"/>
    <n v="0"/>
    <n v="0"/>
    <n v="0"/>
    <s v="N"/>
    <s v="N"/>
    <s v="N"/>
    <s v="Secawan "/>
    <s v="Secawan"/>
    <m/>
    <x v="0"/>
    <s v="260207IQFEXJM"/>
    <s v="Closed"/>
    <s v="Paid"/>
  </r>
  <r>
    <x v="266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EXJM"/>
    <s v="Closed"/>
    <s v="Paid"/>
  </r>
  <r>
    <x v="2661"/>
    <x v="26"/>
    <x v="7"/>
    <n v="5.66"/>
    <n v="1"/>
    <n v="5.66"/>
    <n v="5.66"/>
    <n v="5.66"/>
    <s v="N"/>
    <s v="N"/>
    <s v="Y"/>
    <s v="Bens Bakery "/>
    <s v="Bens Bakery"/>
    <m/>
    <x v="1"/>
    <s v="260207VEWTH7K"/>
    <s v="Closed"/>
    <s v="Paid"/>
  </r>
  <r>
    <x v="2661"/>
    <x v="72"/>
    <x v="7"/>
    <n v="5.66"/>
    <n v="1"/>
    <n v="5.66"/>
    <n v="5.66"/>
    <n v="5.66"/>
    <s v="N"/>
    <s v="N"/>
    <s v="Y"/>
    <s v="Bens Bakery "/>
    <s v="Bens Bakery"/>
    <m/>
    <x v="1"/>
    <s v="260207VEWTH7K"/>
    <s v="Closed"/>
    <s v="Paid"/>
  </r>
  <r>
    <x v="2661"/>
    <x v="19"/>
    <x v="0"/>
    <n v="0"/>
    <n v="1"/>
    <n v="0"/>
    <n v="0"/>
    <n v="0"/>
    <s v="N"/>
    <s v="N"/>
    <s v="N"/>
    <s v="Bens Bakery "/>
    <s v="Bens Bakery"/>
    <m/>
    <x v="1"/>
    <s v="260207VEWTH7K"/>
    <s v="Closed"/>
    <s v="Paid"/>
  </r>
  <r>
    <x v="2662"/>
    <x v="39"/>
    <x v="4"/>
    <n v="18.5"/>
    <n v="1"/>
    <n v="18.5"/>
    <n v="18.5"/>
    <n v="18.5"/>
    <s v="N"/>
    <s v="N"/>
    <s v="N"/>
    <s v="Secawan "/>
    <s v="Secawan"/>
    <m/>
    <x v="0"/>
    <s v="260207IQFR29K"/>
    <s v="Closed"/>
    <s v="Paid"/>
  </r>
  <r>
    <x v="2662"/>
    <x v="103"/>
    <x v="0"/>
    <n v="0"/>
    <n v="1"/>
    <n v="0"/>
    <n v="0"/>
    <n v="0"/>
    <s v="N"/>
    <s v="N"/>
    <s v="N"/>
    <s v="Secawan "/>
    <s v="Secawan"/>
    <m/>
    <x v="0"/>
    <s v="260207IQFR29K"/>
    <s v="Closed"/>
    <s v="Paid"/>
  </r>
  <r>
    <x v="2663"/>
    <x v="131"/>
    <x v="8"/>
    <n v="20"/>
    <n v="1"/>
    <n v="20"/>
    <n v="20"/>
    <n v="20"/>
    <s v="N"/>
    <s v="N"/>
    <s v="N"/>
    <s v="Restore "/>
    <s v="Restore"/>
    <m/>
    <x v="2"/>
    <s v="260207UAXZH0E"/>
    <s v="Closed"/>
    <s v="Paid"/>
  </r>
  <r>
    <x v="26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ZH0E"/>
    <s v="Closed"/>
    <s v="Paid"/>
  </r>
  <r>
    <x v="2663"/>
    <x v="46"/>
    <x v="0"/>
    <n v="0"/>
    <n v="1"/>
    <n v="0"/>
    <n v="0"/>
    <n v="0"/>
    <s v="N"/>
    <s v="N"/>
    <s v="N"/>
    <s v="Restore "/>
    <s v="Restore"/>
    <m/>
    <x v="2"/>
    <s v="260207UAXZH0E"/>
    <s v="Closed"/>
    <s v="Paid"/>
  </r>
  <r>
    <x v="2664"/>
    <x v="139"/>
    <x v="7"/>
    <n v="16.98"/>
    <n v="1"/>
    <n v="16.98"/>
    <n v="16.98"/>
    <n v="16.98"/>
    <s v="N"/>
    <s v="N"/>
    <s v="Y"/>
    <s v="Bens Bakery "/>
    <s v="Bens Bakery"/>
    <m/>
    <x v="1"/>
    <s v="260207VEW3WQP"/>
    <s v="Closed"/>
    <s v="Paid"/>
  </r>
  <r>
    <x v="2664"/>
    <x v="71"/>
    <x v="7"/>
    <n v="14.15"/>
    <n v="1"/>
    <n v="14.15"/>
    <n v="14.15"/>
    <n v="14.15"/>
    <s v="N"/>
    <s v="N"/>
    <s v="Y"/>
    <s v="Bens Bakery "/>
    <s v="Bens Bakery"/>
    <m/>
    <x v="1"/>
    <s v="260207VEW3WQP"/>
    <s v="Closed"/>
    <s v="Paid"/>
  </r>
  <r>
    <x v="2664"/>
    <x v="176"/>
    <x v="7"/>
    <n v="3.3"/>
    <n v="2"/>
    <n v="6.6"/>
    <n v="6.6"/>
    <n v="6.6"/>
    <s v="N"/>
    <s v="N"/>
    <s v="Y"/>
    <s v="Bens Bakery "/>
    <s v="Bens Bakery"/>
    <m/>
    <x v="1"/>
    <s v="260207VEW3WQP"/>
    <s v="Closed"/>
    <s v="Paid"/>
  </r>
  <r>
    <x v="2664"/>
    <x v="42"/>
    <x v="0"/>
    <n v="0"/>
    <n v="1"/>
    <n v="0"/>
    <n v="0"/>
    <n v="0"/>
    <s v="N"/>
    <s v="N"/>
    <s v="N"/>
    <s v="Bens Bakery "/>
    <s v="Bens Bakery"/>
    <m/>
    <x v="1"/>
    <s v="260207VEW3WQP"/>
    <s v="Closed"/>
    <s v="Paid"/>
  </r>
  <r>
    <x v="2664"/>
    <x v="73"/>
    <x v="7"/>
    <n v="14.15"/>
    <n v="1"/>
    <n v="14.15"/>
    <n v="14.15"/>
    <n v="14.15"/>
    <s v="N"/>
    <s v="N"/>
    <s v="Y"/>
    <s v="Bens Bakery "/>
    <s v="Bens Bakery"/>
    <m/>
    <x v="1"/>
    <s v="260207VEW3WQP"/>
    <s v="Closed"/>
    <s v="Paid"/>
  </r>
  <r>
    <x v="2665"/>
    <x v="10"/>
    <x v="4"/>
    <n v="7.8"/>
    <n v="1"/>
    <n v="7.8"/>
    <n v="7.8"/>
    <n v="7.8"/>
    <s v="N"/>
    <s v="N"/>
    <s v="N"/>
    <s v="Secawan "/>
    <s v="Secawan"/>
    <m/>
    <x v="0"/>
    <s v="260207IQFK43O"/>
    <s v="Closed"/>
    <s v="Paid"/>
  </r>
  <r>
    <x v="2665"/>
    <x v="137"/>
    <x v="4"/>
    <n v="3.4"/>
    <n v="1"/>
    <n v="3.4"/>
    <n v="3.4"/>
    <n v="3.4"/>
    <s v="N"/>
    <s v="N"/>
    <s v="N"/>
    <s v="Secawan "/>
    <s v="Secawan"/>
    <m/>
    <x v="0"/>
    <s v="260207IQFK43O"/>
    <s v="Closed"/>
    <s v="Paid"/>
  </r>
  <r>
    <x v="2665"/>
    <x v="103"/>
    <x v="0"/>
    <n v="0"/>
    <n v="1"/>
    <n v="0"/>
    <n v="0"/>
    <n v="0"/>
    <s v="N"/>
    <s v="N"/>
    <s v="N"/>
    <s v="Secawan "/>
    <s v="Secawan"/>
    <m/>
    <x v="0"/>
    <s v="260207IQFK43O"/>
    <s v="Closed"/>
    <s v="Paid"/>
  </r>
  <r>
    <x v="2666"/>
    <x v="103"/>
    <x v="0"/>
    <n v="0"/>
    <n v="1"/>
    <n v="0"/>
    <n v="0"/>
    <n v="0"/>
    <s v="N"/>
    <s v="N"/>
    <s v="N"/>
    <s v="Secawan "/>
    <s v="Secawan"/>
    <m/>
    <x v="0"/>
    <s v="260207IQFV4KV"/>
    <s v="Closed"/>
    <s v="Paid"/>
  </r>
  <r>
    <x v="2666"/>
    <x v="123"/>
    <x v="2"/>
    <n v="15"/>
    <n v="1"/>
    <n v="15"/>
    <n v="15"/>
    <n v="15"/>
    <s v="N"/>
    <s v="N"/>
    <s v="N"/>
    <s v="Secawan "/>
    <s v="Secawan"/>
    <m/>
    <x v="0"/>
    <s v="260207IQFV4KV"/>
    <s v="Closed"/>
    <s v="Paid"/>
  </r>
  <r>
    <x v="2667"/>
    <x v="103"/>
    <x v="0"/>
    <n v="0"/>
    <n v="1"/>
    <n v="0"/>
    <n v="0"/>
    <n v="0"/>
    <s v="N"/>
    <s v="N"/>
    <s v="N"/>
    <s v="Secawan "/>
    <s v="Secawan"/>
    <m/>
    <x v="0"/>
    <s v="260207IQFNL64"/>
    <s v="Closed"/>
    <s v="Paid"/>
  </r>
  <r>
    <x v="2667"/>
    <x v="2"/>
    <x v="3"/>
    <n v="5.2"/>
    <n v="1"/>
    <n v="5.2"/>
    <n v="5.2"/>
    <n v="5.2"/>
    <s v="N"/>
    <s v="N"/>
    <s v="N"/>
    <s v="Secawan "/>
    <s v="Secawan"/>
    <m/>
    <x v="0"/>
    <s v="260207IQFNL64"/>
    <s v="Closed"/>
    <s v="Paid"/>
  </r>
  <r>
    <x v="2667"/>
    <x v="126"/>
    <x v="4"/>
    <n v="13.8"/>
    <n v="1"/>
    <n v="13.8"/>
    <n v="13.8"/>
    <n v="13.8"/>
    <s v="N"/>
    <s v="N"/>
    <s v="N"/>
    <s v="Secawan "/>
    <s v="Secawan"/>
    <m/>
    <x v="0"/>
    <s v="260207IQFNL64"/>
    <s v="Closed"/>
    <s v="Paid"/>
  </r>
  <r>
    <x v="2667"/>
    <x v="196"/>
    <x v="2"/>
    <n v="5.8"/>
    <n v="1"/>
    <n v="5.8"/>
    <n v="5.8"/>
    <n v="5.8"/>
    <s v="N"/>
    <s v="N"/>
    <s v="N"/>
    <s v="Secawan "/>
    <s v="Secawan"/>
    <m/>
    <x v="0"/>
    <s v="260207IQFNL64"/>
    <s v="Closed"/>
    <s v="Paid"/>
  </r>
  <r>
    <x v="2667"/>
    <x v="2"/>
    <x v="3"/>
    <n v="5.2"/>
    <n v="1"/>
    <n v="5.2"/>
    <n v="5.2"/>
    <n v="5.2"/>
    <s v="N"/>
    <s v="N"/>
    <s v="N"/>
    <s v="Secawan "/>
    <s v="Secawan"/>
    <m/>
    <x v="0"/>
    <s v="260207IQFNL64"/>
    <s v="Closed"/>
    <s v="Paid"/>
  </r>
  <r>
    <x v="2668"/>
    <x v="102"/>
    <x v="0"/>
    <n v="0"/>
    <n v="1"/>
    <n v="0"/>
    <n v="0"/>
    <n v="0"/>
    <s v="N"/>
    <s v="N"/>
    <s v="N"/>
    <s v="Secawan "/>
    <s v="Secawan"/>
    <m/>
    <x v="0"/>
    <s v="260207IQF3TWG"/>
    <s v="Closed"/>
    <s v="Paid"/>
  </r>
  <r>
    <x v="2668"/>
    <x v="2"/>
    <x v="3"/>
    <n v="5.2"/>
    <n v="1"/>
    <n v="5.2"/>
    <n v="5.2"/>
    <n v="5.2"/>
    <s v="N"/>
    <s v="N"/>
    <s v="N"/>
    <s v="Secawan "/>
    <s v="Secawan"/>
    <m/>
    <x v="0"/>
    <s v="260207IQF3TWG"/>
    <s v="Closed"/>
    <s v="Paid"/>
  </r>
  <r>
    <x v="2669"/>
    <x v="92"/>
    <x v="4"/>
    <n v="9.8000000000000007"/>
    <n v="1"/>
    <n v="9.8000000000000007"/>
    <n v="9.8000000000000007"/>
    <n v="9.31"/>
    <s v="N"/>
    <s v="N"/>
    <s v="N"/>
    <s v="Secawan "/>
    <s v="Secawan"/>
    <m/>
    <x v="0"/>
    <s v="260207IQF578I"/>
    <s v="Closed"/>
    <s v="Paid"/>
  </r>
  <r>
    <x v="2669"/>
    <x v="102"/>
    <x v="0"/>
    <n v="0"/>
    <n v="1"/>
    <n v="0"/>
    <n v="0"/>
    <n v="0"/>
    <s v="N"/>
    <s v="N"/>
    <s v="N"/>
    <s v="Secawan "/>
    <s v="Secawan"/>
    <m/>
    <x v="0"/>
    <s v="260207IQF578I"/>
    <s v="Closed"/>
    <s v="Paid"/>
  </r>
  <r>
    <x v="2670"/>
    <x v="35"/>
    <x v="4"/>
    <n v="7.8"/>
    <n v="1"/>
    <n v="7.8"/>
    <n v="7.8"/>
    <n v="7.8"/>
    <s v="N"/>
    <s v="N"/>
    <s v="N"/>
    <s v="Secawan "/>
    <s v="Secawan"/>
    <m/>
    <x v="0"/>
    <s v="260207IQFFCP7"/>
    <s v="Closed"/>
    <s v="Paid"/>
  </r>
  <r>
    <x v="2670"/>
    <x v="39"/>
    <x v="4"/>
    <n v="18.5"/>
    <n v="1"/>
    <n v="18.5"/>
    <n v="18.5"/>
    <n v="18.5"/>
    <s v="N"/>
    <s v="N"/>
    <s v="N"/>
    <s v="Secawan "/>
    <s v="Secawan"/>
    <m/>
    <x v="0"/>
    <s v="260207IQFFCP7"/>
    <s v="Closed"/>
    <s v="Paid"/>
  </r>
  <r>
    <x v="2670"/>
    <x v="103"/>
    <x v="0"/>
    <n v="0"/>
    <n v="1"/>
    <n v="0"/>
    <n v="0"/>
    <n v="0"/>
    <s v="N"/>
    <s v="N"/>
    <s v="N"/>
    <s v="Secawan "/>
    <s v="Secawan"/>
    <m/>
    <x v="0"/>
    <s v="260207IQFFCP7"/>
    <s v="Closed"/>
    <s v="Paid"/>
  </r>
  <r>
    <x v="2671"/>
    <x v="36"/>
    <x v="4"/>
    <n v="1.5"/>
    <n v="1"/>
    <n v="1.5"/>
    <n v="1.5"/>
    <n v="1.5"/>
    <s v="N"/>
    <s v="N"/>
    <s v="N"/>
    <s v="Secawan "/>
    <s v="Secawan"/>
    <m/>
    <x v="0"/>
    <s v="260207IQFM0KV"/>
    <s v="Closed"/>
    <s v="Paid"/>
  </r>
  <r>
    <x v="2671"/>
    <x v="102"/>
    <x v="0"/>
    <n v="0"/>
    <n v="1"/>
    <n v="0"/>
    <n v="0"/>
    <n v="0"/>
    <s v="N"/>
    <s v="N"/>
    <s v="N"/>
    <s v="Secawan "/>
    <s v="Secawan"/>
    <m/>
    <x v="0"/>
    <s v="260207IQFM0KV"/>
    <s v="Closed"/>
    <s v="Paid"/>
  </r>
  <r>
    <x v="2672"/>
    <x v="103"/>
    <x v="0"/>
    <n v="0"/>
    <n v="1"/>
    <n v="0"/>
    <n v="0"/>
    <n v="0"/>
    <s v="N"/>
    <s v="N"/>
    <s v="N"/>
    <s v="Secawan "/>
    <s v="Secawan"/>
    <m/>
    <x v="0"/>
    <s v="260207IQFT3YX"/>
    <s v="Closed"/>
    <s v="Paid"/>
  </r>
  <r>
    <x v="2672"/>
    <x v="123"/>
    <x v="2"/>
    <n v="15"/>
    <n v="1"/>
    <n v="15"/>
    <n v="15"/>
    <n v="15"/>
    <s v="N"/>
    <s v="N"/>
    <s v="N"/>
    <s v="Secawan "/>
    <s v="Secawan"/>
    <m/>
    <x v="0"/>
    <s v="260207IQFT3YX"/>
    <s v="Closed"/>
    <s v="Paid"/>
  </r>
  <r>
    <x v="2672"/>
    <x v="67"/>
    <x v="4"/>
    <n v="12.8"/>
    <n v="2"/>
    <n v="25.6"/>
    <n v="25.6"/>
    <n v="25.6"/>
    <s v="N"/>
    <s v="N"/>
    <s v="N"/>
    <s v="Secawan "/>
    <s v="Secawan"/>
    <m/>
    <x v="0"/>
    <s v="260207IQFT3YX"/>
    <s v="Closed"/>
    <s v="Paid"/>
  </r>
  <r>
    <x v="2673"/>
    <x v="2"/>
    <x v="3"/>
    <n v="5.2"/>
    <n v="1"/>
    <n v="5.2"/>
    <n v="5.2"/>
    <n v="5.2"/>
    <s v="N"/>
    <s v="N"/>
    <s v="N"/>
    <s v="Secawan "/>
    <s v="Secawan"/>
    <m/>
    <x v="0"/>
    <s v="260207IQFMGJT"/>
    <s v="Closed"/>
    <s v="Paid"/>
  </r>
  <r>
    <x v="2673"/>
    <x v="103"/>
    <x v="0"/>
    <n v="0"/>
    <n v="1"/>
    <n v="0"/>
    <n v="0"/>
    <n v="0"/>
    <s v="N"/>
    <s v="N"/>
    <s v="N"/>
    <s v="Secawan "/>
    <s v="Secawan"/>
    <m/>
    <x v="0"/>
    <s v="260207IQFMGJT"/>
    <s v="Closed"/>
    <s v="Paid"/>
  </r>
  <r>
    <x v="2674"/>
    <x v="2"/>
    <x v="3"/>
    <n v="5.2"/>
    <n v="1"/>
    <n v="5.2"/>
    <n v="5.2"/>
    <n v="5.2"/>
    <s v="N"/>
    <s v="N"/>
    <s v="N"/>
    <s v="Secawan "/>
    <s v="Secawan"/>
    <m/>
    <x v="0"/>
    <s v="260207IQF3KZ5"/>
    <s v="Closed"/>
    <s v="Paid"/>
  </r>
  <r>
    <x v="2674"/>
    <x v="103"/>
    <x v="0"/>
    <n v="0"/>
    <n v="1"/>
    <n v="0"/>
    <n v="0"/>
    <n v="0"/>
    <s v="N"/>
    <s v="N"/>
    <s v="N"/>
    <s v="Secawan "/>
    <s v="Secawan"/>
    <m/>
    <x v="0"/>
    <s v="260207IQF3KZ5"/>
    <s v="Closed"/>
    <s v="Paid"/>
  </r>
  <r>
    <x v="2674"/>
    <x v="67"/>
    <x v="4"/>
    <n v="12.8"/>
    <n v="1"/>
    <n v="12.8"/>
    <n v="12.8"/>
    <n v="12.8"/>
    <s v="N"/>
    <s v="N"/>
    <s v="N"/>
    <s v="Secawan "/>
    <s v="Secawan"/>
    <m/>
    <x v="0"/>
    <s v="260207IQF3KZ5"/>
    <s v="Closed"/>
    <s v="Paid"/>
  </r>
  <r>
    <x v="2675"/>
    <x v="2"/>
    <x v="3"/>
    <n v="5.2"/>
    <n v="1"/>
    <n v="5.2"/>
    <n v="5.2"/>
    <n v="5.2"/>
    <s v="N"/>
    <s v="N"/>
    <s v="N"/>
    <s v="Secawan "/>
    <s v="Secawan"/>
    <m/>
    <x v="0"/>
    <s v="260207IQF7A0C"/>
    <s v="Closed"/>
    <s v="Paid"/>
  </r>
  <r>
    <x v="2675"/>
    <x v="103"/>
    <x v="0"/>
    <n v="0"/>
    <n v="1"/>
    <n v="0"/>
    <n v="0"/>
    <n v="0"/>
    <s v="N"/>
    <s v="N"/>
    <s v="N"/>
    <s v="Secawan "/>
    <s v="Secawan"/>
    <m/>
    <x v="0"/>
    <s v="260207IQF7A0C"/>
    <s v="Closed"/>
    <s v="Paid"/>
  </r>
  <r>
    <x v="2676"/>
    <x v="2"/>
    <x v="3"/>
    <n v="5.2"/>
    <n v="1"/>
    <n v="5.2"/>
    <n v="5.2"/>
    <n v="5.2"/>
    <s v="N"/>
    <s v="N"/>
    <s v="N"/>
    <s v="Secawan "/>
    <s v="Secawan"/>
    <m/>
    <x v="0"/>
    <s v="260207IQFB7RL"/>
    <s v="Closed"/>
    <s v="Paid"/>
  </r>
  <r>
    <x v="2676"/>
    <x v="39"/>
    <x v="4"/>
    <n v="18.5"/>
    <n v="2"/>
    <n v="37"/>
    <n v="37"/>
    <n v="37"/>
    <s v="N"/>
    <s v="N"/>
    <s v="N"/>
    <s v="Secawan "/>
    <s v="Secawan"/>
    <m/>
    <x v="0"/>
    <s v="260207IQFB7RL"/>
    <s v="Closed"/>
    <s v="Paid"/>
  </r>
  <r>
    <x v="2676"/>
    <x v="103"/>
    <x v="0"/>
    <n v="0"/>
    <n v="1"/>
    <n v="0"/>
    <n v="0"/>
    <n v="0"/>
    <s v="N"/>
    <s v="N"/>
    <s v="N"/>
    <s v="Secawan "/>
    <s v="Secawan"/>
    <m/>
    <x v="0"/>
    <s v="260207IQFB7RL"/>
    <s v="Closed"/>
    <s v="Paid"/>
  </r>
  <r>
    <x v="2676"/>
    <x v="2"/>
    <x v="3"/>
    <n v="5.2"/>
    <n v="1"/>
    <n v="5.2"/>
    <n v="5.2"/>
    <n v="5.2"/>
    <s v="N"/>
    <s v="N"/>
    <s v="N"/>
    <s v="Secawan "/>
    <s v="Secawan"/>
    <m/>
    <x v="0"/>
    <s v="260207IQFB7RL"/>
    <s v="Closed"/>
    <s v="Paid"/>
  </r>
  <r>
    <x v="2677"/>
    <x v="137"/>
    <x v="4"/>
    <n v="3.4"/>
    <n v="1"/>
    <n v="3.4"/>
    <n v="3.4"/>
    <n v="3.4"/>
    <s v="N"/>
    <s v="N"/>
    <s v="N"/>
    <s v="Secawan "/>
    <s v="Secawan"/>
    <m/>
    <x v="0"/>
    <s v="260207IQF0RFW"/>
    <s v="Closed"/>
    <s v="Paid"/>
  </r>
  <r>
    <x v="2677"/>
    <x v="102"/>
    <x v="0"/>
    <n v="0"/>
    <n v="1"/>
    <n v="0"/>
    <n v="0"/>
    <n v="0"/>
    <s v="N"/>
    <s v="N"/>
    <s v="N"/>
    <s v="Secawan "/>
    <s v="Secawan"/>
    <m/>
    <x v="0"/>
    <s v="260207IQF0RFW"/>
    <s v="Closed"/>
    <s v="Paid"/>
  </r>
  <r>
    <x v="26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RFW"/>
    <s v="Closed"/>
    <s v="Paid"/>
  </r>
  <r>
    <x v="2678"/>
    <x v="39"/>
    <x v="4"/>
    <n v="18.5"/>
    <n v="1"/>
    <n v="18.5"/>
    <n v="18.5"/>
    <n v="18.5"/>
    <s v="N"/>
    <s v="N"/>
    <s v="N"/>
    <s v="Secawan "/>
    <s v="Secawan"/>
    <m/>
    <x v="0"/>
    <s v="260207IQFT424"/>
    <s v="Closed"/>
    <s v="Paid"/>
  </r>
  <r>
    <x v="2678"/>
    <x v="171"/>
    <x v="2"/>
    <n v="9.9"/>
    <n v="1"/>
    <n v="9.9"/>
    <n v="9.9"/>
    <n v="9.9"/>
    <s v="N"/>
    <s v="N"/>
    <s v="N"/>
    <s v="Secawan "/>
    <s v="Secawan"/>
    <m/>
    <x v="0"/>
    <s v="260207IQFT424"/>
    <s v="Closed"/>
    <s v="Paid"/>
  </r>
  <r>
    <x v="2678"/>
    <x v="102"/>
    <x v="0"/>
    <n v="0"/>
    <n v="1"/>
    <n v="0"/>
    <n v="0"/>
    <n v="0"/>
    <s v="N"/>
    <s v="N"/>
    <s v="N"/>
    <s v="Secawan "/>
    <s v="Secawan"/>
    <m/>
    <x v="0"/>
    <s v="260207IQFT424"/>
    <s v="Closed"/>
    <s v="Paid"/>
  </r>
  <r>
    <x v="2679"/>
    <x v="46"/>
    <x v="0"/>
    <n v="0"/>
    <n v="1"/>
    <n v="0"/>
    <n v="0"/>
    <n v="0"/>
    <s v="N"/>
    <s v="N"/>
    <s v="N"/>
    <s v="Restore "/>
    <s v="Restore"/>
    <m/>
    <x v="2"/>
    <s v="260207UAXTFLM"/>
    <s v="Closed"/>
    <s v="Paid"/>
  </r>
  <r>
    <x v="26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FLM"/>
    <s v="Closed"/>
    <s v="Paid"/>
  </r>
  <r>
    <x v="2679"/>
    <x v="169"/>
    <x v="8"/>
    <n v="14.9"/>
    <n v="1"/>
    <n v="14.9"/>
    <n v="14.9"/>
    <n v="14.9"/>
    <s v="N"/>
    <s v="N"/>
    <s v="N"/>
    <s v="Restore "/>
    <s v="Restore"/>
    <m/>
    <x v="2"/>
    <s v="260207UAXTFLM"/>
    <s v="Closed"/>
    <s v="Paid"/>
  </r>
  <r>
    <x v="2680"/>
    <x v="171"/>
    <x v="2"/>
    <n v="9.9"/>
    <n v="1"/>
    <n v="9.9"/>
    <n v="9.9"/>
    <n v="9.9"/>
    <s v="N"/>
    <s v="N"/>
    <s v="N"/>
    <s v="Secawan "/>
    <s v="Secawan"/>
    <m/>
    <x v="0"/>
    <s v="260207IQFGZ49"/>
    <s v="Closed"/>
    <s v="Paid"/>
  </r>
  <r>
    <x v="2680"/>
    <x v="39"/>
    <x v="4"/>
    <n v="18.5"/>
    <n v="1"/>
    <n v="18.5"/>
    <n v="18.5"/>
    <n v="18.5"/>
    <s v="N"/>
    <s v="N"/>
    <s v="N"/>
    <s v="Secawan "/>
    <s v="Secawan"/>
    <m/>
    <x v="0"/>
    <s v="260207IQFGZ49"/>
    <s v="Closed"/>
    <s v="Paid"/>
  </r>
  <r>
    <x v="2680"/>
    <x v="102"/>
    <x v="0"/>
    <n v="0"/>
    <n v="1"/>
    <n v="0"/>
    <n v="0"/>
    <n v="0"/>
    <s v="N"/>
    <s v="N"/>
    <s v="N"/>
    <s v="Secawan "/>
    <s v="Secawan"/>
    <m/>
    <x v="0"/>
    <s v="260207IQFGZ49"/>
    <s v="Closed"/>
    <s v="Paid"/>
  </r>
  <r>
    <x v="2681"/>
    <x v="103"/>
    <x v="0"/>
    <n v="0"/>
    <n v="1"/>
    <n v="0"/>
    <n v="0"/>
    <n v="0"/>
    <s v="N"/>
    <s v="N"/>
    <s v="N"/>
    <s v="Secawan "/>
    <s v="Secawan"/>
    <m/>
    <x v="0"/>
    <s v="260207IQFFXYP"/>
    <s v="Closed"/>
    <s v="Paid"/>
  </r>
  <r>
    <x v="2681"/>
    <x v="35"/>
    <x v="4"/>
    <n v="7.8"/>
    <n v="1"/>
    <n v="7.8"/>
    <n v="7.8"/>
    <n v="7.8"/>
    <s v="N"/>
    <s v="N"/>
    <s v="N"/>
    <s v="Secawan "/>
    <s v="Secawan"/>
    <m/>
    <x v="0"/>
    <s v="260207IQFFXYP"/>
    <s v="Closed"/>
    <s v="Paid"/>
  </r>
  <r>
    <x v="2681"/>
    <x v="110"/>
    <x v="6"/>
    <n v="4"/>
    <n v="2"/>
    <n v="8"/>
    <n v="8"/>
    <n v="8"/>
    <s v="N"/>
    <s v="N"/>
    <s v="N"/>
    <s v="Secawan "/>
    <s v="Secawan"/>
    <m/>
    <x v="0"/>
    <s v="260207IQFFXYP"/>
    <s v="Closed"/>
    <s v="Paid"/>
  </r>
  <r>
    <x v="2681"/>
    <x v="95"/>
    <x v="4"/>
    <n v="10.8"/>
    <n v="1"/>
    <n v="10.8"/>
    <n v="10.8"/>
    <n v="10.8"/>
    <s v="N"/>
    <s v="N"/>
    <s v="N"/>
    <s v="Secawan "/>
    <s v="Secawan"/>
    <m/>
    <x v="0"/>
    <s v="260207IQFFXYP"/>
    <s v="Closed"/>
    <s v="Paid"/>
  </r>
  <r>
    <x v="2682"/>
    <x v="46"/>
    <x v="0"/>
    <n v="0"/>
    <n v="1"/>
    <n v="0"/>
    <n v="0"/>
    <n v="0"/>
    <s v="N"/>
    <s v="N"/>
    <s v="N"/>
    <s v="Restore "/>
    <s v="Restore"/>
    <m/>
    <x v="2"/>
    <s v="260207UAXRGNC"/>
    <s v="Closed"/>
    <s v="Paid"/>
  </r>
  <r>
    <x v="2682"/>
    <x v="111"/>
    <x v="8"/>
    <n v="19"/>
    <n v="1"/>
    <n v="19"/>
    <n v="19"/>
    <n v="19"/>
    <s v="N"/>
    <s v="N"/>
    <s v="N"/>
    <s v="Restore "/>
    <s v="Restore"/>
    <m/>
    <x v="2"/>
    <s v="260207UAXRGNC"/>
    <s v="Closed"/>
    <s v="Paid"/>
  </r>
  <r>
    <x v="2683"/>
    <x v="102"/>
    <x v="0"/>
    <n v="0"/>
    <n v="1"/>
    <n v="0"/>
    <n v="0"/>
    <n v="0"/>
    <s v="N"/>
    <s v="N"/>
    <s v="N"/>
    <s v="Secawan "/>
    <s v="Secawan"/>
    <m/>
    <x v="0"/>
    <s v="260207IQF8MJA"/>
    <s v="Closed"/>
    <s v="Paid"/>
  </r>
  <r>
    <x v="2683"/>
    <x v="2"/>
    <x v="3"/>
    <n v="5.2"/>
    <n v="1"/>
    <n v="5.2"/>
    <n v="2.6"/>
    <n v="2.6"/>
    <s v="N"/>
    <s v="N"/>
    <s v="N"/>
    <s v="Secawan "/>
    <s v="Secawan"/>
    <m/>
    <x v="0"/>
    <s v="260207IQF8MJA"/>
    <s v="Closed"/>
    <s v="Paid"/>
  </r>
  <r>
    <x v="2684"/>
    <x v="28"/>
    <x v="4"/>
    <n v="10.8"/>
    <n v="1"/>
    <n v="10.8"/>
    <n v="10.8"/>
    <n v="10.8"/>
    <s v="N"/>
    <s v="N"/>
    <s v="N"/>
    <s v="Secawan "/>
    <s v="Secawan"/>
    <m/>
    <x v="0"/>
    <s v="260207IQFXJFQ"/>
    <s v="Closed"/>
    <s v="Paid"/>
  </r>
  <r>
    <x v="2684"/>
    <x v="103"/>
    <x v="0"/>
    <n v="0"/>
    <n v="1"/>
    <n v="0"/>
    <n v="0"/>
    <n v="0"/>
    <s v="N"/>
    <s v="N"/>
    <s v="N"/>
    <s v="Secawan "/>
    <s v="Secawan"/>
    <m/>
    <x v="0"/>
    <s v="260207IQFXJFQ"/>
    <s v="Closed"/>
    <s v="Paid"/>
  </r>
  <r>
    <x v="2684"/>
    <x v="2"/>
    <x v="3"/>
    <n v="5.2"/>
    <n v="1"/>
    <n v="5.2"/>
    <n v="2.6"/>
    <n v="2.6"/>
    <s v="N"/>
    <s v="N"/>
    <s v="N"/>
    <s v="Secawan "/>
    <s v="Secawan"/>
    <m/>
    <x v="0"/>
    <s v="260207IQFXJFQ"/>
    <s v="Closed"/>
    <s v="Paid"/>
  </r>
  <r>
    <x v="268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1REK"/>
    <s v="Closed"/>
    <s v="Paid"/>
  </r>
  <r>
    <x v="2685"/>
    <x v="46"/>
    <x v="0"/>
    <n v="0"/>
    <n v="1"/>
    <n v="0"/>
    <n v="0"/>
    <n v="0"/>
    <s v="N"/>
    <s v="N"/>
    <s v="N"/>
    <s v="Restore "/>
    <s v="Restore"/>
    <m/>
    <x v="2"/>
    <s v="260207UAX1REK"/>
    <s v="Closed"/>
    <s v="Paid"/>
  </r>
  <r>
    <x v="2686"/>
    <x v="171"/>
    <x v="2"/>
    <n v="9.9"/>
    <n v="1"/>
    <n v="9.9"/>
    <n v="9.9"/>
    <n v="9.9"/>
    <s v="N"/>
    <s v="N"/>
    <s v="N"/>
    <s v="Secawan "/>
    <s v="Secawan"/>
    <m/>
    <x v="0"/>
    <s v="260207IQF8N62"/>
    <s v="Closed"/>
    <s v="Paid"/>
  </r>
  <r>
    <x v="2686"/>
    <x v="102"/>
    <x v="0"/>
    <n v="0"/>
    <n v="1"/>
    <n v="0"/>
    <n v="0"/>
    <n v="0"/>
    <s v="N"/>
    <s v="N"/>
    <s v="N"/>
    <s v="Secawan "/>
    <s v="Secawan"/>
    <m/>
    <x v="0"/>
    <s v="260207IQF8N62"/>
    <s v="Closed"/>
    <s v="Paid"/>
  </r>
  <r>
    <x v="2686"/>
    <x v="2"/>
    <x v="3"/>
    <n v="5.2"/>
    <n v="1"/>
    <n v="5.2"/>
    <n v="2.6"/>
    <n v="2.6"/>
    <s v="N"/>
    <s v="N"/>
    <s v="N"/>
    <s v="Secawan "/>
    <s v="Secawan"/>
    <m/>
    <x v="0"/>
    <s v="260207IQF8N62"/>
    <s v="Closed"/>
    <s v="Paid"/>
  </r>
  <r>
    <x v="2686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8N62"/>
    <s v="Closed"/>
    <s v="Paid"/>
  </r>
  <r>
    <x v="2687"/>
    <x v="35"/>
    <x v="4"/>
    <n v="7.8"/>
    <n v="1"/>
    <n v="7.8"/>
    <n v="7.8"/>
    <n v="7.8"/>
    <s v="N"/>
    <s v="N"/>
    <s v="N"/>
    <s v="Secawan "/>
    <s v="Secawan"/>
    <m/>
    <x v="0"/>
    <s v="260207IQFPD47"/>
    <s v="Closed"/>
    <s v="Paid"/>
  </r>
  <r>
    <x v="2687"/>
    <x v="39"/>
    <x v="4"/>
    <n v="18.5"/>
    <n v="1"/>
    <n v="18.5"/>
    <n v="18.5"/>
    <n v="18.5"/>
    <s v="N"/>
    <s v="N"/>
    <s v="N"/>
    <s v="Secawan "/>
    <s v="Secawan"/>
    <m/>
    <x v="0"/>
    <s v="260207IQFPD47"/>
    <s v="Closed"/>
    <s v="Paid"/>
  </r>
  <r>
    <x v="2687"/>
    <x v="103"/>
    <x v="0"/>
    <n v="0"/>
    <n v="1"/>
    <n v="0"/>
    <n v="0"/>
    <n v="0"/>
    <s v="N"/>
    <s v="N"/>
    <s v="N"/>
    <s v="Secawan "/>
    <s v="Secawan"/>
    <m/>
    <x v="0"/>
    <s v="260207IQFPD47"/>
    <s v="Closed"/>
    <s v="Paid"/>
  </r>
  <r>
    <x v="268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PD47"/>
    <s v="Closed"/>
    <s v="Paid"/>
  </r>
  <r>
    <x v="2687"/>
    <x v="88"/>
    <x v="4"/>
    <n v="7.8"/>
    <n v="1"/>
    <n v="7.8"/>
    <n v="7.8"/>
    <n v="7.8"/>
    <s v="N"/>
    <s v="N"/>
    <s v="N"/>
    <s v="Secawan "/>
    <s v="Secawan"/>
    <m/>
    <x v="0"/>
    <s v="260207IQFPD47"/>
    <s v="Closed"/>
    <s v="Paid"/>
  </r>
  <r>
    <x v="2688"/>
    <x v="39"/>
    <x v="4"/>
    <n v="18.5"/>
    <n v="1"/>
    <n v="18.5"/>
    <n v="18.5"/>
    <n v="18.5"/>
    <s v="N"/>
    <s v="N"/>
    <s v="N"/>
    <s v="Secawan "/>
    <s v="Secawan"/>
    <m/>
    <x v="0"/>
    <s v="260207IQFJSK7"/>
    <s v="Closed"/>
    <s v="Paid"/>
  </r>
  <r>
    <x v="2688"/>
    <x v="103"/>
    <x v="0"/>
    <n v="0"/>
    <n v="1"/>
    <n v="0"/>
    <n v="0"/>
    <n v="0"/>
    <s v="N"/>
    <s v="N"/>
    <s v="N"/>
    <s v="Secawan "/>
    <s v="Secawan"/>
    <m/>
    <x v="0"/>
    <s v="260207IQFJSK7"/>
    <s v="Closed"/>
    <s v="Paid"/>
  </r>
  <r>
    <x v="2689"/>
    <x v="102"/>
    <x v="0"/>
    <n v="0"/>
    <n v="1"/>
    <n v="0"/>
    <n v="0"/>
    <n v="0"/>
    <s v="N"/>
    <s v="N"/>
    <s v="N"/>
    <s v="Secawan "/>
    <s v="Secawan"/>
    <m/>
    <x v="0"/>
    <s v="260207IQFBNM4"/>
    <s v="Closed"/>
    <s v="Paid"/>
  </r>
  <r>
    <x v="2689"/>
    <x v="171"/>
    <x v="2"/>
    <n v="9.9"/>
    <n v="1"/>
    <n v="9.9"/>
    <n v="9.9"/>
    <n v="9.9"/>
    <s v="N"/>
    <s v="N"/>
    <s v="N"/>
    <s v="Secawan "/>
    <s v="Secawan"/>
    <m/>
    <x v="0"/>
    <s v="260207IQFBNM4"/>
    <s v="Closed"/>
    <s v="Paid"/>
  </r>
  <r>
    <x v="2690"/>
    <x v="102"/>
    <x v="0"/>
    <n v="0"/>
    <n v="1"/>
    <n v="0"/>
    <n v="0"/>
    <n v="0"/>
    <s v="N"/>
    <s v="N"/>
    <s v="N"/>
    <s v="Secawan "/>
    <s v="Secawan"/>
    <m/>
    <x v="0"/>
    <s v="260207IQFJWWE"/>
    <s v="Closed"/>
    <s v="Paid"/>
  </r>
  <r>
    <x v="2690"/>
    <x v="2"/>
    <x v="3"/>
    <n v="5.2"/>
    <n v="1"/>
    <n v="5.2"/>
    <n v="2.6"/>
    <n v="2.6"/>
    <s v="N"/>
    <s v="N"/>
    <s v="N"/>
    <s v="Secawan "/>
    <s v="Secawan"/>
    <m/>
    <x v="0"/>
    <s v="260207IQFJWWE"/>
    <s v="Closed"/>
    <s v="Paid"/>
  </r>
  <r>
    <x v="2690"/>
    <x v="126"/>
    <x v="4"/>
    <n v="13.8"/>
    <n v="1"/>
    <n v="13.8"/>
    <n v="13.8"/>
    <n v="13.8"/>
    <s v="N"/>
    <s v="N"/>
    <s v="N"/>
    <s v="Secawan "/>
    <s v="Secawan"/>
    <m/>
    <x v="0"/>
    <s v="260207IQFJWWE"/>
    <s v="Closed"/>
    <s v="Paid"/>
  </r>
  <r>
    <x v="2690"/>
    <x v="2"/>
    <x v="3"/>
    <n v="5.2"/>
    <n v="1"/>
    <n v="5.2"/>
    <n v="2.6"/>
    <n v="2.6"/>
    <s v="N"/>
    <s v="N"/>
    <s v="N"/>
    <s v="Secawan "/>
    <s v="Secawan"/>
    <m/>
    <x v="0"/>
    <s v="260207IQFJWWE"/>
    <s v="Closed"/>
    <s v="Paid"/>
  </r>
  <r>
    <x v="26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UGFJ"/>
    <s v="Closed"/>
    <s v="Paid"/>
  </r>
  <r>
    <x v="2691"/>
    <x v="103"/>
    <x v="0"/>
    <n v="0"/>
    <n v="1"/>
    <n v="0"/>
    <n v="0"/>
    <n v="0"/>
    <s v="N"/>
    <s v="N"/>
    <s v="N"/>
    <s v="Secawan "/>
    <s v="Secawan"/>
    <m/>
    <x v="0"/>
    <s v="260207IQFUGFJ"/>
    <s v="Closed"/>
    <s v="Paid"/>
  </r>
  <r>
    <x v="2692"/>
    <x v="39"/>
    <x v="4"/>
    <n v="18.5"/>
    <n v="1"/>
    <n v="18.5"/>
    <n v="18.5"/>
    <n v="18.5"/>
    <s v="N"/>
    <s v="N"/>
    <s v="N"/>
    <s v="Secawan "/>
    <s v="Secawan"/>
    <m/>
    <x v="0"/>
    <s v="260207IQFENPI"/>
    <s v="Closed"/>
    <s v="Paid"/>
  </r>
  <r>
    <x v="2692"/>
    <x v="103"/>
    <x v="0"/>
    <n v="0"/>
    <n v="1"/>
    <n v="0"/>
    <n v="0"/>
    <n v="0"/>
    <s v="N"/>
    <s v="N"/>
    <s v="N"/>
    <s v="Secawan "/>
    <s v="Secawan"/>
    <m/>
    <x v="0"/>
    <s v="260207IQFENPI"/>
    <s v="Closed"/>
    <s v="Paid"/>
  </r>
  <r>
    <x v="2693"/>
    <x v="46"/>
    <x v="0"/>
    <n v="0"/>
    <n v="1"/>
    <n v="0"/>
    <n v="0"/>
    <n v="0"/>
    <s v="N"/>
    <s v="N"/>
    <s v="N"/>
    <s v="Restore "/>
    <s v="Restore"/>
    <m/>
    <x v="2"/>
    <s v="260207UAX93PZ"/>
    <s v="Closed"/>
    <s v="Paid"/>
  </r>
  <r>
    <x v="2693"/>
    <x v="111"/>
    <x v="8"/>
    <n v="19"/>
    <n v="1"/>
    <n v="19"/>
    <n v="19"/>
    <n v="19"/>
    <s v="N"/>
    <s v="N"/>
    <s v="N"/>
    <s v="Restore "/>
    <s v="Restore"/>
    <m/>
    <x v="2"/>
    <s v="260207UAX93PZ"/>
    <s v="Closed"/>
    <s v="Paid"/>
  </r>
  <r>
    <x v="2693"/>
    <x v="111"/>
    <x v="8"/>
    <n v="19"/>
    <n v="1"/>
    <n v="19"/>
    <n v="19"/>
    <n v="19"/>
    <s v="N"/>
    <s v="N"/>
    <s v="N"/>
    <s v="Restore "/>
    <s v="Restore"/>
    <m/>
    <x v="2"/>
    <s v="260207UAX93PZ"/>
    <s v="Closed"/>
    <s v="Paid"/>
  </r>
  <r>
    <x v="2694"/>
    <x v="105"/>
    <x v="6"/>
    <n v="10"/>
    <n v="1"/>
    <n v="10"/>
    <n v="10"/>
    <n v="10"/>
    <s v="N"/>
    <s v="N"/>
    <s v="N"/>
    <s v="Secawan "/>
    <s v="Secawan"/>
    <m/>
    <x v="0"/>
    <s v="260207IQFAWLC"/>
    <s v="Closed"/>
    <s v="Paid"/>
  </r>
  <r>
    <x v="2694"/>
    <x v="102"/>
    <x v="0"/>
    <n v="0"/>
    <n v="1"/>
    <n v="0"/>
    <n v="0"/>
    <n v="0"/>
    <s v="N"/>
    <s v="N"/>
    <s v="N"/>
    <s v="Secawan "/>
    <s v="Secawan"/>
    <m/>
    <x v="0"/>
    <s v="260207IQFAWLC"/>
    <s v="Closed"/>
    <s v="Paid"/>
  </r>
  <r>
    <x v="26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EVUH"/>
    <s v="Closed"/>
    <s v="Paid"/>
  </r>
  <r>
    <x v="2695"/>
    <x v="16"/>
    <x v="6"/>
    <n v="4.5"/>
    <n v="1"/>
    <n v="4.5"/>
    <n v="4.5"/>
    <n v="4.5"/>
    <s v="N"/>
    <s v="N"/>
    <s v="N"/>
    <s v="Secawan "/>
    <s v="Secawan"/>
    <m/>
    <x v="0"/>
    <s v="260207IQFEVUH"/>
    <s v="Closed"/>
    <s v="Paid"/>
  </r>
  <r>
    <x v="2695"/>
    <x v="102"/>
    <x v="0"/>
    <n v="0"/>
    <n v="1"/>
    <n v="0"/>
    <n v="0"/>
    <n v="0"/>
    <s v="N"/>
    <s v="N"/>
    <s v="N"/>
    <s v="Secawan "/>
    <s v="Secawan"/>
    <m/>
    <x v="0"/>
    <s v="260207IQFEVUH"/>
    <s v="Closed"/>
    <s v="Paid"/>
  </r>
  <r>
    <x v="2696"/>
    <x v="36"/>
    <x v="7"/>
    <n v="2.83"/>
    <n v="1"/>
    <n v="2.83"/>
    <n v="2.83"/>
    <n v="2.83"/>
    <s v="N"/>
    <s v="N"/>
    <s v="Y"/>
    <s v="Bens Bakery "/>
    <s v="Bens Bakery"/>
    <m/>
    <x v="1"/>
    <s v="260207VEW92MJ"/>
    <s v="Closed"/>
    <s v="Paid"/>
  </r>
  <r>
    <x v="26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6PMF"/>
    <s v="Closed"/>
    <s v="Paid"/>
  </r>
  <r>
    <x v="2697"/>
    <x v="46"/>
    <x v="0"/>
    <n v="0"/>
    <n v="1"/>
    <n v="0"/>
    <n v="0"/>
    <n v="0"/>
    <s v="N"/>
    <s v="N"/>
    <s v="N"/>
    <s v="Restore "/>
    <s v="Restore"/>
    <m/>
    <x v="2"/>
    <s v="260207UAX6PMF"/>
    <s v="Closed"/>
    <s v="Paid"/>
  </r>
  <r>
    <x v="2698"/>
    <x v="46"/>
    <x v="0"/>
    <n v="0"/>
    <n v="1"/>
    <n v="0"/>
    <n v="0"/>
    <n v="0"/>
    <s v="N"/>
    <s v="N"/>
    <s v="N"/>
    <s v="Restore "/>
    <s v="Restore"/>
    <m/>
    <x v="2"/>
    <s v="260207UAXL1BK"/>
    <s v="Closed"/>
    <s v="Paid"/>
  </r>
  <r>
    <x v="2698"/>
    <x v="131"/>
    <x v="8"/>
    <n v="20"/>
    <n v="1"/>
    <n v="20"/>
    <n v="20"/>
    <n v="20"/>
    <s v="N"/>
    <s v="N"/>
    <s v="N"/>
    <s v="Restore "/>
    <s v="Restore"/>
    <m/>
    <x v="2"/>
    <s v="260207UAXL1BK"/>
    <s v="Closed"/>
    <s v="Paid"/>
  </r>
  <r>
    <x v="26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L1BK"/>
    <s v="Closed"/>
    <s v="Paid"/>
  </r>
  <r>
    <x v="269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QFAN"/>
    <s v="Closed"/>
    <s v="Paid"/>
  </r>
  <r>
    <x v="2699"/>
    <x v="174"/>
    <x v="4"/>
    <n v="12.8"/>
    <n v="1"/>
    <n v="12.8"/>
    <n v="12.8"/>
    <n v="12.8"/>
    <s v="N"/>
    <s v="N"/>
    <s v="N"/>
    <s v="Secawan "/>
    <s v="Secawan"/>
    <m/>
    <x v="0"/>
    <s v="260207IQFQFAN"/>
    <s v="Closed"/>
    <s v="Paid"/>
  </r>
  <r>
    <x v="2699"/>
    <x v="103"/>
    <x v="0"/>
    <n v="0"/>
    <n v="1"/>
    <n v="0"/>
    <n v="0"/>
    <n v="0"/>
    <s v="N"/>
    <s v="N"/>
    <s v="N"/>
    <s v="Secawan "/>
    <s v="Secawan"/>
    <m/>
    <x v="0"/>
    <s v="260207IQFQFAN"/>
    <s v="Closed"/>
    <s v="Paid"/>
  </r>
  <r>
    <x v="2700"/>
    <x v="12"/>
    <x v="4"/>
    <n v="3.5"/>
    <n v="1"/>
    <n v="3.5"/>
    <n v="3.5"/>
    <n v="3.5"/>
    <s v="N"/>
    <s v="N"/>
    <s v="N"/>
    <s v="Secawan "/>
    <s v="Secawan"/>
    <m/>
    <x v="0"/>
    <s v="260207IQF7WWJ"/>
    <s v="Closed"/>
    <s v="Paid"/>
  </r>
  <r>
    <x v="2700"/>
    <x v="102"/>
    <x v="0"/>
    <n v="0"/>
    <n v="1"/>
    <n v="0"/>
    <n v="0"/>
    <n v="0"/>
    <s v="N"/>
    <s v="N"/>
    <s v="N"/>
    <s v="Secawan "/>
    <s v="Secawan"/>
    <m/>
    <x v="0"/>
    <s v="260207IQF7WWJ"/>
    <s v="Closed"/>
    <s v="Paid"/>
  </r>
  <r>
    <x v="2701"/>
    <x v="102"/>
    <x v="0"/>
    <n v="0"/>
    <n v="1"/>
    <n v="0"/>
    <n v="0"/>
    <n v="0"/>
    <s v="N"/>
    <s v="N"/>
    <s v="N"/>
    <s v="Secawan "/>
    <s v="Secawan"/>
    <m/>
    <x v="0"/>
    <s v="260207IQF423A"/>
    <s v="Closed"/>
    <s v="Paid"/>
  </r>
  <r>
    <x v="2701"/>
    <x v="2"/>
    <x v="3"/>
    <n v="5.2"/>
    <n v="1"/>
    <n v="5.2"/>
    <n v="2.6"/>
    <n v="2.6"/>
    <s v="N"/>
    <s v="N"/>
    <s v="N"/>
    <s v="Secawan "/>
    <s v="Secawan"/>
    <m/>
    <x v="0"/>
    <s v="260207IQF423A"/>
    <s v="Closed"/>
    <s v="Paid"/>
  </r>
  <r>
    <x v="2702"/>
    <x v="46"/>
    <x v="0"/>
    <n v="0"/>
    <n v="1"/>
    <n v="0"/>
    <n v="0"/>
    <n v="0"/>
    <s v="N"/>
    <s v="N"/>
    <s v="N"/>
    <s v="Restore "/>
    <s v="Restore"/>
    <m/>
    <x v="2"/>
    <s v="260207UAXXLXQ"/>
    <s v="Closed"/>
    <s v="Paid"/>
  </r>
  <r>
    <x v="2702"/>
    <x v="197"/>
    <x v="8"/>
    <n v="20"/>
    <n v="1"/>
    <n v="20"/>
    <n v="20"/>
    <n v="20"/>
    <s v="N"/>
    <s v="N"/>
    <s v="N"/>
    <s v="Restore "/>
    <s v="Restore"/>
    <m/>
    <x v="2"/>
    <s v="260207UAXXLXQ"/>
    <s v="Closed"/>
    <s v="Paid"/>
  </r>
  <r>
    <x v="2702"/>
    <x v="169"/>
    <x v="8"/>
    <n v="14.9"/>
    <n v="1"/>
    <n v="14.9"/>
    <n v="14.9"/>
    <n v="14.9"/>
    <s v="N"/>
    <s v="N"/>
    <s v="N"/>
    <s v="Restore "/>
    <s v="Restore"/>
    <m/>
    <x v="2"/>
    <s v="260207UAXXLXQ"/>
    <s v="Closed"/>
    <s v="Paid"/>
  </r>
  <r>
    <x v="2703"/>
    <x v="102"/>
    <x v="0"/>
    <n v="0"/>
    <n v="1"/>
    <n v="0"/>
    <n v="0"/>
    <n v="0"/>
    <s v="N"/>
    <s v="N"/>
    <s v="N"/>
    <s v="Secawan "/>
    <s v="Secawan"/>
    <m/>
    <x v="0"/>
    <s v="260207IQFZKUH"/>
    <s v="Closed"/>
    <s v="Paid"/>
  </r>
  <r>
    <x v="27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ZKUH"/>
    <s v="Closed"/>
    <s v="Paid"/>
  </r>
  <r>
    <x v="2704"/>
    <x v="46"/>
    <x v="0"/>
    <n v="0"/>
    <n v="1"/>
    <n v="0"/>
    <n v="0"/>
    <n v="0"/>
    <s v="N"/>
    <s v="N"/>
    <s v="N"/>
    <s v="Restore "/>
    <s v="Restore"/>
    <m/>
    <x v="2"/>
    <s v="260207UAXE93X"/>
    <s v="Closed"/>
    <s v="Paid"/>
  </r>
  <r>
    <x v="27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E93X"/>
    <s v="Closed"/>
    <s v="Paid"/>
  </r>
  <r>
    <x v="2705"/>
    <x v="45"/>
    <x v="2"/>
    <n v="18"/>
    <n v="1"/>
    <n v="18"/>
    <n v="18"/>
    <n v="18"/>
    <s v="N"/>
    <s v="N"/>
    <s v="N"/>
    <s v="Secawan "/>
    <s v="Secawan"/>
    <m/>
    <x v="0"/>
    <s v="260207IQF8HSS"/>
    <s v="Closed"/>
    <s v="Paid"/>
  </r>
  <r>
    <x v="2705"/>
    <x v="137"/>
    <x v="4"/>
    <n v="3.4"/>
    <n v="1"/>
    <n v="3.4"/>
    <n v="3.4"/>
    <n v="3.4"/>
    <s v="N"/>
    <s v="N"/>
    <s v="N"/>
    <s v="Secawan "/>
    <s v="Secawan"/>
    <m/>
    <x v="0"/>
    <s v="260207IQF8HSS"/>
    <s v="Closed"/>
    <s v="Paid"/>
  </r>
  <r>
    <x v="2705"/>
    <x v="103"/>
    <x v="0"/>
    <n v="0"/>
    <n v="1"/>
    <n v="0"/>
    <n v="0"/>
    <n v="0"/>
    <s v="N"/>
    <s v="N"/>
    <s v="N"/>
    <s v="Secawan "/>
    <s v="Secawan"/>
    <m/>
    <x v="0"/>
    <s v="260207IQF8HSS"/>
    <s v="Closed"/>
    <s v="Paid"/>
  </r>
  <r>
    <x v="2706"/>
    <x v="174"/>
    <x v="4"/>
    <n v="12.8"/>
    <n v="1"/>
    <n v="12.8"/>
    <n v="12.8"/>
    <n v="12.8"/>
    <s v="N"/>
    <s v="N"/>
    <s v="N"/>
    <s v="Secawan "/>
    <s v="Secawan"/>
    <m/>
    <x v="0"/>
    <s v="260207IQFQ62C"/>
    <s v="Closed"/>
    <s v="Paid"/>
  </r>
  <r>
    <x v="2706"/>
    <x v="103"/>
    <x v="0"/>
    <n v="0"/>
    <n v="1"/>
    <n v="0"/>
    <n v="0"/>
    <n v="0"/>
    <s v="N"/>
    <s v="N"/>
    <s v="N"/>
    <s v="Secawan "/>
    <s v="Secawan"/>
    <m/>
    <x v="0"/>
    <s v="260207IQFQ62C"/>
    <s v="Closed"/>
    <s v="Paid"/>
  </r>
  <r>
    <x v="2707"/>
    <x v="46"/>
    <x v="0"/>
    <n v="0"/>
    <n v="1"/>
    <n v="0"/>
    <n v="0"/>
    <n v="0"/>
    <s v="N"/>
    <s v="N"/>
    <s v="N"/>
    <s v="Restore "/>
    <s v="Restore"/>
    <m/>
    <x v="2"/>
    <s v="260207UAXTJW5"/>
    <s v="Closed"/>
    <s v="Paid"/>
  </r>
  <r>
    <x v="2707"/>
    <x v="197"/>
    <x v="8"/>
    <n v="20"/>
    <n v="1"/>
    <n v="20"/>
    <n v="20"/>
    <n v="20"/>
    <s v="N"/>
    <s v="N"/>
    <s v="N"/>
    <s v="Restore "/>
    <s v="Restore"/>
    <m/>
    <x v="2"/>
    <s v="260207UAXTJW5"/>
    <s v="Closed"/>
    <s v="Paid"/>
  </r>
  <r>
    <x v="2708"/>
    <x v="102"/>
    <x v="0"/>
    <n v="0"/>
    <n v="1"/>
    <n v="0"/>
    <n v="0"/>
    <n v="0"/>
    <s v="N"/>
    <s v="N"/>
    <s v="N"/>
    <s v="Secawan "/>
    <s v="Secawan"/>
    <m/>
    <x v="0"/>
    <s v="260207IQF39OP"/>
    <s v="Closed"/>
    <s v="Paid"/>
  </r>
  <r>
    <x v="2708"/>
    <x v="2"/>
    <x v="3"/>
    <n v="5.2"/>
    <n v="1"/>
    <n v="5.2"/>
    <n v="2.6"/>
    <n v="2.6"/>
    <s v="N"/>
    <s v="N"/>
    <s v="N"/>
    <s v="Secawan "/>
    <s v="Secawan"/>
    <m/>
    <x v="0"/>
    <s v="260207IQF39OP"/>
    <s v="Closed"/>
    <s v="Paid"/>
  </r>
  <r>
    <x v="2709"/>
    <x v="10"/>
    <x v="4"/>
    <n v="7.8"/>
    <n v="1"/>
    <n v="7.8"/>
    <n v="7.8"/>
    <n v="7.8"/>
    <s v="N"/>
    <s v="N"/>
    <s v="N"/>
    <s v="Secawan "/>
    <s v="Secawan"/>
    <m/>
    <x v="0"/>
    <s v="260207IQFP8NS"/>
    <s v="Closed"/>
    <s v="Paid"/>
  </r>
  <r>
    <x v="2709"/>
    <x v="103"/>
    <x v="0"/>
    <n v="0"/>
    <n v="1"/>
    <n v="0"/>
    <n v="0"/>
    <n v="0"/>
    <s v="N"/>
    <s v="N"/>
    <s v="N"/>
    <s v="Secawan "/>
    <s v="Secawan"/>
    <m/>
    <x v="0"/>
    <s v="260207IQFP8NS"/>
    <s v="Closed"/>
    <s v="Paid"/>
  </r>
  <r>
    <x v="2710"/>
    <x v="46"/>
    <x v="0"/>
    <n v="0"/>
    <n v="1"/>
    <n v="0"/>
    <n v="0"/>
    <n v="0"/>
    <s v="N"/>
    <s v="N"/>
    <s v="N"/>
    <s v="Restore "/>
    <s v="Restore"/>
    <m/>
    <x v="2"/>
    <s v="260207UAXMINO"/>
    <s v="Closed"/>
    <s v="Paid"/>
  </r>
  <r>
    <x v="2710"/>
    <x v="111"/>
    <x v="8"/>
    <n v="19"/>
    <n v="1"/>
    <n v="19"/>
    <n v="19"/>
    <n v="19"/>
    <s v="N"/>
    <s v="N"/>
    <s v="N"/>
    <s v="Restore "/>
    <s v="Restore"/>
    <m/>
    <x v="2"/>
    <s v="260207UAXMINO"/>
    <s v="Closed"/>
    <s v="Paid"/>
  </r>
  <r>
    <x v="2711"/>
    <x v="102"/>
    <x v="0"/>
    <n v="0"/>
    <n v="1"/>
    <n v="0"/>
    <n v="0"/>
    <n v="0"/>
    <s v="N"/>
    <s v="N"/>
    <s v="N"/>
    <s v="Secawan "/>
    <s v="Secawan"/>
    <m/>
    <x v="0"/>
    <s v="260207IQF3B3Z"/>
    <s v="Closed"/>
    <s v="Paid"/>
  </r>
  <r>
    <x v="2711"/>
    <x v="39"/>
    <x v="4"/>
    <n v="18.5"/>
    <n v="1"/>
    <n v="18.5"/>
    <n v="18.5"/>
    <n v="18.5"/>
    <s v="N"/>
    <s v="N"/>
    <s v="N"/>
    <s v="Secawan "/>
    <s v="Secawan"/>
    <m/>
    <x v="0"/>
    <s v="260207IQF3B3Z"/>
    <s v="Closed"/>
    <s v="Paid"/>
  </r>
  <r>
    <x v="2711"/>
    <x v="12"/>
    <x v="4"/>
    <n v="3.5"/>
    <n v="1"/>
    <n v="3.5"/>
    <n v="3.5"/>
    <n v="3.5"/>
    <s v="N"/>
    <s v="N"/>
    <s v="N"/>
    <s v="Secawan "/>
    <s v="Secawan"/>
    <m/>
    <x v="0"/>
    <s v="260207IQF3B3Z"/>
    <s v="Closed"/>
    <s v="Paid"/>
  </r>
  <r>
    <x v="2712"/>
    <x v="185"/>
    <x v="7"/>
    <n v="28.3"/>
    <n v="1"/>
    <n v="28.3"/>
    <n v="28.3"/>
    <n v="28.3"/>
    <s v="N"/>
    <s v="N"/>
    <s v="Y"/>
    <s v="Bens Bakery "/>
    <s v="Bens Bakery"/>
    <m/>
    <x v="1"/>
    <s v="260207VEW8SOK"/>
    <s v="Closed"/>
    <s v="Paid"/>
  </r>
  <r>
    <x v="2712"/>
    <x v="19"/>
    <x v="0"/>
    <n v="0"/>
    <n v="1"/>
    <n v="0"/>
    <n v="0"/>
    <n v="0"/>
    <s v="N"/>
    <s v="N"/>
    <s v="N"/>
    <s v="Bens Bakery "/>
    <s v="Bens Bakery"/>
    <m/>
    <x v="1"/>
    <s v="260207VEW8SOK"/>
    <s v="Closed"/>
    <s v="Paid"/>
  </r>
  <r>
    <x v="2713"/>
    <x v="67"/>
    <x v="4"/>
    <n v="12.8"/>
    <n v="1"/>
    <n v="12.8"/>
    <n v="12.8"/>
    <n v="12.8"/>
    <s v="N"/>
    <s v="N"/>
    <s v="N"/>
    <s v="Secawan "/>
    <s v="Secawan"/>
    <m/>
    <x v="0"/>
    <s v="260207IQFGWFQ"/>
    <s v="Closed"/>
    <s v="Paid"/>
  </r>
  <r>
    <x v="2713"/>
    <x v="103"/>
    <x v="0"/>
    <n v="0"/>
    <n v="1"/>
    <n v="0"/>
    <n v="0"/>
    <n v="0"/>
    <s v="N"/>
    <s v="N"/>
    <s v="N"/>
    <s v="Secawan "/>
    <s v="Secawan"/>
    <m/>
    <x v="0"/>
    <s v="260207IQFGWFQ"/>
    <s v="Closed"/>
    <s v="Paid"/>
  </r>
  <r>
    <x v="2714"/>
    <x v="103"/>
    <x v="0"/>
    <n v="0"/>
    <n v="1"/>
    <n v="0"/>
    <n v="0"/>
    <n v="0"/>
    <s v="N"/>
    <s v="N"/>
    <s v="N"/>
    <s v="Secawan "/>
    <s v="Secawan"/>
    <m/>
    <x v="0"/>
    <s v="260207IQF97BZ"/>
    <s v="Closed"/>
    <s v="Paid"/>
  </r>
  <r>
    <x v="2714"/>
    <x v="137"/>
    <x v="4"/>
    <n v="3.4"/>
    <n v="1"/>
    <n v="3.4"/>
    <n v="3.4"/>
    <n v="3.4"/>
    <s v="N"/>
    <s v="N"/>
    <s v="N"/>
    <s v="Secawan "/>
    <s v="Secawan"/>
    <m/>
    <x v="0"/>
    <s v="260207IQF97BZ"/>
    <s v="Closed"/>
    <s v="Paid"/>
  </r>
  <r>
    <x v="2715"/>
    <x v="131"/>
    <x v="8"/>
    <n v="20"/>
    <n v="1"/>
    <n v="20"/>
    <n v="20"/>
    <n v="20"/>
    <s v="N"/>
    <s v="N"/>
    <s v="N"/>
    <s v="Restore "/>
    <s v="Restore"/>
    <m/>
    <x v="2"/>
    <s v="260207UAXWXNQ"/>
    <s v="Closed"/>
    <s v="Paid"/>
  </r>
  <r>
    <x v="2715"/>
    <x v="46"/>
    <x v="0"/>
    <n v="0"/>
    <n v="1"/>
    <n v="0"/>
    <n v="0"/>
    <n v="0"/>
    <s v="N"/>
    <s v="N"/>
    <s v="N"/>
    <s v="Restore "/>
    <s v="Restore"/>
    <m/>
    <x v="2"/>
    <s v="260207UAXWXNQ"/>
    <s v="Closed"/>
    <s v="Paid"/>
  </r>
  <r>
    <x v="2716"/>
    <x v="122"/>
    <x v="8"/>
    <n v="20"/>
    <n v="1"/>
    <n v="20"/>
    <n v="20"/>
    <n v="20"/>
    <s v="N"/>
    <s v="N"/>
    <s v="N"/>
    <s v="Restore "/>
    <s v="Restore"/>
    <m/>
    <x v="2"/>
    <s v="260207UAX48YI"/>
    <s v="Closed"/>
    <s v="Paid"/>
  </r>
  <r>
    <x v="2717"/>
    <x v="155"/>
    <x v="8"/>
    <n v="20"/>
    <n v="1"/>
    <n v="20"/>
    <n v="20"/>
    <n v="20"/>
    <s v="N"/>
    <s v="N"/>
    <s v="N"/>
    <s v="Restore "/>
    <s v="Restore"/>
    <m/>
    <x v="2"/>
    <s v="260207UAXXKQH"/>
    <s v="Closed"/>
    <s v="Paid"/>
  </r>
  <r>
    <x v="2717"/>
    <x v="46"/>
    <x v="0"/>
    <n v="0"/>
    <n v="1"/>
    <n v="0"/>
    <n v="0"/>
    <n v="0"/>
    <s v="N"/>
    <s v="N"/>
    <s v="N"/>
    <s v="Restore "/>
    <s v="Restore"/>
    <m/>
    <x v="2"/>
    <s v="260207UAXXKQH"/>
    <s v="Closed"/>
    <s v="Paid"/>
  </r>
  <r>
    <x v="2718"/>
    <x v="2"/>
    <x v="3"/>
    <n v="5.2"/>
    <n v="1"/>
    <n v="5.2"/>
    <n v="2.6"/>
    <n v="2.6"/>
    <s v="N"/>
    <s v="N"/>
    <s v="N"/>
    <s v="Secawan "/>
    <s v="Secawan"/>
    <m/>
    <x v="0"/>
    <s v="260207IQF26IE"/>
    <s v="Closed"/>
    <s v="Paid"/>
  </r>
  <r>
    <x v="2718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6IE"/>
    <s v="Closed"/>
    <s v="Paid"/>
  </r>
  <r>
    <x v="2718"/>
    <x v="14"/>
    <x v="4"/>
    <n v="7.8"/>
    <n v="1"/>
    <n v="7.8"/>
    <n v="7.8"/>
    <n v="7.8"/>
    <s v="N"/>
    <s v="N"/>
    <s v="N"/>
    <s v="Secawan "/>
    <s v="Secawan"/>
    <m/>
    <x v="0"/>
    <s v="260207IQF26IE"/>
    <s v="Closed"/>
    <s v="Paid"/>
  </r>
  <r>
    <x v="2718"/>
    <x v="30"/>
    <x v="4"/>
    <n v="13.8"/>
    <n v="1"/>
    <n v="13.8"/>
    <n v="13.8"/>
    <n v="13.8"/>
    <s v="N"/>
    <s v="N"/>
    <s v="N"/>
    <s v="Secawan "/>
    <s v="Secawan"/>
    <m/>
    <x v="0"/>
    <s v="260207IQF26IE"/>
    <s v="Closed"/>
    <s v="Paid"/>
  </r>
  <r>
    <x v="2718"/>
    <x v="76"/>
    <x v="3"/>
    <n v="12.5"/>
    <n v="1"/>
    <n v="12.5"/>
    <n v="6.25"/>
    <n v="6.25"/>
    <s v="N"/>
    <s v="N"/>
    <s v="N"/>
    <s v="Secawan "/>
    <s v="Secawan"/>
    <m/>
    <x v="0"/>
    <s v="260207IQF26IE"/>
    <s v="Closed"/>
    <s v="Paid"/>
  </r>
  <r>
    <x v="27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26IE"/>
    <s v="Closed"/>
    <s v="Paid"/>
  </r>
  <r>
    <x v="2719"/>
    <x v="12"/>
    <x v="4"/>
    <n v="3.5"/>
    <n v="1"/>
    <n v="3.5"/>
    <n v="3.5"/>
    <n v="3.5"/>
    <s v="N"/>
    <s v="N"/>
    <s v="N"/>
    <s v="Secawan "/>
    <s v="Secawan"/>
    <m/>
    <x v="0"/>
    <s v="260207IQFYD17"/>
    <s v="Closed"/>
    <s v="Paid"/>
  </r>
  <r>
    <x v="2720"/>
    <x v="2"/>
    <x v="3"/>
    <n v="5.2"/>
    <n v="1"/>
    <n v="5.2"/>
    <n v="2.6"/>
    <n v="2.6"/>
    <s v="N"/>
    <s v="N"/>
    <s v="N"/>
    <s v="Secawan "/>
    <s v="Secawan"/>
    <m/>
    <x v="0"/>
    <s v="260207IQFGIZ9"/>
    <s v="Closed"/>
    <s v="Paid"/>
  </r>
  <r>
    <x v="272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GIZ9"/>
    <s v="Closed"/>
    <s v="Paid"/>
  </r>
  <r>
    <x v="2720"/>
    <x v="102"/>
    <x v="0"/>
    <n v="0"/>
    <n v="1"/>
    <n v="0"/>
    <n v="0"/>
    <n v="0"/>
    <s v="N"/>
    <s v="N"/>
    <s v="N"/>
    <s v="Secawan "/>
    <s v="Secawan"/>
    <m/>
    <x v="0"/>
    <s v="260207IQFGIZ9"/>
    <s v="Closed"/>
    <s v="Paid"/>
  </r>
  <r>
    <x v="2720"/>
    <x v="14"/>
    <x v="4"/>
    <n v="6.8"/>
    <n v="1"/>
    <n v="6.8"/>
    <n v="6.8"/>
    <n v="6.8"/>
    <s v="N"/>
    <s v="N"/>
    <s v="N"/>
    <s v="Secawan "/>
    <s v="Secawan"/>
    <m/>
    <x v="0"/>
    <s v="260207IQFGIZ9"/>
    <s v="Closed"/>
    <s v="Paid"/>
  </r>
  <r>
    <x v="2721"/>
    <x v="171"/>
    <x v="2"/>
    <n v="9.9"/>
    <n v="1"/>
    <n v="9.9"/>
    <n v="9.9"/>
    <n v="9.9"/>
    <s v="N"/>
    <s v="N"/>
    <s v="N"/>
    <s v="Secawan "/>
    <s v="Secawan"/>
    <m/>
    <x v="0"/>
    <s v="260207IQFV4Y3"/>
    <s v="Closed"/>
    <s v="Paid"/>
  </r>
  <r>
    <x v="2721"/>
    <x v="192"/>
    <x v="4"/>
    <n v="7.8"/>
    <n v="1"/>
    <n v="7.8"/>
    <n v="7.8"/>
    <n v="7.8"/>
    <s v="N"/>
    <s v="N"/>
    <s v="N"/>
    <s v="Secawan "/>
    <s v="Secawan"/>
    <m/>
    <x v="0"/>
    <s v="260207IQFV4Y3"/>
    <s v="Closed"/>
    <s v="Paid"/>
  </r>
  <r>
    <x v="2721"/>
    <x v="102"/>
    <x v="0"/>
    <n v="0"/>
    <n v="1"/>
    <n v="0"/>
    <n v="0"/>
    <n v="0"/>
    <s v="N"/>
    <s v="N"/>
    <s v="N"/>
    <s v="Secawan "/>
    <s v="Secawan"/>
    <m/>
    <x v="0"/>
    <s v="260207IQFV4Y3"/>
    <s v="Closed"/>
    <s v="Paid"/>
  </r>
  <r>
    <x v="272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0WVA"/>
    <s v="Closed"/>
    <s v="Paid"/>
  </r>
  <r>
    <x v="2722"/>
    <x v="2"/>
    <x v="3"/>
    <n v="5.2"/>
    <n v="1"/>
    <n v="5.2"/>
    <n v="2.6"/>
    <n v="2.6"/>
    <s v="N"/>
    <s v="N"/>
    <s v="N"/>
    <s v="Secawan "/>
    <s v="Secawan"/>
    <m/>
    <x v="0"/>
    <s v="260207IQF0WVA"/>
    <s v="Closed"/>
    <s v="Paid"/>
  </r>
  <r>
    <x v="2722"/>
    <x v="2"/>
    <x v="3"/>
    <n v="5.2"/>
    <n v="1"/>
    <n v="5.2"/>
    <n v="2.6"/>
    <n v="2.6"/>
    <s v="N"/>
    <s v="N"/>
    <s v="N"/>
    <s v="Secawan "/>
    <s v="Secawan"/>
    <m/>
    <x v="0"/>
    <s v="260207IQF0WVA"/>
    <s v="Closed"/>
    <s v="Paid"/>
  </r>
  <r>
    <x v="2722"/>
    <x v="88"/>
    <x v="4"/>
    <n v="7.8"/>
    <n v="1"/>
    <n v="7.8"/>
    <n v="7.8"/>
    <n v="7.8"/>
    <s v="N"/>
    <s v="N"/>
    <s v="N"/>
    <s v="Secawan "/>
    <s v="Secawan"/>
    <m/>
    <x v="0"/>
    <s v="260207IQF0WVA"/>
    <s v="Closed"/>
    <s v="Paid"/>
  </r>
  <r>
    <x v="2722"/>
    <x v="102"/>
    <x v="0"/>
    <n v="0"/>
    <n v="1"/>
    <n v="0"/>
    <n v="0"/>
    <n v="0"/>
    <s v="N"/>
    <s v="N"/>
    <s v="N"/>
    <s v="Secawan "/>
    <s v="Secawan"/>
    <m/>
    <x v="0"/>
    <s v="260207IQF0WVA"/>
    <s v="Closed"/>
    <s v="Paid"/>
  </r>
  <r>
    <x v="2723"/>
    <x v="126"/>
    <x v="4"/>
    <n v="13.8"/>
    <n v="1"/>
    <n v="13.8"/>
    <n v="13.8"/>
    <n v="13.8"/>
    <s v="N"/>
    <s v="N"/>
    <s v="N"/>
    <s v="Secawan "/>
    <s v="Secawan"/>
    <m/>
    <x v="0"/>
    <s v="260207IQF9VTB"/>
    <s v="Closed"/>
    <s v="Paid"/>
  </r>
  <r>
    <x v="2723"/>
    <x v="10"/>
    <x v="4"/>
    <n v="7.8"/>
    <n v="1"/>
    <n v="7.8"/>
    <n v="7.8"/>
    <n v="7.8"/>
    <s v="N"/>
    <s v="N"/>
    <s v="N"/>
    <s v="Secawan "/>
    <s v="Secawan"/>
    <m/>
    <x v="0"/>
    <s v="260207IQF9VTB"/>
    <s v="Closed"/>
    <s v="Paid"/>
  </r>
  <r>
    <x v="2723"/>
    <x v="102"/>
    <x v="0"/>
    <n v="0"/>
    <n v="1"/>
    <n v="0"/>
    <n v="0"/>
    <n v="0"/>
    <s v="N"/>
    <s v="N"/>
    <s v="N"/>
    <s v="Secawan "/>
    <s v="Secawan"/>
    <m/>
    <x v="0"/>
    <s v="260207IQF9VTB"/>
    <s v="Closed"/>
    <s v="Paid"/>
  </r>
  <r>
    <x v="2723"/>
    <x v="64"/>
    <x v="2"/>
    <n v="18"/>
    <n v="2"/>
    <n v="36"/>
    <n v="36"/>
    <n v="36"/>
    <s v="N"/>
    <s v="N"/>
    <s v="N"/>
    <s v="Secawan "/>
    <s v="Secawan"/>
    <m/>
    <x v="0"/>
    <s v="260207IQF9VTB"/>
    <s v="Closed"/>
    <s v="Paid"/>
  </r>
  <r>
    <x v="2724"/>
    <x v="103"/>
    <x v="0"/>
    <n v="0"/>
    <n v="1"/>
    <n v="0"/>
    <n v="0"/>
    <n v="0"/>
    <s v="N"/>
    <s v="N"/>
    <s v="N"/>
    <s v="Secawan "/>
    <s v="Secawan"/>
    <m/>
    <x v="0"/>
    <s v="260207IQFUVGZ"/>
    <s v="Closed"/>
    <s v="Paid"/>
  </r>
  <r>
    <x v="2724"/>
    <x v="24"/>
    <x v="4"/>
    <n v="10.8"/>
    <n v="1"/>
    <n v="10.8"/>
    <n v="10.8"/>
    <n v="10.8"/>
    <s v="N"/>
    <s v="N"/>
    <s v="N"/>
    <s v="Secawan "/>
    <s v="Secawan"/>
    <m/>
    <x v="0"/>
    <s v="260207IQFUVGZ"/>
    <s v="Closed"/>
    <s v="Paid"/>
  </r>
  <r>
    <x v="272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UVGZ"/>
    <s v="Closed"/>
    <s v="Paid"/>
  </r>
  <r>
    <x v="2725"/>
    <x v="2"/>
    <x v="3"/>
    <n v="5.2"/>
    <n v="1"/>
    <n v="5.2"/>
    <n v="2.6"/>
    <n v="2.6"/>
    <s v="N"/>
    <s v="N"/>
    <s v="N"/>
    <s v="Secawan "/>
    <s v="Secawan"/>
    <m/>
    <x v="0"/>
    <s v="260207IQF8AG6"/>
    <s v="Closed"/>
    <s v="Paid"/>
  </r>
  <r>
    <x v="2725"/>
    <x v="102"/>
    <x v="0"/>
    <n v="0"/>
    <n v="1"/>
    <n v="0"/>
    <n v="0"/>
    <n v="0"/>
    <s v="N"/>
    <s v="N"/>
    <s v="N"/>
    <s v="Secawan "/>
    <s v="Secawan"/>
    <m/>
    <x v="0"/>
    <s v="260207IQF8AG6"/>
    <s v="Closed"/>
    <s v="Paid"/>
  </r>
  <r>
    <x v="272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KC40"/>
    <s v="Closed"/>
    <s v="Paid"/>
  </r>
  <r>
    <x v="2726"/>
    <x v="103"/>
    <x v="0"/>
    <n v="0"/>
    <n v="1"/>
    <n v="0"/>
    <n v="0"/>
    <n v="0"/>
    <s v="N"/>
    <s v="N"/>
    <s v="N"/>
    <s v="Secawan "/>
    <s v="Secawan"/>
    <m/>
    <x v="0"/>
    <s v="260207IQFKC40"/>
    <s v="Closed"/>
    <s v="Paid"/>
  </r>
  <r>
    <x v="2727"/>
    <x v="64"/>
    <x v="2"/>
    <n v="18"/>
    <n v="1"/>
    <n v="18"/>
    <n v="18"/>
    <n v="18"/>
    <s v="N"/>
    <s v="N"/>
    <s v="N"/>
    <s v="Secawan "/>
    <s v="Secawan"/>
    <m/>
    <x v="0"/>
    <s v="260207IQF75TR"/>
    <s v="Closed"/>
    <s v="Paid"/>
  </r>
  <r>
    <x v="2727"/>
    <x v="102"/>
    <x v="0"/>
    <n v="0"/>
    <n v="1"/>
    <n v="0"/>
    <n v="0"/>
    <n v="0"/>
    <s v="N"/>
    <s v="N"/>
    <s v="N"/>
    <s v="Secawan "/>
    <s v="Secawan"/>
    <m/>
    <x v="0"/>
    <s v="260207IQF75TR"/>
    <s v="Closed"/>
    <s v="Paid"/>
  </r>
  <r>
    <x v="27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75TR"/>
    <s v="Closed"/>
    <s v="Paid"/>
  </r>
  <r>
    <x v="2727"/>
    <x v="2"/>
    <x v="3"/>
    <n v="5.2"/>
    <n v="1"/>
    <n v="5.2"/>
    <n v="2.6"/>
    <n v="2.6"/>
    <s v="N"/>
    <s v="N"/>
    <s v="N"/>
    <s v="Secawan "/>
    <s v="Secawan"/>
    <m/>
    <x v="0"/>
    <s v="260207IQF75TR"/>
    <s v="Closed"/>
    <s v="Paid"/>
  </r>
  <r>
    <x v="2727"/>
    <x v="36"/>
    <x v="4"/>
    <n v="1.5"/>
    <n v="1"/>
    <n v="1.5"/>
    <n v="1.5"/>
    <n v="1.5"/>
    <s v="N"/>
    <s v="N"/>
    <s v="N"/>
    <s v="Secawan "/>
    <s v="Secawan"/>
    <m/>
    <x v="0"/>
    <s v="260207IQF75TR"/>
    <s v="Closed"/>
    <s v="Paid"/>
  </r>
  <r>
    <x v="2727"/>
    <x v="10"/>
    <x v="4"/>
    <n v="6.8"/>
    <n v="1"/>
    <n v="6.8"/>
    <n v="6.8"/>
    <n v="6.8"/>
    <s v="N"/>
    <s v="N"/>
    <s v="N"/>
    <s v="Secawan "/>
    <s v="Secawan"/>
    <m/>
    <x v="0"/>
    <s v="260207IQF75TR"/>
    <s v="Closed"/>
    <s v="Paid"/>
  </r>
  <r>
    <x v="2727"/>
    <x v="171"/>
    <x v="2"/>
    <n v="9.9"/>
    <n v="1"/>
    <n v="9.9"/>
    <n v="9.9"/>
    <n v="9.9"/>
    <s v="N"/>
    <s v="N"/>
    <s v="N"/>
    <s v="Secawan "/>
    <s v="Secawan"/>
    <m/>
    <x v="0"/>
    <s v="260207IQF75TR"/>
    <s v="Closed"/>
    <s v="Paid"/>
  </r>
  <r>
    <x v="2728"/>
    <x v="142"/>
    <x v="7"/>
    <n v="3.77"/>
    <n v="1"/>
    <n v="3.77"/>
    <n v="3.77"/>
    <n v="3.77"/>
    <s v="N"/>
    <s v="N"/>
    <s v="Y"/>
    <s v="Bens Bakery "/>
    <s v="Bens Bakery"/>
    <m/>
    <x v="1"/>
    <s v="260207VEWI67U"/>
    <s v="Closed"/>
    <s v="Paid"/>
  </r>
  <r>
    <x v="2728"/>
    <x v="19"/>
    <x v="0"/>
    <n v="0"/>
    <n v="1"/>
    <n v="0"/>
    <n v="0"/>
    <n v="0"/>
    <s v="N"/>
    <s v="N"/>
    <s v="N"/>
    <s v="Bens Bakery "/>
    <s v="Bens Bakery"/>
    <m/>
    <x v="1"/>
    <s v="260207VEWI67U"/>
    <s v="Closed"/>
    <s v="Paid"/>
  </r>
  <r>
    <x v="2729"/>
    <x v="102"/>
    <x v="0"/>
    <n v="0"/>
    <n v="1"/>
    <n v="0"/>
    <n v="0"/>
    <n v="0"/>
    <s v="N"/>
    <s v="N"/>
    <s v="N"/>
    <s v="Secawan "/>
    <s v="Secawan"/>
    <m/>
    <x v="0"/>
    <s v="260207IQFYZVW"/>
    <s v="Closed"/>
    <s v="Paid"/>
  </r>
  <r>
    <x v="2729"/>
    <x v="123"/>
    <x v="2"/>
    <n v="15"/>
    <n v="1"/>
    <n v="15"/>
    <n v="15"/>
    <n v="15"/>
    <s v="N"/>
    <s v="N"/>
    <s v="N"/>
    <s v="Secawan "/>
    <s v="Secawan"/>
    <m/>
    <x v="0"/>
    <s v="260207IQFYZVW"/>
    <s v="Closed"/>
    <s v="Paid"/>
  </r>
  <r>
    <x v="27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YZVW"/>
    <s v="Closed"/>
    <s v="Paid"/>
  </r>
  <r>
    <x v="2730"/>
    <x v="102"/>
    <x v="0"/>
    <n v="0"/>
    <n v="1"/>
    <n v="0"/>
    <n v="0"/>
    <n v="0"/>
    <s v="N"/>
    <s v="N"/>
    <s v="N"/>
    <s v="Secawan "/>
    <s v="Secawan"/>
    <m/>
    <x v="0"/>
    <s v="260207IQF9G4S"/>
    <s v="Closed"/>
    <s v="Paid"/>
  </r>
  <r>
    <x v="2730"/>
    <x v="9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7IQF9G4S"/>
    <s v="Closed"/>
    <s v="Paid"/>
  </r>
  <r>
    <x v="2731"/>
    <x v="137"/>
    <x v="4"/>
    <n v="3.4"/>
    <n v="1"/>
    <n v="3.4"/>
    <n v="3.4"/>
    <n v="3.4"/>
    <s v="N"/>
    <s v="N"/>
    <s v="N"/>
    <s v="Secawan "/>
    <s v="Secawan"/>
    <m/>
    <x v="0"/>
    <s v="260207IQF8RE1"/>
    <s v="Closed"/>
    <s v="Paid"/>
  </r>
  <r>
    <x v="2731"/>
    <x v="103"/>
    <x v="0"/>
    <n v="0"/>
    <n v="1"/>
    <n v="0"/>
    <n v="0"/>
    <n v="0"/>
    <s v="N"/>
    <s v="N"/>
    <s v="N"/>
    <s v="Secawan "/>
    <s v="Secawan"/>
    <m/>
    <x v="0"/>
    <s v="260207IQF8RE1"/>
    <s v="Closed"/>
    <s v="Paid"/>
  </r>
  <r>
    <x v="2732"/>
    <x v="176"/>
    <x v="7"/>
    <n v="3.3"/>
    <n v="1"/>
    <n v="3.3"/>
    <n v="3.3"/>
    <n v="3.3"/>
    <s v="N"/>
    <s v="N"/>
    <s v="Y"/>
    <s v="Bens Bakery "/>
    <s v="Bens Bakery"/>
    <m/>
    <x v="1"/>
    <s v="260207VEWKOK2"/>
    <s v="Closed"/>
    <s v="Paid"/>
  </r>
  <r>
    <x v="2732"/>
    <x v="159"/>
    <x v="7"/>
    <n v="3.3"/>
    <n v="1"/>
    <n v="3.3"/>
    <n v="3.3"/>
    <n v="3.3"/>
    <s v="N"/>
    <s v="N"/>
    <s v="Y"/>
    <s v="Bens Bakery "/>
    <s v="Bens Bakery"/>
    <m/>
    <x v="1"/>
    <s v="260207VEWKOK2"/>
    <s v="Closed"/>
    <s v="Paid"/>
  </r>
  <r>
    <x v="27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7IQFZ985"/>
    <s v="Closed"/>
    <s v="Paid"/>
  </r>
  <r>
    <x v="2733"/>
    <x v="10"/>
    <x v="4"/>
    <n v="7.8"/>
    <n v="1"/>
    <n v="7.8"/>
    <n v="7.8"/>
    <n v="7.8"/>
    <s v="N"/>
    <s v="N"/>
    <s v="N"/>
    <s v="Secawan "/>
    <s v="Secawan"/>
    <m/>
    <x v="0"/>
    <s v="260207IQFZ985"/>
    <s v="Closed"/>
    <s v="Paid"/>
  </r>
  <r>
    <x v="2733"/>
    <x v="102"/>
    <x v="0"/>
    <n v="0"/>
    <n v="1"/>
    <n v="0"/>
    <n v="0"/>
    <n v="0"/>
    <s v="N"/>
    <s v="N"/>
    <s v="N"/>
    <s v="Secawan "/>
    <s v="Secawan"/>
    <m/>
    <x v="0"/>
    <s v="260207IQFZ985"/>
    <s v="Closed"/>
    <s v="Paid"/>
  </r>
  <r>
    <x v="27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Z985"/>
    <s v="Closed"/>
    <s v="Paid"/>
  </r>
  <r>
    <x v="2734"/>
    <x v="126"/>
    <x v="4"/>
    <n v="13.8"/>
    <n v="3"/>
    <n v="41.4"/>
    <n v="41.4"/>
    <n v="41.4"/>
    <s v="N"/>
    <s v="N"/>
    <s v="N"/>
    <s v="Secawan "/>
    <s v="Secawan"/>
    <m/>
    <x v="0"/>
    <s v="260207IQFOKHW"/>
    <s v="Closed"/>
    <s v="Paid"/>
  </r>
  <r>
    <x v="2734"/>
    <x v="102"/>
    <x v="0"/>
    <n v="0"/>
    <n v="1"/>
    <n v="0"/>
    <n v="0"/>
    <n v="0"/>
    <s v="N"/>
    <s v="N"/>
    <s v="N"/>
    <s v="Secawan "/>
    <s v="Secawan"/>
    <m/>
    <x v="0"/>
    <s v="260207IQFOKHW"/>
    <s v="Closed"/>
    <s v="Paid"/>
  </r>
  <r>
    <x v="2734"/>
    <x v="105"/>
    <x v="6"/>
    <n v="10"/>
    <n v="1"/>
    <n v="10"/>
    <n v="10"/>
    <n v="10"/>
    <s v="N"/>
    <s v="N"/>
    <s v="N"/>
    <s v="Secawan "/>
    <s v="Secawan"/>
    <m/>
    <x v="0"/>
    <s v="260207IQFOKHW"/>
    <s v="Closed"/>
    <s v="Paid"/>
  </r>
  <r>
    <x v="2734"/>
    <x v="137"/>
    <x v="4"/>
    <n v="3.4"/>
    <n v="1"/>
    <n v="3.4"/>
    <n v="3.4"/>
    <n v="3.4"/>
    <s v="N"/>
    <s v="N"/>
    <s v="N"/>
    <s v="Secawan "/>
    <s v="Secawan"/>
    <m/>
    <x v="0"/>
    <s v="260207IQFOKHW"/>
    <s v="Closed"/>
    <s v="Paid"/>
  </r>
  <r>
    <x v="2735"/>
    <x v="103"/>
    <x v="0"/>
    <n v="0"/>
    <n v="1"/>
    <n v="0"/>
    <n v="0"/>
    <n v="0"/>
    <s v="N"/>
    <s v="N"/>
    <s v="N"/>
    <s v="Secawan "/>
    <s v="Secawan"/>
    <m/>
    <x v="0"/>
    <s v="260207IQFZIT1"/>
    <s v="Closed"/>
    <s v="Paid"/>
  </r>
  <r>
    <x v="2735"/>
    <x v="2"/>
    <x v="3"/>
    <n v="5.2"/>
    <n v="1"/>
    <n v="5.2"/>
    <n v="2.6"/>
    <n v="2.6"/>
    <s v="N"/>
    <s v="N"/>
    <s v="N"/>
    <s v="Secawan "/>
    <s v="Secawan"/>
    <m/>
    <x v="0"/>
    <s v="260207IQFZIT1"/>
    <s v="Closed"/>
    <s v="Paid"/>
  </r>
  <r>
    <x v="2736"/>
    <x v="127"/>
    <x v="10"/>
    <n v="6"/>
    <n v="1"/>
    <n v="6"/>
    <n v="3"/>
    <n v="3"/>
    <s v="N"/>
    <s v="N"/>
    <s v="N"/>
    <s v="Secawan "/>
    <s v="Secawan"/>
    <m/>
    <x v="0"/>
    <s v="260207IQF87US"/>
    <s v="Closed"/>
    <s v="Paid"/>
  </r>
  <r>
    <x v="2736"/>
    <x v="103"/>
    <x v="0"/>
    <n v="0"/>
    <n v="1"/>
    <n v="0"/>
    <n v="0"/>
    <n v="0"/>
    <s v="N"/>
    <s v="N"/>
    <s v="N"/>
    <s v="Secawan "/>
    <s v="Secawan"/>
    <m/>
    <x v="0"/>
    <s v="260207IQF87US"/>
    <s v="Closed"/>
    <s v="Paid"/>
  </r>
  <r>
    <x v="2737"/>
    <x v="117"/>
    <x v="7"/>
    <n v="9.43"/>
    <n v="1"/>
    <n v="9.43"/>
    <n v="9.43"/>
    <n v="9.43"/>
    <s v="N"/>
    <s v="N"/>
    <s v="Y"/>
    <s v="Bens Bakery "/>
    <s v="Bens Bakery"/>
    <m/>
    <x v="1"/>
    <s v="260207VEWLUCK"/>
    <s v="Closed"/>
    <s v="Paid"/>
  </r>
  <r>
    <x v="2737"/>
    <x v="42"/>
    <x v="0"/>
    <n v="0"/>
    <n v="1"/>
    <n v="0"/>
    <n v="0"/>
    <n v="0"/>
    <s v="N"/>
    <s v="N"/>
    <s v="N"/>
    <s v="Bens Bakery "/>
    <s v="Bens Bakery"/>
    <m/>
    <x v="1"/>
    <s v="260207VEWLUCK"/>
    <s v="Closed"/>
    <s v="Paid"/>
  </r>
  <r>
    <x v="2737"/>
    <x v="71"/>
    <x v="7"/>
    <n v="14.15"/>
    <n v="1"/>
    <n v="14.15"/>
    <n v="14.15"/>
    <n v="14.15"/>
    <s v="N"/>
    <s v="N"/>
    <s v="Y"/>
    <s v="Bens Bakery "/>
    <s v="Bens Bakery"/>
    <m/>
    <x v="1"/>
    <s v="260207VEWLUCK"/>
    <s v="Closed"/>
    <s v="Paid"/>
  </r>
  <r>
    <x v="2738"/>
    <x v="102"/>
    <x v="0"/>
    <n v="0"/>
    <n v="1"/>
    <n v="0"/>
    <n v="0"/>
    <n v="0"/>
    <s v="N"/>
    <s v="N"/>
    <s v="N"/>
    <s v="Secawan "/>
    <s v="Secawan"/>
    <m/>
    <x v="0"/>
    <s v="260207IQFRQV3"/>
    <s v="Closed"/>
    <s v="Paid"/>
  </r>
  <r>
    <x v="2738"/>
    <x v="64"/>
    <x v="2"/>
    <n v="18"/>
    <n v="1"/>
    <n v="18"/>
    <n v="18"/>
    <n v="15.5"/>
    <s v="N"/>
    <s v="N"/>
    <s v="N"/>
    <s v="Secawan "/>
    <s v="Secawan"/>
    <m/>
    <x v="0"/>
    <s v="260207IQFRQV3"/>
    <s v="Closed"/>
    <s v="Paid"/>
  </r>
  <r>
    <x v="2738"/>
    <x v="149"/>
    <x v="2"/>
    <n v="18"/>
    <n v="1"/>
    <n v="18"/>
    <n v="18"/>
    <n v="15.5"/>
    <s v="N"/>
    <s v="N"/>
    <s v="N"/>
    <s v="Secawan "/>
    <s v="Secawan"/>
    <m/>
    <x v="0"/>
    <s v="260207IQFRQV3"/>
    <s v="Closed"/>
    <s v="Paid"/>
  </r>
  <r>
    <x v="27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UU9W"/>
    <s v="Closed"/>
    <s v="Paid"/>
  </r>
  <r>
    <x v="2739"/>
    <x v="46"/>
    <x v="0"/>
    <n v="0"/>
    <n v="1"/>
    <n v="0"/>
    <n v="0"/>
    <n v="0"/>
    <s v="N"/>
    <s v="N"/>
    <s v="N"/>
    <s v="Restore "/>
    <s v="Restore"/>
    <m/>
    <x v="2"/>
    <s v="260207UAXUU9W"/>
    <s v="Closed"/>
    <s v="Paid"/>
  </r>
  <r>
    <x v="2740"/>
    <x v="2"/>
    <x v="3"/>
    <n v="5.2"/>
    <n v="1"/>
    <n v="5.2"/>
    <n v="2.6"/>
    <n v="2.6"/>
    <s v="N"/>
    <s v="N"/>
    <s v="N"/>
    <s v="Secawan "/>
    <s v="Secawan"/>
    <m/>
    <x v="0"/>
    <s v="260207IQFPXMT"/>
    <s v="Closed"/>
    <s v="Paid"/>
  </r>
  <r>
    <x v="2740"/>
    <x v="10"/>
    <x v="4"/>
    <n v="6.8"/>
    <n v="1"/>
    <n v="6.8"/>
    <n v="6.8"/>
    <n v="6.8"/>
    <s v="N"/>
    <s v="N"/>
    <s v="N"/>
    <s v="Secawan "/>
    <s v="Secawan"/>
    <m/>
    <x v="0"/>
    <s v="260207IQFPXMT"/>
    <s v="Closed"/>
    <s v="Paid"/>
  </r>
  <r>
    <x v="2741"/>
    <x v="76"/>
    <x v="3"/>
    <n v="12.5"/>
    <n v="1"/>
    <n v="12.5"/>
    <n v="6.25"/>
    <n v="6.25"/>
    <s v="N"/>
    <s v="N"/>
    <s v="N"/>
    <s v="Secawan "/>
    <s v="Secawan"/>
    <m/>
    <x v="0"/>
    <s v="260207IQFNMDR"/>
    <s v="Closed"/>
    <s v="Paid"/>
  </r>
  <r>
    <x v="2741"/>
    <x v="127"/>
    <x v="10"/>
    <n v="6"/>
    <n v="1"/>
    <n v="6"/>
    <n v="3"/>
    <n v="3"/>
    <s v="N"/>
    <s v="N"/>
    <s v="N"/>
    <s v="Secawan "/>
    <s v="Secawan"/>
    <m/>
    <x v="0"/>
    <s v="260207IQFNMDR"/>
    <s v="Closed"/>
    <s v="Paid"/>
  </r>
  <r>
    <x v="2742"/>
    <x v="95"/>
    <x v="4"/>
    <n v="10.8"/>
    <n v="1"/>
    <n v="10.8"/>
    <n v="10.8"/>
    <n v="10.8"/>
    <s v="N"/>
    <s v="N"/>
    <s v="N"/>
    <s v="Secawan "/>
    <s v="Secawan"/>
    <m/>
    <x v="0"/>
    <s v="260207IQF4GAK"/>
    <s v="Closed"/>
    <s v="Paid"/>
  </r>
  <r>
    <x v="2743"/>
    <x v="19"/>
    <x v="0"/>
    <n v="0"/>
    <n v="1"/>
    <n v="0"/>
    <n v="0"/>
    <n v="0"/>
    <s v="N"/>
    <s v="N"/>
    <s v="N"/>
    <s v="Bens Bakery "/>
    <s v="Bens Bakery"/>
    <m/>
    <x v="1"/>
    <s v="260207VEW74MY"/>
    <s v="Closed"/>
    <s v="Paid"/>
  </r>
  <r>
    <x v="2743"/>
    <x v="159"/>
    <x v="7"/>
    <n v="3.3"/>
    <n v="2"/>
    <n v="6.6"/>
    <n v="3.3"/>
    <n v="3.3"/>
    <s v="N"/>
    <s v="N"/>
    <s v="Y"/>
    <s v="Bens Bakery "/>
    <s v="Bens Bakery"/>
    <m/>
    <x v="1"/>
    <s v="260207VEW74MY"/>
    <s v="Closed"/>
    <s v="Paid"/>
  </r>
  <r>
    <x v="2744"/>
    <x v="37"/>
    <x v="4"/>
    <n v="11.8"/>
    <n v="1"/>
    <n v="11.8"/>
    <n v="11.8"/>
    <n v="11.8"/>
    <s v="N"/>
    <s v="N"/>
    <s v="N"/>
    <s v="Secawan "/>
    <s v="Secawan"/>
    <m/>
    <x v="0"/>
    <s v="260207IQFD23K"/>
    <s v="Closed"/>
    <s v="Paid"/>
  </r>
  <r>
    <x v="2744"/>
    <x v="82"/>
    <x v="4"/>
    <n v="13.8"/>
    <n v="1"/>
    <n v="13.8"/>
    <n v="13.8"/>
    <n v="13.8"/>
    <s v="N"/>
    <s v="N"/>
    <s v="N"/>
    <s v="Secawan "/>
    <s v="Secawan"/>
    <m/>
    <x v="0"/>
    <s v="260207IQFD23K"/>
    <s v="Closed"/>
    <s v="Paid"/>
  </r>
  <r>
    <x v="2745"/>
    <x v="39"/>
    <x v="4"/>
    <n v="18.5"/>
    <n v="1"/>
    <n v="18.5"/>
    <n v="18.5"/>
    <n v="18.5"/>
    <s v="N"/>
    <s v="N"/>
    <s v="N"/>
    <s v="Secawan "/>
    <s v="Secawan"/>
    <m/>
    <x v="0"/>
    <s v="260207IQF3VBQ"/>
    <s v="Closed"/>
    <s v="Paid"/>
  </r>
  <r>
    <x v="2746"/>
    <x v="19"/>
    <x v="0"/>
    <n v="0"/>
    <n v="1"/>
    <n v="0"/>
    <n v="0"/>
    <n v="0"/>
    <s v="N"/>
    <s v="N"/>
    <s v="N"/>
    <s v="Bens Bakery "/>
    <s v="Bens Bakery"/>
    <m/>
    <x v="1"/>
    <s v="260207VEWQIBZ"/>
    <s v="Closed"/>
    <s v="Paid"/>
  </r>
  <r>
    <x v="2746"/>
    <x v="118"/>
    <x v="7"/>
    <n v="9.43"/>
    <n v="1"/>
    <n v="9.43"/>
    <n v="4.72"/>
    <n v="4.72"/>
    <s v="N"/>
    <s v="N"/>
    <s v="Y"/>
    <s v="Bens Bakery "/>
    <s v="Bens Bakery"/>
    <m/>
    <x v="1"/>
    <s v="260207VEWQIBZ"/>
    <s v="Closed"/>
    <s v="Paid"/>
  </r>
  <r>
    <x v="2746"/>
    <x v="72"/>
    <x v="7"/>
    <n v="5.66"/>
    <n v="1"/>
    <n v="5.66"/>
    <n v="2.83"/>
    <n v="2.83"/>
    <s v="N"/>
    <s v="N"/>
    <s v="Y"/>
    <s v="Bens Bakery "/>
    <s v="Bens Bakery"/>
    <m/>
    <x v="1"/>
    <s v="260207VEWQIBZ"/>
    <s v="Closed"/>
    <s v="Paid"/>
  </r>
  <r>
    <x v="2747"/>
    <x v="72"/>
    <x v="7"/>
    <n v="5.66"/>
    <n v="1"/>
    <n v="5.66"/>
    <n v="2.83"/>
    <n v="2.83"/>
    <s v="N"/>
    <s v="N"/>
    <s v="Y"/>
    <s v="Bens Bakery "/>
    <s v="Bens Bakery"/>
    <m/>
    <x v="1"/>
    <s v="260207VEWW8K8"/>
    <s v="Closed"/>
    <s v="Paid"/>
  </r>
  <r>
    <x v="2747"/>
    <x v="19"/>
    <x v="0"/>
    <n v="0"/>
    <n v="1"/>
    <n v="0"/>
    <n v="0"/>
    <n v="0"/>
    <s v="N"/>
    <s v="N"/>
    <s v="N"/>
    <s v="Bens Bakery "/>
    <s v="Bens Bakery"/>
    <m/>
    <x v="1"/>
    <s v="260207VEWW8K8"/>
    <s v="Closed"/>
    <s v="Paid"/>
  </r>
  <r>
    <x v="2747"/>
    <x v="26"/>
    <x v="7"/>
    <n v="5.66"/>
    <n v="1"/>
    <n v="5.66"/>
    <n v="2.83"/>
    <n v="2.83"/>
    <s v="N"/>
    <s v="N"/>
    <s v="Y"/>
    <s v="Bens Bakery "/>
    <s v="Bens Bakery"/>
    <m/>
    <x v="1"/>
    <s v="260207VEWW8K8"/>
    <s v="Closed"/>
    <s v="Paid"/>
  </r>
  <r>
    <x v="2748"/>
    <x v="42"/>
    <x v="0"/>
    <n v="0"/>
    <n v="1"/>
    <n v="0"/>
    <n v="0"/>
    <n v="0"/>
    <s v="N"/>
    <s v="N"/>
    <s v="N"/>
    <s v="Bens Bakery "/>
    <s v="Bens Bakery"/>
    <m/>
    <x v="1"/>
    <s v="260207VEWS6CT"/>
    <s v="Closed"/>
    <s v="Paid"/>
  </r>
  <r>
    <x v="2748"/>
    <x v="143"/>
    <x v="7"/>
    <n v="11.32"/>
    <n v="1"/>
    <n v="11.32"/>
    <n v="5.66"/>
    <n v="5.66"/>
    <s v="N"/>
    <s v="N"/>
    <s v="Y"/>
    <s v="Bens Bakery "/>
    <s v="Bens Bakery"/>
    <m/>
    <x v="1"/>
    <s v="260207VEWS6CT"/>
    <s v="Closed"/>
    <s v="Paid"/>
  </r>
  <r>
    <x v="2748"/>
    <x v="118"/>
    <x v="7"/>
    <n v="9.43"/>
    <n v="1"/>
    <n v="9.43"/>
    <n v="4.72"/>
    <n v="4.72"/>
    <s v="N"/>
    <s v="N"/>
    <s v="Y"/>
    <s v="Bens Bakery "/>
    <s v="Bens Bakery"/>
    <m/>
    <x v="1"/>
    <s v="260207VEWS6CT"/>
    <s v="Closed"/>
    <s v="Paid"/>
  </r>
  <r>
    <x v="2749"/>
    <x v="39"/>
    <x v="4"/>
    <n v="18.5"/>
    <n v="1"/>
    <n v="18.5"/>
    <n v="18.5"/>
    <n v="18.5"/>
    <s v="N"/>
    <s v="N"/>
    <s v="N"/>
    <s v="Secawan "/>
    <s v="Secawan"/>
    <m/>
    <x v="0"/>
    <s v="260207IQF0Z8M"/>
    <s v="Closed"/>
    <s v="Paid"/>
  </r>
  <r>
    <x v="2750"/>
    <x v="2"/>
    <x v="3"/>
    <n v="5.2"/>
    <n v="1"/>
    <n v="5.2"/>
    <n v="2.6"/>
    <n v="2.6"/>
    <s v="N"/>
    <s v="N"/>
    <s v="N"/>
    <s v="Secawan "/>
    <s v="Secawan"/>
    <m/>
    <x v="0"/>
    <s v="260207IQFTCAI"/>
    <s v="Closed"/>
    <s v="Paid"/>
  </r>
  <r>
    <x v="2751"/>
    <x v="76"/>
    <x v="3"/>
    <n v="12.5"/>
    <n v="1"/>
    <n v="12.5"/>
    <n v="6.25"/>
    <n v="6.25"/>
    <s v="N"/>
    <s v="N"/>
    <s v="N"/>
    <s v="Secawan "/>
    <s v="Secawan"/>
    <m/>
    <x v="0"/>
    <s v="260207IQFVUK0"/>
    <s v="Closed"/>
    <s v="Paid"/>
  </r>
  <r>
    <x v="2752"/>
    <x v="73"/>
    <x v="7"/>
    <n v="14.15"/>
    <n v="1"/>
    <n v="14.15"/>
    <n v="7.08"/>
    <n v="7.08"/>
    <s v="N"/>
    <s v="N"/>
    <s v="Y"/>
    <s v="Bens Bakery "/>
    <s v="Bens Bakery"/>
    <m/>
    <x v="1"/>
    <s v="260207VEW769I"/>
    <s v="Closed"/>
    <s v="Paid"/>
  </r>
  <r>
    <x v="2752"/>
    <x v="42"/>
    <x v="0"/>
    <n v="0"/>
    <n v="1"/>
    <n v="0"/>
    <n v="0"/>
    <n v="0"/>
    <s v="N"/>
    <s v="N"/>
    <s v="N"/>
    <s v="Bens Bakery "/>
    <s v="Bens Bakery"/>
    <m/>
    <x v="1"/>
    <s v="260207VEW769I"/>
    <s v="Closed"/>
    <s v="Paid"/>
  </r>
  <r>
    <x v="2752"/>
    <x v="142"/>
    <x v="7"/>
    <n v="3.77"/>
    <n v="1"/>
    <n v="3.77"/>
    <n v="1.89"/>
    <n v="1.89"/>
    <s v="N"/>
    <s v="N"/>
    <s v="Y"/>
    <s v="Bens Bakery "/>
    <s v="Bens Bakery"/>
    <m/>
    <x v="1"/>
    <s v="260207VEW769I"/>
    <s v="Closed"/>
    <s v="Paid"/>
  </r>
  <r>
    <x v="2753"/>
    <x v="137"/>
    <x v="4"/>
    <n v="3.4"/>
    <n v="1"/>
    <n v="3.4"/>
    <n v="3.4"/>
    <n v="3.4"/>
    <s v="N"/>
    <s v="N"/>
    <s v="N"/>
    <s v="Secawan "/>
    <s v="Secawan"/>
    <m/>
    <x v="0"/>
    <s v="260207IQFUUGO"/>
    <s v="Closed"/>
    <s v="Paid"/>
  </r>
  <r>
    <x v="2753"/>
    <x v="39"/>
    <x v="4"/>
    <n v="18.5"/>
    <n v="1"/>
    <n v="18.5"/>
    <n v="18.5"/>
    <n v="18.5"/>
    <s v="N"/>
    <s v="N"/>
    <s v="N"/>
    <s v="Secawan "/>
    <s v="Secawan"/>
    <m/>
    <x v="0"/>
    <s v="260207IQFUUGO"/>
    <s v="Closed"/>
    <s v="Paid"/>
  </r>
  <r>
    <x v="275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07UAXTGV2"/>
    <s v="Closed"/>
    <s v="Paid"/>
  </r>
  <r>
    <x v="2754"/>
    <x v="46"/>
    <x v="0"/>
    <n v="0"/>
    <n v="1"/>
    <n v="0"/>
    <n v="0"/>
    <n v="0"/>
    <s v="N"/>
    <s v="N"/>
    <s v="N"/>
    <s v="Restore "/>
    <s v="Restore"/>
    <m/>
    <x v="2"/>
    <s v="260207UAXTGV2"/>
    <s v="Closed"/>
    <s v="Paid"/>
  </r>
  <r>
    <x v="275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TGV2"/>
    <s v="Closed"/>
    <s v="Paid"/>
  </r>
  <r>
    <x v="27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OQI3"/>
    <s v="Closed"/>
    <s v="Paid"/>
  </r>
  <r>
    <x v="2755"/>
    <x v="46"/>
    <x v="0"/>
    <n v="0"/>
    <n v="1"/>
    <n v="0"/>
    <n v="0"/>
    <n v="0"/>
    <s v="N"/>
    <s v="N"/>
    <s v="N"/>
    <s v="Restore "/>
    <s v="Restore"/>
    <m/>
    <x v="2"/>
    <s v="260207UAXOQI3"/>
    <s v="Closed"/>
    <s v="Paid"/>
  </r>
  <r>
    <x v="2756"/>
    <x v="39"/>
    <x v="4"/>
    <n v="18.5"/>
    <n v="1"/>
    <n v="18.5"/>
    <n v="18.5"/>
    <n v="18.5"/>
    <s v="N"/>
    <s v="N"/>
    <s v="N"/>
    <s v="Secawan "/>
    <s v="Secawan"/>
    <m/>
    <x v="0"/>
    <s v="260207IQFCHWX"/>
    <s v="Closed"/>
    <s v="Paid"/>
  </r>
  <r>
    <x v="2757"/>
    <x v="149"/>
    <x v="2"/>
    <n v="18"/>
    <n v="1"/>
    <n v="18"/>
    <n v="18"/>
    <n v="18"/>
    <s v="N"/>
    <s v="N"/>
    <s v="N"/>
    <s v="Secawan "/>
    <s v="Secawan"/>
    <m/>
    <x v="0"/>
    <s v="260207IQF2UX7"/>
    <s v="Closed"/>
    <s v="Paid"/>
  </r>
  <r>
    <x v="2758"/>
    <x v="46"/>
    <x v="0"/>
    <n v="0"/>
    <n v="1"/>
    <n v="0"/>
    <n v="0"/>
    <n v="0"/>
    <s v="N"/>
    <s v="N"/>
    <s v="N"/>
    <s v="Restore "/>
    <s v="Restore"/>
    <m/>
    <x v="2"/>
    <s v="260207UAXXN7S"/>
    <s v="Closed"/>
    <s v="Paid"/>
  </r>
  <r>
    <x v="275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07UAXXN7S"/>
    <s v="Closed"/>
    <s v="Paid"/>
  </r>
  <r>
    <x v="2759"/>
    <x v="46"/>
    <x v="0"/>
    <n v="0"/>
    <n v="1"/>
    <n v="0"/>
    <n v="0"/>
    <n v="0"/>
    <s v="N"/>
    <s v="N"/>
    <s v="N"/>
    <s v="Restore "/>
    <s v="Restore"/>
    <m/>
    <x v="2"/>
    <s v="260207UAX2XUA"/>
    <s v="Closed"/>
    <s v="Paid"/>
  </r>
  <r>
    <x v="2759"/>
    <x v="131"/>
    <x v="8"/>
    <n v="20"/>
    <n v="1"/>
    <n v="20"/>
    <n v="20"/>
    <n v="20"/>
    <s v="N"/>
    <s v="N"/>
    <s v="N"/>
    <s v="Restore "/>
    <s v="Restore"/>
    <m/>
    <x v="2"/>
    <s v="260207UAX2XUA"/>
    <s v="Closed"/>
    <s v="Paid"/>
  </r>
  <r>
    <x v="2760"/>
    <x v="164"/>
    <x v="7"/>
    <n v="3.3"/>
    <n v="1"/>
    <n v="3.3"/>
    <n v="1.65"/>
    <n v="1.65"/>
    <s v="N"/>
    <s v="N"/>
    <s v="Y"/>
    <s v="Bens Bakery "/>
    <s v="Bens Bakery"/>
    <m/>
    <x v="1"/>
    <s v="260207VEWM5IA"/>
    <s v="Closed"/>
    <s v="Paid"/>
  </r>
  <r>
    <x v="2760"/>
    <x v="19"/>
    <x v="0"/>
    <n v="0"/>
    <n v="1"/>
    <n v="0"/>
    <n v="0"/>
    <n v="0"/>
    <s v="N"/>
    <s v="N"/>
    <s v="N"/>
    <s v="Bens Bakery "/>
    <s v="Bens Bakery"/>
    <m/>
    <x v="1"/>
    <s v="260207VEWM5IA"/>
    <s v="Closed"/>
    <s v="Paid"/>
  </r>
  <r>
    <x v="2760"/>
    <x v="26"/>
    <x v="7"/>
    <n v="5.66"/>
    <n v="1"/>
    <n v="5.66"/>
    <n v="2.83"/>
    <n v="2.83"/>
    <s v="N"/>
    <s v="N"/>
    <s v="Y"/>
    <s v="Bens Bakery "/>
    <s v="Bens Bakery"/>
    <m/>
    <x v="1"/>
    <s v="260207VEWM5IA"/>
    <s v="Closed"/>
    <s v="Paid"/>
  </r>
  <r>
    <x v="2761"/>
    <x v="126"/>
    <x v="4"/>
    <n v="13.8"/>
    <n v="1"/>
    <n v="13.8"/>
    <n v="13.8"/>
    <n v="13.8"/>
    <s v="N"/>
    <s v="N"/>
    <s v="N"/>
    <s v="Secawan "/>
    <s v="Secawan"/>
    <m/>
    <x v="0"/>
    <s v="260207IQFLY0I"/>
    <s v="Closed"/>
    <s v="Paid"/>
  </r>
  <r>
    <x v="2761"/>
    <x v="102"/>
    <x v="0"/>
    <n v="0"/>
    <n v="1"/>
    <n v="0"/>
    <n v="0"/>
    <n v="0"/>
    <s v="N"/>
    <s v="N"/>
    <s v="N"/>
    <s v="Secawan "/>
    <s v="Secawan"/>
    <m/>
    <x v="0"/>
    <s v="260207IQFLY0I"/>
    <s v="Closed"/>
    <s v="Paid"/>
  </r>
  <r>
    <x v="2761"/>
    <x v="2"/>
    <x v="3"/>
    <n v="5.2"/>
    <n v="1"/>
    <n v="5.2"/>
    <n v="2.6"/>
    <n v="2.6"/>
    <s v="N"/>
    <s v="N"/>
    <s v="N"/>
    <s v="Secawan "/>
    <s v="Secawan"/>
    <m/>
    <x v="0"/>
    <s v="260207IQFLY0I"/>
    <s v="Closed"/>
    <s v="Paid"/>
  </r>
  <r>
    <x v="2762"/>
    <x v="42"/>
    <x v="0"/>
    <n v="0"/>
    <n v="1"/>
    <n v="0"/>
    <n v="0"/>
    <n v="0"/>
    <s v="N"/>
    <s v="N"/>
    <s v="N"/>
    <s v="Bens Bakery "/>
    <s v="Bens Bakery"/>
    <m/>
    <x v="1"/>
    <s v="260207VEWQEN6"/>
    <s v="Closed"/>
    <s v="Paid"/>
  </r>
  <r>
    <x v="2762"/>
    <x v="150"/>
    <x v="7"/>
    <n v="14.15"/>
    <n v="1"/>
    <n v="14.15"/>
    <n v="7.08"/>
    <n v="7.08"/>
    <s v="N"/>
    <s v="N"/>
    <s v="Y"/>
    <s v="Bens Bakery "/>
    <s v="Bens Bakery"/>
    <m/>
    <x v="1"/>
    <s v="260207VEWQEN6"/>
    <s v="Closed"/>
    <s v="Paid"/>
  </r>
  <r>
    <x v="2763"/>
    <x v="42"/>
    <x v="0"/>
    <n v="0"/>
    <n v="1"/>
    <n v="0"/>
    <n v="0"/>
    <n v="0"/>
    <s v="N"/>
    <s v="N"/>
    <s v="N"/>
    <s v="Bens Bakery "/>
    <s v="Bens Bakery"/>
    <m/>
    <x v="1"/>
    <s v="260207VEWPADB"/>
    <s v="Closed"/>
    <s v="Paid"/>
  </r>
  <r>
    <x v="2763"/>
    <x v="141"/>
    <x v="7"/>
    <n v="9.43"/>
    <n v="1"/>
    <n v="9.43"/>
    <n v="4.72"/>
    <n v="4.72"/>
    <s v="N"/>
    <s v="N"/>
    <s v="Y"/>
    <s v="Bens Bakery "/>
    <s v="Bens Bakery"/>
    <m/>
    <x v="1"/>
    <s v="260207VEWPADB"/>
    <s v="Closed"/>
    <s v="Paid"/>
  </r>
  <r>
    <x v="2764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7IQFB9EZ"/>
    <s v="Closed"/>
    <s v="Paid"/>
  </r>
  <r>
    <x v="2764"/>
    <x v="102"/>
    <x v="0"/>
    <n v="0"/>
    <n v="1"/>
    <n v="0"/>
    <n v="0"/>
    <n v="0"/>
    <s v="N"/>
    <s v="N"/>
    <s v="N"/>
    <s v="Secawan "/>
    <s v="Secawan"/>
    <m/>
    <x v="0"/>
    <s v="260207IQFB9EZ"/>
    <s v="Closed"/>
    <s v="Paid"/>
  </r>
  <r>
    <x v="2764"/>
    <x v="123"/>
    <x v="2"/>
    <n v="15"/>
    <n v="1"/>
    <n v="15"/>
    <n v="15"/>
    <n v="15"/>
    <s v="N"/>
    <s v="N"/>
    <s v="N"/>
    <s v="Secawan "/>
    <s v="Secawan"/>
    <m/>
    <x v="0"/>
    <s v="260207IQFB9EZ"/>
    <s v="Closed"/>
    <s v="Paid"/>
  </r>
  <r>
    <x v="2765"/>
    <x v="2"/>
    <x v="3"/>
    <n v="5.2"/>
    <n v="1"/>
    <n v="5.2"/>
    <n v="2.6"/>
    <n v="2.6"/>
    <s v="N"/>
    <s v="N"/>
    <s v="N"/>
    <s v="Secawan "/>
    <s v="Secawan"/>
    <m/>
    <x v="0"/>
    <s v="260207IQFA90W"/>
    <s v="Closed"/>
    <s v="Paid"/>
  </r>
  <r>
    <x v="2765"/>
    <x v="102"/>
    <x v="0"/>
    <n v="0"/>
    <n v="1"/>
    <n v="0"/>
    <n v="0"/>
    <n v="0"/>
    <s v="N"/>
    <s v="N"/>
    <s v="N"/>
    <s v="Secawan "/>
    <s v="Secawan"/>
    <m/>
    <x v="0"/>
    <s v="260207IQFA90W"/>
    <s v="Closed"/>
    <s v="Paid"/>
  </r>
  <r>
    <x v="2766"/>
    <x v="73"/>
    <x v="7"/>
    <n v="14.15"/>
    <n v="1"/>
    <n v="14.15"/>
    <n v="7.08"/>
    <n v="7.08"/>
    <s v="N"/>
    <s v="N"/>
    <s v="Y"/>
    <s v="Bens Bakery "/>
    <s v="Bens Bakery"/>
    <m/>
    <x v="1"/>
    <s v="260207VEWKGZD"/>
    <s v="Closed"/>
    <s v="Paid"/>
  </r>
  <r>
    <x v="2766"/>
    <x v="26"/>
    <x v="7"/>
    <n v="5.66"/>
    <n v="1"/>
    <n v="5.66"/>
    <n v="2.83"/>
    <n v="2.83"/>
    <s v="N"/>
    <s v="N"/>
    <s v="Y"/>
    <s v="Bens Bakery "/>
    <s v="Bens Bakery"/>
    <m/>
    <x v="1"/>
    <s v="260207VEWKGZD"/>
    <s v="Closed"/>
    <s v="Paid"/>
  </r>
  <r>
    <x v="2766"/>
    <x v="117"/>
    <x v="7"/>
    <n v="9.43"/>
    <n v="2"/>
    <n v="18.86"/>
    <n v="9.43"/>
    <n v="9.43"/>
    <s v="N"/>
    <s v="N"/>
    <s v="Y"/>
    <s v="Bens Bakery "/>
    <s v="Bens Bakery"/>
    <m/>
    <x v="1"/>
    <s v="260207VEWKGZD"/>
    <s v="Closed"/>
    <s v="Paid"/>
  </r>
  <r>
    <x v="2766"/>
    <x v="42"/>
    <x v="0"/>
    <n v="0"/>
    <n v="1"/>
    <n v="0"/>
    <n v="0"/>
    <n v="0"/>
    <s v="N"/>
    <s v="N"/>
    <s v="N"/>
    <s v="Bens Bakery "/>
    <s v="Bens Bakery"/>
    <m/>
    <x v="1"/>
    <s v="260207VEWKGZD"/>
    <s v="Closed"/>
    <s v="Paid"/>
  </r>
  <r>
    <x v="2767"/>
    <x v="42"/>
    <x v="0"/>
    <n v="0"/>
    <n v="1"/>
    <n v="0"/>
    <n v="0"/>
    <n v="0"/>
    <s v="N"/>
    <s v="N"/>
    <s v="N"/>
    <s v="Bens Bakery "/>
    <s v="Bens Bakery"/>
    <m/>
    <x v="1"/>
    <s v="260207VEWJZ75"/>
    <s v="Closed"/>
    <s v="Paid"/>
  </r>
  <r>
    <x v="2767"/>
    <x v="84"/>
    <x v="7"/>
    <n v="9.43"/>
    <n v="1"/>
    <n v="9.43"/>
    <n v="4.72"/>
    <n v="4.72"/>
    <s v="N"/>
    <s v="N"/>
    <s v="Y"/>
    <s v="Bens Bakery "/>
    <s v="Bens Bakery"/>
    <m/>
    <x v="1"/>
    <s v="260207VEWJZ75"/>
    <s v="Closed"/>
    <s v="Paid"/>
  </r>
  <r>
    <x v="2768"/>
    <x v="102"/>
    <x v="0"/>
    <n v="0"/>
    <n v="1"/>
    <n v="0"/>
    <n v="0"/>
    <n v="0"/>
    <s v="N"/>
    <s v="N"/>
    <s v="N"/>
    <s v="Secawan "/>
    <s v="Secawan"/>
    <m/>
    <x v="0"/>
    <s v="260207IQF0WB8"/>
    <s v="Closed"/>
    <s v="Paid"/>
  </r>
  <r>
    <x v="2768"/>
    <x v="2"/>
    <x v="3"/>
    <n v="5.2"/>
    <n v="1"/>
    <n v="5.2"/>
    <n v="2.6"/>
    <n v="2.6"/>
    <s v="N"/>
    <s v="N"/>
    <s v="N"/>
    <s v="Secawan "/>
    <s v="Secawan"/>
    <m/>
    <x v="0"/>
    <s v="260207IQF0WB8"/>
    <s v="Closed"/>
    <s v="Paid"/>
  </r>
  <r>
    <x v="2768"/>
    <x v="127"/>
    <x v="10"/>
    <n v="6"/>
    <n v="1"/>
    <n v="6"/>
    <n v="3"/>
    <n v="3"/>
    <s v="N"/>
    <s v="N"/>
    <s v="N"/>
    <s v="Secawan "/>
    <s v="Secawan"/>
    <m/>
    <x v="0"/>
    <s v="260207IQF0WB8"/>
    <s v="Closed"/>
    <s v="Paid"/>
  </r>
  <r>
    <x v="2769"/>
    <x v="164"/>
    <x v="7"/>
    <n v="3.3"/>
    <n v="3"/>
    <n v="9.9"/>
    <n v="4.95"/>
    <n v="4.95"/>
    <s v="N"/>
    <s v="N"/>
    <s v="Y"/>
    <s v="Bens Bakery "/>
    <s v="Bens Bakery"/>
    <m/>
    <x v="1"/>
    <s v="260207VEWTDF9"/>
    <s v="Closed"/>
    <s v="Paid"/>
  </r>
  <r>
    <x v="2769"/>
    <x v="42"/>
    <x v="0"/>
    <n v="0"/>
    <n v="1"/>
    <n v="0"/>
    <n v="0"/>
    <n v="0"/>
    <s v="N"/>
    <s v="N"/>
    <s v="N"/>
    <s v="Bens Bakery "/>
    <s v="Bens Bakery"/>
    <m/>
    <x v="1"/>
    <s v="260207VEWTDF9"/>
    <s v="Closed"/>
    <s v="Paid"/>
  </r>
  <r>
    <x v="2769"/>
    <x v="178"/>
    <x v="7"/>
    <n v="11.32"/>
    <n v="1"/>
    <n v="11.32"/>
    <n v="11.32"/>
    <n v="11.32"/>
    <s v="N"/>
    <s v="N"/>
    <s v="Y"/>
    <s v="Bens Bakery "/>
    <s v="Bens Bakery"/>
    <m/>
    <x v="1"/>
    <s v="260207VEWTDF9"/>
    <s v="Closed"/>
    <s v="Paid"/>
  </r>
  <r>
    <x v="2770"/>
    <x v="42"/>
    <x v="0"/>
    <n v="0"/>
    <n v="1"/>
    <n v="0"/>
    <n v="0"/>
    <n v="0"/>
    <s v="N"/>
    <s v="N"/>
    <s v="N"/>
    <s v="Bens Bakery "/>
    <s v="Bens Bakery"/>
    <m/>
    <x v="1"/>
    <s v="260207VEW6533"/>
    <s v="Closed"/>
    <s v="Paid"/>
  </r>
  <r>
    <x v="2770"/>
    <x v="164"/>
    <x v="7"/>
    <n v="3.3"/>
    <n v="1"/>
    <n v="3.3"/>
    <n v="1.65"/>
    <n v="1.65"/>
    <s v="N"/>
    <s v="N"/>
    <s v="Y"/>
    <s v="Bens Bakery "/>
    <s v="Bens Bakery"/>
    <m/>
    <x v="1"/>
    <s v="260207VEW6533"/>
    <s v="Closed"/>
    <s v="Paid"/>
  </r>
  <r>
    <x v="2770"/>
    <x v="118"/>
    <x v="7"/>
    <n v="9.43"/>
    <n v="1"/>
    <n v="9.43"/>
    <n v="4.72"/>
    <n v="4.72"/>
    <s v="N"/>
    <s v="N"/>
    <s v="Y"/>
    <s v="Bens Bakery "/>
    <s v="Bens Bakery"/>
    <m/>
    <x v="1"/>
    <s v="260207VEW6533"/>
    <s v="Closed"/>
    <s v="Paid"/>
  </r>
  <r>
    <x v="2771"/>
    <x v="67"/>
    <x v="4"/>
    <n v="12.8"/>
    <n v="2"/>
    <n v="25.6"/>
    <n v="25.6"/>
    <n v="25.6"/>
    <s v="N"/>
    <s v="N"/>
    <s v="N"/>
    <s v="Secawan "/>
    <s v="Secawan"/>
    <m/>
    <x v="0"/>
    <s v="260207IQFY21Y"/>
    <s v="Closed"/>
    <s v="Paid"/>
  </r>
  <r>
    <x v="2771"/>
    <x v="103"/>
    <x v="0"/>
    <n v="0"/>
    <n v="1"/>
    <n v="0"/>
    <n v="0"/>
    <n v="0"/>
    <s v="N"/>
    <s v="N"/>
    <s v="N"/>
    <s v="Secawan "/>
    <s v="Secawan"/>
    <m/>
    <x v="0"/>
    <s v="260207IQFY21Y"/>
    <s v="Closed"/>
    <s v="Paid"/>
  </r>
  <r>
    <x v="2772"/>
    <x v="42"/>
    <x v="0"/>
    <n v="0"/>
    <n v="1"/>
    <n v="0"/>
    <n v="0"/>
    <n v="0"/>
    <s v="N"/>
    <s v="N"/>
    <s v="N"/>
    <s v="Bens Bakery "/>
    <s v="Bens Bakery"/>
    <m/>
    <x v="1"/>
    <s v="260207VEWP4JN"/>
    <s v="Closed"/>
    <s v="Paid"/>
  </r>
  <r>
    <x v="2772"/>
    <x v="139"/>
    <x v="7"/>
    <n v="16.98"/>
    <n v="1"/>
    <n v="16.98"/>
    <n v="8.49"/>
    <n v="8.49"/>
    <s v="N"/>
    <s v="N"/>
    <s v="Y"/>
    <s v="Bens Bakery "/>
    <s v="Bens Bakery"/>
    <m/>
    <x v="1"/>
    <s v="260207VEWP4JN"/>
    <s v="Closed"/>
    <s v="Paid"/>
  </r>
  <r>
    <x v="2772"/>
    <x v="43"/>
    <x v="7"/>
    <n v="7.55"/>
    <n v="1"/>
    <n v="7.55"/>
    <n v="3.78"/>
    <n v="3.78"/>
    <s v="N"/>
    <s v="N"/>
    <s v="Y"/>
    <s v="Bens Bakery "/>
    <s v="Bens Bakery"/>
    <m/>
    <x v="1"/>
    <s v="260207VEWP4JN"/>
    <s v="Closed"/>
    <s v="Paid"/>
  </r>
  <r>
    <x v="2772"/>
    <x v="42"/>
    <x v="0"/>
    <n v="0"/>
    <n v="1"/>
    <n v="0"/>
    <n v="0"/>
    <n v="0"/>
    <s v="N"/>
    <s v="N"/>
    <s v="N"/>
    <s v="Bens Bakery "/>
    <s v="Bens Bakery"/>
    <m/>
    <x v="1"/>
    <s v="260207VEWP4JN"/>
    <s v="Closed"/>
    <s v="Paid"/>
  </r>
  <r>
    <x v="2773"/>
    <x v="1"/>
    <x v="1"/>
    <n v="9.9"/>
    <n v="1"/>
    <n v="9.9"/>
    <n v="9.9"/>
    <n v="9.9"/>
    <s v="N"/>
    <s v="N"/>
    <s v="N"/>
    <s v="Secawan "/>
    <s v="Secawan"/>
    <m/>
    <x v="0"/>
    <s v="260209IQF6TUP"/>
    <s v="Closed"/>
    <s v="Paid"/>
  </r>
  <r>
    <x v="2773"/>
    <x v="102"/>
    <x v="0"/>
    <n v="0"/>
    <n v="1"/>
    <n v="0"/>
    <n v="0"/>
    <n v="0"/>
    <s v="N"/>
    <s v="N"/>
    <s v="N"/>
    <s v="Secawan "/>
    <s v="Secawan"/>
    <m/>
    <x v="0"/>
    <s v="260209IQF6TUP"/>
    <s v="Closed"/>
    <s v="Paid"/>
  </r>
  <r>
    <x v="2774"/>
    <x v="26"/>
    <x v="7"/>
    <n v="5.66"/>
    <n v="1"/>
    <n v="5.66"/>
    <n v="5.66"/>
    <n v="5.66"/>
    <s v="N"/>
    <s v="N"/>
    <s v="Y"/>
    <s v="Bens Bakery "/>
    <s v="Bens Bakery"/>
    <m/>
    <x v="1"/>
    <s v="260209VEW0WH3"/>
    <s v="Closed"/>
    <s v="Paid"/>
  </r>
  <r>
    <x v="2774"/>
    <x v="19"/>
    <x v="0"/>
    <n v="0"/>
    <n v="1"/>
    <n v="0"/>
    <n v="0"/>
    <n v="0"/>
    <s v="N"/>
    <s v="N"/>
    <s v="N"/>
    <s v="Bens Bakery "/>
    <s v="Bens Bakery"/>
    <m/>
    <x v="1"/>
    <s v="260209VEW0WH3"/>
    <s v="Closed"/>
    <s v="Paid"/>
  </r>
  <r>
    <x v="2775"/>
    <x v="102"/>
    <x v="0"/>
    <n v="0"/>
    <n v="1"/>
    <n v="0"/>
    <n v="0"/>
    <n v="0"/>
    <s v="N"/>
    <s v="N"/>
    <s v="N"/>
    <s v="Secawan "/>
    <s v="Secawan"/>
    <m/>
    <x v="0"/>
    <s v="260209IQFICGD"/>
    <s v="Closed"/>
    <s v="Paid"/>
  </r>
  <r>
    <x v="2775"/>
    <x v="123"/>
    <x v="2"/>
    <n v="15"/>
    <n v="1"/>
    <n v="15"/>
    <n v="15"/>
    <n v="15"/>
    <s v="N"/>
    <s v="N"/>
    <s v="N"/>
    <s v="Secawan "/>
    <s v="Secawan"/>
    <m/>
    <x v="0"/>
    <s v="260209IQFICGD"/>
    <s v="Closed"/>
    <s v="Paid"/>
  </r>
  <r>
    <x v="2775"/>
    <x v="2"/>
    <x v="3"/>
    <n v="5.2"/>
    <n v="1"/>
    <n v="5.2"/>
    <n v="5.2"/>
    <n v="5.2"/>
    <s v="N"/>
    <s v="N"/>
    <s v="N"/>
    <s v="Secawan "/>
    <s v="Secawan"/>
    <m/>
    <x v="0"/>
    <s v="260209IQFICGD"/>
    <s v="Closed"/>
    <s v="Paid"/>
  </r>
  <r>
    <x v="2775"/>
    <x v="30"/>
    <x v="4"/>
    <n v="13.8"/>
    <n v="1"/>
    <n v="13.8"/>
    <n v="13.8"/>
    <n v="13.8"/>
    <s v="N"/>
    <s v="N"/>
    <s v="N"/>
    <s v="Secawan "/>
    <s v="Secawan"/>
    <m/>
    <x v="0"/>
    <s v="260209IQFICGD"/>
    <s v="Closed"/>
    <s v="Paid"/>
  </r>
  <r>
    <x v="2775"/>
    <x v="6"/>
    <x v="1"/>
    <n v="12.9"/>
    <n v="2"/>
    <n v="25.8"/>
    <n v="25.8"/>
    <n v="25.8"/>
    <s v="N"/>
    <s v="N"/>
    <s v="N"/>
    <s v="Secawan "/>
    <s v="Secawan"/>
    <m/>
    <x v="0"/>
    <s v="260209IQFICGD"/>
    <s v="Closed"/>
    <s v="Paid"/>
  </r>
  <r>
    <x v="2775"/>
    <x v="102"/>
    <x v="0"/>
    <n v="0"/>
    <n v="1"/>
    <n v="0"/>
    <n v="0"/>
    <n v="0"/>
    <s v="N"/>
    <s v="N"/>
    <s v="N"/>
    <s v="Secawan "/>
    <s v="Secawan"/>
    <m/>
    <x v="0"/>
    <s v="260209IQFICGD"/>
    <s v="Closed"/>
    <s v="Paid"/>
  </r>
  <r>
    <x v="27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ICGD"/>
    <s v="Closed"/>
    <s v="Paid"/>
  </r>
  <r>
    <x v="2775"/>
    <x v="80"/>
    <x v="2"/>
    <n v="6.8"/>
    <n v="1"/>
    <n v="6.8"/>
    <n v="6.8"/>
    <n v="6.8"/>
    <s v="N"/>
    <s v="N"/>
    <s v="N"/>
    <s v="Secawan "/>
    <s v="Secawan"/>
    <m/>
    <x v="0"/>
    <s v="260209IQFICGD"/>
    <s v="Closed"/>
    <s v="Paid"/>
  </r>
  <r>
    <x v="2776"/>
    <x v="6"/>
    <x v="1"/>
    <n v="12.9"/>
    <n v="1"/>
    <n v="12.9"/>
    <n v="12.9"/>
    <n v="12.9"/>
    <s v="N"/>
    <s v="N"/>
    <s v="N"/>
    <s v="Secawan "/>
    <s v="Secawan"/>
    <m/>
    <x v="0"/>
    <s v="260209IQFM05S"/>
    <s v="Closed"/>
    <s v="Paid"/>
  </r>
  <r>
    <x v="2776"/>
    <x v="102"/>
    <x v="0"/>
    <n v="0"/>
    <n v="1"/>
    <n v="0"/>
    <n v="0"/>
    <n v="0"/>
    <s v="N"/>
    <s v="N"/>
    <s v="N"/>
    <s v="Secawan "/>
    <s v="Secawan"/>
    <m/>
    <x v="0"/>
    <s v="260209IQFM05S"/>
    <s v="Closed"/>
    <s v="Paid"/>
  </r>
  <r>
    <x v="2776"/>
    <x v="1"/>
    <x v="1"/>
    <n v="9.9"/>
    <n v="2"/>
    <n v="19.8"/>
    <n v="19.8"/>
    <n v="19.8"/>
    <s v="N"/>
    <s v="N"/>
    <s v="N"/>
    <s v="Secawan "/>
    <s v="Secawan"/>
    <m/>
    <x v="0"/>
    <s v="260209IQFM05S"/>
    <s v="Closed"/>
    <s v="Paid"/>
  </r>
  <r>
    <x v="2776"/>
    <x v="70"/>
    <x v="2"/>
    <n v="10.9"/>
    <n v="1"/>
    <n v="10.9"/>
    <n v="10.9"/>
    <n v="10.9"/>
    <s v="N"/>
    <s v="N"/>
    <s v="N"/>
    <s v="Secawan "/>
    <s v="Secawan"/>
    <m/>
    <x v="0"/>
    <s v="260209IQFM05S"/>
    <s v="Closed"/>
    <s v="Paid"/>
  </r>
  <r>
    <x v="277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J9A5"/>
    <s v="Closed"/>
    <s v="Paid"/>
  </r>
  <r>
    <x v="2777"/>
    <x v="102"/>
    <x v="0"/>
    <n v="0"/>
    <n v="1"/>
    <n v="0"/>
    <n v="0"/>
    <n v="0"/>
    <s v="N"/>
    <s v="N"/>
    <s v="N"/>
    <s v="Secawan "/>
    <s v="Secawan"/>
    <m/>
    <x v="0"/>
    <s v="260209IQFJ9A5"/>
    <s v="Closed"/>
    <s v="Paid"/>
  </r>
  <r>
    <x v="2777"/>
    <x v="110"/>
    <x v="6"/>
    <n v="4"/>
    <n v="1"/>
    <n v="4"/>
    <n v="4"/>
    <n v="4"/>
    <s v="N"/>
    <s v="N"/>
    <s v="N"/>
    <s v="Secawan "/>
    <s v="Secawan"/>
    <m/>
    <x v="0"/>
    <s v="260209IQFJ9A5"/>
    <s v="Closed"/>
    <s v="Paid"/>
  </r>
  <r>
    <x v="2777"/>
    <x v="64"/>
    <x v="2"/>
    <n v="18"/>
    <n v="1"/>
    <n v="18"/>
    <n v="18"/>
    <n v="18"/>
    <s v="N"/>
    <s v="N"/>
    <s v="N"/>
    <s v="Secawan "/>
    <s v="Secawan"/>
    <m/>
    <x v="0"/>
    <s v="260209IQFJ9A5"/>
    <s v="Closed"/>
    <s v="Paid"/>
  </r>
  <r>
    <x v="2777"/>
    <x v="6"/>
    <x v="1"/>
    <n v="12.9"/>
    <n v="1"/>
    <n v="12.9"/>
    <n v="12.9"/>
    <n v="12.9"/>
    <s v="N"/>
    <s v="N"/>
    <s v="N"/>
    <s v="Secawan "/>
    <s v="Secawan"/>
    <m/>
    <x v="0"/>
    <s v="260209IQFJ9A5"/>
    <s v="Closed"/>
    <s v="Paid"/>
  </r>
  <r>
    <x v="27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J9A5"/>
    <s v="Closed"/>
    <s v="Paid"/>
  </r>
  <r>
    <x v="2777"/>
    <x v="11"/>
    <x v="4"/>
    <n v="7.8"/>
    <n v="1"/>
    <n v="7.8"/>
    <n v="7.8"/>
    <n v="7.8"/>
    <s v="N"/>
    <s v="N"/>
    <s v="N"/>
    <s v="Secawan "/>
    <s v="Secawan"/>
    <m/>
    <x v="0"/>
    <s v="260209IQFJ9A5"/>
    <s v="Closed"/>
    <s v="Paid"/>
  </r>
  <r>
    <x v="2777"/>
    <x v="126"/>
    <x v="4"/>
    <n v="13.8"/>
    <n v="1"/>
    <n v="13.8"/>
    <n v="13.8"/>
    <n v="13.8"/>
    <s v="N"/>
    <s v="N"/>
    <s v="N"/>
    <s v="Secawan "/>
    <s v="Secawan"/>
    <m/>
    <x v="0"/>
    <s v="260209IQFJ9A5"/>
    <s v="Closed"/>
    <s v="Paid"/>
  </r>
  <r>
    <x v="2777"/>
    <x v="80"/>
    <x v="2"/>
    <n v="6.8"/>
    <n v="1"/>
    <n v="6.8"/>
    <n v="6.8"/>
    <n v="6.8"/>
    <s v="N"/>
    <s v="N"/>
    <s v="N"/>
    <s v="Secawan "/>
    <s v="Secawan"/>
    <m/>
    <x v="0"/>
    <s v="260209IQFJ9A5"/>
    <s v="Closed"/>
    <s v="Paid"/>
  </r>
  <r>
    <x v="2777"/>
    <x v="108"/>
    <x v="6"/>
    <n v="4"/>
    <n v="1"/>
    <n v="4"/>
    <n v="4"/>
    <n v="4"/>
    <s v="N"/>
    <s v="N"/>
    <s v="N"/>
    <s v="Secawan "/>
    <s v="Secawan"/>
    <m/>
    <x v="0"/>
    <s v="260209IQFJ9A5"/>
    <s v="Closed"/>
    <s v="Paid"/>
  </r>
  <r>
    <x v="2778"/>
    <x v="105"/>
    <x v="6"/>
    <n v="10"/>
    <n v="1"/>
    <n v="10"/>
    <n v="10"/>
    <n v="10"/>
    <s v="N"/>
    <s v="N"/>
    <s v="N"/>
    <s v="Secawan "/>
    <s v="Secawan"/>
    <m/>
    <x v="0"/>
    <s v="260209IQFC0OM"/>
    <s v="Closed"/>
    <s v="Paid"/>
  </r>
  <r>
    <x v="2778"/>
    <x v="6"/>
    <x v="1"/>
    <n v="12.9"/>
    <n v="1"/>
    <n v="12.9"/>
    <n v="12.9"/>
    <n v="12.9"/>
    <s v="N"/>
    <s v="N"/>
    <s v="N"/>
    <s v="Secawan "/>
    <s v="Secawan"/>
    <m/>
    <x v="0"/>
    <s v="260209IQFC0OM"/>
    <s v="Closed"/>
    <s v="Paid"/>
  </r>
  <r>
    <x v="2778"/>
    <x v="103"/>
    <x v="0"/>
    <n v="0"/>
    <n v="1"/>
    <n v="0"/>
    <n v="0"/>
    <n v="0"/>
    <s v="N"/>
    <s v="N"/>
    <s v="N"/>
    <s v="Secawan "/>
    <s v="Secawan"/>
    <m/>
    <x v="0"/>
    <s v="260209IQFC0OM"/>
    <s v="Closed"/>
    <s v="Paid"/>
  </r>
  <r>
    <x v="2778"/>
    <x v="67"/>
    <x v="4"/>
    <n v="12.8"/>
    <n v="1"/>
    <n v="12.8"/>
    <n v="12.8"/>
    <n v="12.8"/>
    <s v="N"/>
    <s v="N"/>
    <s v="N"/>
    <s v="Secawan "/>
    <s v="Secawan"/>
    <m/>
    <x v="0"/>
    <s v="260209IQFC0OM"/>
    <s v="Closed"/>
    <s v="Paid"/>
  </r>
  <r>
    <x v="2779"/>
    <x v="102"/>
    <x v="0"/>
    <n v="0"/>
    <n v="1"/>
    <n v="0"/>
    <n v="0"/>
    <n v="0"/>
    <s v="N"/>
    <s v="N"/>
    <s v="N"/>
    <s v="Secawan "/>
    <s v="Secawan"/>
    <m/>
    <x v="0"/>
    <s v="260209IQF114Q"/>
    <s v="Closed"/>
    <s v="Paid"/>
  </r>
  <r>
    <x v="2779"/>
    <x v="4"/>
    <x v="2"/>
    <n v="8.9"/>
    <n v="1"/>
    <n v="8.9"/>
    <n v="8.9"/>
    <n v="8.9"/>
    <s v="N"/>
    <s v="N"/>
    <s v="N"/>
    <s v="Secawan "/>
    <s v="Secawan"/>
    <m/>
    <x v="0"/>
    <s v="260209IQF114Q"/>
    <s v="Closed"/>
    <s v="Paid"/>
  </r>
  <r>
    <x v="2780"/>
    <x v="102"/>
    <x v="0"/>
    <n v="0"/>
    <n v="1"/>
    <n v="0"/>
    <n v="0"/>
    <n v="0"/>
    <s v="N"/>
    <s v="N"/>
    <s v="N"/>
    <s v="Secawan "/>
    <s v="Secawan"/>
    <m/>
    <x v="0"/>
    <s v="260209IQFYHBX"/>
    <s v="Closed"/>
    <s v="Paid"/>
  </r>
  <r>
    <x v="2780"/>
    <x v="4"/>
    <x v="2"/>
    <n v="8.9"/>
    <n v="1"/>
    <n v="8.9"/>
    <n v="8.9"/>
    <n v="8.9"/>
    <s v="N"/>
    <s v="N"/>
    <s v="N"/>
    <s v="Secawan "/>
    <s v="Secawan"/>
    <m/>
    <x v="0"/>
    <s v="260209IQFYHBX"/>
    <s v="Closed"/>
    <s v="Paid"/>
  </r>
  <r>
    <x v="2781"/>
    <x v="39"/>
    <x v="4"/>
    <n v="18.5"/>
    <n v="1"/>
    <n v="18.5"/>
    <n v="18.5"/>
    <n v="18.5"/>
    <s v="N"/>
    <s v="N"/>
    <s v="N"/>
    <s v="Secawan "/>
    <s v="Secawan"/>
    <m/>
    <x v="0"/>
    <s v="260209IQFZAF8"/>
    <s v="Closed"/>
    <s v="Paid"/>
  </r>
  <r>
    <x v="2781"/>
    <x v="103"/>
    <x v="0"/>
    <n v="0"/>
    <n v="1"/>
    <n v="0"/>
    <n v="0"/>
    <n v="0"/>
    <s v="N"/>
    <s v="N"/>
    <s v="N"/>
    <s v="Secawan "/>
    <s v="Secawan"/>
    <m/>
    <x v="0"/>
    <s v="260209IQFZAF8"/>
    <s v="Closed"/>
    <s v="Paid"/>
  </r>
  <r>
    <x v="2782"/>
    <x v="108"/>
    <x v="6"/>
    <n v="4"/>
    <n v="1"/>
    <n v="4"/>
    <n v="4"/>
    <n v="4"/>
    <s v="N"/>
    <s v="N"/>
    <s v="N"/>
    <s v="Secawan "/>
    <s v="Secawan"/>
    <m/>
    <x v="0"/>
    <s v="260209IQFWLAT"/>
    <s v="Closed"/>
    <s v="Paid"/>
  </r>
  <r>
    <x v="27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WLAT"/>
    <s v="Closed"/>
    <s v="Paid"/>
  </r>
  <r>
    <x v="2782"/>
    <x v="12"/>
    <x v="4"/>
    <n v="3.5"/>
    <n v="1"/>
    <n v="3.5"/>
    <n v="3.5"/>
    <n v="3.5"/>
    <s v="N"/>
    <s v="N"/>
    <s v="N"/>
    <s v="Secawan "/>
    <s v="Secawan"/>
    <m/>
    <x v="0"/>
    <s v="260209IQFWLAT"/>
    <s v="Closed"/>
    <s v="Paid"/>
  </r>
  <r>
    <x v="2782"/>
    <x v="102"/>
    <x v="0"/>
    <n v="0"/>
    <n v="1"/>
    <n v="0"/>
    <n v="0"/>
    <n v="0"/>
    <s v="N"/>
    <s v="N"/>
    <s v="N"/>
    <s v="Secawan "/>
    <s v="Secawan"/>
    <m/>
    <x v="0"/>
    <s v="260209IQFWLAT"/>
    <s v="Closed"/>
    <s v="Paid"/>
  </r>
  <r>
    <x v="2782"/>
    <x v="108"/>
    <x v="6"/>
    <n v="4"/>
    <n v="1"/>
    <n v="4"/>
    <n v="4"/>
    <n v="4"/>
    <s v="N"/>
    <s v="N"/>
    <s v="N"/>
    <s v="Secawan "/>
    <s v="Secawan"/>
    <m/>
    <x v="0"/>
    <s v="260209IQFWLAT"/>
    <s v="Closed"/>
    <s v="Paid"/>
  </r>
  <r>
    <x v="2783"/>
    <x v="1"/>
    <x v="1"/>
    <n v="9.9"/>
    <n v="1"/>
    <n v="9.9"/>
    <n v="9.9"/>
    <n v="9.9"/>
    <s v="N"/>
    <s v="N"/>
    <s v="N"/>
    <s v="Secawan "/>
    <s v="Secawan"/>
    <m/>
    <x v="0"/>
    <s v="260209IQFDFMT"/>
    <s v="Closed"/>
    <s v="Paid"/>
  </r>
  <r>
    <x v="2783"/>
    <x v="2"/>
    <x v="3"/>
    <n v="5.2"/>
    <n v="1"/>
    <n v="5.2"/>
    <n v="5.2"/>
    <n v="5.2"/>
    <s v="N"/>
    <s v="N"/>
    <s v="N"/>
    <s v="Secawan "/>
    <s v="Secawan"/>
    <m/>
    <x v="0"/>
    <s v="260209IQFDFMT"/>
    <s v="Closed"/>
    <s v="Paid"/>
  </r>
  <r>
    <x v="2783"/>
    <x v="102"/>
    <x v="0"/>
    <n v="0"/>
    <n v="1"/>
    <n v="0"/>
    <n v="0"/>
    <n v="0"/>
    <s v="N"/>
    <s v="N"/>
    <s v="N"/>
    <s v="Secawan "/>
    <s v="Secawan"/>
    <m/>
    <x v="0"/>
    <s v="260209IQFDFMT"/>
    <s v="Closed"/>
    <s v="Paid"/>
  </r>
  <r>
    <x v="2784"/>
    <x v="24"/>
    <x v="4"/>
    <n v="10.8"/>
    <n v="1"/>
    <n v="10.8"/>
    <n v="10.8"/>
    <n v="10.8"/>
    <s v="N"/>
    <s v="N"/>
    <s v="N"/>
    <s v="Secawan "/>
    <s v="Secawan"/>
    <m/>
    <x v="0"/>
    <s v="260209IQFKFGP"/>
    <s v="Closed"/>
    <s v="Paid"/>
  </r>
  <r>
    <x v="2784"/>
    <x v="2"/>
    <x v="3"/>
    <n v="5.2"/>
    <n v="1"/>
    <n v="5.2"/>
    <n v="5.2"/>
    <n v="5.2"/>
    <s v="N"/>
    <s v="N"/>
    <s v="N"/>
    <s v="Secawan "/>
    <s v="Secawan"/>
    <m/>
    <x v="0"/>
    <s v="260209IQFKFGP"/>
    <s v="Closed"/>
    <s v="Paid"/>
  </r>
  <r>
    <x v="2784"/>
    <x v="103"/>
    <x v="0"/>
    <n v="0"/>
    <n v="1"/>
    <n v="0"/>
    <n v="0"/>
    <n v="0"/>
    <s v="N"/>
    <s v="N"/>
    <s v="N"/>
    <s v="Secawan "/>
    <s v="Secawan"/>
    <m/>
    <x v="0"/>
    <s v="260209IQFKFGP"/>
    <s v="Closed"/>
    <s v="Paid"/>
  </r>
  <r>
    <x v="2784"/>
    <x v="24"/>
    <x v="4"/>
    <n v="11.8"/>
    <n v="1"/>
    <n v="11.8"/>
    <n v="11.8"/>
    <n v="11.8"/>
    <s v="N"/>
    <s v="N"/>
    <s v="N"/>
    <s v="Secawan "/>
    <s v="Secawan"/>
    <m/>
    <x v="0"/>
    <s v="260209IQFKFGP"/>
    <s v="Closed"/>
    <s v="Paid"/>
  </r>
  <r>
    <x v="2785"/>
    <x v="169"/>
    <x v="8"/>
    <n v="14.9"/>
    <n v="1"/>
    <n v="14.9"/>
    <n v="14.9"/>
    <n v="14.9"/>
    <s v="N"/>
    <s v="N"/>
    <s v="N"/>
    <s v="Syahada "/>
    <s v="Restore"/>
    <m/>
    <x v="2"/>
    <s v="260209UAXMHGB"/>
    <s v="Closed"/>
    <s v="Paid"/>
  </r>
  <r>
    <x v="2785"/>
    <x v="46"/>
    <x v="0"/>
    <n v="0"/>
    <n v="1"/>
    <n v="0"/>
    <n v="0"/>
    <n v="0"/>
    <s v="N"/>
    <s v="N"/>
    <s v="N"/>
    <s v="Syahada "/>
    <s v="Restore"/>
    <m/>
    <x v="2"/>
    <s v="260209UAXMHGB"/>
    <s v="Closed"/>
    <s v="Paid"/>
  </r>
  <r>
    <x v="2786"/>
    <x v="141"/>
    <x v="7"/>
    <n v="9.43"/>
    <n v="1"/>
    <n v="9.43"/>
    <n v="9.43"/>
    <n v="9.43"/>
    <s v="N"/>
    <s v="N"/>
    <s v="Y"/>
    <s v="Bens Bakery "/>
    <s v="Bens Bakery"/>
    <m/>
    <x v="1"/>
    <s v="260209VEWVQIL"/>
    <s v="Closed"/>
    <s v="Paid"/>
  </r>
  <r>
    <x v="2786"/>
    <x v="26"/>
    <x v="7"/>
    <n v="5.66"/>
    <n v="1"/>
    <n v="5.66"/>
    <n v="5.66"/>
    <n v="5.66"/>
    <s v="N"/>
    <s v="N"/>
    <s v="Y"/>
    <s v="Bens Bakery "/>
    <s v="Bens Bakery"/>
    <m/>
    <x v="1"/>
    <s v="260209VEWVQIL"/>
    <s v="Closed"/>
    <s v="Paid"/>
  </r>
  <r>
    <x v="2786"/>
    <x v="19"/>
    <x v="0"/>
    <n v="0"/>
    <n v="1"/>
    <n v="0"/>
    <n v="0"/>
    <n v="0"/>
    <s v="N"/>
    <s v="N"/>
    <s v="N"/>
    <s v="Bens Bakery "/>
    <s v="Bens Bakery"/>
    <m/>
    <x v="1"/>
    <s v="260209VEWVQIL"/>
    <s v="Closed"/>
    <s v="Paid"/>
  </r>
  <r>
    <x v="2786"/>
    <x v="153"/>
    <x v="7"/>
    <n v="9.43"/>
    <n v="1"/>
    <n v="9.43"/>
    <n v="9.43"/>
    <n v="9.43"/>
    <s v="N"/>
    <s v="N"/>
    <s v="Y"/>
    <s v="Bens Bakery "/>
    <s v="Bens Bakery"/>
    <m/>
    <x v="1"/>
    <s v="260209VEWVQIL"/>
    <s v="Closed"/>
    <s v="Paid"/>
  </r>
  <r>
    <x v="2786"/>
    <x v="43"/>
    <x v="7"/>
    <n v="7.55"/>
    <n v="1"/>
    <n v="7.55"/>
    <n v="7.55"/>
    <n v="7.55"/>
    <s v="N"/>
    <s v="N"/>
    <s v="Y"/>
    <s v="Bens Bakery "/>
    <s v="Bens Bakery"/>
    <m/>
    <x v="1"/>
    <s v="260209VEWVQIL"/>
    <s v="Closed"/>
    <s v="Paid"/>
  </r>
  <r>
    <x v="2786"/>
    <x v="71"/>
    <x v="7"/>
    <n v="14.15"/>
    <n v="1"/>
    <n v="14.15"/>
    <n v="14.15"/>
    <n v="14.15"/>
    <s v="N"/>
    <s v="N"/>
    <s v="Y"/>
    <s v="Bens Bakery "/>
    <s v="Bens Bakery"/>
    <m/>
    <x v="1"/>
    <s v="260209VEWVQIL"/>
    <s v="Closed"/>
    <s v="Paid"/>
  </r>
  <r>
    <x v="2787"/>
    <x v="35"/>
    <x v="4"/>
    <n v="7.8"/>
    <n v="1"/>
    <n v="7.8"/>
    <n v="7.8"/>
    <n v="7.8"/>
    <s v="N"/>
    <s v="N"/>
    <s v="N"/>
    <s v="Secawan "/>
    <s v="Secawan"/>
    <m/>
    <x v="0"/>
    <s v="260209IQF0FH4"/>
    <s v="Closed"/>
    <s v="Paid"/>
  </r>
  <r>
    <x v="278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FH4"/>
    <s v="Closed"/>
    <s v="Paid"/>
  </r>
  <r>
    <x v="2787"/>
    <x v="2"/>
    <x v="3"/>
    <n v="5.2"/>
    <n v="1"/>
    <n v="5.2"/>
    <n v="5.2"/>
    <n v="5.2"/>
    <s v="N"/>
    <s v="N"/>
    <s v="N"/>
    <s v="Secawan "/>
    <s v="Secawan"/>
    <m/>
    <x v="0"/>
    <s v="260209IQF0FH4"/>
    <s v="Closed"/>
    <s v="Paid"/>
  </r>
  <r>
    <x v="2787"/>
    <x v="127"/>
    <x v="10"/>
    <n v="6"/>
    <n v="1"/>
    <n v="6"/>
    <n v="6"/>
    <n v="6"/>
    <s v="N"/>
    <s v="N"/>
    <s v="N"/>
    <s v="Secawan "/>
    <s v="Secawan"/>
    <m/>
    <x v="0"/>
    <s v="260209IQF0FH4"/>
    <s v="Closed"/>
    <s v="Paid"/>
  </r>
  <r>
    <x v="2787"/>
    <x v="102"/>
    <x v="0"/>
    <n v="0"/>
    <n v="1"/>
    <n v="0"/>
    <n v="0"/>
    <n v="0"/>
    <s v="N"/>
    <s v="N"/>
    <s v="N"/>
    <s v="Secawan "/>
    <s v="Secawan"/>
    <m/>
    <x v="0"/>
    <s v="260209IQF0FH4"/>
    <s v="Closed"/>
    <s v="Paid"/>
  </r>
  <r>
    <x v="2787"/>
    <x v="16"/>
    <x v="6"/>
    <n v="4.5"/>
    <n v="2"/>
    <n v="9"/>
    <n v="9"/>
    <n v="9"/>
    <s v="N"/>
    <s v="N"/>
    <s v="N"/>
    <s v="Secawan "/>
    <s v="Secawan"/>
    <m/>
    <x v="0"/>
    <s v="260209IQF0FH4"/>
    <s v="Closed"/>
    <s v="Paid"/>
  </r>
  <r>
    <x v="278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FH4"/>
    <s v="Closed"/>
    <s v="Paid"/>
  </r>
  <r>
    <x v="2788"/>
    <x v="103"/>
    <x v="0"/>
    <n v="0"/>
    <n v="1"/>
    <n v="0"/>
    <n v="0"/>
    <n v="0"/>
    <s v="N"/>
    <s v="N"/>
    <s v="N"/>
    <s v="Secawan "/>
    <s v="Secawan"/>
    <m/>
    <x v="0"/>
    <s v="260209IQFXYR2"/>
    <s v="Closed"/>
    <s v="Paid"/>
  </r>
  <r>
    <x v="2788"/>
    <x v="39"/>
    <x v="4"/>
    <n v="18.5"/>
    <n v="2"/>
    <n v="37"/>
    <n v="37"/>
    <n v="37"/>
    <s v="N"/>
    <s v="N"/>
    <s v="N"/>
    <s v="Secawan "/>
    <s v="Secawan"/>
    <m/>
    <x v="0"/>
    <s v="260209IQFXYR2"/>
    <s v="Closed"/>
    <s v="Paid"/>
  </r>
  <r>
    <x v="2789"/>
    <x v="103"/>
    <x v="0"/>
    <n v="0"/>
    <n v="1"/>
    <n v="0"/>
    <n v="0"/>
    <n v="0"/>
    <s v="N"/>
    <s v="N"/>
    <s v="N"/>
    <s v="Secawan "/>
    <s v="Secawan"/>
    <m/>
    <x v="0"/>
    <s v="260209IQFO9C2"/>
    <s v="Closed"/>
    <s v="Paid"/>
  </r>
  <r>
    <x v="2789"/>
    <x v="149"/>
    <x v="2"/>
    <n v="18"/>
    <n v="1"/>
    <n v="18"/>
    <n v="18"/>
    <n v="18"/>
    <s v="N"/>
    <s v="N"/>
    <s v="N"/>
    <s v="Secawan "/>
    <s v="Secawan"/>
    <m/>
    <x v="0"/>
    <s v="260209IQFO9C2"/>
    <s v="Closed"/>
    <s v="Paid"/>
  </r>
  <r>
    <x v="279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IM4Y"/>
    <s v="Closed"/>
    <s v="Paid"/>
  </r>
  <r>
    <x v="2790"/>
    <x v="2"/>
    <x v="3"/>
    <n v="5.2"/>
    <n v="1"/>
    <n v="5.2"/>
    <n v="5.2"/>
    <n v="5.2"/>
    <s v="N"/>
    <s v="N"/>
    <s v="N"/>
    <s v="Secawan "/>
    <s v="Secawan"/>
    <m/>
    <x v="0"/>
    <s v="260209IQFIM4Y"/>
    <s v="Closed"/>
    <s v="Paid"/>
  </r>
  <r>
    <x v="2790"/>
    <x v="102"/>
    <x v="0"/>
    <n v="0"/>
    <n v="1"/>
    <n v="0"/>
    <n v="0"/>
    <n v="0"/>
    <s v="N"/>
    <s v="N"/>
    <s v="N"/>
    <s v="Secawan "/>
    <s v="Secawan"/>
    <m/>
    <x v="0"/>
    <s v="260209IQFIM4Y"/>
    <s v="Closed"/>
    <s v="Paid"/>
  </r>
  <r>
    <x v="2791"/>
    <x v="2"/>
    <x v="3"/>
    <n v="5.2"/>
    <n v="1"/>
    <n v="5.2"/>
    <n v="5.2"/>
    <n v="5.2"/>
    <s v="N"/>
    <s v="N"/>
    <s v="N"/>
    <s v="Secawan "/>
    <s v="Secawan"/>
    <m/>
    <x v="0"/>
    <s v="260209IQFQ5PA"/>
    <s v="Closed"/>
    <s v="Paid"/>
  </r>
  <r>
    <x v="2791"/>
    <x v="103"/>
    <x v="0"/>
    <n v="0"/>
    <n v="1"/>
    <n v="0"/>
    <n v="0"/>
    <n v="0"/>
    <s v="N"/>
    <s v="N"/>
    <s v="N"/>
    <s v="Secawan "/>
    <s v="Secawan"/>
    <m/>
    <x v="0"/>
    <s v="260209IQFQ5PA"/>
    <s v="Closed"/>
    <s v="Paid"/>
  </r>
  <r>
    <x v="2792"/>
    <x v="19"/>
    <x v="0"/>
    <n v="0"/>
    <n v="1"/>
    <n v="0"/>
    <n v="0"/>
    <n v="0"/>
    <s v="N"/>
    <s v="N"/>
    <s v="N"/>
    <s v="Bens Bakery "/>
    <s v="Bens Bakery"/>
    <m/>
    <x v="1"/>
    <s v="260209VEWLIDE"/>
    <s v="Closed"/>
    <s v="Paid"/>
  </r>
  <r>
    <x v="2792"/>
    <x v="158"/>
    <x v="7"/>
    <n v="7.55"/>
    <n v="1"/>
    <n v="7.55"/>
    <n v="7.55"/>
    <n v="7.55"/>
    <s v="N"/>
    <s v="N"/>
    <s v="Y"/>
    <s v="Bens Bakery "/>
    <s v="Bens Bakery"/>
    <m/>
    <x v="1"/>
    <s v="260209VEWLIDE"/>
    <s v="Closed"/>
    <s v="Paid"/>
  </r>
  <r>
    <x v="2793"/>
    <x v="103"/>
    <x v="0"/>
    <n v="0"/>
    <n v="1"/>
    <n v="0"/>
    <n v="0"/>
    <n v="0"/>
    <s v="N"/>
    <s v="N"/>
    <s v="N"/>
    <s v="Secawan "/>
    <s v="Secawan"/>
    <m/>
    <x v="0"/>
    <s v="260209IQF5AOV"/>
    <s v="Closed"/>
    <s v="Paid"/>
  </r>
  <r>
    <x v="2793"/>
    <x v="2"/>
    <x v="3"/>
    <n v="5.2"/>
    <n v="1"/>
    <n v="5.2"/>
    <n v="5.2"/>
    <n v="5.2"/>
    <s v="N"/>
    <s v="N"/>
    <s v="N"/>
    <s v="Secawan "/>
    <s v="Secawan"/>
    <m/>
    <x v="0"/>
    <s v="260209IQF5AOV"/>
    <s v="Closed"/>
    <s v="Paid"/>
  </r>
  <r>
    <x v="2794"/>
    <x v="103"/>
    <x v="0"/>
    <n v="0"/>
    <n v="1"/>
    <n v="0"/>
    <n v="0"/>
    <n v="0"/>
    <s v="N"/>
    <s v="N"/>
    <s v="N"/>
    <s v="Secawan "/>
    <s v="Secawan"/>
    <m/>
    <x v="0"/>
    <s v="260209IQF357D"/>
    <s v="Closed"/>
    <s v="Paid"/>
  </r>
  <r>
    <x v="2794"/>
    <x v="2"/>
    <x v="3"/>
    <n v="5.2"/>
    <n v="1"/>
    <n v="5.2"/>
    <n v="5.2"/>
    <n v="5.2"/>
    <s v="N"/>
    <s v="N"/>
    <s v="N"/>
    <s v="Secawan "/>
    <s v="Secawan"/>
    <m/>
    <x v="0"/>
    <s v="260209IQF357D"/>
    <s v="Closed"/>
    <s v="Paid"/>
  </r>
  <r>
    <x v="2794"/>
    <x v="160"/>
    <x v="4"/>
    <n v="13.8"/>
    <n v="1"/>
    <n v="13.8"/>
    <n v="13.8"/>
    <n v="13.8"/>
    <s v="N"/>
    <s v="N"/>
    <s v="N"/>
    <s v="Secawan "/>
    <s v="Secawan"/>
    <m/>
    <x v="0"/>
    <s v="260209IQF357D"/>
    <s v="Closed"/>
    <s v="Paid"/>
  </r>
  <r>
    <x v="2795"/>
    <x v="103"/>
    <x v="0"/>
    <n v="0"/>
    <n v="1"/>
    <n v="0"/>
    <n v="0"/>
    <n v="0"/>
    <s v="N"/>
    <s v="N"/>
    <s v="N"/>
    <s v="Secawan "/>
    <s v="Secawan"/>
    <m/>
    <x v="0"/>
    <s v="260209IQFHI8H"/>
    <s v="Closed"/>
    <s v="Paid"/>
  </r>
  <r>
    <x v="279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HI8H"/>
    <s v="Closed"/>
    <s v="Paid"/>
  </r>
  <r>
    <x v="2795"/>
    <x v="16"/>
    <x v="6"/>
    <n v="4.5"/>
    <n v="1"/>
    <n v="4.5"/>
    <n v="4.5"/>
    <n v="4.5"/>
    <s v="N"/>
    <s v="N"/>
    <s v="N"/>
    <s v="Secawan "/>
    <s v="Secawan"/>
    <m/>
    <x v="0"/>
    <s v="260209IQFHI8H"/>
    <s v="Closed"/>
    <s v="Paid"/>
  </r>
  <r>
    <x v="2796"/>
    <x v="149"/>
    <x v="2"/>
    <n v="18"/>
    <n v="1"/>
    <n v="18"/>
    <n v="18"/>
    <n v="18"/>
    <s v="N"/>
    <s v="N"/>
    <s v="N"/>
    <s v="Secawan "/>
    <s v="Secawan"/>
    <m/>
    <x v="0"/>
    <s v="260209IQFE03D"/>
    <s v="Closed"/>
    <s v="Paid"/>
  </r>
  <r>
    <x v="2796"/>
    <x v="102"/>
    <x v="0"/>
    <n v="0"/>
    <n v="1"/>
    <n v="0"/>
    <n v="0"/>
    <n v="0"/>
    <s v="N"/>
    <s v="N"/>
    <s v="N"/>
    <s v="Secawan "/>
    <s v="Secawan"/>
    <m/>
    <x v="0"/>
    <s v="260209IQFE03D"/>
    <s v="Closed"/>
    <s v="Paid"/>
  </r>
  <r>
    <x v="2797"/>
    <x v="37"/>
    <x v="4"/>
    <n v="11.8"/>
    <n v="2"/>
    <n v="23.6"/>
    <n v="23.6"/>
    <n v="23.6"/>
    <s v="N"/>
    <s v="N"/>
    <s v="N"/>
    <s v="Secawan "/>
    <s v="Secawan"/>
    <m/>
    <x v="0"/>
    <s v="260209IQF42PC"/>
    <s v="Closed"/>
    <s v="Paid"/>
  </r>
  <r>
    <x v="2797"/>
    <x v="102"/>
    <x v="0"/>
    <n v="0"/>
    <n v="1"/>
    <n v="0"/>
    <n v="0"/>
    <n v="0"/>
    <s v="N"/>
    <s v="N"/>
    <s v="N"/>
    <s v="Secawan "/>
    <s v="Secawan"/>
    <m/>
    <x v="0"/>
    <s v="260209IQF42PC"/>
    <s v="Closed"/>
    <s v="Paid"/>
  </r>
  <r>
    <x v="2798"/>
    <x v="102"/>
    <x v="0"/>
    <n v="0"/>
    <n v="1"/>
    <n v="0"/>
    <n v="0"/>
    <n v="0"/>
    <s v="N"/>
    <s v="N"/>
    <s v="N"/>
    <s v="Secawan "/>
    <s v="Secawan"/>
    <m/>
    <x v="0"/>
    <s v="260209IQFTE83"/>
    <s v="Closed"/>
    <s v="Paid"/>
  </r>
  <r>
    <x v="2798"/>
    <x v="6"/>
    <x v="1"/>
    <n v="12.9"/>
    <n v="1"/>
    <n v="12.9"/>
    <n v="12.9"/>
    <n v="12.9"/>
    <s v="N"/>
    <s v="N"/>
    <s v="N"/>
    <s v="Secawan "/>
    <s v="Secawan"/>
    <m/>
    <x v="0"/>
    <s v="260209IQFTE83"/>
    <s v="Closed"/>
    <s v="Paid"/>
  </r>
  <r>
    <x v="2799"/>
    <x v="183"/>
    <x v="7"/>
    <n v="5.66"/>
    <n v="1"/>
    <n v="5.66"/>
    <n v="5.66"/>
    <n v="5.66"/>
    <s v="N"/>
    <s v="N"/>
    <s v="Y"/>
    <s v="Bens Bakery "/>
    <s v="Bens Bakery"/>
    <m/>
    <x v="1"/>
    <s v="260209VEWCZOM"/>
    <s v="Closed"/>
    <s v="Paid"/>
  </r>
  <r>
    <x v="2799"/>
    <x v="125"/>
    <x v="7"/>
    <n v="7.55"/>
    <n v="1"/>
    <n v="7.55"/>
    <n v="7.55"/>
    <n v="7.55"/>
    <s v="N"/>
    <s v="N"/>
    <s v="Y"/>
    <s v="Bens Bakery "/>
    <s v="Bens Bakery"/>
    <m/>
    <x v="1"/>
    <s v="260209VEWCZOM"/>
    <s v="Closed"/>
    <s v="Paid"/>
  </r>
  <r>
    <x v="2799"/>
    <x v="75"/>
    <x v="7"/>
    <n v="5.66"/>
    <n v="1"/>
    <n v="5.66"/>
    <n v="5.66"/>
    <n v="5.66"/>
    <s v="N"/>
    <s v="N"/>
    <s v="Y"/>
    <s v="Bens Bakery "/>
    <s v="Bens Bakery"/>
    <m/>
    <x v="1"/>
    <s v="260209VEWCZOM"/>
    <s v="Closed"/>
    <s v="Paid"/>
  </r>
  <r>
    <x v="2799"/>
    <x v="19"/>
    <x v="0"/>
    <n v="0"/>
    <n v="1"/>
    <n v="0"/>
    <n v="0"/>
    <n v="0"/>
    <s v="N"/>
    <s v="N"/>
    <s v="N"/>
    <s v="Bens Bakery "/>
    <s v="Bens Bakery"/>
    <m/>
    <x v="1"/>
    <s v="260209VEWCZOM"/>
    <s v="Closed"/>
    <s v="Paid"/>
  </r>
  <r>
    <x v="2800"/>
    <x v="2"/>
    <x v="3"/>
    <n v="5.2"/>
    <n v="1"/>
    <n v="5.2"/>
    <n v="5.2"/>
    <n v="5.2"/>
    <s v="N"/>
    <s v="N"/>
    <s v="N"/>
    <s v="Secawan "/>
    <s v="Secawan"/>
    <m/>
    <x v="0"/>
    <s v="260209IQFMWNH"/>
    <s v="Closed"/>
    <s v="Paid"/>
  </r>
  <r>
    <x v="2800"/>
    <x v="64"/>
    <x v="2"/>
    <n v="18"/>
    <n v="1"/>
    <n v="18"/>
    <n v="18"/>
    <n v="18"/>
    <s v="N"/>
    <s v="N"/>
    <s v="N"/>
    <s v="Secawan "/>
    <s v="Secawan"/>
    <m/>
    <x v="0"/>
    <s v="260209IQFMWNH"/>
    <s v="Closed"/>
    <s v="Paid"/>
  </r>
  <r>
    <x v="2800"/>
    <x v="80"/>
    <x v="2"/>
    <n v="6.8"/>
    <n v="1"/>
    <n v="6.8"/>
    <n v="6.8"/>
    <n v="6.8"/>
    <s v="N"/>
    <s v="N"/>
    <s v="N"/>
    <s v="Secawan "/>
    <s v="Secawan"/>
    <m/>
    <x v="0"/>
    <s v="260209IQFMWNH"/>
    <s v="Closed"/>
    <s v="Paid"/>
  </r>
  <r>
    <x v="2800"/>
    <x v="4"/>
    <x v="2"/>
    <n v="8.9"/>
    <n v="1"/>
    <n v="8.9"/>
    <n v="8.9"/>
    <n v="8.9"/>
    <s v="N"/>
    <s v="N"/>
    <s v="N"/>
    <s v="Secawan "/>
    <s v="Secawan"/>
    <m/>
    <x v="0"/>
    <s v="260209IQFMWNH"/>
    <s v="Closed"/>
    <s v="Paid"/>
  </r>
  <r>
    <x v="2800"/>
    <x v="126"/>
    <x v="4"/>
    <n v="13.8"/>
    <n v="2"/>
    <n v="27.6"/>
    <n v="27.6"/>
    <n v="27.6"/>
    <s v="N"/>
    <s v="N"/>
    <s v="N"/>
    <s v="Secawan "/>
    <s v="Secawan"/>
    <m/>
    <x v="0"/>
    <s v="260209IQFMWNH"/>
    <s v="Closed"/>
    <s v="Paid"/>
  </r>
  <r>
    <x v="2800"/>
    <x v="102"/>
    <x v="0"/>
    <n v="0"/>
    <n v="1"/>
    <n v="0"/>
    <n v="0"/>
    <n v="0"/>
    <s v="N"/>
    <s v="N"/>
    <s v="N"/>
    <s v="Secawan "/>
    <s v="Secawan"/>
    <m/>
    <x v="0"/>
    <s v="260209IQFMWNH"/>
    <s v="Closed"/>
    <s v="Paid"/>
  </r>
  <r>
    <x v="280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IV5F"/>
    <s v="Closed"/>
    <s v="Paid"/>
  </r>
  <r>
    <x v="2801"/>
    <x v="131"/>
    <x v="8"/>
    <n v="20"/>
    <n v="1"/>
    <n v="20"/>
    <n v="20"/>
    <n v="20"/>
    <s v="N"/>
    <s v="N"/>
    <s v="N"/>
    <s v="Syahada "/>
    <s v="Restore"/>
    <m/>
    <x v="2"/>
    <s v="260209UAXIV5F"/>
    <s v="Closed"/>
    <s v="Paid"/>
  </r>
  <r>
    <x v="2801"/>
    <x v="46"/>
    <x v="0"/>
    <n v="0"/>
    <n v="1"/>
    <n v="0"/>
    <n v="0"/>
    <n v="0"/>
    <s v="N"/>
    <s v="N"/>
    <s v="N"/>
    <s v="Syahada "/>
    <s v="Restore"/>
    <m/>
    <x v="2"/>
    <s v="260209UAXIV5F"/>
    <s v="Closed"/>
    <s v="Paid"/>
  </r>
  <r>
    <x v="280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IV5F"/>
    <s v="Closed"/>
    <s v="Paid"/>
  </r>
  <r>
    <x v="2802"/>
    <x v="103"/>
    <x v="0"/>
    <n v="0"/>
    <n v="1"/>
    <n v="0"/>
    <n v="0"/>
    <n v="0"/>
    <s v="N"/>
    <s v="N"/>
    <s v="N"/>
    <s v="Secawan "/>
    <s v="Secawan"/>
    <m/>
    <x v="0"/>
    <s v="260209IQFTRX1"/>
    <s v="Closed"/>
    <s v="Paid"/>
  </r>
  <r>
    <x v="2802"/>
    <x v="24"/>
    <x v="4"/>
    <n v="10.8"/>
    <n v="2"/>
    <n v="21.6"/>
    <n v="21.6"/>
    <n v="21.6"/>
    <s v="N"/>
    <s v="N"/>
    <s v="N"/>
    <s v="Secawan "/>
    <s v="Secawan"/>
    <m/>
    <x v="0"/>
    <s v="260209IQFTRX1"/>
    <s v="Closed"/>
    <s v="Paid"/>
  </r>
  <r>
    <x v="2803"/>
    <x v="19"/>
    <x v="0"/>
    <n v="0"/>
    <n v="1"/>
    <n v="0"/>
    <n v="0"/>
    <n v="0"/>
    <s v="N"/>
    <s v="N"/>
    <s v="N"/>
    <s v="Bens Bakery "/>
    <s v="Bens Bakery"/>
    <m/>
    <x v="1"/>
    <s v="260209VEWWBUH"/>
    <s v="Closed"/>
    <s v="Paid"/>
  </r>
  <r>
    <x v="2803"/>
    <x v="43"/>
    <x v="7"/>
    <n v="7.55"/>
    <n v="1"/>
    <n v="7.55"/>
    <n v="7.55"/>
    <n v="7.55"/>
    <s v="N"/>
    <s v="N"/>
    <s v="Y"/>
    <s v="Bens Bakery "/>
    <s v="Bens Bakery"/>
    <m/>
    <x v="1"/>
    <s v="260209VEWWBUH"/>
    <s v="Closed"/>
    <s v="Paid"/>
  </r>
  <r>
    <x v="2803"/>
    <x v="84"/>
    <x v="7"/>
    <n v="9.43"/>
    <n v="1"/>
    <n v="9.43"/>
    <n v="9.43"/>
    <n v="9.43"/>
    <s v="N"/>
    <s v="N"/>
    <s v="Y"/>
    <s v="Bens Bakery "/>
    <s v="Bens Bakery"/>
    <m/>
    <x v="1"/>
    <s v="260209VEWWBUH"/>
    <s v="Closed"/>
    <s v="Paid"/>
  </r>
  <r>
    <x v="2803"/>
    <x v="157"/>
    <x v="7"/>
    <n v="3.3"/>
    <n v="1"/>
    <n v="3.3"/>
    <n v="3.3"/>
    <n v="3.3"/>
    <s v="N"/>
    <s v="N"/>
    <s v="Y"/>
    <s v="Bens Bakery "/>
    <s v="Bens Bakery"/>
    <m/>
    <x v="1"/>
    <s v="260209VEWWBUH"/>
    <s v="Closed"/>
    <s v="Paid"/>
  </r>
  <r>
    <x v="2803"/>
    <x v="119"/>
    <x v="7"/>
    <n v="7.55"/>
    <n v="1"/>
    <n v="7.55"/>
    <n v="7.55"/>
    <n v="7.55"/>
    <s v="N"/>
    <s v="N"/>
    <s v="Y"/>
    <s v="Bens Bakery "/>
    <s v="Bens Bakery"/>
    <m/>
    <x v="1"/>
    <s v="260209VEWWBUH"/>
    <s v="Closed"/>
    <s v="Paid"/>
  </r>
  <r>
    <x v="2803"/>
    <x v="141"/>
    <x v="7"/>
    <n v="9.43"/>
    <n v="1"/>
    <n v="9.43"/>
    <n v="9.43"/>
    <n v="9.43"/>
    <s v="N"/>
    <s v="N"/>
    <s v="Y"/>
    <s v="Bens Bakery "/>
    <s v="Bens Bakery"/>
    <m/>
    <x v="1"/>
    <s v="260209VEWWBUH"/>
    <s v="Closed"/>
    <s v="Paid"/>
  </r>
  <r>
    <x v="2804"/>
    <x v="2"/>
    <x v="3"/>
    <n v="5.2"/>
    <n v="1"/>
    <n v="5.2"/>
    <n v="5.2"/>
    <n v="5.2"/>
    <s v="N"/>
    <s v="N"/>
    <s v="N"/>
    <s v="Secawan "/>
    <s v="Secawan"/>
    <m/>
    <x v="0"/>
    <s v="260209IQFHTTN"/>
    <s v="Closed"/>
    <s v="Paid"/>
  </r>
  <r>
    <x v="2804"/>
    <x v="103"/>
    <x v="0"/>
    <n v="0"/>
    <n v="1"/>
    <n v="0"/>
    <n v="0"/>
    <n v="0"/>
    <s v="N"/>
    <s v="N"/>
    <s v="N"/>
    <s v="Secawan "/>
    <s v="Secawan"/>
    <m/>
    <x v="0"/>
    <s v="260209IQFHTTN"/>
    <s v="Closed"/>
    <s v="Paid"/>
  </r>
  <r>
    <x v="280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09IQFHTTN"/>
    <s v="Closed"/>
    <s v="Paid"/>
  </r>
  <r>
    <x v="2804"/>
    <x v="2"/>
    <x v="3"/>
    <n v="5.2"/>
    <n v="1"/>
    <n v="5.2"/>
    <n v="5.2"/>
    <n v="5.2"/>
    <s v="N"/>
    <s v="N"/>
    <s v="N"/>
    <s v="Secawan "/>
    <s v="Secawan"/>
    <m/>
    <x v="0"/>
    <s v="260209IQFHTTN"/>
    <s v="Closed"/>
    <s v="Paid"/>
  </r>
  <r>
    <x v="2805"/>
    <x v="102"/>
    <x v="0"/>
    <n v="0"/>
    <n v="1"/>
    <n v="0"/>
    <n v="0"/>
    <n v="0"/>
    <s v="N"/>
    <s v="N"/>
    <s v="N"/>
    <s v="Secawan "/>
    <s v="Secawan"/>
    <m/>
    <x v="0"/>
    <s v="260209IQFD3CF"/>
    <s v="Closed"/>
    <s v="Paid"/>
  </r>
  <r>
    <x v="2805"/>
    <x v="6"/>
    <x v="1"/>
    <n v="12.9"/>
    <n v="1"/>
    <n v="12.9"/>
    <n v="12.9"/>
    <n v="12.9"/>
    <s v="N"/>
    <s v="N"/>
    <s v="N"/>
    <s v="Secawan "/>
    <s v="Secawan"/>
    <m/>
    <x v="0"/>
    <s v="260209IQFD3CF"/>
    <s v="Closed"/>
    <s v="Paid"/>
  </r>
  <r>
    <x v="2805"/>
    <x v="2"/>
    <x v="3"/>
    <n v="5.2"/>
    <n v="1"/>
    <n v="5.2"/>
    <n v="5.2"/>
    <n v="5.2"/>
    <s v="N"/>
    <s v="N"/>
    <s v="N"/>
    <s v="Secawan "/>
    <s v="Secawan"/>
    <m/>
    <x v="0"/>
    <s v="260209IQFD3CF"/>
    <s v="Closed"/>
    <s v="Paid"/>
  </r>
  <r>
    <x v="2805"/>
    <x v="6"/>
    <x v="1"/>
    <n v="12.9"/>
    <n v="1"/>
    <n v="12.9"/>
    <n v="12.9"/>
    <n v="12.9"/>
    <s v="N"/>
    <s v="N"/>
    <s v="N"/>
    <s v="Secawan "/>
    <s v="Secawan"/>
    <m/>
    <x v="0"/>
    <s v="260209IQFD3CF"/>
    <s v="Closed"/>
    <s v="Paid"/>
  </r>
  <r>
    <x v="2806"/>
    <x v="103"/>
    <x v="0"/>
    <n v="0"/>
    <n v="1"/>
    <n v="0"/>
    <n v="0"/>
    <n v="0"/>
    <s v="N"/>
    <s v="N"/>
    <s v="N"/>
    <s v="Secawan "/>
    <s v="Secawan"/>
    <m/>
    <x v="0"/>
    <s v="260209IQFHBHA"/>
    <s v="Closed"/>
    <s v="Paid"/>
  </r>
  <r>
    <x v="2806"/>
    <x v="116"/>
    <x v="5"/>
    <n v="0.7"/>
    <n v="1"/>
    <n v="0.7"/>
    <n v="0.7"/>
    <n v="0.7"/>
    <s v="N"/>
    <s v="N"/>
    <s v="N"/>
    <s v="Secawan "/>
    <s v="Secawan"/>
    <m/>
    <x v="0"/>
    <s v="260209IQFHBHA"/>
    <s v="Closed"/>
    <s v="Paid"/>
  </r>
  <r>
    <x v="2806"/>
    <x v="2"/>
    <x v="3"/>
    <n v="5.2"/>
    <n v="1"/>
    <n v="5.2"/>
    <n v="5.2"/>
    <n v="5.2"/>
    <s v="N"/>
    <s v="N"/>
    <s v="N"/>
    <s v="Secawan "/>
    <s v="Secawan"/>
    <m/>
    <x v="0"/>
    <s v="260209IQFHBHA"/>
    <s v="Closed"/>
    <s v="Paid"/>
  </r>
  <r>
    <x v="2806"/>
    <x v="2"/>
    <x v="3"/>
    <n v="5.2"/>
    <n v="1"/>
    <n v="5.2"/>
    <n v="5.2"/>
    <n v="5.2"/>
    <s v="N"/>
    <s v="N"/>
    <s v="N"/>
    <s v="Secawan "/>
    <s v="Secawan"/>
    <m/>
    <x v="0"/>
    <s v="260209IQFHBHA"/>
    <s v="Closed"/>
    <s v="Paid"/>
  </r>
  <r>
    <x v="2807"/>
    <x v="123"/>
    <x v="2"/>
    <n v="15"/>
    <n v="1"/>
    <n v="15"/>
    <n v="15"/>
    <n v="15"/>
    <s v="N"/>
    <s v="N"/>
    <s v="N"/>
    <s v="Secawan "/>
    <s v="Secawan"/>
    <m/>
    <x v="0"/>
    <s v="260209IQFKE2D"/>
    <s v="Closed"/>
    <s v="Paid"/>
  </r>
  <r>
    <x v="2807"/>
    <x v="80"/>
    <x v="2"/>
    <n v="6.8"/>
    <n v="1"/>
    <n v="6.8"/>
    <n v="6.8"/>
    <n v="6.8"/>
    <s v="N"/>
    <s v="N"/>
    <s v="N"/>
    <s v="Secawan "/>
    <s v="Secawan"/>
    <m/>
    <x v="0"/>
    <s v="260209IQFKE2D"/>
    <s v="Closed"/>
    <s v="Paid"/>
  </r>
  <r>
    <x v="2807"/>
    <x v="102"/>
    <x v="0"/>
    <n v="0"/>
    <n v="1"/>
    <n v="0"/>
    <n v="0"/>
    <n v="0"/>
    <s v="N"/>
    <s v="N"/>
    <s v="N"/>
    <s v="Secawan "/>
    <s v="Secawan"/>
    <m/>
    <x v="0"/>
    <s v="260209IQFKE2D"/>
    <s v="Closed"/>
    <s v="Paid"/>
  </r>
  <r>
    <x v="28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UMNY"/>
    <s v="Closed"/>
    <s v="Paid"/>
  </r>
  <r>
    <x v="2808"/>
    <x v="103"/>
    <x v="0"/>
    <n v="0"/>
    <n v="1"/>
    <n v="0"/>
    <n v="0"/>
    <n v="0"/>
    <s v="N"/>
    <s v="N"/>
    <s v="N"/>
    <s v="Secawan "/>
    <s v="Secawan"/>
    <m/>
    <x v="0"/>
    <s v="260209IQFUMNY"/>
    <s v="Closed"/>
    <s v="Paid"/>
  </r>
  <r>
    <x v="2809"/>
    <x v="39"/>
    <x v="4"/>
    <n v="18.5"/>
    <n v="1"/>
    <n v="18.5"/>
    <n v="18.5"/>
    <n v="18.5"/>
    <s v="N"/>
    <s v="N"/>
    <s v="N"/>
    <s v="Secawan "/>
    <s v="Secawan"/>
    <m/>
    <x v="0"/>
    <s v="260209IQFLT4A"/>
    <s v="Closed"/>
    <s v="Paid"/>
  </r>
  <r>
    <x v="2809"/>
    <x v="103"/>
    <x v="0"/>
    <n v="0"/>
    <n v="1"/>
    <n v="0"/>
    <n v="0"/>
    <n v="0"/>
    <s v="N"/>
    <s v="N"/>
    <s v="N"/>
    <s v="Secawan "/>
    <s v="Secawan"/>
    <m/>
    <x v="0"/>
    <s v="260209IQFLT4A"/>
    <s v="Closed"/>
    <s v="Paid"/>
  </r>
  <r>
    <x v="2810"/>
    <x v="103"/>
    <x v="0"/>
    <n v="0"/>
    <n v="1"/>
    <n v="0"/>
    <n v="0"/>
    <n v="0"/>
    <s v="N"/>
    <s v="N"/>
    <s v="N"/>
    <s v="Secawan "/>
    <s v="Secawan"/>
    <m/>
    <x v="0"/>
    <s v="260209IQF3AQG"/>
    <s v="Closed"/>
    <s v="Paid"/>
  </r>
  <r>
    <x v="2810"/>
    <x v="123"/>
    <x v="2"/>
    <n v="15"/>
    <n v="1"/>
    <n v="15"/>
    <n v="15"/>
    <n v="15"/>
    <s v="N"/>
    <s v="N"/>
    <s v="N"/>
    <s v="Secawan "/>
    <s v="Secawan"/>
    <m/>
    <x v="0"/>
    <s v="260209IQF3AQG"/>
    <s v="Closed"/>
    <s v="Paid"/>
  </r>
  <r>
    <x v="2811"/>
    <x v="2"/>
    <x v="3"/>
    <n v="5.2"/>
    <n v="1"/>
    <n v="5.2"/>
    <n v="5.2"/>
    <n v="5.2"/>
    <s v="N"/>
    <s v="N"/>
    <s v="N"/>
    <s v="Secawan "/>
    <s v="Secawan"/>
    <m/>
    <x v="0"/>
    <s v="260209IQFH8YN"/>
    <s v="Closed"/>
    <s v="Paid"/>
  </r>
  <r>
    <x v="2811"/>
    <x v="103"/>
    <x v="0"/>
    <n v="0"/>
    <n v="1"/>
    <n v="0"/>
    <n v="0"/>
    <n v="0"/>
    <s v="N"/>
    <s v="N"/>
    <s v="N"/>
    <s v="Secawan "/>
    <s v="Secawan"/>
    <m/>
    <x v="0"/>
    <s v="260209IQFH8YN"/>
    <s v="Closed"/>
    <s v="Paid"/>
  </r>
  <r>
    <x v="2811"/>
    <x v="116"/>
    <x v="5"/>
    <n v="0.7"/>
    <n v="1"/>
    <n v="0.7"/>
    <n v="0.7"/>
    <n v="0.7"/>
    <s v="N"/>
    <s v="N"/>
    <s v="N"/>
    <s v="Secawan "/>
    <s v="Secawan"/>
    <m/>
    <x v="0"/>
    <s v="260209IQFH8YN"/>
    <s v="Closed"/>
    <s v="Paid"/>
  </r>
  <r>
    <x v="2812"/>
    <x v="102"/>
    <x v="0"/>
    <n v="0"/>
    <n v="1"/>
    <n v="0"/>
    <n v="0"/>
    <n v="0"/>
    <s v="N"/>
    <s v="N"/>
    <s v="N"/>
    <s v="Secawan "/>
    <s v="Secawan"/>
    <m/>
    <x v="0"/>
    <s v="260209IQFZQBN"/>
    <s v="Closed"/>
    <s v="Paid"/>
  </r>
  <r>
    <x v="2812"/>
    <x v="1"/>
    <x v="1"/>
    <n v="9.9"/>
    <n v="1"/>
    <n v="9.9"/>
    <n v="9.9"/>
    <n v="9.9"/>
    <s v="N"/>
    <s v="N"/>
    <s v="N"/>
    <s v="Secawan "/>
    <s v="Secawan"/>
    <m/>
    <x v="0"/>
    <s v="260209IQFZQBN"/>
    <s v="Closed"/>
    <s v="Paid"/>
  </r>
  <r>
    <x v="2812"/>
    <x v="12"/>
    <x v="4"/>
    <n v="3.5"/>
    <n v="1"/>
    <n v="3.5"/>
    <n v="3.5"/>
    <n v="3.5"/>
    <s v="N"/>
    <s v="N"/>
    <s v="N"/>
    <s v="Secawan "/>
    <s v="Secawan"/>
    <m/>
    <x v="0"/>
    <s v="260209IQFZQBN"/>
    <s v="Closed"/>
    <s v="Paid"/>
  </r>
  <r>
    <x v="2812"/>
    <x v="1"/>
    <x v="1"/>
    <n v="9.9"/>
    <n v="1"/>
    <n v="9.9"/>
    <n v="9.9"/>
    <n v="9.9"/>
    <s v="N"/>
    <s v="N"/>
    <s v="N"/>
    <s v="Secawan "/>
    <s v="Secawan"/>
    <m/>
    <x v="0"/>
    <s v="260209IQFZQBN"/>
    <s v="Closed"/>
    <s v="Paid"/>
  </r>
  <r>
    <x v="2812"/>
    <x v="4"/>
    <x v="2"/>
    <n v="8.9"/>
    <n v="1"/>
    <n v="8.9"/>
    <n v="8.9"/>
    <n v="8.9"/>
    <s v="N"/>
    <s v="N"/>
    <s v="N"/>
    <s v="Secawan "/>
    <s v="Secawan"/>
    <m/>
    <x v="0"/>
    <s v="260209IQFZQBN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3"/>
    <x v="46"/>
    <x v="0"/>
    <n v="0"/>
    <n v="1"/>
    <n v="0"/>
    <n v="0"/>
    <n v="0"/>
    <s v="N"/>
    <s v="N"/>
    <s v="N"/>
    <s v="Syahada "/>
    <s v="Restore"/>
    <m/>
    <x v="2"/>
    <s v="260209UAX0UGM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3"/>
    <x v="111"/>
    <x v="8"/>
    <n v="19"/>
    <n v="1"/>
    <n v="19"/>
    <n v="19"/>
    <n v="19"/>
    <s v="N"/>
    <s v="N"/>
    <s v="N"/>
    <s v="Syahada "/>
    <s v="Restore"/>
    <m/>
    <x v="2"/>
    <s v="260209UAX0UGM"/>
    <s v="Closed"/>
    <s v="Paid"/>
  </r>
  <r>
    <x v="28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0UGM"/>
    <s v="Closed"/>
    <s v="Paid"/>
  </r>
  <r>
    <x v="2814"/>
    <x v="19"/>
    <x v="0"/>
    <n v="0"/>
    <n v="1"/>
    <n v="0"/>
    <n v="0"/>
    <n v="0"/>
    <s v="N"/>
    <s v="N"/>
    <s v="N"/>
    <s v="Bens Bakery "/>
    <s v="Bens Bakery"/>
    <m/>
    <x v="1"/>
    <s v="260209VEWJAIN"/>
    <s v="Closed"/>
    <s v="Paid"/>
  </r>
  <r>
    <x v="2814"/>
    <x v="153"/>
    <x v="7"/>
    <n v="9.43"/>
    <n v="1"/>
    <n v="9.43"/>
    <n v="9.43"/>
    <n v="9.43"/>
    <s v="N"/>
    <s v="N"/>
    <s v="Y"/>
    <s v="Bens Bakery "/>
    <s v="Bens Bakery"/>
    <m/>
    <x v="1"/>
    <s v="260209VEWJAIN"/>
    <s v="Closed"/>
    <s v="Paid"/>
  </r>
  <r>
    <x v="2815"/>
    <x v="111"/>
    <x v="8"/>
    <n v="19"/>
    <n v="1"/>
    <n v="19"/>
    <n v="19"/>
    <n v="19"/>
    <s v="N"/>
    <s v="N"/>
    <s v="N"/>
    <s v="Syahada "/>
    <s v="Restore"/>
    <m/>
    <x v="2"/>
    <s v="260209UAXBNK2"/>
    <s v="Closed"/>
    <s v="Paid"/>
  </r>
  <r>
    <x v="28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NK2"/>
    <s v="Closed"/>
    <s v="Paid"/>
  </r>
  <r>
    <x v="2815"/>
    <x v="46"/>
    <x v="0"/>
    <n v="0"/>
    <n v="1"/>
    <n v="0"/>
    <n v="0"/>
    <n v="0"/>
    <s v="N"/>
    <s v="N"/>
    <s v="N"/>
    <s v="Syahada "/>
    <s v="Restore"/>
    <m/>
    <x v="2"/>
    <s v="260209UAXBNK2"/>
    <s v="Closed"/>
    <s v="Paid"/>
  </r>
  <r>
    <x v="281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DH4T"/>
    <s v="Closed"/>
    <s v="Paid"/>
  </r>
  <r>
    <x v="2816"/>
    <x v="46"/>
    <x v="0"/>
    <n v="0"/>
    <n v="1"/>
    <n v="0"/>
    <n v="0"/>
    <n v="0"/>
    <s v="N"/>
    <s v="N"/>
    <s v="N"/>
    <s v="Syahada "/>
    <s v="Restore"/>
    <m/>
    <x v="2"/>
    <s v="260209UAXDH4T"/>
    <s v="Closed"/>
    <s v="Paid"/>
  </r>
  <r>
    <x v="2817"/>
    <x v="157"/>
    <x v="7"/>
    <n v="3.3"/>
    <n v="2"/>
    <n v="6.6"/>
    <n v="6.6"/>
    <n v="6.6"/>
    <s v="N"/>
    <s v="N"/>
    <s v="Y"/>
    <s v="Bens Bakery "/>
    <s v="Bens Bakery"/>
    <m/>
    <x v="1"/>
    <s v="260209VEWOP75"/>
    <s v="Closed"/>
    <s v="Paid"/>
  </r>
  <r>
    <x v="2817"/>
    <x v="159"/>
    <x v="7"/>
    <n v="3.3"/>
    <n v="2"/>
    <n v="6.6"/>
    <n v="6.6"/>
    <n v="6.6"/>
    <s v="N"/>
    <s v="N"/>
    <s v="Y"/>
    <s v="Bens Bakery "/>
    <s v="Bens Bakery"/>
    <m/>
    <x v="1"/>
    <s v="260209VEWOP75"/>
    <s v="Closed"/>
    <s v="Paid"/>
  </r>
  <r>
    <x v="2817"/>
    <x v="19"/>
    <x v="0"/>
    <n v="0"/>
    <n v="1"/>
    <n v="0"/>
    <n v="0"/>
    <n v="0"/>
    <s v="N"/>
    <s v="N"/>
    <s v="N"/>
    <s v="Bens Bakery "/>
    <s v="Bens Bakery"/>
    <m/>
    <x v="1"/>
    <s v="260209VEWOP75"/>
    <s v="Closed"/>
    <s v="Paid"/>
  </r>
  <r>
    <x v="2818"/>
    <x v="80"/>
    <x v="2"/>
    <n v="6.8"/>
    <n v="1"/>
    <n v="6.8"/>
    <n v="6.8"/>
    <n v="6.8"/>
    <s v="N"/>
    <s v="N"/>
    <s v="N"/>
    <s v="Secawan "/>
    <s v="Secawan"/>
    <m/>
    <x v="0"/>
    <s v="260209IQFY2WY"/>
    <s v="Closed"/>
    <s v="Paid"/>
  </r>
  <r>
    <x v="2818"/>
    <x v="146"/>
    <x v="10"/>
    <n v="6"/>
    <n v="1"/>
    <n v="6"/>
    <n v="6"/>
    <n v="6"/>
    <s v="N"/>
    <s v="N"/>
    <s v="N"/>
    <s v="Secawan "/>
    <s v="Secawan"/>
    <m/>
    <x v="0"/>
    <s v="260209IQFY2WY"/>
    <s v="Closed"/>
    <s v="Paid"/>
  </r>
  <r>
    <x v="2818"/>
    <x v="2"/>
    <x v="3"/>
    <n v="5.2"/>
    <n v="1"/>
    <n v="5.2"/>
    <n v="5.2"/>
    <n v="5.2"/>
    <s v="N"/>
    <s v="N"/>
    <s v="N"/>
    <s v="Secawan "/>
    <s v="Secawan"/>
    <m/>
    <x v="0"/>
    <s v="260209IQFY2WY"/>
    <s v="Closed"/>
    <s v="Paid"/>
  </r>
  <r>
    <x v="2818"/>
    <x v="102"/>
    <x v="0"/>
    <n v="0"/>
    <n v="1"/>
    <n v="0"/>
    <n v="0"/>
    <n v="0"/>
    <s v="N"/>
    <s v="N"/>
    <s v="N"/>
    <s v="Secawan "/>
    <s v="Secawan"/>
    <m/>
    <x v="0"/>
    <s v="260209IQFY2WY"/>
    <s v="Closed"/>
    <s v="Paid"/>
  </r>
  <r>
    <x v="281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Y2WY"/>
    <s v="Closed"/>
    <s v="Paid"/>
  </r>
  <r>
    <x v="2819"/>
    <x v="157"/>
    <x v="7"/>
    <n v="3.3"/>
    <n v="1"/>
    <n v="3.3"/>
    <n v="3.3"/>
    <n v="3.3"/>
    <s v="N"/>
    <s v="N"/>
    <s v="Y"/>
    <s v="Bens Bakery "/>
    <s v="Bens Bakery"/>
    <m/>
    <x v="1"/>
    <s v="260209VEWAXI5"/>
    <s v="Closed"/>
    <s v="Paid"/>
  </r>
  <r>
    <x v="2819"/>
    <x v="26"/>
    <x v="7"/>
    <n v="5.66"/>
    <n v="1"/>
    <n v="5.66"/>
    <n v="5.66"/>
    <n v="5.66"/>
    <s v="N"/>
    <s v="N"/>
    <s v="Y"/>
    <s v="Bens Bakery "/>
    <s v="Bens Bakery"/>
    <m/>
    <x v="1"/>
    <s v="260209VEWAXI5"/>
    <s v="Closed"/>
    <s v="Paid"/>
  </r>
  <r>
    <x v="2819"/>
    <x v="19"/>
    <x v="0"/>
    <n v="0"/>
    <n v="1"/>
    <n v="0"/>
    <n v="0"/>
    <n v="0"/>
    <s v="N"/>
    <s v="N"/>
    <s v="N"/>
    <s v="Bens Bakery "/>
    <s v="Bens Bakery"/>
    <m/>
    <x v="1"/>
    <s v="260209VEWAXI5"/>
    <s v="Closed"/>
    <s v="Paid"/>
  </r>
  <r>
    <x v="2820"/>
    <x v="125"/>
    <x v="7"/>
    <n v="7.55"/>
    <n v="1"/>
    <n v="7.55"/>
    <n v="7.55"/>
    <n v="7.55"/>
    <s v="N"/>
    <s v="N"/>
    <s v="Y"/>
    <s v="Bens Bakery "/>
    <s v="Bens Bakery"/>
    <m/>
    <x v="1"/>
    <s v="260209VEWD3JY"/>
    <s v="Closed"/>
    <s v="Paid"/>
  </r>
  <r>
    <x v="2820"/>
    <x v="117"/>
    <x v="7"/>
    <n v="9.43"/>
    <n v="1"/>
    <n v="9.43"/>
    <n v="9.43"/>
    <n v="9.43"/>
    <s v="N"/>
    <s v="N"/>
    <s v="Y"/>
    <s v="Bens Bakery "/>
    <s v="Bens Bakery"/>
    <m/>
    <x v="1"/>
    <s v="260209VEWD3JY"/>
    <s v="Closed"/>
    <s v="Paid"/>
  </r>
  <r>
    <x v="2820"/>
    <x v="141"/>
    <x v="7"/>
    <n v="9.43"/>
    <n v="1"/>
    <n v="9.43"/>
    <n v="9.43"/>
    <n v="9.43"/>
    <s v="N"/>
    <s v="N"/>
    <s v="Y"/>
    <s v="Bens Bakery "/>
    <s v="Bens Bakery"/>
    <m/>
    <x v="1"/>
    <s v="260209VEWD3JY"/>
    <s v="Closed"/>
    <s v="Paid"/>
  </r>
  <r>
    <x v="2820"/>
    <x v="19"/>
    <x v="0"/>
    <n v="0"/>
    <n v="1"/>
    <n v="0"/>
    <n v="0"/>
    <n v="0"/>
    <s v="N"/>
    <s v="N"/>
    <s v="N"/>
    <s v="Bens Bakery "/>
    <s v="Bens Bakery"/>
    <m/>
    <x v="1"/>
    <s v="260209VEWD3JY"/>
    <s v="Closed"/>
    <s v="Paid"/>
  </r>
  <r>
    <x v="2821"/>
    <x v="167"/>
    <x v="4"/>
    <n v="13.8"/>
    <n v="1"/>
    <n v="13.8"/>
    <n v="13.8"/>
    <n v="13.8"/>
    <s v="N"/>
    <s v="N"/>
    <s v="N"/>
    <s v="Secawan "/>
    <s v="Secawan"/>
    <m/>
    <x v="0"/>
    <s v="260209IQFO1KJ"/>
    <s v="Closed"/>
    <s v="Paid"/>
  </r>
  <r>
    <x v="2821"/>
    <x v="103"/>
    <x v="0"/>
    <n v="0"/>
    <n v="1"/>
    <n v="0"/>
    <n v="0"/>
    <n v="0"/>
    <s v="N"/>
    <s v="N"/>
    <s v="N"/>
    <s v="Secawan "/>
    <s v="Secawan"/>
    <m/>
    <x v="0"/>
    <s v="260209IQFO1KJ"/>
    <s v="Closed"/>
    <s v="Paid"/>
  </r>
  <r>
    <x v="282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1KJ"/>
    <s v="Closed"/>
    <s v="Paid"/>
  </r>
  <r>
    <x v="2822"/>
    <x v="103"/>
    <x v="0"/>
    <n v="0"/>
    <n v="1"/>
    <n v="0"/>
    <n v="0"/>
    <n v="0"/>
    <s v="N"/>
    <s v="N"/>
    <s v="N"/>
    <s v="Secawan "/>
    <s v="Secawan"/>
    <m/>
    <x v="0"/>
    <s v="260209IQF38WV"/>
    <s v="Closed"/>
    <s v="Paid"/>
  </r>
  <r>
    <x v="2822"/>
    <x v="39"/>
    <x v="4"/>
    <n v="18.5"/>
    <n v="1"/>
    <n v="18.5"/>
    <n v="18.5"/>
    <n v="18.5"/>
    <s v="N"/>
    <s v="N"/>
    <s v="N"/>
    <s v="Secawan "/>
    <s v="Secawan"/>
    <m/>
    <x v="0"/>
    <s v="260209IQF38WV"/>
    <s v="Closed"/>
    <s v="Paid"/>
  </r>
  <r>
    <x v="2822"/>
    <x v="5"/>
    <x v="2"/>
    <n v="7.9"/>
    <n v="1"/>
    <n v="7.9"/>
    <n v="7.9"/>
    <n v="7.9"/>
    <s v="N"/>
    <s v="N"/>
    <s v="N"/>
    <s v="Secawan "/>
    <s v="Secawan"/>
    <m/>
    <x v="0"/>
    <s v="260209IQF38WV"/>
    <s v="Closed"/>
    <s v="Paid"/>
  </r>
  <r>
    <x v="2822"/>
    <x v="4"/>
    <x v="2"/>
    <n v="8.9"/>
    <n v="1"/>
    <n v="8.9"/>
    <n v="8.9"/>
    <n v="8.9"/>
    <s v="N"/>
    <s v="N"/>
    <s v="N"/>
    <s v="Secawan "/>
    <s v="Secawan"/>
    <m/>
    <x v="0"/>
    <s v="260209IQF38WV"/>
    <s v="Closed"/>
    <s v="Paid"/>
  </r>
  <r>
    <x v="2822"/>
    <x v="108"/>
    <x v="6"/>
    <n v="4"/>
    <n v="1"/>
    <n v="4"/>
    <n v="4"/>
    <n v="4"/>
    <s v="N"/>
    <s v="N"/>
    <s v="N"/>
    <s v="Secawan "/>
    <s v="Secawan"/>
    <m/>
    <x v="0"/>
    <s v="260209IQF38WV"/>
    <s v="Closed"/>
    <s v="Paid"/>
  </r>
  <r>
    <x v="2822"/>
    <x v="110"/>
    <x v="6"/>
    <n v="4"/>
    <n v="1"/>
    <n v="4"/>
    <n v="4"/>
    <n v="4"/>
    <s v="N"/>
    <s v="N"/>
    <s v="N"/>
    <s v="Secawan "/>
    <s v="Secawan"/>
    <m/>
    <x v="0"/>
    <s v="260209IQF38WV"/>
    <s v="Closed"/>
    <s v="Paid"/>
  </r>
  <r>
    <x v="2823"/>
    <x v="131"/>
    <x v="8"/>
    <n v="20"/>
    <n v="1"/>
    <n v="20"/>
    <n v="20"/>
    <n v="20"/>
    <s v="N"/>
    <s v="N"/>
    <s v="N"/>
    <s v="Syahada "/>
    <s v="Restore"/>
    <m/>
    <x v="2"/>
    <s v="260209UAXFUCT"/>
    <s v="Closed"/>
    <s v="Paid"/>
  </r>
  <r>
    <x v="2823"/>
    <x v="46"/>
    <x v="0"/>
    <n v="0"/>
    <n v="1"/>
    <n v="0"/>
    <n v="0"/>
    <n v="0"/>
    <s v="N"/>
    <s v="N"/>
    <s v="N"/>
    <s v="Syahada "/>
    <s v="Restore"/>
    <m/>
    <x v="2"/>
    <s v="260209UAXFUCT"/>
    <s v="Closed"/>
    <s v="Paid"/>
  </r>
  <r>
    <x v="2824"/>
    <x v="43"/>
    <x v="7"/>
    <n v="7.55"/>
    <n v="1"/>
    <n v="7.55"/>
    <n v="7.55"/>
    <n v="7.55"/>
    <s v="N"/>
    <s v="N"/>
    <s v="Y"/>
    <s v="Bens Bakery "/>
    <s v="Bens Bakery"/>
    <m/>
    <x v="1"/>
    <s v="260209VEWL8RY"/>
    <s v="Closed"/>
    <s v="Paid"/>
  </r>
  <r>
    <x v="2824"/>
    <x v="19"/>
    <x v="0"/>
    <n v="0"/>
    <n v="1"/>
    <n v="0"/>
    <n v="0"/>
    <n v="0"/>
    <s v="N"/>
    <s v="N"/>
    <s v="N"/>
    <s v="Bens Bakery "/>
    <s v="Bens Bakery"/>
    <m/>
    <x v="1"/>
    <s v="260209VEWL8RY"/>
    <s v="Closed"/>
    <s v="Paid"/>
  </r>
  <r>
    <x v="2825"/>
    <x v="23"/>
    <x v="7"/>
    <n v="9.43"/>
    <n v="1"/>
    <n v="9.43"/>
    <n v="9.43"/>
    <n v="9.43"/>
    <s v="N"/>
    <s v="N"/>
    <s v="Y"/>
    <s v="Bens Bakery "/>
    <s v="Bens Bakery"/>
    <m/>
    <x v="1"/>
    <s v="260209VEWTKUA"/>
    <s v="Closed"/>
    <s v="Paid"/>
  </r>
  <r>
    <x v="2825"/>
    <x v="42"/>
    <x v="0"/>
    <n v="0"/>
    <n v="1"/>
    <n v="0"/>
    <n v="0"/>
    <n v="0"/>
    <s v="N"/>
    <s v="N"/>
    <s v="N"/>
    <s v="Bens Bakery "/>
    <s v="Bens Bakery"/>
    <m/>
    <x v="1"/>
    <s v="260209VEWTKUA"/>
    <s v="Closed"/>
    <s v="Paid"/>
  </r>
  <r>
    <x v="2825"/>
    <x v="84"/>
    <x v="7"/>
    <n v="9.43"/>
    <n v="1"/>
    <n v="9.43"/>
    <n v="9.43"/>
    <n v="9.43"/>
    <s v="N"/>
    <s v="N"/>
    <s v="Y"/>
    <s v="Bens Bakery "/>
    <s v="Bens Bakery"/>
    <m/>
    <x v="1"/>
    <s v="260209VEWTKUA"/>
    <s v="Closed"/>
    <s v="Paid"/>
  </r>
  <r>
    <x v="2826"/>
    <x v="19"/>
    <x v="0"/>
    <n v="0"/>
    <n v="1"/>
    <n v="0"/>
    <n v="0"/>
    <n v="0"/>
    <s v="N"/>
    <s v="N"/>
    <s v="N"/>
    <s v="Bens Bakery "/>
    <s v="Bens Bakery"/>
    <m/>
    <x v="1"/>
    <s v="260209VEW1GZD"/>
    <s v="Closed"/>
    <s v="Paid"/>
  </r>
  <r>
    <x v="2826"/>
    <x v="73"/>
    <x v="7"/>
    <n v="14.15"/>
    <n v="1"/>
    <n v="14.15"/>
    <n v="14.15"/>
    <n v="14.15"/>
    <s v="N"/>
    <s v="N"/>
    <s v="Y"/>
    <s v="Bens Bakery "/>
    <s v="Bens Bakery"/>
    <m/>
    <x v="1"/>
    <s v="260209VEW1GZD"/>
    <s v="Closed"/>
    <s v="Paid"/>
  </r>
  <r>
    <x v="2827"/>
    <x v="2"/>
    <x v="3"/>
    <n v="5.2"/>
    <n v="1"/>
    <n v="5.2"/>
    <n v="5.2"/>
    <n v="5.2"/>
    <s v="N"/>
    <s v="N"/>
    <s v="N"/>
    <s v="Secawan "/>
    <s v="Secawan"/>
    <m/>
    <x v="0"/>
    <s v="260209IQFNQBB"/>
    <s v="Closed"/>
    <s v="Paid"/>
  </r>
  <r>
    <x v="2827"/>
    <x v="103"/>
    <x v="0"/>
    <n v="0"/>
    <n v="1"/>
    <n v="0"/>
    <n v="0"/>
    <n v="0"/>
    <s v="N"/>
    <s v="N"/>
    <s v="N"/>
    <s v="Secawan "/>
    <s v="Secawan"/>
    <m/>
    <x v="0"/>
    <s v="260209IQFNQBB"/>
    <s v="Closed"/>
    <s v="Paid"/>
  </r>
  <r>
    <x v="2828"/>
    <x v="102"/>
    <x v="0"/>
    <n v="0"/>
    <n v="1"/>
    <n v="0"/>
    <n v="0"/>
    <n v="0"/>
    <s v="N"/>
    <s v="N"/>
    <s v="N"/>
    <s v="Secawan "/>
    <s v="Secawan"/>
    <m/>
    <x v="0"/>
    <s v="260209IQF9DVN"/>
    <s v="Closed"/>
    <s v="Paid"/>
  </r>
  <r>
    <x v="2828"/>
    <x v="10"/>
    <x v="4"/>
    <n v="7.8"/>
    <n v="1"/>
    <n v="7.8"/>
    <n v="7.8"/>
    <n v="7.8"/>
    <s v="N"/>
    <s v="N"/>
    <s v="N"/>
    <s v="Secawan "/>
    <s v="Secawan"/>
    <m/>
    <x v="0"/>
    <s v="260209IQF9DVN"/>
    <s v="Closed"/>
    <s v="Paid"/>
  </r>
  <r>
    <x v="2829"/>
    <x v="73"/>
    <x v="7"/>
    <n v="14.15"/>
    <n v="1"/>
    <n v="14.15"/>
    <n v="14.15"/>
    <n v="14.15"/>
    <s v="N"/>
    <s v="N"/>
    <s v="Y"/>
    <s v="Bens Bakery "/>
    <s v="Bens Bakery"/>
    <m/>
    <x v="1"/>
    <s v="260209VEWZ02Q"/>
    <s v="Closed"/>
    <s v="Paid"/>
  </r>
  <r>
    <x v="2829"/>
    <x v="72"/>
    <x v="7"/>
    <n v="5.66"/>
    <n v="1"/>
    <n v="5.66"/>
    <n v="5.66"/>
    <n v="5.66"/>
    <s v="N"/>
    <s v="N"/>
    <s v="Y"/>
    <s v="Bens Bakery "/>
    <s v="Bens Bakery"/>
    <m/>
    <x v="1"/>
    <s v="260209VEWZ02Q"/>
    <s v="Closed"/>
    <s v="Paid"/>
  </r>
  <r>
    <x v="2829"/>
    <x v="75"/>
    <x v="7"/>
    <n v="5.66"/>
    <n v="1"/>
    <n v="5.66"/>
    <n v="5.66"/>
    <n v="5.66"/>
    <s v="N"/>
    <s v="N"/>
    <s v="Y"/>
    <s v="Bens Bakery "/>
    <s v="Bens Bakery"/>
    <m/>
    <x v="1"/>
    <s v="260209VEWZ02Q"/>
    <s v="Closed"/>
    <s v="Paid"/>
  </r>
  <r>
    <x v="2829"/>
    <x v="19"/>
    <x v="0"/>
    <n v="0"/>
    <n v="1"/>
    <n v="0"/>
    <n v="0"/>
    <n v="0"/>
    <s v="N"/>
    <s v="N"/>
    <s v="N"/>
    <s v="Bens Bakery "/>
    <s v="Bens Bakery"/>
    <m/>
    <x v="1"/>
    <s v="260209VEWZ02Q"/>
    <s v="Closed"/>
    <s v="Paid"/>
  </r>
  <r>
    <x v="28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86V"/>
    <s v="Closed"/>
    <s v="Paid"/>
  </r>
  <r>
    <x v="2830"/>
    <x v="103"/>
    <x v="0"/>
    <n v="0"/>
    <n v="1"/>
    <n v="0"/>
    <n v="0"/>
    <n v="0"/>
    <s v="N"/>
    <s v="N"/>
    <s v="N"/>
    <s v="Secawan "/>
    <s v="Secawan"/>
    <m/>
    <x v="0"/>
    <s v="260209IQFO86V"/>
    <s v="Closed"/>
    <s v="Paid"/>
  </r>
  <r>
    <x v="2831"/>
    <x v="19"/>
    <x v="0"/>
    <n v="0"/>
    <n v="1"/>
    <n v="0"/>
    <n v="0"/>
    <n v="0"/>
    <s v="N"/>
    <s v="N"/>
    <s v="N"/>
    <s v="Bens Bakery "/>
    <s v="Bens Bakery"/>
    <m/>
    <x v="1"/>
    <s v="260209VEWMCYG"/>
    <s v="Closed"/>
    <s v="Paid"/>
  </r>
  <r>
    <x v="2831"/>
    <x v="153"/>
    <x v="7"/>
    <n v="9.43"/>
    <n v="1"/>
    <n v="9.43"/>
    <n v="9.43"/>
    <n v="9.43"/>
    <s v="N"/>
    <s v="N"/>
    <s v="Y"/>
    <s v="Bens Bakery "/>
    <s v="Bens Bakery"/>
    <m/>
    <x v="1"/>
    <s v="260209VEWMCYG"/>
    <s v="Closed"/>
    <s v="Paid"/>
  </r>
  <r>
    <x v="2832"/>
    <x v="198"/>
    <x v="9"/>
    <n v="16.5"/>
    <n v="1"/>
    <n v="16.5"/>
    <n v="16.5"/>
    <n v="16.5"/>
    <s v="N"/>
    <s v="N"/>
    <s v="N"/>
    <s v="Secawan "/>
    <s v="Secawan"/>
    <m/>
    <x v="0"/>
    <s v="260209IQFZG62"/>
    <s v="Closed"/>
    <s v="Paid"/>
  </r>
  <r>
    <x v="2832"/>
    <x v="199"/>
    <x v="9"/>
    <n v="13.5"/>
    <n v="1"/>
    <n v="13.5"/>
    <n v="13.5"/>
    <n v="13.5"/>
    <s v="N"/>
    <s v="N"/>
    <s v="N"/>
    <s v="Secawan "/>
    <s v="Secawan"/>
    <m/>
    <x v="0"/>
    <s v="260209IQFZG62"/>
    <s v="Closed"/>
    <s v="Paid"/>
  </r>
  <r>
    <x v="2832"/>
    <x v="180"/>
    <x v="11"/>
    <n v="14.5"/>
    <n v="1"/>
    <n v="14.5"/>
    <n v="14.5"/>
    <n v="14.5"/>
    <s v="N"/>
    <s v="N"/>
    <s v="N"/>
    <s v="Secawan "/>
    <s v="Secawan"/>
    <m/>
    <x v="0"/>
    <s v="260209IQFZG62"/>
    <s v="Closed"/>
    <s v="Paid"/>
  </r>
  <r>
    <x v="2832"/>
    <x v="103"/>
    <x v="0"/>
    <n v="0"/>
    <n v="1"/>
    <n v="0"/>
    <n v="0"/>
    <n v="0"/>
    <s v="N"/>
    <s v="N"/>
    <s v="N"/>
    <s v="Secawan "/>
    <s v="Secawan"/>
    <m/>
    <x v="0"/>
    <s v="260209IQFZG62"/>
    <s v="Closed"/>
    <s v="Paid"/>
  </r>
  <r>
    <x v="2832"/>
    <x v="12"/>
    <x v="4"/>
    <n v="3.5"/>
    <n v="1"/>
    <n v="3.5"/>
    <n v="3.5"/>
    <n v="3.5"/>
    <s v="N"/>
    <s v="N"/>
    <s v="N"/>
    <s v="Secawan "/>
    <s v="Secawan"/>
    <m/>
    <x v="0"/>
    <s v="260209IQFZG62"/>
    <s v="Closed"/>
    <s v="Paid"/>
  </r>
  <r>
    <x v="2832"/>
    <x v="180"/>
    <x v="11"/>
    <n v="14.5"/>
    <n v="1"/>
    <n v="14.5"/>
    <n v="14.5"/>
    <n v="14.5"/>
    <s v="N"/>
    <s v="N"/>
    <s v="N"/>
    <s v="Secawan "/>
    <s v="Secawan"/>
    <m/>
    <x v="0"/>
    <s v="260209IQFZG62"/>
    <s v="Closed"/>
    <s v="Paid"/>
  </r>
  <r>
    <x v="2832"/>
    <x v="161"/>
    <x v="9"/>
    <n v="13.5"/>
    <n v="1"/>
    <n v="13.5"/>
    <n v="13.5"/>
    <n v="13.5"/>
    <s v="N"/>
    <s v="N"/>
    <s v="N"/>
    <s v="Secawan "/>
    <s v="Secawan"/>
    <m/>
    <x v="0"/>
    <s v="260209IQFZG62"/>
    <s v="Closed"/>
    <s v="Paid"/>
  </r>
  <r>
    <x v="2833"/>
    <x v="19"/>
    <x v="0"/>
    <n v="0"/>
    <n v="1"/>
    <n v="0"/>
    <n v="0"/>
    <n v="0"/>
    <s v="N"/>
    <s v="N"/>
    <s v="N"/>
    <s v="Bens Bakery "/>
    <s v="Bens Bakery"/>
    <m/>
    <x v="1"/>
    <s v="260209VEW9AN2"/>
    <s v="Closed"/>
    <s v="Paid"/>
  </r>
  <r>
    <x v="2833"/>
    <x v="84"/>
    <x v="7"/>
    <n v="9.43"/>
    <n v="1"/>
    <n v="9.43"/>
    <n v="9.43"/>
    <n v="9.43"/>
    <s v="N"/>
    <s v="N"/>
    <s v="Y"/>
    <s v="Bens Bakery "/>
    <s v="Bens Bakery"/>
    <m/>
    <x v="1"/>
    <s v="260209VEW9AN2"/>
    <s v="Closed"/>
    <s v="Paid"/>
  </r>
  <r>
    <x v="2834"/>
    <x v="42"/>
    <x v="0"/>
    <n v="0"/>
    <n v="1"/>
    <n v="0"/>
    <n v="0"/>
    <n v="0"/>
    <s v="N"/>
    <s v="N"/>
    <s v="N"/>
    <s v="Bens Bakery "/>
    <s v="Bens Bakery"/>
    <m/>
    <x v="1"/>
    <s v="260209VEWBGZG"/>
    <s v="Closed"/>
    <s v="Paid"/>
  </r>
  <r>
    <x v="2834"/>
    <x v="84"/>
    <x v="7"/>
    <n v="9.43"/>
    <n v="1"/>
    <n v="9.43"/>
    <n v="9.43"/>
    <n v="9.43"/>
    <s v="N"/>
    <s v="N"/>
    <s v="Y"/>
    <s v="Bens Bakery "/>
    <s v="Bens Bakery"/>
    <m/>
    <x v="1"/>
    <s v="260209VEWBGZG"/>
    <s v="Closed"/>
    <s v="Paid"/>
  </r>
  <r>
    <x v="2835"/>
    <x v="37"/>
    <x v="4"/>
    <n v="11.8"/>
    <n v="1"/>
    <n v="11.8"/>
    <n v="11.8"/>
    <n v="11.8"/>
    <s v="N"/>
    <s v="N"/>
    <s v="N"/>
    <s v="Secawan "/>
    <s v="Secawan"/>
    <m/>
    <x v="0"/>
    <s v="260209IQFW67M"/>
    <s v="Closed"/>
    <s v="Paid"/>
  </r>
  <r>
    <x v="2835"/>
    <x v="108"/>
    <x v="6"/>
    <n v="4"/>
    <n v="1"/>
    <n v="4"/>
    <n v="4"/>
    <n v="4"/>
    <s v="N"/>
    <s v="N"/>
    <s v="N"/>
    <s v="Secawan "/>
    <s v="Secawan"/>
    <m/>
    <x v="0"/>
    <s v="260209IQFW67M"/>
    <s v="Closed"/>
    <s v="Paid"/>
  </r>
  <r>
    <x v="2835"/>
    <x v="102"/>
    <x v="0"/>
    <n v="0"/>
    <n v="1"/>
    <n v="0"/>
    <n v="0"/>
    <n v="0"/>
    <s v="N"/>
    <s v="N"/>
    <s v="N"/>
    <s v="Secawan "/>
    <s v="Secawan"/>
    <m/>
    <x v="0"/>
    <s v="260209IQFW67M"/>
    <s v="Closed"/>
    <s v="Paid"/>
  </r>
  <r>
    <x v="2835"/>
    <x v="108"/>
    <x v="6"/>
    <n v="4"/>
    <n v="1"/>
    <n v="4"/>
    <n v="4"/>
    <n v="4"/>
    <s v="N"/>
    <s v="N"/>
    <s v="N"/>
    <s v="Secawan "/>
    <s v="Secawan"/>
    <m/>
    <x v="0"/>
    <s v="260209IQFW67M"/>
    <s v="Closed"/>
    <s v="Paid"/>
  </r>
  <r>
    <x v="2836"/>
    <x v="157"/>
    <x v="7"/>
    <n v="3.3"/>
    <n v="1"/>
    <n v="3.3"/>
    <n v="3.3"/>
    <n v="3.3"/>
    <s v="N"/>
    <s v="N"/>
    <s v="Y"/>
    <s v="Bens Bakery "/>
    <s v="Bens Bakery"/>
    <m/>
    <x v="1"/>
    <s v="260209VEW5STZ"/>
    <s v="Closed"/>
    <s v="Paid"/>
  </r>
  <r>
    <x v="2836"/>
    <x v="19"/>
    <x v="0"/>
    <n v="0"/>
    <n v="1"/>
    <n v="0"/>
    <n v="0"/>
    <n v="0"/>
    <s v="N"/>
    <s v="N"/>
    <s v="N"/>
    <s v="Bens Bakery "/>
    <s v="Bens Bakery"/>
    <m/>
    <x v="1"/>
    <s v="260209VEW5STZ"/>
    <s v="Closed"/>
    <s v="Paid"/>
  </r>
  <r>
    <x v="2836"/>
    <x v="139"/>
    <x v="7"/>
    <n v="16.98"/>
    <n v="1"/>
    <n v="16.98"/>
    <n v="16.98"/>
    <n v="16.98"/>
    <s v="N"/>
    <s v="N"/>
    <s v="Y"/>
    <s v="Bens Bakery "/>
    <s v="Bens Bakery"/>
    <m/>
    <x v="1"/>
    <s v="260209VEW5STZ"/>
    <s v="Closed"/>
    <s v="Paid"/>
  </r>
  <r>
    <x v="2837"/>
    <x v="103"/>
    <x v="0"/>
    <n v="0"/>
    <n v="1"/>
    <n v="0"/>
    <n v="0"/>
    <n v="0"/>
    <s v="N"/>
    <s v="N"/>
    <s v="N"/>
    <s v="Secawan "/>
    <s v="Secawan"/>
    <m/>
    <x v="0"/>
    <s v="260209IQFMAVK"/>
    <s v="Closed"/>
    <s v="Paid"/>
  </r>
  <r>
    <x v="2837"/>
    <x v="67"/>
    <x v="4"/>
    <n v="12.8"/>
    <n v="1"/>
    <n v="12.8"/>
    <n v="12.8"/>
    <n v="12.8"/>
    <s v="N"/>
    <s v="N"/>
    <s v="N"/>
    <s v="Secawan "/>
    <s v="Secawan"/>
    <m/>
    <x v="0"/>
    <s v="260209IQFMAVK"/>
    <s v="Closed"/>
    <s v="Paid"/>
  </r>
  <r>
    <x v="2838"/>
    <x v="19"/>
    <x v="0"/>
    <n v="0"/>
    <n v="1"/>
    <n v="0"/>
    <n v="0"/>
    <n v="0"/>
    <s v="N"/>
    <s v="N"/>
    <s v="N"/>
    <s v="Bens Bakery "/>
    <s v="Bens Bakery"/>
    <m/>
    <x v="1"/>
    <s v="260209VEW3OU3"/>
    <s v="Closed"/>
    <s v="Paid"/>
  </r>
  <r>
    <x v="2838"/>
    <x v="71"/>
    <x v="7"/>
    <n v="14.15"/>
    <n v="1"/>
    <n v="14.15"/>
    <n v="14.15"/>
    <n v="14.15"/>
    <s v="N"/>
    <s v="N"/>
    <s v="Y"/>
    <s v="Bens Bakery "/>
    <s v="Bens Bakery"/>
    <m/>
    <x v="1"/>
    <s v="260209VEW3OU3"/>
    <s v="Closed"/>
    <s v="Paid"/>
  </r>
  <r>
    <x v="2839"/>
    <x v="5"/>
    <x v="2"/>
    <n v="7.9"/>
    <n v="2"/>
    <n v="15.8"/>
    <n v="15.8"/>
    <n v="15.8"/>
    <s v="N"/>
    <s v="N"/>
    <s v="N"/>
    <s v="Secawan "/>
    <s v="Secawan"/>
    <m/>
    <x v="0"/>
    <s v="260209IQFAMXS"/>
    <s v="Closed"/>
    <s v="Paid"/>
  </r>
  <r>
    <x v="2839"/>
    <x v="102"/>
    <x v="0"/>
    <n v="0"/>
    <n v="1"/>
    <n v="0"/>
    <n v="0"/>
    <n v="0"/>
    <s v="N"/>
    <s v="N"/>
    <s v="N"/>
    <s v="Secawan "/>
    <s v="Secawan"/>
    <m/>
    <x v="0"/>
    <s v="260209IQFAMXS"/>
    <s v="Closed"/>
    <s v="Paid"/>
  </r>
  <r>
    <x v="2840"/>
    <x v="142"/>
    <x v="7"/>
    <n v="3.77"/>
    <n v="1"/>
    <n v="3.77"/>
    <n v="3.77"/>
    <n v="3.77"/>
    <s v="N"/>
    <s v="N"/>
    <s v="Y"/>
    <s v="Bens Bakery "/>
    <s v="Bens Bakery"/>
    <m/>
    <x v="1"/>
    <s v="260209VEW08ZT"/>
    <s v="Closed"/>
    <s v="Paid"/>
  </r>
  <r>
    <x v="2840"/>
    <x v="72"/>
    <x v="7"/>
    <n v="5.66"/>
    <n v="1"/>
    <n v="5.66"/>
    <n v="5.66"/>
    <n v="5.66"/>
    <s v="N"/>
    <s v="N"/>
    <s v="Y"/>
    <s v="Bens Bakery "/>
    <s v="Bens Bakery"/>
    <m/>
    <x v="1"/>
    <s v="260209VEW08ZT"/>
    <s v="Closed"/>
    <s v="Paid"/>
  </r>
  <r>
    <x v="2840"/>
    <x v="42"/>
    <x v="0"/>
    <n v="0"/>
    <n v="1"/>
    <n v="0"/>
    <n v="0"/>
    <n v="0"/>
    <s v="N"/>
    <s v="N"/>
    <s v="N"/>
    <s v="Bens Bakery "/>
    <s v="Bens Bakery"/>
    <m/>
    <x v="1"/>
    <s v="260209VEW08ZT"/>
    <s v="Closed"/>
    <s v="Paid"/>
  </r>
  <r>
    <x v="2841"/>
    <x v="12"/>
    <x v="4"/>
    <n v="3.5"/>
    <n v="1"/>
    <n v="3.5"/>
    <n v="3.5"/>
    <n v="3.5"/>
    <s v="N"/>
    <s v="N"/>
    <s v="N"/>
    <s v="Secawan "/>
    <s v="Secawan"/>
    <m/>
    <x v="0"/>
    <s v="260209IQF7TR9"/>
    <s v="Closed"/>
    <s v="Paid"/>
  </r>
  <r>
    <x v="2841"/>
    <x v="120"/>
    <x v="4"/>
    <n v="8.8000000000000007"/>
    <n v="3"/>
    <n v="26.4"/>
    <n v="26.4"/>
    <n v="26.4"/>
    <s v="N"/>
    <s v="N"/>
    <s v="N"/>
    <s v="Secawan "/>
    <s v="Secawan"/>
    <m/>
    <x v="0"/>
    <s v="260209IQF7TR9"/>
    <s v="Closed"/>
    <s v="Paid"/>
  </r>
  <r>
    <x v="2841"/>
    <x v="103"/>
    <x v="0"/>
    <n v="0"/>
    <n v="1"/>
    <n v="0"/>
    <n v="0"/>
    <n v="0"/>
    <s v="N"/>
    <s v="N"/>
    <s v="N"/>
    <s v="Secawan "/>
    <s v="Secawan"/>
    <m/>
    <x v="0"/>
    <s v="260209IQF7TR9"/>
    <s v="Closed"/>
    <s v="Paid"/>
  </r>
  <r>
    <x v="2841"/>
    <x v="14"/>
    <x v="4"/>
    <n v="6.8"/>
    <n v="1"/>
    <n v="6.8"/>
    <n v="6.8"/>
    <n v="6.8"/>
    <s v="N"/>
    <s v="N"/>
    <s v="N"/>
    <s v="Secawan "/>
    <s v="Secawan"/>
    <m/>
    <x v="0"/>
    <s v="260209IQF7TR9"/>
    <s v="Closed"/>
    <s v="Paid"/>
  </r>
  <r>
    <x v="2842"/>
    <x v="102"/>
    <x v="0"/>
    <n v="0"/>
    <n v="1"/>
    <n v="0"/>
    <n v="0"/>
    <n v="0"/>
    <s v="N"/>
    <s v="N"/>
    <s v="N"/>
    <s v="Secawan "/>
    <s v="Secawan"/>
    <m/>
    <x v="0"/>
    <s v="260209IQFNJ2M"/>
    <s v="Closed"/>
    <s v="Paid"/>
  </r>
  <r>
    <x v="2842"/>
    <x v="126"/>
    <x v="4"/>
    <n v="13.8"/>
    <n v="1"/>
    <n v="13.8"/>
    <n v="13.8"/>
    <n v="13.8"/>
    <s v="N"/>
    <s v="N"/>
    <s v="N"/>
    <s v="Secawan "/>
    <s v="Secawan"/>
    <m/>
    <x v="0"/>
    <s v="260209IQFNJ2M"/>
    <s v="Closed"/>
    <s v="Paid"/>
  </r>
  <r>
    <x v="2843"/>
    <x v="131"/>
    <x v="8"/>
    <n v="20"/>
    <n v="1"/>
    <n v="20"/>
    <n v="20"/>
    <n v="20"/>
    <s v="N"/>
    <s v="N"/>
    <s v="N"/>
    <s v="Syahada "/>
    <s v="Restore"/>
    <m/>
    <x v="2"/>
    <s v="260209UAXGI8J"/>
    <s v="Closed"/>
    <s v="Paid"/>
  </r>
  <r>
    <x v="2843"/>
    <x v="111"/>
    <x v="8"/>
    <n v="19"/>
    <n v="1"/>
    <n v="19"/>
    <n v="19"/>
    <n v="19"/>
    <s v="N"/>
    <s v="N"/>
    <s v="N"/>
    <s v="Syahada "/>
    <s v="Restore"/>
    <m/>
    <x v="2"/>
    <s v="260209UAXGI8J"/>
    <s v="Closed"/>
    <s v="Paid"/>
  </r>
  <r>
    <x v="2843"/>
    <x v="46"/>
    <x v="0"/>
    <n v="0"/>
    <n v="1"/>
    <n v="0"/>
    <n v="0"/>
    <n v="0"/>
    <s v="N"/>
    <s v="N"/>
    <s v="N"/>
    <s v="Syahada "/>
    <s v="Restore"/>
    <m/>
    <x v="2"/>
    <s v="260209UAXGI8J"/>
    <s v="Closed"/>
    <s v="Paid"/>
  </r>
  <r>
    <x v="2844"/>
    <x v="103"/>
    <x v="0"/>
    <n v="0"/>
    <n v="1"/>
    <n v="0"/>
    <n v="0"/>
    <n v="0"/>
    <s v="N"/>
    <s v="N"/>
    <s v="N"/>
    <s v="Secawan "/>
    <s v="Secawan"/>
    <m/>
    <x v="0"/>
    <s v="260209IQFQTGT"/>
    <s v="Closed"/>
    <s v="Paid"/>
  </r>
  <r>
    <x v="2844"/>
    <x v="160"/>
    <x v="4"/>
    <n v="13.8"/>
    <n v="1"/>
    <n v="13.8"/>
    <n v="13.8"/>
    <n v="13.8"/>
    <s v="N"/>
    <s v="N"/>
    <s v="N"/>
    <s v="Secawan "/>
    <s v="Secawan"/>
    <m/>
    <x v="0"/>
    <s v="260209IQFQTGT"/>
    <s v="Closed"/>
    <s v="Paid"/>
  </r>
  <r>
    <x v="2845"/>
    <x v="160"/>
    <x v="4"/>
    <n v="13.8"/>
    <n v="1"/>
    <n v="13.8"/>
    <n v="13.8"/>
    <n v="13.8"/>
    <s v="N"/>
    <s v="N"/>
    <s v="N"/>
    <s v="Secawan "/>
    <s v="Secawan"/>
    <m/>
    <x v="0"/>
    <s v="260209IQFO2Z5"/>
    <s v="Closed"/>
    <s v="Paid"/>
  </r>
  <r>
    <x v="2845"/>
    <x v="103"/>
    <x v="0"/>
    <n v="0"/>
    <n v="1"/>
    <n v="0"/>
    <n v="0"/>
    <n v="0"/>
    <s v="N"/>
    <s v="N"/>
    <s v="N"/>
    <s v="Secawan "/>
    <s v="Secawan"/>
    <m/>
    <x v="0"/>
    <s v="260209IQFO2Z5"/>
    <s v="Closed"/>
    <s v="Paid"/>
  </r>
  <r>
    <x v="2846"/>
    <x v="103"/>
    <x v="0"/>
    <n v="0"/>
    <n v="1"/>
    <n v="0"/>
    <n v="0"/>
    <n v="0"/>
    <s v="N"/>
    <s v="N"/>
    <s v="N"/>
    <s v="Secawan "/>
    <s v="Secawan"/>
    <m/>
    <x v="0"/>
    <s v="260209IQF8SI2"/>
    <s v="Closed"/>
    <s v="Paid"/>
  </r>
  <r>
    <x v="2846"/>
    <x v="174"/>
    <x v="4"/>
    <n v="12.8"/>
    <n v="1"/>
    <n v="12.8"/>
    <n v="12.8"/>
    <n v="12.8"/>
    <s v="N"/>
    <s v="N"/>
    <s v="N"/>
    <s v="Secawan "/>
    <s v="Secawan"/>
    <m/>
    <x v="0"/>
    <s v="260209IQF8SI2"/>
    <s v="Closed"/>
    <s v="Paid"/>
  </r>
  <r>
    <x v="284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WSR"/>
    <s v="Closed"/>
    <s v="Paid"/>
  </r>
  <r>
    <x v="284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WSR"/>
    <s v="Closed"/>
    <s v="Paid"/>
  </r>
  <r>
    <x v="2847"/>
    <x v="46"/>
    <x v="0"/>
    <n v="0"/>
    <n v="1"/>
    <n v="0"/>
    <n v="0"/>
    <n v="0"/>
    <s v="N"/>
    <s v="N"/>
    <s v="N"/>
    <s v="Syahada "/>
    <s v="Restore"/>
    <m/>
    <x v="2"/>
    <s v="260209UAX5WSR"/>
    <s v="Closed"/>
    <s v="Paid"/>
  </r>
  <r>
    <x v="2847"/>
    <x v="111"/>
    <x v="8"/>
    <n v="19"/>
    <n v="1"/>
    <n v="19"/>
    <n v="19"/>
    <n v="19"/>
    <s v="N"/>
    <s v="N"/>
    <s v="N"/>
    <s v="Syahada "/>
    <s v="Restore"/>
    <m/>
    <x v="2"/>
    <s v="260209UAX5WSR"/>
    <s v="Closed"/>
    <s v="Paid"/>
  </r>
  <r>
    <x v="2848"/>
    <x v="103"/>
    <x v="0"/>
    <n v="0"/>
    <n v="1"/>
    <n v="0"/>
    <n v="0"/>
    <n v="0"/>
    <s v="N"/>
    <s v="N"/>
    <s v="N"/>
    <s v="Secawan "/>
    <s v="Secawan"/>
    <m/>
    <x v="0"/>
    <s v="260209IQFZ86A"/>
    <s v="Closed"/>
    <s v="Paid"/>
  </r>
  <r>
    <x v="2848"/>
    <x v="39"/>
    <x v="4"/>
    <n v="18.5"/>
    <n v="1"/>
    <n v="18.5"/>
    <n v="18.5"/>
    <n v="18.5"/>
    <s v="N"/>
    <s v="N"/>
    <s v="N"/>
    <s v="Secawan "/>
    <s v="Secawan"/>
    <m/>
    <x v="0"/>
    <s v="260209IQFZ86A"/>
    <s v="Closed"/>
    <s v="Paid"/>
  </r>
  <r>
    <x v="284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Z86A"/>
    <s v="Closed"/>
    <s v="Paid"/>
  </r>
  <r>
    <x v="2849"/>
    <x v="19"/>
    <x v="0"/>
    <n v="0"/>
    <n v="1"/>
    <n v="0"/>
    <n v="0"/>
    <n v="0"/>
    <s v="N"/>
    <s v="N"/>
    <s v="N"/>
    <s v="Bens Bakery "/>
    <s v="Bens Bakery"/>
    <m/>
    <x v="1"/>
    <s v="260209VEWOENI"/>
    <s v="Closed"/>
    <s v="Paid"/>
  </r>
  <r>
    <x v="2849"/>
    <x v="142"/>
    <x v="7"/>
    <n v="3.77"/>
    <n v="1"/>
    <n v="3.77"/>
    <n v="3.77"/>
    <n v="3.77"/>
    <s v="N"/>
    <s v="N"/>
    <s v="Y"/>
    <s v="Bens Bakery "/>
    <s v="Bens Bakery"/>
    <m/>
    <x v="1"/>
    <s v="260209VEWOENI"/>
    <s v="Closed"/>
    <s v="Paid"/>
  </r>
  <r>
    <x v="2850"/>
    <x v="142"/>
    <x v="7"/>
    <n v="3.77"/>
    <n v="2"/>
    <n v="7.54"/>
    <n v="7.54"/>
    <n v="7.54"/>
    <s v="N"/>
    <s v="N"/>
    <s v="Y"/>
    <s v="Bens Bakery "/>
    <s v="Bens Bakery"/>
    <m/>
    <x v="1"/>
    <s v="260209VEWTLGH"/>
    <s v="Closed"/>
    <s v="Paid"/>
  </r>
  <r>
    <x v="2850"/>
    <x v="19"/>
    <x v="0"/>
    <n v="0"/>
    <n v="1"/>
    <n v="0"/>
    <n v="0"/>
    <n v="0"/>
    <s v="N"/>
    <s v="N"/>
    <s v="N"/>
    <s v="Bens Bakery "/>
    <s v="Bens Bakery"/>
    <m/>
    <x v="1"/>
    <s v="260209VEWTLGH"/>
    <s v="Closed"/>
    <s v="Paid"/>
  </r>
  <r>
    <x v="2851"/>
    <x v="72"/>
    <x v="7"/>
    <n v="5.66"/>
    <n v="1"/>
    <n v="5.66"/>
    <n v="5.66"/>
    <n v="5.66"/>
    <s v="N"/>
    <s v="N"/>
    <s v="Y"/>
    <s v="Bens Bakery "/>
    <s v="Bens Bakery"/>
    <m/>
    <x v="1"/>
    <s v="260209VEW5B2K"/>
    <s v="Closed"/>
    <s v="Paid"/>
  </r>
  <r>
    <x v="2851"/>
    <x v="42"/>
    <x v="0"/>
    <n v="0"/>
    <n v="1"/>
    <n v="0"/>
    <n v="0"/>
    <n v="0"/>
    <s v="N"/>
    <s v="N"/>
    <s v="N"/>
    <s v="Bens Bakery "/>
    <s v="Bens Bakery"/>
    <m/>
    <x v="1"/>
    <s v="260209VEW5B2K"/>
    <s v="Closed"/>
    <s v="Paid"/>
  </r>
  <r>
    <x v="2852"/>
    <x v="103"/>
    <x v="0"/>
    <n v="0"/>
    <n v="1"/>
    <n v="0"/>
    <n v="0"/>
    <n v="0"/>
    <s v="N"/>
    <s v="N"/>
    <s v="N"/>
    <s v="Secawan "/>
    <s v="Secawan"/>
    <m/>
    <x v="0"/>
    <s v="260209IQFDEIS"/>
    <s v="Closed"/>
    <s v="Paid"/>
  </r>
  <r>
    <x v="285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DEIS"/>
    <s v="Closed"/>
    <s v="Paid"/>
  </r>
  <r>
    <x v="2853"/>
    <x v="102"/>
    <x v="0"/>
    <n v="0"/>
    <n v="1"/>
    <n v="0"/>
    <n v="0"/>
    <n v="0"/>
    <s v="N"/>
    <s v="N"/>
    <s v="N"/>
    <s v="Secawan "/>
    <s v="Secawan"/>
    <m/>
    <x v="0"/>
    <s v="260209IQFS7A5"/>
    <s v="Closed"/>
    <s v="Paid"/>
  </r>
  <r>
    <x v="2853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09IQFS7A5"/>
    <s v="Closed"/>
    <s v="Paid"/>
  </r>
  <r>
    <x v="2854"/>
    <x v="28"/>
    <x v="4"/>
    <n v="10.8"/>
    <n v="1"/>
    <n v="10.8"/>
    <n v="10.8"/>
    <n v="10.8"/>
    <s v="N"/>
    <s v="N"/>
    <s v="N"/>
    <s v="Secawan "/>
    <s v="Secawan"/>
    <m/>
    <x v="0"/>
    <s v="260209IQF9TN8"/>
    <s v="Closed"/>
    <s v="Paid"/>
  </r>
  <r>
    <x v="2854"/>
    <x v="103"/>
    <x v="0"/>
    <n v="0"/>
    <n v="1"/>
    <n v="0"/>
    <n v="0"/>
    <n v="0"/>
    <s v="N"/>
    <s v="N"/>
    <s v="N"/>
    <s v="Secawan "/>
    <s v="Secawan"/>
    <m/>
    <x v="0"/>
    <s v="260209IQF9TN8"/>
    <s v="Closed"/>
    <s v="Paid"/>
  </r>
  <r>
    <x v="2854"/>
    <x v="95"/>
    <x v="4"/>
    <n v="10.8"/>
    <n v="1"/>
    <n v="10.8"/>
    <n v="10.8"/>
    <n v="10.8"/>
    <s v="N"/>
    <s v="N"/>
    <s v="N"/>
    <s v="Secawan "/>
    <s v="Secawan"/>
    <m/>
    <x v="0"/>
    <s v="260209IQF9TN8"/>
    <s v="Closed"/>
    <s v="Paid"/>
  </r>
  <r>
    <x v="2855"/>
    <x v="102"/>
    <x v="0"/>
    <n v="0"/>
    <n v="1"/>
    <n v="0"/>
    <n v="0"/>
    <n v="0"/>
    <s v="N"/>
    <s v="N"/>
    <s v="N"/>
    <s v="Secawan "/>
    <s v="Secawan"/>
    <m/>
    <x v="0"/>
    <s v="260209IQFIM5N"/>
    <s v="Closed"/>
    <s v="Paid"/>
  </r>
  <r>
    <x v="2855"/>
    <x v="39"/>
    <x v="4"/>
    <n v="18.5"/>
    <n v="1"/>
    <n v="18.5"/>
    <n v="18.5"/>
    <n v="18.5"/>
    <s v="N"/>
    <s v="N"/>
    <s v="N"/>
    <s v="Secawan "/>
    <s v="Secawan"/>
    <m/>
    <x v="0"/>
    <s v="260209IQFIM5N"/>
    <s v="Closed"/>
    <s v="Paid"/>
  </r>
  <r>
    <x v="285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DU1R"/>
    <s v="Closed"/>
    <s v="Paid"/>
  </r>
  <r>
    <x v="285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DU1R"/>
    <s v="Closed"/>
    <s v="Paid"/>
  </r>
  <r>
    <x v="2856"/>
    <x v="46"/>
    <x v="0"/>
    <n v="0"/>
    <n v="1"/>
    <n v="0"/>
    <n v="0"/>
    <n v="0"/>
    <s v="N"/>
    <s v="N"/>
    <s v="N"/>
    <s v="Syahada "/>
    <s v="Restore"/>
    <m/>
    <x v="2"/>
    <s v="260209UAXDU1R"/>
    <s v="Closed"/>
    <s v="Paid"/>
  </r>
  <r>
    <x v="2857"/>
    <x v="2"/>
    <x v="3"/>
    <n v="5.2"/>
    <n v="1"/>
    <n v="5.2"/>
    <n v="5.2"/>
    <n v="5.2"/>
    <s v="N"/>
    <s v="N"/>
    <s v="N"/>
    <s v="Secawan "/>
    <s v="Secawan"/>
    <m/>
    <x v="0"/>
    <s v="260209IQFPMOX"/>
    <s v="Closed"/>
    <s v="Paid"/>
  </r>
  <r>
    <x v="2857"/>
    <x v="102"/>
    <x v="0"/>
    <n v="0"/>
    <n v="1"/>
    <n v="0"/>
    <n v="0"/>
    <n v="0"/>
    <s v="N"/>
    <s v="N"/>
    <s v="N"/>
    <s v="Secawan "/>
    <s v="Secawan"/>
    <m/>
    <x v="0"/>
    <s v="260209IQFPMOX"/>
    <s v="Closed"/>
    <s v="Paid"/>
  </r>
  <r>
    <x v="2857"/>
    <x v="24"/>
    <x v="4"/>
    <n v="10.8"/>
    <n v="1"/>
    <n v="10.8"/>
    <n v="10.8"/>
    <n v="10.8"/>
    <s v="N"/>
    <s v="N"/>
    <s v="N"/>
    <s v="Secawan "/>
    <s v="Secawan"/>
    <m/>
    <x v="0"/>
    <s v="260209IQFPMOX"/>
    <s v="Closed"/>
    <s v="Paid"/>
  </r>
  <r>
    <x v="2858"/>
    <x v="46"/>
    <x v="0"/>
    <n v="0"/>
    <n v="1"/>
    <n v="0"/>
    <n v="0"/>
    <n v="0"/>
    <s v="N"/>
    <s v="N"/>
    <s v="N"/>
    <s v="Syahada "/>
    <s v="Restore"/>
    <m/>
    <x v="2"/>
    <s v="260209UAXB03J"/>
    <s v="Closed"/>
    <s v="Paid"/>
  </r>
  <r>
    <x v="285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03J"/>
    <s v="Closed"/>
    <s v="Paid"/>
  </r>
  <r>
    <x v="285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03J"/>
    <s v="Closed"/>
    <s v="Paid"/>
  </r>
  <r>
    <x v="2859"/>
    <x v="4"/>
    <x v="2"/>
    <n v="8.9"/>
    <n v="2"/>
    <n v="17.8"/>
    <n v="17.8"/>
    <n v="17.8"/>
    <s v="N"/>
    <s v="N"/>
    <s v="N"/>
    <s v="Secawan "/>
    <s v="Secawan"/>
    <m/>
    <x v="0"/>
    <s v="260209IQFED9H"/>
    <s v="Closed"/>
    <s v="Paid"/>
  </r>
  <r>
    <x v="2859"/>
    <x v="103"/>
    <x v="0"/>
    <n v="0"/>
    <n v="1"/>
    <n v="0"/>
    <n v="0"/>
    <n v="0"/>
    <s v="N"/>
    <s v="N"/>
    <s v="N"/>
    <s v="Secawan "/>
    <s v="Secawan"/>
    <m/>
    <x v="0"/>
    <s v="260209IQFED9H"/>
    <s v="Closed"/>
    <s v="Paid"/>
  </r>
  <r>
    <x v="2860"/>
    <x v="19"/>
    <x v="0"/>
    <n v="0"/>
    <n v="1"/>
    <n v="0"/>
    <n v="0"/>
    <n v="0"/>
    <s v="N"/>
    <s v="N"/>
    <s v="N"/>
    <s v="Bens Bakery "/>
    <s v="Bens Bakery"/>
    <m/>
    <x v="1"/>
    <s v="260209VEWTAJX"/>
    <s v="Closed"/>
    <s v="Paid"/>
  </r>
  <r>
    <x v="2860"/>
    <x v="150"/>
    <x v="7"/>
    <n v="14.15"/>
    <n v="1"/>
    <n v="14.15"/>
    <n v="14.15"/>
    <n v="14.15"/>
    <s v="N"/>
    <s v="N"/>
    <s v="Y"/>
    <s v="Bens Bakery "/>
    <s v="Bens Bakery"/>
    <m/>
    <x v="1"/>
    <s v="260209VEWTAJX"/>
    <s v="Closed"/>
    <s v="Paid"/>
  </r>
  <r>
    <x v="2861"/>
    <x v="76"/>
    <x v="3"/>
    <n v="12.5"/>
    <n v="1"/>
    <n v="12.5"/>
    <n v="12.5"/>
    <n v="12.5"/>
    <s v="N"/>
    <s v="N"/>
    <s v="N"/>
    <s v="Secawan "/>
    <s v="Secawan"/>
    <m/>
    <x v="0"/>
    <s v="260209IQFPKMU"/>
    <s v="Closed"/>
    <s v="Paid"/>
  </r>
  <r>
    <x v="2861"/>
    <x v="102"/>
    <x v="0"/>
    <n v="0"/>
    <n v="1"/>
    <n v="0"/>
    <n v="0"/>
    <n v="0"/>
    <s v="N"/>
    <s v="N"/>
    <s v="N"/>
    <s v="Secawan "/>
    <s v="Secawan"/>
    <m/>
    <x v="0"/>
    <s v="260209IQFPKMU"/>
    <s v="Closed"/>
    <s v="Paid"/>
  </r>
  <r>
    <x v="2862"/>
    <x v="103"/>
    <x v="0"/>
    <n v="0"/>
    <n v="1"/>
    <n v="0"/>
    <n v="0"/>
    <n v="0"/>
    <s v="N"/>
    <s v="N"/>
    <s v="N"/>
    <s v="Secawan "/>
    <s v="Secawan"/>
    <m/>
    <x v="0"/>
    <s v="260209IQFNZ53"/>
    <s v="Closed"/>
    <s v="Paid"/>
  </r>
  <r>
    <x v="2862"/>
    <x v="188"/>
    <x v="4"/>
    <n v="10.8"/>
    <n v="1"/>
    <n v="10.8"/>
    <n v="10.8"/>
    <n v="10.8"/>
    <s v="N"/>
    <s v="N"/>
    <s v="N"/>
    <s v="Secawan "/>
    <s v="Secawan"/>
    <m/>
    <x v="0"/>
    <s v="260209IQFNZ53"/>
    <s v="Closed"/>
    <s v="Paid"/>
  </r>
  <r>
    <x v="2862"/>
    <x v="39"/>
    <x v="4"/>
    <n v="18.5"/>
    <n v="1"/>
    <n v="18.5"/>
    <n v="18.5"/>
    <n v="18.5"/>
    <s v="N"/>
    <s v="N"/>
    <s v="N"/>
    <s v="Secawan "/>
    <s v="Secawan"/>
    <m/>
    <x v="0"/>
    <s v="260209IQFNZ53"/>
    <s v="Closed"/>
    <s v="Paid"/>
  </r>
  <r>
    <x v="2863"/>
    <x v="158"/>
    <x v="7"/>
    <n v="7.55"/>
    <n v="1"/>
    <n v="7.55"/>
    <n v="7.55"/>
    <n v="7.55"/>
    <s v="N"/>
    <s v="N"/>
    <s v="Y"/>
    <s v="Bens Bakery "/>
    <s v="Bens Bakery"/>
    <m/>
    <x v="1"/>
    <s v="260209VEWZ6YK"/>
    <s v="Closed"/>
    <s v="Paid"/>
  </r>
  <r>
    <x v="2863"/>
    <x v="19"/>
    <x v="0"/>
    <n v="0"/>
    <n v="1"/>
    <n v="0"/>
    <n v="0"/>
    <n v="0"/>
    <s v="N"/>
    <s v="N"/>
    <s v="N"/>
    <s v="Bens Bakery "/>
    <s v="Bens Bakery"/>
    <m/>
    <x v="1"/>
    <s v="260209VEWZ6YK"/>
    <s v="Closed"/>
    <s v="Paid"/>
  </r>
  <r>
    <x v="2864"/>
    <x v="19"/>
    <x v="0"/>
    <n v="0"/>
    <n v="1"/>
    <n v="0"/>
    <n v="0"/>
    <n v="0"/>
    <s v="N"/>
    <s v="N"/>
    <s v="N"/>
    <s v="Bens Bakery "/>
    <s v="Bens Bakery"/>
    <m/>
    <x v="1"/>
    <s v="260209VEWSQ4Z"/>
    <s v="Closed"/>
    <s v="Paid"/>
  </r>
  <r>
    <x v="2864"/>
    <x v="139"/>
    <x v="7"/>
    <n v="16.98"/>
    <n v="1"/>
    <n v="16.98"/>
    <n v="16.98"/>
    <n v="16.98"/>
    <s v="N"/>
    <s v="N"/>
    <s v="Y"/>
    <s v="Bens Bakery "/>
    <s v="Bens Bakery"/>
    <m/>
    <x v="1"/>
    <s v="260209VEWSQ4Z"/>
    <s v="Closed"/>
    <s v="Paid"/>
  </r>
  <r>
    <x v="2865"/>
    <x v="102"/>
    <x v="0"/>
    <n v="0"/>
    <n v="1"/>
    <n v="0"/>
    <n v="0"/>
    <n v="0"/>
    <s v="N"/>
    <s v="N"/>
    <s v="N"/>
    <s v="Secawan "/>
    <s v="Secawan"/>
    <m/>
    <x v="0"/>
    <s v="260209IQFUPUC"/>
    <s v="Closed"/>
    <s v="Paid"/>
  </r>
  <r>
    <x v="2865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09IQFUPUC"/>
    <s v="Closed"/>
    <s v="Paid"/>
  </r>
  <r>
    <x v="2865"/>
    <x v="39"/>
    <x v="4"/>
    <n v="18.5"/>
    <n v="1"/>
    <n v="18.5"/>
    <n v="18.5"/>
    <n v="18.5"/>
    <s v="N"/>
    <s v="N"/>
    <s v="N"/>
    <s v="Secawan "/>
    <s v="Secawan"/>
    <m/>
    <x v="0"/>
    <s v="260209IQFUPUC"/>
    <s v="Closed"/>
    <s v="Paid"/>
  </r>
  <r>
    <x v="2865"/>
    <x v="174"/>
    <x v="4"/>
    <n v="12.8"/>
    <n v="1"/>
    <n v="12.8"/>
    <n v="12.8"/>
    <n v="12.8"/>
    <s v="N"/>
    <s v="N"/>
    <s v="N"/>
    <s v="Secawan "/>
    <s v="Secawan"/>
    <m/>
    <x v="0"/>
    <s v="260209IQFUPUC"/>
    <s v="Closed"/>
    <s v="Paid"/>
  </r>
  <r>
    <x v="2866"/>
    <x v="139"/>
    <x v="7"/>
    <n v="16.98"/>
    <n v="1"/>
    <n v="16.98"/>
    <n v="16.98"/>
    <n v="16.98"/>
    <s v="N"/>
    <s v="N"/>
    <s v="Y"/>
    <s v="Bens Bakery "/>
    <s v="Bens Bakery"/>
    <m/>
    <x v="1"/>
    <s v="260209VEWL1UH"/>
    <s v="Closed"/>
    <s v="Paid"/>
  </r>
  <r>
    <x v="2866"/>
    <x v="19"/>
    <x v="0"/>
    <n v="0"/>
    <n v="1"/>
    <n v="0"/>
    <n v="0"/>
    <n v="0"/>
    <s v="N"/>
    <s v="N"/>
    <s v="N"/>
    <s v="Bens Bakery "/>
    <s v="Bens Bakery"/>
    <m/>
    <x v="1"/>
    <s v="260209VEWL1UH"/>
    <s v="Closed"/>
    <s v="Paid"/>
  </r>
  <r>
    <x v="2866"/>
    <x v="157"/>
    <x v="7"/>
    <n v="3.3"/>
    <n v="1"/>
    <n v="3.3"/>
    <n v="3.3"/>
    <n v="3.3"/>
    <s v="N"/>
    <s v="N"/>
    <s v="Y"/>
    <s v="Bens Bakery "/>
    <s v="Bens Bakery"/>
    <m/>
    <x v="1"/>
    <s v="260209VEWL1UH"/>
    <s v="Closed"/>
    <s v="Paid"/>
  </r>
  <r>
    <x v="2867"/>
    <x v="46"/>
    <x v="0"/>
    <n v="0"/>
    <n v="1"/>
    <n v="0"/>
    <n v="0"/>
    <n v="0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7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ZAYW"/>
    <s v="Closed"/>
    <s v="Paid"/>
  </r>
  <r>
    <x v="2868"/>
    <x v="2"/>
    <x v="3"/>
    <n v="5.2"/>
    <n v="1"/>
    <n v="5.2"/>
    <n v="5.2"/>
    <n v="5.2"/>
    <s v="N"/>
    <s v="N"/>
    <s v="N"/>
    <s v="Secawan "/>
    <s v="Secawan"/>
    <m/>
    <x v="0"/>
    <s v="260209IQF7NCE"/>
    <s v="Closed"/>
    <s v="Paid"/>
  </r>
  <r>
    <x v="2868"/>
    <x v="103"/>
    <x v="0"/>
    <n v="0"/>
    <n v="1"/>
    <n v="0"/>
    <n v="0"/>
    <n v="0"/>
    <s v="N"/>
    <s v="N"/>
    <s v="N"/>
    <s v="Secawan "/>
    <s v="Secawan"/>
    <m/>
    <x v="0"/>
    <s v="260209IQF7NCE"/>
    <s v="Closed"/>
    <s v="Paid"/>
  </r>
  <r>
    <x v="28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MEEP"/>
    <s v="Closed"/>
    <s v="Paid"/>
  </r>
  <r>
    <x v="2869"/>
    <x v="171"/>
    <x v="2"/>
    <n v="9.9"/>
    <n v="1"/>
    <n v="9.9"/>
    <n v="9.9"/>
    <n v="9.9"/>
    <s v="N"/>
    <s v="N"/>
    <s v="N"/>
    <s v="Secawan "/>
    <s v="Secawan"/>
    <m/>
    <x v="0"/>
    <s v="260209IQFMEEP"/>
    <s v="Closed"/>
    <s v="Paid"/>
  </r>
  <r>
    <x v="2869"/>
    <x v="4"/>
    <x v="2"/>
    <n v="8.9"/>
    <n v="1"/>
    <n v="8.9"/>
    <n v="8.9"/>
    <n v="8.9"/>
    <s v="N"/>
    <s v="N"/>
    <s v="N"/>
    <s v="Secawan "/>
    <s v="Secawan"/>
    <m/>
    <x v="0"/>
    <s v="260209IQFMEEP"/>
    <s v="Closed"/>
    <s v="Paid"/>
  </r>
  <r>
    <x v="2869"/>
    <x v="103"/>
    <x v="0"/>
    <n v="0"/>
    <n v="1"/>
    <n v="0"/>
    <n v="0"/>
    <n v="0"/>
    <s v="N"/>
    <s v="N"/>
    <s v="N"/>
    <s v="Secawan "/>
    <s v="Secawan"/>
    <m/>
    <x v="0"/>
    <s v="260209IQFMEEP"/>
    <s v="Closed"/>
    <s v="Paid"/>
  </r>
  <r>
    <x v="287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TG13"/>
    <s v="Closed"/>
    <s v="Paid"/>
  </r>
  <r>
    <x v="2870"/>
    <x v="103"/>
    <x v="0"/>
    <n v="0"/>
    <n v="1"/>
    <n v="0"/>
    <n v="0"/>
    <n v="0"/>
    <s v="N"/>
    <s v="N"/>
    <s v="N"/>
    <s v="Secawan "/>
    <s v="Secawan"/>
    <m/>
    <x v="0"/>
    <s v="260209IQFTG13"/>
    <s v="Closed"/>
    <s v="Paid"/>
  </r>
  <r>
    <x v="2870"/>
    <x v="80"/>
    <x v="2"/>
    <n v="6.8"/>
    <n v="1"/>
    <n v="6.8"/>
    <n v="6.8"/>
    <n v="6.8"/>
    <s v="N"/>
    <s v="N"/>
    <s v="N"/>
    <s v="Secawan "/>
    <s v="Secawan"/>
    <m/>
    <x v="0"/>
    <s v="260209IQFTG13"/>
    <s v="Closed"/>
    <s v="Paid"/>
  </r>
  <r>
    <x v="2871"/>
    <x v="111"/>
    <x v="8"/>
    <n v="19"/>
    <n v="1"/>
    <n v="19"/>
    <n v="19"/>
    <n v="19"/>
    <s v="N"/>
    <s v="N"/>
    <s v="N"/>
    <s v="Syahada "/>
    <s v="Restore"/>
    <m/>
    <x v="2"/>
    <s v="260209UAXHE41"/>
    <s v="Closed"/>
    <s v="Paid"/>
  </r>
  <r>
    <x v="2871"/>
    <x v="46"/>
    <x v="0"/>
    <n v="0"/>
    <n v="1"/>
    <n v="0"/>
    <n v="0"/>
    <n v="0"/>
    <s v="N"/>
    <s v="N"/>
    <s v="N"/>
    <s v="Syahada "/>
    <s v="Restore"/>
    <m/>
    <x v="2"/>
    <s v="260209UAXHE41"/>
    <s v="Closed"/>
    <s v="Paid"/>
  </r>
  <r>
    <x v="2871"/>
    <x v="111"/>
    <x v="8"/>
    <n v="19"/>
    <n v="1"/>
    <n v="19"/>
    <n v="19"/>
    <n v="19"/>
    <s v="N"/>
    <s v="N"/>
    <s v="N"/>
    <s v="Syahada "/>
    <s v="Restore"/>
    <m/>
    <x v="2"/>
    <s v="260209UAXHE41"/>
    <s v="Closed"/>
    <s v="Paid"/>
  </r>
  <r>
    <x v="2872"/>
    <x v="103"/>
    <x v="0"/>
    <n v="0"/>
    <n v="1"/>
    <n v="0"/>
    <n v="0"/>
    <n v="0"/>
    <s v="N"/>
    <s v="N"/>
    <s v="N"/>
    <s v="Secawan "/>
    <s v="Secawan"/>
    <m/>
    <x v="0"/>
    <s v="260209IQFUM0T"/>
    <s v="Closed"/>
    <s v="Paid"/>
  </r>
  <r>
    <x v="2872"/>
    <x v="80"/>
    <x v="2"/>
    <n v="6.8"/>
    <n v="1"/>
    <n v="6.8"/>
    <n v="6.8"/>
    <n v="6.8"/>
    <s v="N"/>
    <s v="N"/>
    <s v="N"/>
    <s v="Secawan "/>
    <s v="Secawan"/>
    <m/>
    <x v="0"/>
    <s v="260209IQFUM0T"/>
    <s v="Closed"/>
    <s v="Paid"/>
  </r>
  <r>
    <x v="287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39DL"/>
    <s v="Closed"/>
    <s v="Paid"/>
  </r>
  <r>
    <x v="2873"/>
    <x v="46"/>
    <x v="0"/>
    <n v="0"/>
    <n v="1"/>
    <n v="0"/>
    <n v="0"/>
    <n v="0"/>
    <s v="N"/>
    <s v="N"/>
    <s v="N"/>
    <s v="Syahada "/>
    <s v="Restore"/>
    <m/>
    <x v="2"/>
    <s v="260209UAX39DL"/>
    <s v="Closed"/>
    <s v="Paid"/>
  </r>
  <r>
    <x v="2874"/>
    <x v="39"/>
    <x v="4"/>
    <n v="18.5"/>
    <n v="2"/>
    <n v="37"/>
    <n v="37"/>
    <n v="37"/>
    <s v="N"/>
    <s v="N"/>
    <s v="N"/>
    <s v="Secawan "/>
    <s v="Secawan"/>
    <m/>
    <x v="0"/>
    <s v="260209IQFK1ZE"/>
    <s v="Closed"/>
    <s v="Paid"/>
  </r>
  <r>
    <x v="2874"/>
    <x v="103"/>
    <x v="0"/>
    <n v="0"/>
    <n v="1"/>
    <n v="0"/>
    <n v="0"/>
    <n v="0"/>
    <s v="N"/>
    <s v="N"/>
    <s v="N"/>
    <s v="Secawan "/>
    <s v="Secawan"/>
    <m/>
    <x v="0"/>
    <s v="260209IQFK1ZE"/>
    <s v="Closed"/>
    <s v="Paid"/>
  </r>
  <r>
    <x v="2875"/>
    <x v="103"/>
    <x v="0"/>
    <n v="0"/>
    <n v="1"/>
    <n v="0"/>
    <n v="0"/>
    <n v="0"/>
    <s v="N"/>
    <s v="N"/>
    <s v="N"/>
    <s v="Secawan "/>
    <s v="Secawan"/>
    <m/>
    <x v="0"/>
    <s v="260209IQFJU6J"/>
    <s v="Closed"/>
    <s v="Paid"/>
  </r>
  <r>
    <x v="2875"/>
    <x v="126"/>
    <x v="4"/>
    <n v="13.8"/>
    <n v="1"/>
    <n v="13.8"/>
    <n v="13.8"/>
    <n v="13.8"/>
    <s v="N"/>
    <s v="N"/>
    <s v="N"/>
    <s v="Secawan "/>
    <s v="Secawan"/>
    <m/>
    <x v="0"/>
    <s v="260209IQFJU6J"/>
    <s v="Closed"/>
    <s v="Paid"/>
  </r>
  <r>
    <x v="2875"/>
    <x v="28"/>
    <x v="4"/>
    <n v="10.8"/>
    <n v="1"/>
    <n v="10.8"/>
    <n v="10.8"/>
    <n v="10.8"/>
    <s v="N"/>
    <s v="N"/>
    <s v="N"/>
    <s v="Secawan "/>
    <s v="Secawan"/>
    <m/>
    <x v="0"/>
    <s v="260209IQFJU6J"/>
    <s v="Closed"/>
    <s v="Paid"/>
  </r>
  <r>
    <x v="2875"/>
    <x v="39"/>
    <x v="4"/>
    <n v="18.5"/>
    <n v="1"/>
    <n v="18.5"/>
    <n v="18.5"/>
    <n v="18.5"/>
    <s v="N"/>
    <s v="N"/>
    <s v="N"/>
    <s v="Secawan "/>
    <s v="Secawan"/>
    <m/>
    <x v="0"/>
    <s v="260209IQFJU6J"/>
    <s v="Closed"/>
    <s v="Paid"/>
  </r>
  <r>
    <x v="2876"/>
    <x v="46"/>
    <x v="0"/>
    <n v="0"/>
    <n v="1"/>
    <n v="0"/>
    <n v="0"/>
    <n v="0"/>
    <s v="N"/>
    <s v="N"/>
    <s v="N"/>
    <s v="Syahada "/>
    <s v="Restore"/>
    <m/>
    <x v="2"/>
    <s v="260209UAX14JK"/>
    <s v="Closed"/>
    <s v="Paid"/>
  </r>
  <r>
    <x v="2876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4JK"/>
    <s v="Closed"/>
    <s v="Paid"/>
  </r>
  <r>
    <x v="2877"/>
    <x v="46"/>
    <x v="0"/>
    <n v="0"/>
    <n v="1"/>
    <n v="0"/>
    <n v="0"/>
    <n v="0"/>
    <s v="N"/>
    <s v="N"/>
    <s v="N"/>
    <s v="Syahada "/>
    <s v="Restore"/>
    <m/>
    <x v="2"/>
    <s v="260209UAX25TF"/>
    <s v="Closed"/>
    <s v="Paid"/>
  </r>
  <r>
    <x v="2877"/>
    <x v="156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25TF"/>
    <s v="Closed"/>
    <s v="Paid"/>
  </r>
  <r>
    <x v="2878"/>
    <x v="103"/>
    <x v="0"/>
    <n v="0"/>
    <n v="1"/>
    <n v="0"/>
    <n v="0"/>
    <n v="0"/>
    <s v="N"/>
    <s v="N"/>
    <s v="N"/>
    <s v="Secawan "/>
    <s v="Secawan"/>
    <m/>
    <x v="0"/>
    <s v="260209IQF8EVQ"/>
    <s v="Closed"/>
    <s v="Paid"/>
  </r>
  <r>
    <x v="2878"/>
    <x v="39"/>
    <x v="4"/>
    <n v="18.5"/>
    <n v="1"/>
    <n v="18.5"/>
    <n v="18.5"/>
    <n v="18.5"/>
    <s v="N"/>
    <s v="N"/>
    <s v="N"/>
    <s v="Secawan "/>
    <s v="Secawan"/>
    <m/>
    <x v="0"/>
    <s v="260209IQF8EVQ"/>
    <s v="Closed"/>
    <s v="Paid"/>
  </r>
  <r>
    <x v="2879"/>
    <x v="19"/>
    <x v="0"/>
    <n v="0"/>
    <n v="1"/>
    <n v="0"/>
    <n v="0"/>
    <n v="0"/>
    <s v="N"/>
    <s v="N"/>
    <s v="N"/>
    <s v="Bens Bakery "/>
    <s v="Bens Bakery"/>
    <m/>
    <x v="1"/>
    <s v="260209VEW8NT3"/>
    <s v="Closed"/>
    <s v="Paid"/>
  </r>
  <r>
    <x v="2879"/>
    <x v="72"/>
    <x v="7"/>
    <n v="5.66"/>
    <n v="2"/>
    <n v="11.32"/>
    <n v="11.32"/>
    <n v="11.32"/>
    <s v="N"/>
    <s v="N"/>
    <s v="Y"/>
    <s v="Bens Bakery "/>
    <s v="Bens Bakery"/>
    <m/>
    <x v="1"/>
    <s v="260209VEW8NT3"/>
    <s v="Closed"/>
    <s v="Paid"/>
  </r>
  <r>
    <x v="288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OVH9"/>
    <s v="Closed"/>
    <s v="Paid"/>
  </r>
  <r>
    <x v="2880"/>
    <x v="46"/>
    <x v="0"/>
    <n v="0"/>
    <n v="1"/>
    <n v="0"/>
    <n v="0"/>
    <n v="0"/>
    <s v="N"/>
    <s v="N"/>
    <s v="N"/>
    <s v="Syahada "/>
    <s v="Restore"/>
    <m/>
    <x v="2"/>
    <s v="260209UAXOVH9"/>
    <s v="Closed"/>
    <s v="Paid"/>
  </r>
  <r>
    <x v="2881"/>
    <x v="103"/>
    <x v="0"/>
    <n v="0"/>
    <n v="1"/>
    <n v="0"/>
    <n v="0"/>
    <n v="0"/>
    <s v="N"/>
    <s v="N"/>
    <s v="N"/>
    <s v="Secawan "/>
    <s v="Secawan"/>
    <m/>
    <x v="0"/>
    <s v="260209IQFTRM8"/>
    <s v="Closed"/>
    <s v="Paid"/>
  </r>
  <r>
    <x v="2881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TRM8"/>
    <s v="Closed"/>
    <s v="Paid"/>
  </r>
  <r>
    <x v="2882"/>
    <x v="39"/>
    <x v="4"/>
    <n v="18.5"/>
    <n v="1"/>
    <n v="18.5"/>
    <n v="18.5"/>
    <n v="18.5"/>
    <s v="N"/>
    <s v="N"/>
    <s v="N"/>
    <s v="Secawan "/>
    <s v="Secawan"/>
    <m/>
    <x v="0"/>
    <s v="260209IQFR35W"/>
    <s v="Closed"/>
    <s v="Paid"/>
  </r>
  <r>
    <x v="2882"/>
    <x v="103"/>
    <x v="0"/>
    <n v="0"/>
    <n v="1"/>
    <n v="0"/>
    <n v="0"/>
    <n v="0"/>
    <s v="N"/>
    <s v="N"/>
    <s v="N"/>
    <s v="Secawan "/>
    <s v="Secawan"/>
    <m/>
    <x v="0"/>
    <s v="260209IQFR35W"/>
    <s v="Closed"/>
    <s v="Paid"/>
  </r>
  <r>
    <x v="2883"/>
    <x v="56"/>
    <x v="4"/>
    <n v="7.8"/>
    <n v="1"/>
    <n v="7.8"/>
    <n v="7.8"/>
    <n v="7.8"/>
    <s v="N"/>
    <s v="N"/>
    <s v="N"/>
    <s v="Secawan "/>
    <s v="Secawan"/>
    <m/>
    <x v="0"/>
    <s v="260209IQFHAH0"/>
    <s v="Closed"/>
    <s v="Paid"/>
  </r>
  <r>
    <x v="2883"/>
    <x v="103"/>
    <x v="0"/>
    <n v="0"/>
    <n v="1"/>
    <n v="0"/>
    <n v="0"/>
    <n v="0"/>
    <s v="N"/>
    <s v="N"/>
    <s v="N"/>
    <s v="Secawan "/>
    <s v="Secawan"/>
    <m/>
    <x v="0"/>
    <s v="260209IQFHAH0"/>
    <s v="Closed"/>
    <s v="Paid"/>
  </r>
  <r>
    <x v="2884"/>
    <x v="126"/>
    <x v="4"/>
    <n v="13.8"/>
    <n v="1"/>
    <n v="13.8"/>
    <n v="13.8"/>
    <n v="13.8"/>
    <s v="N"/>
    <s v="N"/>
    <s v="N"/>
    <s v="Secawan "/>
    <s v="Secawan"/>
    <m/>
    <x v="0"/>
    <s v="260209IQFFU4W"/>
    <s v="Closed"/>
    <s v="Paid"/>
  </r>
  <r>
    <x v="2884"/>
    <x v="123"/>
    <x v="2"/>
    <n v="15"/>
    <n v="1"/>
    <n v="15"/>
    <n v="15"/>
    <n v="15"/>
    <s v="N"/>
    <s v="N"/>
    <s v="N"/>
    <s v="Secawan "/>
    <s v="Secawan"/>
    <m/>
    <x v="0"/>
    <s v="260209IQFFU4W"/>
    <s v="Closed"/>
    <s v="Paid"/>
  </r>
  <r>
    <x v="2884"/>
    <x v="102"/>
    <x v="0"/>
    <n v="0"/>
    <n v="1"/>
    <n v="0"/>
    <n v="0"/>
    <n v="0"/>
    <s v="N"/>
    <s v="N"/>
    <s v="N"/>
    <s v="Secawan "/>
    <s v="Secawan"/>
    <m/>
    <x v="0"/>
    <s v="260209IQFFU4W"/>
    <s v="Closed"/>
    <s v="Paid"/>
  </r>
  <r>
    <x v="28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FU4W"/>
    <s v="Closed"/>
    <s v="Paid"/>
  </r>
  <r>
    <x v="288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OS1W"/>
    <s v="Closed"/>
    <s v="Paid"/>
  </r>
  <r>
    <x v="2885"/>
    <x v="36"/>
    <x v="4"/>
    <n v="1.5"/>
    <n v="1"/>
    <n v="1.5"/>
    <n v="1.5"/>
    <n v="1.5"/>
    <s v="N"/>
    <s v="N"/>
    <s v="N"/>
    <s v="Secawan "/>
    <s v="Secawan"/>
    <m/>
    <x v="0"/>
    <s v="260209IQFOS1W"/>
    <s v="Closed"/>
    <s v="Paid"/>
  </r>
  <r>
    <x v="2885"/>
    <x v="102"/>
    <x v="0"/>
    <n v="0"/>
    <n v="1"/>
    <n v="0"/>
    <n v="0"/>
    <n v="0"/>
    <s v="N"/>
    <s v="N"/>
    <s v="N"/>
    <s v="Secawan "/>
    <s v="Secawan"/>
    <m/>
    <x v="0"/>
    <s v="260209IQFOS1W"/>
    <s v="Closed"/>
    <s v="Paid"/>
  </r>
  <r>
    <x v="2886"/>
    <x v="46"/>
    <x v="0"/>
    <n v="0"/>
    <n v="1"/>
    <n v="0"/>
    <n v="0"/>
    <n v="0"/>
    <s v="N"/>
    <s v="N"/>
    <s v="N"/>
    <s v="Syahada "/>
    <s v="Restore"/>
    <m/>
    <x v="2"/>
    <s v="260209UAXP6KC"/>
    <s v="Closed"/>
    <s v="Paid"/>
  </r>
  <r>
    <x v="288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P6KC"/>
    <s v="Closed"/>
    <s v="Paid"/>
  </r>
  <r>
    <x v="2886"/>
    <x v="131"/>
    <x v="8"/>
    <n v="20"/>
    <n v="1"/>
    <n v="20"/>
    <n v="20"/>
    <n v="20"/>
    <s v="N"/>
    <s v="N"/>
    <s v="N"/>
    <s v="Syahada "/>
    <s v="Restore"/>
    <m/>
    <x v="2"/>
    <s v="260209UAXP6KC"/>
    <s v="Closed"/>
    <s v="Paid"/>
  </r>
  <r>
    <x v="2887"/>
    <x v="157"/>
    <x v="7"/>
    <n v="3.3"/>
    <n v="3"/>
    <n v="9.9"/>
    <n v="9.9"/>
    <n v="9.9"/>
    <s v="N"/>
    <s v="N"/>
    <s v="Y"/>
    <s v="Bens Bakery "/>
    <s v="Bens Bakery"/>
    <m/>
    <x v="1"/>
    <s v="260209VEW309B"/>
    <s v="Closed"/>
    <s v="Paid"/>
  </r>
  <r>
    <x v="2887"/>
    <x v="42"/>
    <x v="0"/>
    <n v="0"/>
    <n v="1"/>
    <n v="0"/>
    <n v="0"/>
    <n v="0"/>
    <s v="N"/>
    <s v="N"/>
    <s v="N"/>
    <s v="Bens Bakery "/>
    <s v="Bens Bakery"/>
    <m/>
    <x v="1"/>
    <s v="260209VEW309B"/>
    <s v="Closed"/>
    <s v="Paid"/>
  </r>
  <r>
    <x v="2888"/>
    <x v="19"/>
    <x v="0"/>
    <n v="0"/>
    <n v="1"/>
    <n v="0"/>
    <n v="0"/>
    <n v="0"/>
    <s v="N"/>
    <s v="N"/>
    <s v="N"/>
    <s v="Bens Bakery "/>
    <s v="Bens Bakery"/>
    <m/>
    <x v="1"/>
    <s v="260209VEWEG6Z"/>
    <s v="Closed"/>
    <s v="Paid"/>
  </r>
  <r>
    <x v="2888"/>
    <x v="142"/>
    <x v="7"/>
    <n v="3.77"/>
    <n v="1"/>
    <n v="3.77"/>
    <n v="3.77"/>
    <n v="3.77"/>
    <s v="N"/>
    <s v="N"/>
    <s v="Y"/>
    <s v="Bens Bakery "/>
    <s v="Bens Bakery"/>
    <m/>
    <x v="1"/>
    <s v="260209VEWEG6Z"/>
    <s v="Closed"/>
    <s v="Paid"/>
  </r>
  <r>
    <x v="2888"/>
    <x v="26"/>
    <x v="7"/>
    <n v="5.66"/>
    <n v="1"/>
    <n v="5.66"/>
    <n v="5.66"/>
    <n v="5.66"/>
    <s v="N"/>
    <s v="N"/>
    <s v="Y"/>
    <s v="Bens Bakery "/>
    <s v="Bens Bakery"/>
    <m/>
    <x v="1"/>
    <s v="260209VEWEG6Z"/>
    <s v="Closed"/>
    <s v="Paid"/>
  </r>
  <r>
    <x v="2888"/>
    <x v="187"/>
    <x v="7"/>
    <n v="11.32"/>
    <n v="2"/>
    <n v="22.64"/>
    <n v="22.64"/>
    <n v="22.64"/>
    <s v="N"/>
    <s v="N"/>
    <s v="Y"/>
    <s v="Bens Bakery "/>
    <s v="Bens Bakery"/>
    <m/>
    <x v="1"/>
    <s v="260209VEWEG6Z"/>
    <s v="Closed"/>
    <s v="Paid"/>
  </r>
  <r>
    <x v="2889"/>
    <x v="111"/>
    <x v="8"/>
    <n v="19"/>
    <n v="1"/>
    <n v="19"/>
    <n v="19"/>
    <n v="19"/>
    <s v="N"/>
    <s v="N"/>
    <s v="N"/>
    <s v="Syahada "/>
    <s v="Restore"/>
    <m/>
    <x v="2"/>
    <s v="260209UAX1HWO"/>
    <s v="Closed"/>
    <s v="Paid"/>
  </r>
  <r>
    <x v="2889"/>
    <x v="111"/>
    <x v="8"/>
    <n v="19"/>
    <n v="1"/>
    <n v="19"/>
    <n v="19"/>
    <n v="19"/>
    <s v="N"/>
    <s v="N"/>
    <s v="N"/>
    <s v="Syahada "/>
    <s v="Restore"/>
    <m/>
    <x v="2"/>
    <s v="260209UAX1HWO"/>
    <s v="Closed"/>
    <s v="Paid"/>
  </r>
  <r>
    <x v="2889"/>
    <x v="46"/>
    <x v="0"/>
    <n v="0"/>
    <n v="1"/>
    <n v="0"/>
    <n v="0"/>
    <n v="0"/>
    <s v="N"/>
    <s v="N"/>
    <s v="N"/>
    <s v="Syahada "/>
    <s v="Restore"/>
    <m/>
    <x v="2"/>
    <s v="260209UAX1HWO"/>
    <s v="Closed"/>
    <s v="Paid"/>
  </r>
  <r>
    <x v="2890"/>
    <x v="111"/>
    <x v="8"/>
    <n v="19"/>
    <n v="1"/>
    <n v="19"/>
    <n v="19"/>
    <n v="19"/>
    <s v="N"/>
    <s v="N"/>
    <s v="N"/>
    <s v="Syahada "/>
    <s v="Restore"/>
    <m/>
    <x v="2"/>
    <s v="260209UAXOHV7"/>
    <s v="Closed"/>
    <s v="Paid"/>
  </r>
  <r>
    <x v="2890"/>
    <x v="46"/>
    <x v="0"/>
    <n v="0"/>
    <n v="1"/>
    <n v="0"/>
    <n v="0"/>
    <n v="0"/>
    <s v="N"/>
    <s v="N"/>
    <s v="N"/>
    <s v="Syahada "/>
    <s v="Restore"/>
    <m/>
    <x v="2"/>
    <s v="260209UAXOHV7"/>
    <s v="Closed"/>
    <s v="Paid"/>
  </r>
  <r>
    <x v="2891"/>
    <x v="146"/>
    <x v="10"/>
    <n v="6"/>
    <n v="1"/>
    <n v="6"/>
    <n v="6"/>
    <n v="6"/>
    <s v="N"/>
    <s v="N"/>
    <s v="N"/>
    <s v="Secawan "/>
    <s v="Secawan"/>
    <m/>
    <x v="0"/>
    <s v="260209IQFI8DJ"/>
    <s v="Closed"/>
    <s v="Paid"/>
  </r>
  <r>
    <x v="2891"/>
    <x v="127"/>
    <x v="10"/>
    <n v="6"/>
    <n v="1"/>
    <n v="6"/>
    <n v="6"/>
    <n v="6"/>
    <s v="N"/>
    <s v="N"/>
    <s v="N"/>
    <s v="Secawan "/>
    <s v="Secawan"/>
    <m/>
    <x v="0"/>
    <s v="260209IQFI8DJ"/>
    <s v="Closed"/>
    <s v="Paid"/>
  </r>
  <r>
    <x v="2891"/>
    <x v="103"/>
    <x v="0"/>
    <n v="0"/>
    <n v="1"/>
    <n v="0"/>
    <n v="0"/>
    <n v="0"/>
    <s v="N"/>
    <s v="N"/>
    <s v="N"/>
    <s v="Secawan "/>
    <s v="Secawan"/>
    <m/>
    <x v="0"/>
    <s v="260209IQFI8DJ"/>
    <s v="Closed"/>
    <s v="Paid"/>
  </r>
  <r>
    <x v="2892"/>
    <x v="2"/>
    <x v="3"/>
    <n v="5.2"/>
    <n v="1"/>
    <n v="5.2"/>
    <n v="5.2"/>
    <n v="5.2"/>
    <s v="N"/>
    <s v="N"/>
    <s v="N"/>
    <s v="Secawan "/>
    <s v="Secawan"/>
    <m/>
    <x v="0"/>
    <s v="260209IQFSNVN"/>
    <s v="Closed"/>
    <s v="Paid"/>
  </r>
  <r>
    <x v="2892"/>
    <x v="2"/>
    <x v="3"/>
    <n v="5.2"/>
    <n v="2"/>
    <n v="10.4"/>
    <n v="10.4"/>
    <n v="10.4"/>
    <s v="N"/>
    <s v="N"/>
    <s v="N"/>
    <s v="Secawan "/>
    <s v="Secawan"/>
    <m/>
    <x v="0"/>
    <s v="260209IQFSNVN"/>
    <s v="Closed"/>
    <s v="Paid"/>
  </r>
  <r>
    <x v="2892"/>
    <x v="102"/>
    <x v="0"/>
    <n v="0"/>
    <n v="1"/>
    <n v="0"/>
    <n v="0"/>
    <n v="0"/>
    <s v="N"/>
    <s v="N"/>
    <s v="N"/>
    <s v="Secawan "/>
    <s v="Secawan"/>
    <m/>
    <x v="0"/>
    <s v="260209IQFSNVN"/>
    <s v="Closed"/>
    <s v="Paid"/>
  </r>
  <r>
    <x v="2892"/>
    <x v="86"/>
    <x v="4"/>
    <n v="6.9"/>
    <n v="1"/>
    <n v="6.9"/>
    <n v="6.9"/>
    <n v="6.9"/>
    <s v="N"/>
    <s v="N"/>
    <s v="N"/>
    <s v="Secawan "/>
    <s v="Secawan"/>
    <m/>
    <x v="0"/>
    <s v="260209IQFSNVN"/>
    <s v="Closed"/>
    <s v="Paid"/>
  </r>
  <r>
    <x v="2892"/>
    <x v="10"/>
    <x v="4"/>
    <n v="7.8"/>
    <n v="2"/>
    <n v="15.6"/>
    <n v="15.6"/>
    <n v="15.6"/>
    <s v="N"/>
    <s v="N"/>
    <s v="N"/>
    <s v="Secawan "/>
    <s v="Secawan"/>
    <m/>
    <x v="0"/>
    <s v="260209IQFSNVN"/>
    <s v="Closed"/>
    <s v="Paid"/>
  </r>
  <r>
    <x v="2893"/>
    <x v="72"/>
    <x v="7"/>
    <n v="5.66"/>
    <n v="2"/>
    <n v="11.32"/>
    <n v="11.32"/>
    <n v="11.32"/>
    <s v="N"/>
    <s v="N"/>
    <s v="Y"/>
    <s v="Bens Bakery "/>
    <s v="Bens Bakery"/>
    <m/>
    <x v="1"/>
    <s v="260209VEW552P"/>
    <s v="Closed"/>
    <s v="Paid"/>
  </r>
  <r>
    <x v="2893"/>
    <x v="42"/>
    <x v="0"/>
    <n v="0"/>
    <n v="1"/>
    <n v="0"/>
    <n v="0"/>
    <n v="0"/>
    <s v="N"/>
    <s v="N"/>
    <s v="N"/>
    <s v="Bens Bakery "/>
    <s v="Bens Bakery"/>
    <m/>
    <x v="1"/>
    <s v="260209VEW552P"/>
    <s v="Closed"/>
    <s v="Paid"/>
  </r>
  <r>
    <x v="2894"/>
    <x v="16"/>
    <x v="6"/>
    <n v="4.5"/>
    <n v="1"/>
    <n v="4.5"/>
    <n v="4.5"/>
    <n v="4.5"/>
    <s v="N"/>
    <s v="N"/>
    <s v="N"/>
    <s v="Secawan "/>
    <s v="Secawan"/>
    <m/>
    <x v="0"/>
    <s v="260209IQFYVVP"/>
    <s v="Closed"/>
    <s v="Paid"/>
  </r>
  <r>
    <x v="2894"/>
    <x v="103"/>
    <x v="0"/>
    <n v="0"/>
    <n v="1"/>
    <n v="0"/>
    <n v="0"/>
    <n v="0"/>
    <s v="N"/>
    <s v="N"/>
    <s v="N"/>
    <s v="Secawan "/>
    <s v="Secawan"/>
    <m/>
    <x v="0"/>
    <s v="260209IQFYVVP"/>
    <s v="Closed"/>
    <s v="Paid"/>
  </r>
  <r>
    <x v="2895"/>
    <x v="39"/>
    <x v="4"/>
    <n v="18.5"/>
    <n v="1"/>
    <n v="18.5"/>
    <n v="18.5"/>
    <n v="18.5"/>
    <s v="N"/>
    <s v="N"/>
    <s v="N"/>
    <s v="Secawan "/>
    <s v="Secawan"/>
    <m/>
    <x v="0"/>
    <s v="260209IQF54K1"/>
    <s v="Closed"/>
    <s v="Paid"/>
  </r>
  <r>
    <x v="2895"/>
    <x v="103"/>
    <x v="0"/>
    <n v="0"/>
    <n v="1"/>
    <n v="0"/>
    <n v="0"/>
    <n v="0"/>
    <s v="N"/>
    <s v="N"/>
    <s v="N"/>
    <s v="Secawan "/>
    <s v="Secawan"/>
    <m/>
    <x v="0"/>
    <s v="260209IQF54K1"/>
    <s v="Closed"/>
    <s v="Paid"/>
  </r>
  <r>
    <x v="2896"/>
    <x v="117"/>
    <x v="7"/>
    <n v="9.43"/>
    <n v="1"/>
    <n v="9.43"/>
    <n v="9.43"/>
    <n v="9.43"/>
    <s v="N"/>
    <s v="N"/>
    <s v="Y"/>
    <s v="Bens Bakery "/>
    <s v="Bens Bakery"/>
    <m/>
    <x v="1"/>
    <s v="260209VEW14OU"/>
    <s v="Closed"/>
    <s v="Paid"/>
  </r>
  <r>
    <x v="2896"/>
    <x v="19"/>
    <x v="0"/>
    <n v="0"/>
    <n v="1"/>
    <n v="0"/>
    <n v="0"/>
    <n v="0"/>
    <s v="N"/>
    <s v="N"/>
    <s v="N"/>
    <s v="Bens Bakery "/>
    <s v="Bens Bakery"/>
    <m/>
    <x v="1"/>
    <s v="260209VEW14OU"/>
    <s v="Closed"/>
    <s v="Paid"/>
  </r>
  <r>
    <x v="2896"/>
    <x v="142"/>
    <x v="7"/>
    <n v="3.77"/>
    <n v="1"/>
    <n v="3.77"/>
    <n v="3.77"/>
    <n v="3.77"/>
    <s v="N"/>
    <s v="N"/>
    <s v="Y"/>
    <s v="Bens Bakery "/>
    <s v="Bens Bakery"/>
    <m/>
    <x v="1"/>
    <s v="260209VEW14OU"/>
    <s v="Closed"/>
    <s v="Paid"/>
  </r>
  <r>
    <x v="2896"/>
    <x v="141"/>
    <x v="7"/>
    <n v="9.43"/>
    <n v="2"/>
    <n v="18.86"/>
    <n v="18.86"/>
    <n v="18.86"/>
    <s v="N"/>
    <s v="N"/>
    <s v="Y"/>
    <s v="Bens Bakery "/>
    <s v="Bens Bakery"/>
    <m/>
    <x v="1"/>
    <s v="260209VEW14OU"/>
    <s v="Closed"/>
    <s v="Paid"/>
  </r>
  <r>
    <x v="2896"/>
    <x v="26"/>
    <x v="7"/>
    <n v="5.66"/>
    <n v="1"/>
    <n v="5.66"/>
    <n v="5.66"/>
    <n v="5.66"/>
    <s v="N"/>
    <s v="N"/>
    <s v="Y"/>
    <s v="Bens Bakery "/>
    <s v="Bens Bakery"/>
    <m/>
    <x v="1"/>
    <s v="260209VEW14OU"/>
    <s v="Closed"/>
    <s v="Paid"/>
  </r>
  <r>
    <x v="2897"/>
    <x v="103"/>
    <x v="0"/>
    <n v="0"/>
    <n v="1"/>
    <n v="0"/>
    <n v="0"/>
    <n v="0"/>
    <s v="N"/>
    <s v="N"/>
    <s v="N"/>
    <s v="Secawan "/>
    <s v="Secawan"/>
    <m/>
    <x v="0"/>
    <s v="260209IQFW1BV"/>
    <s v="Closed"/>
    <s v="Paid"/>
  </r>
  <r>
    <x v="2897"/>
    <x v="2"/>
    <x v="3"/>
    <n v="5.2"/>
    <n v="1"/>
    <n v="5.2"/>
    <n v="5.2"/>
    <n v="5.2"/>
    <s v="N"/>
    <s v="N"/>
    <s v="N"/>
    <s v="Secawan "/>
    <s v="Secawan"/>
    <m/>
    <x v="0"/>
    <s v="260209IQFW1BV"/>
    <s v="Closed"/>
    <s v="Paid"/>
  </r>
  <r>
    <x v="2898"/>
    <x v="4"/>
    <x v="2"/>
    <n v="8.9"/>
    <n v="1"/>
    <n v="8.9"/>
    <n v="8.9"/>
    <n v="8.9"/>
    <s v="N"/>
    <s v="N"/>
    <s v="N"/>
    <s v="Secawan "/>
    <s v="Secawan"/>
    <m/>
    <x v="0"/>
    <s v="260209IQFMSJF"/>
    <s v="Closed"/>
    <s v="Paid"/>
  </r>
  <r>
    <x v="2898"/>
    <x v="2"/>
    <x v="3"/>
    <n v="5.2"/>
    <n v="1"/>
    <n v="5.2"/>
    <n v="5.2"/>
    <n v="5.2"/>
    <s v="N"/>
    <s v="N"/>
    <s v="N"/>
    <s v="Secawan "/>
    <s v="Secawan"/>
    <m/>
    <x v="0"/>
    <s v="260209IQFMSJF"/>
    <s v="Closed"/>
    <s v="Paid"/>
  </r>
  <r>
    <x v="2898"/>
    <x v="102"/>
    <x v="0"/>
    <n v="0"/>
    <n v="1"/>
    <n v="0"/>
    <n v="0"/>
    <n v="0"/>
    <s v="N"/>
    <s v="N"/>
    <s v="N"/>
    <s v="Secawan "/>
    <s v="Secawan"/>
    <m/>
    <x v="0"/>
    <s v="260209IQFMSJF"/>
    <s v="Closed"/>
    <s v="Paid"/>
  </r>
  <r>
    <x v="2899"/>
    <x v="46"/>
    <x v="0"/>
    <n v="0"/>
    <n v="1"/>
    <n v="0"/>
    <n v="0"/>
    <n v="0"/>
    <s v="N"/>
    <s v="N"/>
    <s v="N"/>
    <s v="Syahada "/>
    <s v="Restore"/>
    <m/>
    <x v="2"/>
    <s v="260209UAXVCNX"/>
    <s v="Closed"/>
    <s v="Paid"/>
  </r>
  <r>
    <x v="2899"/>
    <x v="111"/>
    <x v="8"/>
    <n v="19"/>
    <n v="1"/>
    <n v="19"/>
    <n v="19"/>
    <n v="19"/>
    <s v="N"/>
    <s v="N"/>
    <s v="N"/>
    <s v="Syahada "/>
    <s v="Restore"/>
    <m/>
    <x v="2"/>
    <s v="260209UAXVCNX"/>
    <s v="Closed"/>
    <s v="Paid"/>
  </r>
  <r>
    <x v="2900"/>
    <x v="103"/>
    <x v="0"/>
    <n v="0"/>
    <n v="1"/>
    <n v="0"/>
    <n v="0"/>
    <n v="0"/>
    <s v="N"/>
    <s v="N"/>
    <s v="N"/>
    <s v="Secawan "/>
    <s v="Secawan"/>
    <m/>
    <x v="0"/>
    <s v="260209IQFATSJ"/>
    <s v="Closed"/>
    <s v="Paid"/>
  </r>
  <r>
    <x v="290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ATSJ"/>
    <s v="Closed"/>
    <s v="Paid"/>
  </r>
  <r>
    <x v="2901"/>
    <x v="149"/>
    <x v="2"/>
    <n v="18"/>
    <n v="1"/>
    <n v="18"/>
    <n v="18"/>
    <n v="18"/>
    <s v="N"/>
    <s v="N"/>
    <s v="N"/>
    <s v="Secawan "/>
    <s v="Secawan"/>
    <m/>
    <x v="0"/>
    <s v="260209IQFTMKK"/>
    <s v="Closed"/>
    <s v="Paid"/>
  </r>
  <r>
    <x v="2901"/>
    <x v="103"/>
    <x v="0"/>
    <n v="0"/>
    <n v="1"/>
    <n v="0"/>
    <n v="0"/>
    <n v="0"/>
    <s v="N"/>
    <s v="N"/>
    <s v="N"/>
    <s v="Secawan "/>
    <s v="Secawan"/>
    <m/>
    <x v="0"/>
    <s v="260209IQFTMKK"/>
    <s v="Closed"/>
    <s v="Paid"/>
  </r>
  <r>
    <x v="2901"/>
    <x v="12"/>
    <x v="4"/>
    <n v="3.5"/>
    <n v="1"/>
    <n v="3.5"/>
    <n v="3.5"/>
    <n v="3.5"/>
    <s v="N"/>
    <s v="N"/>
    <s v="N"/>
    <s v="Secawan "/>
    <s v="Secawan"/>
    <m/>
    <x v="0"/>
    <s v="260209IQFTMKK"/>
    <s v="Closed"/>
    <s v="Paid"/>
  </r>
  <r>
    <x v="2901"/>
    <x v="2"/>
    <x v="3"/>
    <n v="5.2"/>
    <n v="1"/>
    <n v="5.2"/>
    <n v="5.2"/>
    <n v="5.2"/>
    <s v="N"/>
    <s v="N"/>
    <s v="N"/>
    <s v="Secawan "/>
    <s v="Secawan"/>
    <m/>
    <x v="0"/>
    <s v="260209IQFTMKK"/>
    <s v="Closed"/>
    <s v="Paid"/>
  </r>
  <r>
    <x v="2902"/>
    <x v="16"/>
    <x v="6"/>
    <n v="4.5"/>
    <n v="1"/>
    <n v="4.5"/>
    <n v="4.5"/>
    <n v="4.5"/>
    <s v="N"/>
    <s v="N"/>
    <s v="N"/>
    <s v="Secawan "/>
    <s v="Secawan"/>
    <m/>
    <x v="0"/>
    <s v="260209IQF7OMC"/>
    <s v="Closed"/>
    <s v="Paid"/>
  </r>
  <r>
    <x v="2902"/>
    <x v="2"/>
    <x v="3"/>
    <n v="5.2"/>
    <n v="1"/>
    <n v="5.2"/>
    <n v="5.2"/>
    <n v="5.2"/>
    <s v="N"/>
    <s v="N"/>
    <s v="N"/>
    <s v="Secawan "/>
    <s v="Secawan"/>
    <m/>
    <x v="0"/>
    <s v="260209IQF7OMC"/>
    <s v="Closed"/>
    <s v="Paid"/>
  </r>
  <r>
    <x v="2902"/>
    <x v="102"/>
    <x v="0"/>
    <n v="0"/>
    <n v="1"/>
    <n v="0"/>
    <n v="0"/>
    <n v="0"/>
    <s v="N"/>
    <s v="N"/>
    <s v="N"/>
    <s v="Secawan "/>
    <s v="Secawan"/>
    <m/>
    <x v="0"/>
    <s v="260209IQF7OMC"/>
    <s v="Closed"/>
    <s v="Paid"/>
  </r>
  <r>
    <x v="2902"/>
    <x v="127"/>
    <x v="10"/>
    <n v="6"/>
    <n v="1"/>
    <n v="6"/>
    <n v="6"/>
    <n v="6"/>
    <s v="N"/>
    <s v="N"/>
    <s v="N"/>
    <s v="Secawan "/>
    <s v="Secawan"/>
    <m/>
    <x v="0"/>
    <s v="260209IQF7OMC"/>
    <s v="Closed"/>
    <s v="Paid"/>
  </r>
  <r>
    <x v="2903"/>
    <x v="111"/>
    <x v="8"/>
    <n v="19"/>
    <n v="1"/>
    <n v="19"/>
    <n v="19"/>
    <n v="19"/>
    <s v="N"/>
    <s v="N"/>
    <s v="N"/>
    <s v="Syahada "/>
    <s v="Restore"/>
    <m/>
    <x v="2"/>
    <s v="260209UAXZW1V"/>
    <s v="Closed"/>
    <s v="Paid"/>
  </r>
  <r>
    <x v="2903"/>
    <x v="46"/>
    <x v="0"/>
    <n v="0"/>
    <n v="1"/>
    <n v="0"/>
    <n v="0"/>
    <n v="0"/>
    <s v="N"/>
    <s v="N"/>
    <s v="N"/>
    <s v="Syahada "/>
    <s v="Restore"/>
    <m/>
    <x v="2"/>
    <s v="260209UAXZW1V"/>
    <s v="Closed"/>
    <s v="Paid"/>
  </r>
  <r>
    <x v="2904"/>
    <x v="103"/>
    <x v="0"/>
    <n v="0"/>
    <n v="1"/>
    <n v="0"/>
    <n v="0"/>
    <n v="0"/>
    <s v="N"/>
    <s v="N"/>
    <s v="N"/>
    <s v="Secawan "/>
    <s v="Secawan"/>
    <m/>
    <x v="0"/>
    <s v="260209IQFS683"/>
    <s v="Closed"/>
    <s v="Paid"/>
  </r>
  <r>
    <x v="2904"/>
    <x v="45"/>
    <x v="2"/>
    <n v="18"/>
    <n v="1"/>
    <n v="18"/>
    <n v="18"/>
    <n v="18"/>
    <s v="N"/>
    <s v="N"/>
    <s v="N"/>
    <s v="Secawan "/>
    <s v="Secawan"/>
    <m/>
    <x v="0"/>
    <s v="260209IQFS683"/>
    <s v="Closed"/>
    <s v="Paid"/>
  </r>
  <r>
    <x v="2905"/>
    <x v="45"/>
    <x v="2"/>
    <n v="18"/>
    <n v="1"/>
    <n v="18"/>
    <n v="18"/>
    <n v="18"/>
    <s v="N"/>
    <s v="N"/>
    <s v="N"/>
    <s v="Secawan "/>
    <s v="Secawan"/>
    <m/>
    <x v="0"/>
    <s v="260209IQFJYAL"/>
    <s v="Closed"/>
    <s v="Paid"/>
  </r>
  <r>
    <x v="2905"/>
    <x v="103"/>
    <x v="0"/>
    <n v="0"/>
    <n v="1"/>
    <n v="0"/>
    <n v="0"/>
    <n v="0"/>
    <s v="N"/>
    <s v="N"/>
    <s v="N"/>
    <s v="Secawan "/>
    <s v="Secawan"/>
    <m/>
    <x v="0"/>
    <s v="260209IQFJYAL"/>
    <s v="Closed"/>
    <s v="Paid"/>
  </r>
  <r>
    <x v="2906"/>
    <x v="19"/>
    <x v="0"/>
    <n v="0"/>
    <n v="1"/>
    <n v="0"/>
    <n v="0"/>
    <n v="0"/>
    <s v="N"/>
    <s v="N"/>
    <s v="N"/>
    <s v="Bens Bakery "/>
    <s v="Bens Bakery"/>
    <m/>
    <x v="1"/>
    <s v="260209VEWS77P"/>
    <s v="Closed"/>
    <s v="Paid"/>
  </r>
  <r>
    <x v="2906"/>
    <x v="119"/>
    <x v="7"/>
    <n v="7.55"/>
    <n v="2"/>
    <n v="15.1"/>
    <n v="15.1"/>
    <n v="15.1"/>
    <s v="N"/>
    <s v="N"/>
    <s v="Y"/>
    <s v="Bens Bakery "/>
    <s v="Bens Bakery"/>
    <m/>
    <x v="1"/>
    <s v="260209VEWS77P"/>
    <s v="Closed"/>
    <s v="Paid"/>
  </r>
  <r>
    <x v="2907"/>
    <x v="46"/>
    <x v="0"/>
    <n v="0"/>
    <n v="1"/>
    <n v="0"/>
    <n v="0"/>
    <n v="0"/>
    <s v="N"/>
    <s v="N"/>
    <s v="N"/>
    <s v="Syahada "/>
    <s v="Restore"/>
    <m/>
    <x v="2"/>
    <s v="260209UAXB3A3"/>
    <s v="Closed"/>
    <s v="Paid"/>
  </r>
  <r>
    <x v="290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B3A3"/>
    <s v="Closed"/>
    <s v="Paid"/>
  </r>
  <r>
    <x v="2908"/>
    <x v="39"/>
    <x v="4"/>
    <n v="18.5"/>
    <n v="2"/>
    <n v="37"/>
    <n v="37"/>
    <n v="37"/>
    <s v="N"/>
    <s v="N"/>
    <s v="N"/>
    <s v="Secawan "/>
    <s v="Secawan"/>
    <m/>
    <x v="0"/>
    <s v="260209IQFHS6H"/>
    <s v="Closed"/>
    <s v="Paid"/>
  </r>
  <r>
    <x v="2908"/>
    <x v="103"/>
    <x v="0"/>
    <n v="0"/>
    <n v="1"/>
    <n v="0"/>
    <n v="0"/>
    <n v="0"/>
    <s v="N"/>
    <s v="N"/>
    <s v="N"/>
    <s v="Secawan "/>
    <s v="Secawan"/>
    <m/>
    <x v="0"/>
    <s v="260209IQFHS6H"/>
    <s v="Closed"/>
    <s v="Paid"/>
  </r>
  <r>
    <x v="2908"/>
    <x v="76"/>
    <x v="3"/>
    <n v="12.5"/>
    <n v="1"/>
    <n v="12.5"/>
    <n v="12.5"/>
    <n v="12.5"/>
    <s v="N"/>
    <s v="N"/>
    <s v="N"/>
    <s v="Secawan "/>
    <s v="Secawan"/>
    <m/>
    <x v="0"/>
    <s v="260209IQFHS6H"/>
    <s v="Closed"/>
    <s v="Paid"/>
  </r>
  <r>
    <x v="2908"/>
    <x v="127"/>
    <x v="10"/>
    <n v="6"/>
    <n v="1"/>
    <n v="6"/>
    <n v="6"/>
    <n v="6"/>
    <s v="N"/>
    <s v="N"/>
    <s v="N"/>
    <s v="Secawan "/>
    <s v="Secawan"/>
    <m/>
    <x v="0"/>
    <s v="260209IQFHS6H"/>
    <s v="Closed"/>
    <s v="Paid"/>
  </r>
  <r>
    <x v="2908"/>
    <x v="42"/>
    <x v="0"/>
    <n v="0"/>
    <n v="1"/>
    <n v="0"/>
    <n v="0"/>
    <n v="0"/>
    <s v="N"/>
    <s v="N"/>
    <s v="N"/>
    <s v="Bens Bakery "/>
    <s v="Bens Bakery"/>
    <m/>
    <x v="1"/>
    <s v="260209VEWH475"/>
    <s v="Closed"/>
    <s v="Paid"/>
  </r>
  <r>
    <x v="2908"/>
    <x v="71"/>
    <x v="7"/>
    <n v="14.15"/>
    <n v="1"/>
    <n v="14.15"/>
    <n v="14.15"/>
    <n v="14.15"/>
    <s v="N"/>
    <s v="N"/>
    <s v="Y"/>
    <s v="Bens Bakery "/>
    <s v="Bens Bakery"/>
    <m/>
    <x v="1"/>
    <s v="260209VEWH475"/>
    <s v="Closed"/>
    <s v="Paid"/>
  </r>
  <r>
    <x v="2909"/>
    <x v="72"/>
    <x v="7"/>
    <n v="5.66"/>
    <n v="2"/>
    <n v="11.32"/>
    <n v="11.32"/>
    <n v="11.32"/>
    <s v="N"/>
    <s v="N"/>
    <s v="Y"/>
    <s v="Bens Bakery "/>
    <s v="Bens Bakery"/>
    <m/>
    <x v="1"/>
    <s v="260209VEW4RVA"/>
    <s v="Closed"/>
    <s v="Paid"/>
  </r>
  <r>
    <x v="2909"/>
    <x v="42"/>
    <x v="0"/>
    <n v="0"/>
    <n v="1"/>
    <n v="0"/>
    <n v="0"/>
    <n v="0"/>
    <s v="N"/>
    <s v="N"/>
    <s v="N"/>
    <s v="Bens Bakery "/>
    <s v="Bens Bakery"/>
    <m/>
    <x v="1"/>
    <s v="260209VEW4RVA"/>
    <s v="Closed"/>
    <s v="Paid"/>
  </r>
  <r>
    <x v="2910"/>
    <x v="46"/>
    <x v="0"/>
    <n v="0"/>
    <n v="1"/>
    <n v="0"/>
    <n v="0"/>
    <n v="0"/>
    <s v="N"/>
    <s v="N"/>
    <s v="N"/>
    <s v="Syahada "/>
    <s v="Restore"/>
    <m/>
    <x v="2"/>
    <s v="260209UAXBAZD"/>
    <s v="Closed"/>
    <s v="Paid"/>
  </r>
  <r>
    <x v="2910"/>
    <x v="122"/>
    <x v="8"/>
    <n v="20"/>
    <n v="1"/>
    <n v="20"/>
    <n v="20"/>
    <n v="20"/>
    <s v="N"/>
    <s v="N"/>
    <s v="N"/>
    <s v="Syahada "/>
    <s v="Restore"/>
    <m/>
    <x v="2"/>
    <s v="260209UAXBAZD"/>
    <s v="Closed"/>
    <s v="Paid"/>
  </r>
  <r>
    <x v="2910"/>
    <x v="122"/>
    <x v="8"/>
    <n v="20"/>
    <n v="1"/>
    <n v="20"/>
    <n v="20"/>
    <n v="20"/>
    <s v="N"/>
    <s v="N"/>
    <s v="N"/>
    <s v="Syahada "/>
    <s v="Restore"/>
    <m/>
    <x v="2"/>
    <s v="260209UAXBAZD"/>
    <s v="Closed"/>
    <s v="Paid"/>
  </r>
  <r>
    <x v="2910"/>
    <x v="111"/>
    <x v="8"/>
    <n v="19"/>
    <n v="1"/>
    <n v="19"/>
    <n v="19"/>
    <n v="19"/>
    <s v="N"/>
    <s v="N"/>
    <s v="N"/>
    <s v="Syahada "/>
    <s v="Restore"/>
    <m/>
    <x v="2"/>
    <s v="260209UAXBAZD"/>
    <s v="Closed"/>
    <s v="Paid"/>
  </r>
  <r>
    <x v="2911"/>
    <x v="46"/>
    <x v="0"/>
    <n v="0"/>
    <n v="1"/>
    <n v="0"/>
    <n v="0"/>
    <n v="0"/>
    <s v="N"/>
    <s v="N"/>
    <s v="N"/>
    <s v="Syahada "/>
    <s v="Restore"/>
    <m/>
    <x v="2"/>
    <s v="260209UAX69TS"/>
    <s v="Closed"/>
    <s v="Paid"/>
  </r>
  <r>
    <x v="2911"/>
    <x v="169"/>
    <x v="8"/>
    <n v="14.9"/>
    <n v="1"/>
    <n v="14.9"/>
    <n v="14.9"/>
    <n v="14.9"/>
    <s v="N"/>
    <s v="N"/>
    <s v="N"/>
    <s v="Syahada "/>
    <s v="Restore"/>
    <m/>
    <x v="2"/>
    <s v="260209UAX69TS"/>
    <s v="Closed"/>
    <s v="Paid"/>
  </r>
  <r>
    <x v="2911"/>
    <x v="169"/>
    <x v="8"/>
    <n v="14.9"/>
    <n v="1"/>
    <n v="14.9"/>
    <n v="14.9"/>
    <n v="14.9"/>
    <s v="N"/>
    <s v="N"/>
    <s v="N"/>
    <s v="Syahada "/>
    <s v="Restore"/>
    <m/>
    <x v="2"/>
    <s v="260209UAX69TS"/>
    <s v="Closed"/>
    <s v="Paid"/>
  </r>
  <r>
    <x v="2912"/>
    <x v="2"/>
    <x v="3"/>
    <n v="5.2"/>
    <n v="1"/>
    <n v="5.2"/>
    <n v="5.2"/>
    <n v="5.2"/>
    <s v="N"/>
    <s v="N"/>
    <s v="N"/>
    <s v="Secawan "/>
    <s v="Secawan"/>
    <m/>
    <x v="0"/>
    <s v="260209IQFD9S3"/>
    <s v="Closed"/>
    <s v="Paid"/>
  </r>
  <r>
    <x v="2912"/>
    <x v="103"/>
    <x v="0"/>
    <n v="0"/>
    <n v="1"/>
    <n v="0"/>
    <n v="0"/>
    <n v="0"/>
    <s v="N"/>
    <s v="N"/>
    <s v="N"/>
    <s v="Secawan "/>
    <s v="Secawan"/>
    <m/>
    <x v="0"/>
    <s v="260209IQFD9S3"/>
    <s v="Closed"/>
    <s v="Paid"/>
  </r>
  <r>
    <x v="2913"/>
    <x v="80"/>
    <x v="2"/>
    <n v="6.8"/>
    <n v="1"/>
    <n v="6.8"/>
    <n v="6.8"/>
    <n v="6.8"/>
    <s v="N"/>
    <s v="N"/>
    <s v="N"/>
    <s v="Secawan "/>
    <s v="Secawan"/>
    <m/>
    <x v="0"/>
    <s v="260209IQFRT3T"/>
    <s v="Closed"/>
    <s v="Paid"/>
  </r>
  <r>
    <x v="29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RT3T"/>
    <s v="Closed"/>
    <s v="Paid"/>
  </r>
  <r>
    <x v="2913"/>
    <x v="107"/>
    <x v="10"/>
    <n v="6"/>
    <n v="1"/>
    <n v="6"/>
    <n v="6"/>
    <n v="6"/>
    <s v="N"/>
    <s v="N"/>
    <s v="N"/>
    <s v="Secawan "/>
    <s v="Secawan"/>
    <m/>
    <x v="0"/>
    <s v="260209IQFRT3T"/>
    <s v="Closed"/>
    <s v="Paid"/>
  </r>
  <r>
    <x v="2913"/>
    <x v="27"/>
    <x v="4"/>
    <n v="7.8"/>
    <n v="1"/>
    <n v="7.8"/>
    <n v="7.8"/>
    <n v="7.8"/>
    <s v="N"/>
    <s v="N"/>
    <s v="N"/>
    <s v="Secawan "/>
    <s v="Secawan"/>
    <m/>
    <x v="0"/>
    <s v="260209IQFRT3T"/>
    <s v="Closed"/>
    <s v="Paid"/>
  </r>
  <r>
    <x v="2913"/>
    <x v="103"/>
    <x v="0"/>
    <n v="0"/>
    <n v="1"/>
    <n v="0"/>
    <n v="0"/>
    <n v="0"/>
    <s v="N"/>
    <s v="N"/>
    <s v="N"/>
    <s v="Secawan "/>
    <s v="Secawan"/>
    <m/>
    <x v="0"/>
    <s v="260209IQFRT3T"/>
    <s v="Closed"/>
    <s v="Paid"/>
  </r>
  <r>
    <x v="2914"/>
    <x v="103"/>
    <x v="0"/>
    <n v="0"/>
    <n v="1"/>
    <n v="0"/>
    <n v="0"/>
    <n v="0"/>
    <s v="N"/>
    <s v="N"/>
    <s v="N"/>
    <s v="Secawan "/>
    <s v="Secawan"/>
    <m/>
    <x v="0"/>
    <s v="260209IQF4ZF0"/>
    <s v="Closed"/>
    <s v="Paid"/>
  </r>
  <r>
    <x v="2914"/>
    <x v="76"/>
    <x v="3"/>
    <n v="12.5"/>
    <n v="1"/>
    <n v="12.5"/>
    <n v="12.5"/>
    <n v="12.5"/>
    <s v="N"/>
    <s v="N"/>
    <s v="N"/>
    <s v="Secawan "/>
    <s v="Secawan"/>
    <m/>
    <x v="0"/>
    <s v="260209IQF4ZF0"/>
    <s v="Closed"/>
    <s v="Paid"/>
  </r>
  <r>
    <x v="2914"/>
    <x v="39"/>
    <x v="4"/>
    <n v="18.5"/>
    <n v="2"/>
    <n v="37"/>
    <n v="37"/>
    <n v="37"/>
    <s v="N"/>
    <s v="N"/>
    <s v="N"/>
    <s v="Secawan "/>
    <s v="Secawan"/>
    <m/>
    <x v="0"/>
    <s v="260209IQF4ZF0"/>
    <s v="Closed"/>
    <s v="Paid"/>
  </r>
  <r>
    <x v="2915"/>
    <x v="127"/>
    <x v="10"/>
    <n v="6"/>
    <n v="3"/>
    <n v="18"/>
    <n v="18"/>
    <n v="18"/>
    <s v="N"/>
    <s v="N"/>
    <s v="N"/>
    <s v="Secawan "/>
    <s v="Secawan"/>
    <m/>
    <x v="0"/>
    <s v="260209IQFNOZ4"/>
    <s v="Closed"/>
    <s v="Paid"/>
  </r>
  <r>
    <x v="2915"/>
    <x v="103"/>
    <x v="0"/>
    <n v="0"/>
    <n v="1"/>
    <n v="0"/>
    <n v="0"/>
    <n v="0"/>
    <s v="N"/>
    <s v="N"/>
    <s v="N"/>
    <s v="Secawan "/>
    <s v="Secawan"/>
    <m/>
    <x v="0"/>
    <s v="260209IQFNOZ4"/>
    <s v="Closed"/>
    <s v="Paid"/>
  </r>
  <r>
    <x v="2915"/>
    <x v="2"/>
    <x v="3"/>
    <n v="5.2"/>
    <n v="1"/>
    <n v="5.2"/>
    <n v="5.2"/>
    <n v="5.2"/>
    <s v="N"/>
    <s v="N"/>
    <s v="N"/>
    <s v="Secawan "/>
    <s v="Secawan"/>
    <m/>
    <x v="0"/>
    <s v="260209IQFNOZ4"/>
    <s v="Closed"/>
    <s v="Paid"/>
  </r>
  <r>
    <x v="291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UNHJ"/>
    <s v="Closed"/>
    <s v="Paid"/>
  </r>
  <r>
    <x v="2916"/>
    <x v="46"/>
    <x v="0"/>
    <n v="0"/>
    <n v="1"/>
    <n v="0"/>
    <n v="0"/>
    <n v="0"/>
    <s v="N"/>
    <s v="N"/>
    <s v="N"/>
    <s v="Syahada "/>
    <s v="Restore"/>
    <m/>
    <x v="2"/>
    <s v="260209UAXUNHJ"/>
    <s v="Closed"/>
    <s v="Paid"/>
  </r>
  <r>
    <x v="2916"/>
    <x v="111"/>
    <x v="8"/>
    <n v="19"/>
    <n v="1"/>
    <n v="19"/>
    <n v="19"/>
    <n v="19"/>
    <s v="N"/>
    <s v="N"/>
    <s v="N"/>
    <s v="Syahada "/>
    <s v="Restore"/>
    <m/>
    <x v="2"/>
    <s v="260209UAXUNHJ"/>
    <s v="Closed"/>
    <s v="Paid"/>
  </r>
  <r>
    <x v="2917"/>
    <x v="2"/>
    <x v="3"/>
    <n v="5.2"/>
    <n v="1"/>
    <n v="5.2"/>
    <n v="5.2"/>
    <n v="5.2"/>
    <s v="N"/>
    <s v="N"/>
    <s v="N"/>
    <s v="Secawan "/>
    <s v="Secawan"/>
    <m/>
    <x v="0"/>
    <s v="260209IQF6Z12"/>
    <s v="Closed"/>
    <s v="Paid"/>
  </r>
  <r>
    <x v="2917"/>
    <x v="39"/>
    <x v="4"/>
    <n v="18.5"/>
    <n v="1"/>
    <n v="18.5"/>
    <n v="18.5"/>
    <n v="18.5"/>
    <s v="N"/>
    <s v="N"/>
    <s v="N"/>
    <s v="Secawan "/>
    <s v="Secawan"/>
    <m/>
    <x v="0"/>
    <s v="260209IQF6Z12"/>
    <s v="Closed"/>
    <s v="Paid"/>
  </r>
  <r>
    <x v="2917"/>
    <x v="103"/>
    <x v="0"/>
    <n v="0"/>
    <n v="1"/>
    <n v="0"/>
    <n v="0"/>
    <n v="0"/>
    <s v="N"/>
    <s v="N"/>
    <s v="N"/>
    <s v="Secawan "/>
    <s v="Secawan"/>
    <m/>
    <x v="0"/>
    <s v="260209IQF6Z12"/>
    <s v="Closed"/>
    <s v="Paid"/>
  </r>
  <r>
    <x v="291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LVHA"/>
    <s v="Closed"/>
    <s v="Paid"/>
  </r>
  <r>
    <x v="2918"/>
    <x v="46"/>
    <x v="0"/>
    <n v="0"/>
    <n v="1"/>
    <n v="0"/>
    <n v="0"/>
    <n v="0"/>
    <s v="N"/>
    <s v="N"/>
    <s v="N"/>
    <s v="Syahada "/>
    <s v="Restore"/>
    <m/>
    <x v="2"/>
    <s v="260209UAXLVHA"/>
    <s v="Closed"/>
    <s v="Paid"/>
  </r>
  <r>
    <x v="29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4KZB"/>
    <s v="Closed"/>
    <s v="Paid"/>
  </r>
  <r>
    <x v="2919"/>
    <x v="102"/>
    <x v="0"/>
    <n v="0"/>
    <n v="1"/>
    <n v="0"/>
    <n v="0"/>
    <n v="0"/>
    <s v="N"/>
    <s v="N"/>
    <s v="N"/>
    <s v="Secawan "/>
    <s v="Secawan"/>
    <m/>
    <x v="0"/>
    <s v="260209IQF4KZB"/>
    <s v="Closed"/>
    <s v="Paid"/>
  </r>
  <r>
    <x v="2919"/>
    <x v="175"/>
    <x v="4"/>
    <n v="11.8"/>
    <n v="1"/>
    <n v="11.8"/>
    <n v="11.8"/>
    <n v="11.8"/>
    <s v="N"/>
    <s v="N"/>
    <s v="N"/>
    <s v="Secawan "/>
    <s v="Secawan"/>
    <m/>
    <x v="0"/>
    <s v="260209IQF4KZB"/>
    <s v="Closed"/>
    <s v="Paid"/>
  </r>
  <r>
    <x v="2920"/>
    <x v="102"/>
    <x v="0"/>
    <n v="0"/>
    <n v="1"/>
    <n v="0"/>
    <n v="0"/>
    <n v="0"/>
    <s v="N"/>
    <s v="N"/>
    <s v="N"/>
    <s v="Secawan "/>
    <s v="Secawan"/>
    <m/>
    <x v="0"/>
    <s v="260209IQFZNXB"/>
    <s v="Closed"/>
    <s v="Paid"/>
  </r>
  <r>
    <x v="2920"/>
    <x v="2"/>
    <x v="3"/>
    <n v="5.2"/>
    <n v="1"/>
    <n v="5.2"/>
    <n v="5.2"/>
    <n v="5.2"/>
    <s v="N"/>
    <s v="N"/>
    <s v="N"/>
    <s v="Secawan "/>
    <s v="Secawan"/>
    <m/>
    <x v="0"/>
    <s v="260209IQFZNXB"/>
    <s v="Closed"/>
    <s v="Paid"/>
  </r>
  <r>
    <x v="29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ZNXB"/>
    <s v="Closed"/>
    <s v="Paid"/>
  </r>
  <r>
    <x v="2920"/>
    <x v="14"/>
    <x v="4"/>
    <n v="6.8"/>
    <n v="1"/>
    <n v="6.8"/>
    <n v="6.8"/>
    <n v="6.8"/>
    <s v="N"/>
    <s v="N"/>
    <s v="N"/>
    <s v="Secawan "/>
    <s v="Secawan"/>
    <m/>
    <x v="0"/>
    <s v="260209IQFZNXB"/>
    <s v="Closed"/>
    <s v="Paid"/>
  </r>
  <r>
    <x v="2921"/>
    <x v="39"/>
    <x v="4"/>
    <n v="18.5"/>
    <n v="1"/>
    <n v="18.5"/>
    <n v="18.5"/>
    <n v="18.5"/>
    <s v="N"/>
    <s v="N"/>
    <s v="N"/>
    <s v="Secawan "/>
    <s v="Secawan"/>
    <m/>
    <x v="0"/>
    <s v="260209IQFQLWP"/>
    <s v="Closed"/>
    <s v="Paid"/>
  </r>
  <r>
    <x v="2921"/>
    <x v="103"/>
    <x v="0"/>
    <n v="0"/>
    <n v="1"/>
    <n v="0"/>
    <n v="0"/>
    <n v="0"/>
    <s v="N"/>
    <s v="N"/>
    <s v="N"/>
    <s v="Secawan "/>
    <s v="Secawan"/>
    <m/>
    <x v="0"/>
    <s v="260209IQFQLWP"/>
    <s v="Closed"/>
    <s v="Paid"/>
  </r>
  <r>
    <x v="2922"/>
    <x v="103"/>
    <x v="0"/>
    <n v="0"/>
    <n v="1"/>
    <n v="0"/>
    <n v="0"/>
    <n v="0"/>
    <s v="N"/>
    <s v="N"/>
    <s v="N"/>
    <s v="Secawan "/>
    <s v="Secawan"/>
    <m/>
    <x v="0"/>
    <s v="260209IQFB9BY"/>
    <s v="Closed"/>
    <s v="Paid"/>
  </r>
  <r>
    <x v="2922"/>
    <x v="39"/>
    <x v="4"/>
    <n v="18.5"/>
    <n v="1"/>
    <n v="18.5"/>
    <n v="18.5"/>
    <n v="18.5"/>
    <s v="N"/>
    <s v="N"/>
    <s v="N"/>
    <s v="Secawan "/>
    <s v="Secawan"/>
    <m/>
    <x v="0"/>
    <s v="260209IQFB9BY"/>
    <s v="Closed"/>
    <s v="Paid"/>
  </r>
  <r>
    <x v="2922"/>
    <x v="70"/>
    <x v="2"/>
    <n v="10.9"/>
    <n v="1"/>
    <n v="10.9"/>
    <n v="10.9"/>
    <n v="10.9"/>
    <s v="N"/>
    <s v="N"/>
    <s v="N"/>
    <s v="Secawan "/>
    <s v="Secawan"/>
    <m/>
    <x v="0"/>
    <s v="260209IQFB9BY"/>
    <s v="Closed"/>
    <s v="Paid"/>
  </r>
  <r>
    <x v="2922"/>
    <x v="12"/>
    <x v="4"/>
    <n v="3.5"/>
    <n v="1"/>
    <n v="3.5"/>
    <n v="3.5"/>
    <n v="3.5"/>
    <s v="N"/>
    <s v="N"/>
    <s v="N"/>
    <s v="Secawan "/>
    <s v="Secawan"/>
    <m/>
    <x v="0"/>
    <s v="260209IQFB9BY"/>
    <s v="Closed"/>
    <s v="Paid"/>
  </r>
  <r>
    <x v="2923"/>
    <x v="130"/>
    <x v="2"/>
    <n v="18"/>
    <n v="1"/>
    <n v="18"/>
    <n v="18"/>
    <n v="18"/>
    <s v="N"/>
    <s v="N"/>
    <s v="N"/>
    <s v="Secawan "/>
    <s v="Secawan"/>
    <m/>
    <x v="0"/>
    <s v="260209IQFQ4UJ"/>
    <s v="Closed"/>
    <s v="Paid"/>
  </r>
  <r>
    <x v="2923"/>
    <x v="103"/>
    <x v="0"/>
    <n v="0"/>
    <n v="1"/>
    <n v="0"/>
    <n v="0"/>
    <n v="0"/>
    <s v="N"/>
    <s v="N"/>
    <s v="N"/>
    <s v="Secawan "/>
    <s v="Secawan"/>
    <m/>
    <x v="0"/>
    <s v="260209IQFQ4UJ"/>
    <s v="Closed"/>
    <s v="Paid"/>
  </r>
  <r>
    <x v="2924"/>
    <x v="39"/>
    <x v="4"/>
    <n v="18.5"/>
    <n v="1"/>
    <n v="18.5"/>
    <n v="18.5"/>
    <n v="18.5"/>
    <s v="N"/>
    <s v="N"/>
    <s v="N"/>
    <s v="Secawan "/>
    <s v="Secawan"/>
    <m/>
    <x v="0"/>
    <s v="260209IQFKWTP"/>
    <s v="Closed"/>
    <s v="Paid"/>
  </r>
  <r>
    <x v="2924"/>
    <x v="103"/>
    <x v="0"/>
    <n v="0"/>
    <n v="1"/>
    <n v="0"/>
    <n v="0"/>
    <n v="0"/>
    <s v="N"/>
    <s v="N"/>
    <s v="N"/>
    <s v="Secawan "/>
    <s v="Secawan"/>
    <m/>
    <x v="0"/>
    <s v="260209IQFKWTP"/>
    <s v="Closed"/>
    <s v="Paid"/>
  </r>
  <r>
    <x v="2924"/>
    <x v="123"/>
    <x v="2"/>
    <n v="15"/>
    <n v="1"/>
    <n v="15"/>
    <n v="15"/>
    <n v="15"/>
    <s v="N"/>
    <s v="N"/>
    <s v="N"/>
    <s v="Secawan "/>
    <s v="Secawan"/>
    <m/>
    <x v="0"/>
    <s v="260209IQFKWTP"/>
    <s v="Closed"/>
    <s v="Paid"/>
  </r>
  <r>
    <x v="2925"/>
    <x v="64"/>
    <x v="2"/>
    <n v="18"/>
    <n v="1"/>
    <n v="18"/>
    <n v="18"/>
    <n v="18"/>
    <s v="N"/>
    <s v="N"/>
    <s v="N"/>
    <s v="Secawan "/>
    <s v="Secawan"/>
    <m/>
    <x v="0"/>
    <s v="260209IQFPOYK"/>
    <s v="Closed"/>
    <s v="Paid"/>
  </r>
  <r>
    <x v="2925"/>
    <x v="103"/>
    <x v="0"/>
    <n v="0"/>
    <n v="1"/>
    <n v="0"/>
    <n v="0"/>
    <n v="0"/>
    <s v="N"/>
    <s v="N"/>
    <s v="N"/>
    <s v="Secawan "/>
    <s v="Secawan"/>
    <m/>
    <x v="0"/>
    <s v="260209IQFPOYK"/>
    <s v="Closed"/>
    <s v="Paid"/>
  </r>
  <r>
    <x v="2926"/>
    <x v="72"/>
    <x v="7"/>
    <n v="5.66"/>
    <n v="1"/>
    <n v="5.66"/>
    <n v="5.66"/>
    <n v="5.66"/>
    <s v="N"/>
    <s v="N"/>
    <s v="Y"/>
    <s v="Bens Bakery "/>
    <s v="Bens Bakery"/>
    <m/>
    <x v="1"/>
    <s v="260209VEWZ20Z"/>
    <s v="Closed"/>
    <s v="Paid"/>
  </r>
  <r>
    <x v="2926"/>
    <x v="19"/>
    <x v="0"/>
    <n v="0"/>
    <n v="1"/>
    <n v="0"/>
    <n v="0"/>
    <n v="0"/>
    <s v="N"/>
    <s v="N"/>
    <s v="N"/>
    <s v="Bens Bakery "/>
    <s v="Bens Bakery"/>
    <m/>
    <x v="1"/>
    <s v="260209VEWZ20Z"/>
    <s v="Closed"/>
    <s v="Paid"/>
  </r>
  <r>
    <x v="2926"/>
    <x v="125"/>
    <x v="7"/>
    <n v="7.55"/>
    <n v="1"/>
    <n v="7.55"/>
    <n v="7.55"/>
    <n v="7.55"/>
    <s v="N"/>
    <s v="N"/>
    <s v="Y"/>
    <s v="Bens Bakery "/>
    <s v="Bens Bakery"/>
    <m/>
    <x v="1"/>
    <s v="260209VEWZ20Z"/>
    <s v="Closed"/>
    <s v="Paid"/>
  </r>
  <r>
    <x v="2927"/>
    <x v="103"/>
    <x v="0"/>
    <n v="0"/>
    <n v="1"/>
    <n v="0"/>
    <n v="0"/>
    <n v="0"/>
    <s v="N"/>
    <s v="N"/>
    <s v="N"/>
    <s v="Secawan "/>
    <s v="Secawan"/>
    <m/>
    <x v="0"/>
    <s v="260209IQFPS0M"/>
    <s v="Closed"/>
    <s v="Paid"/>
  </r>
  <r>
    <x v="2927"/>
    <x v="14"/>
    <x v="4"/>
    <n v="7.8"/>
    <n v="1"/>
    <n v="7.8"/>
    <n v="7.8"/>
    <n v="7.8"/>
    <s v="N"/>
    <s v="N"/>
    <s v="N"/>
    <s v="Secawan "/>
    <s v="Secawan"/>
    <m/>
    <x v="0"/>
    <s v="260209IQFPS0M"/>
    <s v="Closed"/>
    <s v="Paid"/>
  </r>
  <r>
    <x v="2928"/>
    <x v="46"/>
    <x v="0"/>
    <n v="0"/>
    <n v="1"/>
    <n v="0"/>
    <n v="0"/>
    <n v="0"/>
    <s v="N"/>
    <s v="N"/>
    <s v="N"/>
    <s v="Syahada "/>
    <s v="Restore"/>
    <m/>
    <x v="2"/>
    <s v="260209UAXFFUB"/>
    <s v="Closed"/>
    <s v="Paid"/>
  </r>
  <r>
    <x v="2928"/>
    <x v="111"/>
    <x v="8"/>
    <n v="19"/>
    <n v="1"/>
    <n v="19"/>
    <n v="19"/>
    <n v="19"/>
    <s v="N"/>
    <s v="N"/>
    <s v="N"/>
    <s v="Syahada "/>
    <s v="Restore"/>
    <m/>
    <x v="2"/>
    <s v="260209UAXFFUB"/>
    <s v="Closed"/>
    <s v="Paid"/>
  </r>
  <r>
    <x v="2929"/>
    <x v="19"/>
    <x v="0"/>
    <n v="0"/>
    <n v="1"/>
    <n v="0"/>
    <n v="0"/>
    <n v="0"/>
    <s v="N"/>
    <s v="N"/>
    <s v="N"/>
    <s v="Bens Bakery "/>
    <s v="Bens Bakery"/>
    <m/>
    <x v="1"/>
    <s v="260209VEW3P4N"/>
    <s v="Closed"/>
    <s v="Paid"/>
  </r>
  <r>
    <x v="2929"/>
    <x v="117"/>
    <x v="7"/>
    <n v="9.43"/>
    <n v="1"/>
    <n v="9.43"/>
    <n v="9.43"/>
    <n v="9.43"/>
    <s v="N"/>
    <s v="N"/>
    <s v="Y"/>
    <s v="Bens Bakery "/>
    <s v="Bens Bakery"/>
    <m/>
    <x v="1"/>
    <s v="260209VEW3P4N"/>
    <s v="Closed"/>
    <s v="Paid"/>
  </r>
  <r>
    <x v="2930"/>
    <x v="137"/>
    <x v="4"/>
    <n v="3.4"/>
    <n v="1"/>
    <n v="3.4"/>
    <n v="3.4"/>
    <n v="3.4"/>
    <s v="N"/>
    <s v="N"/>
    <s v="N"/>
    <s v="Secawan "/>
    <s v="Secawan"/>
    <m/>
    <x v="0"/>
    <s v="260209IQFYY3F"/>
    <s v="Closed"/>
    <s v="Paid"/>
  </r>
  <r>
    <x v="2930"/>
    <x v="103"/>
    <x v="0"/>
    <n v="0"/>
    <n v="1"/>
    <n v="0"/>
    <n v="0"/>
    <n v="0"/>
    <s v="N"/>
    <s v="N"/>
    <s v="N"/>
    <s v="Secawan "/>
    <s v="Secawan"/>
    <m/>
    <x v="0"/>
    <s v="260209IQFYY3F"/>
    <s v="Closed"/>
    <s v="Paid"/>
  </r>
  <r>
    <x v="2931"/>
    <x v="46"/>
    <x v="0"/>
    <n v="0"/>
    <n v="1"/>
    <n v="0"/>
    <n v="0"/>
    <n v="0"/>
    <s v="N"/>
    <s v="N"/>
    <s v="N"/>
    <s v="Syahada "/>
    <s v="Restore"/>
    <m/>
    <x v="2"/>
    <s v="260209UAXBU30"/>
    <s v="Closed"/>
    <s v="Paid"/>
  </r>
  <r>
    <x v="2931"/>
    <x v="111"/>
    <x v="8"/>
    <n v="19"/>
    <n v="1"/>
    <n v="19"/>
    <n v="19"/>
    <n v="19"/>
    <s v="N"/>
    <s v="N"/>
    <s v="N"/>
    <s v="Syahada "/>
    <s v="Restore"/>
    <m/>
    <x v="2"/>
    <s v="260209UAXBU30"/>
    <s v="Closed"/>
    <s v="Paid"/>
  </r>
  <r>
    <x v="2932"/>
    <x v="139"/>
    <x v="7"/>
    <n v="16.98"/>
    <n v="1"/>
    <n v="16.98"/>
    <n v="16.98"/>
    <n v="16.98"/>
    <s v="N"/>
    <s v="N"/>
    <s v="Y"/>
    <s v="Bens Bakery "/>
    <s v="Bens Bakery"/>
    <m/>
    <x v="1"/>
    <s v="260209VEWIYLC"/>
    <s v="Closed"/>
    <s v="Paid"/>
  </r>
  <r>
    <x v="2932"/>
    <x v="19"/>
    <x v="0"/>
    <n v="0"/>
    <n v="1"/>
    <n v="0"/>
    <n v="0"/>
    <n v="0"/>
    <s v="N"/>
    <s v="N"/>
    <s v="N"/>
    <s v="Bens Bakery "/>
    <s v="Bens Bakery"/>
    <m/>
    <x v="1"/>
    <s v="260209VEWIYLC"/>
    <s v="Closed"/>
    <s v="Paid"/>
  </r>
  <r>
    <x v="2932"/>
    <x v="125"/>
    <x v="7"/>
    <n v="7.55"/>
    <n v="1"/>
    <n v="7.55"/>
    <n v="7.55"/>
    <n v="7.55"/>
    <s v="N"/>
    <s v="N"/>
    <s v="Y"/>
    <s v="Bens Bakery "/>
    <s v="Bens Bakery"/>
    <m/>
    <x v="1"/>
    <s v="260209VEWIYLC"/>
    <s v="Closed"/>
    <s v="Paid"/>
  </r>
  <r>
    <x v="2933"/>
    <x v="103"/>
    <x v="0"/>
    <n v="0"/>
    <n v="1"/>
    <n v="0"/>
    <n v="0"/>
    <n v="0"/>
    <s v="N"/>
    <s v="N"/>
    <s v="N"/>
    <s v="Secawan "/>
    <s v="Secawan"/>
    <m/>
    <x v="0"/>
    <s v="260209IQFZWLI"/>
    <s v="Closed"/>
    <s v="Paid"/>
  </r>
  <r>
    <x v="2933"/>
    <x v="39"/>
    <x v="4"/>
    <n v="18.5"/>
    <n v="4"/>
    <n v="74"/>
    <n v="74"/>
    <n v="74"/>
    <s v="N"/>
    <s v="N"/>
    <s v="N"/>
    <s v="Secawan "/>
    <s v="Secawan"/>
    <m/>
    <x v="0"/>
    <s v="260209IQFZWLI"/>
    <s v="Closed"/>
    <s v="Paid"/>
  </r>
  <r>
    <x v="2934"/>
    <x v="39"/>
    <x v="4"/>
    <n v="18.5"/>
    <n v="1"/>
    <n v="18.5"/>
    <n v="18.5"/>
    <n v="18.5"/>
    <s v="N"/>
    <s v="N"/>
    <s v="N"/>
    <s v="Secawan "/>
    <s v="Secawan"/>
    <m/>
    <x v="0"/>
    <s v="260209IQFJ1D0"/>
    <s v="Closed"/>
    <s v="Paid"/>
  </r>
  <r>
    <x v="2934"/>
    <x v="103"/>
    <x v="0"/>
    <n v="0"/>
    <n v="1"/>
    <n v="0"/>
    <n v="0"/>
    <n v="0"/>
    <s v="N"/>
    <s v="N"/>
    <s v="N"/>
    <s v="Secawan "/>
    <s v="Secawan"/>
    <m/>
    <x v="0"/>
    <s v="260209IQFJ1D0"/>
    <s v="Closed"/>
    <s v="Paid"/>
  </r>
  <r>
    <x v="2935"/>
    <x v="19"/>
    <x v="0"/>
    <n v="0"/>
    <n v="1"/>
    <n v="0"/>
    <n v="0"/>
    <n v="0"/>
    <s v="N"/>
    <s v="N"/>
    <s v="N"/>
    <s v="Bens Bakery "/>
    <s v="Bens Bakery"/>
    <m/>
    <x v="1"/>
    <s v="260209VEWNXBP"/>
    <s v="Closed"/>
    <s v="Paid"/>
  </r>
  <r>
    <x v="2935"/>
    <x v="143"/>
    <x v="7"/>
    <n v="11.32"/>
    <n v="1"/>
    <n v="11.32"/>
    <n v="11.32"/>
    <n v="11.32"/>
    <s v="N"/>
    <s v="N"/>
    <s v="Y"/>
    <s v="Bens Bakery "/>
    <s v="Bens Bakery"/>
    <m/>
    <x v="1"/>
    <s v="260209VEWNXBP"/>
    <s v="Closed"/>
    <s v="Paid"/>
  </r>
  <r>
    <x v="2936"/>
    <x v="2"/>
    <x v="3"/>
    <n v="5.2"/>
    <n v="1"/>
    <n v="5.2"/>
    <n v="5.2"/>
    <n v="5.2"/>
    <s v="N"/>
    <s v="N"/>
    <s v="N"/>
    <s v="Secawan "/>
    <s v="Secawan"/>
    <m/>
    <x v="0"/>
    <s v="260209IQFHW6L"/>
    <s v="Closed"/>
    <s v="Paid"/>
  </r>
  <r>
    <x v="2936"/>
    <x v="103"/>
    <x v="0"/>
    <n v="0"/>
    <n v="1"/>
    <n v="0"/>
    <n v="0"/>
    <n v="0"/>
    <s v="N"/>
    <s v="N"/>
    <s v="N"/>
    <s v="Secawan "/>
    <s v="Secawan"/>
    <m/>
    <x v="0"/>
    <s v="260209IQFHW6L"/>
    <s v="Closed"/>
    <s v="Paid"/>
  </r>
  <r>
    <x v="2936"/>
    <x v="2"/>
    <x v="3"/>
    <n v="5.2"/>
    <n v="1"/>
    <n v="5.2"/>
    <n v="5.2"/>
    <n v="5.2"/>
    <s v="N"/>
    <s v="N"/>
    <s v="N"/>
    <s v="Secawan "/>
    <s v="Secawan"/>
    <m/>
    <x v="0"/>
    <s v="260209IQFHW6L"/>
    <s v="Closed"/>
    <s v="Paid"/>
  </r>
  <r>
    <x v="2936"/>
    <x v="4"/>
    <x v="2"/>
    <n v="8.9"/>
    <n v="2"/>
    <n v="17.8"/>
    <n v="17.8"/>
    <n v="17.8"/>
    <s v="N"/>
    <s v="N"/>
    <s v="N"/>
    <s v="Secawan "/>
    <s v="Secawan"/>
    <m/>
    <x v="0"/>
    <s v="260209IQFHW6L"/>
    <s v="Closed"/>
    <s v="Paid"/>
  </r>
  <r>
    <x v="2936"/>
    <x v="88"/>
    <x v="4"/>
    <n v="7.8"/>
    <n v="1"/>
    <n v="7.8"/>
    <n v="7.8"/>
    <n v="7.8"/>
    <s v="N"/>
    <s v="N"/>
    <s v="N"/>
    <s v="Secawan "/>
    <s v="Secawan"/>
    <m/>
    <x v="0"/>
    <s v="260209IQFHW6L"/>
    <s v="Closed"/>
    <s v="Paid"/>
  </r>
  <r>
    <x v="2937"/>
    <x v="103"/>
    <x v="0"/>
    <n v="0"/>
    <n v="1"/>
    <n v="0"/>
    <n v="0"/>
    <n v="0"/>
    <s v="N"/>
    <s v="N"/>
    <s v="N"/>
    <s v="Secawan "/>
    <s v="Secawan"/>
    <m/>
    <x v="0"/>
    <s v="260209IQFFLKS"/>
    <s v="Closed"/>
    <s v="Paid"/>
  </r>
  <r>
    <x v="293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FLKS"/>
    <s v="Closed"/>
    <s v="Paid"/>
  </r>
  <r>
    <x v="2937"/>
    <x v="126"/>
    <x v="4"/>
    <n v="13.8"/>
    <n v="1"/>
    <n v="13.8"/>
    <n v="13.8"/>
    <n v="13.8"/>
    <s v="N"/>
    <s v="N"/>
    <s v="N"/>
    <s v="Secawan "/>
    <s v="Secawan"/>
    <m/>
    <x v="0"/>
    <s v="260209IQFFLKS"/>
    <s v="Closed"/>
    <s v="Paid"/>
  </r>
  <r>
    <x v="2938"/>
    <x v="39"/>
    <x v="4"/>
    <n v="18.5"/>
    <n v="1"/>
    <n v="18.5"/>
    <n v="18.5"/>
    <n v="18.5"/>
    <s v="N"/>
    <s v="N"/>
    <s v="N"/>
    <s v="Secawan "/>
    <s v="Secawan"/>
    <m/>
    <x v="0"/>
    <s v="260209IQFRK08"/>
    <s v="Closed"/>
    <s v="Paid"/>
  </r>
  <r>
    <x v="2938"/>
    <x v="103"/>
    <x v="0"/>
    <n v="0"/>
    <n v="1"/>
    <n v="0"/>
    <n v="0"/>
    <n v="0"/>
    <s v="N"/>
    <s v="N"/>
    <s v="N"/>
    <s v="Secawan "/>
    <s v="Secawan"/>
    <m/>
    <x v="0"/>
    <s v="260209IQFRK08"/>
    <s v="Closed"/>
    <s v="Paid"/>
  </r>
  <r>
    <x v="2939"/>
    <x v="169"/>
    <x v="8"/>
    <n v="14.9"/>
    <n v="1"/>
    <n v="14.9"/>
    <n v="14.9"/>
    <n v="14.9"/>
    <s v="N"/>
    <s v="N"/>
    <s v="N"/>
    <s v="Syahada "/>
    <s v="Restore"/>
    <m/>
    <x v="2"/>
    <s v="260209UAX1UMO"/>
    <s v="Closed"/>
    <s v="Paid"/>
  </r>
  <r>
    <x v="2939"/>
    <x v="111"/>
    <x v="8"/>
    <n v="19"/>
    <n v="1"/>
    <n v="19"/>
    <n v="19"/>
    <n v="19"/>
    <s v="N"/>
    <s v="N"/>
    <s v="N"/>
    <s v="Syahada "/>
    <s v="Restore"/>
    <m/>
    <x v="2"/>
    <s v="260209UAX1UMO"/>
    <s v="Closed"/>
    <s v="Paid"/>
  </r>
  <r>
    <x v="2939"/>
    <x v="46"/>
    <x v="0"/>
    <n v="0"/>
    <n v="1"/>
    <n v="0"/>
    <n v="0"/>
    <n v="0"/>
    <s v="N"/>
    <s v="N"/>
    <s v="N"/>
    <s v="Syahada "/>
    <s v="Restore"/>
    <m/>
    <x v="2"/>
    <s v="260209UAX1UMO"/>
    <s v="Closed"/>
    <s v="Paid"/>
  </r>
  <r>
    <x v="293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UMO"/>
    <s v="Closed"/>
    <s v="Paid"/>
  </r>
  <r>
    <x v="2940"/>
    <x v="19"/>
    <x v="0"/>
    <n v="0"/>
    <n v="1"/>
    <n v="0"/>
    <n v="0"/>
    <n v="0"/>
    <s v="N"/>
    <s v="N"/>
    <s v="N"/>
    <s v="Bens Bakery "/>
    <s v="Bens Bakery"/>
    <m/>
    <x v="1"/>
    <s v="260209VEWMA70"/>
    <s v="Closed"/>
    <s v="Paid"/>
  </r>
  <r>
    <x v="2940"/>
    <x v="158"/>
    <x v="7"/>
    <n v="7.55"/>
    <n v="1"/>
    <n v="7.55"/>
    <n v="7.55"/>
    <n v="7.55"/>
    <s v="N"/>
    <s v="N"/>
    <s v="Y"/>
    <s v="Bens Bakery "/>
    <s v="Bens Bakery"/>
    <m/>
    <x v="1"/>
    <s v="260209VEWMA70"/>
    <s v="Closed"/>
    <s v="Paid"/>
  </r>
  <r>
    <x v="2941"/>
    <x v="145"/>
    <x v="8"/>
    <n v="14.9"/>
    <n v="1"/>
    <n v="14.9"/>
    <n v="14.9"/>
    <n v="14.9"/>
    <s v="N"/>
    <s v="N"/>
    <s v="N"/>
    <s v="Syahada "/>
    <s v="Restore"/>
    <m/>
    <x v="2"/>
    <s v="260209UAXDMPQ"/>
    <s v="Closed"/>
    <s v="Paid"/>
  </r>
  <r>
    <x v="2941"/>
    <x v="46"/>
    <x v="0"/>
    <n v="0"/>
    <n v="1"/>
    <n v="0"/>
    <n v="0"/>
    <n v="0"/>
    <s v="N"/>
    <s v="N"/>
    <s v="N"/>
    <s v="Syahada "/>
    <s v="Restore"/>
    <m/>
    <x v="2"/>
    <s v="260209UAXDMPQ"/>
    <s v="Closed"/>
    <s v="Paid"/>
  </r>
  <r>
    <x v="2941"/>
    <x v="169"/>
    <x v="8"/>
    <n v="14.9"/>
    <n v="1"/>
    <n v="14.9"/>
    <n v="14.9"/>
    <n v="14.9"/>
    <s v="N"/>
    <s v="N"/>
    <s v="N"/>
    <s v="Syahada "/>
    <s v="Restore"/>
    <m/>
    <x v="2"/>
    <s v="260209UAXDMPQ"/>
    <s v="Closed"/>
    <s v="Paid"/>
  </r>
  <r>
    <x v="2942"/>
    <x v="102"/>
    <x v="0"/>
    <n v="0"/>
    <n v="1"/>
    <n v="0"/>
    <n v="0"/>
    <n v="0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2"/>
    <x v="2"/>
    <x v="3"/>
    <n v="5.2"/>
    <n v="1"/>
    <n v="5.2"/>
    <n v="5.2"/>
    <n v="5.2"/>
    <s v="N"/>
    <s v="N"/>
    <s v="N"/>
    <s v="Secawan "/>
    <s v="Secawan"/>
    <m/>
    <x v="0"/>
    <s v="260209IQF7V1M"/>
    <s v="Closed"/>
    <s v="Paid"/>
  </r>
  <r>
    <x v="2943"/>
    <x v="158"/>
    <x v="7"/>
    <n v="7.55"/>
    <n v="1"/>
    <n v="7.55"/>
    <n v="7.55"/>
    <n v="7.55"/>
    <s v="N"/>
    <s v="N"/>
    <s v="Y"/>
    <s v="Bens Bakery "/>
    <s v="Bens Bakery"/>
    <m/>
    <x v="1"/>
    <s v="260209VEWQ3HX"/>
    <s v="Closed"/>
    <s v="Paid"/>
  </r>
  <r>
    <x v="2943"/>
    <x v="19"/>
    <x v="0"/>
    <n v="0"/>
    <n v="1"/>
    <n v="0"/>
    <n v="0"/>
    <n v="0"/>
    <s v="N"/>
    <s v="N"/>
    <s v="N"/>
    <s v="Bens Bakery "/>
    <s v="Bens Bakery"/>
    <m/>
    <x v="1"/>
    <s v="260209VEWQ3HX"/>
    <s v="Closed"/>
    <s v="Paid"/>
  </r>
  <r>
    <x v="2943"/>
    <x v="150"/>
    <x v="7"/>
    <n v="14.15"/>
    <n v="2"/>
    <n v="28.3"/>
    <n v="28.3"/>
    <n v="28.3"/>
    <s v="N"/>
    <s v="N"/>
    <s v="Y"/>
    <s v="Bens Bakery "/>
    <s v="Bens Bakery"/>
    <m/>
    <x v="1"/>
    <s v="260209VEWQ3HX"/>
    <s v="Closed"/>
    <s v="Paid"/>
  </r>
  <r>
    <x v="2944"/>
    <x v="19"/>
    <x v="0"/>
    <n v="0"/>
    <n v="1"/>
    <n v="0"/>
    <n v="0"/>
    <n v="0"/>
    <s v="N"/>
    <s v="N"/>
    <s v="N"/>
    <s v="Bens Bakery "/>
    <s v="Bens Bakery"/>
    <m/>
    <x v="1"/>
    <s v="260209VEW845Z"/>
    <s v="Closed"/>
    <s v="Paid"/>
  </r>
  <r>
    <x v="2944"/>
    <x v="153"/>
    <x v="7"/>
    <n v="9.43"/>
    <n v="1"/>
    <n v="9.43"/>
    <n v="9.43"/>
    <n v="9.43"/>
    <s v="N"/>
    <s v="N"/>
    <s v="Y"/>
    <s v="Bens Bakery "/>
    <s v="Bens Bakery"/>
    <m/>
    <x v="1"/>
    <s v="260209VEW845Z"/>
    <s v="Closed"/>
    <s v="Paid"/>
  </r>
  <r>
    <x v="2945"/>
    <x v="26"/>
    <x v="7"/>
    <n v="5.66"/>
    <n v="1"/>
    <n v="5.66"/>
    <n v="5.66"/>
    <n v="5.66"/>
    <s v="N"/>
    <s v="N"/>
    <s v="Y"/>
    <s v="Bens Bakery "/>
    <s v="Bens Bakery"/>
    <m/>
    <x v="1"/>
    <s v="260209VEW27JA"/>
    <s v="Closed"/>
    <s v="Paid"/>
  </r>
  <r>
    <x v="2945"/>
    <x v="19"/>
    <x v="0"/>
    <n v="0"/>
    <n v="1"/>
    <n v="0"/>
    <n v="0"/>
    <n v="0"/>
    <s v="N"/>
    <s v="N"/>
    <s v="N"/>
    <s v="Bens Bakery "/>
    <s v="Bens Bakery"/>
    <m/>
    <x v="1"/>
    <s v="260209VEW27JA"/>
    <s v="Closed"/>
    <s v="Paid"/>
  </r>
  <r>
    <x v="2946"/>
    <x v="103"/>
    <x v="0"/>
    <n v="0"/>
    <n v="1"/>
    <n v="0"/>
    <n v="0"/>
    <n v="0"/>
    <s v="N"/>
    <s v="N"/>
    <s v="N"/>
    <s v="Secawan "/>
    <s v="Secawan"/>
    <m/>
    <x v="0"/>
    <s v="260209IQFQ4U0"/>
    <s v="Closed"/>
    <s v="Paid"/>
  </r>
  <r>
    <x v="2946"/>
    <x v="14"/>
    <x v="4"/>
    <n v="7.8"/>
    <n v="1"/>
    <n v="7.8"/>
    <n v="7.8"/>
    <n v="7.8"/>
    <s v="N"/>
    <s v="N"/>
    <s v="N"/>
    <s v="Secawan "/>
    <s v="Secawan"/>
    <m/>
    <x v="0"/>
    <s v="260209IQFQ4U0"/>
    <s v="Closed"/>
    <s v="Paid"/>
  </r>
  <r>
    <x v="2946"/>
    <x v="67"/>
    <x v="4"/>
    <n v="12.8"/>
    <n v="1"/>
    <n v="12.8"/>
    <n v="12.8"/>
    <n v="12.8"/>
    <s v="N"/>
    <s v="N"/>
    <s v="N"/>
    <s v="Secawan "/>
    <s v="Secawan"/>
    <m/>
    <x v="0"/>
    <s v="260209IQFQ4U0"/>
    <s v="Closed"/>
    <s v="Paid"/>
  </r>
  <r>
    <x v="2947"/>
    <x v="103"/>
    <x v="0"/>
    <n v="0"/>
    <n v="1"/>
    <n v="0"/>
    <n v="0"/>
    <n v="0"/>
    <s v="N"/>
    <s v="N"/>
    <s v="N"/>
    <s v="Secawan "/>
    <s v="Secawan"/>
    <m/>
    <x v="0"/>
    <s v="260209IQFWZUH"/>
    <s v="Closed"/>
    <s v="Paid"/>
  </r>
  <r>
    <x v="2947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09IQFWZUH"/>
    <s v="Closed"/>
    <s v="Paid"/>
  </r>
  <r>
    <x v="2948"/>
    <x v="102"/>
    <x v="0"/>
    <n v="0"/>
    <n v="1"/>
    <n v="0"/>
    <n v="0"/>
    <n v="0"/>
    <s v="N"/>
    <s v="N"/>
    <s v="N"/>
    <s v="Secawan "/>
    <s v="Secawan"/>
    <m/>
    <x v="0"/>
    <s v="260209IQF08BD"/>
    <s v="Closed"/>
    <s v="Paid"/>
  </r>
  <r>
    <x v="29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08BD"/>
    <s v="Closed"/>
    <s v="Paid"/>
  </r>
  <r>
    <x v="2949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BIR3"/>
    <s v="Closed"/>
    <s v="Paid"/>
  </r>
  <r>
    <x v="2949"/>
    <x v="103"/>
    <x v="0"/>
    <n v="0"/>
    <n v="1"/>
    <n v="0"/>
    <n v="0"/>
    <n v="0"/>
    <s v="N"/>
    <s v="N"/>
    <s v="N"/>
    <s v="Secawan "/>
    <s v="Secawan"/>
    <m/>
    <x v="0"/>
    <s v="260209IQFBIR3"/>
    <s v="Closed"/>
    <s v="Paid"/>
  </r>
  <r>
    <x v="2950"/>
    <x v="67"/>
    <x v="4"/>
    <n v="12.8"/>
    <n v="7"/>
    <n v="89.6"/>
    <n v="89.6"/>
    <n v="89.6"/>
    <s v="N"/>
    <s v="N"/>
    <s v="N"/>
    <s v="Secawan "/>
    <s v="Secawan"/>
    <m/>
    <x v="0"/>
    <s v="260209IQFS8S0"/>
    <s v="Closed"/>
    <s v="Paid"/>
  </r>
  <r>
    <x v="2950"/>
    <x v="103"/>
    <x v="0"/>
    <n v="0"/>
    <n v="1"/>
    <n v="0"/>
    <n v="0"/>
    <n v="0"/>
    <s v="N"/>
    <s v="N"/>
    <s v="N"/>
    <s v="Secawan "/>
    <s v="Secawan"/>
    <m/>
    <x v="0"/>
    <s v="260209IQFS8S0"/>
    <s v="Closed"/>
    <s v="Paid"/>
  </r>
  <r>
    <x v="2951"/>
    <x v="102"/>
    <x v="0"/>
    <n v="0"/>
    <n v="1"/>
    <n v="0"/>
    <n v="0"/>
    <n v="0"/>
    <s v="N"/>
    <s v="N"/>
    <s v="N"/>
    <s v="Secawan "/>
    <s v="Secawan"/>
    <m/>
    <x v="0"/>
    <s v="260209IQFTYY5"/>
    <s v="Closed"/>
    <s v="Paid"/>
  </r>
  <r>
    <x v="2951"/>
    <x v="67"/>
    <x v="4"/>
    <n v="12.8"/>
    <n v="1"/>
    <n v="12.8"/>
    <n v="12.8"/>
    <n v="12.8"/>
    <s v="N"/>
    <s v="N"/>
    <s v="N"/>
    <s v="Secawan "/>
    <s v="Secawan"/>
    <m/>
    <x v="0"/>
    <s v="260209IQFTYY5"/>
    <s v="Closed"/>
    <s v="Paid"/>
  </r>
  <r>
    <x v="2952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J738"/>
    <s v="Closed"/>
    <s v="Paid"/>
  </r>
  <r>
    <x v="2952"/>
    <x v="103"/>
    <x v="0"/>
    <n v="0"/>
    <n v="1"/>
    <n v="0"/>
    <n v="0"/>
    <n v="0"/>
    <s v="N"/>
    <s v="N"/>
    <s v="N"/>
    <s v="Secawan "/>
    <s v="Secawan"/>
    <m/>
    <x v="0"/>
    <s v="260209IQFJ738"/>
    <s v="Closed"/>
    <s v="Paid"/>
  </r>
  <r>
    <x v="2953"/>
    <x v="131"/>
    <x v="8"/>
    <n v="20"/>
    <n v="1"/>
    <n v="20"/>
    <n v="20"/>
    <n v="20"/>
    <s v="N"/>
    <s v="N"/>
    <s v="N"/>
    <s v="Syahada "/>
    <s v="Restore"/>
    <m/>
    <x v="2"/>
    <s v="260209UAXUI3B"/>
    <s v="Closed"/>
    <s v="Paid"/>
  </r>
  <r>
    <x v="2953"/>
    <x v="46"/>
    <x v="0"/>
    <n v="0"/>
    <n v="1"/>
    <n v="0"/>
    <n v="0"/>
    <n v="0"/>
    <s v="N"/>
    <s v="N"/>
    <s v="N"/>
    <s v="Syahada "/>
    <s v="Restore"/>
    <m/>
    <x v="2"/>
    <s v="260209UAXUI3B"/>
    <s v="Closed"/>
    <s v="Paid"/>
  </r>
  <r>
    <x v="2954"/>
    <x v="140"/>
    <x v="8"/>
    <n v="14.9"/>
    <n v="1"/>
    <n v="14.9"/>
    <n v="14.9"/>
    <n v="14.9"/>
    <s v="N"/>
    <s v="N"/>
    <s v="N"/>
    <s v="Syahada "/>
    <s v="Restore"/>
    <m/>
    <x v="2"/>
    <s v="260209UAXDY97"/>
    <s v="Closed"/>
    <s v="Paid"/>
  </r>
  <r>
    <x v="2954"/>
    <x v="46"/>
    <x v="0"/>
    <n v="0"/>
    <n v="1"/>
    <n v="0"/>
    <n v="0"/>
    <n v="0"/>
    <s v="N"/>
    <s v="N"/>
    <s v="N"/>
    <s v="Syahada "/>
    <s v="Restore"/>
    <m/>
    <x v="2"/>
    <s v="260209UAXDY97"/>
    <s v="Closed"/>
    <s v="Paid"/>
  </r>
  <r>
    <x v="2955"/>
    <x v="103"/>
    <x v="0"/>
    <n v="0"/>
    <n v="1"/>
    <n v="0"/>
    <n v="0"/>
    <n v="0"/>
    <s v="N"/>
    <s v="N"/>
    <s v="N"/>
    <s v="Secawan "/>
    <s v="Secawan"/>
    <m/>
    <x v="0"/>
    <s v="260209IQFSLFV"/>
    <s v="Closed"/>
    <s v="Paid"/>
  </r>
  <r>
    <x v="2955"/>
    <x v="14"/>
    <x v="4"/>
    <n v="6.8"/>
    <n v="1"/>
    <n v="6.8"/>
    <n v="6.8"/>
    <n v="6.8"/>
    <s v="N"/>
    <s v="N"/>
    <s v="N"/>
    <s v="Secawan "/>
    <s v="Secawan"/>
    <m/>
    <x v="0"/>
    <s v="260209IQFSLFV"/>
    <s v="Closed"/>
    <s v="Paid"/>
  </r>
  <r>
    <x v="2956"/>
    <x v="102"/>
    <x v="0"/>
    <n v="0"/>
    <n v="1"/>
    <n v="0"/>
    <n v="0"/>
    <n v="0"/>
    <s v="N"/>
    <s v="N"/>
    <s v="N"/>
    <s v="Secawan "/>
    <s v="Secawan"/>
    <m/>
    <x v="0"/>
    <s v="260209IQF2MA0"/>
    <s v="Closed"/>
    <s v="Paid"/>
  </r>
  <r>
    <x v="2956"/>
    <x v="171"/>
    <x v="2"/>
    <n v="9.9"/>
    <n v="1"/>
    <n v="9.9"/>
    <n v="9.9"/>
    <n v="9.9"/>
    <s v="N"/>
    <s v="N"/>
    <s v="N"/>
    <s v="Secawan "/>
    <s v="Secawan"/>
    <m/>
    <x v="0"/>
    <s v="260209IQF2MA0"/>
    <s v="Closed"/>
    <s v="Paid"/>
  </r>
  <r>
    <x v="2956"/>
    <x v="39"/>
    <x v="4"/>
    <n v="18.5"/>
    <n v="1"/>
    <n v="18.5"/>
    <n v="18.5"/>
    <n v="18.5"/>
    <s v="N"/>
    <s v="N"/>
    <s v="N"/>
    <s v="Secawan "/>
    <s v="Secawan"/>
    <m/>
    <x v="0"/>
    <s v="260209IQF2MA0"/>
    <s v="Closed"/>
    <s v="Paid"/>
  </r>
  <r>
    <x v="2957"/>
    <x v="19"/>
    <x v="0"/>
    <n v="0"/>
    <n v="1"/>
    <n v="0"/>
    <n v="0"/>
    <n v="0"/>
    <s v="N"/>
    <s v="N"/>
    <s v="N"/>
    <s v="Bens Bakery "/>
    <s v="Bens Bakery"/>
    <m/>
    <x v="1"/>
    <s v="260209VEW3R95"/>
    <s v="Closed"/>
    <s v="Paid"/>
  </r>
  <r>
    <x v="2957"/>
    <x v="142"/>
    <x v="7"/>
    <n v="3.77"/>
    <n v="1"/>
    <n v="3.77"/>
    <n v="3.77"/>
    <n v="3.77"/>
    <s v="N"/>
    <s v="N"/>
    <s v="Y"/>
    <s v="Bens Bakery "/>
    <s v="Bens Bakery"/>
    <m/>
    <x v="1"/>
    <s v="260209VEW3R95"/>
    <s v="Closed"/>
    <s v="Paid"/>
  </r>
  <r>
    <x v="2958"/>
    <x v="103"/>
    <x v="0"/>
    <n v="0"/>
    <n v="1"/>
    <n v="0"/>
    <n v="0"/>
    <n v="0"/>
    <s v="N"/>
    <s v="N"/>
    <s v="N"/>
    <s v="Secawan "/>
    <s v="Secawan"/>
    <m/>
    <x v="0"/>
    <s v="260209IQF8PW4"/>
    <s v="Closed"/>
    <s v="Paid"/>
  </r>
  <r>
    <x v="2958"/>
    <x v="39"/>
    <x v="4"/>
    <n v="18.5"/>
    <n v="1"/>
    <n v="18.5"/>
    <n v="18.5"/>
    <n v="18.5"/>
    <s v="N"/>
    <s v="N"/>
    <s v="N"/>
    <s v="Secawan "/>
    <s v="Secawan"/>
    <m/>
    <x v="0"/>
    <s v="260209IQF8PW4"/>
    <s v="Closed"/>
    <s v="Paid"/>
  </r>
  <r>
    <x v="2959"/>
    <x v="126"/>
    <x v="4"/>
    <n v="13.8"/>
    <n v="1"/>
    <n v="13.8"/>
    <n v="13.8"/>
    <n v="13.8"/>
    <s v="N"/>
    <s v="N"/>
    <s v="N"/>
    <s v="Secawan "/>
    <s v="Secawan"/>
    <m/>
    <x v="0"/>
    <s v="260209IQFG5CU"/>
    <s v="Closed"/>
    <s v="Paid"/>
  </r>
  <r>
    <x v="295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G5CU"/>
    <s v="Closed"/>
    <s v="Paid"/>
  </r>
  <r>
    <x v="2959"/>
    <x v="103"/>
    <x v="0"/>
    <n v="0"/>
    <n v="1"/>
    <n v="0"/>
    <n v="0"/>
    <n v="0"/>
    <s v="N"/>
    <s v="N"/>
    <s v="N"/>
    <s v="Secawan "/>
    <s v="Secawan"/>
    <m/>
    <x v="0"/>
    <s v="260209IQFG5CU"/>
    <s v="Closed"/>
    <s v="Paid"/>
  </r>
  <r>
    <x v="2960"/>
    <x v="46"/>
    <x v="0"/>
    <n v="0"/>
    <n v="1"/>
    <n v="0"/>
    <n v="0"/>
    <n v="0"/>
    <s v="N"/>
    <s v="N"/>
    <s v="N"/>
    <s v="Syahada "/>
    <s v="Restore"/>
    <m/>
    <x v="2"/>
    <s v="260209UAXVJGJ"/>
    <s v="Closed"/>
    <s v="Paid"/>
  </r>
  <r>
    <x v="29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VJGJ"/>
    <s v="Closed"/>
    <s v="Paid"/>
  </r>
  <r>
    <x v="29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VJGJ"/>
    <s v="Closed"/>
    <s v="Paid"/>
  </r>
  <r>
    <x v="2961"/>
    <x v="76"/>
    <x v="3"/>
    <n v="12.5"/>
    <n v="1"/>
    <n v="12.5"/>
    <n v="12.5"/>
    <n v="10.63"/>
    <s v="N"/>
    <s v="N"/>
    <s v="N"/>
    <s v="Secawan "/>
    <s v="Secawan"/>
    <m/>
    <x v="0"/>
    <s v="260209IQF1NC5"/>
    <s v="Closed"/>
    <s v="Paid"/>
  </r>
  <r>
    <x v="2961"/>
    <x v="102"/>
    <x v="0"/>
    <n v="0"/>
    <n v="1"/>
    <n v="0"/>
    <n v="0"/>
    <n v="0"/>
    <s v="N"/>
    <s v="N"/>
    <s v="N"/>
    <s v="Secawan "/>
    <s v="Secawan"/>
    <m/>
    <x v="0"/>
    <s v="260209IQF1NC5"/>
    <s v="Closed"/>
    <s v="Paid"/>
  </r>
  <r>
    <x v="2961"/>
    <x v="116"/>
    <x v="5"/>
    <n v="0.7"/>
    <n v="1"/>
    <n v="0.7"/>
    <n v="0.7"/>
    <n v="0.59"/>
    <s v="N"/>
    <s v="N"/>
    <s v="N"/>
    <s v="Secawan "/>
    <s v="Secawan"/>
    <m/>
    <x v="0"/>
    <s v="260209IQF1NC5"/>
    <s v="Closed"/>
    <s v="Paid"/>
  </r>
  <r>
    <x v="2962"/>
    <x v="30"/>
    <x v="4"/>
    <n v="13.8"/>
    <n v="1"/>
    <n v="13.8"/>
    <n v="13.8"/>
    <n v="13.8"/>
    <s v="N"/>
    <s v="N"/>
    <s v="N"/>
    <s v="Secawan "/>
    <s v="Secawan"/>
    <m/>
    <x v="0"/>
    <s v="260209IQFC41J"/>
    <s v="Closed"/>
    <s v="Paid"/>
  </r>
  <r>
    <x v="2962"/>
    <x v="103"/>
    <x v="0"/>
    <n v="0"/>
    <n v="1"/>
    <n v="0"/>
    <n v="0"/>
    <n v="0"/>
    <s v="N"/>
    <s v="N"/>
    <s v="N"/>
    <s v="Secawan "/>
    <s v="Secawan"/>
    <m/>
    <x v="0"/>
    <s v="260209IQFC41J"/>
    <s v="Closed"/>
    <s v="Paid"/>
  </r>
  <r>
    <x v="2963"/>
    <x v="19"/>
    <x v="0"/>
    <n v="0"/>
    <n v="1"/>
    <n v="0"/>
    <n v="0"/>
    <n v="0"/>
    <s v="N"/>
    <s v="N"/>
    <s v="N"/>
    <s v="Bens Bakery "/>
    <s v="Bens Bakery"/>
    <m/>
    <x v="1"/>
    <s v="260209VEWPTJZ"/>
    <s v="Closed"/>
    <s v="Paid"/>
  </r>
  <r>
    <x v="2963"/>
    <x v="143"/>
    <x v="7"/>
    <n v="11.32"/>
    <n v="1"/>
    <n v="11.32"/>
    <n v="11.32"/>
    <n v="11.32"/>
    <s v="N"/>
    <s v="N"/>
    <s v="Y"/>
    <s v="Bens Bakery "/>
    <s v="Bens Bakery"/>
    <m/>
    <x v="1"/>
    <s v="260209VEWPTJZ"/>
    <s v="Closed"/>
    <s v="Paid"/>
  </r>
  <r>
    <x v="2964"/>
    <x v="64"/>
    <x v="2"/>
    <n v="18"/>
    <n v="1"/>
    <n v="18"/>
    <n v="18"/>
    <n v="18"/>
    <s v="N"/>
    <s v="N"/>
    <s v="N"/>
    <s v="Secawan "/>
    <s v="Secawan"/>
    <m/>
    <x v="0"/>
    <s v="260209IQFTXUN"/>
    <s v="Closed"/>
    <s v="Paid"/>
  </r>
  <r>
    <x v="2964"/>
    <x v="39"/>
    <x v="4"/>
    <n v="18.5"/>
    <n v="1"/>
    <n v="18.5"/>
    <n v="18.5"/>
    <n v="18.5"/>
    <s v="N"/>
    <s v="N"/>
    <s v="N"/>
    <s v="Secawan "/>
    <s v="Secawan"/>
    <m/>
    <x v="0"/>
    <s v="260209IQFTXUN"/>
    <s v="Closed"/>
    <s v="Paid"/>
  </r>
  <r>
    <x v="2964"/>
    <x v="103"/>
    <x v="0"/>
    <n v="0"/>
    <n v="1"/>
    <n v="0"/>
    <n v="0"/>
    <n v="0"/>
    <s v="N"/>
    <s v="N"/>
    <s v="N"/>
    <s v="Secawan "/>
    <s v="Secawan"/>
    <m/>
    <x v="0"/>
    <s v="260209IQFTXUN"/>
    <s v="Closed"/>
    <s v="Paid"/>
  </r>
  <r>
    <x v="2964"/>
    <x v="149"/>
    <x v="2"/>
    <n v="18"/>
    <n v="1"/>
    <n v="18"/>
    <n v="18"/>
    <n v="18"/>
    <s v="N"/>
    <s v="N"/>
    <s v="N"/>
    <s v="Secawan "/>
    <s v="Secawan"/>
    <m/>
    <x v="0"/>
    <s v="260209IQFTXUN"/>
    <s v="Closed"/>
    <s v="Paid"/>
  </r>
  <r>
    <x v="2964"/>
    <x v="2"/>
    <x v="3"/>
    <n v="5.2"/>
    <n v="1"/>
    <n v="5.2"/>
    <n v="5.2"/>
    <n v="5.2"/>
    <s v="N"/>
    <s v="N"/>
    <s v="N"/>
    <s v="Secawan "/>
    <s v="Secawan"/>
    <m/>
    <x v="0"/>
    <s v="260209IQFTXUN"/>
    <s v="Closed"/>
    <s v="Paid"/>
  </r>
  <r>
    <x v="2965"/>
    <x v="19"/>
    <x v="0"/>
    <n v="0"/>
    <n v="1"/>
    <n v="0"/>
    <n v="0"/>
    <n v="0"/>
    <s v="N"/>
    <s v="N"/>
    <s v="N"/>
    <s v="Bens Bakery "/>
    <s v="Bens Bakery"/>
    <m/>
    <x v="1"/>
    <s v="260209VEWW847"/>
    <s v="Closed"/>
    <s v="Paid"/>
  </r>
  <r>
    <x v="2965"/>
    <x v="43"/>
    <x v="7"/>
    <n v="7.55"/>
    <n v="1"/>
    <n v="7.55"/>
    <n v="7.55"/>
    <n v="7.55"/>
    <s v="N"/>
    <s v="N"/>
    <s v="Y"/>
    <s v="Bens Bakery "/>
    <s v="Bens Bakery"/>
    <m/>
    <x v="1"/>
    <s v="260209VEWW847"/>
    <s v="Closed"/>
    <s v="Paid"/>
  </r>
  <r>
    <x v="2965"/>
    <x v="142"/>
    <x v="7"/>
    <n v="3.77"/>
    <n v="1"/>
    <n v="3.77"/>
    <n v="3.77"/>
    <n v="3.77"/>
    <s v="N"/>
    <s v="N"/>
    <s v="Y"/>
    <s v="Bens Bakery "/>
    <s v="Bens Bakery"/>
    <m/>
    <x v="1"/>
    <s v="260209VEWW847"/>
    <s v="Closed"/>
    <s v="Paid"/>
  </r>
  <r>
    <x v="2966"/>
    <x v="67"/>
    <x v="4"/>
    <n v="12.8"/>
    <n v="1"/>
    <n v="12.8"/>
    <n v="12.8"/>
    <n v="12.8"/>
    <s v="N"/>
    <s v="N"/>
    <s v="N"/>
    <s v="Secawan "/>
    <s v="Secawan"/>
    <m/>
    <x v="0"/>
    <s v="260209IQFKH9D"/>
    <s v="Closed"/>
    <s v="Paid"/>
  </r>
  <r>
    <x v="2966"/>
    <x v="103"/>
    <x v="0"/>
    <n v="0"/>
    <n v="1"/>
    <n v="0"/>
    <n v="0"/>
    <n v="0"/>
    <s v="N"/>
    <s v="N"/>
    <s v="N"/>
    <s v="Secawan "/>
    <s v="Secawan"/>
    <m/>
    <x v="0"/>
    <s v="260209IQFKH9D"/>
    <s v="Closed"/>
    <s v="Paid"/>
  </r>
  <r>
    <x v="2967"/>
    <x v="135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3HR"/>
    <s v="Closed"/>
    <s v="Paid"/>
  </r>
  <r>
    <x v="2967"/>
    <x v="46"/>
    <x v="0"/>
    <n v="0"/>
    <n v="1"/>
    <n v="0"/>
    <n v="0"/>
    <n v="0"/>
    <s v="N"/>
    <s v="N"/>
    <s v="N"/>
    <s v="Syahada "/>
    <s v="Restore"/>
    <m/>
    <x v="2"/>
    <s v="260209UAX13HR"/>
    <s v="Closed"/>
    <s v="Paid"/>
  </r>
  <r>
    <x v="2967"/>
    <x v="135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13HR"/>
    <s v="Closed"/>
    <s v="Paid"/>
  </r>
  <r>
    <x v="2968"/>
    <x v="141"/>
    <x v="7"/>
    <n v="9.43"/>
    <n v="1"/>
    <n v="9.43"/>
    <n v="9.43"/>
    <n v="9.43"/>
    <s v="N"/>
    <s v="N"/>
    <s v="Y"/>
    <s v="Bens Bakery "/>
    <s v="Bens Bakery"/>
    <m/>
    <x v="1"/>
    <s v="260209VEW9M8D"/>
    <s v="Closed"/>
    <s v="Paid"/>
  </r>
  <r>
    <x v="2968"/>
    <x v="153"/>
    <x v="7"/>
    <n v="9.43"/>
    <n v="1"/>
    <n v="9.43"/>
    <n v="9.43"/>
    <n v="9.43"/>
    <s v="N"/>
    <s v="N"/>
    <s v="Y"/>
    <s v="Bens Bakery "/>
    <s v="Bens Bakery"/>
    <m/>
    <x v="1"/>
    <s v="260209VEW9M8D"/>
    <s v="Closed"/>
    <s v="Paid"/>
  </r>
  <r>
    <x v="2968"/>
    <x v="158"/>
    <x v="7"/>
    <n v="7.55"/>
    <n v="1"/>
    <n v="7.55"/>
    <n v="7.55"/>
    <n v="7.55"/>
    <s v="N"/>
    <s v="N"/>
    <s v="Y"/>
    <s v="Bens Bakery "/>
    <s v="Bens Bakery"/>
    <m/>
    <x v="1"/>
    <s v="260209VEW9M8D"/>
    <s v="Closed"/>
    <s v="Paid"/>
  </r>
  <r>
    <x v="2969"/>
    <x v="46"/>
    <x v="0"/>
    <n v="0"/>
    <n v="1"/>
    <n v="0"/>
    <n v="0"/>
    <n v="0"/>
    <s v="N"/>
    <s v="N"/>
    <s v="N"/>
    <s v="Syahada "/>
    <s v="Restore"/>
    <m/>
    <x v="2"/>
    <s v="260209UAXCES0"/>
    <s v="Closed"/>
    <s v="Paid"/>
  </r>
  <r>
    <x v="296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CES0"/>
    <s v="Closed"/>
    <s v="Paid"/>
  </r>
  <r>
    <x v="2970"/>
    <x v="4"/>
    <x v="2"/>
    <n v="8.9"/>
    <n v="1"/>
    <n v="8.9"/>
    <n v="8.9"/>
    <n v="8.9"/>
    <s v="N"/>
    <s v="N"/>
    <s v="N"/>
    <s v="Secawan "/>
    <s v="Secawan"/>
    <m/>
    <x v="0"/>
    <s v="260209IQF20CH"/>
    <s v="Closed"/>
    <s v="Paid"/>
  </r>
  <r>
    <x v="2970"/>
    <x v="103"/>
    <x v="0"/>
    <n v="0"/>
    <n v="1"/>
    <n v="0"/>
    <n v="0"/>
    <n v="0"/>
    <s v="N"/>
    <s v="N"/>
    <s v="N"/>
    <s v="Secawan "/>
    <s v="Secawan"/>
    <m/>
    <x v="0"/>
    <s v="260209IQF20CH"/>
    <s v="Closed"/>
    <s v="Paid"/>
  </r>
  <r>
    <x v="297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9726"/>
    <s v="Closed"/>
    <s v="Paid"/>
  </r>
  <r>
    <x v="2971"/>
    <x v="102"/>
    <x v="0"/>
    <n v="0"/>
    <n v="1"/>
    <n v="0"/>
    <n v="0"/>
    <n v="0"/>
    <s v="N"/>
    <s v="N"/>
    <s v="N"/>
    <s v="Secawan "/>
    <s v="Secawan"/>
    <m/>
    <x v="0"/>
    <s v="260209IQF9726"/>
    <s v="Closed"/>
    <s v="Paid"/>
  </r>
  <r>
    <x v="2971"/>
    <x v="80"/>
    <x v="2"/>
    <n v="6.8"/>
    <n v="1"/>
    <n v="6.8"/>
    <n v="6.8"/>
    <n v="6.8"/>
    <s v="N"/>
    <s v="N"/>
    <s v="N"/>
    <s v="Secawan "/>
    <s v="Secawan"/>
    <m/>
    <x v="0"/>
    <s v="260209IQF9726"/>
    <s v="Closed"/>
    <s v="Paid"/>
  </r>
  <r>
    <x v="2972"/>
    <x v="10"/>
    <x v="4"/>
    <n v="7.8"/>
    <n v="2"/>
    <n v="15.6"/>
    <n v="15.6"/>
    <n v="15.6"/>
    <s v="N"/>
    <s v="N"/>
    <s v="N"/>
    <s v="Secawan "/>
    <s v="Secawan"/>
    <m/>
    <x v="0"/>
    <s v="260209IQF3ULU"/>
    <s v="Closed"/>
    <s v="Paid"/>
  </r>
  <r>
    <x v="2972"/>
    <x v="102"/>
    <x v="0"/>
    <n v="0"/>
    <n v="1"/>
    <n v="0"/>
    <n v="0"/>
    <n v="0"/>
    <s v="N"/>
    <s v="N"/>
    <s v="N"/>
    <s v="Secawan "/>
    <s v="Secawan"/>
    <m/>
    <x v="0"/>
    <s v="260209IQF3ULU"/>
    <s v="Closed"/>
    <s v="Paid"/>
  </r>
  <r>
    <x v="2973"/>
    <x v="73"/>
    <x v="7"/>
    <n v="14.15"/>
    <n v="1"/>
    <n v="14.15"/>
    <n v="14.15"/>
    <n v="14.15"/>
    <s v="N"/>
    <s v="N"/>
    <s v="Y"/>
    <s v="Bens Bakery "/>
    <s v="Bens Bakery"/>
    <m/>
    <x v="1"/>
    <s v="260209VEWK3Y1"/>
    <s v="Closed"/>
    <s v="Paid"/>
  </r>
  <r>
    <x v="2973"/>
    <x v="19"/>
    <x v="0"/>
    <n v="0"/>
    <n v="1"/>
    <n v="0"/>
    <n v="0"/>
    <n v="0"/>
    <s v="N"/>
    <s v="N"/>
    <s v="N"/>
    <s v="Bens Bakery "/>
    <s v="Bens Bakery"/>
    <m/>
    <x v="1"/>
    <s v="260209VEWK3Y1"/>
    <s v="Closed"/>
    <s v="Paid"/>
  </r>
  <r>
    <x v="2974"/>
    <x v="19"/>
    <x v="0"/>
    <n v="0"/>
    <n v="1"/>
    <n v="0"/>
    <n v="0"/>
    <n v="0"/>
    <s v="N"/>
    <s v="N"/>
    <s v="N"/>
    <s v="Bens Bakery "/>
    <s v="Bens Bakery"/>
    <m/>
    <x v="1"/>
    <s v="260209VEW5AT1"/>
    <s v="Closed"/>
    <s v="Paid"/>
  </r>
  <r>
    <x v="2974"/>
    <x v="23"/>
    <x v="7"/>
    <n v="9.43"/>
    <n v="1"/>
    <n v="9.43"/>
    <n v="9.43"/>
    <n v="9.43"/>
    <s v="N"/>
    <s v="N"/>
    <s v="Y"/>
    <s v="Bens Bakery "/>
    <s v="Bens Bakery"/>
    <m/>
    <x v="1"/>
    <s v="260209VEW5AT1"/>
    <s v="Closed"/>
    <s v="Paid"/>
  </r>
  <r>
    <x v="2975"/>
    <x v="150"/>
    <x v="7"/>
    <n v="14.15"/>
    <n v="1"/>
    <n v="14.15"/>
    <n v="14.15"/>
    <n v="14.15"/>
    <s v="N"/>
    <s v="N"/>
    <s v="Y"/>
    <s v="Bens Bakery "/>
    <s v="Bens Bakery"/>
    <m/>
    <x v="1"/>
    <s v="260209VEW9XBV"/>
    <s v="Closed"/>
    <s v="Paid"/>
  </r>
  <r>
    <x v="2975"/>
    <x v="19"/>
    <x v="0"/>
    <n v="0"/>
    <n v="1"/>
    <n v="0"/>
    <n v="0"/>
    <n v="0"/>
    <s v="N"/>
    <s v="N"/>
    <s v="N"/>
    <s v="Bens Bakery "/>
    <s v="Bens Bakery"/>
    <m/>
    <x v="1"/>
    <s v="260209VEW9XBV"/>
    <s v="Closed"/>
    <s v="Paid"/>
  </r>
  <r>
    <x v="2976"/>
    <x v="26"/>
    <x v="7"/>
    <n v="5.66"/>
    <n v="1"/>
    <n v="5.66"/>
    <n v="5.66"/>
    <n v="5.66"/>
    <s v="N"/>
    <s v="N"/>
    <s v="Y"/>
    <s v="Bens Bakery "/>
    <s v="Bens Bakery"/>
    <m/>
    <x v="1"/>
    <s v="260209VEWJ8TM"/>
    <s v="Closed"/>
    <s v="Paid"/>
  </r>
  <r>
    <x v="2976"/>
    <x v="19"/>
    <x v="0"/>
    <n v="0"/>
    <n v="1"/>
    <n v="0"/>
    <n v="0"/>
    <n v="0"/>
    <s v="N"/>
    <s v="N"/>
    <s v="N"/>
    <s v="Bens Bakery "/>
    <s v="Bens Bakery"/>
    <m/>
    <x v="1"/>
    <s v="260209VEWJ8TM"/>
    <s v="Closed"/>
    <s v="Paid"/>
  </r>
  <r>
    <x v="2977"/>
    <x v="103"/>
    <x v="0"/>
    <n v="0"/>
    <n v="1"/>
    <n v="0"/>
    <n v="0"/>
    <n v="0"/>
    <s v="N"/>
    <s v="N"/>
    <s v="N"/>
    <s v="Secawan "/>
    <s v="Secawan"/>
    <m/>
    <x v="0"/>
    <s v="260209IQFE4IR"/>
    <s v="Closed"/>
    <s v="Paid"/>
  </r>
  <r>
    <x v="2977"/>
    <x v="116"/>
    <x v="5"/>
    <n v="0.7"/>
    <n v="1"/>
    <n v="0.7"/>
    <n v="0.7"/>
    <n v="0.7"/>
    <s v="N"/>
    <s v="N"/>
    <s v="N"/>
    <s v="Secawan "/>
    <s v="Secawan"/>
    <m/>
    <x v="0"/>
    <s v="260209IQFE4IR"/>
    <s v="Closed"/>
    <s v="Paid"/>
  </r>
  <r>
    <x v="2977"/>
    <x v="2"/>
    <x v="3"/>
    <n v="5.2"/>
    <n v="1"/>
    <n v="5.2"/>
    <n v="5.2"/>
    <n v="5.2"/>
    <s v="N"/>
    <s v="N"/>
    <s v="N"/>
    <s v="Secawan "/>
    <s v="Secawan"/>
    <m/>
    <x v="0"/>
    <s v="260209IQFE4IR"/>
    <s v="Closed"/>
    <s v="Paid"/>
  </r>
  <r>
    <x v="2978"/>
    <x v="103"/>
    <x v="0"/>
    <n v="0"/>
    <n v="1"/>
    <n v="0"/>
    <n v="0"/>
    <n v="0"/>
    <s v="N"/>
    <s v="N"/>
    <s v="N"/>
    <s v="Secawan "/>
    <s v="Secawan"/>
    <m/>
    <x v="0"/>
    <s v="260209IQF3LGQ"/>
    <s v="Closed"/>
    <s v="Paid"/>
  </r>
  <r>
    <x v="2978"/>
    <x v="67"/>
    <x v="4"/>
    <n v="12.8"/>
    <n v="2"/>
    <n v="25.6"/>
    <n v="25.6"/>
    <n v="25.6"/>
    <s v="N"/>
    <s v="N"/>
    <s v="N"/>
    <s v="Secawan "/>
    <s v="Secawan"/>
    <m/>
    <x v="0"/>
    <s v="260209IQF3LGQ"/>
    <s v="Closed"/>
    <s v="Paid"/>
  </r>
  <r>
    <x v="2979"/>
    <x v="46"/>
    <x v="0"/>
    <n v="0"/>
    <n v="1"/>
    <n v="0"/>
    <n v="0"/>
    <n v="0"/>
    <s v="N"/>
    <s v="N"/>
    <s v="N"/>
    <s v="Syahada "/>
    <s v="Restore"/>
    <m/>
    <x v="2"/>
    <s v="260209UAX45OS"/>
    <s v="Closed"/>
    <s v="Paid"/>
  </r>
  <r>
    <x v="297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45OS"/>
    <s v="Closed"/>
    <s v="Paid"/>
  </r>
  <r>
    <x v="2980"/>
    <x v="150"/>
    <x v="7"/>
    <n v="14.15"/>
    <n v="1"/>
    <n v="14.15"/>
    <n v="14.15"/>
    <n v="14.15"/>
    <s v="N"/>
    <s v="N"/>
    <s v="Y"/>
    <s v="Bens Bakery "/>
    <s v="Bens Bakery"/>
    <m/>
    <x v="1"/>
    <s v="260209VEWUW2M"/>
    <s v="Closed"/>
    <s v="Paid"/>
  </r>
  <r>
    <x v="2980"/>
    <x v="19"/>
    <x v="0"/>
    <n v="0"/>
    <n v="1"/>
    <n v="0"/>
    <n v="0"/>
    <n v="0"/>
    <s v="N"/>
    <s v="N"/>
    <s v="N"/>
    <s v="Bens Bakery "/>
    <s v="Bens Bakery"/>
    <m/>
    <x v="1"/>
    <s v="260209VEWUW2M"/>
    <s v="Closed"/>
    <s v="Paid"/>
  </r>
  <r>
    <x v="2981"/>
    <x v="150"/>
    <x v="7"/>
    <n v="14.15"/>
    <n v="1"/>
    <n v="14.15"/>
    <n v="14.15"/>
    <n v="14.15"/>
    <s v="N"/>
    <s v="N"/>
    <s v="Y"/>
    <s v="Bens Bakery "/>
    <s v="Bens Bakery"/>
    <m/>
    <x v="1"/>
    <s v="260209VEW5VIX"/>
    <s v="Closed"/>
    <s v="Paid"/>
  </r>
  <r>
    <x v="2981"/>
    <x v="19"/>
    <x v="0"/>
    <n v="0"/>
    <n v="1"/>
    <n v="0"/>
    <n v="0"/>
    <n v="0"/>
    <s v="N"/>
    <s v="N"/>
    <s v="N"/>
    <s v="Bens Bakery "/>
    <s v="Bens Bakery"/>
    <m/>
    <x v="1"/>
    <s v="260209VEW5VIX"/>
    <s v="Closed"/>
    <s v="Paid"/>
  </r>
  <r>
    <x v="2982"/>
    <x v="26"/>
    <x v="7"/>
    <n v="5.66"/>
    <n v="1"/>
    <n v="5.66"/>
    <n v="5.66"/>
    <n v="5.66"/>
    <s v="N"/>
    <s v="N"/>
    <s v="Y"/>
    <s v="Bens Bakery "/>
    <s v="Bens Bakery"/>
    <m/>
    <x v="1"/>
    <s v="260209VEWVMYI"/>
    <s v="Closed"/>
    <s v="Paid"/>
  </r>
  <r>
    <x v="2982"/>
    <x v="19"/>
    <x v="0"/>
    <n v="0"/>
    <n v="1"/>
    <n v="0"/>
    <n v="0"/>
    <n v="0"/>
    <s v="N"/>
    <s v="N"/>
    <s v="N"/>
    <s v="Bens Bakery "/>
    <s v="Bens Bakery"/>
    <m/>
    <x v="1"/>
    <s v="260209VEWVMYI"/>
    <s v="Closed"/>
    <s v="Paid"/>
  </r>
  <r>
    <x v="2983"/>
    <x v="26"/>
    <x v="7"/>
    <n v="5.66"/>
    <n v="1"/>
    <n v="5.66"/>
    <n v="5.66"/>
    <n v="5.66"/>
    <s v="N"/>
    <s v="N"/>
    <s v="Y"/>
    <s v="Bens Bakery "/>
    <s v="Bens Bakery"/>
    <m/>
    <x v="1"/>
    <s v="260209VEWBLST"/>
    <s v="Closed"/>
    <s v="Paid"/>
  </r>
  <r>
    <x v="2983"/>
    <x v="19"/>
    <x v="0"/>
    <n v="0"/>
    <n v="1"/>
    <n v="0"/>
    <n v="0"/>
    <n v="0"/>
    <s v="N"/>
    <s v="N"/>
    <s v="N"/>
    <s v="Bens Bakery "/>
    <s v="Bens Bakery"/>
    <m/>
    <x v="1"/>
    <s v="260209VEWBLST"/>
    <s v="Closed"/>
    <s v="Paid"/>
  </r>
  <r>
    <x v="2984"/>
    <x v="103"/>
    <x v="0"/>
    <n v="0"/>
    <n v="1"/>
    <n v="0"/>
    <n v="0"/>
    <n v="0"/>
    <s v="N"/>
    <s v="N"/>
    <s v="N"/>
    <s v="Secawan "/>
    <s v="Secawan"/>
    <m/>
    <x v="0"/>
    <s v="260209IQFAD44"/>
    <s v="Closed"/>
    <s v="Paid"/>
  </r>
  <r>
    <x v="2984"/>
    <x v="67"/>
    <x v="4"/>
    <n v="12.8"/>
    <n v="2"/>
    <n v="25.6"/>
    <n v="25.6"/>
    <n v="25.6"/>
    <s v="N"/>
    <s v="N"/>
    <s v="N"/>
    <s v="Secawan "/>
    <s v="Secawan"/>
    <m/>
    <x v="0"/>
    <s v="260209IQFAD44"/>
    <s v="Closed"/>
    <s v="Paid"/>
  </r>
  <r>
    <x v="2985"/>
    <x v="102"/>
    <x v="0"/>
    <n v="0"/>
    <n v="1"/>
    <n v="0"/>
    <n v="0"/>
    <n v="0"/>
    <s v="N"/>
    <s v="N"/>
    <s v="N"/>
    <s v="Secawan "/>
    <s v="Secawan"/>
    <m/>
    <x v="0"/>
    <s v="260209IQFBZS2"/>
    <s v="Closed"/>
    <s v="Paid"/>
  </r>
  <r>
    <x v="2985"/>
    <x v="36"/>
    <x v="4"/>
    <n v="1.5"/>
    <n v="1"/>
    <n v="1.5"/>
    <n v="1.5"/>
    <n v="1.5"/>
    <s v="N"/>
    <s v="N"/>
    <s v="N"/>
    <s v="Secawan "/>
    <s v="Secawan"/>
    <m/>
    <x v="0"/>
    <s v="260209IQFBZS2"/>
    <s v="Closed"/>
    <s v="Paid"/>
  </r>
  <r>
    <x v="298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YXCE"/>
    <s v="Closed"/>
    <s v="Paid"/>
  </r>
  <r>
    <x v="2986"/>
    <x v="102"/>
    <x v="0"/>
    <n v="0"/>
    <n v="1"/>
    <n v="0"/>
    <n v="0"/>
    <n v="0"/>
    <s v="N"/>
    <s v="N"/>
    <s v="N"/>
    <s v="Secawan "/>
    <s v="Secawan"/>
    <m/>
    <x v="0"/>
    <s v="260209IQFYXCE"/>
    <s v="Closed"/>
    <s v="Paid"/>
  </r>
  <r>
    <x v="2987"/>
    <x v="39"/>
    <x v="4"/>
    <n v="18.5"/>
    <n v="1"/>
    <n v="18.5"/>
    <n v="18.5"/>
    <n v="18.5"/>
    <s v="N"/>
    <s v="N"/>
    <s v="N"/>
    <s v="Secawan "/>
    <s v="Secawan"/>
    <m/>
    <x v="0"/>
    <s v="260209IQFVHW5"/>
    <s v="Closed"/>
    <s v="Paid"/>
  </r>
  <r>
    <x v="2987"/>
    <x v="14"/>
    <x v="4"/>
    <n v="6.8"/>
    <n v="1"/>
    <n v="6.8"/>
    <n v="6.8"/>
    <n v="6.8"/>
    <s v="N"/>
    <s v="N"/>
    <s v="N"/>
    <s v="Secawan "/>
    <s v="Secawan"/>
    <m/>
    <x v="0"/>
    <s v="260209IQFVHW5"/>
    <s v="Closed"/>
    <s v="Paid"/>
  </r>
  <r>
    <x v="2987"/>
    <x v="103"/>
    <x v="0"/>
    <n v="0"/>
    <n v="1"/>
    <n v="0"/>
    <n v="0"/>
    <n v="0"/>
    <s v="N"/>
    <s v="N"/>
    <s v="N"/>
    <s v="Secawan "/>
    <s v="Secawan"/>
    <m/>
    <x v="0"/>
    <s v="260209IQFVHW5"/>
    <s v="Closed"/>
    <s v="Paid"/>
  </r>
  <r>
    <x v="2988"/>
    <x v="110"/>
    <x v="6"/>
    <n v="4"/>
    <n v="1"/>
    <n v="4"/>
    <n v="4"/>
    <n v="4"/>
    <s v="N"/>
    <s v="N"/>
    <s v="N"/>
    <s v="Secawan "/>
    <s v="Secawan"/>
    <m/>
    <x v="0"/>
    <s v="260209IQF8S8C"/>
    <s v="Closed"/>
    <s v="Paid"/>
  </r>
  <r>
    <x v="2988"/>
    <x v="103"/>
    <x v="0"/>
    <n v="0"/>
    <n v="1"/>
    <n v="0"/>
    <n v="0"/>
    <n v="0"/>
    <s v="N"/>
    <s v="N"/>
    <s v="N"/>
    <s v="Secawan "/>
    <s v="Secawan"/>
    <m/>
    <x v="0"/>
    <s v="260209IQF8S8C"/>
    <s v="Closed"/>
    <s v="Paid"/>
  </r>
  <r>
    <x v="2988"/>
    <x v="108"/>
    <x v="6"/>
    <n v="4"/>
    <n v="1"/>
    <n v="4"/>
    <n v="4"/>
    <n v="4"/>
    <s v="N"/>
    <s v="N"/>
    <s v="N"/>
    <s v="Secawan "/>
    <s v="Secawan"/>
    <m/>
    <x v="0"/>
    <s v="260209IQF8S8C"/>
    <s v="Closed"/>
    <s v="Paid"/>
  </r>
  <r>
    <x v="29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LJH"/>
    <s v="Closed"/>
    <s v="Paid"/>
  </r>
  <r>
    <x v="29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LJH"/>
    <s v="Closed"/>
    <s v="Paid"/>
  </r>
  <r>
    <x v="2989"/>
    <x v="46"/>
    <x v="0"/>
    <n v="0"/>
    <n v="1"/>
    <n v="0"/>
    <n v="0"/>
    <n v="0"/>
    <s v="N"/>
    <s v="N"/>
    <s v="N"/>
    <s v="Syahada "/>
    <s v="Restore"/>
    <m/>
    <x v="2"/>
    <s v="260209UAXMLJH"/>
    <s v="Closed"/>
    <s v="Paid"/>
  </r>
  <r>
    <x v="2990"/>
    <x v="84"/>
    <x v="7"/>
    <n v="9.43"/>
    <n v="1"/>
    <n v="9.43"/>
    <n v="9.43"/>
    <n v="9.43"/>
    <s v="N"/>
    <s v="N"/>
    <s v="Y"/>
    <s v="Bens Bakery "/>
    <s v="Bens Bakery"/>
    <m/>
    <x v="1"/>
    <s v="260209VEW9MZI"/>
    <s v="Closed"/>
    <s v="Paid"/>
  </r>
  <r>
    <x v="2990"/>
    <x v="42"/>
    <x v="0"/>
    <n v="0"/>
    <n v="1"/>
    <n v="0"/>
    <n v="0"/>
    <n v="0"/>
    <s v="N"/>
    <s v="N"/>
    <s v="N"/>
    <s v="Bens Bakery "/>
    <s v="Bens Bakery"/>
    <m/>
    <x v="1"/>
    <s v="260209VEW9MZI"/>
    <s v="Closed"/>
    <s v="Paid"/>
  </r>
  <r>
    <x v="2991"/>
    <x v="107"/>
    <x v="10"/>
    <n v="6"/>
    <n v="1"/>
    <n v="6"/>
    <n v="6"/>
    <n v="6"/>
    <s v="N"/>
    <s v="N"/>
    <s v="N"/>
    <s v="Secawan "/>
    <s v="Secawan"/>
    <m/>
    <x v="0"/>
    <s v="260209IQFI4PL"/>
    <s v="Closed"/>
    <s v="Paid"/>
  </r>
  <r>
    <x v="2991"/>
    <x v="103"/>
    <x v="0"/>
    <n v="0"/>
    <n v="1"/>
    <n v="0"/>
    <n v="0"/>
    <n v="0"/>
    <s v="N"/>
    <s v="N"/>
    <s v="N"/>
    <s v="Secawan "/>
    <s v="Secawan"/>
    <m/>
    <x v="0"/>
    <s v="260209IQFI4PL"/>
    <s v="Closed"/>
    <s v="Paid"/>
  </r>
  <r>
    <x v="2992"/>
    <x v="107"/>
    <x v="10"/>
    <n v="6"/>
    <n v="1"/>
    <n v="6"/>
    <n v="6"/>
    <n v="6"/>
    <s v="N"/>
    <s v="N"/>
    <s v="N"/>
    <s v="Secawan "/>
    <s v="Secawan"/>
    <m/>
    <x v="0"/>
    <s v="260209IQF5OCL"/>
    <s v="Closed"/>
    <s v="Paid"/>
  </r>
  <r>
    <x v="2992"/>
    <x v="103"/>
    <x v="0"/>
    <n v="0"/>
    <n v="1"/>
    <n v="0"/>
    <n v="0"/>
    <n v="0"/>
    <s v="N"/>
    <s v="N"/>
    <s v="N"/>
    <s v="Secawan "/>
    <s v="Secawan"/>
    <m/>
    <x v="0"/>
    <s v="260209IQF5OCL"/>
    <s v="Closed"/>
    <s v="Paid"/>
  </r>
  <r>
    <x v="2993"/>
    <x v="103"/>
    <x v="0"/>
    <n v="0"/>
    <n v="1"/>
    <n v="0"/>
    <n v="0"/>
    <n v="0"/>
    <s v="N"/>
    <s v="N"/>
    <s v="N"/>
    <s v="Secawan "/>
    <s v="Secawan"/>
    <m/>
    <x v="0"/>
    <s v="260209IQFSFNX"/>
    <s v="Closed"/>
    <s v="Paid"/>
  </r>
  <r>
    <x v="29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SFNX"/>
    <s v="Closed"/>
    <s v="Paid"/>
  </r>
  <r>
    <x v="2994"/>
    <x v="2"/>
    <x v="3"/>
    <n v="5.2"/>
    <n v="1"/>
    <n v="5.2"/>
    <n v="5.2"/>
    <n v="5.2"/>
    <s v="N"/>
    <s v="N"/>
    <s v="N"/>
    <s v="Secawan "/>
    <s v="Secawan"/>
    <m/>
    <x v="0"/>
    <s v="260209IQFEGA1"/>
    <s v="Closed"/>
    <s v="Paid"/>
  </r>
  <r>
    <x v="2994"/>
    <x v="103"/>
    <x v="0"/>
    <n v="0"/>
    <n v="1"/>
    <n v="0"/>
    <n v="0"/>
    <n v="0"/>
    <s v="N"/>
    <s v="N"/>
    <s v="N"/>
    <s v="Secawan "/>
    <s v="Secawan"/>
    <m/>
    <x v="0"/>
    <s v="260209IQFEGA1"/>
    <s v="Closed"/>
    <s v="Paid"/>
  </r>
  <r>
    <x v="2995"/>
    <x v="72"/>
    <x v="7"/>
    <n v="5.66"/>
    <n v="1"/>
    <n v="5.66"/>
    <n v="5.66"/>
    <n v="5.66"/>
    <s v="N"/>
    <s v="N"/>
    <s v="Y"/>
    <s v="Bens Bakery "/>
    <s v="Bens Bakery"/>
    <m/>
    <x v="1"/>
    <s v="260209VEWYV9A"/>
    <s v="Closed"/>
    <s v="Paid"/>
  </r>
  <r>
    <x v="2995"/>
    <x v="125"/>
    <x v="7"/>
    <n v="7.55"/>
    <n v="1"/>
    <n v="7.55"/>
    <n v="7.55"/>
    <n v="7.55"/>
    <s v="N"/>
    <s v="N"/>
    <s v="Y"/>
    <s v="Bens Bakery "/>
    <s v="Bens Bakery"/>
    <m/>
    <x v="1"/>
    <s v="260209VEWYV9A"/>
    <s v="Closed"/>
    <s v="Paid"/>
  </r>
  <r>
    <x v="2995"/>
    <x v="19"/>
    <x v="0"/>
    <n v="0"/>
    <n v="1"/>
    <n v="0"/>
    <n v="0"/>
    <n v="0"/>
    <s v="N"/>
    <s v="N"/>
    <s v="N"/>
    <s v="Bens Bakery "/>
    <s v="Bens Bakery"/>
    <m/>
    <x v="1"/>
    <s v="260209VEWYV9A"/>
    <s v="Closed"/>
    <s v="Paid"/>
  </r>
  <r>
    <x v="2995"/>
    <x v="159"/>
    <x v="7"/>
    <n v="3.3"/>
    <n v="1"/>
    <n v="3.3"/>
    <n v="3.3"/>
    <n v="3.3"/>
    <s v="N"/>
    <s v="N"/>
    <s v="Y"/>
    <s v="Bens Bakery "/>
    <s v="Bens Bakery"/>
    <m/>
    <x v="1"/>
    <s v="260209VEWYV9A"/>
    <s v="Closed"/>
    <s v="Paid"/>
  </r>
  <r>
    <x v="2996"/>
    <x v="36"/>
    <x v="4"/>
    <n v="1.5"/>
    <n v="1"/>
    <n v="1.5"/>
    <n v="1.5"/>
    <n v="1.5"/>
    <s v="N"/>
    <s v="N"/>
    <s v="N"/>
    <s v="Secawan "/>
    <s v="Secawan"/>
    <m/>
    <x v="0"/>
    <s v="260209IQFJC6S"/>
    <s v="Closed"/>
    <s v="Paid"/>
  </r>
  <r>
    <x v="299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9WPW"/>
    <s v="Closed"/>
    <s v="Paid"/>
  </r>
  <r>
    <x v="2998"/>
    <x v="182"/>
    <x v="11"/>
    <n v="14.5"/>
    <n v="2"/>
    <n v="29"/>
    <n v="29"/>
    <n v="29"/>
    <s v="N"/>
    <s v="N"/>
    <s v="N"/>
    <s v="Secawan "/>
    <s v="Secawan"/>
    <m/>
    <x v="0"/>
    <s v="260209IQFHVIP"/>
    <s v="Closed"/>
    <s v="Paid"/>
  </r>
  <r>
    <x v="2999"/>
    <x v="24"/>
    <x v="4"/>
    <n v="11.8"/>
    <n v="1"/>
    <n v="11.8"/>
    <n v="11.8"/>
    <n v="11.8"/>
    <s v="N"/>
    <s v="N"/>
    <s v="N"/>
    <s v="Secawan "/>
    <s v="Secawan"/>
    <m/>
    <x v="0"/>
    <s v="260209IQF4LX0"/>
    <s v="Closed"/>
    <s v="Paid"/>
  </r>
  <r>
    <x v="2999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4LX0"/>
    <s v="Closed"/>
    <s v="Paid"/>
  </r>
  <r>
    <x v="3000"/>
    <x v="131"/>
    <x v="8"/>
    <n v="20"/>
    <n v="1"/>
    <n v="20"/>
    <n v="20"/>
    <n v="20"/>
    <s v="N"/>
    <s v="N"/>
    <s v="N"/>
    <s v="Syahada "/>
    <s v="Restore"/>
    <m/>
    <x v="2"/>
    <s v="260209UAXJA8N"/>
    <s v="Closed"/>
    <s v="Paid"/>
  </r>
  <r>
    <x v="300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A8N"/>
    <s v="Closed"/>
    <s v="Paid"/>
  </r>
  <r>
    <x v="3000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A8N"/>
    <s v="Closed"/>
    <s v="Paid"/>
  </r>
  <r>
    <x v="3000"/>
    <x v="111"/>
    <x v="8"/>
    <n v="19"/>
    <n v="1"/>
    <n v="19"/>
    <n v="19"/>
    <n v="19"/>
    <s v="N"/>
    <s v="N"/>
    <s v="N"/>
    <s v="Syahada "/>
    <s v="Restore"/>
    <m/>
    <x v="2"/>
    <s v="260209UAXJA8N"/>
    <s v="Closed"/>
    <s v="Paid"/>
  </r>
  <r>
    <x v="3000"/>
    <x v="140"/>
    <x v="8"/>
    <n v="14.9"/>
    <n v="1"/>
    <n v="14.9"/>
    <n v="14.9"/>
    <n v="14.9"/>
    <s v="N"/>
    <s v="N"/>
    <s v="N"/>
    <s v="Syahada "/>
    <s v="Restore"/>
    <m/>
    <x v="2"/>
    <s v="260209UAXJA8N"/>
    <s v="Closed"/>
    <s v="Paid"/>
  </r>
  <r>
    <x v="300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JA8N"/>
    <s v="Closed"/>
    <s v="Paid"/>
  </r>
  <r>
    <x v="3000"/>
    <x v="46"/>
    <x v="0"/>
    <n v="0"/>
    <n v="1"/>
    <n v="0"/>
    <n v="0"/>
    <n v="0"/>
    <s v="N"/>
    <s v="N"/>
    <s v="N"/>
    <s v="Syahada "/>
    <s v="Restore"/>
    <m/>
    <x v="2"/>
    <s v="260209UAXJA8N"/>
    <s v="Closed"/>
    <s v="Paid"/>
  </r>
  <r>
    <x v="3001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5KSY"/>
    <s v="Closed"/>
    <s v="Paid"/>
  </r>
  <r>
    <x v="3001"/>
    <x v="46"/>
    <x v="0"/>
    <n v="0"/>
    <n v="1"/>
    <n v="0"/>
    <n v="0"/>
    <n v="0"/>
    <s v="N"/>
    <s v="N"/>
    <s v="N"/>
    <s v="Syahada "/>
    <s v="Restore"/>
    <m/>
    <x v="2"/>
    <s v="260209UAX5KSY"/>
    <s v="Closed"/>
    <s v="Paid"/>
  </r>
  <r>
    <x v="3002"/>
    <x v="14"/>
    <x v="4"/>
    <n v="6.8"/>
    <n v="1"/>
    <n v="6.8"/>
    <n v="6.8"/>
    <n v="6.8"/>
    <s v="N"/>
    <s v="N"/>
    <s v="N"/>
    <s v="Secawan "/>
    <s v="Secawan"/>
    <m/>
    <x v="0"/>
    <s v="260209IQFNHHK"/>
    <s v="Closed"/>
    <s v="Paid"/>
  </r>
  <r>
    <x v="3002"/>
    <x v="76"/>
    <x v="3"/>
    <n v="12.5"/>
    <n v="1"/>
    <n v="12.5"/>
    <n v="12.5"/>
    <n v="12.5"/>
    <s v="N"/>
    <s v="N"/>
    <s v="N"/>
    <s v="Secawan "/>
    <s v="Secawan"/>
    <m/>
    <x v="0"/>
    <s v="260209IQFNHHK"/>
    <s v="Closed"/>
    <s v="Paid"/>
  </r>
  <r>
    <x v="3003"/>
    <x v="39"/>
    <x v="4"/>
    <n v="18.5"/>
    <n v="1"/>
    <n v="18.5"/>
    <n v="18.5"/>
    <n v="18.5"/>
    <s v="N"/>
    <s v="N"/>
    <s v="N"/>
    <s v="Secawan "/>
    <s v="Secawan"/>
    <m/>
    <x v="0"/>
    <s v="260209IQFXOPX"/>
    <s v="Closed"/>
    <s v="Paid"/>
  </r>
  <r>
    <x v="3004"/>
    <x v="111"/>
    <x v="8"/>
    <n v="19"/>
    <n v="1"/>
    <n v="19"/>
    <n v="19"/>
    <n v="19"/>
    <s v="N"/>
    <s v="N"/>
    <s v="N"/>
    <s v="Syahada "/>
    <s v="Restore"/>
    <m/>
    <x v="2"/>
    <s v="260209UAX28BS"/>
    <s v="Closed"/>
    <s v="Paid"/>
  </r>
  <r>
    <x v="3004"/>
    <x v="111"/>
    <x v="8"/>
    <n v="19"/>
    <n v="1"/>
    <n v="19"/>
    <n v="19"/>
    <n v="19"/>
    <s v="N"/>
    <s v="N"/>
    <s v="N"/>
    <s v="Syahada "/>
    <s v="Restore"/>
    <m/>
    <x v="2"/>
    <s v="260209UAX28BS"/>
    <s v="Closed"/>
    <s v="Paid"/>
  </r>
  <r>
    <x v="3004"/>
    <x v="131"/>
    <x v="8"/>
    <n v="20"/>
    <n v="1"/>
    <n v="20"/>
    <n v="20"/>
    <n v="20"/>
    <s v="N"/>
    <s v="N"/>
    <s v="N"/>
    <s v="Syahada "/>
    <s v="Restore"/>
    <m/>
    <x v="2"/>
    <s v="260209UAX28BS"/>
    <s v="Closed"/>
    <s v="Paid"/>
  </r>
  <r>
    <x v="3004"/>
    <x v="46"/>
    <x v="0"/>
    <n v="0"/>
    <n v="1"/>
    <n v="0"/>
    <n v="0"/>
    <n v="0"/>
    <s v="N"/>
    <s v="N"/>
    <s v="N"/>
    <s v="Syahada "/>
    <s v="Restore"/>
    <m/>
    <x v="2"/>
    <s v="260209UAX28BS"/>
    <s v="Closed"/>
    <s v="Paid"/>
  </r>
  <r>
    <x v="3005"/>
    <x v="72"/>
    <x v="7"/>
    <n v="5.66"/>
    <n v="1"/>
    <n v="5.66"/>
    <n v="5.66"/>
    <n v="5.66"/>
    <s v="N"/>
    <s v="N"/>
    <s v="Y"/>
    <s v="Bens Bakery "/>
    <s v="Bens Bakery"/>
    <m/>
    <x v="1"/>
    <s v="260209VEWSZVQ"/>
    <s v="Closed"/>
    <s v="Paid"/>
  </r>
  <r>
    <x v="3005"/>
    <x v="19"/>
    <x v="0"/>
    <n v="0"/>
    <n v="1"/>
    <n v="0"/>
    <n v="0"/>
    <n v="0"/>
    <s v="N"/>
    <s v="N"/>
    <s v="N"/>
    <s v="Bens Bakery "/>
    <s v="Bens Bakery"/>
    <m/>
    <x v="1"/>
    <s v="260209VEWSZVQ"/>
    <s v="Closed"/>
    <s v="Paid"/>
  </r>
  <r>
    <x v="3005"/>
    <x v="158"/>
    <x v="7"/>
    <n v="7.55"/>
    <n v="1"/>
    <n v="7.55"/>
    <n v="7.55"/>
    <n v="7.55"/>
    <s v="N"/>
    <s v="N"/>
    <s v="Y"/>
    <s v="Bens Bakery "/>
    <s v="Bens Bakery"/>
    <m/>
    <x v="1"/>
    <s v="260209VEWSZVQ"/>
    <s v="Closed"/>
    <s v="Paid"/>
  </r>
  <r>
    <x v="3006"/>
    <x v="39"/>
    <x v="4"/>
    <n v="18.5"/>
    <n v="1"/>
    <n v="18.5"/>
    <n v="18.5"/>
    <n v="18.5"/>
    <s v="N"/>
    <s v="N"/>
    <s v="N"/>
    <s v="Secawan "/>
    <s v="Secawan"/>
    <m/>
    <x v="0"/>
    <s v="260209IQF3NPK"/>
    <s v="Closed"/>
    <s v="Paid"/>
  </r>
  <r>
    <x v="3007"/>
    <x v="46"/>
    <x v="0"/>
    <n v="0"/>
    <n v="1"/>
    <n v="0"/>
    <n v="0"/>
    <n v="0"/>
    <s v="N"/>
    <s v="N"/>
    <s v="N"/>
    <s v="Syahada "/>
    <s v="Restore"/>
    <m/>
    <x v="2"/>
    <s v="260209UAXDKSN"/>
    <s v="Closed"/>
    <s v="Paid"/>
  </r>
  <r>
    <x v="3007"/>
    <x v="111"/>
    <x v="8"/>
    <n v="19"/>
    <n v="1"/>
    <n v="19"/>
    <n v="19"/>
    <n v="19"/>
    <s v="N"/>
    <s v="N"/>
    <s v="N"/>
    <s v="Syahada "/>
    <s v="Restore"/>
    <m/>
    <x v="2"/>
    <s v="260209UAXDKSN"/>
    <s v="Closed"/>
    <s v="Paid"/>
  </r>
  <r>
    <x v="300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F97"/>
    <s v="Closed"/>
    <s v="Paid"/>
  </r>
  <r>
    <x v="3008"/>
    <x v="46"/>
    <x v="0"/>
    <n v="0"/>
    <n v="1"/>
    <n v="0"/>
    <n v="0"/>
    <n v="0"/>
    <s v="N"/>
    <s v="N"/>
    <s v="N"/>
    <s v="Syahada "/>
    <s v="Restore"/>
    <m/>
    <x v="2"/>
    <s v="260209UAXUF97"/>
    <s v="Closed"/>
    <s v="Paid"/>
  </r>
  <r>
    <x v="3009"/>
    <x v="39"/>
    <x v="4"/>
    <n v="18.5"/>
    <n v="1"/>
    <n v="18.5"/>
    <n v="18.5"/>
    <n v="18.5"/>
    <s v="N"/>
    <s v="N"/>
    <s v="N"/>
    <s v="Secawan "/>
    <s v="Secawan"/>
    <m/>
    <x v="0"/>
    <s v="260209IQFGC6G"/>
    <s v="Closed"/>
    <s v="Paid"/>
  </r>
  <r>
    <x v="3010"/>
    <x v="103"/>
    <x v="0"/>
    <n v="0"/>
    <n v="1"/>
    <n v="0"/>
    <n v="0"/>
    <n v="0"/>
    <s v="N"/>
    <s v="N"/>
    <s v="N"/>
    <s v="Secawan "/>
    <s v="Secawan"/>
    <m/>
    <x v="0"/>
    <s v="260209IQFZRQG"/>
    <s v="Closed"/>
    <s v="Paid"/>
  </r>
  <r>
    <x v="3010"/>
    <x v="67"/>
    <x v="4"/>
    <n v="12.8"/>
    <n v="1"/>
    <n v="12.8"/>
    <n v="12.8"/>
    <n v="12.8"/>
    <s v="N"/>
    <s v="N"/>
    <s v="N"/>
    <s v="Secawan "/>
    <s v="Secawan"/>
    <m/>
    <x v="0"/>
    <s v="260209IQFZRQG"/>
    <s v="Closed"/>
    <s v="Paid"/>
  </r>
  <r>
    <x v="3010"/>
    <x v="2"/>
    <x v="3"/>
    <n v="5.2"/>
    <n v="1"/>
    <n v="5.2"/>
    <n v="5.2"/>
    <n v="5.2"/>
    <s v="N"/>
    <s v="N"/>
    <s v="N"/>
    <s v="Secawan "/>
    <s v="Secawan"/>
    <m/>
    <x v="0"/>
    <s v="260209IQFZRQG"/>
    <s v="Closed"/>
    <s v="Paid"/>
  </r>
  <r>
    <x v="301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8JGD"/>
    <s v="Closed"/>
    <s v="Paid"/>
  </r>
  <r>
    <x v="301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8JGD"/>
    <s v="Closed"/>
    <s v="Paid"/>
  </r>
  <r>
    <x v="3011"/>
    <x v="46"/>
    <x v="0"/>
    <n v="0"/>
    <n v="1"/>
    <n v="0"/>
    <n v="0"/>
    <n v="0"/>
    <s v="N"/>
    <s v="N"/>
    <s v="N"/>
    <s v="Syahada "/>
    <s v="Restore"/>
    <m/>
    <x v="2"/>
    <s v="260209UAX8JGD"/>
    <s v="Closed"/>
    <s v="Paid"/>
  </r>
  <r>
    <x v="3012"/>
    <x v="46"/>
    <x v="0"/>
    <n v="0"/>
    <n v="1"/>
    <n v="0"/>
    <n v="0"/>
    <n v="0"/>
    <s v="N"/>
    <s v="N"/>
    <s v="N"/>
    <s v="Syahada "/>
    <s v="Restore"/>
    <m/>
    <x v="2"/>
    <s v="260209UAXFF5C"/>
    <s v="Closed"/>
    <s v="Paid"/>
  </r>
  <r>
    <x v="3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FF5C"/>
    <s v="Closed"/>
    <s v="Paid"/>
  </r>
  <r>
    <x v="3013"/>
    <x v="2"/>
    <x v="3"/>
    <n v="5.2"/>
    <n v="1"/>
    <n v="5.2"/>
    <n v="5.2"/>
    <n v="5.2"/>
    <s v="N"/>
    <s v="N"/>
    <s v="N"/>
    <s v="Secawan "/>
    <s v="Secawan"/>
    <m/>
    <x v="0"/>
    <s v="260209IQFV89B"/>
    <s v="Closed"/>
    <s v="Paid"/>
  </r>
  <r>
    <x v="3013"/>
    <x v="103"/>
    <x v="0"/>
    <n v="0"/>
    <n v="1"/>
    <n v="0"/>
    <n v="0"/>
    <n v="0"/>
    <s v="N"/>
    <s v="N"/>
    <s v="N"/>
    <s v="Secawan "/>
    <s v="Secawan"/>
    <m/>
    <x v="0"/>
    <s v="260209IQFV89B"/>
    <s v="Closed"/>
    <s v="Paid"/>
  </r>
  <r>
    <x v="3014"/>
    <x v="113"/>
    <x v="8"/>
    <n v="20"/>
    <n v="1"/>
    <n v="20"/>
    <n v="20"/>
    <n v="20"/>
    <s v="N"/>
    <s v="N"/>
    <s v="N"/>
    <s v="Syahada "/>
    <s v="Restore"/>
    <m/>
    <x v="2"/>
    <s v="260209UAXNDV2"/>
    <s v="Closed"/>
    <s v="Paid"/>
  </r>
  <r>
    <x v="3014"/>
    <x v="46"/>
    <x v="0"/>
    <n v="0"/>
    <n v="1"/>
    <n v="0"/>
    <n v="0"/>
    <n v="0"/>
    <s v="N"/>
    <s v="N"/>
    <s v="N"/>
    <s v="Syahada "/>
    <s v="Restore"/>
    <m/>
    <x v="2"/>
    <s v="260209UAXNDV2"/>
    <s v="Closed"/>
    <s v="Paid"/>
  </r>
  <r>
    <x v="3014"/>
    <x v="111"/>
    <x v="8"/>
    <n v="19"/>
    <n v="1"/>
    <n v="19"/>
    <n v="19"/>
    <n v="19"/>
    <s v="N"/>
    <s v="N"/>
    <s v="N"/>
    <s v="Syahada "/>
    <s v="Restore"/>
    <m/>
    <x v="2"/>
    <s v="260209UAXNDV2"/>
    <s v="Closed"/>
    <s v="Paid"/>
  </r>
  <r>
    <x v="3015"/>
    <x v="67"/>
    <x v="4"/>
    <n v="12.8"/>
    <n v="1"/>
    <n v="12.8"/>
    <n v="12.8"/>
    <n v="12.8"/>
    <s v="N"/>
    <s v="N"/>
    <s v="N"/>
    <s v="Secawan "/>
    <s v="Secawan"/>
    <m/>
    <x v="0"/>
    <s v="260209IQFFNZV"/>
    <s v="Closed"/>
    <s v="Paid"/>
  </r>
  <r>
    <x v="3015"/>
    <x v="103"/>
    <x v="0"/>
    <n v="0"/>
    <n v="1"/>
    <n v="0"/>
    <n v="0"/>
    <n v="0"/>
    <s v="N"/>
    <s v="N"/>
    <s v="N"/>
    <s v="Secawan "/>
    <s v="Secawan"/>
    <m/>
    <x v="0"/>
    <s v="260209IQFFNZV"/>
    <s v="Closed"/>
    <s v="Paid"/>
  </r>
  <r>
    <x v="3016"/>
    <x v="102"/>
    <x v="0"/>
    <n v="0"/>
    <n v="1"/>
    <n v="0"/>
    <n v="0"/>
    <n v="0"/>
    <s v="N"/>
    <s v="N"/>
    <s v="N"/>
    <s v="Secawan "/>
    <s v="Secawan"/>
    <m/>
    <x v="0"/>
    <s v="260209IQFE38P"/>
    <s v="Closed"/>
    <s v="Paid"/>
  </r>
  <r>
    <x v="30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E38P"/>
    <s v="Closed"/>
    <s v="Paid"/>
  </r>
  <r>
    <x v="30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E38P"/>
    <s v="Closed"/>
    <s v="Paid"/>
  </r>
  <r>
    <x v="3017"/>
    <x v="137"/>
    <x v="4"/>
    <n v="3.4"/>
    <n v="1"/>
    <n v="3.4"/>
    <n v="3.4"/>
    <n v="3.4"/>
    <s v="N"/>
    <s v="N"/>
    <s v="N"/>
    <s v="Secawan "/>
    <s v="Secawan"/>
    <m/>
    <x v="0"/>
    <s v="260209IQFRPQD"/>
    <s v="Closed"/>
    <s v="Paid"/>
  </r>
  <r>
    <x v="3017"/>
    <x v="137"/>
    <x v="4"/>
    <n v="3.4"/>
    <n v="1"/>
    <n v="3.4"/>
    <n v="3.4"/>
    <n v="3.4"/>
    <s v="N"/>
    <s v="N"/>
    <s v="N"/>
    <s v="Secawan "/>
    <s v="Secawan"/>
    <m/>
    <x v="0"/>
    <s v="260209IQFRPQD"/>
    <s v="Closed"/>
    <s v="Paid"/>
  </r>
  <r>
    <x v="3017"/>
    <x v="103"/>
    <x v="0"/>
    <n v="0"/>
    <n v="1"/>
    <n v="0"/>
    <n v="0"/>
    <n v="0"/>
    <s v="N"/>
    <s v="N"/>
    <s v="N"/>
    <s v="Secawan "/>
    <s v="Secawan"/>
    <m/>
    <x v="0"/>
    <s v="260209IQFRPQD"/>
    <s v="Closed"/>
    <s v="Paid"/>
  </r>
  <r>
    <x v="3018"/>
    <x v="39"/>
    <x v="4"/>
    <n v="18.5"/>
    <n v="1"/>
    <n v="18.5"/>
    <n v="18.5"/>
    <n v="18.5"/>
    <s v="N"/>
    <s v="N"/>
    <s v="N"/>
    <s v="Secawan "/>
    <s v="Secawan"/>
    <m/>
    <x v="0"/>
    <s v="260209IQFNZIF"/>
    <s v="Closed"/>
    <s v="Paid"/>
  </r>
  <r>
    <x v="3018"/>
    <x v="103"/>
    <x v="0"/>
    <n v="0"/>
    <n v="1"/>
    <n v="0"/>
    <n v="0"/>
    <n v="0"/>
    <s v="N"/>
    <s v="N"/>
    <s v="N"/>
    <s v="Secawan "/>
    <s v="Secawan"/>
    <m/>
    <x v="0"/>
    <s v="260209IQFNZIF"/>
    <s v="Closed"/>
    <s v="Paid"/>
  </r>
  <r>
    <x v="3019"/>
    <x v="19"/>
    <x v="0"/>
    <n v="0"/>
    <n v="1"/>
    <n v="0"/>
    <n v="0"/>
    <n v="0"/>
    <s v="N"/>
    <s v="N"/>
    <s v="N"/>
    <s v="Bens Bakery "/>
    <s v="Bens Bakery"/>
    <m/>
    <x v="1"/>
    <s v="260209VEW3P8S"/>
    <s v="Closed"/>
    <s v="Paid"/>
  </r>
  <r>
    <x v="3019"/>
    <x v="176"/>
    <x v="7"/>
    <n v="3.3"/>
    <n v="1"/>
    <n v="3.3"/>
    <n v="3.3"/>
    <n v="3.3"/>
    <s v="N"/>
    <s v="N"/>
    <s v="Y"/>
    <s v="Bens Bakery "/>
    <s v="Bens Bakery"/>
    <m/>
    <x v="1"/>
    <s v="260209VEW3P8S"/>
    <s v="Closed"/>
    <s v="Paid"/>
  </r>
  <r>
    <x v="3019"/>
    <x v="73"/>
    <x v="7"/>
    <n v="14.15"/>
    <n v="1"/>
    <n v="14.15"/>
    <n v="14.15"/>
    <n v="14.15"/>
    <s v="N"/>
    <s v="N"/>
    <s v="Y"/>
    <s v="Bens Bakery "/>
    <s v="Bens Bakery"/>
    <m/>
    <x v="1"/>
    <s v="260209VEW3P8S"/>
    <s v="Closed"/>
    <s v="Paid"/>
  </r>
  <r>
    <x v="3020"/>
    <x v="131"/>
    <x v="8"/>
    <n v="20"/>
    <n v="1"/>
    <n v="20"/>
    <n v="20"/>
    <n v="20"/>
    <s v="N"/>
    <s v="N"/>
    <s v="N"/>
    <s v="Syahada "/>
    <s v="Restore"/>
    <m/>
    <x v="2"/>
    <s v="260209UAXZXB3"/>
    <s v="Closed"/>
    <s v="Paid"/>
  </r>
  <r>
    <x v="3020"/>
    <x v="46"/>
    <x v="0"/>
    <n v="0"/>
    <n v="1"/>
    <n v="0"/>
    <n v="0"/>
    <n v="0"/>
    <s v="N"/>
    <s v="N"/>
    <s v="N"/>
    <s v="Syahada "/>
    <s v="Restore"/>
    <m/>
    <x v="2"/>
    <s v="260209UAXZXB3"/>
    <s v="Closed"/>
    <s v="Paid"/>
  </r>
  <r>
    <x v="3021"/>
    <x v="28"/>
    <x v="4"/>
    <n v="10.8"/>
    <n v="1"/>
    <n v="10.8"/>
    <n v="10.8"/>
    <n v="10.8"/>
    <s v="N"/>
    <s v="N"/>
    <s v="N"/>
    <s v="Secawan "/>
    <s v="Secawan"/>
    <m/>
    <x v="0"/>
    <s v="260209IQFTI90"/>
    <s v="Closed"/>
    <s v="Paid"/>
  </r>
  <r>
    <x v="3021"/>
    <x v="103"/>
    <x v="0"/>
    <n v="0"/>
    <n v="1"/>
    <n v="0"/>
    <n v="0"/>
    <n v="0"/>
    <s v="N"/>
    <s v="N"/>
    <s v="N"/>
    <s v="Secawan "/>
    <s v="Secawan"/>
    <m/>
    <x v="0"/>
    <s v="260209IQFTI90"/>
    <s v="Closed"/>
    <s v="Paid"/>
  </r>
  <r>
    <x v="3022"/>
    <x v="46"/>
    <x v="0"/>
    <n v="0"/>
    <n v="1"/>
    <n v="0"/>
    <n v="0"/>
    <n v="0"/>
    <s v="N"/>
    <s v="N"/>
    <s v="N"/>
    <s v="Syahada "/>
    <s v="Restore"/>
    <m/>
    <x v="2"/>
    <s v="260209UAXAQK5"/>
    <s v="Closed"/>
    <s v="Paid"/>
  </r>
  <r>
    <x v="3022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AQK5"/>
    <s v="Closed"/>
    <s v="Paid"/>
  </r>
  <r>
    <x v="3023"/>
    <x v="111"/>
    <x v="8"/>
    <n v="19"/>
    <n v="1"/>
    <n v="19"/>
    <n v="19"/>
    <n v="19"/>
    <s v="N"/>
    <s v="N"/>
    <s v="N"/>
    <s v="Syahada "/>
    <s v="Restore"/>
    <m/>
    <x v="2"/>
    <s v="260209UAXIDRE"/>
    <s v="Closed"/>
    <s v="Paid"/>
  </r>
  <r>
    <x v="3023"/>
    <x v="46"/>
    <x v="0"/>
    <n v="0"/>
    <n v="1"/>
    <n v="0"/>
    <n v="0"/>
    <n v="0"/>
    <s v="N"/>
    <s v="N"/>
    <s v="N"/>
    <s v="Syahada "/>
    <s v="Restore"/>
    <m/>
    <x v="2"/>
    <s v="260209UAXIDRE"/>
    <s v="Closed"/>
    <s v="Paid"/>
  </r>
  <r>
    <x v="3024"/>
    <x v="131"/>
    <x v="8"/>
    <n v="20"/>
    <n v="1"/>
    <n v="20"/>
    <n v="20"/>
    <n v="20"/>
    <s v="N"/>
    <s v="N"/>
    <s v="N"/>
    <s v="Syahada "/>
    <s v="Restore"/>
    <m/>
    <x v="2"/>
    <s v="260209UAXIITN"/>
    <s v="Closed"/>
    <s v="Paid"/>
  </r>
  <r>
    <x v="3024"/>
    <x v="46"/>
    <x v="0"/>
    <n v="0"/>
    <n v="1"/>
    <n v="0"/>
    <n v="0"/>
    <n v="0"/>
    <s v="N"/>
    <s v="N"/>
    <s v="N"/>
    <s v="Syahada "/>
    <s v="Restore"/>
    <m/>
    <x v="2"/>
    <s v="260209UAXIITN"/>
    <s v="Closed"/>
    <s v="Paid"/>
  </r>
  <r>
    <x v="3025"/>
    <x v="156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5YFJ"/>
    <s v="Closed"/>
    <s v="Paid"/>
  </r>
  <r>
    <x v="3025"/>
    <x v="46"/>
    <x v="0"/>
    <n v="0"/>
    <n v="1"/>
    <n v="0"/>
    <n v="0"/>
    <n v="0"/>
    <s v="N"/>
    <s v="N"/>
    <s v="N"/>
    <s v="Syahada "/>
    <s v="Restore"/>
    <m/>
    <x v="2"/>
    <s v="260209UAX5YFJ"/>
    <s v="Closed"/>
    <s v="Paid"/>
  </r>
  <r>
    <x v="3026"/>
    <x v="46"/>
    <x v="0"/>
    <n v="0"/>
    <n v="1"/>
    <n v="0"/>
    <n v="0"/>
    <n v="0"/>
    <s v="N"/>
    <s v="N"/>
    <s v="N"/>
    <s v="Syahada "/>
    <s v="Restore"/>
    <m/>
    <x v="2"/>
    <s v="260209UAXJBKY"/>
    <s v="Closed"/>
    <s v="Paid"/>
  </r>
  <r>
    <x v="302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JBKY"/>
    <s v="Closed"/>
    <s v="Paid"/>
  </r>
  <r>
    <x v="3027"/>
    <x v="103"/>
    <x v="0"/>
    <n v="0"/>
    <n v="1"/>
    <n v="0"/>
    <n v="0"/>
    <n v="0"/>
    <s v="N"/>
    <s v="N"/>
    <s v="N"/>
    <s v="Secawan "/>
    <s v="Secawan"/>
    <m/>
    <x v="0"/>
    <s v="260209IQFXQ6K"/>
    <s v="Closed"/>
    <s v="Paid"/>
  </r>
  <r>
    <x v="3027"/>
    <x v="2"/>
    <x v="3"/>
    <n v="5.2"/>
    <n v="2"/>
    <n v="10.4"/>
    <n v="10.4"/>
    <n v="10.4"/>
    <s v="N"/>
    <s v="N"/>
    <s v="N"/>
    <s v="Secawan "/>
    <s v="Secawan"/>
    <m/>
    <x v="0"/>
    <s v="260209IQFXQ6K"/>
    <s v="Closed"/>
    <s v="Paid"/>
  </r>
  <r>
    <x v="3028"/>
    <x v="46"/>
    <x v="0"/>
    <n v="0"/>
    <n v="1"/>
    <n v="0"/>
    <n v="0"/>
    <n v="0"/>
    <s v="N"/>
    <s v="N"/>
    <s v="N"/>
    <s v="Syahada "/>
    <s v="Restore"/>
    <m/>
    <x v="2"/>
    <s v="260209UAXS1X3"/>
    <s v="Closed"/>
    <s v="Paid"/>
  </r>
  <r>
    <x v="302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S1X3"/>
    <s v="Closed"/>
    <s v="Paid"/>
  </r>
  <r>
    <x v="3029"/>
    <x v="46"/>
    <x v="0"/>
    <n v="0"/>
    <n v="1"/>
    <n v="0"/>
    <n v="0"/>
    <n v="0"/>
    <s v="N"/>
    <s v="N"/>
    <s v="N"/>
    <s v="Syahada "/>
    <s v="Restore"/>
    <m/>
    <x v="2"/>
    <s v="260209UAXGIBH"/>
    <s v="Closed"/>
    <s v="Paid"/>
  </r>
  <r>
    <x v="302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GIBH"/>
    <s v="Closed"/>
    <s v="Paid"/>
  </r>
  <r>
    <x v="3030"/>
    <x v="46"/>
    <x v="0"/>
    <n v="0"/>
    <n v="1"/>
    <n v="0"/>
    <n v="0"/>
    <n v="0"/>
    <s v="N"/>
    <s v="N"/>
    <s v="N"/>
    <s v="Syahada "/>
    <s v="Restore"/>
    <m/>
    <x v="2"/>
    <s v="260209UAXHOJA"/>
    <s v="Closed"/>
    <s v="Paid"/>
  </r>
  <r>
    <x v="3030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HOJA"/>
    <s v="Closed"/>
    <s v="Paid"/>
  </r>
  <r>
    <x v="3031"/>
    <x v="2"/>
    <x v="3"/>
    <n v="5.2"/>
    <n v="1"/>
    <n v="5.2"/>
    <n v="5.2"/>
    <n v="5.2"/>
    <s v="N"/>
    <s v="N"/>
    <s v="N"/>
    <s v="Secawan "/>
    <s v="Secawan"/>
    <m/>
    <x v="0"/>
    <s v="260209IQFENRP"/>
    <s v="Closed"/>
    <s v="Paid"/>
  </r>
  <r>
    <x v="3031"/>
    <x v="102"/>
    <x v="0"/>
    <n v="0"/>
    <n v="1"/>
    <n v="0"/>
    <n v="0"/>
    <n v="0"/>
    <s v="N"/>
    <s v="N"/>
    <s v="N"/>
    <s v="Secawan "/>
    <s v="Secawan"/>
    <m/>
    <x v="0"/>
    <s v="260209IQFENRP"/>
    <s v="Closed"/>
    <s v="Paid"/>
  </r>
  <r>
    <x v="3032"/>
    <x v="142"/>
    <x v="7"/>
    <n v="3.77"/>
    <n v="1"/>
    <n v="3.77"/>
    <n v="3.77"/>
    <n v="3.77"/>
    <s v="N"/>
    <s v="N"/>
    <s v="Y"/>
    <s v="Bens Bakery "/>
    <s v="Bens Bakery"/>
    <m/>
    <x v="1"/>
    <s v="260209VEWQUGW"/>
    <s v="Closed"/>
    <s v="Paid"/>
  </r>
  <r>
    <x v="3032"/>
    <x v="42"/>
    <x v="0"/>
    <n v="0"/>
    <n v="1"/>
    <n v="0"/>
    <n v="0"/>
    <n v="0"/>
    <s v="N"/>
    <s v="N"/>
    <s v="N"/>
    <s v="Bens Bakery "/>
    <s v="Bens Bakery"/>
    <m/>
    <x v="1"/>
    <s v="260209VEWQUGW"/>
    <s v="Closed"/>
    <s v="Paid"/>
  </r>
  <r>
    <x v="30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L3CV"/>
    <s v="Closed"/>
    <s v="Paid"/>
  </r>
  <r>
    <x v="3033"/>
    <x v="103"/>
    <x v="0"/>
    <n v="0"/>
    <n v="1"/>
    <n v="0"/>
    <n v="0"/>
    <n v="0"/>
    <s v="N"/>
    <s v="N"/>
    <s v="N"/>
    <s v="Secawan "/>
    <s v="Secawan"/>
    <m/>
    <x v="0"/>
    <s v="260209IQFL3CV"/>
    <s v="Closed"/>
    <s v="Paid"/>
  </r>
  <r>
    <x v="3034"/>
    <x v="2"/>
    <x v="3"/>
    <n v="5.2"/>
    <n v="1"/>
    <n v="5.2"/>
    <n v="5.2"/>
    <n v="5.2"/>
    <s v="N"/>
    <s v="N"/>
    <s v="N"/>
    <s v="Secawan "/>
    <s v="Secawan"/>
    <m/>
    <x v="0"/>
    <s v="260209IQF33NT"/>
    <s v="Closed"/>
    <s v="Paid"/>
  </r>
  <r>
    <x v="3034"/>
    <x v="116"/>
    <x v="5"/>
    <n v="0.7"/>
    <n v="1"/>
    <n v="0.7"/>
    <n v="0.7"/>
    <n v="0.7"/>
    <s v="N"/>
    <s v="N"/>
    <s v="N"/>
    <s v="Secawan "/>
    <s v="Secawan"/>
    <m/>
    <x v="0"/>
    <s v="260209IQF33NT"/>
    <s v="Closed"/>
    <s v="Paid"/>
  </r>
  <r>
    <x v="3034"/>
    <x v="2"/>
    <x v="3"/>
    <n v="5.2"/>
    <n v="1"/>
    <n v="5.2"/>
    <n v="5.2"/>
    <n v="5.2"/>
    <s v="N"/>
    <s v="N"/>
    <s v="N"/>
    <s v="Secawan "/>
    <s v="Secawan"/>
    <m/>
    <x v="0"/>
    <s v="260209IQF33NT"/>
    <s v="Closed"/>
    <s v="Paid"/>
  </r>
  <r>
    <x v="3035"/>
    <x v="102"/>
    <x v="0"/>
    <n v="0"/>
    <n v="1"/>
    <n v="0"/>
    <n v="0"/>
    <n v="0"/>
    <s v="N"/>
    <s v="N"/>
    <s v="N"/>
    <s v="Secawan "/>
    <s v="Secawan"/>
    <m/>
    <x v="0"/>
    <s v="260209IQFQAKS"/>
    <s v="Closed"/>
    <s v="Paid"/>
  </r>
  <r>
    <x v="3035"/>
    <x v="12"/>
    <x v="4"/>
    <n v="3.5"/>
    <n v="1"/>
    <n v="3.5"/>
    <n v="3.5"/>
    <n v="3.5"/>
    <s v="N"/>
    <s v="N"/>
    <s v="N"/>
    <s v="Secawan "/>
    <s v="Secawan"/>
    <m/>
    <x v="0"/>
    <s v="260209IQFQAKS"/>
    <s v="Closed"/>
    <s v="Paid"/>
  </r>
  <r>
    <x v="30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QAKS"/>
    <s v="Closed"/>
    <s v="Paid"/>
  </r>
  <r>
    <x v="3036"/>
    <x v="103"/>
    <x v="0"/>
    <n v="0"/>
    <n v="1"/>
    <n v="0"/>
    <n v="0"/>
    <n v="0"/>
    <s v="N"/>
    <s v="N"/>
    <s v="N"/>
    <s v="Secawan "/>
    <s v="Secawan"/>
    <m/>
    <x v="0"/>
    <s v="260209IQF7J3V"/>
    <s v="Closed"/>
    <s v="Paid"/>
  </r>
  <r>
    <x v="3036"/>
    <x v="39"/>
    <x v="4"/>
    <n v="18.5"/>
    <n v="1"/>
    <n v="18.5"/>
    <n v="18.5"/>
    <n v="18.5"/>
    <s v="N"/>
    <s v="N"/>
    <s v="N"/>
    <s v="Secawan "/>
    <s v="Secawan"/>
    <m/>
    <x v="0"/>
    <s v="260209IQF7J3V"/>
    <s v="Closed"/>
    <s v="Paid"/>
  </r>
  <r>
    <x v="3037"/>
    <x v="46"/>
    <x v="0"/>
    <n v="0"/>
    <n v="1"/>
    <n v="0"/>
    <n v="0"/>
    <n v="0"/>
    <s v="N"/>
    <s v="N"/>
    <s v="N"/>
    <s v="Syahada "/>
    <s v="Restore"/>
    <m/>
    <x v="2"/>
    <s v="260209UAXAIQF"/>
    <s v="Closed"/>
    <s v="Paid"/>
  </r>
  <r>
    <x v="3037"/>
    <x v="131"/>
    <x v="8"/>
    <n v="20"/>
    <n v="1"/>
    <n v="20"/>
    <n v="20"/>
    <n v="20"/>
    <s v="N"/>
    <s v="N"/>
    <s v="N"/>
    <s v="Syahada "/>
    <s v="Restore"/>
    <m/>
    <x v="2"/>
    <s v="260209UAXAIQF"/>
    <s v="Closed"/>
    <s v="Paid"/>
  </r>
  <r>
    <x v="3037"/>
    <x v="111"/>
    <x v="8"/>
    <n v="19"/>
    <n v="1"/>
    <n v="19"/>
    <n v="19"/>
    <n v="19"/>
    <s v="N"/>
    <s v="N"/>
    <s v="N"/>
    <s v="Syahada "/>
    <s v="Restore"/>
    <m/>
    <x v="2"/>
    <s v="260209UAXAIQF"/>
    <s v="Closed"/>
    <s v="Paid"/>
  </r>
  <r>
    <x v="3038"/>
    <x v="46"/>
    <x v="0"/>
    <n v="0"/>
    <n v="1"/>
    <n v="0"/>
    <n v="0"/>
    <n v="0"/>
    <s v="N"/>
    <s v="N"/>
    <s v="N"/>
    <s v="Syahada "/>
    <s v="Restore"/>
    <m/>
    <x v="2"/>
    <s v="260209UAXDJPN"/>
    <s v="Closed"/>
    <s v="Paid"/>
  </r>
  <r>
    <x v="3038"/>
    <x v="131"/>
    <x v="8"/>
    <n v="20"/>
    <n v="1"/>
    <n v="20"/>
    <n v="20"/>
    <n v="20"/>
    <s v="N"/>
    <s v="N"/>
    <s v="N"/>
    <s v="Syahada "/>
    <s v="Restore"/>
    <m/>
    <x v="2"/>
    <s v="260209UAXDJPN"/>
    <s v="Closed"/>
    <s v="Paid"/>
  </r>
  <r>
    <x v="3039"/>
    <x v="16"/>
    <x v="6"/>
    <n v="4.5"/>
    <n v="1"/>
    <n v="4.5"/>
    <n v="4.5"/>
    <n v="4.5"/>
    <s v="N"/>
    <s v="N"/>
    <s v="N"/>
    <s v="Secawan "/>
    <s v="Secawan"/>
    <m/>
    <x v="0"/>
    <s v="260209IQF2ZQ2"/>
    <s v="Closed"/>
    <s v="Paid"/>
  </r>
  <r>
    <x v="3039"/>
    <x v="102"/>
    <x v="0"/>
    <n v="0"/>
    <n v="1"/>
    <n v="0"/>
    <n v="0"/>
    <n v="0"/>
    <s v="N"/>
    <s v="N"/>
    <s v="N"/>
    <s v="Secawan "/>
    <s v="Secawan"/>
    <m/>
    <x v="0"/>
    <s v="260209IQF2ZQ2"/>
    <s v="Closed"/>
    <s v="Paid"/>
  </r>
  <r>
    <x v="30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7I9I"/>
    <s v="Closed"/>
    <s v="Paid"/>
  </r>
  <r>
    <x v="3040"/>
    <x v="46"/>
    <x v="0"/>
    <n v="0"/>
    <n v="1"/>
    <n v="0"/>
    <n v="0"/>
    <n v="0"/>
    <s v="N"/>
    <s v="N"/>
    <s v="N"/>
    <s v="Syahada "/>
    <s v="Restore"/>
    <m/>
    <x v="2"/>
    <s v="260209UAX7I9I"/>
    <s v="Closed"/>
    <s v="Paid"/>
  </r>
  <r>
    <x v="3040"/>
    <x v="131"/>
    <x v="8"/>
    <n v="20"/>
    <n v="1"/>
    <n v="20"/>
    <n v="20"/>
    <n v="20"/>
    <s v="N"/>
    <s v="N"/>
    <s v="N"/>
    <s v="Syahada "/>
    <s v="Restore"/>
    <m/>
    <x v="2"/>
    <s v="260209UAX7I9I"/>
    <s v="Closed"/>
    <s v="Paid"/>
  </r>
  <r>
    <x v="3040"/>
    <x v="111"/>
    <x v="8"/>
    <n v="19"/>
    <n v="1"/>
    <n v="19"/>
    <n v="19"/>
    <n v="19"/>
    <s v="N"/>
    <s v="N"/>
    <s v="N"/>
    <s v="Syahada "/>
    <s v="Restore"/>
    <m/>
    <x v="2"/>
    <s v="260209UAX7I9I"/>
    <s v="Closed"/>
    <s v="Paid"/>
  </r>
  <r>
    <x v="3040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7I9I"/>
    <s v="Closed"/>
    <s v="Paid"/>
  </r>
  <r>
    <x v="3041"/>
    <x v="131"/>
    <x v="8"/>
    <n v="20"/>
    <n v="1"/>
    <n v="20"/>
    <n v="20"/>
    <n v="20"/>
    <s v="N"/>
    <s v="N"/>
    <s v="N"/>
    <s v="Syahada "/>
    <s v="Restore"/>
    <m/>
    <x v="2"/>
    <s v="260209UAXCELT"/>
    <s v="Closed"/>
    <s v="Paid"/>
  </r>
  <r>
    <x v="3041"/>
    <x v="46"/>
    <x v="0"/>
    <n v="0"/>
    <n v="1"/>
    <n v="0"/>
    <n v="0"/>
    <n v="0"/>
    <s v="N"/>
    <s v="N"/>
    <s v="N"/>
    <s v="Syahada "/>
    <s v="Restore"/>
    <m/>
    <x v="2"/>
    <s v="260209UAXCELT"/>
    <s v="Closed"/>
    <s v="Paid"/>
  </r>
  <r>
    <x v="3042"/>
    <x v="126"/>
    <x v="4"/>
    <n v="13.8"/>
    <n v="1"/>
    <n v="13.8"/>
    <n v="13.8"/>
    <n v="13.8"/>
    <s v="N"/>
    <s v="N"/>
    <s v="N"/>
    <s v="Secawan "/>
    <s v="Secawan"/>
    <m/>
    <x v="0"/>
    <s v="260209IQF4T3L"/>
    <s v="Closed"/>
    <s v="Paid"/>
  </r>
  <r>
    <x v="3042"/>
    <x v="39"/>
    <x v="4"/>
    <n v="18.5"/>
    <n v="1"/>
    <n v="18.5"/>
    <n v="18.5"/>
    <n v="18.5"/>
    <s v="N"/>
    <s v="N"/>
    <s v="N"/>
    <s v="Secawan "/>
    <s v="Secawan"/>
    <m/>
    <x v="0"/>
    <s v="260209IQF4T3L"/>
    <s v="Closed"/>
    <s v="Paid"/>
  </r>
  <r>
    <x v="3042"/>
    <x v="127"/>
    <x v="10"/>
    <n v="6"/>
    <n v="1"/>
    <n v="6"/>
    <n v="6"/>
    <n v="6"/>
    <s v="N"/>
    <s v="N"/>
    <s v="N"/>
    <s v="Secawan "/>
    <s v="Secawan"/>
    <m/>
    <x v="0"/>
    <s v="260209IQF4T3L"/>
    <s v="Closed"/>
    <s v="Paid"/>
  </r>
  <r>
    <x v="3042"/>
    <x v="103"/>
    <x v="0"/>
    <n v="0"/>
    <n v="1"/>
    <n v="0"/>
    <n v="0"/>
    <n v="0"/>
    <s v="N"/>
    <s v="N"/>
    <s v="N"/>
    <s v="Secawan "/>
    <s v="Secawan"/>
    <m/>
    <x v="0"/>
    <s v="260209IQF4T3L"/>
    <s v="Closed"/>
    <s v="Paid"/>
  </r>
  <r>
    <x v="3043"/>
    <x v="46"/>
    <x v="0"/>
    <n v="0"/>
    <n v="1"/>
    <n v="0"/>
    <n v="0"/>
    <n v="0"/>
    <s v="N"/>
    <s v="N"/>
    <s v="N"/>
    <s v="Syahada "/>
    <s v="Restore"/>
    <m/>
    <x v="2"/>
    <s v="260209UAXF1HW"/>
    <s v="Closed"/>
    <s v="Paid"/>
  </r>
  <r>
    <x v="304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F1HW"/>
    <s v="Closed"/>
    <s v="Paid"/>
  </r>
  <r>
    <x v="3044"/>
    <x v="14"/>
    <x v="4"/>
    <n v="7.8"/>
    <n v="1"/>
    <n v="7.8"/>
    <n v="7.8"/>
    <n v="7.8"/>
    <s v="N"/>
    <s v="N"/>
    <s v="N"/>
    <s v="Secawan "/>
    <s v="Secawan"/>
    <m/>
    <x v="0"/>
    <s v="260209IQFB0PJ"/>
    <s v="Closed"/>
    <s v="Paid"/>
  </r>
  <r>
    <x v="3044"/>
    <x v="102"/>
    <x v="0"/>
    <n v="0"/>
    <n v="1"/>
    <n v="0"/>
    <n v="0"/>
    <n v="0"/>
    <s v="N"/>
    <s v="N"/>
    <s v="N"/>
    <s v="Secawan "/>
    <s v="Secawan"/>
    <m/>
    <x v="0"/>
    <s v="260209IQFB0PJ"/>
    <s v="Closed"/>
    <s v="Paid"/>
  </r>
  <r>
    <x v="3045"/>
    <x v="137"/>
    <x v="4"/>
    <n v="3.4"/>
    <n v="1"/>
    <n v="3.4"/>
    <n v="3.4"/>
    <n v="3.4"/>
    <s v="N"/>
    <s v="N"/>
    <s v="N"/>
    <s v="Secawan "/>
    <s v="Secawan"/>
    <m/>
    <x v="0"/>
    <s v="260209IQF6MM6"/>
    <s v="Closed"/>
    <s v="Paid"/>
  </r>
  <r>
    <x v="3045"/>
    <x v="102"/>
    <x v="0"/>
    <n v="0"/>
    <n v="1"/>
    <n v="0"/>
    <n v="0"/>
    <n v="0"/>
    <s v="N"/>
    <s v="N"/>
    <s v="N"/>
    <s v="Secawan "/>
    <s v="Secawan"/>
    <m/>
    <x v="0"/>
    <s v="260209IQF6MM6"/>
    <s v="Closed"/>
    <s v="Paid"/>
  </r>
  <r>
    <x v="3045"/>
    <x v="137"/>
    <x v="4"/>
    <n v="3.4"/>
    <n v="1"/>
    <n v="3.4"/>
    <n v="3.4"/>
    <n v="3.4"/>
    <s v="N"/>
    <s v="N"/>
    <s v="N"/>
    <s v="Secawan "/>
    <s v="Secawan"/>
    <m/>
    <x v="0"/>
    <s v="260209IQF6MM6"/>
    <s v="Closed"/>
    <s v="Paid"/>
  </r>
  <r>
    <x v="3046"/>
    <x v="103"/>
    <x v="0"/>
    <n v="0"/>
    <n v="1"/>
    <n v="0"/>
    <n v="0"/>
    <n v="0"/>
    <s v="N"/>
    <s v="N"/>
    <s v="N"/>
    <s v="Secawan "/>
    <s v="Secawan"/>
    <m/>
    <x v="0"/>
    <s v="260209IQFQGKI"/>
    <s v="Closed"/>
    <s v="Paid"/>
  </r>
  <r>
    <x v="3046"/>
    <x v="39"/>
    <x v="4"/>
    <n v="18.5"/>
    <n v="1"/>
    <n v="18.5"/>
    <n v="18.5"/>
    <n v="18.5"/>
    <s v="N"/>
    <s v="N"/>
    <s v="N"/>
    <s v="Secawan "/>
    <s v="Secawan"/>
    <m/>
    <x v="0"/>
    <s v="260209IQFQGKI"/>
    <s v="Closed"/>
    <s v="Paid"/>
  </r>
  <r>
    <x v="3046"/>
    <x v="2"/>
    <x v="3"/>
    <n v="5.2"/>
    <n v="1"/>
    <n v="5.2"/>
    <n v="5.2"/>
    <n v="5.2"/>
    <s v="N"/>
    <s v="N"/>
    <s v="N"/>
    <s v="Secawan "/>
    <s v="Secawan"/>
    <m/>
    <x v="0"/>
    <s v="260209IQFQGKI"/>
    <s v="Closed"/>
    <s v="Paid"/>
  </r>
  <r>
    <x v="3047"/>
    <x v="2"/>
    <x v="3"/>
    <n v="5.2"/>
    <n v="1"/>
    <n v="5.2"/>
    <n v="5.2"/>
    <n v="5.2"/>
    <s v="N"/>
    <s v="N"/>
    <s v="N"/>
    <s v="Secawan "/>
    <s v="Secawan"/>
    <m/>
    <x v="0"/>
    <s v="260209IQFHL8U"/>
    <s v="Closed"/>
    <s v="Paid"/>
  </r>
  <r>
    <x v="3047"/>
    <x v="103"/>
    <x v="0"/>
    <n v="0"/>
    <n v="1"/>
    <n v="0"/>
    <n v="0"/>
    <n v="0"/>
    <s v="N"/>
    <s v="N"/>
    <s v="N"/>
    <s v="Secawan "/>
    <s v="Secawan"/>
    <m/>
    <x v="0"/>
    <s v="260209IQFHL8U"/>
    <s v="Closed"/>
    <s v="Paid"/>
  </r>
  <r>
    <x v="304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HL8U"/>
    <s v="Closed"/>
    <s v="Paid"/>
  </r>
  <r>
    <x v="3048"/>
    <x v="110"/>
    <x v="6"/>
    <n v="4"/>
    <n v="1"/>
    <n v="4"/>
    <n v="4"/>
    <n v="4"/>
    <s v="N"/>
    <s v="N"/>
    <s v="N"/>
    <s v="Secawan "/>
    <s v="Secawan"/>
    <m/>
    <x v="0"/>
    <s v="260209IQFLAL4"/>
    <s v="Closed"/>
    <s v="Paid"/>
  </r>
  <r>
    <x v="3048"/>
    <x v="108"/>
    <x v="6"/>
    <n v="4"/>
    <n v="1"/>
    <n v="4"/>
    <n v="4"/>
    <n v="4"/>
    <s v="N"/>
    <s v="N"/>
    <s v="N"/>
    <s v="Secawan "/>
    <s v="Secawan"/>
    <m/>
    <x v="0"/>
    <s v="260209IQFLAL4"/>
    <s v="Closed"/>
    <s v="Paid"/>
  </r>
  <r>
    <x v="3048"/>
    <x v="124"/>
    <x v="2"/>
    <n v="19.989999999999998"/>
    <n v="1"/>
    <n v="19.989999999999998"/>
    <n v="10"/>
    <n v="10"/>
    <s v="N"/>
    <s v="N"/>
    <s v="N"/>
    <s v="Secawan "/>
    <s v="Secawan"/>
    <m/>
    <x v="0"/>
    <s v="260209IQFLAL4"/>
    <s v="Closed"/>
    <s v="Paid"/>
  </r>
  <r>
    <x v="3048"/>
    <x v="102"/>
    <x v="0"/>
    <n v="0"/>
    <n v="1"/>
    <n v="0"/>
    <n v="0"/>
    <n v="0"/>
    <s v="N"/>
    <s v="N"/>
    <s v="N"/>
    <s v="Secawan "/>
    <s v="Secawan"/>
    <m/>
    <x v="0"/>
    <s v="260209IQFLAL4"/>
    <s v="Closed"/>
    <s v="Paid"/>
  </r>
  <r>
    <x v="3049"/>
    <x v="29"/>
    <x v="4"/>
    <n v="13.8"/>
    <n v="1"/>
    <n v="13.8"/>
    <n v="13.8"/>
    <n v="13.8"/>
    <s v="N"/>
    <s v="N"/>
    <s v="N"/>
    <s v="Secawan "/>
    <s v="Secawan"/>
    <m/>
    <x v="0"/>
    <s v="260209IQFZTTI"/>
    <s v="Closed"/>
    <s v="Paid"/>
  </r>
  <r>
    <x v="3049"/>
    <x v="103"/>
    <x v="0"/>
    <n v="0"/>
    <n v="1"/>
    <n v="0"/>
    <n v="0"/>
    <n v="0"/>
    <s v="N"/>
    <s v="N"/>
    <s v="N"/>
    <s v="Secawan "/>
    <s v="Secawan"/>
    <m/>
    <x v="0"/>
    <s v="260209IQFZTTI"/>
    <s v="Closed"/>
    <s v="Paid"/>
  </r>
  <r>
    <x v="30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ZTTI"/>
    <s v="Closed"/>
    <s v="Paid"/>
  </r>
  <r>
    <x v="3050"/>
    <x v="176"/>
    <x v="7"/>
    <n v="3.3"/>
    <n v="1"/>
    <n v="3.3"/>
    <n v="3.3"/>
    <n v="3.3"/>
    <s v="N"/>
    <s v="N"/>
    <s v="Y"/>
    <s v="Bens Bakery "/>
    <s v="Bens Bakery"/>
    <m/>
    <x v="1"/>
    <s v="260209VEW4FQQ"/>
    <s v="Closed"/>
    <s v="Paid"/>
  </r>
  <r>
    <x v="3050"/>
    <x v="42"/>
    <x v="0"/>
    <n v="0"/>
    <n v="1"/>
    <n v="0"/>
    <n v="0"/>
    <n v="0"/>
    <s v="N"/>
    <s v="N"/>
    <s v="N"/>
    <s v="Bens Bakery "/>
    <s v="Bens Bakery"/>
    <m/>
    <x v="1"/>
    <s v="260209VEW4FQQ"/>
    <s v="Closed"/>
    <s v="Paid"/>
  </r>
  <r>
    <x v="3051"/>
    <x v="39"/>
    <x v="4"/>
    <n v="18.5"/>
    <n v="1"/>
    <n v="18.5"/>
    <n v="18.5"/>
    <n v="18.5"/>
    <s v="N"/>
    <s v="N"/>
    <s v="N"/>
    <s v="Secawan "/>
    <s v="Secawan"/>
    <m/>
    <x v="0"/>
    <s v="260209IQF8P0V"/>
    <s v="Closed"/>
    <s v="Paid"/>
  </r>
  <r>
    <x v="3051"/>
    <x v="103"/>
    <x v="0"/>
    <n v="0"/>
    <n v="1"/>
    <n v="0"/>
    <n v="0"/>
    <n v="0"/>
    <s v="N"/>
    <s v="N"/>
    <s v="N"/>
    <s v="Secawan "/>
    <s v="Secawan"/>
    <m/>
    <x v="0"/>
    <s v="260209IQF8P0V"/>
    <s v="Closed"/>
    <s v="Paid"/>
  </r>
  <r>
    <x v="3052"/>
    <x v="2"/>
    <x v="3"/>
    <n v="5.2"/>
    <n v="1"/>
    <n v="5.2"/>
    <n v="2.6"/>
    <n v="2.6"/>
    <s v="N"/>
    <s v="N"/>
    <s v="N"/>
    <s v="Secawan "/>
    <s v="Secawan"/>
    <m/>
    <x v="0"/>
    <s v="260209IQFRYRD"/>
    <s v="Closed"/>
    <s v="Paid"/>
  </r>
  <r>
    <x v="3052"/>
    <x v="102"/>
    <x v="0"/>
    <n v="0"/>
    <n v="1"/>
    <n v="0"/>
    <n v="0"/>
    <n v="0"/>
    <s v="N"/>
    <s v="N"/>
    <s v="N"/>
    <s v="Secawan "/>
    <s v="Secawan"/>
    <m/>
    <x v="0"/>
    <s v="260209IQFRYRD"/>
    <s v="Closed"/>
    <s v="Paid"/>
  </r>
  <r>
    <x v="3052"/>
    <x v="2"/>
    <x v="3"/>
    <n v="5.2"/>
    <n v="1"/>
    <n v="5.2"/>
    <n v="2.6"/>
    <n v="2.6"/>
    <s v="N"/>
    <s v="N"/>
    <s v="N"/>
    <s v="Secawan "/>
    <s v="Secawan"/>
    <m/>
    <x v="0"/>
    <s v="260209IQFRYRD"/>
    <s v="Closed"/>
    <s v="Paid"/>
  </r>
  <r>
    <x v="30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DMG"/>
    <s v="Closed"/>
    <s v="Paid"/>
  </r>
  <r>
    <x v="3053"/>
    <x v="46"/>
    <x v="0"/>
    <n v="0"/>
    <n v="1"/>
    <n v="0"/>
    <n v="0"/>
    <n v="0"/>
    <s v="N"/>
    <s v="N"/>
    <s v="N"/>
    <s v="Syahada "/>
    <s v="Restore"/>
    <m/>
    <x v="2"/>
    <s v="260209UAXUDMG"/>
    <s v="Closed"/>
    <s v="Paid"/>
  </r>
  <r>
    <x v="305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W78M"/>
    <s v="Closed"/>
    <s v="Paid"/>
  </r>
  <r>
    <x v="3054"/>
    <x v="149"/>
    <x v="2"/>
    <n v="18"/>
    <n v="1"/>
    <n v="18"/>
    <n v="18"/>
    <n v="18"/>
    <s v="N"/>
    <s v="N"/>
    <s v="N"/>
    <s v="Secawan "/>
    <s v="Secawan"/>
    <m/>
    <x v="0"/>
    <s v="260209IQFW78M"/>
    <s v="Closed"/>
    <s v="Paid"/>
  </r>
  <r>
    <x v="305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W78M"/>
    <s v="Closed"/>
    <s v="Paid"/>
  </r>
  <r>
    <x v="3054"/>
    <x v="124"/>
    <x v="2"/>
    <n v="19.989999999999998"/>
    <n v="1"/>
    <n v="19.989999999999998"/>
    <n v="10"/>
    <n v="10"/>
    <s v="N"/>
    <s v="N"/>
    <s v="N"/>
    <s v="Secawan "/>
    <s v="Secawan"/>
    <m/>
    <x v="0"/>
    <s v="260209IQFW78M"/>
    <s v="Closed"/>
    <s v="Paid"/>
  </r>
  <r>
    <x v="3054"/>
    <x v="103"/>
    <x v="0"/>
    <n v="0"/>
    <n v="1"/>
    <n v="0"/>
    <n v="0"/>
    <n v="0"/>
    <s v="N"/>
    <s v="N"/>
    <s v="N"/>
    <s v="Secawan "/>
    <s v="Secawan"/>
    <m/>
    <x v="0"/>
    <s v="260209IQFW78M"/>
    <s v="Closed"/>
    <s v="Paid"/>
  </r>
  <r>
    <x v="3055"/>
    <x v="2"/>
    <x v="3"/>
    <n v="5.2"/>
    <n v="1"/>
    <n v="5.2"/>
    <n v="2.6"/>
    <n v="2.6"/>
    <s v="N"/>
    <s v="N"/>
    <s v="N"/>
    <s v="Secawan "/>
    <s v="Secawan"/>
    <m/>
    <x v="0"/>
    <s v="260209IQFBF5R"/>
    <s v="Closed"/>
    <s v="Paid"/>
  </r>
  <r>
    <x v="3055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09IQFBF5R"/>
    <s v="Closed"/>
    <s v="Paid"/>
  </r>
  <r>
    <x v="3055"/>
    <x v="102"/>
    <x v="0"/>
    <n v="0"/>
    <n v="1"/>
    <n v="0"/>
    <n v="0"/>
    <n v="0"/>
    <s v="N"/>
    <s v="N"/>
    <s v="N"/>
    <s v="Secawan "/>
    <s v="Secawan"/>
    <m/>
    <x v="0"/>
    <s v="260209IQFBF5R"/>
    <s v="Closed"/>
    <s v="Paid"/>
  </r>
  <r>
    <x v="3055"/>
    <x v="10"/>
    <x v="4"/>
    <n v="6.8"/>
    <n v="1"/>
    <n v="6.8"/>
    <n v="6.8"/>
    <n v="6.8"/>
    <s v="N"/>
    <s v="N"/>
    <s v="N"/>
    <s v="Secawan "/>
    <s v="Secawan"/>
    <m/>
    <x v="0"/>
    <s v="260209IQFBF5R"/>
    <s v="Closed"/>
    <s v="Paid"/>
  </r>
  <r>
    <x v="3056"/>
    <x v="42"/>
    <x v="0"/>
    <n v="0"/>
    <n v="1"/>
    <n v="0"/>
    <n v="0"/>
    <n v="0"/>
    <s v="N"/>
    <s v="N"/>
    <s v="N"/>
    <s v="Bens Bakery "/>
    <s v="Bens Bakery"/>
    <m/>
    <x v="1"/>
    <s v="260209VEWG4HR"/>
    <s v="Closed"/>
    <s v="Paid"/>
  </r>
  <r>
    <x v="3056"/>
    <x v="20"/>
    <x v="7"/>
    <n v="12"/>
    <n v="1"/>
    <n v="12"/>
    <n v="12"/>
    <n v="12"/>
    <s v="N"/>
    <s v="N"/>
    <s v="Y"/>
    <s v="Bens Bakery "/>
    <s v="Bens Bakery"/>
    <m/>
    <x v="1"/>
    <s v="260209VEWG4HR"/>
    <s v="Closed"/>
    <s v="Paid"/>
  </r>
  <r>
    <x v="3056"/>
    <x v="143"/>
    <x v="7"/>
    <n v="11.32"/>
    <n v="1"/>
    <n v="11.32"/>
    <n v="11.32"/>
    <n v="11.32"/>
    <s v="N"/>
    <s v="N"/>
    <s v="Y"/>
    <s v="Bens Bakery "/>
    <s v="Bens Bakery"/>
    <m/>
    <x v="1"/>
    <s v="260209VEWG4HR"/>
    <s v="Closed"/>
    <s v="Paid"/>
  </r>
  <r>
    <x v="3057"/>
    <x v="72"/>
    <x v="7"/>
    <n v="5.66"/>
    <n v="1"/>
    <n v="5.66"/>
    <n v="5.66"/>
    <n v="5.66"/>
    <s v="N"/>
    <s v="N"/>
    <s v="Y"/>
    <s v="Bens Bakery "/>
    <s v="Bens Bakery"/>
    <m/>
    <x v="1"/>
    <s v="260209VEWDDSY"/>
    <s v="Closed"/>
    <s v="Paid"/>
  </r>
  <r>
    <x v="3058"/>
    <x v="103"/>
    <x v="0"/>
    <n v="0"/>
    <n v="1"/>
    <n v="0"/>
    <n v="0"/>
    <n v="0"/>
    <s v="N"/>
    <s v="N"/>
    <s v="N"/>
    <s v="Secawan "/>
    <s v="Secawan"/>
    <m/>
    <x v="0"/>
    <s v="260209IQF9AIT"/>
    <s v="Closed"/>
    <s v="Paid"/>
  </r>
  <r>
    <x v="3058"/>
    <x v="10"/>
    <x v="4"/>
    <n v="6.8"/>
    <n v="1"/>
    <n v="6.8"/>
    <n v="6.8"/>
    <n v="6.8"/>
    <s v="N"/>
    <s v="N"/>
    <s v="N"/>
    <s v="Secawan "/>
    <s v="Secawan"/>
    <m/>
    <x v="0"/>
    <s v="260209IQF9AIT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59"/>
    <x v="46"/>
    <x v="0"/>
    <n v="0"/>
    <n v="1"/>
    <n v="0"/>
    <n v="0"/>
    <n v="0"/>
    <s v="N"/>
    <s v="N"/>
    <s v="N"/>
    <s v="Syahada "/>
    <s v="Restore"/>
    <m/>
    <x v="2"/>
    <s v="260209UAXETMP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59"/>
    <x v="111"/>
    <x v="8"/>
    <n v="19"/>
    <n v="1"/>
    <n v="19"/>
    <n v="19"/>
    <n v="19"/>
    <s v="N"/>
    <s v="N"/>
    <s v="N"/>
    <s v="Syahada "/>
    <s v="Restore"/>
    <m/>
    <x v="2"/>
    <s v="260209UAXETMP"/>
    <s v="Closed"/>
    <s v="Paid"/>
  </r>
  <r>
    <x v="3060"/>
    <x v="102"/>
    <x v="0"/>
    <n v="0"/>
    <n v="1"/>
    <n v="0"/>
    <n v="0"/>
    <n v="0"/>
    <s v="N"/>
    <s v="N"/>
    <s v="N"/>
    <s v="Secawan "/>
    <s v="Secawan"/>
    <m/>
    <x v="0"/>
    <s v="260209IQFKHVX"/>
    <s v="Closed"/>
    <s v="Paid"/>
  </r>
  <r>
    <x v="3060"/>
    <x v="16"/>
    <x v="6"/>
    <n v="4.5"/>
    <n v="1"/>
    <n v="4.5"/>
    <n v="4.5"/>
    <n v="4.5"/>
    <s v="N"/>
    <s v="N"/>
    <s v="N"/>
    <s v="Secawan "/>
    <s v="Secawan"/>
    <m/>
    <x v="0"/>
    <s v="260209IQFKHVX"/>
    <s v="Closed"/>
    <s v="Paid"/>
  </r>
  <r>
    <x v="3061"/>
    <x v="102"/>
    <x v="0"/>
    <n v="0"/>
    <n v="1"/>
    <n v="0"/>
    <n v="0"/>
    <n v="0"/>
    <s v="N"/>
    <s v="N"/>
    <s v="N"/>
    <s v="Secawan "/>
    <s v="Secawan"/>
    <m/>
    <x v="0"/>
    <s v="260209IQFHK4G"/>
    <s v="Closed"/>
    <s v="Paid"/>
  </r>
  <r>
    <x v="3061"/>
    <x v="16"/>
    <x v="6"/>
    <n v="4.5"/>
    <n v="1"/>
    <n v="4.5"/>
    <n v="4.5"/>
    <n v="4.5"/>
    <s v="N"/>
    <s v="N"/>
    <s v="N"/>
    <s v="Secawan "/>
    <s v="Secawan"/>
    <m/>
    <x v="0"/>
    <s v="260209IQFHK4G"/>
    <s v="Closed"/>
    <s v="Paid"/>
  </r>
  <r>
    <x v="3062"/>
    <x v="102"/>
    <x v="0"/>
    <n v="0"/>
    <n v="1"/>
    <n v="0"/>
    <n v="0"/>
    <n v="0"/>
    <s v="N"/>
    <s v="N"/>
    <s v="N"/>
    <s v="Secawan "/>
    <s v="Secawan"/>
    <m/>
    <x v="0"/>
    <s v="260209IQFQD9Y"/>
    <s v="Closed"/>
    <s v="Paid"/>
  </r>
  <r>
    <x v="306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09IQFQD9Y"/>
    <s v="Closed"/>
    <s v="Paid"/>
  </r>
  <r>
    <x v="3062"/>
    <x v="16"/>
    <x v="6"/>
    <n v="4.5"/>
    <n v="1"/>
    <n v="4.5"/>
    <n v="4.5"/>
    <n v="4.5"/>
    <s v="N"/>
    <s v="N"/>
    <s v="N"/>
    <s v="Secawan "/>
    <s v="Secawan"/>
    <m/>
    <x v="0"/>
    <s v="260209IQFQD9Y"/>
    <s v="Closed"/>
    <s v="Paid"/>
  </r>
  <r>
    <x v="306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09IQFQD9Y"/>
    <s v="Closed"/>
    <s v="Paid"/>
  </r>
  <r>
    <x v="3063"/>
    <x v="23"/>
    <x v="7"/>
    <n v="9.43"/>
    <n v="1"/>
    <n v="9.43"/>
    <n v="9.43"/>
    <n v="9.43"/>
    <s v="N"/>
    <s v="N"/>
    <s v="Y"/>
    <s v="Bens Bakery "/>
    <s v="Bens Bakery"/>
    <m/>
    <x v="1"/>
    <s v="260209VEWVF8E"/>
    <s v="Closed"/>
    <s v="Paid"/>
  </r>
  <r>
    <x v="3063"/>
    <x v="117"/>
    <x v="7"/>
    <n v="9.43"/>
    <n v="1"/>
    <n v="9.43"/>
    <n v="9.43"/>
    <n v="9.43"/>
    <s v="N"/>
    <s v="N"/>
    <s v="Y"/>
    <s v="Bens Bakery "/>
    <s v="Bens Bakery"/>
    <m/>
    <x v="1"/>
    <s v="260209VEWVF8E"/>
    <s v="Closed"/>
    <s v="Paid"/>
  </r>
  <r>
    <x v="3063"/>
    <x v="26"/>
    <x v="7"/>
    <n v="5.66"/>
    <n v="1"/>
    <n v="5.66"/>
    <n v="5.66"/>
    <n v="5.66"/>
    <s v="N"/>
    <s v="N"/>
    <s v="Y"/>
    <s v="Bens Bakery "/>
    <s v="Bens Bakery"/>
    <m/>
    <x v="1"/>
    <s v="260209VEWVF8E"/>
    <s v="Closed"/>
    <s v="Paid"/>
  </r>
  <r>
    <x v="3063"/>
    <x v="142"/>
    <x v="7"/>
    <n v="3.77"/>
    <n v="1"/>
    <n v="3.77"/>
    <n v="3.77"/>
    <n v="3.77"/>
    <s v="N"/>
    <s v="N"/>
    <s v="Y"/>
    <s v="Bens Bakery "/>
    <s v="Bens Bakery"/>
    <m/>
    <x v="1"/>
    <s v="260209VEWVF8E"/>
    <s v="Closed"/>
    <s v="Paid"/>
  </r>
  <r>
    <x v="3064"/>
    <x v="72"/>
    <x v="7"/>
    <n v="5.66"/>
    <n v="1"/>
    <n v="5.66"/>
    <n v="5.66"/>
    <n v="5.66"/>
    <s v="N"/>
    <s v="N"/>
    <s v="Y"/>
    <s v="Bens Bakery "/>
    <s v="Bens Bakery"/>
    <m/>
    <x v="1"/>
    <s v="260209VEW36YS"/>
    <s v="Closed"/>
    <s v="Paid"/>
  </r>
  <r>
    <x v="3064"/>
    <x v="143"/>
    <x v="7"/>
    <n v="11.32"/>
    <n v="1"/>
    <n v="11.32"/>
    <n v="11.32"/>
    <n v="11.32"/>
    <s v="N"/>
    <s v="N"/>
    <s v="Y"/>
    <s v="Bens Bakery "/>
    <s v="Bens Bakery"/>
    <m/>
    <x v="1"/>
    <s v="260209VEW36YS"/>
    <s v="Closed"/>
    <s v="Paid"/>
  </r>
  <r>
    <x v="3064"/>
    <x v="19"/>
    <x v="0"/>
    <n v="0"/>
    <n v="1"/>
    <n v="0"/>
    <n v="0"/>
    <n v="0"/>
    <s v="N"/>
    <s v="N"/>
    <s v="N"/>
    <s v="Bens Bakery "/>
    <s v="Bens Bakery"/>
    <m/>
    <x v="1"/>
    <s v="260209VEW36YS"/>
    <s v="Closed"/>
    <s v="Paid"/>
  </r>
  <r>
    <x v="3065"/>
    <x v="26"/>
    <x v="7"/>
    <n v="5.66"/>
    <n v="1"/>
    <n v="5.66"/>
    <n v="5.66"/>
    <n v="5.66"/>
    <s v="N"/>
    <s v="N"/>
    <s v="Y"/>
    <s v="Bens Bakery "/>
    <s v="Bens Bakery"/>
    <m/>
    <x v="1"/>
    <s v="260209VEWVFO2"/>
    <s v="Closed"/>
    <s v="Paid"/>
  </r>
  <r>
    <x v="3066"/>
    <x v="130"/>
    <x v="2"/>
    <n v="18"/>
    <n v="1"/>
    <n v="18"/>
    <n v="18"/>
    <n v="18"/>
    <s v="N"/>
    <s v="N"/>
    <s v="N"/>
    <s v="Secawan "/>
    <s v="Secawan"/>
    <m/>
    <x v="0"/>
    <s v="260209IQF2UC1"/>
    <s v="Closed"/>
    <s v="Paid"/>
  </r>
  <r>
    <x v="3066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2UC1"/>
    <s v="Closed"/>
    <s v="Paid"/>
  </r>
  <r>
    <x v="3066"/>
    <x v="102"/>
    <x v="0"/>
    <n v="0"/>
    <n v="1"/>
    <n v="0"/>
    <n v="0"/>
    <n v="0"/>
    <s v="N"/>
    <s v="N"/>
    <s v="N"/>
    <s v="Secawan "/>
    <s v="Secawan"/>
    <m/>
    <x v="0"/>
    <s v="260209IQF2UC1"/>
    <s v="Closed"/>
    <s v="Paid"/>
  </r>
  <r>
    <x v="3066"/>
    <x v="4"/>
    <x v="2"/>
    <n v="8.9"/>
    <n v="1"/>
    <n v="8.9"/>
    <n v="4.45"/>
    <n v="4.45"/>
    <s v="N"/>
    <s v="N"/>
    <s v="N"/>
    <s v="Secawan "/>
    <s v="Secawan"/>
    <m/>
    <x v="0"/>
    <s v="260209IQF2UC1"/>
    <s v="Closed"/>
    <s v="Paid"/>
  </r>
  <r>
    <x v="3067"/>
    <x v="19"/>
    <x v="0"/>
    <n v="0"/>
    <n v="1"/>
    <n v="0"/>
    <n v="0"/>
    <n v="0"/>
    <s v="N"/>
    <s v="N"/>
    <s v="N"/>
    <s v="Bens Bakery "/>
    <s v="Bens Bakery"/>
    <m/>
    <x v="1"/>
    <s v="260209VEW8HJS"/>
    <s v="Closed"/>
    <s v="Paid"/>
  </r>
  <r>
    <x v="3067"/>
    <x v="117"/>
    <x v="7"/>
    <n v="9.43"/>
    <n v="2"/>
    <n v="18.86"/>
    <n v="18.86"/>
    <n v="18.86"/>
    <s v="N"/>
    <s v="N"/>
    <s v="Y"/>
    <s v="Bens Bakery "/>
    <s v="Bens Bakery"/>
    <m/>
    <x v="1"/>
    <s v="260209VEW8HJS"/>
    <s v="Closed"/>
    <s v="Paid"/>
  </r>
  <r>
    <x v="3068"/>
    <x v="143"/>
    <x v="7"/>
    <n v="11.32"/>
    <n v="1"/>
    <n v="11.32"/>
    <n v="11.32"/>
    <n v="11.32"/>
    <s v="N"/>
    <s v="N"/>
    <s v="Y"/>
    <s v="Bens Bakery "/>
    <s v="Bens Bakery"/>
    <m/>
    <x v="1"/>
    <s v="260209VEW8GN3"/>
    <s v="Closed"/>
    <s v="Paid"/>
  </r>
  <r>
    <x v="3068"/>
    <x v="19"/>
    <x v="0"/>
    <n v="0"/>
    <n v="1"/>
    <n v="0"/>
    <n v="0"/>
    <n v="0"/>
    <s v="N"/>
    <s v="N"/>
    <s v="N"/>
    <s v="Bens Bakery "/>
    <s v="Bens Bakery"/>
    <m/>
    <x v="1"/>
    <s v="260209VEW8GN3"/>
    <s v="Closed"/>
    <s v="Paid"/>
  </r>
  <r>
    <x v="3069"/>
    <x v="2"/>
    <x v="3"/>
    <n v="5.2"/>
    <n v="1"/>
    <n v="5.2"/>
    <n v="2.6"/>
    <n v="2.6"/>
    <s v="N"/>
    <s v="N"/>
    <s v="N"/>
    <s v="Secawan "/>
    <s v="Secawan"/>
    <m/>
    <x v="0"/>
    <s v="260209IQFLBC3"/>
    <s v="Closed"/>
    <s v="Paid"/>
  </r>
  <r>
    <x v="3069"/>
    <x v="103"/>
    <x v="0"/>
    <n v="0"/>
    <n v="1"/>
    <n v="0"/>
    <n v="0"/>
    <n v="0"/>
    <s v="N"/>
    <s v="N"/>
    <s v="N"/>
    <s v="Secawan "/>
    <s v="Secawan"/>
    <m/>
    <x v="0"/>
    <s v="260209IQFLBC3"/>
    <s v="Closed"/>
    <s v="Paid"/>
  </r>
  <r>
    <x v="3069"/>
    <x v="127"/>
    <x v="10"/>
    <n v="6"/>
    <n v="1"/>
    <n v="6"/>
    <n v="6"/>
    <n v="6"/>
    <s v="N"/>
    <s v="N"/>
    <s v="N"/>
    <s v="Secawan "/>
    <s v="Secawan"/>
    <m/>
    <x v="0"/>
    <s v="260209IQFLBC3"/>
    <s v="Closed"/>
    <s v="Paid"/>
  </r>
  <r>
    <x v="3070"/>
    <x v="158"/>
    <x v="7"/>
    <n v="7.55"/>
    <n v="1"/>
    <n v="7.55"/>
    <n v="7.55"/>
    <n v="7.55"/>
    <s v="N"/>
    <s v="N"/>
    <s v="Y"/>
    <s v="Bens Bakery "/>
    <s v="Bens Bakery"/>
    <m/>
    <x v="1"/>
    <s v="260209VEW4ZB5"/>
    <s v="Closed"/>
    <s v="Paid"/>
  </r>
  <r>
    <x v="3071"/>
    <x v="171"/>
    <x v="2"/>
    <n v="9.9"/>
    <n v="1"/>
    <n v="9.9"/>
    <n v="9.9"/>
    <n v="9.9"/>
    <s v="N"/>
    <s v="N"/>
    <s v="N"/>
    <s v="Secawan "/>
    <s v="Secawan"/>
    <m/>
    <x v="0"/>
    <s v="260209IQFHK77"/>
    <s v="Closed"/>
    <s v="Paid"/>
  </r>
  <r>
    <x v="3071"/>
    <x v="2"/>
    <x v="3"/>
    <n v="5.2"/>
    <n v="1"/>
    <n v="5.2"/>
    <n v="2.6"/>
    <n v="2.6"/>
    <s v="N"/>
    <s v="N"/>
    <s v="N"/>
    <s v="Secawan "/>
    <s v="Secawan"/>
    <m/>
    <x v="0"/>
    <s v="260209IQFHK77"/>
    <s v="Closed"/>
    <s v="Paid"/>
  </r>
  <r>
    <x v="3071"/>
    <x v="102"/>
    <x v="0"/>
    <n v="0"/>
    <n v="1"/>
    <n v="0"/>
    <n v="0"/>
    <n v="0"/>
    <s v="N"/>
    <s v="N"/>
    <s v="N"/>
    <s v="Secawan "/>
    <s v="Secawan"/>
    <m/>
    <x v="0"/>
    <s v="260209IQFHK77"/>
    <s v="Closed"/>
    <s v="Paid"/>
  </r>
  <r>
    <x v="3071"/>
    <x v="123"/>
    <x v="2"/>
    <n v="15"/>
    <n v="1"/>
    <n v="15"/>
    <n v="15"/>
    <n v="15"/>
    <s v="N"/>
    <s v="N"/>
    <s v="N"/>
    <s v="Secawan "/>
    <s v="Secawan"/>
    <m/>
    <x v="0"/>
    <s v="260209IQFHK77"/>
    <s v="Closed"/>
    <s v="Paid"/>
  </r>
  <r>
    <x v="307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09IQFHK77"/>
    <s v="Closed"/>
    <s v="Paid"/>
  </r>
  <r>
    <x v="3071"/>
    <x v="37"/>
    <x v="4"/>
    <n v="11.8"/>
    <n v="1"/>
    <n v="11.8"/>
    <n v="11.8"/>
    <n v="11.8"/>
    <s v="N"/>
    <s v="N"/>
    <s v="N"/>
    <s v="Secawan "/>
    <s v="Secawan"/>
    <m/>
    <x v="0"/>
    <s v="260209IQFHK77"/>
    <s v="Closed"/>
    <s v="Paid"/>
  </r>
  <r>
    <x v="3071"/>
    <x v="2"/>
    <x v="3"/>
    <n v="5.2"/>
    <n v="1"/>
    <n v="5.2"/>
    <n v="2.6"/>
    <n v="2.6"/>
    <s v="N"/>
    <s v="N"/>
    <s v="N"/>
    <s v="Secawan "/>
    <s v="Secawan"/>
    <m/>
    <x v="0"/>
    <s v="260209IQFHK77"/>
    <s v="Closed"/>
    <s v="Paid"/>
  </r>
  <r>
    <x v="3072"/>
    <x v="103"/>
    <x v="0"/>
    <n v="0"/>
    <n v="1"/>
    <n v="0"/>
    <n v="0"/>
    <n v="0"/>
    <s v="N"/>
    <s v="N"/>
    <s v="N"/>
    <s v="Secawan "/>
    <s v="Secawan"/>
    <m/>
    <x v="0"/>
    <s v="260209IQFNXPQ"/>
    <s v="Closed"/>
    <s v="Paid"/>
  </r>
  <r>
    <x v="3072"/>
    <x v="39"/>
    <x v="4"/>
    <n v="18.5"/>
    <n v="1"/>
    <n v="18.5"/>
    <n v="18.5"/>
    <n v="18.5"/>
    <s v="N"/>
    <s v="N"/>
    <s v="N"/>
    <s v="Secawan "/>
    <s v="Secawan"/>
    <m/>
    <x v="0"/>
    <s v="260209IQFNXPQ"/>
    <s v="Closed"/>
    <s v="Paid"/>
  </r>
  <r>
    <x v="3073"/>
    <x v="102"/>
    <x v="0"/>
    <n v="0"/>
    <n v="1"/>
    <n v="0"/>
    <n v="0"/>
    <n v="0"/>
    <s v="N"/>
    <s v="N"/>
    <s v="N"/>
    <s v="Secawan "/>
    <s v="Secawan"/>
    <m/>
    <x v="0"/>
    <s v="260209IQFYZQZ"/>
    <s v="Closed"/>
    <s v="Paid"/>
  </r>
  <r>
    <x v="3073"/>
    <x v="24"/>
    <x v="4"/>
    <n v="11.8"/>
    <n v="1"/>
    <n v="11.8"/>
    <n v="11.8"/>
    <n v="11.8"/>
    <s v="N"/>
    <s v="N"/>
    <s v="N"/>
    <s v="Secawan "/>
    <s v="Secawan"/>
    <m/>
    <x v="0"/>
    <s v="260209IQFYZQZ"/>
    <s v="Closed"/>
    <s v="Paid"/>
  </r>
  <r>
    <x v="3074"/>
    <x v="39"/>
    <x v="4"/>
    <n v="18.5"/>
    <n v="1"/>
    <n v="18.5"/>
    <n v="18.5"/>
    <n v="18.5"/>
    <s v="N"/>
    <s v="N"/>
    <s v="N"/>
    <s v="Secawan "/>
    <s v="Secawan"/>
    <m/>
    <x v="0"/>
    <s v="260209IQF8TEO"/>
    <s v="Closed"/>
    <s v="Paid"/>
  </r>
  <r>
    <x v="3074"/>
    <x v="103"/>
    <x v="0"/>
    <n v="0"/>
    <n v="1"/>
    <n v="0"/>
    <n v="0"/>
    <n v="0"/>
    <s v="N"/>
    <s v="N"/>
    <s v="N"/>
    <s v="Secawan "/>
    <s v="Secawan"/>
    <m/>
    <x v="0"/>
    <s v="260209IQF8TEO"/>
    <s v="Closed"/>
    <s v="Paid"/>
  </r>
  <r>
    <x v="3075"/>
    <x v="131"/>
    <x v="8"/>
    <n v="20"/>
    <n v="1"/>
    <n v="20"/>
    <n v="20"/>
    <n v="20"/>
    <s v="N"/>
    <s v="N"/>
    <s v="N"/>
    <s v="Syahada "/>
    <s v="Restore"/>
    <m/>
    <x v="2"/>
    <s v="260209UAXRO5S"/>
    <s v="Closed"/>
    <s v="Paid"/>
  </r>
  <r>
    <x v="3075"/>
    <x v="46"/>
    <x v="0"/>
    <n v="0"/>
    <n v="1"/>
    <n v="0"/>
    <n v="0"/>
    <n v="0"/>
    <s v="N"/>
    <s v="N"/>
    <s v="N"/>
    <s v="Syahada "/>
    <s v="Restore"/>
    <m/>
    <x v="2"/>
    <s v="260209UAXRO5S"/>
    <s v="Closed"/>
    <s v="Paid"/>
  </r>
  <r>
    <x v="307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RO5S"/>
    <s v="Closed"/>
    <s v="Paid"/>
  </r>
  <r>
    <x v="3076"/>
    <x v="46"/>
    <x v="0"/>
    <n v="0"/>
    <n v="1"/>
    <n v="0"/>
    <n v="0"/>
    <n v="0"/>
    <s v="N"/>
    <s v="N"/>
    <s v="N"/>
    <s v="Syahada "/>
    <s v="Restore"/>
    <m/>
    <x v="2"/>
    <s v="260209UAXR7OO"/>
    <s v="Closed"/>
    <s v="Paid"/>
  </r>
  <r>
    <x v="307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R7OO"/>
    <s v="Closed"/>
    <s v="Paid"/>
  </r>
  <r>
    <x v="3077"/>
    <x v="46"/>
    <x v="0"/>
    <n v="0"/>
    <n v="1"/>
    <n v="0"/>
    <n v="0"/>
    <n v="0"/>
    <s v="N"/>
    <s v="N"/>
    <s v="N"/>
    <s v="Syahada "/>
    <s v="Restore"/>
    <m/>
    <x v="2"/>
    <s v="260209UAXT1OJ"/>
    <s v="Closed"/>
    <s v="Paid"/>
  </r>
  <r>
    <x v="3077"/>
    <x v="111"/>
    <x v="8"/>
    <n v="19"/>
    <n v="1"/>
    <n v="19"/>
    <n v="19"/>
    <n v="19"/>
    <s v="N"/>
    <s v="N"/>
    <s v="N"/>
    <s v="Syahada "/>
    <s v="Restore"/>
    <m/>
    <x v="2"/>
    <s v="260209UAXT1OJ"/>
    <s v="Closed"/>
    <s v="Paid"/>
  </r>
  <r>
    <x v="3077"/>
    <x v="111"/>
    <x v="8"/>
    <n v="19"/>
    <n v="1"/>
    <n v="19"/>
    <n v="19"/>
    <n v="19"/>
    <s v="N"/>
    <s v="N"/>
    <s v="N"/>
    <s v="Syahada "/>
    <s v="Restore"/>
    <m/>
    <x v="2"/>
    <s v="260209UAXT1OJ"/>
    <s v="Closed"/>
    <s v="Paid"/>
  </r>
  <r>
    <x v="3078"/>
    <x v="19"/>
    <x v="0"/>
    <n v="0"/>
    <n v="1"/>
    <n v="0"/>
    <n v="0"/>
    <n v="0"/>
    <s v="N"/>
    <s v="N"/>
    <s v="N"/>
    <s v="Bens Bakery "/>
    <s v="Bens Bakery"/>
    <m/>
    <x v="1"/>
    <s v="260209VEWL32V"/>
    <s v="Closed"/>
    <s v="Paid"/>
  </r>
  <r>
    <x v="3078"/>
    <x v="72"/>
    <x v="7"/>
    <n v="5.66"/>
    <n v="1"/>
    <n v="5.66"/>
    <n v="5.66"/>
    <n v="5.66"/>
    <s v="N"/>
    <s v="N"/>
    <s v="Y"/>
    <s v="Bens Bakery "/>
    <s v="Bens Bakery"/>
    <m/>
    <x v="1"/>
    <s v="260209VEWL32V"/>
    <s v="Closed"/>
    <s v="Paid"/>
  </r>
  <r>
    <x v="3078"/>
    <x v="26"/>
    <x v="7"/>
    <n v="5.66"/>
    <n v="1"/>
    <n v="5.66"/>
    <n v="5.66"/>
    <n v="5.66"/>
    <s v="N"/>
    <s v="N"/>
    <s v="Y"/>
    <s v="Bens Bakery "/>
    <s v="Bens Bakery"/>
    <m/>
    <x v="1"/>
    <s v="260209VEWL32V"/>
    <s v="Closed"/>
    <s v="Paid"/>
  </r>
  <r>
    <x v="3079"/>
    <x v="19"/>
    <x v="0"/>
    <n v="0"/>
    <n v="1"/>
    <n v="0"/>
    <n v="0"/>
    <n v="0"/>
    <s v="N"/>
    <s v="N"/>
    <s v="N"/>
    <s v="Bens Bakery "/>
    <s v="Bens Bakery"/>
    <m/>
    <x v="1"/>
    <s v="260209VEW5QRT"/>
    <s v="Closed"/>
    <s v="Paid"/>
  </r>
  <r>
    <x v="3079"/>
    <x v="73"/>
    <x v="7"/>
    <n v="14.15"/>
    <n v="1"/>
    <n v="14.15"/>
    <n v="14.15"/>
    <n v="14.15"/>
    <s v="N"/>
    <s v="N"/>
    <s v="Y"/>
    <s v="Bens Bakery "/>
    <s v="Bens Bakery"/>
    <m/>
    <x v="1"/>
    <s v="260209VEW5QRT"/>
    <s v="Closed"/>
    <s v="Paid"/>
  </r>
  <r>
    <x v="3080"/>
    <x v="2"/>
    <x v="3"/>
    <n v="5.2"/>
    <n v="1"/>
    <n v="5.2"/>
    <n v="2.6"/>
    <n v="2.6"/>
    <s v="N"/>
    <s v="N"/>
    <s v="N"/>
    <s v="Secawan "/>
    <s v="Secawan"/>
    <m/>
    <x v="0"/>
    <s v="260209IQFLQWC"/>
    <s v="Closed"/>
    <s v="Paid"/>
  </r>
  <r>
    <x v="3081"/>
    <x v="46"/>
    <x v="0"/>
    <n v="0"/>
    <n v="1"/>
    <n v="0"/>
    <n v="0"/>
    <n v="0"/>
    <s v="N"/>
    <s v="N"/>
    <s v="N"/>
    <s v="Syahada "/>
    <s v="Restore"/>
    <m/>
    <x v="2"/>
    <s v="260209UAXK1TD"/>
    <s v="Closed"/>
    <s v="Paid"/>
  </r>
  <r>
    <x v="308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K1TD"/>
    <s v="Closed"/>
    <s v="Paid"/>
  </r>
  <r>
    <x v="3082"/>
    <x v="46"/>
    <x v="0"/>
    <n v="0"/>
    <n v="1"/>
    <n v="0"/>
    <n v="0"/>
    <n v="0"/>
    <s v="N"/>
    <s v="N"/>
    <s v="N"/>
    <s v="Syahada "/>
    <s v="Restore"/>
    <m/>
    <x v="2"/>
    <s v="260209UAXSS5K"/>
    <s v="Closed"/>
    <s v="Paid"/>
  </r>
  <r>
    <x v="3082"/>
    <x v="111"/>
    <x v="8"/>
    <n v="19"/>
    <n v="1"/>
    <n v="19"/>
    <n v="19"/>
    <n v="19"/>
    <s v="N"/>
    <s v="N"/>
    <s v="N"/>
    <s v="Syahada "/>
    <s v="Restore"/>
    <m/>
    <x v="2"/>
    <s v="260209UAXSS5K"/>
    <s v="Closed"/>
    <s v="Paid"/>
  </r>
  <r>
    <x v="3083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09IQFY0Q9"/>
    <s v="Closed"/>
    <s v="Paid"/>
  </r>
  <r>
    <x v="3083"/>
    <x v="102"/>
    <x v="0"/>
    <n v="0"/>
    <n v="1"/>
    <n v="0"/>
    <n v="0"/>
    <n v="0"/>
    <s v="N"/>
    <s v="N"/>
    <s v="N"/>
    <s v="Secawan "/>
    <s v="Secawan"/>
    <m/>
    <x v="0"/>
    <s v="260209IQFY0Q9"/>
    <s v="Closed"/>
    <s v="Paid"/>
  </r>
  <r>
    <x v="308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MSQ"/>
    <s v="Closed"/>
    <s v="Paid"/>
  </r>
  <r>
    <x v="3084"/>
    <x v="46"/>
    <x v="0"/>
    <n v="0"/>
    <n v="1"/>
    <n v="0"/>
    <n v="0"/>
    <n v="0"/>
    <s v="N"/>
    <s v="N"/>
    <s v="N"/>
    <s v="Syahada "/>
    <s v="Restore"/>
    <m/>
    <x v="2"/>
    <s v="260209UAXUMSQ"/>
    <s v="Closed"/>
    <s v="Paid"/>
  </r>
  <r>
    <x v="3085"/>
    <x v="46"/>
    <x v="0"/>
    <n v="0"/>
    <n v="1"/>
    <n v="0"/>
    <n v="0"/>
    <n v="0"/>
    <s v="N"/>
    <s v="N"/>
    <s v="N"/>
    <s v="Syahada "/>
    <s v="Restore"/>
    <m/>
    <x v="2"/>
    <s v="260209UAXUBH9"/>
    <s v="Closed"/>
    <s v="Paid"/>
  </r>
  <r>
    <x v="3085"/>
    <x v="131"/>
    <x v="8"/>
    <n v="20"/>
    <n v="1"/>
    <n v="20"/>
    <n v="20"/>
    <n v="20"/>
    <s v="N"/>
    <s v="N"/>
    <s v="N"/>
    <s v="Syahada "/>
    <s v="Restore"/>
    <m/>
    <x v="2"/>
    <s v="260209UAXUBH9"/>
    <s v="Closed"/>
    <s v="Paid"/>
  </r>
  <r>
    <x v="3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UBH9"/>
    <s v="Closed"/>
    <s v="Paid"/>
  </r>
  <r>
    <x v="3086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N38C"/>
    <s v="Closed"/>
    <s v="Paid"/>
  </r>
  <r>
    <x v="3086"/>
    <x v="46"/>
    <x v="0"/>
    <n v="0"/>
    <n v="1"/>
    <n v="0"/>
    <n v="0"/>
    <n v="0"/>
    <s v="N"/>
    <s v="N"/>
    <s v="N"/>
    <s v="Syahada "/>
    <s v="Restore"/>
    <m/>
    <x v="2"/>
    <s v="260209UAXN38C"/>
    <s v="Closed"/>
    <s v="Paid"/>
  </r>
  <r>
    <x v="3087"/>
    <x v="46"/>
    <x v="0"/>
    <n v="0"/>
    <n v="1"/>
    <n v="0"/>
    <n v="0"/>
    <n v="0"/>
    <s v="N"/>
    <s v="N"/>
    <s v="N"/>
    <s v="Syahada "/>
    <s v="Restore"/>
    <m/>
    <x v="2"/>
    <s v="260209UAXV61S"/>
    <s v="Closed"/>
    <s v="Paid"/>
  </r>
  <r>
    <x v="3087"/>
    <x v="106"/>
    <x v="8"/>
    <n v="13"/>
    <n v="1"/>
    <n v="13"/>
    <n v="13"/>
    <n v="13"/>
    <s v="N"/>
    <s v="N"/>
    <s v="N"/>
    <s v="Syahada "/>
    <s v="Restore"/>
    <m/>
    <x v="2"/>
    <s v="260209UAXV61S"/>
    <s v="Closed"/>
    <s v="Paid"/>
  </r>
  <r>
    <x v="308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KJSU"/>
    <s v="Closed"/>
    <s v="Paid"/>
  </r>
  <r>
    <x v="3088"/>
    <x v="46"/>
    <x v="0"/>
    <n v="0"/>
    <n v="1"/>
    <n v="0"/>
    <n v="0"/>
    <n v="0"/>
    <s v="N"/>
    <s v="N"/>
    <s v="N"/>
    <s v="Syahada "/>
    <s v="Restore"/>
    <m/>
    <x v="2"/>
    <s v="260209UAXKJSU"/>
    <s v="Closed"/>
    <s v="Paid"/>
  </r>
  <r>
    <x v="3089"/>
    <x v="46"/>
    <x v="0"/>
    <n v="0"/>
    <n v="1"/>
    <n v="0"/>
    <n v="0"/>
    <n v="0"/>
    <s v="N"/>
    <s v="N"/>
    <s v="N"/>
    <s v="Syahada "/>
    <s v="Restore"/>
    <m/>
    <x v="2"/>
    <s v="260209UAXGRFB"/>
    <s v="Closed"/>
    <s v="Paid"/>
  </r>
  <r>
    <x v="308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09UAXGRFB"/>
    <s v="Closed"/>
    <s v="Paid"/>
  </r>
  <r>
    <x v="308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GRFB"/>
    <s v="Closed"/>
    <s v="Paid"/>
  </r>
  <r>
    <x v="3090"/>
    <x v="159"/>
    <x v="7"/>
    <n v="3.3"/>
    <n v="1"/>
    <n v="3.3"/>
    <n v="3.3"/>
    <n v="3.3"/>
    <s v="N"/>
    <s v="N"/>
    <s v="Y"/>
    <s v="Bens Bakery "/>
    <s v="Bens Bakery"/>
    <m/>
    <x v="1"/>
    <s v="260209VEWIN8J"/>
    <s v="Closed"/>
    <s v="Paid"/>
  </r>
  <r>
    <x v="3090"/>
    <x v="19"/>
    <x v="0"/>
    <n v="0"/>
    <n v="1"/>
    <n v="0"/>
    <n v="0"/>
    <n v="0"/>
    <s v="N"/>
    <s v="N"/>
    <s v="N"/>
    <s v="Bens Bakery "/>
    <s v="Bens Bakery"/>
    <m/>
    <x v="1"/>
    <s v="260209VEWIN8J"/>
    <s v="Closed"/>
    <s v="Paid"/>
  </r>
  <r>
    <x v="3091"/>
    <x v="145"/>
    <x v="8"/>
    <n v="14.9"/>
    <n v="1"/>
    <n v="14.9"/>
    <n v="14.9"/>
    <n v="14.9"/>
    <s v="N"/>
    <s v="N"/>
    <s v="N"/>
    <s v="Syahada "/>
    <s v="Restore"/>
    <m/>
    <x v="2"/>
    <s v="260209UAXM3U5"/>
    <s v="Closed"/>
    <s v="Paid"/>
  </r>
  <r>
    <x v="3091"/>
    <x v="46"/>
    <x v="0"/>
    <n v="0"/>
    <n v="1"/>
    <n v="0"/>
    <n v="0"/>
    <n v="0"/>
    <s v="N"/>
    <s v="N"/>
    <s v="N"/>
    <s v="Syahada "/>
    <s v="Restore"/>
    <m/>
    <x v="2"/>
    <s v="260209UAXM3U5"/>
    <s v="Closed"/>
    <s v="Paid"/>
  </r>
  <r>
    <x v="309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M3U5"/>
    <s v="Closed"/>
    <s v="Paid"/>
  </r>
  <r>
    <x v="3092"/>
    <x v="39"/>
    <x v="4"/>
    <n v="18.5"/>
    <n v="1"/>
    <n v="18.5"/>
    <n v="18.5"/>
    <n v="18.5"/>
    <s v="N"/>
    <s v="N"/>
    <s v="N"/>
    <s v="Secawan "/>
    <s v="Secawan"/>
    <m/>
    <x v="0"/>
    <s v="260209IQFDA69"/>
    <s v="Closed"/>
    <s v="Paid"/>
  </r>
  <r>
    <x v="3092"/>
    <x v="103"/>
    <x v="0"/>
    <n v="0"/>
    <n v="1"/>
    <n v="0"/>
    <n v="0"/>
    <n v="0"/>
    <s v="N"/>
    <s v="N"/>
    <s v="N"/>
    <s v="Secawan "/>
    <s v="Secawan"/>
    <m/>
    <x v="0"/>
    <s v="260209IQFDA69"/>
    <s v="Closed"/>
    <s v="Paid"/>
  </r>
  <r>
    <x v="3093"/>
    <x v="176"/>
    <x v="7"/>
    <n v="3.3"/>
    <n v="1"/>
    <n v="3.3"/>
    <n v="1.65"/>
    <n v="1.65"/>
    <s v="N"/>
    <s v="N"/>
    <s v="Y"/>
    <s v="Bens Bakery "/>
    <s v="Bens Bakery"/>
    <m/>
    <x v="1"/>
    <s v="260209VEWZ5QZ"/>
    <s v="Closed"/>
    <s v="Paid"/>
  </r>
  <r>
    <x v="3093"/>
    <x v="23"/>
    <x v="7"/>
    <n v="9.43"/>
    <n v="1"/>
    <n v="9.43"/>
    <n v="4.72"/>
    <n v="4.72"/>
    <s v="N"/>
    <s v="N"/>
    <s v="Y"/>
    <s v="Bens Bakery "/>
    <s v="Bens Bakery"/>
    <m/>
    <x v="1"/>
    <s v="260209VEWZ5QZ"/>
    <s v="Closed"/>
    <s v="Paid"/>
  </r>
  <r>
    <x v="3093"/>
    <x v="42"/>
    <x v="0"/>
    <n v="0"/>
    <n v="1"/>
    <n v="0"/>
    <n v="0"/>
    <n v="0"/>
    <s v="N"/>
    <s v="N"/>
    <s v="N"/>
    <s v="Bens Bakery "/>
    <s v="Bens Bakery"/>
    <m/>
    <x v="1"/>
    <s v="260209VEWZ5QZ"/>
    <s v="Closed"/>
    <s v="Paid"/>
  </r>
  <r>
    <x v="3094"/>
    <x v="146"/>
    <x v="10"/>
    <n v="6"/>
    <n v="1"/>
    <n v="6"/>
    <n v="3"/>
    <n v="3"/>
    <s v="N"/>
    <s v="N"/>
    <s v="N"/>
    <s v="Secawan "/>
    <s v="Secawan"/>
    <m/>
    <x v="0"/>
    <s v="260209IQFRBS6"/>
    <s v="Closed"/>
    <s v="Paid"/>
  </r>
  <r>
    <x v="3094"/>
    <x v="107"/>
    <x v="10"/>
    <n v="6"/>
    <n v="1"/>
    <n v="6"/>
    <n v="3"/>
    <n v="3"/>
    <s v="N"/>
    <s v="N"/>
    <s v="N"/>
    <s v="Secawan "/>
    <s v="Secawan"/>
    <m/>
    <x v="0"/>
    <s v="260209IQFRBS6"/>
    <s v="Closed"/>
    <s v="Paid"/>
  </r>
  <r>
    <x v="3094"/>
    <x v="2"/>
    <x v="3"/>
    <n v="5.2"/>
    <n v="1"/>
    <n v="5.2"/>
    <n v="2.6"/>
    <n v="2.6"/>
    <s v="N"/>
    <s v="N"/>
    <s v="N"/>
    <s v="Secawan "/>
    <s v="Secawan"/>
    <m/>
    <x v="0"/>
    <s v="260209IQFRBS6"/>
    <s v="Closed"/>
    <s v="Paid"/>
  </r>
  <r>
    <x v="3094"/>
    <x v="2"/>
    <x v="3"/>
    <n v="5.2"/>
    <n v="1"/>
    <n v="5.2"/>
    <n v="2.6"/>
    <n v="2.6"/>
    <s v="N"/>
    <s v="N"/>
    <s v="N"/>
    <s v="Secawan "/>
    <s v="Secawan"/>
    <m/>
    <x v="0"/>
    <s v="260209IQFRBS6"/>
    <s v="Closed"/>
    <s v="Paid"/>
  </r>
  <r>
    <x v="3094"/>
    <x v="86"/>
    <x v="4"/>
    <n v="6.9"/>
    <n v="1"/>
    <n v="6.9"/>
    <n v="6.9"/>
    <n v="6.9"/>
    <s v="N"/>
    <s v="N"/>
    <s v="N"/>
    <s v="Secawan "/>
    <s v="Secawan"/>
    <m/>
    <x v="0"/>
    <s v="260209IQFRBS6"/>
    <s v="Closed"/>
    <s v="Paid"/>
  </r>
  <r>
    <x v="3095"/>
    <x v="42"/>
    <x v="0"/>
    <n v="0"/>
    <n v="1"/>
    <n v="0"/>
    <n v="0"/>
    <n v="0"/>
    <s v="N"/>
    <s v="N"/>
    <s v="N"/>
    <s v="Bens Bakery "/>
    <s v="Bens Bakery"/>
    <m/>
    <x v="1"/>
    <s v="260209VEWIHZP"/>
    <s v="Closed"/>
    <s v="Paid"/>
  </r>
  <r>
    <x v="3095"/>
    <x v="84"/>
    <x v="7"/>
    <n v="9.43"/>
    <n v="1"/>
    <n v="9.43"/>
    <n v="4.72"/>
    <n v="4.72"/>
    <s v="N"/>
    <s v="N"/>
    <s v="Y"/>
    <s v="Bens Bakery "/>
    <s v="Bens Bakery"/>
    <m/>
    <x v="1"/>
    <s v="260209VEWIHZP"/>
    <s v="Closed"/>
    <s v="Paid"/>
  </r>
  <r>
    <x v="3096"/>
    <x v="75"/>
    <x v="7"/>
    <n v="5.66"/>
    <n v="1"/>
    <n v="5.66"/>
    <n v="2.83"/>
    <n v="2.83"/>
    <s v="N"/>
    <s v="N"/>
    <s v="Y"/>
    <s v="Bens Bakery "/>
    <s v="Bens Bakery"/>
    <m/>
    <x v="1"/>
    <s v="260209VEWWRXA"/>
    <s v="Closed"/>
    <s v="Paid"/>
  </r>
  <r>
    <x v="3096"/>
    <x v="42"/>
    <x v="0"/>
    <n v="0"/>
    <n v="1"/>
    <n v="0"/>
    <n v="0"/>
    <n v="0"/>
    <s v="N"/>
    <s v="N"/>
    <s v="N"/>
    <s v="Bens Bakery "/>
    <s v="Bens Bakery"/>
    <m/>
    <x v="1"/>
    <s v="260209VEWWRXA"/>
    <s v="Closed"/>
    <s v="Paid"/>
  </r>
  <r>
    <x v="3097"/>
    <x v="46"/>
    <x v="0"/>
    <n v="0"/>
    <n v="1"/>
    <n v="0"/>
    <n v="0"/>
    <n v="0"/>
    <s v="N"/>
    <s v="N"/>
    <s v="N"/>
    <s v="Syahada "/>
    <s v="Restore"/>
    <m/>
    <x v="2"/>
    <s v="260209UAXM0G1"/>
    <s v="Closed"/>
    <s v="Paid"/>
  </r>
  <r>
    <x v="3097"/>
    <x v="131"/>
    <x v="8"/>
    <n v="20"/>
    <n v="1"/>
    <n v="20"/>
    <n v="20"/>
    <n v="20"/>
    <s v="N"/>
    <s v="N"/>
    <s v="N"/>
    <s v="Syahada "/>
    <s v="Restore"/>
    <m/>
    <x v="2"/>
    <s v="260209UAXM0G1"/>
    <s v="Closed"/>
    <s v="Paid"/>
  </r>
  <r>
    <x v="3097"/>
    <x v="131"/>
    <x v="8"/>
    <n v="20"/>
    <n v="1"/>
    <n v="20"/>
    <n v="20"/>
    <n v="20"/>
    <s v="N"/>
    <s v="N"/>
    <s v="N"/>
    <s v="Syahada "/>
    <s v="Restore"/>
    <m/>
    <x v="2"/>
    <s v="260209UAXM0G1"/>
    <s v="Closed"/>
    <s v="Paid"/>
  </r>
  <r>
    <x v="3097"/>
    <x v="200"/>
    <x v="8"/>
    <n v="30"/>
    <n v="1"/>
    <n v="30"/>
    <n v="30"/>
    <n v="30"/>
    <s v="N"/>
    <s v="N"/>
    <s v="N"/>
    <s v="Syahada "/>
    <s v="Restore"/>
    <m/>
    <x v="2"/>
    <s v="260209UAXM0G1"/>
    <s v="Closed"/>
    <s v="Paid"/>
  </r>
  <r>
    <x v="3098"/>
    <x v="42"/>
    <x v="0"/>
    <n v="0"/>
    <n v="1"/>
    <n v="0"/>
    <n v="0"/>
    <n v="0"/>
    <s v="N"/>
    <s v="N"/>
    <s v="N"/>
    <s v="Bens Bakery "/>
    <s v="Bens Bakery"/>
    <m/>
    <x v="1"/>
    <s v="260209VEWF25W"/>
    <s v="Closed"/>
    <s v="Paid"/>
  </r>
  <r>
    <x v="3098"/>
    <x v="159"/>
    <x v="7"/>
    <n v="3.3"/>
    <n v="1"/>
    <n v="3.3"/>
    <n v="1.65"/>
    <n v="1.65"/>
    <s v="N"/>
    <s v="N"/>
    <s v="Y"/>
    <s v="Bens Bakery "/>
    <s v="Bens Bakery"/>
    <m/>
    <x v="1"/>
    <s v="260209VEWF25W"/>
    <s v="Closed"/>
    <s v="Paid"/>
  </r>
  <r>
    <x v="3098"/>
    <x v="143"/>
    <x v="7"/>
    <n v="11.32"/>
    <n v="1"/>
    <n v="11.32"/>
    <n v="5.66"/>
    <n v="5.66"/>
    <s v="N"/>
    <s v="N"/>
    <s v="Y"/>
    <s v="Bens Bakery "/>
    <s v="Bens Bakery"/>
    <m/>
    <x v="1"/>
    <s v="260209VEWF25W"/>
    <s v="Closed"/>
    <s v="Paid"/>
  </r>
  <r>
    <x v="3099"/>
    <x v="113"/>
    <x v="8"/>
    <n v="20"/>
    <n v="1"/>
    <n v="20"/>
    <n v="20"/>
    <n v="20"/>
    <s v="N"/>
    <s v="N"/>
    <s v="N"/>
    <s v="Syahada "/>
    <s v="Restore"/>
    <m/>
    <x v="2"/>
    <s v="260209UAXX6BZ"/>
    <s v="Closed"/>
    <s v="Paid"/>
  </r>
  <r>
    <x v="309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09UAXX6BZ"/>
    <s v="Closed"/>
    <s v="Paid"/>
  </r>
  <r>
    <x v="3099"/>
    <x v="46"/>
    <x v="0"/>
    <n v="0"/>
    <n v="1"/>
    <n v="0"/>
    <n v="0"/>
    <n v="0"/>
    <s v="N"/>
    <s v="N"/>
    <s v="N"/>
    <s v="Syahada "/>
    <s v="Restore"/>
    <m/>
    <x v="2"/>
    <s v="260209UAXX6BZ"/>
    <s v="Closed"/>
    <s v="Paid"/>
  </r>
  <r>
    <x v="3100"/>
    <x v="84"/>
    <x v="7"/>
    <n v="9.43"/>
    <n v="1"/>
    <n v="9.43"/>
    <n v="4.72"/>
    <n v="4.72"/>
    <s v="N"/>
    <s v="N"/>
    <s v="Y"/>
    <s v="Bens Bakery "/>
    <s v="Bens Bakery"/>
    <m/>
    <x v="1"/>
    <s v="260209VEW7FAO"/>
    <s v="Closed"/>
    <s v="Paid"/>
  </r>
  <r>
    <x v="3100"/>
    <x v="118"/>
    <x v="7"/>
    <n v="9.43"/>
    <n v="1"/>
    <n v="9.43"/>
    <n v="4.72"/>
    <n v="4.72"/>
    <s v="N"/>
    <s v="N"/>
    <s v="Y"/>
    <s v="Bens Bakery "/>
    <s v="Bens Bakery"/>
    <m/>
    <x v="1"/>
    <s v="260209VEW7FAO"/>
    <s v="Closed"/>
    <s v="Paid"/>
  </r>
  <r>
    <x v="3100"/>
    <x v="42"/>
    <x v="0"/>
    <n v="0"/>
    <n v="1"/>
    <n v="0"/>
    <n v="0"/>
    <n v="0"/>
    <s v="N"/>
    <s v="N"/>
    <s v="N"/>
    <s v="Bens Bakery "/>
    <s v="Bens Bakery"/>
    <m/>
    <x v="1"/>
    <s v="260209VEW7FAO"/>
    <s v="Closed"/>
    <s v="Paid"/>
  </r>
  <r>
    <x v="3101"/>
    <x v="19"/>
    <x v="0"/>
    <n v="0"/>
    <n v="1"/>
    <n v="0"/>
    <n v="0"/>
    <n v="0"/>
    <s v="N"/>
    <s v="N"/>
    <s v="N"/>
    <s v="Bens Bakery "/>
    <s v="Bens Bakery"/>
    <m/>
    <x v="1"/>
    <s v="260209VEWUFQF"/>
    <s v="Closed"/>
    <s v="Paid"/>
  </r>
  <r>
    <x v="3101"/>
    <x v="71"/>
    <x v="7"/>
    <n v="14.15"/>
    <n v="1"/>
    <n v="14.15"/>
    <n v="7.08"/>
    <n v="7.08"/>
    <s v="N"/>
    <s v="N"/>
    <s v="Y"/>
    <s v="Bens Bakery "/>
    <s v="Bens Bakery"/>
    <m/>
    <x v="1"/>
    <s v="260209VEWUFQF"/>
    <s v="Closed"/>
    <s v="Paid"/>
  </r>
  <r>
    <x v="3102"/>
    <x v="19"/>
    <x v="0"/>
    <n v="0"/>
    <n v="1"/>
    <n v="0"/>
    <n v="0"/>
    <n v="0"/>
    <s v="N"/>
    <s v="N"/>
    <s v="N"/>
    <s v="Bens Bakery "/>
    <s v="Bens Bakery"/>
    <m/>
    <x v="1"/>
    <s v="260209VEW4EDM"/>
    <s v="Closed"/>
    <s v="Paid"/>
  </r>
  <r>
    <x v="3102"/>
    <x v="125"/>
    <x v="7"/>
    <n v="7.55"/>
    <n v="1"/>
    <n v="7.55"/>
    <n v="3.78"/>
    <n v="3.78"/>
    <s v="N"/>
    <s v="N"/>
    <s v="Y"/>
    <s v="Bens Bakery "/>
    <s v="Bens Bakery"/>
    <m/>
    <x v="1"/>
    <s v="260209VEW4EDM"/>
    <s v="Closed"/>
    <s v="Paid"/>
  </r>
  <r>
    <x v="3103"/>
    <x v="19"/>
    <x v="0"/>
    <n v="0"/>
    <n v="1"/>
    <n v="0"/>
    <n v="0"/>
    <n v="0"/>
    <s v="N"/>
    <s v="N"/>
    <s v="N"/>
    <s v="Bens Bakery "/>
    <s v="Bens Bakery"/>
    <m/>
    <x v="1"/>
    <s v="260209VEW22DD"/>
    <s v="Closed"/>
    <s v="Paid"/>
  </r>
  <r>
    <x v="3103"/>
    <x v="23"/>
    <x v="7"/>
    <n v="9.43"/>
    <n v="1"/>
    <n v="9.43"/>
    <n v="4.72"/>
    <n v="4.72"/>
    <s v="N"/>
    <s v="N"/>
    <s v="Y"/>
    <s v="Bens Bakery "/>
    <s v="Bens Bakery"/>
    <m/>
    <x v="1"/>
    <s v="260209VEW22DD"/>
    <s v="Closed"/>
    <s v="Paid"/>
  </r>
  <r>
    <x v="3104"/>
    <x v="42"/>
    <x v="0"/>
    <n v="0"/>
    <n v="1"/>
    <n v="0"/>
    <n v="0"/>
    <n v="0"/>
    <s v="N"/>
    <s v="N"/>
    <s v="N"/>
    <s v="Bens Bakery "/>
    <s v="Bens Bakery"/>
    <m/>
    <x v="1"/>
    <s v="260209VEWYN76"/>
    <s v="Closed"/>
    <s v="Paid"/>
  </r>
  <r>
    <x v="3104"/>
    <x v="139"/>
    <x v="7"/>
    <n v="16.98"/>
    <n v="1"/>
    <n v="16.98"/>
    <n v="8.49"/>
    <n v="8.49"/>
    <s v="N"/>
    <s v="N"/>
    <s v="Y"/>
    <s v="Bens Bakery "/>
    <s v="Bens Bakery"/>
    <m/>
    <x v="1"/>
    <s v="260209VEWYN76"/>
    <s v="Closed"/>
    <s v="Paid"/>
  </r>
  <r>
    <x v="3105"/>
    <x v="2"/>
    <x v="3"/>
    <n v="5.2"/>
    <n v="1"/>
    <n v="5.2"/>
    <n v="2.6"/>
    <n v="2.6"/>
    <s v="N"/>
    <s v="N"/>
    <s v="N"/>
    <s v="Secawan "/>
    <s v="Secawan"/>
    <m/>
    <x v="0"/>
    <s v="260209IQFTYQP"/>
    <s v="Closed"/>
    <s v="Paid"/>
  </r>
  <r>
    <x v="3105"/>
    <x v="2"/>
    <x v="3"/>
    <n v="5.2"/>
    <n v="1"/>
    <n v="5.2"/>
    <n v="2.6"/>
    <n v="2.6"/>
    <s v="N"/>
    <s v="N"/>
    <s v="N"/>
    <s v="Secawan "/>
    <s v="Secawan"/>
    <m/>
    <x v="0"/>
    <s v="260209IQFTYQP"/>
    <s v="Closed"/>
    <s v="Paid"/>
  </r>
  <r>
    <x v="3105"/>
    <x v="12"/>
    <x v="4"/>
    <n v="3.5"/>
    <n v="1"/>
    <n v="3.5"/>
    <n v="3.5"/>
    <n v="3.5"/>
    <s v="N"/>
    <s v="N"/>
    <s v="N"/>
    <s v="Secawan "/>
    <s v="Secawan"/>
    <m/>
    <x v="0"/>
    <s v="260209IQFTYQP"/>
    <s v="Closed"/>
    <s v="Paid"/>
  </r>
  <r>
    <x v="3106"/>
    <x v="84"/>
    <x v="7"/>
    <n v="9.43"/>
    <n v="1"/>
    <n v="9.43"/>
    <n v="4.72"/>
    <n v="4.72"/>
    <s v="N"/>
    <s v="N"/>
    <s v="Y"/>
    <s v="Bens Bakery "/>
    <s v="Bens Bakery"/>
    <m/>
    <x v="1"/>
    <s v="260209VEW3XZG"/>
    <s v="Closed"/>
    <s v="Paid"/>
  </r>
  <r>
    <x v="3106"/>
    <x v="42"/>
    <x v="0"/>
    <n v="0"/>
    <n v="1"/>
    <n v="0"/>
    <n v="0"/>
    <n v="0"/>
    <s v="N"/>
    <s v="N"/>
    <s v="N"/>
    <s v="Bens Bakery "/>
    <s v="Bens Bakery"/>
    <m/>
    <x v="1"/>
    <s v="260209VEW3XZG"/>
    <s v="Closed"/>
    <s v="Paid"/>
  </r>
  <r>
    <x v="3106"/>
    <x v="118"/>
    <x v="7"/>
    <n v="9.43"/>
    <n v="1"/>
    <n v="9.43"/>
    <n v="4.72"/>
    <n v="4.72"/>
    <s v="N"/>
    <s v="N"/>
    <s v="Y"/>
    <s v="Bens Bakery "/>
    <s v="Bens Bakery"/>
    <m/>
    <x v="1"/>
    <s v="260209VEW3XZG"/>
    <s v="Closed"/>
    <s v="Paid"/>
  </r>
  <r>
    <x v="3107"/>
    <x v="139"/>
    <x v="7"/>
    <n v="16.98"/>
    <n v="1"/>
    <n v="16.98"/>
    <n v="8.49"/>
    <n v="8.49"/>
    <s v="N"/>
    <s v="N"/>
    <s v="Y"/>
    <s v="Bens Bakery "/>
    <s v="Bens Bakery"/>
    <m/>
    <x v="1"/>
    <s v="260209VEWPTAK"/>
    <s v="Closed"/>
    <s v="Paid"/>
  </r>
  <r>
    <x v="3107"/>
    <x v="42"/>
    <x v="0"/>
    <n v="0"/>
    <n v="1"/>
    <n v="0"/>
    <n v="0"/>
    <n v="0"/>
    <s v="N"/>
    <s v="N"/>
    <s v="N"/>
    <s v="Bens Bakery "/>
    <s v="Bens Bakery"/>
    <m/>
    <x v="1"/>
    <s v="260209VEWPTAK"/>
    <s v="Closed"/>
    <s v="Paid"/>
  </r>
  <r>
    <x v="3107"/>
    <x v="73"/>
    <x v="7"/>
    <n v="14.15"/>
    <n v="1"/>
    <n v="14.15"/>
    <n v="7.08"/>
    <n v="7.08"/>
    <s v="N"/>
    <s v="N"/>
    <s v="Y"/>
    <s v="Bens Bakery "/>
    <s v="Bens Bakery"/>
    <m/>
    <x v="1"/>
    <s v="260209VEWPTAK"/>
    <s v="Closed"/>
    <s v="Paid"/>
  </r>
  <r>
    <x v="3108"/>
    <x v="119"/>
    <x v="7"/>
    <n v="7.55"/>
    <n v="1"/>
    <n v="7.55"/>
    <n v="3.78"/>
    <n v="3.78"/>
    <s v="N"/>
    <s v="N"/>
    <s v="Y"/>
    <s v="Bens Bakery "/>
    <s v="Bens Bakery"/>
    <m/>
    <x v="1"/>
    <s v="260209VEWA97P"/>
    <s v="Closed"/>
    <s v="Paid"/>
  </r>
  <r>
    <x v="3108"/>
    <x v="42"/>
    <x v="0"/>
    <n v="0"/>
    <n v="1"/>
    <n v="0"/>
    <n v="0"/>
    <n v="0"/>
    <s v="N"/>
    <s v="N"/>
    <s v="N"/>
    <s v="Bens Bakery "/>
    <s v="Bens Bakery"/>
    <m/>
    <x v="1"/>
    <s v="260209VEWA97P"/>
    <s v="Closed"/>
    <s v="Paid"/>
  </r>
  <r>
    <x v="3109"/>
    <x v="75"/>
    <x v="7"/>
    <n v="5.66"/>
    <n v="1"/>
    <n v="5.66"/>
    <n v="2.83"/>
    <n v="2.83"/>
    <s v="N"/>
    <s v="N"/>
    <s v="Y"/>
    <s v="Bens Bakery "/>
    <s v="Bens Bakery"/>
    <m/>
    <x v="1"/>
    <s v="260209VEWTCSV"/>
    <s v="Closed"/>
    <s v="Paid"/>
  </r>
  <r>
    <x v="3109"/>
    <x v="42"/>
    <x v="0"/>
    <n v="0"/>
    <n v="1"/>
    <n v="0"/>
    <n v="0"/>
    <n v="0"/>
    <s v="N"/>
    <s v="N"/>
    <s v="N"/>
    <s v="Bens Bakery "/>
    <s v="Bens Bakery"/>
    <m/>
    <x v="1"/>
    <s v="260209VEWTCSV"/>
    <s v="Closed"/>
    <s v="Paid"/>
  </r>
  <r>
    <x v="3110"/>
    <x v="1"/>
    <x v="1"/>
    <n v="9.9"/>
    <n v="1"/>
    <n v="9.9"/>
    <n v="9.9"/>
    <n v="9.9"/>
    <s v="N"/>
    <s v="N"/>
    <s v="N"/>
    <s v="Secawan "/>
    <s v="Secawan"/>
    <m/>
    <x v="0"/>
    <s v="260210IQF3FEZ"/>
    <s v="Closed"/>
    <s v="Paid"/>
  </r>
  <r>
    <x v="3110"/>
    <x v="102"/>
    <x v="0"/>
    <n v="0"/>
    <n v="1"/>
    <n v="0"/>
    <n v="0"/>
    <n v="0"/>
    <s v="N"/>
    <s v="N"/>
    <s v="N"/>
    <s v="Secawan "/>
    <s v="Secawan"/>
    <m/>
    <x v="0"/>
    <s v="260210IQF3FEZ"/>
    <s v="Closed"/>
    <s v="Paid"/>
  </r>
  <r>
    <x v="3111"/>
    <x v="102"/>
    <x v="0"/>
    <n v="0"/>
    <n v="1"/>
    <n v="0"/>
    <n v="0"/>
    <n v="0"/>
    <s v="N"/>
    <s v="N"/>
    <s v="N"/>
    <s v="Secawan "/>
    <s v="Secawan"/>
    <m/>
    <x v="0"/>
    <s v="260210IQFO4PN"/>
    <s v="Closed"/>
    <s v="Paid"/>
  </r>
  <r>
    <x v="3111"/>
    <x v="6"/>
    <x v="1"/>
    <n v="12.9"/>
    <n v="1"/>
    <n v="12.9"/>
    <n v="12.9"/>
    <n v="12.9"/>
    <s v="N"/>
    <s v="N"/>
    <s v="N"/>
    <s v="Secawan "/>
    <s v="Secawan"/>
    <m/>
    <x v="0"/>
    <s v="260210IQFO4PN"/>
    <s v="Closed"/>
    <s v="Paid"/>
  </r>
  <r>
    <x v="3112"/>
    <x v="127"/>
    <x v="10"/>
    <n v="6"/>
    <n v="1"/>
    <n v="6"/>
    <n v="6"/>
    <n v="6"/>
    <s v="N"/>
    <s v="N"/>
    <s v="N"/>
    <s v="Secawan "/>
    <s v="Secawan"/>
    <m/>
    <x v="0"/>
    <s v="260210IQFCO6Q"/>
    <s v="Closed"/>
    <s v="Paid"/>
  </r>
  <r>
    <x v="3112"/>
    <x v="107"/>
    <x v="10"/>
    <n v="6"/>
    <n v="1"/>
    <n v="6"/>
    <n v="6"/>
    <n v="6"/>
    <s v="N"/>
    <s v="N"/>
    <s v="N"/>
    <s v="Secawan "/>
    <s v="Secawan"/>
    <m/>
    <x v="0"/>
    <s v="260210IQFCO6Q"/>
    <s v="Closed"/>
    <s v="Paid"/>
  </r>
  <r>
    <x v="3112"/>
    <x v="103"/>
    <x v="0"/>
    <n v="0"/>
    <n v="1"/>
    <n v="0"/>
    <n v="0"/>
    <n v="0"/>
    <s v="N"/>
    <s v="N"/>
    <s v="N"/>
    <s v="Secawan "/>
    <s v="Secawan"/>
    <m/>
    <x v="0"/>
    <s v="260210IQFCO6Q"/>
    <s v="Closed"/>
    <s v="Paid"/>
  </r>
  <r>
    <x v="3113"/>
    <x v="103"/>
    <x v="0"/>
    <n v="0"/>
    <n v="1"/>
    <n v="0"/>
    <n v="0"/>
    <n v="0"/>
    <s v="N"/>
    <s v="N"/>
    <s v="N"/>
    <s v="Secawan "/>
    <s v="Secawan"/>
    <m/>
    <x v="0"/>
    <s v="260210IQFYCID"/>
    <s v="Closed"/>
    <s v="Paid"/>
  </r>
  <r>
    <x v="31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YCID"/>
    <s v="Closed"/>
    <s v="Paid"/>
  </r>
  <r>
    <x v="3114"/>
    <x v="103"/>
    <x v="0"/>
    <n v="0"/>
    <n v="1"/>
    <n v="0"/>
    <n v="0"/>
    <n v="0"/>
    <s v="N"/>
    <s v="N"/>
    <s v="N"/>
    <s v="Secawan "/>
    <s v="Secawan"/>
    <m/>
    <x v="0"/>
    <s v="260210IQFNMT6"/>
    <s v="Closed"/>
    <s v="Paid"/>
  </r>
  <r>
    <x v="3114"/>
    <x v="39"/>
    <x v="4"/>
    <n v="18.5"/>
    <n v="2"/>
    <n v="37"/>
    <n v="37"/>
    <n v="37"/>
    <s v="N"/>
    <s v="N"/>
    <s v="N"/>
    <s v="Secawan "/>
    <s v="Secawan"/>
    <m/>
    <x v="0"/>
    <s v="260210IQFNMT6"/>
    <s v="Closed"/>
    <s v="Paid"/>
  </r>
  <r>
    <x v="3115"/>
    <x v="46"/>
    <x v="0"/>
    <n v="0"/>
    <n v="1"/>
    <n v="0"/>
    <n v="0"/>
    <n v="0"/>
    <s v="N"/>
    <s v="N"/>
    <s v="N"/>
    <s v="Restore "/>
    <s v="Restore"/>
    <m/>
    <x v="2"/>
    <s v="260210UAXEJG6"/>
    <s v="Closed"/>
    <s v="Paid"/>
  </r>
  <r>
    <x v="31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JG6"/>
    <s v="Closed"/>
    <s v="Paid"/>
  </r>
  <r>
    <x v="3116"/>
    <x v="103"/>
    <x v="0"/>
    <n v="0"/>
    <n v="1"/>
    <n v="0"/>
    <n v="0"/>
    <n v="0"/>
    <s v="N"/>
    <s v="N"/>
    <s v="N"/>
    <s v="Secawan "/>
    <s v="Secawan"/>
    <m/>
    <x v="0"/>
    <s v="260210IQFAJ1U"/>
    <s v="Closed"/>
    <s v="Paid"/>
  </r>
  <r>
    <x v="3116"/>
    <x v="127"/>
    <x v="10"/>
    <n v="6"/>
    <n v="1"/>
    <n v="6"/>
    <n v="6"/>
    <n v="6"/>
    <s v="N"/>
    <s v="N"/>
    <s v="N"/>
    <s v="Secawan "/>
    <s v="Secawan"/>
    <m/>
    <x v="0"/>
    <s v="260210IQFAJ1U"/>
    <s v="Closed"/>
    <s v="Paid"/>
  </r>
  <r>
    <x v="3117"/>
    <x v="19"/>
    <x v="0"/>
    <n v="0"/>
    <n v="1"/>
    <n v="0"/>
    <n v="0"/>
    <n v="0"/>
    <s v="N"/>
    <s v="N"/>
    <s v="N"/>
    <s v="Bens Bakery "/>
    <s v="Bens Bakery"/>
    <m/>
    <x v="1"/>
    <s v="260210VEWKWQL"/>
    <s v="Closed"/>
    <s v="Paid"/>
  </r>
  <r>
    <x v="3117"/>
    <x v="43"/>
    <x v="7"/>
    <n v="7.55"/>
    <n v="1"/>
    <n v="7.55"/>
    <n v="7.55"/>
    <n v="7.55"/>
    <s v="N"/>
    <s v="N"/>
    <s v="Y"/>
    <s v="Bens Bakery "/>
    <s v="Bens Bakery"/>
    <m/>
    <x v="1"/>
    <s v="260210VEWKWQL"/>
    <s v="Closed"/>
    <s v="Paid"/>
  </r>
  <r>
    <x v="3118"/>
    <x v="117"/>
    <x v="7"/>
    <n v="9.43"/>
    <n v="1"/>
    <n v="9.43"/>
    <n v="9.43"/>
    <n v="9.43"/>
    <s v="N"/>
    <s v="N"/>
    <s v="Y"/>
    <s v="Bens Bakery "/>
    <s v="Bens Bakery"/>
    <m/>
    <x v="1"/>
    <s v="260210VEWGEL0"/>
    <s v="Closed"/>
    <s v="Paid"/>
  </r>
  <r>
    <x v="3118"/>
    <x v="141"/>
    <x v="7"/>
    <n v="9.43"/>
    <n v="1"/>
    <n v="9.43"/>
    <n v="9.43"/>
    <n v="9.43"/>
    <s v="N"/>
    <s v="N"/>
    <s v="Y"/>
    <s v="Bens Bakery "/>
    <s v="Bens Bakery"/>
    <m/>
    <x v="1"/>
    <s v="260210VEWGEL0"/>
    <s v="Closed"/>
    <s v="Paid"/>
  </r>
  <r>
    <x v="3118"/>
    <x v="42"/>
    <x v="0"/>
    <n v="0"/>
    <n v="1"/>
    <n v="0"/>
    <n v="0"/>
    <n v="0"/>
    <s v="N"/>
    <s v="N"/>
    <s v="N"/>
    <s v="Bens Bakery "/>
    <s v="Bens Bakery"/>
    <m/>
    <x v="1"/>
    <s v="260210VEWGEL0"/>
    <s v="Closed"/>
    <s v="Paid"/>
  </r>
  <r>
    <x v="3119"/>
    <x v="8"/>
    <x v="4"/>
    <n v="9.8000000000000007"/>
    <n v="6"/>
    <n v="58.8"/>
    <n v="58.8"/>
    <n v="58.8"/>
    <s v="N"/>
    <s v="N"/>
    <s v="N"/>
    <s v="Secawan "/>
    <s v="Secawan"/>
    <m/>
    <x v="0"/>
    <s v="260210IQFA0TA"/>
    <s v="Closed"/>
    <s v="Paid"/>
  </r>
  <r>
    <x v="3119"/>
    <x v="103"/>
    <x v="0"/>
    <n v="0"/>
    <n v="1"/>
    <n v="0"/>
    <n v="0"/>
    <n v="0"/>
    <s v="N"/>
    <s v="N"/>
    <s v="N"/>
    <s v="Secawan "/>
    <s v="Secawan"/>
    <m/>
    <x v="0"/>
    <s v="260210IQFA0TA"/>
    <s v="Closed"/>
    <s v="Paid"/>
  </r>
  <r>
    <x v="3120"/>
    <x v="6"/>
    <x v="1"/>
    <n v="12.9"/>
    <n v="1"/>
    <n v="12.9"/>
    <n v="12.9"/>
    <n v="12.9"/>
    <s v="N"/>
    <s v="N"/>
    <s v="N"/>
    <s v="Secawan "/>
    <s v="Secawan"/>
    <m/>
    <x v="0"/>
    <s v="260210IQFDZCK"/>
    <s v="Closed"/>
    <s v="Paid"/>
  </r>
  <r>
    <x v="3120"/>
    <x v="103"/>
    <x v="0"/>
    <n v="0"/>
    <n v="1"/>
    <n v="0"/>
    <n v="0"/>
    <n v="0"/>
    <s v="N"/>
    <s v="N"/>
    <s v="N"/>
    <s v="Secawan "/>
    <s v="Secawan"/>
    <m/>
    <x v="0"/>
    <s v="260210IQFDZCK"/>
    <s v="Closed"/>
    <s v="Paid"/>
  </r>
  <r>
    <x v="3121"/>
    <x v="2"/>
    <x v="3"/>
    <n v="5.2"/>
    <n v="1"/>
    <n v="5.2"/>
    <n v="5.2"/>
    <n v="5.2"/>
    <s v="N"/>
    <s v="N"/>
    <s v="N"/>
    <s v="Secawan "/>
    <s v="Secawan"/>
    <m/>
    <x v="0"/>
    <s v="260210IQF2JQI"/>
    <s v="Closed"/>
    <s v="Paid"/>
  </r>
  <r>
    <x v="3121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0IQF2JQI"/>
    <s v="Closed"/>
    <s v="Paid"/>
  </r>
  <r>
    <x v="3121"/>
    <x v="102"/>
    <x v="0"/>
    <n v="0"/>
    <n v="1"/>
    <n v="0"/>
    <n v="0"/>
    <n v="0"/>
    <s v="N"/>
    <s v="N"/>
    <s v="N"/>
    <s v="Secawan "/>
    <s v="Secawan"/>
    <m/>
    <x v="0"/>
    <s v="260210IQF2JQI"/>
    <s v="Closed"/>
    <s v="Paid"/>
  </r>
  <r>
    <x v="3121"/>
    <x v="6"/>
    <x v="1"/>
    <n v="12.9"/>
    <n v="1"/>
    <n v="12.9"/>
    <n v="12.9"/>
    <n v="12.9"/>
    <s v="N"/>
    <s v="N"/>
    <s v="N"/>
    <s v="Secawan "/>
    <s v="Secawan"/>
    <m/>
    <x v="0"/>
    <s v="260210IQF2JQI"/>
    <s v="Closed"/>
    <s v="Paid"/>
  </r>
  <r>
    <x v="3122"/>
    <x v="137"/>
    <x v="4"/>
    <n v="3.4"/>
    <n v="2"/>
    <n v="6.8"/>
    <n v="6.8"/>
    <n v="6.8"/>
    <s v="N"/>
    <s v="N"/>
    <s v="N"/>
    <s v="Secawan "/>
    <s v="Secawan"/>
    <m/>
    <x v="0"/>
    <s v="260210IQFJECP"/>
    <s v="Closed"/>
    <s v="Paid"/>
  </r>
  <r>
    <x v="3122"/>
    <x v="103"/>
    <x v="0"/>
    <n v="0"/>
    <n v="1"/>
    <n v="0"/>
    <n v="0"/>
    <n v="0"/>
    <s v="N"/>
    <s v="N"/>
    <s v="N"/>
    <s v="Secawan "/>
    <s v="Secawan"/>
    <m/>
    <x v="0"/>
    <s v="260210IQFJECP"/>
    <s v="Closed"/>
    <s v="Paid"/>
  </r>
  <r>
    <x v="3123"/>
    <x v="103"/>
    <x v="0"/>
    <n v="0"/>
    <n v="1"/>
    <n v="0"/>
    <n v="0"/>
    <n v="0"/>
    <s v="N"/>
    <s v="N"/>
    <s v="N"/>
    <s v="Secawan "/>
    <s v="Secawan"/>
    <m/>
    <x v="0"/>
    <s v="260210IQFS9EG"/>
    <s v="Closed"/>
    <s v="Paid"/>
  </r>
  <r>
    <x v="3123"/>
    <x v="1"/>
    <x v="1"/>
    <n v="9.9"/>
    <n v="1"/>
    <n v="9.9"/>
    <n v="9.9"/>
    <n v="9.9"/>
    <s v="N"/>
    <s v="N"/>
    <s v="N"/>
    <s v="Secawan "/>
    <s v="Secawan"/>
    <m/>
    <x v="0"/>
    <s v="260210IQFS9EG"/>
    <s v="Closed"/>
    <s v="Paid"/>
  </r>
  <r>
    <x v="3124"/>
    <x v="4"/>
    <x v="2"/>
    <n v="8.9"/>
    <n v="2"/>
    <n v="17.8"/>
    <n v="17.8"/>
    <n v="17.8"/>
    <s v="N"/>
    <s v="N"/>
    <s v="N"/>
    <s v="Secawan "/>
    <s v="Secawan"/>
    <m/>
    <x v="0"/>
    <s v="260210IQFWCUG"/>
    <s v="Closed"/>
    <s v="Paid"/>
  </r>
  <r>
    <x v="312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WCUG"/>
    <s v="Closed"/>
    <s v="Paid"/>
  </r>
  <r>
    <x v="3124"/>
    <x v="102"/>
    <x v="0"/>
    <n v="0"/>
    <n v="1"/>
    <n v="0"/>
    <n v="0"/>
    <n v="0"/>
    <s v="N"/>
    <s v="N"/>
    <s v="N"/>
    <s v="Secawan "/>
    <s v="Secawan"/>
    <m/>
    <x v="0"/>
    <s v="260210IQFWCUG"/>
    <s v="Closed"/>
    <s v="Paid"/>
  </r>
  <r>
    <x v="312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WCUG"/>
    <s v="Closed"/>
    <s v="Paid"/>
  </r>
  <r>
    <x v="3125"/>
    <x v="46"/>
    <x v="0"/>
    <n v="0"/>
    <n v="1"/>
    <n v="0"/>
    <n v="0"/>
    <n v="0"/>
    <s v="N"/>
    <s v="N"/>
    <s v="N"/>
    <s v="Restore "/>
    <s v="Restore"/>
    <m/>
    <x v="2"/>
    <s v="260210UAXD14E"/>
    <s v="Closed"/>
    <s v="Paid"/>
  </r>
  <r>
    <x v="3125"/>
    <x v="111"/>
    <x v="8"/>
    <n v="19"/>
    <n v="1"/>
    <n v="19"/>
    <n v="19"/>
    <n v="19"/>
    <s v="N"/>
    <s v="N"/>
    <s v="N"/>
    <s v="Restore "/>
    <s v="Restore"/>
    <m/>
    <x v="2"/>
    <s v="260210UAXD14E"/>
    <s v="Closed"/>
    <s v="Paid"/>
  </r>
  <r>
    <x v="3126"/>
    <x v="39"/>
    <x v="4"/>
    <n v="18.5"/>
    <n v="1"/>
    <n v="18.5"/>
    <n v="18.5"/>
    <n v="18.5"/>
    <s v="N"/>
    <s v="N"/>
    <s v="N"/>
    <s v="Secawan "/>
    <s v="Secawan"/>
    <m/>
    <x v="0"/>
    <s v="260210IQF30UJ"/>
    <s v="Closed"/>
    <s v="Paid"/>
  </r>
  <r>
    <x v="3126"/>
    <x v="103"/>
    <x v="0"/>
    <n v="0"/>
    <n v="1"/>
    <n v="0"/>
    <n v="0"/>
    <n v="0"/>
    <s v="N"/>
    <s v="N"/>
    <s v="N"/>
    <s v="Secawan "/>
    <s v="Secawan"/>
    <m/>
    <x v="0"/>
    <s v="260210IQF30UJ"/>
    <s v="Closed"/>
    <s v="Paid"/>
  </r>
  <r>
    <x v="3126"/>
    <x v="28"/>
    <x v="4"/>
    <n v="11.8"/>
    <n v="1"/>
    <n v="11.8"/>
    <n v="11.8"/>
    <n v="11.8"/>
    <s v="N"/>
    <s v="N"/>
    <s v="N"/>
    <s v="Secawan "/>
    <s v="Secawan"/>
    <m/>
    <x v="0"/>
    <s v="260210IQF30UJ"/>
    <s v="Closed"/>
    <s v="Paid"/>
  </r>
  <r>
    <x v="3127"/>
    <x v="102"/>
    <x v="0"/>
    <n v="0"/>
    <n v="1"/>
    <n v="0"/>
    <n v="0"/>
    <n v="0"/>
    <s v="N"/>
    <s v="N"/>
    <s v="N"/>
    <s v="Secawan "/>
    <s v="Secawan"/>
    <m/>
    <x v="0"/>
    <s v="260210IQFUJYK"/>
    <s v="Closed"/>
    <s v="Paid"/>
  </r>
  <r>
    <x v="3127"/>
    <x v="149"/>
    <x v="2"/>
    <n v="18"/>
    <n v="1"/>
    <n v="18"/>
    <n v="18"/>
    <n v="18"/>
    <s v="N"/>
    <s v="N"/>
    <s v="N"/>
    <s v="Secawan "/>
    <s v="Secawan"/>
    <m/>
    <x v="0"/>
    <s v="260210IQFUJYK"/>
    <s v="Closed"/>
    <s v="Paid"/>
  </r>
  <r>
    <x v="3127"/>
    <x v="108"/>
    <x v="6"/>
    <n v="4"/>
    <n v="2"/>
    <n v="8"/>
    <n v="8"/>
    <n v="8"/>
    <s v="N"/>
    <s v="N"/>
    <s v="N"/>
    <s v="Secawan "/>
    <s v="Secawan"/>
    <m/>
    <x v="0"/>
    <s v="260210IQFUJYK"/>
    <s v="Closed"/>
    <s v="Paid"/>
  </r>
  <r>
    <x v="3128"/>
    <x v="103"/>
    <x v="0"/>
    <n v="0"/>
    <n v="1"/>
    <n v="0"/>
    <n v="0"/>
    <n v="0"/>
    <s v="N"/>
    <s v="N"/>
    <s v="N"/>
    <s v="Secawan "/>
    <s v="Secawan"/>
    <m/>
    <x v="0"/>
    <s v="260210IQF5Z6C"/>
    <s v="Closed"/>
    <s v="Paid"/>
  </r>
  <r>
    <x v="3128"/>
    <x v="86"/>
    <x v="4"/>
    <n v="6.9"/>
    <n v="1"/>
    <n v="6.9"/>
    <n v="6.9"/>
    <n v="6.9"/>
    <s v="N"/>
    <s v="N"/>
    <s v="N"/>
    <s v="Secawan "/>
    <s v="Secawan"/>
    <m/>
    <x v="0"/>
    <s v="260210IQF5Z6C"/>
    <s v="Closed"/>
    <s v="Paid"/>
  </r>
  <r>
    <x v="3129"/>
    <x v="72"/>
    <x v="7"/>
    <n v="5.66"/>
    <n v="2"/>
    <n v="11.32"/>
    <n v="11.32"/>
    <n v="11.32"/>
    <s v="N"/>
    <s v="N"/>
    <s v="Y"/>
    <s v="Bens Bakery "/>
    <s v="Bens Bakery"/>
    <m/>
    <x v="1"/>
    <s v="260210VEWF3LI"/>
    <s v="Closed"/>
    <s v="Paid"/>
  </r>
  <r>
    <x v="3129"/>
    <x v="19"/>
    <x v="0"/>
    <n v="0"/>
    <n v="1"/>
    <n v="0"/>
    <n v="0"/>
    <n v="0"/>
    <s v="N"/>
    <s v="N"/>
    <s v="N"/>
    <s v="Bens Bakery "/>
    <s v="Bens Bakery"/>
    <m/>
    <x v="1"/>
    <s v="260210VEWF3LI"/>
    <s v="Closed"/>
    <s v="Paid"/>
  </r>
  <r>
    <x v="3130"/>
    <x v="46"/>
    <x v="0"/>
    <n v="0"/>
    <n v="1"/>
    <n v="0"/>
    <n v="0"/>
    <n v="0"/>
    <s v="N"/>
    <s v="N"/>
    <s v="N"/>
    <s v="Restore "/>
    <s v="Restore"/>
    <m/>
    <x v="2"/>
    <s v="260210UAXRU3V"/>
    <s v="Closed"/>
    <s v="Paid"/>
  </r>
  <r>
    <x v="31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U3V"/>
    <s v="Closed"/>
    <s v="Paid"/>
  </r>
  <r>
    <x v="3131"/>
    <x v="153"/>
    <x v="7"/>
    <n v="9.43"/>
    <n v="1"/>
    <n v="9.43"/>
    <n v="9.43"/>
    <n v="9.43"/>
    <s v="N"/>
    <s v="N"/>
    <s v="Y"/>
    <s v="Bens Bakery "/>
    <s v="Bens Bakery"/>
    <m/>
    <x v="1"/>
    <s v="260210VEWE0LW"/>
    <s v="Closed"/>
    <s v="Paid"/>
  </r>
  <r>
    <x v="3131"/>
    <x v="19"/>
    <x v="0"/>
    <n v="0"/>
    <n v="1"/>
    <n v="0"/>
    <n v="0"/>
    <n v="0"/>
    <s v="N"/>
    <s v="N"/>
    <s v="N"/>
    <s v="Bens Bakery "/>
    <s v="Bens Bakery"/>
    <m/>
    <x v="1"/>
    <s v="260210VEWE0LW"/>
    <s v="Closed"/>
    <s v="Paid"/>
  </r>
  <r>
    <x v="3132"/>
    <x v="19"/>
    <x v="0"/>
    <n v="0"/>
    <n v="1"/>
    <n v="0"/>
    <n v="0"/>
    <n v="0"/>
    <s v="N"/>
    <s v="N"/>
    <s v="N"/>
    <s v="Bens Bakery "/>
    <s v="Bens Bakery"/>
    <m/>
    <x v="1"/>
    <s v="260210VEWHHXH"/>
    <s v="Closed"/>
    <s v="Paid"/>
  </r>
  <r>
    <x v="3132"/>
    <x v="153"/>
    <x v="7"/>
    <n v="9.43"/>
    <n v="1"/>
    <n v="9.43"/>
    <n v="9.43"/>
    <n v="9.43"/>
    <s v="N"/>
    <s v="N"/>
    <s v="Y"/>
    <s v="Bens Bakery "/>
    <s v="Bens Bakery"/>
    <m/>
    <x v="1"/>
    <s v="260210VEWHHXH"/>
    <s v="Closed"/>
    <s v="Paid"/>
  </r>
  <r>
    <x v="3133"/>
    <x v="30"/>
    <x v="4"/>
    <n v="13.8"/>
    <n v="1"/>
    <n v="13.8"/>
    <n v="13.8"/>
    <n v="13.8"/>
    <s v="N"/>
    <s v="N"/>
    <s v="N"/>
    <s v="Secawan "/>
    <s v="Secawan"/>
    <m/>
    <x v="0"/>
    <s v="260210IQFXT26"/>
    <s v="Closed"/>
    <s v="Paid"/>
  </r>
  <r>
    <x v="3133"/>
    <x v="64"/>
    <x v="2"/>
    <n v="18"/>
    <n v="1"/>
    <n v="18"/>
    <n v="18"/>
    <n v="18"/>
    <s v="N"/>
    <s v="N"/>
    <s v="N"/>
    <s v="Secawan "/>
    <s v="Secawan"/>
    <m/>
    <x v="0"/>
    <s v="260210IQFXT26"/>
    <s v="Closed"/>
    <s v="Paid"/>
  </r>
  <r>
    <x v="3133"/>
    <x v="103"/>
    <x v="0"/>
    <n v="0"/>
    <n v="1"/>
    <n v="0"/>
    <n v="0"/>
    <n v="0"/>
    <s v="N"/>
    <s v="N"/>
    <s v="N"/>
    <s v="Secawan "/>
    <s v="Secawan"/>
    <m/>
    <x v="0"/>
    <s v="260210IQFXT26"/>
    <s v="Closed"/>
    <s v="Paid"/>
  </r>
  <r>
    <x v="3133"/>
    <x v="5"/>
    <x v="2"/>
    <n v="7.9"/>
    <n v="1"/>
    <n v="7.9"/>
    <n v="7.9"/>
    <n v="7.9"/>
    <s v="N"/>
    <s v="N"/>
    <s v="N"/>
    <s v="Secawan "/>
    <s v="Secawan"/>
    <m/>
    <x v="0"/>
    <s v="260210IQFXT26"/>
    <s v="Closed"/>
    <s v="Paid"/>
  </r>
  <r>
    <x v="3134"/>
    <x v="103"/>
    <x v="0"/>
    <n v="0"/>
    <n v="1"/>
    <n v="0"/>
    <n v="0"/>
    <n v="0"/>
    <s v="N"/>
    <s v="N"/>
    <s v="N"/>
    <s v="Secawan "/>
    <s v="Secawan"/>
    <m/>
    <x v="0"/>
    <s v="260210IQFGS1L"/>
    <s v="Closed"/>
    <s v="Paid"/>
  </r>
  <r>
    <x v="3134"/>
    <x v="39"/>
    <x v="4"/>
    <n v="18.5"/>
    <n v="1"/>
    <n v="18.5"/>
    <n v="18.5"/>
    <n v="18.5"/>
    <s v="N"/>
    <s v="N"/>
    <s v="N"/>
    <s v="Secawan "/>
    <s v="Secawan"/>
    <m/>
    <x v="0"/>
    <s v="260210IQFGS1L"/>
    <s v="Closed"/>
    <s v="Paid"/>
  </r>
  <r>
    <x v="3135"/>
    <x v="126"/>
    <x v="4"/>
    <n v="13.8"/>
    <n v="1"/>
    <n v="13.8"/>
    <n v="13.8"/>
    <n v="13.8"/>
    <s v="N"/>
    <s v="N"/>
    <s v="N"/>
    <s v="Secawan "/>
    <s v="Secawan"/>
    <m/>
    <x v="0"/>
    <s v="260210IQFO3IZ"/>
    <s v="Closed"/>
    <s v="Paid"/>
  </r>
  <r>
    <x v="3135"/>
    <x v="102"/>
    <x v="0"/>
    <n v="0"/>
    <n v="1"/>
    <n v="0"/>
    <n v="0"/>
    <n v="0"/>
    <s v="N"/>
    <s v="N"/>
    <s v="N"/>
    <s v="Secawan "/>
    <s v="Secawan"/>
    <m/>
    <x v="0"/>
    <s v="260210IQFO3IZ"/>
    <s v="Closed"/>
    <s v="Paid"/>
  </r>
  <r>
    <x v="3136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9QBJ"/>
    <s v="Closed"/>
    <s v="Paid"/>
  </r>
  <r>
    <x v="3136"/>
    <x v="103"/>
    <x v="0"/>
    <n v="0"/>
    <n v="1"/>
    <n v="0"/>
    <n v="0"/>
    <n v="0"/>
    <s v="N"/>
    <s v="N"/>
    <s v="N"/>
    <s v="Secawan "/>
    <s v="Secawan"/>
    <m/>
    <x v="0"/>
    <s v="260210IQF9QBJ"/>
    <s v="Closed"/>
    <s v="Paid"/>
  </r>
  <r>
    <x v="313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QBJ"/>
    <s v="Closed"/>
    <s v="Paid"/>
  </r>
  <r>
    <x v="3137"/>
    <x v="119"/>
    <x v="7"/>
    <n v="7.55"/>
    <n v="1"/>
    <n v="7.55"/>
    <n v="7.55"/>
    <n v="7.55"/>
    <s v="N"/>
    <s v="N"/>
    <s v="Y"/>
    <s v="Bens Bakery "/>
    <s v="Bens Bakery"/>
    <m/>
    <x v="1"/>
    <s v="260210VEWNZQ5"/>
    <s v="Closed"/>
    <s v="Paid"/>
  </r>
  <r>
    <x v="3137"/>
    <x v="19"/>
    <x v="0"/>
    <n v="0"/>
    <n v="1"/>
    <n v="0"/>
    <n v="0"/>
    <n v="0"/>
    <s v="N"/>
    <s v="N"/>
    <s v="N"/>
    <s v="Bens Bakery "/>
    <s v="Bens Bakery"/>
    <m/>
    <x v="1"/>
    <s v="260210VEWNZQ5"/>
    <s v="Closed"/>
    <s v="Paid"/>
  </r>
  <r>
    <x v="3138"/>
    <x v="141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8"/>
    <x v="153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8"/>
    <x v="19"/>
    <x v="0"/>
    <n v="0"/>
    <n v="1"/>
    <n v="0"/>
    <n v="0"/>
    <n v="0"/>
    <s v="N"/>
    <s v="N"/>
    <s v="N"/>
    <s v="Bens Bakery "/>
    <s v="Bens Bakery"/>
    <m/>
    <x v="1"/>
    <s v="260210VEWJWEI"/>
    <s v="Closed"/>
    <s v="Paid"/>
  </r>
  <r>
    <x v="3138"/>
    <x v="117"/>
    <x v="7"/>
    <n v="9.43"/>
    <n v="1"/>
    <n v="9.43"/>
    <n v="9.43"/>
    <n v="9.43"/>
    <s v="N"/>
    <s v="N"/>
    <s v="Y"/>
    <s v="Bens Bakery "/>
    <s v="Bens Bakery"/>
    <m/>
    <x v="1"/>
    <s v="260210VEWJWEI"/>
    <s v="Closed"/>
    <s v="Paid"/>
  </r>
  <r>
    <x v="313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RJ0A"/>
    <s v="Closed"/>
    <s v="Paid"/>
  </r>
  <r>
    <x v="313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RJ0A"/>
    <s v="Closed"/>
    <s v="Paid"/>
  </r>
  <r>
    <x v="3139"/>
    <x v="76"/>
    <x v="3"/>
    <n v="12.5"/>
    <n v="1"/>
    <n v="12.5"/>
    <n v="12.5"/>
    <n v="12.5"/>
    <s v="N"/>
    <s v="N"/>
    <s v="N"/>
    <s v="Secawan "/>
    <s v="Secawan"/>
    <m/>
    <x v="0"/>
    <s v="260210IQFRJ0A"/>
    <s v="Closed"/>
    <s v="Paid"/>
  </r>
  <r>
    <x v="313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RJ0A"/>
    <s v="Closed"/>
    <s v="Paid"/>
  </r>
  <r>
    <x v="3139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RJ0A"/>
    <s v="Closed"/>
    <s v="Paid"/>
  </r>
  <r>
    <x v="3139"/>
    <x v="123"/>
    <x v="2"/>
    <n v="15"/>
    <n v="1"/>
    <n v="15"/>
    <n v="15"/>
    <n v="15"/>
    <s v="N"/>
    <s v="N"/>
    <s v="N"/>
    <s v="Secawan "/>
    <s v="Secawan"/>
    <m/>
    <x v="0"/>
    <s v="260210IQFRJ0A"/>
    <s v="Closed"/>
    <s v="Paid"/>
  </r>
  <r>
    <x v="3140"/>
    <x v="19"/>
    <x v="0"/>
    <n v="0"/>
    <n v="1"/>
    <n v="0"/>
    <n v="0"/>
    <n v="0"/>
    <s v="N"/>
    <s v="N"/>
    <s v="N"/>
    <s v="Bens Bakery "/>
    <s v="Bens Bakery"/>
    <m/>
    <x v="1"/>
    <s v="260210VEWPI4V"/>
    <s v="Closed"/>
    <s v="Paid"/>
  </r>
  <r>
    <x v="3140"/>
    <x v="153"/>
    <x v="7"/>
    <n v="9.43"/>
    <n v="1"/>
    <n v="9.43"/>
    <n v="9.43"/>
    <n v="9.43"/>
    <s v="N"/>
    <s v="N"/>
    <s v="Y"/>
    <s v="Bens Bakery "/>
    <s v="Bens Bakery"/>
    <m/>
    <x v="1"/>
    <s v="260210VEWPI4V"/>
    <s v="Closed"/>
    <s v="Paid"/>
  </r>
  <r>
    <x v="3141"/>
    <x v="42"/>
    <x v="0"/>
    <n v="0"/>
    <n v="1"/>
    <n v="0"/>
    <n v="0"/>
    <n v="0"/>
    <s v="N"/>
    <s v="N"/>
    <s v="N"/>
    <s v="Bens Bakery "/>
    <s v="Bens Bakery"/>
    <m/>
    <x v="1"/>
    <s v="260210VEWAV40"/>
    <s v="Closed"/>
    <s v="Paid"/>
  </r>
  <r>
    <x v="3141"/>
    <x v="164"/>
    <x v="7"/>
    <n v="3.3"/>
    <n v="1"/>
    <n v="3.3"/>
    <n v="3.3"/>
    <n v="3.3"/>
    <s v="N"/>
    <s v="N"/>
    <s v="Y"/>
    <s v="Bens Bakery "/>
    <s v="Bens Bakery"/>
    <m/>
    <x v="1"/>
    <s v="260210VEWAV40"/>
    <s v="Closed"/>
    <s v="Paid"/>
  </r>
  <r>
    <x v="31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W7C"/>
    <s v="Closed"/>
    <s v="Paid"/>
  </r>
  <r>
    <x v="31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W7C"/>
    <s v="Closed"/>
    <s v="Paid"/>
  </r>
  <r>
    <x v="3142"/>
    <x v="46"/>
    <x v="0"/>
    <n v="0"/>
    <n v="1"/>
    <n v="0"/>
    <n v="0"/>
    <n v="0"/>
    <s v="N"/>
    <s v="N"/>
    <s v="N"/>
    <s v="Restore "/>
    <s v="Restore"/>
    <m/>
    <x v="2"/>
    <s v="260210UAX7W7C"/>
    <s v="Closed"/>
    <s v="Paid"/>
  </r>
  <r>
    <x v="3143"/>
    <x v="42"/>
    <x v="0"/>
    <n v="0"/>
    <n v="1"/>
    <n v="0"/>
    <n v="0"/>
    <n v="0"/>
    <s v="N"/>
    <s v="N"/>
    <s v="N"/>
    <s v="Bens Bakery "/>
    <s v="Bens Bakery"/>
    <m/>
    <x v="1"/>
    <s v="260210VEWLXW0"/>
    <s v="Closed"/>
    <s v="Paid"/>
  </r>
  <r>
    <x v="3143"/>
    <x v="157"/>
    <x v="7"/>
    <n v="3.3"/>
    <n v="1"/>
    <n v="3.3"/>
    <n v="3.3"/>
    <n v="3.3"/>
    <s v="N"/>
    <s v="N"/>
    <s v="Y"/>
    <s v="Bens Bakery "/>
    <s v="Bens Bakery"/>
    <m/>
    <x v="1"/>
    <s v="260210VEWLXW0"/>
    <s v="Closed"/>
    <s v="Paid"/>
  </r>
  <r>
    <x v="3144"/>
    <x v="46"/>
    <x v="0"/>
    <n v="0"/>
    <n v="1"/>
    <n v="0"/>
    <n v="0"/>
    <n v="0"/>
    <s v="N"/>
    <s v="N"/>
    <s v="N"/>
    <s v="Restore "/>
    <s v="Restore"/>
    <m/>
    <x v="2"/>
    <s v="260210UAXL2HH"/>
    <s v="Closed"/>
    <s v="Paid"/>
  </r>
  <r>
    <x v="31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L2HH"/>
    <s v="Closed"/>
    <s v="Paid"/>
  </r>
  <r>
    <x v="3145"/>
    <x v="46"/>
    <x v="0"/>
    <n v="0"/>
    <n v="1"/>
    <n v="0"/>
    <n v="0"/>
    <n v="0"/>
    <s v="N"/>
    <s v="N"/>
    <s v="N"/>
    <s v="Restore "/>
    <s v="Restore"/>
    <m/>
    <x v="2"/>
    <s v="260210UAXKP1S"/>
    <s v="Closed"/>
    <s v="Paid"/>
  </r>
  <r>
    <x v="3145"/>
    <x v="115"/>
    <x v="8"/>
    <n v="20"/>
    <n v="1"/>
    <n v="20"/>
    <n v="20"/>
    <n v="20"/>
    <s v="N"/>
    <s v="N"/>
    <s v="N"/>
    <s v="Restore "/>
    <s v="Restore"/>
    <m/>
    <x v="2"/>
    <s v="260210UAXKP1S"/>
    <s v="Closed"/>
    <s v="Paid"/>
  </r>
  <r>
    <x v="3146"/>
    <x v="131"/>
    <x v="8"/>
    <n v="20"/>
    <n v="1"/>
    <n v="20"/>
    <n v="20"/>
    <n v="20"/>
    <s v="N"/>
    <s v="N"/>
    <s v="N"/>
    <s v="Restore "/>
    <s v="Restore"/>
    <m/>
    <x v="2"/>
    <s v="260210UAXHY8V"/>
    <s v="Closed"/>
    <s v="Paid"/>
  </r>
  <r>
    <x v="3146"/>
    <x v="113"/>
    <x v="8"/>
    <n v="20"/>
    <n v="1"/>
    <n v="20"/>
    <n v="20"/>
    <n v="20"/>
    <s v="N"/>
    <s v="N"/>
    <s v="N"/>
    <s v="Restore "/>
    <s v="Restore"/>
    <m/>
    <x v="2"/>
    <s v="260210UAXHY8V"/>
    <s v="Closed"/>
    <s v="Paid"/>
  </r>
  <r>
    <x v="3146"/>
    <x v="46"/>
    <x v="0"/>
    <n v="0"/>
    <n v="1"/>
    <n v="0"/>
    <n v="0"/>
    <n v="0"/>
    <s v="N"/>
    <s v="N"/>
    <s v="N"/>
    <s v="Restore "/>
    <s v="Restore"/>
    <m/>
    <x v="2"/>
    <s v="260210UAXHY8V"/>
    <s v="Closed"/>
    <s v="Paid"/>
  </r>
  <r>
    <x v="314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HY8V"/>
    <s v="Closed"/>
    <s v="Paid"/>
  </r>
  <r>
    <x v="314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0IQF6LED"/>
    <s v="Closed"/>
    <s v="Paid"/>
  </r>
  <r>
    <x v="3148"/>
    <x v="131"/>
    <x v="8"/>
    <n v="20"/>
    <n v="1"/>
    <n v="20"/>
    <n v="20"/>
    <n v="20"/>
    <s v="N"/>
    <s v="N"/>
    <s v="N"/>
    <s v="Restore "/>
    <s v="Restore"/>
    <m/>
    <x v="2"/>
    <s v="260210UAXHGZU"/>
    <s v="Closed"/>
    <s v="Paid"/>
  </r>
  <r>
    <x v="3148"/>
    <x v="46"/>
    <x v="0"/>
    <n v="0"/>
    <n v="1"/>
    <n v="0"/>
    <n v="0"/>
    <n v="0"/>
    <s v="N"/>
    <s v="N"/>
    <s v="N"/>
    <s v="Restore "/>
    <s v="Restore"/>
    <m/>
    <x v="2"/>
    <s v="260210UAXHGZU"/>
    <s v="Closed"/>
    <s v="Paid"/>
  </r>
  <r>
    <x v="3149"/>
    <x v="46"/>
    <x v="0"/>
    <n v="0"/>
    <n v="1"/>
    <n v="0"/>
    <n v="0"/>
    <n v="0"/>
    <s v="N"/>
    <s v="N"/>
    <s v="N"/>
    <s v="Restore "/>
    <s v="Restore"/>
    <m/>
    <x v="2"/>
    <s v="260210UAXNI7F"/>
    <s v="Closed"/>
    <s v="Paid"/>
  </r>
  <r>
    <x v="31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I7F"/>
    <s v="Closed"/>
    <s v="Paid"/>
  </r>
  <r>
    <x v="3149"/>
    <x v="131"/>
    <x v="8"/>
    <n v="20"/>
    <n v="1"/>
    <n v="20"/>
    <n v="20"/>
    <n v="20"/>
    <s v="N"/>
    <s v="N"/>
    <s v="N"/>
    <s v="Restore "/>
    <s v="Restore"/>
    <m/>
    <x v="2"/>
    <s v="260210UAXNI7F"/>
    <s v="Closed"/>
    <s v="Paid"/>
  </r>
  <r>
    <x v="3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OAG"/>
    <s v="Closed"/>
    <s v="Paid"/>
  </r>
  <r>
    <x v="3150"/>
    <x v="46"/>
    <x v="0"/>
    <n v="0"/>
    <n v="1"/>
    <n v="0"/>
    <n v="0"/>
    <n v="0"/>
    <s v="N"/>
    <s v="N"/>
    <s v="N"/>
    <s v="Restore "/>
    <s v="Restore"/>
    <m/>
    <x v="2"/>
    <s v="260210UAXMOAG"/>
    <s v="Closed"/>
    <s v="Paid"/>
  </r>
  <r>
    <x v="3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OAG"/>
    <s v="Closed"/>
    <s v="Paid"/>
  </r>
  <r>
    <x v="3151"/>
    <x v="45"/>
    <x v="2"/>
    <n v="18"/>
    <n v="1"/>
    <n v="18"/>
    <n v="18"/>
    <n v="18"/>
    <s v="N"/>
    <s v="N"/>
    <s v="N"/>
    <s v="Secawan "/>
    <s v="Secawan"/>
    <m/>
    <x v="0"/>
    <s v="260210IQFMZHB"/>
    <s v="Closed"/>
    <s v="Paid"/>
  </r>
  <r>
    <x v="3151"/>
    <x v="64"/>
    <x v="2"/>
    <n v="18"/>
    <n v="1"/>
    <n v="18"/>
    <n v="18"/>
    <n v="18"/>
    <s v="N"/>
    <s v="N"/>
    <s v="N"/>
    <s v="Secawan "/>
    <s v="Secawan"/>
    <m/>
    <x v="0"/>
    <s v="260210IQFMZHB"/>
    <s v="Closed"/>
    <s v="Paid"/>
  </r>
  <r>
    <x v="3151"/>
    <x v="123"/>
    <x v="2"/>
    <n v="15"/>
    <n v="1"/>
    <n v="15"/>
    <n v="15"/>
    <n v="15"/>
    <s v="N"/>
    <s v="N"/>
    <s v="N"/>
    <s v="Secawan "/>
    <s v="Secawan"/>
    <m/>
    <x v="0"/>
    <s v="260210IQFMZHB"/>
    <s v="Closed"/>
    <s v="Paid"/>
  </r>
  <r>
    <x v="3151"/>
    <x v="2"/>
    <x v="3"/>
    <n v="5.2"/>
    <n v="1"/>
    <n v="5.2"/>
    <n v="5.2"/>
    <n v="5.2"/>
    <s v="N"/>
    <s v="N"/>
    <s v="N"/>
    <s v="Secawan "/>
    <s v="Secawan"/>
    <m/>
    <x v="0"/>
    <s v="260210IQFMZHB"/>
    <s v="Closed"/>
    <s v="Paid"/>
  </r>
  <r>
    <x v="3152"/>
    <x v="88"/>
    <x v="4"/>
    <n v="7.8"/>
    <n v="1"/>
    <n v="7.8"/>
    <n v="7.8"/>
    <n v="7.8"/>
    <s v="N"/>
    <s v="N"/>
    <s v="N"/>
    <s v="Secawan "/>
    <s v="Secawan"/>
    <m/>
    <x v="0"/>
    <s v="260210IQF02TA"/>
    <s v="Closed"/>
    <s v="Paid"/>
  </r>
  <r>
    <x v="3152"/>
    <x v="39"/>
    <x v="4"/>
    <n v="18.5"/>
    <n v="1"/>
    <n v="18.5"/>
    <n v="18.5"/>
    <n v="18.5"/>
    <s v="N"/>
    <s v="N"/>
    <s v="N"/>
    <s v="Secawan "/>
    <s v="Secawan"/>
    <m/>
    <x v="0"/>
    <s v="260210IQF02TA"/>
    <s v="Closed"/>
    <s v="Paid"/>
  </r>
  <r>
    <x v="3153"/>
    <x v="111"/>
    <x v="8"/>
    <n v="19"/>
    <n v="1"/>
    <n v="19"/>
    <n v="19"/>
    <n v="19"/>
    <s v="N"/>
    <s v="N"/>
    <s v="N"/>
    <s v="Restore "/>
    <s v="Restore"/>
    <m/>
    <x v="2"/>
    <s v="260210UAXCW44"/>
    <s v="Closed"/>
    <s v="Paid"/>
  </r>
  <r>
    <x v="3153"/>
    <x v="46"/>
    <x v="0"/>
    <n v="0"/>
    <n v="1"/>
    <n v="0"/>
    <n v="0"/>
    <n v="0"/>
    <s v="N"/>
    <s v="N"/>
    <s v="N"/>
    <s v="Restore "/>
    <s v="Restore"/>
    <m/>
    <x v="2"/>
    <s v="260210UAXCW44"/>
    <s v="Closed"/>
    <s v="Paid"/>
  </r>
  <r>
    <x v="3153"/>
    <x v="131"/>
    <x v="8"/>
    <n v="20"/>
    <n v="1"/>
    <n v="20"/>
    <n v="20"/>
    <n v="20"/>
    <s v="N"/>
    <s v="N"/>
    <s v="N"/>
    <s v="Restore "/>
    <s v="Restore"/>
    <m/>
    <x v="2"/>
    <s v="260210UAXCW44"/>
    <s v="Closed"/>
    <s v="Paid"/>
  </r>
  <r>
    <x v="3154"/>
    <x v="103"/>
    <x v="0"/>
    <n v="0"/>
    <n v="1"/>
    <n v="0"/>
    <n v="0"/>
    <n v="0"/>
    <s v="N"/>
    <s v="N"/>
    <s v="N"/>
    <s v="Secawan "/>
    <s v="Secawan"/>
    <m/>
    <x v="0"/>
    <s v="260210IQFFPX8"/>
    <s v="Closed"/>
    <s v="Paid"/>
  </r>
  <r>
    <x v="3154"/>
    <x v="39"/>
    <x v="4"/>
    <n v="18.5"/>
    <n v="1"/>
    <n v="18.5"/>
    <n v="18.5"/>
    <n v="18.5"/>
    <s v="N"/>
    <s v="N"/>
    <s v="N"/>
    <s v="Secawan "/>
    <s v="Secawan"/>
    <m/>
    <x v="0"/>
    <s v="260210IQFFPX8"/>
    <s v="Closed"/>
    <s v="Paid"/>
  </r>
  <r>
    <x v="315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9O6V"/>
    <s v="Closed"/>
    <s v="Paid"/>
  </r>
  <r>
    <x v="3155"/>
    <x v="46"/>
    <x v="0"/>
    <n v="0"/>
    <n v="1"/>
    <n v="0"/>
    <n v="0"/>
    <n v="0"/>
    <s v="N"/>
    <s v="N"/>
    <s v="N"/>
    <s v="Restore "/>
    <s v="Restore"/>
    <m/>
    <x v="2"/>
    <s v="260210UAX9O6V"/>
    <s v="Closed"/>
    <s v="Paid"/>
  </r>
  <r>
    <x v="3155"/>
    <x v="111"/>
    <x v="8"/>
    <n v="19"/>
    <n v="1"/>
    <n v="19"/>
    <n v="19"/>
    <n v="19"/>
    <s v="N"/>
    <s v="N"/>
    <s v="N"/>
    <s v="Restore "/>
    <s v="Restore"/>
    <m/>
    <x v="2"/>
    <s v="260210UAX9O6V"/>
    <s v="Closed"/>
    <s v="Paid"/>
  </r>
  <r>
    <x v="3155"/>
    <x v="131"/>
    <x v="8"/>
    <n v="20"/>
    <n v="1"/>
    <n v="20"/>
    <n v="20"/>
    <n v="20"/>
    <s v="N"/>
    <s v="N"/>
    <s v="N"/>
    <s v="Restore "/>
    <s v="Restore"/>
    <m/>
    <x v="2"/>
    <s v="260210UAX9O6V"/>
    <s v="Closed"/>
    <s v="Paid"/>
  </r>
  <r>
    <x v="3156"/>
    <x v="111"/>
    <x v="8"/>
    <n v="19"/>
    <n v="1"/>
    <n v="19"/>
    <n v="19"/>
    <n v="19"/>
    <s v="N"/>
    <s v="N"/>
    <s v="N"/>
    <s v="Restore "/>
    <s v="Restore"/>
    <m/>
    <x v="2"/>
    <s v="260210UAX26Z7"/>
    <s v="Closed"/>
    <s v="Paid"/>
  </r>
  <r>
    <x v="3156"/>
    <x v="46"/>
    <x v="0"/>
    <n v="0"/>
    <n v="1"/>
    <n v="0"/>
    <n v="0"/>
    <n v="0"/>
    <s v="N"/>
    <s v="N"/>
    <s v="N"/>
    <s v="Restore "/>
    <s v="Restore"/>
    <m/>
    <x v="2"/>
    <s v="260210UAX26Z7"/>
    <s v="Closed"/>
    <s v="Paid"/>
  </r>
  <r>
    <x v="315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26Z7"/>
    <s v="Closed"/>
    <s v="Paid"/>
  </r>
  <r>
    <x v="3157"/>
    <x v="46"/>
    <x v="0"/>
    <n v="0"/>
    <n v="1"/>
    <n v="0"/>
    <n v="0"/>
    <n v="0"/>
    <s v="N"/>
    <s v="N"/>
    <s v="N"/>
    <s v="Restore "/>
    <s v="Restore"/>
    <m/>
    <x v="2"/>
    <s v="260210UAX48WH"/>
    <s v="Closed"/>
    <s v="Paid"/>
  </r>
  <r>
    <x v="3157"/>
    <x v="111"/>
    <x v="8"/>
    <n v="19"/>
    <n v="1"/>
    <n v="19"/>
    <n v="19"/>
    <n v="19"/>
    <s v="N"/>
    <s v="N"/>
    <s v="N"/>
    <s v="Restore "/>
    <s v="Restore"/>
    <m/>
    <x v="2"/>
    <s v="260210UAX48WH"/>
    <s v="Closed"/>
    <s v="Paid"/>
  </r>
  <r>
    <x v="31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48WH"/>
    <s v="Closed"/>
    <s v="Paid"/>
  </r>
  <r>
    <x v="3158"/>
    <x v="19"/>
    <x v="0"/>
    <n v="0"/>
    <n v="1"/>
    <n v="0"/>
    <n v="0"/>
    <n v="0"/>
    <s v="N"/>
    <s v="N"/>
    <s v="N"/>
    <s v="Bens Bakery "/>
    <s v="Bens Bakery"/>
    <m/>
    <x v="1"/>
    <s v="260210VEWV8YL"/>
    <s v="Closed"/>
    <s v="Paid"/>
  </r>
  <r>
    <x v="3158"/>
    <x v="84"/>
    <x v="7"/>
    <n v="9.43"/>
    <n v="1"/>
    <n v="9.43"/>
    <n v="9.43"/>
    <n v="9.43"/>
    <s v="N"/>
    <s v="N"/>
    <s v="Y"/>
    <s v="Bens Bakery "/>
    <s v="Bens Bakery"/>
    <m/>
    <x v="1"/>
    <s v="260210VEWV8YL"/>
    <s v="Closed"/>
    <s v="Paid"/>
  </r>
  <r>
    <x v="3159"/>
    <x v="125"/>
    <x v="7"/>
    <n v="7.55"/>
    <n v="1"/>
    <n v="7.55"/>
    <n v="7.55"/>
    <n v="7.55"/>
    <s v="N"/>
    <s v="N"/>
    <s v="Y"/>
    <s v="Bens Bakery "/>
    <s v="Bens Bakery"/>
    <m/>
    <x v="1"/>
    <s v="260210VEW2XPH"/>
    <s v="Closed"/>
    <s v="Paid"/>
  </r>
  <r>
    <x v="3159"/>
    <x v="19"/>
    <x v="0"/>
    <n v="0"/>
    <n v="1"/>
    <n v="0"/>
    <n v="0"/>
    <n v="0"/>
    <s v="N"/>
    <s v="N"/>
    <s v="N"/>
    <s v="Bens Bakery "/>
    <s v="Bens Bakery"/>
    <m/>
    <x v="1"/>
    <s v="260210VEW2XPH"/>
    <s v="Closed"/>
    <s v="Paid"/>
  </r>
  <r>
    <x v="3160"/>
    <x v="39"/>
    <x v="4"/>
    <n v="18.5"/>
    <n v="1"/>
    <n v="18.5"/>
    <n v="18.5"/>
    <n v="18.5"/>
    <s v="N"/>
    <s v="N"/>
    <s v="N"/>
    <s v="Secawan "/>
    <s v="Secawan"/>
    <m/>
    <x v="0"/>
    <s v="260210IQFTE5F"/>
    <s v="Closed"/>
    <s v="Paid"/>
  </r>
  <r>
    <x v="3160"/>
    <x v="102"/>
    <x v="0"/>
    <n v="0"/>
    <n v="1"/>
    <n v="0"/>
    <n v="0"/>
    <n v="0"/>
    <s v="N"/>
    <s v="N"/>
    <s v="N"/>
    <s v="Secawan "/>
    <s v="Secawan"/>
    <m/>
    <x v="0"/>
    <s v="260210IQFTE5F"/>
    <s v="Closed"/>
    <s v="Paid"/>
  </r>
  <r>
    <x v="3161"/>
    <x v="19"/>
    <x v="0"/>
    <n v="0"/>
    <n v="1"/>
    <n v="0"/>
    <n v="0"/>
    <n v="0"/>
    <s v="N"/>
    <s v="N"/>
    <s v="N"/>
    <s v="Bens Bakery "/>
    <s v="Bens Bakery"/>
    <m/>
    <x v="1"/>
    <s v="260210VEW4OWX"/>
    <s v="Closed"/>
    <s v="Paid"/>
  </r>
  <r>
    <x v="3161"/>
    <x v="119"/>
    <x v="7"/>
    <n v="7.55"/>
    <n v="1"/>
    <n v="7.55"/>
    <n v="7.55"/>
    <n v="7.55"/>
    <s v="N"/>
    <s v="N"/>
    <s v="Y"/>
    <s v="Bens Bakery "/>
    <s v="Bens Bakery"/>
    <m/>
    <x v="1"/>
    <s v="260210VEW4OWX"/>
    <s v="Closed"/>
    <s v="Paid"/>
  </r>
  <r>
    <x v="3162"/>
    <x v="102"/>
    <x v="0"/>
    <n v="0"/>
    <n v="1"/>
    <n v="0"/>
    <n v="0"/>
    <n v="0"/>
    <s v="N"/>
    <s v="N"/>
    <s v="N"/>
    <s v="Secawan "/>
    <s v="Secawan"/>
    <m/>
    <x v="0"/>
    <s v="260210IQFFXK6"/>
    <s v="Closed"/>
    <s v="Paid"/>
  </r>
  <r>
    <x v="3162"/>
    <x v="9"/>
    <x v="4"/>
    <n v="9.8000000000000007"/>
    <n v="2"/>
    <n v="19.600000000000001"/>
    <n v="18.62"/>
    <n v="18.62"/>
    <s v="N"/>
    <s v="N"/>
    <s v="N"/>
    <s v="Secawan "/>
    <s v="Secawan"/>
    <m/>
    <x v="0"/>
    <s v="260210IQFFXK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46"/>
    <x v="0"/>
    <n v="0"/>
    <n v="1"/>
    <n v="0"/>
    <n v="0"/>
    <n v="0"/>
    <s v="N"/>
    <s v="N"/>
    <s v="N"/>
    <s v="Restore "/>
    <s v="Restore"/>
    <m/>
    <x v="2"/>
    <s v="260210UAXZG16"/>
    <s v="Closed"/>
    <s v="Paid"/>
  </r>
  <r>
    <x v="3163"/>
    <x v="111"/>
    <x v="8"/>
    <n v="19"/>
    <n v="1"/>
    <n v="19"/>
    <n v="19"/>
    <n v="19"/>
    <s v="N"/>
    <s v="N"/>
    <s v="N"/>
    <s v="Restore "/>
    <s v="Restore"/>
    <m/>
    <x v="2"/>
    <s v="260210UAXZG16"/>
    <s v="Closed"/>
    <s v="Paid"/>
  </r>
  <r>
    <x v="3163"/>
    <x v="131"/>
    <x v="8"/>
    <n v="20"/>
    <n v="1"/>
    <n v="20"/>
    <n v="20"/>
    <n v="20"/>
    <s v="N"/>
    <s v="N"/>
    <s v="N"/>
    <s v="Restore "/>
    <s v="Restore"/>
    <m/>
    <x v="2"/>
    <s v="260210UAXZG16"/>
    <s v="Closed"/>
    <s v="Paid"/>
  </r>
  <r>
    <x v="3163"/>
    <x v="164"/>
    <x v="7"/>
    <n v="3.3"/>
    <n v="3"/>
    <n v="9.9"/>
    <n v="9.9"/>
    <n v="9.9"/>
    <s v="N"/>
    <s v="N"/>
    <s v="Y"/>
    <s v="Bens Bakery "/>
    <s v="Bens Bakery"/>
    <m/>
    <x v="1"/>
    <s v="260210VEW9CAG"/>
    <s v="Closed"/>
    <s v="Paid"/>
  </r>
  <r>
    <x v="3163"/>
    <x v="42"/>
    <x v="0"/>
    <n v="0"/>
    <n v="1"/>
    <n v="0"/>
    <n v="0"/>
    <n v="0"/>
    <s v="N"/>
    <s v="N"/>
    <s v="N"/>
    <s v="Bens Bakery "/>
    <s v="Bens Bakery"/>
    <m/>
    <x v="1"/>
    <s v="260210VEW9CAG"/>
    <s v="Closed"/>
    <s v="Paid"/>
  </r>
  <r>
    <x v="3164"/>
    <x v="39"/>
    <x v="4"/>
    <n v="18.5"/>
    <n v="1"/>
    <n v="18.5"/>
    <n v="18.5"/>
    <n v="18.5"/>
    <s v="N"/>
    <s v="N"/>
    <s v="N"/>
    <s v="Secawan "/>
    <s v="Secawan"/>
    <m/>
    <x v="0"/>
    <s v="260210IQFNPZU"/>
    <s v="Closed"/>
    <s v="Paid"/>
  </r>
  <r>
    <x v="3164"/>
    <x v="103"/>
    <x v="0"/>
    <n v="0"/>
    <n v="1"/>
    <n v="0"/>
    <n v="0"/>
    <n v="0"/>
    <s v="N"/>
    <s v="N"/>
    <s v="N"/>
    <s v="Secawan "/>
    <s v="Secawan"/>
    <m/>
    <x v="0"/>
    <s v="260210IQFNPZU"/>
    <s v="Closed"/>
    <s v="Paid"/>
  </r>
  <r>
    <x v="3165"/>
    <x v="103"/>
    <x v="0"/>
    <n v="0"/>
    <n v="1"/>
    <n v="0"/>
    <n v="0"/>
    <n v="0"/>
    <s v="N"/>
    <s v="N"/>
    <s v="N"/>
    <s v="Secawan "/>
    <s v="Secawan"/>
    <m/>
    <x v="0"/>
    <s v="260210IQFGN3K"/>
    <s v="Closed"/>
    <s v="Paid"/>
  </r>
  <r>
    <x v="3165"/>
    <x v="126"/>
    <x v="4"/>
    <n v="13.8"/>
    <n v="1"/>
    <n v="13.8"/>
    <n v="13.8"/>
    <n v="13.8"/>
    <s v="N"/>
    <s v="N"/>
    <s v="N"/>
    <s v="Secawan "/>
    <s v="Secawan"/>
    <m/>
    <x v="0"/>
    <s v="260210IQFGN3K"/>
    <s v="Closed"/>
    <s v="Paid"/>
  </r>
  <r>
    <x v="3165"/>
    <x v="67"/>
    <x v="4"/>
    <n v="12.8"/>
    <n v="1"/>
    <n v="12.8"/>
    <n v="12.8"/>
    <n v="12.8"/>
    <s v="N"/>
    <s v="N"/>
    <s v="N"/>
    <s v="Secawan "/>
    <s v="Secawan"/>
    <m/>
    <x v="0"/>
    <s v="260210IQFGN3K"/>
    <s v="Closed"/>
    <s v="Paid"/>
  </r>
  <r>
    <x v="3166"/>
    <x v="102"/>
    <x v="0"/>
    <n v="0"/>
    <n v="1"/>
    <n v="0"/>
    <n v="0"/>
    <n v="0"/>
    <s v="N"/>
    <s v="N"/>
    <s v="N"/>
    <s v="Secawan "/>
    <s v="Secawan"/>
    <m/>
    <x v="0"/>
    <s v="260210IQFSEL4"/>
    <s v="Closed"/>
    <s v="Paid"/>
  </r>
  <r>
    <x v="3166"/>
    <x v="123"/>
    <x v="2"/>
    <n v="15"/>
    <n v="1"/>
    <n v="15"/>
    <n v="15"/>
    <n v="15"/>
    <s v="N"/>
    <s v="N"/>
    <s v="N"/>
    <s v="Secawan "/>
    <s v="Secawan"/>
    <m/>
    <x v="0"/>
    <s v="260210IQFSEL4"/>
    <s v="Closed"/>
    <s v="Paid"/>
  </r>
  <r>
    <x v="3166"/>
    <x v="14"/>
    <x v="4"/>
    <n v="7.8"/>
    <n v="1"/>
    <n v="7.8"/>
    <n v="7.8"/>
    <n v="7.8"/>
    <s v="N"/>
    <s v="N"/>
    <s v="N"/>
    <s v="Secawan "/>
    <s v="Secawan"/>
    <m/>
    <x v="0"/>
    <s v="260210IQFSEL4"/>
    <s v="Closed"/>
    <s v="Paid"/>
  </r>
  <r>
    <x v="3167"/>
    <x v="103"/>
    <x v="0"/>
    <n v="0"/>
    <n v="1"/>
    <n v="0"/>
    <n v="0"/>
    <n v="0"/>
    <s v="N"/>
    <s v="N"/>
    <s v="N"/>
    <s v="Secawan "/>
    <s v="Secawan"/>
    <m/>
    <x v="0"/>
    <s v="260210IQFFS20"/>
    <s v="Closed"/>
    <s v="Paid"/>
  </r>
  <r>
    <x v="3167"/>
    <x v="39"/>
    <x v="4"/>
    <n v="18.5"/>
    <n v="1"/>
    <n v="18.5"/>
    <n v="18.5"/>
    <n v="18.5"/>
    <s v="N"/>
    <s v="N"/>
    <s v="N"/>
    <s v="Secawan "/>
    <s v="Secawan"/>
    <m/>
    <x v="0"/>
    <s v="260210IQFFS20"/>
    <s v="Closed"/>
    <s v="Paid"/>
  </r>
  <r>
    <x v="3168"/>
    <x v="102"/>
    <x v="0"/>
    <n v="0"/>
    <n v="1"/>
    <n v="0"/>
    <n v="0"/>
    <n v="0"/>
    <s v="N"/>
    <s v="N"/>
    <s v="N"/>
    <s v="Secawan "/>
    <s v="Secawan"/>
    <m/>
    <x v="0"/>
    <s v="260210IQFO8EG"/>
    <s v="Closed"/>
    <s v="Paid"/>
  </r>
  <r>
    <x v="3168"/>
    <x v="127"/>
    <x v="10"/>
    <n v="6"/>
    <n v="2"/>
    <n v="12"/>
    <n v="12"/>
    <n v="12"/>
    <s v="N"/>
    <s v="N"/>
    <s v="N"/>
    <s v="Secawan "/>
    <s v="Secawan"/>
    <m/>
    <x v="0"/>
    <s v="260210IQFO8EG"/>
    <s v="Closed"/>
    <s v="Paid"/>
  </r>
  <r>
    <x v="3169"/>
    <x v="102"/>
    <x v="0"/>
    <n v="0"/>
    <n v="1"/>
    <n v="0"/>
    <n v="0"/>
    <n v="0"/>
    <s v="N"/>
    <s v="N"/>
    <s v="N"/>
    <s v="Secawan "/>
    <s v="Secawan"/>
    <m/>
    <x v="0"/>
    <s v="260210IQF781Y"/>
    <s v="Closed"/>
    <s v="Paid"/>
  </r>
  <r>
    <x v="3169"/>
    <x v="24"/>
    <x v="4"/>
    <n v="10.8"/>
    <n v="1"/>
    <n v="10.8"/>
    <n v="10.8"/>
    <n v="10.8"/>
    <s v="N"/>
    <s v="N"/>
    <s v="N"/>
    <s v="Secawan "/>
    <s v="Secawan"/>
    <m/>
    <x v="0"/>
    <s v="260210IQF781Y"/>
    <s v="Closed"/>
    <s v="Paid"/>
  </r>
  <r>
    <x v="3170"/>
    <x v="39"/>
    <x v="4"/>
    <n v="18.5"/>
    <n v="1"/>
    <n v="18.5"/>
    <n v="18.5"/>
    <n v="18.5"/>
    <s v="N"/>
    <s v="N"/>
    <s v="N"/>
    <s v="Secawan "/>
    <s v="Secawan"/>
    <m/>
    <x v="0"/>
    <s v="260210IQFAH7A"/>
    <s v="Closed"/>
    <s v="Paid"/>
  </r>
  <r>
    <x v="3170"/>
    <x v="103"/>
    <x v="0"/>
    <n v="0"/>
    <n v="1"/>
    <n v="0"/>
    <n v="0"/>
    <n v="0"/>
    <s v="N"/>
    <s v="N"/>
    <s v="N"/>
    <s v="Secawan "/>
    <s v="Secawan"/>
    <m/>
    <x v="0"/>
    <s v="260210IQFAH7A"/>
    <s v="Closed"/>
    <s v="Paid"/>
  </r>
  <r>
    <x v="3171"/>
    <x v="39"/>
    <x v="4"/>
    <n v="18.5"/>
    <n v="1"/>
    <n v="18.5"/>
    <n v="18.5"/>
    <n v="18.5"/>
    <s v="N"/>
    <s v="N"/>
    <s v="N"/>
    <s v="Secawan "/>
    <s v="Secawan"/>
    <m/>
    <x v="0"/>
    <s v="260210IQFC32Y"/>
    <s v="Closed"/>
    <s v="Paid"/>
  </r>
  <r>
    <x v="3171"/>
    <x v="103"/>
    <x v="0"/>
    <n v="0"/>
    <n v="1"/>
    <n v="0"/>
    <n v="0"/>
    <n v="0"/>
    <s v="N"/>
    <s v="N"/>
    <s v="N"/>
    <s v="Secawan "/>
    <s v="Secawan"/>
    <m/>
    <x v="0"/>
    <s v="260210IQFC32Y"/>
    <s v="Closed"/>
    <s v="Paid"/>
  </r>
  <r>
    <x v="3172"/>
    <x v="102"/>
    <x v="0"/>
    <n v="0"/>
    <n v="1"/>
    <n v="0"/>
    <n v="0"/>
    <n v="0"/>
    <s v="N"/>
    <s v="N"/>
    <s v="N"/>
    <s v="Secawan "/>
    <s v="Secawan"/>
    <m/>
    <x v="0"/>
    <s v="260210IQFUJ9D"/>
    <s v="Closed"/>
    <s v="Paid"/>
  </r>
  <r>
    <x v="31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UJ9D"/>
    <s v="Closed"/>
    <s v="Paid"/>
  </r>
  <r>
    <x v="3173"/>
    <x v="131"/>
    <x v="8"/>
    <n v="20"/>
    <n v="1"/>
    <n v="20"/>
    <n v="20"/>
    <n v="20"/>
    <s v="N"/>
    <s v="N"/>
    <s v="N"/>
    <s v="Restore "/>
    <s v="Restore"/>
    <m/>
    <x v="2"/>
    <s v="260210UAXAGIU"/>
    <s v="Closed"/>
    <s v="Paid"/>
  </r>
  <r>
    <x v="3173"/>
    <x v="46"/>
    <x v="0"/>
    <n v="0"/>
    <n v="1"/>
    <n v="0"/>
    <n v="0"/>
    <n v="0"/>
    <s v="N"/>
    <s v="N"/>
    <s v="N"/>
    <s v="Restore "/>
    <s v="Restore"/>
    <m/>
    <x v="2"/>
    <s v="260210UAXAGIU"/>
    <s v="Closed"/>
    <s v="Paid"/>
  </r>
  <r>
    <x v="3174"/>
    <x v="46"/>
    <x v="0"/>
    <n v="0"/>
    <n v="1"/>
    <n v="0"/>
    <n v="0"/>
    <n v="0"/>
    <s v="N"/>
    <s v="N"/>
    <s v="N"/>
    <s v="Restore "/>
    <s v="Restore"/>
    <m/>
    <x v="2"/>
    <s v="260210UAX3V0Q"/>
    <s v="Closed"/>
    <s v="Paid"/>
  </r>
  <r>
    <x v="3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V0Q"/>
    <s v="Closed"/>
    <s v="Paid"/>
  </r>
  <r>
    <x v="31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84W"/>
    <s v="Closed"/>
    <s v="Paid"/>
  </r>
  <r>
    <x v="3176"/>
    <x v="46"/>
    <x v="0"/>
    <n v="0"/>
    <n v="1"/>
    <n v="0"/>
    <n v="0"/>
    <n v="0"/>
    <s v="N"/>
    <s v="N"/>
    <s v="N"/>
    <s v="Restore "/>
    <s v="Restore"/>
    <m/>
    <x v="2"/>
    <s v="260210UAXFA1J"/>
    <s v="Closed"/>
    <s v="Paid"/>
  </r>
  <r>
    <x v="3176"/>
    <x v="131"/>
    <x v="8"/>
    <n v="20"/>
    <n v="1"/>
    <n v="20"/>
    <n v="20"/>
    <n v="20"/>
    <s v="N"/>
    <s v="N"/>
    <s v="N"/>
    <s v="Restore "/>
    <s v="Restore"/>
    <m/>
    <x v="2"/>
    <s v="260210UAXFA1J"/>
    <s v="Closed"/>
    <s v="Paid"/>
  </r>
  <r>
    <x v="3177"/>
    <x v="103"/>
    <x v="0"/>
    <n v="0"/>
    <n v="1"/>
    <n v="0"/>
    <n v="0"/>
    <n v="0"/>
    <s v="N"/>
    <s v="N"/>
    <s v="N"/>
    <s v="Secawan "/>
    <s v="Secawan"/>
    <m/>
    <x v="0"/>
    <s v="260210IQF02XL"/>
    <s v="Closed"/>
    <s v="Paid"/>
  </r>
  <r>
    <x v="3177"/>
    <x v="137"/>
    <x v="4"/>
    <n v="3.4"/>
    <n v="2"/>
    <n v="6.8"/>
    <n v="6.8"/>
    <n v="6.8"/>
    <s v="N"/>
    <s v="N"/>
    <s v="N"/>
    <s v="Secawan "/>
    <s v="Secawan"/>
    <m/>
    <x v="0"/>
    <s v="260210IQF02XL"/>
    <s v="Closed"/>
    <s v="Paid"/>
  </r>
  <r>
    <x v="3178"/>
    <x v="102"/>
    <x v="0"/>
    <n v="0"/>
    <n v="1"/>
    <n v="0"/>
    <n v="0"/>
    <n v="0"/>
    <s v="N"/>
    <s v="N"/>
    <s v="N"/>
    <s v="Secawan "/>
    <s v="Secawan"/>
    <m/>
    <x v="0"/>
    <s v="260210IQFPBC0"/>
    <s v="Closed"/>
    <s v="Paid"/>
  </r>
  <r>
    <x v="3178"/>
    <x v="10"/>
    <x v="4"/>
    <n v="7.8"/>
    <n v="1"/>
    <n v="7.8"/>
    <n v="7.8"/>
    <n v="7.8"/>
    <s v="N"/>
    <s v="N"/>
    <s v="N"/>
    <s v="Secawan "/>
    <s v="Secawan"/>
    <m/>
    <x v="0"/>
    <s v="260210IQFPBC0"/>
    <s v="Closed"/>
    <s v="Paid"/>
  </r>
  <r>
    <x v="3179"/>
    <x v="84"/>
    <x v="7"/>
    <n v="9.43"/>
    <n v="1"/>
    <n v="9.43"/>
    <n v="9.43"/>
    <n v="9.43"/>
    <s v="N"/>
    <s v="N"/>
    <s v="Y"/>
    <s v="Bens Bakery "/>
    <s v="Bens Bakery"/>
    <m/>
    <x v="1"/>
    <s v="260210VEWFZXV"/>
    <s v="Closed"/>
    <s v="Paid"/>
  </r>
  <r>
    <x v="3179"/>
    <x v="19"/>
    <x v="0"/>
    <n v="0"/>
    <n v="1"/>
    <n v="0"/>
    <n v="0"/>
    <n v="0"/>
    <s v="N"/>
    <s v="N"/>
    <s v="N"/>
    <s v="Bens Bakery "/>
    <s v="Bens Bakery"/>
    <m/>
    <x v="1"/>
    <s v="260210VEWFZXV"/>
    <s v="Closed"/>
    <s v="Paid"/>
  </r>
  <r>
    <x v="3179"/>
    <x v="153"/>
    <x v="7"/>
    <n v="9.43"/>
    <n v="1"/>
    <n v="9.43"/>
    <n v="9.43"/>
    <n v="9.43"/>
    <s v="N"/>
    <s v="N"/>
    <s v="Y"/>
    <s v="Bens Bakery "/>
    <s v="Bens Bakery"/>
    <m/>
    <x v="1"/>
    <s v="260210VEWFZXV"/>
    <s v="Closed"/>
    <s v="Paid"/>
  </r>
  <r>
    <x v="3180"/>
    <x v="137"/>
    <x v="4"/>
    <n v="3.4"/>
    <n v="2"/>
    <n v="6.8"/>
    <n v="6.8"/>
    <n v="6.8"/>
    <s v="N"/>
    <s v="N"/>
    <s v="N"/>
    <s v="Secawan "/>
    <s v="Secawan"/>
    <m/>
    <x v="0"/>
    <s v="260210IQF2E5J"/>
    <s v="Closed"/>
    <s v="Paid"/>
  </r>
  <r>
    <x v="3180"/>
    <x v="103"/>
    <x v="0"/>
    <n v="0"/>
    <n v="1"/>
    <n v="0"/>
    <n v="0"/>
    <n v="0"/>
    <s v="N"/>
    <s v="N"/>
    <s v="N"/>
    <s v="Secawan "/>
    <s v="Secawan"/>
    <m/>
    <x v="0"/>
    <s v="260210IQF2E5J"/>
    <s v="Closed"/>
    <s v="Paid"/>
  </r>
  <r>
    <x v="3181"/>
    <x v="46"/>
    <x v="0"/>
    <n v="0"/>
    <n v="1"/>
    <n v="0"/>
    <n v="0"/>
    <n v="0"/>
    <s v="N"/>
    <s v="N"/>
    <s v="N"/>
    <s v="Restore "/>
    <s v="Restore"/>
    <m/>
    <x v="2"/>
    <s v="260210UAX1IRY"/>
    <s v="Closed"/>
    <s v="Paid"/>
  </r>
  <r>
    <x v="3181"/>
    <x v="140"/>
    <x v="8"/>
    <n v="14.9"/>
    <n v="1"/>
    <n v="14.9"/>
    <n v="14.9"/>
    <n v="14.9"/>
    <s v="N"/>
    <s v="N"/>
    <s v="N"/>
    <s v="Restore "/>
    <s v="Restore"/>
    <m/>
    <x v="2"/>
    <s v="260210UAX1IRY"/>
    <s v="Closed"/>
    <s v="Paid"/>
  </r>
  <r>
    <x v="3182"/>
    <x v="19"/>
    <x v="0"/>
    <n v="0"/>
    <n v="1"/>
    <n v="0"/>
    <n v="0"/>
    <n v="0"/>
    <s v="N"/>
    <s v="N"/>
    <s v="N"/>
    <s v="Bens Bakery "/>
    <s v="Bens Bakery"/>
    <m/>
    <x v="1"/>
    <s v="260210VEWL1FX"/>
    <s v="Closed"/>
    <s v="Paid"/>
  </r>
  <r>
    <x v="3182"/>
    <x v="73"/>
    <x v="7"/>
    <n v="14.15"/>
    <n v="1"/>
    <n v="14.15"/>
    <n v="14.15"/>
    <n v="14.15"/>
    <s v="N"/>
    <s v="N"/>
    <s v="Y"/>
    <s v="Bens Bakery "/>
    <s v="Bens Bakery"/>
    <m/>
    <x v="1"/>
    <s v="260210VEWL1FX"/>
    <s v="Closed"/>
    <s v="Paid"/>
  </r>
  <r>
    <x v="3183"/>
    <x v="108"/>
    <x v="6"/>
    <n v="4"/>
    <n v="1"/>
    <n v="4"/>
    <n v="4"/>
    <n v="4"/>
    <s v="N"/>
    <s v="N"/>
    <s v="N"/>
    <s v="Secawan "/>
    <s v="Secawan"/>
    <m/>
    <x v="0"/>
    <s v="260210IQFJI97"/>
    <s v="Closed"/>
    <s v="Paid"/>
  </r>
  <r>
    <x v="3183"/>
    <x v="103"/>
    <x v="0"/>
    <n v="0"/>
    <n v="1"/>
    <n v="0"/>
    <n v="0"/>
    <n v="0"/>
    <s v="N"/>
    <s v="N"/>
    <s v="N"/>
    <s v="Secawan "/>
    <s v="Secawan"/>
    <m/>
    <x v="0"/>
    <s v="260210IQFJI97"/>
    <s v="Closed"/>
    <s v="Paid"/>
  </r>
  <r>
    <x v="318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0IQFJI97"/>
    <s v="Closed"/>
    <s v="Paid"/>
  </r>
  <r>
    <x v="3184"/>
    <x v="72"/>
    <x v="7"/>
    <n v="5.66"/>
    <n v="1"/>
    <n v="5.66"/>
    <n v="5.66"/>
    <n v="5.66"/>
    <s v="N"/>
    <s v="N"/>
    <s v="Y"/>
    <s v="Bens Bakery "/>
    <s v="Bens Bakery"/>
    <m/>
    <x v="1"/>
    <s v="260210VEW08V4"/>
    <s v="Closed"/>
    <s v="Paid"/>
  </r>
  <r>
    <x v="3184"/>
    <x v="19"/>
    <x v="0"/>
    <n v="0"/>
    <n v="1"/>
    <n v="0"/>
    <n v="0"/>
    <n v="0"/>
    <s v="N"/>
    <s v="N"/>
    <s v="N"/>
    <s v="Bens Bakery "/>
    <s v="Bens Bakery"/>
    <m/>
    <x v="1"/>
    <s v="260210VEW08V4"/>
    <s v="Closed"/>
    <s v="Paid"/>
  </r>
  <r>
    <x v="3185"/>
    <x v="5"/>
    <x v="2"/>
    <n v="7.9"/>
    <n v="1"/>
    <n v="7.9"/>
    <n v="7.9"/>
    <n v="7.9"/>
    <s v="N"/>
    <s v="N"/>
    <s v="N"/>
    <s v="Secawan "/>
    <s v="Secawan"/>
    <m/>
    <x v="0"/>
    <s v="260210IQFBI8E"/>
    <s v="Closed"/>
    <s v="Paid"/>
  </r>
  <r>
    <x v="3185"/>
    <x v="27"/>
    <x v="4"/>
    <n v="7.8"/>
    <n v="1"/>
    <n v="7.8"/>
    <n v="7.8"/>
    <n v="7.8"/>
    <s v="N"/>
    <s v="N"/>
    <s v="N"/>
    <s v="Secawan "/>
    <s v="Secawan"/>
    <m/>
    <x v="0"/>
    <s v="260210IQFBI8E"/>
    <s v="Closed"/>
    <s v="Paid"/>
  </r>
  <r>
    <x v="3185"/>
    <x v="103"/>
    <x v="0"/>
    <n v="0"/>
    <n v="1"/>
    <n v="0"/>
    <n v="0"/>
    <n v="0"/>
    <s v="N"/>
    <s v="N"/>
    <s v="N"/>
    <s v="Secawan "/>
    <s v="Secawan"/>
    <m/>
    <x v="0"/>
    <s v="260210IQFBI8E"/>
    <s v="Closed"/>
    <s v="Paid"/>
  </r>
  <r>
    <x v="3186"/>
    <x v="19"/>
    <x v="0"/>
    <n v="0"/>
    <n v="1"/>
    <n v="0"/>
    <n v="0"/>
    <n v="0"/>
    <s v="N"/>
    <s v="N"/>
    <s v="N"/>
    <s v="Bens Bakery "/>
    <s v="Bens Bakery"/>
    <m/>
    <x v="1"/>
    <s v="260210VEWJFZZ"/>
    <s v="Closed"/>
    <s v="Paid"/>
  </r>
  <r>
    <x v="3186"/>
    <x v="72"/>
    <x v="7"/>
    <n v="5.66"/>
    <n v="1"/>
    <n v="5.66"/>
    <n v="5.66"/>
    <n v="5.66"/>
    <s v="N"/>
    <s v="N"/>
    <s v="Y"/>
    <s v="Bens Bakery "/>
    <s v="Bens Bakery"/>
    <m/>
    <x v="1"/>
    <s v="260210VEWJFZZ"/>
    <s v="Closed"/>
    <s v="Paid"/>
  </r>
  <r>
    <x v="3187"/>
    <x v="5"/>
    <x v="2"/>
    <n v="7.9"/>
    <n v="1"/>
    <n v="7.9"/>
    <n v="7.9"/>
    <n v="7.9"/>
    <s v="N"/>
    <s v="N"/>
    <s v="N"/>
    <s v="Secawan "/>
    <s v="Secawan"/>
    <m/>
    <x v="0"/>
    <s v="260210IQFIZVK"/>
    <s v="Closed"/>
    <s v="Paid"/>
  </r>
  <r>
    <x v="3187"/>
    <x v="16"/>
    <x v="6"/>
    <n v="4.5"/>
    <n v="1"/>
    <n v="4.5"/>
    <n v="4.5"/>
    <n v="4.5"/>
    <s v="N"/>
    <s v="N"/>
    <s v="N"/>
    <s v="Secawan "/>
    <s v="Secawan"/>
    <m/>
    <x v="0"/>
    <s v="260210IQFIZVK"/>
    <s v="Closed"/>
    <s v="Paid"/>
  </r>
  <r>
    <x v="3187"/>
    <x v="86"/>
    <x v="4"/>
    <n v="6.9"/>
    <n v="1"/>
    <n v="6.9"/>
    <n v="6.9"/>
    <n v="6.9"/>
    <s v="N"/>
    <s v="N"/>
    <s v="N"/>
    <s v="Secawan "/>
    <s v="Secawan"/>
    <m/>
    <x v="0"/>
    <s v="260210IQFIZVK"/>
    <s v="Closed"/>
    <s v="Paid"/>
  </r>
  <r>
    <x v="3187"/>
    <x v="137"/>
    <x v="4"/>
    <n v="3.4"/>
    <n v="1"/>
    <n v="3.4"/>
    <n v="3.4"/>
    <n v="3.4"/>
    <s v="N"/>
    <s v="N"/>
    <s v="N"/>
    <s v="Secawan "/>
    <s v="Secawan"/>
    <m/>
    <x v="0"/>
    <s v="260210IQFIZVK"/>
    <s v="Closed"/>
    <s v="Paid"/>
  </r>
  <r>
    <x v="3187"/>
    <x v="4"/>
    <x v="2"/>
    <n v="8.9"/>
    <n v="1"/>
    <n v="8.9"/>
    <n v="8.9"/>
    <n v="8.9"/>
    <s v="N"/>
    <s v="N"/>
    <s v="N"/>
    <s v="Secawan "/>
    <s v="Secawan"/>
    <m/>
    <x v="0"/>
    <s v="260210IQFIZVK"/>
    <s v="Closed"/>
    <s v="Paid"/>
  </r>
  <r>
    <x v="3187"/>
    <x v="103"/>
    <x v="0"/>
    <n v="0"/>
    <n v="1"/>
    <n v="0"/>
    <n v="0"/>
    <n v="0"/>
    <s v="N"/>
    <s v="N"/>
    <s v="N"/>
    <s v="Secawan "/>
    <s v="Secawan"/>
    <m/>
    <x v="0"/>
    <s v="260210IQFIZVK"/>
    <s v="Closed"/>
    <s v="Paid"/>
  </r>
  <r>
    <x v="3188"/>
    <x v="39"/>
    <x v="4"/>
    <n v="18.5"/>
    <n v="1"/>
    <n v="18.5"/>
    <n v="18.5"/>
    <n v="18.5"/>
    <s v="N"/>
    <s v="N"/>
    <s v="N"/>
    <s v="Secawan "/>
    <s v="Secawan"/>
    <m/>
    <x v="0"/>
    <s v="260210IQF9MF3"/>
    <s v="Closed"/>
    <s v="Paid"/>
  </r>
  <r>
    <x v="3188"/>
    <x v="130"/>
    <x v="2"/>
    <n v="18"/>
    <n v="1"/>
    <n v="18"/>
    <n v="18"/>
    <n v="18"/>
    <s v="N"/>
    <s v="N"/>
    <s v="N"/>
    <s v="Secawan "/>
    <s v="Secawan"/>
    <m/>
    <x v="0"/>
    <s v="260210IQF9MF3"/>
    <s v="Closed"/>
    <s v="Paid"/>
  </r>
  <r>
    <x v="3188"/>
    <x v="102"/>
    <x v="0"/>
    <n v="0"/>
    <n v="1"/>
    <n v="0"/>
    <n v="0"/>
    <n v="0"/>
    <s v="N"/>
    <s v="N"/>
    <s v="N"/>
    <s v="Secawan "/>
    <s v="Secawan"/>
    <m/>
    <x v="0"/>
    <s v="260210IQF9MF3"/>
    <s v="Closed"/>
    <s v="Paid"/>
  </r>
  <r>
    <x v="318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MF3"/>
    <s v="Closed"/>
    <s v="Paid"/>
  </r>
  <r>
    <x v="3188"/>
    <x v="70"/>
    <x v="2"/>
    <n v="10.9"/>
    <n v="1"/>
    <n v="10.9"/>
    <n v="10.9"/>
    <n v="10.9"/>
    <s v="N"/>
    <s v="N"/>
    <s v="N"/>
    <s v="Secawan "/>
    <s v="Secawan"/>
    <m/>
    <x v="0"/>
    <s v="260210IQF9MF3"/>
    <s v="Closed"/>
    <s v="Paid"/>
  </r>
  <r>
    <x v="3189"/>
    <x v="19"/>
    <x v="0"/>
    <n v="0"/>
    <n v="1"/>
    <n v="0"/>
    <n v="0"/>
    <n v="0"/>
    <s v="N"/>
    <s v="N"/>
    <s v="N"/>
    <s v="Bens Bakery "/>
    <s v="Bens Bakery"/>
    <m/>
    <x v="1"/>
    <s v="260210VEW8DSJ"/>
    <s v="Closed"/>
    <s v="Paid"/>
  </r>
  <r>
    <x v="3189"/>
    <x v="125"/>
    <x v="7"/>
    <n v="7.55"/>
    <n v="1"/>
    <n v="7.55"/>
    <n v="7.55"/>
    <n v="7.55"/>
    <s v="N"/>
    <s v="N"/>
    <s v="Y"/>
    <s v="Bens Bakery "/>
    <s v="Bens Bakery"/>
    <m/>
    <x v="1"/>
    <s v="260210VEW8DSJ"/>
    <s v="Closed"/>
    <s v="Paid"/>
  </r>
  <r>
    <x v="3189"/>
    <x v="23"/>
    <x v="7"/>
    <n v="9.43"/>
    <n v="1"/>
    <n v="9.43"/>
    <n v="9.43"/>
    <n v="9.43"/>
    <s v="N"/>
    <s v="N"/>
    <s v="Y"/>
    <s v="Bens Bakery "/>
    <s v="Bens Bakery"/>
    <m/>
    <x v="1"/>
    <s v="260210VEW8DSJ"/>
    <s v="Closed"/>
    <s v="Paid"/>
  </r>
  <r>
    <x v="3190"/>
    <x v="2"/>
    <x v="3"/>
    <n v="5.2"/>
    <n v="1"/>
    <n v="5.2"/>
    <n v="5.2"/>
    <n v="5.2"/>
    <s v="N"/>
    <s v="N"/>
    <s v="N"/>
    <s v="Secawan "/>
    <s v="Secawan"/>
    <m/>
    <x v="0"/>
    <s v="260210IQF9UN5"/>
    <s v="Closed"/>
    <s v="Paid"/>
  </r>
  <r>
    <x v="31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UN5"/>
    <s v="Closed"/>
    <s v="Paid"/>
  </r>
  <r>
    <x v="3190"/>
    <x v="102"/>
    <x v="0"/>
    <n v="0"/>
    <n v="1"/>
    <n v="0"/>
    <n v="0"/>
    <n v="0"/>
    <s v="N"/>
    <s v="N"/>
    <s v="N"/>
    <s v="Secawan "/>
    <s v="Secawan"/>
    <m/>
    <x v="0"/>
    <s v="260210IQF9UN5"/>
    <s v="Closed"/>
    <s v="Paid"/>
  </r>
  <r>
    <x v="3190"/>
    <x v="137"/>
    <x v="4"/>
    <n v="3.4"/>
    <n v="1"/>
    <n v="3.4"/>
    <n v="3.4"/>
    <n v="3.4"/>
    <s v="N"/>
    <s v="N"/>
    <s v="N"/>
    <s v="Secawan "/>
    <s v="Secawan"/>
    <m/>
    <x v="0"/>
    <s v="260210IQF9UN5"/>
    <s v="Closed"/>
    <s v="Paid"/>
  </r>
  <r>
    <x v="3190"/>
    <x v="4"/>
    <x v="2"/>
    <n v="8.9"/>
    <n v="1"/>
    <n v="8.9"/>
    <n v="8.9"/>
    <n v="8.9"/>
    <s v="N"/>
    <s v="N"/>
    <s v="N"/>
    <s v="Secawan "/>
    <s v="Secawan"/>
    <m/>
    <x v="0"/>
    <s v="260210IQF9UN5"/>
    <s v="Closed"/>
    <s v="Paid"/>
  </r>
  <r>
    <x v="3191"/>
    <x v="67"/>
    <x v="4"/>
    <n v="12.8"/>
    <n v="1"/>
    <n v="12.8"/>
    <n v="12.8"/>
    <n v="12.8"/>
    <s v="N"/>
    <s v="N"/>
    <s v="N"/>
    <s v="Secawan "/>
    <s v="Secawan"/>
    <m/>
    <x v="0"/>
    <s v="260210IQF8EMF"/>
    <s v="Closed"/>
    <s v="Paid"/>
  </r>
  <r>
    <x v="3191"/>
    <x v="103"/>
    <x v="0"/>
    <n v="0"/>
    <n v="1"/>
    <n v="0"/>
    <n v="0"/>
    <n v="0"/>
    <s v="N"/>
    <s v="N"/>
    <s v="N"/>
    <s v="Secawan "/>
    <s v="Secawan"/>
    <m/>
    <x v="0"/>
    <s v="260210IQF8EMF"/>
    <s v="Closed"/>
    <s v="Paid"/>
  </r>
  <r>
    <x v="3191"/>
    <x v="39"/>
    <x v="4"/>
    <n v="18.5"/>
    <n v="1"/>
    <n v="18.5"/>
    <n v="18.5"/>
    <n v="18.5"/>
    <s v="N"/>
    <s v="N"/>
    <s v="N"/>
    <s v="Secawan "/>
    <s v="Secawan"/>
    <m/>
    <x v="0"/>
    <s v="260210IQF8EMF"/>
    <s v="Closed"/>
    <s v="Paid"/>
  </r>
  <r>
    <x v="3192"/>
    <x v="103"/>
    <x v="0"/>
    <n v="0"/>
    <n v="1"/>
    <n v="0"/>
    <n v="0"/>
    <n v="0"/>
    <s v="N"/>
    <s v="N"/>
    <s v="N"/>
    <s v="Secawan "/>
    <s v="Secawan"/>
    <m/>
    <x v="0"/>
    <s v="260210IQFNQYA"/>
    <s v="Closed"/>
    <s v="Paid"/>
  </r>
  <r>
    <x v="3192"/>
    <x v="39"/>
    <x v="4"/>
    <n v="18.5"/>
    <n v="1"/>
    <n v="18.5"/>
    <n v="18.5"/>
    <n v="18.5"/>
    <s v="N"/>
    <s v="N"/>
    <s v="N"/>
    <s v="Secawan "/>
    <s v="Secawan"/>
    <m/>
    <x v="0"/>
    <s v="260210IQFNQYA"/>
    <s v="Closed"/>
    <s v="Paid"/>
  </r>
  <r>
    <x v="3193"/>
    <x v="75"/>
    <x v="7"/>
    <n v="5.66"/>
    <n v="1"/>
    <n v="5.66"/>
    <n v="5.66"/>
    <n v="5.66"/>
    <s v="N"/>
    <s v="N"/>
    <s v="Y"/>
    <s v="Bens Bakery "/>
    <s v="Bens Bakery"/>
    <m/>
    <x v="1"/>
    <s v="260210VEWT0LE"/>
    <s v="Closed"/>
    <s v="Paid"/>
  </r>
  <r>
    <x v="3193"/>
    <x v="19"/>
    <x v="0"/>
    <n v="0"/>
    <n v="1"/>
    <n v="0"/>
    <n v="0"/>
    <n v="0"/>
    <s v="N"/>
    <s v="N"/>
    <s v="N"/>
    <s v="Bens Bakery "/>
    <s v="Bens Bakery"/>
    <m/>
    <x v="1"/>
    <s v="260210VEWT0LE"/>
    <s v="Closed"/>
    <s v="Paid"/>
  </r>
  <r>
    <x v="3193"/>
    <x v="73"/>
    <x v="7"/>
    <n v="14.15"/>
    <n v="1"/>
    <n v="14.15"/>
    <n v="14.15"/>
    <n v="14.15"/>
    <s v="N"/>
    <s v="N"/>
    <s v="Y"/>
    <s v="Bens Bakery "/>
    <s v="Bens Bakery"/>
    <m/>
    <x v="1"/>
    <s v="260210VEWT0LE"/>
    <s v="Closed"/>
    <s v="Paid"/>
  </r>
  <r>
    <x v="3193"/>
    <x v="164"/>
    <x v="7"/>
    <n v="3.3"/>
    <n v="1"/>
    <n v="3.3"/>
    <n v="3.3"/>
    <n v="3.3"/>
    <s v="N"/>
    <s v="N"/>
    <s v="Y"/>
    <s v="Bens Bakery "/>
    <s v="Bens Bakery"/>
    <m/>
    <x v="1"/>
    <s v="260210VEWT0LE"/>
    <s v="Closed"/>
    <s v="Paid"/>
  </r>
  <r>
    <x v="3193"/>
    <x v="125"/>
    <x v="7"/>
    <n v="7.55"/>
    <n v="1"/>
    <n v="7.55"/>
    <n v="7.55"/>
    <n v="7.55"/>
    <s v="N"/>
    <s v="N"/>
    <s v="Y"/>
    <s v="Bens Bakery "/>
    <s v="Bens Bakery"/>
    <m/>
    <x v="1"/>
    <s v="260210VEWT0LE"/>
    <s v="Closed"/>
    <s v="Paid"/>
  </r>
  <r>
    <x v="3193"/>
    <x v="72"/>
    <x v="7"/>
    <n v="5.66"/>
    <n v="2"/>
    <n v="11.32"/>
    <n v="11.32"/>
    <n v="11.32"/>
    <s v="N"/>
    <s v="N"/>
    <s v="Y"/>
    <s v="Bens Bakery "/>
    <s v="Bens Bakery"/>
    <m/>
    <x v="1"/>
    <s v="260210VEWT0LE"/>
    <s v="Closed"/>
    <s v="Paid"/>
  </r>
  <r>
    <x v="3193"/>
    <x v="26"/>
    <x v="7"/>
    <n v="5.66"/>
    <n v="2"/>
    <n v="11.32"/>
    <n v="11.32"/>
    <n v="11.32"/>
    <s v="N"/>
    <s v="N"/>
    <s v="Y"/>
    <s v="Bens Bakery "/>
    <s v="Bens Bakery"/>
    <m/>
    <x v="1"/>
    <s v="260210VEWT0LE"/>
    <s v="Closed"/>
    <s v="Paid"/>
  </r>
  <r>
    <x v="3194"/>
    <x v="103"/>
    <x v="0"/>
    <n v="0"/>
    <n v="1"/>
    <n v="0"/>
    <n v="0"/>
    <n v="0"/>
    <s v="N"/>
    <s v="N"/>
    <s v="N"/>
    <s v="Secawan "/>
    <s v="Secawan"/>
    <m/>
    <x v="0"/>
    <s v="260210IQF1DQI"/>
    <s v="Closed"/>
    <s v="Paid"/>
  </r>
  <r>
    <x v="3194"/>
    <x v="67"/>
    <x v="4"/>
    <n v="12.8"/>
    <n v="1"/>
    <n v="12.8"/>
    <n v="12.8"/>
    <n v="12.8"/>
    <s v="N"/>
    <s v="N"/>
    <s v="N"/>
    <s v="Secawan "/>
    <s v="Secawan"/>
    <m/>
    <x v="0"/>
    <s v="260210IQF1DQI"/>
    <s v="Closed"/>
    <s v="Paid"/>
  </r>
  <r>
    <x v="3195"/>
    <x v="39"/>
    <x v="4"/>
    <n v="18.5"/>
    <n v="1"/>
    <n v="18.5"/>
    <n v="18.5"/>
    <n v="18.5"/>
    <s v="N"/>
    <s v="N"/>
    <s v="N"/>
    <s v="Secawan "/>
    <s v="Secawan"/>
    <m/>
    <x v="0"/>
    <s v="260210IQF4NXK"/>
    <s v="Closed"/>
    <s v="Paid"/>
  </r>
  <r>
    <x v="3195"/>
    <x v="103"/>
    <x v="0"/>
    <n v="0"/>
    <n v="1"/>
    <n v="0"/>
    <n v="0"/>
    <n v="0"/>
    <s v="N"/>
    <s v="N"/>
    <s v="N"/>
    <s v="Secawan "/>
    <s v="Secawan"/>
    <m/>
    <x v="0"/>
    <s v="260210IQF4NXK"/>
    <s v="Closed"/>
    <s v="Paid"/>
  </r>
  <r>
    <x v="3195"/>
    <x v="138"/>
    <x v="4"/>
    <n v="14.8"/>
    <n v="1"/>
    <n v="14.8"/>
    <n v="14.8"/>
    <n v="14.8"/>
    <s v="N"/>
    <s v="N"/>
    <s v="N"/>
    <s v="Secawan "/>
    <s v="Secawan"/>
    <m/>
    <x v="0"/>
    <s v="260210IQF4NXK"/>
    <s v="Closed"/>
    <s v="Paid"/>
  </r>
  <r>
    <x v="3196"/>
    <x v="16"/>
    <x v="6"/>
    <n v="4.5"/>
    <n v="2"/>
    <n v="9"/>
    <n v="9"/>
    <n v="9"/>
    <s v="N"/>
    <s v="N"/>
    <s v="N"/>
    <s v="Secawan "/>
    <s v="Secawan"/>
    <m/>
    <x v="0"/>
    <s v="260210IQFVQB4"/>
    <s v="Closed"/>
    <s v="Paid"/>
  </r>
  <r>
    <x v="3196"/>
    <x v="88"/>
    <x v="4"/>
    <n v="7.8"/>
    <n v="1"/>
    <n v="7.8"/>
    <n v="7.8"/>
    <n v="7.8"/>
    <s v="N"/>
    <s v="N"/>
    <s v="N"/>
    <s v="Secawan "/>
    <s v="Secawan"/>
    <m/>
    <x v="0"/>
    <s v="260210IQFVQB4"/>
    <s v="Closed"/>
    <s v="Paid"/>
  </r>
  <r>
    <x v="3196"/>
    <x v="102"/>
    <x v="0"/>
    <n v="0"/>
    <n v="1"/>
    <n v="0"/>
    <n v="0"/>
    <n v="0"/>
    <s v="N"/>
    <s v="N"/>
    <s v="N"/>
    <s v="Secawan "/>
    <s v="Secawan"/>
    <m/>
    <x v="0"/>
    <s v="260210IQFVQB4"/>
    <s v="Closed"/>
    <s v="Paid"/>
  </r>
  <r>
    <x v="3196"/>
    <x v="4"/>
    <x v="2"/>
    <n v="8.9"/>
    <n v="1"/>
    <n v="8.9"/>
    <n v="8.9"/>
    <n v="8.9"/>
    <s v="N"/>
    <s v="N"/>
    <s v="N"/>
    <s v="Secawan "/>
    <s v="Secawan"/>
    <m/>
    <x v="0"/>
    <s v="260210IQFVQB4"/>
    <s v="Closed"/>
    <s v="Paid"/>
  </r>
  <r>
    <x v="3197"/>
    <x v="39"/>
    <x v="4"/>
    <n v="18.5"/>
    <n v="1"/>
    <n v="18.5"/>
    <n v="18.5"/>
    <n v="18.5"/>
    <s v="N"/>
    <s v="N"/>
    <s v="N"/>
    <s v="Secawan "/>
    <s v="Secawan"/>
    <m/>
    <x v="0"/>
    <s v="260210IQFCKH3"/>
    <s v="Closed"/>
    <s v="Paid"/>
  </r>
  <r>
    <x v="3197"/>
    <x v="103"/>
    <x v="0"/>
    <n v="0"/>
    <n v="1"/>
    <n v="0"/>
    <n v="0"/>
    <n v="0"/>
    <s v="N"/>
    <s v="N"/>
    <s v="N"/>
    <s v="Secawan "/>
    <s v="Secawan"/>
    <m/>
    <x v="0"/>
    <s v="260210IQFCKH3"/>
    <s v="Closed"/>
    <s v="Paid"/>
  </r>
  <r>
    <x v="3198"/>
    <x v="103"/>
    <x v="0"/>
    <n v="0"/>
    <n v="1"/>
    <n v="0"/>
    <n v="0"/>
    <n v="0"/>
    <s v="N"/>
    <s v="N"/>
    <s v="N"/>
    <s v="Secawan "/>
    <s v="Secawan"/>
    <m/>
    <x v="0"/>
    <s v="260210IQF1N3R"/>
    <s v="Closed"/>
    <s v="Paid"/>
  </r>
  <r>
    <x v="3198"/>
    <x v="67"/>
    <x v="4"/>
    <n v="12.8"/>
    <n v="1"/>
    <n v="12.8"/>
    <n v="12.8"/>
    <n v="12.8"/>
    <s v="N"/>
    <s v="N"/>
    <s v="N"/>
    <s v="Secawan "/>
    <s v="Secawan"/>
    <m/>
    <x v="0"/>
    <s v="260210IQF1N3R"/>
    <s v="Closed"/>
    <s v="Paid"/>
  </r>
  <r>
    <x v="3199"/>
    <x v="46"/>
    <x v="0"/>
    <n v="0"/>
    <n v="1"/>
    <n v="0"/>
    <n v="0"/>
    <n v="0"/>
    <s v="N"/>
    <s v="N"/>
    <s v="N"/>
    <s v="Restore "/>
    <s v="Restore"/>
    <m/>
    <x v="2"/>
    <s v="260210UAX6TK5"/>
    <s v="Closed"/>
    <s v="Paid"/>
  </r>
  <r>
    <x v="3199"/>
    <x v="122"/>
    <x v="8"/>
    <n v="20"/>
    <n v="1"/>
    <n v="20"/>
    <n v="20"/>
    <n v="20"/>
    <s v="N"/>
    <s v="N"/>
    <s v="N"/>
    <s v="Restore "/>
    <s v="Restore"/>
    <m/>
    <x v="2"/>
    <s v="260210UAX6TK5"/>
    <s v="Closed"/>
    <s v="Paid"/>
  </r>
  <r>
    <x v="3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TK5"/>
    <s v="Closed"/>
    <s v="Paid"/>
  </r>
  <r>
    <x v="3200"/>
    <x v="5"/>
    <x v="2"/>
    <n v="7.9"/>
    <n v="1"/>
    <n v="7.9"/>
    <n v="7.9"/>
    <n v="7.9"/>
    <s v="N"/>
    <s v="N"/>
    <s v="N"/>
    <s v="Secawan "/>
    <s v="Secawan"/>
    <m/>
    <x v="0"/>
    <s v="260210IQF8D15"/>
    <s v="Closed"/>
    <s v="Paid"/>
  </r>
  <r>
    <x v="320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8D15"/>
    <s v="Closed"/>
    <s v="Paid"/>
  </r>
  <r>
    <x v="3200"/>
    <x v="2"/>
    <x v="3"/>
    <n v="5.2"/>
    <n v="1"/>
    <n v="5.2"/>
    <n v="5.2"/>
    <n v="5.2"/>
    <s v="N"/>
    <s v="N"/>
    <s v="N"/>
    <s v="Secawan "/>
    <s v="Secawan"/>
    <m/>
    <x v="0"/>
    <s v="260210IQF8D15"/>
    <s v="Closed"/>
    <s v="Paid"/>
  </r>
  <r>
    <x v="3200"/>
    <x v="102"/>
    <x v="0"/>
    <n v="0"/>
    <n v="1"/>
    <n v="0"/>
    <n v="0"/>
    <n v="0"/>
    <s v="N"/>
    <s v="N"/>
    <s v="N"/>
    <s v="Secawan "/>
    <s v="Secawan"/>
    <m/>
    <x v="0"/>
    <s v="260210IQF8D15"/>
    <s v="Closed"/>
    <s v="Paid"/>
  </r>
  <r>
    <x v="3201"/>
    <x v="174"/>
    <x v="4"/>
    <n v="12.8"/>
    <n v="1"/>
    <n v="12.8"/>
    <n v="12.8"/>
    <n v="12.8"/>
    <s v="N"/>
    <s v="N"/>
    <s v="N"/>
    <s v="Secawan "/>
    <s v="Secawan"/>
    <m/>
    <x v="0"/>
    <s v="260210IQF8UN4"/>
    <s v="Closed"/>
    <s v="Paid"/>
  </r>
  <r>
    <x v="3201"/>
    <x v="103"/>
    <x v="0"/>
    <n v="0"/>
    <n v="1"/>
    <n v="0"/>
    <n v="0"/>
    <n v="0"/>
    <s v="N"/>
    <s v="N"/>
    <s v="N"/>
    <s v="Secawan "/>
    <s v="Secawan"/>
    <m/>
    <x v="0"/>
    <s v="260210IQF8UN4"/>
    <s v="Closed"/>
    <s v="Paid"/>
  </r>
  <r>
    <x v="3202"/>
    <x v="113"/>
    <x v="8"/>
    <n v="20"/>
    <n v="1"/>
    <n v="20"/>
    <n v="20"/>
    <n v="20"/>
    <s v="N"/>
    <s v="N"/>
    <s v="N"/>
    <s v="Restore "/>
    <s v="Restore"/>
    <m/>
    <x v="2"/>
    <s v="260210UAXJT37"/>
    <s v="Closed"/>
    <s v="Paid"/>
  </r>
  <r>
    <x v="3202"/>
    <x v="46"/>
    <x v="0"/>
    <n v="0"/>
    <n v="1"/>
    <n v="0"/>
    <n v="0"/>
    <n v="0"/>
    <s v="N"/>
    <s v="N"/>
    <s v="N"/>
    <s v="Restore "/>
    <s v="Restore"/>
    <m/>
    <x v="2"/>
    <s v="260210UAXJT37"/>
    <s v="Closed"/>
    <s v="Paid"/>
  </r>
  <r>
    <x v="3203"/>
    <x v="39"/>
    <x v="4"/>
    <n v="18.5"/>
    <n v="1"/>
    <n v="18.5"/>
    <n v="18.5"/>
    <n v="18.5"/>
    <s v="N"/>
    <s v="N"/>
    <s v="N"/>
    <s v="Secawan "/>
    <s v="Secawan"/>
    <m/>
    <x v="0"/>
    <s v="260210IQFLPEQ"/>
    <s v="Closed"/>
    <s v="Paid"/>
  </r>
  <r>
    <x v="3203"/>
    <x v="102"/>
    <x v="0"/>
    <n v="0"/>
    <n v="1"/>
    <n v="0"/>
    <n v="0"/>
    <n v="0"/>
    <s v="N"/>
    <s v="N"/>
    <s v="N"/>
    <s v="Secawan "/>
    <s v="Secawan"/>
    <m/>
    <x v="0"/>
    <s v="260210IQFLPEQ"/>
    <s v="Closed"/>
    <s v="Paid"/>
  </r>
  <r>
    <x v="3203"/>
    <x v="64"/>
    <x v="2"/>
    <n v="18"/>
    <n v="1"/>
    <n v="18"/>
    <n v="18"/>
    <n v="18"/>
    <s v="N"/>
    <s v="N"/>
    <s v="N"/>
    <s v="Secawan "/>
    <s v="Secawan"/>
    <m/>
    <x v="0"/>
    <s v="260210IQFLPEQ"/>
    <s v="Closed"/>
    <s v="Paid"/>
  </r>
  <r>
    <x v="320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1NV0"/>
    <s v="Closed"/>
    <s v="Paid"/>
  </r>
  <r>
    <x v="3204"/>
    <x v="103"/>
    <x v="0"/>
    <n v="0"/>
    <n v="1"/>
    <n v="0"/>
    <n v="0"/>
    <n v="0"/>
    <s v="N"/>
    <s v="N"/>
    <s v="N"/>
    <s v="Secawan "/>
    <s v="Secawan"/>
    <m/>
    <x v="0"/>
    <s v="260210IQF1NV0"/>
    <s v="Closed"/>
    <s v="Paid"/>
  </r>
  <r>
    <x v="3205"/>
    <x v="197"/>
    <x v="8"/>
    <n v="20"/>
    <n v="1"/>
    <n v="20"/>
    <n v="20"/>
    <n v="20"/>
    <s v="N"/>
    <s v="N"/>
    <s v="N"/>
    <s v="Restore "/>
    <s v="Restore"/>
    <m/>
    <x v="2"/>
    <s v="260210UAXAJK0"/>
    <s v="Closed"/>
    <s v="Paid"/>
  </r>
  <r>
    <x v="3205"/>
    <x v="201"/>
    <x v="8"/>
    <n v="3"/>
    <n v="1"/>
    <n v="3"/>
    <n v="3"/>
    <n v="3"/>
    <s v="N"/>
    <s v="N"/>
    <s v="N"/>
    <s v="Restore "/>
    <s v="Restore"/>
    <m/>
    <x v="2"/>
    <s v="260210UAXAJK0"/>
    <s v="Closed"/>
    <s v="Paid"/>
  </r>
  <r>
    <x v="3205"/>
    <x v="46"/>
    <x v="0"/>
    <n v="0"/>
    <n v="1"/>
    <n v="0"/>
    <n v="0"/>
    <n v="0"/>
    <s v="N"/>
    <s v="N"/>
    <s v="N"/>
    <s v="Restore "/>
    <s v="Restore"/>
    <m/>
    <x v="2"/>
    <s v="260210UAXAJK0"/>
    <s v="Closed"/>
    <s v="Paid"/>
  </r>
  <r>
    <x v="3206"/>
    <x v="103"/>
    <x v="0"/>
    <n v="0"/>
    <n v="1"/>
    <n v="0"/>
    <n v="0"/>
    <n v="0"/>
    <s v="N"/>
    <s v="N"/>
    <s v="N"/>
    <s v="Secawan "/>
    <s v="Secawan"/>
    <m/>
    <x v="0"/>
    <s v="260210IQFANT3"/>
    <s v="Closed"/>
    <s v="Paid"/>
  </r>
  <r>
    <x v="3206"/>
    <x v="39"/>
    <x v="4"/>
    <n v="18.5"/>
    <n v="1"/>
    <n v="18.5"/>
    <n v="18.5"/>
    <n v="18.5"/>
    <s v="N"/>
    <s v="N"/>
    <s v="N"/>
    <s v="Secawan "/>
    <s v="Secawan"/>
    <m/>
    <x v="0"/>
    <s v="260210IQFANT3"/>
    <s v="Closed"/>
    <s v="Paid"/>
  </r>
  <r>
    <x v="3207"/>
    <x v="169"/>
    <x v="8"/>
    <n v="14.9"/>
    <n v="1"/>
    <n v="14.9"/>
    <n v="14.9"/>
    <n v="14.9"/>
    <s v="N"/>
    <s v="N"/>
    <s v="N"/>
    <s v="Restore "/>
    <s v="Restore"/>
    <m/>
    <x v="2"/>
    <s v="260210UAX8QPH"/>
    <s v="Closed"/>
    <s v="Paid"/>
  </r>
  <r>
    <x v="3207"/>
    <x v="46"/>
    <x v="0"/>
    <n v="0"/>
    <n v="1"/>
    <n v="0"/>
    <n v="0"/>
    <n v="0"/>
    <s v="N"/>
    <s v="N"/>
    <s v="N"/>
    <s v="Restore "/>
    <s v="Restore"/>
    <m/>
    <x v="2"/>
    <s v="260210UAX8QPH"/>
    <s v="Closed"/>
    <s v="Paid"/>
  </r>
  <r>
    <x v="3207"/>
    <x v="169"/>
    <x v="8"/>
    <n v="14.9"/>
    <n v="1"/>
    <n v="14.9"/>
    <n v="14.9"/>
    <n v="14.9"/>
    <s v="N"/>
    <s v="N"/>
    <s v="N"/>
    <s v="Restore "/>
    <s v="Restore"/>
    <m/>
    <x v="2"/>
    <s v="260210UAX8QPH"/>
    <s v="Closed"/>
    <s v="Paid"/>
  </r>
  <r>
    <x v="3208"/>
    <x v="19"/>
    <x v="0"/>
    <n v="0"/>
    <n v="1"/>
    <n v="0"/>
    <n v="0"/>
    <n v="0"/>
    <s v="N"/>
    <s v="N"/>
    <s v="N"/>
    <s v="Bens Bakery "/>
    <s v="Bens Bakery"/>
    <m/>
    <x v="1"/>
    <s v="260210VEW1K55"/>
    <s v="Closed"/>
    <s v="Paid"/>
  </r>
  <r>
    <x v="3208"/>
    <x v="157"/>
    <x v="7"/>
    <n v="3.3"/>
    <n v="2"/>
    <n v="6.6"/>
    <n v="6.6"/>
    <n v="6.6"/>
    <s v="N"/>
    <s v="N"/>
    <s v="Y"/>
    <s v="Bens Bakery "/>
    <s v="Bens Bakery"/>
    <m/>
    <x v="1"/>
    <s v="260210VEW1K55"/>
    <s v="Closed"/>
    <s v="Paid"/>
  </r>
  <r>
    <x v="32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EPFF"/>
    <s v="Closed"/>
    <s v="Paid"/>
  </r>
  <r>
    <x v="3209"/>
    <x v="46"/>
    <x v="0"/>
    <n v="0"/>
    <n v="1"/>
    <n v="0"/>
    <n v="0"/>
    <n v="0"/>
    <s v="N"/>
    <s v="N"/>
    <s v="N"/>
    <s v="Restore "/>
    <s v="Restore"/>
    <m/>
    <x v="2"/>
    <s v="260210UAXEPFF"/>
    <s v="Closed"/>
    <s v="Paid"/>
  </r>
  <r>
    <x v="32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PFF"/>
    <s v="Closed"/>
    <s v="Paid"/>
  </r>
  <r>
    <x v="3210"/>
    <x v="111"/>
    <x v="8"/>
    <n v="19"/>
    <n v="1"/>
    <n v="19"/>
    <n v="19"/>
    <n v="19"/>
    <s v="N"/>
    <s v="N"/>
    <s v="N"/>
    <s v="Restore "/>
    <s v="Restore"/>
    <m/>
    <x v="2"/>
    <s v="260210UAXQGML"/>
    <s v="Closed"/>
    <s v="Paid"/>
  </r>
  <r>
    <x v="3210"/>
    <x v="46"/>
    <x v="0"/>
    <n v="0"/>
    <n v="1"/>
    <n v="0"/>
    <n v="0"/>
    <n v="0"/>
    <s v="N"/>
    <s v="N"/>
    <s v="N"/>
    <s v="Restore "/>
    <s v="Restore"/>
    <m/>
    <x v="2"/>
    <s v="260210UAXQGML"/>
    <s v="Closed"/>
    <s v="Paid"/>
  </r>
  <r>
    <x v="3211"/>
    <x v="46"/>
    <x v="0"/>
    <n v="0"/>
    <n v="1"/>
    <n v="0"/>
    <n v="0"/>
    <n v="0"/>
    <s v="N"/>
    <s v="N"/>
    <s v="N"/>
    <s v="Restore "/>
    <s v="Restore"/>
    <m/>
    <x v="2"/>
    <s v="260210UAX6UZV"/>
    <s v="Closed"/>
    <s v="Paid"/>
  </r>
  <r>
    <x v="3211"/>
    <x v="131"/>
    <x v="8"/>
    <n v="20"/>
    <n v="1"/>
    <n v="20"/>
    <n v="20"/>
    <n v="20"/>
    <s v="N"/>
    <s v="N"/>
    <s v="N"/>
    <s v="Restore "/>
    <s v="Restore"/>
    <m/>
    <x v="2"/>
    <s v="260210UAX6UZV"/>
    <s v="Closed"/>
    <s v="Paid"/>
  </r>
  <r>
    <x v="3212"/>
    <x v="46"/>
    <x v="0"/>
    <n v="0"/>
    <n v="1"/>
    <n v="0"/>
    <n v="0"/>
    <n v="0"/>
    <s v="N"/>
    <s v="N"/>
    <s v="N"/>
    <s v="Restore "/>
    <s v="Restore"/>
    <m/>
    <x v="2"/>
    <s v="260210UAX7N44"/>
    <s v="Closed"/>
    <s v="Paid"/>
  </r>
  <r>
    <x v="32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7N44"/>
    <s v="Closed"/>
    <s v="Paid"/>
  </r>
  <r>
    <x v="3213"/>
    <x v="39"/>
    <x v="4"/>
    <n v="18.5"/>
    <n v="1"/>
    <n v="18.5"/>
    <n v="18.5"/>
    <n v="18.5"/>
    <s v="N"/>
    <s v="N"/>
    <s v="N"/>
    <s v="Secawan "/>
    <s v="Secawan"/>
    <m/>
    <x v="0"/>
    <s v="260210IQFOW3X"/>
    <s v="Closed"/>
    <s v="Paid"/>
  </r>
  <r>
    <x v="3214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TYF6"/>
    <s v="Closed"/>
    <s v="Paid"/>
  </r>
  <r>
    <x v="3214"/>
    <x v="39"/>
    <x v="4"/>
    <n v="18.5"/>
    <n v="1"/>
    <n v="18.5"/>
    <n v="18.5"/>
    <n v="18.5"/>
    <s v="N"/>
    <s v="N"/>
    <s v="N"/>
    <s v="Secawan "/>
    <s v="Secawan"/>
    <m/>
    <x v="0"/>
    <s v="260210IQFTYF6"/>
    <s v="Closed"/>
    <s v="Paid"/>
  </r>
  <r>
    <x v="3215"/>
    <x v="158"/>
    <x v="7"/>
    <n v="7.55"/>
    <n v="1"/>
    <n v="7.55"/>
    <n v="7.55"/>
    <n v="7.55"/>
    <s v="N"/>
    <s v="N"/>
    <s v="Y"/>
    <s v="Bens Bakery "/>
    <s v="Bens Bakery"/>
    <m/>
    <x v="1"/>
    <s v="260210VEWUJXJ"/>
    <s v="Closed"/>
    <s v="Paid"/>
  </r>
  <r>
    <x v="3215"/>
    <x v="42"/>
    <x v="0"/>
    <n v="0"/>
    <n v="1"/>
    <n v="0"/>
    <n v="0"/>
    <n v="0"/>
    <s v="N"/>
    <s v="N"/>
    <s v="N"/>
    <s v="Bens Bakery "/>
    <s v="Bens Bakery"/>
    <m/>
    <x v="1"/>
    <s v="260210VEWUJXJ"/>
    <s v="Closed"/>
    <s v="Paid"/>
  </r>
  <r>
    <x v="3216"/>
    <x v="73"/>
    <x v="7"/>
    <n v="14.15"/>
    <n v="1"/>
    <n v="14.15"/>
    <n v="14.15"/>
    <n v="14.15"/>
    <s v="N"/>
    <s v="N"/>
    <s v="Y"/>
    <s v="Bens Bakery "/>
    <s v="Bens Bakery"/>
    <m/>
    <x v="1"/>
    <s v="260210VEWVJ0S"/>
    <s v="Closed"/>
    <s v="Paid"/>
  </r>
  <r>
    <x v="3216"/>
    <x v="19"/>
    <x v="0"/>
    <n v="0"/>
    <n v="1"/>
    <n v="0"/>
    <n v="0"/>
    <n v="0"/>
    <s v="N"/>
    <s v="N"/>
    <s v="N"/>
    <s v="Bens Bakery "/>
    <s v="Bens Bakery"/>
    <m/>
    <x v="1"/>
    <s v="260210VEWVJ0S"/>
    <s v="Closed"/>
    <s v="Paid"/>
  </r>
  <r>
    <x v="3217"/>
    <x v="39"/>
    <x v="4"/>
    <n v="18.5"/>
    <n v="1"/>
    <n v="18.5"/>
    <n v="18.5"/>
    <n v="18.5"/>
    <s v="N"/>
    <s v="N"/>
    <s v="N"/>
    <s v="Secawan "/>
    <s v="Secawan"/>
    <m/>
    <x v="0"/>
    <s v="260210IQFSXGN"/>
    <s v="Closed"/>
    <s v="Paid"/>
  </r>
  <r>
    <x v="3217"/>
    <x v="103"/>
    <x v="0"/>
    <n v="0"/>
    <n v="1"/>
    <n v="0"/>
    <n v="0"/>
    <n v="0"/>
    <s v="N"/>
    <s v="N"/>
    <s v="N"/>
    <s v="Secawan "/>
    <s v="Secawan"/>
    <m/>
    <x v="0"/>
    <s v="260210IQFSXGN"/>
    <s v="Closed"/>
    <s v="Paid"/>
  </r>
  <r>
    <x v="3218"/>
    <x v="103"/>
    <x v="0"/>
    <n v="0"/>
    <n v="1"/>
    <n v="0"/>
    <n v="0"/>
    <n v="0"/>
    <s v="N"/>
    <s v="N"/>
    <s v="N"/>
    <s v="Secawan "/>
    <s v="Secawan"/>
    <m/>
    <x v="0"/>
    <s v="260210IQFRRCN"/>
    <s v="Closed"/>
    <s v="Paid"/>
  </r>
  <r>
    <x v="3218"/>
    <x v="36"/>
    <x v="4"/>
    <n v="1.5"/>
    <n v="1"/>
    <n v="1.5"/>
    <n v="1.5"/>
    <n v="1.5"/>
    <s v="N"/>
    <s v="N"/>
    <s v="N"/>
    <s v="Secawan "/>
    <s v="Secawan"/>
    <m/>
    <x v="0"/>
    <s v="260210IQFRRCN"/>
    <s v="Closed"/>
    <s v="Paid"/>
  </r>
  <r>
    <x v="3219"/>
    <x v="72"/>
    <x v="7"/>
    <n v="5.66"/>
    <n v="1"/>
    <n v="5.66"/>
    <n v="5.66"/>
    <n v="5.66"/>
    <s v="N"/>
    <s v="N"/>
    <s v="Y"/>
    <s v="Bens Bakery "/>
    <s v="Bens Bakery"/>
    <m/>
    <x v="1"/>
    <s v="260210VEWOEWK"/>
    <s v="Closed"/>
    <s v="Paid"/>
  </r>
  <r>
    <x v="3219"/>
    <x v="19"/>
    <x v="0"/>
    <n v="0"/>
    <n v="1"/>
    <n v="0"/>
    <n v="0"/>
    <n v="0"/>
    <s v="N"/>
    <s v="N"/>
    <s v="N"/>
    <s v="Bens Bakery "/>
    <s v="Bens Bakery"/>
    <m/>
    <x v="1"/>
    <s v="260210VEWOEWK"/>
    <s v="Closed"/>
    <s v="Paid"/>
  </r>
  <r>
    <x v="3220"/>
    <x v="46"/>
    <x v="0"/>
    <n v="0"/>
    <n v="1"/>
    <n v="0"/>
    <n v="0"/>
    <n v="0"/>
    <s v="N"/>
    <s v="N"/>
    <s v="N"/>
    <s v="Restore "/>
    <s v="Restore"/>
    <m/>
    <x v="2"/>
    <s v="260210UAXZFDN"/>
    <s v="Closed"/>
    <s v="Paid"/>
  </r>
  <r>
    <x v="32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ZFDN"/>
    <s v="Closed"/>
    <s v="Paid"/>
  </r>
  <r>
    <x v="3221"/>
    <x v="153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1"/>
    <x v="84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1"/>
    <x v="72"/>
    <x v="7"/>
    <n v="5.66"/>
    <n v="1"/>
    <n v="5.66"/>
    <n v="5.66"/>
    <n v="5.66"/>
    <s v="N"/>
    <s v="N"/>
    <s v="Y"/>
    <s v="Bens Bakery "/>
    <s v="Bens Bakery"/>
    <m/>
    <x v="1"/>
    <s v="260210VEWO2Q3"/>
    <s v="Closed"/>
    <s v="Paid"/>
  </r>
  <r>
    <x v="3221"/>
    <x v="19"/>
    <x v="0"/>
    <n v="0"/>
    <n v="1"/>
    <n v="0"/>
    <n v="0"/>
    <n v="0"/>
    <s v="N"/>
    <s v="N"/>
    <s v="N"/>
    <s v="Bens Bakery "/>
    <s v="Bens Bakery"/>
    <m/>
    <x v="1"/>
    <s v="260210VEWO2Q3"/>
    <s v="Closed"/>
    <s v="Paid"/>
  </r>
  <r>
    <x v="3221"/>
    <x v="23"/>
    <x v="7"/>
    <n v="9.43"/>
    <n v="1"/>
    <n v="9.43"/>
    <n v="9.43"/>
    <n v="9.43"/>
    <s v="N"/>
    <s v="N"/>
    <s v="Y"/>
    <s v="Bens Bakery "/>
    <s v="Bens Bakery"/>
    <m/>
    <x v="1"/>
    <s v="260210VEWO2Q3"/>
    <s v="Closed"/>
    <s v="Paid"/>
  </r>
  <r>
    <x v="3222"/>
    <x v="46"/>
    <x v="0"/>
    <n v="0"/>
    <n v="1"/>
    <n v="0"/>
    <n v="0"/>
    <n v="0"/>
    <s v="N"/>
    <s v="N"/>
    <s v="N"/>
    <s v="Restore "/>
    <s v="Restore"/>
    <m/>
    <x v="2"/>
    <s v="260210UAXG2HM"/>
    <s v="Closed"/>
    <s v="Paid"/>
  </r>
  <r>
    <x v="3222"/>
    <x v="111"/>
    <x v="8"/>
    <n v="19"/>
    <n v="1"/>
    <n v="19"/>
    <n v="19"/>
    <n v="19"/>
    <s v="N"/>
    <s v="N"/>
    <s v="N"/>
    <s v="Restore "/>
    <s v="Restore"/>
    <m/>
    <x v="2"/>
    <s v="260210UAXG2HM"/>
    <s v="Closed"/>
    <s v="Paid"/>
  </r>
  <r>
    <x v="3222"/>
    <x v="111"/>
    <x v="8"/>
    <n v="19"/>
    <n v="1"/>
    <n v="19"/>
    <n v="19"/>
    <n v="19"/>
    <s v="N"/>
    <s v="N"/>
    <s v="N"/>
    <s v="Restore "/>
    <s v="Restore"/>
    <m/>
    <x v="2"/>
    <s v="260210UAXG2HM"/>
    <s v="Closed"/>
    <s v="Paid"/>
  </r>
  <r>
    <x v="3223"/>
    <x v="46"/>
    <x v="0"/>
    <n v="0"/>
    <n v="1"/>
    <n v="0"/>
    <n v="0"/>
    <n v="0"/>
    <s v="N"/>
    <s v="N"/>
    <s v="N"/>
    <s v="Restore "/>
    <s v="Restore"/>
    <m/>
    <x v="2"/>
    <s v="260210UAXKK2B"/>
    <s v="Closed"/>
    <s v="Paid"/>
  </r>
  <r>
    <x v="3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KK2B"/>
    <s v="Closed"/>
    <s v="Paid"/>
  </r>
  <r>
    <x v="32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JJDD"/>
    <s v="Closed"/>
    <s v="Paid"/>
  </r>
  <r>
    <x v="3224"/>
    <x v="103"/>
    <x v="0"/>
    <n v="0"/>
    <n v="1"/>
    <n v="0"/>
    <n v="0"/>
    <n v="0"/>
    <s v="N"/>
    <s v="N"/>
    <s v="N"/>
    <s v="Secawan "/>
    <s v="Secawan"/>
    <m/>
    <x v="0"/>
    <s v="260210IQFJJDD"/>
    <s v="Closed"/>
    <s v="Paid"/>
  </r>
  <r>
    <x v="322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JJDD"/>
    <s v="Closed"/>
    <s v="Paid"/>
  </r>
  <r>
    <x v="3224"/>
    <x v="39"/>
    <x v="4"/>
    <n v="18.5"/>
    <n v="2"/>
    <n v="37"/>
    <n v="37"/>
    <n v="37"/>
    <s v="N"/>
    <s v="N"/>
    <s v="N"/>
    <s v="Secawan "/>
    <s v="Secawan"/>
    <m/>
    <x v="0"/>
    <s v="260210IQFJJDD"/>
    <s v="Closed"/>
    <s v="Paid"/>
  </r>
  <r>
    <x v="3225"/>
    <x v="131"/>
    <x v="8"/>
    <n v="20"/>
    <n v="1"/>
    <n v="20"/>
    <n v="20"/>
    <n v="20"/>
    <s v="N"/>
    <s v="N"/>
    <s v="N"/>
    <s v="Restore "/>
    <s v="Restore"/>
    <m/>
    <x v="2"/>
    <s v="260210UAXWLH2"/>
    <s v="Closed"/>
    <s v="Paid"/>
  </r>
  <r>
    <x v="3225"/>
    <x v="46"/>
    <x v="0"/>
    <n v="0"/>
    <n v="1"/>
    <n v="0"/>
    <n v="0"/>
    <n v="0"/>
    <s v="N"/>
    <s v="N"/>
    <s v="N"/>
    <s v="Restore "/>
    <s v="Restore"/>
    <m/>
    <x v="2"/>
    <s v="260210UAXWLH2"/>
    <s v="Closed"/>
    <s v="Paid"/>
  </r>
  <r>
    <x v="3226"/>
    <x v="39"/>
    <x v="4"/>
    <n v="18.5"/>
    <n v="1"/>
    <n v="18.5"/>
    <n v="18.5"/>
    <n v="18.5"/>
    <s v="N"/>
    <s v="N"/>
    <s v="N"/>
    <s v="Secawan "/>
    <s v="Secawan"/>
    <m/>
    <x v="0"/>
    <s v="260210IQFTD67"/>
    <s v="Closed"/>
    <s v="Paid"/>
  </r>
  <r>
    <x v="3226"/>
    <x v="103"/>
    <x v="0"/>
    <n v="0"/>
    <n v="1"/>
    <n v="0"/>
    <n v="0"/>
    <n v="0"/>
    <s v="N"/>
    <s v="N"/>
    <s v="N"/>
    <s v="Secawan "/>
    <s v="Secawan"/>
    <m/>
    <x v="0"/>
    <s v="260210IQFTD67"/>
    <s v="Closed"/>
    <s v="Paid"/>
  </r>
  <r>
    <x v="3227"/>
    <x v="103"/>
    <x v="0"/>
    <n v="0"/>
    <n v="1"/>
    <n v="0"/>
    <n v="0"/>
    <n v="0"/>
    <s v="N"/>
    <s v="N"/>
    <s v="N"/>
    <s v="Secawan "/>
    <s v="Secawan"/>
    <m/>
    <x v="0"/>
    <s v="260210IQFXIAK"/>
    <s v="Closed"/>
    <s v="Paid"/>
  </r>
  <r>
    <x v="3227"/>
    <x v="39"/>
    <x v="4"/>
    <n v="18.5"/>
    <n v="1"/>
    <n v="18.5"/>
    <n v="18.5"/>
    <n v="18.5"/>
    <s v="N"/>
    <s v="N"/>
    <s v="N"/>
    <s v="Secawan "/>
    <s v="Secawan"/>
    <m/>
    <x v="0"/>
    <s v="260210IQFXIAK"/>
    <s v="Closed"/>
    <s v="Paid"/>
  </r>
  <r>
    <x v="322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JQL"/>
    <s v="Closed"/>
    <s v="Paid"/>
  </r>
  <r>
    <x v="3228"/>
    <x v="46"/>
    <x v="0"/>
    <n v="0"/>
    <n v="1"/>
    <n v="0"/>
    <n v="0"/>
    <n v="0"/>
    <s v="N"/>
    <s v="N"/>
    <s v="N"/>
    <s v="Restore "/>
    <s v="Restore"/>
    <m/>
    <x v="2"/>
    <s v="260210UAXSJQL"/>
    <s v="Closed"/>
    <s v="Paid"/>
  </r>
  <r>
    <x v="3229"/>
    <x v="103"/>
    <x v="0"/>
    <n v="0"/>
    <n v="1"/>
    <n v="0"/>
    <n v="0"/>
    <n v="0"/>
    <s v="N"/>
    <s v="N"/>
    <s v="N"/>
    <s v="Secawan "/>
    <s v="Secawan"/>
    <m/>
    <x v="0"/>
    <s v="260210IQFY2AH"/>
    <s v="Closed"/>
    <s v="Paid"/>
  </r>
  <r>
    <x v="3229"/>
    <x v="39"/>
    <x v="4"/>
    <n v="18.5"/>
    <n v="1"/>
    <n v="18.5"/>
    <n v="18.5"/>
    <n v="18.5"/>
    <s v="N"/>
    <s v="N"/>
    <s v="N"/>
    <s v="Secawan "/>
    <s v="Secawan"/>
    <m/>
    <x v="0"/>
    <s v="260210IQFY2AH"/>
    <s v="Closed"/>
    <s v="Paid"/>
  </r>
  <r>
    <x v="3230"/>
    <x v="102"/>
    <x v="0"/>
    <n v="0"/>
    <n v="1"/>
    <n v="0"/>
    <n v="0"/>
    <n v="0"/>
    <s v="N"/>
    <s v="N"/>
    <s v="N"/>
    <s v="Secawan "/>
    <s v="Secawan"/>
    <m/>
    <x v="0"/>
    <s v="260210IQFXJII"/>
    <s v="Closed"/>
    <s v="Paid"/>
  </r>
  <r>
    <x v="3230"/>
    <x v="39"/>
    <x v="4"/>
    <n v="18.5"/>
    <n v="1"/>
    <n v="18.5"/>
    <n v="18.5"/>
    <n v="18.5"/>
    <s v="N"/>
    <s v="N"/>
    <s v="N"/>
    <s v="Secawan "/>
    <s v="Secawan"/>
    <m/>
    <x v="0"/>
    <s v="260210IQFXJII"/>
    <s v="Closed"/>
    <s v="Paid"/>
  </r>
  <r>
    <x v="3231"/>
    <x v="103"/>
    <x v="0"/>
    <n v="0"/>
    <n v="1"/>
    <n v="0"/>
    <n v="0"/>
    <n v="0"/>
    <s v="N"/>
    <s v="N"/>
    <s v="N"/>
    <s v="Secawan "/>
    <s v="Secawan"/>
    <m/>
    <x v="0"/>
    <s v="260210IQFIU3C"/>
    <s v="Closed"/>
    <s v="Paid"/>
  </r>
  <r>
    <x v="3231"/>
    <x v="67"/>
    <x v="4"/>
    <n v="12.8"/>
    <n v="1"/>
    <n v="12.8"/>
    <n v="12.8"/>
    <n v="12.8"/>
    <s v="N"/>
    <s v="N"/>
    <s v="N"/>
    <s v="Secawan "/>
    <s v="Secawan"/>
    <m/>
    <x v="0"/>
    <s v="260210IQFIU3C"/>
    <s v="Closed"/>
    <s v="Paid"/>
  </r>
  <r>
    <x v="3232"/>
    <x v="46"/>
    <x v="0"/>
    <n v="0"/>
    <n v="1"/>
    <n v="0"/>
    <n v="0"/>
    <n v="0"/>
    <s v="N"/>
    <s v="N"/>
    <s v="N"/>
    <s v="Restore "/>
    <s v="Restore"/>
    <m/>
    <x v="2"/>
    <s v="260210UAXP2HJ"/>
    <s v="Closed"/>
    <s v="Paid"/>
  </r>
  <r>
    <x v="32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P2HJ"/>
    <s v="Closed"/>
    <s v="Paid"/>
  </r>
  <r>
    <x v="3233"/>
    <x v="103"/>
    <x v="0"/>
    <n v="0"/>
    <n v="1"/>
    <n v="0"/>
    <n v="0"/>
    <n v="0"/>
    <s v="N"/>
    <s v="N"/>
    <s v="N"/>
    <s v="Secawan "/>
    <s v="Secawan"/>
    <m/>
    <x v="0"/>
    <s v="260210IQF7UGO"/>
    <s v="Closed"/>
    <s v="Paid"/>
  </r>
  <r>
    <x v="32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7UGO"/>
    <s v="Closed"/>
    <s v="Paid"/>
  </r>
  <r>
    <x v="3234"/>
    <x v="46"/>
    <x v="0"/>
    <n v="0"/>
    <n v="1"/>
    <n v="0"/>
    <n v="0"/>
    <n v="0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4"/>
    <x v="169"/>
    <x v="8"/>
    <n v="14.9"/>
    <n v="1"/>
    <n v="14.9"/>
    <n v="14.9"/>
    <n v="14.9"/>
    <s v="N"/>
    <s v="N"/>
    <s v="N"/>
    <s v="Restore "/>
    <s v="Restore"/>
    <m/>
    <x v="2"/>
    <s v="260210UAXTMN0"/>
    <s v="Closed"/>
    <s v="Paid"/>
  </r>
  <r>
    <x v="3235"/>
    <x v="46"/>
    <x v="0"/>
    <n v="0"/>
    <n v="1"/>
    <n v="0"/>
    <n v="0"/>
    <n v="0"/>
    <s v="N"/>
    <s v="N"/>
    <s v="N"/>
    <s v="Restore "/>
    <s v="Restore"/>
    <m/>
    <x v="2"/>
    <s v="260210UAXRQ10"/>
    <s v="Closed"/>
    <s v="Paid"/>
  </r>
  <r>
    <x v="3235"/>
    <x v="111"/>
    <x v="8"/>
    <n v="19"/>
    <n v="1"/>
    <n v="19"/>
    <n v="19"/>
    <n v="19"/>
    <s v="N"/>
    <s v="N"/>
    <s v="N"/>
    <s v="Restore "/>
    <s v="Restore"/>
    <m/>
    <x v="2"/>
    <s v="260210UAXRQ10"/>
    <s v="Closed"/>
    <s v="Paid"/>
  </r>
  <r>
    <x v="3236"/>
    <x v="192"/>
    <x v="4"/>
    <n v="7.8"/>
    <n v="1"/>
    <n v="7.8"/>
    <n v="7.8"/>
    <n v="7.8"/>
    <s v="N"/>
    <s v="N"/>
    <s v="N"/>
    <s v="Secawan "/>
    <s v="Secawan"/>
    <m/>
    <x v="0"/>
    <s v="260210IQF27N2"/>
    <s v="Closed"/>
    <s v="Paid"/>
  </r>
  <r>
    <x v="3236"/>
    <x v="30"/>
    <x v="4"/>
    <n v="13.8"/>
    <n v="1"/>
    <n v="13.8"/>
    <n v="13.8"/>
    <n v="13.8"/>
    <s v="N"/>
    <s v="N"/>
    <s v="N"/>
    <s v="Secawan "/>
    <s v="Secawan"/>
    <m/>
    <x v="0"/>
    <s v="260210IQF27N2"/>
    <s v="Closed"/>
    <s v="Paid"/>
  </r>
  <r>
    <x v="3236"/>
    <x v="103"/>
    <x v="0"/>
    <n v="0"/>
    <n v="1"/>
    <n v="0"/>
    <n v="0"/>
    <n v="0"/>
    <s v="N"/>
    <s v="N"/>
    <s v="N"/>
    <s v="Secawan "/>
    <s v="Secawan"/>
    <m/>
    <x v="0"/>
    <s v="260210IQF27N2"/>
    <s v="Closed"/>
    <s v="Paid"/>
  </r>
  <r>
    <x v="32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WMYZ"/>
    <s v="Closed"/>
    <s v="Paid"/>
  </r>
  <r>
    <x v="3237"/>
    <x v="46"/>
    <x v="0"/>
    <n v="0"/>
    <n v="1"/>
    <n v="0"/>
    <n v="0"/>
    <n v="0"/>
    <s v="N"/>
    <s v="N"/>
    <s v="N"/>
    <s v="Restore "/>
    <s v="Restore"/>
    <m/>
    <x v="2"/>
    <s v="260210UAXWMYZ"/>
    <s v="Closed"/>
    <s v="Paid"/>
  </r>
  <r>
    <x v="3238"/>
    <x v="19"/>
    <x v="0"/>
    <n v="0"/>
    <n v="1"/>
    <n v="0"/>
    <n v="0"/>
    <n v="0"/>
    <s v="N"/>
    <s v="N"/>
    <s v="N"/>
    <s v="Bens Bakery "/>
    <s v="Bens Bakery"/>
    <m/>
    <x v="1"/>
    <s v="260210VEW9V5O"/>
    <s v="Closed"/>
    <s v="Paid"/>
  </r>
  <r>
    <x v="3238"/>
    <x v="143"/>
    <x v="7"/>
    <n v="11.32"/>
    <n v="1"/>
    <n v="11.32"/>
    <n v="11.32"/>
    <n v="11.32"/>
    <s v="N"/>
    <s v="N"/>
    <s v="Y"/>
    <s v="Bens Bakery "/>
    <s v="Bens Bakery"/>
    <m/>
    <x v="1"/>
    <s v="260210VEW9V5O"/>
    <s v="Closed"/>
    <s v="Paid"/>
  </r>
  <r>
    <x v="3239"/>
    <x v="107"/>
    <x v="10"/>
    <n v="6"/>
    <n v="1"/>
    <n v="6"/>
    <n v="6"/>
    <n v="6"/>
    <s v="N"/>
    <s v="N"/>
    <s v="N"/>
    <s v="Secawan "/>
    <s v="Secawan"/>
    <m/>
    <x v="0"/>
    <s v="260210IQFRKW4"/>
    <s v="Closed"/>
    <s v="Paid"/>
  </r>
  <r>
    <x v="3239"/>
    <x v="103"/>
    <x v="0"/>
    <n v="0"/>
    <n v="1"/>
    <n v="0"/>
    <n v="0"/>
    <n v="0"/>
    <s v="N"/>
    <s v="N"/>
    <s v="N"/>
    <s v="Secawan "/>
    <s v="Secawan"/>
    <m/>
    <x v="0"/>
    <s v="260210IQFRKW4"/>
    <s v="Closed"/>
    <s v="Paid"/>
  </r>
  <r>
    <x v="3239"/>
    <x v="146"/>
    <x v="10"/>
    <n v="6"/>
    <n v="1"/>
    <n v="6"/>
    <n v="6"/>
    <n v="6"/>
    <s v="N"/>
    <s v="N"/>
    <s v="N"/>
    <s v="Secawan "/>
    <s v="Secawan"/>
    <m/>
    <x v="0"/>
    <s v="260210IQFRKW4"/>
    <s v="Closed"/>
    <s v="Paid"/>
  </r>
  <r>
    <x v="324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MBV9"/>
    <s v="Closed"/>
    <s v="Paid"/>
  </r>
  <r>
    <x v="3240"/>
    <x v="46"/>
    <x v="0"/>
    <n v="0"/>
    <n v="1"/>
    <n v="0"/>
    <n v="0"/>
    <n v="0"/>
    <s v="N"/>
    <s v="N"/>
    <s v="N"/>
    <s v="Restore "/>
    <s v="Restore"/>
    <m/>
    <x v="2"/>
    <s v="260210UAXMBV9"/>
    <s v="Closed"/>
    <s v="Paid"/>
  </r>
  <r>
    <x v="3241"/>
    <x v="56"/>
    <x v="4"/>
    <n v="7.8"/>
    <n v="2"/>
    <n v="15.6"/>
    <n v="15.6"/>
    <n v="15.6"/>
    <s v="N"/>
    <s v="N"/>
    <s v="N"/>
    <s v="Secawan "/>
    <s v="Secawan"/>
    <m/>
    <x v="0"/>
    <s v="260210IQF640L"/>
    <s v="Closed"/>
    <s v="Paid"/>
  </r>
  <r>
    <x v="3241"/>
    <x v="103"/>
    <x v="0"/>
    <n v="0"/>
    <n v="1"/>
    <n v="0"/>
    <n v="0"/>
    <n v="0"/>
    <s v="N"/>
    <s v="N"/>
    <s v="N"/>
    <s v="Secawan "/>
    <s v="Secawan"/>
    <m/>
    <x v="0"/>
    <s v="260210IQF640L"/>
    <s v="Closed"/>
    <s v="Paid"/>
  </r>
  <r>
    <x v="3241"/>
    <x v="2"/>
    <x v="3"/>
    <n v="5.2"/>
    <n v="1"/>
    <n v="5.2"/>
    <n v="5.2"/>
    <n v="5.2"/>
    <s v="N"/>
    <s v="N"/>
    <s v="N"/>
    <s v="Secawan "/>
    <s v="Secawan"/>
    <m/>
    <x v="0"/>
    <s v="260210IQF640L"/>
    <s v="Closed"/>
    <s v="Paid"/>
  </r>
  <r>
    <x v="3241"/>
    <x v="67"/>
    <x v="4"/>
    <n v="12.8"/>
    <n v="1"/>
    <n v="12.8"/>
    <n v="12.8"/>
    <n v="12.8"/>
    <s v="N"/>
    <s v="N"/>
    <s v="N"/>
    <s v="Secawan "/>
    <s v="Secawan"/>
    <m/>
    <x v="0"/>
    <s v="260210IQF640L"/>
    <s v="Closed"/>
    <s v="Paid"/>
  </r>
  <r>
    <x v="3242"/>
    <x v="84"/>
    <x v="7"/>
    <n v="9.43"/>
    <n v="3"/>
    <n v="28.29"/>
    <n v="28.29"/>
    <n v="28.29"/>
    <s v="N"/>
    <s v="N"/>
    <s v="Y"/>
    <s v="Bens Bakery "/>
    <s v="Bens Bakery"/>
    <m/>
    <x v="1"/>
    <s v="260210VEW1XER"/>
    <s v="Closed"/>
    <s v="Paid"/>
  </r>
  <r>
    <x v="3242"/>
    <x v="19"/>
    <x v="0"/>
    <n v="0"/>
    <n v="1"/>
    <n v="0"/>
    <n v="0"/>
    <n v="0"/>
    <s v="N"/>
    <s v="N"/>
    <s v="N"/>
    <s v="Bens Bakery "/>
    <s v="Bens Bakery"/>
    <m/>
    <x v="1"/>
    <s v="260210VEW1XER"/>
    <s v="Closed"/>
    <s v="Paid"/>
  </r>
  <r>
    <x v="3243"/>
    <x v="2"/>
    <x v="3"/>
    <n v="5.2"/>
    <n v="1"/>
    <n v="5.2"/>
    <n v="5.2"/>
    <n v="5.2"/>
    <s v="N"/>
    <s v="N"/>
    <s v="N"/>
    <s v="Secawan "/>
    <s v="Secawan"/>
    <m/>
    <x v="0"/>
    <s v="260210IQFMEVQ"/>
    <s v="Closed"/>
    <s v="Paid"/>
  </r>
  <r>
    <x v="3243"/>
    <x v="102"/>
    <x v="0"/>
    <n v="0"/>
    <n v="1"/>
    <n v="0"/>
    <n v="0"/>
    <n v="0"/>
    <s v="N"/>
    <s v="N"/>
    <s v="N"/>
    <s v="Secawan "/>
    <s v="Secawan"/>
    <m/>
    <x v="0"/>
    <s v="260210IQFMEVQ"/>
    <s v="Closed"/>
    <s v="Paid"/>
  </r>
  <r>
    <x v="3243"/>
    <x v="88"/>
    <x v="4"/>
    <n v="7.8"/>
    <n v="1"/>
    <n v="7.8"/>
    <n v="7.8"/>
    <n v="7.8"/>
    <s v="N"/>
    <s v="N"/>
    <s v="N"/>
    <s v="Secawan "/>
    <s v="Secawan"/>
    <m/>
    <x v="0"/>
    <s v="260210IQFMEVQ"/>
    <s v="Closed"/>
    <s v="Paid"/>
  </r>
  <r>
    <x v="3243"/>
    <x v="166"/>
    <x v="4"/>
    <n v="7.8"/>
    <n v="1"/>
    <n v="7.8"/>
    <n v="7.8"/>
    <n v="7.8"/>
    <s v="N"/>
    <s v="N"/>
    <s v="N"/>
    <s v="Secawan "/>
    <s v="Secawan"/>
    <m/>
    <x v="0"/>
    <s v="260210IQFMEVQ"/>
    <s v="Closed"/>
    <s v="Paid"/>
  </r>
  <r>
    <x v="32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DUNO"/>
    <s v="Closed"/>
    <s v="Paid"/>
  </r>
  <r>
    <x v="3244"/>
    <x v="46"/>
    <x v="0"/>
    <n v="0"/>
    <n v="1"/>
    <n v="0"/>
    <n v="0"/>
    <n v="0"/>
    <s v="N"/>
    <s v="N"/>
    <s v="N"/>
    <s v="Restore "/>
    <s v="Restore"/>
    <m/>
    <x v="2"/>
    <s v="260210UAXDUNO"/>
    <s v="Closed"/>
    <s v="Paid"/>
  </r>
  <r>
    <x v="3245"/>
    <x v="46"/>
    <x v="0"/>
    <n v="0"/>
    <n v="1"/>
    <n v="0"/>
    <n v="0"/>
    <n v="0"/>
    <s v="N"/>
    <s v="N"/>
    <s v="N"/>
    <s v="Restore "/>
    <s v="Restore"/>
    <m/>
    <x v="2"/>
    <s v="260210UAX37FU"/>
    <s v="Closed"/>
    <s v="Paid"/>
  </r>
  <r>
    <x v="32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37FU"/>
    <s v="Closed"/>
    <s v="Paid"/>
  </r>
  <r>
    <x v="3246"/>
    <x v="39"/>
    <x v="4"/>
    <n v="18.5"/>
    <n v="1"/>
    <n v="18.5"/>
    <n v="18.5"/>
    <n v="18.5"/>
    <s v="N"/>
    <s v="N"/>
    <s v="N"/>
    <s v="Secawan "/>
    <s v="Secawan"/>
    <m/>
    <x v="0"/>
    <s v="260210IQFAJ3F"/>
    <s v="Closed"/>
    <s v="Paid"/>
  </r>
  <r>
    <x v="3246"/>
    <x v="103"/>
    <x v="0"/>
    <n v="0"/>
    <n v="1"/>
    <n v="0"/>
    <n v="0"/>
    <n v="0"/>
    <s v="N"/>
    <s v="N"/>
    <s v="N"/>
    <s v="Secawan "/>
    <s v="Secawan"/>
    <m/>
    <x v="0"/>
    <s v="260210IQFAJ3F"/>
    <s v="Closed"/>
    <s v="Paid"/>
  </r>
  <r>
    <x v="3247"/>
    <x v="67"/>
    <x v="4"/>
    <n v="12.8"/>
    <n v="1"/>
    <n v="12.8"/>
    <n v="12.8"/>
    <n v="12.8"/>
    <s v="N"/>
    <s v="N"/>
    <s v="N"/>
    <s v="Secawan "/>
    <s v="Secawan"/>
    <m/>
    <x v="0"/>
    <s v="260210IQFQPHA"/>
    <s v="Closed"/>
    <s v="Paid"/>
  </r>
  <r>
    <x v="3247"/>
    <x v="102"/>
    <x v="0"/>
    <n v="0"/>
    <n v="1"/>
    <n v="0"/>
    <n v="0"/>
    <n v="0"/>
    <s v="N"/>
    <s v="N"/>
    <s v="N"/>
    <s v="Secawan "/>
    <s v="Secawan"/>
    <m/>
    <x v="0"/>
    <s v="260210IQFQPHA"/>
    <s v="Closed"/>
    <s v="Paid"/>
  </r>
  <r>
    <x v="324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QPHA"/>
    <s v="Closed"/>
    <s v="Paid"/>
  </r>
  <r>
    <x v="3248"/>
    <x v="131"/>
    <x v="8"/>
    <n v="20"/>
    <n v="1"/>
    <n v="20"/>
    <n v="20"/>
    <n v="20"/>
    <s v="N"/>
    <s v="N"/>
    <s v="N"/>
    <s v="Restore "/>
    <s v="Restore"/>
    <m/>
    <x v="2"/>
    <s v="260210UAXHZII"/>
    <s v="Closed"/>
    <s v="Paid"/>
  </r>
  <r>
    <x v="3248"/>
    <x v="46"/>
    <x v="0"/>
    <n v="0"/>
    <n v="1"/>
    <n v="0"/>
    <n v="0"/>
    <n v="0"/>
    <s v="N"/>
    <s v="N"/>
    <s v="N"/>
    <s v="Restore "/>
    <s v="Restore"/>
    <m/>
    <x v="2"/>
    <s v="260210UAXHZII"/>
    <s v="Closed"/>
    <s v="Paid"/>
  </r>
  <r>
    <x v="3249"/>
    <x v="103"/>
    <x v="0"/>
    <n v="0"/>
    <n v="1"/>
    <n v="0"/>
    <n v="0"/>
    <n v="0"/>
    <s v="N"/>
    <s v="N"/>
    <s v="N"/>
    <s v="Secawan "/>
    <s v="Secawan"/>
    <m/>
    <x v="0"/>
    <s v="260210IQFAZLK"/>
    <s v="Closed"/>
    <s v="Paid"/>
  </r>
  <r>
    <x v="3249"/>
    <x v="14"/>
    <x v="4"/>
    <n v="6.8"/>
    <n v="2"/>
    <n v="13.6"/>
    <n v="13.6"/>
    <n v="13.6"/>
    <s v="N"/>
    <s v="N"/>
    <s v="N"/>
    <s v="Secawan "/>
    <s v="Secawan"/>
    <m/>
    <x v="0"/>
    <s v="260210IQFAZLK"/>
    <s v="Closed"/>
    <s v="Paid"/>
  </r>
  <r>
    <x v="3250"/>
    <x v="19"/>
    <x v="0"/>
    <n v="0"/>
    <n v="1"/>
    <n v="0"/>
    <n v="0"/>
    <n v="0"/>
    <s v="N"/>
    <s v="N"/>
    <s v="N"/>
    <s v="Bens Bakery "/>
    <s v="Bens Bakery"/>
    <m/>
    <x v="1"/>
    <s v="260210VEWOIL8"/>
    <s v="Closed"/>
    <s v="Paid"/>
  </r>
  <r>
    <x v="3250"/>
    <x v="72"/>
    <x v="7"/>
    <n v="5.66"/>
    <n v="1"/>
    <n v="5.66"/>
    <n v="5.66"/>
    <n v="5.66"/>
    <s v="N"/>
    <s v="N"/>
    <s v="Y"/>
    <s v="Bens Bakery "/>
    <s v="Bens Bakery"/>
    <m/>
    <x v="1"/>
    <s v="260210VEWOIL8"/>
    <s v="Closed"/>
    <s v="Paid"/>
  </r>
  <r>
    <x v="3251"/>
    <x v="39"/>
    <x v="4"/>
    <n v="18.5"/>
    <n v="1"/>
    <n v="18.5"/>
    <n v="18.5"/>
    <n v="18.5"/>
    <s v="N"/>
    <s v="N"/>
    <s v="N"/>
    <s v="Secawan "/>
    <s v="Secawan"/>
    <m/>
    <x v="0"/>
    <s v="260210IQFVQWH"/>
    <s v="Closed"/>
    <s v="Paid"/>
  </r>
  <r>
    <x v="3251"/>
    <x v="174"/>
    <x v="4"/>
    <n v="12.8"/>
    <n v="1"/>
    <n v="12.8"/>
    <n v="12.8"/>
    <n v="12.8"/>
    <s v="N"/>
    <s v="N"/>
    <s v="N"/>
    <s v="Secawan "/>
    <s v="Secawan"/>
    <m/>
    <x v="0"/>
    <s v="260210IQFVQWH"/>
    <s v="Closed"/>
    <s v="Paid"/>
  </r>
  <r>
    <x v="3251"/>
    <x v="103"/>
    <x v="0"/>
    <n v="0"/>
    <n v="1"/>
    <n v="0"/>
    <n v="0"/>
    <n v="0"/>
    <s v="N"/>
    <s v="N"/>
    <s v="N"/>
    <s v="Secawan "/>
    <s v="Secawan"/>
    <m/>
    <x v="0"/>
    <s v="260210IQFVQWH"/>
    <s v="Closed"/>
    <s v="Paid"/>
  </r>
  <r>
    <x v="3252"/>
    <x v="46"/>
    <x v="0"/>
    <n v="0"/>
    <n v="1"/>
    <n v="0"/>
    <n v="0"/>
    <n v="0"/>
    <s v="N"/>
    <s v="N"/>
    <s v="N"/>
    <s v="Restore "/>
    <s v="Restore"/>
    <m/>
    <x v="2"/>
    <s v="260210UAXO0IP"/>
    <s v="Closed"/>
    <s v="Paid"/>
  </r>
  <r>
    <x v="32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O0IP"/>
    <s v="Closed"/>
    <s v="Paid"/>
  </r>
  <r>
    <x v="3252"/>
    <x v="145"/>
    <x v="8"/>
    <n v="14.9"/>
    <n v="1"/>
    <n v="14.9"/>
    <n v="14.9"/>
    <n v="14.9"/>
    <s v="N"/>
    <s v="N"/>
    <s v="N"/>
    <s v="Restore "/>
    <s v="Restore"/>
    <m/>
    <x v="2"/>
    <s v="260210UAXO0IP"/>
    <s v="Closed"/>
    <s v="Paid"/>
  </r>
  <r>
    <x v="3253"/>
    <x v="46"/>
    <x v="0"/>
    <n v="0"/>
    <n v="1"/>
    <n v="0"/>
    <n v="0"/>
    <n v="0"/>
    <s v="N"/>
    <s v="N"/>
    <s v="N"/>
    <s v="Restore "/>
    <s v="Restore"/>
    <m/>
    <x v="2"/>
    <s v="260210UAXNSU2"/>
    <s v="Closed"/>
    <s v="Paid"/>
  </r>
  <r>
    <x v="32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SU2"/>
    <s v="Closed"/>
    <s v="Paid"/>
  </r>
  <r>
    <x v="3254"/>
    <x v="39"/>
    <x v="4"/>
    <n v="18.5"/>
    <n v="1"/>
    <n v="18.5"/>
    <n v="18.5"/>
    <n v="18.5"/>
    <s v="N"/>
    <s v="N"/>
    <s v="N"/>
    <s v="Secawan "/>
    <s v="Secawan"/>
    <m/>
    <x v="0"/>
    <s v="260210IQF7PC4"/>
    <s v="Closed"/>
    <s v="Paid"/>
  </r>
  <r>
    <x v="3254"/>
    <x v="103"/>
    <x v="0"/>
    <n v="0"/>
    <n v="1"/>
    <n v="0"/>
    <n v="0"/>
    <n v="0"/>
    <s v="N"/>
    <s v="N"/>
    <s v="N"/>
    <s v="Secawan "/>
    <s v="Secawan"/>
    <m/>
    <x v="0"/>
    <s v="260210IQF7PC4"/>
    <s v="Closed"/>
    <s v="Paid"/>
  </r>
  <r>
    <x v="3255"/>
    <x v="35"/>
    <x v="4"/>
    <n v="7.8"/>
    <n v="1"/>
    <n v="7.8"/>
    <n v="7.8"/>
    <n v="7.8"/>
    <s v="N"/>
    <s v="N"/>
    <s v="N"/>
    <s v="Secawan "/>
    <s v="Secawan"/>
    <m/>
    <x v="0"/>
    <s v="260210IQFNCY8"/>
    <s v="Closed"/>
    <s v="Paid"/>
  </r>
  <r>
    <x v="3255"/>
    <x v="2"/>
    <x v="3"/>
    <n v="5.2"/>
    <n v="1"/>
    <n v="5.2"/>
    <n v="5.2"/>
    <n v="5.2"/>
    <s v="N"/>
    <s v="N"/>
    <s v="N"/>
    <s v="Secawan "/>
    <s v="Secawan"/>
    <m/>
    <x v="0"/>
    <s v="260210IQFNCY8"/>
    <s v="Closed"/>
    <s v="Paid"/>
  </r>
  <r>
    <x v="3255"/>
    <x v="102"/>
    <x v="0"/>
    <n v="0"/>
    <n v="1"/>
    <n v="0"/>
    <n v="0"/>
    <n v="0"/>
    <s v="N"/>
    <s v="N"/>
    <s v="N"/>
    <s v="Secawan "/>
    <s v="Secawan"/>
    <m/>
    <x v="0"/>
    <s v="260210IQFNCY8"/>
    <s v="Closed"/>
    <s v="Paid"/>
  </r>
  <r>
    <x v="3256"/>
    <x v="103"/>
    <x v="0"/>
    <n v="0"/>
    <n v="1"/>
    <n v="0"/>
    <n v="0"/>
    <n v="0"/>
    <s v="N"/>
    <s v="N"/>
    <s v="N"/>
    <s v="Secawan "/>
    <s v="Secawan"/>
    <m/>
    <x v="0"/>
    <s v="260210IQFYJ73"/>
    <s v="Closed"/>
    <s v="Paid"/>
  </r>
  <r>
    <x v="3256"/>
    <x v="39"/>
    <x v="4"/>
    <n v="18.5"/>
    <n v="1"/>
    <n v="18.5"/>
    <n v="18.5"/>
    <n v="18.5"/>
    <s v="N"/>
    <s v="N"/>
    <s v="N"/>
    <s v="Secawan "/>
    <s v="Secawan"/>
    <m/>
    <x v="0"/>
    <s v="260210IQFYJ73"/>
    <s v="Closed"/>
    <s v="Paid"/>
  </r>
  <r>
    <x v="3257"/>
    <x v="46"/>
    <x v="0"/>
    <n v="0"/>
    <n v="1"/>
    <n v="0"/>
    <n v="0"/>
    <n v="0"/>
    <s v="N"/>
    <s v="N"/>
    <s v="N"/>
    <s v="Restore "/>
    <s v="Restore"/>
    <m/>
    <x v="2"/>
    <s v="260210UAXFAAN"/>
    <s v="Closed"/>
    <s v="Paid"/>
  </r>
  <r>
    <x v="3257"/>
    <x v="131"/>
    <x v="8"/>
    <n v="20"/>
    <n v="1"/>
    <n v="20"/>
    <n v="20"/>
    <n v="20"/>
    <s v="N"/>
    <s v="N"/>
    <s v="N"/>
    <s v="Restore "/>
    <s v="Restore"/>
    <m/>
    <x v="2"/>
    <s v="260210UAXFAAN"/>
    <s v="Closed"/>
    <s v="Paid"/>
  </r>
  <r>
    <x v="3258"/>
    <x v="14"/>
    <x v="4"/>
    <n v="6.8"/>
    <n v="1"/>
    <n v="6.8"/>
    <n v="6.8"/>
    <n v="6.8"/>
    <s v="N"/>
    <s v="N"/>
    <s v="N"/>
    <s v="Secawan "/>
    <s v="Secawan"/>
    <m/>
    <x v="0"/>
    <s v="260210IQF2U4U"/>
    <s v="Closed"/>
    <s v="Paid"/>
  </r>
  <r>
    <x v="3258"/>
    <x v="10"/>
    <x v="4"/>
    <n v="7.8"/>
    <n v="1"/>
    <n v="7.8"/>
    <n v="7.8"/>
    <n v="7.8"/>
    <s v="N"/>
    <s v="N"/>
    <s v="N"/>
    <s v="Secawan "/>
    <s v="Secawan"/>
    <m/>
    <x v="0"/>
    <s v="260210IQF2U4U"/>
    <s v="Closed"/>
    <s v="Paid"/>
  </r>
  <r>
    <x v="32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2U4U"/>
    <s v="Closed"/>
    <s v="Paid"/>
  </r>
  <r>
    <x v="3258"/>
    <x v="103"/>
    <x v="0"/>
    <n v="0"/>
    <n v="1"/>
    <n v="0"/>
    <n v="0"/>
    <n v="0"/>
    <s v="N"/>
    <s v="N"/>
    <s v="N"/>
    <s v="Secawan "/>
    <s v="Secawan"/>
    <m/>
    <x v="0"/>
    <s v="260210IQF2U4U"/>
    <s v="Closed"/>
    <s v="Paid"/>
  </r>
  <r>
    <x v="3258"/>
    <x v="67"/>
    <x v="4"/>
    <n v="12.8"/>
    <n v="1"/>
    <n v="12.8"/>
    <n v="12.8"/>
    <n v="12.8"/>
    <s v="N"/>
    <s v="N"/>
    <s v="N"/>
    <s v="Secawan "/>
    <s v="Secawan"/>
    <m/>
    <x v="0"/>
    <s v="260210IQF2U4U"/>
    <s v="Closed"/>
    <s v="Paid"/>
  </r>
  <r>
    <x v="3259"/>
    <x v="46"/>
    <x v="0"/>
    <n v="0"/>
    <n v="1"/>
    <n v="0"/>
    <n v="0"/>
    <n v="0"/>
    <s v="N"/>
    <s v="N"/>
    <s v="N"/>
    <s v="Restore "/>
    <s v="Restore"/>
    <m/>
    <x v="2"/>
    <s v="260210UAXXXW9"/>
    <s v="Closed"/>
    <s v="Paid"/>
  </r>
  <r>
    <x v="3259"/>
    <x v="131"/>
    <x v="8"/>
    <n v="20"/>
    <n v="1"/>
    <n v="20"/>
    <n v="20"/>
    <n v="20"/>
    <s v="N"/>
    <s v="N"/>
    <s v="N"/>
    <s v="Restore "/>
    <s v="Restore"/>
    <m/>
    <x v="2"/>
    <s v="260210UAXXXW9"/>
    <s v="Closed"/>
    <s v="Paid"/>
  </r>
  <r>
    <x v="3260"/>
    <x v="39"/>
    <x v="4"/>
    <n v="18.5"/>
    <n v="1"/>
    <n v="18.5"/>
    <n v="18.5"/>
    <n v="18.5"/>
    <s v="N"/>
    <s v="N"/>
    <s v="N"/>
    <s v="Secawan "/>
    <s v="Secawan"/>
    <m/>
    <x v="0"/>
    <s v="260210IQFVE2H"/>
    <s v="Closed"/>
    <s v="Paid"/>
  </r>
  <r>
    <x v="3260"/>
    <x v="126"/>
    <x v="4"/>
    <n v="13.8"/>
    <n v="1"/>
    <n v="13.8"/>
    <n v="13.8"/>
    <n v="13.8"/>
    <s v="N"/>
    <s v="N"/>
    <s v="N"/>
    <s v="Secawan "/>
    <s v="Secawan"/>
    <m/>
    <x v="0"/>
    <s v="260210IQFVE2H"/>
    <s v="Closed"/>
    <s v="Paid"/>
  </r>
  <r>
    <x v="3260"/>
    <x v="103"/>
    <x v="0"/>
    <n v="0"/>
    <n v="1"/>
    <n v="0"/>
    <n v="0"/>
    <n v="0"/>
    <s v="N"/>
    <s v="N"/>
    <s v="N"/>
    <s v="Secawan "/>
    <s v="Secawan"/>
    <m/>
    <x v="0"/>
    <s v="260210IQFVE2H"/>
    <s v="Closed"/>
    <s v="Paid"/>
  </r>
  <r>
    <x v="3261"/>
    <x v="46"/>
    <x v="0"/>
    <n v="0"/>
    <n v="1"/>
    <n v="0"/>
    <n v="0"/>
    <n v="0"/>
    <s v="N"/>
    <s v="N"/>
    <s v="N"/>
    <s v="Restore "/>
    <s v="Restore"/>
    <m/>
    <x v="2"/>
    <s v="260210UAXUW1J"/>
    <s v="Closed"/>
    <s v="Paid"/>
  </r>
  <r>
    <x v="32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UW1J"/>
    <s v="Closed"/>
    <s v="Paid"/>
  </r>
  <r>
    <x v="3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2NS"/>
    <s v="Closed"/>
    <s v="Paid"/>
  </r>
  <r>
    <x v="3262"/>
    <x v="131"/>
    <x v="8"/>
    <n v="20"/>
    <n v="1"/>
    <n v="20"/>
    <n v="20"/>
    <n v="20"/>
    <s v="N"/>
    <s v="N"/>
    <s v="N"/>
    <s v="Restore "/>
    <s v="Restore"/>
    <m/>
    <x v="2"/>
    <s v="260210UAXN2NS"/>
    <s v="Closed"/>
    <s v="Paid"/>
  </r>
  <r>
    <x v="3262"/>
    <x v="111"/>
    <x v="8"/>
    <n v="19"/>
    <n v="1"/>
    <n v="19"/>
    <n v="19"/>
    <n v="19"/>
    <s v="N"/>
    <s v="N"/>
    <s v="N"/>
    <s v="Restore "/>
    <s v="Restore"/>
    <m/>
    <x v="2"/>
    <s v="260210UAXN2NS"/>
    <s v="Closed"/>
    <s v="Paid"/>
  </r>
  <r>
    <x v="3262"/>
    <x v="46"/>
    <x v="0"/>
    <n v="0"/>
    <n v="1"/>
    <n v="0"/>
    <n v="0"/>
    <n v="0"/>
    <s v="N"/>
    <s v="N"/>
    <s v="N"/>
    <s v="Restore "/>
    <s v="Restore"/>
    <m/>
    <x v="2"/>
    <s v="260210UAXN2NS"/>
    <s v="Closed"/>
    <s v="Paid"/>
  </r>
  <r>
    <x v="3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N2NS"/>
    <s v="Closed"/>
    <s v="Paid"/>
  </r>
  <r>
    <x v="3263"/>
    <x v="103"/>
    <x v="0"/>
    <n v="0"/>
    <n v="1"/>
    <n v="0"/>
    <n v="0"/>
    <n v="0"/>
    <s v="N"/>
    <s v="N"/>
    <s v="N"/>
    <s v="Secawan "/>
    <s v="Secawan"/>
    <m/>
    <x v="0"/>
    <s v="260210IQFBO14"/>
    <s v="Closed"/>
    <s v="Paid"/>
  </r>
  <r>
    <x v="326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BO14"/>
    <s v="Closed"/>
    <s v="Paid"/>
  </r>
  <r>
    <x v="3264"/>
    <x v="102"/>
    <x v="0"/>
    <n v="0"/>
    <n v="1"/>
    <n v="0"/>
    <n v="0"/>
    <n v="0"/>
    <s v="N"/>
    <s v="N"/>
    <s v="N"/>
    <s v="Secawan "/>
    <s v="Secawan"/>
    <m/>
    <x v="0"/>
    <s v="260210IQFKSOH"/>
    <s v="Closed"/>
    <s v="Paid"/>
  </r>
  <r>
    <x v="3264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0IQFKSOH"/>
    <s v="Closed"/>
    <s v="Paid"/>
  </r>
  <r>
    <x v="3265"/>
    <x v="169"/>
    <x v="8"/>
    <n v="14.9"/>
    <n v="1"/>
    <n v="14.9"/>
    <n v="14.9"/>
    <n v="14.9"/>
    <s v="N"/>
    <s v="N"/>
    <s v="N"/>
    <s v="Restore "/>
    <s v="Restore"/>
    <m/>
    <x v="2"/>
    <s v="260210UAXGY5X"/>
    <s v="Closed"/>
    <s v="Paid"/>
  </r>
  <r>
    <x v="32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GY5X"/>
    <s v="Closed"/>
    <s v="Paid"/>
  </r>
  <r>
    <x v="3265"/>
    <x v="169"/>
    <x v="8"/>
    <n v="14.9"/>
    <n v="1"/>
    <n v="14.9"/>
    <n v="14.9"/>
    <n v="14.9"/>
    <s v="N"/>
    <s v="N"/>
    <s v="N"/>
    <s v="Restore "/>
    <s v="Restore"/>
    <m/>
    <x v="2"/>
    <s v="260210UAXGY5X"/>
    <s v="Closed"/>
    <s v="Paid"/>
  </r>
  <r>
    <x v="3265"/>
    <x v="46"/>
    <x v="0"/>
    <n v="0"/>
    <n v="1"/>
    <n v="0"/>
    <n v="0"/>
    <n v="0"/>
    <s v="N"/>
    <s v="N"/>
    <s v="N"/>
    <s v="Restore "/>
    <s v="Restore"/>
    <m/>
    <x v="2"/>
    <s v="260210UAXGY5X"/>
    <s v="Closed"/>
    <s v="Paid"/>
  </r>
  <r>
    <x v="3265"/>
    <x v="111"/>
    <x v="8"/>
    <n v="19"/>
    <n v="1"/>
    <n v="19"/>
    <n v="19"/>
    <n v="19"/>
    <s v="N"/>
    <s v="N"/>
    <s v="N"/>
    <s v="Restore "/>
    <s v="Restore"/>
    <m/>
    <x v="2"/>
    <s v="260210UAXGY5X"/>
    <s v="Closed"/>
    <s v="Paid"/>
  </r>
  <r>
    <x v="3266"/>
    <x v="73"/>
    <x v="7"/>
    <n v="14.15"/>
    <n v="1"/>
    <n v="14.15"/>
    <n v="14.15"/>
    <n v="14.15"/>
    <s v="N"/>
    <s v="N"/>
    <s v="Y"/>
    <s v="Bens Bakery "/>
    <s v="Bens Bakery"/>
    <m/>
    <x v="1"/>
    <s v="260210VEWGY7H"/>
    <s v="Closed"/>
    <s v="Paid"/>
  </r>
  <r>
    <x v="3266"/>
    <x v="19"/>
    <x v="0"/>
    <n v="0"/>
    <n v="1"/>
    <n v="0"/>
    <n v="0"/>
    <n v="0"/>
    <s v="N"/>
    <s v="N"/>
    <s v="N"/>
    <s v="Bens Bakery "/>
    <s v="Bens Bakery"/>
    <m/>
    <x v="1"/>
    <s v="260210VEWGY7H"/>
    <s v="Closed"/>
    <s v="Paid"/>
  </r>
  <r>
    <x v="3267"/>
    <x v="46"/>
    <x v="0"/>
    <n v="0"/>
    <n v="1"/>
    <n v="0"/>
    <n v="0"/>
    <n v="0"/>
    <s v="N"/>
    <s v="N"/>
    <s v="N"/>
    <s v="Restore "/>
    <s v="Restore"/>
    <m/>
    <x v="2"/>
    <s v="260210UAXX2SW"/>
    <s v="Closed"/>
    <s v="Paid"/>
  </r>
  <r>
    <x v="32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X2SW"/>
    <s v="Closed"/>
    <s v="Paid"/>
  </r>
  <r>
    <x v="3268"/>
    <x v="73"/>
    <x v="7"/>
    <n v="14.15"/>
    <n v="1"/>
    <n v="14.15"/>
    <n v="14.15"/>
    <n v="14.15"/>
    <s v="N"/>
    <s v="N"/>
    <s v="Y"/>
    <s v="Bens Bakery "/>
    <s v="Bens Bakery"/>
    <m/>
    <x v="1"/>
    <s v="260210VEWTX14"/>
    <s v="Closed"/>
    <s v="Paid"/>
  </r>
  <r>
    <x v="3268"/>
    <x v="19"/>
    <x v="0"/>
    <n v="0"/>
    <n v="1"/>
    <n v="0"/>
    <n v="0"/>
    <n v="0"/>
    <s v="N"/>
    <s v="N"/>
    <s v="N"/>
    <s v="Bens Bakery "/>
    <s v="Bens Bakery"/>
    <m/>
    <x v="1"/>
    <s v="260210VEWTX14"/>
    <s v="Closed"/>
    <s v="Paid"/>
  </r>
  <r>
    <x v="3269"/>
    <x v="42"/>
    <x v="0"/>
    <n v="0"/>
    <n v="1"/>
    <n v="0"/>
    <n v="0"/>
    <n v="0"/>
    <s v="N"/>
    <s v="N"/>
    <s v="N"/>
    <s v="Bens Bakery "/>
    <s v="Bens Bakery"/>
    <m/>
    <x v="1"/>
    <s v="260210VEW32XL"/>
    <s v="Closed"/>
    <s v="Paid"/>
  </r>
  <r>
    <x v="3269"/>
    <x v="72"/>
    <x v="7"/>
    <n v="5.66"/>
    <n v="1"/>
    <n v="5.66"/>
    <n v="5.66"/>
    <n v="5.66"/>
    <s v="N"/>
    <s v="N"/>
    <s v="Y"/>
    <s v="Bens Bakery "/>
    <s v="Bens Bakery"/>
    <m/>
    <x v="1"/>
    <s v="260210VEW32XL"/>
    <s v="Closed"/>
    <s v="Paid"/>
  </r>
  <r>
    <x v="3270"/>
    <x v="159"/>
    <x v="7"/>
    <n v="3.3"/>
    <n v="1"/>
    <n v="3.3"/>
    <n v="3.3"/>
    <n v="3.3"/>
    <s v="N"/>
    <s v="N"/>
    <s v="Y"/>
    <s v="Bens Bakery "/>
    <s v="Bens Bakery"/>
    <m/>
    <x v="1"/>
    <s v="260210VEWTIG3"/>
    <s v="Closed"/>
    <s v="Paid"/>
  </r>
  <r>
    <x v="3270"/>
    <x v="26"/>
    <x v="7"/>
    <n v="5.66"/>
    <n v="1"/>
    <n v="5.66"/>
    <n v="5.66"/>
    <n v="5.66"/>
    <s v="N"/>
    <s v="N"/>
    <s v="Y"/>
    <s v="Bens Bakery "/>
    <s v="Bens Bakery"/>
    <m/>
    <x v="1"/>
    <s v="260210VEWTIG3"/>
    <s v="Closed"/>
    <s v="Paid"/>
  </r>
  <r>
    <x v="3270"/>
    <x v="19"/>
    <x v="0"/>
    <n v="0"/>
    <n v="1"/>
    <n v="0"/>
    <n v="0"/>
    <n v="0"/>
    <s v="N"/>
    <s v="N"/>
    <s v="N"/>
    <s v="Bens Bakery "/>
    <s v="Bens Bakery"/>
    <m/>
    <x v="1"/>
    <s v="260210VEWTIG3"/>
    <s v="Closed"/>
    <s v="Paid"/>
  </r>
  <r>
    <x v="3271"/>
    <x v="103"/>
    <x v="0"/>
    <n v="0"/>
    <n v="1"/>
    <n v="0"/>
    <n v="0"/>
    <n v="0"/>
    <s v="N"/>
    <s v="N"/>
    <s v="N"/>
    <s v="Secawan "/>
    <s v="Secawan"/>
    <m/>
    <x v="0"/>
    <s v="260210IQF5FU2"/>
    <s v="Closed"/>
    <s v="Paid"/>
  </r>
  <r>
    <x v="3271"/>
    <x v="39"/>
    <x v="4"/>
    <n v="18.5"/>
    <n v="1"/>
    <n v="18.5"/>
    <n v="18.5"/>
    <n v="18.5"/>
    <s v="N"/>
    <s v="N"/>
    <s v="N"/>
    <s v="Secawan "/>
    <s v="Secawan"/>
    <m/>
    <x v="0"/>
    <s v="260210IQF5FU2"/>
    <s v="Closed"/>
    <s v="Paid"/>
  </r>
  <r>
    <x v="3272"/>
    <x v="102"/>
    <x v="0"/>
    <n v="0"/>
    <n v="1"/>
    <n v="0"/>
    <n v="0"/>
    <n v="0"/>
    <s v="N"/>
    <s v="N"/>
    <s v="N"/>
    <s v="Secawan "/>
    <s v="Secawan"/>
    <m/>
    <x v="0"/>
    <s v="260210IQF5MVQ"/>
    <s v="Closed"/>
    <s v="Paid"/>
  </r>
  <r>
    <x v="32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5MVQ"/>
    <s v="Closed"/>
    <s v="Paid"/>
  </r>
  <r>
    <x v="3272"/>
    <x v="2"/>
    <x v="3"/>
    <n v="5.2"/>
    <n v="1"/>
    <n v="5.2"/>
    <n v="5.2"/>
    <n v="5.2"/>
    <s v="N"/>
    <s v="N"/>
    <s v="N"/>
    <s v="Secawan "/>
    <s v="Secawan"/>
    <m/>
    <x v="0"/>
    <s v="260210IQF5MVQ"/>
    <s v="Closed"/>
    <s v="Paid"/>
  </r>
  <r>
    <x v="3273"/>
    <x v="117"/>
    <x v="7"/>
    <n v="9.43"/>
    <n v="1"/>
    <n v="9.43"/>
    <n v="9.43"/>
    <n v="9.43"/>
    <s v="N"/>
    <s v="N"/>
    <s v="Y"/>
    <s v="Bens Bakery "/>
    <s v="Bens Bakery"/>
    <m/>
    <x v="1"/>
    <s v="260210VEWYRT5"/>
    <s v="Closed"/>
    <s v="Paid"/>
  </r>
  <r>
    <x v="3274"/>
    <x v="103"/>
    <x v="0"/>
    <n v="0"/>
    <n v="1"/>
    <n v="0"/>
    <n v="0"/>
    <n v="0"/>
    <s v="N"/>
    <s v="N"/>
    <s v="N"/>
    <s v="Secawan "/>
    <s v="Secawan"/>
    <m/>
    <x v="0"/>
    <s v="260210IQF76OB"/>
    <s v="Closed"/>
    <s v="Paid"/>
  </r>
  <r>
    <x v="3274"/>
    <x v="14"/>
    <x v="4"/>
    <n v="7.8"/>
    <n v="1"/>
    <n v="7.8"/>
    <n v="7.8"/>
    <n v="7.8"/>
    <s v="N"/>
    <s v="N"/>
    <s v="N"/>
    <s v="Secawan "/>
    <s v="Secawan"/>
    <m/>
    <x v="0"/>
    <s v="260210IQF76OB"/>
    <s v="Closed"/>
    <s v="Paid"/>
  </r>
  <r>
    <x v="3274"/>
    <x v="67"/>
    <x v="4"/>
    <n v="12.8"/>
    <n v="1"/>
    <n v="12.8"/>
    <n v="12.8"/>
    <n v="12.8"/>
    <s v="N"/>
    <s v="N"/>
    <s v="N"/>
    <s v="Secawan "/>
    <s v="Secawan"/>
    <m/>
    <x v="0"/>
    <s v="260210IQF76OB"/>
    <s v="Closed"/>
    <s v="Paid"/>
  </r>
  <r>
    <x v="3275"/>
    <x v="42"/>
    <x v="0"/>
    <n v="0"/>
    <n v="1"/>
    <n v="0"/>
    <n v="0"/>
    <n v="0"/>
    <s v="N"/>
    <s v="N"/>
    <s v="N"/>
    <s v="Bens Bakery "/>
    <s v="Bens Bakery"/>
    <m/>
    <x v="1"/>
    <s v="260210VEWVM38"/>
    <s v="Closed"/>
    <s v="Paid"/>
  </r>
  <r>
    <x v="3275"/>
    <x v="118"/>
    <x v="7"/>
    <n v="9.43"/>
    <n v="1"/>
    <n v="9.43"/>
    <n v="9.43"/>
    <n v="9.43"/>
    <s v="N"/>
    <s v="N"/>
    <s v="Y"/>
    <s v="Bens Bakery "/>
    <s v="Bens Bakery"/>
    <m/>
    <x v="1"/>
    <s v="260210VEWVM38"/>
    <s v="Closed"/>
    <s v="Paid"/>
  </r>
  <r>
    <x v="327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OPDA"/>
    <s v="Closed"/>
    <s v="Paid"/>
  </r>
  <r>
    <x v="3276"/>
    <x v="103"/>
    <x v="0"/>
    <n v="0"/>
    <n v="1"/>
    <n v="0"/>
    <n v="0"/>
    <n v="0"/>
    <s v="N"/>
    <s v="N"/>
    <s v="N"/>
    <s v="Secawan "/>
    <s v="Secawan"/>
    <m/>
    <x v="0"/>
    <s v="260210IQFOPDA"/>
    <s v="Closed"/>
    <s v="Paid"/>
  </r>
  <r>
    <x v="327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OPDA"/>
    <s v="Closed"/>
    <s v="Paid"/>
  </r>
  <r>
    <x v="3277"/>
    <x v="9"/>
    <x v="4"/>
    <n v="9.8000000000000007"/>
    <n v="3"/>
    <n v="29.4"/>
    <n v="29.4"/>
    <n v="29.4"/>
    <s v="N"/>
    <s v="N"/>
    <s v="N"/>
    <s v="Secawan "/>
    <s v="Secawan"/>
    <m/>
    <x v="0"/>
    <s v="260210IQFLRHL"/>
    <s v="Closed"/>
    <s v="Paid"/>
  </r>
  <r>
    <x v="3277"/>
    <x v="103"/>
    <x v="0"/>
    <n v="0"/>
    <n v="1"/>
    <n v="0"/>
    <n v="0"/>
    <n v="0"/>
    <s v="N"/>
    <s v="N"/>
    <s v="N"/>
    <s v="Secawan "/>
    <s v="Secawan"/>
    <m/>
    <x v="0"/>
    <s v="260210IQFLRHL"/>
    <s v="Closed"/>
    <s v="Paid"/>
  </r>
  <r>
    <x v="327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D4CO"/>
    <s v="Closed"/>
    <s v="Paid"/>
  </r>
  <r>
    <x v="3278"/>
    <x v="103"/>
    <x v="0"/>
    <n v="0"/>
    <n v="1"/>
    <n v="0"/>
    <n v="0"/>
    <n v="0"/>
    <s v="N"/>
    <s v="N"/>
    <s v="N"/>
    <s v="Secawan "/>
    <s v="Secawan"/>
    <m/>
    <x v="0"/>
    <s v="260210IQFD4CO"/>
    <s v="Closed"/>
    <s v="Paid"/>
  </r>
  <r>
    <x v="3278"/>
    <x v="10"/>
    <x v="4"/>
    <n v="7.8"/>
    <n v="1"/>
    <n v="7.8"/>
    <n v="7.8"/>
    <n v="7.8"/>
    <s v="N"/>
    <s v="N"/>
    <s v="N"/>
    <s v="Secawan "/>
    <s v="Secawan"/>
    <m/>
    <x v="0"/>
    <s v="260210IQFD4CO"/>
    <s v="Closed"/>
    <s v="Paid"/>
  </r>
  <r>
    <x v="3279"/>
    <x v="26"/>
    <x v="7"/>
    <n v="5.66"/>
    <n v="1"/>
    <n v="5.66"/>
    <n v="5.66"/>
    <n v="5.66"/>
    <s v="N"/>
    <s v="N"/>
    <s v="Y"/>
    <s v="Bens Bakery "/>
    <s v="Bens Bakery"/>
    <m/>
    <x v="1"/>
    <s v="260210VEW6OYI"/>
    <s v="Closed"/>
    <s v="Paid"/>
  </r>
  <r>
    <x v="3280"/>
    <x v="46"/>
    <x v="0"/>
    <n v="0"/>
    <n v="1"/>
    <n v="0"/>
    <n v="0"/>
    <n v="0"/>
    <s v="N"/>
    <s v="N"/>
    <s v="N"/>
    <s v="Restore "/>
    <s v="Restore"/>
    <m/>
    <x v="2"/>
    <s v="260210UAXOCQ2"/>
    <s v="Closed"/>
    <s v="Paid"/>
  </r>
  <r>
    <x v="3280"/>
    <x v="111"/>
    <x v="8"/>
    <n v="19"/>
    <n v="1"/>
    <n v="19"/>
    <n v="19"/>
    <n v="19"/>
    <s v="N"/>
    <s v="N"/>
    <s v="N"/>
    <s v="Restore "/>
    <s v="Restore"/>
    <m/>
    <x v="2"/>
    <s v="260210UAXOCQ2"/>
    <s v="Closed"/>
    <s v="Paid"/>
  </r>
  <r>
    <x v="3280"/>
    <x v="113"/>
    <x v="8"/>
    <n v="20"/>
    <n v="1"/>
    <n v="20"/>
    <n v="20"/>
    <n v="20"/>
    <s v="N"/>
    <s v="N"/>
    <s v="N"/>
    <s v="Restore "/>
    <s v="Restore"/>
    <m/>
    <x v="2"/>
    <s v="260210UAXOCQ2"/>
    <s v="Closed"/>
    <s v="Paid"/>
  </r>
  <r>
    <x v="3281"/>
    <x v="46"/>
    <x v="0"/>
    <n v="0"/>
    <n v="1"/>
    <n v="0"/>
    <n v="0"/>
    <n v="0"/>
    <s v="N"/>
    <s v="N"/>
    <s v="N"/>
    <s v="Restore "/>
    <s v="Restore"/>
    <m/>
    <x v="2"/>
    <s v="260210UAX6S9P"/>
    <s v="Closed"/>
    <s v="Paid"/>
  </r>
  <r>
    <x v="3281"/>
    <x v="111"/>
    <x v="8"/>
    <n v="19"/>
    <n v="1"/>
    <n v="19"/>
    <n v="19"/>
    <n v="19"/>
    <s v="N"/>
    <s v="N"/>
    <s v="N"/>
    <s v="Restore "/>
    <s v="Restore"/>
    <m/>
    <x v="2"/>
    <s v="260210UAX6S9P"/>
    <s v="Closed"/>
    <s v="Paid"/>
  </r>
  <r>
    <x v="3282"/>
    <x v="46"/>
    <x v="0"/>
    <n v="0"/>
    <n v="1"/>
    <n v="0"/>
    <n v="0"/>
    <n v="0"/>
    <s v="N"/>
    <s v="N"/>
    <s v="N"/>
    <s v="Restore "/>
    <s v="Restore"/>
    <m/>
    <x v="2"/>
    <s v="260210UAXQB44"/>
    <s v="Closed"/>
    <s v="Paid"/>
  </r>
  <r>
    <x v="3282"/>
    <x v="169"/>
    <x v="8"/>
    <n v="14.9"/>
    <n v="1"/>
    <n v="14.9"/>
    <n v="14.9"/>
    <n v="14.9"/>
    <s v="N"/>
    <s v="N"/>
    <s v="N"/>
    <s v="Restore "/>
    <s v="Restore"/>
    <m/>
    <x v="2"/>
    <s v="260210UAXQB44"/>
    <s v="Closed"/>
    <s v="Paid"/>
  </r>
  <r>
    <x v="3282"/>
    <x v="169"/>
    <x v="8"/>
    <n v="14.9"/>
    <n v="1"/>
    <n v="14.9"/>
    <n v="14.9"/>
    <n v="14.9"/>
    <s v="N"/>
    <s v="N"/>
    <s v="N"/>
    <s v="Restore "/>
    <s v="Restore"/>
    <m/>
    <x v="2"/>
    <s v="260210UAXQB44"/>
    <s v="Closed"/>
    <s v="Paid"/>
  </r>
  <r>
    <x v="328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QB44"/>
    <s v="Closed"/>
    <s v="Paid"/>
  </r>
  <r>
    <x v="328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EHDW"/>
    <s v="Closed"/>
    <s v="Paid"/>
  </r>
  <r>
    <x v="3283"/>
    <x v="2"/>
    <x v="3"/>
    <n v="5.2"/>
    <n v="1"/>
    <n v="5.2"/>
    <n v="5.2"/>
    <n v="5.2"/>
    <s v="N"/>
    <s v="N"/>
    <s v="N"/>
    <s v="Secawan "/>
    <s v="Secawan"/>
    <m/>
    <x v="0"/>
    <s v="260210IQFEHDW"/>
    <s v="Closed"/>
    <s v="Paid"/>
  </r>
  <r>
    <x v="3283"/>
    <x v="2"/>
    <x v="3"/>
    <n v="5.2"/>
    <n v="1"/>
    <n v="5.2"/>
    <n v="5.2"/>
    <n v="5.2"/>
    <s v="N"/>
    <s v="N"/>
    <s v="N"/>
    <s v="Secawan "/>
    <s v="Secawan"/>
    <m/>
    <x v="0"/>
    <s v="260210IQFEHDW"/>
    <s v="Closed"/>
    <s v="Paid"/>
  </r>
  <r>
    <x v="3283"/>
    <x v="102"/>
    <x v="0"/>
    <n v="0"/>
    <n v="1"/>
    <n v="0"/>
    <n v="0"/>
    <n v="0"/>
    <s v="N"/>
    <s v="N"/>
    <s v="N"/>
    <s v="Secawan "/>
    <s v="Secawan"/>
    <m/>
    <x v="0"/>
    <s v="260210IQFEHDW"/>
    <s v="Closed"/>
    <s v="Paid"/>
  </r>
  <r>
    <x v="3284"/>
    <x v="73"/>
    <x v="7"/>
    <n v="14.15"/>
    <n v="1"/>
    <n v="14.15"/>
    <n v="14.15"/>
    <n v="14.15"/>
    <s v="N"/>
    <s v="N"/>
    <s v="Y"/>
    <s v="Bens Bakery "/>
    <s v="Bens Bakery"/>
    <m/>
    <x v="1"/>
    <s v="260210VEWZNQO"/>
    <s v="Closed"/>
    <s v="Paid"/>
  </r>
  <r>
    <x v="3284"/>
    <x v="125"/>
    <x v="7"/>
    <n v="7.55"/>
    <n v="1"/>
    <n v="7.55"/>
    <n v="7.55"/>
    <n v="7.55"/>
    <s v="N"/>
    <s v="N"/>
    <s v="Y"/>
    <s v="Bens Bakery "/>
    <s v="Bens Bakery"/>
    <m/>
    <x v="1"/>
    <s v="260210VEWZNQO"/>
    <s v="Closed"/>
    <s v="Paid"/>
  </r>
  <r>
    <x v="3284"/>
    <x v="19"/>
    <x v="0"/>
    <n v="0"/>
    <n v="1"/>
    <n v="0"/>
    <n v="0"/>
    <n v="0"/>
    <s v="N"/>
    <s v="N"/>
    <s v="N"/>
    <s v="Bens Bakery "/>
    <s v="Bens Bakery"/>
    <m/>
    <x v="1"/>
    <s v="260210VEWZNQO"/>
    <s v="Closed"/>
    <s v="Paid"/>
  </r>
  <r>
    <x v="32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TEY7"/>
    <s v="Closed"/>
    <s v="Paid"/>
  </r>
  <r>
    <x v="32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TEY7"/>
    <s v="Closed"/>
    <s v="Paid"/>
  </r>
  <r>
    <x v="3285"/>
    <x v="46"/>
    <x v="0"/>
    <n v="0"/>
    <n v="1"/>
    <n v="0"/>
    <n v="0"/>
    <n v="0"/>
    <s v="N"/>
    <s v="N"/>
    <s v="N"/>
    <s v="Restore "/>
    <s v="Restore"/>
    <m/>
    <x v="2"/>
    <s v="260210UAXTEY7"/>
    <s v="Closed"/>
    <s v="Paid"/>
  </r>
  <r>
    <x v="3286"/>
    <x v="84"/>
    <x v="7"/>
    <n v="9.43"/>
    <n v="1"/>
    <n v="9.43"/>
    <n v="9.43"/>
    <n v="9.43"/>
    <s v="N"/>
    <s v="N"/>
    <s v="Y"/>
    <s v="Bens Bakery "/>
    <s v="Bens Bakery"/>
    <m/>
    <x v="1"/>
    <s v="260210VEWLL52"/>
    <s v="Closed"/>
    <s v="Paid"/>
  </r>
  <r>
    <x v="3286"/>
    <x v="19"/>
    <x v="0"/>
    <n v="0"/>
    <n v="1"/>
    <n v="0"/>
    <n v="0"/>
    <n v="0"/>
    <s v="N"/>
    <s v="N"/>
    <s v="N"/>
    <s v="Bens Bakery "/>
    <s v="Bens Bakery"/>
    <m/>
    <x v="1"/>
    <s v="260210VEWLL52"/>
    <s v="Closed"/>
    <s v="Paid"/>
  </r>
  <r>
    <x v="3287"/>
    <x v="39"/>
    <x v="4"/>
    <n v="18.5"/>
    <n v="1"/>
    <n v="18.5"/>
    <n v="18.5"/>
    <n v="18.5"/>
    <s v="N"/>
    <s v="N"/>
    <s v="N"/>
    <s v="Secawan "/>
    <s v="Secawan"/>
    <m/>
    <x v="0"/>
    <s v="260210IQFHAYA"/>
    <s v="Closed"/>
    <s v="Paid"/>
  </r>
  <r>
    <x v="3287"/>
    <x v="103"/>
    <x v="0"/>
    <n v="0"/>
    <n v="1"/>
    <n v="0"/>
    <n v="0"/>
    <n v="0"/>
    <s v="N"/>
    <s v="N"/>
    <s v="N"/>
    <s v="Secawan "/>
    <s v="Secawan"/>
    <m/>
    <x v="0"/>
    <s v="260210IQFHAYA"/>
    <s v="Closed"/>
    <s v="Paid"/>
  </r>
  <r>
    <x v="3288"/>
    <x v="141"/>
    <x v="7"/>
    <n v="9.43"/>
    <n v="1"/>
    <n v="9.43"/>
    <n v="9.43"/>
    <n v="9.43"/>
    <s v="N"/>
    <s v="N"/>
    <s v="Y"/>
    <s v="Bens Bakery "/>
    <s v="Bens Bakery"/>
    <m/>
    <x v="1"/>
    <s v="260210VEWVQHY"/>
    <s v="Closed"/>
    <s v="Paid"/>
  </r>
  <r>
    <x v="3289"/>
    <x v="102"/>
    <x v="0"/>
    <n v="0"/>
    <n v="1"/>
    <n v="0"/>
    <n v="0"/>
    <n v="0"/>
    <s v="N"/>
    <s v="N"/>
    <s v="N"/>
    <s v="Secawan "/>
    <s v="Secawan"/>
    <m/>
    <x v="0"/>
    <s v="260210IQF48QA"/>
    <s v="Closed"/>
    <s v="Paid"/>
  </r>
  <r>
    <x v="3289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48QA"/>
    <s v="Closed"/>
    <s v="Paid"/>
  </r>
  <r>
    <x v="3290"/>
    <x v="126"/>
    <x v="4"/>
    <n v="13.8"/>
    <n v="1"/>
    <n v="13.8"/>
    <n v="13.8"/>
    <n v="13.8"/>
    <s v="N"/>
    <s v="N"/>
    <s v="N"/>
    <s v="Secawan "/>
    <s v="Secawan"/>
    <m/>
    <x v="0"/>
    <s v="260210IQF3W7B"/>
    <s v="Closed"/>
    <s v="Paid"/>
  </r>
  <r>
    <x v="3290"/>
    <x v="102"/>
    <x v="0"/>
    <n v="0"/>
    <n v="1"/>
    <n v="0"/>
    <n v="0"/>
    <n v="0"/>
    <s v="N"/>
    <s v="N"/>
    <s v="N"/>
    <s v="Secawan "/>
    <s v="Secawan"/>
    <m/>
    <x v="0"/>
    <s v="260210IQF3W7B"/>
    <s v="Closed"/>
    <s v="Paid"/>
  </r>
  <r>
    <x v="3290"/>
    <x v="2"/>
    <x v="3"/>
    <n v="5.2"/>
    <n v="1"/>
    <n v="5.2"/>
    <n v="5.2"/>
    <n v="5.2"/>
    <s v="N"/>
    <s v="N"/>
    <s v="N"/>
    <s v="Secawan "/>
    <s v="Secawan"/>
    <m/>
    <x v="0"/>
    <s v="260210IQF3W7B"/>
    <s v="Closed"/>
    <s v="Paid"/>
  </r>
  <r>
    <x v="3290"/>
    <x v="181"/>
    <x v="10"/>
    <n v="6"/>
    <n v="1"/>
    <n v="6"/>
    <n v="6"/>
    <n v="6"/>
    <s v="N"/>
    <s v="N"/>
    <s v="N"/>
    <s v="Secawan "/>
    <s v="Secawan"/>
    <m/>
    <x v="0"/>
    <s v="260210IQF3W7B"/>
    <s v="Closed"/>
    <s v="Paid"/>
  </r>
  <r>
    <x v="3291"/>
    <x v="142"/>
    <x v="7"/>
    <n v="3.77"/>
    <n v="1"/>
    <n v="3.77"/>
    <n v="3.77"/>
    <n v="3.77"/>
    <s v="N"/>
    <s v="N"/>
    <s v="Y"/>
    <s v="Bens Bakery "/>
    <s v="Bens Bakery"/>
    <m/>
    <x v="1"/>
    <s v="260210VEW308K"/>
    <s v="Closed"/>
    <s v="Paid"/>
  </r>
  <r>
    <x v="3292"/>
    <x v="103"/>
    <x v="0"/>
    <n v="0"/>
    <n v="1"/>
    <n v="0"/>
    <n v="0"/>
    <n v="0"/>
    <s v="N"/>
    <s v="N"/>
    <s v="N"/>
    <s v="Secawan "/>
    <s v="Secawan"/>
    <m/>
    <x v="0"/>
    <s v="260210IQFQ3JL"/>
    <s v="Closed"/>
    <s v="Paid"/>
  </r>
  <r>
    <x v="3292"/>
    <x v="39"/>
    <x v="4"/>
    <n v="18.5"/>
    <n v="1"/>
    <n v="18.5"/>
    <n v="18.5"/>
    <n v="18.5"/>
    <s v="N"/>
    <s v="N"/>
    <s v="N"/>
    <s v="Secawan "/>
    <s v="Secawan"/>
    <m/>
    <x v="0"/>
    <s v="260210IQFQ3JL"/>
    <s v="Closed"/>
    <s v="Paid"/>
  </r>
  <r>
    <x v="3293"/>
    <x v="46"/>
    <x v="0"/>
    <n v="0"/>
    <n v="1"/>
    <n v="0"/>
    <n v="0"/>
    <n v="0"/>
    <s v="N"/>
    <s v="N"/>
    <s v="N"/>
    <s v="Restore "/>
    <s v="Restore"/>
    <m/>
    <x v="2"/>
    <s v="260210UAX62SU"/>
    <s v="Closed"/>
    <s v="Paid"/>
  </r>
  <r>
    <x v="32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2SU"/>
    <s v="Closed"/>
    <s v="Paid"/>
  </r>
  <r>
    <x v="32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62SU"/>
    <s v="Closed"/>
    <s v="Paid"/>
  </r>
  <r>
    <x v="3294"/>
    <x v="19"/>
    <x v="0"/>
    <n v="0"/>
    <n v="1"/>
    <n v="0"/>
    <n v="0"/>
    <n v="0"/>
    <s v="N"/>
    <s v="N"/>
    <s v="N"/>
    <s v="Bens Bakery "/>
    <s v="Bens Bakery"/>
    <m/>
    <x v="1"/>
    <s v="260210VEWZF5L"/>
    <s v="Closed"/>
    <s v="Paid"/>
  </r>
  <r>
    <x v="3294"/>
    <x v="73"/>
    <x v="7"/>
    <n v="14.15"/>
    <n v="1"/>
    <n v="14.15"/>
    <n v="14.15"/>
    <n v="14.15"/>
    <s v="N"/>
    <s v="N"/>
    <s v="Y"/>
    <s v="Bens Bakery "/>
    <s v="Bens Bakery"/>
    <m/>
    <x v="1"/>
    <s v="260210VEWZF5L"/>
    <s v="Closed"/>
    <s v="Paid"/>
  </r>
  <r>
    <x v="3294"/>
    <x v="183"/>
    <x v="7"/>
    <n v="5.66"/>
    <n v="1"/>
    <n v="5.66"/>
    <n v="5.66"/>
    <n v="5.66"/>
    <s v="N"/>
    <s v="N"/>
    <s v="Y"/>
    <s v="Bens Bakery "/>
    <s v="Bens Bakery"/>
    <m/>
    <x v="1"/>
    <s v="260210VEWZF5L"/>
    <s v="Closed"/>
    <s v="Paid"/>
  </r>
  <r>
    <x v="3295"/>
    <x v="131"/>
    <x v="8"/>
    <n v="20"/>
    <n v="1"/>
    <n v="20"/>
    <n v="20"/>
    <n v="20"/>
    <s v="N"/>
    <s v="N"/>
    <s v="N"/>
    <s v="Restore "/>
    <s v="Restore"/>
    <m/>
    <x v="2"/>
    <s v="260210UAXHDVT"/>
    <s v="Closed"/>
    <s v="Paid"/>
  </r>
  <r>
    <x v="3295"/>
    <x v="131"/>
    <x v="8"/>
    <n v="20"/>
    <n v="1"/>
    <n v="20"/>
    <n v="20"/>
    <n v="20"/>
    <s v="N"/>
    <s v="N"/>
    <s v="N"/>
    <s v="Restore "/>
    <s v="Restore"/>
    <m/>
    <x v="2"/>
    <s v="260210UAXHDVT"/>
    <s v="Closed"/>
    <s v="Paid"/>
  </r>
  <r>
    <x v="3295"/>
    <x v="46"/>
    <x v="0"/>
    <n v="0"/>
    <n v="1"/>
    <n v="0"/>
    <n v="0"/>
    <n v="0"/>
    <s v="N"/>
    <s v="N"/>
    <s v="N"/>
    <s v="Restore "/>
    <s v="Restore"/>
    <m/>
    <x v="2"/>
    <s v="260210UAXHDVT"/>
    <s v="Closed"/>
    <s v="Paid"/>
  </r>
  <r>
    <x v="3296"/>
    <x v="67"/>
    <x v="4"/>
    <n v="12.8"/>
    <n v="1"/>
    <n v="12.8"/>
    <n v="12.8"/>
    <n v="12.8"/>
    <s v="N"/>
    <s v="N"/>
    <s v="N"/>
    <s v="Secawan "/>
    <s v="Secawan"/>
    <m/>
    <x v="0"/>
    <s v="260210IQFVYQB"/>
    <s v="Closed"/>
    <s v="Paid"/>
  </r>
  <r>
    <x v="3296"/>
    <x v="103"/>
    <x v="0"/>
    <n v="0"/>
    <n v="1"/>
    <n v="0"/>
    <n v="0"/>
    <n v="0"/>
    <s v="N"/>
    <s v="N"/>
    <s v="N"/>
    <s v="Secawan "/>
    <s v="Secawan"/>
    <m/>
    <x v="0"/>
    <s v="260210IQFVYQB"/>
    <s v="Closed"/>
    <s v="Paid"/>
  </r>
  <r>
    <x v="3297"/>
    <x v="46"/>
    <x v="0"/>
    <n v="0"/>
    <n v="1"/>
    <n v="0"/>
    <n v="0"/>
    <n v="0"/>
    <s v="N"/>
    <s v="N"/>
    <s v="N"/>
    <s v="Restore "/>
    <s v="Restore"/>
    <m/>
    <x v="2"/>
    <s v="260210UAXR12J"/>
    <s v="Closed"/>
    <s v="Paid"/>
  </r>
  <r>
    <x v="32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12J"/>
    <s v="Closed"/>
    <s v="Paid"/>
  </r>
  <r>
    <x v="32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R12J"/>
    <s v="Closed"/>
    <s v="Paid"/>
  </r>
  <r>
    <x v="3298"/>
    <x v="46"/>
    <x v="0"/>
    <n v="0"/>
    <n v="1"/>
    <n v="0"/>
    <n v="0"/>
    <n v="0"/>
    <s v="N"/>
    <s v="N"/>
    <s v="N"/>
    <s v="Restore "/>
    <s v="Restore"/>
    <m/>
    <x v="2"/>
    <s v="260210UAX7UK6"/>
    <s v="Closed"/>
    <s v="Paid"/>
  </r>
  <r>
    <x v="329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7UK6"/>
    <s v="Closed"/>
    <s v="Paid"/>
  </r>
  <r>
    <x v="3299"/>
    <x v="46"/>
    <x v="0"/>
    <n v="0"/>
    <n v="1"/>
    <n v="0"/>
    <n v="0"/>
    <n v="0"/>
    <s v="N"/>
    <s v="N"/>
    <s v="N"/>
    <s v="Restore "/>
    <s v="Restore"/>
    <m/>
    <x v="2"/>
    <s v="260210UAX8GL4"/>
    <s v="Closed"/>
    <s v="Paid"/>
  </r>
  <r>
    <x v="329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8GL4"/>
    <s v="Closed"/>
    <s v="Paid"/>
  </r>
  <r>
    <x v="330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Q989"/>
    <s v="Closed"/>
    <s v="Paid"/>
  </r>
  <r>
    <x v="3300"/>
    <x v="2"/>
    <x v="3"/>
    <n v="5.2"/>
    <n v="1"/>
    <n v="5.2"/>
    <n v="5.2"/>
    <n v="5.2"/>
    <s v="N"/>
    <s v="N"/>
    <s v="N"/>
    <s v="Secawan "/>
    <s v="Secawan"/>
    <m/>
    <x v="0"/>
    <s v="260210IQFQ989"/>
    <s v="Closed"/>
    <s v="Paid"/>
  </r>
  <r>
    <x v="3300"/>
    <x v="67"/>
    <x v="4"/>
    <n v="12.8"/>
    <n v="1"/>
    <n v="12.8"/>
    <n v="12.8"/>
    <n v="12.8"/>
    <s v="N"/>
    <s v="N"/>
    <s v="N"/>
    <s v="Secawan "/>
    <s v="Secawan"/>
    <m/>
    <x v="0"/>
    <s v="260210IQFQ989"/>
    <s v="Closed"/>
    <s v="Paid"/>
  </r>
  <r>
    <x v="3300"/>
    <x v="2"/>
    <x v="3"/>
    <n v="5.2"/>
    <n v="1"/>
    <n v="5.2"/>
    <n v="5.2"/>
    <n v="5.2"/>
    <s v="N"/>
    <s v="N"/>
    <s v="N"/>
    <s v="Secawan "/>
    <s v="Secawan"/>
    <m/>
    <x v="0"/>
    <s v="260210IQFQ989"/>
    <s v="Closed"/>
    <s v="Paid"/>
  </r>
  <r>
    <x v="3300"/>
    <x v="102"/>
    <x v="0"/>
    <n v="0"/>
    <n v="1"/>
    <n v="0"/>
    <n v="0"/>
    <n v="0"/>
    <s v="N"/>
    <s v="N"/>
    <s v="N"/>
    <s v="Secawan "/>
    <s v="Secawan"/>
    <m/>
    <x v="0"/>
    <s v="260210IQFQ989"/>
    <s v="Closed"/>
    <s v="Paid"/>
  </r>
  <r>
    <x v="3300"/>
    <x v="4"/>
    <x v="2"/>
    <n v="8.9"/>
    <n v="2"/>
    <n v="17.8"/>
    <n v="8.9"/>
    <n v="8.9"/>
    <s v="N"/>
    <s v="N"/>
    <s v="N"/>
    <s v="Secawan "/>
    <s v="Secawan"/>
    <m/>
    <x v="0"/>
    <s v="260210IQFQ989"/>
    <s v="Closed"/>
    <s v="Paid"/>
  </r>
  <r>
    <x v="3301"/>
    <x v="26"/>
    <x v="7"/>
    <n v="5.66"/>
    <n v="1"/>
    <n v="5.66"/>
    <n v="5.66"/>
    <n v="5.66"/>
    <s v="N"/>
    <s v="N"/>
    <s v="Y"/>
    <s v="Bens Bakery "/>
    <s v="Bens Bakery"/>
    <m/>
    <x v="1"/>
    <s v="260210VEWJ0U9"/>
    <s v="Closed"/>
    <s v="Paid"/>
  </r>
  <r>
    <x v="3301"/>
    <x v="42"/>
    <x v="0"/>
    <n v="0"/>
    <n v="1"/>
    <n v="0"/>
    <n v="0"/>
    <n v="0"/>
    <s v="N"/>
    <s v="N"/>
    <s v="N"/>
    <s v="Bens Bakery "/>
    <s v="Bens Bakery"/>
    <m/>
    <x v="1"/>
    <s v="260210VEWJ0U9"/>
    <s v="Closed"/>
    <s v="Paid"/>
  </r>
  <r>
    <x v="3301"/>
    <x v="118"/>
    <x v="7"/>
    <n v="9.43"/>
    <n v="1"/>
    <n v="9.43"/>
    <n v="9.43"/>
    <n v="9.43"/>
    <s v="N"/>
    <s v="N"/>
    <s v="Y"/>
    <s v="Bens Bakery "/>
    <s v="Bens Bakery"/>
    <m/>
    <x v="1"/>
    <s v="260210VEWJ0U9"/>
    <s v="Closed"/>
    <s v="Paid"/>
  </r>
  <r>
    <x v="3302"/>
    <x v="67"/>
    <x v="4"/>
    <n v="12.8"/>
    <n v="1"/>
    <n v="12.8"/>
    <n v="12.8"/>
    <n v="12.8"/>
    <s v="N"/>
    <s v="N"/>
    <s v="N"/>
    <s v="Secawan "/>
    <s v="Secawan"/>
    <m/>
    <x v="0"/>
    <s v="260210IQF1FTQ"/>
    <s v="Closed"/>
    <s v="Paid"/>
  </r>
  <r>
    <x v="3302"/>
    <x v="103"/>
    <x v="0"/>
    <n v="0"/>
    <n v="1"/>
    <n v="0"/>
    <n v="0"/>
    <n v="0"/>
    <s v="N"/>
    <s v="N"/>
    <s v="N"/>
    <s v="Secawan "/>
    <s v="Secawan"/>
    <m/>
    <x v="0"/>
    <s v="260210IQF1FTQ"/>
    <s v="Closed"/>
    <s v="Paid"/>
  </r>
  <r>
    <x v="3303"/>
    <x v="103"/>
    <x v="0"/>
    <n v="0"/>
    <n v="1"/>
    <n v="0"/>
    <n v="0"/>
    <n v="0"/>
    <s v="N"/>
    <s v="N"/>
    <s v="N"/>
    <s v="Secawan "/>
    <s v="Secawan"/>
    <m/>
    <x v="0"/>
    <s v="260210IQF4ITG"/>
    <s v="Closed"/>
    <s v="Paid"/>
  </r>
  <r>
    <x v="3303"/>
    <x v="39"/>
    <x v="4"/>
    <n v="18.5"/>
    <n v="1"/>
    <n v="18.5"/>
    <n v="18.5"/>
    <n v="18.5"/>
    <s v="N"/>
    <s v="N"/>
    <s v="N"/>
    <s v="Secawan "/>
    <s v="Secawan"/>
    <m/>
    <x v="0"/>
    <s v="260210IQF4ITG"/>
    <s v="Closed"/>
    <s v="Paid"/>
  </r>
  <r>
    <x v="3304"/>
    <x v="111"/>
    <x v="8"/>
    <n v="19"/>
    <n v="1"/>
    <n v="19"/>
    <n v="19"/>
    <n v="19"/>
    <s v="N"/>
    <s v="N"/>
    <s v="N"/>
    <s v="Restore "/>
    <s v="Restore"/>
    <m/>
    <x v="2"/>
    <s v="260210UAXKWIU"/>
    <s v="Closed"/>
    <s v="Paid"/>
  </r>
  <r>
    <x v="3304"/>
    <x v="46"/>
    <x v="0"/>
    <n v="0"/>
    <n v="1"/>
    <n v="0"/>
    <n v="0"/>
    <n v="0"/>
    <s v="N"/>
    <s v="N"/>
    <s v="N"/>
    <s v="Restore "/>
    <s v="Restore"/>
    <m/>
    <x v="2"/>
    <s v="260210UAXKWIU"/>
    <s v="Closed"/>
    <s v="Paid"/>
  </r>
  <r>
    <x v="3305"/>
    <x v="67"/>
    <x v="4"/>
    <n v="12.8"/>
    <n v="1"/>
    <n v="12.8"/>
    <n v="12.8"/>
    <n v="12.8"/>
    <s v="N"/>
    <s v="N"/>
    <s v="N"/>
    <s v="Secawan "/>
    <s v="Secawan"/>
    <m/>
    <x v="0"/>
    <s v="260210IQFBBQO"/>
    <s v="Closed"/>
    <s v="Paid"/>
  </r>
  <r>
    <x v="3305"/>
    <x v="103"/>
    <x v="0"/>
    <n v="0"/>
    <n v="1"/>
    <n v="0"/>
    <n v="0"/>
    <n v="0"/>
    <s v="N"/>
    <s v="N"/>
    <s v="N"/>
    <s v="Secawan "/>
    <s v="Secawan"/>
    <m/>
    <x v="0"/>
    <s v="260210IQFBBQO"/>
    <s v="Closed"/>
    <s v="Paid"/>
  </r>
  <r>
    <x v="3306"/>
    <x v="46"/>
    <x v="0"/>
    <n v="0"/>
    <n v="1"/>
    <n v="0"/>
    <n v="0"/>
    <n v="0"/>
    <s v="N"/>
    <s v="N"/>
    <s v="N"/>
    <s v="Restore "/>
    <s v="Restore"/>
    <m/>
    <x v="2"/>
    <s v="260210UAXQ548"/>
    <s v="Closed"/>
    <s v="Paid"/>
  </r>
  <r>
    <x v="33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Q548"/>
    <s v="Closed"/>
    <s v="Paid"/>
  </r>
  <r>
    <x v="3307"/>
    <x v="42"/>
    <x v="0"/>
    <n v="0"/>
    <n v="1"/>
    <n v="0"/>
    <n v="0"/>
    <n v="0"/>
    <s v="N"/>
    <s v="N"/>
    <s v="N"/>
    <s v="Bens Bakery "/>
    <s v="Bens Bakery"/>
    <m/>
    <x v="1"/>
    <s v="260210VEWK2U5"/>
    <s v="Closed"/>
    <s v="Paid"/>
  </r>
  <r>
    <x v="3307"/>
    <x v="143"/>
    <x v="7"/>
    <n v="11.32"/>
    <n v="1"/>
    <n v="11.32"/>
    <n v="11.32"/>
    <n v="11.32"/>
    <s v="N"/>
    <s v="N"/>
    <s v="Y"/>
    <s v="Bens Bakery "/>
    <s v="Bens Bakery"/>
    <m/>
    <x v="1"/>
    <s v="260210VEWK2U5"/>
    <s v="Closed"/>
    <s v="Paid"/>
  </r>
  <r>
    <x v="3308"/>
    <x v="111"/>
    <x v="8"/>
    <n v="19"/>
    <n v="1"/>
    <n v="19"/>
    <n v="19"/>
    <n v="19"/>
    <s v="N"/>
    <s v="N"/>
    <s v="N"/>
    <s v="Restore "/>
    <s v="Restore"/>
    <m/>
    <x v="2"/>
    <s v="260210UAXXCFE"/>
    <s v="Closed"/>
    <s v="Paid"/>
  </r>
  <r>
    <x v="3308"/>
    <x v="46"/>
    <x v="0"/>
    <n v="0"/>
    <n v="1"/>
    <n v="0"/>
    <n v="0"/>
    <n v="0"/>
    <s v="N"/>
    <s v="N"/>
    <s v="N"/>
    <s v="Restore "/>
    <s v="Restore"/>
    <m/>
    <x v="2"/>
    <s v="260210UAXXCFE"/>
    <s v="Closed"/>
    <s v="Paid"/>
  </r>
  <r>
    <x v="3309"/>
    <x v="102"/>
    <x v="0"/>
    <n v="0"/>
    <n v="1"/>
    <n v="0"/>
    <n v="0"/>
    <n v="0"/>
    <s v="N"/>
    <s v="N"/>
    <s v="N"/>
    <s v="Secawan "/>
    <s v="Secawan"/>
    <m/>
    <x v="0"/>
    <s v="260210IQFQYRD"/>
    <s v="Closed"/>
    <s v="Paid"/>
  </r>
  <r>
    <x v="3309"/>
    <x v="67"/>
    <x v="4"/>
    <n v="12.8"/>
    <n v="1"/>
    <n v="12.8"/>
    <n v="12.8"/>
    <n v="12.8"/>
    <s v="N"/>
    <s v="N"/>
    <s v="N"/>
    <s v="Secawan "/>
    <s v="Secawan"/>
    <m/>
    <x v="0"/>
    <s v="260210IQFQYRD"/>
    <s v="Closed"/>
    <s v="Paid"/>
  </r>
  <r>
    <x v="3310"/>
    <x v="46"/>
    <x v="0"/>
    <n v="0"/>
    <n v="1"/>
    <n v="0"/>
    <n v="0"/>
    <n v="0"/>
    <s v="N"/>
    <s v="N"/>
    <s v="N"/>
    <s v="Restore "/>
    <s v="Restore"/>
    <m/>
    <x v="2"/>
    <s v="260210UAXII7I"/>
    <s v="Closed"/>
    <s v="Paid"/>
  </r>
  <r>
    <x v="3310"/>
    <x v="111"/>
    <x v="8"/>
    <n v="19"/>
    <n v="1"/>
    <n v="19"/>
    <n v="19"/>
    <n v="19"/>
    <s v="N"/>
    <s v="N"/>
    <s v="N"/>
    <s v="Restore "/>
    <s v="Restore"/>
    <m/>
    <x v="2"/>
    <s v="260210UAXII7I"/>
    <s v="Closed"/>
    <s v="Paid"/>
  </r>
  <r>
    <x v="3311"/>
    <x v="46"/>
    <x v="0"/>
    <n v="0"/>
    <n v="1"/>
    <n v="0"/>
    <n v="0"/>
    <n v="0"/>
    <s v="N"/>
    <s v="N"/>
    <s v="N"/>
    <s v="Restore "/>
    <s v="Restore"/>
    <m/>
    <x v="2"/>
    <s v="260210UAXKYK6"/>
    <s v="Closed"/>
    <s v="Paid"/>
  </r>
  <r>
    <x v="3311"/>
    <x v="113"/>
    <x v="8"/>
    <n v="20"/>
    <n v="1"/>
    <n v="20"/>
    <n v="20"/>
    <n v="20"/>
    <s v="N"/>
    <s v="N"/>
    <s v="N"/>
    <s v="Restore "/>
    <s v="Restore"/>
    <m/>
    <x v="2"/>
    <s v="260210UAXKYK6"/>
    <s v="Closed"/>
    <s v="Paid"/>
  </r>
  <r>
    <x v="3312"/>
    <x v="42"/>
    <x v="0"/>
    <n v="0"/>
    <n v="1"/>
    <n v="0"/>
    <n v="0"/>
    <n v="0"/>
    <s v="N"/>
    <s v="N"/>
    <s v="N"/>
    <s v="Bens Bakery "/>
    <s v="Bens Bakery"/>
    <m/>
    <x v="1"/>
    <s v="260210VEW8IUC"/>
    <s v="Closed"/>
    <s v="Paid"/>
  </r>
  <r>
    <x v="3312"/>
    <x v="117"/>
    <x v="7"/>
    <n v="9.43"/>
    <n v="1"/>
    <n v="9.43"/>
    <n v="9.43"/>
    <n v="9.43"/>
    <s v="N"/>
    <s v="N"/>
    <s v="Y"/>
    <s v="Bens Bakery "/>
    <s v="Bens Bakery"/>
    <m/>
    <x v="1"/>
    <s v="260210VEW8IUC"/>
    <s v="Closed"/>
    <s v="Paid"/>
  </r>
  <r>
    <x v="3313"/>
    <x v="39"/>
    <x v="4"/>
    <n v="18.5"/>
    <n v="2"/>
    <n v="37"/>
    <n v="37"/>
    <n v="37"/>
    <s v="N"/>
    <s v="N"/>
    <s v="N"/>
    <s v="Secawan "/>
    <s v="Secawan"/>
    <m/>
    <x v="0"/>
    <s v="260210IQFB6JE"/>
    <s v="Closed"/>
    <s v="Paid"/>
  </r>
  <r>
    <x v="3313"/>
    <x v="103"/>
    <x v="0"/>
    <n v="0"/>
    <n v="1"/>
    <n v="0"/>
    <n v="0"/>
    <n v="0"/>
    <s v="N"/>
    <s v="N"/>
    <s v="N"/>
    <s v="Secawan "/>
    <s v="Secawan"/>
    <m/>
    <x v="0"/>
    <s v="260210IQFB6JE"/>
    <s v="Closed"/>
    <s v="Paid"/>
  </r>
  <r>
    <x v="33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HBYL"/>
    <s v="Closed"/>
    <s v="Paid"/>
  </r>
  <r>
    <x v="3314"/>
    <x v="113"/>
    <x v="8"/>
    <n v="20"/>
    <n v="1"/>
    <n v="20"/>
    <n v="20"/>
    <n v="20"/>
    <s v="N"/>
    <s v="N"/>
    <s v="N"/>
    <s v="Restore "/>
    <s v="Restore"/>
    <m/>
    <x v="2"/>
    <s v="260210UAXHBYL"/>
    <s v="Closed"/>
    <s v="Paid"/>
  </r>
  <r>
    <x v="3314"/>
    <x v="46"/>
    <x v="0"/>
    <n v="0"/>
    <n v="1"/>
    <n v="0"/>
    <n v="0"/>
    <n v="0"/>
    <s v="N"/>
    <s v="N"/>
    <s v="N"/>
    <s v="Restore "/>
    <s v="Restore"/>
    <m/>
    <x v="2"/>
    <s v="260210UAXHBYL"/>
    <s v="Closed"/>
    <s v="Paid"/>
  </r>
  <r>
    <x v="3315"/>
    <x v="102"/>
    <x v="0"/>
    <n v="0"/>
    <n v="1"/>
    <n v="0"/>
    <n v="0"/>
    <n v="0"/>
    <s v="N"/>
    <s v="N"/>
    <s v="N"/>
    <s v="Secawan "/>
    <s v="Secawan"/>
    <m/>
    <x v="0"/>
    <s v="260210IQF9JQP"/>
    <s v="Closed"/>
    <s v="Paid"/>
  </r>
  <r>
    <x v="3315"/>
    <x v="146"/>
    <x v="10"/>
    <n v="6"/>
    <n v="1"/>
    <n v="6"/>
    <n v="6"/>
    <n v="6"/>
    <s v="N"/>
    <s v="N"/>
    <s v="N"/>
    <s v="Secawan "/>
    <s v="Secawan"/>
    <m/>
    <x v="0"/>
    <s v="260210IQF9JQP"/>
    <s v="Closed"/>
    <s v="Paid"/>
  </r>
  <r>
    <x v="3315"/>
    <x v="107"/>
    <x v="10"/>
    <n v="6"/>
    <n v="1"/>
    <n v="6"/>
    <n v="6"/>
    <n v="6"/>
    <s v="N"/>
    <s v="N"/>
    <s v="N"/>
    <s v="Secawan "/>
    <s v="Secawan"/>
    <m/>
    <x v="0"/>
    <s v="260210IQF9JQP"/>
    <s v="Closed"/>
    <s v="Paid"/>
  </r>
  <r>
    <x v="3315"/>
    <x v="108"/>
    <x v="6"/>
    <n v="4"/>
    <n v="2"/>
    <n v="8"/>
    <n v="8"/>
    <n v="8"/>
    <s v="N"/>
    <s v="N"/>
    <s v="N"/>
    <s v="Secawan "/>
    <s v="Secawan"/>
    <m/>
    <x v="0"/>
    <s v="260210IQF9JQP"/>
    <s v="Closed"/>
    <s v="Paid"/>
  </r>
  <r>
    <x v="3315"/>
    <x v="2"/>
    <x v="3"/>
    <n v="5.2"/>
    <n v="1"/>
    <n v="5.2"/>
    <n v="5.2"/>
    <n v="5.2"/>
    <s v="N"/>
    <s v="N"/>
    <s v="N"/>
    <s v="Secawan "/>
    <s v="Secawan"/>
    <m/>
    <x v="0"/>
    <s v="260210IQF9JQP"/>
    <s v="Closed"/>
    <s v="Paid"/>
  </r>
  <r>
    <x v="3316"/>
    <x v="103"/>
    <x v="0"/>
    <n v="0"/>
    <n v="1"/>
    <n v="0"/>
    <n v="0"/>
    <n v="0"/>
    <s v="N"/>
    <s v="N"/>
    <s v="N"/>
    <s v="Secawan "/>
    <s v="Secawan"/>
    <m/>
    <x v="0"/>
    <s v="260210IQFDHMU"/>
    <s v="Closed"/>
    <s v="Paid"/>
  </r>
  <r>
    <x v="3316"/>
    <x v="39"/>
    <x v="4"/>
    <n v="18.5"/>
    <n v="1"/>
    <n v="18.5"/>
    <n v="18.5"/>
    <n v="18.5"/>
    <s v="N"/>
    <s v="N"/>
    <s v="N"/>
    <s v="Secawan "/>
    <s v="Secawan"/>
    <m/>
    <x v="0"/>
    <s v="260210IQFDHMU"/>
    <s v="Closed"/>
    <s v="Paid"/>
  </r>
  <r>
    <x v="3317"/>
    <x v="103"/>
    <x v="0"/>
    <n v="0"/>
    <n v="1"/>
    <n v="0"/>
    <n v="0"/>
    <n v="0"/>
    <s v="N"/>
    <s v="N"/>
    <s v="N"/>
    <s v="Secawan "/>
    <s v="Secawan"/>
    <m/>
    <x v="0"/>
    <s v="260210IQF0QFF"/>
    <s v="Closed"/>
    <s v="Paid"/>
  </r>
  <r>
    <x v="3317"/>
    <x v="39"/>
    <x v="4"/>
    <n v="18.5"/>
    <n v="1"/>
    <n v="18.5"/>
    <n v="18.5"/>
    <n v="18.5"/>
    <s v="N"/>
    <s v="N"/>
    <s v="N"/>
    <s v="Secawan "/>
    <s v="Secawan"/>
    <m/>
    <x v="0"/>
    <s v="260210IQF0QFF"/>
    <s v="Closed"/>
    <s v="Paid"/>
  </r>
  <r>
    <x v="3318"/>
    <x v="2"/>
    <x v="3"/>
    <n v="5.2"/>
    <n v="1"/>
    <n v="5.2"/>
    <n v="5.2"/>
    <n v="5.2"/>
    <s v="N"/>
    <s v="N"/>
    <s v="N"/>
    <s v="Secawan "/>
    <s v="Secawan"/>
    <m/>
    <x v="0"/>
    <s v="260210IQFGUZK"/>
    <s v="Closed"/>
    <s v="Paid"/>
  </r>
  <r>
    <x v="3318"/>
    <x v="67"/>
    <x v="4"/>
    <n v="12.8"/>
    <n v="3"/>
    <n v="38.4"/>
    <n v="38.4"/>
    <n v="38.4"/>
    <s v="N"/>
    <s v="N"/>
    <s v="N"/>
    <s v="Secawan "/>
    <s v="Secawan"/>
    <m/>
    <x v="0"/>
    <s v="260210IQFGUZK"/>
    <s v="Closed"/>
    <s v="Paid"/>
  </r>
  <r>
    <x v="3318"/>
    <x v="103"/>
    <x v="0"/>
    <n v="0"/>
    <n v="1"/>
    <n v="0"/>
    <n v="0"/>
    <n v="0"/>
    <s v="N"/>
    <s v="N"/>
    <s v="N"/>
    <s v="Secawan "/>
    <s v="Secawan"/>
    <m/>
    <x v="0"/>
    <s v="260210IQFGUZK"/>
    <s v="Closed"/>
    <s v="Paid"/>
  </r>
  <r>
    <x v="3319"/>
    <x v="102"/>
    <x v="0"/>
    <n v="0"/>
    <n v="1"/>
    <n v="0"/>
    <n v="0"/>
    <n v="0"/>
    <s v="N"/>
    <s v="N"/>
    <s v="N"/>
    <s v="Secawan "/>
    <s v="Secawan"/>
    <m/>
    <x v="0"/>
    <s v="260210IQFIU4W"/>
    <s v="Closed"/>
    <s v="Paid"/>
  </r>
  <r>
    <x v="3319"/>
    <x v="10"/>
    <x v="4"/>
    <n v="6.8"/>
    <n v="1"/>
    <n v="6.8"/>
    <n v="6.8"/>
    <n v="6.8"/>
    <s v="N"/>
    <s v="N"/>
    <s v="N"/>
    <s v="Secawan "/>
    <s v="Secawan"/>
    <m/>
    <x v="0"/>
    <s v="260210IQFIU4W"/>
    <s v="Closed"/>
    <s v="Paid"/>
  </r>
  <r>
    <x v="3319"/>
    <x v="4"/>
    <x v="2"/>
    <n v="8.9"/>
    <n v="1"/>
    <n v="8.9"/>
    <n v="4.45"/>
    <n v="4.45"/>
    <s v="N"/>
    <s v="N"/>
    <s v="N"/>
    <s v="Secawan "/>
    <s v="Secawan"/>
    <m/>
    <x v="0"/>
    <s v="260210IQFIU4W"/>
    <s v="Closed"/>
    <s v="Paid"/>
  </r>
  <r>
    <x v="3320"/>
    <x v="67"/>
    <x v="4"/>
    <n v="12.8"/>
    <n v="1"/>
    <n v="12.8"/>
    <n v="12.8"/>
    <n v="12.8"/>
    <s v="N"/>
    <s v="N"/>
    <s v="N"/>
    <s v="Secawan "/>
    <s v="Secawan"/>
    <m/>
    <x v="0"/>
    <s v="260210IQFCRXM"/>
    <s v="Closed"/>
    <s v="Paid"/>
  </r>
  <r>
    <x v="3320"/>
    <x v="137"/>
    <x v="4"/>
    <n v="3.4"/>
    <n v="4"/>
    <n v="13.6"/>
    <n v="13.6"/>
    <n v="13.6"/>
    <s v="N"/>
    <s v="N"/>
    <s v="N"/>
    <s v="Secawan "/>
    <s v="Secawan"/>
    <m/>
    <x v="0"/>
    <s v="260210IQFCRXM"/>
    <s v="Closed"/>
    <s v="Paid"/>
  </r>
  <r>
    <x v="3320"/>
    <x v="102"/>
    <x v="0"/>
    <n v="0"/>
    <n v="1"/>
    <n v="0"/>
    <n v="0"/>
    <n v="0"/>
    <s v="N"/>
    <s v="N"/>
    <s v="N"/>
    <s v="Secawan "/>
    <s v="Secawan"/>
    <m/>
    <x v="0"/>
    <s v="260210IQFCRXM"/>
    <s v="Closed"/>
    <s v="Paid"/>
  </r>
  <r>
    <x v="3321"/>
    <x v="103"/>
    <x v="0"/>
    <n v="0"/>
    <n v="1"/>
    <n v="0"/>
    <n v="0"/>
    <n v="0"/>
    <s v="N"/>
    <s v="N"/>
    <s v="N"/>
    <s v="Secawan "/>
    <s v="Secawan"/>
    <m/>
    <x v="0"/>
    <s v="260210IQFKK4R"/>
    <s v="Closed"/>
    <s v="Paid"/>
  </r>
  <r>
    <x v="3321"/>
    <x v="67"/>
    <x v="4"/>
    <n v="12.8"/>
    <n v="1"/>
    <n v="12.8"/>
    <n v="12.8"/>
    <n v="12.8"/>
    <s v="N"/>
    <s v="N"/>
    <s v="N"/>
    <s v="Secawan "/>
    <s v="Secawan"/>
    <m/>
    <x v="0"/>
    <s v="260210IQFKK4R"/>
    <s v="Closed"/>
    <s v="Paid"/>
  </r>
  <r>
    <x v="3322"/>
    <x v="46"/>
    <x v="0"/>
    <n v="0"/>
    <n v="1"/>
    <n v="0"/>
    <n v="0"/>
    <n v="0"/>
    <s v="N"/>
    <s v="N"/>
    <s v="N"/>
    <s v="Restore "/>
    <s v="Restore"/>
    <m/>
    <x v="2"/>
    <s v="260210UAX859N"/>
    <s v="Closed"/>
    <s v="Paid"/>
  </r>
  <r>
    <x v="3322"/>
    <x v="115"/>
    <x v="8"/>
    <n v="20"/>
    <n v="1"/>
    <n v="20"/>
    <n v="20"/>
    <n v="20"/>
    <s v="N"/>
    <s v="N"/>
    <s v="N"/>
    <s v="Restore "/>
    <s v="Restore"/>
    <m/>
    <x v="2"/>
    <s v="260210UAX859N"/>
    <s v="Closed"/>
    <s v="Paid"/>
  </r>
  <r>
    <x v="332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0IQF99GN"/>
    <s v="Closed"/>
    <s v="Paid"/>
  </r>
  <r>
    <x v="3323"/>
    <x v="103"/>
    <x v="0"/>
    <n v="0"/>
    <n v="1"/>
    <n v="0"/>
    <n v="0"/>
    <n v="0"/>
    <s v="N"/>
    <s v="N"/>
    <s v="N"/>
    <s v="Secawan "/>
    <s v="Secawan"/>
    <m/>
    <x v="0"/>
    <s v="260210IQF99GN"/>
    <s v="Closed"/>
    <s v="Paid"/>
  </r>
  <r>
    <x v="3323"/>
    <x v="39"/>
    <x v="4"/>
    <n v="18.5"/>
    <n v="1"/>
    <n v="18.5"/>
    <n v="18.5"/>
    <n v="18.5"/>
    <s v="N"/>
    <s v="N"/>
    <s v="N"/>
    <s v="Secawan "/>
    <s v="Secawan"/>
    <m/>
    <x v="0"/>
    <s v="260210IQF99GN"/>
    <s v="Closed"/>
    <s v="Paid"/>
  </r>
  <r>
    <x v="33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X8PR"/>
    <s v="Closed"/>
    <s v="Paid"/>
  </r>
  <r>
    <x v="3324"/>
    <x v="46"/>
    <x v="0"/>
    <n v="0"/>
    <n v="1"/>
    <n v="0"/>
    <n v="0"/>
    <n v="0"/>
    <s v="N"/>
    <s v="N"/>
    <s v="N"/>
    <s v="Restore "/>
    <s v="Restore"/>
    <m/>
    <x v="2"/>
    <s v="260210UAXX8PR"/>
    <s v="Closed"/>
    <s v="Paid"/>
  </r>
  <r>
    <x v="3325"/>
    <x v="46"/>
    <x v="0"/>
    <n v="0"/>
    <n v="1"/>
    <n v="0"/>
    <n v="0"/>
    <n v="0"/>
    <s v="N"/>
    <s v="N"/>
    <s v="N"/>
    <s v="Restore "/>
    <s v="Restore"/>
    <m/>
    <x v="2"/>
    <s v="260210UAXKINY"/>
    <s v="Closed"/>
    <s v="Paid"/>
  </r>
  <r>
    <x v="33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KINY"/>
    <s v="Closed"/>
    <s v="Paid"/>
  </r>
  <r>
    <x v="3326"/>
    <x v="26"/>
    <x v="7"/>
    <n v="5.66"/>
    <n v="1"/>
    <n v="5.66"/>
    <n v="5.66"/>
    <n v="5.66"/>
    <s v="N"/>
    <s v="N"/>
    <s v="Y"/>
    <s v="Bens Bakery "/>
    <s v="Bens Bakery"/>
    <m/>
    <x v="1"/>
    <s v="260210VEWTWKD"/>
    <s v="Closed"/>
    <s v="Paid"/>
  </r>
  <r>
    <x v="3327"/>
    <x v="103"/>
    <x v="0"/>
    <n v="0"/>
    <n v="1"/>
    <n v="0"/>
    <n v="0"/>
    <n v="0"/>
    <s v="N"/>
    <s v="N"/>
    <s v="N"/>
    <s v="Secawan "/>
    <s v="Secawan"/>
    <m/>
    <x v="0"/>
    <s v="260210IQF60IU"/>
    <s v="Closed"/>
    <s v="Paid"/>
  </r>
  <r>
    <x v="3327"/>
    <x v="127"/>
    <x v="10"/>
    <n v="6"/>
    <n v="1"/>
    <n v="6"/>
    <n v="6"/>
    <n v="6"/>
    <s v="N"/>
    <s v="N"/>
    <s v="N"/>
    <s v="Secawan "/>
    <s v="Secawan"/>
    <m/>
    <x v="0"/>
    <s v="260210IQF60IU"/>
    <s v="Closed"/>
    <s v="Paid"/>
  </r>
  <r>
    <x v="332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W2L1"/>
    <s v="Closed"/>
    <s v="Paid"/>
  </r>
  <r>
    <x v="3328"/>
    <x v="46"/>
    <x v="0"/>
    <n v="0"/>
    <n v="1"/>
    <n v="0"/>
    <n v="0"/>
    <n v="0"/>
    <s v="N"/>
    <s v="N"/>
    <s v="N"/>
    <s v="Restore "/>
    <s v="Restore"/>
    <m/>
    <x v="2"/>
    <s v="260210UAXW2L1"/>
    <s v="Closed"/>
    <s v="Paid"/>
  </r>
  <r>
    <x v="332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0UAX6GY2"/>
    <s v="Closed"/>
    <s v="Paid"/>
  </r>
  <r>
    <x v="3329"/>
    <x v="46"/>
    <x v="0"/>
    <n v="0"/>
    <n v="1"/>
    <n v="0"/>
    <n v="0"/>
    <n v="0"/>
    <s v="N"/>
    <s v="N"/>
    <s v="N"/>
    <s v="Restore "/>
    <s v="Restore"/>
    <m/>
    <x v="2"/>
    <s v="260210UAX6GY2"/>
    <s v="Closed"/>
    <s v="Paid"/>
  </r>
  <r>
    <x v="3330"/>
    <x v="125"/>
    <x v="7"/>
    <n v="7.55"/>
    <n v="1"/>
    <n v="7.55"/>
    <n v="7.55"/>
    <n v="7.55"/>
    <s v="N"/>
    <s v="N"/>
    <s v="Y"/>
    <s v="Bens Bakery "/>
    <s v="Bens Bakery"/>
    <m/>
    <x v="1"/>
    <s v="260210VEWP2YI"/>
    <s v="Closed"/>
    <s v="Paid"/>
  </r>
  <r>
    <x v="3331"/>
    <x v="26"/>
    <x v="7"/>
    <n v="5.66"/>
    <n v="1"/>
    <n v="5.66"/>
    <n v="5.66"/>
    <n v="5.66"/>
    <s v="N"/>
    <s v="N"/>
    <s v="Y"/>
    <s v="Bens Bakery "/>
    <s v="Bens Bakery"/>
    <m/>
    <x v="1"/>
    <s v="260210VEWND02"/>
    <s v="Closed"/>
    <s v="Paid"/>
  </r>
  <r>
    <x v="3331"/>
    <x v="42"/>
    <x v="0"/>
    <n v="0"/>
    <n v="1"/>
    <n v="0"/>
    <n v="0"/>
    <n v="0"/>
    <s v="N"/>
    <s v="N"/>
    <s v="N"/>
    <s v="Bens Bakery "/>
    <s v="Bens Bakery"/>
    <m/>
    <x v="1"/>
    <s v="260210VEWND02"/>
    <s v="Closed"/>
    <s v="Paid"/>
  </r>
  <r>
    <x v="3332"/>
    <x v="64"/>
    <x v="2"/>
    <n v="18"/>
    <n v="1"/>
    <n v="18"/>
    <n v="18"/>
    <n v="18"/>
    <s v="N"/>
    <s v="N"/>
    <s v="N"/>
    <s v="Secawan "/>
    <s v="Secawan"/>
    <m/>
    <x v="0"/>
    <s v="260210IQFFONY"/>
    <s v="Closed"/>
    <s v="Paid"/>
  </r>
  <r>
    <x v="3332"/>
    <x v="103"/>
    <x v="0"/>
    <n v="0"/>
    <n v="1"/>
    <n v="0"/>
    <n v="0"/>
    <n v="0"/>
    <s v="N"/>
    <s v="N"/>
    <s v="N"/>
    <s v="Secawan "/>
    <s v="Secawan"/>
    <m/>
    <x v="0"/>
    <s v="260210IQFFONY"/>
    <s v="Closed"/>
    <s v="Paid"/>
  </r>
  <r>
    <x v="3332"/>
    <x v="39"/>
    <x v="4"/>
    <n v="18.5"/>
    <n v="1"/>
    <n v="18.5"/>
    <n v="18.5"/>
    <n v="18.5"/>
    <s v="N"/>
    <s v="N"/>
    <s v="N"/>
    <s v="Secawan "/>
    <s v="Secawan"/>
    <m/>
    <x v="0"/>
    <s v="260210IQFFONY"/>
    <s v="Closed"/>
    <s v="Paid"/>
  </r>
  <r>
    <x v="3332"/>
    <x v="16"/>
    <x v="6"/>
    <n v="4.5"/>
    <n v="1"/>
    <n v="4.5"/>
    <n v="4.5"/>
    <n v="4.5"/>
    <s v="N"/>
    <s v="N"/>
    <s v="N"/>
    <s v="Secawan "/>
    <s v="Secawan"/>
    <m/>
    <x v="0"/>
    <s v="260210IQFFONY"/>
    <s v="Closed"/>
    <s v="Paid"/>
  </r>
  <r>
    <x v="3333"/>
    <x v="46"/>
    <x v="0"/>
    <n v="0"/>
    <n v="1"/>
    <n v="0"/>
    <n v="0"/>
    <n v="0"/>
    <s v="N"/>
    <s v="N"/>
    <s v="N"/>
    <s v="Restore "/>
    <s v="Restore"/>
    <m/>
    <x v="2"/>
    <s v="260210UAX96AX"/>
    <s v="Closed"/>
    <s v="Paid"/>
  </r>
  <r>
    <x v="333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96AX"/>
    <s v="Closed"/>
    <s v="Paid"/>
  </r>
  <r>
    <x v="3333"/>
    <x v="111"/>
    <x v="8"/>
    <n v="19"/>
    <n v="1"/>
    <n v="19"/>
    <n v="19"/>
    <n v="19"/>
    <s v="N"/>
    <s v="N"/>
    <s v="N"/>
    <s v="Restore "/>
    <s v="Restore"/>
    <m/>
    <x v="2"/>
    <s v="260210UAX96AX"/>
    <s v="Closed"/>
    <s v="Paid"/>
  </r>
  <r>
    <x v="3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96AX"/>
    <s v="Closed"/>
    <s v="Paid"/>
  </r>
  <r>
    <x v="3334"/>
    <x v="103"/>
    <x v="0"/>
    <n v="0"/>
    <n v="1"/>
    <n v="0"/>
    <n v="0"/>
    <n v="0"/>
    <s v="N"/>
    <s v="N"/>
    <s v="N"/>
    <s v="Secawan "/>
    <s v="Secawan"/>
    <m/>
    <x v="0"/>
    <s v="260210IQFVTKP"/>
    <s v="Closed"/>
    <s v="Paid"/>
  </r>
  <r>
    <x v="3334"/>
    <x v="39"/>
    <x v="4"/>
    <n v="18.5"/>
    <n v="1"/>
    <n v="18.5"/>
    <n v="18.5"/>
    <n v="18.5"/>
    <s v="N"/>
    <s v="N"/>
    <s v="N"/>
    <s v="Secawan "/>
    <s v="Secawan"/>
    <m/>
    <x v="0"/>
    <s v="260210IQFVTKP"/>
    <s v="Closed"/>
    <s v="Paid"/>
  </r>
  <r>
    <x v="3335"/>
    <x v="23"/>
    <x v="7"/>
    <n v="9.43"/>
    <n v="2"/>
    <n v="18.86"/>
    <n v="18.86"/>
    <n v="18.86"/>
    <s v="N"/>
    <s v="N"/>
    <s v="Y"/>
    <s v="Bens Bakery "/>
    <s v="Bens Bakery"/>
    <m/>
    <x v="1"/>
    <s v="260210VEW1KUE"/>
    <s v="Closed"/>
    <s v="Paid"/>
  </r>
  <r>
    <x v="3335"/>
    <x v="19"/>
    <x v="0"/>
    <n v="0"/>
    <n v="1"/>
    <n v="0"/>
    <n v="0"/>
    <n v="0"/>
    <s v="N"/>
    <s v="N"/>
    <s v="N"/>
    <s v="Bens Bakery "/>
    <s v="Bens Bakery"/>
    <m/>
    <x v="1"/>
    <s v="260210VEW1KUE"/>
    <s v="Closed"/>
    <s v="Paid"/>
  </r>
  <r>
    <x v="3335"/>
    <x v="157"/>
    <x v="7"/>
    <n v="3.3"/>
    <n v="1"/>
    <n v="3.3"/>
    <n v="3.3"/>
    <n v="3.3"/>
    <s v="N"/>
    <s v="N"/>
    <s v="Y"/>
    <s v="Bens Bakery "/>
    <s v="Bens Bakery"/>
    <m/>
    <x v="1"/>
    <s v="260210VEW1KUE"/>
    <s v="Closed"/>
    <s v="Paid"/>
  </r>
  <r>
    <x v="3336"/>
    <x v="103"/>
    <x v="0"/>
    <n v="0"/>
    <n v="1"/>
    <n v="0"/>
    <n v="0"/>
    <n v="0"/>
    <s v="N"/>
    <s v="N"/>
    <s v="N"/>
    <s v="Secawan "/>
    <s v="Secawan"/>
    <m/>
    <x v="0"/>
    <s v="260210IQFDJ0X"/>
    <s v="Closed"/>
    <s v="Paid"/>
  </r>
  <r>
    <x v="3336"/>
    <x v="39"/>
    <x v="4"/>
    <n v="18.5"/>
    <n v="1"/>
    <n v="18.5"/>
    <n v="18.5"/>
    <n v="18.5"/>
    <s v="N"/>
    <s v="N"/>
    <s v="N"/>
    <s v="Secawan "/>
    <s v="Secawan"/>
    <m/>
    <x v="0"/>
    <s v="260210IQFDJ0X"/>
    <s v="Closed"/>
    <s v="Paid"/>
  </r>
  <r>
    <x v="3336"/>
    <x v="2"/>
    <x v="3"/>
    <n v="5.2"/>
    <n v="1"/>
    <n v="5.2"/>
    <n v="5.2"/>
    <n v="5.2"/>
    <s v="N"/>
    <s v="N"/>
    <s v="N"/>
    <s v="Secawan "/>
    <s v="Secawan"/>
    <m/>
    <x v="0"/>
    <s v="260210IQFDJ0X"/>
    <s v="Closed"/>
    <s v="Paid"/>
  </r>
  <r>
    <x v="3337"/>
    <x v="67"/>
    <x v="4"/>
    <n v="12.8"/>
    <n v="1"/>
    <n v="12.8"/>
    <n v="12.8"/>
    <n v="12.8"/>
    <s v="N"/>
    <s v="N"/>
    <s v="N"/>
    <s v="Secawan "/>
    <s v="Secawan"/>
    <m/>
    <x v="0"/>
    <s v="260210IQFGL5C"/>
    <s v="Closed"/>
    <s v="Paid"/>
  </r>
  <r>
    <x v="3337"/>
    <x v="103"/>
    <x v="0"/>
    <n v="0"/>
    <n v="1"/>
    <n v="0"/>
    <n v="0"/>
    <n v="0"/>
    <s v="N"/>
    <s v="N"/>
    <s v="N"/>
    <s v="Secawan "/>
    <s v="Secawan"/>
    <m/>
    <x v="0"/>
    <s v="260210IQFGL5C"/>
    <s v="Closed"/>
    <s v="Paid"/>
  </r>
  <r>
    <x v="3338"/>
    <x v="39"/>
    <x v="4"/>
    <n v="18.5"/>
    <n v="1"/>
    <n v="18.5"/>
    <n v="18.5"/>
    <n v="18.5"/>
    <s v="N"/>
    <s v="N"/>
    <s v="N"/>
    <s v="Secawan "/>
    <s v="Secawan"/>
    <m/>
    <x v="0"/>
    <s v="260210IQFMRW1"/>
    <s v="Closed"/>
    <s v="Paid"/>
  </r>
  <r>
    <x v="3338"/>
    <x v="103"/>
    <x v="0"/>
    <n v="0"/>
    <n v="1"/>
    <n v="0"/>
    <n v="0"/>
    <n v="0"/>
    <s v="N"/>
    <s v="N"/>
    <s v="N"/>
    <s v="Secawan "/>
    <s v="Secawan"/>
    <m/>
    <x v="0"/>
    <s v="260210IQFMRW1"/>
    <s v="Closed"/>
    <s v="Paid"/>
  </r>
  <r>
    <x v="3339"/>
    <x v="137"/>
    <x v="4"/>
    <n v="3.4"/>
    <n v="3"/>
    <n v="10.199999999999999"/>
    <n v="10.199999999999999"/>
    <n v="10.199999999999999"/>
    <s v="N"/>
    <s v="N"/>
    <s v="N"/>
    <s v="Secawan "/>
    <s v="Secawan"/>
    <m/>
    <x v="0"/>
    <s v="260210IQF7IC5"/>
    <s v="Closed"/>
    <s v="Paid"/>
  </r>
  <r>
    <x v="3339"/>
    <x v="103"/>
    <x v="0"/>
    <n v="0"/>
    <n v="1"/>
    <n v="0"/>
    <n v="0"/>
    <n v="0"/>
    <s v="N"/>
    <s v="N"/>
    <s v="N"/>
    <s v="Secawan "/>
    <s v="Secawan"/>
    <m/>
    <x v="0"/>
    <s v="260210IQF7IC5"/>
    <s v="Closed"/>
    <s v="Paid"/>
  </r>
  <r>
    <x v="3340"/>
    <x v="166"/>
    <x v="4"/>
    <n v="7.8"/>
    <n v="1"/>
    <n v="7.8"/>
    <n v="7.8"/>
    <n v="7.8"/>
    <s v="N"/>
    <s v="N"/>
    <s v="N"/>
    <s v="Secawan "/>
    <s v="Secawan"/>
    <m/>
    <x v="0"/>
    <s v="260210IQF366Q"/>
    <s v="Closed"/>
    <s v="Paid"/>
  </r>
  <r>
    <x v="3340"/>
    <x v="102"/>
    <x v="0"/>
    <n v="0"/>
    <n v="1"/>
    <n v="0"/>
    <n v="0"/>
    <n v="0"/>
    <s v="N"/>
    <s v="N"/>
    <s v="N"/>
    <s v="Secawan "/>
    <s v="Secawan"/>
    <m/>
    <x v="0"/>
    <s v="260210IQF366Q"/>
    <s v="Closed"/>
    <s v="Paid"/>
  </r>
  <r>
    <x v="3341"/>
    <x v="103"/>
    <x v="0"/>
    <n v="0"/>
    <n v="1"/>
    <n v="0"/>
    <n v="0"/>
    <n v="0"/>
    <s v="N"/>
    <s v="N"/>
    <s v="N"/>
    <s v="Secawan "/>
    <s v="Secawan"/>
    <m/>
    <x v="0"/>
    <s v="260210IQFKATH"/>
    <s v="Closed"/>
    <s v="Paid"/>
  </r>
  <r>
    <x v="3341"/>
    <x v="137"/>
    <x v="4"/>
    <n v="3.4"/>
    <n v="1"/>
    <n v="3.4"/>
    <n v="3.4"/>
    <n v="3.4"/>
    <s v="N"/>
    <s v="N"/>
    <s v="N"/>
    <s v="Secawan "/>
    <s v="Secawan"/>
    <m/>
    <x v="0"/>
    <s v="260210IQFKATH"/>
    <s v="Closed"/>
    <s v="Paid"/>
  </r>
  <r>
    <x v="3342"/>
    <x v="137"/>
    <x v="4"/>
    <n v="3.4"/>
    <n v="1"/>
    <n v="3.4"/>
    <n v="3.4"/>
    <n v="3.4"/>
    <s v="N"/>
    <s v="N"/>
    <s v="N"/>
    <s v="Secawan "/>
    <s v="Secawan"/>
    <m/>
    <x v="0"/>
    <s v="260210IQFULNQ"/>
    <s v="Closed"/>
    <s v="Paid"/>
  </r>
  <r>
    <x v="3342"/>
    <x v="103"/>
    <x v="0"/>
    <n v="0"/>
    <n v="1"/>
    <n v="0"/>
    <n v="0"/>
    <n v="0"/>
    <s v="N"/>
    <s v="N"/>
    <s v="N"/>
    <s v="Secawan "/>
    <s v="Secawan"/>
    <m/>
    <x v="0"/>
    <s v="260210IQFULNQ"/>
    <s v="Closed"/>
    <s v="Paid"/>
  </r>
  <r>
    <x v="3343"/>
    <x v="4"/>
    <x v="2"/>
    <n v="8.9"/>
    <n v="1"/>
    <n v="8.9"/>
    <n v="4.45"/>
    <n v="4.45"/>
    <s v="N"/>
    <s v="N"/>
    <s v="N"/>
    <s v="Secawan "/>
    <s v="Secawan"/>
    <m/>
    <x v="0"/>
    <s v="260210IQFJ559"/>
    <s v="Closed"/>
    <s v="Paid"/>
  </r>
  <r>
    <x v="3344"/>
    <x v="72"/>
    <x v="7"/>
    <n v="5.66"/>
    <n v="2"/>
    <n v="11.32"/>
    <n v="11.32"/>
    <n v="11.32"/>
    <s v="N"/>
    <s v="N"/>
    <s v="Y"/>
    <s v="Bens Bakery "/>
    <s v="Bens Bakery"/>
    <m/>
    <x v="1"/>
    <s v="260210VEWZF2Y"/>
    <s v="Closed"/>
    <s v="Paid"/>
  </r>
  <r>
    <x v="3344"/>
    <x v="75"/>
    <x v="7"/>
    <n v="5.66"/>
    <n v="1"/>
    <n v="5.66"/>
    <n v="5.66"/>
    <n v="5.66"/>
    <s v="N"/>
    <s v="N"/>
    <s v="Y"/>
    <s v="Bens Bakery "/>
    <s v="Bens Bakery"/>
    <m/>
    <x v="1"/>
    <s v="260210VEWZF2Y"/>
    <s v="Closed"/>
    <s v="Paid"/>
  </r>
  <r>
    <x v="3344"/>
    <x v="119"/>
    <x v="7"/>
    <n v="7.55"/>
    <n v="1"/>
    <n v="7.55"/>
    <n v="7.55"/>
    <n v="7.55"/>
    <s v="N"/>
    <s v="N"/>
    <s v="Y"/>
    <s v="Bens Bakery "/>
    <s v="Bens Bakery"/>
    <m/>
    <x v="1"/>
    <s v="260210VEWZF2Y"/>
    <s v="Closed"/>
    <s v="Paid"/>
  </r>
  <r>
    <x v="3344"/>
    <x v="150"/>
    <x v="7"/>
    <n v="14.15"/>
    <n v="1"/>
    <n v="14.15"/>
    <n v="14.15"/>
    <n v="14.15"/>
    <s v="N"/>
    <s v="N"/>
    <s v="Y"/>
    <s v="Bens Bakery "/>
    <s v="Bens Bakery"/>
    <m/>
    <x v="1"/>
    <s v="260210VEWZF2Y"/>
    <s v="Closed"/>
    <s v="Paid"/>
  </r>
  <r>
    <x v="3344"/>
    <x v="125"/>
    <x v="7"/>
    <n v="7.55"/>
    <n v="1"/>
    <n v="7.55"/>
    <n v="7.55"/>
    <n v="7.55"/>
    <s v="N"/>
    <s v="N"/>
    <s v="Y"/>
    <s v="Bens Bakery "/>
    <s v="Bens Bakery"/>
    <m/>
    <x v="1"/>
    <s v="260210VEWZF2Y"/>
    <s v="Closed"/>
    <s v="Paid"/>
  </r>
  <r>
    <x v="3344"/>
    <x v="139"/>
    <x v="7"/>
    <n v="16.98"/>
    <n v="3"/>
    <n v="50.94"/>
    <n v="50.94"/>
    <n v="50.94"/>
    <s v="N"/>
    <s v="N"/>
    <s v="Y"/>
    <s v="Bens Bakery "/>
    <s v="Bens Bakery"/>
    <m/>
    <x v="1"/>
    <s v="260210VEWZF2Y"/>
    <s v="Closed"/>
    <s v="Paid"/>
  </r>
  <r>
    <x v="3344"/>
    <x v="118"/>
    <x v="7"/>
    <n v="9.43"/>
    <n v="1"/>
    <n v="9.43"/>
    <n v="9.43"/>
    <n v="9.43"/>
    <s v="N"/>
    <s v="N"/>
    <s v="Y"/>
    <s v="Bens Bakery "/>
    <s v="Bens Bakery"/>
    <m/>
    <x v="1"/>
    <s v="260210VEWZF2Y"/>
    <s v="Closed"/>
    <s v="Paid"/>
  </r>
  <r>
    <x v="3344"/>
    <x v="26"/>
    <x v="7"/>
    <n v="5.66"/>
    <n v="2"/>
    <n v="11.32"/>
    <n v="11.32"/>
    <n v="11.32"/>
    <s v="N"/>
    <s v="N"/>
    <s v="Y"/>
    <s v="Bens Bakery "/>
    <s v="Bens Bakery"/>
    <m/>
    <x v="1"/>
    <s v="260210VEWZF2Y"/>
    <s v="Closed"/>
    <s v="Paid"/>
  </r>
  <r>
    <x v="3344"/>
    <x v="73"/>
    <x v="7"/>
    <n v="14.15"/>
    <n v="2"/>
    <n v="28.3"/>
    <n v="28.3"/>
    <n v="28.3"/>
    <s v="N"/>
    <s v="N"/>
    <s v="Y"/>
    <s v="Bens Bakery "/>
    <s v="Bens Bakery"/>
    <m/>
    <x v="1"/>
    <s v="260210VEWZF2Y"/>
    <s v="Closed"/>
    <s v="Paid"/>
  </r>
  <r>
    <x v="3345"/>
    <x v="137"/>
    <x v="4"/>
    <n v="3.4"/>
    <n v="1"/>
    <n v="3.4"/>
    <n v="3.4"/>
    <n v="3.4"/>
    <s v="N"/>
    <s v="N"/>
    <s v="N"/>
    <s v="Secawan "/>
    <s v="Secawan"/>
    <m/>
    <x v="0"/>
    <s v="260210IQFUSMQ"/>
    <s v="Closed"/>
    <s v="Paid"/>
  </r>
  <r>
    <x v="3345"/>
    <x v="102"/>
    <x v="0"/>
    <n v="0"/>
    <n v="1"/>
    <n v="0"/>
    <n v="0"/>
    <n v="0"/>
    <s v="N"/>
    <s v="N"/>
    <s v="N"/>
    <s v="Secawan "/>
    <s v="Secawan"/>
    <m/>
    <x v="0"/>
    <s v="260210IQFUSMQ"/>
    <s v="Closed"/>
    <s v="Paid"/>
  </r>
  <r>
    <x v="3346"/>
    <x v="46"/>
    <x v="0"/>
    <n v="0"/>
    <n v="1"/>
    <n v="0"/>
    <n v="0"/>
    <n v="0"/>
    <s v="N"/>
    <s v="N"/>
    <s v="N"/>
    <s v="Restore "/>
    <s v="Restore"/>
    <m/>
    <x v="2"/>
    <s v="260210UAXMITL"/>
    <s v="Closed"/>
    <s v="Paid"/>
  </r>
  <r>
    <x v="33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ITL"/>
    <s v="Closed"/>
    <s v="Paid"/>
  </r>
  <r>
    <x v="3347"/>
    <x v="10"/>
    <x v="4"/>
    <n v="6.8"/>
    <n v="1"/>
    <n v="6.8"/>
    <n v="6.8"/>
    <n v="6.8"/>
    <s v="N"/>
    <s v="N"/>
    <s v="N"/>
    <s v="Secawan "/>
    <s v="Secawan"/>
    <m/>
    <x v="0"/>
    <s v="260210IQFA5RU"/>
    <s v="Closed"/>
    <s v="Paid"/>
  </r>
  <r>
    <x v="3347"/>
    <x v="102"/>
    <x v="0"/>
    <n v="0"/>
    <n v="1"/>
    <n v="0"/>
    <n v="0"/>
    <n v="0"/>
    <s v="N"/>
    <s v="N"/>
    <s v="N"/>
    <s v="Secawan "/>
    <s v="Secawan"/>
    <m/>
    <x v="0"/>
    <s v="260210IQFA5RU"/>
    <s v="Closed"/>
    <s v="Paid"/>
  </r>
  <r>
    <x v="3347"/>
    <x v="70"/>
    <x v="2"/>
    <n v="10.9"/>
    <n v="1"/>
    <n v="10.9"/>
    <n v="5.45"/>
    <n v="5.45"/>
    <s v="N"/>
    <s v="N"/>
    <s v="N"/>
    <s v="Secawan "/>
    <s v="Secawan"/>
    <m/>
    <x v="0"/>
    <s v="260210IQFA5RU"/>
    <s v="Closed"/>
    <s v="Paid"/>
  </r>
  <r>
    <x v="3348"/>
    <x v="71"/>
    <x v="7"/>
    <n v="14.15"/>
    <n v="1"/>
    <n v="14.15"/>
    <n v="14.15"/>
    <n v="14.15"/>
    <s v="N"/>
    <s v="N"/>
    <s v="Y"/>
    <s v="Bens Bakery "/>
    <s v="Bens Bakery"/>
    <m/>
    <x v="1"/>
    <s v="260210VEWKEJK"/>
    <s v="Closed"/>
    <s v="Paid"/>
  </r>
  <r>
    <x v="3348"/>
    <x v="150"/>
    <x v="7"/>
    <n v="14.15"/>
    <n v="1"/>
    <n v="14.15"/>
    <n v="14.15"/>
    <n v="14.15"/>
    <s v="N"/>
    <s v="N"/>
    <s v="Y"/>
    <s v="Bens Bakery "/>
    <s v="Bens Bakery"/>
    <m/>
    <x v="1"/>
    <s v="260210VEWKEJK"/>
    <s v="Closed"/>
    <s v="Paid"/>
  </r>
  <r>
    <x v="3349"/>
    <x v="72"/>
    <x v="7"/>
    <n v="5.66"/>
    <n v="1"/>
    <n v="5.66"/>
    <n v="5.66"/>
    <n v="5.66"/>
    <s v="N"/>
    <s v="N"/>
    <s v="Y"/>
    <s v="Bens Bakery "/>
    <s v="Bens Bakery"/>
    <m/>
    <x v="1"/>
    <s v="260210VEWDRIQ"/>
    <s v="Closed"/>
    <s v="Paid"/>
  </r>
  <r>
    <x v="3349"/>
    <x v="42"/>
    <x v="0"/>
    <n v="0"/>
    <n v="1"/>
    <n v="0"/>
    <n v="0"/>
    <n v="0"/>
    <s v="N"/>
    <s v="N"/>
    <s v="N"/>
    <s v="Bens Bakery "/>
    <s v="Bens Bakery"/>
    <m/>
    <x v="1"/>
    <s v="260210VEWDRIQ"/>
    <s v="Closed"/>
    <s v="Paid"/>
  </r>
  <r>
    <x v="3350"/>
    <x v="46"/>
    <x v="0"/>
    <n v="0"/>
    <n v="1"/>
    <n v="0"/>
    <n v="0"/>
    <n v="0"/>
    <s v="N"/>
    <s v="N"/>
    <s v="N"/>
    <s v="Restore "/>
    <s v="Restore"/>
    <m/>
    <x v="2"/>
    <s v="260210UAXTUGQ"/>
    <s v="Closed"/>
    <s v="Paid"/>
  </r>
  <r>
    <x v="3350"/>
    <x v="111"/>
    <x v="8"/>
    <n v="19"/>
    <n v="1"/>
    <n v="19"/>
    <n v="19"/>
    <n v="19"/>
    <s v="N"/>
    <s v="N"/>
    <s v="N"/>
    <s v="Restore "/>
    <s v="Restore"/>
    <m/>
    <x v="2"/>
    <s v="260210UAXTUGQ"/>
    <s v="Closed"/>
    <s v="Paid"/>
  </r>
  <r>
    <x v="3351"/>
    <x v="103"/>
    <x v="0"/>
    <n v="0"/>
    <n v="1"/>
    <n v="0"/>
    <n v="0"/>
    <n v="0"/>
    <s v="N"/>
    <s v="N"/>
    <s v="N"/>
    <s v="Secawan "/>
    <s v="Secawan"/>
    <m/>
    <x v="0"/>
    <s v="260210IQFYOIN"/>
    <s v="Closed"/>
    <s v="Paid"/>
  </r>
  <r>
    <x v="3351"/>
    <x v="39"/>
    <x v="4"/>
    <n v="18.5"/>
    <n v="1"/>
    <n v="18.5"/>
    <n v="18.5"/>
    <n v="18.5"/>
    <s v="N"/>
    <s v="N"/>
    <s v="N"/>
    <s v="Secawan "/>
    <s v="Secawan"/>
    <m/>
    <x v="0"/>
    <s v="260210IQFYOIN"/>
    <s v="Closed"/>
    <s v="Paid"/>
  </r>
  <r>
    <x v="3352"/>
    <x v="103"/>
    <x v="0"/>
    <n v="0"/>
    <n v="1"/>
    <n v="0"/>
    <n v="0"/>
    <n v="0"/>
    <s v="N"/>
    <s v="N"/>
    <s v="N"/>
    <s v="Secawan "/>
    <s v="Secawan"/>
    <m/>
    <x v="0"/>
    <s v="260210IQFOED3"/>
    <s v="Closed"/>
    <s v="Paid"/>
  </r>
  <r>
    <x v="3352"/>
    <x v="39"/>
    <x v="4"/>
    <n v="18.5"/>
    <n v="1"/>
    <n v="18.5"/>
    <n v="18.5"/>
    <n v="18.5"/>
    <s v="N"/>
    <s v="N"/>
    <s v="N"/>
    <s v="Secawan "/>
    <s v="Secawan"/>
    <m/>
    <x v="0"/>
    <s v="260210IQFOED3"/>
    <s v="Closed"/>
    <s v="Paid"/>
  </r>
  <r>
    <x v="3353"/>
    <x v="103"/>
    <x v="0"/>
    <n v="0"/>
    <n v="1"/>
    <n v="0"/>
    <n v="0"/>
    <n v="0"/>
    <s v="N"/>
    <s v="N"/>
    <s v="N"/>
    <s v="Secawan "/>
    <s v="Secawan"/>
    <m/>
    <x v="0"/>
    <s v="260210IQFP2OL"/>
    <s v="Closed"/>
    <s v="Paid"/>
  </r>
  <r>
    <x v="3353"/>
    <x v="167"/>
    <x v="4"/>
    <n v="13.8"/>
    <n v="1"/>
    <n v="13.8"/>
    <n v="13.8"/>
    <n v="13.8"/>
    <s v="N"/>
    <s v="N"/>
    <s v="N"/>
    <s v="Secawan "/>
    <s v="Secawan"/>
    <m/>
    <x v="0"/>
    <s v="260210IQFP2OL"/>
    <s v="Closed"/>
    <s v="Paid"/>
  </r>
  <r>
    <x v="3354"/>
    <x v="46"/>
    <x v="0"/>
    <n v="0"/>
    <n v="1"/>
    <n v="0"/>
    <n v="0"/>
    <n v="0"/>
    <s v="N"/>
    <s v="N"/>
    <s v="N"/>
    <s v="Restore "/>
    <s v="Restore"/>
    <m/>
    <x v="2"/>
    <s v="260210UAXM583"/>
    <s v="Closed"/>
    <s v="Paid"/>
  </r>
  <r>
    <x v="33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M583"/>
    <s v="Closed"/>
    <s v="Paid"/>
  </r>
  <r>
    <x v="3355"/>
    <x v="103"/>
    <x v="0"/>
    <n v="0"/>
    <n v="1"/>
    <n v="0"/>
    <n v="0"/>
    <n v="0"/>
    <s v="N"/>
    <s v="N"/>
    <s v="N"/>
    <s v="Secawan "/>
    <s v="Secawan"/>
    <m/>
    <x v="0"/>
    <s v="260210IQFZ1T2"/>
    <s v="Closed"/>
    <s v="Paid"/>
  </r>
  <r>
    <x v="3355"/>
    <x v="86"/>
    <x v="4"/>
    <n v="6.9"/>
    <n v="1"/>
    <n v="6.9"/>
    <n v="6.9"/>
    <n v="6.9"/>
    <s v="N"/>
    <s v="N"/>
    <s v="N"/>
    <s v="Secawan "/>
    <s v="Secawan"/>
    <m/>
    <x v="0"/>
    <s v="260210IQFZ1T2"/>
    <s v="Closed"/>
    <s v="Paid"/>
  </r>
  <r>
    <x v="3356"/>
    <x v="185"/>
    <x v="7"/>
    <n v="28.3"/>
    <n v="1"/>
    <n v="28.3"/>
    <n v="28.3"/>
    <n v="28.3"/>
    <s v="N"/>
    <s v="N"/>
    <s v="Y"/>
    <s v="Bens Bakery "/>
    <s v="Bens Bakery"/>
    <m/>
    <x v="1"/>
    <s v="260210VEWS1H1"/>
    <s v="Closed"/>
    <s v="Paid"/>
  </r>
  <r>
    <x v="3357"/>
    <x v="13"/>
    <x v="4"/>
    <n v="7.8"/>
    <n v="1"/>
    <n v="7.8"/>
    <n v="7.8"/>
    <n v="7.8"/>
    <s v="N"/>
    <s v="N"/>
    <s v="N"/>
    <s v="Secawan "/>
    <s v="Secawan"/>
    <m/>
    <x v="0"/>
    <s v="260210IQF4J3P"/>
    <s v="Closed"/>
    <s v="Paid"/>
  </r>
  <r>
    <x v="3357"/>
    <x v="102"/>
    <x v="0"/>
    <n v="0"/>
    <n v="1"/>
    <n v="0"/>
    <n v="0"/>
    <n v="0"/>
    <s v="N"/>
    <s v="N"/>
    <s v="N"/>
    <s v="Secawan "/>
    <s v="Secawan"/>
    <m/>
    <x v="0"/>
    <s v="260210IQF4J3P"/>
    <s v="Closed"/>
    <s v="Paid"/>
  </r>
  <r>
    <x v="3357"/>
    <x v="35"/>
    <x v="4"/>
    <n v="7.8"/>
    <n v="1"/>
    <n v="7.8"/>
    <n v="7.8"/>
    <n v="7.8"/>
    <s v="N"/>
    <s v="N"/>
    <s v="N"/>
    <s v="Secawan "/>
    <s v="Secawan"/>
    <m/>
    <x v="0"/>
    <s v="260210IQF4J3P"/>
    <s v="Closed"/>
    <s v="Paid"/>
  </r>
  <r>
    <x v="3357"/>
    <x v="2"/>
    <x v="3"/>
    <n v="5.2"/>
    <n v="1"/>
    <n v="5.2"/>
    <n v="2.6"/>
    <n v="2.6"/>
    <s v="N"/>
    <s v="N"/>
    <s v="N"/>
    <s v="Secawan "/>
    <s v="Secawan"/>
    <m/>
    <x v="0"/>
    <s v="260210IQF4J3P"/>
    <s v="Closed"/>
    <s v="Paid"/>
  </r>
  <r>
    <x v="3358"/>
    <x v="102"/>
    <x v="0"/>
    <n v="0"/>
    <n v="1"/>
    <n v="0"/>
    <n v="0"/>
    <n v="0"/>
    <s v="N"/>
    <s v="N"/>
    <s v="N"/>
    <s v="Secawan "/>
    <s v="Secawan"/>
    <m/>
    <x v="0"/>
    <s v="260210IQFZ4MO"/>
    <s v="Closed"/>
    <s v="Paid"/>
  </r>
  <r>
    <x v="3358"/>
    <x v="86"/>
    <x v="4"/>
    <n v="6.9"/>
    <n v="2"/>
    <n v="13.8"/>
    <n v="13.8"/>
    <n v="13.8"/>
    <s v="N"/>
    <s v="N"/>
    <s v="N"/>
    <s v="Secawan "/>
    <s v="Secawan"/>
    <m/>
    <x v="0"/>
    <s v="260210IQFZ4MO"/>
    <s v="Closed"/>
    <s v="Paid"/>
  </r>
  <r>
    <x v="3359"/>
    <x v="46"/>
    <x v="0"/>
    <n v="0"/>
    <n v="1"/>
    <n v="0"/>
    <n v="0"/>
    <n v="0"/>
    <s v="N"/>
    <s v="N"/>
    <s v="N"/>
    <s v="Restore "/>
    <s v="Restore"/>
    <m/>
    <x v="2"/>
    <s v="260210UAXBJQ0"/>
    <s v="Closed"/>
    <s v="Paid"/>
  </r>
  <r>
    <x v="3359"/>
    <x v="111"/>
    <x v="8"/>
    <n v="19"/>
    <n v="1"/>
    <n v="19"/>
    <n v="19"/>
    <n v="19"/>
    <s v="N"/>
    <s v="N"/>
    <s v="N"/>
    <s v="Restore "/>
    <s v="Restore"/>
    <m/>
    <x v="2"/>
    <s v="260210UAXBJQ0"/>
    <s v="Closed"/>
    <s v="Paid"/>
  </r>
  <r>
    <x v="3360"/>
    <x v="103"/>
    <x v="0"/>
    <n v="0"/>
    <n v="1"/>
    <n v="0"/>
    <n v="0"/>
    <n v="0"/>
    <s v="N"/>
    <s v="N"/>
    <s v="N"/>
    <s v="Secawan "/>
    <s v="Secawan"/>
    <m/>
    <x v="0"/>
    <s v="260210IQFKPGE"/>
    <s v="Closed"/>
    <s v="Paid"/>
  </r>
  <r>
    <x v="3360"/>
    <x v="28"/>
    <x v="4"/>
    <n v="11.8"/>
    <n v="1"/>
    <n v="11.8"/>
    <n v="11.8"/>
    <n v="11.8"/>
    <s v="N"/>
    <s v="N"/>
    <s v="N"/>
    <s v="Secawan "/>
    <s v="Secawan"/>
    <m/>
    <x v="0"/>
    <s v="260210IQFKPGE"/>
    <s v="Closed"/>
    <s v="Paid"/>
  </r>
  <r>
    <x v="3361"/>
    <x v="19"/>
    <x v="0"/>
    <n v="0"/>
    <n v="1"/>
    <n v="0"/>
    <n v="0"/>
    <n v="0"/>
    <s v="N"/>
    <s v="N"/>
    <s v="N"/>
    <s v="Bens Bakery "/>
    <s v="Bens Bakery"/>
    <m/>
    <x v="1"/>
    <s v="260210VEWN9UC"/>
    <s v="Closed"/>
    <s v="Paid"/>
  </r>
  <r>
    <x v="3361"/>
    <x v="72"/>
    <x v="7"/>
    <n v="5.66"/>
    <n v="1"/>
    <n v="5.66"/>
    <n v="5.66"/>
    <n v="5.66"/>
    <s v="N"/>
    <s v="N"/>
    <s v="Y"/>
    <s v="Bens Bakery "/>
    <s v="Bens Bakery"/>
    <m/>
    <x v="1"/>
    <s v="260210VEWN9UC"/>
    <s v="Closed"/>
    <s v="Paid"/>
  </r>
  <r>
    <x v="33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05ZU"/>
    <s v="Closed"/>
    <s v="Paid"/>
  </r>
  <r>
    <x v="3362"/>
    <x v="46"/>
    <x v="0"/>
    <n v="0"/>
    <n v="1"/>
    <n v="0"/>
    <n v="0"/>
    <n v="0"/>
    <s v="N"/>
    <s v="N"/>
    <s v="N"/>
    <s v="Restore "/>
    <s v="Restore"/>
    <m/>
    <x v="2"/>
    <s v="260210UAX05ZU"/>
    <s v="Closed"/>
    <s v="Paid"/>
  </r>
  <r>
    <x v="3363"/>
    <x v="131"/>
    <x v="8"/>
    <n v="20"/>
    <n v="1"/>
    <n v="20"/>
    <n v="20"/>
    <n v="20"/>
    <s v="N"/>
    <s v="N"/>
    <s v="N"/>
    <s v="Restore "/>
    <s v="Restore"/>
    <m/>
    <x v="2"/>
    <s v="260210UAXS1HN"/>
    <s v="Closed"/>
    <s v="Paid"/>
  </r>
  <r>
    <x v="3363"/>
    <x v="46"/>
    <x v="0"/>
    <n v="0"/>
    <n v="1"/>
    <n v="0"/>
    <n v="0"/>
    <n v="0"/>
    <s v="N"/>
    <s v="N"/>
    <s v="N"/>
    <s v="Restore "/>
    <s v="Restore"/>
    <m/>
    <x v="2"/>
    <s v="260210UAXS1HN"/>
    <s v="Closed"/>
    <s v="Paid"/>
  </r>
  <r>
    <x v="3364"/>
    <x v="46"/>
    <x v="0"/>
    <n v="0"/>
    <n v="1"/>
    <n v="0"/>
    <n v="0"/>
    <n v="0"/>
    <s v="N"/>
    <s v="N"/>
    <s v="N"/>
    <s v="Restore "/>
    <s v="Restore"/>
    <m/>
    <x v="2"/>
    <s v="260210UAX2ZFE"/>
    <s v="Closed"/>
    <s v="Paid"/>
  </r>
  <r>
    <x v="3364"/>
    <x v="131"/>
    <x v="8"/>
    <n v="20"/>
    <n v="1"/>
    <n v="20"/>
    <n v="20"/>
    <n v="20"/>
    <s v="N"/>
    <s v="N"/>
    <s v="N"/>
    <s v="Restore "/>
    <s v="Restore"/>
    <m/>
    <x v="2"/>
    <s v="260210UAX2ZFE"/>
    <s v="Closed"/>
    <s v="Paid"/>
  </r>
  <r>
    <x v="3365"/>
    <x v="103"/>
    <x v="0"/>
    <n v="0"/>
    <n v="1"/>
    <n v="0"/>
    <n v="0"/>
    <n v="0"/>
    <s v="N"/>
    <s v="N"/>
    <s v="N"/>
    <s v="Secawan "/>
    <s v="Secawan"/>
    <m/>
    <x v="0"/>
    <s v="260210IQF335K"/>
    <s v="Closed"/>
    <s v="Paid"/>
  </r>
  <r>
    <x v="3365"/>
    <x v="39"/>
    <x v="4"/>
    <n v="18.5"/>
    <n v="2"/>
    <n v="37"/>
    <n v="37"/>
    <n v="37"/>
    <s v="N"/>
    <s v="N"/>
    <s v="N"/>
    <s v="Secawan "/>
    <s v="Secawan"/>
    <m/>
    <x v="0"/>
    <s v="260210IQF335K"/>
    <s v="Closed"/>
    <s v="Paid"/>
  </r>
  <r>
    <x v="3366"/>
    <x v="2"/>
    <x v="3"/>
    <n v="5.2"/>
    <n v="1"/>
    <n v="5.2"/>
    <n v="2.6"/>
    <n v="2.6"/>
    <s v="N"/>
    <s v="N"/>
    <s v="N"/>
    <s v="Secawan "/>
    <s v="Secawan"/>
    <m/>
    <x v="0"/>
    <s v="260210IQFUVNB"/>
    <s v="Closed"/>
    <s v="Paid"/>
  </r>
  <r>
    <x v="3366"/>
    <x v="102"/>
    <x v="0"/>
    <n v="0"/>
    <n v="1"/>
    <n v="0"/>
    <n v="0"/>
    <n v="0"/>
    <s v="N"/>
    <s v="N"/>
    <s v="N"/>
    <s v="Secawan "/>
    <s v="Secawan"/>
    <m/>
    <x v="0"/>
    <s v="260210IQFUVNB"/>
    <s v="Closed"/>
    <s v="Paid"/>
  </r>
  <r>
    <x v="3366"/>
    <x v="188"/>
    <x v="4"/>
    <n v="10.8"/>
    <n v="1"/>
    <n v="10.8"/>
    <n v="10.8"/>
    <n v="10.8"/>
    <s v="N"/>
    <s v="N"/>
    <s v="N"/>
    <s v="Secawan "/>
    <s v="Secawan"/>
    <m/>
    <x v="0"/>
    <s v="260210IQFUVNB"/>
    <s v="Closed"/>
    <s v="Paid"/>
  </r>
  <r>
    <x v="33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OZXF"/>
    <s v="Closed"/>
    <s v="Paid"/>
  </r>
  <r>
    <x v="3367"/>
    <x v="46"/>
    <x v="0"/>
    <n v="0"/>
    <n v="1"/>
    <n v="0"/>
    <n v="0"/>
    <n v="0"/>
    <s v="N"/>
    <s v="N"/>
    <s v="N"/>
    <s v="Restore "/>
    <s v="Restore"/>
    <m/>
    <x v="2"/>
    <s v="260210UAXOZXF"/>
    <s v="Closed"/>
    <s v="Paid"/>
  </r>
  <r>
    <x v="3368"/>
    <x v="46"/>
    <x v="0"/>
    <n v="0"/>
    <n v="1"/>
    <n v="0"/>
    <n v="0"/>
    <n v="0"/>
    <s v="N"/>
    <s v="N"/>
    <s v="N"/>
    <s v="Restore "/>
    <s v="Restore"/>
    <m/>
    <x v="2"/>
    <s v="260210UAXO1EJ"/>
    <s v="Closed"/>
    <s v="Paid"/>
  </r>
  <r>
    <x v="3368"/>
    <x v="113"/>
    <x v="8"/>
    <n v="20"/>
    <n v="1"/>
    <n v="20"/>
    <n v="20"/>
    <n v="20"/>
    <s v="N"/>
    <s v="N"/>
    <s v="N"/>
    <s v="Restore "/>
    <s v="Restore"/>
    <m/>
    <x v="2"/>
    <s v="260210UAXO1EJ"/>
    <s v="Closed"/>
    <s v="Paid"/>
  </r>
  <r>
    <x v="3369"/>
    <x v="102"/>
    <x v="0"/>
    <n v="0"/>
    <n v="1"/>
    <n v="0"/>
    <n v="0"/>
    <n v="0"/>
    <s v="N"/>
    <s v="N"/>
    <s v="N"/>
    <s v="Secawan "/>
    <s v="Secawan"/>
    <m/>
    <x v="0"/>
    <s v="260210IQF742R"/>
    <s v="Closed"/>
    <s v="Paid"/>
  </r>
  <r>
    <x v="3369"/>
    <x v="2"/>
    <x v="3"/>
    <n v="5.2"/>
    <n v="1"/>
    <n v="5.2"/>
    <n v="2.6"/>
    <n v="2.6"/>
    <s v="N"/>
    <s v="N"/>
    <s v="N"/>
    <s v="Secawan "/>
    <s v="Secawan"/>
    <m/>
    <x v="0"/>
    <s v="260210IQF742R"/>
    <s v="Closed"/>
    <s v="Paid"/>
  </r>
  <r>
    <x v="3370"/>
    <x v="46"/>
    <x v="0"/>
    <n v="0"/>
    <n v="1"/>
    <n v="0"/>
    <n v="0"/>
    <n v="0"/>
    <s v="N"/>
    <s v="N"/>
    <s v="N"/>
    <s v="Restore "/>
    <s v="Restore"/>
    <m/>
    <x v="2"/>
    <s v="260210UAXNUCA"/>
    <s v="Closed"/>
    <s v="Paid"/>
  </r>
  <r>
    <x v="3370"/>
    <x v="131"/>
    <x v="8"/>
    <n v="20"/>
    <n v="1"/>
    <n v="20"/>
    <n v="20"/>
    <n v="20"/>
    <s v="N"/>
    <s v="N"/>
    <s v="N"/>
    <s v="Restore "/>
    <s v="Restore"/>
    <m/>
    <x v="2"/>
    <s v="260210UAXNUCA"/>
    <s v="Closed"/>
    <s v="Paid"/>
  </r>
  <r>
    <x v="3371"/>
    <x v="39"/>
    <x v="4"/>
    <n v="18.5"/>
    <n v="1"/>
    <n v="18.5"/>
    <n v="18.5"/>
    <n v="18.5"/>
    <s v="N"/>
    <s v="N"/>
    <s v="N"/>
    <s v="Secawan "/>
    <s v="Secawan"/>
    <m/>
    <x v="0"/>
    <s v="260210IQFIUK8"/>
    <s v="Closed"/>
    <s v="Paid"/>
  </r>
  <r>
    <x v="3372"/>
    <x v="16"/>
    <x v="6"/>
    <n v="4.5"/>
    <n v="1"/>
    <n v="4.5"/>
    <n v="4.5"/>
    <n v="4.5"/>
    <s v="N"/>
    <s v="N"/>
    <s v="N"/>
    <s v="Secawan "/>
    <s v="Secawan"/>
    <m/>
    <x v="0"/>
    <s v="260210IQF4YFA"/>
    <s v="Closed"/>
    <s v="Paid"/>
  </r>
  <r>
    <x v="3372"/>
    <x v="2"/>
    <x v="3"/>
    <n v="5.2"/>
    <n v="1"/>
    <n v="5.2"/>
    <n v="2.6"/>
    <n v="2.6"/>
    <s v="N"/>
    <s v="N"/>
    <s v="N"/>
    <s v="Secawan "/>
    <s v="Secawan"/>
    <m/>
    <x v="0"/>
    <s v="260210IQF4YFA"/>
    <s v="Closed"/>
    <s v="Paid"/>
  </r>
  <r>
    <x v="3372"/>
    <x v="166"/>
    <x v="4"/>
    <n v="7.8"/>
    <n v="1"/>
    <n v="7.8"/>
    <n v="7.8"/>
    <n v="7.8"/>
    <s v="N"/>
    <s v="N"/>
    <s v="N"/>
    <s v="Secawan "/>
    <s v="Secawan"/>
    <m/>
    <x v="0"/>
    <s v="260210IQF4YFA"/>
    <s v="Closed"/>
    <s v="Paid"/>
  </r>
  <r>
    <x v="33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0IQF8F85"/>
    <s v="Closed"/>
    <s v="Paid"/>
  </r>
  <r>
    <x v="3373"/>
    <x v="108"/>
    <x v="6"/>
    <n v="4"/>
    <n v="1"/>
    <n v="4"/>
    <n v="4"/>
    <n v="4"/>
    <s v="N"/>
    <s v="N"/>
    <s v="N"/>
    <s v="Secawan "/>
    <s v="Secawan"/>
    <m/>
    <x v="0"/>
    <s v="260210IQF8F85"/>
    <s v="Closed"/>
    <s v="Paid"/>
  </r>
  <r>
    <x v="3373"/>
    <x v="103"/>
    <x v="0"/>
    <n v="0"/>
    <n v="1"/>
    <n v="0"/>
    <n v="0"/>
    <n v="0"/>
    <s v="N"/>
    <s v="N"/>
    <s v="N"/>
    <s v="Secawan "/>
    <s v="Secawan"/>
    <m/>
    <x v="0"/>
    <s v="260210IQF8F85"/>
    <s v="Closed"/>
    <s v="Paid"/>
  </r>
  <r>
    <x v="3374"/>
    <x v="46"/>
    <x v="0"/>
    <n v="0"/>
    <n v="1"/>
    <n v="0"/>
    <n v="0"/>
    <n v="0"/>
    <s v="N"/>
    <s v="N"/>
    <s v="N"/>
    <s v="Restore "/>
    <s v="Restore"/>
    <m/>
    <x v="2"/>
    <s v="260210UAXEWV5"/>
    <s v="Closed"/>
    <s v="Paid"/>
  </r>
  <r>
    <x v="3374"/>
    <x v="113"/>
    <x v="8"/>
    <n v="20"/>
    <n v="1"/>
    <n v="20"/>
    <n v="20"/>
    <n v="20"/>
    <s v="N"/>
    <s v="N"/>
    <s v="N"/>
    <s v="Restore "/>
    <s v="Restore"/>
    <m/>
    <x v="2"/>
    <s v="260210UAXEWV5"/>
    <s v="Closed"/>
    <s v="Paid"/>
  </r>
  <r>
    <x v="3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WV5"/>
    <s v="Closed"/>
    <s v="Paid"/>
  </r>
  <r>
    <x v="3375"/>
    <x v="46"/>
    <x v="0"/>
    <n v="0"/>
    <n v="1"/>
    <n v="0"/>
    <n v="0"/>
    <n v="0"/>
    <s v="N"/>
    <s v="N"/>
    <s v="N"/>
    <s v="Restore "/>
    <s v="Restore"/>
    <m/>
    <x v="2"/>
    <s v="260210UAXZZ2M"/>
    <s v="Closed"/>
    <s v="Paid"/>
  </r>
  <r>
    <x v="3375"/>
    <x v="131"/>
    <x v="8"/>
    <n v="20"/>
    <n v="1"/>
    <n v="20"/>
    <n v="20"/>
    <n v="20"/>
    <s v="N"/>
    <s v="N"/>
    <s v="N"/>
    <s v="Restore "/>
    <s v="Restore"/>
    <m/>
    <x v="2"/>
    <s v="260210UAXZZ2M"/>
    <s v="Closed"/>
    <s v="Paid"/>
  </r>
  <r>
    <x v="3375"/>
    <x v="111"/>
    <x v="8"/>
    <n v="19"/>
    <n v="1"/>
    <n v="19"/>
    <n v="19"/>
    <n v="19"/>
    <s v="N"/>
    <s v="N"/>
    <s v="N"/>
    <s v="Restore "/>
    <s v="Restore"/>
    <m/>
    <x v="2"/>
    <s v="260210UAXZZ2M"/>
    <s v="Closed"/>
    <s v="Paid"/>
  </r>
  <r>
    <x v="3375"/>
    <x v="131"/>
    <x v="8"/>
    <n v="20"/>
    <n v="1"/>
    <n v="20"/>
    <n v="20"/>
    <n v="20"/>
    <s v="N"/>
    <s v="N"/>
    <s v="N"/>
    <s v="Restore "/>
    <s v="Restore"/>
    <m/>
    <x v="2"/>
    <s v="260210UAXZZ2M"/>
    <s v="Closed"/>
    <s v="Paid"/>
  </r>
  <r>
    <x v="3376"/>
    <x v="202"/>
    <x v="5"/>
    <n v="0.5"/>
    <n v="1"/>
    <n v="0.5"/>
    <n v="0.5"/>
    <n v="0.5"/>
    <s v="N"/>
    <s v="N"/>
    <s v="N"/>
    <s v="Secawan "/>
    <s v="Secawan"/>
    <m/>
    <x v="0"/>
    <s v="260210IQFUY42"/>
    <s v="Closed"/>
    <s v="Paid"/>
  </r>
  <r>
    <x v="3376"/>
    <x v="198"/>
    <x v="9"/>
    <n v="16.5"/>
    <n v="1"/>
    <n v="16.5"/>
    <n v="16.5"/>
    <n v="16.5"/>
    <s v="N"/>
    <s v="N"/>
    <s v="N"/>
    <s v="Secawan "/>
    <s v="Secawan"/>
    <m/>
    <x v="0"/>
    <s v="260210IQFUY42"/>
    <s v="Closed"/>
    <s v="Paid"/>
  </r>
  <r>
    <x v="3376"/>
    <x v="203"/>
    <x v="9"/>
    <n v="13.5"/>
    <n v="2"/>
    <n v="27"/>
    <n v="27"/>
    <n v="27"/>
    <s v="N"/>
    <s v="N"/>
    <s v="N"/>
    <s v="Secawan "/>
    <s v="Secawan"/>
    <m/>
    <x v="0"/>
    <s v="260210IQFUY42"/>
    <s v="Closed"/>
    <s v="Paid"/>
  </r>
  <r>
    <x v="3376"/>
    <x v="204"/>
    <x v="9"/>
    <n v="16.5"/>
    <n v="1"/>
    <n v="16.5"/>
    <n v="16.5"/>
    <n v="16.5"/>
    <s v="N"/>
    <s v="N"/>
    <s v="N"/>
    <s v="Secawan "/>
    <s v="Secawan"/>
    <m/>
    <x v="0"/>
    <s v="260210IQFUY42"/>
    <s v="Closed"/>
    <s v="Paid"/>
  </r>
  <r>
    <x v="3376"/>
    <x v="103"/>
    <x v="0"/>
    <n v="0"/>
    <n v="1"/>
    <n v="0"/>
    <n v="0"/>
    <n v="0"/>
    <s v="N"/>
    <s v="N"/>
    <s v="N"/>
    <s v="Secawan "/>
    <s v="Secawan"/>
    <m/>
    <x v="0"/>
    <s v="260210IQFUY42"/>
    <s v="Closed"/>
    <s v="Paid"/>
  </r>
  <r>
    <x v="3377"/>
    <x v="67"/>
    <x v="4"/>
    <n v="12.8"/>
    <n v="1"/>
    <n v="12.8"/>
    <n v="12.8"/>
    <n v="12.8"/>
    <s v="N"/>
    <s v="N"/>
    <s v="N"/>
    <s v="Secawan "/>
    <s v="Secawan"/>
    <m/>
    <x v="0"/>
    <s v="260210IQFJTEX"/>
    <s v="Closed"/>
    <s v="Paid"/>
  </r>
  <r>
    <x v="3377"/>
    <x v="102"/>
    <x v="0"/>
    <n v="0"/>
    <n v="1"/>
    <n v="0"/>
    <n v="0"/>
    <n v="0"/>
    <s v="N"/>
    <s v="N"/>
    <s v="N"/>
    <s v="Secawan "/>
    <s v="Secawan"/>
    <m/>
    <x v="0"/>
    <s v="260210IQFJTEX"/>
    <s v="Closed"/>
    <s v="Paid"/>
  </r>
  <r>
    <x v="3378"/>
    <x v="103"/>
    <x v="0"/>
    <n v="0"/>
    <n v="1"/>
    <n v="0"/>
    <n v="0"/>
    <n v="0"/>
    <s v="N"/>
    <s v="N"/>
    <s v="N"/>
    <s v="Secawan "/>
    <s v="Secawan"/>
    <m/>
    <x v="0"/>
    <s v="260210IQFJ22M"/>
    <s v="Closed"/>
    <s v="Paid"/>
  </r>
  <r>
    <x v="3378"/>
    <x v="202"/>
    <x v="5"/>
    <n v="0.5"/>
    <n v="1"/>
    <n v="0.5"/>
    <n v="0.5"/>
    <n v="0.5"/>
    <s v="N"/>
    <s v="N"/>
    <s v="N"/>
    <s v="Secawan "/>
    <s v="Secawan"/>
    <m/>
    <x v="0"/>
    <s v="260210IQFJ22M"/>
    <s v="Closed"/>
    <s v="Paid"/>
  </r>
  <r>
    <x v="3378"/>
    <x v="161"/>
    <x v="9"/>
    <n v="13.5"/>
    <n v="1"/>
    <n v="13.5"/>
    <n v="13.5"/>
    <n v="13.5"/>
    <s v="N"/>
    <s v="N"/>
    <s v="N"/>
    <s v="Secawan "/>
    <s v="Secawan"/>
    <m/>
    <x v="0"/>
    <s v="260210IQFJ22M"/>
    <s v="Closed"/>
    <s v="Paid"/>
  </r>
  <r>
    <x v="3378"/>
    <x v="203"/>
    <x v="9"/>
    <n v="13.5"/>
    <n v="1"/>
    <n v="13.5"/>
    <n v="13.5"/>
    <n v="13.5"/>
    <s v="N"/>
    <s v="N"/>
    <s v="N"/>
    <s v="Secawan "/>
    <s v="Secawan"/>
    <m/>
    <x v="0"/>
    <s v="260210IQFJ22M"/>
    <s v="Closed"/>
    <s v="Paid"/>
  </r>
  <r>
    <x v="3379"/>
    <x v="2"/>
    <x v="3"/>
    <n v="5.2"/>
    <n v="1"/>
    <n v="5.2"/>
    <n v="2.6"/>
    <n v="2.6"/>
    <s v="N"/>
    <s v="N"/>
    <s v="N"/>
    <s v="Secawan "/>
    <s v="Secawan"/>
    <m/>
    <x v="0"/>
    <s v="260210IQFBS23"/>
    <s v="Closed"/>
    <s v="Paid"/>
  </r>
  <r>
    <x v="3379"/>
    <x v="102"/>
    <x v="0"/>
    <n v="0"/>
    <n v="1"/>
    <n v="0"/>
    <n v="0"/>
    <n v="0"/>
    <s v="N"/>
    <s v="N"/>
    <s v="N"/>
    <s v="Secawan "/>
    <s v="Secawan"/>
    <m/>
    <x v="0"/>
    <s v="260210IQFBS23"/>
    <s v="Closed"/>
    <s v="Paid"/>
  </r>
  <r>
    <x v="3379"/>
    <x v="67"/>
    <x v="4"/>
    <n v="12.8"/>
    <n v="3"/>
    <n v="38.4"/>
    <n v="38.4"/>
    <n v="38.4"/>
    <s v="N"/>
    <s v="N"/>
    <s v="N"/>
    <s v="Secawan "/>
    <s v="Secawan"/>
    <m/>
    <x v="0"/>
    <s v="260210IQFBS23"/>
    <s v="Closed"/>
    <s v="Paid"/>
  </r>
  <r>
    <x v="3380"/>
    <x v="103"/>
    <x v="0"/>
    <n v="0"/>
    <n v="1"/>
    <n v="0"/>
    <n v="0"/>
    <n v="0"/>
    <s v="N"/>
    <s v="N"/>
    <s v="N"/>
    <s v="Secawan "/>
    <s v="Secawan"/>
    <m/>
    <x v="0"/>
    <s v="260210IQFE9PG"/>
    <s v="Closed"/>
    <s v="Paid"/>
  </r>
  <r>
    <x v="3380"/>
    <x v="2"/>
    <x v="3"/>
    <n v="5.2"/>
    <n v="1"/>
    <n v="5.2"/>
    <n v="2.6"/>
    <n v="2.6"/>
    <s v="N"/>
    <s v="N"/>
    <s v="N"/>
    <s v="Secawan "/>
    <s v="Secawan"/>
    <m/>
    <x v="0"/>
    <s v="260210IQFE9PG"/>
    <s v="Closed"/>
    <s v="Paid"/>
  </r>
  <r>
    <x v="3381"/>
    <x v="39"/>
    <x v="4"/>
    <n v="18.5"/>
    <n v="1"/>
    <n v="18.5"/>
    <n v="18.5"/>
    <n v="18.5"/>
    <s v="N"/>
    <s v="N"/>
    <s v="N"/>
    <s v="Secawan "/>
    <s v="Secawan"/>
    <m/>
    <x v="0"/>
    <s v="260210IQFWWDV"/>
    <s v="Closed"/>
    <s v="Paid"/>
  </r>
  <r>
    <x v="3381"/>
    <x v="103"/>
    <x v="0"/>
    <n v="0"/>
    <n v="1"/>
    <n v="0"/>
    <n v="0"/>
    <n v="0"/>
    <s v="N"/>
    <s v="N"/>
    <s v="N"/>
    <s v="Secawan "/>
    <s v="Secawan"/>
    <m/>
    <x v="0"/>
    <s v="260210IQFWWDV"/>
    <s v="Closed"/>
    <s v="Paid"/>
  </r>
  <r>
    <x v="3382"/>
    <x v="103"/>
    <x v="0"/>
    <n v="0"/>
    <n v="1"/>
    <n v="0"/>
    <n v="0"/>
    <n v="0"/>
    <s v="N"/>
    <s v="N"/>
    <s v="N"/>
    <s v="Secawan "/>
    <s v="Secawan"/>
    <m/>
    <x v="0"/>
    <s v="260210IQFOJXL"/>
    <s v="Closed"/>
    <s v="Paid"/>
  </r>
  <r>
    <x v="3382"/>
    <x v="56"/>
    <x v="4"/>
    <n v="7.8"/>
    <n v="2"/>
    <n v="15.6"/>
    <n v="15.6"/>
    <n v="15.6"/>
    <s v="N"/>
    <s v="N"/>
    <s v="N"/>
    <s v="Secawan "/>
    <s v="Secawan"/>
    <m/>
    <x v="0"/>
    <s v="260210IQFOJXL"/>
    <s v="Closed"/>
    <s v="Paid"/>
  </r>
  <r>
    <x v="3383"/>
    <x v="39"/>
    <x v="4"/>
    <n v="18.5"/>
    <n v="1"/>
    <n v="18.5"/>
    <n v="18.5"/>
    <n v="18.5"/>
    <s v="N"/>
    <s v="N"/>
    <s v="N"/>
    <s v="Secawan "/>
    <s v="Secawan"/>
    <m/>
    <x v="0"/>
    <s v="260210IQFZTGS"/>
    <s v="Closed"/>
    <s v="Paid"/>
  </r>
  <r>
    <x v="3383"/>
    <x v="103"/>
    <x v="0"/>
    <n v="0"/>
    <n v="1"/>
    <n v="0"/>
    <n v="0"/>
    <n v="0"/>
    <s v="N"/>
    <s v="N"/>
    <s v="N"/>
    <s v="Secawan "/>
    <s v="Secawan"/>
    <m/>
    <x v="0"/>
    <s v="260210IQFZTGS"/>
    <s v="Closed"/>
    <s v="Paid"/>
  </r>
  <r>
    <x v="3384"/>
    <x v="39"/>
    <x v="4"/>
    <n v="18.5"/>
    <n v="1"/>
    <n v="18.5"/>
    <n v="18.5"/>
    <n v="18.5"/>
    <s v="N"/>
    <s v="N"/>
    <s v="N"/>
    <s v="Secawan "/>
    <s v="Secawan"/>
    <m/>
    <x v="0"/>
    <s v="260210IQFWBI9"/>
    <s v="Closed"/>
    <s v="Paid"/>
  </r>
  <r>
    <x v="3384"/>
    <x v="103"/>
    <x v="0"/>
    <n v="0"/>
    <n v="1"/>
    <n v="0"/>
    <n v="0"/>
    <n v="0"/>
    <s v="N"/>
    <s v="N"/>
    <s v="N"/>
    <s v="Secawan "/>
    <s v="Secawan"/>
    <m/>
    <x v="0"/>
    <s v="260210IQFWBI9"/>
    <s v="Closed"/>
    <s v="Paid"/>
  </r>
  <r>
    <x v="3385"/>
    <x v="127"/>
    <x v="10"/>
    <n v="6"/>
    <n v="1"/>
    <n v="6"/>
    <n v="6"/>
    <n v="6"/>
    <s v="N"/>
    <s v="N"/>
    <s v="N"/>
    <s v="Secawan "/>
    <s v="Secawan"/>
    <m/>
    <x v="0"/>
    <s v="260210IQF26N5"/>
    <s v="Closed"/>
    <s v="Paid"/>
  </r>
  <r>
    <x v="3385"/>
    <x v="103"/>
    <x v="0"/>
    <n v="0"/>
    <n v="1"/>
    <n v="0"/>
    <n v="0"/>
    <n v="0"/>
    <s v="N"/>
    <s v="N"/>
    <s v="N"/>
    <s v="Secawan "/>
    <s v="Secawan"/>
    <m/>
    <x v="0"/>
    <s v="260210IQF26N5"/>
    <s v="Closed"/>
    <s v="Paid"/>
  </r>
  <r>
    <x v="3386"/>
    <x v="84"/>
    <x v="7"/>
    <n v="9.43"/>
    <n v="1"/>
    <n v="9.43"/>
    <n v="9.43"/>
    <n v="9.43"/>
    <s v="N"/>
    <s v="N"/>
    <s v="Y"/>
    <s v="Bens Bakery "/>
    <s v="Bens Bakery"/>
    <m/>
    <x v="1"/>
    <s v="260210VEW4Z5V"/>
    <s v="Closed"/>
    <s v="Paid"/>
  </r>
  <r>
    <x v="3387"/>
    <x v="46"/>
    <x v="0"/>
    <n v="0"/>
    <n v="1"/>
    <n v="0"/>
    <n v="0"/>
    <n v="0"/>
    <s v="N"/>
    <s v="N"/>
    <s v="N"/>
    <s v="Restore "/>
    <s v="Restore"/>
    <m/>
    <x v="2"/>
    <s v="260210UAXEBYC"/>
    <s v="Closed"/>
    <s v="Paid"/>
  </r>
  <r>
    <x v="338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EBYC"/>
    <s v="Closed"/>
    <s v="Paid"/>
  </r>
  <r>
    <x v="3388"/>
    <x v="103"/>
    <x v="0"/>
    <n v="0"/>
    <n v="1"/>
    <n v="0"/>
    <n v="0"/>
    <n v="0"/>
    <s v="N"/>
    <s v="N"/>
    <s v="N"/>
    <s v="Secawan "/>
    <s v="Secawan"/>
    <m/>
    <x v="0"/>
    <s v="260210IQF7Z6P"/>
    <s v="Closed"/>
    <s v="Paid"/>
  </r>
  <r>
    <x v="3388"/>
    <x v="2"/>
    <x v="3"/>
    <n v="5.2"/>
    <n v="1"/>
    <n v="5.2"/>
    <n v="2.6"/>
    <n v="2.6"/>
    <s v="N"/>
    <s v="N"/>
    <s v="N"/>
    <s v="Secawan "/>
    <s v="Secawan"/>
    <m/>
    <x v="0"/>
    <s v="260210IQF7Z6P"/>
    <s v="Closed"/>
    <s v="Paid"/>
  </r>
  <r>
    <x v="3389"/>
    <x v="46"/>
    <x v="0"/>
    <n v="0"/>
    <n v="1"/>
    <n v="0"/>
    <n v="0"/>
    <n v="0"/>
    <s v="N"/>
    <s v="N"/>
    <s v="N"/>
    <s v="Restore "/>
    <s v="Restore"/>
    <m/>
    <x v="2"/>
    <s v="260210UAXSV20"/>
    <s v="Closed"/>
    <s v="Paid"/>
  </r>
  <r>
    <x v="3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V20"/>
    <s v="Closed"/>
    <s v="Paid"/>
  </r>
  <r>
    <x v="3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SV20"/>
    <s v="Closed"/>
    <s v="Paid"/>
  </r>
  <r>
    <x v="3390"/>
    <x v="167"/>
    <x v="4"/>
    <n v="13.8"/>
    <n v="1"/>
    <n v="13.8"/>
    <n v="13.8"/>
    <n v="13.8"/>
    <s v="N"/>
    <s v="N"/>
    <s v="N"/>
    <s v="Secawan "/>
    <s v="Secawan"/>
    <m/>
    <x v="0"/>
    <s v="260210IQFS8E5"/>
    <s v="Closed"/>
    <s v="Paid"/>
  </r>
  <r>
    <x v="3390"/>
    <x v="103"/>
    <x v="0"/>
    <n v="0"/>
    <n v="1"/>
    <n v="0"/>
    <n v="0"/>
    <n v="0"/>
    <s v="N"/>
    <s v="N"/>
    <s v="N"/>
    <s v="Secawan "/>
    <s v="Secawan"/>
    <m/>
    <x v="0"/>
    <s v="260210IQFS8E5"/>
    <s v="Closed"/>
    <s v="Paid"/>
  </r>
  <r>
    <x v="3391"/>
    <x v="103"/>
    <x v="0"/>
    <n v="0"/>
    <n v="1"/>
    <n v="0"/>
    <n v="0"/>
    <n v="0"/>
    <s v="N"/>
    <s v="N"/>
    <s v="N"/>
    <s v="Secawan "/>
    <s v="Secawan"/>
    <m/>
    <x v="0"/>
    <s v="260210IQFAD4D"/>
    <s v="Closed"/>
    <s v="Paid"/>
  </r>
  <r>
    <x v="3391"/>
    <x v="203"/>
    <x v="9"/>
    <n v="13.5"/>
    <n v="1"/>
    <n v="13.5"/>
    <n v="13.5"/>
    <n v="13.5"/>
    <s v="N"/>
    <s v="N"/>
    <s v="N"/>
    <s v="Secawan "/>
    <s v="Secawan"/>
    <m/>
    <x v="0"/>
    <s v="260210IQFAD4D"/>
    <s v="Closed"/>
    <s v="Paid"/>
  </r>
  <r>
    <x v="3392"/>
    <x v="42"/>
    <x v="0"/>
    <n v="0"/>
    <n v="1"/>
    <n v="0"/>
    <n v="0"/>
    <n v="0"/>
    <s v="N"/>
    <s v="N"/>
    <s v="N"/>
    <s v="Bens Bakery "/>
    <s v="Bens Bakery"/>
    <m/>
    <x v="1"/>
    <s v="260210VEWM43I"/>
    <s v="Closed"/>
    <s v="Paid"/>
  </r>
  <r>
    <x v="3392"/>
    <x v="157"/>
    <x v="7"/>
    <n v="3.3"/>
    <n v="1"/>
    <n v="3.3"/>
    <n v="3.3"/>
    <n v="3.3"/>
    <s v="N"/>
    <s v="N"/>
    <s v="Y"/>
    <s v="Bens Bakery "/>
    <s v="Bens Bakery"/>
    <m/>
    <x v="1"/>
    <s v="260210VEWM43I"/>
    <s v="Closed"/>
    <s v="Paid"/>
  </r>
  <r>
    <x v="3392"/>
    <x v="119"/>
    <x v="7"/>
    <n v="7.55"/>
    <n v="1"/>
    <n v="7.55"/>
    <n v="7.55"/>
    <n v="7.55"/>
    <s v="N"/>
    <s v="N"/>
    <s v="Y"/>
    <s v="Bens Bakery "/>
    <s v="Bens Bakery"/>
    <m/>
    <x v="1"/>
    <s v="260210VEWM43I"/>
    <s v="Closed"/>
    <s v="Paid"/>
  </r>
  <r>
    <x v="3393"/>
    <x v="159"/>
    <x v="7"/>
    <n v="3.3"/>
    <n v="1"/>
    <n v="3.3"/>
    <n v="3.3"/>
    <n v="3.3"/>
    <s v="N"/>
    <s v="N"/>
    <s v="Y"/>
    <s v="Bens Bakery "/>
    <s v="Bens Bakery"/>
    <m/>
    <x v="1"/>
    <s v="260210VEW4Z06"/>
    <s v="Closed"/>
    <s v="Paid"/>
  </r>
  <r>
    <x v="3393"/>
    <x v="42"/>
    <x v="0"/>
    <n v="0"/>
    <n v="1"/>
    <n v="0"/>
    <n v="0"/>
    <n v="0"/>
    <s v="N"/>
    <s v="N"/>
    <s v="N"/>
    <s v="Bens Bakery "/>
    <s v="Bens Bakery"/>
    <m/>
    <x v="1"/>
    <s v="260210VEW4Z06"/>
    <s v="Closed"/>
    <s v="Paid"/>
  </r>
  <r>
    <x v="3394"/>
    <x v="42"/>
    <x v="0"/>
    <n v="0"/>
    <n v="1"/>
    <n v="0"/>
    <n v="0"/>
    <n v="0"/>
    <s v="N"/>
    <s v="N"/>
    <s v="N"/>
    <s v="Bens Bakery "/>
    <s v="Bens Bakery"/>
    <m/>
    <x v="1"/>
    <s v="260210VEWYOWE"/>
    <s v="Closed"/>
    <s v="Paid"/>
  </r>
  <r>
    <x v="3394"/>
    <x v="26"/>
    <x v="7"/>
    <n v="5.66"/>
    <n v="1"/>
    <n v="5.66"/>
    <n v="5.66"/>
    <n v="5.66"/>
    <s v="N"/>
    <s v="N"/>
    <s v="Y"/>
    <s v="Bens Bakery "/>
    <s v="Bens Bakery"/>
    <m/>
    <x v="1"/>
    <s v="260210VEWYOWE"/>
    <s v="Closed"/>
    <s v="Paid"/>
  </r>
  <r>
    <x v="3395"/>
    <x v="2"/>
    <x v="3"/>
    <n v="5.2"/>
    <n v="1"/>
    <n v="5.2"/>
    <n v="2.6"/>
    <n v="2.6"/>
    <s v="N"/>
    <s v="N"/>
    <s v="N"/>
    <s v="Secawan "/>
    <s v="Secawan"/>
    <m/>
    <x v="0"/>
    <s v="260210IQFR6WL"/>
    <s v="Closed"/>
    <s v="Paid"/>
  </r>
  <r>
    <x v="3396"/>
    <x v="127"/>
    <x v="10"/>
    <n v="6"/>
    <n v="1"/>
    <n v="6"/>
    <n v="3"/>
    <n v="3"/>
    <s v="N"/>
    <s v="N"/>
    <s v="N"/>
    <s v="Secawan "/>
    <s v="Secawan"/>
    <m/>
    <x v="0"/>
    <s v="260210IQFXZY8"/>
    <s v="Closed"/>
    <s v="Paid"/>
  </r>
  <r>
    <x v="3396"/>
    <x v="107"/>
    <x v="10"/>
    <n v="6"/>
    <n v="1"/>
    <n v="6"/>
    <n v="3"/>
    <n v="3"/>
    <s v="N"/>
    <s v="N"/>
    <s v="N"/>
    <s v="Secawan "/>
    <s v="Secawan"/>
    <m/>
    <x v="0"/>
    <s v="260210IQFXZY8"/>
    <s v="Closed"/>
    <s v="Paid"/>
  </r>
  <r>
    <x v="3397"/>
    <x v="46"/>
    <x v="0"/>
    <n v="0"/>
    <n v="1"/>
    <n v="0"/>
    <n v="0"/>
    <n v="0"/>
    <s v="N"/>
    <s v="N"/>
    <s v="N"/>
    <s v="Restore "/>
    <s v="Restore"/>
    <m/>
    <x v="2"/>
    <s v="260210UAXLCE2"/>
    <s v="Closed"/>
    <s v="Paid"/>
  </r>
  <r>
    <x v="33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0UAXLCE2"/>
    <s v="Closed"/>
    <s v="Paid"/>
  </r>
  <r>
    <x v="3398"/>
    <x v="72"/>
    <x v="7"/>
    <n v="5.66"/>
    <n v="1"/>
    <n v="5.66"/>
    <n v="2.83"/>
    <n v="2.83"/>
    <s v="N"/>
    <s v="N"/>
    <s v="Y"/>
    <s v="Bens Bakery "/>
    <s v="Bens Bakery"/>
    <m/>
    <x v="1"/>
    <s v="260210VEWGW46"/>
    <s v="Closed"/>
    <s v="Paid"/>
  </r>
  <r>
    <x v="3398"/>
    <x v="42"/>
    <x v="0"/>
    <n v="0"/>
    <n v="1"/>
    <n v="0"/>
    <n v="0"/>
    <n v="0"/>
    <s v="N"/>
    <s v="N"/>
    <s v="N"/>
    <s v="Bens Bakery "/>
    <s v="Bens Bakery"/>
    <m/>
    <x v="1"/>
    <s v="260210VEWGW46"/>
    <s v="Closed"/>
    <s v="Paid"/>
  </r>
  <r>
    <x v="3398"/>
    <x v="143"/>
    <x v="7"/>
    <n v="11.32"/>
    <n v="1"/>
    <n v="11.32"/>
    <n v="5.66"/>
    <n v="5.66"/>
    <s v="N"/>
    <s v="N"/>
    <s v="Y"/>
    <s v="Bens Bakery "/>
    <s v="Bens Bakery"/>
    <m/>
    <x v="1"/>
    <s v="260210VEWGW46"/>
    <s v="Closed"/>
    <s v="Paid"/>
  </r>
  <r>
    <x v="3399"/>
    <x v="42"/>
    <x v="0"/>
    <n v="0"/>
    <n v="1"/>
    <n v="0"/>
    <n v="0"/>
    <n v="0"/>
    <s v="N"/>
    <s v="N"/>
    <s v="N"/>
    <s v="Bens Bakery "/>
    <s v="Bens Bakery"/>
    <m/>
    <x v="1"/>
    <s v="260210VEW3O8J"/>
    <s v="Closed"/>
    <s v="Paid"/>
  </r>
  <r>
    <x v="3399"/>
    <x v="23"/>
    <x v="7"/>
    <n v="9.43"/>
    <n v="1"/>
    <n v="9.43"/>
    <n v="4.72"/>
    <n v="4.72"/>
    <s v="N"/>
    <s v="N"/>
    <s v="Y"/>
    <s v="Bens Bakery "/>
    <s v="Bens Bakery"/>
    <m/>
    <x v="1"/>
    <s v="260210VEW3O8J"/>
    <s v="Closed"/>
    <s v="Paid"/>
  </r>
  <r>
    <x v="3400"/>
    <x v="150"/>
    <x v="7"/>
    <n v="14.15"/>
    <n v="1"/>
    <n v="14.15"/>
    <n v="7.08"/>
    <n v="7.08"/>
    <s v="N"/>
    <s v="N"/>
    <s v="Y"/>
    <s v="Bens Bakery "/>
    <s v="Bens Bakery"/>
    <m/>
    <x v="1"/>
    <s v="260210VEW70BW"/>
    <s v="Closed"/>
    <s v="Paid"/>
  </r>
  <r>
    <x v="3400"/>
    <x v="42"/>
    <x v="0"/>
    <n v="0"/>
    <n v="1"/>
    <n v="0"/>
    <n v="0"/>
    <n v="0"/>
    <s v="N"/>
    <s v="N"/>
    <s v="N"/>
    <s v="Bens Bakery "/>
    <s v="Bens Bakery"/>
    <m/>
    <x v="1"/>
    <s v="260210VEW70BW"/>
    <s v="Closed"/>
    <s v="Paid"/>
  </r>
  <r>
    <x v="3401"/>
    <x v="205"/>
    <x v="9"/>
    <n v="12.5"/>
    <n v="1"/>
    <n v="12.5"/>
    <n v="12.5"/>
    <n v="12.5"/>
    <s v="N"/>
    <s v="N"/>
    <s v="N"/>
    <s v="Secawan "/>
    <s v="Secawan"/>
    <m/>
    <x v="0"/>
    <s v="260210IQFUNR3"/>
    <s v="Closed"/>
    <s v="Paid"/>
  </r>
  <r>
    <x v="3401"/>
    <x v="199"/>
    <x v="9"/>
    <n v="13.5"/>
    <n v="1"/>
    <n v="13.5"/>
    <n v="13.5"/>
    <n v="13.5"/>
    <s v="N"/>
    <s v="N"/>
    <s v="N"/>
    <s v="Secawan "/>
    <s v="Secawan"/>
    <m/>
    <x v="0"/>
    <s v="260210IQFUNR3"/>
    <s v="Closed"/>
    <s v="Paid"/>
  </r>
  <r>
    <x v="3402"/>
    <x v="42"/>
    <x v="0"/>
    <n v="0"/>
    <n v="1"/>
    <n v="0"/>
    <n v="0"/>
    <n v="0"/>
    <s v="N"/>
    <s v="N"/>
    <s v="N"/>
    <s v="Bens Bakery "/>
    <s v="Bens Bakery"/>
    <m/>
    <x v="1"/>
    <s v="260210VEWVOL1"/>
    <s v="Closed"/>
    <s v="Paid"/>
  </r>
  <r>
    <x v="3402"/>
    <x v="72"/>
    <x v="7"/>
    <n v="5.66"/>
    <n v="1"/>
    <n v="5.66"/>
    <n v="2.83"/>
    <n v="2.83"/>
    <s v="N"/>
    <s v="N"/>
    <s v="Y"/>
    <s v="Bens Bakery "/>
    <s v="Bens Bakery"/>
    <m/>
    <x v="1"/>
    <s v="260210VEWVOL1"/>
    <s v="Closed"/>
    <s v="Paid"/>
  </r>
  <r>
    <x v="3403"/>
    <x v="2"/>
    <x v="3"/>
    <n v="5.2"/>
    <n v="1"/>
    <n v="5.2"/>
    <n v="2.6"/>
    <n v="2.6"/>
    <s v="N"/>
    <s v="N"/>
    <s v="N"/>
    <s v="Secawan "/>
    <s v="Secawan"/>
    <m/>
    <x v="0"/>
    <s v="260210IQFZ1TQ"/>
    <s v="Closed"/>
    <s v="Paid"/>
  </r>
  <r>
    <x v="3404"/>
    <x v="72"/>
    <x v="7"/>
    <n v="5.66"/>
    <n v="1"/>
    <n v="5.66"/>
    <n v="5.66"/>
    <n v="5.66"/>
    <s v="N"/>
    <s v="N"/>
    <s v="Y"/>
    <s v="Bens Bakery "/>
    <s v="Bens Bakery"/>
    <m/>
    <x v="1"/>
    <s v="260210VEWD3TH"/>
    <s v="Closed"/>
    <s v="Paid"/>
  </r>
  <r>
    <x v="3404"/>
    <x v="42"/>
    <x v="0"/>
    <n v="0"/>
    <n v="1"/>
    <n v="0"/>
    <n v="0"/>
    <n v="0"/>
    <s v="N"/>
    <s v="N"/>
    <s v="N"/>
    <s v="Bens Bakery "/>
    <s v="Bens Bakery"/>
    <m/>
    <x v="1"/>
    <s v="260210VEWD3TH"/>
    <s v="Closed"/>
    <s v="Paid"/>
  </r>
  <r>
    <x v="3405"/>
    <x v="157"/>
    <x v="7"/>
    <n v="3.3"/>
    <n v="1"/>
    <n v="3.3"/>
    <n v="1.65"/>
    <n v="1.65"/>
    <s v="N"/>
    <s v="N"/>
    <s v="Y"/>
    <s v="Bens Bakery "/>
    <s v="Bens Bakery"/>
    <m/>
    <x v="1"/>
    <s v="260210VEW5F05"/>
    <s v="Closed"/>
    <s v="Paid"/>
  </r>
  <r>
    <x v="3405"/>
    <x v="159"/>
    <x v="7"/>
    <n v="3.3"/>
    <n v="1"/>
    <n v="3.3"/>
    <n v="1.65"/>
    <n v="1.65"/>
    <s v="N"/>
    <s v="N"/>
    <s v="Y"/>
    <s v="Bens Bakery "/>
    <s v="Bens Bakery"/>
    <m/>
    <x v="1"/>
    <s v="260210VEW5F05"/>
    <s v="Closed"/>
    <s v="Paid"/>
  </r>
  <r>
    <x v="3405"/>
    <x v="42"/>
    <x v="0"/>
    <n v="0"/>
    <n v="1"/>
    <n v="0"/>
    <n v="0"/>
    <n v="0"/>
    <s v="N"/>
    <s v="N"/>
    <s v="N"/>
    <s v="Bens Bakery "/>
    <s v="Bens Bakery"/>
    <m/>
    <x v="1"/>
    <s v="260210VEW5F05"/>
    <s v="Closed"/>
    <s v="Paid"/>
  </r>
  <r>
    <x v="3406"/>
    <x v="39"/>
    <x v="4"/>
    <n v="18.5"/>
    <n v="1"/>
    <n v="18.5"/>
    <n v="18.5"/>
    <n v="18.5"/>
    <s v="N"/>
    <s v="N"/>
    <s v="N"/>
    <s v="Secawan "/>
    <s v="Secawan"/>
    <m/>
    <x v="0"/>
    <s v="260210IQFCX9L"/>
    <s v="Closed"/>
    <s v="Paid"/>
  </r>
  <r>
    <x v="3406"/>
    <x v="110"/>
    <x v="6"/>
    <n v="4"/>
    <n v="1"/>
    <n v="4"/>
    <n v="4"/>
    <n v="4"/>
    <s v="N"/>
    <s v="N"/>
    <s v="N"/>
    <s v="Secawan "/>
    <s v="Secawan"/>
    <m/>
    <x v="0"/>
    <s v="260210IQFCX9L"/>
    <s v="Closed"/>
    <s v="Paid"/>
  </r>
  <r>
    <x v="3407"/>
    <x v="150"/>
    <x v="7"/>
    <n v="14.15"/>
    <n v="1"/>
    <n v="14.15"/>
    <n v="7.08"/>
    <n v="7.08"/>
    <s v="N"/>
    <s v="N"/>
    <s v="Y"/>
    <s v="Bens Bakery "/>
    <s v="Bens Bakery"/>
    <m/>
    <x v="1"/>
    <s v="260210VEW2GF2"/>
    <s v="Closed"/>
    <s v="Paid"/>
  </r>
  <r>
    <x v="3407"/>
    <x v="71"/>
    <x v="7"/>
    <n v="14.15"/>
    <n v="1"/>
    <n v="14.15"/>
    <n v="7.08"/>
    <n v="7.08"/>
    <s v="N"/>
    <s v="N"/>
    <s v="Y"/>
    <s v="Bens Bakery "/>
    <s v="Bens Bakery"/>
    <m/>
    <x v="1"/>
    <s v="260210VEW2GF2"/>
    <s v="Closed"/>
    <s v="Paid"/>
  </r>
  <r>
    <x v="3407"/>
    <x v="19"/>
    <x v="0"/>
    <n v="0"/>
    <n v="1"/>
    <n v="0"/>
    <n v="0"/>
    <n v="0"/>
    <s v="N"/>
    <s v="N"/>
    <s v="N"/>
    <s v="Bens Bakery "/>
    <s v="Bens Bakery"/>
    <m/>
    <x v="1"/>
    <s v="260210VEW2GF2"/>
    <s v="Closed"/>
    <s v="Paid"/>
  </r>
  <r>
    <x v="3408"/>
    <x v="42"/>
    <x v="0"/>
    <n v="0"/>
    <n v="1"/>
    <n v="0"/>
    <n v="0"/>
    <n v="0"/>
    <s v="N"/>
    <s v="N"/>
    <s v="N"/>
    <s v="Bens Bakery "/>
    <s v="Bens Bakery"/>
    <m/>
    <x v="1"/>
    <s v="260210VEWREVL"/>
    <s v="Closed"/>
    <s v="Paid"/>
  </r>
  <r>
    <x v="3408"/>
    <x v="43"/>
    <x v="7"/>
    <n v="7.55"/>
    <n v="1"/>
    <n v="7.55"/>
    <n v="3.78"/>
    <n v="3.78"/>
    <s v="N"/>
    <s v="N"/>
    <s v="Y"/>
    <s v="Bens Bakery "/>
    <s v="Bens Bakery"/>
    <m/>
    <x v="1"/>
    <s v="260210VEWREVL"/>
    <s v="Closed"/>
    <s v="Paid"/>
  </r>
  <r>
    <x v="3409"/>
    <x v="42"/>
    <x v="0"/>
    <n v="0"/>
    <n v="1"/>
    <n v="0"/>
    <n v="0"/>
    <n v="0"/>
    <s v="N"/>
    <s v="N"/>
    <s v="N"/>
    <s v="Bens Bakery "/>
    <s v="Bens Bakery"/>
    <m/>
    <x v="1"/>
    <s v="260210VEW8QLP"/>
    <s v="Closed"/>
    <s v="Paid"/>
  </r>
  <r>
    <x v="3409"/>
    <x v="142"/>
    <x v="7"/>
    <n v="3.77"/>
    <n v="2"/>
    <n v="7.54"/>
    <n v="3.77"/>
    <n v="3.77"/>
    <s v="N"/>
    <s v="N"/>
    <s v="Y"/>
    <s v="Bens Bakery "/>
    <s v="Bens Bakery"/>
    <m/>
    <x v="1"/>
    <s v="260210VEW8QLP"/>
    <s v="Closed"/>
    <s v="Paid"/>
  </r>
  <r>
    <x v="3410"/>
    <x v="72"/>
    <x v="7"/>
    <n v="5.66"/>
    <n v="1"/>
    <n v="5.66"/>
    <n v="2.83"/>
    <n v="2.83"/>
    <s v="N"/>
    <s v="N"/>
    <s v="Y"/>
    <s v="Bens Bakery "/>
    <s v="Bens Bakery"/>
    <m/>
    <x v="1"/>
    <s v="260210VEWP43G"/>
    <s v="Closed"/>
    <s v="Paid"/>
  </r>
  <r>
    <x v="3411"/>
    <x v="102"/>
    <x v="0"/>
    <n v="0"/>
    <n v="1"/>
    <n v="0"/>
    <n v="0"/>
    <n v="0"/>
    <s v="N"/>
    <s v="N"/>
    <s v="N"/>
    <s v="Secawan "/>
    <s v="Secawan"/>
    <m/>
    <x v="0"/>
    <s v="260211IQF09J2"/>
    <s v="Closed"/>
    <s v="Paid"/>
  </r>
  <r>
    <x v="3411"/>
    <x v="6"/>
    <x v="1"/>
    <n v="12.9"/>
    <n v="1"/>
    <n v="12.9"/>
    <n v="12.9"/>
    <n v="12.9"/>
    <s v="N"/>
    <s v="N"/>
    <s v="N"/>
    <s v="Secawan "/>
    <s v="Secawan"/>
    <m/>
    <x v="0"/>
    <s v="260211IQF09J2"/>
    <s v="Closed"/>
    <s v="Paid"/>
  </r>
  <r>
    <x v="3412"/>
    <x v="26"/>
    <x v="7"/>
    <n v="5.66"/>
    <n v="1"/>
    <n v="5.66"/>
    <n v="5.66"/>
    <n v="5.66"/>
    <s v="N"/>
    <s v="N"/>
    <s v="Y"/>
    <s v="Bens Bakery "/>
    <s v="Bens Bakery"/>
    <m/>
    <x v="1"/>
    <s v="260211VEWM658"/>
    <s v="Closed"/>
    <s v="Paid"/>
  </r>
  <r>
    <x v="3412"/>
    <x v="42"/>
    <x v="0"/>
    <n v="0"/>
    <n v="1"/>
    <n v="0"/>
    <n v="0"/>
    <n v="0"/>
    <s v="N"/>
    <s v="N"/>
    <s v="N"/>
    <s v="Bens Bakery "/>
    <s v="Bens Bakery"/>
    <m/>
    <x v="1"/>
    <s v="260211VEWM658"/>
    <s v="Closed"/>
    <s v="Paid"/>
  </r>
  <r>
    <x v="3413"/>
    <x v="19"/>
    <x v="0"/>
    <n v="0"/>
    <n v="1"/>
    <n v="0"/>
    <n v="0"/>
    <n v="0"/>
    <s v="N"/>
    <s v="N"/>
    <s v="N"/>
    <s v="Bens Bakery "/>
    <s v="Bens Bakery"/>
    <m/>
    <x v="1"/>
    <s v="260211VEWYG3Q"/>
    <s v="Closed"/>
    <s v="Paid"/>
  </r>
  <r>
    <x v="3413"/>
    <x v="153"/>
    <x v="7"/>
    <n v="9.43"/>
    <n v="1"/>
    <n v="9.43"/>
    <n v="9.43"/>
    <n v="9.43"/>
    <s v="N"/>
    <s v="N"/>
    <s v="Y"/>
    <s v="Bens Bakery "/>
    <s v="Bens Bakery"/>
    <m/>
    <x v="1"/>
    <s v="260211VEWYG3Q"/>
    <s v="Closed"/>
    <s v="Paid"/>
  </r>
  <r>
    <x v="3413"/>
    <x v="143"/>
    <x v="7"/>
    <n v="11.32"/>
    <n v="1"/>
    <n v="11.32"/>
    <n v="11.32"/>
    <n v="11.32"/>
    <s v="N"/>
    <s v="N"/>
    <s v="Y"/>
    <s v="Bens Bakery "/>
    <s v="Bens Bakery"/>
    <m/>
    <x v="1"/>
    <s v="260211VEWYG3Q"/>
    <s v="Closed"/>
    <s v="Paid"/>
  </r>
  <r>
    <x v="3413"/>
    <x v="23"/>
    <x v="7"/>
    <n v="9.43"/>
    <n v="2"/>
    <n v="18.86"/>
    <n v="18.86"/>
    <n v="18.86"/>
    <s v="N"/>
    <s v="N"/>
    <s v="Y"/>
    <s v="Bens Bakery "/>
    <s v="Bens Bakery"/>
    <m/>
    <x v="1"/>
    <s v="260211VEWYG3Q"/>
    <s v="Closed"/>
    <s v="Paid"/>
  </r>
  <r>
    <x v="3414"/>
    <x v="46"/>
    <x v="0"/>
    <n v="0"/>
    <n v="1"/>
    <n v="0"/>
    <n v="0"/>
    <n v="0"/>
    <s v="N"/>
    <s v="N"/>
    <s v="N"/>
    <s v="Restore "/>
    <s v="Restore"/>
    <m/>
    <x v="2"/>
    <s v="260211UAX36ST"/>
    <s v="Closed"/>
    <s v="Paid"/>
  </r>
  <r>
    <x v="3414"/>
    <x v="131"/>
    <x v="8"/>
    <n v="20"/>
    <n v="1"/>
    <n v="20"/>
    <n v="20"/>
    <n v="20"/>
    <s v="N"/>
    <s v="N"/>
    <s v="N"/>
    <s v="Restore "/>
    <s v="Restore"/>
    <m/>
    <x v="2"/>
    <s v="260211UAX36ST"/>
    <s v="Closed"/>
    <s v="Paid"/>
  </r>
  <r>
    <x v="3415"/>
    <x v="111"/>
    <x v="8"/>
    <n v="19"/>
    <n v="1"/>
    <n v="19"/>
    <n v="19"/>
    <n v="19"/>
    <s v="N"/>
    <s v="N"/>
    <s v="N"/>
    <s v="Restore "/>
    <s v="Restore"/>
    <m/>
    <x v="2"/>
    <s v="260211UAXYRC4"/>
    <s v="Closed"/>
    <s v="Paid"/>
  </r>
  <r>
    <x v="3415"/>
    <x v="46"/>
    <x v="0"/>
    <n v="0"/>
    <n v="1"/>
    <n v="0"/>
    <n v="0"/>
    <n v="0"/>
    <s v="N"/>
    <s v="N"/>
    <s v="N"/>
    <s v="Restore "/>
    <s v="Restore"/>
    <m/>
    <x v="2"/>
    <s v="260211UAXYRC4"/>
    <s v="Closed"/>
    <s v="Paid"/>
  </r>
  <r>
    <x v="34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RC4"/>
    <s v="Closed"/>
    <s v="Paid"/>
  </r>
  <r>
    <x v="3416"/>
    <x v="46"/>
    <x v="0"/>
    <n v="0"/>
    <n v="1"/>
    <n v="0"/>
    <n v="0"/>
    <n v="0"/>
    <s v="N"/>
    <s v="N"/>
    <s v="N"/>
    <s v="Restore "/>
    <s v="Restore"/>
    <m/>
    <x v="2"/>
    <s v="260211UAXEOIA"/>
    <s v="Closed"/>
    <s v="Paid"/>
  </r>
  <r>
    <x v="34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EOIA"/>
    <s v="Closed"/>
    <s v="Paid"/>
  </r>
  <r>
    <x v="3417"/>
    <x v="103"/>
    <x v="0"/>
    <n v="0"/>
    <n v="1"/>
    <n v="0"/>
    <n v="0"/>
    <n v="0"/>
    <s v="N"/>
    <s v="N"/>
    <s v="N"/>
    <s v="Secawan "/>
    <s v="Secawan"/>
    <m/>
    <x v="0"/>
    <s v="260211IQFJK0V"/>
    <s v="Closed"/>
    <s v="Paid"/>
  </r>
  <r>
    <x v="3417"/>
    <x v="126"/>
    <x v="4"/>
    <n v="13.8"/>
    <n v="1"/>
    <n v="13.8"/>
    <n v="13.8"/>
    <n v="13.8"/>
    <s v="N"/>
    <s v="N"/>
    <s v="N"/>
    <s v="Secawan "/>
    <s v="Secawan"/>
    <m/>
    <x v="0"/>
    <s v="260211IQFJK0V"/>
    <s v="Closed"/>
    <s v="Paid"/>
  </r>
  <r>
    <x v="3417"/>
    <x v="39"/>
    <x v="4"/>
    <n v="18.5"/>
    <n v="1"/>
    <n v="18.5"/>
    <n v="18.5"/>
    <n v="18.5"/>
    <s v="N"/>
    <s v="N"/>
    <s v="N"/>
    <s v="Secawan "/>
    <s v="Secawan"/>
    <m/>
    <x v="0"/>
    <s v="260211IQFJK0V"/>
    <s v="Closed"/>
    <s v="Paid"/>
  </r>
  <r>
    <x v="3418"/>
    <x v="103"/>
    <x v="0"/>
    <n v="0"/>
    <n v="1"/>
    <n v="0"/>
    <n v="0"/>
    <n v="0"/>
    <s v="N"/>
    <s v="N"/>
    <s v="N"/>
    <s v="Secawan "/>
    <s v="Secawan"/>
    <m/>
    <x v="0"/>
    <s v="260211IQFFS80"/>
    <s v="Closed"/>
    <s v="Paid"/>
  </r>
  <r>
    <x v="3418"/>
    <x v="137"/>
    <x v="4"/>
    <n v="3.4"/>
    <n v="4"/>
    <n v="13.6"/>
    <n v="13.6"/>
    <n v="13.6"/>
    <s v="N"/>
    <s v="N"/>
    <s v="N"/>
    <s v="Secawan "/>
    <s v="Secawan"/>
    <m/>
    <x v="0"/>
    <s v="260211IQFFS80"/>
    <s v="Closed"/>
    <s v="Paid"/>
  </r>
  <r>
    <x v="3419"/>
    <x v="141"/>
    <x v="7"/>
    <n v="9.43"/>
    <n v="1"/>
    <n v="9.43"/>
    <n v="9.43"/>
    <n v="9.43"/>
    <s v="N"/>
    <s v="N"/>
    <s v="Y"/>
    <s v="Bens Bakery "/>
    <s v="Bens Bakery"/>
    <m/>
    <x v="1"/>
    <s v="260211VEWVDWV"/>
    <s v="Closed"/>
    <s v="Paid"/>
  </r>
  <r>
    <x v="3419"/>
    <x v="19"/>
    <x v="0"/>
    <n v="0"/>
    <n v="1"/>
    <n v="0"/>
    <n v="0"/>
    <n v="0"/>
    <s v="N"/>
    <s v="N"/>
    <s v="N"/>
    <s v="Bens Bakery "/>
    <s v="Bens Bakery"/>
    <m/>
    <x v="1"/>
    <s v="260211VEWVDWV"/>
    <s v="Closed"/>
    <s v="Paid"/>
  </r>
  <r>
    <x v="3419"/>
    <x v="23"/>
    <x v="7"/>
    <n v="9.43"/>
    <n v="1"/>
    <n v="9.43"/>
    <n v="9.43"/>
    <n v="9.43"/>
    <s v="N"/>
    <s v="N"/>
    <s v="Y"/>
    <s v="Bens Bakery "/>
    <s v="Bens Bakery"/>
    <m/>
    <x v="1"/>
    <s v="260211VEWVDWV"/>
    <s v="Closed"/>
    <s v="Paid"/>
  </r>
  <r>
    <x v="3420"/>
    <x v="173"/>
    <x v="4"/>
    <n v="1"/>
    <n v="1"/>
    <n v="1"/>
    <n v="1"/>
    <n v="1"/>
    <s v="N"/>
    <s v="N"/>
    <s v="N"/>
    <s v="Secawan "/>
    <s v="Secawan"/>
    <m/>
    <x v="0"/>
    <s v="260211IQF1W1W"/>
    <s v="Closed"/>
    <s v="Paid"/>
  </r>
  <r>
    <x v="3420"/>
    <x v="103"/>
    <x v="0"/>
    <n v="0"/>
    <n v="1"/>
    <n v="0"/>
    <n v="0"/>
    <n v="0"/>
    <s v="N"/>
    <s v="N"/>
    <s v="N"/>
    <s v="Secawan "/>
    <s v="Secawan"/>
    <m/>
    <x v="0"/>
    <s v="260211IQF1W1W"/>
    <s v="Closed"/>
    <s v="Paid"/>
  </r>
  <r>
    <x v="3420"/>
    <x v="67"/>
    <x v="4"/>
    <n v="12.8"/>
    <n v="1"/>
    <n v="12.8"/>
    <n v="12.8"/>
    <n v="12.8"/>
    <s v="N"/>
    <s v="N"/>
    <s v="N"/>
    <s v="Secawan "/>
    <s v="Secawan"/>
    <m/>
    <x v="0"/>
    <s v="260211IQF1W1W"/>
    <s v="Closed"/>
    <s v="Paid"/>
  </r>
  <r>
    <x v="342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1W1W"/>
    <s v="Closed"/>
    <s v="Paid"/>
  </r>
  <r>
    <x v="34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BP40"/>
    <s v="Closed"/>
    <s v="Paid"/>
  </r>
  <r>
    <x v="34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BP40"/>
    <s v="Closed"/>
    <s v="Paid"/>
  </r>
  <r>
    <x v="3421"/>
    <x v="46"/>
    <x v="0"/>
    <n v="0"/>
    <n v="1"/>
    <n v="0"/>
    <n v="0"/>
    <n v="0"/>
    <s v="N"/>
    <s v="N"/>
    <s v="N"/>
    <s v="Restore "/>
    <s v="Restore"/>
    <m/>
    <x v="2"/>
    <s v="260211UAXBP40"/>
    <s v="Closed"/>
    <s v="Paid"/>
  </r>
  <r>
    <x v="3422"/>
    <x v="23"/>
    <x v="7"/>
    <n v="9.43"/>
    <n v="1"/>
    <n v="9.43"/>
    <n v="9.43"/>
    <n v="9.43"/>
    <s v="N"/>
    <s v="N"/>
    <s v="Y"/>
    <s v="Bens Bakery "/>
    <s v="Bens Bakery"/>
    <m/>
    <x v="1"/>
    <s v="260211VEWFU7N"/>
    <s v="Closed"/>
    <s v="Paid"/>
  </r>
  <r>
    <x v="3422"/>
    <x v="19"/>
    <x v="0"/>
    <n v="0"/>
    <n v="1"/>
    <n v="0"/>
    <n v="0"/>
    <n v="0"/>
    <s v="N"/>
    <s v="N"/>
    <s v="N"/>
    <s v="Bens Bakery "/>
    <s v="Bens Bakery"/>
    <m/>
    <x v="1"/>
    <s v="260211VEWFU7N"/>
    <s v="Closed"/>
    <s v="Paid"/>
  </r>
  <r>
    <x v="3422"/>
    <x v="119"/>
    <x v="7"/>
    <n v="7.55"/>
    <n v="1"/>
    <n v="7.55"/>
    <n v="7.55"/>
    <n v="7.55"/>
    <s v="N"/>
    <s v="N"/>
    <s v="Y"/>
    <s v="Bens Bakery "/>
    <s v="Bens Bakery"/>
    <m/>
    <x v="1"/>
    <s v="260211VEWFU7N"/>
    <s v="Closed"/>
    <s v="Paid"/>
  </r>
  <r>
    <x v="3423"/>
    <x v="46"/>
    <x v="0"/>
    <n v="0"/>
    <n v="1"/>
    <n v="0"/>
    <n v="0"/>
    <n v="0"/>
    <s v="N"/>
    <s v="N"/>
    <s v="N"/>
    <s v="Restore "/>
    <s v="Restore"/>
    <m/>
    <x v="2"/>
    <s v="260211UAXYP8J"/>
    <s v="Closed"/>
    <s v="Paid"/>
  </r>
  <r>
    <x v="3423"/>
    <x v="169"/>
    <x v="8"/>
    <n v="14.9"/>
    <n v="1"/>
    <n v="14.9"/>
    <n v="14.9"/>
    <n v="14.9"/>
    <s v="N"/>
    <s v="N"/>
    <s v="N"/>
    <s v="Restore "/>
    <s v="Restore"/>
    <m/>
    <x v="2"/>
    <s v="260211UAXYP8J"/>
    <s v="Closed"/>
    <s v="Paid"/>
  </r>
  <r>
    <x v="3423"/>
    <x v="169"/>
    <x v="8"/>
    <n v="14.9"/>
    <n v="1"/>
    <n v="14.9"/>
    <n v="14.9"/>
    <n v="14.9"/>
    <s v="N"/>
    <s v="N"/>
    <s v="N"/>
    <s v="Restore "/>
    <s v="Restore"/>
    <m/>
    <x v="2"/>
    <s v="260211UAXYP8J"/>
    <s v="Closed"/>
    <s v="Paid"/>
  </r>
  <r>
    <x v="3424"/>
    <x v="76"/>
    <x v="3"/>
    <n v="12.5"/>
    <n v="1"/>
    <n v="12.5"/>
    <n v="12.5"/>
    <n v="12.5"/>
    <s v="N"/>
    <s v="N"/>
    <s v="N"/>
    <s v="Secawan "/>
    <s v="Secawan"/>
    <m/>
    <x v="0"/>
    <s v="260211IQFETOW"/>
    <s v="Closed"/>
    <s v="Paid"/>
  </r>
  <r>
    <x v="3424"/>
    <x v="116"/>
    <x v="5"/>
    <n v="0.7"/>
    <n v="1"/>
    <n v="0.7"/>
    <n v="0.7"/>
    <n v="0.7"/>
    <s v="N"/>
    <s v="N"/>
    <s v="N"/>
    <s v="Secawan "/>
    <s v="Secawan"/>
    <m/>
    <x v="0"/>
    <s v="260211IQFETOW"/>
    <s v="Closed"/>
    <s v="Paid"/>
  </r>
  <r>
    <x v="3424"/>
    <x v="103"/>
    <x v="0"/>
    <n v="0"/>
    <n v="1"/>
    <n v="0"/>
    <n v="0"/>
    <n v="0"/>
    <s v="N"/>
    <s v="N"/>
    <s v="N"/>
    <s v="Secawan "/>
    <s v="Secawan"/>
    <m/>
    <x v="0"/>
    <s v="260211IQFETOW"/>
    <s v="Closed"/>
    <s v="Paid"/>
  </r>
  <r>
    <x v="3425"/>
    <x v="2"/>
    <x v="3"/>
    <n v="5.2"/>
    <n v="1"/>
    <n v="5.2"/>
    <n v="5.2"/>
    <n v="5.2"/>
    <s v="N"/>
    <s v="N"/>
    <s v="N"/>
    <s v="Secawan "/>
    <s v="Secawan"/>
    <m/>
    <x v="0"/>
    <s v="260211IQFMK12"/>
    <s v="Closed"/>
    <s v="Paid"/>
  </r>
  <r>
    <x v="3425"/>
    <x v="102"/>
    <x v="0"/>
    <n v="0"/>
    <n v="1"/>
    <n v="0"/>
    <n v="0"/>
    <n v="0"/>
    <s v="N"/>
    <s v="N"/>
    <s v="N"/>
    <s v="Secawan "/>
    <s v="Secawan"/>
    <m/>
    <x v="0"/>
    <s v="260211IQFMK12"/>
    <s v="Closed"/>
    <s v="Paid"/>
  </r>
  <r>
    <x v="3425"/>
    <x v="137"/>
    <x v="4"/>
    <n v="3.4"/>
    <n v="1"/>
    <n v="3.4"/>
    <n v="3.4"/>
    <n v="3.4"/>
    <s v="N"/>
    <s v="N"/>
    <s v="N"/>
    <s v="Secawan "/>
    <s v="Secawan"/>
    <m/>
    <x v="0"/>
    <s v="260211IQFMK12"/>
    <s v="Closed"/>
    <s v="Paid"/>
  </r>
  <r>
    <x v="3425"/>
    <x v="4"/>
    <x v="2"/>
    <n v="8.9"/>
    <n v="1"/>
    <n v="8.9"/>
    <n v="8.9"/>
    <n v="8.9"/>
    <s v="N"/>
    <s v="N"/>
    <s v="N"/>
    <s v="Secawan "/>
    <s v="Secawan"/>
    <m/>
    <x v="0"/>
    <s v="260211IQFMK12"/>
    <s v="Closed"/>
    <s v="Paid"/>
  </r>
  <r>
    <x v="3426"/>
    <x v="46"/>
    <x v="0"/>
    <n v="0"/>
    <n v="1"/>
    <n v="0"/>
    <n v="0"/>
    <n v="0"/>
    <s v="N"/>
    <s v="N"/>
    <s v="N"/>
    <s v="Restore "/>
    <s v="Restore"/>
    <m/>
    <x v="2"/>
    <s v="260211UAXH77A"/>
    <s v="Closed"/>
    <s v="Paid"/>
  </r>
  <r>
    <x v="342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H77A"/>
    <s v="Closed"/>
    <s v="Paid"/>
  </r>
  <r>
    <x v="34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MJ42"/>
    <s v="Closed"/>
    <s v="Paid"/>
  </r>
  <r>
    <x v="3427"/>
    <x v="46"/>
    <x v="0"/>
    <n v="0"/>
    <n v="1"/>
    <n v="0"/>
    <n v="0"/>
    <n v="0"/>
    <s v="N"/>
    <s v="N"/>
    <s v="N"/>
    <s v="Restore "/>
    <s v="Restore"/>
    <m/>
    <x v="2"/>
    <s v="260211UAXMJ42"/>
    <s v="Closed"/>
    <s v="Paid"/>
  </r>
  <r>
    <x v="3428"/>
    <x v="67"/>
    <x v="4"/>
    <n v="12.8"/>
    <n v="1"/>
    <n v="12.8"/>
    <n v="12.8"/>
    <n v="12.8"/>
    <s v="N"/>
    <s v="N"/>
    <s v="N"/>
    <s v="Secawan "/>
    <s v="Secawan"/>
    <m/>
    <x v="0"/>
    <s v="260211IQFG7QR"/>
    <s v="Closed"/>
    <s v="Paid"/>
  </r>
  <r>
    <x v="3428"/>
    <x v="103"/>
    <x v="0"/>
    <n v="0"/>
    <n v="1"/>
    <n v="0"/>
    <n v="0"/>
    <n v="0"/>
    <s v="N"/>
    <s v="N"/>
    <s v="N"/>
    <s v="Secawan "/>
    <s v="Secawan"/>
    <m/>
    <x v="0"/>
    <s v="260211IQFG7QR"/>
    <s v="Closed"/>
    <s v="Paid"/>
  </r>
  <r>
    <x v="3429"/>
    <x v="102"/>
    <x v="0"/>
    <n v="0"/>
    <n v="1"/>
    <n v="0"/>
    <n v="0"/>
    <n v="0"/>
    <s v="N"/>
    <s v="N"/>
    <s v="N"/>
    <s v="Secawan "/>
    <s v="Secawan"/>
    <m/>
    <x v="0"/>
    <s v="260211IQFT8XF"/>
    <s v="Closed"/>
    <s v="Paid"/>
  </r>
  <r>
    <x v="3429"/>
    <x v="137"/>
    <x v="4"/>
    <n v="3.4"/>
    <n v="1"/>
    <n v="3.4"/>
    <n v="3.4"/>
    <n v="3.4"/>
    <s v="N"/>
    <s v="N"/>
    <s v="N"/>
    <s v="Secawan "/>
    <s v="Secawan"/>
    <m/>
    <x v="0"/>
    <s v="260211IQFT8XF"/>
    <s v="Closed"/>
    <s v="Paid"/>
  </r>
  <r>
    <x v="3430"/>
    <x v="102"/>
    <x v="0"/>
    <n v="0"/>
    <n v="1"/>
    <n v="0"/>
    <n v="0"/>
    <n v="0"/>
    <s v="N"/>
    <s v="N"/>
    <s v="N"/>
    <s v="Secawan "/>
    <s v="Secawan"/>
    <m/>
    <x v="0"/>
    <s v="260211IQFQDUW"/>
    <s v="Closed"/>
    <s v="Paid"/>
  </r>
  <r>
    <x v="3430"/>
    <x v="86"/>
    <x v="4"/>
    <n v="6.9"/>
    <n v="1"/>
    <n v="6.9"/>
    <n v="6.9"/>
    <n v="6.9"/>
    <s v="N"/>
    <s v="N"/>
    <s v="N"/>
    <s v="Secawan "/>
    <s v="Secawan"/>
    <m/>
    <x v="0"/>
    <s v="260211IQFQDUW"/>
    <s v="Closed"/>
    <s v="Paid"/>
  </r>
  <r>
    <x v="3430"/>
    <x v="4"/>
    <x v="2"/>
    <n v="8.9"/>
    <n v="1"/>
    <n v="8.9"/>
    <n v="8.9"/>
    <n v="8.9"/>
    <s v="N"/>
    <s v="N"/>
    <s v="N"/>
    <s v="Secawan "/>
    <s v="Secawan"/>
    <m/>
    <x v="0"/>
    <s v="260211IQFQDUW"/>
    <s v="Closed"/>
    <s v="Paid"/>
  </r>
  <r>
    <x v="3431"/>
    <x v="157"/>
    <x v="7"/>
    <n v="3.3"/>
    <n v="4"/>
    <n v="13.2"/>
    <n v="13.2"/>
    <n v="13.2"/>
    <s v="N"/>
    <s v="N"/>
    <s v="Y"/>
    <s v="Bens Bakery "/>
    <s v="Bens Bakery"/>
    <m/>
    <x v="1"/>
    <s v="260211VEWYKTO"/>
    <s v="Closed"/>
    <s v="Paid"/>
  </r>
  <r>
    <x v="3431"/>
    <x v="19"/>
    <x v="0"/>
    <n v="0"/>
    <n v="1"/>
    <n v="0"/>
    <n v="0"/>
    <n v="0"/>
    <s v="N"/>
    <s v="N"/>
    <s v="N"/>
    <s v="Bens Bakery "/>
    <s v="Bens Bakery"/>
    <m/>
    <x v="1"/>
    <s v="260211VEWYKTO"/>
    <s v="Closed"/>
    <s v="Paid"/>
  </r>
  <r>
    <x v="3432"/>
    <x v="117"/>
    <x v="7"/>
    <n v="9.43"/>
    <n v="1"/>
    <n v="9.43"/>
    <n v="9.43"/>
    <n v="9.43"/>
    <s v="N"/>
    <s v="N"/>
    <s v="Y"/>
    <s v="Bens Bakery "/>
    <s v="Bens Bakery"/>
    <m/>
    <x v="1"/>
    <s v="260211VEW40HG"/>
    <s v="Closed"/>
    <s v="Paid"/>
  </r>
  <r>
    <x v="3433"/>
    <x v="19"/>
    <x v="0"/>
    <n v="0"/>
    <n v="1"/>
    <n v="0"/>
    <n v="0"/>
    <n v="0"/>
    <s v="N"/>
    <s v="N"/>
    <s v="N"/>
    <s v="Bens Bakery "/>
    <s v="Bens Bakery"/>
    <m/>
    <x v="1"/>
    <s v="260211VEWJE6W"/>
    <s v="Closed"/>
    <s v="Paid"/>
  </r>
  <r>
    <x v="3433"/>
    <x v="164"/>
    <x v="7"/>
    <n v="3.3"/>
    <n v="1"/>
    <n v="3.3"/>
    <n v="3.3"/>
    <n v="3.3"/>
    <s v="N"/>
    <s v="N"/>
    <s v="Y"/>
    <s v="Bens Bakery "/>
    <s v="Bens Bakery"/>
    <m/>
    <x v="1"/>
    <s v="260211VEWJE6W"/>
    <s v="Closed"/>
    <s v="Paid"/>
  </r>
  <r>
    <x v="3434"/>
    <x v="122"/>
    <x v="8"/>
    <n v="20"/>
    <n v="1"/>
    <n v="20"/>
    <n v="20"/>
    <n v="20"/>
    <s v="N"/>
    <s v="N"/>
    <s v="N"/>
    <s v="Restore "/>
    <s v="Restore"/>
    <m/>
    <x v="2"/>
    <s v="260211UAXA5VX"/>
    <s v="Closed"/>
    <s v="Paid"/>
  </r>
  <r>
    <x v="3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A5VX"/>
    <s v="Closed"/>
    <s v="Paid"/>
  </r>
  <r>
    <x v="3434"/>
    <x v="111"/>
    <x v="8"/>
    <n v="19"/>
    <n v="1"/>
    <n v="19"/>
    <n v="19"/>
    <n v="19"/>
    <s v="N"/>
    <s v="N"/>
    <s v="N"/>
    <s v="Restore "/>
    <s v="Restore"/>
    <m/>
    <x v="2"/>
    <s v="260211UAXA5VX"/>
    <s v="Closed"/>
    <s v="Paid"/>
  </r>
  <r>
    <x v="3434"/>
    <x v="46"/>
    <x v="0"/>
    <n v="0"/>
    <n v="1"/>
    <n v="0"/>
    <n v="0"/>
    <n v="0"/>
    <s v="N"/>
    <s v="N"/>
    <s v="N"/>
    <s v="Restore "/>
    <s v="Restore"/>
    <m/>
    <x v="2"/>
    <s v="260211UAXA5VX"/>
    <s v="Closed"/>
    <s v="Paid"/>
  </r>
  <r>
    <x v="3434"/>
    <x v="111"/>
    <x v="8"/>
    <n v="19"/>
    <n v="1"/>
    <n v="19"/>
    <n v="19"/>
    <n v="19"/>
    <s v="N"/>
    <s v="N"/>
    <s v="N"/>
    <s v="Restore "/>
    <s v="Restore"/>
    <m/>
    <x v="2"/>
    <s v="260211UAXA5VX"/>
    <s v="Closed"/>
    <s v="Paid"/>
  </r>
  <r>
    <x v="34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A5VX"/>
    <s v="Closed"/>
    <s v="Paid"/>
  </r>
  <r>
    <x v="3435"/>
    <x v="46"/>
    <x v="0"/>
    <n v="0"/>
    <n v="1"/>
    <n v="0"/>
    <n v="0"/>
    <n v="0"/>
    <s v="N"/>
    <s v="N"/>
    <s v="N"/>
    <s v="Restore "/>
    <s v="Restore"/>
    <m/>
    <x v="2"/>
    <s v="260211UAXN8Q4"/>
    <s v="Closed"/>
    <s v="Paid"/>
  </r>
  <r>
    <x v="3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8Q4"/>
    <s v="Closed"/>
    <s v="Paid"/>
  </r>
  <r>
    <x v="3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8Q4"/>
    <s v="Closed"/>
    <s v="Paid"/>
  </r>
  <r>
    <x v="3436"/>
    <x v="76"/>
    <x v="3"/>
    <n v="12.5"/>
    <n v="1"/>
    <n v="12.5"/>
    <n v="12.5"/>
    <n v="12.5"/>
    <s v="N"/>
    <s v="N"/>
    <s v="N"/>
    <s v="Secawan "/>
    <s v="Secawan"/>
    <m/>
    <x v="0"/>
    <s v="260211IQFLFUP"/>
    <s v="Closed"/>
    <s v="Paid"/>
  </r>
  <r>
    <x v="3437"/>
    <x v="126"/>
    <x v="4"/>
    <n v="13.8"/>
    <n v="1"/>
    <n v="13.8"/>
    <n v="13.8"/>
    <n v="13.8"/>
    <s v="N"/>
    <s v="N"/>
    <s v="N"/>
    <s v="Secawan "/>
    <s v="Secawan"/>
    <m/>
    <x v="0"/>
    <s v="260211IQFNOF2"/>
    <s v="Closed"/>
    <s v="Paid"/>
  </r>
  <r>
    <x v="3437"/>
    <x v="39"/>
    <x v="4"/>
    <n v="18.5"/>
    <n v="2"/>
    <n v="37"/>
    <n v="37"/>
    <n v="37"/>
    <s v="N"/>
    <s v="N"/>
    <s v="N"/>
    <s v="Secawan "/>
    <s v="Secawan"/>
    <m/>
    <x v="0"/>
    <s v="260211IQFNOF2"/>
    <s v="Closed"/>
    <s v="Paid"/>
  </r>
  <r>
    <x v="3438"/>
    <x v="2"/>
    <x v="3"/>
    <n v="5.2"/>
    <n v="1"/>
    <n v="5.2"/>
    <n v="5.2"/>
    <n v="5.2"/>
    <s v="N"/>
    <s v="N"/>
    <s v="N"/>
    <s v="Secawan "/>
    <s v="Secawan"/>
    <m/>
    <x v="0"/>
    <s v="260211IQFDOJ4"/>
    <s v="Closed"/>
    <s v="Paid"/>
  </r>
  <r>
    <x v="3439"/>
    <x v="67"/>
    <x v="4"/>
    <n v="12.8"/>
    <n v="1"/>
    <n v="12.8"/>
    <n v="12.8"/>
    <n v="12.8"/>
    <s v="N"/>
    <s v="N"/>
    <s v="N"/>
    <s v="Secawan "/>
    <s v="Secawan"/>
    <m/>
    <x v="0"/>
    <s v="260211IQFMZOP"/>
    <s v="Closed"/>
    <s v="Paid"/>
  </r>
  <r>
    <x v="3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ZKV"/>
    <s v="Closed"/>
    <s v="Paid"/>
  </r>
  <r>
    <x v="34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ZKV"/>
    <s v="Closed"/>
    <s v="Paid"/>
  </r>
  <r>
    <x v="3440"/>
    <x v="113"/>
    <x v="8"/>
    <n v="20"/>
    <n v="1"/>
    <n v="20"/>
    <n v="20"/>
    <n v="20"/>
    <s v="N"/>
    <s v="N"/>
    <s v="N"/>
    <s v="Restore "/>
    <s v="Restore"/>
    <m/>
    <x v="2"/>
    <s v="260211UAXXZKV"/>
    <s v="Closed"/>
    <s v="Paid"/>
  </r>
  <r>
    <x v="3441"/>
    <x v="103"/>
    <x v="0"/>
    <n v="0"/>
    <n v="1"/>
    <n v="0"/>
    <n v="0"/>
    <n v="0"/>
    <s v="N"/>
    <s v="N"/>
    <s v="N"/>
    <s v="Secawan "/>
    <s v="Secawan"/>
    <m/>
    <x v="0"/>
    <s v="260211IQFCNRV"/>
    <s v="Closed"/>
    <s v="Paid"/>
  </r>
  <r>
    <x v="3441"/>
    <x v="39"/>
    <x v="4"/>
    <n v="18.5"/>
    <n v="1"/>
    <n v="18.5"/>
    <n v="18.5"/>
    <n v="18.5"/>
    <s v="N"/>
    <s v="N"/>
    <s v="N"/>
    <s v="Secawan "/>
    <s v="Secawan"/>
    <m/>
    <x v="0"/>
    <s v="260211IQFCNRV"/>
    <s v="Closed"/>
    <s v="Paid"/>
  </r>
  <r>
    <x v="3442"/>
    <x v="176"/>
    <x v="7"/>
    <n v="3.3"/>
    <n v="2"/>
    <n v="6.6"/>
    <n v="6.6"/>
    <n v="6.6"/>
    <s v="N"/>
    <s v="N"/>
    <s v="Y"/>
    <s v="Bens Bakery "/>
    <s v="Bens Bakery"/>
    <m/>
    <x v="1"/>
    <s v="260211VEWARQQ"/>
    <s v="Closed"/>
    <s v="Paid"/>
  </r>
  <r>
    <x v="3442"/>
    <x v="158"/>
    <x v="7"/>
    <n v="7.55"/>
    <n v="2"/>
    <n v="15.1"/>
    <n v="15.1"/>
    <n v="15.1"/>
    <s v="N"/>
    <s v="N"/>
    <s v="Y"/>
    <s v="Bens Bakery "/>
    <s v="Bens Bakery"/>
    <m/>
    <x v="1"/>
    <s v="260211VEWARQQ"/>
    <s v="Closed"/>
    <s v="Paid"/>
  </r>
  <r>
    <x v="3442"/>
    <x v="72"/>
    <x v="7"/>
    <n v="5.66"/>
    <n v="1"/>
    <n v="5.66"/>
    <n v="5.66"/>
    <n v="5.66"/>
    <s v="N"/>
    <s v="N"/>
    <s v="Y"/>
    <s v="Bens Bakery "/>
    <s v="Bens Bakery"/>
    <m/>
    <x v="1"/>
    <s v="260211VEWARQQ"/>
    <s v="Closed"/>
    <s v="Paid"/>
  </r>
  <r>
    <x v="3442"/>
    <x v="157"/>
    <x v="7"/>
    <n v="3.3"/>
    <n v="2"/>
    <n v="6.6"/>
    <n v="6.6"/>
    <n v="6.6"/>
    <s v="N"/>
    <s v="N"/>
    <s v="Y"/>
    <s v="Bens Bakery "/>
    <s v="Bens Bakery"/>
    <m/>
    <x v="1"/>
    <s v="260211VEWARQQ"/>
    <s v="Closed"/>
    <s v="Paid"/>
  </r>
  <r>
    <x v="3443"/>
    <x v="19"/>
    <x v="0"/>
    <n v="0"/>
    <n v="1"/>
    <n v="0"/>
    <n v="0"/>
    <n v="0"/>
    <s v="N"/>
    <s v="N"/>
    <s v="N"/>
    <s v="Bens Bakery "/>
    <s v="Bens Bakery"/>
    <m/>
    <x v="1"/>
    <s v="260211VEWWISZ"/>
    <s v="Closed"/>
    <s v="Paid"/>
  </r>
  <r>
    <x v="3443"/>
    <x v="73"/>
    <x v="7"/>
    <n v="14.15"/>
    <n v="1"/>
    <n v="14.15"/>
    <n v="14.15"/>
    <n v="14.15"/>
    <s v="N"/>
    <s v="N"/>
    <s v="Y"/>
    <s v="Bens Bakery "/>
    <s v="Bens Bakery"/>
    <m/>
    <x v="1"/>
    <s v="260211VEWWISZ"/>
    <s v="Closed"/>
    <s v="Paid"/>
  </r>
  <r>
    <x v="3443"/>
    <x v="125"/>
    <x v="7"/>
    <n v="7.55"/>
    <n v="1"/>
    <n v="7.55"/>
    <n v="7.55"/>
    <n v="7.55"/>
    <s v="N"/>
    <s v="N"/>
    <s v="Y"/>
    <s v="Bens Bakery "/>
    <s v="Bens Bakery"/>
    <m/>
    <x v="1"/>
    <s v="260211VEWWISZ"/>
    <s v="Closed"/>
    <s v="Paid"/>
  </r>
  <r>
    <x v="34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4BK"/>
    <s v="Closed"/>
    <s v="Paid"/>
  </r>
  <r>
    <x v="3445"/>
    <x v="39"/>
    <x v="4"/>
    <n v="18.5"/>
    <n v="1"/>
    <n v="18.5"/>
    <n v="18.5"/>
    <n v="18.5"/>
    <s v="N"/>
    <s v="N"/>
    <s v="N"/>
    <s v="Secawan "/>
    <s v="Secawan"/>
    <m/>
    <x v="0"/>
    <s v="260211IQFBAKA"/>
    <s v="Closed"/>
    <s v="Paid"/>
  </r>
  <r>
    <x v="3445"/>
    <x v="14"/>
    <x v="4"/>
    <n v="7.8"/>
    <n v="1"/>
    <n v="7.8"/>
    <n v="7.8"/>
    <n v="7.8"/>
    <s v="N"/>
    <s v="N"/>
    <s v="N"/>
    <s v="Secawan "/>
    <s v="Secawan"/>
    <m/>
    <x v="0"/>
    <s v="260211IQFBAKA"/>
    <s v="Closed"/>
    <s v="Paid"/>
  </r>
  <r>
    <x v="3445"/>
    <x v="103"/>
    <x v="0"/>
    <n v="0"/>
    <n v="1"/>
    <n v="0"/>
    <n v="0"/>
    <n v="0"/>
    <s v="N"/>
    <s v="N"/>
    <s v="N"/>
    <s v="Secawan "/>
    <s v="Secawan"/>
    <m/>
    <x v="0"/>
    <s v="260211IQFBAKA"/>
    <s v="Closed"/>
    <s v="Paid"/>
  </r>
  <r>
    <x v="3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H6E"/>
    <s v="Closed"/>
    <s v="Paid"/>
  </r>
  <r>
    <x v="3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H6E"/>
    <s v="Closed"/>
    <s v="Paid"/>
  </r>
  <r>
    <x v="3447"/>
    <x v="131"/>
    <x v="8"/>
    <n v="20"/>
    <n v="1"/>
    <n v="20"/>
    <n v="20"/>
    <n v="20"/>
    <s v="N"/>
    <s v="N"/>
    <s v="N"/>
    <s v="Restore "/>
    <s v="Restore"/>
    <m/>
    <x v="2"/>
    <s v="260211UAX94U0"/>
    <s v="Closed"/>
    <s v="Paid"/>
  </r>
  <r>
    <x v="3447"/>
    <x v="111"/>
    <x v="8"/>
    <n v="19"/>
    <n v="1"/>
    <n v="19"/>
    <n v="19"/>
    <n v="19"/>
    <s v="N"/>
    <s v="N"/>
    <s v="N"/>
    <s v="Restore "/>
    <s v="Restore"/>
    <m/>
    <x v="2"/>
    <s v="260211UAX94U0"/>
    <s v="Closed"/>
    <s v="Paid"/>
  </r>
  <r>
    <x v="344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4U0"/>
    <s v="Closed"/>
    <s v="Paid"/>
  </r>
  <r>
    <x v="3447"/>
    <x v="131"/>
    <x v="8"/>
    <n v="20"/>
    <n v="1"/>
    <n v="20"/>
    <n v="20"/>
    <n v="20"/>
    <s v="N"/>
    <s v="N"/>
    <s v="N"/>
    <s v="Restore "/>
    <s v="Restore"/>
    <m/>
    <x v="2"/>
    <s v="260211UAX94U0"/>
    <s v="Closed"/>
    <s v="Paid"/>
  </r>
  <r>
    <x v="3448"/>
    <x v="111"/>
    <x v="8"/>
    <n v="19"/>
    <n v="1"/>
    <n v="19"/>
    <n v="19"/>
    <n v="19"/>
    <s v="N"/>
    <s v="N"/>
    <s v="N"/>
    <s v="Restore "/>
    <s v="Restore"/>
    <m/>
    <x v="2"/>
    <s v="260211UAXLZZD"/>
    <s v="Closed"/>
    <s v="Paid"/>
  </r>
  <r>
    <x v="344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1IQF4X6F"/>
    <s v="Closed"/>
    <s v="Paid"/>
  </r>
  <r>
    <x v="3449"/>
    <x v="103"/>
    <x v="0"/>
    <n v="0"/>
    <n v="1"/>
    <n v="0"/>
    <n v="0"/>
    <n v="0"/>
    <s v="N"/>
    <s v="N"/>
    <s v="N"/>
    <s v="Secawan "/>
    <s v="Secawan"/>
    <m/>
    <x v="0"/>
    <s v="260211IQF4X6F"/>
    <s v="Closed"/>
    <s v="Paid"/>
  </r>
  <r>
    <x v="3449"/>
    <x v="123"/>
    <x v="2"/>
    <n v="15"/>
    <n v="2"/>
    <n v="30"/>
    <n v="30"/>
    <n v="30"/>
    <s v="N"/>
    <s v="N"/>
    <s v="N"/>
    <s v="Secawan "/>
    <s v="Secawan"/>
    <m/>
    <x v="0"/>
    <s v="260211IQF4X6F"/>
    <s v="Closed"/>
    <s v="Paid"/>
  </r>
  <r>
    <x v="34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SAMO"/>
    <s v="Closed"/>
    <s v="Paid"/>
  </r>
  <r>
    <x v="34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GZT9"/>
    <s v="Closed"/>
    <s v="Paid"/>
  </r>
  <r>
    <x v="3451"/>
    <x v="111"/>
    <x v="8"/>
    <n v="19"/>
    <n v="1"/>
    <n v="19"/>
    <n v="19"/>
    <n v="19"/>
    <s v="N"/>
    <s v="N"/>
    <s v="N"/>
    <s v="Restore "/>
    <s v="Restore"/>
    <m/>
    <x v="2"/>
    <s v="260211UAXGZT9"/>
    <s v="Closed"/>
    <s v="Paid"/>
  </r>
  <r>
    <x v="3451"/>
    <x v="46"/>
    <x v="0"/>
    <n v="0"/>
    <n v="1"/>
    <n v="0"/>
    <n v="0"/>
    <n v="0"/>
    <s v="N"/>
    <s v="N"/>
    <s v="N"/>
    <s v="Restore "/>
    <s v="Restore"/>
    <m/>
    <x v="2"/>
    <s v="260211UAXGZT9"/>
    <s v="Closed"/>
    <s v="Paid"/>
  </r>
  <r>
    <x v="34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GZT9"/>
    <s v="Closed"/>
    <s v="Paid"/>
  </r>
  <r>
    <x v="3451"/>
    <x v="113"/>
    <x v="8"/>
    <n v="20"/>
    <n v="1"/>
    <n v="20"/>
    <n v="20"/>
    <n v="20"/>
    <s v="N"/>
    <s v="N"/>
    <s v="N"/>
    <s v="Restore "/>
    <s v="Restore"/>
    <m/>
    <x v="2"/>
    <s v="260211UAXGZT9"/>
    <s v="Closed"/>
    <s v="Paid"/>
  </r>
  <r>
    <x v="3452"/>
    <x v="103"/>
    <x v="0"/>
    <n v="0"/>
    <n v="1"/>
    <n v="0"/>
    <n v="0"/>
    <n v="0"/>
    <s v="N"/>
    <s v="N"/>
    <s v="N"/>
    <s v="Secawan "/>
    <s v="Secawan"/>
    <m/>
    <x v="0"/>
    <s v="260211IQFOJH5"/>
    <s v="Closed"/>
    <s v="Paid"/>
  </r>
  <r>
    <x v="3452"/>
    <x v="2"/>
    <x v="3"/>
    <n v="5.2"/>
    <n v="1"/>
    <n v="5.2"/>
    <n v="5.2"/>
    <n v="5.2"/>
    <s v="N"/>
    <s v="N"/>
    <s v="N"/>
    <s v="Secawan "/>
    <s v="Secawan"/>
    <m/>
    <x v="0"/>
    <s v="260211IQFOJH5"/>
    <s v="Closed"/>
    <s v="Paid"/>
  </r>
  <r>
    <x v="3453"/>
    <x v="28"/>
    <x v="4"/>
    <n v="11.8"/>
    <n v="1"/>
    <n v="11.8"/>
    <n v="11.8"/>
    <n v="11.8"/>
    <s v="N"/>
    <s v="N"/>
    <s v="N"/>
    <s v="Secawan "/>
    <s v="Secawan"/>
    <m/>
    <x v="0"/>
    <s v="260211IQF87VH"/>
    <s v="Closed"/>
    <s v="Paid"/>
  </r>
  <r>
    <x v="34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87VH"/>
    <s v="Closed"/>
    <s v="Paid"/>
  </r>
  <r>
    <x v="3453"/>
    <x v="103"/>
    <x v="0"/>
    <n v="0"/>
    <n v="1"/>
    <n v="0"/>
    <n v="0"/>
    <n v="0"/>
    <s v="N"/>
    <s v="N"/>
    <s v="N"/>
    <s v="Secawan "/>
    <s v="Secawan"/>
    <m/>
    <x v="0"/>
    <s v="260211IQF87VH"/>
    <s v="Closed"/>
    <s v="Paid"/>
  </r>
  <r>
    <x v="3454"/>
    <x v="42"/>
    <x v="0"/>
    <n v="0"/>
    <n v="1"/>
    <n v="0"/>
    <n v="0"/>
    <n v="0"/>
    <s v="N"/>
    <s v="N"/>
    <s v="N"/>
    <s v="Bens Bakery "/>
    <s v="Bens Bakery"/>
    <m/>
    <x v="1"/>
    <s v="260211VEWC5DF"/>
    <s v="Closed"/>
    <s v="Paid"/>
  </r>
  <r>
    <x v="3454"/>
    <x v="84"/>
    <x v="7"/>
    <n v="9.43"/>
    <n v="1"/>
    <n v="9.43"/>
    <n v="9.43"/>
    <n v="9.43"/>
    <s v="N"/>
    <s v="N"/>
    <s v="Y"/>
    <s v="Bens Bakery "/>
    <s v="Bens Bakery"/>
    <m/>
    <x v="1"/>
    <s v="260211VEWC5DF"/>
    <s v="Closed"/>
    <s v="Paid"/>
  </r>
  <r>
    <x v="3454"/>
    <x v="206"/>
    <x v="7"/>
    <n v="11.32"/>
    <n v="1"/>
    <n v="11.32"/>
    <n v="11.32"/>
    <n v="11.32"/>
    <s v="N"/>
    <s v="N"/>
    <s v="Y"/>
    <s v="Bens Bakery "/>
    <s v="Bens Bakery"/>
    <m/>
    <x v="1"/>
    <s v="260211VEWC5DF"/>
    <s v="Closed"/>
    <s v="Paid"/>
  </r>
  <r>
    <x v="3454"/>
    <x v="139"/>
    <x v="7"/>
    <n v="16.98"/>
    <n v="1"/>
    <n v="16.98"/>
    <n v="16.98"/>
    <n v="16.98"/>
    <s v="N"/>
    <s v="N"/>
    <s v="Y"/>
    <s v="Bens Bakery "/>
    <s v="Bens Bakery"/>
    <m/>
    <x v="1"/>
    <s v="260211VEWC5DF"/>
    <s v="Closed"/>
    <s v="Paid"/>
  </r>
  <r>
    <x v="3455"/>
    <x v="2"/>
    <x v="3"/>
    <n v="5.2"/>
    <n v="1"/>
    <n v="5.2"/>
    <n v="5.2"/>
    <n v="5.2"/>
    <s v="N"/>
    <s v="N"/>
    <s v="N"/>
    <s v="Secawan "/>
    <s v="Secawan"/>
    <m/>
    <x v="0"/>
    <s v="260211IQFPLWC"/>
    <s v="Closed"/>
    <s v="Paid"/>
  </r>
  <r>
    <x v="3455"/>
    <x v="102"/>
    <x v="0"/>
    <n v="0"/>
    <n v="1"/>
    <n v="0"/>
    <n v="0"/>
    <n v="0"/>
    <s v="N"/>
    <s v="N"/>
    <s v="N"/>
    <s v="Secawan "/>
    <s v="Secawan"/>
    <m/>
    <x v="0"/>
    <s v="260211IQFPLWC"/>
    <s v="Closed"/>
    <s v="Paid"/>
  </r>
  <r>
    <x v="3455"/>
    <x v="67"/>
    <x v="4"/>
    <n v="12.8"/>
    <n v="1"/>
    <n v="12.8"/>
    <n v="12.8"/>
    <n v="12.8"/>
    <s v="N"/>
    <s v="N"/>
    <s v="N"/>
    <s v="Secawan "/>
    <s v="Secawan"/>
    <m/>
    <x v="0"/>
    <s v="260211IQFPLWC"/>
    <s v="Closed"/>
    <s v="Paid"/>
  </r>
  <r>
    <x v="3455"/>
    <x v="2"/>
    <x v="3"/>
    <n v="5.2"/>
    <n v="1"/>
    <n v="5.2"/>
    <n v="5.2"/>
    <n v="5.2"/>
    <s v="N"/>
    <s v="N"/>
    <s v="N"/>
    <s v="Secawan "/>
    <s v="Secawan"/>
    <m/>
    <x v="0"/>
    <s v="260211IQFPLWC"/>
    <s v="Closed"/>
    <s v="Paid"/>
  </r>
  <r>
    <x v="3455"/>
    <x v="28"/>
    <x v="4"/>
    <n v="10.8"/>
    <n v="1"/>
    <n v="10.8"/>
    <n v="10.8"/>
    <n v="10.8"/>
    <s v="N"/>
    <s v="N"/>
    <s v="N"/>
    <s v="Secawan "/>
    <s v="Secawan"/>
    <m/>
    <x v="0"/>
    <s v="260211IQFPLWC"/>
    <s v="Closed"/>
    <s v="Paid"/>
  </r>
  <r>
    <x v="3456"/>
    <x v="103"/>
    <x v="0"/>
    <n v="0"/>
    <n v="1"/>
    <n v="0"/>
    <n v="0"/>
    <n v="0"/>
    <s v="N"/>
    <s v="N"/>
    <s v="N"/>
    <s v="Secawan "/>
    <s v="Secawan"/>
    <m/>
    <x v="0"/>
    <s v="260211IQFY2YW"/>
    <s v="Closed"/>
    <s v="Paid"/>
  </r>
  <r>
    <x v="3456"/>
    <x v="36"/>
    <x v="4"/>
    <n v="1.5"/>
    <n v="1"/>
    <n v="1.5"/>
    <n v="1.5"/>
    <n v="1.5"/>
    <s v="N"/>
    <s v="N"/>
    <s v="N"/>
    <s v="Secawan "/>
    <s v="Secawan"/>
    <m/>
    <x v="0"/>
    <s v="260211IQFY2YW"/>
    <s v="Closed"/>
    <s v="Paid"/>
  </r>
  <r>
    <x v="345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Y2YW"/>
    <s v="Closed"/>
    <s v="Paid"/>
  </r>
  <r>
    <x v="3456"/>
    <x v="123"/>
    <x v="2"/>
    <n v="15"/>
    <n v="1"/>
    <n v="15"/>
    <n v="15"/>
    <n v="15"/>
    <s v="N"/>
    <s v="N"/>
    <s v="N"/>
    <s v="Secawan "/>
    <s v="Secawan"/>
    <m/>
    <x v="0"/>
    <s v="260211IQFY2YW"/>
    <s v="Closed"/>
    <s v="Paid"/>
  </r>
  <r>
    <x v="3456"/>
    <x v="149"/>
    <x v="2"/>
    <n v="18"/>
    <n v="1"/>
    <n v="18"/>
    <n v="18"/>
    <n v="18"/>
    <s v="N"/>
    <s v="N"/>
    <s v="N"/>
    <s v="Secawan "/>
    <s v="Secawan"/>
    <m/>
    <x v="0"/>
    <s v="260211IQFY2YW"/>
    <s v="Closed"/>
    <s v="Paid"/>
  </r>
  <r>
    <x v="3457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11IQF9D9A"/>
    <s v="Closed"/>
    <s v="Paid"/>
  </r>
  <r>
    <x v="3457"/>
    <x v="102"/>
    <x v="0"/>
    <n v="0"/>
    <n v="1"/>
    <n v="0"/>
    <n v="0"/>
    <n v="0"/>
    <s v="N"/>
    <s v="N"/>
    <s v="N"/>
    <s v="Secawan "/>
    <s v="Secawan"/>
    <m/>
    <x v="0"/>
    <s v="260211IQF9D9A"/>
    <s v="Closed"/>
    <s v="Paid"/>
  </r>
  <r>
    <x v="3458"/>
    <x v="46"/>
    <x v="0"/>
    <n v="0"/>
    <n v="1"/>
    <n v="0"/>
    <n v="0"/>
    <n v="0"/>
    <s v="N"/>
    <s v="N"/>
    <s v="N"/>
    <s v="Restore "/>
    <s v="Restore"/>
    <m/>
    <x v="2"/>
    <s v="260211UAXIEJV"/>
    <s v="Closed"/>
    <s v="Paid"/>
  </r>
  <r>
    <x v="3458"/>
    <x v="131"/>
    <x v="8"/>
    <n v="20"/>
    <n v="1"/>
    <n v="20"/>
    <n v="20"/>
    <n v="20"/>
    <s v="N"/>
    <s v="N"/>
    <s v="N"/>
    <s v="Restore "/>
    <s v="Restore"/>
    <m/>
    <x v="2"/>
    <s v="260211UAXIEJV"/>
    <s v="Closed"/>
    <s v="Paid"/>
  </r>
  <r>
    <x v="3459"/>
    <x v="26"/>
    <x v="7"/>
    <n v="5.66"/>
    <n v="1"/>
    <n v="5.66"/>
    <n v="5.66"/>
    <n v="5.66"/>
    <s v="N"/>
    <s v="N"/>
    <s v="Y"/>
    <s v="Bens Bakery "/>
    <s v="Bens Bakery"/>
    <m/>
    <x v="1"/>
    <s v="260211VEW7NZ9"/>
    <s v="Closed"/>
    <s v="Paid"/>
  </r>
  <r>
    <x v="3459"/>
    <x v="19"/>
    <x v="0"/>
    <n v="0"/>
    <n v="1"/>
    <n v="0"/>
    <n v="0"/>
    <n v="0"/>
    <s v="N"/>
    <s v="N"/>
    <s v="N"/>
    <s v="Bens Bakery "/>
    <s v="Bens Bakery"/>
    <m/>
    <x v="1"/>
    <s v="260211VEW7NZ9"/>
    <s v="Closed"/>
    <s v="Paid"/>
  </r>
  <r>
    <x v="3460"/>
    <x v="102"/>
    <x v="0"/>
    <n v="0"/>
    <n v="1"/>
    <n v="0"/>
    <n v="0"/>
    <n v="0"/>
    <s v="N"/>
    <s v="N"/>
    <s v="N"/>
    <s v="Secawan "/>
    <s v="Secawan"/>
    <m/>
    <x v="0"/>
    <s v="260211IQFF5VD"/>
    <s v="Closed"/>
    <s v="Paid"/>
  </r>
  <r>
    <x v="3460"/>
    <x v="2"/>
    <x v="3"/>
    <n v="5.2"/>
    <n v="1"/>
    <n v="5.2"/>
    <n v="5.2"/>
    <n v="5.2"/>
    <s v="N"/>
    <s v="N"/>
    <s v="N"/>
    <s v="Secawan "/>
    <s v="Secawan"/>
    <m/>
    <x v="0"/>
    <s v="260211IQFF5VD"/>
    <s v="Closed"/>
    <s v="Paid"/>
  </r>
  <r>
    <x v="3460"/>
    <x v="64"/>
    <x v="2"/>
    <n v="18"/>
    <n v="1"/>
    <n v="18"/>
    <n v="18"/>
    <n v="18"/>
    <s v="N"/>
    <s v="N"/>
    <s v="N"/>
    <s v="Secawan "/>
    <s v="Secawan"/>
    <m/>
    <x v="0"/>
    <s v="260211IQFF5VD"/>
    <s v="Closed"/>
    <s v="Paid"/>
  </r>
  <r>
    <x v="3461"/>
    <x v="64"/>
    <x v="2"/>
    <n v="18"/>
    <n v="1"/>
    <n v="18"/>
    <n v="18"/>
    <n v="18"/>
    <s v="N"/>
    <s v="N"/>
    <s v="N"/>
    <s v="Secawan "/>
    <s v="Secawan"/>
    <m/>
    <x v="0"/>
    <s v="260211IQFR9ZT"/>
    <s v="Closed"/>
    <s v="Paid"/>
  </r>
  <r>
    <x v="3461"/>
    <x v="102"/>
    <x v="0"/>
    <n v="0"/>
    <n v="1"/>
    <n v="0"/>
    <n v="0"/>
    <n v="0"/>
    <s v="N"/>
    <s v="N"/>
    <s v="N"/>
    <s v="Secawan "/>
    <s v="Secawan"/>
    <m/>
    <x v="0"/>
    <s v="260211IQFR9ZT"/>
    <s v="Closed"/>
    <s v="Paid"/>
  </r>
  <r>
    <x v="346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R9ZT"/>
    <s v="Closed"/>
    <s v="Paid"/>
  </r>
  <r>
    <x v="3462"/>
    <x v="157"/>
    <x v="7"/>
    <n v="3.3"/>
    <n v="1"/>
    <n v="3.3"/>
    <n v="3.3"/>
    <n v="3.3"/>
    <s v="N"/>
    <s v="N"/>
    <s v="Y"/>
    <s v="Bens Bakery "/>
    <s v="Bens Bakery"/>
    <m/>
    <x v="1"/>
    <s v="260211VEWEMG2"/>
    <s v="Closed"/>
    <s v="Paid"/>
  </r>
  <r>
    <x v="3462"/>
    <x v="19"/>
    <x v="0"/>
    <n v="0"/>
    <n v="1"/>
    <n v="0"/>
    <n v="0"/>
    <n v="0"/>
    <s v="N"/>
    <s v="N"/>
    <s v="N"/>
    <s v="Bens Bakery "/>
    <s v="Bens Bakery"/>
    <m/>
    <x v="1"/>
    <s v="260211VEWEMG2"/>
    <s v="Closed"/>
    <s v="Paid"/>
  </r>
  <r>
    <x v="3462"/>
    <x v="117"/>
    <x v="7"/>
    <n v="9.43"/>
    <n v="1"/>
    <n v="9.43"/>
    <n v="9.43"/>
    <n v="9.43"/>
    <s v="N"/>
    <s v="N"/>
    <s v="Y"/>
    <s v="Bens Bakery "/>
    <s v="Bens Bakery"/>
    <m/>
    <x v="1"/>
    <s v="260211VEWEMG2"/>
    <s v="Closed"/>
    <s v="Paid"/>
  </r>
  <r>
    <x v="346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N9DY"/>
    <s v="Closed"/>
    <s v="Paid"/>
  </r>
  <r>
    <x v="3463"/>
    <x v="35"/>
    <x v="4"/>
    <n v="7.8"/>
    <n v="1"/>
    <n v="7.8"/>
    <n v="7.8"/>
    <n v="7.8"/>
    <s v="N"/>
    <s v="N"/>
    <s v="N"/>
    <s v="Secawan "/>
    <s v="Secawan"/>
    <m/>
    <x v="0"/>
    <s v="260211IQFN9DY"/>
    <s v="Closed"/>
    <s v="Paid"/>
  </r>
  <r>
    <x v="3463"/>
    <x v="14"/>
    <x v="4"/>
    <n v="6.8"/>
    <n v="1"/>
    <n v="6.8"/>
    <n v="6.8"/>
    <n v="6.8"/>
    <s v="N"/>
    <s v="N"/>
    <s v="N"/>
    <s v="Secawan "/>
    <s v="Secawan"/>
    <m/>
    <x v="0"/>
    <s v="260211IQFN9DY"/>
    <s v="Closed"/>
    <s v="Paid"/>
  </r>
  <r>
    <x v="346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N9DY"/>
    <s v="Closed"/>
    <s v="Paid"/>
  </r>
  <r>
    <x v="3463"/>
    <x v="102"/>
    <x v="0"/>
    <n v="0"/>
    <n v="1"/>
    <n v="0"/>
    <n v="0"/>
    <n v="0"/>
    <s v="N"/>
    <s v="N"/>
    <s v="N"/>
    <s v="Secawan "/>
    <s v="Secawan"/>
    <m/>
    <x v="0"/>
    <s v="260211IQFN9DY"/>
    <s v="Closed"/>
    <s v="Paid"/>
  </r>
  <r>
    <x v="3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YUQ9"/>
    <s v="Closed"/>
    <s v="Paid"/>
  </r>
  <r>
    <x v="3465"/>
    <x v="102"/>
    <x v="0"/>
    <n v="0"/>
    <n v="1"/>
    <n v="0"/>
    <n v="0"/>
    <n v="0"/>
    <s v="N"/>
    <s v="N"/>
    <s v="N"/>
    <s v="Secawan "/>
    <s v="Secawan"/>
    <m/>
    <x v="0"/>
    <s v="260211IQF4PCO"/>
    <s v="Closed"/>
    <s v="Paid"/>
  </r>
  <r>
    <x v="3465"/>
    <x v="14"/>
    <x v="4"/>
    <n v="7.8"/>
    <n v="1"/>
    <n v="7.8"/>
    <n v="7.8"/>
    <n v="7.8"/>
    <s v="N"/>
    <s v="N"/>
    <s v="N"/>
    <s v="Secawan "/>
    <s v="Secawan"/>
    <m/>
    <x v="0"/>
    <s v="260211IQF4PCO"/>
    <s v="Closed"/>
    <s v="Paid"/>
  </r>
  <r>
    <x v="3466"/>
    <x v="103"/>
    <x v="0"/>
    <n v="0"/>
    <n v="1"/>
    <n v="0"/>
    <n v="0"/>
    <n v="0"/>
    <s v="N"/>
    <s v="N"/>
    <s v="N"/>
    <s v="Secawan "/>
    <s v="Secawan"/>
    <m/>
    <x v="0"/>
    <s v="260211IQFEPQ4"/>
    <s v="Closed"/>
    <s v="Paid"/>
  </r>
  <r>
    <x v="3466"/>
    <x v="39"/>
    <x v="4"/>
    <n v="18.5"/>
    <n v="1"/>
    <n v="18.5"/>
    <n v="18.5"/>
    <n v="18.5"/>
    <s v="N"/>
    <s v="N"/>
    <s v="N"/>
    <s v="Secawan "/>
    <s v="Secawan"/>
    <m/>
    <x v="0"/>
    <s v="260211IQFEPQ4"/>
    <s v="Closed"/>
    <s v="Paid"/>
  </r>
  <r>
    <x v="3467"/>
    <x v="39"/>
    <x v="4"/>
    <n v="18.5"/>
    <n v="1"/>
    <n v="18.5"/>
    <n v="18.5"/>
    <n v="18.5"/>
    <s v="N"/>
    <s v="N"/>
    <s v="N"/>
    <s v="Secawan "/>
    <s v="Secawan"/>
    <m/>
    <x v="0"/>
    <s v="260211IQFOJE9"/>
    <s v="Closed"/>
    <s v="Paid"/>
  </r>
  <r>
    <x v="3467"/>
    <x v="103"/>
    <x v="0"/>
    <n v="0"/>
    <n v="1"/>
    <n v="0"/>
    <n v="0"/>
    <n v="0"/>
    <s v="N"/>
    <s v="N"/>
    <s v="N"/>
    <s v="Secawan "/>
    <s v="Secawan"/>
    <m/>
    <x v="0"/>
    <s v="260211IQFOJE9"/>
    <s v="Closed"/>
    <s v="Paid"/>
  </r>
  <r>
    <x v="3468"/>
    <x v="19"/>
    <x v="0"/>
    <n v="0"/>
    <n v="1"/>
    <n v="0"/>
    <n v="0"/>
    <n v="0"/>
    <s v="N"/>
    <s v="N"/>
    <s v="N"/>
    <s v="Bens Bakery "/>
    <s v="Bens Bakery"/>
    <m/>
    <x v="1"/>
    <s v="260211VEWYD3X"/>
    <s v="Closed"/>
    <s v="Paid"/>
  </r>
  <r>
    <x v="3468"/>
    <x v="26"/>
    <x v="7"/>
    <n v="5.66"/>
    <n v="1"/>
    <n v="5.66"/>
    <n v="5.66"/>
    <n v="5.66"/>
    <s v="N"/>
    <s v="N"/>
    <s v="Y"/>
    <s v="Bens Bakery "/>
    <s v="Bens Bakery"/>
    <m/>
    <x v="1"/>
    <s v="260211VEWYD3X"/>
    <s v="Closed"/>
    <s v="Paid"/>
  </r>
  <r>
    <x v="3468"/>
    <x v="119"/>
    <x v="7"/>
    <n v="7.55"/>
    <n v="1"/>
    <n v="7.55"/>
    <n v="7.55"/>
    <n v="7.55"/>
    <s v="N"/>
    <s v="N"/>
    <s v="Y"/>
    <s v="Bens Bakery "/>
    <s v="Bens Bakery"/>
    <m/>
    <x v="1"/>
    <s v="260211VEWYD3X"/>
    <s v="Closed"/>
    <s v="Paid"/>
  </r>
  <r>
    <x v="3469"/>
    <x v="2"/>
    <x v="3"/>
    <n v="5.2"/>
    <n v="1"/>
    <n v="5.2"/>
    <n v="5.2"/>
    <n v="5.2"/>
    <s v="N"/>
    <s v="N"/>
    <s v="N"/>
    <s v="Secawan "/>
    <s v="Secawan"/>
    <m/>
    <x v="0"/>
    <s v="260211IQFPT4V"/>
    <s v="Closed"/>
    <s v="Paid"/>
  </r>
  <r>
    <x v="3469"/>
    <x v="103"/>
    <x v="0"/>
    <n v="0"/>
    <n v="1"/>
    <n v="0"/>
    <n v="0"/>
    <n v="0"/>
    <s v="N"/>
    <s v="N"/>
    <s v="N"/>
    <s v="Secawan "/>
    <s v="Secawan"/>
    <m/>
    <x v="0"/>
    <s v="260211IQFPT4V"/>
    <s v="Closed"/>
    <s v="Paid"/>
  </r>
  <r>
    <x v="346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PT4V"/>
    <s v="Closed"/>
    <s v="Paid"/>
  </r>
  <r>
    <x v="3470"/>
    <x v="192"/>
    <x v="4"/>
    <n v="7.8"/>
    <n v="2"/>
    <n v="15.6"/>
    <n v="15.6"/>
    <n v="15.6"/>
    <s v="N"/>
    <s v="N"/>
    <s v="N"/>
    <s v="Secawan "/>
    <s v="Secawan"/>
    <m/>
    <x v="0"/>
    <s v="260211IQF5FT0"/>
    <s v="Closed"/>
    <s v="Paid"/>
  </r>
  <r>
    <x v="3470"/>
    <x v="103"/>
    <x v="0"/>
    <n v="0"/>
    <n v="1"/>
    <n v="0"/>
    <n v="0"/>
    <n v="0"/>
    <s v="N"/>
    <s v="N"/>
    <s v="N"/>
    <s v="Secawan "/>
    <s v="Secawan"/>
    <m/>
    <x v="0"/>
    <s v="260211IQF5FT0"/>
    <s v="Closed"/>
    <s v="Paid"/>
  </r>
  <r>
    <x v="3470"/>
    <x v="137"/>
    <x v="4"/>
    <n v="3.4"/>
    <n v="2"/>
    <n v="6.8"/>
    <n v="6.8"/>
    <n v="6.8"/>
    <s v="N"/>
    <s v="N"/>
    <s v="N"/>
    <s v="Secawan "/>
    <s v="Secawan"/>
    <m/>
    <x v="0"/>
    <s v="260211IQF5FT0"/>
    <s v="Closed"/>
    <s v="Paid"/>
  </r>
  <r>
    <x v="3471"/>
    <x v="46"/>
    <x v="0"/>
    <n v="0"/>
    <n v="1"/>
    <n v="0"/>
    <n v="0"/>
    <n v="0"/>
    <s v="N"/>
    <s v="N"/>
    <s v="N"/>
    <s v="Restore "/>
    <s v="Restore"/>
    <m/>
    <x v="2"/>
    <s v="260211UAXDFPY"/>
    <s v="Closed"/>
    <s v="Paid"/>
  </r>
  <r>
    <x v="3471"/>
    <x v="197"/>
    <x v="8"/>
    <n v="20"/>
    <n v="1"/>
    <n v="20"/>
    <n v="20"/>
    <n v="20"/>
    <s v="N"/>
    <s v="N"/>
    <s v="N"/>
    <s v="Restore "/>
    <s v="Restore"/>
    <m/>
    <x v="2"/>
    <s v="260211UAXDFPY"/>
    <s v="Closed"/>
    <s v="Paid"/>
  </r>
  <r>
    <x v="3471"/>
    <x v="169"/>
    <x v="8"/>
    <n v="14.9"/>
    <n v="1"/>
    <n v="14.9"/>
    <n v="14.9"/>
    <n v="14.9"/>
    <s v="N"/>
    <s v="N"/>
    <s v="N"/>
    <s v="Restore "/>
    <s v="Restore"/>
    <m/>
    <x v="2"/>
    <s v="260211UAXDFPY"/>
    <s v="Closed"/>
    <s v="Paid"/>
  </r>
  <r>
    <x v="3472"/>
    <x v="169"/>
    <x v="8"/>
    <n v="14.9"/>
    <n v="1"/>
    <n v="14.9"/>
    <n v="14.9"/>
    <n v="14.9"/>
    <s v="N"/>
    <s v="N"/>
    <s v="N"/>
    <s v="Restore "/>
    <s v="Restore"/>
    <m/>
    <x v="2"/>
    <s v="260211UAXEM8N"/>
    <s v="Closed"/>
    <s v="Paid"/>
  </r>
  <r>
    <x v="3472"/>
    <x v="46"/>
    <x v="0"/>
    <n v="0"/>
    <n v="1"/>
    <n v="0"/>
    <n v="0"/>
    <n v="0"/>
    <s v="N"/>
    <s v="N"/>
    <s v="N"/>
    <s v="Restore "/>
    <s v="Restore"/>
    <m/>
    <x v="2"/>
    <s v="260211UAXEM8N"/>
    <s v="Closed"/>
    <s v="Paid"/>
  </r>
  <r>
    <x v="34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H342"/>
    <s v="Closed"/>
    <s v="Paid"/>
  </r>
  <r>
    <x v="3473"/>
    <x v="67"/>
    <x v="4"/>
    <n v="12.8"/>
    <n v="1"/>
    <n v="12.8"/>
    <n v="12.8"/>
    <n v="12.8"/>
    <s v="N"/>
    <s v="N"/>
    <s v="N"/>
    <s v="Secawan "/>
    <s v="Secawan"/>
    <m/>
    <x v="0"/>
    <s v="260211IQFH342"/>
    <s v="Closed"/>
    <s v="Paid"/>
  </r>
  <r>
    <x v="3473"/>
    <x v="103"/>
    <x v="0"/>
    <n v="0"/>
    <n v="1"/>
    <n v="0"/>
    <n v="0"/>
    <n v="0"/>
    <s v="N"/>
    <s v="N"/>
    <s v="N"/>
    <s v="Secawan "/>
    <s v="Secawan"/>
    <m/>
    <x v="0"/>
    <s v="260211IQFH342"/>
    <s v="Closed"/>
    <s v="Paid"/>
  </r>
  <r>
    <x v="3474"/>
    <x v="19"/>
    <x v="0"/>
    <n v="0"/>
    <n v="1"/>
    <n v="0"/>
    <n v="0"/>
    <n v="0"/>
    <s v="N"/>
    <s v="N"/>
    <s v="N"/>
    <s v="Bens Bakery "/>
    <s v="Bens Bakery"/>
    <m/>
    <x v="1"/>
    <s v="260211VEWT19M"/>
    <s v="Closed"/>
    <s v="Paid"/>
  </r>
  <r>
    <x v="3474"/>
    <x v="119"/>
    <x v="7"/>
    <n v="7.55"/>
    <n v="2"/>
    <n v="15.1"/>
    <n v="15.1"/>
    <n v="15.1"/>
    <s v="N"/>
    <s v="N"/>
    <s v="Y"/>
    <s v="Bens Bakery "/>
    <s v="Bens Bakery"/>
    <m/>
    <x v="1"/>
    <s v="260211VEWT19M"/>
    <s v="Closed"/>
    <s v="Paid"/>
  </r>
  <r>
    <x v="3474"/>
    <x v="153"/>
    <x v="7"/>
    <n v="9.43"/>
    <n v="1"/>
    <n v="9.43"/>
    <n v="9.43"/>
    <n v="9.43"/>
    <s v="N"/>
    <s v="N"/>
    <s v="Y"/>
    <s v="Bens Bakery "/>
    <s v="Bens Bakery"/>
    <m/>
    <x v="1"/>
    <s v="260211VEWT19M"/>
    <s v="Closed"/>
    <s v="Paid"/>
  </r>
  <r>
    <x v="3475"/>
    <x v="56"/>
    <x v="4"/>
    <n v="10.8"/>
    <n v="2"/>
    <n v="21.6"/>
    <n v="21.6"/>
    <n v="21.6"/>
    <s v="N"/>
    <s v="N"/>
    <s v="N"/>
    <s v="Secawan "/>
    <s v="Secawan"/>
    <m/>
    <x v="0"/>
    <s v="260211IQFU7R4"/>
    <s v="Closed"/>
    <s v="Paid"/>
  </r>
  <r>
    <x v="3475"/>
    <x v="103"/>
    <x v="0"/>
    <n v="0"/>
    <n v="1"/>
    <n v="0"/>
    <n v="0"/>
    <n v="0"/>
    <s v="N"/>
    <s v="N"/>
    <s v="N"/>
    <s v="Secawan "/>
    <s v="Secawan"/>
    <m/>
    <x v="0"/>
    <s v="260211IQFU7R4"/>
    <s v="Closed"/>
    <s v="Paid"/>
  </r>
  <r>
    <x v="3476"/>
    <x v="46"/>
    <x v="0"/>
    <n v="0"/>
    <n v="1"/>
    <n v="0"/>
    <n v="0"/>
    <n v="0"/>
    <s v="N"/>
    <s v="N"/>
    <s v="N"/>
    <s v="Restore "/>
    <s v="Restore"/>
    <m/>
    <x v="2"/>
    <s v="260211UAXHNK4"/>
    <s v="Closed"/>
    <s v="Paid"/>
  </r>
  <r>
    <x v="34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HNK4"/>
    <s v="Closed"/>
    <s v="Paid"/>
  </r>
  <r>
    <x v="3476"/>
    <x v="131"/>
    <x v="8"/>
    <n v="20"/>
    <n v="1"/>
    <n v="20"/>
    <n v="20"/>
    <n v="20"/>
    <s v="N"/>
    <s v="N"/>
    <s v="N"/>
    <s v="Restore "/>
    <s v="Restore"/>
    <m/>
    <x v="2"/>
    <s v="260211UAXHNK4"/>
    <s v="Closed"/>
    <s v="Paid"/>
  </r>
  <r>
    <x v="3477"/>
    <x v="37"/>
    <x v="4"/>
    <n v="11.8"/>
    <n v="3"/>
    <n v="35.4"/>
    <n v="35.4"/>
    <n v="35.4"/>
    <s v="N"/>
    <s v="N"/>
    <s v="N"/>
    <s v="Secawan "/>
    <s v="Secawan"/>
    <m/>
    <x v="0"/>
    <s v="260211IQFOV1A"/>
    <s v="Closed"/>
    <s v="Paid"/>
  </r>
  <r>
    <x v="3477"/>
    <x v="103"/>
    <x v="0"/>
    <n v="0"/>
    <n v="1"/>
    <n v="0"/>
    <n v="0"/>
    <n v="0"/>
    <s v="N"/>
    <s v="N"/>
    <s v="N"/>
    <s v="Secawan "/>
    <s v="Secawan"/>
    <m/>
    <x v="0"/>
    <s v="260211IQFOV1A"/>
    <s v="Closed"/>
    <s v="Paid"/>
  </r>
  <r>
    <x v="3478"/>
    <x v="103"/>
    <x v="0"/>
    <n v="0"/>
    <n v="1"/>
    <n v="0"/>
    <n v="0"/>
    <n v="0"/>
    <s v="N"/>
    <s v="N"/>
    <s v="N"/>
    <s v="Secawan "/>
    <s v="Secawan"/>
    <m/>
    <x v="0"/>
    <s v="260211IQF9DCV"/>
    <s v="Closed"/>
    <s v="Paid"/>
  </r>
  <r>
    <x v="3478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1IQF9DCV"/>
    <s v="Closed"/>
    <s v="Paid"/>
  </r>
  <r>
    <x v="34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PTGM"/>
    <s v="Closed"/>
    <s v="Paid"/>
  </r>
  <r>
    <x v="3479"/>
    <x v="113"/>
    <x v="8"/>
    <n v="20"/>
    <n v="1"/>
    <n v="20"/>
    <n v="20"/>
    <n v="20"/>
    <s v="N"/>
    <s v="N"/>
    <s v="N"/>
    <s v="Restore "/>
    <s v="Restore"/>
    <m/>
    <x v="2"/>
    <s v="260211UAXPTGM"/>
    <s v="Closed"/>
    <s v="Paid"/>
  </r>
  <r>
    <x v="3479"/>
    <x v="46"/>
    <x v="0"/>
    <n v="0"/>
    <n v="1"/>
    <n v="0"/>
    <n v="0"/>
    <n v="0"/>
    <s v="N"/>
    <s v="N"/>
    <s v="N"/>
    <s v="Restore "/>
    <s v="Restore"/>
    <m/>
    <x v="2"/>
    <s v="260211UAXPTGM"/>
    <s v="Closed"/>
    <s v="Paid"/>
  </r>
  <r>
    <x v="3479"/>
    <x v="113"/>
    <x v="8"/>
    <n v="20"/>
    <n v="1"/>
    <n v="20"/>
    <n v="20"/>
    <n v="20"/>
    <s v="N"/>
    <s v="N"/>
    <s v="N"/>
    <s v="Restore "/>
    <s v="Restore"/>
    <m/>
    <x v="2"/>
    <s v="260211UAXPTGM"/>
    <s v="Closed"/>
    <s v="Paid"/>
  </r>
  <r>
    <x v="3479"/>
    <x v="111"/>
    <x v="8"/>
    <n v="19"/>
    <n v="1"/>
    <n v="19"/>
    <n v="19"/>
    <n v="19"/>
    <s v="N"/>
    <s v="N"/>
    <s v="N"/>
    <s v="Restore "/>
    <s v="Restore"/>
    <m/>
    <x v="2"/>
    <s v="260211UAXPTGM"/>
    <s v="Closed"/>
    <s v="Paid"/>
  </r>
  <r>
    <x v="3480"/>
    <x v="137"/>
    <x v="4"/>
    <n v="3.4"/>
    <n v="2"/>
    <n v="6.8"/>
    <n v="6.8"/>
    <n v="6.8"/>
    <s v="N"/>
    <s v="N"/>
    <s v="N"/>
    <s v="Secawan "/>
    <s v="Secawan"/>
    <m/>
    <x v="0"/>
    <s v="260211IQF75JD"/>
    <s v="Closed"/>
    <s v="Paid"/>
  </r>
  <r>
    <x v="3480"/>
    <x v="103"/>
    <x v="0"/>
    <n v="0"/>
    <n v="1"/>
    <n v="0"/>
    <n v="0"/>
    <n v="0"/>
    <s v="N"/>
    <s v="N"/>
    <s v="N"/>
    <s v="Secawan "/>
    <s v="Secawan"/>
    <m/>
    <x v="0"/>
    <s v="260211IQF75JD"/>
    <s v="Closed"/>
    <s v="Paid"/>
  </r>
  <r>
    <x v="3481"/>
    <x v="46"/>
    <x v="0"/>
    <n v="0"/>
    <n v="1"/>
    <n v="0"/>
    <n v="0"/>
    <n v="0"/>
    <s v="N"/>
    <s v="N"/>
    <s v="N"/>
    <s v="Restore "/>
    <s v="Restore"/>
    <m/>
    <x v="2"/>
    <s v="260211UAXXU2B"/>
    <s v="Closed"/>
    <s v="Paid"/>
  </r>
  <r>
    <x v="3481"/>
    <x v="131"/>
    <x v="8"/>
    <n v="20"/>
    <n v="1"/>
    <n v="20"/>
    <n v="20"/>
    <n v="20"/>
    <s v="N"/>
    <s v="N"/>
    <s v="N"/>
    <s v="Restore "/>
    <s v="Restore"/>
    <m/>
    <x v="2"/>
    <s v="260211UAXXU2B"/>
    <s v="Closed"/>
    <s v="Paid"/>
  </r>
  <r>
    <x v="3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XU2B"/>
    <s v="Closed"/>
    <s v="Paid"/>
  </r>
  <r>
    <x v="348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50ME"/>
    <s v="Closed"/>
    <s v="Paid"/>
  </r>
  <r>
    <x v="3482"/>
    <x v="103"/>
    <x v="0"/>
    <n v="0"/>
    <n v="1"/>
    <n v="0"/>
    <n v="0"/>
    <n v="0"/>
    <s v="N"/>
    <s v="N"/>
    <s v="N"/>
    <s v="Secawan "/>
    <s v="Secawan"/>
    <m/>
    <x v="0"/>
    <s v="260211IQF50ME"/>
    <s v="Closed"/>
    <s v="Paid"/>
  </r>
  <r>
    <x v="3483"/>
    <x v="137"/>
    <x v="4"/>
    <n v="3.4"/>
    <n v="1"/>
    <n v="3.4"/>
    <n v="3.4"/>
    <n v="3.4"/>
    <s v="N"/>
    <s v="N"/>
    <s v="N"/>
    <s v="Secawan "/>
    <s v="Secawan"/>
    <m/>
    <x v="0"/>
    <s v="260211IQFPE6Z"/>
    <s v="Closed"/>
    <s v="Paid"/>
  </r>
  <r>
    <x v="3483"/>
    <x v="102"/>
    <x v="0"/>
    <n v="0"/>
    <n v="1"/>
    <n v="0"/>
    <n v="0"/>
    <n v="0"/>
    <s v="N"/>
    <s v="N"/>
    <s v="N"/>
    <s v="Secawan "/>
    <s v="Secawan"/>
    <m/>
    <x v="0"/>
    <s v="260211IQFPE6Z"/>
    <s v="Closed"/>
    <s v="Paid"/>
  </r>
  <r>
    <x v="3484"/>
    <x v="192"/>
    <x v="4"/>
    <n v="7.8"/>
    <n v="2"/>
    <n v="15.6"/>
    <n v="15.6"/>
    <n v="15.6"/>
    <s v="N"/>
    <s v="N"/>
    <s v="N"/>
    <s v="Secawan "/>
    <s v="Secawan"/>
    <m/>
    <x v="0"/>
    <s v="260211IQFICLU"/>
    <s v="Closed"/>
    <s v="Paid"/>
  </r>
  <r>
    <x v="3484"/>
    <x v="103"/>
    <x v="0"/>
    <n v="0"/>
    <n v="1"/>
    <n v="0"/>
    <n v="0"/>
    <n v="0"/>
    <s v="N"/>
    <s v="N"/>
    <s v="N"/>
    <s v="Secawan "/>
    <s v="Secawan"/>
    <m/>
    <x v="0"/>
    <s v="260211IQFICLU"/>
    <s v="Closed"/>
    <s v="Paid"/>
  </r>
  <r>
    <x v="3484"/>
    <x v="56"/>
    <x v="4"/>
    <n v="7.8"/>
    <n v="1"/>
    <n v="7.8"/>
    <n v="7.8"/>
    <n v="7.8"/>
    <s v="N"/>
    <s v="N"/>
    <s v="N"/>
    <s v="Secawan "/>
    <s v="Secawan"/>
    <m/>
    <x v="0"/>
    <s v="260211IQFICLU"/>
    <s v="Closed"/>
    <s v="Paid"/>
  </r>
  <r>
    <x v="348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9MHU"/>
    <s v="Closed"/>
    <s v="Paid"/>
  </r>
  <r>
    <x v="3485"/>
    <x v="46"/>
    <x v="0"/>
    <n v="0"/>
    <n v="1"/>
    <n v="0"/>
    <n v="0"/>
    <n v="0"/>
    <s v="N"/>
    <s v="N"/>
    <s v="N"/>
    <s v="Restore "/>
    <s v="Restore"/>
    <m/>
    <x v="2"/>
    <s v="260211UAX9MHU"/>
    <s v="Closed"/>
    <s v="Paid"/>
  </r>
  <r>
    <x v="3485"/>
    <x v="111"/>
    <x v="8"/>
    <n v="19"/>
    <n v="1"/>
    <n v="19"/>
    <n v="19"/>
    <n v="19"/>
    <s v="N"/>
    <s v="N"/>
    <s v="N"/>
    <s v="Restore "/>
    <s v="Restore"/>
    <m/>
    <x v="2"/>
    <s v="260211UAX9MHU"/>
    <s v="Closed"/>
    <s v="Paid"/>
  </r>
  <r>
    <x v="3486"/>
    <x v="67"/>
    <x v="4"/>
    <n v="12.8"/>
    <n v="1"/>
    <n v="12.8"/>
    <n v="12.8"/>
    <n v="12.8"/>
    <s v="N"/>
    <s v="N"/>
    <s v="N"/>
    <s v="Secawan "/>
    <s v="Secawan"/>
    <m/>
    <x v="0"/>
    <s v="260211IQFH2IV"/>
    <s v="Closed"/>
    <s v="Paid"/>
  </r>
  <r>
    <x v="3486"/>
    <x v="102"/>
    <x v="0"/>
    <n v="0"/>
    <n v="1"/>
    <n v="0"/>
    <n v="0"/>
    <n v="0"/>
    <s v="N"/>
    <s v="N"/>
    <s v="N"/>
    <s v="Secawan "/>
    <s v="Secawan"/>
    <m/>
    <x v="0"/>
    <s v="260211IQFH2IV"/>
    <s v="Closed"/>
    <s v="Paid"/>
  </r>
  <r>
    <x v="3487"/>
    <x v="111"/>
    <x v="8"/>
    <n v="19"/>
    <n v="1"/>
    <n v="19"/>
    <n v="19"/>
    <n v="19"/>
    <s v="N"/>
    <s v="N"/>
    <s v="N"/>
    <s v="Restore "/>
    <s v="Restore"/>
    <m/>
    <x v="2"/>
    <s v="260211UAXM67L"/>
    <s v="Closed"/>
    <s v="Paid"/>
  </r>
  <r>
    <x v="3487"/>
    <x v="46"/>
    <x v="0"/>
    <n v="0"/>
    <n v="1"/>
    <n v="0"/>
    <n v="0"/>
    <n v="0"/>
    <s v="N"/>
    <s v="N"/>
    <s v="N"/>
    <s v="Restore "/>
    <s v="Restore"/>
    <m/>
    <x v="2"/>
    <s v="260211UAXM67L"/>
    <s v="Closed"/>
    <s v="Paid"/>
  </r>
  <r>
    <x v="3488"/>
    <x v="72"/>
    <x v="7"/>
    <n v="5.66"/>
    <n v="1"/>
    <n v="5.66"/>
    <n v="5.66"/>
    <n v="5.66"/>
    <s v="N"/>
    <s v="N"/>
    <s v="Y"/>
    <s v="Bens Bakery "/>
    <s v="Bens Bakery"/>
    <m/>
    <x v="1"/>
    <s v="260211VEW9LY6"/>
    <s v="Closed"/>
    <s v="Paid"/>
  </r>
  <r>
    <x v="3488"/>
    <x v="143"/>
    <x v="7"/>
    <n v="11.32"/>
    <n v="1"/>
    <n v="11.32"/>
    <n v="11.32"/>
    <n v="11.32"/>
    <s v="N"/>
    <s v="N"/>
    <s v="Y"/>
    <s v="Bens Bakery "/>
    <s v="Bens Bakery"/>
    <m/>
    <x v="1"/>
    <s v="260211VEW9LY6"/>
    <s v="Closed"/>
    <s v="Paid"/>
  </r>
  <r>
    <x v="3488"/>
    <x v="42"/>
    <x v="0"/>
    <n v="0"/>
    <n v="1"/>
    <n v="0"/>
    <n v="0"/>
    <n v="0"/>
    <s v="N"/>
    <s v="N"/>
    <s v="N"/>
    <s v="Bens Bakery "/>
    <s v="Bens Bakery"/>
    <m/>
    <x v="1"/>
    <s v="260211VEW9LY6"/>
    <s v="Closed"/>
    <s v="Paid"/>
  </r>
  <r>
    <x v="3489"/>
    <x v="207"/>
    <x v="8"/>
    <n v="20"/>
    <n v="1"/>
    <n v="20"/>
    <n v="20"/>
    <n v="20"/>
    <s v="N"/>
    <s v="N"/>
    <s v="N"/>
    <s v="Restore "/>
    <s v="Restore"/>
    <m/>
    <x v="2"/>
    <s v="260211UAX34IV"/>
    <s v="Closed"/>
    <s v="Paid"/>
  </r>
  <r>
    <x v="3490"/>
    <x v="103"/>
    <x v="0"/>
    <n v="0"/>
    <n v="1"/>
    <n v="0"/>
    <n v="0"/>
    <n v="0"/>
    <s v="N"/>
    <s v="N"/>
    <s v="N"/>
    <s v="Secawan "/>
    <s v="Secawan"/>
    <m/>
    <x v="0"/>
    <s v="260211IQFOVPL"/>
    <s v="Closed"/>
    <s v="Paid"/>
  </r>
  <r>
    <x v="3490"/>
    <x v="14"/>
    <x v="4"/>
    <n v="7.8"/>
    <n v="2"/>
    <n v="15.6"/>
    <n v="15.6"/>
    <n v="15.6"/>
    <s v="N"/>
    <s v="N"/>
    <s v="N"/>
    <s v="Secawan "/>
    <s v="Secawan"/>
    <m/>
    <x v="0"/>
    <s v="260211IQFOVPL"/>
    <s v="Closed"/>
    <s v="Paid"/>
  </r>
  <r>
    <x v="349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OVPL"/>
    <s v="Closed"/>
    <s v="Paid"/>
  </r>
  <r>
    <x v="3491"/>
    <x v="42"/>
    <x v="0"/>
    <n v="0"/>
    <n v="1"/>
    <n v="0"/>
    <n v="0"/>
    <n v="0"/>
    <s v="N"/>
    <s v="N"/>
    <s v="N"/>
    <s v="Bens Bakery "/>
    <s v="Bens Bakery"/>
    <m/>
    <x v="1"/>
    <s v="260211VEW2AR9"/>
    <s v="Closed"/>
    <s v="Paid"/>
  </r>
  <r>
    <x v="3491"/>
    <x v="26"/>
    <x v="7"/>
    <n v="5.66"/>
    <n v="1"/>
    <n v="5.66"/>
    <n v="5.66"/>
    <n v="5.66"/>
    <s v="N"/>
    <s v="N"/>
    <s v="Y"/>
    <s v="Bens Bakery "/>
    <s v="Bens Bakery"/>
    <m/>
    <x v="1"/>
    <s v="260211VEW2AR9"/>
    <s v="Closed"/>
    <s v="Paid"/>
  </r>
  <r>
    <x v="3492"/>
    <x v="46"/>
    <x v="0"/>
    <n v="0"/>
    <n v="1"/>
    <n v="0"/>
    <n v="0"/>
    <n v="0"/>
    <s v="N"/>
    <s v="N"/>
    <s v="N"/>
    <s v="Restore "/>
    <s v="Restore"/>
    <m/>
    <x v="2"/>
    <s v="260211UAXOPVK"/>
    <s v="Closed"/>
    <s v="Paid"/>
  </r>
  <r>
    <x v="349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PVK"/>
    <s v="Closed"/>
    <s v="Paid"/>
  </r>
  <r>
    <x v="3492"/>
    <x v="113"/>
    <x v="8"/>
    <n v="20"/>
    <n v="1"/>
    <n v="20"/>
    <n v="20"/>
    <n v="20"/>
    <s v="N"/>
    <s v="N"/>
    <s v="N"/>
    <s v="Restore "/>
    <s v="Restore"/>
    <m/>
    <x v="2"/>
    <s v="260211UAXOPVK"/>
    <s v="Closed"/>
    <s v="Paid"/>
  </r>
  <r>
    <x v="3493"/>
    <x v="103"/>
    <x v="0"/>
    <n v="0"/>
    <n v="1"/>
    <n v="0"/>
    <n v="0"/>
    <n v="0"/>
    <s v="N"/>
    <s v="N"/>
    <s v="N"/>
    <s v="Secawan "/>
    <s v="Secawan"/>
    <m/>
    <x v="0"/>
    <s v="260211IQFHQ9B"/>
    <s v="Closed"/>
    <s v="Paid"/>
  </r>
  <r>
    <x v="3493"/>
    <x v="165"/>
    <x v="6"/>
    <n v="10"/>
    <n v="1"/>
    <n v="10"/>
    <n v="10"/>
    <n v="10"/>
    <s v="N"/>
    <s v="N"/>
    <s v="N"/>
    <s v="Secawan "/>
    <s v="Secawan"/>
    <m/>
    <x v="0"/>
    <s v="260211IQFHQ9B"/>
    <s v="Closed"/>
    <s v="Paid"/>
  </r>
  <r>
    <x v="3493"/>
    <x v="107"/>
    <x v="10"/>
    <n v="6"/>
    <n v="1"/>
    <n v="6"/>
    <n v="6"/>
    <n v="6"/>
    <s v="N"/>
    <s v="N"/>
    <s v="N"/>
    <s v="Secawan "/>
    <s v="Secawan"/>
    <m/>
    <x v="0"/>
    <s v="260211IQFHQ9B"/>
    <s v="Closed"/>
    <s v="Paid"/>
  </r>
  <r>
    <x v="3494"/>
    <x v="19"/>
    <x v="0"/>
    <n v="0"/>
    <n v="1"/>
    <n v="0"/>
    <n v="0"/>
    <n v="0"/>
    <s v="N"/>
    <s v="N"/>
    <s v="N"/>
    <s v="Bens Bakery "/>
    <s v="Bens Bakery"/>
    <m/>
    <x v="1"/>
    <s v="260211VEWFT2Z"/>
    <s v="Closed"/>
    <s v="Paid"/>
  </r>
  <r>
    <x v="3494"/>
    <x v="119"/>
    <x v="7"/>
    <n v="7.55"/>
    <n v="1"/>
    <n v="7.55"/>
    <n v="7.55"/>
    <n v="7.55"/>
    <s v="N"/>
    <s v="N"/>
    <s v="Y"/>
    <s v="Bens Bakery "/>
    <s v="Bens Bakery"/>
    <m/>
    <x v="1"/>
    <s v="260211VEWFT2Z"/>
    <s v="Closed"/>
    <s v="Paid"/>
  </r>
  <r>
    <x v="3494"/>
    <x v="84"/>
    <x v="7"/>
    <n v="9.43"/>
    <n v="1"/>
    <n v="9.43"/>
    <n v="9.43"/>
    <n v="9.43"/>
    <s v="N"/>
    <s v="N"/>
    <s v="Y"/>
    <s v="Bens Bakery "/>
    <s v="Bens Bakery"/>
    <m/>
    <x v="1"/>
    <s v="260211VEWFT2Z"/>
    <s v="Closed"/>
    <s v="Paid"/>
  </r>
  <r>
    <x v="3495"/>
    <x v="103"/>
    <x v="0"/>
    <n v="0"/>
    <n v="1"/>
    <n v="0"/>
    <n v="0"/>
    <n v="0"/>
    <s v="N"/>
    <s v="N"/>
    <s v="N"/>
    <s v="Secawan "/>
    <s v="Secawan"/>
    <m/>
    <x v="0"/>
    <s v="260211IQFEGYE"/>
    <s v="Closed"/>
    <s v="Paid"/>
  </r>
  <r>
    <x v="349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EGYE"/>
    <s v="Closed"/>
    <s v="Paid"/>
  </r>
  <r>
    <x v="3496"/>
    <x v="103"/>
    <x v="0"/>
    <n v="0"/>
    <n v="1"/>
    <n v="0"/>
    <n v="0"/>
    <n v="0"/>
    <s v="N"/>
    <s v="N"/>
    <s v="N"/>
    <s v="Secawan "/>
    <s v="Secawan"/>
    <m/>
    <x v="0"/>
    <s v="260211IQFALQ4"/>
    <s v="Closed"/>
    <s v="Paid"/>
  </r>
  <r>
    <x v="3496"/>
    <x v="28"/>
    <x v="4"/>
    <n v="10.8"/>
    <n v="3"/>
    <n v="32.4"/>
    <n v="32.4"/>
    <n v="32.4"/>
    <s v="N"/>
    <s v="N"/>
    <s v="N"/>
    <s v="Secawan "/>
    <s v="Secawan"/>
    <m/>
    <x v="0"/>
    <s v="260211IQFALQ4"/>
    <s v="Closed"/>
    <s v="Paid"/>
  </r>
  <r>
    <x v="3497"/>
    <x v="159"/>
    <x v="7"/>
    <n v="3.3"/>
    <n v="1"/>
    <n v="3.3"/>
    <n v="3.3"/>
    <n v="3.3"/>
    <s v="N"/>
    <s v="N"/>
    <s v="Y"/>
    <s v="Bens Bakery "/>
    <s v="Bens Bakery"/>
    <m/>
    <x v="1"/>
    <s v="260211VEWZ2RT"/>
    <s v="Closed"/>
    <s v="Paid"/>
  </r>
  <r>
    <x v="3497"/>
    <x v="157"/>
    <x v="7"/>
    <n v="3.3"/>
    <n v="1"/>
    <n v="3.3"/>
    <n v="3.3"/>
    <n v="3.3"/>
    <s v="N"/>
    <s v="N"/>
    <s v="Y"/>
    <s v="Bens Bakery "/>
    <s v="Bens Bakery"/>
    <m/>
    <x v="1"/>
    <s v="260211VEWZ2RT"/>
    <s v="Closed"/>
    <s v="Paid"/>
  </r>
  <r>
    <x v="3497"/>
    <x v="42"/>
    <x v="0"/>
    <n v="0"/>
    <n v="1"/>
    <n v="0"/>
    <n v="0"/>
    <n v="0"/>
    <s v="N"/>
    <s v="N"/>
    <s v="N"/>
    <s v="Bens Bakery "/>
    <s v="Bens Bakery"/>
    <m/>
    <x v="1"/>
    <s v="260211VEWZ2RT"/>
    <s v="Closed"/>
    <s v="Paid"/>
  </r>
  <r>
    <x v="349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MF9W"/>
    <s v="Closed"/>
    <s v="Paid"/>
  </r>
  <r>
    <x v="3498"/>
    <x v="103"/>
    <x v="0"/>
    <n v="0"/>
    <n v="1"/>
    <n v="0"/>
    <n v="0"/>
    <n v="0"/>
    <s v="N"/>
    <s v="N"/>
    <s v="N"/>
    <s v="Secawan "/>
    <s v="Secawan"/>
    <m/>
    <x v="0"/>
    <s v="260211IQFMF9W"/>
    <s v="Closed"/>
    <s v="Paid"/>
  </r>
  <r>
    <x v="3499"/>
    <x v="75"/>
    <x v="7"/>
    <n v="5.66"/>
    <n v="1"/>
    <n v="5.66"/>
    <n v="5.66"/>
    <n v="5.66"/>
    <s v="N"/>
    <s v="N"/>
    <s v="Y"/>
    <s v="Bens Bakery "/>
    <s v="Bens Bakery"/>
    <m/>
    <x v="1"/>
    <s v="260211VEWTC5K"/>
    <s v="Closed"/>
    <s v="Paid"/>
  </r>
  <r>
    <x v="3499"/>
    <x v="42"/>
    <x v="0"/>
    <n v="0"/>
    <n v="1"/>
    <n v="0"/>
    <n v="0"/>
    <n v="0"/>
    <s v="N"/>
    <s v="N"/>
    <s v="N"/>
    <s v="Bens Bakery "/>
    <s v="Bens Bakery"/>
    <m/>
    <x v="1"/>
    <s v="260211VEWTC5K"/>
    <s v="Closed"/>
    <s v="Paid"/>
  </r>
  <r>
    <x v="3500"/>
    <x v="103"/>
    <x v="0"/>
    <n v="0"/>
    <n v="1"/>
    <n v="0"/>
    <n v="0"/>
    <n v="0"/>
    <s v="N"/>
    <s v="N"/>
    <s v="N"/>
    <s v="Secawan "/>
    <s v="Secawan"/>
    <m/>
    <x v="0"/>
    <s v="260211IQFOMXJ"/>
    <s v="Closed"/>
    <s v="Paid"/>
  </r>
  <r>
    <x v="3500"/>
    <x v="28"/>
    <x v="4"/>
    <n v="10.8"/>
    <n v="1"/>
    <n v="10.8"/>
    <n v="10.8"/>
    <n v="10.8"/>
    <s v="N"/>
    <s v="N"/>
    <s v="N"/>
    <s v="Secawan "/>
    <s v="Secawan"/>
    <m/>
    <x v="0"/>
    <s v="260211IQFOMXJ"/>
    <s v="Closed"/>
    <s v="Paid"/>
  </r>
  <r>
    <x v="3501"/>
    <x v="111"/>
    <x v="8"/>
    <n v="19"/>
    <n v="1"/>
    <n v="19"/>
    <n v="19"/>
    <n v="19"/>
    <s v="N"/>
    <s v="N"/>
    <s v="N"/>
    <s v="Restore "/>
    <s v="Restore"/>
    <m/>
    <x v="2"/>
    <s v="260211UAX6GCR"/>
    <s v="Closed"/>
    <s v="Paid"/>
  </r>
  <r>
    <x v="3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6GCR"/>
    <s v="Closed"/>
    <s v="Paid"/>
  </r>
  <r>
    <x v="3501"/>
    <x v="131"/>
    <x v="8"/>
    <n v="20"/>
    <n v="1"/>
    <n v="20"/>
    <n v="20"/>
    <n v="20"/>
    <s v="N"/>
    <s v="N"/>
    <s v="N"/>
    <s v="Restore "/>
    <s v="Restore"/>
    <m/>
    <x v="2"/>
    <s v="260211UAX6GCR"/>
    <s v="Closed"/>
    <s v="Paid"/>
  </r>
  <r>
    <x v="3501"/>
    <x v="46"/>
    <x v="0"/>
    <n v="0"/>
    <n v="1"/>
    <n v="0"/>
    <n v="0"/>
    <n v="0"/>
    <s v="N"/>
    <s v="N"/>
    <s v="N"/>
    <s v="Restore "/>
    <s v="Restore"/>
    <m/>
    <x v="2"/>
    <s v="260211UAX6GCR"/>
    <s v="Closed"/>
    <s v="Paid"/>
  </r>
  <r>
    <x v="3502"/>
    <x v="103"/>
    <x v="0"/>
    <n v="0"/>
    <n v="1"/>
    <n v="0"/>
    <n v="0"/>
    <n v="0"/>
    <s v="N"/>
    <s v="N"/>
    <s v="N"/>
    <s v="Secawan "/>
    <s v="Secawan"/>
    <m/>
    <x v="0"/>
    <s v="260211IQFS4L9"/>
    <s v="Closed"/>
    <s v="Paid"/>
  </r>
  <r>
    <x v="3502"/>
    <x v="126"/>
    <x v="4"/>
    <n v="13.8"/>
    <n v="1"/>
    <n v="13.8"/>
    <n v="13.8"/>
    <n v="13.8"/>
    <s v="N"/>
    <s v="N"/>
    <s v="N"/>
    <s v="Secawan "/>
    <s v="Secawan"/>
    <m/>
    <x v="0"/>
    <s v="260211IQFS4L9"/>
    <s v="Closed"/>
    <s v="Paid"/>
  </r>
  <r>
    <x v="3503"/>
    <x v="131"/>
    <x v="8"/>
    <n v="20"/>
    <n v="1"/>
    <n v="20"/>
    <n v="20"/>
    <n v="20"/>
    <s v="N"/>
    <s v="N"/>
    <s v="N"/>
    <s v="Restore "/>
    <s v="Restore"/>
    <m/>
    <x v="2"/>
    <s v="260211UAXS4JS"/>
    <s v="Closed"/>
    <s v="Paid"/>
  </r>
  <r>
    <x v="3503"/>
    <x v="131"/>
    <x v="8"/>
    <n v="20"/>
    <n v="1"/>
    <n v="20"/>
    <n v="20"/>
    <n v="20"/>
    <s v="N"/>
    <s v="N"/>
    <s v="N"/>
    <s v="Restore "/>
    <s v="Restore"/>
    <m/>
    <x v="2"/>
    <s v="260211UAXS4JS"/>
    <s v="Closed"/>
    <s v="Paid"/>
  </r>
  <r>
    <x v="3504"/>
    <x v="103"/>
    <x v="0"/>
    <n v="0"/>
    <n v="1"/>
    <n v="0"/>
    <n v="0"/>
    <n v="0"/>
    <s v="N"/>
    <s v="N"/>
    <s v="N"/>
    <s v="Secawan "/>
    <s v="Secawan"/>
    <m/>
    <x v="0"/>
    <s v="260211IQFWVAM"/>
    <s v="Closed"/>
    <s v="Paid"/>
  </r>
  <r>
    <x v="3504"/>
    <x v="56"/>
    <x v="4"/>
    <n v="7.8"/>
    <n v="1"/>
    <n v="7.8"/>
    <n v="7.8"/>
    <n v="7.8"/>
    <s v="N"/>
    <s v="N"/>
    <s v="N"/>
    <s v="Secawan "/>
    <s v="Secawan"/>
    <m/>
    <x v="0"/>
    <s v="260211IQFWVAM"/>
    <s v="Closed"/>
    <s v="Paid"/>
  </r>
  <r>
    <x v="3505"/>
    <x v="42"/>
    <x v="0"/>
    <n v="0"/>
    <n v="1"/>
    <n v="0"/>
    <n v="0"/>
    <n v="0"/>
    <s v="N"/>
    <s v="N"/>
    <s v="N"/>
    <s v="Bens Bakery "/>
    <s v="Bens Bakery"/>
    <m/>
    <x v="1"/>
    <s v="260211VEW8B3E"/>
    <s v="Closed"/>
    <s v="Paid"/>
  </r>
  <r>
    <x v="3505"/>
    <x v="157"/>
    <x v="7"/>
    <n v="3.3"/>
    <n v="1"/>
    <n v="3.3"/>
    <n v="3.3"/>
    <n v="3.3"/>
    <s v="N"/>
    <s v="N"/>
    <s v="Y"/>
    <s v="Bens Bakery "/>
    <s v="Bens Bakery"/>
    <m/>
    <x v="1"/>
    <s v="260211VEW8B3E"/>
    <s v="Closed"/>
    <s v="Paid"/>
  </r>
  <r>
    <x v="3505"/>
    <x v="143"/>
    <x v="7"/>
    <n v="11.32"/>
    <n v="1"/>
    <n v="11.32"/>
    <n v="11.32"/>
    <n v="11.32"/>
    <s v="N"/>
    <s v="N"/>
    <s v="Y"/>
    <s v="Bens Bakery "/>
    <s v="Bens Bakery"/>
    <m/>
    <x v="1"/>
    <s v="260211VEW8B3E"/>
    <s v="Closed"/>
    <s v="Paid"/>
  </r>
  <r>
    <x v="3505"/>
    <x v="26"/>
    <x v="7"/>
    <n v="5.66"/>
    <n v="1"/>
    <n v="5.66"/>
    <n v="5.66"/>
    <n v="5.66"/>
    <s v="N"/>
    <s v="N"/>
    <s v="Y"/>
    <s v="Bens Bakery "/>
    <s v="Bens Bakery"/>
    <m/>
    <x v="1"/>
    <s v="260211VEW8B3E"/>
    <s v="Closed"/>
    <s v="Paid"/>
  </r>
  <r>
    <x v="3506"/>
    <x v="56"/>
    <x v="4"/>
    <n v="7.8"/>
    <n v="2"/>
    <n v="15.6"/>
    <n v="15.6"/>
    <n v="15.6"/>
    <s v="N"/>
    <s v="N"/>
    <s v="N"/>
    <s v="Secawan "/>
    <s v="Secawan"/>
    <m/>
    <x v="0"/>
    <s v="260211IQF1B5I"/>
    <s v="Closed"/>
    <s v="Paid"/>
  </r>
  <r>
    <x v="3506"/>
    <x v="103"/>
    <x v="0"/>
    <n v="0"/>
    <n v="1"/>
    <n v="0"/>
    <n v="0"/>
    <n v="0"/>
    <s v="N"/>
    <s v="N"/>
    <s v="N"/>
    <s v="Secawan "/>
    <s v="Secawan"/>
    <m/>
    <x v="0"/>
    <s v="260211IQF1B5I"/>
    <s v="Closed"/>
    <s v="Paid"/>
  </r>
  <r>
    <x v="35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21B"/>
    <s v="Closed"/>
    <s v="Paid"/>
  </r>
  <r>
    <x v="3508"/>
    <x v="39"/>
    <x v="4"/>
    <n v="18.5"/>
    <n v="2"/>
    <n v="37"/>
    <n v="37"/>
    <n v="37"/>
    <s v="N"/>
    <s v="N"/>
    <s v="N"/>
    <s v="Secawan "/>
    <s v="Secawan"/>
    <m/>
    <x v="0"/>
    <s v="260211IQF43W5"/>
    <s v="Closed"/>
    <s v="Paid"/>
  </r>
  <r>
    <x v="3508"/>
    <x v="103"/>
    <x v="0"/>
    <n v="0"/>
    <n v="1"/>
    <n v="0"/>
    <n v="0"/>
    <n v="0"/>
    <s v="N"/>
    <s v="N"/>
    <s v="N"/>
    <s v="Secawan "/>
    <s v="Secawan"/>
    <m/>
    <x v="0"/>
    <s v="260211IQF43W5"/>
    <s v="Closed"/>
    <s v="Paid"/>
  </r>
  <r>
    <x v="35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D6C"/>
    <s v="Closed"/>
    <s v="Paid"/>
  </r>
  <r>
    <x v="3510"/>
    <x v="2"/>
    <x v="3"/>
    <n v="5.2"/>
    <n v="1"/>
    <n v="5.2"/>
    <n v="5.2"/>
    <n v="5.2"/>
    <s v="N"/>
    <s v="N"/>
    <s v="N"/>
    <s v="Secawan "/>
    <s v="Secawan"/>
    <m/>
    <x v="0"/>
    <s v="260211IQFFP2W"/>
    <s v="Closed"/>
    <s v="Paid"/>
  </r>
  <r>
    <x v="3510"/>
    <x v="102"/>
    <x v="0"/>
    <n v="0"/>
    <n v="1"/>
    <n v="0"/>
    <n v="0"/>
    <n v="0"/>
    <s v="N"/>
    <s v="N"/>
    <s v="N"/>
    <s v="Secawan "/>
    <s v="Secawan"/>
    <m/>
    <x v="0"/>
    <s v="260211IQFFP2W"/>
    <s v="Closed"/>
    <s v="Paid"/>
  </r>
  <r>
    <x v="3511"/>
    <x v="46"/>
    <x v="0"/>
    <n v="0"/>
    <n v="1"/>
    <n v="0"/>
    <n v="0"/>
    <n v="0"/>
    <s v="N"/>
    <s v="N"/>
    <s v="N"/>
    <s v="Restore "/>
    <s v="Restore"/>
    <m/>
    <x v="2"/>
    <s v="260211UAXTTON"/>
    <s v="Closed"/>
    <s v="Paid"/>
  </r>
  <r>
    <x v="35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TTON"/>
    <s v="Closed"/>
    <s v="Paid"/>
  </r>
  <r>
    <x v="3512"/>
    <x v="126"/>
    <x v="4"/>
    <n v="13.8"/>
    <n v="1"/>
    <n v="13.8"/>
    <n v="13.8"/>
    <n v="13.8"/>
    <s v="N"/>
    <s v="N"/>
    <s v="N"/>
    <s v="Secawan "/>
    <s v="Secawan"/>
    <m/>
    <x v="0"/>
    <s v="260211IQFP7ZE"/>
    <s v="Closed"/>
    <s v="Paid"/>
  </r>
  <r>
    <x v="3512"/>
    <x v="102"/>
    <x v="0"/>
    <n v="0"/>
    <n v="1"/>
    <n v="0"/>
    <n v="0"/>
    <n v="0"/>
    <s v="N"/>
    <s v="N"/>
    <s v="N"/>
    <s v="Secawan "/>
    <s v="Secawan"/>
    <m/>
    <x v="0"/>
    <s v="260211IQFP7ZE"/>
    <s v="Closed"/>
    <s v="Paid"/>
  </r>
  <r>
    <x v="3513"/>
    <x v="39"/>
    <x v="4"/>
    <n v="18.5"/>
    <n v="1"/>
    <n v="18.5"/>
    <n v="18.5"/>
    <n v="18.5"/>
    <s v="N"/>
    <s v="N"/>
    <s v="N"/>
    <s v="Secawan "/>
    <s v="Secawan"/>
    <m/>
    <x v="0"/>
    <s v="260211IQF7EH9"/>
    <s v="Closed"/>
    <s v="Paid"/>
  </r>
  <r>
    <x v="3513"/>
    <x v="103"/>
    <x v="0"/>
    <n v="0"/>
    <n v="1"/>
    <n v="0"/>
    <n v="0"/>
    <n v="0"/>
    <s v="N"/>
    <s v="N"/>
    <s v="N"/>
    <s v="Secawan "/>
    <s v="Secawan"/>
    <m/>
    <x v="0"/>
    <s v="260211IQF7EH9"/>
    <s v="Closed"/>
    <s v="Paid"/>
  </r>
  <r>
    <x v="3514"/>
    <x v="103"/>
    <x v="0"/>
    <n v="0"/>
    <n v="1"/>
    <n v="0"/>
    <n v="0"/>
    <n v="0"/>
    <s v="N"/>
    <s v="N"/>
    <s v="N"/>
    <s v="Secawan "/>
    <s v="Secawan"/>
    <m/>
    <x v="0"/>
    <s v="260211IQF28FF"/>
    <s v="Closed"/>
    <s v="Paid"/>
  </r>
  <r>
    <x v="3514"/>
    <x v="24"/>
    <x v="4"/>
    <n v="10.8"/>
    <n v="1"/>
    <n v="10.8"/>
    <n v="10.8"/>
    <n v="10.8"/>
    <s v="N"/>
    <s v="N"/>
    <s v="N"/>
    <s v="Secawan "/>
    <s v="Secawan"/>
    <m/>
    <x v="0"/>
    <s v="260211IQF28FF"/>
    <s v="Closed"/>
    <s v="Paid"/>
  </r>
  <r>
    <x v="3515"/>
    <x v="103"/>
    <x v="0"/>
    <n v="0"/>
    <n v="1"/>
    <n v="0"/>
    <n v="0"/>
    <n v="0"/>
    <s v="N"/>
    <s v="N"/>
    <s v="N"/>
    <s v="Secawan "/>
    <s v="Secawan"/>
    <m/>
    <x v="0"/>
    <s v="260211IQFSN94"/>
    <s v="Closed"/>
    <s v="Paid"/>
  </r>
  <r>
    <x v="3515"/>
    <x v="67"/>
    <x v="4"/>
    <n v="12.8"/>
    <n v="1"/>
    <n v="12.8"/>
    <n v="12.8"/>
    <n v="12.8"/>
    <s v="N"/>
    <s v="N"/>
    <s v="N"/>
    <s v="Secawan "/>
    <s v="Secawan"/>
    <m/>
    <x v="0"/>
    <s v="260211IQFSN94"/>
    <s v="Closed"/>
    <s v="Paid"/>
  </r>
  <r>
    <x v="3516"/>
    <x v="2"/>
    <x v="3"/>
    <n v="5.2"/>
    <n v="2"/>
    <n v="10.4"/>
    <n v="10.4"/>
    <n v="10.4"/>
    <s v="N"/>
    <s v="N"/>
    <s v="N"/>
    <s v="Secawan "/>
    <s v="Secawan"/>
    <m/>
    <x v="0"/>
    <s v="260211IQFHNF5"/>
    <s v="Closed"/>
    <s v="Paid"/>
  </r>
  <r>
    <x v="3516"/>
    <x v="102"/>
    <x v="0"/>
    <n v="0"/>
    <n v="1"/>
    <n v="0"/>
    <n v="0"/>
    <n v="0"/>
    <s v="N"/>
    <s v="N"/>
    <s v="N"/>
    <s v="Secawan "/>
    <s v="Secawan"/>
    <m/>
    <x v="0"/>
    <s v="260211IQFHNF5"/>
    <s v="Closed"/>
    <s v="Paid"/>
  </r>
  <r>
    <x v="3517"/>
    <x v="119"/>
    <x v="7"/>
    <n v="7.55"/>
    <n v="1"/>
    <n v="7.55"/>
    <n v="7.55"/>
    <n v="7.55"/>
    <s v="N"/>
    <s v="N"/>
    <s v="Y"/>
    <s v="Bens Bakery "/>
    <s v="Bens Bakery"/>
    <m/>
    <x v="1"/>
    <s v="260211VEWWHYF"/>
    <s v="Closed"/>
    <s v="Paid"/>
  </r>
  <r>
    <x v="3517"/>
    <x v="19"/>
    <x v="0"/>
    <n v="0"/>
    <n v="1"/>
    <n v="0"/>
    <n v="0"/>
    <n v="0"/>
    <s v="N"/>
    <s v="N"/>
    <s v="N"/>
    <s v="Bens Bakery "/>
    <s v="Bens Bakery"/>
    <m/>
    <x v="1"/>
    <s v="260211VEWWHYF"/>
    <s v="Closed"/>
    <s v="Paid"/>
  </r>
  <r>
    <x v="3517"/>
    <x v="23"/>
    <x v="7"/>
    <n v="9.43"/>
    <n v="1"/>
    <n v="9.43"/>
    <n v="9.43"/>
    <n v="9.43"/>
    <s v="N"/>
    <s v="N"/>
    <s v="Y"/>
    <s v="Bens Bakery "/>
    <s v="Bens Bakery"/>
    <m/>
    <x v="1"/>
    <s v="260211VEWWHYF"/>
    <s v="Closed"/>
    <s v="Paid"/>
  </r>
  <r>
    <x v="3518"/>
    <x v="102"/>
    <x v="0"/>
    <n v="0"/>
    <n v="1"/>
    <n v="0"/>
    <n v="0"/>
    <n v="0"/>
    <s v="N"/>
    <s v="N"/>
    <s v="N"/>
    <s v="Secawan "/>
    <s v="Secawan"/>
    <m/>
    <x v="0"/>
    <s v="260211IQFXX0T"/>
    <s v="Closed"/>
    <s v="Paid"/>
  </r>
  <r>
    <x v="3518"/>
    <x v="2"/>
    <x v="3"/>
    <n v="5.2"/>
    <n v="1"/>
    <n v="5.2"/>
    <n v="5.2"/>
    <n v="5.2"/>
    <s v="N"/>
    <s v="N"/>
    <s v="N"/>
    <s v="Secawan "/>
    <s v="Secawan"/>
    <m/>
    <x v="0"/>
    <s v="260211IQFXX0T"/>
    <s v="Closed"/>
    <s v="Paid"/>
  </r>
  <r>
    <x v="3518"/>
    <x v="2"/>
    <x v="3"/>
    <n v="5.2"/>
    <n v="1"/>
    <n v="5.2"/>
    <n v="5.2"/>
    <n v="5.2"/>
    <s v="N"/>
    <s v="N"/>
    <s v="N"/>
    <s v="Secawan "/>
    <s v="Secawan"/>
    <m/>
    <x v="0"/>
    <s v="260211IQFXX0T"/>
    <s v="Closed"/>
    <s v="Paid"/>
  </r>
  <r>
    <x v="3519"/>
    <x v="2"/>
    <x v="3"/>
    <n v="5.2"/>
    <n v="1"/>
    <n v="5.2"/>
    <n v="5.2"/>
    <n v="5.2"/>
    <s v="N"/>
    <s v="N"/>
    <s v="N"/>
    <s v="Secawan "/>
    <s v="Secawan"/>
    <m/>
    <x v="0"/>
    <s v="260211IQFDC9W"/>
    <s v="Closed"/>
    <s v="Paid"/>
  </r>
  <r>
    <x v="3519"/>
    <x v="103"/>
    <x v="0"/>
    <n v="0"/>
    <n v="1"/>
    <n v="0"/>
    <n v="0"/>
    <n v="0"/>
    <s v="N"/>
    <s v="N"/>
    <s v="N"/>
    <s v="Secawan "/>
    <s v="Secawan"/>
    <m/>
    <x v="0"/>
    <s v="260211IQFDC9W"/>
    <s v="Closed"/>
    <s v="Paid"/>
  </r>
  <r>
    <x v="351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DC9W"/>
    <s v="Closed"/>
    <s v="Paid"/>
  </r>
  <r>
    <x v="3519"/>
    <x v="126"/>
    <x v="4"/>
    <n v="13.8"/>
    <n v="1"/>
    <n v="13.8"/>
    <n v="13.8"/>
    <n v="13.8"/>
    <s v="N"/>
    <s v="N"/>
    <s v="N"/>
    <s v="Secawan "/>
    <s v="Secawan"/>
    <m/>
    <x v="0"/>
    <s v="260211IQFDC9W"/>
    <s v="Closed"/>
    <s v="Paid"/>
  </r>
  <r>
    <x v="3520"/>
    <x v="39"/>
    <x v="4"/>
    <n v="18.5"/>
    <n v="1"/>
    <n v="18.5"/>
    <n v="18.5"/>
    <n v="18.5"/>
    <s v="N"/>
    <s v="N"/>
    <s v="N"/>
    <s v="Secawan "/>
    <s v="Secawan"/>
    <m/>
    <x v="0"/>
    <s v="260211IQFBKT4"/>
    <s v="Closed"/>
    <s v="Paid"/>
  </r>
  <r>
    <x v="3520"/>
    <x v="103"/>
    <x v="0"/>
    <n v="0"/>
    <n v="1"/>
    <n v="0"/>
    <n v="0"/>
    <n v="0"/>
    <s v="N"/>
    <s v="N"/>
    <s v="N"/>
    <s v="Secawan "/>
    <s v="Secawan"/>
    <m/>
    <x v="0"/>
    <s v="260211IQFBKT4"/>
    <s v="Closed"/>
    <s v="Paid"/>
  </r>
  <r>
    <x v="3521"/>
    <x v="26"/>
    <x v="7"/>
    <n v="5.66"/>
    <n v="1"/>
    <n v="5.66"/>
    <n v="5.66"/>
    <n v="5.66"/>
    <s v="N"/>
    <s v="N"/>
    <s v="Y"/>
    <s v="Bens Bakery "/>
    <s v="Bens Bakery"/>
    <m/>
    <x v="1"/>
    <s v="260211VEWEX6Q"/>
    <s v="Closed"/>
    <s v="Paid"/>
  </r>
  <r>
    <x v="3521"/>
    <x v="42"/>
    <x v="0"/>
    <n v="0"/>
    <n v="1"/>
    <n v="0"/>
    <n v="0"/>
    <n v="0"/>
    <s v="N"/>
    <s v="N"/>
    <s v="N"/>
    <s v="Bens Bakery "/>
    <s v="Bens Bakery"/>
    <m/>
    <x v="1"/>
    <s v="260211VEWEX6Q"/>
    <s v="Closed"/>
    <s v="Paid"/>
  </r>
  <r>
    <x v="3522"/>
    <x v="102"/>
    <x v="0"/>
    <n v="0"/>
    <n v="1"/>
    <n v="0"/>
    <n v="0"/>
    <n v="0"/>
    <s v="N"/>
    <s v="N"/>
    <s v="N"/>
    <s v="Secawan "/>
    <s v="Secawan"/>
    <m/>
    <x v="0"/>
    <s v="260211IQFU6FC"/>
    <s v="Closed"/>
    <s v="Paid"/>
  </r>
  <r>
    <x v="3522"/>
    <x v="39"/>
    <x v="4"/>
    <n v="18.5"/>
    <n v="1"/>
    <n v="18.5"/>
    <n v="18.5"/>
    <n v="18.5"/>
    <s v="N"/>
    <s v="N"/>
    <s v="N"/>
    <s v="Secawan "/>
    <s v="Secawan"/>
    <m/>
    <x v="0"/>
    <s v="260211IQFU6FC"/>
    <s v="Closed"/>
    <s v="Paid"/>
  </r>
  <r>
    <x v="352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QRQA"/>
    <s v="Closed"/>
    <s v="Paid"/>
  </r>
  <r>
    <x v="3523"/>
    <x v="103"/>
    <x v="0"/>
    <n v="0"/>
    <n v="1"/>
    <n v="0"/>
    <n v="0"/>
    <n v="0"/>
    <s v="N"/>
    <s v="N"/>
    <s v="N"/>
    <s v="Secawan "/>
    <s v="Secawan"/>
    <m/>
    <x v="0"/>
    <s v="260211IQFQRQA"/>
    <s v="Closed"/>
    <s v="Paid"/>
  </r>
  <r>
    <x v="3523"/>
    <x v="137"/>
    <x v="4"/>
    <n v="3.4"/>
    <n v="1"/>
    <n v="3.4"/>
    <n v="3.4"/>
    <n v="3.4"/>
    <s v="N"/>
    <s v="N"/>
    <s v="N"/>
    <s v="Secawan "/>
    <s v="Secawan"/>
    <m/>
    <x v="0"/>
    <s v="260211IQFQRQA"/>
    <s v="Closed"/>
    <s v="Paid"/>
  </r>
  <r>
    <x v="3524"/>
    <x v="2"/>
    <x v="3"/>
    <n v="5.2"/>
    <n v="1"/>
    <n v="5.2"/>
    <n v="5.2"/>
    <n v="5.2"/>
    <s v="N"/>
    <s v="N"/>
    <s v="N"/>
    <s v="Secawan "/>
    <s v="Secawan"/>
    <m/>
    <x v="0"/>
    <s v="260211IQFBYOD"/>
    <s v="Closed"/>
    <s v="Paid"/>
  </r>
  <r>
    <x v="3524"/>
    <x v="102"/>
    <x v="0"/>
    <n v="0"/>
    <n v="1"/>
    <n v="0"/>
    <n v="0"/>
    <n v="0"/>
    <s v="N"/>
    <s v="N"/>
    <s v="N"/>
    <s v="Secawan "/>
    <s v="Secawan"/>
    <m/>
    <x v="0"/>
    <s v="260211IQFBYOD"/>
    <s v="Closed"/>
    <s v="Paid"/>
  </r>
  <r>
    <x v="3524"/>
    <x v="110"/>
    <x v="6"/>
    <n v="4"/>
    <n v="1"/>
    <n v="4"/>
    <n v="4"/>
    <n v="4"/>
    <s v="N"/>
    <s v="N"/>
    <s v="N"/>
    <s v="Secawan "/>
    <s v="Secawan"/>
    <m/>
    <x v="0"/>
    <s v="260211IQFBYOD"/>
    <s v="Closed"/>
    <s v="Paid"/>
  </r>
  <r>
    <x v="3525"/>
    <x v="176"/>
    <x v="7"/>
    <n v="3.3"/>
    <n v="3"/>
    <n v="9.9"/>
    <n v="9.9"/>
    <n v="9.9"/>
    <s v="N"/>
    <s v="N"/>
    <s v="Y"/>
    <s v="Bens Bakery "/>
    <s v="Bens Bakery"/>
    <m/>
    <x v="1"/>
    <s v="260211VEW5SZW"/>
    <s v="Closed"/>
    <s v="Paid"/>
  </r>
  <r>
    <x v="3525"/>
    <x v="42"/>
    <x v="0"/>
    <n v="0"/>
    <n v="1"/>
    <n v="0"/>
    <n v="0"/>
    <n v="0"/>
    <s v="N"/>
    <s v="N"/>
    <s v="N"/>
    <s v="Bens Bakery "/>
    <s v="Bens Bakery"/>
    <m/>
    <x v="1"/>
    <s v="260211VEW5SZW"/>
    <s v="Closed"/>
    <s v="Paid"/>
  </r>
  <r>
    <x v="3526"/>
    <x v="19"/>
    <x v="0"/>
    <n v="0"/>
    <n v="1"/>
    <n v="0"/>
    <n v="0"/>
    <n v="0"/>
    <s v="N"/>
    <s v="N"/>
    <s v="N"/>
    <s v="Bens Bakery "/>
    <s v="Bens Bakery"/>
    <m/>
    <x v="1"/>
    <s v="260211VEWP8LT"/>
    <s v="Closed"/>
    <s v="Paid"/>
  </r>
  <r>
    <x v="3526"/>
    <x v="143"/>
    <x v="7"/>
    <n v="11.32"/>
    <n v="1"/>
    <n v="11.32"/>
    <n v="11.32"/>
    <n v="11.32"/>
    <s v="N"/>
    <s v="N"/>
    <s v="Y"/>
    <s v="Bens Bakery "/>
    <s v="Bens Bakery"/>
    <m/>
    <x v="1"/>
    <s v="260211VEWP8LT"/>
    <s v="Closed"/>
    <s v="Paid"/>
  </r>
  <r>
    <x v="3526"/>
    <x v="26"/>
    <x v="7"/>
    <n v="5.66"/>
    <n v="1"/>
    <n v="5.66"/>
    <n v="5.66"/>
    <n v="5.66"/>
    <s v="N"/>
    <s v="N"/>
    <s v="Y"/>
    <s v="Bens Bakery "/>
    <s v="Bens Bakery"/>
    <m/>
    <x v="1"/>
    <s v="260211VEWP8LT"/>
    <s v="Closed"/>
    <s v="Paid"/>
  </r>
  <r>
    <x v="3527"/>
    <x v="24"/>
    <x v="4"/>
    <n v="10.8"/>
    <n v="1"/>
    <n v="10.8"/>
    <n v="10.8"/>
    <n v="10.8"/>
    <s v="N"/>
    <s v="N"/>
    <s v="N"/>
    <s v="Secawan "/>
    <s v="Secawan"/>
    <m/>
    <x v="0"/>
    <s v="260211IQFBW3U"/>
    <s v="Closed"/>
    <s v="Paid"/>
  </r>
  <r>
    <x v="3527"/>
    <x v="103"/>
    <x v="0"/>
    <n v="0"/>
    <n v="1"/>
    <n v="0"/>
    <n v="0"/>
    <n v="0"/>
    <s v="N"/>
    <s v="N"/>
    <s v="N"/>
    <s v="Secawan "/>
    <s v="Secawan"/>
    <m/>
    <x v="0"/>
    <s v="260211IQFBW3U"/>
    <s v="Closed"/>
    <s v="Paid"/>
  </r>
  <r>
    <x v="3528"/>
    <x v="103"/>
    <x v="0"/>
    <n v="0"/>
    <n v="1"/>
    <n v="0"/>
    <n v="0"/>
    <n v="0"/>
    <s v="N"/>
    <s v="N"/>
    <s v="N"/>
    <s v="Secawan "/>
    <s v="Secawan"/>
    <m/>
    <x v="0"/>
    <s v="260211IQFBBEJ"/>
    <s v="Closed"/>
    <s v="Paid"/>
  </r>
  <r>
    <x v="3528"/>
    <x v="39"/>
    <x v="4"/>
    <n v="18.5"/>
    <n v="2"/>
    <n v="37"/>
    <n v="37"/>
    <n v="37"/>
    <s v="N"/>
    <s v="N"/>
    <s v="N"/>
    <s v="Secawan "/>
    <s v="Secawan"/>
    <m/>
    <x v="0"/>
    <s v="260211IQFBBEJ"/>
    <s v="Closed"/>
    <s v="Paid"/>
  </r>
  <r>
    <x v="3529"/>
    <x v="103"/>
    <x v="0"/>
    <n v="0"/>
    <n v="1"/>
    <n v="0"/>
    <n v="0"/>
    <n v="0"/>
    <s v="N"/>
    <s v="N"/>
    <s v="N"/>
    <s v="Secawan "/>
    <s v="Secawan"/>
    <m/>
    <x v="0"/>
    <s v="260211IQFA4PO"/>
    <s v="Closed"/>
    <s v="Paid"/>
  </r>
  <r>
    <x v="3529"/>
    <x v="14"/>
    <x v="4"/>
    <n v="7.8"/>
    <n v="1"/>
    <n v="7.8"/>
    <n v="7.8"/>
    <n v="7.8"/>
    <s v="N"/>
    <s v="N"/>
    <s v="N"/>
    <s v="Secawan "/>
    <s v="Secawan"/>
    <m/>
    <x v="0"/>
    <s v="260211IQFA4PO"/>
    <s v="Closed"/>
    <s v="Paid"/>
  </r>
  <r>
    <x v="3529"/>
    <x v="39"/>
    <x v="4"/>
    <n v="18.5"/>
    <n v="1"/>
    <n v="18.5"/>
    <n v="18.5"/>
    <n v="18.5"/>
    <s v="N"/>
    <s v="N"/>
    <s v="N"/>
    <s v="Secawan "/>
    <s v="Secawan"/>
    <m/>
    <x v="0"/>
    <s v="260211IQFA4PO"/>
    <s v="Closed"/>
    <s v="Paid"/>
  </r>
  <r>
    <x v="35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96P"/>
    <s v="Closed"/>
    <s v="Paid"/>
  </r>
  <r>
    <x v="3530"/>
    <x v="46"/>
    <x v="0"/>
    <n v="0"/>
    <n v="1"/>
    <n v="0"/>
    <n v="0"/>
    <n v="0"/>
    <s v="N"/>
    <s v="N"/>
    <s v="N"/>
    <s v="Restore "/>
    <s v="Restore"/>
    <m/>
    <x v="2"/>
    <s v="260211UAXF96P"/>
    <s v="Closed"/>
    <s v="Paid"/>
  </r>
  <r>
    <x v="3531"/>
    <x v="102"/>
    <x v="0"/>
    <n v="0"/>
    <n v="1"/>
    <n v="0"/>
    <n v="0"/>
    <n v="0"/>
    <s v="N"/>
    <s v="N"/>
    <s v="N"/>
    <s v="Secawan "/>
    <s v="Secawan"/>
    <m/>
    <x v="0"/>
    <s v="260211IQFQ5II"/>
    <s v="Closed"/>
    <s v="Paid"/>
  </r>
  <r>
    <x v="3531"/>
    <x v="10"/>
    <x v="4"/>
    <n v="7.8"/>
    <n v="1"/>
    <n v="7.8"/>
    <n v="7.8"/>
    <n v="7.8"/>
    <s v="N"/>
    <s v="N"/>
    <s v="N"/>
    <s v="Secawan "/>
    <s v="Secawan"/>
    <m/>
    <x v="0"/>
    <s v="260211IQFQ5II"/>
    <s v="Closed"/>
    <s v="Paid"/>
  </r>
  <r>
    <x v="3532"/>
    <x v="46"/>
    <x v="0"/>
    <n v="0"/>
    <n v="1"/>
    <n v="0"/>
    <n v="0"/>
    <n v="0"/>
    <s v="N"/>
    <s v="N"/>
    <s v="N"/>
    <s v="Restore "/>
    <s v="Restore"/>
    <m/>
    <x v="2"/>
    <s v="260211UAXWVPN"/>
    <s v="Closed"/>
    <s v="Paid"/>
  </r>
  <r>
    <x v="3532"/>
    <x v="140"/>
    <x v="8"/>
    <n v="14.9"/>
    <n v="1"/>
    <n v="14.9"/>
    <n v="14.9"/>
    <n v="14.9"/>
    <s v="N"/>
    <s v="N"/>
    <s v="N"/>
    <s v="Restore "/>
    <s v="Restore"/>
    <m/>
    <x v="2"/>
    <s v="260211UAXWVPN"/>
    <s v="Closed"/>
    <s v="Paid"/>
  </r>
  <r>
    <x v="3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WVPN"/>
    <s v="Closed"/>
    <s v="Paid"/>
  </r>
  <r>
    <x v="3533"/>
    <x v="76"/>
    <x v="3"/>
    <n v="12.5"/>
    <n v="1"/>
    <n v="12.5"/>
    <n v="12.5"/>
    <n v="12.5"/>
    <s v="N"/>
    <s v="N"/>
    <s v="N"/>
    <s v="Secawan "/>
    <s v="Secawan"/>
    <m/>
    <x v="0"/>
    <s v="260211IQFTNKP"/>
    <s v="Closed"/>
    <s v="Paid"/>
  </r>
  <r>
    <x v="3533"/>
    <x v="102"/>
    <x v="0"/>
    <n v="0"/>
    <n v="1"/>
    <n v="0"/>
    <n v="0"/>
    <n v="0"/>
    <s v="N"/>
    <s v="N"/>
    <s v="N"/>
    <s v="Secawan "/>
    <s v="Secawan"/>
    <m/>
    <x v="0"/>
    <s v="260211IQFTNKP"/>
    <s v="Closed"/>
    <s v="Paid"/>
  </r>
  <r>
    <x v="3534"/>
    <x v="19"/>
    <x v="0"/>
    <n v="0"/>
    <n v="1"/>
    <n v="0"/>
    <n v="0"/>
    <n v="0"/>
    <s v="N"/>
    <s v="N"/>
    <s v="N"/>
    <s v="Bens Bakery "/>
    <s v="Bens Bakery"/>
    <m/>
    <x v="1"/>
    <s v="260211VEWL7N4"/>
    <s v="Closed"/>
    <s v="Paid"/>
  </r>
  <r>
    <x v="3534"/>
    <x v="26"/>
    <x v="7"/>
    <n v="5.66"/>
    <n v="2"/>
    <n v="11.32"/>
    <n v="11.32"/>
    <n v="11.32"/>
    <s v="N"/>
    <s v="N"/>
    <s v="Y"/>
    <s v="Bens Bakery "/>
    <s v="Bens Bakery"/>
    <m/>
    <x v="1"/>
    <s v="260211VEWL7N4"/>
    <s v="Closed"/>
    <s v="Paid"/>
  </r>
  <r>
    <x v="3534"/>
    <x v="125"/>
    <x v="7"/>
    <n v="7.55"/>
    <n v="1"/>
    <n v="7.55"/>
    <n v="7.55"/>
    <n v="7.55"/>
    <s v="N"/>
    <s v="N"/>
    <s v="Y"/>
    <s v="Bens Bakery "/>
    <s v="Bens Bakery"/>
    <m/>
    <x v="1"/>
    <s v="260211VEWL7N4"/>
    <s v="Closed"/>
    <s v="Paid"/>
  </r>
  <r>
    <x v="3535"/>
    <x v="126"/>
    <x v="4"/>
    <n v="13.8"/>
    <n v="1"/>
    <n v="13.8"/>
    <n v="13.8"/>
    <n v="13.8"/>
    <s v="N"/>
    <s v="N"/>
    <s v="N"/>
    <s v="Secawan "/>
    <s v="Secawan"/>
    <m/>
    <x v="0"/>
    <s v="260211IQFPDGX"/>
    <s v="Closed"/>
    <s v="Paid"/>
  </r>
  <r>
    <x v="3535"/>
    <x v="102"/>
    <x v="0"/>
    <n v="0"/>
    <n v="1"/>
    <n v="0"/>
    <n v="0"/>
    <n v="0"/>
    <s v="N"/>
    <s v="N"/>
    <s v="N"/>
    <s v="Secawan "/>
    <s v="Secawan"/>
    <m/>
    <x v="0"/>
    <s v="260211IQFPDGX"/>
    <s v="Closed"/>
    <s v="Paid"/>
  </r>
  <r>
    <x v="35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GPC"/>
    <s v="Closed"/>
    <s v="Paid"/>
  </r>
  <r>
    <x v="3536"/>
    <x v="46"/>
    <x v="0"/>
    <n v="0"/>
    <n v="1"/>
    <n v="0"/>
    <n v="0"/>
    <n v="0"/>
    <s v="N"/>
    <s v="N"/>
    <s v="N"/>
    <s v="Restore "/>
    <s v="Restore"/>
    <m/>
    <x v="2"/>
    <s v="260211UAX9GPC"/>
    <s v="Closed"/>
    <s v="Paid"/>
  </r>
  <r>
    <x v="3537"/>
    <x v="122"/>
    <x v="8"/>
    <n v="20"/>
    <n v="1"/>
    <n v="20"/>
    <n v="20"/>
    <n v="20"/>
    <s v="N"/>
    <s v="N"/>
    <s v="N"/>
    <s v="Restore "/>
    <s v="Restore"/>
    <m/>
    <x v="2"/>
    <s v="260211UAX3IYQ"/>
    <s v="Closed"/>
    <s v="Paid"/>
  </r>
  <r>
    <x v="3537"/>
    <x v="46"/>
    <x v="0"/>
    <n v="0"/>
    <n v="1"/>
    <n v="0"/>
    <n v="0"/>
    <n v="0"/>
    <s v="N"/>
    <s v="N"/>
    <s v="N"/>
    <s v="Restore "/>
    <s v="Restore"/>
    <m/>
    <x v="2"/>
    <s v="260211UAX3IYQ"/>
    <s v="Closed"/>
    <s v="Paid"/>
  </r>
  <r>
    <x v="3538"/>
    <x v="14"/>
    <x v="4"/>
    <n v="7.8"/>
    <n v="1"/>
    <n v="7.8"/>
    <n v="7.8"/>
    <n v="7.8"/>
    <s v="N"/>
    <s v="N"/>
    <s v="N"/>
    <s v="Secawan "/>
    <s v="Secawan"/>
    <m/>
    <x v="0"/>
    <s v="260211IQFEXHG"/>
    <s v="Closed"/>
    <s v="Paid"/>
  </r>
  <r>
    <x v="3538"/>
    <x v="102"/>
    <x v="0"/>
    <n v="0"/>
    <n v="1"/>
    <n v="0"/>
    <n v="0"/>
    <n v="0"/>
    <s v="N"/>
    <s v="N"/>
    <s v="N"/>
    <s v="Secawan "/>
    <s v="Secawan"/>
    <m/>
    <x v="0"/>
    <s v="260211IQFEXHG"/>
    <s v="Closed"/>
    <s v="Paid"/>
  </r>
  <r>
    <x v="3538"/>
    <x v="76"/>
    <x v="3"/>
    <n v="12.5"/>
    <n v="1"/>
    <n v="12.5"/>
    <n v="12.5"/>
    <n v="12.5"/>
    <s v="N"/>
    <s v="N"/>
    <s v="N"/>
    <s v="Secawan "/>
    <s v="Secawan"/>
    <m/>
    <x v="0"/>
    <s v="260211IQFEXHG"/>
    <s v="Closed"/>
    <s v="Paid"/>
  </r>
  <r>
    <x v="3539"/>
    <x v="14"/>
    <x v="4"/>
    <n v="6.8"/>
    <n v="1"/>
    <n v="6.8"/>
    <n v="6.8"/>
    <n v="6.8"/>
    <s v="N"/>
    <s v="N"/>
    <s v="N"/>
    <s v="Secawan "/>
    <s v="Secawan"/>
    <m/>
    <x v="0"/>
    <s v="260211IQFN9LK"/>
    <s v="Closed"/>
    <s v="Paid"/>
  </r>
  <r>
    <x v="35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N9LK"/>
    <s v="Closed"/>
    <s v="Paid"/>
  </r>
  <r>
    <x v="3539"/>
    <x v="103"/>
    <x v="0"/>
    <n v="0"/>
    <n v="1"/>
    <n v="0"/>
    <n v="0"/>
    <n v="0"/>
    <s v="N"/>
    <s v="N"/>
    <s v="N"/>
    <s v="Secawan "/>
    <s v="Secawan"/>
    <m/>
    <x v="0"/>
    <s v="260211IQFN9LK"/>
    <s v="Closed"/>
    <s v="Paid"/>
  </r>
  <r>
    <x v="3540"/>
    <x v="19"/>
    <x v="0"/>
    <n v="0"/>
    <n v="1"/>
    <n v="0"/>
    <n v="0"/>
    <n v="0"/>
    <s v="N"/>
    <s v="N"/>
    <s v="N"/>
    <s v="Bens Bakery "/>
    <s v="Bens Bakery"/>
    <m/>
    <x v="1"/>
    <s v="260211VEWFKPL"/>
    <s v="Closed"/>
    <s v="Paid"/>
  </r>
  <r>
    <x v="3540"/>
    <x v="153"/>
    <x v="7"/>
    <n v="9.43"/>
    <n v="1"/>
    <n v="9.43"/>
    <n v="9.43"/>
    <n v="9.43"/>
    <s v="N"/>
    <s v="N"/>
    <s v="Y"/>
    <s v="Bens Bakery "/>
    <s v="Bens Bakery"/>
    <m/>
    <x v="1"/>
    <s v="260211VEWFKPL"/>
    <s v="Closed"/>
    <s v="Paid"/>
  </r>
  <r>
    <x v="3541"/>
    <x v="126"/>
    <x v="4"/>
    <n v="13.8"/>
    <n v="1"/>
    <n v="13.8"/>
    <n v="13.8"/>
    <n v="13.8"/>
    <s v="N"/>
    <s v="N"/>
    <s v="N"/>
    <s v="Secawan "/>
    <s v="Secawan"/>
    <m/>
    <x v="0"/>
    <s v="260211IQF4QIP"/>
    <s v="Closed"/>
    <s v="Paid"/>
  </r>
  <r>
    <x v="3541"/>
    <x v="103"/>
    <x v="0"/>
    <n v="0"/>
    <n v="1"/>
    <n v="0"/>
    <n v="0"/>
    <n v="0"/>
    <s v="N"/>
    <s v="N"/>
    <s v="N"/>
    <s v="Secawan "/>
    <s v="Secawan"/>
    <m/>
    <x v="0"/>
    <s v="260211IQF4QIP"/>
    <s v="Closed"/>
    <s v="Paid"/>
  </r>
  <r>
    <x v="3542"/>
    <x v="126"/>
    <x v="4"/>
    <n v="13.8"/>
    <n v="1"/>
    <n v="13.8"/>
    <n v="13.8"/>
    <n v="13.8"/>
    <s v="N"/>
    <s v="N"/>
    <s v="N"/>
    <s v="Secawan "/>
    <s v="Secawan"/>
    <m/>
    <x v="0"/>
    <s v="260211IQFAOQJ"/>
    <s v="Closed"/>
    <s v="Paid"/>
  </r>
  <r>
    <x v="3542"/>
    <x v="102"/>
    <x v="0"/>
    <n v="0"/>
    <n v="1"/>
    <n v="0"/>
    <n v="0"/>
    <n v="0"/>
    <s v="N"/>
    <s v="N"/>
    <s v="N"/>
    <s v="Secawan "/>
    <s v="Secawan"/>
    <m/>
    <x v="0"/>
    <s v="260211IQFAOQJ"/>
    <s v="Closed"/>
    <s v="Paid"/>
  </r>
  <r>
    <x v="3543"/>
    <x v="170"/>
    <x v="8"/>
    <n v="20"/>
    <n v="1"/>
    <n v="20"/>
    <n v="20"/>
    <n v="20"/>
    <s v="N"/>
    <s v="N"/>
    <s v="N"/>
    <s v="Restore "/>
    <s v="Restore"/>
    <m/>
    <x v="2"/>
    <s v="260211UAX8E19"/>
    <s v="Closed"/>
    <s v="Paid"/>
  </r>
  <r>
    <x v="35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8E19"/>
    <s v="Closed"/>
    <s v="Paid"/>
  </r>
  <r>
    <x v="3543"/>
    <x v="46"/>
    <x v="0"/>
    <n v="0"/>
    <n v="1"/>
    <n v="0"/>
    <n v="0"/>
    <n v="0"/>
    <s v="N"/>
    <s v="N"/>
    <s v="N"/>
    <s v="Restore "/>
    <s v="Restore"/>
    <m/>
    <x v="2"/>
    <s v="260211UAX8E19"/>
    <s v="Closed"/>
    <s v="Paid"/>
  </r>
  <r>
    <x v="3544"/>
    <x v="46"/>
    <x v="0"/>
    <n v="0"/>
    <n v="1"/>
    <n v="0"/>
    <n v="0"/>
    <n v="0"/>
    <s v="N"/>
    <s v="N"/>
    <s v="N"/>
    <s v="Restore "/>
    <s v="Restore"/>
    <m/>
    <x v="2"/>
    <s v="260211UAX8V2X"/>
    <s v="Closed"/>
    <s v="Paid"/>
  </r>
  <r>
    <x v="3544"/>
    <x v="111"/>
    <x v="8"/>
    <n v="19"/>
    <n v="1"/>
    <n v="19"/>
    <n v="19"/>
    <n v="19"/>
    <s v="N"/>
    <s v="N"/>
    <s v="N"/>
    <s v="Restore "/>
    <s v="Restore"/>
    <m/>
    <x v="2"/>
    <s v="260211UAX8V2X"/>
    <s v="Closed"/>
    <s v="Paid"/>
  </r>
  <r>
    <x v="3545"/>
    <x v="46"/>
    <x v="0"/>
    <n v="0"/>
    <n v="1"/>
    <n v="0"/>
    <n v="0"/>
    <n v="0"/>
    <s v="N"/>
    <s v="N"/>
    <s v="N"/>
    <s v="Restore "/>
    <s v="Restore"/>
    <m/>
    <x v="2"/>
    <s v="260211UAXV23E"/>
    <s v="Closed"/>
    <s v="Paid"/>
  </r>
  <r>
    <x v="3545"/>
    <x v="111"/>
    <x v="8"/>
    <n v="19"/>
    <n v="1"/>
    <n v="19"/>
    <n v="19"/>
    <n v="19"/>
    <s v="N"/>
    <s v="N"/>
    <s v="N"/>
    <s v="Restore "/>
    <s v="Restore"/>
    <m/>
    <x v="2"/>
    <s v="260211UAXV23E"/>
    <s v="Closed"/>
    <s v="Paid"/>
  </r>
  <r>
    <x v="3546"/>
    <x v="131"/>
    <x v="8"/>
    <n v="20"/>
    <n v="1"/>
    <n v="20"/>
    <n v="20"/>
    <n v="20"/>
    <s v="N"/>
    <s v="N"/>
    <s v="N"/>
    <s v="Restore "/>
    <s v="Restore"/>
    <m/>
    <x v="2"/>
    <s v="260211UAXPWWR"/>
    <s v="Closed"/>
    <s v="Paid"/>
  </r>
  <r>
    <x v="3546"/>
    <x v="46"/>
    <x v="0"/>
    <n v="0"/>
    <n v="1"/>
    <n v="0"/>
    <n v="0"/>
    <n v="0"/>
    <s v="N"/>
    <s v="N"/>
    <s v="N"/>
    <s v="Restore "/>
    <s v="Restore"/>
    <m/>
    <x v="2"/>
    <s v="260211UAXPWWR"/>
    <s v="Closed"/>
    <s v="Paid"/>
  </r>
  <r>
    <x v="3547"/>
    <x v="116"/>
    <x v="5"/>
    <n v="0.7"/>
    <n v="1"/>
    <n v="0.7"/>
    <n v="0.7"/>
    <n v="0.7"/>
    <s v="N"/>
    <s v="N"/>
    <s v="N"/>
    <s v="Secawan "/>
    <s v="Secawan"/>
    <m/>
    <x v="0"/>
    <s v="260211IQFPSH0"/>
    <s v="Closed"/>
    <s v="Paid"/>
  </r>
  <r>
    <x v="3547"/>
    <x v="103"/>
    <x v="0"/>
    <n v="0"/>
    <n v="1"/>
    <n v="0"/>
    <n v="0"/>
    <n v="0"/>
    <s v="N"/>
    <s v="N"/>
    <s v="N"/>
    <s v="Secawan "/>
    <s v="Secawan"/>
    <m/>
    <x v="0"/>
    <s v="260211IQFPSH0"/>
    <s v="Closed"/>
    <s v="Paid"/>
  </r>
  <r>
    <x v="3547"/>
    <x v="2"/>
    <x v="3"/>
    <n v="5.2"/>
    <n v="1"/>
    <n v="5.2"/>
    <n v="5.2"/>
    <n v="5.2"/>
    <s v="N"/>
    <s v="N"/>
    <s v="N"/>
    <s v="Secawan "/>
    <s v="Secawan"/>
    <m/>
    <x v="0"/>
    <s v="260211IQFPSH0"/>
    <s v="Closed"/>
    <s v="Paid"/>
  </r>
  <r>
    <x v="3547"/>
    <x v="2"/>
    <x v="3"/>
    <n v="5.2"/>
    <n v="1"/>
    <n v="5.2"/>
    <n v="5.2"/>
    <n v="5.2"/>
    <s v="N"/>
    <s v="N"/>
    <s v="N"/>
    <s v="Secawan "/>
    <s v="Secawan"/>
    <m/>
    <x v="0"/>
    <s v="260211IQFPSH0"/>
    <s v="Closed"/>
    <s v="Paid"/>
  </r>
  <r>
    <x v="3548"/>
    <x v="197"/>
    <x v="8"/>
    <n v="20"/>
    <n v="1"/>
    <n v="20"/>
    <n v="20"/>
    <n v="20"/>
    <s v="N"/>
    <s v="N"/>
    <s v="N"/>
    <s v="Restore "/>
    <s v="Restore"/>
    <m/>
    <x v="2"/>
    <s v="260211UAXKTI0"/>
    <s v="Closed"/>
    <s v="Paid"/>
  </r>
  <r>
    <x v="3548"/>
    <x v="46"/>
    <x v="0"/>
    <n v="0"/>
    <n v="1"/>
    <n v="0"/>
    <n v="0"/>
    <n v="0"/>
    <s v="N"/>
    <s v="N"/>
    <s v="N"/>
    <s v="Restore "/>
    <s v="Restore"/>
    <m/>
    <x v="2"/>
    <s v="260211UAXKTI0"/>
    <s v="Closed"/>
    <s v="Paid"/>
  </r>
  <r>
    <x v="3549"/>
    <x v="102"/>
    <x v="0"/>
    <n v="0"/>
    <n v="1"/>
    <n v="0"/>
    <n v="0"/>
    <n v="0"/>
    <s v="N"/>
    <s v="N"/>
    <s v="N"/>
    <s v="Secawan "/>
    <s v="Secawan"/>
    <m/>
    <x v="0"/>
    <s v="260211IQF3ECT"/>
    <s v="Closed"/>
    <s v="Paid"/>
  </r>
  <r>
    <x v="3549"/>
    <x v="76"/>
    <x v="3"/>
    <n v="12.5"/>
    <n v="1"/>
    <n v="12.5"/>
    <n v="12.5"/>
    <n v="12.5"/>
    <s v="N"/>
    <s v="N"/>
    <s v="N"/>
    <s v="Secawan "/>
    <s v="Secawan"/>
    <m/>
    <x v="0"/>
    <s v="260211IQF3ECT"/>
    <s v="Closed"/>
    <s v="Paid"/>
  </r>
  <r>
    <x v="3549"/>
    <x v="4"/>
    <x v="2"/>
    <n v="8.9"/>
    <n v="1"/>
    <n v="8.9"/>
    <n v="8.9"/>
    <n v="8.9"/>
    <s v="N"/>
    <s v="N"/>
    <s v="N"/>
    <s v="Secawan "/>
    <s v="Secawan"/>
    <m/>
    <x v="0"/>
    <s v="260211IQF3ECT"/>
    <s v="Closed"/>
    <s v="Paid"/>
  </r>
  <r>
    <x v="3550"/>
    <x v="102"/>
    <x v="0"/>
    <n v="0"/>
    <n v="1"/>
    <n v="0"/>
    <n v="0"/>
    <n v="0"/>
    <s v="N"/>
    <s v="N"/>
    <s v="N"/>
    <s v="Secawan "/>
    <s v="Secawan"/>
    <m/>
    <x v="0"/>
    <s v="260211IQF5OJR"/>
    <s v="Closed"/>
    <s v="Paid"/>
  </r>
  <r>
    <x v="3550"/>
    <x v="56"/>
    <x v="4"/>
    <n v="7.8"/>
    <n v="2"/>
    <n v="15.6"/>
    <n v="15.6"/>
    <n v="15.6"/>
    <s v="N"/>
    <s v="N"/>
    <s v="N"/>
    <s v="Secawan "/>
    <s v="Secawan"/>
    <m/>
    <x v="0"/>
    <s v="260211IQF5OJR"/>
    <s v="Closed"/>
    <s v="Paid"/>
  </r>
  <r>
    <x v="3550"/>
    <x v="86"/>
    <x v="4"/>
    <n v="6.9"/>
    <n v="1"/>
    <n v="6.9"/>
    <n v="6.9"/>
    <n v="6.9"/>
    <s v="N"/>
    <s v="N"/>
    <s v="N"/>
    <s v="Secawan "/>
    <s v="Secawan"/>
    <m/>
    <x v="0"/>
    <s v="260211IQF5OJR"/>
    <s v="Closed"/>
    <s v="Paid"/>
  </r>
  <r>
    <x v="3551"/>
    <x v="39"/>
    <x v="4"/>
    <n v="18.5"/>
    <n v="1"/>
    <n v="18.5"/>
    <n v="18.5"/>
    <n v="18.5"/>
    <s v="N"/>
    <s v="N"/>
    <s v="N"/>
    <s v="Secawan "/>
    <s v="Secawan"/>
    <m/>
    <x v="0"/>
    <s v="260211IQFS1PH"/>
    <s v="Closed"/>
    <s v="Paid"/>
  </r>
  <r>
    <x v="3551"/>
    <x v="103"/>
    <x v="0"/>
    <n v="0"/>
    <n v="1"/>
    <n v="0"/>
    <n v="0"/>
    <n v="0"/>
    <s v="N"/>
    <s v="N"/>
    <s v="N"/>
    <s v="Secawan "/>
    <s v="Secawan"/>
    <m/>
    <x v="0"/>
    <s v="260211IQFS1PH"/>
    <s v="Closed"/>
    <s v="Paid"/>
  </r>
  <r>
    <x v="3552"/>
    <x v="102"/>
    <x v="0"/>
    <n v="0"/>
    <n v="1"/>
    <n v="0"/>
    <n v="0"/>
    <n v="0"/>
    <s v="N"/>
    <s v="N"/>
    <s v="N"/>
    <s v="Secawan "/>
    <s v="Secawan"/>
    <m/>
    <x v="0"/>
    <s v="260211IQFJB5F"/>
    <s v="Closed"/>
    <s v="Paid"/>
  </r>
  <r>
    <x v="35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JB5F"/>
    <s v="Closed"/>
    <s v="Paid"/>
  </r>
  <r>
    <x v="355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WKEY"/>
    <s v="Closed"/>
    <s v="Paid"/>
  </r>
  <r>
    <x v="3553"/>
    <x v="46"/>
    <x v="0"/>
    <n v="0"/>
    <n v="1"/>
    <n v="0"/>
    <n v="0"/>
    <n v="0"/>
    <s v="N"/>
    <s v="N"/>
    <s v="N"/>
    <s v="Restore "/>
    <s v="Restore"/>
    <m/>
    <x v="2"/>
    <s v="260211UAXWKEY"/>
    <s v="Closed"/>
    <s v="Paid"/>
  </r>
  <r>
    <x v="35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82C"/>
    <s v="Closed"/>
    <s v="Paid"/>
  </r>
  <r>
    <x v="3554"/>
    <x v="46"/>
    <x v="0"/>
    <n v="0"/>
    <n v="1"/>
    <n v="0"/>
    <n v="0"/>
    <n v="0"/>
    <s v="N"/>
    <s v="N"/>
    <s v="N"/>
    <s v="Restore "/>
    <s v="Restore"/>
    <m/>
    <x v="2"/>
    <s v="260211UAX982C"/>
    <s v="Closed"/>
    <s v="Paid"/>
  </r>
  <r>
    <x v="3555"/>
    <x v="19"/>
    <x v="0"/>
    <n v="0"/>
    <n v="1"/>
    <n v="0"/>
    <n v="0"/>
    <n v="0"/>
    <s v="N"/>
    <s v="N"/>
    <s v="N"/>
    <s v="Bens Bakery "/>
    <s v="Bens Bakery"/>
    <m/>
    <x v="1"/>
    <s v="260211VEWZHPT"/>
    <s v="Closed"/>
    <s v="Paid"/>
  </r>
  <r>
    <x v="3555"/>
    <x v="141"/>
    <x v="7"/>
    <n v="9.43"/>
    <n v="1"/>
    <n v="9.43"/>
    <n v="9.43"/>
    <n v="9.43"/>
    <s v="N"/>
    <s v="N"/>
    <s v="Y"/>
    <s v="Bens Bakery "/>
    <s v="Bens Bakery"/>
    <m/>
    <x v="1"/>
    <s v="260211VEWZHPT"/>
    <s v="Closed"/>
    <s v="Paid"/>
  </r>
  <r>
    <x v="3556"/>
    <x v="46"/>
    <x v="0"/>
    <n v="0"/>
    <n v="1"/>
    <n v="0"/>
    <n v="0"/>
    <n v="0"/>
    <s v="N"/>
    <s v="N"/>
    <s v="N"/>
    <s v="Restore "/>
    <s v="Restore"/>
    <m/>
    <x v="2"/>
    <s v="260211UAX19LF"/>
    <s v="Closed"/>
    <s v="Paid"/>
  </r>
  <r>
    <x v="35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19LF"/>
    <s v="Closed"/>
    <s v="Paid"/>
  </r>
  <r>
    <x v="3557"/>
    <x v="103"/>
    <x v="0"/>
    <n v="0"/>
    <n v="1"/>
    <n v="0"/>
    <n v="0"/>
    <n v="0"/>
    <s v="N"/>
    <s v="N"/>
    <s v="N"/>
    <s v="Secawan "/>
    <s v="Secawan"/>
    <m/>
    <x v="0"/>
    <s v="260211IQFE3FC"/>
    <s v="Closed"/>
    <s v="Paid"/>
  </r>
  <r>
    <x v="3557"/>
    <x v="24"/>
    <x v="4"/>
    <n v="10.8"/>
    <n v="1"/>
    <n v="10.8"/>
    <n v="10.8"/>
    <n v="10.8"/>
    <s v="N"/>
    <s v="N"/>
    <s v="N"/>
    <s v="Secawan "/>
    <s v="Secawan"/>
    <m/>
    <x v="0"/>
    <s v="260211IQFE3FC"/>
    <s v="Closed"/>
    <s v="Paid"/>
  </r>
  <r>
    <x v="3558"/>
    <x v="126"/>
    <x v="4"/>
    <n v="13.8"/>
    <n v="1"/>
    <n v="13.8"/>
    <n v="13.8"/>
    <n v="13.8"/>
    <s v="N"/>
    <s v="N"/>
    <s v="N"/>
    <s v="Secawan "/>
    <s v="Secawan"/>
    <m/>
    <x v="0"/>
    <s v="260211IQF21BM"/>
    <s v="Closed"/>
    <s v="Paid"/>
  </r>
  <r>
    <x v="3558"/>
    <x v="103"/>
    <x v="0"/>
    <n v="0"/>
    <n v="1"/>
    <n v="0"/>
    <n v="0"/>
    <n v="0"/>
    <s v="N"/>
    <s v="N"/>
    <s v="N"/>
    <s v="Secawan "/>
    <s v="Secawan"/>
    <m/>
    <x v="0"/>
    <s v="260211IQF21BM"/>
    <s v="Closed"/>
    <s v="Paid"/>
  </r>
  <r>
    <x v="3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LH2N"/>
    <s v="Closed"/>
    <s v="Paid"/>
  </r>
  <r>
    <x v="3559"/>
    <x v="46"/>
    <x v="0"/>
    <n v="0"/>
    <n v="1"/>
    <n v="0"/>
    <n v="0"/>
    <n v="0"/>
    <s v="N"/>
    <s v="N"/>
    <s v="N"/>
    <s v="Restore "/>
    <s v="Restore"/>
    <m/>
    <x v="2"/>
    <s v="260211UAXLH2N"/>
    <s v="Closed"/>
    <s v="Paid"/>
  </r>
  <r>
    <x v="3560"/>
    <x v="19"/>
    <x v="0"/>
    <n v="0"/>
    <n v="1"/>
    <n v="0"/>
    <n v="0"/>
    <n v="0"/>
    <s v="N"/>
    <s v="N"/>
    <s v="N"/>
    <s v="Bens Bakery "/>
    <s v="Bens Bakery"/>
    <m/>
    <x v="1"/>
    <s v="260211VEWCJCP"/>
    <s v="Closed"/>
    <s v="Paid"/>
  </r>
  <r>
    <x v="3560"/>
    <x v="159"/>
    <x v="7"/>
    <n v="3.3"/>
    <n v="1"/>
    <n v="3.3"/>
    <n v="3.3"/>
    <n v="3.3"/>
    <s v="N"/>
    <s v="N"/>
    <s v="Y"/>
    <s v="Bens Bakery "/>
    <s v="Bens Bakery"/>
    <m/>
    <x v="1"/>
    <s v="260211VEWCJCP"/>
    <s v="Closed"/>
    <s v="Paid"/>
  </r>
  <r>
    <x v="3561"/>
    <x v="19"/>
    <x v="0"/>
    <n v="0"/>
    <n v="1"/>
    <n v="0"/>
    <n v="0"/>
    <n v="0"/>
    <s v="N"/>
    <s v="N"/>
    <s v="N"/>
    <s v="Bens Bakery "/>
    <s v="Bens Bakery"/>
    <m/>
    <x v="1"/>
    <s v="260211VEWV341"/>
    <s v="Closed"/>
    <s v="Paid"/>
  </r>
  <r>
    <x v="3561"/>
    <x v="117"/>
    <x v="7"/>
    <n v="9.43"/>
    <n v="1"/>
    <n v="9.43"/>
    <n v="9.43"/>
    <n v="9.43"/>
    <s v="N"/>
    <s v="N"/>
    <s v="Y"/>
    <s v="Bens Bakery "/>
    <s v="Bens Bakery"/>
    <m/>
    <x v="1"/>
    <s v="260211VEWV341"/>
    <s v="Closed"/>
    <s v="Paid"/>
  </r>
  <r>
    <x v="3562"/>
    <x v="102"/>
    <x v="0"/>
    <n v="0"/>
    <n v="1"/>
    <n v="0"/>
    <n v="0"/>
    <n v="0"/>
    <s v="N"/>
    <s v="N"/>
    <s v="N"/>
    <s v="Secawan "/>
    <s v="Secawan"/>
    <m/>
    <x v="0"/>
    <s v="260211IQFGEXD"/>
    <s v="Closed"/>
    <s v="Paid"/>
  </r>
  <r>
    <x v="3562"/>
    <x v="2"/>
    <x v="3"/>
    <n v="5.2"/>
    <n v="1"/>
    <n v="5.2"/>
    <n v="5.2"/>
    <n v="5.2"/>
    <s v="N"/>
    <s v="N"/>
    <s v="N"/>
    <s v="Secawan "/>
    <s v="Secawan"/>
    <m/>
    <x v="0"/>
    <s v="260211IQFGEXD"/>
    <s v="Closed"/>
    <s v="Paid"/>
  </r>
  <r>
    <x v="3562"/>
    <x v="36"/>
    <x v="4"/>
    <n v="1.5"/>
    <n v="1"/>
    <n v="1.5"/>
    <n v="1.5"/>
    <n v="1.5"/>
    <s v="N"/>
    <s v="N"/>
    <s v="N"/>
    <s v="Secawan "/>
    <s v="Secawan"/>
    <m/>
    <x v="0"/>
    <s v="260211IQFGEXD"/>
    <s v="Closed"/>
    <s v="Paid"/>
  </r>
  <r>
    <x v="35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GEXD"/>
    <s v="Closed"/>
    <s v="Paid"/>
  </r>
  <r>
    <x v="3563"/>
    <x v="102"/>
    <x v="0"/>
    <n v="0"/>
    <n v="1"/>
    <n v="0"/>
    <n v="0"/>
    <n v="0"/>
    <s v="N"/>
    <s v="N"/>
    <s v="N"/>
    <s v="Secawan "/>
    <s v="Secawan"/>
    <m/>
    <x v="0"/>
    <s v="260211IQFA5CR"/>
    <s v="Closed"/>
    <s v="Paid"/>
  </r>
  <r>
    <x v="3563"/>
    <x v="2"/>
    <x v="3"/>
    <n v="5.2"/>
    <n v="1"/>
    <n v="5.2"/>
    <n v="5.2"/>
    <n v="5.2"/>
    <s v="N"/>
    <s v="N"/>
    <s v="N"/>
    <s v="Secawan "/>
    <s v="Secawan"/>
    <m/>
    <x v="0"/>
    <s v="260211IQFA5CR"/>
    <s v="Closed"/>
    <s v="Paid"/>
  </r>
  <r>
    <x v="3563"/>
    <x v="14"/>
    <x v="4"/>
    <n v="7.8"/>
    <n v="1"/>
    <n v="7.8"/>
    <n v="7.8"/>
    <n v="7.8"/>
    <s v="N"/>
    <s v="N"/>
    <s v="N"/>
    <s v="Secawan "/>
    <s v="Secawan"/>
    <m/>
    <x v="0"/>
    <s v="260211IQFA5CR"/>
    <s v="Closed"/>
    <s v="Paid"/>
  </r>
  <r>
    <x v="3564"/>
    <x v="19"/>
    <x v="0"/>
    <n v="0"/>
    <n v="1"/>
    <n v="0"/>
    <n v="0"/>
    <n v="0"/>
    <s v="N"/>
    <s v="N"/>
    <s v="N"/>
    <s v="Bens Bakery "/>
    <s v="Bens Bakery"/>
    <m/>
    <x v="1"/>
    <s v="260211VEWJS8U"/>
    <s v="Closed"/>
    <s v="Paid"/>
  </r>
  <r>
    <x v="3564"/>
    <x v="117"/>
    <x v="7"/>
    <n v="9.43"/>
    <n v="1"/>
    <n v="9.43"/>
    <n v="9.43"/>
    <n v="9.43"/>
    <s v="N"/>
    <s v="N"/>
    <s v="Y"/>
    <s v="Bens Bakery "/>
    <s v="Bens Bakery"/>
    <m/>
    <x v="1"/>
    <s v="260211VEWJS8U"/>
    <s v="Closed"/>
    <s v="Paid"/>
  </r>
  <r>
    <x v="3565"/>
    <x v="46"/>
    <x v="0"/>
    <n v="0"/>
    <n v="1"/>
    <n v="0"/>
    <n v="0"/>
    <n v="0"/>
    <s v="N"/>
    <s v="N"/>
    <s v="N"/>
    <s v="Restore "/>
    <s v="Restore"/>
    <m/>
    <x v="2"/>
    <s v="260211UAXCX8N"/>
    <s v="Closed"/>
    <s v="Paid"/>
  </r>
  <r>
    <x v="3565"/>
    <x v="169"/>
    <x v="8"/>
    <n v="14.9"/>
    <n v="1"/>
    <n v="14.9"/>
    <n v="14.9"/>
    <n v="14.9"/>
    <s v="N"/>
    <s v="N"/>
    <s v="N"/>
    <s v="Restore "/>
    <s v="Restore"/>
    <m/>
    <x v="2"/>
    <s v="260211UAXCX8N"/>
    <s v="Closed"/>
    <s v="Paid"/>
  </r>
  <r>
    <x v="3566"/>
    <x v="24"/>
    <x v="4"/>
    <n v="11.8"/>
    <n v="1"/>
    <n v="11.8"/>
    <n v="11.8"/>
    <n v="11.8"/>
    <s v="N"/>
    <s v="N"/>
    <s v="N"/>
    <s v="Secawan "/>
    <s v="Secawan"/>
    <m/>
    <x v="0"/>
    <s v="260211IQFMYYS"/>
    <s v="Closed"/>
    <s v="Paid"/>
  </r>
  <r>
    <x v="3566"/>
    <x v="103"/>
    <x v="0"/>
    <n v="0"/>
    <n v="1"/>
    <n v="0"/>
    <n v="0"/>
    <n v="0"/>
    <s v="N"/>
    <s v="N"/>
    <s v="N"/>
    <s v="Secawan "/>
    <s v="Secawan"/>
    <m/>
    <x v="0"/>
    <s v="260211IQFMYYS"/>
    <s v="Closed"/>
    <s v="Paid"/>
  </r>
  <r>
    <x v="3567"/>
    <x v="102"/>
    <x v="0"/>
    <n v="0"/>
    <n v="1"/>
    <n v="0"/>
    <n v="0"/>
    <n v="0"/>
    <s v="N"/>
    <s v="N"/>
    <s v="N"/>
    <s v="Secawan "/>
    <s v="Secawan"/>
    <m/>
    <x v="0"/>
    <s v="260211IQFUFM6"/>
    <s v="Closed"/>
    <s v="Paid"/>
  </r>
  <r>
    <x v="3567"/>
    <x v="2"/>
    <x v="3"/>
    <n v="5.2"/>
    <n v="1"/>
    <n v="5.2"/>
    <n v="5.2"/>
    <n v="5.2"/>
    <s v="N"/>
    <s v="N"/>
    <s v="N"/>
    <s v="Secawan "/>
    <s v="Secawan"/>
    <m/>
    <x v="0"/>
    <s v="260211IQFUFM6"/>
    <s v="Closed"/>
    <s v="Paid"/>
  </r>
  <r>
    <x v="3568"/>
    <x v="46"/>
    <x v="0"/>
    <n v="0"/>
    <n v="1"/>
    <n v="0"/>
    <n v="0"/>
    <n v="0"/>
    <s v="N"/>
    <s v="N"/>
    <s v="N"/>
    <s v="Restore "/>
    <s v="Restore"/>
    <m/>
    <x v="2"/>
    <s v="260211UAXHRFE"/>
    <s v="Closed"/>
    <s v="Paid"/>
  </r>
  <r>
    <x v="3568"/>
    <x v="140"/>
    <x v="8"/>
    <n v="14.9"/>
    <n v="1"/>
    <n v="14.9"/>
    <n v="14.9"/>
    <n v="14.9"/>
    <s v="N"/>
    <s v="N"/>
    <s v="N"/>
    <s v="Restore "/>
    <s v="Restore"/>
    <m/>
    <x v="2"/>
    <s v="260211UAXHRFE"/>
    <s v="Closed"/>
    <s v="Paid"/>
  </r>
  <r>
    <x v="3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RFE"/>
    <s v="Closed"/>
    <s v="Paid"/>
  </r>
  <r>
    <x v="3569"/>
    <x v="111"/>
    <x v="8"/>
    <n v="19"/>
    <n v="1"/>
    <n v="19"/>
    <n v="19"/>
    <n v="19"/>
    <s v="N"/>
    <s v="N"/>
    <s v="N"/>
    <s v="Restore "/>
    <s v="Restore"/>
    <m/>
    <x v="2"/>
    <s v="260211UAXCPYG"/>
    <s v="Closed"/>
    <s v="Paid"/>
  </r>
  <r>
    <x v="356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CPYG"/>
    <s v="Closed"/>
    <s v="Paid"/>
  </r>
  <r>
    <x v="3569"/>
    <x v="46"/>
    <x v="0"/>
    <n v="0"/>
    <n v="1"/>
    <n v="0"/>
    <n v="0"/>
    <n v="0"/>
    <s v="N"/>
    <s v="N"/>
    <s v="N"/>
    <s v="Restore "/>
    <s v="Restore"/>
    <m/>
    <x v="2"/>
    <s v="260211UAXCPYG"/>
    <s v="Closed"/>
    <s v="Paid"/>
  </r>
  <r>
    <x v="3570"/>
    <x v="103"/>
    <x v="0"/>
    <n v="0"/>
    <n v="1"/>
    <n v="0"/>
    <n v="0"/>
    <n v="0"/>
    <s v="N"/>
    <s v="N"/>
    <s v="N"/>
    <s v="Secawan "/>
    <s v="Secawan"/>
    <m/>
    <x v="0"/>
    <s v="260211IQFA2EL"/>
    <s v="Closed"/>
    <s v="Paid"/>
  </r>
  <r>
    <x v="3570"/>
    <x v="9"/>
    <x v="4"/>
    <n v="9.8000000000000007"/>
    <n v="3"/>
    <n v="29.4"/>
    <n v="29.4"/>
    <n v="29.4"/>
    <s v="N"/>
    <s v="N"/>
    <s v="N"/>
    <s v="Secawan "/>
    <s v="Secawan"/>
    <m/>
    <x v="0"/>
    <s v="260211IQFA2EL"/>
    <s v="Closed"/>
    <s v="Paid"/>
  </r>
  <r>
    <x v="3571"/>
    <x v="46"/>
    <x v="0"/>
    <n v="0"/>
    <n v="1"/>
    <n v="0"/>
    <n v="0"/>
    <n v="0"/>
    <s v="N"/>
    <s v="N"/>
    <s v="N"/>
    <s v="Restore "/>
    <s v="Restore"/>
    <m/>
    <x v="2"/>
    <s v="260211UAX1SLU"/>
    <s v="Closed"/>
    <s v="Paid"/>
  </r>
  <r>
    <x v="3571"/>
    <x v="140"/>
    <x v="8"/>
    <n v="14.9"/>
    <n v="1"/>
    <n v="14.9"/>
    <n v="14.9"/>
    <n v="14.9"/>
    <s v="N"/>
    <s v="N"/>
    <s v="N"/>
    <s v="Restore "/>
    <s v="Restore"/>
    <m/>
    <x v="2"/>
    <s v="260211UAX1SLU"/>
    <s v="Closed"/>
    <s v="Paid"/>
  </r>
  <r>
    <x v="3571"/>
    <x v="140"/>
    <x v="8"/>
    <n v="14.9"/>
    <n v="1"/>
    <n v="14.9"/>
    <n v="14.9"/>
    <n v="14.9"/>
    <s v="N"/>
    <s v="N"/>
    <s v="N"/>
    <s v="Restore "/>
    <s v="Restore"/>
    <m/>
    <x v="2"/>
    <s v="260211UAX1SLU"/>
    <s v="Closed"/>
    <s v="Paid"/>
  </r>
  <r>
    <x v="3572"/>
    <x v="126"/>
    <x v="4"/>
    <n v="13.8"/>
    <n v="1"/>
    <n v="13.8"/>
    <n v="13.8"/>
    <n v="13.8"/>
    <s v="N"/>
    <s v="N"/>
    <s v="N"/>
    <s v="Secawan "/>
    <s v="Secawan"/>
    <m/>
    <x v="0"/>
    <s v="260211IQF5248"/>
    <s v="Closed"/>
    <s v="Paid"/>
  </r>
  <r>
    <x v="3572"/>
    <x v="4"/>
    <x v="2"/>
    <n v="8.9"/>
    <n v="1"/>
    <n v="8.9"/>
    <n v="8.9"/>
    <n v="8.9"/>
    <s v="N"/>
    <s v="N"/>
    <s v="N"/>
    <s v="Secawan "/>
    <s v="Secawan"/>
    <m/>
    <x v="0"/>
    <s v="260211IQF5248"/>
    <s v="Closed"/>
    <s v="Paid"/>
  </r>
  <r>
    <x v="3572"/>
    <x v="102"/>
    <x v="0"/>
    <n v="0"/>
    <n v="1"/>
    <n v="0"/>
    <n v="0"/>
    <n v="0"/>
    <s v="N"/>
    <s v="N"/>
    <s v="N"/>
    <s v="Secawan "/>
    <s v="Secawan"/>
    <m/>
    <x v="0"/>
    <s v="260211IQF5248"/>
    <s v="Closed"/>
    <s v="Paid"/>
  </r>
  <r>
    <x v="357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5248"/>
    <s v="Closed"/>
    <s v="Paid"/>
  </r>
  <r>
    <x v="3573"/>
    <x v="169"/>
    <x v="8"/>
    <n v="14.9"/>
    <n v="1"/>
    <n v="14.9"/>
    <n v="14.9"/>
    <n v="14.9"/>
    <s v="N"/>
    <s v="N"/>
    <s v="N"/>
    <s v="Restore "/>
    <s v="Restore"/>
    <m/>
    <x v="2"/>
    <s v="260211UAXO4RG"/>
    <s v="Closed"/>
    <s v="Paid"/>
  </r>
  <r>
    <x v="3573"/>
    <x v="111"/>
    <x v="8"/>
    <n v="19"/>
    <n v="1"/>
    <n v="19"/>
    <n v="19"/>
    <n v="19"/>
    <s v="N"/>
    <s v="N"/>
    <s v="N"/>
    <s v="Restore "/>
    <s v="Restore"/>
    <m/>
    <x v="2"/>
    <s v="260211UAXO4RG"/>
    <s v="Closed"/>
    <s v="Paid"/>
  </r>
  <r>
    <x v="3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4RG"/>
    <s v="Closed"/>
    <s v="Paid"/>
  </r>
  <r>
    <x v="3573"/>
    <x v="46"/>
    <x v="0"/>
    <n v="0"/>
    <n v="1"/>
    <n v="0"/>
    <n v="0"/>
    <n v="0"/>
    <s v="N"/>
    <s v="N"/>
    <s v="N"/>
    <s v="Restore "/>
    <s v="Restore"/>
    <m/>
    <x v="2"/>
    <s v="260211UAXO4RG"/>
    <s v="Closed"/>
    <s v="Paid"/>
  </r>
  <r>
    <x v="3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O4RG"/>
    <s v="Closed"/>
    <s v="Paid"/>
  </r>
  <r>
    <x v="3573"/>
    <x v="111"/>
    <x v="8"/>
    <n v="19"/>
    <n v="1"/>
    <n v="19"/>
    <n v="19"/>
    <n v="19"/>
    <s v="N"/>
    <s v="N"/>
    <s v="N"/>
    <s v="Restore "/>
    <s v="Restore"/>
    <m/>
    <x v="2"/>
    <s v="260211UAXO4RG"/>
    <s v="Closed"/>
    <s v="Paid"/>
  </r>
  <r>
    <x v="3573"/>
    <x v="169"/>
    <x v="8"/>
    <n v="14.9"/>
    <n v="1"/>
    <n v="14.9"/>
    <n v="14.9"/>
    <n v="14.9"/>
    <s v="N"/>
    <s v="N"/>
    <s v="N"/>
    <s v="Restore "/>
    <s v="Restore"/>
    <m/>
    <x v="2"/>
    <s v="260211UAXO4RG"/>
    <s v="Closed"/>
    <s v="Paid"/>
  </r>
  <r>
    <x v="3574"/>
    <x v="127"/>
    <x v="10"/>
    <n v="6"/>
    <n v="1"/>
    <n v="6"/>
    <n v="6"/>
    <n v="6"/>
    <s v="N"/>
    <s v="N"/>
    <s v="N"/>
    <s v="Secawan "/>
    <s v="Secawan"/>
    <m/>
    <x v="0"/>
    <s v="260211IQFWTAP"/>
    <s v="Closed"/>
    <s v="Paid"/>
  </r>
  <r>
    <x v="357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WTAP"/>
    <s v="Closed"/>
    <s v="Paid"/>
  </r>
  <r>
    <x v="3574"/>
    <x v="102"/>
    <x v="0"/>
    <n v="0"/>
    <n v="1"/>
    <n v="0"/>
    <n v="0"/>
    <n v="0"/>
    <s v="N"/>
    <s v="N"/>
    <s v="N"/>
    <s v="Secawan "/>
    <s v="Secawan"/>
    <m/>
    <x v="0"/>
    <s v="260211IQFWTAP"/>
    <s v="Closed"/>
    <s v="Paid"/>
  </r>
  <r>
    <x v="3574"/>
    <x v="2"/>
    <x v="3"/>
    <n v="5.2"/>
    <n v="1"/>
    <n v="5.2"/>
    <n v="5.2"/>
    <n v="5.2"/>
    <s v="N"/>
    <s v="N"/>
    <s v="N"/>
    <s v="Secawan "/>
    <s v="Secawan"/>
    <m/>
    <x v="0"/>
    <s v="260211IQFWTAP"/>
    <s v="Closed"/>
    <s v="Paid"/>
  </r>
  <r>
    <x v="3574"/>
    <x v="2"/>
    <x v="3"/>
    <n v="5.2"/>
    <n v="1"/>
    <n v="5.2"/>
    <n v="5.2"/>
    <n v="5.2"/>
    <s v="N"/>
    <s v="N"/>
    <s v="N"/>
    <s v="Secawan "/>
    <s v="Secawan"/>
    <m/>
    <x v="0"/>
    <s v="260211IQFWTAP"/>
    <s v="Closed"/>
    <s v="Paid"/>
  </r>
  <r>
    <x v="3575"/>
    <x v="102"/>
    <x v="0"/>
    <n v="0"/>
    <n v="1"/>
    <n v="0"/>
    <n v="0"/>
    <n v="0"/>
    <s v="N"/>
    <s v="N"/>
    <s v="N"/>
    <s v="Secawan "/>
    <s v="Secawan"/>
    <m/>
    <x v="0"/>
    <s v="260211IQF8NU1"/>
    <s v="Closed"/>
    <s v="Paid"/>
  </r>
  <r>
    <x v="3575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8NU1"/>
    <s v="Closed"/>
    <s v="Paid"/>
  </r>
  <r>
    <x v="3576"/>
    <x v="111"/>
    <x v="8"/>
    <n v="19"/>
    <n v="1"/>
    <n v="19"/>
    <n v="19"/>
    <n v="19"/>
    <s v="N"/>
    <s v="N"/>
    <s v="N"/>
    <s v="Restore "/>
    <s v="Restore"/>
    <m/>
    <x v="2"/>
    <s v="260211UAXADJC"/>
    <s v="Closed"/>
    <s v="Paid"/>
  </r>
  <r>
    <x v="3576"/>
    <x v="46"/>
    <x v="0"/>
    <n v="0"/>
    <n v="1"/>
    <n v="0"/>
    <n v="0"/>
    <n v="0"/>
    <s v="N"/>
    <s v="N"/>
    <s v="N"/>
    <s v="Restore "/>
    <s v="Restore"/>
    <m/>
    <x v="2"/>
    <s v="260211UAXADJC"/>
    <s v="Closed"/>
    <s v="Paid"/>
  </r>
  <r>
    <x v="3577"/>
    <x v="103"/>
    <x v="0"/>
    <n v="0"/>
    <n v="1"/>
    <n v="0"/>
    <n v="0"/>
    <n v="0"/>
    <s v="N"/>
    <s v="N"/>
    <s v="N"/>
    <s v="Secawan "/>
    <s v="Secawan"/>
    <m/>
    <x v="0"/>
    <s v="260211IQFXEN4"/>
    <s v="Closed"/>
    <s v="Paid"/>
  </r>
  <r>
    <x v="3577"/>
    <x v="2"/>
    <x v="3"/>
    <n v="5.2"/>
    <n v="1"/>
    <n v="5.2"/>
    <n v="5.2"/>
    <n v="5.2"/>
    <s v="N"/>
    <s v="N"/>
    <s v="N"/>
    <s v="Secawan "/>
    <s v="Secawan"/>
    <m/>
    <x v="0"/>
    <s v="260211IQFXEN4"/>
    <s v="Closed"/>
    <s v="Paid"/>
  </r>
  <r>
    <x v="3578"/>
    <x v="103"/>
    <x v="0"/>
    <n v="0"/>
    <n v="1"/>
    <n v="0"/>
    <n v="0"/>
    <n v="0"/>
    <s v="N"/>
    <s v="N"/>
    <s v="N"/>
    <s v="Secawan "/>
    <s v="Secawan"/>
    <m/>
    <x v="0"/>
    <s v="260211IQFSE8R"/>
    <s v="Closed"/>
    <s v="Paid"/>
  </r>
  <r>
    <x v="3578"/>
    <x v="126"/>
    <x v="4"/>
    <n v="13.8"/>
    <n v="1"/>
    <n v="13.8"/>
    <n v="13.8"/>
    <n v="13.8"/>
    <s v="N"/>
    <s v="N"/>
    <s v="N"/>
    <s v="Secawan "/>
    <s v="Secawan"/>
    <m/>
    <x v="0"/>
    <s v="260211IQFSE8R"/>
    <s v="Closed"/>
    <s v="Paid"/>
  </r>
  <r>
    <x v="3578"/>
    <x v="2"/>
    <x v="3"/>
    <n v="5.2"/>
    <n v="1"/>
    <n v="5.2"/>
    <n v="5.2"/>
    <n v="5.2"/>
    <s v="N"/>
    <s v="N"/>
    <s v="N"/>
    <s v="Secawan "/>
    <s v="Secawan"/>
    <m/>
    <x v="0"/>
    <s v="260211IQFSE8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79"/>
    <x v="46"/>
    <x v="0"/>
    <n v="0"/>
    <n v="1"/>
    <n v="0"/>
    <n v="0"/>
    <n v="0"/>
    <s v="N"/>
    <s v="N"/>
    <s v="N"/>
    <s v="Restore "/>
    <s v="Restore"/>
    <m/>
    <x v="2"/>
    <s v="260211UAXM93R"/>
    <s v="Closed"/>
    <s v="Paid"/>
  </r>
  <r>
    <x v="3579"/>
    <x v="111"/>
    <x v="8"/>
    <n v="19"/>
    <n v="1"/>
    <n v="19"/>
    <n v="19"/>
    <n v="19"/>
    <s v="N"/>
    <s v="N"/>
    <s v="N"/>
    <s v="Restore "/>
    <s v="Restore"/>
    <m/>
    <x v="2"/>
    <s v="260211UAXM93R"/>
    <s v="Closed"/>
    <s v="Paid"/>
  </r>
  <r>
    <x v="3580"/>
    <x v="102"/>
    <x v="0"/>
    <n v="0"/>
    <n v="1"/>
    <n v="0"/>
    <n v="0"/>
    <n v="0"/>
    <s v="N"/>
    <s v="N"/>
    <s v="N"/>
    <s v="Secawan "/>
    <s v="Secawan"/>
    <m/>
    <x v="0"/>
    <s v="260211IQFIMQH"/>
    <s v="Closed"/>
    <s v="Paid"/>
  </r>
  <r>
    <x v="3580"/>
    <x v="2"/>
    <x v="3"/>
    <n v="5.2"/>
    <n v="1"/>
    <n v="5.2"/>
    <n v="5.2"/>
    <n v="5.2"/>
    <s v="N"/>
    <s v="N"/>
    <s v="N"/>
    <s v="Secawan "/>
    <s v="Secawan"/>
    <m/>
    <x v="0"/>
    <s v="260211IQFIMQH"/>
    <s v="Closed"/>
    <s v="Paid"/>
  </r>
  <r>
    <x v="3580"/>
    <x v="86"/>
    <x v="4"/>
    <n v="6.9"/>
    <n v="1"/>
    <n v="6.9"/>
    <n v="6.9"/>
    <n v="6.9"/>
    <s v="N"/>
    <s v="N"/>
    <s v="N"/>
    <s v="Secawan "/>
    <s v="Secawan"/>
    <m/>
    <x v="0"/>
    <s v="260211IQFIMQH"/>
    <s v="Closed"/>
    <s v="Paid"/>
  </r>
  <r>
    <x v="3580"/>
    <x v="14"/>
    <x v="4"/>
    <n v="7.8"/>
    <n v="1"/>
    <n v="7.8"/>
    <n v="7.8"/>
    <n v="7.8"/>
    <s v="N"/>
    <s v="N"/>
    <s v="N"/>
    <s v="Secawan "/>
    <s v="Secawan"/>
    <m/>
    <x v="0"/>
    <s v="260211IQFIMQH"/>
    <s v="Closed"/>
    <s v="Paid"/>
  </r>
  <r>
    <x v="3580"/>
    <x v="2"/>
    <x v="3"/>
    <n v="5.2"/>
    <n v="1"/>
    <n v="5.2"/>
    <n v="5.2"/>
    <n v="5.2"/>
    <s v="N"/>
    <s v="N"/>
    <s v="N"/>
    <s v="Secawan "/>
    <s v="Secawan"/>
    <m/>
    <x v="0"/>
    <s v="260211IQFIMQH"/>
    <s v="Closed"/>
    <s v="Paid"/>
  </r>
  <r>
    <x v="3581"/>
    <x v="103"/>
    <x v="0"/>
    <n v="0"/>
    <n v="1"/>
    <n v="0"/>
    <n v="0"/>
    <n v="0"/>
    <s v="N"/>
    <s v="N"/>
    <s v="N"/>
    <s v="Secawan "/>
    <s v="Secawan"/>
    <m/>
    <x v="0"/>
    <s v="260211IQFFB7O"/>
    <s v="Closed"/>
    <s v="Paid"/>
  </r>
  <r>
    <x v="3581"/>
    <x v="30"/>
    <x v="4"/>
    <n v="13.8"/>
    <n v="1"/>
    <n v="13.8"/>
    <n v="13.8"/>
    <n v="13.8"/>
    <s v="N"/>
    <s v="N"/>
    <s v="N"/>
    <s v="Secawan "/>
    <s v="Secawan"/>
    <m/>
    <x v="0"/>
    <s v="260211IQFFB7O"/>
    <s v="Closed"/>
    <s v="Paid"/>
  </r>
  <r>
    <x v="358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BJH0"/>
    <s v="Closed"/>
    <s v="Paid"/>
  </r>
  <r>
    <x v="3582"/>
    <x v="103"/>
    <x v="0"/>
    <n v="0"/>
    <n v="1"/>
    <n v="0"/>
    <n v="0"/>
    <n v="0"/>
    <s v="N"/>
    <s v="N"/>
    <s v="N"/>
    <s v="Secawan "/>
    <s v="Secawan"/>
    <m/>
    <x v="0"/>
    <s v="260211IQFBJH0"/>
    <s v="Closed"/>
    <s v="Paid"/>
  </r>
  <r>
    <x v="3583"/>
    <x v="46"/>
    <x v="0"/>
    <n v="0"/>
    <n v="1"/>
    <n v="0"/>
    <n v="0"/>
    <n v="0"/>
    <s v="N"/>
    <s v="N"/>
    <s v="N"/>
    <s v="Restore "/>
    <s v="Restore"/>
    <m/>
    <x v="2"/>
    <s v="260211UAXZ4QG"/>
    <s v="Closed"/>
    <s v="Paid"/>
  </r>
  <r>
    <x v="3583"/>
    <x v="131"/>
    <x v="8"/>
    <n v="20"/>
    <n v="1"/>
    <n v="20"/>
    <n v="20"/>
    <n v="20"/>
    <s v="N"/>
    <s v="N"/>
    <s v="N"/>
    <s v="Restore "/>
    <s v="Restore"/>
    <m/>
    <x v="2"/>
    <s v="260211UAXZ4QG"/>
    <s v="Closed"/>
    <s v="Paid"/>
  </r>
  <r>
    <x v="3584"/>
    <x v="102"/>
    <x v="0"/>
    <n v="0"/>
    <n v="1"/>
    <n v="0"/>
    <n v="0"/>
    <n v="0"/>
    <s v="N"/>
    <s v="N"/>
    <s v="N"/>
    <s v="Secawan "/>
    <s v="Secawan"/>
    <m/>
    <x v="0"/>
    <s v="260211IQFIK4E"/>
    <s v="Closed"/>
    <s v="Paid"/>
  </r>
  <r>
    <x v="3584"/>
    <x v="67"/>
    <x v="4"/>
    <n v="12.8"/>
    <n v="1"/>
    <n v="12.8"/>
    <n v="12.8"/>
    <n v="12.8"/>
    <s v="N"/>
    <s v="N"/>
    <s v="N"/>
    <s v="Secawan "/>
    <s v="Secawan"/>
    <m/>
    <x v="0"/>
    <s v="260211IQFIK4E"/>
    <s v="Closed"/>
    <s v="Paid"/>
  </r>
  <r>
    <x v="3585"/>
    <x v="46"/>
    <x v="0"/>
    <n v="0"/>
    <n v="1"/>
    <n v="0"/>
    <n v="0"/>
    <n v="0"/>
    <s v="N"/>
    <s v="N"/>
    <s v="N"/>
    <s v="Restore "/>
    <s v="Restore"/>
    <m/>
    <x v="2"/>
    <s v="260211UAXFQ1D"/>
    <s v="Closed"/>
    <s v="Paid"/>
  </r>
  <r>
    <x v="358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Q1D"/>
    <s v="Closed"/>
    <s v="Paid"/>
  </r>
  <r>
    <x v="35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FQ1D"/>
    <s v="Closed"/>
    <s v="Paid"/>
  </r>
  <r>
    <x v="3586"/>
    <x v="46"/>
    <x v="0"/>
    <n v="0"/>
    <n v="1"/>
    <n v="0"/>
    <n v="0"/>
    <n v="0"/>
    <s v="N"/>
    <s v="N"/>
    <s v="N"/>
    <s v="Restore "/>
    <s v="Restore"/>
    <m/>
    <x v="2"/>
    <s v="260211UAX82SX"/>
    <s v="Closed"/>
    <s v="Paid"/>
  </r>
  <r>
    <x v="35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82SX"/>
    <s v="Closed"/>
    <s v="Paid"/>
  </r>
  <r>
    <x v="358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G83S"/>
    <s v="Closed"/>
    <s v="Paid"/>
  </r>
  <r>
    <x v="3587"/>
    <x v="103"/>
    <x v="0"/>
    <n v="0"/>
    <n v="1"/>
    <n v="0"/>
    <n v="0"/>
    <n v="0"/>
    <s v="N"/>
    <s v="N"/>
    <s v="N"/>
    <s v="Secawan "/>
    <s v="Secawan"/>
    <m/>
    <x v="0"/>
    <s v="260211IQFG83S"/>
    <s v="Closed"/>
    <s v="Paid"/>
  </r>
  <r>
    <x v="3588"/>
    <x v="117"/>
    <x v="7"/>
    <n v="9.43"/>
    <n v="1"/>
    <n v="9.43"/>
    <n v="9.43"/>
    <n v="9.43"/>
    <s v="N"/>
    <s v="N"/>
    <s v="Y"/>
    <s v="Bens Bakery "/>
    <s v="Bens Bakery"/>
    <m/>
    <x v="1"/>
    <s v="260211VEWK31S"/>
    <s v="Closed"/>
    <s v="Paid"/>
  </r>
  <r>
    <x v="3588"/>
    <x v="143"/>
    <x v="7"/>
    <n v="11.32"/>
    <n v="1"/>
    <n v="11.32"/>
    <n v="11.32"/>
    <n v="11.32"/>
    <s v="N"/>
    <s v="N"/>
    <s v="Y"/>
    <s v="Bens Bakery "/>
    <s v="Bens Bakery"/>
    <m/>
    <x v="1"/>
    <s v="260211VEWK31S"/>
    <s v="Closed"/>
    <s v="Paid"/>
  </r>
  <r>
    <x v="3588"/>
    <x v="73"/>
    <x v="7"/>
    <n v="14.15"/>
    <n v="1"/>
    <n v="14.15"/>
    <n v="14.15"/>
    <n v="14.15"/>
    <s v="N"/>
    <s v="N"/>
    <s v="Y"/>
    <s v="Bens Bakery "/>
    <s v="Bens Bakery"/>
    <m/>
    <x v="1"/>
    <s v="260211VEWK31S"/>
    <s v="Closed"/>
    <s v="Paid"/>
  </r>
  <r>
    <x v="3588"/>
    <x v="158"/>
    <x v="7"/>
    <n v="7.55"/>
    <n v="1"/>
    <n v="7.55"/>
    <n v="7.55"/>
    <n v="7.55"/>
    <s v="N"/>
    <s v="N"/>
    <s v="Y"/>
    <s v="Bens Bakery "/>
    <s v="Bens Bakery"/>
    <m/>
    <x v="1"/>
    <s v="260211VEWK31S"/>
    <s v="Closed"/>
    <s v="Paid"/>
  </r>
  <r>
    <x v="3588"/>
    <x v="19"/>
    <x v="0"/>
    <n v="0"/>
    <n v="1"/>
    <n v="0"/>
    <n v="0"/>
    <n v="0"/>
    <s v="N"/>
    <s v="N"/>
    <s v="N"/>
    <s v="Bens Bakery "/>
    <s v="Bens Bakery"/>
    <m/>
    <x v="1"/>
    <s v="260211VEWK31S"/>
    <s v="Closed"/>
    <s v="Paid"/>
  </r>
  <r>
    <x v="3589"/>
    <x v="2"/>
    <x v="3"/>
    <n v="5.2"/>
    <n v="1"/>
    <n v="5.2"/>
    <n v="5.2"/>
    <n v="5.2"/>
    <s v="N"/>
    <s v="N"/>
    <s v="N"/>
    <s v="Secawan "/>
    <s v="Secawan"/>
    <m/>
    <x v="0"/>
    <s v="260211IQF70LC"/>
    <s v="Closed"/>
    <s v="Paid"/>
  </r>
  <r>
    <x v="3589"/>
    <x v="102"/>
    <x v="0"/>
    <n v="0"/>
    <n v="1"/>
    <n v="0"/>
    <n v="0"/>
    <n v="0"/>
    <s v="N"/>
    <s v="N"/>
    <s v="N"/>
    <s v="Secawan "/>
    <s v="Secawan"/>
    <m/>
    <x v="0"/>
    <s v="260211IQF70LC"/>
    <s v="Closed"/>
    <s v="Paid"/>
  </r>
  <r>
    <x v="3590"/>
    <x v="103"/>
    <x v="0"/>
    <n v="0"/>
    <n v="1"/>
    <n v="0"/>
    <n v="0"/>
    <n v="0"/>
    <s v="N"/>
    <s v="N"/>
    <s v="N"/>
    <s v="Secawan "/>
    <s v="Secawan"/>
    <m/>
    <x v="0"/>
    <s v="260211IQFZ7AM"/>
    <s v="Closed"/>
    <s v="Paid"/>
  </r>
  <r>
    <x v="3590"/>
    <x v="192"/>
    <x v="4"/>
    <n v="7.8"/>
    <n v="2"/>
    <n v="15.6"/>
    <n v="15.6"/>
    <n v="15.6"/>
    <s v="N"/>
    <s v="N"/>
    <s v="N"/>
    <s v="Secawan "/>
    <s v="Secawan"/>
    <m/>
    <x v="0"/>
    <s v="260211IQFZ7AM"/>
    <s v="Closed"/>
    <s v="Paid"/>
  </r>
  <r>
    <x v="3591"/>
    <x v="2"/>
    <x v="3"/>
    <n v="5.2"/>
    <n v="1"/>
    <n v="5.2"/>
    <n v="5.2"/>
    <n v="5.2"/>
    <s v="N"/>
    <s v="N"/>
    <s v="N"/>
    <s v="Secawan "/>
    <s v="Secawan"/>
    <m/>
    <x v="0"/>
    <s v="260211IQFGMJH"/>
    <s v="Closed"/>
    <s v="Paid"/>
  </r>
  <r>
    <x v="3591"/>
    <x v="103"/>
    <x v="0"/>
    <n v="0"/>
    <n v="1"/>
    <n v="0"/>
    <n v="0"/>
    <n v="0"/>
    <s v="N"/>
    <s v="N"/>
    <s v="N"/>
    <s v="Secawan "/>
    <s v="Secawan"/>
    <m/>
    <x v="0"/>
    <s v="260211IQFGMJH"/>
    <s v="Closed"/>
    <s v="Paid"/>
  </r>
  <r>
    <x v="3592"/>
    <x v="102"/>
    <x v="0"/>
    <n v="0"/>
    <n v="1"/>
    <n v="0"/>
    <n v="0"/>
    <n v="0"/>
    <s v="N"/>
    <s v="N"/>
    <s v="N"/>
    <s v="Secawan "/>
    <s v="Secawan"/>
    <m/>
    <x v="0"/>
    <s v="260211IQFOVIK"/>
    <s v="Closed"/>
    <s v="Paid"/>
  </r>
  <r>
    <x v="3592"/>
    <x v="4"/>
    <x v="2"/>
    <n v="8.9"/>
    <n v="2"/>
    <n v="17.8"/>
    <n v="8.9"/>
    <n v="8.9"/>
    <s v="N"/>
    <s v="N"/>
    <s v="N"/>
    <s v="Secawan "/>
    <s v="Secawan"/>
    <m/>
    <x v="0"/>
    <s v="260211IQFOVIK"/>
    <s v="Closed"/>
    <s v="Paid"/>
  </r>
  <r>
    <x v="359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1UAXZ3RP"/>
    <s v="Closed"/>
    <s v="Paid"/>
  </r>
  <r>
    <x v="3593"/>
    <x v="46"/>
    <x v="0"/>
    <n v="0"/>
    <n v="1"/>
    <n v="0"/>
    <n v="0"/>
    <n v="0"/>
    <s v="N"/>
    <s v="N"/>
    <s v="N"/>
    <s v="Restore "/>
    <s v="Restore"/>
    <m/>
    <x v="2"/>
    <s v="260211UAXZ3RP"/>
    <s v="Closed"/>
    <s v="Paid"/>
  </r>
  <r>
    <x v="359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9ZIG"/>
    <s v="Closed"/>
    <s v="Paid"/>
  </r>
  <r>
    <x v="3594"/>
    <x v="46"/>
    <x v="0"/>
    <n v="0"/>
    <n v="1"/>
    <n v="0"/>
    <n v="0"/>
    <n v="0"/>
    <s v="N"/>
    <s v="N"/>
    <s v="N"/>
    <s v="Restore "/>
    <s v="Restore"/>
    <m/>
    <x v="2"/>
    <s v="260211UAX9ZIG"/>
    <s v="Closed"/>
    <s v="Paid"/>
  </r>
  <r>
    <x v="3595"/>
    <x v="103"/>
    <x v="0"/>
    <n v="0"/>
    <n v="1"/>
    <n v="0"/>
    <n v="0"/>
    <n v="0"/>
    <s v="N"/>
    <s v="N"/>
    <s v="N"/>
    <s v="Secawan "/>
    <s v="Secawan"/>
    <m/>
    <x v="0"/>
    <s v="260211IQFVBMN"/>
    <s v="Closed"/>
    <s v="Paid"/>
  </r>
  <r>
    <x v="359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VBMN"/>
    <s v="Closed"/>
    <s v="Paid"/>
  </r>
  <r>
    <x v="3595"/>
    <x v="2"/>
    <x v="3"/>
    <n v="5.2"/>
    <n v="1"/>
    <n v="5.2"/>
    <n v="5.2"/>
    <n v="5.2"/>
    <s v="N"/>
    <s v="N"/>
    <s v="N"/>
    <s v="Secawan "/>
    <s v="Secawan"/>
    <m/>
    <x v="0"/>
    <s v="260211IQFVBMN"/>
    <s v="Closed"/>
    <s v="Paid"/>
  </r>
  <r>
    <x v="3595"/>
    <x v="2"/>
    <x v="3"/>
    <n v="5.2"/>
    <n v="1"/>
    <n v="5.2"/>
    <n v="5.2"/>
    <n v="5.2"/>
    <s v="N"/>
    <s v="N"/>
    <s v="N"/>
    <s v="Secawan "/>
    <s v="Secawan"/>
    <m/>
    <x v="0"/>
    <s v="260211IQFVBMN"/>
    <s v="Closed"/>
    <s v="Paid"/>
  </r>
  <r>
    <x v="3596"/>
    <x v="103"/>
    <x v="0"/>
    <n v="0"/>
    <n v="1"/>
    <n v="0"/>
    <n v="0"/>
    <n v="0"/>
    <s v="N"/>
    <s v="N"/>
    <s v="N"/>
    <s v="Secawan "/>
    <s v="Secawan"/>
    <m/>
    <x v="0"/>
    <s v="260211IQFABOY"/>
    <s v="Closed"/>
    <s v="Paid"/>
  </r>
  <r>
    <x v="3596"/>
    <x v="2"/>
    <x v="3"/>
    <n v="5.2"/>
    <n v="1"/>
    <n v="5.2"/>
    <n v="5.2"/>
    <n v="5.2"/>
    <s v="N"/>
    <s v="N"/>
    <s v="N"/>
    <s v="Secawan "/>
    <s v="Secawan"/>
    <m/>
    <x v="0"/>
    <s v="260211IQFABOY"/>
    <s v="Closed"/>
    <s v="Paid"/>
  </r>
  <r>
    <x v="35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SZO0"/>
    <s v="Closed"/>
    <s v="Paid"/>
  </r>
  <r>
    <x v="3597"/>
    <x v="2"/>
    <x v="3"/>
    <n v="5.2"/>
    <n v="1"/>
    <n v="5.2"/>
    <n v="5.2"/>
    <n v="5.2"/>
    <s v="N"/>
    <s v="N"/>
    <s v="N"/>
    <s v="Secawan "/>
    <s v="Secawan"/>
    <m/>
    <x v="0"/>
    <s v="260211IQFSZO0"/>
    <s v="Closed"/>
    <s v="Paid"/>
  </r>
  <r>
    <x v="3597"/>
    <x v="2"/>
    <x v="3"/>
    <n v="5.2"/>
    <n v="1"/>
    <n v="5.2"/>
    <n v="5.2"/>
    <n v="5.2"/>
    <s v="N"/>
    <s v="N"/>
    <s v="N"/>
    <s v="Secawan "/>
    <s v="Secawan"/>
    <m/>
    <x v="0"/>
    <s v="260211IQFSZO0"/>
    <s v="Closed"/>
    <s v="Paid"/>
  </r>
  <r>
    <x v="3597"/>
    <x v="4"/>
    <x v="2"/>
    <n v="8.9"/>
    <n v="1"/>
    <n v="8.9"/>
    <n v="4.45"/>
    <n v="4.45"/>
    <s v="N"/>
    <s v="N"/>
    <s v="N"/>
    <s v="Secawan "/>
    <s v="Secawan"/>
    <m/>
    <x v="0"/>
    <s v="260211IQFSZO0"/>
    <s v="Closed"/>
    <s v="Paid"/>
  </r>
  <r>
    <x v="3598"/>
    <x v="149"/>
    <x v="2"/>
    <n v="18"/>
    <n v="1"/>
    <n v="18"/>
    <n v="18"/>
    <n v="18"/>
    <s v="N"/>
    <s v="N"/>
    <s v="N"/>
    <s v="Secawan "/>
    <s v="Secawan"/>
    <m/>
    <x v="0"/>
    <s v="260211IQFOZJA"/>
    <s v="Closed"/>
    <s v="Paid"/>
  </r>
  <r>
    <x v="3598"/>
    <x v="64"/>
    <x v="2"/>
    <n v="18"/>
    <n v="1"/>
    <n v="18"/>
    <n v="18"/>
    <n v="18"/>
    <s v="N"/>
    <s v="N"/>
    <s v="N"/>
    <s v="Secawan "/>
    <s v="Secawan"/>
    <m/>
    <x v="0"/>
    <s v="260211IQFOZJA"/>
    <s v="Closed"/>
    <s v="Paid"/>
  </r>
  <r>
    <x v="3598"/>
    <x v="103"/>
    <x v="0"/>
    <n v="0"/>
    <n v="1"/>
    <n v="0"/>
    <n v="0"/>
    <n v="0"/>
    <s v="N"/>
    <s v="N"/>
    <s v="N"/>
    <s v="Secawan "/>
    <s v="Secawan"/>
    <m/>
    <x v="0"/>
    <s v="260211IQFOZJA"/>
    <s v="Closed"/>
    <s v="Paid"/>
  </r>
  <r>
    <x v="3599"/>
    <x v="2"/>
    <x v="3"/>
    <n v="5.2"/>
    <n v="1"/>
    <n v="5.2"/>
    <n v="5.2"/>
    <n v="5.2"/>
    <s v="N"/>
    <s v="N"/>
    <s v="N"/>
    <s v="Secawan "/>
    <s v="Secawan"/>
    <m/>
    <x v="0"/>
    <s v="260211IQFTC3V"/>
    <s v="Closed"/>
    <s v="Paid"/>
  </r>
  <r>
    <x v="3599"/>
    <x v="103"/>
    <x v="0"/>
    <n v="0"/>
    <n v="1"/>
    <n v="0"/>
    <n v="0"/>
    <n v="0"/>
    <s v="N"/>
    <s v="N"/>
    <s v="N"/>
    <s v="Secawan "/>
    <s v="Secawan"/>
    <m/>
    <x v="0"/>
    <s v="260211IQFTC3V"/>
    <s v="Closed"/>
    <s v="Paid"/>
  </r>
  <r>
    <x v="3600"/>
    <x v="19"/>
    <x v="0"/>
    <n v="0"/>
    <n v="1"/>
    <n v="0"/>
    <n v="0"/>
    <n v="0"/>
    <s v="N"/>
    <s v="N"/>
    <s v="N"/>
    <s v="Bens Bakery "/>
    <s v="Bens Bakery"/>
    <m/>
    <x v="1"/>
    <s v="260211VEW43OJ"/>
    <s v="Closed"/>
    <s v="Paid"/>
  </r>
  <r>
    <x v="3600"/>
    <x v="118"/>
    <x v="7"/>
    <n v="9.43"/>
    <n v="1"/>
    <n v="9.43"/>
    <n v="9.43"/>
    <n v="9.43"/>
    <s v="N"/>
    <s v="N"/>
    <s v="Y"/>
    <s v="Bens Bakery "/>
    <s v="Bens Bakery"/>
    <m/>
    <x v="1"/>
    <s v="260211VEW43OJ"/>
    <s v="Closed"/>
    <s v="Paid"/>
  </r>
  <r>
    <x v="3601"/>
    <x v="103"/>
    <x v="0"/>
    <n v="0"/>
    <n v="1"/>
    <n v="0"/>
    <n v="0"/>
    <n v="0"/>
    <s v="N"/>
    <s v="N"/>
    <s v="N"/>
    <s v="Secawan "/>
    <s v="Secawan"/>
    <m/>
    <x v="0"/>
    <s v="260211IQFWXOG"/>
    <s v="Closed"/>
    <s v="Paid"/>
  </r>
  <r>
    <x v="3601"/>
    <x v="2"/>
    <x v="3"/>
    <n v="5.2"/>
    <n v="1"/>
    <n v="5.2"/>
    <n v="5.2"/>
    <n v="5.2"/>
    <s v="N"/>
    <s v="N"/>
    <s v="N"/>
    <s v="Secawan "/>
    <s v="Secawan"/>
    <m/>
    <x v="0"/>
    <s v="260211IQFWXOG"/>
    <s v="Closed"/>
    <s v="Paid"/>
  </r>
  <r>
    <x v="3602"/>
    <x v="188"/>
    <x v="4"/>
    <n v="10.8"/>
    <n v="1"/>
    <n v="10.8"/>
    <n v="10.8"/>
    <n v="10.8"/>
    <s v="N"/>
    <s v="N"/>
    <s v="N"/>
    <s v="Secawan "/>
    <s v="Secawan"/>
    <m/>
    <x v="0"/>
    <s v="260211IQFIQLT"/>
    <s v="Closed"/>
    <s v="Paid"/>
  </r>
  <r>
    <x v="3602"/>
    <x v="103"/>
    <x v="0"/>
    <n v="0"/>
    <n v="1"/>
    <n v="0"/>
    <n v="0"/>
    <n v="0"/>
    <s v="N"/>
    <s v="N"/>
    <s v="N"/>
    <s v="Secawan "/>
    <s v="Secawan"/>
    <m/>
    <x v="0"/>
    <s v="260211IQFIQLT"/>
    <s v="Closed"/>
    <s v="Paid"/>
  </r>
  <r>
    <x v="360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MJH0"/>
    <s v="Closed"/>
    <s v="Paid"/>
  </r>
  <r>
    <x v="3603"/>
    <x v="46"/>
    <x v="0"/>
    <n v="0"/>
    <n v="1"/>
    <n v="0"/>
    <n v="0"/>
    <n v="0"/>
    <s v="N"/>
    <s v="N"/>
    <s v="N"/>
    <s v="Restore "/>
    <s v="Restore"/>
    <m/>
    <x v="2"/>
    <s v="260211UAXMJH0"/>
    <s v="Closed"/>
    <s v="Paid"/>
  </r>
  <r>
    <x v="3604"/>
    <x v="103"/>
    <x v="0"/>
    <n v="0"/>
    <n v="1"/>
    <n v="0"/>
    <n v="0"/>
    <n v="0"/>
    <s v="N"/>
    <s v="N"/>
    <s v="N"/>
    <s v="Secawan "/>
    <s v="Secawan"/>
    <m/>
    <x v="0"/>
    <s v="260211IQFIFKN"/>
    <s v="Closed"/>
    <s v="Paid"/>
  </r>
  <r>
    <x v="3604"/>
    <x v="2"/>
    <x v="3"/>
    <n v="5.2"/>
    <n v="1"/>
    <n v="5.2"/>
    <n v="5.2"/>
    <n v="5.2"/>
    <s v="N"/>
    <s v="N"/>
    <s v="N"/>
    <s v="Secawan "/>
    <s v="Secawan"/>
    <m/>
    <x v="0"/>
    <s v="260211IQFIFKN"/>
    <s v="Closed"/>
    <s v="Paid"/>
  </r>
  <r>
    <x v="3604"/>
    <x v="2"/>
    <x v="3"/>
    <n v="5.2"/>
    <n v="1"/>
    <n v="5.2"/>
    <n v="5.2"/>
    <n v="5.2"/>
    <s v="N"/>
    <s v="N"/>
    <s v="N"/>
    <s v="Secawan "/>
    <s v="Secawan"/>
    <m/>
    <x v="0"/>
    <s v="260211IQFIFKN"/>
    <s v="Closed"/>
    <s v="Paid"/>
  </r>
  <r>
    <x v="3605"/>
    <x v="26"/>
    <x v="7"/>
    <n v="5.66"/>
    <n v="1"/>
    <n v="5.66"/>
    <n v="5.66"/>
    <n v="5.66"/>
    <s v="N"/>
    <s v="N"/>
    <s v="Y"/>
    <s v="Bens Bakery "/>
    <s v="Bens Bakery"/>
    <m/>
    <x v="1"/>
    <s v="260211VEWZWIK"/>
    <s v="Closed"/>
    <s v="Paid"/>
  </r>
  <r>
    <x v="3606"/>
    <x v="46"/>
    <x v="0"/>
    <n v="0"/>
    <n v="1"/>
    <n v="0"/>
    <n v="0"/>
    <n v="0"/>
    <s v="N"/>
    <s v="N"/>
    <s v="N"/>
    <s v="Restore "/>
    <s v="Restore"/>
    <m/>
    <x v="2"/>
    <s v="260211UAXNWFL"/>
    <s v="Closed"/>
    <s v="Paid"/>
  </r>
  <r>
    <x v="3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NWFL"/>
    <s v="Closed"/>
    <s v="Paid"/>
  </r>
  <r>
    <x v="3607"/>
    <x v="102"/>
    <x v="0"/>
    <n v="0"/>
    <n v="1"/>
    <n v="0"/>
    <n v="0"/>
    <n v="0"/>
    <s v="N"/>
    <s v="N"/>
    <s v="N"/>
    <s v="Secawan "/>
    <s v="Secawan"/>
    <m/>
    <x v="0"/>
    <s v="260211IQFDIRE"/>
    <s v="Closed"/>
    <s v="Paid"/>
  </r>
  <r>
    <x v="3607"/>
    <x v="2"/>
    <x v="3"/>
    <n v="5.2"/>
    <n v="1"/>
    <n v="5.2"/>
    <n v="5.2"/>
    <n v="5.2"/>
    <s v="N"/>
    <s v="N"/>
    <s v="N"/>
    <s v="Secawan "/>
    <s v="Secawan"/>
    <m/>
    <x v="0"/>
    <s v="260211IQFDIRE"/>
    <s v="Closed"/>
    <s v="Paid"/>
  </r>
  <r>
    <x v="3608"/>
    <x v="70"/>
    <x v="2"/>
    <n v="10.9"/>
    <n v="1"/>
    <n v="10.9"/>
    <n v="5.45"/>
    <n v="5.45"/>
    <s v="N"/>
    <s v="N"/>
    <s v="N"/>
    <s v="Secawan "/>
    <s v="Secawan"/>
    <m/>
    <x v="0"/>
    <s v="260211IQFJOD6"/>
    <s v="Closed"/>
    <s v="Paid"/>
  </r>
  <r>
    <x v="3608"/>
    <x v="24"/>
    <x v="4"/>
    <n v="10.8"/>
    <n v="2"/>
    <n v="21.6"/>
    <n v="21.6"/>
    <n v="21.6"/>
    <s v="N"/>
    <s v="N"/>
    <s v="N"/>
    <s v="Secawan "/>
    <s v="Secawan"/>
    <m/>
    <x v="0"/>
    <s v="260211IQFJOD6"/>
    <s v="Closed"/>
    <s v="Paid"/>
  </r>
  <r>
    <x v="3608"/>
    <x v="28"/>
    <x v="4"/>
    <n v="10.8"/>
    <n v="1"/>
    <n v="10.8"/>
    <n v="10.8"/>
    <n v="10.8"/>
    <s v="N"/>
    <s v="N"/>
    <s v="N"/>
    <s v="Secawan "/>
    <s v="Secawan"/>
    <m/>
    <x v="0"/>
    <s v="260211IQFJOD6"/>
    <s v="Closed"/>
    <s v="Paid"/>
  </r>
  <r>
    <x v="3608"/>
    <x v="149"/>
    <x v="2"/>
    <n v="18"/>
    <n v="1"/>
    <n v="18"/>
    <n v="18"/>
    <n v="18"/>
    <s v="N"/>
    <s v="N"/>
    <s v="N"/>
    <s v="Secawan "/>
    <s v="Secawan"/>
    <m/>
    <x v="0"/>
    <s v="260211IQFJOD6"/>
    <s v="Closed"/>
    <s v="Paid"/>
  </r>
  <r>
    <x v="3608"/>
    <x v="64"/>
    <x v="2"/>
    <n v="18"/>
    <n v="2"/>
    <n v="36"/>
    <n v="36"/>
    <n v="36"/>
    <s v="N"/>
    <s v="N"/>
    <s v="N"/>
    <s v="Secawan "/>
    <s v="Secawan"/>
    <m/>
    <x v="0"/>
    <s v="260211IQFJOD6"/>
    <s v="Closed"/>
    <s v="Paid"/>
  </r>
  <r>
    <x v="3608"/>
    <x v="123"/>
    <x v="2"/>
    <n v="15"/>
    <n v="1"/>
    <n v="15"/>
    <n v="15"/>
    <n v="15"/>
    <s v="N"/>
    <s v="N"/>
    <s v="N"/>
    <s v="Secawan "/>
    <s v="Secawan"/>
    <m/>
    <x v="0"/>
    <s v="260211IQFJOD6"/>
    <s v="Closed"/>
    <s v="Paid"/>
  </r>
  <r>
    <x v="3608"/>
    <x v="102"/>
    <x v="0"/>
    <n v="0"/>
    <n v="1"/>
    <n v="0"/>
    <n v="0"/>
    <n v="0"/>
    <s v="N"/>
    <s v="N"/>
    <s v="N"/>
    <s v="Secawan "/>
    <s v="Secawan"/>
    <m/>
    <x v="0"/>
    <s v="260211IQFJOD6"/>
    <s v="Closed"/>
    <s v="Paid"/>
  </r>
  <r>
    <x v="3608"/>
    <x v="126"/>
    <x v="4"/>
    <n v="13.8"/>
    <n v="1"/>
    <n v="13.8"/>
    <n v="13.8"/>
    <n v="13.8"/>
    <s v="N"/>
    <s v="N"/>
    <s v="N"/>
    <s v="Secawan "/>
    <s v="Secawan"/>
    <m/>
    <x v="0"/>
    <s v="260211IQFJOD6"/>
    <s v="Closed"/>
    <s v="Paid"/>
  </r>
  <r>
    <x v="3608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JOD6"/>
    <s v="Closed"/>
    <s v="Paid"/>
  </r>
  <r>
    <x v="3608"/>
    <x v="127"/>
    <x v="10"/>
    <n v="6"/>
    <n v="1"/>
    <n v="6"/>
    <n v="6"/>
    <n v="6"/>
    <s v="N"/>
    <s v="N"/>
    <s v="N"/>
    <s v="Secawan "/>
    <s v="Secawan"/>
    <m/>
    <x v="0"/>
    <s v="260211IQFJOD6"/>
    <s v="Closed"/>
    <s v="Paid"/>
  </r>
  <r>
    <x v="3608"/>
    <x v="107"/>
    <x v="10"/>
    <n v="6"/>
    <n v="1"/>
    <n v="6"/>
    <n v="6"/>
    <n v="6"/>
    <s v="N"/>
    <s v="N"/>
    <s v="N"/>
    <s v="Secawan "/>
    <s v="Secawan"/>
    <m/>
    <x v="0"/>
    <s v="260211IQFJOD6"/>
    <s v="Closed"/>
    <s v="Paid"/>
  </r>
  <r>
    <x v="3608"/>
    <x v="76"/>
    <x v="3"/>
    <n v="12.5"/>
    <n v="1"/>
    <n v="12.5"/>
    <n v="12.5"/>
    <n v="12.5"/>
    <s v="N"/>
    <s v="N"/>
    <s v="N"/>
    <s v="Secawan "/>
    <s v="Secawan"/>
    <m/>
    <x v="0"/>
    <s v="260211IQFJOD6"/>
    <s v="Closed"/>
    <s v="Paid"/>
  </r>
  <r>
    <x v="3608"/>
    <x v="39"/>
    <x v="4"/>
    <n v="18.5"/>
    <n v="1"/>
    <n v="18.5"/>
    <n v="18.5"/>
    <n v="18.5"/>
    <s v="N"/>
    <s v="N"/>
    <s v="N"/>
    <s v="Secawan "/>
    <s v="Secawan"/>
    <m/>
    <x v="0"/>
    <s v="260211IQFJOD6"/>
    <s v="Closed"/>
    <s v="Paid"/>
  </r>
  <r>
    <x v="3608"/>
    <x v="10"/>
    <x v="4"/>
    <n v="6.8"/>
    <n v="1"/>
    <n v="6.8"/>
    <n v="6.8"/>
    <n v="6.8"/>
    <s v="N"/>
    <s v="N"/>
    <s v="N"/>
    <s v="Secawan "/>
    <s v="Secawan"/>
    <m/>
    <x v="0"/>
    <s v="260211IQFJOD6"/>
    <s v="Closed"/>
    <s v="Paid"/>
  </r>
  <r>
    <x v="3608"/>
    <x v="124"/>
    <x v="2"/>
    <n v="19.989999999999998"/>
    <n v="1"/>
    <n v="19.989999999999998"/>
    <n v="10"/>
    <n v="10"/>
    <s v="N"/>
    <s v="N"/>
    <s v="N"/>
    <s v="Secawan "/>
    <s v="Secawan"/>
    <m/>
    <x v="0"/>
    <s v="260211IQFJOD6"/>
    <s v="Closed"/>
    <s v="Paid"/>
  </r>
  <r>
    <x v="3609"/>
    <x v="103"/>
    <x v="0"/>
    <n v="0"/>
    <n v="1"/>
    <n v="0"/>
    <n v="0"/>
    <n v="0"/>
    <s v="N"/>
    <s v="N"/>
    <s v="N"/>
    <s v="Secawan "/>
    <s v="Secawan"/>
    <m/>
    <x v="0"/>
    <s v="260211IQF87ED"/>
    <s v="Closed"/>
    <s v="Paid"/>
  </r>
  <r>
    <x v="3609"/>
    <x v="39"/>
    <x v="4"/>
    <n v="18.5"/>
    <n v="1"/>
    <n v="18.5"/>
    <n v="18.5"/>
    <n v="18.5"/>
    <s v="N"/>
    <s v="N"/>
    <s v="N"/>
    <s v="Secawan "/>
    <s v="Secawan"/>
    <m/>
    <x v="0"/>
    <s v="260211IQF87ED"/>
    <s v="Closed"/>
    <s v="Paid"/>
  </r>
  <r>
    <x v="3609"/>
    <x v="126"/>
    <x v="4"/>
    <n v="13.8"/>
    <n v="1"/>
    <n v="13.8"/>
    <n v="13.8"/>
    <n v="13.8"/>
    <s v="N"/>
    <s v="N"/>
    <s v="N"/>
    <s v="Secawan "/>
    <s v="Secawan"/>
    <m/>
    <x v="0"/>
    <s v="260211IQF87ED"/>
    <s v="Closed"/>
    <s v="Paid"/>
  </r>
  <r>
    <x v="3610"/>
    <x v="102"/>
    <x v="0"/>
    <n v="0"/>
    <n v="1"/>
    <n v="0"/>
    <n v="0"/>
    <n v="0"/>
    <s v="N"/>
    <s v="N"/>
    <s v="N"/>
    <s v="Secawan "/>
    <s v="Secawan"/>
    <m/>
    <x v="0"/>
    <s v="260211IQF6ENK"/>
    <s v="Closed"/>
    <s v="Paid"/>
  </r>
  <r>
    <x v="3610"/>
    <x v="4"/>
    <x v="2"/>
    <n v="8.9"/>
    <n v="1"/>
    <n v="8.9"/>
    <n v="4.45"/>
    <n v="4.45"/>
    <s v="N"/>
    <s v="N"/>
    <s v="N"/>
    <s v="Secawan "/>
    <s v="Secawan"/>
    <m/>
    <x v="0"/>
    <s v="260211IQF6ENK"/>
    <s v="Closed"/>
    <s v="Paid"/>
  </r>
  <r>
    <x v="3611"/>
    <x v="2"/>
    <x v="3"/>
    <n v="5.2"/>
    <n v="1"/>
    <n v="5.2"/>
    <n v="5.2"/>
    <n v="5.2"/>
    <s v="N"/>
    <s v="N"/>
    <s v="N"/>
    <s v="Secawan "/>
    <s v="Secawan"/>
    <m/>
    <x v="0"/>
    <s v="260211IQF4PI3"/>
    <s v="Closed"/>
    <s v="Paid"/>
  </r>
  <r>
    <x v="3612"/>
    <x v="103"/>
    <x v="0"/>
    <n v="0"/>
    <n v="1"/>
    <n v="0"/>
    <n v="0"/>
    <n v="0"/>
    <s v="N"/>
    <s v="N"/>
    <s v="N"/>
    <s v="Secawan "/>
    <s v="Secawan"/>
    <m/>
    <x v="0"/>
    <s v="260211IQFX9PF"/>
    <s v="Closed"/>
    <s v="Paid"/>
  </r>
  <r>
    <x v="3612"/>
    <x v="4"/>
    <x v="2"/>
    <n v="8.9"/>
    <n v="2"/>
    <n v="17.8"/>
    <n v="8.9"/>
    <n v="8.9"/>
    <s v="N"/>
    <s v="N"/>
    <s v="N"/>
    <s v="Secawan "/>
    <s v="Secawan"/>
    <m/>
    <x v="0"/>
    <s v="260211IQFX9PF"/>
    <s v="Closed"/>
    <s v="Paid"/>
  </r>
  <r>
    <x v="36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1BH0"/>
    <s v="Closed"/>
    <s v="Paid"/>
  </r>
  <r>
    <x v="3613"/>
    <x v="46"/>
    <x v="0"/>
    <n v="0"/>
    <n v="1"/>
    <n v="0"/>
    <n v="0"/>
    <n v="0"/>
    <s v="N"/>
    <s v="N"/>
    <s v="N"/>
    <s v="Restore "/>
    <s v="Restore"/>
    <m/>
    <x v="2"/>
    <s v="260211UAX1BH0"/>
    <s v="Closed"/>
    <s v="Paid"/>
  </r>
  <r>
    <x v="3614"/>
    <x v="2"/>
    <x v="3"/>
    <n v="5.2"/>
    <n v="1"/>
    <n v="5.2"/>
    <n v="5.2"/>
    <n v="5.2"/>
    <s v="N"/>
    <s v="N"/>
    <s v="N"/>
    <s v="Secawan "/>
    <s v="Secawan"/>
    <m/>
    <x v="0"/>
    <s v="260211IQFOUEA"/>
    <s v="Closed"/>
    <s v="Paid"/>
  </r>
  <r>
    <x v="3614"/>
    <x v="2"/>
    <x v="3"/>
    <n v="5.2"/>
    <n v="1"/>
    <n v="5.2"/>
    <n v="5.2"/>
    <n v="5.2"/>
    <s v="N"/>
    <s v="N"/>
    <s v="N"/>
    <s v="Secawan "/>
    <s v="Secawan"/>
    <m/>
    <x v="0"/>
    <s v="260211IQFOUEA"/>
    <s v="Closed"/>
    <s v="Paid"/>
  </r>
  <r>
    <x v="3614"/>
    <x v="103"/>
    <x v="0"/>
    <n v="0"/>
    <n v="1"/>
    <n v="0"/>
    <n v="0"/>
    <n v="0"/>
    <s v="N"/>
    <s v="N"/>
    <s v="N"/>
    <s v="Secawan "/>
    <s v="Secawan"/>
    <m/>
    <x v="0"/>
    <s v="260211IQFOUEA"/>
    <s v="Closed"/>
    <s v="Paid"/>
  </r>
  <r>
    <x v="3615"/>
    <x v="2"/>
    <x v="3"/>
    <n v="5.2"/>
    <n v="1"/>
    <n v="5.2"/>
    <n v="5.2"/>
    <n v="5.2"/>
    <s v="N"/>
    <s v="N"/>
    <s v="N"/>
    <s v="Secawan "/>
    <s v="Secawan"/>
    <m/>
    <x v="0"/>
    <s v="260211IQFN0LM"/>
    <s v="Closed"/>
    <s v="Paid"/>
  </r>
  <r>
    <x v="3615"/>
    <x v="103"/>
    <x v="0"/>
    <n v="0"/>
    <n v="1"/>
    <n v="0"/>
    <n v="0"/>
    <n v="0"/>
    <s v="N"/>
    <s v="N"/>
    <s v="N"/>
    <s v="Secawan "/>
    <s v="Secawan"/>
    <m/>
    <x v="0"/>
    <s v="260211IQFN0LM"/>
    <s v="Closed"/>
    <s v="Paid"/>
  </r>
  <r>
    <x v="3616"/>
    <x v="19"/>
    <x v="0"/>
    <n v="0"/>
    <n v="1"/>
    <n v="0"/>
    <n v="0"/>
    <n v="0"/>
    <s v="N"/>
    <s v="N"/>
    <s v="N"/>
    <s v="Bens Bakery "/>
    <s v="Bens Bakery"/>
    <m/>
    <x v="1"/>
    <s v="260211VEWE756"/>
    <s v="Closed"/>
    <s v="Paid"/>
  </r>
  <r>
    <x v="3616"/>
    <x v="143"/>
    <x v="7"/>
    <n v="11.32"/>
    <n v="1"/>
    <n v="11.32"/>
    <n v="11.32"/>
    <n v="11.32"/>
    <s v="N"/>
    <s v="N"/>
    <s v="Y"/>
    <s v="Bens Bakery "/>
    <s v="Bens Bakery"/>
    <m/>
    <x v="1"/>
    <s v="260211VEWE756"/>
    <s v="Closed"/>
    <s v="Paid"/>
  </r>
  <r>
    <x v="3616"/>
    <x v="117"/>
    <x v="7"/>
    <n v="9.43"/>
    <n v="1"/>
    <n v="9.43"/>
    <n v="9.43"/>
    <n v="9.43"/>
    <s v="N"/>
    <s v="N"/>
    <s v="Y"/>
    <s v="Bens Bakery "/>
    <s v="Bens Bakery"/>
    <m/>
    <x v="1"/>
    <s v="260211VEWE756"/>
    <s v="Closed"/>
    <s v="Paid"/>
  </r>
  <r>
    <x v="3617"/>
    <x v="116"/>
    <x v="5"/>
    <n v="0.7"/>
    <n v="1"/>
    <n v="0.7"/>
    <n v="0.7"/>
    <n v="0.7"/>
    <s v="N"/>
    <s v="N"/>
    <s v="N"/>
    <s v="Secawan "/>
    <s v="Secawan"/>
    <m/>
    <x v="0"/>
    <s v="260211IQFK0EC"/>
    <s v="Closed"/>
    <s v="Paid"/>
  </r>
  <r>
    <x v="3617"/>
    <x v="102"/>
    <x v="0"/>
    <n v="0"/>
    <n v="1"/>
    <n v="0"/>
    <n v="0"/>
    <n v="0"/>
    <s v="N"/>
    <s v="N"/>
    <s v="N"/>
    <s v="Secawan "/>
    <s v="Secawan"/>
    <m/>
    <x v="0"/>
    <s v="260211IQFK0EC"/>
    <s v="Closed"/>
    <s v="Paid"/>
  </r>
  <r>
    <x v="3617"/>
    <x v="2"/>
    <x v="3"/>
    <n v="5.2"/>
    <n v="1"/>
    <n v="5.2"/>
    <n v="5.2"/>
    <n v="5.2"/>
    <s v="N"/>
    <s v="N"/>
    <s v="N"/>
    <s v="Secawan "/>
    <s v="Secawan"/>
    <m/>
    <x v="0"/>
    <s v="260211IQFK0EC"/>
    <s v="Closed"/>
    <s v="Paid"/>
  </r>
  <r>
    <x v="3617"/>
    <x v="110"/>
    <x v="6"/>
    <n v="4"/>
    <n v="2"/>
    <n v="8"/>
    <n v="8"/>
    <n v="8"/>
    <s v="N"/>
    <s v="N"/>
    <s v="N"/>
    <s v="Secawan "/>
    <s v="Secawan"/>
    <m/>
    <x v="0"/>
    <s v="260211IQFK0EC"/>
    <s v="Closed"/>
    <s v="Paid"/>
  </r>
  <r>
    <x v="3618"/>
    <x v="19"/>
    <x v="0"/>
    <n v="0"/>
    <n v="1"/>
    <n v="0"/>
    <n v="0"/>
    <n v="0"/>
    <s v="N"/>
    <s v="N"/>
    <s v="N"/>
    <s v="Bens Bakery "/>
    <s v="Bens Bakery"/>
    <m/>
    <x v="1"/>
    <s v="260211VEWFR8J"/>
    <s v="Closed"/>
    <s v="Paid"/>
  </r>
  <r>
    <x v="3618"/>
    <x v="71"/>
    <x v="7"/>
    <n v="14.15"/>
    <n v="1"/>
    <n v="14.15"/>
    <n v="14.15"/>
    <n v="14.15"/>
    <s v="N"/>
    <s v="N"/>
    <s v="Y"/>
    <s v="Bens Bakery "/>
    <s v="Bens Bakery"/>
    <m/>
    <x v="1"/>
    <s v="260211VEWFR8J"/>
    <s v="Closed"/>
    <s v="Paid"/>
  </r>
  <r>
    <x v="3618"/>
    <x v="125"/>
    <x v="7"/>
    <n v="7.55"/>
    <n v="1"/>
    <n v="7.55"/>
    <n v="7.55"/>
    <n v="7.55"/>
    <s v="N"/>
    <s v="N"/>
    <s v="Y"/>
    <s v="Bens Bakery "/>
    <s v="Bens Bakery"/>
    <m/>
    <x v="1"/>
    <s v="260211VEWFR8J"/>
    <s v="Closed"/>
    <s v="Paid"/>
  </r>
  <r>
    <x v="3618"/>
    <x v="158"/>
    <x v="7"/>
    <n v="7.55"/>
    <n v="1"/>
    <n v="7.55"/>
    <n v="7.55"/>
    <n v="7.55"/>
    <s v="N"/>
    <s v="N"/>
    <s v="Y"/>
    <s v="Bens Bakery "/>
    <s v="Bens Bakery"/>
    <m/>
    <x v="1"/>
    <s v="260211VEWFR8J"/>
    <s v="Closed"/>
    <s v="Paid"/>
  </r>
  <r>
    <x v="3619"/>
    <x v="19"/>
    <x v="0"/>
    <n v="0"/>
    <n v="1"/>
    <n v="0"/>
    <n v="0"/>
    <n v="0"/>
    <s v="N"/>
    <s v="N"/>
    <s v="N"/>
    <s v="Bens Bakery "/>
    <s v="Bens Bakery"/>
    <m/>
    <x v="1"/>
    <s v="260211VEWY16P"/>
    <s v="Closed"/>
    <s v="Paid"/>
  </r>
  <r>
    <x v="3619"/>
    <x v="72"/>
    <x v="7"/>
    <n v="5.66"/>
    <n v="1"/>
    <n v="5.66"/>
    <n v="5.66"/>
    <n v="5.66"/>
    <s v="N"/>
    <s v="N"/>
    <s v="Y"/>
    <s v="Bens Bakery "/>
    <s v="Bens Bakery"/>
    <m/>
    <x v="1"/>
    <s v="260211VEWY16P"/>
    <s v="Closed"/>
    <s v="Paid"/>
  </r>
  <r>
    <x v="3619"/>
    <x v="26"/>
    <x v="7"/>
    <n v="5.66"/>
    <n v="1"/>
    <n v="5.66"/>
    <n v="5.66"/>
    <n v="5.66"/>
    <s v="N"/>
    <s v="N"/>
    <s v="Y"/>
    <s v="Bens Bakery "/>
    <s v="Bens Bakery"/>
    <m/>
    <x v="1"/>
    <s v="260211VEWY16P"/>
    <s v="Closed"/>
    <s v="Paid"/>
  </r>
  <r>
    <x v="3620"/>
    <x v="158"/>
    <x v="7"/>
    <n v="7.55"/>
    <n v="1"/>
    <n v="7.55"/>
    <n v="7.55"/>
    <n v="7.55"/>
    <s v="N"/>
    <s v="N"/>
    <s v="Y"/>
    <s v="Bens Bakery "/>
    <s v="Bens Bakery"/>
    <m/>
    <x v="1"/>
    <s v="260211VEW1NK4"/>
    <s v="Closed"/>
    <s v="Paid"/>
  </r>
  <r>
    <x v="3621"/>
    <x v="46"/>
    <x v="0"/>
    <n v="0"/>
    <n v="1"/>
    <n v="0"/>
    <n v="0"/>
    <n v="0"/>
    <s v="N"/>
    <s v="N"/>
    <s v="N"/>
    <s v="Restore "/>
    <s v="Restore"/>
    <m/>
    <x v="2"/>
    <s v="260211UAXGXRL"/>
    <s v="Closed"/>
    <s v="Paid"/>
  </r>
  <r>
    <x v="3621"/>
    <x v="131"/>
    <x v="8"/>
    <n v="20"/>
    <n v="1"/>
    <n v="20"/>
    <n v="20"/>
    <n v="20"/>
    <s v="N"/>
    <s v="N"/>
    <s v="N"/>
    <s v="Restore "/>
    <s v="Restore"/>
    <m/>
    <x v="2"/>
    <s v="260211UAXGXRL"/>
    <s v="Closed"/>
    <s v="Paid"/>
  </r>
  <r>
    <x v="3622"/>
    <x v="16"/>
    <x v="6"/>
    <n v="4.5"/>
    <n v="1"/>
    <n v="4.5"/>
    <n v="4.5"/>
    <n v="4.5"/>
    <s v="N"/>
    <s v="N"/>
    <s v="N"/>
    <s v="Secawan "/>
    <s v="Secawan"/>
    <m/>
    <x v="0"/>
    <s v="260211IQFIDR9"/>
    <s v="Closed"/>
    <s v="Paid"/>
  </r>
  <r>
    <x v="3622"/>
    <x v="126"/>
    <x v="4"/>
    <n v="13.8"/>
    <n v="1"/>
    <n v="13.8"/>
    <n v="13.8"/>
    <n v="13.8"/>
    <s v="N"/>
    <s v="N"/>
    <s v="N"/>
    <s v="Secawan "/>
    <s v="Secawan"/>
    <m/>
    <x v="0"/>
    <s v="260211IQFIDR9"/>
    <s v="Closed"/>
    <s v="Paid"/>
  </r>
  <r>
    <x v="3622"/>
    <x v="2"/>
    <x v="3"/>
    <n v="5.2"/>
    <n v="1"/>
    <n v="5.2"/>
    <n v="5.2"/>
    <n v="5.2"/>
    <s v="N"/>
    <s v="N"/>
    <s v="N"/>
    <s v="Secawan "/>
    <s v="Secawan"/>
    <m/>
    <x v="0"/>
    <s v="260211IQFIDR9"/>
    <s v="Closed"/>
    <s v="Paid"/>
  </r>
  <r>
    <x v="3622"/>
    <x v="103"/>
    <x v="0"/>
    <n v="0"/>
    <n v="1"/>
    <n v="0"/>
    <n v="0"/>
    <n v="0"/>
    <s v="N"/>
    <s v="N"/>
    <s v="N"/>
    <s v="Secawan "/>
    <s v="Secawan"/>
    <m/>
    <x v="0"/>
    <s v="260211IQFIDR9"/>
    <s v="Closed"/>
    <s v="Paid"/>
  </r>
  <r>
    <x v="3622"/>
    <x v="2"/>
    <x v="3"/>
    <n v="5.2"/>
    <n v="1"/>
    <n v="5.2"/>
    <n v="5.2"/>
    <n v="5.2"/>
    <s v="N"/>
    <s v="N"/>
    <s v="N"/>
    <s v="Secawan "/>
    <s v="Secawan"/>
    <m/>
    <x v="0"/>
    <s v="260211IQFIDR9"/>
    <s v="Closed"/>
    <s v="Paid"/>
  </r>
  <r>
    <x v="3623"/>
    <x v="111"/>
    <x v="8"/>
    <n v="19"/>
    <n v="1"/>
    <n v="19"/>
    <n v="19"/>
    <n v="19"/>
    <s v="N"/>
    <s v="N"/>
    <s v="N"/>
    <s v="Restore "/>
    <s v="Restore"/>
    <m/>
    <x v="2"/>
    <s v="260211UAXRUJL"/>
    <s v="Closed"/>
    <s v="Paid"/>
  </r>
  <r>
    <x v="3623"/>
    <x v="46"/>
    <x v="0"/>
    <n v="0"/>
    <n v="1"/>
    <n v="0"/>
    <n v="0"/>
    <n v="0"/>
    <s v="N"/>
    <s v="N"/>
    <s v="N"/>
    <s v="Restore "/>
    <s v="Restore"/>
    <m/>
    <x v="2"/>
    <s v="260211UAXRUJL"/>
    <s v="Closed"/>
    <s v="Paid"/>
  </r>
  <r>
    <x v="3624"/>
    <x v="111"/>
    <x v="8"/>
    <n v="19"/>
    <n v="1"/>
    <n v="19"/>
    <n v="19"/>
    <n v="19"/>
    <s v="N"/>
    <s v="N"/>
    <s v="N"/>
    <s v="Restore "/>
    <s v="Restore"/>
    <m/>
    <x v="2"/>
    <s v="260211UAX38WD"/>
    <s v="Closed"/>
    <s v="Paid"/>
  </r>
  <r>
    <x v="3624"/>
    <x v="46"/>
    <x v="0"/>
    <n v="0"/>
    <n v="1"/>
    <n v="0"/>
    <n v="0"/>
    <n v="0"/>
    <s v="N"/>
    <s v="N"/>
    <s v="N"/>
    <s v="Restore "/>
    <s v="Restore"/>
    <m/>
    <x v="2"/>
    <s v="260211UAX38WD"/>
    <s v="Closed"/>
    <s v="Paid"/>
  </r>
  <r>
    <x v="3625"/>
    <x v="46"/>
    <x v="0"/>
    <n v="0"/>
    <n v="1"/>
    <n v="0"/>
    <n v="0"/>
    <n v="0"/>
    <s v="N"/>
    <s v="N"/>
    <s v="N"/>
    <s v="Restore "/>
    <s v="Restore"/>
    <m/>
    <x v="2"/>
    <s v="260211UAXHXX6"/>
    <s v="Closed"/>
    <s v="Paid"/>
  </r>
  <r>
    <x v="36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HXX6"/>
    <s v="Closed"/>
    <s v="Paid"/>
  </r>
  <r>
    <x v="3626"/>
    <x v="46"/>
    <x v="0"/>
    <n v="0"/>
    <n v="1"/>
    <n v="0"/>
    <n v="0"/>
    <n v="0"/>
    <s v="N"/>
    <s v="N"/>
    <s v="N"/>
    <s v="Restore "/>
    <s v="Restore"/>
    <m/>
    <x v="2"/>
    <s v="260211UAX3264"/>
    <s v="Closed"/>
    <s v="Paid"/>
  </r>
  <r>
    <x v="3626"/>
    <x v="113"/>
    <x v="8"/>
    <n v="20"/>
    <n v="1"/>
    <n v="20"/>
    <n v="20"/>
    <n v="20"/>
    <s v="N"/>
    <s v="N"/>
    <s v="N"/>
    <s v="Restore "/>
    <s v="Restore"/>
    <m/>
    <x v="2"/>
    <s v="260211UAX3264"/>
    <s v="Closed"/>
    <s v="Paid"/>
  </r>
  <r>
    <x v="3627"/>
    <x v="111"/>
    <x v="8"/>
    <n v="19"/>
    <n v="1"/>
    <n v="19"/>
    <n v="19"/>
    <n v="19"/>
    <s v="N"/>
    <s v="N"/>
    <s v="N"/>
    <s v="Restore "/>
    <s v="Restore"/>
    <m/>
    <x v="2"/>
    <s v="260211UAXFWXS"/>
    <s v="Closed"/>
    <s v="Paid"/>
  </r>
  <r>
    <x v="3627"/>
    <x v="46"/>
    <x v="0"/>
    <n v="0"/>
    <n v="1"/>
    <n v="0"/>
    <n v="0"/>
    <n v="0"/>
    <s v="N"/>
    <s v="N"/>
    <s v="N"/>
    <s v="Restore "/>
    <s v="Restore"/>
    <m/>
    <x v="2"/>
    <s v="260211UAXFWXS"/>
    <s v="Closed"/>
    <s v="Paid"/>
  </r>
  <r>
    <x v="3628"/>
    <x v="159"/>
    <x v="7"/>
    <n v="3.3"/>
    <n v="1"/>
    <n v="3.3"/>
    <n v="3.3"/>
    <n v="3.3"/>
    <s v="N"/>
    <s v="N"/>
    <s v="Y"/>
    <s v="Bens Bakery "/>
    <s v="Bens Bakery"/>
    <m/>
    <x v="1"/>
    <s v="260211VEWETUW"/>
    <s v="Closed"/>
    <s v="Paid"/>
  </r>
  <r>
    <x v="3628"/>
    <x v="19"/>
    <x v="0"/>
    <n v="0"/>
    <n v="1"/>
    <n v="0"/>
    <n v="0"/>
    <n v="0"/>
    <s v="N"/>
    <s v="N"/>
    <s v="N"/>
    <s v="Bens Bakery "/>
    <s v="Bens Bakery"/>
    <m/>
    <x v="1"/>
    <s v="260211VEWETUW"/>
    <s v="Closed"/>
    <s v="Paid"/>
  </r>
  <r>
    <x v="3629"/>
    <x v="26"/>
    <x v="7"/>
    <n v="5.66"/>
    <n v="1"/>
    <n v="5.66"/>
    <n v="5.66"/>
    <n v="5.66"/>
    <s v="N"/>
    <s v="N"/>
    <s v="Y"/>
    <s v="Bens Bakery "/>
    <s v="Bens Bakery"/>
    <m/>
    <x v="1"/>
    <s v="260211VEW5X4S"/>
    <s v="Closed"/>
    <s v="Paid"/>
  </r>
  <r>
    <x v="3629"/>
    <x v="19"/>
    <x v="0"/>
    <n v="0"/>
    <n v="1"/>
    <n v="0"/>
    <n v="0"/>
    <n v="0"/>
    <s v="N"/>
    <s v="N"/>
    <s v="N"/>
    <s v="Bens Bakery "/>
    <s v="Bens Bakery"/>
    <m/>
    <x v="1"/>
    <s v="260211VEW5X4S"/>
    <s v="Closed"/>
    <s v="Paid"/>
  </r>
  <r>
    <x v="3629"/>
    <x v="153"/>
    <x v="7"/>
    <n v="9.43"/>
    <n v="1"/>
    <n v="9.43"/>
    <n v="9.43"/>
    <n v="9.43"/>
    <s v="N"/>
    <s v="N"/>
    <s v="Y"/>
    <s v="Bens Bakery "/>
    <s v="Bens Bakery"/>
    <m/>
    <x v="1"/>
    <s v="260211VEW5X4S"/>
    <s v="Closed"/>
    <s v="Paid"/>
  </r>
  <r>
    <x v="3629"/>
    <x v="142"/>
    <x v="7"/>
    <n v="3.77"/>
    <n v="1"/>
    <n v="3.77"/>
    <n v="3.77"/>
    <n v="3.77"/>
    <s v="N"/>
    <s v="N"/>
    <s v="Y"/>
    <s v="Bens Bakery "/>
    <s v="Bens Bakery"/>
    <m/>
    <x v="1"/>
    <s v="260211VEW5X4S"/>
    <s v="Closed"/>
    <s v="Paid"/>
  </r>
  <r>
    <x v="3630"/>
    <x v="103"/>
    <x v="0"/>
    <n v="0"/>
    <n v="1"/>
    <n v="0"/>
    <n v="0"/>
    <n v="0"/>
    <s v="N"/>
    <s v="N"/>
    <s v="N"/>
    <s v="Secawan "/>
    <s v="Secawan"/>
    <m/>
    <x v="0"/>
    <s v="260211IQF4GB0"/>
    <s v="Closed"/>
    <s v="Paid"/>
  </r>
  <r>
    <x v="3630"/>
    <x v="2"/>
    <x v="3"/>
    <n v="5.2"/>
    <n v="1"/>
    <n v="5.2"/>
    <n v="2.6"/>
    <n v="2.6"/>
    <s v="N"/>
    <s v="N"/>
    <s v="N"/>
    <s v="Secawan "/>
    <s v="Secawan"/>
    <m/>
    <x v="0"/>
    <s v="260211IQF4GB0"/>
    <s v="Closed"/>
    <s v="Paid"/>
  </r>
  <r>
    <x v="3630"/>
    <x v="2"/>
    <x v="3"/>
    <n v="5.2"/>
    <n v="1"/>
    <n v="5.2"/>
    <n v="2.6"/>
    <n v="2.6"/>
    <s v="N"/>
    <s v="N"/>
    <s v="N"/>
    <s v="Secawan "/>
    <s v="Secawan"/>
    <m/>
    <x v="0"/>
    <s v="260211IQF4GB0"/>
    <s v="Closed"/>
    <s v="Paid"/>
  </r>
  <r>
    <x v="3630"/>
    <x v="107"/>
    <x v="10"/>
    <n v="6"/>
    <n v="1"/>
    <n v="6"/>
    <n v="6"/>
    <n v="6"/>
    <s v="N"/>
    <s v="N"/>
    <s v="N"/>
    <s v="Secawan "/>
    <s v="Secawan"/>
    <m/>
    <x v="0"/>
    <s v="260211IQF4GB0"/>
    <s v="Closed"/>
    <s v="Paid"/>
  </r>
  <r>
    <x v="3631"/>
    <x v="2"/>
    <x v="3"/>
    <n v="5.2"/>
    <n v="1"/>
    <n v="5.2"/>
    <n v="2.6"/>
    <n v="2.6"/>
    <s v="N"/>
    <s v="N"/>
    <s v="N"/>
    <s v="Secawan "/>
    <s v="Secawan"/>
    <m/>
    <x v="0"/>
    <s v="260211IQFT11G"/>
    <s v="Closed"/>
    <s v="Paid"/>
  </r>
  <r>
    <x v="363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T11G"/>
    <s v="Closed"/>
    <s v="Paid"/>
  </r>
  <r>
    <x v="3631"/>
    <x v="102"/>
    <x v="0"/>
    <n v="0"/>
    <n v="1"/>
    <n v="0"/>
    <n v="0"/>
    <n v="0"/>
    <s v="N"/>
    <s v="N"/>
    <s v="N"/>
    <s v="Secawan "/>
    <s v="Secawan"/>
    <m/>
    <x v="0"/>
    <s v="260211IQFT11G"/>
    <s v="Closed"/>
    <s v="Paid"/>
  </r>
  <r>
    <x v="3631"/>
    <x v="4"/>
    <x v="2"/>
    <n v="8.9"/>
    <n v="2"/>
    <n v="17.8"/>
    <n v="8.9"/>
    <n v="8.9"/>
    <s v="N"/>
    <s v="N"/>
    <s v="N"/>
    <s v="Secawan "/>
    <s v="Secawan"/>
    <m/>
    <x v="0"/>
    <s v="260211IQFT11G"/>
    <s v="Closed"/>
    <s v="Paid"/>
  </r>
  <r>
    <x v="3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OPQ"/>
    <s v="Closed"/>
    <s v="Paid"/>
  </r>
  <r>
    <x v="3632"/>
    <x v="46"/>
    <x v="0"/>
    <n v="0"/>
    <n v="1"/>
    <n v="0"/>
    <n v="0"/>
    <n v="0"/>
    <s v="N"/>
    <s v="N"/>
    <s v="N"/>
    <s v="Restore "/>
    <s v="Restore"/>
    <m/>
    <x v="2"/>
    <s v="260211UAX7OPQ"/>
    <s v="Closed"/>
    <s v="Paid"/>
  </r>
  <r>
    <x v="3633"/>
    <x v="141"/>
    <x v="7"/>
    <n v="9.43"/>
    <n v="1"/>
    <n v="9.43"/>
    <n v="9.43"/>
    <n v="9.43"/>
    <s v="N"/>
    <s v="N"/>
    <s v="Y"/>
    <s v="Bens Bakery "/>
    <s v="Bens Bakery"/>
    <m/>
    <x v="1"/>
    <s v="260211VEWI7QU"/>
    <s v="Closed"/>
    <s v="Paid"/>
  </r>
  <r>
    <x v="3633"/>
    <x v="125"/>
    <x v="7"/>
    <n v="7.55"/>
    <n v="1"/>
    <n v="7.55"/>
    <n v="7.55"/>
    <n v="7.55"/>
    <s v="N"/>
    <s v="N"/>
    <s v="Y"/>
    <s v="Bens Bakery "/>
    <s v="Bens Bakery"/>
    <m/>
    <x v="1"/>
    <s v="260211VEWI7QU"/>
    <s v="Closed"/>
    <s v="Paid"/>
  </r>
  <r>
    <x v="3633"/>
    <x v="73"/>
    <x v="7"/>
    <n v="14.15"/>
    <n v="1"/>
    <n v="14.15"/>
    <n v="14.15"/>
    <n v="14.15"/>
    <s v="N"/>
    <s v="N"/>
    <s v="Y"/>
    <s v="Bens Bakery "/>
    <s v="Bens Bakery"/>
    <m/>
    <x v="1"/>
    <s v="260211VEWI7QU"/>
    <s v="Closed"/>
    <s v="Paid"/>
  </r>
  <r>
    <x v="3633"/>
    <x v="159"/>
    <x v="7"/>
    <n v="3.3"/>
    <n v="1"/>
    <n v="3.3"/>
    <n v="3.3"/>
    <n v="3.3"/>
    <s v="N"/>
    <s v="N"/>
    <s v="Y"/>
    <s v="Bens Bakery "/>
    <s v="Bens Bakery"/>
    <m/>
    <x v="1"/>
    <s v="260211VEWI7QU"/>
    <s v="Closed"/>
    <s v="Paid"/>
  </r>
  <r>
    <x v="3633"/>
    <x v="150"/>
    <x v="7"/>
    <n v="14.15"/>
    <n v="1"/>
    <n v="14.15"/>
    <n v="14.15"/>
    <n v="14.15"/>
    <s v="N"/>
    <s v="N"/>
    <s v="Y"/>
    <s v="Bens Bakery "/>
    <s v="Bens Bakery"/>
    <m/>
    <x v="1"/>
    <s v="260211VEWI7QU"/>
    <s v="Closed"/>
    <s v="Paid"/>
  </r>
  <r>
    <x v="3634"/>
    <x v="84"/>
    <x v="7"/>
    <n v="9.43"/>
    <n v="1"/>
    <n v="9.43"/>
    <n v="9.43"/>
    <n v="9.43"/>
    <s v="N"/>
    <s v="N"/>
    <s v="Y"/>
    <s v="Bens Bakery "/>
    <s v="Bens Bakery"/>
    <m/>
    <x v="1"/>
    <s v="260211VEWROCK"/>
    <s v="Closed"/>
    <s v="Paid"/>
  </r>
  <r>
    <x v="3635"/>
    <x v="103"/>
    <x v="0"/>
    <n v="0"/>
    <n v="1"/>
    <n v="0"/>
    <n v="0"/>
    <n v="0"/>
    <s v="N"/>
    <s v="N"/>
    <s v="N"/>
    <s v="Secawan "/>
    <s v="Secawan"/>
    <m/>
    <x v="0"/>
    <s v="260211IQF8D97"/>
    <s v="Closed"/>
    <s v="Paid"/>
  </r>
  <r>
    <x v="3635"/>
    <x v="2"/>
    <x v="3"/>
    <n v="5.2"/>
    <n v="1"/>
    <n v="5.2"/>
    <n v="2.6"/>
    <n v="2.6"/>
    <s v="N"/>
    <s v="N"/>
    <s v="N"/>
    <s v="Secawan "/>
    <s v="Secawan"/>
    <m/>
    <x v="0"/>
    <s v="260211IQF8D97"/>
    <s v="Closed"/>
    <s v="Paid"/>
  </r>
  <r>
    <x v="3636"/>
    <x v="103"/>
    <x v="0"/>
    <n v="0"/>
    <n v="1"/>
    <n v="0"/>
    <n v="0"/>
    <n v="0"/>
    <s v="N"/>
    <s v="N"/>
    <s v="N"/>
    <s v="Secawan "/>
    <s v="Secawan"/>
    <m/>
    <x v="0"/>
    <s v="260211IQF6I4G"/>
    <s v="Closed"/>
    <s v="Paid"/>
  </r>
  <r>
    <x v="3636"/>
    <x v="30"/>
    <x v="4"/>
    <n v="13.8"/>
    <n v="1"/>
    <n v="13.8"/>
    <n v="13.8"/>
    <n v="13.8"/>
    <s v="N"/>
    <s v="N"/>
    <s v="N"/>
    <s v="Secawan "/>
    <s v="Secawan"/>
    <m/>
    <x v="0"/>
    <s v="260211IQF6I4G"/>
    <s v="Closed"/>
    <s v="Paid"/>
  </r>
  <r>
    <x v="3637"/>
    <x v="125"/>
    <x v="7"/>
    <n v="7.55"/>
    <n v="1"/>
    <n v="7.55"/>
    <n v="7.55"/>
    <n v="7.55"/>
    <s v="N"/>
    <s v="N"/>
    <s v="Y"/>
    <s v="Bens Bakery "/>
    <s v="Bens Bakery"/>
    <m/>
    <x v="1"/>
    <s v="260211VEWVG5U"/>
    <s v="Closed"/>
    <s v="Paid"/>
  </r>
  <r>
    <x v="3638"/>
    <x v="72"/>
    <x v="7"/>
    <n v="5.66"/>
    <n v="1"/>
    <n v="5.66"/>
    <n v="5.66"/>
    <n v="5.66"/>
    <s v="N"/>
    <s v="N"/>
    <s v="Y"/>
    <s v="Bens Bakery "/>
    <s v="Bens Bakery"/>
    <m/>
    <x v="1"/>
    <s v="260211VEWPZTI"/>
    <s v="Closed"/>
    <s v="Paid"/>
  </r>
  <r>
    <x v="3639"/>
    <x v="159"/>
    <x v="7"/>
    <n v="3.3"/>
    <n v="2"/>
    <n v="6.6"/>
    <n v="6.6"/>
    <n v="6.6"/>
    <s v="N"/>
    <s v="N"/>
    <s v="Y"/>
    <s v="Bens Bakery "/>
    <s v="Bens Bakery"/>
    <m/>
    <x v="1"/>
    <s v="260211VEWDRAQ"/>
    <s v="Closed"/>
    <s v="Paid"/>
  </r>
  <r>
    <x v="3640"/>
    <x v="76"/>
    <x v="3"/>
    <n v="12.5"/>
    <n v="1"/>
    <n v="12.5"/>
    <n v="6.25"/>
    <n v="6.25"/>
    <s v="N"/>
    <s v="N"/>
    <s v="N"/>
    <s v="Secawan "/>
    <s v="Secawan"/>
    <m/>
    <x v="0"/>
    <s v="260211IQF51R4"/>
    <s v="Closed"/>
    <s v="Paid"/>
  </r>
  <r>
    <x v="3640"/>
    <x v="103"/>
    <x v="0"/>
    <n v="0"/>
    <n v="1"/>
    <n v="0"/>
    <n v="0"/>
    <n v="0"/>
    <s v="N"/>
    <s v="N"/>
    <s v="N"/>
    <s v="Secawan "/>
    <s v="Secawan"/>
    <m/>
    <x v="0"/>
    <s v="260211IQF51R4"/>
    <s v="Closed"/>
    <s v="Paid"/>
  </r>
  <r>
    <x v="3641"/>
    <x v="72"/>
    <x v="7"/>
    <n v="5.66"/>
    <n v="1"/>
    <n v="5.66"/>
    <n v="5.66"/>
    <n v="5.66"/>
    <s v="N"/>
    <s v="N"/>
    <s v="Y"/>
    <s v="Bens Bakery "/>
    <s v="Bens Bakery"/>
    <m/>
    <x v="1"/>
    <s v="260211VEW5MI6"/>
    <s v="Closed"/>
    <s v="Paid"/>
  </r>
  <r>
    <x v="3641"/>
    <x v="150"/>
    <x v="7"/>
    <n v="14.15"/>
    <n v="1"/>
    <n v="14.15"/>
    <n v="14.15"/>
    <n v="14.15"/>
    <s v="N"/>
    <s v="N"/>
    <s v="Y"/>
    <s v="Bens Bakery "/>
    <s v="Bens Bakery"/>
    <m/>
    <x v="1"/>
    <s v="260211VEW5MI6"/>
    <s v="Closed"/>
    <s v="Paid"/>
  </r>
  <r>
    <x v="3641"/>
    <x v="42"/>
    <x v="0"/>
    <n v="0"/>
    <n v="1"/>
    <n v="0"/>
    <n v="0"/>
    <n v="0"/>
    <s v="N"/>
    <s v="N"/>
    <s v="N"/>
    <s v="Bens Bakery "/>
    <s v="Bens Bakery"/>
    <m/>
    <x v="1"/>
    <s v="260211VEW5MI6"/>
    <s v="Closed"/>
    <s v="Paid"/>
  </r>
  <r>
    <x v="3642"/>
    <x v="153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2"/>
    <x v="150"/>
    <x v="7"/>
    <n v="14.15"/>
    <n v="1"/>
    <n v="14.15"/>
    <n v="14.15"/>
    <n v="14.15"/>
    <s v="N"/>
    <s v="N"/>
    <s v="Y"/>
    <s v="Bens Bakery "/>
    <s v="Bens Bakery"/>
    <m/>
    <x v="1"/>
    <s v="260211VEW1NOE"/>
    <s v="Closed"/>
    <s v="Paid"/>
  </r>
  <r>
    <x v="3642"/>
    <x v="118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2"/>
    <x v="19"/>
    <x v="0"/>
    <n v="0"/>
    <n v="1"/>
    <n v="0"/>
    <n v="0"/>
    <n v="0"/>
    <s v="N"/>
    <s v="N"/>
    <s v="N"/>
    <s v="Bens Bakery "/>
    <s v="Bens Bakery"/>
    <m/>
    <x v="1"/>
    <s v="260211VEW1NOE"/>
    <s v="Closed"/>
    <s v="Paid"/>
  </r>
  <r>
    <x v="3642"/>
    <x v="84"/>
    <x v="7"/>
    <n v="9.43"/>
    <n v="1"/>
    <n v="9.43"/>
    <n v="9.43"/>
    <n v="9.43"/>
    <s v="N"/>
    <s v="N"/>
    <s v="Y"/>
    <s v="Bens Bakery "/>
    <s v="Bens Bakery"/>
    <m/>
    <x v="1"/>
    <s v="260211VEW1NOE"/>
    <s v="Closed"/>
    <s v="Paid"/>
  </r>
  <r>
    <x v="3643"/>
    <x v="72"/>
    <x v="7"/>
    <n v="5.66"/>
    <n v="1"/>
    <n v="5.66"/>
    <n v="5.66"/>
    <n v="5.66"/>
    <s v="N"/>
    <s v="N"/>
    <s v="Y"/>
    <s v="Bens Bakery "/>
    <s v="Bens Bakery"/>
    <m/>
    <x v="1"/>
    <s v="260211VEWLBZG"/>
    <s v="Closed"/>
    <s v="Paid"/>
  </r>
  <r>
    <x v="3643"/>
    <x v="19"/>
    <x v="0"/>
    <n v="0"/>
    <n v="1"/>
    <n v="0"/>
    <n v="0"/>
    <n v="0"/>
    <s v="N"/>
    <s v="N"/>
    <s v="N"/>
    <s v="Bens Bakery "/>
    <s v="Bens Bakery"/>
    <m/>
    <x v="1"/>
    <s v="260211VEWLBZG"/>
    <s v="Closed"/>
    <s v="Paid"/>
  </r>
  <r>
    <x v="3644"/>
    <x v="46"/>
    <x v="0"/>
    <n v="0"/>
    <n v="1"/>
    <n v="0"/>
    <n v="0"/>
    <n v="0"/>
    <s v="N"/>
    <s v="N"/>
    <s v="N"/>
    <s v="Restore "/>
    <s v="Restore"/>
    <m/>
    <x v="2"/>
    <s v="260211UAX766J"/>
    <s v="Closed"/>
    <s v="Paid"/>
  </r>
  <r>
    <x v="36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766J"/>
    <s v="Closed"/>
    <s v="Paid"/>
  </r>
  <r>
    <x v="3645"/>
    <x v="76"/>
    <x v="3"/>
    <n v="12.5"/>
    <n v="1"/>
    <n v="12.5"/>
    <n v="6.25"/>
    <n v="6.25"/>
    <s v="N"/>
    <s v="N"/>
    <s v="N"/>
    <s v="Secawan "/>
    <s v="Secawan"/>
    <m/>
    <x v="0"/>
    <s v="260211IQFZ87I"/>
    <s v="Closed"/>
    <s v="Paid"/>
  </r>
  <r>
    <x v="3645"/>
    <x v="76"/>
    <x v="3"/>
    <n v="12.5"/>
    <n v="1"/>
    <n v="12.5"/>
    <n v="6.25"/>
    <n v="6.25"/>
    <s v="N"/>
    <s v="N"/>
    <s v="N"/>
    <s v="Secawan "/>
    <s v="Secawan"/>
    <m/>
    <x v="0"/>
    <s v="260211IQFZ87I"/>
    <s v="Closed"/>
    <s v="Paid"/>
  </r>
  <r>
    <x v="3645"/>
    <x v="102"/>
    <x v="0"/>
    <n v="0"/>
    <n v="1"/>
    <n v="0"/>
    <n v="0"/>
    <n v="0"/>
    <s v="N"/>
    <s v="N"/>
    <s v="N"/>
    <s v="Secawan "/>
    <s v="Secawan"/>
    <m/>
    <x v="0"/>
    <s v="260211IQFZ87I"/>
    <s v="Closed"/>
    <s v="Paid"/>
  </r>
  <r>
    <x v="3645"/>
    <x v="116"/>
    <x v="5"/>
    <n v="0.7"/>
    <n v="2"/>
    <n v="1.4"/>
    <n v="1.4"/>
    <n v="1.4"/>
    <s v="N"/>
    <s v="N"/>
    <s v="N"/>
    <s v="Secawan "/>
    <s v="Secawan"/>
    <m/>
    <x v="0"/>
    <s v="260211IQFZ87I"/>
    <s v="Closed"/>
    <s v="Paid"/>
  </r>
  <r>
    <x v="3646"/>
    <x v="2"/>
    <x v="3"/>
    <n v="5.2"/>
    <n v="1"/>
    <n v="5.2"/>
    <n v="2.6"/>
    <n v="2.6"/>
    <s v="N"/>
    <s v="N"/>
    <s v="N"/>
    <s v="Secawan "/>
    <s v="Secawan"/>
    <m/>
    <x v="0"/>
    <s v="260211IQFUP4X"/>
    <s v="Closed"/>
    <s v="Paid"/>
  </r>
  <r>
    <x v="3646"/>
    <x v="102"/>
    <x v="0"/>
    <n v="0"/>
    <n v="1"/>
    <n v="0"/>
    <n v="0"/>
    <n v="0"/>
    <s v="N"/>
    <s v="N"/>
    <s v="N"/>
    <s v="Secawan "/>
    <s v="Secawan"/>
    <m/>
    <x v="0"/>
    <s v="260211IQFUP4X"/>
    <s v="Closed"/>
    <s v="Paid"/>
  </r>
  <r>
    <x v="3646"/>
    <x v="2"/>
    <x v="3"/>
    <n v="5.2"/>
    <n v="1"/>
    <n v="5.2"/>
    <n v="2.6"/>
    <n v="2.6"/>
    <s v="N"/>
    <s v="N"/>
    <s v="N"/>
    <s v="Secawan "/>
    <s v="Secawan"/>
    <m/>
    <x v="0"/>
    <s v="260211IQFUP4X"/>
    <s v="Closed"/>
    <s v="Paid"/>
  </r>
  <r>
    <x v="3647"/>
    <x v="102"/>
    <x v="0"/>
    <n v="0"/>
    <n v="1"/>
    <n v="0"/>
    <n v="0"/>
    <n v="0"/>
    <s v="N"/>
    <s v="N"/>
    <s v="N"/>
    <s v="Secawan "/>
    <s v="Secawan"/>
    <m/>
    <x v="0"/>
    <s v="260211IQFEA06"/>
    <s v="Closed"/>
    <s v="Paid"/>
  </r>
  <r>
    <x v="3647"/>
    <x v="146"/>
    <x v="10"/>
    <n v="6"/>
    <n v="1"/>
    <n v="6"/>
    <n v="3"/>
    <n v="3"/>
    <s v="N"/>
    <s v="N"/>
    <s v="N"/>
    <s v="Secawan "/>
    <s v="Secawan"/>
    <m/>
    <x v="0"/>
    <s v="260211IQFEA06"/>
    <s v="Closed"/>
    <s v="Paid"/>
  </r>
  <r>
    <x v="3647"/>
    <x v="127"/>
    <x v="10"/>
    <n v="6"/>
    <n v="1"/>
    <n v="6"/>
    <n v="3"/>
    <n v="3"/>
    <s v="N"/>
    <s v="N"/>
    <s v="N"/>
    <s v="Secawan "/>
    <s v="Secawan"/>
    <m/>
    <x v="0"/>
    <s v="260211IQFEA06"/>
    <s v="Closed"/>
    <s v="Paid"/>
  </r>
  <r>
    <x v="3648"/>
    <x v="42"/>
    <x v="0"/>
    <n v="0"/>
    <n v="1"/>
    <n v="0"/>
    <n v="0"/>
    <n v="0"/>
    <s v="N"/>
    <s v="N"/>
    <s v="N"/>
    <s v="Bens Bakery "/>
    <s v="Bens Bakery"/>
    <m/>
    <x v="1"/>
    <s v="260211VEWFUPC"/>
    <s v="Closed"/>
    <s v="Paid"/>
  </r>
  <r>
    <x v="3648"/>
    <x v="118"/>
    <x v="7"/>
    <n v="9.43"/>
    <n v="1"/>
    <n v="9.43"/>
    <n v="9.43"/>
    <n v="9.43"/>
    <s v="N"/>
    <s v="N"/>
    <s v="Y"/>
    <s v="Bens Bakery "/>
    <s v="Bens Bakery"/>
    <m/>
    <x v="1"/>
    <s v="260211VEWFUPC"/>
    <s v="Closed"/>
    <s v="Paid"/>
  </r>
  <r>
    <x v="3648"/>
    <x v="73"/>
    <x v="7"/>
    <n v="14.15"/>
    <n v="1"/>
    <n v="14.15"/>
    <n v="14.15"/>
    <n v="14.15"/>
    <s v="N"/>
    <s v="N"/>
    <s v="Y"/>
    <s v="Bens Bakery "/>
    <s v="Bens Bakery"/>
    <m/>
    <x v="1"/>
    <s v="260211VEWFUPC"/>
    <s v="Closed"/>
    <s v="Paid"/>
  </r>
  <r>
    <x v="364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2S04"/>
    <s v="Closed"/>
    <s v="Paid"/>
  </r>
  <r>
    <x v="3649"/>
    <x v="46"/>
    <x v="0"/>
    <n v="0"/>
    <n v="1"/>
    <n v="0"/>
    <n v="0"/>
    <n v="0"/>
    <s v="N"/>
    <s v="N"/>
    <s v="N"/>
    <s v="Restore "/>
    <s v="Restore"/>
    <m/>
    <x v="2"/>
    <s v="260211UAX2S04"/>
    <s v="Closed"/>
    <s v="Paid"/>
  </r>
  <r>
    <x v="36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1UAX2S04"/>
    <s v="Closed"/>
    <s v="Paid"/>
  </r>
  <r>
    <x v="3650"/>
    <x v="2"/>
    <x v="3"/>
    <n v="5.2"/>
    <n v="1"/>
    <n v="5.2"/>
    <n v="2.6"/>
    <n v="2.6"/>
    <s v="N"/>
    <s v="N"/>
    <s v="N"/>
    <s v="Secawan "/>
    <s v="Secawan"/>
    <m/>
    <x v="0"/>
    <s v="260211IQF6WWD"/>
    <s v="Closed"/>
    <s v="Paid"/>
  </r>
  <r>
    <x v="3650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1IQF6WWD"/>
    <s v="Closed"/>
    <s v="Paid"/>
  </r>
  <r>
    <x v="36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1IQF6WWD"/>
    <s v="Closed"/>
    <s v="Paid"/>
  </r>
  <r>
    <x v="3650"/>
    <x v="102"/>
    <x v="0"/>
    <n v="0"/>
    <n v="1"/>
    <n v="0"/>
    <n v="0"/>
    <n v="0"/>
    <s v="N"/>
    <s v="N"/>
    <s v="N"/>
    <s v="Secawan "/>
    <s v="Secawan"/>
    <m/>
    <x v="0"/>
    <s v="260211IQF6WWD"/>
    <s v="Closed"/>
    <s v="Paid"/>
  </r>
  <r>
    <x v="3651"/>
    <x v="2"/>
    <x v="3"/>
    <n v="5.2"/>
    <n v="1"/>
    <n v="5.2"/>
    <n v="2.6"/>
    <n v="2.6"/>
    <s v="N"/>
    <s v="N"/>
    <s v="N"/>
    <s v="Secawan "/>
    <s v="Secawan"/>
    <m/>
    <x v="0"/>
    <s v="260211IQF5DCQ"/>
    <s v="Closed"/>
    <s v="Paid"/>
  </r>
  <r>
    <x v="3651"/>
    <x v="103"/>
    <x v="0"/>
    <n v="0"/>
    <n v="1"/>
    <n v="0"/>
    <n v="0"/>
    <n v="0"/>
    <s v="N"/>
    <s v="N"/>
    <s v="N"/>
    <s v="Secawan "/>
    <s v="Secawan"/>
    <m/>
    <x v="0"/>
    <s v="260211IQF5DCQ"/>
    <s v="Closed"/>
    <s v="Paid"/>
  </r>
  <r>
    <x v="3652"/>
    <x v="46"/>
    <x v="0"/>
    <n v="0"/>
    <n v="1"/>
    <n v="0"/>
    <n v="0"/>
    <n v="0"/>
    <s v="N"/>
    <s v="N"/>
    <s v="N"/>
    <s v="Restore "/>
    <s v="Restore"/>
    <m/>
    <x v="2"/>
    <s v="260211UAXDJSY"/>
    <s v="Closed"/>
    <s v="Paid"/>
  </r>
  <r>
    <x v="3652"/>
    <x v="155"/>
    <x v="8"/>
    <n v="20"/>
    <n v="1"/>
    <n v="20"/>
    <n v="20"/>
    <n v="20"/>
    <s v="N"/>
    <s v="N"/>
    <s v="N"/>
    <s v="Restore "/>
    <s v="Restore"/>
    <m/>
    <x v="2"/>
    <s v="260211UAXDJSY"/>
    <s v="Closed"/>
    <s v="Paid"/>
  </r>
  <r>
    <x v="3653"/>
    <x v="197"/>
    <x v="8"/>
    <n v="20"/>
    <n v="1"/>
    <n v="20"/>
    <n v="20"/>
    <n v="20"/>
    <s v="N"/>
    <s v="N"/>
    <s v="N"/>
    <s v="Restore "/>
    <s v="Restore"/>
    <m/>
    <x v="2"/>
    <s v="260211UAXDXOL"/>
    <s v="Closed"/>
    <s v="Paid"/>
  </r>
  <r>
    <x v="3653"/>
    <x v="46"/>
    <x v="0"/>
    <n v="0"/>
    <n v="1"/>
    <n v="0"/>
    <n v="0"/>
    <n v="0"/>
    <s v="N"/>
    <s v="N"/>
    <s v="N"/>
    <s v="Restore "/>
    <s v="Restore"/>
    <m/>
    <x v="2"/>
    <s v="260211UAXDXOL"/>
    <s v="Closed"/>
    <s v="Paid"/>
  </r>
  <r>
    <x v="3654"/>
    <x v="8"/>
    <x v="4"/>
    <n v="9.8000000000000007"/>
    <n v="3"/>
    <n v="29.4"/>
    <n v="29.4"/>
    <n v="29.4"/>
    <s v="N"/>
    <s v="N"/>
    <s v="N"/>
    <s v="Secawan "/>
    <s v="Secawan"/>
    <m/>
    <x v="0"/>
    <s v="260211IQFW4X7"/>
    <s v="Closed"/>
    <s v="Paid"/>
  </r>
  <r>
    <x v="3654"/>
    <x v="108"/>
    <x v="6"/>
    <n v="4"/>
    <n v="1"/>
    <n v="4"/>
    <n v="4"/>
    <n v="4"/>
    <s v="N"/>
    <s v="N"/>
    <s v="N"/>
    <s v="Secawan "/>
    <s v="Secawan"/>
    <m/>
    <x v="0"/>
    <s v="260211IQFW4X7"/>
    <s v="Closed"/>
    <s v="Paid"/>
  </r>
  <r>
    <x v="3654"/>
    <x v="102"/>
    <x v="0"/>
    <n v="0"/>
    <n v="1"/>
    <n v="0"/>
    <n v="0"/>
    <n v="0"/>
    <s v="N"/>
    <s v="N"/>
    <s v="N"/>
    <s v="Secawan "/>
    <s v="Secawan"/>
    <m/>
    <x v="0"/>
    <s v="260211IQFW4X7"/>
    <s v="Closed"/>
    <s v="Paid"/>
  </r>
  <r>
    <x v="3654"/>
    <x v="2"/>
    <x v="3"/>
    <n v="5.2"/>
    <n v="1"/>
    <n v="5.2"/>
    <n v="2.6"/>
    <n v="2.6"/>
    <s v="N"/>
    <s v="N"/>
    <s v="N"/>
    <s v="Secawan "/>
    <s v="Secawan"/>
    <m/>
    <x v="0"/>
    <s v="260211IQFW4X7"/>
    <s v="Closed"/>
    <s v="Paid"/>
  </r>
  <r>
    <x v="3654"/>
    <x v="188"/>
    <x v="4"/>
    <n v="10.8"/>
    <n v="1"/>
    <n v="10.8"/>
    <n v="10.8"/>
    <n v="10.8"/>
    <s v="N"/>
    <s v="N"/>
    <s v="N"/>
    <s v="Secawan "/>
    <s v="Secawan"/>
    <m/>
    <x v="0"/>
    <s v="260211IQFW4X7"/>
    <s v="Closed"/>
    <s v="Paid"/>
  </r>
  <r>
    <x v="3654"/>
    <x v="2"/>
    <x v="3"/>
    <n v="5.2"/>
    <n v="1"/>
    <n v="5.2"/>
    <n v="2.6"/>
    <n v="2.6"/>
    <s v="N"/>
    <s v="N"/>
    <s v="N"/>
    <s v="Secawan "/>
    <s v="Secawan"/>
    <m/>
    <x v="0"/>
    <s v="260211IQFW4X7"/>
    <s v="Closed"/>
    <s v="Paid"/>
  </r>
  <r>
    <x v="3655"/>
    <x v="103"/>
    <x v="0"/>
    <n v="0"/>
    <n v="1"/>
    <n v="0"/>
    <n v="0"/>
    <n v="0"/>
    <s v="N"/>
    <s v="N"/>
    <s v="N"/>
    <s v="Secawan "/>
    <s v="Secawan"/>
    <m/>
    <x v="0"/>
    <s v="260211IQFBLVE"/>
    <s v="Closed"/>
    <s v="Paid"/>
  </r>
  <r>
    <x v="3655"/>
    <x v="2"/>
    <x v="3"/>
    <n v="5.2"/>
    <n v="1"/>
    <n v="5.2"/>
    <n v="2.6"/>
    <n v="2.6"/>
    <s v="N"/>
    <s v="N"/>
    <s v="N"/>
    <s v="Secawan "/>
    <s v="Secawan"/>
    <m/>
    <x v="0"/>
    <s v="260211IQFBLVE"/>
    <s v="Closed"/>
    <s v="Paid"/>
  </r>
  <r>
    <x v="3656"/>
    <x v="72"/>
    <x v="7"/>
    <n v="5.66"/>
    <n v="1"/>
    <n v="5.66"/>
    <n v="2.83"/>
    <n v="2.83"/>
    <s v="N"/>
    <s v="N"/>
    <s v="Y"/>
    <s v="Bens Bakery "/>
    <s v="Bens Bakery"/>
    <m/>
    <x v="1"/>
    <s v="260211VEWHFCH"/>
    <s v="Closed"/>
    <s v="Paid"/>
  </r>
  <r>
    <x v="3656"/>
    <x v="26"/>
    <x v="7"/>
    <n v="5.66"/>
    <n v="1"/>
    <n v="5.66"/>
    <n v="2.83"/>
    <n v="2.83"/>
    <s v="N"/>
    <s v="N"/>
    <s v="Y"/>
    <s v="Bens Bakery "/>
    <s v="Bens Bakery"/>
    <m/>
    <x v="1"/>
    <s v="260211VEWHFCH"/>
    <s v="Closed"/>
    <s v="Paid"/>
  </r>
  <r>
    <x v="3656"/>
    <x v="176"/>
    <x v="7"/>
    <n v="3.3"/>
    <n v="1"/>
    <n v="3.3"/>
    <n v="1.65"/>
    <n v="1.65"/>
    <s v="N"/>
    <s v="N"/>
    <s v="Y"/>
    <s v="Bens Bakery "/>
    <s v="Bens Bakery"/>
    <m/>
    <x v="1"/>
    <s v="260211VEWHFCH"/>
    <s v="Closed"/>
    <s v="Paid"/>
  </r>
  <r>
    <x v="3656"/>
    <x v="164"/>
    <x v="7"/>
    <n v="3.3"/>
    <n v="1"/>
    <n v="3.3"/>
    <n v="1.65"/>
    <n v="1.65"/>
    <s v="N"/>
    <s v="N"/>
    <s v="Y"/>
    <s v="Bens Bakery "/>
    <s v="Bens Bakery"/>
    <m/>
    <x v="1"/>
    <s v="260211VEWHFCH"/>
    <s v="Closed"/>
    <s v="Paid"/>
  </r>
  <r>
    <x v="3656"/>
    <x v="42"/>
    <x v="0"/>
    <n v="0"/>
    <n v="1"/>
    <n v="0"/>
    <n v="0"/>
    <n v="0"/>
    <s v="N"/>
    <s v="N"/>
    <s v="N"/>
    <s v="Bens Bakery "/>
    <s v="Bens Bakery"/>
    <m/>
    <x v="1"/>
    <s v="260211VEWHFCH"/>
    <s v="Closed"/>
    <s v="Paid"/>
  </r>
  <r>
    <x v="3657"/>
    <x v="43"/>
    <x v="7"/>
    <n v="7.55"/>
    <n v="1"/>
    <n v="7.55"/>
    <n v="3.78"/>
    <n v="3.78"/>
    <s v="N"/>
    <s v="N"/>
    <s v="Y"/>
    <s v="Bens Bakery "/>
    <s v="Bens Bakery"/>
    <m/>
    <x v="1"/>
    <s v="260211VEW32CO"/>
    <s v="Closed"/>
    <s v="Paid"/>
  </r>
  <r>
    <x v="3657"/>
    <x v="42"/>
    <x v="0"/>
    <n v="0"/>
    <n v="1"/>
    <n v="0"/>
    <n v="0"/>
    <n v="0"/>
    <s v="N"/>
    <s v="N"/>
    <s v="N"/>
    <s v="Bens Bakery "/>
    <s v="Bens Bakery"/>
    <m/>
    <x v="1"/>
    <s v="260211VEW32CO"/>
    <s v="Closed"/>
    <s v="Paid"/>
  </r>
  <r>
    <x v="3658"/>
    <x v="72"/>
    <x v="7"/>
    <n v="5.66"/>
    <n v="1"/>
    <n v="5.66"/>
    <n v="2.83"/>
    <n v="2.83"/>
    <s v="N"/>
    <s v="N"/>
    <s v="Y"/>
    <s v="Bens Bakery "/>
    <s v="Bens Bakery"/>
    <m/>
    <x v="1"/>
    <s v="260211VEWYC0T"/>
    <s v="Closed"/>
    <s v="Paid"/>
  </r>
  <r>
    <x v="3658"/>
    <x v="42"/>
    <x v="0"/>
    <n v="0"/>
    <n v="1"/>
    <n v="0"/>
    <n v="0"/>
    <n v="0"/>
    <s v="N"/>
    <s v="N"/>
    <s v="N"/>
    <s v="Bens Bakery "/>
    <s v="Bens Bakery"/>
    <m/>
    <x v="1"/>
    <s v="260211VEWYC0T"/>
    <s v="Closed"/>
    <s v="Paid"/>
  </r>
  <r>
    <x v="3658"/>
    <x v="75"/>
    <x v="7"/>
    <n v="5.66"/>
    <n v="1"/>
    <n v="5.66"/>
    <n v="2.83"/>
    <n v="2.83"/>
    <s v="N"/>
    <s v="N"/>
    <s v="Y"/>
    <s v="Bens Bakery "/>
    <s v="Bens Bakery"/>
    <m/>
    <x v="1"/>
    <s v="260211VEWYC0T"/>
    <s v="Closed"/>
    <s v="Paid"/>
  </r>
  <r>
    <x v="3659"/>
    <x v="39"/>
    <x v="4"/>
    <n v="18.5"/>
    <n v="1"/>
    <n v="18.5"/>
    <n v="18.5"/>
    <n v="18.5"/>
    <s v="N"/>
    <s v="N"/>
    <s v="N"/>
    <s v="Secawan "/>
    <s v="Secawan"/>
    <m/>
    <x v="0"/>
    <s v="260211IQF3HOY"/>
    <s v="Closed"/>
    <s v="Paid"/>
  </r>
  <r>
    <x v="3660"/>
    <x v="72"/>
    <x v="7"/>
    <n v="5.66"/>
    <n v="1"/>
    <n v="5.66"/>
    <n v="2.83"/>
    <n v="2.83"/>
    <s v="N"/>
    <s v="N"/>
    <s v="Y"/>
    <s v="Bens Bakery "/>
    <s v="Bens Bakery"/>
    <m/>
    <x v="1"/>
    <s v="260211VEWB51J"/>
    <s v="Closed"/>
    <s v="Paid"/>
  </r>
  <r>
    <x v="3660"/>
    <x v="42"/>
    <x v="0"/>
    <n v="0"/>
    <n v="1"/>
    <n v="0"/>
    <n v="0"/>
    <n v="0"/>
    <s v="N"/>
    <s v="N"/>
    <s v="N"/>
    <s v="Bens Bakery "/>
    <s v="Bens Bakery"/>
    <m/>
    <x v="1"/>
    <s v="260211VEWB51J"/>
    <s v="Closed"/>
    <s v="Paid"/>
  </r>
  <r>
    <x v="3660"/>
    <x v="141"/>
    <x v="7"/>
    <n v="9.43"/>
    <n v="1"/>
    <n v="9.43"/>
    <n v="4.72"/>
    <n v="4.72"/>
    <s v="N"/>
    <s v="N"/>
    <s v="Y"/>
    <s v="Bens Bakery "/>
    <s v="Bens Bakery"/>
    <m/>
    <x v="1"/>
    <s v="260211VEWB51J"/>
    <s v="Closed"/>
    <s v="Paid"/>
  </r>
  <r>
    <x v="3661"/>
    <x v="43"/>
    <x v="7"/>
    <n v="7.55"/>
    <n v="1"/>
    <n v="7.55"/>
    <n v="3.78"/>
    <n v="3.78"/>
    <s v="N"/>
    <s v="N"/>
    <s v="Y"/>
    <s v="Bens Bakery "/>
    <s v="Bens Bakery"/>
    <m/>
    <x v="1"/>
    <s v="260211VEWYENB"/>
    <s v="Closed"/>
    <s v="Paid"/>
  </r>
  <r>
    <x v="3661"/>
    <x v="42"/>
    <x v="0"/>
    <n v="0"/>
    <n v="1"/>
    <n v="0"/>
    <n v="0"/>
    <n v="0"/>
    <s v="N"/>
    <s v="N"/>
    <s v="N"/>
    <s v="Bens Bakery "/>
    <s v="Bens Bakery"/>
    <m/>
    <x v="1"/>
    <s v="260211VEWYENB"/>
    <s v="Closed"/>
    <s v="Paid"/>
  </r>
  <r>
    <x v="3661"/>
    <x v="84"/>
    <x v="7"/>
    <n v="9.43"/>
    <n v="1"/>
    <n v="9.43"/>
    <n v="4.72"/>
    <n v="4.72"/>
    <s v="N"/>
    <s v="N"/>
    <s v="Y"/>
    <s v="Bens Bakery "/>
    <s v="Bens Bakery"/>
    <m/>
    <x v="1"/>
    <s v="260211VEWYENB"/>
    <s v="Closed"/>
    <s v="Paid"/>
  </r>
  <r>
    <x v="3662"/>
    <x v="72"/>
    <x v="7"/>
    <n v="5.66"/>
    <n v="1"/>
    <n v="5.66"/>
    <n v="2.83"/>
    <n v="2.83"/>
    <s v="N"/>
    <s v="N"/>
    <s v="Y"/>
    <s v="Bens Bakery "/>
    <s v="Bens Bakery"/>
    <m/>
    <x v="1"/>
    <s v="260211VEW0N27"/>
    <s v="Closed"/>
    <s v="Paid"/>
  </r>
  <r>
    <x v="3662"/>
    <x v="19"/>
    <x v="0"/>
    <n v="0"/>
    <n v="1"/>
    <n v="0"/>
    <n v="0"/>
    <n v="0"/>
    <s v="N"/>
    <s v="N"/>
    <s v="N"/>
    <s v="Bens Bakery "/>
    <s v="Bens Bakery"/>
    <m/>
    <x v="1"/>
    <s v="260211VEW0N27"/>
    <s v="Closed"/>
    <s v="Paid"/>
  </r>
  <r>
    <x v="3662"/>
    <x v="142"/>
    <x v="7"/>
    <n v="3.77"/>
    <n v="1"/>
    <n v="3.77"/>
    <n v="1.89"/>
    <n v="1.89"/>
    <s v="N"/>
    <s v="N"/>
    <s v="Y"/>
    <s v="Bens Bakery "/>
    <s v="Bens Bakery"/>
    <m/>
    <x v="1"/>
    <s v="260211VEW0N27"/>
    <s v="Closed"/>
    <s v="Paid"/>
  </r>
  <r>
    <x v="3663"/>
    <x v="208"/>
    <x v="13"/>
    <n v="18"/>
    <n v="1"/>
    <n v="18"/>
    <n v="18"/>
    <n v="18"/>
    <s v="N"/>
    <s v="N"/>
    <s v="N"/>
    <s v="Secawan "/>
    <s v="Secawan"/>
    <m/>
    <x v="0"/>
    <s v="260211IQFYY0C"/>
    <s v="Closed"/>
    <s v="Paid"/>
  </r>
  <r>
    <x v="3663"/>
    <x v="209"/>
    <x v="9"/>
    <n v="13.5"/>
    <n v="1"/>
    <n v="13.5"/>
    <n v="13.5"/>
    <n v="13.5"/>
    <s v="N"/>
    <s v="N"/>
    <s v="N"/>
    <s v="Secawan "/>
    <s v="Secawan"/>
    <m/>
    <x v="0"/>
    <s v="260211IQFYY0C"/>
    <s v="Closed"/>
    <s v="Paid"/>
  </r>
  <r>
    <x v="3664"/>
    <x v="131"/>
    <x v="8"/>
    <n v="20"/>
    <n v="1"/>
    <n v="20"/>
    <n v="20"/>
    <n v="20"/>
    <s v="N"/>
    <s v="N"/>
    <s v="N"/>
    <s v="Restore "/>
    <s v="Restore"/>
    <m/>
    <x v="2"/>
    <s v="260211UAXG7VK"/>
    <s v="Closed"/>
    <s v="Paid"/>
  </r>
  <r>
    <x v="3664"/>
    <x v="111"/>
    <x v="8"/>
    <n v="19"/>
    <n v="1"/>
    <n v="19"/>
    <n v="19"/>
    <n v="19"/>
    <s v="N"/>
    <s v="N"/>
    <s v="N"/>
    <s v="Restore "/>
    <s v="Restore"/>
    <m/>
    <x v="2"/>
    <s v="260211UAXG7VK"/>
    <s v="Closed"/>
    <s v="Paid"/>
  </r>
  <r>
    <x v="3664"/>
    <x v="46"/>
    <x v="0"/>
    <n v="0"/>
    <n v="1"/>
    <n v="0"/>
    <n v="0"/>
    <n v="0"/>
    <s v="N"/>
    <s v="N"/>
    <s v="N"/>
    <s v="Restore "/>
    <s v="Restore"/>
    <m/>
    <x v="2"/>
    <s v="260211UAXG7VK"/>
    <s v="Closed"/>
    <s v="Paid"/>
  </r>
  <r>
    <x v="3665"/>
    <x v="71"/>
    <x v="7"/>
    <n v="14.15"/>
    <n v="1"/>
    <n v="14.15"/>
    <n v="7.08"/>
    <n v="7.08"/>
    <s v="N"/>
    <s v="N"/>
    <s v="Y"/>
    <s v="Bens Bakery "/>
    <s v="Bens Bakery"/>
    <m/>
    <x v="1"/>
    <s v="260211VEW54OL"/>
    <s v="Closed"/>
    <s v="Paid"/>
  </r>
  <r>
    <x v="3665"/>
    <x v="42"/>
    <x v="0"/>
    <n v="0"/>
    <n v="1"/>
    <n v="0"/>
    <n v="0"/>
    <n v="0"/>
    <s v="N"/>
    <s v="N"/>
    <s v="N"/>
    <s v="Bens Bakery "/>
    <s v="Bens Bakery"/>
    <m/>
    <x v="1"/>
    <s v="260211VEW54OL"/>
    <s v="Closed"/>
    <s v="Paid"/>
  </r>
  <r>
    <x v="3665"/>
    <x v="164"/>
    <x v="7"/>
    <n v="3.3"/>
    <n v="1"/>
    <n v="3.3"/>
    <n v="1.65"/>
    <n v="1.65"/>
    <s v="N"/>
    <s v="N"/>
    <s v="Y"/>
    <s v="Bens Bakery "/>
    <s v="Bens Bakery"/>
    <m/>
    <x v="1"/>
    <s v="260211VEW54OL"/>
    <s v="Closed"/>
    <s v="Paid"/>
  </r>
  <r>
    <x v="3666"/>
    <x v="42"/>
    <x v="0"/>
    <n v="0"/>
    <n v="1"/>
    <n v="0"/>
    <n v="0"/>
    <n v="0"/>
    <s v="N"/>
    <s v="N"/>
    <s v="N"/>
    <s v="Bens Bakery "/>
    <s v="Bens Bakery"/>
    <m/>
    <x v="1"/>
    <s v="260211VEW1D1R"/>
    <s v="Closed"/>
    <s v="Paid"/>
  </r>
  <r>
    <x v="3666"/>
    <x v="72"/>
    <x v="7"/>
    <n v="5.66"/>
    <n v="2"/>
    <n v="11.32"/>
    <n v="5.66"/>
    <n v="5.66"/>
    <s v="N"/>
    <s v="N"/>
    <s v="Y"/>
    <s v="Bens Bakery "/>
    <s v="Bens Bakery"/>
    <m/>
    <x v="1"/>
    <s v="260211VEW1D1R"/>
    <s v="Closed"/>
    <s v="Paid"/>
  </r>
  <r>
    <x v="3667"/>
    <x v="42"/>
    <x v="0"/>
    <n v="0"/>
    <n v="1"/>
    <n v="0"/>
    <n v="0"/>
    <n v="0"/>
    <s v="N"/>
    <s v="N"/>
    <s v="N"/>
    <s v="Bens Bakery "/>
    <s v="Bens Bakery"/>
    <m/>
    <x v="1"/>
    <s v="260211VEW1WFD"/>
    <s v="Closed"/>
    <s v="Paid"/>
  </r>
  <r>
    <x v="3667"/>
    <x v="150"/>
    <x v="7"/>
    <n v="14.15"/>
    <n v="1"/>
    <n v="14.15"/>
    <n v="7.08"/>
    <n v="7.08"/>
    <s v="N"/>
    <s v="N"/>
    <s v="Y"/>
    <s v="Bens Bakery "/>
    <s v="Bens Bakery"/>
    <m/>
    <x v="1"/>
    <s v="260211VEW1WFD"/>
    <s v="Closed"/>
    <s v="Paid"/>
  </r>
  <r>
    <x v="3667"/>
    <x v="118"/>
    <x v="7"/>
    <n v="9.43"/>
    <n v="1"/>
    <n v="9.43"/>
    <n v="4.72"/>
    <n v="4.72"/>
    <s v="N"/>
    <s v="N"/>
    <s v="Y"/>
    <s v="Bens Bakery "/>
    <s v="Bens Bakery"/>
    <m/>
    <x v="1"/>
    <s v="260211VEW1WFD"/>
    <s v="Closed"/>
    <s v="Paid"/>
  </r>
  <r>
    <x v="3668"/>
    <x v="153"/>
    <x v="7"/>
    <n v="9.43"/>
    <n v="1"/>
    <n v="9.43"/>
    <n v="4.72"/>
    <n v="4.72"/>
    <s v="N"/>
    <s v="N"/>
    <s v="Y"/>
    <s v="Bens Bakery "/>
    <s v="Bens Bakery"/>
    <m/>
    <x v="1"/>
    <s v="260211VEW704W"/>
    <s v="Closed"/>
    <s v="Paid"/>
  </r>
  <r>
    <x v="3668"/>
    <x v="42"/>
    <x v="0"/>
    <n v="0"/>
    <n v="1"/>
    <n v="0"/>
    <n v="0"/>
    <n v="0"/>
    <s v="N"/>
    <s v="N"/>
    <s v="N"/>
    <s v="Bens Bakery "/>
    <s v="Bens Bakery"/>
    <m/>
    <x v="1"/>
    <s v="260211VEW704W"/>
    <s v="Closed"/>
    <s v="Paid"/>
  </r>
  <r>
    <x v="3668"/>
    <x v="84"/>
    <x v="7"/>
    <n v="9.43"/>
    <n v="1"/>
    <n v="9.43"/>
    <n v="4.72"/>
    <n v="4.72"/>
    <s v="N"/>
    <s v="N"/>
    <s v="Y"/>
    <s v="Bens Bakery "/>
    <s v="Bens Bakery"/>
    <m/>
    <x v="1"/>
    <s v="260211VEW704W"/>
    <s v="Closed"/>
    <s v="Paid"/>
  </r>
  <r>
    <x v="3668"/>
    <x v="72"/>
    <x v="7"/>
    <n v="5.66"/>
    <n v="1"/>
    <n v="5.66"/>
    <n v="2.83"/>
    <n v="2.83"/>
    <s v="N"/>
    <s v="N"/>
    <s v="Y"/>
    <s v="Bens Bakery "/>
    <s v="Bens Bakery"/>
    <m/>
    <x v="1"/>
    <s v="260211VEW704W"/>
    <s v="Closed"/>
    <s v="Paid"/>
  </r>
  <r>
    <x v="3669"/>
    <x v="84"/>
    <x v="7"/>
    <n v="9.43"/>
    <n v="1"/>
    <n v="9.43"/>
    <n v="4.72"/>
    <n v="4.72"/>
    <s v="N"/>
    <s v="N"/>
    <s v="Y"/>
    <s v="Bens Bakery "/>
    <s v="Bens Bakery"/>
    <m/>
    <x v="1"/>
    <s v="260211VEWCGS5"/>
    <s v="Closed"/>
    <s v="Paid"/>
  </r>
  <r>
    <x v="3669"/>
    <x v="72"/>
    <x v="7"/>
    <n v="5.66"/>
    <n v="1"/>
    <n v="5.66"/>
    <n v="2.83"/>
    <n v="2.83"/>
    <s v="N"/>
    <s v="N"/>
    <s v="Y"/>
    <s v="Bens Bakery "/>
    <s v="Bens Bakery"/>
    <m/>
    <x v="1"/>
    <s v="260211VEWCGS5"/>
    <s v="Closed"/>
    <s v="Paid"/>
  </r>
  <r>
    <x v="3669"/>
    <x v="42"/>
    <x v="0"/>
    <n v="0"/>
    <n v="1"/>
    <n v="0"/>
    <n v="0"/>
    <n v="0"/>
    <s v="N"/>
    <s v="N"/>
    <s v="N"/>
    <s v="Bens Bakery "/>
    <s v="Bens Bakery"/>
    <m/>
    <x v="1"/>
    <s v="260211VEWCGS5"/>
    <s v="Closed"/>
    <s v="Paid"/>
  </r>
  <r>
    <x v="3670"/>
    <x v="42"/>
    <x v="0"/>
    <n v="0"/>
    <n v="1"/>
    <n v="0"/>
    <n v="0"/>
    <n v="0"/>
    <s v="N"/>
    <s v="N"/>
    <s v="N"/>
    <s v="Bens Bakery "/>
    <s v="Bens Bakery"/>
    <m/>
    <x v="1"/>
    <s v="260211VEWANL7"/>
    <s v="Closed"/>
    <s v="Paid"/>
  </r>
  <r>
    <x v="3670"/>
    <x v="118"/>
    <x v="7"/>
    <n v="9.43"/>
    <n v="1"/>
    <n v="9.43"/>
    <n v="4.72"/>
    <n v="4.72"/>
    <s v="N"/>
    <s v="N"/>
    <s v="Y"/>
    <s v="Bens Bakery "/>
    <s v="Bens Bakery"/>
    <m/>
    <x v="1"/>
    <s v="260211VEWANL7"/>
    <s v="Closed"/>
    <s v="Paid"/>
  </r>
  <r>
    <x v="3670"/>
    <x v="75"/>
    <x v="7"/>
    <n v="5.66"/>
    <n v="1"/>
    <n v="5.66"/>
    <n v="2.83"/>
    <n v="2.83"/>
    <s v="N"/>
    <s v="N"/>
    <s v="Y"/>
    <s v="Bens Bakery "/>
    <s v="Bens Bakery"/>
    <m/>
    <x v="1"/>
    <s v="260211VEWANL7"/>
    <s v="Closed"/>
    <s v="Paid"/>
  </r>
  <r>
    <x v="3670"/>
    <x v="158"/>
    <x v="7"/>
    <n v="7.55"/>
    <n v="1"/>
    <n v="7.55"/>
    <n v="3.78"/>
    <n v="3.78"/>
    <s v="N"/>
    <s v="N"/>
    <s v="Y"/>
    <s v="Bens Bakery "/>
    <s v="Bens Bakery"/>
    <m/>
    <x v="1"/>
    <s v="260211VEWANL7"/>
    <s v="Closed"/>
    <s v="Paid"/>
  </r>
  <r>
    <x v="3671"/>
    <x v="42"/>
    <x v="0"/>
    <n v="0"/>
    <n v="1"/>
    <n v="0"/>
    <n v="0"/>
    <n v="0"/>
    <s v="N"/>
    <s v="N"/>
    <s v="N"/>
    <s v="Bens Bakery "/>
    <s v="Bens Bakery"/>
    <m/>
    <x v="1"/>
    <s v="260211VEW7G89"/>
    <s v="Closed"/>
    <s v="Paid"/>
  </r>
  <r>
    <x v="3671"/>
    <x v="139"/>
    <x v="7"/>
    <n v="16.98"/>
    <n v="1"/>
    <n v="16.98"/>
    <n v="8.49"/>
    <n v="8.49"/>
    <s v="N"/>
    <s v="N"/>
    <s v="Y"/>
    <s v="Bens Bakery "/>
    <s v="Bens Bakery"/>
    <m/>
    <x v="1"/>
    <s v="260211VEW7G89"/>
    <s v="Closed"/>
    <s v="Paid"/>
  </r>
  <r>
    <x v="3672"/>
    <x v="67"/>
    <x v="4"/>
    <n v="12.8"/>
    <n v="1"/>
    <n v="12.8"/>
    <n v="12.8"/>
    <n v="12.8"/>
    <s v="N"/>
    <s v="N"/>
    <s v="N"/>
    <s v="Secawan "/>
    <s v="Secawan"/>
    <m/>
    <x v="0"/>
    <s v="260211IQFLMSE"/>
    <s v="Closed"/>
    <s v="Paid"/>
  </r>
  <r>
    <x v="3672"/>
    <x v="39"/>
    <x v="4"/>
    <n v="18.5"/>
    <n v="1"/>
    <n v="18.5"/>
    <n v="18.5"/>
    <n v="18.5"/>
    <s v="N"/>
    <s v="N"/>
    <s v="N"/>
    <s v="Secawan "/>
    <s v="Secawan"/>
    <m/>
    <x v="0"/>
    <s v="260211IQFLMSE"/>
    <s v="Closed"/>
    <s v="Paid"/>
  </r>
  <r>
    <x v="3672"/>
    <x v="2"/>
    <x v="3"/>
    <n v="5.2"/>
    <n v="1"/>
    <n v="5.2"/>
    <n v="2.6"/>
    <n v="2.6"/>
    <s v="N"/>
    <s v="N"/>
    <s v="N"/>
    <s v="Secawan "/>
    <s v="Secawan"/>
    <m/>
    <x v="0"/>
    <s v="260211IQFLMSE"/>
    <s v="Closed"/>
    <s v="Paid"/>
  </r>
  <r>
    <x v="3672"/>
    <x v="127"/>
    <x v="10"/>
    <n v="6"/>
    <n v="1"/>
    <n v="6"/>
    <n v="3"/>
    <n v="3"/>
    <s v="N"/>
    <s v="N"/>
    <s v="N"/>
    <s v="Secawan "/>
    <s v="Secawan"/>
    <m/>
    <x v="0"/>
    <s v="260211IQFLMSE"/>
    <s v="Closed"/>
    <s v="Paid"/>
  </r>
  <r>
    <x v="3672"/>
    <x v="102"/>
    <x v="0"/>
    <n v="0"/>
    <n v="1"/>
    <n v="0"/>
    <n v="0"/>
    <n v="0"/>
    <s v="N"/>
    <s v="N"/>
    <s v="N"/>
    <s v="Secawan "/>
    <s v="Secawan"/>
    <m/>
    <x v="0"/>
    <s v="260211IQFLMSE"/>
    <s v="Closed"/>
    <s v="Paid"/>
  </r>
  <r>
    <x v="3673"/>
    <x v="42"/>
    <x v="0"/>
    <n v="0"/>
    <n v="1"/>
    <n v="0"/>
    <n v="0"/>
    <n v="0"/>
    <s v="N"/>
    <s v="N"/>
    <s v="N"/>
    <s v="Bens Bakery "/>
    <s v="Bens Bakery"/>
    <m/>
    <x v="1"/>
    <s v="260211VEWYVJ5"/>
    <s v="Closed"/>
    <s v="Paid"/>
  </r>
  <r>
    <x v="3673"/>
    <x v="84"/>
    <x v="7"/>
    <n v="9.43"/>
    <n v="1"/>
    <n v="9.43"/>
    <n v="4.72"/>
    <n v="4.72"/>
    <s v="N"/>
    <s v="N"/>
    <s v="Y"/>
    <s v="Bens Bakery "/>
    <s v="Bens Bakery"/>
    <m/>
    <x v="1"/>
    <s v="260211VEWYVJ5"/>
    <s v="Closed"/>
    <s v="Paid"/>
  </r>
  <r>
    <x v="3674"/>
    <x v="103"/>
    <x v="0"/>
    <n v="0"/>
    <n v="1"/>
    <n v="0"/>
    <n v="0"/>
    <n v="0"/>
    <s v="N"/>
    <s v="N"/>
    <s v="N"/>
    <s v="Secawan "/>
    <s v="Secawan"/>
    <m/>
    <x v="0"/>
    <s v="260212IQF8Z4A"/>
    <s v="Closed"/>
    <s v="Paid"/>
  </r>
  <r>
    <x v="3674"/>
    <x v="1"/>
    <x v="1"/>
    <n v="9.9"/>
    <n v="1"/>
    <n v="9.9"/>
    <n v="9.9"/>
    <n v="9.9"/>
    <s v="N"/>
    <s v="N"/>
    <s v="N"/>
    <s v="Secawan "/>
    <s v="Secawan"/>
    <m/>
    <x v="0"/>
    <s v="260212IQF8Z4A"/>
    <s v="Closed"/>
    <s v="Paid"/>
  </r>
  <r>
    <x v="3675"/>
    <x v="28"/>
    <x v="4"/>
    <n v="10.8"/>
    <n v="2"/>
    <n v="21.6"/>
    <n v="21.6"/>
    <n v="21.6"/>
    <s v="N"/>
    <s v="N"/>
    <s v="N"/>
    <s v="Secawan "/>
    <s v="Secawan"/>
    <m/>
    <x v="0"/>
    <s v="260212IQF65KP"/>
    <s v="Closed"/>
    <s v="Paid"/>
  </r>
  <r>
    <x v="3675"/>
    <x v="2"/>
    <x v="3"/>
    <n v="5.2"/>
    <n v="1"/>
    <n v="5.2"/>
    <n v="5.2"/>
    <n v="5.2"/>
    <s v="N"/>
    <s v="N"/>
    <s v="N"/>
    <s v="Secawan "/>
    <s v="Secawan"/>
    <m/>
    <x v="0"/>
    <s v="260212IQF65KP"/>
    <s v="Closed"/>
    <s v="Paid"/>
  </r>
  <r>
    <x v="3675"/>
    <x v="103"/>
    <x v="0"/>
    <n v="0"/>
    <n v="1"/>
    <n v="0"/>
    <n v="0"/>
    <n v="0"/>
    <s v="N"/>
    <s v="N"/>
    <s v="N"/>
    <s v="Secawan "/>
    <s v="Secawan"/>
    <m/>
    <x v="0"/>
    <s v="260212IQF65KP"/>
    <s v="Closed"/>
    <s v="Paid"/>
  </r>
  <r>
    <x v="3675"/>
    <x v="2"/>
    <x v="3"/>
    <n v="5.2"/>
    <n v="1"/>
    <n v="5.2"/>
    <n v="5.2"/>
    <n v="5.2"/>
    <s v="N"/>
    <s v="N"/>
    <s v="N"/>
    <s v="Secawan "/>
    <s v="Secawan"/>
    <m/>
    <x v="0"/>
    <s v="260212IQF65KP"/>
    <s v="Closed"/>
    <s v="Paid"/>
  </r>
  <r>
    <x v="3676"/>
    <x v="42"/>
    <x v="0"/>
    <n v="0"/>
    <n v="1"/>
    <n v="0"/>
    <n v="0"/>
    <n v="0"/>
    <s v="N"/>
    <s v="N"/>
    <s v="N"/>
    <s v="Bens Bakery "/>
    <s v="Bens Bakery"/>
    <m/>
    <x v="1"/>
    <s v="260212VEWQTK4"/>
    <s v="Closed"/>
    <s v="Paid"/>
  </r>
  <r>
    <x v="3676"/>
    <x v="118"/>
    <x v="7"/>
    <n v="9.43"/>
    <n v="1"/>
    <n v="9.43"/>
    <n v="9.43"/>
    <n v="9.43"/>
    <s v="N"/>
    <s v="N"/>
    <s v="Y"/>
    <s v="Bens Bakery "/>
    <s v="Bens Bakery"/>
    <m/>
    <x v="1"/>
    <s v="260212VEWQTK4"/>
    <s v="Closed"/>
    <s v="Paid"/>
  </r>
  <r>
    <x v="3677"/>
    <x v="42"/>
    <x v="0"/>
    <n v="0"/>
    <n v="1"/>
    <n v="0"/>
    <n v="0"/>
    <n v="0"/>
    <s v="N"/>
    <s v="N"/>
    <s v="N"/>
    <s v="Bens Bakery "/>
    <s v="Bens Bakery"/>
    <m/>
    <x v="1"/>
    <s v="260212VEWRXE7"/>
    <s v="Closed"/>
    <s v="Paid"/>
  </r>
  <r>
    <x v="3677"/>
    <x v="142"/>
    <x v="7"/>
    <n v="3.77"/>
    <n v="1"/>
    <n v="3.77"/>
    <n v="3.77"/>
    <n v="3.77"/>
    <s v="N"/>
    <s v="N"/>
    <s v="Y"/>
    <s v="Bens Bakery "/>
    <s v="Bens Bakery"/>
    <m/>
    <x v="1"/>
    <s v="260212VEWRXE7"/>
    <s v="Closed"/>
    <s v="Paid"/>
  </r>
  <r>
    <x v="3678"/>
    <x v="2"/>
    <x v="3"/>
    <n v="5.2"/>
    <n v="1"/>
    <n v="5.2"/>
    <n v="5.2"/>
    <n v="5.2"/>
    <s v="N"/>
    <s v="N"/>
    <s v="N"/>
    <s v="Secawan "/>
    <s v="Secawan"/>
    <m/>
    <x v="0"/>
    <s v="260212IQF4JMX"/>
    <s v="Closed"/>
    <s v="Paid"/>
  </r>
  <r>
    <x v="3678"/>
    <x v="102"/>
    <x v="0"/>
    <n v="0"/>
    <n v="1"/>
    <n v="0"/>
    <n v="0"/>
    <n v="0"/>
    <s v="N"/>
    <s v="N"/>
    <s v="N"/>
    <s v="Secawan "/>
    <s v="Secawan"/>
    <m/>
    <x v="0"/>
    <s v="260212IQF4JMX"/>
    <s v="Closed"/>
    <s v="Paid"/>
  </r>
  <r>
    <x v="3678"/>
    <x v="171"/>
    <x v="2"/>
    <n v="9.9"/>
    <n v="1"/>
    <n v="9.9"/>
    <n v="9.9"/>
    <n v="9.9"/>
    <s v="N"/>
    <s v="N"/>
    <s v="N"/>
    <s v="Secawan "/>
    <s v="Secawan"/>
    <m/>
    <x v="0"/>
    <s v="260212IQF4JMX"/>
    <s v="Closed"/>
    <s v="Paid"/>
  </r>
  <r>
    <x v="3678"/>
    <x v="6"/>
    <x v="1"/>
    <n v="12.9"/>
    <n v="1"/>
    <n v="12.9"/>
    <n v="12.9"/>
    <n v="12.9"/>
    <s v="N"/>
    <s v="N"/>
    <s v="N"/>
    <s v="Secawan "/>
    <s v="Secawan"/>
    <m/>
    <x v="0"/>
    <s v="260212IQF4JMX"/>
    <s v="Closed"/>
    <s v="Paid"/>
  </r>
  <r>
    <x v="3678"/>
    <x v="6"/>
    <x v="1"/>
    <n v="12.9"/>
    <n v="2"/>
    <n v="25.8"/>
    <n v="25.8"/>
    <n v="25.8"/>
    <s v="N"/>
    <s v="N"/>
    <s v="N"/>
    <s v="Secawan "/>
    <s v="Secawan"/>
    <m/>
    <x v="0"/>
    <s v="260212IQF4JMX"/>
    <s v="Closed"/>
    <s v="Paid"/>
  </r>
  <r>
    <x v="3679"/>
    <x v="125"/>
    <x v="7"/>
    <n v="7.55"/>
    <n v="2"/>
    <n v="15.1"/>
    <n v="15.1"/>
    <n v="15.1"/>
    <s v="N"/>
    <s v="N"/>
    <s v="Y"/>
    <s v="Bens Bakery "/>
    <s v="Bens Bakery"/>
    <m/>
    <x v="1"/>
    <s v="260212VEWVUDJ"/>
    <s v="Closed"/>
    <s v="Paid"/>
  </r>
  <r>
    <x v="3679"/>
    <x v="19"/>
    <x v="0"/>
    <n v="0"/>
    <n v="1"/>
    <n v="0"/>
    <n v="0"/>
    <n v="0"/>
    <s v="N"/>
    <s v="N"/>
    <s v="N"/>
    <s v="Bens Bakery "/>
    <s v="Bens Bakery"/>
    <m/>
    <x v="1"/>
    <s v="260212VEWVUDJ"/>
    <s v="Closed"/>
    <s v="Paid"/>
  </r>
  <r>
    <x v="3680"/>
    <x v="123"/>
    <x v="2"/>
    <n v="15"/>
    <n v="1"/>
    <n v="15"/>
    <n v="15"/>
    <n v="15"/>
    <s v="N"/>
    <s v="N"/>
    <s v="N"/>
    <s v="Secawan "/>
    <s v="Secawan"/>
    <m/>
    <x v="0"/>
    <s v="260212IQFHC3V"/>
    <s v="Closed"/>
    <s v="Paid"/>
  </r>
  <r>
    <x v="3680"/>
    <x v="103"/>
    <x v="0"/>
    <n v="0"/>
    <n v="1"/>
    <n v="0"/>
    <n v="0"/>
    <n v="0"/>
    <s v="N"/>
    <s v="N"/>
    <s v="N"/>
    <s v="Secawan "/>
    <s v="Secawan"/>
    <m/>
    <x v="0"/>
    <s v="260212IQFHC3V"/>
    <s v="Closed"/>
    <s v="Paid"/>
  </r>
  <r>
    <x v="3680"/>
    <x v="39"/>
    <x v="4"/>
    <n v="18.5"/>
    <n v="1"/>
    <n v="18.5"/>
    <n v="18.5"/>
    <n v="18.5"/>
    <s v="N"/>
    <s v="N"/>
    <s v="N"/>
    <s v="Secawan "/>
    <s v="Secawan"/>
    <m/>
    <x v="0"/>
    <s v="260212IQFHC3V"/>
    <s v="Closed"/>
    <s v="Paid"/>
  </r>
  <r>
    <x v="3681"/>
    <x v="39"/>
    <x v="4"/>
    <n v="18.5"/>
    <n v="1"/>
    <n v="18.5"/>
    <n v="18.5"/>
    <n v="18.5"/>
    <s v="N"/>
    <s v="N"/>
    <s v="N"/>
    <s v="Secawan "/>
    <s v="Secawan"/>
    <m/>
    <x v="0"/>
    <s v="260212IQFTWHB"/>
    <s v="Closed"/>
    <s v="Paid"/>
  </r>
  <r>
    <x v="3681"/>
    <x v="103"/>
    <x v="0"/>
    <n v="0"/>
    <n v="1"/>
    <n v="0"/>
    <n v="0"/>
    <n v="0"/>
    <s v="N"/>
    <s v="N"/>
    <s v="N"/>
    <s v="Secawan "/>
    <s v="Secawan"/>
    <m/>
    <x v="0"/>
    <s v="260212IQFTWHB"/>
    <s v="Closed"/>
    <s v="Paid"/>
  </r>
  <r>
    <x v="3682"/>
    <x v="142"/>
    <x v="7"/>
    <n v="3.77"/>
    <n v="1"/>
    <n v="3.77"/>
    <n v="3.77"/>
    <n v="3.77"/>
    <s v="N"/>
    <s v="N"/>
    <s v="Y"/>
    <s v="Bens Bakery "/>
    <s v="Bens Bakery"/>
    <m/>
    <x v="1"/>
    <s v="260212VEWACB8"/>
    <s v="Closed"/>
    <s v="Paid"/>
  </r>
  <r>
    <x v="3682"/>
    <x v="19"/>
    <x v="0"/>
    <n v="0"/>
    <n v="1"/>
    <n v="0"/>
    <n v="0"/>
    <n v="0"/>
    <s v="N"/>
    <s v="N"/>
    <s v="N"/>
    <s v="Bens Bakery "/>
    <s v="Bens Bakery"/>
    <m/>
    <x v="1"/>
    <s v="260212VEWACB8"/>
    <s v="Closed"/>
    <s v="Paid"/>
  </r>
  <r>
    <x v="3682"/>
    <x v="125"/>
    <x v="7"/>
    <n v="7.55"/>
    <n v="1"/>
    <n v="7.55"/>
    <n v="7.55"/>
    <n v="7.55"/>
    <s v="N"/>
    <s v="N"/>
    <s v="Y"/>
    <s v="Bens Bakery "/>
    <s v="Bens Bakery"/>
    <m/>
    <x v="1"/>
    <s v="260212VEWACB8"/>
    <s v="Closed"/>
    <s v="Paid"/>
  </r>
  <r>
    <x v="3683"/>
    <x v="102"/>
    <x v="0"/>
    <n v="0"/>
    <n v="1"/>
    <n v="0"/>
    <n v="0"/>
    <n v="0"/>
    <s v="N"/>
    <s v="N"/>
    <s v="N"/>
    <s v="Secawan "/>
    <s v="Secawan"/>
    <m/>
    <x v="0"/>
    <s v="260212IQFLOIM"/>
    <s v="Closed"/>
    <s v="Paid"/>
  </r>
  <r>
    <x v="3683"/>
    <x v="39"/>
    <x v="4"/>
    <n v="18.5"/>
    <n v="1"/>
    <n v="18.5"/>
    <n v="18.5"/>
    <n v="18.5"/>
    <s v="N"/>
    <s v="N"/>
    <s v="N"/>
    <s v="Secawan "/>
    <s v="Secawan"/>
    <m/>
    <x v="0"/>
    <s v="260212IQFLOIM"/>
    <s v="Closed"/>
    <s v="Paid"/>
  </r>
  <r>
    <x v="3684"/>
    <x v="103"/>
    <x v="0"/>
    <n v="0"/>
    <n v="1"/>
    <n v="0"/>
    <n v="0"/>
    <n v="0"/>
    <s v="N"/>
    <s v="N"/>
    <s v="N"/>
    <s v="Secawan "/>
    <s v="Secawan"/>
    <m/>
    <x v="0"/>
    <s v="260212IQF5RBI"/>
    <s v="Closed"/>
    <s v="Paid"/>
  </r>
  <r>
    <x v="3684"/>
    <x v="39"/>
    <x v="4"/>
    <n v="18.5"/>
    <n v="1"/>
    <n v="18.5"/>
    <n v="18.5"/>
    <n v="18.5"/>
    <s v="N"/>
    <s v="N"/>
    <s v="N"/>
    <s v="Secawan "/>
    <s v="Secawan"/>
    <m/>
    <x v="0"/>
    <s v="260212IQF5RBI"/>
    <s v="Closed"/>
    <s v="Paid"/>
  </r>
  <r>
    <x v="3684"/>
    <x v="1"/>
    <x v="1"/>
    <n v="9.9"/>
    <n v="1"/>
    <n v="9.9"/>
    <n v="9.9"/>
    <n v="9.9"/>
    <s v="N"/>
    <s v="N"/>
    <s v="N"/>
    <s v="Secawan "/>
    <s v="Secawan"/>
    <m/>
    <x v="0"/>
    <s v="260212IQF5RBI"/>
    <s v="Closed"/>
    <s v="Paid"/>
  </r>
  <r>
    <x v="3684"/>
    <x v="2"/>
    <x v="3"/>
    <n v="5.2"/>
    <n v="1"/>
    <n v="5.2"/>
    <n v="5.2"/>
    <n v="5.2"/>
    <s v="N"/>
    <s v="N"/>
    <s v="N"/>
    <s v="Secawan "/>
    <s v="Secawan"/>
    <m/>
    <x v="0"/>
    <s v="260212IQF5RBI"/>
    <s v="Closed"/>
    <s v="Paid"/>
  </r>
  <r>
    <x v="3685"/>
    <x v="2"/>
    <x v="3"/>
    <n v="5.2"/>
    <n v="1"/>
    <n v="5.2"/>
    <n v="5.2"/>
    <n v="5.2"/>
    <s v="N"/>
    <s v="N"/>
    <s v="N"/>
    <s v="Secawan "/>
    <s v="Secawan"/>
    <m/>
    <x v="0"/>
    <s v="260212IQF0UPR"/>
    <s v="Closed"/>
    <s v="Paid"/>
  </r>
  <r>
    <x v="3685"/>
    <x v="103"/>
    <x v="0"/>
    <n v="0"/>
    <n v="1"/>
    <n v="0"/>
    <n v="0"/>
    <n v="0"/>
    <s v="N"/>
    <s v="N"/>
    <s v="N"/>
    <s v="Secawan "/>
    <s v="Secawan"/>
    <m/>
    <x v="0"/>
    <s v="260212IQF0UPR"/>
    <s v="Closed"/>
    <s v="Paid"/>
  </r>
  <r>
    <x v="3686"/>
    <x v="102"/>
    <x v="0"/>
    <n v="0"/>
    <n v="1"/>
    <n v="0"/>
    <n v="0"/>
    <n v="0"/>
    <s v="N"/>
    <s v="N"/>
    <s v="N"/>
    <s v="Secawan "/>
    <s v="Secawan"/>
    <m/>
    <x v="0"/>
    <s v="260212IQFE55H"/>
    <s v="Closed"/>
    <s v="Paid"/>
  </r>
  <r>
    <x v="368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2IQFE55H"/>
    <s v="Closed"/>
    <s v="Paid"/>
  </r>
  <r>
    <x v="3686"/>
    <x v="2"/>
    <x v="3"/>
    <n v="5.2"/>
    <n v="1"/>
    <n v="5.2"/>
    <n v="5.2"/>
    <n v="5.2"/>
    <s v="N"/>
    <s v="N"/>
    <s v="N"/>
    <s v="Secawan "/>
    <s v="Secawan"/>
    <m/>
    <x v="0"/>
    <s v="260212IQFE55H"/>
    <s v="Closed"/>
    <s v="Paid"/>
  </r>
  <r>
    <x v="3686"/>
    <x v="181"/>
    <x v="10"/>
    <n v="6"/>
    <n v="1"/>
    <n v="6"/>
    <n v="6"/>
    <n v="6"/>
    <s v="N"/>
    <s v="N"/>
    <s v="N"/>
    <s v="Secawan "/>
    <s v="Secawan"/>
    <m/>
    <x v="0"/>
    <s v="260212IQFE55H"/>
    <s v="Closed"/>
    <s v="Paid"/>
  </r>
  <r>
    <x v="3687"/>
    <x v="1"/>
    <x v="1"/>
    <n v="9.9"/>
    <n v="1"/>
    <n v="9.9"/>
    <n v="9.9"/>
    <n v="9.9"/>
    <s v="N"/>
    <s v="N"/>
    <s v="N"/>
    <s v="Secawan "/>
    <s v="Secawan"/>
    <m/>
    <x v="0"/>
    <s v="260212IQFFXVM"/>
    <s v="Closed"/>
    <s v="Paid"/>
  </r>
  <r>
    <x v="3687"/>
    <x v="102"/>
    <x v="0"/>
    <n v="0"/>
    <n v="1"/>
    <n v="0"/>
    <n v="0"/>
    <n v="0"/>
    <s v="N"/>
    <s v="N"/>
    <s v="N"/>
    <s v="Secawan "/>
    <s v="Secawan"/>
    <m/>
    <x v="0"/>
    <s v="260212IQFFXVM"/>
    <s v="Closed"/>
    <s v="Paid"/>
  </r>
  <r>
    <x v="3688"/>
    <x v="4"/>
    <x v="2"/>
    <n v="8.9"/>
    <n v="1"/>
    <n v="8.9"/>
    <n v="8.9"/>
    <n v="8.9"/>
    <s v="N"/>
    <s v="N"/>
    <s v="N"/>
    <s v="Secawan "/>
    <s v="Secawan"/>
    <m/>
    <x v="0"/>
    <s v="260212IQF3UE5"/>
    <s v="Closed"/>
    <s v="Paid"/>
  </r>
  <r>
    <x v="3688"/>
    <x v="88"/>
    <x v="4"/>
    <n v="7.8"/>
    <n v="1"/>
    <n v="7.8"/>
    <n v="7.8"/>
    <n v="7.8"/>
    <s v="N"/>
    <s v="N"/>
    <s v="N"/>
    <s v="Secawan "/>
    <s v="Secawan"/>
    <m/>
    <x v="0"/>
    <s v="260212IQF3UE5"/>
    <s v="Closed"/>
    <s v="Paid"/>
  </r>
  <r>
    <x v="3688"/>
    <x v="102"/>
    <x v="0"/>
    <n v="0"/>
    <n v="1"/>
    <n v="0"/>
    <n v="0"/>
    <n v="0"/>
    <s v="N"/>
    <s v="N"/>
    <s v="N"/>
    <s v="Secawan "/>
    <s v="Secawan"/>
    <m/>
    <x v="0"/>
    <s v="260212IQF3UE5"/>
    <s v="Closed"/>
    <s v="Paid"/>
  </r>
  <r>
    <x v="3689"/>
    <x v="14"/>
    <x v="4"/>
    <n v="7.8"/>
    <n v="1"/>
    <n v="7.8"/>
    <n v="7.8"/>
    <n v="7.8"/>
    <s v="N"/>
    <s v="N"/>
    <s v="N"/>
    <s v="Secawan "/>
    <s v="Secawan"/>
    <m/>
    <x v="0"/>
    <s v="260212IQFS6E8"/>
    <s v="Closed"/>
    <s v="Paid"/>
  </r>
  <r>
    <x v="3689"/>
    <x v="103"/>
    <x v="0"/>
    <n v="0"/>
    <n v="1"/>
    <n v="0"/>
    <n v="0"/>
    <n v="0"/>
    <s v="N"/>
    <s v="N"/>
    <s v="N"/>
    <s v="Secawan "/>
    <s v="Secawan"/>
    <m/>
    <x v="0"/>
    <s v="260212IQFS6E8"/>
    <s v="Closed"/>
    <s v="Paid"/>
  </r>
  <r>
    <x v="3690"/>
    <x v="102"/>
    <x v="0"/>
    <n v="0"/>
    <n v="1"/>
    <n v="0"/>
    <n v="0"/>
    <n v="0"/>
    <s v="N"/>
    <s v="N"/>
    <s v="N"/>
    <s v="Secawan "/>
    <s v="Secawan"/>
    <m/>
    <x v="0"/>
    <s v="260212IQFL0NU"/>
    <s v="Closed"/>
    <s v="Paid"/>
  </r>
  <r>
    <x v="3690"/>
    <x v="127"/>
    <x v="10"/>
    <n v="6"/>
    <n v="1"/>
    <n v="6"/>
    <n v="6"/>
    <n v="5.7"/>
    <s v="N"/>
    <s v="N"/>
    <s v="N"/>
    <s v="Secawan "/>
    <s v="Secawan"/>
    <m/>
    <x v="0"/>
    <s v="260212IQFL0NU"/>
    <s v="Closed"/>
    <s v="Paid"/>
  </r>
  <r>
    <x v="3690"/>
    <x v="181"/>
    <x v="10"/>
    <n v="6"/>
    <n v="1"/>
    <n v="6"/>
    <n v="6"/>
    <n v="5.7"/>
    <s v="N"/>
    <s v="N"/>
    <s v="N"/>
    <s v="Secawan "/>
    <s v="Secawan"/>
    <m/>
    <x v="0"/>
    <s v="260212IQFL0NU"/>
    <s v="Closed"/>
    <s v="Paid"/>
  </r>
  <r>
    <x v="3691"/>
    <x v="110"/>
    <x v="6"/>
    <n v="4"/>
    <n v="1"/>
    <n v="4"/>
    <n v="4"/>
    <n v="4"/>
    <s v="N"/>
    <s v="N"/>
    <s v="N"/>
    <s v="Secawan "/>
    <s v="Secawan"/>
    <m/>
    <x v="0"/>
    <s v="260212IQF5EZW"/>
    <s v="Closed"/>
    <s v="Paid"/>
  </r>
  <r>
    <x v="3691"/>
    <x v="102"/>
    <x v="0"/>
    <n v="0"/>
    <n v="1"/>
    <n v="0"/>
    <n v="0"/>
    <n v="0"/>
    <s v="N"/>
    <s v="N"/>
    <s v="N"/>
    <s v="Secawan "/>
    <s v="Secawan"/>
    <m/>
    <x v="0"/>
    <s v="260212IQF5EZW"/>
    <s v="Closed"/>
    <s v="Paid"/>
  </r>
  <r>
    <x v="3692"/>
    <x v="111"/>
    <x v="8"/>
    <n v="19"/>
    <n v="1"/>
    <n v="19"/>
    <n v="19"/>
    <n v="19"/>
    <s v="N"/>
    <s v="N"/>
    <s v="N"/>
    <s v="Restore "/>
    <s v="Restore"/>
    <m/>
    <x v="2"/>
    <s v="260212UAXE2B1"/>
    <s v="Closed"/>
    <s v="Paid"/>
  </r>
  <r>
    <x v="3692"/>
    <x v="46"/>
    <x v="0"/>
    <n v="0"/>
    <n v="1"/>
    <n v="0"/>
    <n v="0"/>
    <n v="0"/>
    <s v="N"/>
    <s v="N"/>
    <s v="N"/>
    <s v="Restore "/>
    <s v="Restore"/>
    <m/>
    <x v="2"/>
    <s v="260212UAXE2B1"/>
    <s v="Closed"/>
    <s v="Paid"/>
  </r>
  <r>
    <x v="3693"/>
    <x v="6"/>
    <x v="1"/>
    <n v="12.9"/>
    <n v="1"/>
    <n v="12.9"/>
    <n v="12.9"/>
    <n v="12.9"/>
    <s v="N"/>
    <s v="N"/>
    <s v="N"/>
    <s v="Secawan "/>
    <s v="Secawan"/>
    <m/>
    <x v="0"/>
    <s v="260212IQFUWJ1"/>
    <s v="Closed"/>
    <s v="Paid"/>
  </r>
  <r>
    <x v="3693"/>
    <x v="6"/>
    <x v="1"/>
    <n v="12.9"/>
    <n v="1"/>
    <n v="12.9"/>
    <n v="12.9"/>
    <n v="12.9"/>
    <s v="N"/>
    <s v="N"/>
    <s v="N"/>
    <s v="Secawan "/>
    <s v="Secawan"/>
    <m/>
    <x v="0"/>
    <s v="260212IQFUWJ1"/>
    <s v="Closed"/>
    <s v="Paid"/>
  </r>
  <r>
    <x v="3693"/>
    <x v="102"/>
    <x v="0"/>
    <n v="0"/>
    <n v="1"/>
    <n v="0"/>
    <n v="0"/>
    <n v="0"/>
    <s v="N"/>
    <s v="N"/>
    <s v="N"/>
    <s v="Secawan "/>
    <s v="Secawan"/>
    <m/>
    <x v="0"/>
    <s v="260212IQFUWJ1"/>
    <s v="Closed"/>
    <s v="Paid"/>
  </r>
  <r>
    <x v="3694"/>
    <x v="1"/>
    <x v="1"/>
    <n v="9.9"/>
    <n v="1"/>
    <n v="9.9"/>
    <n v="9.9"/>
    <n v="9.9"/>
    <s v="N"/>
    <s v="N"/>
    <s v="N"/>
    <s v="Secawan "/>
    <s v="Secawan"/>
    <m/>
    <x v="0"/>
    <s v="260212IQFKQ8I"/>
    <s v="Closed"/>
    <s v="Paid"/>
  </r>
  <r>
    <x v="3694"/>
    <x v="102"/>
    <x v="0"/>
    <n v="0"/>
    <n v="1"/>
    <n v="0"/>
    <n v="0"/>
    <n v="0"/>
    <s v="N"/>
    <s v="N"/>
    <s v="N"/>
    <s v="Secawan "/>
    <s v="Secawan"/>
    <m/>
    <x v="0"/>
    <s v="260212IQFKQ8I"/>
    <s v="Closed"/>
    <s v="Paid"/>
  </r>
  <r>
    <x v="3695"/>
    <x v="175"/>
    <x v="4"/>
    <n v="11.8"/>
    <n v="1"/>
    <n v="11.8"/>
    <n v="11.8"/>
    <n v="11.8"/>
    <s v="N"/>
    <s v="N"/>
    <s v="N"/>
    <s v="Secawan "/>
    <s v="Secawan"/>
    <m/>
    <x v="0"/>
    <s v="260212IQFGJHD"/>
    <s v="Closed"/>
    <s v="Paid"/>
  </r>
  <r>
    <x v="3695"/>
    <x v="102"/>
    <x v="0"/>
    <n v="0"/>
    <n v="1"/>
    <n v="0"/>
    <n v="0"/>
    <n v="0"/>
    <s v="N"/>
    <s v="N"/>
    <s v="N"/>
    <s v="Secawan "/>
    <s v="Secawan"/>
    <m/>
    <x v="0"/>
    <s v="260212IQFGJHD"/>
    <s v="Closed"/>
    <s v="Paid"/>
  </r>
  <r>
    <x v="3696"/>
    <x v="176"/>
    <x v="7"/>
    <n v="3.3"/>
    <n v="1"/>
    <n v="3.3"/>
    <n v="3.3"/>
    <n v="3.3"/>
    <s v="N"/>
    <s v="N"/>
    <s v="Y"/>
    <s v="Bens Bakery "/>
    <s v="Bens Bakery"/>
    <m/>
    <x v="1"/>
    <s v="260212VEWIHU9"/>
    <s v="Closed"/>
    <s v="Paid"/>
  </r>
  <r>
    <x v="3696"/>
    <x v="42"/>
    <x v="0"/>
    <n v="0"/>
    <n v="1"/>
    <n v="0"/>
    <n v="0"/>
    <n v="0"/>
    <s v="N"/>
    <s v="N"/>
    <s v="N"/>
    <s v="Bens Bakery "/>
    <s v="Bens Bakery"/>
    <m/>
    <x v="1"/>
    <s v="260212VEWIHU9"/>
    <s v="Closed"/>
    <s v="Paid"/>
  </r>
  <r>
    <x v="3696"/>
    <x v="75"/>
    <x v="7"/>
    <n v="5.66"/>
    <n v="1"/>
    <n v="5.66"/>
    <n v="5.66"/>
    <n v="5.66"/>
    <s v="N"/>
    <s v="N"/>
    <s v="Y"/>
    <s v="Bens Bakery "/>
    <s v="Bens Bakery"/>
    <m/>
    <x v="1"/>
    <s v="260212VEWIHU9"/>
    <s v="Closed"/>
    <s v="Paid"/>
  </r>
  <r>
    <x v="3697"/>
    <x v="36"/>
    <x v="4"/>
    <n v="1.5"/>
    <n v="1"/>
    <n v="1.5"/>
    <n v="1.5"/>
    <n v="1.5"/>
    <s v="N"/>
    <s v="N"/>
    <s v="N"/>
    <s v="Secawan "/>
    <s v="Secawan"/>
    <m/>
    <x v="0"/>
    <s v="260212IQF9S54"/>
    <s v="Closed"/>
    <s v="Paid"/>
  </r>
  <r>
    <x v="3697"/>
    <x v="1"/>
    <x v="1"/>
    <n v="9.9"/>
    <n v="1"/>
    <n v="9.9"/>
    <n v="9.9"/>
    <n v="9.9"/>
    <s v="N"/>
    <s v="N"/>
    <s v="N"/>
    <s v="Secawan "/>
    <s v="Secawan"/>
    <m/>
    <x v="0"/>
    <s v="260212IQF9S54"/>
    <s v="Closed"/>
    <s v="Paid"/>
  </r>
  <r>
    <x v="3697"/>
    <x v="102"/>
    <x v="0"/>
    <n v="0"/>
    <n v="1"/>
    <n v="0"/>
    <n v="0"/>
    <n v="0"/>
    <s v="N"/>
    <s v="N"/>
    <s v="N"/>
    <s v="Secawan "/>
    <s v="Secawan"/>
    <m/>
    <x v="0"/>
    <s v="260212IQF9S54"/>
    <s v="Closed"/>
    <s v="Paid"/>
  </r>
  <r>
    <x v="3698"/>
    <x v="102"/>
    <x v="0"/>
    <n v="0"/>
    <n v="1"/>
    <n v="0"/>
    <n v="0"/>
    <n v="0"/>
    <s v="N"/>
    <s v="N"/>
    <s v="N"/>
    <s v="Secawan "/>
    <s v="Secawan"/>
    <m/>
    <x v="0"/>
    <s v="260212IQFDWS5"/>
    <s v="Closed"/>
    <s v="Paid"/>
  </r>
  <r>
    <x v="3698"/>
    <x v="2"/>
    <x v="3"/>
    <n v="5.2"/>
    <n v="1"/>
    <n v="5.2"/>
    <n v="5.2"/>
    <n v="5.2"/>
    <s v="N"/>
    <s v="N"/>
    <s v="N"/>
    <s v="Secawan "/>
    <s v="Secawan"/>
    <m/>
    <x v="0"/>
    <s v="260212IQFDWS5"/>
    <s v="Closed"/>
    <s v="Paid"/>
  </r>
  <r>
    <x v="3699"/>
    <x v="103"/>
    <x v="0"/>
    <n v="0"/>
    <n v="1"/>
    <n v="0"/>
    <n v="0"/>
    <n v="0"/>
    <s v="N"/>
    <s v="N"/>
    <s v="N"/>
    <s v="Secawan "/>
    <s v="Secawan"/>
    <m/>
    <x v="0"/>
    <s v="260212IQFTGB4"/>
    <s v="Closed"/>
    <s v="Paid"/>
  </r>
  <r>
    <x v="369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TGB4"/>
    <s v="Closed"/>
    <s v="Paid"/>
  </r>
  <r>
    <x v="3700"/>
    <x v="75"/>
    <x v="7"/>
    <n v="5.66"/>
    <n v="1"/>
    <n v="5.66"/>
    <n v="5.66"/>
    <n v="5.66"/>
    <s v="N"/>
    <s v="N"/>
    <s v="Y"/>
    <s v="Bens Bakery "/>
    <s v="Bens Bakery"/>
    <m/>
    <x v="1"/>
    <s v="260212VEW6BTP"/>
    <s v="Closed"/>
    <s v="Paid"/>
  </r>
  <r>
    <x v="3700"/>
    <x v="141"/>
    <x v="7"/>
    <n v="9.43"/>
    <n v="1"/>
    <n v="9.43"/>
    <n v="9.43"/>
    <n v="9.43"/>
    <s v="N"/>
    <s v="N"/>
    <s v="Y"/>
    <s v="Bens Bakery "/>
    <s v="Bens Bakery"/>
    <m/>
    <x v="1"/>
    <s v="260212VEW6BTP"/>
    <s v="Closed"/>
    <s v="Paid"/>
  </r>
  <r>
    <x v="3700"/>
    <x v="19"/>
    <x v="0"/>
    <n v="0"/>
    <n v="1"/>
    <n v="0"/>
    <n v="0"/>
    <n v="0"/>
    <s v="N"/>
    <s v="N"/>
    <s v="N"/>
    <s v="Bens Bakery "/>
    <s v="Bens Bakery"/>
    <m/>
    <x v="1"/>
    <s v="260212VEW6BTP"/>
    <s v="Closed"/>
    <s v="Paid"/>
  </r>
  <r>
    <x v="3701"/>
    <x v="171"/>
    <x v="2"/>
    <n v="9.9"/>
    <n v="1"/>
    <n v="9.9"/>
    <n v="9.9"/>
    <n v="9.9"/>
    <s v="N"/>
    <s v="N"/>
    <s v="N"/>
    <s v="Secawan "/>
    <s v="Secawan"/>
    <m/>
    <x v="0"/>
    <s v="260212IQF320U"/>
    <s v="Closed"/>
    <s v="Paid"/>
  </r>
  <r>
    <x v="370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320U"/>
    <s v="Closed"/>
    <s v="Paid"/>
  </r>
  <r>
    <x v="3701"/>
    <x v="102"/>
    <x v="0"/>
    <n v="0"/>
    <n v="1"/>
    <n v="0"/>
    <n v="0"/>
    <n v="0"/>
    <s v="N"/>
    <s v="N"/>
    <s v="N"/>
    <s v="Secawan "/>
    <s v="Secawan"/>
    <m/>
    <x v="0"/>
    <s v="260212IQF320U"/>
    <s v="Closed"/>
    <s v="Paid"/>
  </r>
  <r>
    <x v="3702"/>
    <x v="14"/>
    <x v="4"/>
    <n v="6.8"/>
    <n v="1"/>
    <n v="6.8"/>
    <n v="6.8"/>
    <n v="6.8"/>
    <s v="N"/>
    <s v="N"/>
    <s v="N"/>
    <s v="Secawan "/>
    <s v="Secawan"/>
    <m/>
    <x v="0"/>
    <s v="260212IQFFFLP"/>
    <s v="Closed"/>
    <s v="Paid"/>
  </r>
  <r>
    <x v="3702"/>
    <x v="103"/>
    <x v="0"/>
    <n v="0"/>
    <n v="1"/>
    <n v="0"/>
    <n v="0"/>
    <n v="0"/>
    <s v="N"/>
    <s v="N"/>
    <s v="N"/>
    <s v="Secawan "/>
    <s v="Secawan"/>
    <m/>
    <x v="0"/>
    <s v="260212IQFFFLP"/>
    <s v="Closed"/>
    <s v="Paid"/>
  </r>
  <r>
    <x v="370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FFLP"/>
    <s v="Closed"/>
    <s v="Paid"/>
  </r>
  <r>
    <x v="3703"/>
    <x v="46"/>
    <x v="0"/>
    <n v="0"/>
    <n v="1"/>
    <n v="0"/>
    <n v="0"/>
    <n v="0"/>
    <s v="N"/>
    <s v="N"/>
    <s v="N"/>
    <s v="Restore "/>
    <s v="Restore"/>
    <m/>
    <x v="2"/>
    <s v="260212UAXNAAM"/>
    <s v="Closed"/>
    <s v="Paid"/>
  </r>
  <r>
    <x v="37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NAAM"/>
    <s v="Closed"/>
    <s v="Paid"/>
  </r>
  <r>
    <x v="370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NAAM"/>
    <s v="Closed"/>
    <s v="Paid"/>
  </r>
  <r>
    <x v="3704"/>
    <x v="19"/>
    <x v="0"/>
    <n v="0"/>
    <n v="1"/>
    <n v="0"/>
    <n v="0"/>
    <n v="0"/>
    <s v="N"/>
    <s v="N"/>
    <s v="N"/>
    <s v="Bens Bakery "/>
    <s v="Bens Bakery"/>
    <m/>
    <x v="1"/>
    <s v="260212VEW5JE0"/>
    <s v="Closed"/>
    <s v="Paid"/>
  </r>
  <r>
    <x v="3704"/>
    <x v="153"/>
    <x v="7"/>
    <n v="9.43"/>
    <n v="2"/>
    <n v="18.86"/>
    <n v="18.86"/>
    <n v="18.86"/>
    <s v="N"/>
    <s v="N"/>
    <s v="Y"/>
    <s v="Bens Bakery "/>
    <s v="Bens Bakery"/>
    <m/>
    <x v="1"/>
    <s v="260212VEW5JE0"/>
    <s v="Closed"/>
    <s v="Paid"/>
  </r>
  <r>
    <x v="3705"/>
    <x v="35"/>
    <x v="4"/>
    <n v="7.8"/>
    <n v="1"/>
    <n v="7.8"/>
    <n v="7.8"/>
    <n v="7.8"/>
    <s v="N"/>
    <s v="N"/>
    <s v="N"/>
    <s v="Secawan "/>
    <s v="Secawan"/>
    <m/>
    <x v="0"/>
    <s v="260212IQFJMO7"/>
    <s v="Closed"/>
    <s v="Paid"/>
  </r>
  <r>
    <x v="3705"/>
    <x v="2"/>
    <x v="3"/>
    <n v="5.2"/>
    <n v="1"/>
    <n v="5.2"/>
    <n v="5.2"/>
    <n v="5.2"/>
    <s v="N"/>
    <s v="N"/>
    <s v="N"/>
    <s v="Secawan "/>
    <s v="Secawan"/>
    <m/>
    <x v="0"/>
    <s v="260212IQFJMO7"/>
    <s v="Closed"/>
    <s v="Paid"/>
  </r>
  <r>
    <x v="3705"/>
    <x v="102"/>
    <x v="0"/>
    <n v="0"/>
    <n v="1"/>
    <n v="0"/>
    <n v="0"/>
    <n v="0"/>
    <s v="N"/>
    <s v="N"/>
    <s v="N"/>
    <s v="Secawan "/>
    <s v="Secawan"/>
    <m/>
    <x v="0"/>
    <s v="260212IQFJMO7"/>
    <s v="Closed"/>
    <s v="Paid"/>
  </r>
  <r>
    <x v="3705"/>
    <x v="14"/>
    <x v="4"/>
    <n v="6.8"/>
    <n v="1"/>
    <n v="6.8"/>
    <n v="6.8"/>
    <n v="6.8"/>
    <s v="N"/>
    <s v="N"/>
    <s v="N"/>
    <s v="Secawan "/>
    <s v="Secawan"/>
    <m/>
    <x v="0"/>
    <s v="260212IQFJMO7"/>
    <s v="Closed"/>
    <s v="Paid"/>
  </r>
  <r>
    <x v="3705"/>
    <x v="16"/>
    <x v="6"/>
    <n v="4.5"/>
    <n v="2"/>
    <n v="9"/>
    <n v="9"/>
    <n v="9"/>
    <s v="N"/>
    <s v="N"/>
    <s v="N"/>
    <s v="Secawan "/>
    <s v="Secawan"/>
    <m/>
    <x v="0"/>
    <s v="260212IQFJMO7"/>
    <s v="Closed"/>
    <s v="Paid"/>
  </r>
  <r>
    <x v="3706"/>
    <x v="131"/>
    <x v="8"/>
    <n v="20"/>
    <n v="1"/>
    <n v="20"/>
    <n v="20"/>
    <n v="20"/>
    <s v="N"/>
    <s v="N"/>
    <s v="N"/>
    <s v="Restore "/>
    <s v="Restore"/>
    <m/>
    <x v="2"/>
    <s v="260212UAXF36C"/>
    <s v="Closed"/>
    <s v="Paid"/>
  </r>
  <r>
    <x v="3706"/>
    <x v="46"/>
    <x v="0"/>
    <n v="0"/>
    <n v="1"/>
    <n v="0"/>
    <n v="0"/>
    <n v="0"/>
    <s v="N"/>
    <s v="N"/>
    <s v="N"/>
    <s v="Restore "/>
    <s v="Restore"/>
    <m/>
    <x v="2"/>
    <s v="260212UAXF36C"/>
    <s v="Closed"/>
    <s v="Paid"/>
  </r>
  <r>
    <x v="3707"/>
    <x v="39"/>
    <x v="4"/>
    <n v="18.5"/>
    <n v="1"/>
    <n v="18.5"/>
    <n v="18.5"/>
    <n v="18.5"/>
    <s v="N"/>
    <s v="N"/>
    <s v="N"/>
    <s v="Secawan "/>
    <s v="Secawan"/>
    <m/>
    <x v="0"/>
    <s v="260212IQFIEBJ"/>
    <s v="Closed"/>
    <s v="Paid"/>
  </r>
  <r>
    <x v="3707"/>
    <x v="103"/>
    <x v="0"/>
    <n v="0"/>
    <n v="1"/>
    <n v="0"/>
    <n v="0"/>
    <n v="0"/>
    <s v="N"/>
    <s v="N"/>
    <s v="N"/>
    <s v="Secawan "/>
    <s v="Secawan"/>
    <m/>
    <x v="0"/>
    <s v="260212IQFIEBJ"/>
    <s v="Closed"/>
    <s v="Paid"/>
  </r>
  <r>
    <x v="3707"/>
    <x v="16"/>
    <x v="6"/>
    <n v="4.5"/>
    <n v="1"/>
    <n v="4.5"/>
    <n v="4.5"/>
    <n v="4.5"/>
    <s v="N"/>
    <s v="N"/>
    <s v="N"/>
    <s v="Secawan "/>
    <s v="Secawan"/>
    <m/>
    <x v="0"/>
    <s v="260212IQFIEBJ"/>
    <s v="Closed"/>
    <s v="Paid"/>
  </r>
  <r>
    <x v="3707"/>
    <x v="110"/>
    <x v="6"/>
    <n v="4"/>
    <n v="2"/>
    <n v="8"/>
    <n v="8"/>
    <n v="8"/>
    <s v="N"/>
    <s v="N"/>
    <s v="N"/>
    <s v="Secawan "/>
    <s v="Secawan"/>
    <m/>
    <x v="0"/>
    <s v="260212IQFIEBJ"/>
    <s v="Closed"/>
    <s v="Paid"/>
  </r>
  <r>
    <x v="3708"/>
    <x v="181"/>
    <x v="10"/>
    <n v="6"/>
    <n v="1"/>
    <n v="6"/>
    <n v="6"/>
    <n v="6"/>
    <s v="N"/>
    <s v="N"/>
    <s v="N"/>
    <s v="Secawan "/>
    <s v="Secawan"/>
    <m/>
    <x v="0"/>
    <s v="260212IQF4RY6"/>
    <s v="Closed"/>
    <s v="Paid"/>
  </r>
  <r>
    <x v="3708"/>
    <x v="102"/>
    <x v="0"/>
    <n v="0"/>
    <n v="1"/>
    <n v="0"/>
    <n v="0"/>
    <n v="0"/>
    <s v="N"/>
    <s v="N"/>
    <s v="N"/>
    <s v="Secawan "/>
    <s v="Secawan"/>
    <m/>
    <x v="0"/>
    <s v="260212IQF4RY6"/>
    <s v="Closed"/>
    <s v="Paid"/>
  </r>
  <r>
    <x v="3708"/>
    <x v="88"/>
    <x v="4"/>
    <n v="7.8"/>
    <n v="1"/>
    <n v="7.8"/>
    <n v="7.8"/>
    <n v="7.8"/>
    <s v="N"/>
    <s v="N"/>
    <s v="N"/>
    <s v="Secawan "/>
    <s v="Secawan"/>
    <m/>
    <x v="0"/>
    <s v="260212IQF4RY6"/>
    <s v="Closed"/>
    <s v="Paid"/>
  </r>
  <r>
    <x v="3708"/>
    <x v="2"/>
    <x v="3"/>
    <n v="5.2"/>
    <n v="1"/>
    <n v="5.2"/>
    <n v="5.2"/>
    <n v="5.2"/>
    <s v="N"/>
    <s v="N"/>
    <s v="N"/>
    <s v="Secawan "/>
    <s v="Secawan"/>
    <m/>
    <x v="0"/>
    <s v="260212IQF4RY6"/>
    <s v="Closed"/>
    <s v="Paid"/>
  </r>
  <r>
    <x v="3709"/>
    <x v="102"/>
    <x v="0"/>
    <n v="0"/>
    <n v="1"/>
    <n v="0"/>
    <n v="0"/>
    <n v="0"/>
    <s v="N"/>
    <s v="N"/>
    <s v="N"/>
    <s v="Secawan "/>
    <s v="Secawan"/>
    <m/>
    <x v="0"/>
    <s v="260212IQFRRK6"/>
    <s v="Closed"/>
    <s v="Paid"/>
  </r>
  <r>
    <x v="3709"/>
    <x v="39"/>
    <x v="4"/>
    <n v="18.5"/>
    <n v="1"/>
    <n v="18.5"/>
    <n v="18.5"/>
    <n v="18.5"/>
    <s v="N"/>
    <s v="N"/>
    <s v="N"/>
    <s v="Secawan "/>
    <s v="Secawan"/>
    <m/>
    <x v="0"/>
    <s v="260212IQFRRK6"/>
    <s v="Closed"/>
    <s v="Paid"/>
  </r>
  <r>
    <x v="3710"/>
    <x v="111"/>
    <x v="8"/>
    <n v="19"/>
    <n v="1"/>
    <n v="19"/>
    <n v="19"/>
    <n v="19"/>
    <s v="N"/>
    <s v="N"/>
    <s v="N"/>
    <s v="Restore "/>
    <s v="Restore"/>
    <m/>
    <x v="2"/>
    <s v="260212UAXUEP4"/>
    <s v="Closed"/>
    <s v="Paid"/>
  </r>
  <r>
    <x v="3710"/>
    <x v="46"/>
    <x v="0"/>
    <n v="0"/>
    <n v="1"/>
    <n v="0"/>
    <n v="0"/>
    <n v="0"/>
    <s v="N"/>
    <s v="N"/>
    <s v="N"/>
    <s v="Restore "/>
    <s v="Restore"/>
    <m/>
    <x v="2"/>
    <s v="260212UAXUEP4"/>
    <s v="Closed"/>
    <s v="Paid"/>
  </r>
  <r>
    <x v="3710"/>
    <x v="131"/>
    <x v="8"/>
    <n v="20"/>
    <n v="1"/>
    <n v="20"/>
    <n v="20"/>
    <n v="20"/>
    <s v="N"/>
    <s v="N"/>
    <s v="N"/>
    <s v="Restore "/>
    <s v="Restore"/>
    <m/>
    <x v="2"/>
    <s v="260212UAXUEP4"/>
    <s v="Closed"/>
    <s v="Paid"/>
  </r>
  <r>
    <x v="3711"/>
    <x v="42"/>
    <x v="0"/>
    <n v="0"/>
    <n v="1"/>
    <n v="0"/>
    <n v="0"/>
    <n v="0"/>
    <s v="N"/>
    <s v="N"/>
    <s v="N"/>
    <s v="Bens Bakery "/>
    <s v="Bens Bakery"/>
    <m/>
    <x v="1"/>
    <s v="260212VEWCVWV"/>
    <s v="Closed"/>
    <s v="Paid"/>
  </r>
  <r>
    <x v="3711"/>
    <x v="43"/>
    <x v="7"/>
    <n v="7.55"/>
    <n v="1"/>
    <n v="7.55"/>
    <n v="7.55"/>
    <n v="7.55"/>
    <s v="N"/>
    <s v="N"/>
    <s v="Y"/>
    <s v="Bens Bakery "/>
    <s v="Bens Bakery"/>
    <m/>
    <x v="1"/>
    <s v="260212VEWCVWV"/>
    <s v="Closed"/>
    <s v="Paid"/>
  </r>
  <r>
    <x v="3712"/>
    <x v="39"/>
    <x v="4"/>
    <n v="18.5"/>
    <n v="1"/>
    <n v="18.5"/>
    <n v="18.5"/>
    <n v="18.5"/>
    <s v="N"/>
    <s v="N"/>
    <s v="N"/>
    <s v="Secawan "/>
    <s v="Secawan"/>
    <m/>
    <x v="0"/>
    <s v="260212IQFM854"/>
    <s v="Closed"/>
    <s v="Paid"/>
  </r>
  <r>
    <x v="3712"/>
    <x v="2"/>
    <x v="3"/>
    <n v="5.2"/>
    <n v="1"/>
    <n v="5.2"/>
    <n v="5.2"/>
    <n v="5.2"/>
    <s v="N"/>
    <s v="N"/>
    <s v="N"/>
    <s v="Secawan "/>
    <s v="Secawan"/>
    <m/>
    <x v="0"/>
    <s v="260212IQFM854"/>
    <s v="Closed"/>
    <s v="Paid"/>
  </r>
  <r>
    <x v="3712"/>
    <x v="103"/>
    <x v="0"/>
    <n v="0"/>
    <n v="1"/>
    <n v="0"/>
    <n v="0"/>
    <n v="0"/>
    <s v="N"/>
    <s v="N"/>
    <s v="N"/>
    <s v="Secawan "/>
    <s v="Secawan"/>
    <m/>
    <x v="0"/>
    <s v="260212IQFM854"/>
    <s v="Closed"/>
    <s v="Paid"/>
  </r>
  <r>
    <x v="3713"/>
    <x v="176"/>
    <x v="7"/>
    <n v="3.3"/>
    <n v="1"/>
    <n v="3.3"/>
    <n v="3.3"/>
    <n v="3.3"/>
    <s v="N"/>
    <s v="N"/>
    <s v="Y"/>
    <s v="Bens Bakery "/>
    <s v="Bens Bakery"/>
    <m/>
    <x v="1"/>
    <s v="260212VEWVVQC"/>
    <s v="Closed"/>
    <s v="Paid"/>
  </r>
  <r>
    <x v="3713"/>
    <x v="157"/>
    <x v="7"/>
    <n v="3.3"/>
    <n v="1"/>
    <n v="3.3"/>
    <n v="3.3"/>
    <n v="3.3"/>
    <s v="N"/>
    <s v="N"/>
    <s v="Y"/>
    <s v="Bens Bakery "/>
    <s v="Bens Bakery"/>
    <m/>
    <x v="1"/>
    <s v="260212VEWVVQC"/>
    <s v="Closed"/>
    <s v="Paid"/>
  </r>
  <r>
    <x v="3713"/>
    <x v="42"/>
    <x v="0"/>
    <n v="0"/>
    <n v="1"/>
    <n v="0"/>
    <n v="0"/>
    <n v="0"/>
    <s v="N"/>
    <s v="N"/>
    <s v="N"/>
    <s v="Bens Bakery "/>
    <s v="Bens Bakery"/>
    <m/>
    <x v="1"/>
    <s v="260212VEWVVQC"/>
    <s v="Closed"/>
    <s v="Paid"/>
  </r>
  <r>
    <x v="3714"/>
    <x v="46"/>
    <x v="0"/>
    <n v="0"/>
    <n v="1"/>
    <n v="0"/>
    <n v="0"/>
    <n v="0"/>
    <s v="N"/>
    <s v="N"/>
    <s v="N"/>
    <s v="Restore "/>
    <s v="Restore"/>
    <m/>
    <x v="2"/>
    <s v="260212UAXRCQ0"/>
    <s v="Closed"/>
    <s v="Paid"/>
  </r>
  <r>
    <x v="3714"/>
    <x v="131"/>
    <x v="8"/>
    <n v="20"/>
    <n v="1"/>
    <n v="20"/>
    <n v="20"/>
    <n v="20"/>
    <s v="N"/>
    <s v="N"/>
    <s v="N"/>
    <s v="Restore "/>
    <s v="Restore"/>
    <m/>
    <x v="2"/>
    <s v="260212UAXRCQ0"/>
    <s v="Closed"/>
    <s v="Paid"/>
  </r>
  <r>
    <x v="3715"/>
    <x v="115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131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46"/>
    <x v="0"/>
    <n v="0"/>
    <n v="1"/>
    <n v="0"/>
    <n v="0"/>
    <n v="0"/>
    <s v="N"/>
    <s v="N"/>
    <s v="N"/>
    <s v="Restore "/>
    <s v="Restore"/>
    <m/>
    <x v="2"/>
    <s v="260212UAXXB9B"/>
    <s v="Closed"/>
    <s v="Paid"/>
  </r>
  <r>
    <x v="3715"/>
    <x v="111"/>
    <x v="8"/>
    <n v="19"/>
    <n v="1"/>
    <n v="19"/>
    <n v="19"/>
    <n v="19"/>
    <s v="N"/>
    <s v="N"/>
    <s v="N"/>
    <s v="Restore "/>
    <s v="Restore"/>
    <m/>
    <x v="2"/>
    <s v="260212UAXXB9B"/>
    <s v="Closed"/>
    <s v="Paid"/>
  </r>
  <r>
    <x v="3715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B9B"/>
    <s v="Closed"/>
    <s v="Paid"/>
  </r>
  <r>
    <x v="3715"/>
    <x v="131"/>
    <x v="8"/>
    <n v="20"/>
    <n v="1"/>
    <n v="20"/>
    <n v="20"/>
    <n v="20"/>
    <s v="N"/>
    <s v="N"/>
    <s v="N"/>
    <s v="Restore "/>
    <s v="Restore"/>
    <m/>
    <x v="2"/>
    <s v="260212UAXXB9B"/>
    <s v="Closed"/>
    <s v="Paid"/>
  </r>
  <r>
    <x v="37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B9B"/>
    <s v="Closed"/>
    <s v="Paid"/>
  </r>
  <r>
    <x v="3715"/>
    <x v="111"/>
    <x v="8"/>
    <n v="19"/>
    <n v="1"/>
    <n v="19"/>
    <n v="19"/>
    <n v="19"/>
    <s v="N"/>
    <s v="N"/>
    <s v="N"/>
    <s v="Restore "/>
    <s v="Restore"/>
    <m/>
    <x v="2"/>
    <s v="260212UAXXB9B"/>
    <s v="Closed"/>
    <s v="Paid"/>
  </r>
  <r>
    <x v="3716"/>
    <x v="39"/>
    <x v="4"/>
    <n v="18.5"/>
    <n v="1"/>
    <n v="18.5"/>
    <n v="18.5"/>
    <n v="18.5"/>
    <s v="N"/>
    <s v="N"/>
    <s v="N"/>
    <s v="Secawan "/>
    <s v="Secawan"/>
    <m/>
    <x v="0"/>
    <s v="260212IQFQNRB"/>
    <s v="Closed"/>
    <s v="Paid"/>
  </r>
  <r>
    <x v="3717"/>
    <x v="111"/>
    <x v="8"/>
    <n v="19"/>
    <n v="1"/>
    <n v="19"/>
    <n v="19"/>
    <n v="19"/>
    <s v="N"/>
    <s v="N"/>
    <s v="N"/>
    <s v="Restore "/>
    <s v="Restore"/>
    <m/>
    <x v="2"/>
    <s v="260212UAXEHAN"/>
    <s v="Closed"/>
    <s v="Paid"/>
  </r>
  <r>
    <x v="3717"/>
    <x v="46"/>
    <x v="0"/>
    <n v="0"/>
    <n v="1"/>
    <n v="0"/>
    <n v="0"/>
    <n v="0"/>
    <s v="N"/>
    <s v="N"/>
    <s v="N"/>
    <s v="Restore "/>
    <s v="Restore"/>
    <m/>
    <x v="2"/>
    <s v="260212UAXEHAN"/>
    <s v="Closed"/>
    <s v="Paid"/>
  </r>
  <r>
    <x v="37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K23K"/>
    <s v="Closed"/>
    <s v="Paid"/>
  </r>
  <r>
    <x v="3718"/>
    <x v="46"/>
    <x v="0"/>
    <n v="0"/>
    <n v="1"/>
    <n v="0"/>
    <n v="0"/>
    <n v="0"/>
    <s v="N"/>
    <s v="N"/>
    <s v="N"/>
    <s v="Restore "/>
    <s v="Restore"/>
    <m/>
    <x v="2"/>
    <s v="260212UAXK23K"/>
    <s v="Closed"/>
    <s v="Paid"/>
  </r>
  <r>
    <x v="3719"/>
    <x v="46"/>
    <x v="0"/>
    <n v="0"/>
    <n v="1"/>
    <n v="0"/>
    <n v="0"/>
    <n v="0"/>
    <s v="N"/>
    <s v="N"/>
    <s v="N"/>
    <s v="Restore "/>
    <s v="Restore"/>
    <m/>
    <x v="2"/>
    <s v="260212UAXGS7E"/>
    <s v="Closed"/>
    <s v="Paid"/>
  </r>
  <r>
    <x v="3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S7E"/>
    <s v="Closed"/>
    <s v="Paid"/>
  </r>
  <r>
    <x v="371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GS7E"/>
    <s v="Closed"/>
    <s v="Paid"/>
  </r>
  <r>
    <x v="3720"/>
    <x v="43"/>
    <x v="7"/>
    <n v="7.55"/>
    <n v="1"/>
    <n v="7.55"/>
    <n v="7.55"/>
    <n v="7.55"/>
    <s v="N"/>
    <s v="N"/>
    <s v="Y"/>
    <s v="Bens Bakery "/>
    <s v="Bens Bakery"/>
    <m/>
    <x v="1"/>
    <s v="260212VEW1CO3"/>
    <s v="Closed"/>
    <s v="Paid"/>
  </r>
  <r>
    <x v="3720"/>
    <x v="159"/>
    <x v="7"/>
    <n v="3.3"/>
    <n v="1"/>
    <n v="3.3"/>
    <n v="3.3"/>
    <n v="3.3"/>
    <s v="N"/>
    <s v="N"/>
    <s v="Y"/>
    <s v="Bens Bakery "/>
    <s v="Bens Bakery"/>
    <m/>
    <x v="1"/>
    <s v="260212VEW1CO3"/>
    <s v="Closed"/>
    <s v="Paid"/>
  </r>
  <r>
    <x v="3720"/>
    <x v="19"/>
    <x v="0"/>
    <n v="0"/>
    <n v="1"/>
    <n v="0"/>
    <n v="0"/>
    <n v="0"/>
    <s v="N"/>
    <s v="N"/>
    <s v="N"/>
    <s v="Bens Bakery "/>
    <s v="Bens Bakery"/>
    <m/>
    <x v="1"/>
    <s v="260212VEW1CO3"/>
    <s v="Closed"/>
    <s v="Paid"/>
  </r>
  <r>
    <x v="3721"/>
    <x v="46"/>
    <x v="0"/>
    <n v="0"/>
    <n v="1"/>
    <n v="0"/>
    <n v="0"/>
    <n v="0"/>
    <s v="N"/>
    <s v="N"/>
    <s v="N"/>
    <s v="Restore "/>
    <s v="Restore"/>
    <m/>
    <x v="2"/>
    <s v="260212UAXYGSR"/>
    <s v="Closed"/>
    <s v="Paid"/>
  </r>
  <r>
    <x v="37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YGSR"/>
    <s v="Closed"/>
    <s v="Paid"/>
  </r>
  <r>
    <x v="37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YGSR"/>
    <s v="Closed"/>
    <s v="Paid"/>
  </r>
  <r>
    <x v="3722"/>
    <x v="103"/>
    <x v="0"/>
    <n v="0"/>
    <n v="1"/>
    <n v="0"/>
    <n v="0"/>
    <n v="0"/>
    <s v="N"/>
    <s v="N"/>
    <s v="N"/>
    <s v="Secawan "/>
    <s v="Secawan"/>
    <m/>
    <x v="0"/>
    <s v="260212IQF7FCN"/>
    <s v="Closed"/>
    <s v="Paid"/>
  </r>
  <r>
    <x v="3722"/>
    <x v="149"/>
    <x v="2"/>
    <n v="18"/>
    <n v="1"/>
    <n v="18"/>
    <n v="18"/>
    <n v="18"/>
    <s v="N"/>
    <s v="N"/>
    <s v="N"/>
    <s v="Secawan "/>
    <s v="Secawan"/>
    <m/>
    <x v="0"/>
    <s v="260212IQF7FCN"/>
    <s v="Closed"/>
    <s v="Paid"/>
  </r>
  <r>
    <x v="3722"/>
    <x v="123"/>
    <x v="2"/>
    <n v="15"/>
    <n v="1"/>
    <n v="15"/>
    <n v="15"/>
    <n v="15"/>
    <s v="N"/>
    <s v="N"/>
    <s v="N"/>
    <s v="Secawan "/>
    <s v="Secawan"/>
    <m/>
    <x v="0"/>
    <s v="260212IQF7FCN"/>
    <s v="Closed"/>
    <s v="Paid"/>
  </r>
  <r>
    <x v="3722"/>
    <x v="137"/>
    <x v="4"/>
    <n v="3.4"/>
    <n v="2"/>
    <n v="6.8"/>
    <n v="6.8"/>
    <n v="6.8"/>
    <s v="N"/>
    <s v="N"/>
    <s v="N"/>
    <s v="Secawan "/>
    <s v="Secawan"/>
    <m/>
    <x v="0"/>
    <s v="260212IQF7FCN"/>
    <s v="Closed"/>
    <s v="Paid"/>
  </r>
  <r>
    <x v="37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O5JL"/>
    <s v="Closed"/>
    <s v="Paid"/>
  </r>
  <r>
    <x v="3723"/>
    <x v="46"/>
    <x v="0"/>
    <n v="0"/>
    <n v="1"/>
    <n v="0"/>
    <n v="0"/>
    <n v="0"/>
    <s v="N"/>
    <s v="N"/>
    <s v="N"/>
    <s v="Restore "/>
    <s v="Restore"/>
    <m/>
    <x v="2"/>
    <s v="260212UAXO5JL"/>
    <s v="Closed"/>
    <s v="Paid"/>
  </r>
  <r>
    <x v="3723"/>
    <x v="131"/>
    <x v="8"/>
    <n v="20"/>
    <n v="1"/>
    <n v="20"/>
    <n v="20"/>
    <n v="20"/>
    <s v="N"/>
    <s v="N"/>
    <s v="N"/>
    <s v="Restore "/>
    <s v="Restore"/>
    <m/>
    <x v="2"/>
    <s v="260212UAXO5JL"/>
    <s v="Closed"/>
    <s v="Paid"/>
  </r>
  <r>
    <x v="3724"/>
    <x v="42"/>
    <x v="0"/>
    <n v="0"/>
    <n v="1"/>
    <n v="0"/>
    <n v="0"/>
    <n v="0"/>
    <s v="N"/>
    <s v="N"/>
    <s v="N"/>
    <s v="Bens Bakery "/>
    <s v="Bens Bakery"/>
    <m/>
    <x v="1"/>
    <s v="260212VEWUSIO"/>
    <s v="Closed"/>
    <s v="Paid"/>
  </r>
  <r>
    <x v="3724"/>
    <x v="26"/>
    <x v="7"/>
    <n v="5.66"/>
    <n v="2"/>
    <n v="11.32"/>
    <n v="11.32"/>
    <n v="11.32"/>
    <s v="N"/>
    <s v="N"/>
    <s v="Y"/>
    <s v="Bens Bakery "/>
    <s v="Bens Bakery"/>
    <m/>
    <x v="1"/>
    <s v="260212VEWUSIO"/>
    <s v="Closed"/>
    <s v="Paid"/>
  </r>
  <r>
    <x v="3724"/>
    <x v="72"/>
    <x v="7"/>
    <n v="5.66"/>
    <n v="2"/>
    <n v="11.32"/>
    <n v="11.32"/>
    <n v="11.32"/>
    <s v="N"/>
    <s v="N"/>
    <s v="Y"/>
    <s v="Bens Bakery "/>
    <s v="Bens Bakery"/>
    <m/>
    <x v="1"/>
    <s v="260212VEWUSIO"/>
    <s v="Closed"/>
    <s v="Paid"/>
  </r>
  <r>
    <x v="3725"/>
    <x v="5"/>
    <x v="2"/>
    <n v="7.9"/>
    <n v="1"/>
    <n v="7.9"/>
    <n v="7.9"/>
    <n v="7.9"/>
    <s v="N"/>
    <s v="N"/>
    <s v="N"/>
    <s v="Secawan "/>
    <s v="Secawan"/>
    <m/>
    <x v="0"/>
    <s v="260212IQFFT0S"/>
    <s v="Closed"/>
    <s v="Paid"/>
  </r>
  <r>
    <x v="3725"/>
    <x v="16"/>
    <x v="6"/>
    <n v="4.5"/>
    <n v="2"/>
    <n v="9"/>
    <n v="9"/>
    <n v="9"/>
    <s v="N"/>
    <s v="N"/>
    <s v="N"/>
    <s v="Secawan "/>
    <s v="Secawan"/>
    <m/>
    <x v="0"/>
    <s v="260212IQFFT0S"/>
    <s v="Closed"/>
    <s v="Paid"/>
  </r>
  <r>
    <x v="3725"/>
    <x v="2"/>
    <x v="3"/>
    <n v="5.2"/>
    <n v="1"/>
    <n v="5.2"/>
    <n v="5.2"/>
    <n v="5.2"/>
    <s v="N"/>
    <s v="N"/>
    <s v="N"/>
    <s v="Secawan "/>
    <s v="Secawan"/>
    <m/>
    <x v="0"/>
    <s v="260212IQFFT0S"/>
    <s v="Closed"/>
    <s v="Paid"/>
  </r>
  <r>
    <x v="3725"/>
    <x v="39"/>
    <x v="4"/>
    <n v="18.5"/>
    <n v="1"/>
    <n v="18.5"/>
    <n v="18.5"/>
    <n v="18.5"/>
    <s v="N"/>
    <s v="N"/>
    <s v="N"/>
    <s v="Secawan "/>
    <s v="Secawan"/>
    <m/>
    <x v="0"/>
    <s v="260212IQFFT0S"/>
    <s v="Closed"/>
    <s v="Paid"/>
  </r>
  <r>
    <x v="3725"/>
    <x v="102"/>
    <x v="0"/>
    <n v="0"/>
    <n v="1"/>
    <n v="0"/>
    <n v="0"/>
    <n v="0"/>
    <s v="N"/>
    <s v="N"/>
    <s v="N"/>
    <s v="Secawan "/>
    <s v="Secawan"/>
    <m/>
    <x v="0"/>
    <s v="260212IQFFT0S"/>
    <s v="Closed"/>
    <s v="Paid"/>
  </r>
  <r>
    <x v="3726"/>
    <x v="102"/>
    <x v="0"/>
    <n v="0"/>
    <n v="1"/>
    <n v="0"/>
    <n v="0"/>
    <n v="0"/>
    <s v="N"/>
    <s v="N"/>
    <s v="N"/>
    <s v="Secawan "/>
    <s v="Secawan"/>
    <m/>
    <x v="0"/>
    <s v="260212IQF6CZO"/>
    <s v="Closed"/>
    <s v="Paid"/>
  </r>
  <r>
    <x v="372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6CZO"/>
    <s v="Closed"/>
    <s v="Paid"/>
  </r>
  <r>
    <x v="3726"/>
    <x v="4"/>
    <x v="2"/>
    <n v="8.9"/>
    <n v="1"/>
    <n v="8.9"/>
    <n v="8.9"/>
    <n v="8.9"/>
    <s v="N"/>
    <s v="N"/>
    <s v="N"/>
    <s v="Secawan "/>
    <s v="Secawan"/>
    <m/>
    <x v="0"/>
    <s v="260212IQF6CZO"/>
    <s v="Closed"/>
    <s v="Paid"/>
  </r>
  <r>
    <x v="3727"/>
    <x v="19"/>
    <x v="0"/>
    <n v="0"/>
    <n v="1"/>
    <n v="0"/>
    <n v="0"/>
    <n v="0"/>
    <s v="N"/>
    <s v="N"/>
    <s v="N"/>
    <s v="Bens Bakery "/>
    <s v="Bens Bakery"/>
    <m/>
    <x v="1"/>
    <s v="260212VEWUAA3"/>
    <s v="Closed"/>
    <s v="Paid"/>
  </r>
  <r>
    <x v="3727"/>
    <x v="43"/>
    <x v="7"/>
    <n v="7.55"/>
    <n v="2"/>
    <n v="15.1"/>
    <n v="15.1"/>
    <n v="15.1"/>
    <s v="N"/>
    <s v="N"/>
    <s v="Y"/>
    <s v="Bens Bakery "/>
    <s v="Bens Bakery"/>
    <m/>
    <x v="1"/>
    <s v="260212VEWUAA3"/>
    <s v="Closed"/>
    <s v="Paid"/>
  </r>
  <r>
    <x v="3728"/>
    <x v="12"/>
    <x v="4"/>
    <n v="3.5"/>
    <n v="2"/>
    <n v="7"/>
    <n v="7"/>
    <n v="7"/>
    <s v="N"/>
    <s v="N"/>
    <s v="N"/>
    <s v="Secawan "/>
    <s v="Secawan"/>
    <m/>
    <x v="0"/>
    <s v="260212IQF3YGZ"/>
    <s v="Closed"/>
    <s v="Paid"/>
  </r>
  <r>
    <x v="3728"/>
    <x v="4"/>
    <x v="2"/>
    <n v="8.9"/>
    <n v="1"/>
    <n v="8.9"/>
    <n v="8.9"/>
    <n v="8.9"/>
    <s v="N"/>
    <s v="N"/>
    <s v="N"/>
    <s v="Secawan "/>
    <s v="Secawan"/>
    <m/>
    <x v="0"/>
    <s v="260212IQF3YGZ"/>
    <s v="Closed"/>
    <s v="Paid"/>
  </r>
  <r>
    <x v="3728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3YGZ"/>
    <s v="Closed"/>
    <s v="Paid"/>
  </r>
  <r>
    <x v="3728"/>
    <x v="103"/>
    <x v="0"/>
    <n v="0"/>
    <n v="1"/>
    <n v="0"/>
    <n v="0"/>
    <n v="0"/>
    <s v="N"/>
    <s v="N"/>
    <s v="N"/>
    <s v="Secawan "/>
    <s v="Secawan"/>
    <m/>
    <x v="0"/>
    <s v="260212IQF3YGZ"/>
    <s v="Closed"/>
    <s v="Paid"/>
  </r>
  <r>
    <x v="3729"/>
    <x v="39"/>
    <x v="4"/>
    <n v="18.5"/>
    <n v="3"/>
    <n v="55.5"/>
    <n v="55.5"/>
    <n v="55.5"/>
    <s v="N"/>
    <s v="N"/>
    <s v="N"/>
    <s v="Secawan "/>
    <s v="Secawan"/>
    <m/>
    <x v="0"/>
    <s v="260212IQFUL5F"/>
    <s v="Closed"/>
    <s v="Paid"/>
  </r>
  <r>
    <x v="3729"/>
    <x v="2"/>
    <x v="3"/>
    <n v="5.2"/>
    <n v="1"/>
    <n v="5.2"/>
    <n v="5.2"/>
    <n v="5.2"/>
    <s v="N"/>
    <s v="N"/>
    <s v="N"/>
    <s v="Secawan "/>
    <s v="Secawan"/>
    <m/>
    <x v="0"/>
    <s v="260212IQFUL5F"/>
    <s v="Closed"/>
    <s v="Paid"/>
  </r>
  <r>
    <x v="3729"/>
    <x v="103"/>
    <x v="0"/>
    <n v="0"/>
    <n v="1"/>
    <n v="0"/>
    <n v="0"/>
    <n v="0"/>
    <s v="N"/>
    <s v="N"/>
    <s v="N"/>
    <s v="Secawan "/>
    <s v="Secawan"/>
    <m/>
    <x v="0"/>
    <s v="260212IQFUL5F"/>
    <s v="Closed"/>
    <s v="Paid"/>
  </r>
  <r>
    <x v="3730"/>
    <x v="12"/>
    <x v="4"/>
    <n v="3.5"/>
    <n v="1"/>
    <n v="3.5"/>
    <n v="3.5"/>
    <n v="3.5"/>
    <s v="N"/>
    <s v="N"/>
    <s v="N"/>
    <s v="Secawan "/>
    <s v="Secawan"/>
    <m/>
    <x v="0"/>
    <s v="260212IQFIE5E"/>
    <s v="Closed"/>
    <s v="Paid"/>
  </r>
  <r>
    <x v="3730"/>
    <x v="123"/>
    <x v="2"/>
    <n v="15"/>
    <n v="2"/>
    <n v="30"/>
    <n v="30"/>
    <n v="30"/>
    <s v="N"/>
    <s v="N"/>
    <s v="N"/>
    <s v="Secawan "/>
    <s v="Secawan"/>
    <m/>
    <x v="0"/>
    <s v="260212IQFIE5E"/>
    <s v="Closed"/>
    <s v="Paid"/>
  </r>
  <r>
    <x v="3730"/>
    <x v="102"/>
    <x v="0"/>
    <n v="0"/>
    <n v="1"/>
    <n v="0"/>
    <n v="0"/>
    <n v="0"/>
    <s v="N"/>
    <s v="N"/>
    <s v="N"/>
    <s v="Secawan "/>
    <s v="Secawan"/>
    <m/>
    <x v="0"/>
    <s v="260212IQFIE5E"/>
    <s v="Closed"/>
    <s v="Paid"/>
  </r>
  <r>
    <x v="37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4XHC"/>
    <s v="Closed"/>
    <s v="Paid"/>
  </r>
  <r>
    <x v="3731"/>
    <x v="46"/>
    <x v="0"/>
    <n v="0"/>
    <n v="1"/>
    <n v="0"/>
    <n v="0"/>
    <n v="0"/>
    <s v="N"/>
    <s v="N"/>
    <s v="N"/>
    <s v="Restore "/>
    <s v="Restore"/>
    <m/>
    <x v="2"/>
    <s v="260212UAX4XHC"/>
    <s v="Closed"/>
    <s v="Paid"/>
  </r>
  <r>
    <x v="3732"/>
    <x v="86"/>
    <x v="4"/>
    <n v="6.9"/>
    <n v="1"/>
    <n v="6.9"/>
    <n v="6.9"/>
    <n v="6.9"/>
    <s v="N"/>
    <s v="N"/>
    <s v="N"/>
    <s v="Secawan "/>
    <s v="Secawan"/>
    <m/>
    <x v="0"/>
    <s v="260212IQFRU54"/>
    <s v="Closed"/>
    <s v="Paid"/>
  </r>
  <r>
    <x v="3732"/>
    <x v="102"/>
    <x v="0"/>
    <n v="0"/>
    <n v="1"/>
    <n v="0"/>
    <n v="0"/>
    <n v="0"/>
    <s v="N"/>
    <s v="N"/>
    <s v="N"/>
    <s v="Secawan "/>
    <s v="Secawan"/>
    <m/>
    <x v="0"/>
    <s v="260212IQFRU54"/>
    <s v="Closed"/>
    <s v="Paid"/>
  </r>
  <r>
    <x v="3732"/>
    <x v="12"/>
    <x v="4"/>
    <n v="3.5"/>
    <n v="1"/>
    <n v="3.5"/>
    <n v="3.5"/>
    <n v="3.5"/>
    <s v="N"/>
    <s v="N"/>
    <s v="N"/>
    <s v="Secawan "/>
    <s v="Secawan"/>
    <m/>
    <x v="0"/>
    <s v="260212IQFRU54"/>
    <s v="Closed"/>
    <s v="Paid"/>
  </r>
  <r>
    <x v="3732"/>
    <x v="123"/>
    <x v="2"/>
    <n v="15"/>
    <n v="2"/>
    <n v="30"/>
    <n v="30"/>
    <n v="30"/>
    <s v="N"/>
    <s v="N"/>
    <s v="N"/>
    <s v="Secawan "/>
    <s v="Secawan"/>
    <m/>
    <x v="0"/>
    <s v="260212IQFRU54"/>
    <s v="Closed"/>
    <s v="Paid"/>
  </r>
  <r>
    <x v="3733"/>
    <x v="131"/>
    <x v="8"/>
    <n v="20"/>
    <n v="1"/>
    <n v="20"/>
    <n v="20"/>
    <n v="20"/>
    <s v="N"/>
    <s v="N"/>
    <s v="N"/>
    <s v="Restore "/>
    <s v="Restore"/>
    <m/>
    <x v="2"/>
    <s v="260212UAXUZC5"/>
    <s v="Closed"/>
    <s v="Paid"/>
  </r>
  <r>
    <x v="3733"/>
    <x v="46"/>
    <x v="0"/>
    <n v="0"/>
    <n v="1"/>
    <n v="0"/>
    <n v="0"/>
    <n v="0"/>
    <s v="N"/>
    <s v="N"/>
    <s v="N"/>
    <s v="Restore "/>
    <s v="Restore"/>
    <m/>
    <x v="2"/>
    <s v="260212UAXUZC5"/>
    <s v="Closed"/>
    <s v="Paid"/>
  </r>
  <r>
    <x v="3734"/>
    <x v="46"/>
    <x v="0"/>
    <n v="0"/>
    <n v="1"/>
    <n v="0"/>
    <n v="0"/>
    <n v="0"/>
    <s v="N"/>
    <s v="N"/>
    <s v="N"/>
    <s v="Restore "/>
    <s v="Restore"/>
    <m/>
    <x v="2"/>
    <s v="260212UAXMTOU"/>
    <s v="Closed"/>
    <s v="Paid"/>
  </r>
  <r>
    <x v="37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MTOU"/>
    <s v="Closed"/>
    <s v="Paid"/>
  </r>
  <r>
    <x v="3735"/>
    <x v="42"/>
    <x v="0"/>
    <n v="0"/>
    <n v="1"/>
    <n v="0"/>
    <n v="0"/>
    <n v="0"/>
    <s v="N"/>
    <s v="N"/>
    <s v="N"/>
    <s v="Bens Bakery "/>
    <s v="Bens Bakery"/>
    <m/>
    <x v="1"/>
    <s v="260212VEW9KQI"/>
    <s v="Closed"/>
    <s v="Paid"/>
  </r>
  <r>
    <x v="3735"/>
    <x v="23"/>
    <x v="7"/>
    <n v="9.43"/>
    <n v="1"/>
    <n v="9.43"/>
    <n v="9.43"/>
    <n v="9.43"/>
    <s v="N"/>
    <s v="N"/>
    <s v="Y"/>
    <s v="Bens Bakery "/>
    <s v="Bens Bakery"/>
    <m/>
    <x v="1"/>
    <s v="260212VEW9KQI"/>
    <s v="Closed"/>
    <s v="Paid"/>
  </r>
  <r>
    <x v="3736"/>
    <x v="117"/>
    <x v="7"/>
    <n v="9.43"/>
    <n v="1"/>
    <n v="9.43"/>
    <n v="9.43"/>
    <n v="9.43"/>
    <s v="N"/>
    <s v="N"/>
    <s v="Y"/>
    <s v="Bens Bakery "/>
    <s v="Bens Bakery"/>
    <m/>
    <x v="1"/>
    <s v="260212VEWU0CL"/>
    <s v="Closed"/>
    <s v="Paid"/>
  </r>
  <r>
    <x v="3736"/>
    <x v="19"/>
    <x v="0"/>
    <n v="0"/>
    <n v="1"/>
    <n v="0"/>
    <n v="0"/>
    <n v="0"/>
    <s v="N"/>
    <s v="N"/>
    <s v="N"/>
    <s v="Bens Bakery "/>
    <s v="Bens Bakery"/>
    <m/>
    <x v="1"/>
    <s v="260212VEWU0CL"/>
    <s v="Closed"/>
    <s v="Paid"/>
  </r>
  <r>
    <x v="3736"/>
    <x v="141"/>
    <x v="7"/>
    <n v="9.43"/>
    <n v="1"/>
    <n v="9.43"/>
    <n v="9.43"/>
    <n v="9.43"/>
    <s v="N"/>
    <s v="N"/>
    <s v="Y"/>
    <s v="Bens Bakery "/>
    <s v="Bens Bakery"/>
    <m/>
    <x v="1"/>
    <s v="260212VEWU0CL"/>
    <s v="Closed"/>
    <s v="Paid"/>
  </r>
  <r>
    <x v="3737"/>
    <x v="39"/>
    <x v="4"/>
    <n v="18.5"/>
    <n v="1"/>
    <n v="18.5"/>
    <n v="18.5"/>
    <n v="18.5"/>
    <s v="N"/>
    <s v="N"/>
    <s v="N"/>
    <s v="Secawan "/>
    <s v="Secawan"/>
    <m/>
    <x v="0"/>
    <s v="260212IQFVNA7"/>
    <s v="Closed"/>
    <s v="Paid"/>
  </r>
  <r>
    <x v="3737"/>
    <x v="103"/>
    <x v="0"/>
    <n v="0"/>
    <n v="1"/>
    <n v="0"/>
    <n v="0"/>
    <n v="0"/>
    <s v="N"/>
    <s v="N"/>
    <s v="N"/>
    <s v="Secawan "/>
    <s v="Secawan"/>
    <m/>
    <x v="0"/>
    <s v="260212IQFVNA7"/>
    <s v="Closed"/>
    <s v="Paid"/>
  </r>
  <r>
    <x v="3738"/>
    <x v="102"/>
    <x v="0"/>
    <n v="0"/>
    <n v="1"/>
    <n v="0"/>
    <n v="0"/>
    <n v="0"/>
    <s v="N"/>
    <s v="N"/>
    <s v="N"/>
    <s v="Secawan "/>
    <s v="Secawan"/>
    <m/>
    <x v="0"/>
    <s v="260212IQFKLST"/>
    <s v="Closed"/>
    <s v="Paid"/>
  </r>
  <r>
    <x v="3738"/>
    <x v="138"/>
    <x v="4"/>
    <n v="14.8"/>
    <n v="1"/>
    <n v="14.8"/>
    <n v="14.8"/>
    <n v="14.8"/>
    <s v="N"/>
    <s v="N"/>
    <s v="N"/>
    <s v="Secawan "/>
    <s v="Secawan"/>
    <m/>
    <x v="0"/>
    <s v="260212IQFKLST"/>
    <s v="Closed"/>
    <s v="Paid"/>
  </r>
  <r>
    <x v="3739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1UKS"/>
    <s v="Closed"/>
    <s v="Paid"/>
  </r>
  <r>
    <x v="3739"/>
    <x v="103"/>
    <x v="0"/>
    <n v="0"/>
    <n v="1"/>
    <n v="0"/>
    <n v="0"/>
    <n v="0"/>
    <s v="N"/>
    <s v="N"/>
    <s v="N"/>
    <s v="Secawan "/>
    <s v="Secawan"/>
    <m/>
    <x v="0"/>
    <s v="260212IQF1UKS"/>
    <s v="Closed"/>
    <s v="Paid"/>
  </r>
  <r>
    <x v="3740"/>
    <x v="42"/>
    <x v="0"/>
    <n v="0"/>
    <n v="1"/>
    <n v="0"/>
    <n v="0"/>
    <n v="0"/>
    <s v="N"/>
    <s v="N"/>
    <s v="N"/>
    <s v="Bens Bakery "/>
    <s v="Bens Bakery"/>
    <m/>
    <x v="1"/>
    <s v="260212VEWFEZW"/>
    <s v="Closed"/>
    <s v="Paid"/>
  </r>
  <r>
    <x v="3740"/>
    <x v="158"/>
    <x v="7"/>
    <n v="7.55"/>
    <n v="1"/>
    <n v="7.55"/>
    <n v="7.55"/>
    <n v="7.55"/>
    <s v="N"/>
    <s v="N"/>
    <s v="Y"/>
    <s v="Bens Bakery "/>
    <s v="Bens Bakery"/>
    <m/>
    <x v="1"/>
    <s v="260212VEWFEZW"/>
    <s v="Closed"/>
    <s v="Paid"/>
  </r>
  <r>
    <x v="3740"/>
    <x v="23"/>
    <x v="7"/>
    <n v="9.43"/>
    <n v="1"/>
    <n v="9.43"/>
    <n v="9.43"/>
    <n v="9.43"/>
    <s v="N"/>
    <s v="N"/>
    <s v="Y"/>
    <s v="Bens Bakery "/>
    <s v="Bens Bakery"/>
    <m/>
    <x v="1"/>
    <s v="260212VEWFEZW"/>
    <s v="Closed"/>
    <s v="Paid"/>
  </r>
  <r>
    <x v="3741"/>
    <x v="10"/>
    <x v="4"/>
    <n v="7.8"/>
    <n v="1"/>
    <n v="7.8"/>
    <n v="7.8"/>
    <n v="7.8"/>
    <s v="N"/>
    <s v="N"/>
    <s v="N"/>
    <s v="Secawan "/>
    <s v="Secawan"/>
    <m/>
    <x v="0"/>
    <s v="260212IQF58VA"/>
    <s v="Closed"/>
    <s v="Paid"/>
  </r>
  <r>
    <x v="3741"/>
    <x v="102"/>
    <x v="0"/>
    <n v="0"/>
    <n v="1"/>
    <n v="0"/>
    <n v="0"/>
    <n v="0"/>
    <s v="N"/>
    <s v="N"/>
    <s v="N"/>
    <s v="Secawan "/>
    <s v="Secawan"/>
    <m/>
    <x v="0"/>
    <s v="260212IQF58VA"/>
    <s v="Closed"/>
    <s v="Paid"/>
  </r>
  <r>
    <x v="3742"/>
    <x v="39"/>
    <x v="4"/>
    <n v="18.5"/>
    <n v="1"/>
    <n v="18.5"/>
    <n v="18.5"/>
    <n v="18.5"/>
    <s v="N"/>
    <s v="N"/>
    <s v="N"/>
    <s v="Secawan "/>
    <s v="Secawan"/>
    <m/>
    <x v="0"/>
    <s v="260212IQFSPZ9"/>
    <s v="Closed"/>
    <s v="Paid"/>
  </r>
  <r>
    <x v="3742"/>
    <x v="102"/>
    <x v="0"/>
    <n v="0"/>
    <n v="1"/>
    <n v="0"/>
    <n v="0"/>
    <n v="0"/>
    <s v="N"/>
    <s v="N"/>
    <s v="N"/>
    <s v="Secawan "/>
    <s v="Secawan"/>
    <m/>
    <x v="0"/>
    <s v="260212IQFSPZ9"/>
    <s v="Closed"/>
    <s v="Paid"/>
  </r>
  <r>
    <x v="37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SPZ9"/>
    <s v="Closed"/>
    <s v="Paid"/>
  </r>
  <r>
    <x v="3743"/>
    <x v="103"/>
    <x v="0"/>
    <n v="0"/>
    <n v="1"/>
    <n v="0"/>
    <n v="0"/>
    <n v="0"/>
    <s v="N"/>
    <s v="N"/>
    <s v="N"/>
    <s v="Secawan "/>
    <s v="Secawan"/>
    <m/>
    <x v="0"/>
    <s v="260212IQF7TPM"/>
    <s v="Closed"/>
    <s v="Paid"/>
  </r>
  <r>
    <x v="374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2IQF7TPM"/>
    <s v="Closed"/>
    <s v="Paid"/>
  </r>
  <r>
    <x v="3744"/>
    <x v="42"/>
    <x v="0"/>
    <n v="0"/>
    <n v="1"/>
    <n v="0"/>
    <n v="0"/>
    <n v="0"/>
    <s v="N"/>
    <s v="N"/>
    <s v="N"/>
    <s v="Bens Bakery "/>
    <s v="Bens Bakery"/>
    <m/>
    <x v="1"/>
    <s v="260212VEWR2EK"/>
    <s v="Closed"/>
    <s v="Paid"/>
  </r>
  <r>
    <x v="3744"/>
    <x v="84"/>
    <x v="7"/>
    <n v="9.43"/>
    <n v="1"/>
    <n v="9.43"/>
    <n v="9.43"/>
    <n v="9.43"/>
    <s v="N"/>
    <s v="N"/>
    <s v="Y"/>
    <s v="Bens Bakery "/>
    <s v="Bens Bakery"/>
    <m/>
    <x v="1"/>
    <s v="260212VEWR2EK"/>
    <s v="Closed"/>
    <s v="Paid"/>
  </r>
  <r>
    <x v="3744"/>
    <x v="72"/>
    <x v="7"/>
    <n v="5.66"/>
    <n v="1"/>
    <n v="5.66"/>
    <n v="5.66"/>
    <n v="5.66"/>
    <s v="N"/>
    <s v="N"/>
    <s v="Y"/>
    <s v="Bens Bakery "/>
    <s v="Bens Bakery"/>
    <m/>
    <x v="1"/>
    <s v="260212VEWR2EK"/>
    <s v="Closed"/>
    <s v="Paid"/>
  </r>
  <r>
    <x v="3745"/>
    <x v="39"/>
    <x v="4"/>
    <n v="18.5"/>
    <n v="1"/>
    <n v="18.5"/>
    <n v="18.5"/>
    <n v="18.5"/>
    <s v="N"/>
    <s v="N"/>
    <s v="N"/>
    <s v="Secawan "/>
    <s v="Secawan"/>
    <m/>
    <x v="0"/>
    <s v="260212IQFV4UQ"/>
    <s v="Closed"/>
    <s v="Paid"/>
  </r>
  <r>
    <x v="3745"/>
    <x v="103"/>
    <x v="0"/>
    <n v="0"/>
    <n v="1"/>
    <n v="0"/>
    <n v="0"/>
    <n v="0"/>
    <s v="N"/>
    <s v="N"/>
    <s v="N"/>
    <s v="Secawan "/>
    <s v="Secawan"/>
    <m/>
    <x v="0"/>
    <s v="260212IQFV4UQ"/>
    <s v="Closed"/>
    <s v="Paid"/>
  </r>
  <r>
    <x v="3746"/>
    <x v="72"/>
    <x v="7"/>
    <n v="5.66"/>
    <n v="1"/>
    <n v="5.66"/>
    <n v="5.66"/>
    <n v="5.66"/>
    <s v="N"/>
    <s v="N"/>
    <s v="Y"/>
    <s v="Bens Bakery "/>
    <s v="Bens Bakery"/>
    <m/>
    <x v="1"/>
    <s v="260212VEWKLML"/>
    <s v="Closed"/>
    <s v="Paid"/>
  </r>
  <r>
    <x v="3746"/>
    <x v="19"/>
    <x v="0"/>
    <n v="0"/>
    <n v="1"/>
    <n v="0"/>
    <n v="0"/>
    <n v="0"/>
    <s v="N"/>
    <s v="N"/>
    <s v="N"/>
    <s v="Bens Bakery "/>
    <s v="Bens Bakery"/>
    <m/>
    <x v="1"/>
    <s v="260212VEWKLML"/>
    <s v="Closed"/>
    <s v="Paid"/>
  </r>
  <r>
    <x v="3747"/>
    <x v="72"/>
    <x v="7"/>
    <n v="5.66"/>
    <n v="1"/>
    <n v="5.66"/>
    <n v="5.66"/>
    <n v="5.66"/>
    <s v="N"/>
    <s v="N"/>
    <s v="Y"/>
    <s v="Bens Bakery "/>
    <s v="Bens Bakery"/>
    <m/>
    <x v="1"/>
    <s v="260212VEWNAVG"/>
    <s v="Closed"/>
    <s v="Paid"/>
  </r>
  <r>
    <x v="3747"/>
    <x v="42"/>
    <x v="0"/>
    <n v="0"/>
    <n v="1"/>
    <n v="0"/>
    <n v="0"/>
    <n v="0"/>
    <s v="N"/>
    <s v="N"/>
    <s v="N"/>
    <s v="Bens Bakery "/>
    <s v="Bens Bakery"/>
    <m/>
    <x v="1"/>
    <s v="260212VEWNAVG"/>
    <s v="Closed"/>
    <s v="Paid"/>
  </r>
  <r>
    <x v="3748"/>
    <x v="102"/>
    <x v="0"/>
    <n v="0"/>
    <n v="1"/>
    <n v="0"/>
    <n v="0"/>
    <n v="0"/>
    <s v="N"/>
    <s v="N"/>
    <s v="N"/>
    <s v="Secawan "/>
    <s v="Secawan"/>
    <m/>
    <x v="0"/>
    <s v="260212IQFPOZG"/>
    <s v="Closed"/>
    <s v="Paid"/>
  </r>
  <r>
    <x v="3748"/>
    <x v="2"/>
    <x v="3"/>
    <n v="5.2"/>
    <n v="1"/>
    <n v="5.2"/>
    <n v="5.2"/>
    <n v="5.2"/>
    <s v="N"/>
    <s v="N"/>
    <s v="N"/>
    <s v="Secawan "/>
    <s v="Secawan"/>
    <m/>
    <x v="0"/>
    <s v="260212IQFPOZG"/>
    <s v="Closed"/>
    <s v="Paid"/>
  </r>
  <r>
    <x v="3748"/>
    <x v="67"/>
    <x v="4"/>
    <n v="12.8"/>
    <n v="1"/>
    <n v="12.8"/>
    <n v="12.8"/>
    <n v="12.8"/>
    <s v="N"/>
    <s v="N"/>
    <s v="N"/>
    <s v="Secawan "/>
    <s v="Secawan"/>
    <m/>
    <x v="0"/>
    <s v="260212IQFPOZG"/>
    <s v="Closed"/>
    <s v="Paid"/>
  </r>
  <r>
    <x v="3749"/>
    <x v="102"/>
    <x v="0"/>
    <n v="0"/>
    <n v="1"/>
    <n v="0"/>
    <n v="0"/>
    <n v="0"/>
    <s v="N"/>
    <s v="N"/>
    <s v="N"/>
    <s v="Secawan "/>
    <s v="Secawan"/>
    <m/>
    <x v="0"/>
    <s v="260212IQFOMU9"/>
    <s v="Closed"/>
    <s v="Paid"/>
  </r>
  <r>
    <x v="3749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2IQFOMU9"/>
    <s v="Closed"/>
    <s v="Paid"/>
  </r>
  <r>
    <x v="3749"/>
    <x v="24"/>
    <x v="4"/>
    <n v="10.8"/>
    <n v="1"/>
    <n v="10.8"/>
    <n v="10.8"/>
    <n v="10.8"/>
    <s v="N"/>
    <s v="N"/>
    <s v="N"/>
    <s v="Secawan "/>
    <s v="Secawan"/>
    <m/>
    <x v="0"/>
    <s v="260212IQFOMU9"/>
    <s v="Closed"/>
    <s v="Paid"/>
  </r>
  <r>
    <x v="3750"/>
    <x v="36"/>
    <x v="4"/>
    <n v="1.5"/>
    <n v="1"/>
    <n v="1.5"/>
    <n v="1.5"/>
    <n v="1.5"/>
    <s v="N"/>
    <s v="N"/>
    <s v="N"/>
    <s v="Secawan "/>
    <s v="Secawan"/>
    <m/>
    <x v="0"/>
    <s v="260212IQF5L73"/>
    <s v="Closed"/>
    <s v="Paid"/>
  </r>
  <r>
    <x v="3750"/>
    <x v="123"/>
    <x v="2"/>
    <n v="15"/>
    <n v="1"/>
    <n v="15"/>
    <n v="15"/>
    <n v="15"/>
    <s v="N"/>
    <s v="N"/>
    <s v="N"/>
    <s v="Secawan "/>
    <s v="Secawan"/>
    <m/>
    <x v="0"/>
    <s v="260212IQF5L73"/>
    <s v="Closed"/>
    <s v="Paid"/>
  </r>
  <r>
    <x v="3750"/>
    <x v="102"/>
    <x v="0"/>
    <n v="0"/>
    <n v="1"/>
    <n v="0"/>
    <n v="0"/>
    <n v="0"/>
    <s v="N"/>
    <s v="N"/>
    <s v="N"/>
    <s v="Secawan "/>
    <s v="Secawan"/>
    <m/>
    <x v="0"/>
    <s v="260212IQF5L73"/>
    <s v="Closed"/>
    <s v="Paid"/>
  </r>
  <r>
    <x v="37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2UTT"/>
    <s v="Closed"/>
    <s v="Paid"/>
  </r>
  <r>
    <x v="3751"/>
    <x v="4"/>
    <x v="2"/>
    <n v="8.9"/>
    <n v="1"/>
    <n v="8.9"/>
    <n v="8.9"/>
    <n v="8.9"/>
    <s v="N"/>
    <s v="N"/>
    <s v="N"/>
    <s v="Secawan "/>
    <s v="Secawan"/>
    <m/>
    <x v="0"/>
    <s v="260212IQF2UTT"/>
    <s v="Closed"/>
    <s v="Paid"/>
  </r>
  <r>
    <x v="3751"/>
    <x v="102"/>
    <x v="0"/>
    <n v="0"/>
    <n v="1"/>
    <n v="0"/>
    <n v="0"/>
    <n v="0"/>
    <s v="N"/>
    <s v="N"/>
    <s v="N"/>
    <s v="Secawan "/>
    <s v="Secawan"/>
    <m/>
    <x v="0"/>
    <s v="260212IQF2UTT"/>
    <s v="Closed"/>
    <s v="Paid"/>
  </r>
  <r>
    <x v="3751"/>
    <x v="123"/>
    <x v="2"/>
    <n v="15"/>
    <n v="1"/>
    <n v="15"/>
    <n v="15"/>
    <n v="15"/>
    <s v="N"/>
    <s v="N"/>
    <s v="N"/>
    <s v="Secawan "/>
    <s v="Secawan"/>
    <m/>
    <x v="0"/>
    <s v="260212IQF2UTT"/>
    <s v="Closed"/>
    <s v="Paid"/>
  </r>
  <r>
    <x v="375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2UTT"/>
    <s v="Closed"/>
    <s v="Paid"/>
  </r>
  <r>
    <x v="3751"/>
    <x v="5"/>
    <x v="2"/>
    <n v="7.9"/>
    <n v="1"/>
    <n v="7.9"/>
    <n v="7.9"/>
    <n v="7.9"/>
    <s v="N"/>
    <s v="N"/>
    <s v="N"/>
    <s v="Secawan "/>
    <s v="Secawan"/>
    <m/>
    <x v="0"/>
    <s v="260212IQF2UTT"/>
    <s v="Closed"/>
    <s v="Paid"/>
  </r>
  <r>
    <x v="3751"/>
    <x v="126"/>
    <x v="4"/>
    <n v="13.8"/>
    <n v="1"/>
    <n v="13.8"/>
    <n v="13.8"/>
    <n v="13.8"/>
    <s v="N"/>
    <s v="N"/>
    <s v="N"/>
    <s v="Secawan "/>
    <s v="Secawan"/>
    <m/>
    <x v="0"/>
    <s v="260212IQF2UTT"/>
    <s v="Closed"/>
    <s v="Paid"/>
  </r>
  <r>
    <x v="3751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2IQF2UTT"/>
    <s v="Closed"/>
    <s v="Paid"/>
  </r>
  <r>
    <x v="3752"/>
    <x v="102"/>
    <x v="0"/>
    <n v="0"/>
    <n v="1"/>
    <n v="0"/>
    <n v="0"/>
    <n v="0"/>
    <s v="N"/>
    <s v="N"/>
    <s v="N"/>
    <s v="Secawan "/>
    <s v="Secawan"/>
    <m/>
    <x v="0"/>
    <s v="260212IQFKN2A"/>
    <s v="Closed"/>
    <s v="Paid"/>
  </r>
  <r>
    <x v="375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KN2A"/>
    <s v="Closed"/>
    <s v="Paid"/>
  </r>
  <r>
    <x v="3753"/>
    <x v="76"/>
    <x v="3"/>
    <n v="12.5"/>
    <n v="1"/>
    <n v="12.5"/>
    <n v="12.5"/>
    <n v="12.5"/>
    <s v="N"/>
    <s v="N"/>
    <s v="N"/>
    <s v="Secawan "/>
    <s v="Secawan"/>
    <m/>
    <x v="0"/>
    <s v="260212IQF8L2S"/>
    <s v="Closed"/>
    <s v="Paid"/>
  </r>
  <r>
    <x v="3753"/>
    <x v="12"/>
    <x v="4"/>
    <n v="3.5"/>
    <n v="1"/>
    <n v="3.5"/>
    <n v="3.5"/>
    <n v="3.5"/>
    <s v="N"/>
    <s v="N"/>
    <s v="N"/>
    <s v="Secawan "/>
    <s v="Secawan"/>
    <m/>
    <x v="0"/>
    <s v="260212IQF8L2S"/>
    <s v="Closed"/>
    <s v="Paid"/>
  </r>
  <r>
    <x v="3753"/>
    <x v="116"/>
    <x v="5"/>
    <n v="0.7"/>
    <n v="1"/>
    <n v="0.7"/>
    <n v="0.7"/>
    <n v="0.7"/>
    <s v="N"/>
    <s v="N"/>
    <s v="N"/>
    <s v="Secawan "/>
    <s v="Secawan"/>
    <m/>
    <x v="0"/>
    <s v="260212IQF8L2S"/>
    <s v="Closed"/>
    <s v="Paid"/>
  </r>
  <r>
    <x v="3753"/>
    <x v="102"/>
    <x v="0"/>
    <n v="0"/>
    <n v="1"/>
    <n v="0"/>
    <n v="0"/>
    <n v="0"/>
    <s v="N"/>
    <s v="N"/>
    <s v="N"/>
    <s v="Secawan "/>
    <s v="Secawan"/>
    <m/>
    <x v="0"/>
    <s v="260212IQF8L2S"/>
    <s v="Closed"/>
    <s v="Paid"/>
  </r>
  <r>
    <x v="3754"/>
    <x v="123"/>
    <x v="2"/>
    <n v="15"/>
    <n v="1"/>
    <n v="15"/>
    <n v="15"/>
    <n v="15"/>
    <s v="N"/>
    <s v="N"/>
    <s v="N"/>
    <s v="Secawan "/>
    <s v="Secawan"/>
    <m/>
    <x v="0"/>
    <s v="260212IQF2M7B"/>
    <s v="Closed"/>
    <s v="Paid"/>
  </r>
  <r>
    <x v="3754"/>
    <x v="102"/>
    <x v="0"/>
    <n v="0"/>
    <n v="1"/>
    <n v="0"/>
    <n v="0"/>
    <n v="0"/>
    <s v="N"/>
    <s v="N"/>
    <s v="N"/>
    <s v="Secawan "/>
    <s v="Secawan"/>
    <m/>
    <x v="0"/>
    <s v="260212IQF2M7B"/>
    <s v="Closed"/>
    <s v="Paid"/>
  </r>
  <r>
    <x v="3755"/>
    <x v="102"/>
    <x v="0"/>
    <n v="0"/>
    <n v="1"/>
    <n v="0"/>
    <n v="0"/>
    <n v="0"/>
    <s v="N"/>
    <s v="N"/>
    <s v="N"/>
    <s v="Secawan "/>
    <s v="Secawan"/>
    <m/>
    <x v="0"/>
    <s v="260212IQFJLKR"/>
    <s v="Closed"/>
    <s v="Paid"/>
  </r>
  <r>
    <x v="3755"/>
    <x v="123"/>
    <x v="2"/>
    <n v="15"/>
    <n v="1"/>
    <n v="15"/>
    <n v="15"/>
    <n v="15"/>
    <s v="N"/>
    <s v="N"/>
    <s v="N"/>
    <s v="Secawan "/>
    <s v="Secawan"/>
    <m/>
    <x v="0"/>
    <s v="260212IQFJLKR"/>
    <s v="Closed"/>
    <s v="Paid"/>
  </r>
  <r>
    <x v="3756"/>
    <x v="84"/>
    <x v="7"/>
    <n v="9.43"/>
    <n v="1"/>
    <n v="9.43"/>
    <n v="9.43"/>
    <n v="9.43"/>
    <s v="N"/>
    <s v="N"/>
    <s v="Y"/>
    <s v="Bens Bakery "/>
    <s v="Bens Bakery"/>
    <m/>
    <x v="1"/>
    <s v="260212VEWEYWF"/>
    <s v="Closed"/>
    <s v="Paid"/>
  </r>
  <r>
    <x v="3756"/>
    <x v="42"/>
    <x v="0"/>
    <n v="0"/>
    <n v="1"/>
    <n v="0"/>
    <n v="0"/>
    <n v="0"/>
    <s v="N"/>
    <s v="N"/>
    <s v="N"/>
    <s v="Bens Bakery "/>
    <s v="Bens Bakery"/>
    <m/>
    <x v="1"/>
    <s v="260212VEWEYWF"/>
    <s v="Closed"/>
    <s v="Paid"/>
  </r>
  <r>
    <x v="375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VJTF"/>
    <s v="Closed"/>
    <s v="Paid"/>
  </r>
  <r>
    <x v="3757"/>
    <x v="102"/>
    <x v="0"/>
    <n v="0"/>
    <n v="1"/>
    <n v="0"/>
    <n v="0"/>
    <n v="0"/>
    <s v="N"/>
    <s v="N"/>
    <s v="N"/>
    <s v="Secawan "/>
    <s v="Secawan"/>
    <m/>
    <x v="0"/>
    <s v="260212IQFVJTF"/>
    <s v="Closed"/>
    <s v="Paid"/>
  </r>
  <r>
    <x v="3757"/>
    <x v="14"/>
    <x v="4"/>
    <n v="7.8"/>
    <n v="1"/>
    <n v="7.8"/>
    <n v="7.8"/>
    <n v="7.8"/>
    <s v="N"/>
    <s v="N"/>
    <s v="N"/>
    <s v="Secawan "/>
    <s v="Secawan"/>
    <m/>
    <x v="0"/>
    <s v="260212IQFVJTF"/>
    <s v="Closed"/>
    <s v="Paid"/>
  </r>
  <r>
    <x v="3758"/>
    <x v="102"/>
    <x v="0"/>
    <n v="0"/>
    <n v="1"/>
    <n v="0"/>
    <n v="0"/>
    <n v="0"/>
    <s v="N"/>
    <s v="N"/>
    <s v="N"/>
    <s v="Secawan "/>
    <s v="Secawan"/>
    <m/>
    <x v="0"/>
    <s v="260212IQFK12W"/>
    <s v="Closed"/>
    <s v="Paid"/>
  </r>
  <r>
    <x v="3758"/>
    <x v="14"/>
    <x v="4"/>
    <n v="6.8"/>
    <n v="1"/>
    <n v="6.8"/>
    <n v="6.8"/>
    <n v="6.8"/>
    <s v="N"/>
    <s v="N"/>
    <s v="N"/>
    <s v="Secawan "/>
    <s v="Secawan"/>
    <m/>
    <x v="0"/>
    <s v="260212IQFK12W"/>
    <s v="Closed"/>
    <s v="Paid"/>
  </r>
  <r>
    <x v="3758"/>
    <x v="24"/>
    <x v="4"/>
    <n v="11.8"/>
    <n v="1"/>
    <n v="11.8"/>
    <n v="11.8"/>
    <n v="11.8"/>
    <s v="N"/>
    <s v="N"/>
    <s v="N"/>
    <s v="Secawan "/>
    <s v="Secawan"/>
    <m/>
    <x v="0"/>
    <s v="260212IQFK12W"/>
    <s v="Closed"/>
    <s v="Paid"/>
  </r>
  <r>
    <x v="3759"/>
    <x v="46"/>
    <x v="0"/>
    <n v="0"/>
    <n v="1"/>
    <n v="0"/>
    <n v="0"/>
    <n v="0"/>
    <s v="N"/>
    <s v="N"/>
    <s v="N"/>
    <s v="Restore "/>
    <s v="Restore"/>
    <m/>
    <x v="2"/>
    <s v="260212UAXCXC0"/>
    <s v="Closed"/>
    <s v="Paid"/>
  </r>
  <r>
    <x v="37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CXC0"/>
    <s v="Closed"/>
    <s v="Paid"/>
  </r>
  <r>
    <x v="3760"/>
    <x v="103"/>
    <x v="0"/>
    <n v="0"/>
    <n v="1"/>
    <n v="0"/>
    <n v="0"/>
    <n v="0"/>
    <s v="N"/>
    <s v="N"/>
    <s v="N"/>
    <s v="Secawan "/>
    <s v="Secawan"/>
    <m/>
    <x v="0"/>
    <s v="260212IQFASMM"/>
    <s v="Closed"/>
    <s v="Paid"/>
  </r>
  <r>
    <x v="3760"/>
    <x v="2"/>
    <x v="3"/>
    <n v="5.2"/>
    <n v="1"/>
    <n v="5.2"/>
    <n v="5.2"/>
    <n v="5.2"/>
    <s v="N"/>
    <s v="N"/>
    <s v="N"/>
    <s v="Secawan "/>
    <s v="Secawan"/>
    <m/>
    <x v="0"/>
    <s v="260212IQFASMM"/>
    <s v="Closed"/>
    <s v="Paid"/>
  </r>
  <r>
    <x v="3760"/>
    <x v="28"/>
    <x v="4"/>
    <n v="10.8"/>
    <n v="2"/>
    <n v="21.6"/>
    <n v="21.6"/>
    <n v="21.6"/>
    <s v="N"/>
    <s v="N"/>
    <s v="N"/>
    <s v="Secawan "/>
    <s v="Secawan"/>
    <m/>
    <x v="0"/>
    <s v="260212IQFASMM"/>
    <s v="Closed"/>
    <s v="Paid"/>
  </r>
  <r>
    <x v="376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ZET6"/>
    <s v="Closed"/>
    <s v="Paid"/>
  </r>
  <r>
    <x v="3761"/>
    <x v="103"/>
    <x v="0"/>
    <n v="0"/>
    <n v="1"/>
    <n v="0"/>
    <n v="0"/>
    <n v="0"/>
    <s v="N"/>
    <s v="N"/>
    <s v="N"/>
    <s v="Secawan "/>
    <s v="Secawan"/>
    <m/>
    <x v="0"/>
    <s v="260212IQFZET6"/>
    <s v="Closed"/>
    <s v="Paid"/>
  </r>
  <r>
    <x v="3762"/>
    <x v="126"/>
    <x v="4"/>
    <n v="13.8"/>
    <n v="1"/>
    <n v="13.8"/>
    <n v="13.8"/>
    <n v="13.8"/>
    <s v="N"/>
    <s v="N"/>
    <s v="N"/>
    <s v="Secawan "/>
    <s v="Secawan"/>
    <m/>
    <x v="0"/>
    <s v="260212IQFWCE0"/>
    <s v="Closed"/>
    <s v="Paid"/>
  </r>
  <r>
    <x v="3762"/>
    <x v="39"/>
    <x v="4"/>
    <n v="18.5"/>
    <n v="1"/>
    <n v="18.5"/>
    <n v="18.5"/>
    <n v="18.5"/>
    <s v="N"/>
    <s v="N"/>
    <s v="N"/>
    <s v="Secawan "/>
    <s v="Secawan"/>
    <m/>
    <x v="0"/>
    <s v="260212IQFWCE0"/>
    <s v="Closed"/>
    <s v="Paid"/>
  </r>
  <r>
    <x v="3762"/>
    <x v="103"/>
    <x v="0"/>
    <n v="0"/>
    <n v="1"/>
    <n v="0"/>
    <n v="0"/>
    <n v="0"/>
    <s v="N"/>
    <s v="N"/>
    <s v="N"/>
    <s v="Secawan "/>
    <s v="Secawan"/>
    <m/>
    <x v="0"/>
    <s v="260212IQFWCE0"/>
    <s v="Closed"/>
    <s v="Paid"/>
  </r>
  <r>
    <x v="3762"/>
    <x v="2"/>
    <x v="3"/>
    <n v="5.2"/>
    <n v="1"/>
    <n v="5.2"/>
    <n v="5.2"/>
    <n v="5.2"/>
    <s v="N"/>
    <s v="N"/>
    <s v="N"/>
    <s v="Secawan "/>
    <s v="Secawan"/>
    <m/>
    <x v="0"/>
    <s v="260212IQFWCE0"/>
    <s v="Closed"/>
    <s v="Paid"/>
  </r>
  <r>
    <x v="3763"/>
    <x v="123"/>
    <x v="2"/>
    <n v="15"/>
    <n v="1"/>
    <n v="15"/>
    <n v="15"/>
    <n v="15"/>
    <s v="N"/>
    <s v="N"/>
    <s v="N"/>
    <s v="Secawan "/>
    <s v="Secawan"/>
    <m/>
    <x v="0"/>
    <s v="260212IQFZ9RW"/>
    <s v="Closed"/>
    <s v="Paid"/>
  </r>
  <r>
    <x v="3763"/>
    <x v="103"/>
    <x v="0"/>
    <n v="0"/>
    <n v="1"/>
    <n v="0"/>
    <n v="0"/>
    <n v="0"/>
    <s v="N"/>
    <s v="N"/>
    <s v="N"/>
    <s v="Secawan "/>
    <s v="Secawan"/>
    <m/>
    <x v="0"/>
    <s v="260212IQFZ9RW"/>
    <s v="Closed"/>
    <s v="Paid"/>
  </r>
  <r>
    <x v="3764"/>
    <x v="95"/>
    <x v="4"/>
    <n v="10.8"/>
    <n v="1"/>
    <n v="10.8"/>
    <n v="10.8"/>
    <n v="10.8"/>
    <s v="N"/>
    <s v="N"/>
    <s v="N"/>
    <s v="Secawan "/>
    <s v="Secawan"/>
    <m/>
    <x v="0"/>
    <s v="260212IQFUPC6"/>
    <s v="Closed"/>
    <s v="Paid"/>
  </r>
  <r>
    <x v="3764"/>
    <x v="137"/>
    <x v="4"/>
    <n v="3.4"/>
    <n v="1"/>
    <n v="3.4"/>
    <n v="3.4"/>
    <n v="3.4"/>
    <s v="N"/>
    <s v="N"/>
    <s v="N"/>
    <s v="Secawan "/>
    <s v="Secawan"/>
    <m/>
    <x v="0"/>
    <s v="260212IQFUPC6"/>
    <s v="Closed"/>
    <s v="Paid"/>
  </r>
  <r>
    <x v="3764"/>
    <x v="102"/>
    <x v="0"/>
    <n v="0"/>
    <n v="1"/>
    <n v="0"/>
    <n v="0"/>
    <n v="0"/>
    <s v="N"/>
    <s v="N"/>
    <s v="N"/>
    <s v="Secawan "/>
    <s v="Secawan"/>
    <m/>
    <x v="0"/>
    <s v="260212IQFUPC6"/>
    <s v="Closed"/>
    <s v="Paid"/>
  </r>
  <r>
    <x v="3764"/>
    <x v="67"/>
    <x v="4"/>
    <n v="12.8"/>
    <n v="1"/>
    <n v="12.8"/>
    <n v="12.8"/>
    <n v="12.8"/>
    <s v="N"/>
    <s v="N"/>
    <s v="N"/>
    <s v="Secawan "/>
    <s v="Secawan"/>
    <m/>
    <x v="0"/>
    <s v="260212IQFUPC6"/>
    <s v="Closed"/>
    <s v="Paid"/>
  </r>
  <r>
    <x v="3765"/>
    <x v="102"/>
    <x v="0"/>
    <n v="0"/>
    <n v="1"/>
    <n v="0"/>
    <n v="0"/>
    <n v="0"/>
    <s v="N"/>
    <s v="N"/>
    <s v="N"/>
    <s v="Secawan "/>
    <s v="Secawan"/>
    <m/>
    <x v="0"/>
    <s v="260212IQFE7B0"/>
    <s v="Closed"/>
    <s v="Paid"/>
  </r>
  <r>
    <x v="3765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E7B0"/>
    <s v="Closed"/>
    <s v="Paid"/>
  </r>
  <r>
    <x v="3766"/>
    <x v="46"/>
    <x v="0"/>
    <n v="0"/>
    <n v="1"/>
    <n v="0"/>
    <n v="0"/>
    <n v="0"/>
    <s v="N"/>
    <s v="N"/>
    <s v="N"/>
    <s v="Restore "/>
    <s v="Restore"/>
    <m/>
    <x v="2"/>
    <s v="260212UAXW1JT"/>
    <s v="Closed"/>
    <s v="Paid"/>
  </r>
  <r>
    <x v="3766"/>
    <x v="111"/>
    <x v="8"/>
    <n v="19"/>
    <n v="1"/>
    <n v="19"/>
    <n v="19"/>
    <n v="19"/>
    <s v="N"/>
    <s v="N"/>
    <s v="N"/>
    <s v="Restore "/>
    <s v="Restore"/>
    <m/>
    <x v="2"/>
    <s v="260212UAXW1JT"/>
    <s v="Closed"/>
    <s v="Paid"/>
  </r>
  <r>
    <x v="37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W1JT"/>
    <s v="Closed"/>
    <s v="Paid"/>
  </r>
  <r>
    <x v="3767"/>
    <x v="130"/>
    <x v="2"/>
    <n v="18"/>
    <n v="1"/>
    <n v="18"/>
    <n v="18"/>
    <n v="18"/>
    <s v="N"/>
    <s v="N"/>
    <s v="N"/>
    <s v="Secawan "/>
    <s v="Secawan"/>
    <m/>
    <x v="0"/>
    <s v="260212IQFNYMV"/>
    <s v="Closed"/>
    <s v="Paid"/>
  </r>
  <r>
    <x v="3767"/>
    <x v="4"/>
    <x v="2"/>
    <n v="8.9"/>
    <n v="1"/>
    <n v="8.9"/>
    <n v="8.9"/>
    <n v="8.9"/>
    <s v="N"/>
    <s v="N"/>
    <s v="N"/>
    <s v="Secawan "/>
    <s v="Secawan"/>
    <m/>
    <x v="0"/>
    <s v="260212IQFNYMV"/>
    <s v="Closed"/>
    <s v="Paid"/>
  </r>
  <r>
    <x v="376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NYMV"/>
    <s v="Closed"/>
    <s v="Paid"/>
  </r>
  <r>
    <x v="3767"/>
    <x v="103"/>
    <x v="0"/>
    <n v="0"/>
    <n v="1"/>
    <n v="0"/>
    <n v="0"/>
    <n v="0"/>
    <s v="N"/>
    <s v="N"/>
    <s v="N"/>
    <s v="Secawan "/>
    <s v="Secawan"/>
    <m/>
    <x v="0"/>
    <s v="260212IQFNYMV"/>
    <s v="Closed"/>
    <s v="Paid"/>
  </r>
  <r>
    <x v="37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08H"/>
    <s v="Closed"/>
    <s v="Paid"/>
  </r>
  <r>
    <x v="3768"/>
    <x v="131"/>
    <x v="8"/>
    <n v="20"/>
    <n v="1"/>
    <n v="20"/>
    <n v="20"/>
    <n v="20"/>
    <s v="N"/>
    <s v="N"/>
    <s v="N"/>
    <s v="Restore "/>
    <s v="Restore"/>
    <m/>
    <x v="2"/>
    <s v="260212UAXG08H"/>
    <s v="Closed"/>
    <s v="Paid"/>
  </r>
  <r>
    <x v="3768"/>
    <x v="46"/>
    <x v="0"/>
    <n v="0"/>
    <n v="1"/>
    <n v="0"/>
    <n v="0"/>
    <n v="0"/>
    <s v="N"/>
    <s v="N"/>
    <s v="N"/>
    <s v="Restore "/>
    <s v="Restore"/>
    <m/>
    <x v="2"/>
    <s v="260212UAXG08H"/>
    <s v="Closed"/>
    <s v="Paid"/>
  </r>
  <r>
    <x v="3769"/>
    <x v="102"/>
    <x v="0"/>
    <n v="0"/>
    <n v="1"/>
    <n v="0"/>
    <n v="0"/>
    <n v="0"/>
    <s v="N"/>
    <s v="N"/>
    <s v="N"/>
    <s v="Secawan "/>
    <s v="Secawan"/>
    <m/>
    <x v="0"/>
    <s v="260212IQF7PV3"/>
    <s v="Closed"/>
    <s v="Paid"/>
  </r>
  <r>
    <x v="3769"/>
    <x v="127"/>
    <x v="10"/>
    <n v="6"/>
    <n v="1"/>
    <n v="6"/>
    <n v="6"/>
    <n v="6"/>
    <s v="N"/>
    <s v="N"/>
    <s v="N"/>
    <s v="Secawan "/>
    <s v="Secawan"/>
    <m/>
    <x v="0"/>
    <s v="260212IQF7PV3"/>
    <s v="Closed"/>
    <s v="Paid"/>
  </r>
  <r>
    <x v="3769"/>
    <x v="126"/>
    <x v="4"/>
    <n v="13.8"/>
    <n v="1"/>
    <n v="13.8"/>
    <n v="13.8"/>
    <n v="13.8"/>
    <s v="N"/>
    <s v="N"/>
    <s v="N"/>
    <s v="Secawan "/>
    <s v="Secawan"/>
    <m/>
    <x v="0"/>
    <s v="260212IQF7PV3"/>
    <s v="Closed"/>
    <s v="Paid"/>
  </r>
  <r>
    <x v="3770"/>
    <x v="46"/>
    <x v="0"/>
    <n v="0"/>
    <n v="1"/>
    <n v="0"/>
    <n v="0"/>
    <n v="0"/>
    <s v="N"/>
    <s v="N"/>
    <s v="N"/>
    <s v="Restore "/>
    <s v="Restore"/>
    <m/>
    <x v="2"/>
    <s v="260212UAX4UA7"/>
    <s v="Closed"/>
    <s v="Paid"/>
  </r>
  <r>
    <x v="3770"/>
    <x v="111"/>
    <x v="8"/>
    <n v="19"/>
    <n v="1"/>
    <n v="19"/>
    <n v="19"/>
    <n v="19"/>
    <s v="N"/>
    <s v="N"/>
    <s v="N"/>
    <s v="Restore "/>
    <s v="Restore"/>
    <m/>
    <x v="2"/>
    <s v="260212UAX4UA7"/>
    <s v="Closed"/>
    <s v="Paid"/>
  </r>
  <r>
    <x v="3771"/>
    <x v="30"/>
    <x v="4"/>
    <n v="13.8"/>
    <n v="1"/>
    <n v="13.8"/>
    <n v="13.8"/>
    <n v="13.8"/>
    <s v="N"/>
    <s v="N"/>
    <s v="N"/>
    <s v="Secawan "/>
    <s v="Secawan"/>
    <m/>
    <x v="0"/>
    <s v="260212IQFYLBE"/>
    <s v="Closed"/>
    <s v="Refunded"/>
  </r>
  <r>
    <x v="3771"/>
    <x v="102"/>
    <x v="0"/>
    <n v="0"/>
    <n v="1"/>
    <n v="0"/>
    <n v="0"/>
    <n v="0"/>
    <s v="N"/>
    <s v="N"/>
    <s v="N"/>
    <s v="Secawan "/>
    <s v="Secawan"/>
    <m/>
    <x v="0"/>
    <s v="260212IQFYLBE"/>
    <s v="Closed"/>
    <s v="Refunded"/>
  </r>
  <r>
    <x v="3771"/>
    <x v="166"/>
    <x v="4"/>
    <n v="7.8"/>
    <n v="1"/>
    <n v="7.8"/>
    <n v="7.8"/>
    <n v="7.8"/>
    <s v="N"/>
    <s v="N"/>
    <s v="N"/>
    <s v="Secawan "/>
    <s v="Secawan"/>
    <m/>
    <x v="0"/>
    <s v="260212IQFYLBE"/>
    <s v="Closed"/>
    <s v="Refunded"/>
  </r>
  <r>
    <x v="3771"/>
    <x v="123"/>
    <x v="2"/>
    <n v="15"/>
    <n v="1"/>
    <n v="15"/>
    <n v="15"/>
    <n v="15"/>
    <s v="N"/>
    <s v="N"/>
    <s v="N"/>
    <s v="Secawan "/>
    <s v="Secawan"/>
    <m/>
    <x v="0"/>
    <s v="260212IQFYLBE"/>
    <s v="Closed"/>
    <s v="Refunded"/>
  </r>
  <r>
    <x v="3772"/>
    <x v="2"/>
    <x v="3"/>
    <n v="5.2"/>
    <n v="1"/>
    <n v="5.2"/>
    <n v="5.2"/>
    <n v="5.2"/>
    <s v="N"/>
    <s v="N"/>
    <s v="N"/>
    <s v="Secawan "/>
    <s v="Secawan"/>
    <m/>
    <x v="0"/>
    <s v="260212IQFJDES"/>
    <s v="Closed"/>
    <s v="Paid"/>
  </r>
  <r>
    <x v="3772"/>
    <x v="103"/>
    <x v="0"/>
    <n v="0"/>
    <n v="1"/>
    <n v="0"/>
    <n v="0"/>
    <n v="0"/>
    <s v="N"/>
    <s v="N"/>
    <s v="N"/>
    <s v="Secawan "/>
    <s v="Secawan"/>
    <m/>
    <x v="0"/>
    <s v="260212IQFJDES"/>
    <s v="Closed"/>
    <s v="Paid"/>
  </r>
  <r>
    <x v="3772"/>
    <x v="116"/>
    <x v="5"/>
    <n v="0.7"/>
    <n v="1"/>
    <n v="0.7"/>
    <n v="0.7"/>
    <n v="0.7"/>
    <s v="N"/>
    <s v="N"/>
    <s v="N"/>
    <s v="Secawan "/>
    <s v="Secawan"/>
    <m/>
    <x v="0"/>
    <s v="260212IQFJDES"/>
    <s v="Closed"/>
    <s v="Paid"/>
  </r>
  <r>
    <x v="3773"/>
    <x v="5"/>
    <x v="2"/>
    <n v="7.9"/>
    <n v="1"/>
    <n v="7.9"/>
    <n v="7.9"/>
    <n v="7.9"/>
    <s v="N"/>
    <s v="N"/>
    <s v="N"/>
    <s v="Secawan "/>
    <s v="Secawan"/>
    <m/>
    <x v="0"/>
    <s v="260212IQFVQOW"/>
    <s v="Closed"/>
    <s v="Paid"/>
  </r>
  <r>
    <x v="3773"/>
    <x v="166"/>
    <x v="4"/>
    <n v="7.8"/>
    <n v="1"/>
    <n v="7.8"/>
    <n v="7.8"/>
    <n v="7.8"/>
    <s v="N"/>
    <s v="N"/>
    <s v="N"/>
    <s v="Secawan "/>
    <s v="Secawan"/>
    <m/>
    <x v="0"/>
    <s v="260212IQFVQOW"/>
    <s v="Closed"/>
    <s v="Paid"/>
  </r>
  <r>
    <x v="3773"/>
    <x v="102"/>
    <x v="0"/>
    <n v="0"/>
    <n v="1"/>
    <n v="0"/>
    <n v="0"/>
    <n v="0"/>
    <s v="N"/>
    <s v="N"/>
    <s v="N"/>
    <s v="Secawan "/>
    <s v="Secawan"/>
    <m/>
    <x v="0"/>
    <s v="260212IQFVQOW"/>
    <s v="Closed"/>
    <s v="Paid"/>
  </r>
  <r>
    <x v="3774"/>
    <x v="39"/>
    <x v="4"/>
    <n v="18.5"/>
    <n v="2"/>
    <n v="37"/>
    <n v="37"/>
    <n v="37"/>
    <s v="N"/>
    <s v="N"/>
    <s v="N"/>
    <s v="Secawan "/>
    <s v="Secawan"/>
    <m/>
    <x v="0"/>
    <s v="260212IQF6ZDZ"/>
    <s v="Closed"/>
    <s v="Paid"/>
  </r>
  <r>
    <x v="3774"/>
    <x v="103"/>
    <x v="0"/>
    <n v="0"/>
    <n v="1"/>
    <n v="0"/>
    <n v="0"/>
    <n v="0"/>
    <s v="N"/>
    <s v="N"/>
    <s v="N"/>
    <s v="Secawan "/>
    <s v="Secawan"/>
    <m/>
    <x v="0"/>
    <s v="260212IQF6ZDZ"/>
    <s v="Closed"/>
    <s v="Paid"/>
  </r>
  <r>
    <x v="3775"/>
    <x v="46"/>
    <x v="0"/>
    <n v="0"/>
    <n v="1"/>
    <n v="0"/>
    <n v="0"/>
    <n v="0"/>
    <s v="N"/>
    <s v="N"/>
    <s v="N"/>
    <s v="Restore "/>
    <s v="Restore"/>
    <m/>
    <x v="2"/>
    <s v="260212UAX5GIQ"/>
    <s v="Closed"/>
    <s v="Paid"/>
  </r>
  <r>
    <x v="37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5GIQ"/>
    <s v="Closed"/>
    <s v="Paid"/>
  </r>
  <r>
    <x v="3775"/>
    <x v="113"/>
    <x v="8"/>
    <n v="20"/>
    <n v="1"/>
    <n v="20"/>
    <n v="20"/>
    <n v="20"/>
    <s v="N"/>
    <s v="N"/>
    <s v="N"/>
    <s v="Restore "/>
    <s v="Restore"/>
    <m/>
    <x v="2"/>
    <s v="260212UAX5GIQ"/>
    <s v="Closed"/>
    <s v="Paid"/>
  </r>
  <r>
    <x v="3776"/>
    <x v="2"/>
    <x v="3"/>
    <n v="5.2"/>
    <n v="1"/>
    <n v="5.2"/>
    <n v="5.2"/>
    <n v="5.2"/>
    <s v="N"/>
    <s v="N"/>
    <s v="N"/>
    <s v="Secawan "/>
    <s v="Secawan"/>
    <m/>
    <x v="0"/>
    <s v="260212IQF7L4T"/>
    <s v="Closed"/>
    <s v="Refunded"/>
  </r>
  <r>
    <x v="3776"/>
    <x v="103"/>
    <x v="0"/>
    <n v="0"/>
    <n v="1"/>
    <n v="0"/>
    <n v="0"/>
    <n v="0"/>
    <s v="N"/>
    <s v="N"/>
    <s v="N"/>
    <s v="Secawan "/>
    <s v="Secawan"/>
    <m/>
    <x v="0"/>
    <s v="260212IQF7L4T"/>
    <s v="Closed"/>
    <s v="Refunded"/>
  </r>
  <r>
    <x v="3776"/>
    <x v="29"/>
    <x v="4"/>
    <n v="13.8"/>
    <n v="1"/>
    <n v="13.8"/>
    <n v="13.8"/>
    <n v="13.8"/>
    <s v="N"/>
    <s v="N"/>
    <s v="N"/>
    <s v="Secawan "/>
    <s v="Secawan"/>
    <m/>
    <x v="0"/>
    <s v="260212IQF7L4T"/>
    <s v="Closed"/>
    <s v="Refunded"/>
  </r>
  <r>
    <x v="377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7L4T"/>
    <s v="Closed"/>
    <s v="Refunded"/>
  </r>
  <r>
    <x v="3777"/>
    <x v="46"/>
    <x v="0"/>
    <n v="0"/>
    <n v="1"/>
    <n v="0"/>
    <n v="0"/>
    <n v="0"/>
    <s v="N"/>
    <s v="N"/>
    <s v="N"/>
    <s v="Restore "/>
    <s v="Restore"/>
    <m/>
    <x v="2"/>
    <s v="260212UAXKE34"/>
    <s v="Closed"/>
    <s v="Paid"/>
  </r>
  <r>
    <x v="3777"/>
    <x v="111"/>
    <x v="8"/>
    <n v="19"/>
    <n v="1"/>
    <n v="19"/>
    <n v="19"/>
    <n v="19"/>
    <s v="N"/>
    <s v="N"/>
    <s v="N"/>
    <s v="Restore "/>
    <s v="Restore"/>
    <m/>
    <x v="2"/>
    <s v="260212UAXKE34"/>
    <s v="Closed"/>
    <s v="Paid"/>
  </r>
  <r>
    <x v="3778"/>
    <x v="102"/>
    <x v="0"/>
    <n v="0"/>
    <n v="1"/>
    <n v="0"/>
    <n v="0"/>
    <n v="0"/>
    <s v="N"/>
    <s v="N"/>
    <s v="N"/>
    <s v="Secawan "/>
    <s v="Secawan"/>
    <m/>
    <x v="0"/>
    <s v="260212IQF479J"/>
    <s v="Closed"/>
    <s v="Paid"/>
  </r>
  <r>
    <x v="3778"/>
    <x v="67"/>
    <x v="4"/>
    <n v="12.8"/>
    <n v="1"/>
    <n v="12.8"/>
    <n v="12.8"/>
    <n v="12.8"/>
    <s v="N"/>
    <s v="N"/>
    <s v="N"/>
    <s v="Secawan "/>
    <s v="Secawan"/>
    <m/>
    <x v="0"/>
    <s v="260212IQF479J"/>
    <s v="Closed"/>
    <s v="Paid"/>
  </r>
  <r>
    <x v="3778"/>
    <x v="127"/>
    <x v="10"/>
    <n v="6"/>
    <n v="1"/>
    <n v="6"/>
    <n v="6"/>
    <n v="6"/>
    <s v="N"/>
    <s v="N"/>
    <s v="N"/>
    <s v="Secawan "/>
    <s v="Secawan"/>
    <m/>
    <x v="0"/>
    <s v="260212IQF479J"/>
    <s v="Closed"/>
    <s v="Paid"/>
  </r>
  <r>
    <x v="3779"/>
    <x v="46"/>
    <x v="0"/>
    <n v="0"/>
    <n v="1"/>
    <n v="0"/>
    <n v="0"/>
    <n v="0"/>
    <s v="N"/>
    <s v="N"/>
    <s v="N"/>
    <s v="Restore "/>
    <s v="Restore"/>
    <m/>
    <x v="2"/>
    <s v="260212UAX4OK4"/>
    <s v="Closed"/>
    <s v="Paid"/>
  </r>
  <r>
    <x v="3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4OK4"/>
    <s v="Closed"/>
    <s v="Paid"/>
  </r>
  <r>
    <x v="3780"/>
    <x v="14"/>
    <x v="4"/>
    <n v="7.8"/>
    <n v="2"/>
    <n v="15.6"/>
    <n v="15.6"/>
    <n v="15.6"/>
    <s v="N"/>
    <s v="N"/>
    <s v="N"/>
    <s v="Secawan "/>
    <s v="Secawan"/>
    <m/>
    <x v="0"/>
    <s v="260212IQFLMYI"/>
    <s v="Closed"/>
    <s v="Paid"/>
  </r>
  <r>
    <x v="3780"/>
    <x v="102"/>
    <x v="0"/>
    <n v="0"/>
    <n v="1"/>
    <n v="0"/>
    <n v="0"/>
    <n v="0"/>
    <s v="N"/>
    <s v="N"/>
    <s v="N"/>
    <s v="Secawan "/>
    <s v="Secawan"/>
    <m/>
    <x v="0"/>
    <s v="260212IQFLMYI"/>
    <s v="Closed"/>
    <s v="Paid"/>
  </r>
  <r>
    <x v="37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GI4P"/>
    <s v="Closed"/>
    <s v="Paid"/>
  </r>
  <r>
    <x v="3781"/>
    <x v="131"/>
    <x v="8"/>
    <n v="20"/>
    <n v="1"/>
    <n v="20"/>
    <n v="20"/>
    <n v="20"/>
    <s v="N"/>
    <s v="N"/>
    <s v="N"/>
    <s v="Restore "/>
    <s v="Restore"/>
    <m/>
    <x v="2"/>
    <s v="260212UAXGI4P"/>
    <s v="Closed"/>
    <s v="Paid"/>
  </r>
  <r>
    <x v="3781"/>
    <x v="46"/>
    <x v="0"/>
    <n v="0"/>
    <n v="1"/>
    <n v="0"/>
    <n v="0"/>
    <n v="0"/>
    <s v="N"/>
    <s v="N"/>
    <s v="N"/>
    <s v="Restore "/>
    <s v="Restore"/>
    <m/>
    <x v="2"/>
    <s v="260212UAXGI4P"/>
    <s v="Closed"/>
    <s v="Paid"/>
  </r>
  <r>
    <x v="378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E3CY"/>
    <s v="Closed"/>
    <s v="Paid"/>
  </r>
  <r>
    <x v="3782"/>
    <x v="46"/>
    <x v="0"/>
    <n v="0"/>
    <n v="1"/>
    <n v="0"/>
    <n v="0"/>
    <n v="0"/>
    <s v="N"/>
    <s v="N"/>
    <s v="N"/>
    <s v="Restore "/>
    <s v="Restore"/>
    <m/>
    <x v="2"/>
    <s v="260212UAXE3CY"/>
    <s v="Closed"/>
    <s v="Paid"/>
  </r>
  <r>
    <x v="3783"/>
    <x v="14"/>
    <x v="4"/>
    <n v="6.8"/>
    <n v="2"/>
    <n v="13.6"/>
    <n v="13.6"/>
    <n v="13.6"/>
    <s v="N"/>
    <s v="N"/>
    <s v="N"/>
    <s v="Secawan "/>
    <s v="Secawan"/>
    <m/>
    <x v="0"/>
    <s v="260212IQFTI9Q"/>
    <s v="Closed"/>
    <s v="Paid"/>
  </r>
  <r>
    <x v="3783"/>
    <x v="103"/>
    <x v="0"/>
    <n v="0"/>
    <n v="1"/>
    <n v="0"/>
    <n v="0"/>
    <n v="0"/>
    <s v="N"/>
    <s v="N"/>
    <s v="N"/>
    <s v="Secawan "/>
    <s v="Secawan"/>
    <m/>
    <x v="0"/>
    <s v="260212IQFTI9Q"/>
    <s v="Closed"/>
    <s v="Paid"/>
  </r>
  <r>
    <x v="3784"/>
    <x v="39"/>
    <x v="4"/>
    <n v="18.5"/>
    <n v="1"/>
    <n v="18.5"/>
    <n v="18.5"/>
    <n v="18.5"/>
    <s v="N"/>
    <s v="N"/>
    <s v="N"/>
    <s v="Secawan "/>
    <s v="Secawan"/>
    <m/>
    <x v="0"/>
    <s v="260212IQFSYK2"/>
    <s v="Closed"/>
    <s v="Paid"/>
  </r>
  <r>
    <x v="3784"/>
    <x v="103"/>
    <x v="0"/>
    <n v="0"/>
    <n v="1"/>
    <n v="0"/>
    <n v="0"/>
    <n v="0"/>
    <s v="N"/>
    <s v="N"/>
    <s v="N"/>
    <s v="Secawan "/>
    <s v="Secawan"/>
    <m/>
    <x v="0"/>
    <s v="260212IQFSYK2"/>
    <s v="Closed"/>
    <s v="Paid"/>
  </r>
  <r>
    <x v="3784"/>
    <x v="123"/>
    <x v="2"/>
    <n v="15"/>
    <n v="1"/>
    <n v="15"/>
    <n v="15"/>
    <n v="15"/>
    <s v="N"/>
    <s v="N"/>
    <s v="N"/>
    <s v="Secawan "/>
    <s v="Secawan"/>
    <m/>
    <x v="0"/>
    <s v="260212IQFSYK2"/>
    <s v="Closed"/>
    <s v="Paid"/>
  </r>
  <r>
    <x v="3785"/>
    <x v="2"/>
    <x v="3"/>
    <n v="5.2"/>
    <n v="1"/>
    <n v="5.2"/>
    <n v="5.2"/>
    <n v="5.2"/>
    <s v="N"/>
    <s v="N"/>
    <s v="N"/>
    <s v="Secawan "/>
    <s v="Secawan"/>
    <m/>
    <x v="0"/>
    <s v="260212IQFH3W9"/>
    <s v="Closed"/>
    <s v="Paid"/>
  </r>
  <r>
    <x v="37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H3W9"/>
    <s v="Closed"/>
    <s v="Paid"/>
  </r>
  <r>
    <x v="3785"/>
    <x v="167"/>
    <x v="4"/>
    <n v="13.8"/>
    <n v="1"/>
    <n v="13.8"/>
    <n v="13.8"/>
    <n v="13.8"/>
    <s v="N"/>
    <s v="N"/>
    <s v="N"/>
    <s v="Secawan "/>
    <s v="Secawan"/>
    <m/>
    <x v="0"/>
    <s v="260212IQFH3W9"/>
    <s v="Closed"/>
    <s v="Paid"/>
  </r>
  <r>
    <x v="3785"/>
    <x v="103"/>
    <x v="0"/>
    <n v="0"/>
    <n v="1"/>
    <n v="0"/>
    <n v="0"/>
    <n v="0"/>
    <s v="N"/>
    <s v="N"/>
    <s v="N"/>
    <s v="Secawan "/>
    <s v="Secawan"/>
    <m/>
    <x v="0"/>
    <s v="260212IQFH3W9"/>
    <s v="Closed"/>
    <s v="Paid"/>
  </r>
  <r>
    <x v="3786"/>
    <x v="119"/>
    <x v="7"/>
    <n v="7.55"/>
    <n v="1"/>
    <n v="7.55"/>
    <n v="7.55"/>
    <n v="7.55"/>
    <s v="N"/>
    <s v="N"/>
    <s v="Y"/>
    <s v="Bens Bakery "/>
    <s v="Bens Bakery"/>
    <m/>
    <x v="1"/>
    <s v="260212VEWN4EL"/>
    <s v="Closed"/>
    <s v="Paid"/>
  </r>
  <r>
    <x v="3786"/>
    <x v="158"/>
    <x v="7"/>
    <n v="7.55"/>
    <n v="1"/>
    <n v="7.55"/>
    <n v="7.55"/>
    <n v="7.55"/>
    <s v="N"/>
    <s v="N"/>
    <s v="Y"/>
    <s v="Bens Bakery "/>
    <s v="Bens Bakery"/>
    <m/>
    <x v="1"/>
    <s v="260212VEWN4EL"/>
    <s v="Closed"/>
    <s v="Paid"/>
  </r>
  <r>
    <x v="3786"/>
    <x v="19"/>
    <x v="0"/>
    <n v="0"/>
    <n v="1"/>
    <n v="0"/>
    <n v="0"/>
    <n v="0"/>
    <s v="N"/>
    <s v="N"/>
    <s v="N"/>
    <s v="Bens Bakery "/>
    <s v="Bens Bakery"/>
    <m/>
    <x v="1"/>
    <s v="260212VEWN4EL"/>
    <s v="Closed"/>
    <s v="Paid"/>
  </r>
  <r>
    <x v="3787"/>
    <x v="123"/>
    <x v="2"/>
    <n v="15"/>
    <n v="1"/>
    <n v="15"/>
    <n v="15"/>
    <n v="15"/>
    <s v="N"/>
    <s v="N"/>
    <s v="N"/>
    <s v="Secawan "/>
    <s v="Secawan"/>
    <m/>
    <x v="0"/>
    <s v="260212IQFX9DK"/>
    <s v="Closed"/>
    <s v="Paid"/>
  </r>
  <r>
    <x v="3787"/>
    <x v="102"/>
    <x v="0"/>
    <n v="0"/>
    <n v="1"/>
    <n v="0"/>
    <n v="0"/>
    <n v="0"/>
    <s v="N"/>
    <s v="N"/>
    <s v="N"/>
    <s v="Secawan "/>
    <s v="Secawan"/>
    <m/>
    <x v="0"/>
    <s v="260212IQFX9DK"/>
    <s v="Closed"/>
    <s v="Paid"/>
  </r>
  <r>
    <x v="3787"/>
    <x v="166"/>
    <x v="4"/>
    <n v="7.8"/>
    <n v="1"/>
    <n v="7.8"/>
    <n v="7.8"/>
    <n v="7.8"/>
    <s v="N"/>
    <s v="N"/>
    <s v="N"/>
    <s v="Secawan "/>
    <s v="Secawan"/>
    <m/>
    <x v="0"/>
    <s v="260212IQFX9DK"/>
    <s v="Closed"/>
    <s v="Paid"/>
  </r>
  <r>
    <x v="3788"/>
    <x v="141"/>
    <x v="7"/>
    <n v="9.43"/>
    <n v="1"/>
    <n v="9.43"/>
    <n v="9.43"/>
    <n v="9.43"/>
    <s v="N"/>
    <s v="N"/>
    <s v="Y"/>
    <s v="Bens Bakery "/>
    <s v="Bens Bakery"/>
    <m/>
    <x v="1"/>
    <s v="260212VEWNGGB"/>
    <s v="Closed"/>
    <s v="Paid"/>
  </r>
  <r>
    <x v="3788"/>
    <x v="117"/>
    <x v="7"/>
    <n v="9.43"/>
    <n v="1"/>
    <n v="9.43"/>
    <n v="9.43"/>
    <n v="9.43"/>
    <s v="N"/>
    <s v="N"/>
    <s v="Y"/>
    <s v="Bens Bakery "/>
    <s v="Bens Bakery"/>
    <m/>
    <x v="1"/>
    <s v="260212VEWNGGB"/>
    <s v="Closed"/>
    <s v="Paid"/>
  </r>
  <r>
    <x v="3788"/>
    <x v="19"/>
    <x v="0"/>
    <n v="0"/>
    <n v="1"/>
    <n v="0"/>
    <n v="0"/>
    <n v="0"/>
    <s v="N"/>
    <s v="N"/>
    <s v="N"/>
    <s v="Bens Bakery "/>
    <s v="Bens Bakery"/>
    <m/>
    <x v="1"/>
    <s v="260212VEWNGGB"/>
    <s v="Closed"/>
    <s v="Paid"/>
  </r>
  <r>
    <x v="3789"/>
    <x v="103"/>
    <x v="0"/>
    <n v="0"/>
    <n v="1"/>
    <n v="0"/>
    <n v="0"/>
    <n v="0"/>
    <s v="N"/>
    <s v="N"/>
    <s v="N"/>
    <s v="Secawan "/>
    <s v="Secawan"/>
    <m/>
    <x v="0"/>
    <s v="260212IQFG5AV"/>
    <s v="Closed"/>
    <s v="Paid"/>
  </r>
  <r>
    <x v="37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G5AV"/>
    <s v="Closed"/>
    <s v="Paid"/>
  </r>
  <r>
    <x v="37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MDPG"/>
    <s v="Closed"/>
    <s v="Paid"/>
  </r>
  <r>
    <x v="37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MDPG"/>
    <s v="Closed"/>
    <s v="Paid"/>
  </r>
  <r>
    <x v="3790"/>
    <x v="46"/>
    <x v="0"/>
    <n v="0"/>
    <n v="1"/>
    <n v="0"/>
    <n v="0"/>
    <n v="0"/>
    <s v="N"/>
    <s v="N"/>
    <s v="N"/>
    <s v="Restore "/>
    <s v="Restore"/>
    <m/>
    <x v="2"/>
    <s v="260212UAXMDPG"/>
    <s v="Closed"/>
    <s v="Paid"/>
  </r>
  <r>
    <x v="3790"/>
    <x v="111"/>
    <x v="8"/>
    <n v="19"/>
    <n v="1"/>
    <n v="19"/>
    <n v="19"/>
    <n v="19"/>
    <s v="N"/>
    <s v="N"/>
    <s v="N"/>
    <s v="Restore "/>
    <s v="Restore"/>
    <m/>
    <x v="2"/>
    <s v="260212UAXMDPG"/>
    <s v="Closed"/>
    <s v="Paid"/>
  </r>
  <r>
    <x v="37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MDPG"/>
    <s v="Closed"/>
    <s v="Paid"/>
  </r>
  <r>
    <x v="3791"/>
    <x v="103"/>
    <x v="0"/>
    <n v="0"/>
    <n v="1"/>
    <n v="0"/>
    <n v="0"/>
    <n v="0"/>
    <s v="N"/>
    <s v="N"/>
    <s v="N"/>
    <s v="Secawan "/>
    <s v="Secawan"/>
    <m/>
    <x v="0"/>
    <s v="260212IQF6C78"/>
    <s v="Closed"/>
    <s v="Paid"/>
  </r>
  <r>
    <x v="3791"/>
    <x v="16"/>
    <x v="6"/>
    <n v="4.5"/>
    <n v="2"/>
    <n v="9"/>
    <n v="9"/>
    <n v="9"/>
    <s v="N"/>
    <s v="N"/>
    <s v="N"/>
    <s v="Secawan "/>
    <s v="Secawan"/>
    <m/>
    <x v="0"/>
    <s v="260212IQF6C78"/>
    <s v="Closed"/>
    <s v="Paid"/>
  </r>
  <r>
    <x v="3791"/>
    <x v="4"/>
    <x v="2"/>
    <n v="8.9"/>
    <n v="1"/>
    <n v="8.9"/>
    <n v="8.9"/>
    <n v="8.9"/>
    <s v="N"/>
    <s v="N"/>
    <s v="N"/>
    <s v="Secawan "/>
    <s v="Secawan"/>
    <m/>
    <x v="0"/>
    <s v="260212IQF6C78"/>
    <s v="Closed"/>
    <s v="Paid"/>
  </r>
  <r>
    <x v="3792"/>
    <x v="102"/>
    <x v="0"/>
    <n v="0"/>
    <n v="1"/>
    <n v="0"/>
    <n v="0"/>
    <n v="0"/>
    <s v="N"/>
    <s v="N"/>
    <s v="N"/>
    <s v="Secawan "/>
    <s v="Secawan"/>
    <m/>
    <x v="0"/>
    <s v="260212IQFKGOH"/>
    <s v="Closed"/>
    <s v="Paid"/>
  </r>
  <r>
    <x v="3792"/>
    <x v="166"/>
    <x v="4"/>
    <n v="7.8"/>
    <n v="1"/>
    <n v="7.8"/>
    <n v="7.8"/>
    <n v="7.8"/>
    <s v="N"/>
    <s v="N"/>
    <s v="N"/>
    <s v="Secawan "/>
    <s v="Secawan"/>
    <m/>
    <x v="0"/>
    <s v="260212IQFKGOH"/>
    <s v="Closed"/>
    <s v="Paid"/>
  </r>
  <r>
    <x v="3793"/>
    <x v="45"/>
    <x v="2"/>
    <n v="18"/>
    <n v="1"/>
    <n v="18"/>
    <n v="18"/>
    <n v="18"/>
    <s v="N"/>
    <s v="N"/>
    <s v="N"/>
    <s v="Secawan "/>
    <s v="Secawan"/>
    <m/>
    <x v="0"/>
    <s v="260212IQFXYVD"/>
    <s v="Closed"/>
    <s v="Paid"/>
  </r>
  <r>
    <x v="3793"/>
    <x v="102"/>
    <x v="0"/>
    <n v="0"/>
    <n v="1"/>
    <n v="0"/>
    <n v="0"/>
    <n v="0"/>
    <s v="N"/>
    <s v="N"/>
    <s v="N"/>
    <s v="Secawan "/>
    <s v="Secawan"/>
    <m/>
    <x v="0"/>
    <s v="260212IQFXYVD"/>
    <s v="Closed"/>
    <s v="Paid"/>
  </r>
  <r>
    <x v="3794"/>
    <x v="107"/>
    <x v="10"/>
    <n v="6"/>
    <n v="2"/>
    <n v="12"/>
    <n v="12"/>
    <n v="12"/>
    <s v="N"/>
    <s v="N"/>
    <s v="N"/>
    <s v="Secawan "/>
    <s v="Secawan"/>
    <m/>
    <x v="0"/>
    <s v="260212IQF3YG9"/>
    <s v="Closed"/>
    <s v="Paid"/>
  </r>
  <r>
    <x v="3794"/>
    <x v="103"/>
    <x v="0"/>
    <n v="0"/>
    <n v="1"/>
    <n v="0"/>
    <n v="0"/>
    <n v="0"/>
    <s v="N"/>
    <s v="N"/>
    <s v="N"/>
    <s v="Secawan "/>
    <s v="Secawan"/>
    <m/>
    <x v="0"/>
    <s v="260212IQF3YG9"/>
    <s v="Closed"/>
    <s v="Paid"/>
  </r>
  <r>
    <x v="3795"/>
    <x v="14"/>
    <x v="4"/>
    <n v="7.8"/>
    <n v="1"/>
    <n v="7.8"/>
    <n v="7.8"/>
    <n v="7.8"/>
    <s v="N"/>
    <s v="N"/>
    <s v="N"/>
    <s v="Secawan "/>
    <s v="Secawan"/>
    <m/>
    <x v="0"/>
    <s v="260212IQFM1ZA"/>
    <s v="Closed"/>
    <s v="Paid"/>
  </r>
  <r>
    <x v="3795"/>
    <x v="102"/>
    <x v="0"/>
    <n v="0"/>
    <n v="1"/>
    <n v="0"/>
    <n v="0"/>
    <n v="0"/>
    <s v="N"/>
    <s v="N"/>
    <s v="N"/>
    <s v="Secawan "/>
    <s v="Secawan"/>
    <m/>
    <x v="0"/>
    <s v="260212IQFM1ZA"/>
    <s v="Closed"/>
    <s v="Paid"/>
  </r>
  <r>
    <x v="3796"/>
    <x v="145"/>
    <x v="8"/>
    <n v="14.9"/>
    <n v="1"/>
    <n v="14.9"/>
    <n v="14.9"/>
    <n v="14.9"/>
    <s v="N"/>
    <s v="N"/>
    <s v="N"/>
    <s v="Restore "/>
    <s v="Restore"/>
    <m/>
    <x v="2"/>
    <s v="260212UAXWIFQ"/>
    <s v="Closed"/>
    <s v="Paid"/>
  </r>
  <r>
    <x v="379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WIFQ"/>
    <s v="Closed"/>
    <s v="Paid"/>
  </r>
  <r>
    <x v="3796"/>
    <x v="46"/>
    <x v="0"/>
    <n v="0"/>
    <n v="1"/>
    <n v="0"/>
    <n v="0"/>
    <n v="0"/>
    <s v="N"/>
    <s v="N"/>
    <s v="N"/>
    <s v="Restore "/>
    <s v="Restore"/>
    <m/>
    <x v="2"/>
    <s v="260212UAXWIFQ"/>
    <s v="Closed"/>
    <s v="Paid"/>
  </r>
  <r>
    <x v="3797"/>
    <x v="123"/>
    <x v="2"/>
    <n v="15"/>
    <n v="1"/>
    <n v="15"/>
    <n v="15"/>
    <n v="15"/>
    <s v="N"/>
    <s v="N"/>
    <s v="N"/>
    <s v="Secawan "/>
    <s v="Secawan"/>
    <m/>
    <x v="0"/>
    <s v="260212IQFXFCB"/>
    <s v="Closed"/>
    <s v="Paid"/>
  </r>
  <r>
    <x v="3797"/>
    <x v="103"/>
    <x v="0"/>
    <n v="0"/>
    <n v="1"/>
    <n v="0"/>
    <n v="0"/>
    <n v="0"/>
    <s v="N"/>
    <s v="N"/>
    <s v="N"/>
    <s v="Secawan "/>
    <s v="Secawan"/>
    <m/>
    <x v="0"/>
    <s v="260212IQFXFCB"/>
    <s v="Closed"/>
    <s v="Paid"/>
  </r>
  <r>
    <x v="3798"/>
    <x v="39"/>
    <x v="4"/>
    <n v="18.5"/>
    <n v="1"/>
    <n v="18.5"/>
    <n v="18.5"/>
    <n v="18.5"/>
    <s v="N"/>
    <s v="N"/>
    <s v="N"/>
    <s v="Secawan "/>
    <s v="Secawan"/>
    <m/>
    <x v="0"/>
    <s v="260212IQFK237"/>
    <s v="Closed"/>
    <s v="Paid"/>
  </r>
  <r>
    <x v="3798"/>
    <x v="103"/>
    <x v="0"/>
    <n v="0"/>
    <n v="1"/>
    <n v="0"/>
    <n v="0"/>
    <n v="0"/>
    <s v="N"/>
    <s v="N"/>
    <s v="N"/>
    <s v="Secawan "/>
    <s v="Secawan"/>
    <m/>
    <x v="0"/>
    <s v="260212IQFK237"/>
    <s v="Closed"/>
    <s v="Paid"/>
  </r>
  <r>
    <x v="3799"/>
    <x v="14"/>
    <x v="4"/>
    <n v="6.8"/>
    <n v="1"/>
    <n v="6.8"/>
    <n v="6.8"/>
    <n v="6.8"/>
    <s v="N"/>
    <s v="N"/>
    <s v="N"/>
    <s v="Secawan "/>
    <s v="Secawan"/>
    <m/>
    <x v="0"/>
    <s v="260212IQF604H"/>
    <s v="Closed"/>
    <s v="Paid"/>
  </r>
  <r>
    <x v="3799"/>
    <x v="165"/>
    <x v="6"/>
    <n v="10"/>
    <n v="1"/>
    <n v="10"/>
    <n v="10"/>
    <n v="10"/>
    <s v="N"/>
    <s v="N"/>
    <s v="N"/>
    <s v="Secawan "/>
    <s v="Secawan"/>
    <m/>
    <x v="0"/>
    <s v="260212IQF604H"/>
    <s v="Closed"/>
    <s v="Paid"/>
  </r>
  <r>
    <x v="3799"/>
    <x v="102"/>
    <x v="0"/>
    <n v="0"/>
    <n v="1"/>
    <n v="0"/>
    <n v="0"/>
    <n v="0"/>
    <s v="N"/>
    <s v="N"/>
    <s v="N"/>
    <s v="Secawan "/>
    <s v="Secawan"/>
    <m/>
    <x v="0"/>
    <s v="260212IQF604H"/>
    <s v="Closed"/>
    <s v="Paid"/>
  </r>
  <r>
    <x v="3799"/>
    <x v="107"/>
    <x v="10"/>
    <n v="6"/>
    <n v="1"/>
    <n v="6"/>
    <n v="6"/>
    <n v="6"/>
    <s v="N"/>
    <s v="N"/>
    <s v="N"/>
    <s v="Secawan "/>
    <s v="Secawan"/>
    <m/>
    <x v="0"/>
    <s v="260212IQF604H"/>
    <s v="Closed"/>
    <s v="Paid"/>
  </r>
  <r>
    <x v="3799"/>
    <x v="2"/>
    <x v="3"/>
    <n v="5.2"/>
    <n v="1"/>
    <n v="5.2"/>
    <n v="5.2"/>
    <n v="5.2"/>
    <s v="N"/>
    <s v="N"/>
    <s v="N"/>
    <s v="Secawan "/>
    <s v="Secawan"/>
    <m/>
    <x v="0"/>
    <s v="260212IQF604H"/>
    <s v="Closed"/>
    <s v="Paid"/>
  </r>
  <r>
    <x v="3800"/>
    <x v="70"/>
    <x v="2"/>
    <n v="10.9"/>
    <n v="1"/>
    <n v="10.9"/>
    <n v="10.9"/>
    <n v="10.9"/>
    <s v="N"/>
    <s v="N"/>
    <s v="N"/>
    <s v="Secawan "/>
    <s v="Secawan"/>
    <m/>
    <x v="0"/>
    <s v="260212IQFNW3J"/>
    <s v="Closed"/>
    <s v="Paid"/>
  </r>
  <r>
    <x v="3800"/>
    <x v="103"/>
    <x v="0"/>
    <n v="0"/>
    <n v="1"/>
    <n v="0"/>
    <n v="0"/>
    <n v="0"/>
    <s v="N"/>
    <s v="N"/>
    <s v="N"/>
    <s v="Secawan "/>
    <s v="Secawan"/>
    <m/>
    <x v="0"/>
    <s v="260212IQFNW3J"/>
    <s v="Closed"/>
    <s v="Paid"/>
  </r>
  <r>
    <x v="3800"/>
    <x v="45"/>
    <x v="2"/>
    <n v="18"/>
    <n v="1"/>
    <n v="18"/>
    <n v="18"/>
    <n v="18"/>
    <s v="N"/>
    <s v="N"/>
    <s v="N"/>
    <s v="Secawan "/>
    <s v="Secawan"/>
    <m/>
    <x v="0"/>
    <s v="260212IQFNW3J"/>
    <s v="Closed"/>
    <s v="Paid"/>
  </r>
  <r>
    <x v="3800"/>
    <x v="39"/>
    <x v="4"/>
    <n v="18.5"/>
    <n v="1"/>
    <n v="18.5"/>
    <n v="18.5"/>
    <n v="18.5"/>
    <s v="N"/>
    <s v="N"/>
    <s v="N"/>
    <s v="Secawan "/>
    <s v="Secawan"/>
    <m/>
    <x v="0"/>
    <s v="260212IQFNW3J"/>
    <s v="Closed"/>
    <s v="Paid"/>
  </r>
  <r>
    <x v="3801"/>
    <x v="103"/>
    <x v="0"/>
    <n v="0"/>
    <n v="1"/>
    <n v="0"/>
    <n v="0"/>
    <n v="0"/>
    <s v="N"/>
    <s v="N"/>
    <s v="N"/>
    <s v="Secawan "/>
    <s v="Secawan"/>
    <m/>
    <x v="0"/>
    <s v="260212IQFAJI8"/>
    <s v="Closed"/>
    <s v="Paid"/>
  </r>
  <r>
    <x v="3801"/>
    <x v="126"/>
    <x v="4"/>
    <n v="13.8"/>
    <n v="1"/>
    <n v="13.8"/>
    <n v="13.8"/>
    <n v="13.8"/>
    <s v="N"/>
    <s v="N"/>
    <s v="N"/>
    <s v="Secawan "/>
    <s v="Secawan"/>
    <m/>
    <x v="0"/>
    <s v="260212IQFAJI8"/>
    <s v="Closed"/>
    <s v="Paid"/>
  </r>
  <r>
    <x v="3802"/>
    <x v="39"/>
    <x v="4"/>
    <n v="18.5"/>
    <n v="1"/>
    <n v="18.5"/>
    <n v="18.5"/>
    <n v="18.5"/>
    <s v="N"/>
    <s v="N"/>
    <s v="N"/>
    <s v="Secawan "/>
    <s v="Secawan"/>
    <m/>
    <x v="0"/>
    <s v="260212IQFHTH9"/>
    <s v="Closed"/>
    <s v="Paid"/>
  </r>
  <r>
    <x v="3802"/>
    <x v="103"/>
    <x v="0"/>
    <n v="0"/>
    <n v="1"/>
    <n v="0"/>
    <n v="0"/>
    <n v="0"/>
    <s v="N"/>
    <s v="N"/>
    <s v="N"/>
    <s v="Secawan "/>
    <s v="Secawan"/>
    <m/>
    <x v="0"/>
    <s v="260212IQFHTH9"/>
    <s v="Closed"/>
    <s v="Paid"/>
  </r>
  <r>
    <x v="3803"/>
    <x v="113"/>
    <x v="8"/>
    <n v="20"/>
    <n v="1"/>
    <n v="20"/>
    <n v="20"/>
    <n v="20"/>
    <s v="N"/>
    <s v="N"/>
    <s v="N"/>
    <s v="Restore "/>
    <s v="Restore"/>
    <m/>
    <x v="2"/>
    <s v="260212UAXBTCD"/>
    <s v="Closed"/>
    <s v="Paid"/>
  </r>
  <r>
    <x v="3803"/>
    <x v="46"/>
    <x v="0"/>
    <n v="0"/>
    <n v="1"/>
    <n v="0"/>
    <n v="0"/>
    <n v="0"/>
    <s v="N"/>
    <s v="N"/>
    <s v="N"/>
    <s v="Restore "/>
    <s v="Restore"/>
    <m/>
    <x v="2"/>
    <s v="260212UAXBTCD"/>
    <s v="Closed"/>
    <s v="Paid"/>
  </r>
  <r>
    <x v="3804"/>
    <x v="102"/>
    <x v="0"/>
    <n v="0"/>
    <n v="1"/>
    <n v="0"/>
    <n v="0"/>
    <n v="0"/>
    <s v="N"/>
    <s v="N"/>
    <s v="N"/>
    <s v="Secawan "/>
    <s v="Secawan"/>
    <m/>
    <x v="0"/>
    <s v="260212IQFIN2H"/>
    <s v="Closed"/>
    <s v="Paid"/>
  </r>
  <r>
    <x v="3804"/>
    <x v="188"/>
    <x v="4"/>
    <n v="10.8"/>
    <n v="1"/>
    <n v="10.8"/>
    <n v="10.8"/>
    <n v="10.8"/>
    <s v="N"/>
    <s v="N"/>
    <s v="N"/>
    <s v="Secawan "/>
    <s v="Secawan"/>
    <m/>
    <x v="0"/>
    <s v="260212IQFIN2H"/>
    <s v="Closed"/>
    <s v="Paid"/>
  </r>
  <r>
    <x v="3805"/>
    <x v="67"/>
    <x v="4"/>
    <n v="12.8"/>
    <n v="1"/>
    <n v="12.8"/>
    <n v="12.8"/>
    <n v="12.8"/>
    <s v="N"/>
    <s v="N"/>
    <s v="N"/>
    <s v="Secawan "/>
    <s v="Secawan"/>
    <m/>
    <x v="0"/>
    <s v="260212IQF4T19"/>
    <s v="Closed"/>
    <s v="Paid"/>
  </r>
  <r>
    <x v="3805"/>
    <x v="103"/>
    <x v="0"/>
    <n v="0"/>
    <n v="1"/>
    <n v="0"/>
    <n v="0"/>
    <n v="0"/>
    <s v="N"/>
    <s v="N"/>
    <s v="N"/>
    <s v="Secawan "/>
    <s v="Secawan"/>
    <m/>
    <x v="0"/>
    <s v="260212IQF4T19"/>
    <s v="Closed"/>
    <s v="Paid"/>
  </r>
  <r>
    <x v="3806"/>
    <x v="102"/>
    <x v="0"/>
    <n v="0"/>
    <n v="1"/>
    <n v="0"/>
    <n v="0"/>
    <n v="0"/>
    <s v="N"/>
    <s v="N"/>
    <s v="N"/>
    <s v="Secawan "/>
    <s v="Secawan"/>
    <m/>
    <x v="0"/>
    <s v="260212IQFX3HR"/>
    <s v="Closed"/>
    <s v="Paid"/>
  </r>
  <r>
    <x v="3806"/>
    <x v="35"/>
    <x v="4"/>
    <n v="7.8"/>
    <n v="1"/>
    <n v="7.8"/>
    <n v="7.8"/>
    <n v="7.8"/>
    <s v="N"/>
    <s v="N"/>
    <s v="N"/>
    <s v="Secawan "/>
    <s v="Secawan"/>
    <m/>
    <x v="0"/>
    <s v="260212IQFX3HR"/>
    <s v="Closed"/>
    <s v="Paid"/>
  </r>
  <r>
    <x v="3807"/>
    <x v="46"/>
    <x v="0"/>
    <n v="0"/>
    <n v="1"/>
    <n v="0"/>
    <n v="0"/>
    <n v="0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3ZEB"/>
    <s v="Closed"/>
    <s v="Paid"/>
  </r>
  <r>
    <x v="3808"/>
    <x v="103"/>
    <x v="0"/>
    <n v="0"/>
    <n v="1"/>
    <n v="0"/>
    <n v="0"/>
    <n v="0"/>
    <s v="N"/>
    <s v="N"/>
    <s v="N"/>
    <s v="Secawan "/>
    <s v="Secawan"/>
    <m/>
    <x v="0"/>
    <s v="260212IQF8ELH"/>
    <s v="Closed"/>
    <s v="Paid"/>
  </r>
  <r>
    <x v="3808"/>
    <x v="39"/>
    <x v="4"/>
    <n v="18.5"/>
    <n v="1"/>
    <n v="18.5"/>
    <n v="18.5"/>
    <n v="18.5"/>
    <s v="N"/>
    <s v="N"/>
    <s v="N"/>
    <s v="Secawan "/>
    <s v="Secawan"/>
    <m/>
    <x v="0"/>
    <s v="260212IQF8ELH"/>
    <s v="Closed"/>
    <s v="Paid"/>
  </r>
  <r>
    <x v="3809"/>
    <x v="42"/>
    <x v="0"/>
    <n v="0"/>
    <n v="1"/>
    <n v="0"/>
    <n v="0"/>
    <n v="0"/>
    <s v="N"/>
    <s v="N"/>
    <s v="N"/>
    <s v="Bens Bakery "/>
    <s v="Bens Bakery"/>
    <m/>
    <x v="1"/>
    <s v="260212VEWXNG9"/>
    <s v="Closed"/>
    <s v="Paid"/>
  </r>
  <r>
    <x v="3809"/>
    <x v="72"/>
    <x v="7"/>
    <n v="5.66"/>
    <n v="1"/>
    <n v="5.66"/>
    <n v="5.66"/>
    <n v="5.66"/>
    <s v="N"/>
    <s v="N"/>
    <s v="Y"/>
    <s v="Bens Bakery "/>
    <s v="Bens Bakery"/>
    <m/>
    <x v="1"/>
    <s v="260212VEWXNG9"/>
    <s v="Closed"/>
    <s v="Paid"/>
  </r>
  <r>
    <x v="3809"/>
    <x v="26"/>
    <x v="7"/>
    <n v="5.66"/>
    <n v="1"/>
    <n v="5.66"/>
    <n v="5.66"/>
    <n v="5.66"/>
    <s v="N"/>
    <s v="N"/>
    <s v="Y"/>
    <s v="Bens Bakery "/>
    <s v="Bens Bakery"/>
    <m/>
    <x v="1"/>
    <s v="260212VEWXNG9"/>
    <s v="Closed"/>
    <s v="Paid"/>
  </r>
  <r>
    <x v="3809"/>
    <x v="143"/>
    <x v="7"/>
    <n v="11.32"/>
    <n v="1"/>
    <n v="11.32"/>
    <n v="11.32"/>
    <n v="11.32"/>
    <s v="N"/>
    <s v="N"/>
    <s v="Y"/>
    <s v="Bens Bakery "/>
    <s v="Bens Bakery"/>
    <m/>
    <x v="1"/>
    <s v="260212VEWXNG9"/>
    <s v="Closed"/>
    <s v="Paid"/>
  </r>
  <r>
    <x v="3810"/>
    <x v="103"/>
    <x v="0"/>
    <n v="0"/>
    <n v="1"/>
    <n v="0"/>
    <n v="0"/>
    <n v="0"/>
    <s v="N"/>
    <s v="N"/>
    <s v="N"/>
    <s v="Secawan "/>
    <s v="Secawan"/>
    <m/>
    <x v="0"/>
    <s v="260212IQFGZCX"/>
    <s v="Closed"/>
    <s v="Paid"/>
  </r>
  <r>
    <x v="3810"/>
    <x v="210"/>
    <x v="13"/>
    <n v="19"/>
    <n v="1"/>
    <n v="19"/>
    <n v="19"/>
    <n v="19"/>
    <s v="N"/>
    <s v="N"/>
    <s v="N"/>
    <s v="Secawan "/>
    <s v="Secawan"/>
    <m/>
    <x v="0"/>
    <s v="260212IQFGZCX"/>
    <s v="Closed"/>
    <s v="Paid"/>
  </r>
  <r>
    <x v="3810"/>
    <x v="211"/>
    <x v="13"/>
    <n v="18"/>
    <n v="1"/>
    <n v="18"/>
    <n v="18"/>
    <n v="18"/>
    <s v="N"/>
    <s v="N"/>
    <s v="N"/>
    <s v="Secawan "/>
    <s v="Secawan"/>
    <m/>
    <x v="0"/>
    <s v="260212IQFGZCX"/>
    <s v="Closed"/>
    <s v="Paid"/>
  </r>
  <r>
    <x v="3811"/>
    <x v="103"/>
    <x v="0"/>
    <n v="0"/>
    <n v="1"/>
    <n v="0"/>
    <n v="0"/>
    <n v="0"/>
    <s v="N"/>
    <s v="N"/>
    <s v="N"/>
    <s v="Secawan "/>
    <s v="Secawan"/>
    <m/>
    <x v="0"/>
    <s v="260212IQFZ4K9"/>
    <s v="Closed"/>
    <s v="Paid"/>
  </r>
  <r>
    <x v="3811"/>
    <x v="162"/>
    <x v="13"/>
    <n v="18"/>
    <n v="1"/>
    <n v="18"/>
    <n v="18"/>
    <n v="18"/>
    <s v="N"/>
    <s v="N"/>
    <s v="N"/>
    <s v="Secawan "/>
    <s v="Secawan"/>
    <m/>
    <x v="0"/>
    <s v="260212IQFZ4K9"/>
    <s v="Closed"/>
    <s v="Paid"/>
  </r>
  <r>
    <x v="3812"/>
    <x v="67"/>
    <x v="4"/>
    <n v="12.8"/>
    <n v="1"/>
    <n v="12.8"/>
    <n v="12.8"/>
    <n v="12.8"/>
    <s v="N"/>
    <s v="N"/>
    <s v="N"/>
    <s v="Secawan "/>
    <s v="Secawan"/>
    <m/>
    <x v="0"/>
    <s v="260212IQFJOFT"/>
    <s v="Closed"/>
    <s v="Paid"/>
  </r>
  <r>
    <x v="3812"/>
    <x v="67"/>
    <x v="4"/>
    <n v="12.8"/>
    <n v="1"/>
    <n v="12.8"/>
    <n v="12.8"/>
    <n v="12.8"/>
    <s v="N"/>
    <s v="N"/>
    <s v="N"/>
    <s v="Secawan "/>
    <s v="Secawan"/>
    <m/>
    <x v="0"/>
    <s v="260212IQFJOFT"/>
    <s v="Closed"/>
    <s v="Paid"/>
  </r>
  <r>
    <x v="3812"/>
    <x v="103"/>
    <x v="0"/>
    <n v="0"/>
    <n v="1"/>
    <n v="0"/>
    <n v="0"/>
    <n v="0"/>
    <s v="N"/>
    <s v="N"/>
    <s v="N"/>
    <s v="Secawan "/>
    <s v="Secawan"/>
    <m/>
    <x v="0"/>
    <s v="260212IQFJOFT"/>
    <s v="Closed"/>
    <s v="Paid"/>
  </r>
  <r>
    <x v="3813"/>
    <x v="212"/>
    <x v="14"/>
    <n v="15"/>
    <n v="1"/>
    <n v="15"/>
    <n v="15"/>
    <n v="15"/>
    <s v="N"/>
    <s v="N"/>
    <s v="N"/>
    <s v="Secawan "/>
    <s v="Secawan"/>
    <m/>
    <x v="0"/>
    <s v="260212IQFWBJ1"/>
    <s v="Closed"/>
    <s v="Paid"/>
  </r>
  <r>
    <x v="3813"/>
    <x v="103"/>
    <x v="0"/>
    <n v="0"/>
    <n v="1"/>
    <n v="0"/>
    <n v="0"/>
    <n v="0"/>
    <s v="N"/>
    <s v="N"/>
    <s v="N"/>
    <s v="Secawan "/>
    <s v="Secawan"/>
    <m/>
    <x v="0"/>
    <s v="260212IQFWBJ1"/>
    <s v="Closed"/>
    <s v="Paid"/>
  </r>
  <r>
    <x v="3814"/>
    <x v="102"/>
    <x v="0"/>
    <n v="0"/>
    <n v="1"/>
    <n v="0"/>
    <n v="0"/>
    <n v="0"/>
    <s v="N"/>
    <s v="N"/>
    <s v="N"/>
    <s v="Secawan "/>
    <s v="Secawan"/>
    <m/>
    <x v="0"/>
    <s v="260212IQFY7NC"/>
    <s v="Closed"/>
    <s v="Paid"/>
  </r>
  <r>
    <x v="3814"/>
    <x v="14"/>
    <x v="4"/>
    <n v="7.8"/>
    <n v="1"/>
    <n v="7.8"/>
    <n v="7.8"/>
    <n v="7.8"/>
    <s v="N"/>
    <s v="N"/>
    <s v="N"/>
    <s v="Secawan "/>
    <s v="Secawan"/>
    <m/>
    <x v="0"/>
    <s v="260212IQFY7NC"/>
    <s v="Closed"/>
    <s v="Paid"/>
  </r>
  <r>
    <x v="3815"/>
    <x v="118"/>
    <x v="7"/>
    <n v="9.43"/>
    <n v="1"/>
    <n v="9.43"/>
    <n v="9.43"/>
    <n v="9.43"/>
    <s v="N"/>
    <s v="N"/>
    <s v="Y"/>
    <s v="Bens Bakery "/>
    <s v="Bens Bakery"/>
    <m/>
    <x v="1"/>
    <s v="260212VEWD3PC"/>
    <s v="Closed"/>
    <s v="Paid"/>
  </r>
  <r>
    <x v="3815"/>
    <x v="19"/>
    <x v="0"/>
    <n v="0"/>
    <n v="1"/>
    <n v="0"/>
    <n v="0"/>
    <n v="0"/>
    <s v="N"/>
    <s v="N"/>
    <s v="N"/>
    <s v="Bens Bakery "/>
    <s v="Bens Bakery"/>
    <m/>
    <x v="1"/>
    <s v="260212VEWD3PC"/>
    <s v="Closed"/>
    <s v="Paid"/>
  </r>
  <r>
    <x v="3815"/>
    <x v="84"/>
    <x v="7"/>
    <n v="9.43"/>
    <n v="1"/>
    <n v="9.43"/>
    <n v="9.43"/>
    <n v="9.43"/>
    <s v="N"/>
    <s v="N"/>
    <s v="Y"/>
    <s v="Bens Bakery "/>
    <s v="Bens Bakery"/>
    <m/>
    <x v="1"/>
    <s v="260212VEWD3PC"/>
    <s v="Closed"/>
    <s v="Paid"/>
  </r>
  <r>
    <x v="3815"/>
    <x v="119"/>
    <x v="7"/>
    <n v="7.55"/>
    <n v="1"/>
    <n v="7.55"/>
    <n v="7.55"/>
    <n v="7.55"/>
    <s v="N"/>
    <s v="N"/>
    <s v="Y"/>
    <s v="Bens Bakery "/>
    <s v="Bens Bakery"/>
    <m/>
    <x v="1"/>
    <s v="260212VEWD3PC"/>
    <s v="Closed"/>
    <s v="Paid"/>
  </r>
  <r>
    <x v="3816"/>
    <x v="72"/>
    <x v="7"/>
    <n v="5.66"/>
    <n v="1"/>
    <n v="5.66"/>
    <n v="5.66"/>
    <n v="5.66"/>
    <s v="N"/>
    <s v="N"/>
    <s v="Y"/>
    <s v="Bens Bakery "/>
    <s v="Bens Bakery"/>
    <m/>
    <x v="1"/>
    <s v="260212VEWJ1AO"/>
    <s v="Closed"/>
    <s v="Paid"/>
  </r>
  <r>
    <x v="3816"/>
    <x v="42"/>
    <x v="0"/>
    <n v="0"/>
    <n v="1"/>
    <n v="0"/>
    <n v="0"/>
    <n v="0"/>
    <s v="N"/>
    <s v="N"/>
    <s v="N"/>
    <s v="Bens Bakery "/>
    <s v="Bens Bakery"/>
    <m/>
    <x v="1"/>
    <s v="260212VEWJ1AO"/>
    <s v="Closed"/>
    <s v="Paid"/>
  </r>
  <r>
    <x v="3817"/>
    <x v="169"/>
    <x v="8"/>
    <n v="14.9"/>
    <n v="1"/>
    <n v="14.9"/>
    <n v="14.9"/>
    <n v="14.9"/>
    <s v="N"/>
    <s v="N"/>
    <s v="N"/>
    <s v="Restore "/>
    <s v="Restore"/>
    <m/>
    <x v="2"/>
    <s v="260212UAX3JMK"/>
    <s v="Closed"/>
    <s v="Paid"/>
  </r>
  <r>
    <x v="3817"/>
    <x v="46"/>
    <x v="0"/>
    <n v="0"/>
    <n v="1"/>
    <n v="0"/>
    <n v="0"/>
    <n v="0"/>
    <s v="N"/>
    <s v="N"/>
    <s v="N"/>
    <s v="Restore "/>
    <s v="Restore"/>
    <m/>
    <x v="2"/>
    <s v="260212UAX3JMK"/>
    <s v="Closed"/>
    <s v="Paid"/>
  </r>
  <r>
    <x v="3818"/>
    <x v="19"/>
    <x v="0"/>
    <n v="0"/>
    <n v="1"/>
    <n v="0"/>
    <n v="0"/>
    <n v="0"/>
    <s v="N"/>
    <s v="N"/>
    <s v="N"/>
    <s v="Bens Bakery "/>
    <s v="Bens Bakery"/>
    <m/>
    <x v="1"/>
    <s v="260212VEWCGP3"/>
    <s v="Closed"/>
    <s v="Paid"/>
  </r>
  <r>
    <x v="3818"/>
    <x v="72"/>
    <x v="7"/>
    <n v="5.66"/>
    <n v="1"/>
    <n v="5.66"/>
    <n v="5.66"/>
    <n v="5.66"/>
    <s v="N"/>
    <s v="N"/>
    <s v="Y"/>
    <s v="Bens Bakery "/>
    <s v="Bens Bakery"/>
    <m/>
    <x v="1"/>
    <s v="260212VEWCGP3"/>
    <s v="Closed"/>
    <s v="Paid"/>
  </r>
  <r>
    <x v="3819"/>
    <x v="46"/>
    <x v="0"/>
    <n v="0"/>
    <n v="1"/>
    <n v="0"/>
    <n v="0"/>
    <n v="0"/>
    <s v="N"/>
    <s v="N"/>
    <s v="N"/>
    <s v="Restore "/>
    <s v="Restore"/>
    <m/>
    <x v="2"/>
    <s v="260212UAX72IE"/>
    <s v="Closed"/>
    <s v="Paid"/>
  </r>
  <r>
    <x v="3819"/>
    <x v="111"/>
    <x v="8"/>
    <n v="19"/>
    <n v="1"/>
    <n v="19"/>
    <n v="19"/>
    <n v="19"/>
    <s v="N"/>
    <s v="N"/>
    <s v="N"/>
    <s v="Restore "/>
    <s v="Restore"/>
    <m/>
    <x v="2"/>
    <s v="260212UAX72IE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0"/>
    <x v="46"/>
    <x v="0"/>
    <n v="0"/>
    <n v="1"/>
    <n v="0"/>
    <n v="0"/>
    <n v="0"/>
    <s v="N"/>
    <s v="N"/>
    <s v="N"/>
    <s v="Restore "/>
    <s v="Restore"/>
    <m/>
    <x v="2"/>
    <s v="260212UAX84VT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84VT"/>
    <s v="Closed"/>
    <s v="Paid"/>
  </r>
  <r>
    <x v="38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HW29"/>
    <s v="Closed"/>
    <s v="Paid"/>
  </r>
  <r>
    <x v="3821"/>
    <x v="46"/>
    <x v="0"/>
    <n v="0"/>
    <n v="1"/>
    <n v="0"/>
    <n v="0"/>
    <n v="0"/>
    <s v="N"/>
    <s v="N"/>
    <s v="N"/>
    <s v="Restore "/>
    <s v="Restore"/>
    <m/>
    <x v="2"/>
    <s v="260212UAXHW29"/>
    <s v="Closed"/>
    <s v="Paid"/>
  </r>
  <r>
    <x v="3822"/>
    <x v="39"/>
    <x v="4"/>
    <n v="18.5"/>
    <n v="1"/>
    <n v="18.5"/>
    <n v="18.5"/>
    <n v="18.5"/>
    <s v="N"/>
    <s v="N"/>
    <s v="N"/>
    <s v="Secawan "/>
    <s v="Secawan"/>
    <m/>
    <x v="0"/>
    <s v="260212IQFY4HU"/>
    <s v="Closed"/>
    <s v="Paid"/>
  </r>
  <r>
    <x v="3822"/>
    <x v="102"/>
    <x v="0"/>
    <n v="0"/>
    <n v="1"/>
    <n v="0"/>
    <n v="0"/>
    <n v="0"/>
    <s v="N"/>
    <s v="N"/>
    <s v="N"/>
    <s v="Secawan "/>
    <s v="Secawan"/>
    <m/>
    <x v="0"/>
    <s v="260212IQFY4HU"/>
    <s v="Closed"/>
    <s v="Paid"/>
  </r>
  <r>
    <x v="3823"/>
    <x v="142"/>
    <x v="7"/>
    <n v="3.77"/>
    <n v="1"/>
    <n v="3.77"/>
    <n v="3.77"/>
    <n v="3.77"/>
    <s v="N"/>
    <s v="N"/>
    <s v="Y"/>
    <s v="Bens Bakery "/>
    <s v="Bens Bakery"/>
    <m/>
    <x v="1"/>
    <s v="260212VEWVTV8"/>
    <s v="Closed"/>
    <s v="Paid"/>
  </r>
  <r>
    <x v="3823"/>
    <x v="19"/>
    <x v="0"/>
    <n v="0"/>
    <n v="1"/>
    <n v="0"/>
    <n v="0"/>
    <n v="0"/>
    <s v="N"/>
    <s v="N"/>
    <s v="N"/>
    <s v="Bens Bakery "/>
    <s v="Bens Bakery"/>
    <m/>
    <x v="1"/>
    <s v="260212VEWVTV8"/>
    <s v="Closed"/>
    <s v="Paid"/>
  </r>
  <r>
    <x v="3824"/>
    <x v="39"/>
    <x v="4"/>
    <n v="18.5"/>
    <n v="1"/>
    <n v="18.5"/>
    <n v="18.5"/>
    <n v="18.5"/>
    <s v="N"/>
    <s v="N"/>
    <s v="N"/>
    <s v="Secawan "/>
    <s v="Secawan"/>
    <m/>
    <x v="0"/>
    <s v="260212IQFJMC2"/>
    <s v="Closed"/>
    <s v="Paid"/>
  </r>
  <r>
    <x v="3824"/>
    <x v="103"/>
    <x v="0"/>
    <n v="0"/>
    <n v="1"/>
    <n v="0"/>
    <n v="0"/>
    <n v="0"/>
    <s v="N"/>
    <s v="N"/>
    <s v="N"/>
    <s v="Secawan "/>
    <s v="Secawan"/>
    <m/>
    <x v="0"/>
    <s v="260212IQFJMC2"/>
    <s v="Closed"/>
    <s v="Paid"/>
  </r>
  <r>
    <x v="3825"/>
    <x v="19"/>
    <x v="0"/>
    <n v="0"/>
    <n v="1"/>
    <n v="0"/>
    <n v="0"/>
    <n v="0"/>
    <s v="N"/>
    <s v="N"/>
    <s v="N"/>
    <s v="Bens Bakery "/>
    <s v="Bens Bakery"/>
    <m/>
    <x v="1"/>
    <s v="260212VEWGLQ0"/>
    <s v="Closed"/>
    <s v="Paid"/>
  </r>
  <r>
    <x v="3825"/>
    <x v="71"/>
    <x v="7"/>
    <n v="14.15"/>
    <n v="1"/>
    <n v="14.15"/>
    <n v="14.15"/>
    <n v="14.15"/>
    <s v="N"/>
    <s v="N"/>
    <s v="Y"/>
    <s v="Bens Bakery "/>
    <s v="Bens Bakery"/>
    <m/>
    <x v="1"/>
    <s v="260212VEWGLQ0"/>
    <s v="Closed"/>
    <s v="Paid"/>
  </r>
  <r>
    <x v="3826"/>
    <x v="119"/>
    <x v="7"/>
    <n v="7.55"/>
    <n v="1"/>
    <n v="7.55"/>
    <n v="7.55"/>
    <n v="7.55"/>
    <s v="N"/>
    <s v="N"/>
    <s v="Y"/>
    <s v="Bens Bakery "/>
    <s v="Bens Bakery"/>
    <m/>
    <x v="1"/>
    <s v="260212VEWQCKL"/>
    <s v="Closed"/>
    <s v="Paid"/>
  </r>
  <r>
    <x v="3826"/>
    <x v="19"/>
    <x v="0"/>
    <n v="0"/>
    <n v="1"/>
    <n v="0"/>
    <n v="0"/>
    <n v="0"/>
    <s v="N"/>
    <s v="N"/>
    <s v="N"/>
    <s v="Bens Bakery "/>
    <s v="Bens Bakery"/>
    <m/>
    <x v="1"/>
    <s v="260212VEWQCKL"/>
    <s v="Closed"/>
    <s v="Paid"/>
  </r>
  <r>
    <x v="38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102"/>
    <x v="0"/>
    <n v="0"/>
    <n v="1"/>
    <n v="0"/>
    <n v="0"/>
    <n v="0"/>
    <s v="N"/>
    <s v="N"/>
    <s v="N"/>
    <s v="Secawan "/>
    <s v="Secawan"/>
    <m/>
    <x v="0"/>
    <s v="260212IQF8PIC"/>
    <s v="Closed"/>
    <s v="Paid"/>
  </r>
  <r>
    <x v="382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8PIC"/>
    <s v="Closed"/>
    <s v="Paid"/>
  </r>
  <r>
    <x v="3827"/>
    <x v="2"/>
    <x v="3"/>
    <n v="5.2"/>
    <n v="1"/>
    <n v="5.2"/>
    <n v="5.2"/>
    <n v="5.2"/>
    <s v="N"/>
    <s v="N"/>
    <s v="N"/>
    <s v="Secawan "/>
    <s v="Secawan"/>
    <m/>
    <x v="0"/>
    <s v="260212IQF8PIC"/>
    <s v="Closed"/>
    <s v="Paid"/>
  </r>
  <r>
    <x v="3828"/>
    <x v="2"/>
    <x v="3"/>
    <n v="5.2"/>
    <n v="1"/>
    <n v="5.2"/>
    <n v="5.2"/>
    <n v="5.2"/>
    <s v="N"/>
    <s v="N"/>
    <s v="N"/>
    <s v="Secawan "/>
    <s v="Secawan"/>
    <m/>
    <x v="0"/>
    <s v="260212IQFVIKV"/>
    <s v="Closed"/>
    <s v="Paid"/>
  </r>
  <r>
    <x v="38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VIKV"/>
    <s v="Closed"/>
    <s v="Paid"/>
  </r>
  <r>
    <x v="3828"/>
    <x v="103"/>
    <x v="0"/>
    <n v="0"/>
    <n v="1"/>
    <n v="0"/>
    <n v="0"/>
    <n v="0"/>
    <s v="N"/>
    <s v="N"/>
    <s v="N"/>
    <s v="Secawan "/>
    <s v="Secawan"/>
    <m/>
    <x v="0"/>
    <s v="260212IQFVIKV"/>
    <s v="Closed"/>
    <s v="Paid"/>
  </r>
  <r>
    <x v="3829"/>
    <x v="19"/>
    <x v="0"/>
    <n v="0"/>
    <n v="1"/>
    <n v="0"/>
    <n v="0"/>
    <n v="0"/>
    <s v="N"/>
    <s v="N"/>
    <s v="N"/>
    <s v="Bens Bakery "/>
    <s v="Bens Bakery"/>
    <m/>
    <x v="1"/>
    <s v="260212VEWAOC1"/>
    <s v="Closed"/>
    <s v="Paid"/>
  </r>
  <r>
    <x v="3829"/>
    <x v="117"/>
    <x v="7"/>
    <n v="9.43"/>
    <n v="1"/>
    <n v="9.43"/>
    <n v="9.43"/>
    <n v="9.43"/>
    <s v="N"/>
    <s v="N"/>
    <s v="Y"/>
    <s v="Bens Bakery "/>
    <s v="Bens Bakery"/>
    <m/>
    <x v="1"/>
    <s v="260212VEWAOC1"/>
    <s v="Closed"/>
    <s v="Paid"/>
  </r>
  <r>
    <x v="3830"/>
    <x v="2"/>
    <x v="3"/>
    <n v="5.2"/>
    <n v="1"/>
    <n v="5.2"/>
    <n v="5.2"/>
    <n v="5.2"/>
    <s v="N"/>
    <s v="N"/>
    <s v="N"/>
    <s v="Secawan "/>
    <s v="Secawan"/>
    <m/>
    <x v="0"/>
    <s v="260212IQF9CYS"/>
    <s v="Closed"/>
    <s v="Paid"/>
  </r>
  <r>
    <x v="3830"/>
    <x v="181"/>
    <x v="10"/>
    <n v="6"/>
    <n v="1"/>
    <n v="6"/>
    <n v="6"/>
    <n v="6"/>
    <s v="N"/>
    <s v="N"/>
    <s v="N"/>
    <s v="Secawan "/>
    <s v="Secawan"/>
    <m/>
    <x v="0"/>
    <s v="260212IQF9CYS"/>
    <s v="Closed"/>
    <s v="Paid"/>
  </r>
  <r>
    <x v="383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2IQF9CYS"/>
    <s v="Closed"/>
    <s v="Paid"/>
  </r>
  <r>
    <x v="3830"/>
    <x v="108"/>
    <x v="6"/>
    <n v="4"/>
    <n v="1"/>
    <n v="4"/>
    <n v="4"/>
    <n v="4"/>
    <s v="N"/>
    <s v="N"/>
    <s v="N"/>
    <s v="Secawan "/>
    <s v="Secawan"/>
    <m/>
    <x v="0"/>
    <s v="260212IQF9CYS"/>
    <s v="Closed"/>
    <s v="Paid"/>
  </r>
  <r>
    <x v="3830"/>
    <x v="102"/>
    <x v="0"/>
    <n v="0"/>
    <n v="1"/>
    <n v="0"/>
    <n v="0"/>
    <n v="0"/>
    <s v="N"/>
    <s v="N"/>
    <s v="N"/>
    <s v="Secawan "/>
    <s v="Secawan"/>
    <m/>
    <x v="0"/>
    <s v="260212IQF9CYS"/>
    <s v="Closed"/>
    <s v="Paid"/>
  </r>
  <r>
    <x v="3831"/>
    <x v="103"/>
    <x v="0"/>
    <n v="0"/>
    <n v="1"/>
    <n v="0"/>
    <n v="0"/>
    <n v="0"/>
    <s v="N"/>
    <s v="N"/>
    <s v="N"/>
    <s v="Secawan "/>
    <s v="Secawan"/>
    <m/>
    <x v="0"/>
    <s v="260212IQFCAB0"/>
    <s v="Closed"/>
    <s v="Paid"/>
  </r>
  <r>
    <x v="38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CAB0"/>
    <s v="Closed"/>
    <s v="Paid"/>
  </r>
  <r>
    <x v="3832"/>
    <x v="103"/>
    <x v="0"/>
    <n v="0"/>
    <n v="1"/>
    <n v="0"/>
    <n v="0"/>
    <n v="0"/>
    <s v="N"/>
    <s v="N"/>
    <s v="N"/>
    <s v="Secawan "/>
    <s v="Secawan"/>
    <m/>
    <x v="0"/>
    <s v="260212IQFF419"/>
    <s v="Closed"/>
    <s v="Paid"/>
  </r>
  <r>
    <x v="3832"/>
    <x v="174"/>
    <x v="4"/>
    <n v="12.8"/>
    <n v="1"/>
    <n v="12.8"/>
    <n v="12.8"/>
    <n v="12.8"/>
    <s v="N"/>
    <s v="N"/>
    <s v="N"/>
    <s v="Secawan "/>
    <s v="Secawan"/>
    <m/>
    <x v="0"/>
    <s v="260212IQFF419"/>
    <s v="Closed"/>
    <s v="Paid"/>
  </r>
  <r>
    <x v="3833"/>
    <x v="153"/>
    <x v="7"/>
    <n v="9.43"/>
    <n v="1"/>
    <n v="9.43"/>
    <n v="9.43"/>
    <n v="9.43"/>
    <s v="N"/>
    <s v="N"/>
    <s v="Y"/>
    <s v="Bens Bakery "/>
    <s v="Bens Bakery"/>
    <m/>
    <x v="1"/>
    <s v="260212VEW1D2V"/>
    <s v="Closed"/>
    <s v="Paid"/>
  </r>
  <r>
    <x v="3833"/>
    <x v="19"/>
    <x v="0"/>
    <n v="0"/>
    <n v="1"/>
    <n v="0"/>
    <n v="0"/>
    <n v="0"/>
    <s v="N"/>
    <s v="N"/>
    <s v="N"/>
    <s v="Bens Bakery "/>
    <s v="Bens Bakery"/>
    <m/>
    <x v="1"/>
    <s v="260212VEW1D2V"/>
    <s v="Closed"/>
    <s v="Paid"/>
  </r>
  <r>
    <x v="3834"/>
    <x v="39"/>
    <x v="4"/>
    <n v="18.5"/>
    <n v="1"/>
    <n v="18.5"/>
    <n v="18.5"/>
    <n v="18.5"/>
    <s v="N"/>
    <s v="N"/>
    <s v="N"/>
    <s v="Secawan "/>
    <s v="Secawan"/>
    <m/>
    <x v="0"/>
    <s v="260212IQFDHZK"/>
    <s v="Closed"/>
    <s v="Paid"/>
  </r>
  <r>
    <x v="3834"/>
    <x v="103"/>
    <x v="0"/>
    <n v="0"/>
    <n v="1"/>
    <n v="0"/>
    <n v="0"/>
    <n v="0"/>
    <s v="N"/>
    <s v="N"/>
    <s v="N"/>
    <s v="Secawan "/>
    <s v="Secawan"/>
    <m/>
    <x v="0"/>
    <s v="260212IQFDHZK"/>
    <s v="Closed"/>
    <s v="Paid"/>
  </r>
  <r>
    <x v="3835"/>
    <x v="103"/>
    <x v="0"/>
    <n v="0"/>
    <n v="1"/>
    <n v="0"/>
    <n v="0"/>
    <n v="0"/>
    <s v="N"/>
    <s v="N"/>
    <s v="N"/>
    <s v="Secawan "/>
    <s v="Secawan"/>
    <m/>
    <x v="0"/>
    <s v="260212IQF1PQW"/>
    <s v="Closed"/>
    <s v="Paid"/>
  </r>
  <r>
    <x v="3835"/>
    <x v="126"/>
    <x v="4"/>
    <n v="13.8"/>
    <n v="1"/>
    <n v="13.8"/>
    <n v="13.8"/>
    <n v="13.8"/>
    <s v="N"/>
    <s v="N"/>
    <s v="N"/>
    <s v="Secawan "/>
    <s v="Secawan"/>
    <m/>
    <x v="0"/>
    <s v="260212IQF1PQW"/>
    <s v="Closed"/>
    <s v="Paid"/>
  </r>
  <r>
    <x v="3836"/>
    <x v="19"/>
    <x v="0"/>
    <n v="0"/>
    <n v="1"/>
    <n v="0"/>
    <n v="0"/>
    <n v="0"/>
    <s v="N"/>
    <s v="N"/>
    <s v="N"/>
    <s v="Bens Bakery "/>
    <s v="Bens Bakery"/>
    <m/>
    <x v="1"/>
    <s v="260212VEW72R8"/>
    <s v="Closed"/>
    <s v="Paid"/>
  </r>
  <r>
    <x v="3836"/>
    <x v="153"/>
    <x v="7"/>
    <n v="9.43"/>
    <n v="1"/>
    <n v="9.43"/>
    <n v="9.43"/>
    <n v="9.43"/>
    <s v="N"/>
    <s v="N"/>
    <s v="Y"/>
    <s v="Bens Bakery "/>
    <s v="Bens Bakery"/>
    <m/>
    <x v="1"/>
    <s v="260212VEW72R8"/>
    <s v="Closed"/>
    <s v="Paid"/>
  </r>
  <r>
    <x v="3837"/>
    <x v="10"/>
    <x v="4"/>
    <n v="7.8"/>
    <n v="1"/>
    <n v="7.8"/>
    <n v="7.8"/>
    <n v="7.8"/>
    <s v="N"/>
    <s v="N"/>
    <s v="N"/>
    <s v="Secawan "/>
    <s v="Secawan"/>
    <m/>
    <x v="0"/>
    <s v="260212IQFKINN"/>
    <s v="Closed"/>
    <s v="Paid"/>
  </r>
  <r>
    <x v="3837"/>
    <x v="103"/>
    <x v="0"/>
    <n v="0"/>
    <n v="1"/>
    <n v="0"/>
    <n v="0"/>
    <n v="0"/>
    <s v="N"/>
    <s v="N"/>
    <s v="N"/>
    <s v="Secawan "/>
    <s v="Secawan"/>
    <m/>
    <x v="0"/>
    <s v="260212IQFKINN"/>
    <s v="Closed"/>
    <s v="Paid"/>
  </r>
  <r>
    <x v="3838"/>
    <x v="102"/>
    <x v="0"/>
    <n v="0"/>
    <n v="1"/>
    <n v="0"/>
    <n v="0"/>
    <n v="0"/>
    <s v="N"/>
    <s v="N"/>
    <s v="N"/>
    <s v="Secawan "/>
    <s v="Secawan"/>
    <m/>
    <x v="0"/>
    <s v="260212IQFVM4B"/>
    <s v="Closed"/>
    <s v="Paid"/>
  </r>
  <r>
    <x v="3838"/>
    <x v="181"/>
    <x v="10"/>
    <n v="6"/>
    <n v="2"/>
    <n v="12"/>
    <n v="12"/>
    <n v="12"/>
    <s v="N"/>
    <s v="N"/>
    <s v="N"/>
    <s v="Secawan "/>
    <s v="Secawan"/>
    <m/>
    <x v="0"/>
    <s v="260212IQFVM4B"/>
    <s v="Closed"/>
    <s v="Paid"/>
  </r>
  <r>
    <x v="3839"/>
    <x v="103"/>
    <x v="0"/>
    <n v="0"/>
    <n v="1"/>
    <n v="0"/>
    <n v="0"/>
    <n v="0"/>
    <s v="N"/>
    <s v="N"/>
    <s v="N"/>
    <s v="Secawan "/>
    <s v="Secawan"/>
    <m/>
    <x v="0"/>
    <s v="260212IQF71EP"/>
    <s v="Closed"/>
    <s v="Paid"/>
  </r>
  <r>
    <x v="3839"/>
    <x v="39"/>
    <x v="4"/>
    <n v="18.5"/>
    <n v="2"/>
    <n v="37"/>
    <n v="37"/>
    <n v="37"/>
    <s v="N"/>
    <s v="N"/>
    <s v="N"/>
    <s v="Secawan "/>
    <s v="Secawan"/>
    <m/>
    <x v="0"/>
    <s v="260212IQF71EP"/>
    <s v="Closed"/>
    <s v="Paid"/>
  </r>
  <r>
    <x v="3840"/>
    <x v="103"/>
    <x v="0"/>
    <n v="0"/>
    <n v="1"/>
    <n v="0"/>
    <n v="0"/>
    <n v="0"/>
    <s v="N"/>
    <s v="N"/>
    <s v="N"/>
    <s v="Secawan "/>
    <s v="Secawan"/>
    <m/>
    <x v="0"/>
    <s v="260212IQFITME"/>
    <s v="Closed"/>
    <s v="Paid"/>
  </r>
  <r>
    <x v="3840"/>
    <x v="2"/>
    <x v="3"/>
    <n v="5.2"/>
    <n v="1"/>
    <n v="5.2"/>
    <n v="5.2"/>
    <n v="5.2"/>
    <s v="N"/>
    <s v="N"/>
    <s v="N"/>
    <s v="Secawan "/>
    <s v="Secawan"/>
    <m/>
    <x v="0"/>
    <s v="260212IQFITME"/>
    <s v="Closed"/>
    <s v="Paid"/>
  </r>
  <r>
    <x v="3841"/>
    <x v="103"/>
    <x v="0"/>
    <n v="0"/>
    <n v="1"/>
    <n v="0"/>
    <n v="0"/>
    <n v="0"/>
    <s v="N"/>
    <s v="N"/>
    <s v="N"/>
    <s v="Secawan "/>
    <s v="Secawan"/>
    <m/>
    <x v="0"/>
    <s v="260212IQFDEJK"/>
    <s v="Closed"/>
    <s v="Paid"/>
  </r>
  <r>
    <x v="3841"/>
    <x v="28"/>
    <x v="4"/>
    <n v="10.8"/>
    <n v="1"/>
    <n v="10.8"/>
    <n v="10.8"/>
    <n v="10.8"/>
    <s v="N"/>
    <s v="N"/>
    <s v="N"/>
    <s v="Secawan "/>
    <s v="Secawan"/>
    <m/>
    <x v="0"/>
    <s v="260212IQFDEJK"/>
    <s v="Closed"/>
    <s v="Paid"/>
  </r>
  <r>
    <x v="38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R7EV"/>
    <s v="Closed"/>
    <s v="Paid"/>
  </r>
  <r>
    <x v="3842"/>
    <x v="46"/>
    <x v="0"/>
    <n v="0"/>
    <n v="1"/>
    <n v="0"/>
    <n v="0"/>
    <n v="0"/>
    <s v="N"/>
    <s v="N"/>
    <s v="N"/>
    <s v="Restore "/>
    <s v="Restore"/>
    <m/>
    <x v="2"/>
    <s v="260212UAXR7EV"/>
    <s v="Closed"/>
    <s v="Paid"/>
  </r>
  <r>
    <x v="3843"/>
    <x v="102"/>
    <x v="0"/>
    <n v="0"/>
    <n v="1"/>
    <n v="0"/>
    <n v="0"/>
    <n v="0"/>
    <s v="N"/>
    <s v="N"/>
    <s v="N"/>
    <s v="Secawan "/>
    <s v="Secawan"/>
    <m/>
    <x v="0"/>
    <s v="260212IQFHWVW"/>
    <s v="Closed"/>
    <s v="Paid"/>
  </r>
  <r>
    <x v="3843"/>
    <x v="28"/>
    <x v="4"/>
    <n v="10.8"/>
    <n v="2"/>
    <n v="21.6"/>
    <n v="21.6"/>
    <n v="21.6"/>
    <s v="N"/>
    <s v="N"/>
    <s v="N"/>
    <s v="Secawan "/>
    <s v="Secawan"/>
    <m/>
    <x v="0"/>
    <s v="260212IQFHWVW"/>
    <s v="Closed"/>
    <s v="Paid"/>
  </r>
  <r>
    <x v="3844"/>
    <x v="2"/>
    <x v="3"/>
    <n v="5.2"/>
    <n v="1"/>
    <n v="5.2"/>
    <n v="5.2"/>
    <n v="5.2"/>
    <s v="N"/>
    <s v="N"/>
    <s v="N"/>
    <s v="Secawan "/>
    <s v="Secawan"/>
    <m/>
    <x v="0"/>
    <s v="260212IQFWLR3"/>
    <s v="Closed"/>
    <s v="Paid"/>
  </r>
  <r>
    <x v="3844"/>
    <x v="102"/>
    <x v="0"/>
    <n v="0"/>
    <n v="1"/>
    <n v="0"/>
    <n v="0"/>
    <n v="0"/>
    <s v="N"/>
    <s v="N"/>
    <s v="N"/>
    <s v="Secawan "/>
    <s v="Secawan"/>
    <m/>
    <x v="0"/>
    <s v="260212IQFWLR3"/>
    <s v="Closed"/>
    <s v="Paid"/>
  </r>
  <r>
    <x v="3845"/>
    <x v="46"/>
    <x v="0"/>
    <n v="0"/>
    <n v="1"/>
    <n v="0"/>
    <n v="0"/>
    <n v="0"/>
    <s v="N"/>
    <s v="N"/>
    <s v="N"/>
    <s v="Restore "/>
    <s v="Restore"/>
    <m/>
    <x v="2"/>
    <s v="260212UAXS2PK"/>
    <s v="Closed"/>
    <s v="Paid"/>
  </r>
  <r>
    <x v="3845"/>
    <x v="131"/>
    <x v="8"/>
    <n v="20"/>
    <n v="1"/>
    <n v="20"/>
    <n v="20"/>
    <n v="20"/>
    <s v="N"/>
    <s v="N"/>
    <s v="N"/>
    <s v="Restore "/>
    <s v="Restore"/>
    <m/>
    <x v="2"/>
    <s v="260212UAXS2PK"/>
    <s v="Closed"/>
    <s v="Paid"/>
  </r>
  <r>
    <x v="3846"/>
    <x v="95"/>
    <x v="4"/>
    <n v="11.8"/>
    <n v="1"/>
    <n v="11.8"/>
    <n v="11.8"/>
    <n v="11.8"/>
    <s v="N"/>
    <s v="N"/>
    <s v="N"/>
    <s v="Secawan "/>
    <s v="Secawan"/>
    <m/>
    <x v="0"/>
    <s v="260212IQFMH2M"/>
    <s v="Closed"/>
    <s v="Paid"/>
  </r>
  <r>
    <x v="3846"/>
    <x v="102"/>
    <x v="0"/>
    <n v="0"/>
    <n v="1"/>
    <n v="0"/>
    <n v="0"/>
    <n v="0"/>
    <s v="N"/>
    <s v="N"/>
    <s v="N"/>
    <s v="Secawan "/>
    <s v="Secawan"/>
    <m/>
    <x v="0"/>
    <s v="260212IQFMH2M"/>
    <s v="Closed"/>
    <s v="Paid"/>
  </r>
  <r>
    <x v="3846"/>
    <x v="2"/>
    <x v="3"/>
    <n v="5.2"/>
    <n v="1"/>
    <n v="5.2"/>
    <n v="5.2"/>
    <n v="5.2"/>
    <s v="N"/>
    <s v="N"/>
    <s v="N"/>
    <s v="Secawan "/>
    <s v="Secawan"/>
    <m/>
    <x v="0"/>
    <s v="260212IQFMH2M"/>
    <s v="Closed"/>
    <s v="Paid"/>
  </r>
  <r>
    <x v="3847"/>
    <x v="103"/>
    <x v="0"/>
    <n v="0"/>
    <n v="1"/>
    <n v="0"/>
    <n v="0"/>
    <n v="0"/>
    <s v="N"/>
    <s v="N"/>
    <s v="N"/>
    <s v="Secawan "/>
    <s v="Secawan"/>
    <m/>
    <x v="0"/>
    <s v="260212IQF9S1Y"/>
    <s v="Closed"/>
    <s v="Paid"/>
  </r>
  <r>
    <x v="3847"/>
    <x v="126"/>
    <x v="4"/>
    <n v="13.8"/>
    <n v="1"/>
    <n v="13.8"/>
    <n v="13.8"/>
    <n v="13.8"/>
    <s v="N"/>
    <s v="N"/>
    <s v="N"/>
    <s v="Secawan "/>
    <s v="Secawan"/>
    <m/>
    <x v="0"/>
    <s v="260212IQF9S1Y"/>
    <s v="Closed"/>
    <s v="Paid"/>
  </r>
  <r>
    <x v="3847"/>
    <x v="24"/>
    <x v="4"/>
    <n v="11.8"/>
    <n v="1"/>
    <n v="11.8"/>
    <n v="11.8"/>
    <n v="11.8"/>
    <s v="N"/>
    <s v="N"/>
    <s v="N"/>
    <s v="Secawan "/>
    <s v="Secawan"/>
    <m/>
    <x v="0"/>
    <s v="260212IQF9S1Y"/>
    <s v="Closed"/>
    <s v="Paid"/>
  </r>
  <r>
    <x v="3848"/>
    <x v="102"/>
    <x v="0"/>
    <n v="0"/>
    <n v="1"/>
    <n v="0"/>
    <n v="0"/>
    <n v="0"/>
    <s v="N"/>
    <s v="N"/>
    <s v="N"/>
    <s v="Secawan "/>
    <s v="Secawan"/>
    <m/>
    <x v="0"/>
    <s v="260212IQFGWOA"/>
    <s v="Closed"/>
    <s v="Paid"/>
  </r>
  <r>
    <x v="3848"/>
    <x v="2"/>
    <x v="3"/>
    <n v="5.2"/>
    <n v="1"/>
    <n v="5.2"/>
    <n v="5.2"/>
    <n v="5.2"/>
    <s v="N"/>
    <s v="N"/>
    <s v="N"/>
    <s v="Secawan "/>
    <s v="Secawan"/>
    <m/>
    <x v="0"/>
    <s v="260212IQFGWOA"/>
    <s v="Closed"/>
    <s v="Paid"/>
  </r>
  <r>
    <x v="3849"/>
    <x v="141"/>
    <x v="7"/>
    <n v="9.43"/>
    <n v="1"/>
    <n v="9.43"/>
    <n v="9.43"/>
    <n v="9.43"/>
    <s v="N"/>
    <s v="N"/>
    <s v="Y"/>
    <s v="Bens Bakery "/>
    <s v="Bens Bakery"/>
    <m/>
    <x v="1"/>
    <s v="260212VEWRNTA"/>
    <s v="Closed"/>
    <s v="Paid"/>
  </r>
  <r>
    <x v="3849"/>
    <x v="19"/>
    <x v="0"/>
    <n v="0"/>
    <n v="1"/>
    <n v="0"/>
    <n v="0"/>
    <n v="0"/>
    <s v="N"/>
    <s v="N"/>
    <s v="N"/>
    <s v="Bens Bakery "/>
    <s v="Bens Bakery"/>
    <m/>
    <x v="1"/>
    <s v="260212VEWRNTA"/>
    <s v="Closed"/>
    <s v="Paid"/>
  </r>
  <r>
    <x v="3849"/>
    <x v="117"/>
    <x v="7"/>
    <n v="9.43"/>
    <n v="1"/>
    <n v="9.43"/>
    <n v="9.43"/>
    <n v="9.43"/>
    <s v="N"/>
    <s v="N"/>
    <s v="Y"/>
    <s v="Bens Bakery "/>
    <s v="Bens Bakery"/>
    <m/>
    <x v="1"/>
    <s v="260212VEWRNTA"/>
    <s v="Closed"/>
    <s v="Paid"/>
  </r>
  <r>
    <x v="3850"/>
    <x v="103"/>
    <x v="0"/>
    <n v="0"/>
    <n v="1"/>
    <n v="0"/>
    <n v="0"/>
    <n v="0"/>
    <s v="N"/>
    <s v="N"/>
    <s v="N"/>
    <s v="Secawan "/>
    <s v="Secawan"/>
    <m/>
    <x v="0"/>
    <s v="260212IQFLJ13"/>
    <s v="Closed"/>
    <s v="Paid"/>
  </r>
  <r>
    <x v="3850"/>
    <x v="123"/>
    <x v="2"/>
    <n v="15"/>
    <n v="1"/>
    <n v="15"/>
    <n v="15"/>
    <n v="15"/>
    <s v="N"/>
    <s v="N"/>
    <s v="N"/>
    <s v="Secawan "/>
    <s v="Secawan"/>
    <m/>
    <x v="0"/>
    <s v="260212IQFLJ13"/>
    <s v="Closed"/>
    <s v="Paid"/>
  </r>
  <r>
    <x v="3850"/>
    <x v="64"/>
    <x v="2"/>
    <n v="18"/>
    <n v="1"/>
    <n v="18"/>
    <n v="18"/>
    <n v="18"/>
    <s v="N"/>
    <s v="N"/>
    <s v="N"/>
    <s v="Secawan "/>
    <s v="Secawan"/>
    <m/>
    <x v="0"/>
    <s v="260212IQFLJ13"/>
    <s v="Closed"/>
    <s v="Paid"/>
  </r>
  <r>
    <x v="3851"/>
    <x v="19"/>
    <x v="0"/>
    <n v="0"/>
    <n v="1"/>
    <n v="0"/>
    <n v="0"/>
    <n v="0"/>
    <s v="N"/>
    <s v="N"/>
    <s v="N"/>
    <s v="Bens Bakery "/>
    <s v="Bens Bakery"/>
    <m/>
    <x v="1"/>
    <s v="260212VEWQLY3"/>
    <s v="Closed"/>
    <s v="Paid"/>
  </r>
  <r>
    <x v="3851"/>
    <x v="72"/>
    <x v="7"/>
    <n v="5.66"/>
    <n v="2"/>
    <n v="11.32"/>
    <n v="11.32"/>
    <n v="11.32"/>
    <s v="N"/>
    <s v="N"/>
    <s v="Y"/>
    <s v="Bens Bakery "/>
    <s v="Bens Bakery"/>
    <m/>
    <x v="1"/>
    <s v="260212VEWQLY3"/>
    <s v="Closed"/>
    <s v="Paid"/>
  </r>
  <r>
    <x v="3852"/>
    <x v="2"/>
    <x v="3"/>
    <n v="5.2"/>
    <n v="1"/>
    <n v="5.2"/>
    <n v="5.2"/>
    <n v="5.2"/>
    <s v="N"/>
    <s v="N"/>
    <s v="N"/>
    <s v="Secawan "/>
    <s v="Secawan"/>
    <m/>
    <x v="0"/>
    <s v="260212IQF2KTH"/>
    <s v="Closed"/>
    <s v="Paid"/>
  </r>
  <r>
    <x v="3852"/>
    <x v="24"/>
    <x v="4"/>
    <n v="10.8"/>
    <n v="2"/>
    <n v="21.6"/>
    <n v="21.6"/>
    <n v="21.6"/>
    <s v="N"/>
    <s v="N"/>
    <s v="N"/>
    <s v="Secawan "/>
    <s v="Secawan"/>
    <m/>
    <x v="0"/>
    <s v="260212IQF2KTH"/>
    <s v="Closed"/>
    <s v="Paid"/>
  </r>
  <r>
    <x v="3852"/>
    <x v="102"/>
    <x v="0"/>
    <n v="0"/>
    <n v="1"/>
    <n v="0"/>
    <n v="0"/>
    <n v="0"/>
    <s v="N"/>
    <s v="N"/>
    <s v="N"/>
    <s v="Secawan "/>
    <s v="Secawan"/>
    <m/>
    <x v="0"/>
    <s v="260212IQF2KTH"/>
    <s v="Closed"/>
    <s v="Paid"/>
  </r>
  <r>
    <x v="3853"/>
    <x v="118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153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23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84"/>
    <x v="7"/>
    <n v="9.43"/>
    <n v="1"/>
    <n v="9.43"/>
    <n v="9.43"/>
    <n v="9.43"/>
    <s v="N"/>
    <s v="N"/>
    <s v="Y"/>
    <s v="Bens Bakery "/>
    <s v="Bens Bakery"/>
    <m/>
    <x v="1"/>
    <s v="260212VEW2JKG"/>
    <s v="Closed"/>
    <s v="Paid"/>
  </r>
  <r>
    <x v="3853"/>
    <x v="19"/>
    <x v="0"/>
    <n v="0"/>
    <n v="1"/>
    <n v="0"/>
    <n v="0"/>
    <n v="0"/>
    <s v="N"/>
    <s v="N"/>
    <s v="N"/>
    <s v="Bens Bakery "/>
    <s v="Bens Bakery"/>
    <m/>
    <x v="1"/>
    <s v="260212VEW2JKG"/>
    <s v="Closed"/>
    <s v="Paid"/>
  </r>
  <r>
    <x v="3854"/>
    <x v="103"/>
    <x v="0"/>
    <n v="0"/>
    <n v="1"/>
    <n v="0"/>
    <n v="0"/>
    <n v="0"/>
    <s v="N"/>
    <s v="N"/>
    <s v="N"/>
    <s v="Secawan "/>
    <s v="Secawan"/>
    <m/>
    <x v="0"/>
    <s v="260212IQFAAI3"/>
    <s v="Closed"/>
    <s v="Paid"/>
  </r>
  <r>
    <x v="3854"/>
    <x v="4"/>
    <x v="2"/>
    <n v="8.9"/>
    <n v="1"/>
    <n v="8.9"/>
    <n v="4.45"/>
    <n v="4.45"/>
    <s v="N"/>
    <s v="N"/>
    <s v="N"/>
    <s v="Secawan "/>
    <s v="Secawan"/>
    <m/>
    <x v="0"/>
    <s v="260212IQFAAI3"/>
    <s v="Closed"/>
    <s v="Paid"/>
  </r>
  <r>
    <x v="3855"/>
    <x v="46"/>
    <x v="0"/>
    <n v="0"/>
    <n v="1"/>
    <n v="0"/>
    <n v="0"/>
    <n v="0"/>
    <s v="N"/>
    <s v="N"/>
    <s v="N"/>
    <s v="Restore "/>
    <s v="Restore"/>
    <m/>
    <x v="2"/>
    <s v="260212UAXDNVT"/>
    <s v="Closed"/>
    <s v="Paid"/>
  </r>
  <r>
    <x v="3855"/>
    <x v="113"/>
    <x v="8"/>
    <n v="20"/>
    <n v="1"/>
    <n v="20"/>
    <n v="20"/>
    <n v="20"/>
    <s v="N"/>
    <s v="N"/>
    <s v="N"/>
    <s v="Restore "/>
    <s v="Restore"/>
    <m/>
    <x v="2"/>
    <s v="260212UAXDNVT"/>
    <s v="Closed"/>
    <s v="Paid"/>
  </r>
  <r>
    <x v="38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DNVT"/>
    <s v="Closed"/>
    <s v="Paid"/>
  </r>
  <r>
    <x v="38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BW60"/>
    <s v="Closed"/>
    <s v="Paid"/>
  </r>
  <r>
    <x v="3856"/>
    <x v="46"/>
    <x v="0"/>
    <n v="0"/>
    <n v="1"/>
    <n v="0"/>
    <n v="0"/>
    <n v="0"/>
    <s v="N"/>
    <s v="N"/>
    <s v="N"/>
    <s v="Restore "/>
    <s v="Restore"/>
    <m/>
    <x v="2"/>
    <s v="260212UAXBW60"/>
    <s v="Closed"/>
    <s v="Paid"/>
  </r>
  <r>
    <x v="3857"/>
    <x v="75"/>
    <x v="7"/>
    <n v="5.66"/>
    <n v="1"/>
    <n v="5.66"/>
    <n v="5.66"/>
    <n v="5.66"/>
    <s v="N"/>
    <s v="N"/>
    <s v="Y"/>
    <s v="Bens Bakery "/>
    <s v="Bens Bakery"/>
    <m/>
    <x v="1"/>
    <s v="260212VEW9XGS"/>
    <s v="Closed"/>
    <s v="Paid"/>
  </r>
  <r>
    <x v="3857"/>
    <x v="19"/>
    <x v="0"/>
    <n v="0"/>
    <n v="1"/>
    <n v="0"/>
    <n v="0"/>
    <n v="0"/>
    <s v="N"/>
    <s v="N"/>
    <s v="N"/>
    <s v="Bens Bakery "/>
    <s v="Bens Bakery"/>
    <m/>
    <x v="1"/>
    <s v="260212VEW9XGS"/>
    <s v="Closed"/>
    <s v="Paid"/>
  </r>
  <r>
    <x v="3858"/>
    <x v="19"/>
    <x v="0"/>
    <n v="0"/>
    <n v="1"/>
    <n v="0"/>
    <n v="0"/>
    <n v="0"/>
    <s v="N"/>
    <s v="N"/>
    <s v="N"/>
    <s v="Bens Bakery "/>
    <s v="Bens Bakery"/>
    <m/>
    <x v="1"/>
    <s v="260212VEWLBKQ"/>
    <s v="Closed"/>
    <s v="Paid"/>
  </r>
  <r>
    <x v="3858"/>
    <x v="143"/>
    <x v="7"/>
    <n v="11.32"/>
    <n v="1"/>
    <n v="11.32"/>
    <n v="11.32"/>
    <n v="11.32"/>
    <s v="N"/>
    <s v="N"/>
    <s v="Y"/>
    <s v="Bens Bakery "/>
    <s v="Bens Bakery"/>
    <m/>
    <x v="1"/>
    <s v="260212VEWLBKQ"/>
    <s v="Closed"/>
    <s v="Paid"/>
  </r>
  <r>
    <x v="3859"/>
    <x v="102"/>
    <x v="0"/>
    <n v="0"/>
    <n v="1"/>
    <n v="0"/>
    <n v="0"/>
    <n v="0"/>
    <s v="N"/>
    <s v="N"/>
    <s v="N"/>
    <s v="Secawan "/>
    <s v="Secawan"/>
    <m/>
    <x v="0"/>
    <s v="260212IQFFMIC"/>
    <s v="Closed"/>
    <s v="Paid"/>
  </r>
  <r>
    <x v="3859"/>
    <x v="149"/>
    <x v="2"/>
    <n v="18"/>
    <n v="1"/>
    <n v="18"/>
    <n v="18"/>
    <n v="18"/>
    <s v="N"/>
    <s v="N"/>
    <s v="N"/>
    <s v="Secawan "/>
    <s v="Secawan"/>
    <m/>
    <x v="0"/>
    <s v="260212IQFFMIC"/>
    <s v="Closed"/>
    <s v="Paid"/>
  </r>
  <r>
    <x v="3859"/>
    <x v="2"/>
    <x v="3"/>
    <n v="5.2"/>
    <n v="1"/>
    <n v="5.2"/>
    <n v="5.2"/>
    <n v="5.2"/>
    <s v="N"/>
    <s v="N"/>
    <s v="N"/>
    <s v="Secawan "/>
    <s v="Secawan"/>
    <m/>
    <x v="0"/>
    <s v="260212IQFFMIC"/>
    <s v="Closed"/>
    <s v="Paid"/>
  </r>
  <r>
    <x v="38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9G90"/>
    <s v="Closed"/>
    <s v="Paid"/>
  </r>
  <r>
    <x v="3860"/>
    <x v="46"/>
    <x v="0"/>
    <n v="0"/>
    <n v="1"/>
    <n v="0"/>
    <n v="0"/>
    <n v="0"/>
    <s v="N"/>
    <s v="N"/>
    <s v="N"/>
    <s v="Restore "/>
    <s v="Restore"/>
    <m/>
    <x v="2"/>
    <s v="260212UAX9G90"/>
    <s v="Closed"/>
    <s v="Paid"/>
  </r>
  <r>
    <x v="3860"/>
    <x v="26"/>
    <x v="7"/>
    <n v="5.66"/>
    <n v="1"/>
    <n v="5.66"/>
    <n v="5.66"/>
    <n v="5.66"/>
    <s v="N"/>
    <s v="N"/>
    <s v="Y"/>
    <s v="Bens Bakery "/>
    <s v="Bens Bakery"/>
    <m/>
    <x v="1"/>
    <s v="260212VEWEYVM"/>
    <s v="Closed"/>
    <s v="Paid"/>
  </r>
  <r>
    <x v="3860"/>
    <x v="142"/>
    <x v="7"/>
    <n v="3.77"/>
    <n v="1"/>
    <n v="3.77"/>
    <n v="3.77"/>
    <n v="3.77"/>
    <s v="N"/>
    <s v="N"/>
    <s v="Y"/>
    <s v="Bens Bakery "/>
    <s v="Bens Bakery"/>
    <m/>
    <x v="1"/>
    <s v="260212VEWEYVM"/>
    <s v="Closed"/>
    <s v="Paid"/>
  </r>
  <r>
    <x v="3860"/>
    <x v="153"/>
    <x v="7"/>
    <n v="9.43"/>
    <n v="1"/>
    <n v="9.43"/>
    <n v="9.43"/>
    <n v="9.43"/>
    <s v="N"/>
    <s v="N"/>
    <s v="Y"/>
    <s v="Bens Bakery "/>
    <s v="Bens Bakery"/>
    <m/>
    <x v="1"/>
    <s v="260212VEWEYVM"/>
    <s v="Closed"/>
    <s v="Paid"/>
  </r>
  <r>
    <x v="3860"/>
    <x v="19"/>
    <x v="0"/>
    <n v="0"/>
    <n v="1"/>
    <n v="0"/>
    <n v="0"/>
    <n v="0"/>
    <s v="N"/>
    <s v="N"/>
    <s v="N"/>
    <s v="Bens Bakery "/>
    <s v="Bens Bakery"/>
    <m/>
    <x v="1"/>
    <s v="260212VEWEYVM"/>
    <s v="Closed"/>
    <s v="Paid"/>
  </r>
  <r>
    <x v="3861"/>
    <x v="102"/>
    <x v="0"/>
    <n v="0"/>
    <n v="1"/>
    <n v="0"/>
    <n v="0"/>
    <n v="0"/>
    <s v="N"/>
    <s v="N"/>
    <s v="N"/>
    <s v="Secawan "/>
    <s v="Secawan"/>
    <m/>
    <x v="0"/>
    <s v="260212IQF2B2K"/>
    <s v="Closed"/>
    <s v="Paid"/>
  </r>
  <r>
    <x v="3861"/>
    <x v="24"/>
    <x v="4"/>
    <n v="10.8"/>
    <n v="1"/>
    <n v="10.8"/>
    <n v="10.8"/>
    <n v="10.8"/>
    <s v="N"/>
    <s v="N"/>
    <s v="N"/>
    <s v="Secawan "/>
    <s v="Secawan"/>
    <m/>
    <x v="0"/>
    <s v="260212IQF2B2K"/>
    <s v="Closed"/>
    <s v="Paid"/>
  </r>
  <r>
    <x v="3862"/>
    <x v="146"/>
    <x v="10"/>
    <n v="6"/>
    <n v="1"/>
    <n v="6"/>
    <n v="6"/>
    <n v="6"/>
    <s v="N"/>
    <s v="N"/>
    <s v="N"/>
    <s v="Secawan "/>
    <s v="Secawan"/>
    <m/>
    <x v="0"/>
    <s v="260212IQF4V7Y"/>
    <s v="Closed"/>
    <s v="Paid"/>
  </r>
  <r>
    <x v="386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4V7Y"/>
    <s v="Closed"/>
    <s v="Paid"/>
  </r>
  <r>
    <x v="3862"/>
    <x v="103"/>
    <x v="0"/>
    <n v="0"/>
    <n v="1"/>
    <n v="0"/>
    <n v="0"/>
    <n v="0"/>
    <s v="N"/>
    <s v="N"/>
    <s v="N"/>
    <s v="Secawan "/>
    <s v="Secawan"/>
    <m/>
    <x v="0"/>
    <s v="260212IQF4V7Y"/>
    <s v="Closed"/>
    <s v="Paid"/>
  </r>
  <r>
    <x v="3862"/>
    <x v="2"/>
    <x v="3"/>
    <n v="5.2"/>
    <n v="1"/>
    <n v="5.2"/>
    <n v="5.2"/>
    <n v="5.2"/>
    <s v="N"/>
    <s v="N"/>
    <s v="N"/>
    <s v="Secawan "/>
    <s v="Secawan"/>
    <m/>
    <x v="0"/>
    <s v="260212IQF4V7Y"/>
    <s v="Closed"/>
    <s v="Paid"/>
  </r>
  <r>
    <x v="3863"/>
    <x v="39"/>
    <x v="4"/>
    <n v="18.5"/>
    <n v="1"/>
    <n v="18.5"/>
    <n v="18.5"/>
    <n v="18.5"/>
    <s v="N"/>
    <s v="N"/>
    <s v="N"/>
    <s v="Secawan "/>
    <s v="Secawan"/>
    <m/>
    <x v="0"/>
    <s v="260212IQFYEZM"/>
    <s v="Closed"/>
    <s v="Paid"/>
  </r>
  <r>
    <x v="3863"/>
    <x v="103"/>
    <x v="0"/>
    <n v="0"/>
    <n v="1"/>
    <n v="0"/>
    <n v="0"/>
    <n v="0"/>
    <s v="N"/>
    <s v="N"/>
    <s v="N"/>
    <s v="Secawan "/>
    <s v="Secawan"/>
    <m/>
    <x v="0"/>
    <s v="260212IQFYEZM"/>
    <s v="Closed"/>
    <s v="Paid"/>
  </r>
  <r>
    <x v="3864"/>
    <x v="46"/>
    <x v="0"/>
    <n v="0"/>
    <n v="1"/>
    <n v="0"/>
    <n v="0"/>
    <n v="0"/>
    <s v="N"/>
    <s v="N"/>
    <s v="N"/>
    <s v="Restore "/>
    <s v="Restore"/>
    <m/>
    <x v="2"/>
    <s v="260212UAXRYO9"/>
    <s v="Closed"/>
    <s v="Paid"/>
  </r>
  <r>
    <x v="3864"/>
    <x v="131"/>
    <x v="8"/>
    <n v="20"/>
    <n v="1"/>
    <n v="20"/>
    <n v="20"/>
    <n v="20"/>
    <s v="N"/>
    <s v="N"/>
    <s v="N"/>
    <s v="Restore "/>
    <s v="Restore"/>
    <m/>
    <x v="2"/>
    <s v="260212UAXRYO9"/>
    <s v="Closed"/>
    <s v="Paid"/>
  </r>
  <r>
    <x v="38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RYO9"/>
    <s v="Closed"/>
    <s v="Paid"/>
  </r>
  <r>
    <x v="3866"/>
    <x v="39"/>
    <x v="4"/>
    <n v="18.5"/>
    <n v="1"/>
    <n v="18.5"/>
    <n v="18.5"/>
    <n v="18.5"/>
    <s v="N"/>
    <s v="N"/>
    <s v="N"/>
    <s v="Secawan "/>
    <s v="Secawan"/>
    <m/>
    <x v="0"/>
    <s v="260212IQF5NT3"/>
    <s v="Closed"/>
    <s v="Paid"/>
  </r>
  <r>
    <x v="3866"/>
    <x v="103"/>
    <x v="0"/>
    <n v="0"/>
    <n v="1"/>
    <n v="0"/>
    <n v="0"/>
    <n v="0"/>
    <s v="N"/>
    <s v="N"/>
    <s v="N"/>
    <s v="Secawan "/>
    <s v="Secawan"/>
    <m/>
    <x v="0"/>
    <s v="260212IQF5NT3"/>
    <s v="Closed"/>
    <s v="Paid"/>
  </r>
  <r>
    <x v="3867"/>
    <x v="46"/>
    <x v="0"/>
    <n v="0"/>
    <n v="1"/>
    <n v="0"/>
    <n v="0"/>
    <n v="0"/>
    <s v="N"/>
    <s v="N"/>
    <s v="N"/>
    <s v="Restore "/>
    <s v="Restore"/>
    <m/>
    <x v="2"/>
    <s v="260212UAXXR71"/>
    <s v="Closed"/>
    <s v="Paid"/>
  </r>
  <r>
    <x v="38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XR71"/>
    <s v="Closed"/>
    <s v="Paid"/>
  </r>
  <r>
    <x v="3868"/>
    <x v="146"/>
    <x v="10"/>
    <n v="6"/>
    <n v="1"/>
    <n v="6"/>
    <n v="6"/>
    <n v="6"/>
    <s v="N"/>
    <s v="N"/>
    <s v="N"/>
    <s v="Secawan "/>
    <s v="Secawan"/>
    <m/>
    <x v="0"/>
    <s v="260212IQF3Y36"/>
    <s v="Closed"/>
    <s v="Paid"/>
  </r>
  <r>
    <x v="3868"/>
    <x v="108"/>
    <x v="6"/>
    <n v="4"/>
    <n v="1"/>
    <n v="4"/>
    <n v="4"/>
    <n v="4"/>
    <s v="N"/>
    <s v="N"/>
    <s v="N"/>
    <s v="Secawan "/>
    <s v="Secawan"/>
    <m/>
    <x v="0"/>
    <s v="260212IQF3Y36"/>
    <s v="Closed"/>
    <s v="Paid"/>
  </r>
  <r>
    <x v="3868"/>
    <x v="103"/>
    <x v="0"/>
    <n v="0"/>
    <n v="1"/>
    <n v="0"/>
    <n v="0"/>
    <n v="0"/>
    <s v="N"/>
    <s v="N"/>
    <s v="N"/>
    <s v="Secawan "/>
    <s v="Secawan"/>
    <m/>
    <x v="0"/>
    <s v="260212IQF3Y36"/>
    <s v="Closed"/>
    <s v="Paid"/>
  </r>
  <r>
    <x v="3869"/>
    <x v="103"/>
    <x v="0"/>
    <n v="0"/>
    <n v="1"/>
    <n v="0"/>
    <n v="0"/>
    <n v="0"/>
    <s v="N"/>
    <s v="N"/>
    <s v="N"/>
    <s v="Secawan "/>
    <s v="Secawan"/>
    <m/>
    <x v="0"/>
    <s v="260212IQF0OIA"/>
    <s v="Closed"/>
    <s v="Paid"/>
  </r>
  <r>
    <x v="3869"/>
    <x v="146"/>
    <x v="10"/>
    <n v="6"/>
    <n v="1"/>
    <n v="6"/>
    <n v="6"/>
    <n v="6"/>
    <s v="N"/>
    <s v="N"/>
    <s v="N"/>
    <s v="Secawan "/>
    <s v="Secawan"/>
    <m/>
    <x v="0"/>
    <s v="260212IQF0OIA"/>
    <s v="Closed"/>
    <s v="Paid"/>
  </r>
  <r>
    <x v="3869"/>
    <x v="16"/>
    <x v="6"/>
    <n v="4.5"/>
    <n v="1"/>
    <n v="4.5"/>
    <n v="4.5"/>
    <n v="4.5"/>
    <s v="N"/>
    <s v="N"/>
    <s v="N"/>
    <s v="Secawan "/>
    <s v="Secawan"/>
    <m/>
    <x v="0"/>
    <s v="260212IQF0OIA"/>
    <s v="Closed"/>
    <s v="Paid"/>
  </r>
  <r>
    <x v="3870"/>
    <x v="118"/>
    <x v="7"/>
    <n v="9.43"/>
    <n v="1"/>
    <n v="9.43"/>
    <n v="9.43"/>
    <n v="9.43"/>
    <s v="N"/>
    <s v="N"/>
    <s v="Y"/>
    <s v="Bens Bakery "/>
    <s v="Bens Bakery"/>
    <m/>
    <x v="1"/>
    <s v="260212VEWWFFS"/>
    <s v="Closed"/>
    <s v="Paid"/>
  </r>
  <r>
    <x v="3870"/>
    <x v="84"/>
    <x v="7"/>
    <n v="9.43"/>
    <n v="2"/>
    <n v="18.86"/>
    <n v="18.86"/>
    <n v="18.86"/>
    <s v="N"/>
    <s v="N"/>
    <s v="Y"/>
    <s v="Bens Bakery "/>
    <s v="Bens Bakery"/>
    <m/>
    <x v="1"/>
    <s v="260212VEWWFFS"/>
    <s v="Closed"/>
    <s v="Paid"/>
  </r>
  <r>
    <x v="3870"/>
    <x v="143"/>
    <x v="7"/>
    <n v="11.32"/>
    <n v="1"/>
    <n v="11.32"/>
    <n v="11.32"/>
    <n v="11.32"/>
    <s v="N"/>
    <s v="N"/>
    <s v="Y"/>
    <s v="Bens Bakery "/>
    <s v="Bens Bakery"/>
    <m/>
    <x v="1"/>
    <s v="260212VEWWFFS"/>
    <s v="Closed"/>
    <s v="Paid"/>
  </r>
  <r>
    <x v="3870"/>
    <x v="119"/>
    <x v="7"/>
    <n v="7.55"/>
    <n v="2"/>
    <n v="15.1"/>
    <n v="15.1"/>
    <n v="15.1"/>
    <s v="N"/>
    <s v="N"/>
    <s v="Y"/>
    <s v="Bens Bakery "/>
    <s v="Bens Bakery"/>
    <m/>
    <x v="1"/>
    <s v="260212VEWWFFS"/>
    <s v="Closed"/>
    <s v="Paid"/>
  </r>
  <r>
    <x v="3870"/>
    <x v="150"/>
    <x v="7"/>
    <n v="14.15"/>
    <n v="3"/>
    <n v="42.45"/>
    <n v="42.45"/>
    <n v="42.45"/>
    <s v="N"/>
    <s v="N"/>
    <s v="Y"/>
    <s v="Bens Bakery "/>
    <s v="Bens Bakery"/>
    <m/>
    <x v="1"/>
    <s v="260212VEWWFFS"/>
    <s v="Closed"/>
    <s v="Paid"/>
  </r>
  <r>
    <x v="3871"/>
    <x v="102"/>
    <x v="0"/>
    <n v="0"/>
    <n v="1"/>
    <n v="0"/>
    <n v="0"/>
    <n v="0"/>
    <s v="N"/>
    <s v="N"/>
    <s v="N"/>
    <s v="Secawan "/>
    <s v="Secawan"/>
    <m/>
    <x v="0"/>
    <s v="260212IQFJ511"/>
    <s v="Closed"/>
    <s v="Paid"/>
  </r>
  <r>
    <x v="387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J511"/>
    <s v="Closed"/>
    <s v="Paid"/>
  </r>
  <r>
    <x v="3871"/>
    <x v="2"/>
    <x v="3"/>
    <n v="5.2"/>
    <n v="1"/>
    <n v="5.2"/>
    <n v="5.2"/>
    <n v="5.2"/>
    <s v="N"/>
    <s v="N"/>
    <s v="N"/>
    <s v="Secawan "/>
    <s v="Secawan"/>
    <m/>
    <x v="0"/>
    <s v="260212IQFJ511"/>
    <s v="Closed"/>
    <s v="Paid"/>
  </r>
  <r>
    <x v="3871"/>
    <x v="127"/>
    <x v="10"/>
    <n v="6"/>
    <n v="1"/>
    <n v="6"/>
    <n v="6"/>
    <n v="6"/>
    <s v="N"/>
    <s v="N"/>
    <s v="N"/>
    <s v="Secawan "/>
    <s v="Secawan"/>
    <m/>
    <x v="0"/>
    <s v="260212IQFJ511"/>
    <s v="Closed"/>
    <s v="Paid"/>
  </r>
  <r>
    <x v="3872"/>
    <x v="102"/>
    <x v="0"/>
    <n v="0"/>
    <n v="1"/>
    <n v="0"/>
    <n v="0"/>
    <n v="0"/>
    <s v="N"/>
    <s v="N"/>
    <s v="N"/>
    <s v="Secawan "/>
    <s v="Secawan"/>
    <m/>
    <x v="0"/>
    <s v="260212IQFRDN2"/>
    <s v="Closed"/>
    <s v="Paid"/>
  </r>
  <r>
    <x v="3872"/>
    <x v="4"/>
    <x v="2"/>
    <n v="8.9"/>
    <n v="1"/>
    <n v="8.9"/>
    <n v="4.45"/>
    <n v="4.45"/>
    <s v="N"/>
    <s v="N"/>
    <s v="N"/>
    <s v="Secawan "/>
    <s v="Secawan"/>
    <m/>
    <x v="0"/>
    <s v="260212IQFRDN2"/>
    <s v="Closed"/>
    <s v="Paid"/>
  </r>
  <r>
    <x v="3873"/>
    <x v="19"/>
    <x v="0"/>
    <n v="0"/>
    <n v="1"/>
    <n v="0"/>
    <n v="0"/>
    <n v="0"/>
    <s v="N"/>
    <s v="N"/>
    <s v="N"/>
    <s v="Bens Bakery "/>
    <s v="Bens Bakery"/>
    <m/>
    <x v="1"/>
    <s v="260212VEWP7ZQ"/>
    <s v="Closed"/>
    <s v="Paid"/>
  </r>
  <r>
    <x v="3873"/>
    <x v="176"/>
    <x v="7"/>
    <n v="3.3"/>
    <n v="1"/>
    <n v="3.3"/>
    <n v="3.3"/>
    <n v="3.3"/>
    <s v="N"/>
    <s v="N"/>
    <s v="Y"/>
    <s v="Bens Bakery "/>
    <s v="Bens Bakery"/>
    <m/>
    <x v="1"/>
    <s v="260212VEWP7ZQ"/>
    <s v="Closed"/>
    <s v="Paid"/>
  </r>
  <r>
    <x v="3873"/>
    <x v="157"/>
    <x v="7"/>
    <n v="3.3"/>
    <n v="1"/>
    <n v="3.3"/>
    <n v="3.3"/>
    <n v="3.3"/>
    <s v="N"/>
    <s v="N"/>
    <s v="Y"/>
    <s v="Bens Bakery "/>
    <s v="Bens Bakery"/>
    <m/>
    <x v="1"/>
    <s v="260212VEWP7ZQ"/>
    <s v="Closed"/>
    <s v="Paid"/>
  </r>
  <r>
    <x v="3874"/>
    <x v="73"/>
    <x v="7"/>
    <n v="14.15"/>
    <n v="1"/>
    <n v="14.15"/>
    <n v="14.15"/>
    <n v="14.15"/>
    <s v="N"/>
    <s v="N"/>
    <s v="Y"/>
    <s v="Bens Bakery "/>
    <s v="Bens Bakery"/>
    <m/>
    <x v="1"/>
    <s v="260212VEWAQGW"/>
    <s v="Closed"/>
    <s v="Paid"/>
  </r>
  <r>
    <x v="3874"/>
    <x v="19"/>
    <x v="0"/>
    <n v="0"/>
    <n v="1"/>
    <n v="0"/>
    <n v="0"/>
    <n v="0"/>
    <s v="N"/>
    <s v="N"/>
    <s v="N"/>
    <s v="Bens Bakery "/>
    <s v="Bens Bakery"/>
    <m/>
    <x v="1"/>
    <s v="260212VEWAQGW"/>
    <s v="Closed"/>
    <s v="Paid"/>
  </r>
  <r>
    <x v="3875"/>
    <x v="19"/>
    <x v="0"/>
    <n v="0"/>
    <n v="1"/>
    <n v="0"/>
    <n v="0"/>
    <n v="0"/>
    <s v="N"/>
    <s v="N"/>
    <s v="N"/>
    <s v="Bens Bakery "/>
    <s v="Bens Bakery"/>
    <m/>
    <x v="1"/>
    <s v="260212VEWXLBL"/>
    <s v="Closed"/>
    <s v="Paid"/>
  </r>
  <r>
    <x v="3875"/>
    <x v="72"/>
    <x v="7"/>
    <n v="5.66"/>
    <n v="1"/>
    <n v="5.66"/>
    <n v="5.66"/>
    <n v="5.66"/>
    <s v="N"/>
    <s v="N"/>
    <s v="Y"/>
    <s v="Bens Bakery "/>
    <s v="Bens Bakery"/>
    <m/>
    <x v="1"/>
    <s v="260212VEWXLBL"/>
    <s v="Closed"/>
    <s v="Paid"/>
  </r>
  <r>
    <x v="3876"/>
    <x v="46"/>
    <x v="0"/>
    <n v="0"/>
    <n v="1"/>
    <n v="0"/>
    <n v="0"/>
    <n v="0"/>
    <s v="N"/>
    <s v="N"/>
    <s v="N"/>
    <s v="Restore "/>
    <s v="Restore"/>
    <m/>
    <x v="2"/>
    <s v="260212UAXSKLT"/>
    <s v="Closed"/>
    <s v="Paid"/>
  </r>
  <r>
    <x v="3876"/>
    <x v="131"/>
    <x v="8"/>
    <n v="20"/>
    <n v="1"/>
    <n v="20"/>
    <n v="20"/>
    <n v="20"/>
    <s v="N"/>
    <s v="N"/>
    <s v="N"/>
    <s v="Restore "/>
    <s v="Restore"/>
    <m/>
    <x v="2"/>
    <s v="260212UAXSKLT"/>
    <s v="Closed"/>
    <s v="Paid"/>
  </r>
  <r>
    <x v="3877"/>
    <x v="139"/>
    <x v="7"/>
    <n v="16.98"/>
    <n v="1"/>
    <n v="16.98"/>
    <n v="16.98"/>
    <n v="16.98"/>
    <s v="N"/>
    <s v="N"/>
    <s v="Y"/>
    <s v="Bens Bakery "/>
    <s v="Bens Bakery"/>
    <m/>
    <x v="1"/>
    <s v="260212VEWQNY7"/>
    <s v="Closed"/>
    <s v="Paid"/>
  </r>
  <r>
    <x v="3877"/>
    <x v="71"/>
    <x v="7"/>
    <n v="14.15"/>
    <n v="1"/>
    <n v="14.15"/>
    <n v="14.15"/>
    <n v="14.15"/>
    <s v="N"/>
    <s v="N"/>
    <s v="Y"/>
    <s v="Bens Bakery "/>
    <s v="Bens Bakery"/>
    <m/>
    <x v="1"/>
    <s v="260212VEWQNY7"/>
    <s v="Closed"/>
    <s v="Paid"/>
  </r>
  <r>
    <x v="3877"/>
    <x v="72"/>
    <x v="7"/>
    <n v="5.66"/>
    <n v="1"/>
    <n v="5.66"/>
    <n v="5.66"/>
    <n v="5.66"/>
    <s v="N"/>
    <s v="N"/>
    <s v="Y"/>
    <s v="Bens Bakery "/>
    <s v="Bens Bakery"/>
    <m/>
    <x v="1"/>
    <s v="260212VEWQNY7"/>
    <s v="Closed"/>
    <s v="Paid"/>
  </r>
  <r>
    <x v="3877"/>
    <x v="19"/>
    <x v="0"/>
    <n v="0"/>
    <n v="1"/>
    <n v="0"/>
    <n v="0"/>
    <n v="0"/>
    <s v="N"/>
    <s v="N"/>
    <s v="N"/>
    <s v="Bens Bakery "/>
    <s v="Bens Bakery"/>
    <m/>
    <x v="1"/>
    <s v="260212VEWQNY7"/>
    <s v="Closed"/>
    <s v="Paid"/>
  </r>
  <r>
    <x v="3878"/>
    <x v="102"/>
    <x v="0"/>
    <n v="0"/>
    <n v="1"/>
    <n v="0"/>
    <n v="0"/>
    <n v="0"/>
    <s v="N"/>
    <s v="N"/>
    <s v="N"/>
    <s v="Secawan "/>
    <s v="Secawan"/>
    <m/>
    <x v="0"/>
    <s v="260212IQFVN09"/>
    <s v="Closed"/>
    <s v="Paid"/>
  </r>
  <r>
    <x v="387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VN09"/>
    <s v="Closed"/>
    <s v="Paid"/>
  </r>
  <r>
    <x v="387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6SU7"/>
    <s v="Closed"/>
    <s v="Paid"/>
  </r>
  <r>
    <x v="3879"/>
    <x v="46"/>
    <x v="0"/>
    <n v="0"/>
    <n v="1"/>
    <n v="0"/>
    <n v="0"/>
    <n v="0"/>
    <s v="N"/>
    <s v="N"/>
    <s v="N"/>
    <s v="Restore "/>
    <s v="Restore"/>
    <m/>
    <x v="2"/>
    <s v="260212UAX6SU7"/>
    <s v="Closed"/>
    <s v="Paid"/>
  </r>
  <r>
    <x v="3880"/>
    <x v="26"/>
    <x v="7"/>
    <n v="5.66"/>
    <n v="1"/>
    <n v="5.66"/>
    <n v="5.66"/>
    <n v="5.66"/>
    <s v="N"/>
    <s v="N"/>
    <s v="Y"/>
    <s v="Bens Bakery "/>
    <s v="Bens Bakery"/>
    <m/>
    <x v="1"/>
    <s v="260212VEW9NTC"/>
    <s v="Closed"/>
    <s v="Paid"/>
  </r>
  <r>
    <x v="3880"/>
    <x v="19"/>
    <x v="0"/>
    <n v="0"/>
    <n v="1"/>
    <n v="0"/>
    <n v="0"/>
    <n v="0"/>
    <s v="N"/>
    <s v="N"/>
    <s v="N"/>
    <s v="Bens Bakery "/>
    <s v="Bens Bakery"/>
    <m/>
    <x v="1"/>
    <s v="260212VEW9NTC"/>
    <s v="Closed"/>
    <s v="Paid"/>
  </r>
  <r>
    <x v="3881"/>
    <x v="39"/>
    <x v="4"/>
    <n v="18.5"/>
    <n v="1"/>
    <n v="18.5"/>
    <n v="18.5"/>
    <n v="18.5"/>
    <s v="N"/>
    <s v="N"/>
    <s v="N"/>
    <s v="Secawan "/>
    <s v="Secawan"/>
    <m/>
    <x v="0"/>
    <s v="260212IQFSWF3"/>
    <s v="Closed"/>
    <s v="Paid"/>
  </r>
  <r>
    <x v="3881"/>
    <x v="166"/>
    <x v="4"/>
    <n v="7.8"/>
    <n v="1"/>
    <n v="7.8"/>
    <n v="7.8"/>
    <n v="7.8"/>
    <s v="N"/>
    <s v="N"/>
    <s v="N"/>
    <s v="Secawan "/>
    <s v="Secawan"/>
    <m/>
    <x v="0"/>
    <s v="260212IQFSWF3"/>
    <s v="Closed"/>
    <s v="Paid"/>
  </r>
  <r>
    <x v="3881"/>
    <x v="103"/>
    <x v="0"/>
    <n v="0"/>
    <n v="1"/>
    <n v="0"/>
    <n v="0"/>
    <n v="0"/>
    <s v="N"/>
    <s v="N"/>
    <s v="N"/>
    <s v="Secawan "/>
    <s v="Secawan"/>
    <m/>
    <x v="0"/>
    <s v="260212IQFSWF3"/>
    <s v="Closed"/>
    <s v="Paid"/>
  </r>
  <r>
    <x v="3882"/>
    <x v="19"/>
    <x v="0"/>
    <n v="0"/>
    <n v="1"/>
    <n v="0"/>
    <n v="0"/>
    <n v="0"/>
    <s v="N"/>
    <s v="N"/>
    <s v="N"/>
    <s v="Bens Bakery "/>
    <s v="Bens Bakery"/>
    <m/>
    <x v="1"/>
    <s v="260212VEW7Z3U"/>
    <s v="Closed"/>
    <s v="Paid"/>
  </r>
  <r>
    <x v="3882"/>
    <x v="73"/>
    <x v="7"/>
    <n v="14.15"/>
    <n v="1"/>
    <n v="14.15"/>
    <n v="14.15"/>
    <n v="14.15"/>
    <s v="N"/>
    <s v="N"/>
    <s v="Y"/>
    <s v="Bens Bakery "/>
    <s v="Bens Bakery"/>
    <m/>
    <x v="1"/>
    <s v="260212VEW7Z3U"/>
    <s v="Closed"/>
    <s v="Paid"/>
  </r>
  <r>
    <x v="3883"/>
    <x v="19"/>
    <x v="0"/>
    <n v="0"/>
    <n v="1"/>
    <n v="0"/>
    <n v="0"/>
    <n v="0"/>
    <s v="N"/>
    <s v="N"/>
    <s v="N"/>
    <s v="Bens Bakery "/>
    <s v="Bens Bakery"/>
    <m/>
    <x v="1"/>
    <s v="260212VEWFBXG"/>
    <s v="Closed"/>
    <s v="Paid"/>
  </r>
  <r>
    <x v="3883"/>
    <x v="142"/>
    <x v="7"/>
    <n v="3.77"/>
    <n v="1"/>
    <n v="3.77"/>
    <n v="3.77"/>
    <n v="3.77"/>
    <s v="N"/>
    <s v="N"/>
    <s v="Y"/>
    <s v="Bens Bakery "/>
    <s v="Bens Bakery"/>
    <m/>
    <x v="1"/>
    <s v="260212VEWFBXG"/>
    <s v="Closed"/>
    <s v="Paid"/>
  </r>
  <r>
    <x v="3884"/>
    <x v="126"/>
    <x v="4"/>
    <n v="13.8"/>
    <n v="1"/>
    <n v="13.8"/>
    <n v="13.8"/>
    <n v="13.8"/>
    <s v="N"/>
    <s v="N"/>
    <s v="N"/>
    <s v="Secawan "/>
    <s v="Secawan"/>
    <m/>
    <x v="0"/>
    <s v="260212IQF5BW5"/>
    <s v="Closed"/>
    <s v="Paid"/>
  </r>
  <r>
    <x v="3884"/>
    <x v="2"/>
    <x v="3"/>
    <n v="5.2"/>
    <n v="1"/>
    <n v="5.2"/>
    <n v="5.2"/>
    <n v="5.2"/>
    <s v="N"/>
    <s v="N"/>
    <s v="N"/>
    <s v="Secawan "/>
    <s v="Secawan"/>
    <m/>
    <x v="0"/>
    <s v="260212IQF5BW5"/>
    <s v="Closed"/>
    <s v="Paid"/>
  </r>
  <r>
    <x v="3884"/>
    <x v="102"/>
    <x v="0"/>
    <n v="0"/>
    <n v="1"/>
    <n v="0"/>
    <n v="0"/>
    <n v="0"/>
    <s v="N"/>
    <s v="N"/>
    <s v="N"/>
    <s v="Secawan "/>
    <s v="Secawan"/>
    <m/>
    <x v="0"/>
    <s v="260212IQF5BW5"/>
    <s v="Closed"/>
    <s v="Paid"/>
  </r>
  <r>
    <x v="3884"/>
    <x v="39"/>
    <x v="4"/>
    <n v="18.5"/>
    <n v="1"/>
    <n v="18.5"/>
    <n v="18.5"/>
    <n v="18.5"/>
    <s v="N"/>
    <s v="N"/>
    <s v="N"/>
    <s v="Secawan "/>
    <s v="Secawan"/>
    <m/>
    <x v="0"/>
    <s v="260212IQF5BW5"/>
    <s v="Closed"/>
    <s v="Paid"/>
  </r>
  <r>
    <x v="3884"/>
    <x v="160"/>
    <x v="4"/>
    <n v="13.8"/>
    <n v="1"/>
    <n v="13.8"/>
    <n v="13.8"/>
    <n v="13.8"/>
    <s v="N"/>
    <s v="N"/>
    <s v="N"/>
    <s v="Secawan "/>
    <s v="Secawan"/>
    <m/>
    <x v="0"/>
    <s v="260212IQF5BW5"/>
    <s v="Closed"/>
    <s v="Paid"/>
  </r>
  <r>
    <x v="3885"/>
    <x v="19"/>
    <x v="0"/>
    <n v="0"/>
    <n v="1"/>
    <n v="0"/>
    <n v="0"/>
    <n v="0"/>
    <s v="N"/>
    <s v="N"/>
    <s v="N"/>
    <s v="Bens Bakery "/>
    <s v="Bens Bakery"/>
    <m/>
    <x v="1"/>
    <s v="260212VEWKYNT"/>
    <s v="Closed"/>
    <s v="Paid"/>
  </r>
  <r>
    <x v="3885"/>
    <x v="139"/>
    <x v="7"/>
    <n v="16.98"/>
    <n v="1"/>
    <n v="16.98"/>
    <n v="16.98"/>
    <n v="16.98"/>
    <s v="N"/>
    <s v="N"/>
    <s v="Y"/>
    <s v="Bens Bakery "/>
    <s v="Bens Bakery"/>
    <m/>
    <x v="1"/>
    <s v="260212VEWKYNT"/>
    <s v="Closed"/>
    <s v="Paid"/>
  </r>
  <r>
    <x v="3886"/>
    <x v="118"/>
    <x v="7"/>
    <n v="9.43"/>
    <n v="1"/>
    <n v="9.43"/>
    <n v="9.43"/>
    <n v="9.43"/>
    <s v="N"/>
    <s v="N"/>
    <s v="Y"/>
    <s v="Bens Bakery "/>
    <s v="Bens Bakery"/>
    <m/>
    <x v="1"/>
    <s v="260212VEW5OPC"/>
    <s v="Closed"/>
    <s v="Paid"/>
  </r>
  <r>
    <x v="3886"/>
    <x v="84"/>
    <x v="7"/>
    <n v="9.43"/>
    <n v="1"/>
    <n v="9.43"/>
    <n v="9.43"/>
    <n v="9.43"/>
    <s v="N"/>
    <s v="N"/>
    <s v="Y"/>
    <s v="Bens Bakery "/>
    <s v="Bens Bakery"/>
    <m/>
    <x v="1"/>
    <s v="260212VEW5OPC"/>
    <s v="Closed"/>
    <s v="Paid"/>
  </r>
  <r>
    <x v="3886"/>
    <x v="19"/>
    <x v="0"/>
    <n v="0"/>
    <n v="1"/>
    <n v="0"/>
    <n v="0"/>
    <n v="0"/>
    <s v="N"/>
    <s v="N"/>
    <s v="N"/>
    <s v="Bens Bakery "/>
    <s v="Bens Bakery"/>
    <m/>
    <x v="1"/>
    <s v="260212VEW5OPC"/>
    <s v="Closed"/>
    <s v="Paid"/>
  </r>
  <r>
    <x v="3887"/>
    <x v="26"/>
    <x v="7"/>
    <n v="5.66"/>
    <n v="2"/>
    <n v="11.32"/>
    <n v="11.32"/>
    <n v="11.32"/>
    <s v="N"/>
    <s v="N"/>
    <s v="Y"/>
    <s v="Bens Bakery "/>
    <s v="Bens Bakery"/>
    <m/>
    <x v="1"/>
    <s v="260212VEWJAAR"/>
    <s v="Closed"/>
    <s v="Paid"/>
  </r>
  <r>
    <x v="3887"/>
    <x v="19"/>
    <x v="0"/>
    <n v="0"/>
    <n v="1"/>
    <n v="0"/>
    <n v="0"/>
    <n v="0"/>
    <s v="N"/>
    <s v="N"/>
    <s v="N"/>
    <s v="Bens Bakery "/>
    <s v="Bens Bakery"/>
    <m/>
    <x v="1"/>
    <s v="260212VEWJAAR"/>
    <s v="Closed"/>
    <s v="Paid"/>
  </r>
  <r>
    <x v="3888"/>
    <x v="131"/>
    <x v="8"/>
    <n v="20"/>
    <n v="1"/>
    <n v="20"/>
    <n v="20"/>
    <n v="20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8"/>
    <x v="46"/>
    <x v="0"/>
    <n v="0"/>
    <n v="1"/>
    <n v="0"/>
    <n v="0"/>
    <n v="0"/>
    <s v="N"/>
    <s v="N"/>
    <s v="N"/>
    <s v="Restore "/>
    <s v="Restore"/>
    <m/>
    <x v="2"/>
    <s v="260212UAXYUJP"/>
    <s v="Closed"/>
    <s v="Paid"/>
  </r>
  <r>
    <x v="3888"/>
    <x v="169"/>
    <x v="8"/>
    <n v="14.9"/>
    <n v="1"/>
    <n v="14.9"/>
    <n v="14.9"/>
    <n v="14.9"/>
    <s v="N"/>
    <s v="N"/>
    <s v="N"/>
    <s v="Restore "/>
    <s v="Restore"/>
    <m/>
    <x v="2"/>
    <s v="260212UAXYUJP"/>
    <s v="Closed"/>
    <s v="Paid"/>
  </r>
  <r>
    <x v="3889"/>
    <x v="103"/>
    <x v="0"/>
    <n v="0"/>
    <n v="1"/>
    <n v="0"/>
    <n v="0"/>
    <n v="0"/>
    <s v="N"/>
    <s v="N"/>
    <s v="N"/>
    <s v="Secawan "/>
    <s v="Secawan"/>
    <m/>
    <x v="0"/>
    <s v="260212IQF9PN0"/>
    <s v="Closed"/>
    <s v="Paid"/>
  </r>
  <r>
    <x v="3889"/>
    <x v="110"/>
    <x v="6"/>
    <n v="4"/>
    <n v="1"/>
    <n v="4"/>
    <n v="4"/>
    <n v="4"/>
    <s v="N"/>
    <s v="N"/>
    <s v="N"/>
    <s v="Secawan "/>
    <s v="Secawan"/>
    <m/>
    <x v="0"/>
    <s v="260212IQF9PN0"/>
    <s v="Closed"/>
    <s v="Paid"/>
  </r>
  <r>
    <x v="3889"/>
    <x v="2"/>
    <x v="3"/>
    <n v="5.2"/>
    <n v="1"/>
    <n v="5.2"/>
    <n v="5.2"/>
    <n v="5.2"/>
    <s v="N"/>
    <s v="N"/>
    <s v="N"/>
    <s v="Secawan "/>
    <s v="Secawan"/>
    <m/>
    <x v="0"/>
    <s v="260212IQF9PN0"/>
    <s v="Closed"/>
    <s v="Paid"/>
  </r>
  <r>
    <x v="3890"/>
    <x v="102"/>
    <x v="0"/>
    <n v="0"/>
    <n v="1"/>
    <n v="0"/>
    <n v="0"/>
    <n v="0"/>
    <s v="N"/>
    <s v="N"/>
    <s v="N"/>
    <s v="Secawan "/>
    <s v="Secawan"/>
    <m/>
    <x v="0"/>
    <s v="260212IQF5HY3"/>
    <s v="Closed"/>
    <s v="Paid"/>
  </r>
  <r>
    <x v="3890"/>
    <x v="137"/>
    <x v="4"/>
    <n v="3.4"/>
    <n v="1"/>
    <n v="3.4"/>
    <n v="3.4"/>
    <n v="3.4"/>
    <s v="N"/>
    <s v="N"/>
    <s v="N"/>
    <s v="Secawan "/>
    <s v="Secawan"/>
    <m/>
    <x v="0"/>
    <s v="260212IQF5HY3"/>
    <s v="Closed"/>
    <s v="Paid"/>
  </r>
  <r>
    <x v="3891"/>
    <x v="169"/>
    <x v="8"/>
    <n v="14.9"/>
    <n v="1"/>
    <n v="14.9"/>
    <n v="14.9"/>
    <n v="14.9"/>
    <s v="N"/>
    <s v="N"/>
    <s v="N"/>
    <s v="Restore "/>
    <s v="Restore"/>
    <m/>
    <x v="2"/>
    <s v="260212UAXC26G"/>
    <s v="Closed"/>
    <s v="Paid"/>
  </r>
  <r>
    <x v="3891"/>
    <x v="46"/>
    <x v="0"/>
    <n v="0"/>
    <n v="1"/>
    <n v="0"/>
    <n v="0"/>
    <n v="0"/>
    <s v="N"/>
    <s v="N"/>
    <s v="N"/>
    <s v="Restore "/>
    <s v="Restore"/>
    <m/>
    <x v="2"/>
    <s v="260212UAXC26G"/>
    <s v="Closed"/>
    <s v="Paid"/>
  </r>
  <r>
    <x v="3892"/>
    <x v="19"/>
    <x v="0"/>
    <n v="0"/>
    <n v="1"/>
    <n v="0"/>
    <n v="0"/>
    <n v="0"/>
    <s v="N"/>
    <s v="N"/>
    <s v="N"/>
    <s v="Bens Bakery "/>
    <s v="Bens Bakery"/>
    <m/>
    <x v="1"/>
    <s v="260212VEW6U1J"/>
    <s v="Closed"/>
    <s v="Paid"/>
  </r>
  <r>
    <x v="3892"/>
    <x v="150"/>
    <x v="7"/>
    <n v="14.15"/>
    <n v="1"/>
    <n v="14.15"/>
    <n v="14.15"/>
    <n v="14.15"/>
    <s v="N"/>
    <s v="N"/>
    <s v="Y"/>
    <s v="Bens Bakery "/>
    <s v="Bens Bakery"/>
    <m/>
    <x v="1"/>
    <s v="260212VEW6U1J"/>
    <s v="Closed"/>
    <s v="Paid"/>
  </r>
  <r>
    <x v="389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AO3B"/>
    <s v="Closed"/>
    <s v="Paid"/>
  </r>
  <r>
    <x v="3893"/>
    <x v="35"/>
    <x v="4"/>
    <n v="7.8"/>
    <n v="1"/>
    <n v="7.8"/>
    <n v="7.8"/>
    <n v="7.8"/>
    <s v="N"/>
    <s v="N"/>
    <s v="N"/>
    <s v="Secawan "/>
    <s v="Secawan"/>
    <m/>
    <x v="0"/>
    <s v="260212IQFAO3B"/>
    <s v="Closed"/>
    <s v="Paid"/>
  </r>
  <r>
    <x v="3893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12IQFAO3B"/>
    <s v="Closed"/>
    <s v="Paid"/>
  </r>
  <r>
    <x v="3893"/>
    <x v="12"/>
    <x v="4"/>
    <n v="3.5"/>
    <n v="1"/>
    <n v="3.5"/>
    <n v="3.5"/>
    <n v="3.5"/>
    <s v="N"/>
    <s v="N"/>
    <s v="N"/>
    <s v="Secawan "/>
    <s v="Secawan"/>
    <m/>
    <x v="0"/>
    <s v="260212IQFAO3B"/>
    <s v="Closed"/>
    <s v="Paid"/>
  </r>
  <r>
    <x v="3893"/>
    <x v="123"/>
    <x v="2"/>
    <n v="15"/>
    <n v="2"/>
    <n v="30"/>
    <n v="30"/>
    <n v="30"/>
    <s v="N"/>
    <s v="N"/>
    <s v="N"/>
    <s v="Secawan "/>
    <s v="Secawan"/>
    <m/>
    <x v="0"/>
    <s v="260212IQFAO3B"/>
    <s v="Closed"/>
    <s v="Paid"/>
  </r>
  <r>
    <x v="3894"/>
    <x v="19"/>
    <x v="0"/>
    <n v="0"/>
    <n v="1"/>
    <n v="0"/>
    <n v="0"/>
    <n v="0"/>
    <s v="N"/>
    <s v="N"/>
    <s v="N"/>
    <s v="Bens Bakery "/>
    <s v="Bens Bakery"/>
    <m/>
    <x v="1"/>
    <s v="260212VEWD57O"/>
    <s v="Closed"/>
    <s v="Paid"/>
  </r>
  <r>
    <x v="3894"/>
    <x v="23"/>
    <x v="7"/>
    <n v="9.43"/>
    <n v="1"/>
    <n v="9.43"/>
    <n v="9.43"/>
    <n v="9.43"/>
    <s v="N"/>
    <s v="N"/>
    <s v="Y"/>
    <s v="Bens Bakery "/>
    <s v="Bens Bakery"/>
    <m/>
    <x v="1"/>
    <s v="260212VEWD57O"/>
    <s v="Closed"/>
    <s v="Paid"/>
  </r>
  <r>
    <x v="3895"/>
    <x v="102"/>
    <x v="0"/>
    <n v="0"/>
    <n v="1"/>
    <n v="0"/>
    <n v="0"/>
    <n v="0"/>
    <s v="N"/>
    <s v="N"/>
    <s v="N"/>
    <s v="Secawan "/>
    <s v="Secawan"/>
    <m/>
    <x v="0"/>
    <s v="260212IQFB1SA"/>
    <s v="Closed"/>
    <s v="Paid"/>
  </r>
  <r>
    <x v="3895"/>
    <x v="10"/>
    <x v="4"/>
    <n v="7.8"/>
    <n v="1"/>
    <n v="7.8"/>
    <n v="7.8"/>
    <n v="7.8"/>
    <s v="N"/>
    <s v="N"/>
    <s v="N"/>
    <s v="Secawan "/>
    <s v="Secawan"/>
    <m/>
    <x v="0"/>
    <s v="260212IQFB1SA"/>
    <s v="Closed"/>
    <s v="Paid"/>
  </r>
  <r>
    <x v="389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B1SA"/>
    <s v="Closed"/>
    <s v="Paid"/>
  </r>
  <r>
    <x v="38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B1SA"/>
    <s v="Closed"/>
    <s v="Paid"/>
  </r>
  <r>
    <x v="3895"/>
    <x v="2"/>
    <x v="3"/>
    <n v="5.2"/>
    <n v="1"/>
    <n v="5.2"/>
    <n v="5.2"/>
    <n v="5.2"/>
    <s v="N"/>
    <s v="N"/>
    <s v="N"/>
    <s v="Secawan "/>
    <s v="Secawan"/>
    <m/>
    <x v="0"/>
    <s v="260212IQFB1SA"/>
    <s v="Closed"/>
    <s v="Paid"/>
  </r>
  <r>
    <x v="3896"/>
    <x v="12"/>
    <x v="4"/>
    <n v="3.5"/>
    <n v="1"/>
    <n v="3.5"/>
    <n v="3.5"/>
    <n v="3.5"/>
    <s v="N"/>
    <s v="N"/>
    <s v="N"/>
    <s v="Secawan "/>
    <s v="Secawan"/>
    <m/>
    <x v="0"/>
    <s v="260212IQF5IDR"/>
    <s v="Closed"/>
    <s v="Paid"/>
  </r>
  <r>
    <x v="3896"/>
    <x v="130"/>
    <x v="2"/>
    <n v="18"/>
    <n v="1"/>
    <n v="18"/>
    <n v="18"/>
    <n v="18"/>
    <s v="N"/>
    <s v="N"/>
    <s v="N"/>
    <s v="Secawan "/>
    <s v="Secawan"/>
    <m/>
    <x v="0"/>
    <s v="260212IQF5IDR"/>
    <s v="Closed"/>
    <s v="Paid"/>
  </r>
  <r>
    <x v="3896"/>
    <x v="102"/>
    <x v="0"/>
    <n v="0"/>
    <n v="1"/>
    <n v="0"/>
    <n v="0"/>
    <n v="0"/>
    <s v="N"/>
    <s v="N"/>
    <s v="N"/>
    <s v="Secawan "/>
    <s v="Secawan"/>
    <m/>
    <x v="0"/>
    <s v="260212IQF5IDR"/>
    <s v="Closed"/>
    <s v="Paid"/>
  </r>
  <r>
    <x v="3897"/>
    <x v="42"/>
    <x v="0"/>
    <n v="0"/>
    <n v="1"/>
    <n v="0"/>
    <n v="0"/>
    <n v="0"/>
    <s v="N"/>
    <s v="N"/>
    <s v="N"/>
    <s v="Bens Bakery "/>
    <s v="Bens Bakery"/>
    <m/>
    <x v="1"/>
    <s v="260212VEWM9LI"/>
    <s v="Closed"/>
    <s v="Paid"/>
  </r>
  <r>
    <x v="3897"/>
    <x v="72"/>
    <x v="7"/>
    <n v="5.66"/>
    <n v="1"/>
    <n v="5.66"/>
    <n v="5.66"/>
    <n v="5.66"/>
    <s v="N"/>
    <s v="N"/>
    <s v="Y"/>
    <s v="Bens Bakery "/>
    <s v="Bens Bakery"/>
    <m/>
    <x v="1"/>
    <s v="260212VEWM9LI"/>
    <s v="Closed"/>
    <s v="Paid"/>
  </r>
  <r>
    <x v="3898"/>
    <x v="39"/>
    <x v="4"/>
    <n v="18.5"/>
    <n v="1"/>
    <n v="18.5"/>
    <n v="18.5"/>
    <n v="18.5"/>
    <s v="N"/>
    <s v="N"/>
    <s v="N"/>
    <s v="Secawan "/>
    <s v="Secawan"/>
    <m/>
    <x v="0"/>
    <s v="260212IQFAJ0X"/>
    <s v="Closed"/>
    <s v="Paid"/>
  </r>
  <r>
    <x v="3898"/>
    <x v="27"/>
    <x v="4"/>
    <n v="7.8"/>
    <n v="1"/>
    <n v="7.8"/>
    <n v="7.8"/>
    <n v="7.8"/>
    <s v="N"/>
    <s v="N"/>
    <s v="N"/>
    <s v="Secawan "/>
    <s v="Secawan"/>
    <m/>
    <x v="0"/>
    <s v="260212IQFAJ0X"/>
    <s v="Closed"/>
    <s v="Paid"/>
  </r>
  <r>
    <x v="3898"/>
    <x v="103"/>
    <x v="0"/>
    <n v="0"/>
    <n v="1"/>
    <n v="0"/>
    <n v="0"/>
    <n v="0"/>
    <s v="N"/>
    <s v="N"/>
    <s v="N"/>
    <s v="Secawan "/>
    <s v="Secawan"/>
    <m/>
    <x v="0"/>
    <s v="260212IQFAJ0X"/>
    <s v="Closed"/>
    <s v="Paid"/>
  </r>
  <r>
    <x v="38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69WW"/>
    <s v="Closed"/>
    <s v="Paid"/>
  </r>
  <r>
    <x v="3899"/>
    <x v="46"/>
    <x v="0"/>
    <n v="0"/>
    <n v="1"/>
    <n v="0"/>
    <n v="0"/>
    <n v="0"/>
    <s v="N"/>
    <s v="N"/>
    <s v="N"/>
    <s v="Restore "/>
    <s v="Restore"/>
    <m/>
    <x v="2"/>
    <s v="260212UAX69WW"/>
    <s v="Closed"/>
    <s v="Paid"/>
  </r>
  <r>
    <x v="3900"/>
    <x v="26"/>
    <x v="7"/>
    <n v="5.66"/>
    <n v="1"/>
    <n v="5.66"/>
    <n v="5.66"/>
    <n v="5.66"/>
    <s v="N"/>
    <s v="N"/>
    <s v="Y"/>
    <s v="Bens Bakery "/>
    <s v="Bens Bakery"/>
    <m/>
    <x v="1"/>
    <s v="260212VEWPXJ4"/>
    <s v="Closed"/>
    <s v="Paid"/>
  </r>
  <r>
    <x v="3900"/>
    <x v="42"/>
    <x v="0"/>
    <n v="0"/>
    <n v="1"/>
    <n v="0"/>
    <n v="0"/>
    <n v="0"/>
    <s v="N"/>
    <s v="N"/>
    <s v="N"/>
    <s v="Bens Bakery "/>
    <s v="Bens Bakery"/>
    <m/>
    <x v="1"/>
    <s v="260212VEWPXJ4"/>
    <s v="Closed"/>
    <s v="Paid"/>
  </r>
  <r>
    <x v="3900"/>
    <x v="150"/>
    <x v="7"/>
    <n v="14.15"/>
    <n v="1"/>
    <n v="14.15"/>
    <n v="14.15"/>
    <n v="14.15"/>
    <s v="N"/>
    <s v="N"/>
    <s v="Y"/>
    <s v="Bens Bakery "/>
    <s v="Bens Bakery"/>
    <m/>
    <x v="1"/>
    <s v="260212VEWPXJ4"/>
    <s v="Closed"/>
    <s v="Paid"/>
  </r>
  <r>
    <x v="3900"/>
    <x v="73"/>
    <x v="7"/>
    <n v="14.15"/>
    <n v="1"/>
    <n v="14.15"/>
    <n v="14.15"/>
    <n v="14.15"/>
    <s v="N"/>
    <s v="N"/>
    <s v="Y"/>
    <s v="Bens Bakery "/>
    <s v="Bens Bakery"/>
    <m/>
    <x v="1"/>
    <s v="260212VEWPXJ4"/>
    <s v="Closed"/>
    <s v="Paid"/>
  </r>
  <r>
    <x v="39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Z90W"/>
    <s v="Closed"/>
    <s v="Paid"/>
  </r>
  <r>
    <x v="3901"/>
    <x v="169"/>
    <x v="8"/>
    <n v="14.9"/>
    <n v="1"/>
    <n v="14.9"/>
    <n v="14.9"/>
    <n v="14.9"/>
    <s v="N"/>
    <s v="N"/>
    <s v="N"/>
    <s v="Restore "/>
    <s v="Restore"/>
    <m/>
    <x v="2"/>
    <s v="260212UAXZ90W"/>
    <s v="Closed"/>
    <s v="Paid"/>
  </r>
  <r>
    <x v="3901"/>
    <x v="46"/>
    <x v="0"/>
    <n v="0"/>
    <n v="1"/>
    <n v="0"/>
    <n v="0"/>
    <n v="0"/>
    <s v="N"/>
    <s v="N"/>
    <s v="N"/>
    <s v="Restore "/>
    <s v="Restore"/>
    <m/>
    <x v="2"/>
    <s v="260212UAXZ90W"/>
    <s v="Closed"/>
    <s v="Paid"/>
  </r>
  <r>
    <x v="3902"/>
    <x v="4"/>
    <x v="2"/>
    <n v="8.9"/>
    <n v="1"/>
    <n v="8.9"/>
    <n v="4.45"/>
    <n v="4.45"/>
    <s v="N"/>
    <s v="N"/>
    <s v="N"/>
    <s v="Secawan "/>
    <s v="Secawan"/>
    <m/>
    <x v="0"/>
    <s v="260212IQFDWAI"/>
    <s v="Closed"/>
    <s v="Paid"/>
  </r>
  <r>
    <x v="3902"/>
    <x v="103"/>
    <x v="0"/>
    <n v="0"/>
    <n v="1"/>
    <n v="0"/>
    <n v="0"/>
    <n v="0"/>
    <s v="N"/>
    <s v="N"/>
    <s v="N"/>
    <s v="Secawan "/>
    <s v="Secawan"/>
    <m/>
    <x v="0"/>
    <s v="260212IQFDWAI"/>
    <s v="Closed"/>
    <s v="Paid"/>
  </r>
  <r>
    <x v="3903"/>
    <x v="149"/>
    <x v="2"/>
    <n v="18"/>
    <n v="1"/>
    <n v="18"/>
    <n v="18"/>
    <n v="18"/>
    <s v="N"/>
    <s v="N"/>
    <s v="N"/>
    <s v="Secawan "/>
    <s v="Secawan"/>
    <m/>
    <x v="0"/>
    <s v="260212IQFAU14"/>
    <s v="Closed"/>
    <s v="Paid"/>
  </r>
  <r>
    <x v="3903"/>
    <x v="103"/>
    <x v="0"/>
    <n v="0"/>
    <n v="1"/>
    <n v="0"/>
    <n v="0"/>
    <n v="0"/>
    <s v="N"/>
    <s v="N"/>
    <s v="N"/>
    <s v="Secawan "/>
    <s v="Secawan"/>
    <m/>
    <x v="0"/>
    <s v="260212IQFAU14"/>
    <s v="Closed"/>
    <s v="Paid"/>
  </r>
  <r>
    <x v="3904"/>
    <x v="103"/>
    <x v="0"/>
    <n v="0"/>
    <n v="1"/>
    <n v="0"/>
    <n v="0"/>
    <n v="0"/>
    <s v="N"/>
    <s v="N"/>
    <s v="N"/>
    <s v="Secawan "/>
    <s v="Secawan"/>
    <m/>
    <x v="0"/>
    <s v="260212IQFJ0AG"/>
    <s v="Closed"/>
    <s v="Paid"/>
  </r>
  <r>
    <x v="3904"/>
    <x v="123"/>
    <x v="2"/>
    <n v="15"/>
    <n v="1"/>
    <n v="15"/>
    <n v="15"/>
    <n v="15"/>
    <s v="N"/>
    <s v="N"/>
    <s v="N"/>
    <s v="Secawan "/>
    <s v="Secawan"/>
    <m/>
    <x v="0"/>
    <s v="260212IQFJ0AG"/>
    <s v="Closed"/>
    <s v="Paid"/>
  </r>
  <r>
    <x v="39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2IQFJ0AG"/>
    <s v="Closed"/>
    <s v="Paid"/>
  </r>
  <r>
    <x v="3905"/>
    <x v="39"/>
    <x v="4"/>
    <n v="18.5"/>
    <n v="1"/>
    <n v="18.5"/>
    <n v="18.5"/>
    <n v="18.5"/>
    <s v="N"/>
    <s v="N"/>
    <s v="N"/>
    <s v="Secawan "/>
    <s v="Secawan"/>
    <m/>
    <x v="0"/>
    <s v="260212IQFA49F"/>
    <s v="Closed"/>
    <s v="Paid"/>
  </r>
  <r>
    <x v="3905"/>
    <x v="16"/>
    <x v="6"/>
    <n v="4.5"/>
    <n v="1"/>
    <n v="4.5"/>
    <n v="4.5"/>
    <n v="4.5"/>
    <s v="N"/>
    <s v="N"/>
    <s v="N"/>
    <s v="Secawan "/>
    <s v="Secawan"/>
    <m/>
    <x v="0"/>
    <s v="260212IQFA49F"/>
    <s v="Closed"/>
    <s v="Paid"/>
  </r>
  <r>
    <x v="3905"/>
    <x v="103"/>
    <x v="0"/>
    <n v="0"/>
    <n v="1"/>
    <n v="0"/>
    <n v="0"/>
    <n v="0"/>
    <s v="N"/>
    <s v="N"/>
    <s v="N"/>
    <s v="Secawan "/>
    <s v="Secawan"/>
    <m/>
    <x v="0"/>
    <s v="260212IQFA49F"/>
    <s v="Closed"/>
    <s v="Paid"/>
  </r>
  <r>
    <x v="3906"/>
    <x v="103"/>
    <x v="0"/>
    <n v="0"/>
    <n v="1"/>
    <n v="0"/>
    <n v="0"/>
    <n v="0"/>
    <s v="N"/>
    <s v="N"/>
    <s v="N"/>
    <s v="Secawan "/>
    <s v="Secawan"/>
    <m/>
    <x v="0"/>
    <s v="260212IQF08FV"/>
    <s v="Closed"/>
    <s v="Paid"/>
  </r>
  <r>
    <x v="3906"/>
    <x v="45"/>
    <x v="2"/>
    <n v="18"/>
    <n v="1"/>
    <n v="18"/>
    <n v="18"/>
    <n v="18"/>
    <s v="N"/>
    <s v="N"/>
    <s v="N"/>
    <s v="Secawan "/>
    <s v="Secawan"/>
    <m/>
    <x v="0"/>
    <s v="260212IQF08FV"/>
    <s v="Closed"/>
    <s v="Paid"/>
  </r>
  <r>
    <x v="3907"/>
    <x v="46"/>
    <x v="0"/>
    <n v="0"/>
    <n v="1"/>
    <n v="0"/>
    <n v="0"/>
    <n v="0"/>
    <s v="N"/>
    <s v="N"/>
    <s v="N"/>
    <s v="Restore "/>
    <s v="Restore"/>
    <m/>
    <x v="2"/>
    <s v="260212UAX8M4L"/>
    <s v="Closed"/>
    <s v="Paid"/>
  </r>
  <r>
    <x v="3907"/>
    <x v="131"/>
    <x v="8"/>
    <n v="20"/>
    <n v="1"/>
    <n v="20"/>
    <n v="20"/>
    <n v="20"/>
    <s v="N"/>
    <s v="N"/>
    <s v="N"/>
    <s v="Restore "/>
    <s v="Restore"/>
    <m/>
    <x v="2"/>
    <s v="260212UAX8M4L"/>
    <s v="Closed"/>
    <s v="Paid"/>
  </r>
  <r>
    <x v="3908"/>
    <x v="2"/>
    <x v="3"/>
    <n v="5.2"/>
    <n v="1"/>
    <n v="5.2"/>
    <n v="5.2"/>
    <n v="5.2"/>
    <s v="N"/>
    <s v="N"/>
    <s v="N"/>
    <s v="Secawan "/>
    <s v="Secawan"/>
    <m/>
    <x v="0"/>
    <s v="260212IQF7CJY"/>
    <s v="Closed"/>
    <s v="Paid"/>
  </r>
  <r>
    <x v="3908"/>
    <x v="14"/>
    <x v="4"/>
    <n v="6.8"/>
    <n v="1"/>
    <n v="6.8"/>
    <n v="6.8"/>
    <n v="6.8"/>
    <s v="N"/>
    <s v="N"/>
    <s v="N"/>
    <s v="Secawan "/>
    <s v="Secawan"/>
    <m/>
    <x v="0"/>
    <s v="260212IQF7CJY"/>
    <s v="Closed"/>
    <s v="Paid"/>
  </r>
  <r>
    <x v="390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MFF8"/>
    <s v="Closed"/>
    <s v="Paid"/>
  </r>
  <r>
    <x v="3909"/>
    <x v="80"/>
    <x v="2"/>
    <n v="6.8"/>
    <n v="2"/>
    <n v="13.6"/>
    <n v="13.6"/>
    <n v="13.6"/>
    <s v="N"/>
    <s v="N"/>
    <s v="N"/>
    <s v="Secawan "/>
    <s v="Secawan"/>
    <m/>
    <x v="0"/>
    <s v="260212IQFMFF8"/>
    <s v="Closed"/>
    <s v="Paid"/>
  </r>
  <r>
    <x v="3910"/>
    <x v="103"/>
    <x v="0"/>
    <n v="0"/>
    <n v="1"/>
    <n v="0"/>
    <n v="0"/>
    <n v="0"/>
    <s v="N"/>
    <s v="N"/>
    <s v="N"/>
    <s v="Secawan "/>
    <s v="Secawan"/>
    <m/>
    <x v="0"/>
    <s v="260212IQFMFF8"/>
    <s v="Closed"/>
    <s v="Paid"/>
  </r>
  <r>
    <x v="391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MFF8"/>
    <s v="Closed"/>
    <s v="Paid"/>
  </r>
  <r>
    <x v="3911"/>
    <x v="88"/>
    <x v="4"/>
    <n v="7.8"/>
    <n v="1"/>
    <n v="7.8"/>
    <n v="7.8"/>
    <n v="7.8"/>
    <s v="N"/>
    <s v="N"/>
    <s v="N"/>
    <s v="Secawan "/>
    <s v="Secawan"/>
    <m/>
    <x v="0"/>
    <s v="260212IQFDN6V"/>
    <s v="Closed"/>
    <s v="Paid"/>
  </r>
  <r>
    <x v="3911"/>
    <x v="2"/>
    <x v="3"/>
    <n v="5.2"/>
    <n v="1"/>
    <n v="5.2"/>
    <n v="2.6"/>
    <n v="2.6"/>
    <s v="N"/>
    <s v="N"/>
    <s v="N"/>
    <s v="Secawan "/>
    <s v="Secawan"/>
    <m/>
    <x v="0"/>
    <s v="260212IQFDN6V"/>
    <s v="Closed"/>
    <s v="Paid"/>
  </r>
  <r>
    <x v="3911"/>
    <x v="102"/>
    <x v="0"/>
    <n v="0"/>
    <n v="1"/>
    <n v="0"/>
    <n v="0"/>
    <n v="0"/>
    <s v="N"/>
    <s v="N"/>
    <s v="N"/>
    <s v="Secawan "/>
    <s v="Secawan"/>
    <m/>
    <x v="0"/>
    <s v="260212IQFDN6V"/>
    <s v="Closed"/>
    <s v="Paid"/>
  </r>
  <r>
    <x v="3912"/>
    <x v="45"/>
    <x v="2"/>
    <n v="18"/>
    <n v="1"/>
    <n v="18"/>
    <n v="18"/>
    <n v="18"/>
    <s v="N"/>
    <s v="N"/>
    <s v="N"/>
    <s v="Secawan "/>
    <s v="Secawan"/>
    <m/>
    <x v="0"/>
    <s v="260212IQF7I83"/>
    <s v="Closed"/>
    <s v="Paid"/>
  </r>
  <r>
    <x v="3912"/>
    <x v="103"/>
    <x v="0"/>
    <n v="0"/>
    <n v="1"/>
    <n v="0"/>
    <n v="0"/>
    <n v="0"/>
    <s v="N"/>
    <s v="N"/>
    <s v="N"/>
    <s v="Secawan "/>
    <s v="Secawan"/>
    <m/>
    <x v="0"/>
    <s v="260212IQF7I83"/>
    <s v="Closed"/>
    <s v="Paid"/>
  </r>
  <r>
    <x v="3913"/>
    <x v="75"/>
    <x v="7"/>
    <n v="5.66"/>
    <n v="1"/>
    <n v="5.66"/>
    <n v="5.66"/>
    <n v="5.66"/>
    <s v="N"/>
    <s v="N"/>
    <s v="Y"/>
    <s v="Bens Bakery "/>
    <s v="Bens Bakery"/>
    <m/>
    <x v="1"/>
    <s v="260212VEW77TJ"/>
    <s v="Closed"/>
    <s v="Paid"/>
  </r>
  <r>
    <x v="3913"/>
    <x v="19"/>
    <x v="0"/>
    <n v="0"/>
    <n v="1"/>
    <n v="0"/>
    <n v="0"/>
    <n v="0"/>
    <s v="N"/>
    <s v="N"/>
    <s v="N"/>
    <s v="Bens Bakery "/>
    <s v="Bens Bakery"/>
    <m/>
    <x v="1"/>
    <s v="260212VEW77TJ"/>
    <s v="Closed"/>
    <s v="Paid"/>
  </r>
  <r>
    <x v="3914"/>
    <x v="111"/>
    <x v="8"/>
    <n v="19"/>
    <n v="1"/>
    <n v="19"/>
    <n v="19"/>
    <n v="19"/>
    <s v="N"/>
    <s v="N"/>
    <s v="N"/>
    <s v="Restore "/>
    <s v="Restore"/>
    <m/>
    <x v="2"/>
    <s v="260212UAXG004"/>
    <s v="Closed"/>
    <s v="Paid"/>
  </r>
  <r>
    <x v="3914"/>
    <x v="46"/>
    <x v="0"/>
    <n v="0"/>
    <n v="1"/>
    <n v="0"/>
    <n v="0"/>
    <n v="0"/>
    <s v="N"/>
    <s v="N"/>
    <s v="N"/>
    <s v="Restore "/>
    <s v="Restore"/>
    <m/>
    <x v="2"/>
    <s v="260212UAXG004"/>
    <s v="Closed"/>
    <s v="Paid"/>
  </r>
  <r>
    <x v="3915"/>
    <x v="19"/>
    <x v="0"/>
    <n v="0"/>
    <n v="1"/>
    <n v="0"/>
    <n v="0"/>
    <n v="0"/>
    <s v="N"/>
    <s v="N"/>
    <s v="N"/>
    <s v="Bens Bakery "/>
    <s v="Bens Bakery"/>
    <m/>
    <x v="1"/>
    <s v="260212VEWV9NP"/>
    <s v="Closed"/>
    <s v="Paid"/>
  </r>
  <r>
    <x v="3915"/>
    <x v="125"/>
    <x v="7"/>
    <n v="7.55"/>
    <n v="1"/>
    <n v="7.55"/>
    <n v="7.55"/>
    <n v="7.55"/>
    <s v="N"/>
    <s v="N"/>
    <s v="Y"/>
    <s v="Bens Bakery "/>
    <s v="Bens Bakery"/>
    <m/>
    <x v="1"/>
    <s v="260212VEWV9NP"/>
    <s v="Closed"/>
    <s v="Paid"/>
  </r>
  <r>
    <x v="3915"/>
    <x v="23"/>
    <x v="7"/>
    <n v="9.43"/>
    <n v="1"/>
    <n v="9.43"/>
    <n v="9.43"/>
    <n v="9.43"/>
    <s v="N"/>
    <s v="N"/>
    <s v="Y"/>
    <s v="Bens Bakery "/>
    <s v="Bens Bakery"/>
    <m/>
    <x v="1"/>
    <s v="260212VEWV9NP"/>
    <s v="Closed"/>
    <s v="Paid"/>
  </r>
  <r>
    <x v="3916"/>
    <x v="103"/>
    <x v="0"/>
    <n v="0"/>
    <n v="1"/>
    <n v="0"/>
    <n v="0"/>
    <n v="0"/>
    <s v="N"/>
    <s v="N"/>
    <s v="N"/>
    <s v="Secawan "/>
    <s v="Secawan"/>
    <m/>
    <x v="0"/>
    <s v="260212IQF4L29"/>
    <s v="Closed"/>
    <s v="Paid"/>
  </r>
  <r>
    <x v="3916"/>
    <x v="2"/>
    <x v="3"/>
    <n v="5.2"/>
    <n v="1"/>
    <n v="5.2"/>
    <n v="2.6"/>
    <n v="2.6"/>
    <s v="N"/>
    <s v="N"/>
    <s v="N"/>
    <s v="Secawan "/>
    <s v="Secawan"/>
    <m/>
    <x v="0"/>
    <s v="260212IQF4L29"/>
    <s v="Closed"/>
    <s v="Paid"/>
  </r>
  <r>
    <x v="39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2IQF4L29"/>
    <s v="Closed"/>
    <s v="Paid"/>
  </r>
  <r>
    <x v="3917"/>
    <x v="102"/>
    <x v="0"/>
    <n v="0"/>
    <n v="1"/>
    <n v="0"/>
    <n v="0"/>
    <n v="0"/>
    <s v="N"/>
    <s v="N"/>
    <s v="N"/>
    <s v="Secawan "/>
    <s v="Secawan"/>
    <m/>
    <x v="0"/>
    <s v="260212IQFZPM8"/>
    <s v="Closed"/>
    <s v="Refunded"/>
  </r>
  <r>
    <x v="3917"/>
    <x v="124"/>
    <x v="2"/>
    <n v="19.989999999999998"/>
    <n v="1"/>
    <n v="19.989999999999998"/>
    <n v="10"/>
    <n v="10"/>
    <s v="N"/>
    <s v="N"/>
    <s v="N"/>
    <s v="Secawan "/>
    <s v="Secawan"/>
    <m/>
    <x v="0"/>
    <s v="260212IQFZPM8"/>
    <s v="Closed"/>
    <s v="Refunded"/>
  </r>
  <r>
    <x v="3918"/>
    <x v="137"/>
    <x v="4"/>
    <n v="3.4"/>
    <n v="1"/>
    <n v="3.4"/>
    <n v="3.4"/>
    <n v="3.4"/>
    <s v="N"/>
    <s v="N"/>
    <s v="N"/>
    <s v="Secawan "/>
    <s v="Secawan"/>
    <m/>
    <x v="0"/>
    <s v="260212IQFEME3"/>
    <s v="Closed"/>
    <s v="Paid"/>
  </r>
  <r>
    <x v="3918"/>
    <x v="103"/>
    <x v="0"/>
    <n v="0"/>
    <n v="1"/>
    <n v="0"/>
    <n v="0"/>
    <n v="0"/>
    <s v="N"/>
    <s v="N"/>
    <s v="N"/>
    <s v="Secawan "/>
    <s v="Secawan"/>
    <m/>
    <x v="0"/>
    <s v="260212IQFEME3"/>
    <s v="Closed"/>
    <s v="Paid"/>
  </r>
  <r>
    <x v="3919"/>
    <x v="137"/>
    <x v="4"/>
    <n v="3.4"/>
    <n v="1"/>
    <n v="3.4"/>
    <n v="3.4"/>
    <n v="3.4"/>
    <s v="N"/>
    <s v="N"/>
    <s v="N"/>
    <s v="Secawan "/>
    <s v="Secawan"/>
    <m/>
    <x v="0"/>
    <s v="260212IQFV2VU"/>
    <s v="Closed"/>
    <s v="Paid"/>
  </r>
  <r>
    <x v="3919"/>
    <x v="103"/>
    <x v="0"/>
    <n v="0"/>
    <n v="1"/>
    <n v="0"/>
    <n v="0"/>
    <n v="0"/>
    <s v="N"/>
    <s v="N"/>
    <s v="N"/>
    <s v="Secawan "/>
    <s v="Secawan"/>
    <m/>
    <x v="0"/>
    <s v="260212IQFV2VU"/>
    <s v="Closed"/>
    <s v="Paid"/>
  </r>
  <r>
    <x v="3920"/>
    <x v="102"/>
    <x v="0"/>
    <n v="0"/>
    <n v="1"/>
    <n v="0"/>
    <n v="0"/>
    <n v="0"/>
    <s v="N"/>
    <s v="N"/>
    <s v="N"/>
    <s v="Secawan "/>
    <s v="Secawan"/>
    <m/>
    <x v="0"/>
    <s v="260212IQFWWNW"/>
    <s v="Closed"/>
    <s v="Paid"/>
  </r>
  <r>
    <x v="3920"/>
    <x v="12"/>
    <x v="4"/>
    <n v="3.5"/>
    <n v="1"/>
    <n v="3.5"/>
    <n v="3.5"/>
    <n v="3.5"/>
    <s v="N"/>
    <s v="N"/>
    <s v="N"/>
    <s v="Secawan "/>
    <s v="Secawan"/>
    <m/>
    <x v="0"/>
    <s v="260212IQFWWNW"/>
    <s v="Closed"/>
    <s v="Paid"/>
  </r>
  <r>
    <x v="3921"/>
    <x v="4"/>
    <x v="2"/>
    <n v="8.9"/>
    <n v="1"/>
    <n v="8.9"/>
    <n v="4.45"/>
    <n v="4.45"/>
    <s v="N"/>
    <s v="N"/>
    <s v="N"/>
    <s v="Secawan "/>
    <s v="Secawan"/>
    <m/>
    <x v="0"/>
    <s v="260212IQFY45R"/>
    <s v="Closed"/>
    <s v="Paid"/>
  </r>
  <r>
    <x v="3921"/>
    <x v="110"/>
    <x v="6"/>
    <n v="4"/>
    <n v="1"/>
    <n v="4"/>
    <n v="4"/>
    <n v="4"/>
    <s v="N"/>
    <s v="N"/>
    <s v="N"/>
    <s v="Secawan "/>
    <s v="Secawan"/>
    <m/>
    <x v="0"/>
    <s v="260212IQFY45R"/>
    <s v="Closed"/>
    <s v="Paid"/>
  </r>
  <r>
    <x v="3921"/>
    <x v="102"/>
    <x v="0"/>
    <n v="0"/>
    <n v="1"/>
    <n v="0"/>
    <n v="0"/>
    <n v="0"/>
    <s v="N"/>
    <s v="N"/>
    <s v="N"/>
    <s v="Secawan "/>
    <s v="Secawan"/>
    <m/>
    <x v="0"/>
    <s v="260212IQFY45R"/>
    <s v="Closed"/>
    <s v="Paid"/>
  </r>
  <r>
    <x v="3922"/>
    <x v="46"/>
    <x v="0"/>
    <n v="0"/>
    <n v="1"/>
    <n v="0"/>
    <n v="0"/>
    <n v="0"/>
    <s v="N"/>
    <s v="N"/>
    <s v="N"/>
    <s v="Restore "/>
    <s v="Restore"/>
    <m/>
    <x v="2"/>
    <s v="260212UAXB1Q0"/>
    <s v="Closed"/>
    <s v="Paid"/>
  </r>
  <r>
    <x v="3922"/>
    <x v="111"/>
    <x v="8"/>
    <n v="19"/>
    <n v="1"/>
    <n v="19"/>
    <n v="19"/>
    <n v="19"/>
    <s v="N"/>
    <s v="N"/>
    <s v="N"/>
    <s v="Restore "/>
    <s v="Restore"/>
    <m/>
    <x v="2"/>
    <s v="260212UAXB1Q0"/>
    <s v="Closed"/>
    <s v="Paid"/>
  </r>
  <r>
    <x v="3923"/>
    <x v="102"/>
    <x v="0"/>
    <n v="0"/>
    <n v="1"/>
    <n v="0"/>
    <n v="0"/>
    <n v="0"/>
    <s v="N"/>
    <s v="N"/>
    <s v="N"/>
    <s v="Secawan "/>
    <s v="Secawan"/>
    <m/>
    <x v="0"/>
    <s v="260212IQFCI2N"/>
    <s v="Closed"/>
    <s v="Paid"/>
  </r>
  <r>
    <x v="3923"/>
    <x v="67"/>
    <x v="4"/>
    <n v="12.8"/>
    <n v="1"/>
    <n v="12.8"/>
    <n v="12.8"/>
    <n v="12.8"/>
    <s v="N"/>
    <s v="N"/>
    <s v="N"/>
    <s v="Secawan "/>
    <s v="Secawan"/>
    <m/>
    <x v="0"/>
    <s v="260212IQFCI2N"/>
    <s v="Closed"/>
    <s v="Paid"/>
  </r>
  <r>
    <x v="3924"/>
    <x v="46"/>
    <x v="0"/>
    <n v="0"/>
    <n v="1"/>
    <n v="0"/>
    <n v="0"/>
    <n v="0"/>
    <s v="N"/>
    <s v="N"/>
    <s v="N"/>
    <s v="Restore "/>
    <s v="Restore"/>
    <m/>
    <x v="2"/>
    <s v="260212UAXAK8Y"/>
    <s v="Closed"/>
    <s v="Paid"/>
  </r>
  <r>
    <x v="3924"/>
    <x v="131"/>
    <x v="8"/>
    <n v="20"/>
    <n v="1"/>
    <n v="20"/>
    <n v="20"/>
    <n v="20"/>
    <s v="N"/>
    <s v="N"/>
    <s v="N"/>
    <s v="Restore "/>
    <s v="Restore"/>
    <m/>
    <x v="2"/>
    <s v="260212UAXAK8Y"/>
    <s v="Closed"/>
    <s v="Paid"/>
  </r>
  <r>
    <x v="3925"/>
    <x v="111"/>
    <x v="8"/>
    <n v="19"/>
    <n v="1"/>
    <n v="19"/>
    <n v="19"/>
    <n v="19"/>
    <s v="N"/>
    <s v="N"/>
    <s v="N"/>
    <s v="Restore "/>
    <s v="Restore"/>
    <m/>
    <x v="2"/>
    <s v="260212UAX1017"/>
    <s v="Closed"/>
    <s v="Paid"/>
  </r>
  <r>
    <x v="3925"/>
    <x v="46"/>
    <x v="0"/>
    <n v="0"/>
    <n v="1"/>
    <n v="0"/>
    <n v="0"/>
    <n v="0"/>
    <s v="N"/>
    <s v="N"/>
    <s v="N"/>
    <s v="Restore "/>
    <s v="Restore"/>
    <m/>
    <x v="2"/>
    <s v="260212UAX1017"/>
    <s v="Closed"/>
    <s v="Paid"/>
  </r>
  <r>
    <x v="392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2UAX1017"/>
    <s v="Closed"/>
    <s v="Paid"/>
  </r>
  <r>
    <x v="3926"/>
    <x v="28"/>
    <x v="4"/>
    <n v="10.8"/>
    <n v="1"/>
    <n v="10.8"/>
    <n v="10.8"/>
    <n v="10.8"/>
    <s v="N"/>
    <s v="N"/>
    <s v="N"/>
    <s v="Secawan "/>
    <s v="Secawan"/>
    <m/>
    <x v="0"/>
    <s v="260212IQFKX8U"/>
    <s v="Closed"/>
    <s v="Paid"/>
  </r>
  <r>
    <x v="3927"/>
    <x v="39"/>
    <x v="4"/>
    <n v="18.5"/>
    <n v="1"/>
    <n v="18.5"/>
    <n v="18.5"/>
    <n v="18.5"/>
    <s v="N"/>
    <s v="N"/>
    <s v="N"/>
    <s v="Secawan "/>
    <s v="Secawan"/>
    <m/>
    <x v="0"/>
    <s v="260212IQF9ANJ"/>
    <s v="Closed"/>
    <s v="Paid"/>
  </r>
  <r>
    <x v="3928"/>
    <x v="131"/>
    <x v="8"/>
    <n v="20"/>
    <n v="1"/>
    <n v="20"/>
    <n v="20"/>
    <n v="20"/>
    <s v="N"/>
    <s v="N"/>
    <s v="N"/>
    <s v="Restore "/>
    <s v="Restore"/>
    <m/>
    <x v="2"/>
    <s v="260212UAX6V0I"/>
    <s v="Closed"/>
    <s v="Paid"/>
  </r>
  <r>
    <x v="3928"/>
    <x v="46"/>
    <x v="0"/>
    <n v="0"/>
    <n v="1"/>
    <n v="0"/>
    <n v="0"/>
    <n v="0"/>
    <s v="N"/>
    <s v="N"/>
    <s v="N"/>
    <s v="Restore "/>
    <s v="Restore"/>
    <m/>
    <x v="2"/>
    <s v="260212UAX6V0I"/>
    <s v="Closed"/>
    <s v="Paid"/>
  </r>
  <r>
    <x v="3929"/>
    <x v="117"/>
    <x v="7"/>
    <n v="9.43"/>
    <n v="1"/>
    <n v="9.43"/>
    <n v="9.43"/>
    <n v="9.43"/>
    <s v="N"/>
    <s v="N"/>
    <s v="Y"/>
    <s v="Bens Bakery "/>
    <s v="Bens Bakery"/>
    <m/>
    <x v="1"/>
    <s v="260212VEWQ8RR"/>
    <s v="Closed"/>
    <s v="Paid"/>
  </r>
  <r>
    <x v="3929"/>
    <x v="19"/>
    <x v="0"/>
    <n v="0"/>
    <n v="1"/>
    <n v="0"/>
    <n v="0"/>
    <n v="0"/>
    <s v="N"/>
    <s v="N"/>
    <s v="N"/>
    <s v="Bens Bakery "/>
    <s v="Bens Bakery"/>
    <m/>
    <x v="1"/>
    <s v="260212VEWQ8RR"/>
    <s v="Closed"/>
    <s v="Paid"/>
  </r>
  <r>
    <x v="3929"/>
    <x v="157"/>
    <x v="7"/>
    <n v="3.3"/>
    <n v="1"/>
    <n v="3.3"/>
    <n v="3.3"/>
    <n v="3.3"/>
    <s v="N"/>
    <s v="N"/>
    <s v="Y"/>
    <s v="Bens Bakery "/>
    <s v="Bens Bakery"/>
    <m/>
    <x v="1"/>
    <s v="260212VEWQ8RR"/>
    <s v="Closed"/>
    <s v="Paid"/>
  </r>
  <r>
    <x v="3930"/>
    <x v="42"/>
    <x v="0"/>
    <n v="0"/>
    <n v="1"/>
    <n v="0"/>
    <n v="0"/>
    <n v="0"/>
    <s v="N"/>
    <s v="N"/>
    <s v="N"/>
    <s v="Bens Bakery "/>
    <s v="Bens Bakery"/>
    <m/>
    <x v="1"/>
    <s v="260212VEWRT7D"/>
    <s v="Closed"/>
    <s v="Paid"/>
  </r>
  <r>
    <x v="3930"/>
    <x v="26"/>
    <x v="7"/>
    <n v="5.66"/>
    <n v="1"/>
    <n v="5.66"/>
    <n v="5.66"/>
    <n v="5.66"/>
    <s v="N"/>
    <s v="N"/>
    <s v="Y"/>
    <s v="Bens Bakery "/>
    <s v="Bens Bakery"/>
    <m/>
    <x v="1"/>
    <s v="260212VEWRT7D"/>
    <s v="Closed"/>
    <s v="Paid"/>
  </r>
  <r>
    <x v="3931"/>
    <x v="198"/>
    <x v="9"/>
    <n v="16.5"/>
    <n v="1"/>
    <n v="16.5"/>
    <n v="16.5"/>
    <n v="16.5"/>
    <s v="N"/>
    <s v="N"/>
    <s v="N"/>
    <s v="Secawan "/>
    <s v="Secawan"/>
    <m/>
    <x v="0"/>
    <s v="260212IQFRMHD"/>
    <s v="Closed"/>
    <s v="Paid"/>
  </r>
  <r>
    <x v="3931"/>
    <x v="103"/>
    <x v="0"/>
    <n v="0"/>
    <n v="1"/>
    <n v="0"/>
    <n v="0"/>
    <n v="0"/>
    <s v="N"/>
    <s v="N"/>
    <s v="N"/>
    <s v="Secawan "/>
    <s v="Secawan"/>
    <m/>
    <x v="0"/>
    <s v="260212IQFRMHD"/>
    <s v="Closed"/>
    <s v="Paid"/>
  </r>
  <r>
    <x v="3932"/>
    <x v="72"/>
    <x v="7"/>
    <n v="5.66"/>
    <n v="1"/>
    <n v="5.66"/>
    <n v="5.66"/>
    <n v="5.66"/>
    <s v="N"/>
    <s v="N"/>
    <s v="Y"/>
    <s v="Bens Bakery "/>
    <s v="Bens Bakery"/>
    <m/>
    <x v="1"/>
    <s v="260212VEWOGN4"/>
    <s v="Closed"/>
    <s v="Paid"/>
  </r>
  <r>
    <x v="3932"/>
    <x v="19"/>
    <x v="0"/>
    <n v="0"/>
    <n v="1"/>
    <n v="0"/>
    <n v="0"/>
    <n v="0"/>
    <s v="N"/>
    <s v="N"/>
    <s v="N"/>
    <s v="Bens Bakery "/>
    <s v="Bens Bakery"/>
    <m/>
    <x v="1"/>
    <s v="260212VEWOGN4"/>
    <s v="Closed"/>
    <s v="Paid"/>
  </r>
  <r>
    <x v="3933"/>
    <x v="103"/>
    <x v="0"/>
    <n v="0"/>
    <n v="1"/>
    <n v="0"/>
    <n v="0"/>
    <n v="0"/>
    <s v="N"/>
    <s v="N"/>
    <s v="N"/>
    <s v="Secawan "/>
    <s v="Secawan"/>
    <m/>
    <x v="0"/>
    <s v="260212IQFGUPC"/>
    <s v="Closed"/>
    <s v="Paid"/>
  </r>
  <r>
    <x v="3933"/>
    <x v="45"/>
    <x v="2"/>
    <n v="18"/>
    <n v="1"/>
    <n v="18"/>
    <n v="18"/>
    <n v="18"/>
    <s v="N"/>
    <s v="N"/>
    <s v="N"/>
    <s v="Secawan "/>
    <s v="Secawan"/>
    <m/>
    <x v="0"/>
    <s v="260212IQFGUPC"/>
    <s v="Closed"/>
    <s v="Paid"/>
  </r>
  <r>
    <x v="3934"/>
    <x v="103"/>
    <x v="0"/>
    <n v="0"/>
    <n v="1"/>
    <n v="0"/>
    <n v="0"/>
    <n v="0"/>
    <s v="N"/>
    <s v="N"/>
    <s v="N"/>
    <s v="Secawan "/>
    <s v="Secawan"/>
    <m/>
    <x v="0"/>
    <s v="260212IQFYPSJ"/>
    <s v="Closed"/>
    <s v="Paid"/>
  </r>
  <r>
    <x v="3934"/>
    <x v="137"/>
    <x v="4"/>
    <n v="3.4"/>
    <n v="1"/>
    <n v="3.4"/>
    <n v="3.4"/>
    <n v="3.4"/>
    <s v="N"/>
    <s v="N"/>
    <s v="N"/>
    <s v="Secawan "/>
    <s v="Secawan"/>
    <m/>
    <x v="0"/>
    <s v="260212IQFYPSJ"/>
    <s v="Closed"/>
    <s v="Paid"/>
  </r>
  <r>
    <x v="3935"/>
    <x v="142"/>
    <x v="7"/>
    <n v="3.77"/>
    <n v="3"/>
    <n v="11.31"/>
    <n v="11.31"/>
    <n v="11.31"/>
    <s v="N"/>
    <s v="N"/>
    <s v="Y"/>
    <s v="Bens Bakery "/>
    <s v="Bens Bakery"/>
    <m/>
    <x v="1"/>
    <s v="260212VEWXTAR"/>
    <s v="Closed"/>
    <s v="Paid"/>
  </r>
  <r>
    <x v="3935"/>
    <x v="42"/>
    <x v="0"/>
    <n v="0"/>
    <n v="1"/>
    <n v="0"/>
    <n v="0"/>
    <n v="0"/>
    <s v="N"/>
    <s v="N"/>
    <s v="N"/>
    <s v="Bens Bakery "/>
    <s v="Bens Bakery"/>
    <m/>
    <x v="1"/>
    <s v="260212VEWXTAR"/>
    <s v="Closed"/>
    <s v="Paid"/>
  </r>
  <r>
    <x v="3936"/>
    <x v="72"/>
    <x v="7"/>
    <n v="5.66"/>
    <n v="1"/>
    <n v="5.66"/>
    <n v="5.66"/>
    <n v="5.66"/>
    <s v="N"/>
    <s v="N"/>
    <s v="Y"/>
    <s v="Bens Bakery "/>
    <s v="Bens Bakery"/>
    <m/>
    <x v="1"/>
    <s v="260212VEWIYST"/>
    <s v="Closed"/>
    <s v="Paid"/>
  </r>
  <r>
    <x v="3936"/>
    <x v="42"/>
    <x v="0"/>
    <n v="0"/>
    <n v="1"/>
    <n v="0"/>
    <n v="0"/>
    <n v="0"/>
    <s v="N"/>
    <s v="N"/>
    <s v="N"/>
    <s v="Bens Bakery "/>
    <s v="Bens Bakery"/>
    <m/>
    <x v="1"/>
    <s v="260212VEWIYST"/>
    <s v="Closed"/>
    <s v="Paid"/>
  </r>
  <r>
    <x v="3937"/>
    <x v="102"/>
    <x v="0"/>
    <n v="0"/>
    <n v="1"/>
    <n v="0"/>
    <n v="0"/>
    <n v="0"/>
    <s v="N"/>
    <s v="N"/>
    <s v="N"/>
    <s v="Secawan "/>
    <s v="Secawan"/>
    <m/>
    <x v="0"/>
    <s v="260212IQFM9FB"/>
    <s v="Closed"/>
    <s v="Paid"/>
  </r>
  <r>
    <x v="3937"/>
    <x v="107"/>
    <x v="10"/>
    <n v="6"/>
    <n v="2"/>
    <n v="12"/>
    <n v="6"/>
    <n v="6"/>
    <s v="N"/>
    <s v="N"/>
    <s v="N"/>
    <s v="Secawan "/>
    <s v="Secawan"/>
    <m/>
    <x v="0"/>
    <s v="260212IQFM9FB"/>
    <s v="Closed"/>
    <s v="Paid"/>
  </r>
  <r>
    <x v="3938"/>
    <x v="140"/>
    <x v="8"/>
    <n v="14.9"/>
    <n v="1"/>
    <n v="14.9"/>
    <n v="14.9"/>
    <n v="14.9"/>
    <s v="N"/>
    <s v="N"/>
    <s v="N"/>
    <s v="Restore "/>
    <s v="Restore"/>
    <m/>
    <x v="2"/>
    <s v="260212UAXUHMM"/>
    <s v="Closed"/>
    <s v="Paid"/>
  </r>
  <r>
    <x v="3938"/>
    <x v="46"/>
    <x v="0"/>
    <n v="0"/>
    <n v="1"/>
    <n v="0"/>
    <n v="0"/>
    <n v="0"/>
    <s v="N"/>
    <s v="N"/>
    <s v="N"/>
    <s v="Restore "/>
    <s v="Restore"/>
    <m/>
    <x v="2"/>
    <s v="260212UAXUHMM"/>
    <s v="Closed"/>
    <s v="Paid"/>
  </r>
  <r>
    <x v="3938"/>
    <x v="140"/>
    <x v="8"/>
    <n v="14.9"/>
    <n v="1"/>
    <n v="14.9"/>
    <n v="14.9"/>
    <n v="14.9"/>
    <s v="N"/>
    <s v="N"/>
    <s v="N"/>
    <s v="Restore "/>
    <s v="Restore"/>
    <m/>
    <x v="2"/>
    <s v="260212UAXUHMM"/>
    <s v="Closed"/>
    <s v="Paid"/>
  </r>
  <r>
    <x v="3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2UAXNAVN"/>
    <s v="Closed"/>
    <s v="Paid"/>
  </r>
  <r>
    <x v="3939"/>
    <x v="46"/>
    <x v="0"/>
    <n v="0"/>
    <n v="1"/>
    <n v="0"/>
    <n v="0"/>
    <n v="0"/>
    <s v="N"/>
    <s v="N"/>
    <s v="N"/>
    <s v="Restore "/>
    <s v="Restore"/>
    <m/>
    <x v="2"/>
    <s v="260212UAXNAVN"/>
    <s v="Closed"/>
    <s v="Paid"/>
  </r>
  <r>
    <x v="3940"/>
    <x v="111"/>
    <x v="8"/>
    <n v="19"/>
    <n v="1"/>
    <n v="19"/>
    <n v="19"/>
    <n v="19"/>
    <s v="N"/>
    <s v="N"/>
    <s v="N"/>
    <s v="Restore "/>
    <s v="Restore"/>
    <m/>
    <x v="2"/>
    <s v="260212UAXXQ2F"/>
    <s v="Closed"/>
    <s v="Paid"/>
  </r>
  <r>
    <x v="3940"/>
    <x v="111"/>
    <x v="8"/>
    <n v="19"/>
    <n v="1"/>
    <n v="19"/>
    <n v="19"/>
    <n v="19"/>
    <s v="N"/>
    <s v="N"/>
    <s v="N"/>
    <s v="Restore "/>
    <s v="Restore"/>
    <m/>
    <x v="2"/>
    <s v="260212UAXXQ2F"/>
    <s v="Closed"/>
    <s v="Paid"/>
  </r>
  <r>
    <x v="3940"/>
    <x v="46"/>
    <x v="0"/>
    <n v="0"/>
    <n v="1"/>
    <n v="0"/>
    <n v="0"/>
    <n v="0"/>
    <s v="N"/>
    <s v="N"/>
    <s v="N"/>
    <s v="Restore "/>
    <s v="Restore"/>
    <m/>
    <x v="2"/>
    <s v="260212UAXXQ2F"/>
    <s v="Closed"/>
    <s v="Paid"/>
  </r>
  <r>
    <x v="3941"/>
    <x v="113"/>
    <x v="8"/>
    <n v="20"/>
    <n v="1"/>
    <n v="20"/>
    <n v="20"/>
    <n v="20"/>
    <s v="N"/>
    <s v="N"/>
    <s v="N"/>
    <s v="Restore "/>
    <s v="Restore"/>
    <m/>
    <x v="2"/>
    <s v="260212UAXGWWD"/>
    <s v="Closed"/>
    <s v="Paid"/>
  </r>
  <r>
    <x v="3941"/>
    <x v="46"/>
    <x v="0"/>
    <n v="0"/>
    <n v="1"/>
    <n v="0"/>
    <n v="0"/>
    <n v="0"/>
    <s v="N"/>
    <s v="N"/>
    <s v="N"/>
    <s v="Restore "/>
    <s v="Restore"/>
    <m/>
    <x v="2"/>
    <s v="260212UAXGWWD"/>
    <s v="Closed"/>
    <s v="Paid"/>
  </r>
  <r>
    <x v="3942"/>
    <x v="125"/>
    <x v="7"/>
    <n v="7.55"/>
    <n v="1"/>
    <n v="7.55"/>
    <n v="3.78"/>
    <n v="3.78"/>
    <s v="N"/>
    <s v="N"/>
    <s v="Y"/>
    <s v="Bens Bakery "/>
    <s v="Bens Bakery"/>
    <m/>
    <x v="1"/>
    <s v="260212VEWLDY8"/>
    <s v="Closed"/>
    <s v="Paid"/>
  </r>
  <r>
    <x v="3942"/>
    <x v="75"/>
    <x v="7"/>
    <n v="5.66"/>
    <n v="1"/>
    <n v="5.66"/>
    <n v="2.83"/>
    <n v="2.83"/>
    <s v="N"/>
    <s v="N"/>
    <s v="Y"/>
    <s v="Bens Bakery "/>
    <s v="Bens Bakery"/>
    <m/>
    <x v="1"/>
    <s v="260212VEWLDY8"/>
    <s v="Closed"/>
    <s v="Paid"/>
  </r>
  <r>
    <x v="3942"/>
    <x v="42"/>
    <x v="0"/>
    <n v="0"/>
    <n v="1"/>
    <n v="0"/>
    <n v="0"/>
    <n v="0"/>
    <s v="N"/>
    <s v="N"/>
    <s v="N"/>
    <s v="Bens Bakery "/>
    <s v="Bens Bakery"/>
    <m/>
    <x v="1"/>
    <s v="260212VEWLDY8"/>
    <s v="Closed"/>
    <s v="Paid"/>
  </r>
  <r>
    <x v="3943"/>
    <x v="42"/>
    <x v="0"/>
    <n v="0"/>
    <n v="1"/>
    <n v="0"/>
    <n v="0"/>
    <n v="0"/>
    <s v="N"/>
    <s v="N"/>
    <s v="N"/>
    <s v="Bens Bakery "/>
    <s v="Bens Bakery"/>
    <m/>
    <x v="1"/>
    <s v="260212VEWX5AT"/>
    <s v="Closed"/>
    <s v="Paid"/>
  </r>
  <r>
    <x v="3943"/>
    <x v="142"/>
    <x v="7"/>
    <n v="3.77"/>
    <n v="1"/>
    <n v="3.77"/>
    <n v="1.89"/>
    <n v="1.89"/>
    <s v="N"/>
    <s v="N"/>
    <s v="Y"/>
    <s v="Bens Bakery "/>
    <s v="Bens Bakery"/>
    <m/>
    <x v="1"/>
    <s v="260212VEWX5AT"/>
    <s v="Closed"/>
    <s v="Paid"/>
  </r>
  <r>
    <x v="3943"/>
    <x v="72"/>
    <x v="7"/>
    <n v="5.66"/>
    <n v="1"/>
    <n v="5.66"/>
    <n v="2.83"/>
    <n v="2.83"/>
    <s v="N"/>
    <s v="N"/>
    <s v="Y"/>
    <s v="Bens Bakery "/>
    <s v="Bens Bakery"/>
    <m/>
    <x v="1"/>
    <s v="260212VEWX5AT"/>
    <s v="Closed"/>
    <s v="Paid"/>
  </r>
  <r>
    <x v="3944"/>
    <x v="72"/>
    <x v="7"/>
    <n v="5.66"/>
    <n v="2"/>
    <n v="11.32"/>
    <n v="5.66"/>
    <n v="5.66"/>
    <s v="N"/>
    <s v="N"/>
    <s v="Y"/>
    <s v="Bens Bakery "/>
    <s v="Bens Bakery"/>
    <m/>
    <x v="1"/>
    <s v="260212VEWYQ54"/>
    <s v="Closed"/>
    <s v="Paid"/>
  </r>
  <r>
    <x v="3944"/>
    <x v="157"/>
    <x v="7"/>
    <n v="3.3"/>
    <n v="2"/>
    <n v="6.6"/>
    <n v="3.3"/>
    <n v="3.3"/>
    <s v="N"/>
    <s v="N"/>
    <s v="Y"/>
    <s v="Bens Bakery "/>
    <s v="Bens Bakery"/>
    <m/>
    <x v="1"/>
    <s v="260212VEWYQ54"/>
    <s v="Closed"/>
    <s v="Paid"/>
  </r>
  <r>
    <x v="3945"/>
    <x v="71"/>
    <x v="7"/>
    <n v="14.15"/>
    <n v="1"/>
    <n v="14.15"/>
    <n v="7.08"/>
    <n v="7.08"/>
    <s v="N"/>
    <s v="N"/>
    <s v="Y"/>
    <s v="Bens Bakery "/>
    <s v="Bens Bakery"/>
    <m/>
    <x v="1"/>
    <s v="260212VEWZUGR"/>
    <s v="Closed"/>
    <s v="Paid"/>
  </r>
  <r>
    <x v="3945"/>
    <x v="176"/>
    <x v="7"/>
    <n v="3.3"/>
    <n v="1"/>
    <n v="3.3"/>
    <n v="1.65"/>
    <n v="1.65"/>
    <s v="N"/>
    <s v="N"/>
    <s v="Y"/>
    <s v="Bens Bakery "/>
    <s v="Bens Bakery"/>
    <m/>
    <x v="1"/>
    <s v="260212VEWZUGR"/>
    <s v="Closed"/>
    <s v="Paid"/>
  </r>
  <r>
    <x v="3945"/>
    <x v="42"/>
    <x v="0"/>
    <n v="0"/>
    <n v="1"/>
    <n v="0"/>
    <n v="0"/>
    <n v="0"/>
    <s v="N"/>
    <s v="N"/>
    <s v="N"/>
    <s v="Bens Bakery "/>
    <s v="Bens Bakery"/>
    <m/>
    <x v="1"/>
    <s v="260212VEWZUGR"/>
    <s v="Closed"/>
    <s v="Paid"/>
  </r>
  <r>
    <x v="3945"/>
    <x v="23"/>
    <x v="7"/>
    <n v="9.43"/>
    <n v="1"/>
    <n v="9.43"/>
    <n v="4.72"/>
    <n v="4.72"/>
    <s v="N"/>
    <s v="N"/>
    <s v="Y"/>
    <s v="Bens Bakery "/>
    <s v="Bens Bakery"/>
    <m/>
    <x v="1"/>
    <s v="260212VEWZUGR"/>
    <s v="Closed"/>
    <s v="Paid"/>
  </r>
  <r>
    <x v="3946"/>
    <x v="150"/>
    <x v="7"/>
    <n v="14.15"/>
    <n v="1"/>
    <n v="14.15"/>
    <n v="7.08"/>
    <n v="7.08"/>
    <s v="N"/>
    <s v="N"/>
    <s v="Y"/>
    <s v="Bens Bakery "/>
    <s v="Bens Bakery"/>
    <m/>
    <x v="1"/>
    <s v="260212VEW629H"/>
    <s v="Closed"/>
    <s v="Paid"/>
  </r>
  <r>
    <x v="3946"/>
    <x v="42"/>
    <x v="0"/>
    <n v="0"/>
    <n v="1"/>
    <n v="0"/>
    <n v="0"/>
    <n v="0"/>
    <s v="N"/>
    <s v="N"/>
    <s v="N"/>
    <s v="Bens Bakery "/>
    <s v="Bens Bakery"/>
    <m/>
    <x v="1"/>
    <s v="260212VEW629H"/>
    <s v="Closed"/>
    <s v="Paid"/>
  </r>
  <r>
    <x v="3947"/>
    <x v="139"/>
    <x v="7"/>
    <n v="16.98"/>
    <n v="1"/>
    <n v="16.98"/>
    <n v="8.49"/>
    <n v="8.49"/>
    <s v="N"/>
    <s v="N"/>
    <s v="Y"/>
    <s v="Bens Bakery "/>
    <s v="Bens Bakery"/>
    <m/>
    <x v="1"/>
    <s v="260212VEWVZ3V"/>
    <s v="Closed"/>
    <s v="Paid"/>
  </r>
  <r>
    <x v="3947"/>
    <x v="42"/>
    <x v="0"/>
    <n v="0"/>
    <n v="1"/>
    <n v="0"/>
    <n v="0"/>
    <n v="0"/>
    <s v="N"/>
    <s v="N"/>
    <s v="N"/>
    <s v="Bens Bakery "/>
    <s v="Bens Bakery"/>
    <m/>
    <x v="1"/>
    <s v="260212VEWVZ3V"/>
    <s v="Closed"/>
    <s v="Paid"/>
  </r>
  <r>
    <x v="3947"/>
    <x v="119"/>
    <x v="7"/>
    <n v="7.55"/>
    <n v="1"/>
    <n v="7.55"/>
    <n v="3.78"/>
    <n v="3.78"/>
    <s v="N"/>
    <s v="N"/>
    <s v="Y"/>
    <s v="Bens Bakery "/>
    <s v="Bens Bakery"/>
    <m/>
    <x v="1"/>
    <s v="260212VEWVZ3V"/>
    <s v="Closed"/>
    <s v="Paid"/>
  </r>
  <r>
    <x v="3947"/>
    <x v="142"/>
    <x v="7"/>
    <n v="3.77"/>
    <n v="1"/>
    <n v="3.77"/>
    <n v="1.89"/>
    <n v="1.89"/>
    <s v="N"/>
    <s v="N"/>
    <s v="Y"/>
    <s v="Bens Bakery "/>
    <s v="Bens Bakery"/>
    <m/>
    <x v="1"/>
    <s v="260212VEWVZ3V"/>
    <s v="Closed"/>
    <s v="Paid"/>
  </r>
  <r>
    <x v="3947"/>
    <x v="84"/>
    <x v="7"/>
    <n v="9.43"/>
    <n v="1"/>
    <n v="9.43"/>
    <n v="4.72"/>
    <n v="4.72"/>
    <s v="N"/>
    <s v="N"/>
    <s v="Y"/>
    <s v="Bens Bakery "/>
    <s v="Bens Bakery"/>
    <m/>
    <x v="1"/>
    <s v="260212VEWVZ3V"/>
    <s v="Closed"/>
    <s v="Paid"/>
  </r>
  <r>
    <x v="3948"/>
    <x v="46"/>
    <x v="0"/>
    <n v="0"/>
    <n v="1"/>
    <n v="0"/>
    <n v="0"/>
    <n v="0"/>
    <s v="N"/>
    <s v="N"/>
    <s v="N"/>
    <s v="Restore "/>
    <s v="Restore"/>
    <m/>
    <x v="2"/>
    <s v="260212UAXEB27"/>
    <s v="Closed"/>
    <s v="Paid"/>
  </r>
  <r>
    <x v="3948"/>
    <x v="111"/>
    <x v="8"/>
    <n v="19"/>
    <n v="1"/>
    <n v="19"/>
    <n v="19"/>
    <n v="19"/>
    <s v="N"/>
    <s v="N"/>
    <s v="N"/>
    <s v="Restore "/>
    <s v="Restore"/>
    <m/>
    <x v="2"/>
    <s v="260212UAXEB27"/>
    <s v="Closed"/>
    <s v="Paid"/>
  </r>
  <r>
    <x v="3949"/>
    <x v="42"/>
    <x v="0"/>
    <n v="0"/>
    <n v="1"/>
    <n v="0"/>
    <n v="0"/>
    <n v="0"/>
    <s v="N"/>
    <s v="N"/>
    <s v="N"/>
    <s v="Bens Bakery "/>
    <s v="Bens Bakery"/>
    <m/>
    <x v="1"/>
    <s v="260212VEWC8AJ"/>
    <s v="Closed"/>
    <s v="Paid"/>
  </r>
  <r>
    <x v="3949"/>
    <x v="141"/>
    <x v="7"/>
    <n v="9.43"/>
    <n v="1"/>
    <n v="9.43"/>
    <n v="4.72"/>
    <n v="4.72"/>
    <s v="N"/>
    <s v="N"/>
    <s v="Y"/>
    <s v="Bens Bakery "/>
    <s v="Bens Bakery"/>
    <m/>
    <x v="1"/>
    <s v="260212VEWC8AJ"/>
    <s v="Closed"/>
    <s v="Paid"/>
  </r>
  <r>
    <x v="3950"/>
    <x v="113"/>
    <x v="8"/>
    <n v="20"/>
    <n v="1"/>
    <n v="20"/>
    <n v="20"/>
    <n v="20"/>
    <s v="N"/>
    <s v="N"/>
    <s v="N"/>
    <s v="Restore "/>
    <s v="Restore"/>
    <m/>
    <x v="2"/>
    <s v="260212UAX2TUK"/>
    <s v="Closed"/>
    <s v="Paid"/>
  </r>
  <r>
    <x v="3950"/>
    <x v="46"/>
    <x v="0"/>
    <n v="0"/>
    <n v="1"/>
    <n v="0"/>
    <n v="0"/>
    <n v="0"/>
    <s v="N"/>
    <s v="N"/>
    <s v="N"/>
    <s v="Restore "/>
    <s v="Restore"/>
    <m/>
    <x v="2"/>
    <s v="260212UAX2TUK"/>
    <s v="Closed"/>
    <s v="Paid"/>
  </r>
  <r>
    <x v="3951"/>
    <x v="131"/>
    <x v="8"/>
    <n v="20"/>
    <n v="1"/>
    <n v="20"/>
    <n v="20"/>
    <n v="20"/>
    <s v="N"/>
    <s v="N"/>
    <s v="N"/>
    <s v="Restore "/>
    <s v="Restore"/>
    <m/>
    <x v="2"/>
    <s v="260212UAXC1DT"/>
    <s v="Closed"/>
    <s v="Paid"/>
  </r>
  <r>
    <x v="3951"/>
    <x v="46"/>
    <x v="0"/>
    <n v="0"/>
    <n v="1"/>
    <n v="0"/>
    <n v="0"/>
    <n v="0"/>
    <s v="N"/>
    <s v="N"/>
    <s v="N"/>
    <s v="Restore "/>
    <s v="Restore"/>
    <m/>
    <x v="2"/>
    <s v="260212UAXC1DT"/>
    <s v="Closed"/>
    <s v="Paid"/>
  </r>
  <r>
    <x v="3952"/>
    <x v="117"/>
    <x v="7"/>
    <n v="9.43"/>
    <n v="1"/>
    <n v="9.43"/>
    <n v="4.72"/>
    <n v="4.72"/>
    <s v="N"/>
    <s v="N"/>
    <s v="Y"/>
    <s v="Bens Bakery "/>
    <s v="Bens Bakery"/>
    <m/>
    <x v="1"/>
    <s v="260212VEWN17U"/>
    <s v="Closed"/>
    <s v="Paid"/>
  </r>
  <r>
    <x v="3952"/>
    <x v="72"/>
    <x v="7"/>
    <n v="5.66"/>
    <n v="1"/>
    <n v="5.66"/>
    <n v="2.83"/>
    <n v="2.83"/>
    <s v="N"/>
    <s v="N"/>
    <s v="Y"/>
    <s v="Bens Bakery "/>
    <s v="Bens Bakery"/>
    <m/>
    <x v="1"/>
    <s v="260212VEWN17U"/>
    <s v="Closed"/>
    <s v="Paid"/>
  </r>
  <r>
    <x v="3952"/>
    <x v="42"/>
    <x v="0"/>
    <n v="0"/>
    <n v="1"/>
    <n v="0"/>
    <n v="0"/>
    <n v="0"/>
    <s v="N"/>
    <s v="N"/>
    <s v="N"/>
    <s v="Bens Bakery "/>
    <s v="Bens Bakery"/>
    <m/>
    <x v="1"/>
    <s v="260212VEWN17U"/>
    <s v="Closed"/>
    <s v="Paid"/>
  </r>
  <r>
    <x v="3953"/>
    <x v="176"/>
    <x v="7"/>
    <n v="3.3"/>
    <n v="2"/>
    <n v="6.6"/>
    <n v="3.3"/>
    <n v="3.3"/>
    <s v="N"/>
    <s v="N"/>
    <s v="Y"/>
    <s v="Bens Bakery "/>
    <s v="Bens Bakery"/>
    <m/>
    <x v="1"/>
    <s v="260212VEW0OUV"/>
    <s v="Closed"/>
    <s v="Paid"/>
  </r>
  <r>
    <x v="3953"/>
    <x v="42"/>
    <x v="0"/>
    <n v="0"/>
    <n v="1"/>
    <n v="0"/>
    <n v="0"/>
    <n v="0"/>
    <s v="N"/>
    <s v="N"/>
    <s v="N"/>
    <s v="Bens Bakery "/>
    <s v="Bens Bakery"/>
    <m/>
    <x v="1"/>
    <s v="260212VEW0OUV"/>
    <s v="Closed"/>
    <s v="Paid"/>
  </r>
  <r>
    <x v="3953"/>
    <x v="159"/>
    <x v="7"/>
    <n v="3.3"/>
    <n v="1"/>
    <n v="3.3"/>
    <n v="1.65"/>
    <n v="1.65"/>
    <s v="N"/>
    <s v="N"/>
    <s v="Y"/>
    <s v="Bens Bakery "/>
    <s v="Bens Bakery"/>
    <m/>
    <x v="1"/>
    <s v="260212VEW0OUV"/>
    <s v="Closed"/>
    <s v="Paid"/>
  </r>
  <r>
    <x v="3954"/>
    <x v="142"/>
    <x v="7"/>
    <n v="3.77"/>
    <n v="1"/>
    <n v="3.77"/>
    <n v="1.89"/>
    <n v="1.89"/>
    <s v="N"/>
    <s v="N"/>
    <s v="Y"/>
    <s v="Bens Bakery "/>
    <s v="Bens Bakery"/>
    <m/>
    <x v="1"/>
    <s v="260212VEWHGF4"/>
    <s v="Closed"/>
    <s v="Paid"/>
  </r>
  <r>
    <x v="3954"/>
    <x v="19"/>
    <x v="0"/>
    <n v="0"/>
    <n v="1"/>
    <n v="0"/>
    <n v="0"/>
    <n v="0"/>
    <s v="N"/>
    <s v="N"/>
    <s v="N"/>
    <s v="Bens Bakery "/>
    <s v="Bens Bakery"/>
    <m/>
    <x v="1"/>
    <s v="260212VEWHGF4"/>
    <s v="Closed"/>
    <s v="Paid"/>
  </r>
  <r>
    <x v="3954"/>
    <x v="26"/>
    <x v="7"/>
    <n v="5.66"/>
    <n v="1"/>
    <n v="5.66"/>
    <n v="2.83"/>
    <n v="2.83"/>
    <s v="N"/>
    <s v="N"/>
    <s v="Y"/>
    <s v="Bens Bakery "/>
    <s v="Bens Bakery"/>
    <m/>
    <x v="1"/>
    <s v="260212VEWHGF4"/>
    <s v="Closed"/>
    <s v="Paid"/>
  </r>
  <r>
    <x v="3955"/>
    <x v="42"/>
    <x v="0"/>
    <n v="0"/>
    <n v="1"/>
    <n v="0"/>
    <n v="0"/>
    <n v="0"/>
    <s v="N"/>
    <s v="N"/>
    <s v="N"/>
    <s v="Bens Bakery "/>
    <s v="Bens Bakery"/>
    <m/>
    <x v="1"/>
    <s v="260212VEW4J61"/>
    <s v="Closed"/>
    <s v="Paid"/>
  </r>
  <r>
    <x v="3955"/>
    <x v="125"/>
    <x v="7"/>
    <n v="7.55"/>
    <n v="1"/>
    <n v="7.55"/>
    <n v="3.78"/>
    <n v="3.78"/>
    <s v="N"/>
    <s v="N"/>
    <s v="Y"/>
    <s v="Bens Bakery "/>
    <s v="Bens Bakery"/>
    <m/>
    <x v="1"/>
    <s v="260212VEW4J61"/>
    <s v="Closed"/>
    <s v="Paid"/>
  </r>
  <r>
    <x v="3955"/>
    <x v="142"/>
    <x v="7"/>
    <n v="3.77"/>
    <n v="1"/>
    <n v="3.77"/>
    <n v="1.89"/>
    <n v="1.89"/>
    <s v="N"/>
    <s v="N"/>
    <s v="Y"/>
    <s v="Bens Bakery "/>
    <s v="Bens Bakery"/>
    <m/>
    <x v="1"/>
    <s v="260212VEW4J61"/>
    <s v="Closed"/>
    <s v="Paid"/>
  </r>
  <r>
    <x v="3955"/>
    <x v="73"/>
    <x v="7"/>
    <n v="14.15"/>
    <n v="1"/>
    <n v="14.15"/>
    <n v="7.08"/>
    <n v="7.08"/>
    <s v="N"/>
    <s v="N"/>
    <s v="Y"/>
    <s v="Bens Bakery "/>
    <s v="Bens Bakery"/>
    <m/>
    <x v="1"/>
    <s v="260212VEW4J61"/>
    <s v="Closed"/>
    <s v="Paid"/>
  </r>
  <r>
    <x v="3955"/>
    <x v="72"/>
    <x v="7"/>
    <n v="5.66"/>
    <n v="1"/>
    <n v="5.66"/>
    <n v="2.83"/>
    <n v="2.83"/>
    <s v="N"/>
    <s v="N"/>
    <s v="Y"/>
    <s v="Bens Bakery "/>
    <s v="Bens Bakery"/>
    <m/>
    <x v="1"/>
    <s v="260212VEW4J61"/>
    <s v="Closed"/>
    <s v="Paid"/>
  </r>
  <r>
    <x v="3956"/>
    <x v="107"/>
    <x v="10"/>
    <n v="6"/>
    <n v="1"/>
    <n v="6"/>
    <n v="6"/>
    <n v="6"/>
    <s v="N"/>
    <s v="N"/>
    <s v="N"/>
    <s v="Secawan "/>
    <s v="Secawan"/>
    <m/>
    <x v="0"/>
    <s v="260213IQFWW1J"/>
    <s v="Closed"/>
    <s v="Paid"/>
  </r>
  <r>
    <x v="3956"/>
    <x v="102"/>
    <x v="0"/>
    <n v="0"/>
    <n v="1"/>
    <n v="0"/>
    <n v="0"/>
    <n v="0"/>
    <s v="N"/>
    <s v="N"/>
    <s v="N"/>
    <s v="Secawan "/>
    <s v="Secawan"/>
    <m/>
    <x v="0"/>
    <s v="260213IQFWW1J"/>
    <s v="Closed"/>
    <s v="Paid"/>
  </r>
  <r>
    <x v="3957"/>
    <x v="111"/>
    <x v="8"/>
    <n v="19"/>
    <n v="1"/>
    <n v="19"/>
    <n v="19"/>
    <n v="19"/>
    <s v="N"/>
    <s v="N"/>
    <s v="N"/>
    <s v="Restore "/>
    <s v="Restore"/>
    <m/>
    <x v="2"/>
    <s v="260213UAXO8WU"/>
    <s v="Closed"/>
    <s v="Paid"/>
  </r>
  <r>
    <x v="3957"/>
    <x v="131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7"/>
    <x v="46"/>
    <x v="0"/>
    <n v="0"/>
    <n v="1"/>
    <n v="0"/>
    <n v="0"/>
    <n v="0"/>
    <s v="N"/>
    <s v="N"/>
    <s v="N"/>
    <s v="Restore "/>
    <s v="Restore"/>
    <m/>
    <x v="2"/>
    <s v="260213UAXO8WU"/>
    <s v="Closed"/>
    <s v="Paid"/>
  </r>
  <r>
    <x v="39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O8WU"/>
    <s v="Closed"/>
    <s v="Paid"/>
  </r>
  <r>
    <x v="3957"/>
    <x v="113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7"/>
    <x v="131"/>
    <x v="8"/>
    <n v="20"/>
    <n v="1"/>
    <n v="20"/>
    <n v="20"/>
    <n v="20"/>
    <s v="N"/>
    <s v="N"/>
    <s v="N"/>
    <s v="Restore "/>
    <s v="Restore"/>
    <m/>
    <x v="2"/>
    <s v="260213UAXO8WU"/>
    <s v="Closed"/>
    <s v="Paid"/>
  </r>
  <r>
    <x v="3958"/>
    <x v="64"/>
    <x v="2"/>
    <n v="18"/>
    <n v="1"/>
    <n v="18"/>
    <n v="18"/>
    <n v="18"/>
    <s v="N"/>
    <s v="N"/>
    <s v="N"/>
    <s v="Secawan "/>
    <s v="Secawan"/>
    <m/>
    <x v="0"/>
    <s v="260213IQF7GTV"/>
    <s v="Closed"/>
    <s v="Paid"/>
  </r>
  <r>
    <x v="3958"/>
    <x v="14"/>
    <x v="4"/>
    <n v="7.8"/>
    <n v="1"/>
    <n v="7.8"/>
    <n v="7.8"/>
    <n v="7.8"/>
    <s v="N"/>
    <s v="N"/>
    <s v="N"/>
    <s v="Secawan "/>
    <s v="Secawan"/>
    <m/>
    <x v="0"/>
    <s v="260213IQF7GTV"/>
    <s v="Closed"/>
    <s v="Paid"/>
  </r>
  <r>
    <x v="3958"/>
    <x v="5"/>
    <x v="2"/>
    <n v="7.9"/>
    <n v="1"/>
    <n v="7.9"/>
    <n v="7.9"/>
    <n v="7.9"/>
    <s v="N"/>
    <s v="N"/>
    <s v="N"/>
    <s v="Secawan "/>
    <s v="Secawan"/>
    <m/>
    <x v="0"/>
    <s v="260213IQF7GTV"/>
    <s v="Closed"/>
    <s v="Paid"/>
  </r>
  <r>
    <x v="3958"/>
    <x v="39"/>
    <x v="4"/>
    <n v="18.5"/>
    <n v="1"/>
    <n v="18.5"/>
    <n v="18.5"/>
    <n v="18.5"/>
    <s v="N"/>
    <s v="N"/>
    <s v="N"/>
    <s v="Secawan "/>
    <s v="Secawan"/>
    <m/>
    <x v="0"/>
    <s v="260213IQF7GTV"/>
    <s v="Closed"/>
    <s v="Paid"/>
  </r>
  <r>
    <x v="3958"/>
    <x v="102"/>
    <x v="0"/>
    <n v="0"/>
    <n v="1"/>
    <n v="0"/>
    <n v="0"/>
    <n v="0"/>
    <s v="N"/>
    <s v="N"/>
    <s v="N"/>
    <s v="Secawan "/>
    <s v="Secawan"/>
    <m/>
    <x v="0"/>
    <s v="260213IQF7GTV"/>
    <s v="Closed"/>
    <s v="Paid"/>
  </r>
  <r>
    <x v="3958"/>
    <x v="2"/>
    <x v="3"/>
    <n v="5.2"/>
    <n v="1"/>
    <n v="5.2"/>
    <n v="5.2"/>
    <n v="5.2"/>
    <s v="N"/>
    <s v="N"/>
    <s v="N"/>
    <s v="Secawan "/>
    <s v="Secawan"/>
    <m/>
    <x v="0"/>
    <s v="260213IQF7GTV"/>
    <s v="Closed"/>
    <s v="Paid"/>
  </r>
  <r>
    <x v="3959"/>
    <x v="111"/>
    <x v="8"/>
    <n v="19"/>
    <n v="1"/>
    <n v="19"/>
    <n v="19"/>
    <n v="19"/>
    <s v="N"/>
    <s v="N"/>
    <s v="N"/>
    <s v="Restore "/>
    <s v="Restore"/>
    <m/>
    <x v="2"/>
    <s v="260213UAXJBI5"/>
    <s v="Closed"/>
    <s v="Paid"/>
  </r>
  <r>
    <x v="3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BI5"/>
    <s v="Closed"/>
    <s v="Paid"/>
  </r>
  <r>
    <x v="3959"/>
    <x v="111"/>
    <x v="8"/>
    <n v="19"/>
    <n v="1"/>
    <n v="19"/>
    <n v="19"/>
    <n v="19"/>
    <s v="N"/>
    <s v="N"/>
    <s v="N"/>
    <s v="Restore "/>
    <s v="Restore"/>
    <m/>
    <x v="2"/>
    <s v="260213UAXJBI5"/>
    <s v="Closed"/>
    <s v="Paid"/>
  </r>
  <r>
    <x v="3959"/>
    <x v="46"/>
    <x v="0"/>
    <n v="0"/>
    <n v="1"/>
    <n v="0"/>
    <n v="0"/>
    <n v="0"/>
    <s v="N"/>
    <s v="N"/>
    <s v="N"/>
    <s v="Restore "/>
    <s v="Restore"/>
    <m/>
    <x v="2"/>
    <s v="260213UAXJBI5"/>
    <s v="Closed"/>
    <s v="Paid"/>
  </r>
  <r>
    <x v="39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BI5"/>
    <s v="Closed"/>
    <s v="Paid"/>
  </r>
  <r>
    <x v="3960"/>
    <x v="127"/>
    <x v="10"/>
    <n v="6"/>
    <n v="1"/>
    <n v="6"/>
    <n v="6"/>
    <n v="6"/>
    <s v="N"/>
    <s v="N"/>
    <s v="N"/>
    <s v="Secawan "/>
    <s v="Secawan"/>
    <m/>
    <x v="0"/>
    <s v="260213IQF8LSB"/>
    <s v="Closed"/>
    <s v="Paid"/>
  </r>
  <r>
    <x v="3960"/>
    <x v="39"/>
    <x v="4"/>
    <n v="18.5"/>
    <n v="1"/>
    <n v="18.5"/>
    <n v="18.5"/>
    <n v="18.5"/>
    <s v="N"/>
    <s v="N"/>
    <s v="N"/>
    <s v="Secawan "/>
    <s v="Secawan"/>
    <m/>
    <x v="0"/>
    <s v="260213IQF8LSB"/>
    <s v="Closed"/>
    <s v="Paid"/>
  </r>
  <r>
    <x v="3961"/>
    <x v="19"/>
    <x v="0"/>
    <n v="0"/>
    <n v="1"/>
    <n v="0"/>
    <n v="0"/>
    <n v="0"/>
    <s v="N"/>
    <s v="N"/>
    <s v="N"/>
    <s v="Bens Bakery "/>
    <s v="Bens Bakery"/>
    <m/>
    <x v="1"/>
    <s v="260213VEWJZL5"/>
    <s v="Closed"/>
    <s v="Paid"/>
  </r>
  <r>
    <x v="3961"/>
    <x v="153"/>
    <x v="7"/>
    <n v="9.43"/>
    <n v="1"/>
    <n v="9.43"/>
    <n v="9.43"/>
    <n v="9.43"/>
    <s v="N"/>
    <s v="N"/>
    <s v="Y"/>
    <s v="Bens Bakery "/>
    <s v="Bens Bakery"/>
    <m/>
    <x v="1"/>
    <s v="260213VEWJZL5"/>
    <s v="Closed"/>
    <s v="Paid"/>
  </r>
  <r>
    <x v="3961"/>
    <x v="125"/>
    <x v="7"/>
    <n v="7.55"/>
    <n v="1"/>
    <n v="7.55"/>
    <n v="7.55"/>
    <n v="7.55"/>
    <s v="N"/>
    <s v="N"/>
    <s v="Y"/>
    <s v="Bens Bakery "/>
    <s v="Bens Bakery"/>
    <m/>
    <x v="1"/>
    <s v="260213VEWJZL5"/>
    <s v="Closed"/>
    <s v="Paid"/>
  </r>
  <r>
    <x v="3961"/>
    <x v="139"/>
    <x v="7"/>
    <n v="16.98"/>
    <n v="1"/>
    <n v="16.98"/>
    <n v="16.98"/>
    <n v="16.98"/>
    <s v="N"/>
    <s v="N"/>
    <s v="Y"/>
    <s v="Bens Bakery "/>
    <s v="Bens Bakery"/>
    <m/>
    <x v="1"/>
    <s v="260213VEWJZL5"/>
    <s v="Closed"/>
    <s v="Paid"/>
  </r>
  <r>
    <x v="3962"/>
    <x v="19"/>
    <x v="0"/>
    <n v="0"/>
    <n v="1"/>
    <n v="0"/>
    <n v="0"/>
    <n v="0"/>
    <s v="N"/>
    <s v="N"/>
    <s v="N"/>
    <s v="Bens Bakery "/>
    <s v="Bens Bakery"/>
    <m/>
    <x v="1"/>
    <s v="260213VEW5M4T"/>
    <s v="Closed"/>
    <s v="Paid"/>
  </r>
  <r>
    <x v="3962"/>
    <x v="75"/>
    <x v="7"/>
    <n v="5.66"/>
    <n v="1"/>
    <n v="5.66"/>
    <n v="5.66"/>
    <n v="5.66"/>
    <s v="N"/>
    <s v="N"/>
    <s v="Y"/>
    <s v="Bens Bakery "/>
    <s v="Bens Bakery"/>
    <m/>
    <x v="1"/>
    <s v="260213VEW5M4T"/>
    <s v="Closed"/>
    <s v="Paid"/>
  </r>
  <r>
    <x v="3962"/>
    <x v="72"/>
    <x v="7"/>
    <n v="5.66"/>
    <n v="1"/>
    <n v="5.66"/>
    <n v="5.66"/>
    <n v="5.66"/>
    <s v="N"/>
    <s v="N"/>
    <s v="Y"/>
    <s v="Bens Bakery "/>
    <s v="Bens Bakery"/>
    <m/>
    <x v="1"/>
    <s v="260213VEW5M4T"/>
    <s v="Closed"/>
    <s v="Paid"/>
  </r>
  <r>
    <x v="3962"/>
    <x v="158"/>
    <x v="7"/>
    <n v="7.55"/>
    <n v="1"/>
    <n v="7.55"/>
    <n v="7.55"/>
    <n v="7.55"/>
    <s v="N"/>
    <s v="N"/>
    <s v="Y"/>
    <s v="Bens Bakery "/>
    <s v="Bens Bakery"/>
    <m/>
    <x v="1"/>
    <s v="260213VEW5M4T"/>
    <s v="Closed"/>
    <s v="Paid"/>
  </r>
  <r>
    <x v="3963"/>
    <x v="24"/>
    <x v="4"/>
    <n v="10.8"/>
    <n v="1"/>
    <n v="10.8"/>
    <n v="10.8"/>
    <n v="10.8"/>
    <s v="N"/>
    <s v="N"/>
    <s v="N"/>
    <s v="Secawan "/>
    <s v="Secawan"/>
    <m/>
    <x v="0"/>
    <s v="260213IQF3G9N"/>
    <s v="Closed"/>
    <s v="Paid"/>
  </r>
  <r>
    <x v="3963"/>
    <x v="103"/>
    <x v="0"/>
    <n v="0"/>
    <n v="1"/>
    <n v="0"/>
    <n v="0"/>
    <n v="0"/>
    <s v="N"/>
    <s v="N"/>
    <s v="N"/>
    <s v="Secawan "/>
    <s v="Secawan"/>
    <m/>
    <x v="0"/>
    <s v="260213IQF3G9N"/>
    <s v="Closed"/>
    <s v="Paid"/>
  </r>
  <r>
    <x v="3964"/>
    <x v="102"/>
    <x v="0"/>
    <n v="0"/>
    <n v="1"/>
    <n v="0"/>
    <n v="0"/>
    <n v="0"/>
    <s v="N"/>
    <s v="N"/>
    <s v="N"/>
    <s v="Secawan "/>
    <s v="Secawan"/>
    <m/>
    <x v="0"/>
    <s v="260213IQFTHNN"/>
    <s v="Closed"/>
    <s v="Paid"/>
  </r>
  <r>
    <x v="3964"/>
    <x v="4"/>
    <x v="2"/>
    <n v="8.9"/>
    <n v="1"/>
    <n v="8.9"/>
    <n v="8.9"/>
    <n v="8.9"/>
    <s v="N"/>
    <s v="N"/>
    <s v="N"/>
    <s v="Secawan "/>
    <s v="Secawan"/>
    <m/>
    <x v="0"/>
    <s v="260213IQFTHNN"/>
    <s v="Closed"/>
    <s v="Paid"/>
  </r>
  <r>
    <x v="3965"/>
    <x v="142"/>
    <x v="7"/>
    <n v="3.77"/>
    <n v="1"/>
    <n v="3.77"/>
    <n v="3.77"/>
    <n v="3.77"/>
    <s v="N"/>
    <s v="N"/>
    <s v="Y"/>
    <s v="Bens Bakery "/>
    <s v="Bens Bakery"/>
    <m/>
    <x v="1"/>
    <s v="260213VEWSKS3"/>
    <s v="Closed"/>
    <s v="Paid"/>
  </r>
  <r>
    <x v="3965"/>
    <x v="183"/>
    <x v="7"/>
    <n v="5.66"/>
    <n v="1"/>
    <n v="5.66"/>
    <n v="5.66"/>
    <n v="5.66"/>
    <s v="N"/>
    <s v="N"/>
    <s v="Y"/>
    <s v="Bens Bakery "/>
    <s v="Bens Bakery"/>
    <m/>
    <x v="1"/>
    <s v="260213VEWSKS3"/>
    <s v="Closed"/>
    <s v="Paid"/>
  </r>
  <r>
    <x v="3965"/>
    <x v="19"/>
    <x v="0"/>
    <n v="0"/>
    <n v="1"/>
    <n v="0"/>
    <n v="0"/>
    <n v="0"/>
    <s v="N"/>
    <s v="N"/>
    <s v="N"/>
    <s v="Bens Bakery "/>
    <s v="Bens Bakery"/>
    <m/>
    <x v="1"/>
    <s v="260213VEWSKS3"/>
    <s v="Closed"/>
    <s v="Paid"/>
  </r>
  <r>
    <x v="396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EGTG"/>
    <s v="Closed"/>
    <s v="Paid"/>
  </r>
  <r>
    <x v="3966"/>
    <x v="102"/>
    <x v="0"/>
    <n v="0"/>
    <n v="1"/>
    <n v="0"/>
    <n v="0"/>
    <n v="0"/>
    <s v="N"/>
    <s v="N"/>
    <s v="N"/>
    <s v="Secawan "/>
    <s v="Secawan"/>
    <m/>
    <x v="0"/>
    <s v="260213IQFEGTG"/>
    <s v="Closed"/>
    <s v="Paid"/>
  </r>
  <r>
    <x v="396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3IQFEGTG"/>
    <s v="Closed"/>
    <s v="Paid"/>
  </r>
  <r>
    <x v="3967"/>
    <x v="42"/>
    <x v="0"/>
    <n v="0"/>
    <n v="1"/>
    <n v="0"/>
    <n v="0"/>
    <n v="0"/>
    <s v="N"/>
    <s v="N"/>
    <s v="N"/>
    <s v="Bens Bakery "/>
    <s v="Bens Bakery"/>
    <m/>
    <x v="1"/>
    <s v="260213VEWXXF5"/>
    <s v="Closed"/>
    <s v="Paid"/>
  </r>
  <r>
    <x v="3967"/>
    <x v="139"/>
    <x v="7"/>
    <n v="16.98"/>
    <n v="1"/>
    <n v="16.98"/>
    <n v="16.98"/>
    <n v="16.98"/>
    <s v="N"/>
    <s v="N"/>
    <s v="Y"/>
    <s v="Bens Bakery "/>
    <s v="Bens Bakery"/>
    <m/>
    <x v="1"/>
    <s v="260213VEWXXF5"/>
    <s v="Closed"/>
    <s v="Paid"/>
  </r>
  <r>
    <x v="3968"/>
    <x v="29"/>
    <x v="4"/>
    <n v="13.8"/>
    <n v="1"/>
    <n v="13.8"/>
    <n v="13.8"/>
    <n v="13.8"/>
    <s v="N"/>
    <s v="N"/>
    <s v="N"/>
    <s v="Secawan "/>
    <s v="Secawan"/>
    <m/>
    <x v="0"/>
    <s v="260213IQFCXMO"/>
    <s v="Closed"/>
    <s v="Paid"/>
  </r>
  <r>
    <x v="3968"/>
    <x v="28"/>
    <x v="4"/>
    <n v="11.8"/>
    <n v="2"/>
    <n v="23.6"/>
    <n v="23.6"/>
    <n v="23.6"/>
    <s v="N"/>
    <s v="N"/>
    <s v="N"/>
    <s v="Secawan "/>
    <s v="Secawan"/>
    <m/>
    <x v="0"/>
    <s v="260213IQFCXMO"/>
    <s v="Closed"/>
    <s v="Paid"/>
  </r>
  <r>
    <x v="3968"/>
    <x v="103"/>
    <x v="0"/>
    <n v="0"/>
    <n v="1"/>
    <n v="0"/>
    <n v="0"/>
    <n v="0"/>
    <s v="N"/>
    <s v="N"/>
    <s v="N"/>
    <s v="Secawan "/>
    <s v="Secawan"/>
    <m/>
    <x v="0"/>
    <s v="260213IQFCXMO"/>
    <s v="Closed"/>
    <s v="Paid"/>
  </r>
  <r>
    <x v="3969"/>
    <x v="5"/>
    <x v="2"/>
    <n v="7.9"/>
    <n v="1"/>
    <n v="7.9"/>
    <n v="7.9"/>
    <n v="7.9"/>
    <s v="N"/>
    <s v="N"/>
    <s v="N"/>
    <s v="Secawan "/>
    <s v="Secawan"/>
    <m/>
    <x v="0"/>
    <s v="260213IQFNXQY"/>
    <s v="Closed"/>
    <s v="Paid"/>
  </r>
  <r>
    <x v="3969"/>
    <x v="102"/>
    <x v="0"/>
    <n v="0"/>
    <n v="1"/>
    <n v="0"/>
    <n v="0"/>
    <n v="0"/>
    <s v="N"/>
    <s v="N"/>
    <s v="N"/>
    <s v="Secawan "/>
    <s v="Secawan"/>
    <m/>
    <x v="0"/>
    <s v="260213IQFNXQY"/>
    <s v="Closed"/>
    <s v="Paid"/>
  </r>
  <r>
    <x v="3969"/>
    <x v="110"/>
    <x v="6"/>
    <n v="4"/>
    <n v="1"/>
    <n v="4"/>
    <n v="4"/>
    <n v="4"/>
    <s v="N"/>
    <s v="N"/>
    <s v="N"/>
    <s v="Secawan "/>
    <s v="Secawan"/>
    <m/>
    <x v="0"/>
    <s v="260213IQFNXQY"/>
    <s v="Closed"/>
    <s v="Paid"/>
  </r>
  <r>
    <x v="3970"/>
    <x v="110"/>
    <x v="6"/>
    <n v="4"/>
    <n v="1"/>
    <n v="4"/>
    <n v="4"/>
    <n v="4"/>
    <s v="N"/>
    <s v="N"/>
    <s v="N"/>
    <s v="Secawan "/>
    <s v="Secawan"/>
    <m/>
    <x v="0"/>
    <s v="260213IQF6DVN"/>
    <s v="Closed"/>
    <s v="Paid"/>
  </r>
  <r>
    <x v="3970"/>
    <x v="103"/>
    <x v="0"/>
    <n v="0"/>
    <n v="1"/>
    <n v="0"/>
    <n v="0"/>
    <n v="0"/>
    <s v="N"/>
    <s v="N"/>
    <s v="N"/>
    <s v="Secawan "/>
    <s v="Secawan"/>
    <m/>
    <x v="0"/>
    <s v="260213IQF6DVN"/>
    <s v="Closed"/>
    <s v="Paid"/>
  </r>
  <r>
    <x v="3970"/>
    <x v="2"/>
    <x v="3"/>
    <n v="5.2"/>
    <n v="1"/>
    <n v="5.2"/>
    <n v="5.2"/>
    <n v="5.2"/>
    <s v="N"/>
    <s v="N"/>
    <s v="N"/>
    <s v="Secawan "/>
    <s v="Secawan"/>
    <m/>
    <x v="0"/>
    <s v="260213IQF6DVN"/>
    <s v="Closed"/>
    <s v="Paid"/>
  </r>
  <r>
    <x v="3971"/>
    <x v="28"/>
    <x v="4"/>
    <n v="11.8"/>
    <n v="1"/>
    <n v="11.8"/>
    <n v="11.8"/>
    <n v="11.8"/>
    <s v="N"/>
    <s v="N"/>
    <s v="N"/>
    <s v="Secawan "/>
    <s v="Secawan"/>
    <m/>
    <x v="0"/>
    <s v="260213IQFIBDY"/>
    <s v="Closed"/>
    <s v="Paid"/>
  </r>
  <r>
    <x v="3971"/>
    <x v="103"/>
    <x v="0"/>
    <n v="0"/>
    <n v="1"/>
    <n v="0"/>
    <n v="0"/>
    <n v="0"/>
    <s v="N"/>
    <s v="N"/>
    <s v="N"/>
    <s v="Secawan "/>
    <s v="Secawan"/>
    <m/>
    <x v="0"/>
    <s v="260213IQFIBDY"/>
    <s v="Closed"/>
    <s v="Paid"/>
  </r>
  <r>
    <x v="3972"/>
    <x v="102"/>
    <x v="0"/>
    <n v="0"/>
    <n v="1"/>
    <n v="0"/>
    <n v="0"/>
    <n v="0"/>
    <s v="N"/>
    <s v="N"/>
    <s v="N"/>
    <s v="Secawan "/>
    <s v="Secawan"/>
    <m/>
    <x v="0"/>
    <s v="260213IQFQB73"/>
    <s v="Closed"/>
    <s v="Paid"/>
  </r>
  <r>
    <x v="3972"/>
    <x v="1"/>
    <x v="1"/>
    <n v="9.9"/>
    <n v="1"/>
    <n v="9.9"/>
    <n v="9.9"/>
    <n v="9.9"/>
    <s v="N"/>
    <s v="N"/>
    <s v="N"/>
    <s v="Secawan "/>
    <s v="Secawan"/>
    <m/>
    <x v="0"/>
    <s v="260213IQFQB73"/>
    <s v="Closed"/>
    <s v="Paid"/>
  </r>
  <r>
    <x v="3973"/>
    <x v="102"/>
    <x v="0"/>
    <n v="0"/>
    <n v="1"/>
    <n v="0"/>
    <n v="0"/>
    <n v="0"/>
    <s v="N"/>
    <s v="N"/>
    <s v="N"/>
    <s v="Secawan "/>
    <s v="Secawan"/>
    <m/>
    <x v="0"/>
    <s v="260213IQFHYGF"/>
    <s v="Closed"/>
    <s v="Paid"/>
  </r>
  <r>
    <x v="3973"/>
    <x v="1"/>
    <x v="1"/>
    <n v="9.9"/>
    <n v="1"/>
    <n v="9.9"/>
    <n v="9.9"/>
    <n v="9.9"/>
    <s v="N"/>
    <s v="N"/>
    <s v="N"/>
    <s v="Secawan "/>
    <s v="Secawan"/>
    <m/>
    <x v="0"/>
    <s v="260213IQFHYGF"/>
    <s v="Closed"/>
    <s v="Paid"/>
  </r>
  <r>
    <x v="3974"/>
    <x v="39"/>
    <x v="4"/>
    <n v="18.5"/>
    <n v="1"/>
    <n v="18.5"/>
    <n v="18.5"/>
    <n v="18.5"/>
    <s v="N"/>
    <s v="N"/>
    <s v="N"/>
    <s v="Secawan "/>
    <s v="Secawan"/>
    <m/>
    <x v="0"/>
    <s v="260213IQFCACF"/>
    <s v="Closed"/>
    <s v="Paid"/>
  </r>
  <r>
    <x v="3974"/>
    <x v="103"/>
    <x v="0"/>
    <n v="0"/>
    <n v="1"/>
    <n v="0"/>
    <n v="0"/>
    <n v="0"/>
    <s v="N"/>
    <s v="N"/>
    <s v="N"/>
    <s v="Secawan "/>
    <s v="Secawan"/>
    <m/>
    <x v="0"/>
    <s v="260213IQFCACF"/>
    <s v="Closed"/>
    <s v="Paid"/>
  </r>
  <r>
    <x v="3974"/>
    <x v="126"/>
    <x v="4"/>
    <n v="13.8"/>
    <n v="1"/>
    <n v="13.8"/>
    <n v="13.8"/>
    <n v="13.8"/>
    <s v="N"/>
    <s v="N"/>
    <s v="N"/>
    <s v="Secawan "/>
    <s v="Secawan"/>
    <m/>
    <x v="0"/>
    <s v="260213IQFCACF"/>
    <s v="Closed"/>
    <s v="Paid"/>
  </r>
  <r>
    <x v="3975"/>
    <x v="103"/>
    <x v="0"/>
    <n v="0"/>
    <n v="1"/>
    <n v="0"/>
    <n v="0"/>
    <n v="0"/>
    <s v="N"/>
    <s v="N"/>
    <s v="N"/>
    <s v="Secawan "/>
    <s v="Secawan"/>
    <m/>
    <x v="0"/>
    <s v="260213IQFR73S"/>
    <s v="Closed"/>
    <s v="Paid"/>
  </r>
  <r>
    <x v="3975"/>
    <x v="137"/>
    <x v="4"/>
    <n v="3.4"/>
    <n v="1"/>
    <n v="3.4"/>
    <n v="3.4"/>
    <n v="3.4"/>
    <s v="N"/>
    <s v="N"/>
    <s v="N"/>
    <s v="Secawan "/>
    <s v="Secawan"/>
    <m/>
    <x v="0"/>
    <s v="260213IQFR73S"/>
    <s v="Closed"/>
    <s v="Paid"/>
  </r>
  <r>
    <x v="3975"/>
    <x v="2"/>
    <x v="3"/>
    <n v="5.2"/>
    <n v="1"/>
    <n v="5.2"/>
    <n v="5.2"/>
    <n v="5.2"/>
    <s v="N"/>
    <s v="N"/>
    <s v="N"/>
    <s v="Secawan "/>
    <s v="Secawan"/>
    <m/>
    <x v="0"/>
    <s v="260213IQFR73S"/>
    <s v="Closed"/>
    <s v="Paid"/>
  </r>
  <r>
    <x v="3975"/>
    <x v="2"/>
    <x v="3"/>
    <n v="5.2"/>
    <n v="1"/>
    <n v="5.2"/>
    <n v="5.2"/>
    <n v="5.2"/>
    <s v="N"/>
    <s v="N"/>
    <s v="N"/>
    <s v="Secawan "/>
    <s v="Secawan"/>
    <m/>
    <x v="0"/>
    <s v="260213IQFR73S"/>
    <s v="Closed"/>
    <s v="Paid"/>
  </r>
  <r>
    <x v="397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R73S"/>
    <s v="Closed"/>
    <s v="Paid"/>
  </r>
  <r>
    <x v="3976"/>
    <x v="103"/>
    <x v="0"/>
    <n v="0"/>
    <n v="1"/>
    <n v="0"/>
    <n v="0"/>
    <n v="0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4"/>
    <x v="2"/>
    <n v="8.9"/>
    <n v="2"/>
    <n v="17.8"/>
    <n v="17.8"/>
    <n v="17.8"/>
    <s v="N"/>
    <s v="N"/>
    <s v="N"/>
    <s v="Secawan "/>
    <s v="Secawan"/>
    <m/>
    <x v="0"/>
    <s v="260213IQF33A5"/>
    <s v="Closed"/>
    <s v="Paid"/>
  </r>
  <r>
    <x v="3976"/>
    <x v="2"/>
    <x v="3"/>
    <n v="5.2"/>
    <n v="1"/>
    <n v="5.2"/>
    <n v="5.2"/>
    <n v="5.2"/>
    <s v="N"/>
    <s v="N"/>
    <s v="N"/>
    <s v="Secawan "/>
    <s v="Secawan"/>
    <m/>
    <x v="0"/>
    <s v="260213IQF33A5"/>
    <s v="Closed"/>
    <s v="Paid"/>
  </r>
  <r>
    <x v="3976"/>
    <x v="36"/>
    <x v="4"/>
    <n v="1.5"/>
    <n v="2"/>
    <n v="3"/>
    <n v="3"/>
    <n v="3"/>
    <s v="N"/>
    <s v="N"/>
    <s v="N"/>
    <s v="Secawan "/>
    <s v="Secawan"/>
    <m/>
    <x v="0"/>
    <s v="260213IQF33A5"/>
    <s v="Closed"/>
    <s v="Paid"/>
  </r>
  <r>
    <x v="3977"/>
    <x v="46"/>
    <x v="0"/>
    <n v="0"/>
    <n v="1"/>
    <n v="0"/>
    <n v="0"/>
    <n v="0"/>
    <s v="N"/>
    <s v="N"/>
    <s v="N"/>
    <s v="Restore "/>
    <s v="Restore"/>
    <m/>
    <x v="2"/>
    <s v="260213UAXJZT6"/>
    <s v="Closed"/>
    <s v="Paid"/>
  </r>
  <r>
    <x v="3977"/>
    <x v="131"/>
    <x v="8"/>
    <n v="20"/>
    <n v="1"/>
    <n v="20"/>
    <n v="20"/>
    <n v="20"/>
    <s v="N"/>
    <s v="N"/>
    <s v="N"/>
    <s v="Restore "/>
    <s v="Restore"/>
    <m/>
    <x v="2"/>
    <s v="260213UAXJZT6"/>
    <s v="Closed"/>
    <s v="Paid"/>
  </r>
  <r>
    <x v="3978"/>
    <x v="131"/>
    <x v="8"/>
    <n v="20"/>
    <n v="1"/>
    <n v="20"/>
    <n v="20"/>
    <n v="20"/>
    <s v="N"/>
    <s v="N"/>
    <s v="N"/>
    <s v="Restore "/>
    <s v="Restore"/>
    <m/>
    <x v="2"/>
    <s v="260213UAXZ99J"/>
    <s v="Closed"/>
    <s v="Paid"/>
  </r>
  <r>
    <x v="39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99J"/>
    <s v="Closed"/>
    <s v="Paid"/>
  </r>
  <r>
    <x v="3978"/>
    <x v="131"/>
    <x v="8"/>
    <n v="20"/>
    <n v="1"/>
    <n v="20"/>
    <n v="20"/>
    <n v="20"/>
    <s v="N"/>
    <s v="N"/>
    <s v="N"/>
    <s v="Restore "/>
    <s v="Restore"/>
    <m/>
    <x v="2"/>
    <s v="260213UAXZ99J"/>
    <s v="Closed"/>
    <s v="Paid"/>
  </r>
  <r>
    <x v="397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99J"/>
    <s v="Closed"/>
    <s v="Paid"/>
  </r>
  <r>
    <x v="3978"/>
    <x v="46"/>
    <x v="0"/>
    <n v="0"/>
    <n v="1"/>
    <n v="0"/>
    <n v="0"/>
    <n v="0"/>
    <s v="N"/>
    <s v="N"/>
    <s v="N"/>
    <s v="Restore "/>
    <s v="Restore"/>
    <m/>
    <x v="2"/>
    <s v="260213UAXZ99J"/>
    <s v="Closed"/>
    <s v="Paid"/>
  </r>
  <r>
    <x v="3979"/>
    <x v="28"/>
    <x v="4"/>
    <n v="10.8"/>
    <n v="1"/>
    <n v="10.8"/>
    <n v="10.8"/>
    <n v="10.8"/>
    <s v="N"/>
    <s v="N"/>
    <s v="N"/>
    <s v="Secawan "/>
    <s v="Secawan"/>
    <m/>
    <x v="0"/>
    <s v="260213IQFZGI1"/>
    <s v="Closed"/>
    <s v="Paid"/>
  </r>
  <r>
    <x v="3979"/>
    <x v="103"/>
    <x v="0"/>
    <n v="0"/>
    <n v="1"/>
    <n v="0"/>
    <n v="0"/>
    <n v="0"/>
    <s v="N"/>
    <s v="N"/>
    <s v="N"/>
    <s v="Secawan "/>
    <s v="Secawan"/>
    <m/>
    <x v="0"/>
    <s v="260213IQFZGI1"/>
    <s v="Closed"/>
    <s v="Paid"/>
  </r>
  <r>
    <x v="397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GI1"/>
    <s v="Closed"/>
    <s v="Paid"/>
  </r>
  <r>
    <x v="3980"/>
    <x v="103"/>
    <x v="0"/>
    <n v="0"/>
    <n v="1"/>
    <n v="0"/>
    <n v="0"/>
    <n v="0"/>
    <s v="N"/>
    <s v="N"/>
    <s v="N"/>
    <s v="Secawan "/>
    <s v="Secawan"/>
    <m/>
    <x v="0"/>
    <s v="260213IQFI3HG"/>
    <s v="Closed"/>
    <s v="Paid"/>
  </r>
  <r>
    <x v="3980"/>
    <x v="138"/>
    <x v="4"/>
    <n v="14.8"/>
    <n v="1"/>
    <n v="14.8"/>
    <n v="14.8"/>
    <n v="14.8"/>
    <s v="N"/>
    <s v="N"/>
    <s v="N"/>
    <s v="Secawan "/>
    <s v="Secawan"/>
    <m/>
    <x v="0"/>
    <s v="260213IQFI3HG"/>
    <s v="Closed"/>
    <s v="Paid"/>
  </r>
  <r>
    <x v="398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I3HG"/>
    <s v="Closed"/>
    <s v="Paid"/>
  </r>
  <r>
    <x v="3980"/>
    <x v="160"/>
    <x v="4"/>
    <n v="13.8"/>
    <n v="1"/>
    <n v="13.8"/>
    <n v="13.8"/>
    <n v="13.8"/>
    <s v="N"/>
    <s v="N"/>
    <s v="N"/>
    <s v="Secawan "/>
    <s v="Secawan"/>
    <m/>
    <x v="0"/>
    <s v="260213IQFI3HG"/>
    <s v="Closed"/>
    <s v="Paid"/>
  </r>
  <r>
    <x v="3981"/>
    <x v="39"/>
    <x v="4"/>
    <n v="18.5"/>
    <n v="1"/>
    <n v="18.5"/>
    <n v="18.5"/>
    <n v="18.5"/>
    <s v="N"/>
    <s v="N"/>
    <s v="N"/>
    <s v="Secawan "/>
    <s v="Secawan"/>
    <m/>
    <x v="0"/>
    <s v="260213IQFA3ZL"/>
    <s v="Closed"/>
    <s v="Paid"/>
  </r>
  <r>
    <x v="3981"/>
    <x v="103"/>
    <x v="0"/>
    <n v="0"/>
    <n v="1"/>
    <n v="0"/>
    <n v="0"/>
    <n v="0"/>
    <s v="N"/>
    <s v="N"/>
    <s v="N"/>
    <s v="Secawan "/>
    <s v="Secawan"/>
    <m/>
    <x v="0"/>
    <s v="260213IQFA3ZL"/>
    <s v="Closed"/>
    <s v="Paid"/>
  </r>
  <r>
    <x v="3982"/>
    <x v="103"/>
    <x v="0"/>
    <n v="0"/>
    <n v="1"/>
    <n v="0"/>
    <n v="0"/>
    <n v="0"/>
    <s v="N"/>
    <s v="N"/>
    <s v="N"/>
    <s v="Secawan "/>
    <s v="Secawan"/>
    <m/>
    <x v="0"/>
    <s v="260213IQF5JTQ"/>
    <s v="Closed"/>
    <s v="Paid"/>
  </r>
  <r>
    <x v="3982"/>
    <x v="16"/>
    <x v="6"/>
    <n v="4.5"/>
    <n v="1"/>
    <n v="4.5"/>
    <n v="4.5"/>
    <n v="4.5"/>
    <s v="N"/>
    <s v="N"/>
    <s v="N"/>
    <s v="Secawan "/>
    <s v="Secawan"/>
    <m/>
    <x v="0"/>
    <s v="260213IQF5JTQ"/>
    <s v="Closed"/>
    <s v="Paid"/>
  </r>
  <r>
    <x v="3983"/>
    <x v="102"/>
    <x v="0"/>
    <n v="0"/>
    <n v="1"/>
    <n v="0"/>
    <n v="0"/>
    <n v="0"/>
    <s v="N"/>
    <s v="N"/>
    <s v="N"/>
    <s v="Secawan "/>
    <s v="Secawan"/>
    <m/>
    <x v="0"/>
    <s v="260213IQFM8K7"/>
    <s v="Closed"/>
    <s v="Paid"/>
  </r>
  <r>
    <x v="3983"/>
    <x v="6"/>
    <x v="1"/>
    <n v="12.9"/>
    <n v="1"/>
    <n v="12.9"/>
    <n v="12.9"/>
    <n v="12.9"/>
    <s v="N"/>
    <s v="N"/>
    <s v="N"/>
    <s v="Secawan "/>
    <s v="Secawan"/>
    <m/>
    <x v="0"/>
    <s v="260213IQFM8K7"/>
    <s v="Closed"/>
    <s v="Paid"/>
  </r>
  <r>
    <x v="3983"/>
    <x v="1"/>
    <x v="1"/>
    <n v="9.9"/>
    <n v="1"/>
    <n v="9.9"/>
    <n v="9.9"/>
    <n v="9.9"/>
    <s v="N"/>
    <s v="N"/>
    <s v="N"/>
    <s v="Secawan "/>
    <s v="Secawan"/>
    <m/>
    <x v="0"/>
    <s v="260213IQFM8K7"/>
    <s v="Closed"/>
    <s v="Paid"/>
  </r>
  <r>
    <x v="3984"/>
    <x v="119"/>
    <x v="7"/>
    <n v="7.55"/>
    <n v="1"/>
    <n v="7.55"/>
    <n v="7.55"/>
    <n v="7.55"/>
    <s v="N"/>
    <s v="N"/>
    <s v="Y"/>
    <s v="Bens Bakery "/>
    <s v="Bens Bakery"/>
    <m/>
    <x v="1"/>
    <s v="260213VEWVVT4"/>
    <s v="Closed"/>
    <s v="Paid"/>
  </r>
  <r>
    <x v="3984"/>
    <x v="19"/>
    <x v="0"/>
    <n v="0"/>
    <n v="1"/>
    <n v="0"/>
    <n v="0"/>
    <n v="0"/>
    <s v="N"/>
    <s v="N"/>
    <s v="N"/>
    <s v="Bens Bakery "/>
    <s v="Bens Bakery"/>
    <m/>
    <x v="1"/>
    <s v="260213VEWVVT4"/>
    <s v="Closed"/>
    <s v="Paid"/>
  </r>
  <r>
    <x v="3985"/>
    <x v="179"/>
    <x v="8"/>
    <n v="20"/>
    <n v="1"/>
    <n v="20"/>
    <n v="20"/>
    <n v="20"/>
    <s v="N"/>
    <s v="N"/>
    <s v="N"/>
    <s v="Restore "/>
    <s v="Restore"/>
    <m/>
    <x v="2"/>
    <s v="260213UAXATOW"/>
    <s v="Closed"/>
    <s v="Paid"/>
  </r>
  <r>
    <x v="3985"/>
    <x v="179"/>
    <x v="8"/>
    <n v="20"/>
    <n v="1"/>
    <n v="20"/>
    <n v="20"/>
    <n v="20"/>
    <s v="N"/>
    <s v="N"/>
    <s v="N"/>
    <s v="Restore "/>
    <s v="Restore"/>
    <m/>
    <x v="2"/>
    <s v="260213UAXATOW"/>
    <s v="Closed"/>
    <s v="Paid"/>
  </r>
  <r>
    <x v="3985"/>
    <x v="46"/>
    <x v="0"/>
    <n v="0"/>
    <n v="1"/>
    <n v="0"/>
    <n v="0"/>
    <n v="0"/>
    <s v="N"/>
    <s v="N"/>
    <s v="N"/>
    <s v="Restore "/>
    <s v="Restore"/>
    <m/>
    <x v="2"/>
    <s v="260213UAXATOW"/>
    <s v="Closed"/>
    <s v="Paid"/>
  </r>
  <r>
    <x v="39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QJL5"/>
    <s v="Closed"/>
    <s v="Paid"/>
  </r>
  <r>
    <x v="3986"/>
    <x v="46"/>
    <x v="0"/>
    <n v="0"/>
    <n v="1"/>
    <n v="0"/>
    <n v="0"/>
    <n v="0"/>
    <s v="N"/>
    <s v="N"/>
    <s v="N"/>
    <s v="Restore "/>
    <s v="Restore"/>
    <m/>
    <x v="2"/>
    <s v="260213UAXQJL5"/>
    <s v="Closed"/>
    <s v="Paid"/>
  </r>
  <r>
    <x v="398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FERY"/>
    <s v="Closed"/>
    <s v="Paid"/>
  </r>
  <r>
    <x v="3987"/>
    <x v="103"/>
    <x v="0"/>
    <n v="0"/>
    <n v="1"/>
    <n v="0"/>
    <n v="0"/>
    <n v="0"/>
    <s v="N"/>
    <s v="N"/>
    <s v="N"/>
    <s v="Secawan "/>
    <s v="Secawan"/>
    <m/>
    <x v="0"/>
    <s v="260213IQFFERY"/>
    <s v="Closed"/>
    <s v="Paid"/>
  </r>
  <r>
    <x v="3988"/>
    <x v="56"/>
    <x v="4"/>
    <n v="7.8"/>
    <n v="2"/>
    <n v="15.6"/>
    <n v="15.6"/>
    <n v="15.6"/>
    <s v="N"/>
    <s v="N"/>
    <s v="N"/>
    <s v="Secawan "/>
    <s v="Secawan"/>
    <m/>
    <x v="0"/>
    <s v="260213IQFUGY4"/>
    <s v="Closed"/>
    <s v="Paid"/>
  </r>
  <r>
    <x v="3988"/>
    <x v="103"/>
    <x v="0"/>
    <n v="0"/>
    <n v="1"/>
    <n v="0"/>
    <n v="0"/>
    <n v="0"/>
    <s v="N"/>
    <s v="N"/>
    <s v="N"/>
    <s v="Secawan "/>
    <s v="Secawan"/>
    <m/>
    <x v="0"/>
    <s v="260213IQFUGY4"/>
    <s v="Closed"/>
    <s v="Paid"/>
  </r>
  <r>
    <x v="398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0UFT"/>
    <s v="Closed"/>
    <s v="Paid"/>
  </r>
  <r>
    <x v="3989"/>
    <x v="102"/>
    <x v="0"/>
    <n v="0"/>
    <n v="1"/>
    <n v="0"/>
    <n v="0"/>
    <n v="0"/>
    <s v="N"/>
    <s v="N"/>
    <s v="N"/>
    <s v="Secawan "/>
    <s v="Secawan"/>
    <m/>
    <x v="0"/>
    <s v="260213IQF0UFT"/>
    <s v="Closed"/>
    <s v="Paid"/>
  </r>
  <r>
    <x v="39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8QK"/>
    <s v="Closed"/>
    <s v="Paid"/>
  </r>
  <r>
    <x v="3990"/>
    <x v="46"/>
    <x v="0"/>
    <n v="0"/>
    <n v="1"/>
    <n v="0"/>
    <n v="0"/>
    <n v="0"/>
    <s v="N"/>
    <s v="N"/>
    <s v="N"/>
    <s v="Restore "/>
    <s v="Restore"/>
    <m/>
    <x v="2"/>
    <s v="260213UAXC8QK"/>
    <s v="Closed"/>
    <s v="Paid"/>
  </r>
  <r>
    <x v="3991"/>
    <x v="103"/>
    <x v="0"/>
    <n v="0"/>
    <n v="1"/>
    <n v="0"/>
    <n v="0"/>
    <n v="0"/>
    <s v="N"/>
    <s v="N"/>
    <s v="N"/>
    <s v="Secawan "/>
    <s v="Secawan"/>
    <m/>
    <x v="0"/>
    <s v="260213IQFUV9J"/>
    <s v="Closed"/>
    <s v="Paid"/>
  </r>
  <r>
    <x v="3991"/>
    <x v="28"/>
    <x v="4"/>
    <n v="10.8"/>
    <n v="2"/>
    <n v="21.6"/>
    <n v="21.6"/>
    <n v="21.6"/>
    <s v="N"/>
    <s v="N"/>
    <s v="N"/>
    <s v="Secawan "/>
    <s v="Secawan"/>
    <m/>
    <x v="0"/>
    <s v="260213IQFUV9J"/>
    <s v="Closed"/>
    <s v="Paid"/>
  </r>
  <r>
    <x v="3992"/>
    <x v="19"/>
    <x v="0"/>
    <n v="0"/>
    <n v="1"/>
    <n v="0"/>
    <n v="0"/>
    <n v="0"/>
    <s v="N"/>
    <s v="N"/>
    <s v="N"/>
    <s v="Bens Bakery "/>
    <s v="Bens Bakery"/>
    <m/>
    <x v="1"/>
    <s v="260213VEWHAZ5"/>
    <s v="Closed"/>
    <s v="Paid"/>
  </r>
  <r>
    <x v="3992"/>
    <x v="158"/>
    <x v="7"/>
    <n v="7.55"/>
    <n v="1"/>
    <n v="7.55"/>
    <n v="7.55"/>
    <n v="7.55"/>
    <s v="N"/>
    <s v="N"/>
    <s v="Y"/>
    <s v="Bens Bakery "/>
    <s v="Bens Bakery"/>
    <m/>
    <x v="1"/>
    <s v="260213VEWHAZ5"/>
    <s v="Closed"/>
    <s v="Paid"/>
  </r>
  <r>
    <x v="3993"/>
    <x v="4"/>
    <x v="2"/>
    <n v="8.9"/>
    <n v="1"/>
    <n v="8.9"/>
    <n v="8.9"/>
    <n v="8.9"/>
    <s v="N"/>
    <s v="N"/>
    <s v="N"/>
    <s v="Secawan "/>
    <s v="Secawan"/>
    <m/>
    <x v="0"/>
    <s v="260213IQFNXWE"/>
    <s v="Closed"/>
    <s v="Paid"/>
  </r>
  <r>
    <x v="3993"/>
    <x v="102"/>
    <x v="0"/>
    <n v="0"/>
    <n v="1"/>
    <n v="0"/>
    <n v="0"/>
    <n v="0"/>
    <s v="N"/>
    <s v="N"/>
    <s v="N"/>
    <s v="Secawan "/>
    <s v="Secawan"/>
    <m/>
    <x v="0"/>
    <s v="260213IQFNXWE"/>
    <s v="Closed"/>
    <s v="Paid"/>
  </r>
  <r>
    <x v="3994"/>
    <x v="39"/>
    <x v="4"/>
    <n v="18.5"/>
    <n v="2"/>
    <n v="37"/>
    <n v="37"/>
    <n v="37"/>
    <s v="N"/>
    <s v="N"/>
    <s v="N"/>
    <s v="Secawan "/>
    <s v="Secawan"/>
    <m/>
    <x v="0"/>
    <s v="260213IQFF1YJ"/>
    <s v="Closed"/>
    <s v="Paid"/>
  </r>
  <r>
    <x v="3994"/>
    <x v="103"/>
    <x v="0"/>
    <n v="0"/>
    <n v="1"/>
    <n v="0"/>
    <n v="0"/>
    <n v="0"/>
    <s v="N"/>
    <s v="N"/>
    <s v="N"/>
    <s v="Secawan "/>
    <s v="Secawan"/>
    <m/>
    <x v="0"/>
    <s v="260213IQFF1YJ"/>
    <s v="Closed"/>
    <s v="Paid"/>
  </r>
  <r>
    <x v="3995"/>
    <x v="103"/>
    <x v="0"/>
    <n v="0"/>
    <n v="1"/>
    <n v="0"/>
    <n v="0"/>
    <n v="0"/>
    <s v="N"/>
    <s v="N"/>
    <s v="N"/>
    <s v="Secawan "/>
    <s v="Secawan"/>
    <m/>
    <x v="0"/>
    <s v="260213IQFAV0W"/>
    <s v="Closed"/>
    <s v="Paid"/>
  </r>
  <r>
    <x v="3995"/>
    <x v="39"/>
    <x v="4"/>
    <n v="18.5"/>
    <n v="1"/>
    <n v="18.5"/>
    <n v="18.5"/>
    <n v="18.5"/>
    <s v="N"/>
    <s v="N"/>
    <s v="N"/>
    <s v="Secawan "/>
    <s v="Secawan"/>
    <m/>
    <x v="0"/>
    <s v="260213IQFAV0W"/>
    <s v="Closed"/>
    <s v="Paid"/>
  </r>
  <r>
    <x v="399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AV0W"/>
    <s v="Closed"/>
    <s v="Paid"/>
  </r>
  <r>
    <x v="3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WULH"/>
    <s v="Closed"/>
    <s v="Paid"/>
  </r>
  <r>
    <x v="3997"/>
    <x v="140"/>
    <x v="8"/>
    <n v="14.9"/>
    <n v="1"/>
    <n v="14.9"/>
    <n v="14.9"/>
    <n v="14.9"/>
    <s v="N"/>
    <s v="N"/>
    <s v="N"/>
    <s v="Restore "/>
    <s v="Restore"/>
    <m/>
    <x v="2"/>
    <s v="260213UAXJMNR"/>
    <s v="Closed"/>
    <s v="Paid"/>
  </r>
  <r>
    <x v="3997"/>
    <x v="111"/>
    <x v="8"/>
    <n v="19"/>
    <n v="1"/>
    <n v="19"/>
    <n v="19"/>
    <n v="19"/>
    <s v="N"/>
    <s v="N"/>
    <s v="N"/>
    <s v="Restore "/>
    <s v="Restore"/>
    <m/>
    <x v="2"/>
    <s v="260213UAXJMNR"/>
    <s v="Closed"/>
    <s v="Paid"/>
  </r>
  <r>
    <x v="3998"/>
    <x v="43"/>
    <x v="7"/>
    <n v="7.55"/>
    <n v="4"/>
    <n v="30.2"/>
    <n v="30.2"/>
    <n v="30.2"/>
    <s v="N"/>
    <s v="N"/>
    <s v="Y"/>
    <s v="Bens Bakery "/>
    <s v="Bens Bakery"/>
    <m/>
    <x v="1"/>
    <s v="260213VEWVX6O"/>
    <s v="Closed"/>
    <s v="Paid"/>
  </r>
  <r>
    <x v="3998"/>
    <x v="19"/>
    <x v="0"/>
    <n v="0"/>
    <n v="1"/>
    <n v="0"/>
    <n v="0"/>
    <n v="0"/>
    <s v="N"/>
    <s v="N"/>
    <s v="N"/>
    <s v="Bens Bakery "/>
    <s v="Bens Bakery"/>
    <m/>
    <x v="1"/>
    <s v="260213VEWVX6O"/>
    <s v="Closed"/>
    <s v="Paid"/>
  </r>
  <r>
    <x v="39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Z78"/>
    <s v="Closed"/>
    <s v="Paid"/>
  </r>
  <r>
    <x v="3999"/>
    <x v="6"/>
    <x v="1"/>
    <n v="12.9"/>
    <n v="1"/>
    <n v="12.9"/>
    <n v="12.9"/>
    <n v="12.9"/>
    <s v="N"/>
    <s v="N"/>
    <s v="N"/>
    <s v="Secawan "/>
    <s v="Secawan"/>
    <m/>
    <x v="0"/>
    <s v="260213IQFZZ78"/>
    <s v="Closed"/>
    <s v="Paid"/>
  </r>
  <r>
    <x v="39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ZZ78"/>
    <s v="Closed"/>
    <s v="Paid"/>
  </r>
  <r>
    <x v="3999"/>
    <x v="2"/>
    <x v="3"/>
    <n v="5.2"/>
    <n v="1"/>
    <n v="5.2"/>
    <n v="5.2"/>
    <n v="5.2"/>
    <s v="N"/>
    <s v="N"/>
    <s v="N"/>
    <s v="Secawan "/>
    <s v="Secawan"/>
    <m/>
    <x v="0"/>
    <s v="260213IQFZZ78"/>
    <s v="Closed"/>
    <s v="Paid"/>
  </r>
  <r>
    <x v="3999"/>
    <x v="102"/>
    <x v="0"/>
    <n v="0"/>
    <n v="1"/>
    <n v="0"/>
    <n v="0"/>
    <n v="0"/>
    <s v="N"/>
    <s v="N"/>
    <s v="N"/>
    <s v="Secawan "/>
    <s v="Secawan"/>
    <m/>
    <x v="0"/>
    <s v="260213IQFZZ78"/>
    <s v="Closed"/>
    <s v="Paid"/>
  </r>
  <r>
    <x v="4000"/>
    <x v="72"/>
    <x v="7"/>
    <n v="5.66"/>
    <n v="1"/>
    <n v="5.66"/>
    <n v="5.66"/>
    <n v="5.66"/>
    <s v="N"/>
    <s v="N"/>
    <s v="Y"/>
    <s v="Bens Bakery "/>
    <s v="Bens Bakery"/>
    <m/>
    <x v="1"/>
    <s v="260213VEWV451"/>
    <s v="Closed"/>
    <s v="Paid"/>
  </r>
  <r>
    <x v="4000"/>
    <x v="157"/>
    <x v="7"/>
    <n v="3.3"/>
    <n v="1"/>
    <n v="3.3"/>
    <n v="3.3"/>
    <n v="3.3"/>
    <s v="N"/>
    <s v="N"/>
    <s v="Y"/>
    <s v="Bens Bakery "/>
    <s v="Bens Bakery"/>
    <m/>
    <x v="1"/>
    <s v="260213VEWV451"/>
    <s v="Closed"/>
    <s v="Paid"/>
  </r>
  <r>
    <x v="4000"/>
    <x v="42"/>
    <x v="0"/>
    <n v="0"/>
    <n v="1"/>
    <n v="0"/>
    <n v="0"/>
    <n v="0"/>
    <s v="N"/>
    <s v="N"/>
    <s v="N"/>
    <s v="Bens Bakery "/>
    <s v="Bens Bakery"/>
    <m/>
    <x v="1"/>
    <s v="260213VEWV451"/>
    <s v="Closed"/>
    <s v="Paid"/>
  </r>
  <r>
    <x v="4001"/>
    <x v="39"/>
    <x v="4"/>
    <n v="18.5"/>
    <n v="2"/>
    <n v="37"/>
    <n v="37"/>
    <n v="37"/>
    <s v="N"/>
    <s v="N"/>
    <s v="N"/>
    <s v="Secawan "/>
    <s v="Secawan"/>
    <m/>
    <x v="0"/>
    <s v="260213IQF1035"/>
    <s v="Closed"/>
    <s v="Paid"/>
  </r>
  <r>
    <x v="4002"/>
    <x v="102"/>
    <x v="0"/>
    <n v="0"/>
    <n v="1"/>
    <n v="0"/>
    <n v="0"/>
    <n v="0"/>
    <s v="N"/>
    <s v="N"/>
    <s v="N"/>
    <s v="Secawan "/>
    <s v="Secawan"/>
    <m/>
    <x v="0"/>
    <s v="260213IQFTKOD"/>
    <s v="Closed"/>
    <s v="Paid"/>
  </r>
  <r>
    <x v="40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TKOD"/>
    <s v="Closed"/>
    <s v="Paid"/>
  </r>
  <r>
    <x v="4003"/>
    <x v="4"/>
    <x v="2"/>
    <n v="8.9"/>
    <n v="1"/>
    <n v="8.9"/>
    <n v="8.9"/>
    <n v="8.9"/>
    <s v="N"/>
    <s v="N"/>
    <s v="N"/>
    <s v="Secawan "/>
    <s v="Secawan"/>
    <m/>
    <x v="0"/>
    <s v="260213IQFE5BW"/>
    <s v="Closed"/>
    <s v="Paid"/>
  </r>
  <r>
    <x v="4003"/>
    <x v="70"/>
    <x v="2"/>
    <n v="10.9"/>
    <n v="1"/>
    <n v="10.9"/>
    <n v="10.9"/>
    <n v="10.9"/>
    <s v="N"/>
    <s v="N"/>
    <s v="N"/>
    <s v="Secawan "/>
    <s v="Secawan"/>
    <m/>
    <x v="0"/>
    <s v="260213IQFE5BW"/>
    <s v="Closed"/>
    <s v="Paid"/>
  </r>
  <r>
    <x v="4003"/>
    <x v="2"/>
    <x v="3"/>
    <n v="5.2"/>
    <n v="1"/>
    <n v="5.2"/>
    <n v="5.2"/>
    <n v="5.2"/>
    <s v="N"/>
    <s v="N"/>
    <s v="N"/>
    <s v="Secawan "/>
    <s v="Secawan"/>
    <m/>
    <x v="0"/>
    <s v="260213IQFE5BW"/>
    <s v="Closed"/>
    <s v="Paid"/>
  </r>
  <r>
    <x v="400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E5BW"/>
    <s v="Closed"/>
    <s v="Paid"/>
  </r>
  <r>
    <x v="4003"/>
    <x v="102"/>
    <x v="0"/>
    <n v="0"/>
    <n v="1"/>
    <n v="0"/>
    <n v="0"/>
    <n v="0"/>
    <s v="N"/>
    <s v="N"/>
    <s v="N"/>
    <s v="Secawan "/>
    <s v="Secawan"/>
    <m/>
    <x v="0"/>
    <s v="260213IQFE5BW"/>
    <s v="Closed"/>
    <s v="Paid"/>
  </r>
  <r>
    <x v="4003"/>
    <x v="10"/>
    <x v="4"/>
    <n v="7.8"/>
    <n v="1"/>
    <n v="7.8"/>
    <n v="7.8"/>
    <n v="7.8"/>
    <s v="N"/>
    <s v="N"/>
    <s v="N"/>
    <s v="Secawan "/>
    <s v="Secawan"/>
    <m/>
    <x v="0"/>
    <s v="260213IQFE5BW"/>
    <s v="Closed"/>
    <s v="Paid"/>
  </r>
  <r>
    <x v="4004"/>
    <x v="2"/>
    <x v="3"/>
    <n v="5.2"/>
    <n v="1"/>
    <n v="5.2"/>
    <n v="5.2"/>
    <n v="5.2"/>
    <s v="N"/>
    <s v="N"/>
    <s v="N"/>
    <s v="Secawan "/>
    <s v="Secawan"/>
    <m/>
    <x v="0"/>
    <s v="260213IQFO1PJ"/>
    <s v="Closed"/>
    <s v="Paid"/>
  </r>
  <r>
    <x v="4004"/>
    <x v="102"/>
    <x v="0"/>
    <n v="0"/>
    <n v="1"/>
    <n v="0"/>
    <n v="0"/>
    <n v="0"/>
    <s v="N"/>
    <s v="N"/>
    <s v="N"/>
    <s v="Secawan "/>
    <s v="Secawan"/>
    <m/>
    <x v="0"/>
    <s v="260213IQFO1PJ"/>
    <s v="Closed"/>
    <s v="Paid"/>
  </r>
  <r>
    <x v="4004"/>
    <x v="137"/>
    <x v="4"/>
    <n v="3.4"/>
    <n v="1"/>
    <n v="3.4"/>
    <n v="3.4"/>
    <n v="3.4"/>
    <s v="N"/>
    <s v="N"/>
    <s v="N"/>
    <s v="Secawan "/>
    <s v="Secawan"/>
    <m/>
    <x v="0"/>
    <s v="260213IQFO1PJ"/>
    <s v="Closed"/>
    <s v="Paid"/>
  </r>
  <r>
    <x v="4004"/>
    <x v="4"/>
    <x v="2"/>
    <n v="8.9"/>
    <n v="1"/>
    <n v="8.9"/>
    <n v="8.9"/>
    <n v="8.9"/>
    <s v="N"/>
    <s v="N"/>
    <s v="N"/>
    <s v="Secawan "/>
    <s v="Secawan"/>
    <m/>
    <x v="0"/>
    <s v="260213IQFO1PJ"/>
    <s v="Closed"/>
    <s v="Paid"/>
  </r>
  <r>
    <x v="4005"/>
    <x v="159"/>
    <x v="7"/>
    <n v="3.3"/>
    <n v="1"/>
    <n v="3.3"/>
    <n v="3.3"/>
    <n v="3.3"/>
    <s v="N"/>
    <s v="N"/>
    <s v="Y"/>
    <s v="Bens Bakery "/>
    <s v="Bens Bakery"/>
    <m/>
    <x v="1"/>
    <s v="260213VEWSO6C"/>
    <s v="Closed"/>
    <s v="Paid"/>
  </r>
  <r>
    <x v="4006"/>
    <x v="2"/>
    <x v="3"/>
    <n v="5.2"/>
    <n v="1"/>
    <n v="5.2"/>
    <n v="5.2"/>
    <n v="5.2"/>
    <s v="N"/>
    <s v="N"/>
    <s v="N"/>
    <s v="Secawan "/>
    <s v="Secawan"/>
    <m/>
    <x v="0"/>
    <s v="260213IQFUXTV"/>
    <s v="Closed"/>
    <s v="Paid"/>
  </r>
  <r>
    <x v="4006"/>
    <x v="70"/>
    <x v="2"/>
    <n v="10.9"/>
    <n v="1"/>
    <n v="10.9"/>
    <n v="10.9"/>
    <n v="10.9"/>
    <s v="N"/>
    <s v="N"/>
    <s v="N"/>
    <s v="Secawan "/>
    <s v="Secawan"/>
    <m/>
    <x v="0"/>
    <s v="260213IQFUXTV"/>
    <s v="Closed"/>
    <s v="Paid"/>
  </r>
  <r>
    <x v="4006"/>
    <x v="102"/>
    <x v="0"/>
    <n v="0"/>
    <n v="1"/>
    <n v="0"/>
    <n v="0"/>
    <n v="0"/>
    <s v="N"/>
    <s v="N"/>
    <s v="N"/>
    <s v="Secawan "/>
    <s v="Secawan"/>
    <m/>
    <x v="0"/>
    <s v="260213IQFUXTV"/>
    <s v="Closed"/>
    <s v="Paid"/>
  </r>
  <r>
    <x v="400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3IQFUXTV"/>
    <s v="Closed"/>
    <s v="Paid"/>
  </r>
  <r>
    <x v="4006"/>
    <x v="14"/>
    <x v="4"/>
    <n v="6.8"/>
    <n v="1"/>
    <n v="6.8"/>
    <n v="6.8"/>
    <n v="6.8"/>
    <s v="N"/>
    <s v="N"/>
    <s v="N"/>
    <s v="Secawan "/>
    <s v="Secawan"/>
    <m/>
    <x v="0"/>
    <s v="260213IQFUXTV"/>
    <s v="Closed"/>
    <s v="Paid"/>
  </r>
  <r>
    <x v="4006"/>
    <x v="14"/>
    <x v="4"/>
    <n v="6.8"/>
    <n v="1"/>
    <n v="6.8"/>
    <n v="6.8"/>
    <n v="6.8"/>
    <s v="N"/>
    <s v="N"/>
    <s v="N"/>
    <s v="Secawan "/>
    <s v="Secawan"/>
    <m/>
    <x v="0"/>
    <s v="260213IQFUXTV"/>
    <s v="Closed"/>
    <s v="Paid"/>
  </r>
  <r>
    <x v="4007"/>
    <x v="46"/>
    <x v="0"/>
    <n v="0"/>
    <n v="1"/>
    <n v="0"/>
    <n v="0"/>
    <n v="0"/>
    <s v="N"/>
    <s v="N"/>
    <s v="N"/>
    <s v="Restore "/>
    <s v="Restore"/>
    <m/>
    <x v="2"/>
    <s v="260213UAXJZN1"/>
    <s v="Closed"/>
    <s v="Paid"/>
  </r>
  <r>
    <x v="4007"/>
    <x v="111"/>
    <x v="8"/>
    <n v="19"/>
    <n v="1"/>
    <n v="19"/>
    <n v="19"/>
    <n v="19"/>
    <s v="N"/>
    <s v="N"/>
    <s v="N"/>
    <s v="Restore "/>
    <s v="Restore"/>
    <m/>
    <x v="2"/>
    <s v="260213UAXJZN1"/>
    <s v="Closed"/>
    <s v="Paid"/>
  </r>
  <r>
    <x v="4008"/>
    <x v="102"/>
    <x v="0"/>
    <n v="0"/>
    <n v="1"/>
    <n v="0"/>
    <n v="0"/>
    <n v="0"/>
    <s v="N"/>
    <s v="N"/>
    <s v="N"/>
    <s v="Secawan "/>
    <s v="Secawan"/>
    <m/>
    <x v="0"/>
    <s v="260213IQFZV46"/>
    <s v="Closed"/>
    <s v="Paid"/>
  </r>
  <r>
    <x v="4008"/>
    <x v="5"/>
    <x v="2"/>
    <n v="7.9"/>
    <n v="1"/>
    <n v="7.9"/>
    <n v="7.9"/>
    <n v="7.9"/>
    <s v="N"/>
    <s v="N"/>
    <s v="N"/>
    <s v="Secawan "/>
    <s v="Secawan"/>
    <m/>
    <x v="0"/>
    <s v="260213IQFZV46"/>
    <s v="Closed"/>
    <s v="Paid"/>
  </r>
  <r>
    <x v="4008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ZV46"/>
    <s v="Closed"/>
    <s v="Paid"/>
  </r>
  <r>
    <x v="40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DPVC"/>
    <s v="Closed"/>
    <s v="Paid"/>
  </r>
  <r>
    <x v="40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DPVC"/>
    <s v="Closed"/>
    <s v="Paid"/>
  </r>
  <r>
    <x v="4009"/>
    <x v="46"/>
    <x v="0"/>
    <n v="0"/>
    <n v="1"/>
    <n v="0"/>
    <n v="0"/>
    <n v="0"/>
    <s v="N"/>
    <s v="N"/>
    <s v="N"/>
    <s v="Restore "/>
    <s v="Restore"/>
    <m/>
    <x v="2"/>
    <s v="260213UAXDPVC"/>
    <s v="Closed"/>
    <s v="Paid"/>
  </r>
  <r>
    <x v="4009"/>
    <x v="111"/>
    <x v="8"/>
    <n v="19"/>
    <n v="1"/>
    <n v="19"/>
    <n v="19"/>
    <n v="19"/>
    <s v="N"/>
    <s v="N"/>
    <s v="N"/>
    <s v="Restore "/>
    <s v="Restore"/>
    <m/>
    <x v="2"/>
    <s v="260213UAXDPVC"/>
    <s v="Closed"/>
    <s v="Paid"/>
  </r>
  <r>
    <x v="4010"/>
    <x v="2"/>
    <x v="3"/>
    <n v="5.2"/>
    <n v="1"/>
    <n v="5.2"/>
    <n v="5.2"/>
    <n v="5.2"/>
    <s v="N"/>
    <s v="N"/>
    <s v="N"/>
    <s v="Secawan "/>
    <s v="Secawan"/>
    <m/>
    <x v="0"/>
    <s v="260213IQF5TC0"/>
    <s v="Closed"/>
    <s v="Paid"/>
  </r>
  <r>
    <x v="4010"/>
    <x v="116"/>
    <x v="5"/>
    <n v="0.7"/>
    <n v="1"/>
    <n v="0.7"/>
    <n v="0.7"/>
    <n v="0.7"/>
    <s v="N"/>
    <s v="N"/>
    <s v="N"/>
    <s v="Secawan "/>
    <s v="Secawan"/>
    <m/>
    <x v="0"/>
    <s v="260213IQF5TC0"/>
    <s v="Closed"/>
    <s v="Paid"/>
  </r>
  <r>
    <x v="4010"/>
    <x v="2"/>
    <x v="3"/>
    <n v="5.2"/>
    <n v="1"/>
    <n v="5.2"/>
    <n v="5.2"/>
    <n v="5.2"/>
    <s v="N"/>
    <s v="N"/>
    <s v="N"/>
    <s v="Secawan "/>
    <s v="Secawan"/>
    <m/>
    <x v="0"/>
    <s v="260213IQF5TC0"/>
    <s v="Closed"/>
    <s v="Paid"/>
  </r>
  <r>
    <x v="4010"/>
    <x v="103"/>
    <x v="0"/>
    <n v="0"/>
    <n v="1"/>
    <n v="0"/>
    <n v="0"/>
    <n v="0"/>
    <s v="N"/>
    <s v="N"/>
    <s v="N"/>
    <s v="Secawan "/>
    <s v="Secawan"/>
    <m/>
    <x v="0"/>
    <s v="260213IQF5TC0"/>
    <s v="Closed"/>
    <s v="Paid"/>
  </r>
  <r>
    <x v="401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VB98"/>
    <s v="Closed"/>
    <s v="Paid"/>
  </r>
  <r>
    <x v="4011"/>
    <x v="46"/>
    <x v="0"/>
    <n v="0"/>
    <n v="1"/>
    <n v="0"/>
    <n v="0"/>
    <n v="0"/>
    <s v="N"/>
    <s v="N"/>
    <s v="N"/>
    <s v="Restore "/>
    <s v="Restore"/>
    <m/>
    <x v="2"/>
    <s v="260213UAXVB98"/>
    <s v="Closed"/>
    <s v="Paid"/>
  </r>
  <r>
    <x v="4011"/>
    <x v="111"/>
    <x v="8"/>
    <n v="19"/>
    <n v="1"/>
    <n v="19"/>
    <n v="19"/>
    <n v="19"/>
    <s v="N"/>
    <s v="N"/>
    <s v="N"/>
    <s v="Restore "/>
    <s v="Restore"/>
    <m/>
    <x v="2"/>
    <s v="260213UAXVB98"/>
    <s v="Closed"/>
    <s v="Paid"/>
  </r>
  <r>
    <x v="4012"/>
    <x v="14"/>
    <x v="4"/>
    <n v="6.8"/>
    <n v="1"/>
    <n v="6.8"/>
    <n v="6.8"/>
    <n v="6.8"/>
    <s v="N"/>
    <s v="N"/>
    <s v="N"/>
    <s v="Secawan "/>
    <s v="Secawan"/>
    <m/>
    <x v="0"/>
    <s v="260213IQFQ04E"/>
    <s v="Closed"/>
    <s v="Paid"/>
  </r>
  <r>
    <x v="4012"/>
    <x v="4"/>
    <x v="2"/>
    <n v="8.9"/>
    <n v="1"/>
    <n v="8.9"/>
    <n v="8.9"/>
    <n v="8.9"/>
    <s v="N"/>
    <s v="N"/>
    <s v="N"/>
    <s v="Secawan "/>
    <s v="Secawan"/>
    <m/>
    <x v="0"/>
    <s v="260213IQFQ04E"/>
    <s v="Closed"/>
    <s v="Paid"/>
  </r>
  <r>
    <x v="4012"/>
    <x v="102"/>
    <x v="0"/>
    <n v="0"/>
    <n v="1"/>
    <n v="0"/>
    <n v="0"/>
    <n v="0"/>
    <s v="N"/>
    <s v="N"/>
    <s v="N"/>
    <s v="Secawan "/>
    <s v="Secawan"/>
    <m/>
    <x v="0"/>
    <s v="260213IQFQ04E"/>
    <s v="Closed"/>
    <s v="Paid"/>
  </r>
  <r>
    <x v="4012"/>
    <x v="127"/>
    <x v="10"/>
    <n v="6"/>
    <n v="1"/>
    <n v="6"/>
    <n v="6"/>
    <n v="6"/>
    <s v="N"/>
    <s v="N"/>
    <s v="N"/>
    <s v="Secawan "/>
    <s v="Secawan"/>
    <m/>
    <x v="0"/>
    <s v="260213IQFQ04E"/>
    <s v="Closed"/>
    <s v="Paid"/>
  </r>
  <r>
    <x v="40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0G3"/>
    <s v="Closed"/>
    <s v="Paid"/>
  </r>
  <r>
    <x v="401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0G3"/>
    <s v="Closed"/>
    <s v="Paid"/>
  </r>
  <r>
    <x v="4013"/>
    <x v="46"/>
    <x v="0"/>
    <n v="0"/>
    <n v="1"/>
    <n v="0"/>
    <n v="0"/>
    <n v="0"/>
    <s v="N"/>
    <s v="N"/>
    <s v="N"/>
    <s v="Restore "/>
    <s v="Restore"/>
    <m/>
    <x v="2"/>
    <s v="260213UAX70G3"/>
    <s v="Closed"/>
    <s v="Paid"/>
  </r>
  <r>
    <x v="4014"/>
    <x v="76"/>
    <x v="3"/>
    <n v="12.5"/>
    <n v="1"/>
    <n v="12.5"/>
    <n v="12.5"/>
    <n v="12.5"/>
    <s v="N"/>
    <s v="N"/>
    <s v="N"/>
    <s v="Secawan "/>
    <s v="Secawan"/>
    <m/>
    <x v="0"/>
    <s v="260213IQFLHXL"/>
    <s v="Closed"/>
    <s v="Paid"/>
  </r>
  <r>
    <x v="4014"/>
    <x v="103"/>
    <x v="0"/>
    <n v="0"/>
    <n v="1"/>
    <n v="0"/>
    <n v="0"/>
    <n v="0"/>
    <s v="N"/>
    <s v="N"/>
    <s v="N"/>
    <s v="Secawan "/>
    <s v="Secawan"/>
    <m/>
    <x v="0"/>
    <s v="260213IQFLHXL"/>
    <s v="Closed"/>
    <s v="Paid"/>
  </r>
  <r>
    <x v="4014"/>
    <x v="116"/>
    <x v="5"/>
    <n v="0.7"/>
    <n v="1"/>
    <n v="0.7"/>
    <n v="0.7"/>
    <n v="0.7"/>
    <s v="N"/>
    <s v="N"/>
    <s v="N"/>
    <s v="Secawan "/>
    <s v="Secawan"/>
    <m/>
    <x v="0"/>
    <s v="260213IQFLHXL"/>
    <s v="Closed"/>
    <s v="Paid"/>
  </r>
  <r>
    <x v="4015"/>
    <x v="103"/>
    <x v="0"/>
    <n v="0"/>
    <n v="1"/>
    <n v="0"/>
    <n v="0"/>
    <n v="0"/>
    <s v="N"/>
    <s v="N"/>
    <s v="N"/>
    <s v="Secawan "/>
    <s v="Secawan"/>
    <m/>
    <x v="0"/>
    <s v="260213IQFUIGP"/>
    <s v="Closed"/>
    <s v="Paid"/>
  </r>
  <r>
    <x v="401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UIGP"/>
    <s v="Closed"/>
    <s v="Paid"/>
  </r>
  <r>
    <x v="4016"/>
    <x v="27"/>
    <x v="4"/>
    <n v="7.8"/>
    <n v="1"/>
    <n v="7.8"/>
    <n v="7.8"/>
    <n v="7.8"/>
    <s v="N"/>
    <s v="N"/>
    <s v="N"/>
    <s v="Secawan "/>
    <s v="Secawan"/>
    <m/>
    <x v="0"/>
    <s v="260213IQFC1FN"/>
    <s v="Closed"/>
    <s v="Paid"/>
  </r>
  <r>
    <x v="4016"/>
    <x v="103"/>
    <x v="0"/>
    <n v="0"/>
    <n v="1"/>
    <n v="0"/>
    <n v="0"/>
    <n v="0"/>
    <s v="N"/>
    <s v="N"/>
    <s v="N"/>
    <s v="Secawan "/>
    <s v="Secawan"/>
    <m/>
    <x v="0"/>
    <s v="260213IQFC1FN"/>
    <s v="Closed"/>
    <s v="Paid"/>
  </r>
  <r>
    <x v="4017"/>
    <x v="103"/>
    <x v="0"/>
    <n v="0"/>
    <n v="1"/>
    <n v="0"/>
    <n v="0"/>
    <n v="0"/>
    <s v="N"/>
    <s v="N"/>
    <s v="N"/>
    <s v="Secawan "/>
    <s v="Secawan"/>
    <m/>
    <x v="0"/>
    <s v="260213IQFZZ63"/>
    <s v="Closed"/>
    <s v="Paid"/>
  </r>
  <r>
    <x v="4017"/>
    <x v="39"/>
    <x v="4"/>
    <n v="18.5"/>
    <n v="1"/>
    <n v="18.5"/>
    <n v="18.5"/>
    <n v="18.5"/>
    <s v="N"/>
    <s v="N"/>
    <s v="N"/>
    <s v="Secawan "/>
    <s v="Secawan"/>
    <m/>
    <x v="0"/>
    <s v="260213IQFZZ63"/>
    <s v="Closed"/>
    <s v="Paid"/>
  </r>
  <r>
    <x v="4018"/>
    <x v="131"/>
    <x v="8"/>
    <n v="20"/>
    <n v="1"/>
    <n v="20"/>
    <n v="20"/>
    <n v="20"/>
    <s v="N"/>
    <s v="N"/>
    <s v="N"/>
    <s v="Restore "/>
    <s v="Restore"/>
    <m/>
    <x v="2"/>
    <s v="260213UAX5ABW"/>
    <s v="Closed"/>
    <s v="Paid"/>
  </r>
  <r>
    <x v="4018"/>
    <x v="46"/>
    <x v="0"/>
    <n v="0"/>
    <n v="1"/>
    <n v="0"/>
    <n v="0"/>
    <n v="0"/>
    <s v="N"/>
    <s v="N"/>
    <s v="N"/>
    <s v="Restore "/>
    <s v="Restore"/>
    <m/>
    <x v="2"/>
    <s v="260213UAX5ABW"/>
    <s v="Closed"/>
    <s v="Paid"/>
  </r>
  <r>
    <x v="4018"/>
    <x v="113"/>
    <x v="8"/>
    <n v="20"/>
    <n v="1"/>
    <n v="20"/>
    <n v="20"/>
    <n v="20"/>
    <s v="N"/>
    <s v="N"/>
    <s v="N"/>
    <s v="Restore "/>
    <s v="Restore"/>
    <m/>
    <x v="2"/>
    <s v="260213UAX5ABW"/>
    <s v="Closed"/>
    <s v="Paid"/>
  </r>
  <r>
    <x v="4019"/>
    <x v="46"/>
    <x v="0"/>
    <n v="0"/>
    <n v="1"/>
    <n v="0"/>
    <n v="0"/>
    <n v="0"/>
    <s v="N"/>
    <s v="N"/>
    <s v="N"/>
    <s v="Restore "/>
    <s v="Restore"/>
    <m/>
    <x v="2"/>
    <s v="260213UAXUZOT"/>
    <s v="Closed"/>
    <s v="Paid"/>
  </r>
  <r>
    <x v="40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ZOT"/>
    <s v="Closed"/>
    <s v="Paid"/>
  </r>
  <r>
    <x v="4020"/>
    <x v="64"/>
    <x v="2"/>
    <n v="18"/>
    <n v="2"/>
    <n v="36"/>
    <n v="36"/>
    <n v="36"/>
    <s v="N"/>
    <s v="N"/>
    <s v="N"/>
    <s v="Secawan "/>
    <s v="Secawan"/>
    <m/>
    <x v="0"/>
    <s v="260213IQFMJJV"/>
    <s v="Closed"/>
    <s v="Paid"/>
  </r>
  <r>
    <x v="4020"/>
    <x v="39"/>
    <x v="4"/>
    <n v="18.5"/>
    <n v="2"/>
    <n v="37"/>
    <n v="37"/>
    <n v="37"/>
    <s v="N"/>
    <s v="N"/>
    <s v="N"/>
    <s v="Secawan "/>
    <s v="Secawan"/>
    <m/>
    <x v="0"/>
    <s v="260213IQFMJJV"/>
    <s v="Closed"/>
    <s v="Paid"/>
  </r>
  <r>
    <x v="4020"/>
    <x v="103"/>
    <x v="0"/>
    <n v="0"/>
    <n v="1"/>
    <n v="0"/>
    <n v="0"/>
    <n v="0"/>
    <s v="N"/>
    <s v="N"/>
    <s v="N"/>
    <s v="Secawan "/>
    <s v="Secawan"/>
    <m/>
    <x v="0"/>
    <s v="260213IQFMJJV"/>
    <s v="Closed"/>
    <s v="Paid"/>
  </r>
  <r>
    <x v="4021"/>
    <x v="137"/>
    <x v="4"/>
    <n v="3.4"/>
    <n v="1"/>
    <n v="3.4"/>
    <n v="3.4"/>
    <n v="3.4"/>
    <s v="N"/>
    <s v="N"/>
    <s v="N"/>
    <s v="Secawan "/>
    <s v="Secawan"/>
    <m/>
    <x v="0"/>
    <s v="260213IQFHXI8"/>
    <s v="Closed"/>
    <s v="Paid"/>
  </r>
  <r>
    <x v="4021"/>
    <x v="64"/>
    <x v="2"/>
    <n v="18"/>
    <n v="1"/>
    <n v="18"/>
    <n v="18"/>
    <n v="18"/>
    <s v="N"/>
    <s v="N"/>
    <s v="N"/>
    <s v="Secawan "/>
    <s v="Secawan"/>
    <m/>
    <x v="0"/>
    <s v="260213IQFHXI8"/>
    <s v="Closed"/>
    <s v="Paid"/>
  </r>
  <r>
    <x v="4021"/>
    <x v="102"/>
    <x v="0"/>
    <n v="0"/>
    <n v="1"/>
    <n v="0"/>
    <n v="0"/>
    <n v="0"/>
    <s v="N"/>
    <s v="N"/>
    <s v="N"/>
    <s v="Secawan "/>
    <s v="Secawan"/>
    <m/>
    <x v="0"/>
    <s v="260213IQFHXI8"/>
    <s v="Closed"/>
    <s v="Paid"/>
  </r>
  <r>
    <x v="4022"/>
    <x v="46"/>
    <x v="0"/>
    <n v="0"/>
    <n v="1"/>
    <n v="0"/>
    <n v="0"/>
    <n v="0"/>
    <s v="N"/>
    <s v="N"/>
    <s v="N"/>
    <s v="Restore "/>
    <s v="Restore"/>
    <m/>
    <x v="2"/>
    <s v="260213UAXQ261"/>
    <s v="Closed"/>
    <s v="Paid"/>
  </r>
  <r>
    <x v="4022"/>
    <x v="140"/>
    <x v="8"/>
    <n v="14.9"/>
    <n v="1"/>
    <n v="14.9"/>
    <n v="14.9"/>
    <n v="14.9"/>
    <s v="N"/>
    <s v="N"/>
    <s v="N"/>
    <s v="Restore "/>
    <s v="Restore"/>
    <m/>
    <x v="2"/>
    <s v="260213UAXQ261"/>
    <s v="Closed"/>
    <s v="Paid"/>
  </r>
  <r>
    <x v="4023"/>
    <x v="111"/>
    <x v="8"/>
    <n v="19"/>
    <n v="1"/>
    <n v="19"/>
    <n v="19"/>
    <n v="19"/>
    <s v="N"/>
    <s v="N"/>
    <s v="N"/>
    <s v="Restore "/>
    <s v="Restore"/>
    <m/>
    <x v="2"/>
    <s v="260213UAXXMCJ"/>
    <s v="Closed"/>
    <s v="Paid"/>
  </r>
  <r>
    <x v="402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XMCJ"/>
    <s v="Closed"/>
    <s v="Paid"/>
  </r>
  <r>
    <x v="4023"/>
    <x v="46"/>
    <x v="0"/>
    <n v="0"/>
    <n v="1"/>
    <n v="0"/>
    <n v="0"/>
    <n v="0"/>
    <s v="N"/>
    <s v="N"/>
    <s v="N"/>
    <s v="Restore "/>
    <s v="Restore"/>
    <m/>
    <x v="2"/>
    <s v="260213UAXXMCJ"/>
    <s v="Closed"/>
    <s v="Paid"/>
  </r>
  <r>
    <x v="4024"/>
    <x v="67"/>
    <x v="4"/>
    <n v="12.8"/>
    <n v="1"/>
    <n v="12.8"/>
    <n v="12.8"/>
    <n v="12.8"/>
    <s v="N"/>
    <s v="N"/>
    <s v="N"/>
    <s v="Secawan "/>
    <s v="Secawan"/>
    <m/>
    <x v="0"/>
    <s v="260213IQF64O7"/>
    <s v="Closed"/>
    <s v="Paid"/>
  </r>
  <r>
    <x v="40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64O7"/>
    <s v="Closed"/>
    <s v="Paid"/>
  </r>
  <r>
    <x v="4024"/>
    <x v="103"/>
    <x v="0"/>
    <n v="0"/>
    <n v="1"/>
    <n v="0"/>
    <n v="0"/>
    <n v="0"/>
    <s v="N"/>
    <s v="N"/>
    <s v="N"/>
    <s v="Secawan "/>
    <s v="Secawan"/>
    <m/>
    <x v="0"/>
    <s v="260213IQF64O7"/>
    <s v="Closed"/>
    <s v="Paid"/>
  </r>
  <r>
    <x v="4025"/>
    <x v="103"/>
    <x v="0"/>
    <n v="0"/>
    <n v="1"/>
    <n v="0"/>
    <n v="0"/>
    <n v="0"/>
    <s v="N"/>
    <s v="N"/>
    <s v="N"/>
    <s v="Secawan "/>
    <s v="Secawan"/>
    <m/>
    <x v="0"/>
    <s v="260213IQF5KZA"/>
    <s v="Closed"/>
    <s v="Paid"/>
  </r>
  <r>
    <x v="4025"/>
    <x v="213"/>
    <x v="14"/>
    <n v="21"/>
    <n v="1"/>
    <n v="21"/>
    <n v="21"/>
    <n v="21"/>
    <s v="N"/>
    <s v="N"/>
    <s v="N"/>
    <s v="Secawan "/>
    <s v="Secawan"/>
    <m/>
    <x v="0"/>
    <s v="260213IQF5KZA"/>
    <s v="Closed"/>
    <s v="Paid"/>
  </r>
  <r>
    <x v="4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6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6"/>
    <x v="46"/>
    <x v="0"/>
    <n v="0"/>
    <n v="1"/>
    <n v="0"/>
    <n v="0"/>
    <n v="0"/>
    <s v="N"/>
    <s v="N"/>
    <s v="N"/>
    <s v="Restore "/>
    <s v="Restore"/>
    <m/>
    <x v="2"/>
    <s v="260213UAXLGKA"/>
    <s v="Closed"/>
    <s v="Paid"/>
  </r>
  <r>
    <x v="4026"/>
    <x v="111"/>
    <x v="8"/>
    <n v="19"/>
    <n v="1"/>
    <n v="19"/>
    <n v="19"/>
    <n v="19"/>
    <s v="N"/>
    <s v="N"/>
    <s v="N"/>
    <s v="Restore "/>
    <s v="Restore"/>
    <m/>
    <x v="2"/>
    <s v="260213UAXLGKA"/>
    <s v="Closed"/>
    <s v="Paid"/>
  </r>
  <r>
    <x v="4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GKA"/>
    <s v="Closed"/>
    <s v="Paid"/>
  </r>
  <r>
    <x v="4027"/>
    <x v="102"/>
    <x v="0"/>
    <n v="0"/>
    <n v="1"/>
    <n v="0"/>
    <n v="0"/>
    <n v="0"/>
    <s v="N"/>
    <s v="N"/>
    <s v="N"/>
    <s v="Secawan "/>
    <s v="Secawan"/>
    <m/>
    <x v="0"/>
    <s v="260213IQF2P6F"/>
    <s v="Closed"/>
    <s v="Paid"/>
  </r>
  <r>
    <x v="4027"/>
    <x v="123"/>
    <x v="2"/>
    <n v="15"/>
    <n v="1"/>
    <n v="15"/>
    <n v="15"/>
    <n v="15"/>
    <s v="N"/>
    <s v="N"/>
    <s v="N"/>
    <s v="Secawan "/>
    <s v="Secawan"/>
    <m/>
    <x v="0"/>
    <s v="260213IQF2P6F"/>
    <s v="Closed"/>
    <s v="Paid"/>
  </r>
  <r>
    <x v="4027"/>
    <x v="39"/>
    <x v="4"/>
    <n v="18.5"/>
    <n v="1"/>
    <n v="18.5"/>
    <n v="18.5"/>
    <n v="18.5"/>
    <s v="N"/>
    <s v="N"/>
    <s v="N"/>
    <s v="Secawan "/>
    <s v="Secawan"/>
    <m/>
    <x v="0"/>
    <s v="260213IQF2P6F"/>
    <s v="Closed"/>
    <s v="Paid"/>
  </r>
  <r>
    <x v="4028"/>
    <x v="157"/>
    <x v="7"/>
    <n v="3.3"/>
    <n v="2"/>
    <n v="6.6"/>
    <n v="6.6"/>
    <n v="6.6"/>
    <s v="N"/>
    <s v="N"/>
    <s v="Y"/>
    <s v="Bens Bakery "/>
    <s v="Bens Bakery"/>
    <m/>
    <x v="1"/>
    <s v="260213VEWD7NC"/>
    <s v="Closed"/>
    <s v="Paid"/>
  </r>
  <r>
    <x v="4029"/>
    <x v="46"/>
    <x v="0"/>
    <n v="0"/>
    <n v="1"/>
    <n v="0"/>
    <n v="0"/>
    <n v="0"/>
    <s v="N"/>
    <s v="N"/>
    <s v="N"/>
    <s v="Restore "/>
    <s v="Restore"/>
    <m/>
    <x v="2"/>
    <s v="260213UAXRCI5"/>
    <s v="Closed"/>
    <s v="Paid"/>
  </r>
  <r>
    <x v="4029"/>
    <x v="111"/>
    <x v="8"/>
    <n v="19"/>
    <n v="1"/>
    <n v="19"/>
    <n v="19"/>
    <n v="19"/>
    <s v="N"/>
    <s v="N"/>
    <s v="N"/>
    <s v="Restore "/>
    <s v="Restore"/>
    <m/>
    <x v="2"/>
    <s v="260213UAXRCI5"/>
    <s v="Closed"/>
    <s v="Paid"/>
  </r>
  <r>
    <x v="4030"/>
    <x v="80"/>
    <x v="2"/>
    <n v="6.8"/>
    <n v="1"/>
    <n v="6.8"/>
    <n v="6.8"/>
    <n v="5.78"/>
    <s v="N"/>
    <s v="N"/>
    <s v="N"/>
    <s v="Secawan "/>
    <s v="Secawan"/>
    <m/>
    <x v="0"/>
    <s v="260213IQF1OBA"/>
    <s v="Closed"/>
    <s v="Paid"/>
  </r>
  <r>
    <x v="4030"/>
    <x v="102"/>
    <x v="0"/>
    <n v="0"/>
    <n v="1"/>
    <n v="0"/>
    <n v="0"/>
    <n v="0"/>
    <s v="N"/>
    <s v="N"/>
    <s v="N"/>
    <s v="Secawan "/>
    <s v="Secawan"/>
    <m/>
    <x v="0"/>
    <s v="260213IQF1OBA"/>
    <s v="Closed"/>
    <s v="Paid"/>
  </r>
  <r>
    <x v="4031"/>
    <x v="46"/>
    <x v="0"/>
    <n v="0"/>
    <n v="1"/>
    <n v="0"/>
    <n v="0"/>
    <n v="0"/>
    <s v="N"/>
    <s v="N"/>
    <s v="N"/>
    <s v="Restore "/>
    <s v="Restore"/>
    <m/>
    <x v="2"/>
    <s v="260213UAXKSDF"/>
    <s v="Closed"/>
    <s v="Paid"/>
  </r>
  <r>
    <x v="40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KSDF"/>
    <s v="Closed"/>
    <s v="Paid"/>
  </r>
  <r>
    <x v="4032"/>
    <x v="39"/>
    <x v="4"/>
    <n v="18.5"/>
    <n v="1"/>
    <n v="18.5"/>
    <n v="18.5"/>
    <n v="18.5"/>
    <s v="N"/>
    <s v="N"/>
    <s v="N"/>
    <s v="Secawan "/>
    <s v="Secawan"/>
    <m/>
    <x v="0"/>
    <s v="260213IQFXF8W"/>
    <s v="Closed"/>
    <s v="Paid"/>
  </r>
  <r>
    <x v="4032"/>
    <x v="103"/>
    <x v="0"/>
    <n v="0"/>
    <n v="1"/>
    <n v="0"/>
    <n v="0"/>
    <n v="0"/>
    <s v="N"/>
    <s v="N"/>
    <s v="N"/>
    <s v="Secawan "/>
    <s v="Secawan"/>
    <m/>
    <x v="0"/>
    <s v="260213IQFXF8W"/>
    <s v="Closed"/>
    <s v="Paid"/>
  </r>
  <r>
    <x v="40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8RM"/>
    <s v="Closed"/>
    <s v="Paid"/>
  </r>
  <r>
    <x v="4033"/>
    <x v="46"/>
    <x v="0"/>
    <n v="0"/>
    <n v="1"/>
    <n v="0"/>
    <n v="0"/>
    <n v="0"/>
    <s v="N"/>
    <s v="N"/>
    <s v="N"/>
    <s v="Restore "/>
    <s v="Restore"/>
    <m/>
    <x v="2"/>
    <s v="260213UAXR8RM"/>
    <s v="Closed"/>
    <s v="Paid"/>
  </r>
  <r>
    <x v="4034"/>
    <x v="103"/>
    <x v="0"/>
    <n v="0"/>
    <n v="1"/>
    <n v="0"/>
    <n v="0"/>
    <n v="0"/>
    <s v="N"/>
    <s v="N"/>
    <s v="N"/>
    <s v="Secawan "/>
    <s v="Secawan"/>
    <m/>
    <x v="0"/>
    <s v="260213IQF4PZT"/>
    <s v="Closed"/>
    <s v="Paid"/>
  </r>
  <r>
    <x v="4034"/>
    <x v="39"/>
    <x v="4"/>
    <n v="18.5"/>
    <n v="3"/>
    <n v="55.5"/>
    <n v="55.5"/>
    <n v="55.5"/>
    <s v="N"/>
    <s v="N"/>
    <s v="N"/>
    <s v="Secawan "/>
    <s v="Secawan"/>
    <m/>
    <x v="0"/>
    <s v="260213IQF4PZT"/>
    <s v="Closed"/>
    <s v="Paid"/>
  </r>
  <r>
    <x v="4034"/>
    <x v="2"/>
    <x v="3"/>
    <n v="5.2"/>
    <n v="1"/>
    <n v="5.2"/>
    <n v="5.2"/>
    <n v="5.2"/>
    <s v="N"/>
    <s v="N"/>
    <s v="N"/>
    <s v="Secawan "/>
    <s v="Secawan"/>
    <m/>
    <x v="0"/>
    <s v="260213IQF4PZT"/>
    <s v="Closed"/>
    <s v="Paid"/>
  </r>
  <r>
    <x v="4034"/>
    <x v="16"/>
    <x v="6"/>
    <n v="4.5"/>
    <n v="1"/>
    <n v="4.5"/>
    <n v="4.5"/>
    <n v="4.5"/>
    <s v="N"/>
    <s v="N"/>
    <s v="N"/>
    <s v="Secawan "/>
    <s v="Secawan"/>
    <m/>
    <x v="0"/>
    <s v="260213IQF4PZT"/>
    <s v="Closed"/>
    <s v="Paid"/>
  </r>
  <r>
    <x v="4035"/>
    <x v="111"/>
    <x v="8"/>
    <n v="19"/>
    <n v="1"/>
    <n v="19"/>
    <n v="19"/>
    <n v="19"/>
    <s v="N"/>
    <s v="N"/>
    <s v="N"/>
    <s v="Restore "/>
    <s v="Restore"/>
    <m/>
    <x v="2"/>
    <s v="260213UAX8DHC"/>
    <s v="Closed"/>
    <s v="Paid"/>
  </r>
  <r>
    <x v="4035"/>
    <x v="111"/>
    <x v="8"/>
    <n v="19"/>
    <n v="1"/>
    <n v="19"/>
    <n v="19"/>
    <n v="19"/>
    <s v="N"/>
    <s v="N"/>
    <s v="N"/>
    <s v="Restore "/>
    <s v="Restore"/>
    <m/>
    <x v="2"/>
    <s v="260213UAX8DHC"/>
    <s v="Closed"/>
    <s v="Paid"/>
  </r>
  <r>
    <x v="4035"/>
    <x v="46"/>
    <x v="0"/>
    <n v="0"/>
    <n v="1"/>
    <n v="0"/>
    <n v="0"/>
    <n v="0"/>
    <s v="N"/>
    <s v="N"/>
    <s v="N"/>
    <s v="Restore "/>
    <s v="Restore"/>
    <m/>
    <x v="2"/>
    <s v="260213UAX8DHC"/>
    <s v="Closed"/>
    <s v="Paid"/>
  </r>
  <r>
    <x v="4036"/>
    <x v="35"/>
    <x v="4"/>
    <n v="7.8"/>
    <n v="1"/>
    <n v="7.8"/>
    <n v="7.8"/>
    <n v="7.8"/>
    <s v="N"/>
    <s v="N"/>
    <s v="N"/>
    <s v="Secawan "/>
    <s v="Secawan"/>
    <m/>
    <x v="0"/>
    <s v="260213IQF45NO"/>
    <s v="Closed"/>
    <s v="Paid"/>
  </r>
  <r>
    <x v="4036"/>
    <x v="45"/>
    <x v="2"/>
    <n v="18"/>
    <n v="1"/>
    <n v="18"/>
    <n v="18"/>
    <n v="18"/>
    <s v="N"/>
    <s v="N"/>
    <s v="N"/>
    <s v="Secawan "/>
    <s v="Secawan"/>
    <m/>
    <x v="0"/>
    <s v="260213IQF45NO"/>
    <s v="Closed"/>
    <s v="Paid"/>
  </r>
  <r>
    <x v="4036"/>
    <x v="102"/>
    <x v="0"/>
    <n v="0"/>
    <n v="1"/>
    <n v="0"/>
    <n v="0"/>
    <n v="0"/>
    <s v="N"/>
    <s v="N"/>
    <s v="N"/>
    <s v="Secawan "/>
    <s v="Secawan"/>
    <m/>
    <x v="0"/>
    <s v="260213IQF45NO"/>
    <s v="Closed"/>
    <s v="Paid"/>
  </r>
  <r>
    <x v="4036"/>
    <x v="12"/>
    <x v="4"/>
    <n v="3.5"/>
    <n v="1"/>
    <n v="3.5"/>
    <n v="3.5"/>
    <n v="3.5"/>
    <s v="N"/>
    <s v="N"/>
    <s v="N"/>
    <s v="Secawan "/>
    <s v="Secawan"/>
    <m/>
    <x v="0"/>
    <s v="260213IQF45NO"/>
    <s v="Closed"/>
    <s v="Paid"/>
  </r>
  <r>
    <x v="4036"/>
    <x v="2"/>
    <x v="3"/>
    <n v="5.2"/>
    <n v="1"/>
    <n v="5.2"/>
    <n v="5.2"/>
    <n v="5.2"/>
    <s v="N"/>
    <s v="N"/>
    <s v="N"/>
    <s v="Secawan "/>
    <s v="Secawan"/>
    <m/>
    <x v="0"/>
    <s v="260213IQF45NO"/>
    <s v="Closed"/>
    <s v="Paid"/>
  </r>
  <r>
    <x v="4037"/>
    <x v="46"/>
    <x v="0"/>
    <n v="0"/>
    <n v="1"/>
    <n v="0"/>
    <n v="0"/>
    <n v="0"/>
    <s v="N"/>
    <s v="N"/>
    <s v="N"/>
    <s v="Restore "/>
    <s v="Restore"/>
    <m/>
    <x v="2"/>
    <s v="260213UAXNO5V"/>
    <s v="Closed"/>
    <s v="Paid"/>
  </r>
  <r>
    <x v="4037"/>
    <x v="113"/>
    <x v="8"/>
    <n v="20"/>
    <n v="1"/>
    <n v="20"/>
    <n v="20"/>
    <n v="20"/>
    <s v="N"/>
    <s v="N"/>
    <s v="N"/>
    <s v="Restore "/>
    <s v="Restore"/>
    <m/>
    <x v="2"/>
    <s v="260213UAXNO5V"/>
    <s v="Closed"/>
    <s v="Paid"/>
  </r>
  <r>
    <x v="4038"/>
    <x v="39"/>
    <x v="4"/>
    <n v="18.5"/>
    <n v="1"/>
    <n v="18.5"/>
    <n v="18.5"/>
    <n v="18.5"/>
    <s v="N"/>
    <s v="N"/>
    <s v="N"/>
    <s v="Secawan "/>
    <s v="Secawan"/>
    <m/>
    <x v="0"/>
    <s v="260213IQF1D2J"/>
    <s v="Closed"/>
    <s v="Paid"/>
  </r>
  <r>
    <x v="4038"/>
    <x v="103"/>
    <x v="0"/>
    <n v="0"/>
    <n v="1"/>
    <n v="0"/>
    <n v="0"/>
    <n v="0"/>
    <s v="N"/>
    <s v="N"/>
    <s v="N"/>
    <s v="Secawan "/>
    <s v="Secawan"/>
    <m/>
    <x v="0"/>
    <s v="260213IQF1D2J"/>
    <s v="Closed"/>
    <s v="Paid"/>
  </r>
  <r>
    <x v="4039"/>
    <x v="67"/>
    <x v="4"/>
    <n v="12.8"/>
    <n v="1"/>
    <n v="12.8"/>
    <n v="12.8"/>
    <n v="12.8"/>
    <s v="N"/>
    <s v="N"/>
    <s v="N"/>
    <s v="Secawan "/>
    <s v="Secawan"/>
    <m/>
    <x v="0"/>
    <s v="260213IQF4J83"/>
    <s v="Closed"/>
    <s v="Paid"/>
  </r>
  <r>
    <x v="4039"/>
    <x v="103"/>
    <x v="0"/>
    <n v="0"/>
    <n v="1"/>
    <n v="0"/>
    <n v="0"/>
    <n v="0"/>
    <s v="N"/>
    <s v="N"/>
    <s v="N"/>
    <s v="Secawan "/>
    <s v="Secawan"/>
    <m/>
    <x v="0"/>
    <s v="260213IQF4J83"/>
    <s v="Closed"/>
    <s v="Paid"/>
  </r>
  <r>
    <x v="40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1F0"/>
    <s v="Closed"/>
    <s v="Paid"/>
  </r>
  <r>
    <x v="4041"/>
    <x v="102"/>
    <x v="0"/>
    <n v="0"/>
    <n v="1"/>
    <n v="0"/>
    <n v="0"/>
    <n v="0"/>
    <s v="N"/>
    <s v="N"/>
    <s v="N"/>
    <s v="Secawan "/>
    <s v="Secawan"/>
    <m/>
    <x v="0"/>
    <s v="260213IQF7GVM"/>
    <s v="Closed"/>
    <s v="Paid"/>
  </r>
  <r>
    <x v="4041"/>
    <x v="12"/>
    <x v="4"/>
    <n v="3.5"/>
    <n v="2"/>
    <n v="7"/>
    <n v="7"/>
    <n v="7"/>
    <s v="N"/>
    <s v="N"/>
    <s v="N"/>
    <s v="Secawan "/>
    <s v="Secawan"/>
    <m/>
    <x v="0"/>
    <s v="260213IQF7GVM"/>
    <s v="Closed"/>
    <s v="Paid"/>
  </r>
  <r>
    <x v="4041"/>
    <x v="45"/>
    <x v="2"/>
    <n v="18"/>
    <n v="1"/>
    <n v="18"/>
    <n v="18"/>
    <n v="18"/>
    <s v="N"/>
    <s v="N"/>
    <s v="N"/>
    <s v="Secawan "/>
    <s v="Secawan"/>
    <m/>
    <x v="0"/>
    <s v="260213IQF7GVM"/>
    <s v="Closed"/>
    <s v="Paid"/>
  </r>
  <r>
    <x v="4041"/>
    <x v="2"/>
    <x v="3"/>
    <n v="5.2"/>
    <n v="1"/>
    <n v="5.2"/>
    <n v="5.2"/>
    <n v="5.2"/>
    <s v="N"/>
    <s v="N"/>
    <s v="N"/>
    <s v="Secawan "/>
    <s v="Secawan"/>
    <m/>
    <x v="0"/>
    <s v="260213IQF7GVM"/>
    <s v="Closed"/>
    <s v="Paid"/>
  </r>
  <r>
    <x v="4041"/>
    <x v="10"/>
    <x v="4"/>
    <n v="7.8"/>
    <n v="1"/>
    <n v="7.8"/>
    <n v="7.8"/>
    <n v="7.8"/>
    <s v="N"/>
    <s v="N"/>
    <s v="N"/>
    <s v="Secawan "/>
    <s v="Secawan"/>
    <m/>
    <x v="0"/>
    <s v="260213IQF7GVM"/>
    <s v="Closed"/>
    <s v="Paid"/>
  </r>
  <r>
    <x v="4041"/>
    <x v="149"/>
    <x v="2"/>
    <n v="18"/>
    <n v="1"/>
    <n v="18"/>
    <n v="18"/>
    <n v="18"/>
    <s v="N"/>
    <s v="N"/>
    <s v="N"/>
    <s v="Secawan "/>
    <s v="Secawan"/>
    <m/>
    <x v="0"/>
    <s v="260213IQF7GVM"/>
    <s v="Closed"/>
    <s v="Paid"/>
  </r>
  <r>
    <x v="4042"/>
    <x v="39"/>
    <x v="4"/>
    <n v="18.5"/>
    <n v="1"/>
    <n v="18.5"/>
    <n v="18.5"/>
    <n v="18.5"/>
    <s v="N"/>
    <s v="N"/>
    <s v="N"/>
    <s v="Secawan "/>
    <s v="Secawan"/>
    <m/>
    <x v="0"/>
    <s v="260213IQFOP22"/>
    <s v="Closed"/>
    <s v="Paid"/>
  </r>
  <r>
    <x v="4042"/>
    <x v="103"/>
    <x v="0"/>
    <n v="0"/>
    <n v="1"/>
    <n v="0"/>
    <n v="0"/>
    <n v="0"/>
    <s v="N"/>
    <s v="N"/>
    <s v="N"/>
    <s v="Secawan "/>
    <s v="Secawan"/>
    <m/>
    <x v="0"/>
    <s v="260213IQFOP22"/>
    <s v="Closed"/>
    <s v="Paid"/>
  </r>
  <r>
    <x v="4043"/>
    <x v="103"/>
    <x v="0"/>
    <n v="0"/>
    <n v="1"/>
    <n v="0"/>
    <n v="0"/>
    <n v="0"/>
    <s v="N"/>
    <s v="N"/>
    <s v="N"/>
    <s v="Secawan "/>
    <s v="Secawan"/>
    <m/>
    <x v="0"/>
    <s v="260213IQF3EBS"/>
    <s v="Closed"/>
    <s v="Paid"/>
  </r>
  <r>
    <x v="4043"/>
    <x v="39"/>
    <x v="4"/>
    <n v="18.5"/>
    <n v="1"/>
    <n v="18.5"/>
    <n v="18.5"/>
    <n v="18.5"/>
    <s v="N"/>
    <s v="N"/>
    <s v="N"/>
    <s v="Secawan "/>
    <s v="Secawan"/>
    <m/>
    <x v="0"/>
    <s v="260213IQF3EBS"/>
    <s v="Closed"/>
    <s v="Paid"/>
  </r>
  <r>
    <x v="4043"/>
    <x v="149"/>
    <x v="2"/>
    <n v="18"/>
    <n v="1"/>
    <n v="18"/>
    <n v="18"/>
    <n v="18"/>
    <s v="N"/>
    <s v="N"/>
    <s v="N"/>
    <s v="Secawan "/>
    <s v="Secawan"/>
    <m/>
    <x v="0"/>
    <s v="260213IQF3EBS"/>
    <s v="Closed"/>
    <s v="Paid"/>
  </r>
  <r>
    <x v="4044"/>
    <x v="126"/>
    <x v="4"/>
    <n v="13.8"/>
    <n v="1"/>
    <n v="13.8"/>
    <n v="13.8"/>
    <n v="13.8"/>
    <s v="N"/>
    <s v="N"/>
    <s v="N"/>
    <s v="Secawan "/>
    <s v="Secawan"/>
    <m/>
    <x v="0"/>
    <s v="260213IQF4TRY"/>
    <s v="Closed"/>
    <s v="Paid"/>
  </r>
  <r>
    <x v="4044"/>
    <x v="103"/>
    <x v="0"/>
    <n v="0"/>
    <n v="1"/>
    <n v="0"/>
    <n v="0"/>
    <n v="0"/>
    <s v="N"/>
    <s v="N"/>
    <s v="N"/>
    <s v="Secawan "/>
    <s v="Secawan"/>
    <m/>
    <x v="0"/>
    <s v="260213IQF4TRY"/>
    <s v="Closed"/>
    <s v="Paid"/>
  </r>
  <r>
    <x v="4044"/>
    <x v="2"/>
    <x v="3"/>
    <n v="5.2"/>
    <n v="1"/>
    <n v="5.2"/>
    <n v="5.2"/>
    <n v="5.2"/>
    <s v="N"/>
    <s v="N"/>
    <s v="N"/>
    <s v="Secawan "/>
    <s v="Secawan"/>
    <m/>
    <x v="0"/>
    <s v="260213IQF4TRY"/>
    <s v="Closed"/>
    <s v="Paid"/>
  </r>
  <r>
    <x v="404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2A87"/>
    <s v="Closed"/>
    <s v="Paid"/>
  </r>
  <r>
    <x v="4045"/>
    <x v="86"/>
    <x v="4"/>
    <n v="6.9"/>
    <n v="1"/>
    <n v="6.9"/>
    <n v="6.9"/>
    <n v="6.9"/>
    <s v="N"/>
    <s v="N"/>
    <s v="N"/>
    <s v="Secawan "/>
    <s v="Secawan"/>
    <m/>
    <x v="0"/>
    <s v="260213IQF2A87"/>
    <s v="Closed"/>
    <s v="Paid"/>
  </r>
  <r>
    <x v="4045"/>
    <x v="102"/>
    <x v="0"/>
    <n v="0"/>
    <n v="1"/>
    <n v="0"/>
    <n v="0"/>
    <n v="0"/>
    <s v="N"/>
    <s v="N"/>
    <s v="N"/>
    <s v="Secawan "/>
    <s v="Secawan"/>
    <m/>
    <x v="0"/>
    <s v="260213IQF2A87"/>
    <s v="Closed"/>
    <s v="Paid"/>
  </r>
  <r>
    <x v="4046"/>
    <x v="19"/>
    <x v="0"/>
    <n v="0"/>
    <n v="1"/>
    <n v="0"/>
    <n v="0"/>
    <n v="0"/>
    <s v="N"/>
    <s v="N"/>
    <s v="N"/>
    <s v="Bens Bakery "/>
    <s v="Bens Bakery"/>
    <m/>
    <x v="1"/>
    <s v="260213VEWQ7SB"/>
    <s v="Closed"/>
    <s v="Paid"/>
  </r>
  <r>
    <x v="4046"/>
    <x v="84"/>
    <x v="7"/>
    <n v="9.43"/>
    <n v="1"/>
    <n v="9.43"/>
    <n v="9.43"/>
    <n v="9.43"/>
    <s v="N"/>
    <s v="N"/>
    <s v="Y"/>
    <s v="Bens Bakery "/>
    <s v="Bens Bakery"/>
    <m/>
    <x v="1"/>
    <s v="260213VEWQ7SB"/>
    <s v="Closed"/>
    <s v="Paid"/>
  </r>
  <r>
    <x v="404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NZS"/>
    <s v="Closed"/>
    <s v="Paid"/>
  </r>
  <r>
    <x v="404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CNZS"/>
    <s v="Closed"/>
    <s v="Paid"/>
  </r>
  <r>
    <x v="4048"/>
    <x v="153"/>
    <x v="7"/>
    <n v="9.43"/>
    <n v="1"/>
    <n v="9.43"/>
    <n v="9.43"/>
    <n v="9.43"/>
    <s v="N"/>
    <s v="N"/>
    <s v="Y"/>
    <s v="Bens Bakery "/>
    <s v="Bens Bakery"/>
    <m/>
    <x v="1"/>
    <s v="260213VEWXTWA"/>
    <s v="Closed"/>
    <s v="Paid"/>
  </r>
  <r>
    <x v="4048"/>
    <x v="42"/>
    <x v="0"/>
    <n v="0"/>
    <n v="1"/>
    <n v="0"/>
    <n v="0"/>
    <n v="0"/>
    <s v="N"/>
    <s v="N"/>
    <s v="N"/>
    <s v="Bens Bakery "/>
    <s v="Bens Bakery"/>
    <m/>
    <x v="1"/>
    <s v="260213VEWXTWA"/>
    <s v="Closed"/>
    <s v="Paid"/>
  </r>
  <r>
    <x v="4048"/>
    <x v="84"/>
    <x v="7"/>
    <n v="9.43"/>
    <n v="1"/>
    <n v="9.43"/>
    <n v="9.43"/>
    <n v="9.43"/>
    <s v="N"/>
    <s v="N"/>
    <s v="Y"/>
    <s v="Bens Bakery "/>
    <s v="Bens Bakery"/>
    <m/>
    <x v="1"/>
    <s v="260213VEWXTWA"/>
    <s v="Closed"/>
    <s v="Paid"/>
  </r>
  <r>
    <x v="40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JC0P"/>
    <s v="Closed"/>
    <s v="Paid"/>
  </r>
  <r>
    <x v="4050"/>
    <x v="111"/>
    <x v="8"/>
    <n v="19"/>
    <n v="1"/>
    <n v="19"/>
    <n v="19"/>
    <n v="19"/>
    <s v="N"/>
    <s v="N"/>
    <s v="N"/>
    <s v="Restore "/>
    <s v="Restore"/>
    <m/>
    <x v="2"/>
    <s v="260213UAX1XPJ"/>
    <s v="Closed"/>
    <s v="Paid"/>
  </r>
  <r>
    <x v="4051"/>
    <x v="107"/>
    <x v="10"/>
    <n v="6"/>
    <n v="1"/>
    <n v="6"/>
    <n v="6"/>
    <n v="6"/>
    <s v="N"/>
    <s v="N"/>
    <s v="N"/>
    <s v="Secawan "/>
    <s v="Secawan"/>
    <m/>
    <x v="0"/>
    <s v="260213IQFXGTI"/>
    <s v="Closed"/>
    <s v="Paid"/>
  </r>
  <r>
    <x v="4051"/>
    <x v="2"/>
    <x v="3"/>
    <n v="5.2"/>
    <n v="1"/>
    <n v="5.2"/>
    <n v="5.2"/>
    <n v="5.2"/>
    <s v="N"/>
    <s v="N"/>
    <s v="N"/>
    <s v="Secawan "/>
    <s v="Secawan"/>
    <m/>
    <x v="0"/>
    <s v="260213IQFXGTI"/>
    <s v="Closed"/>
    <s v="Paid"/>
  </r>
  <r>
    <x v="4051"/>
    <x v="102"/>
    <x v="0"/>
    <n v="0"/>
    <n v="1"/>
    <n v="0"/>
    <n v="0"/>
    <n v="0"/>
    <s v="N"/>
    <s v="N"/>
    <s v="N"/>
    <s v="Secawan "/>
    <s v="Secawan"/>
    <m/>
    <x v="0"/>
    <s v="260213IQFXGTI"/>
    <s v="Closed"/>
    <s v="Paid"/>
  </r>
  <r>
    <x v="4051"/>
    <x v="39"/>
    <x v="4"/>
    <n v="18.5"/>
    <n v="1"/>
    <n v="18.5"/>
    <n v="18.5"/>
    <n v="18.5"/>
    <s v="N"/>
    <s v="N"/>
    <s v="N"/>
    <s v="Secawan "/>
    <s v="Secawan"/>
    <m/>
    <x v="0"/>
    <s v="260213IQFXGTI"/>
    <s v="Closed"/>
    <s v="Paid"/>
  </r>
  <r>
    <x v="4052"/>
    <x v="102"/>
    <x v="0"/>
    <n v="0"/>
    <n v="1"/>
    <n v="0"/>
    <n v="0"/>
    <n v="0"/>
    <s v="N"/>
    <s v="N"/>
    <s v="N"/>
    <s v="Secawan "/>
    <s v="Secawan"/>
    <m/>
    <x v="0"/>
    <s v="260213IQF18WM"/>
    <s v="Closed"/>
    <s v="Paid"/>
  </r>
  <r>
    <x v="4052"/>
    <x v="80"/>
    <x v="2"/>
    <n v="6.8"/>
    <n v="3"/>
    <n v="20.399999999999999"/>
    <n v="20.399999999999999"/>
    <n v="20.399999999999999"/>
    <s v="N"/>
    <s v="N"/>
    <s v="N"/>
    <s v="Secawan "/>
    <s v="Secawan"/>
    <m/>
    <x v="0"/>
    <s v="260213IQF18WM"/>
    <s v="Closed"/>
    <s v="Paid"/>
  </r>
  <r>
    <x v="40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8WM"/>
    <s v="Closed"/>
    <s v="Paid"/>
  </r>
  <r>
    <x v="4052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18WM"/>
    <s v="Closed"/>
    <s v="Paid"/>
  </r>
  <r>
    <x v="405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8WM"/>
    <s v="Closed"/>
    <s v="Paid"/>
  </r>
  <r>
    <x v="405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18WM"/>
    <s v="Closed"/>
    <s v="Paid"/>
  </r>
  <r>
    <x v="4053"/>
    <x v="4"/>
    <x v="2"/>
    <n v="8.9"/>
    <n v="1"/>
    <n v="8.9"/>
    <n v="8.9"/>
    <n v="8.9"/>
    <s v="N"/>
    <s v="N"/>
    <s v="N"/>
    <s v="Secawan "/>
    <s v="Secawan"/>
    <m/>
    <x v="0"/>
    <s v="260213IQF8SS0"/>
    <s v="Closed"/>
    <s v="Paid"/>
  </r>
  <r>
    <x v="4053"/>
    <x v="102"/>
    <x v="0"/>
    <n v="0"/>
    <n v="1"/>
    <n v="0"/>
    <n v="0"/>
    <n v="0"/>
    <s v="N"/>
    <s v="N"/>
    <s v="N"/>
    <s v="Secawan "/>
    <s v="Secawan"/>
    <m/>
    <x v="0"/>
    <s v="260213IQF8SS0"/>
    <s v="Closed"/>
    <s v="Paid"/>
  </r>
  <r>
    <x v="4054"/>
    <x v="103"/>
    <x v="0"/>
    <n v="0"/>
    <n v="1"/>
    <n v="0"/>
    <n v="0"/>
    <n v="0"/>
    <s v="N"/>
    <s v="N"/>
    <s v="N"/>
    <s v="Secawan "/>
    <s v="Secawan"/>
    <m/>
    <x v="0"/>
    <s v="260213IQFAW3R"/>
    <s v="Closed"/>
    <s v="Paid"/>
  </r>
  <r>
    <x v="4054"/>
    <x v="149"/>
    <x v="2"/>
    <n v="18"/>
    <n v="1"/>
    <n v="18"/>
    <n v="18"/>
    <n v="18"/>
    <s v="N"/>
    <s v="N"/>
    <s v="N"/>
    <s v="Secawan "/>
    <s v="Secawan"/>
    <m/>
    <x v="0"/>
    <s v="260213IQFAW3R"/>
    <s v="Closed"/>
    <s v="Paid"/>
  </r>
  <r>
    <x v="4055"/>
    <x v="19"/>
    <x v="0"/>
    <n v="0"/>
    <n v="1"/>
    <n v="0"/>
    <n v="0"/>
    <n v="0"/>
    <s v="N"/>
    <s v="N"/>
    <s v="N"/>
    <s v="Bens Bakery "/>
    <s v="Bens Bakery"/>
    <m/>
    <x v="1"/>
    <s v="260213VEWHC9H"/>
    <s v="Closed"/>
    <s v="Paid"/>
  </r>
  <r>
    <x v="4055"/>
    <x v="84"/>
    <x v="7"/>
    <n v="9.43"/>
    <n v="1"/>
    <n v="9.43"/>
    <n v="9.43"/>
    <n v="9.43"/>
    <s v="N"/>
    <s v="N"/>
    <s v="Y"/>
    <s v="Bens Bakery "/>
    <s v="Bens Bakery"/>
    <m/>
    <x v="1"/>
    <s v="260213VEWHC9H"/>
    <s v="Closed"/>
    <s v="Paid"/>
  </r>
  <r>
    <x v="4056"/>
    <x v="103"/>
    <x v="0"/>
    <n v="0"/>
    <n v="1"/>
    <n v="0"/>
    <n v="0"/>
    <n v="0"/>
    <s v="N"/>
    <s v="N"/>
    <s v="N"/>
    <s v="Secawan "/>
    <s v="Secawan"/>
    <m/>
    <x v="0"/>
    <s v="260213IQFCYJN"/>
    <s v="Closed"/>
    <s v="Paid"/>
  </r>
  <r>
    <x v="4056"/>
    <x v="24"/>
    <x v="4"/>
    <n v="10.8"/>
    <n v="1"/>
    <n v="10.8"/>
    <n v="10.8"/>
    <n v="10.8"/>
    <s v="N"/>
    <s v="N"/>
    <s v="N"/>
    <s v="Secawan "/>
    <s v="Secawan"/>
    <m/>
    <x v="0"/>
    <s v="260213IQFCYJN"/>
    <s v="Closed"/>
    <s v="Paid"/>
  </r>
  <r>
    <x v="4056"/>
    <x v="39"/>
    <x v="4"/>
    <n v="18.5"/>
    <n v="1"/>
    <n v="18.5"/>
    <n v="18.5"/>
    <n v="18.5"/>
    <s v="N"/>
    <s v="N"/>
    <s v="N"/>
    <s v="Secawan "/>
    <s v="Secawan"/>
    <m/>
    <x v="0"/>
    <s v="260213IQFCYJN"/>
    <s v="Closed"/>
    <s v="Paid"/>
  </r>
  <r>
    <x v="4057"/>
    <x v="102"/>
    <x v="0"/>
    <n v="0"/>
    <n v="1"/>
    <n v="0"/>
    <n v="0"/>
    <n v="0"/>
    <s v="N"/>
    <s v="N"/>
    <s v="N"/>
    <s v="Secawan "/>
    <s v="Secawan"/>
    <m/>
    <x v="0"/>
    <s v="260213IQF1CSW"/>
    <s v="Closed"/>
    <s v="Paid"/>
  </r>
  <r>
    <x v="4057"/>
    <x v="80"/>
    <x v="2"/>
    <n v="6.8"/>
    <n v="2"/>
    <n v="13.6"/>
    <n v="13.6"/>
    <n v="11.56"/>
    <s v="N"/>
    <s v="N"/>
    <s v="N"/>
    <s v="Secawan "/>
    <s v="Secawan"/>
    <m/>
    <x v="0"/>
    <s v="260213IQF1CSW"/>
    <s v="Closed"/>
    <s v="Paid"/>
  </r>
  <r>
    <x v="4058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XRZ"/>
    <s v="Closed"/>
    <s v="Paid"/>
  </r>
  <r>
    <x v="4059"/>
    <x v="131"/>
    <x v="8"/>
    <n v="20"/>
    <n v="1"/>
    <n v="20"/>
    <n v="20"/>
    <n v="20"/>
    <s v="N"/>
    <s v="N"/>
    <s v="N"/>
    <s v="Restore "/>
    <s v="Restore"/>
    <m/>
    <x v="2"/>
    <s v="260213UAXE813"/>
    <s v="Closed"/>
    <s v="Paid"/>
  </r>
  <r>
    <x v="4060"/>
    <x v="103"/>
    <x v="0"/>
    <n v="0"/>
    <n v="1"/>
    <n v="0"/>
    <n v="0"/>
    <n v="0"/>
    <s v="N"/>
    <s v="N"/>
    <s v="N"/>
    <s v="Secawan "/>
    <s v="Secawan"/>
    <m/>
    <x v="0"/>
    <s v="260213IQFJHML"/>
    <s v="Closed"/>
    <s v="Paid"/>
  </r>
  <r>
    <x v="4060"/>
    <x v="39"/>
    <x v="4"/>
    <n v="18.5"/>
    <n v="1"/>
    <n v="18.5"/>
    <n v="18.5"/>
    <n v="18.5"/>
    <s v="N"/>
    <s v="N"/>
    <s v="N"/>
    <s v="Secawan "/>
    <s v="Secawan"/>
    <m/>
    <x v="0"/>
    <s v="260213IQFJHML"/>
    <s v="Closed"/>
    <s v="Paid"/>
  </r>
  <r>
    <x v="4061"/>
    <x v="131"/>
    <x v="8"/>
    <n v="20"/>
    <n v="1"/>
    <n v="20"/>
    <n v="20"/>
    <n v="20"/>
    <s v="N"/>
    <s v="N"/>
    <s v="N"/>
    <s v="Restore "/>
    <s v="Restore"/>
    <m/>
    <x v="2"/>
    <s v="260213UAXG1WE"/>
    <s v="Closed"/>
    <s v="Paid"/>
  </r>
  <r>
    <x v="4062"/>
    <x v="102"/>
    <x v="0"/>
    <n v="0"/>
    <n v="1"/>
    <n v="0"/>
    <n v="0"/>
    <n v="0"/>
    <s v="N"/>
    <s v="N"/>
    <s v="N"/>
    <s v="Secawan "/>
    <s v="Secawan"/>
    <m/>
    <x v="0"/>
    <s v="260213IQFIWKZ"/>
    <s v="Closed"/>
    <s v="Paid"/>
  </r>
  <r>
    <x v="4062"/>
    <x v="149"/>
    <x v="2"/>
    <n v="18"/>
    <n v="1"/>
    <n v="18"/>
    <n v="18"/>
    <n v="18"/>
    <s v="N"/>
    <s v="N"/>
    <s v="N"/>
    <s v="Secawan "/>
    <s v="Secawan"/>
    <m/>
    <x v="0"/>
    <s v="260213IQFIWKZ"/>
    <s v="Closed"/>
    <s v="Paid"/>
  </r>
  <r>
    <x v="4062"/>
    <x v="2"/>
    <x v="3"/>
    <n v="5.2"/>
    <n v="1"/>
    <n v="5.2"/>
    <n v="5.2"/>
    <n v="5.2"/>
    <s v="N"/>
    <s v="N"/>
    <s v="N"/>
    <s v="Secawan "/>
    <s v="Secawan"/>
    <m/>
    <x v="0"/>
    <s v="260213IQFIWKZ"/>
    <s v="Closed"/>
    <s v="Paid"/>
  </r>
  <r>
    <x v="4062"/>
    <x v="108"/>
    <x v="6"/>
    <n v="4"/>
    <n v="1"/>
    <n v="4"/>
    <n v="4"/>
    <n v="4"/>
    <s v="N"/>
    <s v="N"/>
    <s v="N"/>
    <s v="Secawan "/>
    <s v="Secawan"/>
    <m/>
    <x v="0"/>
    <s v="260213IQFIWKZ"/>
    <s v="Closed"/>
    <s v="Paid"/>
  </r>
  <r>
    <x v="4063"/>
    <x v="125"/>
    <x v="7"/>
    <n v="7.55"/>
    <n v="1"/>
    <n v="7.55"/>
    <n v="7.55"/>
    <n v="7.55"/>
    <s v="N"/>
    <s v="N"/>
    <s v="Y"/>
    <s v="Bens Bakery "/>
    <s v="Bens Bakery"/>
    <m/>
    <x v="1"/>
    <s v="260213VEWLAOO"/>
    <s v="Closed"/>
    <s v="Paid"/>
  </r>
  <r>
    <x v="4063"/>
    <x v="117"/>
    <x v="7"/>
    <n v="9.43"/>
    <n v="1"/>
    <n v="9.43"/>
    <n v="9.43"/>
    <n v="9.43"/>
    <s v="N"/>
    <s v="N"/>
    <s v="Y"/>
    <s v="Bens Bakery "/>
    <s v="Bens Bakery"/>
    <m/>
    <x v="1"/>
    <s v="260213VEWLAOO"/>
    <s v="Closed"/>
    <s v="Paid"/>
  </r>
  <r>
    <x v="4063"/>
    <x v="19"/>
    <x v="0"/>
    <n v="0"/>
    <n v="1"/>
    <n v="0"/>
    <n v="0"/>
    <n v="0"/>
    <s v="N"/>
    <s v="N"/>
    <s v="N"/>
    <s v="Bens Bakery "/>
    <s v="Bens Bakery"/>
    <m/>
    <x v="1"/>
    <s v="260213VEWLAOO"/>
    <s v="Closed"/>
    <s v="Paid"/>
  </r>
  <r>
    <x v="4063"/>
    <x v="141"/>
    <x v="7"/>
    <n v="9.43"/>
    <n v="1"/>
    <n v="9.43"/>
    <n v="9.43"/>
    <n v="9.43"/>
    <s v="N"/>
    <s v="N"/>
    <s v="Y"/>
    <s v="Bens Bakery "/>
    <s v="Bens Bakery"/>
    <m/>
    <x v="1"/>
    <s v="260213VEWLAOO"/>
    <s v="Closed"/>
    <s v="Paid"/>
  </r>
  <r>
    <x v="4064"/>
    <x v="103"/>
    <x v="0"/>
    <n v="0"/>
    <n v="1"/>
    <n v="0"/>
    <n v="0"/>
    <n v="0"/>
    <s v="N"/>
    <s v="N"/>
    <s v="N"/>
    <s v="Secawan "/>
    <s v="Secawan"/>
    <m/>
    <x v="0"/>
    <s v="260213IQFN300"/>
    <s v="Closed"/>
    <s v="Paid"/>
  </r>
  <r>
    <x v="4064"/>
    <x v="4"/>
    <x v="2"/>
    <n v="8.9"/>
    <n v="1"/>
    <n v="8.9"/>
    <n v="8.9"/>
    <n v="8.9"/>
    <s v="N"/>
    <s v="N"/>
    <s v="N"/>
    <s v="Secawan "/>
    <s v="Secawan"/>
    <m/>
    <x v="0"/>
    <s v="260213IQFN300"/>
    <s v="Closed"/>
    <s v="Paid"/>
  </r>
  <r>
    <x v="40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A2L4"/>
    <s v="Closed"/>
    <s v="Paid"/>
  </r>
  <r>
    <x v="4066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3FW"/>
    <s v="Closed"/>
    <s v="Paid"/>
  </r>
  <r>
    <x v="4067"/>
    <x v="39"/>
    <x v="4"/>
    <n v="18.5"/>
    <n v="1"/>
    <n v="18.5"/>
    <n v="18.5"/>
    <n v="18.5"/>
    <s v="N"/>
    <s v="N"/>
    <s v="N"/>
    <s v="Secawan "/>
    <s v="Secawan"/>
    <m/>
    <x v="0"/>
    <s v="260213IQFFSCW"/>
    <s v="Closed"/>
    <s v="Paid"/>
  </r>
  <r>
    <x v="4067"/>
    <x v="103"/>
    <x v="0"/>
    <n v="0"/>
    <n v="1"/>
    <n v="0"/>
    <n v="0"/>
    <n v="0"/>
    <s v="N"/>
    <s v="N"/>
    <s v="N"/>
    <s v="Secawan "/>
    <s v="Secawan"/>
    <m/>
    <x v="0"/>
    <s v="260213IQFFSCW"/>
    <s v="Closed"/>
    <s v="Paid"/>
  </r>
  <r>
    <x v="4068"/>
    <x v="103"/>
    <x v="0"/>
    <n v="0"/>
    <n v="1"/>
    <n v="0"/>
    <n v="0"/>
    <n v="0"/>
    <s v="N"/>
    <s v="N"/>
    <s v="N"/>
    <s v="Secawan "/>
    <s v="Secawan"/>
    <m/>
    <x v="0"/>
    <s v="260213IQFAAC7"/>
    <s v="Closed"/>
    <s v="Paid"/>
  </r>
  <r>
    <x v="4068"/>
    <x v="137"/>
    <x v="4"/>
    <n v="3.4"/>
    <n v="1"/>
    <n v="3.4"/>
    <n v="3.4"/>
    <n v="3.4"/>
    <s v="N"/>
    <s v="N"/>
    <s v="N"/>
    <s v="Secawan "/>
    <s v="Secawan"/>
    <m/>
    <x v="0"/>
    <s v="260213IQFAAC7"/>
    <s v="Closed"/>
    <s v="Paid"/>
  </r>
  <r>
    <x v="4069"/>
    <x v="42"/>
    <x v="0"/>
    <n v="0"/>
    <n v="1"/>
    <n v="0"/>
    <n v="0"/>
    <n v="0"/>
    <s v="N"/>
    <s v="N"/>
    <s v="N"/>
    <s v="Bens Bakery "/>
    <s v="Bens Bakery"/>
    <m/>
    <x v="1"/>
    <s v="260213VEWILNF"/>
    <s v="Closed"/>
    <s v="Paid"/>
  </r>
  <r>
    <x v="4069"/>
    <x v="125"/>
    <x v="7"/>
    <n v="7.55"/>
    <n v="1"/>
    <n v="7.55"/>
    <n v="7.55"/>
    <n v="7.55"/>
    <s v="N"/>
    <s v="N"/>
    <s v="Y"/>
    <s v="Bens Bakery "/>
    <s v="Bens Bakery"/>
    <m/>
    <x v="1"/>
    <s v="260213VEWILNF"/>
    <s v="Closed"/>
    <s v="Paid"/>
  </r>
  <r>
    <x v="40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KKGU"/>
    <s v="Closed"/>
    <s v="Paid"/>
  </r>
  <r>
    <x v="40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TWSN"/>
    <s v="Closed"/>
    <s v="Paid"/>
  </r>
  <r>
    <x v="407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3IQFT9PU"/>
    <s v="Closed"/>
    <s v="Paid"/>
  </r>
  <r>
    <x v="4072"/>
    <x v="103"/>
    <x v="0"/>
    <n v="0"/>
    <n v="1"/>
    <n v="0"/>
    <n v="0"/>
    <n v="0"/>
    <s v="N"/>
    <s v="N"/>
    <s v="N"/>
    <s v="Secawan "/>
    <s v="Secawan"/>
    <m/>
    <x v="0"/>
    <s v="260213IQFT9PU"/>
    <s v="Closed"/>
    <s v="Paid"/>
  </r>
  <r>
    <x v="4073"/>
    <x v="214"/>
    <x v="8"/>
    <n v="20"/>
    <n v="1"/>
    <n v="20"/>
    <n v="20"/>
    <n v="20"/>
    <s v="N"/>
    <s v="N"/>
    <s v="N"/>
    <s v="Restore "/>
    <s v="Restore"/>
    <m/>
    <x v="2"/>
    <s v="260213UAXAF8V"/>
    <s v="Closed"/>
    <s v="Paid"/>
  </r>
  <r>
    <x v="4074"/>
    <x v="102"/>
    <x v="0"/>
    <n v="0"/>
    <n v="1"/>
    <n v="0"/>
    <n v="0"/>
    <n v="0"/>
    <s v="N"/>
    <s v="N"/>
    <s v="N"/>
    <s v="Secawan "/>
    <s v="Secawan"/>
    <m/>
    <x v="0"/>
    <s v="260213IQF8H5Q"/>
    <s v="Closed"/>
    <s v="Paid"/>
  </r>
  <r>
    <x v="4074"/>
    <x v="2"/>
    <x v="3"/>
    <n v="5.2"/>
    <n v="1"/>
    <n v="5.2"/>
    <n v="5.2"/>
    <n v="5.2"/>
    <s v="N"/>
    <s v="N"/>
    <s v="N"/>
    <s v="Secawan "/>
    <s v="Secawan"/>
    <m/>
    <x v="0"/>
    <s v="260213IQF8H5Q"/>
    <s v="Closed"/>
    <s v="Paid"/>
  </r>
  <r>
    <x v="4075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BZ36"/>
    <s v="Closed"/>
    <s v="Paid"/>
  </r>
  <r>
    <x v="4076"/>
    <x v="143"/>
    <x v="7"/>
    <n v="11.32"/>
    <n v="1"/>
    <n v="11.32"/>
    <n v="11.32"/>
    <n v="11.32"/>
    <s v="N"/>
    <s v="N"/>
    <s v="Y"/>
    <s v="Bens Bakery "/>
    <s v="Bens Bakery"/>
    <m/>
    <x v="1"/>
    <s v="260213VEWXNJ4"/>
    <s v="Closed"/>
    <s v="Paid"/>
  </r>
  <r>
    <x v="4076"/>
    <x v="153"/>
    <x v="7"/>
    <n v="9.43"/>
    <n v="1"/>
    <n v="9.43"/>
    <n v="9.43"/>
    <n v="9.43"/>
    <s v="N"/>
    <s v="N"/>
    <s v="Y"/>
    <s v="Bens Bakery "/>
    <s v="Bens Bakery"/>
    <m/>
    <x v="1"/>
    <s v="260213VEWXNJ4"/>
    <s v="Closed"/>
    <s v="Paid"/>
  </r>
  <r>
    <x v="4076"/>
    <x v="19"/>
    <x v="0"/>
    <n v="0"/>
    <n v="1"/>
    <n v="0"/>
    <n v="0"/>
    <n v="0"/>
    <s v="N"/>
    <s v="N"/>
    <s v="N"/>
    <s v="Bens Bakery "/>
    <s v="Bens Bakery"/>
    <m/>
    <x v="1"/>
    <s v="260213VEWXNJ4"/>
    <s v="Closed"/>
    <s v="Paid"/>
  </r>
  <r>
    <x v="4077"/>
    <x v="131"/>
    <x v="8"/>
    <n v="20"/>
    <n v="1"/>
    <n v="20"/>
    <n v="20"/>
    <n v="20"/>
    <s v="N"/>
    <s v="N"/>
    <s v="N"/>
    <s v="Restore "/>
    <s v="Restore"/>
    <m/>
    <x v="2"/>
    <s v="260213UAXT9F3"/>
    <s v="Closed"/>
    <s v="Paid"/>
  </r>
  <r>
    <x v="407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J04I"/>
    <s v="Closed"/>
    <s v="Paid"/>
  </r>
  <r>
    <x v="4079"/>
    <x v="141"/>
    <x v="7"/>
    <n v="9.43"/>
    <n v="1"/>
    <n v="9.43"/>
    <n v="9.43"/>
    <n v="9.43"/>
    <s v="N"/>
    <s v="N"/>
    <s v="Y"/>
    <s v="Bens Bakery "/>
    <s v="Bens Bakery"/>
    <m/>
    <x v="1"/>
    <s v="260213VEWTRZ1"/>
    <s v="Closed"/>
    <s v="Paid"/>
  </r>
  <r>
    <x v="4079"/>
    <x v="19"/>
    <x v="0"/>
    <n v="0"/>
    <n v="1"/>
    <n v="0"/>
    <n v="0"/>
    <n v="0"/>
    <s v="N"/>
    <s v="N"/>
    <s v="N"/>
    <s v="Bens Bakery "/>
    <s v="Bens Bakery"/>
    <m/>
    <x v="1"/>
    <s v="260213VEWTRZ1"/>
    <s v="Closed"/>
    <s v="Paid"/>
  </r>
  <r>
    <x v="4080"/>
    <x v="64"/>
    <x v="2"/>
    <n v="18"/>
    <n v="1"/>
    <n v="18"/>
    <n v="18"/>
    <n v="18"/>
    <s v="N"/>
    <s v="N"/>
    <s v="N"/>
    <s v="Secawan "/>
    <s v="Secawan"/>
    <m/>
    <x v="0"/>
    <s v="260213IQF07TI"/>
    <s v="Closed"/>
    <s v="Paid"/>
  </r>
  <r>
    <x v="4080"/>
    <x v="102"/>
    <x v="0"/>
    <n v="0"/>
    <n v="1"/>
    <n v="0"/>
    <n v="0"/>
    <n v="0"/>
    <s v="N"/>
    <s v="N"/>
    <s v="N"/>
    <s v="Secawan "/>
    <s v="Secawan"/>
    <m/>
    <x v="0"/>
    <s v="260213IQF07TI"/>
    <s v="Closed"/>
    <s v="Paid"/>
  </r>
  <r>
    <x v="4081"/>
    <x v="67"/>
    <x v="4"/>
    <n v="12.8"/>
    <n v="2"/>
    <n v="25.6"/>
    <n v="25.6"/>
    <n v="25.6"/>
    <s v="N"/>
    <s v="N"/>
    <s v="N"/>
    <s v="Secawan "/>
    <s v="Secawan"/>
    <m/>
    <x v="0"/>
    <s v="260213IQF2JDQ"/>
    <s v="Closed"/>
    <s v="Paid"/>
  </r>
  <r>
    <x v="4081"/>
    <x v="103"/>
    <x v="0"/>
    <n v="0"/>
    <n v="1"/>
    <n v="0"/>
    <n v="0"/>
    <n v="0"/>
    <s v="N"/>
    <s v="N"/>
    <s v="N"/>
    <s v="Secawan "/>
    <s v="Secawan"/>
    <m/>
    <x v="0"/>
    <s v="260213IQF2JDQ"/>
    <s v="Closed"/>
    <s v="Paid"/>
  </r>
  <r>
    <x v="40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VS4"/>
    <s v="Closed"/>
    <s v="Paid"/>
  </r>
  <r>
    <x v="4082"/>
    <x v="102"/>
    <x v="0"/>
    <n v="0"/>
    <n v="1"/>
    <n v="0"/>
    <n v="0"/>
    <n v="0"/>
    <s v="N"/>
    <s v="N"/>
    <s v="N"/>
    <s v="Secawan "/>
    <s v="Secawan"/>
    <m/>
    <x v="0"/>
    <s v="260213IQFNVS4"/>
    <s v="Closed"/>
    <s v="Paid"/>
  </r>
  <r>
    <x v="4083"/>
    <x v="125"/>
    <x v="7"/>
    <n v="7.55"/>
    <n v="1"/>
    <n v="7.55"/>
    <n v="7.55"/>
    <n v="7.55"/>
    <s v="N"/>
    <s v="N"/>
    <s v="Y"/>
    <s v="Bens Bakery "/>
    <s v="Bens Bakery"/>
    <m/>
    <x v="1"/>
    <s v="260213VEWSGF9"/>
    <s v="Closed"/>
    <s v="Paid"/>
  </r>
  <r>
    <x v="4083"/>
    <x v="84"/>
    <x v="7"/>
    <n v="9.43"/>
    <n v="1"/>
    <n v="9.43"/>
    <n v="9.43"/>
    <n v="9.43"/>
    <s v="N"/>
    <s v="N"/>
    <s v="Y"/>
    <s v="Bens Bakery "/>
    <s v="Bens Bakery"/>
    <m/>
    <x v="1"/>
    <s v="260213VEWSGF9"/>
    <s v="Closed"/>
    <s v="Paid"/>
  </r>
  <r>
    <x v="4083"/>
    <x v="19"/>
    <x v="0"/>
    <n v="0"/>
    <n v="1"/>
    <n v="0"/>
    <n v="0"/>
    <n v="0"/>
    <s v="N"/>
    <s v="N"/>
    <s v="N"/>
    <s v="Bens Bakery "/>
    <s v="Bens Bakery"/>
    <m/>
    <x v="1"/>
    <s v="260213VEWSGF9"/>
    <s v="Closed"/>
    <s v="Paid"/>
  </r>
  <r>
    <x v="4084"/>
    <x v="2"/>
    <x v="3"/>
    <n v="5.2"/>
    <n v="1"/>
    <n v="5.2"/>
    <n v="5.2"/>
    <n v="5.2"/>
    <s v="N"/>
    <s v="N"/>
    <s v="N"/>
    <s v="Secawan "/>
    <s v="Secawan"/>
    <m/>
    <x v="0"/>
    <s v="260213IQFSTPJ"/>
    <s v="Closed"/>
    <s v="Paid"/>
  </r>
  <r>
    <x v="4084"/>
    <x v="102"/>
    <x v="0"/>
    <n v="0"/>
    <n v="1"/>
    <n v="0"/>
    <n v="0"/>
    <n v="0"/>
    <s v="N"/>
    <s v="N"/>
    <s v="N"/>
    <s v="Secawan "/>
    <s v="Secawan"/>
    <m/>
    <x v="0"/>
    <s v="260213IQFSTPJ"/>
    <s v="Closed"/>
    <s v="Paid"/>
  </r>
  <r>
    <x v="4084"/>
    <x v="10"/>
    <x v="4"/>
    <n v="7.8"/>
    <n v="1"/>
    <n v="7.8"/>
    <n v="7.8"/>
    <n v="7.8"/>
    <s v="N"/>
    <s v="N"/>
    <s v="N"/>
    <s v="Secawan "/>
    <s v="Secawan"/>
    <m/>
    <x v="0"/>
    <s v="260213IQFSTPJ"/>
    <s v="Closed"/>
    <s v="Paid"/>
  </r>
  <r>
    <x v="4084"/>
    <x v="2"/>
    <x v="3"/>
    <n v="5.2"/>
    <n v="1"/>
    <n v="5.2"/>
    <n v="5.2"/>
    <n v="5.2"/>
    <s v="N"/>
    <s v="N"/>
    <s v="N"/>
    <s v="Secawan "/>
    <s v="Secawan"/>
    <m/>
    <x v="0"/>
    <s v="260213IQFSTPJ"/>
    <s v="Closed"/>
    <s v="Paid"/>
  </r>
  <r>
    <x v="4085"/>
    <x v="2"/>
    <x v="3"/>
    <n v="5.2"/>
    <n v="1"/>
    <n v="5.2"/>
    <n v="5.2"/>
    <n v="5.2"/>
    <s v="N"/>
    <s v="N"/>
    <s v="N"/>
    <s v="Secawan "/>
    <s v="Secawan"/>
    <m/>
    <x v="0"/>
    <s v="260213IQFAQJT"/>
    <s v="Closed"/>
    <s v="Paid"/>
  </r>
  <r>
    <x v="4085"/>
    <x v="146"/>
    <x v="10"/>
    <n v="6"/>
    <n v="1"/>
    <n v="6"/>
    <n v="6"/>
    <n v="6"/>
    <s v="N"/>
    <s v="N"/>
    <s v="N"/>
    <s v="Secawan "/>
    <s v="Secawan"/>
    <m/>
    <x v="0"/>
    <s v="260213IQFAQJT"/>
    <s v="Closed"/>
    <s v="Paid"/>
  </r>
  <r>
    <x v="4086"/>
    <x v="139"/>
    <x v="7"/>
    <n v="16.98"/>
    <n v="1"/>
    <n v="16.98"/>
    <n v="16.98"/>
    <n v="16.98"/>
    <s v="N"/>
    <s v="N"/>
    <s v="Y"/>
    <s v="Bens Bakery "/>
    <s v="Bens Bakery"/>
    <m/>
    <x v="1"/>
    <s v="260213VEW47Q6"/>
    <s v="Closed"/>
    <s v="Paid"/>
  </r>
  <r>
    <x v="4086"/>
    <x v="73"/>
    <x v="7"/>
    <n v="14.15"/>
    <n v="1"/>
    <n v="14.15"/>
    <n v="14.15"/>
    <n v="14.15"/>
    <s v="N"/>
    <s v="N"/>
    <s v="Y"/>
    <s v="Bens Bakery "/>
    <s v="Bens Bakery"/>
    <m/>
    <x v="1"/>
    <s v="260213VEW47Q6"/>
    <s v="Closed"/>
    <s v="Paid"/>
  </r>
  <r>
    <x v="4087"/>
    <x v="103"/>
    <x v="0"/>
    <n v="0"/>
    <n v="1"/>
    <n v="0"/>
    <n v="0"/>
    <n v="0"/>
    <s v="N"/>
    <s v="N"/>
    <s v="N"/>
    <s v="Secawan "/>
    <s v="Secawan"/>
    <m/>
    <x v="0"/>
    <s v="260213IQFXSDS"/>
    <s v="Closed"/>
    <s v="Paid"/>
  </r>
  <r>
    <x v="4087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XSDS"/>
    <s v="Closed"/>
    <s v="Paid"/>
  </r>
  <r>
    <x v="4087"/>
    <x v="2"/>
    <x v="3"/>
    <n v="5.2"/>
    <n v="1"/>
    <n v="5.2"/>
    <n v="5.2"/>
    <n v="5.2"/>
    <s v="N"/>
    <s v="N"/>
    <s v="N"/>
    <s v="Secawan "/>
    <s v="Secawan"/>
    <m/>
    <x v="0"/>
    <s v="260213IQFXSDS"/>
    <s v="Closed"/>
    <s v="Paid"/>
  </r>
  <r>
    <x v="4088"/>
    <x v="103"/>
    <x v="0"/>
    <n v="0"/>
    <n v="1"/>
    <n v="0"/>
    <n v="0"/>
    <n v="0"/>
    <s v="N"/>
    <s v="N"/>
    <s v="N"/>
    <s v="Secawan "/>
    <s v="Secawan"/>
    <m/>
    <x v="0"/>
    <s v="260213IQFGJU1"/>
    <s v="Closed"/>
    <s v="Paid"/>
  </r>
  <r>
    <x v="4088"/>
    <x v="39"/>
    <x v="4"/>
    <n v="18.5"/>
    <n v="1"/>
    <n v="18.5"/>
    <n v="18.5"/>
    <n v="18.5"/>
    <s v="N"/>
    <s v="N"/>
    <s v="N"/>
    <s v="Secawan "/>
    <s v="Secawan"/>
    <m/>
    <x v="0"/>
    <s v="260213IQFGJU1"/>
    <s v="Closed"/>
    <s v="Paid"/>
  </r>
  <r>
    <x v="4089"/>
    <x v="4"/>
    <x v="2"/>
    <n v="8.9"/>
    <n v="1"/>
    <n v="8.9"/>
    <n v="8.9"/>
    <n v="8.9"/>
    <s v="N"/>
    <s v="N"/>
    <s v="N"/>
    <s v="Secawan "/>
    <s v="Secawan"/>
    <m/>
    <x v="0"/>
    <s v="260213IQFKK24"/>
    <s v="Closed"/>
    <s v="Paid"/>
  </r>
  <r>
    <x v="4089"/>
    <x v="102"/>
    <x v="0"/>
    <n v="0"/>
    <n v="1"/>
    <n v="0"/>
    <n v="0"/>
    <n v="0"/>
    <s v="N"/>
    <s v="N"/>
    <s v="N"/>
    <s v="Secawan "/>
    <s v="Secawan"/>
    <m/>
    <x v="0"/>
    <s v="260213IQFKK24"/>
    <s v="Closed"/>
    <s v="Paid"/>
  </r>
  <r>
    <x v="4089"/>
    <x v="2"/>
    <x v="3"/>
    <n v="5.2"/>
    <n v="1"/>
    <n v="5.2"/>
    <n v="5.2"/>
    <n v="5.2"/>
    <s v="N"/>
    <s v="N"/>
    <s v="N"/>
    <s v="Secawan "/>
    <s v="Secawan"/>
    <m/>
    <x v="0"/>
    <s v="260213IQFKK24"/>
    <s v="Closed"/>
    <s v="Paid"/>
  </r>
  <r>
    <x v="4090"/>
    <x v="153"/>
    <x v="7"/>
    <n v="9.43"/>
    <n v="1"/>
    <n v="9.43"/>
    <n v="9.43"/>
    <n v="9.43"/>
    <s v="N"/>
    <s v="N"/>
    <s v="Y"/>
    <s v="Bens Bakery "/>
    <s v="Bens Bakery"/>
    <m/>
    <x v="1"/>
    <s v="260213VEWF0DE"/>
    <s v="Closed"/>
    <s v="Paid"/>
  </r>
  <r>
    <x v="409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9D3A"/>
    <s v="Closed"/>
    <s v="Paid"/>
  </r>
  <r>
    <x v="409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D3A"/>
    <s v="Closed"/>
    <s v="Paid"/>
  </r>
  <r>
    <x v="4091"/>
    <x v="103"/>
    <x v="0"/>
    <n v="0"/>
    <n v="1"/>
    <n v="0"/>
    <n v="0"/>
    <n v="0"/>
    <s v="N"/>
    <s v="N"/>
    <s v="N"/>
    <s v="Secawan "/>
    <s v="Secawan"/>
    <m/>
    <x v="0"/>
    <s v="260213IQF9D3A"/>
    <s v="Closed"/>
    <s v="Paid"/>
  </r>
  <r>
    <x v="4091"/>
    <x v="39"/>
    <x v="4"/>
    <n v="18.5"/>
    <n v="1"/>
    <n v="18.5"/>
    <n v="18.5"/>
    <n v="18.5"/>
    <s v="N"/>
    <s v="N"/>
    <s v="N"/>
    <s v="Secawan "/>
    <s v="Secawan"/>
    <m/>
    <x v="0"/>
    <s v="260213IQF9D3A"/>
    <s v="Closed"/>
    <s v="Paid"/>
  </r>
  <r>
    <x v="4092"/>
    <x v="39"/>
    <x v="4"/>
    <n v="18.5"/>
    <n v="1"/>
    <n v="18.5"/>
    <n v="18.5"/>
    <n v="18.5"/>
    <s v="N"/>
    <s v="N"/>
    <s v="N"/>
    <s v="Secawan "/>
    <s v="Secawan"/>
    <m/>
    <x v="0"/>
    <s v="260213IQFREOA"/>
    <s v="Closed"/>
    <s v="Paid"/>
  </r>
  <r>
    <x v="4092"/>
    <x v="88"/>
    <x v="4"/>
    <n v="8.8000000000000007"/>
    <n v="3"/>
    <n v="26.4"/>
    <n v="26.4"/>
    <n v="26.4"/>
    <s v="N"/>
    <s v="N"/>
    <s v="N"/>
    <s v="Secawan "/>
    <s v="Secawan"/>
    <m/>
    <x v="0"/>
    <s v="260213IQFREOA"/>
    <s v="Closed"/>
    <s v="Paid"/>
  </r>
  <r>
    <x v="409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REOA"/>
    <s v="Closed"/>
    <s v="Paid"/>
  </r>
  <r>
    <x v="4092"/>
    <x v="103"/>
    <x v="0"/>
    <n v="0"/>
    <n v="1"/>
    <n v="0"/>
    <n v="0"/>
    <n v="0"/>
    <s v="N"/>
    <s v="N"/>
    <s v="N"/>
    <s v="Secawan "/>
    <s v="Secawan"/>
    <m/>
    <x v="0"/>
    <s v="260213IQFREOA"/>
    <s v="Closed"/>
    <s v="Paid"/>
  </r>
  <r>
    <x v="4093"/>
    <x v="103"/>
    <x v="0"/>
    <n v="0"/>
    <n v="1"/>
    <n v="0"/>
    <n v="0"/>
    <n v="0"/>
    <s v="N"/>
    <s v="N"/>
    <s v="N"/>
    <s v="Secawan "/>
    <s v="Secawan"/>
    <m/>
    <x v="0"/>
    <s v="260213IQF0XGA"/>
    <s v="Closed"/>
    <s v="Paid"/>
  </r>
  <r>
    <x v="4093"/>
    <x v="39"/>
    <x v="4"/>
    <n v="18.5"/>
    <n v="1"/>
    <n v="18.5"/>
    <n v="18.5"/>
    <n v="18.5"/>
    <s v="N"/>
    <s v="N"/>
    <s v="N"/>
    <s v="Secawan "/>
    <s v="Secawan"/>
    <m/>
    <x v="0"/>
    <s v="260213IQF0XGA"/>
    <s v="Closed"/>
    <s v="Paid"/>
  </r>
  <r>
    <x v="4094"/>
    <x v="102"/>
    <x v="0"/>
    <n v="0"/>
    <n v="1"/>
    <n v="0"/>
    <n v="0"/>
    <n v="0"/>
    <s v="N"/>
    <s v="N"/>
    <s v="N"/>
    <s v="Secawan "/>
    <s v="Secawan"/>
    <m/>
    <x v="0"/>
    <s v="260213IQFAJ9D"/>
    <s v="Closed"/>
    <s v="Paid"/>
  </r>
  <r>
    <x v="4094"/>
    <x v="45"/>
    <x v="2"/>
    <n v="18"/>
    <n v="1"/>
    <n v="18"/>
    <n v="18"/>
    <n v="18"/>
    <s v="N"/>
    <s v="N"/>
    <s v="N"/>
    <s v="Secawan "/>
    <s v="Secawan"/>
    <m/>
    <x v="0"/>
    <s v="260213IQFAJ9D"/>
    <s v="Closed"/>
    <s v="Paid"/>
  </r>
  <r>
    <x v="4094"/>
    <x v="137"/>
    <x v="4"/>
    <n v="3.4"/>
    <n v="1"/>
    <n v="3.4"/>
    <n v="3.4"/>
    <n v="3.4"/>
    <s v="N"/>
    <s v="N"/>
    <s v="N"/>
    <s v="Secawan "/>
    <s v="Secawan"/>
    <m/>
    <x v="0"/>
    <s v="260213IQFAJ9D"/>
    <s v="Closed"/>
    <s v="Paid"/>
  </r>
  <r>
    <x v="4095"/>
    <x v="2"/>
    <x v="3"/>
    <n v="5.2"/>
    <n v="1"/>
    <n v="5.2"/>
    <n v="5.2"/>
    <n v="5.2"/>
    <s v="N"/>
    <s v="N"/>
    <s v="N"/>
    <s v="Secawan "/>
    <s v="Secawan"/>
    <m/>
    <x v="0"/>
    <s v="260213IQF4CKA"/>
    <s v="Closed"/>
    <s v="Paid"/>
  </r>
  <r>
    <x v="4095"/>
    <x v="103"/>
    <x v="0"/>
    <n v="0"/>
    <n v="1"/>
    <n v="0"/>
    <n v="0"/>
    <n v="0"/>
    <s v="N"/>
    <s v="N"/>
    <s v="N"/>
    <s v="Secawan "/>
    <s v="Secawan"/>
    <m/>
    <x v="0"/>
    <s v="260213IQF4CKA"/>
    <s v="Closed"/>
    <s v="Paid"/>
  </r>
  <r>
    <x v="4096"/>
    <x v="111"/>
    <x v="8"/>
    <n v="19"/>
    <n v="1"/>
    <n v="19"/>
    <n v="19"/>
    <n v="19"/>
    <s v="N"/>
    <s v="N"/>
    <s v="N"/>
    <s v="Restore "/>
    <s v="Restore"/>
    <m/>
    <x v="2"/>
    <s v="260213UAXRJ3N"/>
    <s v="Closed"/>
    <s v="Paid"/>
  </r>
  <r>
    <x v="4096"/>
    <x v="46"/>
    <x v="0"/>
    <n v="0"/>
    <n v="1"/>
    <n v="0"/>
    <n v="0"/>
    <n v="0"/>
    <s v="N"/>
    <s v="N"/>
    <s v="N"/>
    <s v="Restore "/>
    <s v="Restore"/>
    <m/>
    <x v="2"/>
    <s v="260213UAXRJ3N"/>
    <s v="Closed"/>
    <s v="Paid"/>
  </r>
  <r>
    <x v="4097"/>
    <x v="103"/>
    <x v="0"/>
    <n v="0"/>
    <n v="1"/>
    <n v="0"/>
    <n v="0"/>
    <n v="0"/>
    <s v="N"/>
    <s v="N"/>
    <s v="N"/>
    <s v="Secawan "/>
    <s v="Secawan"/>
    <m/>
    <x v="0"/>
    <s v="260213IQFEJD7"/>
    <s v="Closed"/>
    <s v="Paid"/>
  </r>
  <r>
    <x v="4097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EJD7"/>
    <s v="Closed"/>
    <s v="Paid"/>
  </r>
  <r>
    <x v="4098"/>
    <x v="23"/>
    <x v="7"/>
    <n v="9.43"/>
    <n v="1"/>
    <n v="9.43"/>
    <n v="9.43"/>
    <n v="9.43"/>
    <s v="N"/>
    <s v="N"/>
    <s v="Y"/>
    <s v="Bens Bakery "/>
    <s v="Bens Bakery"/>
    <m/>
    <x v="1"/>
    <s v="260213VEW3D5C"/>
    <s v="Closed"/>
    <s v="Paid"/>
  </r>
  <r>
    <x v="4098"/>
    <x v="19"/>
    <x v="0"/>
    <n v="0"/>
    <n v="1"/>
    <n v="0"/>
    <n v="0"/>
    <n v="0"/>
    <s v="N"/>
    <s v="N"/>
    <s v="N"/>
    <s v="Bens Bakery "/>
    <s v="Bens Bakery"/>
    <m/>
    <x v="1"/>
    <s v="260213VEW3D5C"/>
    <s v="Closed"/>
    <s v="Paid"/>
  </r>
  <r>
    <x v="4099"/>
    <x v="149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09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CO7"/>
    <s v="Closed"/>
    <s v="Paid"/>
  </r>
  <r>
    <x v="4099"/>
    <x v="4"/>
    <x v="2"/>
    <n v="8.9"/>
    <n v="1"/>
    <n v="8.9"/>
    <n v="8.9"/>
    <n v="8.9"/>
    <s v="N"/>
    <s v="N"/>
    <s v="N"/>
    <s v="Secawan "/>
    <s v="Secawan"/>
    <m/>
    <x v="0"/>
    <s v="260213IQFNCO7"/>
    <s v="Closed"/>
    <s v="Paid"/>
  </r>
  <r>
    <x v="4099"/>
    <x v="103"/>
    <x v="0"/>
    <n v="0"/>
    <n v="1"/>
    <n v="0"/>
    <n v="0"/>
    <n v="0"/>
    <s v="N"/>
    <s v="N"/>
    <s v="N"/>
    <s v="Secawan "/>
    <s v="Secawan"/>
    <m/>
    <x v="0"/>
    <s v="260213IQFNCO7"/>
    <s v="Closed"/>
    <s v="Paid"/>
  </r>
  <r>
    <x v="4099"/>
    <x v="64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099"/>
    <x v="39"/>
    <x v="4"/>
    <n v="18.5"/>
    <n v="1"/>
    <n v="18.5"/>
    <n v="18.5"/>
    <n v="18.5"/>
    <s v="N"/>
    <s v="N"/>
    <s v="N"/>
    <s v="Secawan "/>
    <s v="Secawan"/>
    <m/>
    <x v="0"/>
    <s v="260213IQFNCO7"/>
    <s v="Closed"/>
    <s v="Paid"/>
  </r>
  <r>
    <x v="4099"/>
    <x v="105"/>
    <x v="6"/>
    <n v="10"/>
    <n v="1"/>
    <n v="10"/>
    <n v="10"/>
    <n v="10"/>
    <s v="N"/>
    <s v="N"/>
    <s v="N"/>
    <s v="Secawan "/>
    <s v="Secawan"/>
    <m/>
    <x v="0"/>
    <s v="260213IQFNCO7"/>
    <s v="Closed"/>
    <s v="Paid"/>
  </r>
  <r>
    <x v="4099"/>
    <x v="130"/>
    <x v="2"/>
    <n v="18"/>
    <n v="1"/>
    <n v="18"/>
    <n v="18"/>
    <n v="18"/>
    <s v="N"/>
    <s v="N"/>
    <s v="N"/>
    <s v="Secawan "/>
    <s v="Secawan"/>
    <m/>
    <x v="0"/>
    <s v="260213IQFNCO7"/>
    <s v="Closed"/>
    <s v="Paid"/>
  </r>
  <r>
    <x v="4100"/>
    <x v="72"/>
    <x v="7"/>
    <n v="5.66"/>
    <n v="1"/>
    <n v="5.66"/>
    <n v="5.66"/>
    <n v="5.66"/>
    <s v="N"/>
    <s v="N"/>
    <s v="Y"/>
    <s v="Bens Bakery "/>
    <s v="Bens Bakery"/>
    <m/>
    <x v="1"/>
    <s v="260213VEWD0JV"/>
    <s v="Closed"/>
    <s v="Paid"/>
  </r>
  <r>
    <x v="4101"/>
    <x v="39"/>
    <x v="4"/>
    <n v="18.5"/>
    <n v="1"/>
    <n v="18.5"/>
    <n v="18.5"/>
    <n v="18.5"/>
    <s v="N"/>
    <s v="N"/>
    <s v="N"/>
    <s v="Secawan "/>
    <s v="Secawan"/>
    <m/>
    <x v="0"/>
    <s v="260213IQFH3EO"/>
    <s v="Closed"/>
    <s v="Paid"/>
  </r>
  <r>
    <x v="4101"/>
    <x v="103"/>
    <x v="0"/>
    <n v="0"/>
    <n v="1"/>
    <n v="0"/>
    <n v="0"/>
    <n v="0"/>
    <s v="N"/>
    <s v="N"/>
    <s v="N"/>
    <s v="Secawan "/>
    <s v="Secawan"/>
    <m/>
    <x v="0"/>
    <s v="260213IQFH3EO"/>
    <s v="Closed"/>
    <s v="Paid"/>
  </r>
  <r>
    <x v="4101"/>
    <x v="123"/>
    <x v="2"/>
    <n v="15"/>
    <n v="1"/>
    <n v="15"/>
    <n v="15"/>
    <n v="15"/>
    <s v="N"/>
    <s v="N"/>
    <s v="N"/>
    <s v="Secawan "/>
    <s v="Secawan"/>
    <m/>
    <x v="0"/>
    <s v="260213IQFH3EO"/>
    <s v="Closed"/>
    <s v="Paid"/>
  </r>
  <r>
    <x v="41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P35"/>
    <s v="Closed"/>
    <s v="Paid"/>
  </r>
  <r>
    <x v="4102"/>
    <x v="46"/>
    <x v="0"/>
    <n v="0"/>
    <n v="1"/>
    <n v="0"/>
    <n v="0"/>
    <n v="0"/>
    <s v="N"/>
    <s v="N"/>
    <s v="N"/>
    <s v="Restore "/>
    <s v="Restore"/>
    <m/>
    <x v="2"/>
    <s v="260213UAXNP35"/>
    <s v="Closed"/>
    <s v="Paid"/>
  </r>
  <r>
    <x v="4103"/>
    <x v="103"/>
    <x v="0"/>
    <n v="0"/>
    <n v="1"/>
    <n v="0"/>
    <n v="0"/>
    <n v="0"/>
    <s v="N"/>
    <s v="N"/>
    <s v="N"/>
    <s v="Secawan "/>
    <s v="Secawan"/>
    <m/>
    <x v="0"/>
    <s v="260213IQF8QIL"/>
    <s v="Closed"/>
    <s v="Paid"/>
  </r>
  <r>
    <x v="4103"/>
    <x v="35"/>
    <x v="4"/>
    <n v="7.8"/>
    <n v="1"/>
    <n v="7.8"/>
    <n v="7.8"/>
    <n v="7.8"/>
    <s v="N"/>
    <s v="N"/>
    <s v="N"/>
    <s v="Secawan "/>
    <s v="Secawan"/>
    <m/>
    <x v="0"/>
    <s v="260213IQF8QIL"/>
    <s v="Closed"/>
    <s v="Paid"/>
  </r>
  <r>
    <x v="4104"/>
    <x v="119"/>
    <x v="7"/>
    <n v="7.55"/>
    <n v="2"/>
    <n v="15.1"/>
    <n v="15.1"/>
    <n v="15.1"/>
    <s v="N"/>
    <s v="N"/>
    <s v="Y"/>
    <s v="Bens Bakery "/>
    <s v="Bens Bakery"/>
    <m/>
    <x v="1"/>
    <s v="260213VEW5IBF"/>
    <s v="Closed"/>
    <s v="Paid"/>
  </r>
  <r>
    <x v="4105"/>
    <x v="26"/>
    <x v="7"/>
    <n v="5.66"/>
    <n v="1"/>
    <n v="5.66"/>
    <n v="5.66"/>
    <n v="5.66"/>
    <s v="N"/>
    <s v="N"/>
    <s v="Y"/>
    <s v="Bens Bakery "/>
    <s v="Bens Bakery"/>
    <m/>
    <x v="1"/>
    <s v="260213VEW1QW0"/>
    <s v="Closed"/>
    <s v="Paid"/>
  </r>
  <r>
    <x v="4105"/>
    <x v="19"/>
    <x v="0"/>
    <n v="0"/>
    <n v="1"/>
    <n v="0"/>
    <n v="0"/>
    <n v="0"/>
    <s v="N"/>
    <s v="N"/>
    <s v="N"/>
    <s v="Bens Bakery "/>
    <s v="Bens Bakery"/>
    <m/>
    <x v="1"/>
    <s v="260213VEW1QW0"/>
    <s v="Closed"/>
    <s v="Paid"/>
  </r>
  <r>
    <x v="4106"/>
    <x v="167"/>
    <x v="4"/>
    <n v="13.8"/>
    <n v="4"/>
    <n v="55.2"/>
    <n v="55.2"/>
    <n v="55.2"/>
    <s v="N"/>
    <s v="N"/>
    <s v="N"/>
    <s v="Secawan "/>
    <s v="Secawan"/>
    <m/>
    <x v="0"/>
    <s v="260213IQFNTBF"/>
    <s v="Closed"/>
    <s v="Paid"/>
  </r>
  <r>
    <x v="4106"/>
    <x v="103"/>
    <x v="0"/>
    <n v="0"/>
    <n v="1"/>
    <n v="0"/>
    <n v="0"/>
    <n v="0"/>
    <s v="N"/>
    <s v="N"/>
    <s v="N"/>
    <s v="Secawan "/>
    <s v="Secawan"/>
    <m/>
    <x v="0"/>
    <s v="260213IQFNTBF"/>
    <s v="Closed"/>
    <s v="Paid"/>
  </r>
  <r>
    <x v="4106"/>
    <x v="39"/>
    <x v="4"/>
    <n v="18.5"/>
    <n v="2"/>
    <n v="37"/>
    <n v="37"/>
    <n v="37"/>
    <s v="N"/>
    <s v="N"/>
    <s v="N"/>
    <s v="Secawan "/>
    <s v="Secawan"/>
    <m/>
    <x v="0"/>
    <s v="260213IQFNTBF"/>
    <s v="Closed"/>
    <s v="Paid"/>
  </r>
  <r>
    <x v="4107"/>
    <x v="67"/>
    <x v="4"/>
    <n v="12.8"/>
    <n v="2"/>
    <n v="25.6"/>
    <n v="25.6"/>
    <n v="25.6"/>
    <s v="N"/>
    <s v="N"/>
    <s v="N"/>
    <s v="Secawan "/>
    <s v="Secawan"/>
    <m/>
    <x v="0"/>
    <s v="260213IQF5QBG"/>
    <s v="Closed"/>
    <s v="Paid"/>
  </r>
  <r>
    <x v="4107"/>
    <x v="103"/>
    <x v="0"/>
    <n v="0"/>
    <n v="1"/>
    <n v="0"/>
    <n v="0"/>
    <n v="0"/>
    <s v="N"/>
    <s v="N"/>
    <s v="N"/>
    <s v="Secawan "/>
    <s v="Secawan"/>
    <m/>
    <x v="0"/>
    <s v="260213IQF5QBG"/>
    <s v="Closed"/>
    <s v="Paid"/>
  </r>
  <r>
    <x v="4108"/>
    <x v="111"/>
    <x v="8"/>
    <n v="19"/>
    <n v="1"/>
    <n v="19"/>
    <n v="19"/>
    <n v="19"/>
    <s v="N"/>
    <s v="N"/>
    <s v="N"/>
    <s v="Restore "/>
    <s v="Restore"/>
    <m/>
    <x v="2"/>
    <s v="260213UAXHUPL"/>
    <s v="Closed"/>
    <s v="Paid"/>
  </r>
  <r>
    <x v="4108"/>
    <x v="46"/>
    <x v="0"/>
    <n v="0"/>
    <n v="1"/>
    <n v="0"/>
    <n v="0"/>
    <n v="0"/>
    <s v="N"/>
    <s v="N"/>
    <s v="N"/>
    <s v="Restore "/>
    <s v="Restore"/>
    <m/>
    <x v="2"/>
    <s v="260213UAXHUPL"/>
    <s v="Closed"/>
    <s v="Paid"/>
  </r>
  <r>
    <x v="4109"/>
    <x v="142"/>
    <x v="7"/>
    <n v="3.77"/>
    <n v="2"/>
    <n v="7.54"/>
    <n v="7.54"/>
    <n v="7.54"/>
    <s v="N"/>
    <s v="N"/>
    <s v="Y"/>
    <s v="Bens Bakery "/>
    <s v="Bens Bakery"/>
    <m/>
    <x v="1"/>
    <s v="260213VEWJL3N"/>
    <s v="Closed"/>
    <s v="Paid"/>
  </r>
  <r>
    <x v="4109"/>
    <x v="118"/>
    <x v="7"/>
    <n v="9.43"/>
    <n v="1"/>
    <n v="9.43"/>
    <n v="9.43"/>
    <n v="9.43"/>
    <s v="N"/>
    <s v="N"/>
    <s v="Y"/>
    <s v="Bens Bakery "/>
    <s v="Bens Bakery"/>
    <m/>
    <x v="1"/>
    <s v="260213VEWJL3N"/>
    <s v="Closed"/>
    <s v="Paid"/>
  </r>
  <r>
    <x v="4109"/>
    <x v="19"/>
    <x v="0"/>
    <n v="0"/>
    <n v="1"/>
    <n v="0"/>
    <n v="0"/>
    <n v="0"/>
    <s v="N"/>
    <s v="N"/>
    <s v="N"/>
    <s v="Bens Bakery "/>
    <s v="Bens Bakery"/>
    <m/>
    <x v="1"/>
    <s v="260213VEWJL3N"/>
    <s v="Closed"/>
    <s v="Paid"/>
  </r>
  <r>
    <x v="4109"/>
    <x v="141"/>
    <x v="7"/>
    <n v="9.43"/>
    <n v="1"/>
    <n v="9.43"/>
    <n v="9.43"/>
    <n v="9.43"/>
    <s v="N"/>
    <s v="N"/>
    <s v="Y"/>
    <s v="Bens Bakery "/>
    <s v="Bens Bakery"/>
    <m/>
    <x v="1"/>
    <s v="260213VEWJL3N"/>
    <s v="Closed"/>
    <s v="Paid"/>
  </r>
  <r>
    <x v="4110"/>
    <x v="131"/>
    <x v="8"/>
    <n v="20"/>
    <n v="1"/>
    <n v="20"/>
    <n v="20"/>
    <n v="20"/>
    <s v="N"/>
    <s v="N"/>
    <s v="N"/>
    <s v="Restore "/>
    <s v="Restore"/>
    <m/>
    <x v="2"/>
    <s v="260213UAX2XOD"/>
    <s v="Closed"/>
    <s v="Paid"/>
  </r>
  <r>
    <x v="4110"/>
    <x v="46"/>
    <x v="0"/>
    <n v="0"/>
    <n v="1"/>
    <n v="0"/>
    <n v="0"/>
    <n v="0"/>
    <s v="N"/>
    <s v="N"/>
    <s v="N"/>
    <s v="Restore "/>
    <s v="Restore"/>
    <m/>
    <x v="2"/>
    <s v="260213UAX2XOD"/>
    <s v="Closed"/>
    <s v="Paid"/>
  </r>
  <r>
    <x v="41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2XOD"/>
    <s v="Closed"/>
    <s v="Paid"/>
  </r>
  <r>
    <x v="4111"/>
    <x v="23"/>
    <x v="7"/>
    <n v="9.43"/>
    <n v="1"/>
    <n v="9.43"/>
    <n v="9.43"/>
    <n v="9.43"/>
    <s v="N"/>
    <s v="N"/>
    <s v="Y"/>
    <s v="Bens Bakery "/>
    <s v="Bens Bakery"/>
    <m/>
    <x v="1"/>
    <s v="260213VEW2N0U"/>
    <s v="Closed"/>
    <s v="Paid"/>
  </r>
  <r>
    <x v="4112"/>
    <x v="103"/>
    <x v="0"/>
    <n v="0"/>
    <n v="1"/>
    <n v="0"/>
    <n v="0"/>
    <n v="0"/>
    <s v="N"/>
    <s v="N"/>
    <s v="N"/>
    <s v="Secawan "/>
    <s v="Secawan"/>
    <m/>
    <x v="0"/>
    <s v="260213IQF3INN"/>
    <s v="Closed"/>
    <s v="Paid"/>
  </r>
  <r>
    <x v="4112"/>
    <x v="2"/>
    <x v="3"/>
    <n v="5.2"/>
    <n v="1"/>
    <n v="5.2"/>
    <n v="5.2"/>
    <n v="5.2"/>
    <s v="N"/>
    <s v="N"/>
    <s v="N"/>
    <s v="Secawan "/>
    <s v="Secawan"/>
    <m/>
    <x v="0"/>
    <s v="260213IQF3INN"/>
    <s v="Closed"/>
    <s v="Paid"/>
  </r>
  <r>
    <x v="4113"/>
    <x v="46"/>
    <x v="0"/>
    <n v="0"/>
    <n v="1"/>
    <n v="0"/>
    <n v="0"/>
    <n v="0"/>
    <s v="N"/>
    <s v="N"/>
    <s v="N"/>
    <s v="Restore "/>
    <s v="Restore"/>
    <m/>
    <x v="2"/>
    <s v="260213UAXOGUK"/>
    <s v="Closed"/>
    <s v="Paid"/>
  </r>
  <r>
    <x v="4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OGUK"/>
    <s v="Closed"/>
    <s v="Paid"/>
  </r>
  <r>
    <x v="4114"/>
    <x v="14"/>
    <x v="4"/>
    <n v="7.8"/>
    <n v="1"/>
    <n v="7.8"/>
    <n v="7.8"/>
    <n v="7.8"/>
    <s v="N"/>
    <s v="N"/>
    <s v="N"/>
    <s v="Secawan "/>
    <s v="Secawan"/>
    <m/>
    <x v="0"/>
    <s v="260213IQFMUWM"/>
    <s v="Closed"/>
    <s v="Paid"/>
  </r>
  <r>
    <x v="4114"/>
    <x v="103"/>
    <x v="0"/>
    <n v="0"/>
    <n v="1"/>
    <n v="0"/>
    <n v="0"/>
    <n v="0"/>
    <s v="N"/>
    <s v="N"/>
    <s v="N"/>
    <s v="Secawan "/>
    <s v="Secawan"/>
    <m/>
    <x v="0"/>
    <s v="260213IQFMUWM"/>
    <s v="Closed"/>
    <s v="Paid"/>
  </r>
  <r>
    <x v="4115"/>
    <x v="103"/>
    <x v="0"/>
    <n v="0"/>
    <n v="1"/>
    <n v="0"/>
    <n v="0"/>
    <n v="0"/>
    <s v="N"/>
    <s v="N"/>
    <s v="N"/>
    <s v="Secawan "/>
    <s v="Secawan"/>
    <m/>
    <x v="0"/>
    <s v="260213IQFYFK9"/>
    <s v="Closed"/>
    <s v="Paid"/>
  </r>
  <r>
    <x v="4115"/>
    <x v="39"/>
    <x v="4"/>
    <n v="18.5"/>
    <n v="1"/>
    <n v="18.5"/>
    <n v="18.5"/>
    <n v="18.5"/>
    <s v="N"/>
    <s v="N"/>
    <s v="N"/>
    <s v="Secawan "/>
    <s v="Secawan"/>
    <m/>
    <x v="0"/>
    <s v="260213IQFYFK9"/>
    <s v="Closed"/>
    <s v="Paid"/>
  </r>
  <r>
    <x v="4116"/>
    <x v="19"/>
    <x v="0"/>
    <n v="0"/>
    <n v="1"/>
    <n v="0"/>
    <n v="0"/>
    <n v="0"/>
    <s v="N"/>
    <s v="N"/>
    <s v="N"/>
    <s v="Bens Bakery "/>
    <s v="Bens Bakery"/>
    <m/>
    <x v="1"/>
    <s v="260213VEWLH0D"/>
    <s v="Closed"/>
    <s v="Paid"/>
  </r>
  <r>
    <x v="4116"/>
    <x v="117"/>
    <x v="7"/>
    <n v="9.43"/>
    <n v="1"/>
    <n v="9.43"/>
    <n v="9.43"/>
    <n v="9.43"/>
    <s v="N"/>
    <s v="N"/>
    <s v="Y"/>
    <s v="Bens Bakery "/>
    <s v="Bens Bakery"/>
    <m/>
    <x v="1"/>
    <s v="260213VEWLH0D"/>
    <s v="Closed"/>
    <s v="Paid"/>
  </r>
  <r>
    <x v="4116"/>
    <x v="158"/>
    <x v="7"/>
    <n v="7.55"/>
    <n v="1"/>
    <n v="7.55"/>
    <n v="7.55"/>
    <n v="7.55"/>
    <s v="N"/>
    <s v="N"/>
    <s v="Y"/>
    <s v="Bens Bakery "/>
    <s v="Bens Bakery"/>
    <m/>
    <x v="1"/>
    <s v="260213VEWLH0D"/>
    <s v="Closed"/>
    <s v="Paid"/>
  </r>
  <r>
    <x v="4117"/>
    <x v="103"/>
    <x v="0"/>
    <n v="0"/>
    <n v="1"/>
    <n v="0"/>
    <n v="0"/>
    <n v="0"/>
    <s v="N"/>
    <s v="N"/>
    <s v="N"/>
    <s v="Secawan "/>
    <s v="Secawan"/>
    <m/>
    <x v="0"/>
    <s v="260213IQF6GET"/>
    <s v="Closed"/>
    <s v="Paid"/>
  </r>
  <r>
    <x v="4117"/>
    <x v="103"/>
    <x v="0"/>
    <n v="0"/>
    <n v="1"/>
    <n v="0"/>
    <n v="0"/>
    <n v="0"/>
    <s v="N"/>
    <s v="N"/>
    <s v="N"/>
    <s v="Secawan "/>
    <s v="Secawan"/>
    <m/>
    <x v="0"/>
    <s v="260213IQF6GET"/>
    <s v="Closed"/>
    <s v="Paid"/>
  </r>
  <r>
    <x v="4117"/>
    <x v="149"/>
    <x v="2"/>
    <n v="18"/>
    <n v="1"/>
    <n v="18"/>
    <n v="18"/>
    <n v="18"/>
    <s v="N"/>
    <s v="N"/>
    <s v="N"/>
    <s v="Secawan "/>
    <s v="Secawan"/>
    <m/>
    <x v="0"/>
    <s v="260213IQF6GET"/>
    <s v="Closed"/>
    <s v="Paid"/>
  </r>
  <r>
    <x v="411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L5BN"/>
    <s v="Closed"/>
    <s v="Paid"/>
  </r>
  <r>
    <x v="4118"/>
    <x v="46"/>
    <x v="0"/>
    <n v="0"/>
    <n v="1"/>
    <n v="0"/>
    <n v="0"/>
    <n v="0"/>
    <s v="N"/>
    <s v="N"/>
    <s v="N"/>
    <s v="Restore "/>
    <s v="Restore"/>
    <m/>
    <x v="2"/>
    <s v="260213UAXL5BN"/>
    <s v="Closed"/>
    <s v="Paid"/>
  </r>
  <r>
    <x v="4119"/>
    <x v="102"/>
    <x v="0"/>
    <n v="0"/>
    <n v="1"/>
    <n v="0"/>
    <n v="0"/>
    <n v="0"/>
    <s v="N"/>
    <s v="N"/>
    <s v="N"/>
    <s v="Secawan "/>
    <s v="Secawan"/>
    <m/>
    <x v="0"/>
    <s v="260213IQF9EQD"/>
    <s v="Closed"/>
    <s v="Paid"/>
  </r>
  <r>
    <x v="411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EQD"/>
    <s v="Closed"/>
    <s v="Paid"/>
  </r>
  <r>
    <x v="4119"/>
    <x v="76"/>
    <x v="3"/>
    <n v="12.5"/>
    <n v="1"/>
    <n v="12.5"/>
    <n v="12.5"/>
    <n v="12.5"/>
    <s v="N"/>
    <s v="N"/>
    <s v="N"/>
    <s v="Secawan "/>
    <s v="Secawan"/>
    <m/>
    <x v="0"/>
    <s v="260213IQF9EQD"/>
    <s v="Closed"/>
    <s v="Paid"/>
  </r>
  <r>
    <x v="4119"/>
    <x v="2"/>
    <x v="3"/>
    <n v="5.2"/>
    <n v="1"/>
    <n v="5.2"/>
    <n v="5.2"/>
    <n v="5.2"/>
    <s v="N"/>
    <s v="N"/>
    <s v="N"/>
    <s v="Secawan "/>
    <s v="Secawan"/>
    <m/>
    <x v="0"/>
    <s v="260213IQF9EQD"/>
    <s v="Closed"/>
    <s v="Paid"/>
  </r>
  <r>
    <x v="4120"/>
    <x v="103"/>
    <x v="0"/>
    <n v="0"/>
    <n v="1"/>
    <n v="0"/>
    <n v="0"/>
    <n v="0"/>
    <s v="N"/>
    <s v="N"/>
    <s v="N"/>
    <s v="Secawan "/>
    <s v="Secawan"/>
    <m/>
    <x v="0"/>
    <s v="260213IQFHBEX"/>
    <s v="Closed"/>
    <s v="Paid"/>
  </r>
  <r>
    <x v="4120"/>
    <x v="167"/>
    <x v="4"/>
    <n v="13.8"/>
    <n v="1"/>
    <n v="13.8"/>
    <n v="13.8"/>
    <n v="13.8"/>
    <s v="N"/>
    <s v="N"/>
    <s v="N"/>
    <s v="Secawan "/>
    <s v="Secawan"/>
    <m/>
    <x v="0"/>
    <s v="260213IQFHBEX"/>
    <s v="Closed"/>
    <s v="Paid"/>
  </r>
  <r>
    <x v="4120"/>
    <x v="67"/>
    <x v="4"/>
    <n v="12.8"/>
    <n v="3"/>
    <n v="38.4"/>
    <n v="38.4"/>
    <n v="38.4"/>
    <s v="N"/>
    <s v="N"/>
    <s v="N"/>
    <s v="Secawan "/>
    <s v="Secawan"/>
    <m/>
    <x v="0"/>
    <s v="260213IQFHBEX"/>
    <s v="Closed"/>
    <s v="Paid"/>
  </r>
  <r>
    <x v="4121"/>
    <x v="125"/>
    <x v="7"/>
    <n v="7.55"/>
    <n v="1"/>
    <n v="7.55"/>
    <n v="7.55"/>
    <n v="7.55"/>
    <s v="N"/>
    <s v="N"/>
    <s v="Y"/>
    <s v="Bens Bakery "/>
    <s v="Bens Bakery"/>
    <m/>
    <x v="1"/>
    <s v="260213VEWPPXM"/>
    <s v="Closed"/>
    <s v="Paid"/>
  </r>
  <r>
    <x v="4121"/>
    <x v="19"/>
    <x v="0"/>
    <n v="0"/>
    <n v="1"/>
    <n v="0"/>
    <n v="0"/>
    <n v="0"/>
    <s v="N"/>
    <s v="N"/>
    <s v="N"/>
    <s v="Bens Bakery "/>
    <s v="Bens Bakery"/>
    <m/>
    <x v="1"/>
    <s v="260213VEWPPXM"/>
    <s v="Closed"/>
    <s v="Paid"/>
  </r>
  <r>
    <x v="4122"/>
    <x v="103"/>
    <x v="0"/>
    <n v="0"/>
    <n v="1"/>
    <n v="0"/>
    <n v="0"/>
    <n v="0"/>
    <s v="N"/>
    <s v="N"/>
    <s v="N"/>
    <s v="Secawan "/>
    <s v="Secawan"/>
    <m/>
    <x v="0"/>
    <s v="260213IQF9PGH"/>
    <s v="Closed"/>
    <s v="Paid"/>
  </r>
  <r>
    <x v="4122"/>
    <x v="127"/>
    <x v="10"/>
    <n v="6"/>
    <n v="1"/>
    <n v="6"/>
    <n v="6"/>
    <n v="6"/>
    <s v="N"/>
    <s v="N"/>
    <s v="N"/>
    <s v="Secawan "/>
    <s v="Secawan"/>
    <m/>
    <x v="0"/>
    <s v="260213IQF9PGH"/>
    <s v="Closed"/>
    <s v="Paid"/>
  </r>
  <r>
    <x v="4122"/>
    <x v="2"/>
    <x v="3"/>
    <n v="5.2"/>
    <n v="1"/>
    <n v="5.2"/>
    <n v="5.2"/>
    <n v="5.2"/>
    <s v="N"/>
    <s v="N"/>
    <s v="N"/>
    <s v="Secawan "/>
    <s v="Secawan"/>
    <m/>
    <x v="0"/>
    <s v="260213IQF9PGH"/>
    <s v="Closed"/>
    <s v="Paid"/>
  </r>
  <r>
    <x v="4123"/>
    <x v="39"/>
    <x v="4"/>
    <n v="18.5"/>
    <n v="3"/>
    <n v="55.5"/>
    <n v="55.5"/>
    <n v="55.5"/>
    <s v="N"/>
    <s v="N"/>
    <s v="N"/>
    <s v="Secawan "/>
    <s v="Secawan"/>
    <m/>
    <x v="0"/>
    <s v="260213IQFMEH4"/>
    <s v="Closed"/>
    <s v="Paid"/>
  </r>
  <r>
    <x v="4123"/>
    <x v="103"/>
    <x v="0"/>
    <n v="0"/>
    <n v="1"/>
    <n v="0"/>
    <n v="0"/>
    <n v="0"/>
    <s v="N"/>
    <s v="N"/>
    <s v="N"/>
    <s v="Secawan "/>
    <s v="Secawan"/>
    <m/>
    <x v="0"/>
    <s v="260213IQFMEH4"/>
    <s v="Closed"/>
    <s v="Paid"/>
  </r>
  <r>
    <x v="4123"/>
    <x v="27"/>
    <x v="4"/>
    <n v="8.8000000000000007"/>
    <n v="3"/>
    <n v="26.4"/>
    <n v="26.4"/>
    <n v="26.4"/>
    <s v="N"/>
    <s v="N"/>
    <s v="N"/>
    <s v="Secawan "/>
    <s v="Secawan"/>
    <m/>
    <x v="0"/>
    <s v="260213IQFMEH4"/>
    <s v="Closed"/>
    <s v="Paid"/>
  </r>
  <r>
    <x v="4124"/>
    <x v="145"/>
    <x v="8"/>
    <n v="14.9"/>
    <n v="1"/>
    <n v="14.9"/>
    <n v="14.9"/>
    <n v="14.9"/>
    <s v="N"/>
    <s v="N"/>
    <s v="N"/>
    <s v="Restore "/>
    <s v="Restore"/>
    <m/>
    <x v="2"/>
    <s v="260213UAXLSH2"/>
    <s v="Closed"/>
    <s v="Paid"/>
  </r>
  <r>
    <x v="4124"/>
    <x v="46"/>
    <x v="0"/>
    <n v="0"/>
    <n v="1"/>
    <n v="0"/>
    <n v="0"/>
    <n v="0"/>
    <s v="N"/>
    <s v="N"/>
    <s v="N"/>
    <s v="Restore "/>
    <s v="Restore"/>
    <m/>
    <x v="2"/>
    <s v="260213UAXLSH2"/>
    <s v="Closed"/>
    <s v="Paid"/>
  </r>
  <r>
    <x v="4125"/>
    <x v="137"/>
    <x v="4"/>
    <n v="3.4"/>
    <n v="1"/>
    <n v="3.4"/>
    <n v="3.4"/>
    <n v="3.4"/>
    <s v="N"/>
    <s v="N"/>
    <s v="N"/>
    <s v="Secawan "/>
    <s v="Secawan"/>
    <m/>
    <x v="0"/>
    <s v="260213IQFXU3L"/>
    <s v="Closed"/>
    <s v="Paid"/>
  </r>
  <r>
    <x v="4125"/>
    <x v="67"/>
    <x v="4"/>
    <n v="12.8"/>
    <n v="2"/>
    <n v="25.6"/>
    <n v="25.6"/>
    <n v="25.6"/>
    <s v="N"/>
    <s v="N"/>
    <s v="N"/>
    <s v="Secawan "/>
    <s v="Secawan"/>
    <m/>
    <x v="0"/>
    <s v="260213IQFXU3L"/>
    <s v="Closed"/>
    <s v="Paid"/>
  </r>
  <r>
    <x v="4125"/>
    <x v="103"/>
    <x v="0"/>
    <n v="0"/>
    <n v="1"/>
    <n v="0"/>
    <n v="0"/>
    <n v="0"/>
    <s v="N"/>
    <s v="N"/>
    <s v="N"/>
    <s v="Secawan "/>
    <s v="Secawan"/>
    <m/>
    <x v="0"/>
    <s v="260213IQFXU3L"/>
    <s v="Closed"/>
    <s v="Paid"/>
  </r>
  <r>
    <x v="4126"/>
    <x v="19"/>
    <x v="0"/>
    <n v="0"/>
    <n v="1"/>
    <n v="0"/>
    <n v="0"/>
    <n v="0"/>
    <s v="N"/>
    <s v="N"/>
    <s v="N"/>
    <s v="Bens Bakery "/>
    <s v="Bens Bakery"/>
    <m/>
    <x v="1"/>
    <s v="260213VEWI8QX"/>
    <s v="Closed"/>
    <s v="Paid"/>
  </r>
  <r>
    <x v="4126"/>
    <x v="153"/>
    <x v="7"/>
    <n v="9.43"/>
    <n v="1"/>
    <n v="9.43"/>
    <n v="9.43"/>
    <n v="9.43"/>
    <s v="N"/>
    <s v="N"/>
    <s v="Y"/>
    <s v="Bens Bakery "/>
    <s v="Bens Bakery"/>
    <m/>
    <x v="1"/>
    <s v="260213VEWI8QX"/>
    <s v="Closed"/>
    <s v="Paid"/>
  </r>
  <r>
    <x v="4126"/>
    <x v="117"/>
    <x v="7"/>
    <n v="9.43"/>
    <n v="1"/>
    <n v="9.43"/>
    <n v="9.43"/>
    <n v="9.43"/>
    <s v="N"/>
    <s v="N"/>
    <s v="Y"/>
    <s v="Bens Bakery "/>
    <s v="Bens Bakery"/>
    <m/>
    <x v="1"/>
    <s v="260213VEWI8QX"/>
    <s v="Closed"/>
    <s v="Paid"/>
  </r>
  <r>
    <x v="4127"/>
    <x v="43"/>
    <x v="7"/>
    <n v="7.55"/>
    <n v="1"/>
    <n v="7.55"/>
    <n v="7.55"/>
    <n v="7.55"/>
    <s v="N"/>
    <s v="N"/>
    <s v="Y"/>
    <s v="Bens Bakery "/>
    <s v="Bens Bakery"/>
    <m/>
    <x v="1"/>
    <s v="260213VEWK8WC"/>
    <s v="Closed"/>
    <s v="Paid"/>
  </r>
  <r>
    <x v="4127"/>
    <x v="84"/>
    <x v="7"/>
    <n v="9.43"/>
    <n v="1"/>
    <n v="9.43"/>
    <n v="9.43"/>
    <n v="9.43"/>
    <s v="N"/>
    <s v="N"/>
    <s v="Y"/>
    <s v="Bens Bakery "/>
    <s v="Bens Bakery"/>
    <m/>
    <x v="1"/>
    <s v="260213VEWK8WC"/>
    <s v="Closed"/>
    <s v="Paid"/>
  </r>
  <r>
    <x v="4127"/>
    <x v="19"/>
    <x v="0"/>
    <n v="0"/>
    <n v="1"/>
    <n v="0"/>
    <n v="0"/>
    <n v="0"/>
    <s v="N"/>
    <s v="N"/>
    <s v="N"/>
    <s v="Bens Bakery "/>
    <s v="Bens Bakery"/>
    <m/>
    <x v="1"/>
    <s v="260213VEWK8WC"/>
    <s v="Closed"/>
    <s v="Paid"/>
  </r>
  <r>
    <x v="4128"/>
    <x v="84"/>
    <x v="7"/>
    <n v="9.43"/>
    <n v="1"/>
    <n v="9.43"/>
    <n v="9.43"/>
    <n v="9.43"/>
    <s v="N"/>
    <s v="N"/>
    <s v="Y"/>
    <s v="Bens Bakery "/>
    <s v="Bens Bakery"/>
    <m/>
    <x v="1"/>
    <s v="260213VEWFH74"/>
    <s v="Closed"/>
    <s v="Paid"/>
  </r>
  <r>
    <x v="4128"/>
    <x v="19"/>
    <x v="0"/>
    <n v="0"/>
    <n v="1"/>
    <n v="0"/>
    <n v="0"/>
    <n v="0"/>
    <s v="N"/>
    <s v="N"/>
    <s v="N"/>
    <s v="Bens Bakery "/>
    <s v="Bens Bakery"/>
    <m/>
    <x v="1"/>
    <s v="260213VEWFH74"/>
    <s v="Closed"/>
    <s v="Paid"/>
  </r>
  <r>
    <x v="4128"/>
    <x v="150"/>
    <x v="7"/>
    <n v="14.15"/>
    <n v="1"/>
    <n v="14.15"/>
    <n v="14.15"/>
    <n v="14.15"/>
    <s v="N"/>
    <s v="N"/>
    <s v="Y"/>
    <s v="Bens Bakery "/>
    <s v="Bens Bakery"/>
    <m/>
    <x v="1"/>
    <s v="260213VEWFH74"/>
    <s v="Closed"/>
    <s v="Paid"/>
  </r>
  <r>
    <x v="4129"/>
    <x v="2"/>
    <x v="3"/>
    <n v="5.2"/>
    <n v="1"/>
    <n v="5.2"/>
    <n v="5.2"/>
    <n v="5.2"/>
    <s v="N"/>
    <s v="N"/>
    <s v="N"/>
    <s v="Secawan "/>
    <s v="Secawan"/>
    <m/>
    <x v="0"/>
    <s v="260213IQFXQRA"/>
    <s v="Closed"/>
    <s v="Paid"/>
  </r>
  <r>
    <x v="4129"/>
    <x v="2"/>
    <x v="3"/>
    <n v="5.2"/>
    <n v="1"/>
    <n v="5.2"/>
    <n v="5.2"/>
    <n v="5.2"/>
    <s v="N"/>
    <s v="N"/>
    <s v="N"/>
    <s v="Secawan "/>
    <s v="Secawan"/>
    <m/>
    <x v="0"/>
    <s v="260213IQFXQRA"/>
    <s v="Closed"/>
    <s v="Paid"/>
  </r>
  <r>
    <x v="4129"/>
    <x v="10"/>
    <x v="4"/>
    <n v="7.8"/>
    <n v="1"/>
    <n v="7.8"/>
    <n v="7.8"/>
    <n v="7.8"/>
    <s v="N"/>
    <s v="N"/>
    <s v="N"/>
    <s v="Secawan "/>
    <s v="Secawan"/>
    <m/>
    <x v="0"/>
    <s v="260213IQFXQRA"/>
    <s v="Closed"/>
    <s v="Paid"/>
  </r>
  <r>
    <x v="4129"/>
    <x v="102"/>
    <x v="0"/>
    <n v="0"/>
    <n v="1"/>
    <n v="0"/>
    <n v="0"/>
    <n v="0"/>
    <s v="N"/>
    <s v="N"/>
    <s v="N"/>
    <s v="Secawan "/>
    <s v="Secawan"/>
    <m/>
    <x v="0"/>
    <s v="260213IQFXQRA"/>
    <s v="Closed"/>
    <s v="Paid"/>
  </r>
  <r>
    <x v="4130"/>
    <x v="145"/>
    <x v="8"/>
    <n v="14.9"/>
    <n v="1"/>
    <n v="14.9"/>
    <n v="14.9"/>
    <n v="14.9"/>
    <s v="N"/>
    <s v="N"/>
    <s v="N"/>
    <s v="Restore "/>
    <s v="Restore"/>
    <m/>
    <x v="2"/>
    <s v="260213UAXDC9O"/>
    <s v="Closed"/>
    <s v="Paid"/>
  </r>
  <r>
    <x v="4130"/>
    <x v="46"/>
    <x v="0"/>
    <n v="0"/>
    <n v="1"/>
    <n v="0"/>
    <n v="0"/>
    <n v="0"/>
    <s v="N"/>
    <s v="N"/>
    <s v="N"/>
    <s v="Restore "/>
    <s v="Restore"/>
    <m/>
    <x v="2"/>
    <s v="260213UAXDC9O"/>
    <s v="Closed"/>
    <s v="Paid"/>
  </r>
  <r>
    <x v="4130"/>
    <x v="145"/>
    <x v="8"/>
    <n v="14.9"/>
    <n v="1"/>
    <n v="14.9"/>
    <n v="14.9"/>
    <n v="14.9"/>
    <s v="N"/>
    <s v="N"/>
    <s v="N"/>
    <s v="Restore "/>
    <s v="Restore"/>
    <m/>
    <x v="2"/>
    <s v="260213UAXDC9O"/>
    <s v="Closed"/>
    <s v="Paid"/>
  </r>
  <r>
    <x v="4131"/>
    <x v="2"/>
    <x v="3"/>
    <n v="5.2"/>
    <n v="1"/>
    <n v="5.2"/>
    <n v="5.2"/>
    <n v="5.2"/>
    <s v="N"/>
    <s v="N"/>
    <s v="N"/>
    <s v="Secawan "/>
    <s v="Secawan"/>
    <m/>
    <x v="0"/>
    <s v="260213IQFW761"/>
    <s v="Closed"/>
    <s v="Paid"/>
  </r>
  <r>
    <x v="4131"/>
    <x v="2"/>
    <x v="3"/>
    <n v="5.2"/>
    <n v="1"/>
    <n v="5.2"/>
    <n v="5.2"/>
    <n v="5.2"/>
    <s v="N"/>
    <s v="N"/>
    <s v="N"/>
    <s v="Secawan "/>
    <s v="Secawan"/>
    <m/>
    <x v="0"/>
    <s v="260213IQFW761"/>
    <s v="Closed"/>
    <s v="Paid"/>
  </r>
  <r>
    <x v="4131"/>
    <x v="67"/>
    <x v="4"/>
    <n v="12.8"/>
    <n v="1"/>
    <n v="12.8"/>
    <n v="12.8"/>
    <n v="12.8"/>
    <s v="N"/>
    <s v="N"/>
    <s v="N"/>
    <s v="Secawan "/>
    <s v="Secawan"/>
    <m/>
    <x v="0"/>
    <s v="260213IQFW761"/>
    <s v="Closed"/>
    <s v="Paid"/>
  </r>
  <r>
    <x v="4131"/>
    <x v="108"/>
    <x v="6"/>
    <n v="4"/>
    <n v="1"/>
    <n v="4"/>
    <n v="4"/>
    <n v="4"/>
    <s v="N"/>
    <s v="N"/>
    <s v="N"/>
    <s v="Secawan "/>
    <s v="Secawan"/>
    <m/>
    <x v="0"/>
    <s v="260213IQFW761"/>
    <s v="Closed"/>
    <s v="Paid"/>
  </r>
  <r>
    <x v="4131"/>
    <x v="102"/>
    <x v="0"/>
    <n v="0"/>
    <n v="1"/>
    <n v="0"/>
    <n v="0"/>
    <n v="0"/>
    <s v="N"/>
    <s v="N"/>
    <s v="N"/>
    <s v="Secawan "/>
    <s v="Secawan"/>
    <m/>
    <x v="0"/>
    <s v="260213IQFW761"/>
    <s v="Closed"/>
    <s v="Paid"/>
  </r>
  <r>
    <x v="4132"/>
    <x v="2"/>
    <x v="3"/>
    <n v="5.2"/>
    <n v="1"/>
    <n v="5.2"/>
    <n v="5.2"/>
    <n v="5.2"/>
    <s v="N"/>
    <s v="N"/>
    <s v="N"/>
    <s v="Secawan "/>
    <s v="Secawan"/>
    <m/>
    <x v="0"/>
    <s v="260213IQFUPI1"/>
    <s v="Closed"/>
    <s v="Paid"/>
  </r>
  <r>
    <x v="4132"/>
    <x v="103"/>
    <x v="0"/>
    <n v="0"/>
    <n v="1"/>
    <n v="0"/>
    <n v="0"/>
    <n v="0"/>
    <s v="N"/>
    <s v="N"/>
    <s v="N"/>
    <s v="Secawan "/>
    <s v="Secawan"/>
    <m/>
    <x v="0"/>
    <s v="260213IQFUPI1"/>
    <s v="Closed"/>
    <s v="Paid"/>
  </r>
  <r>
    <x v="4132"/>
    <x v="36"/>
    <x v="4"/>
    <n v="1.5"/>
    <n v="1"/>
    <n v="1.5"/>
    <n v="1.5"/>
    <n v="1.5"/>
    <s v="N"/>
    <s v="N"/>
    <s v="N"/>
    <s v="Secawan "/>
    <s v="Secawan"/>
    <m/>
    <x v="0"/>
    <s v="260213IQFUPI1"/>
    <s v="Closed"/>
    <s v="Paid"/>
  </r>
  <r>
    <x v="4133"/>
    <x v="39"/>
    <x v="4"/>
    <n v="18.5"/>
    <n v="1"/>
    <n v="18.5"/>
    <n v="18.5"/>
    <n v="18.5"/>
    <s v="N"/>
    <s v="N"/>
    <s v="N"/>
    <s v="Secawan "/>
    <s v="Secawan"/>
    <m/>
    <x v="0"/>
    <s v="260213IQFZP2P"/>
    <s v="Closed"/>
    <s v="Paid"/>
  </r>
  <r>
    <x v="4133"/>
    <x v="103"/>
    <x v="0"/>
    <n v="0"/>
    <n v="1"/>
    <n v="0"/>
    <n v="0"/>
    <n v="0"/>
    <s v="N"/>
    <s v="N"/>
    <s v="N"/>
    <s v="Secawan "/>
    <s v="Secawan"/>
    <m/>
    <x v="0"/>
    <s v="260213IQFZP2P"/>
    <s v="Closed"/>
    <s v="Paid"/>
  </r>
  <r>
    <x v="4134"/>
    <x v="105"/>
    <x v="6"/>
    <n v="10"/>
    <n v="1"/>
    <n v="10"/>
    <n v="10"/>
    <n v="10"/>
    <s v="N"/>
    <s v="N"/>
    <s v="N"/>
    <s v="Secawan "/>
    <s v="Secawan"/>
    <m/>
    <x v="0"/>
    <s v="260213IQFPLDN"/>
    <s v="Closed"/>
    <s v="Paid"/>
  </r>
  <r>
    <x v="4134"/>
    <x v="103"/>
    <x v="0"/>
    <n v="0"/>
    <n v="1"/>
    <n v="0"/>
    <n v="0"/>
    <n v="0"/>
    <s v="N"/>
    <s v="N"/>
    <s v="N"/>
    <s v="Secawan "/>
    <s v="Secawan"/>
    <m/>
    <x v="0"/>
    <s v="260213IQFPLDN"/>
    <s v="Closed"/>
    <s v="Paid"/>
  </r>
  <r>
    <x v="4134"/>
    <x v="67"/>
    <x v="4"/>
    <n v="12.8"/>
    <n v="1"/>
    <n v="12.8"/>
    <n v="12.8"/>
    <n v="12.8"/>
    <s v="N"/>
    <s v="N"/>
    <s v="N"/>
    <s v="Secawan "/>
    <s v="Secawan"/>
    <m/>
    <x v="0"/>
    <s v="260213IQFPLDN"/>
    <s v="Closed"/>
    <s v="Paid"/>
  </r>
  <r>
    <x v="4135"/>
    <x v="103"/>
    <x v="0"/>
    <n v="0"/>
    <n v="1"/>
    <n v="0"/>
    <n v="0"/>
    <n v="0"/>
    <s v="N"/>
    <s v="N"/>
    <s v="N"/>
    <s v="Secawan "/>
    <s v="Secawan"/>
    <m/>
    <x v="0"/>
    <s v="260213IQF7S4S"/>
    <s v="Closed"/>
    <s v="Paid"/>
  </r>
  <r>
    <x v="4135"/>
    <x v="39"/>
    <x v="4"/>
    <n v="18.5"/>
    <n v="1"/>
    <n v="18.5"/>
    <n v="18.5"/>
    <n v="18.5"/>
    <s v="N"/>
    <s v="N"/>
    <s v="N"/>
    <s v="Secawan "/>
    <s v="Secawan"/>
    <m/>
    <x v="0"/>
    <s v="260213IQF7S4S"/>
    <s v="Closed"/>
    <s v="Paid"/>
  </r>
  <r>
    <x v="4136"/>
    <x v="103"/>
    <x v="0"/>
    <n v="0"/>
    <n v="1"/>
    <n v="0"/>
    <n v="0"/>
    <n v="0"/>
    <s v="N"/>
    <s v="N"/>
    <s v="N"/>
    <s v="Secawan "/>
    <s v="Secawan"/>
    <m/>
    <x v="0"/>
    <s v="260213IQFNA3K"/>
    <s v="Closed"/>
    <s v="Paid"/>
  </r>
  <r>
    <x v="413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A3K"/>
    <s v="Closed"/>
    <s v="Paid"/>
  </r>
  <r>
    <x v="413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NA3K"/>
    <s v="Closed"/>
    <s v="Paid"/>
  </r>
  <r>
    <x v="4137"/>
    <x v="39"/>
    <x v="4"/>
    <n v="18.5"/>
    <n v="2"/>
    <n v="37"/>
    <n v="37"/>
    <n v="37"/>
    <s v="N"/>
    <s v="N"/>
    <s v="N"/>
    <s v="Secawan "/>
    <s v="Secawan"/>
    <m/>
    <x v="0"/>
    <s v="260213IQFW6CZ"/>
    <s v="Closed"/>
    <s v="Paid"/>
  </r>
  <r>
    <x v="4137"/>
    <x v="103"/>
    <x v="0"/>
    <n v="0"/>
    <n v="1"/>
    <n v="0"/>
    <n v="0"/>
    <n v="0"/>
    <s v="N"/>
    <s v="N"/>
    <s v="N"/>
    <s v="Secawan "/>
    <s v="Secawan"/>
    <m/>
    <x v="0"/>
    <s v="260213IQFW6CZ"/>
    <s v="Closed"/>
    <s v="Paid"/>
  </r>
  <r>
    <x v="4138"/>
    <x v="102"/>
    <x v="0"/>
    <n v="0"/>
    <n v="1"/>
    <n v="0"/>
    <n v="0"/>
    <n v="0"/>
    <s v="N"/>
    <s v="N"/>
    <s v="N"/>
    <s v="Secawan "/>
    <s v="Secawan"/>
    <m/>
    <x v="0"/>
    <s v="260213IQFHW56"/>
    <s v="Closed"/>
    <s v="Paid"/>
  </r>
  <r>
    <x v="4138"/>
    <x v="39"/>
    <x v="4"/>
    <n v="18.5"/>
    <n v="1"/>
    <n v="18.5"/>
    <n v="18.5"/>
    <n v="18.5"/>
    <s v="N"/>
    <s v="N"/>
    <s v="N"/>
    <s v="Secawan "/>
    <s v="Secawan"/>
    <m/>
    <x v="0"/>
    <s v="260213IQFHW56"/>
    <s v="Closed"/>
    <s v="Paid"/>
  </r>
  <r>
    <x v="4138"/>
    <x v="123"/>
    <x v="2"/>
    <n v="15"/>
    <n v="1"/>
    <n v="15"/>
    <n v="15"/>
    <n v="15"/>
    <s v="N"/>
    <s v="N"/>
    <s v="N"/>
    <s v="Secawan "/>
    <s v="Secawan"/>
    <m/>
    <x v="0"/>
    <s v="260213IQFHW56"/>
    <s v="Closed"/>
    <s v="Paid"/>
  </r>
  <r>
    <x v="4139"/>
    <x v="103"/>
    <x v="0"/>
    <n v="0"/>
    <n v="1"/>
    <n v="0"/>
    <n v="0"/>
    <n v="0"/>
    <s v="N"/>
    <s v="N"/>
    <s v="N"/>
    <s v="Secawan "/>
    <s v="Secawan"/>
    <m/>
    <x v="0"/>
    <s v="260213IQFQ7RG"/>
    <s v="Closed"/>
    <s v="Paid"/>
  </r>
  <r>
    <x v="4139"/>
    <x v="39"/>
    <x v="4"/>
    <n v="18.5"/>
    <n v="2"/>
    <n v="37"/>
    <n v="37"/>
    <n v="37"/>
    <s v="N"/>
    <s v="N"/>
    <s v="N"/>
    <s v="Secawan "/>
    <s v="Secawan"/>
    <m/>
    <x v="0"/>
    <s v="260213IQFQ7RG"/>
    <s v="Closed"/>
    <s v="Paid"/>
  </r>
  <r>
    <x v="4140"/>
    <x v="131"/>
    <x v="8"/>
    <n v="20"/>
    <n v="1"/>
    <n v="20"/>
    <n v="20"/>
    <n v="20"/>
    <s v="N"/>
    <s v="N"/>
    <s v="N"/>
    <s v="Restore "/>
    <s v="Restore"/>
    <m/>
    <x v="2"/>
    <s v="260213UAXBG0F"/>
    <s v="Closed"/>
    <s v="Paid"/>
  </r>
  <r>
    <x v="4140"/>
    <x v="46"/>
    <x v="0"/>
    <n v="0"/>
    <n v="1"/>
    <n v="0"/>
    <n v="0"/>
    <n v="0"/>
    <s v="N"/>
    <s v="N"/>
    <s v="N"/>
    <s v="Restore "/>
    <s v="Restore"/>
    <m/>
    <x v="2"/>
    <s v="260213UAXBG0F"/>
    <s v="Closed"/>
    <s v="Paid"/>
  </r>
  <r>
    <x v="4141"/>
    <x v="149"/>
    <x v="2"/>
    <n v="18"/>
    <n v="1"/>
    <n v="18"/>
    <n v="18"/>
    <n v="18"/>
    <s v="N"/>
    <s v="N"/>
    <s v="N"/>
    <s v="Secawan "/>
    <s v="Secawan"/>
    <m/>
    <x v="0"/>
    <s v="260213IQFRRXD"/>
    <s v="Closed"/>
    <s v="Paid"/>
  </r>
  <r>
    <x v="4141"/>
    <x v="45"/>
    <x v="2"/>
    <n v="18"/>
    <n v="1"/>
    <n v="18"/>
    <n v="18"/>
    <n v="18"/>
    <s v="N"/>
    <s v="N"/>
    <s v="N"/>
    <s v="Secawan "/>
    <s v="Secawan"/>
    <m/>
    <x v="0"/>
    <s v="260213IQFRRXD"/>
    <s v="Closed"/>
    <s v="Paid"/>
  </r>
  <r>
    <x v="4141"/>
    <x v="103"/>
    <x v="0"/>
    <n v="0"/>
    <n v="1"/>
    <n v="0"/>
    <n v="0"/>
    <n v="0"/>
    <s v="N"/>
    <s v="N"/>
    <s v="N"/>
    <s v="Secawan "/>
    <s v="Secawan"/>
    <m/>
    <x v="0"/>
    <s v="260213IQFRRXD"/>
    <s v="Closed"/>
    <s v="Paid"/>
  </r>
  <r>
    <x v="4142"/>
    <x v="19"/>
    <x v="0"/>
    <n v="0"/>
    <n v="1"/>
    <n v="0"/>
    <n v="0"/>
    <n v="0"/>
    <s v="N"/>
    <s v="N"/>
    <s v="N"/>
    <s v="Bens Bakery "/>
    <s v="Bens Bakery"/>
    <m/>
    <x v="1"/>
    <s v="260213VEWLLOP"/>
    <s v="Closed"/>
    <s v="Paid"/>
  </r>
  <r>
    <x v="4142"/>
    <x v="84"/>
    <x v="7"/>
    <n v="9.43"/>
    <n v="1"/>
    <n v="9.43"/>
    <n v="9.43"/>
    <n v="9.43"/>
    <s v="N"/>
    <s v="N"/>
    <s v="Y"/>
    <s v="Bens Bakery "/>
    <s v="Bens Bakery"/>
    <m/>
    <x v="1"/>
    <s v="260213VEWLLOP"/>
    <s v="Closed"/>
    <s v="Paid"/>
  </r>
  <r>
    <x v="4143"/>
    <x v="46"/>
    <x v="0"/>
    <n v="0"/>
    <n v="1"/>
    <n v="0"/>
    <n v="0"/>
    <n v="0"/>
    <s v="N"/>
    <s v="N"/>
    <s v="N"/>
    <s v="Restore "/>
    <s v="Restore"/>
    <m/>
    <x v="2"/>
    <s v="260213UAXB1TT"/>
    <s v="Closed"/>
    <s v="Paid"/>
  </r>
  <r>
    <x v="4143"/>
    <x v="111"/>
    <x v="8"/>
    <n v="19"/>
    <n v="1"/>
    <n v="19"/>
    <n v="19"/>
    <n v="19"/>
    <s v="N"/>
    <s v="N"/>
    <s v="N"/>
    <s v="Restore "/>
    <s v="Restore"/>
    <m/>
    <x v="2"/>
    <s v="260213UAXB1TT"/>
    <s v="Closed"/>
    <s v="Paid"/>
  </r>
  <r>
    <x v="4144"/>
    <x v="67"/>
    <x v="4"/>
    <n v="12.8"/>
    <n v="1"/>
    <n v="12.8"/>
    <n v="12.8"/>
    <n v="12.8"/>
    <s v="N"/>
    <s v="N"/>
    <s v="N"/>
    <s v="Secawan "/>
    <s v="Secawan"/>
    <m/>
    <x v="0"/>
    <s v="260213IQF6ENO"/>
    <s v="Closed"/>
    <s v="Paid"/>
  </r>
  <r>
    <x v="4144"/>
    <x v="103"/>
    <x v="0"/>
    <n v="0"/>
    <n v="1"/>
    <n v="0"/>
    <n v="0"/>
    <n v="0"/>
    <s v="N"/>
    <s v="N"/>
    <s v="N"/>
    <s v="Secawan "/>
    <s v="Secawan"/>
    <m/>
    <x v="0"/>
    <s v="260213IQF6ENO"/>
    <s v="Closed"/>
    <s v="Paid"/>
  </r>
  <r>
    <x v="4144"/>
    <x v="2"/>
    <x v="3"/>
    <n v="5.2"/>
    <n v="1"/>
    <n v="5.2"/>
    <n v="5.2"/>
    <n v="5.2"/>
    <s v="N"/>
    <s v="N"/>
    <s v="N"/>
    <s v="Secawan "/>
    <s v="Secawan"/>
    <m/>
    <x v="0"/>
    <s v="260213IQF6ENO"/>
    <s v="Closed"/>
    <s v="Paid"/>
  </r>
  <r>
    <x v="41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804I"/>
    <s v="Closed"/>
    <s v="Paid"/>
  </r>
  <r>
    <x v="4145"/>
    <x v="46"/>
    <x v="0"/>
    <n v="0"/>
    <n v="1"/>
    <n v="0"/>
    <n v="0"/>
    <n v="0"/>
    <s v="N"/>
    <s v="N"/>
    <s v="N"/>
    <s v="Restore "/>
    <s v="Restore"/>
    <m/>
    <x v="2"/>
    <s v="260213UAX804I"/>
    <s v="Closed"/>
    <s v="Paid"/>
  </r>
  <r>
    <x v="4146"/>
    <x v="103"/>
    <x v="0"/>
    <n v="0"/>
    <n v="1"/>
    <n v="0"/>
    <n v="0"/>
    <n v="0"/>
    <s v="N"/>
    <s v="N"/>
    <s v="N"/>
    <s v="Secawan "/>
    <s v="Secawan"/>
    <m/>
    <x v="0"/>
    <s v="260213IQFBWZO"/>
    <s v="Closed"/>
    <s v="Paid"/>
  </r>
  <r>
    <x v="4146"/>
    <x v="67"/>
    <x v="4"/>
    <n v="12.8"/>
    <n v="1"/>
    <n v="12.8"/>
    <n v="12.8"/>
    <n v="12.8"/>
    <s v="N"/>
    <s v="N"/>
    <s v="N"/>
    <s v="Secawan "/>
    <s v="Secawan"/>
    <m/>
    <x v="0"/>
    <s v="260213IQFBWZO"/>
    <s v="Closed"/>
    <s v="Paid"/>
  </r>
  <r>
    <x v="4147"/>
    <x v="46"/>
    <x v="0"/>
    <n v="0"/>
    <n v="1"/>
    <n v="0"/>
    <n v="0"/>
    <n v="0"/>
    <s v="N"/>
    <s v="N"/>
    <s v="N"/>
    <s v="Restore "/>
    <s v="Restore"/>
    <m/>
    <x v="2"/>
    <s v="260213UAXJZGC"/>
    <s v="Closed"/>
    <s v="Paid"/>
  </r>
  <r>
    <x v="4147"/>
    <x v="131"/>
    <x v="8"/>
    <n v="20"/>
    <n v="1"/>
    <n v="20"/>
    <n v="20"/>
    <n v="20"/>
    <s v="N"/>
    <s v="N"/>
    <s v="N"/>
    <s v="Restore "/>
    <s v="Restore"/>
    <m/>
    <x v="2"/>
    <s v="260213UAXJZGC"/>
    <s v="Closed"/>
    <s v="Paid"/>
  </r>
  <r>
    <x v="4148"/>
    <x v="84"/>
    <x v="7"/>
    <n v="9.43"/>
    <n v="1"/>
    <n v="9.43"/>
    <n v="9.43"/>
    <n v="9.43"/>
    <s v="N"/>
    <s v="N"/>
    <s v="Y"/>
    <s v="Bens Bakery "/>
    <s v="Bens Bakery"/>
    <m/>
    <x v="1"/>
    <s v="260213VEWU3TZ"/>
    <s v="Closed"/>
    <s v="Paid"/>
  </r>
  <r>
    <x v="4148"/>
    <x v="19"/>
    <x v="0"/>
    <n v="0"/>
    <n v="1"/>
    <n v="0"/>
    <n v="0"/>
    <n v="0"/>
    <s v="N"/>
    <s v="N"/>
    <s v="N"/>
    <s v="Bens Bakery "/>
    <s v="Bens Bakery"/>
    <m/>
    <x v="1"/>
    <s v="260213VEWU3TZ"/>
    <s v="Closed"/>
    <s v="Paid"/>
  </r>
  <r>
    <x v="4149"/>
    <x v="2"/>
    <x v="3"/>
    <n v="5.2"/>
    <n v="1"/>
    <n v="5.2"/>
    <n v="5.2"/>
    <n v="5.2"/>
    <s v="N"/>
    <s v="N"/>
    <s v="N"/>
    <s v="Secawan "/>
    <s v="Secawan"/>
    <m/>
    <x v="0"/>
    <s v="260213IQFTTM4"/>
    <s v="Closed"/>
    <s v="Paid"/>
  </r>
  <r>
    <x v="4149"/>
    <x v="102"/>
    <x v="0"/>
    <n v="0"/>
    <n v="1"/>
    <n v="0"/>
    <n v="0"/>
    <n v="0"/>
    <s v="N"/>
    <s v="N"/>
    <s v="N"/>
    <s v="Secawan "/>
    <s v="Secawan"/>
    <m/>
    <x v="0"/>
    <s v="260213IQFTTM4"/>
    <s v="Closed"/>
    <s v="Paid"/>
  </r>
  <r>
    <x v="4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UKFQ"/>
    <s v="Closed"/>
    <s v="Paid"/>
  </r>
  <r>
    <x v="4150"/>
    <x v="46"/>
    <x v="0"/>
    <n v="0"/>
    <n v="1"/>
    <n v="0"/>
    <n v="0"/>
    <n v="0"/>
    <s v="N"/>
    <s v="N"/>
    <s v="N"/>
    <s v="Restore "/>
    <s v="Restore"/>
    <m/>
    <x v="2"/>
    <s v="260213UAXUKFQ"/>
    <s v="Closed"/>
    <s v="Paid"/>
  </r>
  <r>
    <x v="4151"/>
    <x v="103"/>
    <x v="0"/>
    <n v="0"/>
    <n v="1"/>
    <n v="0"/>
    <n v="0"/>
    <n v="0"/>
    <s v="N"/>
    <s v="N"/>
    <s v="N"/>
    <s v="Secawan "/>
    <s v="Secawan"/>
    <m/>
    <x v="0"/>
    <s v="260213IQFTX4A"/>
    <s v="Closed"/>
    <s v="Paid"/>
  </r>
  <r>
    <x v="4151"/>
    <x v="39"/>
    <x v="4"/>
    <n v="18.5"/>
    <n v="3"/>
    <n v="55.5"/>
    <n v="55.5"/>
    <n v="55.5"/>
    <s v="N"/>
    <s v="N"/>
    <s v="N"/>
    <s v="Secawan "/>
    <s v="Secawan"/>
    <m/>
    <x v="0"/>
    <s v="260213IQFTX4A"/>
    <s v="Closed"/>
    <s v="Paid"/>
  </r>
  <r>
    <x v="4152"/>
    <x v="72"/>
    <x v="7"/>
    <n v="5.66"/>
    <n v="1"/>
    <n v="5.66"/>
    <n v="5.66"/>
    <n v="5.66"/>
    <s v="N"/>
    <s v="N"/>
    <s v="Y"/>
    <s v="Bens Bakery "/>
    <s v="Bens Bakery"/>
    <m/>
    <x v="1"/>
    <s v="260213VEWAO78"/>
    <s v="Closed"/>
    <s v="Paid"/>
  </r>
  <r>
    <x v="4152"/>
    <x v="42"/>
    <x v="0"/>
    <n v="0"/>
    <n v="1"/>
    <n v="0"/>
    <n v="0"/>
    <n v="0"/>
    <s v="N"/>
    <s v="N"/>
    <s v="N"/>
    <s v="Bens Bakery "/>
    <s v="Bens Bakery"/>
    <m/>
    <x v="1"/>
    <s v="260213VEWAO78"/>
    <s v="Closed"/>
    <s v="Paid"/>
  </r>
  <r>
    <x v="4153"/>
    <x v="39"/>
    <x v="4"/>
    <n v="18.5"/>
    <n v="1"/>
    <n v="18.5"/>
    <n v="18.5"/>
    <n v="18.5"/>
    <s v="N"/>
    <s v="N"/>
    <s v="N"/>
    <s v="Secawan "/>
    <s v="Secawan"/>
    <m/>
    <x v="0"/>
    <s v="260213IQFAQDM"/>
    <s v="Closed"/>
    <s v="Paid"/>
  </r>
  <r>
    <x v="4153"/>
    <x v="103"/>
    <x v="0"/>
    <n v="0"/>
    <n v="1"/>
    <n v="0"/>
    <n v="0"/>
    <n v="0"/>
    <s v="N"/>
    <s v="N"/>
    <s v="N"/>
    <s v="Secawan "/>
    <s v="Secawan"/>
    <m/>
    <x v="0"/>
    <s v="260213IQFAQDM"/>
    <s v="Closed"/>
    <s v="Paid"/>
  </r>
  <r>
    <x v="4153"/>
    <x v="64"/>
    <x v="2"/>
    <n v="18"/>
    <n v="1"/>
    <n v="18"/>
    <n v="18"/>
    <n v="18"/>
    <s v="N"/>
    <s v="N"/>
    <s v="N"/>
    <s v="Secawan "/>
    <s v="Secawan"/>
    <m/>
    <x v="0"/>
    <s v="260213IQFAQDM"/>
    <s v="Closed"/>
    <s v="Paid"/>
  </r>
  <r>
    <x v="415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SO4N"/>
    <s v="Closed"/>
    <s v="Paid"/>
  </r>
  <r>
    <x v="4154"/>
    <x v="46"/>
    <x v="0"/>
    <n v="0"/>
    <n v="1"/>
    <n v="0"/>
    <n v="0"/>
    <n v="0"/>
    <s v="N"/>
    <s v="N"/>
    <s v="N"/>
    <s v="Restore "/>
    <s v="Restore"/>
    <m/>
    <x v="2"/>
    <s v="260213UAXSO4N"/>
    <s v="Closed"/>
    <s v="Paid"/>
  </r>
  <r>
    <x v="4155"/>
    <x v="67"/>
    <x v="4"/>
    <n v="12.8"/>
    <n v="1"/>
    <n v="12.8"/>
    <n v="12.8"/>
    <n v="12.8"/>
    <s v="N"/>
    <s v="N"/>
    <s v="N"/>
    <s v="Secawan "/>
    <s v="Secawan"/>
    <m/>
    <x v="0"/>
    <s v="260213IQF8QOU"/>
    <s v="Closed"/>
    <s v="Paid"/>
  </r>
  <r>
    <x v="4155"/>
    <x v="103"/>
    <x v="0"/>
    <n v="0"/>
    <n v="1"/>
    <n v="0"/>
    <n v="0"/>
    <n v="0"/>
    <s v="N"/>
    <s v="N"/>
    <s v="N"/>
    <s v="Secawan "/>
    <s v="Secawan"/>
    <m/>
    <x v="0"/>
    <s v="260213IQF8QOU"/>
    <s v="Closed"/>
    <s v="Paid"/>
  </r>
  <r>
    <x v="4156"/>
    <x v="46"/>
    <x v="0"/>
    <n v="0"/>
    <n v="1"/>
    <n v="0"/>
    <n v="0"/>
    <n v="0"/>
    <s v="N"/>
    <s v="N"/>
    <s v="N"/>
    <s v="Restore "/>
    <s v="Restore"/>
    <m/>
    <x v="2"/>
    <s v="260213UAXZ3QS"/>
    <s v="Closed"/>
    <s v="Paid"/>
  </r>
  <r>
    <x v="4156"/>
    <x v="111"/>
    <x v="8"/>
    <n v="19"/>
    <n v="1"/>
    <n v="19"/>
    <n v="19"/>
    <n v="19"/>
    <s v="N"/>
    <s v="N"/>
    <s v="N"/>
    <s v="Restore "/>
    <s v="Restore"/>
    <m/>
    <x v="2"/>
    <s v="260213UAXZ3QS"/>
    <s v="Closed"/>
    <s v="Paid"/>
  </r>
  <r>
    <x v="4157"/>
    <x v="149"/>
    <x v="2"/>
    <n v="18"/>
    <n v="1"/>
    <n v="18"/>
    <n v="18"/>
    <n v="18"/>
    <s v="N"/>
    <s v="N"/>
    <s v="N"/>
    <s v="Secawan "/>
    <s v="Secawan"/>
    <m/>
    <x v="0"/>
    <s v="260213IQFHIW8"/>
    <s v="Closed"/>
    <s v="Paid"/>
  </r>
  <r>
    <x v="4157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HIW8"/>
    <s v="Closed"/>
    <s v="Paid"/>
  </r>
  <r>
    <x v="4157"/>
    <x v="39"/>
    <x v="4"/>
    <n v="18.5"/>
    <n v="1"/>
    <n v="18.5"/>
    <n v="18.5"/>
    <n v="18.5"/>
    <s v="N"/>
    <s v="N"/>
    <s v="N"/>
    <s v="Secawan "/>
    <s v="Secawan"/>
    <m/>
    <x v="0"/>
    <s v="260213IQFHIW8"/>
    <s v="Closed"/>
    <s v="Paid"/>
  </r>
  <r>
    <x v="4157"/>
    <x v="103"/>
    <x v="0"/>
    <n v="0"/>
    <n v="1"/>
    <n v="0"/>
    <n v="0"/>
    <n v="0"/>
    <s v="N"/>
    <s v="N"/>
    <s v="N"/>
    <s v="Secawan "/>
    <s v="Secawan"/>
    <m/>
    <x v="0"/>
    <s v="260213IQFHIW8"/>
    <s v="Closed"/>
    <s v="Paid"/>
  </r>
  <r>
    <x v="4157"/>
    <x v="64"/>
    <x v="2"/>
    <n v="18"/>
    <n v="1"/>
    <n v="18"/>
    <n v="18"/>
    <n v="18"/>
    <s v="N"/>
    <s v="N"/>
    <s v="N"/>
    <s v="Secawan "/>
    <s v="Secawan"/>
    <m/>
    <x v="0"/>
    <s v="260213IQFHIW8"/>
    <s v="Closed"/>
    <s v="Paid"/>
  </r>
  <r>
    <x v="4158"/>
    <x v="108"/>
    <x v="6"/>
    <n v="4"/>
    <n v="1"/>
    <n v="4"/>
    <n v="4"/>
    <n v="4"/>
    <s v="N"/>
    <s v="N"/>
    <s v="N"/>
    <s v="Secawan "/>
    <s v="Secawan"/>
    <m/>
    <x v="0"/>
    <s v="260213IQFC4AJ"/>
    <s v="Closed"/>
    <s v="Paid"/>
  </r>
  <r>
    <x v="4158"/>
    <x v="103"/>
    <x v="0"/>
    <n v="0"/>
    <n v="1"/>
    <n v="0"/>
    <n v="0"/>
    <n v="0"/>
    <s v="N"/>
    <s v="N"/>
    <s v="N"/>
    <s v="Secawan "/>
    <s v="Secawan"/>
    <m/>
    <x v="0"/>
    <s v="260213IQFC4AJ"/>
    <s v="Closed"/>
    <s v="Paid"/>
  </r>
  <r>
    <x v="4158"/>
    <x v="64"/>
    <x v="2"/>
    <n v="18"/>
    <n v="1"/>
    <n v="18"/>
    <n v="18"/>
    <n v="18"/>
    <s v="N"/>
    <s v="N"/>
    <s v="N"/>
    <s v="Secawan "/>
    <s v="Secawan"/>
    <m/>
    <x v="0"/>
    <s v="260213IQFC4AJ"/>
    <s v="Closed"/>
    <s v="Paid"/>
  </r>
  <r>
    <x v="4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0WAR"/>
    <s v="Closed"/>
    <s v="Paid"/>
  </r>
  <r>
    <x v="4159"/>
    <x v="46"/>
    <x v="0"/>
    <n v="0"/>
    <n v="1"/>
    <n v="0"/>
    <n v="0"/>
    <n v="0"/>
    <s v="N"/>
    <s v="N"/>
    <s v="N"/>
    <s v="Restore "/>
    <s v="Restore"/>
    <m/>
    <x v="2"/>
    <s v="260213UAX0WAR"/>
    <s v="Closed"/>
    <s v="Paid"/>
  </r>
  <r>
    <x v="4160"/>
    <x v="19"/>
    <x v="0"/>
    <n v="0"/>
    <n v="1"/>
    <n v="0"/>
    <n v="0"/>
    <n v="0"/>
    <s v="N"/>
    <s v="N"/>
    <s v="N"/>
    <s v="Bens Bakery "/>
    <s v="Bens Bakery"/>
    <m/>
    <x v="1"/>
    <s v="260213VEWDOVA"/>
    <s v="Closed"/>
    <s v="Paid"/>
  </r>
  <r>
    <x v="4160"/>
    <x v="158"/>
    <x v="7"/>
    <n v="7.55"/>
    <n v="1"/>
    <n v="7.55"/>
    <n v="7.55"/>
    <n v="7.55"/>
    <s v="N"/>
    <s v="N"/>
    <s v="Y"/>
    <s v="Bens Bakery "/>
    <s v="Bens Bakery"/>
    <m/>
    <x v="1"/>
    <s v="260213VEWDOVA"/>
    <s v="Closed"/>
    <s v="Paid"/>
  </r>
  <r>
    <x v="4160"/>
    <x v="150"/>
    <x v="7"/>
    <n v="14.15"/>
    <n v="1"/>
    <n v="14.15"/>
    <n v="14.15"/>
    <n v="14.15"/>
    <s v="N"/>
    <s v="N"/>
    <s v="Y"/>
    <s v="Bens Bakery "/>
    <s v="Bens Bakery"/>
    <m/>
    <x v="1"/>
    <s v="260213VEWDOVA"/>
    <s v="Closed"/>
    <s v="Paid"/>
  </r>
  <r>
    <x v="4160"/>
    <x v="118"/>
    <x v="7"/>
    <n v="9.43"/>
    <n v="1"/>
    <n v="9.43"/>
    <n v="9.43"/>
    <n v="9.43"/>
    <s v="N"/>
    <s v="N"/>
    <s v="Y"/>
    <s v="Bens Bakery "/>
    <s v="Bens Bakery"/>
    <m/>
    <x v="1"/>
    <s v="260213VEWDOVA"/>
    <s v="Closed"/>
    <s v="Paid"/>
  </r>
  <r>
    <x v="4160"/>
    <x v="176"/>
    <x v="7"/>
    <n v="3.3"/>
    <n v="2"/>
    <n v="6.6"/>
    <n v="6.6"/>
    <n v="6.6"/>
    <s v="N"/>
    <s v="N"/>
    <s v="Y"/>
    <s v="Bens Bakery "/>
    <s v="Bens Bakery"/>
    <m/>
    <x v="1"/>
    <s v="260213VEWDOVA"/>
    <s v="Closed"/>
    <s v="Paid"/>
  </r>
  <r>
    <x v="4161"/>
    <x v="73"/>
    <x v="7"/>
    <n v="14.15"/>
    <n v="2"/>
    <n v="28.3"/>
    <n v="28.3"/>
    <n v="28.3"/>
    <s v="N"/>
    <s v="N"/>
    <s v="Y"/>
    <s v="Bens Bakery "/>
    <s v="Bens Bakery"/>
    <m/>
    <x v="1"/>
    <s v="260213VEWFHE6"/>
    <s v="Closed"/>
    <s v="Paid"/>
  </r>
  <r>
    <x v="4161"/>
    <x v="19"/>
    <x v="0"/>
    <n v="0"/>
    <n v="1"/>
    <n v="0"/>
    <n v="0"/>
    <n v="0"/>
    <s v="N"/>
    <s v="N"/>
    <s v="N"/>
    <s v="Bens Bakery "/>
    <s v="Bens Bakery"/>
    <m/>
    <x v="1"/>
    <s v="260213VEWFHE6"/>
    <s v="Closed"/>
    <s v="Paid"/>
  </r>
  <r>
    <x v="4162"/>
    <x v="46"/>
    <x v="0"/>
    <n v="0"/>
    <n v="1"/>
    <n v="0"/>
    <n v="0"/>
    <n v="0"/>
    <s v="N"/>
    <s v="N"/>
    <s v="N"/>
    <s v="Restore "/>
    <s v="Restore"/>
    <m/>
    <x v="2"/>
    <s v="260213UAX7IFR"/>
    <s v="Closed"/>
    <s v="Paid"/>
  </r>
  <r>
    <x v="4162"/>
    <x v="131"/>
    <x v="8"/>
    <n v="20"/>
    <n v="1"/>
    <n v="20"/>
    <n v="20"/>
    <n v="20"/>
    <s v="N"/>
    <s v="N"/>
    <s v="N"/>
    <s v="Restore "/>
    <s v="Restore"/>
    <m/>
    <x v="2"/>
    <s v="260213UAX7IFR"/>
    <s v="Closed"/>
    <s v="Paid"/>
  </r>
  <r>
    <x v="4163"/>
    <x v="137"/>
    <x v="4"/>
    <n v="3.4"/>
    <n v="2"/>
    <n v="6.8"/>
    <n v="6.8"/>
    <n v="6.8"/>
    <s v="N"/>
    <s v="N"/>
    <s v="N"/>
    <s v="Secawan "/>
    <s v="Secawan"/>
    <m/>
    <x v="0"/>
    <s v="260213IQFQ93A"/>
    <s v="Closed"/>
    <s v="Paid"/>
  </r>
  <r>
    <x v="4164"/>
    <x v="67"/>
    <x v="4"/>
    <n v="12.8"/>
    <n v="1"/>
    <n v="12.8"/>
    <n v="12.8"/>
    <n v="12.8"/>
    <s v="N"/>
    <s v="N"/>
    <s v="N"/>
    <s v="Secawan "/>
    <s v="Secawan"/>
    <m/>
    <x v="0"/>
    <s v="260213IQF7WJW"/>
    <s v="Closed"/>
    <s v="Paid"/>
  </r>
  <r>
    <x v="4165"/>
    <x v="67"/>
    <x v="4"/>
    <n v="12.8"/>
    <n v="2"/>
    <n v="25.6"/>
    <n v="25.6"/>
    <n v="25.6"/>
    <s v="N"/>
    <s v="N"/>
    <s v="N"/>
    <s v="Secawan "/>
    <s v="Secawan"/>
    <m/>
    <x v="0"/>
    <s v="260213IQFVSUT"/>
    <s v="Closed"/>
    <s v="Paid"/>
  </r>
  <r>
    <x v="4166"/>
    <x v="131"/>
    <x v="8"/>
    <n v="20"/>
    <n v="1"/>
    <n v="20"/>
    <n v="20"/>
    <n v="20"/>
    <s v="N"/>
    <s v="N"/>
    <s v="N"/>
    <s v="Restore "/>
    <s v="Restore"/>
    <m/>
    <x v="2"/>
    <s v="260213UAXX6U2"/>
    <s v="Closed"/>
    <s v="Paid"/>
  </r>
  <r>
    <x v="416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X6U2"/>
    <s v="Closed"/>
    <s v="Paid"/>
  </r>
  <r>
    <x v="4166"/>
    <x v="46"/>
    <x v="0"/>
    <n v="0"/>
    <n v="1"/>
    <n v="0"/>
    <n v="0"/>
    <n v="0"/>
    <s v="N"/>
    <s v="N"/>
    <s v="N"/>
    <s v="Restore "/>
    <s v="Restore"/>
    <m/>
    <x v="2"/>
    <s v="260213UAXX6U2"/>
    <s v="Closed"/>
    <s v="Paid"/>
  </r>
  <r>
    <x v="4167"/>
    <x v="46"/>
    <x v="0"/>
    <n v="0"/>
    <n v="1"/>
    <n v="0"/>
    <n v="0"/>
    <n v="0"/>
    <s v="N"/>
    <s v="N"/>
    <s v="N"/>
    <s v="Restore "/>
    <s v="Restore"/>
    <m/>
    <x v="2"/>
    <s v="260213UAX07KG"/>
    <s v="Closed"/>
    <s v="Paid"/>
  </r>
  <r>
    <x v="4167"/>
    <x v="131"/>
    <x v="8"/>
    <n v="20"/>
    <n v="1"/>
    <n v="20"/>
    <n v="20"/>
    <n v="20"/>
    <s v="N"/>
    <s v="N"/>
    <s v="N"/>
    <s v="Restore "/>
    <s v="Restore"/>
    <m/>
    <x v="2"/>
    <s v="260213UAX07KG"/>
    <s v="Closed"/>
    <s v="Paid"/>
  </r>
  <r>
    <x v="4168"/>
    <x v="138"/>
    <x v="4"/>
    <n v="14.8"/>
    <n v="1"/>
    <n v="14.8"/>
    <n v="14.8"/>
    <n v="14.8"/>
    <s v="N"/>
    <s v="N"/>
    <s v="N"/>
    <s v="Secawan "/>
    <s v="Secawan"/>
    <m/>
    <x v="0"/>
    <s v="260213IQF5UWO"/>
    <s v="Closed"/>
    <s v="Paid"/>
  </r>
  <r>
    <x v="4168"/>
    <x v="28"/>
    <x v="4"/>
    <n v="11.8"/>
    <n v="1"/>
    <n v="11.8"/>
    <n v="11.8"/>
    <n v="11.8"/>
    <s v="N"/>
    <s v="N"/>
    <s v="N"/>
    <s v="Secawan "/>
    <s v="Secawan"/>
    <m/>
    <x v="0"/>
    <s v="260213IQF5UWO"/>
    <s v="Closed"/>
    <s v="Paid"/>
  </r>
  <r>
    <x v="4168"/>
    <x v="95"/>
    <x v="4"/>
    <n v="11.8"/>
    <n v="1"/>
    <n v="11.8"/>
    <n v="11.8"/>
    <n v="11.8"/>
    <s v="N"/>
    <s v="N"/>
    <s v="N"/>
    <s v="Secawan "/>
    <s v="Secawan"/>
    <m/>
    <x v="0"/>
    <s v="260213IQF5UWO"/>
    <s v="Closed"/>
    <s v="Paid"/>
  </r>
  <r>
    <x v="4169"/>
    <x v="67"/>
    <x v="4"/>
    <n v="12.8"/>
    <n v="2"/>
    <n v="25.6"/>
    <n v="25.6"/>
    <n v="25.6"/>
    <s v="N"/>
    <s v="N"/>
    <s v="N"/>
    <s v="Secawan "/>
    <s v="Secawan"/>
    <m/>
    <x v="0"/>
    <s v="260213IQFZSQC"/>
    <s v="Closed"/>
    <s v="Paid"/>
  </r>
  <r>
    <x v="4170"/>
    <x v="106"/>
    <x v="8"/>
    <n v="13"/>
    <n v="1"/>
    <n v="13"/>
    <n v="13"/>
    <n v="13"/>
    <s v="N"/>
    <s v="N"/>
    <s v="N"/>
    <s v="Restore "/>
    <s v="Restore"/>
    <m/>
    <x v="2"/>
    <s v="260213UAXSZUU"/>
    <s v="Closed"/>
    <s v="Paid"/>
  </r>
  <r>
    <x v="4170"/>
    <x v="106"/>
    <x v="8"/>
    <n v="13"/>
    <n v="1"/>
    <n v="13"/>
    <n v="13"/>
    <n v="13"/>
    <s v="N"/>
    <s v="N"/>
    <s v="N"/>
    <s v="Restore "/>
    <s v="Restore"/>
    <m/>
    <x v="2"/>
    <s v="260213UAXSZUU"/>
    <s v="Closed"/>
    <s v="Paid"/>
  </r>
  <r>
    <x v="4170"/>
    <x v="46"/>
    <x v="0"/>
    <n v="0"/>
    <n v="1"/>
    <n v="0"/>
    <n v="0"/>
    <n v="0"/>
    <s v="N"/>
    <s v="N"/>
    <s v="N"/>
    <s v="Restore "/>
    <s v="Restore"/>
    <m/>
    <x v="2"/>
    <s v="260213UAXSZUU"/>
    <s v="Closed"/>
    <s v="Paid"/>
  </r>
  <r>
    <x v="4171"/>
    <x v="19"/>
    <x v="0"/>
    <n v="0"/>
    <n v="1"/>
    <n v="0"/>
    <n v="0"/>
    <n v="0"/>
    <s v="N"/>
    <s v="N"/>
    <s v="N"/>
    <s v="Bens Bakery "/>
    <s v="Bens Bakery"/>
    <m/>
    <x v="1"/>
    <s v="260213VEW50U4"/>
    <s v="Closed"/>
    <s v="Paid"/>
  </r>
  <r>
    <x v="4171"/>
    <x v="153"/>
    <x v="7"/>
    <n v="9.43"/>
    <n v="1"/>
    <n v="9.43"/>
    <n v="9.43"/>
    <n v="9.43"/>
    <s v="N"/>
    <s v="N"/>
    <s v="Y"/>
    <s v="Bens Bakery "/>
    <s v="Bens Bakery"/>
    <m/>
    <x v="1"/>
    <s v="260213VEW50U4"/>
    <s v="Closed"/>
    <s v="Paid"/>
  </r>
  <r>
    <x v="4171"/>
    <x v="73"/>
    <x v="7"/>
    <n v="14.15"/>
    <n v="1"/>
    <n v="14.15"/>
    <n v="14.15"/>
    <n v="14.15"/>
    <s v="N"/>
    <s v="N"/>
    <s v="Y"/>
    <s v="Bens Bakery "/>
    <s v="Bens Bakery"/>
    <m/>
    <x v="1"/>
    <s v="260213VEW50U4"/>
    <s v="Closed"/>
    <s v="Paid"/>
  </r>
  <r>
    <x v="4172"/>
    <x v="39"/>
    <x v="4"/>
    <n v="18.5"/>
    <n v="1"/>
    <n v="18.5"/>
    <n v="18.5"/>
    <n v="18.5"/>
    <s v="N"/>
    <s v="N"/>
    <s v="N"/>
    <s v="Secawan "/>
    <s v="Secawan"/>
    <m/>
    <x v="0"/>
    <s v="260213IQFUQGT"/>
    <s v="Closed"/>
    <s v="Paid"/>
  </r>
  <r>
    <x v="4172"/>
    <x v="67"/>
    <x v="4"/>
    <n v="12.8"/>
    <n v="1"/>
    <n v="12.8"/>
    <n v="12.8"/>
    <n v="12.8"/>
    <s v="N"/>
    <s v="N"/>
    <s v="N"/>
    <s v="Secawan "/>
    <s v="Secawan"/>
    <m/>
    <x v="0"/>
    <s v="260213IQFUQGT"/>
    <s v="Closed"/>
    <s v="Paid"/>
  </r>
  <r>
    <x v="4172"/>
    <x v="103"/>
    <x v="0"/>
    <n v="0"/>
    <n v="1"/>
    <n v="0"/>
    <n v="0"/>
    <n v="0"/>
    <s v="N"/>
    <s v="N"/>
    <s v="N"/>
    <s v="Secawan "/>
    <s v="Secawan"/>
    <m/>
    <x v="0"/>
    <s v="260213IQFUQGT"/>
    <s v="Closed"/>
    <s v="Paid"/>
  </r>
  <r>
    <x v="4173"/>
    <x v="103"/>
    <x v="0"/>
    <n v="0"/>
    <n v="1"/>
    <n v="0"/>
    <n v="0"/>
    <n v="0"/>
    <s v="N"/>
    <s v="N"/>
    <s v="N"/>
    <s v="Secawan "/>
    <s v="Secawan"/>
    <m/>
    <x v="0"/>
    <s v="260213IQFYG9Z"/>
    <s v="Closed"/>
    <s v="Paid"/>
  </r>
  <r>
    <x v="4173"/>
    <x v="67"/>
    <x v="4"/>
    <n v="12.8"/>
    <n v="2"/>
    <n v="25.6"/>
    <n v="25.6"/>
    <n v="25.6"/>
    <s v="N"/>
    <s v="N"/>
    <s v="N"/>
    <s v="Secawan "/>
    <s v="Secawan"/>
    <m/>
    <x v="0"/>
    <s v="260213IQFYG9Z"/>
    <s v="Closed"/>
    <s v="Paid"/>
  </r>
  <r>
    <x v="4174"/>
    <x v="46"/>
    <x v="0"/>
    <n v="0"/>
    <n v="1"/>
    <n v="0"/>
    <n v="0"/>
    <n v="0"/>
    <s v="N"/>
    <s v="N"/>
    <s v="N"/>
    <s v="Restore "/>
    <s v="Restore"/>
    <m/>
    <x v="2"/>
    <s v="260213UAX6VR8"/>
    <s v="Closed"/>
    <s v="Paid"/>
  </r>
  <r>
    <x v="4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6VR8"/>
    <s v="Closed"/>
    <s v="Paid"/>
  </r>
  <r>
    <x v="4175"/>
    <x v="102"/>
    <x v="0"/>
    <n v="0"/>
    <n v="1"/>
    <n v="0"/>
    <n v="0"/>
    <n v="0"/>
    <s v="N"/>
    <s v="N"/>
    <s v="N"/>
    <s v="Secawan "/>
    <s v="Secawan"/>
    <m/>
    <x v="0"/>
    <s v="260213IQFZIBB"/>
    <s v="Closed"/>
    <s v="Paid"/>
  </r>
  <r>
    <x v="4175"/>
    <x v="116"/>
    <x v="5"/>
    <n v="0.7"/>
    <n v="1"/>
    <n v="0.7"/>
    <n v="0.7"/>
    <n v="0.7"/>
    <s v="N"/>
    <s v="N"/>
    <s v="N"/>
    <s v="Secawan "/>
    <s v="Secawan"/>
    <m/>
    <x v="0"/>
    <s v="260213IQFZIBB"/>
    <s v="Closed"/>
    <s v="Paid"/>
  </r>
  <r>
    <x v="4175"/>
    <x v="76"/>
    <x v="3"/>
    <n v="12.5"/>
    <n v="1"/>
    <n v="12.5"/>
    <n v="12.5"/>
    <n v="12.5"/>
    <s v="N"/>
    <s v="N"/>
    <s v="N"/>
    <s v="Secawan "/>
    <s v="Secawan"/>
    <m/>
    <x v="0"/>
    <s v="260213IQFZIBB"/>
    <s v="Closed"/>
    <s v="Paid"/>
  </r>
  <r>
    <x v="4175"/>
    <x v="76"/>
    <x v="3"/>
    <n v="12.5"/>
    <n v="1"/>
    <n v="12.5"/>
    <n v="12.5"/>
    <n v="12.5"/>
    <s v="N"/>
    <s v="N"/>
    <s v="N"/>
    <s v="Secawan "/>
    <s v="Secawan"/>
    <m/>
    <x v="0"/>
    <s v="260213IQFZIBB"/>
    <s v="Closed"/>
    <s v="Paid"/>
  </r>
  <r>
    <x v="4175"/>
    <x v="108"/>
    <x v="6"/>
    <n v="4"/>
    <n v="1"/>
    <n v="4"/>
    <n v="4"/>
    <n v="4"/>
    <s v="N"/>
    <s v="N"/>
    <s v="N"/>
    <s v="Secawan "/>
    <s v="Secawan"/>
    <m/>
    <x v="0"/>
    <s v="260213IQFZIBB"/>
    <s v="Closed"/>
    <s v="Paid"/>
  </r>
  <r>
    <x v="4176"/>
    <x v="39"/>
    <x v="4"/>
    <n v="18.5"/>
    <n v="1"/>
    <n v="18.5"/>
    <n v="18.5"/>
    <n v="18.5"/>
    <s v="N"/>
    <s v="N"/>
    <s v="N"/>
    <s v="Secawan "/>
    <s v="Secawan"/>
    <m/>
    <x v="0"/>
    <s v="260213IQFAU0T"/>
    <s v="Closed"/>
    <s v="Paid"/>
  </r>
  <r>
    <x v="4176"/>
    <x v="103"/>
    <x v="0"/>
    <n v="0"/>
    <n v="1"/>
    <n v="0"/>
    <n v="0"/>
    <n v="0"/>
    <s v="N"/>
    <s v="N"/>
    <s v="N"/>
    <s v="Secawan "/>
    <s v="Secawan"/>
    <m/>
    <x v="0"/>
    <s v="260213IQFAU0T"/>
    <s v="Closed"/>
    <s v="Paid"/>
  </r>
  <r>
    <x v="4177"/>
    <x v="67"/>
    <x v="4"/>
    <n v="12.8"/>
    <n v="2"/>
    <n v="25.6"/>
    <n v="25.6"/>
    <n v="25.6"/>
    <s v="N"/>
    <s v="N"/>
    <s v="N"/>
    <s v="Secawan "/>
    <s v="Secawan"/>
    <m/>
    <x v="0"/>
    <s v="260213IQFQR77"/>
    <s v="Closed"/>
    <s v="Paid"/>
  </r>
  <r>
    <x v="4177"/>
    <x v="103"/>
    <x v="0"/>
    <n v="0"/>
    <n v="1"/>
    <n v="0"/>
    <n v="0"/>
    <n v="0"/>
    <s v="N"/>
    <s v="N"/>
    <s v="N"/>
    <s v="Secawan "/>
    <s v="Secawan"/>
    <m/>
    <x v="0"/>
    <s v="260213IQFQR77"/>
    <s v="Closed"/>
    <s v="Paid"/>
  </r>
  <r>
    <x v="4178"/>
    <x v="103"/>
    <x v="0"/>
    <n v="0"/>
    <n v="1"/>
    <n v="0"/>
    <n v="0"/>
    <n v="0"/>
    <s v="N"/>
    <s v="N"/>
    <s v="N"/>
    <s v="Secawan "/>
    <s v="Secawan"/>
    <m/>
    <x v="0"/>
    <s v="260213IQFEJ4R"/>
    <s v="Closed"/>
    <s v="Paid"/>
  </r>
  <r>
    <x v="417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EJ4R"/>
    <s v="Closed"/>
    <s v="Paid"/>
  </r>
  <r>
    <x v="4179"/>
    <x v="103"/>
    <x v="0"/>
    <n v="0"/>
    <n v="1"/>
    <n v="0"/>
    <n v="0"/>
    <n v="0"/>
    <s v="N"/>
    <s v="N"/>
    <s v="N"/>
    <s v="Secawan "/>
    <s v="Secawan"/>
    <m/>
    <x v="0"/>
    <s v="260213IQFNNDK"/>
    <s v="Closed"/>
    <s v="Paid"/>
  </r>
  <r>
    <x v="4179"/>
    <x v="67"/>
    <x v="4"/>
    <n v="12.8"/>
    <n v="1"/>
    <n v="12.8"/>
    <n v="12.8"/>
    <n v="12.8"/>
    <s v="N"/>
    <s v="N"/>
    <s v="N"/>
    <s v="Secawan "/>
    <s v="Secawan"/>
    <m/>
    <x v="0"/>
    <s v="260213IQFNNDK"/>
    <s v="Closed"/>
    <s v="Paid"/>
  </r>
  <r>
    <x v="4180"/>
    <x v="19"/>
    <x v="0"/>
    <n v="0"/>
    <n v="1"/>
    <n v="0"/>
    <n v="0"/>
    <n v="0"/>
    <s v="N"/>
    <s v="N"/>
    <s v="N"/>
    <s v="Bens Bakery "/>
    <s v="Bens Bakery"/>
    <m/>
    <x v="1"/>
    <s v="260213VEWZ2LJ"/>
    <s v="Closed"/>
    <s v="Paid"/>
  </r>
  <r>
    <x v="4180"/>
    <x v="75"/>
    <x v="7"/>
    <n v="5.66"/>
    <n v="1"/>
    <n v="5.66"/>
    <n v="5.66"/>
    <n v="5.66"/>
    <s v="N"/>
    <s v="N"/>
    <s v="Y"/>
    <s v="Bens Bakery "/>
    <s v="Bens Bakery"/>
    <m/>
    <x v="1"/>
    <s v="260213VEWZ2LJ"/>
    <s v="Closed"/>
    <s v="Paid"/>
  </r>
  <r>
    <x v="4181"/>
    <x v="111"/>
    <x v="8"/>
    <n v="19"/>
    <n v="1"/>
    <n v="19"/>
    <n v="19"/>
    <n v="19"/>
    <s v="N"/>
    <s v="N"/>
    <s v="N"/>
    <s v="Restore "/>
    <s v="Restore"/>
    <m/>
    <x v="2"/>
    <s v="260213UAXRZMM"/>
    <s v="Closed"/>
    <s v="Paid"/>
  </r>
  <r>
    <x v="4181"/>
    <x v="111"/>
    <x v="8"/>
    <n v="19"/>
    <n v="1"/>
    <n v="19"/>
    <n v="19"/>
    <n v="19"/>
    <s v="N"/>
    <s v="N"/>
    <s v="N"/>
    <s v="Restore "/>
    <s v="Restore"/>
    <m/>
    <x v="2"/>
    <s v="260213UAXRZMM"/>
    <s v="Closed"/>
    <s v="Paid"/>
  </r>
  <r>
    <x v="4181"/>
    <x v="46"/>
    <x v="0"/>
    <n v="0"/>
    <n v="1"/>
    <n v="0"/>
    <n v="0"/>
    <n v="0"/>
    <s v="N"/>
    <s v="N"/>
    <s v="N"/>
    <s v="Restore "/>
    <s v="Restore"/>
    <m/>
    <x v="2"/>
    <s v="260213UAXRZMM"/>
    <s v="Closed"/>
    <s v="Paid"/>
  </r>
  <r>
    <x v="418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ZMM"/>
    <s v="Closed"/>
    <s v="Paid"/>
  </r>
  <r>
    <x v="418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RZMM"/>
    <s v="Closed"/>
    <s v="Paid"/>
  </r>
  <r>
    <x v="4182"/>
    <x v="72"/>
    <x v="7"/>
    <n v="5.66"/>
    <n v="1"/>
    <n v="5.66"/>
    <n v="5.66"/>
    <n v="5.66"/>
    <s v="N"/>
    <s v="N"/>
    <s v="Y"/>
    <s v="Bens Bakery "/>
    <s v="Bens Bakery"/>
    <m/>
    <x v="1"/>
    <s v="260213VEWDGIR"/>
    <s v="Closed"/>
    <s v="Paid"/>
  </r>
  <r>
    <x v="4182"/>
    <x v="42"/>
    <x v="0"/>
    <n v="0"/>
    <n v="1"/>
    <n v="0"/>
    <n v="0"/>
    <n v="0"/>
    <s v="N"/>
    <s v="N"/>
    <s v="N"/>
    <s v="Bens Bakery "/>
    <s v="Bens Bakery"/>
    <m/>
    <x v="1"/>
    <s v="260213VEWDGIR"/>
    <s v="Closed"/>
    <s v="Paid"/>
  </r>
  <r>
    <x v="41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FB9B"/>
    <s v="Closed"/>
    <s v="Paid"/>
  </r>
  <r>
    <x v="4183"/>
    <x v="46"/>
    <x v="0"/>
    <n v="0"/>
    <n v="1"/>
    <n v="0"/>
    <n v="0"/>
    <n v="0"/>
    <s v="N"/>
    <s v="N"/>
    <s v="N"/>
    <s v="Restore "/>
    <s v="Restore"/>
    <m/>
    <x v="2"/>
    <s v="260213UAXFB9B"/>
    <s v="Closed"/>
    <s v="Paid"/>
  </r>
  <r>
    <x v="4184"/>
    <x v="143"/>
    <x v="7"/>
    <n v="11.32"/>
    <n v="1"/>
    <n v="11.32"/>
    <n v="11.32"/>
    <n v="11.32"/>
    <s v="N"/>
    <s v="N"/>
    <s v="Y"/>
    <s v="Bens Bakery "/>
    <s v="Bens Bakery"/>
    <m/>
    <x v="1"/>
    <s v="260213VEWN61K"/>
    <s v="Closed"/>
    <s v="Paid"/>
  </r>
  <r>
    <x v="4184"/>
    <x v="153"/>
    <x v="7"/>
    <n v="9.43"/>
    <n v="1"/>
    <n v="9.43"/>
    <n v="9.43"/>
    <n v="9.43"/>
    <s v="N"/>
    <s v="N"/>
    <s v="Y"/>
    <s v="Bens Bakery "/>
    <s v="Bens Bakery"/>
    <m/>
    <x v="1"/>
    <s v="260213VEWN61K"/>
    <s v="Closed"/>
    <s v="Paid"/>
  </r>
  <r>
    <x v="4184"/>
    <x v="141"/>
    <x v="7"/>
    <n v="9.43"/>
    <n v="1"/>
    <n v="9.43"/>
    <n v="9.43"/>
    <n v="9.43"/>
    <s v="N"/>
    <s v="N"/>
    <s v="Y"/>
    <s v="Bens Bakery "/>
    <s v="Bens Bakery"/>
    <m/>
    <x v="1"/>
    <s v="260213VEWN61K"/>
    <s v="Closed"/>
    <s v="Paid"/>
  </r>
  <r>
    <x v="4184"/>
    <x v="19"/>
    <x v="0"/>
    <n v="0"/>
    <n v="1"/>
    <n v="0"/>
    <n v="0"/>
    <n v="0"/>
    <s v="N"/>
    <s v="N"/>
    <s v="N"/>
    <s v="Bens Bakery "/>
    <s v="Bens Bakery"/>
    <m/>
    <x v="1"/>
    <s v="260213VEWN61K"/>
    <s v="Closed"/>
    <s v="Paid"/>
  </r>
  <r>
    <x v="4185"/>
    <x v="111"/>
    <x v="8"/>
    <n v="19"/>
    <n v="1"/>
    <n v="19"/>
    <n v="19"/>
    <n v="19"/>
    <s v="N"/>
    <s v="N"/>
    <s v="N"/>
    <s v="Restore "/>
    <s v="Restore"/>
    <m/>
    <x v="2"/>
    <s v="260213UAXFCDR"/>
    <s v="Closed"/>
    <s v="Paid"/>
  </r>
  <r>
    <x v="4185"/>
    <x v="46"/>
    <x v="0"/>
    <n v="0"/>
    <n v="1"/>
    <n v="0"/>
    <n v="0"/>
    <n v="0"/>
    <s v="N"/>
    <s v="N"/>
    <s v="N"/>
    <s v="Restore "/>
    <s v="Restore"/>
    <m/>
    <x v="2"/>
    <s v="260213UAXFCDR"/>
    <s v="Closed"/>
    <s v="Paid"/>
  </r>
  <r>
    <x v="4186"/>
    <x v="14"/>
    <x v="4"/>
    <n v="7.8"/>
    <n v="1"/>
    <n v="7.8"/>
    <n v="7.8"/>
    <n v="7.8"/>
    <s v="N"/>
    <s v="N"/>
    <s v="N"/>
    <s v="Secawan "/>
    <s v="Secawan"/>
    <m/>
    <x v="0"/>
    <s v="260213IQF1J26"/>
    <s v="Closed"/>
    <s v="Paid"/>
  </r>
  <r>
    <x v="4186"/>
    <x v="4"/>
    <x v="2"/>
    <n v="8.9"/>
    <n v="1"/>
    <n v="8.9"/>
    <n v="4.45"/>
    <n v="4.45"/>
    <s v="N"/>
    <s v="N"/>
    <s v="N"/>
    <s v="Secawan "/>
    <s v="Secawan"/>
    <m/>
    <x v="0"/>
    <s v="260213IQF1J26"/>
    <s v="Closed"/>
    <s v="Paid"/>
  </r>
  <r>
    <x v="4186"/>
    <x v="102"/>
    <x v="0"/>
    <n v="0"/>
    <n v="1"/>
    <n v="0"/>
    <n v="0"/>
    <n v="0"/>
    <s v="N"/>
    <s v="N"/>
    <s v="N"/>
    <s v="Secawan "/>
    <s v="Secawan"/>
    <m/>
    <x v="0"/>
    <s v="260213IQF1J26"/>
    <s v="Closed"/>
    <s v="Paid"/>
  </r>
  <r>
    <x v="4187"/>
    <x v="122"/>
    <x v="8"/>
    <n v="20"/>
    <n v="1"/>
    <n v="20"/>
    <n v="20"/>
    <n v="20"/>
    <s v="N"/>
    <s v="N"/>
    <s v="N"/>
    <s v="Restore "/>
    <s v="Restore"/>
    <m/>
    <x v="2"/>
    <s v="260213UAXEG81"/>
    <s v="Closed"/>
    <s v="Paid"/>
  </r>
  <r>
    <x v="4187"/>
    <x v="46"/>
    <x v="0"/>
    <n v="0"/>
    <n v="1"/>
    <n v="0"/>
    <n v="0"/>
    <n v="0"/>
    <s v="N"/>
    <s v="N"/>
    <s v="N"/>
    <s v="Restore "/>
    <s v="Restore"/>
    <m/>
    <x v="2"/>
    <s v="260213UAXEG81"/>
    <s v="Closed"/>
    <s v="Paid"/>
  </r>
  <r>
    <x v="4187"/>
    <x v="131"/>
    <x v="8"/>
    <n v="20"/>
    <n v="1"/>
    <n v="20"/>
    <n v="20"/>
    <n v="20"/>
    <s v="N"/>
    <s v="N"/>
    <s v="N"/>
    <s v="Restore "/>
    <s v="Restore"/>
    <m/>
    <x v="2"/>
    <s v="260213UAXEG81"/>
    <s v="Closed"/>
    <s v="Paid"/>
  </r>
  <r>
    <x v="4188"/>
    <x v="151"/>
    <x v="8"/>
    <n v="11"/>
    <n v="1"/>
    <n v="11"/>
    <n v="11"/>
    <n v="11"/>
    <s v="N"/>
    <s v="N"/>
    <s v="N"/>
    <s v="Restore "/>
    <s v="Restore"/>
    <m/>
    <x v="2"/>
    <s v="260213UAXNN8T"/>
    <s v="Closed"/>
    <s v="Paid"/>
  </r>
  <r>
    <x v="4188"/>
    <x v="151"/>
    <x v="8"/>
    <n v="11"/>
    <n v="1"/>
    <n v="11"/>
    <n v="11"/>
    <n v="11"/>
    <s v="N"/>
    <s v="N"/>
    <s v="N"/>
    <s v="Restore "/>
    <s v="Restore"/>
    <m/>
    <x v="2"/>
    <s v="260213UAXNN8T"/>
    <s v="Closed"/>
    <s v="Paid"/>
  </r>
  <r>
    <x v="4189"/>
    <x v="127"/>
    <x v="10"/>
    <n v="6"/>
    <n v="1"/>
    <n v="6"/>
    <n v="6"/>
    <n v="6"/>
    <s v="N"/>
    <s v="N"/>
    <s v="N"/>
    <s v="Secawan "/>
    <s v="Secawan"/>
    <m/>
    <x v="0"/>
    <s v="260213IQFBQB2"/>
    <s v="Closed"/>
    <s v="Paid"/>
  </r>
  <r>
    <x v="418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BQB2"/>
    <s v="Closed"/>
    <s v="Paid"/>
  </r>
  <r>
    <x v="4189"/>
    <x v="103"/>
    <x v="0"/>
    <n v="0"/>
    <n v="1"/>
    <n v="0"/>
    <n v="0"/>
    <n v="0"/>
    <s v="N"/>
    <s v="N"/>
    <s v="N"/>
    <s v="Secawan "/>
    <s v="Secawan"/>
    <m/>
    <x v="0"/>
    <s v="260213IQFBQB2"/>
    <s v="Closed"/>
    <s v="Paid"/>
  </r>
  <r>
    <x v="4189"/>
    <x v="2"/>
    <x v="3"/>
    <n v="5.2"/>
    <n v="1"/>
    <n v="5.2"/>
    <n v="5.2"/>
    <n v="5.2"/>
    <s v="N"/>
    <s v="N"/>
    <s v="N"/>
    <s v="Secawan "/>
    <s v="Secawan"/>
    <m/>
    <x v="0"/>
    <s v="260213IQFBQB2"/>
    <s v="Closed"/>
    <s v="Paid"/>
  </r>
  <r>
    <x v="4189"/>
    <x v="24"/>
    <x v="4"/>
    <n v="10.8"/>
    <n v="1"/>
    <n v="10.8"/>
    <n v="10.8"/>
    <n v="10.8"/>
    <s v="N"/>
    <s v="N"/>
    <s v="N"/>
    <s v="Secawan "/>
    <s v="Secawan"/>
    <m/>
    <x v="0"/>
    <s v="260213IQFBQB2"/>
    <s v="Closed"/>
    <s v="Paid"/>
  </r>
  <r>
    <x v="4190"/>
    <x v="126"/>
    <x v="4"/>
    <n v="13.8"/>
    <n v="1"/>
    <n v="13.8"/>
    <n v="13.8"/>
    <n v="13.8"/>
    <s v="N"/>
    <s v="N"/>
    <s v="N"/>
    <s v="Secawan "/>
    <s v="Secawan"/>
    <m/>
    <x v="0"/>
    <s v="260213IQFW6V3"/>
    <s v="Closed"/>
    <s v="Paid"/>
  </r>
  <r>
    <x v="4190"/>
    <x v="137"/>
    <x v="4"/>
    <n v="3.4"/>
    <n v="1"/>
    <n v="3.4"/>
    <n v="3.4"/>
    <n v="3.4"/>
    <s v="N"/>
    <s v="N"/>
    <s v="N"/>
    <s v="Secawan "/>
    <s v="Secawan"/>
    <m/>
    <x v="0"/>
    <s v="260213IQFW6V3"/>
    <s v="Closed"/>
    <s v="Paid"/>
  </r>
  <r>
    <x v="4190"/>
    <x v="103"/>
    <x v="0"/>
    <n v="0"/>
    <n v="1"/>
    <n v="0"/>
    <n v="0"/>
    <n v="0"/>
    <s v="N"/>
    <s v="N"/>
    <s v="N"/>
    <s v="Secawan "/>
    <s v="Secawan"/>
    <m/>
    <x v="0"/>
    <s v="260213IQFW6V3"/>
    <s v="Closed"/>
    <s v="Paid"/>
  </r>
  <r>
    <x v="419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JBB6"/>
    <s v="Closed"/>
    <s v="Paid"/>
  </r>
  <r>
    <x v="4191"/>
    <x v="137"/>
    <x v="4"/>
    <n v="3.4"/>
    <n v="1"/>
    <n v="3.4"/>
    <n v="3.4"/>
    <n v="3.4"/>
    <s v="N"/>
    <s v="N"/>
    <s v="N"/>
    <s v="Secawan "/>
    <s v="Secawan"/>
    <m/>
    <x v="0"/>
    <s v="260213IQFJBB6"/>
    <s v="Closed"/>
    <s v="Paid"/>
  </r>
  <r>
    <x v="4191"/>
    <x v="103"/>
    <x v="0"/>
    <n v="0"/>
    <n v="1"/>
    <n v="0"/>
    <n v="0"/>
    <n v="0"/>
    <s v="N"/>
    <s v="N"/>
    <s v="N"/>
    <s v="Secawan "/>
    <s v="Secawan"/>
    <m/>
    <x v="0"/>
    <s v="260213IQFJBB6"/>
    <s v="Closed"/>
    <s v="Paid"/>
  </r>
  <r>
    <x v="4191"/>
    <x v="14"/>
    <x v="4"/>
    <n v="6.8"/>
    <n v="2"/>
    <n v="13.6"/>
    <n v="13.6"/>
    <n v="13.6"/>
    <s v="N"/>
    <s v="N"/>
    <s v="N"/>
    <s v="Secawan "/>
    <s v="Secawan"/>
    <m/>
    <x v="0"/>
    <s v="260213IQFJBB6"/>
    <s v="Closed"/>
    <s v="Paid"/>
  </r>
  <r>
    <x v="4191"/>
    <x v="39"/>
    <x v="4"/>
    <n v="18.5"/>
    <n v="1"/>
    <n v="18.5"/>
    <n v="18.5"/>
    <n v="18.5"/>
    <s v="N"/>
    <s v="N"/>
    <s v="N"/>
    <s v="Secawan "/>
    <s v="Secawan"/>
    <m/>
    <x v="0"/>
    <s v="260213IQFJBB6"/>
    <s v="Closed"/>
    <s v="Paid"/>
  </r>
  <r>
    <x v="419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JBB6"/>
    <s v="Closed"/>
    <s v="Paid"/>
  </r>
  <r>
    <x v="4192"/>
    <x v="71"/>
    <x v="7"/>
    <n v="14.15"/>
    <n v="1"/>
    <n v="14.15"/>
    <n v="14.15"/>
    <n v="14.15"/>
    <s v="N"/>
    <s v="N"/>
    <s v="Y"/>
    <s v="Bens Bakery "/>
    <s v="Bens Bakery"/>
    <m/>
    <x v="1"/>
    <s v="260213VEWJA41"/>
    <s v="Closed"/>
    <s v="Paid"/>
  </r>
  <r>
    <x v="4192"/>
    <x v="19"/>
    <x v="0"/>
    <n v="0"/>
    <n v="1"/>
    <n v="0"/>
    <n v="0"/>
    <n v="0"/>
    <s v="N"/>
    <s v="N"/>
    <s v="N"/>
    <s v="Bens Bakery "/>
    <s v="Bens Bakery"/>
    <m/>
    <x v="1"/>
    <s v="260213VEWJA41"/>
    <s v="Closed"/>
    <s v="Paid"/>
  </r>
  <r>
    <x v="4193"/>
    <x v="116"/>
    <x v="5"/>
    <n v="0.7"/>
    <n v="1"/>
    <n v="0.7"/>
    <n v="0.7"/>
    <n v="0.7"/>
    <s v="N"/>
    <s v="N"/>
    <s v="N"/>
    <s v="Secawan "/>
    <s v="Secawan"/>
    <m/>
    <x v="0"/>
    <s v="260213IQF7J2G"/>
    <s v="Closed"/>
    <s v="Paid"/>
  </r>
  <r>
    <x v="4193"/>
    <x v="76"/>
    <x v="3"/>
    <n v="12.5"/>
    <n v="1"/>
    <n v="12.5"/>
    <n v="12.5"/>
    <n v="12.5"/>
    <s v="N"/>
    <s v="N"/>
    <s v="N"/>
    <s v="Secawan "/>
    <s v="Secawan"/>
    <m/>
    <x v="0"/>
    <s v="260213IQF7J2G"/>
    <s v="Closed"/>
    <s v="Paid"/>
  </r>
  <r>
    <x v="4193"/>
    <x v="103"/>
    <x v="0"/>
    <n v="0"/>
    <n v="1"/>
    <n v="0"/>
    <n v="0"/>
    <n v="0"/>
    <s v="N"/>
    <s v="N"/>
    <s v="N"/>
    <s v="Secawan "/>
    <s v="Secawan"/>
    <m/>
    <x v="0"/>
    <s v="260213IQF7J2G"/>
    <s v="Closed"/>
    <s v="Paid"/>
  </r>
  <r>
    <x v="4193"/>
    <x v="2"/>
    <x v="3"/>
    <n v="5.2"/>
    <n v="1"/>
    <n v="5.2"/>
    <n v="5.2"/>
    <n v="5.2"/>
    <s v="N"/>
    <s v="N"/>
    <s v="N"/>
    <s v="Secawan "/>
    <s v="Secawan"/>
    <m/>
    <x v="0"/>
    <s v="260213IQF7J2G"/>
    <s v="Closed"/>
    <s v="Paid"/>
  </r>
  <r>
    <x v="4194"/>
    <x v="75"/>
    <x v="7"/>
    <n v="5.66"/>
    <n v="1"/>
    <n v="5.66"/>
    <n v="5.66"/>
    <n v="5.66"/>
    <s v="N"/>
    <s v="N"/>
    <s v="Y"/>
    <s v="Bens Bakery "/>
    <s v="Bens Bakery"/>
    <m/>
    <x v="1"/>
    <s v="260213VEWWQWA"/>
    <s v="Closed"/>
    <s v="Paid"/>
  </r>
  <r>
    <x v="4195"/>
    <x v="46"/>
    <x v="0"/>
    <n v="0"/>
    <n v="1"/>
    <n v="0"/>
    <n v="0"/>
    <n v="0"/>
    <s v="N"/>
    <s v="N"/>
    <s v="N"/>
    <s v="Restore "/>
    <s v="Restore"/>
    <m/>
    <x v="2"/>
    <s v="260213UAX727O"/>
    <s v="Closed"/>
    <s v="Paid"/>
  </r>
  <r>
    <x v="4195"/>
    <x v="151"/>
    <x v="8"/>
    <n v="11"/>
    <n v="1"/>
    <n v="11"/>
    <n v="11"/>
    <n v="11"/>
    <s v="N"/>
    <s v="N"/>
    <s v="N"/>
    <s v="Restore "/>
    <s v="Restore"/>
    <m/>
    <x v="2"/>
    <s v="260213UAX727O"/>
    <s v="Closed"/>
    <s v="Paid"/>
  </r>
  <r>
    <x v="4195"/>
    <x v="151"/>
    <x v="8"/>
    <n v="11"/>
    <n v="1"/>
    <n v="11"/>
    <n v="11"/>
    <n v="11"/>
    <s v="N"/>
    <s v="N"/>
    <s v="N"/>
    <s v="Restore "/>
    <s v="Restore"/>
    <m/>
    <x v="2"/>
    <s v="260213UAX727O"/>
    <s v="Closed"/>
    <s v="Paid"/>
  </r>
  <r>
    <x v="4196"/>
    <x v="18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FIVR"/>
    <s v="Closed"/>
    <s v="Paid"/>
  </r>
  <r>
    <x v="4196"/>
    <x v="103"/>
    <x v="0"/>
    <n v="0"/>
    <n v="1"/>
    <n v="0"/>
    <n v="0"/>
    <n v="0"/>
    <s v="N"/>
    <s v="N"/>
    <s v="N"/>
    <s v="Secawan "/>
    <s v="Secawan"/>
    <m/>
    <x v="0"/>
    <s v="260213IQFFIVR"/>
    <s v="Closed"/>
    <s v="Paid"/>
  </r>
  <r>
    <x v="4196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FIVR"/>
    <s v="Closed"/>
    <s v="Paid"/>
  </r>
  <r>
    <x v="419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3IQFVPKY"/>
    <s v="Closed"/>
    <s v="Paid"/>
  </r>
  <r>
    <x v="4197"/>
    <x v="24"/>
    <x v="4"/>
    <n v="10.8"/>
    <n v="1"/>
    <n v="10.8"/>
    <n v="10.8"/>
    <n v="10.8"/>
    <s v="N"/>
    <s v="N"/>
    <s v="N"/>
    <s v="Secawan "/>
    <s v="Secawan"/>
    <m/>
    <x v="0"/>
    <s v="260213IQFVPKY"/>
    <s v="Closed"/>
    <s v="Paid"/>
  </r>
  <r>
    <x v="4197"/>
    <x v="103"/>
    <x v="0"/>
    <n v="0"/>
    <n v="1"/>
    <n v="0"/>
    <n v="0"/>
    <n v="0"/>
    <s v="N"/>
    <s v="N"/>
    <s v="N"/>
    <s v="Secawan "/>
    <s v="Secawan"/>
    <m/>
    <x v="0"/>
    <s v="260213IQFVPKY"/>
    <s v="Closed"/>
    <s v="Paid"/>
  </r>
  <r>
    <x v="4198"/>
    <x v="46"/>
    <x v="0"/>
    <n v="0"/>
    <n v="1"/>
    <n v="0"/>
    <n v="0"/>
    <n v="0"/>
    <s v="N"/>
    <s v="N"/>
    <s v="N"/>
    <s v="Restore "/>
    <s v="Restore"/>
    <m/>
    <x v="2"/>
    <s v="260213UAXHSQB"/>
    <s v="Closed"/>
    <s v="Paid"/>
  </r>
  <r>
    <x v="419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HSQB"/>
    <s v="Closed"/>
    <s v="Paid"/>
  </r>
  <r>
    <x v="4199"/>
    <x v="165"/>
    <x v="6"/>
    <n v="10"/>
    <n v="1"/>
    <n v="10"/>
    <n v="10"/>
    <n v="10"/>
    <s v="N"/>
    <s v="N"/>
    <s v="N"/>
    <s v="Secawan "/>
    <s v="Secawan"/>
    <m/>
    <x v="0"/>
    <s v="260213IQFGH8J"/>
    <s v="Closed"/>
    <s v="Paid"/>
  </r>
  <r>
    <x v="4199"/>
    <x v="102"/>
    <x v="0"/>
    <n v="0"/>
    <n v="1"/>
    <n v="0"/>
    <n v="0"/>
    <n v="0"/>
    <s v="N"/>
    <s v="N"/>
    <s v="N"/>
    <s v="Secawan "/>
    <s v="Secawan"/>
    <m/>
    <x v="0"/>
    <s v="260213IQFGH8J"/>
    <s v="Closed"/>
    <s v="Paid"/>
  </r>
  <r>
    <x v="4200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1LSJ"/>
    <s v="Closed"/>
    <s v="Paid"/>
  </r>
  <r>
    <x v="4200"/>
    <x v="103"/>
    <x v="0"/>
    <n v="0"/>
    <n v="1"/>
    <n v="0"/>
    <n v="0"/>
    <n v="0"/>
    <s v="N"/>
    <s v="N"/>
    <s v="N"/>
    <s v="Secawan "/>
    <s v="Secawan"/>
    <m/>
    <x v="0"/>
    <s v="260213IQF1LSJ"/>
    <s v="Closed"/>
    <s v="Paid"/>
  </r>
  <r>
    <x v="4200"/>
    <x v="9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3IQF1LSJ"/>
    <s v="Closed"/>
    <s v="Paid"/>
  </r>
  <r>
    <x v="4200"/>
    <x v="2"/>
    <x v="3"/>
    <n v="5.2"/>
    <n v="1"/>
    <n v="5.2"/>
    <n v="5.2"/>
    <n v="5.2"/>
    <s v="N"/>
    <s v="N"/>
    <s v="N"/>
    <s v="Secawan "/>
    <s v="Secawan"/>
    <m/>
    <x v="0"/>
    <s v="260213IQF1LSJ"/>
    <s v="Closed"/>
    <s v="Paid"/>
  </r>
  <r>
    <x v="4201"/>
    <x v="103"/>
    <x v="0"/>
    <n v="0"/>
    <n v="1"/>
    <n v="0"/>
    <n v="0"/>
    <n v="0"/>
    <s v="N"/>
    <s v="N"/>
    <s v="N"/>
    <s v="Secawan "/>
    <s v="Secawan"/>
    <m/>
    <x v="0"/>
    <s v="260213IQFD8BN"/>
    <s v="Closed"/>
    <s v="Paid"/>
  </r>
  <r>
    <x v="4201"/>
    <x v="137"/>
    <x v="4"/>
    <n v="3.4"/>
    <n v="1"/>
    <n v="3.4"/>
    <n v="3.4"/>
    <n v="3.4"/>
    <s v="N"/>
    <s v="N"/>
    <s v="N"/>
    <s v="Secawan "/>
    <s v="Secawan"/>
    <m/>
    <x v="0"/>
    <s v="260213IQFD8BN"/>
    <s v="Closed"/>
    <s v="Paid"/>
  </r>
  <r>
    <x v="4202"/>
    <x v="131"/>
    <x v="8"/>
    <n v="20"/>
    <n v="1"/>
    <n v="20"/>
    <n v="20"/>
    <n v="20"/>
    <s v="N"/>
    <s v="N"/>
    <s v="N"/>
    <s v="Restore "/>
    <s v="Restore"/>
    <m/>
    <x v="2"/>
    <s v="260213UAX4JPR"/>
    <s v="Closed"/>
    <s v="Paid"/>
  </r>
  <r>
    <x v="4202"/>
    <x v="46"/>
    <x v="0"/>
    <n v="0"/>
    <n v="1"/>
    <n v="0"/>
    <n v="0"/>
    <n v="0"/>
    <s v="N"/>
    <s v="N"/>
    <s v="N"/>
    <s v="Restore "/>
    <s v="Restore"/>
    <m/>
    <x v="2"/>
    <s v="260213UAX4JPR"/>
    <s v="Closed"/>
    <s v="Paid"/>
  </r>
  <r>
    <x v="4203"/>
    <x v="46"/>
    <x v="0"/>
    <n v="0"/>
    <n v="1"/>
    <n v="0"/>
    <n v="0"/>
    <n v="0"/>
    <s v="N"/>
    <s v="N"/>
    <s v="N"/>
    <s v="Restore "/>
    <s v="Restore"/>
    <m/>
    <x v="2"/>
    <s v="260213UAXJJDT"/>
    <s v="Closed"/>
    <s v="Paid"/>
  </r>
  <r>
    <x v="4203"/>
    <x v="111"/>
    <x v="8"/>
    <n v="19"/>
    <n v="1"/>
    <n v="19"/>
    <n v="19"/>
    <n v="19"/>
    <s v="N"/>
    <s v="N"/>
    <s v="N"/>
    <s v="Restore "/>
    <s v="Restore"/>
    <m/>
    <x v="2"/>
    <s v="260213UAXJJDT"/>
    <s v="Closed"/>
    <s v="Paid"/>
  </r>
  <r>
    <x v="4204"/>
    <x v="72"/>
    <x v="7"/>
    <n v="5.66"/>
    <n v="1"/>
    <n v="5.66"/>
    <n v="5.66"/>
    <n v="5.66"/>
    <s v="N"/>
    <s v="N"/>
    <s v="Y"/>
    <s v="Bens Bakery "/>
    <s v="Bens Bakery"/>
    <m/>
    <x v="1"/>
    <s v="260213VEWJ92R"/>
    <s v="Closed"/>
    <s v="Paid"/>
  </r>
  <r>
    <x v="4204"/>
    <x v="26"/>
    <x v="7"/>
    <n v="5.66"/>
    <n v="1"/>
    <n v="5.66"/>
    <n v="5.66"/>
    <n v="5.66"/>
    <s v="N"/>
    <s v="N"/>
    <s v="Y"/>
    <s v="Bens Bakery "/>
    <s v="Bens Bakery"/>
    <m/>
    <x v="1"/>
    <s v="260213VEWJ92R"/>
    <s v="Closed"/>
    <s v="Paid"/>
  </r>
  <r>
    <x v="4205"/>
    <x v="131"/>
    <x v="8"/>
    <n v="20"/>
    <n v="1"/>
    <n v="20"/>
    <n v="20"/>
    <n v="20"/>
    <s v="N"/>
    <s v="N"/>
    <s v="N"/>
    <s v="Restore "/>
    <s v="Restore"/>
    <m/>
    <x v="2"/>
    <s v="260213UAXE69K"/>
    <s v="Closed"/>
    <s v="Paid"/>
  </r>
  <r>
    <x v="4205"/>
    <x v="103"/>
    <x v="0"/>
    <n v="0"/>
    <n v="1"/>
    <n v="0"/>
    <n v="0"/>
    <n v="0"/>
    <s v="N"/>
    <s v="N"/>
    <s v="N"/>
    <s v="Secawan "/>
    <s v="Secawan"/>
    <m/>
    <x v="0"/>
    <s v="260213IQFPCN1"/>
    <s v="Closed"/>
    <s v="Paid"/>
  </r>
  <r>
    <x v="4205"/>
    <x v="12"/>
    <x v="4"/>
    <n v="3.5"/>
    <n v="1"/>
    <n v="3.5"/>
    <n v="3.5"/>
    <n v="3.5"/>
    <s v="N"/>
    <s v="N"/>
    <s v="N"/>
    <s v="Secawan "/>
    <s v="Secawan"/>
    <m/>
    <x v="0"/>
    <s v="260213IQFPCN1"/>
    <s v="Closed"/>
    <s v="Paid"/>
  </r>
  <r>
    <x v="4206"/>
    <x v="103"/>
    <x v="0"/>
    <n v="0"/>
    <n v="1"/>
    <n v="0"/>
    <n v="0"/>
    <n v="0"/>
    <s v="N"/>
    <s v="N"/>
    <s v="N"/>
    <s v="Secawan "/>
    <s v="Secawan"/>
    <m/>
    <x v="0"/>
    <s v="260213IQF9CLX"/>
    <s v="Closed"/>
    <s v="Paid"/>
  </r>
  <r>
    <x v="4206"/>
    <x v="28"/>
    <x v="4"/>
    <n v="11.8"/>
    <n v="1"/>
    <n v="11.8"/>
    <n v="11.8"/>
    <n v="11.8"/>
    <s v="N"/>
    <s v="N"/>
    <s v="N"/>
    <s v="Secawan "/>
    <s v="Secawan"/>
    <m/>
    <x v="0"/>
    <s v="260213IQF9CLX"/>
    <s v="Closed"/>
    <s v="Paid"/>
  </r>
  <r>
    <x v="4207"/>
    <x v="103"/>
    <x v="0"/>
    <n v="0"/>
    <n v="1"/>
    <n v="0"/>
    <n v="0"/>
    <n v="0"/>
    <s v="N"/>
    <s v="N"/>
    <s v="N"/>
    <s v="Secawan "/>
    <s v="Secawan"/>
    <m/>
    <x v="0"/>
    <s v="260213IQFDOJ6"/>
    <s v="Closed"/>
    <s v="Paid"/>
  </r>
  <r>
    <x v="4207"/>
    <x v="16"/>
    <x v="6"/>
    <n v="4.5"/>
    <n v="1"/>
    <n v="4.5"/>
    <n v="4.5"/>
    <n v="4.5"/>
    <s v="N"/>
    <s v="N"/>
    <s v="N"/>
    <s v="Secawan "/>
    <s v="Secawan"/>
    <m/>
    <x v="0"/>
    <s v="260213IQFDOJ6"/>
    <s v="Closed"/>
    <s v="Paid"/>
  </r>
  <r>
    <x v="4208"/>
    <x v="127"/>
    <x v="10"/>
    <n v="6"/>
    <n v="1"/>
    <n v="6"/>
    <n v="6"/>
    <n v="6"/>
    <s v="N"/>
    <s v="N"/>
    <s v="N"/>
    <s v="Secawan "/>
    <s v="Secawan"/>
    <m/>
    <x v="0"/>
    <s v="260213IQFCUN8"/>
    <s v="Closed"/>
    <s v="Paid"/>
  </r>
  <r>
    <x v="4208"/>
    <x v="2"/>
    <x v="3"/>
    <n v="5.2"/>
    <n v="1"/>
    <n v="5.2"/>
    <n v="5.2"/>
    <n v="5.2"/>
    <s v="N"/>
    <s v="N"/>
    <s v="N"/>
    <s v="Secawan "/>
    <s v="Secawan"/>
    <m/>
    <x v="0"/>
    <s v="260213IQFCUN8"/>
    <s v="Closed"/>
    <s v="Paid"/>
  </r>
  <r>
    <x v="420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CUN8"/>
    <s v="Closed"/>
    <s v="Paid"/>
  </r>
  <r>
    <x v="4208"/>
    <x v="8"/>
    <x v="4"/>
    <n v="8.8000000000000007"/>
    <n v="3"/>
    <n v="26.4"/>
    <n v="26.4"/>
    <n v="26.4"/>
    <s v="N"/>
    <s v="N"/>
    <s v="N"/>
    <s v="Secawan "/>
    <s v="Secawan"/>
    <m/>
    <x v="0"/>
    <s v="260213IQFCUN8"/>
    <s v="Closed"/>
    <s v="Paid"/>
  </r>
  <r>
    <x v="4208"/>
    <x v="86"/>
    <x v="4"/>
    <n v="6.9"/>
    <n v="1"/>
    <n v="6.9"/>
    <n v="6.9"/>
    <n v="6.9"/>
    <s v="N"/>
    <s v="N"/>
    <s v="N"/>
    <s v="Secawan "/>
    <s v="Secawan"/>
    <m/>
    <x v="0"/>
    <s v="260213IQFCUN8"/>
    <s v="Closed"/>
    <s v="Paid"/>
  </r>
  <r>
    <x v="4208"/>
    <x v="102"/>
    <x v="0"/>
    <n v="0"/>
    <n v="1"/>
    <n v="0"/>
    <n v="0"/>
    <n v="0"/>
    <s v="N"/>
    <s v="N"/>
    <s v="N"/>
    <s v="Secawan "/>
    <s v="Secawan"/>
    <m/>
    <x v="0"/>
    <s v="260213IQFCUN8"/>
    <s v="Closed"/>
    <s v="Paid"/>
  </r>
  <r>
    <x v="4209"/>
    <x v="110"/>
    <x v="6"/>
    <n v="4"/>
    <n v="1"/>
    <n v="4"/>
    <n v="4"/>
    <n v="4"/>
    <s v="N"/>
    <s v="N"/>
    <s v="N"/>
    <s v="Secawan "/>
    <s v="Secawan"/>
    <m/>
    <x v="0"/>
    <s v="260213IQFRTBO"/>
    <s v="Closed"/>
    <s v="Paid"/>
  </r>
  <r>
    <x v="4209"/>
    <x v="103"/>
    <x v="0"/>
    <n v="0"/>
    <n v="1"/>
    <n v="0"/>
    <n v="0"/>
    <n v="0"/>
    <s v="N"/>
    <s v="N"/>
    <s v="N"/>
    <s v="Secawan "/>
    <s v="Secawan"/>
    <m/>
    <x v="0"/>
    <s v="260213IQFRTBO"/>
    <s v="Closed"/>
    <s v="Paid"/>
  </r>
  <r>
    <x v="4209"/>
    <x v="108"/>
    <x v="6"/>
    <n v="4"/>
    <n v="1"/>
    <n v="4"/>
    <n v="4"/>
    <n v="4"/>
    <s v="N"/>
    <s v="N"/>
    <s v="N"/>
    <s v="Secawan "/>
    <s v="Secawan"/>
    <m/>
    <x v="0"/>
    <s v="260213IQFRTBO"/>
    <s v="Closed"/>
    <s v="Paid"/>
  </r>
  <r>
    <x v="4210"/>
    <x v="23"/>
    <x v="7"/>
    <n v="9.43"/>
    <n v="1"/>
    <n v="9.43"/>
    <n v="9.43"/>
    <n v="9.43"/>
    <s v="N"/>
    <s v="N"/>
    <s v="Y"/>
    <s v="Bens Bakery "/>
    <s v="Bens Bakery"/>
    <m/>
    <x v="1"/>
    <s v="260213VEW835D"/>
    <s v="Closed"/>
    <s v="Paid"/>
  </r>
  <r>
    <x v="4211"/>
    <x v="46"/>
    <x v="0"/>
    <n v="0"/>
    <n v="1"/>
    <n v="0"/>
    <n v="0"/>
    <n v="0"/>
    <s v="N"/>
    <s v="N"/>
    <s v="N"/>
    <s v="Restore "/>
    <s v="Restore"/>
    <m/>
    <x v="2"/>
    <s v="260213UAXTAFX"/>
    <s v="Closed"/>
    <s v="Paid"/>
  </r>
  <r>
    <x v="4211"/>
    <x v="140"/>
    <x v="8"/>
    <n v="14.9"/>
    <n v="1"/>
    <n v="14.9"/>
    <n v="14.9"/>
    <n v="14.9"/>
    <s v="N"/>
    <s v="N"/>
    <s v="N"/>
    <s v="Restore "/>
    <s v="Restore"/>
    <m/>
    <x v="2"/>
    <s v="260213UAXTAFX"/>
    <s v="Closed"/>
    <s v="Paid"/>
  </r>
  <r>
    <x v="4212"/>
    <x v="86"/>
    <x v="4"/>
    <n v="6.9"/>
    <n v="1"/>
    <n v="6.9"/>
    <n v="6.9"/>
    <n v="6.9"/>
    <s v="N"/>
    <s v="N"/>
    <s v="N"/>
    <s v="Secawan "/>
    <s v="Secawan"/>
    <m/>
    <x v="0"/>
    <s v="260213IQFDL0V"/>
    <s v="Closed"/>
    <s v="Paid"/>
  </r>
  <r>
    <x v="4212"/>
    <x v="102"/>
    <x v="0"/>
    <n v="0"/>
    <n v="1"/>
    <n v="0"/>
    <n v="0"/>
    <n v="0"/>
    <s v="N"/>
    <s v="N"/>
    <s v="N"/>
    <s v="Secawan "/>
    <s v="Secawan"/>
    <m/>
    <x v="0"/>
    <s v="260213IQFDL0V"/>
    <s v="Closed"/>
    <s v="Paid"/>
  </r>
  <r>
    <x v="4213"/>
    <x v="46"/>
    <x v="0"/>
    <n v="0"/>
    <n v="1"/>
    <n v="0"/>
    <n v="0"/>
    <n v="0"/>
    <s v="N"/>
    <s v="N"/>
    <s v="N"/>
    <s v="Restore "/>
    <s v="Restore"/>
    <m/>
    <x v="2"/>
    <s v="260213UAXBTY3"/>
    <s v="Closed"/>
    <s v="Paid"/>
  </r>
  <r>
    <x v="421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BTY3"/>
    <s v="Closed"/>
    <s v="Paid"/>
  </r>
  <r>
    <x v="4214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PKSL"/>
    <s v="Closed"/>
    <s v="Paid"/>
  </r>
  <r>
    <x v="4214"/>
    <x v="46"/>
    <x v="0"/>
    <n v="0"/>
    <n v="1"/>
    <n v="0"/>
    <n v="0"/>
    <n v="0"/>
    <s v="N"/>
    <s v="N"/>
    <s v="N"/>
    <s v="Restore "/>
    <s v="Restore"/>
    <m/>
    <x v="2"/>
    <s v="260213UAXPKSL"/>
    <s v="Closed"/>
    <s v="Paid"/>
  </r>
  <r>
    <x v="4215"/>
    <x v="131"/>
    <x v="8"/>
    <n v="20"/>
    <n v="1"/>
    <n v="20"/>
    <n v="20"/>
    <n v="20"/>
    <s v="N"/>
    <s v="N"/>
    <s v="N"/>
    <s v="Restore "/>
    <s v="Restore"/>
    <m/>
    <x v="2"/>
    <s v="260213UAXH1WS"/>
    <s v="Closed"/>
    <s v="Paid"/>
  </r>
  <r>
    <x v="4215"/>
    <x v="46"/>
    <x v="0"/>
    <n v="0"/>
    <n v="1"/>
    <n v="0"/>
    <n v="0"/>
    <n v="0"/>
    <s v="N"/>
    <s v="N"/>
    <s v="N"/>
    <s v="Restore "/>
    <s v="Restore"/>
    <m/>
    <x v="2"/>
    <s v="260213UAXH1WS"/>
    <s v="Closed"/>
    <s v="Paid"/>
  </r>
  <r>
    <x v="4215"/>
    <x v="111"/>
    <x v="8"/>
    <n v="19"/>
    <n v="1"/>
    <n v="19"/>
    <n v="19"/>
    <n v="19"/>
    <s v="N"/>
    <s v="N"/>
    <s v="N"/>
    <s v="Restore "/>
    <s v="Restore"/>
    <m/>
    <x v="2"/>
    <s v="260213UAXH1WS"/>
    <s v="Closed"/>
    <s v="Paid"/>
  </r>
  <r>
    <x v="4216"/>
    <x v="46"/>
    <x v="0"/>
    <n v="0"/>
    <n v="1"/>
    <n v="0"/>
    <n v="0"/>
    <n v="0"/>
    <s v="N"/>
    <s v="N"/>
    <s v="N"/>
    <s v="Restore "/>
    <s v="Restore"/>
    <m/>
    <x v="2"/>
    <s v="260213UAXNE77"/>
    <s v="Closed"/>
    <s v="Paid"/>
  </r>
  <r>
    <x v="4216"/>
    <x v="111"/>
    <x v="8"/>
    <n v="19"/>
    <n v="1"/>
    <n v="19"/>
    <n v="19"/>
    <n v="19"/>
    <s v="N"/>
    <s v="N"/>
    <s v="N"/>
    <s v="Restore "/>
    <s v="Restore"/>
    <m/>
    <x v="2"/>
    <s v="260213UAXNE77"/>
    <s v="Closed"/>
    <s v="Paid"/>
  </r>
  <r>
    <x v="4217"/>
    <x v="46"/>
    <x v="0"/>
    <n v="0"/>
    <n v="1"/>
    <n v="0"/>
    <n v="0"/>
    <n v="0"/>
    <s v="N"/>
    <s v="N"/>
    <s v="N"/>
    <s v="Restore "/>
    <s v="Restore"/>
    <m/>
    <x v="2"/>
    <s v="260213UAX5EJ1"/>
    <s v="Closed"/>
    <s v="Paid"/>
  </r>
  <r>
    <x v="42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EJ1"/>
    <s v="Closed"/>
    <s v="Paid"/>
  </r>
  <r>
    <x v="421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EJ1"/>
    <s v="Closed"/>
    <s v="Paid"/>
  </r>
  <r>
    <x v="4218"/>
    <x v="2"/>
    <x v="3"/>
    <n v="5.2"/>
    <n v="1"/>
    <n v="5.2"/>
    <n v="5.2"/>
    <n v="5.2"/>
    <s v="N"/>
    <s v="N"/>
    <s v="N"/>
    <s v="Secawan "/>
    <s v="Secawan"/>
    <m/>
    <x v="0"/>
    <s v="260213IQFA0I5"/>
    <s v="Closed"/>
    <s v="Paid"/>
  </r>
  <r>
    <x v="4218"/>
    <x v="28"/>
    <x v="4"/>
    <n v="10.8"/>
    <n v="1"/>
    <n v="10.8"/>
    <n v="10.8"/>
    <n v="10.8"/>
    <s v="N"/>
    <s v="N"/>
    <s v="N"/>
    <s v="Secawan "/>
    <s v="Secawan"/>
    <m/>
    <x v="0"/>
    <s v="260213IQFA0I5"/>
    <s v="Closed"/>
    <s v="Paid"/>
  </r>
  <r>
    <x v="4218"/>
    <x v="103"/>
    <x v="0"/>
    <n v="0"/>
    <n v="1"/>
    <n v="0"/>
    <n v="0"/>
    <n v="0"/>
    <s v="N"/>
    <s v="N"/>
    <s v="N"/>
    <s v="Secawan "/>
    <s v="Secawan"/>
    <m/>
    <x v="0"/>
    <s v="260213IQFA0I5"/>
    <s v="Closed"/>
    <s v="Paid"/>
  </r>
  <r>
    <x v="4218"/>
    <x v="37"/>
    <x v="4"/>
    <n v="11.8"/>
    <n v="1"/>
    <n v="11.8"/>
    <n v="11.8"/>
    <n v="11.8"/>
    <s v="N"/>
    <s v="N"/>
    <s v="N"/>
    <s v="Secawan "/>
    <s v="Secawan"/>
    <m/>
    <x v="0"/>
    <s v="260213IQFA0I5"/>
    <s v="Closed"/>
    <s v="Paid"/>
  </r>
  <r>
    <x v="4218"/>
    <x v="105"/>
    <x v="6"/>
    <n v="10"/>
    <n v="1"/>
    <n v="10"/>
    <n v="10"/>
    <n v="10"/>
    <s v="N"/>
    <s v="N"/>
    <s v="N"/>
    <s v="Secawan "/>
    <s v="Secawan"/>
    <m/>
    <x v="0"/>
    <s v="260213IQFA0I5"/>
    <s v="Closed"/>
    <s v="Paid"/>
  </r>
  <r>
    <x v="421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A0I5"/>
    <s v="Closed"/>
    <s v="Paid"/>
  </r>
  <r>
    <x v="4219"/>
    <x v="2"/>
    <x v="3"/>
    <n v="5.2"/>
    <n v="1"/>
    <n v="5.2"/>
    <n v="5.2"/>
    <n v="5.2"/>
    <s v="N"/>
    <s v="N"/>
    <s v="N"/>
    <s v="Secawan "/>
    <s v="Secawan"/>
    <m/>
    <x v="0"/>
    <s v="260213IQF3RRS"/>
    <s v="Closed"/>
    <s v="Paid"/>
  </r>
  <r>
    <x v="4219"/>
    <x v="103"/>
    <x v="0"/>
    <n v="0"/>
    <n v="1"/>
    <n v="0"/>
    <n v="0"/>
    <n v="0"/>
    <s v="N"/>
    <s v="N"/>
    <s v="N"/>
    <s v="Secawan "/>
    <s v="Secawan"/>
    <m/>
    <x v="0"/>
    <s v="260213IQF3RRS"/>
    <s v="Closed"/>
    <s v="Paid"/>
  </r>
  <r>
    <x v="4220"/>
    <x v="46"/>
    <x v="0"/>
    <n v="0"/>
    <n v="1"/>
    <n v="0"/>
    <n v="0"/>
    <n v="0"/>
    <s v="N"/>
    <s v="N"/>
    <s v="N"/>
    <s v="Restore "/>
    <s v="Restore"/>
    <m/>
    <x v="2"/>
    <s v="260213UAXN9EA"/>
    <s v="Closed"/>
    <s v="Paid"/>
  </r>
  <r>
    <x v="42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9EA"/>
    <s v="Closed"/>
    <s v="Paid"/>
  </r>
  <r>
    <x v="4221"/>
    <x v="86"/>
    <x v="4"/>
    <n v="6.9"/>
    <n v="1"/>
    <n v="6.9"/>
    <n v="6.9"/>
    <n v="6.9"/>
    <s v="N"/>
    <s v="N"/>
    <s v="N"/>
    <s v="Secawan "/>
    <s v="Secawan"/>
    <m/>
    <x v="0"/>
    <s v="260213IQF62Y2"/>
    <s v="Closed"/>
    <s v="Paid"/>
  </r>
  <r>
    <x v="4221"/>
    <x v="102"/>
    <x v="0"/>
    <n v="0"/>
    <n v="1"/>
    <n v="0"/>
    <n v="0"/>
    <n v="0"/>
    <s v="N"/>
    <s v="N"/>
    <s v="N"/>
    <s v="Secawan "/>
    <s v="Secawan"/>
    <m/>
    <x v="0"/>
    <s v="260213IQF62Y2"/>
    <s v="Closed"/>
    <s v="Paid"/>
  </r>
  <r>
    <x v="4222"/>
    <x v="4"/>
    <x v="2"/>
    <n v="8.9"/>
    <n v="1"/>
    <n v="8.9"/>
    <n v="4.45"/>
    <n v="4.45"/>
    <s v="N"/>
    <s v="N"/>
    <s v="N"/>
    <s v="Secawan "/>
    <s v="Secawan"/>
    <m/>
    <x v="0"/>
    <s v="260213IQFHX4L"/>
    <s v="Closed"/>
    <s v="Paid"/>
  </r>
  <r>
    <x v="4222"/>
    <x v="103"/>
    <x v="0"/>
    <n v="0"/>
    <n v="1"/>
    <n v="0"/>
    <n v="0"/>
    <n v="0"/>
    <s v="N"/>
    <s v="N"/>
    <s v="N"/>
    <s v="Secawan "/>
    <s v="Secawan"/>
    <m/>
    <x v="0"/>
    <s v="260213IQFHX4L"/>
    <s v="Closed"/>
    <s v="Paid"/>
  </r>
  <r>
    <x v="4223"/>
    <x v="149"/>
    <x v="2"/>
    <n v="18"/>
    <n v="1"/>
    <n v="18"/>
    <n v="18"/>
    <n v="18"/>
    <s v="N"/>
    <s v="N"/>
    <s v="N"/>
    <s v="Secawan "/>
    <s v="Secawan"/>
    <m/>
    <x v="0"/>
    <s v="260213IQFR7MN"/>
    <s v="Closed"/>
    <s v="Paid"/>
  </r>
  <r>
    <x v="4223"/>
    <x v="103"/>
    <x v="0"/>
    <n v="0"/>
    <n v="1"/>
    <n v="0"/>
    <n v="0"/>
    <n v="0"/>
    <s v="N"/>
    <s v="N"/>
    <s v="N"/>
    <s v="Secawan "/>
    <s v="Secawan"/>
    <m/>
    <x v="0"/>
    <s v="260213IQFR7MN"/>
    <s v="Closed"/>
    <s v="Paid"/>
  </r>
  <r>
    <x v="4223"/>
    <x v="24"/>
    <x v="4"/>
    <n v="10.8"/>
    <n v="1"/>
    <n v="10.8"/>
    <n v="10.8"/>
    <n v="10.8"/>
    <s v="N"/>
    <s v="N"/>
    <s v="N"/>
    <s v="Secawan "/>
    <s v="Secawan"/>
    <m/>
    <x v="0"/>
    <s v="260213IQFR7MN"/>
    <s v="Closed"/>
    <s v="Paid"/>
  </r>
  <r>
    <x v="4224"/>
    <x v="102"/>
    <x v="0"/>
    <n v="0"/>
    <n v="1"/>
    <n v="0"/>
    <n v="0"/>
    <n v="0"/>
    <s v="N"/>
    <s v="N"/>
    <s v="N"/>
    <s v="Secawan "/>
    <s v="Secawan"/>
    <m/>
    <x v="0"/>
    <s v="260213IQF4AFG"/>
    <s v="Closed"/>
    <s v="Paid"/>
  </r>
  <r>
    <x v="4224"/>
    <x v="10"/>
    <x v="4"/>
    <n v="7.8"/>
    <n v="1"/>
    <n v="7.8"/>
    <n v="7.8"/>
    <n v="7.8"/>
    <s v="N"/>
    <s v="N"/>
    <s v="N"/>
    <s v="Secawan "/>
    <s v="Secawan"/>
    <m/>
    <x v="0"/>
    <s v="260213IQF4AFG"/>
    <s v="Closed"/>
    <s v="Paid"/>
  </r>
  <r>
    <x v="422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4AFG"/>
    <s v="Closed"/>
    <s v="Paid"/>
  </r>
  <r>
    <x v="4225"/>
    <x v="46"/>
    <x v="0"/>
    <n v="0"/>
    <n v="1"/>
    <n v="0"/>
    <n v="0"/>
    <n v="0"/>
    <s v="N"/>
    <s v="N"/>
    <s v="N"/>
    <s v="Restore "/>
    <s v="Restore"/>
    <m/>
    <x v="2"/>
    <s v="260213UAXZR98"/>
    <s v="Closed"/>
    <s v="Paid"/>
  </r>
  <r>
    <x v="4225"/>
    <x v="111"/>
    <x v="8"/>
    <n v="19"/>
    <n v="1"/>
    <n v="19"/>
    <n v="19"/>
    <n v="19"/>
    <s v="N"/>
    <s v="N"/>
    <s v="N"/>
    <s v="Restore "/>
    <s v="Restore"/>
    <m/>
    <x v="2"/>
    <s v="260213UAXZR98"/>
    <s v="Closed"/>
    <s v="Paid"/>
  </r>
  <r>
    <x v="4226"/>
    <x v="46"/>
    <x v="0"/>
    <n v="0"/>
    <n v="1"/>
    <n v="0"/>
    <n v="0"/>
    <n v="0"/>
    <s v="N"/>
    <s v="N"/>
    <s v="N"/>
    <s v="Restore "/>
    <s v="Restore"/>
    <m/>
    <x v="2"/>
    <s v="260213UAXC08V"/>
    <s v="Closed"/>
    <s v="Paid"/>
  </r>
  <r>
    <x v="4226"/>
    <x v="113"/>
    <x v="8"/>
    <n v="20"/>
    <n v="1"/>
    <n v="20"/>
    <n v="20"/>
    <n v="20"/>
    <s v="N"/>
    <s v="N"/>
    <s v="N"/>
    <s v="Restore "/>
    <s v="Restore"/>
    <m/>
    <x v="2"/>
    <s v="260213UAXC08V"/>
    <s v="Closed"/>
    <s v="Paid"/>
  </r>
  <r>
    <x v="4227"/>
    <x v="103"/>
    <x v="0"/>
    <n v="0"/>
    <n v="1"/>
    <n v="0"/>
    <n v="0"/>
    <n v="0"/>
    <s v="N"/>
    <s v="N"/>
    <s v="N"/>
    <s v="Secawan "/>
    <s v="Secawan"/>
    <m/>
    <x v="0"/>
    <s v="260213IQF58MN"/>
    <s v="Closed"/>
    <s v="Paid"/>
  </r>
  <r>
    <x v="4227"/>
    <x v="149"/>
    <x v="2"/>
    <n v="18"/>
    <n v="1"/>
    <n v="18"/>
    <n v="18"/>
    <n v="18"/>
    <s v="N"/>
    <s v="N"/>
    <s v="N"/>
    <s v="Secawan "/>
    <s v="Secawan"/>
    <m/>
    <x v="0"/>
    <s v="260213IQF58MN"/>
    <s v="Closed"/>
    <s v="Paid"/>
  </r>
  <r>
    <x v="4227"/>
    <x v="108"/>
    <x v="6"/>
    <n v="4"/>
    <n v="2"/>
    <n v="8"/>
    <n v="8"/>
    <n v="8"/>
    <s v="N"/>
    <s v="N"/>
    <s v="N"/>
    <s v="Secawan "/>
    <s v="Secawan"/>
    <m/>
    <x v="0"/>
    <s v="260213IQF58MN"/>
    <s v="Closed"/>
    <s v="Paid"/>
  </r>
  <r>
    <x v="4227"/>
    <x v="137"/>
    <x v="4"/>
    <n v="3.4"/>
    <n v="1"/>
    <n v="3.4"/>
    <n v="3.4"/>
    <n v="3.4"/>
    <s v="N"/>
    <s v="N"/>
    <s v="N"/>
    <s v="Secawan "/>
    <s v="Secawan"/>
    <m/>
    <x v="0"/>
    <s v="260213IQF58MN"/>
    <s v="Closed"/>
    <s v="Paid"/>
  </r>
  <r>
    <x v="4228"/>
    <x v="46"/>
    <x v="0"/>
    <n v="0"/>
    <n v="1"/>
    <n v="0"/>
    <n v="0"/>
    <n v="0"/>
    <s v="N"/>
    <s v="N"/>
    <s v="N"/>
    <s v="Restore "/>
    <s v="Restore"/>
    <m/>
    <x v="2"/>
    <s v="260213UAX4LY4"/>
    <s v="Closed"/>
    <s v="Paid"/>
  </r>
  <r>
    <x v="4228"/>
    <x v="111"/>
    <x v="8"/>
    <n v="19"/>
    <n v="1"/>
    <n v="19"/>
    <n v="19"/>
    <n v="19"/>
    <s v="N"/>
    <s v="N"/>
    <s v="N"/>
    <s v="Restore "/>
    <s v="Restore"/>
    <m/>
    <x v="2"/>
    <s v="260213UAX4LY4"/>
    <s v="Closed"/>
    <s v="Paid"/>
  </r>
  <r>
    <x v="4229"/>
    <x v="103"/>
    <x v="0"/>
    <n v="0"/>
    <n v="1"/>
    <n v="0"/>
    <n v="0"/>
    <n v="0"/>
    <s v="N"/>
    <s v="N"/>
    <s v="N"/>
    <s v="Secawan "/>
    <s v="Secawan"/>
    <m/>
    <x v="0"/>
    <s v="260213IQFZL7W"/>
    <s v="Closed"/>
    <s v="Paid"/>
  </r>
  <r>
    <x v="4229"/>
    <x v="4"/>
    <x v="2"/>
    <n v="8.9"/>
    <n v="1"/>
    <n v="8.9"/>
    <n v="4.45"/>
    <n v="4.45"/>
    <s v="N"/>
    <s v="N"/>
    <s v="N"/>
    <s v="Secawan "/>
    <s v="Secawan"/>
    <m/>
    <x v="0"/>
    <s v="260213IQFZL7W"/>
    <s v="Closed"/>
    <s v="Paid"/>
  </r>
  <r>
    <x v="4230"/>
    <x v="56"/>
    <x v="4"/>
    <n v="7.8"/>
    <n v="1"/>
    <n v="7.8"/>
    <n v="7.8"/>
    <n v="7.8"/>
    <s v="N"/>
    <s v="N"/>
    <s v="N"/>
    <s v="Secawan "/>
    <s v="Secawan"/>
    <m/>
    <x v="0"/>
    <s v="260213IQFHOB7"/>
    <s v="Closed"/>
    <s v="Paid"/>
  </r>
  <r>
    <x v="4230"/>
    <x v="103"/>
    <x v="0"/>
    <n v="0"/>
    <n v="1"/>
    <n v="0"/>
    <n v="0"/>
    <n v="0"/>
    <s v="N"/>
    <s v="N"/>
    <s v="N"/>
    <s v="Secawan "/>
    <s v="Secawan"/>
    <m/>
    <x v="0"/>
    <s v="260213IQFHOB7"/>
    <s v="Closed"/>
    <s v="Paid"/>
  </r>
  <r>
    <x v="4231"/>
    <x v="64"/>
    <x v="2"/>
    <n v="18"/>
    <n v="1"/>
    <n v="18"/>
    <n v="18"/>
    <n v="18"/>
    <s v="N"/>
    <s v="N"/>
    <s v="N"/>
    <s v="Secawan "/>
    <s v="Secawan"/>
    <m/>
    <x v="0"/>
    <s v="260213IQFRHSD"/>
    <s v="Closed"/>
    <s v="Paid"/>
  </r>
  <r>
    <x v="4231"/>
    <x v="103"/>
    <x v="0"/>
    <n v="0"/>
    <n v="1"/>
    <n v="0"/>
    <n v="0"/>
    <n v="0"/>
    <s v="N"/>
    <s v="N"/>
    <s v="N"/>
    <s v="Secawan "/>
    <s v="Secawan"/>
    <m/>
    <x v="0"/>
    <s v="260213IQFRHSD"/>
    <s v="Closed"/>
    <s v="Paid"/>
  </r>
  <r>
    <x v="4231"/>
    <x v="10"/>
    <x v="4"/>
    <n v="7.8"/>
    <n v="1"/>
    <n v="7.8"/>
    <n v="7.8"/>
    <n v="7.8"/>
    <s v="N"/>
    <s v="N"/>
    <s v="N"/>
    <s v="Secawan "/>
    <s v="Secawan"/>
    <m/>
    <x v="0"/>
    <s v="260213IQFRHSD"/>
    <s v="Closed"/>
    <s v="Paid"/>
  </r>
  <r>
    <x v="4231"/>
    <x v="123"/>
    <x v="2"/>
    <n v="15"/>
    <n v="1"/>
    <n v="15"/>
    <n v="15"/>
    <n v="15"/>
    <s v="N"/>
    <s v="N"/>
    <s v="N"/>
    <s v="Secawan "/>
    <s v="Secawan"/>
    <m/>
    <x v="0"/>
    <s v="260213IQFRHSD"/>
    <s v="Closed"/>
    <s v="Paid"/>
  </r>
  <r>
    <x v="4231"/>
    <x v="10"/>
    <x v="4"/>
    <n v="7.8"/>
    <n v="1"/>
    <n v="7.8"/>
    <n v="7.8"/>
    <n v="7.8"/>
    <s v="N"/>
    <s v="N"/>
    <s v="N"/>
    <s v="Secawan "/>
    <s v="Secawan"/>
    <m/>
    <x v="0"/>
    <s v="260213IQFRHSD"/>
    <s v="Closed"/>
    <s v="Paid"/>
  </r>
  <r>
    <x v="4232"/>
    <x v="102"/>
    <x v="0"/>
    <n v="0"/>
    <n v="1"/>
    <n v="0"/>
    <n v="0"/>
    <n v="0"/>
    <s v="N"/>
    <s v="N"/>
    <s v="N"/>
    <s v="Secawan "/>
    <s v="Secawan"/>
    <m/>
    <x v="0"/>
    <s v="260213IQFI3LB"/>
    <s v="Closed"/>
    <s v="Paid"/>
  </r>
  <r>
    <x v="4232"/>
    <x v="86"/>
    <x v="4"/>
    <n v="6.9"/>
    <n v="1"/>
    <n v="6.9"/>
    <n v="6.9"/>
    <n v="6.9"/>
    <s v="N"/>
    <s v="N"/>
    <s v="N"/>
    <s v="Secawan "/>
    <s v="Secawan"/>
    <m/>
    <x v="0"/>
    <s v="260213IQFI3LB"/>
    <s v="Closed"/>
    <s v="Paid"/>
  </r>
  <r>
    <x v="4233"/>
    <x v="46"/>
    <x v="0"/>
    <n v="0"/>
    <n v="1"/>
    <n v="0"/>
    <n v="0"/>
    <n v="0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5P7A"/>
    <s v="Closed"/>
    <s v="Paid"/>
  </r>
  <r>
    <x v="42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3UAX7I9Q"/>
    <s v="Closed"/>
    <s v="Paid"/>
  </r>
  <r>
    <x v="4234"/>
    <x v="46"/>
    <x v="0"/>
    <n v="0"/>
    <n v="1"/>
    <n v="0"/>
    <n v="0"/>
    <n v="0"/>
    <s v="N"/>
    <s v="N"/>
    <s v="N"/>
    <s v="Restore "/>
    <s v="Restore"/>
    <m/>
    <x v="2"/>
    <s v="260213UAX7I9Q"/>
    <s v="Closed"/>
    <s v="Paid"/>
  </r>
  <r>
    <x v="423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7I9Q"/>
    <s v="Closed"/>
    <s v="Paid"/>
  </r>
  <r>
    <x v="4235"/>
    <x v="146"/>
    <x v="10"/>
    <n v="6"/>
    <n v="1"/>
    <n v="6"/>
    <n v="6"/>
    <n v="6"/>
    <s v="N"/>
    <s v="N"/>
    <s v="N"/>
    <s v="Secawan "/>
    <s v="Secawan"/>
    <m/>
    <x v="0"/>
    <s v="260213IQF5BZ9"/>
    <s v="Closed"/>
    <s v="Paid"/>
  </r>
  <r>
    <x v="4235"/>
    <x v="103"/>
    <x v="0"/>
    <n v="0"/>
    <n v="1"/>
    <n v="0"/>
    <n v="0"/>
    <n v="0"/>
    <s v="N"/>
    <s v="N"/>
    <s v="N"/>
    <s v="Secawan "/>
    <s v="Secawan"/>
    <m/>
    <x v="0"/>
    <s v="260213IQF5BZ9"/>
    <s v="Closed"/>
    <s v="Paid"/>
  </r>
  <r>
    <x v="4236"/>
    <x v="102"/>
    <x v="0"/>
    <n v="0"/>
    <n v="1"/>
    <n v="0"/>
    <n v="0"/>
    <n v="0"/>
    <s v="N"/>
    <s v="N"/>
    <s v="N"/>
    <s v="Secawan "/>
    <s v="Secawan"/>
    <m/>
    <x v="0"/>
    <s v="260213IQF6KDH"/>
    <s v="Closed"/>
    <s v="Paid"/>
  </r>
  <r>
    <x v="4236"/>
    <x v="2"/>
    <x v="3"/>
    <n v="5.2"/>
    <n v="1"/>
    <n v="5.2"/>
    <n v="2.6"/>
    <n v="2.6"/>
    <s v="N"/>
    <s v="N"/>
    <s v="N"/>
    <s v="Secawan "/>
    <s v="Secawan"/>
    <m/>
    <x v="0"/>
    <s v="260213IQF6KDH"/>
    <s v="Closed"/>
    <s v="Paid"/>
  </r>
  <r>
    <x v="423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6KDH"/>
    <s v="Closed"/>
    <s v="Paid"/>
  </r>
  <r>
    <x v="423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VP5Y"/>
    <s v="Closed"/>
    <s v="Paid"/>
  </r>
  <r>
    <x v="4237"/>
    <x v="103"/>
    <x v="0"/>
    <n v="0"/>
    <n v="1"/>
    <n v="0"/>
    <n v="0"/>
    <n v="0"/>
    <s v="N"/>
    <s v="N"/>
    <s v="N"/>
    <s v="Secawan "/>
    <s v="Secawan"/>
    <m/>
    <x v="0"/>
    <s v="260213IQFVP5Y"/>
    <s v="Closed"/>
    <s v="Paid"/>
  </r>
  <r>
    <x v="4238"/>
    <x v="158"/>
    <x v="7"/>
    <n v="7.55"/>
    <n v="2"/>
    <n v="15.1"/>
    <n v="15.1"/>
    <n v="15.1"/>
    <s v="N"/>
    <s v="N"/>
    <s v="Y"/>
    <s v="Bens Bakery "/>
    <s v="Bens Bakery"/>
    <m/>
    <x v="1"/>
    <s v="260213VEWKUYG"/>
    <s v="Closed"/>
    <s v="Paid"/>
  </r>
  <r>
    <x v="4239"/>
    <x v="103"/>
    <x v="0"/>
    <n v="0"/>
    <n v="1"/>
    <n v="0"/>
    <n v="0"/>
    <n v="0"/>
    <s v="N"/>
    <s v="N"/>
    <s v="N"/>
    <s v="Secawan "/>
    <s v="Secawan"/>
    <m/>
    <x v="0"/>
    <s v="260213IQF3NP9"/>
    <s v="Closed"/>
    <s v="Paid"/>
  </r>
  <r>
    <x v="4239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3NP9"/>
    <s v="Closed"/>
    <s v="Paid"/>
  </r>
  <r>
    <x v="4240"/>
    <x v="143"/>
    <x v="7"/>
    <n v="11.32"/>
    <n v="1"/>
    <n v="11.32"/>
    <n v="11.32"/>
    <n v="11.32"/>
    <s v="N"/>
    <s v="N"/>
    <s v="Y"/>
    <s v="Bens Bakery "/>
    <s v="Bens Bakery"/>
    <m/>
    <x v="1"/>
    <s v="260213VEWTYVV"/>
    <s v="Closed"/>
    <s v="Paid"/>
  </r>
  <r>
    <x v="4240"/>
    <x v="139"/>
    <x v="7"/>
    <n v="16.98"/>
    <n v="1"/>
    <n v="16.98"/>
    <n v="16.98"/>
    <n v="16.98"/>
    <s v="N"/>
    <s v="N"/>
    <s v="Y"/>
    <s v="Bens Bakery "/>
    <s v="Bens Bakery"/>
    <m/>
    <x v="1"/>
    <s v="260213VEWTYVV"/>
    <s v="Closed"/>
    <s v="Paid"/>
  </r>
  <r>
    <x v="4240"/>
    <x v="75"/>
    <x v="7"/>
    <n v="5.66"/>
    <n v="1"/>
    <n v="5.66"/>
    <n v="5.66"/>
    <n v="5.66"/>
    <s v="N"/>
    <s v="N"/>
    <s v="Y"/>
    <s v="Bens Bakery "/>
    <s v="Bens Bakery"/>
    <m/>
    <x v="1"/>
    <s v="260213VEWTYVV"/>
    <s v="Closed"/>
    <s v="Paid"/>
  </r>
  <r>
    <x v="4240"/>
    <x v="19"/>
    <x v="0"/>
    <n v="0"/>
    <n v="1"/>
    <n v="0"/>
    <n v="0"/>
    <n v="0"/>
    <s v="N"/>
    <s v="N"/>
    <s v="N"/>
    <s v="Bens Bakery "/>
    <s v="Bens Bakery"/>
    <m/>
    <x v="1"/>
    <s v="260213VEWTYVV"/>
    <s v="Closed"/>
    <s v="Paid"/>
  </r>
  <r>
    <x v="4241"/>
    <x v="206"/>
    <x v="7"/>
    <n v="11.32"/>
    <n v="1"/>
    <n v="11.32"/>
    <n v="11.32"/>
    <n v="11.32"/>
    <s v="N"/>
    <s v="N"/>
    <s v="Y"/>
    <s v="Bens Bakery "/>
    <s v="Bens Bakery"/>
    <m/>
    <x v="1"/>
    <s v="260213VEW3JAQ"/>
    <s v="Closed"/>
    <s v="Paid"/>
  </r>
  <r>
    <x v="4242"/>
    <x v="102"/>
    <x v="0"/>
    <n v="0"/>
    <n v="1"/>
    <n v="0"/>
    <n v="0"/>
    <n v="0"/>
    <s v="N"/>
    <s v="N"/>
    <s v="N"/>
    <s v="Secawan "/>
    <s v="Secawan"/>
    <m/>
    <x v="0"/>
    <s v="260213IQFXR5Y"/>
    <s v="Closed"/>
    <s v="Paid"/>
  </r>
  <r>
    <x v="4242"/>
    <x v="137"/>
    <x v="4"/>
    <n v="3.4"/>
    <n v="1"/>
    <n v="3.4"/>
    <n v="3.4"/>
    <n v="3.4"/>
    <s v="N"/>
    <s v="N"/>
    <s v="N"/>
    <s v="Secawan "/>
    <s v="Secawan"/>
    <m/>
    <x v="0"/>
    <s v="260213IQFXR5Y"/>
    <s v="Closed"/>
    <s v="Paid"/>
  </r>
  <r>
    <x v="4243"/>
    <x v="103"/>
    <x v="0"/>
    <n v="0"/>
    <n v="1"/>
    <n v="0"/>
    <n v="0"/>
    <n v="0"/>
    <s v="N"/>
    <s v="N"/>
    <s v="N"/>
    <s v="Secawan "/>
    <s v="Secawan"/>
    <m/>
    <x v="0"/>
    <s v="260213IQFASDT"/>
    <s v="Closed"/>
    <s v="Paid"/>
  </r>
  <r>
    <x v="4243"/>
    <x v="2"/>
    <x v="3"/>
    <n v="5.2"/>
    <n v="1"/>
    <n v="5.2"/>
    <n v="2.6"/>
    <n v="2.6"/>
    <s v="N"/>
    <s v="N"/>
    <s v="N"/>
    <s v="Secawan "/>
    <s v="Secawan"/>
    <m/>
    <x v="0"/>
    <s v="260213IQFASDT"/>
    <s v="Closed"/>
    <s v="Paid"/>
  </r>
  <r>
    <x v="4243"/>
    <x v="2"/>
    <x v="3"/>
    <n v="5.2"/>
    <n v="1"/>
    <n v="5.2"/>
    <n v="2.6"/>
    <n v="2.6"/>
    <s v="N"/>
    <s v="N"/>
    <s v="N"/>
    <s v="Secawan "/>
    <s v="Secawan"/>
    <m/>
    <x v="0"/>
    <s v="260213IQFASDT"/>
    <s v="Closed"/>
    <s v="Paid"/>
  </r>
  <r>
    <x v="4244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13IQFBJNQ"/>
    <s v="Closed"/>
    <s v="Paid"/>
  </r>
  <r>
    <x v="4244"/>
    <x v="2"/>
    <x v="3"/>
    <n v="5.2"/>
    <n v="1"/>
    <n v="5.2"/>
    <n v="2.6"/>
    <n v="2.6"/>
    <s v="N"/>
    <s v="N"/>
    <s v="N"/>
    <s v="Secawan "/>
    <s v="Secawan"/>
    <m/>
    <x v="0"/>
    <s v="260213IQFBJNQ"/>
    <s v="Closed"/>
    <s v="Paid"/>
  </r>
  <r>
    <x v="424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BJNQ"/>
    <s v="Closed"/>
    <s v="Paid"/>
  </r>
  <r>
    <x v="4244"/>
    <x v="16"/>
    <x v="6"/>
    <n v="4.5"/>
    <n v="1"/>
    <n v="4.5"/>
    <n v="4.5"/>
    <n v="4.5"/>
    <s v="N"/>
    <s v="N"/>
    <s v="N"/>
    <s v="Secawan "/>
    <s v="Secawan"/>
    <m/>
    <x v="0"/>
    <s v="260213IQFBJNQ"/>
    <s v="Closed"/>
    <s v="Paid"/>
  </r>
  <r>
    <x v="4244"/>
    <x v="102"/>
    <x v="0"/>
    <n v="0"/>
    <n v="1"/>
    <n v="0"/>
    <n v="0"/>
    <n v="0"/>
    <s v="N"/>
    <s v="N"/>
    <s v="N"/>
    <s v="Secawan "/>
    <s v="Secawan"/>
    <m/>
    <x v="0"/>
    <s v="260213IQFBJNQ"/>
    <s v="Closed"/>
    <s v="Paid"/>
  </r>
  <r>
    <x v="4245"/>
    <x v="176"/>
    <x v="7"/>
    <n v="3.3"/>
    <n v="1"/>
    <n v="3.3"/>
    <n v="3.3"/>
    <n v="3.3"/>
    <s v="N"/>
    <s v="N"/>
    <s v="Y"/>
    <s v="Bens Bakery "/>
    <s v="Bens Bakery"/>
    <m/>
    <x v="1"/>
    <s v="260213VEWSI3P"/>
    <s v="Closed"/>
    <s v="Paid"/>
  </r>
  <r>
    <x v="4245"/>
    <x v="159"/>
    <x v="7"/>
    <n v="3.3"/>
    <n v="1"/>
    <n v="3.3"/>
    <n v="3.3"/>
    <n v="3.3"/>
    <s v="N"/>
    <s v="N"/>
    <s v="Y"/>
    <s v="Bens Bakery "/>
    <s v="Bens Bakery"/>
    <m/>
    <x v="1"/>
    <s v="260213VEWSI3P"/>
    <s v="Closed"/>
    <s v="Paid"/>
  </r>
  <r>
    <x v="424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9597"/>
    <s v="Closed"/>
    <s v="Paid"/>
  </r>
  <r>
    <x v="4246"/>
    <x v="64"/>
    <x v="2"/>
    <n v="18"/>
    <n v="1"/>
    <n v="18"/>
    <n v="18"/>
    <n v="18"/>
    <s v="N"/>
    <s v="N"/>
    <s v="N"/>
    <s v="Secawan "/>
    <s v="Secawan"/>
    <m/>
    <x v="0"/>
    <s v="260213IQF9597"/>
    <s v="Closed"/>
    <s v="Paid"/>
  </r>
  <r>
    <x v="4246"/>
    <x v="123"/>
    <x v="2"/>
    <n v="15"/>
    <n v="1"/>
    <n v="15"/>
    <n v="15"/>
    <n v="15"/>
    <s v="N"/>
    <s v="N"/>
    <s v="N"/>
    <s v="Secawan "/>
    <s v="Secawan"/>
    <m/>
    <x v="0"/>
    <s v="260213IQF9597"/>
    <s v="Closed"/>
    <s v="Paid"/>
  </r>
  <r>
    <x v="4246"/>
    <x v="103"/>
    <x v="0"/>
    <n v="0"/>
    <n v="1"/>
    <n v="0"/>
    <n v="0"/>
    <n v="0"/>
    <s v="N"/>
    <s v="N"/>
    <s v="N"/>
    <s v="Secawan "/>
    <s v="Secawan"/>
    <m/>
    <x v="0"/>
    <s v="260213IQF9597"/>
    <s v="Closed"/>
    <s v="Paid"/>
  </r>
  <r>
    <x v="4247"/>
    <x v="157"/>
    <x v="7"/>
    <n v="3.3"/>
    <n v="1"/>
    <n v="3.3"/>
    <n v="3.3"/>
    <n v="3.3"/>
    <s v="N"/>
    <s v="N"/>
    <s v="Y"/>
    <s v="Bens Bakery "/>
    <s v="Bens Bakery"/>
    <m/>
    <x v="1"/>
    <s v="260213VEWHRLA"/>
    <s v="Closed"/>
    <s v="Paid"/>
  </r>
  <r>
    <x v="4248"/>
    <x v="111"/>
    <x v="8"/>
    <n v="19"/>
    <n v="1"/>
    <n v="19"/>
    <n v="19"/>
    <n v="19"/>
    <s v="N"/>
    <s v="N"/>
    <s v="N"/>
    <s v="Restore "/>
    <s v="Restore"/>
    <m/>
    <x v="2"/>
    <s v="260213UAXPESY"/>
    <s v="Closed"/>
    <s v="Paid"/>
  </r>
  <r>
    <x v="4248"/>
    <x v="46"/>
    <x v="0"/>
    <n v="0"/>
    <n v="1"/>
    <n v="0"/>
    <n v="0"/>
    <n v="0"/>
    <s v="N"/>
    <s v="N"/>
    <s v="N"/>
    <s v="Restore "/>
    <s v="Restore"/>
    <m/>
    <x v="2"/>
    <s v="260213UAXPESY"/>
    <s v="Closed"/>
    <s v="Paid"/>
  </r>
  <r>
    <x v="4249"/>
    <x v="153"/>
    <x v="7"/>
    <n v="9.43"/>
    <n v="1"/>
    <n v="9.43"/>
    <n v="4.72"/>
    <n v="4.72"/>
    <s v="N"/>
    <s v="N"/>
    <s v="Y"/>
    <s v="Bens Bakery "/>
    <s v="Bens Bakery"/>
    <m/>
    <x v="1"/>
    <s v="260213VEWWMPC"/>
    <s v="Closed"/>
    <s v="Paid"/>
  </r>
  <r>
    <x v="4250"/>
    <x v="19"/>
    <x v="0"/>
    <n v="0"/>
    <n v="1"/>
    <n v="0"/>
    <n v="0"/>
    <n v="0"/>
    <s v="N"/>
    <s v="N"/>
    <s v="N"/>
    <s v="Bens Bakery "/>
    <s v="Bens Bakery"/>
    <m/>
    <x v="1"/>
    <s v="260213VEWBKU9"/>
    <s v="Closed"/>
    <s v="Paid"/>
  </r>
  <r>
    <x v="4250"/>
    <x v="71"/>
    <x v="7"/>
    <n v="14.15"/>
    <n v="1"/>
    <n v="14.15"/>
    <n v="7.08"/>
    <n v="7.08"/>
    <s v="N"/>
    <s v="N"/>
    <s v="Y"/>
    <s v="Bens Bakery "/>
    <s v="Bens Bakery"/>
    <m/>
    <x v="1"/>
    <s v="260213VEWBKU9"/>
    <s v="Closed"/>
    <s v="Paid"/>
  </r>
  <r>
    <x v="4250"/>
    <x v="119"/>
    <x v="7"/>
    <n v="7.55"/>
    <n v="1"/>
    <n v="7.55"/>
    <n v="3.78"/>
    <n v="3.78"/>
    <s v="N"/>
    <s v="N"/>
    <s v="Y"/>
    <s v="Bens Bakery "/>
    <s v="Bens Bakery"/>
    <m/>
    <x v="1"/>
    <s v="260213VEWBKU9"/>
    <s v="Closed"/>
    <s v="Paid"/>
  </r>
  <r>
    <x v="4250"/>
    <x v="26"/>
    <x v="7"/>
    <n v="5.66"/>
    <n v="1"/>
    <n v="5.66"/>
    <n v="2.83"/>
    <n v="2.83"/>
    <s v="N"/>
    <s v="N"/>
    <s v="Y"/>
    <s v="Bens Bakery "/>
    <s v="Bens Bakery"/>
    <m/>
    <x v="1"/>
    <s v="260213VEWBKU9"/>
    <s v="Closed"/>
    <s v="Paid"/>
  </r>
  <r>
    <x v="4251"/>
    <x v="72"/>
    <x v="7"/>
    <n v="5.66"/>
    <n v="1"/>
    <n v="5.66"/>
    <n v="2.83"/>
    <n v="2.83"/>
    <s v="N"/>
    <s v="N"/>
    <s v="Y"/>
    <s v="Bens Bakery "/>
    <s v="Bens Bakery"/>
    <m/>
    <x v="1"/>
    <s v="260213VEW1PT9"/>
    <s v="Closed"/>
    <s v="Paid"/>
  </r>
  <r>
    <x v="4251"/>
    <x v="42"/>
    <x v="0"/>
    <n v="0"/>
    <n v="1"/>
    <n v="0"/>
    <n v="0"/>
    <n v="0"/>
    <s v="N"/>
    <s v="N"/>
    <s v="N"/>
    <s v="Bens Bakery "/>
    <s v="Bens Bakery"/>
    <m/>
    <x v="1"/>
    <s v="260213VEW1PT9"/>
    <s v="Closed"/>
    <s v="Paid"/>
  </r>
  <r>
    <x v="4251"/>
    <x v="143"/>
    <x v="7"/>
    <n v="11.32"/>
    <n v="1"/>
    <n v="11.32"/>
    <n v="5.66"/>
    <n v="5.66"/>
    <s v="N"/>
    <s v="N"/>
    <s v="Y"/>
    <s v="Bens Bakery "/>
    <s v="Bens Bakery"/>
    <m/>
    <x v="1"/>
    <s v="260213VEW1PT9"/>
    <s v="Closed"/>
    <s v="Paid"/>
  </r>
  <r>
    <x v="42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3IQF5QYH"/>
    <s v="Closed"/>
    <s v="Paid"/>
  </r>
  <r>
    <x v="4252"/>
    <x v="2"/>
    <x v="3"/>
    <n v="5.2"/>
    <n v="1"/>
    <n v="5.2"/>
    <n v="2.6"/>
    <n v="2.6"/>
    <s v="N"/>
    <s v="N"/>
    <s v="N"/>
    <s v="Secawan "/>
    <s v="Secawan"/>
    <m/>
    <x v="0"/>
    <s v="260213IQF5QYH"/>
    <s v="Closed"/>
    <s v="Paid"/>
  </r>
  <r>
    <x v="4253"/>
    <x v="72"/>
    <x v="7"/>
    <n v="5.66"/>
    <n v="1"/>
    <n v="5.66"/>
    <n v="2.83"/>
    <n v="2.83"/>
    <s v="N"/>
    <s v="N"/>
    <s v="Y"/>
    <s v="Bens Bakery "/>
    <s v="Bens Bakery"/>
    <m/>
    <x v="1"/>
    <s v="260213VEWQ9HT"/>
    <s v="Closed"/>
    <s v="Paid"/>
  </r>
  <r>
    <x v="4253"/>
    <x v="19"/>
    <x v="0"/>
    <n v="0"/>
    <n v="1"/>
    <n v="0"/>
    <n v="0"/>
    <n v="0"/>
    <s v="N"/>
    <s v="N"/>
    <s v="N"/>
    <s v="Bens Bakery "/>
    <s v="Bens Bakery"/>
    <m/>
    <x v="1"/>
    <s v="260213VEWQ9HT"/>
    <s v="Closed"/>
    <s v="Paid"/>
  </r>
  <r>
    <x v="4254"/>
    <x v="23"/>
    <x v="7"/>
    <n v="9.43"/>
    <n v="1"/>
    <n v="9.43"/>
    <n v="4.72"/>
    <n v="4.72"/>
    <s v="N"/>
    <s v="N"/>
    <s v="Y"/>
    <s v="Bens Bakery "/>
    <s v="Bens Bakery"/>
    <m/>
    <x v="1"/>
    <s v="260213VEWPGFR"/>
    <s v="Closed"/>
    <s v="Paid"/>
  </r>
  <r>
    <x v="4254"/>
    <x v="19"/>
    <x v="0"/>
    <n v="0"/>
    <n v="1"/>
    <n v="0"/>
    <n v="0"/>
    <n v="0"/>
    <s v="N"/>
    <s v="N"/>
    <s v="N"/>
    <s v="Bens Bakery "/>
    <s v="Bens Bakery"/>
    <m/>
    <x v="1"/>
    <s v="260213VEWPGFR"/>
    <s v="Closed"/>
    <s v="Paid"/>
  </r>
  <r>
    <x v="4255"/>
    <x v="67"/>
    <x v="4"/>
    <n v="12.8"/>
    <n v="1"/>
    <n v="12.8"/>
    <n v="12.8"/>
    <n v="12.8"/>
    <s v="N"/>
    <s v="N"/>
    <s v="N"/>
    <s v="Secawan "/>
    <s v="Secawan"/>
    <m/>
    <x v="0"/>
    <s v="260213IQFB74U"/>
    <s v="Closed"/>
    <s v="Paid"/>
  </r>
  <r>
    <x v="4256"/>
    <x v="142"/>
    <x v="7"/>
    <n v="3.77"/>
    <n v="2"/>
    <n v="7.54"/>
    <n v="3.77"/>
    <n v="3.77"/>
    <s v="N"/>
    <s v="N"/>
    <s v="Y"/>
    <s v="Bens Bakery "/>
    <s v="Bens Bakery"/>
    <m/>
    <x v="1"/>
    <s v="260213VEWDNYF"/>
    <s v="Closed"/>
    <s v="Paid"/>
  </r>
  <r>
    <x v="4256"/>
    <x v="119"/>
    <x v="7"/>
    <n v="7.55"/>
    <n v="2"/>
    <n v="15.1"/>
    <n v="7.55"/>
    <n v="7.55"/>
    <s v="N"/>
    <s v="N"/>
    <s v="Y"/>
    <s v="Bens Bakery "/>
    <s v="Bens Bakery"/>
    <m/>
    <x v="1"/>
    <s v="260213VEWDNYF"/>
    <s v="Closed"/>
    <s v="Paid"/>
  </r>
  <r>
    <x v="4256"/>
    <x v="19"/>
    <x v="0"/>
    <n v="0"/>
    <n v="1"/>
    <n v="0"/>
    <n v="0"/>
    <n v="0"/>
    <s v="N"/>
    <s v="N"/>
    <s v="N"/>
    <s v="Bens Bakery "/>
    <s v="Bens Bakery"/>
    <m/>
    <x v="1"/>
    <s v="260213VEWDNYF"/>
    <s v="Closed"/>
    <s v="Paid"/>
  </r>
  <r>
    <x v="4257"/>
    <x v="42"/>
    <x v="0"/>
    <n v="0"/>
    <n v="1"/>
    <n v="0"/>
    <n v="0"/>
    <n v="0"/>
    <s v="N"/>
    <s v="N"/>
    <s v="N"/>
    <s v="Bens Bakery "/>
    <s v="Bens Bakery"/>
    <m/>
    <x v="1"/>
    <s v="260213VEWIMGM"/>
    <s v="Closed"/>
    <s v="Paid"/>
  </r>
  <r>
    <x v="4257"/>
    <x v="72"/>
    <x v="7"/>
    <n v="5.66"/>
    <n v="1"/>
    <n v="5.66"/>
    <n v="2.83"/>
    <n v="2.83"/>
    <s v="N"/>
    <s v="N"/>
    <s v="Y"/>
    <s v="Bens Bakery "/>
    <s v="Bens Bakery"/>
    <m/>
    <x v="1"/>
    <s v="260213VEWIMGM"/>
    <s v="Closed"/>
    <s v="Paid"/>
  </r>
  <r>
    <x v="4258"/>
    <x v="46"/>
    <x v="0"/>
    <n v="0"/>
    <n v="1"/>
    <n v="0"/>
    <n v="0"/>
    <n v="0"/>
    <s v="N"/>
    <s v="N"/>
    <s v="N"/>
    <s v="Restore "/>
    <s v="Restore"/>
    <m/>
    <x v="2"/>
    <s v="260213UAXZDKN"/>
    <s v="Closed"/>
    <s v="Paid"/>
  </r>
  <r>
    <x v="42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ZDKN"/>
    <s v="Closed"/>
    <s v="Paid"/>
  </r>
  <r>
    <x v="4259"/>
    <x v="42"/>
    <x v="0"/>
    <n v="0"/>
    <n v="1"/>
    <n v="0"/>
    <n v="0"/>
    <n v="0"/>
    <s v="N"/>
    <s v="N"/>
    <s v="N"/>
    <s v="Bens Bakery "/>
    <s v="Bens Bakery"/>
    <m/>
    <x v="1"/>
    <s v="260213VEW8LZZ"/>
    <s v="Closed"/>
    <s v="Paid"/>
  </r>
  <r>
    <x v="4259"/>
    <x v="118"/>
    <x v="7"/>
    <n v="9.43"/>
    <n v="1"/>
    <n v="9.43"/>
    <n v="4.72"/>
    <n v="4.72"/>
    <s v="N"/>
    <s v="N"/>
    <s v="Y"/>
    <s v="Bens Bakery "/>
    <s v="Bens Bakery"/>
    <m/>
    <x v="1"/>
    <s v="260213VEW8LZZ"/>
    <s v="Closed"/>
    <s v="Paid"/>
  </r>
  <r>
    <x v="4259"/>
    <x v="26"/>
    <x v="7"/>
    <n v="5.66"/>
    <n v="1"/>
    <n v="5.66"/>
    <n v="2.83"/>
    <n v="2.83"/>
    <s v="N"/>
    <s v="N"/>
    <s v="Y"/>
    <s v="Bens Bakery "/>
    <s v="Bens Bakery"/>
    <m/>
    <x v="1"/>
    <s v="260213VEW8LZZ"/>
    <s v="Closed"/>
    <s v="Paid"/>
  </r>
  <r>
    <x v="4259"/>
    <x v="125"/>
    <x v="7"/>
    <n v="7.55"/>
    <n v="1"/>
    <n v="7.55"/>
    <n v="3.78"/>
    <n v="3.78"/>
    <s v="N"/>
    <s v="N"/>
    <s v="Y"/>
    <s v="Bens Bakery "/>
    <s v="Bens Bakery"/>
    <m/>
    <x v="1"/>
    <s v="260213VEW8LZZ"/>
    <s v="Closed"/>
    <s v="Paid"/>
  </r>
  <r>
    <x v="4259"/>
    <x v="72"/>
    <x v="7"/>
    <n v="5.66"/>
    <n v="1"/>
    <n v="5.66"/>
    <n v="2.83"/>
    <n v="2.83"/>
    <s v="N"/>
    <s v="N"/>
    <s v="Y"/>
    <s v="Bens Bakery "/>
    <s v="Bens Bakery"/>
    <m/>
    <x v="1"/>
    <s v="260213VEW8LZZ"/>
    <s v="Closed"/>
    <s v="Paid"/>
  </r>
  <r>
    <x v="4259"/>
    <x v="141"/>
    <x v="7"/>
    <n v="9.43"/>
    <n v="1"/>
    <n v="9.43"/>
    <n v="4.72"/>
    <n v="4.72"/>
    <s v="N"/>
    <s v="N"/>
    <s v="Y"/>
    <s v="Bens Bakery "/>
    <s v="Bens Bakery"/>
    <m/>
    <x v="1"/>
    <s v="260213VEW8LZZ"/>
    <s v="Closed"/>
    <s v="Paid"/>
  </r>
  <r>
    <x v="4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AYM"/>
    <s v="Closed"/>
    <s v="Paid"/>
  </r>
  <r>
    <x v="4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3UAXNAYM"/>
    <s v="Closed"/>
    <s v="Paid"/>
  </r>
  <r>
    <x v="4260"/>
    <x v="46"/>
    <x v="0"/>
    <n v="0"/>
    <n v="1"/>
    <n v="0"/>
    <n v="0"/>
    <n v="0"/>
    <s v="N"/>
    <s v="N"/>
    <s v="N"/>
    <s v="Restore "/>
    <s v="Restore"/>
    <m/>
    <x v="2"/>
    <s v="260213UAXNAYM"/>
    <s v="Closed"/>
    <s v="Paid"/>
  </r>
  <r>
    <x v="4261"/>
    <x v="42"/>
    <x v="0"/>
    <n v="0"/>
    <n v="1"/>
    <n v="0"/>
    <n v="0"/>
    <n v="0"/>
    <s v="N"/>
    <s v="N"/>
    <s v="N"/>
    <s v="Bens Bakery "/>
    <s v="Bens Bakery"/>
    <m/>
    <x v="1"/>
    <s v="260213VEWSIHN"/>
    <s v="Closed"/>
    <s v="Paid"/>
  </r>
  <r>
    <x v="4261"/>
    <x v="142"/>
    <x v="7"/>
    <n v="3.77"/>
    <n v="1"/>
    <n v="3.77"/>
    <n v="1.89"/>
    <n v="1.89"/>
    <s v="N"/>
    <s v="N"/>
    <s v="Y"/>
    <s v="Bens Bakery "/>
    <s v="Bens Bakery"/>
    <m/>
    <x v="1"/>
    <s v="260213VEWSIHN"/>
    <s v="Closed"/>
    <s v="Paid"/>
  </r>
  <r>
    <x v="4261"/>
    <x v="158"/>
    <x v="7"/>
    <n v="7.55"/>
    <n v="1"/>
    <n v="7.55"/>
    <n v="3.78"/>
    <n v="3.78"/>
    <s v="N"/>
    <s v="N"/>
    <s v="Y"/>
    <s v="Bens Bakery "/>
    <s v="Bens Bakery"/>
    <m/>
    <x v="1"/>
    <s v="260213VEWSIHN"/>
    <s v="Closed"/>
    <s v="Paid"/>
  </r>
  <r>
    <x v="4261"/>
    <x v="159"/>
    <x v="7"/>
    <n v="3.3"/>
    <n v="1"/>
    <n v="3.3"/>
    <n v="1.65"/>
    <n v="1.65"/>
    <s v="N"/>
    <s v="N"/>
    <s v="Y"/>
    <s v="Bens Bakery "/>
    <s v="Bens Bakery"/>
    <m/>
    <x v="1"/>
    <s v="260213VEWSIHN"/>
    <s v="Closed"/>
    <s v="Paid"/>
  </r>
  <r>
    <x v="4262"/>
    <x v="42"/>
    <x v="0"/>
    <n v="0"/>
    <n v="1"/>
    <n v="0"/>
    <n v="0"/>
    <n v="0"/>
    <s v="N"/>
    <s v="N"/>
    <s v="N"/>
    <s v="Bens Bakery "/>
    <s v="Bens Bakery"/>
    <m/>
    <x v="1"/>
    <s v="260213VEWJVTH"/>
    <s v="Closed"/>
    <s v="Paid"/>
  </r>
  <r>
    <x v="4262"/>
    <x v="118"/>
    <x v="7"/>
    <n v="9.43"/>
    <n v="1"/>
    <n v="9.43"/>
    <n v="4.72"/>
    <n v="4.72"/>
    <s v="N"/>
    <s v="N"/>
    <s v="Y"/>
    <s v="Bens Bakery "/>
    <s v="Bens Bakery"/>
    <m/>
    <x v="1"/>
    <s v="260213VEWJVTH"/>
    <s v="Closed"/>
    <s v="Paid"/>
  </r>
  <r>
    <x v="4263"/>
    <x v="73"/>
    <x v="7"/>
    <n v="14.15"/>
    <n v="1"/>
    <n v="14.15"/>
    <n v="7.08"/>
    <n v="7.08"/>
    <s v="N"/>
    <s v="N"/>
    <s v="Y"/>
    <s v="Bens Bakery "/>
    <s v="Bens Bakery"/>
    <m/>
    <x v="1"/>
    <s v="260213VEWCOTW"/>
    <s v="Closed"/>
    <s v="Paid"/>
  </r>
  <r>
    <x v="4264"/>
    <x v="157"/>
    <x v="7"/>
    <n v="3.3"/>
    <n v="1"/>
    <n v="3.3"/>
    <n v="1.65"/>
    <n v="1.65"/>
    <s v="N"/>
    <s v="N"/>
    <s v="Y"/>
    <s v="Bens Bakery "/>
    <s v="Bens Bakery"/>
    <m/>
    <x v="1"/>
    <s v="260213VEWZRRK"/>
    <s v="Closed"/>
    <s v="Paid"/>
  </r>
  <r>
    <x v="4264"/>
    <x v="42"/>
    <x v="0"/>
    <n v="0"/>
    <n v="1"/>
    <n v="0"/>
    <n v="0"/>
    <n v="0"/>
    <s v="N"/>
    <s v="N"/>
    <s v="N"/>
    <s v="Bens Bakery "/>
    <s v="Bens Bakery"/>
    <m/>
    <x v="1"/>
    <s v="260213VEWZRRK"/>
    <s v="Closed"/>
    <s v="Paid"/>
  </r>
  <r>
    <x v="4264"/>
    <x v="75"/>
    <x v="7"/>
    <n v="5.66"/>
    <n v="1"/>
    <n v="5.66"/>
    <n v="2.83"/>
    <n v="2.83"/>
    <s v="N"/>
    <s v="N"/>
    <s v="Y"/>
    <s v="Bens Bakery "/>
    <s v="Bens Bakery"/>
    <m/>
    <x v="1"/>
    <s v="260213VEWZRRK"/>
    <s v="Closed"/>
    <s v="Paid"/>
  </r>
  <r>
    <x v="4265"/>
    <x v="142"/>
    <x v="7"/>
    <n v="3.77"/>
    <n v="1"/>
    <n v="3.77"/>
    <n v="1.89"/>
    <n v="1.89"/>
    <s v="N"/>
    <s v="N"/>
    <s v="Y"/>
    <s v="Bens Bakery "/>
    <s v="Bens Bakery"/>
    <m/>
    <x v="1"/>
    <s v="260213VEWOXPM"/>
    <s v="Closed"/>
    <s v="Paid"/>
  </r>
  <r>
    <x v="4266"/>
    <x v="26"/>
    <x v="7"/>
    <n v="5.66"/>
    <n v="1"/>
    <n v="5.66"/>
    <n v="2.83"/>
    <n v="2.83"/>
    <s v="N"/>
    <s v="N"/>
    <s v="Y"/>
    <s v="Bens Bakery "/>
    <s v="Bens Bakery"/>
    <m/>
    <x v="1"/>
    <s v="260213VEWVEMH"/>
    <s v="Closed"/>
    <s v="Paid"/>
  </r>
  <r>
    <x v="4266"/>
    <x v="19"/>
    <x v="0"/>
    <n v="0"/>
    <n v="1"/>
    <n v="0"/>
    <n v="0"/>
    <n v="0"/>
    <s v="N"/>
    <s v="N"/>
    <s v="N"/>
    <s v="Bens Bakery "/>
    <s v="Bens Bakery"/>
    <m/>
    <x v="1"/>
    <s v="260213VEWVEMH"/>
    <s v="Closed"/>
    <s v="Paid"/>
  </r>
  <r>
    <x v="4267"/>
    <x v="19"/>
    <x v="0"/>
    <n v="0"/>
    <n v="1"/>
    <n v="0"/>
    <n v="0"/>
    <n v="0"/>
    <s v="N"/>
    <s v="N"/>
    <s v="N"/>
    <s v="Bens Bakery "/>
    <s v="Bens Bakery"/>
    <m/>
    <x v="1"/>
    <s v="260213VEWE2S0"/>
    <s v="Closed"/>
    <s v="Paid"/>
  </r>
  <r>
    <x v="4267"/>
    <x v="117"/>
    <x v="7"/>
    <n v="9.43"/>
    <n v="1"/>
    <n v="9.43"/>
    <n v="4.72"/>
    <n v="4.72"/>
    <s v="N"/>
    <s v="N"/>
    <s v="Y"/>
    <s v="Bens Bakery "/>
    <s v="Bens Bakery"/>
    <m/>
    <x v="1"/>
    <s v="260213VEWE2S0"/>
    <s v="Closed"/>
    <s v="Paid"/>
  </r>
  <r>
    <x v="4267"/>
    <x v="23"/>
    <x v="7"/>
    <n v="9.43"/>
    <n v="2"/>
    <n v="18.86"/>
    <n v="9.43"/>
    <n v="9.43"/>
    <s v="N"/>
    <s v="N"/>
    <s v="Y"/>
    <s v="Bens Bakery "/>
    <s v="Bens Bakery"/>
    <m/>
    <x v="1"/>
    <s v="260213VEWE2S0"/>
    <s v="Closed"/>
    <s v="Paid"/>
  </r>
  <r>
    <x v="4267"/>
    <x v="139"/>
    <x v="7"/>
    <n v="16.98"/>
    <n v="1"/>
    <n v="16.98"/>
    <n v="8.49"/>
    <n v="8.49"/>
    <s v="N"/>
    <s v="N"/>
    <s v="Y"/>
    <s v="Bens Bakery "/>
    <s v="Bens Bakery"/>
    <m/>
    <x v="1"/>
    <s v="260213VEWE2S0"/>
    <s v="Closed"/>
    <s v="Paid"/>
  </r>
  <r>
    <x v="4268"/>
    <x v="118"/>
    <x v="7"/>
    <n v="9.43"/>
    <n v="1"/>
    <n v="9.43"/>
    <n v="4.72"/>
    <n v="4.72"/>
    <s v="N"/>
    <s v="N"/>
    <s v="Y"/>
    <s v="Bens Bakery "/>
    <s v="Bens Bakery"/>
    <m/>
    <x v="1"/>
    <s v="260213VEWRIOH"/>
    <s v="Closed"/>
    <s v="Paid"/>
  </r>
  <r>
    <x v="4268"/>
    <x v="19"/>
    <x v="0"/>
    <n v="0"/>
    <n v="1"/>
    <n v="0"/>
    <n v="0"/>
    <n v="0"/>
    <s v="N"/>
    <s v="N"/>
    <s v="N"/>
    <s v="Bens Bakery "/>
    <s v="Bens Bakery"/>
    <m/>
    <x v="1"/>
    <s v="260213VEWRIOH"/>
    <s v="Closed"/>
    <s v="Paid"/>
  </r>
  <r>
    <x v="4268"/>
    <x v="150"/>
    <x v="7"/>
    <n v="14.15"/>
    <n v="1"/>
    <n v="14.15"/>
    <n v="7.08"/>
    <n v="7.08"/>
    <s v="N"/>
    <s v="N"/>
    <s v="Y"/>
    <s v="Bens Bakery "/>
    <s v="Bens Bakery"/>
    <m/>
    <x v="1"/>
    <s v="260213VEWRIOH"/>
    <s v="Closed"/>
    <s v="Paid"/>
  </r>
  <r>
    <x v="4268"/>
    <x v="72"/>
    <x v="7"/>
    <n v="5.66"/>
    <n v="1"/>
    <n v="5.66"/>
    <n v="2.83"/>
    <n v="2.83"/>
    <s v="N"/>
    <s v="N"/>
    <s v="Y"/>
    <s v="Bens Bakery "/>
    <s v="Bens Bakery"/>
    <m/>
    <x v="1"/>
    <s v="260213VEWRIOH"/>
    <s v="Closed"/>
    <s v="Paid"/>
  </r>
  <r>
    <x v="4269"/>
    <x v="42"/>
    <x v="0"/>
    <n v="0"/>
    <n v="1"/>
    <n v="0"/>
    <n v="0"/>
    <n v="0"/>
    <s v="N"/>
    <s v="N"/>
    <s v="N"/>
    <s v="Bens Bakery "/>
    <s v="Bens Bakery"/>
    <m/>
    <x v="1"/>
    <s v="260213VEWUVFJ"/>
    <s v="Closed"/>
    <s v="Paid"/>
  </r>
  <r>
    <x v="4269"/>
    <x v="26"/>
    <x v="7"/>
    <n v="5.66"/>
    <n v="2"/>
    <n v="11.32"/>
    <n v="5.66"/>
    <n v="5.66"/>
    <s v="N"/>
    <s v="N"/>
    <s v="Y"/>
    <s v="Bens Bakery "/>
    <s v="Bens Bakery"/>
    <m/>
    <x v="1"/>
    <s v="260213VEWUVFJ"/>
    <s v="Closed"/>
    <s v="Paid"/>
  </r>
  <r>
    <x v="4269"/>
    <x v="118"/>
    <x v="7"/>
    <n v="9.43"/>
    <n v="1"/>
    <n v="9.43"/>
    <n v="4.72"/>
    <n v="4.72"/>
    <s v="N"/>
    <s v="N"/>
    <s v="Y"/>
    <s v="Bens Bakery "/>
    <s v="Bens Bakery"/>
    <m/>
    <x v="1"/>
    <s v="260213VEWUVFJ"/>
    <s v="Closed"/>
    <s v="Paid"/>
  </r>
  <r>
    <x v="4269"/>
    <x v="72"/>
    <x v="7"/>
    <n v="5.66"/>
    <n v="2"/>
    <n v="11.32"/>
    <n v="5.66"/>
    <n v="5.66"/>
    <s v="N"/>
    <s v="N"/>
    <s v="Y"/>
    <s v="Bens Bakery "/>
    <s v="Bens Bakery"/>
    <m/>
    <x v="1"/>
    <s v="260213VEWUVFJ"/>
    <s v="Closed"/>
    <s v="Paid"/>
  </r>
  <r>
    <x v="4270"/>
    <x v="26"/>
    <x v="7"/>
    <n v="5.66"/>
    <n v="1"/>
    <n v="5.66"/>
    <n v="2.83"/>
    <n v="2.83"/>
    <s v="N"/>
    <s v="N"/>
    <s v="Y"/>
    <s v="Bens Bakery "/>
    <s v="Bens Bakery"/>
    <m/>
    <x v="1"/>
    <s v="260213VEWN1TA"/>
    <s v="Closed"/>
    <s v="Paid"/>
  </r>
  <r>
    <x v="4271"/>
    <x v="8"/>
    <x v="4"/>
    <n v="8.8000000000000007"/>
    <n v="3"/>
    <n v="26.4"/>
    <n v="26.4"/>
    <n v="26.4"/>
    <s v="N"/>
    <s v="N"/>
    <s v="N"/>
    <s v="Secawan "/>
    <s v="Secawan"/>
    <m/>
    <x v="0"/>
    <s v="260214IQFM66H"/>
    <s v="Closed"/>
    <s v="Paid"/>
  </r>
  <r>
    <x v="4271"/>
    <x v="181"/>
    <x v="10"/>
    <n v="6"/>
    <n v="1"/>
    <n v="6"/>
    <n v="6"/>
    <n v="6"/>
    <s v="N"/>
    <s v="N"/>
    <s v="N"/>
    <s v="Secawan "/>
    <s v="Secawan"/>
    <m/>
    <x v="0"/>
    <s v="260214IQFM66H"/>
    <s v="Closed"/>
    <s v="Paid"/>
  </r>
  <r>
    <x v="4271"/>
    <x v="76"/>
    <x v="3"/>
    <n v="12.5"/>
    <n v="1"/>
    <n v="12.5"/>
    <n v="12.5"/>
    <n v="12.5"/>
    <s v="N"/>
    <s v="N"/>
    <s v="N"/>
    <s v="Secawan "/>
    <s v="Secawan"/>
    <m/>
    <x v="0"/>
    <s v="260214IQFM66H"/>
    <s v="Closed"/>
    <s v="Paid"/>
  </r>
  <r>
    <x v="427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M66H"/>
    <s v="Closed"/>
    <s v="Paid"/>
  </r>
  <r>
    <x v="4271"/>
    <x v="102"/>
    <x v="0"/>
    <n v="0"/>
    <n v="1"/>
    <n v="0"/>
    <n v="0"/>
    <n v="0"/>
    <s v="N"/>
    <s v="N"/>
    <s v="N"/>
    <s v="Secawan "/>
    <s v="Secawan"/>
    <m/>
    <x v="0"/>
    <s v="260214IQFM66H"/>
    <s v="Closed"/>
    <s v="Paid"/>
  </r>
  <r>
    <x v="4272"/>
    <x v="2"/>
    <x v="3"/>
    <n v="5.2"/>
    <n v="1"/>
    <n v="5.2"/>
    <n v="5.2"/>
    <n v="5.2"/>
    <s v="N"/>
    <s v="N"/>
    <s v="N"/>
    <s v="Secawan "/>
    <s v="Secawan"/>
    <m/>
    <x v="0"/>
    <s v="260214IQFB5SD"/>
    <s v="Closed"/>
    <s v="Paid"/>
  </r>
  <r>
    <x v="4272"/>
    <x v="102"/>
    <x v="0"/>
    <n v="0"/>
    <n v="1"/>
    <n v="0"/>
    <n v="0"/>
    <n v="0"/>
    <s v="N"/>
    <s v="N"/>
    <s v="N"/>
    <s v="Secawan "/>
    <s v="Secawan"/>
    <m/>
    <x v="0"/>
    <s v="260214IQFB5SD"/>
    <s v="Closed"/>
    <s v="Paid"/>
  </r>
  <r>
    <x v="4272"/>
    <x v="1"/>
    <x v="1"/>
    <n v="9.9"/>
    <n v="1"/>
    <n v="9.9"/>
    <n v="9.9"/>
    <n v="9.9"/>
    <s v="N"/>
    <s v="N"/>
    <s v="N"/>
    <s v="Secawan "/>
    <s v="Secawan"/>
    <m/>
    <x v="0"/>
    <s v="260214IQFB5SD"/>
    <s v="Closed"/>
    <s v="Paid"/>
  </r>
  <r>
    <x v="4272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B5SD"/>
    <s v="Closed"/>
    <s v="Paid"/>
  </r>
  <r>
    <x v="4273"/>
    <x v="102"/>
    <x v="0"/>
    <n v="0"/>
    <n v="1"/>
    <n v="0"/>
    <n v="0"/>
    <n v="0"/>
    <s v="N"/>
    <s v="N"/>
    <s v="N"/>
    <s v="Secawan "/>
    <s v="Secawan"/>
    <m/>
    <x v="0"/>
    <s v="260214IQFV579"/>
    <s v="Closed"/>
    <s v="Paid"/>
  </r>
  <r>
    <x v="4273"/>
    <x v="6"/>
    <x v="1"/>
    <n v="12.9"/>
    <n v="1"/>
    <n v="12.9"/>
    <n v="12.9"/>
    <n v="12.9"/>
    <s v="N"/>
    <s v="N"/>
    <s v="N"/>
    <s v="Secawan "/>
    <s v="Secawan"/>
    <m/>
    <x v="0"/>
    <s v="260214IQFV579"/>
    <s v="Closed"/>
    <s v="Paid"/>
  </r>
  <r>
    <x v="4274"/>
    <x v="2"/>
    <x v="3"/>
    <n v="5.2"/>
    <n v="1"/>
    <n v="5.2"/>
    <n v="5.2"/>
    <n v="5.2"/>
    <s v="N"/>
    <s v="N"/>
    <s v="N"/>
    <s v="Secawan "/>
    <s v="Secawan"/>
    <m/>
    <x v="0"/>
    <s v="260214IQFN3R4"/>
    <s v="Closed"/>
    <s v="Paid"/>
  </r>
  <r>
    <x v="4274"/>
    <x v="103"/>
    <x v="0"/>
    <n v="0"/>
    <n v="1"/>
    <n v="0"/>
    <n v="0"/>
    <n v="0"/>
    <s v="N"/>
    <s v="N"/>
    <s v="N"/>
    <s v="Secawan "/>
    <s v="Secawan"/>
    <m/>
    <x v="0"/>
    <s v="260214IQFN3R4"/>
    <s v="Closed"/>
    <s v="Paid"/>
  </r>
  <r>
    <x v="4275"/>
    <x v="2"/>
    <x v="3"/>
    <n v="5.2"/>
    <n v="1"/>
    <n v="5.2"/>
    <n v="5.2"/>
    <n v="5.2"/>
    <s v="N"/>
    <s v="N"/>
    <s v="N"/>
    <s v="Secawan "/>
    <s v="Secawan"/>
    <m/>
    <x v="0"/>
    <s v="260214IQFH90T"/>
    <s v="Closed"/>
    <s v="Paid"/>
  </r>
  <r>
    <x v="4275"/>
    <x v="102"/>
    <x v="0"/>
    <n v="0"/>
    <n v="1"/>
    <n v="0"/>
    <n v="0"/>
    <n v="0"/>
    <s v="N"/>
    <s v="N"/>
    <s v="N"/>
    <s v="Secawan "/>
    <s v="Secawan"/>
    <m/>
    <x v="0"/>
    <s v="260214IQFH90T"/>
    <s v="Closed"/>
    <s v="Paid"/>
  </r>
  <r>
    <x v="4276"/>
    <x v="102"/>
    <x v="0"/>
    <n v="0"/>
    <n v="1"/>
    <n v="0"/>
    <n v="0"/>
    <n v="0"/>
    <s v="N"/>
    <s v="N"/>
    <s v="N"/>
    <s v="Secawan "/>
    <s v="Secawan"/>
    <m/>
    <x v="0"/>
    <s v="260214IQFKTQ5"/>
    <s v="Closed"/>
    <s v="Paid"/>
  </r>
  <r>
    <x v="427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TQ5"/>
    <s v="Closed"/>
    <s v="Paid"/>
  </r>
  <r>
    <x v="4277"/>
    <x v="84"/>
    <x v="7"/>
    <n v="9.43"/>
    <n v="1"/>
    <n v="9.43"/>
    <n v="9.43"/>
    <n v="9.43"/>
    <s v="N"/>
    <s v="N"/>
    <s v="Y"/>
    <s v="Bens Bakery "/>
    <s v="Bens Bakery"/>
    <m/>
    <x v="1"/>
    <s v="260214VEWLDQ8"/>
    <s v="Closed"/>
    <s v="Paid"/>
  </r>
  <r>
    <x v="4277"/>
    <x v="42"/>
    <x v="0"/>
    <n v="0"/>
    <n v="1"/>
    <n v="0"/>
    <n v="0"/>
    <n v="0"/>
    <s v="N"/>
    <s v="N"/>
    <s v="N"/>
    <s v="Bens Bakery "/>
    <s v="Bens Bakery"/>
    <m/>
    <x v="1"/>
    <s v="260214VEWLDQ8"/>
    <s v="Closed"/>
    <s v="Paid"/>
  </r>
  <r>
    <x v="4278"/>
    <x v="2"/>
    <x v="3"/>
    <n v="5.2"/>
    <n v="1"/>
    <n v="5.2"/>
    <n v="5.2"/>
    <n v="5.2"/>
    <s v="N"/>
    <s v="N"/>
    <s v="N"/>
    <s v="Secawan "/>
    <s v="Secawan"/>
    <m/>
    <x v="0"/>
    <s v="260214IQFTR65"/>
    <s v="Closed"/>
    <s v="Paid"/>
  </r>
  <r>
    <x v="4278"/>
    <x v="102"/>
    <x v="0"/>
    <n v="0"/>
    <n v="1"/>
    <n v="0"/>
    <n v="0"/>
    <n v="0"/>
    <s v="N"/>
    <s v="N"/>
    <s v="N"/>
    <s v="Secawan "/>
    <s v="Secawan"/>
    <m/>
    <x v="0"/>
    <s v="260214IQFTR65"/>
    <s v="Closed"/>
    <s v="Paid"/>
  </r>
  <r>
    <x v="4278"/>
    <x v="2"/>
    <x v="3"/>
    <n v="5.2"/>
    <n v="1"/>
    <n v="5.2"/>
    <n v="5.2"/>
    <n v="5.2"/>
    <s v="N"/>
    <s v="N"/>
    <s v="N"/>
    <s v="Secawan "/>
    <s v="Secawan"/>
    <m/>
    <x v="0"/>
    <s v="260214IQFTR65"/>
    <s v="Closed"/>
    <s v="Paid"/>
  </r>
  <r>
    <x v="4278"/>
    <x v="110"/>
    <x v="6"/>
    <n v="4"/>
    <n v="1"/>
    <n v="4"/>
    <n v="4"/>
    <n v="4"/>
    <s v="N"/>
    <s v="N"/>
    <s v="N"/>
    <s v="Secawan "/>
    <s v="Secawan"/>
    <m/>
    <x v="0"/>
    <s v="260214IQFTR65"/>
    <s v="Closed"/>
    <s v="Paid"/>
  </r>
  <r>
    <x v="4279"/>
    <x v="19"/>
    <x v="0"/>
    <n v="0"/>
    <n v="1"/>
    <n v="0"/>
    <n v="0"/>
    <n v="0"/>
    <s v="N"/>
    <s v="N"/>
    <s v="N"/>
    <s v="Bens Bakery "/>
    <s v="Bens Bakery"/>
    <m/>
    <x v="1"/>
    <s v="260214VEW72WH"/>
    <s v="Closed"/>
    <s v="Paid"/>
  </r>
  <r>
    <x v="4279"/>
    <x v="26"/>
    <x v="7"/>
    <n v="5.66"/>
    <n v="2"/>
    <n v="11.32"/>
    <n v="11.32"/>
    <n v="11.32"/>
    <s v="N"/>
    <s v="N"/>
    <s v="Y"/>
    <s v="Bens Bakery "/>
    <s v="Bens Bakery"/>
    <m/>
    <x v="1"/>
    <s v="260214VEW72WH"/>
    <s v="Closed"/>
    <s v="Paid"/>
  </r>
  <r>
    <x v="4279"/>
    <x v="75"/>
    <x v="7"/>
    <n v="5.66"/>
    <n v="1"/>
    <n v="5.66"/>
    <n v="5.66"/>
    <n v="5.66"/>
    <s v="N"/>
    <s v="N"/>
    <s v="Y"/>
    <s v="Bens Bakery "/>
    <s v="Bens Bakery"/>
    <m/>
    <x v="1"/>
    <s v="260214VEW72WH"/>
    <s v="Closed"/>
    <s v="Paid"/>
  </r>
  <r>
    <x v="4279"/>
    <x v="141"/>
    <x v="7"/>
    <n v="9.43"/>
    <n v="1"/>
    <n v="9.43"/>
    <n v="9.43"/>
    <n v="9.43"/>
    <s v="N"/>
    <s v="N"/>
    <s v="Y"/>
    <s v="Bens Bakery "/>
    <s v="Bens Bakery"/>
    <m/>
    <x v="1"/>
    <s v="260214VEW72WH"/>
    <s v="Closed"/>
    <s v="Paid"/>
  </r>
  <r>
    <x v="4280"/>
    <x v="102"/>
    <x v="0"/>
    <n v="0"/>
    <n v="1"/>
    <n v="0"/>
    <n v="0"/>
    <n v="0"/>
    <s v="N"/>
    <s v="N"/>
    <s v="N"/>
    <s v="Secawan "/>
    <s v="Secawan"/>
    <m/>
    <x v="0"/>
    <s v="260214IQFIFYE"/>
    <s v="Closed"/>
    <s v="Paid"/>
  </r>
  <r>
    <x v="4280"/>
    <x v="6"/>
    <x v="1"/>
    <n v="12.9"/>
    <n v="1"/>
    <n v="12.9"/>
    <n v="12.9"/>
    <n v="12.9"/>
    <s v="N"/>
    <s v="N"/>
    <s v="N"/>
    <s v="Secawan "/>
    <s v="Secawan"/>
    <m/>
    <x v="0"/>
    <s v="260214IQFIFYE"/>
    <s v="Closed"/>
    <s v="Paid"/>
  </r>
  <r>
    <x v="4280"/>
    <x v="1"/>
    <x v="1"/>
    <n v="9.9"/>
    <n v="1"/>
    <n v="9.9"/>
    <n v="9.9"/>
    <n v="9.9"/>
    <s v="N"/>
    <s v="N"/>
    <s v="N"/>
    <s v="Secawan "/>
    <s v="Secawan"/>
    <m/>
    <x v="0"/>
    <s v="260214IQFIFYE"/>
    <s v="Closed"/>
    <s v="Paid"/>
  </r>
  <r>
    <x v="4281"/>
    <x v="102"/>
    <x v="0"/>
    <n v="0"/>
    <n v="1"/>
    <n v="0"/>
    <n v="0"/>
    <n v="0"/>
    <s v="N"/>
    <s v="N"/>
    <s v="N"/>
    <s v="Secawan "/>
    <s v="Secawan"/>
    <m/>
    <x v="0"/>
    <s v="260214IQFWQQ6"/>
    <s v="Closed"/>
    <s v="Paid"/>
  </r>
  <r>
    <x v="4281"/>
    <x v="123"/>
    <x v="2"/>
    <n v="15"/>
    <n v="1"/>
    <n v="15"/>
    <n v="15"/>
    <n v="15"/>
    <s v="N"/>
    <s v="N"/>
    <s v="N"/>
    <s v="Secawan "/>
    <s v="Secawan"/>
    <m/>
    <x v="0"/>
    <s v="260214IQFWQQ6"/>
    <s v="Closed"/>
    <s v="Paid"/>
  </r>
  <r>
    <x v="4281"/>
    <x v="39"/>
    <x v="4"/>
    <n v="18.5"/>
    <n v="1"/>
    <n v="18.5"/>
    <n v="18.5"/>
    <n v="18.5"/>
    <s v="N"/>
    <s v="N"/>
    <s v="N"/>
    <s v="Secawan "/>
    <s v="Secawan"/>
    <m/>
    <x v="0"/>
    <s v="260214IQFWQQ6"/>
    <s v="Closed"/>
    <s v="Paid"/>
  </r>
  <r>
    <x v="4281"/>
    <x v="1"/>
    <x v="1"/>
    <n v="9.9"/>
    <n v="1"/>
    <n v="9.9"/>
    <n v="9.9"/>
    <n v="9.9"/>
    <s v="N"/>
    <s v="N"/>
    <s v="N"/>
    <s v="Secawan "/>
    <s v="Secawan"/>
    <m/>
    <x v="0"/>
    <s v="260214IQFWQQ6"/>
    <s v="Closed"/>
    <s v="Paid"/>
  </r>
  <r>
    <x v="4282"/>
    <x v="2"/>
    <x v="3"/>
    <n v="5.2"/>
    <n v="1"/>
    <n v="5.2"/>
    <n v="5.2"/>
    <n v="5.2"/>
    <s v="N"/>
    <s v="N"/>
    <s v="N"/>
    <s v="Secawan "/>
    <s v="Secawan"/>
    <m/>
    <x v="0"/>
    <s v="260214IQFL5ZW"/>
    <s v="Closed"/>
    <s v="Paid"/>
  </r>
  <r>
    <x v="4282"/>
    <x v="102"/>
    <x v="0"/>
    <n v="0"/>
    <n v="1"/>
    <n v="0"/>
    <n v="0"/>
    <n v="0"/>
    <s v="N"/>
    <s v="N"/>
    <s v="N"/>
    <s v="Secawan "/>
    <s v="Secawan"/>
    <m/>
    <x v="0"/>
    <s v="260214IQFL5ZW"/>
    <s v="Closed"/>
    <s v="Paid"/>
  </r>
  <r>
    <x v="428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DWSV"/>
    <s v="Closed"/>
    <s v="Paid"/>
  </r>
  <r>
    <x v="4283"/>
    <x v="202"/>
    <x v="5"/>
    <n v="0.5"/>
    <n v="1"/>
    <n v="0.5"/>
    <n v="0.5"/>
    <n v="0.5"/>
    <s v="N"/>
    <s v="N"/>
    <s v="N"/>
    <s v="Secawan "/>
    <s v="Secawan"/>
    <m/>
    <x v="0"/>
    <s v="260214IQFDWSV"/>
    <s v="Closed"/>
    <s v="Paid"/>
  </r>
  <r>
    <x v="4283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DWSV"/>
    <s v="Closed"/>
    <s v="Paid"/>
  </r>
  <r>
    <x v="4283"/>
    <x v="102"/>
    <x v="0"/>
    <n v="0"/>
    <n v="1"/>
    <n v="0"/>
    <n v="0"/>
    <n v="0"/>
    <s v="N"/>
    <s v="N"/>
    <s v="N"/>
    <s v="Secawan "/>
    <s v="Secawan"/>
    <m/>
    <x v="0"/>
    <s v="260214IQFDWSV"/>
    <s v="Closed"/>
    <s v="Paid"/>
  </r>
  <r>
    <x v="428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DWSV"/>
    <s v="Closed"/>
    <s v="Paid"/>
  </r>
  <r>
    <x v="4284"/>
    <x v="118"/>
    <x v="7"/>
    <n v="9.43"/>
    <n v="1"/>
    <n v="9.43"/>
    <n v="9.43"/>
    <n v="9.43"/>
    <s v="N"/>
    <s v="N"/>
    <s v="Y"/>
    <s v="Bens Bakery "/>
    <s v="Bens Bakery"/>
    <m/>
    <x v="1"/>
    <s v="260214VEW5H70"/>
    <s v="Closed"/>
    <s v="Paid"/>
  </r>
  <r>
    <x v="4284"/>
    <x v="42"/>
    <x v="0"/>
    <n v="0"/>
    <n v="1"/>
    <n v="0"/>
    <n v="0"/>
    <n v="0"/>
    <s v="N"/>
    <s v="N"/>
    <s v="N"/>
    <s v="Bens Bakery "/>
    <s v="Bens Bakery"/>
    <m/>
    <x v="1"/>
    <s v="260214VEW5H70"/>
    <s v="Closed"/>
    <s v="Paid"/>
  </r>
  <r>
    <x v="4285"/>
    <x v="5"/>
    <x v="2"/>
    <n v="7.9"/>
    <n v="2"/>
    <n v="15.8"/>
    <n v="15.8"/>
    <n v="15.8"/>
    <s v="N"/>
    <s v="N"/>
    <s v="N"/>
    <s v="Secawan "/>
    <s v="Secawan"/>
    <m/>
    <x v="0"/>
    <s v="260214IQF6PNA"/>
    <s v="Closed"/>
    <s v="Paid"/>
  </r>
  <r>
    <x v="4285"/>
    <x v="2"/>
    <x v="3"/>
    <n v="5.2"/>
    <n v="1"/>
    <n v="5.2"/>
    <n v="5.2"/>
    <n v="5.2"/>
    <s v="N"/>
    <s v="N"/>
    <s v="N"/>
    <s v="Secawan "/>
    <s v="Secawan"/>
    <m/>
    <x v="0"/>
    <s v="260214IQF6PNA"/>
    <s v="Closed"/>
    <s v="Paid"/>
  </r>
  <r>
    <x v="4285"/>
    <x v="2"/>
    <x v="3"/>
    <n v="5.2"/>
    <n v="1"/>
    <n v="5.2"/>
    <n v="5.2"/>
    <n v="5.2"/>
    <s v="N"/>
    <s v="N"/>
    <s v="N"/>
    <s v="Secawan "/>
    <s v="Secawan"/>
    <m/>
    <x v="0"/>
    <s v="260214IQF6PNA"/>
    <s v="Closed"/>
    <s v="Paid"/>
  </r>
  <r>
    <x v="4285"/>
    <x v="39"/>
    <x v="4"/>
    <n v="18.5"/>
    <n v="3"/>
    <n v="55.5"/>
    <n v="55.5"/>
    <n v="55.5"/>
    <s v="N"/>
    <s v="N"/>
    <s v="N"/>
    <s v="Secawan "/>
    <s v="Secawan"/>
    <m/>
    <x v="0"/>
    <s v="260214IQF6PNA"/>
    <s v="Closed"/>
    <s v="Paid"/>
  </r>
  <r>
    <x v="4285"/>
    <x v="102"/>
    <x v="0"/>
    <n v="0"/>
    <n v="1"/>
    <n v="0"/>
    <n v="0"/>
    <n v="0"/>
    <s v="N"/>
    <s v="N"/>
    <s v="N"/>
    <s v="Secawan "/>
    <s v="Secawan"/>
    <m/>
    <x v="0"/>
    <s v="260214IQF6PNA"/>
    <s v="Closed"/>
    <s v="Paid"/>
  </r>
  <r>
    <x v="428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6PNA"/>
    <s v="Closed"/>
    <s v="Paid"/>
  </r>
  <r>
    <x v="4285"/>
    <x v="146"/>
    <x v="10"/>
    <n v="6"/>
    <n v="1"/>
    <n v="6"/>
    <n v="6"/>
    <n v="6"/>
    <s v="N"/>
    <s v="N"/>
    <s v="N"/>
    <s v="Secawan "/>
    <s v="Secawan"/>
    <m/>
    <x v="0"/>
    <s v="260214IQF6PNA"/>
    <s v="Closed"/>
    <s v="Paid"/>
  </r>
  <r>
    <x v="4286"/>
    <x v="171"/>
    <x v="2"/>
    <n v="9.9"/>
    <n v="1"/>
    <n v="9.9"/>
    <n v="9.9"/>
    <n v="9.9"/>
    <s v="N"/>
    <s v="N"/>
    <s v="N"/>
    <s v="Secawan "/>
    <s v="Secawan"/>
    <m/>
    <x v="0"/>
    <s v="260214IQFX2LT"/>
    <s v="Closed"/>
    <s v="Paid"/>
  </r>
  <r>
    <x v="428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X2LT"/>
    <s v="Closed"/>
    <s v="Paid"/>
  </r>
  <r>
    <x v="4286"/>
    <x v="2"/>
    <x v="3"/>
    <n v="5.2"/>
    <n v="1"/>
    <n v="5.2"/>
    <n v="5.2"/>
    <n v="5.2"/>
    <s v="N"/>
    <s v="N"/>
    <s v="N"/>
    <s v="Secawan "/>
    <s v="Secawan"/>
    <m/>
    <x v="0"/>
    <s v="260214IQFX2LT"/>
    <s v="Closed"/>
    <s v="Paid"/>
  </r>
  <r>
    <x v="42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X2LT"/>
    <s v="Closed"/>
    <s v="Paid"/>
  </r>
  <r>
    <x v="428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X2LT"/>
    <s v="Closed"/>
    <s v="Paid"/>
  </r>
  <r>
    <x v="4286"/>
    <x v="102"/>
    <x v="0"/>
    <n v="0"/>
    <n v="1"/>
    <n v="0"/>
    <n v="0"/>
    <n v="0"/>
    <s v="N"/>
    <s v="N"/>
    <s v="N"/>
    <s v="Secawan "/>
    <s v="Secawan"/>
    <m/>
    <x v="0"/>
    <s v="260214IQFX2LT"/>
    <s v="Closed"/>
    <s v="Paid"/>
  </r>
  <r>
    <x v="4286"/>
    <x v="16"/>
    <x v="6"/>
    <n v="4.5"/>
    <n v="2"/>
    <n v="9"/>
    <n v="9"/>
    <n v="9"/>
    <s v="N"/>
    <s v="N"/>
    <s v="N"/>
    <s v="Secawan "/>
    <s v="Secawan"/>
    <m/>
    <x v="0"/>
    <s v="260214IQFX2LT"/>
    <s v="Closed"/>
    <s v="Paid"/>
  </r>
  <r>
    <x v="4287"/>
    <x v="157"/>
    <x v="7"/>
    <n v="3.3"/>
    <n v="2"/>
    <n v="6.6"/>
    <n v="6.6"/>
    <n v="6.6"/>
    <s v="N"/>
    <s v="N"/>
    <s v="Y"/>
    <s v="Bens Bakery "/>
    <s v="Bens Bakery"/>
    <m/>
    <x v="1"/>
    <s v="260214VEWDPAV"/>
    <s v="Closed"/>
    <s v="Paid"/>
  </r>
  <r>
    <x v="4287"/>
    <x v="42"/>
    <x v="0"/>
    <n v="0"/>
    <n v="1"/>
    <n v="0"/>
    <n v="0"/>
    <n v="0"/>
    <s v="N"/>
    <s v="N"/>
    <s v="N"/>
    <s v="Bens Bakery "/>
    <s v="Bens Bakery"/>
    <m/>
    <x v="1"/>
    <s v="260214VEWDPAV"/>
    <s v="Closed"/>
    <s v="Paid"/>
  </r>
  <r>
    <x v="4288"/>
    <x v="6"/>
    <x v="1"/>
    <n v="12.9"/>
    <n v="2"/>
    <n v="25.8"/>
    <n v="25.8"/>
    <n v="25.8"/>
    <s v="N"/>
    <s v="N"/>
    <s v="N"/>
    <s v="Secawan "/>
    <s v="Secawan"/>
    <m/>
    <x v="0"/>
    <s v="260214IQFZQPF"/>
    <s v="Closed"/>
    <s v="Paid"/>
  </r>
  <r>
    <x v="4288"/>
    <x v="1"/>
    <x v="1"/>
    <n v="9.9"/>
    <n v="1"/>
    <n v="9.9"/>
    <n v="9.9"/>
    <n v="9.9"/>
    <s v="N"/>
    <s v="N"/>
    <s v="N"/>
    <s v="Secawan "/>
    <s v="Secawan"/>
    <m/>
    <x v="0"/>
    <s v="260214IQFZQPF"/>
    <s v="Closed"/>
    <s v="Paid"/>
  </r>
  <r>
    <x v="4288"/>
    <x v="1"/>
    <x v="1"/>
    <n v="9.9"/>
    <n v="2"/>
    <n v="19.8"/>
    <n v="19.8"/>
    <n v="19.8"/>
    <s v="N"/>
    <s v="N"/>
    <s v="N"/>
    <s v="Secawan "/>
    <s v="Secawan"/>
    <m/>
    <x v="0"/>
    <s v="260214IQFZQPF"/>
    <s v="Closed"/>
    <s v="Paid"/>
  </r>
  <r>
    <x v="4288"/>
    <x v="102"/>
    <x v="0"/>
    <n v="0"/>
    <n v="1"/>
    <n v="0"/>
    <n v="0"/>
    <n v="0"/>
    <s v="N"/>
    <s v="N"/>
    <s v="N"/>
    <s v="Secawan "/>
    <s v="Secawan"/>
    <m/>
    <x v="0"/>
    <s v="260214IQFZQPF"/>
    <s v="Closed"/>
    <s v="Paid"/>
  </r>
  <r>
    <x v="4288"/>
    <x v="6"/>
    <x v="1"/>
    <n v="12.9"/>
    <n v="2"/>
    <n v="25.8"/>
    <n v="25.8"/>
    <n v="25.8"/>
    <s v="N"/>
    <s v="N"/>
    <s v="N"/>
    <s v="Secawan "/>
    <s v="Secawan"/>
    <m/>
    <x v="0"/>
    <s v="260214IQFZQPF"/>
    <s v="Closed"/>
    <s v="Paid"/>
  </r>
  <r>
    <x v="4289"/>
    <x v="42"/>
    <x v="0"/>
    <n v="0"/>
    <n v="1"/>
    <n v="0"/>
    <n v="0"/>
    <n v="0"/>
    <s v="N"/>
    <s v="N"/>
    <s v="N"/>
    <s v="Bens Bakery "/>
    <s v="Bens Bakery"/>
    <m/>
    <x v="1"/>
    <s v="260214VEW87I0"/>
    <s v="Closed"/>
    <s v="Paid"/>
  </r>
  <r>
    <x v="4289"/>
    <x v="43"/>
    <x v="7"/>
    <n v="7.55"/>
    <n v="1"/>
    <n v="7.55"/>
    <n v="7.55"/>
    <n v="7.55"/>
    <s v="N"/>
    <s v="N"/>
    <s v="Y"/>
    <s v="Bens Bakery "/>
    <s v="Bens Bakery"/>
    <m/>
    <x v="1"/>
    <s v="260214VEW87I0"/>
    <s v="Closed"/>
    <s v="Paid"/>
  </r>
  <r>
    <x v="4289"/>
    <x v="141"/>
    <x v="7"/>
    <n v="9.43"/>
    <n v="1"/>
    <n v="9.43"/>
    <n v="9.43"/>
    <n v="9.43"/>
    <s v="N"/>
    <s v="N"/>
    <s v="Y"/>
    <s v="Bens Bakery "/>
    <s v="Bens Bakery"/>
    <m/>
    <x v="1"/>
    <s v="260214VEW87I0"/>
    <s v="Closed"/>
    <s v="Paid"/>
  </r>
  <r>
    <x v="4290"/>
    <x v="84"/>
    <x v="7"/>
    <n v="9.43"/>
    <n v="1"/>
    <n v="9.43"/>
    <n v="9.43"/>
    <n v="9.43"/>
    <s v="N"/>
    <s v="N"/>
    <s v="Y"/>
    <s v="Bens Bakery "/>
    <s v="Bens Bakery"/>
    <m/>
    <x v="1"/>
    <s v="260214VEW7WQE"/>
    <s v="Closed"/>
    <s v="Paid"/>
  </r>
  <r>
    <x v="4290"/>
    <x v="19"/>
    <x v="0"/>
    <n v="0"/>
    <n v="1"/>
    <n v="0"/>
    <n v="0"/>
    <n v="0"/>
    <s v="N"/>
    <s v="N"/>
    <s v="N"/>
    <s v="Bens Bakery "/>
    <s v="Bens Bakery"/>
    <m/>
    <x v="1"/>
    <s v="260214VEW7WQE"/>
    <s v="Closed"/>
    <s v="Paid"/>
  </r>
  <r>
    <x v="4291"/>
    <x v="70"/>
    <x v="2"/>
    <n v="10.9"/>
    <n v="1"/>
    <n v="10.9"/>
    <n v="10.9"/>
    <n v="10.9"/>
    <s v="N"/>
    <s v="N"/>
    <s v="N"/>
    <s v="Secawan "/>
    <s v="Secawan"/>
    <m/>
    <x v="0"/>
    <s v="260214IQFW8XO"/>
    <s v="Closed"/>
    <s v="Paid"/>
  </r>
  <r>
    <x v="4291"/>
    <x v="102"/>
    <x v="0"/>
    <n v="0"/>
    <n v="1"/>
    <n v="0"/>
    <n v="0"/>
    <n v="0"/>
    <s v="N"/>
    <s v="N"/>
    <s v="N"/>
    <s v="Secawan "/>
    <s v="Secawan"/>
    <m/>
    <x v="0"/>
    <s v="260214IQFW8XO"/>
    <s v="Closed"/>
    <s v="Paid"/>
  </r>
  <r>
    <x v="4291"/>
    <x v="2"/>
    <x v="3"/>
    <n v="5.2"/>
    <n v="1"/>
    <n v="5.2"/>
    <n v="5.2"/>
    <n v="5.2"/>
    <s v="N"/>
    <s v="N"/>
    <s v="N"/>
    <s v="Secawan "/>
    <s v="Secawan"/>
    <m/>
    <x v="0"/>
    <s v="260214IQFW8XO"/>
    <s v="Closed"/>
    <s v="Paid"/>
  </r>
  <r>
    <x v="4292"/>
    <x v="102"/>
    <x v="0"/>
    <n v="0"/>
    <n v="1"/>
    <n v="0"/>
    <n v="0"/>
    <n v="0"/>
    <s v="N"/>
    <s v="N"/>
    <s v="N"/>
    <s v="Secawan "/>
    <s v="Secawan"/>
    <m/>
    <x v="0"/>
    <s v="260214IQFTQ7Q"/>
    <s v="Closed"/>
    <s v="Paid"/>
  </r>
  <r>
    <x v="4292"/>
    <x v="80"/>
    <x v="2"/>
    <n v="6.8"/>
    <n v="1"/>
    <n v="6.8"/>
    <n v="6.8"/>
    <n v="6.8"/>
    <s v="N"/>
    <s v="N"/>
    <s v="N"/>
    <s v="Secawan "/>
    <s v="Secawan"/>
    <m/>
    <x v="0"/>
    <s v="260214IQFTQ7Q"/>
    <s v="Closed"/>
    <s v="Paid"/>
  </r>
  <r>
    <x v="4292"/>
    <x v="12"/>
    <x v="4"/>
    <n v="3.5"/>
    <n v="1"/>
    <n v="3.5"/>
    <n v="3.5"/>
    <n v="3.5"/>
    <s v="N"/>
    <s v="N"/>
    <s v="N"/>
    <s v="Secawan "/>
    <s v="Secawan"/>
    <m/>
    <x v="0"/>
    <s v="260214IQFTQ7Q"/>
    <s v="Closed"/>
    <s v="Paid"/>
  </r>
  <r>
    <x v="4292"/>
    <x v="123"/>
    <x v="2"/>
    <n v="15"/>
    <n v="2"/>
    <n v="30"/>
    <n v="30"/>
    <n v="30"/>
    <s v="N"/>
    <s v="N"/>
    <s v="N"/>
    <s v="Secawan "/>
    <s v="Secawan"/>
    <m/>
    <x v="0"/>
    <s v="260214IQFTQ7Q"/>
    <s v="Closed"/>
    <s v="Paid"/>
  </r>
  <r>
    <x v="4293"/>
    <x v="2"/>
    <x v="3"/>
    <n v="5.2"/>
    <n v="1"/>
    <n v="5.2"/>
    <n v="5.2"/>
    <n v="5.2"/>
    <s v="N"/>
    <s v="N"/>
    <s v="N"/>
    <s v="Secawan "/>
    <s v="Secawan"/>
    <m/>
    <x v="0"/>
    <s v="260214IQFNTJ9"/>
    <s v="Closed"/>
    <s v="Paid"/>
  </r>
  <r>
    <x v="4293"/>
    <x v="102"/>
    <x v="0"/>
    <n v="0"/>
    <n v="1"/>
    <n v="0"/>
    <n v="0"/>
    <n v="0"/>
    <s v="N"/>
    <s v="N"/>
    <s v="N"/>
    <s v="Secawan "/>
    <s v="Secawan"/>
    <m/>
    <x v="0"/>
    <s v="260214IQFNTJ9"/>
    <s v="Closed"/>
    <s v="Paid"/>
  </r>
  <r>
    <x v="4293"/>
    <x v="16"/>
    <x v="6"/>
    <n v="4.5"/>
    <n v="1"/>
    <n v="4.5"/>
    <n v="4.5"/>
    <n v="4.5"/>
    <s v="N"/>
    <s v="N"/>
    <s v="N"/>
    <s v="Secawan "/>
    <s v="Secawan"/>
    <m/>
    <x v="0"/>
    <s v="260214IQFNTJ9"/>
    <s v="Closed"/>
    <s v="Paid"/>
  </r>
  <r>
    <x v="4293"/>
    <x v="5"/>
    <x v="2"/>
    <n v="7.9"/>
    <n v="1"/>
    <n v="7.9"/>
    <n v="7.9"/>
    <n v="7.9"/>
    <s v="N"/>
    <s v="N"/>
    <s v="N"/>
    <s v="Secawan "/>
    <s v="Secawan"/>
    <m/>
    <x v="0"/>
    <s v="260214IQFNTJ9"/>
    <s v="Closed"/>
    <s v="Paid"/>
  </r>
  <r>
    <x v="4294"/>
    <x v="19"/>
    <x v="0"/>
    <n v="0"/>
    <n v="1"/>
    <n v="0"/>
    <n v="0"/>
    <n v="0"/>
    <s v="N"/>
    <s v="N"/>
    <s v="N"/>
    <s v="Bens Bakery "/>
    <s v="Bens Bakery"/>
    <m/>
    <x v="1"/>
    <s v="260214VEW8EL0"/>
    <s v="Closed"/>
    <s v="Paid"/>
  </r>
  <r>
    <x v="4294"/>
    <x v="84"/>
    <x v="7"/>
    <n v="9.43"/>
    <n v="1"/>
    <n v="9.43"/>
    <n v="9.43"/>
    <n v="9.43"/>
    <s v="N"/>
    <s v="N"/>
    <s v="Y"/>
    <s v="Bens Bakery "/>
    <s v="Bens Bakery"/>
    <m/>
    <x v="1"/>
    <s v="260214VEW8EL0"/>
    <s v="Closed"/>
    <s v="Paid"/>
  </r>
  <r>
    <x v="4295"/>
    <x v="150"/>
    <x v="7"/>
    <n v="14.15"/>
    <n v="1"/>
    <n v="14.15"/>
    <n v="14.15"/>
    <n v="14.15"/>
    <s v="N"/>
    <s v="N"/>
    <s v="Y"/>
    <s v="Bens Bakery "/>
    <s v="Bens Bakery"/>
    <m/>
    <x v="1"/>
    <s v="260214VEWKDKQ"/>
    <s v="Closed"/>
    <s v="Paid"/>
  </r>
  <r>
    <x v="4295"/>
    <x v="42"/>
    <x v="0"/>
    <n v="0"/>
    <n v="1"/>
    <n v="0"/>
    <n v="0"/>
    <n v="0"/>
    <s v="N"/>
    <s v="N"/>
    <s v="N"/>
    <s v="Bens Bakery "/>
    <s v="Bens Bakery"/>
    <m/>
    <x v="1"/>
    <s v="260214VEWKDKQ"/>
    <s v="Closed"/>
    <s v="Paid"/>
  </r>
  <r>
    <x v="4295"/>
    <x v="43"/>
    <x v="7"/>
    <n v="7.55"/>
    <n v="1"/>
    <n v="7.55"/>
    <n v="7.55"/>
    <n v="7.55"/>
    <s v="N"/>
    <s v="N"/>
    <s v="Y"/>
    <s v="Bens Bakery "/>
    <s v="Bens Bakery"/>
    <m/>
    <x v="1"/>
    <s v="260214VEWKDKQ"/>
    <s v="Closed"/>
    <s v="Paid"/>
  </r>
  <r>
    <x v="429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EXLO"/>
    <s v="Closed"/>
    <s v="Paid"/>
  </r>
  <r>
    <x v="4296"/>
    <x v="2"/>
    <x v="3"/>
    <n v="5.2"/>
    <n v="1"/>
    <n v="5.2"/>
    <n v="5.2"/>
    <n v="5.2"/>
    <s v="N"/>
    <s v="N"/>
    <s v="N"/>
    <s v="Secawan "/>
    <s v="Secawan"/>
    <m/>
    <x v="0"/>
    <s v="260214IQFEXLO"/>
    <s v="Closed"/>
    <s v="Paid"/>
  </r>
  <r>
    <x v="4296"/>
    <x v="4"/>
    <x v="2"/>
    <n v="8.9"/>
    <n v="1"/>
    <n v="8.9"/>
    <n v="8.9"/>
    <n v="8.9"/>
    <s v="N"/>
    <s v="N"/>
    <s v="N"/>
    <s v="Secawan "/>
    <s v="Secawan"/>
    <m/>
    <x v="0"/>
    <s v="260214IQFEXLO"/>
    <s v="Closed"/>
    <s v="Paid"/>
  </r>
  <r>
    <x v="4296"/>
    <x v="102"/>
    <x v="0"/>
    <n v="0"/>
    <n v="1"/>
    <n v="0"/>
    <n v="0"/>
    <n v="0"/>
    <s v="N"/>
    <s v="N"/>
    <s v="N"/>
    <s v="Secawan "/>
    <s v="Secawan"/>
    <m/>
    <x v="0"/>
    <s v="260214IQFEXLO"/>
    <s v="Closed"/>
    <s v="Paid"/>
  </r>
  <r>
    <x v="4297"/>
    <x v="102"/>
    <x v="0"/>
    <n v="0"/>
    <n v="1"/>
    <n v="0"/>
    <n v="0"/>
    <n v="0"/>
    <s v="N"/>
    <s v="N"/>
    <s v="N"/>
    <s v="Secawan "/>
    <s v="Secawan"/>
    <m/>
    <x v="0"/>
    <s v="260214IQFO396"/>
    <s v="Closed"/>
    <s v="Paid"/>
  </r>
  <r>
    <x v="4297"/>
    <x v="4"/>
    <x v="2"/>
    <n v="8.9"/>
    <n v="1"/>
    <n v="8.9"/>
    <n v="8.9"/>
    <n v="8.9"/>
    <s v="N"/>
    <s v="N"/>
    <s v="N"/>
    <s v="Secawan "/>
    <s v="Secawan"/>
    <m/>
    <x v="0"/>
    <s v="260214IQFO396"/>
    <s v="Closed"/>
    <s v="Paid"/>
  </r>
  <r>
    <x v="4297"/>
    <x v="11"/>
    <x v="4"/>
    <n v="7.8"/>
    <n v="1"/>
    <n v="7.8"/>
    <n v="7.8"/>
    <n v="7.8"/>
    <s v="N"/>
    <s v="N"/>
    <s v="N"/>
    <s v="Secawan "/>
    <s v="Secawan"/>
    <m/>
    <x v="0"/>
    <s v="260214IQFO396"/>
    <s v="Closed"/>
    <s v="Paid"/>
  </r>
  <r>
    <x v="4298"/>
    <x v="2"/>
    <x v="3"/>
    <n v="5.2"/>
    <n v="1"/>
    <n v="5.2"/>
    <n v="5.2"/>
    <n v="5.2"/>
    <s v="N"/>
    <s v="N"/>
    <s v="N"/>
    <s v="Secawan "/>
    <s v="Secawan"/>
    <m/>
    <x v="0"/>
    <s v="260214IQFK2BM"/>
    <s v="Closed"/>
    <s v="Paid"/>
  </r>
  <r>
    <x v="4298"/>
    <x v="116"/>
    <x v="5"/>
    <n v="0.7"/>
    <n v="1"/>
    <n v="0.7"/>
    <n v="0.7"/>
    <n v="0.7"/>
    <s v="N"/>
    <s v="N"/>
    <s v="N"/>
    <s v="Secawan "/>
    <s v="Secawan"/>
    <m/>
    <x v="0"/>
    <s v="260214IQFK2BM"/>
    <s v="Closed"/>
    <s v="Paid"/>
  </r>
  <r>
    <x v="4298"/>
    <x v="102"/>
    <x v="0"/>
    <n v="0"/>
    <n v="1"/>
    <n v="0"/>
    <n v="0"/>
    <n v="0"/>
    <s v="N"/>
    <s v="N"/>
    <s v="N"/>
    <s v="Secawan "/>
    <s v="Secawan"/>
    <m/>
    <x v="0"/>
    <s v="260214IQFK2BM"/>
    <s v="Closed"/>
    <s v="Paid"/>
  </r>
  <r>
    <x v="4298"/>
    <x v="76"/>
    <x v="3"/>
    <n v="12.5"/>
    <n v="1"/>
    <n v="12.5"/>
    <n v="12.5"/>
    <n v="12.5"/>
    <s v="N"/>
    <s v="N"/>
    <s v="N"/>
    <s v="Secawan "/>
    <s v="Secawan"/>
    <m/>
    <x v="0"/>
    <s v="260214IQFK2BM"/>
    <s v="Closed"/>
    <s v="Paid"/>
  </r>
  <r>
    <x v="4299"/>
    <x v="119"/>
    <x v="7"/>
    <n v="7.55"/>
    <n v="1"/>
    <n v="7.55"/>
    <n v="7.55"/>
    <n v="7.55"/>
    <s v="N"/>
    <s v="N"/>
    <s v="Y"/>
    <s v="Bens Bakery "/>
    <s v="Bens Bakery"/>
    <m/>
    <x v="1"/>
    <s v="260214VEWW0H2"/>
    <s v="Closed"/>
    <s v="Paid"/>
  </r>
  <r>
    <x v="4299"/>
    <x v="84"/>
    <x v="7"/>
    <n v="9.43"/>
    <n v="1"/>
    <n v="9.43"/>
    <n v="9.43"/>
    <n v="9.43"/>
    <s v="N"/>
    <s v="N"/>
    <s v="Y"/>
    <s v="Bens Bakery "/>
    <s v="Bens Bakery"/>
    <m/>
    <x v="1"/>
    <s v="260214VEWW0H2"/>
    <s v="Closed"/>
    <s v="Paid"/>
  </r>
  <r>
    <x v="4299"/>
    <x v="42"/>
    <x v="0"/>
    <n v="0"/>
    <n v="1"/>
    <n v="0"/>
    <n v="0"/>
    <n v="0"/>
    <s v="N"/>
    <s v="N"/>
    <s v="N"/>
    <s v="Bens Bakery "/>
    <s v="Bens Bakery"/>
    <m/>
    <x v="1"/>
    <s v="260214VEWW0H2"/>
    <s v="Closed"/>
    <s v="Paid"/>
  </r>
  <r>
    <x v="4300"/>
    <x v="102"/>
    <x v="0"/>
    <n v="0"/>
    <n v="1"/>
    <n v="0"/>
    <n v="0"/>
    <n v="0"/>
    <s v="N"/>
    <s v="N"/>
    <s v="N"/>
    <s v="Secawan "/>
    <s v="Secawan"/>
    <m/>
    <x v="0"/>
    <s v="260214IQFUWX7"/>
    <s v="Closed"/>
    <s v="Paid"/>
  </r>
  <r>
    <x v="4300"/>
    <x v="6"/>
    <x v="1"/>
    <n v="12.9"/>
    <n v="1"/>
    <n v="12.9"/>
    <n v="12.9"/>
    <n v="12.9"/>
    <s v="N"/>
    <s v="N"/>
    <s v="N"/>
    <s v="Secawan "/>
    <s v="Secawan"/>
    <m/>
    <x v="0"/>
    <s v="260214IQFUWX7"/>
    <s v="Closed"/>
    <s v="Paid"/>
  </r>
  <r>
    <x v="4301"/>
    <x v="12"/>
    <x v="4"/>
    <n v="3.5"/>
    <n v="1"/>
    <n v="3.5"/>
    <n v="3.5"/>
    <n v="3.5"/>
    <s v="N"/>
    <s v="N"/>
    <s v="N"/>
    <s v="Secawan "/>
    <s v="Secawan"/>
    <m/>
    <x v="0"/>
    <s v="260214IQF8961"/>
    <s v="Closed"/>
    <s v="Paid"/>
  </r>
  <r>
    <x v="4301"/>
    <x v="4"/>
    <x v="2"/>
    <n v="8.9"/>
    <n v="1"/>
    <n v="8.9"/>
    <n v="8.9"/>
    <n v="8.9"/>
    <s v="N"/>
    <s v="N"/>
    <s v="N"/>
    <s v="Secawan "/>
    <s v="Secawan"/>
    <m/>
    <x v="0"/>
    <s v="260214IQF8961"/>
    <s v="Closed"/>
    <s v="Paid"/>
  </r>
  <r>
    <x v="4301"/>
    <x v="103"/>
    <x v="0"/>
    <n v="0"/>
    <n v="1"/>
    <n v="0"/>
    <n v="0"/>
    <n v="0"/>
    <s v="N"/>
    <s v="N"/>
    <s v="N"/>
    <s v="Secawan "/>
    <s v="Secawan"/>
    <m/>
    <x v="0"/>
    <s v="260214IQF8961"/>
    <s v="Closed"/>
    <s v="Paid"/>
  </r>
  <r>
    <x v="4301"/>
    <x v="1"/>
    <x v="1"/>
    <n v="9.9"/>
    <n v="1"/>
    <n v="9.9"/>
    <n v="9.9"/>
    <n v="9.9"/>
    <s v="N"/>
    <s v="N"/>
    <s v="N"/>
    <s v="Secawan "/>
    <s v="Secawan"/>
    <m/>
    <x v="0"/>
    <s v="260214IQF8961"/>
    <s v="Closed"/>
    <s v="Paid"/>
  </r>
  <r>
    <x v="4301"/>
    <x v="1"/>
    <x v="1"/>
    <n v="9.9"/>
    <n v="1"/>
    <n v="9.9"/>
    <n v="9.9"/>
    <n v="9.9"/>
    <s v="N"/>
    <s v="N"/>
    <s v="N"/>
    <s v="Secawan "/>
    <s v="Secawan"/>
    <m/>
    <x v="0"/>
    <s v="260214IQF8961"/>
    <s v="Closed"/>
    <s v="Paid"/>
  </r>
  <r>
    <x v="4302"/>
    <x v="36"/>
    <x v="4"/>
    <n v="1.5"/>
    <n v="1"/>
    <n v="1.5"/>
    <n v="1.5"/>
    <n v="1.5"/>
    <s v="N"/>
    <s v="N"/>
    <s v="N"/>
    <s v="Secawan "/>
    <s v="Secawan"/>
    <m/>
    <x v="0"/>
    <s v="260214IQFQYWR"/>
    <s v="Closed"/>
    <s v="Paid"/>
  </r>
  <r>
    <x v="4302"/>
    <x v="2"/>
    <x v="3"/>
    <n v="5.2"/>
    <n v="1"/>
    <n v="5.2"/>
    <n v="5.2"/>
    <n v="5.2"/>
    <s v="N"/>
    <s v="N"/>
    <s v="N"/>
    <s v="Secawan "/>
    <s v="Secawan"/>
    <m/>
    <x v="0"/>
    <s v="260214IQFQYWR"/>
    <s v="Closed"/>
    <s v="Paid"/>
  </r>
  <r>
    <x v="4303"/>
    <x v="10"/>
    <x v="4"/>
    <n v="6.8"/>
    <n v="1"/>
    <n v="6.8"/>
    <n v="6.8"/>
    <n v="6.8"/>
    <s v="N"/>
    <s v="N"/>
    <s v="N"/>
    <s v="Secawan "/>
    <s v="Secawan"/>
    <m/>
    <x v="0"/>
    <s v="260214IQFZUIE"/>
    <s v="Closed"/>
    <s v="Paid"/>
  </r>
  <r>
    <x v="4303"/>
    <x v="102"/>
    <x v="0"/>
    <n v="0"/>
    <n v="1"/>
    <n v="0"/>
    <n v="0"/>
    <n v="0"/>
    <s v="N"/>
    <s v="N"/>
    <s v="N"/>
    <s v="Secawan "/>
    <s v="Secawan"/>
    <m/>
    <x v="0"/>
    <s v="260214IQFZUIE"/>
    <s v="Closed"/>
    <s v="Paid"/>
  </r>
  <r>
    <x v="4303"/>
    <x v="2"/>
    <x v="3"/>
    <n v="5.2"/>
    <n v="1"/>
    <n v="5.2"/>
    <n v="5.2"/>
    <n v="5.2"/>
    <s v="N"/>
    <s v="N"/>
    <s v="N"/>
    <s v="Secawan "/>
    <s v="Secawan"/>
    <m/>
    <x v="0"/>
    <s v="260214IQFZUIE"/>
    <s v="Closed"/>
    <s v="Paid"/>
  </r>
  <r>
    <x v="4303"/>
    <x v="80"/>
    <x v="2"/>
    <n v="6.8"/>
    <n v="1"/>
    <n v="6.8"/>
    <n v="6.8"/>
    <n v="6.8"/>
    <s v="N"/>
    <s v="N"/>
    <s v="N"/>
    <s v="Secawan "/>
    <s v="Secawan"/>
    <m/>
    <x v="0"/>
    <s v="260214IQFZUIE"/>
    <s v="Closed"/>
    <s v="Paid"/>
  </r>
  <r>
    <x v="430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ZUIE"/>
    <s v="Closed"/>
    <s v="Paid"/>
  </r>
  <r>
    <x v="4304"/>
    <x v="80"/>
    <x v="2"/>
    <n v="6.8"/>
    <n v="1"/>
    <n v="6.8"/>
    <n v="6.8"/>
    <n v="6.8"/>
    <s v="N"/>
    <s v="N"/>
    <s v="N"/>
    <s v="Secawan "/>
    <s v="Secawan"/>
    <m/>
    <x v="0"/>
    <s v="260214IQFA7NA"/>
    <s v="Closed"/>
    <s v="Paid"/>
  </r>
  <r>
    <x v="4304"/>
    <x v="70"/>
    <x v="2"/>
    <n v="10.9"/>
    <n v="1"/>
    <n v="10.9"/>
    <n v="10.9"/>
    <n v="10.9"/>
    <s v="N"/>
    <s v="N"/>
    <s v="N"/>
    <s v="Secawan "/>
    <s v="Secawan"/>
    <m/>
    <x v="0"/>
    <s v="260214IQFA7NA"/>
    <s v="Closed"/>
    <s v="Paid"/>
  </r>
  <r>
    <x v="4304"/>
    <x v="2"/>
    <x v="3"/>
    <n v="5.2"/>
    <n v="1"/>
    <n v="5.2"/>
    <n v="5.2"/>
    <n v="5.2"/>
    <s v="N"/>
    <s v="N"/>
    <s v="N"/>
    <s v="Secawan "/>
    <s v="Secawan"/>
    <m/>
    <x v="0"/>
    <s v="260214IQFA7NA"/>
    <s v="Closed"/>
    <s v="Paid"/>
  </r>
  <r>
    <x v="4304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A7NA"/>
    <s v="Closed"/>
    <s v="Paid"/>
  </r>
  <r>
    <x v="4304"/>
    <x v="64"/>
    <x v="2"/>
    <n v="18"/>
    <n v="1"/>
    <n v="18"/>
    <n v="18"/>
    <n v="18"/>
    <s v="N"/>
    <s v="N"/>
    <s v="N"/>
    <s v="Secawan "/>
    <s v="Secawan"/>
    <m/>
    <x v="0"/>
    <s v="260214IQFA7NA"/>
    <s v="Closed"/>
    <s v="Paid"/>
  </r>
  <r>
    <x v="4304"/>
    <x v="102"/>
    <x v="0"/>
    <n v="0"/>
    <n v="1"/>
    <n v="0"/>
    <n v="0"/>
    <n v="0"/>
    <s v="N"/>
    <s v="N"/>
    <s v="N"/>
    <s v="Secawan "/>
    <s v="Secawan"/>
    <m/>
    <x v="0"/>
    <s v="260214IQFA7NA"/>
    <s v="Closed"/>
    <s v="Paid"/>
  </r>
  <r>
    <x v="4305"/>
    <x v="10"/>
    <x v="4"/>
    <n v="7.8"/>
    <n v="1"/>
    <n v="7.8"/>
    <n v="7.8"/>
    <n v="7.8"/>
    <s v="N"/>
    <s v="N"/>
    <s v="N"/>
    <s v="Secawan "/>
    <s v="Secawan"/>
    <m/>
    <x v="0"/>
    <s v="260214IQFJRUW"/>
    <s v="Closed"/>
    <s v="Paid"/>
  </r>
  <r>
    <x v="4305"/>
    <x v="102"/>
    <x v="0"/>
    <n v="0"/>
    <n v="1"/>
    <n v="0"/>
    <n v="0"/>
    <n v="0"/>
    <s v="N"/>
    <s v="N"/>
    <s v="N"/>
    <s v="Secawan "/>
    <s v="Secawan"/>
    <m/>
    <x v="0"/>
    <s v="260214IQFJRUW"/>
    <s v="Closed"/>
    <s v="Paid"/>
  </r>
  <r>
    <x v="4306"/>
    <x v="19"/>
    <x v="0"/>
    <n v="0"/>
    <n v="1"/>
    <n v="0"/>
    <n v="0"/>
    <n v="0"/>
    <s v="N"/>
    <s v="N"/>
    <s v="N"/>
    <s v="Bens Bakery "/>
    <s v="Bens Bakery"/>
    <m/>
    <x v="1"/>
    <s v="260214VEWWC1I"/>
    <s v="Closed"/>
    <s v="Paid"/>
  </r>
  <r>
    <x v="4306"/>
    <x v="153"/>
    <x v="7"/>
    <n v="9.43"/>
    <n v="1"/>
    <n v="9.43"/>
    <n v="9.43"/>
    <n v="9.43"/>
    <s v="N"/>
    <s v="N"/>
    <s v="Y"/>
    <s v="Bens Bakery "/>
    <s v="Bens Bakery"/>
    <m/>
    <x v="1"/>
    <s v="260214VEWWC1I"/>
    <s v="Closed"/>
    <s v="Paid"/>
  </r>
  <r>
    <x v="4307"/>
    <x v="102"/>
    <x v="0"/>
    <n v="0"/>
    <n v="1"/>
    <n v="0"/>
    <n v="0"/>
    <n v="0"/>
    <s v="N"/>
    <s v="N"/>
    <s v="N"/>
    <s v="Secawan "/>
    <s v="Secawan"/>
    <m/>
    <x v="0"/>
    <s v="260214IQFJ29L"/>
    <s v="Closed"/>
    <s v="Paid"/>
  </r>
  <r>
    <x v="4307"/>
    <x v="2"/>
    <x v="3"/>
    <n v="5.2"/>
    <n v="1"/>
    <n v="5.2"/>
    <n v="5.2"/>
    <n v="5.2"/>
    <s v="N"/>
    <s v="N"/>
    <s v="N"/>
    <s v="Secawan "/>
    <s v="Secawan"/>
    <m/>
    <x v="0"/>
    <s v="260214IQFJ29L"/>
    <s v="Closed"/>
    <s v="Paid"/>
  </r>
  <r>
    <x v="4308"/>
    <x v="39"/>
    <x v="4"/>
    <n v="18.5"/>
    <n v="1"/>
    <n v="18.5"/>
    <n v="18.5"/>
    <n v="18.5"/>
    <s v="N"/>
    <s v="N"/>
    <s v="N"/>
    <s v="Secawan "/>
    <s v="Secawan"/>
    <m/>
    <x v="0"/>
    <s v="260214IQFTKSN"/>
    <s v="Closed"/>
    <s v="Paid"/>
  </r>
  <r>
    <x v="4308"/>
    <x v="102"/>
    <x v="0"/>
    <n v="0"/>
    <n v="1"/>
    <n v="0"/>
    <n v="0"/>
    <n v="0"/>
    <s v="N"/>
    <s v="N"/>
    <s v="N"/>
    <s v="Secawan "/>
    <s v="Secawan"/>
    <m/>
    <x v="0"/>
    <s v="260214IQFTKSN"/>
    <s v="Closed"/>
    <s v="Paid"/>
  </r>
  <r>
    <x v="4309"/>
    <x v="103"/>
    <x v="0"/>
    <n v="0"/>
    <n v="1"/>
    <n v="0"/>
    <n v="0"/>
    <n v="0"/>
    <s v="N"/>
    <s v="N"/>
    <s v="N"/>
    <s v="Secawan "/>
    <s v="Secawan"/>
    <m/>
    <x v="0"/>
    <s v="260214IQF7E0U"/>
    <s v="Closed"/>
    <s v="Paid"/>
  </r>
  <r>
    <x v="4309"/>
    <x v="24"/>
    <x v="4"/>
    <n v="11.8"/>
    <n v="1"/>
    <n v="11.8"/>
    <n v="11.8"/>
    <n v="11.8"/>
    <s v="N"/>
    <s v="N"/>
    <s v="N"/>
    <s v="Secawan "/>
    <s v="Secawan"/>
    <m/>
    <x v="0"/>
    <s v="260214IQF7E0U"/>
    <s v="Closed"/>
    <s v="Paid"/>
  </r>
  <r>
    <x v="4309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E0U"/>
    <s v="Closed"/>
    <s v="Paid"/>
  </r>
  <r>
    <x v="4310"/>
    <x v="46"/>
    <x v="0"/>
    <n v="0"/>
    <n v="1"/>
    <n v="0"/>
    <n v="0"/>
    <n v="0"/>
    <s v="N"/>
    <s v="N"/>
    <s v="N"/>
    <s v="Restore "/>
    <s v="Restore"/>
    <m/>
    <x v="2"/>
    <s v="260214UAXZOX6"/>
    <s v="Closed"/>
    <s v="Paid"/>
  </r>
  <r>
    <x v="4310"/>
    <x v="111"/>
    <x v="8"/>
    <n v="19"/>
    <n v="1"/>
    <n v="19"/>
    <n v="19"/>
    <n v="19"/>
    <s v="N"/>
    <s v="N"/>
    <s v="N"/>
    <s v="Restore "/>
    <s v="Restore"/>
    <m/>
    <x v="2"/>
    <s v="260214UAXZOX6"/>
    <s v="Closed"/>
    <s v="Paid"/>
  </r>
  <r>
    <x v="4311"/>
    <x v="102"/>
    <x v="0"/>
    <n v="0"/>
    <n v="1"/>
    <n v="0"/>
    <n v="0"/>
    <n v="0"/>
    <s v="N"/>
    <s v="N"/>
    <s v="N"/>
    <s v="Secawan "/>
    <s v="Secawan"/>
    <m/>
    <x v="0"/>
    <s v="260214IQFH6W8"/>
    <s v="Closed"/>
    <s v="Paid"/>
  </r>
  <r>
    <x v="4311"/>
    <x v="12"/>
    <x v="4"/>
    <n v="3.5"/>
    <n v="1"/>
    <n v="3.5"/>
    <n v="3.5"/>
    <n v="3.5"/>
    <s v="N"/>
    <s v="N"/>
    <s v="N"/>
    <s v="Secawan "/>
    <s v="Secawan"/>
    <m/>
    <x v="0"/>
    <s v="260214IQFH6W8"/>
    <s v="Closed"/>
    <s v="Paid"/>
  </r>
  <r>
    <x v="4312"/>
    <x v="102"/>
    <x v="0"/>
    <n v="0"/>
    <n v="1"/>
    <n v="0"/>
    <n v="0"/>
    <n v="0"/>
    <s v="N"/>
    <s v="N"/>
    <s v="N"/>
    <s v="Secawan "/>
    <s v="Secawan"/>
    <m/>
    <x v="0"/>
    <s v="260214IQFLR3X"/>
    <s v="Closed"/>
    <s v="Paid"/>
  </r>
  <r>
    <x v="431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R3X"/>
    <s v="Closed"/>
    <s v="Paid"/>
  </r>
  <r>
    <x v="4312"/>
    <x v="2"/>
    <x v="3"/>
    <n v="5.2"/>
    <n v="1"/>
    <n v="5.2"/>
    <n v="5.2"/>
    <n v="5.2"/>
    <s v="N"/>
    <s v="N"/>
    <s v="N"/>
    <s v="Secawan "/>
    <s v="Secawan"/>
    <m/>
    <x v="0"/>
    <s v="260214IQFLR3X"/>
    <s v="Closed"/>
    <s v="Paid"/>
  </r>
  <r>
    <x v="4313"/>
    <x v="2"/>
    <x v="3"/>
    <n v="5.2"/>
    <n v="2"/>
    <n v="10.4"/>
    <n v="10.4"/>
    <n v="10.4"/>
    <s v="N"/>
    <s v="N"/>
    <s v="N"/>
    <s v="Secawan "/>
    <s v="Secawan"/>
    <m/>
    <x v="0"/>
    <s v="260214IQF5DHY"/>
    <s v="Closed"/>
    <s v="Paid"/>
  </r>
  <r>
    <x v="4313"/>
    <x v="102"/>
    <x v="0"/>
    <n v="0"/>
    <n v="1"/>
    <n v="0"/>
    <n v="0"/>
    <n v="0"/>
    <s v="N"/>
    <s v="N"/>
    <s v="N"/>
    <s v="Secawan "/>
    <s v="Secawan"/>
    <m/>
    <x v="0"/>
    <s v="260214IQF5DHY"/>
    <s v="Closed"/>
    <s v="Paid"/>
  </r>
  <r>
    <x v="4314"/>
    <x v="19"/>
    <x v="0"/>
    <n v="0"/>
    <n v="1"/>
    <n v="0"/>
    <n v="0"/>
    <n v="0"/>
    <s v="N"/>
    <s v="N"/>
    <s v="N"/>
    <s v="Bens Bakery "/>
    <s v="Bens Bakery"/>
    <m/>
    <x v="1"/>
    <s v="260214VEWGPTD"/>
    <s v="Closed"/>
    <s v="Paid"/>
  </r>
  <r>
    <x v="4314"/>
    <x v="84"/>
    <x v="7"/>
    <n v="9.43"/>
    <n v="2"/>
    <n v="18.86"/>
    <n v="18.86"/>
    <n v="18.86"/>
    <s v="N"/>
    <s v="N"/>
    <s v="Y"/>
    <s v="Bens Bakery "/>
    <s v="Bens Bakery"/>
    <m/>
    <x v="1"/>
    <s v="260214VEWGPTD"/>
    <s v="Closed"/>
    <s v="Paid"/>
  </r>
  <r>
    <x v="4315"/>
    <x v="102"/>
    <x v="0"/>
    <n v="0"/>
    <n v="1"/>
    <n v="0"/>
    <n v="0"/>
    <n v="0"/>
    <s v="N"/>
    <s v="N"/>
    <s v="N"/>
    <s v="Secawan "/>
    <s v="Secawan"/>
    <m/>
    <x v="0"/>
    <s v="260214IQF0QVJ"/>
    <s v="Closed"/>
    <s v="Paid"/>
  </r>
  <r>
    <x v="4315"/>
    <x v="2"/>
    <x v="3"/>
    <n v="5.2"/>
    <n v="1"/>
    <n v="5.2"/>
    <n v="5.2"/>
    <n v="5.2"/>
    <s v="N"/>
    <s v="N"/>
    <s v="N"/>
    <s v="Secawan "/>
    <s v="Secawan"/>
    <m/>
    <x v="0"/>
    <s v="260214IQF0QVJ"/>
    <s v="Closed"/>
    <s v="Paid"/>
  </r>
  <r>
    <x v="4315"/>
    <x v="10"/>
    <x v="4"/>
    <n v="6.8"/>
    <n v="1"/>
    <n v="6.8"/>
    <n v="6.8"/>
    <n v="6.8"/>
    <s v="N"/>
    <s v="N"/>
    <s v="N"/>
    <s v="Secawan "/>
    <s v="Secawan"/>
    <m/>
    <x v="0"/>
    <s v="260214IQF0QVJ"/>
    <s v="Closed"/>
    <s v="Paid"/>
  </r>
  <r>
    <x v="431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2GS"/>
    <s v="Closed"/>
    <s v="Paid"/>
  </r>
  <r>
    <x v="4316"/>
    <x v="111"/>
    <x v="8"/>
    <n v="19"/>
    <n v="1"/>
    <n v="19"/>
    <n v="19"/>
    <n v="19"/>
    <s v="N"/>
    <s v="N"/>
    <s v="N"/>
    <s v="Restore "/>
    <s v="Restore"/>
    <m/>
    <x v="2"/>
    <s v="260214UAX22GS"/>
    <s v="Closed"/>
    <s v="Paid"/>
  </r>
  <r>
    <x v="4316"/>
    <x v="46"/>
    <x v="0"/>
    <n v="0"/>
    <n v="1"/>
    <n v="0"/>
    <n v="0"/>
    <n v="0"/>
    <s v="N"/>
    <s v="N"/>
    <s v="N"/>
    <s v="Restore "/>
    <s v="Restore"/>
    <m/>
    <x v="2"/>
    <s v="260214UAX22GS"/>
    <s v="Closed"/>
    <s v="Paid"/>
  </r>
  <r>
    <x v="4317"/>
    <x v="102"/>
    <x v="0"/>
    <n v="0"/>
    <n v="1"/>
    <n v="0"/>
    <n v="0"/>
    <n v="0"/>
    <s v="N"/>
    <s v="N"/>
    <s v="N"/>
    <s v="Secawan "/>
    <s v="Secawan"/>
    <m/>
    <x v="0"/>
    <s v="260214IQF3ECC"/>
    <s v="Closed"/>
    <s v="Paid"/>
  </r>
  <r>
    <x v="4317"/>
    <x v="6"/>
    <x v="1"/>
    <n v="12.9"/>
    <n v="1"/>
    <n v="12.9"/>
    <n v="12.9"/>
    <n v="12.9"/>
    <s v="N"/>
    <s v="N"/>
    <s v="N"/>
    <s v="Secawan "/>
    <s v="Secawan"/>
    <m/>
    <x v="0"/>
    <s v="260214IQF3ECC"/>
    <s v="Closed"/>
    <s v="Paid"/>
  </r>
  <r>
    <x v="4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NJG"/>
    <s v="Closed"/>
    <s v="Paid"/>
  </r>
  <r>
    <x v="4318"/>
    <x v="46"/>
    <x v="0"/>
    <n v="0"/>
    <n v="1"/>
    <n v="0"/>
    <n v="0"/>
    <n v="0"/>
    <s v="N"/>
    <s v="N"/>
    <s v="N"/>
    <s v="Restore "/>
    <s v="Restore"/>
    <m/>
    <x v="2"/>
    <s v="260214UAXCNJG"/>
    <s v="Closed"/>
    <s v="Paid"/>
  </r>
  <r>
    <x v="4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NJG"/>
    <s v="Closed"/>
    <s v="Paid"/>
  </r>
  <r>
    <x v="4319"/>
    <x v="116"/>
    <x v="5"/>
    <n v="0.7"/>
    <n v="1"/>
    <n v="0.7"/>
    <n v="0.7"/>
    <n v="0.7"/>
    <s v="N"/>
    <s v="N"/>
    <s v="N"/>
    <s v="Secawan "/>
    <s v="Secawan"/>
    <m/>
    <x v="0"/>
    <s v="260214IQFAR0B"/>
    <s v="Closed"/>
    <s v="Paid"/>
  </r>
  <r>
    <x v="4319"/>
    <x v="2"/>
    <x v="3"/>
    <n v="5.2"/>
    <n v="1"/>
    <n v="5.2"/>
    <n v="5.2"/>
    <n v="5.2"/>
    <s v="N"/>
    <s v="N"/>
    <s v="N"/>
    <s v="Secawan "/>
    <s v="Secawan"/>
    <m/>
    <x v="0"/>
    <s v="260214IQFAR0B"/>
    <s v="Closed"/>
    <s v="Paid"/>
  </r>
  <r>
    <x v="4319"/>
    <x v="102"/>
    <x v="0"/>
    <n v="0"/>
    <n v="1"/>
    <n v="0"/>
    <n v="0"/>
    <n v="0"/>
    <s v="N"/>
    <s v="N"/>
    <s v="N"/>
    <s v="Secawan "/>
    <s v="Secawan"/>
    <m/>
    <x v="0"/>
    <s v="260214IQFAR0B"/>
    <s v="Closed"/>
    <s v="Paid"/>
  </r>
  <r>
    <x v="4319"/>
    <x v="2"/>
    <x v="3"/>
    <n v="5.2"/>
    <n v="1"/>
    <n v="5.2"/>
    <n v="5.2"/>
    <n v="5.2"/>
    <s v="N"/>
    <s v="N"/>
    <s v="N"/>
    <s v="Secawan "/>
    <s v="Secawan"/>
    <m/>
    <x v="0"/>
    <s v="260214IQFAR0B"/>
    <s v="Closed"/>
    <s v="Paid"/>
  </r>
  <r>
    <x v="4320"/>
    <x v="102"/>
    <x v="0"/>
    <n v="0"/>
    <n v="1"/>
    <n v="0"/>
    <n v="0"/>
    <n v="0"/>
    <s v="N"/>
    <s v="N"/>
    <s v="N"/>
    <s v="Secawan "/>
    <s v="Secawan"/>
    <m/>
    <x v="0"/>
    <s v="260214IQFZG61"/>
    <s v="Closed"/>
    <s v="Paid"/>
  </r>
  <r>
    <x v="4320"/>
    <x v="88"/>
    <x v="4"/>
    <n v="7.8"/>
    <n v="1"/>
    <n v="7.8"/>
    <n v="7.8"/>
    <n v="7.8"/>
    <s v="N"/>
    <s v="N"/>
    <s v="N"/>
    <s v="Secawan "/>
    <s v="Secawan"/>
    <m/>
    <x v="0"/>
    <s v="260214IQFZG61"/>
    <s v="Closed"/>
    <s v="Paid"/>
  </r>
  <r>
    <x v="4320"/>
    <x v="2"/>
    <x v="3"/>
    <n v="5.2"/>
    <n v="1"/>
    <n v="5.2"/>
    <n v="5.2"/>
    <n v="5.2"/>
    <s v="N"/>
    <s v="N"/>
    <s v="N"/>
    <s v="Secawan "/>
    <s v="Secawan"/>
    <m/>
    <x v="0"/>
    <s v="260214IQFZG61"/>
    <s v="Closed"/>
    <s v="Paid"/>
  </r>
  <r>
    <x v="4320"/>
    <x v="2"/>
    <x v="3"/>
    <n v="5.2"/>
    <n v="1"/>
    <n v="5.2"/>
    <n v="5.2"/>
    <n v="5.2"/>
    <s v="N"/>
    <s v="N"/>
    <s v="N"/>
    <s v="Secawan "/>
    <s v="Secawan"/>
    <m/>
    <x v="0"/>
    <s v="260214IQFZG61"/>
    <s v="Closed"/>
    <s v="Paid"/>
  </r>
  <r>
    <x v="4320"/>
    <x v="12"/>
    <x v="4"/>
    <n v="3.5"/>
    <n v="2"/>
    <n v="7"/>
    <n v="7"/>
    <n v="7"/>
    <s v="N"/>
    <s v="N"/>
    <s v="N"/>
    <s v="Secawan "/>
    <s v="Secawan"/>
    <m/>
    <x v="0"/>
    <s v="260214IQFZG61"/>
    <s v="Closed"/>
    <s v="Paid"/>
  </r>
  <r>
    <x v="4320"/>
    <x v="70"/>
    <x v="2"/>
    <n v="10.9"/>
    <n v="2"/>
    <n v="21.8"/>
    <n v="21.8"/>
    <n v="21.8"/>
    <s v="N"/>
    <s v="N"/>
    <s v="N"/>
    <s v="Secawan "/>
    <s v="Secawan"/>
    <m/>
    <x v="0"/>
    <s v="260214IQFZG61"/>
    <s v="Closed"/>
    <s v="Paid"/>
  </r>
  <r>
    <x v="4320"/>
    <x v="14"/>
    <x v="4"/>
    <n v="6.8"/>
    <n v="1"/>
    <n v="6.8"/>
    <n v="6.8"/>
    <n v="6.8"/>
    <s v="N"/>
    <s v="N"/>
    <s v="N"/>
    <s v="Secawan "/>
    <s v="Secawan"/>
    <m/>
    <x v="0"/>
    <s v="260214IQFZG61"/>
    <s v="Closed"/>
    <s v="Paid"/>
  </r>
  <r>
    <x v="4321"/>
    <x v="157"/>
    <x v="7"/>
    <n v="3.3"/>
    <n v="4"/>
    <n v="13.2"/>
    <n v="13.2"/>
    <n v="13.2"/>
    <s v="N"/>
    <s v="N"/>
    <s v="Y"/>
    <s v="Bens Bakery "/>
    <s v="Bens Bakery"/>
    <m/>
    <x v="1"/>
    <s v="260214VEWEJOJ"/>
    <s v="Closed"/>
    <s v="Paid"/>
  </r>
  <r>
    <x v="4321"/>
    <x v="19"/>
    <x v="0"/>
    <n v="0"/>
    <n v="1"/>
    <n v="0"/>
    <n v="0"/>
    <n v="0"/>
    <s v="N"/>
    <s v="N"/>
    <s v="N"/>
    <s v="Bens Bakery "/>
    <s v="Bens Bakery"/>
    <m/>
    <x v="1"/>
    <s v="260214VEWEJOJ"/>
    <s v="Closed"/>
    <s v="Paid"/>
  </r>
  <r>
    <x v="43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24M"/>
    <s v="Closed"/>
    <s v="Paid"/>
  </r>
  <r>
    <x v="4322"/>
    <x v="46"/>
    <x v="0"/>
    <n v="0"/>
    <n v="1"/>
    <n v="0"/>
    <n v="0"/>
    <n v="0"/>
    <s v="N"/>
    <s v="N"/>
    <s v="N"/>
    <s v="Restore "/>
    <s v="Restore"/>
    <m/>
    <x v="2"/>
    <s v="260214UAXF24M"/>
    <s v="Closed"/>
    <s v="Paid"/>
  </r>
  <r>
    <x v="432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24M"/>
    <s v="Closed"/>
    <s v="Paid"/>
  </r>
  <r>
    <x v="43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6VZ"/>
    <s v="Closed"/>
    <s v="Paid"/>
  </r>
  <r>
    <x v="4323"/>
    <x v="46"/>
    <x v="0"/>
    <n v="0"/>
    <n v="1"/>
    <n v="0"/>
    <n v="0"/>
    <n v="0"/>
    <s v="N"/>
    <s v="N"/>
    <s v="N"/>
    <s v="Restore "/>
    <s v="Restore"/>
    <m/>
    <x v="2"/>
    <s v="260214UAX06VZ"/>
    <s v="Closed"/>
    <s v="Paid"/>
  </r>
  <r>
    <x v="4323"/>
    <x v="111"/>
    <x v="8"/>
    <n v="19"/>
    <n v="1"/>
    <n v="19"/>
    <n v="19"/>
    <n v="19"/>
    <s v="N"/>
    <s v="N"/>
    <s v="N"/>
    <s v="Restore "/>
    <s v="Restore"/>
    <m/>
    <x v="2"/>
    <s v="260214UAX06VZ"/>
    <s v="Closed"/>
    <s v="Paid"/>
  </r>
  <r>
    <x v="43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H8HF"/>
    <s v="Closed"/>
    <s v="Paid"/>
  </r>
  <r>
    <x v="4324"/>
    <x v="14"/>
    <x v="4"/>
    <n v="6.8"/>
    <n v="1"/>
    <n v="6.8"/>
    <n v="6.8"/>
    <n v="6.8"/>
    <s v="N"/>
    <s v="N"/>
    <s v="N"/>
    <s v="Secawan "/>
    <s v="Secawan"/>
    <m/>
    <x v="0"/>
    <s v="260214IQFH8HF"/>
    <s v="Closed"/>
    <s v="Paid"/>
  </r>
  <r>
    <x v="4324"/>
    <x v="137"/>
    <x v="4"/>
    <n v="3.4"/>
    <n v="1"/>
    <n v="3.4"/>
    <n v="3.4"/>
    <n v="3.4"/>
    <s v="N"/>
    <s v="N"/>
    <s v="N"/>
    <s v="Secawan "/>
    <s v="Secawan"/>
    <m/>
    <x v="0"/>
    <s v="260214IQFH8HF"/>
    <s v="Closed"/>
    <s v="Paid"/>
  </r>
  <r>
    <x v="4324"/>
    <x v="2"/>
    <x v="3"/>
    <n v="5.2"/>
    <n v="1"/>
    <n v="5.2"/>
    <n v="5.2"/>
    <n v="5.2"/>
    <s v="N"/>
    <s v="N"/>
    <s v="N"/>
    <s v="Secawan "/>
    <s v="Secawan"/>
    <m/>
    <x v="0"/>
    <s v="260214IQFH8HF"/>
    <s v="Closed"/>
    <s v="Paid"/>
  </r>
  <r>
    <x v="4325"/>
    <x v="42"/>
    <x v="0"/>
    <n v="0"/>
    <n v="1"/>
    <n v="0"/>
    <n v="0"/>
    <n v="0"/>
    <s v="N"/>
    <s v="N"/>
    <s v="N"/>
    <s v="Bens Bakery "/>
    <s v="Bens Bakery"/>
    <m/>
    <x v="1"/>
    <s v="260214VEW615G"/>
    <s v="Closed"/>
    <s v="Paid"/>
  </r>
  <r>
    <x v="4325"/>
    <x v="43"/>
    <x v="7"/>
    <n v="7.55"/>
    <n v="1"/>
    <n v="7.55"/>
    <n v="7.55"/>
    <n v="7.55"/>
    <s v="N"/>
    <s v="N"/>
    <s v="Y"/>
    <s v="Bens Bakery "/>
    <s v="Bens Bakery"/>
    <m/>
    <x v="1"/>
    <s v="260214VEW615G"/>
    <s v="Closed"/>
    <s v="Paid"/>
  </r>
  <r>
    <x v="4326"/>
    <x v="131"/>
    <x v="8"/>
    <n v="20"/>
    <n v="1"/>
    <n v="20"/>
    <n v="20"/>
    <n v="20"/>
    <s v="N"/>
    <s v="N"/>
    <s v="N"/>
    <s v="Restore "/>
    <s v="Restore"/>
    <m/>
    <x v="2"/>
    <s v="260214UAX4WH7"/>
    <s v="Closed"/>
    <s v="Paid"/>
  </r>
  <r>
    <x v="4326"/>
    <x v="111"/>
    <x v="8"/>
    <n v="19"/>
    <n v="1"/>
    <n v="19"/>
    <n v="19"/>
    <n v="19"/>
    <s v="N"/>
    <s v="N"/>
    <s v="N"/>
    <s v="Restore "/>
    <s v="Restore"/>
    <m/>
    <x v="2"/>
    <s v="260214UAX4WH7"/>
    <s v="Closed"/>
    <s v="Paid"/>
  </r>
  <r>
    <x v="43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WH7"/>
    <s v="Closed"/>
    <s v="Paid"/>
  </r>
  <r>
    <x v="4326"/>
    <x v="111"/>
    <x v="8"/>
    <n v="19"/>
    <n v="1"/>
    <n v="19"/>
    <n v="19"/>
    <n v="19"/>
    <s v="N"/>
    <s v="N"/>
    <s v="N"/>
    <s v="Restore "/>
    <s v="Restore"/>
    <m/>
    <x v="2"/>
    <s v="260214UAX4WH7"/>
    <s v="Closed"/>
    <s v="Paid"/>
  </r>
  <r>
    <x v="4326"/>
    <x v="46"/>
    <x v="0"/>
    <n v="0"/>
    <n v="1"/>
    <n v="0"/>
    <n v="0"/>
    <n v="0"/>
    <s v="N"/>
    <s v="N"/>
    <s v="N"/>
    <s v="Restore "/>
    <s v="Restore"/>
    <m/>
    <x v="2"/>
    <s v="260214UAX4WH7"/>
    <s v="Closed"/>
    <s v="Paid"/>
  </r>
  <r>
    <x v="4327"/>
    <x v="42"/>
    <x v="0"/>
    <n v="0"/>
    <n v="1"/>
    <n v="0"/>
    <n v="0"/>
    <n v="0"/>
    <s v="N"/>
    <s v="N"/>
    <s v="N"/>
    <s v="Bens Bakery "/>
    <s v="Bens Bakery"/>
    <m/>
    <x v="1"/>
    <s v="260214VEWOAIW"/>
    <s v="Closed"/>
    <s v="Paid"/>
  </r>
  <r>
    <x v="4327"/>
    <x v="143"/>
    <x v="7"/>
    <n v="11.32"/>
    <n v="1"/>
    <n v="11.32"/>
    <n v="11.32"/>
    <n v="11.32"/>
    <s v="N"/>
    <s v="N"/>
    <s v="Y"/>
    <s v="Bens Bakery "/>
    <s v="Bens Bakery"/>
    <m/>
    <x v="1"/>
    <s v="260214VEWOAIW"/>
    <s v="Closed"/>
    <s v="Paid"/>
  </r>
  <r>
    <x v="4328"/>
    <x v="46"/>
    <x v="0"/>
    <n v="0"/>
    <n v="1"/>
    <n v="0"/>
    <n v="0"/>
    <n v="0"/>
    <s v="N"/>
    <s v="N"/>
    <s v="N"/>
    <s v="Restore "/>
    <s v="Restore"/>
    <m/>
    <x v="2"/>
    <s v="260214UAXP1FP"/>
    <s v="Closed"/>
    <s v="Paid"/>
  </r>
  <r>
    <x v="4328"/>
    <x v="111"/>
    <x v="8"/>
    <n v="19"/>
    <n v="1"/>
    <n v="19"/>
    <n v="19"/>
    <n v="19"/>
    <s v="N"/>
    <s v="N"/>
    <s v="N"/>
    <s v="Restore "/>
    <s v="Restore"/>
    <m/>
    <x v="2"/>
    <s v="260214UAXP1FP"/>
    <s v="Closed"/>
    <s v="Paid"/>
  </r>
  <r>
    <x v="4329"/>
    <x v="42"/>
    <x v="0"/>
    <n v="0"/>
    <n v="1"/>
    <n v="0"/>
    <n v="0"/>
    <n v="0"/>
    <s v="N"/>
    <s v="N"/>
    <s v="N"/>
    <s v="Bens Bakery "/>
    <s v="Bens Bakery"/>
    <m/>
    <x v="1"/>
    <s v="260214VEWUQDJ"/>
    <s v="Closed"/>
    <s v="Paid"/>
  </r>
  <r>
    <x v="4329"/>
    <x v="26"/>
    <x v="7"/>
    <n v="5.66"/>
    <n v="1"/>
    <n v="5.66"/>
    <n v="5.66"/>
    <n v="5.66"/>
    <s v="N"/>
    <s v="N"/>
    <s v="Y"/>
    <s v="Bens Bakery "/>
    <s v="Bens Bakery"/>
    <m/>
    <x v="1"/>
    <s v="260214VEWUQDJ"/>
    <s v="Closed"/>
    <s v="Paid"/>
  </r>
  <r>
    <x v="4330"/>
    <x v="4"/>
    <x v="2"/>
    <n v="8.9"/>
    <n v="1"/>
    <n v="8.9"/>
    <n v="8.9"/>
    <n v="8.9"/>
    <s v="N"/>
    <s v="N"/>
    <s v="N"/>
    <s v="Secawan "/>
    <s v="Secawan"/>
    <m/>
    <x v="0"/>
    <s v="260214IQFLHB8"/>
    <s v="Closed"/>
    <s v="Paid"/>
  </r>
  <r>
    <x v="4330"/>
    <x v="5"/>
    <x v="2"/>
    <n v="7.9"/>
    <n v="1"/>
    <n v="7.9"/>
    <n v="7.9"/>
    <n v="7.9"/>
    <s v="N"/>
    <s v="N"/>
    <s v="N"/>
    <s v="Secawan "/>
    <s v="Secawan"/>
    <m/>
    <x v="0"/>
    <s v="260214IQFLHB8"/>
    <s v="Closed"/>
    <s v="Paid"/>
  </r>
  <r>
    <x v="433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HB8"/>
    <s v="Closed"/>
    <s v="Paid"/>
  </r>
  <r>
    <x v="4331"/>
    <x v="10"/>
    <x v="4"/>
    <n v="6.8"/>
    <n v="1"/>
    <n v="6.8"/>
    <n v="6.8"/>
    <n v="6.8"/>
    <s v="N"/>
    <s v="N"/>
    <s v="N"/>
    <s v="Secawan "/>
    <s v="Secawan"/>
    <m/>
    <x v="0"/>
    <s v="260214IQF6QL0"/>
    <s v="Closed"/>
    <s v="Paid"/>
  </r>
  <r>
    <x v="4331"/>
    <x v="35"/>
    <x v="4"/>
    <n v="7.8"/>
    <n v="1"/>
    <n v="7.8"/>
    <n v="7.8"/>
    <n v="7.8"/>
    <s v="N"/>
    <s v="N"/>
    <s v="N"/>
    <s v="Secawan "/>
    <s v="Secawan"/>
    <m/>
    <x v="0"/>
    <s v="260214IQF6QL0"/>
    <s v="Closed"/>
    <s v="Paid"/>
  </r>
  <r>
    <x v="4332"/>
    <x v="2"/>
    <x v="3"/>
    <n v="5.2"/>
    <n v="1"/>
    <n v="5.2"/>
    <n v="5.2"/>
    <n v="5.2"/>
    <s v="N"/>
    <s v="N"/>
    <s v="N"/>
    <s v="Secawan "/>
    <s v="Secawan"/>
    <m/>
    <x v="0"/>
    <s v="260214IQF1YA7"/>
    <s v="Closed"/>
    <s v="Paid"/>
  </r>
  <r>
    <x v="4332"/>
    <x v="102"/>
    <x v="0"/>
    <n v="0"/>
    <n v="1"/>
    <n v="0"/>
    <n v="0"/>
    <n v="0"/>
    <s v="N"/>
    <s v="N"/>
    <s v="N"/>
    <s v="Secawan "/>
    <s v="Secawan"/>
    <m/>
    <x v="0"/>
    <s v="260214IQF1YA7"/>
    <s v="Closed"/>
    <s v="Paid"/>
  </r>
  <r>
    <x v="4332"/>
    <x v="2"/>
    <x v="3"/>
    <n v="5.2"/>
    <n v="1"/>
    <n v="5.2"/>
    <n v="5.2"/>
    <n v="5.2"/>
    <s v="N"/>
    <s v="N"/>
    <s v="N"/>
    <s v="Secawan "/>
    <s v="Secawan"/>
    <m/>
    <x v="0"/>
    <s v="260214IQF1YA7"/>
    <s v="Closed"/>
    <s v="Paid"/>
  </r>
  <r>
    <x v="4332"/>
    <x v="116"/>
    <x v="5"/>
    <n v="0.7"/>
    <n v="1"/>
    <n v="0.7"/>
    <n v="0.7"/>
    <n v="0.7"/>
    <s v="N"/>
    <s v="N"/>
    <s v="N"/>
    <s v="Secawan "/>
    <s v="Secawan"/>
    <m/>
    <x v="0"/>
    <s v="260214IQF1YA7"/>
    <s v="Closed"/>
    <s v="Paid"/>
  </r>
  <r>
    <x v="4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MTSK"/>
    <s v="Closed"/>
    <s v="Paid"/>
  </r>
  <r>
    <x v="4333"/>
    <x v="46"/>
    <x v="0"/>
    <n v="0"/>
    <n v="1"/>
    <n v="0"/>
    <n v="0"/>
    <n v="0"/>
    <s v="N"/>
    <s v="N"/>
    <s v="N"/>
    <s v="Restore "/>
    <s v="Restore"/>
    <m/>
    <x v="2"/>
    <s v="260214UAXMTSK"/>
    <s v="Closed"/>
    <s v="Paid"/>
  </r>
  <r>
    <x v="4334"/>
    <x v="102"/>
    <x v="0"/>
    <n v="0"/>
    <n v="1"/>
    <n v="0"/>
    <n v="0"/>
    <n v="0"/>
    <s v="N"/>
    <s v="N"/>
    <s v="N"/>
    <s v="Secawan "/>
    <s v="Secawan"/>
    <m/>
    <x v="0"/>
    <s v="260214IQF6MCK"/>
    <s v="Closed"/>
    <s v="Paid"/>
  </r>
  <r>
    <x v="4334"/>
    <x v="1"/>
    <x v="1"/>
    <n v="9.9"/>
    <n v="1"/>
    <n v="9.9"/>
    <n v="9.9"/>
    <n v="9.9"/>
    <s v="N"/>
    <s v="N"/>
    <s v="N"/>
    <s v="Secawan "/>
    <s v="Secawan"/>
    <m/>
    <x v="0"/>
    <s v="260214IQF6MCK"/>
    <s v="Closed"/>
    <s v="Paid"/>
  </r>
  <r>
    <x v="4335"/>
    <x v="2"/>
    <x v="3"/>
    <n v="5.2"/>
    <n v="1"/>
    <n v="5.2"/>
    <n v="5.2"/>
    <n v="5.2"/>
    <s v="N"/>
    <s v="N"/>
    <s v="N"/>
    <s v="Secawan "/>
    <s v="Secawan"/>
    <m/>
    <x v="0"/>
    <s v="260214IQF5BSY"/>
    <s v="Closed"/>
    <s v="Paid"/>
  </r>
  <r>
    <x v="4335"/>
    <x v="39"/>
    <x v="4"/>
    <n v="18.5"/>
    <n v="1"/>
    <n v="18.5"/>
    <n v="18.5"/>
    <n v="18.5"/>
    <s v="N"/>
    <s v="N"/>
    <s v="N"/>
    <s v="Secawan "/>
    <s v="Secawan"/>
    <m/>
    <x v="0"/>
    <s v="260214IQF5BSY"/>
    <s v="Closed"/>
    <s v="Paid"/>
  </r>
  <r>
    <x v="4335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5BSY"/>
    <s v="Closed"/>
    <s v="Paid"/>
  </r>
  <r>
    <x v="4335"/>
    <x v="12"/>
    <x v="4"/>
    <n v="3.5"/>
    <n v="1"/>
    <n v="3.5"/>
    <n v="3.5"/>
    <n v="3.5"/>
    <s v="N"/>
    <s v="N"/>
    <s v="N"/>
    <s v="Secawan "/>
    <s v="Secawan"/>
    <m/>
    <x v="0"/>
    <s v="260214IQF5BSY"/>
    <s v="Closed"/>
    <s v="Paid"/>
  </r>
  <r>
    <x v="4335"/>
    <x v="123"/>
    <x v="2"/>
    <n v="15"/>
    <n v="2"/>
    <n v="30"/>
    <n v="30"/>
    <n v="30"/>
    <s v="N"/>
    <s v="N"/>
    <s v="N"/>
    <s v="Secawan "/>
    <s v="Secawan"/>
    <m/>
    <x v="0"/>
    <s v="260214IQF5BSY"/>
    <s v="Closed"/>
    <s v="Paid"/>
  </r>
  <r>
    <x v="4335"/>
    <x v="102"/>
    <x v="0"/>
    <n v="0"/>
    <n v="1"/>
    <n v="0"/>
    <n v="0"/>
    <n v="0"/>
    <s v="N"/>
    <s v="N"/>
    <s v="N"/>
    <s v="Secawan "/>
    <s v="Secawan"/>
    <m/>
    <x v="0"/>
    <s v="260214IQF5BSY"/>
    <s v="Closed"/>
    <s v="Paid"/>
  </r>
  <r>
    <x v="4336"/>
    <x v="102"/>
    <x v="0"/>
    <n v="0"/>
    <n v="1"/>
    <n v="0"/>
    <n v="0"/>
    <n v="0"/>
    <s v="N"/>
    <s v="N"/>
    <s v="N"/>
    <s v="Secawan "/>
    <s v="Secawan"/>
    <m/>
    <x v="0"/>
    <s v="260214IQFGCW1"/>
    <s v="Closed"/>
    <s v="Paid"/>
  </r>
  <r>
    <x v="4336"/>
    <x v="2"/>
    <x v="3"/>
    <n v="5.2"/>
    <n v="1"/>
    <n v="5.2"/>
    <n v="5.2"/>
    <n v="5.2"/>
    <s v="N"/>
    <s v="N"/>
    <s v="N"/>
    <s v="Secawan "/>
    <s v="Secawan"/>
    <m/>
    <x v="0"/>
    <s v="260214IQFGCW1"/>
    <s v="Closed"/>
    <s v="Paid"/>
  </r>
  <r>
    <x v="4336"/>
    <x v="171"/>
    <x v="2"/>
    <n v="9.9"/>
    <n v="1"/>
    <n v="9.9"/>
    <n v="9.9"/>
    <n v="9.9"/>
    <s v="N"/>
    <s v="N"/>
    <s v="N"/>
    <s v="Secawan "/>
    <s v="Secawan"/>
    <m/>
    <x v="0"/>
    <s v="260214IQFGCW1"/>
    <s v="Closed"/>
    <s v="Paid"/>
  </r>
  <r>
    <x v="4337"/>
    <x v="103"/>
    <x v="0"/>
    <n v="0"/>
    <n v="1"/>
    <n v="0"/>
    <n v="0"/>
    <n v="0"/>
    <s v="N"/>
    <s v="N"/>
    <s v="N"/>
    <s v="Secawan "/>
    <s v="Secawan"/>
    <m/>
    <x v="0"/>
    <s v="260214IQFPHAF"/>
    <s v="Closed"/>
    <s v="Paid"/>
  </r>
  <r>
    <x v="4337"/>
    <x v="171"/>
    <x v="2"/>
    <n v="9.9"/>
    <n v="2"/>
    <n v="19.8"/>
    <n v="19.8"/>
    <n v="19.8"/>
    <s v="N"/>
    <s v="N"/>
    <s v="N"/>
    <s v="Secawan "/>
    <s v="Secawan"/>
    <m/>
    <x v="0"/>
    <s v="260214IQFPHAF"/>
    <s v="Closed"/>
    <s v="Paid"/>
  </r>
  <r>
    <x v="4338"/>
    <x v="102"/>
    <x v="0"/>
    <n v="0"/>
    <n v="1"/>
    <n v="0"/>
    <n v="0"/>
    <n v="0"/>
    <s v="N"/>
    <s v="N"/>
    <s v="N"/>
    <s v="Secawan "/>
    <s v="Secawan"/>
    <m/>
    <x v="0"/>
    <s v="260214IQF8WWI"/>
    <s v="Closed"/>
    <s v="Paid"/>
  </r>
  <r>
    <x v="4338"/>
    <x v="171"/>
    <x v="2"/>
    <n v="9.9"/>
    <n v="1"/>
    <n v="9.9"/>
    <n v="9.9"/>
    <n v="9.9"/>
    <s v="N"/>
    <s v="N"/>
    <s v="N"/>
    <s v="Secawan "/>
    <s v="Secawan"/>
    <m/>
    <x v="0"/>
    <s v="260214IQF8WWI"/>
    <s v="Closed"/>
    <s v="Paid"/>
  </r>
  <r>
    <x v="43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NZDF"/>
    <s v="Closed"/>
    <s v="Paid"/>
  </r>
  <r>
    <x v="4339"/>
    <x v="103"/>
    <x v="0"/>
    <n v="0"/>
    <n v="1"/>
    <n v="0"/>
    <n v="0"/>
    <n v="0"/>
    <s v="N"/>
    <s v="N"/>
    <s v="N"/>
    <s v="Secawan "/>
    <s v="Secawan"/>
    <m/>
    <x v="0"/>
    <s v="260214IQFNZDF"/>
    <s v="Closed"/>
    <s v="Paid"/>
  </r>
  <r>
    <x v="4340"/>
    <x v="14"/>
    <x v="4"/>
    <n v="7.8"/>
    <n v="1"/>
    <n v="7.8"/>
    <n v="7.8"/>
    <n v="7.8"/>
    <s v="N"/>
    <s v="N"/>
    <s v="N"/>
    <s v="Secawan "/>
    <s v="Secawan"/>
    <m/>
    <x v="0"/>
    <s v="260214IQF2ZRN"/>
    <s v="Closed"/>
    <s v="Paid"/>
  </r>
  <r>
    <x v="4340"/>
    <x v="102"/>
    <x v="0"/>
    <n v="0"/>
    <n v="1"/>
    <n v="0"/>
    <n v="0"/>
    <n v="0"/>
    <s v="N"/>
    <s v="N"/>
    <s v="N"/>
    <s v="Secawan "/>
    <s v="Secawan"/>
    <m/>
    <x v="0"/>
    <s v="260214IQF2ZRN"/>
    <s v="Closed"/>
    <s v="Paid"/>
  </r>
  <r>
    <x v="4340"/>
    <x v="2"/>
    <x v="3"/>
    <n v="5.2"/>
    <n v="1"/>
    <n v="5.2"/>
    <n v="5.2"/>
    <n v="5.2"/>
    <s v="N"/>
    <s v="N"/>
    <s v="N"/>
    <s v="Secawan "/>
    <s v="Secawan"/>
    <m/>
    <x v="0"/>
    <s v="260214IQF2ZRN"/>
    <s v="Closed"/>
    <s v="Paid"/>
  </r>
  <r>
    <x v="4340"/>
    <x v="4"/>
    <x v="2"/>
    <n v="8.9"/>
    <n v="2"/>
    <n v="17.8"/>
    <n v="17.8"/>
    <n v="17.8"/>
    <s v="N"/>
    <s v="N"/>
    <s v="N"/>
    <s v="Secawan "/>
    <s v="Secawan"/>
    <m/>
    <x v="0"/>
    <s v="260214IQF2ZRN"/>
    <s v="Closed"/>
    <s v="Paid"/>
  </r>
  <r>
    <x v="4340"/>
    <x v="14"/>
    <x v="4"/>
    <n v="6.8"/>
    <n v="1"/>
    <n v="6.8"/>
    <n v="6.8"/>
    <n v="6.8"/>
    <s v="N"/>
    <s v="N"/>
    <s v="N"/>
    <s v="Secawan "/>
    <s v="Secawan"/>
    <m/>
    <x v="0"/>
    <s v="260214IQF2ZRN"/>
    <s v="Closed"/>
    <s v="Paid"/>
  </r>
  <r>
    <x v="4341"/>
    <x v="102"/>
    <x v="0"/>
    <n v="0"/>
    <n v="1"/>
    <n v="0"/>
    <n v="0"/>
    <n v="0"/>
    <s v="N"/>
    <s v="N"/>
    <s v="N"/>
    <s v="Secawan "/>
    <s v="Secawan"/>
    <m/>
    <x v="0"/>
    <s v="260214IQFC27A"/>
    <s v="Closed"/>
    <s v="Paid"/>
  </r>
  <r>
    <x v="4341"/>
    <x v="76"/>
    <x v="3"/>
    <n v="12.5"/>
    <n v="1"/>
    <n v="12.5"/>
    <n v="12.5"/>
    <n v="12.5"/>
    <s v="N"/>
    <s v="N"/>
    <s v="N"/>
    <s v="Secawan "/>
    <s v="Secawan"/>
    <m/>
    <x v="0"/>
    <s v="260214IQFC27A"/>
    <s v="Closed"/>
    <s v="Paid"/>
  </r>
  <r>
    <x v="4341"/>
    <x v="116"/>
    <x v="5"/>
    <n v="0.7"/>
    <n v="1"/>
    <n v="0.7"/>
    <n v="0.7"/>
    <n v="0.7"/>
    <s v="N"/>
    <s v="N"/>
    <s v="N"/>
    <s v="Secawan "/>
    <s v="Secawan"/>
    <m/>
    <x v="0"/>
    <s v="260214IQFC27A"/>
    <s v="Closed"/>
    <s v="Paid"/>
  </r>
  <r>
    <x v="4342"/>
    <x v="46"/>
    <x v="0"/>
    <n v="0"/>
    <n v="1"/>
    <n v="0"/>
    <n v="0"/>
    <n v="0"/>
    <s v="N"/>
    <s v="N"/>
    <s v="N"/>
    <s v="Restore "/>
    <s v="Restore"/>
    <m/>
    <x v="2"/>
    <s v="260214UAXX788"/>
    <s v="Closed"/>
    <s v="Paid"/>
  </r>
  <r>
    <x v="43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788"/>
    <s v="Closed"/>
    <s v="Paid"/>
  </r>
  <r>
    <x v="4343"/>
    <x v="2"/>
    <x v="3"/>
    <n v="5.2"/>
    <n v="1"/>
    <n v="5.2"/>
    <n v="5.2"/>
    <n v="5.2"/>
    <s v="N"/>
    <s v="N"/>
    <s v="N"/>
    <s v="Secawan "/>
    <s v="Secawan"/>
    <m/>
    <x v="0"/>
    <s v="260214IQFLPCH"/>
    <s v="Closed"/>
    <s v="Paid"/>
  </r>
  <r>
    <x v="4343"/>
    <x v="103"/>
    <x v="0"/>
    <n v="0"/>
    <n v="1"/>
    <n v="0"/>
    <n v="0"/>
    <n v="0"/>
    <s v="N"/>
    <s v="N"/>
    <s v="N"/>
    <s v="Secawan "/>
    <s v="Secawan"/>
    <m/>
    <x v="0"/>
    <s v="260214IQFLPCH"/>
    <s v="Closed"/>
    <s v="Paid"/>
  </r>
  <r>
    <x v="43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LPCH"/>
    <s v="Closed"/>
    <s v="Paid"/>
  </r>
  <r>
    <x v="4343"/>
    <x v="64"/>
    <x v="2"/>
    <n v="18"/>
    <n v="1"/>
    <n v="18"/>
    <n v="18"/>
    <n v="18"/>
    <s v="N"/>
    <s v="N"/>
    <s v="N"/>
    <s v="Secawan "/>
    <s v="Secawan"/>
    <m/>
    <x v="0"/>
    <s v="260214IQFLPCH"/>
    <s v="Closed"/>
    <s v="Paid"/>
  </r>
  <r>
    <x v="4344"/>
    <x v="19"/>
    <x v="0"/>
    <n v="0"/>
    <n v="1"/>
    <n v="0"/>
    <n v="0"/>
    <n v="0"/>
    <s v="N"/>
    <s v="N"/>
    <s v="N"/>
    <s v="Bens Bakery "/>
    <s v="Bens Bakery"/>
    <m/>
    <x v="1"/>
    <s v="260214VEWOJZH"/>
    <s v="Closed"/>
    <s v="Paid"/>
  </r>
  <r>
    <x v="4344"/>
    <x v="75"/>
    <x v="7"/>
    <n v="5.66"/>
    <n v="1"/>
    <n v="5.66"/>
    <n v="5.66"/>
    <n v="5.66"/>
    <s v="N"/>
    <s v="N"/>
    <s v="Y"/>
    <s v="Bens Bakery "/>
    <s v="Bens Bakery"/>
    <m/>
    <x v="1"/>
    <s v="260214VEWOJZH"/>
    <s v="Closed"/>
    <s v="Paid"/>
  </r>
  <r>
    <x v="4344"/>
    <x v="26"/>
    <x v="7"/>
    <n v="5.66"/>
    <n v="1"/>
    <n v="5.66"/>
    <n v="5.66"/>
    <n v="5.66"/>
    <s v="N"/>
    <s v="N"/>
    <s v="Y"/>
    <s v="Bens Bakery "/>
    <s v="Bens Bakery"/>
    <m/>
    <x v="1"/>
    <s v="260214VEWOJZH"/>
    <s v="Closed"/>
    <s v="Paid"/>
  </r>
  <r>
    <x v="4345"/>
    <x v="111"/>
    <x v="8"/>
    <n v="19"/>
    <n v="1"/>
    <n v="19"/>
    <n v="19"/>
    <n v="19"/>
    <s v="N"/>
    <s v="N"/>
    <s v="N"/>
    <s v="Restore "/>
    <s v="Restore"/>
    <m/>
    <x v="2"/>
    <s v="260214UAXP0O1"/>
    <s v="Closed"/>
    <s v="Paid"/>
  </r>
  <r>
    <x v="4345"/>
    <x v="46"/>
    <x v="0"/>
    <n v="0"/>
    <n v="1"/>
    <n v="0"/>
    <n v="0"/>
    <n v="0"/>
    <s v="N"/>
    <s v="N"/>
    <s v="N"/>
    <s v="Restore "/>
    <s v="Restore"/>
    <m/>
    <x v="2"/>
    <s v="260214UAXP0O1"/>
    <s v="Closed"/>
    <s v="Paid"/>
  </r>
  <r>
    <x v="4346"/>
    <x v="76"/>
    <x v="3"/>
    <n v="12.5"/>
    <n v="1"/>
    <n v="12.5"/>
    <n v="12.5"/>
    <n v="12.5"/>
    <s v="N"/>
    <s v="N"/>
    <s v="N"/>
    <s v="Secawan "/>
    <s v="Secawan"/>
    <m/>
    <x v="0"/>
    <s v="260214IQFKQVR"/>
    <s v="Closed"/>
    <s v="Paid"/>
  </r>
  <r>
    <x v="4346"/>
    <x v="12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QVR"/>
    <s v="Closed"/>
    <s v="Paid"/>
  </r>
  <r>
    <x v="4346"/>
    <x v="102"/>
    <x v="0"/>
    <n v="0"/>
    <n v="1"/>
    <n v="0"/>
    <n v="0"/>
    <n v="0"/>
    <s v="N"/>
    <s v="N"/>
    <s v="N"/>
    <s v="Secawan "/>
    <s v="Secawan"/>
    <m/>
    <x v="0"/>
    <s v="260214IQFKQVR"/>
    <s v="Closed"/>
    <s v="Paid"/>
  </r>
  <r>
    <x v="4346"/>
    <x v="110"/>
    <x v="6"/>
    <n v="4"/>
    <n v="1"/>
    <n v="4"/>
    <n v="4"/>
    <n v="4"/>
    <s v="N"/>
    <s v="N"/>
    <s v="N"/>
    <s v="Secawan "/>
    <s v="Secawan"/>
    <m/>
    <x v="0"/>
    <s v="260214IQFKQVR"/>
    <s v="Closed"/>
    <s v="Paid"/>
  </r>
  <r>
    <x v="4346"/>
    <x v="86"/>
    <x v="4"/>
    <n v="6.9"/>
    <n v="1"/>
    <n v="6.9"/>
    <n v="6.9"/>
    <n v="6.9"/>
    <s v="N"/>
    <s v="N"/>
    <s v="N"/>
    <s v="Secawan "/>
    <s v="Secawan"/>
    <m/>
    <x v="0"/>
    <s v="260214IQFKQVR"/>
    <s v="Closed"/>
    <s v="Paid"/>
  </r>
  <r>
    <x v="4347"/>
    <x v="178"/>
    <x v="7"/>
    <n v="11.32"/>
    <n v="1"/>
    <n v="11.32"/>
    <n v="11.32"/>
    <n v="11.32"/>
    <s v="N"/>
    <s v="N"/>
    <s v="Y"/>
    <s v="Bens Bakery "/>
    <s v="Bens Bakery"/>
    <m/>
    <x v="1"/>
    <s v="260214VEW0VA9"/>
    <s v="Closed"/>
    <s v="Paid"/>
  </r>
  <r>
    <x v="4347"/>
    <x v="42"/>
    <x v="0"/>
    <n v="0"/>
    <n v="1"/>
    <n v="0"/>
    <n v="0"/>
    <n v="0"/>
    <s v="N"/>
    <s v="N"/>
    <s v="N"/>
    <s v="Bens Bakery "/>
    <s v="Bens Bakery"/>
    <m/>
    <x v="1"/>
    <s v="260214VEW0VA9"/>
    <s v="Closed"/>
    <s v="Paid"/>
  </r>
  <r>
    <x v="4348"/>
    <x v="12"/>
    <x v="4"/>
    <n v="3.5"/>
    <n v="2"/>
    <n v="7"/>
    <n v="7"/>
    <n v="7"/>
    <s v="N"/>
    <s v="N"/>
    <s v="N"/>
    <s v="Secawan "/>
    <s v="Secawan"/>
    <m/>
    <x v="0"/>
    <s v="260214IQFDKP3"/>
    <s v="Closed"/>
    <s v="Paid"/>
  </r>
  <r>
    <x v="4348"/>
    <x v="137"/>
    <x v="4"/>
    <n v="3.4"/>
    <n v="2"/>
    <n v="6.8"/>
    <n v="6.8"/>
    <n v="6.8"/>
    <s v="N"/>
    <s v="N"/>
    <s v="N"/>
    <s v="Secawan "/>
    <s v="Secawan"/>
    <m/>
    <x v="0"/>
    <s v="260214IQFDKP3"/>
    <s v="Closed"/>
    <s v="Paid"/>
  </r>
  <r>
    <x v="4348"/>
    <x v="67"/>
    <x v="4"/>
    <n v="12.8"/>
    <n v="2"/>
    <n v="25.6"/>
    <n v="25.6"/>
    <n v="25.6"/>
    <s v="N"/>
    <s v="N"/>
    <s v="N"/>
    <s v="Secawan "/>
    <s v="Secawan"/>
    <m/>
    <x v="0"/>
    <s v="260214IQFDKP3"/>
    <s v="Closed"/>
    <s v="Paid"/>
  </r>
  <r>
    <x v="4348"/>
    <x v="2"/>
    <x v="3"/>
    <n v="5.2"/>
    <n v="2"/>
    <n v="10.4"/>
    <n v="10.4"/>
    <n v="10.4"/>
    <s v="N"/>
    <s v="N"/>
    <s v="N"/>
    <s v="Secawan "/>
    <s v="Secawan"/>
    <m/>
    <x v="0"/>
    <s v="260214IQFDKP3"/>
    <s v="Closed"/>
    <s v="Paid"/>
  </r>
  <r>
    <x v="4348"/>
    <x v="103"/>
    <x v="0"/>
    <n v="0"/>
    <n v="1"/>
    <n v="0"/>
    <n v="0"/>
    <n v="0"/>
    <s v="N"/>
    <s v="N"/>
    <s v="N"/>
    <s v="Secawan "/>
    <s v="Secawan"/>
    <m/>
    <x v="0"/>
    <s v="260214IQFDKP3"/>
    <s v="Closed"/>
    <s v="Paid"/>
  </r>
  <r>
    <x v="4349"/>
    <x v="12"/>
    <x v="4"/>
    <n v="3.5"/>
    <n v="1"/>
    <n v="3.5"/>
    <n v="3.5"/>
    <n v="3.5"/>
    <s v="N"/>
    <s v="N"/>
    <s v="N"/>
    <s v="Secawan "/>
    <s v="Secawan"/>
    <m/>
    <x v="0"/>
    <s v="260214IQFUS8W"/>
    <s v="Closed"/>
    <s v="Paid"/>
  </r>
  <r>
    <x v="4349"/>
    <x v="70"/>
    <x v="2"/>
    <n v="10.9"/>
    <n v="1"/>
    <n v="10.9"/>
    <n v="10.9"/>
    <n v="10.9"/>
    <s v="N"/>
    <s v="N"/>
    <s v="N"/>
    <s v="Secawan "/>
    <s v="Secawan"/>
    <m/>
    <x v="0"/>
    <s v="260214IQFUS8W"/>
    <s v="Closed"/>
    <s v="Paid"/>
  </r>
  <r>
    <x v="4349"/>
    <x v="5"/>
    <x v="2"/>
    <n v="7.9"/>
    <n v="1"/>
    <n v="7.9"/>
    <n v="7.9"/>
    <n v="7.9"/>
    <s v="N"/>
    <s v="N"/>
    <s v="N"/>
    <s v="Secawan "/>
    <s v="Secawan"/>
    <m/>
    <x v="0"/>
    <s v="260214IQFUS8W"/>
    <s v="Closed"/>
    <s v="Paid"/>
  </r>
  <r>
    <x v="4349"/>
    <x v="2"/>
    <x v="3"/>
    <n v="5.2"/>
    <n v="1"/>
    <n v="5.2"/>
    <n v="5.2"/>
    <n v="5.2"/>
    <s v="N"/>
    <s v="N"/>
    <s v="N"/>
    <s v="Secawan "/>
    <s v="Secawan"/>
    <m/>
    <x v="0"/>
    <s v="260214IQFUS8W"/>
    <s v="Closed"/>
    <s v="Paid"/>
  </r>
  <r>
    <x v="4349"/>
    <x v="10"/>
    <x v="4"/>
    <n v="7.8"/>
    <n v="1"/>
    <n v="7.8"/>
    <n v="7.8"/>
    <n v="7.8"/>
    <s v="N"/>
    <s v="N"/>
    <s v="N"/>
    <s v="Secawan "/>
    <s v="Secawan"/>
    <m/>
    <x v="0"/>
    <s v="260214IQFUS8W"/>
    <s v="Closed"/>
    <s v="Paid"/>
  </r>
  <r>
    <x v="4349"/>
    <x v="102"/>
    <x v="0"/>
    <n v="0"/>
    <n v="1"/>
    <n v="0"/>
    <n v="0"/>
    <n v="0"/>
    <s v="N"/>
    <s v="N"/>
    <s v="N"/>
    <s v="Secawan "/>
    <s v="Secawan"/>
    <m/>
    <x v="0"/>
    <s v="260214IQFUS8W"/>
    <s v="Closed"/>
    <s v="Paid"/>
  </r>
  <r>
    <x v="4350"/>
    <x v="46"/>
    <x v="0"/>
    <n v="0"/>
    <n v="1"/>
    <n v="0"/>
    <n v="0"/>
    <n v="0"/>
    <s v="N"/>
    <s v="N"/>
    <s v="N"/>
    <s v="Restore "/>
    <s v="Restore"/>
    <m/>
    <x v="2"/>
    <s v="260214UAX5DJ7"/>
    <s v="Closed"/>
    <s v="Paid"/>
  </r>
  <r>
    <x v="43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DJ7"/>
    <s v="Closed"/>
    <s v="Paid"/>
  </r>
  <r>
    <x v="4351"/>
    <x v="5"/>
    <x v="2"/>
    <n v="7.9"/>
    <n v="1"/>
    <n v="7.9"/>
    <n v="7.9"/>
    <n v="7.9"/>
    <s v="N"/>
    <s v="N"/>
    <s v="N"/>
    <s v="Secawan "/>
    <s v="Secawan"/>
    <m/>
    <x v="0"/>
    <s v="260214IQFIFPS"/>
    <s v="Closed"/>
    <s v="Paid"/>
  </r>
  <r>
    <x v="4352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IFPS"/>
    <s v="Closed"/>
    <s v="Paid"/>
  </r>
  <r>
    <x v="4352"/>
    <x v="102"/>
    <x v="0"/>
    <n v="0"/>
    <n v="1"/>
    <n v="0"/>
    <n v="0"/>
    <n v="0"/>
    <s v="N"/>
    <s v="N"/>
    <s v="N"/>
    <s v="Secawan "/>
    <s v="Secawan"/>
    <m/>
    <x v="0"/>
    <s v="260214IQFIFPS"/>
    <s v="Closed"/>
    <s v="Paid"/>
  </r>
  <r>
    <x v="4352"/>
    <x v="2"/>
    <x v="3"/>
    <n v="5.2"/>
    <n v="1"/>
    <n v="5.2"/>
    <n v="5.2"/>
    <n v="5.2"/>
    <s v="N"/>
    <s v="N"/>
    <s v="N"/>
    <s v="Secawan "/>
    <s v="Secawan"/>
    <m/>
    <x v="0"/>
    <s v="260214IQFIFPS"/>
    <s v="Closed"/>
    <s v="Paid"/>
  </r>
  <r>
    <x v="4353"/>
    <x v="102"/>
    <x v="0"/>
    <n v="0"/>
    <n v="1"/>
    <n v="0"/>
    <n v="0"/>
    <n v="0"/>
    <s v="N"/>
    <s v="N"/>
    <s v="N"/>
    <s v="Secawan "/>
    <s v="Secawan"/>
    <m/>
    <x v="0"/>
    <s v="260214IQFITUY"/>
    <s v="Closed"/>
    <s v="Paid"/>
  </r>
  <r>
    <x v="4353"/>
    <x v="2"/>
    <x v="3"/>
    <n v="5.2"/>
    <n v="1"/>
    <n v="5.2"/>
    <n v="5.2"/>
    <n v="5.2"/>
    <s v="N"/>
    <s v="N"/>
    <s v="N"/>
    <s v="Secawan "/>
    <s v="Secawan"/>
    <m/>
    <x v="0"/>
    <s v="260214IQFITUY"/>
    <s v="Closed"/>
    <s v="Paid"/>
  </r>
  <r>
    <x v="4354"/>
    <x v="131"/>
    <x v="8"/>
    <n v="20"/>
    <n v="1"/>
    <n v="20"/>
    <n v="20"/>
    <n v="20"/>
    <s v="N"/>
    <s v="N"/>
    <s v="N"/>
    <s v="Restore "/>
    <s v="Restore"/>
    <m/>
    <x v="2"/>
    <s v="260214UAX6JXP"/>
    <s v="Closed"/>
    <s v="Paid"/>
  </r>
  <r>
    <x v="43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JXP"/>
    <s v="Closed"/>
    <s v="Paid"/>
  </r>
  <r>
    <x v="4354"/>
    <x v="46"/>
    <x v="0"/>
    <n v="0"/>
    <n v="1"/>
    <n v="0"/>
    <n v="0"/>
    <n v="0"/>
    <s v="N"/>
    <s v="N"/>
    <s v="N"/>
    <s v="Restore "/>
    <s v="Restore"/>
    <m/>
    <x v="2"/>
    <s v="260214UAX6JXP"/>
    <s v="Closed"/>
    <s v="Paid"/>
  </r>
  <r>
    <x v="4355"/>
    <x v="46"/>
    <x v="0"/>
    <n v="0"/>
    <n v="1"/>
    <n v="0"/>
    <n v="0"/>
    <n v="0"/>
    <s v="N"/>
    <s v="N"/>
    <s v="N"/>
    <s v="Restore "/>
    <s v="Restore"/>
    <m/>
    <x v="2"/>
    <s v="260214UAXEG7N"/>
    <s v="Closed"/>
    <s v="Paid"/>
  </r>
  <r>
    <x v="4355"/>
    <x v="111"/>
    <x v="8"/>
    <n v="19"/>
    <n v="1"/>
    <n v="19"/>
    <n v="19"/>
    <n v="19"/>
    <s v="N"/>
    <s v="N"/>
    <s v="N"/>
    <s v="Restore "/>
    <s v="Restore"/>
    <m/>
    <x v="2"/>
    <s v="260214UAXEG7N"/>
    <s v="Closed"/>
    <s v="Paid"/>
  </r>
  <r>
    <x v="4356"/>
    <x v="126"/>
    <x v="4"/>
    <n v="13.8"/>
    <n v="2"/>
    <n v="27.6"/>
    <n v="27.6"/>
    <n v="27.6"/>
    <s v="N"/>
    <s v="N"/>
    <s v="N"/>
    <s v="Secawan "/>
    <s v="Secawan"/>
    <m/>
    <x v="0"/>
    <s v="260214IQFR9KK"/>
    <s v="Closed"/>
    <s v="Paid"/>
  </r>
  <r>
    <x v="4356"/>
    <x v="2"/>
    <x v="3"/>
    <n v="5.2"/>
    <n v="1"/>
    <n v="5.2"/>
    <n v="5.2"/>
    <n v="5.2"/>
    <s v="N"/>
    <s v="N"/>
    <s v="N"/>
    <s v="Secawan "/>
    <s v="Secawan"/>
    <m/>
    <x v="0"/>
    <s v="260214IQFR9KK"/>
    <s v="Closed"/>
    <s v="Paid"/>
  </r>
  <r>
    <x v="4356"/>
    <x v="2"/>
    <x v="3"/>
    <n v="5.2"/>
    <n v="1"/>
    <n v="5.2"/>
    <n v="5.2"/>
    <n v="5.2"/>
    <s v="N"/>
    <s v="N"/>
    <s v="N"/>
    <s v="Secawan "/>
    <s v="Secawan"/>
    <m/>
    <x v="0"/>
    <s v="260214IQFR9KK"/>
    <s v="Closed"/>
    <s v="Paid"/>
  </r>
  <r>
    <x v="4356"/>
    <x v="12"/>
    <x v="4"/>
    <n v="3.5"/>
    <n v="1"/>
    <n v="3.5"/>
    <n v="3.5"/>
    <n v="3.5"/>
    <s v="N"/>
    <s v="N"/>
    <s v="N"/>
    <s v="Secawan "/>
    <s v="Secawan"/>
    <m/>
    <x v="0"/>
    <s v="260214IQFR9KK"/>
    <s v="Closed"/>
    <s v="Paid"/>
  </r>
  <r>
    <x v="4356"/>
    <x v="39"/>
    <x v="4"/>
    <n v="18.5"/>
    <n v="1"/>
    <n v="18.5"/>
    <n v="18.5"/>
    <n v="18.5"/>
    <s v="N"/>
    <s v="N"/>
    <s v="N"/>
    <s v="Secawan "/>
    <s v="Secawan"/>
    <m/>
    <x v="0"/>
    <s v="260214IQFR9KK"/>
    <s v="Closed"/>
    <s v="Paid"/>
  </r>
  <r>
    <x v="4356"/>
    <x v="103"/>
    <x v="0"/>
    <n v="0"/>
    <n v="1"/>
    <n v="0"/>
    <n v="0"/>
    <n v="0"/>
    <s v="N"/>
    <s v="N"/>
    <s v="N"/>
    <s v="Secawan "/>
    <s v="Secawan"/>
    <m/>
    <x v="0"/>
    <s v="260214IQFR9KK"/>
    <s v="Closed"/>
    <s v="Paid"/>
  </r>
  <r>
    <x v="435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7XAZ"/>
    <s v="Closed"/>
    <s v="Paid"/>
  </r>
  <r>
    <x v="4357"/>
    <x v="123"/>
    <x v="2"/>
    <n v="15"/>
    <n v="1"/>
    <n v="15"/>
    <n v="15"/>
    <n v="15"/>
    <s v="N"/>
    <s v="N"/>
    <s v="N"/>
    <s v="Secawan "/>
    <s v="Secawan"/>
    <m/>
    <x v="0"/>
    <s v="260214IQF7XAZ"/>
    <s v="Closed"/>
    <s v="Paid"/>
  </r>
  <r>
    <x v="4357"/>
    <x v="103"/>
    <x v="0"/>
    <n v="0"/>
    <n v="1"/>
    <n v="0"/>
    <n v="0"/>
    <n v="0"/>
    <s v="N"/>
    <s v="N"/>
    <s v="N"/>
    <s v="Secawan "/>
    <s v="Secawan"/>
    <m/>
    <x v="0"/>
    <s v="260214IQF7XAZ"/>
    <s v="Closed"/>
    <s v="Paid"/>
  </r>
  <r>
    <x v="43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XAZ"/>
    <s v="Closed"/>
    <s v="Paid"/>
  </r>
  <r>
    <x v="4358"/>
    <x v="143"/>
    <x v="7"/>
    <n v="11.32"/>
    <n v="1"/>
    <n v="11.32"/>
    <n v="11.32"/>
    <n v="11.32"/>
    <s v="N"/>
    <s v="N"/>
    <s v="Y"/>
    <s v="Bens Bakery "/>
    <s v="Bens Bakery"/>
    <m/>
    <x v="1"/>
    <s v="260214VEWH264"/>
    <s v="Closed"/>
    <s v="Paid"/>
  </r>
  <r>
    <x v="4358"/>
    <x v="26"/>
    <x v="7"/>
    <n v="5.66"/>
    <n v="1"/>
    <n v="5.66"/>
    <n v="5.66"/>
    <n v="5.66"/>
    <s v="N"/>
    <s v="N"/>
    <s v="Y"/>
    <s v="Bens Bakery "/>
    <s v="Bens Bakery"/>
    <m/>
    <x v="1"/>
    <s v="260214VEWH264"/>
    <s v="Closed"/>
    <s v="Paid"/>
  </r>
  <r>
    <x v="4358"/>
    <x v="42"/>
    <x v="0"/>
    <n v="0"/>
    <n v="1"/>
    <n v="0"/>
    <n v="0"/>
    <n v="0"/>
    <s v="N"/>
    <s v="N"/>
    <s v="N"/>
    <s v="Bens Bakery "/>
    <s v="Bens Bakery"/>
    <m/>
    <x v="1"/>
    <s v="260214VEWH264"/>
    <s v="Closed"/>
    <s v="Paid"/>
  </r>
  <r>
    <x v="4358"/>
    <x v="43"/>
    <x v="7"/>
    <n v="7.55"/>
    <n v="1"/>
    <n v="7.55"/>
    <n v="7.55"/>
    <n v="7.55"/>
    <s v="N"/>
    <s v="N"/>
    <s v="Y"/>
    <s v="Bens Bakery "/>
    <s v="Bens Bakery"/>
    <m/>
    <x v="1"/>
    <s v="260214VEWH264"/>
    <s v="Closed"/>
    <s v="Paid"/>
  </r>
  <r>
    <x v="435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RXHQ"/>
    <s v="Closed"/>
    <s v="Paid"/>
  </r>
  <r>
    <x v="435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RXHQ"/>
    <s v="Closed"/>
    <s v="Paid"/>
  </r>
  <r>
    <x v="4359"/>
    <x v="70"/>
    <x v="2"/>
    <n v="10.9"/>
    <n v="1"/>
    <n v="10.9"/>
    <n v="10.9"/>
    <n v="10.9"/>
    <s v="N"/>
    <s v="N"/>
    <s v="N"/>
    <s v="Secawan "/>
    <s v="Secawan"/>
    <m/>
    <x v="0"/>
    <s v="260214IQFRXHQ"/>
    <s v="Closed"/>
    <s v="Paid"/>
  </r>
  <r>
    <x v="435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RXHQ"/>
    <s v="Closed"/>
    <s v="Paid"/>
  </r>
  <r>
    <x v="4359"/>
    <x v="12"/>
    <x v="4"/>
    <n v="3.5"/>
    <n v="2"/>
    <n v="7"/>
    <n v="7"/>
    <n v="7"/>
    <s v="N"/>
    <s v="N"/>
    <s v="N"/>
    <s v="Secawan "/>
    <s v="Secawan"/>
    <m/>
    <x v="0"/>
    <s v="260214IQFRXHQ"/>
    <s v="Closed"/>
    <s v="Paid"/>
  </r>
  <r>
    <x v="4359"/>
    <x v="103"/>
    <x v="0"/>
    <n v="0"/>
    <n v="1"/>
    <n v="0"/>
    <n v="0"/>
    <n v="0"/>
    <s v="N"/>
    <s v="N"/>
    <s v="N"/>
    <s v="Secawan "/>
    <s v="Secawan"/>
    <m/>
    <x v="0"/>
    <s v="260214IQFRXHQ"/>
    <s v="Closed"/>
    <s v="Paid"/>
  </r>
  <r>
    <x v="4359"/>
    <x v="2"/>
    <x v="3"/>
    <n v="5.2"/>
    <n v="1"/>
    <n v="5.2"/>
    <n v="5.2"/>
    <n v="5.2"/>
    <s v="N"/>
    <s v="N"/>
    <s v="N"/>
    <s v="Secawan "/>
    <s v="Secawan"/>
    <m/>
    <x v="0"/>
    <s v="260214IQFRXHQ"/>
    <s v="Closed"/>
    <s v="Paid"/>
  </r>
  <r>
    <x v="4360"/>
    <x v="102"/>
    <x v="0"/>
    <n v="0"/>
    <n v="1"/>
    <n v="0"/>
    <n v="0"/>
    <n v="0"/>
    <s v="N"/>
    <s v="N"/>
    <s v="N"/>
    <s v="Secawan "/>
    <s v="Secawan"/>
    <m/>
    <x v="0"/>
    <s v="260214IQFS9LF"/>
    <s v="Closed"/>
    <s v="Paid"/>
  </r>
  <r>
    <x v="4360"/>
    <x v="12"/>
    <x v="4"/>
    <n v="3.5"/>
    <n v="1"/>
    <n v="3.5"/>
    <n v="3.5"/>
    <n v="3.5"/>
    <s v="N"/>
    <s v="N"/>
    <s v="N"/>
    <s v="Secawan "/>
    <s v="Secawan"/>
    <m/>
    <x v="0"/>
    <s v="260214IQFS9LF"/>
    <s v="Closed"/>
    <s v="Paid"/>
  </r>
  <r>
    <x v="4361"/>
    <x v="19"/>
    <x v="0"/>
    <n v="0"/>
    <n v="1"/>
    <n v="0"/>
    <n v="0"/>
    <n v="0"/>
    <s v="N"/>
    <s v="N"/>
    <s v="N"/>
    <s v="Bens Bakery "/>
    <s v="Bens Bakery"/>
    <m/>
    <x v="1"/>
    <s v="260214VEWM3T9"/>
    <s v="Closed"/>
    <s v="Paid"/>
  </r>
  <r>
    <x v="4361"/>
    <x v="176"/>
    <x v="7"/>
    <n v="3.3"/>
    <n v="1"/>
    <n v="3.3"/>
    <n v="3.3"/>
    <n v="3.3"/>
    <s v="N"/>
    <s v="N"/>
    <s v="Y"/>
    <s v="Bens Bakery "/>
    <s v="Bens Bakery"/>
    <m/>
    <x v="1"/>
    <s v="260214VEWM3T9"/>
    <s v="Closed"/>
    <s v="Paid"/>
  </r>
  <r>
    <x v="43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XVE"/>
    <s v="Closed"/>
    <s v="Paid"/>
  </r>
  <r>
    <x v="4362"/>
    <x v="46"/>
    <x v="0"/>
    <n v="0"/>
    <n v="1"/>
    <n v="0"/>
    <n v="0"/>
    <n v="0"/>
    <s v="N"/>
    <s v="N"/>
    <s v="N"/>
    <s v="Restore "/>
    <s v="Restore"/>
    <m/>
    <x v="2"/>
    <s v="260214UAXEXVE"/>
    <s v="Closed"/>
    <s v="Paid"/>
  </r>
  <r>
    <x v="4363"/>
    <x v="73"/>
    <x v="7"/>
    <n v="14.15"/>
    <n v="1"/>
    <n v="14.15"/>
    <n v="14.15"/>
    <n v="14.15"/>
    <s v="N"/>
    <s v="N"/>
    <s v="Y"/>
    <s v="Bens Bakery "/>
    <s v="Bens Bakery"/>
    <m/>
    <x v="1"/>
    <s v="260214VEW6ESL"/>
    <s v="Closed"/>
    <s v="Paid"/>
  </r>
  <r>
    <x v="4363"/>
    <x v="19"/>
    <x v="0"/>
    <n v="0"/>
    <n v="1"/>
    <n v="0"/>
    <n v="0"/>
    <n v="0"/>
    <s v="N"/>
    <s v="N"/>
    <s v="N"/>
    <s v="Bens Bakery "/>
    <s v="Bens Bakery"/>
    <m/>
    <x v="1"/>
    <s v="260214VEW6ESL"/>
    <s v="Closed"/>
    <s v="Paid"/>
  </r>
  <r>
    <x v="4364"/>
    <x v="103"/>
    <x v="0"/>
    <n v="0"/>
    <n v="1"/>
    <n v="0"/>
    <n v="0"/>
    <n v="0"/>
    <s v="N"/>
    <s v="N"/>
    <s v="N"/>
    <s v="Secawan "/>
    <s v="Secawan"/>
    <m/>
    <x v="0"/>
    <s v="260214IQF8EM2"/>
    <s v="Closed"/>
    <s v="Paid"/>
  </r>
  <r>
    <x v="4364"/>
    <x v="2"/>
    <x v="3"/>
    <n v="5.2"/>
    <n v="1"/>
    <n v="5.2"/>
    <n v="5.2"/>
    <n v="5.2"/>
    <s v="N"/>
    <s v="N"/>
    <s v="N"/>
    <s v="Secawan "/>
    <s v="Secawan"/>
    <m/>
    <x v="0"/>
    <s v="260214IQF8EM2"/>
    <s v="Closed"/>
    <s v="Paid"/>
  </r>
  <r>
    <x v="4365"/>
    <x v="46"/>
    <x v="0"/>
    <n v="0"/>
    <n v="1"/>
    <n v="0"/>
    <n v="0"/>
    <n v="0"/>
    <s v="N"/>
    <s v="N"/>
    <s v="N"/>
    <s v="Restore "/>
    <s v="Restore"/>
    <m/>
    <x v="2"/>
    <s v="260214UAXHGKJ"/>
    <s v="Closed"/>
    <s v="Paid"/>
  </r>
  <r>
    <x v="4365"/>
    <x v="115"/>
    <x v="8"/>
    <n v="20"/>
    <n v="1"/>
    <n v="20"/>
    <n v="20"/>
    <n v="20"/>
    <s v="N"/>
    <s v="N"/>
    <s v="N"/>
    <s v="Restore "/>
    <s v="Restore"/>
    <m/>
    <x v="2"/>
    <s v="260214UAXHGKJ"/>
    <s v="Closed"/>
    <s v="Paid"/>
  </r>
  <r>
    <x v="4365"/>
    <x v="131"/>
    <x v="8"/>
    <n v="20"/>
    <n v="1"/>
    <n v="20"/>
    <n v="20"/>
    <n v="20"/>
    <s v="N"/>
    <s v="N"/>
    <s v="N"/>
    <s v="Restore "/>
    <s v="Restore"/>
    <m/>
    <x v="2"/>
    <s v="260214UAXHGKJ"/>
    <s v="Closed"/>
    <s v="Paid"/>
  </r>
  <r>
    <x v="4366"/>
    <x v="2"/>
    <x v="3"/>
    <n v="5.2"/>
    <n v="1"/>
    <n v="5.2"/>
    <n v="5.2"/>
    <n v="5.2"/>
    <s v="N"/>
    <s v="N"/>
    <s v="N"/>
    <s v="Secawan "/>
    <s v="Secawan"/>
    <m/>
    <x v="0"/>
    <s v="260214IQFEI04"/>
    <s v="Closed"/>
    <s v="Paid"/>
  </r>
  <r>
    <x v="436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EI04"/>
    <s v="Closed"/>
    <s v="Paid"/>
  </r>
  <r>
    <x v="4366"/>
    <x v="103"/>
    <x v="0"/>
    <n v="0"/>
    <n v="1"/>
    <n v="0"/>
    <n v="0"/>
    <n v="0"/>
    <s v="N"/>
    <s v="N"/>
    <s v="N"/>
    <s v="Secawan "/>
    <s v="Secawan"/>
    <m/>
    <x v="0"/>
    <s v="260214IQFEI04"/>
    <s v="Closed"/>
    <s v="Paid"/>
  </r>
  <r>
    <x v="4367"/>
    <x v="103"/>
    <x v="0"/>
    <n v="0"/>
    <n v="1"/>
    <n v="0"/>
    <n v="0"/>
    <n v="0"/>
    <s v="N"/>
    <s v="N"/>
    <s v="N"/>
    <s v="Secawan "/>
    <s v="Secawan"/>
    <m/>
    <x v="0"/>
    <s v="260214IQFF1SC"/>
    <s v="Closed"/>
    <s v="Paid"/>
  </r>
  <r>
    <x v="4367"/>
    <x v="39"/>
    <x v="4"/>
    <n v="18.5"/>
    <n v="1"/>
    <n v="18.5"/>
    <n v="18.5"/>
    <n v="18.5"/>
    <s v="N"/>
    <s v="N"/>
    <s v="N"/>
    <s v="Secawan "/>
    <s v="Secawan"/>
    <m/>
    <x v="0"/>
    <s v="260214IQFF1SC"/>
    <s v="Closed"/>
    <s v="Paid"/>
  </r>
  <r>
    <x v="4368"/>
    <x v="131"/>
    <x v="8"/>
    <n v="20"/>
    <n v="1"/>
    <n v="20"/>
    <n v="20"/>
    <n v="20"/>
    <s v="N"/>
    <s v="N"/>
    <s v="N"/>
    <s v="Restore "/>
    <s v="Restore"/>
    <m/>
    <x v="2"/>
    <s v="260214UAXAL3Z"/>
    <s v="Closed"/>
    <s v="Paid"/>
  </r>
  <r>
    <x v="4368"/>
    <x v="46"/>
    <x v="0"/>
    <n v="0"/>
    <n v="1"/>
    <n v="0"/>
    <n v="0"/>
    <n v="0"/>
    <s v="N"/>
    <s v="N"/>
    <s v="N"/>
    <s v="Restore "/>
    <s v="Restore"/>
    <m/>
    <x v="2"/>
    <s v="260214UAXAL3Z"/>
    <s v="Closed"/>
    <s v="Paid"/>
  </r>
  <r>
    <x v="4369"/>
    <x v="24"/>
    <x v="4"/>
    <n v="10.8"/>
    <n v="1"/>
    <n v="10.8"/>
    <n v="10.8"/>
    <n v="10.8"/>
    <s v="N"/>
    <s v="N"/>
    <s v="N"/>
    <s v="Secawan "/>
    <s v="Secawan"/>
    <m/>
    <x v="0"/>
    <s v="260214IQFOPJ9"/>
    <s v="Closed"/>
    <s v="Paid"/>
  </r>
  <r>
    <x v="4369"/>
    <x v="103"/>
    <x v="0"/>
    <n v="0"/>
    <n v="1"/>
    <n v="0"/>
    <n v="0"/>
    <n v="0"/>
    <s v="N"/>
    <s v="N"/>
    <s v="N"/>
    <s v="Secawan "/>
    <s v="Secawan"/>
    <m/>
    <x v="0"/>
    <s v="260214IQFOPJ9"/>
    <s v="Closed"/>
    <s v="Paid"/>
  </r>
  <r>
    <x v="4370"/>
    <x v="131"/>
    <x v="8"/>
    <n v="20"/>
    <n v="1"/>
    <n v="20"/>
    <n v="20"/>
    <n v="20"/>
    <s v="N"/>
    <s v="N"/>
    <s v="N"/>
    <s v="Restore "/>
    <s v="Restore"/>
    <m/>
    <x v="2"/>
    <s v="260214UAX96RO"/>
    <s v="Closed"/>
    <s v="Paid"/>
  </r>
  <r>
    <x v="4370"/>
    <x v="46"/>
    <x v="0"/>
    <n v="0"/>
    <n v="1"/>
    <n v="0"/>
    <n v="0"/>
    <n v="0"/>
    <s v="N"/>
    <s v="N"/>
    <s v="N"/>
    <s v="Restore "/>
    <s v="Restore"/>
    <m/>
    <x v="2"/>
    <s v="260214UAX96RO"/>
    <s v="Closed"/>
    <s v="Paid"/>
  </r>
  <r>
    <x v="43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6RO"/>
    <s v="Closed"/>
    <s v="Paid"/>
  </r>
  <r>
    <x v="4370"/>
    <x v="111"/>
    <x v="8"/>
    <n v="19"/>
    <n v="1"/>
    <n v="19"/>
    <n v="19"/>
    <n v="19"/>
    <s v="N"/>
    <s v="N"/>
    <s v="N"/>
    <s v="Restore "/>
    <s v="Restore"/>
    <m/>
    <x v="2"/>
    <s v="260214UAX96RO"/>
    <s v="Closed"/>
    <s v="Paid"/>
  </r>
  <r>
    <x v="4371"/>
    <x v="46"/>
    <x v="0"/>
    <n v="0"/>
    <n v="1"/>
    <n v="0"/>
    <n v="0"/>
    <n v="0"/>
    <s v="N"/>
    <s v="N"/>
    <s v="N"/>
    <s v="Restore "/>
    <s v="Restore"/>
    <m/>
    <x v="2"/>
    <s v="260214UAXSLW4"/>
    <s v="Closed"/>
    <s v="Paid"/>
  </r>
  <r>
    <x v="4371"/>
    <x v="111"/>
    <x v="8"/>
    <n v="19"/>
    <n v="1"/>
    <n v="19"/>
    <n v="19"/>
    <n v="19"/>
    <s v="N"/>
    <s v="N"/>
    <s v="N"/>
    <s v="Restore "/>
    <s v="Restore"/>
    <m/>
    <x v="2"/>
    <s v="260214UAXSLW4"/>
    <s v="Closed"/>
    <s v="Paid"/>
  </r>
  <r>
    <x v="4372"/>
    <x v="111"/>
    <x v="8"/>
    <n v="19"/>
    <n v="1"/>
    <n v="19"/>
    <n v="19"/>
    <n v="19"/>
    <s v="N"/>
    <s v="N"/>
    <s v="N"/>
    <s v="Restore "/>
    <s v="Restore"/>
    <m/>
    <x v="2"/>
    <s v="260214UAXGALJ"/>
    <s v="Closed"/>
    <s v="Paid"/>
  </r>
  <r>
    <x v="4372"/>
    <x v="111"/>
    <x v="8"/>
    <n v="19"/>
    <n v="1"/>
    <n v="19"/>
    <n v="19"/>
    <n v="19"/>
    <s v="N"/>
    <s v="N"/>
    <s v="N"/>
    <s v="Restore "/>
    <s v="Restore"/>
    <m/>
    <x v="2"/>
    <s v="260214UAXGALJ"/>
    <s v="Closed"/>
    <s v="Paid"/>
  </r>
  <r>
    <x v="4372"/>
    <x v="46"/>
    <x v="0"/>
    <n v="0"/>
    <n v="1"/>
    <n v="0"/>
    <n v="0"/>
    <n v="0"/>
    <s v="N"/>
    <s v="N"/>
    <s v="N"/>
    <s v="Restore "/>
    <s v="Restore"/>
    <m/>
    <x v="2"/>
    <s v="260214UAXGALJ"/>
    <s v="Closed"/>
    <s v="Paid"/>
  </r>
  <r>
    <x v="4373"/>
    <x v="46"/>
    <x v="0"/>
    <n v="0"/>
    <n v="1"/>
    <n v="0"/>
    <n v="0"/>
    <n v="0"/>
    <s v="N"/>
    <s v="N"/>
    <s v="N"/>
    <s v="Restore "/>
    <s v="Restore"/>
    <m/>
    <x v="2"/>
    <s v="260214UAXXR94"/>
    <s v="Closed"/>
    <s v="Paid"/>
  </r>
  <r>
    <x v="4373"/>
    <x v="111"/>
    <x v="8"/>
    <n v="19"/>
    <n v="1"/>
    <n v="19"/>
    <n v="19"/>
    <n v="19"/>
    <s v="N"/>
    <s v="N"/>
    <s v="N"/>
    <s v="Restore "/>
    <s v="Restore"/>
    <m/>
    <x v="2"/>
    <s v="260214UAXXR94"/>
    <s v="Closed"/>
    <s v="Paid"/>
  </r>
  <r>
    <x v="4374"/>
    <x v="123"/>
    <x v="2"/>
    <n v="15"/>
    <n v="1"/>
    <n v="15"/>
    <n v="15"/>
    <n v="15"/>
    <s v="N"/>
    <s v="N"/>
    <s v="N"/>
    <s v="Secawan "/>
    <s v="Secawan"/>
    <m/>
    <x v="0"/>
    <s v="260214IQF3Q4D"/>
    <s v="Closed"/>
    <s v="Paid"/>
  </r>
  <r>
    <x v="4374"/>
    <x v="103"/>
    <x v="0"/>
    <n v="0"/>
    <n v="1"/>
    <n v="0"/>
    <n v="0"/>
    <n v="0"/>
    <s v="N"/>
    <s v="N"/>
    <s v="N"/>
    <s v="Secawan "/>
    <s v="Secawan"/>
    <m/>
    <x v="0"/>
    <s v="260214IQF3Q4D"/>
    <s v="Closed"/>
    <s v="Paid"/>
  </r>
  <r>
    <x v="4374"/>
    <x v="39"/>
    <x v="4"/>
    <n v="18.5"/>
    <n v="1"/>
    <n v="18.5"/>
    <n v="18.5"/>
    <n v="18.5"/>
    <s v="N"/>
    <s v="N"/>
    <s v="N"/>
    <s v="Secawan "/>
    <s v="Secawan"/>
    <m/>
    <x v="0"/>
    <s v="260214IQF3Q4D"/>
    <s v="Closed"/>
    <s v="Paid"/>
  </r>
  <r>
    <x v="4375"/>
    <x v="42"/>
    <x v="0"/>
    <n v="0"/>
    <n v="1"/>
    <n v="0"/>
    <n v="0"/>
    <n v="0"/>
    <s v="N"/>
    <s v="N"/>
    <s v="N"/>
    <s v="Bens Bakery "/>
    <s v="Bens Bakery"/>
    <m/>
    <x v="1"/>
    <s v="260214VEWDZKX"/>
    <s v="Closed"/>
    <s v="Paid"/>
  </r>
  <r>
    <x v="4375"/>
    <x v="26"/>
    <x v="7"/>
    <n v="5.66"/>
    <n v="1"/>
    <n v="5.66"/>
    <n v="5.66"/>
    <n v="5.66"/>
    <s v="N"/>
    <s v="N"/>
    <s v="Y"/>
    <s v="Bens Bakery "/>
    <s v="Bens Bakery"/>
    <m/>
    <x v="1"/>
    <s v="260214VEWDZKX"/>
    <s v="Closed"/>
    <s v="Paid"/>
  </r>
  <r>
    <x v="437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DLK5"/>
    <s v="Closed"/>
    <s v="Paid"/>
  </r>
  <r>
    <x v="4376"/>
    <x v="46"/>
    <x v="0"/>
    <n v="0"/>
    <n v="1"/>
    <n v="0"/>
    <n v="0"/>
    <n v="0"/>
    <s v="N"/>
    <s v="N"/>
    <s v="N"/>
    <s v="Restore "/>
    <s v="Restore"/>
    <m/>
    <x v="2"/>
    <s v="260214UAXDLK5"/>
    <s v="Closed"/>
    <s v="Paid"/>
  </r>
  <r>
    <x v="43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LK5"/>
    <s v="Closed"/>
    <s v="Paid"/>
  </r>
  <r>
    <x v="4377"/>
    <x v="46"/>
    <x v="0"/>
    <n v="0"/>
    <n v="1"/>
    <n v="0"/>
    <n v="0"/>
    <n v="0"/>
    <s v="N"/>
    <s v="N"/>
    <s v="N"/>
    <s v="Restore "/>
    <s v="Restore"/>
    <m/>
    <x v="2"/>
    <s v="260214UAX6LCF"/>
    <s v="Closed"/>
    <s v="Paid"/>
  </r>
  <r>
    <x v="4377"/>
    <x v="131"/>
    <x v="8"/>
    <n v="20"/>
    <n v="1"/>
    <n v="20"/>
    <n v="20"/>
    <n v="20"/>
    <s v="N"/>
    <s v="N"/>
    <s v="N"/>
    <s v="Restore "/>
    <s v="Restore"/>
    <m/>
    <x v="2"/>
    <s v="260214UAX6LCF"/>
    <s v="Closed"/>
    <s v="Paid"/>
  </r>
  <r>
    <x v="4378"/>
    <x v="102"/>
    <x v="0"/>
    <n v="0"/>
    <n v="1"/>
    <n v="0"/>
    <n v="0"/>
    <n v="0"/>
    <s v="N"/>
    <s v="N"/>
    <s v="N"/>
    <s v="Secawan "/>
    <s v="Secawan"/>
    <m/>
    <x v="0"/>
    <s v="260214IQFY8JN"/>
    <s v="Closed"/>
    <s v="Paid"/>
  </r>
  <r>
    <x v="4378"/>
    <x v="39"/>
    <x v="4"/>
    <n v="18.5"/>
    <n v="1"/>
    <n v="18.5"/>
    <n v="18.5"/>
    <n v="18.5"/>
    <s v="N"/>
    <s v="N"/>
    <s v="N"/>
    <s v="Secawan "/>
    <s v="Secawan"/>
    <m/>
    <x v="0"/>
    <s v="260214IQFY8JN"/>
    <s v="Closed"/>
    <s v="Paid"/>
  </r>
  <r>
    <x v="4378"/>
    <x v="2"/>
    <x v="3"/>
    <n v="5.2"/>
    <n v="1"/>
    <n v="5.2"/>
    <n v="5.2"/>
    <n v="5.2"/>
    <s v="N"/>
    <s v="N"/>
    <s v="N"/>
    <s v="Secawan "/>
    <s v="Secawan"/>
    <m/>
    <x v="0"/>
    <s v="260214IQFY8JN"/>
    <s v="Closed"/>
    <s v="Paid"/>
  </r>
  <r>
    <x v="4379"/>
    <x v="142"/>
    <x v="7"/>
    <n v="3.77"/>
    <n v="1"/>
    <n v="3.77"/>
    <n v="3.77"/>
    <n v="3.77"/>
    <s v="N"/>
    <s v="N"/>
    <s v="Y"/>
    <s v="Bens Bakery "/>
    <s v="Bens Bakery"/>
    <m/>
    <x v="1"/>
    <s v="260214VEWLKOD"/>
    <s v="Closed"/>
    <s v="Paid"/>
  </r>
  <r>
    <x v="4379"/>
    <x v="141"/>
    <x v="7"/>
    <n v="9.43"/>
    <n v="1"/>
    <n v="9.43"/>
    <n v="9.43"/>
    <n v="9.43"/>
    <s v="N"/>
    <s v="N"/>
    <s v="Y"/>
    <s v="Bens Bakery "/>
    <s v="Bens Bakery"/>
    <m/>
    <x v="1"/>
    <s v="260214VEWLKOD"/>
    <s v="Closed"/>
    <s v="Paid"/>
  </r>
  <r>
    <x v="4379"/>
    <x v="42"/>
    <x v="0"/>
    <n v="0"/>
    <n v="1"/>
    <n v="0"/>
    <n v="0"/>
    <n v="0"/>
    <s v="N"/>
    <s v="N"/>
    <s v="N"/>
    <s v="Bens Bakery "/>
    <s v="Bens Bakery"/>
    <m/>
    <x v="1"/>
    <s v="260214VEWLKOD"/>
    <s v="Closed"/>
    <s v="Paid"/>
  </r>
  <r>
    <x v="4379"/>
    <x v="75"/>
    <x v="7"/>
    <n v="5.66"/>
    <n v="1"/>
    <n v="5.66"/>
    <n v="5.66"/>
    <n v="5.66"/>
    <s v="N"/>
    <s v="N"/>
    <s v="Y"/>
    <s v="Bens Bakery "/>
    <s v="Bens Bakery"/>
    <m/>
    <x v="1"/>
    <s v="260214VEWLKOD"/>
    <s v="Closed"/>
    <s v="Paid"/>
  </r>
  <r>
    <x v="4380"/>
    <x v="103"/>
    <x v="0"/>
    <n v="0"/>
    <n v="1"/>
    <n v="0"/>
    <n v="0"/>
    <n v="0"/>
    <s v="N"/>
    <s v="N"/>
    <s v="N"/>
    <s v="Secawan "/>
    <s v="Secawan"/>
    <m/>
    <x v="0"/>
    <s v="260214IQFPUKG"/>
    <s v="Closed"/>
    <s v="Paid"/>
  </r>
  <r>
    <x v="4380"/>
    <x v="67"/>
    <x v="4"/>
    <n v="12.8"/>
    <n v="1"/>
    <n v="12.8"/>
    <n v="12.8"/>
    <n v="12.8"/>
    <s v="N"/>
    <s v="N"/>
    <s v="N"/>
    <s v="Secawan "/>
    <s v="Secawan"/>
    <m/>
    <x v="0"/>
    <s v="260214IQFPUKG"/>
    <s v="Closed"/>
    <s v="Paid"/>
  </r>
  <r>
    <x v="4381"/>
    <x v="46"/>
    <x v="0"/>
    <n v="0"/>
    <n v="1"/>
    <n v="0"/>
    <n v="0"/>
    <n v="0"/>
    <s v="N"/>
    <s v="N"/>
    <s v="N"/>
    <s v="Restore "/>
    <s v="Restore"/>
    <m/>
    <x v="2"/>
    <s v="260214UAX2BP2"/>
    <s v="Closed"/>
    <s v="Paid"/>
  </r>
  <r>
    <x v="4381"/>
    <x v="111"/>
    <x v="8"/>
    <n v="19"/>
    <n v="1"/>
    <n v="19"/>
    <n v="19"/>
    <n v="19"/>
    <s v="N"/>
    <s v="N"/>
    <s v="N"/>
    <s v="Restore "/>
    <s v="Restore"/>
    <m/>
    <x v="2"/>
    <s v="260214UAX2BP2"/>
    <s v="Closed"/>
    <s v="Paid"/>
  </r>
  <r>
    <x v="4382"/>
    <x v="42"/>
    <x v="0"/>
    <n v="0"/>
    <n v="1"/>
    <n v="0"/>
    <n v="0"/>
    <n v="0"/>
    <s v="N"/>
    <s v="N"/>
    <s v="N"/>
    <s v="Bens Bakery "/>
    <s v="Bens Bakery"/>
    <m/>
    <x v="1"/>
    <s v="260214VEWK66V"/>
    <s v="Closed"/>
    <s v="Paid"/>
  </r>
  <r>
    <x v="4382"/>
    <x v="72"/>
    <x v="7"/>
    <n v="5.66"/>
    <n v="1"/>
    <n v="5.66"/>
    <n v="5.66"/>
    <n v="5.66"/>
    <s v="N"/>
    <s v="N"/>
    <s v="Y"/>
    <s v="Bens Bakery "/>
    <s v="Bens Bakery"/>
    <m/>
    <x v="1"/>
    <s v="260214VEWK66V"/>
    <s v="Closed"/>
    <s v="Paid"/>
  </r>
  <r>
    <x v="4383"/>
    <x v="39"/>
    <x v="4"/>
    <n v="18.5"/>
    <n v="1"/>
    <n v="18.5"/>
    <n v="18.5"/>
    <n v="18.5"/>
    <s v="N"/>
    <s v="N"/>
    <s v="N"/>
    <s v="Secawan "/>
    <s v="Secawan"/>
    <m/>
    <x v="0"/>
    <s v="260214IQFWIQ0"/>
    <s v="Closed"/>
    <s v="Paid"/>
  </r>
  <r>
    <x v="4383"/>
    <x v="103"/>
    <x v="0"/>
    <n v="0"/>
    <n v="1"/>
    <n v="0"/>
    <n v="0"/>
    <n v="0"/>
    <s v="N"/>
    <s v="N"/>
    <s v="N"/>
    <s v="Secawan "/>
    <s v="Secawan"/>
    <m/>
    <x v="0"/>
    <s v="260214IQFWIQ0"/>
    <s v="Closed"/>
    <s v="Paid"/>
  </r>
  <r>
    <x v="4384"/>
    <x v="111"/>
    <x v="8"/>
    <n v="19"/>
    <n v="1"/>
    <n v="19"/>
    <n v="19"/>
    <n v="19"/>
    <s v="N"/>
    <s v="N"/>
    <s v="N"/>
    <s v="Restore "/>
    <s v="Restore"/>
    <m/>
    <x v="2"/>
    <s v="260214UAXWN71"/>
    <s v="Closed"/>
    <s v="Paid"/>
  </r>
  <r>
    <x v="43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WN71"/>
    <s v="Closed"/>
    <s v="Paid"/>
  </r>
  <r>
    <x v="4384"/>
    <x v="111"/>
    <x v="8"/>
    <n v="19"/>
    <n v="1"/>
    <n v="19"/>
    <n v="19"/>
    <n v="19"/>
    <s v="N"/>
    <s v="N"/>
    <s v="N"/>
    <s v="Restore "/>
    <s v="Restore"/>
    <m/>
    <x v="2"/>
    <s v="260214UAXWN71"/>
    <s v="Closed"/>
    <s v="Paid"/>
  </r>
  <r>
    <x v="4384"/>
    <x v="46"/>
    <x v="0"/>
    <n v="0"/>
    <n v="1"/>
    <n v="0"/>
    <n v="0"/>
    <n v="0"/>
    <s v="N"/>
    <s v="N"/>
    <s v="N"/>
    <s v="Restore "/>
    <s v="Restore"/>
    <m/>
    <x v="2"/>
    <s v="260214UAXWN71"/>
    <s v="Closed"/>
    <s v="Paid"/>
  </r>
  <r>
    <x v="4385"/>
    <x v="159"/>
    <x v="7"/>
    <n v="3.3"/>
    <n v="1"/>
    <n v="3.3"/>
    <n v="3.3"/>
    <n v="3.3"/>
    <s v="N"/>
    <s v="N"/>
    <s v="Y"/>
    <s v="Bens Bakery "/>
    <s v="Bens Bakery"/>
    <m/>
    <x v="1"/>
    <s v="260214VEWG8T8"/>
    <s v="Closed"/>
    <s v="Paid"/>
  </r>
  <r>
    <x v="4385"/>
    <x v="176"/>
    <x v="7"/>
    <n v="3.3"/>
    <n v="3"/>
    <n v="9.9"/>
    <n v="9.9"/>
    <n v="9.9"/>
    <s v="N"/>
    <s v="N"/>
    <s v="Y"/>
    <s v="Bens Bakery "/>
    <s v="Bens Bakery"/>
    <m/>
    <x v="1"/>
    <s v="260214VEWG8T8"/>
    <s v="Closed"/>
    <s v="Paid"/>
  </r>
  <r>
    <x v="4385"/>
    <x v="19"/>
    <x v="0"/>
    <n v="0"/>
    <n v="1"/>
    <n v="0"/>
    <n v="0"/>
    <n v="0"/>
    <s v="N"/>
    <s v="N"/>
    <s v="N"/>
    <s v="Bens Bakery "/>
    <s v="Bens Bakery"/>
    <m/>
    <x v="1"/>
    <s v="260214VEWG8T8"/>
    <s v="Closed"/>
    <s v="Paid"/>
  </r>
  <r>
    <x v="4386"/>
    <x v="103"/>
    <x v="0"/>
    <n v="0"/>
    <n v="1"/>
    <n v="0"/>
    <n v="0"/>
    <n v="0"/>
    <s v="N"/>
    <s v="N"/>
    <s v="N"/>
    <s v="Secawan "/>
    <s v="Secawan"/>
    <m/>
    <x v="0"/>
    <s v="260214IQFN2PK"/>
    <s v="Closed"/>
    <s v="Paid"/>
  </r>
  <r>
    <x v="4386"/>
    <x v="76"/>
    <x v="3"/>
    <n v="12.5"/>
    <n v="1"/>
    <n v="12.5"/>
    <n v="12.5"/>
    <n v="12.5"/>
    <s v="N"/>
    <s v="N"/>
    <s v="N"/>
    <s v="Secawan "/>
    <s v="Secawan"/>
    <m/>
    <x v="0"/>
    <s v="260214IQFN2PK"/>
    <s v="Closed"/>
    <s v="Paid"/>
  </r>
  <r>
    <x v="4386"/>
    <x v="116"/>
    <x v="5"/>
    <n v="0.7"/>
    <n v="1"/>
    <n v="0.7"/>
    <n v="0.7"/>
    <n v="0.7"/>
    <s v="N"/>
    <s v="N"/>
    <s v="N"/>
    <s v="Secawan "/>
    <s v="Secawan"/>
    <m/>
    <x v="0"/>
    <s v="260214IQFN2PK"/>
    <s v="Closed"/>
    <s v="Paid"/>
  </r>
  <r>
    <x v="4386"/>
    <x v="2"/>
    <x v="3"/>
    <n v="5.2"/>
    <n v="1"/>
    <n v="5.2"/>
    <n v="5.2"/>
    <n v="5.2"/>
    <s v="N"/>
    <s v="N"/>
    <s v="N"/>
    <s v="Secawan "/>
    <s v="Secawan"/>
    <m/>
    <x v="0"/>
    <s v="260214IQFN2PK"/>
    <s v="Closed"/>
    <s v="Paid"/>
  </r>
  <r>
    <x v="4387"/>
    <x v="75"/>
    <x v="7"/>
    <n v="5.66"/>
    <n v="1"/>
    <n v="5.66"/>
    <n v="5.66"/>
    <n v="5.66"/>
    <s v="N"/>
    <s v="N"/>
    <s v="Y"/>
    <s v="Bens Bakery "/>
    <s v="Bens Bakery"/>
    <m/>
    <x v="1"/>
    <s v="260214VEWZDU5"/>
    <s v="Closed"/>
    <s v="Paid"/>
  </r>
  <r>
    <x v="4387"/>
    <x v="19"/>
    <x v="0"/>
    <n v="0"/>
    <n v="1"/>
    <n v="0"/>
    <n v="0"/>
    <n v="0"/>
    <s v="N"/>
    <s v="N"/>
    <s v="N"/>
    <s v="Bens Bakery "/>
    <s v="Bens Bakery"/>
    <m/>
    <x v="1"/>
    <s v="260214VEWZDU5"/>
    <s v="Closed"/>
    <s v="Paid"/>
  </r>
  <r>
    <x v="4388"/>
    <x v="102"/>
    <x v="0"/>
    <n v="0"/>
    <n v="1"/>
    <n v="0"/>
    <n v="0"/>
    <n v="0"/>
    <s v="N"/>
    <s v="N"/>
    <s v="N"/>
    <s v="Secawan "/>
    <s v="Secawan"/>
    <m/>
    <x v="0"/>
    <s v="260214IQF6ZF1"/>
    <s v="Closed"/>
    <s v="Paid"/>
  </r>
  <r>
    <x v="4388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6ZF1"/>
    <s v="Closed"/>
    <s v="Paid"/>
  </r>
  <r>
    <x v="4389"/>
    <x v="111"/>
    <x v="8"/>
    <n v="19"/>
    <n v="1"/>
    <n v="19"/>
    <n v="19"/>
    <n v="19"/>
    <s v="N"/>
    <s v="N"/>
    <s v="N"/>
    <s v="Restore "/>
    <s v="Restore"/>
    <m/>
    <x v="2"/>
    <s v="260214UAX4Z1V"/>
    <s v="Closed"/>
    <s v="Paid"/>
  </r>
  <r>
    <x v="4389"/>
    <x v="111"/>
    <x v="8"/>
    <n v="19"/>
    <n v="1"/>
    <n v="19"/>
    <n v="19"/>
    <n v="19"/>
    <s v="N"/>
    <s v="N"/>
    <s v="N"/>
    <s v="Restore "/>
    <s v="Restore"/>
    <m/>
    <x v="2"/>
    <s v="260214UAX4Z1V"/>
    <s v="Closed"/>
    <s v="Paid"/>
  </r>
  <r>
    <x v="4389"/>
    <x v="46"/>
    <x v="0"/>
    <n v="0"/>
    <n v="1"/>
    <n v="0"/>
    <n v="0"/>
    <n v="0"/>
    <s v="N"/>
    <s v="N"/>
    <s v="N"/>
    <s v="Restore "/>
    <s v="Restore"/>
    <m/>
    <x v="2"/>
    <s v="260214UAX4Z1V"/>
    <s v="Closed"/>
    <s v="Paid"/>
  </r>
  <r>
    <x v="4390"/>
    <x v="103"/>
    <x v="0"/>
    <n v="0"/>
    <n v="1"/>
    <n v="0"/>
    <n v="0"/>
    <n v="0"/>
    <s v="N"/>
    <s v="N"/>
    <s v="N"/>
    <s v="Secawan "/>
    <s v="Secawan"/>
    <m/>
    <x v="0"/>
    <s v="260214IQF5H5B"/>
    <s v="Closed"/>
    <s v="Paid"/>
  </r>
  <r>
    <x v="4390"/>
    <x v="2"/>
    <x v="3"/>
    <n v="5.2"/>
    <n v="1"/>
    <n v="5.2"/>
    <n v="5.2"/>
    <n v="5.2"/>
    <s v="N"/>
    <s v="N"/>
    <s v="N"/>
    <s v="Secawan "/>
    <s v="Secawan"/>
    <m/>
    <x v="0"/>
    <s v="260214IQF5H5B"/>
    <s v="Closed"/>
    <s v="Paid"/>
  </r>
  <r>
    <x v="4390"/>
    <x v="103"/>
    <x v="0"/>
    <n v="0"/>
    <n v="1"/>
    <n v="0"/>
    <n v="0"/>
    <n v="0"/>
    <s v="N"/>
    <s v="N"/>
    <s v="N"/>
    <s v="Secawan "/>
    <s v="Secawan"/>
    <m/>
    <x v="0"/>
    <s v="260214IQF5H5B"/>
    <s v="Closed"/>
    <s v="Paid"/>
  </r>
  <r>
    <x v="4390"/>
    <x v="126"/>
    <x v="4"/>
    <n v="13.8"/>
    <n v="1"/>
    <n v="13.8"/>
    <n v="13.8"/>
    <n v="13.8"/>
    <s v="N"/>
    <s v="N"/>
    <s v="N"/>
    <s v="Secawan "/>
    <s v="Secawan"/>
    <m/>
    <x v="0"/>
    <s v="260214IQF5H5B"/>
    <s v="Closed"/>
    <s v="Paid"/>
  </r>
  <r>
    <x v="439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69ND"/>
    <s v="Closed"/>
    <s v="Paid"/>
  </r>
  <r>
    <x v="4391"/>
    <x v="103"/>
    <x v="0"/>
    <n v="0"/>
    <n v="1"/>
    <n v="0"/>
    <n v="0"/>
    <n v="0"/>
    <s v="N"/>
    <s v="N"/>
    <s v="N"/>
    <s v="Secawan "/>
    <s v="Secawan"/>
    <m/>
    <x v="0"/>
    <s v="260214IQF69ND"/>
    <s v="Closed"/>
    <s v="Paid"/>
  </r>
  <r>
    <x v="4392"/>
    <x v="42"/>
    <x v="0"/>
    <n v="0"/>
    <n v="1"/>
    <n v="0"/>
    <n v="0"/>
    <n v="0"/>
    <s v="N"/>
    <s v="N"/>
    <s v="N"/>
    <s v="Bens Bakery "/>
    <s v="Bens Bakery"/>
    <m/>
    <x v="1"/>
    <s v="260214VEWYHRW"/>
    <s v="Closed"/>
    <s v="Paid"/>
  </r>
  <r>
    <x v="4392"/>
    <x v="72"/>
    <x v="7"/>
    <n v="5.66"/>
    <n v="1"/>
    <n v="5.66"/>
    <n v="5.66"/>
    <n v="5.66"/>
    <s v="N"/>
    <s v="N"/>
    <s v="Y"/>
    <s v="Bens Bakery "/>
    <s v="Bens Bakery"/>
    <m/>
    <x v="1"/>
    <s v="260214VEWYHRW"/>
    <s v="Closed"/>
    <s v="Paid"/>
  </r>
  <r>
    <x v="4392"/>
    <x v="84"/>
    <x v="7"/>
    <n v="9.43"/>
    <n v="1"/>
    <n v="9.43"/>
    <n v="9.43"/>
    <n v="9.43"/>
    <s v="N"/>
    <s v="N"/>
    <s v="Y"/>
    <s v="Bens Bakery "/>
    <s v="Bens Bakery"/>
    <m/>
    <x v="1"/>
    <s v="260214VEWYHRW"/>
    <s v="Closed"/>
    <s v="Paid"/>
  </r>
  <r>
    <x v="4393"/>
    <x v="113"/>
    <x v="8"/>
    <n v="20"/>
    <n v="1"/>
    <n v="20"/>
    <n v="20"/>
    <n v="20"/>
    <s v="N"/>
    <s v="N"/>
    <s v="N"/>
    <s v="Restore "/>
    <s v="Restore"/>
    <m/>
    <x v="2"/>
    <s v="260214UAXZX7W"/>
    <s v="Closed"/>
    <s v="Paid"/>
  </r>
  <r>
    <x v="43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ZX7W"/>
    <s v="Closed"/>
    <s v="Paid"/>
  </r>
  <r>
    <x v="4393"/>
    <x v="46"/>
    <x v="0"/>
    <n v="0"/>
    <n v="1"/>
    <n v="0"/>
    <n v="0"/>
    <n v="0"/>
    <s v="N"/>
    <s v="N"/>
    <s v="N"/>
    <s v="Restore "/>
    <s v="Restore"/>
    <m/>
    <x v="2"/>
    <s v="260214UAXZX7W"/>
    <s v="Closed"/>
    <s v="Paid"/>
  </r>
  <r>
    <x v="4394"/>
    <x v="46"/>
    <x v="0"/>
    <n v="0"/>
    <n v="1"/>
    <n v="0"/>
    <n v="0"/>
    <n v="0"/>
    <s v="N"/>
    <s v="N"/>
    <s v="N"/>
    <s v="Restore "/>
    <s v="Restore"/>
    <m/>
    <x v="2"/>
    <s v="260214UAXM5IX"/>
    <s v="Closed"/>
    <s v="Paid"/>
  </r>
  <r>
    <x v="43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M5IX"/>
    <s v="Closed"/>
    <s v="Paid"/>
  </r>
  <r>
    <x v="4394"/>
    <x v="113"/>
    <x v="8"/>
    <n v="20"/>
    <n v="1"/>
    <n v="20"/>
    <n v="20"/>
    <n v="20"/>
    <s v="N"/>
    <s v="N"/>
    <s v="N"/>
    <s v="Restore "/>
    <s v="Restore"/>
    <m/>
    <x v="2"/>
    <s v="260214UAXM5IX"/>
    <s v="Closed"/>
    <s v="Paid"/>
  </r>
  <r>
    <x v="4395"/>
    <x v="46"/>
    <x v="0"/>
    <n v="0"/>
    <n v="1"/>
    <n v="0"/>
    <n v="0"/>
    <n v="0"/>
    <s v="N"/>
    <s v="N"/>
    <s v="N"/>
    <s v="Restore "/>
    <s v="Restore"/>
    <m/>
    <x v="2"/>
    <s v="260214UAXIBYS"/>
    <s v="Closed"/>
    <s v="Paid"/>
  </r>
  <r>
    <x v="4395"/>
    <x v="111"/>
    <x v="8"/>
    <n v="19"/>
    <n v="1"/>
    <n v="19"/>
    <n v="19"/>
    <n v="19"/>
    <s v="N"/>
    <s v="N"/>
    <s v="N"/>
    <s v="Restore "/>
    <s v="Restore"/>
    <m/>
    <x v="2"/>
    <s v="260214UAXIBYS"/>
    <s v="Closed"/>
    <s v="Paid"/>
  </r>
  <r>
    <x v="4396"/>
    <x v="16"/>
    <x v="6"/>
    <n v="4.5"/>
    <n v="2"/>
    <n v="9"/>
    <n v="9"/>
    <n v="9"/>
    <s v="N"/>
    <s v="N"/>
    <s v="N"/>
    <s v="Secawan "/>
    <s v="Secawan"/>
    <m/>
    <x v="0"/>
    <s v="260214IQFCY67"/>
    <s v="Closed"/>
    <s v="Paid"/>
  </r>
  <r>
    <x v="4396"/>
    <x v="102"/>
    <x v="0"/>
    <n v="0"/>
    <n v="1"/>
    <n v="0"/>
    <n v="0"/>
    <n v="0"/>
    <s v="N"/>
    <s v="N"/>
    <s v="N"/>
    <s v="Secawan "/>
    <s v="Secawan"/>
    <m/>
    <x v="0"/>
    <s v="260214IQFCY67"/>
    <s v="Closed"/>
    <s v="Paid"/>
  </r>
  <r>
    <x v="4396"/>
    <x v="2"/>
    <x v="3"/>
    <n v="5.2"/>
    <n v="1"/>
    <n v="5.2"/>
    <n v="5.2"/>
    <n v="5.2"/>
    <s v="N"/>
    <s v="N"/>
    <s v="N"/>
    <s v="Secawan "/>
    <s v="Secawan"/>
    <m/>
    <x v="0"/>
    <s v="260214IQFCY67"/>
    <s v="Closed"/>
    <s v="Paid"/>
  </r>
  <r>
    <x v="43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V1LU"/>
    <s v="Closed"/>
    <s v="Paid"/>
  </r>
  <r>
    <x v="4397"/>
    <x v="46"/>
    <x v="0"/>
    <n v="0"/>
    <n v="1"/>
    <n v="0"/>
    <n v="0"/>
    <n v="0"/>
    <s v="N"/>
    <s v="N"/>
    <s v="N"/>
    <s v="Restore "/>
    <s v="Restore"/>
    <m/>
    <x v="2"/>
    <s v="260214UAXV1LU"/>
    <s v="Closed"/>
    <s v="Paid"/>
  </r>
  <r>
    <x v="4398"/>
    <x v="143"/>
    <x v="7"/>
    <n v="11.32"/>
    <n v="1"/>
    <n v="11.32"/>
    <n v="11.32"/>
    <n v="11.32"/>
    <s v="N"/>
    <s v="N"/>
    <s v="Y"/>
    <s v="Bens Bakery "/>
    <s v="Bens Bakery"/>
    <m/>
    <x v="1"/>
    <s v="260214VEWOCGW"/>
    <s v="Closed"/>
    <s v="Paid"/>
  </r>
  <r>
    <x v="4398"/>
    <x v="42"/>
    <x v="0"/>
    <n v="0"/>
    <n v="1"/>
    <n v="0"/>
    <n v="0"/>
    <n v="0"/>
    <s v="N"/>
    <s v="N"/>
    <s v="N"/>
    <s v="Bens Bakery "/>
    <s v="Bens Bakery"/>
    <m/>
    <x v="1"/>
    <s v="260214VEWOCGW"/>
    <s v="Closed"/>
    <s v="Paid"/>
  </r>
  <r>
    <x v="4398"/>
    <x v="141"/>
    <x v="7"/>
    <n v="9.43"/>
    <n v="1"/>
    <n v="9.43"/>
    <n v="9.43"/>
    <n v="9.43"/>
    <s v="N"/>
    <s v="N"/>
    <s v="Y"/>
    <s v="Bens Bakery "/>
    <s v="Bens Bakery"/>
    <m/>
    <x v="1"/>
    <s v="260214VEWOCGW"/>
    <s v="Closed"/>
    <s v="Paid"/>
  </r>
  <r>
    <x v="4398"/>
    <x v="73"/>
    <x v="7"/>
    <n v="14.15"/>
    <n v="1"/>
    <n v="14.15"/>
    <n v="14.15"/>
    <n v="14.15"/>
    <s v="N"/>
    <s v="N"/>
    <s v="Y"/>
    <s v="Bens Bakery "/>
    <s v="Bens Bakery"/>
    <m/>
    <x v="1"/>
    <s v="260214VEWOCGW"/>
    <s v="Closed"/>
    <s v="Paid"/>
  </r>
  <r>
    <x v="43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9XB"/>
    <s v="Closed"/>
    <s v="Paid"/>
  </r>
  <r>
    <x v="4399"/>
    <x v="46"/>
    <x v="0"/>
    <n v="0"/>
    <n v="1"/>
    <n v="0"/>
    <n v="0"/>
    <n v="0"/>
    <s v="N"/>
    <s v="N"/>
    <s v="N"/>
    <s v="Restore "/>
    <s v="Restore"/>
    <m/>
    <x v="2"/>
    <s v="260214UAX09XB"/>
    <s v="Closed"/>
    <s v="Paid"/>
  </r>
  <r>
    <x v="4400"/>
    <x v="103"/>
    <x v="0"/>
    <n v="0"/>
    <n v="1"/>
    <n v="0"/>
    <n v="0"/>
    <n v="0"/>
    <s v="N"/>
    <s v="N"/>
    <s v="N"/>
    <s v="Secawan "/>
    <s v="Secawan"/>
    <m/>
    <x v="0"/>
    <s v="260214IQFL4A3"/>
    <s v="Closed"/>
    <s v="Paid"/>
  </r>
  <r>
    <x v="4400"/>
    <x v="16"/>
    <x v="6"/>
    <n v="4.5"/>
    <n v="1"/>
    <n v="4.5"/>
    <n v="4.5"/>
    <n v="4.5"/>
    <s v="N"/>
    <s v="N"/>
    <s v="N"/>
    <s v="Secawan "/>
    <s v="Secawan"/>
    <m/>
    <x v="0"/>
    <s v="260214IQFL4A3"/>
    <s v="Closed"/>
    <s v="Paid"/>
  </r>
  <r>
    <x v="4401"/>
    <x v="111"/>
    <x v="8"/>
    <n v="19"/>
    <n v="1"/>
    <n v="19"/>
    <n v="19"/>
    <n v="19"/>
    <s v="N"/>
    <s v="N"/>
    <s v="N"/>
    <s v="Restore "/>
    <s v="Restore"/>
    <m/>
    <x v="2"/>
    <s v="260214UAXBBV4"/>
    <s v="Closed"/>
    <s v="Paid"/>
  </r>
  <r>
    <x v="4401"/>
    <x v="46"/>
    <x v="0"/>
    <n v="0"/>
    <n v="1"/>
    <n v="0"/>
    <n v="0"/>
    <n v="0"/>
    <s v="N"/>
    <s v="N"/>
    <s v="N"/>
    <s v="Restore "/>
    <s v="Restore"/>
    <m/>
    <x v="2"/>
    <s v="260214UAXBBV4"/>
    <s v="Closed"/>
    <s v="Paid"/>
  </r>
  <r>
    <x v="4401"/>
    <x v="111"/>
    <x v="8"/>
    <n v="19"/>
    <n v="1"/>
    <n v="19"/>
    <n v="19"/>
    <n v="19"/>
    <s v="N"/>
    <s v="N"/>
    <s v="N"/>
    <s v="Restore "/>
    <s v="Restore"/>
    <m/>
    <x v="2"/>
    <s v="260214UAXBBV4"/>
    <s v="Closed"/>
    <s v="Paid"/>
  </r>
  <r>
    <x v="4402"/>
    <x v="111"/>
    <x v="8"/>
    <n v="19"/>
    <n v="1"/>
    <n v="19"/>
    <n v="19"/>
    <n v="19"/>
    <s v="N"/>
    <s v="N"/>
    <s v="N"/>
    <s v="Restore "/>
    <s v="Restore"/>
    <m/>
    <x v="2"/>
    <s v="260214UAX2L5N"/>
    <s v="Closed"/>
    <s v="Paid"/>
  </r>
  <r>
    <x v="4402"/>
    <x v="115"/>
    <x v="8"/>
    <n v="20"/>
    <n v="1"/>
    <n v="20"/>
    <n v="20"/>
    <n v="20"/>
    <s v="N"/>
    <s v="N"/>
    <s v="N"/>
    <s v="Restore "/>
    <s v="Restore"/>
    <m/>
    <x v="2"/>
    <s v="260214UAX2L5N"/>
    <s v="Closed"/>
    <s v="Paid"/>
  </r>
  <r>
    <x v="4402"/>
    <x v="46"/>
    <x v="0"/>
    <n v="0"/>
    <n v="1"/>
    <n v="0"/>
    <n v="0"/>
    <n v="0"/>
    <s v="N"/>
    <s v="N"/>
    <s v="N"/>
    <s v="Restore "/>
    <s v="Restore"/>
    <m/>
    <x v="2"/>
    <s v="260214UAX2L5N"/>
    <s v="Closed"/>
    <s v="Paid"/>
  </r>
  <r>
    <x v="4403"/>
    <x v="12"/>
    <x v="4"/>
    <n v="3.5"/>
    <n v="1"/>
    <n v="3.5"/>
    <n v="3.5"/>
    <n v="3.5"/>
    <s v="N"/>
    <s v="N"/>
    <s v="N"/>
    <s v="Secawan "/>
    <s v="Secawan"/>
    <m/>
    <x v="0"/>
    <s v="260214IQF7FJI"/>
    <s v="Closed"/>
    <s v="Paid"/>
  </r>
  <r>
    <x v="440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FJI"/>
    <s v="Closed"/>
    <s v="Paid"/>
  </r>
  <r>
    <x v="4403"/>
    <x v="103"/>
    <x v="0"/>
    <n v="0"/>
    <n v="1"/>
    <n v="0"/>
    <n v="0"/>
    <n v="0"/>
    <s v="N"/>
    <s v="N"/>
    <s v="N"/>
    <s v="Secawan "/>
    <s v="Secawan"/>
    <m/>
    <x v="0"/>
    <s v="260214IQF7FJI"/>
    <s v="Closed"/>
    <s v="Paid"/>
  </r>
  <r>
    <x v="4403"/>
    <x v="80"/>
    <x v="2"/>
    <n v="6.8"/>
    <n v="2"/>
    <n v="13.6"/>
    <n v="13.6"/>
    <n v="13.6"/>
    <s v="N"/>
    <s v="N"/>
    <s v="N"/>
    <s v="Secawan "/>
    <s v="Secawan"/>
    <m/>
    <x v="0"/>
    <s v="260214IQF7FJI"/>
    <s v="Closed"/>
    <s v="Paid"/>
  </r>
  <r>
    <x v="4404"/>
    <x v="103"/>
    <x v="0"/>
    <n v="0"/>
    <n v="1"/>
    <n v="0"/>
    <n v="0"/>
    <n v="0"/>
    <s v="N"/>
    <s v="N"/>
    <s v="N"/>
    <s v="Secawan "/>
    <s v="Secawan"/>
    <m/>
    <x v="0"/>
    <s v="260214IQFF21H"/>
    <s v="Closed"/>
    <s v="Paid"/>
  </r>
  <r>
    <x v="4404"/>
    <x v="39"/>
    <x v="4"/>
    <n v="18.5"/>
    <n v="1"/>
    <n v="18.5"/>
    <n v="18.5"/>
    <n v="18.5"/>
    <s v="N"/>
    <s v="N"/>
    <s v="N"/>
    <s v="Secawan "/>
    <s v="Secawan"/>
    <m/>
    <x v="0"/>
    <s v="260214IQFF21H"/>
    <s v="Closed"/>
    <s v="Paid"/>
  </r>
  <r>
    <x v="4405"/>
    <x v="131"/>
    <x v="8"/>
    <n v="20"/>
    <n v="1"/>
    <n v="20"/>
    <n v="20"/>
    <n v="20"/>
    <s v="N"/>
    <s v="N"/>
    <s v="N"/>
    <s v="Restore "/>
    <s v="Restore"/>
    <m/>
    <x v="2"/>
    <s v="260214UAX92IZ"/>
    <s v="Closed"/>
    <s v="Paid"/>
  </r>
  <r>
    <x v="4405"/>
    <x v="46"/>
    <x v="0"/>
    <n v="0"/>
    <n v="1"/>
    <n v="0"/>
    <n v="0"/>
    <n v="0"/>
    <s v="N"/>
    <s v="N"/>
    <s v="N"/>
    <s v="Restore "/>
    <s v="Restore"/>
    <m/>
    <x v="2"/>
    <s v="260214UAX92IZ"/>
    <s v="Closed"/>
    <s v="Paid"/>
  </r>
  <r>
    <x v="4406"/>
    <x v="131"/>
    <x v="8"/>
    <n v="20"/>
    <n v="1"/>
    <n v="20"/>
    <n v="20"/>
    <n v="20"/>
    <s v="N"/>
    <s v="N"/>
    <s v="N"/>
    <s v="Restore "/>
    <s v="Restore"/>
    <m/>
    <x v="2"/>
    <s v="260214UAXNAL7"/>
    <s v="Closed"/>
    <s v="Paid"/>
  </r>
  <r>
    <x v="4406"/>
    <x v="46"/>
    <x v="0"/>
    <n v="0"/>
    <n v="1"/>
    <n v="0"/>
    <n v="0"/>
    <n v="0"/>
    <s v="N"/>
    <s v="N"/>
    <s v="N"/>
    <s v="Restore "/>
    <s v="Restore"/>
    <m/>
    <x v="2"/>
    <s v="260214UAXNAL7"/>
    <s v="Closed"/>
    <s v="Paid"/>
  </r>
  <r>
    <x v="4407"/>
    <x v="39"/>
    <x v="4"/>
    <n v="18.5"/>
    <n v="1"/>
    <n v="18.5"/>
    <n v="18.5"/>
    <n v="18.5"/>
    <s v="N"/>
    <s v="N"/>
    <s v="N"/>
    <s v="Secawan "/>
    <s v="Secawan"/>
    <m/>
    <x v="0"/>
    <s v="260214IQFYKDB"/>
    <s v="Closed"/>
    <s v="Paid"/>
  </r>
  <r>
    <x v="4407"/>
    <x v="2"/>
    <x v="3"/>
    <n v="5.2"/>
    <n v="1"/>
    <n v="5.2"/>
    <n v="5.2"/>
    <n v="5.2"/>
    <s v="N"/>
    <s v="N"/>
    <s v="N"/>
    <s v="Secawan "/>
    <s v="Secawan"/>
    <m/>
    <x v="0"/>
    <s v="260214IQFYKDB"/>
    <s v="Closed"/>
    <s v="Paid"/>
  </r>
  <r>
    <x v="4407"/>
    <x v="103"/>
    <x v="0"/>
    <n v="0"/>
    <n v="1"/>
    <n v="0"/>
    <n v="0"/>
    <n v="0"/>
    <s v="N"/>
    <s v="N"/>
    <s v="N"/>
    <s v="Secawan "/>
    <s v="Secawan"/>
    <m/>
    <x v="0"/>
    <s v="260214IQFYKDB"/>
    <s v="Closed"/>
    <s v="Paid"/>
  </r>
  <r>
    <x v="4407"/>
    <x v="24"/>
    <x v="4"/>
    <n v="11.8"/>
    <n v="1"/>
    <n v="11.8"/>
    <n v="11.8"/>
    <n v="11.8"/>
    <s v="N"/>
    <s v="N"/>
    <s v="N"/>
    <s v="Secawan "/>
    <s v="Secawan"/>
    <m/>
    <x v="0"/>
    <s v="260214IQFYKDB"/>
    <s v="Closed"/>
    <s v="Paid"/>
  </r>
  <r>
    <x v="4408"/>
    <x v="46"/>
    <x v="0"/>
    <n v="0"/>
    <n v="1"/>
    <n v="0"/>
    <n v="0"/>
    <n v="0"/>
    <s v="N"/>
    <s v="N"/>
    <s v="N"/>
    <s v="Restore "/>
    <s v="Restore"/>
    <m/>
    <x v="2"/>
    <s v="260214UAXULHI"/>
    <s v="Closed"/>
    <s v="Paid"/>
  </r>
  <r>
    <x v="44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ULHI"/>
    <s v="Closed"/>
    <s v="Paid"/>
  </r>
  <r>
    <x v="4409"/>
    <x v="102"/>
    <x v="0"/>
    <n v="0"/>
    <n v="1"/>
    <n v="0"/>
    <n v="0"/>
    <n v="0"/>
    <s v="N"/>
    <s v="N"/>
    <s v="N"/>
    <s v="Secawan "/>
    <s v="Secawan"/>
    <m/>
    <x v="0"/>
    <s v="260214IQF9OP2"/>
    <s v="Closed"/>
    <s v="Paid"/>
  </r>
  <r>
    <x v="4409"/>
    <x v="24"/>
    <x v="4"/>
    <n v="11.8"/>
    <n v="1"/>
    <n v="11.8"/>
    <n v="11.8"/>
    <n v="11.8"/>
    <s v="N"/>
    <s v="N"/>
    <s v="N"/>
    <s v="Secawan "/>
    <s v="Secawan"/>
    <m/>
    <x v="0"/>
    <s v="260214IQF9OP2"/>
    <s v="Closed"/>
    <s v="Paid"/>
  </r>
  <r>
    <x v="440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9OP2"/>
    <s v="Closed"/>
    <s v="Paid"/>
  </r>
  <r>
    <x v="44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9OP2"/>
    <s v="Closed"/>
    <s v="Paid"/>
  </r>
  <r>
    <x v="4409"/>
    <x v="39"/>
    <x v="4"/>
    <n v="18.5"/>
    <n v="1"/>
    <n v="18.5"/>
    <n v="18.5"/>
    <n v="18.5"/>
    <s v="N"/>
    <s v="N"/>
    <s v="N"/>
    <s v="Secawan "/>
    <s v="Secawan"/>
    <m/>
    <x v="0"/>
    <s v="260214IQF9OP2"/>
    <s v="Closed"/>
    <s v="Paid"/>
  </r>
  <r>
    <x v="4409"/>
    <x v="2"/>
    <x v="3"/>
    <n v="5.2"/>
    <n v="1"/>
    <n v="5.2"/>
    <n v="5.2"/>
    <n v="5.2"/>
    <s v="N"/>
    <s v="N"/>
    <s v="N"/>
    <s v="Secawan "/>
    <s v="Secawan"/>
    <m/>
    <x v="0"/>
    <s v="260214IQF9OP2"/>
    <s v="Closed"/>
    <s v="Paid"/>
  </r>
  <r>
    <x v="4410"/>
    <x v="2"/>
    <x v="3"/>
    <n v="5.2"/>
    <n v="1"/>
    <n v="5.2"/>
    <n v="5.2"/>
    <n v="5.2"/>
    <s v="N"/>
    <s v="N"/>
    <s v="N"/>
    <s v="Secawan "/>
    <s v="Secawan"/>
    <m/>
    <x v="0"/>
    <s v="260214IQFEESJ"/>
    <s v="Closed"/>
    <s v="Paid"/>
  </r>
  <r>
    <x v="4410"/>
    <x v="56"/>
    <x v="4"/>
    <n v="7.8"/>
    <n v="2"/>
    <n v="15.6"/>
    <n v="15.6"/>
    <n v="15.6"/>
    <s v="N"/>
    <s v="N"/>
    <s v="N"/>
    <s v="Secawan "/>
    <s v="Secawan"/>
    <m/>
    <x v="0"/>
    <s v="260214IQFEESJ"/>
    <s v="Closed"/>
    <s v="Paid"/>
  </r>
  <r>
    <x v="4410"/>
    <x v="103"/>
    <x v="0"/>
    <n v="0"/>
    <n v="1"/>
    <n v="0"/>
    <n v="0"/>
    <n v="0"/>
    <s v="N"/>
    <s v="N"/>
    <s v="N"/>
    <s v="Secawan "/>
    <s v="Secawan"/>
    <m/>
    <x v="0"/>
    <s v="260214IQFEESJ"/>
    <s v="Closed"/>
    <s v="Paid"/>
  </r>
  <r>
    <x v="4411"/>
    <x v="2"/>
    <x v="3"/>
    <n v="5.2"/>
    <n v="1"/>
    <n v="5.2"/>
    <n v="5.2"/>
    <n v="5.2"/>
    <s v="N"/>
    <s v="N"/>
    <s v="N"/>
    <s v="Secawan "/>
    <s v="Secawan"/>
    <m/>
    <x v="0"/>
    <s v="260214IQFCVX3"/>
    <s v="Closed"/>
    <s v="Paid"/>
  </r>
  <r>
    <x v="4411"/>
    <x v="103"/>
    <x v="0"/>
    <n v="0"/>
    <n v="1"/>
    <n v="0"/>
    <n v="0"/>
    <n v="0"/>
    <s v="N"/>
    <s v="N"/>
    <s v="N"/>
    <s v="Secawan "/>
    <s v="Secawan"/>
    <m/>
    <x v="0"/>
    <s v="260214IQFCVX3"/>
    <s v="Closed"/>
    <s v="Paid"/>
  </r>
  <r>
    <x v="4411"/>
    <x v="56"/>
    <x v="4"/>
    <n v="7.8"/>
    <n v="1"/>
    <n v="7.8"/>
    <n v="7.8"/>
    <n v="7.8"/>
    <s v="N"/>
    <s v="N"/>
    <s v="N"/>
    <s v="Secawan "/>
    <s v="Secawan"/>
    <m/>
    <x v="0"/>
    <s v="260214IQFCVX3"/>
    <s v="Closed"/>
    <s v="Paid"/>
  </r>
  <r>
    <x v="4412"/>
    <x v="70"/>
    <x v="2"/>
    <n v="10.9"/>
    <n v="1"/>
    <n v="10.9"/>
    <n v="10.9"/>
    <n v="10.9"/>
    <s v="N"/>
    <s v="N"/>
    <s v="N"/>
    <s v="Secawan "/>
    <s v="Secawan"/>
    <m/>
    <x v="0"/>
    <s v="260214IQFT22K"/>
    <s v="Closed"/>
    <s v="Paid"/>
  </r>
  <r>
    <x v="4412"/>
    <x v="10"/>
    <x v="4"/>
    <n v="7.8"/>
    <n v="1"/>
    <n v="7.8"/>
    <n v="7.8"/>
    <n v="7.8"/>
    <s v="N"/>
    <s v="N"/>
    <s v="N"/>
    <s v="Secawan "/>
    <s v="Secawan"/>
    <m/>
    <x v="0"/>
    <s v="260214IQFT22K"/>
    <s v="Closed"/>
    <s v="Paid"/>
  </r>
  <r>
    <x v="4412"/>
    <x v="102"/>
    <x v="0"/>
    <n v="0"/>
    <n v="1"/>
    <n v="0"/>
    <n v="0"/>
    <n v="0"/>
    <s v="N"/>
    <s v="N"/>
    <s v="N"/>
    <s v="Secawan "/>
    <s v="Secawan"/>
    <m/>
    <x v="0"/>
    <s v="260214IQFT22K"/>
    <s v="Closed"/>
    <s v="Paid"/>
  </r>
  <r>
    <x v="4413"/>
    <x v="46"/>
    <x v="0"/>
    <n v="0"/>
    <n v="1"/>
    <n v="0"/>
    <n v="0"/>
    <n v="0"/>
    <s v="N"/>
    <s v="N"/>
    <s v="N"/>
    <s v="Restore "/>
    <s v="Restore"/>
    <m/>
    <x v="2"/>
    <s v="260214UAX9VDD"/>
    <s v="Closed"/>
    <s v="Paid"/>
  </r>
  <r>
    <x v="4413"/>
    <x v="115"/>
    <x v="8"/>
    <n v="20"/>
    <n v="1"/>
    <n v="20"/>
    <n v="20"/>
    <n v="20"/>
    <s v="N"/>
    <s v="N"/>
    <s v="N"/>
    <s v="Restore "/>
    <s v="Restore"/>
    <m/>
    <x v="2"/>
    <s v="260214UAX9VDD"/>
    <s v="Closed"/>
    <s v="Paid"/>
  </r>
  <r>
    <x v="4414"/>
    <x v="76"/>
    <x v="3"/>
    <n v="12.5"/>
    <n v="1"/>
    <n v="12.5"/>
    <n v="12.5"/>
    <n v="12.5"/>
    <s v="N"/>
    <s v="N"/>
    <s v="N"/>
    <s v="Secawan "/>
    <s v="Secawan"/>
    <m/>
    <x v="0"/>
    <s v="260214IQFK7M6"/>
    <s v="Closed"/>
    <s v="Paid"/>
  </r>
  <r>
    <x v="4414"/>
    <x v="102"/>
    <x v="0"/>
    <n v="0"/>
    <n v="1"/>
    <n v="0"/>
    <n v="0"/>
    <n v="0"/>
    <s v="N"/>
    <s v="N"/>
    <s v="N"/>
    <s v="Secawan "/>
    <s v="Secawan"/>
    <m/>
    <x v="0"/>
    <s v="260214IQFK7M6"/>
    <s v="Closed"/>
    <s v="Paid"/>
  </r>
  <r>
    <x v="441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SLRW"/>
    <s v="Closed"/>
    <s v="Paid"/>
  </r>
  <r>
    <x v="4415"/>
    <x v="103"/>
    <x v="0"/>
    <n v="0"/>
    <n v="1"/>
    <n v="0"/>
    <n v="0"/>
    <n v="0"/>
    <s v="N"/>
    <s v="N"/>
    <s v="N"/>
    <s v="Secawan "/>
    <s v="Secawan"/>
    <m/>
    <x v="0"/>
    <s v="260214IQFSLRW"/>
    <s v="Closed"/>
    <s v="Paid"/>
  </r>
  <r>
    <x v="441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LRW"/>
    <s v="Closed"/>
    <s v="Paid"/>
  </r>
  <r>
    <x v="4416"/>
    <x v="72"/>
    <x v="7"/>
    <n v="5.66"/>
    <n v="1"/>
    <n v="5.66"/>
    <n v="5.66"/>
    <n v="5.66"/>
    <s v="N"/>
    <s v="N"/>
    <s v="Y"/>
    <s v="Bens Bakery "/>
    <s v="Bens Bakery"/>
    <m/>
    <x v="1"/>
    <s v="260214VEWSDBN"/>
    <s v="Closed"/>
    <s v="Paid"/>
  </r>
  <r>
    <x v="4416"/>
    <x v="19"/>
    <x v="0"/>
    <n v="0"/>
    <n v="1"/>
    <n v="0"/>
    <n v="0"/>
    <n v="0"/>
    <s v="N"/>
    <s v="N"/>
    <s v="N"/>
    <s v="Bens Bakery "/>
    <s v="Bens Bakery"/>
    <m/>
    <x v="1"/>
    <s v="260214VEWSDBN"/>
    <s v="Closed"/>
    <s v="Paid"/>
  </r>
  <r>
    <x v="4417"/>
    <x v="102"/>
    <x v="0"/>
    <n v="0"/>
    <n v="1"/>
    <n v="0"/>
    <n v="0"/>
    <n v="0"/>
    <s v="N"/>
    <s v="N"/>
    <s v="N"/>
    <s v="Secawan "/>
    <s v="Secawan"/>
    <m/>
    <x v="0"/>
    <s v="260214IQFHOUJ"/>
    <s v="Closed"/>
    <s v="Paid"/>
  </r>
  <r>
    <x v="44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HOUJ"/>
    <s v="Closed"/>
    <s v="Paid"/>
  </r>
  <r>
    <x v="441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HOUJ"/>
    <s v="Closed"/>
    <s v="Paid"/>
  </r>
  <r>
    <x v="4417"/>
    <x v="76"/>
    <x v="3"/>
    <n v="12.5"/>
    <n v="1"/>
    <n v="12.5"/>
    <n v="12.5"/>
    <n v="12.5"/>
    <s v="N"/>
    <s v="N"/>
    <s v="N"/>
    <s v="Secawan "/>
    <s v="Secawan"/>
    <m/>
    <x v="0"/>
    <s v="260214IQFHOUJ"/>
    <s v="Closed"/>
    <s v="Paid"/>
  </r>
  <r>
    <x v="4418"/>
    <x v="2"/>
    <x v="3"/>
    <n v="5.2"/>
    <n v="1"/>
    <n v="5.2"/>
    <n v="5.2"/>
    <n v="5.2"/>
    <s v="N"/>
    <s v="N"/>
    <s v="N"/>
    <s v="Secawan "/>
    <s v="Secawan"/>
    <m/>
    <x v="0"/>
    <s v="260214IQFEQ9X"/>
    <s v="Closed"/>
    <s v="Paid"/>
  </r>
  <r>
    <x v="4418"/>
    <x v="102"/>
    <x v="0"/>
    <n v="0"/>
    <n v="1"/>
    <n v="0"/>
    <n v="0"/>
    <n v="0"/>
    <s v="N"/>
    <s v="N"/>
    <s v="N"/>
    <s v="Secawan "/>
    <s v="Secawan"/>
    <m/>
    <x v="0"/>
    <s v="260214IQFEQ9X"/>
    <s v="Closed"/>
    <s v="Paid"/>
  </r>
  <r>
    <x v="4419"/>
    <x v="113"/>
    <x v="8"/>
    <n v="20"/>
    <n v="1"/>
    <n v="20"/>
    <n v="20"/>
    <n v="20"/>
    <s v="N"/>
    <s v="N"/>
    <s v="N"/>
    <s v="Restore "/>
    <s v="Restore"/>
    <m/>
    <x v="2"/>
    <s v="260214UAX9L4S"/>
    <s v="Closed"/>
    <s v="Paid"/>
  </r>
  <r>
    <x v="4419"/>
    <x v="46"/>
    <x v="0"/>
    <n v="0"/>
    <n v="1"/>
    <n v="0"/>
    <n v="0"/>
    <n v="0"/>
    <s v="N"/>
    <s v="N"/>
    <s v="N"/>
    <s v="Restore "/>
    <s v="Restore"/>
    <m/>
    <x v="2"/>
    <s v="260214UAX9L4S"/>
    <s v="Closed"/>
    <s v="Paid"/>
  </r>
  <r>
    <x v="4420"/>
    <x v="39"/>
    <x v="4"/>
    <n v="18.5"/>
    <n v="1"/>
    <n v="18.5"/>
    <n v="18.5"/>
    <n v="18.5"/>
    <s v="N"/>
    <s v="N"/>
    <s v="N"/>
    <s v="Secawan "/>
    <s v="Secawan"/>
    <m/>
    <x v="0"/>
    <s v="260214IQFFPUQ"/>
    <s v="Closed"/>
    <s v="Paid"/>
  </r>
  <r>
    <x v="4420"/>
    <x v="103"/>
    <x v="0"/>
    <n v="0"/>
    <n v="1"/>
    <n v="0"/>
    <n v="0"/>
    <n v="0"/>
    <s v="N"/>
    <s v="N"/>
    <s v="N"/>
    <s v="Secawan "/>
    <s v="Secawan"/>
    <m/>
    <x v="0"/>
    <s v="260214IQFFPUQ"/>
    <s v="Closed"/>
    <s v="Paid"/>
  </r>
  <r>
    <x v="4421"/>
    <x v="103"/>
    <x v="0"/>
    <n v="0"/>
    <n v="1"/>
    <n v="0"/>
    <n v="0"/>
    <n v="0"/>
    <s v="N"/>
    <s v="N"/>
    <s v="N"/>
    <s v="Secawan "/>
    <s v="Secawan"/>
    <m/>
    <x v="0"/>
    <s v="260214IQF3ZO0"/>
    <s v="Closed"/>
    <s v="Paid"/>
  </r>
  <r>
    <x v="4421"/>
    <x v="70"/>
    <x v="2"/>
    <n v="10.9"/>
    <n v="1"/>
    <n v="10.9"/>
    <n v="10.9"/>
    <n v="10.9"/>
    <s v="N"/>
    <s v="N"/>
    <s v="N"/>
    <s v="Secawan "/>
    <s v="Secawan"/>
    <m/>
    <x v="0"/>
    <s v="260214IQF3ZO0"/>
    <s v="Closed"/>
    <s v="Paid"/>
  </r>
  <r>
    <x v="4421"/>
    <x v="123"/>
    <x v="2"/>
    <n v="15"/>
    <n v="1"/>
    <n v="15"/>
    <n v="15"/>
    <n v="15"/>
    <s v="N"/>
    <s v="N"/>
    <s v="N"/>
    <s v="Secawan "/>
    <s v="Secawan"/>
    <m/>
    <x v="0"/>
    <s v="260214IQF3ZO0"/>
    <s v="Closed"/>
    <s v="Paid"/>
  </r>
  <r>
    <x v="4422"/>
    <x v="84"/>
    <x v="7"/>
    <n v="9.43"/>
    <n v="1"/>
    <n v="9.43"/>
    <n v="9.43"/>
    <n v="9.43"/>
    <s v="N"/>
    <s v="N"/>
    <s v="Y"/>
    <s v="Bens Bakery "/>
    <s v="Bens Bakery"/>
    <m/>
    <x v="1"/>
    <s v="260214VEWD83P"/>
    <s v="Closed"/>
    <s v="Paid"/>
  </r>
  <r>
    <x v="4422"/>
    <x v="42"/>
    <x v="0"/>
    <n v="0"/>
    <n v="1"/>
    <n v="0"/>
    <n v="0"/>
    <n v="0"/>
    <s v="N"/>
    <s v="N"/>
    <s v="N"/>
    <s v="Bens Bakery "/>
    <s v="Bens Bakery"/>
    <m/>
    <x v="1"/>
    <s v="260214VEWD83P"/>
    <s v="Closed"/>
    <s v="Paid"/>
  </r>
  <r>
    <x v="4423"/>
    <x v="103"/>
    <x v="0"/>
    <n v="0"/>
    <n v="1"/>
    <n v="0"/>
    <n v="0"/>
    <n v="0"/>
    <s v="N"/>
    <s v="N"/>
    <s v="N"/>
    <s v="Secawan "/>
    <s v="Secawan"/>
    <m/>
    <x v="0"/>
    <s v="260214IQFZ0TS"/>
    <s v="Closed"/>
    <s v="Paid"/>
  </r>
  <r>
    <x v="4423"/>
    <x v="67"/>
    <x v="4"/>
    <n v="12.8"/>
    <n v="1"/>
    <n v="12.8"/>
    <n v="12.8"/>
    <n v="12.8"/>
    <s v="N"/>
    <s v="N"/>
    <s v="N"/>
    <s v="Secawan "/>
    <s v="Secawan"/>
    <m/>
    <x v="0"/>
    <s v="260214IQFZ0TS"/>
    <s v="Closed"/>
    <s v="Paid"/>
  </r>
  <r>
    <x v="4423"/>
    <x v="167"/>
    <x v="4"/>
    <n v="13.8"/>
    <n v="1"/>
    <n v="13.8"/>
    <n v="13.8"/>
    <n v="13.8"/>
    <s v="N"/>
    <s v="N"/>
    <s v="N"/>
    <s v="Secawan "/>
    <s v="Secawan"/>
    <m/>
    <x v="0"/>
    <s v="260214IQFZ0TS"/>
    <s v="Closed"/>
    <s v="Paid"/>
  </r>
  <r>
    <x v="4423"/>
    <x v="76"/>
    <x v="3"/>
    <n v="12.5"/>
    <n v="1"/>
    <n v="12.5"/>
    <n v="12.5"/>
    <n v="12.5"/>
    <s v="N"/>
    <s v="N"/>
    <s v="N"/>
    <s v="Secawan "/>
    <s v="Secawan"/>
    <m/>
    <x v="0"/>
    <s v="260214IQFZ0TS"/>
    <s v="Closed"/>
    <s v="Paid"/>
  </r>
  <r>
    <x v="4424"/>
    <x v="102"/>
    <x v="0"/>
    <n v="0"/>
    <n v="1"/>
    <n v="0"/>
    <n v="0"/>
    <n v="0"/>
    <s v="N"/>
    <s v="N"/>
    <s v="N"/>
    <s v="Secawan "/>
    <s v="Secawan"/>
    <m/>
    <x v="0"/>
    <s v="260214IQF2MDJ"/>
    <s v="Closed"/>
    <s v="Paid"/>
  </r>
  <r>
    <x v="4424"/>
    <x v="12"/>
    <x v="4"/>
    <n v="3.5"/>
    <n v="1"/>
    <n v="3.5"/>
    <n v="3.5"/>
    <n v="3.5"/>
    <s v="N"/>
    <s v="N"/>
    <s v="N"/>
    <s v="Secawan "/>
    <s v="Secawan"/>
    <m/>
    <x v="0"/>
    <s v="260214IQF2MDJ"/>
    <s v="Closed"/>
    <s v="Paid"/>
  </r>
  <r>
    <x v="4424"/>
    <x v="2"/>
    <x v="3"/>
    <n v="5.2"/>
    <n v="1"/>
    <n v="5.2"/>
    <n v="5.2"/>
    <n v="5.2"/>
    <s v="N"/>
    <s v="N"/>
    <s v="N"/>
    <s v="Secawan "/>
    <s v="Secawan"/>
    <m/>
    <x v="0"/>
    <s v="260214IQF2MDJ"/>
    <s v="Closed"/>
    <s v="Paid"/>
  </r>
  <r>
    <x v="4424"/>
    <x v="64"/>
    <x v="2"/>
    <n v="18"/>
    <n v="1"/>
    <n v="18"/>
    <n v="18"/>
    <n v="18"/>
    <s v="N"/>
    <s v="N"/>
    <s v="N"/>
    <s v="Secawan "/>
    <s v="Secawan"/>
    <m/>
    <x v="0"/>
    <s v="260214IQF2MDJ"/>
    <s v="Closed"/>
    <s v="Paid"/>
  </r>
  <r>
    <x v="44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2MDJ"/>
    <s v="Closed"/>
    <s v="Paid"/>
  </r>
  <r>
    <x v="4425"/>
    <x v="46"/>
    <x v="0"/>
    <n v="0"/>
    <n v="1"/>
    <n v="0"/>
    <n v="0"/>
    <n v="0"/>
    <s v="N"/>
    <s v="N"/>
    <s v="N"/>
    <s v="Restore "/>
    <s v="Restore"/>
    <m/>
    <x v="2"/>
    <s v="260214UAXKQ0R"/>
    <s v="Closed"/>
    <s v="Paid"/>
  </r>
  <r>
    <x v="4425"/>
    <x v="111"/>
    <x v="8"/>
    <n v="19"/>
    <n v="1"/>
    <n v="19"/>
    <n v="19"/>
    <n v="19"/>
    <s v="N"/>
    <s v="N"/>
    <s v="N"/>
    <s v="Restore "/>
    <s v="Restore"/>
    <m/>
    <x v="2"/>
    <s v="260214UAXKQ0R"/>
    <s v="Closed"/>
    <s v="Paid"/>
  </r>
  <r>
    <x v="4426"/>
    <x v="36"/>
    <x v="4"/>
    <n v="1.5"/>
    <n v="1"/>
    <n v="1.5"/>
    <n v="1.5"/>
    <n v="1.5"/>
    <s v="N"/>
    <s v="N"/>
    <s v="N"/>
    <s v="Secawan "/>
    <s v="Secawan"/>
    <m/>
    <x v="0"/>
    <s v="260214IQF6ASN"/>
    <s v="Closed"/>
    <s v="Paid"/>
  </r>
  <r>
    <x v="442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6ASN"/>
    <s v="Closed"/>
    <s v="Paid"/>
  </r>
  <r>
    <x v="4426"/>
    <x v="102"/>
    <x v="0"/>
    <n v="0"/>
    <n v="1"/>
    <n v="0"/>
    <n v="0"/>
    <n v="0"/>
    <s v="N"/>
    <s v="N"/>
    <s v="N"/>
    <s v="Secawan "/>
    <s v="Secawan"/>
    <m/>
    <x v="0"/>
    <s v="260214IQF6ASN"/>
    <s v="Closed"/>
    <s v="Paid"/>
  </r>
  <r>
    <x v="4427"/>
    <x v="111"/>
    <x v="8"/>
    <n v="19"/>
    <n v="1"/>
    <n v="19"/>
    <n v="19"/>
    <n v="19"/>
    <s v="N"/>
    <s v="N"/>
    <s v="N"/>
    <s v="Restore "/>
    <s v="Restore"/>
    <m/>
    <x v="2"/>
    <s v="260214UAX1ALK"/>
    <s v="Closed"/>
    <s v="Paid"/>
  </r>
  <r>
    <x v="4427"/>
    <x v="111"/>
    <x v="8"/>
    <n v="19"/>
    <n v="1"/>
    <n v="19"/>
    <n v="19"/>
    <n v="19"/>
    <s v="N"/>
    <s v="N"/>
    <s v="N"/>
    <s v="Restore "/>
    <s v="Restore"/>
    <m/>
    <x v="2"/>
    <s v="260214UAX1ALK"/>
    <s v="Closed"/>
    <s v="Paid"/>
  </r>
  <r>
    <x v="4427"/>
    <x v="46"/>
    <x v="0"/>
    <n v="0"/>
    <n v="1"/>
    <n v="0"/>
    <n v="0"/>
    <n v="0"/>
    <s v="N"/>
    <s v="N"/>
    <s v="N"/>
    <s v="Restore "/>
    <s v="Restore"/>
    <m/>
    <x v="2"/>
    <s v="260214UAX1ALK"/>
    <s v="Closed"/>
    <s v="Paid"/>
  </r>
  <r>
    <x v="44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ALK"/>
    <s v="Closed"/>
    <s v="Paid"/>
  </r>
  <r>
    <x v="4428"/>
    <x v="131"/>
    <x v="8"/>
    <n v="20"/>
    <n v="1"/>
    <n v="20"/>
    <n v="20"/>
    <n v="20"/>
    <s v="N"/>
    <s v="N"/>
    <s v="N"/>
    <s v="Restore "/>
    <s v="Restore"/>
    <m/>
    <x v="2"/>
    <s v="260214UAX94UD"/>
    <s v="Closed"/>
    <s v="Paid"/>
  </r>
  <r>
    <x v="4428"/>
    <x v="46"/>
    <x v="0"/>
    <n v="0"/>
    <n v="1"/>
    <n v="0"/>
    <n v="0"/>
    <n v="0"/>
    <s v="N"/>
    <s v="N"/>
    <s v="N"/>
    <s v="Restore "/>
    <s v="Restore"/>
    <m/>
    <x v="2"/>
    <s v="260214UAX94UD"/>
    <s v="Closed"/>
    <s v="Paid"/>
  </r>
  <r>
    <x v="4429"/>
    <x v="174"/>
    <x v="4"/>
    <n v="12.8"/>
    <n v="1"/>
    <n v="12.8"/>
    <n v="12.8"/>
    <n v="12.8"/>
    <s v="N"/>
    <s v="N"/>
    <s v="N"/>
    <s v="Secawan "/>
    <s v="Secawan"/>
    <m/>
    <x v="0"/>
    <s v="260214IQFFDMS"/>
    <s v="Closed"/>
    <s v="Paid"/>
  </r>
  <r>
    <x v="4429"/>
    <x v="10"/>
    <x v="4"/>
    <n v="7.8"/>
    <n v="1"/>
    <n v="7.8"/>
    <n v="7.8"/>
    <n v="7.8"/>
    <s v="N"/>
    <s v="N"/>
    <s v="N"/>
    <s v="Secawan "/>
    <s v="Secawan"/>
    <m/>
    <x v="0"/>
    <s v="260214IQFFDMS"/>
    <s v="Closed"/>
    <s v="Paid"/>
  </r>
  <r>
    <x v="4429"/>
    <x v="103"/>
    <x v="0"/>
    <n v="0"/>
    <n v="1"/>
    <n v="0"/>
    <n v="0"/>
    <n v="0"/>
    <s v="N"/>
    <s v="N"/>
    <s v="N"/>
    <s v="Secawan "/>
    <s v="Secawan"/>
    <m/>
    <x v="0"/>
    <s v="260214IQFFDMS"/>
    <s v="Closed"/>
    <s v="Paid"/>
  </r>
  <r>
    <x v="4430"/>
    <x v="46"/>
    <x v="0"/>
    <n v="0"/>
    <n v="1"/>
    <n v="0"/>
    <n v="0"/>
    <n v="0"/>
    <s v="N"/>
    <s v="N"/>
    <s v="N"/>
    <s v="Restore "/>
    <s v="Restore"/>
    <m/>
    <x v="2"/>
    <s v="260214UAXCH6T"/>
    <s v="Closed"/>
    <s v="Paid"/>
  </r>
  <r>
    <x v="4430"/>
    <x v="111"/>
    <x v="8"/>
    <n v="19"/>
    <n v="1"/>
    <n v="19"/>
    <n v="19"/>
    <n v="19"/>
    <s v="N"/>
    <s v="N"/>
    <s v="N"/>
    <s v="Restore "/>
    <s v="Restore"/>
    <m/>
    <x v="2"/>
    <s v="260214UAXCH6T"/>
    <s v="Closed"/>
    <s v="Paid"/>
  </r>
  <r>
    <x v="4431"/>
    <x v="42"/>
    <x v="0"/>
    <n v="0"/>
    <n v="1"/>
    <n v="0"/>
    <n v="0"/>
    <n v="0"/>
    <s v="N"/>
    <s v="N"/>
    <s v="N"/>
    <s v="Bens Bakery "/>
    <s v="Bens Bakery"/>
    <m/>
    <x v="1"/>
    <s v="260214VEWLV1T"/>
    <s v="Closed"/>
    <s v="Paid"/>
  </r>
  <r>
    <x v="4431"/>
    <x v="72"/>
    <x v="7"/>
    <n v="5.66"/>
    <n v="2"/>
    <n v="11.32"/>
    <n v="11.32"/>
    <n v="11.32"/>
    <s v="N"/>
    <s v="N"/>
    <s v="Y"/>
    <s v="Bens Bakery "/>
    <s v="Bens Bakery"/>
    <m/>
    <x v="1"/>
    <s v="260214VEWLV1T"/>
    <s v="Closed"/>
    <s v="Paid"/>
  </r>
  <r>
    <x v="4432"/>
    <x v="126"/>
    <x v="4"/>
    <n v="13.8"/>
    <n v="1"/>
    <n v="13.8"/>
    <n v="13.8"/>
    <n v="13.8"/>
    <s v="N"/>
    <s v="N"/>
    <s v="N"/>
    <s v="Secawan "/>
    <s v="Secawan"/>
    <m/>
    <x v="0"/>
    <s v="260214IQFL84J"/>
    <s v="Closed"/>
    <s v="Paid"/>
  </r>
  <r>
    <x v="4432"/>
    <x v="67"/>
    <x v="4"/>
    <n v="12.8"/>
    <n v="3"/>
    <n v="38.4"/>
    <n v="38.4"/>
    <n v="38.4"/>
    <s v="N"/>
    <s v="N"/>
    <s v="N"/>
    <s v="Secawan "/>
    <s v="Secawan"/>
    <m/>
    <x v="0"/>
    <s v="260214IQFL84J"/>
    <s v="Closed"/>
    <s v="Paid"/>
  </r>
  <r>
    <x v="4432"/>
    <x v="103"/>
    <x v="0"/>
    <n v="0"/>
    <n v="1"/>
    <n v="0"/>
    <n v="0"/>
    <n v="0"/>
    <s v="N"/>
    <s v="N"/>
    <s v="N"/>
    <s v="Secawan "/>
    <s v="Secawan"/>
    <m/>
    <x v="0"/>
    <s v="260214IQFL84J"/>
    <s v="Closed"/>
    <s v="Paid"/>
  </r>
  <r>
    <x v="44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K3UF"/>
    <s v="Closed"/>
    <s v="Paid"/>
  </r>
  <r>
    <x v="4433"/>
    <x v="46"/>
    <x v="0"/>
    <n v="0"/>
    <n v="1"/>
    <n v="0"/>
    <n v="0"/>
    <n v="0"/>
    <s v="N"/>
    <s v="N"/>
    <s v="N"/>
    <s v="Restore "/>
    <s v="Restore"/>
    <m/>
    <x v="2"/>
    <s v="260214UAXK3UF"/>
    <s v="Closed"/>
    <s v="Paid"/>
  </r>
  <r>
    <x v="4434"/>
    <x v="180"/>
    <x v="11"/>
    <n v="14.5"/>
    <n v="1"/>
    <n v="14.5"/>
    <n v="14.5"/>
    <n v="14.5"/>
    <s v="N"/>
    <s v="N"/>
    <s v="N"/>
    <s v="Secawan "/>
    <s v="Secawan"/>
    <m/>
    <x v="0"/>
    <s v="260214IQF3YXL"/>
    <s v="Closed"/>
    <s v="Paid"/>
  </r>
  <r>
    <x v="4434"/>
    <x v="102"/>
    <x v="0"/>
    <n v="0"/>
    <n v="1"/>
    <n v="0"/>
    <n v="0"/>
    <n v="0"/>
    <s v="N"/>
    <s v="N"/>
    <s v="N"/>
    <s v="Secawan "/>
    <s v="Secawan"/>
    <m/>
    <x v="0"/>
    <s v="260214IQF3YXL"/>
    <s v="Closed"/>
    <s v="Paid"/>
  </r>
  <r>
    <x v="4435"/>
    <x v="46"/>
    <x v="0"/>
    <n v="0"/>
    <n v="1"/>
    <n v="0"/>
    <n v="0"/>
    <n v="0"/>
    <s v="N"/>
    <s v="N"/>
    <s v="N"/>
    <s v="Restore "/>
    <s v="Restore"/>
    <m/>
    <x v="2"/>
    <s v="260214UAX6POY"/>
    <s v="Closed"/>
    <s v="Paid"/>
  </r>
  <r>
    <x v="4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POY"/>
    <s v="Closed"/>
    <s v="Paid"/>
  </r>
  <r>
    <x v="4436"/>
    <x v="119"/>
    <x v="7"/>
    <n v="7.55"/>
    <n v="1"/>
    <n v="7.55"/>
    <n v="7.55"/>
    <n v="7.55"/>
    <s v="N"/>
    <s v="N"/>
    <s v="Y"/>
    <s v="Bens Bakery "/>
    <s v="Bens Bakery"/>
    <m/>
    <x v="1"/>
    <s v="260214VEWGFKR"/>
    <s v="Closed"/>
    <s v="Paid"/>
  </r>
  <r>
    <x v="4436"/>
    <x v="19"/>
    <x v="0"/>
    <n v="0"/>
    <n v="1"/>
    <n v="0"/>
    <n v="0"/>
    <n v="0"/>
    <s v="N"/>
    <s v="N"/>
    <s v="N"/>
    <s v="Bens Bakery "/>
    <s v="Bens Bakery"/>
    <m/>
    <x v="1"/>
    <s v="260214VEWGFKR"/>
    <s v="Closed"/>
    <s v="Paid"/>
  </r>
  <r>
    <x v="4436"/>
    <x v="118"/>
    <x v="7"/>
    <n v="9.43"/>
    <n v="1"/>
    <n v="9.43"/>
    <n v="9.43"/>
    <n v="9.43"/>
    <s v="N"/>
    <s v="N"/>
    <s v="Y"/>
    <s v="Bens Bakery "/>
    <s v="Bens Bakery"/>
    <m/>
    <x v="1"/>
    <s v="260214VEWGFKR"/>
    <s v="Closed"/>
    <s v="Paid"/>
  </r>
  <r>
    <x v="44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NMI"/>
    <s v="Closed"/>
    <s v="Paid"/>
  </r>
  <r>
    <x v="4437"/>
    <x v="46"/>
    <x v="0"/>
    <n v="0"/>
    <n v="1"/>
    <n v="0"/>
    <n v="0"/>
    <n v="0"/>
    <s v="N"/>
    <s v="N"/>
    <s v="N"/>
    <s v="Restore "/>
    <s v="Restore"/>
    <m/>
    <x v="2"/>
    <s v="260214UAX0NMI"/>
    <s v="Closed"/>
    <s v="Paid"/>
  </r>
  <r>
    <x v="4437"/>
    <x v="131"/>
    <x v="8"/>
    <n v="20"/>
    <n v="1"/>
    <n v="20"/>
    <n v="20"/>
    <n v="20"/>
    <s v="N"/>
    <s v="N"/>
    <s v="N"/>
    <s v="Restore "/>
    <s v="Restore"/>
    <m/>
    <x v="2"/>
    <s v="260214UAX0NMI"/>
    <s v="Closed"/>
    <s v="Paid"/>
  </r>
  <r>
    <x v="443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P0WI"/>
    <s v="Closed"/>
    <s v="Paid"/>
  </r>
  <r>
    <x v="4438"/>
    <x v="181"/>
    <x v="10"/>
    <n v="6"/>
    <n v="2"/>
    <n v="12"/>
    <n v="12"/>
    <n v="12"/>
    <s v="N"/>
    <s v="N"/>
    <s v="N"/>
    <s v="Secawan "/>
    <s v="Secawan"/>
    <m/>
    <x v="0"/>
    <s v="260214IQFP0WI"/>
    <s v="Closed"/>
    <s v="Paid"/>
  </r>
  <r>
    <x v="443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P0WI"/>
    <s v="Closed"/>
    <s v="Paid"/>
  </r>
  <r>
    <x v="4438"/>
    <x v="102"/>
    <x v="0"/>
    <n v="0"/>
    <n v="1"/>
    <n v="0"/>
    <n v="0"/>
    <n v="0"/>
    <s v="N"/>
    <s v="N"/>
    <s v="N"/>
    <s v="Secawan "/>
    <s v="Secawan"/>
    <m/>
    <x v="0"/>
    <s v="260214IQFP0WI"/>
    <s v="Closed"/>
    <s v="Paid"/>
  </r>
  <r>
    <x v="4439"/>
    <x v="103"/>
    <x v="0"/>
    <n v="0"/>
    <n v="1"/>
    <n v="0"/>
    <n v="0"/>
    <n v="0"/>
    <s v="N"/>
    <s v="N"/>
    <s v="N"/>
    <s v="Secawan "/>
    <s v="Secawan"/>
    <m/>
    <x v="0"/>
    <s v="260214IQFP00K"/>
    <s v="Closed"/>
    <s v="Paid"/>
  </r>
  <r>
    <x v="4439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P00K"/>
    <s v="Closed"/>
    <s v="Paid"/>
  </r>
  <r>
    <x v="4440"/>
    <x v="46"/>
    <x v="0"/>
    <n v="0"/>
    <n v="1"/>
    <n v="0"/>
    <n v="0"/>
    <n v="0"/>
    <s v="N"/>
    <s v="N"/>
    <s v="N"/>
    <s v="Restore "/>
    <s v="Restore"/>
    <m/>
    <x v="2"/>
    <s v="260214UAXM7M5"/>
    <s v="Closed"/>
    <s v="Paid"/>
  </r>
  <r>
    <x v="4440"/>
    <x v="111"/>
    <x v="8"/>
    <n v="19"/>
    <n v="1"/>
    <n v="19"/>
    <n v="19"/>
    <n v="19"/>
    <s v="N"/>
    <s v="N"/>
    <s v="N"/>
    <s v="Restore "/>
    <s v="Restore"/>
    <m/>
    <x v="2"/>
    <s v="260214UAXM7M5"/>
    <s v="Closed"/>
    <s v="Paid"/>
  </r>
  <r>
    <x v="4441"/>
    <x v="103"/>
    <x v="0"/>
    <n v="0"/>
    <n v="1"/>
    <n v="0"/>
    <n v="0"/>
    <n v="0"/>
    <s v="N"/>
    <s v="N"/>
    <s v="N"/>
    <s v="Secawan "/>
    <s v="Secawan"/>
    <m/>
    <x v="0"/>
    <s v="260214IQF090U"/>
    <s v="Closed"/>
    <s v="Paid"/>
  </r>
  <r>
    <x v="4441"/>
    <x v="39"/>
    <x v="4"/>
    <n v="18.5"/>
    <n v="1"/>
    <n v="18.5"/>
    <n v="18.5"/>
    <n v="18.5"/>
    <s v="N"/>
    <s v="N"/>
    <s v="N"/>
    <s v="Secawan "/>
    <s v="Secawan"/>
    <m/>
    <x v="0"/>
    <s v="260214IQF090U"/>
    <s v="Closed"/>
    <s v="Paid"/>
  </r>
  <r>
    <x v="4442"/>
    <x v="46"/>
    <x v="0"/>
    <n v="0"/>
    <n v="1"/>
    <n v="0"/>
    <n v="0"/>
    <n v="0"/>
    <s v="N"/>
    <s v="N"/>
    <s v="N"/>
    <s v="Restore "/>
    <s v="Restore"/>
    <m/>
    <x v="2"/>
    <s v="260214UAXVRR4"/>
    <s v="Closed"/>
    <s v="Paid"/>
  </r>
  <r>
    <x v="4442"/>
    <x v="111"/>
    <x v="8"/>
    <n v="19"/>
    <n v="1"/>
    <n v="19"/>
    <n v="19"/>
    <n v="19"/>
    <s v="N"/>
    <s v="N"/>
    <s v="N"/>
    <s v="Restore "/>
    <s v="Restore"/>
    <m/>
    <x v="2"/>
    <s v="260214UAXVRR4"/>
    <s v="Closed"/>
    <s v="Paid"/>
  </r>
  <r>
    <x v="444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VRR4"/>
    <s v="Closed"/>
    <s v="Paid"/>
  </r>
  <r>
    <x v="4443"/>
    <x v="142"/>
    <x v="7"/>
    <n v="3.77"/>
    <n v="1"/>
    <n v="3.77"/>
    <n v="3.77"/>
    <n v="3.77"/>
    <s v="N"/>
    <s v="N"/>
    <s v="Y"/>
    <s v="Bens Bakery "/>
    <s v="Bens Bakery"/>
    <m/>
    <x v="1"/>
    <s v="260214VEWAYQE"/>
    <s v="Closed"/>
    <s v="Paid"/>
  </r>
  <r>
    <x v="4443"/>
    <x v="42"/>
    <x v="0"/>
    <n v="0"/>
    <n v="1"/>
    <n v="0"/>
    <n v="0"/>
    <n v="0"/>
    <s v="N"/>
    <s v="N"/>
    <s v="N"/>
    <s v="Bens Bakery "/>
    <s v="Bens Bakery"/>
    <m/>
    <x v="1"/>
    <s v="260214VEWAYQE"/>
    <s v="Closed"/>
    <s v="Paid"/>
  </r>
  <r>
    <x v="4444"/>
    <x v="46"/>
    <x v="0"/>
    <n v="0"/>
    <n v="1"/>
    <n v="0"/>
    <n v="0"/>
    <n v="0"/>
    <s v="N"/>
    <s v="N"/>
    <s v="N"/>
    <s v="Restore "/>
    <s v="Restore"/>
    <m/>
    <x v="2"/>
    <s v="260214UAX63KP"/>
    <s v="Closed"/>
    <s v="Paid"/>
  </r>
  <r>
    <x v="44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3KP"/>
    <s v="Closed"/>
    <s v="Paid"/>
  </r>
  <r>
    <x v="4445"/>
    <x v="42"/>
    <x v="0"/>
    <n v="0"/>
    <n v="1"/>
    <n v="0"/>
    <n v="0"/>
    <n v="0"/>
    <s v="N"/>
    <s v="N"/>
    <s v="N"/>
    <s v="Bens Bakery "/>
    <s v="Bens Bakery"/>
    <m/>
    <x v="1"/>
    <s v="260214VEWL0LN"/>
    <s v="Closed"/>
    <s v="Paid"/>
  </r>
  <r>
    <x v="4445"/>
    <x v="176"/>
    <x v="7"/>
    <n v="3.3"/>
    <n v="1"/>
    <n v="3.3"/>
    <n v="3.3"/>
    <n v="3.3"/>
    <s v="N"/>
    <s v="N"/>
    <s v="Y"/>
    <s v="Bens Bakery "/>
    <s v="Bens Bakery"/>
    <m/>
    <x v="1"/>
    <s v="260214VEWL0LN"/>
    <s v="Closed"/>
    <s v="Paid"/>
  </r>
  <r>
    <x v="4446"/>
    <x v="26"/>
    <x v="7"/>
    <n v="5.66"/>
    <n v="1"/>
    <n v="5.66"/>
    <n v="5.66"/>
    <n v="5.66"/>
    <s v="N"/>
    <s v="N"/>
    <s v="Y"/>
    <s v="Bens Bakery "/>
    <s v="Bens Bakery"/>
    <m/>
    <x v="1"/>
    <s v="260214VEWX7EK"/>
    <s v="Closed"/>
    <s v="Paid"/>
  </r>
  <r>
    <x v="4446"/>
    <x v="42"/>
    <x v="0"/>
    <n v="0"/>
    <n v="1"/>
    <n v="0"/>
    <n v="0"/>
    <n v="0"/>
    <s v="N"/>
    <s v="N"/>
    <s v="N"/>
    <s v="Bens Bakery "/>
    <s v="Bens Bakery"/>
    <m/>
    <x v="1"/>
    <s v="260214VEWX7EK"/>
    <s v="Closed"/>
    <s v="Paid"/>
  </r>
  <r>
    <x v="4447"/>
    <x v="2"/>
    <x v="3"/>
    <n v="5.2"/>
    <n v="1"/>
    <n v="5.2"/>
    <n v="5.2"/>
    <n v="5.2"/>
    <s v="N"/>
    <s v="N"/>
    <s v="N"/>
    <s v="Secawan "/>
    <s v="Secawan"/>
    <m/>
    <x v="0"/>
    <s v="260214IQF2ZFM"/>
    <s v="Closed"/>
    <s v="Paid"/>
  </r>
  <r>
    <x v="4447"/>
    <x v="28"/>
    <x v="4"/>
    <n v="10.8"/>
    <n v="1"/>
    <n v="10.8"/>
    <n v="10.8"/>
    <n v="10.8"/>
    <s v="N"/>
    <s v="N"/>
    <s v="N"/>
    <s v="Secawan "/>
    <s v="Secawan"/>
    <m/>
    <x v="0"/>
    <s v="260214IQF2ZFM"/>
    <s v="Closed"/>
    <s v="Paid"/>
  </r>
  <r>
    <x v="444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2ZFM"/>
    <s v="Closed"/>
    <s v="Paid"/>
  </r>
  <r>
    <x v="4447"/>
    <x v="102"/>
    <x v="0"/>
    <n v="0"/>
    <n v="1"/>
    <n v="0"/>
    <n v="0"/>
    <n v="0"/>
    <s v="N"/>
    <s v="N"/>
    <s v="N"/>
    <s v="Secawan "/>
    <s v="Secawan"/>
    <m/>
    <x v="0"/>
    <s v="260214IQF2ZFM"/>
    <s v="Closed"/>
    <s v="Paid"/>
  </r>
  <r>
    <x v="44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2ZFM"/>
    <s v="Closed"/>
    <s v="Paid"/>
  </r>
  <r>
    <x v="4448"/>
    <x v="143"/>
    <x v="7"/>
    <n v="11.32"/>
    <n v="1"/>
    <n v="11.32"/>
    <n v="11.32"/>
    <n v="11.32"/>
    <s v="N"/>
    <s v="N"/>
    <s v="Y"/>
    <s v="Bens Bakery "/>
    <s v="Bens Bakery"/>
    <m/>
    <x v="1"/>
    <s v="260214VEWLRGU"/>
    <s v="Closed"/>
    <s v="Paid"/>
  </r>
  <r>
    <x v="4448"/>
    <x v="19"/>
    <x v="0"/>
    <n v="0"/>
    <n v="1"/>
    <n v="0"/>
    <n v="0"/>
    <n v="0"/>
    <s v="N"/>
    <s v="N"/>
    <s v="N"/>
    <s v="Bens Bakery "/>
    <s v="Bens Bakery"/>
    <m/>
    <x v="1"/>
    <s v="260214VEWLRGU"/>
    <s v="Closed"/>
    <s v="Paid"/>
  </r>
  <r>
    <x v="4449"/>
    <x v="145"/>
    <x v="8"/>
    <n v="14.9"/>
    <n v="1"/>
    <n v="14.9"/>
    <n v="14.9"/>
    <n v="14.9"/>
    <s v="N"/>
    <s v="N"/>
    <s v="N"/>
    <s v="Restore "/>
    <s v="Restore"/>
    <m/>
    <x v="2"/>
    <s v="260214UAXWCAQ"/>
    <s v="Closed"/>
    <s v="Paid"/>
  </r>
  <r>
    <x v="4449"/>
    <x v="145"/>
    <x v="8"/>
    <n v="14.9"/>
    <n v="1"/>
    <n v="14.9"/>
    <n v="14.9"/>
    <n v="14.9"/>
    <s v="N"/>
    <s v="N"/>
    <s v="N"/>
    <s v="Restore "/>
    <s v="Restore"/>
    <m/>
    <x v="2"/>
    <s v="260214UAXWCAQ"/>
    <s v="Closed"/>
    <s v="Paid"/>
  </r>
  <r>
    <x v="4449"/>
    <x v="46"/>
    <x v="0"/>
    <n v="0"/>
    <n v="1"/>
    <n v="0"/>
    <n v="0"/>
    <n v="0"/>
    <s v="N"/>
    <s v="N"/>
    <s v="N"/>
    <s v="Restore "/>
    <s v="Restore"/>
    <m/>
    <x v="2"/>
    <s v="260214UAXWCAQ"/>
    <s v="Closed"/>
    <s v="Paid"/>
  </r>
  <r>
    <x v="4450"/>
    <x v="75"/>
    <x v="7"/>
    <n v="5.66"/>
    <n v="2"/>
    <n v="11.32"/>
    <n v="11.32"/>
    <n v="11.32"/>
    <s v="N"/>
    <s v="N"/>
    <s v="Y"/>
    <s v="Bens Bakery "/>
    <s v="Bens Bakery"/>
    <m/>
    <x v="1"/>
    <s v="260214VEWQJ90"/>
    <s v="Closed"/>
    <s v="Paid"/>
  </r>
  <r>
    <x v="4450"/>
    <x v="19"/>
    <x v="0"/>
    <n v="0"/>
    <n v="1"/>
    <n v="0"/>
    <n v="0"/>
    <n v="0"/>
    <s v="N"/>
    <s v="N"/>
    <s v="N"/>
    <s v="Bens Bakery "/>
    <s v="Bens Bakery"/>
    <m/>
    <x v="1"/>
    <s v="260214VEWQJ90"/>
    <s v="Closed"/>
    <s v="Paid"/>
  </r>
  <r>
    <x v="4450"/>
    <x v="26"/>
    <x v="7"/>
    <n v="5.66"/>
    <n v="2"/>
    <n v="11.32"/>
    <n v="11.32"/>
    <n v="11.32"/>
    <s v="N"/>
    <s v="N"/>
    <s v="Y"/>
    <s v="Bens Bakery "/>
    <s v="Bens Bakery"/>
    <m/>
    <x v="1"/>
    <s v="260214VEWQJ90"/>
    <s v="Closed"/>
    <s v="Paid"/>
  </r>
  <r>
    <x v="4450"/>
    <x v="158"/>
    <x v="7"/>
    <n v="7.55"/>
    <n v="1"/>
    <n v="7.55"/>
    <n v="7.55"/>
    <n v="7.55"/>
    <s v="N"/>
    <s v="N"/>
    <s v="Y"/>
    <s v="Bens Bakery "/>
    <s v="Bens Bakery"/>
    <m/>
    <x v="1"/>
    <s v="260214VEWQJ90"/>
    <s v="Closed"/>
    <s v="Paid"/>
  </r>
  <r>
    <x v="4451"/>
    <x v="12"/>
    <x v="4"/>
    <n v="3.5"/>
    <n v="1"/>
    <n v="3.5"/>
    <n v="3.5"/>
    <n v="3.5"/>
    <s v="N"/>
    <s v="N"/>
    <s v="N"/>
    <s v="Secawan "/>
    <s v="Secawan"/>
    <m/>
    <x v="0"/>
    <s v="260214IQF6B6Q"/>
    <s v="Closed"/>
    <s v="Paid"/>
  </r>
  <r>
    <x v="4451"/>
    <x v="130"/>
    <x v="2"/>
    <n v="18"/>
    <n v="1"/>
    <n v="18"/>
    <n v="18"/>
    <n v="18"/>
    <s v="N"/>
    <s v="N"/>
    <s v="N"/>
    <s v="Secawan "/>
    <s v="Secawan"/>
    <m/>
    <x v="0"/>
    <s v="260214IQF6B6Q"/>
    <s v="Closed"/>
    <s v="Paid"/>
  </r>
  <r>
    <x v="4451"/>
    <x v="39"/>
    <x v="4"/>
    <n v="18.5"/>
    <n v="1"/>
    <n v="18.5"/>
    <n v="18.5"/>
    <n v="18.5"/>
    <s v="N"/>
    <s v="N"/>
    <s v="N"/>
    <s v="Secawan "/>
    <s v="Secawan"/>
    <m/>
    <x v="0"/>
    <s v="260214IQF6B6Q"/>
    <s v="Closed"/>
    <s v="Paid"/>
  </r>
  <r>
    <x v="4451"/>
    <x v="103"/>
    <x v="0"/>
    <n v="0"/>
    <n v="1"/>
    <n v="0"/>
    <n v="0"/>
    <n v="0"/>
    <s v="N"/>
    <s v="N"/>
    <s v="N"/>
    <s v="Secawan "/>
    <s v="Secawan"/>
    <m/>
    <x v="0"/>
    <s v="260214IQF6B6Q"/>
    <s v="Closed"/>
    <s v="Paid"/>
  </r>
  <r>
    <x v="4451"/>
    <x v="64"/>
    <x v="2"/>
    <n v="18"/>
    <n v="1"/>
    <n v="18"/>
    <n v="18"/>
    <n v="18"/>
    <s v="N"/>
    <s v="N"/>
    <s v="N"/>
    <s v="Secawan "/>
    <s v="Secawan"/>
    <m/>
    <x v="0"/>
    <s v="260214IQF6B6Q"/>
    <s v="Closed"/>
    <s v="Paid"/>
  </r>
  <r>
    <x v="4452"/>
    <x v="2"/>
    <x v="3"/>
    <n v="5.2"/>
    <n v="1"/>
    <n v="5.2"/>
    <n v="5.2"/>
    <n v="5.2"/>
    <s v="N"/>
    <s v="N"/>
    <s v="N"/>
    <s v="Secawan "/>
    <s v="Secawan"/>
    <m/>
    <x v="0"/>
    <s v="260214IQFTFAH"/>
    <s v="Closed"/>
    <s v="Paid"/>
  </r>
  <r>
    <x v="4452"/>
    <x v="103"/>
    <x v="0"/>
    <n v="0"/>
    <n v="1"/>
    <n v="0"/>
    <n v="0"/>
    <n v="0"/>
    <s v="N"/>
    <s v="N"/>
    <s v="N"/>
    <s v="Secawan "/>
    <s v="Secawan"/>
    <m/>
    <x v="0"/>
    <s v="260214IQFTFAH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3"/>
    <x v="46"/>
    <x v="0"/>
    <n v="0"/>
    <n v="1"/>
    <n v="0"/>
    <n v="0"/>
    <n v="0"/>
    <s v="N"/>
    <s v="N"/>
    <s v="N"/>
    <s v="Restore "/>
    <s v="Restore"/>
    <m/>
    <x v="2"/>
    <s v="260214UAX41DF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1DF"/>
    <s v="Closed"/>
    <s v="Paid"/>
  </r>
  <r>
    <x v="4453"/>
    <x v="140"/>
    <x v="8"/>
    <n v="14.9"/>
    <n v="1"/>
    <n v="14.9"/>
    <n v="14.9"/>
    <n v="14.9"/>
    <s v="N"/>
    <s v="N"/>
    <s v="N"/>
    <s v="Restore "/>
    <s v="Restore"/>
    <m/>
    <x v="2"/>
    <s v="260214UAX41DF"/>
    <s v="Closed"/>
    <s v="Paid"/>
  </r>
  <r>
    <x v="4454"/>
    <x v="111"/>
    <x v="8"/>
    <n v="19"/>
    <n v="1"/>
    <n v="19"/>
    <n v="19"/>
    <n v="19"/>
    <s v="N"/>
    <s v="N"/>
    <s v="N"/>
    <s v="Restore "/>
    <s v="Restore"/>
    <m/>
    <x v="2"/>
    <s v="260214UAX4LBH"/>
    <s v="Closed"/>
    <s v="Paid"/>
  </r>
  <r>
    <x v="4454"/>
    <x v="111"/>
    <x v="8"/>
    <n v="19"/>
    <n v="1"/>
    <n v="19"/>
    <n v="19"/>
    <n v="19"/>
    <s v="N"/>
    <s v="N"/>
    <s v="N"/>
    <s v="Restore "/>
    <s v="Restore"/>
    <m/>
    <x v="2"/>
    <s v="260214UAX4LBH"/>
    <s v="Closed"/>
    <s v="Paid"/>
  </r>
  <r>
    <x v="4454"/>
    <x v="46"/>
    <x v="0"/>
    <n v="0"/>
    <n v="1"/>
    <n v="0"/>
    <n v="0"/>
    <n v="0"/>
    <s v="N"/>
    <s v="N"/>
    <s v="N"/>
    <s v="Restore "/>
    <s v="Restore"/>
    <m/>
    <x v="2"/>
    <s v="260214UAX4LBH"/>
    <s v="Closed"/>
    <s v="Paid"/>
  </r>
  <r>
    <x v="44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ZI7"/>
    <s v="Closed"/>
    <s v="Paid"/>
  </r>
  <r>
    <x v="4455"/>
    <x v="46"/>
    <x v="0"/>
    <n v="0"/>
    <n v="1"/>
    <n v="0"/>
    <n v="0"/>
    <n v="0"/>
    <s v="N"/>
    <s v="N"/>
    <s v="N"/>
    <s v="Restore "/>
    <s v="Restore"/>
    <m/>
    <x v="2"/>
    <s v="260214UAX2ZI7"/>
    <s v="Closed"/>
    <s v="Paid"/>
  </r>
  <r>
    <x v="4456"/>
    <x v="19"/>
    <x v="0"/>
    <n v="0"/>
    <n v="1"/>
    <n v="0"/>
    <n v="0"/>
    <n v="0"/>
    <s v="N"/>
    <s v="N"/>
    <s v="N"/>
    <s v="Bens Bakery "/>
    <s v="Bens Bakery"/>
    <m/>
    <x v="1"/>
    <s v="260214VEWYGWC"/>
    <s v="Closed"/>
    <s v="Paid"/>
  </r>
  <r>
    <x v="4456"/>
    <x v="72"/>
    <x v="7"/>
    <n v="5.66"/>
    <n v="1"/>
    <n v="5.66"/>
    <n v="5.66"/>
    <n v="5.66"/>
    <s v="N"/>
    <s v="N"/>
    <s v="Y"/>
    <s v="Bens Bakery "/>
    <s v="Bens Bakery"/>
    <m/>
    <x v="1"/>
    <s v="260214VEWYGWC"/>
    <s v="Closed"/>
    <s v="Paid"/>
  </r>
  <r>
    <x v="4457"/>
    <x v="2"/>
    <x v="3"/>
    <n v="5.2"/>
    <n v="1"/>
    <n v="5.2"/>
    <n v="5.2"/>
    <n v="5.2"/>
    <s v="N"/>
    <s v="N"/>
    <s v="N"/>
    <s v="Secawan "/>
    <s v="Secawan"/>
    <m/>
    <x v="0"/>
    <s v="260214IQF7V9T"/>
    <s v="Closed"/>
    <s v="Paid"/>
  </r>
  <r>
    <x v="4457"/>
    <x v="102"/>
    <x v="0"/>
    <n v="0"/>
    <n v="1"/>
    <n v="0"/>
    <n v="0"/>
    <n v="0"/>
    <s v="N"/>
    <s v="N"/>
    <s v="N"/>
    <s v="Secawan "/>
    <s v="Secawan"/>
    <m/>
    <x v="0"/>
    <s v="260214IQF7V9T"/>
    <s v="Closed"/>
    <s v="Paid"/>
  </r>
  <r>
    <x v="44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7V9T"/>
    <s v="Closed"/>
    <s v="Paid"/>
  </r>
  <r>
    <x v="4458"/>
    <x v="73"/>
    <x v="7"/>
    <n v="14.15"/>
    <n v="1"/>
    <n v="14.15"/>
    <n v="14.15"/>
    <n v="14.15"/>
    <s v="N"/>
    <s v="N"/>
    <s v="Y"/>
    <s v="Bens Bakery "/>
    <s v="Bens Bakery"/>
    <m/>
    <x v="1"/>
    <s v="260214VEWE01B"/>
    <s v="Closed"/>
    <s v="Paid"/>
  </r>
  <r>
    <x v="4458"/>
    <x v="19"/>
    <x v="0"/>
    <n v="0"/>
    <n v="1"/>
    <n v="0"/>
    <n v="0"/>
    <n v="0"/>
    <s v="N"/>
    <s v="N"/>
    <s v="N"/>
    <s v="Bens Bakery "/>
    <s v="Bens Bakery"/>
    <m/>
    <x v="1"/>
    <s v="260214VEWE01B"/>
    <s v="Closed"/>
    <s v="Paid"/>
  </r>
  <r>
    <x v="4459"/>
    <x v="46"/>
    <x v="0"/>
    <n v="0"/>
    <n v="1"/>
    <n v="0"/>
    <n v="0"/>
    <n v="0"/>
    <s v="N"/>
    <s v="N"/>
    <s v="N"/>
    <s v="Restore "/>
    <s v="Restore"/>
    <m/>
    <x v="2"/>
    <s v="260214UAX1FUY"/>
    <s v="Closed"/>
    <s v="Paid"/>
  </r>
  <r>
    <x v="4459"/>
    <x v="111"/>
    <x v="8"/>
    <n v="19"/>
    <n v="1"/>
    <n v="19"/>
    <n v="19"/>
    <n v="19"/>
    <s v="N"/>
    <s v="N"/>
    <s v="N"/>
    <s v="Restore "/>
    <s v="Restore"/>
    <m/>
    <x v="2"/>
    <s v="260214UAX1FUY"/>
    <s v="Closed"/>
    <s v="Paid"/>
  </r>
  <r>
    <x v="4460"/>
    <x v="19"/>
    <x v="0"/>
    <n v="0"/>
    <n v="1"/>
    <n v="0"/>
    <n v="0"/>
    <n v="0"/>
    <s v="N"/>
    <s v="N"/>
    <s v="N"/>
    <s v="Bens Bakery "/>
    <s v="Bens Bakery"/>
    <m/>
    <x v="1"/>
    <s v="260214VEWUBT1"/>
    <s v="Closed"/>
    <s v="Paid"/>
  </r>
  <r>
    <x v="4460"/>
    <x v="143"/>
    <x v="7"/>
    <n v="11.32"/>
    <n v="1"/>
    <n v="11.32"/>
    <n v="11.32"/>
    <n v="11.32"/>
    <s v="N"/>
    <s v="N"/>
    <s v="Y"/>
    <s v="Bens Bakery "/>
    <s v="Bens Bakery"/>
    <m/>
    <x v="1"/>
    <s v="260214VEWUBT1"/>
    <s v="Closed"/>
    <s v="Paid"/>
  </r>
  <r>
    <x v="446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KIO0"/>
    <s v="Closed"/>
    <s v="Paid"/>
  </r>
  <r>
    <x v="4461"/>
    <x v="2"/>
    <x v="3"/>
    <n v="5.2"/>
    <n v="1"/>
    <n v="5.2"/>
    <n v="5.2"/>
    <n v="5.2"/>
    <s v="N"/>
    <s v="N"/>
    <s v="N"/>
    <s v="Secawan "/>
    <s v="Secawan"/>
    <m/>
    <x v="0"/>
    <s v="260214IQFKIO0"/>
    <s v="Closed"/>
    <s v="Paid"/>
  </r>
  <r>
    <x v="4461"/>
    <x v="123"/>
    <x v="2"/>
    <n v="15"/>
    <n v="1"/>
    <n v="15"/>
    <n v="15"/>
    <n v="15"/>
    <s v="N"/>
    <s v="N"/>
    <s v="N"/>
    <s v="Secawan "/>
    <s v="Secawan"/>
    <m/>
    <x v="0"/>
    <s v="260214IQFKIO0"/>
    <s v="Closed"/>
    <s v="Paid"/>
  </r>
  <r>
    <x v="4461"/>
    <x v="39"/>
    <x v="4"/>
    <n v="18.5"/>
    <n v="1"/>
    <n v="18.5"/>
    <n v="18.5"/>
    <n v="18.5"/>
    <s v="N"/>
    <s v="N"/>
    <s v="N"/>
    <s v="Secawan "/>
    <s v="Secawan"/>
    <m/>
    <x v="0"/>
    <s v="260214IQFKIO0"/>
    <s v="Closed"/>
    <s v="Paid"/>
  </r>
  <r>
    <x v="4461"/>
    <x v="103"/>
    <x v="0"/>
    <n v="0"/>
    <n v="1"/>
    <n v="0"/>
    <n v="0"/>
    <n v="0"/>
    <s v="N"/>
    <s v="N"/>
    <s v="N"/>
    <s v="Secawan "/>
    <s v="Secawan"/>
    <m/>
    <x v="0"/>
    <s v="260214IQFKIO0"/>
    <s v="Closed"/>
    <s v="Paid"/>
  </r>
  <r>
    <x v="4461"/>
    <x v="149"/>
    <x v="2"/>
    <n v="18"/>
    <n v="1"/>
    <n v="18"/>
    <n v="18"/>
    <n v="18"/>
    <s v="N"/>
    <s v="N"/>
    <s v="N"/>
    <s v="Secawan "/>
    <s v="Secawan"/>
    <m/>
    <x v="0"/>
    <s v="260214IQFKIO0"/>
    <s v="Closed"/>
    <s v="Paid"/>
  </r>
  <r>
    <x v="4461"/>
    <x v="126"/>
    <x v="4"/>
    <n v="13.8"/>
    <n v="1"/>
    <n v="13.8"/>
    <n v="13.8"/>
    <n v="13.8"/>
    <s v="N"/>
    <s v="N"/>
    <s v="N"/>
    <s v="Secawan "/>
    <s v="Secawan"/>
    <m/>
    <x v="0"/>
    <s v="260214IQFKIO0"/>
    <s v="Closed"/>
    <s v="Paid"/>
  </r>
  <r>
    <x v="4461"/>
    <x v="105"/>
    <x v="6"/>
    <n v="10"/>
    <n v="1"/>
    <n v="10"/>
    <n v="10"/>
    <n v="10"/>
    <s v="N"/>
    <s v="N"/>
    <s v="N"/>
    <s v="Secawan "/>
    <s v="Secawan"/>
    <m/>
    <x v="0"/>
    <s v="260214IQFKIO0"/>
    <s v="Closed"/>
    <s v="Paid"/>
  </r>
  <r>
    <x v="4462"/>
    <x v="46"/>
    <x v="0"/>
    <n v="0"/>
    <n v="1"/>
    <n v="0"/>
    <n v="0"/>
    <n v="0"/>
    <s v="N"/>
    <s v="N"/>
    <s v="N"/>
    <s v="Restore "/>
    <s v="Restore"/>
    <m/>
    <x v="2"/>
    <s v="260214UAXOVS8"/>
    <s v="Closed"/>
    <s v="Paid"/>
  </r>
  <r>
    <x v="4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OVS8"/>
    <s v="Closed"/>
    <s v="Paid"/>
  </r>
  <r>
    <x v="4463"/>
    <x v="102"/>
    <x v="0"/>
    <n v="0"/>
    <n v="1"/>
    <n v="0"/>
    <n v="0"/>
    <n v="0"/>
    <s v="N"/>
    <s v="N"/>
    <s v="N"/>
    <s v="Secawan "/>
    <s v="Secawan"/>
    <m/>
    <x v="0"/>
    <s v="260214IQFBINQ"/>
    <s v="Closed"/>
    <s v="Paid"/>
  </r>
  <r>
    <x v="4463"/>
    <x v="76"/>
    <x v="3"/>
    <n v="12.5"/>
    <n v="1"/>
    <n v="12.5"/>
    <n v="12.5"/>
    <n v="12.5"/>
    <s v="N"/>
    <s v="N"/>
    <s v="N"/>
    <s v="Secawan "/>
    <s v="Secawan"/>
    <m/>
    <x v="0"/>
    <s v="260214IQFBINQ"/>
    <s v="Closed"/>
    <s v="Paid"/>
  </r>
  <r>
    <x v="4463"/>
    <x v="12"/>
    <x v="4"/>
    <n v="3.5"/>
    <n v="1"/>
    <n v="3.5"/>
    <n v="3.5"/>
    <n v="3.5"/>
    <s v="N"/>
    <s v="N"/>
    <s v="N"/>
    <s v="Secawan "/>
    <s v="Secawan"/>
    <m/>
    <x v="0"/>
    <s v="260214IQFBINQ"/>
    <s v="Closed"/>
    <s v="Paid"/>
  </r>
  <r>
    <x v="4464"/>
    <x v="176"/>
    <x v="7"/>
    <n v="3.3"/>
    <n v="1"/>
    <n v="3.3"/>
    <n v="3.3"/>
    <n v="3.3"/>
    <s v="N"/>
    <s v="N"/>
    <s v="Y"/>
    <s v="Bens Bakery "/>
    <s v="Bens Bakery"/>
    <m/>
    <x v="1"/>
    <s v="260214VEW485S"/>
    <s v="Closed"/>
    <s v="Paid"/>
  </r>
  <r>
    <x v="4464"/>
    <x v="142"/>
    <x v="7"/>
    <n v="3.77"/>
    <n v="1"/>
    <n v="3.77"/>
    <n v="3.77"/>
    <n v="3.77"/>
    <s v="N"/>
    <s v="N"/>
    <s v="Y"/>
    <s v="Bens Bakery "/>
    <s v="Bens Bakery"/>
    <m/>
    <x v="1"/>
    <s v="260214VEW485S"/>
    <s v="Closed"/>
    <s v="Paid"/>
  </r>
  <r>
    <x v="4464"/>
    <x v="42"/>
    <x v="0"/>
    <n v="0"/>
    <n v="1"/>
    <n v="0"/>
    <n v="0"/>
    <n v="0"/>
    <s v="N"/>
    <s v="N"/>
    <s v="N"/>
    <s v="Bens Bakery "/>
    <s v="Bens Bakery"/>
    <m/>
    <x v="1"/>
    <s v="260214VEW485S"/>
    <s v="Closed"/>
    <s v="Paid"/>
  </r>
  <r>
    <x v="4464"/>
    <x v="72"/>
    <x v="7"/>
    <n v="5.66"/>
    <n v="1"/>
    <n v="5.66"/>
    <n v="5.66"/>
    <n v="5.66"/>
    <s v="N"/>
    <s v="N"/>
    <s v="Y"/>
    <s v="Bens Bakery "/>
    <s v="Bens Bakery"/>
    <m/>
    <x v="1"/>
    <s v="260214VEW485S"/>
    <s v="Closed"/>
    <s v="Paid"/>
  </r>
  <r>
    <x v="4465"/>
    <x v="126"/>
    <x v="4"/>
    <n v="13.8"/>
    <n v="1"/>
    <n v="13.8"/>
    <n v="13.8"/>
    <n v="13.8"/>
    <s v="N"/>
    <s v="N"/>
    <s v="N"/>
    <s v="Secawan "/>
    <s v="Secawan"/>
    <m/>
    <x v="0"/>
    <s v="260214IQFGGMG"/>
    <s v="Closed"/>
    <s v="Paid"/>
  </r>
  <r>
    <x v="4465"/>
    <x v="39"/>
    <x v="4"/>
    <n v="18.5"/>
    <n v="1"/>
    <n v="18.5"/>
    <n v="18.5"/>
    <n v="18.5"/>
    <s v="N"/>
    <s v="N"/>
    <s v="N"/>
    <s v="Secawan "/>
    <s v="Secawan"/>
    <m/>
    <x v="0"/>
    <s v="260214IQFGGMG"/>
    <s v="Closed"/>
    <s v="Paid"/>
  </r>
  <r>
    <x v="4465"/>
    <x v="174"/>
    <x v="4"/>
    <n v="12.8"/>
    <n v="1"/>
    <n v="12.8"/>
    <n v="12.8"/>
    <n v="12.8"/>
    <s v="N"/>
    <s v="N"/>
    <s v="N"/>
    <s v="Secawan "/>
    <s v="Secawan"/>
    <m/>
    <x v="0"/>
    <s v="260214IQFGGMG"/>
    <s v="Closed"/>
    <s v="Paid"/>
  </r>
  <r>
    <x v="4465"/>
    <x v="103"/>
    <x v="0"/>
    <n v="0"/>
    <n v="1"/>
    <n v="0"/>
    <n v="0"/>
    <n v="0"/>
    <s v="N"/>
    <s v="N"/>
    <s v="N"/>
    <s v="Secawan "/>
    <s v="Secawan"/>
    <m/>
    <x v="0"/>
    <s v="260214IQFGGMG"/>
    <s v="Closed"/>
    <s v="Paid"/>
  </r>
  <r>
    <x v="4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85QR"/>
    <s v="Closed"/>
    <s v="Paid"/>
  </r>
  <r>
    <x v="4466"/>
    <x v="46"/>
    <x v="0"/>
    <n v="0"/>
    <n v="1"/>
    <n v="0"/>
    <n v="0"/>
    <n v="0"/>
    <s v="N"/>
    <s v="N"/>
    <s v="N"/>
    <s v="Restore "/>
    <s v="Restore"/>
    <m/>
    <x v="2"/>
    <s v="260214UAX85QR"/>
    <s v="Closed"/>
    <s v="Paid"/>
  </r>
  <r>
    <x v="4467"/>
    <x v="102"/>
    <x v="0"/>
    <n v="0"/>
    <n v="1"/>
    <n v="0"/>
    <n v="0"/>
    <n v="0"/>
    <s v="N"/>
    <s v="N"/>
    <s v="N"/>
    <s v="Secawan "/>
    <s v="Secawan"/>
    <m/>
    <x v="0"/>
    <s v="260214IQFBTA8"/>
    <s v="Closed"/>
    <s v="Paid"/>
  </r>
  <r>
    <x v="4467"/>
    <x v="24"/>
    <x v="4"/>
    <n v="11.8"/>
    <n v="1"/>
    <n v="11.8"/>
    <n v="11.8"/>
    <n v="11.8"/>
    <s v="N"/>
    <s v="N"/>
    <s v="N"/>
    <s v="Secawan "/>
    <s v="Secawan"/>
    <m/>
    <x v="0"/>
    <s v="260214IQFBTA8"/>
    <s v="Closed"/>
    <s v="Paid"/>
  </r>
  <r>
    <x v="4467"/>
    <x v="86"/>
    <x v="4"/>
    <n v="6.9"/>
    <n v="1"/>
    <n v="6.9"/>
    <n v="6.9"/>
    <n v="6.9"/>
    <s v="N"/>
    <s v="N"/>
    <s v="N"/>
    <s v="Secawan "/>
    <s v="Secawan"/>
    <m/>
    <x v="0"/>
    <s v="260214IQFBTA8"/>
    <s v="Closed"/>
    <s v="Paid"/>
  </r>
  <r>
    <x v="4467"/>
    <x v="67"/>
    <x v="4"/>
    <n v="12.8"/>
    <n v="1"/>
    <n v="12.8"/>
    <n v="12.8"/>
    <n v="12.8"/>
    <s v="N"/>
    <s v="N"/>
    <s v="N"/>
    <s v="Secawan "/>
    <s v="Secawan"/>
    <m/>
    <x v="0"/>
    <s v="260214IQFBTA8"/>
    <s v="Closed"/>
    <s v="Paid"/>
  </r>
  <r>
    <x v="4468"/>
    <x v="46"/>
    <x v="0"/>
    <n v="0"/>
    <n v="1"/>
    <n v="0"/>
    <n v="0"/>
    <n v="0"/>
    <s v="N"/>
    <s v="N"/>
    <s v="N"/>
    <s v="Restore "/>
    <s v="Restore"/>
    <m/>
    <x v="2"/>
    <s v="260214UAXTJJA"/>
    <s v="Closed"/>
    <s v="Paid"/>
  </r>
  <r>
    <x v="4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TJJA"/>
    <s v="Closed"/>
    <s v="Paid"/>
  </r>
  <r>
    <x v="4468"/>
    <x v="111"/>
    <x v="8"/>
    <n v="19"/>
    <n v="1"/>
    <n v="19"/>
    <n v="19"/>
    <n v="19"/>
    <s v="N"/>
    <s v="N"/>
    <s v="N"/>
    <s v="Restore "/>
    <s v="Restore"/>
    <m/>
    <x v="2"/>
    <s v="260214UAXTJJA"/>
    <s v="Closed"/>
    <s v="Paid"/>
  </r>
  <r>
    <x v="4469"/>
    <x v="24"/>
    <x v="4"/>
    <n v="11.8"/>
    <n v="1"/>
    <n v="11.8"/>
    <n v="11.8"/>
    <n v="11.8"/>
    <s v="N"/>
    <s v="N"/>
    <s v="N"/>
    <s v="Secawan "/>
    <s v="Secawan"/>
    <m/>
    <x v="0"/>
    <s v="260214IQF7FBQ"/>
    <s v="Closed"/>
    <s v="Paid"/>
  </r>
  <r>
    <x v="4469"/>
    <x v="103"/>
    <x v="0"/>
    <n v="0"/>
    <n v="1"/>
    <n v="0"/>
    <n v="0"/>
    <n v="0"/>
    <s v="N"/>
    <s v="N"/>
    <s v="N"/>
    <s v="Secawan "/>
    <s v="Secawan"/>
    <m/>
    <x v="0"/>
    <s v="260214IQF7FBQ"/>
    <s v="Closed"/>
    <s v="Paid"/>
  </r>
  <r>
    <x v="4470"/>
    <x v="10"/>
    <x v="4"/>
    <n v="7.8"/>
    <n v="1"/>
    <n v="7.8"/>
    <n v="7.8"/>
    <n v="7.8"/>
    <s v="N"/>
    <s v="N"/>
    <s v="N"/>
    <s v="Secawan "/>
    <s v="Secawan"/>
    <m/>
    <x v="0"/>
    <s v="260214IQFXOBG"/>
    <s v="Closed"/>
    <s v="Paid"/>
  </r>
  <r>
    <x v="4470"/>
    <x v="102"/>
    <x v="0"/>
    <n v="0"/>
    <n v="1"/>
    <n v="0"/>
    <n v="0"/>
    <n v="0"/>
    <s v="N"/>
    <s v="N"/>
    <s v="N"/>
    <s v="Secawan "/>
    <s v="Secawan"/>
    <m/>
    <x v="0"/>
    <s v="260214IQFXOBG"/>
    <s v="Closed"/>
    <s v="Paid"/>
  </r>
  <r>
    <x v="44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Z18"/>
    <s v="Closed"/>
    <s v="Paid"/>
  </r>
  <r>
    <x v="4471"/>
    <x v="111"/>
    <x v="8"/>
    <n v="19"/>
    <n v="1"/>
    <n v="19"/>
    <n v="19"/>
    <n v="19"/>
    <s v="N"/>
    <s v="N"/>
    <s v="N"/>
    <s v="Restore "/>
    <s v="Restore"/>
    <m/>
    <x v="2"/>
    <s v="260214UAXEZ18"/>
    <s v="Closed"/>
    <s v="Paid"/>
  </r>
  <r>
    <x v="4471"/>
    <x v="46"/>
    <x v="0"/>
    <n v="0"/>
    <n v="1"/>
    <n v="0"/>
    <n v="0"/>
    <n v="0"/>
    <s v="N"/>
    <s v="N"/>
    <s v="N"/>
    <s v="Restore "/>
    <s v="Restore"/>
    <m/>
    <x v="2"/>
    <s v="260214UAXEZ18"/>
    <s v="Closed"/>
    <s v="Paid"/>
  </r>
  <r>
    <x v="44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Z18"/>
    <s v="Closed"/>
    <s v="Paid"/>
  </r>
  <r>
    <x v="4472"/>
    <x v="103"/>
    <x v="0"/>
    <n v="0"/>
    <n v="1"/>
    <n v="0"/>
    <n v="0"/>
    <n v="0"/>
    <s v="N"/>
    <s v="N"/>
    <s v="N"/>
    <s v="Secawan "/>
    <s v="Secawan"/>
    <m/>
    <x v="0"/>
    <s v="260214IQFARYQ"/>
    <s v="Closed"/>
    <s v="Paid"/>
  </r>
  <r>
    <x v="44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ARYQ"/>
    <s v="Closed"/>
    <s v="Paid"/>
  </r>
  <r>
    <x v="4474"/>
    <x v="102"/>
    <x v="0"/>
    <n v="0"/>
    <n v="1"/>
    <n v="0"/>
    <n v="0"/>
    <n v="0"/>
    <s v="N"/>
    <s v="N"/>
    <s v="N"/>
    <s v="Secawan "/>
    <s v="Secawan"/>
    <m/>
    <x v="0"/>
    <s v="260214IQFEU5X"/>
    <s v="Closed"/>
    <s v="Paid"/>
  </r>
  <r>
    <x v="44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4IQFEU5X"/>
    <s v="Closed"/>
    <s v="Paid"/>
  </r>
  <r>
    <x v="4474"/>
    <x v="80"/>
    <x v="2"/>
    <n v="6.8"/>
    <n v="1"/>
    <n v="6.8"/>
    <n v="6.8"/>
    <n v="6.8"/>
    <s v="N"/>
    <s v="N"/>
    <s v="N"/>
    <s v="Secawan "/>
    <s v="Secawan"/>
    <m/>
    <x v="0"/>
    <s v="260214IQFEU5X"/>
    <s v="Closed"/>
    <s v="Paid"/>
  </r>
  <r>
    <x v="447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EU5X"/>
    <s v="Closed"/>
    <s v="Paid"/>
  </r>
  <r>
    <x v="447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EU5X"/>
    <s v="Closed"/>
    <s v="Paid"/>
  </r>
  <r>
    <x v="4474"/>
    <x v="67"/>
    <x v="4"/>
    <n v="12.8"/>
    <n v="1"/>
    <n v="12.8"/>
    <n v="12.8"/>
    <n v="12.8"/>
    <s v="N"/>
    <s v="N"/>
    <s v="N"/>
    <s v="Secawan "/>
    <s v="Secawan"/>
    <m/>
    <x v="0"/>
    <s v="260214IQFEU5X"/>
    <s v="Closed"/>
    <s v="Paid"/>
  </r>
  <r>
    <x v="44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KDQ7"/>
    <s v="Closed"/>
    <s v="Paid"/>
  </r>
  <r>
    <x v="4475"/>
    <x v="102"/>
    <x v="0"/>
    <n v="0"/>
    <n v="1"/>
    <n v="0"/>
    <n v="0"/>
    <n v="0"/>
    <s v="N"/>
    <s v="N"/>
    <s v="N"/>
    <s v="Secawan "/>
    <s v="Secawan"/>
    <m/>
    <x v="0"/>
    <s v="260214IQFKDQ7"/>
    <s v="Closed"/>
    <s v="Paid"/>
  </r>
  <r>
    <x v="4475"/>
    <x v="12"/>
    <x v="4"/>
    <n v="3.5"/>
    <n v="1"/>
    <n v="3.5"/>
    <n v="3.5"/>
    <n v="3.5"/>
    <s v="N"/>
    <s v="N"/>
    <s v="N"/>
    <s v="Secawan "/>
    <s v="Secawan"/>
    <m/>
    <x v="0"/>
    <s v="260214IQFKDQ7"/>
    <s v="Closed"/>
    <s v="Paid"/>
  </r>
  <r>
    <x v="4476"/>
    <x v="126"/>
    <x v="4"/>
    <n v="13.8"/>
    <n v="2"/>
    <n v="27.6"/>
    <n v="27.6"/>
    <n v="27.6"/>
    <s v="N"/>
    <s v="N"/>
    <s v="N"/>
    <s v="Secawan "/>
    <s v="Secawan"/>
    <m/>
    <x v="0"/>
    <s v="260214IQFXLLB"/>
    <s v="Closed"/>
    <s v="Paid"/>
  </r>
  <r>
    <x v="4476"/>
    <x v="103"/>
    <x v="0"/>
    <n v="0"/>
    <n v="1"/>
    <n v="0"/>
    <n v="0"/>
    <n v="0"/>
    <s v="N"/>
    <s v="N"/>
    <s v="N"/>
    <s v="Secawan "/>
    <s v="Secawan"/>
    <m/>
    <x v="0"/>
    <s v="260214IQFXLLB"/>
    <s v="Closed"/>
    <s v="Paid"/>
  </r>
  <r>
    <x v="4477"/>
    <x v="2"/>
    <x v="3"/>
    <n v="5.2"/>
    <n v="1"/>
    <n v="5.2"/>
    <n v="5.2"/>
    <n v="5.2"/>
    <s v="N"/>
    <s v="N"/>
    <s v="N"/>
    <s v="Secawan "/>
    <s v="Secawan"/>
    <m/>
    <x v="0"/>
    <s v="260214IQFBW29"/>
    <s v="Closed"/>
    <s v="Paid"/>
  </r>
  <r>
    <x v="4477"/>
    <x v="64"/>
    <x v="2"/>
    <n v="18"/>
    <n v="1"/>
    <n v="18"/>
    <n v="18"/>
    <n v="18"/>
    <s v="N"/>
    <s v="N"/>
    <s v="N"/>
    <s v="Secawan "/>
    <s v="Secawan"/>
    <m/>
    <x v="0"/>
    <s v="260214IQFBW29"/>
    <s v="Closed"/>
    <s v="Paid"/>
  </r>
  <r>
    <x v="4477"/>
    <x v="103"/>
    <x v="0"/>
    <n v="0"/>
    <n v="1"/>
    <n v="0"/>
    <n v="0"/>
    <n v="0"/>
    <s v="N"/>
    <s v="N"/>
    <s v="N"/>
    <s v="Secawan "/>
    <s v="Secawan"/>
    <m/>
    <x v="0"/>
    <s v="260214IQFBW29"/>
    <s v="Closed"/>
    <s v="Paid"/>
  </r>
  <r>
    <x v="4478"/>
    <x v="103"/>
    <x v="0"/>
    <n v="0"/>
    <n v="1"/>
    <n v="0"/>
    <n v="0"/>
    <n v="0"/>
    <s v="N"/>
    <s v="N"/>
    <s v="N"/>
    <s v="Secawan "/>
    <s v="Secawan"/>
    <m/>
    <x v="0"/>
    <s v="260214IQFNBYZ"/>
    <s v="Closed"/>
    <s v="Paid"/>
  </r>
  <r>
    <x v="4478"/>
    <x v="138"/>
    <x v="4"/>
    <n v="14.8"/>
    <n v="1"/>
    <n v="14.8"/>
    <n v="14.8"/>
    <n v="14.8"/>
    <s v="N"/>
    <s v="N"/>
    <s v="N"/>
    <s v="Secawan "/>
    <s v="Secawan"/>
    <m/>
    <x v="0"/>
    <s v="260214IQFNBYZ"/>
    <s v="Closed"/>
    <s v="Paid"/>
  </r>
  <r>
    <x v="4479"/>
    <x v="46"/>
    <x v="0"/>
    <n v="0"/>
    <n v="1"/>
    <n v="0"/>
    <n v="0"/>
    <n v="0"/>
    <s v="N"/>
    <s v="N"/>
    <s v="N"/>
    <s v="Restore "/>
    <s v="Restore"/>
    <m/>
    <x v="2"/>
    <s v="260214UAX3IY2"/>
    <s v="Closed"/>
    <s v="Paid"/>
  </r>
  <r>
    <x v="44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3IY2"/>
    <s v="Closed"/>
    <s v="Paid"/>
  </r>
  <r>
    <x v="44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3IY2"/>
    <s v="Closed"/>
    <s v="Paid"/>
  </r>
  <r>
    <x v="4480"/>
    <x v="76"/>
    <x v="3"/>
    <n v="12.5"/>
    <n v="1"/>
    <n v="12.5"/>
    <n v="12.5"/>
    <n v="12.5"/>
    <s v="N"/>
    <s v="N"/>
    <s v="N"/>
    <s v="Secawan "/>
    <s v="Secawan"/>
    <m/>
    <x v="0"/>
    <s v="260214IQF1IPO"/>
    <s v="Closed"/>
    <s v="Paid"/>
  </r>
  <r>
    <x v="4480"/>
    <x v="188"/>
    <x v="4"/>
    <n v="10.8"/>
    <n v="1"/>
    <n v="10.8"/>
    <n v="10.8"/>
    <n v="10.8"/>
    <s v="N"/>
    <s v="N"/>
    <s v="N"/>
    <s v="Secawan "/>
    <s v="Secawan"/>
    <m/>
    <x v="0"/>
    <s v="260214IQF1IPO"/>
    <s v="Closed"/>
    <s v="Paid"/>
  </r>
  <r>
    <x v="448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1IPO"/>
    <s v="Closed"/>
    <s v="Paid"/>
  </r>
  <r>
    <x v="4480"/>
    <x v="102"/>
    <x v="0"/>
    <n v="0"/>
    <n v="1"/>
    <n v="0"/>
    <n v="0"/>
    <n v="0"/>
    <s v="N"/>
    <s v="N"/>
    <s v="N"/>
    <s v="Secawan "/>
    <s v="Secawan"/>
    <m/>
    <x v="0"/>
    <s v="260214IQF1IPO"/>
    <s v="Closed"/>
    <s v="Paid"/>
  </r>
  <r>
    <x v="448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41B"/>
    <s v="Closed"/>
    <s v="Paid"/>
  </r>
  <r>
    <x v="4481"/>
    <x v="131"/>
    <x v="8"/>
    <n v="20"/>
    <n v="1"/>
    <n v="20"/>
    <n v="20"/>
    <n v="20"/>
    <s v="N"/>
    <s v="N"/>
    <s v="N"/>
    <s v="Restore "/>
    <s v="Restore"/>
    <m/>
    <x v="2"/>
    <s v="260214UAXE41B"/>
    <s v="Closed"/>
    <s v="Paid"/>
  </r>
  <r>
    <x v="4481"/>
    <x v="46"/>
    <x v="0"/>
    <n v="0"/>
    <n v="1"/>
    <n v="0"/>
    <n v="0"/>
    <n v="0"/>
    <s v="N"/>
    <s v="N"/>
    <s v="N"/>
    <s v="Restore "/>
    <s v="Restore"/>
    <m/>
    <x v="2"/>
    <s v="260214UAXE41B"/>
    <s v="Closed"/>
    <s v="Paid"/>
  </r>
  <r>
    <x v="4482"/>
    <x v="155"/>
    <x v="8"/>
    <n v="20"/>
    <n v="1"/>
    <n v="20"/>
    <n v="20"/>
    <n v="20"/>
    <s v="N"/>
    <s v="N"/>
    <s v="N"/>
    <s v="Restore "/>
    <s v="Restore"/>
    <m/>
    <x v="2"/>
    <s v="260214UAXX22M"/>
    <s v="Closed"/>
    <s v="Paid"/>
  </r>
  <r>
    <x v="4482"/>
    <x v="46"/>
    <x v="0"/>
    <n v="0"/>
    <n v="1"/>
    <n v="0"/>
    <n v="0"/>
    <n v="0"/>
    <s v="N"/>
    <s v="N"/>
    <s v="N"/>
    <s v="Restore "/>
    <s v="Restore"/>
    <m/>
    <x v="2"/>
    <s v="260214UAXX22M"/>
    <s v="Closed"/>
    <s v="Paid"/>
  </r>
  <r>
    <x v="4483"/>
    <x v="2"/>
    <x v="3"/>
    <n v="5.2"/>
    <n v="1"/>
    <n v="5.2"/>
    <n v="5.2"/>
    <n v="5.2"/>
    <s v="N"/>
    <s v="N"/>
    <s v="N"/>
    <s v="Secawan "/>
    <s v="Secawan"/>
    <m/>
    <x v="0"/>
    <s v="260214IQFRGS2"/>
    <s v="Closed"/>
    <s v="Paid"/>
  </r>
  <r>
    <x v="4483"/>
    <x v="127"/>
    <x v="10"/>
    <n v="6"/>
    <n v="3"/>
    <n v="18"/>
    <n v="18"/>
    <n v="18"/>
    <s v="N"/>
    <s v="N"/>
    <s v="N"/>
    <s v="Secawan "/>
    <s v="Secawan"/>
    <m/>
    <x v="0"/>
    <s v="260214IQFRGS2"/>
    <s v="Closed"/>
    <s v="Paid"/>
  </r>
  <r>
    <x v="4483"/>
    <x v="102"/>
    <x v="0"/>
    <n v="0"/>
    <n v="1"/>
    <n v="0"/>
    <n v="0"/>
    <n v="0"/>
    <s v="N"/>
    <s v="N"/>
    <s v="N"/>
    <s v="Secawan "/>
    <s v="Secawan"/>
    <m/>
    <x v="0"/>
    <s v="260214IQFRGS2"/>
    <s v="Closed"/>
    <s v="Paid"/>
  </r>
  <r>
    <x v="4483"/>
    <x v="202"/>
    <x v="5"/>
    <n v="0.5"/>
    <n v="1"/>
    <n v="0.5"/>
    <n v="0.5"/>
    <n v="0.5"/>
    <s v="N"/>
    <s v="N"/>
    <s v="N"/>
    <s v="Secawan "/>
    <s v="Secawan"/>
    <m/>
    <x v="0"/>
    <s v="260214IQFRGS2"/>
    <s v="Closed"/>
    <s v="Paid"/>
  </r>
  <r>
    <x v="448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7HP"/>
    <s v="Closed"/>
    <s v="Paid"/>
  </r>
  <r>
    <x v="4484"/>
    <x v="103"/>
    <x v="0"/>
    <n v="0"/>
    <n v="1"/>
    <n v="0"/>
    <n v="0"/>
    <n v="0"/>
    <s v="N"/>
    <s v="N"/>
    <s v="N"/>
    <s v="Secawan "/>
    <s v="Secawan"/>
    <m/>
    <x v="0"/>
    <s v="260214IQFK7HP"/>
    <s v="Closed"/>
    <s v="Paid"/>
  </r>
  <r>
    <x v="4485"/>
    <x v="46"/>
    <x v="0"/>
    <n v="0"/>
    <n v="1"/>
    <n v="0"/>
    <n v="0"/>
    <n v="0"/>
    <s v="N"/>
    <s v="N"/>
    <s v="N"/>
    <s v="Restore "/>
    <s v="Restore"/>
    <m/>
    <x v="2"/>
    <s v="260214UAX28JD"/>
    <s v="Closed"/>
    <s v="Paid"/>
  </r>
  <r>
    <x v="448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28JD"/>
    <s v="Closed"/>
    <s v="Paid"/>
  </r>
  <r>
    <x v="4486"/>
    <x v="122"/>
    <x v="8"/>
    <n v="20"/>
    <n v="1"/>
    <n v="20"/>
    <n v="20"/>
    <n v="20"/>
    <s v="N"/>
    <s v="N"/>
    <s v="N"/>
    <s v="Restore "/>
    <s v="Restore"/>
    <m/>
    <x v="2"/>
    <s v="260214UAXBJ65"/>
    <s v="Closed"/>
    <s v="Paid"/>
  </r>
  <r>
    <x v="4486"/>
    <x v="46"/>
    <x v="0"/>
    <n v="0"/>
    <n v="1"/>
    <n v="0"/>
    <n v="0"/>
    <n v="0"/>
    <s v="N"/>
    <s v="N"/>
    <s v="N"/>
    <s v="Restore "/>
    <s v="Restore"/>
    <m/>
    <x v="2"/>
    <s v="260214UAXBJ65"/>
    <s v="Closed"/>
    <s v="Paid"/>
  </r>
  <r>
    <x v="4487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4IQFVH79"/>
    <s v="Closed"/>
    <s v="Paid"/>
  </r>
  <r>
    <x v="4487"/>
    <x v="103"/>
    <x v="0"/>
    <n v="0"/>
    <n v="1"/>
    <n v="0"/>
    <n v="0"/>
    <n v="0"/>
    <s v="N"/>
    <s v="N"/>
    <s v="N"/>
    <s v="Secawan "/>
    <s v="Secawan"/>
    <m/>
    <x v="0"/>
    <s v="260214IQFVH79"/>
    <s v="Closed"/>
    <s v="Paid"/>
  </r>
  <r>
    <x v="4487"/>
    <x v="12"/>
    <x v="4"/>
    <n v="3.5"/>
    <n v="1"/>
    <n v="3.5"/>
    <n v="3.5"/>
    <n v="3.5"/>
    <s v="N"/>
    <s v="N"/>
    <s v="N"/>
    <s v="Secawan "/>
    <s v="Secawan"/>
    <m/>
    <x v="0"/>
    <s v="260214IQFVH79"/>
    <s v="Closed"/>
    <s v="Paid"/>
  </r>
  <r>
    <x v="4487"/>
    <x v="64"/>
    <x v="2"/>
    <n v="18"/>
    <n v="1"/>
    <n v="18"/>
    <n v="18"/>
    <n v="18"/>
    <s v="N"/>
    <s v="N"/>
    <s v="N"/>
    <s v="Secawan "/>
    <s v="Secawan"/>
    <m/>
    <x v="0"/>
    <s v="260214IQFVH79"/>
    <s v="Closed"/>
    <s v="Paid"/>
  </r>
  <r>
    <x v="4487"/>
    <x v="39"/>
    <x v="4"/>
    <n v="18.5"/>
    <n v="1"/>
    <n v="18.5"/>
    <n v="18.5"/>
    <n v="18.5"/>
    <s v="N"/>
    <s v="N"/>
    <s v="N"/>
    <s v="Secawan "/>
    <s v="Secawan"/>
    <m/>
    <x v="0"/>
    <s v="260214IQFVH79"/>
    <s v="Closed"/>
    <s v="Paid"/>
  </r>
  <r>
    <x v="4488"/>
    <x v="46"/>
    <x v="0"/>
    <n v="0"/>
    <n v="1"/>
    <n v="0"/>
    <n v="0"/>
    <n v="0"/>
    <s v="N"/>
    <s v="N"/>
    <s v="N"/>
    <s v="Restore "/>
    <s v="Restore"/>
    <m/>
    <x v="2"/>
    <s v="260214UAX798A"/>
    <s v="Closed"/>
    <s v="Paid"/>
  </r>
  <r>
    <x v="4488"/>
    <x v="122"/>
    <x v="8"/>
    <n v="20"/>
    <n v="1"/>
    <n v="20"/>
    <n v="20"/>
    <n v="20"/>
    <s v="N"/>
    <s v="N"/>
    <s v="N"/>
    <s v="Restore "/>
    <s v="Restore"/>
    <m/>
    <x v="2"/>
    <s v="260214UAX798A"/>
    <s v="Closed"/>
    <s v="Paid"/>
  </r>
  <r>
    <x v="448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4R7Y"/>
    <s v="Closed"/>
    <s v="Paid"/>
  </r>
  <r>
    <x v="44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R7Y"/>
    <s v="Closed"/>
    <s v="Paid"/>
  </r>
  <r>
    <x v="4489"/>
    <x v="46"/>
    <x v="0"/>
    <n v="0"/>
    <n v="1"/>
    <n v="0"/>
    <n v="0"/>
    <n v="0"/>
    <s v="N"/>
    <s v="N"/>
    <s v="N"/>
    <s v="Restore "/>
    <s v="Restore"/>
    <m/>
    <x v="2"/>
    <s v="260214UAX4R7Y"/>
    <s v="Closed"/>
    <s v="Paid"/>
  </r>
  <r>
    <x v="4489"/>
    <x v="111"/>
    <x v="8"/>
    <n v="19"/>
    <n v="1"/>
    <n v="19"/>
    <n v="19"/>
    <n v="19"/>
    <s v="N"/>
    <s v="N"/>
    <s v="N"/>
    <s v="Restore "/>
    <s v="Restore"/>
    <m/>
    <x v="2"/>
    <s v="260214UAX4R7Y"/>
    <s v="Closed"/>
    <s v="Paid"/>
  </r>
  <r>
    <x v="4490"/>
    <x v="103"/>
    <x v="0"/>
    <n v="0"/>
    <n v="1"/>
    <n v="0"/>
    <n v="0"/>
    <n v="0"/>
    <s v="N"/>
    <s v="N"/>
    <s v="N"/>
    <s v="Secawan "/>
    <s v="Secawan"/>
    <m/>
    <x v="0"/>
    <s v="260214IQFU82E"/>
    <s v="Closed"/>
    <s v="Paid"/>
  </r>
  <r>
    <x v="4490"/>
    <x v="110"/>
    <x v="6"/>
    <n v="4"/>
    <n v="1"/>
    <n v="4"/>
    <n v="4"/>
    <n v="4"/>
    <s v="N"/>
    <s v="N"/>
    <s v="N"/>
    <s v="Secawan "/>
    <s v="Secawan"/>
    <m/>
    <x v="0"/>
    <s v="260214IQFU82E"/>
    <s v="Closed"/>
    <s v="Paid"/>
  </r>
  <r>
    <x v="4491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ZK9G"/>
    <s v="Closed"/>
    <s v="Paid"/>
  </r>
  <r>
    <x v="4491"/>
    <x v="46"/>
    <x v="0"/>
    <n v="0"/>
    <n v="1"/>
    <n v="0"/>
    <n v="0"/>
    <n v="0"/>
    <s v="N"/>
    <s v="N"/>
    <s v="N"/>
    <s v="Restore "/>
    <s v="Restore"/>
    <m/>
    <x v="2"/>
    <s v="260214UAXZK9G"/>
    <s v="Closed"/>
    <s v="Paid"/>
  </r>
  <r>
    <x v="4492"/>
    <x v="103"/>
    <x v="0"/>
    <n v="0"/>
    <n v="1"/>
    <n v="0"/>
    <n v="0"/>
    <n v="0"/>
    <s v="N"/>
    <s v="N"/>
    <s v="N"/>
    <s v="Secawan "/>
    <s v="Secawan"/>
    <m/>
    <x v="0"/>
    <s v="260214IQFE547"/>
    <s v="Closed"/>
    <s v="Paid"/>
  </r>
  <r>
    <x v="4492"/>
    <x v="14"/>
    <x v="4"/>
    <n v="7.8"/>
    <n v="1"/>
    <n v="7.8"/>
    <n v="7.8"/>
    <n v="7.8"/>
    <s v="N"/>
    <s v="N"/>
    <s v="N"/>
    <s v="Secawan "/>
    <s v="Secawan"/>
    <m/>
    <x v="0"/>
    <s v="260214IQFE547"/>
    <s v="Closed"/>
    <s v="Paid"/>
  </r>
  <r>
    <x v="4492"/>
    <x v="2"/>
    <x v="3"/>
    <n v="5.2"/>
    <n v="1"/>
    <n v="5.2"/>
    <n v="5.2"/>
    <n v="5.2"/>
    <s v="N"/>
    <s v="N"/>
    <s v="N"/>
    <s v="Secawan "/>
    <s v="Secawan"/>
    <m/>
    <x v="0"/>
    <s v="260214IQFE547"/>
    <s v="Closed"/>
    <s v="Paid"/>
  </r>
  <r>
    <x v="4493"/>
    <x v="46"/>
    <x v="0"/>
    <n v="0"/>
    <n v="1"/>
    <n v="0"/>
    <n v="0"/>
    <n v="0"/>
    <s v="N"/>
    <s v="N"/>
    <s v="N"/>
    <s v="Restore "/>
    <s v="Restore"/>
    <m/>
    <x v="2"/>
    <s v="260214UAXVIF6"/>
    <s v="Closed"/>
    <s v="Paid"/>
  </r>
  <r>
    <x v="4493"/>
    <x v="111"/>
    <x v="8"/>
    <n v="19"/>
    <n v="1"/>
    <n v="19"/>
    <n v="19"/>
    <n v="19"/>
    <s v="N"/>
    <s v="N"/>
    <s v="N"/>
    <s v="Restore "/>
    <s v="Restore"/>
    <m/>
    <x v="2"/>
    <s v="260214UAXVIF6"/>
    <s v="Closed"/>
    <s v="Paid"/>
  </r>
  <r>
    <x v="4494"/>
    <x v="103"/>
    <x v="0"/>
    <n v="0"/>
    <n v="1"/>
    <n v="0"/>
    <n v="0"/>
    <n v="0"/>
    <s v="N"/>
    <s v="N"/>
    <s v="N"/>
    <s v="Secawan "/>
    <s v="Secawan"/>
    <m/>
    <x v="0"/>
    <s v="260214IQFMTI0"/>
    <s v="Closed"/>
    <s v="Paid"/>
  </r>
  <r>
    <x v="4494"/>
    <x v="27"/>
    <x v="4"/>
    <n v="8.8000000000000007"/>
    <n v="4"/>
    <n v="35.200000000000003"/>
    <n v="35.200000000000003"/>
    <n v="35.200000000000003"/>
    <s v="N"/>
    <s v="N"/>
    <s v="N"/>
    <s v="Secawan "/>
    <s v="Secawan"/>
    <m/>
    <x v="0"/>
    <s v="260214IQFMTI0"/>
    <s v="Closed"/>
    <s v="Paid"/>
  </r>
  <r>
    <x v="4495"/>
    <x v="46"/>
    <x v="0"/>
    <n v="0"/>
    <n v="1"/>
    <n v="0"/>
    <n v="0"/>
    <n v="0"/>
    <s v="N"/>
    <s v="N"/>
    <s v="N"/>
    <s v="Restore "/>
    <s v="Restore"/>
    <m/>
    <x v="2"/>
    <s v="260214UAX6Z4N"/>
    <s v="Closed"/>
    <s v="Paid"/>
  </r>
  <r>
    <x v="4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6Z4N"/>
    <s v="Closed"/>
    <s v="Paid"/>
  </r>
  <r>
    <x v="4495"/>
    <x v="131"/>
    <x v="8"/>
    <n v="20"/>
    <n v="1"/>
    <n v="20"/>
    <n v="20"/>
    <n v="20"/>
    <s v="N"/>
    <s v="N"/>
    <s v="N"/>
    <s v="Restore "/>
    <s v="Restore"/>
    <m/>
    <x v="2"/>
    <s v="260214UAX6Z4N"/>
    <s v="Closed"/>
    <s v="Paid"/>
  </r>
  <r>
    <x v="4496"/>
    <x v="2"/>
    <x v="3"/>
    <n v="5.2"/>
    <n v="1"/>
    <n v="5.2"/>
    <n v="5.2"/>
    <n v="5.2"/>
    <s v="N"/>
    <s v="N"/>
    <s v="N"/>
    <s v="Secawan "/>
    <s v="Secawan"/>
    <m/>
    <x v="0"/>
    <s v="260214IQFEF33"/>
    <s v="Closed"/>
    <s v="Paid"/>
  </r>
  <r>
    <x v="44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EF33"/>
    <s v="Closed"/>
    <s v="Paid"/>
  </r>
  <r>
    <x v="4496"/>
    <x v="102"/>
    <x v="0"/>
    <n v="0"/>
    <n v="1"/>
    <n v="0"/>
    <n v="0"/>
    <n v="0"/>
    <s v="N"/>
    <s v="N"/>
    <s v="N"/>
    <s v="Secawan "/>
    <s v="Secawan"/>
    <m/>
    <x v="0"/>
    <s v="260214IQFEF33"/>
    <s v="Closed"/>
    <s v="Paid"/>
  </r>
  <r>
    <x v="4496"/>
    <x v="11"/>
    <x v="4"/>
    <n v="7.8"/>
    <n v="1"/>
    <n v="7.8"/>
    <n v="7.8"/>
    <n v="7.8"/>
    <s v="N"/>
    <s v="N"/>
    <s v="N"/>
    <s v="Secawan "/>
    <s v="Secawan"/>
    <m/>
    <x v="0"/>
    <s v="260214IQFEF33"/>
    <s v="Closed"/>
    <s v="Paid"/>
  </r>
  <r>
    <x v="4497"/>
    <x v="12"/>
    <x v="4"/>
    <n v="3.5"/>
    <n v="1"/>
    <n v="3.5"/>
    <n v="3.5"/>
    <n v="3.5"/>
    <s v="N"/>
    <s v="N"/>
    <s v="N"/>
    <s v="Secawan "/>
    <s v="Secawan"/>
    <m/>
    <x v="0"/>
    <s v="260214IQFYSJQ"/>
    <s v="Closed"/>
    <s v="Paid"/>
  </r>
  <r>
    <x v="4497"/>
    <x v="103"/>
    <x v="0"/>
    <n v="0"/>
    <n v="1"/>
    <n v="0"/>
    <n v="0"/>
    <n v="0"/>
    <s v="N"/>
    <s v="N"/>
    <s v="N"/>
    <s v="Secawan "/>
    <s v="Secawan"/>
    <m/>
    <x v="0"/>
    <s v="260214IQFYSJQ"/>
    <s v="Closed"/>
    <s v="Paid"/>
  </r>
  <r>
    <x v="4498"/>
    <x v="125"/>
    <x v="7"/>
    <n v="7.55"/>
    <n v="1"/>
    <n v="7.55"/>
    <n v="7.55"/>
    <n v="7.55"/>
    <s v="N"/>
    <s v="N"/>
    <s v="Y"/>
    <s v="Bens Bakery "/>
    <s v="Bens Bakery"/>
    <m/>
    <x v="1"/>
    <s v="260214VEW0T48"/>
    <s v="Closed"/>
    <s v="Paid"/>
  </r>
  <r>
    <x v="4498"/>
    <x v="19"/>
    <x v="0"/>
    <n v="0"/>
    <n v="1"/>
    <n v="0"/>
    <n v="0"/>
    <n v="0"/>
    <s v="N"/>
    <s v="N"/>
    <s v="N"/>
    <s v="Bens Bakery "/>
    <s v="Bens Bakery"/>
    <m/>
    <x v="1"/>
    <s v="260214VEW0T48"/>
    <s v="Closed"/>
    <s v="Paid"/>
  </r>
  <r>
    <x v="4498"/>
    <x v="26"/>
    <x v="7"/>
    <n v="5.66"/>
    <n v="1"/>
    <n v="5.66"/>
    <n v="5.66"/>
    <n v="5.66"/>
    <s v="N"/>
    <s v="N"/>
    <s v="Y"/>
    <s v="Bens Bakery "/>
    <s v="Bens Bakery"/>
    <m/>
    <x v="1"/>
    <s v="260214VEW0T48"/>
    <s v="Closed"/>
    <s v="Paid"/>
  </r>
  <r>
    <x v="4499"/>
    <x v="42"/>
    <x v="0"/>
    <n v="0"/>
    <n v="1"/>
    <n v="0"/>
    <n v="0"/>
    <n v="0"/>
    <s v="N"/>
    <s v="N"/>
    <s v="N"/>
    <s v="Bens Bakery "/>
    <s v="Bens Bakery"/>
    <m/>
    <x v="1"/>
    <s v="260214VEWV2X9"/>
    <s v="Closed"/>
    <s v="Paid"/>
  </r>
  <r>
    <x v="4499"/>
    <x v="118"/>
    <x v="7"/>
    <n v="9.43"/>
    <n v="1"/>
    <n v="9.43"/>
    <n v="9.43"/>
    <n v="9.43"/>
    <s v="N"/>
    <s v="N"/>
    <s v="Y"/>
    <s v="Bens Bakery "/>
    <s v="Bens Bakery"/>
    <m/>
    <x v="1"/>
    <s v="260214VEWV2X9"/>
    <s v="Closed"/>
    <s v="Paid"/>
  </r>
  <r>
    <x v="4500"/>
    <x v="2"/>
    <x v="3"/>
    <n v="5.2"/>
    <n v="1"/>
    <n v="5.2"/>
    <n v="5.2"/>
    <n v="5.2"/>
    <s v="N"/>
    <s v="N"/>
    <s v="N"/>
    <s v="Secawan "/>
    <s v="Secawan"/>
    <m/>
    <x v="0"/>
    <s v="260214IQFQP29"/>
    <s v="Closed"/>
    <s v="Paid"/>
  </r>
  <r>
    <x v="4500"/>
    <x v="102"/>
    <x v="0"/>
    <n v="0"/>
    <n v="1"/>
    <n v="0"/>
    <n v="0"/>
    <n v="0"/>
    <s v="N"/>
    <s v="N"/>
    <s v="N"/>
    <s v="Secawan "/>
    <s v="Secawan"/>
    <m/>
    <x v="0"/>
    <s v="260214IQFQP29"/>
    <s v="Closed"/>
    <s v="Paid"/>
  </r>
  <r>
    <x v="4500"/>
    <x v="12"/>
    <x v="4"/>
    <n v="3.5"/>
    <n v="1"/>
    <n v="3.5"/>
    <n v="3.5"/>
    <n v="3.5"/>
    <s v="N"/>
    <s v="N"/>
    <s v="N"/>
    <s v="Secawan "/>
    <s v="Secawan"/>
    <m/>
    <x v="0"/>
    <s v="260214IQFQP29"/>
    <s v="Closed"/>
    <s v="Paid"/>
  </r>
  <r>
    <x v="4501"/>
    <x v="46"/>
    <x v="0"/>
    <n v="0"/>
    <n v="1"/>
    <n v="0"/>
    <n v="0"/>
    <n v="0"/>
    <s v="N"/>
    <s v="N"/>
    <s v="N"/>
    <s v="Restore "/>
    <s v="Restore"/>
    <m/>
    <x v="2"/>
    <s v="260214UAX1UHB"/>
    <s v="Closed"/>
    <s v="Paid"/>
  </r>
  <r>
    <x v="4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UHB"/>
    <s v="Closed"/>
    <s v="Paid"/>
  </r>
  <r>
    <x v="45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UHB"/>
    <s v="Closed"/>
    <s v="Paid"/>
  </r>
  <r>
    <x v="4502"/>
    <x v="131"/>
    <x v="8"/>
    <n v="20"/>
    <n v="1"/>
    <n v="20"/>
    <n v="20"/>
    <n v="20"/>
    <s v="N"/>
    <s v="N"/>
    <s v="N"/>
    <s v="Restore "/>
    <s v="Restore"/>
    <m/>
    <x v="2"/>
    <s v="260214UAXRM6P"/>
    <s v="Closed"/>
    <s v="Paid"/>
  </r>
  <r>
    <x v="4502"/>
    <x v="46"/>
    <x v="0"/>
    <n v="0"/>
    <n v="1"/>
    <n v="0"/>
    <n v="0"/>
    <n v="0"/>
    <s v="N"/>
    <s v="N"/>
    <s v="N"/>
    <s v="Restore "/>
    <s v="Restore"/>
    <m/>
    <x v="2"/>
    <s v="260214UAXRM6P"/>
    <s v="Closed"/>
    <s v="Paid"/>
  </r>
  <r>
    <x v="4502"/>
    <x v="131"/>
    <x v="8"/>
    <n v="20"/>
    <n v="1"/>
    <n v="20"/>
    <n v="20"/>
    <n v="20"/>
    <s v="N"/>
    <s v="N"/>
    <s v="N"/>
    <s v="Restore "/>
    <s v="Restore"/>
    <m/>
    <x v="2"/>
    <s v="260214UAXRM6P"/>
    <s v="Closed"/>
    <s v="Paid"/>
  </r>
  <r>
    <x v="4503"/>
    <x v="14"/>
    <x v="4"/>
    <n v="6.8"/>
    <n v="2"/>
    <n v="13.6"/>
    <n v="13.6"/>
    <n v="13.6"/>
    <s v="N"/>
    <s v="N"/>
    <s v="N"/>
    <s v="Secawan "/>
    <s v="Secawan"/>
    <m/>
    <x v="0"/>
    <s v="260214IQFBQHM"/>
    <s v="Closed"/>
    <s v="Paid"/>
  </r>
  <r>
    <x v="4503"/>
    <x v="102"/>
    <x v="0"/>
    <n v="0"/>
    <n v="1"/>
    <n v="0"/>
    <n v="0"/>
    <n v="0"/>
    <s v="N"/>
    <s v="N"/>
    <s v="N"/>
    <s v="Secawan "/>
    <s v="Secawan"/>
    <m/>
    <x v="0"/>
    <s v="260214IQFBQHM"/>
    <s v="Closed"/>
    <s v="Paid"/>
  </r>
  <r>
    <x v="45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7BR"/>
    <s v="Closed"/>
    <s v="Paid"/>
  </r>
  <r>
    <x v="45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7BR"/>
    <s v="Closed"/>
    <s v="Paid"/>
  </r>
  <r>
    <x v="4504"/>
    <x v="46"/>
    <x v="0"/>
    <n v="0"/>
    <n v="1"/>
    <n v="0"/>
    <n v="0"/>
    <n v="0"/>
    <s v="N"/>
    <s v="N"/>
    <s v="N"/>
    <s v="Restore "/>
    <s v="Restore"/>
    <m/>
    <x v="2"/>
    <s v="260214UAXS7BR"/>
    <s v="Closed"/>
    <s v="Paid"/>
  </r>
  <r>
    <x v="45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7BR"/>
    <s v="Closed"/>
    <s v="Paid"/>
  </r>
  <r>
    <x v="450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DCT8"/>
    <s v="Closed"/>
    <s v="Paid"/>
  </r>
  <r>
    <x v="4505"/>
    <x v="111"/>
    <x v="8"/>
    <n v="19"/>
    <n v="1"/>
    <n v="19"/>
    <n v="19"/>
    <n v="19"/>
    <s v="N"/>
    <s v="N"/>
    <s v="N"/>
    <s v="Restore "/>
    <s v="Restore"/>
    <m/>
    <x v="2"/>
    <s v="260214UAXDCT8"/>
    <s v="Closed"/>
    <s v="Paid"/>
  </r>
  <r>
    <x v="4505"/>
    <x v="46"/>
    <x v="0"/>
    <n v="0"/>
    <n v="1"/>
    <n v="0"/>
    <n v="0"/>
    <n v="0"/>
    <s v="N"/>
    <s v="N"/>
    <s v="N"/>
    <s v="Restore "/>
    <s v="Restore"/>
    <m/>
    <x v="2"/>
    <s v="260214UAXDCT8"/>
    <s v="Closed"/>
    <s v="Paid"/>
  </r>
  <r>
    <x v="4506"/>
    <x v="46"/>
    <x v="0"/>
    <n v="0"/>
    <n v="1"/>
    <n v="0"/>
    <n v="0"/>
    <n v="0"/>
    <s v="N"/>
    <s v="N"/>
    <s v="N"/>
    <s v="Restore "/>
    <s v="Restore"/>
    <m/>
    <x v="2"/>
    <s v="260214UAXXXO4"/>
    <s v="Closed"/>
    <s v="Paid"/>
  </r>
  <r>
    <x v="45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XXO4"/>
    <s v="Closed"/>
    <s v="Paid"/>
  </r>
  <r>
    <x v="4507"/>
    <x v="103"/>
    <x v="0"/>
    <n v="0"/>
    <n v="1"/>
    <n v="0"/>
    <n v="0"/>
    <n v="0"/>
    <s v="N"/>
    <s v="N"/>
    <s v="N"/>
    <s v="Secawan "/>
    <s v="Secawan"/>
    <m/>
    <x v="0"/>
    <s v="260214IQFBFD6"/>
    <s v="Closed"/>
    <s v="Paid"/>
  </r>
  <r>
    <x v="4507"/>
    <x v="39"/>
    <x v="4"/>
    <n v="18.5"/>
    <n v="1"/>
    <n v="18.5"/>
    <n v="18.5"/>
    <n v="18.5"/>
    <s v="N"/>
    <s v="N"/>
    <s v="N"/>
    <s v="Secawan "/>
    <s v="Secawan"/>
    <m/>
    <x v="0"/>
    <s v="260214IQFBFD6"/>
    <s v="Closed"/>
    <s v="Paid"/>
  </r>
  <r>
    <x v="4507"/>
    <x v="126"/>
    <x v="4"/>
    <n v="13.8"/>
    <n v="1"/>
    <n v="13.8"/>
    <n v="13.8"/>
    <n v="13.8"/>
    <s v="N"/>
    <s v="N"/>
    <s v="N"/>
    <s v="Secawan "/>
    <s v="Secawan"/>
    <m/>
    <x v="0"/>
    <s v="260214IQFBFD6"/>
    <s v="Closed"/>
    <s v="Paid"/>
  </r>
  <r>
    <x v="4508"/>
    <x v="116"/>
    <x v="5"/>
    <n v="0.7"/>
    <n v="1"/>
    <n v="0.7"/>
    <n v="0.7"/>
    <n v="0.7"/>
    <s v="N"/>
    <s v="N"/>
    <s v="N"/>
    <s v="Secawan "/>
    <s v="Secawan"/>
    <m/>
    <x v="0"/>
    <s v="260214IQF2R8P"/>
    <s v="Closed"/>
    <s v="Paid"/>
  </r>
  <r>
    <x v="4508"/>
    <x v="2"/>
    <x v="3"/>
    <n v="5.2"/>
    <n v="2"/>
    <n v="10.4"/>
    <n v="10.4"/>
    <n v="10.4"/>
    <s v="N"/>
    <s v="N"/>
    <s v="N"/>
    <s v="Secawan "/>
    <s v="Secawan"/>
    <m/>
    <x v="0"/>
    <s v="260214IQF2R8P"/>
    <s v="Closed"/>
    <s v="Paid"/>
  </r>
  <r>
    <x v="4508"/>
    <x v="102"/>
    <x v="0"/>
    <n v="0"/>
    <n v="1"/>
    <n v="0"/>
    <n v="0"/>
    <n v="0"/>
    <s v="N"/>
    <s v="N"/>
    <s v="N"/>
    <s v="Secawan "/>
    <s v="Secawan"/>
    <m/>
    <x v="0"/>
    <s v="260214IQF2R8P"/>
    <s v="Closed"/>
    <s v="Paid"/>
  </r>
  <r>
    <x v="4509"/>
    <x v="46"/>
    <x v="0"/>
    <n v="0"/>
    <n v="1"/>
    <n v="0"/>
    <n v="0"/>
    <n v="0"/>
    <s v="N"/>
    <s v="N"/>
    <s v="N"/>
    <s v="Restore "/>
    <s v="Restore"/>
    <m/>
    <x v="2"/>
    <s v="260214UAXY7OA"/>
    <s v="Closed"/>
    <s v="Paid"/>
  </r>
  <r>
    <x v="45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Y7OA"/>
    <s v="Closed"/>
    <s v="Paid"/>
  </r>
  <r>
    <x v="45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QZR2"/>
    <s v="Closed"/>
    <s v="Paid"/>
  </r>
  <r>
    <x v="4510"/>
    <x v="46"/>
    <x v="0"/>
    <n v="0"/>
    <n v="1"/>
    <n v="0"/>
    <n v="0"/>
    <n v="0"/>
    <s v="N"/>
    <s v="N"/>
    <s v="N"/>
    <s v="Restore "/>
    <s v="Restore"/>
    <m/>
    <x v="2"/>
    <s v="260214UAXQZR2"/>
    <s v="Closed"/>
    <s v="Paid"/>
  </r>
  <r>
    <x v="4511"/>
    <x v="119"/>
    <x v="7"/>
    <n v="7.55"/>
    <n v="1"/>
    <n v="7.55"/>
    <n v="7.55"/>
    <n v="7.55"/>
    <s v="N"/>
    <s v="N"/>
    <s v="Y"/>
    <s v="Bens Bakery "/>
    <s v="Bens Bakery"/>
    <m/>
    <x v="1"/>
    <s v="260214VEWDZ9B"/>
    <s v="Closed"/>
    <s v="Paid"/>
  </r>
  <r>
    <x v="4511"/>
    <x v="26"/>
    <x v="7"/>
    <n v="5.66"/>
    <n v="1"/>
    <n v="5.66"/>
    <n v="5.66"/>
    <n v="5.66"/>
    <s v="N"/>
    <s v="N"/>
    <s v="Y"/>
    <s v="Bens Bakery "/>
    <s v="Bens Bakery"/>
    <m/>
    <x v="1"/>
    <s v="260214VEWDZ9B"/>
    <s v="Closed"/>
    <s v="Paid"/>
  </r>
  <r>
    <x v="4511"/>
    <x v="43"/>
    <x v="7"/>
    <n v="7.55"/>
    <n v="1"/>
    <n v="7.55"/>
    <n v="7.55"/>
    <n v="7.55"/>
    <s v="N"/>
    <s v="N"/>
    <s v="Y"/>
    <s v="Bens Bakery "/>
    <s v="Bens Bakery"/>
    <m/>
    <x v="1"/>
    <s v="260214VEWDZ9B"/>
    <s v="Closed"/>
    <s v="Paid"/>
  </r>
  <r>
    <x v="4511"/>
    <x v="142"/>
    <x v="7"/>
    <n v="3.77"/>
    <n v="1"/>
    <n v="3.77"/>
    <n v="3.77"/>
    <n v="3.77"/>
    <s v="N"/>
    <s v="N"/>
    <s v="Y"/>
    <s v="Bens Bakery "/>
    <s v="Bens Bakery"/>
    <m/>
    <x v="1"/>
    <s v="260214VEWDZ9B"/>
    <s v="Closed"/>
    <s v="Paid"/>
  </r>
  <r>
    <x v="4511"/>
    <x v="42"/>
    <x v="0"/>
    <n v="0"/>
    <n v="1"/>
    <n v="0"/>
    <n v="0"/>
    <n v="0"/>
    <s v="N"/>
    <s v="N"/>
    <s v="N"/>
    <s v="Bens Bakery "/>
    <s v="Bens Bakery"/>
    <m/>
    <x v="1"/>
    <s v="260214VEWDZ9B"/>
    <s v="Closed"/>
    <s v="Paid"/>
  </r>
  <r>
    <x v="4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QWY"/>
    <s v="Closed"/>
    <s v="Paid"/>
  </r>
  <r>
    <x v="4512"/>
    <x v="46"/>
    <x v="0"/>
    <n v="0"/>
    <n v="1"/>
    <n v="0"/>
    <n v="0"/>
    <n v="0"/>
    <s v="N"/>
    <s v="N"/>
    <s v="N"/>
    <s v="Restore "/>
    <s v="Restore"/>
    <m/>
    <x v="2"/>
    <s v="260214UAX9QWY"/>
    <s v="Closed"/>
    <s v="Paid"/>
  </r>
  <r>
    <x v="4512"/>
    <x v="111"/>
    <x v="8"/>
    <n v="19"/>
    <n v="1"/>
    <n v="19"/>
    <n v="19"/>
    <n v="19"/>
    <s v="N"/>
    <s v="N"/>
    <s v="N"/>
    <s v="Restore "/>
    <s v="Restore"/>
    <m/>
    <x v="2"/>
    <s v="260214UAX9QWY"/>
    <s v="Closed"/>
    <s v="Paid"/>
  </r>
  <r>
    <x v="4513"/>
    <x v="102"/>
    <x v="0"/>
    <n v="0"/>
    <n v="1"/>
    <n v="0"/>
    <n v="0"/>
    <n v="0"/>
    <s v="N"/>
    <s v="N"/>
    <s v="N"/>
    <s v="Secawan "/>
    <s v="Secawan"/>
    <m/>
    <x v="0"/>
    <s v="260214IQFTWVM"/>
    <s v="Closed"/>
    <s v="Paid"/>
  </r>
  <r>
    <x v="4513"/>
    <x v="116"/>
    <x v="5"/>
    <n v="0.7"/>
    <n v="1"/>
    <n v="0.7"/>
    <n v="0.7"/>
    <n v="0.7"/>
    <s v="N"/>
    <s v="N"/>
    <s v="N"/>
    <s v="Secawan "/>
    <s v="Secawan"/>
    <m/>
    <x v="0"/>
    <s v="260214IQFTWVM"/>
    <s v="Closed"/>
    <s v="Paid"/>
  </r>
  <r>
    <x v="4513"/>
    <x v="2"/>
    <x v="3"/>
    <n v="5.2"/>
    <n v="1"/>
    <n v="5.2"/>
    <n v="5.2"/>
    <n v="5.2"/>
    <s v="N"/>
    <s v="N"/>
    <s v="N"/>
    <s v="Secawan "/>
    <s v="Secawan"/>
    <m/>
    <x v="0"/>
    <s v="260214IQFTWVM"/>
    <s v="Closed"/>
    <s v="Paid"/>
  </r>
  <r>
    <x v="451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TWVM"/>
    <s v="Closed"/>
    <s v="Paid"/>
  </r>
  <r>
    <x v="4513"/>
    <x v="102"/>
    <x v="0"/>
    <n v="0"/>
    <n v="1"/>
    <n v="0"/>
    <n v="0"/>
    <n v="0"/>
    <s v="N"/>
    <s v="N"/>
    <s v="N"/>
    <s v="Secawan "/>
    <s v="Secawan"/>
    <m/>
    <x v="0"/>
    <s v="260214IQFTWVM"/>
    <s v="Closed"/>
    <s v="Paid"/>
  </r>
  <r>
    <x v="4514"/>
    <x v="2"/>
    <x v="3"/>
    <n v="5.2"/>
    <n v="1"/>
    <n v="5.2"/>
    <n v="5.2"/>
    <n v="5.2"/>
    <s v="N"/>
    <s v="N"/>
    <s v="N"/>
    <s v="Secawan "/>
    <s v="Secawan"/>
    <m/>
    <x v="0"/>
    <s v="260214IQFW1DQ"/>
    <s v="Closed"/>
    <s v="Paid"/>
  </r>
  <r>
    <x v="4514"/>
    <x v="103"/>
    <x v="0"/>
    <n v="0"/>
    <n v="1"/>
    <n v="0"/>
    <n v="0"/>
    <n v="0"/>
    <s v="N"/>
    <s v="N"/>
    <s v="N"/>
    <s v="Secawan "/>
    <s v="Secawan"/>
    <m/>
    <x v="0"/>
    <s v="260214IQFW1DQ"/>
    <s v="Closed"/>
    <s v="Paid"/>
  </r>
  <r>
    <x v="451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4"/>
    <x v="2"/>
    <x v="3"/>
    <n v="5.2"/>
    <n v="1"/>
    <n v="5.2"/>
    <n v="5.2"/>
    <n v="5.2"/>
    <s v="N"/>
    <s v="N"/>
    <s v="N"/>
    <s v="Secawan "/>
    <s v="Secawan"/>
    <m/>
    <x v="0"/>
    <s v="260214IQFW1DQ"/>
    <s v="Closed"/>
    <s v="Paid"/>
  </r>
  <r>
    <x v="451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1DQ"/>
    <s v="Closed"/>
    <s v="Paid"/>
  </r>
  <r>
    <x v="4515"/>
    <x v="23"/>
    <x v="7"/>
    <n v="9.43"/>
    <n v="2"/>
    <n v="18.86"/>
    <n v="18.86"/>
    <n v="18.86"/>
    <s v="N"/>
    <s v="N"/>
    <s v="Y"/>
    <s v="Bens Bakery "/>
    <s v="Bens Bakery"/>
    <m/>
    <x v="1"/>
    <s v="260214VEWFUAL"/>
    <s v="Closed"/>
    <s v="Paid"/>
  </r>
  <r>
    <x v="4515"/>
    <x v="19"/>
    <x v="0"/>
    <n v="0"/>
    <n v="1"/>
    <n v="0"/>
    <n v="0"/>
    <n v="0"/>
    <s v="N"/>
    <s v="N"/>
    <s v="N"/>
    <s v="Bens Bakery "/>
    <s v="Bens Bakery"/>
    <m/>
    <x v="1"/>
    <s v="260214VEWFUAL"/>
    <s v="Closed"/>
    <s v="Paid"/>
  </r>
  <r>
    <x v="4515"/>
    <x v="26"/>
    <x v="7"/>
    <n v="5.66"/>
    <n v="1"/>
    <n v="5.66"/>
    <n v="5.66"/>
    <n v="5.66"/>
    <s v="N"/>
    <s v="N"/>
    <s v="Y"/>
    <s v="Bens Bakery "/>
    <s v="Bens Bakery"/>
    <m/>
    <x v="1"/>
    <s v="260214VEWFUAL"/>
    <s v="Closed"/>
    <s v="Paid"/>
  </r>
  <r>
    <x v="4516"/>
    <x v="2"/>
    <x v="3"/>
    <n v="5.2"/>
    <n v="1"/>
    <n v="5.2"/>
    <n v="5.2"/>
    <n v="5.2"/>
    <s v="N"/>
    <s v="N"/>
    <s v="N"/>
    <s v="Secawan "/>
    <s v="Secawan"/>
    <m/>
    <x v="0"/>
    <s v="260214IQF87IV"/>
    <s v="Closed"/>
    <s v="Paid"/>
  </r>
  <r>
    <x v="4516"/>
    <x v="103"/>
    <x v="0"/>
    <n v="0"/>
    <n v="1"/>
    <n v="0"/>
    <n v="0"/>
    <n v="0"/>
    <s v="N"/>
    <s v="N"/>
    <s v="N"/>
    <s v="Secawan "/>
    <s v="Secawan"/>
    <m/>
    <x v="0"/>
    <s v="260214IQF87IV"/>
    <s v="Closed"/>
    <s v="Paid"/>
  </r>
  <r>
    <x v="45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OABF"/>
    <s v="Closed"/>
    <s v="Paid"/>
  </r>
  <r>
    <x v="4517"/>
    <x v="102"/>
    <x v="0"/>
    <n v="0"/>
    <n v="1"/>
    <n v="0"/>
    <n v="0"/>
    <n v="0"/>
    <s v="N"/>
    <s v="N"/>
    <s v="N"/>
    <s v="Secawan "/>
    <s v="Secawan"/>
    <m/>
    <x v="0"/>
    <s v="260214IQFOABF"/>
    <s v="Closed"/>
    <s v="Paid"/>
  </r>
  <r>
    <x v="4518"/>
    <x v="72"/>
    <x v="7"/>
    <n v="5.66"/>
    <n v="1"/>
    <n v="5.66"/>
    <n v="5.66"/>
    <n v="5.66"/>
    <s v="N"/>
    <s v="N"/>
    <s v="Y"/>
    <s v="Bens Bakery "/>
    <s v="Bens Bakery"/>
    <m/>
    <x v="1"/>
    <s v="260214VEWR7JY"/>
    <s v="Closed"/>
    <s v="Paid"/>
  </r>
  <r>
    <x v="4518"/>
    <x v="42"/>
    <x v="0"/>
    <n v="0"/>
    <n v="1"/>
    <n v="0"/>
    <n v="0"/>
    <n v="0"/>
    <s v="N"/>
    <s v="N"/>
    <s v="N"/>
    <s v="Bens Bakery "/>
    <s v="Bens Bakery"/>
    <m/>
    <x v="1"/>
    <s v="260214VEWR7JY"/>
    <s v="Closed"/>
    <s v="Paid"/>
  </r>
  <r>
    <x v="4519"/>
    <x v="46"/>
    <x v="0"/>
    <n v="0"/>
    <n v="1"/>
    <n v="0"/>
    <n v="0"/>
    <n v="0"/>
    <s v="N"/>
    <s v="N"/>
    <s v="N"/>
    <s v="Restore "/>
    <s v="Restore"/>
    <m/>
    <x v="2"/>
    <s v="260214UAXWG2E"/>
    <s v="Closed"/>
    <s v="Paid"/>
  </r>
  <r>
    <x v="45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WG2E"/>
    <s v="Closed"/>
    <s v="Paid"/>
  </r>
  <r>
    <x v="45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WG2E"/>
    <s v="Closed"/>
    <s v="Paid"/>
  </r>
  <r>
    <x v="4520"/>
    <x v="2"/>
    <x v="3"/>
    <n v="5.2"/>
    <n v="1"/>
    <n v="5.2"/>
    <n v="5.2"/>
    <n v="5.2"/>
    <s v="N"/>
    <s v="N"/>
    <s v="N"/>
    <s v="Secawan "/>
    <s v="Secawan"/>
    <m/>
    <x v="0"/>
    <s v="260214IQFK5NC"/>
    <s v="Closed"/>
    <s v="Paid"/>
  </r>
  <r>
    <x v="4520"/>
    <x v="2"/>
    <x v="3"/>
    <n v="5.2"/>
    <n v="1"/>
    <n v="5.2"/>
    <n v="5.2"/>
    <n v="5.2"/>
    <s v="N"/>
    <s v="N"/>
    <s v="N"/>
    <s v="Secawan "/>
    <s v="Secawan"/>
    <m/>
    <x v="0"/>
    <s v="260214IQFK5NC"/>
    <s v="Closed"/>
    <s v="Paid"/>
  </r>
  <r>
    <x v="4520"/>
    <x v="103"/>
    <x v="0"/>
    <n v="0"/>
    <n v="1"/>
    <n v="0"/>
    <n v="0"/>
    <n v="0"/>
    <s v="N"/>
    <s v="N"/>
    <s v="N"/>
    <s v="Secawan "/>
    <s v="Secawan"/>
    <m/>
    <x v="0"/>
    <s v="260214IQFK5NC"/>
    <s v="Closed"/>
    <s v="Paid"/>
  </r>
  <r>
    <x v="45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K5NC"/>
    <s v="Closed"/>
    <s v="Paid"/>
  </r>
  <r>
    <x v="4520"/>
    <x v="39"/>
    <x v="4"/>
    <n v="18.5"/>
    <n v="1"/>
    <n v="18.5"/>
    <n v="18.5"/>
    <n v="18.5"/>
    <s v="N"/>
    <s v="N"/>
    <s v="N"/>
    <s v="Secawan "/>
    <s v="Secawan"/>
    <m/>
    <x v="0"/>
    <s v="260214IQFK5NC"/>
    <s v="Closed"/>
    <s v="Paid"/>
  </r>
  <r>
    <x v="4521"/>
    <x v="28"/>
    <x v="4"/>
    <n v="10.8"/>
    <n v="1"/>
    <n v="10.8"/>
    <n v="10.8"/>
    <n v="10.8"/>
    <s v="N"/>
    <s v="N"/>
    <s v="N"/>
    <s v="Secawan "/>
    <s v="Secawan"/>
    <m/>
    <x v="0"/>
    <s v="260214IQFKQ2M"/>
    <s v="Closed"/>
    <s v="Paid"/>
  </r>
  <r>
    <x v="4521"/>
    <x v="2"/>
    <x v="3"/>
    <n v="5.2"/>
    <n v="1"/>
    <n v="5.2"/>
    <n v="5.2"/>
    <n v="5.2"/>
    <s v="N"/>
    <s v="N"/>
    <s v="N"/>
    <s v="Secawan "/>
    <s v="Secawan"/>
    <m/>
    <x v="0"/>
    <s v="260214IQFKQ2M"/>
    <s v="Closed"/>
    <s v="Paid"/>
  </r>
  <r>
    <x v="452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KQ2M"/>
    <s v="Closed"/>
    <s v="Paid"/>
  </r>
  <r>
    <x v="4521"/>
    <x v="103"/>
    <x v="0"/>
    <n v="0"/>
    <n v="1"/>
    <n v="0"/>
    <n v="0"/>
    <n v="0"/>
    <s v="N"/>
    <s v="N"/>
    <s v="N"/>
    <s v="Secawan "/>
    <s v="Secawan"/>
    <m/>
    <x v="0"/>
    <s v="260214IQFKQ2M"/>
    <s v="Closed"/>
    <s v="Paid"/>
  </r>
  <r>
    <x v="4522"/>
    <x v="2"/>
    <x v="3"/>
    <n v="5.2"/>
    <n v="1"/>
    <n v="5.2"/>
    <n v="5.2"/>
    <n v="5.2"/>
    <s v="N"/>
    <s v="N"/>
    <s v="N"/>
    <s v="Secawan "/>
    <s v="Secawan"/>
    <m/>
    <x v="0"/>
    <s v="260214IQFJGMA"/>
    <s v="Closed"/>
    <s v="Paid"/>
  </r>
  <r>
    <x v="4522"/>
    <x v="102"/>
    <x v="0"/>
    <n v="0"/>
    <n v="1"/>
    <n v="0"/>
    <n v="0"/>
    <n v="0"/>
    <s v="N"/>
    <s v="N"/>
    <s v="N"/>
    <s v="Secawan "/>
    <s v="Secawan"/>
    <m/>
    <x v="0"/>
    <s v="260214IQFJGMA"/>
    <s v="Closed"/>
    <s v="Paid"/>
  </r>
  <r>
    <x v="4523"/>
    <x v="12"/>
    <x v="4"/>
    <n v="3.5"/>
    <n v="1"/>
    <n v="3.5"/>
    <n v="3.5"/>
    <n v="3.5"/>
    <s v="N"/>
    <s v="N"/>
    <s v="N"/>
    <s v="Secawan "/>
    <s v="Secawan"/>
    <m/>
    <x v="0"/>
    <s v="260214IQF37LW"/>
    <s v="Closed"/>
    <s v="Paid"/>
  </r>
  <r>
    <x v="4523"/>
    <x v="14"/>
    <x v="4"/>
    <n v="7.8"/>
    <n v="5"/>
    <n v="39"/>
    <n v="39"/>
    <n v="39"/>
    <s v="N"/>
    <s v="N"/>
    <s v="N"/>
    <s v="Secawan "/>
    <s v="Secawan"/>
    <m/>
    <x v="0"/>
    <s v="260214IQF37LW"/>
    <s v="Closed"/>
    <s v="Paid"/>
  </r>
  <r>
    <x v="4523"/>
    <x v="103"/>
    <x v="0"/>
    <n v="0"/>
    <n v="1"/>
    <n v="0"/>
    <n v="0"/>
    <n v="0"/>
    <s v="N"/>
    <s v="N"/>
    <s v="N"/>
    <s v="Secawan "/>
    <s v="Secawan"/>
    <m/>
    <x v="0"/>
    <s v="260214IQF37LW"/>
    <s v="Closed"/>
    <s v="Paid"/>
  </r>
  <r>
    <x v="4524"/>
    <x v="215"/>
    <x v="8"/>
    <n v="20"/>
    <n v="1"/>
    <n v="20"/>
    <n v="20"/>
    <n v="20"/>
    <s v="N"/>
    <s v="N"/>
    <s v="N"/>
    <s v="Restore "/>
    <s v="Restore"/>
    <m/>
    <x v="2"/>
    <s v="260214UAXKV9Q"/>
    <s v="Closed"/>
    <s v="Paid"/>
  </r>
  <r>
    <x v="4524"/>
    <x v="111"/>
    <x v="8"/>
    <n v="19"/>
    <n v="1"/>
    <n v="19"/>
    <n v="19"/>
    <n v="19"/>
    <s v="N"/>
    <s v="N"/>
    <s v="N"/>
    <s v="Restore "/>
    <s v="Restore"/>
    <m/>
    <x v="2"/>
    <s v="260214UAXKV9Q"/>
    <s v="Closed"/>
    <s v="Paid"/>
  </r>
  <r>
    <x v="4524"/>
    <x v="46"/>
    <x v="0"/>
    <n v="0"/>
    <n v="1"/>
    <n v="0"/>
    <n v="0"/>
    <n v="0"/>
    <s v="N"/>
    <s v="N"/>
    <s v="N"/>
    <s v="Restore "/>
    <s v="Restore"/>
    <m/>
    <x v="2"/>
    <s v="260214UAXKV9Q"/>
    <s v="Closed"/>
    <s v="Paid"/>
  </r>
  <r>
    <x v="452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V0VA"/>
    <s v="Closed"/>
    <s v="Paid"/>
  </r>
  <r>
    <x v="4525"/>
    <x v="2"/>
    <x v="3"/>
    <n v="5.2"/>
    <n v="1"/>
    <n v="5.2"/>
    <n v="5.2"/>
    <n v="5.2"/>
    <s v="N"/>
    <s v="N"/>
    <s v="N"/>
    <s v="Secawan "/>
    <s v="Secawan"/>
    <m/>
    <x v="0"/>
    <s v="260214IQFV0VA"/>
    <s v="Closed"/>
    <s v="Paid"/>
  </r>
  <r>
    <x v="4525"/>
    <x v="102"/>
    <x v="0"/>
    <n v="0"/>
    <n v="1"/>
    <n v="0"/>
    <n v="0"/>
    <n v="0"/>
    <s v="N"/>
    <s v="N"/>
    <s v="N"/>
    <s v="Secawan "/>
    <s v="Secawan"/>
    <m/>
    <x v="0"/>
    <s v="260214IQFV0VA"/>
    <s v="Closed"/>
    <s v="Paid"/>
  </r>
  <r>
    <x v="452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FB7V"/>
    <s v="Closed"/>
    <s v="Paid"/>
  </r>
  <r>
    <x v="4526"/>
    <x v="2"/>
    <x v="3"/>
    <n v="5.2"/>
    <n v="1"/>
    <n v="5.2"/>
    <n v="5.2"/>
    <n v="5.2"/>
    <s v="N"/>
    <s v="N"/>
    <s v="N"/>
    <s v="Secawan "/>
    <s v="Secawan"/>
    <m/>
    <x v="0"/>
    <s v="260214IQFFB7V"/>
    <s v="Closed"/>
    <s v="Paid"/>
  </r>
  <r>
    <x v="4526"/>
    <x v="103"/>
    <x v="0"/>
    <n v="0"/>
    <n v="1"/>
    <n v="0"/>
    <n v="0"/>
    <n v="0"/>
    <s v="N"/>
    <s v="N"/>
    <s v="N"/>
    <s v="Secawan "/>
    <s v="Secawan"/>
    <m/>
    <x v="0"/>
    <s v="260214IQFFB7V"/>
    <s v="Closed"/>
    <s v="Paid"/>
  </r>
  <r>
    <x v="4527"/>
    <x v="19"/>
    <x v="0"/>
    <n v="0"/>
    <n v="1"/>
    <n v="0"/>
    <n v="0"/>
    <n v="0"/>
    <s v="N"/>
    <s v="N"/>
    <s v="N"/>
    <s v="Bens Bakery "/>
    <s v="Bens Bakery"/>
    <m/>
    <x v="1"/>
    <s v="260214VEW4OBO"/>
    <s v="Closed"/>
    <s v="Paid"/>
  </r>
  <r>
    <x v="4527"/>
    <x v="142"/>
    <x v="7"/>
    <n v="3.77"/>
    <n v="2"/>
    <n v="7.54"/>
    <n v="7.54"/>
    <n v="7.54"/>
    <s v="N"/>
    <s v="N"/>
    <s v="Y"/>
    <s v="Bens Bakery "/>
    <s v="Bens Bakery"/>
    <m/>
    <x v="1"/>
    <s v="260214VEW4OBO"/>
    <s v="Closed"/>
    <s v="Paid"/>
  </r>
  <r>
    <x v="4528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39O2"/>
    <s v="Closed"/>
    <s v="Paid"/>
  </r>
  <r>
    <x v="4528"/>
    <x v="103"/>
    <x v="0"/>
    <n v="0"/>
    <n v="1"/>
    <n v="0"/>
    <n v="0"/>
    <n v="0"/>
    <s v="N"/>
    <s v="N"/>
    <s v="N"/>
    <s v="Secawan "/>
    <s v="Secawan"/>
    <m/>
    <x v="0"/>
    <s v="260214IQF39O2"/>
    <s v="Closed"/>
    <s v="Paid"/>
  </r>
  <r>
    <x v="4529"/>
    <x v="102"/>
    <x v="0"/>
    <n v="0"/>
    <n v="1"/>
    <n v="0"/>
    <n v="0"/>
    <n v="0"/>
    <s v="N"/>
    <s v="N"/>
    <s v="N"/>
    <s v="Secawan "/>
    <s v="Secawan"/>
    <m/>
    <x v="0"/>
    <s v="260214IQFNGJ8"/>
    <s v="Closed"/>
    <s v="Paid"/>
  </r>
  <r>
    <x v="4529"/>
    <x v="175"/>
    <x v="4"/>
    <n v="11.8"/>
    <n v="1"/>
    <n v="11.8"/>
    <n v="11.8"/>
    <n v="11.8"/>
    <s v="N"/>
    <s v="N"/>
    <s v="N"/>
    <s v="Secawan "/>
    <s v="Secawan"/>
    <m/>
    <x v="0"/>
    <s v="260214IQFNGJ8"/>
    <s v="Closed"/>
    <s v="Paid"/>
  </r>
  <r>
    <x v="4529"/>
    <x v="2"/>
    <x v="3"/>
    <n v="5.2"/>
    <n v="1"/>
    <n v="5.2"/>
    <n v="5.2"/>
    <n v="5.2"/>
    <s v="N"/>
    <s v="N"/>
    <s v="N"/>
    <s v="Secawan "/>
    <s v="Secawan"/>
    <m/>
    <x v="0"/>
    <s v="260214IQFNGJ8"/>
    <s v="Closed"/>
    <s v="Paid"/>
  </r>
  <r>
    <x v="4530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4DD"/>
    <s v="Closed"/>
    <s v="Paid"/>
  </r>
  <r>
    <x v="4530"/>
    <x v="103"/>
    <x v="0"/>
    <n v="0"/>
    <n v="1"/>
    <n v="0"/>
    <n v="0"/>
    <n v="0"/>
    <s v="N"/>
    <s v="N"/>
    <s v="N"/>
    <s v="Secawan "/>
    <s v="Secawan"/>
    <m/>
    <x v="0"/>
    <s v="260214IQFD4DD"/>
    <s v="Closed"/>
    <s v="Paid"/>
  </r>
  <r>
    <x v="4531"/>
    <x v="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PBY6"/>
    <s v="Closed"/>
    <s v="Paid"/>
  </r>
  <r>
    <x v="4531"/>
    <x v="103"/>
    <x v="0"/>
    <n v="0"/>
    <n v="1"/>
    <n v="0"/>
    <n v="0"/>
    <n v="0"/>
    <s v="N"/>
    <s v="N"/>
    <s v="N"/>
    <s v="Secawan "/>
    <s v="Secawan"/>
    <m/>
    <x v="0"/>
    <s v="260214IQFPBY6"/>
    <s v="Closed"/>
    <s v="Paid"/>
  </r>
  <r>
    <x v="4532"/>
    <x v="131"/>
    <x v="8"/>
    <n v="20"/>
    <n v="1"/>
    <n v="20"/>
    <n v="20"/>
    <n v="20"/>
    <s v="N"/>
    <s v="N"/>
    <s v="N"/>
    <s v="Restore "/>
    <s v="Restore"/>
    <m/>
    <x v="2"/>
    <s v="260214UAXLSFZ"/>
    <s v="Closed"/>
    <s v="Paid"/>
  </r>
  <r>
    <x v="4532"/>
    <x v="46"/>
    <x v="0"/>
    <n v="0"/>
    <n v="1"/>
    <n v="0"/>
    <n v="0"/>
    <n v="0"/>
    <s v="N"/>
    <s v="N"/>
    <s v="N"/>
    <s v="Restore "/>
    <s v="Restore"/>
    <m/>
    <x v="2"/>
    <s v="260214UAXLSFZ"/>
    <s v="Closed"/>
    <s v="Paid"/>
  </r>
  <r>
    <x v="4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SFZ"/>
    <s v="Closed"/>
    <s v="Paid"/>
  </r>
  <r>
    <x v="4533"/>
    <x v="2"/>
    <x v="3"/>
    <n v="5.2"/>
    <n v="1"/>
    <n v="5.2"/>
    <n v="5.2"/>
    <n v="5.2"/>
    <s v="N"/>
    <s v="N"/>
    <s v="N"/>
    <s v="Secawan "/>
    <s v="Secawan"/>
    <m/>
    <x v="0"/>
    <s v="260214IQFN7N4"/>
    <s v="Closed"/>
    <s v="Paid"/>
  </r>
  <r>
    <x v="45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N7N4"/>
    <s v="Closed"/>
    <s v="Paid"/>
  </r>
  <r>
    <x v="4533"/>
    <x v="103"/>
    <x v="0"/>
    <n v="0"/>
    <n v="1"/>
    <n v="0"/>
    <n v="0"/>
    <n v="0"/>
    <s v="N"/>
    <s v="N"/>
    <s v="N"/>
    <s v="Secawan "/>
    <s v="Secawan"/>
    <m/>
    <x v="0"/>
    <s v="260214IQFN7N4"/>
    <s v="Closed"/>
    <s v="Paid"/>
  </r>
  <r>
    <x v="4533"/>
    <x v="127"/>
    <x v="10"/>
    <n v="6"/>
    <n v="1"/>
    <n v="6"/>
    <n v="6"/>
    <n v="6"/>
    <s v="N"/>
    <s v="N"/>
    <s v="N"/>
    <s v="Secawan "/>
    <s v="Secawan"/>
    <m/>
    <x v="0"/>
    <s v="260214IQFN7N4"/>
    <s v="Closed"/>
    <s v="Paid"/>
  </r>
  <r>
    <x v="4533"/>
    <x v="14"/>
    <x v="4"/>
    <n v="6.8"/>
    <n v="1"/>
    <n v="6.8"/>
    <n v="6.8"/>
    <n v="6.8"/>
    <s v="N"/>
    <s v="N"/>
    <s v="N"/>
    <s v="Secawan "/>
    <s v="Secawan"/>
    <m/>
    <x v="0"/>
    <s v="260214IQFN7N4"/>
    <s v="Closed"/>
    <s v="Paid"/>
  </r>
  <r>
    <x v="4534"/>
    <x v="46"/>
    <x v="0"/>
    <n v="0"/>
    <n v="1"/>
    <n v="0"/>
    <n v="0"/>
    <n v="0"/>
    <s v="N"/>
    <s v="N"/>
    <s v="N"/>
    <s v="Restore "/>
    <s v="Restore"/>
    <m/>
    <x v="2"/>
    <s v="260214UAXHBTP"/>
    <s v="Closed"/>
    <s v="Paid"/>
  </r>
  <r>
    <x v="45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BTP"/>
    <s v="Closed"/>
    <s v="Paid"/>
  </r>
  <r>
    <x v="4535"/>
    <x v="19"/>
    <x v="0"/>
    <n v="0"/>
    <n v="1"/>
    <n v="0"/>
    <n v="0"/>
    <n v="0"/>
    <s v="N"/>
    <s v="N"/>
    <s v="N"/>
    <s v="Bens Bakery "/>
    <s v="Bens Bakery"/>
    <m/>
    <x v="1"/>
    <s v="260214VEWAH0I"/>
    <s v="Closed"/>
    <s v="Paid"/>
  </r>
  <r>
    <x v="4535"/>
    <x v="125"/>
    <x v="7"/>
    <n v="7.55"/>
    <n v="1"/>
    <n v="7.55"/>
    <n v="7.55"/>
    <n v="7.55"/>
    <s v="N"/>
    <s v="N"/>
    <s v="Y"/>
    <s v="Bens Bakery "/>
    <s v="Bens Bakery"/>
    <m/>
    <x v="1"/>
    <s v="260214VEWAH0I"/>
    <s v="Closed"/>
    <s v="Paid"/>
  </r>
  <r>
    <x v="4536"/>
    <x v="9"/>
    <x v="4"/>
    <n v="9.8000000000000007"/>
    <n v="5"/>
    <n v="49"/>
    <n v="49"/>
    <n v="49"/>
    <s v="N"/>
    <s v="N"/>
    <s v="N"/>
    <s v="Secawan "/>
    <s v="Secawan"/>
    <m/>
    <x v="0"/>
    <s v="260214IQF1PIK"/>
    <s v="Closed"/>
    <s v="Paid"/>
  </r>
  <r>
    <x v="4536"/>
    <x v="103"/>
    <x v="0"/>
    <n v="0"/>
    <n v="1"/>
    <n v="0"/>
    <n v="0"/>
    <n v="0"/>
    <s v="N"/>
    <s v="N"/>
    <s v="N"/>
    <s v="Secawan "/>
    <s v="Secawan"/>
    <m/>
    <x v="0"/>
    <s v="260214IQF1PIK"/>
    <s v="Closed"/>
    <s v="Paid"/>
  </r>
  <r>
    <x v="4537"/>
    <x v="19"/>
    <x v="0"/>
    <n v="0"/>
    <n v="1"/>
    <n v="0"/>
    <n v="0"/>
    <n v="0"/>
    <s v="N"/>
    <s v="N"/>
    <s v="N"/>
    <s v="Bens Bakery "/>
    <s v="Bens Bakery"/>
    <m/>
    <x v="1"/>
    <s v="260214VEWLFJR"/>
    <s v="Closed"/>
    <s v="Paid"/>
  </r>
  <r>
    <x v="4537"/>
    <x v="125"/>
    <x v="7"/>
    <n v="7.55"/>
    <n v="1"/>
    <n v="7.55"/>
    <n v="7.55"/>
    <n v="7.55"/>
    <s v="N"/>
    <s v="N"/>
    <s v="Y"/>
    <s v="Bens Bakery "/>
    <s v="Bens Bakery"/>
    <m/>
    <x v="1"/>
    <s v="260214VEWLFJR"/>
    <s v="Closed"/>
    <s v="Paid"/>
  </r>
  <r>
    <x v="4538"/>
    <x v="103"/>
    <x v="0"/>
    <n v="0"/>
    <n v="1"/>
    <n v="0"/>
    <n v="0"/>
    <n v="0"/>
    <s v="N"/>
    <s v="N"/>
    <s v="N"/>
    <s v="Secawan "/>
    <s v="Secawan"/>
    <m/>
    <x v="0"/>
    <s v="260214IQFMR7P"/>
    <s v="Closed"/>
    <s v="Paid"/>
  </r>
  <r>
    <x v="4538"/>
    <x v="67"/>
    <x v="4"/>
    <n v="12.8"/>
    <n v="1"/>
    <n v="12.8"/>
    <n v="12.8"/>
    <n v="12.8"/>
    <s v="N"/>
    <s v="N"/>
    <s v="N"/>
    <s v="Secawan "/>
    <s v="Secawan"/>
    <m/>
    <x v="0"/>
    <s v="260214IQFMR7P"/>
    <s v="Closed"/>
    <s v="Paid"/>
  </r>
  <r>
    <x v="4538"/>
    <x v="12"/>
    <x v="4"/>
    <n v="3.5"/>
    <n v="1"/>
    <n v="3.5"/>
    <n v="3.5"/>
    <n v="3.5"/>
    <s v="N"/>
    <s v="N"/>
    <s v="N"/>
    <s v="Secawan "/>
    <s v="Secawan"/>
    <m/>
    <x v="0"/>
    <s v="260214IQFMR7P"/>
    <s v="Closed"/>
    <s v="Paid"/>
  </r>
  <r>
    <x v="4539"/>
    <x v="46"/>
    <x v="0"/>
    <n v="0"/>
    <n v="1"/>
    <n v="0"/>
    <n v="0"/>
    <n v="0"/>
    <s v="N"/>
    <s v="N"/>
    <s v="N"/>
    <s v="Restore "/>
    <s v="Restore"/>
    <m/>
    <x v="2"/>
    <s v="260214UAXNPQ4"/>
    <s v="Closed"/>
    <s v="Paid"/>
  </r>
  <r>
    <x v="45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NPQ4"/>
    <s v="Closed"/>
    <s v="Paid"/>
  </r>
  <r>
    <x v="4540"/>
    <x v="131"/>
    <x v="8"/>
    <n v="20"/>
    <n v="1"/>
    <n v="20"/>
    <n v="20"/>
    <n v="20"/>
    <s v="N"/>
    <s v="N"/>
    <s v="N"/>
    <s v="Restore "/>
    <s v="Restore"/>
    <m/>
    <x v="2"/>
    <s v="260214UAXP5CU"/>
    <s v="Closed"/>
    <s v="Paid"/>
  </r>
  <r>
    <x v="4540"/>
    <x v="113"/>
    <x v="8"/>
    <n v="20"/>
    <n v="1"/>
    <n v="20"/>
    <n v="20"/>
    <n v="20"/>
    <s v="N"/>
    <s v="N"/>
    <s v="N"/>
    <s v="Restore "/>
    <s v="Restore"/>
    <m/>
    <x v="2"/>
    <s v="260214UAXP5CU"/>
    <s v="Closed"/>
    <s v="Paid"/>
  </r>
  <r>
    <x v="4540"/>
    <x v="46"/>
    <x v="0"/>
    <n v="0"/>
    <n v="1"/>
    <n v="0"/>
    <n v="0"/>
    <n v="0"/>
    <s v="N"/>
    <s v="N"/>
    <s v="N"/>
    <s v="Restore "/>
    <s v="Restore"/>
    <m/>
    <x v="2"/>
    <s v="260214UAXP5CU"/>
    <s v="Closed"/>
    <s v="Paid"/>
  </r>
  <r>
    <x v="4541"/>
    <x v="76"/>
    <x v="3"/>
    <n v="12.5"/>
    <n v="1"/>
    <n v="12.5"/>
    <n v="12.5"/>
    <n v="12.5"/>
    <s v="N"/>
    <s v="N"/>
    <s v="N"/>
    <s v="Secawan "/>
    <s v="Secawan"/>
    <m/>
    <x v="0"/>
    <s v="260214IQFNTEQ"/>
    <s v="Closed"/>
    <s v="Paid"/>
  </r>
  <r>
    <x v="4541"/>
    <x v="116"/>
    <x v="5"/>
    <n v="0.7"/>
    <n v="1"/>
    <n v="0.7"/>
    <n v="0.7"/>
    <n v="0.7"/>
    <s v="N"/>
    <s v="N"/>
    <s v="N"/>
    <s v="Secawan "/>
    <s v="Secawan"/>
    <m/>
    <x v="0"/>
    <s v="260214IQFNTEQ"/>
    <s v="Closed"/>
    <s v="Paid"/>
  </r>
  <r>
    <x v="4541"/>
    <x v="102"/>
    <x v="0"/>
    <n v="0"/>
    <n v="1"/>
    <n v="0"/>
    <n v="0"/>
    <n v="0"/>
    <s v="N"/>
    <s v="N"/>
    <s v="N"/>
    <s v="Secawan "/>
    <s v="Secawan"/>
    <m/>
    <x v="0"/>
    <s v="260214IQFNTEQ"/>
    <s v="Closed"/>
    <s v="Paid"/>
  </r>
  <r>
    <x v="4542"/>
    <x v="111"/>
    <x v="8"/>
    <n v="19"/>
    <n v="1"/>
    <n v="19"/>
    <n v="19"/>
    <n v="19"/>
    <s v="N"/>
    <s v="N"/>
    <s v="N"/>
    <s v="Restore "/>
    <s v="Restore"/>
    <m/>
    <x v="2"/>
    <s v="260214UAX9KUI"/>
    <s v="Closed"/>
    <s v="Paid"/>
  </r>
  <r>
    <x v="4542"/>
    <x v="46"/>
    <x v="0"/>
    <n v="0"/>
    <n v="1"/>
    <n v="0"/>
    <n v="0"/>
    <n v="0"/>
    <s v="N"/>
    <s v="N"/>
    <s v="N"/>
    <s v="Restore "/>
    <s v="Restore"/>
    <m/>
    <x v="2"/>
    <s v="260214UAX9KUI"/>
    <s v="Closed"/>
    <s v="Paid"/>
  </r>
  <r>
    <x v="45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KUI"/>
    <s v="Closed"/>
    <s v="Paid"/>
  </r>
  <r>
    <x v="4543"/>
    <x v="103"/>
    <x v="0"/>
    <n v="0"/>
    <n v="1"/>
    <n v="0"/>
    <n v="0"/>
    <n v="0"/>
    <s v="N"/>
    <s v="N"/>
    <s v="N"/>
    <s v="Secawan "/>
    <s v="Secawan"/>
    <m/>
    <x v="0"/>
    <s v="260214IQF0T9A"/>
    <s v="Closed"/>
    <s v="Paid"/>
  </r>
  <r>
    <x v="4543"/>
    <x v="67"/>
    <x v="4"/>
    <n v="12.8"/>
    <n v="1"/>
    <n v="12.8"/>
    <n v="12.8"/>
    <n v="12.8"/>
    <s v="N"/>
    <s v="N"/>
    <s v="N"/>
    <s v="Secawan "/>
    <s v="Secawan"/>
    <m/>
    <x v="0"/>
    <s v="260214IQF0T9A"/>
    <s v="Closed"/>
    <s v="Paid"/>
  </r>
  <r>
    <x v="4544"/>
    <x v="111"/>
    <x v="8"/>
    <n v="19"/>
    <n v="1"/>
    <n v="19"/>
    <n v="19"/>
    <n v="19"/>
    <s v="N"/>
    <s v="N"/>
    <s v="N"/>
    <s v="Restore "/>
    <s v="Restore"/>
    <m/>
    <x v="2"/>
    <s v="260214UAXLGDY"/>
    <s v="Closed"/>
    <s v="Paid"/>
  </r>
  <r>
    <x v="4544"/>
    <x v="46"/>
    <x v="0"/>
    <n v="0"/>
    <n v="1"/>
    <n v="0"/>
    <n v="0"/>
    <n v="0"/>
    <s v="N"/>
    <s v="N"/>
    <s v="N"/>
    <s v="Restore "/>
    <s v="Restore"/>
    <m/>
    <x v="2"/>
    <s v="260214UAXLGDY"/>
    <s v="Closed"/>
    <s v="Paid"/>
  </r>
  <r>
    <x v="4545"/>
    <x v="216"/>
    <x v="4"/>
    <n v="2"/>
    <n v="1"/>
    <n v="2"/>
    <n v="2"/>
    <n v="2"/>
    <s v="N"/>
    <s v="N"/>
    <s v="N"/>
    <s v="Secawan "/>
    <s v="Secawan"/>
    <m/>
    <x v="0"/>
    <s v="260214IQFIJUT"/>
    <s v="Closed"/>
    <s v="Paid"/>
  </r>
  <r>
    <x v="4545"/>
    <x v="103"/>
    <x v="0"/>
    <n v="0"/>
    <n v="1"/>
    <n v="0"/>
    <n v="0"/>
    <n v="0"/>
    <s v="N"/>
    <s v="N"/>
    <s v="N"/>
    <s v="Secawan "/>
    <s v="Secawan"/>
    <m/>
    <x v="0"/>
    <s v="260214IQFIJUT"/>
    <s v="Closed"/>
    <s v="Paid"/>
  </r>
  <r>
    <x v="454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IJUT"/>
    <s v="Closed"/>
    <s v="Paid"/>
  </r>
  <r>
    <x v="4546"/>
    <x v="102"/>
    <x v="0"/>
    <n v="0"/>
    <n v="1"/>
    <n v="0"/>
    <n v="0"/>
    <n v="0"/>
    <s v="N"/>
    <s v="N"/>
    <s v="N"/>
    <s v="Secawan "/>
    <s v="Secawan"/>
    <m/>
    <x v="0"/>
    <s v="260214IQFQ17E"/>
    <s v="Closed"/>
    <s v="Paid"/>
  </r>
  <r>
    <x v="4546"/>
    <x v="130"/>
    <x v="2"/>
    <n v="18"/>
    <n v="1"/>
    <n v="18"/>
    <n v="18"/>
    <n v="18"/>
    <s v="N"/>
    <s v="N"/>
    <s v="N"/>
    <s v="Secawan "/>
    <s v="Secawan"/>
    <m/>
    <x v="0"/>
    <s v="260214IQFQ17E"/>
    <s v="Closed"/>
    <s v="Paid"/>
  </r>
  <r>
    <x v="454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2EOS"/>
    <s v="Closed"/>
    <s v="Paid"/>
  </r>
  <r>
    <x v="454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2EOS"/>
    <s v="Closed"/>
    <s v="Paid"/>
  </r>
  <r>
    <x v="4547"/>
    <x v="102"/>
    <x v="0"/>
    <n v="0"/>
    <n v="1"/>
    <n v="0"/>
    <n v="0"/>
    <n v="0"/>
    <s v="N"/>
    <s v="N"/>
    <s v="N"/>
    <s v="Secawan "/>
    <s v="Secawan"/>
    <m/>
    <x v="0"/>
    <s v="260214IQF2EOS"/>
    <s v="Closed"/>
    <s v="Paid"/>
  </r>
  <r>
    <x v="45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6F1"/>
    <s v="Closed"/>
    <s v="Paid"/>
  </r>
  <r>
    <x v="4548"/>
    <x v="217"/>
    <x v="5"/>
    <n v="138"/>
    <n v="1"/>
    <n v="138"/>
    <n v="138"/>
    <n v="138"/>
    <s v="N"/>
    <s v="N"/>
    <s v="N"/>
    <s v="Secawan "/>
    <s v="Secawan"/>
    <m/>
    <x v="0"/>
    <s v="260214IQFS6F1"/>
    <s v="Closed"/>
    <s v="Paid"/>
  </r>
  <r>
    <x v="4548"/>
    <x v="103"/>
    <x v="0"/>
    <n v="0"/>
    <n v="1"/>
    <n v="0"/>
    <n v="0"/>
    <n v="0"/>
    <s v="N"/>
    <s v="N"/>
    <s v="N"/>
    <s v="Secawan "/>
    <s v="Secawan"/>
    <m/>
    <x v="0"/>
    <s v="260214IQFS6F1"/>
    <s v="Closed"/>
    <s v="Paid"/>
  </r>
  <r>
    <x v="4548"/>
    <x v="67"/>
    <x v="4"/>
    <n v="12.8"/>
    <n v="1"/>
    <n v="12.8"/>
    <n v="12.8"/>
    <n v="12.8"/>
    <s v="N"/>
    <s v="N"/>
    <s v="N"/>
    <s v="Secawan "/>
    <s v="Secawan"/>
    <m/>
    <x v="0"/>
    <s v="260214IQFS6F1"/>
    <s v="Closed"/>
    <s v="Paid"/>
  </r>
  <r>
    <x v="45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AJ3H"/>
    <s v="Closed"/>
    <s v="Paid"/>
  </r>
  <r>
    <x v="4549"/>
    <x v="46"/>
    <x v="0"/>
    <n v="0"/>
    <n v="1"/>
    <n v="0"/>
    <n v="0"/>
    <n v="0"/>
    <s v="N"/>
    <s v="N"/>
    <s v="N"/>
    <s v="Restore "/>
    <s v="Restore"/>
    <m/>
    <x v="2"/>
    <s v="260214UAXAJ3H"/>
    <s v="Closed"/>
    <s v="Paid"/>
  </r>
  <r>
    <x v="45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S9OL"/>
    <s v="Closed"/>
    <s v="Paid"/>
  </r>
  <r>
    <x v="4550"/>
    <x v="46"/>
    <x v="0"/>
    <n v="0"/>
    <n v="1"/>
    <n v="0"/>
    <n v="0"/>
    <n v="0"/>
    <s v="N"/>
    <s v="N"/>
    <s v="N"/>
    <s v="Restore "/>
    <s v="Restore"/>
    <m/>
    <x v="2"/>
    <s v="260214UAXS9OL"/>
    <s v="Closed"/>
    <s v="Paid"/>
  </r>
  <r>
    <x v="4551"/>
    <x v="2"/>
    <x v="3"/>
    <n v="5.2"/>
    <n v="2"/>
    <n v="10.4"/>
    <n v="10.4"/>
    <n v="10.4"/>
    <s v="N"/>
    <s v="N"/>
    <s v="N"/>
    <s v="Secawan "/>
    <s v="Secawan"/>
    <m/>
    <x v="0"/>
    <s v="260214IQFPV3Y"/>
    <s v="Closed"/>
    <s v="Paid"/>
  </r>
  <r>
    <x v="4551"/>
    <x v="116"/>
    <x v="5"/>
    <n v="0.7"/>
    <n v="1"/>
    <n v="0.7"/>
    <n v="0.7"/>
    <n v="0.7"/>
    <s v="N"/>
    <s v="N"/>
    <s v="N"/>
    <s v="Secawan "/>
    <s v="Secawan"/>
    <m/>
    <x v="0"/>
    <s v="260214IQFPV3Y"/>
    <s v="Closed"/>
    <s v="Paid"/>
  </r>
  <r>
    <x v="4551"/>
    <x v="103"/>
    <x v="0"/>
    <n v="0"/>
    <n v="1"/>
    <n v="0"/>
    <n v="0"/>
    <n v="0"/>
    <s v="N"/>
    <s v="N"/>
    <s v="N"/>
    <s v="Secawan "/>
    <s v="Secawan"/>
    <m/>
    <x v="0"/>
    <s v="260214IQFPV3Y"/>
    <s v="Closed"/>
    <s v="Paid"/>
  </r>
  <r>
    <x v="4552"/>
    <x v="46"/>
    <x v="0"/>
    <n v="0"/>
    <n v="1"/>
    <n v="0"/>
    <n v="0"/>
    <n v="0"/>
    <s v="N"/>
    <s v="N"/>
    <s v="N"/>
    <s v="Restore "/>
    <s v="Restore"/>
    <m/>
    <x v="2"/>
    <s v="260214UAXPEIQ"/>
    <s v="Closed"/>
    <s v="Paid"/>
  </r>
  <r>
    <x v="45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PEIQ"/>
    <s v="Closed"/>
    <s v="Paid"/>
  </r>
  <r>
    <x v="45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PDD0"/>
    <s v="Closed"/>
    <s v="Paid"/>
  </r>
  <r>
    <x v="4553"/>
    <x v="46"/>
    <x v="0"/>
    <n v="0"/>
    <n v="1"/>
    <n v="0"/>
    <n v="0"/>
    <n v="0"/>
    <s v="N"/>
    <s v="N"/>
    <s v="N"/>
    <s v="Restore "/>
    <s v="Restore"/>
    <m/>
    <x v="2"/>
    <s v="260214UAXPDD0"/>
    <s v="Closed"/>
    <s v="Paid"/>
  </r>
  <r>
    <x v="4554"/>
    <x v="218"/>
    <x v="15"/>
    <n v="150"/>
    <n v="1"/>
    <n v="150"/>
    <n v="150"/>
    <n v="150"/>
    <s v="N"/>
    <s v="N"/>
    <s v="N"/>
    <s v="Secawan "/>
    <s v="Secawan"/>
    <m/>
    <x v="0"/>
    <s v="260214IQF5KVR"/>
    <s v="Closed"/>
    <s v="Paid"/>
  </r>
  <r>
    <x v="4554"/>
    <x v="67"/>
    <x v="4"/>
    <n v="12.8"/>
    <n v="2"/>
    <n v="25.6"/>
    <n v="25.6"/>
    <n v="25.6"/>
    <s v="N"/>
    <s v="N"/>
    <s v="N"/>
    <s v="Secawan "/>
    <s v="Secawan"/>
    <m/>
    <x v="0"/>
    <s v="260214IQF5KVR"/>
    <s v="Closed"/>
    <s v="Paid"/>
  </r>
  <r>
    <x v="4554"/>
    <x v="12"/>
    <x v="4"/>
    <n v="3.5"/>
    <n v="1"/>
    <n v="3.5"/>
    <n v="3.5"/>
    <n v="3.5"/>
    <s v="N"/>
    <s v="N"/>
    <s v="N"/>
    <s v="Secawan "/>
    <s v="Secawan"/>
    <m/>
    <x v="0"/>
    <s v="260214IQF5KVR"/>
    <s v="Closed"/>
    <s v="Paid"/>
  </r>
  <r>
    <x v="4554"/>
    <x v="102"/>
    <x v="0"/>
    <n v="0"/>
    <n v="1"/>
    <n v="0"/>
    <n v="0"/>
    <n v="0"/>
    <s v="N"/>
    <s v="N"/>
    <s v="N"/>
    <s v="Secawan "/>
    <s v="Secawan"/>
    <m/>
    <x v="0"/>
    <s v="260214IQF5KVR"/>
    <s v="Closed"/>
    <s v="Paid"/>
  </r>
  <r>
    <x v="4555"/>
    <x v="19"/>
    <x v="0"/>
    <n v="0"/>
    <n v="1"/>
    <n v="0"/>
    <n v="0"/>
    <n v="0"/>
    <s v="N"/>
    <s v="N"/>
    <s v="N"/>
    <s v="Bens Bakery "/>
    <s v="Bens Bakery"/>
    <m/>
    <x v="1"/>
    <s v="260214VEWHE9H"/>
    <s v="Closed"/>
    <s v="Paid"/>
  </r>
  <r>
    <x v="4555"/>
    <x v="26"/>
    <x v="7"/>
    <n v="5.66"/>
    <n v="1"/>
    <n v="5.66"/>
    <n v="5.66"/>
    <n v="5.66"/>
    <s v="N"/>
    <s v="N"/>
    <s v="Y"/>
    <s v="Bens Bakery "/>
    <s v="Bens Bakery"/>
    <m/>
    <x v="1"/>
    <s v="260214VEWHE9H"/>
    <s v="Closed"/>
    <s v="Paid"/>
  </r>
  <r>
    <x v="4556"/>
    <x v="2"/>
    <x v="3"/>
    <n v="5.2"/>
    <n v="1"/>
    <n v="5.2"/>
    <n v="5.2"/>
    <n v="5.2"/>
    <s v="N"/>
    <s v="N"/>
    <s v="N"/>
    <s v="Secawan "/>
    <s v="Secawan"/>
    <m/>
    <x v="0"/>
    <s v="260214IQFIEE9"/>
    <s v="Closed"/>
    <s v="Paid"/>
  </r>
  <r>
    <x v="4556"/>
    <x v="67"/>
    <x v="4"/>
    <n v="12.8"/>
    <n v="1"/>
    <n v="12.8"/>
    <n v="12.8"/>
    <n v="12.8"/>
    <s v="N"/>
    <s v="N"/>
    <s v="N"/>
    <s v="Secawan "/>
    <s v="Secawan"/>
    <m/>
    <x v="0"/>
    <s v="260214IQFIEE9"/>
    <s v="Closed"/>
    <s v="Paid"/>
  </r>
  <r>
    <x v="455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IEE9"/>
    <s v="Closed"/>
    <s v="Paid"/>
  </r>
  <r>
    <x v="4556"/>
    <x v="103"/>
    <x v="0"/>
    <n v="0"/>
    <n v="1"/>
    <n v="0"/>
    <n v="0"/>
    <n v="0"/>
    <s v="N"/>
    <s v="N"/>
    <s v="N"/>
    <s v="Secawan "/>
    <s v="Secawan"/>
    <m/>
    <x v="0"/>
    <s v="260214IQFIEE9"/>
    <s v="Closed"/>
    <s v="Paid"/>
  </r>
  <r>
    <x v="4557"/>
    <x v="46"/>
    <x v="0"/>
    <n v="0"/>
    <n v="1"/>
    <n v="0"/>
    <n v="0"/>
    <n v="0"/>
    <s v="N"/>
    <s v="N"/>
    <s v="N"/>
    <s v="Restore "/>
    <s v="Restore"/>
    <m/>
    <x v="2"/>
    <s v="260214UAXLBYH"/>
    <s v="Closed"/>
    <s v="Paid"/>
  </r>
  <r>
    <x v="4557"/>
    <x v="122"/>
    <x v="8"/>
    <n v="20"/>
    <n v="1"/>
    <n v="20"/>
    <n v="20"/>
    <n v="20"/>
    <s v="N"/>
    <s v="N"/>
    <s v="N"/>
    <s v="Restore "/>
    <s v="Restore"/>
    <m/>
    <x v="2"/>
    <s v="260214UAXLBYH"/>
    <s v="Closed"/>
    <s v="Paid"/>
  </r>
  <r>
    <x v="4557"/>
    <x v="122"/>
    <x v="8"/>
    <n v="20"/>
    <n v="1"/>
    <n v="20"/>
    <n v="20"/>
    <n v="20"/>
    <s v="N"/>
    <s v="N"/>
    <s v="N"/>
    <s v="Restore "/>
    <s v="Restore"/>
    <m/>
    <x v="2"/>
    <s v="260214UAXLBYH"/>
    <s v="Closed"/>
    <s v="Paid"/>
  </r>
  <r>
    <x v="4558"/>
    <x v="72"/>
    <x v="7"/>
    <n v="5.66"/>
    <n v="1"/>
    <n v="5.66"/>
    <n v="5.66"/>
    <n v="5.66"/>
    <s v="N"/>
    <s v="N"/>
    <s v="Y"/>
    <s v="Bens Bakery "/>
    <s v="Bens Bakery"/>
    <m/>
    <x v="1"/>
    <s v="260214VEWOLR4"/>
    <s v="Closed"/>
    <s v="Paid"/>
  </r>
  <r>
    <x v="4558"/>
    <x v="42"/>
    <x v="0"/>
    <n v="0"/>
    <n v="1"/>
    <n v="0"/>
    <n v="0"/>
    <n v="0"/>
    <s v="N"/>
    <s v="N"/>
    <s v="N"/>
    <s v="Bens Bakery "/>
    <s v="Bens Bakery"/>
    <m/>
    <x v="1"/>
    <s v="260214VEWOLR4"/>
    <s v="Closed"/>
    <s v="Paid"/>
  </r>
  <r>
    <x v="4559"/>
    <x v="102"/>
    <x v="0"/>
    <n v="0"/>
    <n v="1"/>
    <n v="0"/>
    <n v="0"/>
    <n v="0"/>
    <s v="N"/>
    <s v="N"/>
    <s v="N"/>
    <s v="Secawan "/>
    <s v="Secawan"/>
    <m/>
    <x v="0"/>
    <s v="260214IQF5RMA"/>
    <s v="Closed"/>
    <s v="Paid"/>
  </r>
  <r>
    <x v="455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5RMA"/>
    <s v="Closed"/>
    <s v="Paid"/>
  </r>
  <r>
    <x v="4559"/>
    <x v="2"/>
    <x v="3"/>
    <n v="5.2"/>
    <n v="1"/>
    <n v="5.2"/>
    <n v="5.2"/>
    <n v="5.2"/>
    <s v="N"/>
    <s v="N"/>
    <s v="N"/>
    <s v="Secawan "/>
    <s v="Secawan"/>
    <m/>
    <x v="0"/>
    <s v="260214IQF5RMA"/>
    <s v="Closed"/>
    <s v="Paid"/>
  </r>
  <r>
    <x v="4560"/>
    <x v="19"/>
    <x v="0"/>
    <n v="0"/>
    <n v="1"/>
    <n v="0"/>
    <n v="0"/>
    <n v="0"/>
    <s v="N"/>
    <s v="N"/>
    <s v="N"/>
    <s v="Bens Bakery "/>
    <s v="Bens Bakery"/>
    <m/>
    <x v="1"/>
    <s v="260214VEW2C0C"/>
    <s v="Closed"/>
    <s v="Paid"/>
  </r>
  <r>
    <x v="4560"/>
    <x v="119"/>
    <x v="7"/>
    <n v="7.55"/>
    <n v="3"/>
    <n v="22.65"/>
    <n v="22.65"/>
    <n v="22.65"/>
    <s v="N"/>
    <s v="N"/>
    <s v="Y"/>
    <s v="Bens Bakery "/>
    <s v="Bens Bakery"/>
    <m/>
    <x v="1"/>
    <s v="260214VEW2C0C"/>
    <s v="Closed"/>
    <s v="Paid"/>
  </r>
  <r>
    <x v="4561"/>
    <x v="115"/>
    <x v="8"/>
    <n v="20"/>
    <n v="1"/>
    <n v="20"/>
    <n v="20"/>
    <n v="20"/>
    <s v="N"/>
    <s v="N"/>
    <s v="N"/>
    <s v="Restore "/>
    <s v="Restore"/>
    <m/>
    <x v="2"/>
    <s v="260214UAXXXXO"/>
    <s v="Closed"/>
    <s v="Paid"/>
  </r>
  <r>
    <x v="4561"/>
    <x v="46"/>
    <x v="0"/>
    <n v="0"/>
    <n v="1"/>
    <n v="0"/>
    <n v="0"/>
    <n v="0"/>
    <s v="N"/>
    <s v="N"/>
    <s v="N"/>
    <s v="Restore "/>
    <s v="Restore"/>
    <m/>
    <x v="2"/>
    <s v="260214UAXXXXO"/>
    <s v="Closed"/>
    <s v="Paid"/>
  </r>
  <r>
    <x v="4562"/>
    <x v="103"/>
    <x v="0"/>
    <n v="0"/>
    <n v="1"/>
    <n v="0"/>
    <n v="0"/>
    <n v="0"/>
    <s v="N"/>
    <s v="N"/>
    <s v="N"/>
    <s v="Secawan "/>
    <s v="Secawan"/>
    <m/>
    <x v="0"/>
    <s v="260214IQF0T6M"/>
    <s v="Closed"/>
    <s v="Paid"/>
  </r>
  <r>
    <x v="4562"/>
    <x v="39"/>
    <x v="4"/>
    <n v="18.5"/>
    <n v="1"/>
    <n v="18.5"/>
    <n v="18.5"/>
    <n v="18.5"/>
    <s v="N"/>
    <s v="N"/>
    <s v="N"/>
    <s v="Secawan "/>
    <s v="Secawan"/>
    <m/>
    <x v="0"/>
    <s v="260214IQF0T6M"/>
    <s v="Closed"/>
    <s v="Paid"/>
  </r>
  <r>
    <x v="4563"/>
    <x v="42"/>
    <x v="0"/>
    <n v="0"/>
    <n v="1"/>
    <n v="0"/>
    <n v="0"/>
    <n v="0"/>
    <s v="N"/>
    <s v="N"/>
    <s v="N"/>
    <s v="Bens Bakery "/>
    <s v="Bens Bakery"/>
    <m/>
    <x v="1"/>
    <s v="260214VEWKAQO"/>
    <s v="Closed"/>
    <s v="Paid"/>
  </r>
  <r>
    <x v="4563"/>
    <x v="26"/>
    <x v="7"/>
    <n v="5.66"/>
    <n v="1"/>
    <n v="5.66"/>
    <n v="5.66"/>
    <n v="5.66"/>
    <s v="N"/>
    <s v="N"/>
    <s v="Y"/>
    <s v="Bens Bakery "/>
    <s v="Bens Bakery"/>
    <m/>
    <x v="1"/>
    <s v="260214VEWKAQO"/>
    <s v="Closed"/>
    <s v="Paid"/>
  </r>
  <r>
    <x v="4564"/>
    <x v="46"/>
    <x v="0"/>
    <n v="0"/>
    <n v="1"/>
    <n v="0"/>
    <n v="0"/>
    <n v="0"/>
    <s v="N"/>
    <s v="N"/>
    <s v="N"/>
    <s v="Restore "/>
    <s v="Restore"/>
    <m/>
    <x v="2"/>
    <s v="260214UAXEED6"/>
    <s v="Closed"/>
    <s v="Paid"/>
  </r>
  <r>
    <x v="4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EED6"/>
    <s v="Closed"/>
    <s v="Paid"/>
  </r>
  <r>
    <x v="4565"/>
    <x v="76"/>
    <x v="3"/>
    <n v="12.5"/>
    <n v="1"/>
    <n v="12.5"/>
    <n v="12.5"/>
    <n v="12.5"/>
    <s v="N"/>
    <s v="N"/>
    <s v="N"/>
    <s v="Secawan "/>
    <s v="Secawan"/>
    <m/>
    <x v="0"/>
    <s v="260214IQFCQ4V"/>
    <s v="Closed"/>
    <s v="Paid"/>
  </r>
  <r>
    <x v="4565"/>
    <x v="39"/>
    <x v="4"/>
    <n v="18.5"/>
    <n v="1"/>
    <n v="18.5"/>
    <n v="18.5"/>
    <n v="18.5"/>
    <s v="N"/>
    <s v="N"/>
    <s v="N"/>
    <s v="Secawan "/>
    <s v="Secawan"/>
    <m/>
    <x v="0"/>
    <s v="260214IQFCQ4V"/>
    <s v="Closed"/>
    <s v="Paid"/>
  </r>
  <r>
    <x v="4565"/>
    <x v="102"/>
    <x v="0"/>
    <n v="0"/>
    <n v="1"/>
    <n v="0"/>
    <n v="0"/>
    <n v="0"/>
    <s v="N"/>
    <s v="N"/>
    <s v="N"/>
    <s v="Secawan "/>
    <s v="Secawan"/>
    <m/>
    <x v="0"/>
    <s v="260214IQFCQ4V"/>
    <s v="Closed"/>
    <s v="Paid"/>
  </r>
  <r>
    <x v="4566"/>
    <x v="102"/>
    <x v="0"/>
    <n v="0"/>
    <n v="1"/>
    <n v="0"/>
    <n v="0"/>
    <n v="0"/>
    <s v="N"/>
    <s v="N"/>
    <s v="N"/>
    <s v="Secawan "/>
    <s v="Secawan"/>
    <m/>
    <x v="0"/>
    <s v="260214IQF02FH"/>
    <s v="Closed"/>
    <s v="Paid"/>
  </r>
  <r>
    <x v="4566"/>
    <x v="12"/>
    <x v="4"/>
    <n v="3.5"/>
    <n v="1"/>
    <n v="3.5"/>
    <n v="3.5"/>
    <n v="3.5"/>
    <s v="N"/>
    <s v="N"/>
    <s v="N"/>
    <s v="Secawan "/>
    <s v="Secawan"/>
    <m/>
    <x v="0"/>
    <s v="260214IQF02FH"/>
    <s v="Closed"/>
    <s v="Paid"/>
  </r>
  <r>
    <x v="456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02FH"/>
    <s v="Closed"/>
    <s v="Paid"/>
  </r>
  <r>
    <x v="4567"/>
    <x v="39"/>
    <x v="4"/>
    <n v="18.5"/>
    <n v="1"/>
    <n v="18.5"/>
    <n v="18.5"/>
    <n v="18.5"/>
    <s v="N"/>
    <s v="N"/>
    <s v="N"/>
    <s v="Secawan "/>
    <s v="Secawan"/>
    <m/>
    <x v="0"/>
    <s v="260214IQFBZWA"/>
    <s v="Closed"/>
    <s v="Paid"/>
  </r>
  <r>
    <x v="4567"/>
    <x v="103"/>
    <x v="0"/>
    <n v="0"/>
    <n v="1"/>
    <n v="0"/>
    <n v="0"/>
    <n v="0"/>
    <s v="N"/>
    <s v="N"/>
    <s v="N"/>
    <s v="Secawan "/>
    <s v="Secawan"/>
    <m/>
    <x v="0"/>
    <s v="260214IQFBZWA"/>
    <s v="Closed"/>
    <s v="Paid"/>
  </r>
  <r>
    <x v="4568"/>
    <x v="46"/>
    <x v="0"/>
    <n v="0"/>
    <n v="1"/>
    <n v="0"/>
    <n v="0"/>
    <n v="0"/>
    <s v="N"/>
    <s v="N"/>
    <s v="N"/>
    <s v="Restore "/>
    <s v="Restore"/>
    <m/>
    <x v="2"/>
    <s v="260214UAXC6QE"/>
    <s v="Closed"/>
    <s v="Paid"/>
  </r>
  <r>
    <x v="456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6QE"/>
    <s v="Closed"/>
    <s v="Paid"/>
  </r>
  <r>
    <x v="4568"/>
    <x v="131"/>
    <x v="8"/>
    <n v="20"/>
    <n v="1"/>
    <n v="20"/>
    <n v="20"/>
    <n v="20"/>
    <s v="N"/>
    <s v="N"/>
    <s v="N"/>
    <s v="Restore "/>
    <s v="Restore"/>
    <m/>
    <x v="2"/>
    <s v="260214UAXC6QE"/>
    <s v="Closed"/>
    <s v="Paid"/>
  </r>
  <r>
    <x v="4569"/>
    <x v="150"/>
    <x v="7"/>
    <n v="14.15"/>
    <n v="1"/>
    <n v="14.15"/>
    <n v="14.15"/>
    <n v="14.15"/>
    <s v="N"/>
    <s v="N"/>
    <s v="Y"/>
    <s v="Bens Bakery "/>
    <s v="Bens Bakery"/>
    <m/>
    <x v="1"/>
    <s v="260214VEW47XC"/>
    <s v="Closed"/>
    <s v="Paid"/>
  </r>
  <r>
    <x v="4569"/>
    <x v="23"/>
    <x v="7"/>
    <n v="9.43"/>
    <n v="1"/>
    <n v="9.43"/>
    <n v="9.43"/>
    <n v="9.43"/>
    <s v="N"/>
    <s v="N"/>
    <s v="Y"/>
    <s v="Bens Bakery "/>
    <s v="Bens Bakery"/>
    <m/>
    <x v="1"/>
    <s v="260214VEW47XC"/>
    <s v="Closed"/>
    <s v="Paid"/>
  </r>
  <r>
    <x v="4569"/>
    <x v="19"/>
    <x v="0"/>
    <n v="0"/>
    <n v="1"/>
    <n v="0"/>
    <n v="0"/>
    <n v="0"/>
    <s v="N"/>
    <s v="N"/>
    <s v="N"/>
    <s v="Bens Bakery "/>
    <s v="Bens Bakery"/>
    <m/>
    <x v="1"/>
    <s v="260214VEW47XC"/>
    <s v="Closed"/>
    <s v="Paid"/>
  </r>
  <r>
    <x v="4570"/>
    <x v="46"/>
    <x v="0"/>
    <n v="0"/>
    <n v="1"/>
    <n v="0"/>
    <n v="0"/>
    <n v="0"/>
    <s v="N"/>
    <s v="N"/>
    <s v="N"/>
    <s v="Restore "/>
    <s v="Restore"/>
    <m/>
    <x v="2"/>
    <s v="260214UAXS7OV"/>
    <s v="Closed"/>
    <s v="Paid"/>
  </r>
  <r>
    <x v="4570"/>
    <x v="131"/>
    <x v="8"/>
    <n v="20"/>
    <n v="1"/>
    <n v="20"/>
    <n v="20"/>
    <n v="20"/>
    <s v="N"/>
    <s v="N"/>
    <s v="N"/>
    <s v="Restore "/>
    <s v="Restore"/>
    <m/>
    <x v="2"/>
    <s v="260214UAXS7OV"/>
    <s v="Closed"/>
    <s v="Paid"/>
  </r>
  <r>
    <x v="45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STZ"/>
    <s v="Closed"/>
    <s v="Paid"/>
  </r>
  <r>
    <x v="4571"/>
    <x v="46"/>
    <x v="0"/>
    <n v="0"/>
    <n v="1"/>
    <n v="0"/>
    <n v="0"/>
    <n v="0"/>
    <s v="N"/>
    <s v="N"/>
    <s v="N"/>
    <s v="Restore "/>
    <s v="Restore"/>
    <m/>
    <x v="2"/>
    <s v="260214UAX4STZ"/>
    <s v="Closed"/>
    <s v="Paid"/>
  </r>
  <r>
    <x v="4572"/>
    <x v="103"/>
    <x v="0"/>
    <n v="0"/>
    <n v="1"/>
    <n v="0"/>
    <n v="0"/>
    <n v="0"/>
    <s v="N"/>
    <s v="N"/>
    <s v="N"/>
    <s v="Secawan "/>
    <s v="Secawan"/>
    <m/>
    <x v="0"/>
    <s v="260214IQF14SR"/>
    <s v="Closed"/>
    <s v="Paid"/>
  </r>
  <r>
    <x v="4572"/>
    <x v="39"/>
    <x v="4"/>
    <n v="18.5"/>
    <n v="1"/>
    <n v="18.5"/>
    <n v="18.5"/>
    <n v="18.5"/>
    <s v="N"/>
    <s v="N"/>
    <s v="N"/>
    <s v="Secawan "/>
    <s v="Secawan"/>
    <m/>
    <x v="0"/>
    <s v="260214IQF14SR"/>
    <s v="Closed"/>
    <s v="Paid"/>
  </r>
  <r>
    <x v="4573"/>
    <x v="46"/>
    <x v="0"/>
    <n v="0"/>
    <n v="1"/>
    <n v="0"/>
    <n v="0"/>
    <n v="0"/>
    <s v="N"/>
    <s v="N"/>
    <s v="N"/>
    <s v="Restore "/>
    <s v="Restore"/>
    <m/>
    <x v="2"/>
    <s v="260214UAXFRVR"/>
    <s v="Closed"/>
    <s v="Paid"/>
  </r>
  <r>
    <x v="4573"/>
    <x v="197"/>
    <x v="8"/>
    <n v="20"/>
    <n v="1"/>
    <n v="20"/>
    <n v="20"/>
    <n v="20"/>
    <s v="N"/>
    <s v="N"/>
    <s v="N"/>
    <s v="Restore "/>
    <s v="Restore"/>
    <m/>
    <x v="2"/>
    <s v="260214UAXFRVR"/>
    <s v="Closed"/>
    <s v="Paid"/>
  </r>
  <r>
    <x v="45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FRVR"/>
    <s v="Closed"/>
    <s v="Paid"/>
  </r>
  <r>
    <x v="4573"/>
    <x v="111"/>
    <x v="8"/>
    <n v="19"/>
    <n v="1"/>
    <n v="19"/>
    <n v="19"/>
    <n v="19"/>
    <s v="N"/>
    <s v="N"/>
    <s v="N"/>
    <s v="Restore "/>
    <s v="Restore"/>
    <m/>
    <x v="2"/>
    <s v="260214UAXFRVR"/>
    <s v="Closed"/>
    <s v="Paid"/>
  </r>
  <r>
    <x v="4574"/>
    <x v="39"/>
    <x v="4"/>
    <n v="18.5"/>
    <n v="1"/>
    <n v="18.5"/>
    <n v="18.5"/>
    <n v="18.5"/>
    <s v="N"/>
    <s v="N"/>
    <s v="N"/>
    <s v="Secawan "/>
    <s v="Secawan"/>
    <m/>
    <x v="0"/>
    <s v="260214IQFDU58"/>
    <s v="Closed"/>
    <s v="Paid"/>
  </r>
  <r>
    <x v="457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U58"/>
    <s v="Closed"/>
    <s v="Paid"/>
  </r>
  <r>
    <x v="4574"/>
    <x v="102"/>
    <x v="0"/>
    <n v="0"/>
    <n v="1"/>
    <n v="0"/>
    <n v="0"/>
    <n v="0"/>
    <s v="N"/>
    <s v="N"/>
    <s v="N"/>
    <s v="Secawan "/>
    <s v="Secawan"/>
    <m/>
    <x v="0"/>
    <s v="260214IQFDU58"/>
    <s v="Closed"/>
    <s v="Paid"/>
  </r>
  <r>
    <x v="45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U4JY"/>
    <s v="Closed"/>
    <s v="Paid"/>
  </r>
  <r>
    <x v="4575"/>
    <x v="103"/>
    <x v="0"/>
    <n v="0"/>
    <n v="1"/>
    <n v="0"/>
    <n v="0"/>
    <n v="0"/>
    <s v="N"/>
    <s v="N"/>
    <s v="N"/>
    <s v="Secawan "/>
    <s v="Secawan"/>
    <m/>
    <x v="0"/>
    <s v="260214IQFU4JY"/>
    <s v="Closed"/>
    <s v="Paid"/>
  </r>
  <r>
    <x v="4576"/>
    <x v="102"/>
    <x v="0"/>
    <n v="0"/>
    <n v="1"/>
    <n v="0"/>
    <n v="0"/>
    <n v="0"/>
    <s v="N"/>
    <s v="N"/>
    <s v="N"/>
    <s v="Secawan "/>
    <s v="Secawan"/>
    <m/>
    <x v="0"/>
    <s v="260214IQF8W81"/>
    <s v="Closed"/>
    <s v="Paid"/>
  </r>
  <r>
    <x v="4576"/>
    <x v="39"/>
    <x v="4"/>
    <n v="18.5"/>
    <n v="1"/>
    <n v="18.5"/>
    <n v="18.5"/>
    <n v="18.5"/>
    <s v="N"/>
    <s v="N"/>
    <s v="N"/>
    <s v="Secawan "/>
    <s v="Secawan"/>
    <m/>
    <x v="0"/>
    <s v="260214IQF8W81"/>
    <s v="Closed"/>
    <s v="Paid"/>
  </r>
  <r>
    <x v="4577"/>
    <x v="103"/>
    <x v="0"/>
    <n v="0"/>
    <n v="1"/>
    <n v="0"/>
    <n v="0"/>
    <n v="0"/>
    <s v="N"/>
    <s v="N"/>
    <s v="N"/>
    <s v="Secawan "/>
    <s v="Secawan"/>
    <m/>
    <x v="0"/>
    <s v="260214IQF6F68"/>
    <s v="Closed"/>
    <s v="Paid"/>
  </r>
  <r>
    <x v="4577"/>
    <x v="39"/>
    <x v="4"/>
    <n v="18.5"/>
    <n v="2"/>
    <n v="37"/>
    <n v="37"/>
    <n v="37"/>
    <s v="N"/>
    <s v="N"/>
    <s v="N"/>
    <s v="Secawan "/>
    <s v="Secawan"/>
    <m/>
    <x v="0"/>
    <s v="260214IQF6F68"/>
    <s v="Closed"/>
    <s v="Paid"/>
  </r>
  <r>
    <x v="4578"/>
    <x v="46"/>
    <x v="0"/>
    <n v="0"/>
    <n v="1"/>
    <n v="0"/>
    <n v="0"/>
    <n v="0"/>
    <s v="N"/>
    <s v="N"/>
    <s v="N"/>
    <s v="Restore "/>
    <s v="Restore"/>
    <m/>
    <x v="2"/>
    <s v="260214UAXTN7H"/>
    <s v="Closed"/>
    <s v="Paid"/>
  </r>
  <r>
    <x v="4578"/>
    <x v="111"/>
    <x v="8"/>
    <n v="19"/>
    <n v="1"/>
    <n v="19"/>
    <n v="19"/>
    <n v="19"/>
    <s v="N"/>
    <s v="N"/>
    <s v="N"/>
    <s v="Restore "/>
    <s v="Restore"/>
    <m/>
    <x v="2"/>
    <s v="260214UAXTN7H"/>
    <s v="Closed"/>
    <s v="Paid"/>
  </r>
  <r>
    <x v="4579"/>
    <x v="103"/>
    <x v="0"/>
    <n v="0"/>
    <n v="1"/>
    <n v="0"/>
    <n v="0"/>
    <n v="0"/>
    <s v="N"/>
    <s v="N"/>
    <s v="N"/>
    <s v="Secawan "/>
    <s v="Secawan"/>
    <m/>
    <x v="0"/>
    <s v="260214IQFQPAF"/>
    <s v="Closed"/>
    <s v="Paid"/>
  </r>
  <r>
    <x v="4579"/>
    <x v="2"/>
    <x v="3"/>
    <n v="5.2"/>
    <n v="1"/>
    <n v="5.2"/>
    <n v="5.2"/>
    <n v="5.2"/>
    <s v="N"/>
    <s v="N"/>
    <s v="N"/>
    <s v="Secawan "/>
    <s v="Secawan"/>
    <m/>
    <x v="0"/>
    <s v="260214IQFQPAF"/>
    <s v="Closed"/>
    <s v="Paid"/>
  </r>
  <r>
    <x v="4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03K"/>
    <s v="Closed"/>
    <s v="Paid"/>
  </r>
  <r>
    <x v="4580"/>
    <x v="46"/>
    <x v="0"/>
    <n v="0"/>
    <n v="1"/>
    <n v="0"/>
    <n v="0"/>
    <n v="0"/>
    <s v="N"/>
    <s v="N"/>
    <s v="N"/>
    <s v="Restore "/>
    <s v="Restore"/>
    <m/>
    <x v="2"/>
    <s v="260214UAX103K"/>
    <s v="Closed"/>
    <s v="Paid"/>
  </r>
  <r>
    <x v="4581"/>
    <x v="103"/>
    <x v="0"/>
    <n v="0"/>
    <n v="1"/>
    <n v="0"/>
    <n v="0"/>
    <n v="0"/>
    <s v="N"/>
    <s v="N"/>
    <s v="N"/>
    <s v="Secawan "/>
    <s v="Secawan"/>
    <m/>
    <x v="0"/>
    <s v="260214IQFMSDB"/>
    <s v="Closed"/>
    <s v="Paid"/>
  </r>
  <r>
    <x v="4581"/>
    <x v="14"/>
    <x v="4"/>
    <n v="6.8"/>
    <n v="1"/>
    <n v="6.8"/>
    <n v="6.8"/>
    <n v="6.8"/>
    <s v="N"/>
    <s v="N"/>
    <s v="N"/>
    <s v="Secawan "/>
    <s v="Secawan"/>
    <m/>
    <x v="0"/>
    <s v="260214IQFMSDB"/>
    <s v="Closed"/>
    <s v="Paid"/>
  </r>
  <r>
    <x v="4582"/>
    <x v="115"/>
    <x v="8"/>
    <n v="20"/>
    <n v="1"/>
    <n v="20"/>
    <n v="20"/>
    <n v="20"/>
    <s v="N"/>
    <s v="N"/>
    <s v="N"/>
    <s v="Restore "/>
    <s v="Restore"/>
    <m/>
    <x v="2"/>
    <s v="260214UAX2AD4"/>
    <s v="Closed"/>
    <s v="Paid"/>
  </r>
  <r>
    <x v="4582"/>
    <x v="46"/>
    <x v="0"/>
    <n v="0"/>
    <n v="1"/>
    <n v="0"/>
    <n v="0"/>
    <n v="0"/>
    <s v="N"/>
    <s v="N"/>
    <s v="N"/>
    <s v="Restore "/>
    <s v="Restore"/>
    <m/>
    <x v="2"/>
    <s v="260214UAX2AD4"/>
    <s v="Closed"/>
    <s v="Paid"/>
  </r>
  <r>
    <x v="458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SD00"/>
    <s v="Closed"/>
    <s v="Paid"/>
  </r>
  <r>
    <x v="458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SD00"/>
    <s v="Closed"/>
    <s v="Paid"/>
  </r>
  <r>
    <x v="4583"/>
    <x v="102"/>
    <x v="0"/>
    <n v="0"/>
    <n v="1"/>
    <n v="0"/>
    <n v="0"/>
    <n v="0"/>
    <s v="N"/>
    <s v="N"/>
    <s v="N"/>
    <s v="Secawan "/>
    <s v="Secawan"/>
    <m/>
    <x v="0"/>
    <s v="260214IQFSD00"/>
    <s v="Closed"/>
    <s v="Paid"/>
  </r>
  <r>
    <x v="4584"/>
    <x v="46"/>
    <x v="0"/>
    <n v="0"/>
    <n v="1"/>
    <n v="0"/>
    <n v="0"/>
    <n v="0"/>
    <s v="N"/>
    <s v="N"/>
    <s v="N"/>
    <s v="Restore "/>
    <s v="Restore"/>
    <m/>
    <x v="2"/>
    <s v="260214UAXO1D3"/>
    <s v="Closed"/>
    <s v="Paid"/>
  </r>
  <r>
    <x v="4584"/>
    <x v="115"/>
    <x v="8"/>
    <n v="20"/>
    <n v="1"/>
    <n v="20"/>
    <n v="20"/>
    <n v="20"/>
    <s v="N"/>
    <s v="N"/>
    <s v="N"/>
    <s v="Restore "/>
    <s v="Restore"/>
    <m/>
    <x v="2"/>
    <s v="260214UAXO1D3"/>
    <s v="Closed"/>
    <s v="Paid"/>
  </r>
  <r>
    <x v="4585"/>
    <x v="27"/>
    <x v="4"/>
    <n v="8.8000000000000007"/>
    <n v="3"/>
    <n v="26.4"/>
    <n v="26.4"/>
    <n v="26.4"/>
    <s v="N"/>
    <s v="N"/>
    <s v="N"/>
    <s v="Secawan "/>
    <s v="Secawan"/>
    <m/>
    <x v="0"/>
    <s v="260214IQFLSZB"/>
    <s v="Closed"/>
    <s v="Paid"/>
  </r>
  <r>
    <x v="4585"/>
    <x v="103"/>
    <x v="0"/>
    <n v="0"/>
    <n v="1"/>
    <n v="0"/>
    <n v="0"/>
    <n v="0"/>
    <s v="N"/>
    <s v="N"/>
    <s v="N"/>
    <s v="Secawan "/>
    <s v="Secawan"/>
    <m/>
    <x v="0"/>
    <s v="260214IQFLSZB"/>
    <s v="Closed"/>
    <s v="Paid"/>
  </r>
  <r>
    <x v="45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LSZB"/>
    <s v="Closed"/>
    <s v="Paid"/>
  </r>
  <r>
    <x v="4586"/>
    <x v="46"/>
    <x v="0"/>
    <n v="0"/>
    <n v="1"/>
    <n v="0"/>
    <n v="0"/>
    <n v="0"/>
    <s v="N"/>
    <s v="N"/>
    <s v="N"/>
    <s v="Restore "/>
    <s v="Restore"/>
    <m/>
    <x v="2"/>
    <s v="260214UAXSY2D"/>
    <s v="Closed"/>
    <s v="Paid"/>
  </r>
  <r>
    <x v="4586"/>
    <x v="131"/>
    <x v="8"/>
    <n v="20"/>
    <n v="1"/>
    <n v="20"/>
    <n v="20"/>
    <n v="20"/>
    <s v="N"/>
    <s v="N"/>
    <s v="N"/>
    <s v="Restore "/>
    <s v="Restore"/>
    <m/>
    <x v="2"/>
    <s v="260214UAXSY2D"/>
    <s v="Closed"/>
    <s v="Paid"/>
  </r>
  <r>
    <x v="4586"/>
    <x v="111"/>
    <x v="8"/>
    <n v="19"/>
    <n v="1"/>
    <n v="19"/>
    <n v="19"/>
    <n v="19"/>
    <s v="N"/>
    <s v="N"/>
    <s v="N"/>
    <s v="Restore "/>
    <s v="Restore"/>
    <m/>
    <x v="2"/>
    <s v="260214UAXSY2D"/>
    <s v="Closed"/>
    <s v="Paid"/>
  </r>
  <r>
    <x v="4587"/>
    <x v="46"/>
    <x v="0"/>
    <n v="0"/>
    <n v="1"/>
    <n v="0"/>
    <n v="0"/>
    <n v="0"/>
    <s v="N"/>
    <s v="N"/>
    <s v="N"/>
    <s v="Restore "/>
    <s v="Restore"/>
    <m/>
    <x v="2"/>
    <s v="260214UAXJ6XJ"/>
    <s v="Closed"/>
    <s v="Paid"/>
  </r>
  <r>
    <x v="458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J6XJ"/>
    <s v="Closed"/>
    <s v="Paid"/>
  </r>
  <r>
    <x v="45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J6XJ"/>
    <s v="Closed"/>
    <s v="Paid"/>
  </r>
  <r>
    <x v="4588"/>
    <x v="103"/>
    <x v="0"/>
    <n v="0"/>
    <n v="1"/>
    <n v="0"/>
    <n v="0"/>
    <n v="0"/>
    <s v="N"/>
    <s v="N"/>
    <s v="N"/>
    <s v="Secawan "/>
    <s v="Secawan"/>
    <m/>
    <x v="0"/>
    <s v="260214IQFXLEF"/>
    <s v="Closed"/>
    <s v="Paid"/>
  </r>
  <r>
    <x v="4588"/>
    <x v="123"/>
    <x v="2"/>
    <n v="15"/>
    <n v="1"/>
    <n v="15"/>
    <n v="15"/>
    <n v="15"/>
    <s v="N"/>
    <s v="N"/>
    <s v="N"/>
    <s v="Secawan "/>
    <s v="Secawan"/>
    <m/>
    <x v="0"/>
    <s v="260214IQFXLEF"/>
    <s v="Closed"/>
    <s v="Paid"/>
  </r>
  <r>
    <x v="4589"/>
    <x v="67"/>
    <x v="4"/>
    <n v="12.8"/>
    <n v="1"/>
    <n v="12.8"/>
    <n v="12.8"/>
    <n v="12.8"/>
    <s v="N"/>
    <s v="N"/>
    <s v="N"/>
    <s v="Secawan "/>
    <s v="Secawan"/>
    <m/>
    <x v="0"/>
    <s v="260214IQF4SLS"/>
    <s v="Closed"/>
    <s v="Paid"/>
  </r>
  <r>
    <x v="4589"/>
    <x v="103"/>
    <x v="0"/>
    <n v="0"/>
    <n v="1"/>
    <n v="0"/>
    <n v="0"/>
    <n v="0"/>
    <s v="N"/>
    <s v="N"/>
    <s v="N"/>
    <s v="Secawan "/>
    <s v="Secawan"/>
    <m/>
    <x v="0"/>
    <s v="260214IQF4SLS"/>
    <s v="Closed"/>
    <s v="Paid"/>
  </r>
  <r>
    <x v="4590"/>
    <x v="39"/>
    <x v="4"/>
    <n v="18.5"/>
    <n v="1"/>
    <n v="18.5"/>
    <n v="18.5"/>
    <n v="18.5"/>
    <s v="N"/>
    <s v="N"/>
    <s v="N"/>
    <s v="Secawan "/>
    <s v="Secawan"/>
    <m/>
    <x v="0"/>
    <s v="260214IQFCKOE"/>
    <s v="Closed"/>
    <s v="Paid"/>
  </r>
  <r>
    <x v="4590"/>
    <x v="103"/>
    <x v="0"/>
    <n v="0"/>
    <n v="1"/>
    <n v="0"/>
    <n v="0"/>
    <n v="0"/>
    <s v="N"/>
    <s v="N"/>
    <s v="N"/>
    <s v="Secawan "/>
    <s v="Secawan"/>
    <m/>
    <x v="0"/>
    <s v="260214IQFCKOE"/>
    <s v="Closed"/>
    <s v="Paid"/>
  </r>
  <r>
    <x v="4590"/>
    <x v="12"/>
    <x v="4"/>
    <n v="3.5"/>
    <n v="1"/>
    <n v="3.5"/>
    <n v="3.5"/>
    <n v="3.5"/>
    <s v="N"/>
    <s v="N"/>
    <s v="N"/>
    <s v="Secawan "/>
    <s v="Secawan"/>
    <m/>
    <x v="0"/>
    <s v="260214IQFCKOE"/>
    <s v="Closed"/>
    <s v="Paid"/>
  </r>
  <r>
    <x v="4590"/>
    <x v="2"/>
    <x v="3"/>
    <n v="5.2"/>
    <n v="1"/>
    <n v="5.2"/>
    <n v="5.2"/>
    <n v="5.2"/>
    <s v="N"/>
    <s v="N"/>
    <s v="N"/>
    <s v="Secawan "/>
    <s v="Secawan"/>
    <m/>
    <x v="0"/>
    <s v="260214IQFCKOE"/>
    <s v="Closed"/>
    <s v="Paid"/>
  </r>
  <r>
    <x v="4590"/>
    <x v="14"/>
    <x v="4"/>
    <n v="6.8"/>
    <n v="1"/>
    <n v="6.8"/>
    <n v="6.8"/>
    <n v="6.8"/>
    <s v="N"/>
    <s v="N"/>
    <s v="N"/>
    <s v="Secawan "/>
    <s v="Secawan"/>
    <m/>
    <x v="0"/>
    <s v="260214IQFCKOE"/>
    <s v="Closed"/>
    <s v="Paid"/>
  </r>
  <r>
    <x v="4591"/>
    <x v="67"/>
    <x v="4"/>
    <n v="12.8"/>
    <n v="1"/>
    <n v="12.8"/>
    <n v="12.8"/>
    <n v="12.8"/>
    <s v="N"/>
    <s v="N"/>
    <s v="N"/>
    <s v="Secawan "/>
    <s v="Secawan"/>
    <m/>
    <x v="0"/>
    <s v="260214IQF9FYF"/>
    <s v="Closed"/>
    <s v="Paid"/>
  </r>
  <r>
    <x v="4591"/>
    <x v="102"/>
    <x v="0"/>
    <n v="0"/>
    <n v="1"/>
    <n v="0"/>
    <n v="0"/>
    <n v="0"/>
    <s v="N"/>
    <s v="N"/>
    <s v="N"/>
    <s v="Secawan "/>
    <s v="Secawan"/>
    <m/>
    <x v="0"/>
    <s v="260214IQF9FYF"/>
    <s v="Closed"/>
    <s v="Paid"/>
  </r>
  <r>
    <x v="4591"/>
    <x v="86"/>
    <x v="4"/>
    <n v="6.9"/>
    <n v="1"/>
    <n v="6.9"/>
    <n v="6.9"/>
    <n v="6.9"/>
    <s v="N"/>
    <s v="N"/>
    <s v="N"/>
    <s v="Secawan "/>
    <s v="Secawan"/>
    <m/>
    <x v="0"/>
    <s v="260214IQF9FYF"/>
    <s v="Closed"/>
    <s v="Paid"/>
  </r>
  <r>
    <x v="45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SHQ"/>
    <s v="Closed"/>
    <s v="Paid"/>
  </r>
  <r>
    <x v="45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9SHQ"/>
    <s v="Closed"/>
    <s v="Paid"/>
  </r>
  <r>
    <x v="4592"/>
    <x v="46"/>
    <x v="0"/>
    <n v="0"/>
    <n v="1"/>
    <n v="0"/>
    <n v="0"/>
    <n v="0"/>
    <s v="N"/>
    <s v="N"/>
    <s v="N"/>
    <s v="Restore "/>
    <s v="Restore"/>
    <m/>
    <x v="2"/>
    <s v="260214UAX9SHQ"/>
    <s v="Closed"/>
    <s v="Paid"/>
  </r>
  <r>
    <x v="4593"/>
    <x v="103"/>
    <x v="0"/>
    <n v="0"/>
    <n v="1"/>
    <n v="0"/>
    <n v="0"/>
    <n v="0"/>
    <s v="N"/>
    <s v="N"/>
    <s v="N"/>
    <s v="Secawan "/>
    <s v="Secawan"/>
    <m/>
    <x v="0"/>
    <s v="260214IQFSQTV"/>
    <s v="Closed"/>
    <s v="Paid"/>
  </r>
  <r>
    <x v="4593"/>
    <x v="39"/>
    <x v="4"/>
    <n v="18.5"/>
    <n v="1"/>
    <n v="18.5"/>
    <n v="18.5"/>
    <n v="18.5"/>
    <s v="N"/>
    <s v="N"/>
    <s v="N"/>
    <s v="Secawan "/>
    <s v="Secawan"/>
    <m/>
    <x v="0"/>
    <s v="260214IQFSQTV"/>
    <s v="Closed"/>
    <s v="Paid"/>
  </r>
  <r>
    <x v="4594"/>
    <x v="46"/>
    <x v="0"/>
    <n v="0"/>
    <n v="1"/>
    <n v="0"/>
    <n v="0"/>
    <n v="0"/>
    <s v="N"/>
    <s v="N"/>
    <s v="N"/>
    <s v="Restore "/>
    <s v="Restore"/>
    <m/>
    <x v="2"/>
    <s v="260214UAX6BUP"/>
    <s v="Closed"/>
    <s v="Paid"/>
  </r>
  <r>
    <x v="459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4UAX6BUP"/>
    <s v="Closed"/>
    <s v="Paid"/>
  </r>
  <r>
    <x v="4595"/>
    <x v="2"/>
    <x v="3"/>
    <n v="5.2"/>
    <n v="1"/>
    <n v="5.2"/>
    <n v="5.2"/>
    <n v="5.2"/>
    <s v="N"/>
    <s v="N"/>
    <s v="N"/>
    <s v="Secawan "/>
    <s v="Secawan"/>
    <m/>
    <x v="0"/>
    <s v="260214IQFFRN0"/>
    <s v="Closed"/>
    <s v="Paid"/>
  </r>
  <r>
    <x v="4595"/>
    <x v="102"/>
    <x v="0"/>
    <n v="0"/>
    <n v="1"/>
    <n v="0"/>
    <n v="0"/>
    <n v="0"/>
    <s v="N"/>
    <s v="N"/>
    <s v="N"/>
    <s v="Secawan "/>
    <s v="Secawan"/>
    <m/>
    <x v="0"/>
    <s v="260214IQFFRN0"/>
    <s v="Closed"/>
    <s v="Paid"/>
  </r>
  <r>
    <x v="4595"/>
    <x v="2"/>
    <x v="3"/>
    <n v="5.2"/>
    <n v="1"/>
    <n v="5.2"/>
    <n v="5.2"/>
    <n v="5.2"/>
    <s v="N"/>
    <s v="N"/>
    <s v="N"/>
    <s v="Secawan "/>
    <s v="Secawan"/>
    <m/>
    <x v="0"/>
    <s v="260214IQFFRN0"/>
    <s v="Closed"/>
    <s v="Paid"/>
  </r>
  <r>
    <x v="4596"/>
    <x v="67"/>
    <x v="4"/>
    <n v="12.8"/>
    <n v="1"/>
    <n v="12.8"/>
    <n v="12.8"/>
    <n v="12.8"/>
    <s v="N"/>
    <s v="N"/>
    <s v="N"/>
    <s v="Secawan "/>
    <s v="Secawan"/>
    <m/>
    <x v="0"/>
    <s v="260214IQF752F"/>
    <s v="Closed"/>
    <s v="Paid"/>
  </r>
  <r>
    <x v="4596"/>
    <x v="103"/>
    <x v="0"/>
    <n v="0"/>
    <n v="1"/>
    <n v="0"/>
    <n v="0"/>
    <n v="0"/>
    <s v="N"/>
    <s v="N"/>
    <s v="N"/>
    <s v="Secawan "/>
    <s v="Secawan"/>
    <m/>
    <x v="0"/>
    <s v="260214IQF752F"/>
    <s v="Closed"/>
    <s v="Paid"/>
  </r>
  <r>
    <x v="4597"/>
    <x v="12"/>
    <x v="4"/>
    <n v="3.5"/>
    <n v="2"/>
    <n v="7"/>
    <n v="7"/>
    <n v="7"/>
    <s v="N"/>
    <s v="N"/>
    <s v="N"/>
    <s v="Secawan "/>
    <s v="Secawan"/>
    <m/>
    <x v="0"/>
    <s v="260214IQFVNJS"/>
    <s v="Closed"/>
    <s v="Paid"/>
  </r>
  <r>
    <x v="4597"/>
    <x v="102"/>
    <x v="0"/>
    <n v="0"/>
    <n v="1"/>
    <n v="0"/>
    <n v="0"/>
    <n v="0"/>
    <s v="N"/>
    <s v="N"/>
    <s v="N"/>
    <s v="Secawan "/>
    <s v="Secawan"/>
    <m/>
    <x v="0"/>
    <s v="260214IQFVNJS"/>
    <s v="Closed"/>
    <s v="Paid"/>
  </r>
  <r>
    <x v="4597"/>
    <x v="45"/>
    <x v="2"/>
    <n v="18"/>
    <n v="2"/>
    <n v="36"/>
    <n v="36"/>
    <n v="36"/>
    <s v="N"/>
    <s v="N"/>
    <s v="N"/>
    <s v="Secawan "/>
    <s v="Secawan"/>
    <m/>
    <x v="0"/>
    <s v="260214IQFVNJS"/>
    <s v="Closed"/>
    <s v="Paid"/>
  </r>
  <r>
    <x v="4597"/>
    <x v="2"/>
    <x v="3"/>
    <n v="5.2"/>
    <n v="2"/>
    <n v="10.4"/>
    <n v="10.4"/>
    <n v="10.4"/>
    <s v="N"/>
    <s v="N"/>
    <s v="N"/>
    <s v="Secawan "/>
    <s v="Secawan"/>
    <m/>
    <x v="0"/>
    <s v="260214IQFVNJS"/>
    <s v="Closed"/>
    <s v="Paid"/>
  </r>
  <r>
    <x v="4598"/>
    <x v="102"/>
    <x v="0"/>
    <n v="0"/>
    <n v="1"/>
    <n v="0"/>
    <n v="0"/>
    <n v="0"/>
    <s v="N"/>
    <s v="N"/>
    <s v="N"/>
    <s v="Secawan "/>
    <s v="Secawan"/>
    <m/>
    <x v="0"/>
    <s v="260214IQF959J"/>
    <s v="Closed"/>
    <s v="Paid"/>
  </r>
  <r>
    <x v="4598"/>
    <x v="39"/>
    <x v="4"/>
    <n v="18.5"/>
    <n v="1"/>
    <n v="18.5"/>
    <n v="18.5"/>
    <n v="18.5"/>
    <s v="N"/>
    <s v="N"/>
    <s v="N"/>
    <s v="Secawan "/>
    <s v="Secawan"/>
    <m/>
    <x v="0"/>
    <s v="260214IQF959J"/>
    <s v="Closed"/>
    <s v="Paid"/>
  </r>
  <r>
    <x v="4599"/>
    <x v="102"/>
    <x v="0"/>
    <n v="0"/>
    <n v="1"/>
    <n v="0"/>
    <n v="0"/>
    <n v="0"/>
    <s v="N"/>
    <s v="N"/>
    <s v="N"/>
    <s v="Secawan "/>
    <s v="Secawan"/>
    <m/>
    <x v="0"/>
    <s v="260214IQF11EH"/>
    <s v="Closed"/>
    <s v="Paid"/>
  </r>
  <r>
    <x v="4599"/>
    <x v="12"/>
    <x v="4"/>
    <n v="3.5"/>
    <n v="3"/>
    <n v="10.5"/>
    <n v="10.5"/>
    <n v="10.5"/>
    <s v="N"/>
    <s v="N"/>
    <s v="N"/>
    <s v="Secawan "/>
    <s v="Secawan"/>
    <m/>
    <x v="0"/>
    <s v="260214IQF11EH"/>
    <s v="Closed"/>
    <s v="Paid"/>
  </r>
  <r>
    <x v="4600"/>
    <x v="46"/>
    <x v="0"/>
    <n v="0"/>
    <n v="1"/>
    <n v="0"/>
    <n v="0"/>
    <n v="0"/>
    <s v="N"/>
    <s v="N"/>
    <s v="N"/>
    <s v="Restore "/>
    <s v="Restore"/>
    <m/>
    <x v="2"/>
    <s v="260214UAXPIF1"/>
    <s v="Closed"/>
    <s v="Paid"/>
  </r>
  <r>
    <x v="4600"/>
    <x v="131"/>
    <x v="8"/>
    <n v="20"/>
    <n v="1"/>
    <n v="20"/>
    <n v="20"/>
    <n v="20"/>
    <s v="N"/>
    <s v="N"/>
    <s v="N"/>
    <s v="Restore "/>
    <s v="Restore"/>
    <m/>
    <x v="2"/>
    <s v="260214UAXPIF1"/>
    <s v="Closed"/>
    <s v="Paid"/>
  </r>
  <r>
    <x v="4601"/>
    <x v="14"/>
    <x v="4"/>
    <n v="7.8"/>
    <n v="1"/>
    <n v="7.8"/>
    <n v="7.8"/>
    <n v="7.8"/>
    <s v="N"/>
    <s v="N"/>
    <s v="N"/>
    <s v="Secawan "/>
    <s v="Secawan"/>
    <m/>
    <x v="0"/>
    <s v="260214IQFCX5S"/>
    <s v="Closed"/>
    <s v="Paid"/>
  </r>
  <r>
    <x v="4601"/>
    <x v="103"/>
    <x v="0"/>
    <n v="0"/>
    <n v="1"/>
    <n v="0"/>
    <n v="0"/>
    <n v="0"/>
    <s v="N"/>
    <s v="N"/>
    <s v="N"/>
    <s v="Secawan "/>
    <s v="Secawan"/>
    <m/>
    <x v="0"/>
    <s v="260214IQFCX5S"/>
    <s v="Closed"/>
    <s v="Paid"/>
  </r>
  <r>
    <x v="4601"/>
    <x v="2"/>
    <x v="3"/>
    <n v="5.2"/>
    <n v="1"/>
    <n v="5.2"/>
    <n v="5.2"/>
    <n v="5.2"/>
    <s v="N"/>
    <s v="N"/>
    <s v="N"/>
    <s v="Secawan "/>
    <s v="Secawan"/>
    <m/>
    <x v="0"/>
    <s v="260214IQFCX5S"/>
    <s v="Closed"/>
    <s v="Paid"/>
  </r>
  <r>
    <x v="46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QQB"/>
    <s v="Closed"/>
    <s v="Paid"/>
  </r>
  <r>
    <x v="4602"/>
    <x v="46"/>
    <x v="0"/>
    <n v="0"/>
    <n v="1"/>
    <n v="0"/>
    <n v="0"/>
    <n v="0"/>
    <s v="N"/>
    <s v="N"/>
    <s v="N"/>
    <s v="Restore "/>
    <s v="Restore"/>
    <m/>
    <x v="2"/>
    <s v="260214UAXDQQB"/>
    <s v="Closed"/>
    <s v="Paid"/>
  </r>
  <r>
    <x v="4603"/>
    <x v="103"/>
    <x v="0"/>
    <n v="0"/>
    <n v="1"/>
    <n v="0"/>
    <n v="0"/>
    <n v="0"/>
    <s v="N"/>
    <s v="N"/>
    <s v="N"/>
    <s v="Secawan "/>
    <s v="Secawan"/>
    <m/>
    <x v="0"/>
    <s v="260214IQF51NB"/>
    <s v="Closed"/>
    <s v="Paid"/>
  </r>
  <r>
    <x v="4603"/>
    <x v="2"/>
    <x v="3"/>
    <n v="5.2"/>
    <n v="1"/>
    <n v="5.2"/>
    <n v="5.2"/>
    <n v="5.2"/>
    <s v="N"/>
    <s v="N"/>
    <s v="N"/>
    <s v="Secawan "/>
    <s v="Secawan"/>
    <m/>
    <x v="0"/>
    <s v="260214IQF51NB"/>
    <s v="Closed"/>
    <s v="Paid"/>
  </r>
  <r>
    <x v="4604"/>
    <x v="145"/>
    <x v="8"/>
    <n v="14.9"/>
    <n v="1"/>
    <n v="14.9"/>
    <n v="14.9"/>
    <n v="14.9"/>
    <s v="N"/>
    <s v="N"/>
    <s v="N"/>
    <s v="Restore "/>
    <s v="Restore"/>
    <m/>
    <x v="2"/>
    <s v="260214UAX8QLT"/>
    <s v="Closed"/>
    <s v="Paid"/>
  </r>
  <r>
    <x v="4604"/>
    <x v="46"/>
    <x v="0"/>
    <n v="0"/>
    <n v="1"/>
    <n v="0"/>
    <n v="0"/>
    <n v="0"/>
    <s v="N"/>
    <s v="N"/>
    <s v="N"/>
    <s v="Restore "/>
    <s v="Restore"/>
    <m/>
    <x v="2"/>
    <s v="260214UAX8QLT"/>
    <s v="Closed"/>
    <s v="Paid"/>
  </r>
  <r>
    <x v="4605"/>
    <x v="102"/>
    <x v="0"/>
    <n v="0"/>
    <n v="1"/>
    <n v="0"/>
    <n v="0"/>
    <n v="0"/>
    <s v="N"/>
    <s v="N"/>
    <s v="N"/>
    <s v="Secawan "/>
    <s v="Secawan"/>
    <m/>
    <x v="0"/>
    <s v="260214IQFVB8M"/>
    <s v="Closed"/>
    <s v="Paid"/>
  </r>
  <r>
    <x v="460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4IQFVB8M"/>
    <s v="Closed"/>
    <s v="Paid"/>
  </r>
  <r>
    <x v="4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42GW"/>
    <s v="Closed"/>
    <s v="Paid"/>
  </r>
  <r>
    <x v="4606"/>
    <x v="46"/>
    <x v="0"/>
    <n v="0"/>
    <n v="1"/>
    <n v="0"/>
    <n v="0"/>
    <n v="0"/>
    <s v="N"/>
    <s v="N"/>
    <s v="N"/>
    <s v="Restore "/>
    <s v="Restore"/>
    <m/>
    <x v="2"/>
    <s v="260214UAX42GW"/>
    <s v="Closed"/>
    <s v="Paid"/>
  </r>
  <r>
    <x v="4607"/>
    <x v="46"/>
    <x v="0"/>
    <n v="0"/>
    <n v="1"/>
    <n v="0"/>
    <n v="0"/>
    <n v="0"/>
    <s v="N"/>
    <s v="N"/>
    <s v="N"/>
    <s v="Restore "/>
    <s v="Restore"/>
    <m/>
    <x v="2"/>
    <s v="260214UAXYPYO"/>
    <s v="Closed"/>
    <s v="Paid"/>
  </r>
  <r>
    <x v="46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YPYO"/>
    <s v="Closed"/>
    <s v="Paid"/>
  </r>
  <r>
    <x v="460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B8YK"/>
    <s v="Closed"/>
    <s v="Paid"/>
  </r>
  <r>
    <x v="4608"/>
    <x v="2"/>
    <x v="3"/>
    <n v="5.2"/>
    <n v="1"/>
    <n v="5.2"/>
    <n v="5.2"/>
    <n v="5.2"/>
    <s v="N"/>
    <s v="N"/>
    <s v="N"/>
    <s v="Secawan "/>
    <s v="Secawan"/>
    <m/>
    <x v="0"/>
    <s v="260214IQFB8YK"/>
    <s v="Closed"/>
    <s v="Paid"/>
  </r>
  <r>
    <x v="4608"/>
    <x v="86"/>
    <x v="4"/>
    <n v="6.9"/>
    <n v="1"/>
    <n v="6.9"/>
    <n v="6.9"/>
    <n v="6.9"/>
    <s v="N"/>
    <s v="N"/>
    <s v="N"/>
    <s v="Secawan "/>
    <s v="Secawan"/>
    <m/>
    <x v="0"/>
    <s v="260214IQFB8YK"/>
    <s v="Closed"/>
    <s v="Paid"/>
  </r>
  <r>
    <x v="4608"/>
    <x v="102"/>
    <x v="0"/>
    <n v="0"/>
    <n v="1"/>
    <n v="0"/>
    <n v="0"/>
    <n v="0"/>
    <s v="N"/>
    <s v="N"/>
    <s v="N"/>
    <s v="Secawan "/>
    <s v="Secawan"/>
    <m/>
    <x v="0"/>
    <s v="260214IQFB8YK"/>
    <s v="Closed"/>
    <s v="Paid"/>
  </r>
  <r>
    <x v="4609"/>
    <x v="102"/>
    <x v="0"/>
    <n v="0"/>
    <n v="1"/>
    <n v="0"/>
    <n v="0"/>
    <n v="0"/>
    <s v="N"/>
    <s v="N"/>
    <s v="N"/>
    <s v="Secawan "/>
    <s v="Secawan"/>
    <m/>
    <x v="0"/>
    <s v="260214IQFRODH"/>
    <s v="Closed"/>
    <s v="Paid"/>
  </r>
  <r>
    <x v="4609"/>
    <x v="10"/>
    <x v="4"/>
    <n v="6.8"/>
    <n v="1"/>
    <n v="6.8"/>
    <n v="6.8"/>
    <n v="6.8"/>
    <s v="N"/>
    <s v="N"/>
    <s v="N"/>
    <s v="Secawan "/>
    <s v="Secawan"/>
    <m/>
    <x v="0"/>
    <s v="260214IQFRODH"/>
    <s v="Closed"/>
    <s v="Paid"/>
  </r>
  <r>
    <x v="4609"/>
    <x v="76"/>
    <x v="3"/>
    <n v="12.5"/>
    <n v="1"/>
    <n v="12.5"/>
    <n v="12.5"/>
    <n v="12.5"/>
    <s v="N"/>
    <s v="N"/>
    <s v="N"/>
    <s v="Secawan "/>
    <s v="Secawan"/>
    <m/>
    <x v="0"/>
    <s v="260214IQFRODH"/>
    <s v="Closed"/>
    <s v="Paid"/>
  </r>
  <r>
    <x v="460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RODH"/>
    <s v="Closed"/>
    <s v="Paid"/>
  </r>
  <r>
    <x v="4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DZV"/>
    <s v="Closed"/>
    <s v="Paid"/>
  </r>
  <r>
    <x v="4610"/>
    <x v="46"/>
    <x v="0"/>
    <n v="0"/>
    <n v="1"/>
    <n v="0"/>
    <n v="0"/>
    <n v="0"/>
    <s v="N"/>
    <s v="N"/>
    <s v="N"/>
    <s v="Restore "/>
    <s v="Restore"/>
    <m/>
    <x v="2"/>
    <s v="260214UAXLDZV"/>
    <s v="Closed"/>
    <s v="Paid"/>
  </r>
  <r>
    <x v="46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LDZV"/>
    <s v="Closed"/>
    <s v="Paid"/>
  </r>
  <r>
    <x v="46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AKK7"/>
    <s v="Closed"/>
    <s v="Paid"/>
  </r>
  <r>
    <x v="4611"/>
    <x v="46"/>
    <x v="0"/>
    <n v="0"/>
    <n v="1"/>
    <n v="0"/>
    <n v="0"/>
    <n v="0"/>
    <s v="N"/>
    <s v="N"/>
    <s v="N"/>
    <s v="Restore "/>
    <s v="Restore"/>
    <m/>
    <x v="2"/>
    <s v="260214UAXAKK7"/>
    <s v="Closed"/>
    <s v="Paid"/>
  </r>
  <r>
    <x v="4612"/>
    <x v="108"/>
    <x v="6"/>
    <n v="4"/>
    <n v="1"/>
    <n v="4"/>
    <n v="4"/>
    <n v="4"/>
    <s v="N"/>
    <s v="N"/>
    <s v="N"/>
    <s v="Secawan "/>
    <s v="Secawan"/>
    <m/>
    <x v="0"/>
    <s v="260214IQFO3XS"/>
    <s v="Closed"/>
    <s v="Paid"/>
  </r>
  <r>
    <x v="4612"/>
    <x v="146"/>
    <x v="10"/>
    <n v="6"/>
    <n v="1"/>
    <n v="6"/>
    <n v="6"/>
    <n v="6"/>
    <s v="N"/>
    <s v="N"/>
    <s v="N"/>
    <s v="Secawan "/>
    <s v="Secawan"/>
    <m/>
    <x v="0"/>
    <s v="260214IQFO3XS"/>
    <s v="Closed"/>
    <s v="Paid"/>
  </r>
  <r>
    <x v="4612"/>
    <x v="103"/>
    <x v="0"/>
    <n v="0"/>
    <n v="1"/>
    <n v="0"/>
    <n v="0"/>
    <n v="0"/>
    <s v="N"/>
    <s v="N"/>
    <s v="N"/>
    <s v="Secawan "/>
    <s v="Secawan"/>
    <m/>
    <x v="0"/>
    <s v="260214IQFO3XS"/>
    <s v="Closed"/>
    <s v="Paid"/>
  </r>
  <r>
    <x v="4612"/>
    <x v="127"/>
    <x v="10"/>
    <n v="6"/>
    <n v="1"/>
    <n v="6"/>
    <n v="6"/>
    <n v="6"/>
    <s v="N"/>
    <s v="N"/>
    <s v="N"/>
    <s v="Secawan "/>
    <s v="Secawan"/>
    <m/>
    <x v="0"/>
    <s v="260214IQFO3XS"/>
    <s v="Closed"/>
    <s v="Paid"/>
  </r>
  <r>
    <x v="4612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O3XS"/>
    <s v="Closed"/>
    <s v="Paid"/>
  </r>
  <r>
    <x v="4612"/>
    <x v="39"/>
    <x v="4"/>
    <n v="18.5"/>
    <n v="1"/>
    <n v="18.5"/>
    <n v="18.5"/>
    <n v="18.5"/>
    <s v="N"/>
    <s v="N"/>
    <s v="N"/>
    <s v="Secawan "/>
    <s v="Secawan"/>
    <m/>
    <x v="0"/>
    <s v="260214IQFO3XS"/>
    <s v="Closed"/>
    <s v="Paid"/>
  </r>
  <r>
    <x v="4613"/>
    <x v="67"/>
    <x v="4"/>
    <n v="12.8"/>
    <n v="1"/>
    <n v="12.8"/>
    <n v="12.8"/>
    <n v="12.8"/>
    <s v="N"/>
    <s v="N"/>
    <s v="N"/>
    <s v="Secawan "/>
    <s v="Secawan"/>
    <m/>
    <x v="0"/>
    <s v="260214IQF8ICU"/>
    <s v="Closed"/>
    <s v="Paid"/>
  </r>
  <r>
    <x v="4613"/>
    <x v="103"/>
    <x v="0"/>
    <n v="0"/>
    <n v="1"/>
    <n v="0"/>
    <n v="0"/>
    <n v="0"/>
    <s v="N"/>
    <s v="N"/>
    <s v="N"/>
    <s v="Secawan "/>
    <s v="Secawan"/>
    <m/>
    <x v="0"/>
    <s v="260214IQF8ICU"/>
    <s v="Closed"/>
    <s v="Paid"/>
  </r>
  <r>
    <x v="461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ZKPF"/>
    <s v="Closed"/>
    <s v="Paid"/>
  </r>
  <r>
    <x v="4614"/>
    <x v="103"/>
    <x v="0"/>
    <n v="0"/>
    <n v="1"/>
    <n v="0"/>
    <n v="0"/>
    <n v="0"/>
    <s v="N"/>
    <s v="N"/>
    <s v="N"/>
    <s v="Secawan "/>
    <s v="Secawan"/>
    <m/>
    <x v="0"/>
    <s v="260214IQFZKPF"/>
    <s v="Closed"/>
    <s v="Paid"/>
  </r>
  <r>
    <x v="4615"/>
    <x v="12"/>
    <x v="4"/>
    <n v="3.5"/>
    <n v="1"/>
    <n v="3.5"/>
    <n v="3.5"/>
    <n v="3.5"/>
    <s v="N"/>
    <s v="N"/>
    <s v="N"/>
    <s v="Secawan "/>
    <s v="Secawan"/>
    <m/>
    <x v="0"/>
    <s v="260214IQFN4IC"/>
    <s v="Closed"/>
    <s v="Paid"/>
  </r>
  <r>
    <x v="4615"/>
    <x v="102"/>
    <x v="0"/>
    <n v="0"/>
    <n v="1"/>
    <n v="0"/>
    <n v="0"/>
    <n v="0"/>
    <s v="N"/>
    <s v="N"/>
    <s v="N"/>
    <s v="Secawan "/>
    <s v="Secawan"/>
    <m/>
    <x v="0"/>
    <s v="260214IQFN4IC"/>
    <s v="Closed"/>
    <s v="Paid"/>
  </r>
  <r>
    <x v="4616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4IQFNGBO"/>
    <s v="Closed"/>
    <s v="Paid"/>
  </r>
  <r>
    <x v="4616"/>
    <x v="103"/>
    <x v="0"/>
    <n v="0"/>
    <n v="1"/>
    <n v="0"/>
    <n v="0"/>
    <n v="0"/>
    <s v="N"/>
    <s v="N"/>
    <s v="N"/>
    <s v="Secawan "/>
    <s v="Secawan"/>
    <m/>
    <x v="0"/>
    <s v="260214IQFNGBO"/>
    <s v="Closed"/>
    <s v="Paid"/>
  </r>
  <r>
    <x v="4617"/>
    <x v="159"/>
    <x v="7"/>
    <n v="3.3"/>
    <n v="1"/>
    <n v="3.3"/>
    <n v="3.3"/>
    <n v="3.3"/>
    <s v="N"/>
    <s v="N"/>
    <s v="Y"/>
    <s v="Bens Bakery "/>
    <s v="Bens Bakery"/>
    <m/>
    <x v="1"/>
    <s v="260214VEWQAT2"/>
    <s v="Closed"/>
    <s v="Paid"/>
  </r>
  <r>
    <x v="4618"/>
    <x v="39"/>
    <x v="4"/>
    <n v="18.5"/>
    <n v="1"/>
    <n v="18.5"/>
    <n v="18.5"/>
    <n v="18.5"/>
    <s v="N"/>
    <s v="N"/>
    <s v="N"/>
    <s v="Secawan "/>
    <s v="Secawan"/>
    <m/>
    <x v="0"/>
    <s v="260214IQFHCUT"/>
    <s v="Closed"/>
    <s v="Paid"/>
  </r>
  <r>
    <x v="4618"/>
    <x v="103"/>
    <x v="0"/>
    <n v="0"/>
    <n v="1"/>
    <n v="0"/>
    <n v="0"/>
    <n v="0"/>
    <s v="N"/>
    <s v="N"/>
    <s v="N"/>
    <s v="Secawan "/>
    <s v="Secawan"/>
    <m/>
    <x v="0"/>
    <s v="260214IQFHCUT"/>
    <s v="Closed"/>
    <s v="Paid"/>
  </r>
  <r>
    <x v="46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9INW"/>
    <s v="Closed"/>
    <s v="Paid"/>
  </r>
  <r>
    <x v="4619"/>
    <x v="111"/>
    <x v="8"/>
    <n v="19"/>
    <n v="1"/>
    <n v="19"/>
    <n v="19"/>
    <n v="19"/>
    <s v="N"/>
    <s v="N"/>
    <s v="N"/>
    <s v="Restore "/>
    <s v="Restore"/>
    <m/>
    <x v="2"/>
    <s v="260214UAX9INW"/>
    <s v="Closed"/>
    <s v="Paid"/>
  </r>
  <r>
    <x v="4619"/>
    <x v="46"/>
    <x v="0"/>
    <n v="0"/>
    <n v="1"/>
    <n v="0"/>
    <n v="0"/>
    <n v="0"/>
    <s v="N"/>
    <s v="N"/>
    <s v="N"/>
    <s v="Restore "/>
    <s v="Restore"/>
    <m/>
    <x v="2"/>
    <s v="260214UAX9INW"/>
    <s v="Closed"/>
    <s v="Paid"/>
  </r>
  <r>
    <x v="4620"/>
    <x v="103"/>
    <x v="0"/>
    <n v="0"/>
    <n v="1"/>
    <n v="0"/>
    <n v="0"/>
    <n v="0"/>
    <s v="N"/>
    <s v="N"/>
    <s v="N"/>
    <s v="Secawan "/>
    <s v="Secawan"/>
    <m/>
    <x v="0"/>
    <s v="260214IQFK45N"/>
    <s v="Closed"/>
    <s v="Paid"/>
  </r>
  <r>
    <x v="4620"/>
    <x v="2"/>
    <x v="3"/>
    <n v="5.2"/>
    <n v="1"/>
    <n v="5.2"/>
    <n v="5.2"/>
    <n v="5.2"/>
    <s v="N"/>
    <s v="N"/>
    <s v="N"/>
    <s v="Secawan "/>
    <s v="Secawan"/>
    <m/>
    <x v="0"/>
    <s v="260214IQFK45N"/>
    <s v="Closed"/>
    <s v="Paid"/>
  </r>
  <r>
    <x v="46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CFV"/>
    <s v="Closed"/>
    <s v="Paid"/>
  </r>
  <r>
    <x v="4620"/>
    <x v="46"/>
    <x v="0"/>
    <n v="0"/>
    <n v="1"/>
    <n v="0"/>
    <n v="0"/>
    <n v="0"/>
    <s v="N"/>
    <s v="N"/>
    <s v="N"/>
    <s v="Restore "/>
    <s v="Restore"/>
    <m/>
    <x v="2"/>
    <s v="260214UAXXCFV"/>
    <s v="Closed"/>
    <s v="Paid"/>
  </r>
  <r>
    <x v="4620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XCFV"/>
    <s v="Closed"/>
    <s v="Paid"/>
  </r>
  <r>
    <x v="4621"/>
    <x v="103"/>
    <x v="0"/>
    <n v="0"/>
    <n v="1"/>
    <n v="0"/>
    <n v="0"/>
    <n v="0"/>
    <s v="N"/>
    <s v="N"/>
    <s v="N"/>
    <s v="Secawan "/>
    <s v="Secawan"/>
    <m/>
    <x v="0"/>
    <s v="260214IQF93VT"/>
    <s v="Closed"/>
    <s v="Paid"/>
  </r>
  <r>
    <x v="4621"/>
    <x v="67"/>
    <x v="4"/>
    <n v="12.8"/>
    <n v="1"/>
    <n v="12.8"/>
    <n v="12.8"/>
    <n v="12.8"/>
    <s v="N"/>
    <s v="N"/>
    <s v="N"/>
    <s v="Secawan "/>
    <s v="Secawan"/>
    <m/>
    <x v="0"/>
    <s v="260214IQF93VT"/>
    <s v="Closed"/>
    <s v="Paid"/>
  </r>
  <r>
    <x v="4621"/>
    <x v="146"/>
    <x v="10"/>
    <n v="6"/>
    <n v="2"/>
    <n v="12"/>
    <n v="12"/>
    <n v="12"/>
    <s v="N"/>
    <s v="N"/>
    <s v="N"/>
    <s v="Secawan "/>
    <s v="Secawan"/>
    <m/>
    <x v="0"/>
    <s v="260214IQF93VT"/>
    <s v="Closed"/>
    <s v="Paid"/>
  </r>
  <r>
    <x v="4622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EY1X"/>
    <s v="Closed"/>
    <s v="Paid"/>
  </r>
  <r>
    <x v="4622"/>
    <x v="102"/>
    <x v="0"/>
    <n v="0"/>
    <n v="1"/>
    <n v="0"/>
    <n v="0"/>
    <n v="0"/>
    <s v="N"/>
    <s v="N"/>
    <s v="N"/>
    <s v="Secawan "/>
    <s v="Secawan"/>
    <m/>
    <x v="0"/>
    <s v="260214IQFEY1X"/>
    <s v="Closed"/>
    <s v="Paid"/>
  </r>
  <r>
    <x v="4623"/>
    <x v="14"/>
    <x v="4"/>
    <n v="7.8"/>
    <n v="2"/>
    <n v="15.6"/>
    <n v="15.6"/>
    <n v="15.6"/>
    <s v="N"/>
    <s v="N"/>
    <s v="N"/>
    <s v="Secawan "/>
    <s v="Secawan"/>
    <m/>
    <x v="0"/>
    <s v="260214IQFUBP2"/>
    <s v="Closed"/>
    <s v="Paid"/>
  </r>
  <r>
    <x v="4623"/>
    <x v="103"/>
    <x v="0"/>
    <n v="0"/>
    <n v="1"/>
    <n v="0"/>
    <n v="0"/>
    <n v="0"/>
    <s v="N"/>
    <s v="N"/>
    <s v="N"/>
    <s v="Secawan "/>
    <s v="Secawan"/>
    <m/>
    <x v="0"/>
    <s v="260214IQFUBP2"/>
    <s v="Closed"/>
    <s v="Paid"/>
  </r>
  <r>
    <x v="4624"/>
    <x v="103"/>
    <x v="0"/>
    <n v="0"/>
    <n v="1"/>
    <n v="0"/>
    <n v="0"/>
    <n v="0"/>
    <s v="N"/>
    <s v="N"/>
    <s v="N"/>
    <s v="Secawan "/>
    <s v="Secawan"/>
    <m/>
    <x v="0"/>
    <s v="260214IQFWW1D"/>
    <s v="Closed"/>
    <s v="Paid"/>
  </r>
  <r>
    <x v="4624"/>
    <x v="2"/>
    <x v="3"/>
    <n v="5.2"/>
    <n v="1"/>
    <n v="5.2"/>
    <n v="5.2"/>
    <n v="5.2"/>
    <s v="N"/>
    <s v="N"/>
    <s v="N"/>
    <s v="Secawan "/>
    <s v="Secawan"/>
    <m/>
    <x v="0"/>
    <s v="260214IQFWW1D"/>
    <s v="Closed"/>
    <s v="Paid"/>
  </r>
  <r>
    <x v="462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WW1D"/>
    <s v="Closed"/>
    <s v="Paid"/>
  </r>
  <r>
    <x v="4625"/>
    <x v="46"/>
    <x v="0"/>
    <n v="0"/>
    <n v="1"/>
    <n v="0"/>
    <n v="0"/>
    <n v="0"/>
    <s v="N"/>
    <s v="N"/>
    <s v="N"/>
    <s v="Restore "/>
    <s v="Restore"/>
    <m/>
    <x v="2"/>
    <s v="260214UAXII05"/>
    <s v="Closed"/>
    <s v="Paid"/>
  </r>
  <r>
    <x v="462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II05"/>
    <s v="Closed"/>
    <s v="Paid"/>
  </r>
  <r>
    <x v="4626"/>
    <x v="46"/>
    <x v="0"/>
    <n v="0"/>
    <n v="1"/>
    <n v="0"/>
    <n v="0"/>
    <n v="0"/>
    <s v="N"/>
    <s v="N"/>
    <s v="N"/>
    <s v="Restore "/>
    <s v="Restore"/>
    <m/>
    <x v="2"/>
    <s v="260214UAXCVM5"/>
    <s v="Closed"/>
    <s v="Paid"/>
  </r>
  <r>
    <x v="4626"/>
    <x v="113"/>
    <x v="8"/>
    <n v="20"/>
    <n v="1"/>
    <n v="20"/>
    <n v="20"/>
    <n v="20"/>
    <s v="N"/>
    <s v="N"/>
    <s v="N"/>
    <s v="Restore "/>
    <s v="Restore"/>
    <m/>
    <x v="2"/>
    <s v="260214UAXCVM5"/>
    <s v="Closed"/>
    <s v="Paid"/>
  </r>
  <r>
    <x v="462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CVM5"/>
    <s v="Closed"/>
    <s v="Paid"/>
  </r>
  <r>
    <x v="4627"/>
    <x v="142"/>
    <x v="7"/>
    <n v="3.77"/>
    <n v="1"/>
    <n v="3.77"/>
    <n v="3.77"/>
    <n v="3.77"/>
    <s v="N"/>
    <s v="N"/>
    <s v="Y"/>
    <s v="Bens Bakery "/>
    <s v="Bens Bakery"/>
    <m/>
    <x v="1"/>
    <s v="260214VEWGETO"/>
    <s v="Closed"/>
    <s v="Paid"/>
  </r>
  <r>
    <x v="4628"/>
    <x v="169"/>
    <x v="8"/>
    <n v="14.9"/>
    <n v="1"/>
    <n v="14.9"/>
    <n v="14.9"/>
    <n v="14.9"/>
    <s v="N"/>
    <s v="N"/>
    <s v="N"/>
    <s v="Restore "/>
    <s v="Restore"/>
    <m/>
    <x v="2"/>
    <s v="260214UAXDNXN"/>
    <s v="Closed"/>
    <s v="Paid"/>
  </r>
  <r>
    <x v="46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NXN"/>
    <s v="Closed"/>
    <s v="Paid"/>
  </r>
  <r>
    <x v="4628"/>
    <x v="131"/>
    <x v="8"/>
    <n v="20"/>
    <n v="1"/>
    <n v="20"/>
    <n v="20"/>
    <n v="20"/>
    <s v="N"/>
    <s v="N"/>
    <s v="N"/>
    <s v="Restore "/>
    <s v="Restore"/>
    <m/>
    <x v="2"/>
    <s v="260214UAXDNXN"/>
    <s v="Closed"/>
    <s v="Paid"/>
  </r>
  <r>
    <x v="4628"/>
    <x v="46"/>
    <x v="0"/>
    <n v="0"/>
    <n v="1"/>
    <n v="0"/>
    <n v="0"/>
    <n v="0"/>
    <s v="N"/>
    <s v="N"/>
    <s v="N"/>
    <s v="Restore "/>
    <s v="Restore"/>
    <m/>
    <x v="2"/>
    <s v="260214UAXDNXN"/>
    <s v="Closed"/>
    <s v="Paid"/>
  </r>
  <r>
    <x v="46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DNXN"/>
    <s v="Closed"/>
    <s v="Paid"/>
  </r>
  <r>
    <x v="4628"/>
    <x v="131"/>
    <x v="8"/>
    <n v="20"/>
    <n v="1"/>
    <n v="20"/>
    <n v="20"/>
    <n v="20"/>
    <s v="N"/>
    <s v="N"/>
    <s v="N"/>
    <s v="Restore "/>
    <s v="Restore"/>
    <m/>
    <x v="2"/>
    <s v="260214UAXDNXN"/>
    <s v="Closed"/>
    <s v="Paid"/>
  </r>
  <r>
    <x v="4628"/>
    <x v="169"/>
    <x v="8"/>
    <n v="14.9"/>
    <n v="1"/>
    <n v="14.9"/>
    <n v="14.9"/>
    <n v="14.9"/>
    <s v="N"/>
    <s v="N"/>
    <s v="N"/>
    <s v="Restore "/>
    <s v="Restore"/>
    <m/>
    <x v="2"/>
    <s v="260214UAXDNXN"/>
    <s v="Closed"/>
    <s v="Paid"/>
  </r>
  <r>
    <x v="4629"/>
    <x v="126"/>
    <x v="4"/>
    <n v="13.8"/>
    <n v="1"/>
    <n v="13.8"/>
    <n v="13.8"/>
    <n v="13.8"/>
    <s v="N"/>
    <s v="N"/>
    <s v="N"/>
    <s v="Secawan "/>
    <s v="Secawan"/>
    <m/>
    <x v="0"/>
    <s v="260214IQF38V9"/>
    <s v="Closed"/>
    <s v="Paid"/>
  </r>
  <r>
    <x v="4630"/>
    <x v="146"/>
    <x v="10"/>
    <n v="6"/>
    <n v="1"/>
    <n v="6"/>
    <n v="6"/>
    <n v="6"/>
    <s v="N"/>
    <s v="N"/>
    <s v="N"/>
    <s v="Secawan "/>
    <s v="Secawan"/>
    <m/>
    <x v="0"/>
    <s v="260214IQFWWUS"/>
    <s v="Closed"/>
    <s v="Paid"/>
  </r>
  <r>
    <x v="46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YWZH"/>
    <s v="Closed"/>
    <s v="Paid"/>
  </r>
  <r>
    <x v="4632"/>
    <x v="141"/>
    <x v="7"/>
    <n v="9.43"/>
    <n v="1"/>
    <n v="9.43"/>
    <n v="9.43"/>
    <n v="9.43"/>
    <s v="N"/>
    <s v="N"/>
    <s v="Y"/>
    <s v="Bens Bakery "/>
    <s v="Bens Bakery"/>
    <m/>
    <x v="1"/>
    <s v="260214VEWU59P"/>
    <s v="Closed"/>
    <s v="Paid"/>
  </r>
  <r>
    <x v="4632"/>
    <x v="26"/>
    <x v="7"/>
    <n v="5.66"/>
    <n v="1"/>
    <n v="5.66"/>
    <n v="5.66"/>
    <n v="5.66"/>
    <s v="N"/>
    <s v="N"/>
    <s v="Y"/>
    <s v="Bens Bakery "/>
    <s v="Bens Bakery"/>
    <m/>
    <x v="1"/>
    <s v="260214VEWU59P"/>
    <s v="Closed"/>
    <s v="Paid"/>
  </r>
  <r>
    <x v="4633"/>
    <x v="46"/>
    <x v="0"/>
    <n v="0"/>
    <n v="1"/>
    <n v="0"/>
    <n v="0"/>
    <n v="0"/>
    <s v="N"/>
    <s v="N"/>
    <s v="N"/>
    <s v="Restore "/>
    <s v="Restore"/>
    <m/>
    <x v="2"/>
    <s v="260214UAX1FJD"/>
    <s v="Closed"/>
    <s v="Paid"/>
  </r>
  <r>
    <x v="46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FJD"/>
    <s v="Closed"/>
    <s v="Paid"/>
  </r>
  <r>
    <x v="4634"/>
    <x v="14"/>
    <x v="4"/>
    <n v="6.8"/>
    <n v="1"/>
    <n v="6.8"/>
    <n v="6.8"/>
    <n v="6.8"/>
    <s v="N"/>
    <s v="N"/>
    <s v="N"/>
    <s v="Secawan "/>
    <s v="Secawan"/>
    <m/>
    <x v="0"/>
    <s v="260214IQFJL50"/>
    <s v="Closed"/>
    <s v="Paid"/>
  </r>
  <r>
    <x v="4634"/>
    <x v="2"/>
    <x v="3"/>
    <n v="5.2"/>
    <n v="1"/>
    <n v="5.2"/>
    <n v="5.2"/>
    <n v="5.2"/>
    <s v="N"/>
    <s v="N"/>
    <s v="N"/>
    <s v="Secawan "/>
    <s v="Secawan"/>
    <m/>
    <x v="0"/>
    <s v="260214IQFJL50"/>
    <s v="Closed"/>
    <s v="Paid"/>
  </r>
  <r>
    <x v="4634"/>
    <x v="10"/>
    <x v="4"/>
    <n v="6.8"/>
    <n v="1"/>
    <n v="6.8"/>
    <n v="6.8"/>
    <n v="6.8"/>
    <s v="N"/>
    <s v="N"/>
    <s v="N"/>
    <s v="Secawan "/>
    <s v="Secawan"/>
    <m/>
    <x v="0"/>
    <s v="260214IQFJL50"/>
    <s v="Closed"/>
    <s v="Paid"/>
  </r>
  <r>
    <x v="4634"/>
    <x v="2"/>
    <x v="3"/>
    <n v="5.2"/>
    <n v="1"/>
    <n v="5.2"/>
    <n v="5.2"/>
    <n v="5.2"/>
    <s v="N"/>
    <s v="N"/>
    <s v="N"/>
    <s v="Secawan "/>
    <s v="Secawan"/>
    <m/>
    <x v="0"/>
    <s v="260214IQFJL50"/>
    <s v="Closed"/>
    <s v="Paid"/>
  </r>
  <r>
    <x v="4635"/>
    <x v="46"/>
    <x v="0"/>
    <n v="0"/>
    <n v="1"/>
    <n v="0"/>
    <n v="0"/>
    <n v="0"/>
    <s v="N"/>
    <s v="N"/>
    <s v="N"/>
    <s v="Restore "/>
    <s v="Restore"/>
    <m/>
    <x v="2"/>
    <s v="260214UAX5O6K"/>
    <s v="Closed"/>
    <s v="Paid"/>
  </r>
  <r>
    <x v="4635"/>
    <x v="111"/>
    <x v="8"/>
    <n v="19"/>
    <n v="1"/>
    <n v="19"/>
    <n v="19"/>
    <n v="19"/>
    <s v="N"/>
    <s v="N"/>
    <s v="N"/>
    <s v="Restore "/>
    <s v="Restore"/>
    <m/>
    <x v="2"/>
    <s v="260214UAX5O6K"/>
    <s v="Closed"/>
    <s v="Paid"/>
  </r>
  <r>
    <x v="4636"/>
    <x v="39"/>
    <x v="4"/>
    <n v="18.5"/>
    <n v="1"/>
    <n v="18.5"/>
    <n v="18.5"/>
    <n v="18.5"/>
    <s v="N"/>
    <s v="N"/>
    <s v="N"/>
    <s v="Secawan "/>
    <s v="Secawan"/>
    <m/>
    <x v="0"/>
    <s v="260214IQFHPQZ"/>
    <s v="Closed"/>
    <s v="Paid"/>
  </r>
  <r>
    <x v="4637"/>
    <x v="2"/>
    <x v="3"/>
    <n v="5.2"/>
    <n v="1"/>
    <n v="5.2"/>
    <n v="5.2"/>
    <n v="5.2"/>
    <s v="N"/>
    <s v="N"/>
    <s v="N"/>
    <s v="Secawan "/>
    <s v="Secawan"/>
    <m/>
    <x v="0"/>
    <s v="260214IQFZD2M"/>
    <s v="Closed"/>
    <s v="Paid"/>
  </r>
  <r>
    <x v="4638"/>
    <x v="76"/>
    <x v="3"/>
    <n v="12.5"/>
    <n v="1"/>
    <n v="12.5"/>
    <n v="12.5"/>
    <n v="12.5"/>
    <s v="N"/>
    <s v="N"/>
    <s v="N"/>
    <s v="Secawan "/>
    <s v="Secawan"/>
    <m/>
    <x v="0"/>
    <s v="260214IQFH5F2"/>
    <s v="Closed"/>
    <s v="Paid"/>
  </r>
  <r>
    <x v="4638"/>
    <x v="102"/>
    <x v="0"/>
    <n v="0"/>
    <n v="1"/>
    <n v="0"/>
    <n v="0"/>
    <n v="0"/>
    <s v="N"/>
    <s v="N"/>
    <s v="N"/>
    <s v="Secawan "/>
    <s v="Secawan"/>
    <m/>
    <x v="0"/>
    <s v="260214IQFH5F2"/>
    <s v="Closed"/>
    <s v="Paid"/>
  </r>
  <r>
    <x v="4638"/>
    <x v="116"/>
    <x v="5"/>
    <n v="0.7"/>
    <n v="1"/>
    <n v="0.7"/>
    <n v="0.7"/>
    <n v="0.7"/>
    <s v="N"/>
    <s v="N"/>
    <s v="N"/>
    <s v="Secawan "/>
    <s v="Secawan"/>
    <m/>
    <x v="0"/>
    <s v="260214IQFH5F2"/>
    <s v="Closed"/>
    <s v="Paid"/>
  </r>
  <r>
    <x v="4638"/>
    <x v="76"/>
    <x v="3"/>
    <n v="12.5"/>
    <n v="1"/>
    <n v="12.5"/>
    <n v="12.5"/>
    <n v="12.5"/>
    <s v="N"/>
    <s v="N"/>
    <s v="N"/>
    <s v="Secawan "/>
    <s v="Secawan"/>
    <m/>
    <x v="0"/>
    <s v="260214IQFH5F2"/>
    <s v="Closed"/>
    <s v="Paid"/>
  </r>
  <r>
    <x v="4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YM2"/>
    <s v="Closed"/>
    <s v="Paid"/>
  </r>
  <r>
    <x v="463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SYM2"/>
    <s v="Closed"/>
    <s v="Paid"/>
  </r>
  <r>
    <x v="4639"/>
    <x v="46"/>
    <x v="0"/>
    <n v="0"/>
    <n v="1"/>
    <n v="0"/>
    <n v="0"/>
    <n v="0"/>
    <s v="N"/>
    <s v="N"/>
    <s v="N"/>
    <s v="Restore "/>
    <s v="Restore"/>
    <m/>
    <x v="2"/>
    <s v="260214UAXSYM2"/>
    <s v="Closed"/>
    <s v="Paid"/>
  </r>
  <r>
    <x v="4640"/>
    <x v="2"/>
    <x v="3"/>
    <n v="5.2"/>
    <n v="1"/>
    <n v="5.2"/>
    <n v="5.2"/>
    <n v="5.2"/>
    <s v="N"/>
    <s v="N"/>
    <s v="N"/>
    <s v="Secawan "/>
    <s v="Secawan"/>
    <m/>
    <x v="0"/>
    <s v="260214IQF7XPN"/>
    <s v="Closed"/>
    <s v="Paid"/>
  </r>
  <r>
    <x v="4640"/>
    <x v="39"/>
    <x v="4"/>
    <n v="18.5"/>
    <n v="2"/>
    <n v="37"/>
    <n v="37"/>
    <n v="37"/>
    <s v="N"/>
    <s v="N"/>
    <s v="N"/>
    <s v="Secawan "/>
    <s v="Secawan"/>
    <m/>
    <x v="0"/>
    <s v="260214IQF7XPN"/>
    <s v="Closed"/>
    <s v="Paid"/>
  </r>
  <r>
    <x v="4640"/>
    <x v="14"/>
    <x v="4"/>
    <n v="6.8"/>
    <n v="1"/>
    <n v="6.8"/>
    <n v="6.8"/>
    <n v="6.8"/>
    <s v="N"/>
    <s v="N"/>
    <s v="N"/>
    <s v="Secawan "/>
    <s v="Secawan"/>
    <m/>
    <x v="0"/>
    <s v="260214IQF7XPN"/>
    <s v="Closed"/>
    <s v="Paid"/>
  </r>
  <r>
    <x v="4640"/>
    <x v="103"/>
    <x v="0"/>
    <n v="0"/>
    <n v="1"/>
    <n v="0"/>
    <n v="0"/>
    <n v="0"/>
    <s v="N"/>
    <s v="N"/>
    <s v="N"/>
    <s v="Secawan "/>
    <s v="Secawan"/>
    <m/>
    <x v="0"/>
    <s v="260214IQF7XPN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HKHO"/>
    <s v="Closed"/>
    <s v="Paid"/>
  </r>
  <r>
    <x v="4641"/>
    <x v="46"/>
    <x v="0"/>
    <n v="0"/>
    <n v="1"/>
    <n v="0"/>
    <n v="0"/>
    <n v="0"/>
    <s v="N"/>
    <s v="N"/>
    <s v="N"/>
    <s v="Restore "/>
    <s v="Restore"/>
    <m/>
    <x v="2"/>
    <s v="260214UAXHKHO"/>
    <s v="Closed"/>
    <s v="Paid"/>
  </r>
  <r>
    <x v="4642"/>
    <x v="14"/>
    <x v="4"/>
    <n v="7.8"/>
    <n v="1"/>
    <n v="7.8"/>
    <n v="7.8"/>
    <n v="7.8"/>
    <s v="N"/>
    <s v="N"/>
    <s v="N"/>
    <s v="Secawan "/>
    <s v="Secawan"/>
    <m/>
    <x v="0"/>
    <s v="260214IQF8ILU"/>
    <s v="Closed"/>
    <s v="Paid"/>
  </r>
  <r>
    <x v="4642"/>
    <x v="102"/>
    <x v="0"/>
    <n v="0"/>
    <n v="1"/>
    <n v="0"/>
    <n v="0"/>
    <n v="0"/>
    <s v="N"/>
    <s v="N"/>
    <s v="N"/>
    <s v="Secawan "/>
    <s v="Secawan"/>
    <m/>
    <x v="0"/>
    <s v="260214IQF8ILU"/>
    <s v="Closed"/>
    <s v="Paid"/>
  </r>
  <r>
    <x v="4642"/>
    <x v="76"/>
    <x v="3"/>
    <n v="12.5"/>
    <n v="1"/>
    <n v="12.5"/>
    <n v="6.25"/>
    <n v="6.25"/>
    <s v="N"/>
    <s v="N"/>
    <s v="N"/>
    <s v="Secawan "/>
    <s v="Secawan"/>
    <m/>
    <x v="0"/>
    <s v="260214IQF8ILU"/>
    <s v="Closed"/>
    <s v="Paid"/>
  </r>
  <r>
    <x v="4643"/>
    <x v="46"/>
    <x v="0"/>
    <n v="0"/>
    <n v="1"/>
    <n v="0"/>
    <n v="0"/>
    <n v="0"/>
    <s v="N"/>
    <s v="N"/>
    <s v="N"/>
    <s v="Restore "/>
    <s v="Restore"/>
    <m/>
    <x v="2"/>
    <s v="260214UAX03I5"/>
    <s v="Closed"/>
    <s v="Paid"/>
  </r>
  <r>
    <x v="4643"/>
    <x v="111"/>
    <x v="8"/>
    <n v="19"/>
    <n v="1"/>
    <n v="19"/>
    <n v="19"/>
    <n v="19"/>
    <s v="N"/>
    <s v="N"/>
    <s v="N"/>
    <s v="Restore "/>
    <s v="Restore"/>
    <m/>
    <x v="2"/>
    <s v="260214UAX03I5"/>
    <s v="Closed"/>
    <s v="Paid"/>
  </r>
  <r>
    <x v="464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03I5"/>
    <s v="Closed"/>
    <s v="Paid"/>
  </r>
  <r>
    <x v="4644"/>
    <x v="76"/>
    <x v="3"/>
    <n v="12.5"/>
    <n v="1"/>
    <n v="12.5"/>
    <n v="6.25"/>
    <n v="6.25"/>
    <s v="N"/>
    <s v="N"/>
    <s v="N"/>
    <s v="Secawan "/>
    <s v="Secawan"/>
    <m/>
    <x v="0"/>
    <s v="260214IQFW4FU"/>
    <s v="Closed"/>
    <s v="Paid"/>
  </r>
  <r>
    <x v="4644"/>
    <x v="102"/>
    <x v="0"/>
    <n v="0"/>
    <n v="1"/>
    <n v="0"/>
    <n v="0"/>
    <n v="0"/>
    <s v="N"/>
    <s v="N"/>
    <s v="N"/>
    <s v="Secawan "/>
    <s v="Secawan"/>
    <m/>
    <x v="0"/>
    <s v="260214IQFW4FU"/>
    <s v="Closed"/>
    <s v="Paid"/>
  </r>
  <r>
    <x v="4644"/>
    <x v="181"/>
    <x v="10"/>
    <n v="6"/>
    <n v="1"/>
    <n v="6"/>
    <n v="6"/>
    <n v="6"/>
    <s v="N"/>
    <s v="N"/>
    <s v="N"/>
    <s v="Secawan "/>
    <s v="Secawan"/>
    <m/>
    <x v="0"/>
    <s v="260214IQFW4FU"/>
    <s v="Closed"/>
    <s v="Paid"/>
  </r>
  <r>
    <x v="4645"/>
    <x v="72"/>
    <x v="7"/>
    <n v="5.66"/>
    <n v="1"/>
    <n v="5.66"/>
    <n v="5.66"/>
    <n v="5.66"/>
    <s v="N"/>
    <s v="N"/>
    <s v="Y"/>
    <s v="Bens Bakery "/>
    <s v="Bens Bakery"/>
    <m/>
    <x v="1"/>
    <s v="260214VEWC766"/>
    <s v="Closed"/>
    <s v="Paid"/>
  </r>
  <r>
    <x v="4645"/>
    <x v="26"/>
    <x v="7"/>
    <n v="5.66"/>
    <n v="1"/>
    <n v="5.66"/>
    <n v="5.66"/>
    <n v="5.66"/>
    <s v="N"/>
    <s v="N"/>
    <s v="Y"/>
    <s v="Bens Bakery "/>
    <s v="Bens Bakery"/>
    <m/>
    <x v="1"/>
    <s v="260214VEWC766"/>
    <s v="Closed"/>
    <s v="Paid"/>
  </r>
  <r>
    <x v="4645"/>
    <x v="19"/>
    <x v="0"/>
    <n v="0"/>
    <n v="1"/>
    <n v="0"/>
    <n v="0"/>
    <n v="0"/>
    <s v="N"/>
    <s v="N"/>
    <s v="N"/>
    <s v="Bens Bakery "/>
    <s v="Bens Bakery"/>
    <m/>
    <x v="1"/>
    <s v="260214VEWC766"/>
    <s v="Closed"/>
    <s v="Paid"/>
  </r>
  <r>
    <x v="4646"/>
    <x v="102"/>
    <x v="0"/>
    <n v="0"/>
    <n v="1"/>
    <n v="0"/>
    <n v="0"/>
    <n v="0"/>
    <s v="N"/>
    <s v="N"/>
    <s v="N"/>
    <s v="Secawan "/>
    <s v="Secawan"/>
    <m/>
    <x v="0"/>
    <s v="260214IQF9JO5"/>
    <s v="Closed"/>
    <s v="Paid"/>
  </r>
  <r>
    <x v="4646"/>
    <x v="2"/>
    <x v="3"/>
    <n v="5.2"/>
    <n v="2"/>
    <n v="10.4"/>
    <n v="5.2"/>
    <n v="5.2"/>
    <s v="N"/>
    <s v="N"/>
    <s v="N"/>
    <s v="Secawan "/>
    <s v="Secawan"/>
    <m/>
    <x v="0"/>
    <s v="260214IQF9JO5"/>
    <s v="Closed"/>
    <s v="Paid"/>
  </r>
  <r>
    <x v="4647"/>
    <x v="12"/>
    <x v="4"/>
    <n v="3.5"/>
    <n v="1"/>
    <n v="3.5"/>
    <n v="3.5"/>
    <n v="3.5"/>
    <s v="N"/>
    <s v="N"/>
    <s v="N"/>
    <s v="Secawan "/>
    <s v="Secawan"/>
    <m/>
    <x v="0"/>
    <s v="260214IQF0JHE"/>
    <s v="Closed"/>
    <s v="Paid"/>
  </r>
  <r>
    <x v="4647"/>
    <x v="102"/>
    <x v="0"/>
    <n v="0"/>
    <n v="1"/>
    <n v="0"/>
    <n v="0"/>
    <n v="0"/>
    <s v="N"/>
    <s v="N"/>
    <s v="N"/>
    <s v="Secawan "/>
    <s v="Secawan"/>
    <m/>
    <x v="0"/>
    <s v="260214IQF0JHE"/>
    <s v="Closed"/>
    <s v="Paid"/>
  </r>
  <r>
    <x v="464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JGD"/>
    <s v="Closed"/>
    <s v="Paid"/>
  </r>
  <r>
    <x v="4648"/>
    <x v="80"/>
    <x v="2"/>
    <n v="6.8"/>
    <n v="1"/>
    <n v="6.8"/>
    <n v="6.8"/>
    <n v="6.8"/>
    <s v="N"/>
    <s v="N"/>
    <s v="N"/>
    <s v="Secawan "/>
    <s v="Secawan"/>
    <m/>
    <x v="0"/>
    <s v="260214IQFVJGD"/>
    <s v="Closed"/>
    <s v="Paid"/>
  </r>
  <r>
    <x v="4648"/>
    <x v="102"/>
    <x v="0"/>
    <n v="0"/>
    <n v="1"/>
    <n v="0"/>
    <n v="0"/>
    <n v="0"/>
    <s v="N"/>
    <s v="N"/>
    <s v="N"/>
    <s v="Secawan "/>
    <s v="Secawan"/>
    <m/>
    <x v="0"/>
    <s v="260214IQFVJGD"/>
    <s v="Closed"/>
    <s v="Paid"/>
  </r>
  <r>
    <x v="4648"/>
    <x v="2"/>
    <x v="3"/>
    <n v="5.2"/>
    <n v="1"/>
    <n v="5.2"/>
    <n v="2.6"/>
    <n v="2.6"/>
    <s v="N"/>
    <s v="N"/>
    <s v="N"/>
    <s v="Secawan "/>
    <s v="Secawan"/>
    <m/>
    <x v="0"/>
    <s v="260214IQFVJGD"/>
    <s v="Closed"/>
    <s v="Paid"/>
  </r>
  <r>
    <x v="4648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JGD"/>
    <s v="Closed"/>
    <s v="Paid"/>
  </r>
  <r>
    <x v="4649"/>
    <x v="102"/>
    <x v="0"/>
    <n v="0"/>
    <n v="1"/>
    <n v="0"/>
    <n v="0"/>
    <n v="0"/>
    <s v="N"/>
    <s v="N"/>
    <s v="N"/>
    <s v="Secawan "/>
    <s v="Secawan"/>
    <m/>
    <x v="0"/>
    <s v="260214IQF0AWR"/>
    <s v="Closed"/>
    <s v="Paid"/>
  </r>
  <r>
    <x v="4649"/>
    <x v="2"/>
    <x v="3"/>
    <n v="5.2"/>
    <n v="1"/>
    <n v="5.2"/>
    <n v="2.6"/>
    <n v="2.6"/>
    <s v="N"/>
    <s v="N"/>
    <s v="N"/>
    <s v="Secawan "/>
    <s v="Secawan"/>
    <m/>
    <x v="0"/>
    <s v="260214IQF0AWR"/>
    <s v="Closed"/>
    <s v="Paid"/>
  </r>
  <r>
    <x v="4649"/>
    <x v="16"/>
    <x v="6"/>
    <n v="4.5"/>
    <n v="1"/>
    <n v="4.5"/>
    <n v="4.5"/>
    <n v="4.5"/>
    <s v="N"/>
    <s v="N"/>
    <s v="N"/>
    <s v="Secawan "/>
    <s v="Secawan"/>
    <m/>
    <x v="0"/>
    <s v="260214IQF0AWR"/>
    <s v="Closed"/>
    <s v="Paid"/>
  </r>
  <r>
    <x v="465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I6AH"/>
    <s v="Closed"/>
    <s v="Paid"/>
  </r>
  <r>
    <x v="4650"/>
    <x v="46"/>
    <x v="0"/>
    <n v="0"/>
    <n v="1"/>
    <n v="0"/>
    <n v="0"/>
    <n v="0"/>
    <s v="N"/>
    <s v="N"/>
    <s v="N"/>
    <s v="Restore "/>
    <s v="Restore"/>
    <m/>
    <x v="2"/>
    <s v="260214UAXI6AH"/>
    <s v="Closed"/>
    <s v="Paid"/>
  </r>
  <r>
    <x v="4651"/>
    <x v="14"/>
    <x v="4"/>
    <n v="7.8"/>
    <n v="1"/>
    <n v="7.8"/>
    <n v="7.8"/>
    <n v="7.8"/>
    <s v="N"/>
    <s v="N"/>
    <s v="N"/>
    <s v="Secawan "/>
    <s v="Secawan"/>
    <m/>
    <x v="0"/>
    <s v="260214IQF51BL"/>
    <s v="Closed"/>
    <s v="Paid"/>
  </r>
  <r>
    <x v="4651"/>
    <x v="103"/>
    <x v="0"/>
    <n v="0"/>
    <n v="1"/>
    <n v="0"/>
    <n v="0"/>
    <n v="0"/>
    <s v="N"/>
    <s v="N"/>
    <s v="N"/>
    <s v="Secawan "/>
    <s v="Secawan"/>
    <m/>
    <x v="0"/>
    <s v="260214IQF51BL"/>
    <s v="Closed"/>
    <s v="Paid"/>
  </r>
  <r>
    <x v="4652"/>
    <x v="102"/>
    <x v="0"/>
    <n v="0"/>
    <n v="1"/>
    <n v="0"/>
    <n v="0"/>
    <n v="0"/>
    <s v="N"/>
    <s v="N"/>
    <s v="N"/>
    <s v="Secawan "/>
    <s v="Secawan"/>
    <m/>
    <x v="0"/>
    <s v="260214IQFXIIS"/>
    <s v="Closed"/>
    <s v="Paid"/>
  </r>
  <r>
    <x v="4652"/>
    <x v="35"/>
    <x v="4"/>
    <n v="7.8"/>
    <n v="1"/>
    <n v="7.8"/>
    <n v="7.8"/>
    <n v="7.8"/>
    <s v="N"/>
    <s v="N"/>
    <s v="N"/>
    <s v="Secawan "/>
    <s v="Secawan"/>
    <m/>
    <x v="0"/>
    <s v="260214IQFXIIS"/>
    <s v="Closed"/>
    <s v="Paid"/>
  </r>
  <r>
    <x v="46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VZCS"/>
    <s v="Closed"/>
    <s v="Paid"/>
  </r>
  <r>
    <x v="4653"/>
    <x v="103"/>
    <x v="0"/>
    <n v="0"/>
    <n v="1"/>
    <n v="0"/>
    <n v="0"/>
    <n v="0"/>
    <s v="N"/>
    <s v="N"/>
    <s v="N"/>
    <s v="Secawan "/>
    <s v="Secawan"/>
    <m/>
    <x v="0"/>
    <s v="260214IQFVZCS"/>
    <s v="Closed"/>
    <s v="Paid"/>
  </r>
  <r>
    <x v="46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2Q8"/>
    <s v="Closed"/>
    <s v="Paid"/>
  </r>
  <r>
    <x v="4654"/>
    <x v="46"/>
    <x v="0"/>
    <n v="0"/>
    <n v="1"/>
    <n v="0"/>
    <n v="0"/>
    <n v="0"/>
    <s v="N"/>
    <s v="N"/>
    <s v="N"/>
    <s v="Restore "/>
    <s v="Restore"/>
    <m/>
    <x v="2"/>
    <s v="260214UAX52Q8"/>
    <s v="Closed"/>
    <s v="Paid"/>
  </r>
  <r>
    <x v="4655"/>
    <x v="27"/>
    <x v="4"/>
    <n v="7.8"/>
    <n v="1"/>
    <n v="7.8"/>
    <n v="7.8"/>
    <n v="7.8"/>
    <s v="N"/>
    <s v="N"/>
    <s v="N"/>
    <s v="Secawan "/>
    <s v="Secawan"/>
    <m/>
    <x v="0"/>
    <s v="260214IQF1QV7"/>
    <s v="Closed"/>
    <s v="Paid"/>
  </r>
  <r>
    <x v="4655"/>
    <x v="102"/>
    <x v="0"/>
    <n v="0"/>
    <n v="1"/>
    <n v="0"/>
    <n v="0"/>
    <n v="0"/>
    <s v="N"/>
    <s v="N"/>
    <s v="N"/>
    <s v="Secawan "/>
    <s v="Secawan"/>
    <m/>
    <x v="0"/>
    <s v="260214IQF1QV7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111"/>
    <x v="8"/>
    <n v="19"/>
    <n v="1"/>
    <n v="19"/>
    <n v="19"/>
    <n v="19"/>
    <s v="N"/>
    <s v="N"/>
    <s v="N"/>
    <s v="Restore "/>
    <s v="Restore"/>
    <m/>
    <x v="2"/>
    <s v="260214UAXMY86"/>
    <s v="Closed"/>
    <s v="Paid"/>
  </r>
  <r>
    <x v="4656"/>
    <x v="46"/>
    <x v="0"/>
    <n v="0"/>
    <n v="1"/>
    <n v="0"/>
    <n v="0"/>
    <n v="0"/>
    <s v="N"/>
    <s v="N"/>
    <s v="N"/>
    <s v="Restore "/>
    <s v="Restore"/>
    <m/>
    <x v="2"/>
    <s v="260214UAXMY86"/>
    <s v="Closed"/>
    <s v="Paid"/>
  </r>
  <r>
    <x v="4657"/>
    <x v="71"/>
    <x v="7"/>
    <n v="14.15"/>
    <n v="1"/>
    <n v="14.15"/>
    <n v="14.15"/>
    <n v="14.15"/>
    <s v="N"/>
    <s v="N"/>
    <s v="Y"/>
    <s v="Bens Bakery "/>
    <s v="Bens Bakery"/>
    <m/>
    <x v="1"/>
    <s v="260214VEWQZYB"/>
    <s v="Closed"/>
    <s v="Paid"/>
  </r>
  <r>
    <x v="4658"/>
    <x v="2"/>
    <x v="3"/>
    <n v="5.2"/>
    <n v="1"/>
    <n v="5.2"/>
    <n v="2.6"/>
    <n v="2.6"/>
    <s v="N"/>
    <s v="N"/>
    <s v="N"/>
    <s v="Secawan "/>
    <s v="Secawan"/>
    <m/>
    <x v="0"/>
    <s v="260214IQFGGQW"/>
    <s v="Closed"/>
    <s v="Paid"/>
  </r>
  <r>
    <x v="4658"/>
    <x v="127"/>
    <x v="10"/>
    <n v="6"/>
    <n v="1"/>
    <n v="6"/>
    <n v="6"/>
    <n v="6"/>
    <s v="N"/>
    <s v="N"/>
    <s v="N"/>
    <s v="Secawan "/>
    <s v="Secawan"/>
    <m/>
    <x v="0"/>
    <s v="260214IQFGGQW"/>
    <s v="Closed"/>
    <s v="Paid"/>
  </r>
  <r>
    <x v="4658"/>
    <x v="102"/>
    <x v="0"/>
    <n v="0"/>
    <n v="1"/>
    <n v="0"/>
    <n v="0"/>
    <n v="0"/>
    <s v="N"/>
    <s v="N"/>
    <s v="N"/>
    <s v="Secawan "/>
    <s v="Secawan"/>
    <m/>
    <x v="0"/>
    <s v="260214IQFGGQW"/>
    <s v="Closed"/>
    <s v="Paid"/>
  </r>
  <r>
    <x v="4659"/>
    <x v="108"/>
    <x v="6"/>
    <n v="4"/>
    <n v="1"/>
    <n v="4"/>
    <n v="4"/>
    <n v="4"/>
    <s v="N"/>
    <s v="N"/>
    <s v="N"/>
    <s v="Secawan "/>
    <s v="Secawan"/>
    <m/>
    <x v="0"/>
    <s v="260214IQFXPWT"/>
    <s v="Closed"/>
    <s v="Paid"/>
  </r>
  <r>
    <x v="4659"/>
    <x v="2"/>
    <x v="3"/>
    <n v="5.2"/>
    <n v="1"/>
    <n v="5.2"/>
    <n v="2.6"/>
    <n v="2.6"/>
    <s v="N"/>
    <s v="N"/>
    <s v="N"/>
    <s v="Secawan "/>
    <s v="Secawan"/>
    <m/>
    <x v="0"/>
    <s v="260214IQFXPWT"/>
    <s v="Closed"/>
    <s v="Paid"/>
  </r>
  <r>
    <x v="4659"/>
    <x v="102"/>
    <x v="0"/>
    <n v="0"/>
    <n v="1"/>
    <n v="0"/>
    <n v="0"/>
    <n v="0"/>
    <s v="N"/>
    <s v="N"/>
    <s v="N"/>
    <s v="Secawan "/>
    <s v="Secawan"/>
    <m/>
    <x v="0"/>
    <s v="260214IQFXPWT"/>
    <s v="Closed"/>
    <s v="Paid"/>
  </r>
  <r>
    <x v="4660"/>
    <x v="46"/>
    <x v="0"/>
    <n v="0"/>
    <n v="1"/>
    <n v="0"/>
    <n v="0"/>
    <n v="0"/>
    <s v="N"/>
    <s v="N"/>
    <s v="N"/>
    <s v="Restore "/>
    <s v="Restore"/>
    <m/>
    <x v="2"/>
    <s v="260214UAX0F7D"/>
    <s v="Closed"/>
    <s v="Paid"/>
  </r>
  <r>
    <x v="4660"/>
    <x v="169"/>
    <x v="8"/>
    <n v="14.9"/>
    <n v="1"/>
    <n v="14.9"/>
    <n v="14.9"/>
    <n v="14.9"/>
    <s v="N"/>
    <s v="N"/>
    <s v="N"/>
    <s v="Restore "/>
    <s v="Restore"/>
    <m/>
    <x v="2"/>
    <s v="260214UAX0F7D"/>
    <s v="Closed"/>
    <s v="Paid"/>
  </r>
  <r>
    <x v="4661"/>
    <x v="72"/>
    <x v="7"/>
    <n v="5.66"/>
    <n v="1"/>
    <n v="5.66"/>
    <n v="5.66"/>
    <n v="5.66"/>
    <s v="N"/>
    <s v="N"/>
    <s v="Y"/>
    <s v="Bens Bakery "/>
    <s v="Bens Bakery"/>
    <m/>
    <x v="1"/>
    <s v="260214VEWQ8MO"/>
    <s v="Closed"/>
    <s v="Paid"/>
  </r>
  <r>
    <x v="4662"/>
    <x v="103"/>
    <x v="0"/>
    <n v="0"/>
    <n v="1"/>
    <n v="0"/>
    <n v="0"/>
    <n v="0"/>
    <s v="N"/>
    <s v="N"/>
    <s v="N"/>
    <s v="Secawan "/>
    <s v="Secawan"/>
    <m/>
    <x v="0"/>
    <s v="260214IQFVRZI"/>
    <s v="Closed"/>
    <s v="Paid"/>
  </r>
  <r>
    <x v="466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VRZI"/>
    <s v="Closed"/>
    <s v="Paid"/>
  </r>
  <r>
    <x v="4663"/>
    <x v="46"/>
    <x v="0"/>
    <n v="0"/>
    <n v="1"/>
    <n v="0"/>
    <n v="0"/>
    <n v="0"/>
    <s v="N"/>
    <s v="N"/>
    <s v="N"/>
    <s v="Restore "/>
    <s v="Restore"/>
    <m/>
    <x v="2"/>
    <s v="260214UAX6OCA"/>
    <s v="Closed"/>
    <s v="Paid"/>
  </r>
  <r>
    <x v="4663"/>
    <x v="111"/>
    <x v="8"/>
    <n v="19"/>
    <n v="1"/>
    <n v="19"/>
    <n v="19"/>
    <n v="19"/>
    <s v="N"/>
    <s v="N"/>
    <s v="N"/>
    <s v="Restore "/>
    <s v="Restore"/>
    <m/>
    <x v="2"/>
    <s v="260214UAX6OCA"/>
    <s v="Closed"/>
    <s v="Paid"/>
  </r>
  <r>
    <x v="4664"/>
    <x v="46"/>
    <x v="0"/>
    <n v="0"/>
    <n v="1"/>
    <n v="0"/>
    <n v="0"/>
    <n v="0"/>
    <s v="N"/>
    <s v="N"/>
    <s v="N"/>
    <s v="Restore "/>
    <s v="Restore"/>
    <m/>
    <x v="2"/>
    <s v="260214UAXG6PY"/>
    <s v="Closed"/>
    <s v="Paid"/>
  </r>
  <r>
    <x v="4664"/>
    <x v="111"/>
    <x v="8"/>
    <n v="19"/>
    <n v="1"/>
    <n v="19"/>
    <n v="19"/>
    <n v="19"/>
    <s v="N"/>
    <s v="N"/>
    <s v="N"/>
    <s v="Restore "/>
    <s v="Restore"/>
    <m/>
    <x v="2"/>
    <s v="260214UAXG6PY"/>
    <s v="Closed"/>
    <s v="Paid"/>
  </r>
  <r>
    <x v="4665"/>
    <x v="16"/>
    <x v="6"/>
    <n v="4.5"/>
    <n v="1"/>
    <n v="4.5"/>
    <n v="4.5"/>
    <n v="4.5"/>
    <s v="N"/>
    <s v="N"/>
    <s v="N"/>
    <s v="Secawan "/>
    <s v="Secawan"/>
    <m/>
    <x v="0"/>
    <s v="260214IQFUHK8"/>
    <s v="Closed"/>
    <s v="Paid"/>
  </r>
  <r>
    <x v="4665"/>
    <x v="103"/>
    <x v="0"/>
    <n v="0"/>
    <n v="1"/>
    <n v="0"/>
    <n v="0"/>
    <n v="0"/>
    <s v="N"/>
    <s v="N"/>
    <s v="N"/>
    <s v="Secawan "/>
    <s v="Secawan"/>
    <m/>
    <x v="0"/>
    <s v="260214IQFUHK8"/>
    <s v="Closed"/>
    <s v="Paid"/>
  </r>
  <r>
    <x v="466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UHK8"/>
    <s v="Closed"/>
    <s v="Paid"/>
  </r>
  <r>
    <x v="4666"/>
    <x v="102"/>
    <x v="0"/>
    <n v="0"/>
    <n v="1"/>
    <n v="0"/>
    <n v="0"/>
    <n v="0"/>
    <s v="N"/>
    <s v="N"/>
    <s v="N"/>
    <s v="Secawan "/>
    <s v="Secawan"/>
    <m/>
    <x v="0"/>
    <s v="260214IQF90UI"/>
    <s v="Closed"/>
    <s v="Paid"/>
  </r>
  <r>
    <x v="4666"/>
    <x v="12"/>
    <x v="4"/>
    <n v="3.5"/>
    <n v="2"/>
    <n v="7"/>
    <n v="7"/>
    <n v="7"/>
    <s v="N"/>
    <s v="N"/>
    <s v="N"/>
    <s v="Secawan "/>
    <s v="Secawan"/>
    <m/>
    <x v="0"/>
    <s v="260214IQF90UI"/>
    <s v="Closed"/>
    <s v="Paid"/>
  </r>
  <r>
    <x v="4667"/>
    <x v="2"/>
    <x v="3"/>
    <n v="5.2"/>
    <n v="1"/>
    <n v="5.2"/>
    <n v="2.6"/>
    <n v="2.6"/>
    <s v="N"/>
    <s v="N"/>
    <s v="N"/>
    <s v="Secawan "/>
    <s v="Secawan"/>
    <m/>
    <x v="0"/>
    <s v="260214IQF4GW1"/>
    <s v="Closed"/>
    <s v="Paid"/>
  </r>
  <r>
    <x v="4667"/>
    <x v="102"/>
    <x v="0"/>
    <n v="0"/>
    <n v="1"/>
    <n v="0"/>
    <n v="0"/>
    <n v="0"/>
    <s v="N"/>
    <s v="N"/>
    <s v="N"/>
    <s v="Secawan "/>
    <s v="Secawan"/>
    <m/>
    <x v="0"/>
    <s v="260214IQF4GW1"/>
    <s v="Closed"/>
    <s v="Paid"/>
  </r>
  <r>
    <x v="4668"/>
    <x v="42"/>
    <x v="0"/>
    <n v="0"/>
    <n v="1"/>
    <n v="0"/>
    <n v="0"/>
    <n v="0"/>
    <s v="N"/>
    <s v="N"/>
    <s v="N"/>
    <s v="Bens Bakery "/>
    <s v="Bens Bakery"/>
    <m/>
    <x v="1"/>
    <s v="260214VEWYFAJ"/>
    <s v="Closed"/>
    <s v="Paid"/>
  </r>
  <r>
    <x v="4668"/>
    <x v="159"/>
    <x v="7"/>
    <n v="3.3"/>
    <n v="1"/>
    <n v="3.3"/>
    <n v="3.3"/>
    <n v="3.3"/>
    <s v="N"/>
    <s v="N"/>
    <s v="Y"/>
    <s v="Bens Bakery "/>
    <s v="Bens Bakery"/>
    <m/>
    <x v="1"/>
    <s v="260214VEWYFAJ"/>
    <s v="Closed"/>
    <s v="Paid"/>
  </r>
  <r>
    <x v="4669"/>
    <x v="102"/>
    <x v="0"/>
    <n v="0"/>
    <n v="1"/>
    <n v="0"/>
    <n v="0"/>
    <n v="0"/>
    <s v="N"/>
    <s v="N"/>
    <s v="N"/>
    <s v="Secawan "/>
    <s v="Secawan"/>
    <m/>
    <x v="0"/>
    <s v="260214IQFTADO"/>
    <s v="Closed"/>
    <s v="Paid"/>
  </r>
  <r>
    <x v="466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TADO"/>
    <s v="Closed"/>
    <s v="Paid"/>
  </r>
  <r>
    <x v="46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TADO"/>
    <s v="Closed"/>
    <s v="Paid"/>
  </r>
  <r>
    <x v="4669"/>
    <x v="64"/>
    <x v="2"/>
    <n v="18"/>
    <n v="1"/>
    <n v="18"/>
    <n v="18"/>
    <n v="18"/>
    <s v="N"/>
    <s v="N"/>
    <s v="N"/>
    <s v="Secawan "/>
    <s v="Secawan"/>
    <m/>
    <x v="0"/>
    <s v="260214IQFTADO"/>
    <s v="Closed"/>
    <s v="Paid"/>
  </r>
  <r>
    <x v="4669"/>
    <x v="126"/>
    <x v="4"/>
    <n v="13.8"/>
    <n v="1"/>
    <n v="13.8"/>
    <n v="13.8"/>
    <n v="13.8"/>
    <s v="N"/>
    <s v="N"/>
    <s v="N"/>
    <s v="Secawan "/>
    <s v="Secawan"/>
    <m/>
    <x v="0"/>
    <s v="260214IQFTADO"/>
    <s v="Closed"/>
    <s v="Paid"/>
  </r>
  <r>
    <x v="4669"/>
    <x v="123"/>
    <x v="2"/>
    <n v="15"/>
    <n v="1"/>
    <n v="15"/>
    <n v="15"/>
    <n v="15"/>
    <s v="N"/>
    <s v="N"/>
    <s v="N"/>
    <s v="Secawan "/>
    <s v="Secawan"/>
    <m/>
    <x v="0"/>
    <s v="260214IQFTADO"/>
    <s v="Closed"/>
    <s v="Paid"/>
  </r>
  <r>
    <x v="4669"/>
    <x v="167"/>
    <x v="4"/>
    <n v="13.8"/>
    <n v="1"/>
    <n v="13.8"/>
    <n v="13.8"/>
    <n v="13.8"/>
    <s v="N"/>
    <s v="N"/>
    <s v="N"/>
    <s v="Secawan "/>
    <s v="Secawan"/>
    <m/>
    <x v="0"/>
    <s v="260214IQFTADO"/>
    <s v="Closed"/>
    <s v="Paid"/>
  </r>
  <r>
    <x v="4670"/>
    <x v="143"/>
    <x v="7"/>
    <n v="11.32"/>
    <n v="1"/>
    <n v="11.32"/>
    <n v="11.32"/>
    <n v="11.32"/>
    <s v="N"/>
    <s v="N"/>
    <s v="Y"/>
    <s v="Bens Bakery "/>
    <s v="Bens Bakery"/>
    <m/>
    <x v="1"/>
    <s v="260214VEWEEA5"/>
    <s v="Closed"/>
    <s v="Paid"/>
  </r>
  <r>
    <x v="4671"/>
    <x v="103"/>
    <x v="0"/>
    <n v="0"/>
    <n v="1"/>
    <n v="0"/>
    <n v="0"/>
    <n v="0"/>
    <s v="N"/>
    <s v="N"/>
    <s v="N"/>
    <s v="Secawan "/>
    <s v="Secawan"/>
    <m/>
    <x v="0"/>
    <s v="260214IQFRTGT"/>
    <s v="Closed"/>
    <s v="Paid"/>
  </r>
  <r>
    <x v="4671"/>
    <x v="39"/>
    <x v="4"/>
    <n v="18.5"/>
    <n v="2"/>
    <n v="37"/>
    <n v="37"/>
    <n v="37"/>
    <s v="N"/>
    <s v="N"/>
    <s v="N"/>
    <s v="Secawan "/>
    <s v="Secawan"/>
    <m/>
    <x v="0"/>
    <s v="260214IQFRTGT"/>
    <s v="Closed"/>
    <s v="Paid"/>
  </r>
  <r>
    <x v="4672"/>
    <x v="153"/>
    <x v="7"/>
    <n v="9.43"/>
    <n v="1"/>
    <n v="9.43"/>
    <n v="9.43"/>
    <n v="9.43"/>
    <s v="N"/>
    <s v="N"/>
    <s v="Y"/>
    <s v="Bens Bakery "/>
    <s v="Bens Bakery"/>
    <m/>
    <x v="1"/>
    <s v="260214VEWSE7C"/>
    <s v="Closed"/>
    <s v="Paid"/>
  </r>
  <r>
    <x v="4672"/>
    <x v="23"/>
    <x v="7"/>
    <n v="9.43"/>
    <n v="1"/>
    <n v="9.43"/>
    <n v="9.43"/>
    <n v="9.43"/>
    <s v="N"/>
    <s v="N"/>
    <s v="Y"/>
    <s v="Bens Bakery "/>
    <s v="Bens Bakery"/>
    <m/>
    <x v="1"/>
    <s v="260214VEWSE7C"/>
    <s v="Closed"/>
    <s v="Paid"/>
  </r>
  <r>
    <x v="4673"/>
    <x v="2"/>
    <x v="3"/>
    <n v="5.2"/>
    <n v="1"/>
    <n v="5.2"/>
    <n v="2.6"/>
    <n v="2.6"/>
    <s v="N"/>
    <s v="N"/>
    <s v="N"/>
    <s v="Secawan "/>
    <s v="Secawan"/>
    <m/>
    <x v="0"/>
    <s v="260214IQF09I8"/>
    <s v="Closed"/>
    <s v="Paid"/>
  </r>
  <r>
    <x v="4673"/>
    <x v="2"/>
    <x v="3"/>
    <n v="5.2"/>
    <n v="1"/>
    <n v="5.2"/>
    <n v="2.6"/>
    <n v="2.6"/>
    <s v="N"/>
    <s v="N"/>
    <s v="N"/>
    <s v="Secawan "/>
    <s v="Secawan"/>
    <m/>
    <x v="0"/>
    <s v="260214IQF09I8"/>
    <s v="Closed"/>
    <s v="Paid"/>
  </r>
  <r>
    <x v="4673"/>
    <x v="102"/>
    <x v="0"/>
    <n v="0"/>
    <n v="1"/>
    <n v="0"/>
    <n v="0"/>
    <n v="0"/>
    <s v="N"/>
    <s v="N"/>
    <s v="N"/>
    <s v="Secawan "/>
    <s v="Secawan"/>
    <m/>
    <x v="0"/>
    <s v="260214IQF09I8"/>
    <s v="Closed"/>
    <s v="Paid"/>
  </r>
  <r>
    <x v="4674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4IQFOFZ0"/>
    <s v="Closed"/>
    <s v="Paid"/>
  </r>
  <r>
    <x v="4674"/>
    <x v="102"/>
    <x v="0"/>
    <n v="0"/>
    <n v="1"/>
    <n v="0"/>
    <n v="0"/>
    <n v="0"/>
    <s v="N"/>
    <s v="N"/>
    <s v="N"/>
    <s v="Secawan "/>
    <s v="Secawan"/>
    <m/>
    <x v="0"/>
    <s v="260214IQFOFZ0"/>
    <s v="Closed"/>
    <s v="Paid"/>
  </r>
  <r>
    <x v="4674"/>
    <x v="202"/>
    <x v="5"/>
    <n v="0.5"/>
    <n v="1"/>
    <n v="0.5"/>
    <n v="0.5"/>
    <n v="0.5"/>
    <s v="N"/>
    <s v="N"/>
    <s v="N"/>
    <s v="Secawan "/>
    <s v="Secawan"/>
    <m/>
    <x v="0"/>
    <s v="260214IQFOFZ0"/>
    <s v="Closed"/>
    <s v="Paid"/>
  </r>
  <r>
    <x v="4675"/>
    <x v="64"/>
    <x v="2"/>
    <n v="18"/>
    <n v="1"/>
    <n v="18"/>
    <n v="18"/>
    <n v="18"/>
    <s v="N"/>
    <s v="N"/>
    <s v="N"/>
    <s v="Secawan "/>
    <s v="Secawan"/>
    <m/>
    <x v="0"/>
    <s v="260214IQF6JMM"/>
    <s v="Closed"/>
    <s v="Paid"/>
  </r>
  <r>
    <x v="4675"/>
    <x v="149"/>
    <x v="2"/>
    <n v="18"/>
    <n v="4"/>
    <n v="72"/>
    <n v="72"/>
    <n v="72"/>
    <s v="N"/>
    <s v="N"/>
    <s v="N"/>
    <s v="Secawan "/>
    <s v="Secawan"/>
    <m/>
    <x v="0"/>
    <s v="260214IQF6JMM"/>
    <s v="Closed"/>
    <s v="Paid"/>
  </r>
  <r>
    <x v="4675"/>
    <x v="12"/>
    <x v="4"/>
    <n v="3.5"/>
    <n v="2"/>
    <n v="7"/>
    <n v="7"/>
    <n v="7"/>
    <s v="N"/>
    <s v="N"/>
    <s v="N"/>
    <s v="Secawan "/>
    <s v="Secawan"/>
    <m/>
    <x v="0"/>
    <s v="260214IQF6JMM"/>
    <s v="Closed"/>
    <s v="Paid"/>
  </r>
  <r>
    <x v="4675"/>
    <x v="102"/>
    <x v="0"/>
    <n v="0"/>
    <n v="1"/>
    <n v="0"/>
    <n v="0"/>
    <n v="0"/>
    <s v="N"/>
    <s v="N"/>
    <s v="N"/>
    <s v="Secawan "/>
    <s v="Secawan"/>
    <m/>
    <x v="0"/>
    <s v="260214IQF6JMM"/>
    <s v="Closed"/>
    <s v="Paid"/>
  </r>
  <r>
    <x v="4675"/>
    <x v="45"/>
    <x v="2"/>
    <n v="18"/>
    <n v="1"/>
    <n v="18"/>
    <n v="18"/>
    <n v="18"/>
    <s v="N"/>
    <s v="N"/>
    <s v="N"/>
    <s v="Secawan "/>
    <s v="Secawan"/>
    <m/>
    <x v="0"/>
    <s v="260214IQF6JMM"/>
    <s v="Closed"/>
    <s v="Paid"/>
  </r>
  <r>
    <x v="4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E98"/>
    <s v="Closed"/>
    <s v="Paid"/>
  </r>
  <r>
    <x v="4676"/>
    <x v="46"/>
    <x v="0"/>
    <n v="0"/>
    <n v="1"/>
    <n v="0"/>
    <n v="0"/>
    <n v="0"/>
    <s v="N"/>
    <s v="N"/>
    <s v="N"/>
    <s v="Restore "/>
    <s v="Restore"/>
    <m/>
    <x v="2"/>
    <s v="260214UAX5E98"/>
    <s v="Closed"/>
    <s v="Paid"/>
  </r>
  <r>
    <x v="4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5E98"/>
    <s v="Closed"/>
    <s v="Paid"/>
  </r>
  <r>
    <x v="4677"/>
    <x v="102"/>
    <x v="0"/>
    <n v="0"/>
    <n v="1"/>
    <n v="0"/>
    <n v="0"/>
    <n v="0"/>
    <s v="N"/>
    <s v="N"/>
    <s v="N"/>
    <s v="Secawan "/>
    <s v="Secawan"/>
    <m/>
    <x v="0"/>
    <s v="260214IQFSP8J"/>
    <s v="Closed"/>
    <s v="Paid"/>
  </r>
  <r>
    <x v="4677"/>
    <x v="127"/>
    <x v="10"/>
    <n v="6"/>
    <n v="1"/>
    <n v="6"/>
    <n v="3"/>
    <n v="3"/>
    <s v="N"/>
    <s v="N"/>
    <s v="N"/>
    <s v="Secawan "/>
    <s v="Secawan"/>
    <m/>
    <x v="0"/>
    <s v="260214IQFSP8J"/>
    <s v="Closed"/>
    <s v="Paid"/>
  </r>
  <r>
    <x v="4678"/>
    <x v="39"/>
    <x v="4"/>
    <n v="18.5"/>
    <n v="1"/>
    <n v="18.5"/>
    <n v="18.5"/>
    <n v="18.5"/>
    <s v="N"/>
    <s v="N"/>
    <s v="N"/>
    <s v="Secawan "/>
    <s v="Secawan"/>
    <m/>
    <x v="0"/>
    <s v="260214IQFE7FW"/>
    <s v="Closed"/>
    <s v="Paid"/>
  </r>
  <r>
    <x v="4678"/>
    <x v="103"/>
    <x v="0"/>
    <n v="0"/>
    <n v="1"/>
    <n v="0"/>
    <n v="0"/>
    <n v="0"/>
    <s v="N"/>
    <s v="N"/>
    <s v="N"/>
    <s v="Secawan "/>
    <s v="Secawan"/>
    <m/>
    <x v="0"/>
    <s v="260214IQFE7FW"/>
    <s v="Closed"/>
    <s v="Paid"/>
  </r>
  <r>
    <x v="4679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PXHK"/>
    <s v="Closed"/>
    <s v="Paid"/>
  </r>
  <r>
    <x v="4679"/>
    <x v="102"/>
    <x v="0"/>
    <n v="0"/>
    <n v="1"/>
    <n v="0"/>
    <n v="0"/>
    <n v="0"/>
    <s v="N"/>
    <s v="N"/>
    <s v="N"/>
    <s v="Secawan "/>
    <s v="Secawan"/>
    <m/>
    <x v="0"/>
    <s v="260214IQFPXHK"/>
    <s v="Closed"/>
    <s v="Paid"/>
  </r>
  <r>
    <x v="4679"/>
    <x v="67"/>
    <x v="4"/>
    <n v="12.8"/>
    <n v="1"/>
    <n v="12.8"/>
    <n v="12.8"/>
    <n v="12.8"/>
    <s v="N"/>
    <s v="N"/>
    <s v="N"/>
    <s v="Secawan "/>
    <s v="Secawan"/>
    <m/>
    <x v="0"/>
    <s v="260214IQFPXHK"/>
    <s v="Closed"/>
    <s v="Paid"/>
  </r>
  <r>
    <x v="4680"/>
    <x v="16"/>
    <x v="6"/>
    <n v="4.5"/>
    <n v="1"/>
    <n v="4.5"/>
    <n v="4.5"/>
    <n v="4.5"/>
    <s v="N"/>
    <s v="N"/>
    <s v="N"/>
    <s v="Secawan "/>
    <s v="Secawan"/>
    <m/>
    <x v="0"/>
    <s v="260214IQF39V9"/>
    <s v="Closed"/>
    <s v="Paid"/>
  </r>
  <r>
    <x v="4680"/>
    <x v="102"/>
    <x v="0"/>
    <n v="0"/>
    <n v="1"/>
    <n v="0"/>
    <n v="0"/>
    <n v="0"/>
    <s v="N"/>
    <s v="N"/>
    <s v="N"/>
    <s v="Secawan "/>
    <s v="Secawan"/>
    <m/>
    <x v="0"/>
    <s v="260214IQF39V9"/>
    <s v="Closed"/>
    <s v="Paid"/>
  </r>
  <r>
    <x v="4680"/>
    <x v="2"/>
    <x v="3"/>
    <n v="5.2"/>
    <n v="1"/>
    <n v="5.2"/>
    <n v="2.6"/>
    <n v="2.6"/>
    <s v="N"/>
    <s v="N"/>
    <s v="N"/>
    <s v="Secawan "/>
    <s v="Secawan"/>
    <m/>
    <x v="0"/>
    <s v="260214IQF39V9"/>
    <s v="Closed"/>
    <s v="Paid"/>
  </r>
  <r>
    <x v="4681"/>
    <x v="103"/>
    <x v="0"/>
    <n v="0"/>
    <n v="1"/>
    <n v="0"/>
    <n v="0"/>
    <n v="0"/>
    <s v="N"/>
    <s v="N"/>
    <s v="N"/>
    <s v="Secawan "/>
    <s v="Secawan"/>
    <m/>
    <x v="0"/>
    <s v="260214IQFGITE"/>
    <s v="Closed"/>
    <s v="Paid"/>
  </r>
  <r>
    <x v="468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4IQFGITE"/>
    <s v="Closed"/>
    <s v="Paid"/>
  </r>
  <r>
    <x v="46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GITE"/>
    <s v="Closed"/>
    <s v="Paid"/>
  </r>
  <r>
    <x v="4682"/>
    <x v="102"/>
    <x v="0"/>
    <n v="0"/>
    <n v="1"/>
    <n v="0"/>
    <n v="0"/>
    <n v="0"/>
    <s v="N"/>
    <s v="N"/>
    <s v="N"/>
    <s v="Secawan "/>
    <s v="Secawan"/>
    <m/>
    <x v="0"/>
    <s v="260214IQFH29P"/>
    <s v="Closed"/>
    <s v="Paid"/>
  </r>
  <r>
    <x v="4682"/>
    <x v="12"/>
    <x v="4"/>
    <n v="3.5"/>
    <n v="1"/>
    <n v="3.5"/>
    <n v="3.5"/>
    <n v="3.5"/>
    <s v="N"/>
    <s v="N"/>
    <s v="N"/>
    <s v="Secawan "/>
    <s v="Secawan"/>
    <m/>
    <x v="0"/>
    <s v="260214IQFH29P"/>
    <s v="Closed"/>
    <s v="Paid"/>
  </r>
  <r>
    <x v="4683"/>
    <x v="102"/>
    <x v="0"/>
    <n v="0"/>
    <n v="1"/>
    <n v="0"/>
    <n v="0"/>
    <n v="0"/>
    <s v="N"/>
    <s v="N"/>
    <s v="N"/>
    <s v="Secawan "/>
    <s v="Secawan"/>
    <m/>
    <x v="0"/>
    <s v="260214IQFDEX3"/>
    <s v="Closed"/>
    <s v="Paid"/>
  </r>
  <r>
    <x v="4683"/>
    <x v="2"/>
    <x v="3"/>
    <n v="5.2"/>
    <n v="1"/>
    <n v="5.2"/>
    <n v="2.6"/>
    <n v="2.6"/>
    <s v="N"/>
    <s v="N"/>
    <s v="N"/>
    <s v="Secawan "/>
    <s v="Secawan"/>
    <m/>
    <x v="0"/>
    <s v="260214IQFDEX3"/>
    <s v="Closed"/>
    <s v="Paid"/>
  </r>
  <r>
    <x v="4684"/>
    <x v="46"/>
    <x v="0"/>
    <n v="0"/>
    <n v="1"/>
    <n v="0"/>
    <n v="0"/>
    <n v="0"/>
    <s v="N"/>
    <s v="N"/>
    <s v="N"/>
    <s v="Restore "/>
    <s v="Restore"/>
    <m/>
    <x v="2"/>
    <s v="260214UAXZ580"/>
    <s v="Closed"/>
    <s v="Paid"/>
  </r>
  <r>
    <x v="4684"/>
    <x v="131"/>
    <x v="8"/>
    <n v="20"/>
    <n v="1"/>
    <n v="20"/>
    <n v="20"/>
    <n v="20"/>
    <s v="N"/>
    <s v="N"/>
    <s v="N"/>
    <s v="Restore "/>
    <s v="Restore"/>
    <m/>
    <x v="2"/>
    <s v="260214UAXZ580"/>
    <s v="Closed"/>
    <s v="Paid"/>
  </r>
  <r>
    <x v="4685"/>
    <x v="2"/>
    <x v="3"/>
    <n v="5.2"/>
    <n v="1"/>
    <n v="5.2"/>
    <n v="2.6"/>
    <n v="2.6"/>
    <s v="N"/>
    <s v="N"/>
    <s v="N"/>
    <s v="Secawan "/>
    <s v="Secawan"/>
    <m/>
    <x v="0"/>
    <s v="260214IQFEJ77"/>
    <s v="Closed"/>
    <s v="Paid"/>
  </r>
  <r>
    <x v="4685"/>
    <x v="116"/>
    <x v="5"/>
    <n v="0.7"/>
    <n v="1"/>
    <n v="0.7"/>
    <n v="0.7"/>
    <n v="0.7"/>
    <s v="N"/>
    <s v="N"/>
    <s v="N"/>
    <s v="Secawan "/>
    <s v="Secawan"/>
    <m/>
    <x v="0"/>
    <s v="260214IQFEJ77"/>
    <s v="Closed"/>
    <s v="Paid"/>
  </r>
  <r>
    <x v="4685"/>
    <x v="103"/>
    <x v="0"/>
    <n v="0"/>
    <n v="1"/>
    <n v="0"/>
    <n v="0"/>
    <n v="0"/>
    <s v="N"/>
    <s v="N"/>
    <s v="N"/>
    <s v="Secawan "/>
    <s v="Secawan"/>
    <m/>
    <x v="0"/>
    <s v="260214IQFEJ77"/>
    <s v="Closed"/>
    <s v="Paid"/>
  </r>
  <r>
    <x v="4686"/>
    <x v="27"/>
    <x v="4"/>
    <n v="7.8"/>
    <n v="1"/>
    <n v="7.8"/>
    <n v="7.8"/>
    <n v="7.8"/>
    <s v="N"/>
    <s v="N"/>
    <s v="N"/>
    <s v="Secawan "/>
    <s v="Secawan"/>
    <m/>
    <x v="0"/>
    <s v="260214IQFA0S2"/>
    <s v="Closed"/>
    <s v="Paid"/>
  </r>
  <r>
    <x v="4686"/>
    <x v="2"/>
    <x v="3"/>
    <n v="5.2"/>
    <n v="1"/>
    <n v="5.2"/>
    <n v="2.6"/>
    <n v="2.6"/>
    <s v="N"/>
    <s v="N"/>
    <s v="N"/>
    <s v="Secawan "/>
    <s v="Secawan"/>
    <m/>
    <x v="0"/>
    <s v="260214IQFA0S2"/>
    <s v="Closed"/>
    <s v="Paid"/>
  </r>
  <r>
    <x v="4686"/>
    <x v="108"/>
    <x v="6"/>
    <n v="4"/>
    <n v="1"/>
    <n v="4"/>
    <n v="4"/>
    <n v="4"/>
    <s v="N"/>
    <s v="N"/>
    <s v="N"/>
    <s v="Secawan "/>
    <s v="Secawan"/>
    <m/>
    <x v="0"/>
    <s v="260214IQFA0S2"/>
    <s v="Closed"/>
    <s v="Paid"/>
  </r>
  <r>
    <x v="4686"/>
    <x v="102"/>
    <x v="0"/>
    <n v="0"/>
    <n v="1"/>
    <n v="0"/>
    <n v="0"/>
    <n v="0"/>
    <s v="N"/>
    <s v="N"/>
    <s v="N"/>
    <s v="Secawan "/>
    <s v="Secawan"/>
    <m/>
    <x v="0"/>
    <s v="260214IQFA0S2"/>
    <s v="Closed"/>
    <s v="Paid"/>
  </r>
  <r>
    <x v="4687"/>
    <x v="149"/>
    <x v="2"/>
    <n v="18"/>
    <n v="1"/>
    <n v="18"/>
    <n v="18"/>
    <n v="18"/>
    <s v="N"/>
    <s v="N"/>
    <s v="N"/>
    <s v="Secawan "/>
    <s v="Secawan"/>
    <m/>
    <x v="0"/>
    <s v="260214IQFV80M"/>
    <s v="Closed"/>
    <s v="Paid"/>
  </r>
  <r>
    <x v="4687"/>
    <x v="102"/>
    <x v="0"/>
    <n v="0"/>
    <n v="1"/>
    <n v="0"/>
    <n v="0"/>
    <n v="0"/>
    <s v="N"/>
    <s v="N"/>
    <s v="N"/>
    <s v="Secawan "/>
    <s v="Secawan"/>
    <m/>
    <x v="0"/>
    <s v="260214IQFV80M"/>
    <s v="Closed"/>
    <s v="Paid"/>
  </r>
  <r>
    <x v="4688"/>
    <x v="102"/>
    <x v="0"/>
    <n v="0"/>
    <n v="1"/>
    <n v="0"/>
    <n v="0"/>
    <n v="0"/>
    <s v="N"/>
    <s v="N"/>
    <s v="N"/>
    <s v="Secawan "/>
    <s v="Secawan"/>
    <m/>
    <x v="0"/>
    <s v="260214IQFYFN9"/>
    <s v="Closed"/>
    <s v="Paid"/>
  </r>
  <r>
    <x v="4688"/>
    <x v="67"/>
    <x v="4"/>
    <n v="12.8"/>
    <n v="1"/>
    <n v="12.8"/>
    <n v="12.8"/>
    <n v="12.8"/>
    <s v="N"/>
    <s v="N"/>
    <s v="N"/>
    <s v="Secawan "/>
    <s v="Secawan"/>
    <m/>
    <x v="0"/>
    <s v="260214IQFYFN9"/>
    <s v="Closed"/>
    <s v="Paid"/>
  </r>
  <r>
    <x v="4688"/>
    <x v="12"/>
    <x v="4"/>
    <n v="3.5"/>
    <n v="1"/>
    <n v="3.5"/>
    <n v="3.5"/>
    <n v="3.5"/>
    <s v="N"/>
    <s v="N"/>
    <s v="N"/>
    <s v="Secawan "/>
    <s v="Secawan"/>
    <m/>
    <x v="0"/>
    <s v="260214IQFYFN9"/>
    <s v="Closed"/>
    <s v="Paid"/>
  </r>
  <r>
    <x v="4689"/>
    <x v="19"/>
    <x v="0"/>
    <n v="0"/>
    <n v="1"/>
    <n v="0"/>
    <n v="0"/>
    <n v="0"/>
    <s v="N"/>
    <s v="N"/>
    <s v="N"/>
    <s v="Bens Bakery "/>
    <s v="Bens Bakery"/>
    <m/>
    <x v="1"/>
    <s v="260214VEWQ1F8"/>
    <s v="Closed"/>
    <s v="Paid"/>
  </r>
  <r>
    <x v="4689"/>
    <x v="75"/>
    <x v="7"/>
    <n v="5.66"/>
    <n v="1"/>
    <n v="5.66"/>
    <n v="5.66"/>
    <n v="5.66"/>
    <s v="N"/>
    <s v="N"/>
    <s v="Y"/>
    <s v="Bens Bakery "/>
    <s v="Bens Bakery"/>
    <m/>
    <x v="1"/>
    <s v="260214VEWQ1F8"/>
    <s v="Closed"/>
    <s v="Paid"/>
  </r>
  <r>
    <x v="4690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QNX4"/>
    <s v="Closed"/>
    <s v="Paid"/>
  </r>
  <r>
    <x v="4690"/>
    <x v="12"/>
    <x v="4"/>
    <n v="3.5"/>
    <n v="1"/>
    <n v="3.5"/>
    <n v="3.5"/>
    <n v="3.5"/>
    <s v="N"/>
    <s v="N"/>
    <s v="N"/>
    <s v="Secawan "/>
    <s v="Secawan"/>
    <m/>
    <x v="0"/>
    <s v="260214IQFQNX4"/>
    <s v="Closed"/>
    <s v="Paid"/>
  </r>
  <r>
    <x v="4690"/>
    <x v="2"/>
    <x v="3"/>
    <n v="5.2"/>
    <n v="1"/>
    <n v="5.2"/>
    <n v="2.6"/>
    <n v="2.6"/>
    <s v="N"/>
    <s v="N"/>
    <s v="N"/>
    <s v="Secawan "/>
    <s v="Secawan"/>
    <m/>
    <x v="0"/>
    <s v="260214IQFQNX4"/>
    <s v="Closed"/>
    <s v="Paid"/>
  </r>
  <r>
    <x v="4691"/>
    <x v="72"/>
    <x v="7"/>
    <n v="5.66"/>
    <n v="1"/>
    <n v="5.66"/>
    <n v="5.66"/>
    <n v="5.66"/>
    <s v="N"/>
    <s v="N"/>
    <s v="Y"/>
    <s v="Bens Bakery "/>
    <s v="Bens Bakery"/>
    <m/>
    <x v="1"/>
    <s v="260214VEWEEZI"/>
    <s v="Closed"/>
    <s v="Paid"/>
  </r>
  <r>
    <x v="4691"/>
    <x v="71"/>
    <x v="7"/>
    <n v="14.15"/>
    <n v="1"/>
    <n v="14.15"/>
    <n v="14.15"/>
    <n v="14.15"/>
    <s v="N"/>
    <s v="N"/>
    <s v="Y"/>
    <s v="Bens Bakery "/>
    <s v="Bens Bakery"/>
    <m/>
    <x v="1"/>
    <s v="260214VEWEEZI"/>
    <s v="Closed"/>
    <s v="Paid"/>
  </r>
  <r>
    <x v="4692"/>
    <x v="153"/>
    <x v="7"/>
    <n v="9.43"/>
    <n v="1"/>
    <n v="9.43"/>
    <n v="4.72"/>
    <n v="4.72"/>
    <s v="N"/>
    <s v="N"/>
    <s v="Y"/>
    <s v="Bens Bakery "/>
    <s v="Bens Bakery"/>
    <m/>
    <x v="1"/>
    <s v="260214VEW2YNW"/>
    <s v="Closed"/>
    <s v="Paid"/>
  </r>
  <r>
    <x v="4692"/>
    <x v="72"/>
    <x v="7"/>
    <n v="5.66"/>
    <n v="1"/>
    <n v="5.66"/>
    <n v="2.83"/>
    <n v="2.83"/>
    <s v="N"/>
    <s v="N"/>
    <s v="Y"/>
    <s v="Bens Bakery "/>
    <s v="Bens Bakery"/>
    <m/>
    <x v="1"/>
    <s v="260214VEW2YNW"/>
    <s v="Closed"/>
    <s v="Paid"/>
  </r>
  <r>
    <x v="4692"/>
    <x v="42"/>
    <x v="0"/>
    <n v="0"/>
    <n v="1"/>
    <n v="0"/>
    <n v="0"/>
    <n v="0"/>
    <s v="N"/>
    <s v="N"/>
    <s v="N"/>
    <s v="Bens Bakery "/>
    <s v="Bens Bakery"/>
    <m/>
    <x v="1"/>
    <s v="260214VEW2YNW"/>
    <s v="Closed"/>
    <s v="Paid"/>
  </r>
  <r>
    <x v="46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K6OE"/>
    <s v="Closed"/>
    <s v="Paid"/>
  </r>
  <r>
    <x v="4693"/>
    <x v="46"/>
    <x v="0"/>
    <n v="0"/>
    <n v="1"/>
    <n v="0"/>
    <n v="0"/>
    <n v="0"/>
    <s v="N"/>
    <s v="N"/>
    <s v="N"/>
    <s v="Restore "/>
    <s v="Restore"/>
    <m/>
    <x v="2"/>
    <s v="260214UAXK6OE"/>
    <s v="Closed"/>
    <s v="Paid"/>
  </r>
  <r>
    <x v="4694"/>
    <x v="125"/>
    <x v="7"/>
    <n v="7.55"/>
    <n v="2"/>
    <n v="15.1"/>
    <n v="7.55"/>
    <n v="7.55"/>
    <s v="N"/>
    <s v="N"/>
    <s v="Y"/>
    <s v="Bens Bakery "/>
    <s v="Bens Bakery"/>
    <m/>
    <x v="1"/>
    <s v="260214VEW287N"/>
    <s v="Closed"/>
    <s v="Paid"/>
  </r>
  <r>
    <x v="4694"/>
    <x v="23"/>
    <x v="7"/>
    <n v="9.43"/>
    <n v="2"/>
    <n v="18.86"/>
    <n v="9.43"/>
    <n v="9.43"/>
    <s v="N"/>
    <s v="N"/>
    <s v="Y"/>
    <s v="Bens Bakery "/>
    <s v="Bens Bakery"/>
    <m/>
    <x v="1"/>
    <s v="260214VEW287N"/>
    <s v="Closed"/>
    <s v="Paid"/>
  </r>
  <r>
    <x v="4694"/>
    <x v="159"/>
    <x v="7"/>
    <n v="3.3"/>
    <n v="2"/>
    <n v="6.6"/>
    <n v="3.3"/>
    <n v="3.3"/>
    <s v="N"/>
    <s v="N"/>
    <s v="Y"/>
    <s v="Bens Bakery "/>
    <s v="Bens Bakery"/>
    <m/>
    <x v="1"/>
    <s v="260214VEW287N"/>
    <s v="Closed"/>
    <s v="Paid"/>
  </r>
  <r>
    <x v="4694"/>
    <x v="42"/>
    <x v="0"/>
    <n v="0"/>
    <n v="1"/>
    <n v="0"/>
    <n v="0"/>
    <n v="0"/>
    <s v="N"/>
    <s v="N"/>
    <s v="N"/>
    <s v="Bens Bakery "/>
    <s v="Bens Bakery"/>
    <m/>
    <x v="1"/>
    <s v="260214VEW287N"/>
    <s v="Closed"/>
    <s v="Paid"/>
  </r>
  <r>
    <x v="4695"/>
    <x v="46"/>
    <x v="0"/>
    <n v="0"/>
    <n v="1"/>
    <n v="0"/>
    <n v="0"/>
    <n v="0"/>
    <s v="N"/>
    <s v="N"/>
    <s v="N"/>
    <s v="Restore "/>
    <s v="Restore"/>
    <m/>
    <x v="2"/>
    <s v="260214UAX74RQ"/>
    <s v="Closed"/>
    <s v="Paid"/>
  </r>
  <r>
    <x v="46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74RQ"/>
    <s v="Closed"/>
    <s v="Paid"/>
  </r>
  <r>
    <x v="46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QQD4"/>
    <s v="Closed"/>
    <s v="Paid"/>
  </r>
  <r>
    <x v="4696"/>
    <x v="46"/>
    <x v="0"/>
    <n v="0"/>
    <n v="1"/>
    <n v="0"/>
    <n v="0"/>
    <n v="0"/>
    <s v="N"/>
    <s v="N"/>
    <s v="N"/>
    <s v="Restore "/>
    <s v="Restore"/>
    <m/>
    <x v="2"/>
    <s v="260214UAXQQD4"/>
    <s v="Closed"/>
    <s v="Paid"/>
  </r>
  <r>
    <x v="4697"/>
    <x v="125"/>
    <x v="7"/>
    <n v="7.55"/>
    <n v="1"/>
    <n v="7.55"/>
    <n v="3.78"/>
    <n v="3.78"/>
    <s v="N"/>
    <s v="N"/>
    <s v="Y"/>
    <s v="Bens Bakery "/>
    <s v="Bens Bakery"/>
    <m/>
    <x v="1"/>
    <s v="260214VEWZ8UN"/>
    <s v="Closed"/>
    <s v="Paid"/>
  </r>
  <r>
    <x v="4697"/>
    <x v="19"/>
    <x v="0"/>
    <n v="0"/>
    <n v="1"/>
    <n v="0"/>
    <n v="0"/>
    <n v="0"/>
    <s v="N"/>
    <s v="N"/>
    <s v="N"/>
    <s v="Bens Bakery "/>
    <s v="Bens Bakery"/>
    <m/>
    <x v="1"/>
    <s v="260214VEWZ8UN"/>
    <s v="Closed"/>
    <s v="Paid"/>
  </r>
  <r>
    <x v="4697"/>
    <x v="153"/>
    <x v="7"/>
    <n v="9.43"/>
    <n v="1"/>
    <n v="9.43"/>
    <n v="4.72"/>
    <n v="4.72"/>
    <s v="N"/>
    <s v="N"/>
    <s v="Y"/>
    <s v="Bens Bakery "/>
    <s v="Bens Bakery"/>
    <m/>
    <x v="1"/>
    <s v="260214VEWZ8UN"/>
    <s v="Closed"/>
    <s v="Paid"/>
  </r>
  <r>
    <x v="4698"/>
    <x v="67"/>
    <x v="4"/>
    <n v="12.8"/>
    <n v="1"/>
    <n v="12.8"/>
    <n v="12.8"/>
    <n v="12.8"/>
    <s v="N"/>
    <s v="N"/>
    <s v="N"/>
    <s v="Secawan "/>
    <s v="Secawan"/>
    <m/>
    <x v="0"/>
    <s v="260214IQF79XP"/>
    <s v="Closed"/>
    <s v="Paid"/>
  </r>
  <r>
    <x v="4699"/>
    <x v="46"/>
    <x v="0"/>
    <n v="0"/>
    <n v="1"/>
    <n v="0"/>
    <n v="0"/>
    <n v="0"/>
    <s v="N"/>
    <s v="N"/>
    <s v="N"/>
    <s v="Restore "/>
    <s v="Restore"/>
    <m/>
    <x v="2"/>
    <s v="260214UAX1JI0"/>
    <s v="Closed"/>
    <s v="Paid"/>
  </r>
  <r>
    <x v="46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4UAX1JI0"/>
    <s v="Closed"/>
    <s v="Paid"/>
  </r>
  <r>
    <x v="4700"/>
    <x v="67"/>
    <x v="4"/>
    <n v="12.8"/>
    <n v="1"/>
    <n v="12.8"/>
    <n v="12.8"/>
    <n v="12.8"/>
    <s v="N"/>
    <s v="N"/>
    <s v="N"/>
    <s v="Secawan "/>
    <s v="Secawan"/>
    <m/>
    <x v="0"/>
    <s v="260214IQFQ93K"/>
    <s v="Closed"/>
    <s v="Paid"/>
  </r>
  <r>
    <x v="4700"/>
    <x v="12"/>
    <x v="4"/>
    <n v="3.5"/>
    <n v="1"/>
    <n v="3.5"/>
    <n v="3.5"/>
    <n v="3.5"/>
    <s v="N"/>
    <s v="N"/>
    <s v="N"/>
    <s v="Secawan "/>
    <s v="Secawan"/>
    <m/>
    <x v="0"/>
    <s v="260214IQFQ93K"/>
    <s v="Closed"/>
    <s v="Paid"/>
  </r>
  <r>
    <x v="4701"/>
    <x v="42"/>
    <x v="0"/>
    <n v="0"/>
    <n v="1"/>
    <n v="0"/>
    <n v="0"/>
    <n v="0"/>
    <s v="N"/>
    <s v="N"/>
    <s v="N"/>
    <s v="Bens Bakery "/>
    <s v="Bens Bakery"/>
    <m/>
    <x v="1"/>
    <s v="260214VEW5L7F"/>
    <s v="Closed"/>
    <s v="Paid"/>
  </r>
  <r>
    <x v="4701"/>
    <x v="142"/>
    <x v="7"/>
    <n v="3.77"/>
    <n v="1"/>
    <n v="3.77"/>
    <n v="1.89"/>
    <n v="1.89"/>
    <s v="N"/>
    <s v="N"/>
    <s v="Y"/>
    <s v="Bens Bakery "/>
    <s v="Bens Bakery"/>
    <m/>
    <x v="1"/>
    <s v="260214VEW5L7F"/>
    <s v="Closed"/>
    <s v="Paid"/>
  </r>
  <r>
    <x v="4701"/>
    <x v="72"/>
    <x v="7"/>
    <n v="5.66"/>
    <n v="2"/>
    <n v="11.32"/>
    <n v="5.66"/>
    <n v="5.66"/>
    <s v="N"/>
    <s v="N"/>
    <s v="Y"/>
    <s v="Bens Bakery "/>
    <s v="Bens Bakery"/>
    <m/>
    <x v="1"/>
    <s v="260214VEW5L7F"/>
    <s v="Closed"/>
    <s v="Paid"/>
  </r>
  <r>
    <x v="4702"/>
    <x v="72"/>
    <x v="7"/>
    <n v="5.66"/>
    <n v="1"/>
    <n v="5.66"/>
    <n v="2.83"/>
    <n v="2.83"/>
    <s v="N"/>
    <s v="N"/>
    <s v="Y"/>
    <s v="Bens Bakery "/>
    <s v="Bens Bakery"/>
    <m/>
    <x v="1"/>
    <s v="260214VEW8CWV"/>
    <s v="Closed"/>
    <s v="Paid"/>
  </r>
  <r>
    <x v="4702"/>
    <x v="42"/>
    <x v="0"/>
    <n v="0"/>
    <n v="1"/>
    <n v="0"/>
    <n v="0"/>
    <n v="0"/>
    <s v="N"/>
    <s v="N"/>
    <s v="N"/>
    <s v="Bens Bakery "/>
    <s v="Bens Bakery"/>
    <m/>
    <x v="1"/>
    <s v="260214VEW8CWV"/>
    <s v="Closed"/>
    <s v="Paid"/>
  </r>
  <r>
    <x v="4703"/>
    <x v="111"/>
    <x v="8"/>
    <n v="19"/>
    <n v="1"/>
    <n v="19"/>
    <n v="19"/>
    <n v="19"/>
    <s v="N"/>
    <s v="N"/>
    <s v="N"/>
    <s v="Restore "/>
    <s v="Restore"/>
    <m/>
    <x v="2"/>
    <s v="260214UAXSUP4"/>
    <s v="Closed"/>
    <s v="Paid"/>
  </r>
  <r>
    <x v="4703"/>
    <x v="131"/>
    <x v="8"/>
    <n v="20"/>
    <n v="1"/>
    <n v="20"/>
    <n v="20"/>
    <n v="20"/>
    <s v="N"/>
    <s v="N"/>
    <s v="N"/>
    <s v="Restore "/>
    <s v="Restore"/>
    <m/>
    <x v="2"/>
    <s v="260214UAXSUP4"/>
    <s v="Closed"/>
    <s v="Paid"/>
  </r>
  <r>
    <x v="4704"/>
    <x v="126"/>
    <x v="4"/>
    <n v="13.8"/>
    <n v="2"/>
    <n v="27.6"/>
    <n v="27.6"/>
    <n v="27.6"/>
    <s v="N"/>
    <s v="N"/>
    <s v="N"/>
    <s v="Secawan "/>
    <s v="Secawan"/>
    <m/>
    <x v="0"/>
    <s v="260214IQF56GB"/>
    <s v="Closed"/>
    <s v="Paid"/>
  </r>
  <r>
    <x v="4705"/>
    <x v="113"/>
    <x v="8"/>
    <n v="20"/>
    <n v="1"/>
    <n v="20"/>
    <n v="20"/>
    <n v="20"/>
    <s v="N"/>
    <s v="N"/>
    <s v="N"/>
    <s v="Restore "/>
    <s v="Restore"/>
    <m/>
    <x v="2"/>
    <s v="260214UAXLY19"/>
    <s v="Closed"/>
    <s v="Paid"/>
  </r>
  <r>
    <x v="4706"/>
    <x v="149"/>
    <x v="2"/>
    <n v="18"/>
    <n v="1"/>
    <n v="18"/>
    <n v="18"/>
    <n v="18"/>
    <s v="N"/>
    <s v="N"/>
    <s v="N"/>
    <s v="Secawan "/>
    <s v="Secawan"/>
    <m/>
    <x v="0"/>
    <s v="260214IQFO2S2"/>
    <s v="Closed"/>
    <s v="Paid"/>
  </r>
  <r>
    <x v="4706"/>
    <x v="123"/>
    <x v="2"/>
    <n v="15"/>
    <n v="1"/>
    <n v="15"/>
    <n v="15"/>
    <n v="15"/>
    <s v="N"/>
    <s v="N"/>
    <s v="N"/>
    <s v="Secawan "/>
    <s v="Secawan"/>
    <m/>
    <x v="0"/>
    <s v="260214IQFO2S2"/>
    <s v="Closed"/>
    <s v="Paid"/>
  </r>
  <r>
    <x v="4706"/>
    <x v="12"/>
    <x v="4"/>
    <n v="3.5"/>
    <n v="1"/>
    <n v="3.5"/>
    <n v="3.5"/>
    <n v="3.5"/>
    <s v="N"/>
    <s v="N"/>
    <s v="N"/>
    <s v="Secawan "/>
    <s v="Secawan"/>
    <m/>
    <x v="0"/>
    <s v="260214IQFO2S2"/>
    <s v="Closed"/>
    <s v="Paid"/>
  </r>
  <r>
    <x v="4707"/>
    <x v="2"/>
    <x v="3"/>
    <n v="5.2"/>
    <n v="1"/>
    <n v="5.2"/>
    <n v="2.6"/>
    <n v="2.6"/>
    <s v="N"/>
    <s v="N"/>
    <s v="N"/>
    <s v="Secawan "/>
    <s v="Secawan"/>
    <m/>
    <x v="0"/>
    <s v="260214IQFKO7Z"/>
    <s v="Closed"/>
    <s v="Paid"/>
  </r>
  <r>
    <x v="4707"/>
    <x v="2"/>
    <x v="3"/>
    <n v="5.2"/>
    <n v="1"/>
    <n v="5.2"/>
    <n v="2.6"/>
    <n v="2.6"/>
    <s v="N"/>
    <s v="N"/>
    <s v="N"/>
    <s v="Secawan "/>
    <s v="Secawan"/>
    <m/>
    <x v="0"/>
    <s v="260214IQFKO7Z"/>
    <s v="Closed"/>
    <s v="Paid"/>
  </r>
  <r>
    <x v="4708"/>
    <x v="153"/>
    <x v="7"/>
    <n v="9.43"/>
    <n v="1"/>
    <n v="9.43"/>
    <n v="4.72"/>
    <n v="4.72"/>
    <s v="N"/>
    <s v="N"/>
    <s v="Y"/>
    <s v="Bens Bakery "/>
    <s v="Bens Bakery"/>
    <m/>
    <x v="1"/>
    <s v="260214VEWWXRQ"/>
    <s v="Closed"/>
    <s v="Paid"/>
  </r>
  <r>
    <x v="4708"/>
    <x v="42"/>
    <x v="0"/>
    <n v="0"/>
    <n v="1"/>
    <n v="0"/>
    <n v="0"/>
    <n v="0"/>
    <s v="N"/>
    <s v="N"/>
    <s v="N"/>
    <s v="Bens Bakery "/>
    <s v="Bens Bakery"/>
    <m/>
    <x v="1"/>
    <s v="260214VEWWXRQ"/>
    <s v="Closed"/>
    <s v="Paid"/>
  </r>
  <r>
    <x v="4708"/>
    <x v="139"/>
    <x v="7"/>
    <n v="16.98"/>
    <n v="1"/>
    <n v="16.98"/>
    <n v="8.49"/>
    <n v="8.49"/>
    <s v="N"/>
    <s v="N"/>
    <s v="Y"/>
    <s v="Bens Bakery "/>
    <s v="Bens Bakery"/>
    <m/>
    <x v="1"/>
    <s v="260214VEWWXRQ"/>
    <s v="Closed"/>
    <s v="Paid"/>
  </r>
  <r>
    <x v="4708"/>
    <x v="75"/>
    <x v="7"/>
    <n v="5.66"/>
    <n v="1"/>
    <n v="5.66"/>
    <n v="2.83"/>
    <n v="2.83"/>
    <s v="N"/>
    <s v="N"/>
    <s v="Y"/>
    <s v="Bens Bakery "/>
    <s v="Bens Bakery"/>
    <m/>
    <x v="1"/>
    <s v="260214VEWWXRQ"/>
    <s v="Closed"/>
    <s v="Paid"/>
  </r>
  <r>
    <x v="4709"/>
    <x v="43"/>
    <x v="7"/>
    <n v="7.55"/>
    <n v="1"/>
    <n v="7.55"/>
    <n v="3.78"/>
    <n v="3.78"/>
    <s v="N"/>
    <s v="N"/>
    <s v="Y"/>
    <s v="Bens Bakery "/>
    <s v="Bens Bakery"/>
    <m/>
    <x v="1"/>
    <s v="260214VEW1FFL"/>
    <s v="Closed"/>
    <s v="Paid"/>
  </r>
  <r>
    <x v="4709"/>
    <x v="42"/>
    <x v="0"/>
    <n v="0"/>
    <n v="1"/>
    <n v="0"/>
    <n v="0"/>
    <n v="0"/>
    <s v="N"/>
    <s v="N"/>
    <s v="N"/>
    <s v="Bens Bakery "/>
    <s v="Bens Bakery"/>
    <m/>
    <x v="1"/>
    <s v="260214VEW1FFL"/>
    <s v="Closed"/>
    <s v="Paid"/>
  </r>
  <r>
    <x v="4710"/>
    <x v="67"/>
    <x v="4"/>
    <n v="12.8"/>
    <n v="1"/>
    <n v="12.8"/>
    <n v="12.8"/>
    <n v="12.8"/>
    <s v="N"/>
    <s v="N"/>
    <s v="N"/>
    <s v="Secawan "/>
    <s v="Secawan"/>
    <m/>
    <x v="0"/>
    <s v="260214IQFNJBL"/>
    <s v="Closed"/>
    <s v="Paid"/>
  </r>
  <r>
    <x v="4711"/>
    <x v="42"/>
    <x v="0"/>
    <n v="0"/>
    <n v="1"/>
    <n v="0"/>
    <n v="0"/>
    <n v="0"/>
    <s v="N"/>
    <s v="N"/>
    <s v="N"/>
    <s v="Bens Bakery "/>
    <s v="Bens Bakery"/>
    <m/>
    <x v="1"/>
    <s v="260214VEWJSNU"/>
    <s v="Closed"/>
    <s v="Paid"/>
  </r>
  <r>
    <x v="4711"/>
    <x v="150"/>
    <x v="7"/>
    <n v="14.15"/>
    <n v="1"/>
    <n v="14.15"/>
    <n v="7.08"/>
    <n v="7.08"/>
    <s v="N"/>
    <s v="N"/>
    <s v="Y"/>
    <s v="Bens Bakery "/>
    <s v="Bens Bakery"/>
    <m/>
    <x v="1"/>
    <s v="260214VEWJSNU"/>
    <s v="Closed"/>
    <s v="Paid"/>
  </r>
  <r>
    <x v="4712"/>
    <x v="126"/>
    <x v="4"/>
    <n v="13.8"/>
    <n v="1"/>
    <n v="13.8"/>
    <n v="13.8"/>
    <n v="13.8"/>
    <s v="N"/>
    <s v="N"/>
    <s v="N"/>
    <s v="Secawan "/>
    <s v="Secawan"/>
    <m/>
    <x v="0"/>
    <s v="260214IQFBV3P"/>
    <s v="Closed"/>
    <s v="Paid"/>
  </r>
  <r>
    <x v="4712"/>
    <x v="39"/>
    <x v="4"/>
    <n v="18.5"/>
    <n v="1"/>
    <n v="18.5"/>
    <n v="18.5"/>
    <n v="18.5"/>
    <s v="N"/>
    <s v="N"/>
    <s v="N"/>
    <s v="Secawan "/>
    <s v="Secawan"/>
    <m/>
    <x v="0"/>
    <s v="260214IQFBV3P"/>
    <s v="Closed"/>
    <s v="Paid"/>
  </r>
  <r>
    <x v="4713"/>
    <x v="10"/>
    <x v="4"/>
    <n v="6.8"/>
    <n v="1"/>
    <n v="6.8"/>
    <n v="6.8"/>
    <n v="6.8"/>
    <s v="N"/>
    <s v="N"/>
    <s v="N"/>
    <s v="Secawan "/>
    <s v="Secawan"/>
    <m/>
    <x v="0"/>
    <s v="260214IQFIMN6"/>
    <s v="Closed"/>
    <s v="Paid"/>
  </r>
  <r>
    <x v="4713"/>
    <x v="88"/>
    <x v="4"/>
    <n v="7.8"/>
    <n v="1"/>
    <n v="7.8"/>
    <n v="7.8"/>
    <n v="7.8"/>
    <s v="N"/>
    <s v="N"/>
    <s v="N"/>
    <s v="Secawan "/>
    <s v="Secawan"/>
    <m/>
    <x v="0"/>
    <s v="260214IQFIMN6"/>
    <s v="Closed"/>
    <s v="Paid"/>
  </r>
  <r>
    <x v="4714"/>
    <x v="2"/>
    <x v="3"/>
    <n v="5.2"/>
    <n v="1"/>
    <n v="5.2"/>
    <n v="2.6"/>
    <n v="2.6"/>
    <s v="N"/>
    <s v="N"/>
    <s v="N"/>
    <s v="Secawan "/>
    <s v="Secawan"/>
    <m/>
    <x v="0"/>
    <s v="260214IQFD09G"/>
    <s v="Closed"/>
    <s v="Paid"/>
  </r>
  <r>
    <x v="471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4IQFD09G"/>
    <s v="Closed"/>
    <s v="Paid"/>
  </r>
  <r>
    <x v="4714"/>
    <x v="102"/>
    <x v="0"/>
    <n v="0"/>
    <n v="1"/>
    <n v="0"/>
    <n v="0"/>
    <n v="0"/>
    <s v="N"/>
    <s v="N"/>
    <s v="N"/>
    <s v="Secawan "/>
    <s v="Secawan"/>
    <m/>
    <x v="0"/>
    <s v="260214IQFD09G"/>
    <s v="Closed"/>
    <s v="Paid"/>
  </r>
  <r>
    <x v="4715"/>
    <x v="102"/>
    <x v="0"/>
    <n v="0"/>
    <n v="1"/>
    <n v="0"/>
    <n v="0"/>
    <n v="0"/>
    <s v="N"/>
    <s v="N"/>
    <s v="N"/>
    <s v="Secawan "/>
    <s v="Secawan"/>
    <m/>
    <x v="0"/>
    <s v="260214IQF9NTV"/>
    <s v="Closed"/>
    <s v="Paid"/>
  </r>
  <r>
    <x v="4715"/>
    <x v="10"/>
    <x v="4"/>
    <n v="7.8"/>
    <n v="2"/>
    <n v="15.6"/>
    <n v="15.6"/>
    <n v="15.6"/>
    <s v="N"/>
    <s v="N"/>
    <s v="N"/>
    <s v="Secawan "/>
    <s v="Secawan"/>
    <m/>
    <x v="0"/>
    <s v="260214IQF9NTV"/>
    <s v="Closed"/>
    <s v="Paid"/>
  </r>
  <r>
    <x v="4715"/>
    <x v="2"/>
    <x v="3"/>
    <n v="5.2"/>
    <n v="1"/>
    <n v="5.2"/>
    <n v="2.6"/>
    <n v="2.6"/>
    <s v="N"/>
    <s v="N"/>
    <s v="N"/>
    <s v="Secawan "/>
    <s v="Secawan"/>
    <m/>
    <x v="0"/>
    <s v="260214IQF9NTV"/>
    <s v="Closed"/>
    <s v="Paid"/>
  </r>
  <r>
    <x v="4716"/>
    <x v="42"/>
    <x v="0"/>
    <n v="0"/>
    <n v="1"/>
    <n v="0"/>
    <n v="0"/>
    <n v="0"/>
    <s v="N"/>
    <s v="N"/>
    <s v="N"/>
    <s v="Bens Bakery "/>
    <s v="Bens Bakery"/>
    <m/>
    <x v="1"/>
    <s v="260214VEW4LZZ"/>
    <s v="Closed"/>
    <s v="Paid"/>
  </r>
  <r>
    <x v="4716"/>
    <x v="153"/>
    <x v="7"/>
    <n v="9.43"/>
    <n v="1"/>
    <n v="9.43"/>
    <n v="4.72"/>
    <n v="4.72"/>
    <s v="N"/>
    <s v="N"/>
    <s v="Y"/>
    <s v="Bens Bakery "/>
    <s v="Bens Bakery"/>
    <m/>
    <x v="1"/>
    <s v="260214VEW4LZZ"/>
    <s v="Closed"/>
    <s v="Paid"/>
  </r>
  <r>
    <x v="4716"/>
    <x v="118"/>
    <x v="7"/>
    <n v="9.43"/>
    <n v="2"/>
    <n v="18.86"/>
    <n v="9.43"/>
    <n v="9.43"/>
    <s v="N"/>
    <s v="N"/>
    <s v="Y"/>
    <s v="Bens Bakery "/>
    <s v="Bens Bakery"/>
    <m/>
    <x v="1"/>
    <s v="260214VEW4LZZ"/>
    <s v="Closed"/>
    <s v="Paid"/>
  </r>
  <r>
    <x v="4717"/>
    <x v="102"/>
    <x v="0"/>
    <n v="0"/>
    <n v="1"/>
    <n v="0"/>
    <n v="0"/>
    <n v="0"/>
    <s v="N"/>
    <s v="N"/>
    <s v="N"/>
    <s v="Secawan "/>
    <s v="Secawan"/>
    <m/>
    <x v="0"/>
    <s v="260214IQF6X32"/>
    <s v="Closed"/>
    <s v="Paid"/>
  </r>
  <r>
    <x v="4717"/>
    <x v="12"/>
    <x v="4"/>
    <n v="3.5"/>
    <n v="1"/>
    <n v="3.5"/>
    <n v="3.5"/>
    <n v="3.5"/>
    <s v="N"/>
    <s v="N"/>
    <s v="N"/>
    <s v="Secawan "/>
    <s v="Secawan"/>
    <m/>
    <x v="0"/>
    <s v="260214IQF6X32"/>
    <s v="Closed"/>
    <s v="Paid"/>
  </r>
  <r>
    <x v="4718"/>
    <x v="153"/>
    <x v="7"/>
    <n v="9.43"/>
    <n v="1"/>
    <n v="9.43"/>
    <n v="4.72"/>
    <n v="4.72"/>
    <s v="N"/>
    <s v="N"/>
    <s v="Y"/>
    <s v="Bens Bakery "/>
    <s v="Bens Bakery"/>
    <m/>
    <x v="1"/>
    <s v="260214VEWOCAW"/>
    <s v="Closed"/>
    <s v="Paid"/>
  </r>
  <r>
    <x v="4718"/>
    <x v="42"/>
    <x v="0"/>
    <n v="0"/>
    <n v="1"/>
    <n v="0"/>
    <n v="0"/>
    <n v="0"/>
    <s v="N"/>
    <s v="N"/>
    <s v="N"/>
    <s v="Bens Bakery "/>
    <s v="Bens Bakery"/>
    <m/>
    <x v="1"/>
    <s v="260214VEWOCAW"/>
    <s v="Closed"/>
    <s v="Paid"/>
  </r>
  <r>
    <x v="4718"/>
    <x v="72"/>
    <x v="7"/>
    <n v="5.66"/>
    <n v="1"/>
    <n v="5.66"/>
    <n v="2.83"/>
    <n v="2.83"/>
    <s v="N"/>
    <s v="N"/>
    <s v="Y"/>
    <s v="Bens Bakery "/>
    <s v="Bens Bakery"/>
    <m/>
    <x v="1"/>
    <s v="260214VEWOCAW"/>
    <s v="Closed"/>
    <s v="Paid"/>
  </r>
  <r>
    <x v="4719"/>
    <x v="42"/>
    <x v="0"/>
    <n v="0"/>
    <n v="1"/>
    <n v="0"/>
    <n v="0"/>
    <n v="0"/>
    <s v="N"/>
    <s v="N"/>
    <s v="N"/>
    <s v="Bens Bakery "/>
    <s v="Bens Bakery"/>
    <m/>
    <x v="1"/>
    <s v="260214VEWUUIW"/>
    <s v="Closed"/>
    <s v="Paid"/>
  </r>
  <r>
    <x v="4719"/>
    <x v="118"/>
    <x v="7"/>
    <n v="9.43"/>
    <n v="1"/>
    <n v="9.43"/>
    <n v="4.72"/>
    <n v="4.72"/>
    <s v="N"/>
    <s v="N"/>
    <s v="Y"/>
    <s v="Bens Bakery "/>
    <s v="Bens Bakery"/>
    <m/>
    <x v="1"/>
    <s v="260214VEWUUIW"/>
    <s v="Closed"/>
    <s v="Paid"/>
  </r>
  <r>
    <x v="4719"/>
    <x v="117"/>
    <x v="7"/>
    <n v="9.43"/>
    <n v="1"/>
    <n v="9.43"/>
    <n v="4.72"/>
    <n v="4.72"/>
    <s v="N"/>
    <s v="N"/>
    <s v="Y"/>
    <s v="Bens Bakery "/>
    <s v="Bens Bakery"/>
    <m/>
    <x v="1"/>
    <s v="260214VEWUUIW"/>
    <s v="Closed"/>
    <s v="Paid"/>
  </r>
  <r>
    <x v="4720"/>
    <x v="4"/>
    <x v="2"/>
    <n v="8.9"/>
    <n v="1"/>
    <n v="8.9"/>
    <n v="8.9"/>
    <n v="8.9"/>
    <s v="N"/>
    <s v="N"/>
    <s v="N"/>
    <s v="Secawan "/>
    <s v="Secawan"/>
    <m/>
    <x v="0"/>
    <s v="260215IQF9LAM"/>
    <s v="Closed"/>
    <s v="Paid"/>
  </r>
  <r>
    <x v="4720"/>
    <x v="102"/>
    <x v="0"/>
    <n v="0"/>
    <n v="1"/>
    <n v="0"/>
    <n v="0"/>
    <n v="0"/>
    <s v="N"/>
    <s v="N"/>
    <s v="N"/>
    <s v="Secawan "/>
    <s v="Secawan"/>
    <m/>
    <x v="0"/>
    <s v="260215IQF9LAM"/>
    <s v="Closed"/>
    <s v="Paid"/>
  </r>
  <r>
    <x v="4721"/>
    <x v="1"/>
    <x v="1"/>
    <n v="9.9"/>
    <n v="1"/>
    <n v="9.9"/>
    <n v="9.9"/>
    <n v="9.9"/>
    <s v="N"/>
    <s v="N"/>
    <s v="N"/>
    <s v="Secawan "/>
    <s v="Secawan"/>
    <m/>
    <x v="0"/>
    <s v="260215IQFB5V7"/>
    <s v="Closed"/>
    <s v="Paid"/>
  </r>
  <r>
    <x v="4721"/>
    <x v="103"/>
    <x v="0"/>
    <n v="0"/>
    <n v="1"/>
    <n v="0"/>
    <n v="0"/>
    <n v="0"/>
    <s v="N"/>
    <s v="N"/>
    <s v="N"/>
    <s v="Secawan "/>
    <s v="Secawan"/>
    <m/>
    <x v="0"/>
    <s v="260215IQFB5V7"/>
    <s v="Closed"/>
    <s v="Paid"/>
  </r>
  <r>
    <x v="4722"/>
    <x v="6"/>
    <x v="1"/>
    <n v="12.9"/>
    <n v="2"/>
    <n v="25.8"/>
    <n v="25.8"/>
    <n v="25.8"/>
    <s v="N"/>
    <s v="N"/>
    <s v="N"/>
    <s v="Secawan "/>
    <s v="Secawan"/>
    <m/>
    <x v="0"/>
    <s v="260215IQFZQ25"/>
    <s v="Closed"/>
    <s v="Paid"/>
  </r>
  <r>
    <x v="4722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15IQFZQ25"/>
    <s v="Closed"/>
    <s v="Paid"/>
  </r>
  <r>
    <x v="4722"/>
    <x v="181"/>
    <x v="10"/>
    <n v="6"/>
    <n v="1"/>
    <n v="6"/>
    <n v="6"/>
    <n v="6"/>
    <s v="N"/>
    <s v="N"/>
    <s v="N"/>
    <s v="Secawan "/>
    <s v="Secawan"/>
    <m/>
    <x v="0"/>
    <s v="260215IQFZQ25"/>
    <s v="Closed"/>
    <s v="Paid"/>
  </r>
  <r>
    <x v="4722"/>
    <x v="102"/>
    <x v="0"/>
    <n v="0"/>
    <n v="1"/>
    <n v="0"/>
    <n v="0"/>
    <n v="0"/>
    <s v="N"/>
    <s v="N"/>
    <s v="N"/>
    <s v="Secawan "/>
    <s v="Secawan"/>
    <m/>
    <x v="0"/>
    <s v="260215IQFZQ25"/>
    <s v="Closed"/>
    <s v="Paid"/>
  </r>
  <r>
    <x v="4722"/>
    <x v="2"/>
    <x v="3"/>
    <n v="5.2"/>
    <n v="1"/>
    <n v="5.2"/>
    <n v="5.2"/>
    <n v="5.2"/>
    <s v="N"/>
    <s v="N"/>
    <s v="N"/>
    <s v="Secawan "/>
    <s v="Secawan"/>
    <m/>
    <x v="0"/>
    <s v="260215IQFZQ25"/>
    <s v="Closed"/>
    <s v="Paid"/>
  </r>
  <r>
    <x v="4722"/>
    <x v="126"/>
    <x v="4"/>
    <n v="13.8"/>
    <n v="1"/>
    <n v="13.8"/>
    <n v="13.8"/>
    <n v="13.8"/>
    <s v="N"/>
    <s v="N"/>
    <s v="N"/>
    <s v="Secawan "/>
    <s v="Secawan"/>
    <m/>
    <x v="0"/>
    <s v="260215IQFZQ25"/>
    <s v="Closed"/>
    <s v="Paid"/>
  </r>
  <r>
    <x v="4722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ZQ25"/>
    <s v="Closed"/>
    <s v="Paid"/>
  </r>
  <r>
    <x v="4722"/>
    <x v="12"/>
    <x v="4"/>
    <n v="3.5"/>
    <n v="1"/>
    <n v="3.5"/>
    <n v="3.5"/>
    <n v="3.5"/>
    <s v="N"/>
    <s v="N"/>
    <s v="N"/>
    <s v="Secawan "/>
    <s v="Secawan"/>
    <m/>
    <x v="0"/>
    <s v="260215IQFZQ25"/>
    <s v="Closed"/>
    <s v="Paid"/>
  </r>
  <r>
    <x v="4723"/>
    <x v="5"/>
    <x v="2"/>
    <n v="7.9"/>
    <n v="1"/>
    <n v="7.9"/>
    <n v="7.9"/>
    <n v="7.9"/>
    <s v="N"/>
    <s v="N"/>
    <s v="N"/>
    <s v="Secawan "/>
    <s v="Secawan"/>
    <m/>
    <x v="0"/>
    <s v="260215IQFCR2W"/>
    <s v="Closed"/>
    <s v="Paid"/>
  </r>
  <r>
    <x v="4723"/>
    <x v="36"/>
    <x v="4"/>
    <n v="1.5"/>
    <n v="1"/>
    <n v="1.5"/>
    <n v="1.5"/>
    <n v="1.5"/>
    <s v="N"/>
    <s v="N"/>
    <s v="N"/>
    <s v="Secawan "/>
    <s v="Secawan"/>
    <m/>
    <x v="0"/>
    <s v="260215IQFCR2W"/>
    <s v="Closed"/>
    <s v="Paid"/>
  </r>
  <r>
    <x v="4723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CR2W"/>
    <s v="Closed"/>
    <s v="Paid"/>
  </r>
  <r>
    <x v="47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CR2W"/>
    <s v="Closed"/>
    <s v="Paid"/>
  </r>
  <r>
    <x v="4723"/>
    <x v="2"/>
    <x v="3"/>
    <n v="5.2"/>
    <n v="1"/>
    <n v="5.2"/>
    <n v="5.2"/>
    <n v="5.2"/>
    <s v="N"/>
    <s v="N"/>
    <s v="N"/>
    <s v="Secawan "/>
    <s v="Secawan"/>
    <m/>
    <x v="0"/>
    <s v="260215IQFCR2W"/>
    <s v="Closed"/>
    <s v="Paid"/>
  </r>
  <r>
    <x v="4723"/>
    <x v="6"/>
    <x v="1"/>
    <n v="12.9"/>
    <n v="1"/>
    <n v="12.9"/>
    <n v="12.9"/>
    <n v="12.9"/>
    <s v="N"/>
    <s v="N"/>
    <s v="N"/>
    <s v="Secawan "/>
    <s v="Secawan"/>
    <m/>
    <x v="0"/>
    <s v="260215IQFCR2W"/>
    <s v="Closed"/>
    <s v="Paid"/>
  </r>
  <r>
    <x v="4723"/>
    <x v="102"/>
    <x v="0"/>
    <n v="0"/>
    <n v="1"/>
    <n v="0"/>
    <n v="0"/>
    <n v="0"/>
    <s v="N"/>
    <s v="N"/>
    <s v="N"/>
    <s v="Secawan "/>
    <s v="Secawan"/>
    <m/>
    <x v="0"/>
    <s v="260215IQFCR2W"/>
    <s v="Closed"/>
    <s v="Paid"/>
  </r>
  <r>
    <x v="4723"/>
    <x v="6"/>
    <x v="1"/>
    <n v="12.9"/>
    <n v="1"/>
    <n v="12.9"/>
    <n v="12.9"/>
    <n v="12.9"/>
    <s v="N"/>
    <s v="N"/>
    <s v="N"/>
    <s v="Secawan "/>
    <s v="Secawan"/>
    <m/>
    <x v="0"/>
    <s v="260215IQFCR2W"/>
    <s v="Closed"/>
    <s v="Paid"/>
  </r>
  <r>
    <x v="4724"/>
    <x v="181"/>
    <x v="10"/>
    <n v="6"/>
    <n v="1"/>
    <n v="6"/>
    <n v="6"/>
    <n v="6"/>
    <s v="N"/>
    <s v="N"/>
    <s v="N"/>
    <s v="Secawan "/>
    <s v="Secawan"/>
    <m/>
    <x v="0"/>
    <s v="260215IQFFOG3"/>
    <s v="Closed"/>
    <s v="Paid"/>
  </r>
  <r>
    <x v="4724"/>
    <x v="2"/>
    <x v="3"/>
    <n v="5.2"/>
    <n v="1"/>
    <n v="5.2"/>
    <n v="5.2"/>
    <n v="5.2"/>
    <s v="N"/>
    <s v="N"/>
    <s v="N"/>
    <s v="Secawan "/>
    <s v="Secawan"/>
    <m/>
    <x v="0"/>
    <s v="260215IQFFOG3"/>
    <s v="Closed"/>
    <s v="Paid"/>
  </r>
  <r>
    <x v="4724"/>
    <x v="1"/>
    <x v="1"/>
    <n v="9.9"/>
    <n v="1"/>
    <n v="9.9"/>
    <n v="9.9"/>
    <n v="9.9"/>
    <s v="N"/>
    <s v="N"/>
    <s v="N"/>
    <s v="Secawan "/>
    <s v="Secawan"/>
    <m/>
    <x v="0"/>
    <s v="260215IQFFOG3"/>
    <s v="Closed"/>
    <s v="Paid"/>
  </r>
  <r>
    <x v="4724"/>
    <x v="70"/>
    <x v="2"/>
    <n v="10.9"/>
    <n v="1"/>
    <n v="10.9"/>
    <n v="10.9"/>
    <n v="10.9"/>
    <s v="N"/>
    <s v="N"/>
    <s v="N"/>
    <s v="Secawan "/>
    <s v="Secawan"/>
    <m/>
    <x v="0"/>
    <s v="260215IQFFOG3"/>
    <s v="Closed"/>
    <s v="Paid"/>
  </r>
  <r>
    <x v="4724"/>
    <x v="36"/>
    <x v="4"/>
    <n v="1.5"/>
    <n v="1"/>
    <n v="1.5"/>
    <n v="1.5"/>
    <n v="1.5"/>
    <s v="N"/>
    <s v="N"/>
    <s v="N"/>
    <s v="Secawan "/>
    <s v="Secawan"/>
    <m/>
    <x v="0"/>
    <s v="260215IQFFOG3"/>
    <s v="Closed"/>
    <s v="Paid"/>
  </r>
  <r>
    <x v="4724"/>
    <x v="2"/>
    <x v="3"/>
    <n v="5.2"/>
    <n v="1"/>
    <n v="5.2"/>
    <n v="5.2"/>
    <n v="5.2"/>
    <s v="N"/>
    <s v="N"/>
    <s v="N"/>
    <s v="Secawan "/>
    <s v="Secawan"/>
    <m/>
    <x v="0"/>
    <s v="260215IQFFOG3"/>
    <s v="Closed"/>
    <s v="Paid"/>
  </r>
  <r>
    <x v="472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FOG3"/>
    <s v="Closed"/>
    <s v="Paid"/>
  </r>
  <r>
    <x v="4724"/>
    <x v="61"/>
    <x v="2"/>
    <n v="19.899999999999999"/>
    <n v="2"/>
    <n v="39.799999999999997"/>
    <n v="39.799999999999997"/>
    <n v="39.799999999999997"/>
    <s v="N"/>
    <s v="N"/>
    <s v="N"/>
    <s v="Secawan "/>
    <s v="Secawan"/>
    <m/>
    <x v="0"/>
    <s v="260215IQFFOG3"/>
    <s v="Closed"/>
    <s v="Paid"/>
  </r>
  <r>
    <x v="4724"/>
    <x v="36"/>
    <x v="4"/>
    <n v="1.5"/>
    <n v="2"/>
    <n v="3"/>
    <n v="3"/>
    <n v="3"/>
    <s v="N"/>
    <s v="N"/>
    <s v="N"/>
    <s v="Secawan "/>
    <s v="Secawan"/>
    <m/>
    <x v="0"/>
    <s v="260215IQFFOG3"/>
    <s v="Closed"/>
    <s v="Paid"/>
  </r>
  <r>
    <x v="4724"/>
    <x v="102"/>
    <x v="0"/>
    <n v="0"/>
    <n v="1"/>
    <n v="0"/>
    <n v="0"/>
    <n v="0"/>
    <s v="N"/>
    <s v="N"/>
    <s v="N"/>
    <s v="Secawan "/>
    <s v="Secawan"/>
    <m/>
    <x v="0"/>
    <s v="260215IQFFOG3"/>
    <s v="Closed"/>
    <s v="Paid"/>
  </r>
  <r>
    <x v="4724"/>
    <x v="1"/>
    <x v="1"/>
    <n v="9.9"/>
    <n v="1"/>
    <n v="9.9"/>
    <n v="9.9"/>
    <n v="9.9"/>
    <s v="N"/>
    <s v="N"/>
    <s v="N"/>
    <s v="Secawan "/>
    <s v="Secawan"/>
    <m/>
    <x v="0"/>
    <s v="260215IQFFOG3"/>
    <s v="Closed"/>
    <s v="Paid"/>
  </r>
  <r>
    <x v="4725"/>
    <x v="102"/>
    <x v="0"/>
    <n v="0"/>
    <n v="1"/>
    <n v="0"/>
    <n v="0"/>
    <n v="0"/>
    <s v="N"/>
    <s v="N"/>
    <s v="N"/>
    <s v="Secawan "/>
    <s v="Secawan"/>
    <m/>
    <x v="0"/>
    <s v="260215IQF4ZH3"/>
    <s v="Closed"/>
    <s v="Paid"/>
  </r>
  <r>
    <x v="4725"/>
    <x v="4"/>
    <x v="2"/>
    <n v="8.9"/>
    <n v="1"/>
    <n v="8.9"/>
    <n v="8.9"/>
    <n v="8.9"/>
    <s v="N"/>
    <s v="N"/>
    <s v="N"/>
    <s v="Secawan "/>
    <s v="Secawan"/>
    <m/>
    <x v="0"/>
    <s v="260215IQF4ZH3"/>
    <s v="Closed"/>
    <s v="Paid"/>
  </r>
  <r>
    <x v="4726"/>
    <x v="72"/>
    <x v="7"/>
    <n v="5.66"/>
    <n v="1"/>
    <n v="5.66"/>
    <n v="5.66"/>
    <n v="5.66"/>
    <s v="N"/>
    <s v="N"/>
    <s v="Y"/>
    <s v="Bens Bakery "/>
    <s v="Bens Bakery"/>
    <m/>
    <x v="1"/>
    <s v="260215VEWGOUT"/>
    <s v="Closed"/>
    <s v="Paid"/>
  </r>
  <r>
    <x v="4726"/>
    <x v="75"/>
    <x v="7"/>
    <n v="5.66"/>
    <n v="1"/>
    <n v="5.66"/>
    <n v="5.66"/>
    <n v="5.66"/>
    <s v="N"/>
    <s v="N"/>
    <s v="Y"/>
    <s v="Bens Bakery "/>
    <s v="Bens Bakery"/>
    <m/>
    <x v="1"/>
    <s v="260215VEWGOUT"/>
    <s v="Closed"/>
    <s v="Paid"/>
  </r>
  <r>
    <x v="4726"/>
    <x v="19"/>
    <x v="0"/>
    <n v="0"/>
    <n v="1"/>
    <n v="0"/>
    <n v="0"/>
    <n v="0"/>
    <s v="N"/>
    <s v="N"/>
    <s v="N"/>
    <s v="Bens Bakery "/>
    <s v="Bens Bakery"/>
    <m/>
    <x v="1"/>
    <s v="260215VEWGOUT"/>
    <s v="Closed"/>
    <s v="Paid"/>
  </r>
  <r>
    <x v="47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RPM4"/>
    <s v="Closed"/>
    <s v="Paid"/>
  </r>
  <r>
    <x v="4727"/>
    <x v="102"/>
    <x v="0"/>
    <n v="0"/>
    <n v="1"/>
    <n v="0"/>
    <n v="0"/>
    <n v="0"/>
    <s v="N"/>
    <s v="N"/>
    <s v="N"/>
    <s v="Secawan "/>
    <s v="Secawan"/>
    <m/>
    <x v="0"/>
    <s v="260215IQFRPM4"/>
    <s v="Closed"/>
    <s v="Paid"/>
  </r>
  <r>
    <x v="4728"/>
    <x v="4"/>
    <x v="2"/>
    <n v="8.9"/>
    <n v="1"/>
    <n v="8.9"/>
    <n v="8.9"/>
    <n v="8.9"/>
    <s v="N"/>
    <s v="N"/>
    <s v="N"/>
    <s v="Secawan "/>
    <s v="Secawan"/>
    <m/>
    <x v="0"/>
    <s v="260215IQF8CKD"/>
    <s v="Closed"/>
    <s v="Paid"/>
  </r>
  <r>
    <x v="4728"/>
    <x v="102"/>
    <x v="0"/>
    <n v="0"/>
    <n v="1"/>
    <n v="0"/>
    <n v="0"/>
    <n v="0"/>
    <s v="N"/>
    <s v="N"/>
    <s v="N"/>
    <s v="Secawan "/>
    <s v="Secawan"/>
    <m/>
    <x v="0"/>
    <s v="260215IQF8CKD"/>
    <s v="Closed"/>
    <s v="Paid"/>
  </r>
  <r>
    <x v="4729"/>
    <x v="102"/>
    <x v="0"/>
    <n v="0"/>
    <n v="1"/>
    <n v="0"/>
    <n v="0"/>
    <n v="0"/>
    <s v="N"/>
    <s v="N"/>
    <s v="N"/>
    <s v="Secawan "/>
    <s v="Secawan"/>
    <m/>
    <x v="0"/>
    <s v="260215IQFR3HU"/>
    <s v="Closed"/>
    <s v="Paid"/>
  </r>
  <r>
    <x v="4729"/>
    <x v="16"/>
    <x v="6"/>
    <n v="4.5"/>
    <n v="1"/>
    <n v="4.5"/>
    <n v="4.5"/>
    <n v="4.5"/>
    <s v="N"/>
    <s v="N"/>
    <s v="N"/>
    <s v="Secawan "/>
    <s v="Secawan"/>
    <m/>
    <x v="0"/>
    <s v="260215IQFR3HU"/>
    <s v="Closed"/>
    <s v="Paid"/>
  </r>
  <r>
    <x v="4729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R3HU"/>
    <s v="Closed"/>
    <s v="Paid"/>
  </r>
  <r>
    <x v="4730"/>
    <x v="26"/>
    <x v="7"/>
    <n v="5.66"/>
    <n v="1"/>
    <n v="5.66"/>
    <n v="5.66"/>
    <n v="5.66"/>
    <s v="N"/>
    <s v="N"/>
    <s v="Y"/>
    <s v="Bens Bakery "/>
    <s v="Bens Bakery"/>
    <m/>
    <x v="1"/>
    <s v="260215VEW4EEY"/>
    <s v="Closed"/>
    <s v="Paid"/>
  </r>
  <r>
    <x v="4730"/>
    <x v="183"/>
    <x v="7"/>
    <n v="5.66"/>
    <n v="1"/>
    <n v="5.66"/>
    <n v="5.66"/>
    <n v="5.66"/>
    <s v="N"/>
    <s v="N"/>
    <s v="Y"/>
    <s v="Bens Bakery "/>
    <s v="Bens Bakery"/>
    <m/>
    <x v="1"/>
    <s v="260215VEW4EEY"/>
    <s v="Closed"/>
    <s v="Paid"/>
  </r>
  <r>
    <x v="4730"/>
    <x v="42"/>
    <x v="0"/>
    <n v="0"/>
    <n v="1"/>
    <n v="0"/>
    <n v="0"/>
    <n v="0"/>
    <s v="N"/>
    <s v="N"/>
    <s v="N"/>
    <s v="Bens Bakery "/>
    <s v="Bens Bakery"/>
    <m/>
    <x v="1"/>
    <s v="260215VEW4EEY"/>
    <s v="Closed"/>
    <s v="Paid"/>
  </r>
  <r>
    <x v="4731"/>
    <x v="80"/>
    <x v="2"/>
    <n v="6.8"/>
    <n v="1"/>
    <n v="6.8"/>
    <n v="6.8"/>
    <n v="6.8"/>
    <s v="N"/>
    <s v="N"/>
    <s v="N"/>
    <s v="Secawan "/>
    <s v="Secawan"/>
    <m/>
    <x v="0"/>
    <s v="260215IQFL9P6"/>
    <s v="Closed"/>
    <s v="Paid"/>
  </r>
  <r>
    <x v="47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L9P6"/>
    <s v="Closed"/>
    <s v="Paid"/>
  </r>
  <r>
    <x v="4731"/>
    <x v="102"/>
    <x v="0"/>
    <n v="0"/>
    <n v="1"/>
    <n v="0"/>
    <n v="0"/>
    <n v="0"/>
    <s v="N"/>
    <s v="N"/>
    <s v="N"/>
    <s v="Secawan "/>
    <s v="Secawan"/>
    <m/>
    <x v="0"/>
    <s v="260215IQFL9P6"/>
    <s v="Closed"/>
    <s v="Paid"/>
  </r>
  <r>
    <x v="4731"/>
    <x v="2"/>
    <x v="3"/>
    <n v="5.2"/>
    <n v="1"/>
    <n v="5.2"/>
    <n v="5.2"/>
    <n v="5.2"/>
    <s v="N"/>
    <s v="N"/>
    <s v="N"/>
    <s v="Secawan "/>
    <s v="Secawan"/>
    <m/>
    <x v="0"/>
    <s v="260215IQFL9P6"/>
    <s v="Closed"/>
    <s v="Paid"/>
  </r>
  <r>
    <x v="4732"/>
    <x v="1"/>
    <x v="1"/>
    <n v="9.9"/>
    <n v="1"/>
    <n v="9.9"/>
    <n v="9.9"/>
    <n v="9.9"/>
    <s v="N"/>
    <s v="N"/>
    <s v="N"/>
    <s v="Secawan "/>
    <s v="Secawan"/>
    <m/>
    <x v="0"/>
    <s v="260215IQF193Q"/>
    <s v="Closed"/>
    <s v="Paid"/>
  </r>
  <r>
    <x v="4732"/>
    <x v="103"/>
    <x v="0"/>
    <n v="0"/>
    <n v="1"/>
    <n v="0"/>
    <n v="0"/>
    <n v="0"/>
    <s v="N"/>
    <s v="N"/>
    <s v="N"/>
    <s v="Secawan "/>
    <s v="Secawan"/>
    <m/>
    <x v="0"/>
    <s v="260215IQF193Q"/>
    <s v="Closed"/>
    <s v="Paid"/>
  </r>
  <r>
    <x v="4733"/>
    <x v="103"/>
    <x v="0"/>
    <n v="0"/>
    <n v="1"/>
    <n v="0"/>
    <n v="0"/>
    <n v="0"/>
    <s v="N"/>
    <s v="N"/>
    <s v="N"/>
    <s v="Secawan "/>
    <s v="Secawan"/>
    <m/>
    <x v="0"/>
    <s v="260215IQFJMES"/>
    <s v="Closed"/>
    <s v="Paid"/>
  </r>
  <r>
    <x v="473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JMES"/>
    <s v="Closed"/>
    <s v="Paid"/>
  </r>
  <r>
    <x v="47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JMES"/>
    <s v="Closed"/>
    <s v="Paid"/>
  </r>
  <r>
    <x v="4734"/>
    <x v="103"/>
    <x v="0"/>
    <n v="0"/>
    <n v="1"/>
    <n v="0"/>
    <n v="0"/>
    <n v="0"/>
    <s v="N"/>
    <s v="N"/>
    <s v="N"/>
    <s v="Secawan "/>
    <s v="Secawan"/>
    <m/>
    <x v="0"/>
    <s v="260215IQF3LVE"/>
    <s v="Closed"/>
    <s v="Paid"/>
  </r>
  <r>
    <x v="4734"/>
    <x v="10"/>
    <x v="4"/>
    <n v="7.8"/>
    <n v="1"/>
    <n v="7.8"/>
    <n v="7.8"/>
    <n v="7.8"/>
    <s v="N"/>
    <s v="N"/>
    <s v="N"/>
    <s v="Secawan "/>
    <s v="Secawan"/>
    <m/>
    <x v="0"/>
    <s v="260215IQF3LVE"/>
    <s v="Closed"/>
    <s v="Paid"/>
  </r>
  <r>
    <x v="4735"/>
    <x v="126"/>
    <x v="4"/>
    <n v="13.8"/>
    <n v="1"/>
    <n v="13.8"/>
    <n v="13.8"/>
    <n v="13.8"/>
    <s v="N"/>
    <s v="N"/>
    <s v="N"/>
    <s v="Secawan "/>
    <s v="Secawan"/>
    <m/>
    <x v="0"/>
    <s v="260215IQFVOIG"/>
    <s v="Closed"/>
    <s v="Paid"/>
  </r>
  <r>
    <x v="4735"/>
    <x v="2"/>
    <x v="3"/>
    <n v="5.2"/>
    <n v="1"/>
    <n v="5.2"/>
    <n v="5.2"/>
    <n v="5.2"/>
    <s v="N"/>
    <s v="N"/>
    <s v="N"/>
    <s v="Secawan "/>
    <s v="Secawan"/>
    <m/>
    <x v="0"/>
    <s v="260215IQFVOIG"/>
    <s v="Closed"/>
    <s v="Paid"/>
  </r>
  <r>
    <x v="4735"/>
    <x v="102"/>
    <x v="0"/>
    <n v="0"/>
    <n v="1"/>
    <n v="0"/>
    <n v="0"/>
    <n v="0"/>
    <s v="N"/>
    <s v="N"/>
    <s v="N"/>
    <s v="Secawan "/>
    <s v="Secawan"/>
    <m/>
    <x v="0"/>
    <s v="260215IQFVOIG"/>
    <s v="Closed"/>
    <s v="Paid"/>
  </r>
  <r>
    <x v="4735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VOIG"/>
    <s v="Closed"/>
    <s v="Paid"/>
  </r>
  <r>
    <x v="4735"/>
    <x v="1"/>
    <x v="1"/>
    <n v="9.9"/>
    <n v="1"/>
    <n v="9.9"/>
    <n v="9.9"/>
    <n v="9.9"/>
    <s v="N"/>
    <s v="N"/>
    <s v="N"/>
    <s v="Secawan "/>
    <s v="Secawan"/>
    <m/>
    <x v="0"/>
    <s v="260215IQFVOIG"/>
    <s v="Closed"/>
    <s v="Paid"/>
  </r>
  <r>
    <x v="4735"/>
    <x v="64"/>
    <x v="2"/>
    <n v="18"/>
    <n v="1"/>
    <n v="18"/>
    <n v="18"/>
    <n v="18"/>
    <s v="N"/>
    <s v="N"/>
    <s v="N"/>
    <s v="Secawan "/>
    <s v="Secawan"/>
    <m/>
    <x v="0"/>
    <s v="260215IQFVOIG"/>
    <s v="Closed"/>
    <s v="Paid"/>
  </r>
  <r>
    <x v="4736"/>
    <x v="42"/>
    <x v="0"/>
    <n v="0"/>
    <n v="1"/>
    <n v="0"/>
    <n v="0"/>
    <n v="0"/>
    <s v="N"/>
    <s v="N"/>
    <s v="N"/>
    <s v="Bens Bakery "/>
    <s v="Bens Bakery"/>
    <m/>
    <x v="1"/>
    <s v="260215VEWCICA"/>
    <s v="Closed"/>
    <s v="Paid"/>
  </r>
  <r>
    <x v="4736"/>
    <x v="176"/>
    <x v="7"/>
    <n v="3.3"/>
    <n v="1"/>
    <n v="3.3"/>
    <n v="3.3"/>
    <n v="3.3"/>
    <s v="N"/>
    <s v="N"/>
    <s v="Y"/>
    <s v="Bens Bakery "/>
    <s v="Bens Bakery"/>
    <m/>
    <x v="1"/>
    <s v="260215VEWCICA"/>
    <s v="Closed"/>
    <s v="Paid"/>
  </r>
  <r>
    <x v="4736"/>
    <x v="43"/>
    <x v="7"/>
    <n v="7.55"/>
    <n v="2"/>
    <n v="15.1"/>
    <n v="15.1"/>
    <n v="15.1"/>
    <s v="N"/>
    <s v="N"/>
    <s v="Y"/>
    <s v="Bens Bakery "/>
    <s v="Bens Bakery"/>
    <m/>
    <x v="1"/>
    <s v="260215VEWCICA"/>
    <s v="Closed"/>
    <s v="Paid"/>
  </r>
  <r>
    <x v="4736"/>
    <x v="153"/>
    <x v="7"/>
    <n v="9.43"/>
    <n v="1"/>
    <n v="9.43"/>
    <n v="9.43"/>
    <n v="9.43"/>
    <s v="N"/>
    <s v="N"/>
    <s v="Y"/>
    <s v="Bens Bakery "/>
    <s v="Bens Bakery"/>
    <m/>
    <x v="1"/>
    <s v="260215VEWCICA"/>
    <s v="Closed"/>
    <s v="Paid"/>
  </r>
  <r>
    <x v="4736"/>
    <x v="72"/>
    <x v="7"/>
    <n v="5.66"/>
    <n v="1"/>
    <n v="5.66"/>
    <n v="5.66"/>
    <n v="5.66"/>
    <s v="N"/>
    <s v="N"/>
    <s v="Y"/>
    <s v="Bens Bakery "/>
    <s v="Bens Bakery"/>
    <m/>
    <x v="1"/>
    <s v="260215VEWCICA"/>
    <s v="Closed"/>
    <s v="Paid"/>
  </r>
  <r>
    <x v="4737"/>
    <x v="170"/>
    <x v="8"/>
    <n v="20"/>
    <n v="1"/>
    <n v="20"/>
    <n v="20"/>
    <n v="20"/>
    <s v="N"/>
    <s v="N"/>
    <s v="N"/>
    <s v="Syahada "/>
    <s v="Restore"/>
    <m/>
    <x v="2"/>
    <s v="260215UAXBZ4F"/>
    <s v="Closed"/>
    <s v="Paid"/>
  </r>
  <r>
    <x v="4737"/>
    <x v="46"/>
    <x v="0"/>
    <n v="0"/>
    <n v="1"/>
    <n v="0"/>
    <n v="0"/>
    <n v="0"/>
    <s v="N"/>
    <s v="N"/>
    <s v="N"/>
    <s v="Syahada "/>
    <s v="Restore"/>
    <m/>
    <x v="2"/>
    <s v="260215UAXBZ4F"/>
    <s v="Closed"/>
    <s v="Paid"/>
  </r>
  <r>
    <x v="4737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Z4F"/>
    <s v="Closed"/>
    <s v="Paid"/>
  </r>
  <r>
    <x v="4738"/>
    <x v="4"/>
    <x v="2"/>
    <n v="8.9"/>
    <n v="2"/>
    <n v="17.8"/>
    <n v="17.8"/>
    <n v="17.8"/>
    <s v="N"/>
    <s v="N"/>
    <s v="N"/>
    <s v="Secawan "/>
    <s v="Secawan"/>
    <m/>
    <x v="0"/>
    <s v="260215IQFV085"/>
    <s v="Closed"/>
    <s v="Paid"/>
  </r>
  <r>
    <x v="4738"/>
    <x v="36"/>
    <x v="4"/>
    <n v="1.5"/>
    <n v="2"/>
    <n v="3"/>
    <n v="3"/>
    <n v="3"/>
    <s v="N"/>
    <s v="N"/>
    <s v="N"/>
    <s v="Secawan "/>
    <s v="Secawan"/>
    <m/>
    <x v="0"/>
    <s v="260215IQFV085"/>
    <s v="Closed"/>
    <s v="Paid"/>
  </r>
  <r>
    <x v="4738"/>
    <x v="102"/>
    <x v="0"/>
    <n v="0"/>
    <n v="1"/>
    <n v="0"/>
    <n v="0"/>
    <n v="0"/>
    <s v="N"/>
    <s v="N"/>
    <s v="N"/>
    <s v="Secawan "/>
    <s v="Secawan"/>
    <m/>
    <x v="0"/>
    <s v="260215IQFV085"/>
    <s v="Closed"/>
    <s v="Paid"/>
  </r>
  <r>
    <x v="4738"/>
    <x v="2"/>
    <x v="3"/>
    <n v="5.2"/>
    <n v="1"/>
    <n v="5.2"/>
    <n v="5.2"/>
    <n v="5.2"/>
    <s v="N"/>
    <s v="N"/>
    <s v="N"/>
    <s v="Secawan "/>
    <s v="Secawan"/>
    <m/>
    <x v="0"/>
    <s v="260215IQFV085"/>
    <s v="Closed"/>
    <s v="Paid"/>
  </r>
  <r>
    <x v="4739"/>
    <x v="46"/>
    <x v="0"/>
    <n v="0"/>
    <n v="1"/>
    <n v="0"/>
    <n v="0"/>
    <n v="0"/>
    <s v="N"/>
    <s v="N"/>
    <s v="N"/>
    <s v="Syahada "/>
    <s v="Restore"/>
    <m/>
    <x v="2"/>
    <s v="260215UAX03FS"/>
    <s v="Closed"/>
    <s v="Paid"/>
  </r>
  <r>
    <x v="4739"/>
    <x v="111"/>
    <x v="8"/>
    <n v="19"/>
    <n v="1"/>
    <n v="19"/>
    <n v="19"/>
    <n v="19"/>
    <s v="N"/>
    <s v="N"/>
    <s v="N"/>
    <s v="Syahada "/>
    <s v="Restore"/>
    <m/>
    <x v="2"/>
    <s v="260215UAX03FS"/>
    <s v="Closed"/>
    <s v="Paid"/>
  </r>
  <r>
    <x v="47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0Z16"/>
    <s v="Closed"/>
    <s v="Paid"/>
  </r>
  <r>
    <x v="4740"/>
    <x v="111"/>
    <x v="8"/>
    <n v="19"/>
    <n v="1"/>
    <n v="19"/>
    <n v="19"/>
    <n v="19"/>
    <s v="N"/>
    <s v="N"/>
    <s v="N"/>
    <s v="Syahada "/>
    <s v="Restore"/>
    <m/>
    <x v="2"/>
    <s v="260215UAX0Z16"/>
    <s v="Closed"/>
    <s v="Paid"/>
  </r>
  <r>
    <x v="4740"/>
    <x v="46"/>
    <x v="0"/>
    <n v="0"/>
    <n v="1"/>
    <n v="0"/>
    <n v="0"/>
    <n v="0"/>
    <s v="N"/>
    <s v="N"/>
    <s v="N"/>
    <s v="Syahada "/>
    <s v="Restore"/>
    <m/>
    <x v="2"/>
    <s v="260215UAX0Z16"/>
    <s v="Closed"/>
    <s v="Paid"/>
  </r>
  <r>
    <x v="4740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0Z16"/>
    <s v="Closed"/>
    <s v="Paid"/>
  </r>
  <r>
    <x v="4740"/>
    <x v="111"/>
    <x v="8"/>
    <n v="19"/>
    <n v="1"/>
    <n v="19"/>
    <n v="19"/>
    <n v="19"/>
    <s v="N"/>
    <s v="N"/>
    <s v="N"/>
    <s v="Syahada "/>
    <s v="Restore"/>
    <m/>
    <x v="2"/>
    <s v="260215UAX0Z16"/>
    <s v="Closed"/>
    <s v="Paid"/>
  </r>
  <r>
    <x v="4741"/>
    <x v="102"/>
    <x v="0"/>
    <n v="0"/>
    <n v="1"/>
    <n v="0"/>
    <n v="0"/>
    <n v="0"/>
    <s v="N"/>
    <s v="N"/>
    <s v="N"/>
    <s v="Secawan "/>
    <s v="Secawan"/>
    <m/>
    <x v="0"/>
    <s v="260215IQFR1TE"/>
    <s v="Closed"/>
    <s v="Paid"/>
  </r>
  <r>
    <x v="4741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R1TE"/>
    <s v="Closed"/>
    <s v="Paid"/>
  </r>
  <r>
    <x v="4742"/>
    <x v="103"/>
    <x v="0"/>
    <n v="0"/>
    <n v="1"/>
    <n v="0"/>
    <n v="0"/>
    <n v="0"/>
    <s v="N"/>
    <s v="N"/>
    <s v="N"/>
    <s v="Secawan "/>
    <s v="Secawan"/>
    <m/>
    <x v="0"/>
    <s v="260215IQF2HN7"/>
    <s v="Closed"/>
    <s v="Paid"/>
  </r>
  <r>
    <x v="4742"/>
    <x v="2"/>
    <x v="3"/>
    <n v="5.2"/>
    <n v="1"/>
    <n v="5.2"/>
    <n v="5.2"/>
    <n v="5.2"/>
    <s v="N"/>
    <s v="N"/>
    <s v="N"/>
    <s v="Secawan "/>
    <s v="Secawan"/>
    <m/>
    <x v="0"/>
    <s v="260215IQF2HN7"/>
    <s v="Closed"/>
    <s v="Paid"/>
  </r>
  <r>
    <x v="4742"/>
    <x v="39"/>
    <x v="4"/>
    <n v="18.5"/>
    <n v="1"/>
    <n v="18.5"/>
    <n v="18.5"/>
    <n v="18.5"/>
    <s v="N"/>
    <s v="N"/>
    <s v="N"/>
    <s v="Secawan "/>
    <s v="Secawan"/>
    <m/>
    <x v="0"/>
    <s v="260215IQF2HN7"/>
    <s v="Closed"/>
    <s v="Paid"/>
  </r>
  <r>
    <x v="4743"/>
    <x v="39"/>
    <x v="4"/>
    <n v="18.5"/>
    <n v="1"/>
    <n v="18.5"/>
    <n v="18.5"/>
    <n v="18.5"/>
    <s v="N"/>
    <s v="N"/>
    <s v="N"/>
    <s v="Secawan "/>
    <s v="Secawan"/>
    <m/>
    <x v="0"/>
    <s v="260215IQFZ7LR"/>
    <s v="Closed"/>
    <s v="Paid"/>
  </r>
  <r>
    <x v="4743"/>
    <x v="103"/>
    <x v="0"/>
    <n v="0"/>
    <n v="1"/>
    <n v="0"/>
    <n v="0"/>
    <n v="0"/>
    <s v="N"/>
    <s v="N"/>
    <s v="N"/>
    <s v="Secawan "/>
    <s v="Secawan"/>
    <m/>
    <x v="0"/>
    <s v="260215IQFZ7LR"/>
    <s v="Closed"/>
    <s v="Paid"/>
  </r>
  <r>
    <x v="4744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7WAD"/>
    <s v="Closed"/>
    <s v="Paid"/>
  </r>
  <r>
    <x v="4744"/>
    <x v="46"/>
    <x v="0"/>
    <n v="0"/>
    <n v="1"/>
    <n v="0"/>
    <n v="0"/>
    <n v="0"/>
    <s v="N"/>
    <s v="N"/>
    <s v="N"/>
    <s v="Syahada "/>
    <s v="Restore"/>
    <m/>
    <x v="2"/>
    <s v="260215UAX7WAD"/>
    <s v="Closed"/>
    <s v="Paid"/>
  </r>
  <r>
    <x v="4744"/>
    <x v="113"/>
    <x v="8"/>
    <n v="20"/>
    <n v="1"/>
    <n v="20"/>
    <n v="20"/>
    <n v="20"/>
    <s v="N"/>
    <s v="N"/>
    <s v="N"/>
    <s v="Syahada "/>
    <s v="Restore"/>
    <m/>
    <x v="2"/>
    <s v="260215UAX7WAD"/>
    <s v="Closed"/>
    <s v="Paid"/>
  </r>
  <r>
    <x v="4745"/>
    <x v="142"/>
    <x v="7"/>
    <n v="3.77"/>
    <n v="2"/>
    <n v="7.54"/>
    <n v="7.54"/>
    <n v="7.54"/>
    <s v="N"/>
    <s v="N"/>
    <s v="Y"/>
    <s v="Bens Bakery "/>
    <s v="Bens Bakery"/>
    <m/>
    <x v="1"/>
    <s v="260215VEWGN60"/>
    <s v="Closed"/>
    <s v="Paid"/>
  </r>
  <r>
    <x v="4745"/>
    <x v="42"/>
    <x v="0"/>
    <n v="0"/>
    <n v="1"/>
    <n v="0"/>
    <n v="0"/>
    <n v="0"/>
    <s v="N"/>
    <s v="N"/>
    <s v="N"/>
    <s v="Bens Bakery "/>
    <s v="Bens Bakery"/>
    <m/>
    <x v="1"/>
    <s v="260215VEWGN60"/>
    <s v="Closed"/>
    <s v="Paid"/>
  </r>
  <r>
    <x v="4745"/>
    <x v="176"/>
    <x v="7"/>
    <n v="3.3"/>
    <n v="1"/>
    <n v="3.3"/>
    <n v="3.3"/>
    <n v="3.3"/>
    <s v="N"/>
    <s v="N"/>
    <s v="Y"/>
    <s v="Bens Bakery "/>
    <s v="Bens Bakery"/>
    <m/>
    <x v="1"/>
    <s v="260215VEWGN60"/>
    <s v="Closed"/>
    <s v="Paid"/>
  </r>
  <r>
    <x v="4746"/>
    <x v="2"/>
    <x v="3"/>
    <n v="5.2"/>
    <n v="1"/>
    <n v="5.2"/>
    <n v="5.2"/>
    <n v="5.2"/>
    <s v="N"/>
    <s v="N"/>
    <s v="N"/>
    <s v="Secawan "/>
    <s v="Secawan"/>
    <m/>
    <x v="0"/>
    <s v="260215IQFBTNK"/>
    <s v="Closed"/>
    <s v="Paid"/>
  </r>
  <r>
    <x v="4746"/>
    <x v="16"/>
    <x v="6"/>
    <n v="4.5"/>
    <n v="2"/>
    <n v="9"/>
    <n v="9"/>
    <n v="9"/>
    <s v="N"/>
    <s v="N"/>
    <s v="N"/>
    <s v="Secawan "/>
    <s v="Secawan"/>
    <m/>
    <x v="0"/>
    <s v="260215IQFBTNK"/>
    <s v="Closed"/>
    <s v="Paid"/>
  </r>
  <r>
    <x v="4746"/>
    <x v="5"/>
    <x v="2"/>
    <n v="7.9"/>
    <n v="1"/>
    <n v="7.9"/>
    <n v="7.9"/>
    <n v="7.9"/>
    <s v="N"/>
    <s v="N"/>
    <s v="N"/>
    <s v="Secawan "/>
    <s v="Secawan"/>
    <m/>
    <x v="0"/>
    <s v="260215IQFBTNK"/>
    <s v="Closed"/>
    <s v="Paid"/>
  </r>
  <r>
    <x v="4746"/>
    <x v="116"/>
    <x v="5"/>
    <n v="0.7"/>
    <n v="1"/>
    <n v="0.7"/>
    <n v="0.7"/>
    <n v="0.7"/>
    <s v="N"/>
    <s v="N"/>
    <s v="N"/>
    <s v="Secawan "/>
    <s v="Secawan"/>
    <m/>
    <x v="0"/>
    <s v="260215IQFBTNK"/>
    <s v="Closed"/>
    <s v="Paid"/>
  </r>
  <r>
    <x v="4746"/>
    <x v="102"/>
    <x v="0"/>
    <n v="0"/>
    <n v="1"/>
    <n v="0"/>
    <n v="0"/>
    <n v="0"/>
    <s v="N"/>
    <s v="N"/>
    <s v="N"/>
    <s v="Secawan "/>
    <s v="Secawan"/>
    <m/>
    <x v="0"/>
    <s v="260215IQFBTNK"/>
    <s v="Closed"/>
    <s v="Paid"/>
  </r>
  <r>
    <x v="4746"/>
    <x v="76"/>
    <x v="3"/>
    <n v="12.5"/>
    <n v="1"/>
    <n v="12.5"/>
    <n v="12.5"/>
    <n v="12.5"/>
    <s v="N"/>
    <s v="N"/>
    <s v="N"/>
    <s v="Secawan "/>
    <s v="Secawan"/>
    <m/>
    <x v="0"/>
    <s v="260215IQFBTNK"/>
    <s v="Closed"/>
    <s v="Paid"/>
  </r>
  <r>
    <x v="4746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BTNK"/>
    <s v="Closed"/>
    <s v="Paid"/>
  </r>
  <r>
    <x v="4747"/>
    <x v="24"/>
    <x v="4"/>
    <n v="10.8"/>
    <n v="1"/>
    <n v="10.8"/>
    <n v="10.8"/>
    <n v="10.8"/>
    <s v="N"/>
    <s v="N"/>
    <s v="N"/>
    <s v="Secawan "/>
    <s v="Secawan"/>
    <m/>
    <x v="0"/>
    <s v="260215IQFMI4R"/>
    <s v="Closed"/>
    <s v="Paid"/>
  </r>
  <r>
    <x v="4747"/>
    <x v="103"/>
    <x v="0"/>
    <n v="0"/>
    <n v="1"/>
    <n v="0"/>
    <n v="0"/>
    <n v="0"/>
    <s v="N"/>
    <s v="N"/>
    <s v="N"/>
    <s v="Secawan "/>
    <s v="Secawan"/>
    <m/>
    <x v="0"/>
    <s v="260215IQFMI4R"/>
    <s v="Closed"/>
    <s v="Paid"/>
  </r>
  <r>
    <x v="4748"/>
    <x v="102"/>
    <x v="0"/>
    <n v="0"/>
    <n v="1"/>
    <n v="0"/>
    <n v="0"/>
    <n v="0"/>
    <s v="N"/>
    <s v="N"/>
    <s v="N"/>
    <s v="Secawan "/>
    <s v="Secawan"/>
    <m/>
    <x v="0"/>
    <s v="260215IQFO9XS"/>
    <s v="Closed"/>
    <s v="Paid"/>
  </r>
  <r>
    <x v="474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O9XS"/>
    <s v="Closed"/>
    <s v="Paid"/>
  </r>
  <r>
    <x v="4748"/>
    <x v="126"/>
    <x v="4"/>
    <n v="13.8"/>
    <n v="2"/>
    <n v="27.6"/>
    <n v="27.6"/>
    <n v="27.6"/>
    <s v="N"/>
    <s v="N"/>
    <s v="N"/>
    <s v="Secawan "/>
    <s v="Secawan"/>
    <m/>
    <x v="0"/>
    <s v="260215IQFO9XS"/>
    <s v="Closed"/>
    <s v="Paid"/>
  </r>
  <r>
    <x v="4749"/>
    <x v="46"/>
    <x v="0"/>
    <n v="0"/>
    <n v="1"/>
    <n v="0"/>
    <n v="0"/>
    <n v="0"/>
    <s v="N"/>
    <s v="N"/>
    <s v="N"/>
    <s v="Syahada "/>
    <s v="Restore"/>
    <m/>
    <x v="2"/>
    <s v="260215UAX3HJA"/>
    <s v="Closed"/>
    <s v="Paid"/>
  </r>
  <r>
    <x v="4749"/>
    <x v="131"/>
    <x v="8"/>
    <n v="20"/>
    <n v="1"/>
    <n v="20"/>
    <n v="20"/>
    <n v="20"/>
    <s v="N"/>
    <s v="N"/>
    <s v="N"/>
    <s v="Syahada "/>
    <s v="Restore"/>
    <m/>
    <x v="2"/>
    <s v="260215UAX3HJA"/>
    <s v="Closed"/>
    <s v="Paid"/>
  </r>
  <r>
    <x v="4750"/>
    <x v="102"/>
    <x v="0"/>
    <n v="0"/>
    <n v="1"/>
    <n v="0"/>
    <n v="0"/>
    <n v="0"/>
    <s v="N"/>
    <s v="N"/>
    <s v="N"/>
    <s v="Secawan "/>
    <s v="Secawan"/>
    <m/>
    <x v="0"/>
    <s v="260215IQFWIFR"/>
    <s v="Closed"/>
    <s v="Paid"/>
  </r>
  <r>
    <x v="4750"/>
    <x v="80"/>
    <x v="2"/>
    <n v="6.8"/>
    <n v="1"/>
    <n v="6.8"/>
    <n v="6.8"/>
    <n v="6.8"/>
    <s v="N"/>
    <s v="N"/>
    <s v="N"/>
    <s v="Secawan "/>
    <s v="Secawan"/>
    <m/>
    <x v="0"/>
    <s v="260215IQFWIFR"/>
    <s v="Closed"/>
    <s v="Paid"/>
  </r>
  <r>
    <x v="4750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WIFR"/>
    <s v="Closed"/>
    <s v="Paid"/>
  </r>
  <r>
    <x v="4751"/>
    <x v="131"/>
    <x v="8"/>
    <n v="20"/>
    <n v="1"/>
    <n v="20"/>
    <n v="20"/>
    <n v="20"/>
    <s v="N"/>
    <s v="N"/>
    <s v="N"/>
    <s v="Syahada "/>
    <s v="Restore"/>
    <m/>
    <x v="2"/>
    <s v="260215UAXCZZ4"/>
    <s v="Closed"/>
    <s v="Paid"/>
  </r>
  <r>
    <x v="4751"/>
    <x v="46"/>
    <x v="0"/>
    <n v="0"/>
    <n v="1"/>
    <n v="0"/>
    <n v="0"/>
    <n v="0"/>
    <s v="N"/>
    <s v="N"/>
    <s v="N"/>
    <s v="Syahada "/>
    <s v="Restore"/>
    <m/>
    <x v="2"/>
    <s v="260215UAXCZZ4"/>
    <s v="Closed"/>
    <s v="Paid"/>
  </r>
  <r>
    <x v="4751"/>
    <x v="111"/>
    <x v="8"/>
    <n v="19"/>
    <n v="1"/>
    <n v="19"/>
    <n v="19"/>
    <n v="19"/>
    <s v="N"/>
    <s v="N"/>
    <s v="N"/>
    <s v="Syahada "/>
    <s v="Restore"/>
    <m/>
    <x v="2"/>
    <s v="260215UAXCZZ4"/>
    <s v="Closed"/>
    <s v="Paid"/>
  </r>
  <r>
    <x v="4752"/>
    <x v="1"/>
    <x v="1"/>
    <n v="9.9"/>
    <n v="1"/>
    <n v="9.9"/>
    <n v="9.9"/>
    <n v="9.9"/>
    <s v="N"/>
    <s v="N"/>
    <s v="N"/>
    <s v="Secawan "/>
    <s v="Secawan"/>
    <m/>
    <x v="0"/>
    <s v="260215IQF41BN"/>
    <s v="Closed"/>
    <s v="Paid"/>
  </r>
  <r>
    <x v="4752"/>
    <x v="103"/>
    <x v="0"/>
    <n v="0"/>
    <n v="1"/>
    <n v="0"/>
    <n v="0"/>
    <n v="0"/>
    <s v="N"/>
    <s v="N"/>
    <s v="N"/>
    <s v="Secawan "/>
    <s v="Secawan"/>
    <m/>
    <x v="0"/>
    <s v="260215IQF41BN"/>
    <s v="Closed"/>
    <s v="Paid"/>
  </r>
  <r>
    <x v="4753"/>
    <x v="103"/>
    <x v="0"/>
    <n v="0"/>
    <n v="1"/>
    <n v="0"/>
    <n v="0"/>
    <n v="0"/>
    <s v="N"/>
    <s v="N"/>
    <s v="N"/>
    <s v="Secawan "/>
    <s v="Secawan"/>
    <m/>
    <x v="0"/>
    <s v="260215IQFNC64"/>
    <s v="Closed"/>
    <s v="Paid"/>
  </r>
  <r>
    <x v="4753"/>
    <x v="39"/>
    <x v="4"/>
    <n v="18.5"/>
    <n v="2"/>
    <n v="37"/>
    <n v="37"/>
    <n v="37"/>
    <s v="N"/>
    <s v="N"/>
    <s v="N"/>
    <s v="Secawan "/>
    <s v="Secawan"/>
    <m/>
    <x v="0"/>
    <s v="260215IQFNC64"/>
    <s v="Closed"/>
    <s v="Paid"/>
  </r>
  <r>
    <x v="4754"/>
    <x v="157"/>
    <x v="7"/>
    <n v="3.3"/>
    <n v="2"/>
    <n v="6.6"/>
    <n v="6.6"/>
    <n v="6.6"/>
    <s v="N"/>
    <s v="N"/>
    <s v="Y"/>
    <s v="Bens Bakery "/>
    <s v="Bens Bakery"/>
    <m/>
    <x v="1"/>
    <s v="260215VEWU8I3"/>
    <s v="Closed"/>
    <s v="Paid"/>
  </r>
  <r>
    <x v="4754"/>
    <x v="43"/>
    <x v="7"/>
    <n v="7.55"/>
    <n v="1"/>
    <n v="7.55"/>
    <n v="7.55"/>
    <n v="7.55"/>
    <s v="N"/>
    <s v="N"/>
    <s v="Y"/>
    <s v="Bens Bakery "/>
    <s v="Bens Bakery"/>
    <m/>
    <x v="1"/>
    <s v="260215VEWU8I3"/>
    <s v="Closed"/>
    <s v="Paid"/>
  </r>
  <r>
    <x v="4754"/>
    <x v="84"/>
    <x v="7"/>
    <n v="9.43"/>
    <n v="1"/>
    <n v="9.43"/>
    <n v="9.43"/>
    <n v="9.43"/>
    <s v="N"/>
    <s v="N"/>
    <s v="Y"/>
    <s v="Bens Bakery "/>
    <s v="Bens Bakery"/>
    <m/>
    <x v="1"/>
    <s v="260215VEWU8I3"/>
    <s v="Closed"/>
    <s v="Paid"/>
  </r>
  <r>
    <x v="4754"/>
    <x v="150"/>
    <x v="7"/>
    <n v="14.15"/>
    <n v="1"/>
    <n v="14.15"/>
    <n v="14.15"/>
    <n v="14.15"/>
    <s v="N"/>
    <s v="N"/>
    <s v="Y"/>
    <s v="Bens Bakery "/>
    <s v="Bens Bakery"/>
    <m/>
    <x v="1"/>
    <s v="260215VEWU8I3"/>
    <s v="Closed"/>
    <s v="Paid"/>
  </r>
  <r>
    <x v="4754"/>
    <x v="19"/>
    <x v="0"/>
    <n v="0"/>
    <n v="1"/>
    <n v="0"/>
    <n v="0"/>
    <n v="0"/>
    <s v="N"/>
    <s v="N"/>
    <s v="N"/>
    <s v="Bens Bakery "/>
    <s v="Bens Bakery"/>
    <m/>
    <x v="1"/>
    <s v="260215VEWU8I3"/>
    <s v="Closed"/>
    <s v="Paid"/>
  </r>
  <r>
    <x v="4754"/>
    <x v="72"/>
    <x v="7"/>
    <n v="5.66"/>
    <n v="1"/>
    <n v="5.66"/>
    <n v="5.66"/>
    <n v="5.66"/>
    <s v="N"/>
    <s v="N"/>
    <s v="Y"/>
    <s v="Bens Bakery "/>
    <s v="Bens Bakery"/>
    <m/>
    <x v="1"/>
    <s v="260215VEWU8I3"/>
    <s v="Closed"/>
    <s v="Paid"/>
  </r>
  <r>
    <x v="47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3DYN"/>
    <s v="Closed"/>
    <s v="Paid"/>
  </r>
  <r>
    <x v="4755"/>
    <x v="126"/>
    <x v="4"/>
    <n v="13.8"/>
    <n v="1"/>
    <n v="13.8"/>
    <n v="13.8"/>
    <n v="13.8"/>
    <s v="N"/>
    <s v="N"/>
    <s v="N"/>
    <s v="Secawan "/>
    <s v="Secawan"/>
    <m/>
    <x v="0"/>
    <s v="260215IQF3DYN"/>
    <s v="Closed"/>
    <s v="Paid"/>
  </r>
  <r>
    <x v="4755"/>
    <x v="102"/>
    <x v="0"/>
    <n v="0"/>
    <n v="1"/>
    <n v="0"/>
    <n v="0"/>
    <n v="0"/>
    <s v="N"/>
    <s v="N"/>
    <s v="N"/>
    <s v="Secawan "/>
    <s v="Secawan"/>
    <m/>
    <x v="0"/>
    <s v="260215IQF3DYN"/>
    <s v="Closed"/>
    <s v="Paid"/>
  </r>
  <r>
    <x v="475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3DYN"/>
    <s v="Closed"/>
    <s v="Paid"/>
  </r>
  <r>
    <x v="4755"/>
    <x v="12"/>
    <x v="4"/>
    <n v="3.5"/>
    <n v="1"/>
    <n v="3.5"/>
    <n v="3.5"/>
    <n v="3.5"/>
    <s v="N"/>
    <s v="N"/>
    <s v="N"/>
    <s v="Secawan "/>
    <s v="Secawan"/>
    <m/>
    <x v="0"/>
    <s v="260215IQF3DYN"/>
    <s v="Closed"/>
    <s v="Paid"/>
  </r>
  <r>
    <x v="4756"/>
    <x v="103"/>
    <x v="0"/>
    <n v="0"/>
    <n v="1"/>
    <n v="0"/>
    <n v="0"/>
    <n v="0"/>
    <s v="N"/>
    <s v="N"/>
    <s v="N"/>
    <s v="Secawan "/>
    <s v="Secawan"/>
    <m/>
    <x v="0"/>
    <s v="260215IQFHK0Q"/>
    <s v="Closed"/>
    <s v="Paid"/>
  </r>
  <r>
    <x v="4756"/>
    <x v="146"/>
    <x v="10"/>
    <n v="6"/>
    <n v="1"/>
    <n v="6"/>
    <n v="6"/>
    <n v="6"/>
    <s v="N"/>
    <s v="N"/>
    <s v="N"/>
    <s v="Secawan "/>
    <s v="Secawan"/>
    <m/>
    <x v="0"/>
    <s v="260215IQFHK0Q"/>
    <s v="Closed"/>
    <s v="Paid"/>
  </r>
  <r>
    <x v="4757"/>
    <x v="24"/>
    <x v="4"/>
    <n v="11.8"/>
    <n v="1"/>
    <n v="11.8"/>
    <n v="11.8"/>
    <n v="11.8"/>
    <s v="N"/>
    <s v="N"/>
    <s v="N"/>
    <s v="Secawan "/>
    <s v="Secawan"/>
    <m/>
    <x v="0"/>
    <s v="260215IQFGTWQ"/>
    <s v="Closed"/>
    <s v="Paid"/>
  </r>
  <r>
    <x v="4757"/>
    <x v="108"/>
    <x v="6"/>
    <n v="4"/>
    <n v="2"/>
    <n v="8"/>
    <n v="8"/>
    <n v="8"/>
    <s v="N"/>
    <s v="N"/>
    <s v="N"/>
    <s v="Secawan "/>
    <s v="Secawan"/>
    <m/>
    <x v="0"/>
    <s v="260215IQFGTWQ"/>
    <s v="Closed"/>
    <s v="Paid"/>
  </r>
  <r>
    <x v="4757"/>
    <x v="103"/>
    <x v="0"/>
    <n v="0"/>
    <n v="1"/>
    <n v="0"/>
    <n v="0"/>
    <n v="0"/>
    <s v="N"/>
    <s v="N"/>
    <s v="N"/>
    <s v="Secawan "/>
    <s v="Secawan"/>
    <m/>
    <x v="0"/>
    <s v="260215IQFGTWQ"/>
    <s v="Closed"/>
    <s v="Paid"/>
  </r>
  <r>
    <x v="4758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J6EQ"/>
    <s v="Closed"/>
    <s v="Paid"/>
  </r>
  <r>
    <x v="4758"/>
    <x v="103"/>
    <x v="0"/>
    <n v="0"/>
    <n v="1"/>
    <n v="0"/>
    <n v="0"/>
    <n v="0"/>
    <s v="N"/>
    <s v="N"/>
    <s v="N"/>
    <s v="Secawan "/>
    <s v="Secawan"/>
    <m/>
    <x v="0"/>
    <s v="260215IQFJ6EQ"/>
    <s v="Closed"/>
    <s v="Paid"/>
  </r>
  <r>
    <x v="4759"/>
    <x v="157"/>
    <x v="7"/>
    <n v="3.3"/>
    <n v="1"/>
    <n v="3.3"/>
    <n v="3.3"/>
    <n v="3.3"/>
    <s v="N"/>
    <s v="N"/>
    <s v="Y"/>
    <s v="Bens Bakery "/>
    <s v="Bens Bakery"/>
    <m/>
    <x v="1"/>
    <s v="260215VEWC293"/>
    <s v="Closed"/>
    <s v="Paid"/>
  </r>
  <r>
    <x v="4759"/>
    <x v="43"/>
    <x v="7"/>
    <n v="7.55"/>
    <n v="1"/>
    <n v="7.55"/>
    <n v="7.55"/>
    <n v="7.55"/>
    <s v="N"/>
    <s v="N"/>
    <s v="Y"/>
    <s v="Bens Bakery "/>
    <s v="Bens Bakery"/>
    <m/>
    <x v="1"/>
    <s v="260215VEWC293"/>
    <s v="Closed"/>
    <s v="Paid"/>
  </r>
  <r>
    <x v="4759"/>
    <x v="19"/>
    <x v="0"/>
    <n v="0"/>
    <n v="1"/>
    <n v="0"/>
    <n v="0"/>
    <n v="0"/>
    <s v="N"/>
    <s v="N"/>
    <s v="N"/>
    <s v="Bens Bakery "/>
    <s v="Bens Bakery"/>
    <m/>
    <x v="1"/>
    <s v="260215VEWC293"/>
    <s v="Closed"/>
    <s v="Paid"/>
  </r>
  <r>
    <x v="4760"/>
    <x v="45"/>
    <x v="2"/>
    <n v="18"/>
    <n v="1"/>
    <n v="18"/>
    <n v="18"/>
    <n v="18"/>
    <s v="N"/>
    <s v="N"/>
    <s v="N"/>
    <s v="Secawan "/>
    <s v="Secawan"/>
    <m/>
    <x v="0"/>
    <s v="260215IQFGJYB"/>
    <s v="Closed"/>
    <s v="Paid"/>
  </r>
  <r>
    <x v="4760"/>
    <x v="102"/>
    <x v="0"/>
    <n v="0"/>
    <n v="1"/>
    <n v="0"/>
    <n v="0"/>
    <n v="0"/>
    <s v="N"/>
    <s v="N"/>
    <s v="N"/>
    <s v="Secawan "/>
    <s v="Secawan"/>
    <m/>
    <x v="0"/>
    <s v="260215IQFGJYB"/>
    <s v="Closed"/>
    <s v="Paid"/>
  </r>
  <r>
    <x v="4760"/>
    <x v="39"/>
    <x v="4"/>
    <n v="18.5"/>
    <n v="1"/>
    <n v="18.5"/>
    <n v="18.5"/>
    <n v="18.5"/>
    <s v="N"/>
    <s v="N"/>
    <s v="N"/>
    <s v="Secawan "/>
    <s v="Secawan"/>
    <m/>
    <x v="0"/>
    <s v="260215IQFGJYB"/>
    <s v="Closed"/>
    <s v="Paid"/>
  </r>
  <r>
    <x v="4761"/>
    <x v="102"/>
    <x v="0"/>
    <n v="0"/>
    <n v="1"/>
    <n v="0"/>
    <n v="0"/>
    <n v="0"/>
    <s v="N"/>
    <s v="N"/>
    <s v="N"/>
    <s v="Secawan "/>
    <s v="Secawan"/>
    <m/>
    <x v="0"/>
    <s v="260215IQFEEVT"/>
    <s v="Closed"/>
    <s v="Paid"/>
  </r>
  <r>
    <x v="4761"/>
    <x v="36"/>
    <x v="4"/>
    <n v="1.5"/>
    <n v="1"/>
    <n v="1.5"/>
    <n v="1.5"/>
    <n v="1.5"/>
    <s v="N"/>
    <s v="N"/>
    <s v="N"/>
    <s v="Secawan "/>
    <s v="Secawan"/>
    <m/>
    <x v="0"/>
    <s v="260215IQFEEVT"/>
    <s v="Closed"/>
    <s v="Paid"/>
  </r>
  <r>
    <x v="4761"/>
    <x v="6"/>
    <x v="1"/>
    <n v="12.9"/>
    <n v="1"/>
    <n v="12.9"/>
    <n v="12.9"/>
    <n v="12.9"/>
    <s v="N"/>
    <s v="N"/>
    <s v="N"/>
    <s v="Secawan "/>
    <s v="Secawan"/>
    <m/>
    <x v="0"/>
    <s v="260215IQFEEVT"/>
    <s v="Closed"/>
    <s v="Paid"/>
  </r>
  <r>
    <x v="4762"/>
    <x v="122"/>
    <x v="8"/>
    <n v="20"/>
    <n v="1"/>
    <n v="20"/>
    <n v="20"/>
    <n v="20"/>
    <s v="N"/>
    <s v="N"/>
    <s v="N"/>
    <s v="Syahada "/>
    <s v="Restore"/>
    <m/>
    <x v="2"/>
    <s v="260215UAX2MCE"/>
    <s v="Closed"/>
    <s v="Paid"/>
  </r>
  <r>
    <x v="4762"/>
    <x v="46"/>
    <x v="0"/>
    <n v="0"/>
    <n v="1"/>
    <n v="0"/>
    <n v="0"/>
    <n v="0"/>
    <s v="N"/>
    <s v="N"/>
    <s v="N"/>
    <s v="Syahada "/>
    <s v="Restore"/>
    <m/>
    <x v="2"/>
    <s v="260215UAX2MCE"/>
    <s v="Closed"/>
    <s v="Paid"/>
  </r>
  <r>
    <x v="4763"/>
    <x v="102"/>
    <x v="0"/>
    <n v="0"/>
    <n v="1"/>
    <n v="0"/>
    <n v="0"/>
    <n v="0"/>
    <s v="N"/>
    <s v="N"/>
    <s v="N"/>
    <s v="Secawan "/>
    <s v="Secawan"/>
    <m/>
    <x v="0"/>
    <s v="260215IQFWWKQ"/>
    <s v="Closed"/>
    <s v="Paid"/>
  </r>
  <r>
    <x v="4763"/>
    <x v="36"/>
    <x v="4"/>
    <n v="1.5"/>
    <n v="1"/>
    <n v="1.5"/>
    <n v="1.5"/>
    <n v="1.5"/>
    <s v="N"/>
    <s v="N"/>
    <s v="N"/>
    <s v="Secawan "/>
    <s v="Secawan"/>
    <m/>
    <x v="0"/>
    <s v="260215IQFWWKQ"/>
    <s v="Closed"/>
    <s v="Paid"/>
  </r>
  <r>
    <x v="4763"/>
    <x v="2"/>
    <x v="3"/>
    <n v="5.2"/>
    <n v="1"/>
    <n v="5.2"/>
    <n v="5.2"/>
    <n v="5.2"/>
    <s v="N"/>
    <s v="N"/>
    <s v="N"/>
    <s v="Secawan "/>
    <s v="Secawan"/>
    <m/>
    <x v="0"/>
    <s v="260215IQFWWKQ"/>
    <s v="Closed"/>
    <s v="Paid"/>
  </r>
  <r>
    <x v="4763"/>
    <x v="6"/>
    <x v="1"/>
    <n v="12.9"/>
    <n v="1"/>
    <n v="12.9"/>
    <n v="12.9"/>
    <n v="12.9"/>
    <s v="N"/>
    <s v="N"/>
    <s v="N"/>
    <s v="Secawan "/>
    <s v="Secawan"/>
    <m/>
    <x v="0"/>
    <s v="260215IQFWWKQ"/>
    <s v="Closed"/>
    <s v="Paid"/>
  </r>
  <r>
    <x v="4764"/>
    <x v="102"/>
    <x v="0"/>
    <n v="0"/>
    <n v="1"/>
    <n v="0"/>
    <n v="0"/>
    <n v="0"/>
    <s v="N"/>
    <s v="N"/>
    <s v="N"/>
    <s v="Secawan "/>
    <s v="Secawan"/>
    <m/>
    <x v="0"/>
    <s v="260215IQFWZG7"/>
    <s v="Closed"/>
    <s v="Paid"/>
  </r>
  <r>
    <x v="4764"/>
    <x v="14"/>
    <x v="4"/>
    <n v="6.8"/>
    <n v="1"/>
    <n v="6.8"/>
    <n v="6.8"/>
    <n v="6.8"/>
    <s v="N"/>
    <s v="N"/>
    <s v="N"/>
    <s v="Secawan "/>
    <s v="Secawan"/>
    <m/>
    <x v="0"/>
    <s v="260215IQFWZG7"/>
    <s v="Closed"/>
    <s v="Paid"/>
  </r>
  <r>
    <x v="4764"/>
    <x v="80"/>
    <x v="2"/>
    <n v="6.8"/>
    <n v="1"/>
    <n v="6.8"/>
    <n v="6.8"/>
    <n v="6.8"/>
    <s v="N"/>
    <s v="N"/>
    <s v="N"/>
    <s v="Secawan "/>
    <s v="Secawan"/>
    <m/>
    <x v="0"/>
    <s v="260215IQFWZG7"/>
    <s v="Closed"/>
    <s v="Paid"/>
  </r>
  <r>
    <x v="4765"/>
    <x v="2"/>
    <x v="3"/>
    <n v="5.2"/>
    <n v="1"/>
    <n v="5.2"/>
    <n v="5.2"/>
    <n v="5.2"/>
    <s v="N"/>
    <s v="N"/>
    <s v="N"/>
    <s v="Secawan "/>
    <s v="Secawan"/>
    <m/>
    <x v="0"/>
    <s v="260215IQF8FII"/>
    <s v="Closed"/>
    <s v="Paid"/>
  </r>
  <r>
    <x v="4765"/>
    <x v="6"/>
    <x v="1"/>
    <n v="12.9"/>
    <n v="1"/>
    <n v="12.9"/>
    <n v="12.9"/>
    <n v="12.9"/>
    <s v="N"/>
    <s v="N"/>
    <s v="N"/>
    <s v="Secawan "/>
    <s v="Secawan"/>
    <m/>
    <x v="0"/>
    <s v="260215IQF8FII"/>
    <s v="Closed"/>
    <s v="Paid"/>
  </r>
  <r>
    <x v="4765"/>
    <x v="102"/>
    <x v="0"/>
    <n v="0"/>
    <n v="1"/>
    <n v="0"/>
    <n v="0"/>
    <n v="0"/>
    <s v="N"/>
    <s v="N"/>
    <s v="N"/>
    <s v="Secawan "/>
    <s v="Secawan"/>
    <m/>
    <x v="0"/>
    <s v="260215IQF8FII"/>
    <s v="Closed"/>
    <s v="Paid"/>
  </r>
  <r>
    <x v="4766"/>
    <x v="19"/>
    <x v="0"/>
    <n v="0"/>
    <n v="1"/>
    <n v="0"/>
    <n v="0"/>
    <n v="0"/>
    <s v="N"/>
    <s v="N"/>
    <s v="N"/>
    <s v="Bens Bakery "/>
    <s v="Bens Bakery"/>
    <m/>
    <x v="1"/>
    <s v="260215VEWP7W4"/>
    <s v="Closed"/>
    <s v="Paid"/>
  </r>
  <r>
    <x v="4766"/>
    <x v="143"/>
    <x v="7"/>
    <n v="11.32"/>
    <n v="1"/>
    <n v="11.32"/>
    <n v="11.32"/>
    <n v="11.32"/>
    <s v="N"/>
    <s v="N"/>
    <s v="Y"/>
    <s v="Bens Bakery "/>
    <s v="Bens Bakery"/>
    <m/>
    <x v="1"/>
    <s v="260215VEWP7W4"/>
    <s v="Closed"/>
    <s v="Paid"/>
  </r>
  <r>
    <x v="4766"/>
    <x v="141"/>
    <x v="7"/>
    <n v="9.43"/>
    <n v="1"/>
    <n v="9.43"/>
    <n v="9.43"/>
    <n v="9.43"/>
    <s v="N"/>
    <s v="N"/>
    <s v="Y"/>
    <s v="Bens Bakery "/>
    <s v="Bens Bakery"/>
    <m/>
    <x v="1"/>
    <s v="260215VEWP7W4"/>
    <s v="Closed"/>
    <s v="Paid"/>
  </r>
  <r>
    <x v="4767"/>
    <x v="42"/>
    <x v="0"/>
    <n v="0"/>
    <n v="1"/>
    <n v="0"/>
    <n v="0"/>
    <n v="0"/>
    <s v="N"/>
    <s v="N"/>
    <s v="N"/>
    <s v="Bens Bakery "/>
    <s v="Bens Bakery"/>
    <m/>
    <x v="1"/>
    <s v="260215VEW2428"/>
    <s v="Closed"/>
    <s v="Paid"/>
  </r>
  <r>
    <x v="4767"/>
    <x v="183"/>
    <x v="7"/>
    <n v="5.66"/>
    <n v="1"/>
    <n v="5.66"/>
    <n v="5.66"/>
    <n v="5.66"/>
    <s v="N"/>
    <s v="N"/>
    <s v="Y"/>
    <s v="Bens Bakery "/>
    <s v="Bens Bakery"/>
    <m/>
    <x v="1"/>
    <s v="260215VEW2428"/>
    <s v="Closed"/>
    <s v="Paid"/>
  </r>
  <r>
    <x v="4768"/>
    <x v="102"/>
    <x v="0"/>
    <n v="0"/>
    <n v="1"/>
    <n v="0"/>
    <n v="0"/>
    <n v="0"/>
    <s v="N"/>
    <s v="N"/>
    <s v="N"/>
    <s v="Secawan "/>
    <s v="Secawan"/>
    <m/>
    <x v="0"/>
    <s v="260215IQFOMF0"/>
    <s v="Closed"/>
    <s v="Paid"/>
  </r>
  <r>
    <x v="4768"/>
    <x v="5"/>
    <x v="2"/>
    <n v="7.9"/>
    <n v="1"/>
    <n v="7.9"/>
    <n v="7.9"/>
    <n v="7.9"/>
    <s v="N"/>
    <s v="N"/>
    <s v="N"/>
    <s v="Secawan "/>
    <s v="Secawan"/>
    <m/>
    <x v="0"/>
    <s v="260215IQFOMF0"/>
    <s v="Closed"/>
    <s v="Paid"/>
  </r>
  <r>
    <x v="4768"/>
    <x v="1"/>
    <x v="1"/>
    <n v="9.9"/>
    <n v="1"/>
    <n v="9.9"/>
    <n v="9.9"/>
    <n v="9.9"/>
    <s v="N"/>
    <s v="N"/>
    <s v="N"/>
    <s v="Secawan "/>
    <s v="Secawan"/>
    <m/>
    <x v="0"/>
    <s v="260215IQFOMF0"/>
    <s v="Closed"/>
    <s v="Paid"/>
  </r>
  <r>
    <x v="4769"/>
    <x v="123"/>
    <x v="2"/>
    <n v="15"/>
    <n v="1"/>
    <n v="15"/>
    <n v="15"/>
    <n v="15"/>
    <s v="N"/>
    <s v="N"/>
    <s v="N"/>
    <s v="Secawan "/>
    <s v="Secawan"/>
    <m/>
    <x v="0"/>
    <s v="260215IQFT0SU"/>
    <s v="Closed"/>
    <s v="Paid"/>
  </r>
  <r>
    <x v="4769"/>
    <x v="103"/>
    <x v="0"/>
    <n v="0"/>
    <n v="1"/>
    <n v="0"/>
    <n v="0"/>
    <n v="0"/>
    <s v="N"/>
    <s v="N"/>
    <s v="N"/>
    <s v="Secawan "/>
    <s v="Secawan"/>
    <m/>
    <x v="0"/>
    <s v="260215IQFT0SU"/>
    <s v="Closed"/>
    <s v="Paid"/>
  </r>
  <r>
    <x v="4770"/>
    <x v="67"/>
    <x v="4"/>
    <n v="12.8"/>
    <n v="3"/>
    <n v="38.4"/>
    <n v="38.4"/>
    <n v="38.4"/>
    <s v="N"/>
    <s v="N"/>
    <s v="N"/>
    <s v="Secawan "/>
    <s v="Secawan"/>
    <m/>
    <x v="0"/>
    <s v="260215IQF6DG0"/>
    <s v="Closed"/>
    <s v="Paid"/>
  </r>
  <r>
    <x v="4770"/>
    <x v="2"/>
    <x v="3"/>
    <n v="5.2"/>
    <n v="1"/>
    <n v="5.2"/>
    <n v="5.2"/>
    <n v="5.2"/>
    <s v="N"/>
    <s v="N"/>
    <s v="N"/>
    <s v="Secawan "/>
    <s v="Secawan"/>
    <m/>
    <x v="0"/>
    <s v="260215IQF6DG0"/>
    <s v="Closed"/>
    <s v="Paid"/>
  </r>
  <r>
    <x v="4770"/>
    <x v="103"/>
    <x v="0"/>
    <n v="0"/>
    <n v="1"/>
    <n v="0"/>
    <n v="0"/>
    <n v="0"/>
    <s v="N"/>
    <s v="N"/>
    <s v="N"/>
    <s v="Secawan "/>
    <s v="Secawan"/>
    <m/>
    <x v="0"/>
    <s v="260215IQF6DG0"/>
    <s v="Closed"/>
    <s v="Paid"/>
  </r>
  <r>
    <x v="4770"/>
    <x v="39"/>
    <x v="4"/>
    <n v="18.5"/>
    <n v="1"/>
    <n v="18.5"/>
    <n v="18.5"/>
    <n v="18.5"/>
    <s v="N"/>
    <s v="N"/>
    <s v="N"/>
    <s v="Secawan "/>
    <s v="Secawan"/>
    <m/>
    <x v="0"/>
    <s v="260215IQF6DG0"/>
    <s v="Closed"/>
    <s v="Paid"/>
  </r>
  <r>
    <x v="4771"/>
    <x v="2"/>
    <x v="3"/>
    <n v="5.2"/>
    <n v="1"/>
    <n v="5.2"/>
    <n v="5.2"/>
    <n v="5.2"/>
    <s v="N"/>
    <s v="N"/>
    <s v="N"/>
    <s v="Secawan "/>
    <s v="Secawan"/>
    <m/>
    <x v="0"/>
    <s v="260215IQFRK7M"/>
    <s v="Closed"/>
    <s v="Paid"/>
  </r>
  <r>
    <x v="4771"/>
    <x v="103"/>
    <x v="0"/>
    <n v="0"/>
    <n v="1"/>
    <n v="0"/>
    <n v="0"/>
    <n v="0"/>
    <s v="N"/>
    <s v="N"/>
    <s v="N"/>
    <s v="Secawan "/>
    <s v="Secawan"/>
    <m/>
    <x v="0"/>
    <s v="260215IQFRK7M"/>
    <s v="Closed"/>
    <s v="Paid"/>
  </r>
  <r>
    <x v="4771"/>
    <x v="39"/>
    <x v="4"/>
    <n v="18.5"/>
    <n v="1"/>
    <n v="18.5"/>
    <n v="18.5"/>
    <n v="18.5"/>
    <s v="N"/>
    <s v="N"/>
    <s v="N"/>
    <s v="Secawan "/>
    <s v="Secawan"/>
    <m/>
    <x v="0"/>
    <s v="260215IQFRK7M"/>
    <s v="Closed"/>
    <s v="Paid"/>
  </r>
  <r>
    <x v="4772"/>
    <x v="46"/>
    <x v="0"/>
    <n v="0"/>
    <n v="1"/>
    <n v="0"/>
    <n v="0"/>
    <n v="0"/>
    <s v="N"/>
    <s v="N"/>
    <s v="N"/>
    <s v="Syahada "/>
    <s v="Restore"/>
    <m/>
    <x v="2"/>
    <s v="260215UAXG5OJ"/>
    <s v="Closed"/>
    <s v="Paid"/>
  </r>
  <r>
    <x v="4772"/>
    <x v="111"/>
    <x v="8"/>
    <n v="19"/>
    <n v="1"/>
    <n v="19"/>
    <n v="19"/>
    <n v="19"/>
    <s v="N"/>
    <s v="N"/>
    <s v="N"/>
    <s v="Syahada "/>
    <s v="Restore"/>
    <m/>
    <x v="2"/>
    <s v="260215UAXG5OJ"/>
    <s v="Closed"/>
    <s v="Paid"/>
  </r>
  <r>
    <x v="4772"/>
    <x v="111"/>
    <x v="8"/>
    <n v="19"/>
    <n v="1"/>
    <n v="19"/>
    <n v="19"/>
    <n v="19"/>
    <s v="N"/>
    <s v="N"/>
    <s v="N"/>
    <s v="Syahada "/>
    <s v="Restore"/>
    <m/>
    <x v="2"/>
    <s v="260215UAXG5OJ"/>
    <s v="Closed"/>
    <s v="Paid"/>
  </r>
  <r>
    <x v="4773"/>
    <x v="19"/>
    <x v="0"/>
    <n v="0"/>
    <n v="1"/>
    <n v="0"/>
    <n v="0"/>
    <n v="0"/>
    <s v="N"/>
    <s v="N"/>
    <s v="N"/>
    <s v="Bens Bakery "/>
    <s v="Bens Bakery"/>
    <m/>
    <x v="1"/>
    <s v="260215VEWD6ZG"/>
    <s v="Closed"/>
    <s v="Paid"/>
  </r>
  <r>
    <x v="4773"/>
    <x v="118"/>
    <x v="7"/>
    <n v="9.43"/>
    <n v="1"/>
    <n v="9.43"/>
    <n v="9.43"/>
    <n v="9.43"/>
    <s v="N"/>
    <s v="N"/>
    <s v="Y"/>
    <s v="Bens Bakery "/>
    <s v="Bens Bakery"/>
    <m/>
    <x v="1"/>
    <s v="260215VEWD6ZG"/>
    <s v="Closed"/>
    <s v="Paid"/>
  </r>
  <r>
    <x v="4773"/>
    <x v="119"/>
    <x v="7"/>
    <n v="7.55"/>
    <n v="1"/>
    <n v="7.55"/>
    <n v="7.55"/>
    <n v="7.55"/>
    <s v="N"/>
    <s v="N"/>
    <s v="Y"/>
    <s v="Bens Bakery "/>
    <s v="Bens Bakery"/>
    <m/>
    <x v="1"/>
    <s v="260215VEWD6ZG"/>
    <s v="Closed"/>
    <s v="Paid"/>
  </r>
  <r>
    <x v="47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4Q5P"/>
    <s v="Closed"/>
    <s v="Paid"/>
  </r>
  <r>
    <x v="4774"/>
    <x v="2"/>
    <x v="3"/>
    <n v="5.2"/>
    <n v="1"/>
    <n v="5.2"/>
    <n v="5.2"/>
    <n v="5.2"/>
    <s v="N"/>
    <s v="N"/>
    <s v="N"/>
    <s v="Secawan "/>
    <s v="Secawan"/>
    <m/>
    <x v="0"/>
    <s v="260215IQF4Q5P"/>
    <s v="Closed"/>
    <s v="Paid"/>
  </r>
  <r>
    <x v="4774"/>
    <x v="103"/>
    <x v="0"/>
    <n v="0"/>
    <n v="1"/>
    <n v="0"/>
    <n v="0"/>
    <n v="0"/>
    <s v="N"/>
    <s v="N"/>
    <s v="N"/>
    <s v="Secawan "/>
    <s v="Secawan"/>
    <m/>
    <x v="0"/>
    <s v="260215IQF4Q5P"/>
    <s v="Closed"/>
    <s v="Paid"/>
  </r>
  <r>
    <x v="4775"/>
    <x v="39"/>
    <x v="4"/>
    <n v="18.5"/>
    <n v="1"/>
    <n v="18.5"/>
    <n v="18.5"/>
    <n v="18.5"/>
    <s v="N"/>
    <s v="N"/>
    <s v="N"/>
    <s v="Secawan "/>
    <s v="Secawan"/>
    <m/>
    <x v="0"/>
    <s v="260215IQF5EPB"/>
    <s v="Closed"/>
    <s v="Paid"/>
  </r>
  <r>
    <x v="4775"/>
    <x v="103"/>
    <x v="0"/>
    <n v="0"/>
    <n v="1"/>
    <n v="0"/>
    <n v="0"/>
    <n v="0"/>
    <s v="N"/>
    <s v="N"/>
    <s v="N"/>
    <s v="Secawan "/>
    <s v="Secawan"/>
    <m/>
    <x v="0"/>
    <s v="260215IQF5EPB"/>
    <s v="Closed"/>
    <s v="Paid"/>
  </r>
  <r>
    <x v="4776"/>
    <x v="113"/>
    <x v="8"/>
    <n v="20"/>
    <n v="1"/>
    <n v="20"/>
    <n v="20"/>
    <n v="20"/>
    <s v="N"/>
    <s v="N"/>
    <s v="N"/>
    <s v="Syahada "/>
    <s v="Restore"/>
    <m/>
    <x v="2"/>
    <s v="260215UAXTKJE"/>
    <s v="Closed"/>
    <s v="Paid"/>
  </r>
  <r>
    <x v="4776"/>
    <x v="46"/>
    <x v="0"/>
    <n v="0"/>
    <n v="1"/>
    <n v="0"/>
    <n v="0"/>
    <n v="0"/>
    <s v="N"/>
    <s v="N"/>
    <s v="N"/>
    <s v="Syahada "/>
    <s v="Restore"/>
    <m/>
    <x v="2"/>
    <s v="260215UAXTKJE"/>
    <s v="Closed"/>
    <s v="Paid"/>
  </r>
  <r>
    <x v="4777"/>
    <x v="102"/>
    <x v="0"/>
    <n v="0"/>
    <n v="1"/>
    <n v="0"/>
    <n v="0"/>
    <n v="0"/>
    <s v="N"/>
    <s v="N"/>
    <s v="N"/>
    <s v="Secawan "/>
    <s v="Secawan"/>
    <m/>
    <x v="0"/>
    <s v="260215IQFPWJN"/>
    <s v="Closed"/>
    <s v="Paid"/>
  </r>
  <r>
    <x v="4777"/>
    <x v="2"/>
    <x v="3"/>
    <n v="5.2"/>
    <n v="1"/>
    <n v="5.2"/>
    <n v="5.2"/>
    <n v="5.2"/>
    <s v="N"/>
    <s v="N"/>
    <s v="N"/>
    <s v="Secawan "/>
    <s v="Secawan"/>
    <m/>
    <x v="0"/>
    <s v="260215IQFPWJN"/>
    <s v="Closed"/>
    <s v="Paid"/>
  </r>
  <r>
    <x v="47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PWJN"/>
    <s v="Closed"/>
    <s v="Paid"/>
  </r>
  <r>
    <x v="4778"/>
    <x v="19"/>
    <x v="0"/>
    <n v="0"/>
    <n v="1"/>
    <n v="0"/>
    <n v="0"/>
    <n v="0"/>
    <s v="N"/>
    <s v="N"/>
    <s v="N"/>
    <s v="Bens Bakery "/>
    <s v="Bens Bakery"/>
    <m/>
    <x v="1"/>
    <s v="260215VEWJCY7"/>
    <s v="Closed"/>
    <s v="Paid"/>
  </r>
  <r>
    <x v="4778"/>
    <x v="219"/>
    <x v="7"/>
    <n v="47.17"/>
    <n v="1"/>
    <n v="47.17"/>
    <n v="47.17"/>
    <n v="47.17"/>
    <s v="N"/>
    <s v="N"/>
    <s v="Y"/>
    <s v="Bens Bakery "/>
    <s v="Bens Bakery"/>
    <m/>
    <x v="1"/>
    <s v="260215VEWJCY7"/>
    <s v="Closed"/>
    <s v="Paid"/>
  </r>
  <r>
    <x v="4779"/>
    <x v="148"/>
    <x v="11"/>
    <n v="6"/>
    <n v="1"/>
    <n v="6"/>
    <n v="6"/>
    <n v="6"/>
    <s v="N"/>
    <s v="N"/>
    <s v="N"/>
    <s v="Secawan "/>
    <s v="Secawan"/>
    <m/>
    <x v="0"/>
    <s v="260215IQFLC40"/>
    <s v="Closed"/>
    <s v="Paid"/>
  </r>
  <r>
    <x v="4779"/>
    <x v="102"/>
    <x v="0"/>
    <n v="0"/>
    <n v="1"/>
    <n v="0"/>
    <n v="0"/>
    <n v="0"/>
    <s v="N"/>
    <s v="N"/>
    <s v="N"/>
    <s v="Secawan "/>
    <s v="Secawan"/>
    <m/>
    <x v="0"/>
    <s v="260215IQFLC40"/>
    <s v="Closed"/>
    <s v="Paid"/>
  </r>
  <r>
    <x v="4779"/>
    <x v="2"/>
    <x v="3"/>
    <n v="5.2"/>
    <n v="1"/>
    <n v="5.2"/>
    <n v="5.2"/>
    <n v="5.2"/>
    <s v="N"/>
    <s v="N"/>
    <s v="N"/>
    <s v="Secawan "/>
    <s v="Secawan"/>
    <m/>
    <x v="0"/>
    <s v="260215IQFLC40"/>
    <s v="Closed"/>
    <s v="Paid"/>
  </r>
  <r>
    <x v="477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LC40"/>
    <s v="Closed"/>
    <s v="Paid"/>
  </r>
  <r>
    <x v="478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5IQFFDBR"/>
    <s v="Closed"/>
    <s v="Paid"/>
  </r>
  <r>
    <x v="4780"/>
    <x v="80"/>
    <x v="2"/>
    <n v="6.8"/>
    <n v="1"/>
    <n v="6.8"/>
    <n v="6.8"/>
    <n v="6.8"/>
    <s v="N"/>
    <s v="N"/>
    <s v="N"/>
    <s v="Secawan "/>
    <s v="Secawan"/>
    <m/>
    <x v="0"/>
    <s v="260215IQFFDBR"/>
    <s v="Closed"/>
    <s v="Paid"/>
  </r>
  <r>
    <x v="4780"/>
    <x v="103"/>
    <x v="0"/>
    <n v="0"/>
    <n v="1"/>
    <n v="0"/>
    <n v="0"/>
    <n v="0"/>
    <s v="N"/>
    <s v="N"/>
    <s v="N"/>
    <s v="Secawan "/>
    <s v="Secawan"/>
    <m/>
    <x v="0"/>
    <s v="260215IQFFDBR"/>
    <s v="Closed"/>
    <s v="Paid"/>
  </r>
  <r>
    <x v="478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FDBR"/>
    <s v="Closed"/>
    <s v="Paid"/>
  </r>
  <r>
    <x v="4780"/>
    <x v="2"/>
    <x v="3"/>
    <n v="5.2"/>
    <n v="1"/>
    <n v="5.2"/>
    <n v="5.2"/>
    <n v="5.2"/>
    <s v="N"/>
    <s v="N"/>
    <s v="N"/>
    <s v="Secawan "/>
    <s v="Secawan"/>
    <m/>
    <x v="0"/>
    <s v="260215IQFFDBR"/>
    <s v="Closed"/>
    <s v="Paid"/>
  </r>
  <r>
    <x v="4781"/>
    <x v="88"/>
    <x v="4"/>
    <n v="7.8"/>
    <n v="1"/>
    <n v="7.8"/>
    <n v="7.8"/>
    <n v="7.8"/>
    <s v="N"/>
    <s v="N"/>
    <s v="N"/>
    <s v="Secawan "/>
    <s v="Secawan"/>
    <m/>
    <x v="0"/>
    <s v="260215IQF87NS"/>
    <s v="Closed"/>
    <s v="Paid"/>
  </r>
  <r>
    <x v="4781"/>
    <x v="102"/>
    <x v="0"/>
    <n v="0"/>
    <n v="1"/>
    <n v="0"/>
    <n v="0"/>
    <n v="0"/>
    <s v="N"/>
    <s v="N"/>
    <s v="N"/>
    <s v="Secawan "/>
    <s v="Secawan"/>
    <m/>
    <x v="0"/>
    <s v="260215IQF87NS"/>
    <s v="Closed"/>
    <s v="Paid"/>
  </r>
  <r>
    <x v="4782"/>
    <x v="19"/>
    <x v="0"/>
    <n v="0"/>
    <n v="1"/>
    <n v="0"/>
    <n v="0"/>
    <n v="0"/>
    <s v="N"/>
    <s v="N"/>
    <s v="N"/>
    <s v="Bens Bakery "/>
    <s v="Bens Bakery"/>
    <m/>
    <x v="1"/>
    <s v="260215VEW9BZG"/>
    <s v="Closed"/>
    <s v="Paid"/>
  </r>
  <r>
    <x v="4782"/>
    <x v="84"/>
    <x v="7"/>
    <n v="9.43"/>
    <n v="1"/>
    <n v="9.43"/>
    <n v="9.43"/>
    <n v="9.43"/>
    <s v="N"/>
    <s v="N"/>
    <s v="Y"/>
    <s v="Bens Bakery "/>
    <s v="Bens Bakery"/>
    <m/>
    <x v="1"/>
    <s v="260215VEW9BZG"/>
    <s v="Closed"/>
    <s v="Paid"/>
  </r>
  <r>
    <x v="478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TF6"/>
    <s v="Closed"/>
    <s v="Paid"/>
  </r>
  <r>
    <x v="4783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TF6"/>
    <s v="Closed"/>
    <s v="Paid"/>
  </r>
  <r>
    <x v="4783"/>
    <x v="46"/>
    <x v="0"/>
    <n v="0"/>
    <n v="1"/>
    <n v="0"/>
    <n v="0"/>
    <n v="0"/>
    <s v="N"/>
    <s v="N"/>
    <s v="N"/>
    <s v="Syahada "/>
    <s v="Restore"/>
    <m/>
    <x v="2"/>
    <s v="260215UAX9TF6"/>
    <s v="Closed"/>
    <s v="Paid"/>
  </r>
  <r>
    <x v="4784"/>
    <x v="103"/>
    <x v="0"/>
    <n v="0"/>
    <n v="1"/>
    <n v="0"/>
    <n v="0"/>
    <n v="0"/>
    <s v="N"/>
    <s v="N"/>
    <s v="N"/>
    <s v="Secawan "/>
    <s v="Secawan"/>
    <m/>
    <x v="0"/>
    <s v="260215IQF3RVV"/>
    <s v="Closed"/>
    <s v="Paid"/>
  </r>
  <r>
    <x v="4784"/>
    <x v="67"/>
    <x v="4"/>
    <n v="12.8"/>
    <n v="1"/>
    <n v="12.8"/>
    <n v="12.8"/>
    <n v="12.8"/>
    <s v="N"/>
    <s v="N"/>
    <s v="N"/>
    <s v="Secawan "/>
    <s v="Secawan"/>
    <m/>
    <x v="0"/>
    <s v="260215IQF3RVV"/>
    <s v="Closed"/>
    <s v="Paid"/>
  </r>
  <r>
    <x v="4784"/>
    <x v="56"/>
    <x v="4"/>
    <n v="7.8"/>
    <n v="1"/>
    <n v="7.8"/>
    <n v="7.8"/>
    <n v="7.8"/>
    <s v="N"/>
    <s v="N"/>
    <s v="N"/>
    <s v="Secawan "/>
    <s v="Secawan"/>
    <m/>
    <x v="0"/>
    <s v="260215IQF3RVV"/>
    <s v="Closed"/>
    <s v="Paid"/>
  </r>
  <r>
    <x v="4785"/>
    <x v="6"/>
    <x v="1"/>
    <n v="12.9"/>
    <n v="1"/>
    <n v="12.9"/>
    <n v="12.9"/>
    <n v="12.9"/>
    <s v="N"/>
    <s v="N"/>
    <s v="N"/>
    <s v="Secawan "/>
    <s v="Secawan"/>
    <m/>
    <x v="0"/>
    <s v="260215IQF6KIA"/>
    <s v="Closed"/>
    <s v="Paid"/>
  </r>
  <r>
    <x v="4785"/>
    <x v="2"/>
    <x v="3"/>
    <n v="5.2"/>
    <n v="1"/>
    <n v="5.2"/>
    <n v="5.2"/>
    <n v="5.2"/>
    <s v="N"/>
    <s v="N"/>
    <s v="N"/>
    <s v="Secawan "/>
    <s v="Secawan"/>
    <m/>
    <x v="0"/>
    <s v="260215IQF6KIA"/>
    <s v="Closed"/>
    <s v="Paid"/>
  </r>
  <r>
    <x v="4785"/>
    <x v="102"/>
    <x v="0"/>
    <n v="0"/>
    <n v="1"/>
    <n v="0"/>
    <n v="0"/>
    <n v="0"/>
    <s v="N"/>
    <s v="N"/>
    <s v="N"/>
    <s v="Secawan "/>
    <s v="Secawan"/>
    <m/>
    <x v="0"/>
    <s v="260215IQF6KIA"/>
    <s v="Closed"/>
    <s v="Paid"/>
  </r>
  <r>
    <x v="4785"/>
    <x v="12"/>
    <x v="4"/>
    <n v="3.5"/>
    <n v="1"/>
    <n v="3.5"/>
    <n v="3.5"/>
    <n v="3.5"/>
    <s v="N"/>
    <s v="N"/>
    <s v="N"/>
    <s v="Secawan "/>
    <s v="Secawan"/>
    <m/>
    <x v="0"/>
    <s v="260215IQF6KIA"/>
    <s v="Closed"/>
    <s v="Paid"/>
  </r>
  <r>
    <x v="4786"/>
    <x v="2"/>
    <x v="3"/>
    <n v="5.2"/>
    <n v="1"/>
    <n v="5.2"/>
    <n v="5.2"/>
    <n v="5.2"/>
    <s v="N"/>
    <s v="N"/>
    <s v="N"/>
    <s v="Secawan "/>
    <s v="Secawan"/>
    <m/>
    <x v="0"/>
    <s v="260215IQF75UF"/>
    <s v="Closed"/>
    <s v="Paid"/>
  </r>
  <r>
    <x v="4786"/>
    <x v="39"/>
    <x v="4"/>
    <n v="18.5"/>
    <n v="1"/>
    <n v="18.5"/>
    <n v="18.5"/>
    <n v="18.5"/>
    <s v="N"/>
    <s v="N"/>
    <s v="N"/>
    <s v="Secawan "/>
    <s v="Secawan"/>
    <m/>
    <x v="0"/>
    <s v="260215IQF75UF"/>
    <s v="Closed"/>
    <s v="Paid"/>
  </r>
  <r>
    <x v="4786"/>
    <x v="103"/>
    <x v="0"/>
    <n v="0"/>
    <n v="1"/>
    <n v="0"/>
    <n v="0"/>
    <n v="0"/>
    <s v="N"/>
    <s v="N"/>
    <s v="N"/>
    <s v="Secawan "/>
    <s v="Secawan"/>
    <m/>
    <x v="0"/>
    <s v="260215IQF75UF"/>
    <s v="Closed"/>
    <s v="Paid"/>
  </r>
  <r>
    <x v="478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EIUW"/>
    <s v="Closed"/>
    <s v="Paid"/>
  </r>
  <r>
    <x v="478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EIUW"/>
    <s v="Closed"/>
    <s v="Paid"/>
  </r>
  <r>
    <x v="4787"/>
    <x v="103"/>
    <x v="0"/>
    <n v="0"/>
    <n v="1"/>
    <n v="0"/>
    <n v="0"/>
    <n v="0"/>
    <s v="N"/>
    <s v="N"/>
    <s v="N"/>
    <s v="Secawan "/>
    <s v="Secawan"/>
    <m/>
    <x v="0"/>
    <s v="260215IQFEIUW"/>
    <s v="Closed"/>
    <s v="Paid"/>
  </r>
  <r>
    <x v="4788"/>
    <x v="127"/>
    <x v="10"/>
    <n v="6"/>
    <n v="1"/>
    <n v="6"/>
    <n v="6"/>
    <n v="6"/>
    <s v="N"/>
    <s v="N"/>
    <s v="N"/>
    <s v="Secawan "/>
    <s v="Secawan"/>
    <m/>
    <x v="0"/>
    <s v="260215IQFQ495"/>
    <s v="Closed"/>
    <s v="Paid"/>
  </r>
  <r>
    <x v="4788"/>
    <x v="5"/>
    <x v="2"/>
    <n v="7.9"/>
    <n v="1"/>
    <n v="7.9"/>
    <n v="7.9"/>
    <n v="7.9"/>
    <s v="N"/>
    <s v="N"/>
    <s v="N"/>
    <s v="Secawan "/>
    <s v="Secawan"/>
    <m/>
    <x v="0"/>
    <s v="260215IQFQ495"/>
    <s v="Closed"/>
    <s v="Paid"/>
  </r>
  <r>
    <x v="4788"/>
    <x v="6"/>
    <x v="1"/>
    <n v="12.9"/>
    <n v="1"/>
    <n v="12.9"/>
    <n v="12.9"/>
    <n v="12.9"/>
    <s v="N"/>
    <s v="N"/>
    <s v="N"/>
    <s v="Secawan "/>
    <s v="Secawan"/>
    <m/>
    <x v="0"/>
    <s v="260215IQFQ495"/>
    <s v="Closed"/>
    <s v="Paid"/>
  </r>
  <r>
    <x v="4788"/>
    <x v="12"/>
    <x v="4"/>
    <n v="3.5"/>
    <n v="1"/>
    <n v="3.5"/>
    <n v="3.5"/>
    <n v="3.5"/>
    <s v="N"/>
    <s v="N"/>
    <s v="N"/>
    <s v="Secawan "/>
    <s v="Secawan"/>
    <m/>
    <x v="0"/>
    <s v="260215IQFQ495"/>
    <s v="Closed"/>
    <s v="Paid"/>
  </r>
  <r>
    <x v="4788"/>
    <x v="102"/>
    <x v="0"/>
    <n v="0"/>
    <n v="1"/>
    <n v="0"/>
    <n v="0"/>
    <n v="0"/>
    <s v="N"/>
    <s v="N"/>
    <s v="N"/>
    <s v="Secawan "/>
    <s v="Secawan"/>
    <m/>
    <x v="0"/>
    <s v="260215IQFQ495"/>
    <s v="Closed"/>
    <s v="Paid"/>
  </r>
  <r>
    <x v="4789"/>
    <x v="131"/>
    <x v="8"/>
    <n v="20"/>
    <n v="1"/>
    <n v="20"/>
    <n v="20"/>
    <n v="20"/>
    <s v="N"/>
    <s v="N"/>
    <s v="N"/>
    <s v="Syahada "/>
    <s v="Restore"/>
    <m/>
    <x v="2"/>
    <s v="260215UAXXK49"/>
    <s v="Closed"/>
    <s v="Paid"/>
  </r>
  <r>
    <x v="4789"/>
    <x v="46"/>
    <x v="0"/>
    <n v="0"/>
    <n v="1"/>
    <n v="0"/>
    <n v="0"/>
    <n v="0"/>
    <s v="N"/>
    <s v="N"/>
    <s v="N"/>
    <s v="Syahada "/>
    <s v="Restore"/>
    <m/>
    <x v="2"/>
    <s v="260215UAXXK49"/>
    <s v="Closed"/>
    <s v="Paid"/>
  </r>
  <r>
    <x v="4789"/>
    <x v="113"/>
    <x v="8"/>
    <n v="20"/>
    <n v="1"/>
    <n v="20"/>
    <n v="20"/>
    <n v="20"/>
    <s v="N"/>
    <s v="N"/>
    <s v="N"/>
    <s v="Syahada "/>
    <s v="Restore"/>
    <m/>
    <x v="2"/>
    <s v="260215UAXXK49"/>
    <s v="Closed"/>
    <s v="Paid"/>
  </r>
  <r>
    <x v="4790"/>
    <x v="45"/>
    <x v="2"/>
    <n v="18"/>
    <n v="1"/>
    <n v="18"/>
    <n v="18"/>
    <n v="18"/>
    <s v="N"/>
    <s v="N"/>
    <s v="N"/>
    <s v="Secawan "/>
    <s v="Secawan"/>
    <m/>
    <x v="0"/>
    <s v="260215IQFI95P"/>
    <s v="Closed"/>
    <s v="Paid"/>
  </r>
  <r>
    <x v="4790"/>
    <x v="103"/>
    <x v="0"/>
    <n v="0"/>
    <n v="1"/>
    <n v="0"/>
    <n v="0"/>
    <n v="0"/>
    <s v="N"/>
    <s v="N"/>
    <s v="N"/>
    <s v="Secawan "/>
    <s v="Secawan"/>
    <m/>
    <x v="0"/>
    <s v="260215IQFI95P"/>
    <s v="Closed"/>
    <s v="Paid"/>
  </r>
  <r>
    <x v="4790"/>
    <x v="146"/>
    <x v="10"/>
    <n v="6"/>
    <n v="1"/>
    <n v="6"/>
    <n v="6"/>
    <n v="6"/>
    <s v="N"/>
    <s v="N"/>
    <s v="N"/>
    <s v="Secawan "/>
    <s v="Secawan"/>
    <m/>
    <x v="0"/>
    <s v="260215IQFI95P"/>
    <s v="Closed"/>
    <s v="Paid"/>
  </r>
  <r>
    <x v="4790"/>
    <x v="67"/>
    <x v="4"/>
    <n v="12.8"/>
    <n v="1"/>
    <n v="12.8"/>
    <n v="12.8"/>
    <n v="12.8"/>
    <s v="N"/>
    <s v="N"/>
    <s v="N"/>
    <s v="Secawan "/>
    <s v="Secawan"/>
    <m/>
    <x v="0"/>
    <s v="260215IQFI95P"/>
    <s v="Closed"/>
    <s v="Paid"/>
  </r>
  <r>
    <x v="479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95P"/>
    <s v="Closed"/>
    <s v="Paid"/>
  </r>
  <r>
    <x v="4790"/>
    <x v="110"/>
    <x v="6"/>
    <n v="4"/>
    <n v="1"/>
    <n v="4"/>
    <n v="4"/>
    <n v="4"/>
    <s v="N"/>
    <s v="N"/>
    <s v="N"/>
    <s v="Secawan "/>
    <s v="Secawan"/>
    <m/>
    <x v="0"/>
    <s v="260215IQFI95P"/>
    <s v="Closed"/>
    <s v="Paid"/>
  </r>
  <r>
    <x v="4790"/>
    <x v="70"/>
    <x v="2"/>
    <n v="10.9"/>
    <n v="1"/>
    <n v="10.9"/>
    <n v="10.9"/>
    <n v="10.9"/>
    <s v="N"/>
    <s v="N"/>
    <s v="N"/>
    <s v="Secawan "/>
    <s v="Secawan"/>
    <m/>
    <x v="0"/>
    <s v="260215IQFI95P"/>
    <s v="Closed"/>
    <s v="Paid"/>
  </r>
  <r>
    <x v="4791"/>
    <x v="103"/>
    <x v="0"/>
    <n v="0"/>
    <n v="1"/>
    <n v="0"/>
    <n v="0"/>
    <n v="0"/>
    <s v="N"/>
    <s v="N"/>
    <s v="N"/>
    <s v="Secawan "/>
    <s v="Secawan"/>
    <m/>
    <x v="0"/>
    <s v="260215IQF9Q8E"/>
    <s v="Closed"/>
    <s v="Paid"/>
  </r>
  <r>
    <x v="4791"/>
    <x v="39"/>
    <x v="4"/>
    <n v="18.5"/>
    <n v="1"/>
    <n v="18.5"/>
    <n v="18.5"/>
    <n v="18.5"/>
    <s v="N"/>
    <s v="N"/>
    <s v="N"/>
    <s v="Secawan "/>
    <s v="Secawan"/>
    <m/>
    <x v="0"/>
    <s v="260215IQF9Q8E"/>
    <s v="Closed"/>
    <s v="Paid"/>
  </r>
  <r>
    <x v="4791"/>
    <x v="2"/>
    <x v="3"/>
    <n v="5.2"/>
    <n v="1"/>
    <n v="5.2"/>
    <n v="5.2"/>
    <n v="5.2"/>
    <s v="N"/>
    <s v="N"/>
    <s v="N"/>
    <s v="Secawan "/>
    <s v="Secawan"/>
    <m/>
    <x v="0"/>
    <s v="260215IQF9Q8E"/>
    <s v="Closed"/>
    <s v="Paid"/>
  </r>
  <r>
    <x v="4792"/>
    <x v="75"/>
    <x v="7"/>
    <n v="5.66"/>
    <n v="1"/>
    <n v="5.66"/>
    <n v="5.66"/>
    <n v="5.66"/>
    <s v="N"/>
    <s v="N"/>
    <s v="Y"/>
    <s v="Bens Bakery "/>
    <s v="Bens Bakery"/>
    <m/>
    <x v="1"/>
    <s v="260215VEWLZGA"/>
    <s v="Closed"/>
    <s v="Paid"/>
  </r>
  <r>
    <x v="4792"/>
    <x v="19"/>
    <x v="0"/>
    <n v="0"/>
    <n v="1"/>
    <n v="0"/>
    <n v="0"/>
    <n v="0"/>
    <s v="N"/>
    <s v="N"/>
    <s v="N"/>
    <s v="Bens Bakery "/>
    <s v="Bens Bakery"/>
    <m/>
    <x v="1"/>
    <s v="260215VEWLZGA"/>
    <s v="Closed"/>
    <s v="Paid"/>
  </r>
  <r>
    <x v="4792"/>
    <x v="158"/>
    <x v="7"/>
    <n v="7.55"/>
    <n v="1"/>
    <n v="7.55"/>
    <n v="7.55"/>
    <n v="7.55"/>
    <s v="N"/>
    <s v="N"/>
    <s v="Y"/>
    <s v="Bens Bakery "/>
    <s v="Bens Bakery"/>
    <m/>
    <x v="1"/>
    <s v="260215VEWLZGA"/>
    <s v="Closed"/>
    <s v="Paid"/>
  </r>
  <r>
    <x v="479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612A"/>
    <s v="Closed"/>
    <s v="Paid"/>
  </r>
  <r>
    <x v="4793"/>
    <x v="39"/>
    <x v="4"/>
    <n v="18.5"/>
    <n v="1"/>
    <n v="18.5"/>
    <n v="18.5"/>
    <n v="18.5"/>
    <s v="N"/>
    <s v="N"/>
    <s v="N"/>
    <s v="Secawan "/>
    <s v="Secawan"/>
    <m/>
    <x v="0"/>
    <s v="260215IQF612A"/>
    <s v="Closed"/>
    <s v="Paid"/>
  </r>
  <r>
    <x v="4793"/>
    <x v="2"/>
    <x v="3"/>
    <n v="5.2"/>
    <n v="1"/>
    <n v="5.2"/>
    <n v="5.2"/>
    <n v="5.2"/>
    <s v="N"/>
    <s v="N"/>
    <s v="N"/>
    <s v="Secawan "/>
    <s v="Secawan"/>
    <m/>
    <x v="0"/>
    <s v="260215IQF612A"/>
    <s v="Closed"/>
    <s v="Paid"/>
  </r>
  <r>
    <x v="479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612A"/>
    <s v="Closed"/>
    <s v="Paid"/>
  </r>
  <r>
    <x v="4793"/>
    <x v="103"/>
    <x v="0"/>
    <n v="0"/>
    <n v="1"/>
    <n v="0"/>
    <n v="0"/>
    <n v="0"/>
    <s v="N"/>
    <s v="N"/>
    <s v="N"/>
    <s v="Secawan "/>
    <s v="Secawan"/>
    <m/>
    <x v="0"/>
    <s v="260215IQF612A"/>
    <s v="Closed"/>
    <s v="Paid"/>
  </r>
  <r>
    <x v="4794"/>
    <x v="103"/>
    <x v="0"/>
    <n v="0"/>
    <n v="1"/>
    <n v="0"/>
    <n v="0"/>
    <n v="0"/>
    <s v="N"/>
    <s v="N"/>
    <s v="N"/>
    <s v="Secawan "/>
    <s v="Secawan"/>
    <m/>
    <x v="0"/>
    <s v="260215IQFTAW6"/>
    <s v="Closed"/>
    <s v="Paid"/>
  </r>
  <r>
    <x v="4794"/>
    <x v="28"/>
    <x v="4"/>
    <n v="10.8"/>
    <n v="2"/>
    <n v="21.6"/>
    <n v="21.6"/>
    <n v="21.6"/>
    <s v="N"/>
    <s v="N"/>
    <s v="N"/>
    <s v="Secawan "/>
    <s v="Secawan"/>
    <m/>
    <x v="0"/>
    <s v="260215IQFTAW6"/>
    <s v="Closed"/>
    <s v="Paid"/>
  </r>
  <r>
    <x v="4794"/>
    <x v="2"/>
    <x v="3"/>
    <n v="5.2"/>
    <n v="1"/>
    <n v="5.2"/>
    <n v="5.2"/>
    <n v="5.2"/>
    <s v="N"/>
    <s v="N"/>
    <s v="N"/>
    <s v="Secawan "/>
    <s v="Secawan"/>
    <m/>
    <x v="0"/>
    <s v="260215IQFTAW6"/>
    <s v="Closed"/>
    <s v="Paid"/>
  </r>
  <r>
    <x v="4795"/>
    <x v="84"/>
    <x v="7"/>
    <n v="9.43"/>
    <n v="1"/>
    <n v="9.43"/>
    <n v="9.43"/>
    <n v="9.43"/>
    <s v="N"/>
    <s v="N"/>
    <s v="Y"/>
    <s v="Bens Bakery "/>
    <s v="Bens Bakery"/>
    <m/>
    <x v="1"/>
    <s v="260215VEW5K4G"/>
    <s v="Closed"/>
    <s v="Paid"/>
  </r>
  <r>
    <x v="4795"/>
    <x v="19"/>
    <x v="0"/>
    <n v="0"/>
    <n v="1"/>
    <n v="0"/>
    <n v="0"/>
    <n v="0"/>
    <s v="N"/>
    <s v="N"/>
    <s v="N"/>
    <s v="Bens Bakery "/>
    <s v="Bens Bakery"/>
    <m/>
    <x v="1"/>
    <s v="260215VEW5K4G"/>
    <s v="Closed"/>
    <s v="Paid"/>
  </r>
  <r>
    <x v="4796"/>
    <x v="46"/>
    <x v="0"/>
    <n v="0"/>
    <n v="1"/>
    <n v="0"/>
    <n v="0"/>
    <n v="0"/>
    <s v="N"/>
    <s v="N"/>
    <s v="N"/>
    <s v="Syahada "/>
    <s v="Restore"/>
    <m/>
    <x v="2"/>
    <s v="260215UAXRBCY"/>
    <s v="Closed"/>
    <s v="Paid"/>
  </r>
  <r>
    <x v="4796"/>
    <x v="111"/>
    <x v="8"/>
    <n v="19"/>
    <n v="1"/>
    <n v="19"/>
    <n v="19"/>
    <n v="19"/>
    <s v="N"/>
    <s v="N"/>
    <s v="N"/>
    <s v="Syahada "/>
    <s v="Restore"/>
    <m/>
    <x v="2"/>
    <s v="260215UAXRBCY"/>
    <s v="Closed"/>
    <s v="Paid"/>
  </r>
  <r>
    <x v="4796"/>
    <x v="111"/>
    <x v="8"/>
    <n v="19"/>
    <n v="1"/>
    <n v="19"/>
    <n v="19"/>
    <n v="19"/>
    <s v="N"/>
    <s v="N"/>
    <s v="N"/>
    <s v="Syahada "/>
    <s v="Restore"/>
    <m/>
    <x v="2"/>
    <s v="260215UAXRBCY"/>
    <s v="Closed"/>
    <s v="Paid"/>
  </r>
  <r>
    <x v="4797"/>
    <x v="39"/>
    <x v="4"/>
    <n v="18.5"/>
    <n v="1"/>
    <n v="18.5"/>
    <n v="18.5"/>
    <n v="18.5"/>
    <s v="N"/>
    <s v="N"/>
    <s v="N"/>
    <s v="Secawan "/>
    <s v="Secawan"/>
    <m/>
    <x v="0"/>
    <s v="260215IQFBEZ9"/>
    <s v="Closed"/>
    <s v="Paid"/>
  </r>
  <r>
    <x v="4797"/>
    <x v="2"/>
    <x v="3"/>
    <n v="5.2"/>
    <n v="1"/>
    <n v="5.2"/>
    <n v="5.2"/>
    <n v="5.2"/>
    <s v="N"/>
    <s v="N"/>
    <s v="N"/>
    <s v="Secawan "/>
    <s v="Secawan"/>
    <m/>
    <x v="0"/>
    <s v="260215IQFBEZ9"/>
    <s v="Closed"/>
    <s v="Paid"/>
  </r>
  <r>
    <x v="4797"/>
    <x v="103"/>
    <x v="0"/>
    <n v="0"/>
    <n v="1"/>
    <n v="0"/>
    <n v="0"/>
    <n v="0"/>
    <s v="N"/>
    <s v="N"/>
    <s v="N"/>
    <s v="Secawan "/>
    <s v="Secawan"/>
    <m/>
    <x v="0"/>
    <s v="260215IQFBEZ9"/>
    <s v="Closed"/>
    <s v="Paid"/>
  </r>
  <r>
    <x v="4797"/>
    <x v="67"/>
    <x v="4"/>
    <n v="12.8"/>
    <n v="1"/>
    <n v="12.8"/>
    <n v="12.8"/>
    <n v="12.8"/>
    <s v="N"/>
    <s v="N"/>
    <s v="N"/>
    <s v="Secawan "/>
    <s v="Secawan"/>
    <m/>
    <x v="0"/>
    <s v="260215IQFBEZ9"/>
    <s v="Closed"/>
    <s v="Paid"/>
  </r>
  <r>
    <x v="4797"/>
    <x v="220"/>
    <x v="9"/>
    <n v="42.9"/>
    <n v="1"/>
    <n v="42.9"/>
    <n v="42.9"/>
    <n v="42.9"/>
    <s v="N"/>
    <s v="N"/>
    <s v="N"/>
    <s v="Secawan "/>
    <s v="Secawan"/>
    <m/>
    <x v="0"/>
    <s v="260215IQFBEZ9"/>
    <s v="Closed"/>
    <s v="Paid"/>
  </r>
  <r>
    <x v="4798"/>
    <x v="103"/>
    <x v="0"/>
    <n v="0"/>
    <n v="1"/>
    <n v="0"/>
    <n v="0"/>
    <n v="0"/>
    <s v="N"/>
    <s v="N"/>
    <s v="N"/>
    <s v="Secawan "/>
    <s v="Secawan"/>
    <m/>
    <x v="0"/>
    <s v="260215IQFASG4"/>
    <s v="Closed"/>
    <s v="Paid"/>
  </r>
  <r>
    <x v="4798"/>
    <x v="39"/>
    <x v="4"/>
    <n v="18.5"/>
    <n v="1"/>
    <n v="18.5"/>
    <n v="18.5"/>
    <n v="18.5"/>
    <s v="N"/>
    <s v="N"/>
    <s v="N"/>
    <s v="Secawan "/>
    <s v="Secawan"/>
    <m/>
    <x v="0"/>
    <s v="260215IQFASG4"/>
    <s v="Closed"/>
    <s v="Paid"/>
  </r>
  <r>
    <x v="4799"/>
    <x v="46"/>
    <x v="0"/>
    <n v="0"/>
    <n v="1"/>
    <n v="0"/>
    <n v="0"/>
    <n v="0"/>
    <s v="N"/>
    <s v="N"/>
    <s v="N"/>
    <s v="Syahada "/>
    <s v="Restore"/>
    <m/>
    <x v="2"/>
    <s v="260215UAXYUFA"/>
    <s v="Closed"/>
    <s v="Paid"/>
  </r>
  <r>
    <x v="479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YUFA"/>
    <s v="Closed"/>
    <s v="Paid"/>
  </r>
  <r>
    <x v="4799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UFA"/>
    <s v="Closed"/>
    <s v="Paid"/>
  </r>
  <r>
    <x v="4800"/>
    <x v="139"/>
    <x v="7"/>
    <n v="16.98"/>
    <n v="1"/>
    <n v="16.98"/>
    <n v="16.98"/>
    <n v="16.98"/>
    <s v="N"/>
    <s v="N"/>
    <s v="Y"/>
    <s v="Bens Bakery "/>
    <s v="Bens Bakery"/>
    <m/>
    <x v="1"/>
    <s v="260215VEWW80T"/>
    <s v="Closed"/>
    <s v="Paid"/>
  </r>
  <r>
    <x v="4800"/>
    <x v="19"/>
    <x v="0"/>
    <n v="0"/>
    <n v="1"/>
    <n v="0"/>
    <n v="0"/>
    <n v="0"/>
    <s v="N"/>
    <s v="N"/>
    <s v="N"/>
    <s v="Bens Bakery "/>
    <s v="Bens Bakery"/>
    <m/>
    <x v="1"/>
    <s v="260215VEWW80T"/>
    <s v="Closed"/>
    <s v="Paid"/>
  </r>
  <r>
    <x v="4801"/>
    <x v="46"/>
    <x v="0"/>
    <n v="0"/>
    <n v="1"/>
    <n v="0"/>
    <n v="0"/>
    <n v="0"/>
    <s v="N"/>
    <s v="N"/>
    <s v="N"/>
    <s v="Syahada "/>
    <s v="Restore"/>
    <m/>
    <x v="2"/>
    <s v="260215UAXE73U"/>
    <s v="Closed"/>
    <s v="Paid"/>
  </r>
  <r>
    <x v="4801"/>
    <x v="131"/>
    <x v="8"/>
    <n v="20"/>
    <n v="1"/>
    <n v="20"/>
    <n v="20"/>
    <n v="20"/>
    <s v="N"/>
    <s v="N"/>
    <s v="N"/>
    <s v="Syahada "/>
    <s v="Restore"/>
    <m/>
    <x v="2"/>
    <s v="260215UAXE73U"/>
    <s v="Closed"/>
    <s v="Paid"/>
  </r>
  <r>
    <x v="48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LQU"/>
    <s v="Closed"/>
    <s v="Paid"/>
  </r>
  <r>
    <x v="4802"/>
    <x v="46"/>
    <x v="0"/>
    <n v="0"/>
    <n v="1"/>
    <n v="0"/>
    <n v="0"/>
    <n v="0"/>
    <s v="N"/>
    <s v="N"/>
    <s v="N"/>
    <s v="Syahada "/>
    <s v="Restore"/>
    <m/>
    <x v="2"/>
    <s v="260215UAXALQU"/>
    <s v="Closed"/>
    <s v="Paid"/>
  </r>
  <r>
    <x v="4803"/>
    <x v="46"/>
    <x v="0"/>
    <n v="0"/>
    <n v="1"/>
    <n v="0"/>
    <n v="0"/>
    <n v="0"/>
    <s v="N"/>
    <s v="N"/>
    <s v="N"/>
    <s v="Syahada "/>
    <s v="Restore"/>
    <m/>
    <x v="2"/>
    <s v="260215UAX05IB"/>
    <s v="Closed"/>
    <s v="Paid"/>
  </r>
  <r>
    <x v="4803"/>
    <x v="169"/>
    <x v="8"/>
    <n v="14.9"/>
    <n v="1"/>
    <n v="14.9"/>
    <n v="14.9"/>
    <n v="14.9"/>
    <s v="N"/>
    <s v="N"/>
    <s v="N"/>
    <s v="Syahada "/>
    <s v="Restore"/>
    <m/>
    <x v="2"/>
    <s v="260215UAX05IB"/>
    <s v="Closed"/>
    <s v="Paid"/>
  </r>
  <r>
    <x v="4804"/>
    <x v="157"/>
    <x v="7"/>
    <n v="3.3"/>
    <n v="2"/>
    <n v="6.6"/>
    <n v="6.6"/>
    <n v="6.6"/>
    <s v="N"/>
    <s v="N"/>
    <s v="Y"/>
    <s v="Bens Bakery "/>
    <s v="Bens Bakery"/>
    <m/>
    <x v="1"/>
    <s v="260215VEWFL8V"/>
    <s v="Closed"/>
    <s v="Paid"/>
  </r>
  <r>
    <x v="4804"/>
    <x v="42"/>
    <x v="0"/>
    <n v="0"/>
    <n v="1"/>
    <n v="0"/>
    <n v="0"/>
    <n v="0"/>
    <s v="N"/>
    <s v="N"/>
    <s v="N"/>
    <s v="Bens Bakery "/>
    <s v="Bens Bakery"/>
    <m/>
    <x v="1"/>
    <s v="260215VEWFL8V"/>
    <s v="Closed"/>
    <s v="Paid"/>
  </r>
  <r>
    <x v="480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22II"/>
    <s v="Closed"/>
    <s v="Paid"/>
  </r>
  <r>
    <x v="4805"/>
    <x v="102"/>
    <x v="0"/>
    <n v="0"/>
    <n v="1"/>
    <n v="0"/>
    <n v="0"/>
    <n v="0"/>
    <s v="N"/>
    <s v="N"/>
    <s v="N"/>
    <s v="Secawan "/>
    <s v="Secawan"/>
    <m/>
    <x v="0"/>
    <s v="260215IQF22II"/>
    <s v="Closed"/>
    <s v="Paid"/>
  </r>
  <r>
    <x v="480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22II"/>
    <s v="Closed"/>
    <s v="Paid"/>
  </r>
  <r>
    <x v="4805"/>
    <x v="120"/>
    <x v="4"/>
    <n v="9.8000000000000007"/>
    <n v="3"/>
    <n v="29.4"/>
    <n v="29.4"/>
    <n v="29.4"/>
    <s v="N"/>
    <s v="N"/>
    <s v="N"/>
    <s v="Secawan "/>
    <s v="Secawan"/>
    <m/>
    <x v="0"/>
    <s v="260215IQF22II"/>
    <s v="Closed"/>
    <s v="Paid"/>
  </r>
  <r>
    <x v="4805"/>
    <x v="76"/>
    <x v="3"/>
    <n v="12.5"/>
    <n v="1"/>
    <n v="12.5"/>
    <n v="12.5"/>
    <n v="12.5"/>
    <s v="N"/>
    <s v="N"/>
    <s v="N"/>
    <s v="Secawan "/>
    <s v="Secawan"/>
    <m/>
    <x v="0"/>
    <s v="260215IQF22II"/>
    <s v="Closed"/>
    <s v="Paid"/>
  </r>
  <r>
    <x v="4805"/>
    <x v="80"/>
    <x v="2"/>
    <n v="6.8"/>
    <n v="2"/>
    <n v="13.6"/>
    <n v="13.6"/>
    <n v="13.6"/>
    <s v="N"/>
    <s v="N"/>
    <s v="N"/>
    <s v="Secawan "/>
    <s v="Secawan"/>
    <m/>
    <x v="0"/>
    <s v="260215IQF22II"/>
    <s v="Closed"/>
    <s v="Paid"/>
  </r>
  <r>
    <x v="4805"/>
    <x v="67"/>
    <x v="4"/>
    <n v="12.8"/>
    <n v="1"/>
    <n v="12.8"/>
    <n v="12.8"/>
    <n v="12.8"/>
    <s v="N"/>
    <s v="N"/>
    <s v="N"/>
    <s v="Secawan "/>
    <s v="Secawan"/>
    <m/>
    <x v="0"/>
    <s v="260215IQF22II"/>
    <s v="Closed"/>
    <s v="Paid"/>
  </r>
  <r>
    <x v="4806"/>
    <x v="131"/>
    <x v="8"/>
    <n v="20"/>
    <n v="1"/>
    <n v="20"/>
    <n v="20"/>
    <n v="20"/>
    <s v="N"/>
    <s v="N"/>
    <s v="N"/>
    <s v="Syahada "/>
    <s v="Restore"/>
    <m/>
    <x v="2"/>
    <s v="260215UAXF48P"/>
    <s v="Closed"/>
    <s v="Paid"/>
  </r>
  <r>
    <x v="4806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48P"/>
    <s v="Closed"/>
    <s v="Paid"/>
  </r>
  <r>
    <x v="4806"/>
    <x v="46"/>
    <x v="0"/>
    <n v="0"/>
    <n v="1"/>
    <n v="0"/>
    <n v="0"/>
    <n v="0"/>
    <s v="N"/>
    <s v="N"/>
    <s v="N"/>
    <s v="Syahada "/>
    <s v="Restore"/>
    <m/>
    <x v="2"/>
    <s v="260215UAXF48P"/>
    <s v="Closed"/>
    <s v="Paid"/>
  </r>
  <r>
    <x v="4807"/>
    <x v="103"/>
    <x v="0"/>
    <n v="0"/>
    <n v="1"/>
    <n v="0"/>
    <n v="0"/>
    <n v="0"/>
    <s v="N"/>
    <s v="N"/>
    <s v="N"/>
    <s v="Secawan "/>
    <s v="Secawan"/>
    <m/>
    <x v="0"/>
    <s v="260215IQFPXA6"/>
    <s v="Closed"/>
    <s v="Paid"/>
  </r>
  <r>
    <x v="480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PXA6"/>
    <s v="Closed"/>
    <s v="Paid"/>
  </r>
  <r>
    <x v="4808"/>
    <x v="67"/>
    <x v="4"/>
    <n v="12.8"/>
    <n v="1"/>
    <n v="12.8"/>
    <n v="12.8"/>
    <n v="12.8"/>
    <s v="N"/>
    <s v="N"/>
    <s v="N"/>
    <s v="Secawan "/>
    <s v="Secawan"/>
    <m/>
    <x v="0"/>
    <s v="260215IQFMQWI"/>
    <s v="Closed"/>
    <s v="Paid"/>
  </r>
  <r>
    <x v="4808"/>
    <x v="103"/>
    <x v="0"/>
    <n v="0"/>
    <n v="1"/>
    <n v="0"/>
    <n v="0"/>
    <n v="0"/>
    <s v="N"/>
    <s v="N"/>
    <s v="N"/>
    <s v="Secawan "/>
    <s v="Secawan"/>
    <m/>
    <x v="0"/>
    <s v="260215IQFMQWI"/>
    <s v="Closed"/>
    <s v="Paid"/>
  </r>
  <r>
    <x v="4809"/>
    <x v="126"/>
    <x v="4"/>
    <n v="13.8"/>
    <n v="1"/>
    <n v="13.8"/>
    <n v="13.8"/>
    <n v="13.8"/>
    <s v="N"/>
    <s v="N"/>
    <s v="N"/>
    <s v="Secawan "/>
    <s v="Secawan"/>
    <m/>
    <x v="0"/>
    <s v="260215IQFKOPS"/>
    <s v="Closed"/>
    <s v="Paid"/>
  </r>
  <r>
    <x v="4809"/>
    <x v="67"/>
    <x v="4"/>
    <n v="12.8"/>
    <n v="1"/>
    <n v="12.8"/>
    <n v="12.8"/>
    <n v="12.8"/>
    <s v="N"/>
    <s v="N"/>
    <s v="N"/>
    <s v="Secawan "/>
    <s v="Secawan"/>
    <m/>
    <x v="0"/>
    <s v="260215IQFKOPS"/>
    <s v="Closed"/>
    <s v="Paid"/>
  </r>
  <r>
    <x v="4809"/>
    <x v="103"/>
    <x v="0"/>
    <n v="0"/>
    <n v="1"/>
    <n v="0"/>
    <n v="0"/>
    <n v="0"/>
    <s v="N"/>
    <s v="N"/>
    <s v="N"/>
    <s v="Secawan "/>
    <s v="Secawan"/>
    <m/>
    <x v="0"/>
    <s v="260215IQFKOPS"/>
    <s v="Closed"/>
    <s v="Paid"/>
  </r>
  <r>
    <x v="4810"/>
    <x v="46"/>
    <x v="0"/>
    <n v="0"/>
    <n v="1"/>
    <n v="0"/>
    <n v="0"/>
    <n v="0"/>
    <s v="N"/>
    <s v="N"/>
    <s v="N"/>
    <s v="Syahada "/>
    <s v="Restore"/>
    <m/>
    <x v="2"/>
    <s v="260215UAXO3NR"/>
    <s v="Closed"/>
    <s v="Paid"/>
  </r>
  <r>
    <x v="4810"/>
    <x v="169"/>
    <x v="8"/>
    <n v="14.9"/>
    <n v="1"/>
    <n v="14.9"/>
    <n v="14.9"/>
    <n v="14.9"/>
    <s v="N"/>
    <s v="N"/>
    <s v="N"/>
    <s v="Syahada "/>
    <s v="Restore"/>
    <m/>
    <x v="2"/>
    <s v="260215UAXO3NR"/>
    <s v="Closed"/>
    <s v="Paid"/>
  </r>
  <r>
    <x v="4811"/>
    <x v="39"/>
    <x v="4"/>
    <n v="18.5"/>
    <n v="1"/>
    <n v="18.5"/>
    <n v="18.5"/>
    <n v="18.5"/>
    <s v="N"/>
    <s v="N"/>
    <s v="N"/>
    <s v="Secawan "/>
    <s v="Secawan"/>
    <m/>
    <x v="0"/>
    <s v="260215IQFBKBX"/>
    <s v="Closed"/>
    <s v="Paid"/>
  </r>
  <r>
    <x v="4811"/>
    <x v="103"/>
    <x v="0"/>
    <n v="0"/>
    <n v="1"/>
    <n v="0"/>
    <n v="0"/>
    <n v="0"/>
    <s v="N"/>
    <s v="N"/>
    <s v="N"/>
    <s v="Secawan "/>
    <s v="Secawan"/>
    <m/>
    <x v="0"/>
    <s v="260215IQFBKBX"/>
    <s v="Closed"/>
    <s v="Paid"/>
  </r>
  <r>
    <x v="4812"/>
    <x v="12"/>
    <x v="4"/>
    <n v="3.5"/>
    <n v="1"/>
    <n v="3.5"/>
    <n v="3.5"/>
    <n v="3.5"/>
    <s v="N"/>
    <s v="N"/>
    <s v="N"/>
    <s v="Secawan "/>
    <s v="Secawan"/>
    <m/>
    <x v="0"/>
    <s v="260215IQFE88X"/>
    <s v="Closed"/>
    <s v="Paid"/>
  </r>
  <r>
    <x v="4812"/>
    <x v="102"/>
    <x v="0"/>
    <n v="0"/>
    <n v="1"/>
    <n v="0"/>
    <n v="0"/>
    <n v="0"/>
    <s v="N"/>
    <s v="N"/>
    <s v="N"/>
    <s v="Secawan "/>
    <s v="Secawan"/>
    <m/>
    <x v="0"/>
    <s v="260215IQFE88X"/>
    <s v="Closed"/>
    <s v="Paid"/>
  </r>
  <r>
    <x v="4813"/>
    <x v="102"/>
    <x v="0"/>
    <n v="0"/>
    <n v="1"/>
    <n v="0"/>
    <n v="0"/>
    <n v="0"/>
    <s v="N"/>
    <s v="N"/>
    <s v="N"/>
    <s v="Secawan "/>
    <s v="Secawan"/>
    <m/>
    <x v="0"/>
    <s v="260215IQFCKT4"/>
    <s v="Closed"/>
    <s v="Paid"/>
  </r>
  <r>
    <x v="4813"/>
    <x v="70"/>
    <x v="2"/>
    <n v="10.9"/>
    <n v="1"/>
    <n v="10.9"/>
    <n v="10.9"/>
    <n v="10.9"/>
    <s v="N"/>
    <s v="N"/>
    <s v="N"/>
    <s v="Secawan "/>
    <s v="Secawan"/>
    <m/>
    <x v="0"/>
    <s v="260215IQFCKT4"/>
    <s v="Closed"/>
    <s v="Paid"/>
  </r>
  <r>
    <x v="4814"/>
    <x v="103"/>
    <x v="0"/>
    <n v="0"/>
    <n v="1"/>
    <n v="0"/>
    <n v="0"/>
    <n v="0"/>
    <s v="N"/>
    <s v="N"/>
    <s v="N"/>
    <s v="Secawan "/>
    <s v="Secawan"/>
    <m/>
    <x v="0"/>
    <s v="260215IQFHXTV"/>
    <s v="Closed"/>
    <s v="Paid"/>
  </r>
  <r>
    <x v="4814"/>
    <x v="39"/>
    <x v="4"/>
    <n v="18.5"/>
    <n v="1"/>
    <n v="18.5"/>
    <n v="18.5"/>
    <n v="18.5"/>
    <s v="N"/>
    <s v="N"/>
    <s v="N"/>
    <s v="Secawan "/>
    <s v="Secawan"/>
    <m/>
    <x v="0"/>
    <s v="260215IQFHXTV"/>
    <s v="Closed"/>
    <s v="Paid"/>
  </r>
  <r>
    <x v="48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N4H"/>
    <s v="Closed"/>
    <s v="Paid"/>
  </r>
  <r>
    <x v="4815"/>
    <x v="46"/>
    <x v="0"/>
    <n v="0"/>
    <n v="1"/>
    <n v="0"/>
    <n v="0"/>
    <n v="0"/>
    <s v="N"/>
    <s v="N"/>
    <s v="N"/>
    <s v="Syahada "/>
    <s v="Restore"/>
    <m/>
    <x v="2"/>
    <s v="260215UAXKN4H"/>
    <s v="Closed"/>
    <s v="Paid"/>
  </r>
  <r>
    <x v="4816"/>
    <x v="2"/>
    <x v="3"/>
    <n v="5.2"/>
    <n v="1"/>
    <n v="5.2"/>
    <n v="5.2"/>
    <n v="5.2"/>
    <s v="N"/>
    <s v="N"/>
    <s v="N"/>
    <s v="Secawan "/>
    <s v="Secawan"/>
    <m/>
    <x v="0"/>
    <s v="260215IQFN3XV"/>
    <s v="Closed"/>
    <s v="Paid"/>
  </r>
  <r>
    <x v="4816"/>
    <x v="167"/>
    <x v="4"/>
    <n v="13.8"/>
    <n v="1"/>
    <n v="13.8"/>
    <n v="13.8"/>
    <n v="13.8"/>
    <s v="N"/>
    <s v="N"/>
    <s v="N"/>
    <s v="Secawan "/>
    <s v="Secawan"/>
    <m/>
    <x v="0"/>
    <s v="260215IQFN3XV"/>
    <s v="Closed"/>
    <s v="Paid"/>
  </r>
  <r>
    <x v="4816"/>
    <x v="102"/>
    <x v="0"/>
    <n v="0"/>
    <n v="1"/>
    <n v="0"/>
    <n v="0"/>
    <n v="0"/>
    <s v="N"/>
    <s v="N"/>
    <s v="N"/>
    <s v="Secawan "/>
    <s v="Secawan"/>
    <m/>
    <x v="0"/>
    <s v="260215IQFN3XV"/>
    <s v="Closed"/>
    <s v="Paid"/>
  </r>
  <r>
    <x v="4816"/>
    <x v="102"/>
    <x v="0"/>
    <n v="0"/>
    <n v="1"/>
    <n v="0"/>
    <n v="0"/>
    <n v="0"/>
    <s v="N"/>
    <s v="N"/>
    <s v="N"/>
    <s v="Secawan "/>
    <s v="Secawan"/>
    <m/>
    <x v="0"/>
    <s v="260215IQFN3XV"/>
    <s v="Closed"/>
    <s v="Paid"/>
  </r>
  <r>
    <x v="4817"/>
    <x v="19"/>
    <x v="0"/>
    <n v="0"/>
    <n v="1"/>
    <n v="0"/>
    <n v="0"/>
    <n v="0"/>
    <s v="N"/>
    <s v="N"/>
    <s v="N"/>
    <s v="Bens Bakery "/>
    <s v="Bens Bakery"/>
    <m/>
    <x v="1"/>
    <s v="260215VEW5BA9"/>
    <s v="Closed"/>
    <s v="Paid"/>
  </r>
  <r>
    <x v="4817"/>
    <x v="26"/>
    <x v="7"/>
    <n v="5.66"/>
    <n v="1"/>
    <n v="5.66"/>
    <n v="5.66"/>
    <n v="5.66"/>
    <s v="N"/>
    <s v="N"/>
    <s v="Y"/>
    <s v="Bens Bakery "/>
    <s v="Bens Bakery"/>
    <m/>
    <x v="1"/>
    <s v="260215VEW5BA9"/>
    <s v="Closed"/>
    <s v="Paid"/>
  </r>
  <r>
    <x v="4818"/>
    <x v="103"/>
    <x v="0"/>
    <n v="0"/>
    <n v="1"/>
    <n v="0"/>
    <n v="0"/>
    <n v="0"/>
    <s v="N"/>
    <s v="N"/>
    <s v="N"/>
    <s v="Secawan "/>
    <s v="Secawan"/>
    <m/>
    <x v="0"/>
    <s v="260215IQFOEA8"/>
    <s v="Closed"/>
    <s v="Paid"/>
  </r>
  <r>
    <x v="4818"/>
    <x v="167"/>
    <x v="4"/>
    <n v="13.8"/>
    <n v="1"/>
    <n v="13.8"/>
    <n v="13.8"/>
    <n v="13.8"/>
    <s v="N"/>
    <s v="N"/>
    <s v="N"/>
    <s v="Secawan "/>
    <s v="Secawan"/>
    <m/>
    <x v="0"/>
    <s v="260215IQFOEA8"/>
    <s v="Closed"/>
    <s v="Paid"/>
  </r>
  <r>
    <x v="4819"/>
    <x v="19"/>
    <x v="0"/>
    <n v="0"/>
    <n v="1"/>
    <n v="0"/>
    <n v="0"/>
    <n v="0"/>
    <s v="N"/>
    <s v="N"/>
    <s v="N"/>
    <s v="Bens Bakery "/>
    <s v="Bens Bakery"/>
    <m/>
    <x v="1"/>
    <s v="260215VEWG7H2"/>
    <s v="Closed"/>
    <s v="Paid"/>
  </r>
  <r>
    <x v="4819"/>
    <x v="183"/>
    <x v="7"/>
    <n v="5.66"/>
    <n v="1"/>
    <n v="5.66"/>
    <n v="5.66"/>
    <n v="5.66"/>
    <s v="N"/>
    <s v="N"/>
    <s v="Y"/>
    <s v="Bens Bakery "/>
    <s v="Bens Bakery"/>
    <m/>
    <x v="1"/>
    <s v="260215VEWG7H2"/>
    <s v="Closed"/>
    <s v="Paid"/>
  </r>
  <r>
    <x v="4820"/>
    <x v="103"/>
    <x v="0"/>
    <n v="0"/>
    <n v="1"/>
    <n v="0"/>
    <n v="0"/>
    <n v="0"/>
    <s v="N"/>
    <s v="N"/>
    <s v="N"/>
    <s v="Secawan "/>
    <s v="Secawan"/>
    <m/>
    <x v="0"/>
    <s v="260215IQF53XV"/>
    <s v="Closed"/>
    <s v="Paid"/>
  </r>
  <r>
    <x v="48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53XV"/>
    <s v="Closed"/>
    <s v="Paid"/>
  </r>
  <r>
    <x v="4820"/>
    <x v="39"/>
    <x v="4"/>
    <n v="18.5"/>
    <n v="1"/>
    <n v="18.5"/>
    <n v="18.5"/>
    <n v="18.5"/>
    <s v="N"/>
    <s v="N"/>
    <s v="N"/>
    <s v="Secawan "/>
    <s v="Secawan"/>
    <m/>
    <x v="0"/>
    <s v="260215IQF53XV"/>
    <s v="Closed"/>
    <s v="Paid"/>
  </r>
  <r>
    <x v="4820"/>
    <x v="2"/>
    <x v="3"/>
    <n v="5.2"/>
    <n v="1"/>
    <n v="5.2"/>
    <n v="5.2"/>
    <n v="5.2"/>
    <s v="N"/>
    <s v="N"/>
    <s v="N"/>
    <s v="Secawan "/>
    <s v="Secawan"/>
    <m/>
    <x v="0"/>
    <s v="260215IQF53XV"/>
    <s v="Closed"/>
    <s v="Paid"/>
  </r>
  <r>
    <x v="4821"/>
    <x v="14"/>
    <x v="4"/>
    <n v="7.8"/>
    <n v="2"/>
    <n v="15.6"/>
    <n v="15.6"/>
    <n v="15.6"/>
    <s v="N"/>
    <s v="N"/>
    <s v="N"/>
    <s v="Secawan "/>
    <s v="Secawan"/>
    <m/>
    <x v="0"/>
    <s v="260215IQF151X"/>
    <s v="Closed"/>
    <s v="Paid"/>
  </r>
  <r>
    <x v="4821"/>
    <x v="102"/>
    <x v="0"/>
    <n v="0"/>
    <n v="1"/>
    <n v="0"/>
    <n v="0"/>
    <n v="0"/>
    <s v="N"/>
    <s v="N"/>
    <s v="N"/>
    <s v="Secawan "/>
    <s v="Secawan"/>
    <m/>
    <x v="0"/>
    <s v="260215IQF151X"/>
    <s v="Closed"/>
    <s v="Paid"/>
  </r>
  <r>
    <x v="4821"/>
    <x v="5"/>
    <x v="2"/>
    <n v="7.9"/>
    <n v="1"/>
    <n v="7.9"/>
    <n v="7.9"/>
    <n v="7.9"/>
    <s v="N"/>
    <s v="N"/>
    <s v="N"/>
    <s v="Secawan "/>
    <s v="Secawan"/>
    <m/>
    <x v="0"/>
    <s v="260215IQF151X"/>
    <s v="Closed"/>
    <s v="Paid"/>
  </r>
  <r>
    <x v="4821"/>
    <x v="123"/>
    <x v="2"/>
    <n v="15"/>
    <n v="3"/>
    <n v="45"/>
    <n v="45"/>
    <n v="45"/>
    <s v="N"/>
    <s v="N"/>
    <s v="N"/>
    <s v="Secawan "/>
    <s v="Secawan"/>
    <m/>
    <x v="0"/>
    <s v="260215IQF151X"/>
    <s v="Closed"/>
    <s v="Paid"/>
  </r>
  <r>
    <x v="4821"/>
    <x v="45"/>
    <x v="2"/>
    <n v="18"/>
    <n v="1"/>
    <n v="18"/>
    <n v="18"/>
    <n v="18"/>
    <s v="N"/>
    <s v="N"/>
    <s v="N"/>
    <s v="Secawan "/>
    <s v="Secawan"/>
    <m/>
    <x v="0"/>
    <s v="260215IQF151X"/>
    <s v="Closed"/>
    <s v="Paid"/>
  </r>
  <r>
    <x v="4821"/>
    <x v="2"/>
    <x v="3"/>
    <n v="5.2"/>
    <n v="1"/>
    <n v="5.2"/>
    <n v="5.2"/>
    <n v="5.2"/>
    <s v="N"/>
    <s v="N"/>
    <s v="N"/>
    <s v="Secawan "/>
    <s v="Secawan"/>
    <m/>
    <x v="0"/>
    <s v="260215IQF151X"/>
    <s v="Closed"/>
    <s v="Paid"/>
  </r>
  <r>
    <x v="4821"/>
    <x v="16"/>
    <x v="6"/>
    <n v="4.5"/>
    <n v="2"/>
    <n v="9"/>
    <n v="9"/>
    <n v="9"/>
    <s v="N"/>
    <s v="N"/>
    <s v="N"/>
    <s v="Secawan "/>
    <s v="Secawan"/>
    <m/>
    <x v="0"/>
    <s v="260215IQF151X"/>
    <s v="Closed"/>
    <s v="Paid"/>
  </r>
  <r>
    <x v="4821"/>
    <x v="2"/>
    <x v="3"/>
    <n v="5.2"/>
    <n v="1"/>
    <n v="5.2"/>
    <n v="5.2"/>
    <n v="5.2"/>
    <s v="N"/>
    <s v="N"/>
    <s v="N"/>
    <s v="Secawan "/>
    <s v="Secawan"/>
    <m/>
    <x v="0"/>
    <s v="260215IQF151X"/>
    <s v="Closed"/>
    <s v="Paid"/>
  </r>
  <r>
    <x v="48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151X"/>
    <s v="Closed"/>
    <s v="Paid"/>
  </r>
  <r>
    <x v="482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151X"/>
    <s v="Closed"/>
    <s v="Paid"/>
  </r>
  <r>
    <x v="4821"/>
    <x v="10"/>
    <x v="4"/>
    <n v="7.8"/>
    <n v="4"/>
    <n v="31.2"/>
    <n v="31.2"/>
    <n v="31.2"/>
    <s v="N"/>
    <s v="N"/>
    <s v="N"/>
    <s v="Secawan "/>
    <s v="Secawan"/>
    <m/>
    <x v="0"/>
    <s v="260215IQF151X"/>
    <s v="Closed"/>
    <s v="Paid"/>
  </r>
  <r>
    <x v="4822"/>
    <x v="197"/>
    <x v="8"/>
    <n v="20"/>
    <n v="1"/>
    <n v="20"/>
    <n v="20"/>
    <n v="20"/>
    <s v="N"/>
    <s v="N"/>
    <s v="N"/>
    <s v="Syahada "/>
    <s v="Restore"/>
    <m/>
    <x v="2"/>
    <s v="260215UAX6S8X"/>
    <s v="Closed"/>
    <s v="Paid"/>
  </r>
  <r>
    <x v="4822"/>
    <x v="46"/>
    <x v="0"/>
    <n v="0"/>
    <n v="1"/>
    <n v="0"/>
    <n v="0"/>
    <n v="0"/>
    <s v="N"/>
    <s v="N"/>
    <s v="N"/>
    <s v="Syahada "/>
    <s v="Restore"/>
    <m/>
    <x v="2"/>
    <s v="260215UAX6S8X"/>
    <s v="Closed"/>
    <s v="Paid"/>
  </r>
  <r>
    <x v="4823"/>
    <x v="139"/>
    <x v="7"/>
    <n v="16.98"/>
    <n v="1"/>
    <n v="16.98"/>
    <n v="16.98"/>
    <n v="16.98"/>
    <s v="N"/>
    <s v="N"/>
    <s v="Y"/>
    <s v="Bens Bakery "/>
    <s v="Bens Bakery"/>
    <m/>
    <x v="1"/>
    <s v="260215VEW8PS1"/>
    <s v="Closed"/>
    <s v="Paid"/>
  </r>
  <r>
    <x v="4823"/>
    <x v="19"/>
    <x v="0"/>
    <n v="0"/>
    <n v="1"/>
    <n v="0"/>
    <n v="0"/>
    <n v="0"/>
    <s v="N"/>
    <s v="N"/>
    <s v="N"/>
    <s v="Bens Bakery "/>
    <s v="Bens Bakery"/>
    <m/>
    <x v="1"/>
    <s v="260215VEW8PS1"/>
    <s v="Closed"/>
    <s v="Paid"/>
  </r>
  <r>
    <x v="4823"/>
    <x v="71"/>
    <x v="7"/>
    <n v="14.15"/>
    <n v="1"/>
    <n v="14.15"/>
    <n v="14.15"/>
    <n v="14.15"/>
    <s v="N"/>
    <s v="N"/>
    <s v="Y"/>
    <s v="Bens Bakery "/>
    <s v="Bens Bakery"/>
    <m/>
    <x v="1"/>
    <s v="260215VEW8PS1"/>
    <s v="Closed"/>
    <s v="Paid"/>
  </r>
  <r>
    <x v="4824"/>
    <x v="2"/>
    <x v="3"/>
    <n v="5.2"/>
    <n v="1"/>
    <n v="5.2"/>
    <n v="5.2"/>
    <n v="5.2"/>
    <s v="N"/>
    <s v="N"/>
    <s v="N"/>
    <s v="Secawan "/>
    <s v="Secawan"/>
    <m/>
    <x v="0"/>
    <s v="260215IQFVK0E"/>
    <s v="Closed"/>
    <s v="Paid"/>
  </r>
  <r>
    <x v="4824"/>
    <x v="103"/>
    <x v="0"/>
    <n v="0"/>
    <n v="1"/>
    <n v="0"/>
    <n v="0"/>
    <n v="0"/>
    <s v="N"/>
    <s v="N"/>
    <s v="N"/>
    <s v="Secawan "/>
    <s v="Secawan"/>
    <m/>
    <x v="0"/>
    <s v="260215IQFVK0E"/>
    <s v="Closed"/>
    <s v="Paid"/>
  </r>
  <r>
    <x v="482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VK0E"/>
    <s v="Closed"/>
    <s v="Paid"/>
  </r>
  <r>
    <x v="482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VK0E"/>
    <s v="Closed"/>
    <s v="Paid"/>
  </r>
  <r>
    <x v="4824"/>
    <x v="5"/>
    <x v="2"/>
    <n v="7.9"/>
    <n v="1"/>
    <n v="7.9"/>
    <n v="7.9"/>
    <n v="7.9"/>
    <s v="N"/>
    <s v="N"/>
    <s v="N"/>
    <s v="Secawan "/>
    <s v="Secawan"/>
    <m/>
    <x v="0"/>
    <s v="260215IQFVK0E"/>
    <s v="Closed"/>
    <s v="Paid"/>
  </r>
  <r>
    <x v="4824"/>
    <x v="39"/>
    <x v="4"/>
    <n v="18.5"/>
    <n v="2"/>
    <n v="37"/>
    <n v="37"/>
    <n v="37"/>
    <s v="N"/>
    <s v="N"/>
    <s v="N"/>
    <s v="Secawan "/>
    <s v="Secawan"/>
    <m/>
    <x v="0"/>
    <s v="260215IQFVK0E"/>
    <s v="Closed"/>
    <s v="Paid"/>
  </r>
  <r>
    <x v="4825"/>
    <x v="46"/>
    <x v="0"/>
    <n v="0"/>
    <n v="1"/>
    <n v="0"/>
    <n v="0"/>
    <n v="0"/>
    <s v="N"/>
    <s v="N"/>
    <s v="N"/>
    <s v="Syahada "/>
    <s v="Restore"/>
    <m/>
    <x v="2"/>
    <s v="260215UAXGDJU"/>
    <s v="Closed"/>
    <s v="Paid"/>
  </r>
  <r>
    <x v="482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GDJU"/>
    <s v="Closed"/>
    <s v="Paid"/>
  </r>
  <r>
    <x v="4826"/>
    <x v="10"/>
    <x v="4"/>
    <n v="7.8"/>
    <n v="1"/>
    <n v="7.8"/>
    <n v="7.8"/>
    <n v="7.8"/>
    <s v="N"/>
    <s v="N"/>
    <s v="N"/>
    <s v="Secawan "/>
    <s v="Secawan"/>
    <m/>
    <x v="0"/>
    <s v="260215IQFXQ99"/>
    <s v="Closed"/>
    <s v="Paid"/>
  </r>
  <r>
    <x v="4826"/>
    <x v="103"/>
    <x v="0"/>
    <n v="0"/>
    <n v="1"/>
    <n v="0"/>
    <n v="0"/>
    <n v="0"/>
    <s v="N"/>
    <s v="N"/>
    <s v="N"/>
    <s v="Secawan "/>
    <s v="Secawan"/>
    <m/>
    <x v="0"/>
    <s v="260215IQFXQ99"/>
    <s v="Closed"/>
    <s v="Paid"/>
  </r>
  <r>
    <x v="4826"/>
    <x v="2"/>
    <x v="3"/>
    <n v="5.2"/>
    <n v="1"/>
    <n v="5.2"/>
    <n v="5.2"/>
    <n v="5.2"/>
    <s v="N"/>
    <s v="N"/>
    <s v="N"/>
    <s v="Secawan "/>
    <s v="Secawan"/>
    <m/>
    <x v="0"/>
    <s v="260215IQFXQ99"/>
    <s v="Closed"/>
    <s v="Paid"/>
  </r>
  <r>
    <x v="4827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RT1P"/>
    <s v="Closed"/>
    <s v="Paid"/>
  </r>
  <r>
    <x v="4827"/>
    <x v="102"/>
    <x v="0"/>
    <n v="0"/>
    <n v="1"/>
    <n v="0"/>
    <n v="0"/>
    <n v="0"/>
    <s v="N"/>
    <s v="N"/>
    <s v="N"/>
    <s v="Secawan "/>
    <s v="Secawan"/>
    <m/>
    <x v="0"/>
    <s v="260215IQFRT1P"/>
    <s v="Closed"/>
    <s v="Paid"/>
  </r>
  <r>
    <x v="4828"/>
    <x v="103"/>
    <x v="0"/>
    <n v="0"/>
    <n v="1"/>
    <n v="0"/>
    <n v="0"/>
    <n v="0"/>
    <s v="N"/>
    <s v="N"/>
    <s v="N"/>
    <s v="Secawan "/>
    <s v="Secawan"/>
    <m/>
    <x v="0"/>
    <s v="260215IQF513U"/>
    <s v="Closed"/>
    <s v="Paid"/>
  </r>
  <r>
    <x v="4828"/>
    <x v="39"/>
    <x v="4"/>
    <n v="18.5"/>
    <n v="1"/>
    <n v="18.5"/>
    <n v="18.5"/>
    <n v="18.5"/>
    <s v="N"/>
    <s v="N"/>
    <s v="N"/>
    <s v="Secawan "/>
    <s v="Secawan"/>
    <m/>
    <x v="0"/>
    <s v="260215IQF513U"/>
    <s v="Closed"/>
    <s v="Paid"/>
  </r>
  <r>
    <x v="4829"/>
    <x v="46"/>
    <x v="0"/>
    <n v="0"/>
    <n v="1"/>
    <n v="0"/>
    <n v="0"/>
    <n v="0"/>
    <s v="N"/>
    <s v="N"/>
    <s v="N"/>
    <s v="Syahada "/>
    <s v="Restore"/>
    <m/>
    <x v="2"/>
    <s v="260215UAX84TT"/>
    <s v="Closed"/>
    <s v="Paid"/>
  </r>
  <r>
    <x v="4829"/>
    <x v="111"/>
    <x v="8"/>
    <n v="19"/>
    <n v="1"/>
    <n v="19"/>
    <n v="19"/>
    <n v="19"/>
    <s v="N"/>
    <s v="N"/>
    <s v="N"/>
    <s v="Syahada "/>
    <s v="Restore"/>
    <m/>
    <x v="2"/>
    <s v="260215UAX84TT"/>
    <s v="Closed"/>
    <s v="Paid"/>
  </r>
  <r>
    <x v="4830"/>
    <x v="39"/>
    <x v="4"/>
    <n v="18.5"/>
    <n v="2"/>
    <n v="37"/>
    <n v="37"/>
    <n v="37"/>
    <s v="N"/>
    <s v="N"/>
    <s v="N"/>
    <s v="Secawan "/>
    <s v="Secawan"/>
    <m/>
    <x v="0"/>
    <s v="260215IQFUH7L"/>
    <s v="Closed"/>
    <s v="Paid"/>
  </r>
  <r>
    <x v="4830"/>
    <x v="103"/>
    <x v="0"/>
    <n v="0"/>
    <n v="1"/>
    <n v="0"/>
    <n v="0"/>
    <n v="0"/>
    <s v="N"/>
    <s v="N"/>
    <s v="N"/>
    <s v="Secawan "/>
    <s v="Secawan"/>
    <m/>
    <x v="0"/>
    <s v="260215IQFUH7L"/>
    <s v="Closed"/>
    <s v="Paid"/>
  </r>
  <r>
    <x v="4831"/>
    <x v="42"/>
    <x v="0"/>
    <n v="0"/>
    <n v="1"/>
    <n v="0"/>
    <n v="0"/>
    <n v="0"/>
    <s v="N"/>
    <s v="N"/>
    <s v="N"/>
    <s v="Bens Bakery "/>
    <s v="Bens Bakery"/>
    <m/>
    <x v="1"/>
    <s v="260215VEWSF5K"/>
    <s v="Closed"/>
    <s v="Paid"/>
  </r>
  <r>
    <x v="4831"/>
    <x v="84"/>
    <x v="7"/>
    <n v="9.43"/>
    <n v="1"/>
    <n v="9.43"/>
    <n v="9.43"/>
    <n v="9.43"/>
    <s v="N"/>
    <s v="N"/>
    <s v="Y"/>
    <s v="Bens Bakery "/>
    <s v="Bens Bakery"/>
    <m/>
    <x v="1"/>
    <s v="260215VEWSF5K"/>
    <s v="Closed"/>
    <s v="Paid"/>
  </r>
  <r>
    <x v="4832"/>
    <x v="102"/>
    <x v="0"/>
    <n v="0"/>
    <n v="1"/>
    <n v="0"/>
    <n v="0"/>
    <n v="0"/>
    <s v="N"/>
    <s v="N"/>
    <s v="N"/>
    <s v="Secawan "/>
    <s v="Secawan"/>
    <m/>
    <x v="0"/>
    <s v="260215IQFFYSW"/>
    <s v="Closed"/>
    <s v="Paid"/>
  </r>
  <r>
    <x v="483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FYSW"/>
    <s v="Closed"/>
    <s v="Paid"/>
  </r>
  <r>
    <x v="4833"/>
    <x v="102"/>
    <x v="0"/>
    <n v="0"/>
    <n v="1"/>
    <n v="0"/>
    <n v="0"/>
    <n v="0"/>
    <s v="N"/>
    <s v="N"/>
    <s v="N"/>
    <s v="Secawan "/>
    <s v="Secawan"/>
    <m/>
    <x v="0"/>
    <s v="260215IQFHAFQ"/>
    <s v="Closed"/>
    <s v="Paid"/>
  </r>
  <r>
    <x v="4833"/>
    <x v="70"/>
    <x v="2"/>
    <n v="10.9"/>
    <n v="1"/>
    <n v="10.9"/>
    <n v="10.9"/>
    <n v="10.9"/>
    <s v="N"/>
    <s v="N"/>
    <s v="N"/>
    <s v="Secawan "/>
    <s v="Secawan"/>
    <m/>
    <x v="0"/>
    <s v="260215IQFHAFQ"/>
    <s v="Closed"/>
    <s v="Paid"/>
  </r>
  <r>
    <x v="4834"/>
    <x v="102"/>
    <x v="0"/>
    <n v="0"/>
    <n v="1"/>
    <n v="0"/>
    <n v="0"/>
    <n v="0"/>
    <s v="N"/>
    <s v="N"/>
    <s v="N"/>
    <s v="Secawan "/>
    <s v="Secawan"/>
    <m/>
    <x v="0"/>
    <s v="260215IQFRM5X"/>
    <s v="Closed"/>
    <s v="Paid"/>
  </r>
  <r>
    <x v="4834"/>
    <x v="70"/>
    <x v="2"/>
    <n v="10.9"/>
    <n v="1"/>
    <n v="10.9"/>
    <n v="10.9"/>
    <n v="10.9"/>
    <s v="N"/>
    <s v="N"/>
    <s v="N"/>
    <s v="Secawan "/>
    <s v="Secawan"/>
    <m/>
    <x v="0"/>
    <s v="260215IQFRM5X"/>
    <s v="Closed"/>
    <s v="Paid"/>
  </r>
  <r>
    <x v="4835"/>
    <x v="185"/>
    <x v="7"/>
    <n v="28.3"/>
    <n v="1"/>
    <n v="28.3"/>
    <n v="28.3"/>
    <n v="28.3"/>
    <s v="N"/>
    <s v="N"/>
    <s v="Y"/>
    <s v="Bens Bakery "/>
    <s v="Bens Bakery"/>
    <m/>
    <x v="1"/>
    <s v="260215VEW176X"/>
    <s v="Closed"/>
    <s v="Paid"/>
  </r>
  <r>
    <x v="4835"/>
    <x v="42"/>
    <x v="0"/>
    <n v="0"/>
    <n v="1"/>
    <n v="0"/>
    <n v="0"/>
    <n v="0"/>
    <s v="N"/>
    <s v="N"/>
    <s v="N"/>
    <s v="Bens Bakery "/>
    <s v="Bens Bakery"/>
    <m/>
    <x v="1"/>
    <s v="260215VEW176X"/>
    <s v="Closed"/>
    <s v="Paid"/>
  </r>
  <r>
    <x v="4836"/>
    <x v="111"/>
    <x v="8"/>
    <n v="19"/>
    <n v="1"/>
    <n v="19"/>
    <n v="19"/>
    <n v="19"/>
    <s v="N"/>
    <s v="N"/>
    <s v="N"/>
    <s v="Syahada "/>
    <s v="Restore"/>
    <m/>
    <x v="2"/>
    <s v="260215UAXIL6Q"/>
    <s v="Closed"/>
    <s v="Paid"/>
  </r>
  <r>
    <x v="4836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L6Q"/>
    <s v="Closed"/>
    <s v="Paid"/>
  </r>
  <r>
    <x v="4836"/>
    <x v="46"/>
    <x v="0"/>
    <n v="0"/>
    <n v="1"/>
    <n v="0"/>
    <n v="0"/>
    <n v="0"/>
    <s v="N"/>
    <s v="N"/>
    <s v="N"/>
    <s v="Syahada "/>
    <s v="Restore"/>
    <m/>
    <x v="2"/>
    <s v="260215UAXIL6Q"/>
    <s v="Closed"/>
    <s v="Paid"/>
  </r>
  <r>
    <x v="4836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L6Q"/>
    <s v="Closed"/>
    <s v="Paid"/>
  </r>
  <r>
    <x v="483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93WT"/>
    <s v="Closed"/>
    <s v="Paid"/>
  </r>
  <r>
    <x v="4837"/>
    <x v="103"/>
    <x v="0"/>
    <n v="0"/>
    <n v="1"/>
    <n v="0"/>
    <n v="0"/>
    <n v="0"/>
    <s v="N"/>
    <s v="N"/>
    <s v="N"/>
    <s v="Secawan "/>
    <s v="Secawan"/>
    <m/>
    <x v="0"/>
    <s v="260215IQF93WT"/>
    <s v="Closed"/>
    <s v="Paid"/>
  </r>
  <r>
    <x v="4837"/>
    <x v="67"/>
    <x v="4"/>
    <n v="12.8"/>
    <n v="2"/>
    <n v="25.6"/>
    <n v="25.6"/>
    <n v="25.6"/>
    <s v="N"/>
    <s v="N"/>
    <s v="N"/>
    <s v="Secawan "/>
    <s v="Secawan"/>
    <m/>
    <x v="0"/>
    <s v="260215IQF93WT"/>
    <s v="Closed"/>
    <s v="Paid"/>
  </r>
  <r>
    <x v="4838"/>
    <x v="103"/>
    <x v="0"/>
    <n v="0"/>
    <n v="1"/>
    <n v="0"/>
    <n v="0"/>
    <n v="0"/>
    <s v="N"/>
    <s v="N"/>
    <s v="N"/>
    <s v="Secawan "/>
    <s v="Secawan"/>
    <m/>
    <x v="0"/>
    <s v="260215IQFPUVY"/>
    <s v="Closed"/>
    <s v="Paid"/>
  </r>
  <r>
    <x v="4838"/>
    <x v="126"/>
    <x v="4"/>
    <n v="13.8"/>
    <n v="1"/>
    <n v="13.8"/>
    <n v="13.8"/>
    <n v="13.8"/>
    <s v="N"/>
    <s v="N"/>
    <s v="N"/>
    <s v="Secawan "/>
    <s v="Secawan"/>
    <m/>
    <x v="0"/>
    <s v="260215IQFPUVY"/>
    <s v="Closed"/>
    <s v="Paid"/>
  </r>
  <r>
    <x v="4838"/>
    <x v="24"/>
    <x v="4"/>
    <n v="11.8"/>
    <n v="1"/>
    <n v="11.8"/>
    <n v="11.8"/>
    <n v="11.8"/>
    <s v="N"/>
    <s v="N"/>
    <s v="N"/>
    <s v="Secawan "/>
    <s v="Secawan"/>
    <m/>
    <x v="0"/>
    <s v="260215IQFPUVY"/>
    <s v="Closed"/>
    <s v="Paid"/>
  </r>
  <r>
    <x v="4839"/>
    <x v="103"/>
    <x v="0"/>
    <n v="0"/>
    <n v="1"/>
    <n v="0"/>
    <n v="0"/>
    <n v="0"/>
    <s v="N"/>
    <s v="N"/>
    <s v="N"/>
    <s v="Secawan "/>
    <s v="Secawan"/>
    <m/>
    <x v="0"/>
    <s v="260215IQFFO0Z"/>
    <s v="Closed"/>
    <s v="Paid"/>
  </r>
  <r>
    <x v="483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FO0Z"/>
    <s v="Closed"/>
    <s v="Paid"/>
  </r>
  <r>
    <x v="4840"/>
    <x v="181"/>
    <x v="10"/>
    <n v="6"/>
    <n v="1"/>
    <n v="6"/>
    <n v="6"/>
    <n v="6"/>
    <s v="N"/>
    <s v="N"/>
    <s v="N"/>
    <s v="Secawan "/>
    <s v="Secawan"/>
    <m/>
    <x v="0"/>
    <s v="260215IQFG1V8"/>
    <s v="Closed"/>
    <s v="Paid"/>
  </r>
  <r>
    <x v="484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G1V8"/>
    <s v="Closed"/>
    <s v="Paid"/>
  </r>
  <r>
    <x v="4840"/>
    <x v="103"/>
    <x v="0"/>
    <n v="0"/>
    <n v="1"/>
    <n v="0"/>
    <n v="0"/>
    <n v="0"/>
    <s v="N"/>
    <s v="N"/>
    <s v="N"/>
    <s v="Secawan "/>
    <s v="Secawan"/>
    <m/>
    <x v="0"/>
    <s v="260215IQFG1V8"/>
    <s v="Closed"/>
    <s v="Paid"/>
  </r>
  <r>
    <x v="4840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5IQFG1V8"/>
    <s v="Closed"/>
    <s v="Paid"/>
  </r>
  <r>
    <x v="484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G1V8"/>
    <s v="Closed"/>
    <s v="Paid"/>
  </r>
  <r>
    <x v="4841"/>
    <x v="23"/>
    <x v="7"/>
    <n v="9.43"/>
    <n v="1"/>
    <n v="9.43"/>
    <n v="9.43"/>
    <n v="9.43"/>
    <s v="N"/>
    <s v="N"/>
    <s v="Y"/>
    <s v="Bens Bakery "/>
    <s v="Bens Bakery"/>
    <m/>
    <x v="1"/>
    <s v="260215VEWOMLP"/>
    <s v="Closed"/>
    <s v="Paid"/>
  </r>
  <r>
    <x v="4841"/>
    <x v="42"/>
    <x v="0"/>
    <n v="0"/>
    <n v="1"/>
    <n v="0"/>
    <n v="0"/>
    <n v="0"/>
    <s v="N"/>
    <s v="N"/>
    <s v="N"/>
    <s v="Bens Bakery "/>
    <s v="Bens Bakery"/>
    <m/>
    <x v="1"/>
    <s v="260215VEWOMLP"/>
    <s v="Closed"/>
    <s v="Paid"/>
  </r>
  <r>
    <x v="4842"/>
    <x v="169"/>
    <x v="8"/>
    <n v="14.9"/>
    <n v="1"/>
    <n v="14.9"/>
    <n v="14.9"/>
    <n v="14.9"/>
    <s v="N"/>
    <s v="N"/>
    <s v="N"/>
    <s v="Syahada "/>
    <s v="Restore"/>
    <m/>
    <x v="2"/>
    <s v="260215UAXVSOY"/>
    <s v="Closed"/>
    <s v="Paid"/>
  </r>
  <r>
    <x v="4842"/>
    <x v="46"/>
    <x v="0"/>
    <n v="0"/>
    <n v="1"/>
    <n v="0"/>
    <n v="0"/>
    <n v="0"/>
    <s v="N"/>
    <s v="N"/>
    <s v="N"/>
    <s v="Syahada "/>
    <s v="Restore"/>
    <m/>
    <x v="2"/>
    <s v="260215UAXVSOY"/>
    <s v="Closed"/>
    <s v="Paid"/>
  </r>
  <r>
    <x v="484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J43V"/>
    <s v="Closed"/>
    <s v="Paid"/>
  </r>
  <r>
    <x v="4843"/>
    <x v="103"/>
    <x v="0"/>
    <n v="0"/>
    <n v="1"/>
    <n v="0"/>
    <n v="0"/>
    <n v="0"/>
    <s v="N"/>
    <s v="N"/>
    <s v="N"/>
    <s v="Secawan "/>
    <s v="Secawan"/>
    <m/>
    <x v="0"/>
    <s v="260215IQFJ43V"/>
    <s v="Closed"/>
    <s v="Paid"/>
  </r>
  <r>
    <x v="484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CC6W"/>
    <s v="Closed"/>
    <s v="Paid"/>
  </r>
  <r>
    <x v="4844"/>
    <x v="46"/>
    <x v="0"/>
    <n v="0"/>
    <n v="1"/>
    <n v="0"/>
    <n v="0"/>
    <n v="0"/>
    <s v="N"/>
    <s v="N"/>
    <s v="N"/>
    <s v="Syahada "/>
    <s v="Restore"/>
    <m/>
    <x v="2"/>
    <s v="260215UAXCC6W"/>
    <s v="Closed"/>
    <s v="Paid"/>
  </r>
  <r>
    <x v="4845"/>
    <x v="46"/>
    <x v="0"/>
    <n v="0"/>
    <n v="1"/>
    <n v="0"/>
    <n v="0"/>
    <n v="0"/>
    <s v="N"/>
    <s v="N"/>
    <s v="N"/>
    <s v="Syahada "/>
    <s v="Restore"/>
    <m/>
    <x v="2"/>
    <s v="260215UAXSAJ6"/>
    <s v="Closed"/>
    <s v="Paid"/>
  </r>
  <r>
    <x v="4845"/>
    <x v="111"/>
    <x v="8"/>
    <n v="19"/>
    <n v="1"/>
    <n v="19"/>
    <n v="19"/>
    <n v="19"/>
    <s v="N"/>
    <s v="N"/>
    <s v="N"/>
    <s v="Syahada "/>
    <s v="Restore"/>
    <m/>
    <x v="2"/>
    <s v="260215UAXSAJ6"/>
    <s v="Closed"/>
    <s v="Paid"/>
  </r>
  <r>
    <x v="4846"/>
    <x v="154"/>
    <x v="2"/>
    <n v="9.8000000000000007"/>
    <n v="1"/>
    <n v="9.8000000000000007"/>
    <n v="9.8000000000000007"/>
    <n v="9.8000000000000007"/>
    <s v="N"/>
    <s v="N"/>
    <s v="N"/>
    <s v="Secawan "/>
    <s v="Secawan"/>
    <m/>
    <x v="0"/>
    <s v="260215IQFVQMJ"/>
    <s v="Closed"/>
    <s v="Paid"/>
  </r>
  <r>
    <x v="4846"/>
    <x v="103"/>
    <x v="0"/>
    <n v="0"/>
    <n v="1"/>
    <n v="0"/>
    <n v="0"/>
    <n v="0"/>
    <s v="N"/>
    <s v="N"/>
    <s v="N"/>
    <s v="Secawan "/>
    <s v="Secawan"/>
    <m/>
    <x v="0"/>
    <s v="260215IQFVQMJ"/>
    <s v="Closed"/>
    <s v="Paid"/>
  </r>
  <r>
    <x v="4846"/>
    <x v="14"/>
    <x v="4"/>
    <n v="6.8"/>
    <n v="1"/>
    <n v="6.8"/>
    <n v="6.8"/>
    <n v="6.8"/>
    <s v="N"/>
    <s v="N"/>
    <s v="N"/>
    <s v="Secawan "/>
    <s v="Secawan"/>
    <m/>
    <x v="0"/>
    <s v="260215IQFVQMJ"/>
    <s v="Closed"/>
    <s v="Paid"/>
  </r>
  <r>
    <x v="4846"/>
    <x v="80"/>
    <x v="2"/>
    <n v="6.8"/>
    <n v="1"/>
    <n v="6.8"/>
    <n v="6.8"/>
    <n v="6.8"/>
    <s v="N"/>
    <s v="N"/>
    <s v="N"/>
    <s v="Secawan "/>
    <s v="Secawan"/>
    <m/>
    <x v="0"/>
    <s v="260215IQFVQMJ"/>
    <s v="Closed"/>
    <s v="Paid"/>
  </r>
  <r>
    <x v="48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VQMJ"/>
    <s v="Closed"/>
    <s v="Paid"/>
  </r>
  <r>
    <x v="4847"/>
    <x v="103"/>
    <x v="0"/>
    <n v="0"/>
    <n v="1"/>
    <n v="0"/>
    <n v="0"/>
    <n v="0"/>
    <s v="N"/>
    <s v="N"/>
    <s v="N"/>
    <s v="Secawan "/>
    <s v="Secawan"/>
    <m/>
    <x v="0"/>
    <s v="260215IQFIY4W"/>
    <s v="Closed"/>
    <s v="Paid"/>
  </r>
  <r>
    <x v="4847"/>
    <x v="39"/>
    <x v="4"/>
    <n v="18.5"/>
    <n v="2"/>
    <n v="37"/>
    <n v="37"/>
    <n v="37"/>
    <s v="N"/>
    <s v="N"/>
    <s v="N"/>
    <s v="Secawan "/>
    <s v="Secawan"/>
    <m/>
    <x v="0"/>
    <s v="260215IQFIY4W"/>
    <s v="Closed"/>
    <s v="Paid"/>
  </r>
  <r>
    <x v="4848"/>
    <x v="46"/>
    <x v="0"/>
    <n v="0"/>
    <n v="1"/>
    <n v="0"/>
    <n v="0"/>
    <n v="0"/>
    <s v="N"/>
    <s v="N"/>
    <s v="N"/>
    <s v="Syahada "/>
    <s v="Restore"/>
    <m/>
    <x v="2"/>
    <s v="260215UAXAXCQ"/>
    <s v="Closed"/>
    <s v="Paid"/>
  </r>
  <r>
    <x v="4848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XCQ"/>
    <s v="Closed"/>
    <s v="Paid"/>
  </r>
  <r>
    <x v="4849"/>
    <x v="46"/>
    <x v="0"/>
    <n v="0"/>
    <n v="1"/>
    <n v="0"/>
    <n v="0"/>
    <n v="0"/>
    <s v="N"/>
    <s v="N"/>
    <s v="N"/>
    <s v="Syahada "/>
    <s v="Restore"/>
    <m/>
    <x v="2"/>
    <s v="260215UAXXMJA"/>
    <s v="Closed"/>
    <s v="Paid"/>
  </r>
  <r>
    <x v="4849"/>
    <x v="131"/>
    <x v="8"/>
    <n v="20"/>
    <n v="1"/>
    <n v="20"/>
    <n v="20"/>
    <n v="20"/>
    <s v="N"/>
    <s v="N"/>
    <s v="N"/>
    <s v="Syahada "/>
    <s v="Restore"/>
    <m/>
    <x v="2"/>
    <s v="260215UAXXMJA"/>
    <s v="Closed"/>
    <s v="Paid"/>
  </r>
  <r>
    <x v="4850"/>
    <x v="131"/>
    <x v="8"/>
    <n v="20"/>
    <n v="1"/>
    <n v="20"/>
    <n v="20"/>
    <n v="20"/>
    <s v="N"/>
    <s v="N"/>
    <s v="N"/>
    <s v="Syahada "/>
    <s v="Restore"/>
    <m/>
    <x v="2"/>
    <s v="260215UAXK0CK"/>
    <s v="Closed"/>
    <s v="Paid"/>
  </r>
  <r>
    <x v="4850"/>
    <x v="46"/>
    <x v="0"/>
    <n v="0"/>
    <n v="1"/>
    <n v="0"/>
    <n v="0"/>
    <n v="0"/>
    <s v="N"/>
    <s v="N"/>
    <s v="N"/>
    <s v="Syahada "/>
    <s v="Restore"/>
    <m/>
    <x v="2"/>
    <s v="260215UAXK0CK"/>
    <s v="Closed"/>
    <s v="Paid"/>
  </r>
  <r>
    <x v="485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8OD4"/>
    <s v="Closed"/>
    <s v="Paid"/>
  </r>
  <r>
    <x v="4851"/>
    <x v="103"/>
    <x v="0"/>
    <n v="0"/>
    <n v="1"/>
    <n v="0"/>
    <n v="0"/>
    <n v="0"/>
    <s v="N"/>
    <s v="N"/>
    <s v="N"/>
    <s v="Secawan "/>
    <s v="Secawan"/>
    <m/>
    <x v="0"/>
    <s v="260215IQF8OD4"/>
    <s v="Closed"/>
    <s v="Paid"/>
  </r>
  <r>
    <x v="4852"/>
    <x v="46"/>
    <x v="0"/>
    <n v="0"/>
    <n v="1"/>
    <n v="0"/>
    <n v="0"/>
    <n v="0"/>
    <s v="N"/>
    <s v="N"/>
    <s v="N"/>
    <s v="Syahada "/>
    <s v="Restore"/>
    <m/>
    <x v="2"/>
    <s v="260215UAXAYL4"/>
    <s v="Closed"/>
    <s v="Paid"/>
  </r>
  <r>
    <x v="4852"/>
    <x v="111"/>
    <x v="8"/>
    <n v="19"/>
    <n v="1"/>
    <n v="19"/>
    <n v="19"/>
    <n v="19"/>
    <s v="N"/>
    <s v="N"/>
    <s v="N"/>
    <s v="Syahada "/>
    <s v="Restore"/>
    <m/>
    <x v="2"/>
    <s v="260215UAXAYL4"/>
    <s v="Closed"/>
    <s v="Paid"/>
  </r>
  <r>
    <x v="4853"/>
    <x v="86"/>
    <x v="4"/>
    <n v="6.9"/>
    <n v="1"/>
    <n v="6.9"/>
    <n v="6.9"/>
    <n v="6.9"/>
    <s v="N"/>
    <s v="N"/>
    <s v="N"/>
    <s v="Secawan "/>
    <s v="Secawan"/>
    <m/>
    <x v="0"/>
    <s v="260215IQFB1LE"/>
    <s v="Closed"/>
    <s v="Paid"/>
  </r>
  <r>
    <x v="4853"/>
    <x v="102"/>
    <x v="0"/>
    <n v="0"/>
    <n v="1"/>
    <n v="0"/>
    <n v="0"/>
    <n v="0"/>
    <s v="N"/>
    <s v="N"/>
    <s v="N"/>
    <s v="Secawan "/>
    <s v="Secawan"/>
    <m/>
    <x v="0"/>
    <s v="260215IQFB1LE"/>
    <s v="Closed"/>
    <s v="Paid"/>
  </r>
  <r>
    <x v="4853"/>
    <x v="146"/>
    <x v="10"/>
    <n v="6"/>
    <n v="1"/>
    <n v="6"/>
    <n v="6"/>
    <n v="6"/>
    <s v="N"/>
    <s v="N"/>
    <s v="N"/>
    <s v="Secawan "/>
    <s v="Secawan"/>
    <m/>
    <x v="0"/>
    <s v="260215IQFB1LE"/>
    <s v="Closed"/>
    <s v="Paid"/>
  </r>
  <r>
    <x v="4854"/>
    <x v="102"/>
    <x v="0"/>
    <n v="0"/>
    <n v="1"/>
    <n v="0"/>
    <n v="0"/>
    <n v="0"/>
    <s v="N"/>
    <s v="N"/>
    <s v="N"/>
    <s v="Secawan "/>
    <s v="Secawan"/>
    <m/>
    <x v="0"/>
    <s v="260215IQFEW55"/>
    <s v="Closed"/>
    <s v="Paid"/>
  </r>
  <r>
    <x v="4854"/>
    <x v="12"/>
    <x v="4"/>
    <n v="3.5"/>
    <n v="1"/>
    <n v="3.5"/>
    <n v="3.5"/>
    <n v="3.5"/>
    <s v="N"/>
    <s v="N"/>
    <s v="N"/>
    <s v="Secawan "/>
    <s v="Secawan"/>
    <m/>
    <x v="0"/>
    <s v="260215IQFEW55"/>
    <s v="Closed"/>
    <s v="Paid"/>
  </r>
  <r>
    <x v="4855"/>
    <x v="102"/>
    <x v="0"/>
    <n v="0"/>
    <n v="1"/>
    <n v="0"/>
    <n v="0"/>
    <n v="0"/>
    <s v="N"/>
    <s v="N"/>
    <s v="N"/>
    <s v="Secawan "/>
    <s v="Secawan"/>
    <m/>
    <x v="0"/>
    <s v="260215IQFEHTM"/>
    <s v="Closed"/>
    <s v="Paid"/>
  </r>
  <r>
    <x v="485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EHTM"/>
    <s v="Closed"/>
    <s v="Paid"/>
  </r>
  <r>
    <x v="4855"/>
    <x v="80"/>
    <x v="2"/>
    <n v="6.8"/>
    <n v="1"/>
    <n v="6.8"/>
    <n v="6.8"/>
    <n v="6.8"/>
    <s v="N"/>
    <s v="N"/>
    <s v="N"/>
    <s v="Secawan "/>
    <s v="Secawan"/>
    <m/>
    <x v="0"/>
    <s v="260215IQFEHTM"/>
    <s v="Closed"/>
    <s v="Paid"/>
  </r>
  <r>
    <x v="4856"/>
    <x v="179"/>
    <x v="8"/>
    <n v="20"/>
    <n v="1"/>
    <n v="20"/>
    <n v="20"/>
    <n v="20"/>
    <s v="N"/>
    <s v="N"/>
    <s v="N"/>
    <s v="Syahada "/>
    <s v="Restore"/>
    <m/>
    <x v="2"/>
    <s v="260215UAXR1Y6"/>
    <s v="Closed"/>
    <s v="Paid"/>
  </r>
  <r>
    <x v="4856"/>
    <x v="46"/>
    <x v="0"/>
    <n v="0"/>
    <n v="1"/>
    <n v="0"/>
    <n v="0"/>
    <n v="0"/>
    <s v="N"/>
    <s v="N"/>
    <s v="N"/>
    <s v="Syahada "/>
    <s v="Restore"/>
    <m/>
    <x v="2"/>
    <s v="260215UAXR1Y6"/>
    <s v="Closed"/>
    <s v="Paid"/>
  </r>
  <r>
    <x v="4857"/>
    <x v="19"/>
    <x v="0"/>
    <n v="0"/>
    <n v="1"/>
    <n v="0"/>
    <n v="0"/>
    <n v="0"/>
    <s v="N"/>
    <s v="N"/>
    <s v="N"/>
    <s v="Bens Bakery "/>
    <s v="Bens Bakery"/>
    <m/>
    <x v="1"/>
    <s v="260215VEW8W6I"/>
    <s v="Closed"/>
    <s v="Paid"/>
  </r>
  <r>
    <x v="4857"/>
    <x v="176"/>
    <x v="7"/>
    <n v="3.3"/>
    <n v="3"/>
    <n v="9.9"/>
    <n v="9.9"/>
    <n v="9.9"/>
    <s v="N"/>
    <s v="N"/>
    <s v="Y"/>
    <s v="Bens Bakery "/>
    <s v="Bens Bakery"/>
    <m/>
    <x v="1"/>
    <s v="260215VEW8W6I"/>
    <s v="Closed"/>
    <s v="Paid"/>
  </r>
  <r>
    <x v="4857"/>
    <x v="141"/>
    <x v="7"/>
    <n v="9.43"/>
    <n v="1"/>
    <n v="9.43"/>
    <n v="9.43"/>
    <n v="9.43"/>
    <s v="N"/>
    <s v="N"/>
    <s v="Y"/>
    <s v="Bens Bakery "/>
    <s v="Bens Bakery"/>
    <m/>
    <x v="1"/>
    <s v="260215VEW8W6I"/>
    <s v="Closed"/>
    <s v="Paid"/>
  </r>
  <r>
    <x v="4858"/>
    <x v="37"/>
    <x v="4"/>
    <n v="11.8"/>
    <n v="2"/>
    <n v="23.6"/>
    <n v="23.6"/>
    <n v="23.6"/>
    <s v="N"/>
    <s v="N"/>
    <s v="N"/>
    <s v="Secawan "/>
    <s v="Secawan"/>
    <m/>
    <x v="0"/>
    <s v="260215IQFNW04"/>
    <s v="Closed"/>
    <s v="Paid"/>
  </r>
  <r>
    <x v="4858"/>
    <x v="2"/>
    <x v="3"/>
    <n v="5.2"/>
    <n v="1"/>
    <n v="5.2"/>
    <n v="5.2"/>
    <n v="5.2"/>
    <s v="N"/>
    <s v="N"/>
    <s v="N"/>
    <s v="Secawan "/>
    <s v="Secawan"/>
    <m/>
    <x v="0"/>
    <s v="260215IQFNW04"/>
    <s v="Closed"/>
    <s v="Paid"/>
  </r>
  <r>
    <x v="485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NW04"/>
    <s v="Closed"/>
    <s v="Paid"/>
  </r>
  <r>
    <x v="4858"/>
    <x v="102"/>
    <x v="0"/>
    <n v="0"/>
    <n v="1"/>
    <n v="0"/>
    <n v="0"/>
    <n v="0"/>
    <s v="N"/>
    <s v="N"/>
    <s v="N"/>
    <s v="Secawan "/>
    <s v="Secawan"/>
    <m/>
    <x v="0"/>
    <s v="260215IQFNW04"/>
    <s v="Closed"/>
    <s v="Paid"/>
  </r>
  <r>
    <x v="4859"/>
    <x v="111"/>
    <x v="8"/>
    <n v="19"/>
    <n v="1"/>
    <n v="19"/>
    <n v="19"/>
    <n v="19"/>
    <s v="N"/>
    <s v="N"/>
    <s v="N"/>
    <s v="Syahada "/>
    <s v="Restore"/>
    <m/>
    <x v="2"/>
    <s v="260215UAX87RW"/>
    <s v="Closed"/>
    <s v="Paid"/>
  </r>
  <r>
    <x v="4859"/>
    <x v="46"/>
    <x v="0"/>
    <n v="0"/>
    <n v="1"/>
    <n v="0"/>
    <n v="0"/>
    <n v="0"/>
    <s v="N"/>
    <s v="N"/>
    <s v="N"/>
    <s v="Syahada "/>
    <s v="Restore"/>
    <m/>
    <x v="2"/>
    <s v="260215UAX87RW"/>
    <s v="Closed"/>
    <s v="Paid"/>
  </r>
  <r>
    <x v="486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P3C"/>
    <s v="Closed"/>
    <s v="Paid"/>
  </r>
  <r>
    <x v="4860"/>
    <x v="103"/>
    <x v="0"/>
    <n v="0"/>
    <n v="1"/>
    <n v="0"/>
    <n v="0"/>
    <n v="0"/>
    <s v="N"/>
    <s v="N"/>
    <s v="N"/>
    <s v="Secawan "/>
    <s v="Secawan"/>
    <m/>
    <x v="0"/>
    <s v="260215IQF3P3C"/>
    <s v="Closed"/>
    <s v="Paid"/>
  </r>
  <r>
    <x v="4861"/>
    <x v="19"/>
    <x v="0"/>
    <n v="0"/>
    <n v="1"/>
    <n v="0"/>
    <n v="0"/>
    <n v="0"/>
    <s v="N"/>
    <s v="N"/>
    <s v="N"/>
    <s v="Bens Bakery "/>
    <s v="Bens Bakery"/>
    <m/>
    <x v="1"/>
    <s v="260215VEWQTXU"/>
    <s v="Closed"/>
    <s v="Paid"/>
  </r>
  <r>
    <x v="4861"/>
    <x v="43"/>
    <x v="7"/>
    <n v="7.55"/>
    <n v="1"/>
    <n v="7.55"/>
    <n v="7.55"/>
    <n v="7.55"/>
    <s v="N"/>
    <s v="N"/>
    <s v="Y"/>
    <s v="Bens Bakery "/>
    <s v="Bens Bakery"/>
    <m/>
    <x v="1"/>
    <s v="260215VEWQTXU"/>
    <s v="Closed"/>
    <s v="Paid"/>
  </r>
  <r>
    <x v="4861"/>
    <x v="157"/>
    <x v="7"/>
    <n v="3.3"/>
    <n v="1"/>
    <n v="3.3"/>
    <n v="3.3"/>
    <n v="3.3"/>
    <s v="N"/>
    <s v="N"/>
    <s v="Y"/>
    <s v="Bens Bakery "/>
    <s v="Bens Bakery"/>
    <m/>
    <x v="1"/>
    <s v="260215VEWQTXU"/>
    <s v="Closed"/>
    <s v="Paid"/>
  </r>
  <r>
    <x v="4862"/>
    <x v="67"/>
    <x v="4"/>
    <n v="12.8"/>
    <n v="1"/>
    <n v="12.8"/>
    <n v="12.8"/>
    <n v="12.8"/>
    <s v="N"/>
    <s v="N"/>
    <s v="N"/>
    <s v="Secawan "/>
    <s v="Secawan"/>
    <m/>
    <x v="0"/>
    <s v="260215IQF3WSX"/>
    <s v="Closed"/>
    <s v="Paid"/>
  </r>
  <r>
    <x v="4862"/>
    <x v="103"/>
    <x v="0"/>
    <n v="0"/>
    <n v="1"/>
    <n v="0"/>
    <n v="0"/>
    <n v="0"/>
    <s v="N"/>
    <s v="N"/>
    <s v="N"/>
    <s v="Secawan "/>
    <s v="Secawan"/>
    <m/>
    <x v="0"/>
    <s v="260215IQF3WSX"/>
    <s v="Closed"/>
    <s v="Paid"/>
  </r>
  <r>
    <x v="486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WSX"/>
    <s v="Closed"/>
    <s v="Paid"/>
  </r>
  <r>
    <x v="4863"/>
    <x v="67"/>
    <x v="4"/>
    <n v="12.8"/>
    <n v="1"/>
    <n v="12.8"/>
    <n v="12.8"/>
    <n v="12.8"/>
    <s v="N"/>
    <s v="N"/>
    <s v="N"/>
    <s v="Secawan "/>
    <s v="Secawan"/>
    <m/>
    <x v="0"/>
    <s v="260215IQFRAYQ"/>
    <s v="Closed"/>
    <s v="Paid"/>
  </r>
  <r>
    <x v="4863"/>
    <x v="102"/>
    <x v="0"/>
    <n v="0"/>
    <n v="1"/>
    <n v="0"/>
    <n v="0"/>
    <n v="0"/>
    <s v="N"/>
    <s v="N"/>
    <s v="N"/>
    <s v="Secawan "/>
    <s v="Secawan"/>
    <m/>
    <x v="0"/>
    <s v="260215IQFRAYQ"/>
    <s v="Closed"/>
    <s v="Paid"/>
  </r>
  <r>
    <x v="4864"/>
    <x v="111"/>
    <x v="8"/>
    <n v="19"/>
    <n v="1"/>
    <n v="19"/>
    <n v="19"/>
    <n v="19"/>
    <s v="N"/>
    <s v="N"/>
    <s v="N"/>
    <s v="Syahada "/>
    <s v="Restore"/>
    <m/>
    <x v="2"/>
    <s v="260215UAX81FM"/>
    <s v="Closed"/>
    <s v="Paid"/>
  </r>
  <r>
    <x v="4864"/>
    <x v="46"/>
    <x v="0"/>
    <n v="0"/>
    <n v="1"/>
    <n v="0"/>
    <n v="0"/>
    <n v="0"/>
    <s v="N"/>
    <s v="N"/>
    <s v="N"/>
    <s v="Syahada "/>
    <s v="Restore"/>
    <m/>
    <x v="2"/>
    <s v="260215UAX81FM"/>
    <s v="Closed"/>
    <s v="Paid"/>
  </r>
  <r>
    <x v="486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1FM"/>
    <s v="Closed"/>
    <s v="Paid"/>
  </r>
  <r>
    <x v="4865"/>
    <x v="46"/>
    <x v="0"/>
    <n v="0"/>
    <n v="1"/>
    <n v="0"/>
    <n v="0"/>
    <n v="0"/>
    <s v="N"/>
    <s v="N"/>
    <s v="N"/>
    <s v="Syahada "/>
    <s v="Restore"/>
    <m/>
    <x v="2"/>
    <s v="260215UAXI699"/>
    <s v="Closed"/>
    <s v="Paid"/>
  </r>
  <r>
    <x v="486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699"/>
    <s v="Closed"/>
    <s v="Paid"/>
  </r>
  <r>
    <x v="4866"/>
    <x v="111"/>
    <x v="8"/>
    <n v="19"/>
    <n v="1"/>
    <n v="19"/>
    <n v="19"/>
    <n v="19"/>
    <s v="N"/>
    <s v="N"/>
    <s v="N"/>
    <s v="Syahada "/>
    <s v="Restore"/>
    <m/>
    <x v="2"/>
    <s v="260215UAX8AWQ"/>
    <s v="Closed"/>
    <s v="Paid"/>
  </r>
  <r>
    <x v="4866"/>
    <x v="46"/>
    <x v="0"/>
    <n v="0"/>
    <n v="1"/>
    <n v="0"/>
    <n v="0"/>
    <n v="0"/>
    <s v="N"/>
    <s v="N"/>
    <s v="N"/>
    <s v="Syahada "/>
    <s v="Restore"/>
    <m/>
    <x v="2"/>
    <s v="260215UAX8AWQ"/>
    <s v="Closed"/>
    <s v="Paid"/>
  </r>
  <r>
    <x v="4866"/>
    <x v="111"/>
    <x v="8"/>
    <n v="19"/>
    <n v="1"/>
    <n v="19"/>
    <n v="19"/>
    <n v="19"/>
    <s v="N"/>
    <s v="N"/>
    <s v="N"/>
    <s v="Syahada "/>
    <s v="Restore"/>
    <m/>
    <x v="2"/>
    <s v="260215UAX8AWQ"/>
    <s v="Closed"/>
    <s v="Paid"/>
  </r>
  <r>
    <x v="4867"/>
    <x v="111"/>
    <x v="8"/>
    <n v="19"/>
    <n v="1"/>
    <n v="19"/>
    <n v="19"/>
    <n v="19"/>
    <s v="N"/>
    <s v="N"/>
    <s v="N"/>
    <s v="Syahada "/>
    <s v="Restore"/>
    <m/>
    <x v="2"/>
    <s v="260215UAXIUKM"/>
    <s v="Closed"/>
    <s v="Paid"/>
  </r>
  <r>
    <x v="4867"/>
    <x v="46"/>
    <x v="0"/>
    <n v="0"/>
    <n v="1"/>
    <n v="0"/>
    <n v="0"/>
    <n v="0"/>
    <s v="N"/>
    <s v="N"/>
    <s v="N"/>
    <s v="Syahada "/>
    <s v="Restore"/>
    <m/>
    <x v="2"/>
    <s v="260215UAXIUKM"/>
    <s v="Closed"/>
    <s v="Paid"/>
  </r>
  <r>
    <x v="4867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UKM"/>
    <s v="Closed"/>
    <s v="Paid"/>
  </r>
  <r>
    <x v="4868"/>
    <x v="46"/>
    <x v="0"/>
    <n v="0"/>
    <n v="1"/>
    <n v="0"/>
    <n v="0"/>
    <n v="0"/>
    <s v="N"/>
    <s v="N"/>
    <s v="N"/>
    <s v="Syahada "/>
    <s v="Restore"/>
    <m/>
    <x v="2"/>
    <s v="260215UAXDXAX"/>
    <s v="Closed"/>
    <s v="Paid"/>
  </r>
  <r>
    <x v="4868"/>
    <x v="169"/>
    <x v="8"/>
    <n v="14.9"/>
    <n v="1"/>
    <n v="14.9"/>
    <n v="14.9"/>
    <n v="14.9"/>
    <s v="N"/>
    <s v="N"/>
    <s v="N"/>
    <s v="Syahada "/>
    <s v="Restore"/>
    <m/>
    <x v="2"/>
    <s v="260215UAXDXAX"/>
    <s v="Closed"/>
    <s v="Paid"/>
  </r>
  <r>
    <x v="4869"/>
    <x v="12"/>
    <x v="4"/>
    <n v="3.5"/>
    <n v="1"/>
    <n v="3.5"/>
    <n v="3.5"/>
    <n v="3.5"/>
    <s v="N"/>
    <s v="N"/>
    <s v="N"/>
    <s v="Secawan "/>
    <s v="Secawan"/>
    <m/>
    <x v="0"/>
    <s v="260215IQFSPO7"/>
    <s v="Closed"/>
    <s v="Paid"/>
  </r>
  <r>
    <x v="4869"/>
    <x v="102"/>
    <x v="0"/>
    <n v="0"/>
    <n v="1"/>
    <n v="0"/>
    <n v="0"/>
    <n v="0"/>
    <s v="N"/>
    <s v="N"/>
    <s v="N"/>
    <s v="Secawan "/>
    <s v="Secawan"/>
    <m/>
    <x v="0"/>
    <s v="260215IQFSPO7"/>
    <s v="Closed"/>
    <s v="Paid"/>
  </r>
  <r>
    <x v="486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SPO7"/>
    <s v="Closed"/>
    <s v="Paid"/>
  </r>
  <r>
    <x v="4870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WXK"/>
    <s v="Closed"/>
    <s v="Paid"/>
  </r>
  <r>
    <x v="4870"/>
    <x v="46"/>
    <x v="0"/>
    <n v="0"/>
    <n v="1"/>
    <n v="0"/>
    <n v="0"/>
    <n v="0"/>
    <s v="N"/>
    <s v="N"/>
    <s v="N"/>
    <s v="Syahada "/>
    <s v="Restore"/>
    <m/>
    <x v="2"/>
    <s v="260215UAXAWXK"/>
    <s v="Closed"/>
    <s v="Paid"/>
  </r>
  <r>
    <x v="4871"/>
    <x v="102"/>
    <x v="0"/>
    <n v="0"/>
    <n v="1"/>
    <n v="0"/>
    <n v="0"/>
    <n v="0"/>
    <s v="N"/>
    <s v="N"/>
    <s v="N"/>
    <s v="Secawan "/>
    <s v="Secawan"/>
    <m/>
    <x v="0"/>
    <s v="260215IQFPQ4B"/>
    <s v="Closed"/>
    <s v="Paid"/>
  </r>
  <r>
    <x v="4871"/>
    <x v="2"/>
    <x v="3"/>
    <n v="5.2"/>
    <n v="1"/>
    <n v="5.2"/>
    <n v="5.2"/>
    <n v="5.2"/>
    <s v="N"/>
    <s v="N"/>
    <s v="N"/>
    <s v="Secawan "/>
    <s v="Secawan"/>
    <m/>
    <x v="0"/>
    <s v="260215IQFPQ4B"/>
    <s v="Closed"/>
    <s v="Paid"/>
  </r>
  <r>
    <x v="4872"/>
    <x v="117"/>
    <x v="7"/>
    <n v="9.43"/>
    <n v="1"/>
    <n v="9.43"/>
    <n v="9.43"/>
    <n v="9.43"/>
    <s v="N"/>
    <s v="N"/>
    <s v="Y"/>
    <s v="Bens Bakery "/>
    <s v="Bens Bakery"/>
    <m/>
    <x v="1"/>
    <s v="260215VEWA0L5"/>
    <s v="Closed"/>
    <s v="Paid"/>
  </r>
  <r>
    <x v="4872"/>
    <x v="42"/>
    <x v="0"/>
    <n v="0"/>
    <n v="1"/>
    <n v="0"/>
    <n v="0"/>
    <n v="0"/>
    <s v="N"/>
    <s v="N"/>
    <s v="N"/>
    <s v="Bens Bakery "/>
    <s v="Bens Bakery"/>
    <m/>
    <x v="1"/>
    <s v="260215VEWA0L5"/>
    <s v="Closed"/>
    <s v="Paid"/>
  </r>
  <r>
    <x v="4873"/>
    <x v="119"/>
    <x v="7"/>
    <n v="7.55"/>
    <n v="1"/>
    <n v="7.55"/>
    <n v="7.55"/>
    <n v="7.55"/>
    <s v="N"/>
    <s v="N"/>
    <s v="Y"/>
    <s v="Bens Bakery "/>
    <s v="Bens Bakery"/>
    <m/>
    <x v="1"/>
    <s v="260215VEWQ6HN"/>
    <s v="Closed"/>
    <s v="Paid"/>
  </r>
  <r>
    <x v="4873"/>
    <x v="42"/>
    <x v="0"/>
    <n v="0"/>
    <n v="1"/>
    <n v="0"/>
    <n v="0"/>
    <n v="0"/>
    <s v="N"/>
    <s v="N"/>
    <s v="N"/>
    <s v="Bens Bakery "/>
    <s v="Bens Bakery"/>
    <m/>
    <x v="1"/>
    <s v="260215VEWQ6HN"/>
    <s v="Closed"/>
    <s v="Paid"/>
  </r>
  <r>
    <x v="4873"/>
    <x v="184"/>
    <x v="7"/>
    <n v="9.43"/>
    <n v="1"/>
    <n v="9.43"/>
    <n v="9.43"/>
    <n v="9.43"/>
    <s v="N"/>
    <s v="N"/>
    <s v="Y"/>
    <s v="Bens Bakery "/>
    <s v="Bens Bakery"/>
    <m/>
    <x v="1"/>
    <s v="260215VEWQ6HN"/>
    <s v="Closed"/>
    <s v="Paid"/>
  </r>
  <r>
    <x v="487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ZPKK"/>
    <s v="Closed"/>
    <s v="Paid"/>
  </r>
  <r>
    <x v="4874"/>
    <x v="46"/>
    <x v="0"/>
    <n v="0"/>
    <n v="1"/>
    <n v="0"/>
    <n v="0"/>
    <n v="0"/>
    <s v="N"/>
    <s v="N"/>
    <s v="N"/>
    <s v="Syahada "/>
    <s v="Restore"/>
    <m/>
    <x v="2"/>
    <s v="260215UAXZPKK"/>
    <s v="Closed"/>
    <s v="Paid"/>
  </r>
  <r>
    <x v="4875"/>
    <x v="155"/>
    <x v="8"/>
    <n v="20"/>
    <n v="1"/>
    <n v="20"/>
    <n v="20"/>
    <n v="20"/>
    <s v="N"/>
    <s v="N"/>
    <s v="N"/>
    <s v="Syahada "/>
    <s v="Restore"/>
    <m/>
    <x v="2"/>
    <s v="260215UAXQ7WW"/>
    <s v="Closed"/>
    <s v="Paid"/>
  </r>
  <r>
    <x v="4875"/>
    <x v="46"/>
    <x v="0"/>
    <n v="0"/>
    <n v="1"/>
    <n v="0"/>
    <n v="0"/>
    <n v="0"/>
    <s v="N"/>
    <s v="N"/>
    <s v="N"/>
    <s v="Syahada "/>
    <s v="Restore"/>
    <m/>
    <x v="2"/>
    <s v="260215UAXQ7WW"/>
    <s v="Closed"/>
    <s v="Paid"/>
  </r>
  <r>
    <x v="487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7WW"/>
    <s v="Closed"/>
    <s v="Paid"/>
  </r>
  <r>
    <x v="4876"/>
    <x v="19"/>
    <x v="0"/>
    <n v="0"/>
    <n v="1"/>
    <n v="0"/>
    <n v="0"/>
    <n v="0"/>
    <s v="N"/>
    <s v="N"/>
    <s v="N"/>
    <s v="Bens Bakery "/>
    <s v="Bens Bakery"/>
    <m/>
    <x v="1"/>
    <s v="260215VEWDTS4"/>
    <s v="Closed"/>
    <s v="Paid"/>
  </r>
  <r>
    <x v="4876"/>
    <x v="153"/>
    <x v="7"/>
    <n v="9.43"/>
    <n v="1"/>
    <n v="9.43"/>
    <n v="9.43"/>
    <n v="9.43"/>
    <s v="N"/>
    <s v="N"/>
    <s v="Y"/>
    <s v="Bens Bakery "/>
    <s v="Bens Bakery"/>
    <m/>
    <x v="1"/>
    <s v="260215VEWDTS4"/>
    <s v="Closed"/>
    <s v="Paid"/>
  </r>
  <r>
    <x v="487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0VL"/>
    <s v="Closed"/>
    <s v="Paid"/>
  </r>
  <r>
    <x v="4877"/>
    <x v="46"/>
    <x v="0"/>
    <n v="0"/>
    <n v="1"/>
    <n v="0"/>
    <n v="0"/>
    <n v="0"/>
    <s v="N"/>
    <s v="N"/>
    <s v="N"/>
    <s v="Syahada "/>
    <s v="Restore"/>
    <m/>
    <x v="2"/>
    <s v="260215UAX80VL"/>
    <s v="Closed"/>
    <s v="Paid"/>
  </r>
  <r>
    <x v="4878"/>
    <x v="39"/>
    <x v="4"/>
    <n v="18.5"/>
    <n v="2"/>
    <n v="37"/>
    <n v="37"/>
    <n v="37"/>
    <s v="N"/>
    <s v="N"/>
    <s v="N"/>
    <s v="Secawan "/>
    <s v="Secawan"/>
    <m/>
    <x v="0"/>
    <s v="260215IQF5KOM"/>
    <s v="Closed"/>
    <s v="Paid"/>
  </r>
  <r>
    <x v="4878"/>
    <x v="2"/>
    <x v="3"/>
    <n v="5.2"/>
    <n v="1"/>
    <n v="5.2"/>
    <n v="5.2"/>
    <n v="5.2"/>
    <s v="N"/>
    <s v="N"/>
    <s v="N"/>
    <s v="Secawan "/>
    <s v="Secawan"/>
    <m/>
    <x v="0"/>
    <s v="260215IQF5KOM"/>
    <s v="Closed"/>
    <s v="Paid"/>
  </r>
  <r>
    <x v="4878"/>
    <x v="103"/>
    <x v="0"/>
    <n v="0"/>
    <n v="1"/>
    <n v="0"/>
    <n v="0"/>
    <n v="0"/>
    <s v="N"/>
    <s v="N"/>
    <s v="N"/>
    <s v="Secawan "/>
    <s v="Secawan"/>
    <m/>
    <x v="0"/>
    <s v="260215IQF5KOM"/>
    <s v="Closed"/>
    <s v="Paid"/>
  </r>
  <r>
    <x v="4879"/>
    <x v="131"/>
    <x v="8"/>
    <n v="20"/>
    <n v="1"/>
    <n v="20"/>
    <n v="20"/>
    <n v="20"/>
    <s v="N"/>
    <s v="N"/>
    <s v="N"/>
    <s v="Syahada "/>
    <s v="Restore"/>
    <m/>
    <x v="2"/>
    <s v="260215UAXWLRT"/>
    <s v="Closed"/>
    <s v="Paid"/>
  </r>
  <r>
    <x v="4879"/>
    <x v="46"/>
    <x v="0"/>
    <n v="0"/>
    <n v="1"/>
    <n v="0"/>
    <n v="0"/>
    <n v="0"/>
    <s v="N"/>
    <s v="N"/>
    <s v="N"/>
    <s v="Syahada "/>
    <s v="Restore"/>
    <m/>
    <x v="2"/>
    <s v="260215UAXWLRT"/>
    <s v="Closed"/>
    <s v="Paid"/>
  </r>
  <r>
    <x v="4880"/>
    <x v="10"/>
    <x v="4"/>
    <n v="7.8"/>
    <n v="1"/>
    <n v="7.8"/>
    <n v="7.8"/>
    <n v="7.8"/>
    <s v="N"/>
    <s v="N"/>
    <s v="N"/>
    <s v="Secawan "/>
    <s v="Secawan"/>
    <m/>
    <x v="0"/>
    <s v="260215IQF3OLV"/>
    <s v="Closed"/>
    <s v="Paid"/>
  </r>
  <r>
    <x v="4880"/>
    <x v="10"/>
    <x v="4"/>
    <n v="6.8"/>
    <n v="1"/>
    <n v="6.8"/>
    <n v="6.8"/>
    <n v="6.8"/>
    <s v="N"/>
    <s v="N"/>
    <s v="N"/>
    <s v="Secawan "/>
    <s v="Secawan"/>
    <m/>
    <x v="0"/>
    <s v="260215IQF3OLV"/>
    <s v="Closed"/>
    <s v="Paid"/>
  </r>
  <r>
    <x v="4880"/>
    <x v="102"/>
    <x v="0"/>
    <n v="0"/>
    <n v="1"/>
    <n v="0"/>
    <n v="0"/>
    <n v="0"/>
    <s v="N"/>
    <s v="N"/>
    <s v="N"/>
    <s v="Secawan "/>
    <s v="Secawan"/>
    <m/>
    <x v="0"/>
    <s v="260215IQF3OLV"/>
    <s v="Closed"/>
    <s v="Paid"/>
  </r>
  <r>
    <x v="4881"/>
    <x v="2"/>
    <x v="3"/>
    <n v="5.2"/>
    <n v="1"/>
    <n v="5.2"/>
    <n v="5.2"/>
    <n v="5.2"/>
    <s v="N"/>
    <s v="N"/>
    <s v="N"/>
    <s v="Secawan "/>
    <s v="Secawan"/>
    <m/>
    <x v="0"/>
    <s v="260215IQFX7FT"/>
    <s v="Closed"/>
    <s v="Paid"/>
  </r>
  <r>
    <x v="4881"/>
    <x v="102"/>
    <x v="0"/>
    <n v="0"/>
    <n v="1"/>
    <n v="0"/>
    <n v="0"/>
    <n v="0"/>
    <s v="N"/>
    <s v="N"/>
    <s v="N"/>
    <s v="Secawan "/>
    <s v="Secawan"/>
    <m/>
    <x v="0"/>
    <s v="260215IQFX7FT"/>
    <s v="Closed"/>
    <s v="Paid"/>
  </r>
  <r>
    <x v="4882"/>
    <x v="16"/>
    <x v="6"/>
    <n v="4.5"/>
    <n v="1"/>
    <n v="4.5"/>
    <n v="4.5"/>
    <n v="4.5"/>
    <s v="N"/>
    <s v="N"/>
    <s v="N"/>
    <s v="Secawan "/>
    <s v="Secawan"/>
    <m/>
    <x v="0"/>
    <s v="260215IQF0BOR"/>
    <s v="Closed"/>
    <s v="Paid"/>
  </r>
  <r>
    <x v="4882"/>
    <x v="102"/>
    <x v="0"/>
    <n v="0"/>
    <n v="1"/>
    <n v="0"/>
    <n v="0"/>
    <n v="0"/>
    <s v="N"/>
    <s v="N"/>
    <s v="N"/>
    <s v="Secawan "/>
    <s v="Secawan"/>
    <m/>
    <x v="0"/>
    <s v="260215IQF0BOR"/>
    <s v="Closed"/>
    <s v="Paid"/>
  </r>
  <r>
    <x v="4883"/>
    <x v="19"/>
    <x v="0"/>
    <n v="0"/>
    <n v="1"/>
    <n v="0"/>
    <n v="0"/>
    <n v="0"/>
    <s v="N"/>
    <s v="N"/>
    <s v="N"/>
    <s v="Bens Bakery "/>
    <s v="Bens Bakery"/>
    <m/>
    <x v="1"/>
    <s v="260215VEWLD4U"/>
    <s v="Closed"/>
    <s v="Paid"/>
  </r>
  <r>
    <x v="4883"/>
    <x v="71"/>
    <x v="7"/>
    <n v="14.15"/>
    <n v="1"/>
    <n v="14.15"/>
    <n v="14.15"/>
    <n v="14.15"/>
    <s v="N"/>
    <s v="N"/>
    <s v="Y"/>
    <s v="Bens Bakery "/>
    <s v="Bens Bakery"/>
    <m/>
    <x v="1"/>
    <s v="260215VEWLD4U"/>
    <s v="Closed"/>
    <s v="Paid"/>
  </r>
  <r>
    <x v="4883"/>
    <x v="84"/>
    <x v="7"/>
    <n v="9.43"/>
    <n v="1"/>
    <n v="9.43"/>
    <n v="9.43"/>
    <n v="9.43"/>
    <s v="N"/>
    <s v="N"/>
    <s v="Y"/>
    <s v="Bens Bakery "/>
    <s v="Bens Bakery"/>
    <m/>
    <x v="1"/>
    <s v="260215VEWLD4U"/>
    <s v="Closed"/>
    <s v="Paid"/>
  </r>
  <r>
    <x v="4883"/>
    <x v="150"/>
    <x v="7"/>
    <n v="14.15"/>
    <n v="1"/>
    <n v="14.15"/>
    <n v="14.15"/>
    <n v="14.15"/>
    <s v="N"/>
    <s v="N"/>
    <s v="Y"/>
    <s v="Bens Bakery "/>
    <s v="Bens Bakery"/>
    <m/>
    <x v="1"/>
    <s v="260215VEWLD4U"/>
    <s v="Closed"/>
    <s v="Paid"/>
  </r>
  <r>
    <x v="4884"/>
    <x v="131"/>
    <x v="8"/>
    <n v="20"/>
    <n v="1"/>
    <n v="20"/>
    <n v="20"/>
    <n v="20"/>
    <s v="N"/>
    <s v="N"/>
    <s v="N"/>
    <s v="Syahada "/>
    <s v="Restore"/>
    <m/>
    <x v="2"/>
    <s v="260215UAXL8BN"/>
    <s v="Closed"/>
    <s v="Paid"/>
  </r>
  <r>
    <x v="4884"/>
    <x v="46"/>
    <x v="0"/>
    <n v="0"/>
    <n v="1"/>
    <n v="0"/>
    <n v="0"/>
    <n v="0"/>
    <s v="N"/>
    <s v="N"/>
    <s v="N"/>
    <s v="Syahada "/>
    <s v="Restore"/>
    <m/>
    <x v="2"/>
    <s v="260215UAXL8BN"/>
    <s v="Closed"/>
    <s v="Paid"/>
  </r>
  <r>
    <x v="4885"/>
    <x v="10"/>
    <x v="4"/>
    <n v="7.8"/>
    <n v="1"/>
    <n v="7.8"/>
    <n v="7.8"/>
    <n v="7.8"/>
    <s v="N"/>
    <s v="N"/>
    <s v="N"/>
    <s v="Secawan "/>
    <s v="Secawan"/>
    <m/>
    <x v="0"/>
    <s v="260215IQFVDAL"/>
    <s v="Closed"/>
    <s v="Paid"/>
  </r>
  <r>
    <x v="488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VDAL"/>
    <s v="Closed"/>
    <s v="Paid"/>
  </r>
  <r>
    <x v="4885"/>
    <x v="64"/>
    <x v="2"/>
    <n v="18"/>
    <n v="3"/>
    <n v="54"/>
    <n v="54"/>
    <n v="54"/>
    <s v="N"/>
    <s v="N"/>
    <s v="N"/>
    <s v="Secawan "/>
    <s v="Secawan"/>
    <m/>
    <x v="0"/>
    <s v="260215IQFVDAL"/>
    <s v="Closed"/>
    <s v="Paid"/>
  </r>
  <r>
    <x v="4885"/>
    <x v="27"/>
    <x v="4"/>
    <n v="8.8000000000000007"/>
    <n v="3"/>
    <n v="26.4"/>
    <n v="26.4"/>
    <n v="26.4"/>
    <s v="N"/>
    <s v="N"/>
    <s v="N"/>
    <s v="Secawan "/>
    <s v="Secawan"/>
    <m/>
    <x v="0"/>
    <s v="260215IQFVDAL"/>
    <s v="Closed"/>
    <s v="Paid"/>
  </r>
  <r>
    <x v="4885"/>
    <x v="123"/>
    <x v="2"/>
    <n v="15"/>
    <n v="1"/>
    <n v="15"/>
    <n v="15"/>
    <n v="15"/>
    <s v="N"/>
    <s v="N"/>
    <s v="N"/>
    <s v="Secawan "/>
    <s v="Secawan"/>
    <m/>
    <x v="0"/>
    <s v="260215IQFVDAL"/>
    <s v="Closed"/>
    <s v="Paid"/>
  </r>
  <r>
    <x v="4885"/>
    <x v="102"/>
    <x v="0"/>
    <n v="0"/>
    <n v="1"/>
    <n v="0"/>
    <n v="0"/>
    <n v="0"/>
    <s v="N"/>
    <s v="N"/>
    <s v="N"/>
    <s v="Secawan "/>
    <s v="Secawan"/>
    <m/>
    <x v="0"/>
    <s v="260215IQFVDAL"/>
    <s v="Closed"/>
    <s v="Paid"/>
  </r>
  <r>
    <x v="4885"/>
    <x v="70"/>
    <x v="2"/>
    <n v="10.9"/>
    <n v="1"/>
    <n v="10.9"/>
    <n v="10.9"/>
    <n v="10.9"/>
    <s v="N"/>
    <s v="N"/>
    <s v="N"/>
    <s v="Secawan "/>
    <s v="Secawan"/>
    <m/>
    <x v="0"/>
    <s v="260215IQFVDAL"/>
    <s v="Closed"/>
    <s v="Paid"/>
  </r>
  <r>
    <x v="4886"/>
    <x v="107"/>
    <x v="10"/>
    <n v="6"/>
    <n v="1"/>
    <n v="6"/>
    <n v="6"/>
    <n v="6"/>
    <s v="N"/>
    <s v="N"/>
    <s v="N"/>
    <s v="Secawan "/>
    <s v="Secawan"/>
    <m/>
    <x v="0"/>
    <s v="260215IQFG9L4"/>
    <s v="Closed"/>
    <s v="Paid"/>
  </r>
  <r>
    <x v="4886"/>
    <x v="102"/>
    <x v="0"/>
    <n v="0"/>
    <n v="1"/>
    <n v="0"/>
    <n v="0"/>
    <n v="0"/>
    <s v="N"/>
    <s v="N"/>
    <s v="N"/>
    <s v="Secawan "/>
    <s v="Secawan"/>
    <m/>
    <x v="0"/>
    <s v="260215IQFG9L4"/>
    <s v="Closed"/>
    <s v="Paid"/>
  </r>
  <r>
    <x v="4886"/>
    <x v="108"/>
    <x v="6"/>
    <n v="4"/>
    <n v="1"/>
    <n v="4"/>
    <n v="4"/>
    <n v="4"/>
    <s v="N"/>
    <s v="N"/>
    <s v="N"/>
    <s v="Secawan "/>
    <s v="Secawan"/>
    <m/>
    <x v="0"/>
    <s v="260215IQFG9L4"/>
    <s v="Closed"/>
    <s v="Paid"/>
  </r>
  <r>
    <x v="4887"/>
    <x v="46"/>
    <x v="0"/>
    <n v="0"/>
    <n v="1"/>
    <n v="0"/>
    <n v="0"/>
    <n v="0"/>
    <s v="N"/>
    <s v="N"/>
    <s v="N"/>
    <s v="Syahada "/>
    <s v="Restore"/>
    <m/>
    <x v="2"/>
    <s v="260215UAXH6UY"/>
    <s v="Closed"/>
    <s v="Paid"/>
  </r>
  <r>
    <x v="488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H6UY"/>
    <s v="Closed"/>
    <s v="Paid"/>
  </r>
  <r>
    <x v="4888"/>
    <x v="102"/>
    <x v="0"/>
    <n v="0"/>
    <n v="1"/>
    <n v="0"/>
    <n v="0"/>
    <n v="0"/>
    <s v="N"/>
    <s v="N"/>
    <s v="N"/>
    <s v="Secawan "/>
    <s v="Secawan"/>
    <m/>
    <x v="0"/>
    <s v="260215IQFFR1N"/>
    <s v="Closed"/>
    <s v="Paid"/>
  </r>
  <r>
    <x v="4888"/>
    <x v="12"/>
    <x v="4"/>
    <n v="3.5"/>
    <n v="2"/>
    <n v="7"/>
    <n v="7"/>
    <n v="7"/>
    <s v="N"/>
    <s v="N"/>
    <s v="N"/>
    <s v="Secawan "/>
    <s v="Secawan"/>
    <m/>
    <x v="0"/>
    <s v="260215IQFFR1N"/>
    <s v="Closed"/>
    <s v="Paid"/>
  </r>
  <r>
    <x v="4889"/>
    <x v="103"/>
    <x v="0"/>
    <n v="0"/>
    <n v="1"/>
    <n v="0"/>
    <n v="0"/>
    <n v="0"/>
    <s v="N"/>
    <s v="N"/>
    <s v="N"/>
    <s v="Secawan "/>
    <s v="Secawan"/>
    <m/>
    <x v="0"/>
    <s v="260215IQFBBAB"/>
    <s v="Closed"/>
    <s v="Paid"/>
  </r>
  <r>
    <x v="4889"/>
    <x v="24"/>
    <x v="4"/>
    <n v="11.8"/>
    <n v="4"/>
    <n v="47.2"/>
    <n v="47.2"/>
    <n v="47.2"/>
    <s v="N"/>
    <s v="N"/>
    <s v="N"/>
    <s v="Secawan "/>
    <s v="Secawan"/>
    <m/>
    <x v="0"/>
    <s v="260215IQFBBAB"/>
    <s v="Closed"/>
    <s v="Paid"/>
  </r>
  <r>
    <x v="4890"/>
    <x v="72"/>
    <x v="7"/>
    <n v="5.66"/>
    <n v="1"/>
    <n v="5.66"/>
    <n v="5.66"/>
    <n v="5.66"/>
    <s v="N"/>
    <s v="N"/>
    <s v="Y"/>
    <s v="Bens Bakery "/>
    <s v="Bens Bakery"/>
    <m/>
    <x v="1"/>
    <s v="260215VEWS8AZ"/>
    <s v="Closed"/>
    <s v="Paid"/>
  </r>
  <r>
    <x v="4890"/>
    <x v="19"/>
    <x v="0"/>
    <n v="0"/>
    <n v="1"/>
    <n v="0"/>
    <n v="0"/>
    <n v="0"/>
    <s v="N"/>
    <s v="N"/>
    <s v="N"/>
    <s v="Bens Bakery "/>
    <s v="Bens Bakery"/>
    <m/>
    <x v="1"/>
    <s v="260215VEWS8AZ"/>
    <s v="Closed"/>
    <s v="Paid"/>
  </r>
  <r>
    <x v="4890"/>
    <x v="139"/>
    <x v="7"/>
    <n v="16.98"/>
    <n v="1"/>
    <n v="16.98"/>
    <n v="16.98"/>
    <n v="16.98"/>
    <s v="N"/>
    <s v="N"/>
    <s v="Y"/>
    <s v="Bens Bakery "/>
    <s v="Bens Bakery"/>
    <m/>
    <x v="1"/>
    <s v="260215VEWS8AZ"/>
    <s v="Closed"/>
    <s v="Paid"/>
  </r>
  <r>
    <x v="4890"/>
    <x v="26"/>
    <x v="7"/>
    <n v="5.66"/>
    <n v="1"/>
    <n v="5.66"/>
    <n v="5.66"/>
    <n v="5.66"/>
    <s v="N"/>
    <s v="N"/>
    <s v="Y"/>
    <s v="Bens Bakery "/>
    <s v="Bens Bakery"/>
    <m/>
    <x v="1"/>
    <s v="260215VEWS8AZ"/>
    <s v="Closed"/>
    <s v="Paid"/>
  </r>
  <r>
    <x v="4891"/>
    <x v="46"/>
    <x v="0"/>
    <n v="0"/>
    <n v="1"/>
    <n v="0"/>
    <n v="0"/>
    <n v="0"/>
    <s v="N"/>
    <s v="N"/>
    <s v="N"/>
    <s v="Syahada "/>
    <s v="Restore"/>
    <m/>
    <x v="2"/>
    <s v="260215UAXW534"/>
    <s v="Closed"/>
    <s v="Paid"/>
  </r>
  <r>
    <x v="4891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W534"/>
    <s v="Closed"/>
    <s v="Paid"/>
  </r>
  <r>
    <x v="4892"/>
    <x v="10"/>
    <x v="4"/>
    <n v="7.8"/>
    <n v="2"/>
    <n v="15.6"/>
    <n v="15.6"/>
    <n v="15.6"/>
    <s v="N"/>
    <s v="N"/>
    <s v="N"/>
    <s v="Secawan "/>
    <s v="Secawan"/>
    <m/>
    <x v="0"/>
    <s v="260215IQFH433"/>
    <s v="Closed"/>
    <s v="Paid"/>
  </r>
  <r>
    <x v="4892"/>
    <x v="102"/>
    <x v="0"/>
    <n v="0"/>
    <n v="1"/>
    <n v="0"/>
    <n v="0"/>
    <n v="0"/>
    <s v="N"/>
    <s v="N"/>
    <s v="N"/>
    <s v="Secawan "/>
    <s v="Secawan"/>
    <m/>
    <x v="0"/>
    <s v="260215IQFH433"/>
    <s v="Closed"/>
    <s v="Paid"/>
  </r>
  <r>
    <x v="4893"/>
    <x v="72"/>
    <x v="7"/>
    <n v="5.66"/>
    <n v="1"/>
    <n v="5.66"/>
    <n v="5.66"/>
    <n v="5.66"/>
    <s v="N"/>
    <s v="N"/>
    <s v="Y"/>
    <s v="Bens Bakery "/>
    <s v="Bens Bakery"/>
    <m/>
    <x v="1"/>
    <s v="260215VEWE01K"/>
    <s v="Closed"/>
    <s v="Paid"/>
  </r>
  <r>
    <x v="4893"/>
    <x v="75"/>
    <x v="7"/>
    <n v="5.66"/>
    <n v="1"/>
    <n v="5.66"/>
    <n v="5.66"/>
    <n v="5.66"/>
    <s v="N"/>
    <s v="N"/>
    <s v="Y"/>
    <s v="Bens Bakery "/>
    <s v="Bens Bakery"/>
    <m/>
    <x v="1"/>
    <s v="260215VEWE01K"/>
    <s v="Closed"/>
    <s v="Paid"/>
  </r>
  <r>
    <x v="4893"/>
    <x v="42"/>
    <x v="0"/>
    <n v="0"/>
    <n v="1"/>
    <n v="0"/>
    <n v="0"/>
    <n v="0"/>
    <s v="N"/>
    <s v="N"/>
    <s v="N"/>
    <s v="Bens Bakery "/>
    <s v="Bens Bakery"/>
    <m/>
    <x v="1"/>
    <s v="260215VEWE01K"/>
    <s v="Closed"/>
    <s v="Paid"/>
  </r>
  <r>
    <x v="4894"/>
    <x v="111"/>
    <x v="8"/>
    <n v="19"/>
    <n v="1"/>
    <n v="19"/>
    <n v="19"/>
    <n v="19"/>
    <s v="N"/>
    <s v="N"/>
    <s v="N"/>
    <s v="Syahada "/>
    <s v="Restore"/>
    <m/>
    <x v="2"/>
    <s v="260215UAXOHSB"/>
    <s v="Closed"/>
    <s v="Paid"/>
  </r>
  <r>
    <x v="4894"/>
    <x v="46"/>
    <x v="0"/>
    <n v="0"/>
    <n v="1"/>
    <n v="0"/>
    <n v="0"/>
    <n v="0"/>
    <s v="N"/>
    <s v="N"/>
    <s v="N"/>
    <s v="Syahada "/>
    <s v="Restore"/>
    <m/>
    <x v="2"/>
    <s v="260215UAXOHSB"/>
    <s v="Closed"/>
    <s v="Paid"/>
  </r>
  <r>
    <x v="4895"/>
    <x v="131"/>
    <x v="8"/>
    <n v="20"/>
    <n v="1"/>
    <n v="20"/>
    <n v="20"/>
    <n v="20"/>
    <s v="N"/>
    <s v="N"/>
    <s v="N"/>
    <s v="Syahada "/>
    <s v="Restore"/>
    <m/>
    <x v="2"/>
    <s v="260215UAXJAE4"/>
    <s v="Closed"/>
    <s v="Paid"/>
  </r>
  <r>
    <x v="4895"/>
    <x v="46"/>
    <x v="0"/>
    <n v="0"/>
    <n v="1"/>
    <n v="0"/>
    <n v="0"/>
    <n v="0"/>
    <s v="N"/>
    <s v="N"/>
    <s v="N"/>
    <s v="Syahada "/>
    <s v="Restore"/>
    <m/>
    <x v="2"/>
    <s v="260215UAXJAE4"/>
    <s v="Closed"/>
    <s v="Paid"/>
  </r>
  <r>
    <x v="4896"/>
    <x v="131"/>
    <x v="8"/>
    <n v="20"/>
    <n v="1"/>
    <n v="20"/>
    <n v="20"/>
    <n v="20"/>
    <s v="N"/>
    <s v="N"/>
    <s v="N"/>
    <s v="Syahada "/>
    <s v="Restore"/>
    <m/>
    <x v="2"/>
    <s v="260215UAX61DR"/>
    <s v="Closed"/>
    <s v="Paid"/>
  </r>
  <r>
    <x v="4896"/>
    <x v="46"/>
    <x v="0"/>
    <n v="0"/>
    <n v="1"/>
    <n v="0"/>
    <n v="0"/>
    <n v="0"/>
    <s v="N"/>
    <s v="N"/>
    <s v="N"/>
    <s v="Syahada "/>
    <s v="Restore"/>
    <m/>
    <x v="2"/>
    <s v="260215UAX61DR"/>
    <s v="Closed"/>
    <s v="Paid"/>
  </r>
  <r>
    <x v="4897"/>
    <x v="131"/>
    <x v="8"/>
    <n v="20"/>
    <n v="1"/>
    <n v="20"/>
    <n v="20"/>
    <n v="20"/>
    <s v="N"/>
    <s v="N"/>
    <s v="N"/>
    <s v="Syahada "/>
    <s v="Restore"/>
    <m/>
    <x v="2"/>
    <s v="260215UAXIUSG"/>
    <s v="Closed"/>
    <s v="Paid"/>
  </r>
  <r>
    <x v="4897"/>
    <x v="131"/>
    <x v="8"/>
    <n v="20"/>
    <n v="1"/>
    <n v="20"/>
    <n v="20"/>
    <n v="20"/>
    <s v="N"/>
    <s v="N"/>
    <s v="N"/>
    <s v="Syahada "/>
    <s v="Restore"/>
    <m/>
    <x v="2"/>
    <s v="260215UAXIUSG"/>
    <s v="Closed"/>
    <s v="Paid"/>
  </r>
  <r>
    <x v="4897"/>
    <x v="46"/>
    <x v="0"/>
    <n v="0"/>
    <n v="1"/>
    <n v="0"/>
    <n v="0"/>
    <n v="0"/>
    <s v="N"/>
    <s v="N"/>
    <s v="N"/>
    <s v="Syahada "/>
    <s v="Restore"/>
    <m/>
    <x v="2"/>
    <s v="260215UAXIUSG"/>
    <s v="Closed"/>
    <s v="Paid"/>
  </r>
  <r>
    <x v="4898"/>
    <x v="111"/>
    <x v="8"/>
    <n v="19"/>
    <n v="1"/>
    <n v="19"/>
    <n v="19"/>
    <n v="19"/>
    <s v="N"/>
    <s v="N"/>
    <s v="N"/>
    <s v="Syahada "/>
    <s v="Restore"/>
    <m/>
    <x v="2"/>
    <s v="260215UAX6GFV"/>
    <s v="Closed"/>
    <s v="Paid"/>
  </r>
  <r>
    <x v="4898"/>
    <x v="111"/>
    <x v="8"/>
    <n v="19"/>
    <n v="1"/>
    <n v="19"/>
    <n v="19"/>
    <n v="19"/>
    <s v="N"/>
    <s v="N"/>
    <s v="N"/>
    <s v="Syahada "/>
    <s v="Restore"/>
    <m/>
    <x v="2"/>
    <s v="260215UAX6GFV"/>
    <s v="Closed"/>
    <s v="Paid"/>
  </r>
  <r>
    <x v="4898"/>
    <x v="46"/>
    <x v="0"/>
    <n v="0"/>
    <n v="1"/>
    <n v="0"/>
    <n v="0"/>
    <n v="0"/>
    <s v="N"/>
    <s v="N"/>
    <s v="N"/>
    <s v="Syahada "/>
    <s v="Restore"/>
    <m/>
    <x v="2"/>
    <s v="260215UAX6GFV"/>
    <s v="Closed"/>
    <s v="Paid"/>
  </r>
  <r>
    <x v="4899"/>
    <x v="46"/>
    <x v="0"/>
    <n v="0"/>
    <n v="1"/>
    <n v="0"/>
    <n v="0"/>
    <n v="0"/>
    <s v="N"/>
    <s v="N"/>
    <s v="N"/>
    <s v="Syahada "/>
    <s v="Restore"/>
    <m/>
    <x v="2"/>
    <s v="260215UAX8TLX"/>
    <s v="Closed"/>
    <s v="Paid"/>
  </r>
  <r>
    <x v="489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8TLX"/>
    <s v="Closed"/>
    <s v="Paid"/>
  </r>
  <r>
    <x v="4900"/>
    <x v="149"/>
    <x v="2"/>
    <n v="18"/>
    <n v="1"/>
    <n v="18"/>
    <n v="18"/>
    <n v="18"/>
    <s v="N"/>
    <s v="N"/>
    <s v="N"/>
    <s v="Secawan "/>
    <s v="Secawan"/>
    <m/>
    <x v="0"/>
    <s v="260215IQF37WG"/>
    <s v="Closed"/>
    <s v="Paid"/>
  </r>
  <r>
    <x v="490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7WG"/>
    <s v="Closed"/>
    <s v="Paid"/>
  </r>
  <r>
    <x v="4900"/>
    <x v="102"/>
    <x v="0"/>
    <n v="0"/>
    <n v="1"/>
    <n v="0"/>
    <n v="0"/>
    <n v="0"/>
    <s v="N"/>
    <s v="N"/>
    <s v="N"/>
    <s v="Secawan "/>
    <s v="Secawan"/>
    <m/>
    <x v="0"/>
    <s v="260215IQF37WG"/>
    <s v="Closed"/>
    <s v="Paid"/>
  </r>
  <r>
    <x v="490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7WG"/>
    <s v="Closed"/>
    <s v="Paid"/>
  </r>
  <r>
    <x v="4900"/>
    <x v="80"/>
    <x v="2"/>
    <n v="6.8"/>
    <n v="1"/>
    <n v="6.8"/>
    <n v="6.8"/>
    <n v="6.8"/>
    <s v="N"/>
    <s v="N"/>
    <s v="N"/>
    <s v="Secawan "/>
    <s v="Secawan"/>
    <m/>
    <x v="0"/>
    <s v="260215IQF37WG"/>
    <s v="Closed"/>
    <s v="Paid"/>
  </r>
  <r>
    <x v="4901"/>
    <x v="42"/>
    <x v="0"/>
    <n v="0"/>
    <n v="1"/>
    <n v="0"/>
    <n v="0"/>
    <n v="0"/>
    <s v="N"/>
    <s v="N"/>
    <s v="N"/>
    <s v="Bens Bakery "/>
    <s v="Bens Bakery"/>
    <m/>
    <x v="1"/>
    <s v="260215VEWKAEY"/>
    <s v="Closed"/>
    <s v="Paid"/>
  </r>
  <r>
    <x v="4901"/>
    <x v="73"/>
    <x v="7"/>
    <n v="14.15"/>
    <n v="1"/>
    <n v="14.15"/>
    <n v="14.15"/>
    <n v="14.15"/>
    <s v="N"/>
    <s v="N"/>
    <s v="Y"/>
    <s v="Bens Bakery "/>
    <s v="Bens Bakery"/>
    <m/>
    <x v="1"/>
    <s v="260215VEWKAEY"/>
    <s v="Closed"/>
    <s v="Paid"/>
  </r>
  <r>
    <x v="4902"/>
    <x v="39"/>
    <x v="4"/>
    <n v="18.5"/>
    <n v="2"/>
    <n v="37"/>
    <n v="37"/>
    <n v="37"/>
    <s v="N"/>
    <s v="N"/>
    <s v="N"/>
    <s v="Secawan "/>
    <s v="Secawan"/>
    <m/>
    <x v="0"/>
    <s v="260215IQFIM6L"/>
    <s v="Closed"/>
    <s v="Paid"/>
  </r>
  <r>
    <x v="4902"/>
    <x v="2"/>
    <x v="3"/>
    <n v="5.2"/>
    <n v="1"/>
    <n v="5.2"/>
    <n v="5.2"/>
    <n v="5.2"/>
    <s v="N"/>
    <s v="N"/>
    <s v="N"/>
    <s v="Secawan "/>
    <s v="Secawan"/>
    <m/>
    <x v="0"/>
    <s v="260215IQFIM6L"/>
    <s v="Closed"/>
    <s v="Paid"/>
  </r>
  <r>
    <x v="4902"/>
    <x v="103"/>
    <x v="0"/>
    <n v="0"/>
    <n v="1"/>
    <n v="0"/>
    <n v="0"/>
    <n v="0"/>
    <s v="N"/>
    <s v="N"/>
    <s v="N"/>
    <s v="Secawan "/>
    <s v="Secawan"/>
    <m/>
    <x v="0"/>
    <s v="260215IQFIM6L"/>
    <s v="Closed"/>
    <s v="Paid"/>
  </r>
  <r>
    <x v="490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BGD5"/>
    <s v="Closed"/>
    <s v="Paid"/>
  </r>
  <r>
    <x v="4903"/>
    <x v="103"/>
    <x v="0"/>
    <n v="0"/>
    <n v="1"/>
    <n v="0"/>
    <n v="0"/>
    <n v="0"/>
    <s v="N"/>
    <s v="N"/>
    <s v="N"/>
    <s v="Secawan "/>
    <s v="Secawan"/>
    <m/>
    <x v="0"/>
    <s v="260215IQFBGD5"/>
    <s v="Closed"/>
    <s v="Paid"/>
  </r>
  <r>
    <x v="4904"/>
    <x v="46"/>
    <x v="0"/>
    <n v="0"/>
    <n v="1"/>
    <n v="0"/>
    <n v="0"/>
    <n v="0"/>
    <s v="N"/>
    <s v="N"/>
    <s v="N"/>
    <s v="Syahada "/>
    <s v="Restore"/>
    <m/>
    <x v="2"/>
    <s v="260215UAXC0FU"/>
    <s v="Closed"/>
    <s v="Paid"/>
  </r>
  <r>
    <x v="4904"/>
    <x v="131"/>
    <x v="8"/>
    <n v="20"/>
    <n v="1"/>
    <n v="20"/>
    <n v="20"/>
    <n v="20"/>
    <s v="N"/>
    <s v="N"/>
    <s v="N"/>
    <s v="Syahada "/>
    <s v="Restore"/>
    <m/>
    <x v="2"/>
    <s v="260215UAXC0FU"/>
    <s v="Closed"/>
    <s v="Paid"/>
  </r>
  <r>
    <x v="4905"/>
    <x v="67"/>
    <x v="4"/>
    <n v="12.8"/>
    <n v="1"/>
    <n v="12.8"/>
    <n v="12.8"/>
    <n v="12.8"/>
    <s v="N"/>
    <s v="N"/>
    <s v="N"/>
    <s v="Secawan "/>
    <s v="Secawan"/>
    <m/>
    <x v="0"/>
    <s v="260215IQF0103"/>
    <s v="Closed"/>
    <s v="Paid"/>
  </r>
  <r>
    <x v="4905"/>
    <x v="102"/>
    <x v="0"/>
    <n v="0"/>
    <n v="1"/>
    <n v="0"/>
    <n v="0"/>
    <n v="0"/>
    <s v="N"/>
    <s v="N"/>
    <s v="N"/>
    <s v="Secawan "/>
    <s v="Secawan"/>
    <m/>
    <x v="0"/>
    <s v="260215IQF0103"/>
    <s v="Closed"/>
    <s v="Paid"/>
  </r>
  <r>
    <x v="4906"/>
    <x v="46"/>
    <x v="0"/>
    <n v="0"/>
    <n v="1"/>
    <n v="0"/>
    <n v="0"/>
    <n v="0"/>
    <s v="N"/>
    <s v="N"/>
    <s v="N"/>
    <s v="Syahada "/>
    <s v="Restore"/>
    <m/>
    <x v="2"/>
    <s v="260215UAXUEAG"/>
    <s v="Closed"/>
    <s v="Paid"/>
  </r>
  <r>
    <x v="4906"/>
    <x v="111"/>
    <x v="8"/>
    <n v="19"/>
    <n v="1"/>
    <n v="19"/>
    <n v="19"/>
    <n v="19"/>
    <s v="N"/>
    <s v="N"/>
    <s v="N"/>
    <s v="Syahada "/>
    <s v="Restore"/>
    <m/>
    <x v="2"/>
    <s v="260215UAXUEAG"/>
    <s v="Closed"/>
    <s v="Paid"/>
  </r>
  <r>
    <x v="4906"/>
    <x v="168"/>
    <x v="8"/>
    <n v="20"/>
    <n v="1"/>
    <n v="20"/>
    <n v="20"/>
    <n v="20"/>
    <s v="N"/>
    <s v="N"/>
    <s v="N"/>
    <s v="Syahada "/>
    <s v="Restore"/>
    <m/>
    <x v="2"/>
    <s v="260215UAXUEAG"/>
    <s v="Closed"/>
    <s v="Paid"/>
  </r>
  <r>
    <x v="4907"/>
    <x v="130"/>
    <x v="2"/>
    <n v="18"/>
    <n v="1"/>
    <n v="18"/>
    <n v="18"/>
    <n v="18"/>
    <s v="N"/>
    <s v="N"/>
    <s v="N"/>
    <s v="Secawan "/>
    <s v="Secawan"/>
    <m/>
    <x v="0"/>
    <s v="260215IQFX1YS"/>
    <s v="Closed"/>
    <s v="Paid"/>
  </r>
  <r>
    <x v="4907"/>
    <x v="102"/>
    <x v="0"/>
    <n v="0"/>
    <n v="1"/>
    <n v="0"/>
    <n v="0"/>
    <n v="0"/>
    <s v="N"/>
    <s v="N"/>
    <s v="N"/>
    <s v="Secawan "/>
    <s v="Secawan"/>
    <m/>
    <x v="0"/>
    <s v="260215IQFX1YS"/>
    <s v="Closed"/>
    <s v="Paid"/>
  </r>
  <r>
    <x v="490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X1YS"/>
    <s v="Closed"/>
    <s v="Paid"/>
  </r>
  <r>
    <x v="4907"/>
    <x v="80"/>
    <x v="2"/>
    <n v="6.8"/>
    <n v="1"/>
    <n v="6.8"/>
    <n v="6.8"/>
    <n v="6.8"/>
    <s v="N"/>
    <s v="N"/>
    <s v="N"/>
    <s v="Secawan "/>
    <s v="Secawan"/>
    <m/>
    <x v="0"/>
    <s v="260215IQFX1YS"/>
    <s v="Closed"/>
    <s v="Paid"/>
  </r>
  <r>
    <x v="4908"/>
    <x v="103"/>
    <x v="0"/>
    <n v="0"/>
    <n v="1"/>
    <n v="0"/>
    <n v="0"/>
    <n v="0"/>
    <s v="N"/>
    <s v="N"/>
    <s v="N"/>
    <s v="Secawan "/>
    <s v="Secawan"/>
    <m/>
    <x v="0"/>
    <s v="260215IQF9M5N"/>
    <s v="Closed"/>
    <s v="Paid"/>
  </r>
  <r>
    <x v="4908"/>
    <x v="126"/>
    <x v="4"/>
    <n v="13.8"/>
    <n v="1"/>
    <n v="13.8"/>
    <n v="13.8"/>
    <n v="13.8"/>
    <s v="N"/>
    <s v="N"/>
    <s v="N"/>
    <s v="Secawan "/>
    <s v="Secawan"/>
    <m/>
    <x v="0"/>
    <s v="260215IQF9M5N"/>
    <s v="Closed"/>
    <s v="Paid"/>
  </r>
  <r>
    <x v="4908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5IQF9M5N"/>
    <s v="Closed"/>
    <s v="Paid"/>
  </r>
  <r>
    <x v="4908"/>
    <x v="127"/>
    <x v="10"/>
    <n v="6"/>
    <n v="1"/>
    <n v="6"/>
    <n v="6"/>
    <n v="6"/>
    <s v="N"/>
    <s v="N"/>
    <s v="N"/>
    <s v="Secawan "/>
    <s v="Secawan"/>
    <m/>
    <x v="0"/>
    <s v="260215IQF9M5N"/>
    <s v="Closed"/>
    <s v="Paid"/>
  </r>
  <r>
    <x v="4909"/>
    <x v="111"/>
    <x v="8"/>
    <n v="19"/>
    <n v="1"/>
    <n v="19"/>
    <n v="19"/>
    <n v="19"/>
    <s v="N"/>
    <s v="N"/>
    <s v="N"/>
    <s v="Syahada "/>
    <s v="Restore"/>
    <m/>
    <x v="2"/>
    <s v="260215UAX290X"/>
    <s v="Closed"/>
    <s v="Paid"/>
  </r>
  <r>
    <x v="4909"/>
    <x v="115"/>
    <x v="8"/>
    <n v="20"/>
    <n v="1"/>
    <n v="20"/>
    <n v="20"/>
    <n v="20"/>
    <s v="N"/>
    <s v="N"/>
    <s v="N"/>
    <s v="Syahada "/>
    <s v="Restore"/>
    <m/>
    <x v="2"/>
    <s v="260215UAX290X"/>
    <s v="Closed"/>
    <s v="Paid"/>
  </r>
  <r>
    <x v="4909"/>
    <x v="46"/>
    <x v="0"/>
    <n v="0"/>
    <n v="1"/>
    <n v="0"/>
    <n v="0"/>
    <n v="0"/>
    <s v="N"/>
    <s v="N"/>
    <s v="N"/>
    <s v="Syahada "/>
    <s v="Restore"/>
    <m/>
    <x v="2"/>
    <s v="260215UAX290X"/>
    <s v="Closed"/>
    <s v="Paid"/>
  </r>
  <r>
    <x v="4910"/>
    <x v="103"/>
    <x v="0"/>
    <n v="0"/>
    <n v="1"/>
    <n v="0"/>
    <n v="0"/>
    <n v="0"/>
    <s v="N"/>
    <s v="N"/>
    <s v="N"/>
    <s v="Secawan "/>
    <s v="Secawan"/>
    <m/>
    <x v="0"/>
    <s v="260215IQFWAQQ"/>
    <s v="Closed"/>
    <s v="Paid"/>
  </r>
  <r>
    <x v="4910"/>
    <x v="12"/>
    <x v="4"/>
    <n v="3.5"/>
    <n v="2"/>
    <n v="7"/>
    <n v="7"/>
    <n v="7"/>
    <s v="N"/>
    <s v="N"/>
    <s v="N"/>
    <s v="Secawan "/>
    <s v="Secawan"/>
    <m/>
    <x v="0"/>
    <s v="260215IQFWAQQ"/>
    <s v="Closed"/>
    <s v="Paid"/>
  </r>
  <r>
    <x v="4911"/>
    <x v="46"/>
    <x v="0"/>
    <n v="0"/>
    <n v="1"/>
    <n v="0"/>
    <n v="0"/>
    <n v="0"/>
    <s v="N"/>
    <s v="N"/>
    <s v="N"/>
    <s v="Syahada "/>
    <s v="Restore"/>
    <m/>
    <x v="2"/>
    <s v="260215UAXINH1"/>
    <s v="Closed"/>
    <s v="Paid"/>
  </r>
  <r>
    <x v="4911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NH1"/>
    <s v="Closed"/>
    <s v="Paid"/>
  </r>
  <r>
    <x v="49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C2J"/>
    <s v="Closed"/>
    <s v="Paid"/>
  </r>
  <r>
    <x v="4912"/>
    <x v="46"/>
    <x v="0"/>
    <n v="0"/>
    <n v="1"/>
    <n v="0"/>
    <n v="0"/>
    <n v="0"/>
    <s v="N"/>
    <s v="N"/>
    <s v="N"/>
    <s v="Syahada "/>
    <s v="Restore"/>
    <m/>
    <x v="2"/>
    <s v="260215UAX3C2J"/>
    <s v="Closed"/>
    <s v="Paid"/>
  </r>
  <r>
    <x v="4913"/>
    <x v="103"/>
    <x v="0"/>
    <n v="0"/>
    <n v="1"/>
    <n v="0"/>
    <n v="0"/>
    <n v="0"/>
    <s v="N"/>
    <s v="N"/>
    <s v="N"/>
    <s v="Secawan "/>
    <s v="Secawan"/>
    <m/>
    <x v="0"/>
    <s v="260215IQFRJBK"/>
    <s v="Closed"/>
    <s v="Paid"/>
  </r>
  <r>
    <x v="491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RJBK"/>
    <s v="Closed"/>
    <s v="Paid"/>
  </r>
  <r>
    <x v="4913"/>
    <x v="126"/>
    <x v="4"/>
    <n v="13.8"/>
    <n v="1"/>
    <n v="13.8"/>
    <n v="13.8"/>
    <n v="13.8"/>
    <s v="N"/>
    <s v="N"/>
    <s v="N"/>
    <s v="Secawan "/>
    <s v="Secawan"/>
    <m/>
    <x v="0"/>
    <s v="260215IQFRJBK"/>
    <s v="Closed"/>
    <s v="Paid"/>
  </r>
  <r>
    <x v="4914"/>
    <x v="46"/>
    <x v="0"/>
    <n v="0"/>
    <n v="1"/>
    <n v="0"/>
    <n v="0"/>
    <n v="0"/>
    <s v="N"/>
    <s v="N"/>
    <s v="N"/>
    <s v="Syahada "/>
    <s v="Restore"/>
    <m/>
    <x v="2"/>
    <s v="260215UAX37ZC"/>
    <s v="Closed"/>
    <s v="Paid"/>
  </r>
  <r>
    <x v="4914"/>
    <x v="113"/>
    <x v="8"/>
    <n v="20"/>
    <n v="1"/>
    <n v="20"/>
    <n v="20"/>
    <n v="20"/>
    <s v="N"/>
    <s v="N"/>
    <s v="N"/>
    <s v="Syahada "/>
    <s v="Restore"/>
    <m/>
    <x v="2"/>
    <s v="260215UAX37ZC"/>
    <s v="Closed"/>
    <s v="Paid"/>
  </r>
  <r>
    <x v="4914"/>
    <x v="111"/>
    <x v="8"/>
    <n v="19"/>
    <n v="1"/>
    <n v="19"/>
    <n v="19"/>
    <n v="19"/>
    <s v="N"/>
    <s v="N"/>
    <s v="N"/>
    <s v="Syahada "/>
    <s v="Restore"/>
    <m/>
    <x v="2"/>
    <s v="260215UAX37ZC"/>
    <s v="Closed"/>
    <s v="Paid"/>
  </r>
  <r>
    <x v="491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CJY"/>
    <s v="Closed"/>
    <s v="Paid"/>
  </r>
  <r>
    <x v="4915"/>
    <x v="46"/>
    <x v="0"/>
    <n v="0"/>
    <n v="1"/>
    <n v="0"/>
    <n v="0"/>
    <n v="0"/>
    <s v="N"/>
    <s v="N"/>
    <s v="N"/>
    <s v="Syahada "/>
    <s v="Restore"/>
    <m/>
    <x v="2"/>
    <s v="260215UAXKCJY"/>
    <s v="Closed"/>
    <s v="Paid"/>
  </r>
  <r>
    <x v="4916"/>
    <x v="146"/>
    <x v="10"/>
    <n v="6"/>
    <n v="1"/>
    <n v="6"/>
    <n v="6"/>
    <n v="6"/>
    <s v="N"/>
    <s v="N"/>
    <s v="N"/>
    <s v="Secawan "/>
    <s v="Secawan"/>
    <m/>
    <x v="0"/>
    <s v="260215IQFFERE"/>
    <s v="Closed"/>
    <s v="Paid"/>
  </r>
  <r>
    <x v="4916"/>
    <x v="102"/>
    <x v="0"/>
    <n v="0"/>
    <n v="1"/>
    <n v="0"/>
    <n v="0"/>
    <n v="0"/>
    <s v="N"/>
    <s v="N"/>
    <s v="N"/>
    <s v="Secawan "/>
    <s v="Secawan"/>
    <m/>
    <x v="0"/>
    <s v="260215IQFFERE"/>
    <s v="Closed"/>
    <s v="Paid"/>
  </r>
  <r>
    <x v="4917"/>
    <x v="46"/>
    <x v="0"/>
    <n v="0"/>
    <n v="1"/>
    <n v="0"/>
    <n v="0"/>
    <n v="0"/>
    <s v="N"/>
    <s v="N"/>
    <s v="N"/>
    <s v="Syahada "/>
    <s v="Restore"/>
    <m/>
    <x v="2"/>
    <s v="260215UAXU7MB"/>
    <s v="Closed"/>
    <s v="Paid"/>
  </r>
  <r>
    <x v="4917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U7MB"/>
    <s v="Closed"/>
    <s v="Paid"/>
  </r>
  <r>
    <x v="4917"/>
    <x v="155"/>
    <x v="8"/>
    <n v="20"/>
    <n v="1"/>
    <n v="20"/>
    <n v="20"/>
    <n v="20"/>
    <s v="N"/>
    <s v="N"/>
    <s v="N"/>
    <s v="Syahada "/>
    <s v="Restore"/>
    <m/>
    <x v="2"/>
    <s v="260215UAXU7MB"/>
    <s v="Closed"/>
    <s v="Paid"/>
  </r>
  <r>
    <x v="4918"/>
    <x v="103"/>
    <x v="0"/>
    <n v="0"/>
    <n v="1"/>
    <n v="0"/>
    <n v="0"/>
    <n v="0"/>
    <s v="N"/>
    <s v="N"/>
    <s v="N"/>
    <s v="Secawan "/>
    <s v="Secawan"/>
    <m/>
    <x v="0"/>
    <s v="260215IQFSMFG"/>
    <s v="Closed"/>
    <s v="Paid"/>
  </r>
  <r>
    <x v="4919"/>
    <x v="67"/>
    <x v="4"/>
    <n v="12.8"/>
    <n v="1"/>
    <n v="12.8"/>
    <n v="12.8"/>
    <n v="12.8"/>
    <s v="N"/>
    <s v="N"/>
    <s v="N"/>
    <s v="Secawan "/>
    <s v="Secawan"/>
    <m/>
    <x v="0"/>
    <s v="260215IQFSMFG"/>
    <s v="Closed"/>
    <s v="Paid"/>
  </r>
  <r>
    <x v="492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DXC4"/>
    <s v="Closed"/>
    <s v="Paid"/>
  </r>
  <r>
    <x v="4920"/>
    <x v="102"/>
    <x v="0"/>
    <n v="0"/>
    <n v="1"/>
    <n v="0"/>
    <n v="0"/>
    <n v="0"/>
    <s v="N"/>
    <s v="N"/>
    <s v="N"/>
    <s v="Secawan "/>
    <s v="Secawan"/>
    <m/>
    <x v="0"/>
    <s v="260215IQFDXC4"/>
    <s v="Closed"/>
    <s v="Paid"/>
  </r>
  <r>
    <x v="4920"/>
    <x v="14"/>
    <x v="4"/>
    <n v="7.8"/>
    <n v="3"/>
    <n v="23.4"/>
    <n v="23.4"/>
    <n v="23.4"/>
    <s v="N"/>
    <s v="N"/>
    <s v="N"/>
    <s v="Secawan "/>
    <s v="Secawan"/>
    <m/>
    <x v="0"/>
    <s v="260215IQFDXC4"/>
    <s v="Closed"/>
    <s v="Paid"/>
  </r>
  <r>
    <x v="4921"/>
    <x v="46"/>
    <x v="0"/>
    <n v="0"/>
    <n v="1"/>
    <n v="0"/>
    <n v="0"/>
    <n v="0"/>
    <s v="N"/>
    <s v="N"/>
    <s v="N"/>
    <s v="Syahada "/>
    <s v="Restore"/>
    <m/>
    <x v="2"/>
    <s v="260215UAXW9HT"/>
    <s v="Closed"/>
    <s v="Paid"/>
  </r>
  <r>
    <x v="4921"/>
    <x v="121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W9HT"/>
    <s v="Closed"/>
    <s v="Paid"/>
  </r>
  <r>
    <x v="4921"/>
    <x v="131"/>
    <x v="8"/>
    <n v="20"/>
    <n v="1"/>
    <n v="20"/>
    <n v="20"/>
    <n v="20"/>
    <s v="N"/>
    <s v="N"/>
    <s v="N"/>
    <s v="Syahada "/>
    <s v="Restore"/>
    <m/>
    <x v="2"/>
    <s v="260215UAXW9HT"/>
    <s v="Closed"/>
    <s v="Paid"/>
  </r>
  <r>
    <x v="4922"/>
    <x v="102"/>
    <x v="0"/>
    <n v="0"/>
    <n v="1"/>
    <n v="0"/>
    <n v="0"/>
    <n v="0"/>
    <s v="N"/>
    <s v="N"/>
    <s v="N"/>
    <s v="Secawan "/>
    <s v="Secawan"/>
    <m/>
    <x v="0"/>
    <s v="260215IQFYIUG"/>
    <s v="Closed"/>
    <s v="Paid"/>
  </r>
  <r>
    <x v="4922"/>
    <x v="16"/>
    <x v="6"/>
    <n v="4.5"/>
    <n v="1"/>
    <n v="4.5"/>
    <n v="4.5"/>
    <n v="4.5"/>
    <s v="N"/>
    <s v="N"/>
    <s v="N"/>
    <s v="Secawan "/>
    <s v="Secawan"/>
    <m/>
    <x v="0"/>
    <s v="260215IQFYIUG"/>
    <s v="Closed"/>
    <s v="Paid"/>
  </r>
  <r>
    <x v="4922"/>
    <x v="127"/>
    <x v="10"/>
    <n v="6"/>
    <n v="2"/>
    <n v="12"/>
    <n v="12"/>
    <n v="12"/>
    <s v="N"/>
    <s v="N"/>
    <s v="N"/>
    <s v="Secawan "/>
    <s v="Secawan"/>
    <m/>
    <x v="0"/>
    <s v="260215IQFYIUG"/>
    <s v="Closed"/>
    <s v="Paid"/>
  </r>
  <r>
    <x v="4922"/>
    <x v="10"/>
    <x v="4"/>
    <n v="7.8"/>
    <n v="1"/>
    <n v="7.8"/>
    <n v="7.8"/>
    <n v="7.8"/>
    <s v="N"/>
    <s v="N"/>
    <s v="N"/>
    <s v="Secawan "/>
    <s v="Secawan"/>
    <m/>
    <x v="0"/>
    <s v="260215IQFYIUG"/>
    <s v="Closed"/>
    <s v="Paid"/>
  </r>
  <r>
    <x v="4923"/>
    <x v="102"/>
    <x v="0"/>
    <n v="0"/>
    <n v="1"/>
    <n v="0"/>
    <n v="0"/>
    <n v="0"/>
    <s v="N"/>
    <s v="N"/>
    <s v="N"/>
    <s v="Secawan "/>
    <s v="Secawan"/>
    <m/>
    <x v="0"/>
    <s v="260215IQFIYC0"/>
    <s v="Closed"/>
    <s v="Paid"/>
  </r>
  <r>
    <x v="4923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YC0"/>
    <s v="Closed"/>
    <s v="Paid"/>
  </r>
  <r>
    <x v="4923"/>
    <x v="12"/>
    <x v="4"/>
    <n v="3.5"/>
    <n v="1"/>
    <n v="3.5"/>
    <n v="3.5"/>
    <n v="3.5"/>
    <s v="N"/>
    <s v="N"/>
    <s v="N"/>
    <s v="Secawan "/>
    <s v="Secawan"/>
    <m/>
    <x v="0"/>
    <s v="260215IQFIYC0"/>
    <s v="Closed"/>
    <s v="Paid"/>
  </r>
  <r>
    <x v="4923"/>
    <x v="80"/>
    <x v="2"/>
    <n v="6.8"/>
    <n v="1"/>
    <n v="6.8"/>
    <n v="6.8"/>
    <n v="6.8"/>
    <s v="N"/>
    <s v="N"/>
    <s v="N"/>
    <s v="Secawan "/>
    <s v="Secawan"/>
    <m/>
    <x v="0"/>
    <s v="260215IQFIYC0"/>
    <s v="Closed"/>
    <s v="Paid"/>
  </r>
  <r>
    <x v="492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UA1Q"/>
    <s v="Closed"/>
    <s v="Paid"/>
  </r>
  <r>
    <x v="4924"/>
    <x v="46"/>
    <x v="0"/>
    <n v="0"/>
    <n v="1"/>
    <n v="0"/>
    <n v="0"/>
    <n v="0"/>
    <s v="N"/>
    <s v="N"/>
    <s v="N"/>
    <s v="Syahada "/>
    <s v="Restore"/>
    <m/>
    <x v="2"/>
    <s v="260215UAXUA1Q"/>
    <s v="Closed"/>
    <s v="Paid"/>
  </r>
  <r>
    <x v="4925"/>
    <x v="131"/>
    <x v="8"/>
    <n v="20"/>
    <n v="1"/>
    <n v="20"/>
    <n v="20"/>
    <n v="20"/>
    <s v="N"/>
    <s v="N"/>
    <s v="N"/>
    <s v="Syahada "/>
    <s v="Restore"/>
    <m/>
    <x v="2"/>
    <s v="260215UAXM8Z0"/>
    <s v="Closed"/>
    <s v="Paid"/>
  </r>
  <r>
    <x v="4925"/>
    <x v="46"/>
    <x v="0"/>
    <n v="0"/>
    <n v="1"/>
    <n v="0"/>
    <n v="0"/>
    <n v="0"/>
    <s v="N"/>
    <s v="N"/>
    <s v="N"/>
    <s v="Syahada "/>
    <s v="Restore"/>
    <m/>
    <x v="2"/>
    <s v="260215UAXM8Z0"/>
    <s v="Closed"/>
    <s v="Paid"/>
  </r>
  <r>
    <x v="4926"/>
    <x v="46"/>
    <x v="0"/>
    <n v="0"/>
    <n v="1"/>
    <n v="0"/>
    <n v="0"/>
    <n v="0"/>
    <s v="N"/>
    <s v="N"/>
    <s v="N"/>
    <s v="Syahada "/>
    <s v="Restore"/>
    <m/>
    <x v="2"/>
    <s v="260215UAX3UMD"/>
    <s v="Closed"/>
    <s v="Paid"/>
  </r>
  <r>
    <x v="492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UMD"/>
    <s v="Closed"/>
    <s v="Paid"/>
  </r>
  <r>
    <x v="4927"/>
    <x v="103"/>
    <x v="0"/>
    <n v="0"/>
    <n v="1"/>
    <n v="0"/>
    <n v="0"/>
    <n v="0"/>
    <s v="N"/>
    <s v="N"/>
    <s v="N"/>
    <s v="Secawan "/>
    <s v="Secawan"/>
    <m/>
    <x v="0"/>
    <s v="260215IQFDK03"/>
    <s v="Closed"/>
    <s v="Paid"/>
  </r>
  <r>
    <x v="4927"/>
    <x v="39"/>
    <x v="4"/>
    <n v="18.5"/>
    <n v="1"/>
    <n v="18.5"/>
    <n v="18.5"/>
    <n v="18.5"/>
    <s v="N"/>
    <s v="N"/>
    <s v="N"/>
    <s v="Secawan "/>
    <s v="Secawan"/>
    <m/>
    <x v="0"/>
    <s v="260215IQFDK03"/>
    <s v="Closed"/>
    <s v="Paid"/>
  </r>
  <r>
    <x v="4928"/>
    <x v="67"/>
    <x v="4"/>
    <n v="12.8"/>
    <n v="1"/>
    <n v="12.8"/>
    <n v="12.8"/>
    <n v="12.8"/>
    <s v="N"/>
    <s v="N"/>
    <s v="N"/>
    <s v="Secawan "/>
    <s v="Secawan"/>
    <m/>
    <x v="0"/>
    <s v="260215IQFS119"/>
    <s v="Closed"/>
    <s v="Paid"/>
  </r>
  <r>
    <x v="4928"/>
    <x v="103"/>
    <x v="0"/>
    <n v="0"/>
    <n v="1"/>
    <n v="0"/>
    <n v="0"/>
    <n v="0"/>
    <s v="N"/>
    <s v="N"/>
    <s v="N"/>
    <s v="Secawan "/>
    <s v="Secawan"/>
    <m/>
    <x v="0"/>
    <s v="260215IQFS119"/>
    <s v="Closed"/>
    <s v="Paid"/>
  </r>
  <r>
    <x v="4929"/>
    <x v="103"/>
    <x v="0"/>
    <n v="0"/>
    <n v="1"/>
    <n v="0"/>
    <n v="0"/>
    <n v="0"/>
    <s v="N"/>
    <s v="N"/>
    <s v="N"/>
    <s v="Secawan "/>
    <s v="Secawan"/>
    <m/>
    <x v="0"/>
    <s v="260215IQFCU4C"/>
    <s v="Closed"/>
    <s v="Paid"/>
  </r>
  <r>
    <x v="4929"/>
    <x v="39"/>
    <x v="4"/>
    <n v="18.5"/>
    <n v="1"/>
    <n v="18.5"/>
    <n v="18.5"/>
    <n v="18.5"/>
    <s v="N"/>
    <s v="N"/>
    <s v="N"/>
    <s v="Secawan "/>
    <s v="Secawan"/>
    <m/>
    <x v="0"/>
    <s v="260215IQFCU4C"/>
    <s v="Closed"/>
    <s v="Paid"/>
  </r>
  <r>
    <x v="4930"/>
    <x v="11"/>
    <x v="4"/>
    <n v="7.8"/>
    <n v="1"/>
    <n v="7.8"/>
    <n v="7.8"/>
    <n v="7.8"/>
    <s v="N"/>
    <s v="N"/>
    <s v="N"/>
    <s v="Secawan "/>
    <s v="Secawan"/>
    <m/>
    <x v="0"/>
    <s v="260215IQFOO4K"/>
    <s v="Closed"/>
    <s v="Paid"/>
  </r>
  <r>
    <x v="4930"/>
    <x v="39"/>
    <x v="4"/>
    <n v="18.5"/>
    <n v="1"/>
    <n v="18.5"/>
    <n v="18.5"/>
    <n v="18.5"/>
    <s v="N"/>
    <s v="N"/>
    <s v="N"/>
    <s v="Secawan "/>
    <s v="Secawan"/>
    <m/>
    <x v="0"/>
    <s v="260215IQFOO4K"/>
    <s v="Closed"/>
    <s v="Paid"/>
  </r>
  <r>
    <x v="4930"/>
    <x v="103"/>
    <x v="0"/>
    <n v="0"/>
    <n v="1"/>
    <n v="0"/>
    <n v="0"/>
    <n v="0"/>
    <s v="N"/>
    <s v="N"/>
    <s v="N"/>
    <s v="Secawan "/>
    <s v="Secawan"/>
    <m/>
    <x v="0"/>
    <s v="260215IQFOO4K"/>
    <s v="Closed"/>
    <s v="Paid"/>
  </r>
  <r>
    <x v="4931"/>
    <x v="181"/>
    <x v="10"/>
    <n v="6"/>
    <n v="1"/>
    <n v="6"/>
    <n v="6"/>
    <n v="6"/>
    <s v="N"/>
    <s v="N"/>
    <s v="N"/>
    <s v="Secawan "/>
    <s v="Secawan"/>
    <m/>
    <x v="0"/>
    <s v="260215IQFE5AY"/>
    <s v="Closed"/>
    <s v="Paid"/>
  </r>
  <r>
    <x v="4931"/>
    <x v="103"/>
    <x v="0"/>
    <n v="0"/>
    <n v="1"/>
    <n v="0"/>
    <n v="0"/>
    <n v="0"/>
    <s v="N"/>
    <s v="N"/>
    <s v="N"/>
    <s v="Secawan "/>
    <s v="Secawan"/>
    <m/>
    <x v="0"/>
    <s v="260215IQFE5AY"/>
    <s v="Closed"/>
    <s v="Paid"/>
  </r>
  <r>
    <x v="4932"/>
    <x v="122"/>
    <x v="8"/>
    <n v="20"/>
    <n v="1"/>
    <n v="20"/>
    <n v="20"/>
    <n v="20"/>
    <s v="N"/>
    <s v="N"/>
    <s v="N"/>
    <s v="Syahada "/>
    <s v="Restore"/>
    <m/>
    <x v="2"/>
    <s v="260215UAXU02J"/>
    <s v="Closed"/>
    <s v="Paid"/>
  </r>
  <r>
    <x v="4932"/>
    <x v="46"/>
    <x v="0"/>
    <n v="0"/>
    <n v="1"/>
    <n v="0"/>
    <n v="0"/>
    <n v="0"/>
    <s v="N"/>
    <s v="N"/>
    <s v="N"/>
    <s v="Syahada "/>
    <s v="Restore"/>
    <m/>
    <x v="2"/>
    <s v="260215UAXU02J"/>
    <s v="Closed"/>
    <s v="Paid"/>
  </r>
  <r>
    <x v="4933"/>
    <x v="103"/>
    <x v="0"/>
    <n v="0"/>
    <n v="1"/>
    <n v="0"/>
    <n v="0"/>
    <n v="0"/>
    <s v="N"/>
    <s v="N"/>
    <s v="N"/>
    <s v="Secawan "/>
    <s v="Secawan"/>
    <m/>
    <x v="0"/>
    <s v="260215IQFRPSY"/>
    <s v="Closed"/>
    <s v="Paid"/>
  </r>
  <r>
    <x v="4933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RPSY"/>
    <s v="Closed"/>
    <s v="Paid"/>
  </r>
  <r>
    <x v="4934"/>
    <x v="67"/>
    <x v="4"/>
    <n v="12.8"/>
    <n v="1"/>
    <n v="12.8"/>
    <n v="12.8"/>
    <n v="12.8"/>
    <s v="N"/>
    <s v="N"/>
    <s v="N"/>
    <s v="Secawan "/>
    <s v="Secawan"/>
    <m/>
    <x v="0"/>
    <s v="260215IQFI3U6"/>
    <s v="Closed"/>
    <s v="Paid"/>
  </r>
  <r>
    <x v="4934"/>
    <x v="103"/>
    <x v="0"/>
    <n v="0"/>
    <n v="1"/>
    <n v="0"/>
    <n v="0"/>
    <n v="0"/>
    <s v="N"/>
    <s v="N"/>
    <s v="N"/>
    <s v="Secawan "/>
    <s v="Secawan"/>
    <m/>
    <x v="0"/>
    <s v="260215IQFI3U6"/>
    <s v="Closed"/>
    <s v="Paid"/>
  </r>
  <r>
    <x v="4934"/>
    <x v="39"/>
    <x v="4"/>
    <n v="18.5"/>
    <n v="2"/>
    <n v="37"/>
    <n v="37"/>
    <n v="37"/>
    <s v="N"/>
    <s v="N"/>
    <s v="N"/>
    <s v="Secawan "/>
    <s v="Secawan"/>
    <m/>
    <x v="0"/>
    <s v="260215IQFI3U6"/>
    <s v="Closed"/>
    <s v="Paid"/>
  </r>
  <r>
    <x v="4935"/>
    <x v="102"/>
    <x v="0"/>
    <n v="0"/>
    <n v="1"/>
    <n v="0"/>
    <n v="0"/>
    <n v="0"/>
    <s v="N"/>
    <s v="N"/>
    <s v="N"/>
    <s v="Secawan "/>
    <s v="Secawan"/>
    <m/>
    <x v="0"/>
    <s v="260215IQFKT75"/>
    <s v="Closed"/>
    <s v="Paid"/>
  </r>
  <r>
    <x v="493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KT75"/>
    <s v="Closed"/>
    <s v="Paid"/>
  </r>
  <r>
    <x v="4936"/>
    <x v="67"/>
    <x v="4"/>
    <n v="12.8"/>
    <n v="4"/>
    <n v="51.2"/>
    <n v="51.2"/>
    <n v="51.2"/>
    <s v="N"/>
    <s v="N"/>
    <s v="N"/>
    <s v="Secawan "/>
    <s v="Secawan"/>
    <m/>
    <x v="0"/>
    <s v="260215IQF9A7L"/>
    <s v="Closed"/>
    <s v="Paid"/>
  </r>
  <r>
    <x v="4936"/>
    <x v="102"/>
    <x v="0"/>
    <n v="0"/>
    <n v="1"/>
    <n v="0"/>
    <n v="0"/>
    <n v="0"/>
    <s v="N"/>
    <s v="N"/>
    <s v="N"/>
    <s v="Secawan "/>
    <s v="Secawan"/>
    <m/>
    <x v="0"/>
    <s v="260215IQF9A7L"/>
    <s v="Closed"/>
    <s v="Paid"/>
  </r>
  <r>
    <x v="4937"/>
    <x v="46"/>
    <x v="0"/>
    <n v="0"/>
    <n v="1"/>
    <n v="0"/>
    <n v="0"/>
    <n v="0"/>
    <s v="N"/>
    <s v="N"/>
    <s v="N"/>
    <s v="Syahada "/>
    <s v="Restore"/>
    <m/>
    <x v="2"/>
    <s v="260215UAXN9PI"/>
    <s v="Closed"/>
    <s v="Paid"/>
  </r>
  <r>
    <x v="493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N9PI"/>
    <s v="Closed"/>
    <s v="Paid"/>
  </r>
  <r>
    <x v="4939"/>
    <x v="103"/>
    <x v="0"/>
    <n v="0"/>
    <n v="1"/>
    <n v="0"/>
    <n v="0"/>
    <n v="0"/>
    <s v="N"/>
    <s v="N"/>
    <s v="N"/>
    <s v="Secawan "/>
    <s v="Secawan"/>
    <m/>
    <x v="0"/>
    <s v="260215IQFL8XT"/>
    <s v="Closed"/>
    <s v="Paid"/>
  </r>
  <r>
    <x v="493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L8XT"/>
    <s v="Closed"/>
    <s v="Paid"/>
  </r>
  <r>
    <x v="4939"/>
    <x v="2"/>
    <x v="3"/>
    <n v="5.2"/>
    <n v="1"/>
    <n v="5.2"/>
    <n v="5.2"/>
    <n v="5.2"/>
    <s v="N"/>
    <s v="N"/>
    <s v="N"/>
    <s v="Secawan "/>
    <s v="Secawan"/>
    <m/>
    <x v="0"/>
    <s v="260215IQFL8XT"/>
    <s v="Closed"/>
    <s v="Paid"/>
  </r>
  <r>
    <x v="4940"/>
    <x v="194"/>
    <x v="7"/>
    <n v="1"/>
    <n v="1"/>
    <n v="1"/>
    <n v="1"/>
    <n v="1"/>
    <s v="N"/>
    <s v="N"/>
    <s v="Y"/>
    <s v="Bens Bakery "/>
    <s v="Bens Bakery"/>
    <m/>
    <x v="1"/>
    <s v="260215VEW5SA2"/>
    <s v="Closed"/>
    <s v="Paid"/>
  </r>
  <r>
    <x v="494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9HO7"/>
    <s v="Closed"/>
    <s v="Paid"/>
  </r>
  <r>
    <x v="4941"/>
    <x v="103"/>
    <x v="0"/>
    <n v="0"/>
    <n v="1"/>
    <n v="0"/>
    <n v="0"/>
    <n v="0"/>
    <s v="N"/>
    <s v="N"/>
    <s v="N"/>
    <s v="Secawan "/>
    <s v="Secawan"/>
    <m/>
    <x v="0"/>
    <s v="260215IQF9HO7"/>
    <s v="Closed"/>
    <s v="Paid"/>
  </r>
  <r>
    <x v="4942"/>
    <x v="103"/>
    <x v="0"/>
    <n v="0"/>
    <n v="1"/>
    <n v="0"/>
    <n v="0"/>
    <n v="0"/>
    <s v="N"/>
    <s v="N"/>
    <s v="N"/>
    <s v="Secawan "/>
    <s v="Secawan"/>
    <m/>
    <x v="0"/>
    <s v="260215IQF7IQ5"/>
    <s v="Closed"/>
    <s v="Paid"/>
  </r>
  <r>
    <x v="4942"/>
    <x v="67"/>
    <x v="4"/>
    <n v="12.8"/>
    <n v="2"/>
    <n v="25.6"/>
    <n v="25.6"/>
    <n v="25.6"/>
    <s v="N"/>
    <s v="N"/>
    <s v="N"/>
    <s v="Secawan "/>
    <s v="Secawan"/>
    <m/>
    <x v="0"/>
    <s v="260215IQF7IQ5"/>
    <s v="Closed"/>
    <s v="Paid"/>
  </r>
  <r>
    <x v="4943"/>
    <x v="14"/>
    <x v="4"/>
    <n v="7.8"/>
    <n v="1"/>
    <n v="7.8"/>
    <n v="7.8"/>
    <n v="7.8"/>
    <s v="N"/>
    <s v="N"/>
    <s v="N"/>
    <s v="Secawan "/>
    <s v="Secawan"/>
    <m/>
    <x v="0"/>
    <s v="260215IQFE0W3"/>
    <s v="Closed"/>
    <s v="Paid"/>
  </r>
  <r>
    <x v="4943"/>
    <x v="102"/>
    <x v="0"/>
    <n v="0"/>
    <n v="1"/>
    <n v="0"/>
    <n v="0"/>
    <n v="0"/>
    <s v="N"/>
    <s v="N"/>
    <s v="N"/>
    <s v="Secawan "/>
    <s v="Secawan"/>
    <m/>
    <x v="0"/>
    <s v="260215IQFE0W3"/>
    <s v="Closed"/>
    <s v="Paid"/>
  </r>
  <r>
    <x v="4944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UZ6S"/>
    <s v="Closed"/>
    <s v="Paid"/>
  </r>
  <r>
    <x v="4944"/>
    <x v="46"/>
    <x v="0"/>
    <n v="0"/>
    <n v="1"/>
    <n v="0"/>
    <n v="0"/>
    <n v="0"/>
    <s v="N"/>
    <s v="N"/>
    <s v="N"/>
    <s v="Syahada "/>
    <s v="Restore"/>
    <m/>
    <x v="2"/>
    <s v="260215UAXUZ6S"/>
    <s v="Closed"/>
    <s v="Paid"/>
  </r>
  <r>
    <x v="4945"/>
    <x v="14"/>
    <x v="4"/>
    <n v="7.8"/>
    <n v="1"/>
    <n v="7.8"/>
    <n v="7.8"/>
    <n v="7.8"/>
    <s v="N"/>
    <s v="N"/>
    <s v="N"/>
    <s v="Secawan "/>
    <s v="Secawan"/>
    <m/>
    <x v="0"/>
    <s v="260215IQFF9W2"/>
    <s v="Closed"/>
    <s v="Paid"/>
  </r>
  <r>
    <x v="4945"/>
    <x v="103"/>
    <x v="0"/>
    <n v="0"/>
    <n v="1"/>
    <n v="0"/>
    <n v="0"/>
    <n v="0"/>
    <s v="N"/>
    <s v="N"/>
    <s v="N"/>
    <s v="Secawan "/>
    <s v="Secawan"/>
    <m/>
    <x v="0"/>
    <s v="260215IQFF9W2"/>
    <s v="Closed"/>
    <s v="Paid"/>
  </r>
  <r>
    <x v="4946"/>
    <x v="102"/>
    <x v="0"/>
    <n v="0"/>
    <n v="1"/>
    <n v="0"/>
    <n v="0"/>
    <n v="0"/>
    <s v="N"/>
    <s v="N"/>
    <s v="N"/>
    <s v="Secawan "/>
    <s v="Secawan"/>
    <m/>
    <x v="0"/>
    <s v="260215IQFT4O9"/>
    <s v="Closed"/>
    <s v="Paid"/>
  </r>
  <r>
    <x v="4946"/>
    <x v="10"/>
    <x v="4"/>
    <n v="7.8"/>
    <n v="2"/>
    <n v="15.6"/>
    <n v="15.6"/>
    <n v="15.6"/>
    <s v="N"/>
    <s v="N"/>
    <s v="N"/>
    <s v="Secawan "/>
    <s v="Secawan"/>
    <m/>
    <x v="0"/>
    <s v="260215IQFT4O9"/>
    <s v="Closed"/>
    <s v="Paid"/>
  </r>
  <r>
    <x v="4947"/>
    <x v="103"/>
    <x v="0"/>
    <n v="0"/>
    <n v="1"/>
    <n v="0"/>
    <n v="0"/>
    <n v="0"/>
    <s v="N"/>
    <s v="N"/>
    <s v="N"/>
    <s v="Secawan "/>
    <s v="Secawan"/>
    <m/>
    <x v="0"/>
    <s v="260215IQFTIX8"/>
    <s v="Closed"/>
    <s v="Paid"/>
  </r>
  <r>
    <x v="4947"/>
    <x v="10"/>
    <x v="4"/>
    <n v="7.8"/>
    <n v="1"/>
    <n v="7.8"/>
    <n v="7.8"/>
    <n v="7.8"/>
    <s v="N"/>
    <s v="N"/>
    <s v="N"/>
    <s v="Secawan "/>
    <s v="Secawan"/>
    <m/>
    <x v="0"/>
    <s v="260215IQFTIX8"/>
    <s v="Closed"/>
    <s v="Paid"/>
  </r>
  <r>
    <x v="4948"/>
    <x v="102"/>
    <x v="0"/>
    <n v="0"/>
    <n v="1"/>
    <n v="0"/>
    <n v="0"/>
    <n v="0"/>
    <s v="N"/>
    <s v="N"/>
    <s v="N"/>
    <s v="Secawan "/>
    <s v="Secawan"/>
    <m/>
    <x v="0"/>
    <s v="260215IQFY1ZN"/>
    <s v="Closed"/>
    <s v="Paid"/>
  </r>
  <r>
    <x v="49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Y1ZN"/>
    <s v="Closed"/>
    <s v="Paid"/>
  </r>
  <r>
    <x v="4949"/>
    <x v="46"/>
    <x v="0"/>
    <n v="0"/>
    <n v="1"/>
    <n v="0"/>
    <n v="0"/>
    <n v="0"/>
    <s v="N"/>
    <s v="N"/>
    <s v="N"/>
    <s v="Syahada "/>
    <s v="Restore"/>
    <m/>
    <x v="2"/>
    <s v="260215UAXWH5O"/>
    <s v="Closed"/>
    <s v="Paid"/>
  </r>
  <r>
    <x v="4949"/>
    <x v="131"/>
    <x v="8"/>
    <n v="20"/>
    <n v="1"/>
    <n v="20"/>
    <n v="20"/>
    <n v="20"/>
    <s v="N"/>
    <s v="N"/>
    <s v="N"/>
    <s v="Syahada "/>
    <s v="Restore"/>
    <m/>
    <x v="2"/>
    <s v="260215UAXWH5O"/>
    <s v="Closed"/>
    <s v="Paid"/>
  </r>
  <r>
    <x v="4950"/>
    <x v="67"/>
    <x v="4"/>
    <n v="12.8"/>
    <n v="3"/>
    <n v="38.4"/>
    <n v="38.4"/>
    <n v="38.4"/>
    <s v="N"/>
    <s v="N"/>
    <s v="N"/>
    <s v="Secawan "/>
    <s v="Secawan"/>
    <m/>
    <x v="0"/>
    <s v="260215IQFO2QS"/>
    <s v="Closed"/>
    <s v="Paid"/>
  </r>
  <r>
    <x v="4950"/>
    <x v="103"/>
    <x v="0"/>
    <n v="0"/>
    <n v="1"/>
    <n v="0"/>
    <n v="0"/>
    <n v="0"/>
    <s v="N"/>
    <s v="N"/>
    <s v="N"/>
    <s v="Secawan "/>
    <s v="Secawan"/>
    <m/>
    <x v="0"/>
    <s v="260215IQFO2QS"/>
    <s v="Closed"/>
    <s v="Paid"/>
  </r>
  <r>
    <x v="4951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60S5"/>
    <s v="Closed"/>
    <s v="Paid"/>
  </r>
  <r>
    <x v="4951"/>
    <x v="46"/>
    <x v="0"/>
    <n v="0"/>
    <n v="1"/>
    <n v="0"/>
    <n v="0"/>
    <n v="0"/>
    <s v="N"/>
    <s v="N"/>
    <s v="N"/>
    <s v="Syahada "/>
    <s v="Restore"/>
    <m/>
    <x v="2"/>
    <s v="260215UAX60S5"/>
    <s v="Closed"/>
    <s v="Paid"/>
  </r>
  <r>
    <x v="4952"/>
    <x v="150"/>
    <x v="7"/>
    <n v="14.15"/>
    <n v="3"/>
    <n v="42.45"/>
    <n v="42.45"/>
    <n v="42.45"/>
    <s v="N"/>
    <s v="N"/>
    <s v="Y"/>
    <s v="Bens Bakery "/>
    <s v="Bens Bakery"/>
    <m/>
    <x v="1"/>
    <s v="260215VEWMXPJ"/>
    <s v="Closed"/>
    <s v="Paid"/>
  </r>
  <r>
    <x v="4952"/>
    <x v="19"/>
    <x v="0"/>
    <n v="0"/>
    <n v="1"/>
    <n v="0"/>
    <n v="0"/>
    <n v="0"/>
    <s v="N"/>
    <s v="N"/>
    <s v="N"/>
    <s v="Bens Bakery "/>
    <s v="Bens Bakery"/>
    <m/>
    <x v="1"/>
    <s v="260215VEWMXPJ"/>
    <s v="Closed"/>
    <s v="Paid"/>
  </r>
  <r>
    <x v="4953"/>
    <x v="46"/>
    <x v="0"/>
    <n v="0"/>
    <n v="1"/>
    <n v="0"/>
    <n v="0"/>
    <n v="0"/>
    <s v="N"/>
    <s v="N"/>
    <s v="N"/>
    <s v="Syahada "/>
    <s v="Restore"/>
    <m/>
    <x v="2"/>
    <s v="260215UAXEAX2"/>
    <s v="Closed"/>
    <s v="Paid"/>
  </r>
  <r>
    <x v="49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EAX2"/>
    <s v="Closed"/>
    <s v="Paid"/>
  </r>
  <r>
    <x v="495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EAX2"/>
    <s v="Closed"/>
    <s v="Paid"/>
  </r>
  <r>
    <x v="4954"/>
    <x v="46"/>
    <x v="0"/>
    <n v="0"/>
    <n v="1"/>
    <n v="0"/>
    <n v="0"/>
    <n v="0"/>
    <s v="N"/>
    <s v="N"/>
    <s v="N"/>
    <s v="Syahada "/>
    <s v="Restore"/>
    <m/>
    <x v="2"/>
    <s v="260215UAXVLNN"/>
    <s v="Closed"/>
    <s v="Paid"/>
  </r>
  <r>
    <x v="4954"/>
    <x v="169"/>
    <x v="8"/>
    <n v="14.9"/>
    <n v="1"/>
    <n v="14.9"/>
    <n v="14.9"/>
    <n v="14.9"/>
    <s v="N"/>
    <s v="N"/>
    <s v="N"/>
    <s v="Syahada "/>
    <s v="Restore"/>
    <m/>
    <x v="2"/>
    <s v="260215UAXVLNN"/>
    <s v="Closed"/>
    <s v="Paid"/>
  </r>
  <r>
    <x v="4955"/>
    <x v="39"/>
    <x v="4"/>
    <n v="18.5"/>
    <n v="1"/>
    <n v="18.5"/>
    <n v="18.5"/>
    <n v="18.5"/>
    <s v="N"/>
    <s v="N"/>
    <s v="N"/>
    <s v="Secawan "/>
    <s v="Secawan"/>
    <m/>
    <x v="0"/>
    <s v="260215IQFBO6J"/>
    <s v="Closed"/>
    <s v="Paid"/>
  </r>
  <r>
    <x v="49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BO6J"/>
    <s v="Closed"/>
    <s v="Paid"/>
  </r>
  <r>
    <x v="4955"/>
    <x v="103"/>
    <x v="0"/>
    <n v="0"/>
    <n v="1"/>
    <n v="0"/>
    <n v="0"/>
    <n v="0"/>
    <s v="N"/>
    <s v="N"/>
    <s v="N"/>
    <s v="Secawan "/>
    <s v="Secawan"/>
    <m/>
    <x v="0"/>
    <s v="260215IQFBO6J"/>
    <s v="Closed"/>
    <s v="Paid"/>
  </r>
  <r>
    <x v="495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PI5V"/>
    <s v="Closed"/>
    <s v="Paid"/>
  </r>
  <r>
    <x v="4956"/>
    <x v="46"/>
    <x v="0"/>
    <n v="0"/>
    <n v="1"/>
    <n v="0"/>
    <n v="0"/>
    <n v="0"/>
    <s v="N"/>
    <s v="N"/>
    <s v="N"/>
    <s v="Syahada "/>
    <s v="Restore"/>
    <m/>
    <x v="2"/>
    <s v="260215UAXPI5V"/>
    <s v="Closed"/>
    <s v="Paid"/>
  </r>
  <r>
    <x v="4957"/>
    <x v="2"/>
    <x v="3"/>
    <n v="5.2"/>
    <n v="1"/>
    <n v="5.2"/>
    <n v="5.2"/>
    <n v="5.2"/>
    <s v="N"/>
    <s v="N"/>
    <s v="N"/>
    <s v="Secawan "/>
    <s v="Secawan"/>
    <m/>
    <x v="0"/>
    <s v="260215IQF5BRK"/>
    <s v="Closed"/>
    <s v="Paid"/>
  </r>
  <r>
    <x v="4957"/>
    <x v="103"/>
    <x v="0"/>
    <n v="0"/>
    <n v="1"/>
    <n v="0"/>
    <n v="0"/>
    <n v="0"/>
    <s v="N"/>
    <s v="N"/>
    <s v="N"/>
    <s v="Secawan "/>
    <s v="Secawan"/>
    <m/>
    <x v="0"/>
    <s v="260215IQF5BRK"/>
    <s v="Closed"/>
    <s v="Paid"/>
  </r>
  <r>
    <x v="4958"/>
    <x v="111"/>
    <x v="8"/>
    <n v="19"/>
    <n v="1"/>
    <n v="19"/>
    <n v="19"/>
    <n v="19"/>
    <s v="N"/>
    <s v="N"/>
    <s v="N"/>
    <s v="Syahada "/>
    <s v="Restore"/>
    <m/>
    <x v="2"/>
    <s v="260215UAXJDWI"/>
    <s v="Closed"/>
    <s v="Paid"/>
  </r>
  <r>
    <x v="4958"/>
    <x v="46"/>
    <x v="0"/>
    <n v="0"/>
    <n v="1"/>
    <n v="0"/>
    <n v="0"/>
    <n v="0"/>
    <s v="N"/>
    <s v="N"/>
    <s v="N"/>
    <s v="Syahada "/>
    <s v="Restore"/>
    <m/>
    <x v="2"/>
    <s v="260215UAXJDWI"/>
    <s v="Closed"/>
    <s v="Paid"/>
  </r>
  <r>
    <x v="4959"/>
    <x v="103"/>
    <x v="0"/>
    <n v="0"/>
    <n v="1"/>
    <n v="0"/>
    <n v="0"/>
    <n v="0"/>
    <s v="N"/>
    <s v="N"/>
    <s v="N"/>
    <s v="Secawan "/>
    <s v="Secawan"/>
    <m/>
    <x v="0"/>
    <s v="260215IQF744J"/>
    <s v="Closed"/>
    <s v="Paid"/>
  </r>
  <r>
    <x v="4959"/>
    <x v="67"/>
    <x v="4"/>
    <n v="12.8"/>
    <n v="1"/>
    <n v="12.8"/>
    <n v="12.8"/>
    <n v="12.8"/>
    <s v="N"/>
    <s v="N"/>
    <s v="N"/>
    <s v="Secawan "/>
    <s v="Secawan"/>
    <m/>
    <x v="0"/>
    <s v="260215IQF744J"/>
    <s v="Closed"/>
    <s v="Paid"/>
  </r>
  <r>
    <x v="4960"/>
    <x v="126"/>
    <x v="4"/>
    <n v="13.8"/>
    <n v="1"/>
    <n v="13.8"/>
    <n v="13.8"/>
    <n v="13.8"/>
    <s v="N"/>
    <s v="N"/>
    <s v="N"/>
    <s v="Secawan "/>
    <s v="Secawan"/>
    <m/>
    <x v="0"/>
    <s v="260215IQF4MZR"/>
    <s v="Closed"/>
    <s v="Paid"/>
  </r>
  <r>
    <x v="4960"/>
    <x v="103"/>
    <x v="0"/>
    <n v="0"/>
    <n v="1"/>
    <n v="0"/>
    <n v="0"/>
    <n v="0"/>
    <s v="N"/>
    <s v="N"/>
    <s v="N"/>
    <s v="Secawan "/>
    <s v="Secawan"/>
    <m/>
    <x v="0"/>
    <s v="260215IQF4MZR"/>
    <s v="Closed"/>
    <s v="Paid"/>
  </r>
  <r>
    <x v="4961"/>
    <x v="42"/>
    <x v="0"/>
    <n v="0"/>
    <n v="1"/>
    <n v="0"/>
    <n v="0"/>
    <n v="0"/>
    <s v="N"/>
    <s v="N"/>
    <s v="N"/>
    <s v="Bens Bakery "/>
    <s v="Bens Bakery"/>
    <m/>
    <x v="1"/>
    <s v="260215VEWSB3N"/>
    <s v="Closed"/>
    <s v="Paid"/>
  </r>
  <r>
    <x v="4961"/>
    <x v="139"/>
    <x v="7"/>
    <n v="16.98"/>
    <n v="1"/>
    <n v="16.98"/>
    <n v="16.98"/>
    <n v="16.98"/>
    <s v="N"/>
    <s v="N"/>
    <s v="Y"/>
    <s v="Bens Bakery "/>
    <s v="Bens Bakery"/>
    <m/>
    <x v="1"/>
    <s v="260215VEWSB3N"/>
    <s v="Closed"/>
    <s v="Paid"/>
  </r>
  <r>
    <x v="4961"/>
    <x v="73"/>
    <x v="7"/>
    <n v="14.15"/>
    <n v="1"/>
    <n v="14.15"/>
    <n v="14.15"/>
    <n v="14.15"/>
    <s v="N"/>
    <s v="N"/>
    <s v="Y"/>
    <s v="Bens Bakery "/>
    <s v="Bens Bakery"/>
    <m/>
    <x v="1"/>
    <s v="260215VEWSB3N"/>
    <s v="Closed"/>
    <s v="Paid"/>
  </r>
  <r>
    <x v="4962"/>
    <x v="102"/>
    <x v="0"/>
    <n v="0"/>
    <n v="1"/>
    <n v="0"/>
    <n v="0"/>
    <n v="0"/>
    <s v="N"/>
    <s v="N"/>
    <s v="N"/>
    <s v="Secawan "/>
    <s v="Secawan"/>
    <m/>
    <x v="0"/>
    <s v="260215IQFKSY3"/>
    <s v="Closed"/>
    <s v="Paid"/>
  </r>
  <r>
    <x v="496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KSY3"/>
    <s v="Closed"/>
    <s v="Paid"/>
  </r>
  <r>
    <x v="496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KSY3"/>
    <s v="Closed"/>
    <s v="Paid"/>
  </r>
  <r>
    <x v="4962"/>
    <x v="86"/>
    <x v="4"/>
    <n v="6.9"/>
    <n v="1"/>
    <n v="6.9"/>
    <n v="6.9"/>
    <n v="6.9"/>
    <s v="N"/>
    <s v="N"/>
    <s v="N"/>
    <s v="Secawan "/>
    <s v="Secawan"/>
    <m/>
    <x v="0"/>
    <s v="260215IQFKSY3"/>
    <s v="Closed"/>
    <s v="Paid"/>
  </r>
  <r>
    <x v="4963"/>
    <x v="42"/>
    <x v="0"/>
    <n v="0"/>
    <n v="1"/>
    <n v="0"/>
    <n v="0"/>
    <n v="0"/>
    <s v="N"/>
    <s v="N"/>
    <s v="N"/>
    <s v="Bens Bakery "/>
    <s v="Bens Bakery"/>
    <m/>
    <x v="1"/>
    <s v="260215VEW513X"/>
    <s v="Closed"/>
    <s v="Paid"/>
  </r>
  <r>
    <x v="4963"/>
    <x v="159"/>
    <x v="7"/>
    <n v="3.3"/>
    <n v="1"/>
    <n v="3.3"/>
    <n v="3.3"/>
    <n v="3.3"/>
    <s v="N"/>
    <s v="N"/>
    <s v="Y"/>
    <s v="Bens Bakery "/>
    <s v="Bens Bakery"/>
    <m/>
    <x v="1"/>
    <s v="260215VEW513X"/>
    <s v="Closed"/>
    <s v="Paid"/>
  </r>
  <r>
    <x v="4963"/>
    <x v="143"/>
    <x v="7"/>
    <n v="11.32"/>
    <n v="1"/>
    <n v="11.32"/>
    <n v="11.32"/>
    <n v="11.32"/>
    <s v="N"/>
    <s v="N"/>
    <s v="Y"/>
    <s v="Bens Bakery "/>
    <s v="Bens Bakery"/>
    <m/>
    <x v="1"/>
    <s v="260215VEW513X"/>
    <s v="Closed"/>
    <s v="Paid"/>
  </r>
  <r>
    <x v="4964"/>
    <x v="103"/>
    <x v="0"/>
    <n v="0"/>
    <n v="1"/>
    <n v="0"/>
    <n v="0"/>
    <n v="0"/>
    <s v="N"/>
    <s v="N"/>
    <s v="N"/>
    <s v="Secawan "/>
    <s v="Secawan"/>
    <m/>
    <x v="0"/>
    <s v="260215IQFU2J7"/>
    <s v="Closed"/>
    <s v="Paid"/>
  </r>
  <r>
    <x v="4964"/>
    <x v="2"/>
    <x v="3"/>
    <n v="5.2"/>
    <n v="1"/>
    <n v="5.2"/>
    <n v="5.2"/>
    <n v="5.2"/>
    <s v="N"/>
    <s v="N"/>
    <s v="N"/>
    <s v="Secawan "/>
    <s v="Secawan"/>
    <m/>
    <x v="0"/>
    <s v="260215IQFU2J7"/>
    <s v="Closed"/>
    <s v="Paid"/>
  </r>
  <r>
    <x v="4964"/>
    <x v="39"/>
    <x v="4"/>
    <n v="18.5"/>
    <n v="2"/>
    <n v="37"/>
    <n v="37"/>
    <n v="37"/>
    <s v="N"/>
    <s v="N"/>
    <s v="N"/>
    <s v="Secawan "/>
    <s v="Secawan"/>
    <m/>
    <x v="0"/>
    <s v="260215IQFU2J7"/>
    <s v="Closed"/>
    <s v="Paid"/>
  </r>
  <r>
    <x v="4965"/>
    <x v="103"/>
    <x v="0"/>
    <n v="0"/>
    <n v="1"/>
    <n v="0"/>
    <n v="0"/>
    <n v="0"/>
    <s v="N"/>
    <s v="N"/>
    <s v="N"/>
    <s v="Secawan "/>
    <s v="Secawan"/>
    <m/>
    <x v="0"/>
    <s v="260215IQF5YDG"/>
    <s v="Closed"/>
    <s v="Paid"/>
  </r>
  <r>
    <x v="496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5YDG"/>
    <s v="Closed"/>
    <s v="Paid"/>
  </r>
  <r>
    <x v="496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6AU"/>
    <s v="Closed"/>
    <s v="Paid"/>
  </r>
  <r>
    <x v="4966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16AU"/>
    <s v="Closed"/>
    <s v="Paid"/>
  </r>
  <r>
    <x v="4966"/>
    <x v="46"/>
    <x v="0"/>
    <n v="0"/>
    <n v="1"/>
    <n v="0"/>
    <n v="0"/>
    <n v="0"/>
    <s v="N"/>
    <s v="N"/>
    <s v="N"/>
    <s v="Syahada "/>
    <s v="Restore"/>
    <m/>
    <x v="2"/>
    <s v="260215UAX16AU"/>
    <s v="Closed"/>
    <s v="Paid"/>
  </r>
  <r>
    <x v="496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49T"/>
    <s v="Closed"/>
    <s v="Paid"/>
  </r>
  <r>
    <x v="4967"/>
    <x v="46"/>
    <x v="0"/>
    <n v="0"/>
    <n v="1"/>
    <n v="0"/>
    <n v="0"/>
    <n v="0"/>
    <s v="N"/>
    <s v="N"/>
    <s v="N"/>
    <s v="Syahada "/>
    <s v="Restore"/>
    <m/>
    <x v="2"/>
    <s v="260215UAX349T"/>
    <s v="Closed"/>
    <s v="Paid"/>
  </r>
  <r>
    <x v="4968"/>
    <x v="67"/>
    <x v="4"/>
    <n v="12.8"/>
    <n v="1"/>
    <n v="12.8"/>
    <n v="12.8"/>
    <n v="12.8"/>
    <s v="N"/>
    <s v="N"/>
    <s v="N"/>
    <s v="Secawan "/>
    <s v="Secawan"/>
    <m/>
    <x v="0"/>
    <s v="260215IQF9R0C"/>
    <s v="Closed"/>
    <s v="Paid"/>
  </r>
  <r>
    <x v="4968"/>
    <x v="103"/>
    <x v="0"/>
    <n v="0"/>
    <n v="1"/>
    <n v="0"/>
    <n v="0"/>
    <n v="0"/>
    <s v="N"/>
    <s v="N"/>
    <s v="N"/>
    <s v="Secawan "/>
    <s v="Secawan"/>
    <m/>
    <x v="0"/>
    <s v="260215IQF9R0C"/>
    <s v="Closed"/>
    <s v="Paid"/>
  </r>
  <r>
    <x v="4969"/>
    <x v="46"/>
    <x v="0"/>
    <n v="0"/>
    <n v="1"/>
    <n v="0"/>
    <n v="0"/>
    <n v="0"/>
    <s v="N"/>
    <s v="N"/>
    <s v="N"/>
    <s v="Syahada "/>
    <s v="Restore"/>
    <m/>
    <x v="2"/>
    <s v="260215UAX25FI"/>
    <s v="Closed"/>
    <s v="Paid"/>
  </r>
  <r>
    <x v="4969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25FI"/>
    <s v="Closed"/>
    <s v="Paid"/>
  </r>
  <r>
    <x v="4970"/>
    <x v="103"/>
    <x v="0"/>
    <n v="0"/>
    <n v="1"/>
    <n v="0"/>
    <n v="0"/>
    <n v="0"/>
    <s v="N"/>
    <s v="N"/>
    <s v="N"/>
    <s v="Secawan "/>
    <s v="Secawan"/>
    <m/>
    <x v="0"/>
    <s v="260215IQF1956"/>
    <s v="Closed"/>
    <s v="Paid"/>
  </r>
  <r>
    <x v="4970"/>
    <x v="39"/>
    <x v="4"/>
    <n v="18.5"/>
    <n v="2"/>
    <n v="37"/>
    <n v="37"/>
    <n v="37"/>
    <s v="N"/>
    <s v="N"/>
    <s v="N"/>
    <s v="Secawan "/>
    <s v="Secawan"/>
    <m/>
    <x v="0"/>
    <s v="260215IQF1956"/>
    <s v="Closed"/>
    <s v="Paid"/>
  </r>
  <r>
    <x v="4971"/>
    <x v="103"/>
    <x v="0"/>
    <n v="0"/>
    <n v="1"/>
    <n v="0"/>
    <n v="0"/>
    <n v="0"/>
    <s v="N"/>
    <s v="N"/>
    <s v="N"/>
    <s v="Secawan "/>
    <s v="Secawan"/>
    <m/>
    <x v="0"/>
    <s v="260215IQFGP8I"/>
    <s v="Closed"/>
    <s v="Paid"/>
  </r>
  <r>
    <x v="4971"/>
    <x v="67"/>
    <x v="4"/>
    <n v="12.8"/>
    <n v="3"/>
    <n v="38.4"/>
    <n v="38.4"/>
    <n v="38.4"/>
    <s v="N"/>
    <s v="N"/>
    <s v="N"/>
    <s v="Secawan "/>
    <s v="Secawan"/>
    <m/>
    <x v="0"/>
    <s v="260215IQFGP8I"/>
    <s v="Closed"/>
    <s v="Paid"/>
  </r>
  <r>
    <x v="4972"/>
    <x v="103"/>
    <x v="0"/>
    <n v="0"/>
    <n v="1"/>
    <n v="0"/>
    <n v="0"/>
    <n v="0"/>
    <s v="N"/>
    <s v="N"/>
    <s v="N"/>
    <s v="Secawan "/>
    <s v="Secawan"/>
    <m/>
    <x v="0"/>
    <s v="260215IQF3RSE"/>
    <s v="Closed"/>
    <s v="Paid"/>
  </r>
  <r>
    <x v="4972"/>
    <x v="2"/>
    <x v="3"/>
    <n v="5.2"/>
    <n v="1"/>
    <n v="5.2"/>
    <n v="5.2"/>
    <n v="5.2"/>
    <s v="N"/>
    <s v="N"/>
    <s v="N"/>
    <s v="Secawan "/>
    <s v="Secawan"/>
    <m/>
    <x v="0"/>
    <s v="260215IQF3RSE"/>
    <s v="Closed"/>
    <s v="Paid"/>
  </r>
  <r>
    <x v="4973"/>
    <x v="103"/>
    <x v="0"/>
    <n v="0"/>
    <n v="1"/>
    <n v="0"/>
    <n v="0"/>
    <n v="0"/>
    <s v="N"/>
    <s v="N"/>
    <s v="N"/>
    <s v="Secawan "/>
    <s v="Secawan"/>
    <m/>
    <x v="0"/>
    <s v="260215IQFRD9E"/>
    <s v="Closed"/>
    <s v="Paid"/>
  </r>
  <r>
    <x v="4973"/>
    <x v="39"/>
    <x v="4"/>
    <n v="18.5"/>
    <n v="1"/>
    <n v="18.5"/>
    <n v="18.5"/>
    <n v="18.5"/>
    <s v="N"/>
    <s v="N"/>
    <s v="N"/>
    <s v="Secawan "/>
    <s v="Secawan"/>
    <m/>
    <x v="0"/>
    <s v="260215IQFRD9E"/>
    <s v="Closed"/>
    <s v="Paid"/>
  </r>
  <r>
    <x v="4974"/>
    <x v="46"/>
    <x v="0"/>
    <n v="0"/>
    <n v="1"/>
    <n v="0"/>
    <n v="0"/>
    <n v="0"/>
    <s v="N"/>
    <s v="N"/>
    <s v="N"/>
    <s v="Syahada "/>
    <s v="Restore"/>
    <m/>
    <x v="2"/>
    <s v="260215UAXBXKA"/>
    <s v="Closed"/>
    <s v="Paid"/>
  </r>
  <r>
    <x v="4974"/>
    <x v="111"/>
    <x v="8"/>
    <n v="19"/>
    <n v="1"/>
    <n v="19"/>
    <n v="19"/>
    <n v="19"/>
    <s v="N"/>
    <s v="N"/>
    <s v="N"/>
    <s v="Syahada "/>
    <s v="Restore"/>
    <m/>
    <x v="2"/>
    <s v="260215UAXBXKA"/>
    <s v="Closed"/>
    <s v="Paid"/>
  </r>
  <r>
    <x v="4975"/>
    <x v="67"/>
    <x v="4"/>
    <n v="12.8"/>
    <n v="1"/>
    <n v="12.8"/>
    <n v="12.8"/>
    <n v="12.8"/>
    <s v="N"/>
    <s v="N"/>
    <s v="N"/>
    <s v="Secawan "/>
    <s v="Secawan"/>
    <m/>
    <x v="0"/>
    <s v="260215IQFPRDB"/>
    <s v="Closed"/>
    <s v="Paid"/>
  </r>
  <r>
    <x v="4975"/>
    <x v="102"/>
    <x v="0"/>
    <n v="0"/>
    <n v="1"/>
    <n v="0"/>
    <n v="0"/>
    <n v="0"/>
    <s v="N"/>
    <s v="N"/>
    <s v="N"/>
    <s v="Secawan "/>
    <s v="Secawan"/>
    <m/>
    <x v="0"/>
    <s v="260215IQFPRDB"/>
    <s v="Closed"/>
    <s v="Paid"/>
  </r>
  <r>
    <x v="4976"/>
    <x v="46"/>
    <x v="0"/>
    <n v="0"/>
    <n v="1"/>
    <n v="0"/>
    <n v="0"/>
    <n v="0"/>
    <s v="N"/>
    <s v="N"/>
    <s v="N"/>
    <s v="Syahada "/>
    <s v="Restore"/>
    <m/>
    <x v="2"/>
    <s v="260215UAXG1RK"/>
    <s v="Closed"/>
    <s v="Paid"/>
  </r>
  <r>
    <x v="4976"/>
    <x v="111"/>
    <x v="8"/>
    <n v="19"/>
    <n v="1"/>
    <n v="19"/>
    <n v="19"/>
    <n v="19"/>
    <s v="N"/>
    <s v="N"/>
    <s v="N"/>
    <s v="Syahada "/>
    <s v="Restore"/>
    <m/>
    <x v="2"/>
    <s v="260215UAXG1RK"/>
    <s v="Closed"/>
    <s v="Paid"/>
  </r>
  <r>
    <x v="4977"/>
    <x v="102"/>
    <x v="0"/>
    <n v="0"/>
    <n v="1"/>
    <n v="0"/>
    <n v="0"/>
    <n v="0"/>
    <s v="N"/>
    <s v="N"/>
    <s v="N"/>
    <s v="Secawan "/>
    <s v="Secawan"/>
    <m/>
    <x v="0"/>
    <s v="260215IQFLECZ"/>
    <s v="Closed"/>
    <s v="Paid"/>
  </r>
  <r>
    <x v="49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LECZ"/>
    <s v="Closed"/>
    <s v="Paid"/>
  </r>
  <r>
    <x v="4978"/>
    <x v="103"/>
    <x v="0"/>
    <n v="0"/>
    <n v="1"/>
    <n v="0"/>
    <n v="0"/>
    <n v="0"/>
    <s v="N"/>
    <s v="N"/>
    <s v="N"/>
    <s v="Secawan "/>
    <s v="Secawan"/>
    <m/>
    <x v="0"/>
    <s v="260215IQFMPBR"/>
    <s v="Closed"/>
    <s v="Paid"/>
  </r>
  <r>
    <x v="4978"/>
    <x v="39"/>
    <x v="4"/>
    <n v="18.5"/>
    <n v="1"/>
    <n v="18.5"/>
    <n v="18.5"/>
    <n v="18.5"/>
    <s v="N"/>
    <s v="N"/>
    <s v="N"/>
    <s v="Secawan "/>
    <s v="Secawan"/>
    <m/>
    <x v="0"/>
    <s v="260215IQFMPBR"/>
    <s v="Closed"/>
    <s v="Paid"/>
  </r>
  <r>
    <x v="4979"/>
    <x v="183"/>
    <x v="7"/>
    <n v="5.66"/>
    <n v="1"/>
    <n v="5.66"/>
    <n v="5.66"/>
    <n v="5.66"/>
    <s v="N"/>
    <s v="N"/>
    <s v="Y"/>
    <s v="Bens Bakery "/>
    <s v="Bens Bakery"/>
    <m/>
    <x v="1"/>
    <s v="260215VEWHVLS"/>
    <s v="Closed"/>
    <s v="Paid"/>
  </r>
  <r>
    <x v="4979"/>
    <x v="84"/>
    <x v="7"/>
    <n v="9.43"/>
    <n v="1"/>
    <n v="9.43"/>
    <n v="9.43"/>
    <n v="9.43"/>
    <s v="N"/>
    <s v="N"/>
    <s v="Y"/>
    <s v="Bens Bakery "/>
    <s v="Bens Bakery"/>
    <m/>
    <x v="1"/>
    <s v="260215VEWHVLS"/>
    <s v="Closed"/>
    <s v="Paid"/>
  </r>
  <r>
    <x v="4980"/>
    <x v="67"/>
    <x v="4"/>
    <n v="12.8"/>
    <n v="1"/>
    <n v="12.8"/>
    <n v="12.8"/>
    <n v="12.8"/>
    <s v="N"/>
    <s v="N"/>
    <s v="N"/>
    <s v="Secawan "/>
    <s v="Secawan"/>
    <m/>
    <x v="0"/>
    <s v="260215IQFCBME"/>
    <s v="Closed"/>
    <s v="Paid"/>
  </r>
  <r>
    <x v="4980"/>
    <x v="103"/>
    <x v="0"/>
    <n v="0"/>
    <n v="1"/>
    <n v="0"/>
    <n v="0"/>
    <n v="0"/>
    <s v="N"/>
    <s v="N"/>
    <s v="N"/>
    <s v="Secawan "/>
    <s v="Secawan"/>
    <m/>
    <x v="0"/>
    <s v="260215IQFCBME"/>
    <s v="Closed"/>
    <s v="Paid"/>
  </r>
  <r>
    <x v="4981"/>
    <x v="84"/>
    <x v="7"/>
    <n v="9.43"/>
    <n v="1"/>
    <n v="9.43"/>
    <n v="9.43"/>
    <n v="9.43"/>
    <s v="N"/>
    <s v="N"/>
    <s v="Y"/>
    <s v="Bens Bakery "/>
    <s v="Bens Bakery"/>
    <m/>
    <x v="1"/>
    <s v="260215VEWCV1T"/>
    <s v="Closed"/>
    <s v="Paid"/>
  </r>
  <r>
    <x v="4982"/>
    <x v="103"/>
    <x v="0"/>
    <n v="0"/>
    <n v="1"/>
    <n v="0"/>
    <n v="0"/>
    <n v="0"/>
    <s v="N"/>
    <s v="N"/>
    <s v="N"/>
    <s v="Secawan "/>
    <s v="Secawan"/>
    <m/>
    <x v="0"/>
    <s v="260215IQFEIU2"/>
    <s v="Closed"/>
    <s v="Paid"/>
  </r>
  <r>
    <x v="4982"/>
    <x v="124"/>
    <x v="2"/>
    <n v="19.989999999999998"/>
    <n v="2"/>
    <n v="39.979999999999997"/>
    <n v="39.979999999999997"/>
    <n v="39.979999999999997"/>
    <s v="N"/>
    <s v="N"/>
    <s v="N"/>
    <s v="Secawan "/>
    <s v="Secawan"/>
    <m/>
    <x v="0"/>
    <s v="260215IQFEIU2"/>
    <s v="Closed"/>
    <s v="Paid"/>
  </r>
  <r>
    <x v="4982"/>
    <x v="67"/>
    <x v="4"/>
    <n v="12.8"/>
    <n v="3"/>
    <n v="38.4"/>
    <n v="38.4"/>
    <n v="38.4"/>
    <s v="N"/>
    <s v="N"/>
    <s v="N"/>
    <s v="Secawan "/>
    <s v="Secawan"/>
    <m/>
    <x v="0"/>
    <s v="260215IQFEIU2"/>
    <s v="Closed"/>
    <s v="Paid"/>
  </r>
  <r>
    <x v="4982"/>
    <x v="12"/>
    <x v="4"/>
    <n v="3.5"/>
    <n v="1"/>
    <n v="3.5"/>
    <n v="3.5"/>
    <n v="3.5"/>
    <s v="N"/>
    <s v="N"/>
    <s v="N"/>
    <s v="Secawan "/>
    <s v="Secawan"/>
    <m/>
    <x v="0"/>
    <s v="260215IQFEIU2"/>
    <s v="Closed"/>
    <s v="Paid"/>
  </r>
  <r>
    <x v="498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EIU2"/>
    <s v="Closed"/>
    <s v="Paid"/>
  </r>
  <r>
    <x v="4982"/>
    <x v="45"/>
    <x v="2"/>
    <n v="18"/>
    <n v="1"/>
    <n v="18"/>
    <n v="18"/>
    <n v="18"/>
    <s v="N"/>
    <s v="N"/>
    <s v="N"/>
    <s v="Secawan "/>
    <s v="Secawan"/>
    <m/>
    <x v="0"/>
    <s v="260215IQFEIU2"/>
    <s v="Closed"/>
    <s v="Paid"/>
  </r>
  <r>
    <x v="4983"/>
    <x v="103"/>
    <x v="0"/>
    <n v="0"/>
    <n v="1"/>
    <n v="0"/>
    <n v="0"/>
    <n v="0"/>
    <s v="N"/>
    <s v="N"/>
    <s v="N"/>
    <s v="Secawan "/>
    <s v="Secawan"/>
    <m/>
    <x v="0"/>
    <s v="260215IQFL6FN"/>
    <s v="Closed"/>
    <s v="Paid"/>
  </r>
  <r>
    <x v="4983"/>
    <x v="39"/>
    <x v="4"/>
    <n v="18.5"/>
    <n v="2"/>
    <n v="37"/>
    <n v="37"/>
    <n v="37"/>
    <s v="N"/>
    <s v="N"/>
    <s v="N"/>
    <s v="Secawan "/>
    <s v="Secawan"/>
    <m/>
    <x v="0"/>
    <s v="260215IQFL6FN"/>
    <s v="Closed"/>
    <s v="Paid"/>
  </r>
  <r>
    <x v="4984"/>
    <x v="158"/>
    <x v="7"/>
    <n v="7.55"/>
    <n v="1"/>
    <n v="7.55"/>
    <n v="7.55"/>
    <n v="7.55"/>
    <s v="N"/>
    <s v="N"/>
    <s v="Y"/>
    <s v="Bens Bakery "/>
    <s v="Bens Bakery"/>
    <m/>
    <x v="1"/>
    <s v="260215VEW8D45"/>
    <s v="Closed"/>
    <s v="Paid"/>
  </r>
  <r>
    <x v="49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N7L"/>
    <s v="Closed"/>
    <s v="Paid"/>
  </r>
  <r>
    <x v="4985"/>
    <x v="46"/>
    <x v="0"/>
    <n v="0"/>
    <n v="1"/>
    <n v="0"/>
    <n v="0"/>
    <n v="0"/>
    <s v="N"/>
    <s v="N"/>
    <s v="N"/>
    <s v="Syahada "/>
    <s v="Restore"/>
    <m/>
    <x v="2"/>
    <s v="260215UAXON7L"/>
    <s v="Closed"/>
    <s v="Paid"/>
  </r>
  <r>
    <x v="4986"/>
    <x v="122"/>
    <x v="8"/>
    <n v="20"/>
    <n v="1"/>
    <n v="20"/>
    <n v="20"/>
    <n v="20"/>
    <s v="N"/>
    <s v="N"/>
    <s v="N"/>
    <s v="Syahada "/>
    <s v="Restore"/>
    <m/>
    <x v="2"/>
    <s v="260215UAX6K0F"/>
    <s v="Closed"/>
    <s v="Paid"/>
  </r>
  <r>
    <x v="4986"/>
    <x v="46"/>
    <x v="0"/>
    <n v="0"/>
    <n v="1"/>
    <n v="0"/>
    <n v="0"/>
    <n v="0"/>
    <s v="N"/>
    <s v="N"/>
    <s v="N"/>
    <s v="Syahada "/>
    <s v="Restore"/>
    <m/>
    <x v="2"/>
    <s v="260215UAX6K0F"/>
    <s v="Closed"/>
    <s v="Paid"/>
  </r>
  <r>
    <x v="4987"/>
    <x v="108"/>
    <x v="6"/>
    <n v="4"/>
    <n v="2"/>
    <n v="8"/>
    <n v="8"/>
    <n v="8"/>
    <s v="N"/>
    <s v="N"/>
    <s v="N"/>
    <s v="Secawan "/>
    <s v="Secawan"/>
    <m/>
    <x v="0"/>
    <s v="260215IQF01WB"/>
    <s v="Closed"/>
    <s v="Paid"/>
  </r>
  <r>
    <x v="4987"/>
    <x v="126"/>
    <x v="4"/>
    <n v="13.8"/>
    <n v="1"/>
    <n v="13.8"/>
    <n v="13.8"/>
    <n v="13.8"/>
    <s v="N"/>
    <s v="N"/>
    <s v="N"/>
    <s v="Secawan "/>
    <s v="Secawan"/>
    <m/>
    <x v="0"/>
    <s v="260215IQF01WB"/>
    <s v="Closed"/>
    <s v="Paid"/>
  </r>
  <r>
    <x v="4987"/>
    <x v="103"/>
    <x v="0"/>
    <n v="0"/>
    <n v="1"/>
    <n v="0"/>
    <n v="0"/>
    <n v="0"/>
    <s v="N"/>
    <s v="N"/>
    <s v="N"/>
    <s v="Secawan "/>
    <s v="Secawan"/>
    <m/>
    <x v="0"/>
    <s v="260215IQF01WB"/>
    <s v="Closed"/>
    <s v="Paid"/>
  </r>
  <r>
    <x v="4987"/>
    <x v="39"/>
    <x v="4"/>
    <n v="18.5"/>
    <n v="1"/>
    <n v="18.5"/>
    <n v="18.5"/>
    <n v="18.5"/>
    <s v="N"/>
    <s v="N"/>
    <s v="N"/>
    <s v="Secawan "/>
    <s v="Secawan"/>
    <m/>
    <x v="0"/>
    <s v="260215IQF01WB"/>
    <s v="Closed"/>
    <s v="Paid"/>
  </r>
  <r>
    <x v="4987"/>
    <x v="110"/>
    <x v="6"/>
    <n v="4"/>
    <n v="2"/>
    <n v="8"/>
    <n v="8"/>
    <n v="8"/>
    <s v="N"/>
    <s v="N"/>
    <s v="N"/>
    <s v="Secawan "/>
    <s v="Secawan"/>
    <m/>
    <x v="0"/>
    <s v="260215IQF01WB"/>
    <s v="Closed"/>
    <s v="Paid"/>
  </r>
  <r>
    <x v="4988"/>
    <x v="46"/>
    <x v="0"/>
    <n v="0"/>
    <n v="1"/>
    <n v="0"/>
    <n v="0"/>
    <n v="0"/>
    <s v="N"/>
    <s v="N"/>
    <s v="N"/>
    <s v="Syahada "/>
    <s v="Restore"/>
    <m/>
    <x v="2"/>
    <s v="260215UAX3NZ2"/>
    <s v="Closed"/>
    <s v="Paid"/>
  </r>
  <r>
    <x v="498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3NZ2"/>
    <s v="Closed"/>
    <s v="Paid"/>
  </r>
  <r>
    <x v="4989"/>
    <x v="126"/>
    <x v="4"/>
    <n v="13.8"/>
    <n v="1"/>
    <n v="13.8"/>
    <n v="13.8"/>
    <n v="13.8"/>
    <s v="N"/>
    <s v="N"/>
    <s v="N"/>
    <s v="Secawan "/>
    <s v="Secawan"/>
    <m/>
    <x v="0"/>
    <s v="260215IQF875H"/>
    <s v="Closed"/>
    <s v="Paid"/>
  </r>
  <r>
    <x v="4989"/>
    <x v="2"/>
    <x v="3"/>
    <n v="5.2"/>
    <n v="1"/>
    <n v="5.2"/>
    <n v="5.2"/>
    <n v="5.2"/>
    <s v="N"/>
    <s v="N"/>
    <s v="N"/>
    <s v="Secawan "/>
    <s v="Secawan"/>
    <m/>
    <x v="0"/>
    <s v="260215IQF875H"/>
    <s v="Closed"/>
    <s v="Paid"/>
  </r>
  <r>
    <x v="4989"/>
    <x v="10"/>
    <x v="4"/>
    <n v="7.8"/>
    <n v="1"/>
    <n v="7.8"/>
    <n v="7.8"/>
    <n v="7.8"/>
    <s v="N"/>
    <s v="N"/>
    <s v="N"/>
    <s v="Secawan "/>
    <s v="Secawan"/>
    <m/>
    <x v="0"/>
    <s v="260215IQF875H"/>
    <s v="Closed"/>
    <s v="Paid"/>
  </r>
  <r>
    <x v="49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75H"/>
    <s v="Closed"/>
    <s v="Paid"/>
  </r>
  <r>
    <x v="4989"/>
    <x v="103"/>
    <x v="0"/>
    <n v="0"/>
    <n v="1"/>
    <n v="0"/>
    <n v="0"/>
    <n v="0"/>
    <s v="N"/>
    <s v="N"/>
    <s v="N"/>
    <s v="Secawan "/>
    <s v="Secawan"/>
    <m/>
    <x v="0"/>
    <s v="260215IQF875H"/>
    <s v="Closed"/>
    <s v="Paid"/>
  </r>
  <r>
    <x v="4989"/>
    <x v="2"/>
    <x v="3"/>
    <n v="5.2"/>
    <n v="1"/>
    <n v="5.2"/>
    <n v="5.2"/>
    <n v="5.2"/>
    <s v="N"/>
    <s v="N"/>
    <s v="N"/>
    <s v="Secawan "/>
    <s v="Secawan"/>
    <m/>
    <x v="0"/>
    <s v="260215IQF875H"/>
    <s v="Closed"/>
    <s v="Paid"/>
  </r>
  <r>
    <x v="4990"/>
    <x v="102"/>
    <x v="0"/>
    <n v="0"/>
    <n v="1"/>
    <n v="0"/>
    <n v="0"/>
    <n v="0"/>
    <s v="N"/>
    <s v="N"/>
    <s v="N"/>
    <s v="Secawan "/>
    <s v="Secawan"/>
    <m/>
    <x v="0"/>
    <s v="260215IQFSB3K"/>
    <s v="Closed"/>
    <s v="Paid"/>
  </r>
  <r>
    <x v="499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SB3K"/>
    <s v="Closed"/>
    <s v="Paid"/>
  </r>
  <r>
    <x v="4991"/>
    <x v="39"/>
    <x v="4"/>
    <n v="18.5"/>
    <n v="1"/>
    <n v="18.5"/>
    <n v="18.5"/>
    <n v="18.5"/>
    <s v="N"/>
    <s v="N"/>
    <s v="N"/>
    <s v="Secawan "/>
    <s v="Secawan"/>
    <m/>
    <x v="0"/>
    <s v="260215IQFZMY9"/>
    <s v="Closed"/>
    <s v="Paid"/>
  </r>
  <r>
    <x v="4991"/>
    <x v="102"/>
    <x v="0"/>
    <n v="0"/>
    <n v="1"/>
    <n v="0"/>
    <n v="0"/>
    <n v="0"/>
    <s v="N"/>
    <s v="N"/>
    <s v="N"/>
    <s v="Secawan "/>
    <s v="Secawan"/>
    <m/>
    <x v="0"/>
    <s v="260215IQFZMY9"/>
    <s v="Closed"/>
    <s v="Paid"/>
  </r>
  <r>
    <x v="4992"/>
    <x v="103"/>
    <x v="0"/>
    <n v="0"/>
    <n v="1"/>
    <n v="0"/>
    <n v="0"/>
    <n v="0"/>
    <s v="N"/>
    <s v="N"/>
    <s v="N"/>
    <s v="Secawan "/>
    <s v="Secawan"/>
    <m/>
    <x v="0"/>
    <s v="260215IQFC2T2"/>
    <s v="Closed"/>
    <s v="Paid"/>
  </r>
  <r>
    <x v="4992"/>
    <x v="39"/>
    <x v="4"/>
    <n v="18.5"/>
    <n v="1"/>
    <n v="18.5"/>
    <n v="18.5"/>
    <n v="18.5"/>
    <s v="N"/>
    <s v="N"/>
    <s v="N"/>
    <s v="Secawan "/>
    <s v="Secawan"/>
    <m/>
    <x v="0"/>
    <s v="260215IQFC2T2"/>
    <s v="Closed"/>
    <s v="Paid"/>
  </r>
  <r>
    <x v="4993"/>
    <x v="46"/>
    <x v="0"/>
    <n v="0"/>
    <n v="1"/>
    <n v="0"/>
    <n v="0"/>
    <n v="0"/>
    <s v="N"/>
    <s v="N"/>
    <s v="N"/>
    <s v="Syahada "/>
    <s v="Restore"/>
    <m/>
    <x v="2"/>
    <s v="260215UAXURSV"/>
    <s v="Closed"/>
    <s v="Paid"/>
  </r>
  <r>
    <x v="4993"/>
    <x v="113"/>
    <x v="8"/>
    <n v="20"/>
    <n v="1"/>
    <n v="20"/>
    <n v="20"/>
    <n v="20"/>
    <s v="N"/>
    <s v="N"/>
    <s v="N"/>
    <s v="Syahada "/>
    <s v="Restore"/>
    <m/>
    <x v="2"/>
    <s v="260215UAXURSV"/>
    <s v="Closed"/>
    <s v="Paid"/>
  </r>
  <r>
    <x v="4994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YL97"/>
    <s v="Closed"/>
    <s v="Paid"/>
  </r>
  <r>
    <x v="4994"/>
    <x v="46"/>
    <x v="0"/>
    <n v="0"/>
    <n v="1"/>
    <n v="0"/>
    <n v="0"/>
    <n v="0"/>
    <s v="N"/>
    <s v="N"/>
    <s v="N"/>
    <s v="Syahada "/>
    <s v="Restore"/>
    <m/>
    <x v="2"/>
    <s v="260215UAXYL97"/>
    <s v="Closed"/>
    <s v="Paid"/>
  </r>
  <r>
    <x v="499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L97"/>
    <s v="Closed"/>
    <s v="Paid"/>
  </r>
  <r>
    <x v="4995"/>
    <x v="130"/>
    <x v="2"/>
    <n v="18"/>
    <n v="1"/>
    <n v="18"/>
    <n v="18"/>
    <n v="18"/>
    <s v="N"/>
    <s v="N"/>
    <s v="N"/>
    <s v="Secawan "/>
    <s v="Secawan"/>
    <m/>
    <x v="0"/>
    <s v="260215IQF6H5J"/>
    <s v="Closed"/>
    <s v="Paid"/>
  </r>
  <r>
    <x v="4995"/>
    <x v="45"/>
    <x v="2"/>
    <n v="18"/>
    <n v="1"/>
    <n v="18"/>
    <n v="18"/>
    <n v="18"/>
    <s v="N"/>
    <s v="N"/>
    <s v="N"/>
    <s v="Secawan "/>
    <s v="Secawan"/>
    <m/>
    <x v="0"/>
    <s v="260215IQF6H5J"/>
    <s v="Closed"/>
    <s v="Paid"/>
  </r>
  <r>
    <x v="4995"/>
    <x v="103"/>
    <x v="0"/>
    <n v="0"/>
    <n v="1"/>
    <n v="0"/>
    <n v="0"/>
    <n v="0"/>
    <s v="N"/>
    <s v="N"/>
    <s v="N"/>
    <s v="Secawan "/>
    <s v="Secawan"/>
    <m/>
    <x v="0"/>
    <s v="260215IQF6H5J"/>
    <s v="Closed"/>
    <s v="Paid"/>
  </r>
  <r>
    <x v="4995"/>
    <x v="67"/>
    <x v="4"/>
    <n v="12.8"/>
    <n v="1"/>
    <n v="12.8"/>
    <n v="12.8"/>
    <n v="12.8"/>
    <s v="N"/>
    <s v="N"/>
    <s v="N"/>
    <s v="Secawan "/>
    <s v="Secawan"/>
    <m/>
    <x v="0"/>
    <s v="260215IQF6H5J"/>
    <s v="Closed"/>
    <s v="Paid"/>
  </r>
  <r>
    <x v="4996"/>
    <x v="153"/>
    <x v="7"/>
    <n v="9.43"/>
    <n v="1"/>
    <n v="9.43"/>
    <n v="9.43"/>
    <n v="9.43"/>
    <s v="N"/>
    <s v="N"/>
    <s v="Y"/>
    <s v="Bens Bakery "/>
    <s v="Bens Bakery"/>
    <m/>
    <x v="1"/>
    <s v="260215VEWCHNX"/>
    <s v="Closed"/>
    <s v="Paid"/>
  </r>
  <r>
    <x v="4996"/>
    <x v="75"/>
    <x v="7"/>
    <n v="5.66"/>
    <n v="1"/>
    <n v="5.66"/>
    <n v="5.66"/>
    <n v="5.66"/>
    <s v="N"/>
    <s v="N"/>
    <s v="Y"/>
    <s v="Bens Bakery "/>
    <s v="Bens Bakery"/>
    <m/>
    <x v="1"/>
    <s v="260215VEWCHNX"/>
    <s v="Closed"/>
    <s v="Paid"/>
  </r>
  <r>
    <x v="4996"/>
    <x v="143"/>
    <x v="7"/>
    <n v="11.32"/>
    <n v="1"/>
    <n v="11.32"/>
    <n v="11.32"/>
    <n v="11.32"/>
    <s v="N"/>
    <s v="N"/>
    <s v="Y"/>
    <s v="Bens Bakery "/>
    <s v="Bens Bakery"/>
    <m/>
    <x v="1"/>
    <s v="260215VEWCHNX"/>
    <s v="Closed"/>
    <s v="Paid"/>
  </r>
  <r>
    <x v="4996"/>
    <x v="26"/>
    <x v="7"/>
    <n v="5.66"/>
    <n v="1"/>
    <n v="5.66"/>
    <n v="5.66"/>
    <n v="5.66"/>
    <s v="N"/>
    <s v="N"/>
    <s v="Y"/>
    <s v="Bens Bakery "/>
    <s v="Bens Bakery"/>
    <m/>
    <x v="1"/>
    <s v="260215VEWCHNX"/>
    <s v="Closed"/>
    <s v="Paid"/>
  </r>
  <r>
    <x v="4997"/>
    <x v="10"/>
    <x v="4"/>
    <n v="7.8"/>
    <n v="1"/>
    <n v="7.8"/>
    <n v="7.8"/>
    <n v="7.8"/>
    <s v="N"/>
    <s v="N"/>
    <s v="N"/>
    <s v="Secawan "/>
    <s v="Secawan"/>
    <m/>
    <x v="0"/>
    <s v="260215IQFNMGT"/>
    <s v="Closed"/>
    <s v="Paid"/>
  </r>
  <r>
    <x v="499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ID42"/>
    <s v="Closed"/>
    <s v="Paid"/>
  </r>
  <r>
    <x v="4999"/>
    <x v="46"/>
    <x v="0"/>
    <n v="0"/>
    <n v="1"/>
    <n v="0"/>
    <n v="0"/>
    <n v="0"/>
    <s v="N"/>
    <s v="N"/>
    <s v="N"/>
    <s v="Syahada "/>
    <s v="Restore"/>
    <m/>
    <x v="2"/>
    <s v="260215UAX613K"/>
    <s v="Closed"/>
    <s v="Paid"/>
  </r>
  <r>
    <x v="4999"/>
    <x v="113"/>
    <x v="8"/>
    <n v="20"/>
    <n v="1"/>
    <n v="20"/>
    <n v="20"/>
    <n v="20"/>
    <s v="N"/>
    <s v="N"/>
    <s v="N"/>
    <s v="Syahada "/>
    <s v="Restore"/>
    <m/>
    <x v="2"/>
    <s v="260215UAX613K"/>
    <s v="Closed"/>
    <s v="Paid"/>
  </r>
  <r>
    <x v="5000"/>
    <x v="46"/>
    <x v="0"/>
    <n v="0"/>
    <n v="1"/>
    <n v="0"/>
    <n v="0"/>
    <n v="0"/>
    <s v="N"/>
    <s v="N"/>
    <s v="N"/>
    <s v="Syahada "/>
    <s v="Restore"/>
    <m/>
    <x v="2"/>
    <s v="260215UAXAAF5"/>
    <s v="Closed"/>
    <s v="Paid"/>
  </r>
  <r>
    <x v="5000"/>
    <x v="113"/>
    <x v="8"/>
    <n v="20"/>
    <n v="1"/>
    <n v="20"/>
    <n v="20"/>
    <n v="20"/>
    <s v="N"/>
    <s v="N"/>
    <s v="N"/>
    <s v="Syahada "/>
    <s v="Restore"/>
    <m/>
    <x v="2"/>
    <s v="260215UAXAAF5"/>
    <s v="Closed"/>
    <s v="Paid"/>
  </r>
  <r>
    <x v="5001"/>
    <x v="67"/>
    <x v="4"/>
    <n v="12.8"/>
    <n v="2"/>
    <n v="25.6"/>
    <n v="25.6"/>
    <n v="25.6"/>
    <s v="N"/>
    <s v="N"/>
    <s v="N"/>
    <s v="Secawan "/>
    <s v="Secawan"/>
    <m/>
    <x v="0"/>
    <s v="260215IQFX170"/>
    <s v="Closed"/>
    <s v="Paid"/>
  </r>
  <r>
    <x v="5001"/>
    <x v="137"/>
    <x v="4"/>
    <n v="3.4"/>
    <n v="1"/>
    <n v="3.4"/>
    <n v="3.4"/>
    <n v="3.4"/>
    <s v="N"/>
    <s v="N"/>
    <s v="N"/>
    <s v="Secawan "/>
    <s v="Secawan"/>
    <m/>
    <x v="0"/>
    <s v="260215IQFX170"/>
    <s v="Closed"/>
    <s v="Paid"/>
  </r>
  <r>
    <x v="5001"/>
    <x v="103"/>
    <x v="0"/>
    <n v="0"/>
    <n v="1"/>
    <n v="0"/>
    <n v="0"/>
    <n v="0"/>
    <s v="N"/>
    <s v="N"/>
    <s v="N"/>
    <s v="Secawan "/>
    <s v="Secawan"/>
    <m/>
    <x v="0"/>
    <s v="260215IQFX170"/>
    <s v="Closed"/>
    <s v="Paid"/>
  </r>
  <r>
    <x v="50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6SI"/>
    <s v="Closed"/>
    <s v="Paid"/>
  </r>
  <r>
    <x v="5002"/>
    <x v="46"/>
    <x v="0"/>
    <n v="0"/>
    <n v="1"/>
    <n v="0"/>
    <n v="0"/>
    <n v="0"/>
    <s v="N"/>
    <s v="N"/>
    <s v="N"/>
    <s v="Syahada "/>
    <s v="Restore"/>
    <m/>
    <x v="2"/>
    <s v="260215UAXQ6SI"/>
    <s v="Closed"/>
    <s v="Paid"/>
  </r>
  <r>
    <x v="5003"/>
    <x v="111"/>
    <x v="8"/>
    <n v="19"/>
    <n v="1"/>
    <n v="19"/>
    <n v="19"/>
    <n v="19"/>
    <s v="N"/>
    <s v="N"/>
    <s v="N"/>
    <s v="Syahada "/>
    <s v="Restore"/>
    <m/>
    <x v="2"/>
    <s v="260215UAX1BVD"/>
    <s v="Closed"/>
    <s v="Paid"/>
  </r>
  <r>
    <x v="500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BVD"/>
    <s v="Closed"/>
    <s v="Paid"/>
  </r>
  <r>
    <x v="5003"/>
    <x v="131"/>
    <x v="8"/>
    <n v="20"/>
    <n v="1"/>
    <n v="20"/>
    <n v="20"/>
    <n v="20"/>
    <s v="N"/>
    <s v="N"/>
    <s v="N"/>
    <s v="Syahada "/>
    <s v="Restore"/>
    <m/>
    <x v="2"/>
    <s v="260215UAX1BVD"/>
    <s v="Closed"/>
    <s v="Paid"/>
  </r>
  <r>
    <x v="5003"/>
    <x v="46"/>
    <x v="0"/>
    <n v="0"/>
    <n v="1"/>
    <n v="0"/>
    <n v="0"/>
    <n v="0"/>
    <s v="N"/>
    <s v="N"/>
    <s v="N"/>
    <s v="Syahada "/>
    <s v="Restore"/>
    <m/>
    <x v="2"/>
    <s v="260215UAX1BVD"/>
    <s v="Closed"/>
    <s v="Paid"/>
  </r>
  <r>
    <x v="5003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BVD"/>
    <s v="Closed"/>
    <s v="Paid"/>
  </r>
  <r>
    <x v="5004"/>
    <x v="2"/>
    <x v="3"/>
    <n v="5.2"/>
    <n v="1"/>
    <n v="5.2"/>
    <n v="5.2"/>
    <n v="5.2"/>
    <s v="N"/>
    <s v="N"/>
    <s v="N"/>
    <s v="Secawan "/>
    <s v="Secawan"/>
    <m/>
    <x v="0"/>
    <s v="260215IQF2UTX"/>
    <s v="Closed"/>
    <s v="Paid"/>
  </r>
  <r>
    <x v="5004"/>
    <x v="146"/>
    <x v="10"/>
    <n v="6"/>
    <n v="1"/>
    <n v="6"/>
    <n v="6"/>
    <n v="6"/>
    <s v="N"/>
    <s v="N"/>
    <s v="N"/>
    <s v="Secawan "/>
    <s v="Secawan"/>
    <m/>
    <x v="0"/>
    <s v="260215IQF2UTX"/>
    <s v="Closed"/>
    <s v="Paid"/>
  </r>
  <r>
    <x v="5004"/>
    <x v="167"/>
    <x v="4"/>
    <n v="13.8"/>
    <n v="1"/>
    <n v="13.8"/>
    <n v="13.8"/>
    <n v="13.8"/>
    <s v="N"/>
    <s v="N"/>
    <s v="N"/>
    <s v="Secawan "/>
    <s v="Secawan"/>
    <m/>
    <x v="0"/>
    <s v="260215IQF2UTX"/>
    <s v="Closed"/>
    <s v="Paid"/>
  </r>
  <r>
    <x v="5004"/>
    <x v="107"/>
    <x v="10"/>
    <n v="6"/>
    <n v="1"/>
    <n v="6"/>
    <n v="6"/>
    <n v="6"/>
    <s v="N"/>
    <s v="N"/>
    <s v="N"/>
    <s v="Secawan "/>
    <s v="Secawan"/>
    <m/>
    <x v="0"/>
    <s v="260215IQF2UTX"/>
    <s v="Closed"/>
    <s v="Paid"/>
  </r>
  <r>
    <x v="50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2UTX"/>
    <s v="Closed"/>
    <s v="Paid"/>
  </r>
  <r>
    <x v="5004"/>
    <x v="80"/>
    <x v="2"/>
    <n v="6.8"/>
    <n v="1"/>
    <n v="6.8"/>
    <n v="6.8"/>
    <n v="6.8"/>
    <s v="N"/>
    <s v="N"/>
    <s v="N"/>
    <s v="Secawan "/>
    <s v="Secawan"/>
    <m/>
    <x v="0"/>
    <s v="260215IQF2UTX"/>
    <s v="Closed"/>
    <s v="Paid"/>
  </r>
  <r>
    <x v="5004"/>
    <x v="110"/>
    <x v="6"/>
    <n v="4"/>
    <n v="1"/>
    <n v="4"/>
    <n v="4"/>
    <n v="4"/>
    <s v="N"/>
    <s v="N"/>
    <s v="N"/>
    <s v="Secawan "/>
    <s v="Secawan"/>
    <m/>
    <x v="0"/>
    <s v="260215IQF2UTX"/>
    <s v="Closed"/>
    <s v="Paid"/>
  </r>
  <r>
    <x v="5004"/>
    <x v="102"/>
    <x v="0"/>
    <n v="0"/>
    <n v="1"/>
    <n v="0"/>
    <n v="0"/>
    <n v="0"/>
    <s v="N"/>
    <s v="N"/>
    <s v="N"/>
    <s v="Secawan "/>
    <s v="Secawan"/>
    <m/>
    <x v="0"/>
    <s v="260215IQF2UTX"/>
    <s v="Closed"/>
    <s v="Paid"/>
  </r>
  <r>
    <x v="5004"/>
    <x v="123"/>
    <x v="2"/>
    <n v="15"/>
    <n v="1"/>
    <n v="15"/>
    <n v="15"/>
    <n v="15"/>
    <s v="N"/>
    <s v="N"/>
    <s v="N"/>
    <s v="Secawan "/>
    <s v="Secawan"/>
    <m/>
    <x v="0"/>
    <s v="260215IQF2UTX"/>
    <s v="Closed"/>
    <s v="Paid"/>
  </r>
  <r>
    <x v="5005"/>
    <x v="103"/>
    <x v="0"/>
    <n v="0"/>
    <n v="1"/>
    <n v="0"/>
    <n v="0"/>
    <n v="0"/>
    <s v="N"/>
    <s v="N"/>
    <s v="N"/>
    <s v="Secawan "/>
    <s v="Secawan"/>
    <m/>
    <x v="0"/>
    <s v="260215IQFGMB3"/>
    <s v="Closed"/>
    <s v="Paid"/>
  </r>
  <r>
    <x v="5005"/>
    <x v="39"/>
    <x v="4"/>
    <n v="18.5"/>
    <n v="1"/>
    <n v="18.5"/>
    <n v="18.5"/>
    <n v="18.5"/>
    <s v="N"/>
    <s v="N"/>
    <s v="N"/>
    <s v="Secawan "/>
    <s v="Secawan"/>
    <m/>
    <x v="0"/>
    <s v="260215IQFGMB3"/>
    <s v="Closed"/>
    <s v="Paid"/>
  </r>
  <r>
    <x v="5006"/>
    <x v="2"/>
    <x v="3"/>
    <n v="5.2"/>
    <n v="1"/>
    <n v="5.2"/>
    <n v="5.2"/>
    <n v="5.2"/>
    <s v="N"/>
    <s v="N"/>
    <s v="N"/>
    <s v="Secawan "/>
    <s v="Secawan"/>
    <m/>
    <x v="0"/>
    <s v="260215IQF968J"/>
    <s v="Closed"/>
    <s v="Paid"/>
  </r>
  <r>
    <x v="5006"/>
    <x v="103"/>
    <x v="0"/>
    <n v="0"/>
    <n v="1"/>
    <n v="0"/>
    <n v="0"/>
    <n v="0"/>
    <s v="N"/>
    <s v="N"/>
    <s v="N"/>
    <s v="Secawan "/>
    <s v="Secawan"/>
    <m/>
    <x v="0"/>
    <s v="260215IQF968J"/>
    <s v="Closed"/>
    <s v="Paid"/>
  </r>
  <r>
    <x v="5006"/>
    <x v="10"/>
    <x v="4"/>
    <n v="7.8"/>
    <n v="1"/>
    <n v="7.8"/>
    <n v="7.8"/>
    <n v="7.8"/>
    <s v="N"/>
    <s v="N"/>
    <s v="N"/>
    <s v="Secawan "/>
    <s v="Secawan"/>
    <m/>
    <x v="0"/>
    <s v="260215IQF968J"/>
    <s v="Closed"/>
    <s v="Paid"/>
  </r>
  <r>
    <x v="5007"/>
    <x v="117"/>
    <x v="7"/>
    <n v="9.43"/>
    <n v="1"/>
    <n v="9.43"/>
    <n v="9.43"/>
    <n v="9.43"/>
    <s v="N"/>
    <s v="N"/>
    <s v="Y"/>
    <s v="Bens Bakery "/>
    <s v="Bens Bakery"/>
    <m/>
    <x v="1"/>
    <s v="260215VEWD1RK"/>
    <s v="Closed"/>
    <s v="Paid"/>
  </r>
  <r>
    <x v="5008"/>
    <x v="26"/>
    <x v="7"/>
    <n v="5.66"/>
    <n v="1"/>
    <n v="5.66"/>
    <n v="5.66"/>
    <n v="5.66"/>
    <s v="N"/>
    <s v="N"/>
    <s v="Y"/>
    <s v="Bens Bakery "/>
    <s v="Bens Bakery"/>
    <m/>
    <x v="1"/>
    <s v="260215VEWE178"/>
    <s v="Closed"/>
    <s v="Paid"/>
  </r>
  <r>
    <x v="5009"/>
    <x v="26"/>
    <x v="7"/>
    <n v="5.66"/>
    <n v="1"/>
    <n v="5.66"/>
    <n v="5.66"/>
    <n v="5.66"/>
    <s v="N"/>
    <s v="N"/>
    <s v="Y"/>
    <s v="Bens Bakery "/>
    <s v="Bens Bakery"/>
    <m/>
    <x v="1"/>
    <s v="260215VEWMH4I"/>
    <s v="Closed"/>
    <s v="Paid"/>
  </r>
  <r>
    <x v="5010"/>
    <x v="39"/>
    <x v="4"/>
    <n v="18.5"/>
    <n v="1"/>
    <n v="18.5"/>
    <n v="18.5"/>
    <n v="18.5"/>
    <s v="N"/>
    <s v="N"/>
    <s v="N"/>
    <s v="Secawan "/>
    <s v="Secawan"/>
    <m/>
    <x v="0"/>
    <s v="260215IQFPQUU"/>
    <s v="Closed"/>
    <s v="Paid"/>
  </r>
  <r>
    <x v="5010"/>
    <x v="126"/>
    <x v="4"/>
    <n v="13.8"/>
    <n v="1"/>
    <n v="13.8"/>
    <n v="13.8"/>
    <n v="13.8"/>
    <s v="N"/>
    <s v="N"/>
    <s v="N"/>
    <s v="Secawan "/>
    <s v="Secawan"/>
    <m/>
    <x v="0"/>
    <s v="260215IQFPQUU"/>
    <s v="Closed"/>
    <s v="Paid"/>
  </r>
  <r>
    <x v="5010"/>
    <x v="103"/>
    <x v="0"/>
    <n v="0"/>
    <n v="1"/>
    <n v="0"/>
    <n v="0"/>
    <n v="0"/>
    <s v="N"/>
    <s v="N"/>
    <s v="N"/>
    <s v="Secawan "/>
    <s v="Secawan"/>
    <m/>
    <x v="0"/>
    <s v="260215IQFPQUU"/>
    <s v="Closed"/>
    <s v="Paid"/>
  </r>
  <r>
    <x v="5011"/>
    <x v="181"/>
    <x v="10"/>
    <n v="6"/>
    <n v="1"/>
    <n v="6"/>
    <n v="6"/>
    <n v="6"/>
    <s v="N"/>
    <s v="N"/>
    <s v="N"/>
    <s v="Secawan "/>
    <s v="Secawan"/>
    <m/>
    <x v="0"/>
    <s v="260215IQFF30I"/>
    <s v="Closed"/>
    <s v="Paid"/>
  </r>
  <r>
    <x v="5011"/>
    <x v="67"/>
    <x v="4"/>
    <n v="12.8"/>
    <n v="1"/>
    <n v="12.8"/>
    <n v="12.8"/>
    <n v="12.8"/>
    <s v="N"/>
    <s v="N"/>
    <s v="N"/>
    <s v="Secawan "/>
    <s v="Secawan"/>
    <m/>
    <x v="0"/>
    <s v="260215IQFF30I"/>
    <s v="Closed"/>
    <s v="Paid"/>
  </r>
  <r>
    <x v="5011"/>
    <x v="107"/>
    <x v="10"/>
    <n v="6"/>
    <n v="1"/>
    <n v="6"/>
    <n v="6"/>
    <n v="6"/>
    <s v="N"/>
    <s v="N"/>
    <s v="N"/>
    <s v="Secawan "/>
    <s v="Secawan"/>
    <m/>
    <x v="0"/>
    <s v="260215IQFF30I"/>
    <s v="Closed"/>
    <s v="Paid"/>
  </r>
  <r>
    <x v="5011"/>
    <x v="103"/>
    <x v="0"/>
    <n v="0"/>
    <n v="1"/>
    <n v="0"/>
    <n v="0"/>
    <n v="0"/>
    <s v="N"/>
    <s v="N"/>
    <s v="N"/>
    <s v="Secawan "/>
    <s v="Secawan"/>
    <m/>
    <x v="0"/>
    <s v="260215IQFF30I"/>
    <s v="Closed"/>
    <s v="Paid"/>
  </r>
  <r>
    <x v="5012"/>
    <x v="46"/>
    <x v="0"/>
    <n v="0"/>
    <n v="1"/>
    <n v="0"/>
    <n v="0"/>
    <n v="0"/>
    <s v="N"/>
    <s v="N"/>
    <s v="N"/>
    <s v="Syahada "/>
    <s v="Restore"/>
    <m/>
    <x v="2"/>
    <s v="260215UAXL5T0"/>
    <s v="Closed"/>
    <s v="Paid"/>
  </r>
  <r>
    <x v="5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L5T0"/>
    <s v="Closed"/>
    <s v="Paid"/>
  </r>
  <r>
    <x v="501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L5T0"/>
    <s v="Closed"/>
    <s v="Paid"/>
  </r>
  <r>
    <x v="501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2UH"/>
    <s v="Closed"/>
    <s v="Paid"/>
  </r>
  <r>
    <x v="5013"/>
    <x v="46"/>
    <x v="0"/>
    <n v="0"/>
    <n v="1"/>
    <n v="0"/>
    <n v="0"/>
    <n v="0"/>
    <s v="N"/>
    <s v="N"/>
    <s v="N"/>
    <s v="Syahada "/>
    <s v="Restore"/>
    <m/>
    <x v="2"/>
    <s v="260215UAXB2UH"/>
    <s v="Closed"/>
    <s v="Paid"/>
  </r>
  <r>
    <x v="5014"/>
    <x v="103"/>
    <x v="0"/>
    <n v="0"/>
    <n v="1"/>
    <n v="0"/>
    <n v="0"/>
    <n v="0"/>
    <s v="N"/>
    <s v="N"/>
    <s v="N"/>
    <s v="Secawan "/>
    <s v="Secawan"/>
    <m/>
    <x v="0"/>
    <s v="260215IQFXS2Z"/>
    <s v="Closed"/>
    <s v="Paid"/>
  </r>
  <r>
    <x v="5014"/>
    <x v="67"/>
    <x v="4"/>
    <n v="12.8"/>
    <n v="1"/>
    <n v="12.8"/>
    <n v="12.8"/>
    <n v="12.8"/>
    <s v="N"/>
    <s v="N"/>
    <s v="N"/>
    <s v="Secawan "/>
    <s v="Secawan"/>
    <m/>
    <x v="0"/>
    <s v="260215IQFXS2Z"/>
    <s v="Closed"/>
    <s v="Paid"/>
  </r>
  <r>
    <x v="5014"/>
    <x v="126"/>
    <x v="4"/>
    <n v="13.8"/>
    <n v="1"/>
    <n v="13.8"/>
    <n v="13.8"/>
    <n v="13.8"/>
    <s v="N"/>
    <s v="N"/>
    <s v="N"/>
    <s v="Secawan "/>
    <s v="Secawan"/>
    <m/>
    <x v="0"/>
    <s v="260215IQFXS2Z"/>
    <s v="Closed"/>
    <s v="Paid"/>
  </r>
  <r>
    <x v="5015"/>
    <x v="67"/>
    <x v="4"/>
    <n v="12.8"/>
    <n v="2"/>
    <n v="25.6"/>
    <n v="25.6"/>
    <n v="25.6"/>
    <s v="N"/>
    <s v="N"/>
    <s v="N"/>
    <s v="Secawan "/>
    <s v="Secawan"/>
    <m/>
    <x v="0"/>
    <s v="260215IQF63AO"/>
    <s v="Closed"/>
    <s v="Paid"/>
  </r>
  <r>
    <x v="5015"/>
    <x v="103"/>
    <x v="0"/>
    <n v="0"/>
    <n v="1"/>
    <n v="0"/>
    <n v="0"/>
    <n v="0"/>
    <s v="N"/>
    <s v="N"/>
    <s v="N"/>
    <s v="Secawan "/>
    <s v="Secawan"/>
    <m/>
    <x v="0"/>
    <s v="260215IQF63AO"/>
    <s v="Closed"/>
    <s v="Paid"/>
  </r>
  <r>
    <x v="5016"/>
    <x v="67"/>
    <x v="4"/>
    <n v="12.8"/>
    <n v="1"/>
    <n v="12.8"/>
    <n v="12.8"/>
    <n v="12.8"/>
    <s v="N"/>
    <s v="N"/>
    <s v="N"/>
    <s v="Secawan "/>
    <s v="Secawan"/>
    <m/>
    <x v="0"/>
    <s v="260215IQFZTSD"/>
    <s v="Closed"/>
    <s v="Paid"/>
  </r>
  <r>
    <x v="5016"/>
    <x v="103"/>
    <x v="0"/>
    <n v="0"/>
    <n v="1"/>
    <n v="0"/>
    <n v="0"/>
    <n v="0"/>
    <s v="N"/>
    <s v="N"/>
    <s v="N"/>
    <s v="Secawan "/>
    <s v="Secawan"/>
    <m/>
    <x v="0"/>
    <s v="260215IQFZTSD"/>
    <s v="Closed"/>
    <s v="Paid"/>
  </r>
  <r>
    <x v="5016"/>
    <x v="137"/>
    <x v="4"/>
    <n v="3.4"/>
    <n v="1"/>
    <n v="3.4"/>
    <n v="3.4"/>
    <n v="3.4"/>
    <s v="N"/>
    <s v="N"/>
    <s v="N"/>
    <s v="Secawan "/>
    <s v="Secawan"/>
    <m/>
    <x v="0"/>
    <s v="260215IQFZTSD"/>
    <s v="Closed"/>
    <s v="Paid"/>
  </r>
  <r>
    <x v="5017"/>
    <x v="46"/>
    <x v="0"/>
    <n v="0"/>
    <n v="1"/>
    <n v="0"/>
    <n v="0"/>
    <n v="0"/>
    <s v="N"/>
    <s v="N"/>
    <s v="N"/>
    <s v="Syahada "/>
    <s v="Restore"/>
    <m/>
    <x v="2"/>
    <s v="260215UAXABCA"/>
    <s v="Closed"/>
    <s v="Paid"/>
  </r>
  <r>
    <x v="5017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ABCA"/>
    <s v="Closed"/>
    <s v="Paid"/>
  </r>
  <r>
    <x v="5018"/>
    <x v="75"/>
    <x v="7"/>
    <n v="5.66"/>
    <n v="1"/>
    <n v="5.66"/>
    <n v="5.66"/>
    <n v="5.66"/>
    <s v="N"/>
    <s v="N"/>
    <s v="Y"/>
    <s v="Bens Bakery "/>
    <s v="Bens Bakery"/>
    <m/>
    <x v="1"/>
    <s v="260215VEWXAM5"/>
    <s v="Closed"/>
    <s v="Paid"/>
  </r>
  <r>
    <x v="5018"/>
    <x v="153"/>
    <x v="7"/>
    <n v="9.43"/>
    <n v="1"/>
    <n v="9.43"/>
    <n v="9.43"/>
    <n v="9.43"/>
    <s v="N"/>
    <s v="N"/>
    <s v="Y"/>
    <s v="Bens Bakery "/>
    <s v="Bens Bakery"/>
    <m/>
    <x v="1"/>
    <s v="260215VEWXAM5"/>
    <s v="Closed"/>
    <s v="Paid"/>
  </r>
  <r>
    <x v="5019"/>
    <x v="103"/>
    <x v="0"/>
    <n v="0"/>
    <n v="1"/>
    <n v="0"/>
    <n v="0"/>
    <n v="0"/>
    <s v="N"/>
    <s v="N"/>
    <s v="N"/>
    <s v="Secawan "/>
    <s v="Secawan"/>
    <m/>
    <x v="0"/>
    <s v="260215IQF46DB"/>
    <s v="Closed"/>
    <s v="Paid"/>
  </r>
  <r>
    <x v="5019"/>
    <x v="36"/>
    <x v="4"/>
    <n v="1.5"/>
    <n v="1"/>
    <n v="1.5"/>
    <n v="1.5"/>
    <n v="1.5"/>
    <s v="N"/>
    <s v="N"/>
    <s v="N"/>
    <s v="Secawan "/>
    <s v="Secawan"/>
    <m/>
    <x v="0"/>
    <s v="260215IQF46DB"/>
    <s v="Closed"/>
    <s v="Paid"/>
  </r>
  <r>
    <x v="5020"/>
    <x v="111"/>
    <x v="8"/>
    <n v="19"/>
    <n v="1"/>
    <n v="19"/>
    <n v="19"/>
    <n v="19"/>
    <s v="N"/>
    <s v="N"/>
    <s v="N"/>
    <s v="Syahada "/>
    <s v="Restore"/>
    <m/>
    <x v="2"/>
    <s v="260215UAXA0XK"/>
    <s v="Closed"/>
    <s v="Paid"/>
  </r>
  <r>
    <x v="5020"/>
    <x v="46"/>
    <x v="0"/>
    <n v="0"/>
    <n v="1"/>
    <n v="0"/>
    <n v="0"/>
    <n v="0"/>
    <s v="N"/>
    <s v="N"/>
    <s v="N"/>
    <s v="Syahada "/>
    <s v="Restore"/>
    <m/>
    <x v="2"/>
    <s v="260215UAXA0XK"/>
    <s v="Closed"/>
    <s v="Paid"/>
  </r>
  <r>
    <x v="5020"/>
    <x v="111"/>
    <x v="8"/>
    <n v="19"/>
    <n v="1"/>
    <n v="19"/>
    <n v="19"/>
    <n v="19"/>
    <s v="N"/>
    <s v="N"/>
    <s v="N"/>
    <s v="Syahada "/>
    <s v="Restore"/>
    <m/>
    <x v="2"/>
    <s v="260215UAXA0XK"/>
    <s v="Closed"/>
    <s v="Paid"/>
  </r>
  <r>
    <x v="5021"/>
    <x v="122"/>
    <x v="8"/>
    <n v="20"/>
    <n v="1"/>
    <n v="20"/>
    <n v="20"/>
    <n v="20"/>
    <s v="N"/>
    <s v="N"/>
    <s v="N"/>
    <s v="Syahada "/>
    <s v="Restore"/>
    <m/>
    <x v="2"/>
    <s v="260215UAX0SXG"/>
    <s v="Closed"/>
    <s v="Paid"/>
  </r>
  <r>
    <x v="5021"/>
    <x v="46"/>
    <x v="0"/>
    <n v="0"/>
    <n v="1"/>
    <n v="0"/>
    <n v="0"/>
    <n v="0"/>
    <s v="N"/>
    <s v="N"/>
    <s v="N"/>
    <s v="Syahada "/>
    <s v="Restore"/>
    <m/>
    <x v="2"/>
    <s v="260215UAX0SXG"/>
    <s v="Closed"/>
    <s v="Paid"/>
  </r>
  <r>
    <x v="5022"/>
    <x v="142"/>
    <x v="7"/>
    <n v="3.77"/>
    <n v="1"/>
    <n v="3.77"/>
    <n v="3.77"/>
    <n v="3.77"/>
    <s v="N"/>
    <s v="N"/>
    <s v="Y"/>
    <s v="Bens Bakery "/>
    <s v="Bens Bakery"/>
    <m/>
    <x v="1"/>
    <s v="260215VEWTIM6"/>
    <s v="Closed"/>
    <s v="Paid"/>
  </r>
  <r>
    <x v="5023"/>
    <x v="70"/>
    <x v="2"/>
    <n v="10.9"/>
    <n v="2"/>
    <n v="21.8"/>
    <n v="10.9"/>
    <n v="10.9"/>
    <s v="N"/>
    <s v="N"/>
    <s v="N"/>
    <s v="Secawan "/>
    <s v="Secawan"/>
    <m/>
    <x v="0"/>
    <s v="260215IQF8NQS"/>
    <s v="Closed"/>
    <s v="Paid"/>
  </r>
  <r>
    <x v="502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NQS"/>
    <s v="Closed"/>
    <s v="Paid"/>
  </r>
  <r>
    <x v="5023"/>
    <x v="2"/>
    <x v="3"/>
    <n v="5.2"/>
    <n v="1"/>
    <n v="5.2"/>
    <n v="5.2"/>
    <n v="5.2"/>
    <s v="N"/>
    <s v="N"/>
    <s v="N"/>
    <s v="Secawan "/>
    <s v="Secawan"/>
    <m/>
    <x v="0"/>
    <s v="260215IQF8NQS"/>
    <s v="Closed"/>
    <s v="Paid"/>
  </r>
  <r>
    <x v="50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8NQS"/>
    <s v="Closed"/>
    <s v="Paid"/>
  </r>
  <r>
    <x v="5023"/>
    <x v="14"/>
    <x v="4"/>
    <n v="7.8"/>
    <n v="1"/>
    <n v="7.8"/>
    <n v="7.8"/>
    <n v="7.8"/>
    <s v="N"/>
    <s v="N"/>
    <s v="N"/>
    <s v="Secawan "/>
    <s v="Secawan"/>
    <m/>
    <x v="0"/>
    <s v="260215IQF8NQS"/>
    <s v="Closed"/>
    <s v="Paid"/>
  </r>
  <r>
    <x v="5023"/>
    <x v="102"/>
    <x v="0"/>
    <n v="0"/>
    <n v="1"/>
    <n v="0"/>
    <n v="0"/>
    <n v="0"/>
    <s v="N"/>
    <s v="N"/>
    <s v="N"/>
    <s v="Secawan "/>
    <s v="Secawan"/>
    <m/>
    <x v="0"/>
    <s v="260215IQF8NQS"/>
    <s v="Closed"/>
    <s v="Paid"/>
  </r>
  <r>
    <x v="5024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T5WS"/>
    <s v="Closed"/>
    <s v="Paid"/>
  </r>
  <r>
    <x v="5024"/>
    <x v="46"/>
    <x v="0"/>
    <n v="0"/>
    <n v="1"/>
    <n v="0"/>
    <n v="0"/>
    <n v="0"/>
    <s v="N"/>
    <s v="N"/>
    <s v="N"/>
    <s v="Syahada "/>
    <s v="Restore"/>
    <m/>
    <x v="2"/>
    <s v="260215UAXT5WS"/>
    <s v="Closed"/>
    <s v="Paid"/>
  </r>
  <r>
    <x v="5025"/>
    <x v="11"/>
    <x v="4"/>
    <n v="7.8"/>
    <n v="1"/>
    <n v="7.8"/>
    <n v="7.8"/>
    <n v="7.8"/>
    <s v="N"/>
    <s v="N"/>
    <s v="N"/>
    <s v="Secawan "/>
    <s v="Secawan"/>
    <m/>
    <x v="0"/>
    <s v="260215IQFDQST"/>
    <s v="Closed"/>
    <s v="Paid"/>
  </r>
  <r>
    <x v="5025"/>
    <x v="103"/>
    <x v="0"/>
    <n v="0"/>
    <n v="1"/>
    <n v="0"/>
    <n v="0"/>
    <n v="0"/>
    <s v="N"/>
    <s v="N"/>
    <s v="N"/>
    <s v="Secawan "/>
    <s v="Secawan"/>
    <m/>
    <x v="0"/>
    <s v="260215IQFDQST"/>
    <s v="Closed"/>
    <s v="Paid"/>
  </r>
  <r>
    <x v="5026"/>
    <x v="102"/>
    <x v="0"/>
    <n v="0"/>
    <n v="1"/>
    <n v="0"/>
    <n v="0"/>
    <n v="0"/>
    <s v="N"/>
    <s v="N"/>
    <s v="N"/>
    <s v="Secawan "/>
    <s v="Secawan"/>
    <m/>
    <x v="0"/>
    <s v="260215IQFJ8LT"/>
    <s v="Closed"/>
    <s v="Paid"/>
  </r>
  <r>
    <x v="5026"/>
    <x v="86"/>
    <x v="4"/>
    <n v="6.9"/>
    <n v="2"/>
    <n v="13.8"/>
    <n v="13.8"/>
    <n v="13.8"/>
    <s v="N"/>
    <s v="N"/>
    <s v="N"/>
    <s v="Secawan "/>
    <s v="Secawan"/>
    <m/>
    <x v="0"/>
    <s v="260215IQFJ8LT"/>
    <s v="Closed"/>
    <s v="Paid"/>
  </r>
  <r>
    <x v="5027"/>
    <x v="19"/>
    <x v="0"/>
    <n v="0"/>
    <n v="1"/>
    <n v="0"/>
    <n v="0"/>
    <n v="0"/>
    <s v="N"/>
    <s v="N"/>
    <s v="N"/>
    <s v="Bens Bakery "/>
    <s v="Bens Bakery"/>
    <m/>
    <x v="1"/>
    <s v="260215VEW0779"/>
    <s v="Closed"/>
    <s v="Paid"/>
  </r>
  <r>
    <x v="5027"/>
    <x v="26"/>
    <x v="7"/>
    <n v="5.66"/>
    <n v="1"/>
    <n v="5.66"/>
    <n v="5.66"/>
    <n v="5.66"/>
    <s v="N"/>
    <s v="N"/>
    <s v="Y"/>
    <s v="Bens Bakery "/>
    <s v="Bens Bakery"/>
    <m/>
    <x v="1"/>
    <s v="260215VEW0779"/>
    <s v="Closed"/>
    <s v="Paid"/>
  </r>
  <r>
    <x v="5028"/>
    <x v="126"/>
    <x v="4"/>
    <n v="13.8"/>
    <n v="1"/>
    <n v="13.8"/>
    <n v="13.8"/>
    <n v="13.8"/>
    <s v="N"/>
    <s v="N"/>
    <s v="N"/>
    <s v="Secawan "/>
    <s v="Secawan"/>
    <m/>
    <x v="0"/>
    <s v="260215IQFHDIW"/>
    <s v="Closed"/>
    <s v="Paid"/>
  </r>
  <r>
    <x v="5028"/>
    <x v="103"/>
    <x v="0"/>
    <n v="0"/>
    <n v="1"/>
    <n v="0"/>
    <n v="0"/>
    <n v="0"/>
    <s v="N"/>
    <s v="N"/>
    <s v="N"/>
    <s v="Secawan "/>
    <s v="Secawan"/>
    <m/>
    <x v="0"/>
    <s v="260215IQFHDIW"/>
    <s v="Closed"/>
    <s v="Paid"/>
  </r>
  <r>
    <x v="502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BTKV"/>
    <s v="Closed"/>
    <s v="Paid"/>
  </r>
  <r>
    <x v="5029"/>
    <x v="103"/>
    <x v="0"/>
    <n v="0"/>
    <n v="1"/>
    <n v="0"/>
    <n v="0"/>
    <n v="0"/>
    <s v="N"/>
    <s v="N"/>
    <s v="N"/>
    <s v="Secawan "/>
    <s v="Secawan"/>
    <m/>
    <x v="0"/>
    <s v="260215IQFBTKV"/>
    <s v="Closed"/>
    <s v="Paid"/>
  </r>
  <r>
    <x v="5029"/>
    <x v="2"/>
    <x v="3"/>
    <n v="5.2"/>
    <n v="1"/>
    <n v="5.2"/>
    <n v="5.2"/>
    <n v="5.2"/>
    <s v="N"/>
    <s v="N"/>
    <s v="N"/>
    <s v="Secawan "/>
    <s v="Secawan"/>
    <m/>
    <x v="0"/>
    <s v="260215IQFBTKV"/>
    <s v="Closed"/>
    <s v="Paid"/>
  </r>
  <r>
    <x v="5030"/>
    <x v="39"/>
    <x v="4"/>
    <n v="18.5"/>
    <n v="1"/>
    <n v="18.5"/>
    <n v="18.5"/>
    <n v="18.5"/>
    <s v="N"/>
    <s v="N"/>
    <s v="N"/>
    <s v="Secawan "/>
    <s v="Secawan"/>
    <m/>
    <x v="0"/>
    <s v="260215IQFCPRY"/>
    <s v="Closed"/>
    <s v="Paid"/>
  </r>
  <r>
    <x v="503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CPRY"/>
    <s v="Closed"/>
    <s v="Paid"/>
  </r>
  <r>
    <x v="5030"/>
    <x v="2"/>
    <x v="3"/>
    <n v="5.2"/>
    <n v="1"/>
    <n v="5.2"/>
    <n v="5.2"/>
    <n v="5.2"/>
    <s v="N"/>
    <s v="N"/>
    <s v="N"/>
    <s v="Secawan "/>
    <s v="Secawan"/>
    <m/>
    <x v="0"/>
    <s v="260215IQFCPRY"/>
    <s v="Closed"/>
    <s v="Paid"/>
  </r>
  <r>
    <x v="5030"/>
    <x v="2"/>
    <x v="3"/>
    <n v="5.2"/>
    <n v="1"/>
    <n v="5.2"/>
    <n v="5.2"/>
    <n v="5.2"/>
    <s v="N"/>
    <s v="N"/>
    <s v="N"/>
    <s v="Secawan "/>
    <s v="Secawan"/>
    <m/>
    <x v="0"/>
    <s v="260215IQFCPRY"/>
    <s v="Closed"/>
    <s v="Paid"/>
  </r>
  <r>
    <x v="5030"/>
    <x v="102"/>
    <x v="0"/>
    <n v="0"/>
    <n v="1"/>
    <n v="0"/>
    <n v="0"/>
    <n v="0"/>
    <s v="N"/>
    <s v="N"/>
    <s v="N"/>
    <s v="Secawan "/>
    <s v="Secawan"/>
    <m/>
    <x v="0"/>
    <s v="260215IQFCPRY"/>
    <s v="Closed"/>
    <s v="Paid"/>
  </r>
  <r>
    <x v="5031"/>
    <x v="2"/>
    <x v="3"/>
    <n v="5.2"/>
    <n v="1"/>
    <n v="5.2"/>
    <n v="5.2"/>
    <n v="5.2"/>
    <s v="N"/>
    <s v="N"/>
    <s v="N"/>
    <s v="Secawan "/>
    <s v="Secawan"/>
    <m/>
    <x v="0"/>
    <s v="260215IQFUBOV"/>
    <s v="Closed"/>
    <s v="Paid"/>
  </r>
  <r>
    <x v="5031"/>
    <x v="103"/>
    <x v="0"/>
    <n v="0"/>
    <n v="1"/>
    <n v="0"/>
    <n v="0"/>
    <n v="0"/>
    <s v="N"/>
    <s v="N"/>
    <s v="N"/>
    <s v="Secawan "/>
    <s v="Secawan"/>
    <m/>
    <x v="0"/>
    <s v="260215IQFUBOV"/>
    <s v="Closed"/>
    <s v="Paid"/>
  </r>
  <r>
    <x v="5032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4ZFI"/>
    <s v="Closed"/>
    <s v="Paid"/>
  </r>
  <r>
    <x v="5032"/>
    <x v="103"/>
    <x v="0"/>
    <n v="0"/>
    <n v="1"/>
    <n v="0"/>
    <n v="0"/>
    <n v="0"/>
    <s v="N"/>
    <s v="N"/>
    <s v="N"/>
    <s v="Secawan "/>
    <s v="Secawan"/>
    <m/>
    <x v="0"/>
    <s v="260215IQF4ZFI"/>
    <s v="Closed"/>
    <s v="Paid"/>
  </r>
  <r>
    <x v="5033"/>
    <x v="26"/>
    <x v="7"/>
    <n v="5.66"/>
    <n v="1"/>
    <n v="5.66"/>
    <n v="5.66"/>
    <n v="5.66"/>
    <s v="N"/>
    <s v="N"/>
    <s v="Y"/>
    <s v="Bens Bakery "/>
    <s v="Bens Bakery"/>
    <m/>
    <x v="1"/>
    <s v="260215VEW5VIG"/>
    <s v="Closed"/>
    <s v="Paid"/>
  </r>
  <r>
    <x v="5034"/>
    <x v="126"/>
    <x v="4"/>
    <n v="13.8"/>
    <n v="1"/>
    <n v="13.8"/>
    <n v="13.8"/>
    <n v="13.8"/>
    <s v="N"/>
    <s v="N"/>
    <s v="N"/>
    <s v="Secawan "/>
    <s v="Secawan"/>
    <m/>
    <x v="0"/>
    <s v="260215IQF6ERY"/>
    <s v="Closed"/>
    <s v="Paid"/>
  </r>
  <r>
    <x v="5034"/>
    <x v="123"/>
    <x v="2"/>
    <n v="15"/>
    <n v="1"/>
    <n v="15"/>
    <n v="15"/>
    <n v="15"/>
    <s v="N"/>
    <s v="N"/>
    <s v="N"/>
    <s v="Secawan "/>
    <s v="Secawan"/>
    <m/>
    <x v="0"/>
    <s v="260215IQF6ERY"/>
    <s v="Closed"/>
    <s v="Paid"/>
  </r>
  <r>
    <x v="5034"/>
    <x v="36"/>
    <x v="4"/>
    <n v="1.5"/>
    <n v="1"/>
    <n v="1.5"/>
    <n v="1.5"/>
    <n v="1.5"/>
    <s v="N"/>
    <s v="N"/>
    <s v="N"/>
    <s v="Secawan "/>
    <s v="Secawan"/>
    <m/>
    <x v="0"/>
    <s v="260215IQF6ERY"/>
    <s v="Closed"/>
    <s v="Paid"/>
  </r>
  <r>
    <x v="5034"/>
    <x v="102"/>
    <x v="0"/>
    <n v="0"/>
    <n v="1"/>
    <n v="0"/>
    <n v="0"/>
    <n v="0"/>
    <s v="N"/>
    <s v="N"/>
    <s v="N"/>
    <s v="Secawan "/>
    <s v="Secawan"/>
    <m/>
    <x v="0"/>
    <s v="260215IQF6ERY"/>
    <s v="Closed"/>
    <s v="Paid"/>
  </r>
  <r>
    <x v="5034"/>
    <x v="108"/>
    <x v="6"/>
    <n v="4"/>
    <n v="1"/>
    <n v="4"/>
    <n v="4"/>
    <n v="4"/>
    <s v="N"/>
    <s v="N"/>
    <s v="N"/>
    <s v="Secawan "/>
    <s v="Secawan"/>
    <m/>
    <x v="0"/>
    <s v="260215IQF6ERY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SHWZ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5"/>
    <x v="46"/>
    <x v="0"/>
    <n v="0"/>
    <n v="1"/>
    <n v="0"/>
    <n v="0"/>
    <n v="0"/>
    <s v="N"/>
    <s v="N"/>
    <s v="N"/>
    <s v="Syahada "/>
    <s v="Restore"/>
    <m/>
    <x v="2"/>
    <s v="260215UAXSHWZ"/>
    <s v="Closed"/>
    <s v="Paid"/>
  </r>
  <r>
    <x v="5035"/>
    <x v="169"/>
    <x v="8"/>
    <n v="14.9"/>
    <n v="1"/>
    <n v="14.9"/>
    <n v="14.9"/>
    <n v="14.9"/>
    <s v="N"/>
    <s v="N"/>
    <s v="N"/>
    <s v="Syahada "/>
    <s v="Restore"/>
    <m/>
    <x v="2"/>
    <s v="260215UAXSHWZ"/>
    <s v="Closed"/>
    <s v="Paid"/>
  </r>
  <r>
    <x v="503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SHWZ"/>
    <s v="Closed"/>
    <s v="Paid"/>
  </r>
  <r>
    <x v="5035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SHWZ"/>
    <s v="Closed"/>
    <s v="Paid"/>
  </r>
  <r>
    <x v="5035"/>
    <x v="111"/>
    <x v="8"/>
    <n v="19"/>
    <n v="1"/>
    <n v="19"/>
    <n v="19"/>
    <n v="19"/>
    <s v="N"/>
    <s v="N"/>
    <s v="N"/>
    <s v="Syahada "/>
    <s v="Restore"/>
    <m/>
    <x v="2"/>
    <s v="260215UAXSHWZ"/>
    <s v="Closed"/>
    <s v="Paid"/>
  </r>
  <r>
    <x v="5036"/>
    <x v="102"/>
    <x v="0"/>
    <n v="0"/>
    <n v="1"/>
    <n v="0"/>
    <n v="0"/>
    <n v="0"/>
    <s v="N"/>
    <s v="N"/>
    <s v="N"/>
    <s v="Secawan "/>
    <s v="Secawan"/>
    <m/>
    <x v="0"/>
    <s v="260215IQFKWLW"/>
    <s v="Closed"/>
    <s v="Paid"/>
  </r>
  <r>
    <x v="5036"/>
    <x v="165"/>
    <x v="6"/>
    <n v="10"/>
    <n v="1"/>
    <n v="10"/>
    <n v="10"/>
    <n v="10"/>
    <s v="N"/>
    <s v="N"/>
    <s v="N"/>
    <s v="Secawan "/>
    <s v="Secawan"/>
    <m/>
    <x v="0"/>
    <s v="260215IQFKWLW"/>
    <s v="Closed"/>
    <s v="Paid"/>
  </r>
  <r>
    <x v="5037"/>
    <x v="2"/>
    <x v="3"/>
    <n v="5.2"/>
    <n v="1"/>
    <n v="5.2"/>
    <n v="5.2"/>
    <n v="5.2"/>
    <s v="N"/>
    <s v="N"/>
    <s v="N"/>
    <s v="Secawan "/>
    <s v="Secawan"/>
    <m/>
    <x v="0"/>
    <s v="260215IQFOYPT"/>
    <s v="Closed"/>
    <s v="Paid"/>
  </r>
  <r>
    <x v="5037"/>
    <x v="102"/>
    <x v="0"/>
    <n v="0"/>
    <n v="1"/>
    <n v="0"/>
    <n v="0"/>
    <n v="0"/>
    <s v="N"/>
    <s v="N"/>
    <s v="N"/>
    <s v="Secawan "/>
    <s v="Secawan"/>
    <m/>
    <x v="0"/>
    <s v="260215IQFOYPT"/>
    <s v="Closed"/>
    <s v="Paid"/>
  </r>
  <r>
    <x v="503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F6X"/>
    <s v="Closed"/>
    <s v="Paid"/>
  </r>
  <r>
    <x v="5038"/>
    <x v="46"/>
    <x v="0"/>
    <n v="0"/>
    <n v="1"/>
    <n v="0"/>
    <n v="0"/>
    <n v="0"/>
    <s v="N"/>
    <s v="N"/>
    <s v="N"/>
    <s v="Syahada "/>
    <s v="Restore"/>
    <m/>
    <x v="2"/>
    <s v="260215UAXFF6X"/>
    <s v="Closed"/>
    <s v="Paid"/>
  </r>
  <r>
    <x v="5039"/>
    <x v="103"/>
    <x v="0"/>
    <n v="0"/>
    <n v="1"/>
    <n v="0"/>
    <n v="0"/>
    <n v="0"/>
    <s v="N"/>
    <s v="N"/>
    <s v="N"/>
    <s v="Secawan "/>
    <s v="Secawan"/>
    <m/>
    <x v="0"/>
    <s v="260215IQF9ED0"/>
    <s v="Closed"/>
    <s v="Paid"/>
  </r>
  <r>
    <x v="5039"/>
    <x v="39"/>
    <x v="4"/>
    <n v="18.5"/>
    <n v="1"/>
    <n v="18.5"/>
    <n v="18.5"/>
    <n v="18.5"/>
    <s v="N"/>
    <s v="N"/>
    <s v="N"/>
    <s v="Secawan "/>
    <s v="Secawan"/>
    <m/>
    <x v="0"/>
    <s v="260215IQF9ED0"/>
    <s v="Closed"/>
    <s v="Paid"/>
  </r>
  <r>
    <x v="5040"/>
    <x v="46"/>
    <x v="0"/>
    <n v="0"/>
    <n v="1"/>
    <n v="0"/>
    <n v="0"/>
    <n v="0"/>
    <s v="N"/>
    <s v="N"/>
    <s v="N"/>
    <s v="Syahada "/>
    <s v="Restore"/>
    <m/>
    <x v="2"/>
    <s v="260215UAX3M4O"/>
    <s v="Closed"/>
    <s v="Paid"/>
  </r>
  <r>
    <x v="5040"/>
    <x v="122"/>
    <x v="8"/>
    <n v="20"/>
    <n v="1"/>
    <n v="20"/>
    <n v="20"/>
    <n v="20"/>
    <s v="N"/>
    <s v="N"/>
    <s v="N"/>
    <s v="Syahada "/>
    <s v="Restore"/>
    <m/>
    <x v="2"/>
    <s v="260215UAX3M4O"/>
    <s v="Closed"/>
    <s v="Paid"/>
  </r>
  <r>
    <x v="5041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CBUN"/>
    <s v="Closed"/>
    <s v="Paid"/>
  </r>
  <r>
    <x v="5041"/>
    <x v="46"/>
    <x v="0"/>
    <n v="0"/>
    <n v="1"/>
    <n v="0"/>
    <n v="0"/>
    <n v="0"/>
    <s v="N"/>
    <s v="N"/>
    <s v="N"/>
    <s v="Syahada "/>
    <s v="Restore"/>
    <m/>
    <x v="2"/>
    <s v="260215UAXCBUN"/>
    <s v="Closed"/>
    <s v="Paid"/>
  </r>
  <r>
    <x v="5042"/>
    <x v="72"/>
    <x v="7"/>
    <n v="5.66"/>
    <n v="2"/>
    <n v="11.32"/>
    <n v="11.32"/>
    <n v="11.32"/>
    <s v="N"/>
    <s v="N"/>
    <s v="Y"/>
    <s v="Bens Bakery "/>
    <s v="Bens Bakery"/>
    <m/>
    <x v="1"/>
    <s v="260215VEWFQV7"/>
    <s v="Closed"/>
    <s v="Paid"/>
  </r>
  <r>
    <x v="5043"/>
    <x v="102"/>
    <x v="0"/>
    <n v="0"/>
    <n v="1"/>
    <n v="0"/>
    <n v="0"/>
    <n v="0"/>
    <s v="N"/>
    <s v="N"/>
    <s v="N"/>
    <s v="Secawan "/>
    <s v="Secawan"/>
    <m/>
    <x v="0"/>
    <s v="260215IQF2FIO"/>
    <s v="Closed"/>
    <s v="Paid"/>
  </r>
  <r>
    <x v="5043"/>
    <x v="2"/>
    <x v="3"/>
    <n v="5.2"/>
    <n v="1"/>
    <n v="5.2"/>
    <n v="5.2"/>
    <n v="5.2"/>
    <s v="N"/>
    <s v="N"/>
    <s v="N"/>
    <s v="Secawan "/>
    <s v="Secawan"/>
    <m/>
    <x v="0"/>
    <s v="260215IQF2FIO"/>
    <s v="Closed"/>
    <s v="Paid"/>
  </r>
  <r>
    <x v="5044"/>
    <x v="75"/>
    <x v="7"/>
    <n v="5.66"/>
    <n v="1"/>
    <n v="5.66"/>
    <n v="5.66"/>
    <n v="5.66"/>
    <s v="N"/>
    <s v="N"/>
    <s v="Y"/>
    <s v="Bens Bakery "/>
    <s v="Bens Bakery"/>
    <m/>
    <x v="1"/>
    <s v="260215VEWLFL8"/>
    <s v="Closed"/>
    <s v="Paid"/>
  </r>
  <r>
    <x v="5045"/>
    <x v="102"/>
    <x v="0"/>
    <n v="0"/>
    <n v="1"/>
    <n v="0"/>
    <n v="0"/>
    <n v="0"/>
    <s v="N"/>
    <s v="N"/>
    <s v="N"/>
    <s v="Secawan "/>
    <s v="Secawan"/>
    <m/>
    <x v="0"/>
    <s v="260215IQFFO65"/>
    <s v="Closed"/>
    <s v="Paid"/>
  </r>
  <r>
    <x v="5045"/>
    <x v="36"/>
    <x v="4"/>
    <n v="1.5"/>
    <n v="1"/>
    <n v="1.5"/>
    <n v="1.5"/>
    <n v="1.5"/>
    <s v="N"/>
    <s v="N"/>
    <s v="N"/>
    <s v="Secawan "/>
    <s v="Secawan"/>
    <m/>
    <x v="0"/>
    <s v="260215IQFFO65"/>
    <s v="Closed"/>
    <s v="Paid"/>
  </r>
  <r>
    <x v="5046"/>
    <x v="131"/>
    <x v="8"/>
    <n v="20"/>
    <n v="1"/>
    <n v="20"/>
    <n v="20"/>
    <n v="20"/>
    <s v="N"/>
    <s v="N"/>
    <s v="N"/>
    <s v="Syahada "/>
    <s v="Restore"/>
    <m/>
    <x v="2"/>
    <s v="260215UAX200L"/>
    <s v="Closed"/>
    <s v="Paid"/>
  </r>
  <r>
    <x v="5046"/>
    <x v="46"/>
    <x v="0"/>
    <n v="0"/>
    <n v="1"/>
    <n v="0"/>
    <n v="0"/>
    <n v="0"/>
    <s v="N"/>
    <s v="N"/>
    <s v="N"/>
    <s v="Syahada "/>
    <s v="Restore"/>
    <m/>
    <x v="2"/>
    <s v="260215UAX200L"/>
    <s v="Closed"/>
    <s v="Paid"/>
  </r>
  <r>
    <x v="5047"/>
    <x v="149"/>
    <x v="2"/>
    <n v="18"/>
    <n v="1"/>
    <n v="18"/>
    <n v="18"/>
    <n v="18"/>
    <s v="N"/>
    <s v="N"/>
    <s v="N"/>
    <s v="Secawan "/>
    <s v="Secawan"/>
    <m/>
    <x v="0"/>
    <s v="260215IQF4ZWR"/>
    <s v="Closed"/>
    <s v="Paid"/>
  </r>
  <r>
    <x v="5047"/>
    <x v="102"/>
    <x v="0"/>
    <n v="0"/>
    <n v="1"/>
    <n v="0"/>
    <n v="0"/>
    <n v="0"/>
    <s v="N"/>
    <s v="N"/>
    <s v="N"/>
    <s v="Secawan "/>
    <s v="Secawan"/>
    <m/>
    <x v="0"/>
    <s v="260215IQF4ZWR"/>
    <s v="Closed"/>
    <s v="Paid"/>
  </r>
  <r>
    <x v="504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HU63"/>
    <s v="Closed"/>
    <s v="Paid"/>
  </r>
  <r>
    <x v="5048"/>
    <x v="149"/>
    <x v="2"/>
    <n v="18"/>
    <n v="2"/>
    <n v="36"/>
    <n v="36"/>
    <n v="36"/>
    <s v="N"/>
    <s v="N"/>
    <s v="N"/>
    <s v="Secawan "/>
    <s v="Secawan"/>
    <m/>
    <x v="0"/>
    <s v="260215IQFHU63"/>
    <s v="Closed"/>
    <s v="Paid"/>
  </r>
  <r>
    <x v="5048"/>
    <x v="102"/>
    <x v="0"/>
    <n v="0"/>
    <n v="1"/>
    <n v="0"/>
    <n v="0"/>
    <n v="0"/>
    <s v="N"/>
    <s v="N"/>
    <s v="N"/>
    <s v="Secawan "/>
    <s v="Secawan"/>
    <m/>
    <x v="0"/>
    <s v="260215IQFHU63"/>
    <s v="Closed"/>
    <s v="Paid"/>
  </r>
  <r>
    <x v="5049"/>
    <x v="80"/>
    <x v="2"/>
    <n v="6.8"/>
    <n v="1"/>
    <n v="6.8"/>
    <n v="6.8"/>
    <n v="6.8"/>
    <s v="N"/>
    <s v="N"/>
    <s v="N"/>
    <s v="Secawan "/>
    <s v="Secawan"/>
    <m/>
    <x v="0"/>
    <s v="260215IQF8SBV"/>
    <s v="Closed"/>
    <s v="Paid"/>
  </r>
  <r>
    <x v="5049"/>
    <x v="102"/>
    <x v="0"/>
    <n v="0"/>
    <n v="1"/>
    <n v="0"/>
    <n v="0"/>
    <n v="0"/>
    <s v="N"/>
    <s v="N"/>
    <s v="N"/>
    <s v="Secawan "/>
    <s v="Secawan"/>
    <m/>
    <x v="0"/>
    <s v="260215IQF8SBV"/>
    <s v="Closed"/>
    <s v="Paid"/>
  </r>
  <r>
    <x v="5049"/>
    <x v="10"/>
    <x v="4"/>
    <n v="7.8"/>
    <n v="1"/>
    <n v="7.8"/>
    <n v="7.8"/>
    <n v="7.8"/>
    <s v="N"/>
    <s v="N"/>
    <s v="N"/>
    <s v="Secawan "/>
    <s v="Secawan"/>
    <m/>
    <x v="0"/>
    <s v="260215IQF8SBV"/>
    <s v="Closed"/>
    <s v="Paid"/>
  </r>
  <r>
    <x v="5050"/>
    <x v="158"/>
    <x v="7"/>
    <n v="7.55"/>
    <n v="1"/>
    <n v="7.55"/>
    <n v="7.55"/>
    <n v="7.55"/>
    <s v="N"/>
    <s v="N"/>
    <s v="Y"/>
    <s v="Bens Bakery "/>
    <s v="Bens Bakery"/>
    <m/>
    <x v="1"/>
    <s v="260215VEW1Q21"/>
    <s v="Closed"/>
    <s v="Paid"/>
  </r>
  <r>
    <x v="5051"/>
    <x v="102"/>
    <x v="0"/>
    <n v="0"/>
    <n v="1"/>
    <n v="0"/>
    <n v="0"/>
    <n v="0"/>
    <s v="N"/>
    <s v="N"/>
    <s v="N"/>
    <s v="Secawan "/>
    <s v="Secawan"/>
    <m/>
    <x v="0"/>
    <s v="260215IQFRPXF"/>
    <s v="Closed"/>
    <s v="Paid"/>
  </r>
  <r>
    <x v="5051"/>
    <x v="39"/>
    <x v="4"/>
    <n v="18.5"/>
    <n v="1"/>
    <n v="18.5"/>
    <n v="18.5"/>
    <n v="18.5"/>
    <s v="N"/>
    <s v="N"/>
    <s v="N"/>
    <s v="Secawan "/>
    <s v="Secawan"/>
    <m/>
    <x v="0"/>
    <s v="260215IQFRPXF"/>
    <s v="Closed"/>
    <s v="Paid"/>
  </r>
  <r>
    <x v="5052"/>
    <x v="119"/>
    <x v="7"/>
    <n v="7.55"/>
    <n v="1"/>
    <n v="7.55"/>
    <n v="7.55"/>
    <n v="7.55"/>
    <s v="N"/>
    <s v="N"/>
    <s v="Y"/>
    <s v="Bens Bakery "/>
    <s v="Bens Bakery"/>
    <m/>
    <x v="1"/>
    <s v="260215VEWV5YP"/>
    <s v="Closed"/>
    <s v="Paid"/>
  </r>
  <r>
    <x v="5052"/>
    <x v="84"/>
    <x v="7"/>
    <n v="9.43"/>
    <n v="1"/>
    <n v="9.43"/>
    <n v="9.43"/>
    <n v="9.43"/>
    <s v="N"/>
    <s v="N"/>
    <s v="Y"/>
    <s v="Bens Bakery "/>
    <s v="Bens Bakery"/>
    <m/>
    <x v="1"/>
    <s v="260215VEWV5YP"/>
    <s v="Closed"/>
    <s v="Paid"/>
  </r>
  <r>
    <x v="5053"/>
    <x v="46"/>
    <x v="0"/>
    <n v="0"/>
    <n v="1"/>
    <n v="0"/>
    <n v="0"/>
    <n v="0"/>
    <s v="N"/>
    <s v="N"/>
    <s v="N"/>
    <s v="Syahada "/>
    <s v="Restore"/>
    <m/>
    <x v="2"/>
    <s v="260215UAXQ7D5"/>
    <s v="Closed"/>
    <s v="Paid"/>
  </r>
  <r>
    <x v="5053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Q7D5"/>
    <s v="Closed"/>
    <s v="Paid"/>
  </r>
  <r>
    <x v="5054"/>
    <x v="142"/>
    <x v="7"/>
    <n v="3.77"/>
    <n v="1"/>
    <n v="3.77"/>
    <n v="3.77"/>
    <n v="3.77"/>
    <s v="N"/>
    <s v="N"/>
    <s v="Y"/>
    <s v="Bens Bakery "/>
    <s v="Bens Bakery"/>
    <m/>
    <x v="1"/>
    <s v="260215VEWJYIV"/>
    <s v="Closed"/>
    <s v="Paid"/>
  </r>
  <r>
    <x v="5055"/>
    <x v="102"/>
    <x v="0"/>
    <n v="0"/>
    <n v="1"/>
    <n v="0"/>
    <n v="0"/>
    <n v="0"/>
    <s v="N"/>
    <s v="N"/>
    <s v="N"/>
    <s v="Secawan "/>
    <s v="Secawan"/>
    <m/>
    <x v="0"/>
    <s v="260215IQF3VHR"/>
    <s v="Closed"/>
    <s v="Paid"/>
  </r>
  <r>
    <x v="5055"/>
    <x v="39"/>
    <x v="4"/>
    <n v="18.5"/>
    <n v="1"/>
    <n v="18.5"/>
    <n v="18.5"/>
    <n v="18.5"/>
    <s v="N"/>
    <s v="N"/>
    <s v="N"/>
    <s v="Secawan "/>
    <s v="Secawan"/>
    <m/>
    <x v="0"/>
    <s v="260215IQF3VHR"/>
    <s v="Closed"/>
    <s v="Paid"/>
  </r>
  <r>
    <x v="5055"/>
    <x v="86"/>
    <x v="4"/>
    <n v="6.9"/>
    <n v="1"/>
    <n v="6.9"/>
    <n v="6.9"/>
    <n v="6.9"/>
    <s v="N"/>
    <s v="N"/>
    <s v="N"/>
    <s v="Secawan "/>
    <s v="Secawan"/>
    <m/>
    <x v="0"/>
    <s v="260215IQF3VHR"/>
    <s v="Closed"/>
    <s v="Paid"/>
  </r>
  <r>
    <x v="5055"/>
    <x v="2"/>
    <x v="3"/>
    <n v="5.2"/>
    <n v="1"/>
    <n v="5.2"/>
    <n v="5.2"/>
    <n v="5.2"/>
    <s v="N"/>
    <s v="N"/>
    <s v="N"/>
    <s v="Secawan "/>
    <s v="Secawan"/>
    <m/>
    <x v="0"/>
    <s v="260215IQF3VHR"/>
    <s v="Closed"/>
    <s v="Paid"/>
  </r>
  <r>
    <x v="5055"/>
    <x v="16"/>
    <x v="6"/>
    <n v="4.5"/>
    <n v="2"/>
    <n v="9"/>
    <n v="9"/>
    <n v="9"/>
    <s v="N"/>
    <s v="N"/>
    <s v="N"/>
    <s v="Secawan "/>
    <s v="Secawan"/>
    <m/>
    <x v="0"/>
    <s v="260215IQF3VHR"/>
    <s v="Closed"/>
    <s v="Paid"/>
  </r>
  <r>
    <x v="505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3VHR"/>
    <s v="Closed"/>
    <s v="Paid"/>
  </r>
  <r>
    <x v="5055"/>
    <x v="14"/>
    <x v="4"/>
    <n v="6.8"/>
    <n v="1"/>
    <n v="6.8"/>
    <n v="6.8"/>
    <n v="6.8"/>
    <s v="N"/>
    <s v="N"/>
    <s v="N"/>
    <s v="Secawan "/>
    <s v="Secawan"/>
    <m/>
    <x v="0"/>
    <s v="260215IQF3VHR"/>
    <s v="Closed"/>
    <s v="Paid"/>
  </r>
  <r>
    <x v="5056"/>
    <x v="111"/>
    <x v="8"/>
    <n v="19"/>
    <n v="1"/>
    <n v="19"/>
    <n v="19"/>
    <n v="19"/>
    <s v="N"/>
    <s v="N"/>
    <s v="N"/>
    <s v="Syahada "/>
    <s v="Restore"/>
    <m/>
    <x v="2"/>
    <s v="260215UAXD0JS"/>
    <s v="Closed"/>
    <s v="Paid"/>
  </r>
  <r>
    <x v="5056"/>
    <x v="46"/>
    <x v="0"/>
    <n v="0"/>
    <n v="1"/>
    <n v="0"/>
    <n v="0"/>
    <n v="0"/>
    <s v="N"/>
    <s v="N"/>
    <s v="N"/>
    <s v="Syahada "/>
    <s v="Restore"/>
    <m/>
    <x v="2"/>
    <s v="260215UAXD0JS"/>
    <s v="Closed"/>
    <s v="Paid"/>
  </r>
  <r>
    <x v="5057"/>
    <x v="2"/>
    <x v="3"/>
    <n v="5.2"/>
    <n v="1"/>
    <n v="5.2"/>
    <n v="5.2"/>
    <n v="5.2"/>
    <s v="N"/>
    <s v="N"/>
    <s v="N"/>
    <s v="Secawan "/>
    <s v="Secawan"/>
    <m/>
    <x v="0"/>
    <s v="260215IQFU927"/>
    <s v="Closed"/>
    <s v="Paid"/>
  </r>
  <r>
    <x v="5057"/>
    <x v="27"/>
    <x v="4"/>
    <n v="7.8"/>
    <n v="1"/>
    <n v="7.8"/>
    <n v="7.8"/>
    <n v="7.8"/>
    <s v="N"/>
    <s v="N"/>
    <s v="N"/>
    <s v="Secawan "/>
    <s v="Secawan"/>
    <m/>
    <x v="0"/>
    <s v="260215IQFU927"/>
    <s v="Closed"/>
    <s v="Paid"/>
  </r>
  <r>
    <x v="5057"/>
    <x v="182"/>
    <x v="11"/>
    <n v="14.5"/>
    <n v="1"/>
    <n v="14.5"/>
    <n v="14.5"/>
    <n v="14.5"/>
    <s v="N"/>
    <s v="N"/>
    <s v="N"/>
    <s v="Secawan "/>
    <s v="Secawan"/>
    <m/>
    <x v="0"/>
    <s v="260215IQFU927"/>
    <s v="Closed"/>
    <s v="Paid"/>
  </r>
  <r>
    <x v="5057"/>
    <x v="67"/>
    <x v="4"/>
    <n v="12.8"/>
    <n v="1"/>
    <n v="12.8"/>
    <n v="12.8"/>
    <n v="12.8"/>
    <s v="N"/>
    <s v="N"/>
    <s v="N"/>
    <s v="Secawan "/>
    <s v="Secawan"/>
    <m/>
    <x v="0"/>
    <s v="260215IQFU927"/>
    <s v="Closed"/>
    <s v="Paid"/>
  </r>
  <r>
    <x v="5057"/>
    <x v="103"/>
    <x v="0"/>
    <n v="0"/>
    <n v="1"/>
    <n v="0"/>
    <n v="0"/>
    <n v="0"/>
    <s v="N"/>
    <s v="N"/>
    <s v="N"/>
    <s v="Secawan "/>
    <s v="Secawan"/>
    <m/>
    <x v="0"/>
    <s v="260215IQFU927"/>
    <s v="Closed"/>
    <s v="Paid"/>
  </r>
  <r>
    <x v="5058"/>
    <x v="64"/>
    <x v="2"/>
    <n v="18"/>
    <n v="1"/>
    <n v="18"/>
    <n v="18"/>
    <n v="18"/>
    <s v="N"/>
    <s v="N"/>
    <s v="N"/>
    <s v="Secawan "/>
    <s v="Secawan"/>
    <m/>
    <x v="0"/>
    <s v="260215IQFRX8V"/>
    <s v="Closed"/>
    <s v="Paid"/>
  </r>
  <r>
    <x v="5058"/>
    <x v="39"/>
    <x v="4"/>
    <n v="18.5"/>
    <n v="1"/>
    <n v="18.5"/>
    <n v="18.5"/>
    <n v="18.5"/>
    <s v="N"/>
    <s v="N"/>
    <s v="N"/>
    <s v="Secawan "/>
    <s v="Secawan"/>
    <m/>
    <x v="0"/>
    <s v="260215IQFRX8V"/>
    <s v="Closed"/>
    <s v="Paid"/>
  </r>
  <r>
    <x v="5058"/>
    <x v="102"/>
    <x v="0"/>
    <n v="0"/>
    <n v="1"/>
    <n v="0"/>
    <n v="0"/>
    <n v="0"/>
    <s v="N"/>
    <s v="N"/>
    <s v="N"/>
    <s v="Secawan "/>
    <s v="Secawan"/>
    <m/>
    <x v="0"/>
    <s v="260215IQFRX8V"/>
    <s v="Closed"/>
    <s v="Paid"/>
  </r>
  <r>
    <x v="5059"/>
    <x v="46"/>
    <x v="0"/>
    <n v="0"/>
    <n v="1"/>
    <n v="0"/>
    <n v="0"/>
    <n v="0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MYN"/>
    <s v="Closed"/>
    <s v="Paid"/>
  </r>
  <r>
    <x v="5059"/>
    <x v="111"/>
    <x v="8"/>
    <n v="19"/>
    <n v="1"/>
    <n v="19"/>
    <n v="19"/>
    <n v="19"/>
    <s v="N"/>
    <s v="N"/>
    <s v="N"/>
    <s v="Syahada "/>
    <s v="Restore"/>
    <m/>
    <x v="2"/>
    <s v="260215UAXOMYN"/>
    <s v="Closed"/>
    <s v="Paid"/>
  </r>
  <r>
    <x v="5060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F8H6"/>
    <s v="Closed"/>
    <s v="Paid"/>
  </r>
  <r>
    <x v="5060"/>
    <x v="46"/>
    <x v="0"/>
    <n v="0"/>
    <n v="1"/>
    <n v="0"/>
    <n v="0"/>
    <n v="0"/>
    <s v="N"/>
    <s v="N"/>
    <s v="N"/>
    <s v="Syahada "/>
    <s v="Restore"/>
    <m/>
    <x v="2"/>
    <s v="260215UAXF8H6"/>
    <s v="Closed"/>
    <s v="Paid"/>
  </r>
  <r>
    <x v="5061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D7L"/>
    <s v="Closed"/>
    <s v="Paid"/>
  </r>
  <r>
    <x v="5061"/>
    <x v="46"/>
    <x v="0"/>
    <n v="0"/>
    <n v="1"/>
    <n v="0"/>
    <n v="0"/>
    <n v="0"/>
    <s v="N"/>
    <s v="N"/>
    <s v="N"/>
    <s v="Syahada "/>
    <s v="Restore"/>
    <m/>
    <x v="2"/>
    <s v="260215UAXYD7L"/>
    <s v="Closed"/>
    <s v="Paid"/>
  </r>
  <r>
    <x v="5062"/>
    <x v="128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9RBA"/>
    <s v="Closed"/>
    <s v="Paid"/>
  </r>
  <r>
    <x v="5062"/>
    <x v="46"/>
    <x v="0"/>
    <n v="0"/>
    <n v="1"/>
    <n v="0"/>
    <n v="0"/>
    <n v="0"/>
    <s v="N"/>
    <s v="N"/>
    <s v="N"/>
    <s v="Syahada "/>
    <s v="Restore"/>
    <m/>
    <x v="2"/>
    <s v="260215UAX9RBA"/>
    <s v="Closed"/>
    <s v="Paid"/>
  </r>
  <r>
    <x v="506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676O"/>
    <s v="Closed"/>
    <s v="Paid"/>
  </r>
  <r>
    <x v="5063"/>
    <x v="46"/>
    <x v="0"/>
    <n v="0"/>
    <n v="1"/>
    <n v="0"/>
    <n v="0"/>
    <n v="0"/>
    <s v="N"/>
    <s v="N"/>
    <s v="N"/>
    <s v="Syahada "/>
    <s v="Restore"/>
    <m/>
    <x v="2"/>
    <s v="260215UAX676O"/>
    <s v="Closed"/>
    <s v="Paid"/>
  </r>
  <r>
    <x v="5063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676O"/>
    <s v="Closed"/>
    <s v="Paid"/>
  </r>
  <r>
    <x v="5064"/>
    <x v="113"/>
    <x v="8"/>
    <n v="20"/>
    <n v="1"/>
    <n v="20"/>
    <n v="20"/>
    <n v="20"/>
    <s v="N"/>
    <s v="N"/>
    <s v="N"/>
    <s v="Syahada "/>
    <s v="Restore"/>
    <m/>
    <x v="2"/>
    <s v="260215UAXRR2A"/>
    <s v="Closed"/>
    <s v="Paid"/>
  </r>
  <r>
    <x v="5064"/>
    <x v="46"/>
    <x v="0"/>
    <n v="0"/>
    <n v="1"/>
    <n v="0"/>
    <n v="0"/>
    <n v="0"/>
    <s v="N"/>
    <s v="N"/>
    <s v="N"/>
    <s v="Syahada "/>
    <s v="Restore"/>
    <m/>
    <x v="2"/>
    <s v="260215UAXRR2A"/>
    <s v="Closed"/>
    <s v="Paid"/>
  </r>
  <r>
    <x v="5064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RR2A"/>
    <s v="Closed"/>
    <s v="Paid"/>
  </r>
  <r>
    <x v="5064"/>
    <x v="111"/>
    <x v="8"/>
    <n v="19"/>
    <n v="1"/>
    <n v="19"/>
    <n v="19"/>
    <n v="19"/>
    <s v="N"/>
    <s v="N"/>
    <s v="N"/>
    <s v="Syahada "/>
    <s v="Restore"/>
    <m/>
    <x v="2"/>
    <s v="260215UAXRR2A"/>
    <s v="Closed"/>
    <s v="Paid"/>
  </r>
  <r>
    <x v="5065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XFQ9"/>
    <s v="Closed"/>
    <s v="Paid"/>
  </r>
  <r>
    <x v="5065"/>
    <x v="46"/>
    <x v="0"/>
    <n v="0"/>
    <n v="1"/>
    <n v="0"/>
    <n v="0"/>
    <n v="0"/>
    <s v="N"/>
    <s v="N"/>
    <s v="N"/>
    <s v="Syahada "/>
    <s v="Restore"/>
    <m/>
    <x v="2"/>
    <s v="260215UAXXFQ9"/>
    <s v="Closed"/>
    <s v="Paid"/>
  </r>
  <r>
    <x v="5065"/>
    <x v="13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XFQ9"/>
    <s v="Closed"/>
    <s v="Paid"/>
  </r>
  <r>
    <x v="5065"/>
    <x v="155"/>
    <x v="8"/>
    <n v="20"/>
    <n v="1"/>
    <n v="20"/>
    <n v="20"/>
    <n v="20"/>
    <s v="N"/>
    <s v="N"/>
    <s v="N"/>
    <s v="Syahada "/>
    <s v="Restore"/>
    <m/>
    <x v="2"/>
    <s v="260215UAXXFQ9"/>
    <s v="Closed"/>
    <s v="Paid"/>
  </r>
  <r>
    <x v="5066"/>
    <x v="202"/>
    <x v="5"/>
    <n v="0.5"/>
    <n v="1"/>
    <n v="0.5"/>
    <n v="0.5"/>
    <n v="0.5"/>
    <s v="N"/>
    <s v="N"/>
    <s v="N"/>
    <s v="Secawan "/>
    <s v="Secawan"/>
    <m/>
    <x v="0"/>
    <s v="260215IQFKZDZ"/>
    <s v="Closed"/>
    <s v="Paid"/>
  </r>
  <r>
    <x v="5066"/>
    <x v="182"/>
    <x v="11"/>
    <n v="14.5"/>
    <n v="3"/>
    <n v="43.5"/>
    <n v="43.5"/>
    <n v="43.5"/>
    <s v="N"/>
    <s v="N"/>
    <s v="N"/>
    <s v="Secawan "/>
    <s v="Secawan"/>
    <m/>
    <x v="0"/>
    <s v="260215IQFKZDZ"/>
    <s v="Closed"/>
    <s v="Paid"/>
  </r>
  <r>
    <x v="506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T7VR"/>
    <s v="Closed"/>
    <s v="Paid"/>
  </r>
  <r>
    <x v="5067"/>
    <x v="102"/>
    <x v="0"/>
    <n v="0"/>
    <n v="1"/>
    <n v="0"/>
    <n v="0"/>
    <n v="0"/>
    <s v="N"/>
    <s v="N"/>
    <s v="N"/>
    <s v="Secawan "/>
    <s v="Secawan"/>
    <m/>
    <x v="0"/>
    <s v="260215IQFT7VR"/>
    <s v="Closed"/>
    <s v="Paid"/>
  </r>
  <r>
    <x v="5067"/>
    <x v="64"/>
    <x v="2"/>
    <n v="18"/>
    <n v="1"/>
    <n v="18"/>
    <n v="18"/>
    <n v="18"/>
    <s v="N"/>
    <s v="N"/>
    <s v="N"/>
    <s v="Secawan "/>
    <s v="Secawan"/>
    <m/>
    <x v="0"/>
    <s v="260215IQFT7VR"/>
    <s v="Closed"/>
    <s v="Paid"/>
  </r>
  <r>
    <x v="506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HDR"/>
    <s v="Closed"/>
    <s v="Paid"/>
  </r>
  <r>
    <x v="5068"/>
    <x v="46"/>
    <x v="0"/>
    <n v="0"/>
    <n v="1"/>
    <n v="0"/>
    <n v="0"/>
    <n v="0"/>
    <s v="N"/>
    <s v="N"/>
    <s v="N"/>
    <s v="Syahada "/>
    <s v="Restore"/>
    <m/>
    <x v="2"/>
    <s v="260215UAXKHDR"/>
    <s v="Closed"/>
    <s v="Paid"/>
  </r>
  <r>
    <x v="506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KHDR"/>
    <s v="Closed"/>
    <s v="Paid"/>
  </r>
  <r>
    <x v="5069"/>
    <x v="64"/>
    <x v="2"/>
    <n v="18"/>
    <n v="1"/>
    <n v="18"/>
    <n v="18"/>
    <n v="18"/>
    <s v="N"/>
    <s v="N"/>
    <s v="N"/>
    <s v="Secawan "/>
    <s v="Secawan"/>
    <m/>
    <x v="0"/>
    <s v="260215IQFXEQO"/>
    <s v="Closed"/>
    <s v="Paid"/>
  </r>
  <r>
    <x v="5069"/>
    <x v="10"/>
    <x v="4"/>
    <n v="6.8"/>
    <n v="1"/>
    <n v="6.8"/>
    <n v="6.8"/>
    <n v="6.8"/>
    <s v="N"/>
    <s v="N"/>
    <s v="N"/>
    <s v="Secawan "/>
    <s v="Secawan"/>
    <m/>
    <x v="0"/>
    <s v="260215IQFXEQO"/>
    <s v="Closed"/>
    <s v="Paid"/>
  </r>
  <r>
    <x v="5069"/>
    <x v="2"/>
    <x v="3"/>
    <n v="5.2"/>
    <n v="1"/>
    <n v="5.2"/>
    <n v="2.6"/>
    <n v="2.6"/>
    <s v="N"/>
    <s v="N"/>
    <s v="N"/>
    <s v="Secawan "/>
    <s v="Secawan"/>
    <m/>
    <x v="0"/>
    <s v="260215IQFXEQO"/>
    <s v="Closed"/>
    <s v="Paid"/>
  </r>
  <r>
    <x v="506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XEQO"/>
    <s v="Closed"/>
    <s v="Paid"/>
  </r>
  <r>
    <x v="5069"/>
    <x v="10"/>
    <x v="4"/>
    <n v="7.8"/>
    <n v="1"/>
    <n v="7.8"/>
    <n v="7.8"/>
    <n v="7.8"/>
    <s v="N"/>
    <s v="N"/>
    <s v="N"/>
    <s v="Secawan "/>
    <s v="Secawan"/>
    <m/>
    <x v="0"/>
    <s v="260215IQFXEQO"/>
    <s v="Closed"/>
    <s v="Paid"/>
  </r>
  <r>
    <x v="5070"/>
    <x v="102"/>
    <x v="0"/>
    <n v="0"/>
    <n v="1"/>
    <n v="0"/>
    <n v="0"/>
    <n v="0"/>
    <s v="N"/>
    <s v="N"/>
    <s v="N"/>
    <s v="Secawan "/>
    <s v="Secawan"/>
    <m/>
    <x v="0"/>
    <s v="260215IQFXEQO"/>
    <s v="Closed"/>
    <s v="Paid"/>
  </r>
  <r>
    <x v="5070"/>
    <x v="126"/>
    <x v="4"/>
    <n v="13.8"/>
    <n v="1"/>
    <n v="13.8"/>
    <n v="13.8"/>
    <n v="13.8"/>
    <s v="N"/>
    <s v="N"/>
    <s v="N"/>
    <s v="Secawan "/>
    <s v="Secawan"/>
    <m/>
    <x v="0"/>
    <s v="260215IQFXEQO"/>
    <s v="Closed"/>
    <s v="Paid"/>
  </r>
  <r>
    <x v="5071"/>
    <x v="111"/>
    <x v="8"/>
    <n v="19"/>
    <n v="1"/>
    <n v="19"/>
    <n v="19"/>
    <n v="19"/>
    <s v="N"/>
    <s v="N"/>
    <s v="N"/>
    <s v="Syahada "/>
    <s v="Restore"/>
    <m/>
    <x v="2"/>
    <s v="260215UAX8SPG"/>
    <s v="Closed"/>
    <s v="Paid"/>
  </r>
  <r>
    <x v="5071"/>
    <x v="46"/>
    <x v="0"/>
    <n v="0"/>
    <n v="1"/>
    <n v="0"/>
    <n v="0"/>
    <n v="0"/>
    <s v="N"/>
    <s v="N"/>
    <s v="N"/>
    <s v="Syahada "/>
    <s v="Restore"/>
    <m/>
    <x v="2"/>
    <s v="260215UAX8SPG"/>
    <s v="Closed"/>
    <s v="Paid"/>
  </r>
  <r>
    <x v="5072"/>
    <x v="126"/>
    <x v="4"/>
    <n v="13.8"/>
    <n v="2"/>
    <n v="27.6"/>
    <n v="27.6"/>
    <n v="27.6"/>
    <s v="N"/>
    <s v="N"/>
    <s v="N"/>
    <s v="Secawan "/>
    <s v="Secawan"/>
    <m/>
    <x v="0"/>
    <s v="260215IQFGSRI"/>
    <s v="Closed"/>
    <s v="Paid"/>
  </r>
  <r>
    <x v="5072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GSRI"/>
    <s v="Closed"/>
    <s v="Paid"/>
  </r>
  <r>
    <x v="5072"/>
    <x v="102"/>
    <x v="0"/>
    <n v="0"/>
    <n v="1"/>
    <n v="0"/>
    <n v="0"/>
    <n v="0"/>
    <s v="N"/>
    <s v="N"/>
    <s v="N"/>
    <s v="Secawan "/>
    <s v="Secawan"/>
    <m/>
    <x v="0"/>
    <s v="260215IQFGSRI"/>
    <s v="Closed"/>
    <s v="Paid"/>
  </r>
  <r>
    <x v="5073"/>
    <x v="117"/>
    <x v="7"/>
    <n v="9.43"/>
    <n v="1"/>
    <n v="9.43"/>
    <n v="9.43"/>
    <n v="9.43"/>
    <s v="N"/>
    <s v="N"/>
    <s v="Y"/>
    <s v="Bens Bakery "/>
    <s v="Bens Bakery"/>
    <m/>
    <x v="1"/>
    <s v="260215VEW4B29"/>
    <s v="Closed"/>
    <s v="Paid"/>
  </r>
  <r>
    <x v="5074"/>
    <x v="102"/>
    <x v="0"/>
    <n v="0"/>
    <n v="1"/>
    <n v="0"/>
    <n v="0"/>
    <n v="0"/>
    <s v="N"/>
    <s v="N"/>
    <s v="N"/>
    <s v="Secawan "/>
    <s v="Secawan"/>
    <m/>
    <x v="0"/>
    <s v="260215IQFHJRN"/>
    <s v="Closed"/>
    <s v="Paid"/>
  </r>
  <r>
    <x v="5074"/>
    <x v="12"/>
    <x v="4"/>
    <n v="3.5"/>
    <n v="1"/>
    <n v="3.5"/>
    <n v="3.5"/>
    <n v="3.5"/>
    <s v="N"/>
    <s v="N"/>
    <s v="N"/>
    <s v="Secawan "/>
    <s v="Secawan"/>
    <m/>
    <x v="0"/>
    <s v="260215IQFHJRN"/>
    <s v="Closed"/>
    <s v="Paid"/>
  </r>
  <r>
    <x v="5075"/>
    <x v="123"/>
    <x v="2"/>
    <n v="15"/>
    <n v="1"/>
    <n v="15"/>
    <n v="15"/>
    <n v="15"/>
    <s v="N"/>
    <s v="N"/>
    <s v="N"/>
    <s v="Secawan "/>
    <s v="Secawan"/>
    <m/>
    <x v="0"/>
    <s v="260215IQFP9I2"/>
    <s v="Closed"/>
    <s v="Paid"/>
  </r>
  <r>
    <x v="5075"/>
    <x v="102"/>
    <x v="0"/>
    <n v="0"/>
    <n v="1"/>
    <n v="0"/>
    <n v="0"/>
    <n v="0"/>
    <s v="N"/>
    <s v="N"/>
    <s v="N"/>
    <s v="Secawan "/>
    <s v="Secawan"/>
    <m/>
    <x v="0"/>
    <s v="260215IQFP9I2"/>
    <s v="Closed"/>
    <s v="Paid"/>
  </r>
  <r>
    <x v="5076"/>
    <x v="102"/>
    <x v="0"/>
    <n v="0"/>
    <n v="1"/>
    <n v="0"/>
    <n v="0"/>
    <n v="0"/>
    <s v="N"/>
    <s v="N"/>
    <s v="N"/>
    <s v="Secawan "/>
    <s v="Secawan"/>
    <m/>
    <x v="0"/>
    <s v="260215IQFQ5T5"/>
    <s v="Closed"/>
    <s v="Paid"/>
  </r>
  <r>
    <x v="5076"/>
    <x v="64"/>
    <x v="2"/>
    <n v="18"/>
    <n v="1"/>
    <n v="18"/>
    <n v="18"/>
    <n v="18"/>
    <s v="N"/>
    <s v="N"/>
    <s v="N"/>
    <s v="Secawan "/>
    <s v="Secawan"/>
    <m/>
    <x v="0"/>
    <s v="260215IQFQ5T5"/>
    <s v="Closed"/>
    <s v="Paid"/>
  </r>
  <r>
    <x v="507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Q5T5"/>
    <s v="Closed"/>
    <s v="Paid"/>
  </r>
  <r>
    <x v="5077"/>
    <x v="12"/>
    <x v="4"/>
    <n v="3.5"/>
    <n v="1"/>
    <n v="3.5"/>
    <n v="3.5"/>
    <n v="3.5"/>
    <s v="N"/>
    <s v="N"/>
    <s v="N"/>
    <s v="Secawan "/>
    <s v="Secawan"/>
    <m/>
    <x v="0"/>
    <s v="260215IQF7WXF"/>
    <s v="Closed"/>
    <s v="Paid"/>
  </r>
  <r>
    <x v="5077"/>
    <x v="123"/>
    <x v="2"/>
    <n v="15"/>
    <n v="1"/>
    <n v="15"/>
    <n v="15"/>
    <n v="15"/>
    <s v="N"/>
    <s v="N"/>
    <s v="N"/>
    <s v="Secawan "/>
    <s v="Secawan"/>
    <m/>
    <x v="0"/>
    <s v="260215IQF7WXF"/>
    <s v="Closed"/>
    <s v="Paid"/>
  </r>
  <r>
    <x v="5077"/>
    <x v="102"/>
    <x v="0"/>
    <n v="0"/>
    <n v="1"/>
    <n v="0"/>
    <n v="0"/>
    <n v="0"/>
    <s v="N"/>
    <s v="N"/>
    <s v="N"/>
    <s v="Secawan "/>
    <s v="Secawan"/>
    <m/>
    <x v="0"/>
    <s v="260215IQF7WXF"/>
    <s v="Closed"/>
    <s v="Paid"/>
  </r>
  <r>
    <x v="5078"/>
    <x v="13"/>
    <x v="4"/>
    <n v="7.8"/>
    <n v="1"/>
    <n v="7.8"/>
    <n v="7.8"/>
    <n v="7.8"/>
    <s v="N"/>
    <s v="N"/>
    <s v="N"/>
    <s v="Secawan "/>
    <s v="Secawan"/>
    <m/>
    <x v="0"/>
    <s v="260215IQFIG54"/>
    <s v="Closed"/>
    <s v="Paid"/>
  </r>
  <r>
    <x v="5078"/>
    <x v="102"/>
    <x v="0"/>
    <n v="0"/>
    <n v="1"/>
    <n v="0"/>
    <n v="0"/>
    <n v="0"/>
    <s v="N"/>
    <s v="N"/>
    <s v="N"/>
    <s v="Secawan "/>
    <s v="Secawan"/>
    <m/>
    <x v="0"/>
    <s v="260215IQFIG54"/>
    <s v="Closed"/>
    <s v="Paid"/>
  </r>
  <r>
    <x v="507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NWBI"/>
    <s v="Closed"/>
    <s v="Paid"/>
  </r>
  <r>
    <x v="5079"/>
    <x v="103"/>
    <x v="0"/>
    <n v="0"/>
    <n v="1"/>
    <n v="0"/>
    <n v="0"/>
    <n v="0"/>
    <s v="N"/>
    <s v="N"/>
    <s v="N"/>
    <s v="Secawan "/>
    <s v="Secawan"/>
    <m/>
    <x v="0"/>
    <s v="260215IQFNWBI"/>
    <s v="Closed"/>
    <s v="Paid"/>
  </r>
  <r>
    <x v="5080"/>
    <x v="102"/>
    <x v="0"/>
    <n v="0"/>
    <n v="1"/>
    <n v="0"/>
    <n v="0"/>
    <n v="0"/>
    <s v="N"/>
    <s v="N"/>
    <s v="N"/>
    <s v="Secawan "/>
    <s v="Secawan"/>
    <m/>
    <x v="0"/>
    <s v="260215IQFHVGR"/>
    <s v="Closed"/>
    <s v="Paid"/>
  </r>
  <r>
    <x v="5080"/>
    <x v="123"/>
    <x v="2"/>
    <n v="15"/>
    <n v="1"/>
    <n v="15"/>
    <n v="15"/>
    <n v="15"/>
    <s v="N"/>
    <s v="N"/>
    <s v="N"/>
    <s v="Secawan "/>
    <s v="Secawan"/>
    <m/>
    <x v="0"/>
    <s v="260215IQFHVGR"/>
    <s v="Closed"/>
    <s v="Paid"/>
  </r>
  <r>
    <x v="5081"/>
    <x v="23"/>
    <x v="7"/>
    <n v="9.43"/>
    <n v="1"/>
    <n v="9.43"/>
    <n v="9.43"/>
    <n v="9.43"/>
    <s v="N"/>
    <s v="N"/>
    <s v="Y"/>
    <s v="Bens Bakery "/>
    <s v="Bens Bakery"/>
    <m/>
    <x v="1"/>
    <s v="260215VEW49UW"/>
    <s v="Closed"/>
    <s v="Paid"/>
  </r>
  <r>
    <x v="5082"/>
    <x v="16"/>
    <x v="6"/>
    <n v="4.5"/>
    <n v="2"/>
    <n v="9"/>
    <n v="9"/>
    <n v="9"/>
    <s v="N"/>
    <s v="N"/>
    <s v="N"/>
    <s v="Secawan "/>
    <s v="Secawan"/>
    <m/>
    <x v="0"/>
    <s v="260215IQFF7Z7"/>
    <s v="Closed"/>
    <s v="Paid"/>
  </r>
  <r>
    <x v="5082"/>
    <x v="103"/>
    <x v="0"/>
    <n v="0"/>
    <n v="1"/>
    <n v="0"/>
    <n v="0"/>
    <n v="0"/>
    <s v="N"/>
    <s v="N"/>
    <s v="N"/>
    <s v="Secawan "/>
    <s v="Secawan"/>
    <m/>
    <x v="0"/>
    <s v="260215IQFF7Z7"/>
    <s v="Closed"/>
    <s v="Paid"/>
  </r>
  <r>
    <x v="5083"/>
    <x v="125"/>
    <x v="7"/>
    <n v="7.55"/>
    <n v="1"/>
    <n v="7.55"/>
    <n v="7.55"/>
    <n v="7.55"/>
    <s v="N"/>
    <s v="N"/>
    <s v="Y"/>
    <s v="Bens Bakery "/>
    <s v="Bens Bakery"/>
    <m/>
    <x v="1"/>
    <s v="260215VEW6V2Z"/>
    <s v="Closed"/>
    <s v="Paid"/>
  </r>
  <r>
    <x v="508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5IQFVKJF"/>
    <s v="Closed"/>
    <s v="Paid"/>
  </r>
  <r>
    <x v="5084"/>
    <x v="102"/>
    <x v="0"/>
    <n v="0"/>
    <n v="1"/>
    <n v="0"/>
    <n v="0"/>
    <n v="0"/>
    <s v="N"/>
    <s v="N"/>
    <s v="N"/>
    <s v="Secawan "/>
    <s v="Secawan"/>
    <m/>
    <x v="0"/>
    <s v="260215IQFVKJF"/>
    <s v="Closed"/>
    <s v="Paid"/>
  </r>
  <r>
    <x v="5084"/>
    <x v="130"/>
    <x v="2"/>
    <n v="18"/>
    <n v="1"/>
    <n v="18"/>
    <n v="18"/>
    <n v="18"/>
    <s v="N"/>
    <s v="N"/>
    <s v="N"/>
    <s v="Secawan "/>
    <s v="Secawan"/>
    <m/>
    <x v="0"/>
    <s v="260215IQFVKJF"/>
    <s v="Closed"/>
    <s v="Paid"/>
  </r>
  <r>
    <x v="5085"/>
    <x v="113"/>
    <x v="8"/>
    <n v="20"/>
    <n v="1"/>
    <n v="20"/>
    <n v="20"/>
    <n v="20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5"/>
    <x v="155"/>
    <x v="8"/>
    <n v="20"/>
    <n v="1"/>
    <n v="20"/>
    <n v="20"/>
    <n v="20"/>
    <s v="N"/>
    <s v="N"/>
    <s v="N"/>
    <s v="Syahada "/>
    <s v="Restore"/>
    <m/>
    <x v="2"/>
    <s v="260215UAXOQVR"/>
    <s v="Closed"/>
    <s v="Paid"/>
  </r>
  <r>
    <x v="5085"/>
    <x v="46"/>
    <x v="0"/>
    <n v="0"/>
    <n v="1"/>
    <n v="0"/>
    <n v="0"/>
    <n v="0"/>
    <s v="N"/>
    <s v="N"/>
    <s v="N"/>
    <s v="Syahada "/>
    <s v="Restore"/>
    <m/>
    <x v="2"/>
    <s v="260215UAXOQVR"/>
    <s v="Closed"/>
    <s v="Paid"/>
  </r>
  <r>
    <x v="508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OQVR"/>
    <s v="Closed"/>
    <s v="Paid"/>
  </r>
  <r>
    <x v="5086"/>
    <x v="10"/>
    <x v="4"/>
    <n v="7.8"/>
    <n v="1"/>
    <n v="7.8"/>
    <n v="7.8"/>
    <n v="7.8"/>
    <s v="N"/>
    <s v="N"/>
    <s v="N"/>
    <s v="Secawan "/>
    <s v="Secawan"/>
    <m/>
    <x v="0"/>
    <s v="260215IQFEZ4W"/>
    <s v="Closed"/>
    <s v="Paid"/>
  </r>
  <r>
    <x v="5086"/>
    <x v="102"/>
    <x v="0"/>
    <n v="0"/>
    <n v="1"/>
    <n v="0"/>
    <n v="0"/>
    <n v="0"/>
    <s v="N"/>
    <s v="N"/>
    <s v="N"/>
    <s v="Secawan "/>
    <s v="Secawan"/>
    <m/>
    <x v="0"/>
    <s v="260215IQFEZ4W"/>
    <s v="Closed"/>
    <s v="Paid"/>
  </r>
  <r>
    <x v="5087"/>
    <x v="153"/>
    <x v="7"/>
    <n v="9.43"/>
    <n v="1"/>
    <n v="9.43"/>
    <n v="9.43"/>
    <n v="9.43"/>
    <s v="N"/>
    <s v="N"/>
    <s v="Y"/>
    <s v="Bens Bakery "/>
    <s v="Bens Bakery"/>
    <m/>
    <x v="1"/>
    <s v="260215VEW1PA2"/>
    <s v="Closed"/>
    <s v="Paid"/>
  </r>
  <r>
    <x v="5088"/>
    <x v="43"/>
    <x v="7"/>
    <n v="7.55"/>
    <n v="1"/>
    <n v="7.55"/>
    <n v="7.55"/>
    <n v="7.55"/>
    <s v="N"/>
    <s v="N"/>
    <s v="Y"/>
    <s v="Bens Bakery "/>
    <s v="Bens Bakery"/>
    <m/>
    <x v="1"/>
    <s v="260215VEWYDNO"/>
    <s v="Closed"/>
    <s v="Paid"/>
  </r>
  <r>
    <x v="5089"/>
    <x v="102"/>
    <x v="0"/>
    <n v="0"/>
    <n v="1"/>
    <n v="0"/>
    <n v="0"/>
    <n v="0"/>
    <s v="N"/>
    <s v="N"/>
    <s v="N"/>
    <s v="Secawan "/>
    <s v="Secawan"/>
    <m/>
    <x v="0"/>
    <s v="260215IQF11S3"/>
    <s v="Closed"/>
    <s v="Paid"/>
  </r>
  <r>
    <x v="50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11S3"/>
    <s v="Closed"/>
    <s v="Paid"/>
  </r>
  <r>
    <x v="5090"/>
    <x v="10"/>
    <x v="4"/>
    <n v="7.8"/>
    <n v="1"/>
    <n v="7.8"/>
    <n v="7.8"/>
    <n v="7.8"/>
    <s v="N"/>
    <s v="N"/>
    <s v="N"/>
    <s v="Secawan "/>
    <s v="Secawan"/>
    <m/>
    <x v="0"/>
    <s v="260215IQF0JXM"/>
    <s v="Closed"/>
    <s v="Paid"/>
  </r>
  <r>
    <x v="5090"/>
    <x v="102"/>
    <x v="0"/>
    <n v="0"/>
    <n v="1"/>
    <n v="0"/>
    <n v="0"/>
    <n v="0"/>
    <s v="N"/>
    <s v="N"/>
    <s v="N"/>
    <s v="Secawan "/>
    <s v="Secawan"/>
    <m/>
    <x v="0"/>
    <s v="260215IQF0JXM"/>
    <s v="Closed"/>
    <s v="Paid"/>
  </r>
  <r>
    <x v="5091"/>
    <x v="102"/>
    <x v="0"/>
    <n v="0"/>
    <n v="1"/>
    <n v="0"/>
    <n v="0"/>
    <n v="0"/>
    <s v="N"/>
    <s v="N"/>
    <s v="N"/>
    <s v="Secawan "/>
    <s v="Secawan"/>
    <m/>
    <x v="0"/>
    <s v="260215IQFN28Q"/>
    <s v="Closed"/>
    <s v="Paid"/>
  </r>
  <r>
    <x v="5091"/>
    <x v="2"/>
    <x v="3"/>
    <n v="5.2"/>
    <n v="1"/>
    <n v="5.2"/>
    <n v="2.6"/>
    <n v="2.6"/>
    <s v="N"/>
    <s v="N"/>
    <s v="N"/>
    <s v="Secawan "/>
    <s v="Secawan"/>
    <m/>
    <x v="0"/>
    <s v="260215IQFN28Q"/>
    <s v="Closed"/>
    <s v="Paid"/>
  </r>
  <r>
    <x v="5092"/>
    <x v="102"/>
    <x v="0"/>
    <n v="0"/>
    <n v="1"/>
    <n v="0"/>
    <n v="0"/>
    <n v="0"/>
    <s v="N"/>
    <s v="N"/>
    <s v="N"/>
    <s v="Secawan "/>
    <s v="Secawan"/>
    <m/>
    <x v="0"/>
    <s v="260215IQFHEXK"/>
    <s v="Closed"/>
    <s v="Paid"/>
  </r>
  <r>
    <x v="5092"/>
    <x v="130"/>
    <x v="2"/>
    <n v="18"/>
    <n v="1"/>
    <n v="18"/>
    <n v="18"/>
    <n v="18"/>
    <s v="N"/>
    <s v="N"/>
    <s v="N"/>
    <s v="Secawan "/>
    <s v="Secawan"/>
    <m/>
    <x v="0"/>
    <s v="260215IQFHEXK"/>
    <s v="Closed"/>
    <s v="Paid"/>
  </r>
  <r>
    <x v="5093"/>
    <x v="102"/>
    <x v="0"/>
    <n v="0"/>
    <n v="1"/>
    <n v="0"/>
    <n v="0"/>
    <n v="0"/>
    <s v="N"/>
    <s v="N"/>
    <s v="N"/>
    <s v="Secawan "/>
    <s v="Secawan"/>
    <m/>
    <x v="0"/>
    <s v="260215IQFL0TJ"/>
    <s v="Closed"/>
    <s v="Paid"/>
  </r>
  <r>
    <x v="5093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5IQFL0TJ"/>
    <s v="Closed"/>
    <s v="Paid"/>
  </r>
  <r>
    <x v="5094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M8UJ"/>
    <s v="Closed"/>
    <s v="Paid"/>
  </r>
  <r>
    <x v="5094"/>
    <x v="46"/>
    <x v="0"/>
    <n v="0"/>
    <n v="1"/>
    <n v="0"/>
    <n v="0"/>
    <n v="0"/>
    <s v="N"/>
    <s v="N"/>
    <s v="N"/>
    <s v="Syahada "/>
    <s v="Restore"/>
    <m/>
    <x v="2"/>
    <s v="260215UAXM8UJ"/>
    <s v="Closed"/>
    <s v="Paid"/>
  </r>
  <r>
    <x v="5095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ZIG6"/>
    <s v="Closed"/>
    <s v="Paid"/>
  </r>
  <r>
    <x v="5095"/>
    <x v="46"/>
    <x v="0"/>
    <n v="0"/>
    <n v="1"/>
    <n v="0"/>
    <n v="0"/>
    <n v="0"/>
    <s v="N"/>
    <s v="N"/>
    <s v="N"/>
    <s v="Syahada "/>
    <s v="Restore"/>
    <m/>
    <x v="2"/>
    <s v="260215UAXZIG6"/>
    <s v="Closed"/>
    <s v="Paid"/>
  </r>
  <r>
    <x v="5096"/>
    <x v="46"/>
    <x v="0"/>
    <n v="0"/>
    <n v="1"/>
    <n v="0"/>
    <n v="0"/>
    <n v="0"/>
    <s v="N"/>
    <s v="N"/>
    <s v="N"/>
    <s v="Syahada "/>
    <s v="Restore"/>
    <m/>
    <x v="2"/>
    <s v="260215UAXYX6F"/>
    <s v="Closed"/>
    <s v="Paid"/>
  </r>
  <r>
    <x v="5096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YX6F"/>
    <s v="Closed"/>
    <s v="Paid"/>
  </r>
  <r>
    <x v="5097"/>
    <x v="88"/>
    <x v="4"/>
    <n v="7.8"/>
    <n v="1"/>
    <n v="7.8"/>
    <n v="7.8"/>
    <n v="7.8"/>
    <s v="N"/>
    <s v="N"/>
    <s v="N"/>
    <s v="Secawan "/>
    <s v="Secawan"/>
    <m/>
    <x v="0"/>
    <s v="260215IQFE6I3"/>
    <s v="Closed"/>
    <s v="Paid"/>
  </r>
  <r>
    <x v="5097"/>
    <x v="103"/>
    <x v="0"/>
    <n v="0"/>
    <n v="1"/>
    <n v="0"/>
    <n v="0"/>
    <n v="0"/>
    <s v="N"/>
    <s v="N"/>
    <s v="N"/>
    <s v="Secawan "/>
    <s v="Secawan"/>
    <m/>
    <x v="0"/>
    <s v="260215IQFE6I3"/>
    <s v="Closed"/>
    <s v="Paid"/>
  </r>
  <r>
    <x v="5097"/>
    <x v="108"/>
    <x v="6"/>
    <n v="4"/>
    <n v="1"/>
    <n v="4"/>
    <n v="4"/>
    <n v="4"/>
    <s v="N"/>
    <s v="N"/>
    <s v="N"/>
    <s v="Secawan "/>
    <s v="Secawan"/>
    <m/>
    <x v="0"/>
    <s v="260215IQFE6I3"/>
    <s v="Closed"/>
    <s v="Paid"/>
  </r>
  <r>
    <x v="5098"/>
    <x v="112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73X"/>
    <s v="Closed"/>
    <s v="Paid"/>
  </r>
  <r>
    <x v="5098"/>
    <x v="104"/>
    <x v="8"/>
    <n v="17.899999999999999"/>
    <n v="1"/>
    <n v="17.899999999999999"/>
    <n v="17.899999999999999"/>
    <n v="17.899999999999999"/>
    <s v="N"/>
    <s v="N"/>
    <s v="N"/>
    <s v="Syahada "/>
    <s v="Restore"/>
    <m/>
    <x v="2"/>
    <s v="260215UAX173X"/>
    <s v="Closed"/>
    <s v="Paid"/>
  </r>
  <r>
    <x v="5098"/>
    <x v="46"/>
    <x v="0"/>
    <n v="0"/>
    <n v="1"/>
    <n v="0"/>
    <n v="0"/>
    <n v="0"/>
    <s v="N"/>
    <s v="N"/>
    <s v="N"/>
    <s v="Syahada "/>
    <s v="Restore"/>
    <m/>
    <x v="2"/>
    <s v="260215UAX173X"/>
    <s v="Closed"/>
    <s v="Paid"/>
  </r>
  <r>
    <x v="5098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173X"/>
    <s v="Closed"/>
    <s v="Paid"/>
  </r>
  <r>
    <x v="509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LAJ5"/>
    <s v="Closed"/>
    <s v="Paid"/>
  </r>
  <r>
    <x v="5099"/>
    <x v="103"/>
    <x v="0"/>
    <n v="0"/>
    <n v="1"/>
    <n v="0"/>
    <n v="0"/>
    <n v="0"/>
    <s v="N"/>
    <s v="N"/>
    <s v="N"/>
    <s v="Secawan "/>
    <s v="Secawan"/>
    <m/>
    <x v="0"/>
    <s v="260215IQFLAJ5"/>
    <s v="Closed"/>
    <s v="Paid"/>
  </r>
  <r>
    <x v="5100"/>
    <x v="143"/>
    <x v="7"/>
    <n v="11.32"/>
    <n v="2"/>
    <n v="22.64"/>
    <n v="22.64"/>
    <n v="22.64"/>
    <s v="N"/>
    <s v="N"/>
    <s v="Y"/>
    <s v="Bens Bakery "/>
    <s v="Bens Bakery"/>
    <m/>
    <x v="1"/>
    <s v="260215VEW04BB"/>
    <s v="Closed"/>
    <s v="Paid"/>
  </r>
  <r>
    <x v="5101"/>
    <x v="26"/>
    <x v="7"/>
    <n v="5.66"/>
    <n v="1"/>
    <n v="5.66"/>
    <n v="5.66"/>
    <n v="5.66"/>
    <s v="N"/>
    <s v="N"/>
    <s v="Y"/>
    <s v="Bens Bakery "/>
    <s v="Bens Bakery"/>
    <m/>
    <x v="1"/>
    <s v="260215VEWRQJG"/>
    <s v="Closed"/>
    <s v="Paid"/>
  </r>
  <r>
    <x v="51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07N4"/>
    <s v="Closed"/>
    <s v="Paid"/>
  </r>
  <r>
    <x v="5102"/>
    <x v="111"/>
    <x v="8"/>
    <n v="19"/>
    <n v="1"/>
    <n v="19"/>
    <n v="19"/>
    <n v="19"/>
    <s v="N"/>
    <s v="N"/>
    <s v="N"/>
    <s v="Syahada "/>
    <s v="Restore"/>
    <m/>
    <x v="2"/>
    <s v="260215UAX07N4"/>
    <s v="Closed"/>
    <s v="Paid"/>
  </r>
  <r>
    <x v="5102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07N4"/>
    <s v="Closed"/>
    <s v="Paid"/>
  </r>
  <r>
    <x v="5102"/>
    <x v="46"/>
    <x v="0"/>
    <n v="0"/>
    <n v="1"/>
    <n v="0"/>
    <n v="0"/>
    <n v="0"/>
    <s v="N"/>
    <s v="N"/>
    <s v="N"/>
    <s v="Syahada "/>
    <s v="Restore"/>
    <m/>
    <x v="2"/>
    <s v="260215UAX07N4"/>
    <s v="Closed"/>
    <s v="Paid"/>
  </r>
  <r>
    <x v="5103"/>
    <x v="46"/>
    <x v="0"/>
    <n v="0"/>
    <n v="1"/>
    <n v="0"/>
    <n v="0"/>
    <n v="0"/>
    <s v="N"/>
    <s v="N"/>
    <s v="N"/>
    <s v="Syahada "/>
    <s v="Restore"/>
    <m/>
    <x v="2"/>
    <s v="260215UAXI1P6"/>
    <s v="Closed"/>
    <s v="Paid"/>
  </r>
  <r>
    <x v="5103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I1P6"/>
    <s v="Closed"/>
    <s v="Paid"/>
  </r>
  <r>
    <x v="5104"/>
    <x v="113"/>
    <x v="8"/>
    <n v="20"/>
    <n v="1"/>
    <n v="20"/>
    <n v="20"/>
    <n v="20"/>
    <s v="N"/>
    <s v="N"/>
    <s v="N"/>
    <s v="Syahada "/>
    <s v="Restore"/>
    <m/>
    <x v="2"/>
    <s v="260215UAXQLCQ"/>
    <s v="Closed"/>
    <s v="Paid"/>
  </r>
  <r>
    <x v="5104"/>
    <x v="46"/>
    <x v="0"/>
    <n v="0"/>
    <n v="1"/>
    <n v="0"/>
    <n v="0"/>
    <n v="0"/>
    <s v="N"/>
    <s v="N"/>
    <s v="N"/>
    <s v="Syahada "/>
    <s v="Restore"/>
    <m/>
    <x v="2"/>
    <s v="260215UAXQLCQ"/>
    <s v="Closed"/>
    <s v="Paid"/>
  </r>
  <r>
    <x v="5105"/>
    <x v="12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5IQF97BG"/>
    <s v="Closed"/>
    <s v="Paid"/>
  </r>
  <r>
    <x v="5105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5IQF97BG"/>
    <s v="Closed"/>
    <s v="Paid"/>
  </r>
  <r>
    <x v="5106"/>
    <x v="26"/>
    <x v="7"/>
    <n v="5.66"/>
    <n v="2"/>
    <n v="11.32"/>
    <n v="5.66"/>
    <n v="5.66"/>
    <s v="N"/>
    <s v="N"/>
    <s v="Y"/>
    <s v="Bens Bakery "/>
    <s v="Bens Bakery"/>
    <m/>
    <x v="1"/>
    <s v="260215VEW99PU"/>
    <s v="Closed"/>
    <s v="Paid"/>
  </r>
  <r>
    <x v="5107"/>
    <x v="26"/>
    <x v="7"/>
    <n v="5.66"/>
    <n v="1"/>
    <n v="5.66"/>
    <n v="2.83"/>
    <n v="2.83"/>
    <s v="N"/>
    <s v="N"/>
    <s v="Y"/>
    <s v="Bens Bakery "/>
    <s v="Bens Bakery"/>
    <m/>
    <x v="1"/>
    <s v="260215VEW9ZO7"/>
    <s v="Closed"/>
    <s v="Paid"/>
  </r>
  <r>
    <x v="5107"/>
    <x v="42"/>
    <x v="0"/>
    <n v="0"/>
    <n v="1"/>
    <n v="0"/>
    <n v="0"/>
    <n v="0"/>
    <s v="N"/>
    <s v="N"/>
    <s v="N"/>
    <s v="Bens Bakery "/>
    <s v="Bens Bakery"/>
    <m/>
    <x v="1"/>
    <s v="260215VEW9ZO7"/>
    <s v="Closed"/>
    <s v="Paid"/>
  </r>
  <r>
    <x v="5107"/>
    <x v="159"/>
    <x v="7"/>
    <n v="3.3"/>
    <n v="1"/>
    <n v="3.3"/>
    <n v="1.65"/>
    <n v="1.65"/>
    <s v="N"/>
    <s v="N"/>
    <s v="Y"/>
    <s v="Bens Bakery "/>
    <s v="Bens Bakery"/>
    <m/>
    <x v="1"/>
    <s v="260215VEW9ZO7"/>
    <s v="Closed"/>
    <s v="Paid"/>
  </r>
  <r>
    <x v="5108"/>
    <x v="72"/>
    <x v="7"/>
    <n v="5.66"/>
    <n v="4"/>
    <n v="22.64"/>
    <n v="11.32"/>
    <n v="11.32"/>
    <s v="N"/>
    <s v="N"/>
    <s v="Y"/>
    <s v="Bens Bakery "/>
    <s v="Bens Bakery"/>
    <m/>
    <x v="1"/>
    <s v="260215VEW861C"/>
    <s v="Closed"/>
    <s v="Paid"/>
  </r>
  <r>
    <x v="5108"/>
    <x v="159"/>
    <x v="7"/>
    <n v="3.3"/>
    <n v="3"/>
    <n v="9.9"/>
    <n v="4.95"/>
    <n v="4.95"/>
    <s v="N"/>
    <s v="N"/>
    <s v="Y"/>
    <s v="Bens Bakery "/>
    <s v="Bens Bakery"/>
    <m/>
    <x v="1"/>
    <s v="260215VEW861C"/>
    <s v="Closed"/>
    <s v="Paid"/>
  </r>
  <r>
    <x v="5108"/>
    <x v="176"/>
    <x v="7"/>
    <n v="3.3"/>
    <n v="1"/>
    <n v="3.3"/>
    <n v="1.65"/>
    <n v="1.65"/>
    <s v="N"/>
    <s v="N"/>
    <s v="Y"/>
    <s v="Bens Bakery "/>
    <s v="Bens Bakery"/>
    <m/>
    <x v="1"/>
    <s v="260215VEW861C"/>
    <s v="Closed"/>
    <s v="Paid"/>
  </r>
  <r>
    <x v="5109"/>
    <x v="109"/>
    <x v="8"/>
    <n v="18.899999999999999"/>
    <n v="1"/>
    <n v="18.899999999999999"/>
    <n v="18.899999999999999"/>
    <n v="18.899999999999999"/>
    <s v="N"/>
    <s v="N"/>
    <s v="N"/>
    <s v="Syahada "/>
    <s v="Restore"/>
    <m/>
    <x v="2"/>
    <s v="260215UAXBPOY"/>
    <s v="Closed"/>
    <s v="Paid"/>
  </r>
  <r>
    <x v="5109"/>
    <x v="46"/>
    <x v="0"/>
    <n v="0"/>
    <n v="1"/>
    <n v="0"/>
    <n v="0"/>
    <n v="0"/>
    <s v="N"/>
    <s v="N"/>
    <s v="N"/>
    <s v="Syahada "/>
    <s v="Restore"/>
    <m/>
    <x v="2"/>
    <s v="260215UAXBPOY"/>
    <s v="Closed"/>
    <s v="Paid"/>
  </r>
  <r>
    <x v="5110"/>
    <x v="141"/>
    <x v="7"/>
    <n v="9.43"/>
    <n v="1"/>
    <n v="9.43"/>
    <n v="4.72"/>
    <n v="4.72"/>
    <s v="N"/>
    <s v="N"/>
    <s v="Y"/>
    <s v="Bens Bakery "/>
    <s v="Bens Bakery"/>
    <m/>
    <x v="1"/>
    <s v="260215VEW2F43"/>
    <s v="Closed"/>
    <s v="Paid"/>
  </r>
  <r>
    <x v="5110"/>
    <x v="119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0"/>
    <x v="72"/>
    <x v="7"/>
    <n v="5.66"/>
    <n v="1"/>
    <n v="5.66"/>
    <n v="2.83"/>
    <n v="2.83"/>
    <s v="N"/>
    <s v="N"/>
    <s v="Y"/>
    <s v="Bens Bakery "/>
    <s v="Bens Bakery"/>
    <m/>
    <x v="1"/>
    <s v="260215VEW2F43"/>
    <s v="Closed"/>
    <s v="Paid"/>
  </r>
  <r>
    <x v="5110"/>
    <x v="158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0"/>
    <x v="125"/>
    <x v="7"/>
    <n v="7.55"/>
    <n v="1"/>
    <n v="7.55"/>
    <n v="3.78"/>
    <n v="3.78"/>
    <s v="N"/>
    <s v="N"/>
    <s v="Y"/>
    <s v="Bens Bakery "/>
    <s v="Bens Bakery"/>
    <m/>
    <x v="1"/>
    <s v="260215VEW2F43"/>
    <s v="Closed"/>
    <s v="Paid"/>
  </r>
  <r>
    <x v="5111"/>
    <x v="142"/>
    <x v="7"/>
    <n v="3.77"/>
    <n v="1"/>
    <n v="3.77"/>
    <n v="1.89"/>
    <n v="1.89"/>
    <s v="N"/>
    <s v="N"/>
    <s v="Y"/>
    <s v="Bens Bakery "/>
    <s v="Bens Bakery"/>
    <m/>
    <x v="1"/>
    <s v="260215VEWS9RN"/>
    <s v="Closed"/>
    <s v="Paid"/>
  </r>
  <r>
    <x v="5112"/>
    <x v="125"/>
    <x v="7"/>
    <n v="7.55"/>
    <n v="1"/>
    <n v="7.55"/>
    <n v="3.78"/>
    <n v="3.78"/>
    <s v="N"/>
    <s v="N"/>
    <s v="Y"/>
    <s v="Bens Bakery "/>
    <s v="Bens Bakery"/>
    <m/>
    <x v="1"/>
    <s v="260215VEWHH7R"/>
    <s v="Closed"/>
    <s v="Paid"/>
  </r>
  <r>
    <x v="5112"/>
    <x v="19"/>
    <x v="0"/>
    <n v="0"/>
    <n v="1"/>
    <n v="0"/>
    <n v="0"/>
    <n v="0"/>
    <s v="N"/>
    <s v="N"/>
    <s v="N"/>
    <s v="Bens Bakery "/>
    <s v="Bens Bakery"/>
    <m/>
    <x v="1"/>
    <s v="260215VEWHH7R"/>
    <s v="Closed"/>
    <s v="Paid"/>
  </r>
  <r>
    <x v="5113"/>
    <x v="19"/>
    <x v="0"/>
    <n v="0"/>
    <n v="1"/>
    <n v="0"/>
    <n v="0"/>
    <n v="0"/>
    <s v="N"/>
    <s v="N"/>
    <s v="N"/>
    <s v="Bens Bakery "/>
    <s v="Bens Bakery"/>
    <m/>
    <x v="1"/>
    <s v="260215VEWCYM8"/>
    <s v="Closed"/>
    <s v="Paid"/>
  </r>
  <r>
    <x v="5113"/>
    <x v="153"/>
    <x v="7"/>
    <n v="9.43"/>
    <n v="2"/>
    <n v="18.86"/>
    <n v="9.43"/>
    <n v="9.43"/>
    <s v="N"/>
    <s v="N"/>
    <s v="Y"/>
    <s v="Bens Bakery "/>
    <s v="Bens Bakery"/>
    <m/>
    <x v="1"/>
    <s v="260215VEWCYM8"/>
    <s v="Closed"/>
    <s v="Paid"/>
  </r>
  <r>
    <x v="5113"/>
    <x v="139"/>
    <x v="7"/>
    <n v="16.98"/>
    <n v="1"/>
    <n v="16.98"/>
    <n v="8.49"/>
    <n v="8.49"/>
    <s v="N"/>
    <s v="N"/>
    <s v="Y"/>
    <s v="Bens Bakery "/>
    <s v="Bens Bakery"/>
    <m/>
    <x v="1"/>
    <s v="260215VEWCYM8"/>
    <s v="Closed"/>
    <s v="Paid"/>
  </r>
  <r>
    <x v="5114"/>
    <x v="119"/>
    <x v="7"/>
    <n v="7.55"/>
    <n v="1"/>
    <n v="7.55"/>
    <n v="3.78"/>
    <n v="3.78"/>
    <s v="N"/>
    <s v="N"/>
    <s v="Y"/>
    <s v="Bens Bakery "/>
    <s v="Bens Bakery"/>
    <m/>
    <x v="1"/>
    <s v="260215VEWWVHJ"/>
    <s v="Closed"/>
    <s v="Paid"/>
  </r>
  <r>
    <x v="5114"/>
    <x v="42"/>
    <x v="0"/>
    <n v="0"/>
    <n v="1"/>
    <n v="0"/>
    <n v="0"/>
    <n v="0"/>
    <s v="N"/>
    <s v="N"/>
    <s v="N"/>
    <s v="Bens Bakery "/>
    <s v="Bens Bakery"/>
    <m/>
    <x v="1"/>
    <s v="260215VEWWVHJ"/>
    <s v="Closed"/>
    <s v="Paid"/>
  </r>
  <r>
    <x v="5115"/>
    <x v="153"/>
    <x v="7"/>
    <n v="9.43"/>
    <n v="1"/>
    <n v="9.43"/>
    <n v="4.72"/>
    <n v="4.72"/>
    <s v="N"/>
    <s v="N"/>
    <s v="Y"/>
    <s v="Bens Bakery "/>
    <s v="Bens Bakery"/>
    <m/>
    <x v="1"/>
    <s v="260215VEWRAN7"/>
    <s v="Closed"/>
    <s v="Paid"/>
  </r>
  <r>
    <x v="5116"/>
    <x v="75"/>
    <x v="7"/>
    <n v="5.66"/>
    <n v="1"/>
    <n v="5.66"/>
    <n v="2.83"/>
    <n v="2.83"/>
    <s v="N"/>
    <s v="N"/>
    <s v="Y"/>
    <s v="Bens Bakery "/>
    <s v="Bens Bakery"/>
    <m/>
    <x v="1"/>
    <s v="260215VEWSY23"/>
    <s v="Closed"/>
    <s v="Paid"/>
  </r>
  <r>
    <x v="5116"/>
    <x v="42"/>
    <x v="0"/>
    <n v="0"/>
    <n v="1"/>
    <n v="0"/>
    <n v="0"/>
    <n v="0"/>
    <s v="N"/>
    <s v="N"/>
    <s v="N"/>
    <s v="Bens Bakery "/>
    <s v="Bens Bakery"/>
    <m/>
    <x v="1"/>
    <s v="260215VEWSY23"/>
    <s v="Closed"/>
    <s v="Paid"/>
  </r>
  <r>
    <x v="5116"/>
    <x v="118"/>
    <x v="7"/>
    <n v="9.43"/>
    <n v="1"/>
    <n v="9.43"/>
    <n v="4.72"/>
    <n v="4.72"/>
    <s v="N"/>
    <s v="N"/>
    <s v="Y"/>
    <s v="Bens Bakery "/>
    <s v="Bens Bakery"/>
    <m/>
    <x v="1"/>
    <s v="260215VEWSY23"/>
    <s v="Closed"/>
    <s v="Paid"/>
  </r>
  <r>
    <x v="5117"/>
    <x v="2"/>
    <x v="3"/>
    <n v="5.2"/>
    <n v="1"/>
    <n v="5.2"/>
    <n v="5.2"/>
    <n v="5.2"/>
    <s v="N"/>
    <s v="N"/>
    <s v="N"/>
    <s v="Secawan "/>
    <s v="Secawan"/>
    <m/>
    <x v="0"/>
    <s v="260216IQFKYR2"/>
    <s v="Closed"/>
    <s v="Paid"/>
  </r>
  <r>
    <x v="5117"/>
    <x v="126"/>
    <x v="4"/>
    <n v="13.8"/>
    <n v="1"/>
    <n v="13.8"/>
    <n v="13.8"/>
    <n v="13.8"/>
    <s v="N"/>
    <s v="N"/>
    <s v="N"/>
    <s v="Secawan "/>
    <s v="Secawan"/>
    <m/>
    <x v="0"/>
    <s v="260216IQFKYR2"/>
    <s v="Closed"/>
    <s v="Paid"/>
  </r>
  <r>
    <x v="5117"/>
    <x v="103"/>
    <x v="0"/>
    <n v="0"/>
    <n v="1"/>
    <n v="0"/>
    <n v="0"/>
    <n v="0"/>
    <s v="N"/>
    <s v="N"/>
    <s v="N"/>
    <s v="Secawan "/>
    <s v="Secawan"/>
    <m/>
    <x v="0"/>
    <s v="260216IQFKYR2"/>
    <s v="Closed"/>
    <s v="Paid"/>
  </r>
  <r>
    <x v="5118"/>
    <x v="76"/>
    <x v="3"/>
    <n v="12.5"/>
    <n v="1"/>
    <n v="12.5"/>
    <n v="12.5"/>
    <n v="12.5"/>
    <s v="N"/>
    <s v="N"/>
    <s v="N"/>
    <s v="Secawan "/>
    <s v="Secawan"/>
    <m/>
    <x v="0"/>
    <s v="260216IQFQ8KH"/>
    <s v="Closed"/>
    <s v="Paid"/>
  </r>
  <r>
    <x v="5118"/>
    <x v="102"/>
    <x v="0"/>
    <n v="0"/>
    <n v="1"/>
    <n v="0"/>
    <n v="0"/>
    <n v="0"/>
    <s v="N"/>
    <s v="N"/>
    <s v="N"/>
    <s v="Secawan "/>
    <s v="Secawan"/>
    <m/>
    <x v="0"/>
    <s v="260216IQFQ8KH"/>
    <s v="Closed"/>
    <s v="Paid"/>
  </r>
  <r>
    <x v="5118"/>
    <x v="116"/>
    <x v="5"/>
    <n v="0.7"/>
    <n v="1"/>
    <n v="0.7"/>
    <n v="0.7"/>
    <n v="0.7"/>
    <s v="N"/>
    <s v="N"/>
    <s v="N"/>
    <s v="Secawan "/>
    <s v="Secawan"/>
    <m/>
    <x v="0"/>
    <s v="260216IQFQ8KH"/>
    <s v="Closed"/>
    <s v="Paid"/>
  </r>
  <r>
    <x v="5119"/>
    <x v="131"/>
    <x v="8"/>
    <n v="20"/>
    <n v="1"/>
    <n v="20"/>
    <n v="20"/>
    <n v="20"/>
    <s v="N"/>
    <s v="N"/>
    <s v="N"/>
    <s v="Restore "/>
    <s v="Restore"/>
    <m/>
    <x v="2"/>
    <s v="260216UAXF3O0"/>
    <s v="Closed"/>
    <s v="Paid"/>
  </r>
  <r>
    <x v="5119"/>
    <x v="46"/>
    <x v="0"/>
    <n v="0"/>
    <n v="1"/>
    <n v="0"/>
    <n v="0"/>
    <n v="0"/>
    <s v="N"/>
    <s v="N"/>
    <s v="N"/>
    <s v="Restore "/>
    <s v="Restore"/>
    <m/>
    <x v="2"/>
    <s v="260216UAXF3O0"/>
    <s v="Closed"/>
    <s v="Paid"/>
  </r>
  <r>
    <x v="5120"/>
    <x v="42"/>
    <x v="0"/>
    <n v="0"/>
    <n v="1"/>
    <n v="0"/>
    <n v="0"/>
    <n v="0"/>
    <s v="N"/>
    <s v="N"/>
    <s v="N"/>
    <s v="Bens Bakery "/>
    <s v="Bens Bakery"/>
    <m/>
    <x v="1"/>
    <s v="260216VEW3N45"/>
    <s v="Closed"/>
    <s v="Paid"/>
  </r>
  <r>
    <x v="5120"/>
    <x v="84"/>
    <x v="7"/>
    <n v="9.43"/>
    <n v="1"/>
    <n v="9.43"/>
    <n v="9.43"/>
    <n v="9.43"/>
    <s v="N"/>
    <s v="N"/>
    <s v="Y"/>
    <s v="Bens Bakery "/>
    <s v="Bens Bakery"/>
    <m/>
    <x v="1"/>
    <s v="260216VEW3N45"/>
    <s v="Closed"/>
    <s v="Paid"/>
  </r>
  <r>
    <x v="5121"/>
    <x v="2"/>
    <x v="3"/>
    <n v="5.2"/>
    <n v="1"/>
    <n v="5.2"/>
    <n v="5.2"/>
    <n v="5.2"/>
    <s v="N"/>
    <s v="N"/>
    <s v="N"/>
    <s v="Secawan "/>
    <s v="Secawan"/>
    <m/>
    <x v="0"/>
    <s v="260216IQF8DAE"/>
    <s v="Closed"/>
    <s v="Paid"/>
  </r>
  <r>
    <x v="5121"/>
    <x v="6"/>
    <x v="1"/>
    <n v="12.9"/>
    <n v="1"/>
    <n v="12.9"/>
    <n v="12.9"/>
    <n v="12.9"/>
    <s v="N"/>
    <s v="N"/>
    <s v="N"/>
    <s v="Secawan "/>
    <s v="Secawan"/>
    <m/>
    <x v="0"/>
    <s v="260216IQF8DAE"/>
    <s v="Closed"/>
    <s v="Paid"/>
  </r>
  <r>
    <x v="5121"/>
    <x v="36"/>
    <x v="4"/>
    <n v="1.5"/>
    <n v="1"/>
    <n v="1.5"/>
    <n v="1.5"/>
    <n v="1.5"/>
    <s v="N"/>
    <s v="N"/>
    <s v="N"/>
    <s v="Secawan "/>
    <s v="Secawan"/>
    <m/>
    <x v="0"/>
    <s v="260216IQF8DAE"/>
    <s v="Closed"/>
    <s v="Paid"/>
  </r>
  <r>
    <x v="5121"/>
    <x v="102"/>
    <x v="0"/>
    <n v="0"/>
    <n v="1"/>
    <n v="0"/>
    <n v="0"/>
    <n v="0"/>
    <s v="N"/>
    <s v="N"/>
    <s v="N"/>
    <s v="Secawan "/>
    <s v="Secawan"/>
    <m/>
    <x v="0"/>
    <s v="260216IQF8DAE"/>
    <s v="Closed"/>
    <s v="Paid"/>
  </r>
  <r>
    <x v="51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8DAE"/>
    <s v="Closed"/>
    <s v="Paid"/>
  </r>
  <r>
    <x v="5122"/>
    <x v="169"/>
    <x v="8"/>
    <n v="14.9"/>
    <n v="1"/>
    <n v="14.9"/>
    <n v="14.9"/>
    <n v="14.9"/>
    <s v="N"/>
    <s v="N"/>
    <s v="N"/>
    <s v="Restore "/>
    <s v="Restore"/>
    <m/>
    <x v="2"/>
    <s v="260216UAXPFIQ"/>
    <s v="Closed"/>
    <s v="Paid"/>
  </r>
  <r>
    <x v="5122"/>
    <x v="169"/>
    <x v="8"/>
    <n v="14.9"/>
    <n v="1"/>
    <n v="14.9"/>
    <n v="14.9"/>
    <n v="14.9"/>
    <s v="N"/>
    <s v="N"/>
    <s v="N"/>
    <s v="Restore "/>
    <s v="Restore"/>
    <m/>
    <x v="2"/>
    <s v="260216UAXPFIQ"/>
    <s v="Closed"/>
    <s v="Paid"/>
  </r>
  <r>
    <x v="5122"/>
    <x v="46"/>
    <x v="0"/>
    <n v="0"/>
    <n v="1"/>
    <n v="0"/>
    <n v="0"/>
    <n v="0"/>
    <s v="N"/>
    <s v="N"/>
    <s v="N"/>
    <s v="Restore "/>
    <s v="Restore"/>
    <m/>
    <x v="2"/>
    <s v="260216UAXPFIQ"/>
    <s v="Closed"/>
    <s v="Paid"/>
  </r>
  <r>
    <x v="5123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WLQI"/>
    <s v="Closed"/>
    <s v="Paid"/>
  </r>
  <r>
    <x v="5123"/>
    <x v="102"/>
    <x v="0"/>
    <n v="0"/>
    <n v="1"/>
    <n v="0"/>
    <n v="0"/>
    <n v="0"/>
    <s v="N"/>
    <s v="N"/>
    <s v="N"/>
    <s v="Secawan "/>
    <s v="Secawan"/>
    <m/>
    <x v="0"/>
    <s v="260216IQFWLQI"/>
    <s v="Closed"/>
    <s v="Paid"/>
  </r>
  <r>
    <x v="5124"/>
    <x v="19"/>
    <x v="0"/>
    <n v="0"/>
    <n v="1"/>
    <n v="0"/>
    <n v="0"/>
    <n v="0"/>
    <s v="N"/>
    <s v="N"/>
    <s v="N"/>
    <s v="Bens Bakery "/>
    <s v="Bens Bakery"/>
    <m/>
    <x v="1"/>
    <s v="260216VEWVFLW"/>
    <s v="Closed"/>
    <s v="Paid"/>
  </r>
  <r>
    <x v="5124"/>
    <x v="141"/>
    <x v="7"/>
    <n v="9.43"/>
    <n v="1"/>
    <n v="9.43"/>
    <n v="9.43"/>
    <n v="9.43"/>
    <s v="N"/>
    <s v="N"/>
    <s v="Y"/>
    <s v="Bens Bakery "/>
    <s v="Bens Bakery"/>
    <m/>
    <x v="1"/>
    <s v="260216VEWVFLW"/>
    <s v="Closed"/>
    <s v="Paid"/>
  </r>
  <r>
    <x v="5125"/>
    <x v="80"/>
    <x v="2"/>
    <n v="6.8"/>
    <n v="3"/>
    <n v="20.399999999999999"/>
    <n v="20.399999999999999"/>
    <n v="20.399999999999999"/>
    <s v="N"/>
    <s v="N"/>
    <s v="N"/>
    <s v="Secawan "/>
    <s v="Secawan"/>
    <m/>
    <x v="0"/>
    <s v="260216IQFLKJL"/>
    <s v="Closed"/>
    <s v="Paid"/>
  </r>
  <r>
    <x v="5125"/>
    <x v="2"/>
    <x v="3"/>
    <n v="5.2"/>
    <n v="1"/>
    <n v="5.2"/>
    <n v="5.2"/>
    <n v="5.2"/>
    <s v="N"/>
    <s v="N"/>
    <s v="N"/>
    <s v="Secawan "/>
    <s v="Secawan"/>
    <m/>
    <x v="0"/>
    <s v="260216IQFLKJL"/>
    <s v="Closed"/>
    <s v="Paid"/>
  </r>
  <r>
    <x v="5125"/>
    <x v="102"/>
    <x v="0"/>
    <n v="0"/>
    <n v="1"/>
    <n v="0"/>
    <n v="0"/>
    <n v="0"/>
    <s v="N"/>
    <s v="N"/>
    <s v="N"/>
    <s v="Secawan "/>
    <s v="Secawan"/>
    <m/>
    <x v="0"/>
    <s v="260216IQFLKJL"/>
    <s v="Closed"/>
    <s v="Paid"/>
  </r>
  <r>
    <x v="5125"/>
    <x v="16"/>
    <x v="6"/>
    <n v="4.5"/>
    <n v="2"/>
    <n v="9"/>
    <n v="9"/>
    <n v="9"/>
    <s v="N"/>
    <s v="N"/>
    <s v="N"/>
    <s v="Secawan "/>
    <s v="Secawan"/>
    <m/>
    <x v="0"/>
    <s v="260216IQFLKJL"/>
    <s v="Closed"/>
    <s v="Paid"/>
  </r>
  <r>
    <x v="5125"/>
    <x v="12"/>
    <x v="4"/>
    <n v="3.5"/>
    <n v="1"/>
    <n v="3.5"/>
    <n v="3.5"/>
    <n v="3.5"/>
    <s v="N"/>
    <s v="N"/>
    <s v="N"/>
    <s v="Secawan "/>
    <s v="Secawan"/>
    <m/>
    <x v="0"/>
    <s v="260216IQFLKJL"/>
    <s v="Closed"/>
    <s v="Paid"/>
  </r>
  <r>
    <x v="5125"/>
    <x v="6"/>
    <x v="1"/>
    <n v="12.9"/>
    <n v="1"/>
    <n v="12.9"/>
    <n v="12.9"/>
    <n v="12.9"/>
    <s v="N"/>
    <s v="N"/>
    <s v="N"/>
    <s v="Secawan "/>
    <s v="Secawan"/>
    <m/>
    <x v="0"/>
    <s v="260216IQFLKJL"/>
    <s v="Closed"/>
    <s v="Paid"/>
  </r>
  <r>
    <x v="5125"/>
    <x v="6"/>
    <x v="1"/>
    <n v="12.9"/>
    <n v="1"/>
    <n v="12.9"/>
    <n v="12.9"/>
    <n v="12.9"/>
    <s v="N"/>
    <s v="N"/>
    <s v="N"/>
    <s v="Secawan "/>
    <s v="Secawan"/>
    <m/>
    <x v="0"/>
    <s v="260216IQFLKJL"/>
    <s v="Closed"/>
    <s v="Paid"/>
  </r>
  <r>
    <x v="5126"/>
    <x v="46"/>
    <x v="0"/>
    <n v="0"/>
    <n v="1"/>
    <n v="0"/>
    <n v="0"/>
    <n v="0"/>
    <s v="N"/>
    <s v="N"/>
    <s v="N"/>
    <s v="Restore "/>
    <s v="Restore"/>
    <m/>
    <x v="2"/>
    <s v="260216UAX7AFJ"/>
    <s v="Closed"/>
    <s v="Paid"/>
  </r>
  <r>
    <x v="5126"/>
    <x v="113"/>
    <x v="8"/>
    <n v="20"/>
    <n v="1"/>
    <n v="20"/>
    <n v="20"/>
    <n v="20"/>
    <s v="N"/>
    <s v="N"/>
    <s v="N"/>
    <s v="Restore "/>
    <s v="Restore"/>
    <m/>
    <x v="2"/>
    <s v="260216UAX7AFJ"/>
    <s v="Closed"/>
    <s v="Paid"/>
  </r>
  <r>
    <x v="5127"/>
    <x v="183"/>
    <x v="7"/>
    <n v="5.66"/>
    <n v="1"/>
    <n v="5.66"/>
    <n v="5.66"/>
    <n v="5.66"/>
    <s v="N"/>
    <s v="N"/>
    <s v="Y"/>
    <s v="Bens Bakery "/>
    <s v="Bens Bakery"/>
    <m/>
    <x v="1"/>
    <s v="260216VEWE13V"/>
    <s v="Closed"/>
    <s v="Paid"/>
  </r>
  <r>
    <x v="5127"/>
    <x v="117"/>
    <x v="7"/>
    <n v="9.43"/>
    <n v="1"/>
    <n v="9.43"/>
    <n v="9.43"/>
    <n v="9.43"/>
    <s v="N"/>
    <s v="N"/>
    <s v="Y"/>
    <s v="Bens Bakery "/>
    <s v="Bens Bakery"/>
    <m/>
    <x v="1"/>
    <s v="260216VEWE13V"/>
    <s v="Closed"/>
    <s v="Paid"/>
  </r>
  <r>
    <x v="5127"/>
    <x v="141"/>
    <x v="7"/>
    <n v="9.43"/>
    <n v="1"/>
    <n v="9.43"/>
    <n v="9.43"/>
    <n v="9.43"/>
    <s v="N"/>
    <s v="N"/>
    <s v="Y"/>
    <s v="Bens Bakery "/>
    <s v="Bens Bakery"/>
    <m/>
    <x v="1"/>
    <s v="260216VEWE13V"/>
    <s v="Closed"/>
    <s v="Paid"/>
  </r>
  <r>
    <x v="5127"/>
    <x v="42"/>
    <x v="0"/>
    <n v="0"/>
    <n v="1"/>
    <n v="0"/>
    <n v="0"/>
    <n v="0"/>
    <s v="N"/>
    <s v="N"/>
    <s v="N"/>
    <s v="Bens Bakery "/>
    <s v="Bens Bakery"/>
    <m/>
    <x v="1"/>
    <s v="260216VEWE13V"/>
    <s v="Closed"/>
    <s v="Paid"/>
  </r>
  <r>
    <x v="5128"/>
    <x v="5"/>
    <x v="2"/>
    <n v="7.9"/>
    <n v="1"/>
    <n v="7.9"/>
    <n v="7.9"/>
    <n v="7.9"/>
    <s v="N"/>
    <s v="N"/>
    <s v="N"/>
    <s v="Secawan "/>
    <s v="Secawan"/>
    <m/>
    <x v="0"/>
    <s v="260216IQF01OV"/>
    <s v="Closed"/>
    <s v="Paid"/>
  </r>
  <r>
    <x v="5128"/>
    <x v="102"/>
    <x v="0"/>
    <n v="0"/>
    <n v="1"/>
    <n v="0"/>
    <n v="0"/>
    <n v="0"/>
    <s v="N"/>
    <s v="N"/>
    <s v="N"/>
    <s v="Secawan "/>
    <s v="Secawan"/>
    <m/>
    <x v="0"/>
    <s v="260216IQF01OV"/>
    <s v="Closed"/>
    <s v="Paid"/>
  </r>
  <r>
    <x v="5129"/>
    <x v="103"/>
    <x v="0"/>
    <n v="0"/>
    <n v="1"/>
    <n v="0"/>
    <n v="0"/>
    <n v="0"/>
    <s v="N"/>
    <s v="N"/>
    <s v="N"/>
    <s v="Secawan "/>
    <s v="Secawan"/>
    <m/>
    <x v="0"/>
    <s v="260216IQFS5E7"/>
    <s v="Closed"/>
    <s v="Paid"/>
  </r>
  <r>
    <x v="5129"/>
    <x v="126"/>
    <x v="4"/>
    <n v="13.8"/>
    <n v="1"/>
    <n v="13.8"/>
    <n v="13.8"/>
    <n v="13.8"/>
    <s v="N"/>
    <s v="N"/>
    <s v="N"/>
    <s v="Secawan "/>
    <s v="Secawan"/>
    <m/>
    <x v="0"/>
    <s v="260216IQFS5E7"/>
    <s v="Closed"/>
    <s v="Paid"/>
  </r>
  <r>
    <x v="5130"/>
    <x v="145"/>
    <x v="8"/>
    <n v="14.9"/>
    <n v="1"/>
    <n v="14.9"/>
    <n v="14.9"/>
    <n v="14.9"/>
    <s v="N"/>
    <s v="N"/>
    <s v="N"/>
    <s v="Restore "/>
    <s v="Restore"/>
    <m/>
    <x v="2"/>
    <s v="260216UAXLGCU"/>
    <s v="Closed"/>
    <s v="Paid"/>
  </r>
  <r>
    <x v="5130"/>
    <x v="145"/>
    <x v="8"/>
    <n v="14.9"/>
    <n v="1"/>
    <n v="14.9"/>
    <n v="14.9"/>
    <n v="14.9"/>
    <s v="N"/>
    <s v="N"/>
    <s v="N"/>
    <s v="Restore "/>
    <s v="Restore"/>
    <m/>
    <x v="2"/>
    <s v="260216UAXLGCU"/>
    <s v="Closed"/>
    <s v="Paid"/>
  </r>
  <r>
    <x v="5130"/>
    <x v="46"/>
    <x v="0"/>
    <n v="0"/>
    <n v="1"/>
    <n v="0"/>
    <n v="0"/>
    <n v="0"/>
    <s v="N"/>
    <s v="N"/>
    <s v="N"/>
    <s v="Restore "/>
    <s v="Restore"/>
    <m/>
    <x v="2"/>
    <s v="260216UAXLGCU"/>
    <s v="Closed"/>
    <s v="Paid"/>
  </r>
  <r>
    <x v="5131"/>
    <x v="88"/>
    <x v="4"/>
    <n v="7.8"/>
    <n v="2"/>
    <n v="15.6"/>
    <n v="15.6"/>
    <n v="15.6"/>
    <s v="N"/>
    <s v="N"/>
    <s v="N"/>
    <s v="Secawan "/>
    <s v="Secawan"/>
    <m/>
    <x v="0"/>
    <s v="260216IQFOQ8K"/>
    <s v="Closed"/>
    <s v="Paid"/>
  </r>
  <r>
    <x v="5131"/>
    <x v="2"/>
    <x v="3"/>
    <n v="5.2"/>
    <n v="1"/>
    <n v="5.2"/>
    <n v="5.2"/>
    <n v="5.2"/>
    <s v="N"/>
    <s v="N"/>
    <s v="N"/>
    <s v="Secawan "/>
    <s v="Secawan"/>
    <m/>
    <x v="0"/>
    <s v="260216IQFOQ8K"/>
    <s v="Closed"/>
    <s v="Paid"/>
  </r>
  <r>
    <x v="5131"/>
    <x v="102"/>
    <x v="0"/>
    <n v="0"/>
    <n v="1"/>
    <n v="0"/>
    <n v="0"/>
    <n v="0"/>
    <s v="N"/>
    <s v="N"/>
    <s v="N"/>
    <s v="Secawan "/>
    <s v="Secawan"/>
    <m/>
    <x v="0"/>
    <s v="260216IQFOQ8K"/>
    <s v="Closed"/>
    <s v="Paid"/>
  </r>
  <r>
    <x v="5132"/>
    <x v="130"/>
    <x v="2"/>
    <n v="18"/>
    <n v="1"/>
    <n v="18"/>
    <n v="18"/>
    <n v="18"/>
    <s v="N"/>
    <s v="N"/>
    <s v="N"/>
    <s v="Secawan "/>
    <s v="Secawan"/>
    <m/>
    <x v="0"/>
    <s v="260216IQFVL3R"/>
    <s v="Closed"/>
    <s v="Paid"/>
  </r>
  <r>
    <x v="5132"/>
    <x v="45"/>
    <x v="2"/>
    <n v="18"/>
    <n v="2"/>
    <n v="36"/>
    <n v="36"/>
    <n v="36"/>
    <s v="N"/>
    <s v="N"/>
    <s v="N"/>
    <s v="Secawan "/>
    <s v="Secawan"/>
    <m/>
    <x v="0"/>
    <s v="260216IQFVL3R"/>
    <s v="Closed"/>
    <s v="Paid"/>
  </r>
  <r>
    <x v="5132"/>
    <x v="103"/>
    <x v="0"/>
    <n v="0"/>
    <n v="1"/>
    <n v="0"/>
    <n v="0"/>
    <n v="0"/>
    <s v="N"/>
    <s v="N"/>
    <s v="N"/>
    <s v="Secawan "/>
    <s v="Secawan"/>
    <m/>
    <x v="0"/>
    <s v="260216IQFVL3R"/>
    <s v="Closed"/>
    <s v="Paid"/>
  </r>
  <r>
    <x v="5132"/>
    <x v="88"/>
    <x v="4"/>
    <n v="8.8000000000000007"/>
    <n v="3"/>
    <n v="26.4"/>
    <n v="26.4"/>
    <n v="26.4"/>
    <s v="N"/>
    <s v="N"/>
    <s v="N"/>
    <s v="Secawan "/>
    <s v="Secawan"/>
    <m/>
    <x v="0"/>
    <s v="260216IQFVL3R"/>
    <s v="Closed"/>
    <s v="Paid"/>
  </r>
  <r>
    <x v="5133"/>
    <x v="19"/>
    <x v="0"/>
    <n v="0"/>
    <n v="1"/>
    <n v="0"/>
    <n v="0"/>
    <n v="0"/>
    <s v="N"/>
    <s v="N"/>
    <s v="N"/>
    <s v="Bens Bakery "/>
    <s v="Bens Bakery"/>
    <m/>
    <x v="1"/>
    <s v="260216VEWAY47"/>
    <s v="Closed"/>
    <s v="Paid"/>
  </r>
  <r>
    <x v="5133"/>
    <x v="72"/>
    <x v="7"/>
    <n v="5.66"/>
    <n v="1"/>
    <n v="5.66"/>
    <n v="5.66"/>
    <n v="5.66"/>
    <s v="N"/>
    <s v="N"/>
    <s v="Y"/>
    <s v="Bens Bakery "/>
    <s v="Bens Bakery"/>
    <m/>
    <x v="1"/>
    <s v="260216VEWAY47"/>
    <s v="Closed"/>
    <s v="Paid"/>
  </r>
  <r>
    <x v="5133"/>
    <x v="23"/>
    <x v="7"/>
    <n v="9.43"/>
    <n v="1"/>
    <n v="9.43"/>
    <n v="9.43"/>
    <n v="9.43"/>
    <s v="N"/>
    <s v="N"/>
    <s v="Y"/>
    <s v="Bens Bakery "/>
    <s v="Bens Bakery"/>
    <m/>
    <x v="1"/>
    <s v="260216VEWAY47"/>
    <s v="Closed"/>
    <s v="Paid"/>
  </r>
  <r>
    <x v="5134"/>
    <x v="46"/>
    <x v="0"/>
    <n v="0"/>
    <n v="1"/>
    <n v="0"/>
    <n v="0"/>
    <n v="0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4"/>
    <x v="145"/>
    <x v="8"/>
    <n v="14.9"/>
    <n v="1"/>
    <n v="14.9"/>
    <n v="14.9"/>
    <n v="14.9"/>
    <s v="N"/>
    <s v="N"/>
    <s v="N"/>
    <s v="Restore "/>
    <s v="Restore"/>
    <m/>
    <x v="2"/>
    <s v="260216UAX80GB"/>
    <s v="Closed"/>
    <s v="Paid"/>
  </r>
  <r>
    <x v="5135"/>
    <x v="1"/>
    <x v="1"/>
    <n v="9.9"/>
    <n v="1"/>
    <n v="9.9"/>
    <n v="9.9"/>
    <n v="9.9"/>
    <s v="N"/>
    <s v="N"/>
    <s v="N"/>
    <s v="Secawan "/>
    <s v="Secawan"/>
    <m/>
    <x v="0"/>
    <s v="260216IQF3GMU"/>
    <s v="Closed"/>
    <s v="Paid"/>
  </r>
  <r>
    <x v="5135"/>
    <x v="70"/>
    <x v="2"/>
    <n v="10.9"/>
    <n v="1"/>
    <n v="10.9"/>
    <n v="10.9"/>
    <n v="10.9"/>
    <s v="N"/>
    <s v="N"/>
    <s v="N"/>
    <s v="Secawan "/>
    <s v="Secawan"/>
    <m/>
    <x v="0"/>
    <s v="260216IQF3GMU"/>
    <s v="Closed"/>
    <s v="Paid"/>
  </r>
  <r>
    <x v="5135"/>
    <x v="102"/>
    <x v="0"/>
    <n v="0"/>
    <n v="1"/>
    <n v="0"/>
    <n v="0"/>
    <n v="0"/>
    <s v="N"/>
    <s v="N"/>
    <s v="N"/>
    <s v="Secawan "/>
    <s v="Secawan"/>
    <m/>
    <x v="0"/>
    <s v="260216IQF3GMU"/>
    <s v="Closed"/>
    <s v="Paid"/>
  </r>
  <r>
    <x v="513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3GMU"/>
    <s v="Closed"/>
    <s v="Paid"/>
  </r>
  <r>
    <x v="5135"/>
    <x v="12"/>
    <x v="4"/>
    <n v="3.5"/>
    <n v="2"/>
    <n v="7"/>
    <n v="7"/>
    <n v="7"/>
    <s v="N"/>
    <s v="N"/>
    <s v="N"/>
    <s v="Secawan "/>
    <s v="Secawan"/>
    <m/>
    <x v="0"/>
    <s v="260216IQF3GMU"/>
    <s v="Closed"/>
    <s v="Paid"/>
  </r>
  <r>
    <x v="5135"/>
    <x v="2"/>
    <x v="3"/>
    <n v="5.2"/>
    <n v="1"/>
    <n v="5.2"/>
    <n v="5.2"/>
    <n v="5.2"/>
    <s v="N"/>
    <s v="N"/>
    <s v="N"/>
    <s v="Secawan "/>
    <s v="Secawan"/>
    <m/>
    <x v="0"/>
    <s v="260216IQF3GMU"/>
    <s v="Closed"/>
    <s v="Paid"/>
  </r>
  <r>
    <x v="5135"/>
    <x v="149"/>
    <x v="2"/>
    <n v="18"/>
    <n v="1"/>
    <n v="18"/>
    <n v="18"/>
    <n v="18"/>
    <s v="N"/>
    <s v="N"/>
    <s v="N"/>
    <s v="Secawan "/>
    <s v="Secawan"/>
    <m/>
    <x v="0"/>
    <s v="260216IQF3GMU"/>
    <s v="Closed"/>
    <s v="Paid"/>
  </r>
  <r>
    <x v="5135"/>
    <x v="171"/>
    <x v="2"/>
    <n v="9.9"/>
    <n v="1"/>
    <n v="9.9"/>
    <n v="9.9"/>
    <n v="9.9"/>
    <s v="N"/>
    <s v="N"/>
    <s v="N"/>
    <s v="Secawan "/>
    <s v="Secawan"/>
    <m/>
    <x v="0"/>
    <s v="260216IQF3GMU"/>
    <s v="Closed"/>
    <s v="Paid"/>
  </r>
  <r>
    <x v="5135"/>
    <x v="2"/>
    <x v="3"/>
    <n v="5.2"/>
    <n v="1"/>
    <n v="5.2"/>
    <n v="5.2"/>
    <n v="5.2"/>
    <s v="N"/>
    <s v="N"/>
    <s v="N"/>
    <s v="Secawan "/>
    <s v="Secawan"/>
    <m/>
    <x v="0"/>
    <s v="260216IQF3GMU"/>
    <s v="Closed"/>
    <s v="Paid"/>
  </r>
  <r>
    <x v="5136"/>
    <x v="46"/>
    <x v="0"/>
    <n v="0"/>
    <n v="1"/>
    <n v="0"/>
    <n v="0"/>
    <n v="0"/>
    <s v="N"/>
    <s v="N"/>
    <s v="N"/>
    <s v="Restore "/>
    <s v="Restore"/>
    <m/>
    <x v="2"/>
    <s v="260216UAXJC4C"/>
    <s v="Closed"/>
    <s v="Paid"/>
  </r>
  <r>
    <x v="5136"/>
    <x v="113"/>
    <x v="8"/>
    <n v="20"/>
    <n v="1"/>
    <n v="20"/>
    <n v="20"/>
    <n v="20"/>
    <s v="N"/>
    <s v="N"/>
    <s v="N"/>
    <s v="Restore "/>
    <s v="Restore"/>
    <m/>
    <x v="2"/>
    <s v="260216UAXJC4C"/>
    <s v="Closed"/>
    <s v="Paid"/>
  </r>
  <r>
    <x v="51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JC4C"/>
    <s v="Closed"/>
    <s v="Paid"/>
  </r>
  <r>
    <x v="5137"/>
    <x v="10"/>
    <x v="4"/>
    <n v="7.8"/>
    <n v="1"/>
    <n v="7.8"/>
    <n v="7.8"/>
    <n v="7.8"/>
    <s v="N"/>
    <s v="N"/>
    <s v="N"/>
    <s v="Secawan "/>
    <s v="Secawan"/>
    <m/>
    <x v="0"/>
    <s v="260216IQFUHQ0"/>
    <s v="Closed"/>
    <s v="Paid"/>
  </r>
  <r>
    <x v="5137"/>
    <x v="103"/>
    <x v="0"/>
    <n v="0"/>
    <n v="1"/>
    <n v="0"/>
    <n v="0"/>
    <n v="0"/>
    <s v="N"/>
    <s v="N"/>
    <s v="N"/>
    <s v="Secawan "/>
    <s v="Secawan"/>
    <m/>
    <x v="0"/>
    <s v="260216IQFUHQ0"/>
    <s v="Closed"/>
    <s v="Paid"/>
  </r>
  <r>
    <x v="5137"/>
    <x v="2"/>
    <x v="3"/>
    <n v="5.2"/>
    <n v="1"/>
    <n v="5.2"/>
    <n v="5.2"/>
    <n v="5.2"/>
    <s v="N"/>
    <s v="N"/>
    <s v="N"/>
    <s v="Secawan "/>
    <s v="Secawan"/>
    <m/>
    <x v="0"/>
    <s v="260216IQFUHQ0"/>
    <s v="Closed"/>
    <s v="Paid"/>
  </r>
  <r>
    <x v="5138"/>
    <x v="113"/>
    <x v="8"/>
    <n v="20"/>
    <n v="1"/>
    <n v="20"/>
    <n v="20"/>
    <n v="20"/>
    <s v="N"/>
    <s v="N"/>
    <s v="N"/>
    <s v="Restore "/>
    <s v="Restore"/>
    <m/>
    <x v="2"/>
    <s v="260216UAXA5VQ"/>
    <s v="Closed"/>
    <s v="Paid"/>
  </r>
  <r>
    <x v="51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A5VQ"/>
    <s v="Closed"/>
    <s v="Paid"/>
  </r>
  <r>
    <x v="51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A5VQ"/>
    <s v="Closed"/>
    <s v="Paid"/>
  </r>
  <r>
    <x v="5138"/>
    <x v="46"/>
    <x v="0"/>
    <n v="0"/>
    <n v="1"/>
    <n v="0"/>
    <n v="0"/>
    <n v="0"/>
    <s v="N"/>
    <s v="N"/>
    <s v="N"/>
    <s v="Restore "/>
    <s v="Restore"/>
    <m/>
    <x v="2"/>
    <s v="260216UAXA5VQ"/>
    <s v="Closed"/>
    <s v="Paid"/>
  </r>
  <r>
    <x v="5139"/>
    <x v="75"/>
    <x v="7"/>
    <n v="5.66"/>
    <n v="2"/>
    <n v="11.32"/>
    <n v="11.32"/>
    <n v="11.32"/>
    <s v="N"/>
    <s v="N"/>
    <s v="Y"/>
    <s v="Bens Bakery "/>
    <s v="Bens Bakery"/>
    <m/>
    <x v="1"/>
    <s v="260216VEWI8HE"/>
    <s v="Closed"/>
    <s v="Paid"/>
  </r>
  <r>
    <x v="5139"/>
    <x v="183"/>
    <x v="7"/>
    <n v="5.66"/>
    <n v="2"/>
    <n v="11.32"/>
    <n v="11.32"/>
    <n v="11.32"/>
    <s v="N"/>
    <s v="N"/>
    <s v="Y"/>
    <s v="Bens Bakery "/>
    <s v="Bens Bakery"/>
    <m/>
    <x v="1"/>
    <s v="260216VEWI8HE"/>
    <s v="Closed"/>
    <s v="Paid"/>
  </r>
  <r>
    <x v="5139"/>
    <x v="19"/>
    <x v="0"/>
    <n v="0"/>
    <n v="1"/>
    <n v="0"/>
    <n v="0"/>
    <n v="0"/>
    <s v="N"/>
    <s v="N"/>
    <s v="N"/>
    <s v="Bens Bakery "/>
    <s v="Bens Bakery"/>
    <m/>
    <x v="1"/>
    <s v="260216VEWI8HE"/>
    <s v="Closed"/>
    <s v="Paid"/>
  </r>
  <r>
    <x v="51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ZE5J"/>
    <s v="Closed"/>
    <s v="Paid"/>
  </r>
  <r>
    <x v="5140"/>
    <x v="4"/>
    <x v="2"/>
    <n v="8.9"/>
    <n v="1"/>
    <n v="8.9"/>
    <n v="8.9"/>
    <n v="8.9"/>
    <s v="N"/>
    <s v="N"/>
    <s v="N"/>
    <s v="Secawan "/>
    <s v="Secawan"/>
    <m/>
    <x v="0"/>
    <s v="260216IQFZE5J"/>
    <s v="Closed"/>
    <s v="Paid"/>
  </r>
  <r>
    <x v="5140"/>
    <x v="2"/>
    <x v="3"/>
    <n v="5.2"/>
    <n v="1"/>
    <n v="5.2"/>
    <n v="5.2"/>
    <n v="5.2"/>
    <s v="N"/>
    <s v="N"/>
    <s v="N"/>
    <s v="Secawan "/>
    <s v="Secawan"/>
    <m/>
    <x v="0"/>
    <s v="260216IQFZE5J"/>
    <s v="Closed"/>
    <s v="Paid"/>
  </r>
  <r>
    <x v="5140"/>
    <x v="102"/>
    <x v="0"/>
    <n v="0"/>
    <n v="1"/>
    <n v="0"/>
    <n v="0"/>
    <n v="0"/>
    <s v="N"/>
    <s v="N"/>
    <s v="N"/>
    <s v="Secawan "/>
    <s v="Secawan"/>
    <m/>
    <x v="0"/>
    <s v="260216IQFZE5J"/>
    <s v="Closed"/>
    <s v="Paid"/>
  </r>
  <r>
    <x v="5140"/>
    <x v="86"/>
    <x v="4"/>
    <n v="6.9"/>
    <n v="2"/>
    <n v="13.8"/>
    <n v="13.8"/>
    <n v="13.8"/>
    <s v="N"/>
    <s v="N"/>
    <s v="N"/>
    <s v="Secawan "/>
    <s v="Secawan"/>
    <m/>
    <x v="0"/>
    <s v="260216IQFZE5J"/>
    <s v="Closed"/>
    <s v="Paid"/>
  </r>
  <r>
    <x v="514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ZE5J"/>
    <s v="Closed"/>
    <s v="Paid"/>
  </r>
  <r>
    <x v="5140"/>
    <x v="14"/>
    <x v="4"/>
    <n v="7.8"/>
    <n v="1"/>
    <n v="7.8"/>
    <n v="7.8"/>
    <n v="7.8"/>
    <s v="N"/>
    <s v="N"/>
    <s v="N"/>
    <s v="Secawan "/>
    <s v="Secawan"/>
    <m/>
    <x v="0"/>
    <s v="260216IQFZE5J"/>
    <s v="Closed"/>
    <s v="Paid"/>
  </r>
  <r>
    <x v="5140"/>
    <x v="149"/>
    <x v="2"/>
    <n v="18"/>
    <n v="2"/>
    <n v="36"/>
    <n v="36"/>
    <n v="36"/>
    <s v="N"/>
    <s v="N"/>
    <s v="N"/>
    <s v="Secawan "/>
    <s v="Secawan"/>
    <m/>
    <x v="0"/>
    <s v="260216IQFZE5J"/>
    <s v="Closed"/>
    <s v="Paid"/>
  </r>
  <r>
    <x v="5140"/>
    <x v="2"/>
    <x v="3"/>
    <n v="5.2"/>
    <n v="1"/>
    <n v="5.2"/>
    <n v="5.2"/>
    <n v="5.2"/>
    <s v="N"/>
    <s v="N"/>
    <s v="N"/>
    <s v="Secawan "/>
    <s v="Secawan"/>
    <m/>
    <x v="0"/>
    <s v="260216IQFZE5J"/>
    <s v="Closed"/>
    <s v="Paid"/>
  </r>
  <r>
    <x v="5141"/>
    <x v="102"/>
    <x v="0"/>
    <n v="0"/>
    <n v="1"/>
    <n v="0"/>
    <n v="0"/>
    <n v="0"/>
    <s v="N"/>
    <s v="N"/>
    <s v="N"/>
    <s v="Secawan "/>
    <s v="Secawan"/>
    <m/>
    <x v="0"/>
    <s v="260216IQF7MKA"/>
    <s v="Closed"/>
    <s v="Paid"/>
  </r>
  <r>
    <x v="5141"/>
    <x v="6"/>
    <x v="1"/>
    <n v="12.9"/>
    <n v="1"/>
    <n v="12.9"/>
    <n v="12.9"/>
    <n v="12.9"/>
    <s v="N"/>
    <s v="N"/>
    <s v="N"/>
    <s v="Secawan "/>
    <s v="Secawan"/>
    <m/>
    <x v="0"/>
    <s v="260216IQF7MKA"/>
    <s v="Closed"/>
    <s v="Paid"/>
  </r>
  <r>
    <x v="5141"/>
    <x v="1"/>
    <x v="1"/>
    <n v="9.9"/>
    <n v="1"/>
    <n v="9.9"/>
    <n v="9.9"/>
    <n v="9.9"/>
    <s v="N"/>
    <s v="N"/>
    <s v="N"/>
    <s v="Secawan "/>
    <s v="Secawan"/>
    <m/>
    <x v="0"/>
    <s v="260216IQF7MKA"/>
    <s v="Closed"/>
    <s v="Paid"/>
  </r>
  <r>
    <x v="5141"/>
    <x v="16"/>
    <x v="6"/>
    <n v="4.5"/>
    <n v="1"/>
    <n v="4.5"/>
    <n v="4.5"/>
    <n v="4.5"/>
    <s v="N"/>
    <s v="N"/>
    <s v="N"/>
    <s v="Secawan "/>
    <s v="Secawan"/>
    <m/>
    <x v="0"/>
    <s v="260216IQF7MKA"/>
    <s v="Closed"/>
    <s v="Paid"/>
  </r>
  <r>
    <x v="5142"/>
    <x v="117"/>
    <x v="7"/>
    <n v="9.43"/>
    <n v="1"/>
    <n v="9.43"/>
    <n v="9.43"/>
    <n v="9.43"/>
    <s v="N"/>
    <s v="N"/>
    <s v="Y"/>
    <s v="Bens Bakery "/>
    <s v="Bens Bakery"/>
    <m/>
    <x v="1"/>
    <s v="260216VEW0KL9"/>
    <s v="Closed"/>
    <s v="Paid"/>
  </r>
  <r>
    <x v="5142"/>
    <x v="19"/>
    <x v="0"/>
    <n v="0"/>
    <n v="1"/>
    <n v="0"/>
    <n v="0"/>
    <n v="0"/>
    <s v="N"/>
    <s v="N"/>
    <s v="N"/>
    <s v="Bens Bakery "/>
    <s v="Bens Bakery"/>
    <m/>
    <x v="1"/>
    <s v="260216VEW0KL9"/>
    <s v="Closed"/>
    <s v="Paid"/>
  </r>
  <r>
    <x v="5142"/>
    <x v="142"/>
    <x v="7"/>
    <n v="3.77"/>
    <n v="1"/>
    <n v="3.77"/>
    <n v="3.77"/>
    <n v="3.77"/>
    <s v="N"/>
    <s v="N"/>
    <s v="Y"/>
    <s v="Bens Bakery "/>
    <s v="Bens Bakery"/>
    <m/>
    <x v="1"/>
    <s v="260216VEW0KL9"/>
    <s v="Closed"/>
    <s v="Paid"/>
  </r>
  <r>
    <x v="5143"/>
    <x v="42"/>
    <x v="0"/>
    <n v="0"/>
    <n v="1"/>
    <n v="0"/>
    <n v="0"/>
    <n v="0"/>
    <s v="N"/>
    <s v="N"/>
    <s v="N"/>
    <s v="Bens Bakery "/>
    <s v="Bens Bakery"/>
    <m/>
    <x v="1"/>
    <s v="260216VEW6EPH"/>
    <s v="Closed"/>
    <s v="Paid"/>
  </r>
  <r>
    <x v="5143"/>
    <x v="26"/>
    <x v="7"/>
    <n v="5.66"/>
    <n v="1"/>
    <n v="5.66"/>
    <n v="5.66"/>
    <n v="5.66"/>
    <s v="N"/>
    <s v="N"/>
    <s v="Y"/>
    <s v="Bens Bakery "/>
    <s v="Bens Bakery"/>
    <m/>
    <x v="1"/>
    <s v="260216VEW6EPH"/>
    <s v="Closed"/>
    <s v="Paid"/>
  </r>
  <r>
    <x v="5144"/>
    <x v="1"/>
    <x v="1"/>
    <n v="9.9"/>
    <n v="2"/>
    <n v="19.8"/>
    <n v="19.8"/>
    <n v="19.8"/>
    <s v="N"/>
    <s v="N"/>
    <s v="N"/>
    <s v="Secawan "/>
    <s v="Secawan"/>
    <m/>
    <x v="0"/>
    <s v="260216IQFZT12"/>
    <s v="Closed"/>
    <s v="Paid"/>
  </r>
  <r>
    <x v="5144"/>
    <x v="6"/>
    <x v="1"/>
    <n v="12.9"/>
    <n v="3"/>
    <n v="38.700000000000003"/>
    <n v="38.700000000000003"/>
    <n v="38.700000000000003"/>
    <s v="N"/>
    <s v="N"/>
    <s v="N"/>
    <s v="Secawan "/>
    <s v="Secawan"/>
    <m/>
    <x v="0"/>
    <s v="260216IQFZT12"/>
    <s v="Closed"/>
    <s v="Paid"/>
  </r>
  <r>
    <x v="5144"/>
    <x v="102"/>
    <x v="0"/>
    <n v="0"/>
    <n v="1"/>
    <n v="0"/>
    <n v="0"/>
    <n v="0"/>
    <s v="N"/>
    <s v="N"/>
    <s v="N"/>
    <s v="Secawan "/>
    <s v="Secawan"/>
    <m/>
    <x v="0"/>
    <s v="260216IQFZT12"/>
    <s v="Closed"/>
    <s v="Paid"/>
  </r>
  <r>
    <x v="5144"/>
    <x v="6"/>
    <x v="1"/>
    <n v="12.9"/>
    <n v="1"/>
    <n v="12.9"/>
    <n v="12.9"/>
    <n v="12.9"/>
    <s v="N"/>
    <s v="N"/>
    <s v="N"/>
    <s v="Secawan "/>
    <s v="Secawan"/>
    <m/>
    <x v="0"/>
    <s v="260216IQFZT12"/>
    <s v="Closed"/>
    <s v="Paid"/>
  </r>
  <r>
    <x v="5144"/>
    <x v="6"/>
    <x v="1"/>
    <n v="12.9"/>
    <n v="1"/>
    <n v="12.9"/>
    <n v="12.9"/>
    <n v="12.9"/>
    <s v="N"/>
    <s v="N"/>
    <s v="N"/>
    <s v="Secawan "/>
    <s v="Secawan"/>
    <m/>
    <x v="0"/>
    <s v="260216IQFZT12"/>
    <s v="Closed"/>
    <s v="Paid"/>
  </r>
  <r>
    <x v="5144"/>
    <x v="2"/>
    <x v="3"/>
    <n v="5.2"/>
    <n v="1"/>
    <n v="5.2"/>
    <n v="5.2"/>
    <n v="5.2"/>
    <s v="N"/>
    <s v="N"/>
    <s v="N"/>
    <s v="Secawan "/>
    <s v="Secawan"/>
    <m/>
    <x v="0"/>
    <s v="260216IQFZT12"/>
    <s v="Closed"/>
    <s v="Paid"/>
  </r>
  <r>
    <x v="514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ZT12"/>
    <s v="Closed"/>
    <s v="Paid"/>
  </r>
  <r>
    <x v="5144"/>
    <x v="76"/>
    <x v="3"/>
    <n v="12.5"/>
    <n v="1"/>
    <n v="12.5"/>
    <n v="12.5"/>
    <n v="12.5"/>
    <s v="N"/>
    <s v="N"/>
    <s v="N"/>
    <s v="Secawan "/>
    <s v="Secawan"/>
    <m/>
    <x v="0"/>
    <s v="260216IQFZT12"/>
    <s v="Closed"/>
    <s v="Paid"/>
  </r>
  <r>
    <x v="5145"/>
    <x v="76"/>
    <x v="3"/>
    <n v="12.5"/>
    <n v="1"/>
    <n v="12.5"/>
    <n v="12.5"/>
    <n v="12.5"/>
    <s v="N"/>
    <s v="N"/>
    <s v="N"/>
    <s v="Secawan "/>
    <s v="Secawan"/>
    <m/>
    <x v="0"/>
    <s v="260216IQFERQ0"/>
    <s v="Closed"/>
    <s v="Paid"/>
  </r>
  <r>
    <x v="5145"/>
    <x v="116"/>
    <x v="5"/>
    <n v="0.7"/>
    <n v="1"/>
    <n v="0.7"/>
    <n v="0.7"/>
    <n v="0.7"/>
    <s v="N"/>
    <s v="N"/>
    <s v="N"/>
    <s v="Secawan "/>
    <s v="Secawan"/>
    <m/>
    <x v="0"/>
    <s v="260216IQFERQ0"/>
    <s v="Closed"/>
    <s v="Paid"/>
  </r>
  <r>
    <x v="5145"/>
    <x v="102"/>
    <x v="0"/>
    <n v="0"/>
    <n v="1"/>
    <n v="0"/>
    <n v="0"/>
    <n v="0"/>
    <s v="N"/>
    <s v="N"/>
    <s v="N"/>
    <s v="Secawan "/>
    <s v="Secawan"/>
    <m/>
    <x v="0"/>
    <s v="260216IQFERQ0"/>
    <s v="Closed"/>
    <s v="Paid"/>
  </r>
  <r>
    <x v="5146"/>
    <x v="102"/>
    <x v="0"/>
    <n v="0"/>
    <n v="1"/>
    <n v="0"/>
    <n v="0"/>
    <n v="0"/>
    <s v="N"/>
    <s v="N"/>
    <s v="N"/>
    <s v="Secawan "/>
    <s v="Secawan"/>
    <m/>
    <x v="0"/>
    <s v="260216IQF1VNE"/>
    <s v="Closed"/>
    <s v="Paid"/>
  </r>
  <r>
    <x v="5146"/>
    <x v="127"/>
    <x v="10"/>
    <n v="6"/>
    <n v="1"/>
    <n v="6"/>
    <n v="6"/>
    <n v="6"/>
    <s v="N"/>
    <s v="N"/>
    <s v="N"/>
    <s v="Secawan "/>
    <s v="Secawan"/>
    <m/>
    <x v="0"/>
    <s v="260216IQF1VNE"/>
    <s v="Closed"/>
    <s v="Paid"/>
  </r>
  <r>
    <x v="5147"/>
    <x v="26"/>
    <x v="7"/>
    <n v="5.66"/>
    <n v="1"/>
    <n v="5.66"/>
    <n v="5.66"/>
    <n v="5.66"/>
    <s v="N"/>
    <s v="N"/>
    <s v="Y"/>
    <s v="Bens Bakery "/>
    <s v="Bens Bakery"/>
    <m/>
    <x v="1"/>
    <s v="260216VEWMMOH"/>
    <s v="Closed"/>
    <s v="Paid"/>
  </r>
  <r>
    <x v="5147"/>
    <x v="143"/>
    <x v="7"/>
    <n v="11.32"/>
    <n v="1"/>
    <n v="11.32"/>
    <n v="11.32"/>
    <n v="11.32"/>
    <s v="N"/>
    <s v="N"/>
    <s v="Y"/>
    <s v="Bens Bakery "/>
    <s v="Bens Bakery"/>
    <m/>
    <x v="1"/>
    <s v="260216VEWMMOH"/>
    <s v="Closed"/>
    <s v="Paid"/>
  </r>
  <r>
    <x v="5147"/>
    <x v="42"/>
    <x v="0"/>
    <n v="0"/>
    <n v="1"/>
    <n v="0"/>
    <n v="0"/>
    <n v="0"/>
    <s v="N"/>
    <s v="N"/>
    <s v="N"/>
    <s v="Bens Bakery "/>
    <s v="Bens Bakery"/>
    <m/>
    <x v="1"/>
    <s v="260216VEWMMOH"/>
    <s v="Closed"/>
    <s v="Paid"/>
  </r>
  <r>
    <x v="5148"/>
    <x v="19"/>
    <x v="0"/>
    <n v="0"/>
    <n v="1"/>
    <n v="0"/>
    <n v="0"/>
    <n v="0"/>
    <s v="N"/>
    <s v="N"/>
    <s v="N"/>
    <s v="Bens Bakery "/>
    <s v="Bens Bakery"/>
    <m/>
    <x v="1"/>
    <s v="260216VEW0S4F"/>
    <s v="Closed"/>
    <s v="Paid"/>
  </r>
  <r>
    <x v="5148"/>
    <x v="84"/>
    <x v="7"/>
    <n v="9.43"/>
    <n v="1"/>
    <n v="9.43"/>
    <n v="9.43"/>
    <n v="9.43"/>
    <s v="N"/>
    <s v="N"/>
    <s v="Y"/>
    <s v="Bens Bakery "/>
    <s v="Bens Bakery"/>
    <m/>
    <x v="1"/>
    <s v="260216VEW0S4F"/>
    <s v="Closed"/>
    <s v="Paid"/>
  </r>
  <r>
    <x v="5149"/>
    <x v="6"/>
    <x v="1"/>
    <n v="12.9"/>
    <n v="1"/>
    <n v="12.9"/>
    <n v="12.9"/>
    <n v="12.9"/>
    <s v="N"/>
    <s v="N"/>
    <s v="N"/>
    <s v="Secawan "/>
    <s v="Secawan"/>
    <m/>
    <x v="0"/>
    <s v="260216IQFRGU3"/>
    <s v="Closed"/>
    <s v="Paid"/>
  </r>
  <r>
    <x v="5149"/>
    <x v="108"/>
    <x v="6"/>
    <n v="4"/>
    <n v="1"/>
    <n v="4"/>
    <n v="4"/>
    <n v="4"/>
    <s v="N"/>
    <s v="N"/>
    <s v="N"/>
    <s v="Secawan "/>
    <s v="Secawan"/>
    <m/>
    <x v="0"/>
    <s v="260216IQFRGU3"/>
    <s v="Closed"/>
    <s v="Paid"/>
  </r>
  <r>
    <x v="5149"/>
    <x v="6"/>
    <x v="1"/>
    <n v="12.9"/>
    <n v="1"/>
    <n v="12.9"/>
    <n v="12.9"/>
    <n v="12.9"/>
    <s v="N"/>
    <s v="N"/>
    <s v="N"/>
    <s v="Secawan "/>
    <s v="Secawan"/>
    <m/>
    <x v="0"/>
    <s v="260216IQFRGU3"/>
    <s v="Closed"/>
    <s v="Paid"/>
  </r>
  <r>
    <x v="5149"/>
    <x v="102"/>
    <x v="0"/>
    <n v="0"/>
    <n v="1"/>
    <n v="0"/>
    <n v="0"/>
    <n v="0"/>
    <s v="N"/>
    <s v="N"/>
    <s v="N"/>
    <s v="Secawan "/>
    <s v="Secawan"/>
    <m/>
    <x v="0"/>
    <s v="260216IQFRGU3"/>
    <s v="Closed"/>
    <s v="Paid"/>
  </r>
  <r>
    <x v="5149"/>
    <x v="2"/>
    <x v="3"/>
    <n v="5.2"/>
    <n v="1"/>
    <n v="5.2"/>
    <n v="5.2"/>
    <n v="5.2"/>
    <s v="N"/>
    <s v="N"/>
    <s v="N"/>
    <s v="Secawan "/>
    <s v="Secawan"/>
    <m/>
    <x v="0"/>
    <s v="260216IQFRGU3"/>
    <s v="Closed"/>
    <s v="Paid"/>
  </r>
  <r>
    <x v="51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2V1T"/>
    <s v="Closed"/>
    <s v="Paid"/>
  </r>
  <r>
    <x v="5150"/>
    <x v="102"/>
    <x v="0"/>
    <n v="0"/>
    <n v="1"/>
    <n v="0"/>
    <n v="0"/>
    <n v="0"/>
    <s v="N"/>
    <s v="N"/>
    <s v="N"/>
    <s v="Secawan "/>
    <s v="Secawan"/>
    <m/>
    <x v="0"/>
    <s v="260216IQF2V1T"/>
    <s v="Closed"/>
    <s v="Paid"/>
  </r>
  <r>
    <x v="5151"/>
    <x v="158"/>
    <x v="7"/>
    <n v="7.55"/>
    <n v="1"/>
    <n v="7.55"/>
    <n v="7.55"/>
    <n v="7.55"/>
    <s v="N"/>
    <s v="N"/>
    <s v="Y"/>
    <s v="Bens Bakery "/>
    <s v="Bens Bakery"/>
    <m/>
    <x v="1"/>
    <s v="260216VEW3MK2"/>
    <s v="Closed"/>
    <s v="Paid"/>
  </r>
  <r>
    <x v="5151"/>
    <x v="19"/>
    <x v="0"/>
    <n v="0"/>
    <n v="1"/>
    <n v="0"/>
    <n v="0"/>
    <n v="0"/>
    <s v="N"/>
    <s v="N"/>
    <s v="N"/>
    <s v="Bens Bakery "/>
    <s v="Bens Bakery"/>
    <m/>
    <x v="1"/>
    <s v="260216VEW3MK2"/>
    <s v="Closed"/>
    <s v="Paid"/>
  </r>
  <r>
    <x v="5152"/>
    <x v="46"/>
    <x v="0"/>
    <n v="0"/>
    <n v="1"/>
    <n v="0"/>
    <n v="0"/>
    <n v="0"/>
    <s v="N"/>
    <s v="N"/>
    <s v="N"/>
    <s v="Restore "/>
    <s v="Restore"/>
    <m/>
    <x v="2"/>
    <s v="260216UAXF6R8"/>
    <s v="Closed"/>
    <s v="Paid"/>
  </r>
  <r>
    <x v="5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F6R8"/>
    <s v="Closed"/>
    <s v="Paid"/>
  </r>
  <r>
    <x v="5153"/>
    <x v="153"/>
    <x v="7"/>
    <n v="9.43"/>
    <n v="1"/>
    <n v="9.43"/>
    <n v="9.43"/>
    <n v="9.43"/>
    <s v="N"/>
    <s v="N"/>
    <s v="Y"/>
    <s v="Bens Bakery "/>
    <s v="Bens Bakery"/>
    <m/>
    <x v="1"/>
    <s v="260216VEW30K4"/>
    <s v="Closed"/>
    <s v="Paid"/>
  </r>
  <r>
    <x v="5153"/>
    <x v="19"/>
    <x v="0"/>
    <n v="0"/>
    <n v="1"/>
    <n v="0"/>
    <n v="0"/>
    <n v="0"/>
    <s v="N"/>
    <s v="N"/>
    <s v="N"/>
    <s v="Bens Bakery "/>
    <s v="Bens Bakery"/>
    <m/>
    <x v="1"/>
    <s v="260216VEW30K4"/>
    <s v="Closed"/>
    <s v="Paid"/>
  </r>
  <r>
    <x v="5154"/>
    <x v="131"/>
    <x v="8"/>
    <n v="20"/>
    <n v="1"/>
    <n v="20"/>
    <n v="20"/>
    <n v="20"/>
    <s v="N"/>
    <s v="N"/>
    <s v="N"/>
    <s v="Restore "/>
    <s v="Restore"/>
    <m/>
    <x v="2"/>
    <s v="260216UAXL71S"/>
    <s v="Closed"/>
    <s v="Paid"/>
  </r>
  <r>
    <x v="51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71S"/>
    <s v="Closed"/>
    <s v="Paid"/>
  </r>
  <r>
    <x v="5154"/>
    <x v="46"/>
    <x v="0"/>
    <n v="0"/>
    <n v="1"/>
    <n v="0"/>
    <n v="0"/>
    <n v="0"/>
    <s v="N"/>
    <s v="N"/>
    <s v="N"/>
    <s v="Restore "/>
    <s v="Restore"/>
    <m/>
    <x v="2"/>
    <s v="260216UAXL71S"/>
    <s v="Closed"/>
    <s v="Paid"/>
  </r>
  <r>
    <x v="5155"/>
    <x v="143"/>
    <x v="7"/>
    <n v="11.32"/>
    <n v="1"/>
    <n v="11.32"/>
    <n v="11.32"/>
    <n v="11.32"/>
    <s v="N"/>
    <s v="N"/>
    <s v="Y"/>
    <s v="Bens Bakery "/>
    <s v="Bens Bakery"/>
    <m/>
    <x v="1"/>
    <s v="260216VEWSD7T"/>
    <s v="Closed"/>
    <s v="Paid"/>
  </r>
  <r>
    <x v="5155"/>
    <x v="42"/>
    <x v="0"/>
    <n v="0"/>
    <n v="1"/>
    <n v="0"/>
    <n v="0"/>
    <n v="0"/>
    <s v="N"/>
    <s v="N"/>
    <s v="N"/>
    <s v="Bens Bakery "/>
    <s v="Bens Bakery"/>
    <m/>
    <x v="1"/>
    <s v="260216VEWSD7T"/>
    <s v="Closed"/>
    <s v="Paid"/>
  </r>
  <r>
    <x v="5156"/>
    <x v="14"/>
    <x v="4"/>
    <n v="6.8"/>
    <n v="1"/>
    <n v="6.8"/>
    <n v="6.8"/>
    <n v="6.8"/>
    <s v="N"/>
    <s v="N"/>
    <s v="N"/>
    <s v="Secawan "/>
    <s v="Secawan"/>
    <m/>
    <x v="0"/>
    <s v="260216IQF24BL"/>
    <s v="Closed"/>
    <s v="Paid"/>
  </r>
  <r>
    <x v="5156"/>
    <x v="103"/>
    <x v="0"/>
    <n v="0"/>
    <n v="1"/>
    <n v="0"/>
    <n v="0"/>
    <n v="0"/>
    <s v="N"/>
    <s v="N"/>
    <s v="N"/>
    <s v="Secawan "/>
    <s v="Secawan"/>
    <m/>
    <x v="0"/>
    <s v="260216IQF24BL"/>
    <s v="Closed"/>
    <s v="Paid"/>
  </r>
  <r>
    <x v="5157"/>
    <x v="46"/>
    <x v="0"/>
    <n v="0"/>
    <n v="1"/>
    <n v="0"/>
    <n v="0"/>
    <n v="0"/>
    <s v="N"/>
    <s v="N"/>
    <s v="N"/>
    <s v="Restore "/>
    <s v="Restore"/>
    <m/>
    <x v="2"/>
    <s v="260216UAXFJFR"/>
    <s v="Closed"/>
    <s v="Paid"/>
  </r>
  <r>
    <x v="5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FJFR"/>
    <s v="Closed"/>
    <s v="Paid"/>
  </r>
  <r>
    <x v="51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IG0"/>
    <s v="Closed"/>
    <s v="Paid"/>
  </r>
  <r>
    <x v="5158"/>
    <x v="102"/>
    <x v="0"/>
    <n v="0"/>
    <n v="1"/>
    <n v="0"/>
    <n v="0"/>
    <n v="0"/>
    <s v="N"/>
    <s v="N"/>
    <s v="N"/>
    <s v="Secawan "/>
    <s v="Secawan"/>
    <m/>
    <x v="0"/>
    <s v="260216IQFLIG0"/>
    <s v="Closed"/>
    <s v="Paid"/>
  </r>
  <r>
    <x v="5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0J2T"/>
    <s v="Closed"/>
    <s v="Paid"/>
  </r>
  <r>
    <x v="5159"/>
    <x v="46"/>
    <x v="0"/>
    <n v="0"/>
    <n v="1"/>
    <n v="0"/>
    <n v="0"/>
    <n v="0"/>
    <s v="N"/>
    <s v="N"/>
    <s v="N"/>
    <s v="Restore "/>
    <s v="Restore"/>
    <m/>
    <x v="2"/>
    <s v="260216UAX0J2T"/>
    <s v="Closed"/>
    <s v="Paid"/>
  </r>
  <r>
    <x v="5160"/>
    <x v="24"/>
    <x v="4"/>
    <n v="11.8"/>
    <n v="1"/>
    <n v="11.8"/>
    <n v="11.8"/>
    <n v="11.8"/>
    <s v="N"/>
    <s v="N"/>
    <s v="N"/>
    <s v="Secawan "/>
    <s v="Secawan"/>
    <m/>
    <x v="0"/>
    <s v="260216IQFEM2V"/>
    <s v="Closed"/>
    <s v="Paid"/>
  </r>
  <r>
    <x v="5160"/>
    <x v="102"/>
    <x v="0"/>
    <n v="0"/>
    <n v="1"/>
    <n v="0"/>
    <n v="0"/>
    <n v="0"/>
    <s v="N"/>
    <s v="N"/>
    <s v="N"/>
    <s v="Secawan "/>
    <s v="Secawan"/>
    <m/>
    <x v="0"/>
    <s v="260216IQFEM2V"/>
    <s v="Closed"/>
    <s v="Paid"/>
  </r>
  <r>
    <x v="5161"/>
    <x v="35"/>
    <x v="4"/>
    <n v="7.8"/>
    <n v="2"/>
    <n v="15.6"/>
    <n v="15.6"/>
    <n v="15.6"/>
    <s v="N"/>
    <s v="N"/>
    <s v="N"/>
    <s v="Secawan "/>
    <s v="Secawan"/>
    <m/>
    <x v="0"/>
    <s v="260216IQFACLI"/>
    <s v="Closed"/>
    <s v="Paid"/>
  </r>
  <r>
    <x v="5161"/>
    <x v="103"/>
    <x v="0"/>
    <n v="0"/>
    <n v="1"/>
    <n v="0"/>
    <n v="0"/>
    <n v="0"/>
    <s v="N"/>
    <s v="N"/>
    <s v="N"/>
    <s v="Secawan "/>
    <s v="Secawan"/>
    <m/>
    <x v="0"/>
    <s v="260216IQFACLI"/>
    <s v="Closed"/>
    <s v="Paid"/>
  </r>
  <r>
    <x v="5162"/>
    <x v="2"/>
    <x v="3"/>
    <n v="5.2"/>
    <n v="1"/>
    <n v="5.2"/>
    <n v="5.2"/>
    <n v="5.2"/>
    <s v="N"/>
    <s v="N"/>
    <s v="N"/>
    <s v="Secawan "/>
    <s v="Secawan"/>
    <m/>
    <x v="0"/>
    <s v="260216IQF3I2I"/>
    <s v="Closed"/>
    <s v="Paid"/>
  </r>
  <r>
    <x v="5162"/>
    <x v="103"/>
    <x v="0"/>
    <n v="0"/>
    <n v="1"/>
    <n v="0"/>
    <n v="0"/>
    <n v="0"/>
    <s v="N"/>
    <s v="N"/>
    <s v="N"/>
    <s v="Secawan "/>
    <s v="Secawan"/>
    <m/>
    <x v="0"/>
    <s v="260216IQF3I2I"/>
    <s v="Closed"/>
    <s v="Paid"/>
  </r>
  <r>
    <x v="5163"/>
    <x v="46"/>
    <x v="0"/>
    <n v="0"/>
    <n v="1"/>
    <n v="0"/>
    <n v="0"/>
    <n v="0"/>
    <s v="N"/>
    <s v="N"/>
    <s v="N"/>
    <s v="Restore "/>
    <s v="Restore"/>
    <m/>
    <x v="2"/>
    <s v="260216UAXGJTR"/>
    <s v="Closed"/>
    <s v="Paid"/>
  </r>
  <r>
    <x v="516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JTR"/>
    <s v="Closed"/>
    <s v="Paid"/>
  </r>
  <r>
    <x v="516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JTR"/>
    <s v="Closed"/>
    <s v="Paid"/>
  </r>
  <r>
    <x v="5164"/>
    <x v="131"/>
    <x v="8"/>
    <n v="20"/>
    <n v="1"/>
    <n v="20"/>
    <n v="20"/>
    <n v="20"/>
    <s v="N"/>
    <s v="N"/>
    <s v="N"/>
    <s v="Restore "/>
    <s v="Restore"/>
    <m/>
    <x v="2"/>
    <s v="260216UAXN3JE"/>
    <s v="Closed"/>
    <s v="Paid"/>
  </r>
  <r>
    <x v="516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3JE"/>
    <s v="Closed"/>
    <s v="Paid"/>
  </r>
  <r>
    <x v="5164"/>
    <x v="46"/>
    <x v="0"/>
    <n v="0"/>
    <n v="1"/>
    <n v="0"/>
    <n v="0"/>
    <n v="0"/>
    <s v="N"/>
    <s v="N"/>
    <s v="N"/>
    <s v="Restore "/>
    <s v="Restore"/>
    <m/>
    <x v="2"/>
    <s v="260216UAXN3JE"/>
    <s v="Closed"/>
    <s v="Paid"/>
  </r>
  <r>
    <x v="516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3JE"/>
    <s v="Closed"/>
    <s v="Paid"/>
  </r>
  <r>
    <x v="5165"/>
    <x v="111"/>
    <x v="8"/>
    <n v="19"/>
    <n v="1"/>
    <n v="19"/>
    <n v="19"/>
    <n v="19"/>
    <s v="N"/>
    <s v="N"/>
    <s v="N"/>
    <s v="Restore "/>
    <s v="Restore"/>
    <m/>
    <x v="2"/>
    <s v="260216UAXPKFL"/>
    <s v="Closed"/>
    <s v="Paid"/>
  </r>
  <r>
    <x v="5165"/>
    <x v="46"/>
    <x v="0"/>
    <n v="0"/>
    <n v="1"/>
    <n v="0"/>
    <n v="0"/>
    <n v="0"/>
    <s v="N"/>
    <s v="N"/>
    <s v="N"/>
    <s v="Restore "/>
    <s v="Restore"/>
    <m/>
    <x v="2"/>
    <s v="260216UAXPKFL"/>
    <s v="Closed"/>
    <s v="Paid"/>
  </r>
  <r>
    <x v="5166"/>
    <x v="141"/>
    <x v="7"/>
    <n v="9.43"/>
    <n v="1"/>
    <n v="9.43"/>
    <n v="9.43"/>
    <n v="9.43"/>
    <s v="N"/>
    <s v="N"/>
    <s v="Y"/>
    <s v="Bens Bakery "/>
    <s v="Bens Bakery"/>
    <m/>
    <x v="1"/>
    <s v="260216VEWI0AD"/>
    <s v="Closed"/>
    <s v="Paid"/>
  </r>
  <r>
    <x v="5166"/>
    <x v="19"/>
    <x v="0"/>
    <n v="0"/>
    <n v="1"/>
    <n v="0"/>
    <n v="0"/>
    <n v="0"/>
    <s v="N"/>
    <s v="N"/>
    <s v="N"/>
    <s v="Bens Bakery "/>
    <s v="Bens Bakery"/>
    <m/>
    <x v="1"/>
    <s v="260216VEWI0AD"/>
    <s v="Closed"/>
    <s v="Paid"/>
  </r>
  <r>
    <x v="5166"/>
    <x v="157"/>
    <x v="7"/>
    <n v="3.3"/>
    <n v="1"/>
    <n v="3.3"/>
    <n v="3.3"/>
    <n v="3.3"/>
    <s v="N"/>
    <s v="N"/>
    <s v="Y"/>
    <s v="Bens Bakery "/>
    <s v="Bens Bakery"/>
    <m/>
    <x v="1"/>
    <s v="260216VEWI0AD"/>
    <s v="Closed"/>
    <s v="Paid"/>
  </r>
  <r>
    <x v="5167"/>
    <x v="75"/>
    <x v="7"/>
    <n v="5.66"/>
    <n v="1"/>
    <n v="5.66"/>
    <n v="5.66"/>
    <n v="5.66"/>
    <s v="N"/>
    <s v="N"/>
    <s v="Y"/>
    <s v="Bens Bakery "/>
    <s v="Bens Bakery"/>
    <m/>
    <x v="1"/>
    <s v="260216VEW3MWZ"/>
    <s v="Closed"/>
    <s v="Paid"/>
  </r>
  <r>
    <x v="5167"/>
    <x v="19"/>
    <x v="0"/>
    <n v="0"/>
    <n v="1"/>
    <n v="0"/>
    <n v="0"/>
    <n v="0"/>
    <s v="N"/>
    <s v="N"/>
    <s v="N"/>
    <s v="Bens Bakery "/>
    <s v="Bens Bakery"/>
    <m/>
    <x v="1"/>
    <s v="260216VEW3MWZ"/>
    <s v="Closed"/>
    <s v="Paid"/>
  </r>
  <r>
    <x v="5168"/>
    <x v="111"/>
    <x v="8"/>
    <n v="19"/>
    <n v="1"/>
    <n v="19"/>
    <n v="19"/>
    <n v="19"/>
    <s v="N"/>
    <s v="N"/>
    <s v="N"/>
    <s v="Restore "/>
    <s v="Restore"/>
    <m/>
    <x v="2"/>
    <s v="260216UAXI3BB"/>
    <s v="Closed"/>
    <s v="Paid"/>
  </r>
  <r>
    <x v="5168"/>
    <x v="113"/>
    <x v="8"/>
    <n v="20"/>
    <n v="1"/>
    <n v="20"/>
    <n v="20"/>
    <n v="20"/>
    <s v="N"/>
    <s v="N"/>
    <s v="N"/>
    <s v="Restore "/>
    <s v="Restore"/>
    <m/>
    <x v="2"/>
    <s v="260216UAXI3BB"/>
    <s v="Closed"/>
    <s v="Paid"/>
  </r>
  <r>
    <x v="5168"/>
    <x v="46"/>
    <x v="0"/>
    <n v="0"/>
    <n v="1"/>
    <n v="0"/>
    <n v="0"/>
    <n v="0"/>
    <s v="N"/>
    <s v="N"/>
    <s v="N"/>
    <s v="Restore "/>
    <s v="Restore"/>
    <m/>
    <x v="2"/>
    <s v="260216UAXI3BB"/>
    <s v="Closed"/>
    <s v="Paid"/>
  </r>
  <r>
    <x v="5169"/>
    <x v="10"/>
    <x v="4"/>
    <n v="7.8"/>
    <n v="1"/>
    <n v="7.8"/>
    <n v="7.8"/>
    <n v="7.8"/>
    <s v="N"/>
    <s v="N"/>
    <s v="N"/>
    <s v="Secawan "/>
    <s v="Secawan"/>
    <m/>
    <x v="0"/>
    <s v="260216IQFYAYE"/>
    <s v="Closed"/>
    <s v="Paid"/>
  </r>
  <r>
    <x v="5169"/>
    <x v="102"/>
    <x v="0"/>
    <n v="0"/>
    <n v="1"/>
    <n v="0"/>
    <n v="0"/>
    <n v="0"/>
    <s v="N"/>
    <s v="N"/>
    <s v="N"/>
    <s v="Secawan "/>
    <s v="Secawan"/>
    <m/>
    <x v="0"/>
    <s v="260216IQFYAYE"/>
    <s v="Closed"/>
    <s v="Paid"/>
  </r>
  <r>
    <x v="5169"/>
    <x v="171"/>
    <x v="2"/>
    <n v="9.9"/>
    <n v="1"/>
    <n v="9.9"/>
    <n v="9.9"/>
    <n v="9.9"/>
    <s v="N"/>
    <s v="N"/>
    <s v="N"/>
    <s v="Secawan "/>
    <s v="Secawan"/>
    <m/>
    <x v="0"/>
    <s v="260216IQFYAYE"/>
    <s v="Closed"/>
    <s v="Paid"/>
  </r>
  <r>
    <x v="5170"/>
    <x v="46"/>
    <x v="0"/>
    <n v="0"/>
    <n v="1"/>
    <n v="0"/>
    <n v="0"/>
    <n v="0"/>
    <s v="N"/>
    <s v="N"/>
    <s v="N"/>
    <s v="Restore "/>
    <s v="Restore"/>
    <m/>
    <x v="2"/>
    <s v="260216UAX2P2E"/>
    <s v="Closed"/>
    <s v="Paid"/>
  </r>
  <r>
    <x v="5170"/>
    <x v="111"/>
    <x v="8"/>
    <n v="19"/>
    <n v="1"/>
    <n v="19"/>
    <n v="19"/>
    <n v="19"/>
    <s v="N"/>
    <s v="N"/>
    <s v="N"/>
    <s v="Restore "/>
    <s v="Restore"/>
    <m/>
    <x v="2"/>
    <s v="260216UAX2P2E"/>
    <s v="Closed"/>
    <s v="Paid"/>
  </r>
  <r>
    <x v="5171"/>
    <x v="46"/>
    <x v="0"/>
    <n v="0"/>
    <n v="1"/>
    <n v="0"/>
    <n v="0"/>
    <n v="0"/>
    <s v="N"/>
    <s v="N"/>
    <s v="N"/>
    <s v="Restore "/>
    <s v="Restore"/>
    <m/>
    <x v="2"/>
    <s v="260216UAXH9CM"/>
    <s v="Closed"/>
    <s v="Paid"/>
  </r>
  <r>
    <x v="51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H9CM"/>
    <s v="Closed"/>
    <s v="Paid"/>
  </r>
  <r>
    <x v="5172"/>
    <x v="46"/>
    <x v="0"/>
    <n v="0"/>
    <n v="1"/>
    <n v="0"/>
    <n v="0"/>
    <n v="0"/>
    <s v="N"/>
    <s v="N"/>
    <s v="N"/>
    <s v="Restore "/>
    <s v="Restore"/>
    <m/>
    <x v="2"/>
    <s v="260216UAX41UV"/>
    <s v="Closed"/>
    <s v="Paid"/>
  </r>
  <r>
    <x v="5172"/>
    <x v="111"/>
    <x v="8"/>
    <n v="19"/>
    <n v="1"/>
    <n v="19"/>
    <n v="19"/>
    <n v="19"/>
    <s v="N"/>
    <s v="N"/>
    <s v="N"/>
    <s v="Restore "/>
    <s v="Restore"/>
    <m/>
    <x v="2"/>
    <s v="260216UAX41UV"/>
    <s v="Closed"/>
    <s v="Paid"/>
  </r>
  <r>
    <x v="517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OQDF"/>
    <s v="Closed"/>
    <s v="Paid"/>
  </r>
  <r>
    <x v="5173"/>
    <x v="64"/>
    <x v="2"/>
    <n v="18"/>
    <n v="1"/>
    <n v="18"/>
    <n v="18"/>
    <n v="18"/>
    <s v="N"/>
    <s v="N"/>
    <s v="N"/>
    <s v="Secawan "/>
    <s v="Secawan"/>
    <m/>
    <x v="0"/>
    <s v="260216IQFOQDF"/>
    <s v="Closed"/>
    <s v="Paid"/>
  </r>
  <r>
    <x v="5173"/>
    <x v="130"/>
    <x v="2"/>
    <n v="18"/>
    <n v="1"/>
    <n v="18"/>
    <n v="18"/>
    <n v="18"/>
    <s v="N"/>
    <s v="N"/>
    <s v="N"/>
    <s v="Secawan "/>
    <s v="Secawan"/>
    <m/>
    <x v="0"/>
    <s v="260216IQFOQDF"/>
    <s v="Closed"/>
    <s v="Paid"/>
  </r>
  <r>
    <x v="5173"/>
    <x v="103"/>
    <x v="0"/>
    <n v="0"/>
    <n v="1"/>
    <n v="0"/>
    <n v="0"/>
    <n v="0"/>
    <s v="N"/>
    <s v="N"/>
    <s v="N"/>
    <s v="Secawan "/>
    <s v="Secawan"/>
    <m/>
    <x v="0"/>
    <s v="260216IQFOQDF"/>
    <s v="Closed"/>
    <s v="Paid"/>
  </r>
  <r>
    <x v="5173"/>
    <x v="126"/>
    <x v="4"/>
    <n v="13.8"/>
    <n v="1"/>
    <n v="13.8"/>
    <n v="13.8"/>
    <n v="13.8"/>
    <s v="N"/>
    <s v="N"/>
    <s v="N"/>
    <s v="Secawan "/>
    <s v="Secawan"/>
    <m/>
    <x v="0"/>
    <s v="260216IQFOQDF"/>
    <s v="Closed"/>
    <s v="Paid"/>
  </r>
  <r>
    <x v="5174"/>
    <x v="119"/>
    <x v="7"/>
    <n v="7.55"/>
    <n v="1"/>
    <n v="7.55"/>
    <n v="7.55"/>
    <n v="7.55"/>
    <s v="N"/>
    <s v="N"/>
    <s v="Y"/>
    <s v="Bens Bakery "/>
    <s v="Bens Bakery"/>
    <m/>
    <x v="1"/>
    <s v="260216VEWKN44"/>
    <s v="Closed"/>
    <s v="Paid"/>
  </r>
  <r>
    <x v="5174"/>
    <x v="19"/>
    <x v="0"/>
    <n v="0"/>
    <n v="1"/>
    <n v="0"/>
    <n v="0"/>
    <n v="0"/>
    <s v="N"/>
    <s v="N"/>
    <s v="N"/>
    <s v="Bens Bakery "/>
    <s v="Bens Bakery"/>
    <m/>
    <x v="1"/>
    <s v="260216VEWKN44"/>
    <s v="Closed"/>
    <s v="Paid"/>
  </r>
  <r>
    <x v="5175"/>
    <x v="4"/>
    <x v="2"/>
    <n v="8.9"/>
    <n v="1"/>
    <n v="8.9"/>
    <n v="8.9"/>
    <n v="8.9"/>
    <s v="N"/>
    <s v="N"/>
    <s v="N"/>
    <s v="Secawan "/>
    <s v="Secawan"/>
    <m/>
    <x v="0"/>
    <s v="260216IQF9YIR"/>
    <s v="Closed"/>
    <s v="Paid"/>
  </r>
  <r>
    <x v="517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9YIR"/>
    <s v="Closed"/>
    <s v="Paid"/>
  </r>
  <r>
    <x v="5175"/>
    <x v="102"/>
    <x v="0"/>
    <n v="0"/>
    <n v="1"/>
    <n v="0"/>
    <n v="0"/>
    <n v="0"/>
    <s v="N"/>
    <s v="N"/>
    <s v="N"/>
    <s v="Secawan "/>
    <s v="Secawan"/>
    <m/>
    <x v="0"/>
    <s v="260216IQF9YIR"/>
    <s v="Closed"/>
    <s v="Paid"/>
  </r>
  <r>
    <x v="5175"/>
    <x v="12"/>
    <x v="4"/>
    <n v="3.5"/>
    <n v="1"/>
    <n v="3.5"/>
    <n v="3.5"/>
    <n v="3.5"/>
    <s v="N"/>
    <s v="N"/>
    <s v="N"/>
    <s v="Secawan "/>
    <s v="Secawan"/>
    <m/>
    <x v="0"/>
    <s v="260216IQF9YIR"/>
    <s v="Closed"/>
    <s v="Paid"/>
  </r>
  <r>
    <x v="5175"/>
    <x v="64"/>
    <x v="2"/>
    <n v="18"/>
    <n v="1"/>
    <n v="18"/>
    <n v="18"/>
    <n v="18"/>
    <s v="N"/>
    <s v="N"/>
    <s v="N"/>
    <s v="Secawan "/>
    <s v="Secawan"/>
    <m/>
    <x v="0"/>
    <s v="260216IQF9YIR"/>
    <s v="Closed"/>
    <s v="Paid"/>
  </r>
  <r>
    <x v="5176"/>
    <x v="153"/>
    <x v="7"/>
    <n v="9.43"/>
    <n v="1"/>
    <n v="9.43"/>
    <n v="9.43"/>
    <n v="9.43"/>
    <s v="N"/>
    <s v="N"/>
    <s v="Y"/>
    <s v="Bens Bakery "/>
    <s v="Bens Bakery"/>
    <m/>
    <x v="1"/>
    <s v="260216VEWEEBZ"/>
    <s v="Closed"/>
    <s v="Paid"/>
  </r>
  <r>
    <x v="5176"/>
    <x v="72"/>
    <x v="7"/>
    <n v="5.66"/>
    <n v="1"/>
    <n v="5.66"/>
    <n v="5.66"/>
    <n v="5.66"/>
    <s v="N"/>
    <s v="N"/>
    <s v="Y"/>
    <s v="Bens Bakery "/>
    <s v="Bens Bakery"/>
    <m/>
    <x v="1"/>
    <s v="260216VEWEEBZ"/>
    <s v="Closed"/>
    <s v="Paid"/>
  </r>
  <r>
    <x v="5176"/>
    <x v="19"/>
    <x v="0"/>
    <n v="0"/>
    <n v="1"/>
    <n v="0"/>
    <n v="0"/>
    <n v="0"/>
    <s v="N"/>
    <s v="N"/>
    <s v="N"/>
    <s v="Bens Bakery "/>
    <s v="Bens Bakery"/>
    <m/>
    <x v="1"/>
    <s v="260216VEWEEBZ"/>
    <s v="Closed"/>
    <s v="Paid"/>
  </r>
  <r>
    <x v="5177"/>
    <x v="182"/>
    <x v="11"/>
    <n v="14.5"/>
    <n v="1"/>
    <n v="14.5"/>
    <n v="14.5"/>
    <n v="14.5"/>
    <s v="N"/>
    <s v="N"/>
    <s v="N"/>
    <s v="Secawan "/>
    <s v="Secawan"/>
    <m/>
    <x v="0"/>
    <s v="260216IQF5OMW"/>
    <s v="Closed"/>
    <s v="Paid"/>
  </r>
  <r>
    <x v="5177"/>
    <x v="161"/>
    <x v="9"/>
    <n v="13.5"/>
    <n v="1"/>
    <n v="13.5"/>
    <n v="13.5"/>
    <n v="13.5"/>
    <s v="N"/>
    <s v="N"/>
    <s v="N"/>
    <s v="Secawan "/>
    <s v="Secawan"/>
    <m/>
    <x v="0"/>
    <s v="260216IQF5OMW"/>
    <s v="Closed"/>
    <s v="Paid"/>
  </r>
  <r>
    <x v="5177"/>
    <x v="103"/>
    <x v="0"/>
    <n v="0"/>
    <n v="1"/>
    <n v="0"/>
    <n v="0"/>
    <n v="0"/>
    <s v="N"/>
    <s v="N"/>
    <s v="N"/>
    <s v="Secawan "/>
    <s v="Secawan"/>
    <m/>
    <x v="0"/>
    <s v="260216IQF5OMW"/>
    <s v="Closed"/>
    <s v="Paid"/>
  </r>
  <r>
    <x v="5177"/>
    <x v="203"/>
    <x v="9"/>
    <n v="13.5"/>
    <n v="1"/>
    <n v="13.5"/>
    <n v="13.5"/>
    <n v="13.5"/>
    <s v="N"/>
    <s v="N"/>
    <s v="N"/>
    <s v="Secawan "/>
    <s v="Secawan"/>
    <m/>
    <x v="0"/>
    <s v="260216IQF5OMW"/>
    <s v="Closed"/>
    <s v="Paid"/>
  </r>
  <r>
    <x v="5177"/>
    <x v="202"/>
    <x v="5"/>
    <n v="0.5"/>
    <n v="1"/>
    <n v="0.5"/>
    <n v="0.5"/>
    <n v="0.5"/>
    <s v="N"/>
    <s v="N"/>
    <s v="N"/>
    <s v="Secawan "/>
    <s v="Secawan"/>
    <m/>
    <x v="0"/>
    <s v="260216IQF5OMW"/>
    <s v="Closed"/>
    <s v="Paid"/>
  </r>
  <r>
    <x v="51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CLZD"/>
    <s v="Closed"/>
    <s v="Paid"/>
  </r>
  <r>
    <x v="5178"/>
    <x v="46"/>
    <x v="0"/>
    <n v="0"/>
    <n v="1"/>
    <n v="0"/>
    <n v="0"/>
    <n v="0"/>
    <s v="N"/>
    <s v="N"/>
    <s v="N"/>
    <s v="Restore "/>
    <s v="Restore"/>
    <m/>
    <x v="2"/>
    <s v="260216UAXCLZD"/>
    <s v="Closed"/>
    <s v="Paid"/>
  </r>
  <r>
    <x v="5178"/>
    <x v="113"/>
    <x v="8"/>
    <n v="20"/>
    <n v="1"/>
    <n v="20"/>
    <n v="20"/>
    <n v="20"/>
    <s v="N"/>
    <s v="N"/>
    <s v="N"/>
    <s v="Restore "/>
    <s v="Restore"/>
    <m/>
    <x v="2"/>
    <s v="260216UAXCLZD"/>
    <s v="Closed"/>
    <s v="Paid"/>
  </r>
  <r>
    <x v="5179"/>
    <x v="24"/>
    <x v="4"/>
    <n v="10.8"/>
    <n v="1"/>
    <n v="10.8"/>
    <n v="10.8"/>
    <n v="10.8"/>
    <s v="N"/>
    <s v="N"/>
    <s v="N"/>
    <s v="Secawan "/>
    <s v="Secawan"/>
    <m/>
    <x v="0"/>
    <s v="260216IQF1LR9"/>
    <s v="Closed"/>
    <s v="Paid"/>
  </r>
  <r>
    <x v="5179"/>
    <x v="37"/>
    <x v="4"/>
    <n v="11.8"/>
    <n v="1"/>
    <n v="11.8"/>
    <n v="11.8"/>
    <n v="11.8"/>
    <s v="N"/>
    <s v="N"/>
    <s v="N"/>
    <s v="Secawan "/>
    <s v="Secawan"/>
    <m/>
    <x v="0"/>
    <s v="260216IQF1LR9"/>
    <s v="Closed"/>
    <s v="Paid"/>
  </r>
  <r>
    <x v="5179"/>
    <x v="24"/>
    <x v="4"/>
    <n v="10.8"/>
    <n v="1"/>
    <n v="10.8"/>
    <n v="10.8"/>
    <n v="10.8"/>
    <s v="N"/>
    <s v="N"/>
    <s v="N"/>
    <s v="Secawan "/>
    <s v="Secawan"/>
    <m/>
    <x v="0"/>
    <s v="260216IQF1LR9"/>
    <s v="Closed"/>
    <s v="Paid"/>
  </r>
  <r>
    <x v="5179"/>
    <x v="216"/>
    <x v="4"/>
    <n v="2"/>
    <n v="1"/>
    <n v="2"/>
    <n v="2"/>
    <n v="2"/>
    <s v="N"/>
    <s v="N"/>
    <s v="N"/>
    <s v="Secawan "/>
    <s v="Secawan"/>
    <m/>
    <x v="0"/>
    <s v="260216IQF1LR9"/>
    <s v="Closed"/>
    <s v="Paid"/>
  </r>
  <r>
    <x v="5179"/>
    <x v="103"/>
    <x v="0"/>
    <n v="0"/>
    <n v="1"/>
    <n v="0"/>
    <n v="0"/>
    <n v="0"/>
    <s v="N"/>
    <s v="N"/>
    <s v="N"/>
    <s v="Secawan "/>
    <s v="Secawan"/>
    <m/>
    <x v="0"/>
    <s v="260216IQF1LR9"/>
    <s v="Closed"/>
    <s v="Paid"/>
  </r>
  <r>
    <x v="5180"/>
    <x v="157"/>
    <x v="7"/>
    <n v="3.3"/>
    <n v="2"/>
    <n v="6.6"/>
    <n v="6.6"/>
    <n v="6.6"/>
    <s v="N"/>
    <s v="N"/>
    <s v="Y"/>
    <s v="Bens Bakery "/>
    <s v="Bens Bakery"/>
    <m/>
    <x v="1"/>
    <s v="260216VEWO16S"/>
    <s v="Closed"/>
    <s v="Paid"/>
  </r>
  <r>
    <x v="5180"/>
    <x v="19"/>
    <x v="0"/>
    <n v="0"/>
    <n v="1"/>
    <n v="0"/>
    <n v="0"/>
    <n v="0"/>
    <s v="N"/>
    <s v="N"/>
    <s v="N"/>
    <s v="Bens Bakery "/>
    <s v="Bens Bakery"/>
    <m/>
    <x v="1"/>
    <s v="260216VEWO16S"/>
    <s v="Closed"/>
    <s v="Paid"/>
  </r>
  <r>
    <x v="5181"/>
    <x v="46"/>
    <x v="0"/>
    <n v="0"/>
    <n v="1"/>
    <n v="0"/>
    <n v="0"/>
    <n v="0"/>
    <s v="N"/>
    <s v="N"/>
    <s v="N"/>
    <s v="Restore "/>
    <s v="Restore"/>
    <m/>
    <x v="2"/>
    <s v="260216UAXKEHQ"/>
    <s v="Closed"/>
    <s v="Paid"/>
  </r>
  <r>
    <x v="5182"/>
    <x v="111"/>
    <x v="8"/>
    <n v="19"/>
    <n v="1"/>
    <n v="19"/>
    <n v="19"/>
    <n v="19"/>
    <s v="N"/>
    <s v="N"/>
    <s v="N"/>
    <s v="Restore "/>
    <s v="Restore"/>
    <m/>
    <x v="2"/>
    <s v="260216UAXKEHQ"/>
    <s v="Closed"/>
    <s v="Paid"/>
  </r>
  <r>
    <x v="5182"/>
    <x v="111"/>
    <x v="8"/>
    <n v="19"/>
    <n v="1"/>
    <n v="19"/>
    <n v="19"/>
    <n v="19"/>
    <s v="N"/>
    <s v="N"/>
    <s v="N"/>
    <s v="Restore "/>
    <s v="Restore"/>
    <m/>
    <x v="2"/>
    <s v="260216UAXKEHQ"/>
    <s v="Closed"/>
    <s v="Paid"/>
  </r>
  <r>
    <x v="5182"/>
    <x v="113"/>
    <x v="8"/>
    <n v="20"/>
    <n v="1"/>
    <n v="20"/>
    <n v="20"/>
    <n v="20"/>
    <s v="N"/>
    <s v="N"/>
    <s v="N"/>
    <s v="Restore "/>
    <s v="Restore"/>
    <m/>
    <x v="2"/>
    <s v="260216UAXKEHQ"/>
    <s v="Closed"/>
    <s v="Paid"/>
  </r>
  <r>
    <x v="5183"/>
    <x v="46"/>
    <x v="0"/>
    <n v="0"/>
    <n v="1"/>
    <n v="0"/>
    <n v="0"/>
    <n v="0"/>
    <s v="N"/>
    <s v="N"/>
    <s v="N"/>
    <s v="Restore "/>
    <s v="Restore"/>
    <m/>
    <x v="2"/>
    <s v="260216UAXPNVS"/>
    <s v="Closed"/>
    <s v="Paid"/>
  </r>
  <r>
    <x v="51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NVS"/>
    <s v="Closed"/>
    <s v="Paid"/>
  </r>
  <r>
    <x v="5184"/>
    <x v="46"/>
    <x v="0"/>
    <n v="0"/>
    <n v="1"/>
    <n v="0"/>
    <n v="0"/>
    <n v="0"/>
    <s v="N"/>
    <s v="N"/>
    <s v="N"/>
    <s v="Restore "/>
    <s v="Restore"/>
    <m/>
    <x v="2"/>
    <s v="260216UAXGLCO"/>
    <s v="Closed"/>
    <s v="Paid"/>
  </r>
  <r>
    <x v="5184"/>
    <x v="131"/>
    <x v="8"/>
    <n v="20"/>
    <n v="1"/>
    <n v="20"/>
    <n v="20"/>
    <n v="20"/>
    <s v="N"/>
    <s v="N"/>
    <s v="N"/>
    <s v="Restore "/>
    <s v="Restore"/>
    <m/>
    <x v="2"/>
    <s v="260216UAXGLCO"/>
    <s v="Closed"/>
    <s v="Paid"/>
  </r>
  <r>
    <x v="5184"/>
    <x v="111"/>
    <x v="8"/>
    <n v="19"/>
    <n v="1"/>
    <n v="19"/>
    <n v="19"/>
    <n v="19"/>
    <s v="N"/>
    <s v="N"/>
    <s v="N"/>
    <s v="Restore "/>
    <s v="Restore"/>
    <m/>
    <x v="2"/>
    <s v="260216UAXGLCO"/>
    <s v="Closed"/>
    <s v="Paid"/>
  </r>
  <r>
    <x v="5185"/>
    <x v="46"/>
    <x v="0"/>
    <n v="0"/>
    <n v="1"/>
    <n v="0"/>
    <n v="0"/>
    <n v="0"/>
    <s v="N"/>
    <s v="N"/>
    <s v="N"/>
    <s v="Restore "/>
    <s v="Restore"/>
    <m/>
    <x v="2"/>
    <s v="260216UAXDQ8H"/>
    <s v="Closed"/>
    <s v="Paid"/>
  </r>
  <r>
    <x v="5185"/>
    <x v="111"/>
    <x v="8"/>
    <n v="19"/>
    <n v="1"/>
    <n v="19"/>
    <n v="19"/>
    <n v="19"/>
    <s v="N"/>
    <s v="N"/>
    <s v="N"/>
    <s v="Restore "/>
    <s v="Restore"/>
    <m/>
    <x v="2"/>
    <s v="260216UAXDQ8H"/>
    <s v="Closed"/>
    <s v="Paid"/>
  </r>
  <r>
    <x v="5186"/>
    <x v="125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19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53"/>
    <x v="7"/>
    <n v="9.43"/>
    <n v="1"/>
    <n v="9.43"/>
    <n v="9.43"/>
    <n v="9.43"/>
    <s v="N"/>
    <s v="N"/>
    <s v="Y"/>
    <s v="Bens Bakery "/>
    <s v="Bens Bakery"/>
    <m/>
    <x v="1"/>
    <s v="260216VEWPC0A"/>
    <s v="Closed"/>
    <s v="Paid"/>
  </r>
  <r>
    <x v="5186"/>
    <x v="158"/>
    <x v="7"/>
    <n v="7.55"/>
    <n v="1"/>
    <n v="7.55"/>
    <n v="7.55"/>
    <n v="7.55"/>
    <s v="N"/>
    <s v="N"/>
    <s v="Y"/>
    <s v="Bens Bakery "/>
    <s v="Bens Bakery"/>
    <m/>
    <x v="1"/>
    <s v="260216VEWPC0A"/>
    <s v="Closed"/>
    <s v="Paid"/>
  </r>
  <r>
    <x v="5186"/>
    <x v="19"/>
    <x v="0"/>
    <n v="0"/>
    <n v="1"/>
    <n v="0"/>
    <n v="0"/>
    <n v="0"/>
    <s v="N"/>
    <s v="N"/>
    <s v="N"/>
    <s v="Bens Bakery "/>
    <s v="Bens Bakery"/>
    <m/>
    <x v="1"/>
    <s v="260216VEWPC0A"/>
    <s v="Closed"/>
    <s v="Paid"/>
  </r>
  <r>
    <x v="5187"/>
    <x v="188"/>
    <x v="4"/>
    <n v="10.8"/>
    <n v="1"/>
    <n v="10.8"/>
    <n v="10.8"/>
    <n v="10.8"/>
    <s v="N"/>
    <s v="N"/>
    <s v="N"/>
    <s v="Secawan "/>
    <s v="Secawan"/>
    <m/>
    <x v="0"/>
    <s v="260216IQF7TWX"/>
    <s v="Closed"/>
    <s v="Paid"/>
  </r>
  <r>
    <x v="5187"/>
    <x v="126"/>
    <x v="4"/>
    <n v="13.8"/>
    <n v="1"/>
    <n v="13.8"/>
    <n v="13.8"/>
    <n v="13.8"/>
    <s v="N"/>
    <s v="N"/>
    <s v="N"/>
    <s v="Secawan "/>
    <s v="Secawan"/>
    <m/>
    <x v="0"/>
    <s v="260216IQF7TWX"/>
    <s v="Closed"/>
    <s v="Paid"/>
  </r>
  <r>
    <x v="5187"/>
    <x v="103"/>
    <x v="0"/>
    <n v="0"/>
    <n v="1"/>
    <n v="0"/>
    <n v="0"/>
    <n v="0"/>
    <s v="N"/>
    <s v="N"/>
    <s v="N"/>
    <s v="Secawan "/>
    <s v="Secawan"/>
    <m/>
    <x v="0"/>
    <s v="260216IQF7TWX"/>
    <s v="Closed"/>
    <s v="Paid"/>
  </r>
  <r>
    <x v="5188"/>
    <x v="64"/>
    <x v="2"/>
    <n v="18"/>
    <n v="1"/>
    <n v="18"/>
    <n v="18"/>
    <n v="18"/>
    <s v="N"/>
    <s v="N"/>
    <s v="N"/>
    <s v="Secawan "/>
    <s v="Secawan"/>
    <m/>
    <x v="0"/>
    <s v="260216IQF6RQ0"/>
    <s v="Closed"/>
    <s v="Paid"/>
  </r>
  <r>
    <x v="5188"/>
    <x v="102"/>
    <x v="0"/>
    <n v="0"/>
    <n v="1"/>
    <n v="0"/>
    <n v="0"/>
    <n v="0"/>
    <s v="N"/>
    <s v="N"/>
    <s v="N"/>
    <s v="Secawan "/>
    <s v="Secawan"/>
    <m/>
    <x v="0"/>
    <s v="260216IQF6RQ0"/>
    <s v="Closed"/>
    <s v="Paid"/>
  </r>
  <r>
    <x v="5189"/>
    <x v="42"/>
    <x v="0"/>
    <n v="0"/>
    <n v="1"/>
    <n v="0"/>
    <n v="0"/>
    <n v="0"/>
    <s v="N"/>
    <s v="N"/>
    <s v="N"/>
    <s v="Bens Bakery "/>
    <s v="Bens Bakery"/>
    <m/>
    <x v="1"/>
    <s v="260216VEWHOF4"/>
    <s v="Closed"/>
    <s v="Paid"/>
  </r>
  <r>
    <x v="5189"/>
    <x v="72"/>
    <x v="7"/>
    <n v="5.66"/>
    <n v="1"/>
    <n v="5.66"/>
    <n v="5.66"/>
    <n v="5.66"/>
    <s v="N"/>
    <s v="N"/>
    <s v="Y"/>
    <s v="Bens Bakery "/>
    <s v="Bens Bakery"/>
    <m/>
    <x v="1"/>
    <s v="260216VEWHOF4"/>
    <s v="Closed"/>
    <s v="Paid"/>
  </r>
  <r>
    <x v="51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992"/>
    <s v="Closed"/>
    <s v="Paid"/>
  </r>
  <r>
    <x v="5190"/>
    <x v="197"/>
    <x v="8"/>
    <n v="20"/>
    <n v="1"/>
    <n v="20"/>
    <n v="20"/>
    <n v="20"/>
    <s v="N"/>
    <s v="N"/>
    <s v="N"/>
    <s v="Restore "/>
    <s v="Restore"/>
    <m/>
    <x v="2"/>
    <s v="260216UAXN992"/>
    <s v="Closed"/>
    <s v="Paid"/>
  </r>
  <r>
    <x v="51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N992"/>
    <s v="Closed"/>
    <s v="Paid"/>
  </r>
  <r>
    <x v="5190"/>
    <x v="46"/>
    <x v="0"/>
    <n v="0"/>
    <n v="1"/>
    <n v="0"/>
    <n v="0"/>
    <n v="0"/>
    <s v="N"/>
    <s v="N"/>
    <s v="N"/>
    <s v="Restore "/>
    <s v="Restore"/>
    <m/>
    <x v="2"/>
    <s v="260216UAXN992"/>
    <s v="Closed"/>
    <s v="Paid"/>
  </r>
  <r>
    <x v="51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992"/>
    <s v="Closed"/>
    <s v="Paid"/>
  </r>
  <r>
    <x v="5191"/>
    <x v="111"/>
    <x v="8"/>
    <n v="19"/>
    <n v="1"/>
    <n v="19"/>
    <n v="19"/>
    <n v="19"/>
    <s v="N"/>
    <s v="N"/>
    <s v="N"/>
    <s v="Restore "/>
    <s v="Restore"/>
    <m/>
    <x v="2"/>
    <s v="260216UAXUIS9"/>
    <s v="Closed"/>
    <s v="Paid"/>
  </r>
  <r>
    <x v="5191"/>
    <x v="46"/>
    <x v="0"/>
    <n v="0"/>
    <n v="1"/>
    <n v="0"/>
    <n v="0"/>
    <n v="0"/>
    <s v="N"/>
    <s v="N"/>
    <s v="N"/>
    <s v="Restore "/>
    <s v="Restore"/>
    <m/>
    <x v="2"/>
    <s v="260216UAXUIS9"/>
    <s v="Closed"/>
    <s v="Paid"/>
  </r>
  <r>
    <x v="5192"/>
    <x v="46"/>
    <x v="0"/>
    <n v="0"/>
    <n v="1"/>
    <n v="0"/>
    <n v="0"/>
    <n v="0"/>
    <s v="N"/>
    <s v="N"/>
    <s v="N"/>
    <s v="Restore "/>
    <s v="Restore"/>
    <m/>
    <x v="2"/>
    <s v="260216UAXR7MX"/>
    <s v="Closed"/>
    <s v="Paid"/>
  </r>
  <r>
    <x v="5192"/>
    <x v="170"/>
    <x v="8"/>
    <n v="20"/>
    <n v="1"/>
    <n v="20"/>
    <n v="20"/>
    <n v="20"/>
    <s v="N"/>
    <s v="N"/>
    <s v="N"/>
    <s v="Restore "/>
    <s v="Restore"/>
    <m/>
    <x v="2"/>
    <s v="260216UAXR7MX"/>
    <s v="Closed"/>
    <s v="Paid"/>
  </r>
  <r>
    <x v="5193"/>
    <x v="80"/>
    <x v="2"/>
    <n v="6.8"/>
    <n v="1"/>
    <n v="6.8"/>
    <n v="6.8"/>
    <n v="6.8"/>
    <s v="N"/>
    <s v="N"/>
    <s v="N"/>
    <s v="Secawan "/>
    <s v="Secawan"/>
    <m/>
    <x v="0"/>
    <s v="260216IQF3TW7"/>
    <s v="Closed"/>
    <s v="Paid"/>
  </r>
  <r>
    <x v="519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3TW7"/>
    <s v="Closed"/>
    <s v="Paid"/>
  </r>
  <r>
    <x v="519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3TW7"/>
    <s v="Closed"/>
    <s v="Paid"/>
  </r>
  <r>
    <x v="5193"/>
    <x v="102"/>
    <x v="0"/>
    <n v="0"/>
    <n v="1"/>
    <n v="0"/>
    <n v="0"/>
    <n v="0"/>
    <s v="N"/>
    <s v="N"/>
    <s v="N"/>
    <s v="Secawan "/>
    <s v="Secawan"/>
    <m/>
    <x v="0"/>
    <s v="260216IQF3TW7"/>
    <s v="Closed"/>
    <s v="Paid"/>
  </r>
  <r>
    <x v="5194"/>
    <x v="139"/>
    <x v="7"/>
    <n v="16.98"/>
    <n v="1"/>
    <n v="16.98"/>
    <n v="16.98"/>
    <n v="16.98"/>
    <s v="N"/>
    <s v="N"/>
    <s v="Y"/>
    <s v="Bens Bakery "/>
    <s v="Bens Bakery"/>
    <m/>
    <x v="1"/>
    <s v="260216VEW4BYF"/>
    <s v="Closed"/>
    <s v="Paid"/>
  </r>
  <r>
    <x v="5194"/>
    <x v="42"/>
    <x v="0"/>
    <n v="0"/>
    <n v="1"/>
    <n v="0"/>
    <n v="0"/>
    <n v="0"/>
    <s v="N"/>
    <s v="N"/>
    <s v="N"/>
    <s v="Bens Bakery "/>
    <s v="Bens Bakery"/>
    <m/>
    <x v="1"/>
    <s v="260216VEW4BYF"/>
    <s v="Closed"/>
    <s v="Paid"/>
  </r>
  <r>
    <x v="5194"/>
    <x v="71"/>
    <x v="7"/>
    <n v="14.15"/>
    <n v="1"/>
    <n v="14.15"/>
    <n v="14.15"/>
    <n v="14.15"/>
    <s v="N"/>
    <s v="N"/>
    <s v="Y"/>
    <s v="Bens Bakery "/>
    <s v="Bens Bakery"/>
    <m/>
    <x v="1"/>
    <s v="260216VEW4BYF"/>
    <s v="Closed"/>
    <s v="Paid"/>
  </r>
  <r>
    <x v="5195"/>
    <x v="76"/>
    <x v="3"/>
    <n v="12.5"/>
    <n v="1"/>
    <n v="12.5"/>
    <n v="12.5"/>
    <n v="12.5"/>
    <s v="N"/>
    <s v="N"/>
    <s v="N"/>
    <s v="Secawan "/>
    <s v="Secawan"/>
    <m/>
    <x v="0"/>
    <s v="260216IQFG6LX"/>
    <s v="Closed"/>
    <s v="Paid"/>
  </r>
  <r>
    <x v="5195"/>
    <x v="10"/>
    <x v="4"/>
    <n v="7.8"/>
    <n v="1"/>
    <n v="7.8"/>
    <n v="7.8"/>
    <n v="7.8"/>
    <s v="N"/>
    <s v="N"/>
    <s v="N"/>
    <s v="Secawan "/>
    <s v="Secawan"/>
    <m/>
    <x v="0"/>
    <s v="260216IQFG6LX"/>
    <s v="Closed"/>
    <s v="Paid"/>
  </r>
  <r>
    <x v="5195"/>
    <x v="103"/>
    <x v="0"/>
    <n v="0"/>
    <n v="1"/>
    <n v="0"/>
    <n v="0"/>
    <n v="0"/>
    <s v="N"/>
    <s v="N"/>
    <s v="N"/>
    <s v="Secawan "/>
    <s v="Secawan"/>
    <m/>
    <x v="0"/>
    <s v="260216IQFG6LX"/>
    <s v="Closed"/>
    <s v="Paid"/>
  </r>
  <r>
    <x v="5196"/>
    <x v="111"/>
    <x v="8"/>
    <n v="19"/>
    <n v="1"/>
    <n v="19"/>
    <n v="19"/>
    <n v="19"/>
    <s v="N"/>
    <s v="N"/>
    <s v="N"/>
    <s v="Restore "/>
    <s v="Restore"/>
    <m/>
    <x v="2"/>
    <s v="260216UAXM06X"/>
    <s v="Closed"/>
    <s v="Paid"/>
  </r>
  <r>
    <x v="5196"/>
    <x v="46"/>
    <x v="0"/>
    <n v="0"/>
    <n v="1"/>
    <n v="0"/>
    <n v="0"/>
    <n v="0"/>
    <s v="N"/>
    <s v="N"/>
    <s v="N"/>
    <s v="Restore "/>
    <s v="Restore"/>
    <m/>
    <x v="2"/>
    <s v="260216UAXM06X"/>
    <s v="Closed"/>
    <s v="Paid"/>
  </r>
  <r>
    <x v="5197"/>
    <x v="14"/>
    <x v="4"/>
    <n v="7.8"/>
    <n v="1"/>
    <n v="7.8"/>
    <n v="7.8"/>
    <n v="7.8"/>
    <s v="N"/>
    <s v="N"/>
    <s v="N"/>
    <s v="Secawan "/>
    <s v="Secawan"/>
    <m/>
    <x v="0"/>
    <s v="260216IQFH1JY"/>
    <s v="Closed"/>
    <s v="Paid"/>
  </r>
  <r>
    <x v="519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H1JY"/>
    <s v="Closed"/>
    <s v="Paid"/>
  </r>
  <r>
    <x v="5197"/>
    <x v="102"/>
    <x v="0"/>
    <n v="0"/>
    <n v="1"/>
    <n v="0"/>
    <n v="0"/>
    <n v="0"/>
    <s v="N"/>
    <s v="N"/>
    <s v="N"/>
    <s v="Secawan "/>
    <s v="Secawan"/>
    <m/>
    <x v="0"/>
    <s v="260216IQFH1JY"/>
    <s v="Closed"/>
    <s v="Paid"/>
  </r>
  <r>
    <x v="5198"/>
    <x v="75"/>
    <x v="7"/>
    <n v="5.66"/>
    <n v="1"/>
    <n v="5.66"/>
    <n v="5.66"/>
    <n v="5.66"/>
    <s v="N"/>
    <s v="N"/>
    <s v="Y"/>
    <s v="Bens Bakery "/>
    <s v="Bens Bakery"/>
    <m/>
    <x v="1"/>
    <s v="260216VEWFK4I"/>
    <s v="Closed"/>
    <s v="Paid"/>
  </r>
  <r>
    <x v="5198"/>
    <x v="183"/>
    <x v="7"/>
    <n v="5.66"/>
    <n v="1"/>
    <n v="5.66"/>
    <n v="5.66"/>
    <n v="5.66"/>
    <s v="N"/>
    <s v="N"/>
    <s v="Y"/>
    <s v="Bens Bakery "/>
    <s v="Bens Bakery"/>
    <m/>
    <x v="1"/>
    <s v="260216VEWFK4I"/>
    <s v="Closed"/>
    <s v="Paid"/>
  </r>
  <r>
    <x v="5198"/>
    <x v="19"/>
    <x v="0"/>
    <n v="0"/>
    <n v="1"/>
    <n v="0"/>
    <n v="0"/>
    <n v="0"/>
    <s v="N"/>
    <s v="N"/>
    <s v="N"/>
    <s v="Bens Bakery "/>
    <s v="Bens Bakery"/>
    <m/>
    <x v="1"/>
    <s v="260216VEWFK4I"/>
    <s v="Closed"/>
    <s v="Paid"/>
  </r>
  <r>
    <x v="5199"/>
    <x v="102"/>
    <x v="0"/>
    <n v="0"/>
    <n v="1"/>
    <n v="0"/>
    <n v="0"/>
    <n v="0"/>
    <s v="N"/>
    <s v="N"/>
    <s v="N"/>
    <s v="Secawan "/>
    <s v="Secawan"/>
    <m/>
    <x v="0"/>
    <s v="260216IQFPHK1"/>
    <s v="Closed"/>
    <s v="Paid"/>
  </r>
  <r>
    <x v="5199"/>
    <x v="12"/>
    <x v="4"/>
    <n v="3.5"/>
    <n v="1"/>
    <n v="3.5"/>
    <n v="3.5"/>
    <n v="3.5"/>
    <s v="N"/>
    <s v="N"/>
    <s v="N"/>
    <s v="Secawan "/>
    <s v="Secawan"/>
    <m/>
    <x v="0"/>
    <s v="260216IQFPHK1"/>
    <s v="Closed"/>
    <s v="Paid"/>
  </r>
  <r>
    <x v="5199"/>
    <x v="80"/>
    <x v="2"/>
    <n v="6.8"/>
    <n v="1"/>
    <n v="6.8"/>
    <n v="6.8"/>
    <n v="6.8"/>
    <s v="N"/>
    <s v="N"/>
    <s v="N"/>
    <s v="Secawan "/>
    <s v="Secawan"/>
    <m/>
    <x v="0"/>
    <s v="260216IQFPHK1"/>
    <s v="Closed"/>
    <s v="Paid"/>
  </r>
  <r>
    <x v="51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PHK1"/>
    <s v="Closed"/>
    <s v="Paid"/>
  </r>
  <r>
    <x v="5200"/>
    <x v="103"/>
    <x v="0"/>
    <n v="0"/>
    <n v="1"/>
    <n v="0"/>
    <n v="0"/>
    <n v="0"/>
    <s v="N"/>
    <s v="N"/>
    <s v="N"/>
    <s v="Secawan "/>
    <s v="Secawan"/>
    <m/>
    <x v="0"/>
    <s v="260216IQF366S"/>
    <s v="Closed"/>
    <s v="Paid"/>
  </r>
  <r>
    <x v="5200"/>
    <x v="12"/>
    <x v="4"/>
    <n v="3.5"/>
    <n v="2"/>
    <n v="7"/>
    <n v="7"/>
    <n v="7"/>
    <s v="N"/>
    <s v="N"/>
    <s v="N"/>
    <s v="Secawan "/>
    <s v="Secawan"/>
    <m/>
    <x v="0"/>
    <s v="260216IQF366S"/>
    <s v="Closed"/>
    <s v="Paid"/>
  </r>
  <r>
    <x v="5200"/>
    <x v="16"/>
    <x v="6"/>
    <n v="4.5"/>
    <n v="2"/>
    <n v="9"/>
    <n v="9"/>
    <n v="9"/>
    <s v="N"/>
    <s v="N"/>
    <s v="N"/>
    <s v="Secawan "/>
    <s v="Secawan"/>
    <m/>
    <x v="0"/>
    <s v="260216IQF366S"/>
    <s v="Closed"/>
    <s v="Paid"/>
  </r>
  <r>
    <x v="5201"/>
    <x v="46"/>
    <x v="0"/>
    <n v="0"/>
    <n v="1"/>
    <n v="0"/>
    <n v="0"/>
    <n v="0"/>
    <s v="N"/>
    <s v="N"/>
    <s v="N"/>
    <s v="Restore "/>
    <s v="Restore"/>
    <m/>
    <x v="2"/>
    <s v="260216UAXD6JI"/>
    <s v="Closed"/>
    <s v="Paid"/>
  </r>
  <r>
    <x v="5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6JI"/>
    <s v="Closed"/>
    <s v="Paid"/>
  </r>
  <r>
    <x v="520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6JI"/>
    <s v="Closed"/>
    <s v="Paid"/>
  </r>
  <r>
    <x v="5202"/>
    <x v="46"/>
    <x v="0"/>
    <n v="0"/>
    <n v="1"/>
    <n v="0"/>
    <n v="0"/>
    <n v="0"/>
    <s v="N"/>
    <s v="N"/>
    <s v="N"/>
    <s v="Restore "/>
    <s v="Restore"/>
    <m/>
    <x v="2"/>
    <s v="260216UAXJICK"/>
    <s v="Closed"/>
    <s v="Paid"/>
  </r>
  <r>
    <x v="5202"/>
    <x v="111"/>
    <x v="8"/>
    <n v="19"/>
    <n v="1"/>
    <n v="19"/>
    <n v="19"/>
    <n v="19"/>
    <s v="N"/>
    <s v="N"/>
    <s v="N"/>
    <s v="Restore "/>
    <s v="Restore"/>
    <m/>
    <x v="2"/>
    <s v="260216UAXJICK"/>
    <s v="Closed"/>
    <s v="Paid"/>
  </r>
  <r>
    <x v="520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JICK"/>
    <s v="Closed"/>
    <s v="Paid"/>
  </r>
  <r>
    <x v="5203"/>
    <x v="70"/>
    <x v="2"/>
    <n v="10.9"/>
    <n v="1"/>
    <n v="10.9"/>
    <n v="10.9"/>
    <n v="10.9"/>
    <s v="N"/>
    <s v="N"/>
    <s v="N"/>
    <s v="Secawan "/>
    <s v="Secawan"/>
    <m/>
    <x v="0"/>
    <s v="260216IQFXW1V"/>
    <s v="Closed"/>
    <s v="Paid"/>
  </r>
  <r>
    <x v="52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XW1V"/>
    <s v="Closed"/>
    <s v="Paid"/>
  </r>
  <r>
    <x v="5203"/>
    <x v="64"/>
    <x v="2"/>
    <n v="18"/>
    <n v="1"/>
    <n v="18"/>
    <n v="18"/>
    <n v="18"/>
    <s v="N"/>
    <s v="N"/>
    <s v="N"/>
    <s v="Secawan "/>
    <s v="Secawan"/>
    <m/>
    <x v="0"/>
    <s v="260216IQFXW1V"/>
    <s v="Closed"/>
    <s v="Paid"/>
  </r>
  <r>
    <x v="5203"/>
    <x v="102"/>
    <x v="0"/>
    <n v="0"/>
    <n v="1"/>
    <n v="0"/>
    <n v="0"/>
    <n v="0"/>
    <s v="N"/>
    <s v="N"/>
    <s v="N"/>
    <s v="Secawan "/>
    <s v="Secawan"/>
    <m/>
    <x v="0"/>
    <s v="260216IQFXW1V"/>
    <s v="Closed"/>
    <s v="Paid"/>
  </r>
  <r>
    <x v="5203"/>
    <x v="2"/>
    <x v="3"/>
    <n v="5.2"/>
    <n v="1"/>
    <n v="5.2"/>
    <n v="5.2"/>
    <n v="5.2"/>
    <s v="N"/>
    <s v="N"/>
    <s v="N"/>
    <s v="Secawan "/>
    <s v="Secawan"/>
    <m/>
    <x v="0"/>
    <s v="260216IQFXW1V"/>
    <s v="Closed"/>
    <s v="Paid"/>
  </r>
  <r>
    <x v="5204"/>
    <x v="169"/>
    <x v="8"/>
    <n v="14.9"/>
    <n v="1"/>
    <n v="14.9"/>
    <n v="14.9"/>
    <n v="14.9"/>
    <s v="N"/>
    <s v="N"/>
    <s v="N"/>
    <s v="Restore "/>
    <s v="Restore"/>
    <m/>
    <x v="2"/>
    <s v="260216UAX2GP7"/>
    <s v="Closed"/>
    <s v="Paid"/>
  </r>
  <r>
    <x v="52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2GP7"/>
    <s v="Closed"/>
    <s v="Paid"/>
  </r>
  <r>
    <x v="5204"/>
    <x v="46"/>
    <x v="0"/>
    <n v="0"/>
    <n v="1"/>
    <n v="0"/>
    <n v="0"/>
    <n v="0"/>
    <s v="N"/>
    <s v="N"/>
    <s v="N"/>
    <s v="Restore "/>
    <s v="Restore"/>
    <m/>
    <x v="2"/>
    <s v="260216UAX2GP7"/>
    <s v="Closed"/>
    <s v="Paid"/>
  </r>
  <r>
    <x v="5205"/>
    <x v="111"/>
    <x v="8"/>
    <n v="19"/>
    <n v="1"/>
    <n v="19"/>
    <n v="19"/>
    <n v="19"/>
    <s v="N"/>
    <s v="N"/>
    <s v="N"/>
    <s v="Restore "/>
    <s v="Restore"/>
    <m/>
    <x v="2"/>
    <s v="260216UAXJIWZ"/>
    <s v="Closed"/>
    <s v="Paid"/>
  </r>
  <r>
    <x v="5205"/>
    <x v="46"/>
    <x v="0"/>
    <n v="0"/>
    <n v="1"/>
    <n v="0"/>
    <n v="0"/>
    <n v="0"/>
    <s v="N"/>
    <s v="N"/>
    <s v="N"/>
    <s v="Restore "/>
    <s v="Restore"/>
    <m/>
    <x v="2"/>
    <s v="260216UAXJIWZ"/>
    <s v="Closed"/>
    <s v="Paid"/>
  </r>
  <r>
    <x v="5206"/>
    <x v="12"/>
    <x v="4"/>
    <n v="3.5"/>
    <n v="1"/>
    <n v="3.5"/>
    <n v="3.5"/>
    <n v="3.5"/>
    <s v="N"/>
    <s v="N"/>
    <s v="N"/>
    <s v="Secawan "/>
    <s v="Secawan"/>
    <m/>
    <x v="0"/>
    <s v="260216IQFNR20"/>
    <s v="Closed"/>
    <s v="Paid"/>
  </r>
  <r>
    <x v="5206"/>
    <x v="2"/>
    <x v="3"/>
    <n v="5.2"/>
    <n v="1"/>
    <n v="5.2"/>
    <n v="5.2"/>
    <n v="5.2"/>
    <s v="N"/>
    <s v="N"/>
    <s v="N"/>
    <s v="Secawan "/>
    <s v="Secawan"/>
    <m/>
    <x v="0"/>
    <s v="260216IQFNR20"/>
    <s v="Closed"/>
    <s v="Paid"/>
  </r>
  <r>
    <x v="5206"/>
    <x v="64"/>
    <x v="2"/>
    <n v="18"/>
    <n v="1"/>
    <n v="18"/>
    <n v="18"/>
    <n v="18"/>
    <s v="N"/>
    <s v="N"/>
    <s v="N"/>
    <s v="Secawan "/>
    <s v="Secawan"/>
    <m/>
    <x v="0"/>
    <s v="260216IQFNR20"/>
    <s v="Closed"/>
    <s v="Paid"/>
  </r>
  <r>
    <x v="5206"/>
    <x v="102"/>
    <x v="0"/>
    <n v="0"/>
    <n v="1"/>
    <n v="0"/>
    <n v="0"/>
    <n v="0"/>
    <s v="N"/>
    <s v="N"/>
    <s v="N"/>
    <s v="Secawan "/>
    <s v="Secawan"/>
    <m/>
    <x v="0"/>
    <s v="260216IQFNR20"/>
    <s v="Closed"/>
    <s v="Paid"/>
  </r>
  <r>
    <x v="5206"/>
    <x v="171"/>
    <x v="2"/>
    <n v="9.9"/>
    <n v="1"/>
    <n v="9.9"/>
    <n v="9.9"/>
    <n v="9.9"/>
    <s v="N"/>
    <s v="N"/>
    <s v="N"/>
    <s v="Secawan "/>
    <s v="Secawan"/>
    <m/>
    <x v="0"/>
    <s v="260216IQFNR20"/>
    <s v="Closed"/>
    <s v="Paid"/>
  </r>
  <r>
    <x v="520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NR20"/>
    <s v="Closed"/>
    <s v="Paid"/>
  </r>
  <r>
    <x v="5207"/>
    <x v="102"/>
    <x v="0"/>
    <n v="0"/>
    <n v="1"/>
    <n v="0"/>
    <n v="0"/>
    <n v="0"/>
    <s v="N"/>
    <s v="N"/>
    <s v="N"/>
    <s v="Secawan "/>
    <s v="Secawan"/>
    <m/>
    <x v="0"/>
    <s v="260216IQFVPFQ"/>
    <s v="Closed"/>
    <s v="Paid"/>
  </r>
  <r>
    <x v="5207"/>
    <x v="36"/>
    <x v="4"/>
    <n v="1.5"/>
    <n v="1"/>
    <n v="1.5"/>
    <n v="1.5"/>
    <n v="1.5"/>
    <s v="N"/>
    <s v="N"/>
    <s v="N"/>
    <s v="Secawan "/>
    <s v="Secawan"/>
    <m/>
    <x v="0"/>
    <s v="260216IQFVPFQ"/>
    <s v="Closed"/>
    <s v="Paid"/>
  </r>
  <r>
    <x v="5208"/>
    <x v="19"/>
    <x v="0"/>
    <n v="0"/>
    <n v="1"/>
    <n v="0"/>
    <n v="0"/>
    <n v="0"/>
    <s v="N"/>
    <s v="N"/>
    <s v="N"/>
    <s v="Bens Bakery "/>
    <s v="Bens Bakery"/>
    <m/>
    <x v="1"/>
    <s v="260216VEW4N8C"/>
    <s v="Closed"/>
    <s v="Paid"/>
  </r>
  <r>
    <x v="5208"/>
    <x v="118"/>
    <x v="7"/>
    <n v="9.43"/>
    <n v="1"/>
    <n v="9.43"/>
    <n v="9.43"/>
    <n v="9.43"/>
    <s v="N"/>
    <s v="N"/>
    <s v="Y"/>
    <s v="Bens Bakery "/>
    <s v="Bens Bakery"/>
    <m/>
    <x v="1"/>
    <s v="260216VEW4N8C"/>
    <s v="Closed"/>
    <s v="Paid"/>
  </r>
  <r>
    <x v="5209"/>
    <x v="46"/>
    <x v="0"/>
    <n v="0"/>
    <n v="1"/>
    <n v="0"/>
    <n v="0"/>
    <n v="0"/>
    <s v="N"/>
    <s v="N"/>
    <s v="N"/>
    <s v="Restore "/>
    <s v="Restore"/>
    <m/>
    <x v="2"/>
    <s v="260216UAXE3RD"/>
    <s v="Closed"/>
    <s v="Paid"/>
  </r>
  <r>
    <x v="5209"/>
    <x v="131"/>
    <x v="8"/>
    <n v="20"/>
    <n v="1"/>
    <n v="20"/>
    <n v="20"/>
    <n v="20"/>
    <s v="N"/>
    <s v="N"/>
    <s v="N"/>
    <s v="Restore "/>
    <s v="Restore"/>
    <m/>
    <x v="2"/>
    <s v="260216UAXE3RD"/>
    <s v="Closed"/>
    <s v="Paid"/>
  </r>
  <r>
    <x v="5210"/>
    <x v="102"/>
    <x v="0"/>
    <n v="0"/>
    <n v="1"/>
    <n v="0"/>
    <n v="0"/>
    <n v="0"/>
    <s v="N"/>
    <s v="N"/>
    <s v="N"/>
    <s v="Secawan "/>
    <s v="Secawan"/>
    <m/>
    <x v="0"/>
    <s v="260216IQFYIEW"/>
    <s v="Closed"/>
    <s v="Paid"/>
  </r>
  <r>
    <x v="5210"/>
    <x v="36"/>
    <x v="4"/>
    <n v="1.5"/>
    <n v="1"/>
    <n v="1.5"/>
    <n v="1.5"/>
    <n v="1.5"/>
    <s v="N"/>
    <s v="N"/>
    <s v="N"/>
    <s v="Secawan "/>
    <s v="Secawan"/>
    <m/>
    <x v="0"/>
    <s v="260216IQFYIEW"/>
    <s v="Closed"/>
    <s v="Paid"/>
  </r>
  <r>
    <x v="5210"/>
    <x v="2"/>
    <x v="3"/>
    <n v="5.2"/>
    <n v="1"/>
    <n v="5.2"/>
    <n v="5.2"/>
    <n v="5.2"/>
    <s v="N"/>
    <s v="N"/>
    <s v="N"/>
    <s v="Secawan "/>
    <s v="Secawan"/>
    <m/>
    <x v="0"/>
    <s v="260216IQFYIEW"/>
    <s v="Closed"/>
    <s v="Paid"/>
  </r>
  <r>
    <x v="5211"/>
    <x v="111"/>
    <x v="8"/>
    <n v="19"/>
    <n v="1"/>
    <n v="19"/>
    <n v="19"/>
    <n v="19"/>
    <s v="N"/>
    <s v="N"/>
    <s v="N"/>
    <s v="Restore "/>
    <s v="Restore"/>
    <m/>
    <x v="2"/>
    <s v="260216UAX2V4K"/>
    <s v="Closed"/>
    <s v="Paid"/>
  </r>
  <r>
    <x v="5211"/>
    <x v="46"/>
    <x v="0"/>
    <n v="0"/>
    <n v="1"/>
    <n v="0"/>
    <n v="0"/>
    <n v="0"/>
    <s v="N"/>
    <s v="N"/>
    <s v="N"/>
    <s v="Restore "/>
    <s v="Restore"/>
    <m/>
    <x v="2"/>
    <s v="260216UAX2V4K"/>
    <s v="Closed"/>
    <s v="Paid"/>
  </r>
  <r>
    <x v="5212"/>
    <x v="117"/>
    <x v="7"/>
    <n v="9.43"/>
    <n v="2"/>
    <n v="18.86"/>
    <n v="18.86"/>
    <n v="18.86"/>
    <s v="N"/>
    <s v="N"/>
    <s v="Y"/>
    <s v="Bens Bakery "/>
    <s v="Bens Bakery"/>
    <m/>
    <x v="1"/>
    <s v="260216VEWKAUN"/>
    <s v="Closed"/>
    <s v="Paid"/>
  </r>
  <r>
    <x v="5212"/>
    <x v="141"/>
    <x v="7"/>
    <n v="9.43"/>
    <n v="2"/>
    <n v="18.86"/>
    <n v="18.86"/>
    <n v="18.86"/>
    <s v="N"/>
    <s v="N"/>
    <s v="Y"/>
    <s v="Bens Bakery "/>
    <s v="Bens Bakery"/>
    <m/>
    <x v="1"/>
    <s v="260216VEWKAUN"/>
    <s v="Closed"/>
    <s v="Paid"/>
  </r>
  <r>
    <x v="52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O428"/>
    <s v="Closed"/>
    <s v="Paid"/>
  </r>
  <r>
    <x v="5213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O428"/>
    <s v="Closed"/>
    <s v="Paid"/>
  </r>
  <r>
    <x v="5213"/>
    <x v="103"/>
    <x v="0"/>
    <n v="0"/>
    <n v="1"/>
    <n v="0"/>
    <n v="0"/>
    <n v="0"/>
    <s v="N"/>
    <s v="N"/>
    <s v="N"/>
    <s v="Secawan "/>
    <s v="Secawan"/>
    <m/>
    <x v="0"/>
    <s v="260216IQFO428"/>
    <s v="Closed"/>
    <s v="Paid"/>
  </r>
  <r>
    <x v="521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428"/>
    <s v="Closed"/>
    <s v="Paid"/>
  </r>
  <r>
    <x v="52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9QY8"/>
    <s v="Closed"/>
    <s v="Paid"/>
  </r>
  <r>
    <x v="5214"/>
    <x v="131"/>
    <x v="8"/>
    <n v="20"/>
    <n v="1"/>
    <n v="20"/>
    <n v="20"/>
    <n v="20"/>
    <s v="N"/>
    <s v="N"/>
    <s v="N"/>
    <s v="Restore "/>
    <s v="Restore"/>
    <m/>
    <x v="2"/>
    <s v="260216UAX9QY8"/>
    <s v="Closed"/>
    <s v="Paid"/>
  </r>
  <r>
    <x v="5214"/>
    <x v="46"/>
    <x v="0"/>
    <n v="0"/>
    <n v="1"/>
    <n v="0"/>
    <n v="0"/>
    <n v="0"/>
    <s v="N"/>
    <s v="N"/>
    <s v="N"/>
    <s v="Restore "/>
    <s v="Restore"/>
    <m/>
    <x v="2"/>
    <s v="260216UAX9QY8"/>
    <s v="Closed"/>
    <s v="Paid"/>
  </r>
  <r>
    <x v="52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QY8"/>
    <s v="Closed"/>
    <s v="Paid"/>
  </r>
  <r>
    <x v="5215"/>
    <x v="19"/>
    <x v="0"/>
    <n v="0"/>
    <n v="1"/>
    <n v="0"/>
    <n v="0"/>
    <n v="0"/>
    <s v="N"/>
    <s v="N"/>
    <s v="N"/>
    <s v="Bens Bakery "/>
    <s v="Bens Bakery"/>
    <m/>
    <x v="1"/>
    <s v="260216VEWY1QK"/>
    <s v="Closed"/>
    <s v="Paid"/>
  </r>
  <r>
    <x v="5215"/>
    <x v="117"/>
    <x v="7"/>
    <n v="9.43"/>
    <n v="1"/>
    <n v="9.43"/>
    <n v="9.43"/>
    <n v="9.43"/>
    <s v="N"/>
    <s v="N"/>
    <s v="Y"/>
    <s v="Bens Bakery "/>
    <s v="Bens Bakery"/>
    <m/>
    <x v="1"/>
    <s v="260216VEWY1QK"/>
    <s v="Closed"/>
    <s v="Paid"/>
  </r>
  <r>
    <x v="5216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6IQF6U79"/>
    <s v="Closed"/>
    <s v="Paid"/>
  </r>
  <r>
    <x v="521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6IQF6U79"/>
    <s v="Closed"/>
    <s v="Paid"/>
  </r>
  <r>
    <x v="521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U79"/>
    <s v="Closed"/>
    <s v="Paid"/>
  </r>
  <r>
    <x v="52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6U79"/>
    <s v="Closed"/>
    <s v="Paid"/>
  </r>
  <r>
    <x v="5216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6U79"/>
    <s v="Closed"/>
    <s v="Paid"/>
  </r>
  <r>
    <x v="5216"/>
    <x v="4"/>
    <x v="2"/>
    <n v="8.9"/>
    <n v="3"/>
    <n v="26.7"/>
    <n v="26.7"/>
    <n v="26.7"/>
    <s v="N"/>
    <s v="N"/>
    <s v="N"/>
    <s v="Secawan "/>
    <s v="Secawan"/>
    <m/>
    <x v="0"/>
    <s v="260216IQF6U79"/>
    <s v="Closed"/>
    <s v="Paid"/>
  </r>
  <r>
    <x v="521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U79"/>
    <s v="Closed"/>
    <s v="Paid"/>
  </r>
  <r>
    <x v="5217"/>
    <x v="46"/>
    <x v="0"/>
    <n v="0"/>
    <n v="1"/>
    <n v="0"/>
    <n v="0"/>
    <n v="0"/>
    <s v="N"/>
    <s v="N"/>
    <s v="N"/>
    <s v="Restore "/>
    <s v="Restore"/>
    <m/>
    <x v="2"/>
    <s v="260216UAXXUMX"/>
    <s v="Closed"/>
    <s v="Paid"/>
  </r>
  <r>
    <x v="52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XUMX"/>
    <s v="Closed"/>
    <s v="Paid"/>
  </r>
  <r>
    <x v="5218"/>
    <x v="14"/>
    <x v="4"/>
    <n v="7.8"/>
    <n v="1"/>
    <n v="7.8"/>
    <n v="7.8"/>
    <n v="7.8"/>
    <s v="N"/>
    <s v="N"/>
    <s v="N"/>
    <s v="Secawan "/>
    <s v="Secawan"/>
    <m/>
    <x v="0"/>
    <s v="260216IQFCDF7"/>
    <s v="Closed"/>
    <s v="Paid"/>
  </r>
  <r>
    <x v="5218"/>
    <x v="103"/>
    <x v="0"/>
    <n v="0"/>
    <n v="1"/>
    <n v="0"/>
    <n v="0"/>
    <n v="0"/>
    <s v="N"/>
    <s v="N"/>
    <s v="N"/>
    <s v="Secawan "/>
    <s v="Secawan"/>
    <m/>
    <x v="0"/>
    <s v="260216IQFCDF7"/>
    <s v="Closed"/>
    <s v="Paid"/>
  </r>
  <r>
    <x v="5218"/>
    <x v="126"/>
    <x v="4"/>
    <n v="13.8"/>
    <n v="1"/>
    <n v="13.8"/>
    <n v="13.8"/>
    <n v="13.8"/>
    <s v="N"/>
    <s v="N"/>
    <s v="N"/>
    <s v="Secawan "/>
    <s v="Secawan"/>
    <m/>
    <x v="0"/>
    <s v="260216IQFCDF7"/>
    <s v="Closed"/>
    <s v="Paid"/>
  </r>
  <r>
    <x v="5219"/>
    <x v="106"/>
    <x v="8"/>
    <n v="13"/>
    <n v="1"/>
    <n v="13"/>
    <n v="13"/>
    <n v="13"/>
    <s v="N"/>
    <s v="N"/>
    <s v="N"/>
    <s v="Restore "/>
    <s v="Restore"/>
    <m/>
    <x v="2"/>
    <s v="260216UAX2WDP"/>
    <s v="Closed"/>
    <s v="Paid"/>
  </r>
  <r>
    <x v="5219"/>
    <x v="46"/>
    <x v="0"/>
    <n v="0"/>
    <n v="1"/>
    <n v="0"/>
    <n v="0"/>
    <n v="0"/>
    <s v="N"/>
    <s v="N"/>
    <s v="N"/>
    <s v="Restore "/>
    <s v="Restore"/>
    <m/>
    <x v="2"/>
    <s v="260216UAX2WDP"/>
    <s v="Closed"/>
    <s v="Paid"/>
  </r>
  <r>
    <x v="5219"/>
    <x v="151"/>
    <x v="8"/>
    <n v="11"/>
    <n v="1"/>
    <n v="11"/>
    <n v="11"/>
    <n v="11"/>
    <s v="N"/>
    <s v="N"/>
    <s v="N"/>
    <s v="Restore "/>
    <s v="Restore"/>
    <m/>
    <x v="2"/>
    <s v="260216UAX2WDP"/>
    <s v="Closed"/>
    <s v="Paid"/>
  </r>
  <r>
    <x v="5219"/>
    <x v="151"/>
    <x v="8"/>
    <n v="11"/>
    <n v="1"/>
    <n v="11"/>
    <n v="11"/>
    <n v="11"/>
    <s v="N"/>
    <s v="N"/>
    <s v="N"/>
    <s v="Restore "/>
    <s v="Restore"/>
    <m/>
    <x v="2"/>
    <s v="260216UAX2WDP"/>
    <s v="Closed"/>
    <s v="Paid"/>
  </r>
  <r>
    <x v="5220"/>
    <x v="11"/>
    <x v="4"/>
    <n v="7.8"/>
    <n v="1"/>
    <n v="7.8"/>
    <n v="7.8"/>
    <n v="7.8"/>
    <s v="N"/>
    <s v="N"/>
    <s v="N"/>
    <s v="Secawan "/>
    <s v="Secawan"/>
    <m/>
    <x v="0"/>
    <s v="260216IQFJRJ0"/>
    <s v="Closed"/>
    <s v="Paid"/>
  </r>
  <r>
    <x v="5220"/>
    <x v="102"/>
    <x v="0"/>
    <n v="0"/>
    <n v="1"/>
    <n v="0"/>
    <n v="0"/>
    <n v="0"/>
    <s v="N"/>
    <s v="N"/>
    <s v="N"/>
    <s v="Secawan "/>
    <s v="Secawan"/>
    <m/>
    <x v="0"/>
    <s v="260216IQFJRJ0"/>
    <s v="Closed"/>
    <s v="Paid"/>
  </r>
  <r>
    <x v="5220"/>
    <x v="2"/>
    <x v="3"/>
    <n v="5.2"/>
    <n v="1"/>
    <n v="5.2"/>
    <n v="5.2"/>
    <n v="5.2"/>
    <s v="N"/>
    <s v="N"/>
    <s v="N"/>
    <s v="Secawan "/>
    <s v="Secawan"/>
    <m/>
    <x v="0"/>
    <s v="260216IQFJRJ0"/>
    <s v="Closed"/>
    <s v="Paid"/>
  </r>
  <r>
    <x v="5220"/>
    <x v="2"/>
    <x v="3"/>
    <n v="5.2"/>
    <n v="1"/>
    <n v="5.2"/>
    <n v="5.2"/>
    <n v="5.2"/>
    <s v="N"/>
    <s v="N"/>
    <s v="N"/>
    <s v="Secawan "/>
    <s v="Secawan"/>
    <m/>
    <x v="0"/>
    <s v="260216IQFJRJ0"/>
    <s v="Closed"/>
    <s v="Paid"/>
  </r>
  <r>
    <x v="5221"/>
    <x v="46"/>
    <x v="0"/>
    <n v="0"/>
    <n v="1"/>
    <n v="0"/>
    <n v="0"/>
    <n v="0"/>
    <s v="N"/>
    <s v="N"/>
    <s v="N"/>
    <s v="Restore "/>
    <s v="Restore"/>
    <m/>
    <x v="2"/>
    <s v="260216UAXFP7O"/>
    <s v="Closed"/>
    <s v="Paid"/>
  </r>
  <r>
    <x v="522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FP7O"/>
    <s v="Closed"/>
    <s v="Paid"/>
  </r>
  <r>
    <x v="5222"/>
    <x v="4"/>
    <x v="2"/>
    <n v="8.9"/>
    <n v="1"/>
    <n v="8.9"/>
    <n v="8.9"/>
    <n v="8.9"/>
    <s v="N"/>
    <s v="N"/>
    <s v="N"/>
    <s v="Secawan "/>
    <s v="Secawan"/>
    <m/>
    <x v="0"/>
    <s v="260216IQFNJID"/>
    <s v="Closed"/>
    <s v="Paid"/>
  </r>
  <r>
    <x v="5222"/>
    <x v="103"/>
    <x v="0"/>
    <n v="0"/>
    <n v="1"/>
    <n v="0"/>
    <n v="0"/>
    <n v="0"/>
    <s v="N"/>
    <s v="N"/>
    <s v="N"/>
    <s v="Secawan "/>
    <s v="Secawan"/>
    <m/>
    <x v="0"/>
    <s v="260216IQFNJID"/>
    <s v="Closed"/>
    <s v="Paid"/>
  </r>
  <r>
    <x v="5223"/>
    <x v="111"/>
    <x v="8"/>
    <n v="19"/>
    <n v="1"/>
    <n v="19"/>
    <n v="19"/>
    <n v="19"/>
    <s v="N"/>
    <s v="N"/>
    <s v="N"/>
    <s v="Restore "/>
    <s v="Restore"/>
    <m/>
    <x v="2"/>
    <s v="260216UAXS1TM"/>
    <s v="Closed"/>
    <s v="Paid"/>
  </r>
  <r>
    <x v="5223"/>
    <x v="46"/>
    <x v="0"/>
    <n v="0"/>
    <n v="1"/>
    <n v="0"/>
    <n v="0"/>
    <n v="0"/>
    <s v="N"/>
    <s v="N"/>
    <s v="N"/>
    <s v="Restore "/>
    <s v="Restore"/>
    <m/>
    <x v="2"/>
    <s v="260216UAXS1TM"/>
    <s v="Closed"/>
    <s v="Paid"/>
  </r>
  <r>
    <x v="5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1TM"/>
    <s v="Closed"/>
    <s v="Paid"/>
  </r>
  <r>
    <x v="5224"/>
    <x v="111"/>
    <x v="8"/>
    <n v="19"/>
    <n v="1"/>
    <n v="19"/>
    <n v="19"/>
    <n v="19"/>
    <s v="N"/>
    <s v="N"/>
    <s v="N"/>
    <s v="Restore "/>
    <s v="Restore"/>
    <m/>
    <x v="2"/>
    <s v="260216UAX1J0Y"/>
    <s v="Closed"/>
    <s v="Paid"/>
  </r>
  <r>
    <x v="5224"/>
    <x v="46"/>
    <x v="0"/>
    <n v="0"/>
    <n v="1"/>
    <n v="0"/>
    <n v="0"/>
    <n v="0"/>
    <s v="N"/>
    <s v="N"/>
    <s v="N"/>
    <s v="Restore "/>
    <s v="Restore"/>
    <m/>
    <x v="2"/>
    <s v="260216UAX1J0Y"/>
    <s v="Closed"/>
    <s v="Paid"/>
  </r>
  <r>
    <x v="5224"/>
    <x v="169"/>
    <x v="8"/>
    <n v="14.9"/>
    <n v="1"/>
    <n v="14.9"/>
    <n v="14.9"/>
    <n v="14.9"/>
    <s v="N"/>
    <s v="N"/>
    <s v="N"/>
    <s v="Restore "/>
    <s v="Restore"/>
    <m/>
    <x v="2"/>
    <s v="260216UAX1J0Y"/>
    <s v="Closed"/>
    <s v="Paid"/>
  </r>
  <r>
    <x v="5225"/>
    <x v="19"/>
    <x v="0"/>
    <n v="0"/>
    <n v="1"/>
    <n v="0"/>
    <n v="0"/>
    <n v="0"/>
    <s v="N"/>
    <s v="N"/>
    <s v="N"/>
    <s v="Bens Bakery "/>
    <s v="Bens Bakery"/>
    <m/>
    <x v="1"/>
    <s v="260216VEWQQ6H"/>
    <s v="Closed"/>
    <s v="Paid"/>
  </r>
  <r>
    <x v="5225"/>
    <x v="158"/>
    <x v="7"/>
    <n v="7.55"/>
    <n v="1"/>
    <n v="7.55"/>
    <n v="7.55"/>
    <n v="7.55"/>
    <s v="N"/>
    <s v="N"/>
    <s v="Y"/>
    <s v="Bens Bakery "/>
    <s v="Bens Bakery"/>
    <m/>
    <x v="1"/>
    <s v="260216VEWQQ6H"/>
    <s v="Closed"/>
    <s v="Paid"/>
  </r>
  <r>
    <x v="5226"/>
    <x v="169"/>
    <x v="8"/>
    <n v="14.9"/>
    <n v="1"/>
    <n v="14.9"/>
    <n v="14.9"/>
    <n v="14.9"/>
    <s v="N"/>
    <s v="N"/>
    <s v="N"/>
    <s v="Restore "/>
    <s v="Restore"/>
    <m/>
    <x v="2"/>
    <s v="260216UAXN1A5"/>
    <s v="Closed"/>
    <s v="Paid"/>
  </r>
  <r>
    <x v="5226"/>
    <x v="46"/>
    <x v="0"/>
    <n v="0"/>
    <n v="1"/>
    <n v="0"/>
    <n v="0"/>
    <n v="0"/>
    <s v="N"/>
    <s v="N"/>
    <s v="N"/>
    <s v="Restore "/>
    <s v="Restore"/>
    <m/>
    <x v="2"/>
    <s v="260216UAXN1A5"/>
    <s v="Closed"/>
    <s v="Paid"/>
  </r>
  <r>
    <x v="5227"/>
    <x v="46"/>
    <x v="0"/>
    <n v="0"/>
    <n v="1"/>
    <n v="0"/>
    <n v="0"/>
    <n v="0"/>
    <s v="N"/>
    <s v="N"/>
    <s v="N"/>
    <s v="Restore "/>
    <s v="Restore"/>
    <m/>
    <x v="2"/>
    <s v="260216UAXDVN9"/>
    <s v="Closed"/>
    <s v="Paid"/>
  </r>
  <r>
    <x v="52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VN9"/>
    <s v="Closed"/>
    <s v="Paid"/>
  </r>
  <r>
    <x v="5228"/>
    <x v="46"/>
    <x v="0"/>
    <n v="0"/>
    <n v="1"/>
    <n v="0"/>
    <n v="0"/>
    <n v="0"/>
    <s v="N"/>
    <s v="N"/>
    <s v="N"/>
    <s v="Restore "/>
    <s v="Restore"/>
    <m/>
    <x v="2"/>
    <s v="260216UAXNGWQ"/>
    <s v="Closed"/>
    <s v="Paid"/>
  </r>
  <r>
    <x v="522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GWQ"/>
    <s v="Closed"/>
    <s v="Paid"/>
  </r>
  <r>
    <x v="522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1BH"/>
    <s v="Closed"/>
    <s v="Paid"/>
  </r>
  <r>
    <x v="5229"/>
    <x v="46"/>
    <x v="0"/>
    <n v="0"/>
    <n v="1"/>
    <n v="0"/>
    <n v="0"/>
    <n v="0"/>
    <s v="N"/>
    <s v="N"/>
    <s v="N"/>
    <s v="Restore "/>
    <s v="Restore"/>
    <m/>
    <x v="2"/>
    <s v="260216UAXG1BH"/>
    <s v="Closed"/>
    <s v="Paid"/>
  </r>
  <r>
    <x v="522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1BH"/>
    <s v="Closed"/>
    <s v="Paid"/>
  </r>
  <r>
    <x v="5230"/>
    <x v="76"/>
    <x v="3"/>
    <n v="12.5"/>
    <n v="1"/>
    <n v="12.5"/>
    <n v="12.5"/>
    <n v="12.5"/>
    <s v="N"/>
    <s v="N"/>
    <s v="N"/>
    <s v="Secawan "/>
    <s v="Secawan"/>
    <m/>
    <x v="0"/>
    <s v="260216IQF59VA"/>
    <s v="Closed"/>
    <s v="Paid"/>
  </r>
  <r>
    <x v="5230"/>
    <x v="2"/>
    <x v="3"/>
    <n v="5.2"/>
    <n v="1"/>
    <n v="5.2"/>
    <n v="5.2"/>
    <n v="5.2"/>
    <s v="N"/>
    <s v="N"/>
    <s v="N"/>
    <s v="Secawan "/>
    <s v="Secawan"/>
    <m/>
    <x v="0"/>
    <s v="260216IQF59VA"/>
    <s v="Closed"/>
    <s v="Paid"/>
  </r>
  <r>
    <x v="5230"/>
    <x v="103"/>
    <x v="0"/>
    <n v="0"/>
    <n v="1"/>
    <n v="0"/>
    <n v="0"/>
    <n v="0"/>
    <s v="N"/>
    <s v="N"/>
    <s v="N"/>
    <s v="Secawan "/>
    <s v="Secawan"/>
    <m/>
    <x v="0"/>
    <s v="260216IQF59VA"/>
    <s v="Closed"/>
    <s v="Paid"/>
  </r>
  <r>
    <x v="5230"/>
    <x v="2"/>
    <x v="3"/>
    <n v="5.2"/>
    <n v="1"/>
    <n v="5.2"/>
    <n v="5.2"/>
    <n v="5.2"/>
    <s v="N"/>
    <s v="N"/>
    <s v="N"/>
    <s v="Secawan "/>
    <s v="Secawan"/>
    <m/>
    <x v="0"/>
    <s v="260216IQF59VA"/>
    <s v="Closed"/>
    <s v="Paid"/>
  </r>
  <r>
    <x v="5230"/>
    <x v="116"/>
    <x v="5"/>
    <n v="0.7"/>
    <n v="1"/>
    <n v="0.7"/>
    <n v="0.7"/>
    <n v="0.7"/>
    <s v="N"/>
    <s v="N"/>
    <s v="N"/>
    <s v="Secawan "/>
    <s v="Secawan"/>
    <m/>
    <x v="0"/>
    <s v="260216IQF59VA"/>
    <s v="Closed"/>
    <s v="Paid"/>
  </r>
  <r>
    <x v="523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G87"/>
    <s v="Closed"/>
    <s v="Paid"/>
  </r>
  <r>
    <x v="5231"/>
    <x v="46"/>
    <x v="0"/>
    <n v="0"/>
    <n v="1"/>
    <n v="0"/>
    <n v="0"/>
    <n v="0"/>
    <s v="N"/>
    <s v="N"/>
    <s v="N"/>
    <s v="Restore "/>
    <s v="Restore"/>
    <m/>
    <x v="2"/>
    <s v="260216UAXSG87"/>
    <s v="Closed"/>
    <s v="Paid"/>
  </r>
  <r>
    <x v="5231"/>
    <x v="169"/>
    <x v="8"/>
    <n v="14.9"/>
    <n v="1"/>
    <n v="14.9"/>
    <n v="14.9"/>
    <n v="14.9"/>
    <s v="N"/>
    <s v="N"/>
    <s v="N"/>
    <s v="Restore "/>
    <s v="Restore"/>
    <m/>
    <x v="2"/>
    <s v="260216UAXSG87"/>
    <s v="Closed"/>
    <s v="Paid"/>
  </r>
  <r>
    <x v="52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SG87"/>
    <s v="Closed"/>
    <s v="Paid"/>
  </r>
  <r>
    <x v="5232"/>
    <x v="102"/>
    <x v="0"/>
    <n v="0"/>
    <n v="1"/>
    <n v="0"/>
    <n v="0"/>
    <n v="0"/>
    <s v="N"/>
    <s v="N"/>
    <s v="N"/>
    <s v="Secawan "/>
    <s v="Secawan"/>
    <m/>
    <x v="0"/>
    <s v="260216IQFE6A3"/>
    <s v="Closed"/>
    <s v="Paid"/>
  </r>
  <r>
    <x v="5232"/>
    <x v="116"/>
    <x v="5"/>
    <n v="0.7"/>
    <n v="1"/>
    <n v="0.7"/>
    <n v="0.7"/>
    <n v="0.7"/>
    <s v="N"/>
    <s v="N"/>
    <s v="N"/>
    <s v="Secawan "/>
    <s v="Secawan"/>
    <m/>
    <x v="0"/>
    <s v="260216IQFE6A3"/>
    <s v="Closed"/>
    <s v="Paid"/>
  </r>
  <r>
    <x v="5232"/>
    <x v="2"/>
    <x v="3"/>
    <n v="5.2"/>
    <n v="2"/>
    <n v="10.4"/>
    <n v="10.4"/>
    <n v="10.4"/>
    <s v="N"/>
    <s v="N"/>
    <s v="N"/>
    <s v="Secawan "/>
    <s v="Secawan"/>
    <m/>
    <x v="0"/>
    <s v="260216IQFE6A3"/>
    <s v="Closed"/>
    <s v="Paid"/>
  </r>
  <r>
    <x v="5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V92"/>
    <s v="Closed"/>
    <s v="Paid"/>
  </r>
  <r>
    <x v="5233"/>
    <x v="46"/>
    <x v="0"/>
    <n v="0"/>
    <n v="1"/>
    <n v="0"/>
    <n v="0"/>
    <n v="0"/>
    <s v="N"/>
    <s v="N"/>
    <s v="N"/>
    <s v="Restore "/>
    <s v="Restore"/>
    <m/>
    <x v="2"/>
    <s v="260216UAX9V92"/>
    <s v="Closed"/>
    <s v="Paid"/>
  </r>
  <r>
    <x v="5233"/>
    <x v="111"/>
    <x v="8"/>
    <n v="19"/>
    <n v="1"/>
    <n v="19"/>
    <n v="19"/>
    <n v="19"/>
    <s v="N"/>
    <s v="N"/>
    <s v="N"/>
    <s v="Restore "/>
    <s v="Restore"/>
    <m/>
    <x v="2"/>
    <s v="260216UAX9V92"/>
    <s v="Closed"/>
    <s v="Paid"/>
  </r>
  <r>
    <x v="5234"/>
    <x v="146"/>
    <x v="10"/>
    <n v="6"/>
    <n v="1"/>
    <n v="6"/>
    <n v="6"/>
    <n v="6"/>
    <s v="N"/>
    <s v="N"/>
    <s v="N"/>
    <s v="Secawan "/>
    <s v="Secawan"/>
    <m/>
    <x v="0"/>
    <s v="260216IQF2XJC"/>
    <s v="Closed"/>
    <s v="Paid"/>
  </r>
  <r>
    <x v="52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2XJC"/>
    <s v="Closed"/>
    <s v="Paid"/>
  </r>
  <r>
    <x v="5234"/>
    <x v="2"/>
    <x v="3"/>
    <n v="5.2"/>
    <n v="1"/>
    <n v="5.2"/>
    <n v="5.2"/>
    <n v="5.2"/>
    <s v="N"/>
    <s v="N"/>
    <s v="N"/>
    <s v="Secawan "/>
    <s v="Secawan"/>
    <m/>
    <x v="0"/>
    <s v="260216IQF2XJC"/>
    <s v="Closed"/>
    <s v="Paid"/>
  </r>
  <r>
    <x v="523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RP3V"/>
    <s v="Closed"/>
    <s v="Paid"/>
  </r>
  <r>
    <x v="5235"/>
    <x v="46"/>
    <x v="0"/>
    <n v="0"/>
    <n v="1"/>
    <n v="0"/>
    <n v="0"/>
    <n v="0"/>
    <s v="N"/>
    <s v="N"/>
    <s v="N"/>
    <s v="Restore "/>
    <s v="Restore"/>
    <m/>
    <x v="2"/>
    <s v="260216UAXRP3V"/>
    <s v="Closed"/>
    <s v="Paid"/>
  </r>
  <r>
    <x v="5236"/>
    <x v="84"/>
    <x v="7"/>
    <n v="9.43"/>
    <n v="1"/>
    <n v="9.43"/>
    <n v="9.43"/>
    <n v="9.43"/>
    <s v="N"/>
    <s v="N"/>
    <s v="Y"/>
    <s v="Bens Bakery "/>
    <s v="Bens Bakery"/>
    <m/>
    <x v="1"/>
    <s v="260216VEW26G1"/>
    <s v="Closed"/>
    <s v="Paid"/>
  </r>
  <r>
    <x v="5236"/>
    <x v="72"/>
    <x v="7"/>
    <n v="5.66"/>
    <n v="1"/>
    <n v="5.66"/>
    <n v="5.66"/>
    <n v="5.66"/>
    <s v="N"/>
    <s v="N"/>
    <s v="Y"/>
    <s v="Bens Bakery "/>
    <s v="Bens Bakery"/>
    <m/>
    <x v="1"/>
    <s v="260216VEW26G1"/>
    <s v="Closed"/>
    <s v="Paid"/>
  </r>
  <r>
    <x v="5236"/>
    <x v="19"/>
    <x v="0"/>
    <n v="0"/>
    <n v="1"/>
    <n v="0"/>
    <n v="0"/>
    <n v="0"/>
    <s v="N"/>
    <s v="N"/>
    <s v="N"/>
    <s v="Bens Bakery "/>
    <s v="Bens Bakery"/>
    <m/>
    <x v="1"/>
    <s v="260216VEW26G1"/>
    <s v="Closed"/>
    <s v="Paid"/>
  </r>
  <r>
    <x v="5236"/>
    <x v="75"/>
    <x v="7"/>
    <n v="5.66"/>
    <n v="1"/>
    <n v="5.66"/>
    <n v="5.66"/>
    <n v="5.66"/>
    <s v="N"/>
    <s v="N"/>
    <s v="Y"/>
    <s v="Bens Bakery "/>
    <s v="Bens Bakery"/>
    <m/>
    <x v="1"/>
    <s v="260216VEW26G1"/>
    <s v="Closed"/>
    <s v="Paid"/>
  </r>
  <r>
    <x v="5237"/>
    <x v="46"/>
    <x v="0"/>
    <n v="0"/>
    <n v="1"/>
    <n v="0"/>
    <n v="0"/>
    <n v="0"/>
    <s v="N"/>
    <s v="N"/>
    <s v="N"/>
    <s v="Restore "/>
    <s v="Restore"/>
    <m/>
    <x v="2"/>
    <s v="260216UAXZIAV"/>
    <s v="Closed"/>
    <s v="Paid"/>
  </r>
  <r>
    <x v="5237"/>
    <x v="111"/>
    <x v="8"/>
    <n v="19"/>
    <n v="1"/>
    <n v="19"/>
    <n v="19"/>
    <n v="19"/>
    <s v="N"/>
    <s v="N"/>
    <s v="N"/>
    <s v="Restore "/>
    <s v="Restore"/>
    <m/>
    <x v="2"/>
    <s v="260216UAXZIAV"/>
    <s v="Closed"/>
    <s v="Paid"/>
  </r>
  <r>
    <x v="5238"/>
    <x v="103"/>
    <x v="0"/>
    <n v="0"/>
    <n v="1"/>
    <n v="0"/>
    <n v="0"/>
    <n v="0"/>
    <s v="N"/>
    <s v="N"/>
    <s v="N"/>
    <s v="Secawan "/>
    <s v="Secawan"/>
    <m/>
    <x v="0"/>
    <s v="260216IQFWDY5"/>
    <s v="Closed"/>
    <s v="Paid"/>
  </r>
  <r>
    <x v="5238"/>
    <x v="4"/>
    <x v="2"/>
    <n v="8.9"/>
    <n v="1"/>
    <n v="8.9"/>
    <n v="8.9"/>
    <n v="8.9"/>
    <s v="N"/>
    <s v="N"/>
    <s v="N"/>
    <s v="Secawan "/>
    <s v="Secawan"/>
    <m/>
    <x v="0"/>
    <s v="260216IQFWDY5"/>
    <s v="Closed"/>
    <s v="Paid"/>
  </r>
  <r>
    <x v="5238"/>
    <x v="2"/>
    <x v="3"/>
    <n v="5.2"/>
    <n v="1"/>
    <n v="5.2"/>
    <n v="5.2"/>
    <n v="5.2"/>
    <s v="N"/>
    <s v="N"/>
    <s v="N"/>
    <s v="Secawan "/>
    <s v="Secawan"/>
    <m/>
    <x v="0"/>
    <s v="260216IQFWDY5"/>
    <s v="Closed"/>
    <s v="Paid"/>
  </r>
  <r>
    <x v="5239"/>
    <x v="19"/>
    <x v="0"/>
    <n v="0"/>
    <n v="1"/>
    <n v="0"/>
    <n v="0"/>
    <n v="0"/>
    <s v="N"/>
    <s v="N"/>
    <s v="N"/>
    <s v="Bens Bakery "/>
    <s v="Bens Bakery"/>
    <m/>
    <x v="1"/>
    <s v="260216VEWPELP"/>
    <s v="Closed"/>
    <s v="Paid"/>
  </r>
  <r>
    <x v="5239"/>
    <x v="73"/>
    <x v="7"/>
    <n v="14.15"/>
    <n v="1"/>
    <n v="14.15"/>
    <n v="14.15"/>
    <n v="14.15"/>
    <s v="N"/>
    <s v="N"/>
    <s v="Y"/>
    <s v="Bens Bakery "/>
    <s v="Bens Bakery"/>
    <m/>
    <x v="1"/>
    <s v="260216VEWPELP"/>
    <s v="Closed"/>
    <s v="Paid"/>
  </r>
  <r>
    <x v="5239"/>
    <x v="142"/>
    <x v="7"/>
    <n v="3.77"/>
    <n v="1"/>
    <n v="3.77"/>
    <n v="3.77"/>
    <n v="3.77"/>
    <s v="N"/>
    <s v="N"/>
    <s v="Y"/>
    <s v="Bens Bakery "/>
    <s v="Bens Bakery"/>
    <m/>
    <x v="1"/>
    <s v="260216VEWPELP"/>
    <s v="Closed"/>
    <s v="Paid"/>
  </r>
  <r>
    <x v="5240"/>
    <x v="103"/>
    <x v="0"/>
    <n v="0"/>
    <n v="1"/>
    <n v="0"/>
    <n v="0"/>
    <n v="0"/>
    <s v="N"/>
    <s v="N"/>
    <s v="N"/>
    <s v="Secawan "/>
    <s v="Secawan"/>
    <m/>
    <x v="0"/>
    <s v="260216IQFXF6B"/>
    <s v="Closed"/>
    <s v="Paid"/>
  </r>
  <r>
    <x v="52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XF6B"/>
    <s v="Closed"/>
    <s v="Paid"/>
  </r>
  <r>
    <x v="5241"/>
    <x v="143"/>
    <x v="7"/>
    <n v="11.32"/>
    <n v="1"/>
    <n v="11.32"/>
    <n v="11.32"/>
    <n v="11.32"/>
    <s v="N"/>
    <s v="N"/>
    <s v="Y"/>
    <s v="Bens Bakery "/>
    <s v="Bens Bakery"/>
    <m/>
    <x v="1"/>
    <s v="260216VEWD4PS"/>
    <s v="Closed"/>
    <s v="Paid"/>
  </r>
  <r>
    <x v="5241"/>
    <x v="19"/>
    <x v="0"/>
    <n v="0"/>
    <n v="1"/>
    <n v="0"/>
    <n v="0"/>
    <n v="0"/>
    <s v="N"/>
    <s v="N"/>
    <s v="N"/>
    <s v="Bens Bakery "/>
    <s v="Bens Bakery"/>
    <m/>
    <x v="1"/>
    <s v="260216VEWD4PS"/>
    <s v="Closed"/>
    <s v="Paid"/>
  </r>
  <r>
    <x v="5242"/>
    <x v="2"/>
    <x v="3"/>
    <n v="5.2"/>
    <n v="1"/>
    <n v="5.2"/>
    <n v="5.2"/>
    <n v="5.2"/>
    <s v="N"/>
    <s v="N"/>
    <s v="N"/>
    <s v="Secawan "/>
    <s v="Secawan"/>
    <m/>
    <x v="0"/>
    <s v="260216IQF0DGF"/>
    <s v="Closed"/>
    <s v="Paid"/>
  </r>
  <r>
    <x v="5242"/>
    <x v="103"/>
    <x v="0"/>
    <n v="0"/>
    <n v="1"/>
    <n v="0"/>
    <n v="0"/>
    <n v="0"/>
    <s v="N"/>
    <s v="N"/>
    <s v="N"/>
    <s v="Secawan "/>
    <s v="Secawan"/>
    <m/>
    <x v="0"/>
    <s v="260216IQF0DGF"/>
    <s v="Closed"/>
    <s v="Paid"/>
  </r>
  <r>
    <x v="5243"/>
    <x v="12"/>
    <x v="4"/>
    <n v="3.5"/>
    <n v="1"/>
    <n v="3.5"/>
    <n v="3.5"/>
    <n v="3.5"/>
    <s v="N"/>
    <s v="N"/>
    <s v="N"/>
    <s v="Secawan "/>
    <s v="Secawan"/>
    <m/>
    <x v="0"/>
    <s v="260216IQF4FWB"/>
    <s v="Closed"/>
    <s v="Paid"/>
  </r>
  <r>
    <x v="5243"/>
    <x v="103"/>
    <x v="0"/>
    <n v="0"/>
    <n v="1"/>
    <n v="0"/>
    <n v="0"/>
    <n v="0"/>
    <s v="N"/>
    <s v="N"/>
    <s v="N"/>
    <s v="Secawan "/>
    <s v="Secawan"/>
    <m/>
    <x v="0"/>
    <s v="260216IQF4FWB"/>
    <s v="Closed"/>
    <s v="Paid"/>
  </r>
  <r>
    <x v="5244"/>
    <x v="102"/>
    <x v="0"/>
    <n v="0"/>
    <n v="1"/>
    <n v="0"/>
    <n v="0"/>
    <n v="0"/>
    <s v="N"/>
    <s v="N"/>
    <s v="N"/>
    <s v="Secawan "/>
    <s v="Secawan"/>
    <m/>
    <x v="0"/>
    <s v="260216IQF894N"/>
    <s v="Closed"/>
    <s v="Paid"/>
  </r>
  <r>
    <x v="5244"/>
    <x v="12"/>
    <x v="4"/>
    <n v="3.5"/>
    <n v="1"/>
    <n v="3.5"/>
    <n v="3.5"/>
    <n v="3.5"/>
    <s v="N"/>
    <s v="N"/>
    <s v="N"/>
    <s v="Secawan "/>
    <s v="Secawan"/>
    <m/>
    <x v="0"/>
    <s v="260216IQF894N"/>
    <s v="Closed"/>
    <s v="Paid"/>
  </r>
  <r>
    <x v="5245"/>
    <x v="140"/>
    <x v="8"/>
    <n v="14.9"/>
    <n v="1"/>
    <n v="14.9"/>
    <n v="14.9"/>
    <n v="14.9"/>
    <s v="N"/>
    <s v="N"/>
    <s v="N"/>
    <s v="Restore "/>
    <s v="Restore"/>
    <m/>
    <x v="2"/>
    <s v="260216UAXKRUO"/>
    <s v="Closed"/>
    <s v="Paid"/>
  </r>
  <r>
    <x v="5245"/>
    <x v="46"/>
    <x v="0"/>
    <n v="0"/>
    <n v="1"/>
    <n v="0"/>
    <n v="0"/>
    <n v="0"/>
    <s v="N"/>
    <s v="N"/>
    <s v="N"/>
    <s v="Restore "/>
    <s v="Restore"/>
    <m/>
    <x v="2"/>
    <s v="260216UAXKRUO"/>
    <s v="Closed"/>
    <s v="Paid"/>
  </r>
  <r>
    <x v="52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6L8B"/>
    <s v="Closed"/>
    <s v="Paid"/>
  </r>
  <r>
    <x v="5246"/>
    <x v="103"/>
    <x v="0"/>
    <n v="0"/>
    <n v="1"/>
    <n v="0"/>
    <n v="0"/>
    <n v="0"/>
    <s v="N"/>
    <s v="N"/>
    <s v="N"/>
    <s v="Secawan "/>
    <s v="Secawan"/>
    <m/>
    <x v="0"/>
    <s v="260216IQF6L8B"/>
    <s v="Closed"/>
    <s v="Paid"/>
  </r>
  <r>
    <x v="5247"/>
    <x v="102"/>
    <x v="0"/>
    <n v="0"/>
    <n v="1"/>
    <n v="0"/>
    <n v="0"/>
    <n v="0"/>
    <s v="N"/>
    <s v="N"/>
    <s v="N"/>
    <s v="Secawan "/>
    <s v="Secawan"/>
    <m/>
    <x v="0"/>
    <s v="260216IQFCLCK"/>
    <s v="Closed"/>
    <s v="Paid"/>
  </r>
  <r>
    <x v="5247"/>
    <x v="10"/>
    <x v="4"/>
    <n v="7.8"/>
    <n v="1"/>
    <n v="7.8"/>
    <n v="7.8"/>
    <n v="7.8"/>
    <s v="N"/>
    <s v="N"/>
    <s v="N"/>
    <s v="Secawan "/>
    <s v="Secawan"/>
    <m/>
    <x v="0"/>
    <s v="260216IQFCLCK"/>
    <s v="Closed"/>
    <s v="Paid"/>
  </r>
  <r>
    <x v="5248"/>
    <x v="103"/>
    <x v="0"/>
    <n v="0"/>
    <n v="1"/>
    <n v="0"/>
    <n v="0"/>
    <n v="0"/>
    <s v="N"/>
    <s v="N"/>
    <s v="N"/>
    <s v="Secawan "/>
    <s v="Secawan"/>
    <m/>
    <x v="0"/>
    <s v="260216IQF3A8C"/>
    <s v="Closed"/>
    <s v="Paid"/>
  </r>
  <r>
    <x v="5248"/>
    <x v="12"/>
    <x v="4"/>
    <n v="3.5"/>
    <n v="1"/>
    <n v="3.5"/>
    <n v="3.5"/>
    <n v="3.5"/>
    <s v="N"/>
    <s v="N"/>
    <s v="N"/>
    <s v="Secawan "/>
    <s v="Secawan"/>
    <m/>
    <x v="0"/>
    <s v="260216IQF3A8C"/>
    <s v="Closed"/>
    <s v="Paid"/>
  </r>
  <r>
    <x v="5249"/>
    <x v="42"/>
    <x v="0"/>
    <n v="0"/>
    <n v="1"/>
    <n v="0"/>
    <n v="0"/>
    <n v="0"/>
    <s v="N"/>
    <s v="N"/>
    <s v="N"/>
    <s v="Bens Bakery "/>
    <s v="Bens Bakery"/>
    <m/>
    <x v="1"/>
    <s v="260216VEW5WF4"/>
    <s v="Closed"/>
    <s v="Paid"/>
  </r>
  <r>
    <x v="5249"/>
    <x v="206"/>
    <x v="7"/>
    <n v="11.32"/>
    <n v="1"/>
    <n v="11.32"/>
    <n v="11.32"/>
    <n v="11.32"/>
    <s v="N"/>
    <s v="N"/>
    <s v="Y"/>
    <s v="Bens Bakery "/>
    <s v="Bens Bakery"/>
    <m/>
    <x v="1"/>
    <s v="260216VEW5WF4"/>
    <s v="Closed"/>
    <s v="Paid"/>
  </r>
  <r>
    <x v="5249"/>
    <x v="157"/>
    <x v="7"/>
    <n v="3.3"/>
    <n v="1"/>
    <n v="3.3"/>
    <n v="3.3"/>
    <n v="3.3"/>
    <s v="N"/>
    <s v="N"/>
    <s v="Y"/>
    <s v="Bens Bakery "/>
    <s v="Bens Bakery"/>
    <m/>
    <x v="1"/>
    <s v="260216VEW5WF4"/>
    <s v="Closed"/>
    <s v="Paid"/>
  </r>
  <r>
    <x v="5250"/>
    <x v="165"/>
    <x v="6"/>
    <n v="10"/>
    <n v="1"/>
    <n v="10"/>
    <n v="10"/>
    <n v="10"/>
    <s v="N"/>
    <s v="N"/>
    <s v="N"/>
    <s v="Secawan "/>
    <s v="Secawan"/>
    <m/>
    <x v="0"/>
    <s v="260216IQFNBO7"/>
    <s v="Closed"/>
    <s v="Paid"/>
  </r>
  <r>
    <x v="5250"/>
    <x v="103"/>
    <x v="0"/>
    <n v="0"/>
    <n v="1"/>
    <n v="0"/>
    <n v="0"/>
    <n v="0"/>
    <s v="N"/>
    <s v="N"/>
    <s v="N"/>
    <s v="Secawan "/>
    <s v="Secawan"/>
    <m/>
    <x v="0"/>
    <s v="260216IQFNBO7"/>
    <s v="Closed"/>
    <s v="Paid"/>
  </r>
  <r>
    <x v="5251"/>
    <x v="46"/>
    <x v="0"/>
    <n v="0"/>
    <n v="1"/>
    <n v="0"/>
    <n v="0"/>
    <n v="0"/>
    <s v="N"/>
    <s v="N"/>
    <s v="N"/>
    <s v="Restore "/>
    <s v="Restore"/>
    <m/>
    <x v="2"/>
    <s v="260216UAXOIY2"/>
    <s v="Closed"/>
    <s v="Paid"/>
  </r>
  <r>
    <x v="5251"/>
    <x v="140"/>
    <x v="8"/>
    <n v="14.9"/>
    <n v="1"/>
    <n v="14.9"/>
    <n v="14.9"/>
    <n v="14.9"/>
    <s v="N"/>
    <s v="N"/>
    <s v="N"/>
    <s v="Restore "/>
    <s v="Restore"/>
    <m/>
    <x v="2"/>
    <s v="260216UAXOIY2"/>
    <s v="Closed"/>
    <s v="Paid"/>
  </r>
  <r>
    <x v="52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OIY2"/>
    <s v="Closed"/>
    <s v="Paid"/>
  </r>
  <r>
    <x v="525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QM1C"/>
    <s v="Closed"/>
    <s v="Paid"/>
  </r>
  <r>
    <x v="52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QM1C"/>
    <s v="Closed"/>
    <s v="Paid"/>
  </r>
  <r>
    <x v="5252"/>
    <x v="127"/>
    <x v="10"/>
    <n v="6"/>
    <n v="1"/>
    <n v="6"/>
    <n v="6"/>
    <n v="6"/>
    <s v="N"/>
    <s v="N"/>
    <s v="N"/>
    <s v="Secawan "/>
    <s v="Secawan"/>
    <m/>
    <x v="0"/>
    <s v="260216IQFQM1C"/>
    <s v="Closed"/>
    <s v="Paid"/>
  </r>
  <r>
    <x v="5252"/>
    <x v="10"/>
    <x v="4"/>
    <n v="7.8"/>
    <n v="2"/>
    <n v="15.6"/>
    <n v="15.6"/>
    <n v="15.6"/>
    <s v="N"/>
    <s v="N"/>
    <s v="N"/>
    <s v="Secawan "/>
    <s v="Secawan"/>
    <m/>
    <x v="0"/>
    <s v="260216IQFQM1C"/>
    <s v="Closed"/>
    <s v="Paid"/>
  </r>
  <r>
    <x v="5252"/>
    <x v="103"/>
    <x v="0"/>
    <n v="0"/>
    <n v="1"/>
    <n v="0"/>
    <n v="0"/>
    <n v="0"/>
    <s v="N"/>
    <s v="N"/>
    <s v="N"/>
    <s v="Secawan "/>
    <s v="Secawan"/>
    <m/>
    <x v="0"/>
    <s v="260216IQFQM1C"/>
    <s v="Closed"/>
    <s v="Paid"/>
  </r>
  <r>
    <x v="5252"/>
    <x v="2"/>
    <x v="3"/>
    <n v="5.2"/>
    <n v="1"/>
    <n v="5.2"/>
    <n v="5.2"/>
    <n v="5.2"/>
    <s v="N"/>
    <s v="N"/>
    <s v="N"/>
    <s v="Secawan "/>
    <s v="Secawan"/>
    <m/>
    <x v="0"/>
    <s v="260216IQFQM1C"/>
    <s v="Closed"/>
    <s v="Paid"/>
  </r>
  <r>
    <x v="5252"/>
    <x v="108"/>
    <x v="6"/>
    <n v="4"/>
    <n v="1"/>
    <n v="4"/>
    <n v="4"/>
    <n v="4"/>
    <s v="N"/>
    <s v="N"/>
    <s v="N"/>
    <s v="Secawan "/>
    <s v="Secawan"/>
    <m/>
    <x v="0"/>
    <s v="260216IQFQM1C"/>
    <s v="Closed"/>
    <s v="Paid"/>
  </r>
  <r>
    <x v="5253"/>
    <x v="46"/>
    <x v="0"/>
    <n v="0"/>
    <n v="1"/>
    <n v="0"/>
    <n v="0"/>
    <n v="0"/>
    <s v="N"/>
    <s v="N"/>
    <s v="N"/>
    <s v="Restore "/>
    <s v="Restore"/>
    <m/>
    <x v="2"/>
    <s v="260216UAXKBZ2"/>
    <s v="Closed"/>
    <s v="Paid"/>
  </r>
  <r>
    <x v="5253"/>
    <x v="131"/>
    <x v="8"/>
    <n v="20"/>
    <n v="1"/>
    <n v="20"/>
    <n v="20"/>
    <n v="20"/>
    <s v="N"/>
    <s v="N"/>
    <s v="N"/>
    <s v="Restore "/>
    <s v="Restore"/>
    <m/>
    <x v="2"/>
    <s v="260216UAXKBZ2"/>
    <s v="Closed"/>
    <s v="Paid"/>
  </r>
  <r>
    <x v="5254"/>
    <x v="4"/>
    <x v="2"/>
    <n v="8.9"/>
    <n v="1"/>
    <n v="8.9"/>
    <n v="8.9"/>
    <n v="8.9"/>
    <s v="N"/>
    <s v="N"/>
    <s v="N"/>
    <s v="Secawan "/>
    <s v="Secawan"/>
    <m/>
    <x v="0"/>
    <s v="260216IQFA7MZ"/>
    <s v="Closed"/>
    <s v="Paid"/>
  </r>
  <r>
    <x v="5254"/>
    <x v="16"/>
    <x v="6"/>
    <n v="4.5"/>
    <n v="1"/>
    <n v="4.5"/>
    <n v="4.5"/>
    <n v="4.5"/>
    <s v="N"/>
    <s v="N"/>
    <s v="N"/>
    <s v="Secawan "/>
    <s v="Secawan"/>
    <m/>
    <x v="0"/>
    <s v="260216IQFA7MZ"/>
    <s v="Closed"/>
    <s v="Paid"/>
  </r>
  <r>
    <x v="5254"/>
    <x v="102"/>
    <x v="0"/>
    <n v="0"/>
    <n v="1"/>
    <n v="0"/>
    <n v="0"/>
    <n v="0"/>
    <s v="N"/>
    <s v="N"/>
    <s v="N"/>
    <s v="Secawan "/>
    <s v="Secawan"/>
    <m/>
    <x v="0"/>
    <s v="260216IQFA7MZ"/>
    <s v="Closed"/>
    <s v="Paid"/>
  </r>
  <r>
    <x v="5255"/>
    <x v="103"/>
    <x v="0"/>
    <n v="0"/>
    <n v="1"/>
    <n v="0"/>
    <n v="0"/>
    <n v="0"/>
    <s v="N"/>
    <s v="N"/>
    <s v="N"/>
    <s v="Secawan "/>
    <s v="Secawan"/>
    <m/>
    <x v="0"/>
    <s v="260216IQF9DVH"/>
    <s v="Closed"/>
    <s v="Paid"/>
  </r>
  <r>
    <x v="5255"/>
    <x v="12"/>
    <x v="4"/>
    <n v="3.5"/>
    <n v="1"/>
    <n v="3.5"/>
    <n v="3.5"/>
    <n v="3.5"/>
    <s v="N"/>
    <s v="N"/>
    <s v="N"/>
    <s v="Secawan "/>
    <s v="Secawan"/>
    <m/>
    <x v="0"/>
    <s v="260216IQF9DVH"/>
    <s v="Closed"/>
    <s v="Paid"/>
  </r>
  <r>
    <x v="5256"/>
    <x v="12"/>
    <x v="4"/>
    <n v="3.5"/>
    <n v="1"/>
    <n v="3.5"/>
    <n v="3.5"/>
    <n v="3.5"/>
    <s v="N"/>
    <s v="N"/>
    <s v="N"/>
    <s v="Secawan "/>
    <s v="Secawan"/>
    <m/>
    <x v="0"/>
    <s v="260216IQFR3AQ"/>
    <s v="Closed"/>
    <s v="Paid"/>
  </r>
  <r>
    <x v="5256"/>
    <x v="102"/>
    <x v="0"/>
    <n v="0"/>
    <n v="1"/>
    <n v="0"/>
    <n v="0"/>
    <n v="0"/>
    <s v="N"/>
    <s v="N"/>
    <s v="N"/>
    <s v="Secawan "/>
    <s v="Secawan"/>
    <m/>
    <x v="0"/>
    <s v="260216IQFR3AQ"/>
    <s v="Closed"/>
    <s v="Paid"/>
  </r>
  <r>
    <x v="5256"/>
    <x v="4"/>
    <x v="2"/>
    <n v="8.9"/>
    <n v="1"/>
    <n v="8.9"/>
    <n v="8.9"/>
    <n v="8.9"/>
    <s v="N"/>
    <s v="N"/>
    <s v="N"/>
    <s v="Secawan "/>
    <s v="Secawan"/>
    <m/>
    <x v="0"/>
    <s v="260216IQFR3AQ"/>
    <s v="Closed"/>
    <s v="Paid"/>
  </r>
  <r>
    <x v="5256"/>
    <x v="110"/>
    <x v="6"/>
    <n v="4"/>
    <n v="1"/>
    <n v="4"/>
    <n v="4"/>
    <n v="4"/>
    <s v="N"/>
    <s v="N"/>
    <s v="N"/>
    <s v="Secawan "/>
    <s v="Secawan"/>
    <m/>
    <x v="0"/>
    <s v="260216IQFR3AQ"/>
    <s v="Closed"/>
    <s v="Paid"/>
  </r>
  <r>
    <x v="5256"/>
    <x v="16"/>
    <x v="6"/>
    <n v="4.5"/>
    <n v="1"/>
    <n v="4.5"/>
    <n v="4.5"/>
    <n v="4.5"/>
    <s v="N"/>
    <s v="N"/>
    <s v="N"/>
    <s v="Secawan "/>
    <s v="Secawan"/>
    <m/>
    <x v="0"/>
    <s v="260216IQFR3AQ"/>
    <s v="Closed"/>
    <s v="Paid"/>
  </r>
  <r>
    <x v="5257"/>
    <x v="102"/>
    <x v="0"/>
    <n v="0"/>
    <n v="1"/>
    <n v="0"/>
    <n v="0"/>
    <n v="0"/>
    <s v="N"/>
    <s v="N"/>
    <s v="N"/>
    <s v="Secawan "/>
    <s v="Secawan"/>
    <m/>
    <x v="0"/>
    <s v="260216IQFQFK0"/>
    <s v="Closed"/>
    <s v="Paid"/>
  </r>
  <r>
    <x v="5257"/>
    <x v="103"/>
    <x v="0"/>
    <n v="0"/>
    <n v="1"/>
    <n v="0"/>
    <n v="0"/>
    <n v="0"/>
    <s v="N"/>
    <s v="N"/>
    <s v="N"/>
    <s v="Secawan "/>
    <s v="Secawan"/>
    <m/>
    <x v="0"/>
    <s v="260216IQFQFK0"/>
    <s v="Closed"/>
    <s v="Paid"/>
  </r>
  <r>
    <x v="525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QFK0"/>
    <s v="Closed"/>
    <s v="Paid"/>
  </r>
  <r>
    <x v="5258"/>
    <x v="11"/>
    <x v="4"/>
    <n v="7.8"/>
    <n v="1"/>
    <n v="7.8"/>
    <n v="7.8"/>
    <n v="7.8"/>
    <s v="N"/>
    <s v="N"/>
    <s v="N"/>
    <s v="Secawan "/>
    <s v="Secawan"/>
    <m/>
    <x v="0"/>
    <s v="260216IQFY1AF"/>
    <s v="Closed"/>
    <s v="Paid"/>
  </r>
  <r>
    <x v="5258"/>
    <x v="2"/>
    <x v="3"/>
    <n v="5.2"/>
    <n v="1"/>
    <n v="5.2"/>
    <n v="5.2"/>
    <n v="5.2"/>
    <s v="N"/>
    <s v="N"/>
    <s v="N"/>
    <s v="Secawan "/>
    <s v="Secawan"/>
    <m/>
    <x v="0"/>
    <s v="260216IQFY1AF"/>
    <s v="Closed"/>
    <s v="Paid"/>
  </r>
  <r>
    <x v="5258"/>
    <x v="103"/>
    <x v="0"/>
    <n v="0"/>
    <n v="1"/>
    <n v="0"/>
    <n v="0"/>
    <n v="0"/>
    <s v="N"/>
    <s v="N"/>
    <s v="N"/>
    <s v="Secawan "/>
    <s v="Secawan"/>
    <m/>
    <x v="0"/>
    <s v="260216IQFY1AF"/>
    <s v="Closed"/>
    <s v="Paid"/>
  </r>
  <r>
    <x v="5259"/>
    <x v="139"/>
    <x v="7"/>
    <n v="16.98"/>
    <n v="1"/>
    <n v="16.98"/>
    <n v="16.98"/>
    <n v="16.98"/>
    <s v="N"/>
    <s v="N"/>
    <s v="Y"/>
    <s v="Bens Bakery "/>
    <s v="Bens Bakery"/>
    <m/>
    <x v="1"/>
    <s v="260216VEWV46Y"/>
    <s v="Closed"/>
    <s v="Paid"/>
  </r>
  <r>
    <x v="5259"/>
    <x v="84"/>
    <x v="7"/>
    <n v="9.43"/>
    <n v="1"/>
    <n v="9.43"/>
    <n v="9.43"/>
    <n v="9.43"/>
    <s v="N"/>
    <s v="N"/>
    <s v="Y"/>
    <s v="Bens Bakery "/>
    <s v="Bens Bakery"/>
    <m/>
    <x v="1"/>
    <s v="260216VEWV46Y"/>
    <s v="Closed"/>
    <s v="Paid"/>
  </r>
  <r>
    <x v="5259"/>
    <x v="26"/>
    <x v="7"/>
    <n v="5.66"/>
    <n v="1"/>
    <n v="5.66"/>
    <n v="5.66"/>
    <n v="5.66"/>
    <s v="N"/>
    <s v="N"/>
    <s v="Y"/>
    <s v="Bens Bakery "/>
    <s v="Bens Bakery"/>
    <m/>
    <x v="1"/>
    <s v="260216VEWV46Y"/>
    <s v="Closed"/>
    <s v="Paid"/>
  </r>
  <r>
    <x v="5259"/>
    <x v="42"/>
    <x v="0"/>
    <n v="0"/>
    <n v="1"/>
    <n v="0"/>
    <n v="0"/>
    <n v="0"/>
    <s v="N"/>
    <s v="N"/>
    <s v="N"/>
    <s v="Bens Bakery "/>
    <s v="Bens Bakery"/>
    <m/>
    <x v="1"/>
    <s v="260216VEWV46Y"/>
    <s v="Closed"/>
    <s v="Paid"/>
  </r>
  <r>
    <x v="5259"/>
    <x v="71"/>
    <x v="7"/>
    <n v="14.15"/>
    <n v="1"/>
    <n v="14.15"/>
    <n v="14.15"/>
    <n v="14.15"/>
    <s v="N"/>
    <s v="N"/>
    <s v="Y"/>
    <s v="Bens Bakery "/>
    <s v="Bens Bakery"/>
    <m/>
    <x v="1"/>
    <s v="260216VEWV46Y"/>
    <s v="Closed"/>
    <s v="Paid"/>
  </r>
  <r>
    <x v="526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BIP"/>
    <s v="Closed"/>
    <s v="Paid"/>
  </r>
  <r>
    <x v="5260"/>
    <x v="111"/>
    <x v="8"/>
    <n v="19"/>
    <n v="1"/>
    <n v="19"/>
    <n v="19"/>
    <n v="19"/>
    <s v="N"/>
    <s v="N"/>
    <s v="N"/>
    <s v="Restore "/>
    <s v="Restore"/>
    <m/>
    <x v="2"/>
    <s v="260216UAXLBIP"/>
    <s v="Closed"/>
    <s v="Paid"/>
  </r>
  <r>
    <x v="5260"/>
    <x v="111"/>
    <x v="8"/>
    <n v="19"/>
    <n v="1"/>
    <n v="19"/>
    <n v="19"/>
    <n v="19"/>
    <s v="N"/>
    <s v="N"/>
    <s v="N"/>
    <s v="Restore "/>
    <s v="Restore"/>
    <m/>
    <x v="2"/>
    <s v="260216UAXLBIP"/>
    <s v="Closed"/>
    <s v="Paid"/>
  </r>
  <r>
    <x v="5260"/>
    <x v="46"/>
    <x v="0"/>
    <n v="0"/>
    <n v="1"/>
    <n v="0"/>
    <n v="0"/>
    <n v="0"/>
    <s v="N"/>
    <s v="N"/>
    <s v="N"/>
    <s v="Restore "/>
    <s v="Restore"/>
    <m/>
    <x v="2"/>
    <s v="260216UAXLBIP"/>
    <s v="Closed"/>
    <s v="Paid"/>
  </r>
  <r>
    <x v="526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YBY4"/>
    <s v="Closed"/>
    <s v="Paid"/>
  </r>
  <r>
    <x v="5261"/>
    <x v="103"/>
    <x v="0"/>
    <n v="0"/>
    <n v="1"/>
    <n v="0"/>
    <n v="0"/>
    <n v="0"/>
    <s v="N"/>
    <s v="N"/>
    <s v="N"/>
    <s v="Secawan "/>
    <s v="Secawan"/>
    <m/>
    <x v="0"/>
    <s v="260216IQFYBY4"/>
    <s v="Closed"/>
    <s v="Paid"/>
  </r>
  <r>
    <x v="5261"/>
    <x v="2"/>
    <x v="3"/>
    <n v="5.2"/>
    <n v="1"/>
    <n v="5.2"/>
    <n v="5.2"/>
    <n v="5.2"/>
    <s v="N"/>
    <s v="N"/>
    <s v="N"/>
    <s v="Secawan "/>
    <s v="Secawan"/>
    <m/>
    <x v="0"/>
    <s v="260216IQFYBY4"/>
    <s v="Closed"/>
    <s v="Paid"/>
  </r>
  <r>
    <x v="5261"/>
    <x v="126"/>
    <x v="4"/>
    <n v="13.8"/>
    <n v="1"/>
    <n v="13.8"/>
    <n v="13.8"/>
    <n v="13.8"/>
    <s v="N"/>
    <s v="N"/>
    <s v="N"/>
    <s v="Secawan "/>
    <s v="Secawan"/>
    <m/>
    <x v="0"/>
    <s v="260216IQFYBY4"/>
    <s v="Closed"/>
    <s v="Paid"/>
  </r>
  <r>
    <x v="5262"/>
    <x v="72"/>
    <x v="7"/>
    <n v="5.66"/>
    <n v="1"/>
    <n v="5.66"/>
    <n v="5.66"/>
    <n v="5.66"/>
    <s v="N"/>
    <s v="N"/>
    <s v="Y"/>
    <s v="Bens Bakery "/>
    <s v="Bens Bakery"/>
    <m/>
    <x v="1"/>
    <s v="260216VEWEW0O"/>
    <s v="Closed"/>
    <s v="Paid"/>
  </r>
  <r>
    <x v="5262"/>
    <x v="75"/>
    <x v="7"/>
    <n v="5.66"/>
    <n v="1"/>
    <n v="5.66"/>
    <n v="5.66"/>
    <n v="5.66"/>
    <s v="N"/>
    <s v="N"/>
    <s v="Y"/>
    <s v="Bens Bakery "/>
    <s v="Bens Bakery"/>
    <m/>
    <x v="1"/>
    <s v="260216VEWEW0O"/>
    <s v="Closed"/>
    <s v="Paid"/>
  </r>
  <r>
    <x v="5262"/>
    <x v="19"/>
    <x v="0"/>
    <n v="0"/>
    <n v="1"/>
    <n v="0"/>
    <n v="0"/>
    <n v="0"/>
    <s v="N"/>
    <s v="N"/>
    <s v="N"/>
    <s v="Bens Bakery "/>
    <s v="Bens Bakery"/>
    <m/>
    <x v="1"/>
    <s v="260216VEWEW0O"/>
    <s v="Closed"/>
    <s v="Paid"/>
  </r>
  <r>
    <x v="5262"/>
    <x v="153"/>
    <x v="7"/>
    <n v="9.43"/>
    <n v="1"/>
    <n v="9.43"/>
    <n v="9.43"/>
    <n v="9.43"/>
    <s v="N"/>
    <s v="N"/>
    <s v="Y"/>
    <s v="Bens Bakery "/>
    <s v="Bens Bakery"/>
    <m/>
    <x v="1"/>
    <s v="260216VEWEW0O"/>
    <s v="Closed"/>
    <s v="Paid"/>
  </r>
  <r>
    <x v="5263"/>
    <x v="46"/>
    <x v="0"/>
    <n v="0"/>
    <n v="1"/>
    <n v="0"/>
    <n v="0"/>
    <n v="0"/>
    <s v="N"/>
    <s v="N"/>
    <s v="N"/>
    <s v="Restore "/>
    <s v="Restore"/>
    <m/>
    <x v="2"/>
    <s v="260216UAXCLOP"/>
    <s v="Closed"/>
    <s v="Paid"/>
  </r>
  <r>
    <x v="5263"/>
    <x v="111"/>
    <x v="8"/>
    <n v="19"/>
    <n v="1"/>
    <n v="19"/>
    <n v="19"/>
    <n v="19"/>
    <s v="N"/>
    <s v="N"/>
    <s v="N"/>
    <s v="Restore "/>
    <s v="Restore"/>
    <m/>
    <x v="2"/>
    <s v="260216UAXCLOP"/>
    <s v="Closed"/>
    <s v="Paid"/>
  </r>
  <r>
    <x v="5263"/>
    <x v="111"/>
    <x v="8"/>
    <n v="19"/>
    <n v="1"/>
    <n v="19"/>
    <n v="19"/>
    <n v="19"/>
    <s v="N"/>
    <s v="N"/>
    <s v="N"/>
    <s v="Restore "/>
    <s v="Restore"/>
    <m/>
    <x v="2"/>
    <s v="260216UAXCLOP"/>
    <s v="Closed"/>
    <s v="Paid"/>
  </r>
  <r>
    <x v="5264"/>
    <x v="12"/>
    <x v="4"/>
    <n v="3.5"/>
    <n v="9"/>
    <n v="31.5"/>
    <n v="31.5"/>
    <n v="31.5"/>
    <s v="N"/>
    <s v="N"/>
    <s v="N"/>
    <s v="Secawan "/>
    <s v="Secawan"/>
    <m/>
    <x v="0"/>
    <s v="260216IQFFZ0C"/>
    <s v="Closed"/>
    <s v="Paid"/>
  </r>
  <r>
    <x v="5264"/>
    <x v="103"/>
    <x v="0"/>
    <n v="0"/>
    <n v="1"/>
    <n v="0"/>
    <n v="0"/>
    <n v="0"/>
    <s v="N"/>
    <s v="N"/>
    <s v="N"/>
    <s v="Secawan "/>
    <s v="Secawan"/>
    <m/>
    <x v="0"/>
    <s v="260216IQFFZ0C"/>
    <s v="Closed"/>
    <s v="Paid"/>
  </r>
  <r>
    <x v="5265"/>
    <x v="111"/>
    <x v="8"/>
    <n v="19"/>
    <n v="1"/>
    <n v="19"/>
    <n v="19"/>
    <n v="19"/>
    <s v="N"/>
    <s v="N"/>
    <s v="N"/>
    <s v="Restore "/>
    <s v="Restore"/>
    <m/>
    <x v="2"/>
    <s v="260216UAXY78Y"/>
    <s v="Closed"/>
    <s v="Paid"/>
  </r>
  <r>
    <x v="526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Y78Y"/>
    <s v="Closed"/>
    <s v="Paid"/>
  </r>
  <r>
    <x v="5265"/>
    <x v="46"/>
    <x v="0"/>
    <n v="0"/>
    <n v="1"/>
    <n v="0"/>
    <n v="0"/>
    <n v="0"/>
    <s v="N"/>
    <s v="N"/>
    <s v="N"/>
    <s v="Restore "/>
    <s v="Restore"/>
    <m/>
    <x v="2"/>
    <s v="260216UAXY78Y"/>
    <s v="Closed"/>
    <s v="Paid"/>
  </r>
  <r>
    <x v="5266"/>
    <x v="126"/>
    <x v="4"/>
    <n v="13.8"/>
    <n v="1"/>
    <n v="13.8"/>
    <n v="13.8"/>
    <n v="13.8"/>
    <s v="N"/>
    <s v="N"/>
    <s v="N"/>
    <s v="Secawan "/>
    <s v="Secawan"/>
    <m/>
    <x v="0"/>
    <s v="260216IQFB1BU"/>
    <s v="Closed"/>
    <s v="Paid"/>
  </r>
  <r>
    <x v="5266"/>
    <x v="14"/>
    <x v="4"/>
    <n v="6.8"/>
    <n v="1"/>
    <n v="6.8"/>
    <n v="6.8"/>
    <n v="6.8"/>
    <s v="N"/>
    <s v="N"/>
    <s v="N"/>
    <s v="Secawan "/>
    <s v="Secawan"/>
    <m/>
    <x v="0"/>
    <s v="260216IQFB1BU"/>
    <s v="Closed"/>
    <s v="Paid"/>
  </r>
  <r>
    <x v="5266"/>
    <x v="103"/>
    <x v="0"/>
    <n v="0"/>
    <n v="1"/>
    <n v="0"/>
    <n v="0"/>
    <n v="0"/>
    <s v="N"/>
    <s v="N"/>
    <s v="N"/>
    <s v="Secawan "/>
    <s v="Secawan"/>
    <m/>
    <x v="0"/>
    <s v="260216IQFB1BU"/>
    <s v="Closed"/>
    <s v="Paid"/>
  </r>
  <r>
    <x v="5266"/>
    <x v="146"/>
    <x v="10"/>
    <n v="6"/>
    <n v="1"/>
    <n v="6"/>
    <n v="6"/>
    <n v="6"/>
    <s v="N"/>
    <s v="N"/>
    <s v="N"/>
    <s v="Secawan "/>
    <s v="Secawan"/>
    <m/>
    <x v="0"/>
    <s v="260216IQFB1BU"/>
    <s v="Closed"/>
    <s v="Paid"/>
  </r>
  <r>
    <x v="5267"/>
    <x v="2"/>
    <x v="3"/>
    <n v="5.2"/>
    <n v="2"/>
    <n v="10.4"/>
    <n v="10.4"/>
    <n v="10.4"/>
    <s v="N"/>
    <s v="N"/>
    <s v="N"/>
    <s v="Secawan "/>
    <s v="Secawan"/>
    <m/>
    <x v="0"/>
    <s v="260216IQFSWEI"/>
    <s v="Closed"/>
    <s v="Paid"/>
  </r>
  <r>
    <x v="5267"/>
    <x v="103"/>
    <x v="0"/>
    <n v="0"/>
    <n v="1"/>
    <n v="0"/>
    <n v="0"/>
    <n v="0"/>
    <s v="N"/>
    <s v="N"/>
    <s v="N"/>
    <s v="Secawan "/>
    <s v="Secawan"/>
    <m/>
    <x v="0"/>
    <s v="260216IQFSWEI"/>
    <s v="Closed"/>
    <s v="Paid"/>
  </r>
  <r>
    <x v="5268"/>
    <x v="111"/>
    <x v="8"/>
    <n v="19"/>
    <n v="1"/>
    <n v="19"/>
    <n v="19"/>
    <n v="19"/>
    <s v="N"/>
    <s v="N"/>
    <s v="N"/>
    <s v="Restore "/>
    <s v="Restore"/>
    <m/>
    <x v="2"/>
    <s v="260216UAX7BZ0"/>
    <s v="Closed"/>
    <s v="Paid"/>
  </r>
  <r>
    <x v="5268"/>
    <x v="46"/>
    <x v="0"/>
    <n v="0"/>
    <n v="1"/>
    <n v="0"/>
    <n v="0"/>
    <n v="0"/>
    <s v="N"/>
    <s v="N"/>
    <s v="N"/>
    <s v="Restore "/>
    <s v="Restore"/>
    <m/>
    <x v="2"/>
    <s v="260216UAX7BZ0"/>
    <s v="Closed"/>
    <s v="Paid"/>
  </r>
  <r>
    <x v="5269"/>
    <x v="46"/>
    <x v="0"/>
    <n v="0"/>
    <n v="1"/>
    <n v="0"/>
    <n v="0"/>
    <n v="0"/>
    <s v="N"/>
    <s v="N"/>
    <s v="N"/>
    <s v="Restore "/>
    <s v="Restore"/>
    <m/>
    <x v="2"/>
    <s v="260216UAXRDH7"/>
    <s v="Closed"/>
    <s v="Paid"/>
  </r>
  <r>
    <x v="5269"/>
    <x v="111"/>
    <x v="8"/>
    <n v="19"/>
    <n v="1"/>
    <n v="19"/>
    <n v="19"/>
    <n v="19"/>
    <s v="N"/>
    <s v="N"/>
    <s v="N"/>
    <s v="Restore "/>
    <s v="Restore"/>
    <m/>
    <x v="2"/>
    <s v="260216UAXRDH7"/>
    <s v="Closed"/>
    <s v="Paid"/>
  </r>
  <r>
    <x v="527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AG3"/>
    <s v="Closed"/>
    <s v="Paid"/>
  </r>
  <r>
    <x v="5270"/>
    <x v="103"/>
    <x v="0"/>
    <n v="0"/>
    <n v="1"/>
    <n v="0"/>
    <n v="0"/>
    <n v="0"/>
    <s v="N"/>
    <s v="N"/>
    <s v="N"/>
    <s v="Secawan "/>
    <s v="Secawan"/>
    <m/>
    <x v="0"/>
    <s v="260216IQFYAG3"/>
    <s v="Closed"/>
    <s v="Paid"/>
  </r>
  <r>
    <x v="5271"/>
    <x v="10"/>
    <x v="4"/>
    <n v="6.8"/>
    <n v="1"/>
    <n v="6.8"/>
    <n v="6.8"/>
    <n v="6.8"/>
    <s v="N"/>
    <s v="N"/>
    <s v="N"/>
    <s v="Secawan "/>
    <s v="Secawan"/>
    <m/>
    <x v="0"/>
    <s v="260216IQF6ZRQ"/>
    <s v="Closed"/>
    <s v="Paid"/>
  </r>
  <r>
    <x v="5271"/>
    <x v="2"/>
    <x v="3"/>
    <n v="5.2"/>
    <n v="1"/>
    <n v="5.2"/>
    <n v="5.2"/>
    <n v="5.2"/>
    <s v="N"/>
    <s v="N"/>
    <s v="N"/>
    <s v="Secawan "/>
    <s v="Secawan"/>
    <m/>
    <x v="0"/>
    <s v="260216IQF6ZRQ"/>
    <s v="Closed"/>
    <s v="Paid"/>
  </r>
  <r>
    <x v="5271"/>
    <x v="103"/>
    <x v="0"/>
    <n v="0"/>
    <n v="1"/>
    <n v="0"/>
    <n v="0"/>
    <n v="0"/>
    <s v="N"/>
    <s v="N"/>
    <s v="N"/>
    <s v="Secawan "/>
    <s v="Secawan"/>
    <m/>
    <x v="0"/>
    <s v="260216IQF6ZRQ"/>
    <s v="Closed"/>
    <s v="Paid"/>
  </r>
  <r>
    <x v="5272"/>
    <x v="111"/>
    <x v="8"/>
    <n v="19"/>
    <n v="1"/>
    <n v="19"/>
    <n v="19"/>
    <n v="19"/>
    <s v="N"/>
    <s v="N"/>
    <s v="N"/>
    <s v="Restore "/>
    <s v="Restore"/>
    <m/>
    <x v="2"/>
    <s v="260216UAXLU9W"/>
    <s v="Closed"/>
    <s v="Paid"/>
  </r>
  <r>
    <x v="5272"/>
    <x v="46"/>
    <x v="0"/>
    <n v="0"/>
    <n v="1"/>
    <n v="0"/>
    <n v="0"/>
    <n v="0"/>
    <s v="N"/>
    <s v="N"/>
    <s v="N"/>
    <s v="Restore "/>
    <s v="Restore"/>
    <m/>
    <x v="2"/>
    <s v="260216UAXLU9W"/>
    <s v="Closed"/>
    <s v="Paid"/>
  </r>
  <r>
    <x v="5273"/>
    <x v="103"/>
    <x v="0"/>
    <n v="0"/>
    <n v="1"/>
    <n v="0"/>
    <n v="0"/>
    <n v="0"/>
    <s v="N"/>
    <s v="N"/>
    <s v="N"/>
    <s v="Secawan "/>
    <s v="Secawan"/>
    <m/>
    <x v="0"/>
    <s v="260216IQFGM6X"/>
    <s v="Closed"/>
    <s v="Paid"/>
  </r>
  <r>
    <x v="52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GM6X"/>
    <s v="Closed"/>
    <s v="Paid"/>
  </r>
  <r>
    <x v="5273"/>
    <x v="27"/>
    <x v="4"/>
    <n v="7.8"/>
    <n v="1"/>
    <n v="7.8"/>
    <n v="7.8"/>
    <n v="7.8"/>
    <s v="N"/>
    <s v="N"/>
    <s v="N"/>
    <s v="Secawan "/>
    <s v="Secawan"/>
    <m/>
    <x v="0"/>
    <s v="260216IQFGM6X"/>
    <s v="Closed"/>
    <s v="Paid"/>
  </r>
  <r>
    <x v="5274"/>
    <x v="2"/>
    <x v="3"/>
    <n v="5.2"/>
    <n v="1"/>
    <n v="5.2"/>
    <n v="5.2"/>
    <n v="5.2"/>
    <s v="N"/>
    <s v="N"/>
    <s v="N"/>
    <s v="Secawan "/>
    <s v="Secawan"/>
    <m/>
    <x v="0"/>
    <s v="260216IQFFXZA"/>
    <s v="Closed"/>
    <s v="Paid"/>
  </r>
  <r>
    <x v="5274"/>
    <x v="102"/>
    <x v="0"/>
    <n v="0"/>
    <n v="1"/>
    <n v="0"/>
    <n v="0"/>
    <n v="0"/>
    <s v="N"/>
    <s v="N"/>
    <s v="N"/>
    <s v="Secawan "/>
    <s v="Secawan"/>
    <m/>
    <x v="0"/>
    <s v="260216IQFFXZA"/>
    <s v="Closed"/>
    <s v="Paid"/>
  </r>
  <r>
    <x v="5275"/>
    <x v="2"/>
    <x v="3"/>
    <n v="5.2"/>
    <n v="1"/>
    <n v="5.2"/>
    <n v="5.2"/>
    <n v="5.2"/>
    <s v="N"/>
    <s v="N"/>
    <s v="N"/>
    <s v="Secawan "/>
    <s v="Secawan"/>
    <m/>
    <x v="0"/>
    <s v="260216IQFLNWQ"/>
    <s v="Closed"/>
    <s v="Paid"/>
  </r>
  <r>
    <x v="527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NWQ"/>
    <s v="Closed"/>
    <s v="Paid"/>
  </r>
  <r>
    <x v="5275"/>
    <x v="102"/>
    <x v="0"/>
    <n v="0"/>
    <n v="1"/>
    <n v="0"/>
    <n v="0"/>
    <n v="0"/>
    <s v="N"/>
    <s v="N"/>
    <s v="N"/>
    <s v="Secawan "/>
    <s v="Secawan"/>
    <m/>
    <x v="0"/>
    <s v="260216IQFLNWQ"/>
    <s v="Closed"/>
    <s v="Paid"/>
  </r>
  <r>
    <x v="5275"/>
    <x v="110"/>
    <x v="6"/>
    <n v="4"/>
    <n v="1"/>
    <n v="4"/>
    <n v="4"/>
    <n v="4"/>
    <s v="N"/>
    <s v="N"/>
    <s v="N"/>
    <s v="Secawan "/>
    <s v="Secawan"/>
    <m/>
    <x v="0"/>
    <s v="260216IQFLNWQ"/>
    <s v="Closed"/>
    <s v="Paid"/>
  </r>
  <r>
    <x v="5276"/>
    <x v="12"/>
    <x v="4"/>
    <n v="3.5"/>
    <n v="1"/>
    <n v="3.5"/>
    <n v="3.5"/>
    <n v="3.5"/>
    <s v="N"/>
    <s v="N"/>
    <s v="N"/>
    <s v="Secawan "/>
    <s v="Secawan"/>
    <m/>
    <x v="0"/>
    <s v="260216IQF0VPW"/>
    <s v="Closed"/>
    <s v="Paid"/>
  </r>
  <r>
    <x v="5276"/>
    <x v="102"/>
    <x v="0"/>
    <n v="0"/>
    <n v="1"/>
    <n v="0"/>
    <n v="0"/>
    <n v="0"/>
    <s v="N"/>
    <s v="N"/>
    <s v="N"/>
    <s v="Secawan "/>
    <s v="Secawan"/>
    <m/>
    <x v="0"/>
    <s v="260216IQF0VPW"/>
    <s v="Closed"/>
    <s v="Paid"/>
  </r>
  <r>
    <x v="5277"/>
    <x v="131"/>
    <x v="8"/>
    <n v="20"/>
    <n v="1"/>
    <n v="20"/>
    <n v="20"/>
    <n v="20"/>
    <s v="N"/>
    <s v="N"/>
    <s v="N"/>
    <s v="Restore "/>
    <s v="Restore"/>
    <m/>
    <x v="2"/>
    <s v="260216UAXQQYX"/>
    <s v="Closed"/>
    <s v="Paid"/>
  </r>
  <r>
    <x v="5277"/>
    <x v="46"/>
    <x v="0"/>
    <n v="0"/>
    <n v="1"/>
    <n v="0"/>
    <n v="0"/>
    <n v="0"/>
    <s v="N"/>
    <s v="N"/>
    <s v="N"/>
    <s v="Restore "/>
    <s v="Restore"/>
    <m/>
    <x v="2"/>
    <s v="260216UAXQQYX"/>
    <s v="Closed"/>
    <s v="Paid"/>
  </r>
  <r>
    <x v="5278"/>
    <x v="64"/>
    <x v="2"/>
    <n v="18"/>
    <n v="1"/>
    <n v="18"/>
    <n v="18"/>
    <n v="18"/>
    <s v="N"/>
    <s v="N"/>
    <s v="N"/>
    <s v="Secawan "/>
    <s v="Secawan"/>
    <m/>
    <x v="0"/>
    <s v="260216IQFOP1S"/>
    <s v="Closed"/>
    <s v="Paid"/>
  </r>
  <r>
    <x v="5278"/>
    <x v="102"/>
    <x v="0"/>
    <n v="0"/>
    <n v="1"/>
    <n v="0"/>
    <n v="0"/>
    <n v="0"/>
    <s v="N"/>
    <s v="N"/>
    <s v="N"/>
    <s v="Secawan "/>
    <s v="Secawan"/>
    <m/>
    <x v="0"/>
    <s v="260216IQFOP1S"/>
    <s v="Closed"/>
    <s v="Paid"/>
  </r>
  <r>
    <x v="5278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P1S"/>
    <s v="Closed"/>
    <s v="Paid"/>
  </r>
  <r>
    <x v="527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IRN"/>
    <s v="Closed"/>
    <s v="Paid"/>
  </r>
  <r>
    <x v="52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IRN"/>
    <s v="Closed"/>
    <s v="Paid"/>
  </r>
  <r>
    <x v="5279"/>
    <x v="46"/>
    <x v="0"/>
    <n v="0"/>
    <n v="1"/>
    <n v="0"/>
    <n v="0"/>
    <n v="0"/>
    <s v="N"/>
    <s v="N"/>
    <s v="N"/>
    <s v="Restore "/>
    <s v="Restore"/>
    <m/>
    <x v="2"/>
    <s v="260216UAX9IRN"/>
    <s v="Closed"/>
    <s v="Paid"/>
  </r>
  <r>
    <x v="52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MA1T"/>
    <s v="Closed"/>
    <s v="Paid"/>
  </r>
  <r>
    <x v="5280"/>
    <x v="46"/>
    <x v="0"/>
    <n v="0"/>
    <n v="1"/>
    <n v="0"/>
    <n v="0"/>
    <n v="0"/>
    <s v="N"/>
    <s v="N"/>
    <s v="N"/>
    <s v="Restore "/>
    <s v="Restore"/>
    <m/>
    <x v="2"/>
    <s v="260216UAXMA1T"/>
    <s v="Closed"/>
    <s v="Paid"/>
  </r>
  <r>
    <x v="52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MA1T"/>
    <s v="Closed"/>
    <s v="Paid"/>
  </r>
  <r>
    <x v="5281"/>
    <x v="131"/>
    <x v="8"/>
    <n v="20"/>
    <n v="1"/>
    <n v="20"/>
    <n v="20"/>
    <n v="20"/>
    <s v="N"/>
    <s v="N"/>
    <s v="N"/>
    <s v="Restore "/>
    <s v="Restore"/>
    <m/>
    <x v="2"/>
    <s v="260216UAX612F"/>
    <s v="Closed"/>
    <s v="Paid"/>
  </r>
  <r>
    <x v="5281"/>
    <x v="46"/>
    <x v="0"/>
    <n v="0"/>
    <n v="1"/>
    <n v="0"/>
    <n v="0"/>
    <n v="0"/>
    <s v="N"/>
    <s v="N"/>
    <s v="N"/>
    <s v="Restore "/>
    <s v="Restore"/>
    <m/>
    <x v="2"/>
    <s v="260216UAX612F"/>
    <s v="Closed"/>
    <s v="Paid"/>
  </r>
  <r>
    <x v="5282"/>
    <x v="141"/>
    <x v="7"/>
    <n v="9.43"/>
    <n v="1"/>
    <n v="9.43"/>
    <n v="9.43"/>
    <n v="9.43"/>
    <s v="N"/>
    <s v="N"/>
    <s v="Y"/>
    <s v="Bens Bakery "/>
    <s v="Bens Bakery"/>
    <m/>
    <x v="1"/>
    <s v="260216VEWAD1O"/>
    <s v="Closed"/>
    <s v="Paid"/>
  </r>
  <r>
    <x v="5282"/>
    <x v="143"/>
    <x v="7"/>
    <n v="11.32"/>
    <n v="1"/>
    <n v="11.32"/>
    <n v="11.32"/>
    <n v="11.32"/>
    <s v="N"/>
    <s v="N"/>
    <s v="Y"/>
    <s v="Bens Bakery "/>
    <s v="Bens Bakery"/>
    <m/>
    <x v="1"/>
    <s v="260216VEWAD1O"/>
    <s v="Closed"/>
    <s v="Paid"/>
  </r>
  <r>
    <x v="5283"/>
    <x v="2"/>
    <x v="3"/>
    <n v="5.2"/>
    <n v="1"/>
    <n v="5.2"/>
    <n v="5.2"/>
    <n v="5.2"/>
    <s v="N"/>
    <s v="N"/>
    <s v="N"/>
    <s v="Secawan "/>
    <s v="Secawan"/>
    <m/>
    <x v="0"/>
    <s v="260216IQF9P2Y"/>
    <s v="Closed"/>
    <s v="Paid"/>
  </r>
  <r>
    <x v="5283"/>
    <x v="2"/>
    <x v="3"/>
    <n v="5.2"/>
    <n v="1"/>
    <n v="5.2"/>
    <n v="5.2"/>
    <n v="5.2"/>
    <s v="N"/>
    <s v="N"/>
    <s v="N"/>
    <s v="Secawan "/>
    <s v="Secawan"/>
    <m/>
    <x v="0"/>
    <s v="260216IQF9P2Y"/>
    <s v="Closed"/>
    <s v="Paid"/>
  </r>
  <r>
    <x v="5283"/>
    <x v="10"/>
    <x v="4"/>
    <n v="6.8"/>
    <n v="1"/>
    <n v="6.8"/>
    <n v="6.8"/>
    <n v="6.8"/>
    <s v="N"/>
    <s v="N"/>
    <s v="N"/>
    <s v="Secawan "/>
    <s v="Secawan"/>
    <m/>
    <x v="0"/>
    <s v="260216IQF9P2Y"/>
    <s v="Closed"/>
    <s v="Paid"/>
  </r>
  <r>
    <x v="5283"/>
    <x v="108"/>
    <x v="6"/>
    <n v="4"/>
    <n v="1"/>
    <n v="4"/>
    <n v="4"/>
    <n v="4"/>
    <s v="N"/>
    <s v="N"/>
    <s v="N"/>
    <s v="Secawan "/>
    <s v="Secawan"/>
    <m/>
    <x v="0"/>
    <s v="260216IQF9P2Y"/>
    <s v="Closed"/>
    <s v="Paid"/>
  </r>
  <r>
    <x v="528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9P2Y"/>
    <s v="Closed"/>
    <s v="Paid"/>
  </r>
  <r>
    <x v="5284"/>
    <x v="46"/>
    <x v="0"/>
    <n v="0"/>
    <n v="1"/>
    <n v="0"/>
    <n v="0"/>
    <n v="0"/>
    <s v="N"/>
    <s v="N"/>
    <s v="N"/>
    <s v="Restore "/>
    <s v="Restore"/>
    <m/>
    <x v="2"/>
    <s v="260216UAXWDM4"/>
    <s v="Closed"/>
    <s v="Paid"/>
  </r>
  <r>
    <x v="5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WDM4"/>
    <s v="Closed"/>
    <s v="Paid"/>
  </r>
  <r>
    <x v="5285"/>
    <x v="12"/>
    <x v="4"/>
    <n v="3.5"/>
    <n v="4"/>
    <n v="14"/>
    <n v="14"/>
    <n v="14"/>
    <s v="N"/>
    <s v="N"/>
    <s v="N"/>
    <s v="Secawan "/>
    <s v="Secawan"/>
    <m/>
    <x v="0"/>
    <s v="260216IQFHKZB"/>
    <s v="Closed"/>
    <s v="Paid"/>
  </r>
  <r>
    <x v="5285"/>
    <x v="103"/>
    <x v="0"/>
    <n v="0"/>
    <n v="1"/>
    <n v="0"/>
    <n v="0"/>
    <n v="0"/>
    <s v="N"/>
    <s v="N"/>
    <s v="N"/>
    <s v="Secawan "/>
    <s v="Secawan"/>
    <m/>
    <x v="0"/>
    <s v="260216IQFHKZB"/>
    <s v="Closed"/>
    <s v="Paid"/>
  </r>
  <r>
    <x v="5286"/>
    <x v="103"/>
    <x v="0"/>
    <n v="0"/>
    <n v="1"/>
    <n v="0"/>
    <n v="0"/>
    <n v="0"/>
    <s v="N"/>
    <s v="N"/>
    <s v="N"/>
    <s v="Secawan "/>
    <s v="Secawan"/>
    <m/>
    <x v="0"/>
    <s v="260216IQFB41A"/>
    <s v="Closed"/>
    <s v="Paid"/>
  </r>
  <r>
    <x v="5286"/>
    <x v="182"/>
    <x v="11"/>
    <n v="14.5"/>
    <n v="1"/>
    <n v="14.5"/>
    <n v="14.5"/>
    <n v="14.5"/>
    <s v="N"/>
    <s v="N"/>
    <s v="N"/>
    <s v="Secawan "/>
    <s v="Secawan"/>
    <m/>
    <x v="0"/>
    <s v="260216IQFB41A"/>
    <s v="Closed"/>
    <s v="Paid"/>
  </r>
  <r>
    <x v="5287"/>
    <x v="72"/>
    <x v="7"/>
    <n v="5.66"/>
    <n v="1"/>
    <n v="5.66"/>
    <n v="5.66"/>
    <n v="5.66"/>
    <s v="N"/>
    <s v="N"/>
    <s v="Y"/>
    <s v="Bens Bakery "/>
    <s v="Bens Bakery"/>
    <m/>
    <x v="1"/>
    <s v="260216VEW0PMX"/>
    <s v="Closed"/>
    <s v="Paid"/>
  </r>
  <r>
    <x v="5287"/>
    <x v="19"/>
    <x v="0"/>
    <n v="0"/>
    <n v="1"/>
    <n v="0"/>
    <n v="0"/>
    <n v="0"/>
    <s v="N"/>
    <s v="N"/>
    <s v="N"/>
    <s v="Bens Bakery "/>
    <s v="Bens Bakery"/>
    <m/>
    <x v="1"/>
    <s v="260216VEW0PMX"/>
    <s v="Closed"/>
    <s v="Paid"/>
  </r>
  <r>
    <x v="5287"/>
    <x v="75"/>
    <x v="7"/>
    <n v="5.66"/>
    <n v="2"/>
    <n v="11.32"/>
    <n v="11.32"/>
    <n v="11.32"/>
    <s v="N"/>
    <s v="N"/>
    <s v="Y"/>
    <s v="Bens Bakery "/>
    <s v="Bens Bakery"/>
    <m/>
    <x v="1"/>
    <s v="260216VEW0PMX"/>
    <s v="Closed"/>
    <s v="Paid"/>
  </r>
  <r>
    <x v="5288"/>
    <x v="46"/>
    <x v="0"/>
    <n v="0"/>
    <n v="1"/>
    <n v="0"/>
    <n v="0"/>
    <n v="0"/>
    <s v="N"/>
    <s v="N"/>
    <s v="N"/>
    <s v="Restore "/>
    <s v="Restore"/>
    <m/>
    <x v="2"/>
    <s v="260216UAXJ8MJ"/>
    <s v="Closed"/>
    <s v="Paid"/>
  </r>
  <r>
    <x v="5288"/>
    <x v="111"/>
    <x v="8"/>
    <n v="19"/>
    <n v="1"/>
    <n v="19"/>
    <n v="19"/>
    <n v="19"/>
    <s v="N"/>
    <s v="N"/>
    <s v="N"/>
    <s v="Restore "/>
    <s v="Restore"/>
    <m/>
    <x v="2"/>
    <s v="260216UAXJ8MJ"/>
    <s v="Closed"/>
    <s v="Paid"/>
  </r>
  <r>
    <x v="5288"/>
    <x v="169"/>
    <x v="8"/>
    <n v="14.9"/>
    <n v="1"/>
    <n v="14.9"/>
    <n v="14.9"/>
    <n v="14.9"/>
    <s v="N"/>
    <s v="N"/>
    <s v="N"/>
    <s v="Restore "/>
    <s v="Restore"/>
    <m/>
    <x v="2"/>
    <s v="260216UAXJ8MJ"/>
    <s v="Closed"/>
    <s v="Paid"/>
  </r>
  <r>
    <x v="5289"/>
    <x v="19"/>
    <x v="0"/>
    <n v="0"/>
    <n v="1"/>
    <n v="0"/>
    <n v="0"/>
    <n v="0"/>
    <s v="N"/>
    <s v="N"/>
    <s v="N"/>
    <s v="Bens Bakery "/>
    <s v="Bens Bakery"/>
    <m/>
    <x v="1"/>
    <s v="260216VEWVEMD"/>
    <s v="Closed"/>
    <s v="Paid"/>
  </r>
  <r>
    <x v="5289"/>
    <x v="72"/>
    <x v="7"/>
    <n v="5.66"/>
    <n v="1"/>
    <n v="5.66"/>
    <n v="5.66"/>
    <n v="5.66"/>
    <s v="N"/>
    <s v="N"/>
    <s v="Y"/>
    <s v="Bens Bakery "/>
    <s v="Bens Bakery"/>
    <m/>
    <x v="1"/>
    <s v="260216VEWVEMD"/>
    <s v="Closed"/>
    <s v="Paid"/>
  </r>
  <r>
    <x v="529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RWUD"/>
    <s v="Closed"/>
    <s v="Paid"/>
  </r>
  <r>
    <x v="5290"/>
    <x v="103"/>
    <x v="0"/>
    <n v="0"/>
    <n v="1"/>
    <n v="0"/>
    <n v="0"/>
    <n v="0"/>
    <s v="N"/>
    <s v="N"/>
    <s v="N"/>
    <s v="Secawan "/>
    <s v="Secawan"/>
    <m/>
    <x v="0"/>
    <s v="260216IQFRWUD"/>
    <s v="Closed"/>
    <s v="Paid"/>
  </r>
  <r>
    <x v="5291"/>
    <x v="103"/>
    <x v="0"/>
    <n v="0"/>
    <n v="1"/>
    <n v="0"/>
    <n v="0"/>
    <n v="0"/>
    <s v="N"/>
    <s v="N"/>
    <s v="N"/>
    <s v="Secawan "/>
    <s v="Secawan"/>
    <m/>
    <x v="0"/>
    <s v="260216IQFNZ2O"/>
    <s v="Closed"/>
    <s v="Paid"/>
  </r>
  <r>
    <x v="5291"/>
    <x v="2"/>
    <x v="3"/>
    <n v="5.2"/>
    <n v="1"/>
    <n v="5.2"/>
    <n v="5.2"/>
    <n v="5.2"/>
    <s v="N"/>
    <s v="N"/>
    <s v="N"/>
    <s v="Secawan "/>
    <s v="Secawan"/>
    <m/>
    <x v="0"/>
    <s v="260216IQFNZ2O"/>
    <s v="Closed"/>
    <s v="Paid"/>
  </r>
  <r>
    <x v="5292"/>
    <x v="19"/>
    <x v="0"/>
    <n v="0"/>
    <n v="1"/>
    <n v="0"/>
    <n v="0"/>
    <n v="0"/>
    <s v="N"/>
    <s v="N"/>
    <s v="N"/>
    <s v="Bens Bakery "/>
    <s v="Bens Bakery"/>
    <m/>
    <x v="1"/>
    <s v="260216VEW1AA8"/>
    <s v="Closed"/>
    <s v="Paid"/>
  </r>
  <r>
    <x v="5292"/>
    <x v="84"/>
    <x v="7"/>
    <n v="9.43"/>
    <n v="1"/>
    <n v="9.43"/>
    <n v="9.43"/>
    <n v="9.43"/>
    <s v="N"/>
    <s v="N"/>
    <s v="Y"/>
    <s v="Bens Bakery "/>
    <s v="Bens Bakery"/>
    <m/>
    <x v="1"/>
    <s v="260216VEW1AA8"/>
    <s v="Closed"/>
    <s v="Paid"/>
  </r>
  <r>
    <x v="5293"/>
    <x v="46"/>
    <x v="0"/>
    <n v="0"/>
    <n v="1"/>
    <n v="0"/>
    <n v="0"/>
    <n v="0"/>
    <s v="N"/>
    <s v="N"/>
    <s v="N"/>
    <s v="Restore "/>
    <s v="Restore"/>
    <m/>
    <x v="2"/>
    <s v="260216UAXDW2Y"/>
    <s v="Closed"/>
    <s v="Paid"/>
  </r>
  <r>
    <x v="5293"/>
    <x v="131"/>
    <x v="8"/>
    <n v="20"/>
    <n v="1"/>
    <n v="20"/>
    <n v="20"/>
    <n v="20"/>
    <s v="N"/>
    <s v="N"/>
    <s v="N"/>
    <s v="Restore "/>
    <s v="Restore"/>
    <m/>
    <x v="2"/>
    <s v="260216UAXDW2Y"/>
    <s v="Closed"/>
    <s v="Paid"/>
  </r>
  <r>
    <x v="5293"/>
    <x v="111"/>
    <x v="8"/>
    <n v="19"/>
    <n v="1"/>
    <n v="19"/>
    <n v="19"/>
    <n v="19"/>
    <s v="N"/>
    <s v="N"/>
    <s v="N"/>
    <s v="Restore "/>
    <s v="Restore"/>
    <m/>
    <x v="2"/>
    <s v="260216UAXDW2Y"/>
    <s v="Closed"/>
    <s v="Paid"/>
  </r>
  <r>
    <x v="5294"/>
    <x v="141"/>
    <x v="7"/>
    <n v="9.43"/>
    <n v="1"/>
    <n v="9.43"/>
    <n v="9.43"/>
    <n v="9.43"/>
    <s v="N"/>
    <s v="N"/>
    <s v="Y"/>
    <s v="Bens Bakery "/>
    <s v="Bens Bakery"/>
    <m/>
    <x v="1"/>
    <s v="260216VEW9LXV"/>
    <s v="Closed"/>
    <s v="Paid"/>
  </r>
  <r>
    <x v="5294"/>
    <x v="19"/>
    <x v="0"/>
    <n v="0"/>
    <n v="1"/>
    <n v="0"/>
    <n v="0"/>
    <n v="0"/>
    <s v="N"/>
    <s v="N"/>
    <s v="N"/>
    <s v="Bens Bakery "/>
    <s v="Bens Bakery"/>
    <m/>
    <x v="1"/>
    <s v="260216VEW9LXV"/>
    <s v="Closed"/>
    <s v="Paid"/>
  </r>
  <r>
    <x v="5295"/>
    <x v="2"/>
    <x v="3"/>
    <n v="5.2"/>
    <n v="1"/>
    <n v="5.2"/>
    <n v="5.2"/>
    <n v="5.2"/>
    <s v="N"/>
    <s v="N"/>
    <s v="N"/>
    <s v="Secawan "/>
    <s v="Secawan"/>
    <m/>
    <x v="0"/>
    <s v="260216IQF3UCK"/>
    <s v="Closed"/>
    <s v="Paid"/>
  </r>
  <r>
    <x v="5295"/>
    <x v="2"/>
    <x v="3"/>
    <n v="5.2"/>
    <n v="1"/>
    <n v="5.2"/>
    <n v="5.2"/>
    <n v="5.2"/>
    <s v="N"/>
    <s v="N"/>
    <s v="N"/>
    <s v="Secawan "/>
    <s v="Secawan"/>
    <m/>
    <x v="0"/>
    <s v="260216IQF3UCK"/>
    <s v="Closed"/>
    <s v="Paid"/>
  </r>
  <r>
    <x v="5295"/>
    <x v="12"/>
    <x v="4"/>
    <n v="3.5"/>
    <n v="4"/>
    <n v="14"/>
    <n v="14"/>
    <n v="14"/>
    <s v="N"/>
    <s v="N"/>
    <s v="N"/>
    <s v="Secawan "/>
    <s v="Secawan"/>
    <m/>
    <x v="0"/>
    <s v="260216IQF3UCK"/>
    <s v="Closed"/>
    <s v="Paid"/>
  </r>
  <r>
    <x v="5295"/>
    <x v="103"/>
    <x v="0"/>
    <n v="0"/>
    <n v="1"/>
    <n v="0"/>
    <n v="0"/>
    <n v="0"/>
    <s v="N"/>
    <s v="N"/>
    <s v="N"/>
    <s v="Secawan "/>
    <s v="Secawan"/>
    <m/>
    <x v="0"/>
    <s v="260216IQF3UCK"/>
    <s v="Closed"/>
    <s v="Paid"/>
  </r>
  <r>
    <x v="5296"/>
    <x v="46"/>
    <x v="0"/>
    <n v="0"/>
    <n v="1"/>
    <n v="0"/>
    <n v="0"/>
    <n v="0"/>
    <s v="N"/>
    <s v="N"/>
    <s v="N"/>
    <s v="Restore "/>
    <s v="Restore"/>
    <m/>
    <x v="2"/>
    <s v="260216UAX7U3K"/>
    <s v="Closed"/>
    <s v="Paid"/>
  </r>
  <r>
    <x v="5296"/>
    <x v="111"/>
    <x v="8"/>
    <n v="19"/>
    <n v="1"/>
    <n v="19"/>
    <n v="19"/>
    <n v="19"/>
    <s v="N"/>
    <s v="N"/>
    <s v="N"/>
    <s v="Restore "/>
    <s v="Restore"/>
    <m/>
    <x v="2"/>
    <s v="260216UAX7U3K"/>
    <s v="Closed"/>
    <s v="Paid"/>
  </r>
  <r>
    <x v="529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GSVC"/>
    <s v="Closed"/>
    <s v="Paid"/>
  </r>
  <r>
    <x v="5297"/>
    <x v="46"/>
    <x v="0"/>
    <n v="0"/>
    <n v="1"/>
    <n v="0"/>
    <n v="0"/>
    <n v="0"/>
    <s v="N"/>
    <s v="N"/>
    <s v="N"/>
    <s v="Restore "/>
    <s v="Restore"/>
    <m/>
    <x v="2"/>
    <s v="260216UAXGSVC"/>
    <s v="Closed"/>
    <s v="Paid"/>
  </r>
  <r>
    <x v="5298"/>
    <x v="102"/>
    <x v="0"/>
    <n v="0"/>
    <n v="1"/>
    <n v="0"/>
    <n v="0"/>
    <n v="0"/>
    <s v="N"/>
    <s v="N"/>
    <s v="N"/>
    <s v="Secawan "/>
    <s v="Secawan"/>
    <m/>
    <x v="0"/>
    <s v="260216IQFNTLV"/>
    <s v="Closed"/>
    <s v="Paid"/>
  </r>
  <r>
    <x v="5298"/>
    <x v="127"/>
    <x v="10"/>
    <n v="6"/>
    <n v="2"/>
    <n v="12"/>
    <n v="12"/>
    <n v="12"/>
    <s v="N"/>
    <s v="N"/>
    <s v="N"/>
    <s v="Secawan "/>
    <s v="Secawan"/>
    <m/>
    <x v="0"/>
    <s v="260216IQFNTLV"/>
    <s v="Closed"/>
    <s v="Paid"/>
  </r>
  <r>
    <x v="5298"/>
    <x v="16"/>
    <x v="6"/>
    <n v="4.5"/>
    <n v="2"/>
    <n v="9"/>
    <n v="9"/>
    <n v="9"/>
    <s v="N"/>
    <s v="N"/>
    <s v="N"/>
    <s v="Secawan "/>
    <s v="Secawan"/>
    <m/>
    <x v="0"/>
    <s v="260216IQFNTLV"/>
    <s v="Closed"/>
    <s v="Paid"/>
  </r>
  <r>
    <x v="529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NTLV"/>
    <s v="Closed"/>
    <s v="Paid"/>
  </r>
  <r>
    <x v="5298"/>
    <x v="2"/>
    <x v="3"/>
    <n v="5.2"/>
    <n v="1"/>
    <n v="5.2"/>
    <n v="5.2"/>
    <n v="5.2"/>
    <s v="N"/>
    <s v="N"/>
    <s v="N"/>
    <s v="Secawan "/>
    <s v="Secawan"/>
    <m/>
    <x v="0"/>
    <s v="260216IQFNTLV"/>
    <s v="Closed"/>
    <s v="Paid"/>
  </r>
  <r>
    <x v="5299"/>
    <x v="102"/>
    <x v="0"/>
    <n v="0"/>
    <n v="1"/>
    <n v="0"/>
    <n v="0"/>
    <n v="0"/>
    <s v="N"/>
    <s v="N"/>
    <s v="N"/>
    <s v="Secawan "/>
    <s v="Secawan"/>
    <m/>
    <x v="0"/>
    <s v="260216IQFLTP0"/>
    <s v="Closed"/>
    <s v="Paid"/>
  </r>
  <r>
    <x v="5299"/>
    <x v="4"/>
    <x v="2"/>
    <n v="8.9"/>
    <n v="1"/>
    <n v="8.9"/>
    <n v="8.9"/>
    <n v="8.9"/>
    <s v="N"/>
    <s v="N"/>
    <s v="N"/>
    <s v="Secawan "/>
    <s v="Secawan"/>
    <m/>
    <x v="0"/>
    <s v="260216IQFLTP0"/>
    <s v="Closed"/>
    <s v="Paid"/>
  </r>
  <r>
    <x v="5300"/>
    <x v="26"/>
    <x v="7"/>
    <n v="5.66"/>
    <n v="1"/>
    <n v="5.66"/>
    <n v="5.66"/>
    <n v="5.66"/>
    <s v="N"/>
    <s v="N"/>
    <s v="Y"/>
    <s v="Bens Bakery "/>
    <s v="Bens Bakery"/>
    <m/>
    <x v="1"/>
    <s v="260216VEWR3CK"/>
    <s v="Closed"/>
    <s v="Paid"/>
  </r>
  <r>
    <x v="5300"/>
    <x v="72"/>
    <x v="7"/>
    <n v="5.66"/>
    <n v="1"/>
    <n v="5.66"/>
    <n v="5.66"/>
    <n v="5.66"/>
    <s v="N"/>
    <s v="N"/>
    <s v="Y"/>
    <s v="Bens Bakery "/>
    <s v="Bens Bakery"/>
    <m/>
    <x v="1"/>
    <s v="260216VEWR3CK"/>
    <s v="Closed"/>
    <s v="Paid"/>
  </r>
  <r>
    <x v="5300"/>
    <x v="19"/>
    <x v="0"/>
    <n v="0"/>
    <n v="1"/>
    <n v="0"/>
    <n v="0"/>
    <n v="0"/>
    <s v="N"/>
    <s v="N"/>
    <s v="N"/>
    <s v="Bens Bakery "/>
    <s v="Bens Bakery"/>
    <m/>
    <x v="1"/>
    <s v="260216VEWR3CK"/>
    <s v="Closed"/>
    <s v="Paid"/>
  </r>
  <r>
    <x v="5300"/>
    <x v="221"/>
    <x v="7"/>
    <n v="47.17"/>
    <n v="1"/>
    <n v="47.17"/>
    <n v="47.17"/>
    <n v="47.17"/>
    <s v="N"/>
    <s v="N"/>
    <s v="Y"/>
    <s v="Bens Bakery "/>
    <s v="Bens Bakery"/>
    <m/>
    <x v="1"/>
    <s v="260216VEWR3CK"/>
    <s v="Closed"/>
    <s v="Paid"/>
  </r>
  <r>
    <x v="5301"/>
    <x v="103"/>
    <x v="0"/>
    <n v="0"/>
    <n v="1"/>
    <n v="0"/>
    <n v="0"/>
    <n v="0"/>
    <s v="N"/>
    <s v="N"/>
    <s v="N"/>
    <s v="Secawan "/>
    <s v="Secawan"/>
    <m/>
    <x v="0"/>
    <s v="260216IQF7QRS"/>
    <s v="Closed"/>
    <s v="Paid"/>
  </r>
  <r>
    <x v="5301"/>
    <x v="2"/>
    <x v="3"/>
    <n v="5.2"/>
    <n v="1"/>
    <n v="5.2"/>
    <n v="5.2"/>
    <n v="5.2"/>
    <s v="N"/>
    <s v="N"/>
    <s v="N"/>
    <s v="Secawan "/>
    <s v="Secawan"/>
    <m/>
    <x v="0"/>
    <s v="260216IQF7QRS"/>
    <s v="Closed"/>
    <s v="Paid"/>
  </r>
  <r>
    <x v="5302"/>
    <x v="103"/>
    <x v="0"/>
    <n v="0"/>
    <n v="1"/>
    <n v="0"/>
    <n v="0"/>
    <n v="0"/>
    <s v="N"/>
    <s v="N"/>
    <s v="N"/>
    <s v="Secawan "/>
    <s v="Secawan"/>
    <m/>
    <x v="0"/>
    <s v="260216IQFEO02"/>
    <s v="Closed"/>
    <s v="Paid"/>
  </r>
  <r>
    <x v="53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EO02"/>
    <s v="Closed"/>
    <s v="Paid"/>
  </r>
  <r>
    <x v="530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EXMC"/>
    <s v="Closed"/>
    <s v="Paid"/>
  </r>
  <r>
    <x v="5303"/>
    <x v="102"/>
    <x v="0"/>
    <n v="0"/>
    <n v="1"/>
    <n v="0"/>
    <n v="0"/>
    <n v="0"/>
    <s v="N"/>
    <s v="N"/>
    <s v="N"/>
    <s v="Secawan "/>
    <s v="Secawan"/>
    <m/>
    <x v="0"/>
    <s v="260216IQFEXMC"/>
    <s v="Closed"/>
    <s v="Paid"/>
  </r>
  <r>
    <x v="5304"/>
    <x v="19"/>
    <x v="0"/>
    <n v="0"/>
    <n v="1"/>
    <n v="0"/>
    <n v="0"/>
    <n v="0"/>
    <s v="N"/>
    <s v="N"/>
    <s v="N"/>
    <s v="Bens Bakery "/>
    <s v="Bens Bakery"/>
    <m/>
    <x v="1"/>
    <s v="260216VEWG3DE"/>
    <s v="Closed"/>
    <s v="Paid"/>
  </r>
  <r>
    <x v="5304"/>
    <x v="72"/>
    <x v="7"/>
    <n v="5.66"/>
    <n v="1"/>
    <n v="5.66"/>
    <n v="5.66"/>
    <n v="5.66"/>
    <s v="N"/>
    <s v="N"/>
    <s v="Y"/>
    <s v="Bens Bakery "/>
    <s v="Bens Bakery"/>
    <m/>
    <x v="1"/>
    <s v="260216VEWG3DE"/>
    <s v="Closed"/>
    <s v="Paid"/>
  </r>
  <r>
    <x v="5304"/>
    <x v="26"/>
    <x v="7"/>
    <n v="5.66"/>
    <n v="1"/>
    <n v="5.66"/>
    <n v="5.66"/>
    <n v="5.66"/>
    <s v="N"/>
    <s v="N"/>
    <s v="Y"/>
    <s v="Bens Bakery "/>
    <s v="Bens Bakery"/>
    <m/>
    <x v="1"/>
    <s v="260216VEWG3DE"/>
    <s v="Closed"/>
    <s v="Paid"/>
  </r>
  <r>
    <x v="530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KL6N"/>
    <s v="Closed"/>
    <s v="Paid"/>
  </r>
  <r>
    <x v="5305"/>
    <x v="102"/>
    <x v="0"/>
    <n v="0"/>
    <n v="1"/>
    <n v="0"/>
    <n v="0"/>
    <n v="0"/>
    <s v="N"/>
    <s v="N"/>
    <s v="N"/>
    <s v="Secawan "/>
    <s v="Secawan"/>
    <m/>
    <x v="0"/>
    <s v="260216IQFKL6N"/>
    <s v="Closed"/>
    <s v="Paid"/>
  </r>
  <r>
    <x v="5306"/>
    <x v="131"/>
    <x v="8"/>
    <n v="20"/>
    <n v="1"/>
    <n v="20"/>
    <n v="20"/>
    <n v="20"/>
    <s v="N"/>
    <s v="N"/>
    <s v="N"/>
    <s v="Restore "/>
    <s v="Restore"/>
    <m/>
    <x v="2"/>
    <s v="260216UAXCBZ6"/>
    <s v="Closed"/>
    <s v="Paid"/>
  </r>
  <r>
    <x v="5306"/>
    <x v="46"/>
    <x v="0"/>
    <n v="0"/>
    <n v="1"/>
    <n v="0"/>
    <n v="0"/>
    <n v="0"/>
    <s v="N"/>
    <s v="N"/>
    <s v="N"/>
    <s v="Restore "/>
    <s v="Restore"/>
    <m/>
    <x v="2"/>
    <s v="260216UAXCBZ6"/>
    <s v="Closed"/>
    <s v="Paid"/>
  </r>
  <r>
    <x v="5307"/>
    <x v="150"/>
    <x v="7"/>
    <n v="14.15"/>
    <n v="1"/>
    <n v="14.15"/>
    <n v="14.15"/>
    <n v="14.15"/>
    <s v="N"/>
    <s v="N"/>
    <s v="Y"/>
    <s v="Bens Bakery "/>
    <s v="Bens Bakery"/>
    <m/>
    <x v="1"/>
    <s v="260216VEWFYIC"/>
    <s v="Closed"/>
    <s v="Paid"/>
  </r>
  <r>
    <x v="5307"/>
    <x v="42"/>
    <x v="0"/>
    <n v="0"/>
    <n v="1"/>
    <n v="0"/>
    <n v="0"/>
    <n v="0"/>
    <s v="N"/>
    <s v="N"/>
    <s v="N"/>
    <s v="Bens Bakery "/>
    <s v="Bens Bakery"/>
    <m/>
    <x v="1"/>
    <s v="260216VEWFYIC"/>
    <s v="Closed"/>
    <s v="Paid"/>
  </r>
  <r>
    <x v="5307"/>
    <x v="157"/>
    <x v="7"/>
    <n v="3.3"/>
    <n v="2"/>
    <n v="6.6"/>
    <n v="6.6"/>
    <n v="6.6"/>
    <s v="N"/>
    <s v="N"/>
    <s v="Y"/>
    <s v="Bens Bakery "/>
    <s v="Bens Bakery"/>
    <m/>
    <x v="1"/>
    <s v="260216VEWFYIC"/>
    <s v="Closed"/>
    <s v="Paid"/>
  </r>
  <r>
    <x v="5308"/>
    <x v="2"/>
    <x v="3"/>
    <n v="5.2"/>
    <n v="1"/>
    <n v="5.2"/>
    <n v="5.2"/>
    <n v="5.2"/>
    <s v="N"/>
    <s v="N"/>
    <s v="N"/>
    <s v="Secawan "/>
    <s v="Secawan"/>
    <m/>
    <x v="0"/>
    <s v="260216IQFRIF6"/>
    <s v="Closed"/>
    <s v="Paid"/>
  </r>
  <r>
    <x v="5308"/>
    <x v="103"/>
    <x v="0"/>
    <n v="0"/>
    <n v="1"/>
    <n v="0"/>
    <n v="0"/>
    <n v="0"/>
    <s v="N"/>
    <s v="N"/>
    <s v="N"/>
    <s v="Secawan "/>
    <s v="Secawan"/>
    <m/>
    <x v="0"/>
    <s v="260216IQFRIF6"/>
    <s v="Closed"/>
    <s v="Paid"/>
  </r>
  <r>
    <x v="53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EMZ"/>
    <s v="Closed"/>
    <s v="Paid"/>
  </r>
  <r>
    <x v="5309"/>
    <x v="46"/>
    <x v="0"/>
    <n v="0"/>
    <n v="1"/>
    <n v="0"/>
    <n v="0"/>
    <n v="0"/>
    <s v="N"/>
    <s v="N"/>
    <s v="N"/>
    <s v="Restore "/>
    <s v="Restore"/>
    <m/>
    <x v="2"/>
    <s v="260216UAXVEMZ"/>
    <s v="Closed"/>
    <s v="Paid"/>
  </r>
  <r>
    <x v="5309"/>
    <x v="131"/>
    <x v="8"/>
    <n v="20"/>
    <n v="1"/>
    <n v="20"/>
    <n v="20"/>
    <n v="20"/>
    <s v="N"/>
    <s v="N"/>
    <s v="N"/>
    <s v="Restore "/>
    <s v="Restore"/>
    <m/>
    <x v="2"/>
    <s v="260216UAXVEMZ"/>
    <s v="Closed"/>
    <s v="Paid"/>
  </r>
  <r>
    <x v="5310"/>
    <x v="142"/>
    <x v="7"/>
    <n v="3.77"/>
    <n v="1"/>
    <n v="3.77"/>
    <n v="3.77"/>
    <n v="3.77"/>
    <s v="N"/>
    <s v="N"/>
    <s v="Y"/>
    <s v="Bens Bakery "/>
    <s v="Bens Bakery"/>
    <m/>
    <x v="1"/>
    <s v="260216VEW1WJO"/>
    <s v="Closed"/>
    <s v="Paid"/>
  </r>
  <r>
    <x v="5310"/>
    <x v="19"/>
    <x v="0"/>
    <n v="0"/>
    <n v="1"/>
    <n v="0"/>
    <n v="0"/>
    <n v="0"/>
    <s v="N"/>
    <s v="N"/>
    <s v="N"/>
    <s v="Bens Bakery "/>
    <s v="Bens Bakery"/>
    <m/>
    <x v="1"/>
    <s v="260216VEW1WJO"/>
    <s v="Closed"/>
    <s v="Paid"/>
  </r>
  <r>
    <x v="5311"/>
    <x v="102"/>
    <x v="0"/>
    <n v="0"/>
    <n v="1"/>
    <n v="0"/>
    <n v="0"/>
    <n v="0"/>
    <s v="N"/>
    <s v="N"/>
    <s v="N"/>
    <s v="Secawan "/>
    <s v="Secawan"/>
    <m/>
    <x v="0"/>
    <s v="260216IQFV1ZJ"/>
    <s v="Closed"/>
    <s v="Paid"/>
  </r>
  <r>
    <x v="5311"/>
    <x v="127"/>
    <x v="10"/>
    <n v="6"/>
    <n v="1"/>
    <n v="6"/>
    <n v="6"/>
    <n v="6"/>
    <s v="N"/>
    <s v="N"/>
    <s v="N"/>
    <s v="Secawan "/>
    <s v="Secawan"/>
    <m/>
    <x v="0"/>
    <s v="260216IQFV1ZJ"/>
    <s v="Closed"/>
    <s v="Paid"/>
  </r>
  <r>
    <x v="5311"/>
    <x v="2"/>
    <x v="3"/>
    <n v="5.2"/>
    <n v="1"/>
    <n v="5.2"/>
    <n v="5.2"/>
    <n v="5.2"/>
    <s v="N"/>
    <s v="N"/>
    <s v="N"/>
    <s v="Secawan "/>
    <s v="Secawan"/>
    <m/>
    <x v="0"/>
    <s v="260216IQFV1ZJ"/>
    <s v="Closed"/>
    <s v="Paid"/>
  </r>
  <r>
    <x v="53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V1ZJ"/>
    <s v="Closed"/>
    <s v="Paid"/>
  </r>
  <r>
    <x v="531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V1ZJ"/>
    <s v="Closed"/>
    <s v="Paid"/>
  </r>
  <r>
    <x v="5311"/>
    <x v="2"/>
    <x v="3"/>
    <n v="5.2"/>
    <n v="1"/>
    <n v="5.2"/>
    <n v="5.2"/>
    <n v="5.2"/>
    <s v="N"/>
    <s v="N"/>
    <s v="N"/>
    <s v="Secawan "/>
    <s v="Secawan"/>
    <m/>
    <x v="0"/>
    <s v="260216IQFV1ZJ"/>
    <s v="Closed"/>
    <s v="Paid"/>
  </r>
  <r>
    <x v="5312"/>
    <x v="103"/>
    <x v="0"/>
    <n v="0"/>
    <n v="1"/>
    <n v="0"/>
    <n v="0"/>
    <n v="0"/>
    <s v="N"/>
    <s v="N"/>
    <s v="N"/>
    <s v="Secawan "/>
    <s v="Secawan"/>
    <m/>
    <x v="0"/>
    <s v="260216IQFDV3R"/>
    <s v="Closed"/>
    <s v="Paid"/>
  </r>
  <r>
    <x v="5312"/>
    <x v="126"/>
    <x v="4"/>
    <n v="13.8"/>
    <n v="1"/>
    <n v="13.8"/>
    <n v="13.8"/>
    <n v="13.8"/>
    <s v="N"/>
    <s v="N"/>
    <s v="N"/>
    <s v="Secawan "/>
    <s v="Secawan"/>
    <m/>
    <x v="0"/>
    <s v="260216IQFDV3R"/>
    <s v="Closed"/>
    <s v="Paid"/>
  </r>
  <r>
    <x v="5313"/>
    <x v="155"/>
    <x v="8"/>
    <n v="20"/>
    <n v="1"/>
    <n v="20"/>
    <n v="20"/>
    <n v="20"/>
    <s v="N"/>
    <s v="N"/>
    <s v="N"/>
    <s v="Restore "/>
    <s v="Restore"/>
    <m/>
    <x v="2"/>
    <s v="260216UAXVTW6"/>
    <s v="Closed"/>
    <s v="Paid"/>
  </r>
  <r>
    <x v="5313"/>
    <x v="46"/>
    <x v="0"/>
    <n v="0"/>
    <n v="1"/>
    <n v="0"/>
    <n v="0"/>
    <n v="0"/>
    <s v="N"/>
    <s v="N"/>
    <s v="N"/>
    <s v="Restore "/>
    <s v="Restore"/>
    <m/>
    <x v="2"/>
    <s v="260216UAXVTW6"/>
    <s v="Closed"/>
    <s v="Paid"/>
  </r>
  <r>
    <x v="5314"/>
    <x v="126"/>
    <x v="4"/>
    <n v="13.8"/>
    <n v="1"/>
    <n v="13.8"/>
    <n v="13.8"/>
    <n v="13.8"/>
    <s v="N"/>
    <s v="N"/>
    <s v="N"/>
    <s v="Secawan "/>
    <s v="Secawan"/>
    <m/>
    <x v="0"/>
    <s v="260216IQFJYND"/>
    <s v="Closed"/>
    <s v="Paid"/>
  </r>
  <r>
    <x v="5314"/>
    <x v="103"/>
    <x v="0"/>
    <n v="0"/>
    <n v="1"/>
    <n v="0"/>
    <n v="0"/>
    <n v="0"/>
    <s v="N"/>
    <s v="N"/>
    <s v="N"/>
    <s v="Secawan "/>
    <s v="Secawan"/>
    <m/>
    <x v="0"/>
    <s v="260216IQFJYND"/>
    <s v="Closed"/>
    <s v="Paid"/>
  </r>
  <r>
    <x v="5315"/>
    <x v="46"/>
    <x v="0"/>
    <n v="0"/>
    <n v="1"/>
    <n v="0"/>
    <n v="0"/>
    <n v="0"/>
    <s v="N"/>
    <s v="N"/>
    <s v="N"/>
    <s v="Restore "/>
    <s v="Restore"/>
    <m/>
    <x v="2"/>
    <s v="260216UAXP8M3"/>
    <s v="Closed"/>
    <s v="Paid"/>
  </r>
  <r>
    <x v="5315"/>
    <x v="111"/>
    <x v="8"/>
    <n v="19"/>
    <n v="1"/>
    <n v="19"/>
    <n v="19"/>
    <n v="19"/>
    <s v="N"/>
    <s v="N"/>
    <s v="N"/>
    <s v="Restore "/>
    <s v="Restore"/>
    <m/>
    <x v="2"/>
    <s v="260216UAXP8M3"/>
    <s v="Closed"/>
    <s v="Paid"/>
  </r>
  <r>
    <x v="5316"/>
    <x v="46"/>
    <x v="0"/>
    <n v="0"/>
    <n v="1"/>
    <n v="0"/>
    <n v="0"/>
    <n v="0"/>
    <s v="N"/>
    <s v="N"/>
    <s v="N"/>
    <s v="Restore "/>
    <s v="Restore"/>
    <m/>
    <x v="2"/>
    <s v="260216UAX7ETJ"/>
    <s v="Closed"/>
    <s v="Paid"/>
  </r>
  <r>
    <x v="531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ETJ"/>
    <s v="Closed"/>
    <s v="Paid"/>
  </r>
  <r>
    <x v="5317"/>
    <x v="2"/>
    <x v="3"/>
    <n v="5.2"/>
    <n v="1"/>
    <n v="5.2"/>
    <n v="5.2"/>
    <n v="5.2"/>
    <s v="N"/>
    <s v="N"/>
    <s v="N"/>
    <s v="Secawan "/>
    <s v="Secawan"/>
    <m/>
    <x v="0"/>
    <s v="260216IQFYDOH"/>
    <s v="Closed"/>
    <s v="Paid"/>
  </r>
  <r>
    <x v="5317"/>
    <x v="64"/>
    <x v="2"/>
    <n v="18"/>
    <n v="1"/>
    <n v="18"/>
    <n v="18"/>
    <n v="18"/>
    <s v="N"/>
    <s v="N"/>
    <s v="N"/>
    <s v="Secawan "/>
    <s v="Secawan"/>
    <m/>
    <x v="0"/>
    <s v="260216IQFYDOH"/>
    <s v="Closed"/>
    <s v="Paid"/>
  </r>
  <r>
    <x v="5317"/>
    <x v="102"/>
    <x v="0"/>
    <n v="0"/>
    <n v="1"/>
    <n v="0"/>
    <n v="0"/>
    <n v="0"/>
    <s v="N"/>
    <s v="N"/>
    <s v="N"/>
    <s v="Secawan "/>
    <s v="Secawan"/>
    <m/>
    <x v="0"/>
    <s v="260216IQFYDOH"/>
    <s v="Closed"/>
    <s v="Paid"/>
  </r>
  <r>
    <x v="53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TQEB"/>
    <s v="Closed"/>
    <s v="Paid"/>
  </r>
  <r>
    <x v="5318"/>
    <x v="46"/>
    <x v="0"/>
    <n v="0"/>
    <n v="1"/>
    <n v="0"/>
    <n v="0"/>
    <n v="0"/>
    <s v="N"/>
    <s v="N"/>
    <s v="N"/>
    <s v="Restore "/>
    <s v="Restore"/>
    <m/>
    <x v="2"/>
    <s v="260216UAXTQEB"/>
    <s v="Closed"/>
    <s v="Paid"/>
  </r>
  <r>
    <x v="5319"/>
    <x v="126"/>
    <x v="4"/>
    <n v="13.8"/>
    <n v="2"/>
    <n v="27.6"/>
    <n v="27.6"/>
    <n v="27.6"/>
    <s v="N"/>
    <s v="N"/>
    <s v="N"/>
    <s v="Secawan "/>
    <s v="Secawan"/>
    <m/>
    <x v="0"/>
    <s v="260216IQF5I3W"/>
    <s v="Closed"/>
    <s v="Paid"/>
  </r>
  <r>
    <x v="5319"/>
    <x v="103"/>
    <x v="0"/>
    <n v="0"/>
    <n v="1"/>
    <n v="0"/>
    <n v="0"/>
    <n v="0"/>
    <s v="N"/>
    <s v="N"/>
    <s v="N"/>
    <s v="Secawan "/>
    <s v="Secawan"/>
    <m/>
    <x v="0"/>
    <s v="260216IQF5I3W"/>
    <s v="Closed"/>
    <s v="Paid"/>
  </r>
  <r>
    <x v="5320"/>
    <x v="12"/>
    <x v="4"/>
    <n v="3.5"/>
    <n v="1"/>
    <n v="3.5"/>
    <n v="3.5"/>
    <n v="3.5"/>
    <s v="N"/>
    <s v="N"/>
    <s v="N"/>
    <s v="Secawan "/>
    <s v="Secawan"/>
    <m/>
    <x v="0"/>
    <s v="260216IQFH5PH"/>
    <s v="Closed"/>
    <s v="Paid"/>
  </r>
  <r>
    <x v="5320"/>
    <x v="103"/>
    <x v="0"/>
    <n v="0"/>
    <n v="1"/>
    <n v="0"/>
    <n v="0"/>
    <n v="0"/>
    <s v="N"/>
    <s v="N"/>
    <s v="N"/>
    <s v="Secawan "/>
    <s v="Secawan"/>
    <m/>
    <x v="0"/>
    <s v="260216IQFH5PH"/>
    <s v="Closed"/>
    <s v="Paid"/>
  </r>
  <r>
    <x v="5321"/>
    <x v="86"/>
    <x v="4"/>
    <n v="6.9"/>
    <n v="1"/>
    <n v="6.9"/>
    <n v="6.9"/>
    <n v="6.9"/>
    <s v="N"/>
    <s v="N"/>
    <s v="N"/>
    <s v="Secawan "/>
    <s v="Secawan"/>
    <m/>
    <x v="0"/>
    <s v="260216IQFWV3T"/>
    <s v="Closed"/>
    <s v="Paid"/>
  </r>
  <r>
    <x v="5321"/>
    <x v="102"/>
    <x v="0"/>
    <n v="0"/>
    <n v="1"/>
    <n v="0"/>
    <n v="0"/>
    <n v="0"/>
    <s v="N"/>
    <s v="N"/>
    <s v="N"/>
    <s v="Secawan "/>
    <s v="Secawan"/>
    <m/>
    <x v="0"/>
    <s v="260216IQFWV3T"/>
    <s v="Closed"/>
    <s v="Paid"/>
  </r>
  <r>
    <x v="5321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6IQFWV3T"/>
    <s v="Closed"/>
    <s v="Paid"/>
  </r>
  <r>
    <x v="5322"/>
    <x v="46"/>
    <x v="0"/>
    <n v="0"/>
    <n v="1"/>
    <n v="0"/>
    <n v="0"/>
    <n v="0"/>
    <s v="N"/>
    <s v="N"/>
    <s v="N"/>
    <s v="Restore "/>
    <s v="Restore"/>
    <m/>
    <x v="2"/>
    <s v="260216UAX3W2N"/>
    <s v="Closed"/>
    <s v="Paid"/>
  </r>
  <r>
    <x v="5322"/>
    <x v="111"/>
    <x v="8"/>
    <n v="19"/>
    <n v="1"/>
    <n v="19"/>
    <n v="19"/>
    <n v="19"/>
    <s v="N"/>
    <s v="N"/>
    <s v="N"/>
    <s v="Restore "/>
    <s v="Restore"/>
    <m/>
    <x v="2"/>
    <s v="260216UAX3W2N"/>
    <s v="Closed"/>
    <s v="Paid"/>
  </r>
  <r>
    <x v="5323"/>
    <x v="108"/>
    <x v="6"/>
    <n v="4"/>
    <n v="1"/>
    <n v="4"/>
    <n v="4"/>
    <n v="4"/>
    <s v="N"/>
    <s v="N"/>
    <s v="N"/>
    <s v="Secawan "/>
    <s v="Secawan"/>
    <m/>
    <x v="0"/>
    <s v="260216IQFD7T7"/>
    <s v="Closed"/>
    <s v="Paid"/>
  </r>
  <r>
    <x v="5323"/>
    <x v="2"/>
    <x v="3"/>
    <n v="5.2"/>
    <n v="1"/>
    <n v="5.2"/>
    <n v="5.2"/>
    <n v="5.2"/>
    <s v="N"/>
    <s v="N"/>
    <s v="N"/>
    <s v="Secawan "/>
    <s v="Secawan"/>
    <m/>
    <x v="0"/>
    <s v="260216IQFD7T7"/>
    <s v="Closed"/>
    <s v="Paid"/>
  </r>
  <r>
    <x v="5324"/>
    <x v="42"/>
    <x v="0"/>
    <n v="0"/>
    <n v="1"/>
    <n v="0"/>
    <n v="0"/>
    <n v="0"/>
    <s v="N"/>
    <s v="N"/>
    <s v="N"/>
    <s v="Bens Bakery "/>
    <s v="Bens Bakery"/>
    <m/>
    <x v="1"/>
    <s v="260216VEWPXDX"/>
    <s v="Closed"/>
    <s v="Paid"/>
  </r>
  <r>
    <x v="5324"/>
    <x v="26"/>
    <x v="7"/>
    <n v="5.66"/>
    <n v="1"/>
    <n v="5.66"/>
    <n v="5.66"/>
    <n v="5.66"/>
    <s v="N"/>
    <s v="N"/>
    <s v="Y"/>
    <s v="Bens Bakery "/>
    <s v="Bens Bakery"/>
    <m/>
    <x v="1"/>
    <s v="260216VEWPXDX"/>
    <s v="Closed"/>
    <s v="Paid"/>
  </r>
  <r>
    <x v="5325"/>
    <x v="111"/>
    <x v="8"/>
    <n v="19"/>
    <n v="1"/>
    <n v="19"/>
    <n v="19"/>
    <n v="19"/>
    <s v="N"/>
    <s v="N"/>
    <s v="N"/>
    <s v="Restore "/>
    <s v="Restore"/>
    <m/>
    <x v="2"/>
    <s v="260216UAXNG2Y"/>
    <s v="Closed"/>
    <s v="Paid"/>
  </r>
  <r>
    <x v="5325"/>
    <x v="46"/>
    <x v="0"/>
    <n v="0"/>
    <n v="1"/>
    <n v="0"/>
    <n v="0"/>
    <n v="0"/>
    <s v="N"/>
    <s v="N"/>
    <s v="N"/>
    <s v="Restore "/>
    <s v="Restore"/>
    <m/>
    <x v="2"/>
    <s v="260216UAXNG2Y"/>
    <s v="Closed"/>
    <s v="Paid"/>
  </r>
  <r>
    <x v="5325"/>
    <x v="111"/>
    <x v="8"/>
    <n v="19"/>
    <n v="1"/>
    <n v="19"/>
    <n v="19"/>
    <n v="19"/>
    <s v="N"/>
    <s v="N"/>
    <s v="N"/>
    <s v="Restore "/>
    <s v="Restore"/>
    <m/>
    <x v="2"/>
    <s v="260216UAXNG2Y"/>
    <s v="Closed"/>
    <s v="Paid"/>
  </r>
  <r>
    <x v="5326"/>
    <x v="46"/>
    <x v="0"/>
    <n v="0"/>
    <n v="1"/>
    <n v="0"/>
    <n v="0"/>
    <n v="0"/>
    <s v="N"/>
    <s v="N"/>
    <s v="N"/>
    <s v="Restore "/>
    <s v="Restore"/>
    <m/>
    <x v="2"/>
    <s v="260216UAXVHS7"/>
    <s v="Closed"/>
    <s v="Paid"/>
  </r>
  <r>
    <x v="53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HS7"/>
    <s v="Closed"/>
    <s v="Paid"/>
  </r>
  <r>
    <x v="5326"/>
    <x v="111"/>
    <x v="8"/>
    <n v="19"/>
    <n v="1"/>
    <n v="19"/>
    <n v="19"/>
    <n v="19"/>
    <s v="N"/>
    <s v="N"/>
    <s v="N"/>
    <s v="Restore "/>
    <s v="Restore"/>
    <m/>
    <x v="2"/>
    <s v="260216UAXVHS7"/>
    <s v="Closed"/>
    <s v="Paid"/>
  </r>
  <r>
    <x v="5326"/>
    <x v="86"/>
    <x v="4"/>
    <n v="6.9"/>
    <n v="2"/>
    <n v="13.8"/>
    <n v="13.8"/>
    <n v="13.8"/>
    <s v="N"/>
    <s v="N"/>
    <s v="N"/>
    <s v="Secawan "/>
    <s v="Secawan"/>
    <m/>
    <x v="0"/>
    <s v="260216IQF7TRN"/>
    <s v="Closed"/>
    <s v="Paid"/>
  </r>
  <r>
    <x v="5326"/>
    <x v="76"/>
    <x v="3"/>
    <n v="12.5"/>
    <n v="1"/>
    <n v="12.5"/>
    <n v="12.5"/>
    <n v="12.5"/>
    <s v="N"/>
    <s v="N"/>
    <s v="N"/>
    <s v="Secawan "/>
    <s v="Secawan"/>
    <m/>
    <x v="0"/>
    <s v="260216IQF7TRN"/>
    <s v="Closed"/>
    <s v="Paid"/>
  </r>
  <r>
    <x v="532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7TRN"/>
    <s v="Closed"/>
    <s v="Paid"/>
  </r>
  <r>
    <x v="5327"/>
    <x v="88"/>
    <x v="4"/>
    <n v="7.8"/>
    <n v="1"/>
    <n v="7.8"/>
    <n v="7.8"/>
    <n v="7.8"/>
    <s v="N"/>
    <s v="N"/>
    <s v="N"/>
    <s v="Secawan "/>
    <s v="Secawan"/>
    <m/>
    <x v="0"/>
    <s v="260216IQFXXDM"/>
    <s v="Closed"/>
    <s v="Paid"/>
  </r>
  <r>
    <x v="5327"/>
    <x v="110"/>
    <x v="6"/>
    <n v="4"/>
    <n v="1"/>
    <n v="4"/>
    <n v="4"/>
    <n v="4"/>
    <s v="N"/>
    <s v="N"/>
    <s v="N"/>
    <s v="Secawan "/>
    <s v="Secawan"/>
    <m/>
    <x v="0"/>
    <s v="260216IQFXXDM"/>
    <s v="Closed"/>
    <s v="Paid"/>
  </r>
  <r>
    <x v="5327"/>
    <x v="64"/>
    <x v="2"/>
    <n v="18"/>
    <n v="1"/>
    <n v="18"/>
    <n v="18"/>
    <n v="18"/>
    <s v="N"/>
    <s v="N"/>
    <s v="N"/>
    <s v="Secawan "/>
    <s v="Secawan"/>
    <m/>
    <x v="0"/>
    <s v="260216IQFXXDM"/>
    <s v="Closed"/>
    <s v="Paid"/>
  </r>
  <r>
    <x v="5327"/>
    <x v="2"/>
    <x v="3"/>
    <n v="5.2"/>
    <n v="1"/>
    <n v="5.2"/>
    <n v="5.2"/>
    <n v="5.2"/>
    <s v="N"/>
    <s v="N"/>
    <s v="N"/>
    <s v="Secawan "/>
    <s v="Secawan"/>
    <m/>
    <x v="0"/>
    <s v="260216IQFXXDM"/>
    <s v="Closed"/>
    <s v="Paid"/>
  </r>
  <r>
    <x v="5328"/>
    <x v="113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8"/>
    <x v="170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6EVE"/>
    <s v="Closed"/>
    <s v="Paid"/>
  </r>
  <r>
    <x v="5328"/>
    <x v="46"/>
    <x v="0"/>
    <n v="0"/>
    <n v="1"/>
    <n v="0"/>
    <n v="0"/>
    <n v="0"/>
    <s v="N"/>
    <s v="N"/>
    <s v="N"/>
    <s v="Restore "/>
    <s v="Restore"/>
    <m/>
    <x v="2"/>
    <s v="260216UAX6EVE"/>
    <s v="Closed"/>
    <s v="Paid"/>
  </r>
  <r>
    <x v="5328"/>
    <x v="122"/>
    <x v="8"/>
    <n v="20"/>
    <n v="1"/>
    <n v="20"/>
    <n v="20"/>
    <n v="20"/>
    <s v="N"/>
    <s v="N"/>
    <s v="N"/>
    <s v="Restore "/>
    <s v="Restore"/>
    <m/>
    <x v="2"/>
    <s v="260216UAX6EVE"/>
    <s v="Closed"/>
    <s v="Paid"/>
  </r>
  <r>
    <x v="5329"/>
    <x v="12"/>
    <x v="4"/>
    <n v="3.5"/>
    <n v="1"/>
    <n v="3.5"/>
    <n v="3.5"/>
    <n v="3.5"/>
    <s v="N"/>
    <s v="N"/>
    <s v="N"/>
    <s v="Secawan "/>
    <s v="Secawan"/>
    <m/>
    <x v="0"/>
    <s v="260216IQFCRX9"/>
    <s v="Closed"/>
    <s v="Paid"/>
  </r>
  <r>
    <x v="5329"/>
    <x v="2"/>
    <x v="3"/>
    <n v="5.2"/>
    <n v="1"/>
    <n v="5.2"/>
    <n v="5.2"/>
    <n v="5.2"/>
    <s v="N"/>
    <s v="N"/>
    <s v="N"/>
    <s v="Secawan "/>
    <s v="Secawan"/>
    <m/>
    <x v="0"/>
    <s v="260216IQFCRX9"/>
    <s v="Closed"/>
    <s v="Paid"/>
  </r>
  <r>
    <x v="5330"/>
    <x v="111"/>
    <x v="8"/>
    <n v="19"/>
    <n v="1"/>
    <n v="19"/>
    <n v="19"/>
    <n v="19"/>
    <s v="N"/>
    <s v="N"/>
    <s v="N"/>
    <s v="Restore "/>
    <s v="Restore"/>
    <m/>
    <x v="2"/>
    <s v="260216UAX7NLT"/>
    <s v="Closed"/>
    <s v="Paid"/>
  </r>
  <r>
    <x v="5330"/>
    <x v="46"/>
    <x v="0"/>
    <n v="0"/>
    <n v="1"/>
    <n v="0"/>
    <n v="0"/>
    <n v="0"/>
    <s v="N"/>
    <s v="N"/>
    <s v="N"/>
    <s v="Restore "/>
    <s v="Restore"/>
    <m/>
    <x v="2"/>
    <s v="260216UAX7NLT"/>
    <s v="Closed"/>
    <s v="Paid"/>
  </r>
  <r>
    <x v="5331"/>
    <x v="46"/>
    <x v="0"/>
    <n v="0"/>
    <n v="1"/>
    <n v="0"/>
    <n v="0"/>
    <n v="0"/>
    <s v="N"/>
    <s v="N"/>
    <s v="N"/>
    <s v="Restore "/>
    <s v="Restore"/>
    <m/>
    <x v="2"/>
    <s v="260216UAX3DOD"/>
    <s v="Closed"/>
    <s v="Paid"/>
  </r>
  <r>
    <x v="5331"/>
    <x v="111"/>
    <x v="8"/>
    <n v="19"/>
    <n v="1"/>
    <n v="19"/>
    <n v="19"/>
    <n v="19"/>
    <s v="N"/>
    <s v="N"/>
    <s v="N"/>
    <s v="Restore "/>
    <s v="Restore"/>
    <m/>
    <x v="2"/>
    <s v="260216UAX3DOD"/>
    <s v="Closed"/>
    <s v="Paid"/>
  </r>
  <r>
    <x v="533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V1AK"/>
    <s v="Closed"/>
    <s v="Paid"/>
  </r>
  <r>
    <x v="5332"/>
    <x v="2"/>
    <x v="3"/>
    <n v="5.2"/>
    <n v="1"/>
    <n v="5.2"/>
    <n v="5.2"/>
    <n v="5.2"/>
    <s v="N"/>
    <s v="N"/>
    <s v="N"/>
    <s v="Secawan "/>
    <s v="Secawan"/>
    <m/>
    <x v="0"/>
    <s v="260216IQFV1AK"/>
    <s v="Closed"/>
    <s v="Paid"/>
  </r>
  <r>
    <x v="5333"/>
    <x v="2"/>
    <x v="3"/>
    <n v="5.2"/>
    <n v="1"/>
    <n v="5.2"/>
    <n v="5.2"/>
    <n v="5.2"/>
    <s v="N"/>
    <s v="N"/>
    <s v="N"/>
    <s v="Secawan "/>
    <s v="Secawan"/>
    <m/>
    <x v="0"/>
    <s v="260216IQF8RY7"/>
    <s v="Closed"/>
    <s v="Paid"/>
  </r>
  <r>
    <x v="5333"/>
    <x v="35"/>
    <x v="4"/>
    <n v="7.8"/>
    <n v="1"/>
    <n v="7.8"/>
    <n v="7.8"/>
    <n v="7.8"/>
    <s v="N"/>
    <s v="N"/>
    <s v="N"/>
    <s v="Secawan "/>
    <s v="Secawan"/>
    <m/>
    <x v="0"/>
    <s v="260216IQF8RY7"/>
    <s v="Closed"/>
    <s v="Paid"/>
  </r>
  <r>
    <x v="5334"/>
    <x v="23"/>
    <x v="7"/>
    <n v="9.43"/>
    <n v="1"/>
    <n v="9.43"/>
    <n v="9.43"/>
    <n v="9.43"/>
    <s v="N"/>
    <s v="N"/>
    <s v="Y"/>
    <s v="Bens Bakery "/>
    <s v="Bens Bakery"/>
    <m/>
    <x v="1"/>
    <s v="260216VEW4E2F"/>
    <s v="Closed"/>
    <s v="Paid"/>
  </r>
  <r>
    <x v="5334"/>
    <x v="42"/>
    <x v="0"/>
    <n v="0"/>
    <n v="1"/>
    <n v="0"/>
    <n v="0"/>
    <n v="0"/>
    <s v="N"/>
    <s v="N"/>
    <s v="N"/>
    <s v="Bens Bakery "/>
    <s v="Bens Bakery"/>
    <m/>
    <x v="1"/>
    <s v="260216VEW4E2F"/>
    <s v="Closed"/>
    <s v="Paid"/>
  </r>
  <r>
    <x v="5334"/>
    <x v="84"/>
    <x v="7"/>
    <n v="9.43"/>
    <n v="1"/>
    <n v="9.43"/>
    <n v="9.43"/>
    <n v="9.43"/>
    <s v="N"/>
    <s v="N"/>
    <s v="Y"/>
    <s v="Bens Bakery "/>
    <s v="Bens Bakery"/>
    <m/>
    <x v="1"/>
    <s v="260216VEW4E2F"/>
    <s v="Closed"/>
    <s v="Paid"/>
  </r>
  <r>
    <x v="5335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NVC"/>
    <s v="Closed"/>
    <s v="Paid"/>
  </r>
  <r>
    <x v="533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NVC"/>
    <s v="Closed"/>
    <s v="Paid"/>
  </r>
  <r>
    <x v="5336"/>
    <x v="46"/>
    <x v="0"/>
    <n v="0"/>
    <n v="1"/>
    <n v="0"/>
    <n v="0"/>
    <n v="0"/>
    <s v="N"/>
    <s v="N"/>
    <s v="N"/>
    <s v="Restore "/>
    <s v="Restore"/>
    <m/>
    <x v="2"/>
    <s v="260216UAXTM9V"/>
    <s v="Closed"/>
    <s v="Paid"/>
  </r>
  <r>
    <x v="53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TM9V"/>
    <s v="Closed"/>
    <s v="Paid"/>
  </r>
  <r>
    <x v="533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K6GJ"/>
    <s v="Closed"/>
    <s v="Paid"/>
  </r>
  <r>
    <x v="5337"/>
    <x v="116"/>
    <x v="5"/>
    <n v="0.7"/>
    <n v="1"/>
    <n v="0.7"/>
    <n v="0.7"/>
    <n v="0.7"/>
    <s v="N"/>
    <s v="N"/>
    <s v="N"/>
    <s v="Secawan "/>
    <s v="Secawan"/>
    <m/>
    <x v="0"/>
    <s v="260216IQF80WC"/>
    <s v="Closed"/>
    <s v="Paid"/>
  </r>
  <r>
    <x v="5337"/>
    <x v="2"/>
    <x v="3"/>
    <n v="5.2"/>
    <n v="1"/>
    <n v="5.2"/>
    <n v="5.2"/>
    <n v="5.2"/>
    <s v="N"/>
    <s v="N"/>
    <s v="N"/>
    <s v="Secawan "/>
    <s v="Secawan"/>
    <m/>
    <x v="0"/>
    <s v="260216IQF80WC"/>
    <s v="Closed"/>
    <s v="Paid"/>
  </r>
  <r>
    <x v="5338"/>
    <x v="150"/>
    <x v="7"/>
    <n v="14.15"/>
    <n v="1"/>
    <n v="14.15"/>
    <n v="14.15"/>
    <n v="14.15"/>
    <s v="N"/>
    <s v="N"/>
    <s v="Y"/>
    <s v="Bens Bakery "/>
    <s v="Bens Bakery"/>
    <m/>
    <x v="1"/>
    <s v="260216VEWNZC3"/>
    <s v="Closed"/>
    <s v="Paid"/>
  </r>
  <r>
    <x v="5338"/>
    <x v="42"/>
    <x v="0"/>
    <n v="0"/>
    <n v="1"/>
    <n v="0"/>
    <n v="0"/>
    <n v="0"/>
    <s v="N"/>
    <s v="N"/>
    <s v="N"/>
    <s v="Bens Bakery "/>
    <s v="Bens Bakery"/>
    <m/>
    <x v="1"/>
    <s v="260216VEWNZC3"/>
    <s v="Closed"/>
    <s v="Paid"/>
  </r>
  <r>
    <x v="5339"/>
    <x v="180"/>
    <x v="11"/>
    <n v="14.5"/>
    <n v="1"/>
    <n v="14.5"/>
    <n v="14.5"/>
    <n v="14.5"/>
    <s v="N"/>
    <s v="N"/>
    <s v="N"/>
    <s v="Secawan "/>
    <s v="Secawan"/>
    <m/>
    <x v="0"/>
    <s v="260216IQFV190"/>
    <s v="Closed"/>
    <s v="Paid"/>
  </r>
  <r>
    <x v="53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Q202"/>
    <s v="Closed"/>
    <s v="Paid"/>
  </r>
  <r>
    <x v="5340"/>
    <x v="46"/>
    <x v="0"/>
    <n v="0"/>
    <n v="1"/>
    <n v="0"/>
    <n v="0"/>
    <n v="0"/>
    <s v="N"/>
    <s v="N"/>
    <s v="N"/>
    <s v="Restore "/>
    <s v="Restore"/>
    <m/>
    <x v="2"/>
    <s v="260216UAXQ202"/>
    <s v="Closed"/>
    <s v="Paid"/>
  </r>
  <r>
    <x v="5341"/>
    <x v="111"/>
    <x v="8"/>
    <n v="19"/>
    <n v="1"/>
    <n v="19"/>
    <n v="19"/>
    <n v="19"/>
    <s v="N"/>
    <s v="N"/>
    <s v="N"/>
    <s v="Restore "/>
    <s v="Restore"/>
    <m/>
    <x v="2"/>
    <s v="260216UAXPPP8"/>
    <s v="Closed"/>
    <s v="Paid"/>
  </r>
  <r>
    <x v="5341"/>
    <x v="46"/>
    <x v="0"/>
    <n v="0"/>
    <n v="1"/>
    <n v="0"/>
    <n v="0"/>
    <n v="0"/>
    <s v="N"/>
    <s v="N"/>
    <s v="N"/>
    <s v="Restore "/>
    <s v="Restore"/>
    <m/>
    <x v="2"/>
    <s v="260216UAXPPP8"/>
    <s v="Closed"/>
    <s v="Paid"/>
  </r>
  <r>
    <x v="5342"/>
    <x v="73"/>
    <x v="7"/>
    <n v="14.15"/>
    <n v="1"/>
    <n v="14.15"/>
    <n v="14.15"/>
    <n v="14.15"/>
    <s v="N"/>
    <s v="N"/>
    <s v="Y"/>
    <s v="Bens Bakery "/>
    <s v="Bens Bakery"/>
    <m/>
    <x v="1"/>
    <s v="260216VEWFND4"/>
    <s v="Closed"/>
    <s v="Paid"/>
  </r>
  <r>
    <x v="5342"/>
    <x v="19"/>
    <x v="0"/>
    <n v="0"/>
    <n v="1"/>
    <n v="0"/>
    <n v="0"/>
    <n v="0"/>
    <s v="N"/>
    <s v="N"/>
    <s v="N"/>
    <s v="Bens Bakery "/>
    <s v="Bens Bakery"/>
    <m/>
    <x v="1"/>
    <s v="260216VEWFND4"/>
    <s v="Closed"/>
    <s v="Paid"/>
  </r>
  <r>
    <x v="5343"/>
    <x v="111"/>
    <x v="8"/>
    <n v="19"/>
    <n v="1"/>
    <n v="19"/>
    <n v="19"/>
    <n v="19"/>
    <s v="N"/>
    <s v="N"/>
    <s v="N"/>
    <s v="Restore "/>
    <s v="Restore"/>
    <m/>
    <x v="2"/>
    <s v="260216UAXIGQA"/>
    <s v="Closed"/>
    <s v="Paid"/>
  </r>
  <r>
    <x v="5343"/>
    <x v="46"/>
    <x v="0"/>
    <n v="0"/>
    <n v="1"/>
    <n v="0"/>
    <n v="0"/>
    <n v="0"/>
    <s v="N"/>
    <s v="N"/>
    <s v="N"/>
    <s v="Restore "/>
    <s v="Restore"/>
    <m/>
    <x v="2"/>
    <s v="260216UAXIGQA"/>
    <s v="Closed"/>
    <s v="Paid"/>
  </r>
  <r>
    <x v="5343"/>
    <x v="111"/>
    <x v="8"/>
    <n v="19"/>
    <n v="1"/>
    <n v="19"/>
    <n v="19"/>
    <n v="19"/>
    <s v="N"/>
    <s v="N"/>
    <s v="N"/>
    <s v="Restore "/>
    <s v="Restore"/>
    <m/>
    <x v="2"/>
    <s v="260216UAXIGQA"/>
    <s v="Closed"/>
    <s v="Paid"/>
  </r>
  <r>
    <x v="5344"/>
    <x v="143"/>
    <x v="7"/>
    <n v="11.32"/>
    <n v="1"/>
    <n v="11.32"/>
    <n v="11.32"/>
    <n v="11.32"/>
    <s v="N"/>
    <s v="N"/>
    <s v="Y"/>
    <s v="Bens Bakery "/>
    <s v="Bens Bakery"/>
    <m/>
    <x v="1"/>
    <s v="260216VEWNHLG"/>
    <s v="Closed"/>
    <s v="Paid"/>
  </r>
  <r>
    <x v="5344"/>
    <x v="141"/>
    <x v="7"/>
    <n v="9.43"/>
    <n v="1"/>
    <n v="9.43"/>
    <n v="9.43"/>
    <n v="9.43"/>
    <s v="N"/>
    <s v="N"/>
    <s v="Y"/>
    <s v="Bens Bakery "/>
    <s v="Bens Bakery"/>
    <m/>
    <x v="1"/>
    <s v="260216VEWNHLG"/>
    <s v="Closed"/>
    <s v="Paid"/>
  </r>
  <r>
    <x v="5344"/>
    <x v="117"/>
    <x v="7"/>
    <n v="9.43"/>
    <n v="1"/>
    <n v="9.43"/>
    <n v="9.43"/>
    <n v="9.43"/>
    <s v="N"/>
    <s v="N"/>
    <s v="Y"/>
    <s v="Bens Bakery "/>
    <s v="Bens Bakery"/>
    <m/>
    <x v="1"/>
    <s v="260216VEWNHLG"/>
    <s v="Closed"/>
    <s v="Paid"/>
  </r>
  <r>
    <x v="5345"/>
    <x v="46"/>
    <x v="0"/>
    <n v="0"/>
    <n v="1"/>
    <n v="0"/>
    <n v="0"/>
    <n v="0"/>
    <s v="N"/>
    <s v="N"/>
    <s v="N"/>
    <s v="Restore "/>
    <s v="Restore"/>
    <m/>
    <x v="2"/>
    <s v="260216UAXRUWL"/>
    <s v="Closed"/>
    <s v="Paid"/>
  </r>
  <r>
    <x v="53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RUWL"/>
    <s v="Closed"/>
    <s v="Paid"/>
  </r>
  <r>
    <x v="5346"/>
    <x v="142"/>
    <x v="7"/>
    <n v="3.77"/>
    <n v="1"/>
    <n v="3.77"/>
    <n v="3.77"/>
    <n v="3.77"/>
    <s v="N"/>
    <s v="N"/>
    <s v="Y"/>
    <s v="Bens Bakery "/>
    <s v="Bens Bakery"/>
    <m/>
    <x v="1"/>
    <s v="260216VEWQHTA"/>
    <s v="Closed"/>
    <s v="Paid"/>
  </r>
  <r>
    <x v="5346"/>
    <x v="19"/>
    <x v="0"/>
    <n v="0"/>
    <n v="1"/>
    <n v="0"/>
    <n v="0"/>
    <n v="0"/>
    <s v="N"/>
    <s v="N"/>
    <s v="N"/>
    <s v="Bens Bakery "/>
    <s v="Bens Bakery"/>
    <m/>
    <x v="1"/>
    <s v="260216VEWQHTA"/>
    <s v="Closed"/>
    <s v="Paid"/>
  </r>
  <r>
    <x v="53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GOO1"/>
    <s v="Closed"/>
    <s v="Paid"/>
  </r>
  <r>
    <x v="5347"/>
    <x v="46"/>
    <x v="0"/>
    <n v="0"/>
    <n v="1"/>
    <n v="0"/>
    <n v="0"/>
    <n v="0"/>
    <s v="N"/>
    <s v="N"/>
    <s v="N"/>
    <s v="Restore "/>
    <s v="Restore"/>
    <m/>
    <x v="2"/>
    <s v="260216UAXGOO1"/>
    <s v="Closed"/>
    <s v="Paid"/>
  </r>
  <r>
    <x v="5348"/>
    <x v="42"/>
    <x v="0"/>
    <n v="0"/>
    <n v="1"/>
    <n v="0"/>
    <n v="0"/>
    <n v="0"/>
    <s v="N"/>
    <s v="N"/>
    <s v="N"/>
    <s v="Bens Bakery "/>
    <s v="Bens Bakery"/>
    <m/>
    <x v="1"/>
    <s v="260216VEWEZXK"/>
    <s v="Closed"/>
    <s v="Paid"/>
  </r>
  <r>
    <x v="5348"/>
    <x v="139"/>
    <x v="7"/>
    <n v="16.98"/>
    <n v="1"/>
    <n v="16.98"/>
    <n v="16.98"/>
    <n v="16.98"/>
    <s v="N"/>
    <s v="N"/>
    <s v="Y"/>
    <s v="Bens Bakery "/>
    <s v="Bens Bakery"/>
    <m/>
    <x v="1"/>
    <s v="260216VEWEZXK"/>
    <s v="Closed"/>
    <s v="Paid"/>
  </r>
  <r>
    <x v="5348"/>
    <x v="117"/>
    <x v="7"/>
    <n v="9.43"/>
    <n v="1"/>
    <n v="9.43"/>
    <n v="9.43"/>
    <n v="9.43"/>
    <s v="N"/>
    <s v="N"/>
    <s v="Y"/>
    <s v="Bens Bakery "/>
    <s v="Bens Bakery"/>
    <m/>
    <x v="1"/>
    <s v="260216VEWEZXK"/>
    <s v="Closed"/>
    <s v="Paid"/>
  </r>
  <r>
    <x v="5348"/>
    <x v="153"/>
    <x v="7"/>
    <n v="9.43"/>
    <n v="1"/>
    <n v="9.43"/>
    <n v="9.43"/>
    <n v="9.43"/>
    <s v="N"/>
    <s v="N"/>
    <s v="Y"/>
    <s v="Bens Bakery "/>
    <s v="Bens Bakery"/>
    <m/>
    <x v="1"/>
    <s v="260216VEWEZXK"/>
    <s v="Closed"/>
    <s v="Paid"/>
  </r>
  <r>
    <x v="5348"/>
    <x v="159"/>
    <x v="7"/>
    <n v="3.3"/>
    <n v="1"/>
    <n v="3.3"/>
    <n v="3.3"/>
    <n v="3.3"/>
    <s v="N"/>
    <s v="N"/>
    <s v="Y"/>
    <s v="Bens Bakery "/>
    <s v="Bens Bakery"/>
    <m/>
    <x v="1"/>
    <s v="260216VEWEZXK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127"/>
    <x v="10"/>
    <n v="6"/>
    <n v="1"/>
    <n v="6"/>
    <n v="6"/>
    <n v="6"/>
    <s v="N"/>
    <s v="N"/>
    <s v="N"/>
    <s v="Secawan "/>
    <s v="Secawan"/>
    <m/>
    <x v="0"/>
    <s v="260216IQFYPO0"/>
    <s v="Closed"/>
    <s v="Paid"/>
  </r>
  <r>
    <x v="5349"/>
    <x v="36"/>
    <x v="4"/>
    <n v="1.5"/>
    <n v="1"/>
    <n v="1.5"/>
    <n v="1.5"/>
    <n v="1.5"/>
    <s v="N"/>
    <s v="N"/>
    <s v="N"/>
    <s v="Secawan "/>
    <s v="Secawan"/>
    <m/>
    <x v="0"/>
    <s v="260216IQFYPO0"/>
    <s v="Closed"/>
    <s v="Paid"/>
  </r>
  <r>
    <x v="5349"/>
    <x v="2"/>
    <x v="3"/>
    <n v="5.2"/>
    <n v="1"/>
    <n v="5.2"/>
    <n v="5.2"/>
    <n v="5.2"/>
    <s v="N"/>
    <s v="N"/>
    <s v="N"/>
    <s v="Secawan "/>
    <s v="Secawan"/>
    <m/>
    <x v="0"/>
    <s v="260216IQFYPO0"/>
    <s v="Closed"/>
    <s v="Paid"/>
  </r>
  <r>
    <x v="5349"/>
    <x v="14"/>
    <x v="4"/>
    <n v="6.8"/>
    <n v="1"/>
    <n v="6.8"/>
    <n v="6.8"/>
    <n v="6.8"/>
    <s v="N"/>
    <s v="N"/>
    <s v="N"/>
    <s v="Secawan "/>
    <s v="Secawan"/>
    <m/>
    <x v="0"/>
    <s v="260216IQFYPO0"/>
    <s v="Closed"/>
    <s v="Paid"/>
  </r>
  <r>
    <x v="5349"/>
    <x v="35"/>
    <x v="4"/>
    <n v="7.8"/>
    <n v="1"/>
    <n v="7.8"/>
    <n v="7.8"/>
    <n v="7.8"/>
    <s v="N"/>
    <s v="N"/>
    <s v="N"/>
    <s v="Secawan "/>
    <s v="Secawan"/>
    <m/>
    <x v="0"/>
    <s v="260216IQFYPO0"/>
    <s v="Closed"/>
    <s v="Paid"/>
  </r>
  <r>
    <x v="5350"/>
    <x v="27"/>
    <x v="4"/>
    <n v="7.8"/>
    <n v="1"/>
    <n v="7.8"/>
    <n v="7.8"/>
    <n v="7.8"/>
    <s v="N"/>
    <s v="N"/>
    <s v="N"/>
    <s v="Secawan "/>
    <s v="Secawan"/>
    <m/>
    <x v="0"/>
    <s v="260216IQF6KNU"/>
    <s v="Closed"/>
    <s v="Paid"/>
  </r>
  <r>
    <x v="5350"/>
    <x v="14"/>
    <x v="4"/>
    <n v="6.8"/>
    <n v="1"/>
    <n v="6.8"/>
    <n v="6.8"/>
    <n v="6.8"/>
    <s v="N"/>
    <s v="N"/>
    <s v="N"/>
    <s v="Secawan "/>
    <s v="Secawan"/>
    <m/>
    <x v="0"/>
    <s v="260216IQF6KNU"/>
    <s v="Closed"/>
    <s v="Paid"/>
  </r>
  <r>
    <x v="5351"/>
    <x v="88"/>
    <x v="4"/>
    <n v="7.8"/>
    <n v="1"/>
    <n v="7.8"/>
    <n v="7.8"/>
    <n v="7.8"/>
    <s v="N"/>
    <s v="N"/>
    <s v="N"/>
    <s v="Secawan "/>
    <s v="Secawan"/>
    <m/>
    <x v="0"/>
    <s v="260216IQF83LM"/>
    <s v="Closed"/>
    <s v="Paid"/>
  </r>
  <r>
    <x v="5352"/>
    <x v="46"/>
    <x v="0"/>
    <n v="0"/>
    <n v="1"/>
    <n v="0"/>
    <n v="0"/>
    <n v="0"/>
    <s v="N"/>
    <s v="N"/>
    <s v="N"/>
    <s v="Restore "/>
    <s v="Restore"/>
    <m/>
    <x v="2"/>
    <s v="260216UAX8X3J"/>
    <s v="Closed"/>
    <s v="Paid"/>
  </r>
  <r>
    <x v="5352"/>
    <x v="155"/>
    <x v="8"/>
    <n v="20"/>
    <n v="1"/>
    <n v="20"/>
    <n v="20"/>
    <n v="20"/>
    <s v="N"/>
    <s v="N"/>
    <s v="N"/>
    <s v="Restore "/>
    <s v="Restore"/>
    <m/>
    <x v="2"/>
    <s v="260216UAX8X3J"/>
    <s v="Closed"/>
    <s v="Paid"/>
  </r>
  <r>
    <x v="5352"/>
    <x v="155"/>
    <x v="8"/>
    <n v="20"/>
    <n v="1"/>
    <n v="20"/>
    <n v="20"/>
    <n v="20"/>
    <s v="N"/>
    <s v="N"/>
    <s v="N"/>
    <s v="Restore "/>
    <s v="Restore"/>
    <m/>
    <x v="2"/>
    <s v="260216UAX8X3J"/>
    <s v="Closed"/>
    <s v="Paid"/>
  </r>
  <r>
    <x v="5353"/>
    <x v="181"/>
    <x v="10"/>
    <n v="6"/>
    <n v="1"/>
    <n v="6"/>
    <n v="6"/>
    <n v="6"/>
    <s v="N"/>
    <s v="N"/>
    <s v="N"/>
    <s v="Secawan "/>
    <s v="Secawan"/>
    <m/>
    <x v="0"/>
    <s v="260216IQFGKU2"/>
    <s v="Closed"/>
    <s v="Paid"/>
  </r>
  <r>
    <x v="5353"/>
    <x v="126"/>
    <x v="4"/>
    <n v="13.8"/>
    <n v="1"/>
    <n v="13.8"/>
    <n v="13.8"/>
    <n v="13.8"/>
    <s v="N"/>
    <s v="N"/>
    <s v="N"/>
    <s v="Secawan "/>
    <s v="Secawan"/>
    <m/>
    <x v="0"/>
    <s v="260216IQFGKU2"/>
    <s v="Closed"/>
    <s v="Paid"/>
  </r>
  <r>
    <x v="5353"/>
    <x v="2"/>
    <x v="3"/>
    <n v="5.2"/>
    <n v="1"/>
    <n v="5.2"/>
    <n v="5.2"/>
    <n v="5.2"/>
    <s v="N"/>
    <s v="N"/>
    <s v="N"/>
    <s v="Secawan "/>
    <s v="Secawan"/>
    <m/>
    <x v="0"/>
    <s v="260216IQFGKU2"/>
    <s v="Closed"/>
    <s v="Paid"/>
  </r>
  <r>
    <x v="5354"/>
    <x v="19"/>
    <x v="0"/>
    <n v="0"/>
    <n v="1"/>
    <n v="0"/>
    <n v="0"/>
    <n v="0"/>
    <s v="N"/>
    <s v="N"/>
    <s v="N"/>
    <s v="Bens Bakery "/>
    <s v="Bens Bakery"/>
    <m/>
    <x v="1"/>
    <s v="260216VEW1IM8"/>
    <s v="Closed"/>
    <s v="Paid"/>
  </r>
  <r>
    <x v="5354"/>
    <x v="125"/>
    <x v="7"/>
    <n v="7.55"/>
    <n v="1"/>
    <n v="7.55"/>
    <n v="7.55"/>
    <n v="7.55"/>
    <s v="N"/>
    <s v="N"/>
    <s v="Y"/>
    <s v="Bens Bakery "/>
    <s v="Bens Bakery"/>
    <m/>
    <x v="1"/>
    <s v="260216VEW1IM8"/>
    <s v="Closed"/>
    <s v="Paid"/>
  </r>
  <r>
    <x v="5355"/>
    <x v="2"/>
    <x v="3"/>
    <n v="5.2"/>
    <n v="1"/>
    <n v="5.2"/>
    <n v="5.2"/>
    <n v="5.2"/>
    <s v="N"/>
    <s v="N"/>
    <s v="N"/>
    <s v="Secawan "/>
    <s v="Secawan"/>
    <m/>
    <x v="0"/>
    <s v="260216IQF7GFP"/>
    <s v="Closed"/>
    <s v="Paid"/>
  </r>
  <r>
    <x v="5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2QYV"/>
    <s v="Closed"/>
    <s v="Paid"/>
  </r>
  <r>
    <x v="5356"/>
    <x v="46"/>
    <x v="0"/>
    <n v="0"/>
    <n v="1"/>
    <n v="0"/>
    <n v="0"/>
    <n v="0"/>
    <s v="N"/>
    <s v="N"/>
    <s v="N"/>
    <s v="Restore "/>
    <s v="Restore"/>
    <m/>
    <x v="2"/>
    <s v="260216UAX2QYV"/>
    <s v="Closed"/>
    <s v="Paid"/>
  </r>
  <r>
    <x v="5357"/>
    <x v="86"/>
    <x v="4"/>
    <n v="6.9"/>
    <n v="1"/>
    <n v="6.9"/>
    <n v="6.9"/>
    <n v="6.9"/>
    <s v="N"/>
    <s v="N"/>
    <s v="N"/>
    <s v="Secawan "/>
    <s v="Secawan"/>
    <m/>
    <x v="0"/>
    <s v="260216IQFTBWD"/>
    <s v="Closed"/>
    <s v="Paid"/>
  </r>
  <r>
    <x v="5357"/>
    <x v="88"/>
    <x v="4"/>
    <n v="7.8"/>
    <n v="1"/>
    <n v="7.8"/>
    <n v="7.8"/>
    <n v="7.8"/>
    <s v="N"/>
    <s v="N"/>
    <s v="N"/>
    <s v="Secawan "/>
    <s v="Secawan"/>
    <m/>
    <x v="0"/>
    <s v="260216IQFTBWD"/>
    <s v="Closed"/>
    <s v="Paid"/>
  </r>
  <r>
    <x v="5358"/>
    <x v="26"/>
    <x v="7"/>
    <n v="5.66"/>
    <n v="1"/>
    <n v="5.66"/>
    <n v="5.66"/>
    <n v="5.66"/>
    <s v="N"/>
    <s v="N"/>
    <s v="Y"/>
    <s v="Bens Bakery "/>
    <s v="Bens Bakery"/>
    <m/>
    <x v="1"/>
    <s v="260216VEWBN41"/>
    <s v="Closed"/>
    <s v="Paid"/>
  </r>
  <r>
    <x v="5358"/>
    <x v="19"/>
    <x v="0"/>
    <n v="0"/>
    <n v="1"/>
    <n v="0"/>
    <n v="0"/>
    <n v="0"/>
    <s v="N"/>
    <s v="N"/>
    <s v="N"/>
    <s v="Bens Bakery "/>
    <s v="Bens Bakery"/>
    <m/>
    <x v="1"/>
    <s v="260216VEWBN41"/>
    <s v="Closed"/>
    <s v="Paid"/>
  </r>
  <r>
    <x v="5358"/>
    <x v="23"/>
    <x v="7"/>
    <n v="9.43"/>
    <n v="1"/>
    <n v="9.43"/>
    <n v="9.43"/>
    <n v="9.43"/>
    <s v="N"/>
    <s v="N"/>
    <s v="Y"/>
    <s v="Bens Bakery "/>
    <s v="Bens Bakery"/>
    <m/>
    <x v="1"/>
    <s v="260216VEWBN41"/>
    <s v="Closed"/>
    <s v="Paid"/>
  </r>
  <r>
    <x v="535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6IQFX5J7"/>
    <s v="Closed"/>
    <s v="Paid"/>
  </r>
  <r>
    <x v="5360"/>
    <x v="14"/>
    <x v="4"/>
    <n v="7.8"/>
    <n v="1"/>
    <n v="7.8"/>
    <n v="7.8"/>
    <n v="7.8"/>
    <s v="N"/>
    <s v="N"/>
    <s v="N"/>
    <s v="Secawan "/>
    <s v="Secawan"/>
    <m/>
    <x v="0"/>
    <s v="260216IQFY8BG"/>
    <s v="Closed"/>
    <s v="Paid"/>
  </r>
  <r>
    <x v="536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8BG"/>
    <s v="Closed"/>
    <s v="Paid"/>
  </r>
  <r>
    <x v="5361"/>
    <x v="113"/>
    <x v="8"/>
    <n v="20"/>
    <n v="1"/>
    <n v="20"/>
    <n v="20"/>
    <n v="20"/>
    <s v="N"/>
    <s v="N"/>
    <s v="N"/>
    <s v="Restore "/>
    <s v="Restore"/>
    <m/>
    <x v="2"/>
    <s v="260216UAX8CRD"/>
    <s v="Closed"/>
    <s v="Paid"/>
  </r>
  <r>
    <x v="5361"/>
    <x v="46"/>
    <x v="0"/>
    <n v="0"/>
    <n v="1"/>
    <n v="0"/>
    <n v="0"/>
    <n v="0"/>
    <s v="N"/>
    <s v="N"/>
    <s v="N"/>
    <s v="Restore "/>
    <s v="Restore"/>
    <m/>
    <x v="2"/>
    <s v="260216UAX8CRD"/>
    <s v="Closed"/>
    <s v="Paid"/>
  </r>
  <r>
    <x v="5362"/>
    <x v="46"/>
    <x v="0"/>
    <n v="0"/>
    <n v="1"/>
    <n v="0"/>
    <n v="0"/>
    <n v="0"/>
    <s v="N"/>
    <s v="N"/>
    <s v="N"/>
    <s v="Restore "/>
    <s v="Restore"/>
    <m/>
    <x v="2"/>
    <s v="260216UAX81MB"/>
    <s v="Closed"/>
    <s v="Paid"/>
  </r>
  <r>
    <x v="5362"/>
    <x v="131"/>
    <x v="8"/>
    <n v="20"/>
    <n v="1"/>
    <n v="20"/>
    <n v="20"/>
    <n v="20"/>
    <s v="N"/>
    <s v="N"/>
    <s v="N"/>
    <s v="Restore "/>
    <s v="Restore"/>
    <m/>
    <x v="2"/>
    <s v="260216UAX81MB"/>
    <s v="Closed"/>
    <s v="Paid"/>
  </r>
  <r>
    <x v="5363"/>
    <x v="215"/>
    <x v="8"/>
    <n v="20"/>
    <n v="1"/>
    <n v="20"/>
    <n v="20"/>
    <n v="20"/>
    <s v="N"/>
    <s v="N"/>
    <s v="N"/>
    <s v="Restore "/>
    <s v="Restore"/>
    <m/>
    <x v="2"/>
    <s v="260216UAXLE7X"/>
    <s v="Closed"/>
    <s v="Paid"/>
  </r>
  <r>
    <x v="5363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LE7X"/>
    <s v="Closed"/>
    <s v="Paid"/>
  </r>
  <r>
    <x v="5363"/>
    <x v="46"/>
    <x v="0"/>
    <n v="0"/>
    <n v="1"/>
    <n v="0"/>
    <n v="0"/>
    <n v="0"/>
    <s v="N"/>
    <s v="N"/>
    <s v="N"/>
    <s v="Restore "/>
    <s v="Restore"/>
    <m/>
    <x v="2"/>
    <s v="260216UAXLE7X"/>
    <s v="Closed"/>
    <s v="Paid"/>
  </r>
  <r>
    <x v="5364"/>
    <x v="14"/>
    <x v="4"/>
    <n v="7.8"/>
    <n v="1"/>
    <n v="7.8"/>
    <n v="7.8"/>
    <n v="7.8"/>
    <s v="N"/>
    <s v="N"/>
    <s v="N"/>
    <s v="Secawan "/>
    <s v="Secawan"/>
    <m/>
    <x v="0"/>
    <s v="260216IQFOA19"/>
    <s v="Closed"/>
    <s v="Paid"/>
  </r>
  <r>
    <x v="5365"/>
    <x v="39"/>
    <x v="4"/>
    <n v="18.5"/>
    <n v="1"/>
    <n v="18.5"/>
    <n v="18.5"/>
    <n v="18.5"/>
    <s v="N"/>
    <s v="N"/>
    <s v="N"/>
    <s v="Secawan "/>
    <s v="Secawan"/>
    <m/>
    <x v="0"/>
    <s v="260216IQF7ODX"/>
    <s v="Closed"/>
    <s v="Paid"/>
  </r>
  <r>
    <x v="5366"/>
    <x v="46"/>
    <x v="0"/>
    <n v="0"/>
    <n v="1"/>
    <n v="0"/>
    <n v="0"/>
    <n v="0"/>
    <s v="N"/>
    <s v="N"/>
    <s v="N"/>
    <s v="Restore "/>
    <s v="Restore"/>
    <m/>
    <x v="2"/>
    <s v="260216UAX9BV9"/>
    <s v="Closed"/>
    <s v="Paid"/>
  </r>
  <r>
    <x v="536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BV9"/>
    <s v="Closed"/>
    <s v="Paid"/>
  </r>
  <r>
    <x v="5367"/>
    <x v="131"/>
    <x v="8"/>
    <n v="20"/>
    <n v="1"/>
    <n v="20"/>
    <n v="20"/>
    <n v="20"/>
    <s v="N"/>
    <s v="N"/>
    <s v="N"/>
    <s v="Restore "/>
    <s v="Restore"/>
    <m/>
    <x v="2"/>
    <s v="260216UAXHQUS"/>
    <s v="Closed"/>
    <s v="Paid"/>
  </r>
  <r>
    <x v="5367"/>
    <x v="46"/>
    <x v="0"/>
    <n v="0"/>
    <n v="1"/>
    <n v="0"/>
    <n v="0"/>
    <n v="0"/>
    <s v="N"/>
    <s v="N"/>
    <s v="N"/>
    <s v="Restore "/>
    <s v="Restore"/>
    <m/>
    <x v="2"/>
    <s v="260216UAXHQUS"/>
    <s v="Closed"/>
    <s v="Paid"/>
  </r>
  <r>
    <x v="5368"/>
    <x v="12"/>
    <x v="4"/>
    <n v="3.5"/>
    <n v="1"/>
    <n v="3.5"/>
    <n v="3.5"/>
    <n v="3.5"/>
    <s v="N"/>
    <s v="N"/>
    <s v="N"/>
    <s v="Secawan "/>
    <s v="Secawan"/>
    <m/>
    <x v="0"/>
    <s v="260216IQF7WIH"/>
    <s v="Closed"/>
    <s v="Paid"/>
  </r>
  <r>
    <x v="5369"/>
    <x v="122"/>
    <x v="8"/>
    <n v="20"/>
    <n v="1"/>
    <n v="20"/>
    <n v="20"/>
    <n v="20"/>
    <s v="N"/>
    <s v="N"/>
    <s v="N"/>
    <s v="Restore "/>
    <s v="Restore"/>
    <m/>
    <x v="2"/>
    <s v="260216UAXVOF5"/>
    <s v="Closed"/>
    <s v="Paid"/>
  </r>
  <r>
    <x v="5369"/>
    <x v="46"/>
    <x v="0"/>
    <n v="0"/>
    <n v="1"/>
    <n v="0"/>
    <n v="0"/>
    <n v="0"/>
    <s v="N"/>
    <s v="N"/>
    <s v="N"/>
    <s v="Restore "/>
    <s v="Restore"/>
    <m/>
    <x v="2"/>
    <s v="260216UAXVOF5"/>
    <s v="Closed"/>
    <s v="Paid"/>
  </r>
  <r>
    <x v="53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OF5"/>
    <s v="Closed"/>
    <s v="Paid"/>
  </r>
  <r>
    <x v="5370"/>
    <x v="39"/>
    <x v="4"/>
    <n v="18.5"/>
    <n v="1"/>
    <n v="18.5"/>
    <n v="18.5"/>
    <n v="18.5"/>
    <s v="N"/>
    <s v="N"/>
    <s v="N"/>
    <s v="Secawan "/>
    <s v="Secawan"/>
    <m/>
    <x v="0"/>
    <s v="260216IQFHDX5"/>
    <s v="Closed"/>
    <s v="Paid"/>
  </r>
  <r>
    <x v="53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JLG"/>
    <s v="Closed"/>
    <s v="Paid"/>
  </r>
  <r>
    <x v="5371"/>
    <x v="131"/>
    <x v="8"/>
    <n v="20"/>
    <n v="1"/>
    <n v="20"/>
    <n v="20"/>
    <n v="20"/>
    <s v="N"/>
    <s v="N"/>
    <s v="N"/>
    <s v="Restore "/>
    <s v="Restore"/>
    <m/>
    <x v="2"/>
    <s v="260216UAX9JLG"/>
    <s v="Closed"/>
    <s v="Paid"/>
  </r>
  <r>
    <x v="5371"/>
    <x v="122"/>
    <x v="8"/>
    <n v="20"/>
    <n v="1"/>
    <n v="20"/>
    <n v="20"/>
    <n v="20"/>
    <s v="N"/>
    <s v="N"/>
    <s v="N"/>
    <s v="Restore "/>
    <s v="Restore"/>
    <m/>
    <x v="2"/>
    <s v="260216UAX9JLG"/>
    <s v="Closed"/>
    <s v="Paid"/>
  </r>
  <r>
    <x v="5371"/>
    <x v="46"/>
    <x v="0"/>
    <n v="0"/>
    <n v="1"/>
    <n v="0"/>
    <n v="0"/>
    <n v="0"/>
    <s v="N"/>
    <s v="N"/>
    <s v="N"/>
    <s v="Restore "/>
    <s v="Restore"/>
    <m/>
    <x v="2"/>
    <s v="260216UAX9JLG"/>
    <s v="Closed"/>
    <s v="Paid"/>
  </r>
  <r>
    <x v="5372"/>
    <x v="19"/>
    <x v="0"/>
    <n v="0"/>
    <n v="1"/>
    <n v="0"/>
    <n v="0"/>
    <n v="0"/>
    <s v="N"/>
    <s v="N"/>
    <s v="N"/>
    <s v="Bens Bakery "/>
    <s v="Bens Bakery"/>
    <m/>
    <x v="1"/>
    <s v="260216VEWK0IG"/>
    <s v="Closed"/>
    <s v="Paid"/>
  </r>
  <r>
    <x v="5372"/>
    <x v="183"/>
    <x v="7"/>
    <n v="5.66"/>
    <n v="1"/>
    <n v="5.66"/>
    <n v="5.66"/>
    <n v="5.66"/>
    <s v="N"/>
    <s v="N"/>
    <s v="Y"/>
    <s v="Bens Bakery "/>
    <s v="Bens Bakery"/>
    <m/>
    <x v="1"/>
    <s v="260216VEWK0IG"/>
    <s v="Closed"/>
    <s v="Paid"/>
  </r>
  <r>
    <x v="5372"/>
    <x v="158"/>
    <x v="7"/>
    <n v="7.55"/>
    <n v="1"/>
    <n v="7.55"/>
    <n v="7.55"/>
    <n v="7.55"/>
    <s v="N"/>
    <s v="N"/>
    <s v="Y"/>
    <s v="Bens Bakery "/>
    <s v="Bens Bakery"/>
    <m/>
    <x v="1"/>
    <s v="260216VEWK0IG"/>
    <s v="Closed"/>
    <s v="Paid"/>
  </r>
  <r>
    <x v="5373"/>
    <x v="119"/>
    <x v="7"/>
    <n v="7.55"/>
    <n v="1"/>
    <n v="7.55"/>
    <n v="7.55"/>
    <n v="7.55"/>
    <s v="N"/>
    <s v="N"/>
    <s v="Y"/>
    <s v="Bens Bakery "/>
    <s v="Bens Bakery"/>
    <m/>
    <x v="1"/>
    <s v="260216VEWLVKD"/>
    <s v="Closed"/>
    <s v="Paid"/>
  </r>
  <r>
    <x v="5373"/>
    <x v="72"/>
    <x v="7"/>
    <n v="5.66"/>
    <n v="1"/>
    <n v="5.66"/>
    <n v="5.66"/>
    <n v="5.66"/>
    <s v="N"/>
    <s v="N"/>
    <s v="Y"/>
    <s v="Bens Bakery "/>
    <s v="Bens Bakery"/>
    <m/>
    <x v="1"/>
    <s v="260216VEWLVKD"/>
    <s v="Closed"/>
    <s v="Paid"/>
  </r>
  <r>
    <x v="537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8MIX"/>
    <s v="Closed"/>
    <s v="Paid"/>
  </r>
  <r>
    <x v="5374"/>
    <x v="14"/>
    <x v="4"/>
    <n v="7.8"/>
    <n v="1"/>
    <n v="7.8"/>
    <n v="7.8"/>
    <n v="7.8"/>
    <s v="N"/>
    <s v="N"/>
    <s v="N"/>
    <s v="Secawan "/>
    <s v="Secawan"/>
    <m/>
    <x v="0"/>
    <s v="260216IQF8MIX"/>
    <s v="Closed"/>
    <s v="Paid"/>
  </r>
  <r>
    <x v="5374"/>
    <x v="102"/>
    <x v="0"/>
    <n v="0"/>
    <n v="1"/>
    <n v="0"/>
    <n v="0"/>
    <n v="0"/>
    <s v="N"/>
    <s v="N"/>
    <s v="N"/>
    <s v="Secawan "/>
    <s v="Secawan"/>
    <m/>
    <x v="0"/>
    <s v="260216IQF8MIX"/>
    <s v="Closed"/>
    <s v="Paid"/>
  </r>
  <r>
    <x v="5375"/>
    <x v="103"/>
    <x v="0"/>
    <n v="0"/>
    <n v="1"/>
    <n v="0"/>
    <n v="0"/>
    <n v="0"/>
    <s v="N"/>
    <s v="N"/>
    <s v="N"/>
    <s v="Secawan "/>
    <s v="Secawan"/>
    <m/>
    <x v="0"/>
    <s v="260216IQFOCMK"/>
    <s v="Closed"/>
    <s v="Paid"/>
  </r>
  <r>
    <x v="5375"/>
    <x v="27"/>
    <x v="4"/>
    <n v="8.8000000000000007"/>
    <n v="3"/>
    <n v="26.4"/>
    <n v="26.4"/>
    <n v="26.4"/>
    <s v="N"/>
    <s v="N"/>
    <s v="N"/>
    <s v="Secawan "/>
    <s v="Secawan"/>
    <m/>
    <x v="0"/>
    <s v="260216IQFOCMK"/>
    <s v="Closed"/>
    <s v="Paid"/>
  </r>
  <r>
    <x v="5376"/>
    <x v="46"/>
    <x v="0"/>
    <n v="0"/>
    <n v="1"/>
    <n v="0"/>
    <n v="0"/>
    <n v="0"/>
    <s v="N"/>
    <s v="N"/>
    <s v="N"/>
    <s v="Restore "/>
    <s v="Restore"/>
    <m/>
    <x v="2"/>
    <s v="260216UAXKLZR"/>
    <s v="Closed"/>
    <s v="Paid"/>
  </r>
  <r>
    <x v="5376"/>
    <x v="111"/>
    <x v="8"/>
    <n v="19"/>
    <n v="1"/>
    <n v="19"/>
    <n v="19"/>
    <n v="19"/>
    <s v="N"/>
    <s v="N"/>
    <s v="N"/>
    <s v="Restore "/>
    <s v="Restore"/>
    <m/>
    <x v="2"/>
    <s v="260216UAXKLZR"/>
    <s v="Closed"/>
    <s v="Paid"/>
  </r>
  <r>
    <x v="5377"/>
    <x v="84"/>
    <x v="7"/>
    <n v="9.43"/>
    <n v="1"/>
    <n v="9.43"/>
    <n v="9.43"/>
    <n v="9.43"/>
    <s v="N"/>
    <s v="N"/>
    <s v="Y"/>
    <s v="Bens Bakery "/>
    <s v="Bens Bakery"/>
    <m/>
    <x v="1"/>
    <s v="260216VEWY3L8"/>
    <s v="Closed"/>
    <s v="Paid"/>
  </r>
  <r>
    <x v="5378"/>
    <x v="103"/>
    <x v="0"/>
    <n v="0"/>
    <n v="1"/>
    <n v="0"/>
    <n v="0"/>
    <n v="0"/>
    <s v="N"/>
    <s v="N"/>
    <s v="N"/>
    <s v="Secawan "/>
    <s v="Secawan"/>
    <m/>
    <x v="0"/>
    <s v="260216IQFEWQE"/>
    <s v="Closed"/>
    <s v="Paid"/>
  </r>
  <r>
    <x v="5378"/>
    <x v="67"/>
    <x v="4"/>
    <n v="12.8"/>
    <n v="1"/>
    <n v="12.8"/>
    <n v="12.8"/>
    <n v="12.8"/>
    <s v="N"/>
    <s v="N"/>
    <s v="N"/>
    <s v="Secawan "/>
    <s v="Secawan"/>
    <m/>
    <x v="0"/>
    <s v="260216IQFEWQE"/>
    <s v="Closed"/>
    <s v="Paid"/>
  </r>
  <r>
    <x v="5378"/>
    <x v="126"/>
    <x v="4"/>
    <n v="13.8"/>
    <n v="1"/>
    <n v="13.8"/>
    <n v="13.8"/>
    <n v="13.8"/>
    <s v="N"/>
    <s v="N"/>
    <s v="N"/>
    <s v="Secawan "/>
    <s v="Secawan"/>
    <m/>
    <x v="0"/>
    <s v="260216IQFEWQE"/>
    <s v="Closed"/>
    <s v="Paid"/>
  </r>
  <r>
    <x v="5379"/>
    <x v="145"/>
    <x v="8"/>
    <n v="14.9"/>
    <n v="1"/>
    <n v="14.9"/>
    <n v="14.9"/>
    <n v="14.9"/>
    <s v="N"/>
    <s v="N"/>
    <s v="N"/>
    <s v="Restore "/>
    <s v="Restore"/>
    <m/>
    <x v="2"/>
    <s v="260216UAX0G63"/>
    <s v="Closed"/>
    <s v="Paid"/>
  </r>
  <r>
    <x v="5379"/>
    <x v="46"/>
    <x v="0"/>
    <n v="0"/>
    <n v="1"/>
    <n v="0"/>
    <n v="0"/>
    <n v="0"/>
    <s v="N"/>
    <s v="N"/>
    <s v="N"/>
    <s v="Restore "/>
    <s v="Restore"/>
    <m/>
    <x v="2"/>
    <s v="260216UAX0G63"/>
    <s v="Closed"/>
    <s v="Paid"/>
  </r>
  <r>
    <x v="5380"/>
    <x v="46"/>
    <x v="0"/>
    <n v="0"/>
    <n v="1"/>
    <n v="0"/>
    <n v="0"/>
    <n v="0"/>
    <s v="N"/>
    <s v="N"/>
    <s v="N"/>
    <s v="Restore "/>
    <s v="Restore"/>
    <m/>
    <x v="2"/>
    <s v="260216UAX7NCS"/>
    <s v="Closed"/>
    <s v="Paid"/>
  </r>
  <r>
    <x v="5380"/>
    <x v="145"/>
    <x v="8"/>
    <n v="14.9"/>
    <n v="1"/>
    <n v="14.9"/>
    <n v="14.9"/>
    <n v="14.9"/>
    <s v="N"/>
    <s v="N"/>
    <s v="N"/>
    <s v="Restore "/>
    <s v="Restore"/>
    <m/>
    <x v="2"/>
    <s v="260216UAX7NCS"/>
    <s v="Closed"/>
    <s v="Paid"/>
  </r>
  <r>
    <x v="5380"/>
    <x v="145"/>
    <x v="8"/>
    <n v="14.9"/>
    <n v="1"/>
    <n v="14.9"/>
    <n v="14.9"/>
    <n v="14.9"/>
    <s v="N"/>
    <s v="N"/>
    <s v="N"/>
    <s v="Restore "/>
    <s v="Restore"/>
    <m/>
    <x v="2"/>
    <s v="260216UAX7NCS"/>
    <s v="Closed"/>
    <s v="Paid"/>
  </r>
  <r>
    <x v="538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KCL7"/>
    <s v="Closed"/>
    <s v="Paid"/>
  </r>
  <r>
    <x v="5381"/>
    <x v="46"/>
    <x v="0"/>
    <n v="0"/>
    <n v="1"/>
    <n v="0"/>
    <n v="0"/>
    <n v="0"/>
    <s v="N"/>
    <s v="N"/>
    <s v="N"/>
    <s v="Restore "/>
    <s v="Restore"/>
    <m/>
    <x v="2"/>
    <s v="260216UAXKCL7"/>
    <s v="Closed"/>
    <s v="Paid"/>
  </r>
  <r>
    <x v="5382"/>
    <x v="103"/>
    <x v="0"/>
    <n v="0"/>
    <n v="1"/>
    <n v="0"/>
    <n v="0"/>
    <n v="0"/>
    <s v="N"/>
    <s v="N"/>
    <s v="N"/>
    <s v="Secawan "/>
    <s v="Secawan"/>
    <m/>
    <x v="0"/>
    <s v="260216IQFW5GS"/>
    <s v="Closed"/>
    <s v="Paid"/>
  </r>
  <r>
    <x v="5382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W5GS"/>
    <s v="Closed"/>
    <s v="Paid"/>
  </r>
  <r>
    <x v="5383"/>
    <x v="46"/>
    <x v="0"/>
    <n v="0"/>
    <n v="1"/>
    <n v="0"/>
    <n v="0"/>
    <n v="0"/>
    <s v="N"/>
    <s v="N"/>
    <s v="N"/>
    <s v="Restore "/>
    <s v="Restore"/>
    <m/>
    <x v="2"/>
    <s v="260216UAXPPL4"/>
    <s v="Closed"/>
    <s v="Paid"/>
  </r>
  <r>
    <x v="538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PL4"/>
    <s v="Closed"/>
    <s v="Paid"/>
  </r>
  <r>
    <x v="5384"/>
    <x v="2"/>
    <x v="3"/>
    <n v="5.2"/>
    <n v="1"/>
    <n v="5.2"/>
    <n v="5.2"/>
    <n v="5.2"/>
    <s v="N"/>
    <s v="N"/>
    <s v="N"/>
    <s v="Secawan "/>
    <s v="Secawan"/>
    <m/>
    <x v="0"/>
    <s v="260216IQFVCAR"/>
    <s v="Closed"/>
    <s v="Paid"/>
  </r>
  <r>
    <x v="5384"/>
    <x v="102"/>
    <x v="0"/>
    <n v="0"/>
    <n v="1"/>
    <n v="0"/>
    <n v="0"/>
    <n v="0"/>
    <s v="N"/>
    <s v="N"/>
    <s v="N"/>
    <s v="Secawan "/>
    <s v="Secawan"/>
    <m/>
    <x v="0"/>
    <s v="260216IQFVCAR"/>
    <s v="Closed"/>
    <s v="Paid"/>
  </r>
  <r>
    <x v="5385"/>
    <x v="102"/>
    <x v="0"/>
    <n v="0"/>
    <n v="1"/>
    <n v="0"/>
    <n v="0"/>
    <n v="0"/>
    <s v="N"/>
    <s v="N"/>
    <s v="N"/>
    <s v="Secawan "/>
    <s v="Secawan"/>
    <m/>
    <x v="0"/>
    <s v="260216IQFO8OK"/>
    <s v="Closed"/>
    <s v="Paid"/>
  </r>
  <r>
    <x v="538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O8OK"/>
    <s v="Closed"/>
    <s v="Paid"/>
  </r>
  <r>
    <x v="5386"/>
    <x v="39"/>
    <x v="4"/>
    <n v="18.5"/>
    <n v="4"/>
    <n v="74"/>
    <n v="74"/>
    <n v="74"/>
    <s v="N"/>
    <s v="N"/>
    <s v="N"/>
    <s v="Secawan "/>
    <s v="Secawan"/>
    <m/>
    <x v="0"/>
    <s v="260216IQF28WC"/>
    <s v="Closed"/>
    <s v="Paid"/>
  </r>
  <r>
    <x v="5386"/>
    <x v="103"/>
    <x v="0"/>
    <n v="0"/>
    <n v="1"/>
    <n v="0"/>
    <n v="0"/>
    <n v="0"/>
    <s v="N"/>
    <s v="N"/>
    <s v="N"/>
    <s v="Secawan "/>
    <s v="Secawan"/>
    <m/>
    <x v="0"/>
    <s v="260216IQF28WC"/>
    <s v="Closed"/>
    <s v="Paid"/>
  </r>
  <r>
    <x v="5387"/>
    <x v="27"/>
    <x v="4"/>
    <n v="7.8"/>
    <n v="1"/>
    <n v="7.8"/>
    <n v="7.8"/>
    <n v="7.8"/>
    <s v="N"/>
    <s v="N"/>
    <s v="N"/>
    <s v="Secawan "/>
    <s v="Secawan"/>
    <m/>
    <x v="0"/>
    <s v="260216IQFFQ5M"/>
    <s v="Closed"/>
    <s v="Paid"/>
  </r>
  <r>
    <x v="538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FQ5M"/>
    <s v="Closed"/>
    <s v="Paid"/>
  </r>
  <r>
    <x v="5387"/>
    <x v="102"/>
    <x v="0"/>
    <n v="0"/>
    <n v="1"/>
    <n v="0"/>
    <n v="0"/>
    <n v="0"/>
    <s v="N"/>
    <s v="N"/>
    <s v="N"/>
    <s v="Secawan "/>
    <s v="Secawan"/>
    <m/>
    <x v="0"/>
    <s v="260216IQFFQ5M"/>
    <s v="Closed"/>
    <s v="Paid"/>
  </r>
  <r>
    <x v="53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C2GY"/>
    <s v="Closed"/>
    <s v="Paid"/>
  </r>
  <r>
    <x v="5388"/>
    <x v="46"/>
    <x v="0"/>
    <n v="0"/>
    <n v="1"/>
    <n v="0"/>
    <n v="0"/>
    <n v="0"/>
    <s v="N"/>
    <s v="N"/>
    <s v="N"/>
    <s v="Restore "/>
    <s v="Restore"/>
    <m/>
    <x v="2"/>
    <s v="260216UAXC2GY"/>
    <s v="Closed"/>
    <s v="Paid"/>
  </r>
  <r>
    <x v="5389"/>
    <x v="23"/>
    <x v="7"/>
    <n v="9.43"/>
    <n v="1"/>
    <n v="9.43"/>
    <n v="9.43"/>
    <n v="9.43"/>
    <s v="N"/>
    <s v="N"/>
    <s v="Y"/>
    <s v="Bens Bakery "/>
    <s v="Bens Bakery"/>
    <m/>
    <x v="1"/>
    <s v="260216VEWG7BY"/>
    <s v="Closed"/>
    <s v="Paid"/>
  </r>
  <r>
    <x v="5389"/>
    <x v="125"/>
    <x v="7"/>
    <n v="7.55"/>
    <n v="1"/>
    <n v="7.55"/>
    <n v="7.55"/>
    <n v="7.55"/>
    <s v="N"/>
    <s v="N"/>
    <s v="Y"/>
    <s v="Bens Bakery "/>
    <s v="Bens Bakery"/>
    <m/>
    <x v="1"/>
    <s v="260216VEWG7BY"/>
    <s v="Closed"/>
    <s v="Paid"/>
  </r>
  <r>
    <x v="5390"/>
    <x v="102"/>
    <x v="0"/>
    <n v="0"/>
    <n v="1"/>
    <n v="0"/>
    <n v="0"/>
    <n v="0"/>
    <s v="N"/>
    <s v="N"/>
    <s v="N"/>
    <s v="Secawan "/>
    <s v="Secawan"/>
    <m/>
    <x v="0"/>
    <s v="260216IQFIAZS"/>
    <s v="Closed"/>
    <s v="Paid"/>
  </r>
  <r>
    <x v="5390"/>
    <x v="80"/>
    <x v="2"/>
    <n v="6.8"/>
    <n v="1"/>
    <n v="6.8"/>
    <n v="6.8"/>
    <n v="6.8"/>
    <s v="N"/>
    <s v="N"/>
    <s v="N"/>
    <s v="Secawan "/>
    <s v="Secawan"/>
    <m/>
    <x v="0"/>
    <s v="260216IQFIAZS"/>
    <s v="Closed"/>
    <s v="Paid"/>
  </r>
  <r>
    <x v="53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YNC0"/>
    <s v="Closed"/>
    <s v="Paid"/>
  </r>
  <r>
    <x v="5391"/>
    <x v="46"/>
    <x v="0"/>
    <n v="0"/>
    <n v="1"/>
    <n v="0"/>
    <n v="0"/>
    <n v="0"/>
    <s v="N"/>
    <s v="N"/>
    <s v="N"/>
    <s v="Restore "/>
    <s v="Restore"/>
    <m/>
    <x v="2"/>
    <s v="260216UAXYNC0"/>
    <s v="Closed"/>
    <s v="Paid"/>
  </r>
  <r>
    <x v="5392"/>
    <x v="4"/>
    <x v="2"/>
    <n v="8.9"/>
    <n v="2"/>
    <n v="17.8"/>
    <n v="8.9"/>
    <n v="8.9"/>
    <s v="N"/>
    <s v="N"/>
    <s v="N"/>
    <s v="Secawan "/>
    <s v="Secawan"/>
    <m/>
    <x v="0"/>
    <s v="260216IQF3750"/>
    <s v="Closed"/>
    <s v="Paid"/>
  </r>
  <r>
    <x v="5392"/>
    <x v="102"/>
    <x v="0"/>
    <n v="0"/>
    <n v="1"/>
    <n v="0"/>
    <n v="0"/>
    <n v="0"/>
    <s v="N"/>
    <s v="N"/>
    <s v="N"/>
    <s v="Secawan "/>
    <s v="Secawan"/>
    <m/>
    <x v="0"/>
    <s v="260216IQF3750"/>
    <s v="Closed"/>
    <s v="Paid"/>
  </r>
  <r>
    <x v="5393"/>
    <x v="64"/>
    <x v="2"/>
    <n v="18"/>
    <n v="1"/>
    <n v="18"/>
    <n v="18"/>
    <n v="18"/>
    <s v="N"/>
    <s v="N"/>
    <s v="N"/>
    <s v="Secawan "/>
    <s v="Secawan"/>
    <m/>
    <x v="0"/>
    <s v="260216IQFIE56"/>
    <s v="Closed"/>
    <s v="Paid"/>
  </r>
  <r>
    <x v="5393"/>
    <x v="10"/>
    <x v="4"/>
    <n v="7.8"/>
    <n v="1"/>
    <n v="7.8"/>
    <n v="7.8"/>
    <n v="7.8"/>
    <s v="N"/>
    <s v="N"/>
    <s v="N"/>
    <s v="Secawan "/>
    <s v="Secawan"/>
    <m/>
    <x v="0"/>
    <s v="260216IQFIE56"/>
    <s v="Closed"/>
    <s v="Paid"/>
  </r>
  <r>
    <x v="5393"/>
    <x v="67"/>
    <x v="4"/>
    <n v="12.8"/>
    <n v="1"/>
    <n v="12.8"/>
    <n v="12.8"/>
    <n v="12.8"/>
    <s v="N"/>
    <s v="N"/>
    <s v="N"/>
    <s v="Secawan "/>
    <s v="Secawan"/>
    <m/>
    <x v="0"/>
    <s v="260216IQFIE56"/>
    <s v="Closed"/>
    <s v="Paid"/>
  </r>
  <r>
    <x v="5393"/>
    <x v="103"/>
    <x v="0"/>
    <n v="0"/>
    <n v="1"/>
    <n v="0"/>
    <n v="0"/>
    <n v="0"/>
    <s v="N"/>
    <s v="N"/>
    <s v="N"/>
    <s v="Secawan "/>
    <s v="Secawan"/>
    <m/>
    <x v="0"/>
    <s v="260216IQFIE56"/>
    <s v="Closed"/>
    <s v="Paid"/>
  </r>
  <r>
    <x v="5393"/>
    <x v="45"/>
    <x v="2"/>
    <n v="18"/>
    <n v="1"/>
    <n v="18"/>
    <n v="18"/>
    <n v="18"/>
    <s v="N"/>
    <s v="N"/>
    <s v="N"/>
    <s v="Secawan "/>
    <s v="Secawan"/>
    <m/>
    <x v="0"/>
    <s v="260216IQFIE56"/>
    <s v="Closed"/>
    <s v="Paid"/>
  </r>
  <r>
    <x v="5393"/>
    <x v="2"/>
    <x v="3"/>
    <n v="5.2"/>
    <n v="1"/>
    <n v="5.2"/>
    <n v="5.2"/>
    <n v="5.2"/>
    <s v="N"/>
    <s v="N"/>
    <s v="N"/>
    <s v="Secawan "/>
    <s v="Secawan"/>
    <m/>
    <x v="0"/>
    <s v="260216IQFIE56"/>
    <s v="Closed"/>
    <s v="Paid"/>
  </r>
  <r>
    <x v="5394"/>
    <x v="12"/>
    <x v="4"/>
    <n v="3.5"/>
    <n v="1"/>
    <n v="3.5"/>
    <n v="3.5"/>
    <n v="3.5"/>
    <s v="N"/>
    <s v="N"/>
    <s v="N"/>
    <s v="Secawan "/>
    <s v="Secawan"/>
    <m/>
    <x v="0"/>
    <s v="260216IQFVYK5"/>
    <s v="Closed"/>
    <s v="Paid"/>
  </r>
  <r>
    <x v="5394"/>
    <x v="103"/>
    <x v="0"/>
    <n v="0"/>
    <n v="1"/>
    <n v="0"/>
    <n v="0"/>
    <n v="0"/>
    <s v="N"/>
    <s v="N"/>
    <s v="N"/>
    <s v="Secawan "/>
    <s v="Secawan"/>
    <m/>
    <x v="0"/>
    <s v="260216IQFVYK5"/>
    <s v="Closed"/>
    <s v="Paid"/>
  </r>
  <r>
    <x v="5394"/>
    <x v="64"/>
    <x v="2"/>
    <n v="18"/>
    <n v="1"/>
    <n v="18"/>
    <n v="18"/>
    <n v="18"/>
    <s v="N"/>
    <s v="N"/>
    <s v="N"/>
    <s v="Secawan "/>
    <s v="Secawan"/>
    <m/>
    <x v="0"/>
    <s v="260216IQFVYK5"/>
    <s v="Closed"/>
    <s v="Paid"/>
  </r>
  <r>
    <x v="5395"/>
    <x v="26"/>
    <x v="7"/>
    <n v="5.66"/>
    <n v="1"/>
    <n v="5.66"/>
    <n v="5.66"/>
    <n v="5.66"/>
    <s v="N"/>
    <s v="N"/>
    <s v="Y"/>
    <s v="Bens Bakery "/>
    <s v="Bens Bakery"/>
    <m/>
    <x v="1"/>
    <s v="260216VEWRS02"/>
    <s v="Closed"/>
    <s v="Paid"/>
  </r>
  <r>
    <x v="5396"/>
    <x v="103"/>
    <x v="0"/>
    <n v="0"/>
    <n v="1"/>
    <n v="0"/>
    <n v="0"/>
    <n v="0"/>
    <s v="N"/>
    <s v="N"/>
    <s v="N"/>
    <s v="Secawan "/>
    <s v="Secawan"/>
    <m/>
    <x v="0"/>
    <s v="260216IQFNUH0"/>
    <s v="Closed"/>
    <s v="Paid"/>
  </r>
  <r>
    <x v="5396"/>
    <x v="64"/>
    <x v="2"/>
    <n v="18"/>
    <n v="1"/>
    <n v="18"/>
    <n v="18"/>
    <n v="18"/>
    <s v="N"/>
    <s v="N"/>
    <s v="N"/>
    <s v="Secawan "/>
    <s v="Secawan"/>
    <m/>
    <x v="0"/>
    <s v="260216IQFNUH0"/>
    <s v="Closed"/>
    <s v="Paid"/>
  </r>
  <r>
    <x v="5396"/>
    <x v="149"/>
    <x v="2"/>
    <n v="18"/>
    <n v="1"/>
    <n v="18"/>
    <n v="18"/>
    <n v="18"/>
    <s v="N"/>
    <s v="N"/>
    <s v="N"/>
    <s v="Secawan "/>
    <s v="Secawan"/>
    <m/>
    <x v="0"/>
    <s v="260216IQFNUH0"/>
    <s v="Closed"/>
    <s v="Paid"/>
  </r>
  <r>
    <x v="5397"/>
    <x v="111"/>
    <x v="8"/>
    <n v="19"/>
    <n v="1"/>
    <n v="19"/>
    <n v="19"/>
    <n v="19"/>
    <s v="N"/>
    <s v="N"/>
    <s v="N"/>
    <s v="Restore "/>
    <s v="Restore"/>
    <m/>
    <x v="2"/>
    <s v="260216UAXWLRY"/>
    <s v="Closed"/>
    <s v="Paid"/>
  </r>
  <r>
    <x v="5397"/>
    <x v="46"/>
    <x v="0"/>
    <n v="0"/>
    <n v="1"/>
    <n v="0"/>
    <n v="0"/>
    <n v="0"/>
    <s v="N"/>
    <s v="N"/>
    <s v="N"/>
    <s v="Restore "/>
    <s v="Restore"/>
    <m/>
    <x v="2"/>
    <s v="260216UAXWLRY"/>
    <s v="Closed"/>
    <s v="Paid"/>
  </r>
  <r>
    <x v="539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NGAN"/>
    <s v="Closed"/>
    <s v="Paid"/>
  </r>
  <r>
    <x v="5398"/>
    <x v="103"/>
    <x v="0"/>
    <n v="0"/>
    <n v="1"/>
    <n v="0"/>
    <n v="0"/>
    <n v="0"/>
    <s v="N"/>
    <s v="N"/>
    <s v="N"/>
    <s v="Secawan "/>
    <s v="Secawan"/>
    <m/>
    <x v="0"/>
    <s v="260216IQFNGAN"/>
    <s v="Closed"/>
    <s v="Paid"/>
  </r>
  <r>
    <x v="5399"/>
    <x v="103"/>
    <x v="0"/>
    <n v="0"/>
    <n v="1"/>
    <n v="0"/>
    <n v="0"/>
    <n v="0"/>
    <s v="N"/>
    <s v="N"/>
    <s v="N"/>
    <s v="Secawan "/>
    <s v="Secawan"/>
    <m/>
    <x v="0"/>
    <s v="260216IQFYLM5"/>
    <s v="Closed"/>
    <s v="Paid"/>
  </r>
  <r>
    <x v="5399"/>
    <x v="39"/>
    <x v="4"/>
    <n v="18.5"/>
    <n v="1"/>
    <n v="18.5"/>
    <n v="18.5"/>
    <n v="18.5"/>
    <s v="N"/>
    <s v="N"/>
    <s v="N"/>
    <s v="Secawan "/>
    <s v="Secawan"/>
    <m/>
    <x v="0"/>
    <s v="260216IQFYLM5"/>
    <s v="Closed"/>
    <s v="Paid"/>
  </r>
  <r>
    <x v="53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YLM5"/>
    <s v="Closed"/>
    <s v="Paid"/>
  </r>
  <r>
    <x v="54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SXU"/>
    <s v="Closed"/>
    <s v="Paid"/>
  </r>
  <r>
    <x v="5400"/>
    <x v="67"/>
    <x v="4"/>
    <n v="12.8"/>
    <n v="2"/>
    <n v="25.6"/>
    <n v="25.6"/>
    <n v="25.6"/>
    <s v="N"/>
    <s v="N"/>
    <s v="N"/>
    <s v="Secawan "/>
    <s v="Secawan"/>
    <m/>
    <x v="0"/>
    <s v="260216IQFMSXU"/>
    <s v="Closed"/>
    <s v="Paid"/>
  </r>
  <r>
    <x v="5400"/>
    <x v="102"/>
    <x v="0"/>
    <n v="0"/>
    <n v="1"/>
    <n v="0"/>
    <n v="0"/>
    <n v="0"/>
    <s v="N"/>
    <s v="N"/>
    <s v="N"/>
    <s v="Secawan "/>
    <s v="Secawan"/>
    <m/>
    <x v="0"/>
    <s v="260216IQFMSXU"/>
    <s v="Closed"/>
    <s v="Paid"/>
  </r>
  <r>
    <x v="54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XP8K"/>
    <s v="Closed"/>
    <s v="Paid"/>
  </r>
  <r>
    <x v="5401"/>
    <x v="46"/>
    <x v="0"/>
    <n v="0"/>
    <n v="1"/>
    <n v="0"/>
    <n v="0"/>
    <n v="0"/>
    <s v="N"/>
    <s v="N"/>
    <s v="N"/>
    <s v="Restore "/>
    <s v="Restore"/>
    <m/>
    <x v="2"/>
    <s v="260216UAXXP8K"/>
    <s v="Closed"/>
    <s v="Paid"/>
  </r>
  <r>
    <x v="5402"/>
    <x v="14"/>
    <x v="4"/>
    <n v="6.8"/>
    <n v="1"/>
    <n v="6.8"/>
    <n v="6.8"/>
    <n v="6.8"/>
    <s v="N"/>
    <s v="N"/>
    <s v="N"/>
    <s v="Secawan "/>
    <s v="Secawan"/>
    <m/>
    <x v="0"/>
    <s v="260216IQFEDFO"/>
    <s v="Closed"/>
    <s v="Paid"/>
  </r>
  <r>
    <x v="5402"/>
    <x v="102"/>
    <x v="0"/>
    <n v="0"/>
    <n v="1"/>
    <n v="0"/>
    <n v="0"/>
    <n v="0"/>
    <s v="N"/>
    <s v="N"/>
    <s v="N"/>
    <s v="Secawan "/>
    <s v="Secawan"/>
    <m/>
    <x v="0"/>
    <s v="260216IQFEDFO"/>
    <s v="Closed"/>
    <s v="Paid"/>
  </r>
  <r>
    <x v="5403"/>
    <x v="197"/>
    <x v="8"/>
    <n v="20"/>
    <n v="1"/>
    <n v="20"/>
    <n v="20"/>
    <n v="20"/>
    <s v="N"/>
    <s v="N"/>
    <s v="N"/>
    <s v="Restore "/>
    <s v="Restore"/>
    <m/>
    <x v="2"/>
    <s v="260216UAXARDV"/>
    <s v="Closed"/>
    <s v="Paid"/>
  </r>
  <r>
    <x v="5403"/>
    <x v="46"/>
    <x v="0"/>
    <n v="0"/>
    <n v="1"/>
    <n v="0"/>
    <n v="0"/>
    <n v="0"/>
    <s v="N"/>
    <s v="N"/>
    <s v="N"/>
    <s v="Restore "/>
    <s v="Restore"/>
    <m/>
    <x v="2"/>
    <s v="260216UAXARDV"/>
    <s v="Closed"/>
    <s v="Paid"/>
  </r>
  <r>
    <x v="5404"/>
    <x v="102"/>
    <x v="0"/>
    <n v="0"/>
    <n v="1"/>
    <n v="0"/>
    <n v="0"/>
    <n v="0"/>
    <s v="N"/>
    <s v="N"/>
    <s v="N"/>
    <s v="Secawan "/>
    <s v="Secawan"/>
    <m/>
    <x v="0"/>
    <s v="260216IQFL5S2"/>
    <s v="Closed"/>
    <s v="Paid"/>
  </r>
  <r>
    <x v="5404"/>
    <x v="123"/>
    <x v="2"/>
    <n v="15"/>
    <n v="1"/>
    <n v="15"/>
    <n v="15"/>
    <n v="15"/>
    <s v="N"/>
    <s v="N"/>
    <s v="N"/>
    <s v="Secawan "/>
    <s v="Secawan"/>
    <m/>
    <x v="0"/>
    <s v="260216IQFL5S2"/>
    <s v="Closed"/>
    <s v="Paid"/>
  </r>
  <r>
    <x v="5405"/>
    <x v="67"/>
    <x v="4"/>
    <n v="12.8"/>
    <n v="1"/>
    <n v="12.8"/>
    <n v="12.8"/>
    <n v="12.8"/>
    <s v="N"/>
    <s v="N"/>
    <s v="N"/>
    <s v="Secawan "/>
    <s v="Secawan"/>
    <m/>
    <x v="0"/>
    <s v="260216IQFZ4HC"/>
    <s v="Closed"/>
    <s v="Paid"/>
  </r>
  <r>
    <x v="540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Z4HC"/>
    <s v="Closed"/>
    <s v="Paid"/>
  </r>
  <r>
    <x v="5405"/>
    <x v="103"/>
    <x v="0"/>
    <n v="0"/>
    <n v="1"/>
    <n v="0"/>
    <n v="0"/>
    <n v="0"/>
    <s v="N"/>
    <s v="N"/>
    <s v="N"/>
    <s v="Secawan "/>
    <s v="Secawan"/>
    <m/>
    <x v="0"/>
    <s v="260216IQFZ4HC"/>
    <s v="Closed"/>
    <s v="Paid"/>
  </r>
  <r>
    <x v="5406"/>
    <x v="71"/>
    <x v="7"/>
    <n v="14.15"/>
    <n v="1"/>
    <n v="14.15"/>
    <n v="14.15"/>
    <n v="14.15"/>
    <s v="N"/>
    <s v="N"/>
    <s v="Y"/>
    <s v="Bens Bakery "/>
    <s v="Bens Bakery"/>
    <m/>
    <x v="1"/>
    <s v="260216VEWBR8P"/>
    <s v="Closed"/>
    <s v="Paid"/>
  </r>
  <r>
    <x v="5406"/>
    <x v="142"/>
    <x v="7"/>
    <n v="3.77"/>
    <n v="1"/>
    <n v="3.77"/>
    <n v="3.77"/>
    <n v="3.77"/>
    <s v="N"/>
    <s v="N"/>
    <s v="Y"/>
    <s v="Bens Bakery "/>
    <s v="Bens Bakery"/>
    <m/>
    <x v="1"/>
    <s v="260216VEWBR8P"/>
    <s v="Closed"/>
    <s v="Paid"/>
  </r>
  <r>
    <x v="5406"/>
    <x v="119"/>
    <x v="7"/>
    <n v="7.55"/>
    <n v="1"/>
    <n v="7.55"/>
    <n v="7.55"/>
    <n v="7.55"/>
    <s v="N"/>
    <s v="N"/>
    <s v="Y"/>
    <s v="Bens Bakery "/>
    <s v="Bens Bakery"/>
    <m/>
    <x v="1"/>
    <s v="260216VEWBR8P"/>
    <s v="Closed"/>
    <s v="Paid"/>
  </r>
  <r>
    <x v="5407"/>
    <x v="14"/>
    <x v="4"/>
    <n v="6.8"/>
    <n v="1"/>
    <n v="6.8"/>
    <n v="6.8"/>
    <n v="6.8"/>
    <s v="N"/>
    <s v="N"/>
    <s v="N"/>
    <s v="Secawan "/>
    <s v="Secawan"/>
    <m/>
    <x v="0"/>
    <s v="260216IQFREAT"/>
    <s v="Closed"/>
    <s v="Paid"/>
  </r>
  <r>
    <x v="5407"/>
    <x v="2"/>
    <x v="3"/>
    <n v="5.2"/>
    <n v="1"/>
    <n v="5.2"/>
    <n v="5.2"/>
    <n v="5.2"/>
    <s v="N"/>
    <s v="N"/>
    <s v="N"/>
    <s v="Secawan "/>
    <s v="Secawan"/>
    <m/>
    <x v="0"/>
    <s v="260216IQFREAT"/>
    <s v="Closed"/>
    <s v="Paid"/>
  </r>
  <r>
    <x v="5407"/>
    <x v="102"/>
    <x v="0"/>
    <n v="0"/>
    <n v="1"/>
    <n v="0"/>
    <n v="0"/>
    <n v="0"/>
    <s v="N"/>
    <s v="N"/>
    <s v="N"/>
    <s v="Secawan "/>
    <s v="Secawan"/>
    <m/>
    <x v="0"/>
    <s v="260216IQFREAT"/>
    <s v="Closed"/>
    <s v="Paid"/>
  </r>
  <r>
    <x v="540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REAT"/>
    <s v="Closed"/>
    <s v="Paid"/>
  </r>
  <r>
    <x v="5408"/>
    <x v="102"/>
    <x v="0"/>
    <n v="0"/>
    <n v="1"/>
    <n v="0"/>
    <n v="0"/>
    <n v="0"/>
    <s v="N"/>
    <s v="N"/>
    <s v="N"/>
    <s v="Secawan "/>
    <s v="Secawan"/>
    <m/>
    <x v="0"/>
    <s v="260216IQF5SQH"/>
    <s v="Closed"/>
    <s v="Paid"/>
  </r>
  <r>
    <x v="5408"/>
    <x v="12"/>
    <x v="4"/>
    <n v="3.5"/>
    <n v="1"/>
    <n v="3.5"/>
    <n v="3.5"/>
    <n v="3.5"/>
    <s v="N"/>
    <s v="N"/>
    <s v="N"/>
    <s v="Secawan "/>
    <s v="Secawan"/>
    <m/>
    <x v="0"/>
    <s v="260216IQF5SQH"/>
    <s v="Closed"/>
    <s v="Paid"/>
  </r>
  <r>
    <x v="5409"/>
    <x v="64"/>
    <x v="2"/>
    <n v="18"/>
    <n v="1"/>
    <n v="18"/>
    <n v="18"/>
    <n v="18"/>
    <s v="N"/>
    <s v="N"/>
    <s v="N"/>
    <s v="Secawan "/>
    <s v="Secawan"/>
    <m/>
    <x v="0"/>
    <s v="260216IQF7O41"/>
    <s v="Closed"/>
    <s v="Paid"/>
  </r>
  <r>
    <x v="5409"/>
    <x v="103"/>
    <x v="0"/>
    <n v="0"/>
    <n v="1"/>
    <n v="0"/>
    <n v="0"/>
    <n v="0"/>
    <s v="N"/>
    <s v="N"/>
    <s v="N"/>
    <s v="Secawan "/>
    <s v="Secawan"/>
    <m/>
    <x v="0"/>
    <s v="260216IQF7O41"/>
    <s v="Closed"/>
    <s v="Paid"/>
  </r>
  <r>
    <x v="5409"/>
    <x v="80"/>
    <x v="2"/>
    <n v="6.8"/>
    <n v="1"/>
    <n v="6.8"/>
    <n v="6.8"/>
    <n v="6.8"/>
    <s v="N"/>
    <s v="N"/>
    <s v="N"/>
    <s v="Secawan "/>
    <s v="Secawan"/>
    <m/>
    <x v="0"/>
    <s v="260216IQF7O41"/>
    <s v="Closed"/>
    <s v="Paid"/>
  </r>
  <r>
    <x v="5410"/>
    <x v="117"/>
    <x v="7"/>
    <n v="9.43"/>
    <n v="1"/>
    <n v="9.43"/>
    <n v="9.43"/>
    <n v="9.43"/>
    <s v="N"/>
    <s v="N"/>
    <s v="Y"/>
    <s v="Bens Bakery "/>
    <s v="Bens Bakery"/>
    <m/>
    <x v="1"/>
    <s v="260216VEWNGTW"/>
    <s v="Closed"/>
    <s v="Paid"/>
  </r>
  <r>
    <x v="5411"/>
    <x v="102"/>
    <x v="0"/>
    <n v="0"/>
    <n v="1"/>
    <n v="0"/>
    <n v="0"/>
    <n v="0"/>
    <s v="N"/>
    <s v="N"/>
    <s v="N"/>
    <s v="Secawan "/>
    <s v="Secawan"/>
    <m/>
    <x v="0"/>
    <s v="260216IQFTTT5"/>
    <s v="Closed"/>
    <s v="Paid"/>
  </r>
  <r>
    <x v="5411"/>
    <x v="165"/>
    <x v="6"/>
    <n v="10"/>
    <n v="1"/>
    <n v="10"/>
    <n v="10"/>
    <n v="10"/>
    <s v="N"/>
    <s v="N"/>
    <s v="N"/>
    <s v="Secawan "/>
    <s v="Secawan"/>
    <m/>
    <x v="0"/>
    <s v="260216IQFTTT5"/>
    <s v="Closed"/>
    <s v="Paid"/>
  </r>
  <r>
    <x v="5412"/>
    <x v="103"/>
    <x v="0"/>
    <n v="0"/>
    <n v="1"/>
    <n v="0"/>
    <n v="0"/>
    <n v="0"/>
    <s v="N"/>
    <s v="N"/>
    <s v="N"/>
    <s v="Secawan "/>
    <s v="Secawan"/>
    <m/>
    <x v="0"/>
    <s v="260216IQF8VRN"/>
    <s v="Closed"/>
    <s v="Paid"/>
  </r>
  <r>
    <x v="5412"/>
    <x v="39"/>
    <x v="4"/>
    <n v="18.5"/>
    <n v="1"/>
    <n v="18.5"/>
    <n v="18.5"/>
    <n v="18.5"/>
    <s v="N"/>
    <s v="N"/>
    <s v="N"/>
    <s v="Secawan "/>
    <s v="Secawan"/>
    <m/>
    <x v="0"/>
    <s v="260216IQF8VRN"/>
    <s v="Closed"/>
    <s v="Paid"/>
  </r>
  <r>
    <x v="5413"/>
    <x v="103"/>
    <x v="0"/>
    <n v="0"/>
    <n v="1"/>
    <n v="0"/>
    <n v="0"/>
    <n v="0"/>
    <s v="N"/>
    <s v="N"/>
    <s v="N"/>
    <s v="Secawan "/>
    <s v="Secawan"/>
    <m/>
    <x v="0"/>
    <s v="260216IQFLJFB"/>
    <s v="Closed"/>
    <s v="Paid"/>
  </r>
  <r>
    <x v="54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LJFB"/>
    <s v="Closed"/>
    <s v="Paid"/>
  </r>
  <r>
    <x v="541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0G5L"/>
    <s v="Closed"/>
    <s v="Paid"/>
  </r>
  <r>
    <x v="5414"/>
    <x v="46"/>
    <x v="0"/>
    <n v="0"/>
    <n v="1"/>
    <n v="0"/>
    <n v="0"/>
    <n v="0"/>
    <s v="N"/>
    <s v="N"/>
    <s v="N"/>
    <s v="Restore "/>
    <s v="Restore"/>
    <m/>
    <x v="2"/>
    <s v="260216UAX0G5L"/>
    <s v="Closed"/>
    <s v="Paid"/>
  </r>
  <r>
    <x v="5415"/>
    <x v="127"/>
    <x v="10"/>
    <n v="6"/>
    <n v="2"/>
    <n v="12"/>
    <n v="12"/>
    <n v="12"/>
    <s v="N"/>
    <s v="N"/>
    <s v="N"/>
    <s v="Secawan "/>
    <s v="Secawan"/>
    <m/>
    <x v="0"/>
    <s v="260216IQF8XZO"/>
    <s v="Closed"/>
    <s v="Paid"/>
  </r>
  <r>
    <x v="5415"/>
    <x v="36"/>
    <x v="4"/>
    <n v="1.5"/>
    <n v="1"/>
    <n v="1.5"/>
    <n v="1.5"/>
    <n v="1.5"/>
    <s v="N"/>
    <s v="N"/>
    <s v="N"/>
    <s v="Secawan "/>
    <s v="Secawan"/>
    <m/>
    <x v="0"/>
    <s v="260216IQF8XZO"/>
    <s v="Closed"/>
    <s v="Paid"/>
  </r>
  <r>
    <x v="5415"/>
    <x v="126"/>
    <x v="4"/>
    <n v="13.8"/>
    <n v="1"/>
    <n v="13.8"/>
    <n v="13.8"/>
    <n v="13.8"/>
    <s v="N"/>
    <s v="N"/>
    <s v="N"/>
    <s v="Secawan "/>
    <s v="Secawan"/>
    <m/>
    <x v="0"/>
    <s v="260216IQF8XZO"/>
    <s v="Closed"/>
    <s v="Paid"/>
  </r>
  <r>
    <x v="5415"/>
    <x v="36"/>
    <x v="4"/>
    <n v="1.5"/>
    <n v="1"/>
    <n v="1.5"/>
    <n v="1.5"/>
    <n v="1.5"/>
    <s v="N"/>
    <s v="N"/>
    <s v="N"/>
    <s v="Secawan "/>
    <s v="Secawan"/>
    <m/>
    <x v="0"/>
    <s v="260216IQF8XZO"/>
    <s v="Closed"/>
    <s v="Paid"/>
  </r>
  <r>
    <x v="5415"/>
    <x v="102"/>
    <x v="0"/>
    <n v="0"/>
    <n v="1"/>
    <n v="0"/>
    <n v="0"/>
    <n v="0"/>
    <s v="N"/>
    <s v="N"/>
    <s v="N"/>
    <s v="Secawan "/>
    <s v="Secawan"/>
    <m/>
    <x v="0"/>
    <s v="260216IQF8XZO"/>
    <s v="Closed"/>
    <s v="Paid"/>
  </r>
  <r>
    <x v="5415"/>
    <x v="123"/>
    <x v="2"/>
    <n v="15"/>
    <n v="2"/>
    <n v="30"/>
    <n v="30"/>
    <n v="30"/>
    <s v="N"/>
    <s v="N"/>
    <s v="N"/>
    <s v="Secawan "/>
    <s v="Secawan"/>
    <m/>
    <x v="0"/>
    <s v="260216IQF8XZO"/>
    <s v="Closed"/>
    <s v="Paid"/>
  </r>
  <r>
    <x v="5416"/>
    <x v="2"/>
    <x v="3"/>
    <n v="5.2"/>
    <n v="1"/>
    <n v="5.2"/>
    <n v="5.2"/>
    <n v="5.2"/>
    <s v="N"/>
    <s v="N"/>
    <s v="N"/>
    <s v="Secawan "/>
    <s v="Secawan"/>
    <m/>
    <x v="0"/>
    <s v="260216IQFLYAJ"/>
    <s v="Closed"/>
    <s v="Paid"/>
  </r>
  <r>
    <x v="5416"/>
    <x v="181"/>
    <x v="10"/>
    <n v="6"/>
    <n v="1"/>
    <n v="6"/>
    <n v="6"/>
    <n v="6"/>
    <s v="N"/>
    <s v="N"/>
    <s v="N"/>
    <s v="Secawan "/>
    <s v="Secawan"/>
    <m/>
    <x v="0"/>
    <s v="260216IQFLYAJ"/>
    <s v="Closed"/>
    <s v="Paid"/>
  </r>
  <r>
    <x v="5416"/>
    <x v="39"/>
    <x v="4"/>
    <n v="18.5"/>
    <n v="1"/>
    <n v="18.5"/>
    <n v="18.5"/>
    <n v="18.5"/>
    <s v="N"/>
    <s v="N"/>
    <s v="N"/>
    <s v="Secawan "/>
    <s v="Secawan"/>
    <m/>
    <x v="0"/>
    <s v="260216IQFLYAJ"/>
    <s v="Closed"/>
    <s v="Paid"/>
  </r>
  <r>
    <x v="5416"/>
    <x v="102"/>
    <x v="0"/>
    <n v="0"/>
    <n v="1"/>
    <n v="0"/>
    <n v="0"/>
    <n v="0"/>
    <s v="N"/>
    <s v="N"/>
    <s v="N"/>
    <s v="Secawan "/>
    <s v="Secawan"/>
    <m/>
    <x v="0"/>
    <s v="260216IQFLYAJ"/>
    <s v="Closed"/>
    <s v="Paid"/>
  </r>
  <r>
    <x v="5417"/>
    <x v="110"/>
    <x v="6"/>
    <n v="4"/>
    <n v="1"/>
    <n v="4"/>
    <n v="4"/>
    <n v="4"/>
    <s v="N"/>
    <s v="N"/>
    <s v="N"/>
    <s v="Secawan "/>
    <s v="Secawan"/>
    <m/>
    <x v="0"/>
    <s v="260216IQFJRS2"/>
    <s v="Closed"/>
    <s v="Paid"/>
  </r>
  <r>
    <x v="5417"/>
    <x v="103"/>
    <x v="0"/>
    <n v="0"/>
    <n v="1"/>
    <n v="0"/>
    <n v="0"/>
    <n v="0"/>
    <s v="N"/>
    <s v="N"/>
    <s v="N"/>
    <s v="Secawan "/>
    <s v="Secawan"/>
    <m/>
    <x v="0"/>
    <s v="260216IQFJRS2"/>
    <s v="Closed"/>
    <s v="Paid"/>
  </r>
  <r>
    <x v="5418"/>
    <x v="103"/>
    <x v="0"/>
    <n v="0"/>
    <n v="1"/>
    <n v="0"/>
    <n v="0"/>
    <n v="0"/>
    <s v="N"/>
    <s v="N"/>
    <s v="N"/>
    <s v="Secawan "/>
    <s v="Secawan"/>
    <m/>
    <x v="0"/>
    <s v="260216IQFCXD5"/>
    <s v="Closed"/>
    <s v="Paid"/>
  </r>
  <r>
    <x v="5418"/>
    <x v="110"/>
    <x v="6"/>
    <n v="4"/>
    <n v="1"/>
    <n v="4"/>
    <n v="4"/>
    <n v="4"/>
    <s v="N"/>
    <s v="N"/>
    <s v="N"/>
    <s v="Secawan "/>
    <s v="Secawan"/>
    <m/>
    <x v="0"/>
    <s v="260216IQFCXD5"/>
    <s v="Closed"/>
    <s v="Paid"/>
  </r>
  <r>
    <x v="5419"/>
    <x v="102"/>
    <x v="0"/>
    <n v="0"/>
    <n v="1"/>
    <n v="0"/>
    <n v="0"/>
    <n v="0"/>
    <s v="N"/>
    <s v="N"/>
    <s v="N"/>
    <s v="Secawan "/>
    <s v="Secawan"/>
    <m/>
    <x v="0"/>
    <s v="260216IQFZEOV"/>
    <s v="Closed"/>
    <s v="Paid"/>
  </r>
  <r>
    <x v="5419"/>
    <x v="14"/>
    <x v="4"/>
    <n v="6.8"/>
    <n v="1"/>
    <n v="6.8"/>
    <n v="6.8"/>
    <n v="6.8"/>
    <s v="N"/>
    <s v="N"/>
    <s v="N"/>
    <s v="Secawan "/>
    <s v="Secawan"/>
    <m/>
    <x v="0"/>
    <s v="260216IQFZEOV"/>
    <s v="Closed"/>
    <s v="Paid"/>
  </r>
  <r>
    <x v="5420"/>
    <x v="119"/>
    <x v="7"/>
    <n v="7.55"/>
    <n v="1"/>
    <n v="7.55"/>
    <n v="7.55"/>
    <n v="7.55"/>
    <s v="N"/>
    <s v="N"/>
    <s v="Y"/>
    <s v="Bens Bakery "/>
    <s v="Bens Bakery"/>
    <m/>
    <x v="1"/>
    <s v="260216VEWI1R5"/>
    <s v="Closed"/>
    <s v="Paid"/>
  </r>
  <r>
    <x v="5421"/>
    <x v="185"/>
    <x v="7"/>
    <n v="28.3"/>
    <n v="1"/>
    <n v="28.3"/>
    <n v="28.3"/>
    <n v="28.3"/>
    <s v="N"/>
    <s v="N"/>
    <s v="Y"/>
    <s v="Bens Bakery "/>
    <s v="Bens Bakery"/>
    <m/>
    <x v="1"/>
    <s v="260216VEW7VFR"/>
    <s v="Closed"/>
    <s v="Paid"/>
  </r>
  <r>
    <x v="5422"/>
    <x v="131"/>
    <x v="8"/>
    <n v="20"/>
    <n v="1"/>
    <n v="20"/>
    <n v="20"/>
    <n v="20"/>
    <s v="N"/>
    <s v="N"/>
    <s v="N"/>
    <s v="Restore "/>
    <s v="Restore"/>
    <m/>
    <x v="2"/>
    <s v="260216UAXABLL"/>
    <s v="Closed"/>
    <s v="Paid"/>
  </r>
  <r>
    <x v="5422"/>
    <x v="46"/>
    <x v="0"/>
    <n v="0"/>
    <n v="1"/>
    <n v="0"/>
    <n v="0"/>
    <n v="0"/>
    <s v="N"/>
    <s v="N"/>
    <s v="N"/>
    <s v="Restore "/>
    <s v="Restore"/>
    <m/>
    <x v="2"/>
    <s v="260216UAXABLL"/>
    <s v="Closed"/>
    <s v="Paid"/>
  </r>
  <r>
    <x v="54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KPIF"/>
    <s v="Closed"/>
    <s v="Paid"/>
  </r>
  <r>
    <x v="5423"/>
    <x v="46"/>
    <x v="0"/>
    <n v="0"/>
    <n v="1"/>
    <n v="0"/>
    <n v="0"/>
    <n v="0"/>
    <s v="N"/>
    <s v="N"/>
    <s v="N"/>
    <s v="Restore "/>
    <s v="Restore"/>
    <m/>
    <x v="2"/>
    <s v="260216UAXKPIF"/>
    <s v="Closed"/>
    <s v="Paid"/>
  </r>
  <r>
    <x v="5424"/>
    <x v="131"/>
    <x v="8"/>
    <n v="20"/>
    <n v="1"/>
    <n v="20"/>
    <n v="20"/>
    <n v="20"/>
    <s v="N"/>
    <s v="N"/>
    <s v="N"/>
    <s v="Restore "/>
    <s v="Restore"/>
    <m/>
    <x v="2"/>
    <s v="260216UAX3E2K"/>
    <s v="Closed"/>
    <s v="Paid"/>
  </r>
  <r>
    <x v="5424"/>
    <x v="46"/>
    <x v="0"/>
    <n v="0"/>
    <n v="1"/>
    <n v="0"/>
    <n v="0"/>
    <n v="0"/>
    <s v="N"/>
    <s v="N"/>
    <s v="N"/>
    <s v="Restore "/>
    <s v="Restore"/>
    <m/>
    <x v="2"/>
    <s v="260216UAX3E2K"/>
    <s v="Closed"/>
    <s v="Paid"/>
  </r>
  <r>
    <x v="542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B8E"/>
    <s v="Closed"/>
    <s v="Paid"/>
  </r>
  <r>
    <x v="5425"/>
    <x v="46"/>
    <x v="0"/>
    <n v="0"/>
    <n v="1"/>
    <n v="0"/>
    <n v="0"/>
    <n v="0"/>
    <s v="N"/>
    <s v="N"/>
    <s v="N"/>
    <s v="Restore "/>
    <s v="Restore"/>
    <m/>
    <x v="2"/>
    <s v="260216UAXVB8E"/>
    <s v="Closed"/>
    <s v="Paid"/>
  </r>
  <r>
    <x v="54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VB8E"/>
    <s v="Closed"/>
    <s v="Paid"/>
  </r>
  <r>
    <x v="5426"/>
    <x v="46"/>
    <x v="0"/>
    <n v="0"/>
    <n v="1"/>
    <n v="0"/>
    <n v="0"/>
    <n v="0"/>
    <s v="N"/>
    <s v="N"/>
    <s v="N"/>
    <s v="Restore "/>
    <s v="Restore"/>
    <m/>
    <x v="2"/>
    <s v="260216UAX6X3U"/>
    <s v="Closed"/>
    <s v="Paid"/>
  </r>
  <r>
    <x v="5426"/>
    <x v="131"/>
    <x v="8"/>
    <n v="20"/>
    <n v="1"/>
    <n v="20"/>
    <n v="20"/>
    <n v="20"/>
    <s v="N"/>
    <s v="N"/>
    <s v="N"/>
    <s v="Restore "/>
    <s v="Restore"/>
    <m/>
    <x v="2"/>
    <s v="260216UAX6X3U"/>
    <s v="Closed"/>
    <s v="Paid"/>
  </r>
  <r>
    <x v="542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9SVY"/>
    <s v="Closed"/>
    <s v="Paid"/>
  </r>
  <r>
    <x v="5427"/>
    <x v="46"/>
    <x v="0"/>
    <n v="0"/>
    <n v="1"/>
    <n v="0"/>
    <n v="0"/>
    <n v="0"/>
    <s v="N"/>
    <s v="N"/>
    <s v="N"/>
    <s v="Restore "/>
    <s v="Restore"/>
    <m/>
    <x v="2"/>
    <s v="260216UAX9SVY"/>
    <s v="Closed"/>
    <s v="Paid"/>
  </r>
  <r>
    <x v="5428"/>
    <x v="103"/>
    <x v="0"/>
    <n v="0"/>
    <n v="1"/>
    <n v="0"/>
    <n v="0"/>
    <n v="0"/>
    <s v="N"/>
    <s v="N"/>
    <s v="N"/>
    <s v="Secawan "/>
    <s v="Secawan"/>
    <m/>
    <x v="0"/>
    <s v="260216IQF6BM0"/>
    <s v="Closed"/>
    <s v="Paid"/>
  </r>
  <r>
    <x v="5428"/>
    <x v="123"/>
    <x v="2"/>
    <n v="15"/>
    <n v="1"/>
    <n v="15"/>
    <n v="15"/>
    <n v="15"/>
    <s v="N"/>
    <s v="N"/>
    <s v="N"/>
    <s v="Secawan "/>
    <s v="Secawan"/>
    <m/>
    <x v="0"/>
    <s v="260216IQF6BM0"/>
    <s v="Closed"/>
    <s v="Paid"/>
  </r>
  <r>
    <x v="5429"/>
    <x v="46"/>
    <x v="0"/>
    <n v="0"/>
    <n v="1"/>
    <n v="0"/>
    <n v="0"/>
    <n v="0"/>
    <s v="N"/>
    <s v="N"/>
    <s v="N"/>
    <s v="Restore "/>
    <s v="Restore"/>
    <m/>
    <x v="2"/>
    <s v="260216UAX1GA2"/>
    <s v="Closed"/>
    <s v="Paid"/>
  </r>
  <r>
    <x v="5429"/>
    <x v="111"/>
    <x v="8"/>
    <n v="19"/>
    <n v="1"/>
    <n v="19"/>
    <n v="19"/>
    <n v="19"/>
    <s v="N"/>
    <s v="N"/>
    <s v="N"/>
    <s v="Restore "/>
    <s v="Restore"/>
    <m/>
    <x v="2"/>
    <s v="260216UAX1GA2"/>
    <s v="Closed"/>
    <s v="Paid"/>
  </r>
  <r>
    <x v="5430"/>
    <x v="46"/>
    <x v="0"/>
    <n v="0"/>
    <n v="1"/>
    <n v="0"/>
    <n v="0"/>
    <n v="0"/>
    <s v="N"/>
    <s v="N"/>
    <s v="N"/>
    <s v="Restore "/>
    <s v="Restore"/>
    <m/>
    <x v="2"/>
    <s v="260216UAXR2AW"/>
    <s v="Closed"/>
    <s v="Paid"/>
  </r>
  <r>
    <x v="5430"/>
    <x v="111"/>
    <x v="8"/>
    <n v="19"/>
    <n v="1"/>
    <n v="19"/>
    <n v="19"/>
    <n v="19"/>
    <s v="N"/>
    <s v="N"/>
    <s v="N"/>
    <s v="Restore "/>
    <s v="Restore"/>
    <m/>
    <x v="2"/>
    <s v="260216UAXR2AW"/>
    <s v="Closed"/>
    <s v="Paid"/>
  </r>
  <r>
    <x v="5431"/>
    <x v="46"/>
    <x v="0"/>
    <n v="0"/>
    <n v="1"/>
    <n v="0"/>
    <n v="0"/>
    <n v="0"/>
    <s v="N"/>
    <s v="N"/>
    <s v="N"/>
    <s v="Restore "/>
    <s v="Restore"/>
    <m/>
    <x v="2"/>
    <s v="260216UAXWPM2"/>
    <s v="Closed"/>
    <s v="Paid"/>
  </r>
  <r>
    <x v="5431"/>
    <x v="131"/>
    <x v="8"/>
    <n v="20"/>
    <n v="1"/>
    <n v="20"/>
    <n v="20"/>
    <n v="20"/>
    <s v="N"/>
    <s v="N"/>
    <s v="N"/>
    <s v="Restore "/>
    <s v="Restore"/>
    <m/>
    <x v="2"/>
    <s v="260216UAXWPM2"/>
    <s v="Closed"/>
    <s v="Paid"/>
  </r>
  <r>
    <x v="5432"/>
    <x v="131"/>
    <x v="8"/>
    <n v="20"/>
    <n v="1"/>
    <n v="20"/>
    <n v="20"/>
    <n v="20"/>
    <s v="N"/>
    <s v="N"/>
    <s v="N"/>
    <s v="Restore "/>
    <s v="Restore"/>
    <m/>
    <x v="2"/>
    <s v="260216UAX83FW"/>
    <s v="Closed"/>
    <s v="Paid"/>
  </r>
  <r>
    <x v="5432"/>
    <x v="46"/>
    <x v="0"/>
    <n v="0"/>
    <n v="1"/>
    <n v="0"/>
    <n v="0"/>
    <n v="0"/>
    <s v="N"/>
    <s v="N"/>
    <s v="N"/>
    <s v="Restore "/>
    <s v="Restore"/>
    <m/>
    <x v="2"/>
    <s v="260216UAX83FW"/>
    <s v="Closed"/>
    <s v="Paid"/>
  </r>
  <r>
    <x v="54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A5ZN"/>
    <s v="Closed"/>
    <s v="Paid"/>
  </r>
  <r>
    <x v="5433"/>
    <x v="46"/>
    <x v="0"/>
    <n v="0"/>
    <n v="1"/>
    <n v="0"/>
    <n v="0"/>
    <n v="0"/>
    <s v="N"/>
    <s v="N"/>
    <s v="N"/>
    <s v="Restore "/>
    <s v="Restore"/>
    <m/>
    <x v="2"/>
    <s v="260216UAXA5ZN"/>
    <s v="Closed"/>
    <s v="Paid"/>
  </r>
  <r>
    <x v="5434"/>
    <x v="103"/>
    <x v="0"/>
    <n v="0"/>
    <n v="1"/>
    <n v="0"/>
    <n v="0"/>
    <n v="0"/>
    <s v="N"/>
    <s v="N"/>
    <s v="N"/>
    <s v="Secawan "/>
    <s v="Secawan"/>
    <m/>
    <x v="0"/>
    <s v="260216IQFBNS0"/>
    <s v="Closed"/>
    <s v="Paid"/>
  </r>
  <r>
    <x v="543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6IQFBNS0"/>
    <s v="Closed"/>
    <s v="Paid"/>
  </r>
  <r>
    <x v="5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N07N"/>
    <s v="Closed"/>
    <s v="Paid"/>
  </r>
  <r>
    <x v="5435"/>
    <x v="46"/>
    <x v="0"/>
    <n v="0"/>
    <n v="1"/>
    <n v="0"/>
    <n v="0"/>
    <n v="0"/>
    <s v="N"/>
    <s v="N"/>
    <s v="N"/>
    <s v="Restore "/>
    <s v="Restore"/>
    <m/>
    <x v="2"/>
    <s v="260216UAXN07N"/>
    <s v="Closed"/>
    <s v="Paid"/>
  </r>
  <r>
    <x v="5436"/>
    <x v="111"/>
    <x v="8"/>
    <n v="19"/>
    <n v="1"/>
    <n v="19"/>
    <n v="19"/>
    <n v="19"/>
    <s v="N"/>
    <s v="N"/>
    <s v="N"/>
    <s v="Restore "/>
    <s v="Restore"/>
    <m/>
    <x v="2"/>
    <s v="260216UAXDSE3"/>
    <s v="Closed"/>
    <s v="Paid"/>
  </r>
  <r>
    <x v="5436"/>
    <x v="111"/>
    <x v="8"/>
    <n v="19"/>
    <n v="1"/>
    <n v="19"/>
    <n v="19"/>
    <n v="1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46"/>
    <x v="0"/>
    <n v="0"/>
    <n v="1"/>
    <n v="0"/>
    <n v="0"/>
    <n v="0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SE3"/>
    <s v="Closed"/>
    <s v="Paid"/>
  </r>
  <r>
    <x v="5437"/>
    <x v="46"/>
    <x v="0"/>
    <n v="0"/>
    <n v="1"/>
    <n v="0"/>
    <n v="0"/>
    <n v="0"/>
    <s v="N"/>
    <s v="N"/>
    <s v="N"/>
    <s v="Restore "/>
    <s v="Restore"/>
    <m/>
    <x v="2"/>
    <s v="260216UAXIJDJ"/>
    <s v="Closed"/>
    <s v="Paid"/>
  </r>
  <r>
    <x v="5437"/>
    <x v="131"/>
    <x v="8"/>
    <n v="20"/>
    <n v="1"/>
    <n v="20"/>
    <n v="20"/>
    <n v="20"/>
    <s v="N"/>
    <s v="N"/>
    <s v="N"/>
    <s v="Restore "/>
    <s v="Restore"/>
    <m/>
    <x v="2"/>
    <s v="260216UAXIJDJ"/>
    <s v="Closed"/>
    <s v="Paid"/>
  </r>
  <r>
    <x v="5438"/>
    <x v="46"/>
    <x v="0"/>
    <n v="0"/>
    <n v="1"/>
    <n v="0"/>
    <n v="0"/>
    <n v="0"/>
    <s v="N"/>
    <s v="N"/>
    <s v="N"/>
    <s v="Restore "/>
    <s v="Restore"/>
    <m/>
    <x v="2"/>
    <s v="260216UAXPLD3"/>
    <s v="Closed"/>
    <s v="Paid"/>
  </r>
  <r>
    <x v="54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PLD3"/>
    <s v="Closed"/>
    <s v="Paid"/>
  </r>
  <r>
    <x v="5439"/>
    <x v="103"/>
    <x v="0"/>
    <n v="0"/>
    <n v="1"/>
    <n v="0"/>
    <n v="0"/>
    <n v="0"/>
    <s v="N"/>
    <s v="N"/>
    <s v="N"/>
    <s v="Secawan "/>
    <s v="Secawan"/>
    <m/>
    <x v="0"/>
    <s v="260216IQFH7N0"/>
    <s v="Closed"/>
    <s v="Paid"/>
  </r>
  <r>
    <x v="5439"/>
    <x v="35"/>
    <x v="4"/>
    <n v="7.8"/>
    <n v="2"/>
    <n v="15.6"/>
    <n v="15.6"/>
    <n v="15.6"/>
    <s v="N"/>
    <s v="N"/>
    <s v="N"/>
    <s v="Secawan "/>
    <s v="Secawan"/>
    <m/>
    <x v="0"/>
    <s v="260216IQFH7N0"/>
    <s v="Closed"/>
    <s v="Paid"/>
  </r>
  <r>
    <x v="5439"/>
    <x v="16"/>
    <x v="6"/>
    <n v="4.5"/>
    <n v="1"/>
    <n v="4.5"/>
    <n v="4.5"/>
    <n v="4.5"/>
    <s v="N"/>
    <s v="N"/>
    <s v="N"/>
    <s v="Secawan "/>
    <s v="Secawan"/>
    <m/>
    <x v="0"/>
    <s v="260216IQFH7N0"/>
    <s v="Closed"/>
    <s v="Paid"/>
  </r>
  <r>
    <x v="5439"/>
    <x v="110"/>
    <x v="6"/>
    <n v="4"/>
    <n v="1"/>
    <n v="4"/>
    <n v="4"/>
    <n v="4"/>
    <s v="N"/>
    <s v="N"/>
    <s v="N"/>
    <s v="Secawan "/>
    <s v="Secawan"/>
    <m/>
    <x v="0"/>
    <s v="260216IQFH7N0"/>
    <s v="Closed"/>
    <s v="Paid"/>
  </r>
  <r>
    <x v="5440"/>
    <x v="23"/>
    <x v="7"/>
    <n v="9.43"/>
    <n v="1"/>
    <n v="9.43"/>
    <n v="9.43"/>
    <n v="9.43"/>
    <s v="N"/>
    <s v="N"/>
    <s v="Y"/>
    <s v="Bens Bakery "/>
    <s v="Bens Bakery"/>
    <m/>
    <x v="1"/>
    <s v="260216VEWGFX8"/>
    <s v="Closed"/>
    <s v="Paid"/>
  </r>
  <r>
    <x v="54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ODM3"/>
    <s v="Closed"/>
    <s v="Paid"/>
  </r>
  <r>
    <x v="5441"/>
    <x v="46"/>
    <x v="0"/>
    <n v="0"/>
    <n v="1"/>
    <n v="0"/>
    <n v="0"/>
    <n v="0"/>
    <s v="N"/>
    <s v="N"/>
    <s v="N"/>
    <s v="Restore "/>
    <s v="Restore"/>
    <m/>
    <x v="2"/>
    <s v="260216UAXODM3"/>
    <s v="Closed"/>
    <s v="Paid"/>
  </r>
  <r>
    <x v="5442"/>
    <x v="23"/>
    <x v="7"/>
    <n v="9.43"/>
    <n v="1"/>
    <n v="9.43"/>
    <n v="9.43"/>
    <n v="9.43"/>
    <s v="N"/>
    <s v="N"/>
    <s v="Y"/>
    <s v="Bens Bakery "/>
    <s v="Bens Bakery"/>
    <m/>
    <x v="1"/>
    <s v="260216VEWZPN5"/>
    <s v="Closed"/>
    <s v="Paid"/>
  </r>
  <r>
    <x v="5443"/>
    <x v="10"/>
    <x v="4"/>
    <n v="7.8"/>
    <n v="1"/>
    <n v="7.8"/>
    <n v="7.8"/>
    <n v="7.8"/>
    <s v="N"/>
    <s v="N"/>
    <s v="N"/>
    <s v="Secawan "/>
    <s v="Secawan"/>
    <m/>
    <x v="0"/>
    <s v="260216IQFAP0K"/>
    <s v="Closed"/>
    <s v="Paid"/>
  </r>
  <r>
    <x v="5443"/>
    <x v="127"/>
    <x v="10"/>
    <n v="6"/>
    <n v="1"/>
    <n v="6"/>
    <n v="6"/>
    <n v="6"/>
    <s v="N"/>
    <s v="N"/>
    <s v="N"/>
    <s v="Secawan "/>
    <s v="Secawan"/>
    <m/>
    <x v="0"/>
    <s v="260216IQFAP0K"/>
    <s v="Closed"/>
    <s v="Paid"/>
  </r>
  <r>
    <x v="5443"/>
    <x v="103"/>
    <x v="0"/>
    <n v="0"/>
    <n v="1"/>
    <n v="0"/>
    <n v="0"/>
    <n v="0"/>
    <s v="N"/>
    <s v="N"/>
    <s v="N"/>
    <s v="Secawan "/>
    <s v="Secawan"/>
    <m/>
    <x v="0"/>
    <s v="260216IQFAP0K"/>
    <s v="Closed"/>
    <s v="Paid"/>
  </r>
  <r>
    <x v="5443"/>
    <x v="67"/>
    <x v="4"/>
    <n v="12.8"/>
    <n v="2"/>
    <n v="25.6"/>
    <n v="25.6"/>
    <n v="25.6"/>
    <s v="N"/>
    <s v="N"/>
    <s v="N"/>
    <s v="Secawan "/>
    <s v="Secawan"/>
    <m/>
    <x v="0"/>
    <s v="260216IQFAP0K"/>
    <s v="Closed"/>
    <s v="Paid"/>
  </r>
  <r>
    <x v="54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JX5V"/>
    <s v="Closed"/>
    <s v="Paid"/>
  </r>
  <r>
    <x v="5444"/>
    <x v="46"/>
    <x v="0"/>
    <n v="0"/>
    <n v="1"/>
    <n v="0"/>
    <n v="0"/>
    <n v="0"/>
    <s v="N"/>
    <s v="N"/>
    <s v="N"/>
    <s v="Restore "/>
    <s v="Restore"/>
    <m/>
    <x v="2"/>
    <s v="260216UAXJX5V"/>
    <s v="Closed"/>
    <s v="Paid"/>
  </r>
  <r>
    <x v="5445"/>
    <x v="46"/>
    <x v="0"/>
    <n v="0"/>
    <n v="1"/>
    <n v="0"/>
    <n v="0"/>
    <n v="0"/>
    <s v="N"/>
    <s v="N"/>
    <s v="N"/>
    <s v="Restore "/>
    <s v="Restore"/>
    <m/>
    <x v="2"/>
    <s v="260216UAXR9VW"/>
    <s v="Closed"/>
    <s v="Paid"/>
  </r>
  <r>
    <x v="5445"/>
    <x v="111"/>
    <x v="8"/>
    <n v="19"/>
    <n v="1"/>
    <n v="19"/>
    <n v="19"/>
    <n v="19"/>
    <s v="N"/>
    <s v="N"/>
    <s v="N"/>
    <s v="Restore "/>
    <s v="Restore"/>
    <m/>
    <x v="2"/>
    <s v="260216UAXR9VW"/>
    <s v="Closed"/>
    <s v="Paid"/>
  </r>
  <r>
    <x v="5446"/>
    <x v="46"/>
    <x v="0"/>
    <n v="0"/>
    <n v="1"/>
    <n v="0"/>
    <n v="0"/>
    <n v="0"/>
    <s v="N"/>
    <s v="N"/>
    <s v="N"/>
    <s v="Restore "/>
    <s v="Restore"/>
    <m/>
    <x v="2"/>
    <s v="260216UAXDFK4"/>
    <s v="Closed"/>
    <s v="Paid"/>
  </r>
  <r>
    <x v="54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FK4"/>
    <s v="Closed"/>
    <s v="Paid"/>
  </r>
  <r>
    <x v="544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DFK4"/>
    <s v="Closed"/>
    <s v="Paid"/>
  </r>
  <r>
    <x v="544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7QIT"/>
    <s v="Closed"/>
    <s v="Paid"/>
  </r>
  <r>
    <x v="5447"/>
    <x v="16"/>
    <x v="6"/>
    <n v="4.5"/>
    <n v="1"/>
    <n v="4.5"/>
    <n v="4.5"/>
    <n v="4.5"/>
    <s v="N"/>
    <s v="N"/>
    <s v="N"/>
    <s v="Secawan "/>
    <s v="Secawan"/>
    <m/>
    <x v="0"/>
    <s v="260216IQF7QIT"/>
    <s v="Closed"/>
    <s v="Paid"/>
  </r>
  <r>
    <x v="5447"/>
    <x v="102"/>
    <x v="0"/>
    <n v="0"/>
    <n v="1"/>
    <n v="0"/>
    <n v="0"/>
    <n v="0"/>
    <s v="N"/>
    <s v="N"/>
    <s v="N"/>
    <s v="Secawan "/>
    <s v="Secawan"/>
    <m/>
    <x v="0"/>
    <s v="260216IQF7QIT"/>
    <s v="Closed"/>
    <s v="Paid"/>
  </r>
  <r>
    <x v="544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7QIT"/>
    <s v="Closed"/>
    <s v="Paid"/>
  </r>
  <r>
    <x v="5448"/>
    <x v="139"/>
    <x v="7"/>
    <n v="16.98"/>
    <n v="1"/>
    <n v="16.98"/>
    <n v="16.98"/>
    <n v="16.98"/>
    <s v="N"/>
    <s v="N"/>
    <s v="Y"/>
    <s v="Bens Bakery "/>
    <s v="Bens Bakery"/>
    <m/>
    <x v="1"/>
    <s v="260216VEWE8NU"/>
    <s v="Closed"/>
    <s v="Paid"/>
  </r>
  <r>
    <x v="5449"/>
    <x v="102"/>
    <x v="0"/>
    <n v="0"/>
    <n v="1"/>
    <n v="0"/>
    <n v="0"/>
    <n v="0"/>
    <s v="N"/>
    <s v="N"/>
    <s v="N"/>
    <s v="Secawan "/>
    <s v="Secawan"/>
    <m/>
    <x v="0"/>
    <s v="260216IQF7BXE"/>
    <s v="Closed"/>
    <s v="Paid"/>
  </r>
  <r>
    <x v="5449"/>
    <x v="110"/>
    <x v="6"/>
    <n v="4"/>
    <n v="1"/>
    <n v="4"/>
    <n v="4"/>
    <n v="4"/>
    <s v="N"/>
    <s v="N"/>
    <s v="N"/>
    <s v="Secawan "/>
    <s v="Secawan"/>
    <m/>
    <x v="0"/>
    <s v="260216IQF7BXE"/>
    <s v="Closed"/>
    <s v="Paid"/>
  </r>
  <r>
    <x v="5449"/>
    <x v="88"/>
    <x v="4"/>
    <n v="7.8"/>
    <n v="1"/>
    <n v="7.8"/>
    <n v="7.8"/>
    <n v="7.8"/>
    <s v="N"/>
    <s v="N"/>
    <s v="N"/>
    <s v="Secawan "/>
    <s v="Secawan"/>
    <m/>
    <x v="0"/>
    <s v="260216IQF7BXE"/>
    <s v="Closed"/>
    <s v="Paid"/>
  </r>
  <r>
    <x v="5450"/>
    <x v="76"/>
    <x v="3"/>
    <n v="12.5"/>
    <n v="1"/>
    <n v="12.5"/>
    <n v="6.25"/>
    <n v="6.25"/>
    <s v="N"/>
    <s v="N"/>
    <s v="N"/>
    <s v="Secawan "/>
    <s v="Secawan"/>
    <m/>
    <x v="0"/>
    <s v="260216IQFJI7L"/>
    <s v="Closed"/>
    <s v="Paid"/>
  </r>
  <r>
    <x v="5450"/>
    <x v="39"/>
    <x v="4"/>
    <n v="18.5"/>
    <n v="1"/>
    <n v="18.5"/>
    <n v="18.5"/>
    <n v="18.5"/>
    <s v="N"/>
    <s v="N"/>
    <s v="N"/>
    <s v="Secawan "/>
    <s v="Secawan"/>
    <m/>
    <x v="0"/>
    <s v="260216IQFJI7L"/>
    <s v="Closed"/>
    <s v="Paid"/>
  </r>
  <r>
    <x v="5450"/>
    <x v="103"/>
    <x v="0"/>
    <n v="0"/>
    <n v="1"/>
    <n v="0"/>
    <n v="0"/>
    <n v="0"/>
    <s v="N"/>
    <s v="N"/>
    <s v="N"/>
    <s v="Secawan "/>
    <s v="Secawan"/>
    <m/>
    <x v="0"/>
    <s v="260216IQFJI7L"/>
    <s v="Closed"/>
    <s v="Paid"/>
  </r>
  <r>
    <x v="5450"/>
    <x v="108"/>
    <x v="6"/>
    <n v="4"/>
    <n v="1"/>
    <n v="4"/>
    <n v="4"/>
    <n v="4"/>
    <s v="N"/>
    <s v="N"/>
    <s v="N"/>
    <s v="Secawan "/>
    <s v="Secawan"/>
    <m/>
    <x v="0"/>
    <s v="260216IQFJI7L"/>
    <s v="Closed"/>
    <s v="Paid"/>
  </r>
  <r>
    <x v="5451"/>
    <x v="102"/>
    <x v="0"/>
    <n v="0"/>
    <n v="1"/>
    <n v="0"/>
    <n v="0"/>
    <n v="0"/>
    <s v="N"/>
    <s v="N"/>
    <s v="N"/>
    <s v="Secawan "/>
    <s v="Secawan"/>
    <m/>
    <x v="0"/>
    <s v="260216IQFEWNR"/>
    <s v="Closed"/>
    <s v="Paid"/>
  </r>
  <r>
    <x v="5451"/>
    <x v="27"/>
    <x v="4"/>
    <n v="7.8"/>
    <n v="1"/>
    <n v="7.8"/>
    <n v="7.8"/>
    <n v="7.8"/>
    <s v="N"/>
    <s v="N"/>
    <s v="N"/>
    <s v="Secawan "/>
    <s v="Secawan"/>
    <m/>
    <x v="0"/>
    <s v="260216IQFEWNR"/>
    <s v="Closed"/>
    <s v="Paid"/>
  </r>
  <r>
    <x v="5451"/>
    <x v="45"/>
    <x v="2"/>
    <n v="18"/>
    <n v="1"/>
    <n v="18"/>
    <n v="18"/>
    <n v="18"/>
    <s v="N"/>
    <s v="N"/>
    <s v="N"/>
    <s v="Secawan "/>
    <s v="Secawan"/>
    <m/>
    <x v="0"/>
    <s v="260216IQFEWNR"/>
    <s v="Closed"/>
    <s v="Paid"/>
  </r>
  <r>
    <x v="5452"/>
    <x v="2"/>
    <x v="3"/>
    <n v="5.2"/>
    <n v="1"/>
    <n v="5.2"/>
    <n v="2.6"/>
    <n v="2.6"/>
    <s v="N"/>
    <s v="N"/>
    <s v="N"/>
    <s v="Secawan "/>
    <s v="Secawan"/>
    <m/>
    <x v="0"/>
    <s v="260216IQFXDMA"/>
    <s v="Closed"/>
    <s v="Paid"/>
  </r>
  <r>
    <x v="5452"/>
    <x v="102"/>
    <x v="0"/>
    <n v="0"/>
    <n v="1"/>
    <n v="0"/>
    <n v="0"/>
    <n v="0"/>
    <s v="N"/>
    <s v="N"/>
    <s v="N"/>
    <s v="Secawan "/>
    <s v="Secawan"/>
    <m/>
    <x v="0"/>
    <s v="260216IQFXDMA"/>
    <s v="Closed"/>
    <s v="Paid"/>
  </r>
  <r>
    <x v="5452"/>
    <x v="27"/>
    <x v="4"/>
    <n v="7.8"/>
    <n v="1"/>
    <n v="7.8"/>
    <n v="7.8"/>
    <n v="7.8"/>
    <s v="N"/>
    <s v="N"/>
    <s v="N"/>
    <s v="Secawan "/>
    <s v="Secawan"/>
    <m/>
    <x v="0"/>
    <s v="260216IQFXDMA"/>
    <s v="Closed"/>
    <s v="Paid"/>
  </r>
  <r>
    <x v="5453"/>
    <x v="103"/>
    <x v="0"/>
    <n v="0"/>
    <n v="1"/>
    <n v="0"/>
    <n v="0"/>
    <n v="0"/>
    <s v="N"/>
    <s v="N"/>
    <s v="N"/>
    <s v="Secawan "/>
    <s v="Secawan"/>
    <m/>
    <x v="0"/>
    <s v="260216IQFGD3P"/>
    <s v="Closed"/>
    <s v="Paid"/>
  </r>
  <r>
    <x v="545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GD3P"/>
    <s v="Closed"/>
    <s v="Paid"/>
  </r>
  <r>
    <x v="5454"/>
    <x v="126"/>
    <x v="4"/>
    <n v="13.8"/>
    <n v="1"/>
    <n v="13.8"/>
    <n v="13.8"/>
    <n v="13.8"/>
    <s v="N"/>
    <s v="N"/>
    <s v="N"/>
    <s v="Secawan "/>
    <s v="Secawan"/>
    <m/>
    <x v="0"/>
    <s v="260216IQFLK9K"/>
    <s v="Closed"/>
    <s v="Paid"/>
  </r>
  <r>
    <x v="5454"/>
    <x v="103"/>
    <x v="0"/>
    <n v="0"/>
    <n v="1"/>
    <n v="0"/>
    <n v="0"/>
    <n v="0"/>
    <s v="N"/>
    <s v="N"/>
    <s v="N"/>
    <s v="Secawan "/>
    <s v="Secawan"/>
    <m/>
    <x v="0"/>
    <s v="260216IQFLK9K"/>
    <s v="Closed"/>
    <s v="Paid"/>
  </r>
  <r>
    <x v="5454"/>
    <x v="2"/>
    <x v="3"/>
    <n v="5.2"/>
    <n v="1"/>
    <n v="5.2"/>
    <n v="2.6"/>
    <n v="2.6"/>
    <s v="N"/>
    <s v="N"/>
    <s v="N"/>
    <s v="Secawan "/>
    <s v="Secawan"/>
    <m/>
    <x v="0"/>
    <s v="260216IQFLK9K"/>
    <s v="Closed"/>
    <s v="Paid"/>
  </r>
  <r>
    <x v="5455"/>
    <x v="2"/>
    <x v="3"/>
    <n v="5.2"/>
    <n v="1"/>
    <n v="5.2"/>
    <n v="2.6"/>
    <n v="2.6"/>
    <s v="N"/>
    <s v="N"/>
    <s v="N"/>
    <s v="Secawan "/>
    <s v="Secawan"/>
    <m/>
    <x v="0"/>
    <s v="260216IQFAOA3"/>
    <s v="Closed"/>
    <s v="Paid"/>
  </r>
  <r>
    <x v="5455"/>
    <x v="126"/>
    <x v="4"/>
    <n v="13.8"/>
    <n v="1"/>
    <n v="13.8"/>
    <n v="13.8"/>
    <n v="13.8"/>
    <s v="N"/>
    <s v="N"/>
    <s v="N"/>
    <s v="Secawan "/>
    <s v="Secawan"/>
    <m/>
    <x v="0"/>
    <s v="260216IQFAOA3"/>
    <s v="Closed"/>
    <s v="Paid"/>
  </r>
  <r>
    <x v="5455"/>
    <x v="103"/>
    <x v="0"/>
    <n v="0"/>
    <n v="1"/>
    <n v="0"/>
    <n v="0"/>
    <n v="0"/>
    <s v="N"/>
    <s v="N"/>
    <s v="N"/>
    <s v="Secawan "/>
    <s v="Secawan"/>
    <m/>
    <x v="0"/>
    <s v="260216IQFAOA3"/>
    <s v="Closed"/>
    <s v="Paid"/>
  </r>
  <r>
    <x v="5455"/>
    <x v="123"/>
    <x v="2"/>
    <n v="15"/>
    <n v="2"/>
    <n v="30"/>
    <n v="30"/>
    <n v="30"/>
    <s v="N"/>
    <s v="N"/>
    <s v="N"/>
    <s v="Secawan "/>
    <s v="Secawan"/>
    <m/>
    <x v="0"/>
    <s v="260216IQFAOA3"/>
    <s v="Closed"/>
    <s v="Paid"/>
  </r>
  <r>
    <x v="5456"/>
    <x v="14"/>
    <x v="4"/>
    <n v="6.8"/>
    <n v="1"/>
    <n v="6.8"/>
    <n v="6.8"/>
    <n v="6.8"/>
    <s v="N"/>
    <s v="N"/>
    <s v="N"/>
    <s v="Secawan "/>
    <s v="Secawan"/>
    <m/>
    <x v="0"/>
    <s v="260216IQFSP3Z"/>
    <s v="Closed"/>
    <s v="Paid"/>
  </r>
  <r>
    <x v="5456"/>
    <x v="103"/>
    <x v="0"/>
    <n v="0"/>
    <n v="1"/>
    <n v="0"/>
    <n v="0"/>
    <n v="0"/>
    <s v="N"/>
    <s v="N"/>
    <s v="N"/>
    <s v="Secawan "/>
    <s v="Secawan"/>
    <m/>
    <x v="0"/>
    <s v="260216IQFSP3Z"/>
    <s v="Closed"/>
    <s v="Paid"/>
  </r>
  <r>
    <x v="5457"/>
    <x v="2"/>
    <x v="3"/>
    <n v="5.2"/>
    <n v="2"/>
    <n v="10.4"/>
    <n v="5.2"/>
    <n v="5.2"/>
    <s v="N"/>
    <s v="N"/>
    <s v="N"/>
    <s v="Secawan "/>
    <s v="Secawan"/>
    <m/>
    <x v="0"/>
    <s v="260216IQFFQ64"/>
    <s v="Closed"/>
    <s v="Paid"/>
  </r>
  <r>
    <x v="5457"/>
    <x v="102"/>
    <x v="0"/>
    <n v="0"/>
    <n v="1"/>
    <n v="0"/>
    <n v="0"/>
    <n v="0"/>
    <s v="N"/>
    <s v="N"/>
    <s v="N"/>
    <s v="Secawan "/>
    <s v="Secawan"/>
    <m/>
    <x v="0"/>
    <s v="260216IQFFQ64"/>
    <s v="Closed"/>
    <s v="Paid"/>
  </r>
  <r>
    <x v="5457"/>
    <x v="88"/>
    <x v="4"/>
    <n v="7.8"/>
    <n v="2"/>
    <n v="15.6"/>
    <n v="15.6"/>
    <n v="15.6"/>
    <s v="N"/>
    <s v="N"/>
    <s v="N"/>
    <s v="Secawan "/>
    <s v="Secawan"/>
    <m/>
    <x v="0"/>
    <s v="260216IQFFQ64"/>
    <s v="Closed"/>
    <s v="Paid"/>
  </r>
  <r>
    <x v="5458"/>
    <x v="14"/>
    <x v="4"/>
    <n v="6.8"/>
    <n v="1"/>
    <n v="6.8"/>
    <n v="6.8"/>
    <n v="6.8"/>
    <s v="N"/>
    <s v="N"/>
    <s v="N"/>
    <s v="Secawan "/>
    <s v="Secawan"/>
    <m/>
    <x v="0"/>
    <s v="260216IQF86Y4"/>
    <s v="Closed"/>
    <s v="Paid"/>
  </r>
  <r>
    <x v="5458"/>
    <x v="103"/>
    <x v="0"/>
    <n v="0"/>
    <n v="1"/>
    <n v="0"/>
    <n v="0"/>
    <n v="0"/>
    <s v="N"/>
    <s v="N"/>
    <s v="N"/>
    <s v="Secawan "/>
    <s v="Secawan"/>
    <m/>
    <x v="0"/>
    <s v="260216IQF86Y4"/>
    <s v="Closed"/>
    <s v="Paid"/>
  </r>
  <r>
    <x v="5459"/>
    <x v="43"/>
    <x v="7"/>
    <n v="7.55"/>
    <n v="6"/>
    <n v="45.3"/>
    <n v="45.3"/>
    <n v="45.3"/>
    <s v="N"/>
    <s v="N"/>
    <s v="Y"/>
    <s v="Bens Bakery "/>
    <s v="Bens Bakery"/>
    <m/>
    <x v="1"/>
    <s v="260216VEWPH3P"/>
    <s v="Closed"/>
    <s v="Paid"/>
  </r>
  <r>
    <x v="5459"/>
    <x v="159"/>
    <x v="7"/>
    <n v="3.3"/>
    <n v="5"/>
    <n v="16.5"/>
    <n v="16.5"/>
    <n v="16.5"/>
    <s v="N"/>
    <s v="N"/>
    <s v="Y"/>
    <s v="Bens Bakery "/>
    <s v="Bens Bakery"/>
    <m/>
    <x v="1"/>
    <s v="260216VEWPH3P"/>
    <s v="Closed"/>
    <s v="Paid"/>
  </r>
  <r>
    <x v="5460"/>
    <x v="102"/>
    <x v="0"/>
    <n v="0"/>
    <n v="1"/>
    <n v="0"/>
    <n v="0"/>
    <n v="0"/>
    <s v="N"/>
    <s v="N"/>
    <s v="N"/>
    <s v="Secawan "/>
    <s v="Secawan"/>
    <m/>
    <x v="0"/>
    <s v="260216IQF0QNV"/>
    <s v="Closed"/>
    <s v="Paid"/>
  </r>
  <r>
    <x v="546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0QNV"/>
    <s v="Closed"/>
    <s v="Paid"/>
  </r>
  <r>
    <x v="5460"/>
    <x v="127"/>
    <x v="10"/>
    <n v="6"/>
    <n v="1"/>
    <n v="6"/>
    <n v="6"/>
    <n v="6"/>
    <s v="N"/>
    <s v="N"/>
    <s v="N"/>
    <s v="Secawan "/>
    <s v="Secawan"/>
    <m/>
    <x v="0"/>
    <s v="260216IQF0QNV"/>
    <s v="Closed"/>
    <s v="Paid"/>
  </r>
  <r>
    <x v="5460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0QNV"/>
    <s v="Closed"/>
    <s v="Paid"/>
  </r>
  <r>
    <x v="5461"/>
    <x v="102"/>
    <x v="0"/>
    <n v="0"/>
    <n v="1"/>
    <n v="0"/>
    <n v="0"/>
    <n v="0"/>
    <s v="N"/>
    <s v="N"/>
    <s v="N"/>
    <s v="Secawan "/>
    <s v="Secawan"/>
    <m/>
    <x v="0"/>
    <s v="260216IQFLJ8K"/>
    <s v="Closed"/>
    <s v="Paid"/>
  </r>
  <r>
    <x v="5461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LJ8K"/>
    <s v="Closed"/>
    <s v="Paid"/>
  </r>
  <r>
    <x v="546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I5EX"/>
    <s v="Closed"/>
    <s v="Paid"/>
  </r>
  <r>
    <x v="5462"/>
    <x v="46"/>
    <x v="0"/>
    <n v="0"/>
    <n v="1"/>
    <n v="0"/>
    <n v="0"/>
    <n v="0"/>
    <s v="N"/>
    <s v="N"/>
    <s v="N"/>
    <s v="Restore "/>
    <s v="Restore"/>
    <m/>
    <x v="2"/>
    <s v="260216UAXI5EX"/>
    <s v="Closed"/>
    <s v="Paid"/>
  </r>
  <r>
    <x v="5463"/>
    <x v="46"/>
    <x v="0"/>
    <n v="0"/>
    <n v="1"/>
    <n v="0"/>
    <n v="0"/>
    <n v="0"/>
    <s v="N"/>
    <s v="N"/>
    <s v="N"/>
    <s v="Restore "/>
    <s v="Restore"/>
    <m/>
    <x v="2"/>
    <s v="260216UAXA8C0"/>
    <s v="Closed"/>
    <s v="Paid"/>
  </r>
  <r>
    <x v="54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A8C0"/>
    <s v="Closed"/>
    <s v="Paid"/>
  </r>
  <r>
    <x v="5464"/>
    <x v="102"/>
    <x v="0"/>
    <n v="0"/>
    <n v="1"/>
    <n v="0"/>
    <n v="0"/>
    <n v="0"/>
    <s v="N"/>
    <s v="N"/>
    <s v="N"/>
    <s v="Secawan "/>
    <s v="Secawan"/>
    <m/>
    <x v="0"/>
    <s v="260216IQFRMW4"/>
    <s v="Closed"/>
    <s v="Paid"/>
  </r>
  <r>
    <x v="5464"/>
    <x v="64"/>
    <x v="2"/>
    <n v="18"/>
    <n v="1"/>
    <n v="18"/>
    <n v="18"/>
    <n v="18"/>
    <s v="N"/>
    <s v="N"/>
    <s v="N"/>
    <s v="Secawan "/>
    <s v="Secawan"/>
    <m/>
    <x v="0"/>
    <s v="260216IQFRMW4"/>
    <s v="Closed"/>
    <s v="Paid"/>
  </r>
  <r>
    <x v="5465"/>
    <x v="103"/>
    <x v="0"/>
    <n v="0"/>
    <n v="1"/>
    <n v="0"/>
    <n v="0"/>
    <n v="0"/>
    <s v="N"/>
    <s v="N"/>
    <s v="N"/>
    <s v="Secawan "/>
    <s v="Secawan"/>
    <m/>
    <x v="0"/>
    <s v="260216IQF0FWN"/>
    <s v="Closed"/>
    <s v="Paid"/>
  </r>
  <r>
    <x v="5465"/>
    <x v="67"/>
    <x v="4"/>
    <n v="12.8"/>
    <n v="1"/>
    <n v="12.8"/>
    <n v="12.8"/>
    <n v="12.8"/>
    <s v="N"/>
    <s v="N"/>
    <s v="N"/>
    <s v="Secawan "/>
    <s v="Secawan"/>
    <m/>
    <x v="0"/>
    <s v="260216IQF0FWN"/>
    <s v="Closed"/>
    <s v="Paid"/>
  </r>
  <r>
    <x v="5466"/>
    <x v="14"/>
    <x v="4"/>
    <n v="6.8"/>
    <n v="2"/>
    <n v="13.6"/>
    <n v="13.6"/>
    <n v="13.6"/>
    <s v="N"/>
    <s v="N"/>
    <s v="N"/>
    <s v="Secawan "/>
    <s v="Secawan"/>
    <m/>
    <x v="0"/>
    <s v="260216IQFJ48K"/>
    <s v="Closed"/>
    <s v="Paid"/>
  </r>
  <r>
    <x v="5466"/>
    <x v="102"/>
    <x v="0"/>
    <n v="0"/>
    <n v="1"/>
    <n v="0"/>
    <n v="0"/>
    <n v="0"/>
    <s v="N"/>
    <s v="N"/>
    <s v="N"/>
    <s v="Secawan "/>
    <s v="Secawan"/>
    <m/>
    <x v="0"/>
    <s v="260216IQFJ48K"/>
    <s v="Closed"/>
    <s v="Paid"/>
  </r>
  <r>
    <x v="5467"/>
    <x v="123"/>
    <x v="2"/>
    <n v="15"/>
    <n v="1"/>
    <n v="15"/>
    <n v="15"/>
    <n v="15"/>
    <s v="N"/>
    <s v="N"/>
    <s v="N"/>
    <s v="Secawan "/>
    <s v="Secawan"/>
    <m/>
    <x v="0"/>
    <s v="260216IQFI0UH"/>
    <s v="Closed"/>
    <s v="Paid"/>
  </r>
  <r>
    <x v="5467"/>
    <x v="102"/>
    <x v="0"/>
    <n v="0"/>
    <n v="1"/>
    <n v="0"/>
    <n v="0"/>
    <n v="0"/>
    <s v="N"/>
    <s v="N"/>
    <s v="N"/>
    <s v="Secawan "/>
    <s v="Secawan"/>
    <m/>
    <x v="0"/>
    <s v="260216IQFI0UH"/>
    <s v="Closed"/>
    <s v="Paid"/>
  </r>
  <r>
    <x v="5468"/>
    <x v="46"/>
    <x v="0"/>
    <n v="0"/>
    <n v="1"/>
    <n v="0"/>
    <n v="0"/>
    <n v="0"/>
    <s v="N"/>
    <s v="N"/>
    <s v="N"/>
    <s v="Restore "/>
    <s v="Restore"/>
    <m/>
    <x v="2"/>
    <s v="260216UAXVKVX"/>
    <s v="Closed"/>
    <s v="Paid"/>
  </r>
  <r>
    <x v="54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6UAXVKVX"/>
    <s v="Closed"/>
    <s v="Paid"/>
  </r>
  <r>
    <x v="5469"/>
    <x v="149"/>
    <x v="2"/>
    <n v="18"/>
    <n v="2"/>
    <n v="36"/>
    <n v="36"/>
    <n v="36"/>
    <s v="N"/>
    <s v="N"/>
    <s v="N"/>
    <s v="Secawan "/>
    <s v="Secawan"/>
    <m/>
    <x v="0"/>
    <s v="260216IQFOU4N"/>
    <s v="Closed"/>
    <s v="Paid"/>
  </r>
  <r>
    <x v="5469"/>
    <x v="103"/>
    <x v="0"/>
    <n v="0"/>
    <n v="1"/>
    <n v="0"/>
    <n v="0"/>
    <n v="0"/>
    <s v="N"/>
    <s v="N"/>
    <s v="N"/>
    <s v="Secawan "/>
    <s v="Secawan"/>
    <m/>
    <x v="0"/>
    <s v="260216IQFOU4N"/>
    <s v="Closed"/>
    <s v="Paid"/>
  </r>
  <r>
    <x v="5470"/>
    <x v="46"/>
    <x v="0"/>
    <n v="0"/>
    <n v="1"/>
    <n v="0"/>
    <n v="0"/>
    <n v="0"/>
    <s v="N"/>
    <s v="N"/>
    <s v="N"/>
    <s v="Restore "/>
    <s v="Restore"/>
    <m/>
    <x v="2"/>
    <s v="260216UAXZXLY"/>
    <s v="Closed"/>
    <s v="Paid"/>
  </r>
  <r>
    <x v="547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ZXLY"/>
    <s v="Closed"/>
    <s v="Paid"/>
  </r>
  <r>
    <x v="5471"/>
    <x v="102"/>
    <x v="0"/>
    <n v="0"/>
    <n v="1"/>
    <n v="0"/>
    <n v="0"/>
    <n v="0"/>
    <s v="N"/>
    <s v="N"/>
    <s v="N"/>
    <s v="Secawan "/>
    <s v="Secawan"/>
    <m/>
    <x v="0"/>
    <s v="260216IQF6LHB"/>
    <s v="Closed"/>
    <s v="Paid"/>
  </r>
  <r>
    <x v="5471"/>
    <x v="2"/>
    <x v="3"/>
    <n v="5.2"/>
    <n v="1"/>
    <n v="5.2"/>
    <n v="2.6"/>
    <n v="2.6"/>
    <s v="N"/>
    <s v="N"/>
    <s v="N"/>
    <s v="Secawan "/>
    <s v="Secawan"/>
    <m/>
    <x v="0"/>
    <s v="260216IQF6LHB"/>
    <s v="Closed"/>
    <s v="Paid"/>
  </r>
  <r>
    <x v="5471"/>
    <x v="54"/>
    <x v="4"/>
    <n v="8.8000000000000007"/>
    <n v="3"/>
    <n v="26.4"/>
    <n v="26.4"/>
    <n v="26.4"/>
    <s v="N"/>
    <s v="N"/>
    <s v="N"/>
    <s v="Secawan "/>
    <s v="Secawan"/>
    <m/>
    <x v="0"/>
    <s v="260216IQF6LHB"/>
    <s v="Closed"/>
    <s v="Paid"/>
  </r>
  <r>
    <x v="5471"/>
    <x v="123"/>
    <x v="2"/>
    <n v="15"/>
    <n v="2"/>
    <n v="30"/>
    <n v="30"/>
    <n v="30"/>
    <s v="N"/>
    <s v="N"/>
    <s v="N"/>
    <s v="Secawan "/>
    <s v="Secawan"/>
    <m/>
    <x v="0"/>
    <s v="260216IQF6LHB"/>
    <s v="Closed"/>
    <s v="Paid"/>
  </r>
  <r>
    <x v="5472"/>
    <x v="111"/>
    <x v="8"/>
    <n v="19"/>
    <n v="1"/>
    <n v="19"/>
    <n v="19"/>
    <n v="19"/>
    <s v="N"/>
    <s v="N"/>
    <s v="N"/>
    <s v="Restore "/>
    <s v="Restore"/>
    <m/>
    <x v="2"/>
    <s v="260216UAXR0MH"/>
    <s v="Closed"/>
    <s v="Paid"/>
  </r>
  <r>
    <x v="5472"/>
    <x v="46"/>
    <x v="0"/>
    <n v="0"/>
    <n v="1"/>
    <n v="0"/>
    <n v="0"/>
    <n v="0"/>
    <s v="N"/>
    <s v="N"/>
    <s v="N"/>
    <s v="Restore "/>
    <s v="Restore"/>
    <m/>
    <x v="2"/>
    <s v="260216UAXR0MH"/>
    <s v="Closed"/>
    <s v="Paid"/>
  </r>
  <r>
    <x v="54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PJUQ"/>
    <s v="Closed"/>
    <s v="Paid"/>
  </r>
  <r>
    <x v="5474"/>
    <x v="181"/>
    <x v="10"/>
    <n v="6"/>
    <n v="1"/>
    <n v="6"/>
    <n v="3"/>
    <n v="3"/>
    <s v="N"/>
    <s v="N"/>
    <s v="N"/>
    <s v="Secawan "/>
    <s v="Secawan"/>
    <m/>
    <x v="0"/>
    <s v="260216IQFI7LA"/>
    <s v="Closed"/>
    <s v="Paid"/>
  </r>
  <r>
    <x v="547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TM7"/>
    <s v="Closed"/>
    <s v="Paid"/>
  </r>
  <r>
    <x v="5476"/>
    <x v="14"/>
    <x v="4"/>
    <n v="6.8"/>
    <n v="1"/>
    <n v="6.8"/>
    <n v="6.8"/>
    <n v="6.8"/>
    <s v="N"/>
    <s v="N"/>
    <s v="N"/>
    <s v="Secawan "/>
    <s v="Secawan"/>
    <m/>
    <x v="0"/>
    <s v="260216IQFCWL2"/>
    <s v="Closed"/>
    <s v="Paid"/>
  </r>
  <r>
    <x v="5476"/>
    <x v="12"/>
    <x v="4"/>
    <n v="3.5"/>
    <n v="1"/>
    <n v="3.5"/>
    <n v="3.5"/>
    <n v="3.5"/>
    <s v="N"/>
    <s v="N"/>
    <s v="N"/>
    <s v="Secawan "/>
    <s v="Secawan"/>
    <m/>
    <x v="0"/>
    <s v="260216IQFCWL2"/>
    <s v="Closed"/>
    <s v="Paid"/>
  </r>
  <r>
    <x v="5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U6X"/>
    <s v="Closed"/>
    <s v="Paid"/>
  </r>
  <r>
    <x v="5477"/>
    <x v="46"/>
    <x v="0"/>
    <n v="0"/>
    <n v="1"/>
    <n v="0"/>
    <n v="0"/>
    <n v="0"/>
    <s v="N"/>
    <s v="N"/>
    <s v="N"/>
    <s v="Restore "/>
    <s v="Restore"/>
    <m/>
    <x v="2"/>
    <s v="260216UAX7U6X"/>
    <s v="Closed"/>
    <s v="Paid"/>
  </r>
  <r>
    <x v="54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7U6X"/>
    <s v="Closed"/>
    <s v="Paid"/>
  </r>
  <r>
    <x v="5478"/>
    <x v="123"/>
    <x v="2"/>
    <n v="15"/>
    <n v="1"/>
    <n v="15"/>
    <n v="15"/>
    <n v="15"/>
    <s v="N"/>
    <s v="N"/>
    <s v="N"/>
    <s v="Secawan "/>
    <s v="Secawan"/>
    <m/>
    <x v="0"/>
    <s v="260216IQFU0D5"/>
    <s v="Closed"/>
    <s v="Paid"/>
  </r>
  <r>
    <x v="5479"/>
    <x v="64"/>
    <x v="2"/>
    <n v="18"/>
    <n v="1"/>
    <n v="18"/>
    <n v="18"/>
    <n v="18"/>
    <s v="N"/>
    <s v="N"/>
    <s v="N"/>
    <s v="Secawan "/>
    <s v="Secawan"/>
    <m/>
    <x v="0"/>
    <s v="260216IQFCDN0"/>
    <s v="Closed"/>
    <s v="Paid"/>
  </r>
  <r>
    <x v="5479"/>
    <x v="2"/>
    <x v="3"/>
    <n v="5.2"/>
    <n v="1"/>
    <n v="5.2"/>
    <n v="2.6"/>
    <n v="2.6"/>
    <s v="N"/>
    <s v="N"/>
    <s v="N"/>
    <s v="Secawan "/>
    <s v="Secawan"/>
    <m/>
    <x v="0"/>
    <s v="260216IQFCDN0"/>
    <s v="Closed"/>
    <s v="Paid"/>
  </r>
  <r>
    <x v="5480"/>
    <x v="111"/>
    <x v="8"/>
    <n v="19"/>
    <n v="1"/>
    <n v="19"/>
    <n v="19"/>
    <n v="19"/>
    <s v="N"/>
    <s v="N"/>
    <s v="N"/>
    <s v="Restore "/>
    <s v="Restore"/>
    <m/>
    <x v="2"/>
    <s v="260216UAXX4BJ"/>
    <s v="Closed"/>
    <s v="Paid"/>
  </r>
  <r>
    <x v="5480"/>
    <x v="46"/>
    <x v="0"/>
    <n v="0"/>
    <n v="1"/>
    <n v="0"/>
    <n v="0"/>
    <n v="0"/>
    <s v="N"/>
    <s v="N"/>
    <s v="N"/>
    <s v="Restore "/>
    <s v="Restore"/>
    <m/>
    <x v="2"/>
    <s v="260216UAXX4BJ"/>
    <s v="Closed"/>
    <s v="Paid"/>
  </r>
  <r>
    <x v="5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6UAX45B4"/>
    <s v="Closed"/>
    <s v="Paid"/>
  </r>
  <r>
    <x v="5481"/>
    <x v="46"/>
    <x v="0"/>
    <n v="0"/>
    <n v="1"/>
    <n v="0"/>
    <n v="0"/>
    <n v="0"/>
    <s v="N"/>
    <s v="N"/>
    <s v="N"/>
    <s v="Restore "/>
    <s v="Restore"/>
    <m/>
    <x v="2"/>
    <s v="260216UAX45B4"/>
    <s v="Closed"/>
    <s v="Paid"/>
  </r>
  <r>
    <x v="5482"/>
    <x v="123"/>
    <x v="2"/>
    <n v="15"/>
    <n v="1"/>
    <n v="15"/>
    <n v="15"/>
    <n v="15"/>
    <s v="N"/>
    <s v="N"/>
    <s v="N"/>
    <s v="Secawan "/>
    <s v="Secawan"/>
    <m/>
    <x v="0"/>
    <s v="260216IQFGLK3"/>
    <s v="Closed"/>
    <s v="Paid"/>
  </r>
  <r>
    <x v="5482"/>
    <x v="102"/>
    <x v="0"/>
    <n v="0"/>
    <n v="1"/>
    <n v="0"/>
    <n v="0"/>
    <n v="0"/>
    <s v="N"/>
    <s v="N"/>
    <s v="N"/>
    <s v="Secawan "/>
    <s v="Secawan"/>
    <m/>
    <x v="0"/>
    <s v="260216IQFGLK3"/>
    <s v="Closed"/>
    <s v="Paid"/>
  </r>
  <r>
    <x v="5483"/>
    <x v="111"/>
    <x v="8"/>
    <n v="19"/>
    <n v="1"/>
    <n v="19"/>
    <n v="19"/>
    <n v="19"/>
    <s v="N"/>
    <s v="N"/>
    <s v="N"/>
    <s v="Restore "/>
    <s v="Restore"/>
    <m/>
    <x v="2"/>
    <s v="260216UAXIWOF"/>
    <s v="Closed"/>
    <s v="Paid"/>
  </r>
  <r>
    <x v="5483"/>
    <x v="46"/>
    <x v="0"/>
    <n v="0"/>
    <n v="1"/>
    <n v="0"/>
    <n v="0"/>
    <n v="0"/>
    <s v="N"/>
    <s v="N"/>
    <s v="N"/>
    <s v="Restore "/>
    <s v="Restore"/>
    <m/>
    <x v="2"/>
    <s v="260216UAXIWOF"/>
    <s v="Closed"/>
    <s v="Paid"/>
  </r>
  <r>
    <x v="5484"/>
    <x v="102"/>
    <x v="0"/>
    <n v="0"/>
    <n v="1"/>
    <n v="0"/>
    <n v="0"/>
    <n v="0"/>
    <s v="N"/>
    <s v="N"/>
    <s v="N"/>
    <s v="Secawan "/>
    <s v="Secawan"/>
    <m/>
    <x v="0"/>
    <s v="260216IQFH9XF"/>
    <s v="Closed"/>
    <s v="Paid"/>
  </r>
  <r>
    <x v="5484"/>
    <x v="2"/>
    <x v="3"/>
    <n v="5.2"/>
    <n v="1"/>
    <n v="5.2"/>
    <n v="2.6"/>
    <n v="2.6"/>
    <s v="N"/>
    <s v="N"/>
    <s v="N"/>
    <s v="Secawan "/>
    <s v="Secawan"/>
    <m/>
    <x v="0"/>
    <s v="260216IQFH9XF"/>
    <s v="Closed"/>
    <s v="Paid"/>
  </r>
  <r>
    <x v="5485"/>
    <x v="131"/>
    <x v="8"/>
    <n v="20"/>
    <n v="1"/>
    <n v="20"/>
    <n v="20"/>
    <n v="20"/>
    <s v="N"/>
    <s v="N"/>
    <s v="N"/>
    <s v="Restore "/>
    <s v="Restore"/>
    <m/>
    <x v="2"/>
    <s v="260216UAX3QAX"/>
    <s v="Closed"/>
    <s v="Paid"/>
  </r>
  <r>
    <x v="5485"/>
    <x v="46"/>
    <x v="0"/>
    <n v="0"/>
    <n v="1"/>
    <n v="0"/>
    <n v="0"/>
    <n v="0"/>
    <s v="N"/>
    <s v="N"/>
    <s v="N"/>
    <s v="Restore "/>
    <s v="Restore"/>
    <m/>
    <x v="2"/>
    <s v="260216UAX3QAX"/>
    <s v="Closed"/>
    <s v="Paid"/>
  </r>
  <r>
    <x v="5486"/>
    <x v="10"/>
    <x v="4"/>
    <n v="6.8"/>
    <n v="1"/>
    <n v="6.8"/>
    <n v="6.8"/>
    <n v="6.8"/>
    <s v="N"/>
    <s v="N"/>
    <s v="N"/>
    <s v="Secawan "/>
    <s v="Secawan"/>
    <m/>
    <x v="0"/>
    <s v="260216IQF0NJ0"/>
    <s v="Closed"/>
    <s v="Paid"/>
  </r>
  <r>
    <x v="5486"/>
    <x v="102"/>
    <x v="0"/>
    <n v="0"/>
    <n v="1"/>
    <n v="0"/>
    <n v="0"/>
    <n v="0"/>
    <s v="N"/>
    <s v="N"/>
    <s v="N"/>
    <s v="Secawan "/>
    <s v="Secawan"/>
    <m/>
    <x v="0"/>
    <s v="260216IQF0NJ0"/>
    <s v="Closed"/>
    <s v="Paid"/>
  </r>
  <r>
    <x v="5487"/>
    <x v="67"/>
    <x v="4"/>
    <n v="12.8"/>
    <n v="1"/>
    <n v="12.8"/>
    <n v="12.8"/>
    <n v="12.8"/>
    <s v="N"/>
    <s v="N"/>
    <s v="N"/>
    <s v="Secawan "/>
    <s v="Secawan"/>
    <m/>
    <x v="0"/>
    <s v="260216IQFXNMJ"/>
    <s v="Closed"/>
    <s v="Paid"/>
  </r>
  <r>
    <x v="5487"/>
    <x v="103"/>
    <x v="0"/>
    <n v="0"/>
    <n v="1"/>
    <n v="0"/>
    <n v="0"/>
    <n v="0"/>
    <s v="N"/>
    <s v="N"/>
    <s v="N"/>
    <s v="Secawan "/>
    <s v="Secawan"/>
    <m/>
    <x v="0"/>
    <s v="260216IQFXNMJ"/>
    <s v="Closed"/>
    <s v="Paid"/>
  </r>
  <r>
    <x v="5488"/>
    <x v="84"/>
    <x v="7"/>
    <n v="9.43"/>
    <n v="1"/>
    <n v="9.43"/>
    <n v="9.43"/>
    <n v="9.43"/>
    <s v="N"/>
    <s v="N"/>
    <s v="Y"/>
    <s v="Bens Bakery "/>
    <s v="Bens Bakery"/>
    <m/>
    <x v="1"/>
    <s v="260216VEWEB8A"/>
    <s v="Closed"/>
    <s v="Paid"/>
  </r>
  <r>
    <x v="5489"/>
    <x v="103"/>
    <x v="0"/>
    <n v="0"/>
    <n v="1"/>
    <n v="0"/>
    <n v="0"/>
    <n v="0"/>
    <s v="N"/>
    <s v="N"/>
    <s v="N"/>
    <s v="Secawan "/>
    <s v="Secawan"/>
    <m/>
    <x v="0"/>
    <s v="260216IQF0F4Z"/>
    <s v="Closed"/>
    <s v="Paid"/>
  </r>
  <r>
    <x v="5489"/>
    <x v="14"/>
    <x v="4"/>
    <n v="6.8"/>
    <n v="1"/>
    <n v="6.8"/>
    <n v="6.8"/>
    <n v="6.8"/>
    <s v="N"/>
    <s v="N"/>
    <s v="N"/>
    <s v="Secawan "/>
    <s v="Secawan"/>
    <m/>
    <x v="0"/>
    <s v="260216IQF0F4Z"/>
    <s v="Closed"/>
    <s v="Paid"/>
  </r>
  <r>
    <x v="5490"/>
    <x v="108"/>
    <x v="6"/>
    <n v="4"/>
    <n v="1"/>
    <n v="4"/>
    <n v="4"/>
    <n v="4"/>
    <s v="N"/>
    <s v="N"/>
    <s v="N"/>
    <s v="Secawan "/>
    <s v="Secawan"/>
    <m/>
    <x v="0"/>
    <s v="260216IQFVKAJ"/>
    <s v="Closed"/>
    <s v="Paid"/>
  </r>
  <r>
    <x v="5491"/>
    <x v="14"/>
    <x v="4"/>
    <n v="6.8"/>
    <n v="1"/>
    <n v="6.8"/>
    <n v="6.8"/>
    <n v="6.8"/>
    <s v="N"/>
    <s v="N"/>
    <s v="N"/>
    <s v="Secawan "/>
    <s v="Secawan"/>
    <m/>
    <x v="0"/>
    <s v="260216IQFRDLO"/>
    <s v="Closed"/>
    <s v="Paid"/>
  </r>
  <r>
    <x v="5491"/>
    <x v="11"/>
    <x v="4"/>
    <n v="8.8000000000000007"/>
    <n v="3"/>
    <n v="26.4"/>
    <n v="26.4"/>
    <n v="26.4"/>
    <s v="N"/>
    <s v="N"/>
    <s v="N"/>
    <s v="Secawan "/>
    <s v="Secawan"/>
    <m/>
    <x v="0"/>
    <s v="260216IQFRDLO"/>
    <s v="Closed"/>
    <s v="Paid"/>
  </r>
  <r>
    <x v="5492"/>
    <x v="73"/>
    <x v="7"/>
    <n v="14.15"/>
    <n v="1"/>
    <n v="14.15"/>
    <n v="7.08"/>
    <n v="7.08"/>
    <s v="N"/>
    <s v="N"/>
    <s v="Y"/>
    <s v="Bens Bakery "/>
    <s v="Bens Bakery"/>
    <m/>
    <x v="1"/>
    <s v="260216VEWYNRG"/>
    <s v="Closed"/>
    <s v="Paid"/>
  </r>
  <r>
    <x v="5493"/>
    <x v="119"/>
    <x v="7"/>
    <n v="7.55"/>
    <n v="1"/>
    <n v="7.55"/>
    <n v="3.78"/>
    <n v="3.78"/>
    <s v="N"/>
    <s v="N"/>
    <s v="Y"/>
    <s v="Bens Bakery "/>
    <s v="Bens Bakery"/>
    <m/>
    <x v="1"/>
    <s v="260216VEWLZK4"/>
    <s v="Closed"/>
    <s v="Paid"/>
  </r>
  <r>
    <x v="5493"/>
    <x v="150"/>
    <x v="7"/>
    <n v="14.15"/>
    <n v="2"/>
    <n v="28.3"/>
    <n v="14.15"/>
    <n v="14.15"/>
    <s v="N"/>
    <s v="N"/>
    <s v="Y"/>
    <s v="Bens Bakery "/>
    <s v="Bens Bakery"/>
    <m/>
    <x v="1"/>
    <s v="260216VEWLZK4"/>
    <s v="Closed"/>
    <s v="Paid"/>
  </r>
  <r>
    <x v="5493"/>
    <x v="42"/>
    <x v="0"/>
    <n v="0"/>
    <n v="1"/>
    <n v="0"/>
    <n v="0"/>
    <n v="0"/>
    <s v="N"/>
    <s v="N"/>
    <s v="N"/>
    <s v="Bens Bakery "/>
    <s v="Bens Bakery"/>
    <m/>
    <x v="1"/>
    <s v="260216VEWLZK4"/>
    <s v="Closed"/>
    <s v="Paid"/>
  </r>
  <r>
    <x v="5494"/>
    <x v="71"/>
    <x v="7"/>
    <n v="14.15"/>
    <n v="1"/>
    <n v="14.15"/>
    <n v="7.08"/>
    <n v="7.08"/>
    <s v="N"/>
    <s v="N"/>
    <s v="Y"/>
    <s v="Bens Bakery "/>
    <s v="Bens Bakery"/>
    <m/>
    <x v="1"/>
    <s v="260216VEWHPVB"/>
    <s v="Closed"/>
    <s v="Paid"/>
  </r>
  <r>
    <x v="5494"/>
    <x v="19"/>
    <x v="0"/>
    <n v="0"/>
    <n v="1"/>
    <n v="0"/>
    <n v="0"/>
    <n v="0"/>
    <s v="N"/>
    <s v="N"/>
    <s v="N"/>
    <s v="Bens Bakery "/>
    <s v="Bens Bakery"/>
    <m/>
    <x v="1"/>
    <s v="260216VEWHPVB"/>
    <s v="Closed"/>
    <s v="Paid"/>
  </r>
  <r>
    <x v="5494"/>
    <x v="153"/>
    <x v="7"/>
    <n v="9.43"/>
    <n v="1"/>
    <n v="9.43"/>
    <n v="4.72"/>
    <n v="4.72"/>
    <s v="N"/>
    <s v="N"/>
    <s v="Y"/>
    <s v="Bens Bakery "/>
    <s v="Bens Bakery"/>
    <m/>
    <x v="1"/>
    <s v="260216VEWHPVB"/>
    <s v="Closed"/>
    <s v="Paid"/>
  </r>
  <r>
    <x v="5495"/>
    <x v="42"/>
    <x v="0"/>
    <n v="0"/>
    <n v="1"/>
    <n v="0"/>
    <n v="0"/>
    <n v="0"/>
    <s v="N"/>
    <s v="N"/>
    <s v="N"/>
    <s v="Bens Bakery "/>
    <s v="Bens Bakery"/>
    <m/>
    <x v="1"/>
    <s v="260216VEWQ4EV"/>
    <s v="Closed"/>
    <s v="Paid"/>
  </r>
  <r>
    <x v="5495"/>
    <x v="150"/>
    <x v="7"/>
    <n v="14.15"/>
    <n v="1"/>
    <n v="14.15"/>
    <n v="7.08"/>
    <n v="7.08"/>
    <s v="N"/>
    <s v="N"/>
    <s v="Y"/>
    <s v="Bens Bakery "/>
    <s v="Bens Bakery"/>
    <m/>
    <x v="1"/>
    <s v="260216VEWQ4EV"/>
    <s v="Closed"/>
    <s v="Paid"/>
  </r>
  <r>
    <x v="5495"/>
    <x v="125"/>
    <x v="7"/>
    <n v="7.55"/>
    <n v="1"/>
    <n v="7.55"/>
    <n v="3.78"/>
    <n v="3.78"/>
    <s v="N"/>
    <s v="N"/>
    <s v="Y"/>
    <s v="Bens Bakery "/>
    <s v="Bens Bakery"/>
    <m/>
    <x v="1"/>
    <s v="260216VEWQ4EV"/>
    <s v="Closed"/>
    <s v="Paid"/>
  </r>
  <r>
    <x v="5496"/>
    <x v="42"/>
    <x v="0"/>
    <n v="0"/>
    <n v="1"/>
    <n v="0"/>
    <n v="0"/>
    <n v="0"/>
    <s v="N"/>
    <s v="N"/>
    <s v="N"/>
    <s v="Bens Bakery "/>
    <s v="Bens Bakery"/>
    <m/>
    <x v="1"/>
    <s v="260216VEWKO4T"/>
    <s v="Closed"/>
    <s v="Paid"/>
  </r>
  <r>
    <x v="5496"/>
    <x v="118"/>
    <x v="7"/>
    <n v="9.43"/>
    <n v="1"/>
    <n v="9.43"/>
    <n v="4.72"/>
    <n v="4.72"/>
    <s v="N"/>
    <s v="N"/>
    <s v="Y"/>
    <s v="Bens Bakery "/>
    <s v="Bens Bakery"/>
    <m/>
    <x v="1"/>
    <s v="260216VEWKO4T"/>
    <s v="Closed"/>
    <s v="Paid"/>
  </r>
  <r>
    <x v="5497"/>
    <x v="2"/>
    <x v="3"/>
    <n v="5.2"/>
    <n v="1"/>
    <n v="5.2"/>
    <n v="2.6"/>
    <n v="2.6"/>
    <s v="N"/>
    <s v="N"/>
    <s v="N"/>
    <s v="Secawan "/>
    <s v="Secawan"/>
    <m/>
    <x v="0"/>
    <s v="260216IQFMO3U"/>
    <s v="Closed"/>
    <s v="Paid"/>
  </r>
  <r>
    <x v="549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6IQFMO3U"/>
    <s v="Closed"/>
    <s v="Paid"/>
  </r>
  <r>
    <x v="5497"/>
    <x v="126"/>
    <x v="4"/>
    <n v="13.8"/>
    <n v="1"/>
    <n v="13.8"/>
    <n v="13.8"/>
    <n v="13.8"/>
    <s v="N"/>
    <s v="N"/>
    <s v="N"/>
    <s v="Secawan "/>
    <s v="Secawan"/>
    <m/>
    <x v="0"/>
    <s v="260216IQFMO3U"/>
    <s v="Closed"/>
    <s v="Paid"/>
  </r>
  <r>
    <x v="549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6IQFMO3U"/>
    <s v="Closed"/>
    <s v="Paid"/>
  </r>
  <r>
    <x v="5498"/>
    <x v="126"/>
    <x v="4"/>
    <n v="13.8"/>
    <n v="1"/>
    <n v="13.8"/>
    <n v="13.8"/>
    <n v="13.8"/>
    <s v="N"/>
    <s v="N"/>
    <s v="N"/>
    <s v="Secawan "/>
    <s v="Secawan"/>
    <m/>
    <x v="0"/>
    <s v="260216IQFG1MV"/>
    <s v="Closed"/>
    <s v="Paid"/>
  </r>
  <r>
    <x v="5499"/>
    <x v="118"/>
    <x v="7"/>
    <n v="9.43"/>
    <n v="2"/>
    <n v="18.86"/>
    <n v="9.43"/>
    <n v="9.43"/>
    <s v="N"/>
    <s v="N"/>
    <s v="Y"/>
    <s v="Bens Bakery "/>
    <s v="Bens Bakery"/>
    <m/>
    <x v="1"/>
    <s v="260216VEWLMMX"/>
    <s v="Closed"/>
    <s v="Paid"/>
  </r>
  <r>
    <x v="5499"/>
    <x v="125"/>
    <x v="7"/>
    <n v="7.55"/>
    <n v="1"/>
    <n v="7.55"/>
    <n v="3.78"/>
    <n v="3.78"/>
    <s v="N"/>
    <s v="N"/>
    <s v="Y"/>
    <s v="Bens Bakery "/>
    <s v="Bens Bakery"/>
    <m/>
    <x v="1"/>
    <s v="260216VEWLMMX"/>
    <s v="Closed"/>
    <s v="Paid"/>
  </r>
  <r>
    <x v="5500"/>
    <x v="125"/>
    <x v="7"/>
    <n v="7.55"/>
    <n v="1"/>
    <n v="7.55"/>
    <n v="3.78"/>
    <n v="3.78"/>
    <s v="N"/>
    <s v="N"/>
    <s v="Y"/>
    <s v="Bens Bakery "/>
    <s v="Bens Bakery"/>
    <m/>
    <x v="1"/>
    <s v="260216VEWA6J5"/>
    <s v="Closed"/>
    <s v="Paid"/>
  </r>
  <r>
    <x v="5501"/>
    <x v="19"/>
    <x v="0"/>
    <n v="0"/>
    <n v="1"/>
    <n v="0"/>
    <n v="0"/>
    <n v="0"/>
    <s v="N"/>
    <s v="N"/>
    <s v="N"/>
    <s v="Bens Bakery "/>
    <s v="Bens Bakery"/>
    <m/>
    <x v="1"/>
    <s v="260216VEWAK9K"/>
    <s v="Closed"/>
    <s v="Paid"/>
  </r>
  <r>
    <x v="5501"/>
    <x v="118"/>
    <x v="7"/>
    <n v="9.43"/>
    <n v="2"/>
    <n v="18.86"/>
    <n v="9.43"/>
    <n v="9.43"/>
    <s v="N"/>
    <s v="N"/>
    <s v="Y"/>
    <s v="Bens Bakery "/>
    <s v="Bens Bakery"/>
    <m/>
    <x v="1"/>
    <s v="260216VEWAK9K"/>
    <s v="Closed"/>
    <s v="Paid"/>
  </r>
  <r>
    <x v="5502"/>
    <x v="1"/>
    <x v="1"/>
    <n v="9.9"/>
    <n v="1"/>
    <n v="9.9"/>
    <n v="9.9"/>
    <n v="9.9"/>
    <s v="N"/>
    <s v="N"/>
    <s v="N"/>
    <s v="Secawan "/>
    <s v="Secawan"/>
    <m/>
    <x v="0"/>
    <s v="260217IQFHVWW"/>
    <s v="Closed"/>
    <s v="Paid"/>
  </r>
  <r>
    <x v="550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VWW"/>
    <s v="Closed"/>
    <s v="Paid"/>
  </r>
  <r>
    <x v="5502"/>
    <x v="103"/>
    <x v="0"/>
    <n v="0"/>
    <n v="1"/>
    <n v="0"/>
    <n v="0"/>
    <n v="0"/>
    <s v="N"/>
    <s v="N"/>
    <s v="N"/>
    <s v="Secawan "/>
    <s v="Secawan"/>
    <m/>
    <x v="0"/>
    <s v="260217IQFHVWW"/>
    <s v="Closed"/>
    <s v="Paid"/>
  </r>
  <r>
    <x v="5503"/>
    <x v="70"/>
    <x v="2"/>
    <n v="10.9"/>
    <n v="1"/>
    <n v="10.9"/>
    <n v="10.9"/>
    <n v="10.9"/>
    <s v="N"/>
    <s v="N"/>
    <s v="N"/>
    <s v="Secawan "/>
    <s v="Secawan"/>
    <m/>
    <x v="0"/>
    <s v="260217IQF5OQC"/>
    <s v="Closed"/>
    <s v="Paid"/>
  </r>
  <r>
    <x v="5503"/>
    <x v="39"/>
    <x v="4"/>
    <n v="18.5"/>
    <n v="1"/>
    <n v="18.5"/>
    <n v="18.5"/>
    <n v="18.5"/>
    <s v="N"/>
    <s v="N"/>
    <s v="N"/>
    <s v="Secawan "/>
    <s v="Secawan"/>
    <m/>
    <x v="0"/>
    <s v="260217IQF5OQC"/>
    <s v="Closed"/>
    <s v="Paid"/>
  </r>
  <r>
    <x v="5503"/>
    <x v="80"/>
    <x v="2"/>
    <n v="6.8"/>
    <n v="1"/>
    <n v="6.8"/>
    <n v="6.8"/>
    <n v="6.8"/>
    <s v="N"/>
    <s v="N"/>
    <s v="N"/>
    <s v="Secawan "/>
    <s v="Secawan"/>
    <m/>
    <x v="0"/>
    <s v="260217IQF5OQC"/>
    <s v="Closed"/>
    <s v="Paid"/>
  </r>
  <r>
    <x v="5503"/>
    <x v="4"/>
    <x v="2"/>
    <n v="8.9"/>
    <n v="1"/>
    <n v="8.9"/>
    <n v="8.9"/>
    <n v="8.9"/>
    <s v="N"/>
    <s v="N"/>
    <s v="N"/>
    <s v="Secawan "/>
    <s v="Secawan"/>
    <m/>
    <x v="0"/>
    <s v="260217IQF5OQC"/>
    <s v="Closed"/>
    <s v="Paid"/>
  </r>
  <r>
    <x v="5503"/>
    <x v="36"/>
    <x v="4"/>
    <n v="1.5"/>
    <n v="1"/>
    <n v="1.5"/>
    <n v="1.5"/>
    <n v="1.5"/>
    <s v="N"/>
    <s v="N"/>
    <s v="N"/>
    <s v="Secawan "/>
    <s v="Secawan"/>
    <m/>
    <x v="0"/>
    <s v="260217IQF5OQC"/>
    <s v="Closed"/>
    <s v="Paid"/>
  </r>
  <r>
    <x v="5503"/>
    <x v="102"/>
    <x v="0"/>
    <n v="0"/>
    <n v="1"/>
    <n v="0"/>
    <n v="0"/>
    <n v="0"/>
    <s v="N"/>
    <s v="N"/>
    <s v="N"/>
    <s v="Secawan "/>
    <s v="Secawan"/>
    <m/>
    <x v="0"/>
    <s v="260217IQF5OQC"/>
    <s v="Closed"/>
    <s v="Paid"/>
  </r>
  <r>
    <x v="5504"/>
    <x v="103"/>
    <x v="0"/>
    <n v="0"/>
    <n v="1"/>
    <n v="0"/>
    <n v="0"/>
    <n v="0"/>
    <s v="N"/>
    <s v="N"/>
    <s v="N"/>
    <s v="Secawan "/>
    <s v="Secawan"/>
    <m/>
    <x v="0"/>
    <s v="260217IQF94XZ"/>
    <s v="Closed"/>
    <s v="Paid"/>
  </r>
  <r>
    <x v="5504"/>
    <x v="1"/>
    <x v="1"/>
    <n v="9.9"/>
    <n v="1"/>
    <n v="9.9"/>
    <n v="9.9"/>
    <n v="9.9"/>
    <s v="N"/>
    <s v="N"/>
    <s v="N"/>
    <s v="Secawan "/>
    <s v="Secawan"/>
    <m/>
    <x v="0"/>
    <s v="260217IQF94XZ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5"/>
    <x v="46"/>
    <x v="0"/>
    <n v="0"/>
    <n v="1"/>
    <n v="0"/>
    <n v="0"/>
    <n v="0"/>
    <s v="N"/>
    <s v="N"/>
    <s v="N"/>
    <s v="Restore "/>
    <s v="Restore"/>
    <m/>
    <x v="2"/>
    <s v="260217UAXBPRW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PRW"/>
    <s v="Closed"/>
    <s v="Paid"/>
  </r>
  <r>
    <x v="5505"/>
    <x v="131"/>
    <x v="8"/>
    <n v="20"/>
    <n v="1"/>
    <n v="20"/>
    <n v="20"/>
    <n v="20"/>
    <s v="N"/>
    <s v="N"/>
    <s v="N"/>
    <s v="Restore "/>
    <s v="Restore"/>
    <m/>
    <x v="2"/>
    <s v="260217UAXBPRW"/>
    <s v="Closed"/>
    <s v="Paid"/>
  </r>
  <r>
    <x v="5506"/>
    <x v="111"/>
    <x v="8"/>
    <n v="19"/>
    <n v="1"/>
    <n v="19"/>
    <n v="19"/>
    <n v="19"/>
    <s v="N"/>
    <s v="N"/>
    <s v="N"/>
    <s v="Restore "/>
    <s v="Restore"/>
    <m/>
    <x v="2"/>
    <s v="260217UAX8ZIJ"/>
    <s v="Closed"/>
    <s v="Paid"/>
  </r>
  <r>
    <x v="5506"/>
    <x v="46"/>
    <x v="0"/>
    <n v="0"/>
    <n v="1"/>
    <n v="0"/>
    <n v="0"/>
    <n v="0"/>
    <s v="N"/>
    <s v="N"/>
    <s v="N"/>
    <s v="Restore "/>
    <s v="Restore"/>
    <m/>
    <x v="2"/>
    <s v="260217UAX8ZIJ"/>
    <s v="Closed"/>
    <s v="Paid"/>
  </r>
  <r>
    <x v="5506"/>
    <x v="111"/>
    <x v="8"/>
    <n v="19"/>
    <n v="1"/>
    <n v="19"/>
    <n v="19"/>
    <n v="19"/>
    <s v="N"/>
    <s v="N"/>
    <s v="N"/>
    <s v="Restore "/>
    <s v="Restore"/>
    <m/>
    <x v="2"/>
    <s v="260217UAX8ZIJ"/>
    <s v="Closed"/>
    <s v="Paid"/>
  </r>
  <r>
    <x v="5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ZIJ"/>
    <s v="Closed"/>
    <s v="Paid"/>
  </r>
  <r>
    <x v="5507"/>
    <x v="102"/>
    <x v="0"/>
    <n v="0"/>
    <n v="1"/>
    <n v="0"/>
    <n v="0"/>
    <n v="0"/>
    <s v="N"/>
    <s v="N"/>
    <s v="N"/>
    <s v="Secawan "/>
    <s v="Secawan"/>
    <m/>
    <x v="0"/>
    <s v="260217IQFB1ED"/>
    <s v="Closed"/>
    <s v="Paid"/>
  </r>
  <r>
    <x v="5507"/>
    <x v="108"/>
    <x v="6"/>
    <n v="4"/>
    <n v="1"/>
    <n v="4"/>
    <n v="4"/>
    <n v="4"/>
    <s v="N"/>
    <s v="N"/>
    <s v="N"/>
    <s v="Secawan "/>
    <s v="Secawan"/>
    <m/>
    <x v="0"/>
    <s v="260217IQFB1ED"/>
    <s v="Closed"/>
    <s v="Paid"/>
  </r>
  <r>
    <x v="5508"/>
    <x v="1"/>
    <x v="1"/>
    <n v="9.9"/>
    <n v="1"/>
    <n v="9.9"/>
    <n v="9.9"/>
    <n v="9.9"/>
    <s v="N"/>
    <s v="N"/>
    <s v="N"/>
    <s v="Secawan "/>
    <s v="Secawan"/>
    <m/>
    <x v="0"/>
    <s v="260217IQFJSKV"/>
    <s v="Closed"/>
    <s v="Paid"/>
  </r>
  <r>
    <x v="5508"/>
    <x v="102"/>
    <x v="0"/>
    <n v="0"/>
    <n v="1"/>
    <n v="0"/>
    <n v="0"/>
    <n v="0"/>
    <s v="N"/>
    <s v="N"/>
    <s v="N"/>
    <s v="Secawan "/>
    <s v="Secawan"/>
    <m/>
    <x v="0"/>
    <s v="260217IQFJSKV"/>
    <s v="Closed"/>
    <s v="Paid"/>
  </r>
  <r>
    <x v="55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P1Q"/>
    <s v="Closed"/>
    <s v="Paid"/>
  </r>
  <r>
    <x v="5509"/>
    <x v="103"/>
    <x v="0"/>
    <n v="0"/>
    <n v="1"/>
    <n v="0"/>
    <n v="0"/>
    <n v="0"/>
    <s v="N"/>
    <s v="N"/>
    <s v="N"/>
    <s v="Secawan "/>
    <s v="Secawan"/>
    <m/>
    <x v="0"/>
    <s v="260217IQF0P1Q"/>
    <s v="Closed"/>
    <s v="Paid"/>
  </r>
  <r>
    <x v="5510"/>
    <x v="46"/>
    <x v="0"/>
    <n v="0"/>
    <n v="1"/>
    <n v="0"/>
    <n v="0"/>
    <n v="0"/>
    <s v="N"/>
    <s v="N"/>
    <s v="N"/>
    <s v="Restore "/>
    <s v="Restore"/>
    <m/>
    <x v="2"/>
    <s v="260217UAXS5GO"/>
    <s v="Closed"/>
    <s v="Paid"/>
  </r>
  <r>
    <x v="5510"/>
    <x v="140"/>
    <x v="8"/>
    <n v="14.9"/>
    <n v="1"/>
    <n v="14.9"/>
    <n v="14.9"/>
    <n v="14.9"/>
    <s v="N"/>
    <s v="N"/>
    <s v="N"/>
    <s v="Restore "/>
    <s v="Restore"/>
    <m/>
    <x v="2"/>
    <s v="260217UAXS5GO"/>
    <s v="Closed"/>
    <s v="Paid"/>
  </r>
  <r>
    <x v="5511"/>
    <x v="103"/>
    <x v="0"/>
    <n v="0"/>
    <n v="1"/>
    <n v="0"/>
    <n v="0"/>
    <n v="0"/>
    <s v="N"/>
    <s v="N"/>
    <s v="N"/>
    <s v="Secawan "/>
    <s v="Secawan"/>
    <m/>
    <x v="0"/>
    <s v="260217IQFQ9DT"/>
    <s v="Closed"/>
    <s v="Paid"/>
  </r>
  <r>
    <x v="55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9DT"/>
    <s v="Closed"/>
    <s v="Paid"/>
  </r>
  <r>
    <x v="5512"/>
    <x v="46"/>
    <x v="0"/>
    <n v="0"/>
    <n v="1"/>
    <n v="0"/>
    <n v="0"/>
    <n v="0"/>
    <s v="N"/>
    <s v="N"/>
    <s v="N"/>
    <s v="Restore "/>
    <s v="Restore"/>
    <m/>
    <x v="2"/>
    <s v="260217UAXSPJW"/>
    <s v="Closed"/>
    <s v="Paid"/>
  </r>
  <r>
    <x v="551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SPJW"/>
    <s v="Closed"/>
    <s v="Paid"/>
  </r>
  <r>
    <x v="5513"/>
    <x v="14"/>
    <x v="4"/>
    <n v="6.8"/>
    <n v="1"/>
    <n v="6.8"/>
    <n v="6.8"/>
    <n v="6.8"/>
    <s v="N"/>
    <s v="N"/>
    <s v="N"/>
    <s v="Secawan "/>
    <s v="Secawan"/>
    <m/>
    <x v="0"/>
    <s v="260217IQFDSME"/>
    <s v="Closed"/>
    <s v="Paid"/>
  </r>
  <r>
    <x v="5513"/>
    <x v="102"/>
    <x v="0"/>
    <n v="0"/>
    <n v="1"/>
    <n v="0"/>
    <n v="0"/>
    <n v="0"/>
    <s v="N"/>
    <s v="N"/>
    <s v="N"/>
    <s v="Secawan "/>
    <s v="Secawan"/>
    <m/>
    <x v="0"/>
    <s v="260217IQFDSME"/>
    <s v="Closed"/>
    <s v="Paid"/>
  </r>
  <r>
    <x v="5513"/>
    <x v="5"/>
    <x v="2"/>
    <n v="7.9"/>
    <n v="1"/>
    <n v="7.9"/>
    <n v="7.9"/>
    <n v="7.9"/>
    <s v="N"/>
    <s v="N"/>
    <s v="N"/>
    <s v="Secawan "/>
    <s v="Secawan"/>
    <m/>
    <x v="0"/>
    <s v="260217IQFDSME"/>
    <s v="Closed"/>
    <s v="Paid"/>
  </r>
  <r>
    <x v="5513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DSME"/>
    <s v="Closed"/>
    <s v="Paid"/>
  </r>
  <r>
    <x v="5513"/>
    <x v="188"/>
    <x v="4"/>
    <n v="10.8"/>
    <n v="1"/>
    <n v="10.8"/>
    <n v="10.8"/>
    <n v="10.8"/>
    <s v="N"/>
    <s v="N"/>
    <s v="N"/>
    <s v="Secawan "/>
    <s v="Secawan"/>
    <m/>
    <x v="0"/>
    <s v="260217IQFDSME"/>
    <s v="Closed"/>
    <s v="Paid"/>
  </r>
  <r>
    <x v="5513"/>
    <x v="2"/>
    <x v="3"/>
    <n v="5.2"/>
    <n v="1"/>
    <n v="5.2"/>
    <n v="5.2"/>
    <n v="5.2"/>
    <s v="N"/>
    <s v="N"/>
    <s v="N"/>
    <s v="Secawan "/>
    <s v="Secawan"/>
    <m/>
    <x v="0"/>
    <s v="260217IQFDSME"/>
    <s v="Closed"/>
    <s v="Paid"/>
  </r>
  <r>
    <x v="5514"/>
    <x v="46"/>
    <x v="0"/>
    <n v="0"/>
    <n v="1"/>
    <n v="0"/>
    <n v="0"/>
    <n v="0"/>
    <s v="N"/>
    <s v="N"/>
    <s v="N"/>
    <s v="Restore "/>
    <s v="Restore"/>
    <m/>
    <x v="2"/>
    <s v="260217UAXVRG9"/>
    <s v="Closed"/>
    <s v="Paid"/>
  </r>
  <r>
    <x v="5514"/>
    <x v="131"/>
    <x v="8"/>
    <n v="20"/>
    <n v="1"/>
    <n v="20"/>
    <n v="20"/>
    <n v="20"/>
    <s v="N"/>
    <s v="N"/>
    <s v="N"/>
    <s v="Restore "/>
    <s v="Restore"/>
    <m/>
    <x v="2"/>
    <s v="260217UAXVRG9"/>
    <s v="Closed"/>
    <s v="Paid"/>
  </r>
  <r>
    <x v="5515"/>
    <x v="42"/>
    <x v="0"/>
    <n v="0"/>
    <n v="1"/>
    <n v="0"/>
    <n v="0"/>
    <n v="0"/>
    <s v="N"/>
    <s v="N"/>
    <s v="N"/>
    <s v="Bens Bakery "/>
    <s v="Bens Bakery"/>
    <m/>
    <x v="1"/>
    <s v="260217VEWDYLX"/>
    <s v="Closed"/>
    <s v="Paid"/>
  </r>
  <r>
    <x v="5515"/>
    <x v="73"/>
    <x v="7"/>
    <n v="14.15"/>
    <n v="1"/>
    <n v="14.15"/>
    <n v="14.15"/>
    <n v="14.15"/>
    <s v="N"/>
    <s v="N"/>
    <s v="Y"/>
    <s v="Bens Bakery "/>
    <s v="Bens Bakery"/>
    <m/>
    <x v="1"/>
    <s v="260217VEWDYLX"/>
    <s v="Closed"/>
    <s v="Paid"/>
  </r>
  <r>
    <x v="55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Q0I"/>
    <s v="Closed"/>
    <s v="Paid"/>
  </r>
  <r>
    <x v="5516"/>
    <x v="222"/>
    <x v="8"/>
    <n v="17.7"/>
    <n v="1"/>
    <n v="17.7"/>
    <n v="17.7"/>
    <n v="17.7"/>
    <s v="N"/>
    <s v="N"/>
    <s v="N"/>
    <s v="Restore "/>
    <s v="Restore"/>
    <m/>
    <x v="2"/>
    <s v="260217UAXQQ0I"/>
    <s v="Closed"/>
    <s v="Paid"/>
  </r>
  <r>
    <x v="5517"/>
    <x v="80"/>
    <x v="2"/>
    <n v="6.8"/>
    <n v="1"/>
    <n v="6.8"/>
    <n v="6.8"/>
    <n v="6.8"/>
    <s v="N"/>
    <s v="N"/>
    <s v="N"/>
    <s v="Secawan "/>
    <s v="Secawan"/>
    <m/>
    <x v="0"/>
    <s v="260217IQFJ815"/>
    <s v="Closed"/>
    <s v="Paid"/>
  </r>
  <r>
    <x v="551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815"/>
    <s v="Closed"/>
    <s v="Paid"/>
  </r>
  <r>
    <x v="5517"/>
    <x v="102"/>
    <x v="0"/>
    <n v="0"/>
    <n v="1"/>
    <n v="0"/>
    <n v="0"/>
    <n v="0"/>
    <s v="N"/>
    <s v="N"/>
    <s v="N"/>
    <s v="Secawan "/>
    <s v="Secawan"/>
    <m/>
    <x v="0"/>
    <s v="260217IQFJ815"/>
    <s v="Closed"/>
    <s v="Paid"/>
  </r>
  <r>
    <x v="5518"/>
    <x v="6"/>
    <x v="1"/>
    <n v="12.9"/>
    <n v="1"/>
    <n v="12.9"/>
    <n v="12.9"/>
    <n v="12.9"/>
    <s v="N"/>
    <s v="N"/>
    <s v="N"/>
    <s v="Secawan "/>
    <s v="Secawan"/>
    <m/>
    <x v="0"/>
    <s v="260217IQFDTLZ"/>
    <s v="Closed"/>
    <s v="Paid"/>
  </r>
  <r>
    <x v="5518"/>
    <x v="102"/>
    <x v="0"/>
    <n v="0"/>
    <n v="1"/>
    <n v="0"/>
    <n v="0"/>
    <n v="0"/>
    <s v="N"/>
    <s v="N"/>
    <s v="N"/>
    <s v="Secawan "/>
    <s v="Secawan"/>
    <m/>
    <x v="0"/>
    <s v="260217IQFDTLZ"/>
    <s v="Closed"/>
    <s v="Paid"/>
  </r>
  <r>
    <x v="5519"/>
    <x v="140"/>
    <x v="8"/>
    <n v="14.9"/>
    <n v="1"/>
    <n v="14.9"/>
    <n v="14.9"/>
    <n v="14.9"/>
    <s v="N"/>
    <s v="N"/>
    <s v="N"/>
    <s v="Restore "/>
    <s v="Restore"/>
    <m/>
    <x v="2"/>
    <s v="260217UAXHOGU"/>
    <s v="Closed"/>
    <s v="Paid"/>
  </r>
  <r>
    <x v="5519"/>
    <x v="140"/>
    <x v="8"/>
    <n v="14.9"/>
    <n v="1"/>
    <n v="14.9"/>
    <n v="14.9"/>
    <n v="14.9"/>
    <s v="N"/>
    <s v="N"/>
    <s v="N"/>
    <s v="Restore "/>
    <s v="Restore"/>
    <m/>
    <x v="2"/>
    <s v="260217UAXHOGU"/>
    <s v="Closed"/>
    <s v="Paid"/>
  </r>
  <r>
    <x v="5519"/>
    <x v="46"/>
    <x v="0"/>
    <n v="0"/>
    <n v="1"/>
    <n v="0"/>
    <n v="0"/>
    <n v="0"/>
    <s v="N"/>
    <s v="N"/>
    <s v="N"/>
    <s v="Restore "/>
    <s v="Restore"/>
    <m/>
    <x v="2"/>
    <s v="260217UAXHOGU"/>
    <s v="Closed"/>
    <s v="Paid"/>
  </r>
  <r>
    <x v="5520"/>
    <x v="103"/>
    <x v="0"/>
    <n v="0"/>
    <n v="1"/>
    <n v="0"/>
    <n v="0"/>
    <n v="0"/>
    <s v="N"/>
    <s v="N"/>
    <s v="N"/>
    <s v="Secawan "/>
    <s v="Secawan"/>
    <m/>
    <x v="0"/>
    <s v="260217IQF839Z"/>
    <s v="Closed"/>
    <s v="Paid"/>
  </r>
  <r>
    <x v="5520"/>
    <x v="39"/>
    <x v="4"/>
    <n v="18.5"/>
    <n v="1"/>
    <n v="18.5"/>
    <n v="18.5"/>
    <n v="18.5"/>
    <s v="N"/>
    <s v="N"/>
    <s v="N"/>
    <s v="Secawan "/>
    <s v="Secawan"/>
    <m/>
    <x v="0"/>
    <s v="260217IQF839Z"/>
    <s v="Closed"/>
    <s v="Paid"/>
  </r>
  <r>
    <x v="5520"/>
    <x v="2"/>
    <x v="3"/>
    <n v="5.2"/>
    <n v="1"/>
    <n v="5.2"/>
    <n v="5.2"/>
    <n v="5.2"/>
    <s v="N"/>
    <s v="N"/>
    <s v="N"/>
    <s v="Secawan "/>
    <s v="Secawan"/>
    <m/>
    <x v="0"/>
    <s v="260217IQF839Z"/>
    <s v="Closed"/>
    <s v="Paid"/>
  </r>
  <r>
    <x v="5521"/>
    <x v="2"/>
    <x v="3"/>
    <n v="5.2"/>
    <n v="1"/>
    <n v="5.2"/>
    <n v="5.2"/>
    <n v="5.2"/>
    <s v="N"/>
    <s v="N"/>
    <s v="N"/>
    <s v="Secawan "/>
    <s v="Secawan"/>
    <m/>
    <x v="0"/>
    <s v="260217IQFNNCG"/>
    <s v="Closed"/>
    <s v="Paid"/>
  </r>
  <r>
    <x v="5521"/>
    <x v="10"/>
    <x v="4"/>
    <n v="6.8"/>
    <n v="2"/>
    <n v="13.6"/>
    <n v="13.6"/>
    <n v="13.6"/>
    <s v="N"/>
    <s v="N"/>
    <s v="N"/>
    <s v="Secawan "/>
    <s v="Secawan"/>
    <m/>
    <x v="0"/>
    <s v="260217IQFNNCG"/>
    <s v="Closed"/>
    <s v="Paid"/>
  </r>
  <r>
    <x v="5521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7IQFNNCG"/>
    <s v="Closed"/>
    <s v="Paid"/>
  </r>
  <r>
    <x v="5521"/>
    <x v="102"/>
    <x v="0"/>
    <n v="0"/>
    <n v="1"/>
    <n v="0"/>
    <n v="0"/>
    <n v="0"/>
    <s v="N"/>
    <s v="N"/>
    <s v="N"/>
    <s v="Secawan "/>
    <s v="Secawan"/>
    <m/>
    <x v="0"/>
    <s v="260217IQFNNCG"/>
    <s v="Closed"/>
    <s v="Paid"/>
  </r>
  <r>
    <x v="5522"/>
    <x v="46"/>
    <x v="0"/>
    <n v="0"/>
    <n v="1"/>
    <n v="0"/>
    <n v="0"/>
    <n v="0"/>
    <s v="N"/>
    <s v="N"/>
    <s v="N"/>
    <s v="Restore "/>
    <s v="Restore"/>
    <m/>
    <x v="2"/>
    <s v="260217UAX2IAB"/>
    <s v="Closed"/>
    <s v="Paid"/>
  </r>
  <r>
    <x v="55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2IAB"/>
    <s v="Closed"/>
    <s v="Paid"/>
  </r>
  <r>
    <x v="5523"/>
    <x v="196"/>
    <x v="2"/>
    <n v="5.8"/>
    <n v="1"/>
    <n v="5.8"/>
    <n v="5.8"/>
    <n v="5.8"/>
    <s v="N"/>
    <s v="N"/>
    <s v="N"/>
    <s v="Secawan "/>
    <s v="Secawan"/>
    <m/>
    <x v="0"/>
    <s v="260217IQF84PV"/>
    <s v="Closed"/>
    <s v="Paid"/>
  </r>
  <r>
    <x v="5523"/>
    <x v="103"/>
    <x v="0"/>
    <n v="0"/>
    <n v="1"/>
    <n v="0"/>
    <n v="0"/>
    <n v="0"/>
    <s v="N"/>
    <s v="N"/>
    <s v="N"/>
    <s v="Secawan "/>
    <s v="Secawan"/>
    <m/>
    <x v="0"/>
    <s v="260217IQF84PV"/>
    <s v="Closed"/>
    <s v="Paid"/>
  </r>
  <r>
    <x v="5523"/>
    <x v="2"/>
    <x v="3"/>
    <n v="5.2"/>
    <n v="1"/>
    <n v="5.2"/>
    <n v="5.2"/>
    <n v="5.2"/>
    <s v="N"/>
    <s v="N"/>
    <s v="N"/>
    <s v="Secawan "/>
    <s v="Secawan"/>
    <m/>
    <x v="0"/>
    <s v="260217IQF84PV"/>
    <s v="Closed"/>
    <s v="Paid"/>
  </r>
  <r>
    <x v="5524"/>
    <x v="103"/>
    <x v="0"/>
    <n v="0"/>
    <n v="1"/>
    <n v="0"/>
    <n v="0"/>
    <n v="0"/>
    <s v="N"/>
    <s v="N"/>
    <s v="N"/>
    <s v="Secawan "/>
    <s v="Secawan"/>
    <m/>
    <x v="0"/>
    <s v="260217IQFA816"/>
    <s v="Closed"/>
    <s v="Paid"/>
  </r>
  <r>
    <x v="5524"/>
    <x v="2"/>
    <x v="3"/>
    <n v="5.2"/>
    <n v="1"/>
    <n v="5.2"/>
    <n v="5.2"/>
    <n v="5.2"/>
    <s v="N"/>
    <s v="N"/>
    <s v="N"/>
    <s v="Secawan "/>
    <s v="Secawan"/>
    <m/>
    <x v="0"/>
    <s v="260217IQFA816"/>
    <s v="Closed"/>
    <s v="Paid"/>
  </r>
  <r>
    <x v="5525"/>
    <x v="42"/>
    <x v="0"/>
    <n v="0"/>
    <n v="1"/>
    <n v="0"/>
    <n v="0"/>
    <n v="0"/>
    <s v="N"/>
    <s v="N"/>
    <s v="N"/>
    <s v="Bens Bakery "/>
    <s v="Bens Bakery"/>
    <m/>
    <x v="1"/>
    <s v="260217VEWOZ0V"/>
    <s v="Closed"/>
    <s v="Paid"/>
  </r>
  <r>
    <x v="5525"/>
    <x v="73"/>
    <x v="7"/>
    <n v="14.15"/>
    <n v="1"/>
    <n v="14.15"/>
    <n v="14.15"/>
    <n v="14.15"/>
    <s v="N"/>
    <s v="N"/>
    <s v="Y"/>
    <s v="Bens Bakery "/>
    <s v="Bens Bakery"/>
    <m/>
    <x v="1"/>
    <s v="260217VEWOZ0V"/>
    <s v="Closed"/>
    <s v="Paid"/>
  </r>
  <r>
    <x v="5526"/>
    <x v="5"/>
    <x v="2"/>
    <n v="7.9"/>
    <n v="1"/>
    <n v="7.9"/>
    <n v="7.9"/>
    <n v="7.9"/>
    <s v="N"/>
    <s v="N"/>
    <s v="N"/>
    <s v="Secawan "/>
    <s v="Secawan"/>
    <m/>
    <x v="0"/>
    <s v="260217IQFXEGT"/>
    <s v="Closed"/>
    <s v="Paid"/>
  </r>
  <r>
    <x v="5526"/>
    <x v="102"/>
    <x v="0"/>
    <n v="0"/>
    <n v="1"/>
    <n v="0"/>
    <n v="0"/>
    <n v="0"/>
    <s v="N"/>
    <s v="N"/>
    <s v="N"/>
    <s v="Secawan "/>
    <s v="Secawan"/>
    <m/>
    <x v="0"/>
    <s v="260217IQFXEGT"/>
    <s v="Closed"/>
    <s v="Paid"/>
  </r>
  <r>
    <x v="552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EGT"/>
    <s v="Closed"/>
    <s v="Paid"/>
  </r>
  <r>
    <x v="5526"/>
    <x v="2"/>
    <x v="3"/>
    <n v="5.2"/>
    <n v="1"/>
    <n v="5.2"/>
    <n v="5.2"/>
    <n v="5.2"/>
    <s v="N"/>
    <s v="N"/>
    <s v="N"/>
    <s v="Secawan "/>
    <s v="Secawan"/>
    <m/>
    <x v="0"/>
    <s v="260217IQFXEGT"/>
    <s v="Closed"/>
    <s v="Paid"/>
  </r>
  <r>
    <x v="552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EGT"/>
    <s v="Closed"/>
    <s v="Paid"/>
  </r>
  <r>
    <x v="5526"/>
    <x v="1"/>
    <x v="1"/>
    <n v="9.9"/>
    <n v="1"/>
    <n v="9.9"/>
    <n v="9.9"/>
    <n v="9.9"/>
    <s v="N"/>
    <s v="N"/>
    <s v="N"/>
    <s v="Secawan "/>
    <s v="Secawan"/>
    <m/>
    <x v="0"/>
    <s v="260217IQFXEGT"/>
    <s v="Closed"/>
    <s v="Paid"/>
  </r>
  <r>
    <x v="5526"/>
    <x v="1"/>
    <x v="1"/>
    <n v="9.9"/>
    <n v="1"/>
    <n v="9.9"/>
    <n v="9.9"/>
    <n v="9.9"/>
    <s v="N"/>
    <s v="N"/>
    <s v="N"/>
    <s v="Secawan "/>
    <s v="Secawan"/>
    <m/>
    <x v="0"/>
    <s v="260217IQFXEGT"/>
    <s v="Closed"/>
    <s v="Paid"/>
  </r>
  <r>
    <x v="5527"/>
    <x v="5"/>
    <x v="2"/>
    <n v="7.9"/>
    <n v="1"/>
    <n v="7.9"/>
    <n v="7.9"/>
    <n v="7.9"/>
    <s v="N"/>
    <s v="N"/>
    <s v="N"/>
    <s v="Secawan "/>
    <s v="Secawan"/>
    <m/>
    <x v="0"/>
    <s v="260217IQF6TZF"/>
    <s v="Closed"/>
    <s v="Paid"/>
  </r>
  <r>
    <x v="5527"/>
    <x v="2"/>
    <x v="3"/>
    <n v="5.2"/>
    <n v="1"/>
    <n v="5.2"/>
    <n v="5.2"/>
    <n v="5.2"/>
    <s v="N"/>
    <s v="N"/>
    <s v="N"/>
    <s v="Secawan "/>
    <s v="Secawan"/>
    <m/>
    <x v="0"/>
    <s v="260217IQF6TZF"/>
    <s v="Closed"/>
    <s v="Paid"/>
  </r>
  <r>
    <x v="5527"/>
    <x v="102"/>
    <x v="0"/>
    <n v="0"/>
    <n v="1"/>
    <n v="0"/>
    <n v="0"/>
    <n v="0"/>
    <s v="N"/>
    <s v="N"/>
    <s v="N"/>
    <s v="Secawan "/>
    <s v="Secawan"/>
    <m/>
    <x v="0"/>
    <s v="260217IQF6TZF"/>
    <s v="Closed"/>
    <s v="Paid"/>
  </r>
  <r>
    <x v="5527"/>
    <x v="11"/>
    <x v="4"/>
    <n v="7.8"/>
    <n v="1"/>
    <n v="7.8"/>
    <n v="7.8"/>
    <n v="7.8"/>
    <s v="N"/>
    <s v="N"/>
    <s v="N"/>
    <s v="Secawan "/>
    <s v="Secawan"/>
    <m/>
    <x v="0"/>
    <s v="260217IQF6TZF"/>
    <s v="Closed"/>
    <s v="Paid"/>
  </r>
  <r>
    <x v="5527"/>
    <x v="171"/>
    <x v="2"/>
    <n v="9.9"/>
    <n v="1"/>
    <n v="9.9"/>
    <n v="9.9"/>
    <n v="9.9"/>
    <s v="N"/>
    <s v="N"/>
    <s v="N"/>
    <s v="Secawan "/>
    <s v="Secawan"/>
    <m/>
    <x v="0"/>
    <s v="260217IQF6TZF"/>
    <s v="Closed"/>
    <s v="Paid"/>
  </r>
  <r>
    <x v="5527"/>
    <x v="6"/>
    <x v="1"/>
    <n v="12.9"/>
    <n v="1"/>
    <n v="12.9"/>
    <n v="12.9"/>
    <n v="12.9"/>
    <s v="N"/>
    <s v="N"/>
    <s v="N"/>
    <s v="Secawan "/>
    <s v="Secawan"/>
    <m/>
    <x v="0"/>
    <s v="260217IQF6TZF"/>
    <s v="Closed"/>
    <s v="Paid"/>
  </r>
  <r>
    <x v="5528"/>
    <x v="103"/>
    <x v="0"/>
    <n v="0"/>
    <n v="1"/>
    <n v="0"/>
    <n v="0"/>
    <n v="0"/>
    <s v="N"/>
    <s v="N"/>
    <s v="N"/>
    <s v="Secawan "/>
    <s v="Secawan"/>
    <m/>
    <x v="0"/>
    <s v="260217IQFGCJT"/>
    <s v="Closed"/>
    <s v="Paid"/>
  </r>
  <r>
    <x v="5528"/>
    <x v="14"/>
    <x v="4"/>
    <n v="7.8"/>
    <n v="2"/>
    <n v="15.6"/>
    <n v="15.6"/>
    <n v="15.6"/>
    <s v="N"/>
    <s v="N"/>
    <s v="N"/>
    <s v="Secawan "/>
    <s v="Secawan"/>
    <m/>
    <x v="0"/>
    <s v="260217IQFGCJT"/>
    <s v="Closed"/>
    <s v="Paid"/>
  </r>
  <r>
    <x v="5528"/>
    <x v="2"/>
    <x v="3"/>
    <n v="5.2"/>
    <n v="1"/>
    <n v="5.2"/>
    <n v="5.2"/>
    <n v="5.2"/>
    <s v="N"/>
    <s v="N"/>
    <s v="N"/>
    <s v="Secawan "/>
    <s v="Secawan"/>
    <m/>
    <x v="0"/>
    <s v="260217IQFGCJT"/>
    <s v="Closed"/>
    <s v="Paid"/>
  </r>
  <r>
    <x v="5529"/>
    <x v="46"/>
    <x v="0"/>
    <n v="0"/>
    <n v="1"/>
    <n v="0"/>
    <n v="0"/>
    <n v="0"/>
    <s v="N"/>
    <s v="N"/>
    <s v="N"/>
    <s v="Restore "/>
    <s v="Restore"/>
    <m/>
    <x v="2"/>
    <s v="260217UAX8A84"/>
    <s v="Closed"/>
    <s v="Paid"/>
  </r>
  <r>
    <x v="55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A84"/>
    <s v="Closed"/>
    <s v="Paid"/>
  </r>
  <r>
    <x v="55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A84"/>
    <s v="Closed"/>
    <s v="Paid"/>
  </r>
  <r>
    <x v="5530"/>
    <x v="103"/>
    <x v="0"/>
    <n v="0"/>
    <n v="1"/>
    <n v="0"/>
    <n v="0"/>
    <n v="0"/>
    <s v="N"/>
    <s v="N"/>
    <s v="N"/>
    <s v="Secawan "/>
    <s v="Secawan"/>
    <m/>
    <x v="0"/>
    <s v="260217IQFQ0ZE"/>
    <s v="Closed"/>
    <s v="Paid"/>
  </r>
  <r>
    <x v="553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0ZE"/>
    <s v="Closed"/>
    <s v="Paid"/>
  </r>
  <r>
    <x v="5531"/>
    <x v="151"/>
    <x v="8"/>
    <n v="11"/>
    <n v="1"/>
    <n v="11"/>
    <n v="11"/>
    <n v="11"/>
    <s v="N"/>
    <s v="N"/>
    <s v="N"/>
    <s v="Restore "/>
    <s v="Restore"/>
    <m/>
    <x v="2"/>
    <s v="260217UAXR1BZ"/>
    <s v="Closed"/>
    <s v="Paid"/>
  </r>
  <r>
    <x v="5531"/>
    <x v="145"/>
    <x v="8"/>
    <n v="14.9"/>
    <n v="1"/>
    <n v="14.9"/>
    <n v="14.9"/>
    <n v="14.9"/>
    <s v="N"/>
    <s v="N"/>
    <s v="N"/>
    <s v="Restore "/>
    <s v="Restore"/>
    <m/>
    <x v="2"/>
    <s v="260217UAXR1BZ"/>
    <s v="Closed"/>
    <s v="Paid"/>
  </r>
  <r>
    <x v="5531"/>
    <x v="46"/>
    <x v="0"/>
    <n v="0"/>
    <n v="1"/>
    <n v="0"/>
    <n v="0"/>
    <n v="0"/>
    <s v="N"/>
    <s v="N"/>
    <s v="N"/>
    <s v="Restore "/>
    <s v="Restore"/>
    <m/>
    <x v="2"/>
    <s v="260217UAXR1BZ"/>
    <s v="Closed"/>
    <s v="Paid"/>
  </r>
  <r>
    <x v="5531"/>
    <x v="145"/>
    <x v="8"/>
    <n v="14.9"/>
    <n v="1"/>
    <n v="14.9"/>
    <n v="14.9"/>
    <n v="14.9"/>
    <s v="N"/>
    <s v="N"/>
    <s v="N"/>
    <s v="Restore "/>
    <s v="Restore"/>
    <m/>
    <x v="2"/>
    <s v="260217UAXR1BZ"/>
    <s v="Closed"/>
    <s v="Paid"/>
  </r>
  <r>
    <x v="5532"/>
    <x v="46"/>
    <x v="0"/>
    <n v="0"/>
    <n v="1"/>
    <n v="0"/>
    <n v="0"/>
    <n v="0"/>
    <s v="N"/>
    <s v="N"/>
    <s v="N"/>
    <s v="Restore "/>
    <s v="Restore"/>
    <m/>
    <x v="2"/>
    <s v="260217UAXHFXT"/>
    <s v="Closed"/>
    <s v="Paid"/>
  </r>
  <r>
    <x v="5532"/>
    <x v="131"/>
    <x v="8"/>
    <n v="20"/>
    <n v="1"/>
    <n v="20"/>
    <n v="20"/>
    <n v="20"/>
    <s v="N"/>
    <s v="N"/>
    <s v="N"/>
    <s v="Restore "/>
    <s v="Restore"/>
    <m/>
    <x v="2"/>
    <s v="260217UAXHFXT"/>
    <s v="Closed"/>
    <s v="Paid"/>
  </r>
  <r>
    <x v="553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FJY"/>
    <s v="Closed"/>
    <s v="Paid"/>
  </r>
  <r>
    <x v="5533"/>
    <x v="102"/>
    <x v="0"/>
    <n v="0"/>
    <n v="1"/>
    <n v="0"/>
    <n v="0"/>
    <n v="0"/>
    <s v="N"/>
    <s v="N"/>
    <s v="N"/>
    <s v="Secawan "/>
    <s v="Secawan"/>
    <m/>
    <x v="0"/>
    <s v="260217IQFTFJY"/>
    <s v="Closed"/>
    <s v="Paid"/>
  </r>
  <r>
    <x v="5533"/>
    <x v="80"/>
    <x v="2"/>
    <n v="6.8"/>
    <n v="1"/>
    <n v="6.8"/>
    <n v="6.8"/>
    <n v="6.8"/>
    <s v="N"/>
    <s v="N"/>
    <s v="N"/>
    <s v="Secawan "/>
    <s v="Secawan"/>
    <m/>
    <x v="0"/>
    <s v="260217IQFTFJY"/>
    <s v="Closed"/>
    <s v="Paid"/>
  </r>
  <r>
    <x v="553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XQ7"/>
    <s v="Closed"/>
    <s v="Paid"/>
  </r>
  <r>
    <x v="5534"/>
    <x v="181"/>
    <x v="10"/>
    <n v="6"/>
    <n v="1"/>
    <n v="6"/>
    <n v="6"/>
    <n v="6"/>
    <s v="N"/>
    <s v="N"/>
    <s v="N"/>
    <s v="Secawan "/>
    <s v="Secawan"/>
    <m/>
    <x v="0"/>
    <s v="260217IQFQXQ7"/>
    <s v="Closed"/>
    <s v="Paid"/>
  </r>
  <r>
    <x v="5534"/>
    <x v="102"/>
    <x v="0"/>
    <n v="0"/>
    <n v="1"/>
    <n v="0"/>
    <n v="0"/>
    <n v="0"/>
    <s v="N"/>
    <s v="N"/>
    <s v="N"/>
    <s v="Secawan "/>
    <s v="Secawan"/>
    <m/>
    <x v="0"/>
    <s v="260217IQFQXQ7"/>
    <s v="Closed"/>
    <s v="Paid"/>
  </r>
  <r>
    <x v="5534"/>
    <x v="2"/>
    <x v="3"/>
    <n v="5.2"/>
    <n v="1"/>
    <n v="5.2"/>
    <n v="5.2"/>
    <n v="5.2"/>
    <s v="N"/>
    <s v="N"/>
    <s v="N"/>
    <s v="Secawan "/>
    <s v="Secawan"/>
    <m/>
    <x v="0"/>
    <s v="260217IQFQXQ7"/>
    <s v="Closed"/>
    <s v="Paid"/>
  </r>
  <r>
    <x v="5535"/>
    <x v="19"/>
    <x v="0"/>
    <n v="0"/>
    <n v="1"/>
    <n v="0"/>
    <n v="0"/>
    <n v="0"/>
    <s v="N"/>
    <s v="N"/>
    <s v="N"/>
    <s v="Bens Bakery "/>
    <s v="Bens Bakery"/>
    <m/>
    <x v="1"/>
    <s v="260217VEWOAE9"/>
    <s v="Closed"/>
    <s v="Paid"/>
  </r>
  <r>
    <x v="5535"/>
    <x v="139"/>
    <x v="7"/>
    <n v="16.98"/>
    <n v="2"/>
    <n v="33.96"/>
    <n v="33.96"/>
    <n v="33.96"/>
    <s v="N"/>
    <s v="N"/>
    <s v="Y"/>
    <s v="Bens Bakery "/>
    <s v="Bens Bakery"/>
    <m/>
    <x v="1"/>
    <s v="260217VEWOAE9"/>
    <s v="Closed"/>
    <s v="Paid"/>
  </r>
  <r>
    <x v="5536"/>
    <x v="2"/>
    <x v="3"/>
    <n v="5.2"/>
    <n v="1"/>
    <n v="5.2"/>
    <n v="5.2"/>
    <n v="5.2"/>
    <s v="N"/>
    <s v="N"/>
    <s v="N"/>
    <s v="Secawan "/>
    <s v="Secawan"/>
    <m/>
    <x v="0"/>
    <s v="260217IQFWQA5"/>
    <s v="Closed"/>
    <s v="Paid"/>
  </r>
  <r>
    <x v="5536"/>
    <x v="88"/>
    <x v="4"/>
    <n v="7.8"/>
    <n v="1"/>
    <n v="7.8"/>
    <n v="7.8"/>
    <n v="7.8"/>
    <s v="N"/>
    <s v="N"/>
    <s v="N"/>
    <s v="Secawan "/>
    <s v="Secawan"/>
    <m/>
    <x v="0"/>
    <s v="260217IQFWQA5"/>
    <s v="Closed"/>
    <s v="Paid"/>
  </r>
  <r>
    <x v="5536"/>
    <x v="102"/>
    <x v="0"/>
    <n v="0"/>
    <n v="1"/>
    <n v="0"/>
    <n v="0"/>
    <n v="0"/>
    <s v="N"/>
    <s v="N"/>
    <s v="N"/>
    <s v="Secawan "/>
    <s v="Secawan"/>
    <m/>
    <x v="0"/>
    <s v="260217IQFWQA5"/>
    <s v="Closed"/>
    <s v="Paid"/>
  </r>
  <r>
    <x v="5536"/>
    <x v="39"/>
    <x v="4"/>
    <n v="18.5"/>
    <n v="1"/>
    <n v="18.5"/>
    <n v="18.5"/>
    <n v="18.5"/>
    <s v="N"/>
    <s v="N"/>
    <s v="N"/>
    <s v="Secawan "/>
    <s v="Secawan"/>
    <m/>
    <x v="0"/>
    <s v="260217IQFWQA5"/>
    <s v="Closed"/>
    <s v="Paid"/>
  </r>
  <r>
    <x v="5536"/>
    <x v="14"/>
    <x v="4"/>
    <n v="6.8"/>
    <n v="1"/>
    <n v="6.8"/>
    <n v="6.8"/>
    <n v="6.8"/>
    <s v="N"/>
    <s v="N"/>
    <s v="N"/>
    <s v="Secawan "/>
    <s v="Secawan"/>
    <m/>
    <x v="0"/>
    <s v="260217IQFWQA5"/>
    <s v="Closed"/>
    <s v="Paid"/>
  </r>
  <r>
    <x v="553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149"/>
    <x v="2"/>
    <n v="18"/>
    <n v="2"/>
    <n v="36"/>
    <n v="36"/>
    <n v="36"/>
    <s v="N"/>
    <s v="N"/>
    <s v="N"/>
    <s v="Secawan "/>
    <s v="Secawan"/>
    <m/>
    <x v="0"/>
    <s v="260217IQFIQ77"/>
    <s v="Closed"/>
    <s v="Paid"/>
  </r>
  <r>
    <x v="5537"/>
    <x v="103"/>
    <x v="0"/>
    <n v="0"/>
    <n v="1"/>
    <n v="0"/>
    <n v="0"/>
    <n v="0"/>
    <s v="N"/>
    <s v="N"/>
    <s v="N"/>
    <s v="Secawan "/>
    <s v="Secawan"/>
    <m/>
    <x v="0"/>
    <s v="260217IQFIQ77"/>
    <s v="Closed"/>
    <s v="Paid"/>
  </r>
  <r>
    <x v="5537"/>
    <x v="64"/>
    <x v="2"/>
    <n v="18"/>
    <n v="1"/>
    <n v="18"/>
    <n v="18"/>
    <n v="18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6"/>
    <x v="1"/>
    <n v="12.9"/>
    <n v="1"/>
    <n v="12.9"/>
    <n v="12.9"/>
    <n v="12.9"/>
    <s v="N"/>
    <s v="N"/>
    <s v="N"/>
    <s v="Secawan "/>
    <s v="Secawan"/>
    <m/>
    <x v="0"/>
    <s v="260217IQFIQ77"/>
    <s v="Closed"/>
    <s v="Paid"/>
  </r>
  <r>
    <x v="553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IQ77"/>
    <s v="Closed"/>
    <s v="Paid"/>
  </r>
  <r>
    <x v="5538"/>
    <x v="36"/>
    <x v="4"/>
    <n v="1.5"/>
    <n v="1"/>
    <n v="1.5"/>
    <n v="1.5"/>
    <n v="1.5"/>
    <s v="N"/>
    <s v="N"/>
    <s v="N"/>
    <s v="Secawan "/>
    <s v="Secawan"/>
    <m/>
    <x v="0"/>
    <s v="260217IQFRAJU"/>
    <s v="Closed"/>
    <s v="Paid"/>
  </r>
  <r>
    <x v="5538"/>
    <x v="80"/>
    <x v="2"/>
    <n v="6.8"/>
    <n v="1"/>
    <n v="6.8"/>
    <n v="6.8"/>
    <n v="6.8"/>
    <s v="N"/>
    <s v="N"/>
    <s v="N"/>
    <s v="Secawan "/>
    <s v="Secawan"/>
    <m/>
    <x v="0"/>
    <s v="260217IQFRAJU"/>
    <s v="Closed"/>
    <s v="Paid"/>
  </r>
  <r>
    <x v="553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RAJU"/>
    <s v="Closed"/>
    <s v="Paid"/>
  </r>
  <r>
    <x v="5538"/>
    <x v="102"/>
    <x v="0"/>
    <n v="0"/>
    <n v="1"/>
    <n v="0"/>
    <n v="0"/>
    <n v="0"/>
    <s v="N"/>
    <s v="N"/>
    <s v="N"/>
    <s v="Secawan "/>
    <s v="Secawan"/>
    <m/>
    <x v="0"/>
    <s v="260217IQFRAJU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111"/>
    <x v="8"/>
    <n v="19"/>
    <n v="1"/>
    <n v="19"/>
    <n v="19"/>
    <n v="19"/>
    <s v="N"/>
    <s v="N"/>
    <s v="N"/>
    <s v="Restore "/>
    <s v="Restore"/>
    <m/>
    <x v="2"/>
    <s v="260217UAX4HHJ"/>
    <s v="Closed"/>
    <s v="Paid"/>
  </r>
  <r>
    <x v="5539"/>
    <x v="46"/>
    <x v="0"/>
    <n v="0"/>
    <n v="1"/>
    <n v="0"/>
    <n v="0"/>
    <n v="0"/>
    <s v="N"/>
    <s v="N"/>
    <s v="N"/>
    <s v="Restore "/>
    <s v="Restore"/>
    <m/>
    <x v="2"/>
    <s v="260217UAX4HHJ"/>
    <s v="Closed"/>
    <s v="Paid"/>
  </r>
  <r>
    <x v="5540"/>
    <x v="126"/>
    <x v="4"/>
    <n v="13.8"/>
    <n v="1"/>
    <n v="13.8"/>
    <n v="13.8"/>
    <n v="13.8"/>
    <s v="N"/>
    <s v="N"/>
    <s v="N"/>
    <s v="Secawan "/>
    <s v="Secawan"/>
    <m/>
    <x v="0"/>
    <s v="260217IQF4UBW"/>
    <s v="Closed"/>
    <s v="Paid"/>
  </r>
  <r>
    <x v="5540"/>
    <x v="2"/>
    <x v="3"/>
    <n v="5.2"/>
    <n v="1"/>
    <n v="5.2"/>
    <n v="5.2"/>
    <n v="5.2"/>
    <s v="N"/>
    <s v="N"/>
    <s v="N"/>
    <s v="Secawan "/>
    <s v="Secawan"/>
    <m/>
    <x v="0"/>
    <s v="260217IQF4UBW"/>
    <s v="Closed"/>
    <s v="Paid"/>
  </r>
  <r>
    <x v="5540"/>
    <x v="102"/>
    <x v="0"/>
    <n v="0"/>
    <n v="1"/>
    <n v="0"/>
    <n v="0"/>
    <n v="0"/>
    <s v="N"/>
    <s v="N"/>
    <s v="N"/>
    <s v="Secawan "/>
    <s v="Secawan"/>
    <m/>
    <x v="0"/>
    <s v="260217IQF4UBW"/>
    <s v="Closed"/>
    <s v="Paid"/>
  </r>
  <r>
    <x v="554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4UBW"/>
    <s v="Closed"/>
    <s v="Paid"/>
  </r>
  <r>
    <x v="5541"/>
    <x v="71"/>
    <x v="7"/>
    <n v="14.15"/>
    <n v="1"/>
    <n v="14.15"/>
    <n v="14.15"/>
    <n v="14.15"/>
    <s v="N"/>
    <s v="N"/>
    <s v="Y"/>
    <s v="Bens Bakery "/>
    <s v="Bens Bakery"/>
    <m/>
    <x v="1"/>
    <s v="260217VEW3SVS"/>
    <s v="Closed"/>
    <s v="Paid"/>
  </r>
  <r>
    <x v="5541"/>
    <x v="19"/>
    <x v="0"/>
    <n v="0"/>
    <n v="1"/>
    <n v="0"/>
    <n v="0"/>
    <n v="0"/>
    <s v="N"/>
    <s v="N"/>
    <s v="N"/>
    <s v="Bens Bakery "/>
    <s v="Bens Bakery"/>
    <m/>
    <x v="1"/>
    <s v="260217VEW3SVS"/>
    <s v="Closed"/>
    <s v="Paid"/>
  </r>
  <r>
    <x v="554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W8UZ"/>
    <s v="Closed"/>
    <s v="Paid"/>
  </r>
  <r>
    <x v="5542"/>
    <x v="145"/>
    <x v="8"/>
    <n v="14.9"/>
    <n v="1"/>
    <n v="14.9"/>
    <n v="14.9"/>
    <n v="14.9"/>
    <s v="N"/>
    <s v="N"/>
    <s v="N"/>
    <s v="Restore "/>
    <s v="Restore"/>
    <m/>
    <x v="2"/>
    <s v="260217UAXW8UZ"/>
    <s v="Closed"/>
    <s v="Paid"/>
  </r>
  <r>
    <x v="5542"/>
    <x v="46"/>
    <x v="0"/>
    <n v="0"/>
    <n v="1"/>
    <n v="0"/>
    <n v="0"/>
    <n v="0"/>
    <s v="N"/>
    <s v="N"/>
    <s v="N"/>
    <s v="Restore "/>
    <s v="Restore"/>
    <m/>
    <x v="2"/>
    <s v="260217UAXW8UZ"/>
    <s v="Closed"/>
    <s v="Paid"/>
  </r>
  <r>
    <x v="5543"/>
    <x v="2"/>
    <x v="3"/>
    <n v="5.2"/>
    <n v="1"/>
    <n v="5.2"/>
    <n v="5.2"/>
    <n v="5.2"/>
    <s v="N"/>
    <s v="N"/>
    <s v="N"/>
    <s v="Secawan "/>
    <s v="Secawan"/>
    <m/>
    <x v="0"/>
    <s v="260217IQFPSZO"/>
    <s v="Closed"/>
    <s v="Paid"/>
  </r>
  <r>
    <x v="5543"/>
    <x v="102"/>
    <x v="0"/>
    <n v="0"/>
    <n v="1"/>
    <n v="0"/>
    <n v="0"/>
    <n v="0"/>
    <s v="N"/>
    <s v="N"/>
    <s v="N"/>
    <s v="Secawan "/>
    <s v="Secawan"/>
    <m/>
    <x v="0"/>
    <s v="260217IQFPSZO"/>
    <s v="Closed"/>
    <s v="Paid"/>
  </r>
  <r>
    <x v="5543"/>
    <x v="16"/>
    <x v="6"/>
    <n v="4.5"/>
    <n v="2"/>
    <n v="9"/>
    <n v="9"/>
    <n v="9"/>
    <s v="N"/>
    <s v="N"/>
    <s v="N"/>
    <s v="Secawan "/>
    <s v="Secawan"/>
    <m/>
    <x v="0"/>
    <s v="260217IQFPSZO"/>
    <s v="Closed"/>
    <s v="Paid"/>
  </r>
  <r>
    <x v="5544"/>
    <x v="6"/>
    <x v="1"/>
    <n v="12.9"/>
    <n v="1"/>
    <n v="12.9"/>
    <n v="12.9"/>
    <n v="12.9"/>
    <s v="N"/>
    <s v="N"/>
    <s v="N"/>
    <s v="Secawan "/>
    <s v="Secawan"/>
    <m/>
    <x v="0"/>
    <s v="260217IQFEAMA"/>
    <s v="Closed"/>
    <s v="Paid"/>
  </r>
  <r>
    <x v="5544"/>
    <x v="103"/>
    <x v="0"/>
    <n v="0"/>
    <n v="1"/>
    <n v="0"/>
    <n v="0"/>
    <n v="0"/>
    <s v="N"/>
    <s v="N"/>
    <s v="N"/>
    <s v="Secawan "/>
    <s v="Secawan"/>
    <m/>
    <x v="0"/>
    <s v="260217IQFEAMA"/>
    <s v="Closed"/>
    <s v="Paid"/>
  </r>
  <r>
    <x v="5544"/>
    <x v="70"/>
    <x v="2"/>
    <n v="10.9"/>
    <n v="1"/>
    <n v="10.9"/>
    <n v="10.9"/>
    <n v="10.9"/>
    <s v="N"/>
    <s v="N"/>
    <s v="N"/>
    <s v="Secawan "/>
    <s v="Secawan"/>
    <m/>
    <x v="0"/>
    <s v="260217IQFEAMA"/>
    <s v="Closed"/>
    <s v="Paid"/>
  </r>
  <r>
    <x v="5545"/>
    <x v="2"/>
    <x v="3"/>
    <n v="5.2"/>
    <n v="1"/>
    <n v="5.2"/>
    <n v="5.2"/>
    <n v="5.2"/>
    <s v="N"/>
    <s v="N"/>
    <s v="N"/>
    <s v="Secawan "/>
    <s v="Secawan"/>
    <m/>
    <x v="0"/>
    <s v="260217IQFL1QQ"/>
    <s v="Closed"/>
    <s v="Paid"/>
  </r>
  <r>
    <x v="5545"/>
    <x v="102"/>
    <x v="0"/>
    <n v="0"/>
    <n v="1"/>
    <n v="0"/>
    <n v="0"/>
    <n v="0"/>
    <s v="N"/>
    <s v="N"/>
    <s v="N"/>
    <s v="Secawan "/>
    <s v="Secawan"/>
    <m/>
    <x v="0"/>
    <s v="260217IQFL1QQ"/>
    <s v="Closed"/>
    <s v="Paid"/>
  </r>
  <r>
    <x v="5546"/>
    <x v="42"/>
    <x v="0"/>
    <n v="0"/>
    <n v="1"/>
    <n v="0"/>
    <n v="0"/>
    <n v="0"/>
    <s v="N"/>
    <s v="N"/>
    <s v="N"/>
    <s v="Bens Bakery "/>
    <s v="Bens Bakery"/>
    <m/>
    <x v="1"/>
    <s v="260217VEW7968"/>
    <s v="Closed"/>
    <s v="Paid"/>
  </r>
  <r>
    <x v="5546"/>
    <x v="153"/>
    <x v="7"/>
    <n v="9.43"/>
    <n v="1"/>
    <n v="9.43"/>
    <n v="9.43"/>
    <n v="9.43"/>
    <s v="N"/>
    <s v="N"/>
    <s v="Y"/>
    <s v="Bens Bakery "/>
    <s v="Bens Bakery"/>
    <m/>
    <x v="1"/>
    <s v="260217VEW7968"/>
    <s v="Closed"/>
    <s v="Paid"/>
  </r>
  <r>
    <x v="5547"/>
    <x v="46"/>
    <x v="0"/>
    <n v="0"/>
    <n v="1"/>
    <n v="0"/>
    <n v="0"/>
    <n v="0"/>
    <s v="N"/>
    <s v="N"/>
    <s v="N"/>
    <s v="Restore "/>
    <s v="Restore"/>
    <m/>
    <x v="2"/>
    <s v="260217UAXBG2W"/>
    <s v="Closed"/>
    <s v="Paid"/>
  </r>
  <r>
    <x v="5547"/>
    <x v="111"/>
    <x v="8"/>
    <n v="19"/>
    <n v="1"/>
    <n v="19"/>
    <n v="19"/>
    <n v="19"/>
    <s v="N"/>
    <s v="N"/>
    <s v="N"/>
    <s v="Restore "/>
    <s v="Restore"/>
    <m/>
    <x v="2"/>
    <s v="260217UAXBG2W"/>
    <s v="Closed"/>
    <s v="Paid"/>
  </r>
  <r>
    <x v="5548"/>
    <x v="27"/>
    <x v="4"/>
    <n v="7.8"/>
    <n v="1"/>
    <n v="7.8"/>
    <n v="7.8"/>
    <n v="7.8"/>
    <s v="N"/>
    <s v="N"/>
    <s v="N"/>
    <s v="Secawan "/>
    <s v="Secawan"/>
    <m/>
    <x v="0"/>
    <s v="260217IQF7G4O"/>
    <s v="Closed"/>
    <s v="Paid"/>
  </r>
  <r>
    <x v="5548"/>
    <x v="2"/>
    <x v="3"/>
    <n v="5.2"/>
    <n v="1"/>
    <n v="5.2"/>
    <n v="5.2"/>
    <n v="5.2"/>
    <s v="N"/>
    <s v="N"/>
    <s v="N"/>
    <s v="Secawan "/>
    <s v="Secawan"/>
    <m/>
    <x v="0"/>
    <s v="260217IQF7G4O"/>
    <s v="Closed"/>
    <s v="Paid"/>
  </r>
  <r>
    <x v="5548"/>
    <x v="103"/>
    <x v="0"/>
    <n v="0"/>
    <n v="1"/>
    <n v="0"/>
    <n v="0"/>
    <n v="0"/>
    <s v="N"/>
    <s v="N"/>
    <s v="N"/>
    <s v="Secawan "/>
    <s v="Secawan"/>
    <m/>
    <x v="0"/>
    <s v="260217IQF7G4O"/>
    <s v="Closed"/>
    <s v="Paid"/>
  </r>
  <r>
    <x v="5549"/>
    <x v="143"/>
    <x v="7"/>
    <n v="11.32"/>
    <n v="1"/>
    <n v="11.32"/>
    <n v="11.32"/>
    <n v="11.32"/>
    <s v="N"/>
    <s v="N"/>
    <s v="Y"/>
    <s v="Bens Bakery "/>
    <s v="Bens Bakery"/>
    <m/>
    <x v="1"/>
    <s v="260217VEWOP6H"/>
    <s v="Closed"/>
    <s v="Paid"/>
  </r>
  <r>
    <x v="5549"/>
    <x v="72"/>
    <x v="7"/>
    <n v="5.66"/>
    <n v="1"/>
    <n v="5.66"/>
    <n v="5.66"/>
    <n v="5.66"/>
    <s v="N"/>
    <s v="N"/>
    <s v="Y"/>
    <s v="Bens Bakery "/>
    <s v="Bens Bakery"/>
    <m/>
    <x v="1"/>
    <s v="260217VEWOP6H"/>
    <s v="Closed"/>
    <s v="Paid"/>
  </r>
  <r>
    <x v="5549"/>
    <x v="42"/>
    <x v="0"/>
    <n v="0"/>
    <n v="1"/>
    <n v="0"/>
    <n v="0"/>
    <n v="0"/>
    <s v="N"/>
    <s v="N"/>
    <s v="N"/>
    <s v="Bens Bakery "/>
    <s v="Bens Bakery"/>
    <m/>
    <x v="1"/>
    <s v="260217VEWOP6H"/>
    <s v="Closed"/>
    <s v="Paid"/>
  </r>
  <r>
    <x v="5550"/>
    <x v="2"/>
    <x v="3"/>
    <n v="5.2"/>
    <n v="1"/>
    <n v="5.2"/>
    <n v="5.2"/>
    <n v="5.2"/>
    <s v="N"/>
    <s v="N"/>
    <s v="N"/>
    <s v="Secawan "/>
    <s v="Secawan"/>
    <m/>
    <x v="0"/>
    <s v="260217IQFQDCK"/>
    <s v="Closed"/>
    <s v="Paid"/>
  </r>
  <r>
    <x v="5550"/>
    <x v="146"/>
    <x v="10"/>
    <n v="6"/>
    <n v="1"/>
    <n v="6"/>
    <n v="6"/>
    <n v="6"/>
    <s v="N"/>
    <s v="N"/>
    <s v="N"/>
    <s v="Secawan "/>
    <s v="Secawan"/>
    <m/>
    <x v="0"/>
    <s v="260217IQFQDCK"/>
    <s v="Closed"/>
    <s v="Paid"/>
  </r>
  <r>
    <x v="5550"/>
    <x v="102"/>
    <x v="0"/>
    <n v="0"/>
    <n v="1"/>
    <n v="0"/>
    <n v="0"/>
    <n v="0"/>
    <s v="N"/>
    <s v="N"/>
    <s v="N"/>
    <s v="Secawan "/>
    <s v="Secawan"/>
    <m/>
    <x v="0"/>
    <s v="260217IQFQDCK"/>
    <s v="Closed"/>
    <s v="Paid"/>
  </r>
  <r>
    <x v="555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QDCK"/>
    <s v="Closed"/>
    <s v="Paid"/>
  </r>
  <r>
    <x v="5550"/>
    <x v="10"/>
    <x v="4"/>
    <n v="7.8"/>
    <n v="1"/>
    <n v="7.8"/>
    <n v="7.8"/>
    <n v="7.8"/>
    <s v="N"/>
    <s v="N"/>
    <s v="N"/>
    <s v="Secawan "/>
    <s v="Secawan"/>
    <m/>
    <x v="0"/>
    <s v="260217IQFQDCK"/>
    <s v="Closed"/>
    <s v="Paid"/>
  </r>
  <r>
    <x v="5551"/>
    <x v="103"/>
    <x v="0"/>
    <n v="0"/>
    <n v="1"/>
    <n v="0"/>
    <n v="0"/>
    <n v="0"/>
    <s v="N"/>
    <s v="N"/>
    <s v="N"/>
    <s v="Secawan "/>
    <s v="Secawan"/>
    <m/>
    <x v="0"/>
    <s v="260217IQFES42"/>
    <s v="Closed"/>
    <s v="Paid"/>
  </r>
  <r>
    <x v="5551"/>
    <x v="14"/>
    <x v="4"/>
    <n v="7.8"/>
    <n v="1"/>
    <n v="7.8"/>
    <n v="7.8"/>
    <n v="7.8"/>
    <s v="N"/>
    <s v="N"/>
    <s v="N"/>
    <s v="Secawan "/>
    <s v="Secawan"/>
    <m/>
    <x v="0"/>
    <s v="260217IQFES42"/>
    <s v="Closed"/>
    <s v="Paid"/>
  </r>
  <r>
    <x v="5551"/>
    <x v="10"/>
    <x v="4"/>
    <n v="6.8"/>
    <n v="1"/>
    <n v="6.8"/>
    <n v="6.8"/>
    <n v="6.8"/>
    <s v="N"/>
    <s v="N"/>
    <s v="N"/>
    <s v="Secawan "/>
    <s v="Secawan"/>
    <m/>
    <x v="0"/>
    <s v="260217IQFES42"/>
    <s v="Closed"/>
    <s v="Paid"/>
  </r>
  <r>
    <x v="555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V154"/>
    <s v="Closed"/>
    <s v="Paid"/>
  </r>
  <r>
    <x v="5552"/>
    <x v="80"/>
    <x v="2"/>
    <n v="6.8"/>
    <n v="1"/>
    <n v="6.8"/>
    <n v="6.8"/>
    <n v="6.8"/>
    <s v="N"/>
    <s v="N"/>
    <s v="N"/>
    <s v="Secawan "/>
    <s v="Secawan"/>
    <m/>
    <x v="0"/>
    <s v="260217IQFV154"/>
    <s v="Closed"/>
    <s v="Paid"/>
  </r>
  <r>
    <x v="5552"/>
    <x v="102"/>
    <x v="0"/>
    <n v="0"/>
    <n v="1"/>
    <n v="0"/>
    <n v="0"/>
    <n v="0"/>
    <s v="N"/>
    <s v="N"/>
    <s v="N"/>
    <s v="Secawan "/>
    <s v="Secawan"/>
    <m/>
    <x v="0"/>
    <s v="260217IQFV154"/>
    <s v="Closed"/>
    <s v="Paid"/>
  </r>
  <r>
    <x v="5553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7IQFDXMS"/>
    <s v="Closed"/>
    <s v="Paid"/>
  </r>
  <r>
    <x v="5553"/>
    <x v="39"/>
    <x v="4"/>
    <n v="18.5"/>
    <n v="1"/>
    <n v="18.5"/>
    <n v="18.5"/>
    <n v="18.5"/>
    <s v="N"/>
    <s v="N"/>
    <s v="N"/>
    <s v="Secawan "/>
    <s v="Secawan"/>
    <m/>
    <x v="0"/>
    <s v="260217IQFDXMS"/>
    <s v="Closed"/>
    <s v="Paid"/>
  </r>
  <r>
    <x v="5553"/>
    <x v="102"/>
    <x v="0"/>
    <n v="0"/>
    <n v="1"/>
    <n v="0"/>
    <n v="0"/>
    <n v="0"/>
    <s v="N"/>
    <s v="N"/>
    <s v="N"/>
    <s v="Secawan "/>
    <s v="Secawan"/>
    <m/>
    <x v="0"/>
    <s v="260217IQFDXMS"/>
    <s v="Closed"/>
    <s v="Paid"/>
  </r>
  <r>
    <x v="55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DXMS"/>
    <s v="Closed"/>
    <s v="Paid"/>
  </r>
  <r>
    <x v="5553"/>
    <x v="45"/>
    <x v="2"/>
    <n v="18"/>
    <n v="1"/>
    <n v="18"/>
    <n v="18"/>
    <n v="18"/>
    <s v="N"/>
    <s v="N"/>
    <s v="N"/>
    <s v="Secawan "/>
    <s v="Secawan"/>
    <m/>
    <x v="0"/>
    <s v="260217IQFDXMS"/>
    <s v="Closed"/>
    <s v="Paid"/>
  </r>
  <r>
    <x v="5553"/>
    <x v="12"/>
    <x v="4"/>
    <n v="3.5"/>
    <n v="1"/>
    <n v="3.5"/>
    <n v="3.5"/>
    <n v="3.5"/>
    <s v="N"/>
    <s v="N"/>
    <s v="N"/>
    <s v="Secawan "/>
    <s v="Secawan"/>
    <m/>
    <x v="0"/>
    <s v="260217IQFDXMS"/>
    <s v="Closed"/>
    <s v="Paid"/>
  </r>
  <r>
    <x v="5554"/>
    <x v="127"/>
    <x v="10"/>
    <n v="6"/>
    <n v="1"/>
    <n v="6"/>
    <n v="6"/>
    <n v="6"/>
    <s v="N"/>
    <s v="N"/>
    <s v="N"/>
    <s v="Secawan "/>
    <s v="Secawan"/>
    <m/>
    <x v="0"/>
    <s v="260217IQFNGVW"/>
    <s v="Closed"/>
    <s v="Paid"/>
  </r>
  <r>
    <x v="5554"/>
    <x v="6"/>
    <x v="1"/>
    <n v="12.9"/>
    <n v="1"/>
    <n v="12.9"/>
    <n v="12.9"/>
    <n v="12.9"/>
    <s v="N"/>
    <s v="N"/>
    <s v="N"/>
    <s v="Secawan "/>
    <s v="Secawan"/>
    <m/>
    <x v="0"/>
    <s v="260217IQFNGVW"/>
    <s v="Closed"/>
    <s v="Paid"/>
  </r>
  <r>
    <x v="5554"/>
    <x v="146"/>
    <x v="10"/>
    <n v="6"/>
    <n v="1"/>
    <n v="6"/>
    <n v="6"/>
    <n v="6"/>
    <s v="N"/>
    <s v="N"/>
    <s v="N"/>
    <s v="Secawan "/>
    <s v="Secawan"/>
    <m/>
    <x v="0"/>
    <s v="260217IQFNGVW"/>
    <s v="Closed"/>
    <s v="Paid"/>
  </r>
  <r>
    <x v="5554"/>
    <x v="103"/>
    <x v="0"/>
    <n v="0"/>
    <n v="1"/>
    <n v="0"/>
    <n v="0"/>
    <n v="0"/>
    <s v="N"/>
    <s v="N"/>
    <s v="N"/>
    <s v="Secawan "/>
    <s v="Secawan"/>
    <m/>
    <x v="0"/>
    <s v="260217IQFNGVW"/>
    <s v="Closed"/>
    <s v="Paid"/>
  </r>
  <r>
    <x v="5555"/>
    <x v="12"/>
    <x v="4"/>
    <n v="3.5"/>
    <n v="1"/>
    <n v="3.5"/>
    <n v="3.5"/>
    <n v="3.5"/>
    <s v="N"/>
    <s v="N"/>
    <s v="N"/>
    <s v="Secawan "/>
    <s v="Secawan"/>
    <m/>
    <x v="0"/>
    <s v="260217IQFI7NX"/>
    <s v="Closed"/>
    <s v="Paid"/>
  </r>
  <r>
    <x v="5555"/>
    <x v="102"/>
    <x v="0"/>
    <n v="0"/>
    <n v="1"/>
    <n v="0"/>
    <n v="0"/>
    <n v="0"/>
    <s v="N"/>
    <s v="N"/>
    <s v="N"/>
    <s v="Secawan "/>
    <s v="Secawan"/>
    <m/>
    <x v="0"/>
    <s v="260217IQFI7NX"/>
    <s v="Closed"/>
    <s v="Paid"/>
  </r>
  <r>
    <x v="5555"/>
    <x v="80"/>
    <x v="2"/>
    <n v="6.8"/>
    <n v="1"/>
    <n v="6.8"/>
    <n v="6.8"/>
    <n v="6.8"/>
    <s v="N"/>
    <s v="N"/>
    <s v="N"/>
    <s v="Secawan "/>
    <s v="Secawan"/>
    <m/>
    <x v="0"/>
    <s v="260217IQFI7NX"/>
    <s v="Closed"/>
    <s v="Paid"/>
  </r>
  <r>
    <x v="55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2JK9"/>
    <s v="Closed"/>
    <s v="Paid"/>
  </r>
  <r>
    <x v="5556"/>
    <x v="46"/>
    <x v="0"/>
    <n v="0"/>
    <n v="1"/>
    <n v="0"/>
    <n v="0"/>
    <n v="0"/>
    <s v="N"/>
    <s v="N"/>
    <s v="N"/>
    <s v="Restore "/>
    <s v="Restore"/>
    <m/>
    <x v="2"/>
    <s v="260217UAX2JK9"/>
    <s v="Closed"/>
    <s v="Paid"/>
  </r>
  <r>
    <x v="5557"/>
    <x v="102"/>
    <x v="0"/>
    <n v="0"/>
    <n v="1"/>
    <n v="0"/>
    <n v="0"/>
    <n v="0"/>
    <s v="N"/>
    <s v="N"/>
    <s v="N"/>
    <s v="Secawan "/>
    <s v="Secawan"/>
    <m/>
    <x v="0"/>
    <s v="260217IQFMSVZ"/>
    <s v="Closed"/>
    <s v="Paid"/>
  </r>
  <r>
    <x v="5557"/>
    <x v="80"/>
    <x v="2"/>
    <n v="6.8"/>
    <n v="1"/>
    <n v="6.8"/>
    <n v="6.8"/>
    <n v="6.8"/>
    <s v="N"/>
    <s v="N"/>
    <s v="N"/>
    <s v="Secawan "/>
    <s v="Secawan"/>
    <m/>
    <x v="0"/>
    <s v="260217IQFMSVZ"/>
    <s v="Closed"/>
    <s v="Paid"/>
  </r>
  <r>
    <x v="5557"/>
    <x v="16"/>
    <x v="6"/>
    <n v="4.5"/>
    <n v="1"/>
    <n v="4.5"/>
    <n v="4.5"/>
    <n v="4.5"/>
    <s v="N"/>
    <s v="N"/>
    <s v="N"/>
    <s v="Secawan "/>
    <s v="Secawan"/>
    <m/>
    <x v="0"/>
    <s v="260217IQFMSVZ"/>
    <s v="Closed"/>
    <s v="Paid"/>
  </r>
  <r>
    <x v="5558"/>
    <x v="102"/>
    <x v="0"/>
    <n v="0"/>
    <n v="1"/>
    <n v="0"/>
    <n v="0"/>
    <n v="0"/>
    <s v="N"/>
    <s v="N"/>
    <s v="N"/>
    <s v="Secawan "/>
    <s v="Secawan"/>
    <m/>
    <x v="0"/>
    <s v="260217IQF64EP"/>
    <s v="Closed"/>
    <s v="Paid"/>
  </r>
  <r>
    <x v="5558"/>
    <x v="127"/>
    <x v="10"/>
    <n v="6"/>
    <n v="1"/>
    <n v="6"/>
    <n v="6"/>
    <n v="6"/>
    <s v="N"/>
    <s v="N"/>
    <s v="N"/>
    <s v="Secawan "/>
    <s v="Secawan"/>
    <m/>
    <x v="0"/>
    <s v="260217IQF64EP"/>
    <s v="Closed"/>
    <s v="Paid"/>
  </r>
  <r>
    <x v="55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64EP"/>
    <s v="Closed"/>
    <s v="Paid"/>
  </r>
  <r>
    <x v="5558"/>
    <x v="2"/>
    <x v="3"/>
    <n v="5.2"/>
    <n v="1"/>
    <n v="5.2"/>
    <n v="5.2"/>
    <n v="5.2"/>
    <s v="N"/>
    <s v="N"/>
    <s v="N"/>
    <s v="Secawan "/>
    <s v="Secawan"/>
    <m/>
    <x v="0"/>
    <s v="260217IQF64EP"/>
    <s v="Closed"/>
    <s v="Paid"/>
  </r>
  <r>
    <x v="5559"/>
    <x v="223"/>
    <x v="11"/>
    <n v="1"/>
    <n v="3"/>
    <n v="3"/>
    <n v="3"/>
    <n v="3"/>
    <s v="N"/>
    <s v="N"/>
    <s v="N"/>
    <s v="Secawan "/>
    <s v="Secawan"/>
    <m/>
    <x v="0"/>
    <s v="260217IQFJSEF"/>
    <s v="Closed"/>
    <s v="Paid"/>
  </r>
  <r>
    <x v="5559"/>
    <x v="103"/>
    <x v="0"/>
    <n v="0"/>
    <n v="1"/>
    <n v="0"/>
    <n v="0"/>
    <n v="0"/>
    <s v="N"/>
    <s v="N"/>
    <s v="N"/>
    <s v="Secawan "/>
    <s v="Secawan"/>
    <m/>
    <x v="0"/>
    <s v="260217IQFJSEF"/>
    <s v="Closed"/>
    <s v="Paid"/>
  </r>
  <r>
    <x v="5560"/>
    <x v="111"/>
    <x v="8"/>
    <n v="19"/>
    <n v="1"/>
    <n v="19"/>
    <n v="19"/>
    <n v="19"/>
    <s v="N"/>
    <s v="N"/>
    <s v="N"/>
    <s v="Restore "/>
    <s v="Restore"/>
    <m/>
    <x v="2"/>
    <s v="260217UAXS8WD"/>
    <s v="Closed"/>
    <s v="Paid"/>
  </r>
  <r>
    <x v="5560"/>
    <x v="46"/>
    <x v="0"/>
    <n v="0"/>
    <n v="1"/>
    <n v="0"/>
    <n v="0"/>
    <n v="0"/>
    <s v="N"/>
    <s v="N"/>
    <s v="N"/>
    <s v="Restore "/>
    <s v="Restore"/>
    <m/>
    <x v="2"/>
    <s v="260217UAXS8WD"/>
    <s v="Closed"/>
    <s v="Paid"/>
  </r>
  <r>
    <x v="5560"/>
    <x v="111"/>
    <x v="8"/>
    <n v="19"/>
    <n v="1"/>
    <n v="19"/>
    <n v="19"/>
    <n v="19"/>
    <s v="N"/>
    <s v="N"/>
    <s v="N"/>
    <s v="Restore "/>
    <s v="Restore"/>
    <m/>
    <x v="2"/>
    <s v="260217UAXS8WD"/>
    <s v="Closed"/>
    <s v="Paid"/>
  </r>
  <r>
    <x v="5561"/>
    <x v="46"/>
    <x v="0"/>
    <n v="0"/>
    <n v="1"/>
    <n v="0"/>
    <n v="0"/>
    <n v="0"/>
    <s v="N"/>
    <s v="N"/>
    <s v="N"/>
    <s v="Restore "/>
    <s v="Restore"/>
    <m/>
    <x v="2"/>
    <s v="260217UAXGW9Z"/>
    <s v="Closed"/>
    <s v="Paid"/>
  </r>
  <r>
    <x v="55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GW9Z"/>
    <s v="Closed"/>
    <s v="Paid"/>
  </r>
  <r>
    <x v="556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4UZR"/>
    <s v="Closed"/>
    <s v="Paid"/>
  </r>
  <r>
    <x v="5562"/>
    <x v="102"/>
    <x v="0"/>
    <n v="0"/>
    <n v="1"/>
    <n v="0"/>
    <n v="0"/>
    <n v="0"/>
    <s v="N"/>
    <s v="N"/>
    <s v="N"/>
    <s v="Secawan "/>
    <s v="Secawan"/>
    <m/>
    <x v="0"/>
    <s v="260217IQF4UZR"/>
    <s v="Closed"/>
    <s v="Paid"/>
  </r>
  <r>
    <x v="5562"/>
    <x v="4"/>
    <x v="2"/>
    <n v="8.9"/>
    <n v="1"/>
    <n v="8.9"/>
    <n v="8.9"/>
    <n v="8.9"/>
    <s v="N"/>
    <s v="N"/>
    <s v="N"/>
    <s v="Secawan "/>
    <s v="Secawan"/>
    <m/>
    <x v="0"/>
    <s v="260217IQF4UZR"/>
    <s v="Closed"/>
    <s v="Paid"/>
  </r>
  <r>
    <x v="5563"/>
    <x v="111"/>
    <x v="8"/>
    <n v="19"/>
    <n v="1"/>
    <n v="19"/>
    <n v="19"/>
    <n v="19"/>
    <s v="N"/>
    <s v="N"/>
    <s v="N"/>
    <s v="Restore "/>
    <s v="Restore"/>
    <m/>
    <x v="2"/>
    <s v="260217UAXBW8A"/>
    <s v="Closed"/>
    <s v="Paid"/>
  </r>
  <r>
    <x v="556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BW8A"/>
    <s v="Closed"/>
    <s v="Paid"/>
  </r>
  <r>
    <x v="5563"/>
    <x v="46"/>
    <x v="0"/>
    <n v="0"/>
    <n v="1"/>
    <n v="0"/>
    <n v="0"/>
    <n v="0"/>
    <s v="N"/>
    <s v="N"/>
    <s v="N"/>
    <s v="Restore "/>
    <s v="Restore"/>
    <m/>
    <x v="2"/>
    <s v="260217UAXBW8A"/>
    <s v="Closed"/>
    <s v="Paid"/>
  </r>
  <r>
    <x v="5564"/>
    <x v="103"/>
    <x v="0"/>
    <n v="0"/>
    <n v="1"/>
    <n v="0"/>
    <n v="0"/>
    <n v="0"/>
    <s v="N"/>
    <s v="N"/>
    <s v="N"/>
    <s v="Secawan "/>
    <s v="Secawan"/>
    <m/>
    <x v="0"/>
    <s v="260217IQFYGAO"/>
    <s v="Closed"/>
    <s v="Paid"/>
  </r>
  <r>
    <x v="5564"/>
    <x v="223"/>
    <x v="11"/>
    <n v="1"/>
    <n v="5"/>
    <n v="5"/>
    <n v="5"/>
    <n v="5"/>
    <s v="N"/>
    <s v="N"/>
    <s v="N"/>
    <s v="Secawan "/>
    <s v="Secawan"/>
    <m/>
    <x v="0"/>
    <s v="260217IQFYGAO"/>
    <s v="Closed"/>
    <s v="Paid"/>
  </r>
  <r>
    <x v="5565"/>
    <x v="19"/>
    <x v="0"/>
    <n v="0"/>
    <n v="1"/>
    <n v="0"/>
    <n v="0"/>
    <n v="0"/>
    <s v="N"/>
    <s v="N"/>
    <s v="N"/>
    <s v="Bens Bakery "/>
    <s v="Bens Bakery"/>
    <m/>
    <x v="1"/>
    <s v="260217VEWENOC"/>
    <s v="Closed"/>
    <s v="Paid"/>
  </r>
  <r>
    <x v="5565"/>
    <x v="142"/>
    <x v="7"/>
    <n v="3.77"/>
    <n v="1"/>
    <n v="3.77"/>
    <n v="3.77"/>
    <n v="3.77"/>
    <s v="N"/>
    <s v="N"/>
    <s v="Y"/>
    <s v="Bens Bakery "/>
    <s v="Bens Bakery"/>
    <m/>
    <x v="1"/>
    <s v="260217VEWENOC"/>
    <s v="Closed"/>
    <s v="Paid"/>
  </r>
  <r>
    <x v="55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M35"/>
    <s v="Closed"/>
    <s v="Paid"/>
  </r>
  <r>
    <x v="5566"/>
    <x v="46"/>
    <x v="0"/>
    <n v="0"/>
    <n v="1"/>
    <n v="0"/>
    <n v="0"/>
    <n v="0"/>
    <s v="N"/>
    <s v="N"/>
    <s v="N"/>
    <s v="Restore "/>
    <s v="Restore"/>
    <m/>
    <x v="2"/>
    <s v="260217UAXQM35"/>
    <s v="Closed"/>
    <s v="Paid"/>
  </r>
  <r>
    <x v="5567"/>
    <x v="23"/>
    <x v="7"/>
    <n v="9.43"/>
    <n v="1"/>
    <n v="9.43"/>
    <n v="9.43"/>
    <n v="9.43"/>
    <s v="N"/>
    <s v="N"/>
    <s v="Y"/>
    <s v="Bens Bakery "/>
    <s v="Bens Bakery"/>
    <m/>
    <x v="1"/>
    <s v="260217VEWYDLP"/>
    <s v="Closed"/>
    <s v="Paid"/>
  </r>
  <r>
    <x v="5567"/>
    <x v="19"/>
    <x v="0"/>
    <n v="0"/>
    <n v="1"/>
    <n v="0"/>
    <n v="0"/>
    <n v="0"/>
    <s v="N"/>
    <s v="N"/>
    <s v="N"/>
    <s v="Bens Bakery "/>
    <s v="Bens Bakery"/>
    <m/>
    <x v="1"/>
    <s v="260217VEWYDLP"/>
    <s v="Closed"/>
    <s v="Paid"/>
  </r>
  <r>
    <x v="5568"/>
    <x v="46"/>
    <x v="0"/>
    <n v="0"/>
    <n v="1"/>
    <n v="0"/>
    <n v="0"/>
    <n v="0"/>
    <s v="N"/>
    <s v="N"/>
    <s v="N"/>
    <s v="Restore "/>
    <s v="Restore"/>
    <m/>
    <x v="2"/>
    <s v="260217UAXZWL3"/>
    <s v="Closed"/>
    <s v="Paid"/>
  </r>
  <r>
    <x v="5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WL3"/>
    <s v="Closed"/>
    <s v="Paid"/>
  </r>
  <r>
    <x v="5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WL3"/>
    <s v="Closed"/>
    <s v="Paid"/>
  </r>
  <r>
    <x v="5569"/>
    <x v="102"/>
    <x v="0"/>
    <n v="0"/>
    <n v="1"/>
    <n v="0"/>
    <n v="0"/>
    <n v="0"/>
    <s v="N"/>
    <s v="N"/>
    <s v="N"/>
    <s v="Secawan "/>
    <s v="Secawan"/>
    <m/>
    <x v="0"/>
    <s v="260217IQF8T7K"/>
    <s v="Closed"/>
    <s v="Paid"/>
  </r>
  <r>
    <x v="5569"/>
    <x v="88"/>
    <x v="4"/>
    <n v="7.8"/>
    <n v="1"/>
    <n v="7.8"/>
    <n v="7.8"/>
    <n v="7.8"/>
    <s v="N"/>
    <s v="N"/>
    <s v="N"/>
    <s v="Secawan "/>
    <s v="Secawan"/>
    <m/>
    <x v="0"/>
    <s v="260217IQF8T7K"/>
    <s v="Closed"/>
    <s v="Paid"/>
  </r>
  <r>
    <x v="5569"/>
    <x v="16"/>
    <x v="6"/>
    <n v="4.5"/>
    <n v="1"/>
    <n v="4.5"/>
    <n v="4.5"/>
    <n v="4.5"/>
    <s v="N"/>
    <s v="N"/>
    <s v="N"/>
    <s v="Secawan "/>
    <s v="Secawan"/>
    <m/>
    <x v="0"/>
    <s v="260217IQF8T7K"/>
    <s v="Closed"/>
    <s v="Paid"/>
  </r>
  <r>
    <x v="5570"/>
    <x v="111"/>
    <x v="8"/>
    <n v="19"/>
    <n v="1"/>
    <n v="19"/>
    <n v="19"/>
    <n v="19"/>
    <s v="N"/>
    <s v="N"/>
    <s v="N"/>
    <s v="Restore "/>
    <s v="Restore"/>
    <m/>
    <x v="2"/>
    <s v="260217UAXXRM2"/>
    <s v="Closed"/>
    <s v="Paid"/>
  </r>
  <r>
    <x v="55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RM2"/>
    <s v="Closed"/>
    <s v="Paid"/>
  </r>
  <r>
    <x v="55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RM2"/>
    <s v="Closed"/>
    <s v="Paid"/>
  </r>
  <r>
    <x v="5570"/>
    <x v="46"/>
    <x v="0"/>
    <n v="0"/>
    <n v="1"/>
    <n v="0"/>
    <n v="0"/>
    <n v="0"/>
    <s v="N"/>
    <s v="N"/>
    <s v="N"/>
    <s v="Restore "/>
    <s v="Restore"/>
    <m/>
    <x v="2"/>
    <s v="260217UAXXRM2"/>
    <s v="Closed"/>
    <s v="Paid"/>
  </r>
  <r>
    <x v="5571"/>
    <x v="80"/>
    <x v="2"/>
    <n v="6.8"/>
    <n v="1"/>
    <n v="6.8"/>
    <n v="6.8"/>
    <n v="6.8"/>
    <s v="N"/>
    <s v="N"/>
    <s v="N"/>
    <s v="Secawan "/>
    <s v="Secawan"/>
    <m/>
    <x v="0"/>
    <s v="260217IQFEYTJ"/>
    <s v="Closed"/>
    <s v="Paid"/>
  </r>
  <r>
    <x v="5571"/>
    <x v="6"/>
    <x v="1"/>
    <n v="12.9"/>
    <n v="1"/>
    <n v="12.9"/>
    <n v="12.9"/>
    <n v="12.9"/>
    <s v="N"/>
    <s v="N"/>
    <s v="N"/>
    <s v="Secawan "/>
    <s v="Secawan"/>
    <m/>
    <x v="0"/>
    <s v="260217IQFEYTJ"/>
    <s v="Closed"/>
    <s v="Paid"/>
  </r>
  <r>
    <x v="5571"/>
    <x v="67"/>
    <x v="4"/>
    <n v="12.8"/>
    <n v="1"/>
    <n v="12.8"/>
    <n v="12.8"/>
    <n v="12.8"/>
    <s v="N"/>
    <s v="N"/>
    <s v="N"/>
    <s v="Secawan "/>
    <s v="Secawan"/>
    <m/>
    <x v="0"/>
    <s v="260217IQFEYTJ"/>
    <s v="Closed"/>
    <s v="Paid"/>
  </r>
  <r>
    <x v="5571"/>
    <x v="103"/>
    <x v="0"/>
    <n v="0"/>
    <n v="1"/>
    <n v="0"/>
    <n v="0"/>
    <n v="0"/>
    <s v="N"/>
    <s v="N"/>
    <s v="N"/>
    <s v="Secawan "/>
    <s v="Secawan"/>
    <m/>
    <x v="0"/>
    <s v="260217IQFEYTJ"/>
    <s v="Closed"/>
    <s v="Paid"/>
  </r>
  <r>
    <x v="5572"/>
    <x v="39"/>
    <x v="4"/>
    <n v="18.5"/>
    <n v="1"/>
    <n v="18.5"/>
    <n v="18.5"/>
    <n v="18.5"/>
    <s v="N"/>
    <s v="N"/>
    <s v="N"/>
    <s v="Secawan "/>
    <s v="Secawan"/>
    <m/>
    <x v="0"/>
    <s v="260217IQFONOG"/>
    <s v="Closed"/>
    <s v="Paid"/>
  </r>
  <r>
    <x v="5572"/>
    <x v="103"/>
    <x v="0"/>
    <n v="0"/>
    <n v="1"/>
    <n v="0"/>
    <n v="0"/>
    <n v="0"/>
    <s v="N"/>
    <s v="N"/>
    <s v="N"/>
    <s v="Secawan "/>
    <s v="Secawan"/>
    <m/>
    <x v="0"/>
    <s v="260217IQFONOG"/>
    <s v="Closed"/>
    <s v="Paid"/>
  </r>
  <r>
    <x v="5573"/>
    <x v="10"/>
    <x v="4"/>
    <n v="6.8"/>
    <n v="1"/>
    <n v="6.8"/>
    <n v="6.8"/>
    <n v="6.8"/>
    <s v="N"/>
    <s v="N"/>
    <s v="N"/>
    <s v="Secawan "/>
    <s v="Secawan"/>
    <m/>
    <x v="0"/>
    <s v="260217IQFU10U"/>
    <s v="Closed"/>
    <s v="Paid"/>
  </r>
  <r>
    <x v="5573"/>
    <x v="102"/>
    <x v="0"/>
    <n v="0"/>
    <n v="1"/>
    <n v="0"/>
    <n v="0"/>
    <n v="0"/>
    <s v="N"/>
    <s v="N"/>
    <s v="N"/>
    <s v="Secawan "/>
    <s v="Secawan"/>
    <m/>
    <x v="0"/>
    <s v="260217IQFU10U"/>
    <s v="Closed"/>
    <s v="Paid"/>
  </r>
  <r>
    <x v="5573"/>
    <x v="2"/>
    <x v="3"/>
    <n v="5.2"/>
    <n v="1"/>
    <n v="5.2"/>
    <n v="5.2"/>
    <n v="5.2"/>
    <s v="N"/>
    <s v="N"/>
    <s v="N"/>
    <s v="Secawan "/>
    <s v="Secawan"/>
    <m/>
    <x v="0"/>
    <s v="260217IQFU10U"/>
    <s v="Closed"/>
    <s v="Paid"/>
  </r>
  <r>
    <x v="5573"/>
    <x v="6"/>
    <x v="1"/>
    <n v="12.9"/>
    <n v="1"/>
    <n v="12.9"/>
    <n v="12.9"/>
    <n v="12.9"/>
    <s v="N"/>
    <s v="N"/>
    <s v="N"/>
    <s v="Secawan "/>
    <s v="Secawan"/>
    <m/>
    <x v="0"/>
    <s v="260217IQFU10U"/>
    <s v="Closed"/>
    <s v="Paid"/>
  </r>
  <r>
    <x v="5574"/>
    <x v="80"/>
    <x v="2"/>
    <n v="6.8"/>
    <n v="1"/>
    <n v="6.8"/>
    <n v="6.8"/>
    <n v="6.8"/>
    <s v="N"/>
    <s v="N"/>
    <s v="N"/>
    <s v="Secawan "/>
    <s v="Secawan"/>
    <m/>
    <x v="0"/>
    <s v="260217IQFQAFE"/>
    <s v="Closed"/>
    <s v="Paid"/>
  </r>
  <r>
    <x v="5574"/>
    <x v="102"/>
    <x v="0"/>
    <n v="0"/>
    <n v="1"/>
    <n v="0"/>
    <n v="0"/>
    <n v="0"/>
    <s v="N"/>
    <s v="N"/>
    <s v="N"/>
    <s v="Secawan "/>
    <s v="Secawan"/>
    <m/>
    <x v="0"/>
    <s v="260217IQFQAFE"/>
    <s v="Closed"/>
    <s v="Paid"/>
  </r>
  <r>
    <x v="55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1E0W"/>
    <s v="Closed"/>
    <s v="Paid"/>
  </r>
  <r>
    <x v="5575"/>
    <x v="46"/>
    <x v="0"/>
    <n v="0"/>
    <n v="1"/>
    <n v="0"/>
    <n v="0"/>
    <n v="0"/>
    <s v="N"/>
    <s v="N"/>
    <s v="N"/>
    <s v="Restore "/>
    <s v="Restore"/>
    <m/>
    <x v="2"/>
    <s v="260217UAX1E0W"/>
    <s v="Closed"/>
    <s v="Paid"/>
  </r>
  <r>
    <x v="5576"/>
    <x v="2"/>
    <x v="3"/>
    <n v="5.2"/>
    <n v="1"/>
    <n v="5.2"/>
    <n v="5.2"/>
    <n v="5.2"/>
    <s v="N"/>
    <s v="N"/>
    <s v="N"/>
    <s v="Secawan "/>
    <s v="Secawan"/>
    <m/>
    <x v="0"/>
    <s v="260217IQFMBS3"/>
    <s v="Closed"/>
    <s v="Paid"/>
  </r>
  <r>
    <x v="5576"/>
    <x v="103"/>
    <x v="0"/>
    <n v="0"/>
    <n v="1"/>
    <n v="0"/>
    <n v="0"/>
    <n v="0"/>
    <s v="N"/>
    <s v="N"/>
    <s v="N"/>
    <s v="Secawan "/>
    <s v="Secawan"/>
    <m/>
    <x v="0"/>
    <s v="260217IQFMBS3"/>
    <s v="Closed"/>
    <s v="Paid"/>
  </r>
  <r>
    <x v="5576"/>
    <x v="39"/>
    <x v="4"/>
    <n v="18.5"/>
    <n v="1"/>
    <n v="18.5"/>
    <n v="18.5"/>
    <n v="18.5"/>
    <s v="N"/>
    <s v="N"/>
    <s v="N"/>
    <s v="Secawan "/>
    <s v="Secawan"/>
    <m/>
    <x v="0"/>
    <s v="260217IQFMBS3"/>
    <s v="Closed"/>
    <s v="Paid"/>
  </r>
  <r>
    <x v="5577"/>
    <x v="2"/>
    <x v="3"/>
    <n v="5.2"/>
    <n v="1"/>
    <n v="5.2"/>
    <n v="5.2"/>
    <n v="5.2"/>
    <s v="N"/>
    <s v="N"/>
    <s v="N"/>
    <s v="Secawan "/>
    <s v="Secawan"/>
    <m/>
    <x v="0"/>
    <s v="260217IQFZN7Q"/>
    <s v="Closed"/>
    <s v="Paid"/>
  </r>
  <r>
    <x v="5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ZN7Q"/>
    <s v="Closed"/>
    <s v="Paid"/>
  </r>
  <r>
    <x v="5577"/>
    <x v="103"/>
    <x v="0"/>
    <n v="0"/>
    <n v="1"/>
    <n v="0"/>
    <n v="0"/>
    <n v="0"/>
    <s v="N"/>
    <s v="N"/>
    <s v="N"/>
    <s v="Secawan "/>
    <s v="Secawan"/>
    <m/>
    <x v="0"/>
    <s v="260217IQFZN7Q"/>
    <s v="Closed"/>
    <s v="Paid"/>
  </r>
  <r>
    <x v="5577"/>
    <x v="6"/>
    <x v="1"/>
    <n v="12.9"/>
    <n v="1"/>
    <n v="12.9"/>
    <n v="12.9"/>
    <n v="12.9"/>
    <s v="N"/>
    <s v="N"/>
    <s v="N"/>
    <s v="Secawan "/>
    <s v="Secawan"/>
    <m/>
    <x v="0"/>
    <s v="260217IQFZN7Q"/>
    <s v="Closed"/>
    <s v="Paid"/>
  </r>
  <r>
    <x v="5578"/>
    <x v="103"/>
    <x v="0"/>
    <n v="0"/>
    <n v="1"/>
    <n v="0"/>
    <n v="0"/>
    <n v="0"/>
    <s v="N"/>
    <s v="N"/>
    <s v="N"/>
    <s v="Secawan "/>
    <s v="Secawan"/>
    <m/>
    <x v="0"/>
    <s v="260217IQF4PPX"/>
    <s v="Closed"/>
    <s v="Paid"/>
  </r>
  <r>
    <x v="5578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7IQF4PPX"/>
    <s v="Closed"/>
    <s v="Paid"/>
  </r>
  <r>
    <x v="5578"/>
    <x v="180"/>
    <x v="11"/>
    <n v="14.5"/>
    <n v="1"/>
    <n v="14.5"/>
    <n v="14.5"/>
    <n v="14.5"/>
    <s v="N"/>
    <s v="N"/>
    <s v="N"/>
    <s v="Secawan "/>
    <s v="Secawan"/>
    <m/>
    <x v="0"/>
    <s v="260217IQF4PPX"/>
    <s v="Closed"/>
    <s v="Paid"/>
  </r>
  <r>
    <x v="5579"/>
    <x v="144"/>
    <x v="4"/>
    <n v="4.8"/>
    <n v="1"/>
    <n v="4.8"/>
    <n v="4.8"/>
    <n v="4.8"/>
    <s v="N"/>
    <s v="N"/>
    <s v="N"/>
    <s v="Secawan "/>
    <s v="Secawan"/>
    <m/>
    <x v="0"/>
    <s v="260217IQFIGJY"/>
    <s v="Closed"/>
    <s v="Paid"/>
  </r>
  <r>
    <x v="5579"/>
    <x v="64"/>
    <x v="2"/>
    <n v="18"/>
    <n v="1"/>
    <n v="18"/>
    <n v="18"/>
    <n v="18"/>
    <s v="N"/>
    <s v="N"/>
    <s v="N"/>
    <s v="Secawan "/>
    <s v="Secawan"/>
    <m/>
    <x v="0"/>
    <s v="260217IQFIGJY"/>
    <s v="Closed"/>
    <s v="Paid"/>
  </r>
  <r>
    <x v="5579"/>
    <x v="102"/>
    <x v="0"/>
    <n v="0"/>
    <n v="1"/>
    <n v="0"/>
    <n v="0"/>
    <n v="0"/>
    <s v="N"/>
    <s v="N"/>
    <s v="N"/>
    <s v="Secawan "/>
    <s v="Secawan"/>
    <m/>
    <x v="0"/>
    <s v="260217IQFIGJY"/>
    <s v="Closed"/>
    <s v="Paid"/>
  </r>
  <r>
    <x v="5580"/>
    <x v="14"/>
    <x v="4"/>
    <n v="6.8"/>
    <n v="1"/>
    <n v="6.8"/>
    <n v="6.8"/>
    <n v="6.8"/>
    <s v="N"/>
    <s v="N"/>
    <s v="N"/>
    <s v="Secawan "/>
    <s v="Secawan"/>
    <m/>
    <x v="0"/>
    <s v="260217IQFXKT5"/>
    <s v="Closed"/>
    <s v="Paid"/>
  </r>
  <r>
    <x v="5580"/>
    <x v="102"/>
    <x v="0"/>
    <n v="0"/>
    <n v="1"/>
    <n v="0"/>
    <n v="0"/>
    <n v="0"/>
    <s v="N"/>
    <s v="N"/>
    <s v="N"/>
    <s v="Secawan "/>
    <s v="Secawan"/>
    <m/>
    <x v="0"/>
    <s v="260217IQFXKT5"/>
    <s v="Closed"/>
    <s v="Paid"/>
  </r>
  <r>
    <x v="5581"/>
    <x v="102"/>
    <x v="0"/>
    <n v="0"/>
    <n v="1"/>
    <n v="0"/>
    <n v="0"/>
    <n v="0"/>
    <s v="N"/>
    <s v="N"/>
    <s v="N"/>
    <s v="Secawan "/>
    <s v="Secawan"/>
    <m/>
    <x v="0"/>
    <s v="260217IQF5JZD"/>
    <s v="Closed"/>
    <s v="Paid"/>
  </r>
  <r>
    <x v="5581"/>
    <x v="171"/>
    <x v="2"/>
    <n v="9.9"/>
    <n v="1"/>
    <n v="9.9"/>
    <n v="9.9"/>
    <n v="9.9"/>
    <s v="N"/>
    <s v="N"/>
    <s v="N"/>
    <s v="Secawan "/>
    <s v="Secawan"/>
    <m/>
    <x v="0"/>
    <s v="260217IQF5JZD"/>
    <s v="Closed"/>
    <s v="Paid"/>
  </r>
  <r>
    <x v="5581"/>
    <x v="27"/>
    <x v="4"/>
    <n v="7.8"/>
    <n v="1"/>
    <n v="7.8"/>
    <n v="7.8"/>
    <n v="7.8"/>
    <s v="N"/>
    <s v="N"/>
    <s v="N"/>
    <s v="Secawan "/>
    <s v="Secawan"/>
    <m/>
    <x v="0"/>
    <s v="260217IQF5JZD"/>
    <s v="Closed"/>
    <s v="Paid"/>
  </r>
  <r>
    <x v="558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5C26"/>
    <s v="Closed"/>
    <s v="Paid"/>
  </r>
  <r>
    <x v="5582"/>
    <x v="103"/>
    <x v="0"/>
    <n v="0"/>
    <n v="1"/>
    <n v="0"/>
    <n v="0"/>
    <n v="0"/>
    <s v="N"/>
    <s v="N"/>
    <s v="N"/>
    <s v="Secawan "/>
    <s v="Secawan"/>
    <m/>
    <x v="0"/>
    <s v="260217IQF5C26"/>
    <s v="Closed"/>
    <s v="Paid"/>
  </r>
  <r>
    <x v="5582"/>
    <x v="144"/>
    <x v="4"/>
    <n v="4.8"/>
    <n v="1"/>
    <n v="4.8"/>
    <n v="4.8"/>
    <n v="4.8"/>
    <s v="N"/>
    <s v="N"/>
    <s v="N"/>
    <s v="Secawan "/>
    <s v="Secawan"/>
    <m/>
    <x v="0"/>
    <s v="260217IQF5C26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46"/>
    <x v="0"/>
    <n v="0"/>
    <n v="1"/>
    <n v="0"/>
    <n v="0"/>
    <n v="0"/>
    <s v="N"/>
    <s v="N"/>
    <s v="N"/>
    <s v="Restore "/>
    <s v="Restore"/>
    <m/>
    <x v="2"/>
    <s v="260217UAXKBLI"/>
    <s v="Closed"/>
    <s v="Paid"/>
  </r>
  <r>
    <x v="558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KBLI"/>
    <s v="Closed"/>
    <s v="Paid"/>
  </r>
  <r>
    <x v="5583"/>
    <x v="111"/>
    <x v="8"/>
    <n v="19"/>
    <n v="1"/>
    <n v="19"/>
    <n v="19"/>
    <n v="19"/>
    <s v="N"/>
    <s v="N"/>
    <s v="N"/>
    <s v="Restore "/>
    <s v="Restore"/>
    <m/>
    <x v="2"/>
    <s v="260217UAXKBLI"/>
    <s v="Closed"/>
    <s v="Paid"/>
  </r>
  <r>
    <x v="5584"/>
    <x v="12"/>
    <x v="4"/>
    <n v="3.5"/>
    <n v="1"/>
    <n v="3.5"/>
    <n v="3.5"/>
    <n v="3.5"/>
    <s v="N"/>
    <s v="N"/>
    <s v="N"/>
    <s v="Secawan "/>
    <s v="Secawan"/>
    <m/>
    <x v="0"/>
    <s v="260217IQFWSK6"/>
    <s v="Closed"/>
    <s v="Paid"/>
  </r>
  <r>
    <x v="5584"/>
    <x v="103"/>
    <x v="0"/>
    <n v="0"/>
    <n v="1"/>
    <n v="0"/>
    <n v="0"/>
    <n v="0"/>
    <s v="N"/>
    <s v="N"/>
    <s v="N"/>
    <s v="Secawan "/>
    <s v="Secawan"/>
    <m/>
    <x v="0"/>
    <s v="260217IQFWSK6"/>
    <s v="Closed"/>
    <s v="Paid"/>
  </r>
  <r>
    <x v="5584"/>
    <x v="67"/>
    <x v="4"/>
    <n v="12.8"/>
    <n v="2"/>
    <n v="25.6"/>
    <n v="25.6"/>
    <n v="25.6"/>
    <s v="N"/>
    <s v="N"/>
    <s v="N"/>
    <s v="Secawan "/>
    <s v="Secawan"/>
    <m/>
    <x v="0"/>
    <s v="260217IQFWSK6"/>
    <s v="Closed"/>
    <s v="Paid"/>
  </r>
  <r>
    <x v="558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IOH"/>
    <s v="Closed"/>
    <s v="Paid"/>
  </r>
  <r>
    <x v="5585"/>
    <x v="170"/>
    <x v="8"/>
    <n v="20"/>
    <n v="1"/>
    <n v="20"/>
    <n v="20"/>
    <n v="20"/>
    <s v="N"/>
    <s v="N"/>
    <s v="N"/>
    <s v="Restore "/>
    <s v="Restore"/>
    <m/>
    <x v="2"/>
    <s v="260217UAXKIOH"/>
    <s v="Closed"/>
    <s v="Paid"/>
  </r>
  <r>
    <x v="5585"/>
    <x v="46"/>
    <x v="0"/>
    <n v="0"/>
    <n v="1"/>
    <n v="0"/>
    <n v="0"/>
    <n v="0"/>
    <s v="N"/>
    <s v="N"/>
    <s v="N"/>
    <s v="Restore "/>
    <s v="Restore"/>
    <m/>
    <x v="2"/>
    <s v="260217UAXKIOH"/>
    <s v="Closed"/>
    <s v="Paid"/>
  </r>
  <r>
    <x v="5585"/>
    <x v="111"/>
    <x v="8"/>
    <n v="19"/>
    <n v="1"/>
    <n v="19"/>
    <n v="19"/>
    <n v="19"/>
    <s v="N"/>
    <s v="N"/>
    <s v="N"/>
    <s v="Restore "/>
    <s v="Restore"/>
    <m/>
    <x v="2"/>
    <s v="260217UAXKIOH"/>
    <s v="Closed"/>
    <s v="Paid"/>
  </r>
  <r>
    <x v="5586"/>
    <x v="102"/>
    <x v="0"/>
    <n v="0"/>
    <n v="1"/>
    <n v="0"/>
    <n v="0"/>
    <n v="0"/>
    <s v="N"/>
    <s v="N"/>
    <s v="N"/>
    <s v="Secawan "/>
    <s v="Secawan"/>
    <m/>
    <x v="0"/>
    <s v="260217IQFBJAK"/>
    <s v="Closed"/>
    <s v="Paid"/>
  </r>
  <r>
    <x v="5586"/>
    <x v="14"/>
    <x v="4"/>
    <n v="6.8"/>
    <n v="2"/>
    <n v="13.6"/>
    <n v="13.6"/>
    <n v="13.6"/>
    <s v="N"/>
    <s v="N"/>
    <s v="N"/>
    <s v="Secawan "/>
    <s v="Secawan"/>
    <m/>
    <x v="0"/>
    <s v="260217IQFBJAK"/>
    <s v="Closed"/>
    <s v="Paid"/>
  </r>
  <r>
    <x v="5586"/>
    <x v="2"/>
    <x v="3"/>
    <n v="5.2"/>
    <n v="1"/>
    <n v="5.2"/>
    <n v="5.2"/>
    <n v="5.2"/>
    <s v="N"/>
    <s v="N"/>
    <s v="N"/>
    <s v="Secawan "/>
    <s v="Secawan"/>
    <m/>
    <x v="0"/>
    <s v="260217IQFBJAK"/>
    <s v="Closed"/>
    <s v="Paid"/>
  </r>
  <r>
    <x v="5587"/>
    <x v="80"/>
    <x v="2"/>
    <n v="6.8"/>
    <n v="1"/>
    <n v="6.8"/>
    <n v="6.8"/>
    <n v="6.8"/>
    <s v="N"/>
    <s v="N"/>
    <s v="N"/>
    <s v="Secawan "/>
    <s v="Secawan"/>
    <m/>
    <x v="0"/>
    <s v="260217IQFLYWL"/>
    <s v="Closed"/>
    <s v="Paid"/>
  </r>
  <r>
    <x v="5587"/>
    <x v="103"/>
    <x v="0"/>
    <n v="0"/>
    <n v="1"/>
    <n v="0"/>
    <n v="0"/>
    <n v="0"/>
    <s v="N"/>
    <s v="N"/>
    <s v="N"/>
    <s v="Secawan "/>
    <s v="Secawan"/>
    <m/>
    <x v="0"/>
    <s v="260217IQFLYWL"/>
    <s v="Closed"/>
    <s v="Paid"/>
  </r>
  <r>
    <x v="5587"/>
    <x v="6"/>
    <x v="1"/>
    <n v="12.9"/>
    <n v="1"/>
    <n v="12.9"/>
    <n v="12.9"/>
    <n v="12.9"/>
    <s v="N"/>
    <s v="N"/>
    <s v="N"/>
    <s v="Secawan "/>
    <s v="Secawan"/>
    <m/>
    <x v="0"/>
    <s v="260217IQFLYWL"/>
    <s v="Closed"/>
    <s v="Paid"/>
  </r>
  <r>
    <x v="5588"/>
    <x v="102"/>
    <x v="0"/>
    <n v="0"/>
    <n v="1"/>
    <n v="0"/>
    <n v="0"/>
    <n v="0"/>
    <s v="N"/>
    <s v="N"/>
    <s v="N"/>
    <s v="Secawan "/>
    <s v="Secawan"/>
    <m/>
    <x v="0"/>
    <s v="260217IQFOKFK"/>
    <s v="Closed"/>
    <s v="Paid"/>
  </r>
  <r>
    <x v="5588"/>
    <x v="14"/>
    <x v="4"/>
    <n v="6.8"/>
    <n v="1"/>
    <n v="6.8"/>
    <n v="6.8"/>
    <n v="6.8"/>
    <s v="N"/>
    <s v="N"/>
    <s v="N"/>
    <s v="Secawan "/>
    <s v="Secawan"/>
    <m/>
    <x v="0"/>
    <s v="260217IQFOKFK"/>
    <s v="Closed"/>
    <s v="Paid"/>
  </r>
  <r>
    <x v="5589"/>
    <x v="102"/>
    <x v="0"/>
    <n v="0"/>
    <n v="1"/>
    <n v="0"/>
    <n v="0"/>
    <n v="0"/>
    <s v="N"/>
    <s v="N"/>
    <s v="N"/>
    <s v="Secawan "/>
    <s v="Secawan"/>
    <m/>
    <x v="0"/>
    <s v="260217IQFG914"/>
    <s v="Closed"/>
    <s v="Paid"/>
  </r>
  <r>
    <x v="5589"/>
    <x v="39"/>
    <x v="4"/>
    <n v="18.5"/>
    <n v="1"/>
    <n v="18.5"/>
    <n v="18.5"/>
    <n v="18.5"/>
    <s v="N"/>
    <s v="N"/>
    <s v="N"/>
    <s v="Secawan "/>
    <s v="Secawan"/>
    <m/>
    <x v="0"/>
    <s v="260217IQFG914"/>
    <s v="Closed"/>
    <s v="Paid"/>
  </r>
  <r>
    <x v="5590"/>
    <x v="19"/>
    <x v="0"/>
    <n v="0"/>
    <n v="1"/>
    <n v="0"/>
    <n v="0"/>
    <n v="0"/>
    <s v="N"/>
    <s v="N"/>
    <s v="N"/>
    <s v="Bens Bakery "/>
    <s v="Bens Bakery"/>
    <m/>
    <x v="1"/>
    <s v="260217VEWDD1E"/>
    <s v="Closed"/>
    <s v="Paid"/>
  </r>
  <r>
    <x v="5590"/>
    <x v="75"/>
    <x v="7"/>
    <n v="5.66"/>
    <n v="1"/>
    <n v="5.66"/>
    <n v="5.66"/>
    <n v="5.66"/>
    <s v="N"/>
    <s v="N"/>
    <s v="Y"/>
    <s v="Bens Bakery "/>
    <s v="Bens Bakery"/>
    <m/>
    <x v="1"/>
    <s v="260217VEWDD1E"/>
    <s v="Closed"/>
    <s v="Paid"/>
  </r>
  <r>
    <x v="5590"/>
    <x v="75"/>
    <x v="7"/>
    <n v="5.66"/>
    <n v="1"/>
    <n v="5.66"/>
    <n v="5.66"/>
    <n v="5.66"/>
    <s v="N"/>
    <s v="N"/>
    <s v="Y"/>
    <s v="Bens Bakery "/>
    <s v="Bens Bakery"/>
    <m/>
    <x v="1"/>
    <s v="260217VEWDD1E"/>
    <s v="Closed"/>
    <s v="Paid"/>
  </r>
  <r>
    <x v="5591"/>
    <x v="131"/>
    <x v="8"/>
    <n v="20"/>
    <n v="1"/>
    <n v="20"/>
    <n v="20"/>
    <n v="20"/>
    <s v="N"/>
    <s v="N"/>
    <s v="N"/>
    <s v="Restore "/>
    <s v="Restore"/>
    <m/>
    <x v="2"/>
    <s v="260217UAXXYL0"/>
    <s v="Closed"/>
    <s v="Paid"/>
  </r>
  <r>
    <x v="5591"/>
    <x v="46"/>
    <x v="0"/>
    <n v="0"/>
    <n v="1"/>
    <n v="0"/>
    <n v="0"/>
    <n v="0"/>
    <s v="N"/>
    <s v="N"/>
    <s v="N"/>
    <s v="Restore "/>
    <s v="Restore"/>
    <m/>
    <x v="2"/>
    <s v="260217UAXXYL0"/>
    <s v="Closed"/>
    <s v="Paid"/>
  </r>
  <r>
    <x v="5592"/>
    <x v="169"/>
    <x v="8"/>
    <n v="14.9"/>
    <n v="1"/>
    <n v="14.9"/>
    <n v="14.9"/>
    <n v="14.9"/>
    <s v="N"/>
    <s v="N"/>
    <s v="N"/>
    <s v="Restore "/>
    <s v="Restore"/>
    <m/>
    <x v="2"/>
    <s v="260217UAXSPS9"/>
    <s v="Closed"/>
    <s v="Paid"/>
  </r>
  <r>
    <x v="5592"/>
    <x v="169"/>
    <x v="8"/>
    <n v="14.9"/>
    <n v="1"/>
    <n v="14.9"/>
    <n v="14.9"/>
    <n v="14.9"/>
    <s v="N"/>
    <s v="N"/>
    <s v="N"/>
    <s v="Restore "/>
    <s v="Restore"/>
    <m/>
    <x v="2"/>
    <s v="260217UAXSPS9"/>
    <s v="Closed"/>
    <s v="Paid"/>
  </r>
  <r>
    <x v="5592"/>
    <x v="46"/>
    <x v="0"/>
    <n v="0"/>
    <n v="1"/>
    <n v="0"/>
    <n v="0"/>
    <n v="0"/>
    <s v="N"/>
    <s v="N"/>
    <s v="N"/>
    <s v="Restore "/>
    <s v="Restore"/>
    <m/>
    <x v="2"/>
    <s v="260217UAXSPS9"/>
    <s v="Closed"/>
    <s v="Paid"/>
  </r>
  <r>
    <x v="5593"/>
    <x v="43"/>
    <x v="7"/>
    <n v="7.55"/>
    <n v="2"/>
    <n v="15.1"/>
    <n v="15.1"/>
    <n v="15.1"/>
    <s v="N"/>
    <s v="N"/>
    <s v="Y"/>
    <s v="Bens Bakery "/>
    <s v="Bens Bakery"/>
    <m/>
    <x v="1"/>
    <s v="260217VEWDAFI"/>
    <s v="Closed"/>
    <s v="Paid"/>
  </r>
  <r>
    <x v="5593"/>
    <x v="42"/>
    <x v="0"/>
    <n v="0"/>
    <n v="1"/>
    <n v="0"/>
    <n v="0"/>
    <n v="0"/>
    <s v="N"/>
    <s v="N"/>
    <s v="N"/>
    <s v="Bens Bakery "/>
    <s v="Bens Bakery"/>
    <m/>
    <x v="1"/>
    <s v="260217VEWDAFI"/>
    <s v="Closed"/>
    <s v="Paid"/>
  </r>
  <r>
    <x v="559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0OC"/>
    <s v="Closed"/>
    <s v="Paid"/>
  </r>
  <r>
    <x v="5594"/>
    <x v="46"/>
    <x v="0"/>
    <n v="0"/>
    <n v="1"/>
    <n v="0"/>
    <n v="0"/>
    <n v="0"/>
    <s v="N"/>
    <s v="N"/>
    <s v="N"/>
    <s v="Restore "/>
    <s v="Restore"/>
    <m/>
    <x v="2"/>
    <s v="260217UAX80OC"/>
    <s v="Closed"/>
    <s v="Paid"/>
  </r>
  <r>
    <x v="5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0OC"/>
    <s v="Closed"/>
    <s v="Paid"/>
  </r>
  <r>
    <x v="5595"/>
    <x v="142"/>
    <x v="7"/>
    <n v="3.77"/>
    <n v="1"/>
    <n v="3.77"/>
    <n v="3.77"/>
    <n v="3.77"/>
    <s v="N"/>
    <s v="N"/>
    <s v="Y"/>
    <s v="Bens Bakery "/>
    <s v="Bens Bakery"/>
    <m/>
    <x v="1"/>
    <s v="260217VEWY39F"/>
    <s v="Closed"/>
    <s v="Paid"/>
  </r>
  <r>
    <x v="5595"/>
    <x v="42"/>
    <x v="0"/>
    <n v="0"/>
    <n v="1"/>
    <n v="0"/>
    <n v="0"/>
    <n v="0"/>
    <s v="N"/>
    <s v="N"/>
    <s v="N"/>
    <s v="Bens Bakery "/>
    <s v="Bens Bakery"/>
    <m/>
    <x v="1"/>
    <s v="260217VEWY39F"/>
    <s v="Closed"/>
    <s v="Paid"/>
  </r>
  <r>
    <x v="5596"/>
    <x v="46"/>
    <x v="0"/>
    <n v="0"/>
    <n v="1"/>
    <n v="0"/>
    <n v="0"/>
    <n v="0"/>
    <s v="N"/>
    <s v="N"/>
    <s v="N"/>
    <s v="Restore "/>
    <s v="Restore"/>
    <m/>
    <x v="2"/>
    <s v="260217UAX4PKV"/>
    <s v="Closed"/>
    <s v="Paid"/>
  </r>
  <r>
    <x v="5596"/>
    <x v="131"/>
    <x v="8"/>
    <n v="20"/>
    <n v="1"/>
    <n v="20"/>
    <n v="20"/>
    <n v="20"/>
    <s v="N"/>
    <s v="N"/>
    <s v="N"/>
    <s v="Restore "/>
    <s v="Restore"/>
    <m/>
    <x v="2"/>
    <s v="260217UAX4PKV"/>
    <s v="Closed"/>
    <s v="Paid"/>
  </r>
  <r>
    <x v="5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PKV"/>
    <s v="Closed"/>
    <s v="Paid"/>
  </r>
  <r>
    <x v="5597"/>
    <x v="102"/>
    <x v="0"/>
    <n v="0"/>
    <n v="1"/>
    <n v="0"/>
    <n v="0"/>
    <n v="0"/>
    <s v="N"/>
    <s v="N"/>
    <s v="N"/>
    <s v="Secawan "/>
    <s v="Secawan"/>
    <m/>
    <x v="0"/>
    <s v="260217IQFWGK3"/>
    <s v="Closed"/>
    <s v="Paid"/>
  </r>
  <r>
    <x v="5597"/>
    <x v="127"/>
    <x v="10"/>
    <n v="6"/>
    <n v="1"/>
    <n v="6"/>
    <n v="6"/>
    <n v="6"/>
    <s v="N"/>
    <s v="N"/>
    <s v="N"/>
    <s v="Secawan "/>
    <s v="Secawan"/>
    <m/>
    <x v="0"/>
    <s v="260217IQFWGK3"/>
    <s v="Closed"/>
    <s v="Paid"/>
  </r>
  <r>
    <x v="5597"/>
    <x v="144"/>
    <x v="4"/>
    <n v="4.8"/>
    <n v="1"/>
    <n v="4.8"/>
    <n v="4.8"/>
    <n v="4.8"/>
    <s v="N"/>
    <s v="N"/>
    <s v="N"/>
    <s v="Secawan "/>
    <s v="Secawan"/>
    <m/>
    <x v="0"/>
    <s v="260217IQFWGK3"/>
    <s v="Closed"/>
    <s v="Paid"/>
  </r>
  <r>
    <x v="5597"/>
    <x v="16"/>
    <x v="6"/>
    <n v="4.5"/>
    <n v="3"/>
    <n v="13.5"/>
    <n v="13.5"/>
    <n v="13.5"/>
    <s v="N"/>
    <s v="N"/>
    <s v="N"/>
    <s v="Secawan "/>
    <s v="Secawan"/>
    <m/>
    <x v="0"/>
    <s v="260217IQFWGK3"/>
    <s v="Closed"/>
    <s v="Paid"/>
  </r>
  <r>
    <x v="5597"/>
    <x v="146"/>
    <x v="10"/>
    <n v="6"/>
    <n v="1"/>
    <n v="6"/>
    <n v="6"/>
    <n v="6"/>
    <s v="N"/>
    <s v="N"/>
    <s v="N"/>
    <s v="Secawan "/>
    <s v="Secawan"/>
    <m/>
    <x v="0"/>
    <s v="260217IQFWGK3"/>
    <s v="Closed"/>
    <s v="Paid"/>
  </r>
  <r>
    <x v="5597"/>
    <x v="36"/>
    <x v="4"/>
    <n v="1.5"/>
    <n v="1"/>
    <n v="1.5"/>
    <n v="1.5"/>
    <n v="1.5"/>
    <s v="N"/>
    <s v="N"/>
    <s v="N"/>
    <s v="Secawan "/>
    <s v="Secawan"/>
    <m/>
    <x v="0"/>
    <s v="260217IQFWGK3"/>
    <s v="Closed"/>
    <s v="Paid"/>
  </r>
  <r>
    <x v="5598"/>
    <x v="46"/>
    <x v="0"/>
    <n v="0"/>
    <n v="1"/>
    <n v="0"/>
    <n v="0"/>
    <n v="0"/>
    <s v="N"/>
    <s v="N"/>
    <s v="N"/>
    <s v="Restore "/>
    <s v="Restore"/>
    <m/>
    <x v="2"/>
    <s v="260217UAXGJYT"/>
    <s v="Closed"/>
    <s v="Paid"/>
  </r>
  <r>
    <x v="5598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GJYT"/>
    <s v="Closed"/>
    <s v="Paid"/>
  </r>
  <r>
    <x v="55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599"/>
    <x v="46"/>
    <x v="0"/>
    <n v="0"/>
    <n v="1"/>
    <n v="0"/>
    <n v="0"/>
    <n v="0"/>
    <s v="N"/>
    <s v="N"/>
    <s v="N"/>
    <s v="Restore "/>
    <s v="Restore"/>
    <m/>
    <x v="2"/>
    <s v="260217UAXKKSY"/>
    <s v="Closed"/>
    <s v="Paid"/>
  </r>
  <r>
    <x v="559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59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KSY"/>
    <s v="Closed"/>
    <s v="Paid"/>
  </r>
  <r>
    <x v="560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5H1"/>
    <s v="Closed"/>
    <s v="Paid"/>
  </r>
  <r>
    <x v="5600"/>
    <x v="46"/>
    <x v="0"/>
    <n v="0"/>
    <n v="1"/>
    <n v="0"/>
    <n v="0"/>
    <n v="0"/>
    <s v="N"/>
    <s v="N"/>
    <s v="N"/>
    <s v="Restore "/>
    <s v="Restore"/>
    <m/>
    <x v="2"/>
    <s v="260217UAXV5H1"/>
    <s v="Closed"/>
    <s v="Paid"/>
  </r>
  <r>
    <x v="5600"/>
    <x v="122"/>
    <x v="8"/>
    <n v="20"/>
    <n v="1"/>
    <n v="20"/>
    <n v="20"/>
    <n v="20"/>
    <s v="N"/>
    <s v="N"/>
    <s v="N"/>
    <s v="Restore "/>
    <s v="Restore"/>
    <m/>
    <x v="2"/>
    <s v="260217UAXV5H1"/>
    <s v="Closed"/>
    <s v="Paid"/>
  </r>
  <r>
    <x v="560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5H1"/>
    <s v="Closed"/>
    <s v="Paid"/>
  </r>
  <r>
    <x v="5601"/>
    <x v="224"/>
    <x v="14"/>
    <n v="14.5"/>
    <n v="1"/>
    <n v="14.5"/>
    <n v="14.5"/>
    <n v="14.5"/>
    <s v="N"/>
    <s v="N"/>
    <s v="N"/>
    <s v="Secawan "/>
    <s v="Secawan"/>
    <m/>
    <x v="0"/>
    <s v="260217IQFDB0Z"/>
    <s v="Closed"/>
    <s v="Paid"/>
  </r>
  <r>
    <x v="5601"/>
    <x v="103"/>
    <x v="0"/>
    <n v="0"/>
    <n v="1"/>
    <n v="0"/>
    <n v="0"/>
    <n v="0"/>
    <s v="N"/>
    <s v="N"/>
    <s v="N"/>
    <s v="Secawan "/>
    <s v="Secawan"/>
    <m/>
    <x v="0"/>
    <s v="260217IQFDB0Z"/>
    <s v="Closed"/>
    <s v="Paid"/>
  </r>
  <r>
    <x v="5601"/>
    <x v="202"/>
    <x v="5"/>
    <n v="0.5"/>
    <n v="1"/>
    <n v="0.5"/>
    <n v="0.5"/>
    <n v="0.5"/>
    <s v="N"/>
    <s v="N"/>
    <s v="N"/>
    <s v="Secawan "/>
    <s v="Secawan"/>
    <m/>
    <x v="0"/>
    <s v="260217IQFDB0Z"/>
    <s v="Closed"/>
    <s v="Paid"/>
  </r>
  <r>
    <x v="5601"/>
    <x v="225"/>
    <x v="14"/>
    <n v="12.5"/>
    <n v="2"/>
    <n v="25"/>
    <n v="25"/>
    <n v="25"/>
    <s v="N"/>
    <s v="N"/>
    <s v="N"/>
    <s v="Secawan "/>
    <s v="Secawan"/>
    <m/>
    <x v="0"/>
    <s v="260217IQFDB0Z"/>
    <s v="Closed"/>
    <s v="Paid"/>
  </r>
  <r>
    <x v="5601"/>
    <x v="226"/>
    <x v="14"/>
    <n v="15"/>
    <n v="1"/>
    <n v="15"/>
    <n v="15"/>
    <n v="15"/>
    <s v="N"/>
    <s v="N"/>
    <s v="N"/>
    <s v="Secawan "/>
    <s v="Secawan"/>
    <m/>
    <x v="0"/>
    <s v="260217IQFDB0Z"/>
    <s v="Closed"/>
    <s v="Paid"/>
  </r>
  <r>
    <x v="5601"/>
    <x v="227"/>
    <x v="14"/>
    <n v="12.5"/>
    <n v="1"/>
    <n v="12.5"/>
    <n v="12.5"/>
    <n v="12.5"/>
    <s v="N"/>
    <s v="N"/>
    <s v="N"/>
    <s v="Secawan "/>
    <s v="Secawan"/>
    <m/>
    <x v="0"/>
    <s v="260217IQFDB0Z"/>
    <s v="Closed"/>
    <s v="Paid"/>
  </r>
  <r>
    <x v="5602"/>
    <x v="102"/>
    <x v="0"/>
    <n v="0"/>
    <n v="1"/>
    <n v="0"/>
    <n v="0"/>
    <n v="0"/>
    <s v="N"/>
    <s v="N"/>
    <s v="N"/>
    <s v="Secawan "/>
    <s v="Secawan"/>
    <m/>
    <x v="0"/>
    <s v="260217IQFR2LN"/>
    <s v="Closed"/>
    <s v="Paid"/>
  </r>
  <r>
    <x v="5602"/>
    <x v="10"/>
    <x v="4"/>
    <n v="7.8"/>
    <n v="1"/>
    <n v="7.8"/>
    <n v="7.8"/>
    <n v="7.8"/>
    <s v="N"/>
    <s v="N"/>
    <s v="N"/>
    <s v="Secawan "/>
    <s v="Secawan"/>
    <m/>
    <x v="0"/>
    <s v="260217IQFR2LN"/>
    <s v="Closed"/>
    <s v="Paid"/>
  </r>
  <r>
    <x v="5603"/>
    <x v="2"/>
    <x v="3"/>
    <n v="5.2"/>
    <n v="1"/>
    <n v="5.2"/>
    <n v="5.2"/>
    <n v="5.2"/>
    <s v="N"/>
    <s v="N"/>
    <s v="N"/>
    <s v="Secawan "/>
    <s v="Secawan"/>
    <m/>
    <x v="0"/>
    <s v="260217IQFG9TL"/>
    <s v="Closed"/>
    <s v="Paid"/>
  </r>
  <r>
    <x v="5603"/>
    <x v="2"/>
    <x v="3"/>
    <n v="5.2"/>
    <n v="1"/>
    <n v="5.2"/>
    <n v="5.2"/>
    <n v="5.2"/>
    <s v="N"/>
    <s v="N"/>
    <s v="N"/>
    <s v="Secawan "/>
    <s v="Secawan"/>
    <m/>
    <x v="0"/>
    <s v="260217IQFG9TL"/>
    <s v="Closed"/>
    <s v="Paid"/>
  </r>
  <r>
    <x v="5603"/>
    <x v="102"/>
    <x v="0"/>
    <n v="0"/>
    <n v="1"/>
    <n v="0"/>
    <n v="0"/>
    <n v="0"/>
    <s v="N"/>
    <s v="N"/>
    <s v="N"/>
    <s v="Secawan "/>
    <s v="Secawan"/>
    <m/>
    <x v="0"/>
    <s v="260217IQFG9TL"/>
    <s v="Closed"/>
    <s v="Paid"/>
  </r>
  <r>
    <x v="5604"/>
    <x v="103"/>
    <x v="0"/>
    <n v="0"/>
    <n v="1"/>
    <n v="0"/>
    <n v="0"/>
    <n v="0"/>
    <s v="N"/>
    <s v="N"/>
    <s v="N"/>
    <s v="Secawan "/>
    <s v="Secawan"/>
    <m/>
    <x v="0"/>
    <s v="260217IQFJQ10"/>
    <s v="Closed"/>
    <s v="Paid"/>
  </r>
  <r>
    <x v="5604"/>
    <x v="2"/>
    <x v="3"/>
    <n v="5.2"/>
    <n v="1"/>
    <n v="5.2"/>
    <n v="5.2"/>
    <n v="5.2"/>
    <s v="N"/>
    <s v="N"/>
    <s v="N"/>
    <s v="Secawan "/>
    <s v="Secawan"/>
    <m/>
    <x v="0"/>
    <s v="260217IQFJQ10"/>
    <s v="Closed"/>
    <s v="Paid"/>
  </r>
  <r>
    <x v="5605"/>
    <x v="46"/>
    <x v="0"/>
    <n v="0"/>
    <n v="1"/>
    <n v="0"/>
    <n v="0"/>
    <n v="0"/>
    <s v="N"/>
    <s v="N"/>
    <s v="N"/>
    <s v="Restore "/>
    <s v="Restore"/>
    <m/>
    <x v="2"/>
    <s v="260217UAX1GAX"/>
    <s v="Closed"/>
    <s v="Paid"/>
  </r>
  <r>
    <x v="56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1GAX"/>
    <s v="Closed"/>
    <s v="Paid"/>
  </r>
  <r>
    <x v="5606"/>
    <x v="46"/>
    <x v="0"/>
    <n v="0"/>
    <n v="1"/>
    <n v="0"/>
    <n v="0"/>
    <n v="0"/>
    <s v="N"/>
    <s v="N"/>
    <s v="N"/>
    <s v="Restore "/>
    <s v="Restore"/>
    <m/>
    <x v="2"/>
    <s v="260217UAXXJKD"/>
    <s v="Closed"/>
    <s v="Paid"/>
  </r>
  <r>
    <x v="56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JKD"/>
    <s v="Closed"/>
    <s v="Paid"/>
  </r>
  <r>
    <x v="560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7IQF9NJK"/>
    <s v="Closed"/>
    <s v="Paid"/>
  </r>
  <r>
    <x v="5607"/>
    <x v="4"/>
    <x v="2"/>
    <n v="8.9"/>
    <n v="1"/>
    <n v="8.9"/>
    <n v="8.9"/>
    <n v="8.9"/>
    <s v="N"/>
    <s v="N"/>
    <s v="N"/>
    <s v="Secawan "/>
    <s v="Secawan"/>
    <m/>
    <x v="0"/>
    <s v="260217IQF9NJK"/>
    <s v="Closed"/>
    <s v="Paid"/>
  </r>
  <r>
    <x v="5607"/>
    <x v="14"/>
    <x v="4"/>
    <n v="7.8"/>
    <n v="1"/>
    <n v="7.8"/>
    <n v="7.8"/>
    <n v="7.8"/>
    <s v="N"/>
    <s v="N"/>
    <s v="N"/>
    <s v="Secawan "/>
    <s v="Secawan"/>
    <m/>
    <x v="0"/>
    <s v="260217IQF9NJK"/>
    <s v="Closed"/>
    <s v="Paid"/>
  </r>
  <r>
    <x v="5607"/>
    <x v="123"/>
    <x v="2"/>
    <n v="15"/>
    <n v="1"/>
    <n v="15"/>
    <n v="15"/>
    <n v="15"/>
    <s v="N"/>
    <s v="N"/>
    <s v="N"/>
    <s v="Secawan "/>
    <s v="Secawan"/>
    <m/>
    <x v="0"/>
    <s v="260217IQF9NJK"/>
    <s v="Closed"/>
    <s v="Paid"/>
  </r>
  <r>
    <x v="5607"/>
    <x v="2"/>
    <x v="3"/>
    <n v="5.2"/>
    <n v="1"/>
    <n v="5.2"/>
    <n v="5.2"/>
    <n v="5.2"/>
    <s v="N"/>
    <s v="N"/>
    <s v="N"/>
    <s v="Secawan "/>
    <s v="Secawan"/>
    <m/>
    <x v="0"/>
    <s v="260217IQF9NJK"/>
    <s v="Closed"/>
    <s v="Paid"/>
  </r>
  <r>
    <x v="5607"/>
    <x v="36"/>
    <x v="4"/>
    <n v="1.5"/>
    <n v="1"/>
    <n v="1.5"/>
    <n v="1.5"/>
    <n v="1.5"/>
    <s v="N"/>
    <s v="N"/>
    <s v="N"/>
    <s v="Secawan "/>
    <s v="Secawan"/>
    <m/>
    <x v="0"/>
    <s v="260217IQF9NJK"/>
    <s v="Closed"/>
    <s v="Paid"/>
  </r>
  <r>
    <x v="5607"/>
    <x v="102"/>
    <x v="0"/>
    <n v="0"/>
    <n v="1"/>
    <n v="0"/>
    <n v="0"/>
    <n v="0"/>
    <s v="N"/>
    <s v="N"/>
    <s v="N"/>
    <s v="Secawan "/>
    <s v="Secawan"/>
    <m/>
    <x v="0"/>
    <s v="260217IQF9NJK"/>
    <s v="Closed"/>
    <s v="Paid"/>
  </r>
  <r>
    <x v="5607"/>
    <x v="14"/>
    <x v="4"/>
    <n v="6.8"/>
    <n v="1"/>
    <n v="6.8"/>
    <n v="6.8"/>
    <n v="6.8"/>
    <s v="N"/>
    <s v="N"/>
    <s v="N"/>
    <s v="Secawan "/>
    <s v="Secawan"/>
    <m/>
    <x v="0"/>
    <s v="260217IQF9NJK"/>
    <s v="Closed"/>
    <s v="Paid"/>
  </r>
  <r>
    <x v="5608"/>
    <x v="19"/>
    <x v="0"/>
    <n v="0"/>
    <n v="1"/>
    <n v="0"/>
    <n v="0"/>
    <n v="0"/>
    <s v="N"/>
    <s v="N"/>
    <s v="N"/>
    <s v="Bens Bakery "/>
    <s v="Bens Bakery"/>
    <m/>
    <x v="1"/>
    <s v="260217VEW1CVP"/>
    <s v="Closed"/>
    <s v="Paid"/>
  </r>
  <r>
    <x v="5608"/>
    <x v="23"/>
    <x v="7"/>
    <n v="9.43"/>
    <n v="1"/>
    <n v="9.43"/>
    <n v="9.43"/>
    <n v="9.43"/>
    <s v="N"/>
    <s v="N"/>
    <s v="Y"/>
    <s v="Bens Bakery "/>
    <s v="Bens Bakery"/>
    <m/>
    <x v="1"/>
    <s v="260217VEW1CVP"/>
    <s v="Closed"/>
    <s v="Paid"/>
  </r>
  <r>
    <x v="5608"/>
    <x v="119"/>
    <x v="7"/>
    <n v="7.55"/>
    <n v="1"/>
    <n v="7.55"/>
    <n v="7.55"/>
    <n v="7.55"/>
    <s v="N"/>
    <s v="N"/>
    <s v="Y"/>
    <s v="Bens Bakery "/>
    <s v="Bens Bakery"/>
    <m/>
    <x v="1"/>
    <s v="260217VEW1CVP"/>
    <s v="Closed"/>
    <s v="Paid"/>
  </r>
  <r>
    <x v="5609"/>
    <x v="102"/>
    <x v="0"/>
    <n v="0"/>
    <n v="1"/>
    <n v="0"/>
    <n v="0"/>
    <n v="0"/>
    <s v="N"/>
    <s v="N"/>
    <s v="N"/>
    <s v="Secawan "/>
    <s v="Secawan"/>
    <m/>
    <x v="0"/>
    <s v="260217IQF7VH0"/>
    <s v="Closed"/>
    <s v="Paid"/>
  </r>
  <r>
    <x v="5609"/>
    <x v="2"/>
    <x v="3"/>
    <n v="5.2"/>
    <n v="1"/>
    <n v="5.2"/>
    <n v="5.2"/>
    <n v="5.2"/>
    <s v="N"/>
    <s v="N"/>
    <s v="N"/>
    <s v="Secawan "/>
    <s v="Secawan"/>
    <m/>
    <x v="0"/>
    <s v="260217IQF7VH0"/>
    <s v="Closed"/>
    <s v="Paid"/>
  </r>
  <r>
    <x v="5609"/>
    <x v="10"/>
    <x v="4"/>
    <n v="6.8"/>
    <n v="1"/>
    <n v="6.8"/>
    <n v="6.8"/>
    <n v="6.8"/>
    <s v="N"/>
    <s v="N"/>
    <s v="N"/>
    <s v="Secawan "/>
    <s v="Secawan"/>
    <m/>
    <x v="0"/>
    <s v="260217IQF7VH0"/>
    <s v="Closed"/>
    <s v="Paid"/>
  </r>
  <r>
    <x v="5610"/>
    <x v="67"/>
    <x v="4"/>
    <n v="12.8"/>
    <n v="1"/>
    <n v="12.8"/>
    <n v="12.8"/>
    <n v="12.8"/>
    <s v="N"/>
    <s v="N"/>
    <s v="N"/>
    <s v="Secawan "/>
    <s v="Secawan"/>
    <m/>
    <x v="0"/>
    <s v="260217IQFCBL7"/>
    <s v="Closed"/>
    <s v="Paid"/>
  </r>
  <r>
    <x v="5610"/>
    <x v="126"/>
    <x v="4"/>
    <n v="13.8"/>
    <n v="1"/>
    <n v="13.8"/>
    <n v="13.8"/>
    <n v="13.8"/>
    <s v="N"/>
    <s v="N"/>
    <s v="N"/>
    <s v="Secawan "/>
    <s v="Secawan"/>
    <m/>
    <x v="0"/>
    <s v="260217IQFCBL7"/>
    <s v="Closed"/>
    <s v="Paid"/>
  </r>
  <r>
    <x v="5610"/>
    <x v="39"/>
    <x v="4"/>
    <n v="18.5"/>
    <n v="2"/>
    <n v="37"/>
    <n v="37"/>
    <n v="37"/>
    <s v="N"/>
    <s v="N"/>
    <s v="N"/>
    <s v="Secawan "/>
    <s v="Secawan"/>
    <m/>
    <x v="0"/>
    <s v="260217IQFCBL7"/>
    <s v="Closed"/>
    <s v="Paid"/>
  </r>
  <r>
    <x v="5610"/>
    <x v="103"/>
    <x v="0"/>
    <n v="0"/>
    <n v="1"/>
    <n v="0"/>
    <n v="0"/>
    <n v="0"/>
    <s v="N"/>
    <s v="N"/>
    <s v="N"/>
    <s v="Secawan "/>
    <s v="Secawan"/>
    <m/>
    <x v="0"/>
    <s v="260217IQFCBL7"/>
    <s v="Closed"/>
    <s v="Paid"/>
  </r>
  <r>
    <x v="5611"/>
    <x v="23"/>
    <x v="7"/>
    <n v="9.43"/>
    <n v="1"/>
    <n v="9.43"/>
    <n v="9.43"/>
    <n v="9.43"/>
    <s v="N"/>
    <s v="N"/>
    <s v="Y"/>
    <s v="Bens Bakery "/>
    <s v="Bens Bakery"/>
    <m/>
    <x v="1"/>
    <s v="260217VEWJF82"/>
    <s v="Closed"/>
    <s v="Paid"/>
  </r>
  <r>
    <x v="5611"/>
    <x v="19"/>
    <x v="0"/>
    <n v="0"/>
    <n v="1"/>
    <n v="0"/>
    <n v="0"/>
    <n v="0"/>
    <s v="N"/>
    <s v="N"/>
    <s v="N"/>
    <s v="Bens Bakery "/>
    <s v="Bens Bakery"/>
    <m/>
    <x v="1"/>
    <s v="260217VEWJF82"/>
    <s v="Closed"/>
    <s v="Paid"/>
  </r>
  <r>
    <x v="5612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7IQF63RA"/>
    <s v="Closed"/>
    <s v="Paid"/>
  </r>
  <r>
    <x v="5612"/>
    <x v="103"/>
    <x v="0"/>
    <n v="0"/>
    <n v="1"/>
    <n v="0"/>
    <n v="0"/>
    <n v="0"/>
    <s v="N"/>
    <s v="N"/>
    <s v="N"/>
    <s v="Secawan "/>
    <s v="Secawan"/>
    <m/>
    <x v="0"/>
    <s v="260217IQF63RA"/>
    <s v="Closed"/>
    <s v="Paid"/>
  </r>
  <r>
    <x v="5613"/>
    <x v="141"/>
    <x v="7"/>
    <n v="9.43"/>
    <n v="1"/>
    <n v="9.43"/>
    <n v="9.43"/>
    <n v="9.43"/>
    <s v="N"/>
    <s v="N"/>
    <s v="Y"/>
    <s v="Bens Bakery "/>
    <s v="Bens Bakery"/>
    <m/>
    <x v="1"/>
    <s v="260217VEWS6PJ"/>
    <s v="Closed"/>
    <s v="Paid"/>
  </r>
  <r>
    <x v="5613"/>
    <x v="19"/>
    <x v="0"/>
    <n v="0"/>
    <n v="1"/>
    <n v="0"/>
    <n v="0"/>
    <n v="0"/>
    <s v="N"/>
    <s v="N"/>
    <s v="N"/>
    <s v="Bens Bakery "/>
    <s v="Bens Bakery"/>
    <m/>
    <x v="1"/>
    <s v="260217VEWS6PJ"/>
    <s v="Closed"/>
    <s v="Paid"/>
  </r>
  <r>
    <x v="5614"/>
    <x v="111"/>
    <x v="8"/>
    <n v="19"/>
    <n v="1"/>
    <n v="19"/>
    <n v="19"/>
    <n v="19"/>
    <s v="N"/>
    <s v="N"/>
    <s v="N"/>
    <s v="Restore "/>
    <s v="Restore"/>
    <m/>
    <x v="2"/>
    <s v="260217UAXL4WZ"/>
    <s v="Closed"/>
    <s v="Paid"/>
  </r>
  <r>
    <x v="5614"/>
    <x v="46"/>
    <x v="0"/>
    <n v="0"/>
    <n v="1"/>
    <n v="0"/>
    <n v="0"/>
    <n v="0"/>
    <s v="N"/>
    <s v="N"/>
    <s v="N"/>
    <s v="Restore "/>
    <s v="Restore"/>
    <m/>
    <x v="2"/>
    <s v="260217UAXL4WZ"/>
    <s v="Closed"/>
    <s v="Paid"/>
  </r>
  <r>
    <x v="5614"/>
    <x v="111"/>
    <x v="8"/>
    <n v="19"/>
    <n v="1"/>
    <n v="19"/>
    <n v="19"/>
    <n v="19"/>
    <s v="N"/>
    <s v="N"/>
    <s v="N"/>
    <s v="Restore "/>
    <s v="Restore"/>
    <m/>
    <x v="2"/>
    <s v="260217UAXL4WZ"/>
    <s v="Closed"/>
    <s v="Paid"/>
  </r>
  <r>
    <x v="5615"/>
    <x v="19"/>
    <x v="0"/>
    <n v="0"/>
    <n v="1"/>
    <n v="0"/>
    <n v="0"/>
    <n v="0"/>
    <s v="N"/>
    <s v="N"/>
    <s v="N"/>
    <s v="Bens Bakery "/>
    <s v="Bens Bakery"/>
    <m/>
    <x v="1"/>
    <s v="260217VEW6PRL"/>
    <s v="Closed"/>
    <s v="Paid"/>
  </r>
  <r>
    <x v="5615"/>
    <x v="72"/>
    <x v="7"/>
    <n v="5.66"/>
    <n v="2"/>
    <n v="11.32"/>
    <n v="11.32"/>
    <n v="11.32"/>
    <s v="N"/>
    <s v="N"/>
    <s v="Y"/>
    <s v="Bens Bakery "/>
    <s v="Bens Bakery"/>
    <m/>
    <x v="1"/>
    <s v="260217VEW6PRL"/>
    <s v="Closed"/>
    <s v="Paid"/>
  </r>
  <r>
    <x v="5616"/>
    <x v="131"/>
    <x v="8"/>
    <n v="20"/>
    <n v="1"/>
    <n v="20"/>
    <n v="20"/>
    <n v="20"/>
    <s v="N"/>
    <s v="N"/>
    <s v="N"/>
    <s v="Restore "/>
    <s v="Restore"/>
    <m/>
    <x v="2"/>
    <s v="260217UAXL25D"/>
    <s v="Closed"/>
    <s v="Paid"/>
  </r>
  <r>
    <x v="5616"/>
    <x v="111"/>
    <x v="8"/>
    <n v="19"/>
    <n v="1"/>
    <n v="19"/>
    <n v="19"/>
    <n v="19"/>
    <s v="N"/>
    <s v="N"/>
    <s v="N"/>
    <s v="Restore "/>
    <s v="Restore"/>
    <m/>
    <x v="2"/>
    <s v="260217UAXL25D"/>
    <s v="Closed"/>
    <s v="Paid"/>
  </r>
  <r>
    <x v="5616"/>
    <x v="46"/>
    <x v="0"/>
    <n v="0"/>
    <n v="1"/>
    <n v="0"/>
    <n v="0"/>
    <n v="0"/>
    <s v="N"/>
    <s v="N"/>
    <s v="N"/>
    <s v="Restore "/>
    <s v="Restore"/>
    <m/>
    <x v="2"/>
    <s v="260217UAXL25D"/>
    <s v="Closed"/>
    <s v="Paid"/>
  </r>
  <r>
    <x v="5617"/>
    <x v="46"/>
    <x v="0"/>
    <n v="0"/>
    <n v="1"/>
    <n v="0"/>
    <n v="0"/>
    <n v="0"/>
    <s v="N"/>
    <s v="N"/>
    <s v="N"/>
    <s v="Restore "/>
    <s v="Restore"/>
    <m/>
    <x v="2"/>
    <s v="260217UAXANQK"/>
    <s v="Closed"/>
    <s v="Paid"/>
  </r>
  <r>
    <x v="5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ANQK"/>
    <s v="Closed"/>
    <s v="Paid"/>
  </r>
  <r>
    <x v="5618"/>
    <x v="103"/>
    <x v="0"/>
    <n v="0"/>
    <n v="1"/>
    <n v="0"/>
    <n v="0"/>
    <n v="0"/>
    <s v="N"/>
    <s v="N"/>
    <s v="N"/>
    <s v="Secawan "/>
    <s v="Secawan"/>
    <m/>
    <x v="0"/>
    <s v="260217IQF8MWR"/>
    <s v="Closed"/>
    <s v="Paid"/>
  </r>
  <r>
    <x v="5618"/>
    <x v="223"/>
    <x v="11"/>
    <n v="1"/>
    <n v="2"/>
    <n v="2"/>
    <n v="2"/>
    <n v="2"/>
    <s v="N"/>
    <s v="N"/>
    <s v="N"/>
    <s v="Secawan "/>
    <s v="Secawan"/>
    <m/>
    <x v="0"/>
    <s v="260217IQF8MWR"/>
    <s v="Closed"/>
    <s v="Paid"/>
  </r>
  <r>
    <x v="5619"/>
    <x v="103"/>
    <x v="0"/>
    <n v="0"/>
    <n v="1"/>
    <n v="0"/>
    <n v="0"/>
    <n v="0"/>
    <s v="N"/>
    <s v="N"/>
    <s v="N"/>
    <s v="Secawan "/>
    <s v="Secawan"/>
    <m/>
    <x v="0"/>
    <s v="260217IQFOJKF"/>
    <s v="Closed"/>
    <s v="Paid"/>
  </r>
  <r>
    <x v="5619"/>
    <x v="14"/>
    <x v="4"/>
    <n v="6.8"/>
    <n v="1"/>
    <n v="6.8"/>
    <n v="6.8"/>
    <n v="6.8"/>
    <s v="N"/>
    <s v="N"/>
    <s v="N"/>
    <s v="Secawan "/>
    <s v="Secawan"/>
    <m/>
    <x v="0"/>
    <s v="260217IQFOJKF"/>
    <s v="Closed"/>
    <s v="Paid"/>
  </r>
  <r>
    <x v="561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OJKF"/>
    <s v="Closed"/>
    <s v="Paid"/>
  </r>
  <r>
    <x v="5620"/>
    <x v="108"/>
    <x v="6"/>
    <n v="4"/>
    <n v="1"/>
    <n v="4"/>
    <n v="4"/>
    <n v="4"/>
    <s v="N"/>
    <s v="N"/>
    <s v="N"/>
    <s v="Secawan "/>
    <s v="Secawan"/>
    <m/>
    <x v="0"/>
    <s v="260217IQFMOP0"/>
    <s v="Closed"/>
    <s v="Paid"/>
  </r>
  <r>
    <x v="5620"/>
    <x v="110"/>
    <x v="6"/>
    <n v="4"/>
    <n v="1"/>
    <n v="4"/>
    <n v="4"/>
    <n v="4"/>
    <s v="N"/>
    <s v="N"/>
    <s v="N"/>
    <s v="Secawan "/>
    <s v="Secawan"/>
    <m/>
    <x v="0"/>
    <s v="260217IQFMOP0"/>
    <s v="Closed"/>
    <s v="Paid"/>
  </r>
  <r>
    <x v="5620"/>
    <x v="11"/>
    <x v="4"/>
    <n v="7.8"/>
    <n v="1"/>
    <n v="7.8"/>
    <n v="7.8"/>
    <n v="7.8"/>
    <s v="N"/>
    <s v="N"/>
    <s v="N"/>
    <s v="Secawan "/>
    <s v="Secawan"/>
    <m/>
    <x v="0"/>
    <s v="260217IQFMOP0"/>
    <s v="Closed"/>
    <s v="Paid"/>
  </r>
  <r>
    <x v="5620"/>
    <x v="2"/>
    <x v="3"/>
    <n v="5.2"/>
    <n v="1"/>
    <n v="5.2"/>
    <n v="5.2"/>
    <n v="5.2"/>
    <s v="N"/>
    <s v="N"/>
    <s v="N"/>
    <s v="Secawan "/>
    <s v="Secawan"/>
    <m/>
    <x v="0"/>
    <s v="260217IQFMOP0"/>
    <s v="Closed"/>
    <s v="Paid"/>
  </r>
  <r>
    <x v="5620"/>
    <x v="103"/>
    <x v="0"/>
    <n v="0"/>
    <n v="1"/>
    <n v="0"/>
    <n v="0"/>
    <n v="0"/>
    <s v="N"/>
    <s v="N"/>
    <s v="N"/>
    <s v="Secawan "/>
    <s v="Secawan"/>
    <m/>
    <x v="0"/>
    <s v="260217IQFMOP0"/>
    <s v="Closed"/>
    <s v="Paid"/>
  </r>
  <r>
    <x v="5620"/>
    <x v="2"/>
    <x v="3"/>
    <n v="5.2"/>
    <n v="1"/>
    <n v="5.2"/>
    <n v="5.2"/>
    <n v="5.2"/>
    <s v="N"/>
    <s v="N"/>
    <s v="N"/>
    <s v="Secawan "/>
    <s v="Secawan"/>
    <m/>
    <x v="0"/>
    <s v="260217IQFMOP0"/>
    <s v="Closed"/>
    <s v="Paid"/>
  </r>
  <r>
    <x v="5620"/>
    <x v="12"/>
    <x v="4"/>
    <n v="3.5"/>
    <n v="1"/>
    <n v="3.5"/>
    <n v="3.5"/>
    <n v="3.5"/>
    <s v="N"/>
    <s v="N"/>
    <s v="N"/>
    <s v="Secawan "/>
    <s v="Secawan"/>
    <m/>
    <x v="0"/>
    <s v="260217IQFMOP0"/>
    <s v="Closed"/>
    <s v="Paid"/>
  </r>
  <r>
    <x v="56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OP0"/>
    <s v="Closed"/>
    <s v="Paid"/>
  </r>
  <r>
    <x v="5621"/>
    <x v="14"/>
    <x v="4"/>
    <n v="6.8"/>
    <n v="2"/>
    <n v="13.6"/>
    <n v="13.6"/>
    <n v="13.6"/>
    <s v="N"/>
    <s v="N"/>
    <s v="N"/>
    <s v="Secawan "/>
    <s v="Secawan"/>
    <m/>
    <x v="0"/>
    <s v="260217IQF2AA8"/>
    <s v="Closed"/>
    <s v="Paid"/>
  </r>
  <r>
    <x v="5621"/>
    <x v="103"/>
    <x v="0"/>
    <n v="0"/>
    <n v="1"/>
    <n v="0"/>
    <n v="0"/>
    <n v="0"/>
    <s v="N"/>
    <s v="N"/>
    <s v="N"/>
    <s v="Secawan "/>
    <s v="Secawan"/>
    <m/>
    <x v="0"/>
    <s v="260217IQF2AA8"/>
    <s v="Closed"/>
    <s v="Paid"/>
  </r>
  <r>
    <x v="5622"/>
    <x v="103"/>
    <x v="0"/>
    <n v="0"/>
    <n v="1"/>
    <n v="0"/>
    <n v="0"/>
    <n v="0"/>
    <s v="N"/>
    <s v="N"/>
    <s v="N"/>
    <s v="Secawan "/>
    <s v="Secawan"/>
    <m/>
    <x v="0"/>
    <s v="260217IQFWRWX"/>
    <s v="Closed"/>
    <s v="Paid"/>
  </r>
  <r>
    <x v="5622"/>
    <x v="39"/>
    <x v="4"/>
    <n v="18.5"/>
    <n v="1"/>
    <n v="18.5"/>
    <n v="18.5"/>
    <n v="18.5"/>
    <s v="N"/>
    <s v="N"/>
    <s v="N"/>
    <s v="Secawan "/>
    <s v="Secawan"/>
    <m/>
    <x v="0"/>
    <s v="260217IQFWRWX"/>
    <s v="Closed"/>
    <s v="Paid"/>
  </r>
  <r>
    <x v="5623"/>
    <x v="46"/>
    <x v="0"/>
    <n v="0"/>
    <n v="1"/>
    <n v="0"/>
    <n v="0"/>
    <n v="0"/>
    <s v="N"/>
    <s v="N"/>
    <s v="N"/>
    <s v="Restore "/>
    <s v="Restore"/>
    <m/>
    <x v="2"/>
    <s v="260217UAXNWQF"/>
    <s v="Closed"/>
    <s v="Paid"/>
  </r>
  <r>
    <x v="56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WQF"/>
    <s v="Closed"/>
    <s v="Paid"/>
  </r>
  <r>
    <x v="5624"/>
    <x v="102"/>
    <x v="0"/>
    <n v="0"/>
    <n v="1"/>
    <n v="0"/>
    <n v="0"/>
    <n v="0"/>
    <s v="N"/>
    <s v="N"/>
    <s v="N"/>
    <s v="Secawan "/>
    <s v="Secawan"/>
    <m/>
    <x v="0"/>
    <s v="260217IQFK5UC"/>
    <s v="Closed"/>
    <s v="Paid"/>
  </r>
  <r>
    <x v="562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K5UC"/>
    <s v="Closed"/>
    <s v="Paid"/>
  </r>
  <r>
    <x v="5624"/>
    <x v="108"/>
    <x v="6"/>
    <n v="4"/>
    <n v="1"/>
    <n v="4"/>
    <n v="4"/>
    <n v="4"/>
    <s v="N"/>
    <s v="N"/>
    <s v="N"/>
    <s v="Secawan "/>
    <s v="Secawan"/>
    <m/>
    <x v="0"/>
    <s v="260217IQFK5UC"/>
    <s v="Closed"/>
    <s v="Paid"/>
  </r>
  <r>
    <x v="5625"/>
    <x v="19"/>
    <x v="0"/>
    <n v="0"/>
    <n v="1"/>
    <n v="0"/>
    <n v="0"/>
    <n v="0"/>
    <s v="N"/>
    <s v="N"/>
    <s v="N"/>
    <s v="Bens Bakery "/>
    <s v="Bens Bakery"/>
    <m/>
    <x v="1"/>
    <s v="260217VEWFQNZ"/>
    <s v="Closed"/>
    <s v="Paid"/>
  </r>
  <r>
    <x v="5625"/>
    <x v="72"/>
    <x v="7"/>
    <n v="5.66"/>
    <n v="1"/>
    <n v="5.66"/>
    <n v="5.66"/>
    <n v="5.66"/>
    <s v="N"/>
    <s v="N"/>
    <s v="Y"/>
    <s v="Bens Bakery "/>
    <s v="Bens Bakery"/>
    <m/>
    <x v="1"/>
    <s v="260217VEWFQNZ"/>
    <s v="Closed"/>
    <s v="Paid"/>
  </r>
  <r>
    <x v="5626"/>
    <x v="169"/>
    <x v="8"/>
    <n v="14.9"/>
    <n v="1"/>
    <n v="14.9"/>
    <n v="14.9"/>
    <n v="14.9"/>
    <s v="N"/>
    <s v="N"/>
    <s v="N"/>
    <s v="Restore "/>
    <s v="Restore"/>
    <m/>
    <x v="2"/>
    <s v="260217UAXE49L"/>
    <s v="Closed"/>
    <s v="Paid"/>
  </r>
  <r>
    <x v="5626"/>
    <x v="169"/>
    <x v="8"/>
    <n v="14.9"/>
    <n v="1"/>
    <n v="14.9"/>
    <n v="14.9"/>
    <n v="14.9"/>
    <s v="N"/>
    <s v="N"/>
    <s v="N"/>
    <s v="Restore "/>
    <s v="Restore"/>
    <m/>
    <x v="2"/>
    <s v="260217UAXE49L"/>
    <s v="Closed"/>
    <s v="Paid"/>
  </r>
  <r>
    <x v="5626"/>
    <x v="46"/>
    <x v="0"/>
    <n v="0"/>
    <n v="1"/>
    <n v="0"/>
    <n v="0"/>
    <n v="0"/>
    <s v="N"/>
    <s v="N"/>
    <s v="N"/>
    <s v="Restore "/>
    <s v="Restore"/>
    <m/>
    <x v="2"/>
    <s v="260217UAXE49L"/>
    <s v="Closed"/>
    <s v="Paid"/>
  </r>
  <r>
    <x v="562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M5M"/>
    <s v="Closed"/>
    <s v="Paid"/>
  </r>
  <r>
    <x v="5627"/>
    <x v="103"/>
    <x v="0"/>
    <n v="0"/>
    <n v="1"/>
    <n v="0"/>
    <n v="0"/>
    <n v="0"/>
    <s v="N"/>
    <s v="N"/>
    <s v="N"/>
    <s v="Secawan "/>
    <s v="Secawan"/>
    <m/>
    <x v="0"/>
    <s v="260217IQF0M5M"/>
    <s v="Closed"/>
    <s v="Paid"/>
  </r>
  <r>
    <x v="5628"/>
    <x v="111"/>
    <x v="8"/>
    <n v="19"/>
    <n v="1"/>
    <n v="19"/>
    <n v="19"/>
    <n v="19"/>
    <s v="N"/>
    <s v="N"/>
    <s v="N"/>
    <s v="Restore "/>
    <s v="Restore"/>
    <m/>
    <x v="2"/>
    <s v="260217UAXZRM2"/>
    <s v="Closed"/>
    <s v="Paid"/>
  </r>
  <r>
    <x v="5628"/>
    <x v="46"/>
    <x v="0"/>
    <n v="0"/>
    <n v="1"/>
    <n v="0"/>
    <n v="0"/>
    <n v="0"/>
    <s v="N"/>
    <s v="N"/>
    <s v="N"/>
    <s v="Restore "/>
    <s v="Restore"/>
    <m/>
    <x v="2"/>
    <s v="260217UAXZRM2"/>
    <s v="Closed"/>
    <s v="Paid"/>
  </r>
  <r>
    <x v="5628"/>
    <x v="111"/>
    <x v="8"/>
    <n v="19"/>
    <n v="1"/>
    <n v="19"/>
    <n v="19"/>
    <n v="19"/>
    <s v="N"/>
    <s v="N"/>
    <s v="N"/>
    <s v="Restore "/>
    <s v="Restore"/>
    <m/>
    <x v="2"/>
    <s v="260217UAXZRM2"/>
    <s v="Closed"/>
    <s v="Paid"/>
  </r>
  <r>
    <x v="5629"/>
    <x v="103"/>
    <x v="0"/>
    <n v="0"/>
    <n v="1"/>
    <n v="0"/>
    <n v="0"/>
    <n v="0"/>
    <s v="N"/>
    <s v="N"/>
    <s v="N"/>
    <s v="Secawan "/>
    <s v="Secawan"/>
    <m/>
    <x v="0"/>
    <s v="260217IQFG95H"/>
    <s v="Closed"/>
    <s v="Paid"/>
  </r>
  <r>
    <x v="5629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G95H"/>
    <s v="Closed"/>
    <s v="Paid"/>
  </r>
  <r>
    <x v="5630"/>
    <x v="107"/>
    <x v="10"/>
    <n v="6"/>
    <n v="3"/>
    <n v="18"/>
    <n v="18"/>
    <n v="18"/>
    <s v="N"/>
    <s v="N"/>
    <s v="N"/>
    <s v="Secawan "/>
    <s v="Secawan"/>
    <m/>
    <x v="0"/>
    <s v="260217IQFY3EE"/>
    <s v="Closed"/>
    <s v="Paid"/>
  </r>
  <r>
    <x v="5630"/>
    <x v="39"/>
    <x v="4"/>
    <n v="18.5"/>
    <n v="1"/>
    <n v="18.5"/>
    <n v="18.5"/>
    <n v="18.5"/>
    <s v="N"/>
    <s v="N"/>
    <s v="N"/>
    <s v="Secawan "/>
    <s v="Secawan"/>
    <m/>
    <x v="0"/>
    <s v="260217IQFY3EE"/>
    <s v="Closed"/>
    <s v="Paid"/>
  </r>
  <r>
    <x v="5630"/>
    <x v="126"/>
    <x v="4"/>
    <n v="13.8"/>
    <n v="1"/>
    <n v="13.8"/>
    <n v="13.8"/>
    <n v="13.8"/>
    <s v="N"/>
    <s v="N"/>
    <s v="N"/>
    <s v="Secawan "/>
    <s v="Secawan"/>
    <m/>
    <x v="0"/>
    <s v="260217IQFY3EE"/>
    <s v="Closed"/>
    <s v="Paid"/>
  </r>
  <r>
    <x v="5630"/>
    <x v="64"/>
    <x v="2"/>
    <n v="18"/>
    <n v="1"/>
    <n v="18"/>
    <n v="18"/>
    <n v="18"/>
    <s v="N"/>
    <s v="N"/>
    <s v="N"/>
    <s v="Secawan "/>
    <s v="Secawan"/>
    <m/>
    <x v="0"/>
    <s v="260217IQFY3EE"/>
    <s v="Closed"/>
    <s v="Paid"/>
  </r>
  <r>
    <x v="5630"/>
    <x v="102"/>
    <x v="0"/>
    <n v="0"/>
    <n v="1"/>
    <n v="0"/>
    <n v="0"/>
    <n v="0"/>
    <s v="N"/>
    <s v="N"/>
    <s v="N"/>
    <s v="Secawan "/>
    <s v="Secawan"/>
    <m/>
    <x v="0"/>
    <s v="260217IQFY3EE"/>
    <s v="Closed"/>
    <s v="Paid"/>
  </r>
  <r>
    <x v="5631"/>
    <x v="45"/>
    <x v="2"/>
    <n v="18"/>
    <n v="1"/>
    <n v="18"/>
    <n v="18"/>
    <n v="18"/>
    <s v="N"/>
    <s v="N"/>
    <s v="N"/>
    <s v="Secawan "/>
    <s v="Secawan"/>
    <m/>
    <x v="0"/>
    <s v="260217IQFOR9L"/>
    <s v="Closed"/>
    <s v="Paid"/>
  </r>
  <r>
    <x v="563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OR9L"/>
    <s v="Closed"/>
    <s v="Paid"/>
  </r>
  <r>
    <x v="5631"/>
    <x v="102"/>
    <x v="0"/>
    <n v="0"/>
    <n v="1"/>
    <n v="0"/>
    <n v="0"/>
    <n v="0"/>
    <s v="N"/>
    <s v="N"/>
    <s v="N"/>
    <s v="Secawan "/>
    <s v="Secawan"/>
    <m/>
    <x v="0"/>
    <s v="260217IQFOR9L"/>
    <s v="Closed"/>
    <s v="Paid"/>
  </r>
  <r>
    <x v="5631"/>
    <x v="4"/>
    <x v="2"/>
    <n v="8.9"/>
    <n v="1"/>
    <n v="8.9"/>
    <n v="8.9"/>
    <n v="8.9"/>
    <s v="N"/>
    <s v="N"/>
    <s v="N"/>
    <s v="Secawan "/>
    <s v="Secawan"/>
    <m/>
    <x v="0"/>
    <s v="260217IQFOR9L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46"/>
    <x v="0"/>
    <n v="0"/>
    <n v="1"/>
    <n v="0"/>
    <n v="0"/>
    <n v="0"/>
    <s v="N"/>
    <s v="N"/>
    <s v="N"/>
    <s v="Restore "/>
    <s v="Restore"/>
    <m/>
    <x v="2"/>
    <s v="260217UAXLJSI"/>
    <s v="Closed"/>
    <s v="Paid"/>
  </r>
  <r>
    <x v="563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JSI"/>
    <s v="Closed"/>
    <s v="Paid"/>
  </r>
  <r>
    <x v="5633"/>
    <x v="39"/>
    <x v="4"/>
    <n v="18.5"/>
    <n v="1"/>
    <n v="18.5"/>
    <n v="18.5"/>
    <n v="18.5"/>
    <s v="N"/>
    <s v="N"/>
    <s v="N"/>
    <s v="Secawan "/>
    <s v="Secawan"/>
    <m/>
    <x v="0"/>
    <s v="260217IQFOYKD"/>
    <s v="Closed"/>
    <s v="Paid"/>
  </r>
  <r>
    <x v="5633"/>
    <x v="103"/>
    <x v="0"/>
    <n v="0"/>
    <n v="1"/>
    <n v="0"/>
    <n v="0"/>
    <n v="0"/>
    <s v="N"/>
    <s v="N"/>
    <s v="N"/>
    <s v="Secawan "/>
    <s v="Secawan"/>
    <m/>
    <x v="0"/>
    <s v="260217IQFOYKD"/>
    <s v="Closed"/>
    <s v="Paid"/>
  </r>
  <r>
    <x v="5634"/>
    <x v="4"/>
    <x v="2"/>
    <n v="8.9"/>
    <n v="1"/>
    <n v="8.9"/>
    <n v="8.9"/>
    <n v="8.9"/>
    <s v="N"/>
    <s v="N"/>
    <s v="N"/>
    <s v="Secawan "/>
    <s v="Secawan"/>
    <m/>
    <x v="0"/>
    <s v="260217IQFSWW4"/>
    <s v="Closed"/>
    <s v="Paid"/>
  </r>
  <r>
    <x v="5634"/>
    <x v="102"/>
    <x v="0"/>
    <n v="0"/>
    <n v="1"/>
    <n v="0"/>
    <n v="0"/>
    <n v="0"/>
    <s v="N"/>
    <s v="N"/>
    <s v="N"/>
    <s v="Secawan "/>
    <s v="Secawan"/>
    <m/>
    <x v="0"/>
    <s v="260217IQFSWW4"/>
    <s v="Closed"/>
    <s v="Paid"/>
  </r>
  <r>
    <x v="5635"/>
    <x v="19"/>
    <x v="0"/>
    <n v="0"/>
    <n v="1"/>
    <n v="0"/>
    <n v="0"/>
    <n v="0"/>
    <s v="N"/>
    <s v="N"/>
    <s v="N"/>
    <s v="Bens Bakery "/>
    <s v="Bens Bakery"/>
    <m/>
    <x v="1"/>
    <s v="260217VEWWMPT"/>
    <s v="Closed"/>
    <s v="Paid"/>
  </r>
  <r>
    <x v="5635"/>
    <x v="119"/>
    <x v="7"/>
    <n v="7.55"/>
    <n v="1"/>
    <n v="7.55"/>
    <n v="7.55"/>
    <n v="7.55"/>
    <s v="N"/>
    <s v="N"/>
    <s v="Y"/>
    <s v="Bens Bakery "/>
    <s v="Bens Bakery"/>
    <m/>
    <x v="1"/>
    <s v="260217VEWWMPT"/>
    <s v="Closed"/>
    <s v="Paid"/>
  </r>
  <r>
    <x v="5636"/>
    <x v="119"/>
    <x v="7"/>
    <n v="7.55"/>
    <n v="1"/>
    <n v="7.55"/>
    <n v="7.55"/>
    <n v="7.55"/>
    <s v="N"/>
    <s v="N"/>
    <s v="Y"/>
    <s v="Bens Bakery "/>
    <s v="Bens Bakery"/>
    <m/>
    <x v="1"/>
    <s v="260217VEW736C"/>
    <s v="Closed"/>
    <s v="Paid"/>
  </r>
  <r>
    <x v="5636"/>
    <x v="26"/>
    <x v="7"/>
    <n v="5.66"/>
    <n v="1"/>
    <n v="5.66"/>
    <n v="5.66"/>
    <n v="5.66"/>
    <s v="N"/>
    <s v="N"/>
    <s v="Y"/>
    <s v="Bens Bakery "/>
    <s v="Bens Bakery"/>
    <m/>
    <x v="1"/>
    <s v="260217VEW736C"/>
    <s v="Closed"/>
    <s v="Paid"/>
  </r>
  <r>
    <x v="5636"/>
    <x v="19"/>
    <x v="0"/>
    <n v="0"/>
    <n v="1"/>
    <n v="0"/>
    <n v="0"/>
    <n v="0"/>
    <s v="N"/>
    <s v="N"/>
    <s v="N"/>
    <s v="Bens Bakery "/>
    <s v="Bens Bakery"/>
    <m/>
    <x v="1"/>
    <s v="260217VEW736C"/>
    <s v="Closed"/>
    <s v="Paid"/>
  </r>
  <r>
    <x v="5637"/>
    <x v="139"/>
    <x v="7"/>
    <n v="16.98"/>
    <n v="1"/>
    <n v="16.98"/>
    <n v="16.98"/>
    <n v="16.98"/>
    <s v="N"/>
    <s v="N"/>
    <s v="Y"/>
    <s v="Bens Bakery "/>
    <s v="Bens Bakery"/>
    <m/>
    <x v="1"/>
    <s v="260217VEWLQYO"/>
    <s v="Closed"/>
    <s v="Paid"/>
  </r>
  <r>
    <x v="5637"/>
    <x v="187"/>
    <x v="7"/>
    <n v="11.32"/>
    <n v="1"/>
    <n v="11.32"/>
    <n v="11.32"/>
    <n v="11.32"/>
    <s v="N"/>
    <s v="N"/>
    <s v="Y"/>
    <s v="Bens Bakery "/>
    <s v="Bens Bakery"/>
    <m/>
    <x v="1"/>
    <s v="260217VEWLQYO"/>
    <s v="Closed"/>
    <s v="Paid"/>
  </r>
  <r>
    <x v="5637"/>
    <x v="118"/>
    <x v="7"/>
    <n v="9.43"/>
    <n v="1"/>
    <n v="9.43"/>
    <n v="9.43"/>
    <n v="9.43"/>
    <s v="N"/>
    <s v="N"/>
    <s v="Y"/>
    <s v="Bens Bakery "/>
    <s v="Bens Bakery"/>
    <m/>
    <x v="1"/>
    <s v="260217VEWLQYO"/>
    <s v="Closed"/>
    <s v="Paid"/>
  </r>
  <r>
    <x v="5637"/>
    <x v="84"/>
    <x v="7"/>
    <n v="9.43"/>
    <n v="1"/>
    <n v="9.43"/>
    <n v="9.43"/>
    <n v="9.43"/>
    <s v="N"/>
    <s v="N"/>
    <s v="Y"/>
    <s v="Bens Bakery "/>
    <s v="Bens Bakery"/>
    <m/>
    <x v="1"/>
    <s v="260217VEWLQYO"/>
    <s v="Closed"/>
    <s v="Paid"/>
  </r>
  <r>
    <x v="5638"/>
    <x v="42"/>
    <x v="0"/>
    <n v="0"/>
    <n v="1"/>
    <n v="0"/>
    <n v="0"/>
    <n v="0"/>
    <s v="N"/>
    <s v="N"/>
    <s v="N"/>
    <s v="Bens Bakery "/>
    <s v="Bens Bakery"/>
    <m/>
    <x v="1"/>
    <s v="260217VEWHGRT"/>
    <s v="Closed"/>
    <s v="Paid"/>
  </r>
  <r>
    <x v="5638"/>
    <x v="23"/>
    <x v="7"/>
    <n v="9.43"/>
    <n v="1"/>
    <n v="9.43"/>
    <n v="9.43"/>
    <n v="9.43"/>
    <s v="N"/>
    <s v="N"/>
    <s v="Y"/>
    <s v="Bens Bakery "/>
    <s v="Bens Bakery"/>
    <m/>
    <x v="1"/>
    <s v="260217VEWHGRT"/>
    <s v="Closed"/>
    <s v="Paid"/>
  </r>
  <r>
    <x v="5639"/>
    <x v="139"/>
    <x v="7"/>
    <n v="16.98"/>
    <n v="1"/>
    <n v="16.98"/>
    <n v="16.98"/>
    <n v="16.98"/>
    <s v="N"/>
    <s v="N"/>
    <s v="Y"/>
    <s v="Bens Bakery "/>
    <s v="Bens Bakery"/>
    <m/>
    <x v="1"/>
    <s v="260217VEWFB83"/>
    <s v="Closed"/>
    <s v="Paid"/>
  </r>
  <r>
    <x v="5639"/>
    <x v="152"/>
    <x v="7"/>
    <n v="11.32"/>
    <n v="2"/>
    <n v="22.64"/>
    <n v="22.64"/>
    <n v="22.64"/>
    <s v="N"/>
    <s v="N"/>
    <s v="Y"/>
    <s v="Bens Bakery "/>
    <s v="Bens Bakery"/>
    <m/>
    <x v="1"/>
    <s v="260217VEWFB83"/>
    <s v="Closed"/>
    <s v="Paid"/>
  </r>
  <r>
    <x v="5639"/>
    <x v="42"/>
    <x v="0"/>
    <n v="0"/>
    <n v="1"/>
    <n v="0"/>
    <n v="0"/>
    <n v="0"/>
    <s v="N"/>
    <s v="N"/>
    <s v="N"/>
    <s v="Bens Bakery "/>
    <s v="Bens Bakery"/>
    <m/>
    <x v="1"/>
    <s v="260217VEWFB83"/>
    <s v="Closed"/>
    <s v="Paid"/>
  </r>
  <r>
    <x v="5640"/>
    <x v="2"/>
    <x v="3"/>
    <n v="5.2"/>
    <n v="1"/>
    <n v="5.2"/>
    <n v="5.2"/>
    <n v="5.2"/>
    <s v="N"/>
    <s v="N"/>
    <s v="N"/>
    <s v="Secawan "/>
    <s v="Secawan"/>
    <m/>
    <x v="0"/>
    <s v="260217IQFB4DC"/>
    <s v="Closed"/>
    <s v="Paid"/>
  </r>
  <r>
    <x v="5640"/>
    <x v="103"/>
    <x v="0"/>
    <n v="0"/>
    <n v="1"/>
    <n v="0"/>
    <n v="0"/>
    <n v="0"/>
    <s v="N"/>
    <s v="N"/>
    <s v="N"/>
    <s v="Secawan "/>
    <s v="Secawan"/>
    <m/>
    <x v="0"/>
    <s v="260217IQFB4DC"/>
    <s v="Closed"/>
    <s v="Paid"/>
  </r>
  <r>
    <x v="5641"/>
    <x v="113"/>
    <x v="8"/>
    <n v="20"/>
    <n v="1"/>
    <n v="20"/>
    <n v="20"/>
    <n v="20"/>
    <s v="N"/>
    <s v="N"/>
    <s v="N"/>
    <s v="Restore "/>
    <s v="Restore"/>
    <m/>
    <x v="2"/>
    <s v="260217UAXNDNJ"/>
    <s v="Closed"/>
    <s v="Paid"/>
  </r>
  <r>
    <x v="5641"/>
    <x v="46"/>
    <x v="0"/>
    <n v="0"/>
    <n v="1"/>
    <n v="0"/>
    <n v="0"/>
    <n v="0"/>
    <s v="N"/>
    <s v="N"/>
    <s v="N"/>
    <s v="Restore "/>
    <s v="Restore"/>
    <m/>
    <x v="2"/>
    <s v="260217UAXNDNJ"/>
    <s v="Closed"/>
    <s v="Paid"/>
  </r>
  <r>
    <x v="5642"/>
    <x v="42"/>
    <x v="0"/>
    <n v="0"/>
    <n v="1"/>
    <n v="0"/>
    <n v="0"/>
    <n v="0"/>
    <s v="N"/>
    <s v="N"/>
    <s v="N"/>
    <s v="Bens Bakery "/>
    <s v="Bens Bakery"/>
    <m/>
    <x v="1"/>
    <s v="260217VEW7BPE"/>
    <s v="Closed"/>
    <s v="Paid"/>
  </r>
  <r>
    <x v="5642"/>
    <x v="228"/>
    <x v="7"/>
    <n v="47.17"/>
    <n v="1"/>
    <n v="47.17"/>
    <n v="47.17"/>
    <n v="47.17"/>
    <s v="N"/>
    <s v="N"/>
    <s v="Y"/>
    <s v="Bens Bakery "/>
    <s v="Bens Bakery"/>
    <m/>
    <x v="1"/>
    <s v="260217VEW7BPE"/>
    <s v="Closed"/>
    <s v="Paid"/>
  </r>
  <r>
    <x v="5643"/>
    <x v="111"/>
    <x v="8"/>
    <n v="19"/>
    <n v="1"/>
    <n v="19"/>
    <n v="19"/>
    <n v="19"/>
    <s v="N"/>
    <s v="N"/>
    <s v="N"/>
    <s v="Restore "/>
    <s v="Restore"/>
    <m/>
    <x v="2"/>
    <s v="260217UAXU6I1"/>
    <s v="Closed"/>
    <s v="Paid"/>
  </r>
  <r>
    <x v="5643"/>
    <x v="46"/>
    <x v="0"/>
    <n v="0"/>
    <n v="1"/>
    <n v="0"/>
    <n v="0"/>
    <n v="0"/>
    <s v="N"/>
    <s v="N"/>
    <s v="N"/>
    <s v="Restore "/>
    <s v="Restore"/>
    <m/>
    <x v="2"/>
    <s v="260217UAXU6I1"/>
    <s v="Closed"/>
    <s v="Paid"/>
  </r>
  <r>
    <x v="5644"/>
    <x v="42"/>
    <x v="0"/>
    <n v="0"/>
    <n v="1"/>
    <n v="0"/>
    <n v="0"/>
    <n v="0"/>
    <s v="N"/>
    <s v="N"/>
    <s v="N"/>
    <s v="Bens Bakery "/>
    <s v="Bens Bakery"/>
    <m/>
    <x v="1"/>
    <s v="260217VEWYIM8"/>
    <s v="Closed"/>
    <s v="Paid"/>
  </r>
  <r>
    <x v="5644"/>
    <x v="71"/>
    <x v="7"/>
    <n v="14.15"/>
    <n v="1"/>
    <n v="14.15"/>
    <n v="14.15"/>
    <n v="14.15"/>
    <s v="N"/>
    <s v="N"/>
    <s v="Y"/>
    <s v="Bens Bakery "/>
    <s v="Bens Bakery"/>
    <m/>
    <x v="1"/>
    <s v="260217VEWYIM8"/>
    <s v="Closed"/>
    <s v="Paid"/>
  </r>
  <r>
    <x v="5644"/>
    <x v="72"/>
    <x v="7"/>
    <n v="5.66"/>
    <n v="1"/>
    <n v="5.66"/>
    <n v="5.66"/>
    <n v="5.66"/>
    <s v="N"/>
    <s v="N"/>
    <s v="Y"/>
    <s v="Bens Bakery "/>
    <s v="Bens Bakery"/>
    <m/>
    <x v="1"/>
    <s v="260217VEWYIM8"/>
    <s v="Closed"/>
    <s v="Paid"/>
  </r>
  <r>
    <x v="5645"/>
    <x v="39"/>
    <x v="4"/>
    <n v="18.5"/>
    <n v="2"/>
    <n v="37"/>
    <n v="37"/>
    <n v="37"/>
    <s v="N"/>
    <s v="N"/>
    <s v="N"/>
    <s v="Secawan "/>
    <s v="Secawan"/>
    <m/>
    <x v="0"/>
    <s v="260217IQFWMS1"/>
    <s v="Closed"/>
    <s v="Paid"/>
  </r>
  <r>
    <x v="5645"/>
    <x v="2"/>
    <x v="3"/>
    <n v="5.2"/>
    <n v="1"/>
    <n v="5.2"/>
    <n v="5.2"/>
    <n v="5.2"/>
    <s v="N"/>
    <s v="N"/>
    <s v="N"/>
    <s v="Secawan "/>
    <s v="Secawan"/>
    <m/>
    <x v="0"/>
    <s v="260217IQFWMS1"/>
    <s v="Closed"/>
    <s v="Paid"/>
  </r>
  <r>
    <x v="5645"/>
    <x v="80"/>
    <x v="2"/>
    <n v="6.8"/>
    <n v="1"/>
    <n v="6.8"/>
    <n v="6.8"/>
    <n v="6.8"/>
    <s v="N"/>
    <s v="N"/>
    <s v="N"/>
    <s v="Secawan "/>
    <s v="Secawan"/>
    <m/>
    <x v="0"/>
    <s v="260217IQFWMS1"/>
    <s v="Closed"/>
    <s v="Paid"/>
  </r>
  <r>
    <x v="5645"/>
    <x v="4"/>
    <x v="2"/>
    <n v="8.9"/>
    <n v="1"/>
    <n v="8.9"/>
    <n v="8.9"/>
    <n v="8.9"/>
    <s v="N"/>
    <s v="N"/>
    <s v="N"/>
    <s v="Secawan "/>
    <s v="Secawan"/>
    <m/>
    <x v="0"/>
    <s v="260217IQFWMS1"/>
    <s v="Closed"/>
    <s v="Paid"/>
  </r>
  <r>
    <x v="5645"/>
    <x v="102"/>
    <x v="0"/>
    <n v="0"/>
    <n v="1"/>
    <n v="0"/>
    <n v="0"/>
    <n v="0"/>
    <s v="N"/>
    <s v="N"/>
    <s v="N"/>
    <s v="Secawan "/>
    <s v="Secawan"/>
    <m/>
    <x v="0"/>
    <s v="260217IQFWMS1"/>
    <s v="Closed"/>
    <s v="Paid"/>
  </r>
  <r>
    <x v="5646"/>
    <x v="185"/>
    <x v="7"/>
    <n v="28.3"/>
    <n v="1"/>
    <n v="28.3"/>
    <n v="28.3"/>
    <n v="28.3"/>
    <s v="N"/>
    <s v="N"/>
    <s v="Y"/>
    <s v="Bens Bakery "/>
    <s v="Bens Bakery"/>
    <m/>
    <x v="1"/>
    <s v="260217VEWUEKI"/>
    <s v="Closed"/>
    <s v="Paid"/>
  </r>
  <r>
    <x v="5646"/>
    <x v="42"/>
    <x v="0"/>
    <n v="0"/>
    <n v="1"/>
    <n v="0"/>
    <n v="0"/>
    <n v="0"/>
    <s v="N"/>
    <s v="N"/>
    <s v="N"/>
    <s v="Bens Bakery "/>
    <s v="Bens Bakery"/>
    <m/>
    <x v="1"/>
    <s v="260217VEWUEKI"/>
    <s v="Closed"/>
    <s v="Paid"/>
  </r>
  <r>
    <x v="5647"/>
    <x v="2"/>
    <x v="3"/>
    <n v="5.2"/>
    <n v="1"/>
    <n v="5.2"/>
    <n v="5.2"/>
    <n v="5.2"/>
    <s v="N"/>
    <s v="N"/>
    <s v="N"/>
    <s v="Secawan "/>
    <s v="Secawan"/>
    <m/>
    <x v="0"/>
    <s v="260217IQFTOH8"/>
    <s v="Closed"/>
    <s v="Paid"/>
  </r>
  <r>
    <x v="5647"/>
    <x v="16"/>
    <x v="6"/>
    <n v="4.5"/>
    <n v="1"/>
    <n v="4.5"/>
    <n v="4.5"/>
    <n v="4.5"/>
    <s v="N"/>
    <s v="N"/>
    <s v="N"/>
    <s v="Secawan "/>
    <s v="Secawan"/>
    <m/>
    <x v="0"/>
    <s v="260217IQFTOH8"/>
    <s v="Closed"/>
    <s v="Paid"/>
  </r>
  <r>
    <x v="5647"/>
    <x v="102"/>
    <x v="0"/>
    <n v="0"/>
    <n v="1"/>
    <n v="0"/>
    <n v="0"/>
    <n v="0"/>
    <s v="N"/>
    <s v="N"/>
    <s v="N"/>
    <s v="Secawan "/>
    <s v="Secawan"/>
    <m/>
    <x v="0"/>
    <s v="260217IQFTOH8"/>
    <s v="Closed"/>
    <s v="Paid"/>
  </r>
  <r>
    <x v="5647"/>
    <x v="39"/>
    <x v="4"/>
    <n v="18.5"/>
    <n v="1"/>
    <n v="18.5"/>
    <n v="18.5"/>
    <n v="18.5"/>
    <s v="N"/>
    <s v="N"/>
    <s v="N"/>
    <s v="Secawan "/>
    <s v="Secawan"/>
    <m/>
    <x v="0"/>
    <s v="260217IQFTOH8"/>
    <s v="Closed"/>
    <s v="Paid"/>
  </r>
  <r>
    <x v="5647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TOH8"/>
    <s v="Closed"/>
    <s v="Paid"/>
  </r>
  <r>
    <x v="56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TOH8"/>
    <s v="Closed"/>
    <s v="Paid"/>
  </r>
  <r>
    <x v="5648"/>
    <x v="46"/>
    <x v="0"/>
    <n v="0"/>
    <n v="1"/>
    <n v="0"/>
    <n v="0"/>
    <n v="0"/>
    <s v="N"/>
    <s v="N"/>
    <s v="N"/>
    <s v="Restore "/>
    <s v="Restore"/>
    <m/>
    <x v="2"/>
    <s v="260217UAXH845"/>
    <s v="Closed"/>
    <s v="Paid"/>
  </r>
  <r>
    <x v="5648"/>
    <x v="170"/>
    <x v="8"/>
    <n v="20"/>
    <n v="1"/>
    <n v="20"/>
    <n v="20"/>
    <n v="20"/>
    <s v="N"/>
    <s v="N"/>
    <s v="N"/>
    <s v="Restore "/>
    <s v="Restore"/>
    <m/>
    <x v="2"/>
    <s v="260217UAXH845"/>
    <s v="Closed"/>
    <s v="Paid"/>
  </r>
  <r>
    <x v="5648"/>
    <x v="170"/>
    <x v="8"/>
    <n v="20"/>
    <n v="1"/>
    <n v="20"/>
    <n v="20"/>
    <n v="20"/>
    <s v="N"/>
    <s v="N"/>
    <s v="N"/>
    <s v="Restore "/>
    <s v="Restore"/>
    <m/>
    <x v="2"/>
    <s v="260217UAXH845"/>
    <s v="Closed"/>
    <s v="Paid"/>
  </r>
  <r>
    <x v="5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H845"/>
    <s v="Closed"/>
    <s v="Paid"/>
  </r>
  <r>
    <x v="56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H845"/>
    <s v="Closed"/>
    <s v="Paid"/>
  </r>
  <r>
    <x v="5649"/>
    <x v="131"/>
    <x v="8"/>
    <n v="20"/>
    <n v="1"/>
    <n v="20"/>
    <n v="20"/>
    <n v="20"/>
    <s v="N"/>
    <s v="N"/>
    <s v="N"/>
    <s v="Restore "/>
    <s v="Restore"/>
    <m/>
    <x v="2"/>
    <s v="260217UAXWIS4"/>
    <s v="Closed"/>
    <s v="Paid"/>
  </r>
  <r>
    <x v="5649"/>
    <x v="46"/>
    <x v="0"/>
    <n v="0"/>
    <n v="1"/>
    <n v="0"/>
    <n v="0"/>
    <n v="0"/>
    <s v="N"/>
    <s v="N"/>
    <s v="N"/>
    <s v="Restore "/>
    <s v="Restore"/>
    <m/>
    <x v="2"/>
    <s v="260217UAXWIS4"/>
    <s v="Closed"/>
    <s v="Paid"/>
  </r>
  <r>
    <x v="56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IS4"/>
    <s v="Closed"/>
    <s v="Paid"/>
  </r>
  <r>
    <x v="5650"/>
    <x v="107"/>
    <x v="10"/>
    <n v="6"/>
    <n v="1"/>
    <n v="6"/>
    <n v="6"/>
    <n v="6"/>
    <s v="N"/>
    <s v="N"/>
    <s v="N"/>
    <s v="Secawan "/>
    <s v="Secawan"/>
    <m/>
    <x v="0"/>
    <s v="260217IQFQX9V"/>
    <s v="Closed"/>
    <s v="Paid"/>
  </r>
  <r>
    <x v="5650"/>
    <x v="103"/>
    <x v="0"/>
    <n v="0"/>
    <n v="1"/>
    <n v="0"/>
    <n v="0"/>
    <n v="0"/>
    <s v="N"/>
    <s v="N"/>
    <s v="N"/>
    <s v="Secawan "/>
    <s v="Secawan"/>
    <m/>
    <x v="0"/>
    <s v="260217IQFQX9V"/>
    <s v="Closed"/>
    <s v="Paid"/>
  </r>
  <r>
    <x v="5651"/>
    <x v="23"/>
    <x v="7"/>
    <n v="9.43"/>
    <n v="1"/>
    <n v="9.43"/>
    <n v="9.43"/>
    <n v="9.43"/>
    <s v="N"/>
    <s v="N"/>
    <s v="Y"/>
    <s v="Bens Bakery "/>
    <s v="Bens Bakery"/>
    <m/>
    <x v="1"/>
    <s v="260217VEW4P33"/>
    <s v="Closed"/>
    <s v="Paid"/>
  </r>
  <r>
    <x v="5651"/>
    <x v="84"/>
    <x v="7"/>
    <n v="9.43"/>
    <n v="1"/>
    <n v="9.43"/>
    <n v="9.43"/>
    <n v="9.43"/>
    <s v="N"/>
    <s v="N"/>
    <s v="Y"/>
    <s v="Bens Bakery "/>
    <s v="Bens Bakery"/>
    <m/>
    <x v="1"/>
    <s v="260217VEW4P33"/>
    <s v="Closed"/>
    <s v="Paid"/>
  </r>
  <r>
    <x v="5651"/>
    <x v="19"/>
    <x v="0"/>
    <n v="0"/>
    <n v="1"/>
    <n v="0"/>
    <n v="0"/>
    <n v="0"/>
    <s v="N"/>
    <s v="N"/>
    <s v="N"/>
    <s v="Bens Bakery "/>
    <s v="Bens Bakery"/>
    <m/>
    <x v="1"/>
    <s v="260217VEW4P33"/>
    <s v="Closed"/>
    <s v="Paid"/>
  </r>
  <r>
    <x v="565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WM2"/>
    <s v="Closed"/>
    <s v="Paid"/>
  </r>
  <r>
    <x v="565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WM2"/>
    <s v="Closed"/>
    <s v="Paid"/>
  </r>
  <r>
    <x v="5652"/>
    <x v="102"/>
    <x v="0"/>
    <n v="0"/>
    <n v="1"/>
    <n v="0"/>
    <n v="0"/>
    <n v="0"/>
    <s v="N"/>
    <s v="N"/>
    <s v="N"/>
    <s v="Secawan "/>
    <s v="Secawan"/>
    <m/>
    <x v="0"/>
    <s v="260217IQFUWM2"/>
    <s v="Closed"/>
    <s v="Paid"/>
  </r>
  <r>
    <x v="5653"/>
    <x v="111"/>
    <x v="8"/>
    <n v="19"/>
    <n v="1"/>
    <n v="19"/>
    <n v="19"/>
    <n v="19"/>
    <s v="N"/>
    <s v="N"/>
    <s v="N"/>
    <s v="Restore "/>
    <s v="Restore"/>
    <m/>
    <x v="2"/>
    <s v="260217UAX8863"/>
    <s v="Closed"/>
    <s v="Paid"/>
  </r>
  <r>
    <x v="5653"/>
    <x v="46"/>
    <x v="0"/>
    <n v="0"/>
    <n v="1"/>
    <n v="0"/>
    <n v="0"/>
    <n v="0"/>
    <s v="N"/>
    <s v="N"/>
    <s v="N"/>
    <s v="Restore "/>
    <s v="Restore"/>
    <m/>
    <x v="2"/>
    <s v="260217UAX8863"/>
    <s v="Closed"/>
    <s v="Paid"/>
  </r>
  <r>
    <x v="5654"/>
    <x v="80"/>
    <x v="2"/>
    <n v="6.8"/>
    <n v="1"/>
    <n v="6.8"/>
    <n v="6.8"/>
    <n v="6.8"/>
    <s v="N"/>
    <s v="N"/>
    <s v="N"/>
    <s v="Secawan "/>
    <s v="Secawan"/>
    <m/>
    <x v="0"/>
    <s v="260217IQFJT20"/>
    <s v="Closed"/>
    <s v="Paid"/>
  </r>
  <r>
    <x v="5654"/>
    <x v="39"/>
    <x v="4"/>
    <n v="18.5"/>
    <n v="1"/>
    <n v="18.5"/>
    <n v="18.5"/>
    <n v="18.5"/>
    <s v="N"/>
    <s v="N"/>
    <s v="N"/>
    <s v="Secawan "/>
    <s v="Secawan"/>
    <m/>
    <x v="0"/>
    <s v="260217IQFJT20"/>
    <s v="Closed"/>
    <s v="Paid"/>
  </r>
  <r>
    <x v="5654"/>
    <x v="103"/>
    <x v="0"/>
    <n v="0"/>
    <n v="1"/>
    <n v="0"/>
    <n v="0"/>
    <n v="0"/>
    <s v="N"/>
    <s v="N"/>
    <s v="N"/>
    <s v="Secawan "/>
    <s v="Secawan"/>
    <m/>
    <x v="0"/>
    <s v="260217IQFJT20"/>
    <s v="Closed"/>
    <s v="Paid"/>
  </r>
  <r>
    <x v="56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0H17"/>
    <s v="Closed"/>
    <s v="Paid"/>
  </r>
  <r>
    <x v="56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0H17"/>
    <s v="Closed"/>
    <s v="Paid"/>
  </r>
  <r>
    <x v="5655"/>
    <x v="46"/>
    <x v="0"/>
    <n v="0"/>
    <n v="1"/>
    <n v="0"/>
    <n v="0"/>
    <n v="0"/>
    <s v="N"/>
    <s v="N"/>
    <s v="N"/>
    <s v="Restore "/>
    <s v="Restore"/>
    <m/>
    <x v="2"/>
    <s v="260217UAX0H17"/>
    <s v="Closed"/>
    <s v="Paid"/>
  </r>
  <r>
    <x v="5656"/>
    <x v="103"/>
    <x v="0"/>
    <n v="0"/>
    <n v="1"/>
    <n v="0"/>
    <n v="0"/>
    <n v="0"/>
    <s v="N"/>
    <s v="N"/>
    <s v="N"/>
    <s v="Secawan "/>
    <s v="Secawan"/>
    <m/>
    <x v="0"/>
    <s v="260217IQF8Y9W"/>
    <s v="Closed"/>
    <s v="Paid"/>
  </r>
  <r>
    <x v="5656"/>
    <x v="14"/>
    <x v="4"/>
    <n v="7.8"/>
    <n v="1"/>
    <n v="7.8"/>
    <n v="7.8"/>
    <n v="7.8"/>
    <s v="N"/>
    <s v="N"/>
    <s v="N"/>
    <s v="Secawan "/>
    <s v="Secawan"/>
    <m/>
    <x v="0"/>
    <s v="260217IQF8Y9W"/>
    <s v="Closed"/>
    <s v="Paid"/>
  </r>
  <r>
    <x v="565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8Y9W"/>
    <s v="Closed"/>
    <s v="Paid"/>
  </r>
  <r>
    <x v="5656"/>
    <x v="76"/>
    <x v="3"/>
    <n v="12.5"/>
    <n v="1"/>
    <n v="12.5"/>
    <n v="12.5"/>
    <n v="12.5"/>
    <s v="N"/>
    <s v="N"/>
    <s v="N"/>
    <s v="Secawan "/>
    <s v="Secawan"/>
    <m/>
    <x v="0"/>
    <s v="260217IQF8Y9W"/>
    <s v="Closed"/>
    <s v="Paid"/>
  </r>
  <r>
    <x v="5657"/>
    <x v="2"/>
    <x v="3"/>
    <n v="5.2"/>
    <n v="1"/>
    <n v="5.2"/>
    <n v="5.2"/>
    <n v="5.2"/>
    <s v="N"/>
    <s v="N"/>
    <s v="N"/>
    <s v="Secawan "/>
    <s v="Secawan"/>
    <m/>
    <x v="0"/>
    <s v="260217IQFCH0V"/>
    <s v="Closed"/>
    <s v="Paid"/>
  </r>
  <r>
    <x v="565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CH0V"/>
    <s v="Closed"/>
    <s v="Paid"/>
  </r>
  <r>
    <x v="5657"/>
    <x v="102"/>
    <x v="0"/>
    <n v="0"/>
    <n v="1"/>
    <n v="0"/>
    <n v="0"/>
    <n v="0"/>
    <s v="N"/>
    <s v="N"/>
    <s v="N"/>
    <s v="Secawan "/>
    <s v="Secawan"/>
    <m/>
    <x v="0"/>
    <s v="260217IQFCH0V"/>
    <s v="Closed"/>
    <s v="Paid"/>
  </r>
  <r>
    <x v="5658"/>
    <x v="46"/>
    <x v="0"/>
    <n v="0"/>
    <n v="1"/>
    <n v="0"/>
    <n v="0"/>
    <n v="0"/>
    <s v="N"/>
    <s v="N"/>
    <s v="N"/>
    <s v="Restore "/>
    <s v="Restore"/>
    <m/>
    <x v="2"/>
    <s v="260217UAX9WLE"/>
    <s v="Closed"/>
    <s v="Paid"/>
  </r>
  <r>
    <x v="56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WLE"/>
    <s v="Closed"/>
    <s v="Paid"/>
  </r>
  <r>
    <x v="5659"/>
    <x v="142"/>
    <x v="7"/>
    <n v="3.77"/>
    <n v="1"/>
    <n v="3.77"/>
    <n v="3.77"/>
    <n v="3.77"/>
    <s v="N"/>
    <s v="N"/>
    <s v="Y"/>
    <s v="Bens Bakery "/>
    <s v="Bens Bakery"/>
    <m/>
    <x v="1"/>
    <s v="260217VEWF7LS"/>
    <s v="Closed"/>
    <s v="Paid"/>
  </r>
  <r>
    <x v="5659"/>
    <x v="19"/>
    <x v="0"/>
    <n v="0"/>
    <n v="1"/>
    <n v="0"/>
    <n v="0"/>
    <n v="0"/>
    <s v="N"/>
    <s v="N"/>
    <s v="N"/>
    <s v="Bens Bakery "/>
    <s v="Bens Bakery"/>
    <m/>
    <x v="1"/>
    <s v="260217VEWF7LS"/>
    <s v="Closed"/>
    <s v="Paid"/>
  </r>
  <r>
    <x v="5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KNB"/>
    <s v="Closed"/>
    <s v="Paid"/>
  </r>
  <r>
    <x v="5660"/>
    <x v="111"/>
    <x v="8"/>
    <n v="19"/>
    <n v="1"/>
    <n v="19"/>
    <n v="19"/>
    <n v="19"/>
    <s v="N"/>
    <s v="N"/>
    <s v="N"/>
    <s v="Restore "/>
    <s v="Restore"/>
    <m/>
    <x v="2"/>
    <s v="260217UAX8KNB"/>
    <s v="Closed"/>
    <s v="Paid"/>
  </r>
  <r>
    <x v="5660"/>
    <x v="46"/>
    <x v="0"/>
    <n v="0"/>
    <n v="1"/>
    <n v="0"/>
    <n v="0"/>
    <n v="0"/>
    <s v="N"/>
    <s v="N"/>
    <s v="N"/>
    <s v="Restore "/>
    <s v="Restore"/>
    <m/>
    <x v="2"/>
    <s v="260217UAX8KNB"/>
    <s v="Closed"/>
    <s v="Paid"/>
  </r>
  <r>
    <x v="5661"/>
    <x v="46"/>
    <x v="0"/>
    <n v="0"/>
    <n v="1"/>
    <n v="0"/>
    <n v="0"/>
    <n v="0"/>
    <s v="N"/>
    <s v="N"/>
    <s v="N"/>
    <s v="Restore "/>
    <s v="Restore"/>
    <m/>
    <x v="2"/>
    <s v="260217UAX0HVS"/>
    <s v="Closed"/>
    <s v="Paid"/>
  </r>
  <r>
    <x v="5661"/>
    <x v="131"/>
    <x v="8"/>
    <n v="20"/>
    <n v="1"/>
    <n v="20"/>
    <n v="20"/>
    <n v="20"/>
    <s v="N"/>
    <s v="N"/>
    <s v="N"/>
    <s v="Restore "/>
    <s v="Restore"/>
    <m/>
    <x v="2"/>
    <s v="260217UAX0HVS"/>
    <s v="Closed"/>
    <s v="Paid"/>
  </r>
  <r>
    <x v="5662"/>
    <x v="126"/>
    <x v="4"/>
    <n v="13.8"/>
    <n v="1"/>
    <n v="13.8"/>
    <n v="13.8"/>
    <n v="13.8"/>
    <s v="N"/>
    <s v="N"/>
    <s v="N"/>
    <s v="Secawan "/>
    <s v="Secawan"/>
    <m/>
    <x v="0"/>
    <s v="260217IQFCBSY"/>
    <s v="Closed"/>
    <s v="Paid"/>
  </r>
  <r>
    <x v="566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CBSY"/>
    <s v="Closed"/>
    <s v="Paid"/>
  </r>
  <r>
    <x v="5662"/>
    <x v="108"/>
    <x v="6"/>
    <n v="4"/>
    <n v="1"/>
    <n v="4"/>
    <n v="4"/>
    <n v="4"/>
    <s v="N"/>
    <s v="N"/>
    <s v="N"/>
    <s v="Secawan "/>
    <s v="Secawan"/>
    <m/>
    <x v="0"/>
    <s v="260217IQFCBSY"/>
    <s v="Closed"/>
    <s v="Paid"/>
  </r>
  <r>
    <x v="5662"/>
    <x v="130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02"/>
    <x v="0"/>
    <n v="0"/>
    <n v="1"/>
    <n v="0"/>
    <n v="0"/>
    <n v="0"/>
    <s v="N"/>
    <s v="N"/>
    <s v="N"/>
    <s v="Secawan "/>
    <s v="Secawan"/>
    <m/>
    <x v="0"/>
    <s v="260217IQFCBSY"/>
    <s v="Closed"/>
    <s v="Paid"/>
  </r>
  <r>
    <x v="5662"/>
    <x v="45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10"/>
    <x v="6"/>
    <n v="4"/>
    <n v="1"/>
    <n v="4"/>
    <n v="4"/>
    <n v="4"/>
    <s v="N"/>
    <s v="N"/>
    <s v="N"/>
    <s v="Secawan "/>
    <s v="Secawan"/>
    <m/>
    <x v="0"/>
    <s v="260217IQFCBSY"/>
    <s v="Closed"/>
    <s v="Paid"/>
  </r>
  <r>
    <x v="5662"/>
    <x v="64"/>
    <x v="2"/>
    <n v="18"/>
    <n v="1"/>
    <n v="18"/>
    <n v="18"/>
    <n v="18"/>
    <s v="N"/>
    <s v="N"/>
    <s v="N"/>
    <s v="Secawan "/>
    <s v="Secawan"/>
    <m/>
    <x v="0"/>
    <s v="260217IQFCBSY"/>
    <s v="Closed"/>
    <s v="Paid"/>
  </r>
  <r>
    <x v="5662"/>
    <x v="123"/>
    <x v="2"/>
    <n v="15"/>
    <n v="1"/>
    <n v="15"/>
    <n v="15"/>
    <n v="15"/>
    <s v="N"/>
    <s v="N"/>
    <s v="N"/>
    <s v="Secawan "/>
    <s v="Secawan"/>
    <m/>
    <x v="0"/>
    <s v="260217IQFCBSY"/>
    <s v="Closed"/>
    <s v="Paid"/>
  </r>
  <r>
    <x v="5663"/>
    <x v="46"/>
    <x v="0"/>
    <n v="0"/>
    <n v="1"/>
    <n v="0"/>
    <n v="0"/>
    <n v="0"/>
    <s v="N"/>
    <s v="N"/>
    <s v="N"/>
    <s v="Restore "/>
    <s v="Restore"/>
    <m/>
    <x v="2"/>
    <s v="260217UAXSTNC"/>
    <s v="Closed"/>
    <s v="Paid"/>
  </r>
  <r>
    <x v="566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STNC"/>
    <s v="Closed"/>
    <s v="Paid"/>
  </r>
  <r>
    <x v="5664"/>
    <x v="229"/>
    <x v="14"/>
    <n v="21.9"/>
    <n v="1"/>
    <n v="21.9"/>
    <n v="21.9"/>
    <n v="21.9"/>
    <s v="N"/>
    <s v="N"/>
    <s v="N"/>
    <s v="Secawan "/>
    <s v="Secawan"/>
    <m/>
    <x v="0"/>
    <s v="260217IQF827X"/>
    <s v="Closed"/>
    <s v="Paid"/>
  </r>
  <r>
    <x v="5664"/>
    <x v="103"/>
    <x v="0"/>
    <n v="0"/>
    <n v="1"/>
    <n v="0"/>
    <n v="0"/>
    <n v="0"/>
    <s v="N"/>
    <s v="N"/>
    <s v="N"/>
    <s v="Secawan "/>
    <s v="Secawan"/>
    <m/>
    <x v="0"/>
    <s v="260217IQF827X"/>
    <s v="Closed"/>
    <s v="Paid"/>
  </r>
  <r>
    <x v="566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827X"/>
    <s v="Closed"/>
    <s v="Paid"/>
  </r>
  <r>
    <x v="5664"/>
    <x v="102"/>
    <x v="0"/>
    <n v="0"/>
    <n v="1"/>
    <n v="0"/>
    <n v="0"/>
    <n v="0"/>
    <s v="N"/>
    <s v="N"/>
    <s v="N"/>
    <s v="Secawan "/>
    <s v="Secawan"/>
    <m/>
    <x v="0"/>
    <s v="260217IQF827X"/>
    <s v="Closed"/>
    <s v="Paid"/>
  </r>
  <r>
    <x v="5665"/>
    <x v="131"/>
    <x v="8"/>
    <n v="20"/>
    <n v="1"/>
    <n v="20"/>
    <n v="20"/>
    <n v="20"/>
    <s v="N"/>
    <s v="N"/>
    <s v="N"/>
    <s v="Restore "/>
    <s v="Restore"/>
    <m/>
    <x v="2"/>
    <s v="260217UAX8QGN"/>
    <s v="Closed"/>
    <s v="Paid"/>
  </r>
  <r>
    <x v="56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QGN"/>
    <s v="Closed"/>
    <s v="Paid"/>
  </r>
  <r>
    <x v="5665"/>
    <x v="46"/>
    <x v="0"/>
    <n v="0"/>
    <n v="1"/>
    <n v="0"/>
    <n v="0"/>
    <n v="0"/>
    <s v="N"/>
    <s v="N"/>
    <s v="N"/>
    <s v="Restore "/>
    <s v="Restore"/>
    <m/>
    <x v="2"/>
    <s v="260217UAX8QGN"/>
    <s v="Closed"/>
    <s v="Paid"/>
  </r>
  <r>
    <x v="56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3YK"/>
    <s v="Closed"/>
    <s v="Paid"/>
  </r>
  <r>
    <x v="56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3YK"/>
    <s v="Closed"/>
    <s v="Paid"/>
  </r>
  <r>
    <x v="5666"/>
    <x v="46"/>
    <x v="0"/>
    <n v="0"/>
    <n v="1"/>
    <n v="0"/>
    <n v="0"/>
    <n v="0"/>
    <s v="N"/>
    <s v="N"/>
    <s v="N"/>
    <s v="Restore "/>
    <s v="Restore"/>
    <m/>
    <x v="2"/>
    <s v="260217UAXL3YK"/>
    <s v="Closed"/>
    <s v="Paid"/>
  </r>
  <r>
    <x v="5667"/>
    <x v="103"/>
    <x v="0"/>
    <n v="0"/>
    <n v="1"/>
    <n v="0"/>
    <n v="0"/>
    <n v="0"/>
    <s v="N"/>
    <s v="N"/>
    <s v="N"/>
    <s v="Secawan "/>
    <s v="Secawan"/>
    <m/>
    <x v="0"/>
    <s v="260217IQFXV9I"/>
    <s v="Closed"/>
    <s v="Paid"/>
  </r>
  <r>
    <x v="566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7IQFXV9I"/>
    <s v="Closed"/>
    <s v="Paid"/>
  </r>
  <r>
    <x v="5668"/>
    <x v="103"/>
    <x v="0"/>
    <n v="0"/>
    <n v="1"/>
    <n v="0"/>
    <n v="0"/>
    <n v="0"/>
    <s v="N"/>
    <s v="N"/>
    <s v="N"/>
    <s v="Secawan "/>
    <s v="Secawan"/>
    <m/>
    <x v="0"/>
    <s v="260217IQFIGPD"/>
    <s v="Closed"/>
    <s v="Paid"/>
  </r>
  <r>
    <x v="5668"/>
    <x v="67"/>
    <x v="4"/>
    <n v="12.8"/>
    <n v="1"/>
    <n v="12.8"/>
    <n v="12.8"/>
    <n v="12.8"/>
    <s v="N"/>
    <s v="N"/>
    <s v="N"/>
    <s v="Secawan "/>
    <s v="Secawan"/>
    <m/>
    <x v="0"/>
    <s v="260217IQFIGPD"/>
    <s v="Closed"/>
    <s v="Paid"/>
  </r>
  <r>
    <x v="5669"/>
    <x v="46"/>
    <x v="0"/>
    <n v="0"/>
    <n v="1"/>
    <n v="0"/>
    <n v="0"/>
    <n v="0"/>
    <s v="N"/>
    <s v="N"/>
    <s v="N"/>
    <s v="Restore "/>
    <s v="Restore"/>
    <m/>
    <x v="2"/>
    <s v="260217UAXQ327"/>
    <s v="Closed"/>
    <s v="Paid"/>
  </r>
  <r>
    <x v="5669"/>
    <x v="111"/>
    <x v="8"/>
    <n v="19"/>
    <n v="1"/>
    <n v="19"/>
    <n v="19"/>
    <n v="19"/>
    <s v="N"/>
    <s v="N"/>
    <s v="N"/>
    <s v="Restore "/>
    <s v="Restore"/>
    <m/>
    <x v="2"/>
    <s v="260217UAXQ327"/>
    <s v="Closed"/>
    <s v="Paid"/>
  </r>
  <r>
    <x v="5669"/>
    <x v="111"/>
    <x v="8"/>
    <n v="19"/>
    <n v="1"/>
    <n v="19"/>
    <n v="19"/>
    <n v="19"/>
    <s v="N"/>
    <s v="N"/>
    <s v="N"/>
    <s v="Restore "/>
    <s v="Restore"/>
    <m/>
    <x v="2"/>
    <s v="260217UAXQ327"/>
    <s v="Closed"/>
    <s v="Paid"/>
  </r>
  <r>
    <x v="5670"/>
    <x v="2"/>
    <x v="3"/>
    <n v="5.2"/>
    <n v="1"/>
    <n v="5.2"/>
    <n v="5.2"/>
    <n v="5.2"/>
    <s v="N"/>
    <s v="N"/>
    <s v="N"/>
    <s v="Secawan "/>
    <s v="Secawan"/>
    <m/>
    <x v="0"/>
    <s v="260217IQF5U8Z"/>
    <s v="Closed"/>
    <s v="Paid"/>
  </r>
  <r>
    <x v="5670"/>
    <x v="103"/>
    <x v="0"/>
    <n v="0"/>
    <n v="1"/>
    <n v="0"/>
    <n v="0"/>
    <n v="0"/>
    <s v="N"/>
    <s v="N"/>
    <s v="N"/>
    <s v="Secawan "/>
    <s v="Secawan"/>
    <m/>
    <x v="0"/>
    <s v="260217IQF5U8Z"/>
    <s v="Closed"/>
    <s v="Paid"/>
  </r>
  <r>
    <x v="5671"/>
    <x v="23"/>
    <x v="7"/>
    <n v="9.43"/>
    <n v="1"/>
    <n v="9.43"/>
    <n v="9.43"/>
    <n v="9.43"/>
    <s v="N"/>
    <s v="N"/>
    <s v="Y"/>
    <s v="Bens Bakery "/>
    <s v="Bens Bakery"/>
    <m/>
    <x v="1"/>
    <s v="260217VEWWLCN"/>
    <s v="Closed"/>
    <s v="Paid"/>
  </r>
  <r>
    <x v="5671"/>
    <x v="19"/>
    <x v="0"/>
    <n v="0"/>
    <n v="1"/>
    <n v="0"/>
    <n v="0"/>
    <n v="0"/>
    <s v="N"/>
    <s v="N"/>
    <s v="N"/>
    <s v="Bens Bakery "/>
    <s v="Bens Bakery"/>
    <m/>
    <x v="1"/>
    <s v="260217VEWWLCN"/>
    <s v="Closed"/>
    <s v="Paid"/>
  </r>
  <r>
    <x v="5672"/>
    <x v="103"/>
    <x v="0"/>
    <n v="0"/>
    <n v="1"/>
    <n v="0"/>
    <n v="0"/>
    <n v="0"/>
    <s v="N"/>
    <s v="N"/>
    <s v="N"/>
    <s v="Secawan "/>
    <s v="Secawan"/>
    <m/>
    <x v="0"/>
    <s v="260217IQFI3SR"/>
    <s v="Closed"/>
    <s v="Paid"/>
  </r>
  <r>
    <x v="5672"/>
    <x v="130"/>
    <x v="2"/>
    <n v="18"/>
    <n v="1"/>
    <n v="18"/>
    <n v="18"/>
    <n v="18"/>
    <s v="N"/>
    <s v="N"/>
    <s v="N"/>
    <s v="Secawan "/>
    <s v="Secawan"/>
    <m/>
    <x v="0"/>
    <s v="260217IQFI3SR"/>
    <s v="Closed"/>
    <s v="Paid"/>
  </r>
  <r>
    <x v="5672"/>
    <x v="39"/>
    <x v="4"/>
    <n v="18.5"/>
    <n v="1"/>
    <n v="18.5"/>
    <n v="18.5"/>
    <n v="18.5"/>
    <s v="N"/>
    <s v="N"/>
    <s v="N"/>
    <s v="Secawan "/>
    <s v="Secawan"/>
    <m/>
    <x v="0"/>
    <s v="260217IQFI3SR"/>
    <s v="Closed"/>
    <s v="Paid"/>
  </r>
  <r>
    <x v="5672"/>
    <x v="64"/>
    <x v="2"/>
    <n v="18"/>
    <n v="1"/>
    <n v="18"/>
    <n v="18"/>
    <n v="18"/>
    <s v="N"/>
    <s v="N"/>
    <s v="N"/>
    <s v="Secawan "/>
    <s v="Secawan"/>
    <m/>
    <x v="0"/>
    <s v="260217IQFI3SR"/>
    <s v="Closed"/>
    <s v="Paid"/>
  </r>
  <r>
    <x v="5673"/>
    <x v="153"/>
    <x v="7"/>
    <n v="9.43"/>
    <n v="1"/>
    <n v="9.43"/>
    <n v="9.43"/>
    <n v="9.43"/>
    <s v="N"/>
    <s v="N"/>
    <s v="Y"/>
    <s v="Bens Bakery "/>
    <s v="Bens Bakery"/>
    <m/>
    <x v="1"/>
    <s v="260217VEWOOZO"/>
    <s v="Closed"/>
    <s v="Paid"/>
  </r>
  <r>
    <x v="5673"/>
    <x v="117"/>
    <x v="7"/>
    <n v="9.43"/>
    <n v="1"/>
    <n v="9.43"/>
    <n v="9.43"/>
    <n v="9.43"/>
    <s v="N"/>
    <s v="N"/>
    <s v="Y"/>
    <s v="Bens Bakery "/>
    <s v="Bens Bakery"/>
    <m/>
    <x v="1"/>
    <s v="260217VEWOOZO"/>
    <s v="Closed"/>
    <s v="Paid"/>
  </r>
  <r>
    <x v="5673"/>
    <x v="143"/>
    <x v="7"/>
    <n v="11.32"/>
    <n v="1"/>
    <n v="11.32"/>
    <n v="11.32"/>
    <n v="11.32"/>
    <s v="N"/>
    <s v="N"/>
    <s v="Y"/>
    <s v="Bens Bakery "/>
    <s v="Bens Bakery"/>
    <m/>
    <x v="1"/>
    <s v="260217VEWOOZO"/>
    <s v="Closed"/>
    <s v="Paid"/>
  </r>
  <r>
    <x v="5673"/>
    <x v="19"/>
    <x v="0"/>
    <n v="0"/>
    <n v="1"/>
    <n v="0"/>
    <n v="0"/>
    <n v="0"/>
    <s v="N"/>
    <s v="N"/>
    <s v="N"/>
    <s v="Bens Bakery "/>
    <s v="Bens Bakery"/>
    <m/>
    <x v="1"/>
    <s v="260217VEWOOZO"/>
    <s v="Closed"/>
    <s v="Paid"/>
  </r>
  <r>
    <x v="5674"/>
    <x v="80"/>
    <x v="2"/>
    <n v="6.8"/>
    <n v="1"/>
    <n v="6.8"/>
    <n v="6.8"/>
    <n v="6.8"/>
    <s v="N"/>
    <s v="N"/>
    <s v="N"/>
    <s v="Secawan "/>
    <s v="Secawan"/>
    <m/>
    <x v="0"/>
    <s v="260217IQFB1S9"/>
    <s v="Closed"/>
    <s v="Paid"/>
  </r>
  <r>
    <x v="5674"/>
    <x v="102"/>
    <x v="0"/>
    <n v="0"/>
    <n v="1"/>
    <n v="0"/>
    <n v="0"/>
    <n v="0"/>
    <s v="N"/>
    <s v="N"/>
    <s v="N"/>
    <s v="Secawan "/>
    <s v="Secawan"/>
    <m/>
    <x v="0"/>
    <s v="260217IQFB1S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5"/>
    <x v="46"/>
    <x v="0"/>
    <n v="0"/>
    <n v="1"/>
    <n v="0"/>
    <n v="0"/>
    <n v="0"/>
    <s v="N"/>
    <s v="N"/>
    <s v="N"/>
    <s v="Restore "/>
    <s v="Restore"/>
    <m/>
    <x v="2"/>
    <s v="260217UAXA7L9"/>
    <s v="Closed"/>
    <s v="Paid"/>
  </r>
  <r>
    <x v="5675"/>
    <x v="131"/>
    <x v="8"/>
    <n v="20"/>
    <n v="1"/>
    <n v="20"/>
    <n v="20"/>
    <n v="20"/>
    <s v="N"/>
    <s v="N"/>
    <s v="N"/>
    <s v="Restore "/>
    <s v="Restore"/>
    <m/>
    <x v="2"/>
    <s v="260217UAXA7L9"/>
    <s v="Closed"/>
    <s v="Paid"/>
  </r>
  <r>
    <x v="5676"/>
    <x v="4"/>
    <x v="2"/>
    <n v="8.9"/>
    <n v="1"/>
    <n v="8.9"/>
    <n v="8.9"/>
    <n v="8.9"/>
    <s v="N"/>
    <s v="N"/>
    <s v="N"/>
    <s v="Secawan "/>
    <s v="Secawan"/>
    <m/>
    <x v="0"/>
    <s v="260217IQFJL2R"/>
    <s v="Closed"/>
    <s v="Paid"/>
  </r>
  <r>
    <x v="5676"/>
    <x v="102"/>
    <x v="0"/>
    <n v="0"/>
    <n v="1"/>
    <n v="0"/>
    <n v="0"/>
    <n v="0"/>
    <s v="N"/>
    <s v="N"/>
    <s v="N"/>
    <s v="Secawan "/>
    <s v="Secawan"/>
    <m/>
    <x v="0"/>
    <s v="260217IQFJL2R"/>
    <s v="Closed"/>
    <s v="Paid"/>
  </r>
  <r>
    <x v="5676"/>
    <x v="10"/>
    <x v="4"/>
    <n v="7.8"/>
    <n v="1"/>
    <n v="7.8"/>
    <n v="7.8"/>
    <n v="7.8"/>
    <s v="N"/>
    <s v="N"/>
    <s v="N"/>
    <s v="Secawan "/>
    <s v="Secawan"/>
    <m/>
    <x v="0"/>
    <s v="260217IQFJL2R"/>
    <s v="Closed"/>
    <s v="Paid"/>
  </r>
  <r>
    <x v="5676"/>
    <x v="36"/>
    <x v="4"/>
    <n v="1.5"/>
    <n v="2"/>
    <n v="3"/>
    <n v="3"/>
    <n v="3"/>
    <s v="N"/>
    <s v="N"/>
    <s v="N"/>
    <s v="Secawan "/>
    <s v="Secawan"/>
    <m/>
    <x v="0"/>
    <s v="260217IQFJL2R"/>
    <s v="Closed"/>
    <s v="Paid"/>
  </r>
  <r>
    <x v="5676"/>
    <x v="64"/>
    <x v="2"/>
    <n v="18"/>
    <n v="1"/>
    <n v="18"/>
    <n v="18"/>
    <n v="18"/>
    <s v="N"/>
    <s v="N"/>
    <s v="N"/>
    <s v="Secawan "/>
    <s v="Secawan"/>
    <m/>
    <x v="0"/>
    <s v="260217IQFJL2R"/>
    <s v="Closed"/>
    <s v="Paid"/>
  </r>
  <r>
    <x v="5677"/>
    <x v="46"/>
    <x v="0"/>
    <n v="0"/>
    <n v="1"/>
    <n v="0"/>
    <n v="0"/>
    <n v="0"/>
    <s v="N"/>
    <s v="N"/>
    <s v="N"/>
    <s v="Restore "/>
    <s v="Restore"/>
    <m/>
    <x v="2"/>
    <s v="260217UAXR8BJ"/>
    <s v="Closed"/>
    <s v="Paid"/>
  </r>
  <r>
    <x v="5677"/>
    <x v="131"/>
    <x v="8"/>
    <n v="20"/>
    <n v="1"/>
    <n v="20"/>
    <n v="20"/>
    <n v="20"/>
    <s v="N"/>
    <s v="N"/>
    <s v="N"/>
    <s v="Restore "/>
    <s v="Restore"/>
    <m/>
    <x v="2"/>
    <s v="260217UAXR8BJ"/>
    <s v="Closed"/>
    <s v="Paid"/>
  </r>
  <r>
    <x v="5677"/>
    <x v="131"/>
    <x v="8"/>
    <n v="20"/>
    <n v="1"/>
    <n v="20"/>
    <n v="20"/>
    <n v="20"/>
    <s v="N"/>
    <s v="N"/>
    <s v="N"/>
    <s v="Restore "/>
    <s v="Restore"/>
    <m/>
    <x v="2"/>
    <s v="260217UAXR8BJ"/>
    <s v="Closed"/>
    <s v="Paid"/>
  </r>
  <r>
    <x v="56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R8BJ"/>
    <s v="Closed"/>
    <s v="Paid"/>
  </r>
  <r>
    <x v="5678"/>
    <x v="2"/>
    <x v="3"/>
    <n v="5.2"/>
    <n v="1"/>
    <n v="5.2"/>
    <n v="5.2"/>
    <n v="5.2"/>
    <s v="N"/>
    <s v="N"/>
    <s v="N"/>
    <s v="Secawan "/>
    <s v="Secawan"/>
    <m/>
    <x v="0"/>
    <s v="260217IQFK8GU"/>
    <s v="Closed"/>
    <s v="Paid"/>
  </r>
  <r>
    <x v="56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K8GU"/>
    <s v="Closed"/>
    <s v="Paid"/>
  </r>
  <r>
    <x v="5678"/>
    <x v="103"/>
    <x v="0"/>
    <n v="0"/>
    <n v="1"/>
    <n v="0"/>
    <n v="0"/>
    <n v="0"/>
    <s v="N"/>
    <s v="N"/>
    <s v="N"/>
    <s v="Secawan "/>
    <s v="Secawan"/>
    <m/>
    <x v="0"/>
    <s v="260217IQFK8GU"/>
    <s v="Closed"/>
    <s v="Paid"/>
  </r>
  <r>
    <x v="5679"/>
    <x v="131"/>
    <x v="8"/>
    <n v="20"/>
    <n v="1"/>
    <n v="20"/>
    <n v="20"/>
    <n v="20"/>
    <s v="N"/>
    <s v="N"/>
    <s v="N"/>
    <s v="Restore "/>
    <s v="Restore"/>
    <m/>
    <x v="2"/>
    <s v="260217UAX8G9P"/>
    <s v="Closed"/>
    <s v="Paid"/>
  </r>
  <r>
    <x v="5679"/>
    <x v="46"/>
    <x v="0"/>
    <n v="0"/>
    <n v="1"/>
    <n v="0"/>
    <n v="0"/>
    <n v="0"/>
    <s v="N"/>
    <s v="N"/>
    <s v="N"/>
    <s v="Restore "/>
    <s v="Restore"/>
    <m/>
    <x v="2"/>
    <s v="260217UAX8G9P"/>
    <s v="Closed"/>
    <s v="Paid"/>
  </r>
  <r>
    <x v="56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8G9P"/>
    <s v="Closed"/>
    <s v="Paid"/>
  </r>
  <r>
    <x v="5680"/>
    <x v="103"/>
    <x v="0"/>
    <n v="0"/>
    <n v="1"/>
    <n v="0"/>
    <n v="0"/>
    <n v="0"/>
    <s v="N"/>
    <s v="N"/>
    <s v="N"/>
    <s v="Secawan "/>
    <s v="Secawan"/>
    <m/>
    <x v="0"/>
    <s v="260217IQFPVVP"/>
    <s v="Closed"/>
    <s v="Paid"/>
  </r>
  <r>
    <x v="5680"/>
    <x v="39"/>
    <x v="4"/>
    <n v="18.5"/>
    <n v="1"/>
    <n v="18.5"/>
    <n v="18.5"/>
    <n v="18.5"/>
    <s v="N"/>
    <s v="N"/>
    <s v="N"/>
    <s v="Secawan "/>
    <s v="Secawan"/>
    <m/>
    <x v="0"/>
    <s v="260217IQFPVVP"/>
    <s v="Closed"/>
    <s v="Paid"/>
  </r>
  <r>
    <x v="5681"/>
    <x v="103"/>
    <x v="0"/>
    <n v="0"/>
    <n v="1"/>
    <n v="0"/>
    <n v="0"/>
    <n v="0"/>
    <s v="N"/>
    <s v="N"/>
    <s v="N"/>
    <s v="Secawan "/>
    <s v="Secawan"/>
    <m/>
    <x v="0"/>
    <s v="260217IQFMFI3"/>
    <s v="Closed"/>
    <s v="Paid"/>
  </r>
  <r>
    <x v="5681"/>
    <x v="108"/>
    <x v="6"/>
    <n v="4"/>
    <n v="1"/>
    <n v="4"/>
    <n v="4"/>
    <n v="4"/>
    <s v="N"/>
    <s v="N"/>
    <s v="N"/>
    <s v="Secawan "/>
    <s v="Secawan"/>
    <m/>
    <x v="0"/>
    <s v="260217IQFMFI3"/>
    <s v="Closed"/>
    <s v="Paid"/>
  </r>
  <r>
    <x v="5682"/>
    <x v="14"/>
    <x v="4"/>
    <n v="7.8"/>
    <n v="1"/>
    <n v="7.8"/>
    <n v="7.8"/>
    <n v="7.8"/>
    <s v="N"/>
    <s v="N"/>
    <s v="N"/>
    <s v="Secawan "/>
    <s v="Secawan"/>
    <m/>
    <x v="0"/>
    <s v="260217IQFAYI9"/>
    <s v="Closed"/>
    <s v="Paid"/>
  </r>
  <r>
    <x v="5682"/>
    <x v="39"/>
    <x v="4"/>
    <n v="18.5"/>
    <n v="1"/>
    <n v="18.5"/>
    <n v="18.5"/>
    <n v="18.5"/>
    <s v="N"/>
    <s v="N"/>
    <s v="N"/>
    <s v="Secawan "/>
    <s v="Secawan"/>
    <m/>
    <x v="0"/>
    <s v="260217IQFAYI9"/>
    <s v="Closed"/>
    <s v="Paid"/>
  </r>
  <r>
    <x v="5682"/>
    <x v="103"/>
    <x v="0"/>
    <n v="0"/>
    <n v="1"/>
    <n v="0"/>
    <n v="0"/>
    <n v="0"/>
    <s v="N"/>
    <s v="N"/>
    <s v="N"/>
    <s v="Secawan "/>
    <s v="Secawan"/>
    <m/>
    <x v="0"/>
    <s v="260217IQFAYI9"/>
    <s v="Closed"/>
    <s v="Paid"/>
  </r>
  <r>
    <x v="5683"/>
    <x v="143"/>
    <x v="7"/>
    <n v="11.32"/>
    <n v="1"/>
    <n v="11.32"/>
    <n v="11.32"/>
    <n v="11.32"/>
    <s v="N"/>
    <s v="N"/>
    <s v="Y"/>
    <s v="Bens Bakery "/>
    <s v="Bens Bakery"/>
    <m/>
    <x v="1"/>
    <s v="260217VEWMY1B"/>
    <s v="Closed"/>
    <s v="Paid"/>
  </r>
  <r>
    <x v="5683"/>
    <x v="19"/>
    <x v="0"/>
    <n v="0"/>
    <n v="1"/>
    <n v="0"/>
    <n v="0"/>
    <n v="0"/>
    <s v="N"/>
    <s v="N"/>
    <s v="N"/>
    <s v="Bens Bakery "/>
    <s v="Bens Bakery"/>
    <m/>
    <x v="1"/>
    <s v="260217VEWMY1B"/>
    <s v="Closed"/>
    <s v="Paid"/>
  </r>
  <r>
    <x v="5684"/>
    <x v="46"/>
    <x v="0"/>
    <n v="0"/>
    <n v="1"/>
    <n v="0"/>
    <n v="0"/>
    <n v="0"/>
    <s v="N"/>
    <s v="N"/>
    <s v="N"/>
    <s v="Restore "/>
    <s v="Restore"/>
    <m/>
    <x v="2"/>
    <s v="260217UAXKEK3"/>
    <s v="Closed"/>
    <s v="Paid"/>
  </r>
  <r>
    <x v="5684"/>
    <x v="111"/>
    <x v="8"/>
    <n v="19"/>
    <n v="1"/>
    <n v="19"/>
    <n v="19"/>
    <n v="19"/>
    <s v="N"/>
    <s v="N"/>
    <s v="N"/>
    <s v="Restore "/>
    <s v="Restore"/>
    <m/>
    <x v="2"/>
    <s v="260217UAXKEK3"/>
    <s v="Closed"/>
    <s v="Paid"/>
  </r>
  <r>
    <x v="5685"/>
    <x v="111"/>
    <x v="8"/>
    <n v="19"/>
    <n v="1"/>
    <n v="19"/>
    <n v="19"/>
    <n v="19"/>
    <s v="N"/>
    <s v="N"/>
    <s v="N"/>
    <s v="Restore "/>
    <s v="Restore"/>
    <m/>
    <x v="2"/>
    <s v="260217UAXTCV2"/>
    <s v="Closed"/>
    <s v="Paid"/>
  </r>
  <r>
    <x v="5685"/>
    <x v="46"/>
    <x v="0"/>
    <n v="0"/>
    <n v="1"/>
    <n v="0"/>
    <n v="0"/>
    <n v="0"/>
    <s v="N"/>
    <s v="N"/>
    <s v="N"/>
    <s v="Restore "/>
    <s v="Restore"/>
    <m/>
    <x v="2"/>
    <s v="260217UAXTCV2"/>
    <s v="Closed"/>
    <s v="Paid"/>
  </r>
  <r>
    <x v="5686"/>
    <x v="131"/>
    <x v="8"/>
    <n v="20"/>
    <n v="1"/>
    <n v="20"/>
    <n v="20"/>
    <n v="20"/>
    <s v="N"/>
    <s v="N"/>
    <s v="N"/>
    <s v="Restore "/>
    <s v="Restore"/>
    <m/>
    <x v="2"/>
    <s v="260217UAXW1QD"/>
    <s v="Closed"/>
    <s v="Paid"/>
  </r>
  <r>
    <x v="5686"/>
    <x v="46"/>
    <x v="0"/>
    <n v="0"/>
    <n v="1"/>
    <n v="0"/>
    <n v="0"/>
    <n v="0"/>
    <s v="N"/>
    <s v="N"/>
    <s v="N"/>
    <s v="Restore "/>
    <s v="Restore"/>
    <m/>
    <x v="2"/>
    <s v="260217UAXW1QD"/>
    <s v="Closed"/>
    <s v="Paid"/>
  </r>
  <r>
    <x v="5687"/>
    <x v="103"/>
    <x v="0"/>
    <n v="0"/>
    <n v="1"/>
    <n v="0"/>
    <n v="0"/>
    <n v="0"/>
    <s v="N"/>
    <s v="N"/>
    <s v="N"/>
    <s v="Secawan "/>
    <s v="Secawan"/>
    <m/>
    <x v="0"/>
    <s v="260217IQFOAAI"/>
    <s v="Closed"/>
    <s v="Paid"/>
  </r>
  <r>
    <x v="5687"/>
    <x v="39"/>
    <x v="4"/>
    <n v="18.5"/>
    <n v="1"/>
    <n v="18.5"/>
    <n v="18.5"/>
    <n v="18.5"/>
    <s v="N"/>
    <s v="N"/>
    <s v="N"/>
    <s v="Secawan "/>
    <s v="Secawan"/>
    <m/>
    <x v="0"/>
    <s v="260217IQFOAAI"/>
    <s v="Closed"/>
    <s v="Paid"/>
  </r>
  <r>
    <x v="5688"/>
    <x v="103"/>
    <x v="0"/>
    <n v="0"/>
    <n v="1"/>
    <n v="0"/>
    <n v="0"/>
    <n v="0"/>
    <s v="N"/>
    <s v="N"/>
    <s v="N"/>
    <s v="Secawan "/>
    <s v="Secawan"/>
    <m/>
    <x v="0"/>
    <s v="260217IQF7QLA"/>
    <s v="Closed"/>
    <s v="Paid"/>
  </r>
  <r>
    <x v="5688"/>
    <x v="39"/>
    <x v="4"/>
    <n v="18.5"/>
    <n v="1"/>
    <n v="18.5"/>
    <n v="18.5"/>
    <n v="18.5"/>
    <s v="N"/>
    <s v="N"/>
    <s v="N"/>
    <s v="Secawan "/>
    <s v="Secawan"/>
    <m/>
    <x v="0"/>
    <s v="260217IQF7QLA"/>
    <s v="Closed"/>
    <s v="Paid"/>
  </r>
  <r>
    <x v="5689"/>
    <x v="39"/>
    <x v="4"/>
    <n v="18.5"/>
    <n v="2"/>
    <n v="37"/>
    <n v="37"/>
    <n v="37"/>
    <s v="N"/>
    <s v="N"/>
    <s v="N"/>
    <s v="Secawan "/>
    <s v="Secawan"/>
    <m/>
    <x v="0"/>
    <s v="260217IQF7JP6"/>
    <s v="Closed"/>
    <s v="Paid"/>
  </r>
  <r>
    <x v="5689"/>
    <x v="103"/>
    <x v="0"/>
    <n v="0"/>
    <n v="1"/>
    <n v="0"/>
    <n v="0"/>
    <n v="0"/>
    <s v="N"/>
    <s v="N"/>
    <s v="N"/>
    <s v="Secawan "/>
    <s v="Secawan"/>
    <m/>
    <x v="0"/>
    <s v="260217IQF7JP6"/>
    <s v="Closed"/>
    <s v="Paid"/>
  </r>
  <r>
    <x v="5690"/>
    <x v="19"/>
    <x v="0"/>
    <n v="0"/>
    <n v="1"/>
    <n v="0"/>
    <n v="0"/>
    <n v="0"/>
    <s v="N"/>
    <s v="N"/>
    <s v="N"/>
    <s v="Bens Bakery "/>
    <s v="Bens Bakery"/>
    <m/>
    <x v="1"/>
    <s v="260217VEWVCEC"/>
    <s v="Closed"/>
    <s v="Paid"/>
  </r>
  <r>
    <x v="5690"/>
    <x v="73"/>
    <x v="7"/>
    <n v="14.15"/>
    <n v="1"/>
    <n v="14.15"/>
    <n v="14.15"/>
    <n v="14.15"/>
    <s v="N"/>
    <s v="N"/>
    <s v="Y"/>
    <s v="Bens Bakery "/>
    <s v="Bens Bakery"/>
    <m/>
    <x v="1"/>
    <s v="260217VEWVCEC"/>
    <s v="Closed"/>
    <s v="Paid"/>
  </r>
  <r>
    <x v="5690"/>
    <x v="117"/>
    <x v="7"/>
    <n v="9.43"/>
    <n v="1"/>
    <n v="9.43"/>
    <n v="9.43"/>
    <n v="9.43"/>
    <s v="N"/>
    <s v="N"/>
    <s v="Y"/>
    <s v="Bens Bakery "/>
    <s v="Bens Bakery"/>
    <m/>
    <x v="1"/>
    <s v="260217VEWVCEC"/>
    <s v="Closed"/>
    <s v="Paid"/>
  </r>
  <r>
    <x v="5691"/>
    <x v="42"/>
    <x v="0"/>
    <n v="0"/>
    <n v="1"/>
    <n v="0"/>
    <n v="0"/>
    <n v="0"/>
    <s v="N"/>
    <s v="N"/>
    <s v="N"/>
    <s v="Bens Bakery "/>
    <s v="Bens Bakery"/>
    <m/>
    <x v="1"/>
    <s v="260217VEWHSAM"/>
    <s v="Closed"/>
    <s v="Paid"/>
  </r>
  <r>
    <x v="5691"/>
    <x v="117"/>
    <x v="7"/>
    <n v="9.43"/>
    <n v="1"/>
    <n v="9.43"/>
    <n v="9.43"/>
    <n v="9.43"/>
    <s v="N"/>
    <s v="N"/>
    <s v="Y"/>
    <s v="Bens Bakery "/>
    <s v="Bens Bakery"/>
    <m/>
    <x v="1"/>
    <s v="260217VEWHSAM"/>
    <s v="Closed"/>
    <s v="Paid"/>
  </r>
  <r>
    <x v="5691"/>
    <x v="142"/>
    <x v="7"/>
    <n v="3.77"/>
    <n v="1"/>
    <n v="3.77"/>
    <n v="3.77"/>
    <n v="3.77"/>
    <s v="N"/>
    <s v="N"/>
    <s v="Y"/>
    <s v="Bens Bakery "/>
    <s v="Bens Bakery"/>
    <m/>
    <x v="1"/>
    <s v="260217VEWHSAM"/>
    <s v="Closed"/>
    <s v="Paid"/>
  </r>
  <r>
    <x v="5692"/>
    <x v="103"/>
    <x v="0"/>
    <n v="0"/>
    <n v="1"/>
    <n v="0"/>
    <n v="0"/>
    <n v="0"/>
    <s v="N"/>
    <s v="N"/>
    <s v="N"/>
    <s v="Secawan "/>
    <s v="Secawan"/>
    <m/>
    <x v="0"/>
    <s v="260217IQFSJL6"/>
    <s v="Closed"/>
    <s v="Paid"/>
  </r>
  <r>
    <x v="5692"/>
    <x v="2"/>
    <x v="3"/>
    <n v="5.2"/>
    <n v="1"/>
    <n v="5.2"/>
    <n v="5.2"/>
    <n v="5.2"/>
    <s v="N"/>
    <s v="N"/>
    <s v="N"/>
    <s v="Secawan "/>
    <s v="Secawan"/>
    <m/>
    <x v="0"/>
    <s v="260217IQFSJL6"/>
    <s v="Closed"/>
    <s v="Paid"/>
  </r>
  <r>
    <x v="5692"/>
    <x v="123"/>
    <x v="2"/>
    <n v="15"/>
    <n v="1"/>
    <n v="15"/>
    <n v="15"/>
    <n v="15"/>
    <s v="N"/>
    <s v="N"/>
    <s v="N"/>
    <s v="Secawan "/>
    <s v="Secawan"/>
    <m/>
    <x v="0"/>
    <s v="260217IQFSJL6"/>
    <s v="Closed"/>
    <s v="Paid"/>
  </r>
  <r>
    <x v="5693"/>
    <x v="46"/>
    <x v="0"/>
    <n v="0"/>
    <n v="1"/>
    <n v="0"/>
    <n v="0"/>
    <n v="0"/>
    <s v="N"/>
    <s v="N"/>
    <s v="N"/>
    <s v="Restore "/>
    <s v="Restore"/>
    <m/>
    <x v="2"/>
    <s v="260217UAX5OQ4"/>
    <s v="Closed"/>
    <s v="Paid"/>
  </r>
  <r>
    <x v="56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5OQ4"/>
    <s v="Closed"/>
    <s v="Paid"/>
  </r>
  <r>
    <x v="5694"/>
    <x v="117"/>
    <x v="7"/>
    <n v="9.43"/>
    <n v="1"/>
    <n v="9.43"/>
    <n v="9.43"/>
    <n v="9.43"/>
    <s v="N"/>
    <s v="N"/>
    <s v="Y"/>
    <s v="Bens Bakery "/>
    <s v="Bens Bakery"/>
    <m/>
    <x v="1"/>
    <s v="260217VEWW4JA"/>
    <s v="Closed"/>
    <s v="Paid"/>
  </r>
  <r>
    <x v="5694"/>
    <x v="73"/>
    <x v="7"/>
    <n v="14.15"/>
    <n v="1"/>
    <n v="14.15"/>
    <n v="14.15"/>
    <n v="14.15"/>
    <s v="N"/>
    <s v="N"/>
    <s v="Y"/>
    <s v="Bens Bakery "/>
    <s v="Bens Bakery"/>
    <m/>
    <x v="1"/>
    <s v="260217VEWW4JA"/>
    <s v="Closed"/>
    <s v="Paid"/>
  </r>
  <r>
    <x v="5694"/>
    <x v="141"/>
    <x v="7"/>
    <n v="9.43"/>
    <n v="1"/>
    <n v="9.43"/>
    <n v="9.43"/>
    <n v="9.43"/>
    <s v="N"/>
    <s v="N"/>
    <s v="Y"/>
    <s v="Bens Bakery "/>
    <s v="Bens Bakery"/>
    <m/>
    <x v="1"/>
    <s v="260217VEWW4JA"/>
    <s v="Closed"/>
    <s v="Paid"/>
  </r>
  <r>
    <x v="5695"/>
    <x v="67"/>
    <x v="4"/>
    <n v="12.8"/>
    <n v="1"/>
    <n v="12.8"/>
    <n v="12.8"/>
    <n v="12.8"/>
    <s v="N"/>
    <s v="N"/>
    <s v="N"/>
    <s v="Secawan "/>
    <s v="Secawan"/>
    <m/>
    <x v="0"/>
    <s v="260217IQF2SNX"/>
    <s v="Closed"/>
    <s v="Paid"/>
  </r>
  <r>
    <x v="5695"/>
    <x v="103"/>
    <x v="0"/>
    <n v="0"/>
    <n v="1"/>
    <n v="0"/>
    <n v="0"/>
    <n v="0"/>
    <s v="N"/>
    <s v="N"/>
    <s v="N"/>
    <s v="Secawan "/>
    <s v="Secawan"/>
    <m/>
    <x v="0"/>
    <s v="260217IQF2SNX"/>
    <s v="Closed"/>
    <s v="Paid"/>
  </r>
  <r>
    <x v="5695"/>
    <x v="105"/>
    <x v="6"/>
    <n v="10"/>
    <n v="1"/>
    <n v="10"/>
    <n v="10"/>
    <n v="10"/>
    <s v="N"/>
    <s v="N"/>
    <s v="N"/>
    <s v="Secawan "/>
    <s v="Secawan"/>
    <m/>
    <x v="0"/>
    <s v="260217IQF2SNX"/>
    <s v="Closed"/>
    <s v="Paid"/>
  </r>
  <r>
    <x v="5695"/>
    <x v="2"/>
    <x v="3"/>
    <n v="5.2"/>
    <n v="1"/>
    <n v="5.2"/>
    <n v="5.2"/>
    <n v="5.2"/>
    <s v="N"/>
    <s v="N"/>
    <s v="N"/>
    <s v="Secawan "/>
    <s v="Secawan"/>
    <m/>
    <x v="0"/>
    <s v="260217IQF2SNX"/>
    <s v="Closed"/>
    <s v="Paid"/>
  </r>
  <r>
    <x v="5696"/>
    <x v="39"/>
    <x v="4"/>
    <n v="18.5"/>
    <n v="1"/>
    <n v="18.5"/>
    <n v="18.5"/>
    <n v="18.5"/>
    <s v="N"/>
    <s v="N"/>
    <s v="N"/>
    <s v="Secawan "/>
    <s v="Secawan"/>
    <m/>
    <x v="0"/>
    <s v="260217IQFMS6R"/>
    <s v="Closed"/>
    <s v="Paid"/>
  </r>
  <r>
    <x v="5696"/>
    <x v="103"/>
    <x v="0"/>
    <n v="0"/>
    <n v="1"/>
    <n v="0"/>
    <n v="0"/>
    <n v="0"/>
    <s v="N"/>
    <s v="N"/>
    <s v="N"/>
    <s v="Secawan "/>
    <s v="Secawan"/>
    <m/>
    <x v="0"/>
    <s v="260217IQFMS6R"/>
    <s v="Closed"/>
    <s v="Paid"/>
  </r>
  <r>
    <x v="5697"/>
    <x v="103"/>
    <x v="0"/>
    <n v="0"/>
    <n v="1"/>
    <n v="0"/>
    <n v="0"/>
    <n v="0"/>
    <s v="N"/>
    <s v="N"/>
    <s v="N"/>
    <s v="Secawan "/>
    <s v="Secawan"/>
    <m/>
    <x v="0"/>
    <s v="260217IQFS4Q4"/>
    <s v="Closed"/>
    <s v="Paid"/>
  </r>
  <r>
    <x v="5697"/>
    <x v="39"/>
    <x v="4"/>
    <n v="18.5"/>
    <n v="1"/>
    <n v="18.5"/>
    <n v="18.5"/>
    <n v="18.5"/>
    <s v="N"/>
    <s v="N"/>
    <s v="N"/>
    <s v="Secawan "/>
    <s v="Secawan"/>
    <m/>
    <x v="0"/>
    <s v="260217IQFS4Q4"/>
    <s v="Closed"/>
    <s v="Paid"/>
  </r>
  <r>
    <x v="5698"/>
    <x v="111"/>
    <x v="8"/>
    <n v="19"/>
    <n v="1"/>
    <n v="19"/>
    <n v="19"/>
    <n v="19"/>
    <s v="N"/>
    <s v="N"/>
    <s v="N"/>
    <s v="Restore "/>
    <s v="Restore"/>
    <m/>
    <x v="2"/>
    <s v="260217UAXN1FK"/>
    <s v="Closed"/>
    <s v="Paid"/>
  </r>
  <r>
    <x v="5698"/>
    <x v="46"/>
    <x v="0"/>
    <n v="0"/>
    <n v="1"/>
    <n v="0"/>
    <n v="0"/>
    <n v="0"/>
    <s v="N"/>
    <s v="N"/>
    <s v="N"/>
    <s v="Restore "/>
    <s v="Restore"/>
    <m/>
    <x v="2"/>
    <s v="260217UAXN1FK"/>
    <s v="Closed"/>
    <s v="Paid"/>
  </r>
  <r>
    <x v="5699"/>
    <x v="103"/>
    <x v="0"/>
    <n v="0"/>
    <n v="1"/>
    <n v="0"/>
    <n v="0"/>
    <n v="0"/>
    <s v="N"/>
    <s v="N"/>
    <s v="N"/>
    <s v="Secawan "/>
    <s v="Secawan"/>
    <m/>
    <x v="0"/>
    <s v="260217IQFVI8R"/>
    <s v="Closed"/>
    <s v="Paid"/>
  </r>
  <r>
    <x v="5699"/>
    <x v="39"/>
    <x v="4"/>
    <n v="18.5"/>
    <n v="2"/>
    <n v="37"/>
    <n v="37"/>
    <n v="37"/>
    <s v="N"/>
    <s v="N"/>
    <s v="N"/>
    <s v="Secawan "/>
    <s v="Secawan"/>
    <m/>
    <x v="0"/>
    <s v="260217IQFVI8R"/>
    <s v="Closed"/>
    <s v="Paid"/>
  </r>
  <r>
    <x v="5700"/>
    <x v="123"/>
    <x v="2"/>
    <n v="15"/>
    <n v="2"/>
    <n v="30"/>
    <n v="30"/>
    <n v="30"/>
    <s v="N"/>
    <s v="N"/>
    <s v="N"/>
    <s v="Secawan "/>
    <s v="Secawan"/>
    <m/>
    <x v="0"/>
    <s v="260217IQFFQ39"/>
    <s v="Closed"/>
    <s v="Paid"/>
  </r>
  <r>
    <x v="570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FQ39"/>
    <s v="Closed"/>
    <s v="Paid"/>
  </r>
  <r>
    <x v="5700"/>
    <x v="130"/>
    <x v="2"/>
    <n v="18"/>
    <n v="1"/>
    <n v="18"/>
    <n v="18"/>
    <n v="18"/>
    <s v="N"/>
    <s v="N"/>
    <s v="N"/>
    <s v="Secawan "/>
    <s v="Secawan"/>
    <m/>
    <x v="0"/>
    <s v="260217IQFFQ39"/>
    <s v="Closed"/>
    <s v="Paid"/>
  </r>
  <r>
    <x v="5700"/>
    <x v="4"/>
    <x v="2"/>
    <n v="8.9"/>
    <n v="3"/>
    <n v="26.7"/>
    <n v="26.7"/>
    <n v="26.7"/>
    <s v="N"/>
    <s v="N"/>
    <s v="N"/>
    <s v="Secawan "/>
    <s v="Secawan"/>
    <m/>
    <x v="0"/>
    <s v="260217IQFFQ39"/>
    <s v="Closed"/>
    <s v="Paid"/>
  </r>
  <r>
    <x v="5700"/>
    <x v="103"/>
    <x v="0"/>
    <n v="0"/>
    <n v="1"/>
    <n v="0"/>
    <n v="0"/>
    <n v="0"/>
    <s v="N"/>
    <s v="N"/>
    <s v="N"/>
    <s v="Secawan "/>
    <s v="Secawan"/>
    <m/>
    <x v="0"/>
    <s v="260217IQFFQ39"/>
    <s v="Closed"/>
    <s v="Paid"/>
  </r>
  <r>
    <x v="5700"/>
    <x v="12"/>
    <x v="4"/>
    <n v="3.5"/>
    <n v="1"/>
    <n v="3.5"/>
    <n v="3.5"/>
    <n v="3.5"/>
    <s v="N"/>
    <s v="N"/>
    <s v="N"/>
    <s v="Secawan "/>
    <s v="Secawan"/>
    <m/>
    <x v="0"/>
    <s v="260217IQFFQ39"/>
    <s v="Closed"/>
    <s v="Paid"/>
  </r>
  <r>
    <x v="570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OV6J"/>
    <s v="Closed"/>
    <s v="Paid"/>
  </r>
  <r>
    <x v="5701"/>
    <x v="46"/>
    <x v="0"/>
    <n v="0"/>
    <n v="1"/>
    <n v="0"/>
    <n v="0"/>
    <n v="0"/>
    <s v="N"/>
    <s v="N"/>
    <s v="N"/>
    <s v="Restore "/>
    <s v="Restore"/>
    <m/>
    <x v="2"/>
    <s v="260217UAXOV6J"/>
    <s v="Closed"/>
    <s v="Paid"/>
  </r>
  <r>
    <x v="570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OV6J"/>
    <s v="Closed"/>
    <s v="Paid"/>
  </r>
  <r>
    <x v="5702"/>
    <x v="42"/>
    <x v="0"/>
    <n v="0"/>
    <n v="1"/>
    <n v="0"/>
    <n v="0"/>
    <n v="0"/>
    <s v="N"/>
    <s v="N"/>
    <s v="N"/>
    <s v="Bens Bakery "/>
    <s v="Bens Bakery"/>
    <m/>
    <x v="1"/>
    <s v="260217VEWUPW4"/>
    <s v="Closed"/>
    <s v="Paid"/>
  </r>
  <r>
    <x v="5702"/>
    <x v="26"/>
    <x v="7"/>
    <n v="5.66"/>
    <n v="2"/>
    <n v="11.32"/>
    <n v="11.32"/>
    <n v="11.32"/>
    <s v="N"/>
    <s v="N"/>
    <s v="Y"/>
    <s v="Bens Bakery "/>
    <s v="Bens Bakery"/>
    <m/>
    <x v="1"/>
    <s v="260217VEWUPW4"/>
    <s v="Closed"/>
    <s v="Paid"/>
  </r>
  <r>
    <x v="5702"/>
    <x v="75"/>
    <x v="7"/>
    <n v="5.66"/>
    <n v="1"/>
    <n v="5.66"/>
    <n v="5.66"/>
    <n v="5.66"/>
    <s v="N"/>
    <s v="N"/>
    <s v="Y"/>
    <s v="Bens Bakery "/>
    <s v="Bens Bakery"/>
    <m/>
    <x v="1"/>
    <s v="260217VEWUPW4"/>
    <s v="Closed"/>
    <s v="Paid"/>
  </r>
  <r>
    <x v="5703"/>
    <x v="113"/>
    <x v="8"/>
    <n v="20"/>
    <n v="1"/>
    <n v="20"/>
    <n v="20"/>
    <n v="20"/>
    <s v="N"/>
    <s v="N"/>
    <s v="N"/>
    <s v="Restore "/>
    <s v="Restore"/>
    <m/>
    <x v="2"/>
    <s v="260217UAXIA8Y"/>
    <s v="Closed"/>
    <s v="Paid"/>
  </r>
  <r>
    <x v="5703"/>
    <x v="46"/>
    <x v="0"/>
    <n v="0"/>
    <n v="1"/>
    <n v="0"/>
    <n v="0"/>
    <n v="0"/>
    <s v="N"/>
    <s v="N"/>
    <s v="N"/>
    <s v="Restore "/>
    <s v="Restore"/>
    <m/>
    <x v="2"/>
    <s v="260217UAXIA8Y"/>
    <s v="Closed"/>
    <s v="Paid"/>
  </r>
  <r>
    <x v="5704"/>
    <x v="16"/>
    <x v="6"/>
    <n v="4.5"/>
    <n v="2"/>
    <n v="9"/>
    <n v="9"/>
    <n v="9"/>
    <s v="N"/>
    <s v="N"/>
    <s v="N"/>
    <s v="Secawan "/>
    <s v="Secawan"/>
    <m/>
    <x v="0"/>
    <s v="260217IQFFAFP"/>
    <s v="Closed"/>
    <s v="Paid"/>
  </r>
  <r>
    <x v="5704"/>
    <x v="102"/>
    <x v="0"/>
    <n v="0"/>
    <n v="1"/>
    <n v="0"/>
    <n v="0"/>
    <n v="0"/>
    <s v="N"/>
    <s v="N"/>
    <s v="N"/>
    <s v="Secawan "/>
    <s v="Secawan"/>
    <m/>
    <x v="0"/>
    <s v="260217IQFFAFP"/>
    <s v="Closed"/>
    <s v="Paid"/>
  </r>
  <r>
    <x v="5705"/>
    <x v="46"/>
    <x v="0"/>
    <n v="0"/>
    <n v="1"/>
    <n v="0"/>
    <n v="0"/>
    <n v="0"/>
    <s v="N"/>
    <s v="N"/>
    <s v="N"/>
    <s v="Restore "/>
    <s v="Restore"/>
    <m/>
    <x v="2"/>
    <s v="260217UAXJJNS"/>
    <s v="Closed"/>
    <s v="Paid"/>
  </r>
  <r>
    <x v="57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JJNS"/>
    <s v="Closed"/>
    <s v="Paid"/>
  </r>
  <r>
    <x v="57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FCT0"/>
    <s v="Closed"/>
    <s v="Paid"/>
  </r>
  <r>
    <x v="5706"/>
    <x v="46"/>
    <x v="0"/>
    <n v="0"/>
    <n v="1"/>
    <n v="0"/>
    <n v="0"/>
    <n v="0"/>
    <s v="N"/>
    <s v="N"/>
    <s v="N"/>
    <s v="Restore "/>
    <s v="Restore"/>
    <m/>
    <x v="2"/>
    <s v="260217UAXFCT0"/>
    <s v="Closed"/>
    <s v="Paid"/>
  </r>
  <r>
    <x v="5707"/>
    <x v="39"/>
    <x v="4"/>
    <n v="18.5"/>
    <n v="1"/>
    <n v="18.5"/>
    <n v="18.5"/>
    <n v="18.5"/>
    <s v="N"/>
    <s v="N"/>
    <s v="N"/>
    <s v="Secawan "/>
    <s v="Secawan"/>
    <m/>
    <x v="0"/>
    <s v="260217IQFA3XX"/>
    <s v="Closed"/>
    <s v="Paid"/>
  </r>
  <r>
    <x v="5707"/>
    <x v="130"/>
    <x v="2"/>
    <n v="18"/>
    <n v="1"/>
    <n v="18"/>
    <n v="18"/>
    <n v="18"/>
    <s v="N"/>
    <s v="N"/>
    <s v="N"/>
    <s v="Secawan "/>
    <s v="Secawan"/>
    <m/>
    <x v="0"/>
    <s v="260217IQFA3XX"/>
    <s v="Closed"/>
    <s v="Paid"/>
  </r>
  <r>
    <x v="5707"/>
    <x v="103"/>
    <x v="0"/>
    <n v="0"/>
    <n v="1"/>
    <n v="0"/>
    <n v="0"/>
    <n v="0"/>
    <s v="N"/>
    <s v="N"/>
    <s v="N"/>
    <s v="Secawan "/>
    <s v="Secawan"/>
    <m/>
    <x v="0"/>
    <s v="260217IQFA3XX"/>
    <s v="Closed"/>
    <s v="Paid"/>
  </r>
  <r>
    <x v="5707"/>
    <x v="126"/>
    <x v="4"/>
    <n v="13.8"/>
    <n v="1"/>
    <n v="13.8"/>
    <n v="13.8"/>
    <n v="13.8"/>
    <s v="N"/>
    <s v="N"/>
    <s v="N"/>
    <s v="Secawan "/>
    <s v="Secawan"/>
    <m/>
    <x v="0"/>
    <s v="260217IQFA3XX"/>
    <s v="Closed"/>
    <s v="Paid"/>
  </r>
  <r>
    <x v="5707"/>
    <x v="123"/>
    <x v="2"/>
    <n v="15"/>
    <n v="1"/>
    <n v="15"/>
    <n v="15"/>
    <n v="15"/>
    <s v="N"/>
    <s v="N"/>
    <s v="N"/>
    <s v="Secawan "/>
    <s v="Secawan"/>
    <m/>
    <x v="0"/>
    <s v="260217IQFA3XX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46"/>
    <x v="0"/>
    <n v="0"/>
    <n v="1"/>
    <n v="0"/>
    <n v="0"/>
    <n v="0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8"/>
    <x v="140"/>
    <x v="8"/>
    <n v="14.9"/>
    <n v="1"/>
    <n v="14.9"/>
    <n v="14.9"/>
    <n v="14.9"/>
    <s v="N"/>
    <s v="N"/>
    <s v="N"/>
    <s v="Restore "/>
    <s v="Restore"/>
    <m/>
    <x v="2"/>
    <s v="260217UAX1FY6"/>
    <s v="Closed"/>
    <s v="Paid"/>
  </r>
  <r>
    <x v="5709"/>
    <x v="213"/>
    <x v="14"/>
    <n v="21"/>
    <n v="1"/>
    <n v="21"/>
    <n v="21"/>
    <n v="21"/>
    <s v="N"/>
    <s v="N"/>
    <s v="N"/>
    <s v="Secawan "/>
    <s v="Secawan"/>
    <m/>
    <x v="0"/>
    <s v="260217IQFQGS3"/>
    <s v="Closed"/>
    <s v="Paid"/>
  </r>
  <r>
    <x v="5709"/>
    <x v="229"/>
    <x v="14"/>
    <n v="21.9"/>
    <n v="1"/>
    <n v="21.9"/>
    <n v="21.9"/>
    <n v="21.9"/>
    <s v="N"/>
    <s v="N"/>
    <s v="N"/>
    <s v="Secawan "/>
    <s v="Secawan"/>
    <m/>
    <x v="0"/>
    <s v="260217IQFQGS3"/>
    <s v="Closed"/>
    <s v="Paid"/>
  </r>
  <r>
    <x v="5709"/>
    <x v="103"/>
    <x v="0"/>
    <n v="0"/>
    <n v="1"/>
    <n v="0"/>
    <n v="0"/>
    <n v="0"/>
    <s v="N"/>
    <s v="N"/>
    <s v="N"/>
    <s v="Secawan "/>
    <s v="Secawan"/>
    <m/>
    <x v="0"/>
    <s v="260217IQFQGS3"/>
    <s v="Closed"/>
    <s v="Paid"/>
  </r>
  <r>
    <x v="5709"/>
    <x v="39"/>
    <x v="4"/>
    <n v="18.5"/>
    <n v="1"/>
    <n v="18.5"/>
    <n v="18.5"/>
    <n v="18.5"/>
    <s v="N"/>
    <s v="N"/>
    <s v="N"/>
    <s v="Secawan "/>
    <s v="Secawan"/>
    <m/>
    <x v="0"/>
    <s v="260217IQFQGS3"/>
    <s v="Closed"/>
    <s v="Paid"/>
  </r>
  <r>
    <x v="5709"/>
    <x v="202"/>
    <x v="5"/>
    <n v="0.5"/>
    <n v="1"/>
    <n v="0.5"/>
    <n v="0.5"/>
    <n v="0.5"/>
    <s v="N"/>
    <s v="N"/>
    <s v="N"/>
    <s v="Secawan "/>
    <s v="Secawan"/>
    <m/>
    <x v="0"/>
    <s v="260217IQFQGS3"/>
    <s v="Closed"/>
    <s v="Paid"/>
  </r>
  <r>
    <x v="570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QGS3"/>
    <s v="Closed"/>
    <s v="Paid"/>
  </r>
  <r>
    <x v="5710"/>
    <x v="75"/>
    <x v="7"/>
    <n v="5.66"/>
    <n v="1"/>
    <n v="5.66"/>
    <n v="5.66"/>
    <n v="5.66"/>
    <s v="N"/>
    <s v="N"/>
    <s v="Y"/>
    <s v="Bens Bakery "/>
    <s v="Bens Bakery"/>
    <m/>
    <x v="1"/>
    <s v="260217VEWULG9"/>
    <s v="Closed"/>
    <s v="Paid"/>
  </r>
  <r>
    <x v="5710"/>
    <x v="42"/>
    <x v="0"/>
    <n v="0"/>
    <n v="1"/>
    <n v="0"/>
    <n v="0"/>
    <n v="0"/>
    <s v="N"/>
    <s v="N"/>
    <s v="N"/>
    <s v="Bens Bakery "/>
    <s v="Bens Bakery"/>
    <m/>
    <x v="1"/>
    <s v="260217VEWULG9"/>
    <s v="Closed"/>
    <s v="Paid"/>
  </r>
  <r>
    <x v="5711"/>
    <x v="103"/>
    <x v="0"/>
    <n v="0"/>
    <n v="1"/>
    <n v="0"/>
    <n v="0"/>
    <n v="0"/>
    <s v="N"/>
    <s v="N"/>
    <s v="N"/>
    <s v="Secawan "/>
    <s v="Secawan"/>
    <m/>
    <x v="0"/>
    <s v="260217IQFCGBC"/>
    <s v="Closed"/>
    <s v="Paid"/>
  </r>
  <r>
    <x v="5711"/>
    <x v="2"/>
    <x v="3"/>
    <n v="5.2"/>
    <n v="1"/>
    <n v="5.2"/>
    <n v="5.2"/>
    <n v="5.2"/>
    <s v="N"/>
    <s v="N"/>
    <s v="N"/>
    <s v="Secawan "/>
    <s v="Secawan"/>
    <m/>
    <x v="0"/>
    <s v="260217IQFCGBC"/>
    <s v="Closed"/>
    <s v="Paid"/>
  </r>
  <r>
    <x v="5712"/>
    <x v="103"/>
    <x v="0"/>
    <n v="0"/>
    <n v="1"/>
    <n v="0"/>
    <n v="0"/>
    <n v="0"/>
    <s v="N"/>
    <s v="N"/>
    <s v="N"/>
    <s v="Secawan "/>
    <s v="Secawan"/>
    <m/>
    <x v="0"/>
    <s v="260217IQFLLPT"/>
    <s v="Closed"/>
    <s v="Paid"/>
  </r>
  <r>
    <x v="571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LLPT"/>
    <s v="Closed"/>
    <s v="Paid"/>
  </r>
  <r>
    <x v="5712"/>
    <x v="39"/>
    <x v="4"/>
    <n v="18.5"/>
    <n v="1"/>
    <n v="18.5"/>
    <n v="18.5"/>
    <n v="18.5"/>
    <s v="N"/>
    <s v="N"/>
    <s v="N"/>
    <s v="Secawan "/>
    <s v="Secawan"/>
    <m/>
    <x v="0"/>
    <s v="260217IQFLLPT"/>
    <s v="Closed"/>
    <s v="Paid"/>
  </r>
  <r>
    <x v="5712"/>
    <x v="67"/>
    <x v="4"/>
    <n v="12.8"/>
    <n v="1"/>
    <n v="12.8"/>
    <n v="12.8"/>
    <n v="12.8"/>
    <s v="N"/>
    <s v="N"/>
    <s v="N"/>
    <s v="Secawan "/>
    <s v="Secawan"/>
    <m/>
    <x v="0"/>
    <s v="260217IQFLLPT"/>
    <s v="Closed"/>
    <s v="Paid"/>
  </r>
  <r>
    <x v="57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RFZT"/>
    <s v="Closed"/>
    <s v="Paid"/>
  </r>
  <r>
    <x v="5713"/>
    <x v="2"/>
    <x v="3"/>
    <n v="5.2"/>
    <n v="1"/>
    <n v="5.2"/>
    <n v="5.2"/>
    <n v="5.2"/>
    <s v="N"/>
    <s v="N"/>
    <s v="N"/>
    <s v="Secawan "/>
    <s v="Secawan"/>
    <m/>
    <x v="0"/>
    <s v="260217IQFRFZT"/>
    <s v="Closed"/>
    <s v="Paid"/>
  </r>
  <r>
    <x v="5713"/>
    <x v="103"/>
    <x v="0"/>
    <n v="0"/>
    <n v="1"/>
    <n v="0"/>
    <n v="0"/>
    <n v="0"/>
    <s v="N"/>
    <s v="N"/>
    <s v="N"/>
    <s v="Secawan "/>
    <s v="Secawan"/>
    <m/>
    <x v="0"/>
    <s v="260217IQFRFZT"/>
    <s v="Closed"/>
    <s v="Paid"/>
  </r>
  <r>
    <x v="5714"/>
    <x v="113"/>
    <x v="8"/>
    <n v="20"/>
    <n v="1"/>
    <n v="20"/>
    <n v="20"/>
    <n v="20"/>
    <s v="N"/>
    <s v="N"/>
    <s v="N"/>
    <s v="Restore "/>
    <s v="Restore"/>
    <m/>
    <x v="2"/>
    <s v="260217UAXXQXY"/>
    <s v="Closed"/>
    <s v="Paid"/>
  </r>
  <r>
    <x v="5714"/>
    <x v="46"/>
    <x v="0"/>
    <n v="0"/>
    <n v="1"/>
    <n v="0"/>
    <n v="0"/>
    <n v="0"/>
    <s v="N"/>
    <s v="N"/>
    <s v="N"/>
    <s v="Restore "/>
    <s v="Restore"/>
    <m/>
    <x v="2"/>
    <s v="260217UAXXQXY"/>
    <s v="Closed"/>
    <s v="Paid"/>
  </r>
  <r>
    <x v="5715"/>
    <x v="39"/>
    <x v="4"/>
    <n v="18.5"/>
    <n v="2"/>
    <n v="37"/>
    <n v="37"/>
    <n v="37"/>
    <s v="N"/>
    <s v="N"/>
    <s v="N"/>
    <s v="Secawan "/>
    <s v="Secawan"/>
    <m/>
    <x v="0"/>
    <s v="260217IQF1J2D"/>
    <s v="Closed"/>
    <s v="Paid"/>
  </r>
  <r>
    <x v="5715"/>
    <x v="2"/>
    <x v="3"/>
    <n v="5.2"/>
    <n v="1"/>
    <n v="5.2"/>
    <n v="5.2"/>
    <n v="5.2"/>
    <s v="N"/>
    <s v="N"/>
    <s v="N"/>
    <s v="Secawan "/>
    <s v="Secawan"/>
    <m/>
    <x v="0"/>
    <s v="260217IQF1J2D"/>
    <s v="Closed"/>
    <s v="Paid"/>
  </r>
  <r>
    <x v="5715"/>
    <x v="103"/>
    <x v="0"/>
    <n v="0"/>
    <n v="1"/>
    <n v="0"/>
    <n v="0"/>
    <n v="0"/>
    <s v="N"/>
    <s v="N"/>
    <s v="N"/>
    <s v="Secawan "/>
    <s v="Secawan"/>
    <m/>
    <x v="0"/>
    <s v="260217IQF1J2D"/>
    <s v="Closed"/>
    <s v="Paid"/>
  </r>
  <r>
    <x v="5716"/>
    <x v="131"/>
    <x v="8"/>
    <n v="20"/>
    <n v="1"/>
    <n v="20"/>
    <n v="20"/>
    <n v="20"/>
    <s v="N"/>
    <s v="N"/>
    <s v="N"/>
    <s v="Restore "/>
    <s v="Restore"/>
    <m/>
    <x v="2"/>
    <s v="260217UAXV11Q"/>
    <s v="Closed"/>
    <s v="Paid"/>
  </r>
  <r>
    <x v="5716"/>
    <x v="46"/>
    <x v="0"/>
    <n v="0"/>
    <n v="1"/>
    <n v="0"/>
    <n v="0"/>
    <n v="0"/>
    <s v="N"/>
    <s v="N"/>
    <s v="N"/>
    <s v="Restore "/>
    <s v="Restore"/>
    <m/>
    <x v="2"/>
    <s v="260217UAXV11Q"/>
    <s v="Closed"/>
    <s v="Paid"/>
  </r>
  <r>
    <x v="571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7E2H"/>
    <s v="Closed"/>
    <s v="Paid"/>
  </r>
  <r>
    <x v="5717"/>
    <x v="14"/>
    <x v="4"/>
    <n v="7.8"/>
    <n v="1"/>
    <n v="7.8"/>
    <n v="7.8"/>
    <n v="7.8"/>
    <s v="N"/>
    <s v="N"/>
    <s v="N"/>
    <s v="Secawan "/>
    <s v="Secawan"/>
    <m/>
    <x v="0"/>
    <s v="260217IQF7E2H"/>
    <s v="Closed"/>
    <s v="Paid"/>
  </r>
  <r>
    <x v="5717"/>
    <x v="102"/>
    <x v="0"/>
    <n v="0"/>
    <n v="1"/>
    <n v="0"/>
    <n v="0"/>
    <n v="0"/>
    <s v="N"/>
    <s v="N"/>
    <s v="N"/>
    <s v="Secawan "/>
    <s v="Secawan"/>
    <m/>
    <x v="0"/>
    <s v="260217IQF7E2H"/>
    <s v="Closed"/>
    <s v="Paid"/>
  </r>
  <r>
    <x v="5717"/>
    <x v="2"/>
    <x v="3"/>
    <n v="5.2"/>
    <n v="1"/>
    <n v="5.2"/>
    <n v="5.2"/>
    <n v="5.2"/>
    <s v="N"/>
    <s v="N"/>
    <s v="N"/>
    <s v="Secawan "/>
    <s v="Secawan"/>
    <m/>
    <x v="0"/>
    <s v="260217IQF7E2H"/>
    <s v="Closed"/>
    <s v="Paid"/>
  </r>
  <r>
    <x v="5718"/>
    <x v="39"/>
    <x v="4"/>
    <n v="18.5"/>
    <n v="1"/>
    <n v="18.5"/>
    <n v="18.5"/>
    <n v="18.5"/>
    <s v="N"/>
    <s v="N"/>
    <s v="N"/>
    <s v="Secawan "/>
    <s v="Secawan"/>
    <m/>
    <x v="0"/>
    <s v="260217IQF5ZBV"/>
    <s v="Closed"/>
    <s v="Paid"/>
  </r>
  <r>
    <x v="5718"/>
    <x v="103"/>
    <x v="0"/>
    <n v="0"/>
    <n v="1"/>
    <n v="0"/>
    <n v="0"/>
    <n v="0"/>
    <s v="N"/>
    <s v="N"/>
    <s v="N"/>
    <s v="Secawan "/>
    <s v="Secawan"/>
    <m/>
    <x v="0"/>
    <s v="260217IQF5ZBV"/>
    <s v="Closed"/>
    <s v="Paid"/>
  </r>
  <r>
    <x v="5718"/>
    <x v="2"/>
    <x v="3"/>
    <n v="5.2"/>
    <n v="1"/>
    <n v="5.2"/>
    <n v="5.2"/>
    <n v="5.2"/>
    <s v="N"/>
    <s v="N"/>
    <s v="N"/>
    <s v="Secawan "/>
    <s v="Secawan"/>
    <m/>
    <x v="0"/>
    <s v="260217IQF5ZBV"/>
    <s v="Closed"/>
    <s v="Paid"/>
  </r>
  <r>
    <x v="5719"/>
    <x v="123"/>
    <x v="2"/>
    <n v="15"/>
    <n v="1"/>
    <n v="15"/>
    <n v="15"/>
    <n v="15"/>
    <s v="N"/>
    <s v="N"/>
    <s v="N"/>
    <s v="Secawan "/>
    <s v="Secawan"/>
    <m/>
    <x v="0"/>
    <s v="260217IQFPZRM"/>
    <s v="Closed"/>
    <s v="Paid"/>
  </r>
  <r>
    <x v="5719"/>
    <x v="102"/>
    <x v="0"/>
    <n v="0"/>
    <n v="1"/>
    <n v="0"/>
    <n v="0"/>
    <n v="0"/>
    <s v="N"/>
    <s v="N"/>
    <s v="N"/>
    <s v="Secawan "/>
    <s v="Secawan"/>
    <m/>
    <x v="0"/>
    <s v="260217IQFPZRM"/>
    <s v="Closed"/>
    <s v="Paid"/>
  </r>
  <r>
    <x v="5720"/>
    <x v="141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0"/>
    <x v="153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0"/>
    <x v="42"/>
    <x v="0"/>
    <n v="0"/>
    <n v="1"/>
    <n v="0"/>
    <n v="0"/>
    <n v="0"/>
    <s v="N"/>
    <s v="N"/>
    <s v="N"/>
    <s v="Bens Bakery "/>
    <s v="Bens Bakery"/>
    <m/>
    <x v="1"/>
    <s v="260217VEWABQZ"/>
    <s v="Closed"/>
    <s v="Paid"/>
  </r>
  <r>
    <x v="5720"/>
    <x v="84"/>
    <x v="7"/>
    <n v="9.43"/>
    <n v="1"/>
    <n v="9.43"/>
    <n v="9.43"/>
    <n v="9.43"/>
    <s v="N"/>
    <s v="N"/>
    <s v="Y"/>
    <s v="Bens Bakery "/>
    <s v="Bens Bakery"/>
    <m/>
    <x v="1"/>
    <s v="260217VEWABQZ"/>
    <s v="Closed"/>
    <s v="Paid"/>
  </r>
  <r>
    <x v="572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3Y5"/>
    <s v="Closed"/>
    <s v="Paid"/>
  </r>
  <r>
    <x v="5721"/>
    <x v="103"/>
    <x v="0"/>
    <n v="0"/>
    <n v="1"/>
    <n v="0"/>
    <n v="0"/>
    <n v="0"/>
    <s v="N"/>
    <s v="N"/>
    <s v="N"/>
    <s v="Secawan "/>
    <s v="Secawan"/>
    <m/>
    <x v="0"/>
    <s v="260217IQFT3Y5"/>
    <s v="Closed"/>
    <s v="Paid"/>
  </r>
  <r>
    <x v="5721"/>
    <x v="2"/>
    <x v="3"/>
    <n v="5.2"/>
    <n v="1"/>
    <n v="5.2"/>
    <n v="5.2"/>
    <n v="5.2"/>
    <s v="N"/>
    <s v="N"/>
    <s v="N"/>
    <s v="Secawan "/>
    <s v="Secawan"/>
    <m/>
    <x v="0"/>
    <s v="260217IQFT3Y5"/>
    <s v="Closed"/>
    <s v="Paid"/>
  </r>
  <r>
    <x v="572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08B"/>
    <s v="Closed"/>
    <s v="Paid"/>
  </r>
  <r>
    <x v="5722"/>
    <x v="102"/>
    <x v="0"/>
    <n v="0"/>
    <n v="1"/>
    <n v="0"/>
    <n v="0"/>
    <n v="0"/>
    <s v="N"/>
    <s v="N"/>
    <s v="N"/>
    <s v="Secawan "/>
    <s v="Secawan"/>
    <m/>
    <x v="0"/>
    <s v="260217IQF208B"/>
    <s v="Closed"/>
    <s v="Paid"/>
  </r>
  <r>
    <x v="5723"/>
    <x v="46"/>
    <x v="0"/>
    <n v="0"/>
    <n v="1"/>
    <n v="0"/>
    <n v="0"/>
    <n v="0"/>
    <s v="N"/>
    <s v="N"/>
    <s v="N"/>
    <s v="Restore "/>
    <s v="Restore"/>
    <m/>
    <x v="2"/>
    <s v="260217UAX1XMK"/>
    <s v="Closed"/>
    <s v="Paid"/>
  </r>
  <r>
    <x v="5723"/>
    <x v="197"/>
    <x v="8"/>
    <n v="20"/>
    <n v="1"/>
    <n v="20"/>
    <n v="20"/>
    <n v="20"/>
    <s v="N"/>
    <s v="N"/>
    <s v="N"/>
    <s v="Restore "/>
    <s v="Restore"/>
    <m/>
    <x v="2"/>
    <s v="260217UAX1XMK"/>
    <s v="Closed"/>
    <s v="Paid"/>
  </r>
  <r>
    <x v="5723"/>
    <x v="197"/>
    <x v="8"/>
    <n v="20"/>
    <n v="1"/>
    <n v="20"/>
    <n v="20"/>
    <n v="20"/>
    <s v="N"/>
    <s v="N"/>
    <s v="N"/>
    <s v="Restore "/>
    <s v="Restore"/>
    <m/>
    <x v="2"/>
    <s v="260217UAX1XMK"/>
    <s v="Closed"/>
    <s v="Paid"/>
  </r>
  <r>
    <x v="5724"/>
    <x v="111"/>
    <x v="8"/>
    <n v="19"/>
    <n v="1"/>
    <n v="19"/>
    <n v="19"/>
    <n v="19"/>
    <s v="N"/>
    <s v="N"/>
    <s v="N"/>
    <s v="Restore "/>
    <s v="Restore"/>
    <m/>
    <x v="2"/>
    <s v="260217UAXC2YJ"/>
    <s v="Closed"/>
    <s v="Paid"/>
  </r>
  <r>
    <x v="5724"/>
    <x v="131"/>
    <x v="8"/>
    <n v="20"/>
    <n v="1"/>
    <n v="20"/>
    <n v="20"/>
    <n v="20"/>
    <s v="N"/>
    <s v="N"/>
    <s v="N"/>
    <s v="Restore "/>
    <s v="Restore"/>
    <m/>
    <x v="2"/>
    <s v="260217UAXC2YJ"/>
    <s v="Closed"/>
    <s v="Paid"/>
  </r>
  <r>
    <x v="5724"/>
    <x v="46"/>
    <x v="0"/>
    <n v="0"/>
    <n v="1"/>
    <n v="0"/>
    <n v="0"/>
    <n v="0"/>
    <s v="N"/>
    <s v="N"/>
    <s v="N"/>
    <s v="Restore "/>
    <s v="Restore"/>
    <m/>
    <x v="2"/>
    <s v="260217UAXC2YJ"/>
    <s v="Closed"/>
    <s v="Paid"/>
  </r>
  <r>
    <x v="5725"/>
    <x v="103"/>
    <x v="0"/>
    <n v="0"/>
    <n v="1"/>
    <n v="0"/>
    <n v="0"/>
    <n v="0"/>
    <s v="N"/>
    <s v="N"/>
    <s v="N"/>
    <s v="Secawan "/>
    <s v="Secawan"/>
    <m/>
    <x v="0"/>
    <s v="260217IQFR9D7"/>
    <s v="Closed"/>
    <s v="Paid"/>
  </r>
  <r>
    <x v="5725"/>
    <x v="130"/>
    <x v="2"/>
    <n v="18"/>
    <n v="1"/>
    <n v="18"/>
    <n v="18"/>
    <n v="18"/>
    <s v="N"/>
    <s v="N"/>
    <s v="N"/>
    <s v="Secawan "/>
    <s v="Secawan"/>
    <m/>
    <x v="0"/>
    <s v="260217IQFR9D7"/>
    <s v="Closed"/>
    <s v="Paid"/>
  </r>
  <r>
    <x v="5725"/>
    <x v="126"/>
    <x v="4"/>
    <n v="13.8"/>
    <n v="1"/>
    <n v="13.8"/>
    <n v="13.8"/>
    <n v="13.8"/>
    <s v="N"/>
    <s v="N"/>
    <s v="N"/>
    <s v="Secawan "/>
    <s v="Secawan"/>
    <m/>
    <x v="0"/>
    <s v="260217IQFR9D7"/>
    <s v="Closed"/>
    <s v="Paid"/>
  </r>
  <r>
    <x v="5726"/>
    <x v="153"/>
    <x v="7"/>
    <n v="9.43"/>
    <n v="2"/>
    <n v="18.86"/>
    <n v="18.86"/>
    <n v="18.86"/>
    <s v="N"/>
    <s v="N"/>
    <s v="Y"/>
    <s v="Bens Bakery "/>
    <s v="Bens Bakery"/>
    <m/>
    <x v="1"/>
    <s v="260217VEWGIFQ"/>
    <s v="Closed"/>
    <s v="Paid"/>
  </r>
  <r>
    <x v="5726"/>
    <x v="119"/>
    <x v="7"/>
    <n v="7.55"/>
    <n v="1"/>
    <n v="7.55"/>
    <n v="7.55"/>
    <n v="7.55"/>
    <s v="N"/>
    <s v="N"/>
    <s v="Y"/>
    <s v="Bens Bakery "/>
    <s v="Bens Bakery"/>
    <m/>
    <x v="1"/>
    <s v="260217VEWGIFQ"/>
    <s v="Closed"/>
    <s v="Paid"/>
  </r>
  <r>
    <x v="5727"/>
    <x v="23"/>
    <x v="7"/>
    <n v="9.43"/>
    <n v="1"/>
    <n v="9.43"/>
    <n v="9.43"/>
    <n v="9.43"/>
    <s v="N"/>
    <s v="N"/>
    <s v="Y"/>
    <s v="Bens Bakery "/>
    <s v="Bens Bakery"/>
    <m/>
    <x v="1"/>
    <s v="260217VEWGIFQ"/>
    <s v="Closed"/>
    <s v="Paid"/>
  </r>
  <r>
    <x v="5727"/>
    <x v="19"/>
    <x v="0"/>
    <n v="0"/>
    <n v="1"/>
    <n v="0"/>
    <n v="0"/>
    <n v="0"/>
    <s v="N"/>
    <s v="N"/>
    <s v="N"/>
    <s v="Bens Bakery "/>
    <s v="Bens Bakery"/>
    <m/>
    <x v="1"/>
    <s v="260217VEWGIFQ"/>
    <s v="Closed"/>
    <s v="Paid"/>
  </r>
  <r>
    <x v="5727"/>
    <x v="43"/>
    <x v="7"/>
    <n v="7.55"/>
    <n v="1"/>
    <n v="7.55"/>
    <n v="7.55"/>
    <n v="7.55"/>
    <s v="N"/>
    <s v="N"/>
    <s v="Y"/>
    <s v="Bens Bakery "/>
    <s v="Bens Bakery"/>
    <m/>
    <x v="1"/>
    <s v="260217VEWGIFQ"/>
    <s v="Closed"/>
    <s v="Paid"/>
  </r>
  <r>
    <x v="5728"/>
    <x v="2"/>
    <x v="3"/>
    <n v="5.2"/>
    <n v="1"/>
    <n v="5.2"/>
    <n v="5.2"/>
    <n v="5.2"/>
    <s v="N"/>
    <s v="N"/>
    <s v="N"/>
    <s v="Secawan "/>
    <s v="Secawan"/>
    <m/>
    <x v="0"/>
    <s v="260217IQFQ387"/>
    <s v="Closed"/>
    <s v="Paid"/>
  </r>
  <r>
    <x v="5728"/>
    <x v="39"/>
    <x v="4"/>
    <n v="18.5"/>
    <n v="3"/>
    <n v="55.5"/>
    <n v="55.5"/>
    <n v="55.5"/>
    <s v="N"/>
    <s v="N"/>
    <s v="N"/>
    <s v="Secawan "/>
    <s v="Secawan"/>
    <m/>
    <x v="0"/>
    <s v="260217IQFQ387"/>
    <s v="Closed"/>
    <s v="Paid"/>
  </r>
  <r>
    <x v="5728"/>
    <x v="103"/>
    <x v="0"/>
    <n v="0"/>
    <n v="1"/>
    <n v="0"/>
    <n v="0"/>
    <n v="0"/>
    <s v="N"/>
    <s v="N"/>
    <s v="N"/>
    <s v="Secawan "/>
    <s v="Secawan"/>
    <m/>
    <x v="0"/>
    <s v="260217IQFQ387"/>
    <s v="Closed"/>
    <s v="Paid"/>
  </r>
  <r>
    <x v="5729"/>
    <x v="103"/>
    <x v="0"/>
    <n v="0"/>
    <n v="1"/>
    <n v="0"/>
    <n v="0"/>
    <n v="0"/>
    <s v="N"/>
    <s v="N"/>
    <s v="N"/>
    <s v="Secawan "/>
    <s v="Secawan"/>
    <m/>
    <x v="0"/>
    <s v="260217IQFIJO3"/>
    <s v="Closed"/>
    <s v="Paid"/>
  </r>
  <r>
    <x v="5729"/>
    <x v="2"/>
    <x v="3"/>
    <n v="5.2"/>
    <n v="1"/>
    <n v="5.2"/>
    <n v="5.2"/>
    <n v="5.2"/>
    <s v="N"/>
    <s v="N"/>
    <s v="N"/>
    <s v="Secawan "/>
    <s v="Secawan"/>
    <m/>
    <x v="0"/>
    <s v="260217IQFIJO3"/>
    <s v="Closed"/>
    <s v="Paid"/>
  </r>
  <r>
    <x v="5729"/>
    <x v="39"/>
    <x v="4"/>
    <n v="18.5"/>
    <n v="1"/>
    <n v="18.5"/>
    <n v="18.5"/>
    <n v="18.5"/>
    <s v="N"/>
    <s v="N"/>
    <s v="N"/>
    <s v="Secawan "/>
    <s v="Secawan"/>
    <m/>
    <x v="0"/>
    <s v="260217IQFIJO3"/>
    <s v="Closed"/>
    <s v="Paid"/>
  </r>
  <r>
    <x v="5730"/>
    <x v="46"/>
    <x v="0"/>
    <n v="0"/>
    <n v="1"/>
    <n v="0"/>
    <n v="0"/>
    <n v="0"/>
    <s v="N"/>
    <s v="N"/>
    <s v="N"/>
    <s v="Restore "/>
    <s v="Restore"/>
    <m/>
    <x v="2"/>
    <s v="260217UAXL504"/>
    <s v="Closed"/>
    <s v="Paid"/>
  </r>
  <r>
    <x v="57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504"/>
    <s v="Closed"/>
    <s v="Paid"/>
  </r>
  <r>
    <x v="5731"/>
    <x v="111"/>
    <x v="8"/>
    <n v="19"/>
    <n v="1"/>
    <n v="19"/>
    <n v="19"/>
    <n v="19"/>
    <s v="N"/>
    <s v="N"/>
    <s v="N"/>
    <s v="Restore "/>
    <s v="Restore"/>
    <m/>
    <x v="2"/>
    <s v="260217UAX3JL0"/>
    <s v="Closed"/>
    <s v="Paid"/>
  </r>
  <r>
    <x v="5731"/>
    <x v="46"/>
    <x v="0"/>
    <n v="0"/>
    <n v="1"/>
    <n v="0"/>
    <n v="0"/>
    <n v="0"/>
    <s v="N"/>
    <s v="N"/>
    <s v="N"/>
    <s v="Restore "/>
    <s v="Restore"/>
    <m/>
    <x v="2"/>
    <s v="260217UAX3JL0"/>
    <s v="Closed"/>
    <s v="Paid"/>
  </r>
  <r>
    <x v="5732"/>
    <x v="103"/>
    <x v="0"/>
    <n v="0"/>
    <n v="1"/>
    <n v="0"/>
    <n v="0"/>
    <n v="0"/>
    <s v="N"/>
    <s v="N"/>
    <s v="N"/>
    <s v="Secawan "/>
    <s v="Secawan"/>
    <m/>
    <x v="0"/>
    <s v="260217IQFO7GL"/>
    <s v="Closed"/>
    <s v="Paid"/>
  </r>
  <r>
    <x v="5732"/>
    <x v="14"/>
    <x v="4"/>
    <n v="6.8"/>
    <n v="1"/>
    <n v="6.8"/>
    <n v="6.8"/>
    <n v="6.8"/>
    <s v="N"/>
    <s v="N"/>
    <s v="N"/>
    <s v="Secawan "/>
    <s v="Secawan"/>
    <m/>
    <x v="0"/>
    <s v="260217IQFO7GL"/>
    <s v="Closed"/>
    <s v="Paid"/>
  </r>
  <r>
    <x v="5732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O7GL"/>
    <s v="Closed"/>
    <s v="Paid"/>
  </r>
  <r>
    <x v="5733"/>
    <x v="67"/>
    <x v="4"/>
    <n v="12.8"/>
    <n v="2"/>
    <n v="25.6"/>
    <n v="25.6"/>
    <n v="25.6"/>
    <s v="N"/>
    <s v="N"/>
    <s v="N"/>
    <s v="Secawan "/>
    <s v="Secawan"/>
    <m/>
    <x v="0"/>
    <s v="260217IQFIGN3"/>
    <s v="Closed"/>
    <s v="Paid"/>
  </r>
  <r>
    <x v="5733"/>
    <x v="103"/>
    <x v="0"/>
    <n v="0"/>
    <n v="1"/>
    <n v="0"/>
    <n v="0"/>
    <n v="0"/>
    <s v="N"/>
    <s v="N"/>
    <s v="N"/>
    <s v="Secawan "/>
    <s v="Secawan"/>
    <m/>
    <x v="0"/>
    <s v="260217IQFIGN3"/>
    <s v="Closed"/>
    <s v="Paid"/>
  </r>
  <r>
    <x v="573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7IQFXK03"/>
    <s v="Closed"/>
    <s v="Paid"/>
  </r>
  <r>
    <x v="5734"/>
    <x v="12"/>
    <x v="4"/>
    <n v="3.5"/>
    <n v="1"/>
    <n v="3.5"/>
    <n v="3.5"/>
    <n v="3.5"/>
    <s v="N"/>
    <s v="N"/>
    <s v="N"/>
    <s v="Secawan "/>
    <s v="Secawan"/>
    <m/>
    <x v="0"/>
    <s v="260217IQFXK03"/>
    <s v="Closed"/>
    <s v="Paid"/>
  </r>
  <r>
    <x v="5734"/>
    <x v="103"/>
    <x v="0"/>
    <n v="0"/>
    <n v="1"/>
    <n v="0"/>
    <n v="0"/>
    <n v="0"/>
    <s v="N"/>
    <s v="N"/>
    <s v="N"/>
    <s v="Secawan "/>
    <s v="Secawan"/>
    <m/>
    <x v="0"/>
    <s v="260217IQFXK03"/>
    <s v="Closed"/>
    <s v="Paid"/>
  </r>
  <r>
    <x v="5734"/>
    <x v="80"/>
    <x v="2"/>
    <n v="6.8"/>
    <n v="1"/>
    <n v="6.8"/>
    <n v="6.8"/>
    <n v="6.8"/>
    <s v="N"/>
    <s v="N"/>
    <s v="N"/>
    <s v="Secawan "/>
    <s v="Secawan"/>
    <m/>
    <x v="0"/>
    <s v="260217IQFXK03"/>
    <s v="Closed"/>
    <s v="Paid"/>
  </r>
  <r>
    <x v="5735"/>
    <x v="42"/>
    <x v="0"/>
    <n v="0"/>
    <n v="1"/>
    <n v="0"/>
    <n v="0"/>
    <n v="0"/>
    <s v="N"/>
    <s v="N"/>
    <s v="N"/>
    <s v="Bens Bakery "/>
    <s v="Bens Bakery"/>
    <m/>
    <x v="1"/>
    <s v="260217VEW22XV"/>
    <s v="Closed"/>
    <s v="Paid"/>
  </r>
  <r>
    <x v="5735"/>
    <x v="84"/>
    <x v="7"/>
    <n v="9.43"/>
    <n v="1"/>
    <n v="9.43"/>
    <n v="9.43"/>
    <n v="9.43"/>
    <s v="N"/>
    <s v="N"/>
    <s v="Y"/>
    <s v="Bens Bakery "/>
    <s v="Bens Bakery"/>
    <m/>
    <x v="1"/>
    <s v="260217VEW22XV"/>
    <s v="Closed"/>
    <s v="Paid"/>
  </r>
  <r>
    <x v="5736"/>
    <x v="141"/>
    <x v="7"/>
    <n v="9.43"/>
    <n v="1"/>
    <n v="9.43"/>
    <n v="9.43"/>
    <n v="9.43"/>
    <s v="N"/>
    <s v="N"/>
    <s v="Y"/>
    <s v="Bens Bakery "/>
    <s v="Bens Bakery"/>
    <m/>
    <x v="1"/>
    <s v="260217VEW0YUQ"/>
    <s v="Closed"/>
    <s v="Paid"/>
  </r>
  <r>
    <x v="5736"/>
    <x v="19"/>
    <x v="0"/>
    <n v="0"/>
    <n v="1"/>
    <n v="0"/>
    <n v="0"/>
    <n v="0"/>
    <s v="N"/>
    <s v="N"/>
    <s v="N"/>
    <s v="Bens Bakery "/>
    <s v="Bens Bakery"/>
    <m/>
    <x v="1"/>
    <s v="260217VEW0YUQ"/>
    <s v="Closed"/>
    <s v="Paid"/>
  </r>
  <r>
    <x v="573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RGXD"/>
    <s v="Closed"/>
    <s v="Paid"/>
  </r>
  <r>
    <x v="5737"/>
    <x v="102"/>
    <x v="0"/>
    <n v="0"/>
    <n v="1"/>
    <n v="0"/>
    <n v="0"/>
    <n v="0"/>
    <s v="N"/>
    <s v="N"/>
    <s v="N"/>
    <s v="Secawan "/>
    <s v="Secawan"/>
    <m/>
    <x v="0"/>
    <s v="260217IQFRGXD"/>
    <s v="Closed"/>
    <s v="Paid"/>
  </r>
  <r>
    <x v="5738"/>
    <x v="72"/>
    <x v="7"/>
    <n v="5.66"/>
    <n v="1"/>
    <n v="5.66"/>
    <n v="5.66"/>
    <n v="5.66"/>
    <s v="N"/>
    <s v="N"/>
    <s v="Y"/>
    <s v="Bens Bakery "/>
    <s v="Bens Bakery"/>
    <m/>
    <x v="1"/>
    <s v="260217VEWAEAB"/>
    <s v="Closed"/>
    <s v="Paid"/>
  </r>
  <r>
    <x v="5738"/>
    <x v="19"/>
    <x v="0"/>
    <n v="0"/>
    <n v="1"/>
    <n v="0"/>
    <n v="0"/>
    <n v="0"/>
    <s v="N"/>
    <s v="N"/>
    <s v="N"/>
    <s v="Bens Bakery "/>
    <s v="Bens Bakery"/>
    <m/>
    <x v="1"/>
    <s v="260217VEWAEAB"/>
    <s v="Closed"/>
    <s v="Paid"/>
  </r>
  <r>
    <x v="5739"/>
    <x v="103"/>
    <x v="0"/>
    <n v="0"/>
    <n v="1"/>
    <n v="0"/>
    <n v="0"/>
    <n v="0"/>
    <s v="N"/>
    <s v="N"/>
    <s v="N"/>
    <s v="Secawan "/>
    <s v="Secawan"/>
    <m/>
    <x v="0"/>
    <s v="260217IQFT74N"/>
    <s v="Closed"/>
    <s v="Paid"/>
  </r>
  <r>
    <x v="5739"/>
    <x v="39"/>
    <x v="4"/>
    <n v="18.5"/>
    <n v="1"/>
    <n v="18.5"/>
    <n v="18.5"/>
    <n v="18.5"/>
    <s v="N"/>
    <s v="N"/>
    <s v="N"/>
    <s v="Secawan "/>
    <s v="Secawan"/>
    <m/>
    <x v="0"/>
    <s v="260217IQFT74N"/>
    <s v="Closed"/>
    <s v="Paid"/>
  </r>
  <r>
    <x v="5739"/>
    <x v="2"/>
    <x v="3"/>
    <n v="5.2"/>
    <n v="1"/>
    <n v="5.2"/>
    <n v="5.2"/>
    <n v="5.2"/>
    <s v="N"/>
    <s v="N"/>
    <s v="N"/>
    <s v="Secawan "/>
    <s v="Secawan"/>
    <m/>
    <x v="0"/>
    <s v="260217IQFT74N"/>
    <s v="Closed"/>
    <s v="Paid"/>
  </r>
  <r>
    <x v="5740"/>
    <x v="103"/>
    <x v="0"/>
    <n v="0"/>
    <n v="1"/>
    <n v="0"/>
    <n v="0"/>
    <n v="0"/>
    <s v="N"/>
    <s v="N"/>
    <s v="N"/>
    <s v="Secawan "/>
    <s v="Secawan"/>
    <m/>
    <x v="0"/>
    <s v="260217IQFKTRQ"/>
    <s v="Closed"/>
    <s v="Paid"/>
  </r>
  <r>
    <x v="574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KTRQ"/>
    <s v="Closed"/>
    <s v="Paid"/>
  </r>
  <r>
    <x v="574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XY82"/>
    <s v="Closed"/>
    <s v="Paid"/>
  </r>
  <r>
    <x v="5741"/>
    <x v="10"/>
    <x v="4"/>
    <n v="6.8"/>
    <n v="1"/>
    <n v="6.8"/>
    <n v="6.8"/>
    <n v="6.8"/>
    <s v="N"/>
    <s v="N"/>
    <s v="N"/>
    <s v="Secawan "/>
    <s v="Secawan"/>
    <m/>
    <x v="0"/>
    <s v="260217IQFXY82"/>
    <s v="Closed"/>
    <s v="Paid"/>
  </r>
  <r>
    <x v="5741"/>
    <x v="103"/>
    <x v="0"/>
    <n v="0"/>
    <n v="1"/>
    <n v="0"/>
    <n v="0"/>
    <n v="0"/>
    <s v="N"/>
    <s v="N"/>
    <s v="N"/>
    <s v="Secawan "/>
    <s v="Secawan"/>
    <m/>
    <x v="0"/>
    <s v="260217IQFXY82"/>
    <s v="Closed"/>
    <s v="Paid"/>
  </r>
  <r>
    <x v="5742"/>
    <x v="46"/>
    <x v="0"/>
    <n v="0"/>
    <n v="1"/>
    <n v="0"/>
    <n v="0"/>
    <n v="0"/>
    <s v="N"/>
    <s v="N"/>
    <s v="N"/>
    <s v="Restore "/>
    <s v="Restore"/>
    <m/>
    <x v="2"/>
    <s v="260217UAX36CS"/>
    <s v="Closed"/>
    <s v="Paid"/>
  </r>
  <r>
    <x v="5742"/>
    <x v="111"/>
    <x v="8"/>
    <n v="19"/>
    <n v="1"/>
    <n v="19"/>
    <n v="19"/>
    <n v="19"/>
    <s v="N"/>
    <s v="N"/>
    <s v="N"/>
    <s v="Restore "/>
    <s v="Restore"/>
    <m/>
    <x v="2"/>
    <s v="260217UAX36CS"/>
    <s v="Closed"/>
    <s v="Paid"/>
  </r>
  <r>
    <x v="5743"/>
    <x v="103"/>
    <x v="0"/>
    <n v="0"/>
    <n v="1"/>
    <n v="0"/>
    <n v="0"/>
    <n v="0"/>
    <s v="N"/>
    <s v="N"/>
    <s v="N"/>
    <s v="Secawan "/>
    <s v="Secawan"/>
    <m/>
    <x v="0"/>
    <s v="260217IQFFBDM"/>
    <s v="Closed"/>
    <s v="Paid"/>
  </r>
  <r>
    <x v="5743"/>
    <x v="2"/>
    <x v="3"/>
    <n v="5.2"/>
    <n v="1"/>
    <n v="5.2"/>
    <n v="5.2"/>
    <n v="5.2"/>
    <s v="N"/>
    <s v="N"/>
    <s v="N"/>
    <s v="Secawan "/>
    <s v="Secawan"/>
    <m/>
    <x v="0"/>
    <s v="260217IQFFBDM"/>
    <s v="Closed"/>
    <s v="Paid"/>
  </r>
  <r>
    <x v="5744"/>
    <x v="103"/>
    <x v="0"/>
    <n v="0"/>
    <n v="1"/>
    <n v="0"/>
    <n v="0"/>
    <n v="0"/>
    <s v="N"/>
    <s v="N"/>
    <s v="N"/>
    <s v="Secawan "/>
    <s v="Secawan"/>
    <m/>
    <x v="0"/>
    <s v="260217IQFG56N"/>
    <s v="Closed"/>
    <s v="Paid"/>
  </r>
  <r>
    <x v="5744"/>
    <x v="39"/>
    <x v="4"/>
    <n v="18.5"/>
    <n v="1"/>
    <n v="18.5"/>
    <n v="18.5"/>
    <n v="18.5"/>
    <s v="N"/>
    <s v="N"/>
    <s v="N"/>
    <s v="Secawan "/>
    <s v="Secawan"/>
    <m/>
    <x v="0"/>
    <s v="260217IQFG56N"/>
    <s v="Closed"/>
    <s v="Paid"/>
  </r>
  <r>
    <x v="5745"/>
    <x v="131"/>
    <x v="8"/>
    <n v="20"/>
    <n v="1"/>
    <n v="20"/>
    <n v="20"/>
    <n v="20"/>
    <s v="N"/>
    <s v="N"/>
    <s v="N"/>
    <s v="Restore "/>
    <s v="Restore"/>
    <m/>
    <x v="2"/>
    <s v="260217UAXM482"/>
    <s v="Closed"/>
    <s v="Paid"/>
  </r>
  <r>
    <x v="5745"/>
    <x v="46"/>
    <x v="0"/>
    <n v="0"/>
    <n v="1"/>
    <n v="0"/>
    <n v="0"/>
    <n v="0"/>
    <s v="N"/>
    <s v="N"/>
    <s v="N"/>
    <s v="Restore "/>
    <s v="Restore"/>
    <m/>
    <x v="2"/>
    <s v="260217UAXM482"/>
    <s v="Closed"/>
    <s v="Paid"/>
  </r>
  <r>
    <x v="57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M482"/>
    <s v="Closed"/>
    <s v="Paid"/>
  </r>
  <r>
    <x v="5746"/>
    <x v="46"/>
    <x v="0"/>
    <n v="0"/>
    <n v="1"/>
    <n v="0"/>
    <n v="0"/>
    <n v="0"/>
    <s v="N"/>
    <s v="N"/>
    <s v="N"/>
    <s v="Restore "/>
    <s v="Restore"/>
    <m/>
    <x v="2"/>
    <s v="260217UAXQ4MG"/>
    <s v="Closed"/>
    <s v="Paid"/>
  </r>
  <r>
    <x v="5746"/>
    <x v="111"/>
    <x v="8"/>
    <n v="19"/>
    <n v="1"/>
    <n v="19"/>
    <n v="19"/>
    <n v="19"/>
    <s v="N"/>
    <s v="N"/>
    <s v="N"/>
    <s v="Restore "/>
    <s v="Restore"/>
    <m/>
    <x v="2"/>
    <s v="260217UAXQ4MG"/>
    <s v="Closed"/>
    <s v="Paid"/>
  </r>
  <r>
    <x v="5747"/>
    <x v="39"/>
    <x v="4"/>
    <n v="18.5"/>
    <n v="1"/>
    <n v="18.5"/>
    <n v="18.5"/>
    <n v="18.5"/>
    <s v="N"/>
    <s v="N"/>
    <s v="N"/>
    <s v="Secawan "/>
    <s v="Secawan"/>
    <m/>
    <x v="0"/>
    <s v="260217IQF9HZN"/>
    <s v="Closed"/>
    <s v="Paid"/>
  </r>
  <r>
    <x v="5747"/>
    <x v="2"/>
    <x v="3"/>
    <n v="5.2"/>
    <n v="1"/>
    <n v="5.2"/>
    <n v="5.2"/>
    <n v="5.2"/>
    <s v="N"/>
    <s v="N"/>
    <s v="N"/>
    <s v="Secawan "/>
    <s v="Secawan"/>
    <m/>
    <x v="0"/>
    <s v="260217IQF9HZN"/>
    <s v="Closed"/>
    <s v="Paid"/>
  </r>
  <r>
    <x v="5747"/>
    <x v="103"/>
    <x v="0"/>
    <n v="0"/>
    <n v="1"/>
    <n v="0"/>
    <n v="0"/>
    <n v="0"/>
    <s v="N"/>
    <s v="N"/>
    <s v="N"/>
    <s v="Secawan "/>
    <s v="Secawan"/>
    <m/>
    <x v="0"/>
    <s v="260217IQF9HZN"/>
    <s v="Closed"/>
    <s v="Paid"/>
  </r>
  <r>
    <x v="57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9HZN"/>
    <s v="Closed"/>
    <s v="Paid"/>
  </r>
  <r>
    <x v="5748"/>
    <x v="169"/>
    <x v="8"/>
    <n v="14.9"/>
    <n v="1"/>
    <n v="14.9"/>
    <n v="14.9"/>
    <n v="14.9"/>
    <s v="N"/>
    <s v="N"/>
    <s v="N"/>
    <s v="Restore "/>
    <s v="Restore"/>
    <m/>
    <x v="2"/>
    <s v="260217UAXF9ZN"/>
    <s v="Closed"/>
    <s v="Paid"/>
  </r>
  <r>
    <x v="5748"/>
    <x v="46"/>
    <x v="0"/>
    <n v="0"/>
    <n v="1"/>
    <n v="0"/>
    <n v="0"/>
    <n v="0"/>
    <s v="N"/>
    <s v="N"/>
    <s v="N"/>
    <s v="Restore "/>
    <s v="Restore"/>
    <m/>
    <x v="2"/>
    <s v="260217UAXF9ZN"/>
    <s v="Closed"/>
    <s v="Paid"/>
  </r>
  <r>
    <x v="5749"/>
    <x v="46"/>
    <x v="0"/>
    <n v="0"/>
    <n v="1"/>
    <n v="0"/>
    <n v="0"/>
    <n v="0"/>
    <s v="N"/>
    <s v="N"/>
    <s v="N"/>
    <s v="Restore "/>
    <s v="Restore"/>
    <m/>
    <x v="2"/>
    <s v="260217UAX4ILX"/>
    <s v="Closed"/>
    <s v="Paid"/>
  </r>
  <r>
    <x v="5749"/>
    <x v="111"/>
    <x v="8"/>
    <n v="19"/>
    <n v="1"/>
    <n v="19"/>
    <n v="19"/>
    <n v="19"/>
    <s v="N"/>
    <s v="N"/>
    <s v="N"/>
    <s v="Restore "/>
    <s v="Restore"/>
    <m/>
    <x v="2"/>
    <s v="260217UAX4ILX"/>
    <s v="Closed"/>
    <s v="Paid"/>
  </r>
  <r>
    <x v="574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ILX"/>
    <s v="Closed"/>
    <s v="Paid"/>
  </r>
  <r>
    <x v="5750"/>
    <x v="126"/>
    <x v="4"/>
    <n v="13.8"/>
    <n v="1"/>
    <n v="13.8"/>
    <n v="13.8"/>
    <n v="13.8"/>
    <s v="N"/>
    <s v="N"/>
    <s v="N"/>
    <s v="Secawan "/>
    <s v="Secawan"/>
    <m/>
    <x v="0"/>
    <s v="260217IQFY78R"/>
    <s v="Closed"/>
    <s v="Paid"/>
  </r>
  <r>
    <x v="5750"/>
    <x v="105"/>
    <x v="6"/>
    <n v="10"/>
    <n v="1"/>
    <n v="10"/>
    <n v="10"/>
    <n v="10"/>
    <s v="N"/>
    <s v="N"/>
    <s v="N"/>
    <s v="Secawan "/>
    <s v="Secawan"/>
    <m/>
    <x v="0"/>
    <s v="260217IQFY78R"/>
    <s v="Closed"/>
    <s v="Paid"/>
  </r>
  <r>
    <x v="575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Y78R"/>
    <s v="Closed"/>
    <s v="Paid"/>
  </r>
  <r>
    <x v="575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Y78R"/>
    <s v="Closed"/>
    <s v="Paid"/>
  </r>
  <r>
    <x v="5750"/>
    <x v="90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Y78R"/>
    <s v="Closed"/>
    <s v="Paid"/>
  </r>
  <r>
    <x v="5750"/>
    <x v="16"/>
    <x v="6"/>
    <n v="4.5"/>
    <n v="2"/>
    <n v="9"/>
    <n v="9"/>
    <n v="9"/>
    <s v="N"/>
    <s v="N"/>
    <s v="N"/>
    <s v="Secawan "/>
    <s v="Secawan"/>
    <m/>
    <x v="0"/>
    <s v="260217IQFY78R"/>
    <s v="Closed"/>
    <s v="Paid"/>
  </r>
  <r>
    <x v="5750"/>
    <x v="103"/>
    <x v="0"/>
    <n v="0"/>
    <n v="1"/>
    <n v="0"/>
    <n v="0"/>
    <n v="0"/>
    <s v="N"/>
    <s v="N"/>
    <s v="N"/>
    <s v="Secawan "/>
    <s v="Secawan"/>
    <m/>
    <x v="0"/>
    <s v="260217IQFY78R"/>
    <s v="Closed"/>
    <s v="Paid"/>
  </r>
  <r>
    <x v="5750"/>
    <x v="2"/>
    <x v="3"/>
    <n v="5.2"/>
    <n v="1"/>
    <n v="5.2"/>
    <n v="5.2"/>
    <n v="5.2"/>
    <s v="N"/>
    <s v="N"/>
    <s v="N"/>
    <s v="Secawan "/>
    <s v="Secawan"/>
    <m/>
    <x v="0"/>
    <s v="260217IQFY78R"/>
    <s v="Closed"/>
    <s v="Paid"/>
  </r>
  <r>
    <x v="57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38Q7"/>
    <s v="Closed"/>
    <s v="Paid"/>
  </r>
  <r>
    <x v="5751"/>
    <x v="103"/>
    <x v="0"/>
    <n v="0"/>
    <n v="1"/>
    <n v="0"/>
    <n v="0"/>
    <n v="0"/>
    <s v="N"/>
    <s v="N"/>
    <s v="N"/>
    <s v="Secawan "/>
    <s v="Secawan"/>
    <m/>
    <x v="0"/>
    <s v="260217IQF38Q7"/>
    <s v="Closed"/>
    <s v="Paid"/>
  </r>
  <r>
    <x v="5752"/>
    <x v="46"/>
    <x v="0"/>
    <n v="0"/>
    <n v="1"/>
    <n v="0"/>
    <n v="0"/>
    <n v="0"/>
    <s v="N"/>
    <s v="N"/>
    <s v="N"/>
    <s v="Restore "/>
    <s v="Restore"/>
    <m/>
    <x v="2"/>
    <s v="260217UAXQQY2"/>
    <s v="Closed"/>
    <s v="Paid"/>
  </r>
  <r>
    <x v="575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QY2"/>
    <s v="Closed"/>
    <s v="Paid"/>
  </r>
  <r>
    <x v="5752"/>
    <x v="111"/>
    <x v="8"/>
    <n v="19"/>
    <n v="1"/>
    <n v="19"/>
    <n v="19"/>
    <n v="19"/>
    <s v="N"/>
    <s v="N"/>
    <s v="N"/>
    <s v="Restore "/>
    <s v="Restore"/>
    <m/>
    <x v="2"/>
    <s v="260217UAXQQY2"/>
    <s v="Closed"/>
    <s v="Paid"/>
  </r>
  <r>
    <x v="5753"/>
    <x v="102"/>
    <x v="0"/>
    <n v="0"/>
    <n v="1"/>
    <n v="0"/>
    <n v="0"/>
    <n v="0"/>
    <s v="N"/>
    <s v="N"/>
    <s v="N"/>
    <s v="Secawan "/>
    <s v="Secawan"/>
    <m/>
    <x v="0"/>
    <s v="260217IQFH3F7"/>
    <s v="Closed"/>
    <s v="Paid"/>
  </r>
  <r>
    <x v="575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3F7"/>
    <s v="Closed"/>
    <s v="Paid"/>
  </r>
  <r>
    <x v="5753"/>
    <x v="130"/>
    <x v="2"/>
    <n v="18"/>
    <n v="1"/>
    <n v="18"/>
    <n v="18"/>
    <n v="18"/>
    <s v="N"/>
    <s v="N"/>
    <s v="N"/>
    <s v="Secawan "/>
    <s v="Secawan"/>
    <m/>
    <x v="0"/>
    <s v="260217IQFH3F7"/>
    <s v="Closed"/>
    <s v="Paid"/>
  </r>
  <r>
    <x v="5754"/>
    <x v="102"/>
    <x v="0"/>
    <n v="0"/>
    <n v="1"/>
    <n v="0"/>
    <n v="0"/>
    <n v="0"/>
    <s v="N"/>
    <s v="N"/>
    <s v="N"/>
    <s v="Secawan "/>
    <s v="Secawan"/>
    <m/>
    <x v="0"/>
    <s v="260217IQF3Y6S"/>
    <s v="Closed"/>
    <s v="Paid"/>
  </r>
  <r>
    <x v="5754"/>
    <x v="107"/>
    <x v="10"/>
    <n v="6"/>
    <n v="1"/>
    <n v="6"/>
    <n v="6"/>
    <n v="6"/>
    <s v="N"/>
    <s v="N"/>
    <s v="N"/>
    <s v="Secawan "/>
    <s v="Secawan"/>
    <m/>
    <x v="0"/>
    <s v="260217IQF3Y6S"/>
    <s v="Closed"/>
    <s v="Paid"/>
  </r>
  <r>
    <x v="5755"/>
    <x v="72"/>
    <x v="7"/>
    <n v="5.66"/>
    <n v="1"/>
    <n v="5.66"/>
    <n v="5.66"/>
    <n v="5.66"/>
    <s v="N"/>
    <s v="N"/>
    <s v="Y"/>
    <s v="Bens Bakery "/>
    <s v="Bens Bakery"/>
    <m/>
    <x v="1"/>
    <s v="260217VEW7XXH"/>
    <s v="Closed"/>
    <s v="Paid"/>
  </r>
  <r>
    <x v="5755"/>
    <x v="19"/>
    <x v="0"/>
    <n v="0"/>
    <n v="1"/>
    <n v="0"/>
    <n v="0"/>
    <n v="0"/>
    <s v="N"/>
    <s v="N"/>
    <s v="N"/>
    <s v="Bens Bakery "/>
    <s v="Bens Bakery"/>
    <m/>
    <x v="1"/>
    <s v="260217VEW7XXH"/>
    <s v="Closed"/>
    <s v="Paid"/>
  </r>
  <r>
    <x v="5756"/>
    <x v="103"/>
    <x v="0"/>
    <n v="0"/>
    <n v="1"/>
    <n v="0"/>
    <n v="0"/>
    <n v="0"/>
    <s v="N"/>
    <s v="N"/>
    <s v="N"/>
    <s v="Secawan "/>
    <s v="Secawan"/>
    <m/>
    <x v="0"/>
    <s v="260217IQFG7V4"/>
    <s v="Closed"/>
    <s v="Paid"/>
  </r>
  <r>
    <x v="5756"/>
    <x v="108"/>
    <x v="6"/>
    <n v="4"/>
    <n v="1"/>
    <n v="4"/>
    <n v="4"/>
    <n v="4"/>
    <s v="N"/>
    <s v="N"/>
    <s v="N"/>
    <s v="Secawan "/>
    <s v="Secawan"/>
    <m/>
    <x v="0"/>
    <s v="260217IQFG7V4"/>
    <s v="Closed"/>
    <s v="Paid"/>
  </r>
  <r>
    <x v="5757"/>
    <x v="103"/>
    <x v="0"/>
    <n v="0"/>
    <n v="1"/>
    <n v="0"/>
    <n v="0"/>
    <n v="0"/>
    <s v="N"/>
    <s v="N"/>
    <s v="N"/>
    <s v="Secawan "/>
    <s v="Secawan"/>
    <m/>
    <x v="0"/>
    <s v="260217IQFEZS4"/>
    <s v="Closed"/>
    <s v="Paid"/>
  </r>
  <r>
    <x v="5757"/>
    <x v="39"/>
    <x v="4"/>
    <n v="18.5"/>
    <n v="1"/>
    <n v="18.5"/>
    <n v="18.5"/>
    <n v="18.5"/>
    <s v="N"/>
    <s v="N"/>
    <s v="N"/>
    <s v="Secawan "/>
    <s v="Secawan"/>
    <m/>
    <x v="0"/>
    <s v="260217IQFEZS4"/>
    <s v="Closed"/>
    <s v="Paid"/>
  </r>
  <r>
    <x v="5758"/>
    <x v="131"/>
    <x v="8"/>
    <n v="20"/>
    <n v="1"/>
    <n v="20"/>
    <n v="20"/>
    <n v="20"/>
    <s v="N"/>
    <s v="N"/>
    <s v="N"/>
    <s v="Restore "/>
    <s v="Restore"/>
    <m/>
    <x v="2"/>
    <s v="260217UAX4D80"/>
    <s v="Closed"/>
    <s v="Paid"/>
  </r>
  <r>
    <x v="5758"/>
    <x v="46"/>
    <x v="0"/>
    <n v="0"/>
    <n v="1"/>
    <n v="0"/>
    <n v="0"/>
    <n v="0"/>
    <s v="N"/>
    <s v="N"/>
    <s v="N"/>
    <s v="Restore "/>
    <s v="Restore"/>
    <m/>
    <x v="2"/>
    <s v="260217UAX4D80"/>
    <s v="Closed"/>
    <s v="Paid"/>
  </r>
  <r>
    <x v="5759"/>
    <x v="123"/>
    <x v="2"/>
    <n v="15"/>
    <n v="1"/>
    <n v="15"/>
    <n v="15"/>
    <n v="15"/>
    <s v="N"/>
    <s v="N"/>
    <s v="N"/>
    <s v="Secawan "/>
    <s v="Secawan"/>
    <m/>
    <x v="0"/>
    <s v="260217IQFINHJ"/>
    <s v="Closed"/>
    <s v="Paid"/>
  </r>
  <r>
    <x v="5759"/>
    <x v="103"/>
    <x v="0"/>
    <n v="0"/>
    <n v="1"/>
    <n v="0"/>
    <n v="0"/>
    <n v="0"/>
    <s v="N"/>
    <s v="N"/>
    <s v="N"/>
    <s v="Secawan "/>
    <s v="Secawan"/>
    <m/>
    <x v="0"/>
    <s v="260217IQFINHJ"/>
    <s v="Closed"/>
    <s v="Paid"/>
  </r>
  <r>
    <x v="5760"/>
    <x v="46"/>
    <x v="0"/>
    <n v="0"/>
    <n v="1"/>
    <n v="0"/>
    <n v="0"/>
    <n v="0"/>
    <s v="N"/>
    <s v="N"/>
    <s v="N"/>
    <s v="Restore "/>
    <s v="Restore"/>
    <m/>
    <x v="2"/>
    <s v="260217UAXK1TF"/>
    <s v="Closed"/>
    <s v="Paid"/>
  </r>
  <r>
    <x v="57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K1TF"/>
    <s v="Closed"/>
    <s v="Paid"/>
  </r>
  <r>
    <x v="5761"/>
    <x v="153"/>
    <x v="7"/>
    <n v="9.43"/>
    <n v="1"/>
    <n v="9.43"/>
    <n v="9.43"/>
    <n v="9.43"/>
    <s v="N"/>
    <s v="N"/>
    <s v="Y"/>
    <s v="Bens Bakery "/>
    <s v="Bens Bakery"/>
    <m/>
    <x v="1"/>
    <s v="260217VEWVN66"/>
    <s v="Closed"/>
    <s v="Paid"/>
  </r>
  <r>
    <x v="5761"/>
    <x v="19"/>
    <x v="0"/>
    <n v="0"/>
    <n v="1"/>
    <n v="0"/>
    <n v="0"/>
    <n v="0"/>
    <s v="N"/>
    <s v="N"/>
    <s v="N"/>
    <s v="Bens Bakery "/>
    <s v="Bens Bakery"/>
    <m/>
    <x v="1"/>
    <s v="260217VEWVN66"/>
    <s v="Closed"/>
    <s v="Paid"/>
  </r>
  <r>
    <x v="5761"/>
    <x v="150"/>
    <x v="7"/>
    <n v="14.15"/>
    <n v="1"/>
    <n v="14.15"/>
    <n v="14.15"/>
    <n v="14.15"/>
    <s v="N"/>
    <s v="N"/>
    <s v="Y"/>
    <s v="Bens Bakery "/>
    <s v="Bens Bakery"/>
    <m/>
    <x v="1"/>
    <s v="260217VEWVN66"/>
    <s v="Closed"/>
    <s v="Paid"/>
  </r>
  <r>
    <x v="5762"/>
    <x v="76"/>
    <x v="3"/>
    <n v="12.5"/>
    <n v="1"/>
    <n v="12.5"/>
    <n v="12.5"/>
    <n v="12.5"/>
    <s v="N"/>
    <s v="N"/>
    <s v="N"/>
    <s v="Secawan "/>
    <s v="Secawan"/>
    <m/>
    <x v="0"/>
    <s v="260217IQFRZI3"/>
    <s v="Closed"/>
    <s v="Paid"/>
  </r>
  <r>
    <x v="5762"/>
    <x v="103"/>
    <x v="0"/>
    <n v="0"/>
    <n v="1"/>
    <n v="0"/>
    <n v="0"/>
    <n v="0"/>
    <s v="N"/>
    <s v="N"/>
    <s v="N"/>
    <s v="Secawan "/>
    <s v="Secawan"/>
    <m/>
    <x v="0"/>
    <s v="260217IQFRZI3"/>
    <s v="Closed"/>
    <s v="Paid"/>
  </r>
  <r>
    <x v="5762"/>
    <x v="14"/>
    <x v="4"/>
    <n v="6.8"/>
    <n v="1"/>
    <n v="6.8"/>
    <n v="6.8"/>
    <n v="6.8"/>
    <s v="N"/>
    <s v="N"/>
    <s v="N"/>
    <s v="Secawan "/>
    <s v="Secawan"/>
    <m/>
    <x v="0"/>
    <s v="260217IQFRZI3"/>
    <s v="Closed"/>
    <s v="Paid"/>
  </r>
  <r>
    <x v="5763"/>
    <x v="111"/>
    <x v="8"/>
    <n v="19"/>
    <n v="1"/>
    <n v="19"/>
    <n v="19"/>
    <n v="19"/>
    <s v="N"/>
    <s v="N"/>
    <s v="N"/>
    <s v="Restore "/>
    <s v="Restore"/>
    <m/>
    <x v="2"/>
    <s v="260217UAXIG17"/>
    <s v="Closed"/>
    <s v="Paid"/>
  </r>
  <r>
    <x v="5763"/>
    <x v="46"/>
    <x v="0"/>
    <n v="0"/>
    <n v="1"/>
    <n v="0"/>
    <n v="0"/>
    <n v="0"/>
    <s v="N"/>
    <s v="N"/>
    <s v="N"/>
    <s v="Restore "/>
    <s v="Restore"/>
    <m/>
    <x v="2"/>
    <s v="260217UAXIG17"/>
    <s v="Closed"/>
    <s v="Paid"/>
  </r>
  <r>
    <x v="5763"/>
    <x v="113"/>
    <x v="8"/>
    <n v="20"/>
    <n v="1"/>
    <n v="20"/>
    <n v="20"/>
    <n v="20"/>
    <s v="N"/>
    <s v="N"/>
    <s v="N"/>
    <s v="Restore "/>
    <s v="Restore"/>
    <m/>
    <x v="2"/>
    <s v="260217UAXIG17"/>
    <s v="Closed"/>
    <s v="Paid"/>
  </r>
  <r>
    <x v="5764"/>
    <x v="103"/>
    <x v="0"/>
    <n v="0"/>
    <n v="1"/>
    <n v="0"/>
    <n v="0"/>
    <n v="0"/>
    <s v="N"/>
    <s v="N"/>
    <s v="N"/>
    <s v="Secawan "/>
    <s v="Secawan"/>
    <m/>
    <x v="0"/>
    <s v="260217IQFV5GY"/>
    <s v="Closed"/>
    <s v="Paid"/>
  </r>
  <r>
    <x v="5764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V5GY"/>
    <s v="Closed"/>
    <s v="Paid"/>
  </r>
  <r>
    <x v="57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3XYN"/>
    <s v="Closed"/>
    <s v="Paid"/>
  </r>
  <r>
    <x v="5765"/>
    <x v="46"/>
    <x v="0"/>
    <n v="0"/>
    <n v="1"/>
    <n v="0"/>
    <n v="0"/>
    <n v="0"/>
    <s v="N"/>
    <s v="N"/>
    <s v="N"/>
    <s v="Restore "/>
    <s v="Restore"/>
    <m/>
    <x v="2"/>
    <s v="260217UAX3XYN"/>
    <s v="Closed"/>
    <s v="Paid"/>
  </r>
  <r>
    <x v="5766"/>
    <x v="73"/>
    <x v="7"/>
    <n v="14.15"/>
    <n v="1"/>
    <n v="14.15"/>
    <n v="14.15"/>
    <n v="14.15"/>
    <s v="N"/>
    <s v="N"/>
    <s v="Y"/>
    <s v="Bens Bakery "/>
    <s v="Bens Bakery"/>
    <m/>
    <x v="1"/>
    <s v="260217VEW4Z5J"/>
    <s v="Closed"/>
    <s v="Paid"/>
  </r>
  <r>
    <x v="5766"/>
    <x v="19"/>
    <x v="0"/>
    <n v="0"/>
    <n v="1"/>
    <n v="0"/>
    <n v="0"/>
    <n v="0"/>
    <s v="N"/>
    <s v="N"/>
    <s v="N"/>
    <s v="Bens Bakery "/>
    <s v="Bens Bakery"/>
    <m/>
    <x v="1"/>
    <s v="260217VEW4Z5J"/>
    <s v="Closed"/>
    <s v="Paid"/>
  </r>
  <r>
    <x v="5766"/>
    <x v="143"/>
    <x v="7"/>
    <n v="11.32"/>
    <n v="2"/>
    <n v="22.64"/>
    <n v="22.64"/>
    <n v="22.64"/>
    <s v="N"/>
    <s v="N"/>
    <s v="Y"/>
    <s v="Bens Bakery "/>
    <s v="Bens Bakery"/>
    <m/>
    <x v="1"/>
    <s v="260217VEW4Z5J"/>
    <s v="Closed"/>
    <s v="Paid"/>
  </r>
  <r>
    <x v="5767"/>
    <x v="39"/>
    <x v="4"/>
    <n v="18.5"/>
    <n v="1"/>
    <n v="18.5"/>
    <n v="18.5"/>
    <n v="18.5"/>
    <s v="N"/>
    <s v="N"/>
    <s v="N"/>
    <s v="Secawan "/>
    <s v="Secawan"/>
    <m/>
    <x v="0"/>
    <s v="260217IQFLX32"/>
    <s v="Closed"/>
    <s v="Paid"/>
  </r>
  <r>
    <x v="5767"/>
    <x v="103"/>
    <x v="0"/>
    <n v="0"/>
    <n v="1"/>
    <n v="0"/>
    <n v="0"/>
    <n v="0"/>
    <s v="N"/>
    <s v="N"/>
    <s v="N"/>
    <s v="Secawan "/>
    <s v="Secawan"/>
    <m/>
    <x v="0"/>
    <s v="260217IQFLX32"/>
    <s v="Closed"/>
    <s v="Paid"/>
  </r>
  <r>
    <x v="576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YXM2"/>
    <s v="Closed"/>
    <s v="Paid"/>
  </r>
  <r>
    <x v="5768"/>
    <x v="46"/>
    <x v="0"/>
    <n v="0"/>
    <n v="1"/>
    <n v="0"/>
    <n v="0"/>
    <n v="0"/>
    <s v="N"/>
    <s v="N"/>
    <s v="N"/>
    <s v="Restore "/>
    <s v="Restore"/>
    <m/>
    <x v="2"/>
    <s v="260217UAXYXM2"/>
    <s v="Closed"/>
    <s v="Paid"/>
  </r>
  <r>
    <x v="576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0876"/>
    <s v="Closed"/>
    <s v="Paid"/>
  </r>
  <r>
    <x v="5769"/>
    <x v="103"/>
    <x v="0"/>
    <n v="0"/>
    <n v="1"/>
    <n v="0"/>
    <n v="0"/>
    <n v="0"/>
    <s v="N"/>
    <s v="N"/>
    <s v="N"/>
    <s v="Secawan "/>
    <s v="Secawan"/>
    <m/>
    <x v="0"/>
    <s v="260217IQF0876"/>
    <s v="Closed"/>
    <s v="Paid"/>
  </r>
  <r>
    <x v="5770"/>
    <x v="103"/>
    <x v="0"/>
    <n v="0"/>
    <n v="1"/>
    <n v="0"/>
    <n v="0"/>
    <n v="0"/>
    <s v="N"/>
    <s v="N"/>
    <s v="N"/>
    <s v="Secawan "/>
    <s v="Secawan"/>
    <m/>
    <x v="0"/>
    <s v="260217IQFR863"/>
    <s v="Closed"/>
    <s v="Paid"/>
  </r>
  <r>
    <x v="5770"/>
    <x v="2"/>
    <x v="3"/>
    <n v="5.2"/>
    <n v="1"/>
    <n v="5.2"/>
    <n v="5.2"/>
    <n v="5.2"/>
    <s v="N"/>
    <s v="N"/>
    <s v="N"/>
    <s v="Secawan "/>
    <s v="Secawan"/>
    <m/>
    <x v="0"/>
    <s v="260217IQFR863"/>
    <s v="Closed"/>
    <s v="Paid"/>
  </r>
  <r>
    <x v="5771"/>
    <x v="46"/>
    <x v="0"/>
    <n v="0"/>
    <n v="1"/>
    <n v="0"/>
    <n v="0"/>
    <n v="0"/>
    <s v="N"/>
    <s v="N"/>
    <s v="N"/>
    <s v="Restore "/>
    <s v="Restore"/>
    <m/>
    <x v="2"/>
    <s v="260217UAXT0TX"/>
    <s v="Closed"/>
    <s v="Paid"/>
  </r>
  <r>
    <x v="57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T0TX"/>
    <s v="Closed"/>
    <s v="Paid"/>
  </r>
  <r>
    <x v="5772"/>
    <x v="126"/>
    <x v="4"/>
    <n v="13.8"/>
    <n v="1"/>
    <n v="13.8"/>
    <n v="13.8"/>
    <n v="13.8"/>
    <s v="N"/>
    <s v="N"/>
    <s v="N"/>
    <s v="Secawan "/>
    <s v="Secawan"/>
    <m/>
    <x v="0"/>
    <s v="260217IQF5K82"/>
    <s v="Closed"/>
    <s v="Paid"/>
  </r>
  <r>
    <x v="5772"/>
    <x v="14"/>
    <x v="4"/>
    <n v="7.8"/>
    <n v="3"/>
    <n v="23.4"/>
    <n v="23.4"/>
    <n v="23.4"/>
    <s v="N"/>
    <s v="N"/>
    <s v="N"/>
    <s v="Secawan "/>
    <s v="Secawan"/>
    <m/>
    <x v="0"/>
    <s v="260217IQF5K82"/>
    <s v="Closed"/>
    <s v="Paid"/>
  </r>
  <r>
    <x v="5772"/>
    <x v="103"/>
    <x v="0"/>
    <n v="0"/>
    <n v="1"/>
    <n v="0"/>
    <n v="0"/>
    <n v="0"/>
    <s v="N"/>
    <s v="N"/>
    <s v="N"/>
    <s v="Secawan "/>
    <s v="Secawan"/>
    <m/>
    <x v="0"/>
    <s v="260217IQF5K82"/>
    <s v="Closed"/>
    <s v="Paid"/>
  </r>
  <r>
    <x v="5772"/>
    <x v="39"/>
    <x v="4"/>
    <n v="18.5"/>
    <n v="3"/>
    <n v="55.5"/>
    <n v="55.5"/>
    <n v="55.5"/>
    <s v="N"/>
    <s v="N"/>
    <s v="N"/>
    <s v="Secawan "/>
    <s v="Secawan"/>
    <m/>
    <x v="0"/>
    <s v="260217IQF5K82"/>
    <s v="Closed"/>
    <s v="Paid"/>
  </r>
  <r>
    <x v="5773"/>
    <x v="46"/>
    <x v="0"/>
    <n v="0"/>
    <n v="1"/>
    <n v="0"/>
    <n v="0"/>
    <n v="0"/>
    <s v="N"/>
    <s v="N"/>
    <s v="N"/>
    <s v="Restore "/>
    <s v="Restore"/>
    <m/>
    <x v="2"/>
    <s v="260217UAXROFH"/>
    <s v="Closed"/>
    <s v="Paid"/>
  </r>
  <r>
    <x v="5773"/>
    <x v="111"/>
    <x v="8"/>
    <n v="19"/>
    <n v="1"/>
    <n v="19"/>
    <n v="19"/>
    <n v="19"/>
    <s v="N"/>
    <s v="N"/>
    <s v="N"/>
    <s v="Restore "/>
    <s v="Restore"/>
    <m/>
    <x v="2"/>
    <s v="260217UAXROFH"/>
    <s v="Closed"/>
    <s v="Paid"/>
  </r>
  <r>
    <x v="5774"/>
    <x v="46"/>
    <x v="0"/>
    <n v="0"/>
    <n v="1"/>
    <n v="0"/>
    <n v="0"/>
    <n v="0"/>
    <s v="N"/>
    <s v="N"/>
    <s v="N"/>
    <s v="Restore "/>
    <s v="Restore"/>
    <m/>
    <x v="2"/>
    <s v="260217UAXX516"/>
    <s v="Closed"/>
    <s v="Paid"/>
  </r>
  <r>
    <x v="57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516"/>
    <s v="Closed"/>
    <s v="Paid"/>
  </r>
  <r>
    <x v="5775"/>
    <x v="113"/>
    <x v="8"/>
    <n v="20"/>
    <n v="1"/>
    <n v="20"/>
    <n v="20"/>
    <n v="20"/>
    <s v="N"/>
    <s v="N"/>
    <s v="N"/>
    <s v="Restore "/>
    <s v="Restore"/>
    <m/>
    <x v="2"/>
    <s v="260217UAXA586"/>
    <s v="Closed"/>
    <s v="Paid"/>
  </r>
  <r>
    <x v="5775"/>
    <x v="46"/>
    <x v="0"/>
    <n v="0"/>
    <n v="1"/>
    <n v="0"/>
    <n v="0"/>
    <n v="0"/>
    <s v="N"/>
    <s v="N"/>
    <s v="N"/>
    <s v="Restore "/>
    <s v="Restore"/>
    <m/>
    <x v="2"/>
    <s v="260217UAXA586"/>
    <s v="Closed"/>
    <s v="Paid"/>
  </r>
  <r>
    <x v="5776"/>
    <x v="76"/>
    <x v="3"/>
    <n v="12.5"/>
    <n v="1"/>
    <n v="12.5"/>
    <n v="12.5"/>
    <n v="12.5"/>
    <s v="N"/>
    <s v="N"/>
    <s v="N"/>
    <s v="Secawan "/>
    <s v="Secawan"/>
    <m/>
    <x v="0"/>
    <s v="260217IQFJ7DE"/>
    <s v="Closed"/>
    <s v="Paid"/>
  </r>
  <r>
    <x v="577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7DE"/>
    <s v="Closed"/>
    <s v="Paid"/>
  </r>
  <r>
    <x v="5776"/>
    <x v="181"/>
    <x v="10"/>
    <n v="6"/>
    <n v="1"/>
    <n v="6"/>
    <n v="6"/>
    <n v="6"/>
    <s v="N"/>
    <s v="N"/>
    <s v="N"/>
    <s v="Secawan "/>
    <s v="Secawan"/>
    <m/>
    <x v="0"/>
    <s v="260217IQFJ7DE"/>
    <s v="Closed"/>
    <s v="Paid"/>
  </r>
  <r>
    <x v="5776"/>
    <x v="102"/>
    <x v="0"/>
    <n v="0"/>
    <n v="1"/>
    <n v="0"/>
    <n v="0"/>
    <n v="0"/>
    <s v="N"/>
    <s v="N"/>
    <s v="N"/>
    <s v="Secawan "/>
    <s v="Secawan"/>
    <m/>
    <x v="0"/>
    <s v="260217IQFJ7DE"/>
    <s v="Closed"/>
    <s v="Paid"/>
  </r>
  <r>
    <x v="5777"/>
    <x v="103"/>
    <x v="0"/>
    <n v="0"/>
    <n v="1"/>
    <n v="0"/>
    <n v="0"/>
    <n v="0"/>
    <s v="N"/>
    <s v="N"/>
    <s v="N"/>
    <s v="Secawan "/>
    <s v="Secawan"/>
    <m/>
    <x v="0"/>
    <s v="260217IQF926X"/>
    <s v="Closed"/>
    <s v="Paid"/>
  </r>
  <r>
    <x v="577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926X"/>
    <s v="Closed"/>
    <s v="Paid"/>
  </r>
  <r>
    <x v="5778"/>
    <x v="102"/>
    <x v="0"/>
    <n v="0"/>
    <n v="1"/>
    <n v="0"/>
    <n v="0"/>
    <n v="0"/>
    <s v="N"/>
    <s v="N"/>
    <s v="N"/>
    <s v="Secawan "/>
    <s v="Secawan"/>
    <m/>
    <x v="0"/>
    <s v="260217IQFMI80"/>
    <s v="Closed"/>
    <s v="Paid"/>
  </r>
  <r>
    <x v="5778"/>
    <x v="126"/>
    <x v="4"/>
    <n v="13.8"/>
    <n v="2"/>
    <n v="27.6"/>
    <n v="27.6"/>
    <n v="27.6"/>
    <s v="N"/>
    <s v="N"/>
    <s v="N"/>
    <s v="Secawan "/>
    <s v="Secawan"/>
    <m/>
    <x v="0"/>
    <s v="260217IQFMI80"/>
    <s v="Closed"/>
    <s v="Paid"/>
  </r>
  <r>
    <x v="5778"/>
    <x v="67"/>
    <x v="4"/>
    <n v="12.8"/>
    <n v="1"/>
    <n v="12.8"/>
    <n v="12.8"/>
    <n v="12.8"/>
    <s v="N"/>
    <s v="N"/>
    <s v="N"/>
    <s v="Secawan "/>
    <s v="Secawan"/>
    <m/>
    <x v="0"/>
    <s v="260217IQFMI80"/>
    <s v="Closed"/>
    <s v="Paid"/>
  </r>
  <r>
    <x v="577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I80"/>
    <s v="Closed"/>
    <s v="Paid"/>
  </r>
  <r>
    <x v="5779"/>
    <x v="103"/>
    <x v="0"/>
    <n v="0"/>
    <n v="1"/>
    <n v="0"/>
    <n v="0"/>
    <n v="0"/>
    <s v="N"/>
    <s v="N"/>
    <s v="N"/>
    <s v="Secawan "/>
    <s v="Secawan"/>
    <m/>
    <x v="0"/>
    <s v="260217IQF0WQP"/>
    <s v="Closed"/>
    <s v="Paid"/>
  </r>
  <r>
    <x v="5779"/>
    <x v="14"/>
    <x v="4"/>
    <n v="6.8"/>
    <n v="1"/>
    <n v="6.8"/>
    <n v="6.8"/>
    <n v="6.8"/>
    <s v="N"/>
    <s v="N"/>
    <s v="N"/>
    <s v="Secawan "/>
    <s v="Secawan"/>
    <m/>
    <x v="0"/>
    <s v="260217IQF0WQP"/>
    <s v="Closed"/>
    <s v="Paid"/>
  </r>
  <r>
    <x v="5780"/>
    <x v="46"/>
    <x v="0"/>
    <n v="0"/>
    <n v="1"/>
    <n v="0"/>
    <n v="0"/>
    <n v="0"/>
    <s v="N"/>
    <s v="N"/>
    <s v="N"/>
    <s v="Restore "/>
    <s v="Restore"/>
    <m/>
    <x v="2"/>
    <s v="260217UAX2KJH"/>
    <s v="Closed"/>
    <s v="Paid"/>
  </r>
  <r>
    <x v="5780"/>
    <x v="195"/>
    <x v="8"/>
    <n v="19"/>
    <n v="1"/>
    <n v="19"/>
    <n v="19"/>
    <n v="19"/>
    <s v="N"/>
    <s v="N"/>
    <s v="N"/>
    <s v="Restore "/>
    <s v="Restore"/>
    <m/>
    <x v="2"/>
    <s v="260217UAX2KJH"/>
    <s v="Closed"/>
    <s v="Paid"/>
  </r>
  <r>
    <x v="5781"/>
    <x v="111"/>
    <x v="8"/>
    <n v="19"/>
    <n v="1"/>
    <n v="19"/>
    <n v="19"/>
    <n v="19"/>
    <s v="N"/>
    <s v="N"/>
    <s v="N"/>
    <s v="Restore "/>
    <s v="Restore"/>
    <m/>
    <x v="2"/>
    <s v="260217UAX0423"/>
    <s v="Closed"/>
    <s v="Paid"/>
  </r>
  <r>
    <x v="5781"/>
    <x v="46"/>
    <x v="0"/>
    <n v="0"/>
    <n v="1"/>
    <n v="0"/>
    <n v="0"/>
    <n v="0"/>
    <s v="N"/>
    <s v="N"/>
    <s v="N"/>
    <s v="Restore "/>
    <s v="Restore"/>
    <m/>
    <x v="2"/>
    <s v="260217UAX0423"/>
    <s v="Closed"/>
    <s v="Paid"/>
  </r>
  <r>
    <x v="578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UDR"/>
    <s v="Closed"/>
    <s v="Paid"/>
  </r>
  <r>
    <x v="5782"/>
    <x v="103"/>
    <x v="0"/>
    <n v="0"/>
    <n v="1"/>
    <n v="0"/>
    <n v="0"/>
    <n v="0"/>
    <s v="N"/>
    <s v="N"/>
    <s v="N"/>
    <s v="Secawan "/>
    <s v="Secawan"/>
    <m/>
    <x v="0"/>
    <s v="260217IQFXUDR"/>
    <s v="Closed"/>
    <s v="Paid"/>
  </r>
  <r>
    <x v="578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UDR"/>
    <s v="Closed"/>
    <s v="Paid"/>
  </r>
  <r>
    <x v="5783"/>
    <x v="169"/>
    <x v="8"/>
    <n v="14.9"/>
    <n v="1"/>
    <n v="14.9"/>
    <n v="14.9"/>
    <n v="14.9"/>
    <s v="N"/>
    <s v="N"/>
    <s v="N"/>
    <s v="Restore "/>
    <s v="Restore"/>
    <m/>
    <x v="2"/>
    <s v="260217UAXI39G"/>
    <s v="Closed"/>
    <s v="Paid"/>
  </r>
  <r>
    <x v="5783"/>
    <x v="46"/>
    <x v="0"/>
    <n v="0"/>
    <n v="1"/>
    <n v="0"/>
    <n v="0"/>
    <n v="0"/>
    <s v="N"/>
    <s v="N"/>
    <s v="N"/>
    <s v="Restore "/>
    <s v="Restore"/>
    <m/>
    <x v="2"/>
    <s v="260217UAXI39G"/>
    <s v="Closed"/>
    <s v="Paid"/>
  </r>
  <r>
    <x v="5784"/>
    <x v="111"/>
    <x v="8"/>
    <n v="19"/>
    <n v="1"/>
    <n v="19"/>
    <n v="19"/>
    <n v="19"/>
    <s v="N"/>
    <s v="N"/>
    <s v="N"/>
    <s v="Restore "/>
    <s v="Restore"/>
    <m/>
    <x v="2"/>
    <s v="260217UAX75G9"/>
    <s v="Closed"/>
    <s v="Paid"/>
  </r>
  <r>
    <x v="5784"/>
    <x v="46"/>
    <x v="0"/>
    <n v="0"/>
    <n v="1"/>
    <n v="0"/>
    <n v="0"/>
    <n v="0"/>
    <s v="N"/>
    <s v="N"/>
    <s v="N"/>
    <s v="Restore "/>
    <s v="Restore"/>
    <m/>
    <x v="2"/>
    <s v="260217UAX75G9"/>
    <s v="Closed"/>
    <s v="Paid"/>
  </r>
  <r>
    <x v="5785"/>
    <x v="23"/>
    <x v="7"/>
    <n v="9.43"/>
    <n v="1"/>
    <n v="9.43"/>
    <n v="9.43"/>
    <n v="9.43"/>
    <s v="N"/>
    <s v="N"/>
    <s v="Y"/>
    <s v="Bens Bakery "/>
    <s v="Bens Bakery"/>
    <m/>
    <x v="1"/>
    <s v="260217VEWDILD"/>
    <s v="Closed"/>
    <s v="Paid"/>
  </r>
  <r>
    <x v="5785"/>
    <x v="118"/>
    <x v="7"/>
    <n v="9.43"/>
    <n v="1"/>
    <n v="9.43"/>
    <n v="9.43"/>
    <n v="9.43"/>
    <s v="N"/>
    <s v="N"/>
    <s v="Y"/>
    <s v="Bens Bakery "/>
    <s v="Bens Bakery"/>
    <m/>
    <x v="1"/>
    <s v="260217VEWDILD"/>
    <s v="Closed"/>
    <s v="Paid"/>
  </r>
  <r>
    <x v="5785"/>
    <x v="119"/>
    <x v="7"/>
    <n v="7.55"/>
    <n v="1"/>
    <n v="7.55"/>
    <n v="7.55"/>
    <n v="7.55"/>
    <s v="N"/>
    <s v="N"/>
    <s v="Y"/>
    <s v="Bens Bakery "/>
    <s v="Bens Bakery"/>
    <m/>
    <x v="1"/>
    <s v="260217VEWDILD"/>
    <s v="Closed"/>
    <s v="Paid"/>
  </r>
  <r>
    <x v="5786"/>
    <x v="111"/>
    <x v="8"/>
    <n v="19"/>
    <n v="1"/>
    <n v="19"/>
    <n v="19"/>
    <n v="19"/>
    <s v="N"/>
    <s v="N"/>
    <s v="N"/>
    <s v="Restore "/>
    <s v="Restore"/>
    <m/>
    <x v="2"/>
    <s v="260217UAX9663"/>
    <s v="Closed"/>
    <s v="Paid"/>
  </r>
  <r>
    <x v="5786"/>
    <x v="46"/>
    <x v="0"/>
    <n v="0"/>
    <n v="1"/>
    <n v="0"/>
    <n v="0"/>
    <n v="0"/>
    <s v="N"/>
    <s v="N"/>
    <s v="N"/>
    <s v="Restore "/>
    <s v="Restore"/>
    <m/>
    <x v="2"/>
    <s v="260217UAX9663"/>
    <s v="Closed"/>
    <s v="Paid"/>
  </r>
  <r>
    <x v="57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663"/>
    <s v="Closed"/>
    <s v="Paid"/>
  </r>
  <r>
    <x v="5787"/>
    <x v="113"/>
    <x v="8"/>
    <n v="20"/>
    <n v="1"/>
    <n v="20"/>
    <n v="20"/>
    <n v="20"/>
    <s v="N"/>
    <s v="N"/>
    <s v="N"/>
    <s v="Restore "/>
    <s v="Restore"/>
    <m/>
    <x v="2"/>
    <s v="260217UAX7H4J"/>
    <s v="Closed"/>
    <s v="Paid"/>
  </r>
  <r>
    <x v="5787"/>
    <x v="46"/>
    <x v="0"/>
    <n v="0"/>
    <n v="1"/>
    <n v="0"/>
    <n v="0"/>
    <n v="0"/>
    <s v="N"/>
    <s v="N"/>
    <s v="N"/>
    <s v="Restore "/>
    <s v="Restore"/>
    <m/>
    <x v="2"/>
    <s v="260217UAX7H4J"/>
    <s v="Closed"/>
    <s v="Paid"/>
  </r>
  <r>
    <x v="5788"/>
    <x v="103"/>
    <x v="0"/>
    <n v="0"/>
    <n v="1"/>
    <n v="0"/>
    <n v="0"/>
    <n v="0"/>
    <s v="N"/>
    <s v="N"/>
    <s v="N"/>
    <s v="Secawan "/>
    <s v="Secawan"/>
    <m/>
    <x v="0"/>
    <s v="260217IQFL4B2"/>
    <s v="Closed"/>
    <s v="Paid"/>
  </r>
  <r>
    <x v="5788"/>
    <x v="2"/>
    <x v="3"/>
    <n v="5.2"/>
    <n v="1"/>
    <n v="5.2"/>
    <n v="5.2"/>
    <n v="5.2"/>
    <s v="N"/>
    <s v="N"/>
    <s v="N"/>
    <s v="Secawan "/>
    <s v="Secawan"/>
    <m/>
    <x v="0"/>
    <s v="260217IQFL4B2"/>
    <s v="Closed"/>
    <s v="Paid"/>
  </r>
  <r>
    <x v="5789"/>
    <x v="67"/>
    <x v="4"/>
    <n v="12.8"/>
    <n v="1"/>
    <n v="12.8"/>
    <n v="12.8"/>
    <n v="12.8"/>
    <s v="N"/>
    <s v="N"/>
    <s v="N"/>
    <s v="Secawan "/>
    <s v="Secawan"/>
    <m/>
    <x v="0"/>
    <s v="260217IQFGTM4"/>
    <s v="Closed"/>
    <s v="Paid"/>
  </r>
  <r>
    <x v="5789"/>
    <x v="103"/>
    <x v="0"/>
    <n v="0"/>
    <n v="1"/>
    <n v="0"/>
    <n v="0"/>
    <n v="0"/>
    <s v="N"/>
    <s v="N"/>
    <s v="N"/>
    <s v="Secawan "/>
    <s v="Secawan"/>
    <m/>
    <x v="0"/>
    <s v="260217IQFGTM4"/>
    <s v="Closed"/>
    <s v="Paid"/>
  </r>
  <r>
    <x v="5789"/>
    <x v="39"/>
    <x v="4"/>
    <n v="18.5"/>
    <n v="1"/>
    <n v="18.5"/>
    <n v="18.5"/>
    <n v="18.5"/>
    <s v="N"/>
    <s v="N"/>
    <s v="N"/>
    <s v="Secawan "/>
    <s v="Secawan"/>
    <m/>
    <x v="0"/>
    <s v="260217IQFGTM4"/>
    <s v="Closed"/>
    <s v="Paid"/>
  </r>
  <r>
    <x v="5790"/>
    <x v="2"/>
    <x v="3"/>
    <n v="5.2"/>
    <n v="1"/>
    <n v="5.2"/>
    <n v="5.2"/>
    <n v="5.2"/>
    <s v="N"/>
    <s v="N"/>
    <s v="N"/>
    <s v="Secawan "/>
    <s v="Secawan"/>
    <m/>
    <x v="0"/>
    <s v="260217IQFG6FY"/>
    <s v="Closed"/>
    <s v="Paid"/>
  </r>
  <r>
    <x v="5790"/>
    <x v="102"/>
    <x v="0"/>
    <n v="0"/>
    <n v="1"/>
    <n v="0"/>
    <n v="0"/>
    <n v="0"/>
    <s v="N"/>
    <s v="N"/>
    <s v="N"/>
    <s v="Secawan "/>
    <s v="Secawan"/>
    <m/>
    <x v="0"/>
    <s v="260217IQFG6FY"/>
    <s v="Closed"/>
    <s v="Paid"/>
  </r>
  <r>
    <x v="5791"/>
    <x v="131"/>
    <x v="8"/>
    <n v="20"/>
    <n v="1"/>
    <n v="20"/>
    <n v="20"/>
    <n v="20"/>
    <s v="N"/>
    <s v="N"/>
    <s v="N"/>
    <s v="Restore "/>
    <s v="Restore"/>
    <m/>
    <x v="2"/>
    <s v="260217UAXWXWI"/>
    <s v="Closed"/>
    <s v="Paid"/>
  </r>
  <r>
    <x v="5791"/>
    <x v="46"/>
    <x v="0"/>
    <n v="0"/>
    <n v="1"/>
    <n v="0"/>
    <n v="0"/>
    <n v="0"/>
    <s v="N"/>
    <s v="N"/>
    <s v="N"/>
    <s v="Restore "/>
    <s v="Restore"/>
    <m/>
    <x v="2"/>
    <s v="260217UAXWXWI"/>
    <s v="Closed"/>
    <s v="Paid"/>
  </r>
  <r>
    <x v="57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XWI"/>
    <s v="Closed"/>
    <s v="Paid"/>
  </r>
  <r>
    <x v="5792"/>
    <x v="111"/>
    <x v="8"/>
    <n v="19"/>
    <n v="1"/>
    <n v="19"/>
    <n v="19"/>
    <n v="19"/>
    <s v="N"/>
    <s v="N"/>
    <s v="N"/>
    <s v="Restore "/>
    <s v="Restore"/>
    <m/>
    <x v="2"/>
    <s v="260217UAXRSZV"/>
    <s v="Closed"/>
    <s v="Paid"/>
  </r>
  <r>
    <x v="5792"/>
    <x v="46"/>
    <x v="0"/>
    <n v="0"/>
    <n v="1"/>
    <n v="0"/>
    <n v="0"/>
    <n v="0"/>
    <s v="N"/>
    <s v="N"/>
    <s v="N"/>
    <s v="Restore "/>
    <s v="Restore"/>
    <m/>
    <x v="2"/>
    <s v="260217UAXRSZV"/>
    <s v="Closed"/>
    <s v="Paid"/>
  </r>
  <r>
    <x v="5793"/>
    <x v="46"/>
    <x v="0"/>
    <n v="0"/>
    <n v="1"/>
    <n v="0"/>
    <n v="0"/>
    <n v="0"/>
    <s v="N"/>
    <s v="N"/>
    <s v="N"/>
    <s v="Restore "/>
    <s v="Restore"/>
    <m/>
    <x v="2"/>
    <s v="260217UAX4SSA"/>
    <s v="Closed"/>
    <s v="Paid"/>
  </r>
  <r>
    <x v="57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SSA"/>
    <s v="Closed"/>
    <s v="Paid"/>
  </r>
  <r>
    <x v="5794"/>
    <x v="26"/>
    <x v="7"/>
    <n v="5.66"/>
    <n v="1"/>
    <n v="5.66"/>
    <n v="5.66"/>
    <n v="5.66"/>
    <s v="N"/>
    <s v="N"/>
    <s v="Y"/>
    <s v="Bens Bakery "/>
    <s v="Bens Bakery"/>
    <m/>
    <x v="1"/>
    <s v="260217VEWWVMC"/>
    <s v="Closed"/>
    <s v="Paid"/>
  </r>
  <r>
    <x v="5795"/>
    <x v="111"/>
    <x v="8"/>
    <n v="19"/>
    <n v="1"/>
    <n v="19"/>
    <n v="19"/>
    <n v="19"/>
    <s v="N"/>
    <s v="N"/>
    <s v="N"/>
    <s v="Restore "/>
    <s v="Restore"/>
    <m/>
    <x v="2"/>
    <s v="260217UAXVHNI"/>
    <s v="Closed"/>
    <s v="Paid"/>
  </r>
  <r>
    <x v="5795"/>
    <x v="46"/>
    <x v="0"/>
    <n v="0"/>
    <n v="1"/>
    <n v="0"/>
    <n v="0"/>
    <n v="0"/>
    <s v="N"/>
    <s v="N"/>
    <s v="N"/>
    <s v="Restore "/>
    <s v="Restore"/>
    <m/>
    <x v="2"/>
    <s v="260217UAXVHNI"/>
    <s v="Closed"/>
    <s v="Paid"/>
  </r>
  <r>
    <x v="57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VHNI"/>
    <s v="Closed"/>
    <s v="Paid"/>
  </r>
  <r>
    <x v="579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CN8E"/>
    <s v="Closed"/>
    <s v="Paid"/>
  </r>
  <r>
    <x v="5796"/>
    <x v="103"/>
    <x v="0"/>
    <n v="0"/>
    <n v="1"/>
    <n v="0"/>
    <n v="0"/>
    <n v="0"/>
    <s v="N"/>
    <s v="N"/>
    <s v="N"/>
    <s v="Secawan "/>
    <s v="Secawan"/>
    <m/>
    <x v="0"/>
    <s v="260217IQFCN8E"/>
    <s v="Closed"/>
    <s v="Paid"/>
  </r>
  <r>
    <x v="5796"/>
    <x v="39"/>
    <x v="4"/>
    <n v="18.5"/>
    <n v="3"/>
    <n v="55.5"/>
    <n v="55.5"/>
    <n v="55.5"/>
    <s v="N"/>
    <s v="N"/>
    <s v="N"/>
    <s v="Secawan "/>
    <s v="Secawan"/>
    <m/>
    <x v="0"/>
    <s v="260217IQFCN8E"/>
    <s v="Closed"/>
    <s v="Paid"/>
  </r>
  <r>
    <x v="5796"/>
    <x v="76"/>
    <x v="3"/>
    <n v="12.5"/>
    <n v="1"/>
    <n v="12.5"/>
    <n v="12.5"/>
    <n v="12.5"/>
    <s v="N"/>
    <s v="N"/>
    <s v="N"/>
    <s v="Secawan "/>
    <s v="Secawan"/>
    <m/>
    <x v="0"/>
    <s v="260217IQFCN8E"/>
    <s v="Closed"/>
    <s v="Paid"/>
  </r>
  <r>
    <x v="5797"/>
    <x v="14"/>
    <x v="4"/>
    <n v="6.8"/>
    <n v="1"/>
    <n v="6.8"/>
    <n v="6.8"/>
    <n v="6.8"/>
    <s v="N"/>
    <s v="N"/>
    <s v="N"/>
    <s v="Secawan "/>
    <s v="Secawan"/>
    <m/>
    <x v="0"/>
    <s v="260217IQF9GUN"/>
    <s v="Closed"/>
    <s v="Paid"/>
  </r>
  <r>
    <x v="5798"/>
    <x v="39"/>
    <x v="4"/>
    <n v="18.5"/>
    <n v="1"/>
    <n v="18.5"/>
    <n v="18.5"/>
    <n v="18.5"/>
    <s v="N"/>
    <s v="N"/>
    <s v="N"/>
    <s v="Secawan "/>
    <s v="Secawan"/>
    <m/>
    <x v="0"/>
    <s v="260217IQF9WJB"/>
    <s v="Closed"/>
    <s v="Paid"/>
  </r>
  <r>
    <x v="5798"/>
    <x v="2"/>
    <x v="3"/>
    <n v="5.2"/>
    <n v="1"/>
    <n v="5.2"/>
    <n v="5.2"/>
    <n v="5.2"/>
    <s v="N"/>
    <s v="N"/>
    <s v="N"/>
    <s v="Secawan "/>
    <s v="Secawan"/>
    <m/>
    <x v="0"/>
    <s v="260217IQF9WJB"/>
    <s v="Closed"/>
    <s v="Paid"/>
  </r>
  <r>
    <x v="5799"/>
    <x v="143"/>
    <x v="7"/>
    <n v="11.32"/>
    <n v="1"/>
    <n v="11.32"/>
    <n v="11.32"/>
    <n v="11.32"/>
    <s v="N"/>
    <s v="N"/>
    <s v="Y"/>
    <s v="Bens Bakery "/>
    <s v="Bens Bakery"/>
    <m/>
    <x v="1"/>
    <s v="260217VEWZGTM"/>
    <s v="Closed"/>
    <s v="Paid"/>
  </r>
  <r>
    <x v="5799"/>
    <x v="75"/>
    <x v="7"/>
    <n v="5.66"/>
    <n v="1"/>
    <n v="5.66"/>
    <n v="5.66"/>
    <n v="5.66"/>
    <s v="N"/>
    <s v="N"/>
    <s v="Y"/>
    <s v="Bens Bakery "/>
    <s v="Bens Bakery"/>
    <m/>
    <x v="1"/>
    <s v="260217VEWZGTM"/>
    <s v="Closed"/>
    <s v="Paid"/>
  </r>
  <r>
    <x v="580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TTQ5"/>
    <s v="Closed"/>
    <s v="Paid"/>
  </r>
  <r>
    <x v="5800"/>
    <x v="102"/>
    <x v="0"/>
    <n v="0"/>
    <n v="1"/>
    <n v="0"/>
    <n v="0"/>
    <n v="0"/>
    <s v="N"/>
    <s v="N"/>
    <s v="N"/>
    <s v="Secawan "/>
    <s v="Secawan"/>
    <m/>
    <x v="0"/>
    <s v="260217IQFTTQ5"/>
    <s v="Closed"/>
    <s v="Paid"/>
  </r>
  <r>
    <x v="5800"/>
    <x v="2"/>
    <x v="3"/>
    <n v="5.2"/>
    <n v="1"/>
    <n v="5.2"/>
    <n v="5.2"/>
    <n v="5.2"/>
    <s v="N"/>
    <s v="N"/>
    <s v="N"/>
    <s v="Secawan "/>
    <s v="Secawan"/>
    <m/>
    <x v="0"/>
    <s v="260217IQFTTQ5"/>
    <s v="Closed"/>
    <s v="Paid"/>
  </r>
  <r>
    <x v="5801"/>
    <x v="39"/>
    <x v="4"/>
    <n v="18.5"/>
    <n v="1"/>
    <n v="18.5"/>
    <n v="18.5"/>
    <n v="18.5"/>
    <s v="N"/>
    <s v="N"/>
    <s v="N"/>
    <s v="Secawan "/>
    <s v="Secawan"/>
    <m/>
    <x v="0"/>
    <s v="260217IQFF1EY"/>
    <s v="Closed"/>
    <s v="Paid"/>
  </r>
  <r>
    <x v="5801"/>
    <x v="103"/>
    <x v="0"/>
    <n v="0"/>
    <n v="1"/>
    <n v="0"/>
    <n v="0"/>
    <n v="0"/>
    <s v="N"/>
    <s v="N"/>
    <s v="N"/>
    <s v="Secawan "/>
    <s v="Secawan"/>
    <m/>
    <x v="0"/>
    <s v="260217IQFF1EY"/>
    <s v="Closed"/>
    <s v="Paid"/>
  </r>
  <r>
    <x v="5802"/>
    <x v="72"/>
    <x v="7"/>
    <n v="5.66"/>
    <n v="1"/>
    <n v="5.66"/>
    <n v="5.66"/>
    <n v="5.66"/>
    <s v="N"/>
    <s v="N"/>
    <s v="Y"/>
    <s v="Bens Bakery "/>
    <s v="Bens Bakery"/>
    <m/>
    <x v="1"/>
    <s v="260217VEW5RTF"/>
    <s v="Closed"/>
    <s v="Paid"/>
  </r>
  <r>
    <x v="5803"/>
    <x v="103"/>
    <x v="0"/>
    <n v="0"/>
    <n v="1"/>
    <n v="0"/>
    <n v="0"/>
    <n v="0"/>
    <s v="N"/>
    <s v="N"/>
    <s v="N"/>
    <s v="Secawan "/>
    <s v="Secawan"/>
    <m/>
    <x v="0"/>
    <s v="260217IQFOIYC"/>
    <s v="Closed"/>
    <s v="Paid"/>
  </r>
  <r>
    <x v="5803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OIYC"/>
    <s v="Closed"/>
    <s v="Paid"/>
  </r>
  <r>
    <x v="5804"/>
    <x v="84"/>
    <x v="7"/>
    <n v="9.43"/>
    <n v="1"/>
    <n v="9.43"/>
    <n v="9.43"/>
    <n v="9.43"/>
    <s v="N"/>
    <s v="N"/>
    <s v="Y"/>
    <s v="Bens Bakery "/>
    <s v="Bens Bakery"/>
    <m/>
    <x v="1"/>
    <s v="260217VEWJWOW"/>
    <s v="Closed"/>
    <s v="Paid"/>
  </r>
  <r>
    <x v="5804"/>
    <x v="75"/>
    <x v="7"/>
    <n v="5.66"/>
    <n v="1"/>
    <n v="5.66"/>
    <n v="5.66"/>
    <n v="5.66"/>
    <s v="N"/>
    <s v="N"/>
    <s v="Y"/>
    <s v="Bens Bakery "/>
    <s v="Bens Bakery"/>
    <m/>
    <x v="1"/>
    <s v="260217VEWJWOW"/>
    <s v="Closed"/>
    <s v="Paid"/>
  </r>
  <r>
    <x v="5805"/>
    <x v="102"/>
    <x v="0"/>
    <n v="0"/>
    <n v="1"/>
    <n v="0"/>
    <n v="0"/>
    <n v="0"/>
    <s v="N"/>
    <s v="N"/>
    <s v="N"/>
    <s v="Secawan "/>
    <s v="Secawan"/>
    <m/>
    <x v="0"/>
    <s v="260217IQF19NR"/>
    <s v="Closed"/>
    <s v="Paid"/>
  </r>
  <r>
    <x v="5805"/>
    <x v="2"/>
    <x v="3"/>
    <n v="5.2"/>
    <n v="1"/>
    <n v="5.2"/>
    <n v="5.2"/>
    <n v="5.2"/>
    <s v="N"/>
    <s v="N"/>
    <s v="N"/>
    <s v="Secawan "/>
    <s v="Secawan"/>
    <m/>
    <x v="0"/>
    <s v="260217IQF19NR"/>
    <s v="Closed"/>
    <s v="Paid"/>
  </r>
  <r>
    <x v="5806"/>
    <x v="72"/>
    <x v="7"/>
    <n v="5.66"/>
    <n v="1"/>
    <n v="5.66"/>
    <n v="5.66"/>
    <n v="5.66"/>
    <s v="N"/>
    <s v="N"/>
    <s v="Y"/>
    <s v="Bens Bakery "/>
    <s v="Bens Bakery"/>
    <m/>
    <x v="1"/>
    <s v="260217VEWFJ7I"/>
    <s v="Closed"/>
    <s v="Paid"/>
  </r>
  <r>
    <x v="5807"/>
    <x v="103"/>
    <x v="0"/>
    <n v="0"/>
    <n v="1"/>
    <n v="0"/>
    <n v="0"/>
    <n v="0"/>
    <s v="N"/>
    <s v="N"/>
    <s v="N"/>
    <s v="Secawan "/>
    <s v="Secawan"/>
    <m/>
    <x v="0"/>
    <s v="260217IQFVKVV"/>
    <s v="Closed"/>
    <s v="Paid"/>
  </r>
  <r>
    <x v="580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VKVV"/>
    <s v="Closed"/>
    <s v="Paid"/>
  </r>
  <r>
    <x v="5808"/>
    <x v="113"/>
    <x v="8"/>
    <n v="20"/>
    <n v="1"/>
    <n v="20"/>
    <n v="20"/>
    <n v="20"/>
    <s v="N"/>
    <s v="N"/>
    <s v="N"/>
    <s v="Restore "/>
    <s v="Restore"/>
    <m/>
    <x v="2"/>
    <s v="260217UAXX327"/>
    <s v="Closed"/>
    <s v="Paid"/>
  </r>
  <r>
    <x v="5808"/>
    <x v="46"/>
    <x v="0"/>
    <n v="0"/>
    <n v="1"/>
    <n v="0"/>
    <n v="0"/>
    <n v="0"/>
    <s v="N"/>
    <s v="N"/>
    <s v="N"/>
    <s v="Restore "/>
    <s v="Restore"/>
    <m/>
    <x v="2"/>
    <s v="260217UAXX327"/>
    <s v="Closed"/>
    <s v="Paid"/>
  </r>
  <r>
    <x v="580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X327"/>
    <s v="Closed"/>
    <s v="Paid"/>
  </r>
  <r>
    <x v="5809"/>
    <x v="19"/>
    <x v="0"/>
    <n v="0"/>
    <n v="1"/>
    <n v="0"/>
    <n v="0"/>
    <n v="0"/>
    <s v="N"/>
    <s v="N"/>
    <s v="N"/>
    <s v="Bens Bakery "/>
    <s v="Bens Bakery"/>
    <m/>
    <x v="1"/>
    <s v="260217VEW6EF9"/>
    <s v="Closed"/>
    <s v="Paid"/>
  </r>
  <r>
    <x v="5809"/>
    <x v="72"/>
    <x v="7"/>
    <n v="5.66"/>
    <n v="1"/>
    <n v="5.66"/>
    <n v="5.66"/>
    <n v="5.66"/>
    <s v="N"/>
    <s v="N"/>
    <s v="Y"/>
    <s v="Bens Bakery "/>
    <s v="Bens Bakery"/>
    <m/>
    <x v="1"/>
    <s v="260217VEW6EF9"/>
    <s v="Closed"/>
    <s v="Paid"/>
  </r>
  <r>
    <x v="5809"/>
    <x v="84"/>
    <x v="7"/>
    <n v="9.43"/>
    <n v="1"/>
    <n v="9.43"/>
    <n v="9.43"/>
    <n v="9.43"/>
    <s v="N"/>
    <s v="N"/>
    <s v="Y"/>
    <s v="Bens Bakery "/>
    <s v="Bens Bakery"/>
    <m/>
    <x v="1"/>
    <s v="260217VEW6EF9"/>
    <s v="Closed"/>
    <s v="Paid"/>
  </r>
  <r>
    <x v="5809"/>
    <x v="26"/>
    <x v="7"/>
    <n v="5.66"/>
    <n v="1"/>
    <n v="5.66"/>
    <n v="5.66"/>
    <n v="5.66"/>
    <s v="N"/>
    <s v="N"/>
    <s v="Y"/>
    <s v="Bens Bakery "/>
    <s v="Bens Bakery"/>
    <m/>
    <x v="1"/>
    <s v="260217VEW6EF9"/>
    <s v="Closed"/>
    <s v="Paid"/>
  </r>
  <r>
    <x v="5810"/>
    <x v="19"/>
    <x v="0"/>
    <n v="0"/>
    <n v="1"/>
    <n v="0"/>
    <n v="0"/>
    <n v="0"/>
    <s v="N"/>
    <s v="N"/>
    <s v="N"/>
    <s v="Bens Bakery "/>
    <s v="Bens Bakery"/>
    <m/>
    <x v="1"/>
    <s v="260217VEWVPF6"/>
    <s v="Closed"/>
    <s v="Paid"/>
  </r>
  <r>
    <x v="5810"/>
    <x v="72"/>
    <x v="7"/>
    <n v="5.66"/>
    <n v="1"/>
    <n v="5.66"/>
    <n v="5.66"/>
    <n v="5.66"/>
    <s v="N"/>
    <s v="N"/>
    <s v="Y"/>
    <s v="Bens Bakery "/>
    <s v="Bens Bakery"/>
    <m/>
    <x v="1"/>
    <s v="260217VEWVPF6"/>
    <s v="Closed"/>
    <s v="Paid"/>
  </r>
  <r>
    <x v="5811"/>
    <x v="103"/>
    <x v="0"/>
    <n v="0"/>
    <n v="1"/>
    <n v="0"/>
    <n v="0"/>
    <n v="0"/>
    <s v="N"/>
    <s v="N"/>
    <s v="N"/>
    <s v="Secawan "/>
    <s v="Secawan"/>
    <m/>
    <x v="0"/>
    <s v="260217IQFKBC0"/>
    <s v="Closed"/>
    <s v="Paid"/>
  </r>
  <r>
    <x v="5811"/>
    <x v="39"/>
    <x v="4"/>
    <n v="18.5"/>
    <n v="1"/>
    <n v="18.5"/>
    <n v="18.5"/>
    <n v="18.5"/>
    <s v="N"/>
    <s v="N"/>
    <s v="N"/>
    <s v="Secawan "/>
    <s v="Secawan"/>
    <m/>
    <x v="0"/>
    <s v="260217IQFKBC0"/>
    <s v="Closed"/>
    <s v="Paid"/>
  </r>
  <r>
    <x v="5812"/>
    <x v="113"/>
    <x v="8"/>
    <n v="20"/>
    <n v="1"/>
    <n v="20"/>
    <n v="20"/>
    <n v="20"/>
    <s v="N"/>
    <s v="N"/>
    <s v="N"/>
    <s v="Restore "/>
    <s v="Restore"/>
    <m/>
    <x v="2"/>
    <s v="260217UAXUEIH"/>
    <s v="Closed"/>
    <s v="Paid"/>
  </r>
  <r>
    <x v="58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UEIH"/>
    <s v="Closed"/>
    <s v="Paid"/>
  </r>
  <r>
    <x v="581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UEIH"/>
    <s v="Closed"/>
    <s v="Paid"/>
  </r>
  <r>
    <x v="58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UEIH"/>
    <s v="Closed"/>
    <s v="Paid"/>
  </r>
  <r>
    <x v="5812"/>
    <x v="46"/>
    <x v="0"/>
    <n v="0"/>
    <n v="1"/>
    <n v="0"/>
    <n v="0"/>
    <n v="0"/>
    <s v="N"/>
    <s v="N"/>
    <s v="N"/>
    <s v="Restore "/>
    <s v="Restore"/>
    <m/>
    <x v="2"/>
    <s v="260217UAXUEIH"/>
    <s v="Closed"/>
    <s v="Paid"/>
  </r>
  <r>
    <x v="5813"/>
    <x v="103"/>
    <x v="0"/>
    <n v="0"/>
    <n v="1"/>
    <n v="0"/>
    <n v="0"/>
    <n v="0"/>
    <s v="N"/>
    <s v="N"/>
    <s v="N"/>
    <s v="Secawan "/>
    <s v="Secawan"/>
    <m/>
    <x v="0"/>
    <s v="260217IQFEG5M"/>
    <s v="Closed"/>
    <s v="Paid"/>
  </r>
  <r>
    <x v="5813"/>
    <x v="2"/>
    <x v="3"/>
    <n v="5.2"/>
    <n v="1"/>
    <n v="5.2"/>
    <n v="5.2"/>
    <n v="5.2"/>
    <s v="N"/>
    <s v="N"/>
    <s v="N"/>
    <s v="Secawan "/>
    <s v="Secawan"/>
    <m/>
    <x v="0"/>
    <s v="260217IQFEG5M"/>
    <s v="Closed"/>
    <s v="Paid"/>
  </r>
  <r>
    <x v="5813"/>
    <x v="2"/>
    <x v="3"/>
    <n v="5.2"/>
    <n v="1"/>
    <n v="5.2"/>
    <n v="5.2"/>
    <n v="5.2"/>
    <s v="N"/>
    <s v="N"/>
    <s v="N"/>
    <s v="Secawan "/>
    <s v="Secawan"/>
    <m/>
    <x v="0"/>
    <s v="260217IQFEG5M"/>
    <s v="Closed"/>
    <s v="Paid"/>
  </r>
  <r>
    <x v="5814"/>
    <x v="39"/>
    <x v="4"/>
    <n v="18.5"/>
    <n v="1"/>
    <n v="18.5"/>
    <n v="18.5"/>
    <n v="18.5"/>
    <s v="N"/>
    <s v="N"/>
    <s v="N"/>
    <s v="Secawan "/>
    <s v="Secawan"/>
    <m/>
    <x v="0"/>
    <s v="260217IQF37HW"/>
    <s v="Closed"/>
    <s v="Paid"/>
  </r>
  <r>
    <x v="5814"/>
    <x v="67"/>
    <x v="4"/>
    <n v="12.8"/>
    <n v="1"/>
    <n v="12.8"/>
    <n v="12.8"/>
    <n v="12.8"/>
    <s v="N"/>
    <s v="N"/>
    <s v="N"/>
    <s v="Secawan "/>
    <s v="Secawan"/>
    <m/>
    <x v="0"/>
    <s v="260217IQF37HW"/>
    <s v="Closed"/>
    <s v="Paid"/>
  </r>
  <r>
    <x v="5814"/>
    <x v="103"/>
    <x v="0"/>
    <n v="0"/>
    <n v="1"/>
    <n v="0"/>
    <n v="0"/>
    <n v="0"/>
    <s v="N"/>
    <s v="N"/>
    <s v="N"/>
    <s v="Secawan "/>
    <s v="Secawan"/>
    <m/>
    <x v="0"/>
    <s v="260217IQF37HW"/>
    <s v="Closed"/>
    <s v="Paid"/>
  </r>
  <r>
    <x v="5815"/>
    <x v="111"/>
    <x v="8"/>
    <n v="19"/>
    <n v="1"/>
    <n v="19"/>
    <n v="19"/>
    <n v="19"/>
    <s v="N"/>
    <s v="N"/>
    <s v="N"/>
    <s v="Restore "/>
    <s v="Restore"/>
    <m/>
    <x v="2"/>
    <s v="260217UAXEHKM"/>
    <s v="Closed"/>
    <s v="Paid"/>
  </r>
  <r>
    <x v="5815"/>
    <x v="46"/>
    <x v="0"/>
    <n v="0"/>
    <n v="1"/>
    <n v="0"/>
    <n v="0"/>
    <n v="0"/>
    <s v="N"/>
    <s v="N"/>
    <s v="N"/>
    <s v="Restore "/>
    <s v="Restore"/>
    <m/>
    <x v="2"/>
    <s v="260217UAXEHKM"/>
    <s v="Closed"/>
    <s v="Paid"/>
  </r>
  <r>
    <x v="581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23X6"/>
    <s v="Closed"/>
    <s v="Paid"/>
  </r>
  <r>
    <x v="5816"/>
    <x v="103"/>
    <x v="0"/>
    <n v="0"/>
    <n v="1"/>
    <n v="0"/>
    <n v="0"/>
    <n v="0"/>
    <s v="N"/>
    <s v="N"/>
    <s v="N"/>
    <s v="Secawan "/>
    <s v="Secawan"/>
    <m/>
    <x v="0"/>
    <s v="260217IQF23X6"/>
    <s v="Closed"/>
    <s v="Paid"/>
  </r>
  <r>
    <x v="5817"/>
    <x v="103"/>
    <x v="0"/>
    <n v="0"/>
    <n v="1"/>
    <n v="0"/>
    <n v="0"/>
    <n v="0"/>
    <s v="N"/>
    <s v="N"/>
    <s v="N"/>
    <s v="Secawan "/>
    <s v="Secawan"/>
    <m/>
    <x v="0"/>
    <s v="260217IQF3M5N"/>
    <s v="Closed"/>
    <s v="Paid"/>
  </r>
  <r>
    <x v="5817"/>
    <x v="126"/>
    <x v="4"/>
    <n v="13.8"/>
    <n v="1"/>
    <n v="13.8"/>
    <n v="13.8"/>
    <n v="13.8"/>
    <s v="N"/>
    <s v="N"/>
    <s v="N"/>
    <s v="Secawan "/>
    <s v="Secawan"/>
    <m/>
    <x v="0"/>
    <s v="260217IQF3M5N"/>
    <s v="Closed"/>
    <s v="Paid"/>
  </r>
  <r>
    <x v="5817"/>
    <x v="67"/>
    <x v="4"/>
    <n v="12.8"/>
    <n v="1"/>
    <n v="12.8"/>
    <n v="12.8"/>
    <n v="12.8"/>
    <s v="N"/>
    <s v="N"/>
    <s v="N"/>
    <s v="Secawan "/>
    <s v="Secawan"/>
    <m/>
    <x v="0"/>
    <s v="260217IQF3M5N"/>
    <s v="Closed"/>
    <s v="Paid"/>
  </r>
  <r>
    <x v="5818"/>
    <x v="26"/>
    <x v="7"/>
    <n v="5.66"/>
    <n v="1"/>
    <n v="5.66"/>
    <n v="5.66"/>
    <n v="5.66"/>
    <s v="N"/>
    <s v="N"/>
    <s v="Y"/>
    <s v="Bens Bakery "/>
    <s v="Bens Bakery"/>
    <m/>
    <x v="1"/>
    <s v="260217VEWKMR2"/>
    <s v="Closed"/>
    <s v="Paid"/>
  </r>
  <r>
    <x v="5818"/>
    <x v="72"/>
    <x v="7"/>
    <n v="5.66"/>
    <n v="1"/>
    <n v="5.66"/>
    <n v="5.66"/>
    <n v="5.66"/>
    <s v="N"/>
    <s v="N"/>
    <s v="Y"/>
    <s v="Bens Bakery "/>
    <s v="Bens Bakery"/>
    <m/>
    <x v="1"/>
    <s v="260217VEWKMR2"/>
    <s v="Closed"/>
    <s v="Paid"/>
  </r>
  <r>
    <x v="5818"/>
    <x v="19"/>
    <x v="0"/>
    <n v="0"/>
    <n v="1"/>
    <n v="0"/>
    <n v="0"/>
    <n v="0"/>
    <s v="N"/>
    <s v="N"/>
    <s v="N"/>
    <s v="Bens Bakery "/>
    <s v="Bens Bakery"/>
    <m/>
    <x v="1"/>
    <s v="260217VEWKMR2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19"/>
    <x v="46"/>
    <x v="0"/>
    <n v="0"/>
    <n v="1"/>
    <n v="0"/>
    <n v="0"/>
    <n v="0"/>
    <s v="N"/>
    <s v="N"/>
    <s v="N"/>
    <s v="Restore "/>
    <s v="Restore"/>
    <m/>
    <x v="2"/>
    <s v="260217UAXN52H"/>
    <s v="Closed"/>
    <s v="Paid"/>
  </r>
  <r>
    <x v="58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N52H"/>
    <s v="Closed"/>
    <s v="Paid"/>
  </r>
  <r>
    <x v="5820"/>
    <x v="46"/>
    <x v="0"/>
    <n v="0"/>
    <n v="1"/>
    <n v="0"/>
    <n v="0"/>
    <n v="0"/>
    <s v="N"/>
    <s v="N"/>
    <s v="N"/>
    <s v="Restore "/>
    <s v="Restore"/>
    <m/>
    <x v="2"/>
    <s v="260217UAXJUR3"/>
    <s v="Closed"/>
    <s v="Paid"/>
  </r>
  <r>
    <x v="5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JUR3"/>
    <s v="Closed"/>
    <s v="Paid"/>
  </r>
  <r>
    <x v="5821"/>
    <x v="84"/>
    <x v="7"/>
    <n v="9.43"/>
    <n v="1"/>
    <n v="9.43"/>
    <n v="9.43"/>
    <n v="9.43"/>
    <s v="N"/>
    <s v="N"/>
    <s v="Y"/>
    <s v="Bens Bakery "/>
    <s v="Bens Bakery"/>
    <m/>
    <x v="1"/>
    <s v="260217VEWSQSG"/>
    <s v="Closed"/>
    <s v="Paid"/>
  </r>
  <r>
    <x v="5822"/>
    <x v="103"/>
    <x v="0"/>
    <n v="0"/>
    <n v="1"/>
    <n v="0"/>
    <n v="0"/>
    <n v="0"/>
    <s v="N"/>
    <s v="N"/>
    <s v="N"/>
    <s v="Secawan "/>
    <s v="Secawan"/>
    <m/>
    <x v="0"/>
    <s v="260217IQFFYM9"/>
    <s v="Closed"/>
    <s v="Paid"/>
  </r>
  <r>
    <x v="5822"/>
    <x v="2"/>
    <x v="3"/>
    <n v="5.2"/>
    <n v="1"/>
    <n v="5.2"/>
    <n v="5.2"/>
    <n v="5.2"/>
    <s v="N"/>
    <s v="N"/>
    <s v="N"/>
    <s v="Secawan "/>
    <s v="Secawan"/>
    <m/>
    <x v="0"/>
    <s v="260217IQFFYM9"/>
    <s v="Closed"/>
    <s v="Paid"/>
  </r>
  <r>
    <x v="5823"/>
    <x v="102"/>
    <x v="0"/>
    <n v="0"/>
    <n v="1"/>
    <n v="0"/>
    <n v="0"/>
    <n v="0"/>
    <s v="N"/>
    <s v="N"/>
    <s v="N"/>
    <s v="Secawan "/>
    <s v="Secawan"/>
    <m/>
    <x v="0"/>
    <s v="260217IQFUE0I"/>
    <s v="Closed"/>
    <s v="Paid"/>
  </r>
  <r>
    <x v="5823"/>
    <x v="67"/>
    <x v="4"/>
    <n v="12.8"/>
    <n v="1"/>
    <n v="12.8"/>
    <n v="12.8"/>
    <n v="12.8"/>
    <s v="N"/>
    <s v="N"/>
    <s v="N"/>
    <s v="Secawan "/>
    <s v="Secawan"/>
    <m/>
    <x v="0"/>
    <s v="260217IQFUE0I"/>
    <s v="Closed"/>
    <s v="Paid"/>
  </r>
  <r>
    <x v="5823"/>
    <x v="2"/>
    <x v="3"/>
    <n v="5.2"/>
    <n v="1"/>
    <n v="5.2"/>
    <n v="5.2"/>
    <n v="5.2"/>
    <s v="N"/>
    <s v="N"/>
    <s v="N"/>
    <s v="Secawan "/>
    <s v="Secawan"/>
    <m/>
    <x v="0"/>
    <s v="260217IQFUE0I"/>
    <s v="Closed"/>
    <s v="Paid"/>
  </r>
  <r>
    <x v="58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UE0I"/>
    <s v="Closed"/>
    <s v="Paid"/>
  </r>
  <r>
    <x v="5823"/>
    <x v="107"/>
    <x v="10"/>
    <n v="6"/>
    <n v="1"/>
    <n v="6"/>
    <n v="6"/>
    <n v="6"/>
    <s v="N"/>
    <s v="N"/>
    <s v="N"/>
    <s v="Secawan "/>
    <s v="Secawan"/>
    <m/>
    <x v="0"/>
    <s v="260217IQFUE0I"/>
    <s v="Closed"/>
    <s v="Paid"/>
  </r>
  <r>
    <x v="5823"/>
    <x v="16"/>
    <x v="6"/>
    <n v="4.5"/>
    <n v="1"/>
    <n v="4.5"/>
    <n v="4.5"/>
    <n v="4.5"/>
    <s v="N"/>
    <s v="N"/>
    <s v="N"/>
    <s v="Secawan "/>
    <s v="Secawan"/>
    <m/>
    <x v="0"/>
    <s v="260217IQFUE0I"/>
    <s v="Closed"/>
    <s v="Paid"/>
  </r>
  <r>
    <x v="582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UE0I"/>
    <s v="Closed"/>
    <s v="Paid"/>
  </r>
  <r>
    <x v="5824"/>
    <x v="26"/>
    <x v="7"/>
    <n v="5.66"/>
    <n v="1"/>
    <n v="5.66"/>
    <n v="5.66"/>
    <n v="5.66"/>
    <s v="N"/>
    <s v="N"/>
    <s v="Y"/>
    <s v="Bens Bakery "/>
    <s v="Bens Bakery"/>
    <m/>
    <x v="1"/>
    <s v="260217VEWLGCB"/>
    <s v="Closed"/>
    <s v="Paid"/>
  </r>
  <r>
    <x v="5824"/>
    <x v="72"/>
    <x v="7"/>
    <n v="5.66"/>
    <n v="2"/>
    <n v="11.32"/>
    <n v="11.32"/>
    <n v="11.32"/>
    <s v="N"/>
    <s v="N"/>
    <s v="Y"/>
    <s v="Bens Bakery "/>
    <s v="Bens Bakery"/>
    <m/>
    <x v="1"/>
    <s v="260217VEWLGCB"/>
    <s v="Closed"/>
    <s v="Paid"/>
  </r>
  <r>
    <x v="5825"/>
    <x v="46"/>
    <x v="0"/>
    <n v="0"/>
    <n v="1"/>
    <n v="0"/>
    <n v="0"/>
    <n v="0"/>
    <s v="N"/>
    <s v="N"/>
    <s v="N"/>
    <s v="Restore "/>
    <s v="Restore"/>
    <m/>
    <x v="2"/>
    <s v="260217UAX7EJH"/>
    <s v="Closed"/>
    <s v="Paid"/>
  </r>
  <r>
    <x v="5825"/>
    <x v="115"/>
    <x v="8"/>
    <n v="20"/>
    <n v="1"/>
    <n v="20"/>
    <n v="20"/>
    <n v="20"/>
    <s v="N"/>
    <s v="N"/>
    <s v="N"/>
    <s v="Restore "/>
    <s v="Restore"/>
    <m/>
    <x v="2"/>
    <s v="260217UAX7EJH"/>
    <s v="Closed"/>
    <s v="Paid"/>
  </r>
  <r>
    <x v="58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7EJH"/>
    <s v="Closed"/>
    <s v="Paid"/>
  </r>
  <r>
    <x v="5826"/>
    <x v="165"/>
    <x v="6"/>
    <n v="10"/>
    <n v="1"/>
    <n v="10"/>
    <n v="10"/>
    <n v="10"/>
    <s v="N"/>
    <s v="N"/>
    <s v="N"/>
    <s v="Secawan "/>
    <s v="Secawan"/>
    <m/>
    <x v="0"/>
    <s v="260217IQF6IZ8"/>
    <s v="Closed"/>
    <s v="Paid"/>
  </r>
  <r>
    <x v="5826"/>
    <x v="2"/>
    <x v="3"/>
    <n v="5.2"/>
    <n v="1"/>
    <n v="5.2"/>
    <n v="5.2"/>
    <n v="5.2"/>
    <s v="N"/>
    <s v="N"/>
    <s v="N"/>
    <s v="Secawan "/>
    <s v="Secawan"/>
    <m/>
    <x v="0"/>
    <s v="260217IQF6IZ8"/>
    <s v="Closed"/>
    <s v="Paid"/>
  </r>
  <r>
    <x v="5826"/>
    <x v="171"/>
    <x v="2"/>
    <n v="9.9"/>
    <n v="1"/>
    <n v="9.9"/>
    <n v="9.9"/>
    <n v="9.9"/>
    <s v="N"/>
    <s v="N"/>
    <s v="N"/>
    <s v="Secawan "/>
    <s v="Secawan"/>
    <m/>
    <x v="0"/>
    <s v="260217IQF6IZ8"/>
    <s v="Closed"/>
    <s v="Paid"/>
  </r>
  <r>
    <x v="5826"/>
    <x v="123"/>
    <x v="2"/>
    <n v="15"/>
    <n v="1"/>
    <n v="15"/>
    <n v="15"/>
    <n v="15"/>
    <s v="N"/>
    <s v="N"/>
    <s v="N"/>
    <s v="Secawan "/>
    <s v="Secawan"/>
    <m/>
    <x v="0"/>
    <s v="260217IQF6IZ8"/>
    <s v="Closed"/>
    <s v="Paid"/>
  </r>
  <r>
    <x v="5826"/>
    <x v="102"/>
    <x v="0"/>
    <n v="0"/>
    <n v="1"/>
    <n v="0"/>
    <n v="0"/>
    <n v="0"/>
    <s v="N"/>
    <s v="N"/>
    <s v="N"/>
    <s v="Secawan "/>
    <s v="Secawan"/>
    <m/>
    <x v="0"/>
    <s v="260217IQF6IZ8"/>
    <s v="Closed"/>
    <s v="Paid"/>
  </r>
  <r>
    <x v="5826"/>
    <x v="14"/>
    <x v="4"/>
    <n v="6.8"/>
    <n v="1"/>
    <n v="6.8"/>
    <n v="6.8"/>
    <n v="6.8"/>
    <s v="N"/>
    <s v="N"/>
    <s v="N"/>
    <s v="Secawan "/>
    <s v="Secawan"/>
    <m/>
    <x v="0"/>
    <s v="260217IQF6IZ8"/>
    <s v="Closed"/>
    <s v="Paid"/>
  </r>
  <r>
    <x v="5826"/>
    <x v="54"/>
    <x v="4"/>
    <n v="9.8000000000000007"/>
    <n v="3"/>
    <n v="29.4"/>
    <n v="29.4"/>
    <n v="29.4"/>
    <s v="N"/>
    <s v="N"/>
    <s v="N"/>
    <s v="Secawan "/>
    <s v="Secawan"/>
    <m/>
    <x v="0"/>
    <s v="260217IQF6IZ8"/>
    <s v="Closed"/>
    <s v="Paid"/>
  </r>
  <r>
    <x v="5826"/>
    <x v="130"/>
    <x v="2"/>
    <n v="18"/>
    <n v="1"/>
    <n v="18"/>
    <n v="18"/>
    <n v="18"/>
    <s v="N"/>
    <s v="N"/>
    <s v="N"/>
    <s v="Secawan "/>
    <s v="Secawan"/>
    <m/>
    <x v="0"/>
    <s v="260217IQF6IZ8"/>
    <s v="Closed"/>
    <s v="Paid"/>
  </r>
  <r>
    <x v="5826"/>
    <x v="10"/>
    <x v="4"/>
    <n v="6.8"/>
    <n v="1"/>
    <n v="6.8"/>
    <n v="6.8"/>
    <n v="6.8"/>
    <s v="N"/>
    <s v="N"/>
    <s v="N"/>
    <s v="Secawan "/>
    <s v="Secawan"/>
    <m/>
    <x v="0"/>
    <s v="260217IQF6IZ8"/>
    <s v="Closed"/>
    <s v="Paid"/>
  </r>
  <r>
    <x v="5826"/>
    <x v="67"/>
    <x v="4"/>
    <n v="12.8"/>
    <n v="1"/>
    <n v="12.8"/>
    <n v="12.8"/>
    <n v="12.8"/>
    <s v="N"/>
    <s v="N"/>
    <s v="N"/>
    <s v="Secawan "/>
    <s v="Secawan"/>
    <m/>
    <x v="0"/>
    <s v="260217IQF6IZ8"/>
    <s v="Closed"/>
    <s v="Paid"/>
  </r>
  <r>
    <x v="5827"/>
    <x v="117"/>
    <x v="7"/>
    <n v="9.43"/>
    <n v="1"/>
    <n v="9.43"/>
    <n v="9.43"/>
    <n v="9.43"/>
    <s v="N"/>
    <s v="N"/>
    <s v="Y"/>
    <s v="Bens Bakery "/>
    <s v="Bens Bakery"/>
    <m/>
    <x v="1"/>
    <s v="260217VEW4ZPI"/>
    <s v="Closed"/>
    <s v="Paid"/>
  </r>
  <r>
    <x v="5828"/>
    <x v="111"/>
    <x v="8"/>
    <n v="19"/>
    <n v="1"/>
    <n v="19"/>
    <n v="19"/>
    <n v="19"/>
    <s v="N"/>
    <s v="N"/>
    <s v="N"/>
    <s v="Restore "/>
    <s v="Restore"/>
    <m/>
    <x v="2"/>
    <s v="260217UAXE8YW"/>
    <s v="Closed"/>
    <s v="Paid"/>
  </r>
  <r>
    <x v="5828"/>
    <x v="46"/>
    <x v="0"/>
    <n v="0"/>
    <n v="1"/>
    <n v="0"/>
    <n v="0"/>
    <n v="0"/>
    <s v="N"/>
    <s v="N"/>
    <s v="N"/>
    <s v="Restore "/>
    <s v="Restore"/>
    <m/>
    <x v="2"/>
    <s v="260217UAXE8YW"/>
    <s v="Closed"/>
    <s v="Paid"/>
  </r>
  <r>
    <x v="5829"/>
    <x v="103"/>
    <x v="0"/>
    <n v="0"/>
    <n v="1"/>
    <n v="0"/>
    <n v="0"/>
    <n v="0"/>
    <s v="N"/>
    <s v="N"/>
    <s v="N"/>
    <s v="Secawan "/>
    <s v="Secawan"/>
    <m/>
    <x v="0"/>
    <s v="260217IQFTLKY"/>
    <s v="Closed"/>
    <s v="Paid"/>
  </r>
  <r>
    <x v="5829"/>
    <x v="123"/>
    <x v="2"/>
    <n v="15"/>
    <n v="1"/>
    <n v="15"/>
    <n v="15"/>
    <n v="15"/>
    <s v="N"/>
    <s v="N"/>
    <s v="N"/>
    <s v="Secawan "/>
    <s v="Secawan"/>
    <m/>
    <x v="0"/>
    <s v="260217IQFTLKY"/>
    <s v="Closed"/>
    <s v="Paid"/>
  </r>
  <r>
    <x v="58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1DM"/>
    <s v="Closed"/>
    <s v="Paid"/>
  </r>
  <r>
    <x v="5830"/>
    <x v="46"/>
    <x v="0"/>
    <n v="0"/>
    <n v="1"/>
    <n v="0"/>
    <n v="0"/>
    <n v="0"/>
    <s v="N"/>
    <s v="N"/>
    <s v="N"/>
    <s v="Restore "/>
    <s v="Restore"/>
    <m/>
    <x v="2"/>
    <s v="260217UAXQ1DM"/>
    <s v="Closed"/>
    <s v="Paid"/>
  </r>
  <r>
    <x v="58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1DM"/>
    <s v="Closed"/>
    <s v="Paid"/>
  </r>
  <r>
    <x v="5831"/>
    <x v="46"/>
    <x v="0"/>
    <n v="0"/>
    <n v="1"/>
    <n v="0"/>
    <n v="0"/>
    <n v="0"/>
    <s v="N"/>
    <s v="N"/>
    <s v="N"/>
    <s v="Restore "/>
    <s v="Restore"/>
    <m/>
    <x v="2"/>
    <s v="260217UAX2NNP"/>
    <s v="Closed"/>
    <s v="Paid"/>
  </r>
  <r>
    <x v="5831"/>
    <x v="131"/>
    <x v="8"/>
    <n v="20"/>
    <n v="1"/>
    <n v="20"/>
    <n v="20"/>
    <n v="20"/>
    <s v="N"/>
    <s v="N"/>
    <s v="N"/>
    <s v="Restore "/>
    <s v="Restore"/>
    <m/>
    <x v="2"/>
    <s v="260217UAX2NNP"/>
    <s v="Closed"/>
    <s v="Paid"/>
  </r>
  <r>
    <x v="5832"/>
    <x v="14"/>
    <x v="4"/>
    <n v="6.8"/>
    <n v="2"/>
    <n v="13.6"/>
    <n v="13.6"/>
    <n v="13.6"/>
    <s v="N"/>
    <s v="N"/>
    <s v="N"/>
    <s v="Secawan "/>
    <s v="Secawan"/>
    <m/>
    <x v="0"/>
    <s v="260217IQF4GG7"/>
    <s v="Closed"/>
    <s v="Paid"/>
  </r>
  <r>
    <x v="5832"/>
    <x v="110"/>
    <x v="6"/>
    <n v="4"/>
    <n v="1"/>
    <n v="4"/>
    <n v="4"/>
    <n v="4"/>
    <s v="N"/>
    <s v="N"/>
    <s v="N"/>
    <s v="Secawan "/>
    <s v="Secawan"/>
    <m/>
    <x v="0"/>
    <s v="260217IQF4GG7"/>
    <s v="Closed"/>
    <s v="Paid"/>
  </r>
  <r>
    <x v="5832"/>
    <x v="2"/>
    <x v="3"/>
    <n v="5.2"/>
    <n v="1"/>
    <n v="5.2"/>
    <n v="5.2"/>
    <n v="5.2"/>
    <s v="N"/>
    <s v="N"/>
    <s v="N"/>
    <s v="Secawan "/>
    <s v="Secawan"/>
    <m/>
    <x v="0"/>
    <s v="260217IQF4GG7"/>
    <s v="Closed"/>
    <s v="Paid"/>
  </r>
  <r>
    <x v="5832"/>
    <x v="108"/>
    <x v="6"/>
    <n v="4"/>
    <n v="1"/>
    <n v="4"/>
    <n v="4"/>
    <n v="4"/>
    <s v="N"/>
    <s v="N"/>
    <s v="N"/>
    <s v="Secawan "/>
    <s v="Secawan"/>
    <m/>
    <x v="0"/>
    <s v="260217IQF4GG7"/>
    <s v="Closed"/>
    <s v="Paid"/>
  </r>
  <r>
    <x v="5832"/>
    <x v="102"/>
    <x v="0"/>
    <n v="0"/>
    <n v="1"/>
    <n v="0"/>
    <n v="0"/>
    <n v="0"/>
    <s v="N"/>
    <s v="N"/>
    <s v="N"/>
    <s v="Secawan "/>
    <s v="Secawan"/>
    <m/>
    <x v="0"/>
    <s v="260217IQF4GG7"/>
    <s v="Closed"/>
    <s v="Paid"/>
  </r>
  <r>
    <x v="5832"/>
    <x v="126"/>
    <x v="4"/>
    <n v="13.8"/>
    <n v="1"/>
    <n v="13.8"/>
    <n v="13.8"/>
    <n v="13.8"/>
    <s v="N"/>
    <s v="N"/>
    <s v="N"/>
    <s v="Secawan "/>
    <s v="Secawan"/>
    <m/>
    <x v="0"/>
    <s v="260217IQF4GG7"/>
    <s v="Closed"/>
    <s v="Paid"/>
  </r>
  <r>
    <x v="5833"/>
    <x v="103"/>
    <x v="0"/>
    <n v="0"/>
    <n v="1"/>
    <n v="0"/>
    <n v="0"/>
    <n v="0"/>
    <s v="N"/>
    <s v="N"/>
    <s v="N"/>
    <s v="Secawan "/>
    <s v="Secawan"/>
    <m/>
    <x v="0"/>
    <s v="260217IQF0G0D"/>
    <s v="Closed"/>
    <s v="Paid"/>
  </r>
  <r>
    <x v="5833"/>
    <x v="39"/>
    <x v="4"/>
    <n v="18.5"/>
    <n v="1"/>
    <n v="18.5"/>
    <n v="18.5"/>
    <n v="18.5"/>
    <s v="N"/>
    <s v="N"/>
    <s v="N"/>
    <s v="Secawan "/>
    <s v="Secawan"/>
    <m/>
    <x v="0"/>
    <s v="260217IQF0G0D"/>
    <s v="Closed"/>
    <s v="Paid"/>
  </r>
  <r>
    <x v="5834"/>
    <x v="111"/>
    <x v="8"/>
    <n v="19"/>
    <n v="1"/>
    <n v="19"/>
    <n v="19"/>
    <n v="19"/>
    <s v="N"/>
    <s v="N"/>
    <s v="N"/>
    <s v="Restore "/>
    <s v="Restore"/>
    <m/>
    <x v="2"/>
    <s v="260217UAX9J61"/>
    <s v="Closed"/>
    <s v="Paid"/>
  </r>
  <r>
    <x v="5834"/>
    <x v="46"/>
    <x v="0"/>
    <n v="0"/>
    <n v="1"/>
    <n v="0"/>
    <n v="0"/>
    <n v="0"/>
    <s v="N"/>
    <s v="N"/>
    <s v="N"/>
    <s v="Restore "/>
    <s v="Restore"/>
    <m/>
    <x v="2"/>
    <s v="260217UAX9J61"/>
    <s v="Closed"/>
    <s v="Paid"/>
  </r>
  <r>
    <x v="5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9J61"/>
    <s v="Closed"/>
    <s v="Paid"/>
  </r>
  <r>
    <x v="5834"/>
    <x v="111"/>
    <x v="8"/>
    <n v="19"/>
    <n v="1"/>
    <n v="19"/>
    <n v="19"/>
    <n v="19"/>
    <s v="N"/>
    <s v="N"/>
    <s v="N"/>
    <s v="Restore "/>
    <s v="Restore"/>
    <m/>
    <x v="2"/>
    <s v="260217UAX9J61"/>
    <s v="Closed"/>
    <s v="Paid"/>
  </r>
  <r>
    <x v="5835"/>
    <x v="102"/>
    <x v="0"/>
    <n v="0"/>
    <n v="1"/>
    <n v="0"/>
    <n v="0"/>
    <n v="0"/>
    <s v="N"/>
    <s v="N"/>
    <s v="N"/>
    <s v="Secawan "/>
    <s v="Secawan"/>
    <m/>
    <x v="0"/>
    <s v="260217IQF4QV7"/>
    <s v="Closed"/>
    <s v="Paid"/>
  </r>
  <r>
    <x v="5835"/>
    <x v="107"/>
    <x v="10"/>
    <n v="6"/>
    <n v="1"/>
    <n v="6"/>
    <n v="6"/>
    <n v="6"/>
    <s v="N"/>
    <s v="N"/>
    <s v="N"/>
    <s v="Secawan "/>
    <s v="Secawan"/>
    <m/>
    <x v="0"/>
    <s v="260217IQF4QV7"/>
    <s v="Closed"/>
    <s v="Paid"/>
  </r>
  <r>
    <x v="58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JW5P"/>
    <s v="Closed"/>
    <s v="Paid"/>
  </r>
  <r>
    <x v="5836"/>
    <x v="46"/>
    <x v="0"/>
    <n v="0"/>
    <n v="1"/>
    <n v="0"/>
    <n v="0"/>
    <n v="0"/>
    <s v="N"/>
    <s v="N"/>
    <s v="N"/>
    <s v="Restore "/>
    <s v="Restore"/>
    <m/>
    <x v="2"/>
    <s v="260217UAXJW5P"/>
    <s v="Closed"/>
    <s v="Paid"/>
  </r>
  <r>
    <x v="5837"/>
    <x v="46"/>
    <x v="0"/>
    <n v="0"/>
    <n v="1"/>
    <n v="0"/>
    <n v="0"/>
    <n v="0"/>
    <s v="N"/>
    <s v="N"/>
    <s v="N"/>
    <s v="Restore "/>
    <s v="Restore"/>
    <m/>
    <x v="2"/>
    <s v="260217UAXIEYZ"/>
    <s v="Closed"/>
    <s v="Paid"/>
  </r>
  <r>
    <x v="5837"/>
    <x v="131"/>
    <x v="8"/>
    <n v="20"/>
    <n v="1"/>
    <n v="20"/>
    <n v="20"/>
    <n v="20"/>
    <s v="N"/>
    <s v="N"/>
    <s v="N"/>
    <s v="Restore "/>
    <s v="Restore"/>
    <m/>
    <x v="2"/>
    <s v="260217UAXIEYZ"/>
    <s v="Closed"/>
    <s v="Paid"/>
  </r>
  <r>
    <x v="5838"/>
    <x v="10"/>
    <x v="4"/>
    <n v="7.8"/>
    <n v="1"/>
    <n v="7.8"/>
    <n v="7.8"/>
    <n v="7.8"/>
    <s v="N"/>
    <s v="N"/>
    <s v="N"/>
    <s v="Secawan "/>
    <s v="Secawan"/>
    <m/>
    <x v="0"/>
    <s v="260217IQFHHAB"/>
    <s v="Closed"/>
    <s v="Paid"/>
  </r>
  <r>
    <x v="5838"/>
    <x v="64"/>
    <x v="2"/>
    <n v="18"/>
    <n v="1"/>
    <n v="18"/>
    <n v="18"/>
    <n v="18"/>
    <s v="N"/>
    <s v="N"/>
    <s v="N"/>
    <s v="Secawan "/>
    <s v="Secawan"/>
    <m/>
    <x v="0"/>
    <s v="260217IQFHHAB"/>
    <s v="Closed"/>
    <s v="Paid"/>
  </r>
  <r>
    <x v="5838"/>
    <x v="107"/>
    <x v="10"/>
    <n v="6"/>
    <n v="2"/>
    <n v="12"/>
    <n v="12"/>
    <n v="12"/>
    <s v="N"/>
    <s v="N"/>
    <s v="N"/>
    <s v="Secawan "/>
    <s v="Secawan"/>
    <m/>
    <x v="0"/>
    <s v="260217IQFHHAB"/>
    <s v="Closed"/>
    <s v="Paid"/>
  </r>
  <r>
    <x v="583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HHAB"/>
    <s v="Closed"/>
    <s v="Paid"/>
  </r>
  <r>
    <x v="5838"/>
    <x v="102"/>
    <x v="0"/>
    <n v="0"/>
    <n v="1"/>
    <n v="0"/>
    <n v="0"/>
    <n v="0"/>
    <s v="N"/>
    <s v="N"/>
    <s v="N"/>
    <s v="Secawan "/>
    <s v="Secawan"/>
    <m/>
    <x v="0"/>
    <s v="260217IQFHHAB"/>
    <s v="Closed"/>
    <s v="Paid"/>
  </r>
  <r>
    <x v="5838"/>
    <x v="14"/>
    <x v="4"/>
    <n v="6.8"/>
    <n v="1"/>
    <n v="6.8"/>
    <n v="6.8"/>
    <n v="6.8"/>
    <s v="N"/>
    <s v="N"/>
    <s v="N"/>
    <s v="Secawan "/>
    <s v="Secawan"/>
    <m/>
    <x v="0"/>
    <s v="260217IQFHHAB"/>
    <s v="Closed"/>
    <s v="Paid"/>
  </r>
  <r>
    <x v="5838"/>
    <x v="171"/>
    <x v="2"/>
    <n v="9.9"/>
    <n v="1"/>
    <n v="9.9"/>
    <n v="9.9"/>
    <n v="9.9"/>
    <s v="N"/>
    <s v="N"/>
    <s v="N"/>
    <s v="Secawan "/>
    <s v="Secawan"/>
    <m/>
    <x v="0"/>
    <s v="260217IQFHHAB"/>
    <s v="Closed"/>
    <s v="Paid"/>
  </r>
  <r>
    <x v="5838"/>
    <x v="2"/>
    <x v="3"/>
    <n v="5.2"/>
    <n v="1"/>
    <n v="5.2"/>
    <n v="5.2"/>
    <n v="5.2"/>
    <s v="N"/>
    <s v="N"/>
    <s v="N"/>
    <s v="Secawan "/>
    <s v="Secawan"/>
    <m/>
    <x v="0"/>
    <s v="260217IQFHHAB"/>
    <s v="Closed"/>
    <s v="Paid"/>
  </r>
  <r>
    <x v="5838"/>
    <x v="11"/>
    <x v="4"/>
    <n v="7.8"/>
    <n v="1"/>
    <n v="7.8"/>
    <n v="7.8"/>
    <n v="7.8"/>
    <s v="N"/>
    <s v="N"/>
    <s v="N"/>
    <s v="Secawan "/>
    <s v="Secawan"/>
    <m/>
    <x v="0"/>
    <s v="260217IQFHHAB"/>
    <s v="Closed"/>
    <s v="Paid"/>
  </r>
  <r>
    <x v="5838"/>
    <x v="107"/>
    <x v="10"/>
    <n v="6"/>
    <n v="1"/>
    <n v="6"/>
    <n v="6"/>
    <n v="6"/>
    <s v="N"/>
    <s v="N"/>
    <s v="N"/>
    <s v="Secawan "/>
    <s v="Secawan"/>
    <m/>
    <x v="0"/>
    <s v="260217IQFHHAB"/>
    <s v="Closed"/>
    <s v="Paid"/>
  </r>
  <r>
    <x v="5839"/>
    <x v="102"/>
    <x v="0"/>
    <n v="0"/>
    <n v="1"/>
    <n v="0"/>
    <n v="0"/>
    <n v="0"/>
    <s v="N"/>
    <s v="N"/>
    <s v="N"/>
    <s v="Secawan "/>
    <s v="Secawan"/>
    <m/>
    <x v="0"/>
    <s v="260217IQFC5JW"/>
    <s v="Closed"/>
    <s v="Paid"/>
  </r>
  <r>
    <x v="5839"/>
    <x v="107"/>
    <x v="10"/>
    <n v="6"/>
    <n v="1"/>
    <n v="6"/>
    <n v="6"/>
    <n v="6"/>
    <s v="N"/>
    <s v="N"/>
    <s v="N"/>
    <s v="Secawan "/>
    <s v="Secawan"/>
    <m/>
    <x v="0"/>
    <s v="260217IQFC5JW"/>
    <s v="Closed"/>
    <s v="Paid"/>
  </r>
  <r>
    <x v="5839"/>
    <x v="2"/>
    <x v="3"/>
    <n v="5.2"/>
    <n v="1"/>
    <n v="5.2"/>
    <n v="5.2"/>
    <n v="5.2"/>
    <s v="N"/>
    <s v="N"/>
    <s v="N"/>
    <s v="Secawan "/>
    <s v="Secawan"/>
    <m/>
    <x v="0"/>
    <s v="260217IQFC5JW"/>
    <s v="Closed"/>
    <s v="Paid"/>
  </r>
  <r>
    <x v="5840"/>
    <x v="46"/>
    <x v="0"/>
    <n v="0"/>
    <n v="1"/>
    <n v="0"/>
    <n v="0"/>
    <n v="0"/>
    <s v="N"/>
    <s v="N"/>
    <s v="N"/>
    <s v="Restore "/>
    <s v="Restore"/>
    <m/>
    <x v="2"/>
    <s v="260217UAXUZ9A"/>
    <s v="Closed"/>
    <s v="Paid"/>
  </r>
  <r>
    <x v="5840"/>
    <x v="122"/>
    <x v="8"/>
    <n v="20"/>
    <n v="1"/>
    <n v="20"/>
    <n v="20"/>
    <n v="20"/>
    <s v="N"/>
    <s v="N"/>
    <s v="N"/>
    <s v="Restore "/>
    <s v="Restore"/>
    <m/>
    <x v="2"/>
    <s v="260217UAXUZ9A"/>
    <s v="Closed"/>
    <s v="Paid"/>
  </r>
  <r>
    <x v="584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7IQFIK8N"/>
    <s v="Closed"/>
    <s v="Paid"/>
  </r>
  <r>
    <x v="5841"/>
    <x v="102"/>
    <x v="0"/>
    <n v="0"/>
    <n v="1"/>
    <n v="0"/>
    <n v="0"/>
    <n v="0"/>
    <s v="N"/>
    <s v="N"/>
    <s v="N"/>
    <s v="Secawan "/>
    <s v="Secawan"/>
    <m/>
    <x v="0"/>
    <s v="260217IQFIK8N"/>
    <s v="Closed"/>
    <s v="Paid"/>
  </r>
  <r>
    <x v="5841"/>
    <x v="123"/>
    <x v="2"/>
    <n v="15"/>
    <n v="1"/>
    <n v="15"/>
    <n v="15"/>
    <n v="15"/>
    <s v="N"/>
    <s v="N"/>
    <s v="N"/>
    <s v="Secawan "/>
    <s v="Secawan"/>
    <m/>
    <x v="0"/>
    <s v="260217IQFIK8N"/>
    <s v="Closed"/>
    <s v="Paid"/>
  </r>
  <r>
    <x v="5841"/>
    <x v="171"/>
    <x v="2"/>
    <n v="9.9"/>
    <n v="1"/>
    <n v="9.9"/>
    <n v="9.9"/>
    <n v="9.9"/>
    <s v="N"/>
    <s v="N"/>
    <s v="N"/>
    <s v="Secawan "/>
    <s v="Secawan"/>
    <m/>
    <x v="0"/>
    <s v="260217IQFIK8N"/>
    <s v="Closed"/>
    <s v="Paid"/>
  </r>
  <r>
    <x v="584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X9FH"/>
    <s v="Closed"/>
    <s v="Paid"/>
  </r>
  <r>
    <x v="5842"/>
    <x v="102"/>
    <x v="0"/>
    <n v="0"/>
    <n v="1"/>
    <n v="0"/>
    <n v="0"/>
    <n v="0"/>
    <s v="N"/>
    <s v="N"/>
    <s v="N"/>
    <s v="Secawan "/>
    <s v="Secawan"/>
    <m/>
    <x v="0"/>
    <s v="260217IQFX9FH"/>
    <s v="Closed"/>
    <s v="Paid"/>
  </r>
  <r>
    <x v="5842"/>
    <x v="123"/>
    <x v="2"/>
    <n v="15"/>
    <n v="1"/>
    <n v="15"/>
    <n v="15"/>
    <n v="15"/>
    <s v="N"/>
    <s v="N"/>
    <s v="N"/>
    <s v="Secawan "/>
    <s v="Secawan"/>
    <m/>
    <x v="0"/>
    <s v="260217IQFX9FH"/>
    <s v="Closed"/>
    <s v="Paid"/>
  </r>
  <r>
    <x v="5843"/>
    <x v="102"/>
    <x v="0"/>
    <n v="0"/>
    <n v="1"/>
    <n v="0"/>
    <n v="0"/>
    <n v="0"/>
    <s v="N"/>
    <s v="N"/>
    <s v="N"/>
    <s v="Secawan "/>
    <s v="Secawan"/>
    <m/>
    <x v="0"/>
    <s v="260217IQFXV3N"/>
    <s v="Closed"/>
    <s v="Paid"/>
  </r>
  <r>
    <x v="5843"/>
    <x v="14"/>
    <x v="4"/>
    <n v="6.8"/>
    <n v="1"/>
    <n v="6.8"/>
    <n v="6.8"/>
    <n v="6.8"/>
    <s v="N"/>
    <s v="N"/>
    <s v="N"/>
    <s v="Secawan "/>
    <s v="Secawan"/>
    <m/>
    <x v="0"/>
    <s v="260217IQFXV3N"/>
    <s v="Closed"/>
    <s v="Paid"/>
  </r>
  <r>
    <x v="5844"/>
    <x v="110"/>
    <x v="6"/>
    <n v="4"/>
    <n v="1"/>
    <n v="4"/>
    <n v="4"/>
    <n v="4"/>
    <s v="N"/>
    <s v="N"/>
    <s v="N"/>
    <s v="Secawan "/>
    <s v="Secawan"/>
    <m/>
    <x v="0"/>
    <s v="260217IQFZVT9"/>
    <s v="Closed"/>
    <s v="Paid"/>
  </r>
  <r>
    <x v="5844"/>
    <x v="107"/>
    <x v="10"/>
    <n v="6"/>
    <n v="1"/>
    <n v="6"/>
    <n v="6"/>
    <n v="6"/>
    <s v="N"/>
    <s v="N"/>
    <s v="N"/>
    <s v="Secawan "/>
    <s v="Secawan"/>
    <m/>
    <x v="0"/>
    <s v="260217IQFZVT9"/>
    <s v="Closed"/>
    <s v="Paid"/>
  </r>
  <r>
    <x v="5844"/>
    <x v="108"/>
    <x v="6"/>
    <n v="4"/>
    <n v="1"/>
    <n v="4"/>
    <n v="4"/>
    <n v="4"/>
    <s v="N"/>
    <s v="N"/>
    <s v="N"/>
    <s v="Secawan "/>
    <s v="Secawan"/>
    <m/>
    <x v="0"/>
    <s v="260217IQFZVT9"/>
    <s v="Closed"/>
    <s v="Paid"/>
  </r>
  <r>
    <x v="5844"/>
    <x v="102"/>
    <x v="0"/>
    <n v="0"/>
    <n v="1"/>
    <n v="0"/>
    <n v="0"/>
    <n v="0"/>
    <s v="N"/>
    <s v="N"/>
    <s v="N"/>
    <s v="Secawan "/>
    <s v="Secawan"/>
    <m/>
    <x v="0"/>
    <s v="260217IQFZVT9"/>
    <s v="Closed"/>
    <s v="Paid"/>
  </r>
  <r>
    <x v="5845"/>
    <x v="142"/>
    <x v="7"/>
    <n v="3.77"/>
    <n v="1"/>
    <n v="3.77"/>
    <n v="3.77"/>
    <n v="3.77"/>
    <s v="N"/>
    <s v="N"/>
    <s v="Y"/>
    <s v="Bens Bakery "/>
    <s v="Bens Bakery"/>
    <m/>
    <x v="1"/>
    <s v="260217VEWGUFQ"/>
    <s v="Closed"/>
    <s v="Paid"/>
  </r>
  <r>
    <x v="58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TFYR"/>
    <s v="Closed"/>
    <s v="Paid"/>
  </r>
  <r>
    <x v="5846"/>
    <x v="46"/>
    <x v="0"/>
    <n v="0"/>
    <n v="1"/>
    <n v="0"/>
    <n v="0"/>
    <n v="0"/>
    <s v="N"/>
    <s v="N"/>
    <s v="N"/>
    <s v="Restore "/>
    <s v="Restore"/>
    <m/>
    <x v="2"/>
    <s v="260217UAXTFYR"/>
    <s v="Closed"/>
    <s v="Paid"/>
  </r>
  <r>
    <x v="5847"/>
    <x v="46"/>
    <x v="0"/>
    <n v="0"/>
    <n v="1"/>
    <n v="0"/>
    <n v="0"/>
    <n v="0"/>
    <s v="N"/>
    <s v="N"/>
    <s v="N"/>
    <s v="Restore "/>
    <s v="Restore"/>
    <m/>
    <x v="2"/>
    <s v="260217UAXCWYZ"/>
    <s v="Closed"/>
    <s v="Paid"/>
  </r>
  <r>
    <x v="5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CWYZ"/>
    <s v="Closed"/>
    <s v="Paid"/>
  </r>
  <r>
    <x v="5848"/>
    <x v="76"/>
    <x v="3"/>
    <n v="12.5"/>
    <n v="1"/>
    <n v="12.5"/>
    <n v="12.5"/>
    <n v="12.5"/>
    <s v="N"/>
    <s v="N"/>
    <s v="N"/>
    <s v="Secawan "/>
    <s v="Secawan"/>
    <m/>
    <x v="0"/>
    <s v="260217IQF5SXN"/>
    <s v="Closed"/>
    <s v="Paid"/>
  </r>
  <r>
    <x v="58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5SXN"/>
    <s v="Closed"/>
    <s v="Paid"/>
  </r>
  <r>
    <x v="5848"/>
    <x v="102"/>
    <x v="0"/>
    <n v="0"/>
    <n v="1"/>
    <n v="0"/>
    <n v="0"/>
    <n v="0"/>
    <s v="N"/>
    <s v="N"/>
    <s v="N"/>
    <s v="Secawan "/>
    <s v="Secawan"/>
    <m/>
    <x v="0"/>
    <s v="260217IQF5SXN"/>
    <s v="Closed"/>
    <s v="Paid"/>
  </r>
  <r>
    <x v="58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IVS2"/>
    <s v="Closed"/>
    <s v="Paid"/>
  </r>
  <r>
    <x v="584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IVS2"/>
    <s v="Closed"/>
    <s v="Paid"/>
  </r>
  <r>
    <x v="5849"/>
    <x v="46"/>
    <x v="0"/>
    <n v="0"/>
    <n v="1"/>
    <n v="0"/>
    <n v="0"/>
    <n v="0"/>
    <s v="N"/>
    <s v="N"/>
    <s v="N"/>
    <s v="Restore "/>
    <s v="Restore"/>
    <m/>
    <x v="2"/>
    <s v="260217UAXIVS2"/>
    <s v="Closed"/>
    <s v="Paid"/>
  </r>
  <r>
    <x v="5850"/>
    <x v="123"/>
    <x v="2"/>
    <n v="15"/>
    <n v="1"/>
    <n v="15"/>
    <n v="15"/>
    <n v="15"/>
    <s v="N"/>
    <s v="N"/>
    <s v="N"/>
    <s v="Secawan "/>
    <s v="Secawan"/>
    <m/>
    <x v="0"/>
    <s v="260217IQFMSX3"/>
    <s v="Closed"/>
    <s v="Paid"/>
  </r>
  <r>
    <x v="5850"/>
    <x v="2"/>
    <x v="3"/>
    <n v="5.2"/>
    <n v="1"/>
    <n v="5.2"/>
    <n v="5.2"/>
    <n v="5.2"/>
    <s v="N"/>
    <s v="N"/>
    <s v="N"/>
    <s v="Secawan "/>
    <s v="Secawan"/>
    <m/>
    <x v="0"/>
    <s v="260217IQFMSX3"/>
    <s v="Closed"/>
    <s v="Paid"/>
  </r>
  <r>
    <x v="5850"/>
    <x v="2"/>
    <x v="3"/>
    <n v="5.2"/>
    <n v="1"/>
    <n v="5.2"/>
    <n v="5.2"/>
    <n v="5.2"/>
    <s v="N"/>
    <s v="N"/>
    <s v="N"/>
    <s v="Secawan "/>
    <s v="Secawan"/>
    <m/>
    <x v="0"/>
    <s v="260217IQFMSX3"/>
    <s v="Closed"/>
    <s v="Paid"/>
  </r>
  <r>
    <x v="585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SX3"/>
    <s v="Closed"/>
    <s v="Paid"/>
  </r>
  <r>
    <x v="5850"/>
    <x v="102"/>
    <x v="0"/>
    <n v="0"/>
    <n v="1"/>
    <n v="0"/>
    <n v="0"/>
    <n v="0"/>
    <s v="N"/>
    <s v="N"/>
    <s v="N"/>
    <s v="Secawan "/>
    <s v="Secawan"/>
    <m/>
    <x v="0"/>
    <s v="260217IQFMSX3"/>
    <s v="Closed"/>
    <s v="Paid"/>
  </r>
  <r>
    <x v="585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MSX3"/>
    <s v="Closed"/>
    <s v="Paid"/>
  </r>
  <r>
    <x v="5851"/>
    <x v="2"/>
    <x v="3"/>
    <n v="5.2"/>
    <n v="1"/>
    <n v="5.2"/>
    <n v="5.2"/>
    <n v="5.2"/>
    <s v="N"/>
    <s v="N"/>
    <s v="N"/>
    <s v="Secawan "/>
    <s v="Secawan"/>
    <m/>
    <x v="0"/>
    <s v="260217IQFHAEP"/>
    <s v="Closed"/>
    <s v="Paid"/>
  </r>
  <r>
    <x v="5851"/>
    <x v="102"/>
    <x v="0"/>
    <n v="0"/>
    <n v="1"/>
    <n v="0"/>
    <n v="0"/>
    <n v="0"/>
    <s v="N"/>
    <s v="N"/>
    <s v="N"/>
    <s v="Secawan "/>
    <s v="Secawan"/>
    <m/>
    <x v="0"/>
    <s v="260217IQFHAEP"/>
    <s v="Closed"/>
    <s v="Paid"/>
  </r>
  <r>
    <x v="5852"/>
    <x v="46"/>
    <x v="0"/>
    <n v="0"/>
    <n v="1"/>
    <n v="0"/>
    <n v="0"/>
    <n v="0"/>
    <s v="N"/>
    <s v="N"/>
    <s v="N"/>
    <s v="Restore "/>
    <s v="Restore"/>
    <m/>
    <x v="2"/>
    <s v="260217UAXX6W9"/>
    <s v="Closed"/>
    <s v="Paid"/>
  </r>
  <r>
    <x v="58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X6W9"/>
    <s v="Closed"/>
    <s v="Paid"/>
  </r>
  <r>
    <x v="5853"/>
    <x v="123"/>
    <x v="2"/>
    <n v="15"/>
    <n v="1"/>
    <n v="15"/>
    <n v="15"/>
    <n v="15"/>
    <s v="N"/>
    <s v="N"/>
    <s v="N"/>
    <s v="Secawan "/>
    <s v="Secawan"/>
    <m/>
    <x v="0"/>
    <s v="260217IQFPMOZ"/>
    <s v="Closed"/>
    <s v="Paid"/>
  </r>
  <r>
    <x v="5853"/>
    <x v="102"/>
    <x v="0"/>
    <n v="0"/>
    <n v="1"/>
    <n v="0"/>
    <n v="0"/>
    <n v="0"/>
    <s v="N"/>
    <s v="N"/>
    <s v="N"/>
    <s v="Secawan "/>
    <s v="Secawan"/>
    <m/>
    <x v="0"/>
    <s v="260217IQFPMOZ"/>
    <s v="Closed"/>
    <s v="Paid"/>
  </r>
  <r>
    <x v="5853"/>
    <x v="39"/>
    <x v="4"/>
    <n v="18.5"/>
    <n v="1"/>
    <n v="18.5"/>
    <n v="18.5"/>
    <n v="18.5"/>
    <s v="N"/>
    <s v="N"/>
    <s v="N"/>
    <s v="Secawan "/>
    <s v="Secawan"/>
    <m/>
    <x v="0"/>
    <s v="260217IQFPMOZ"/>
    <s v="Closed"/>
    <s v="Paid"/>
  </r>
  <r>
    <x v="5854"/>
    <x v="103"/>
    <x v="0"/>
    <n v="0"/>
    <n v="1"/>
    <n v="0"/>
    <n v="0"/>
    <n v="0"/>
    <s v="N"/>
    <s v="N"/>
    <s v="N"/>
    <s v="Secawan "/>
    <s v="Secawan"/>
    <m/>
    <x v="0"/>
    <s v="260217IQFS026"/>
    <s v="Closed"/>
    <s v="Paid"/>
  </r>
  <r>
    <x v="5855"/>
    <x v="2"/>
    <x v="3"/>
    <n v="5.2"/>
    <n v="1"/>
    <n v="5.2"/>
    <n v="5.2"/>
    <n v="5.2"/>
    <s v="N"/>
    <s v="N"/>
    <s v="N"/>
    <s v="Secawan "/>
    <s v="Secawan"/>
    <m/>
    <x v="0"/>
    <s v="260217IQFS026"/>
    <s v="Closed"/>
    <s v="Paid"/>
  </r>
  <r>
    <x v="5855"/>
    <x v="10"/>
    <x v="4"/>
    <n v="6.8"/>
    <n v="1"/>
    <n v="6.8"/>
    <n v="6.8"/>
    <n v="6.8"/>
    <s v="N"/>
    <s v="N"/>
    <s v="N"/>
    <s v="Secawan "/>
    <s v="Secawan"/>
    <m/>
    <x v="0"/>
    <s v="260217IQFS026"/>
    <s v="Closed"/>
    <s v="Paid"/>
  </r>
  <r>
    <x v="5855"/>
    <x v="14"/>
    <x v="4"/>
    <n v="6.8"/>
    <n v="1"/>
    <n v="6.8"/>
    <n v="6.8"/>
    <n v="6.8"/>
    <s v="N"/>
    <s v="N"/>
    <s v="N"/>
    <s v="Secawan "/>
    <s v="Secawan"/>
    <m/>
    <x v="0"/>
    <s v="260217IQFS026"/>
    <s v="Closed"/>
    <s v="Paid"/>
  </r>
  <r>
    <x v="5856"/>
    <x v="102"/>
    <x v="0"/>
    <n v="0"/>
    <n v="1"/>
    <n v="0"/>
    <n v="0"/>
    <n v="0"/>
    <s v="N"/>
    <s v="N"/>
    <s v="N"/>
    <s v="Secawan "/>
    <s v="Secawan"/>
    <m/>
    <x v="0"/>
    <s v="260217IQF1RKC"/>
    <s v="Closed"/>
    <s v="Paid"/>
  </r>
  <r>
    <x v="5856"/>
    <x v="16"/>
    <x v="6"/>
    <n v="4.5"/>
    <n v="1"/>
    <n v="4.5"/>
    <n v="4.5"/>
    <n v="4.5"/>
    <s v="N"/>
    <s v="N"/>
    <s v="N"/>
    <s v="Secawan "/>
    <s v="Secawan"/>
    <m/>
    <x v="0"/>
    <s v="260217IQF1RKC"/>
    <s v="Closed"/>
    <s v="Paid"/>
  </r>
  <r>
    <x v="5856"/>
    <x v="67"/>
    <x v="4"/>
    <n v="12.8"/>
    <n v="1"/>
    <n v="12.8"/>
    <n v="12.8"/>
    <n v="12.8"/>
    <s v="N"/>
    <s v="N"/>
    <s v="N"/>
    <s v="Secawan "/>
    <s v="Secawan"/>
    <m/>
    <x v="0"/>
    <s v="260217IQF1RKC"/>
    <s v="Closed"/>
    <s v="Paid"/>
  </r>
  <r>
    <x v="5856"/>
    <x v="2"/>
    <x v="3"/>
    <n v="5.2"/>
    <n v="1"/>
    <n v="5.2"/>
    <n v="5.2"/>
    <n v="5.2"/>
    <s v="N"/>
    <s v="N"/>
    <s v="N"/>
    <s v="Secawan "/>
    <s v="Secawan"/>
    <m/>
    <x v="0"/>
    <s v="260217IQF1RKC"/>
    <s v="Closed"/>
    <s v="Paid"/>
  </r>
  <r>
    <x v="585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JM6G"/>
    <s v="Closed"/>
    <s v="Paid"/>
  </r>
  <r>
    <x v="5857"/>
    <x v="78"/>
    <x v="2"/>
    <n v="5.8"/>
    <n v="1"/>
    <n v="5.8"/>
    <n v="5.8"/>
    <n v="5.8"/>
    <s v="N"/>
    <s v="N"/>
    <s v="N"/>
    <s v="Secawan "/>
    <s v="Secawan"/>
    <m/>
    <x v="0"/>
    <s v="260217IQFJM6G"/>
    <s v="Closed"/>
    <s v="Paid"/>
  </r>
  <r>
    <x v="5857"/>
    <x v="123"/>
    <x v="2"/>
    <n v="15"/>
    <n v="1"/>
    <n v="15"/>
    <n v="15"/>
    <n v="15"/>
    <s v="N"/>
    <s v="N"/>
    <s v="N"/>
    <s v="Secawan "/>
    <s v="Secawan"/>
    <m/>
    <x v="0"/>
    <s v="260217IQFJM6G"/>
    <s v="Closed"/>
    <s v="Paid"/>
  </r>
  <r>
    <x v="58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JM6G"/>
    <s v="Closed"/>
    <s v="Paid"/>
  </r>
  <r>
    <x v="5857"/>
    <x v="102"/>
    <x v="0"/>
    <n v="0"/>
    <n v="1"/>
    <n v="0"/>
    <n v="0"/>
    <n v="0"/>
    <s v="N"/>
    <s v="N"/>
    <s v="N"/>
    <s v="Secawan "/>
    <s v="Secawan"/>
    <m/>
    <x v="0"/>
    <s v="260217IQFJM6G"/>
    <s v="Closed"/>
    <s v="Paid"/>
  </r>
  <r>
    <x v="5857"/>
    <x v="80"/>
    <x v="2"/>
    <n v="6.8"/>
    <n v="2"/>
    <n v="13.6"/>
    <n v="13.6"/>
    <n v="13.6"/>
    <s v="N"/>
    <s v="N"/>
    <s v="N"/>
    <s v="Secawan "/>
    <s v="Secawan"/>
    <m/>
    <x v="0"/>
    <s v="260217IQFJM6G"/>
    <s v="Closed"/>
    <s v="Paid"/>
  </r>
  <r>
    <x v="5858"/>
    <x v="2"/>
    <x v="3"/>
    <n v="5.2"/>
    <n v="1"/>
    <n v="5.2"/>
    <n v="5.2"/>
    <n v="5.2"/>
    <s v="N"/>
    <s v="N"/>
    <s v="N"/>
    <s v="Secawan "/>
    <s v="Secawan"/>
    <m/>
    <x v="0"/>
    <s v="260217IQFM1WR"/>
    <s v="Closed"/>
    <s v="Paid"/>
  </r>
  <r>
    <x v="5858"/>
    <x v="10"/>
    <x v="4"/>
    <n v="6.8"/>
    <n v="2"/>
    <n v="13.6"/>
    <n v="13.6"/>
    <n v="13.6"/>
    <s v="N"/>
    <s v="N"/>
    <s v="N"/>
    <s v="Secawan "/>
    <s v="Secawan"/>
    <m/>
    <x v="0"/>
    <s v="260217IQFM1WR"/>
    <s v="Closed"/>
    <s v="Paid"/>
  </r>
  <r>
    <x v="5858"/>
    <x v="103"/>
    <x v="0"/>
    <n v="0"/>
    <n v="1"/>
    <n v="0"/>
    <n v="0"/>
    <n v="0"/>
    <s v="N"/>
    <s v="N"/>
    <s v="N"/>
    <s v="Secawan "/>
    <s v="Secawan"/>
    <m/>
    <x v="0"/>
    <s v="260217IQFM1WR"/>
    <s v="Closed"/>
    <s v="Paid"/>
  </r>
  <r>
    <x v="5858"/>
    <x v="14"/>
    <x v="4"/>
    <n v="6.8"/>
    <n v="1"/>
    <n v="6.8"/>
    <n v="6.8"/>
    <n v="6.8"/>
    <s v="N"/>
    <s v="N"/>
    <s v="N"/>
    <s v="Secawan "/>
    <s v="Secawan"/>
    <m/>
    <x v="0"/>
    <s v="260217IQFM1WR"/>
    <s v="Closed"/>
    <s v="Paid"/>
  </r>
  <r>
    <x v="5859"/>
    <x v="2"/>
    <x v="3"/>
    <n v="5.2"/>
    <n v="1"/>
    <n v="5.2"/>
    <n v="5.2"/>
    <n v="5.2"/>
    <s v="N"/>
    <s v="N"/>
    <s v="N"/>
    <s v="Secawan "/>
    <s v="Secawan"/>
    <m/>
    <x v="0"/>
    <s v="260217IQFFNEN"/>
    <s v="Closed"/>
    <s v="Paid"/>
  </r>
  <r>
    <x v="5859"/>
    <x v="102"/>
    <x v="0"/>
    <n v="0"/>
    <n v="1"/>
    <n v="0"/>
    <n v="0"/>
    <n v="0"/>
    <s v="N"/>
    <s v="N"/>
    <s v="N"/>
    <s v="Secawan "/>
    <s v="Secawan"/>
    <m/>
    <x v="0"/>
    <s v="260217IQFFNEN"/>
    <s v="Closed"/>
    <s v="Paid"/>
  </r>
  <r>
    <x v="5860"/>
    <x v="113"/>
    <x v="8"/>
    <n v="20"/>
    <n v="1"/>
    <n v="20"/>
    <n v="20"/>
    <n v="20"/>
    <s v="N"/>
    <s v="N"/>
    <s v="N"/>
    <s v="Restore "/>
    <s v="Restore"/>
    <m/>
    <x v="2"/>
    <s v="260217UAXMY1G"/>
    <s v="Closed"/>
    <s v="Paid"/>
  </r>
  <r>
    <x v="5860"/>
    <x v="46"/>
    <x v="0"/>
    <n v="0"/>
    <n v="1"/>
    <n v="0"/>
    <n v="0"/>
    <n v="0"/>
    <s v="N"/>
    <s v="N"/>
    <s v="N"/>
    <s v="Restore "/>
    <s v="Restore"/>
    <m/>
    <x v="2"/>
    <s v="260217UAXMY1G"/>
    <s v="Closed"/>
    <s v="Paid"/>
  </r>
  <r>
    <x v="58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MY1G"/>
    <s v="Closed"/>
    <s v="Paid"/>
  </r>
  <r>
    <x v="5861"/>
    <x v="169"/>
    <x v="8"/>
    <n v="14.9"/>
    <n v="1"/>
    <n v="14.9"/>
    <n v="14.9"/>
    <n v="14.9"/>
    <s v="N"/>
    <s v="N"/>
    <s v="N"/>
    <s v="Restore "/>
    <s v="Restore"/>
    <m/>
    <x v="2"/>
    <s v="260217UAXSS39"/>
    <s v="Closed"/>
    <s v="Paid"/>
  </r>
  <r>
    <x v="5861"/>
    <x v="46"/>
    <x v="0"/>
    <n v="0"/>
    <n v="1"/>
    <n v="0"/>
    <n v="0"/>
    <n v="0"/>
    <s v="N"/>
    <s v="N"/>
    <s v="N"/>
    <s v="Restore "/>
    <s v="Restore"/>
    <m/>
    <x v="2"/>
    <s v="260217UAXSS39"/>
    <s v="Closed"/>
    <s v="Paid"/>
  </r>
  <r>
    <x v="5861"/>
    <x v="169"/>
    <x v="8"/>
    <n v="14.9"/>
    <n v="1"/>
    <n v="14.9"/>
    <n v="14.9"/>
    <n v="14.9"/>
    <s v="N"/>
    <s v="N"/>
    <s v="N"/>
    <s v="Restore "/>
    <s v="Restore"/>
    <m/>
    <x v="2"/>
    <s v="260217UAXSS39"/>
    <s v="Closed"/>
    <s v="Paid"/>
  </r>
  <r>
    <x v="5862"/>
    <x v="102"/>
    <x v="0"/>
    <n v="0"/>
    <n v="1"/>
    <n v="0"/>
    <n v="0"/>
    <n v="0"/>
    <s v="N"/>
    <s v="N"/>
    <s v="N"/>
    <s v="Secawan "/>
    <s v="Secawan"/>
    <m/>
    <x v="0"/>
    <s v="260217IQFDO8V"/>
    <s v="Closed"/>
    <s v="Paid"/>
  </r>
  <r>
    <x v="5862"/>
    <x v="16"/>
    <x v="6"/>
    <n v="4.5"/>
    <n v="1"/>
    <n v="4.5"/>
    <n v="4.5"/>
    <n v="4.5"/>
    <s v="N"/>
    <s v="N"/>
    <s v="N"/>
    <s v="Secawan "/>
    <s v="Secawan"/>
    <m/>
    <x v="0"/>
    <s v="260217IQFDO8V"/>
    <s v="Closed"/>
    <s v="Paid"/>
  </r>
  <r>
    <x v="5862"/>
    <x v="2"/>
    <x v="3"/>
    <n v="5.2"/>
    <n v="1"/>
    <n v="5.2"/>
    <n v="5.2"/>
    <n v="5.2"/>
    <s v="N"/>
    <s v="N"/>
    <s v="N"/>
    <s v="Secawan "/>
    <s v="Secawan"/>
    <m/>
    <x v="0"/>
    <s v="260217IQFDO8V"/>
    <s v="Closed"/>
    <s v="Paid"/>
  </r>
  <r>
    <x v="5862"/>
    <x v="107"/>
    <x v="10"/>
    <n v="6"/>
    <n v="1"/>
    <n v="6"/>
    <n v="6"/>
    <n v="6"/>
    <s v="N"/>
    <s v="N"/>
    <s v="N"/>
    <s v="Secawan "/>
    <s v="Secawan"/>
    <m/>
    <x v="0"/>
    <s v="260217IQFDO8V"/>
    <s v="Closed"/>
    <s v="Paid"/>
  </r>
  <r>
    <x v="5863"/>
    <x v="144"/>
    <x v="4"/>
    <n v="4.5999999999999996"/>
    <n v="3"/>
    <n v="13.8"/>
    <n v="13.8"/>
    <n v="13.8"/>
    <s v="N"/>
    <s v="N"/>
    <s v="N"/>
    <s v="Secawan "/>
    <s v="Secawan"/>
    <m/>
    <x v="0"/>
    <s v="260217IQFYS7F"/>
    <s v="Closed"/>
    <s v="Paid"/>
  </r>
  <r>
    <x v="5863"/>
    <x v="103"/>
    <x v="0"/>
    <n v="0"/>
    <n v="1"/>
    <n v="0"/>
    <n v="0"/>
    <n v="0"/>
    <s v="N"/>
    <s v="N"/>
    <s v="N"/>
    <s v="Secawan "/>
    <s v="Secawan"/>
    <m/>
    <x v="0"/>
    <s v="260217IQFYS7F"/>
    <s v="Closed"/>
    <s v="Paid"/>
  </r>
  <r>
    <x v="5863"/>
    <x v="16"/>
    <x v="6"/>
    <n v="4.5"/>
    <n v="3"/>
    <n v="13.5"/>
    <n v="13.5"/>
    <n v="13.5"/>
    <s v="N"/>
    <s v="N"/>
    <s v="N"/>
    <s v="Secawan "/>
    <s v="Secawan"/>
    <m/>
    <x v="0"/>
    <s v="260217IQFYS7F"/>
    <s v="Closed"/>
    <s v="Paid"/>
  </r>
  <r>
    <x v="5864"/>
    <x v="46"/>
    <x v="0"/>
    <n v="0"/>
    <n v="1"/>
    <n v="0"/>
    <n v="0"/>
    <n v="0"/>
    <s v="N"/>
    <s v="N"/>
    <s v="N"/>
    <s v="Restore "/>
    <s v="Restore"/>
    <m/>
    <x v="2"/>
    <s v="260217UAX43AK"/>
    <s v="Closed"/>
    <s v="Paid"/>
  </r>
  <r>
    <x v="5864"/>
    <x v="111"/>
    <x v="8"/>
    <n v="19"/>
    <n v="1"/>
    <n v="19"/>
    <n v="19"/>
    <n v="19"/>
    <s v="N"/>
    <s v="N"/>
    <s v="N"/>
    <s v="Restore "/>
    <s v="Restore"/>
    <m/>
    <x v="2"/>
    <s v="260217UAX43AK"/>
    <s v="Closed"/>
    <s v="Paid"/>
  </r>
  <r>
    <x v="586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3AK"/>
    <s v="Closed"/>
    <s v="Paid"/>
  </r>
  <r>
    <x v="5864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43AK"/>
    <s v="Closed"/>
    <s v="Paid"/>
  </r>
  <r>
    <x v="5864"/>
    <x v="131"/>
    <x v="8"/>
    <n v="20"/>
    <n v="1"/>
    <n v="20"/>
    <n v="20"/>
    <n v="20"/>
    <s v="N"/>
    <s v="N"/>
    <s v="N"/>
    <s v="Restore "/>
    <s v="Restore"/>
    <m/>
    <x v="2"/>
    <s v="260217UAX43AK"/>
    <s v="Closed"/>
    <s v="Paid"/>
  </r>
  <r>
    <x v="5864"/>
    <x v="111"/>
    <x v="8"/>
    <n v="19"/>
    <n v="1"/>
    <n v="19"/>
    <n v="19"/>
    <n v="19"/>
    <s v="N"/>
    <s v="N"/>
    <s v="N"/>
    <s v="Restore "/>
    <s v="Restore"/>
    <m/>
    <x v="2"/>
    <s v="260217UAX43AK"/>
    <s v="Closed"/>
    <s v="Paid"/>
  </r>
  <r>
    <x v="5865"/>
    <x v="2"/>
    <x v="3"/>
    <n v="5.2"/>
    <n v="1"/>
    <n v="5.2"/>
    <n v="5.2"/>
    <n v="5.2"/>
    <s v="N"/>
    <s v="N"/>
    <s v="N"/>
    <s v="Secawan "/>
    <s v="Secawan"/>
    <m/>
    <x v="0"/>
    <s v="260217IQF9VKP"/>
    <s v="Closed"/>
    <s v="Paid"/>
  </r>
  <r>
    <x v="5865"/>
    <x v="103"/>
    <x v="0"/>
    <n v="0"/>
    <n v="1"/>
    <n v="0"/>
    <n v="0"/>
    <n v="0"/>
    <s v="N"/>
    <s v="N"/>
    <s v="N"/>
    <s v="Secawan "/>
    <s v="Secawan"/>
    <m/>
    <x v="0"/>
    <s v="260217IQF9VKP"/>
    <s v="Closed"/>
    <s v="Paid"/>
  </r>
  <r>
    <x v="5865"/>
    <x v="10"/>
    <x v="4"/>
    <n v="6.8"/>
    <n v="1"/>
    <n v="6.8"/>
    <n v="6.8"/>
    <n v="6.8"/>
    <s v="N"/>
    <s v="N"/>
    <s v="N"/>
    <s v="Secawan "/>
    <s v="Secawan"/>
    <m/>
    <x v="0"/>
    <s v="260217IQF9VKP"/>
    <s v="Closed"/>
    <s v="Paid"/>
  </r>
  <r>
    <x v="5865"/>
    <x v="14"/>
    <x v="4"/>
    <n v="6.8"/>
    <n v="1"/>
    <n v="6.8"/>
    <n v="6.8"/>
    <n v="6.8"/>
    <s v="N"/>
    <s v="N"/>
    <s v="N"/>
    <s v="Secawan "/>
    <s v="Secawan"/>
    <m/>
    <x v="0"/>
    <s v="260217IQF9VKP"/>
    <s v="Closed"/>
    <s v="Paid"/>
  </r>
  <r>
    <x v="5866"/>
    <x v="131"/>
    <x v="8"/>
    <n v="20"/>
    <n v="1"/>
    <n v="20"/>
    <n v="20"/>
    <n v="20"/>
    <s v="N"/>
    <s v="N"/>
    <s v="N"/>
    <s v="Restore "/>
    <s v="Restore"/>
    <m/>
    <x v="2"/>
    <s v="260217UAXQOK5"/>
    <s v="Closed"/>
    <s v="Paid"/>
  </r>
  <r>
    <x v="58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QOK5"/>
    <s v="Closed"/>
    <s v="Paid"/>
  </r>
  <r>
    <x v="5866"/>
    <x v="46"/>
    <x v="0"/>
    <n v="0"/>
    <n v="1"/>
    <n v="0"/>
    <n v="0"/>
    <n v="0"/>
    <s v="N"/>
    <s v="N"/>
    <s v="N"/>
    <s v="Restore "/>
    <s v="Restore"/>
    <m/>
    <x v="2"/>
    <s v="260217UAXQOK5"/>
    <s v="Closed"/>
    <s v="Paid"/>
  </r>
  <r>
    <x v="5867"/>
    <x v="111"/>
    <x v="8"/>
    <n v="19"/>
    <n v="1"/>
    <n v="19"/>
    <n v="19"/>
    <n v="19"/>
    <s v="N"/>
    <s v="N"/>
    <s v="N"/>
    <s v="Restore "/>
    <s v="Restore"/>
    <m/>
    <x v="2"/>
    <s v="260217UAXOW2Z"/>
    <s v="Closed"/>
    <s v="Paid"/>
  </r>
  <r>
    <x v="5867"/>
    <x v="46"/>
    <x v="0"/>
    <n v="0"/>
    <n v="1"/>
    <n v="0"/>
    <n v="0"/>
    <n v="0"/>
    <s v="N"/>
    <s v="N"/>
    <s v="N"/>
    <s v="Restore "/>
    <s v="Restore"/>
    <m/>
    <x v="2"/>
    <s v="260217UAXOW2Z"/>
    <s v="Closed"/>
    <s v="Paid"/>
  </r>
  <r>
    <x v="5868"/>
    <x v="103"/>
    <x v="0"/>
    <n v="0"/>
    <n v="1"/>
    <n v="0"/>
    <n v="0"/>
    <n v="0"/>
    <s v="N"/>
    <s v="N"/>
    <s v="N"/>
    <s v="Secawan "/>
    <s v="Secawan"/>
    <m/>
    <x v="0"/>
    <s v="260217IQFRPLQ"/>
    <s v="Closed"/>
    <s v="Paid"/>
  </r>
  <r>
    <x v="5868"/>
    <x v="39"/>
    <x v="4"/>
    <n v="18.5"/>
    <n v="1"/>
    <n v="18.5"/>
    <n v="18.5"/>
    <n v="18.5"/>
    <s v="N"/>
    <s v="N"/>
    <s v="N"/>
    <s v="Secawan "/>
    <s v="Secawan"/>
    <m/>
    <x v="0"/>
    <s v="260217IQFRPLQ"/>
    <s v="Closed"/>
    <s v="Paid"/>
  </r>
  <r>
    <x v="5869"/>
    <x v="46"/>
    <x v="0"/>
    <n v="0"/>
    <n v="1"/>
    <n v="0"/>
    <n v="0"/>
    <n v="0"/>
    <s v="N"/>
    <s v="N"/>
    <s v="N"/>
    <s v="Restore "/>
    <s v="Restore"/>
    <m/>
    <x v="2"/>
    <s v="260217UAXSN14"/>
    <s v="Closed"/>
    <s v="Paid"/>
  </r>
  <r>
    <x v="5869"/>
    <x v="111"/>
    <x v="8"/>
    <n v="19"/>
    <n v="1"/>
    <n v="19"/>
    <n v="19"/>
    <n v="19"/>
    <s v="N"/>
    <s v="N"/>
    <s v="N"/>
    <s v="Restore "/>
    <s v="Restore"/>
    <m/>
    <x v="2"/>
    <s v="260217UAXSN14"/>
    <s v="Closed"/>
    <s v="Paid"/>
  </r>
  <r>
    <x v="5870"/>
    <x v="170"/>
    <x v="8"/>
    <n v="20"/>
    <n v="1"/>
    <n v="20"/>
    <n v="20"/>
    <n v="20"/>
    <s v="N"/>
    <s v="N"/>
    <s v="N"/>
    <s v="Restore "/>
    <s v="Restore"/>
    <m/>
    <x v="2"/>
    <s v="260217UAXSN14"/>
    <s v="Closed"/>
    <s v="Paid"/>
  </r>
  <r>
    <x v="5871"/>
    <x v="46"/>
    <x v="0"/>
    <n v="0"/>
    <n v="1"/>
    <n v="0"/>
    <n v="0"/>
    <n v="0"/>
    <s v="N"/>
    <s v="N"/>
    <s v="N"/>
    <s v="Restore "/>
    <s v="Restore"/>
    <m/>
    <x v="2"/>
    <s v="260217UAXF6CY"/>
    <s v="Closed"/>
    <s v="Paid"/>
  </r>
  <r>
    <x v="587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F6CY"/>
    <s v="Closed"/>
    <s v="Paid"/>
  </r>
  <r>
    <x v="5872"/>
    <x v="46"/>
    <x v="0"/>
    <n v="0"/>
    <n v="1"/>
    <n v="0"/>
    <n v="0"/>
    <n v="0"/>
    <s v="N"/>
    <s v="N"/>
    <s v="N"/>
    <s v="Restore "/>
    <s v="Restore"/>
    <m/>
    <x v="2"/>
    <s v="260217UAXOAMF"/>
    <s v="Closed"/>
    <s v="Paid"/>
  </r>
  <r>
    <x v="5872"/>
    <x v="111"/>
    <x v="8"/>
    <n v="19"/>
    <n v="1"/>
    <n v="19"/>
    <n v="19"/>
    <n v="19"/>
    <s v="N"/>
    <s v="N"/>
    <s v="N"/>
    <s v="Restore "/>
    <s v="Restore"/>
    <m/>
    <x v="2"/>
    <s v="260217UAXOAMF"/>
    <s v="Closed"/>
    <s v="Paid"/>
  </r>
  <r>
    <x v="5873"/>
    <x v="46"/>
    <x v="0"/>
    <n v="0"/>
    <n v="1"/>
    <n v="0"/>
    <n v="0"/>
    <n v="0"/>
    <s v="N"/>
    <s v="N"/>
    <s v="N"/>
    <s v="Restore "/>
    <s v="Restore"/>
    <m/>
    <x v="2"/>
    <s v="260217UAXZ5IT"/>
    <s v="Closed"/>
    <s v="Paid"/>
  </r>
  <r>
    <x v="587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Z5IT"/>
    <s v="Closed"/>
    <s v="Paid"/>
  </r>
  <r>
    <x v="5874"/>
    <x v="73"/>
    <x v="7"/>
    <n v="14.15"/>
    <n v="1"/>
    <n v="14.15"/>
    <n v="14.15"/>
    <n v="14.15"/>
    <s v="N"/>
    <s v="N"/>
    <s v="Y"/>
    <s v="Bens Bakery "/>
    <s v="Bens Bakery"/>
    <m/>
    <x v="1"/>
    <s v="260217VEW9GFO"/>
    <s v="Closed"/>
    <s v="Paid"/>
  </r>
  <r>
    <x v="5875"/>
    <x v="111"/>
    <x v="8"/>
    <n v="19"/>
    <n v="1"/>
    <n v="19"/>
    <n v="19"/>
    <n v="19"/>
    <s v="N"/>
    <s v="N"/>
    <s v="N"/>
    <s v="Restore "/>
    <s v="Restore"/>
    <m/>
    <x v="2"/>
    <s v="260217UAXKCJS"/>
    <s v="Closed"/>
    <s v="Paid"/>
  </r>
  <r>
    <x v="5875"/>
    <x v="111"/>
    <x v="8"/>
    <n v="19"/>
    <n v="1"/>
    <n v="19"/>
    <n v="19"/>
    <n v="19"/>
    <s v="N"/>
    <s v="N"/>
    <s v="N"/>
    <s v="Restore "/>
    <s v="Restore"/>
    <m/>
    <x v="2"/>
    <s v="260217UAXKCJS"/>
    <s v="Closed"/>
    <s v="Paid"/>
  </r>
  <r>
    <x v="5875"/>
    <x v="46"/>
    <x v="0"/>
    <n v="0"/>
    <n v="1"/>
    <n v="0"/>
    <n v="0"/>
    <n v="0"/>
    <s v="N"/>
    <s v="N"/>
    <s v="N"/>
    <s v="Restore "/>
    <s v="Restore"/>
    <m/>
    <x v="2"/>
    <s v="260217UAXKCJS"/>
    <s v="Closed"/>
    <s v="Paid"/>
  </r>
  <r>
    <x v="587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3IZ"/>
    <s v="Closed"/>
    <s v="Paid"/>
  </r>
  <r>
    <x v="5876"/>
    <x v="223"/>
    <x v="11"/>
    <n v="1"/>
    <n v="1"/>
    <n v="1"/>
    <n v="1"/>
    <n v="1"/>
    <s v="N"/>
    <s v="N"/>
    <s v="N"/>
    <s v="Secawan "/>
    <s v="Secawan"/>
    <m/>
    <x v="0"/>
    <s v="260217IQF23IZ"/>
    <s v="Closed"/>
    <s v="Paid"/>
  </r>
  <r>
    <x v="5876"/>
    <x v="223"/>
    <x v="11"/>
    <n v="1"/>
    <n v="1"/>
    <n v="1"/>
    <n v="1"/>
    <n v="1"/>
    <s v="N"/>
    <s v="N"/>
    <s v="N"/>
    <s v="Secawan "/>
    <s v="Secawan"/>
    <m/>
    <x v="0"/>
    <s v="260217IQF23IZ"/>
    <s v="Closed"/>
    <s v="Paid"/>
  </r>
  <r>
    <x v="5877"/>
    <x v="46"/>
    <x v="0"/>
    <n v="0"/>
    <n v="1"/>
    <n v="0"/>
    <n v="0"/>
    <n v="0"/>
    <s v="N"/>
    <s v="N"/>
    <s v="N"/>
    <s v="Restore "/>
    <s v="Restore"/>
    <m/>
    <x v="2"/>
    <s v="260217UAXFAB7"/>
    <s v="Closed"/>
    <s v="Paid"/>
  </r>
  <r>
    <x v="5877"/>
    <x v="131"/>
    <x v="8"/>
    <n v="20"/>
    <n v="1"/>
    <n v="20"/>
    <n v="20"/>
    <n v="20"/>
    <s v="N"/>
    <s v="N"/>
    <s v="N"/>
    <s v="Restore "/>
    <s v="Restore"/>
    <m/>
    <x v="2"/>
    <s v="260217UAXFAB7"/>
    <s v="Closed"/>
    <s v="Paid"/>
  </r>
  <r>
    <x v="5878"/>
    <x v="86"/>
    <x v="4"/>
    <n v="6.9"/>
    <n v="1"/>
    <n v="6.9"/>
    <n v="6.9"/>
    <n v="6.9"/>
    <s v="N"/>
    <s v="N"/>
    <s v="N"/>
    <s v="Secawan "/>
    <s v="Secawan"/>
    <m/>
    <x v="0"/>
    <s v="260217IQFQRXP"/>
    <s v="Closed"/>
    <s v="Paid"/>
  </r>
  <r>
    <x v="587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PA0Y"/>
    <s v="Closed"/>
    <s v="Paid"/>
  </r>
  <r>
    <x v="5879"/>
    <x v="46"/>
    <x v="0"/>
    <n v="0"/>
    <n v="1"/>
    <n v="0"/>
    <n v="0"/>
    <n v="0"/>
    <s v="N"/>
    <s v="N"/>
    <s v="N"/>
    <s v="Restore "/>
    <s v="Restore"/>
    <m/>
    <x v="2"/>
    <s v="260217UAXPA0Y"/>
    <s v="Closed"/>
    <s v="Paid"/>
  </r>
  <r>
    <x v="5880"/>
    <x v="2"/>
    <x v="3"/>
    <n v="5.2"/>
    <n v="1"/>
    <n v="5.2"/>
    <n v="2.6"/>
    <n v="2.6"/>
    <s v="N"/>
    <s v="N"/>
    <s v="N"/>
    <s v="Secawan "/>
    <s v="Secawan"/>
    <m/>
    <x v="0"/>
    <s v="260217IQFSCKP"/>
    <s v="Closed"/>
    <s v="Paid"/>
  </r>
  <r>
    <x v="5880"/>
    <x v="103"/>
    <x v="0"/>
    <n v="0"/>
    <n v="1"/>
    <n v="0"/>
    <n v="0"/>
    <n v="0"/>
    <s v="N"/>
    <s v="N"/>
    <s v="N"/>
    <s v="Secawan "/>
    <s v="Secawan"/>
    <m/>
    <x v="0"/>
    <s v="260217IQFSCKP"/>
    <s v="Closed"/>
    <s v="Paid"/>
  </r>
  <r>
    <x v="5881"/>
    <x v="119"/>
    <x v="7"/>
    <n v="7.55"/>
    <n v="1"/>
    <n v="7.55"/>
    <n v="7.55"/>
    <n v="7.55"/>
    <s v="N"/>
    <s v="N"/>
    <s v="Y"/>
    <s v="Bens Bakery "/>
    <s v="Bens Bakery"/>
    <m/>
    <x v="1"/>
    <s v="260217VEW9M71"/>
    <s v="Closed"/>
    <s v="Paid"/>
  </r>
  <r>
    <x v="58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RRGI"/>
    <s v="Closed"/>
    <s v="Paid"/>
  </r>
  <r>
    <x v="5882"/>
    <x v="113"/>
    <x v="8"/>
    <n v="20"/>
    <n v="1"/>
    <n v="20"/>
    <n v="20"/>
    <n v="20"/>
    <s v="N"/>
    <s v="N"/>
    <s v="N"/>
    <s v="Restore "/>
    <s v="Restore"/>
    <m/>
    <x v="2"/>
    <s v="260217UAXRRGI"/>
    <s v="Closed"/>
    <s v="Paid"/>
  </r>
  <r>
    <x v="5882"/>
    <x v="46"/>
    <x v="0"/>
    <n v="0"/>
    <n v="1"/>
    <n v="0"/>
    <n v="0"/>
    <n v="0"/>
    <s v="N"/>
    <s v="N"/>
    <s v="N"/>
    <s v="Restore "/>
    <s v="Restore"/>
    <m/>
    <x v="2"/>
    <s v="260217UAXRRGI"/>
    <s v="Closed"/>
    <s v="Paid"/>
  </r>
  <r>
    <x v="5883"/>
    <x v="46"/>
    <x v="0"/>
    <n v="0"/>
    <n v="1"/>
    <n v="0"/>
    <n v="0"/>
    <n v="0"/>
    <s v="N"/>
    <s v="N"/>
    <s v="N"/>
    <s v="Restore "/>
    <s v="Restore"/>
    <m/>
    <x v="2"/>
    <s v="260217UAXIBHL"/>
    <s v="Closed"/>
    <s v="Paid"/>
  </r>
  <r>
    <x v="588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7UAXIBHL"/>
    <s v="Closed"/>
    <s v="Paid"/>
  </r>
  <r>
    <x v="5884"/>
    <x v="2"/>
    <x v="3"/>
    <n v="5.2"/>
    <n v="1"/>
    <n v="5.2"/>
    <n v="2.6"/>
    <n v="2.6"/>
    <s v="N"/>
    <s v="N"/>
    <s v="N"/>
    <s v="Secawan "/>
    <s v="Secawan"/>
    <m/>
    <x v="0"/>
    <s v="260217IQFYAL9"/>
    <s v="Closed"/>
    <s v="Paid"/>
  </r>
  <r>
    <x v="5884"/>
    <x v="39"/>
    <x v="4"/>
    <n v="18.5"/>
    <n v="1"/>
    <n v="18.5"/>
    <n v="18.5"/>
    <n v="18.5"/>
    <s v="N"/>
    <s v="N"/>
    <s v="N"/>
    <s v="Secawan "/>
    <s v="Secawan"/>
    <m/>
    <x v="0"/>
    <s v="260217IQFYAL9"/>
    <s v="Closed"/>
    <s v="Paid"/>
  </r>
  <r>
    <x v="5884"/>
    <x v="103"/>
    <x v="0"/>
    <n v="0"/>
    <n v="1"/>
    <n v="0"/>
    <n v="0"/>
    <n v="0"/>
    <s v="N"/>
    <s v="N"/>
    <s v="N"/>
    <s v="Secawan "/>
    <s v="Secawan"/>
    <m/>
    <x v="0"/>
    <s v="260217IQFYAL9"/>
    <s v="Closed"/>
    <s v="Paid"/>
  </r>
  <r>
    <x v="5885"/>
    <x v="126"/>
    <x v="4"/>
    <n v="13.8"/>
    <n v="1"/>
    <n v="13.8"/>
    <n v="13.8"/>
    <n v="13.8"/>
    <s v="N"/>
    <s v="N"/>
    <s v="N"/>
    <s v="Secawan "/>
    <s v="Secawan"/>
    <m/>
    <x v="0"/>
    <s v="260217IQFSPJR"/>
    <s v="Closed"/>
    <s v="Paid"/>
  </r>
  <r>
    <x v="588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7IQFSPJR"/>
    <s v="Closed"/>
    <s v="Paid"/>
  </r>
  <r>
    <x v="5885"/>
    <x v="181"/>
    <x v="10"/>
    <n v="6"/>
    <n v="1"/>
    <n v="6"/>
    <n v="6"/>
    <n v="6"/>
    <s v="N"/>
    <s v="N"/>
    <s v="N"/>
    <s v="Secawan "/>
    <s v="Secawan"/>
    <m/>
    <x v="0"/>
    <s v="260217IQFSPJR"/>
    <s v="Closed"/>
    <s v="Paid"/>
  </r>
  <r>
    <x v="5885"/>
    <x v="16"/>
    <x v="6"/>
    <n v="4.5"/>
    <n v="1"/>
    <n v="4.5"/>
    <n v="4.5"/>
    <n v="4.5"/>
    <s v="N"/>
    <s v="N"/>
    <s v="N"/>
    <s v="Secawan "/>
    <s v="Secawan"/>
    <m/>
    <x v="0"/>
    <s v="260217IQFSPJR"/>
    <s v="Closed"/>
    <s v="Paid"/>
  </r>
  <r>
    <x v="5885"/>
    <x v="107"/>
    <x v="10"/>
    <n v="6"/>
    <n v="1"/>
    <n v="6"/>
    <n v="6"/>
    <n v="6"/>
    <s v="N"/>
    <s v="N"/>
    <s v="N"/>
    <s v="Secawan "/>
    <s v="Secawan"/>
    <m/>
    <x v="0"/>
    <s v="260217IQFSPJR"/>
    <s v="Closed"/>
    <s v="Paid"/>
  </r>
  <r>
    <x v="588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SPJR"/>
    <s v="Closed"/>
    <s v="Paid"/>
  </r>
  <r>
    <x v="5885"/>
    <x v="102"/>
    <x v="0"/>
    <n v="0"/>
    <n v="1"/>
    <n v="0"/>
    <n v="0"/>
    <n v="0"/>
    <s v="N"/>
    <s v="N"/>
    <s v="N"/>
    <s v="Secawan "/>
    <s v="Secawan"/>
    <m/>
    <x v="0"/>
    <s v="260217IQFSPJR"/>
    <s v="Closed"/>
    <s v="Paid"/>
  </r>
  <r>
    <x v="5886"/>
    <x v="46"/>
    <x v="0"/>
    <n v="0"/>
    <n v="1"/>
    <n v="0"/>
    <n v="0"/>
    <n v="0"/>
    <s v="N"/>
    <s v="N"/>
    <s v="N"/>
    <s v="Restore "/>
    <s v="Restore"/>
    <m/>
    <x v="2"/>
    <s v="260217UAXE37E"/>
    <s v="Closed"/>
    <s v="Paid"/>
  </r>
  <r>
    <x v="58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E37E"/>
    <s v="Closed"/>
    <s v="Paid"/>
  </r>
  <r>
    <x v="5887"/>
    <x v="118"/>
    <x v="7"/>
    <n v="9.43"/>
    <n v="1"/>
    <n v="9.43"/>
    <n v="9.43"/>
    <n v="9.43"/>
    <s v="N"/>
    <s v="N"/>
    <s v="Y"/>
    <s v="Bens Bakery "/>
    <s v="Bens Bakery"/>
    <m/>
    <x v="1"/>
    <s v="260217VEWNU8U"/>
    <s v="Closed"/>
    <s v="Paid"/>
  </r>
  <r>
    <x v="5887"/>
    <x v="42"/>
    <x v="0"/>
    <n v="0"/>
    <n v="1"/>
    <n v="0"/>
    <n v="0"/>
    <n v="0"/>
    <s v="N"/>
    <s v="N"/>
    <s v="N"/>
    <s v="Bens Bakery "/>
    <s v="Bens Bakery"/>
    <m/>
    <x v="1"/>
    <s v="260217VEWNU8U"/>
    <s v="Closed"/>
    <s v="Paid"/>
  </r>
  <r>
    <x v="5887"/>
    <x v="119"/>
    <x v="7"/>
    <n v="7.55"/>
    <n v="1"/>
    <n v="7.55"/>
    <n v="7.55"/>
    <n v="7.55"/>
    <s v="N"/>
    <s v="N"/>
    <s v="Y"/>
    <s v="Bens Bakery "/>
    <s v="Bens Bakery"/>
    <m/>
    <x v="1"/>
    <s v="260217VEWNU8U"/>
    <s v="Closed"/>
    <s v="Paid"/>
  </r>
  <r>
    <x v="5888"/>
    <x v="141"/>
    <x v="7"/>
    <n v="9.43"/>
    <n v="1"/>
    <n v="9.43"/>
    <n v="9.43"/>
    <n v="9.43"/>
    <s v="N"/>
    <s v="N"/>
    <s v="Y"/>
    <s v="Bens Bakery "/>
    <s v="Bens Bakery"/>
    <m/>
    <x v="1"/>
    <s v="260217VEWY1XS"/>
    <s v="Closed"/>
    <s v="Paid"/>
  </r>
  <r>
    <x v="5889"/>
    <x v="76"/>
    <x v="3"/>
    <n v="12.5"/>
    <n v="1"/>
    <n v="12.5"/>
    <n v="6.25"/>
    <n v="6.25"/>
    <s v="N"/>
    <s v="N"/>
    <s v="N"/>
    <s v="Secawan "/>
    <s v="Secawan"/>
    <m/>
    <x v="0"/>
    <s v="260217IQFONJS"/>
    <s v="Closed"/>
    <s v="Paid"/>
  </r>
  <r>
    <x v="5889"/>
    <x v="102"/>
    <x v="0"/>
    <n v="0"/>
    <n v="1"/>
    <n v="0"/>
    <n v="0"/>
    <n v="0"/>
    <s v="N"/>
    <s v="N"/>
    <s v="N"/>
    <s v="Secawan "/>
    <s v="Secawan"/>
    <m/>
    <x v="0"/>
    <s v="260217IQFONJS"/>
    <s v="Closed"/>
    <s v="Paid"/>
  </r>
  <r>
    <x v="5890"/>
    <x v="46"/>
    <x v="0"/>
    <n v="0"/>
    <n v="1"/>
    <n v="0"/>
    <n v="0"/>
    <n v="0"/>
    <s v="N"/>
    <s v="N"/>
    <s v="N"/>
    <s v="Restore "/>
    <s v="Restore"/>
    <m/>
    <x v="2"/>
    <s v="260217UAX6VUO"/>
    <s v="Closed"/>
    <s v="Paid"/>
  </r>
  <r>
    <x v="5890"/>
    <x v="131"/>
    <x v="8"/>
    <n v="20"/>
    <n v="1"/>
    <n v="20"/>
    <n v="20"/>
    <n v="20"/>
    <s v="N"/>
    <s v="N"/>
    <s v="N"/>
    <s v="Restore "/>
    <s v="Restore"/>
    <m/>
    <x v="2"/>
    <s v="260217UAX6VUO"/>
    <s v="Closed"/>
    <s v="Paid"/>
  </r>
  <r>
    <x v="5891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17IQF6ASN"/>
    <s v="Closed"/>
    <s v="Paid"/>
  </r>
  <r>
    <x v="5891"/>
    <x v="2"/>
    <x v="3"/>
    <n v="5.2"/>
    <n v="1"/>
    <n v="5.2"/>
    <n v="2.6"/>
    <n v="2.6"/>
    <s v="N"/>
    <s v="N"/>
    <s v="N"/>
    <s v="Secawan "/>
    <s v="Secawan"/>
    <m/>
    <x v="0"/>
    <s v="260217IQF6ASN"/>
    <s v="Closed"/>
    <s v="Paid"/>
  </r>
  <r>
    <x v="5892"/>
    <x v="119"/>
    <x v="7"/>
    <n v="7.55"/>
    <n v="1"/>
    <n v="7.55"/>
    <n v="7.55"/>
    <n v="7.55"/>
    <s v="N"/>
    <s v="N"/>
    <s v="Y"/>
    <s v="Bens Bakery "/>
    <s v="Bens Bakery"/>
    <m/>
    <x v="1"/>
    <s v="260217VEWGP9C"/>
    <s v="Closed"/>
    <s v="Paid"/>
  </r>
  <r>
    <x v="5893"/>
    <x v="46"/>
    <x v="0"/>
    <n v="0"/>
    <n v="1"/>
    <n v="0"/>
    <n v="0"/>
    <n v="0"/>
    <s v="N"/>
    <s v="N"/>
    <s v="N"/>
    <s v="Restore "/>
    <s v="Restore"/>
    <m/>
    <x v="2"/>
    <s v="260217UAXCJL0"/>
    <s v="Closed"/>
    <s v="Paid"/>
  </r>
  <r>
    <x v="5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CJL0"/>
    <s v="Closed"/>
    <s v="Paid"/>
  </r>
  <r>
    <x v="5894"/>
    <x v="2"/>
    <x v="3"/>
    <n v="5.2"/>
    <n v="1"/>
    <n v="5.2"/>
    <n v="2.6"/>
    <n v="2.6"/>
    <s v="N"/>
    <s v="N"/>
    <s v="N"/>
    <s v="Secawan "/>
    <s v="Secawan"/>
    <m/>
    <x v="0"/>
    <s v="260217IQFR47Q"/>
    <s v="Closed"/>
    <s v="Paid"/>
  </r>
  <r>
    <x v="5895"/>
    <x v="86"/>
    <x v="4"/>
    <n v="6.9"/>
    <n v="1"/>
    <n v="6.9"/>
    <n v="6.9"/>
    <n v="6.9"/>
    <s v="N"/>
    <s v="N"/>
    <s v="N"/>
    <s v="Secawan "/>
    <s v="Secawan"/>
    <m/>
    <x v="0"/>
    <s v="260217IQFRTQ9"/>
    <s v="Closed"/>
    <s v="Paid"/>
  </r>
  <r>
    <x v="58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4054"/>
    <s v="Closed"/>
    <s v="Paid"/>
  </r>
  <r>
    <x v="5897"/>
    <x v="46"/>
    <x v="0"/>
    <n v="0"/>
    <n v="1"/>
    <n v="0"/>
    <n v="0"/>
    <n v="0"/>
    <s v="N"/>
    <s v="N"/>
    <s v="N"/>
    <s v="Restore "/>
    <s v="Restore"/>
    <m/>
    <x v="2"/>
    <s v="260217UAX5N7K"/>
    <s v="Closed"/>
    <s v="Paid"/>
  </r>
  <r>
    <x v="5897"/>
    <x v="111"/>
    <x v="8"/>
    <n v="19"/>
    <n v="1"/>
    <n v="19"/>
    <n v="19"/>
    <n v="19"/>
    <s v="N"/>
    <s v="N"/>
    <s v="N"/>
    <s v="Restore "/>
    <s v="Restore"/>
    <m/>
    <x v="2"/>
    <s v="260217UAX5N7K"/>
    <s v="Closed"/>
    <s v="Paid"/>
  </r>
  <r>
    <x v="5898"/>
    <x v="26"/>
    <x v="7"/>
    <n v="5.66"/>
    <n v="1"/>
    <n v="5.66"/>
    <n v="5.66"/>
    <n v="5.66"/>
    <s v="N"/>
    <s v="N"/>
    <s v="Y"/>
    <s v="Bens Bakery "/>
    <s v="Bens Bakery"/>
    <m/>
    <x v="1"/>
    <s v="260217VEWIUFB"/>
    <s v="Closed"/>
    <s v="Paid"/>
  </r>
  <r>
    <x v="5899"/>
    <x v="39"/>
    <x v="4"/>
    <n v="18.5"/>
    <n v="1"/>
    <n v="18.5"/>
    <n v="18.5"/>
    <n v="18.5"/>
    <s v="N"/>
    <s v="N"/>
    <s v="N"/>
    <s v="Secawan "/>
    <s v="Secawan"/>
    <m/>
    <x v="0"/>
    <s v="260217IQFL25B"/>
    <s v="Closed"/>
    <s v="Paid"/>
  </r>
  <r>
    <x v="590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7IQF2G4F"/>
    <s v="Closed"/>
    <s v="Paid"/>
  </r>
  <r>
    <x v="5901"/>
    <x v="14"/>
    <x v="4"/>
    <n v="7.8"/>
    <n v="1"/>
    <n v="7.8"/>
    <n v="7.8"/>
    <n v="7.8"/>
    <s v="N"/>
    <s v="N"/>
    <s v="N"/>
    <s v="Secawan "/>
    <s v="Secawan"/>
    <m/>
    <x v="0"/>
    <s v="260217IQFZ3X0"/>
    <s v="Closed"/>
    <s v="Paid"/>
  </r>
  <r>
    <x v="590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7IQFHQ0F"/>
    <s v="Closed"/>
    <s v="Paid"/>
  </r>
  <r>
    <x v="5903"/>
    <x v="71"/>
    <x v="7"/>
    <n v="14.15"/>
    <n v="2"/>
    <n v="28.3"/>
    <n v="14.15"/>
    <n v="14.15"/>
    <s v="N"/>
    <s v="N"/>
    <s v="Y"/>
    <s v="Bens Bakery "/>
    <s v="Bens Bakery"/>
    <m/>
    <x v="1"/>
    <s v="260217VEWD10Z"/>
    <s v="Closed"/>
    <s v="Paid"/>
  </r>
  <r>
    <x v="5903"/>
    <x v="84"/>
    <x v="7"/>
    <n v="9.43"/>
    <n v="1"/>
    <n v="9.43"/>
    <n v="4.72"/>
    <n v="4.72"/>
    <s v="N"/>
    <s v="N"/>
    <s v="Y"/>
    <s v="Bens Bakery "/>
    <s v="Bens Bakery"/>
    <m/>
    <x v="1"/>
    <s v="260217VEWD10Z"/>
    <s v="Closed"/>
    <s v="Paid"/>
  </r>
  <r>
    <x v="5903"/>
    <x v="42"/>
    <x v="0"/>
    <n v="0"/>
    <n v="1"/>
    <n v="0"/>
    <n v="0"/>
    <n v="0"/>
    <s v="N"/>
    <s v="N"/>
    <s v="N"/>
    <s v="Bens Bakery "/>
    <s v="Bens Bakery"/>
    <m/>
    <x v="1"/>
    <s v="260217VEWD10Z"/>
    <s v="Closed"/>
    <s v="Paid"/>
  </r>
  <r>
    <x v="5904"/>
    <x v="126"/>
    <x v="4"/>
    <n v="13.8"/>
    <n v="1"/>
    <n v="13.8"/>
    <n v="13.8"/>
    <n v="13.8"/>
    <s v="N"/>
    <s v="N"/>
    <s v="N"/>
    <s v="Secawan "/>
    <s v="Secawan"/>
    <m/>
    <x v="0"/>
    <s v="260217IQF5QJC"/>
    <s v="Closed"/>
    <s v="Paid"/>
  </r>
  <r>
    <x v="5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6B7"/>
    <s v="Closed"/>
    <s v="Paid"/>
  </r>
  <r>
    <x v="59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W6B7"/>
    <s v="Closed"/>
    <s v="Paid"/>
  </r>
  <r>
    <x v="5905"/>
    <x v="46"/>
    <x v="0"/>
    <n v="0"/>
    <n v="1"/>
    <n v="0"/>
    <n v="0"/>
    <n v="0"/>
    <s v="N"/>
    <s v="N"/>
    <s v="N"/>
    <s v="Restore "/>
    <s v="Restore"/>
    <m/>
    <x v="2"/>
    <s v="260217UAXW6B7"/>
    <s v="Closed"/>
    <s v="Paid"/>
  </r>
  <r>
    <x v="5906"/>
    <x v="150"/>
    <x v="7"/>
    <n v="14.15"/>
    <n v="1"/>
    <n v="14.15"/>
    <n v="7.08"/>
    <n v="7.08"/>
    <s v="N"/>
    <s v="N"/>
    <s v="Y"/>
    <s v="Bens Bakery "/>
    <s v="Bens Bakery"/>
    <m/>
    <x v="1"/>
    <s v="260217VEWUM02"/>
    <s v="Closed"/>
    <s v="Paid"/>
  </r>
  <r>
    <x v="5906"/>
    <x v="42"/>
    <x v="0"/>
    <n v="0"/>
    <n v="1"/>
    <n v="0"/>
    <n v="0"/>
    <n v="0"/>
    <s v="N"/>
    <s v="N"/>
    <s v="N"/>
    <s v="Bens Bakery "/>
    <s v="Bens Bakery"/>
    <m/>
    <x v="1"/>
    <s v="260217VEWUM02"/>
    <s v="Closed"/>
    <s v="Paid"/>
  </r>
  <r>
    <x v="5906"/>
    <x v="141"/>
    <x v="7"/>
    <n v="9.43"/>
    <n v="1"/>
    <n v="9.43"/>
    <n v="4.72"/>
    <n v="4.72"/>
    <s v="N"/>
    <s v="N"/>
    <s v="Y"/>
    <s v="Bens Bakery "/>
    <s v="Bens Bakery"/>
    <m/>
    <x v="1"/>
    <s v="260217VEWUM02"/>
    <s v="Closed"/>
    <s v="Paid"/>
  </r>
  <r>
    <x v="5906"/>
    <x v="75"/>
    <x v="7"/>
    <n v="5.66"/>
    <n v="1"/>
    <n v="5.66"/>
    <n v="2.83"/>
    <n v="2.83"/>
    <s v="N"/>
    <s v="N"/>
    <s v="Y"/>
    <s v="Bens Bakery "/>
    <s v="Bens Bakery"/>
    <m/>
    <x v="1"/>
    <s v="260217VEWUM02"/>
    <s v="Closed"/>
    <s v="Paid"/>
  </r>
  <r>
    <x v="5906"/>
    <x v="71"/>
    <x v="7"/>
    <n v="14.15"/>
    <n v="1"/>
    <n v="14.15"/>
    <n v="7.08"/>
    <n v="7.08"/>
    <s v="N"/>
    <s v="N"/>
    <s v="Y"/>
    <s v="Bens Bakery "/>
    <s v="Bens Bakery"/>
    <m/>
    <x v="1"/>
    <s v="260217VEWUM02"/>
    <s v="Closed"/>
    <s v="Paid"/>
  </r>
  <r>
    <x v="5907"/>
    <x v="36"/>
    <x v="4"/>
    <n v="1.5"/>
    <n v="1"/>
    <n v="1.5"/>
    <n v="1.5"/>
    <n v="1.5"/>
    <s v="N"/>
    <s v="N"/>
    <s v="N"/>
    <s v="Secawan "/>
    <s v="Secawan"/>
    <m/>
    <x v="0"/>
    <s v="260217IQFAXFM"/>
    <s v="Closed"/>
    <s v="Paid"/>
  </r>
  <r>
    <x v="5908"/>
    <x v="131"/>
    <x v="8"/>
    <n v="20"/>
    <n v="1"/>
    <n v="20"/>
    <n v="20"/>
    <n v="20"/>
    <s v="N"/>
    <s v="N"/>
    <s v="N"/>
    <s v="Restore "/>
    <s v="Restore"/>
    <m/>
    <x v="2"/>
    <s v="260217UAXJO3Q"/>
    <s v="Closed"/>
    <s v="Paid"/>
  </r>
  <r>
    <x v="5908"/>
    <x v="46"/>
    <x v="0"/>
    <n v="0"/>
    <n v="1"/>
    <n v="0"/>
    <n v="0"/>
    <n v="0"/>
    <s v="N"/>
    <s v="N"/>
    <s v="N"/>
    <s v="Restore "/>
    <s v="Restore"/>
    <m/>
    <x v="2"/>
    <s v="260217UAXJO3Q"/>
    <s v="Closed"/>
    <s v="Paid"/>
  </r>
  <r>
    <x v="5909"/>
    <x v="86"/>
    <x v="4"/>
    <n v="6.9"/>
    <n v="1"/>
    <n v="6.9"/>
    <n v="6.9"/>
    <n v="6.9"/>
    <s v="N"/>
    <s v="N"/>
    <s v="N"/>
    <s v="Secawan "/>
    <s v="Secawan"/>
    <m/>
    <x v="0"/>
    <s v="260217IQFFEBT"/>
    <s v="Closed"/>
    <s v="Paid"/>
  </r>
  <r>
    <x v="59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LY82"/>
    <s v="Closed"/>
    <s v="Paid"/>
  </r>
  <r>
    <x v="5910"/>
    <x v="46"/>
    <x v="0"/>
    <n v="0"/>
    <n v="1"/>
    <n v="0"/>
    <n v="0"/>
    <n v="0"/>
    <s v="N"/>
    <s v="N"/>
    <s v="N"/>
    <s v="Restore "/>
    <s v="Restore"/>
    <m/>
    <x v="2"/>
    <s v="260217UAXLY82"/>
    <s v="Closed"/>
    <s v="Paid"/>
  </r>
  <r>
    <x v="59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7UAXOKTG"/>
    <s v="Closed"/>
    <s v="Paid"/>
  </r>
  <r>
    <x v="5911"/>
    <x v="46"/>
    <x v="0"/>
    <n v="0"/>
    <n v="1"/>
    <n v="0"/>
    <n v="0"/>
    <n v="0"/>
    <s v="N"/>
    <s v="N"/>
    <s v="N"/>
    <s v="Restore "/>
    <s v="Restore"/>
    <m/>
    <x v="2"/>
    <s v="260217UAXOKTG"/>
    <s v="Closed"/>
    <s v="Paid"/>
  </r>
  <r>
    <x v="5912"/>
    <x v="42"/>
    <x v="0"/>
    <n v="0"/>
    <n v="1"/>
    <n v="0"/>
    <n v="0"/>
    <n v="0"/>
    <s v="N"/>
    <s v="N"/>
    <s v="N"/>
    <s v="Bens Bakery "/>
    <s v="Bens Bakery"/>
    <m/>
    <x v="1"/>
    <s v="260217VEWS5CI"/>
    <s v="Closed"/>
    <s v="Paid"/>
  </r>
  <r>
    <x v="5912"/>
    <x v="75"/>
    <x v="7"/>
    <n v="5.66"/>
    <n v="1"/>
    <n v="5.66"/>
    <n v="2.83"/>
    <n v="2.83"/>
    <s v="N"/>
    <s v="N"/>
    <s v="Y"/>
    <s v="Bens Bakery "/>
    <s v="Bens Bakery"/>
    <m/>
    <x v="1"/>
    <s v="260217VEWS5CI"/>
    <s v="Closed"/>
    <s v="Paid"/>
  </r>
  <r>
    <x v="5912"/>
    <x v="43"/>
    <x v="7"/>
    <n v="7.55"/>
    <n v="1"/>
    <n v="7.55"/>
    <n v="3.78"/>
    <n v="3.78"/>
    <s v="N"/>
    <s v="N"/>
    <s v="Y"/>
    <s v="Bens Bakery "/>
    <s v="Bens Bakery"/>
    <m/>
    <x v="1"/>
    <s v="260217VEWS5CI"/>
    <s v="Closed"/>
    <s v="Paid"/>
  </r>
  <r>
    <x v="5913"/>
    <x v="111"/>
    <x v="8"/>
    <n v="19"/>
    <n v="1"/>
    <n v="19"/>
    <n v="19"/>
    <n v="19"/>
    <s v="N"/>
    <s v="N"/>
    <s v="N"/>
    <s v="Restore "/>
    <s v="Restore"/>
    <m/>
    <x v="2"/>
    <s v="260217UAXFZ8N"/>
    <s v="Closed"/>
    <s v="Paid"/>
  </r>
  <r>
    <x v="5914"/>
    <x v="42"/>
    <x v="0"/>
    <n v="0"/>
    <n v="1"/>
    <n v="0"/>
    <n v="0"/>
    <n v="0"/>
    <s v="N"/>
    <s v="N"/>
    <s v="N"/>
    <s v="Bens Bakery "/>
    <s v="Bens Bakery"/>
    <m/>
    <x v="1"/>
    <s v="260217VEWBDAJ"/>
    <s v="Closed"/>
    <s v="Paid"/>
  </r>
  <r>
    <x v="5914"/>
    <x v="150"/>
    <x v="7"/>
    <n v="14.15"/>
    <n v="1"/>
    <n v="14.15"/>
    <n v="7.08"/>
    <n v="7.08"/>
    <s v="N"/>
    <s v="N"/>
    <s v="Y"/>
    <s v="Bens Bakery "/>
    <s v="Bens Bakery"/>
    <m/>
    <x v="1"/>
    <s v="260217VEWBDAJ"/>
    <s v="Closed"/>
    <s v="Paid"/>
  </r>
  <r>
    <x v="5915"/>
    <x v="139"/>
    <x v="7"/>
    <n v="16.98"/>
    <n v="1"/>
    <n v="16.98"/>
    <n v="8.49"/>
    <n v="8.49"/>
    <s v="N"/>
    <s v="N"/>
    <s v="Y"/>
    <s v="Bens Bakery "/>
    <s v="Bens Bakery"/>
    <m/>
    <x v="1"/>
    <s v="260217VEWIAAJ"/>
    <s v="Closed"/>
    <s v="Paid"/>
  </r>
  <r>
    <x v="5915"/>
    <x v="117"/>
    <x v="7"/>
    <n v="9.43"/>
    <n v="1"/>
    <n v="9.43"/>
    <n v="4.72"/>
    <n v="4.72"/>
    <s v="N"/>
    <s v="N"/>
    <s v="Y"/>
    <s v="Bens Bakery "/>
    <s v="Bens Bakery"/>
    <m/>
    <x v="1"/>
    <s v="260217VEWIAAJ"/>
    <s v="Closed"/>
    <s v="Paid"/>
  </r>
  <r>
    <x v="5915"/>
    <x v="42"/>
    <x v="0"/>
    <n v="0"/>
    <n v="1"/>
    <n v="0"/>
    <n v="0"/>
    <n v="0"/>
    <s v="N"/>
    <s v="N"/>
    <s v="N"/>
    <s v="Bens Bakery "/>
    <s v="Bens Bakery"/>
    <m/>
    <x v="1"/>
    <s v="260217VEWIAAJ"/>
    <s v="Closed"/>
    <s v="Paid"/>
  </r>
  <r>
    <x v="5915"/>
    <x v="73"/>
    <x v="7"/>
    <n v="14.15"/>
    <n v="1"/>
    <n v="14.15"/>
    <n v="7.08"/>
    <n v="7.08"/>
    <s v="N"/>
    <s v="N"/>
    <s v="Y"/>
    <s v="Bens Bakery "/>
    <s v="Bens Bakery"/>
    <m/>
    <x v="1"/>
    <s v="260217VEWIAAJ"/>
    <s v="Closed"/>
    <s v="Paid"/>
  </r>
  <r>
    <x v="5916"/>
    <x v="76"/>
    <x v="3"/>
    <n v="12.5"/>
    <n v="1"/>
    <n v="12.5"/>
    <n v="6.25"/>
    <n v="6.25"/>
    <s v="N"/>
    <s v="N"/>
    <s v="N"/>
    <s v="Secawan "/>
    <s v="Secawan"/>
    <m/>
    <x v="0"/>
    <s v="260217IQFY85G"/>
    <s v="Closed"/>
    <s v="Paid"/>
  </r>
  <r>
    <x v="5916"/>
    <x v="102"/>
    <x v="0"/>
    <n v="0"/>
    <n v="1"/>
    <n v="0"/>
    <n v="0"/>
    <n v="0"/>
    <s v="N"/>
    <s v="N"/>
    <s v="N"/>
    <s v="Secawan "/>
    <s v="Secawan"/>
    <m/>
    <x v="0"/>
    <s v="260217IQFY85G"/>
    <s v="Closed"/>
    <s v="Paid"/>
  </r>
  <r>
    <x v="5917"/>
    <x v="150"/>
    <x v="7"/>
    <n v="14.15"/>
    <n v="1"/>
    <n v="14.15"/>
    <n v="7.08"/>
    <n v="7.08"/>
    <s v="N"/>
    <s v="N"/>
    <s v="Y"/>
    <s v="Bens Bakery "/>
    <s v="Bens Bakery"/>
    <m/>
    <x v="1"/>
    <s v="260217VEWRTTT"/>
    <s v="Closed"/>
    <s v="Paid"/>
  </r>
  <r>
    <x v="5917"/>
    <x v="42"/>
    <x v="0"/>
    <n v="0"/>
    <n v="1"/>
    <n v="0"/>
    <n v="0"/>
    <n v="0"/>
    <s v="N"/>
    <s v="N"/>
    <s v="N"/>
    <s v="Bens Bakery "/>
    <s v="Bens Bakery"/>
    <m/>
    <x v="1"/>
    <s v="260217VEWRTTT"/>
    <s v="Closed"/>
    <s v="Paid"/>
  </r>
  <r>
    <x v="5918"/>
    <x v="73"/>
    <x v="7"/>
    <n v="14.15"/>
    <n v="1"/>
    <n v="14.15"/>
    <n v="7.08"/>
    <n v="7.08"/>
    <s v="N"/>
    <s v="N"/>
    <s v="Y"/>
    <s v="Bens Bakery "/>
    <s v="Bens Bakery"/>
    <m/>
    <x v="1"/>
    <s v="260217VEWC14O"/>
    <s v="Closed"/>
    <s v="Paid"/>
  </r>
  <r>
    <x v="5918"/>
    <x v="19"/>
    <x v="0"/>
    <n v="0"/>
    <n v="1"/>
    <n v="0"/>
    <n v="0"/>
    <n v="0"/>
    <s v="N"/>
    <s v="N"/>
    <s v="N"/>
    <s v="Bens Bakery "/>
    <s v="Bens Bakery"/>
    <m/>
    <x v="1"/>
    <s v="260217VEWC14O"/>
    <s v="Closed"/>
    <s v="Paid"/>
  </r>
  <r>
    <x v="5918"/>
    <x v="150"/>
    <x v="7"/>
    <n v="14.15"/>
    <n v="1"/>
    <n v="14.15"/>
    <n v="7.08"/>
    <n v="7.08"/>
    <s v="N"/>
    <s v="N"/>
    <s v="Y"/>
    <s v="Bens Bakery "/>
    <s v="Bens Bakery"/>
    <m/>
    <x v="1"/>
    <s v="260217VEWC14O"/>
    <s v="Closed"/>
    <s v="Paid"/>
  </r>
  <r>
    <x v="5919"/>
    <x v="43"/>
    <x v="7"/>
    <n v="7.55"/>
    <n v="2"/>
    <n v="15.1"/>
    <n v="7.55"/>
    <n v="7.55"/>
    <s v="N"/>
    <s v="N"/>
    <s v="Y"/>
    <s v="Bens Bakery "/>
    <s v="Bens Bakery"/>
    <m/>
    <x v="1"/>
    <s v="260217VEWIZ7C"/>
    <s v="Closed"/>
    <s v="Paid"/>
  </r>
  <r>
    <x v="5919"/>
    <x v="42"/>
    <x v="0"/>
    <n v="0"/>
    <n v="1"/>
    <n v="0"/>
    <n v="0"/>
    <n v="0"/>
    <s v="N"/>
    <s v="N"/>
    <s v="N"/>
    <s v="Bens Bakery "/>
    <s v="Bens Bakery"/>
    <m/>
    <x v="1"/>
    <s v="260217VEWIZ7C"/>
    <s v="Closed"/>
    <s v="Paid"/>
  </r>
  <r>
    <x v="5920"/>
    <x v="102"/>
    <x v="0"/>
    <n v="0"/>
    <n v="1"/>
    <n v="0"/>
    <n v="0"/>
    <n v="0"/>
    <s v="N"/>
    <s v="N"/>
    <s v="N"/>
    <s v="Secawan "/>
    <s v="Secawan"/>
    <m/>
    <x v="0"/>
    <s v="260218IQFTMV2"/>
    <s v="Closed"/>
    <s v="Paid"/>
  </r>
  <r>
    <x v="59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TMV2"/>
    <s v="Closed"/>
    <s v="Paid"/>
  </r>
  <r>
    <x v="5920"/>
    <x v="2"/>
    <x v="3"/>
    <n v="5.2"/>
    <n v="1"/>
    <n v="5.2"/>
    <n v="5.2"/>
    <n v="5.2"/>
    <s v="N"/>
    <s v="N"/>
    <s v="N"/>
    <s v="Secawan "/>
    <s v="Secawan"/>
    <m/>
    <x v="0"/>
    <s v="260218IQFTMV2"/>
    <s v="Closed"/>
    <s v="Paid"/>
  </r>
  <r>
    <x v="5921"/>
    <x v="153"/>
    <x v="7"/>
    <n v="9.43"/>
    <n v="1"/>
    <n v="9.43"/>
    <n v="9.43"/>
    <n v="9.43"/>
    <s v="N"/>
    <s v="N"/>
    <s v="Y"/>
    <s v="Bens Bakery "/>
    <s v="Bens Bakery"/>
    <m/>
    <x v="1"/>
    <s v="260218VEWRYVV"/>
    <s v="Closed"/>
    <s v="Paid"/>
  </r>
  <r>
    <x v="5921"/>
    <x v="19"/>
    <x v="0"/>
    <n v="0"/>
    <n v="1"/>
    <n v="0"/>
    <n v="0"/>
    <n v="0"/>
    <s v="N"/>
    <s v="N"/>
    <s v="N"/>
    <s v="Bens Bakery "/>
    <s v="Bens Bakery"/>
    <m/>
    <x v="1"/>
    <s v="260218VEWRYVV"/>
    <s v="Closed"/>
    <s v="Paid"/>
  </r>
  <r>
    <x v="5922"/>
    <x v="183"/>
    <x v="7"/>
    <n v="5.66"/>
    <n v="1"/>
    <n v="5.66"/>
    <n v="5.66"/>
    <n v="5.66"/>
    <s v="N"/>
    <s v="N"/>
    <s v="Y"/>
    <s v="Bens Bakery "/>
    <s v="Bens Bakery"/>
    <m/>
    <x v="1"/>
    <s v="260218VEW16MM"/>
    <s v="Closed"/>
    <s v="Paid"/>
  </r>
  <r>
    <x v="5922"/>
    <x v="19"/>
    <x v="0"/>
    <n v="0"/>
    <n v="1"/>
    <n v="0"/>
    <n v="0"/>
    <n v="0"/>
    <s v="N"/>
    <s v="N"/>
    <s v="N"/>
    <s v="Bens Bakery "/>
    <s v="Bens Bakery"/>
    <m/>
    <x v="1"/>
    <s v="260218VEW16MM"/>
    <s v="Closed"/>
    <s v="Paid"/>
  </r>
  <r>
    <x v="5923"/>
    <x v="4"/>
    <x v="2"/>
    <n v="8.9"/>
    <n v="1"/>
    <n v="8.9"/>
    <n v="8.9"/>
    <n v="8.9"/>
    <s v="N"/>
    <s v="N"/>
    <s v="N"/>
    <s v="Secawan "/>
    <s v="Secawan"/>
    <m/>
    <x v="0"/>
    <s v="260218IQF0WFS"/>
    <s v="Closed"/>
    <s v="Paid"/>
  </r>
  <r>
    <x v="5923"/>
    <x v="102"/>
    <x v="0"/>
    <n v="0"/>
    <n v="1"/>
    <n v="0"/>
    <n v="0"/>
    <n v="0"/>
    <s v="N"/>
    <s v="N"/>
    <s v="N"/>
    <s v="Secawan "/>
    <s v="Secawan"/>
    <m/>
    <x v="0"/>
    <s v="260218IQF0WFS"/>
    <s v="Closed"/>
    <s v="Paid"/>
  </r>
  <r>
    <x v="5923"/>
    <x v="2"/>
    <x v="3"/>
    <n v="5.2"/>
    <n v="1"/>
    <n v="5.2"/>
    <n v="5.2"/>
    <n v="5.2"/>
    <s v="N"/>
    <s v="N"/>
    <s v="N"/>
    <s v="Secawan "/>
    <s v="Secawan"/>
    <m/>
    <x v="0"/>
    <s v="260218IQF0WFS"/>
    <s v="Closed"/>
    <s v="Paid"/>
  </r>
  <r>
    <x v="59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0WFS"/>
    <s v="Closed"/>
    <s v="Paid"/>
  </r>
  <r>
    <x v="5924"/>
    <x v="103"/>
    <x v="0"/>
    <n v="0"/>
    <n v="1"/>
    <n v="0"/>
    <n v="0"/>
    <n v="0"/>
    <s v="N"/>
    <s v="N"/>
    <s v="N"/>
    <s v="Secawan "/>
    <s v="Secawan"/>
    <m/>
    <x v="0"/>
    <s v="260218IQFBP3E"/>
    <s v="Closed"/>
    <s v="Paid"/>
  </r>
  <r>
    <x v="592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BP3E"/>
    <s v="Closed"/>
    <s v="Paid"/>
  </r>
  <r>
    <x v="5924"/>
    <x v="2"/>
    <x v="3"/>
    <n v="5.2"/>
    <n v="1"/>
    <n v="5.2"/>
    <n v="5.2"/>
    <n v="5.2"/>
    <s v="N"/>
    <s v="N"/>
    <s v="N"/>
    <s v="Secawan "/>
    <s v="Secawan"/>
    <m/>
    <x v="0"/>
    <s v="260218IQFBP3E"/>
    <s v="Closed"/>
    <s v="Paid"/>
  </r>
  <r>
    <x v="5925"/>
    <x v="102"/>
    <x v="0"/>
    <n v="0"/>
    <n v="1"/>
    <n v="0"/>
    <n v="0"/>
    <n v="0"/>
    <s v="N"/>
    <s v="N"/>
    <s v="N"/>
    <s v="Secawan "/>
    <s v="Secawan"/>
    <m/>
    <x v="0"/>
    <s v="260218IQFJK84"/>
    <s v="Closed"/>
    <s v="Paid"/>
  </r>
  <r>
    <x v="5925"/>
    <x v="1"/>
    <x v="1"/>
    <n v="9.9"/>
    <n v="1"/>
    <n v="9.9"/>
    <n v="9.9"/>
    <n v="9.9"/>
    <s v="N"/>
    <s v="N"/>
    <s v="N"/>
    <s v="Secawan "/>
    <s v="Secawan"/>
    <m/>
    <x v="0"/>
    <s v="260218IQFJK84"/>
    <s v="Closed"/>
    <s v="Paid"/>
  </r>
  <r>
    <x v="5926"/>
    <x v="80"/>
    <x v="2"/>
    <n v="6.8"/>
    <n v="1"/>
    <n v="6.8"/>
    <n v="6.8"/>
    <n v="6.8"/>
    <s v="N"/>
    <s v="N"/>
    <s v="N"/>
    <s v="Secawan "/>
    <s v="Secawan"/>
    <m/>
    <x v="0"/>
    <s v="260218IQFBB2F"/>
    <s v="Closed"/>
    <s v="Paid"/>
  </r>
  <r>
    <x v="5926"/>
    <x v="103"/>
    <x v="0"/>
    <n v="0"/>
    <n v="1"/>
    <n v="0"/>
    <n v="0"/>
    <n v="0"/>
    <s v="N"/>
    <s v="N"/>
    <s v="N"/>
    <s v="Secawan "/>
    <s v="Secawan"/>
    <m/>
    <x v="0"/>
    <s v="260218IQFBB2F"/>
    <s v="Closed"/>
    <s v="Paid"/>
  </r>
  <r>
    <x v="5926"/>
    <x v="1"/>
    <x v="1"/>
    <n v="9.9"/>
    <n v="1"/>
    <n v="9.9"/>
    <n v="9.9"/>
    <n v="9.9"/>
    <s v="N"/>
    <s v="N"/>
    <s v="N"/>
    <s v="Secawan "/>
    <s v="Secawan"/>
    <m/>
    <x v="0"/>
    <s v="260218IQFBB2F"/>
    <s v="Closed"/>
    <s v="Paid"/>
  </r>
  <r>
    <x v="5926"/>
    <x v="103"/>
    <x v="0"/>
    <n v="0"/>
    <n v="1"/>
    <n v="0"/>
    <n v="0"/>
    <n v="0"/>
    <s v="N"/>
    <s v="N"/>
    <s v="N"/>
    <s v="Secawan "/>
    <s v="Secawan"/>
    <m/>
    <x v="0"/>
    <s v="260218IQFBB2F"/>
    <s v="Closed"/>
    <s v="Paid"/>
  </r>
  <r>
    <x v="5926"/>
    <x v="2"/>
    <x v="3"/>
    <n v="5.2"/>
    <n v="1"/>
    <n v="5.2"/>
    <n v="5.2"/>
    <n v="5.2"/>
    <s v="N"/>
    <s v="N"/>
    <s v="N"/>
    <s v="Secawan "/>
    <s v="Secawan"/>
    <m/>
    <x v="0"/>
    <s v="260218IQFBB2F"/>
    <s v="Closed"/>
    <s v="Paid"/>
  </r>
  <r>
    <x v="5926"/>
    <x v="39"/>
    <x v="4"/>
    <n v="18.5"/>
    <n v="1"/>
    <n v="18.5"/>
    <n v="18.5"/>
    <n v="18.5"/>
    <s v="N"/>
    <s v="N"/>
    <s v="N"/>
    <s v="Secawan "/>
    <s v="Secawan"/>
    <m/>
    <x v="0"/>
    <s v="260218IQFBB2F"/>
    <s v="Closed"/>
    <s v="Paid"/>
  </r>
  <r>
    <x v="5927"/>
    <x v="1"/>
    <x v="1"/>
    <n v="9.9"/>
    <n v="1"/>
    <n v="9.9"/>
    <n v="9.9"/>
    <n v="9.9"/>
    <s v="N"/>
    <s v="N"/>
    <s v="N"/>
    <s v="Secawan "/>
    <s v="Secawan"/>
    <m/>
    <x v="0"/>
    <s v="260218IQF50O2"/>
    <s v="Closed"/>
    <s v="Paid"/>
  </r>
  <r>
    <x v="5927"/>
    <x v="103"/>
    <x v="0"/>
    <n v="0"/>
    <n v="1"/>
    <n v="0"/>
    <n v="0"/>
    <n v="0"/>
    <s v="N"/>
    <s v="N"/>
    <s v="N"/>
    <s v="Secawan "/>
    <s v="Secawan"/>
    <m/>
    <x v="0"/>
    <s v="260218IQF50O2"/>
    <s v="Closed"/>
    <s v="Paid"/>
  </r>
  <r>
    <x v="5928"/>
    <x v="103"/>
    <x v="0"/>
    <n v="0"/>
    <n v="1"/>
    <n v="0"/>
    <n v="0"/>
    <n v="0"/>
    <s v="N"/>
    <s v="N"/>
    <s v="N"/>
    <s v="Secawan "/>
    <s v="Secawan"/>
    <m/>
    <x v="0"/>
    <s v="260218IQFLBTC"/>
    <s v="Closed"/>
    <s v="Paid"/>
  </r>
  <r>
    <x v="5928"/>
    <x v="88"/>
    <x v="4"/>
    <n v="7.8"/>
    <n v="2"/>
    <n v="15.6"/>
    <n v="15.6"/>
    <n v="15.6"/>
    <s v="N"/>
    <s v="N"/>
    <s v="N"/>
    <s v="Secawan "/>
    <s v="Secawan"/>
    <m/>
    <x v="0"/>
    <s v="260218IQFLBTC"/>
    <s v="Closed"/>
    <s v="Paid"/>
  </r>
  <r>
    <x v="592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8IQFU6HB"/>
    <s v="Closed"/>
    <s v="Paid"/>
  </r>
  <r>
    <x v="5929"/>
    <x v="35"/>
    <x v="4"/>
    <n v="7.8"/>
    <n v="1"/>
    <n v="7.8"/>
    <n v="7.8"/>
    <n v="7.8"/>
    <s v="N"/>
    <s v="N"/>
    <s v="N"/>
    <s v="Secawan "/>
    <s v="Secawan"/>
    <m/>
    <x v="0"/>
    <s v="260218IQFU6HB"/>
    <s v="Closed"/>
    <s v="Paid"/>
  </r>
  <r>
    <x v="5929"/>
    <x v="14"/>
    <x v="4"/>
    <n v="6.8"/>
    <n v="1"/>
    <n v="6.8"/>
    <n v="6.8"/>
    <n v="6.8"/>
    <s v="N"/>
    <s v="N"/>
    <s v="N"/>
    <s v="Secawan "/>
    <s v="Secawan"/>
    <m/>
    <x v="0"/>
    <s v="260218IQFU6HB"/>
    <s v="Closed"/>
    <s v="Paid"/>
  </r>
  <r>
    <x v="5929"/>
    <x v="80"/>
    <x v="2"/>
    <n v="6.8"/>
    <n v="1"/>
    <n v="6.8"/>
    <n v="6.8"/>
    <n v="6.8"/>
    <s v="N"/>
    <s v="N"/>
    <s v="N"/>
    <s v="Secawan "/>
    <s v="Secawan"/>
    <m/>
    <x v="0"/>
    <s v="260218IQFU6HB"/>
    <s v="Closed"/>
    <s v="Paid"/>
  </r>
  <r>
    <x v="5929"/>
    <x v="102"/>
    <x v="0"/>
    <n v="0"/>
    <n v="1"/>
    <n v="0"/>
    <n v="0"/>
    <n v="0"/>
    <s v="N"/>
    <s v="N"/>
    <s v="N"/>
    <s v="Secawan "/>
    <s v="Secawan"/>
    <m/>
    <x v="0"/>
    <s v="260218IQFU6HB"/>
    <s v="Closed"/>
    <s v="Paid"/>
  </r>
  <r>
    <x v="5930"/>
    <x v="46"/>
    <x v="0"/>
    <n v="0"/>
    <n v="1"/>
    <n v="0"/>
    <n v="0"/>
    <n v="0"/>
    <s v="N"/>
    <s v="N"/>
    <s v="N"/>
    <s v="Restore "/>
    <s v="Restore"/>
    <m/>
    <x v="2"/>
    <s v="260218UAXLRRE"/>
    <s v="Closed"/>
    <s v="Paid"/>
  </r>
  <r>
    <x v="59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RRE"/>
    <s v="Closed"/>
    <s v="Paid"/>
  </r>
  <r>
    <x v="5931"/>
    <x v="2"/>
    <x v="3"/>
    <n v="5.2"/>
    <n v="1"/>
    <n v="5.2"/>
    <n v="5.2"/>
    <n v="5.2"/>
    <s v="N"/>
    <s v="N"/>
    <s v="N"/>
    <s v="Secawan "/>
    <s v="Secawan"/>
    <m/>
    <x v="0"/>
    <s v="260218IQFEXAX"/>
    <s v="Closed"/>
    <s v="Paid"/>
  </r>
  <r>
    <x v="5931"/>
    <x v="2"/>
    <x v="3"/>
    <n v="5.2"/>
    <n v="1"/>
    <n v="5.2"/>
    <n v="5.2"/>
    <n v="5.2"/>
    <s v="N"/>
    <s v="N"/>
    <s v="N"/>
    <s v="Secawan "/>
    <s v="Secawan"/>
    <m/>
    <x v="0"/>
    <s v="260218IQFEXAX"/>
    <s v="Closed"/>
    <s v="Paid"/>
  </r>
  <r>
    <x v="5931"/>
    <x v="102"/>
    <x v="0"/>
    <n v="0"/>
    <n v="1"/>
    <n v="0"/>
    <n v="0"/>
    <n v="0"/>
    <s v="N"/>
    <s v="N"/>
    <s v="N"/>
    <s v="Secawan "/>
    <s v="Secawan"/>
    <m/>
    <x v="0"/>
    <s v="260218IQFEXAX"/>
    <s v="Closed"/>
    <s v="Paid"/>
  </r>
  <r>
    <x v="593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18IQFO7RA"/>
    <s v="Closed"/>
    <s v="Paid"/>
  </r>
  <r>
    <x v="593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O7RA"/>
    <s v="Closed"/>
    <s v="Paid"/>
  </r>
  <r>
    <x v="5932"/>
    <x v="2"/>
    <x v="3"/>
    <n v="5.2"/>
    <n v="1"/>
    <n v="5.2"/>
    <n v="5.2"/>
    <n v="5.2"/>
    <s v="N"/>
    <s v="N"/>
    <s v="N"/>
    <s v="Secawan "/>
    <s v="Secawan"/>
    <m/>
    <x v="0"/>
    <s v="260218IQFO7RA"/>
    <s v="Closed"/>
    <s v="Paid"/>
  </r>
  <r>
    <x v="5932"/>
    <x v="102"/>
    <x v="0"/>
    <n v="0"/>
    <n v="1"/>
    <n v="0"/>
    <n v="0"/>
    <n v="0"/>
    <s v="N"/>
    <s v="N"/>
    <s v="N"/>
    <s v="Secawan "/>
    <s v="Secawan"/>
    <m/>
    <x v="0"/>
    <s v="260218IQFO7RA"/>
    <s v="Closed"/>
    <s v="Paid"/>
  </r>
  <r>
    <x v="593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7RA"/>
    <s v="Closed"/>
    <s v="Paid"/>
  </r>
  <r>
    <x v="5933"/>
    <x v="2"/>
    <x v="3"/>
    <n v="5.2"/>
    <n v="1"/>
    <n v="5.2"/>
    <n v="5.2"/>
    <n v="5.2"/>
    <s v="N"/>
    <s v="N"/>
    <s v="N"/>
    <s v="Secawan "/>
    <s v="Secawan"/>
    <m/>
    <x v="0"/>
    <s v="260218IQFWWYJ"/>
    <s v="Closed"/>
    <s v="Paid"/>
  </r>
  <r>
    <x v="5933"/>
    <x v="103"/>
    <x v="0"/>
    <n v="0"/>
    <n v="1"/>
    <n v="0"/>
    <n v="0"/>
    <n v="0"/>
    <s v="N"/>
    <s v="N"/>
    <s v="N"/>
    <s v="Secawan "/>
    <s v="Secawan"/>
    <m/>
    <x v="0"/>
    <s v="260218IQFWWYJ"/>
    <s v="Closed"/>
    <s v="Paid"/>
  </r>
  <r>
    <x v="5933"/>
    <x v="16"/>
    <x v="6"/>
    <n v="4.5"/>
    <n v="1"/>
    <n v="4.5"/>
    <n v="4.5"/>
    <n v="4.5"/>
    <s v="N"/>
    <s v="N"/>
    <s v="N"/>
    <s v="Secawan "/>
    <s v="Secawan"/>
    <m/>
    <x v="0"/>
    <s v="260218IQFWWYJ"/>
    <s v="Closed"/>
    <s v="Paid"/>
  </r>
  <r>
    <x v="5933"/>
    <x v="2"/>
    <x v="3"/>
    <n v="5.2"/>
    <n v="1"/>
    <n v="5.2"/>
    <n v="5.2"/>
    <n v="5.2"/>
    <s v="N"/>
    <s v="N"/>
    <s v="N"/>
    <s v="Secawan "/>
    <s v="Secawan"/>
    <m/>
    <x v="0"/>
    <s v="260218IQFWWYJ"/>
    <s v="Closed"/>
    <s v="Paid"/>
  </r>
  <r>
    <x v="5933"/>
    <x v="6"/>
    <x v="1"/>
    <n v="12.9"/>
    <n v="1"/>
    <n v="12.9"/>
    <n v="12.9"/>
    <n v="12.9"/>
    <s v="N"/>
    <s v="N"/>
    <s v="N"/>
    <s v="Secawan "/>
    <s v="Secawan"/>
    <m/>
    <x v="0"/>
    <s v="260218IQFWWYJ"/>
    <s v="Closed"/>
    <s v="Paid"/>
  </r>
  <r>
    <x v="5934"/>
    <x v="14"/>
    <x v="4"/>
    <n v="6.8"/>
    <n v="1"/>
    <n v="6.8"/>
    <n v="6.8"/>
    <n v="6.8"/>
    <s v="N"/>
    <s v="N"/>
    <s v="N"/>
    <s v="Secawan "/>
    <s v="Secawan"/>
    <m/>
    <x v="0"/>
    <s v="260218IQFDYF7"/>
    <s v="Closed"/>
    <s v="Paid"/>
  </r>
  <r>
    <x v="5934"/>
    <x v="16"/>
    <x v="6"/>
    <n v="4.5"/>
    <n v="1"/>
    <n v="4.5"/>
    <n v="4.5"/>
    <n v="4.5"/>
    <s v="N"/>
    <s v="N"/>
    <s v="N"/>
    <s v="Secawan "/>
    <s v="Secawan"/>
    <m/>
    <x v="0"/>
    <s v="260218IQFDYF7"/>
    <s v="Closed"/>
    <s v="Paid"/>
  </r>
  <r>
    <x v="5934"/>
    <x v="103"/>
    <x v="0"/>
    <n v="0"/>
    <n v="1"/>
    <n v="0"/>
    <n v="0"/>
    <n v="0"/>
    <s v="N"/>
    <s v="N"/>
    <s v="N"/>
    <s v="Secawan "/>
    <s v="Secawan"/>
    <m/>
    <x v="0"/>
    <s v="260218IQFDYF7"/>
    <s v="Closed"/>
    <s v="Paid"/>
  </r>
  <r>
    <x v="5935"/>
    <x v="102"/>
    <x v="0"/>
    <n v="0"/>
    <n v="1"/>
    <n v="0"/>
    <n v="0"/>
    <n v="0"/>
    <s v="N"/>
    <s v="N"/>
    <s v="N"/>
    <s v="Secawan "/>
    <s v="Secawan"/>
    <m/>
    <x v="0"/>
    <s v="260218IQF5EP9"/>
    <s v="Closed"/>
    <s v="Paid"/>
  </r>
  <r>
    <x v="5935"/>
    <x v="126"/>
    <x v="4"/>
    <n v="13.8"/>
    <n v="1"/>
    <n v="13.8"/>
    <n v="13.8"/>
    <n v="13.8"/>
    <s v="N"/>
    <s v="N"/>
    <s v="N"/>
    <s v="Secawan "/>
    <s v="Secawan"/>
    <m/>
    <x v="0"/>
    <s v="260218IQF5EP9"/>
    <s v="Closed"/>
    <s v="Paid"/>
  </r>
  <r>
    <x v="5936"/>
    <x v="1"/>
    <x v="1"/>
    <n v="9.9"/>
    <n v="1"/>
    <n v="9.9"/>
    <n v="9.9"/>
    <n v="9.9"/>
    <s v="N"/>
    <s v="N"/>
    <s v="N"/>
    <s v="Secawan "/>
    <s v="Secawan"/>
    <m/>
    <x v="0"/>
    <s v="260218IQF6Q43"/>
    <s v="Closed"/>
    <s v="Paid"/>
  </r>
  <r>
    <x v="5937"/>
    <x v="119"/>
    <x v="7"/>
    <n v="7.55"/>
    <n v="1"/>
    <n v="7.55"/>
    <n v="7.55"/>
    <n v="7.55"/>
    <s v="N"/>
    <s v="N"/>
    <s v="Y"/>
    <s v="Bens Bakery "/>
    <s v="Bens Bakery"/>
    <m/>
    <x v="1"/>
    <s v="260218VEW403Z"/>
    <s v="Closed"/>
    <s v="Paid"/>
  </r>
  <r>
    <x v="5937"/>
    <x v="153"/>
    <x v="7"/>
    <n v="9.43"/>
    <n v="1"/>
    <n v="9.43"/>
    <n v="9.43"/>
    <n v="9.43"/>
    <s v="N"/>
    <s v="N"/>
    <s v="Y"/>
    <s v="Bens Bakery "/>
    <s v="Bens Bakery"/>
    <m/>
    <x v="1"/>
    <s v="260218VEW403Z"/>
    <s v="Closed"/>
    <s v="Paid"/>
  </r>
  <r>
    <x v="5937"/>
    <x v="142"/>
    <x v="7"/>
    <n v="3.77"/>
    <n v="1"/>
    <n v="3.77"/>
    <n v="3.77"/>
    <n v="3.77"/>
    <s v="N"/>
    <s v="N"/>
    <s v="Y"/>
    <s v="Bens Bakery "/>
    <s v="Bens Bakery"/>
    <m/>
    <x v="1"/>
    <s v="260218VEW403Z"/>
    <s v="Closed"/>
    <s v="Paid"/>
  </r>
  <r>
    <x v="5937"/>
    <x v="42"/>
    <x v="0"/>
    <n v="0"/>
    <n v="1"/>
    <n v="0"/>
    <n v="0"/>
    <n v="0"/>
    <s v="N"/>
    <s v="N"/>
    <s v="N"/>
    <s v="Bens Bakery "/>
    <s v="Bens Bakery"/>
    <m/>
    <x v="1"/>
    <s v="260218VEW403Z"/>
    <s v="Closed"/>
    <s v="Paid"/>
  </r>
  <r>
    <x v="5938"/>
    <x v="19"/>
    <x v="0"/>
    <n v="0"/>
    <n v="1"/>
    <n v="0"/>
    <n v="0"/>
    <n v="0"/>
    <s v="N"/>
    <s v="N"/>
    <s v="N"/>
    <s v="Bens Bakery "/>
    <s v="Bens Bakery"/>
    <m/>
    <x v="1"/>
    <s v="260218VEWXJG8"/>
    <s v="Closed"/>
    <s v="Paid"/>
  </r>
  <r>
    <x v="5938"/>
    <x v="117"/>
    <x v="7"/>
    <n v="9.43"/>
    <n v="1"/>
    <n v="9.43"/>
    <n v="9.43"/>
    <n v="9.43"/>
    <s v="N"/>
    <s v="N"/>
    <s v="Y"/>
    <s v="Bens Bakery "/>
    <s v="Bens Bakery"/>
    <m/>
    <x v="1"/>
    <s v="260218VEWXJG8"/>
    <s v="Closed"/>
    <s v="Paid"/>
  </r>
  <r>
    <x v="5939"/>
    <x v="157"/>
    <x v="7"/>
    <n v="3.3"/>
    <n v="2"/>
    <n v="6.6"/>
    <n v="6.6"/>
    <n v="6.6"/>
    <s v="N"/>
    <s v="N"/>
    <s v="Y"/>
    <s v="Bens Bakery "/>
    <s v="Bens Bakery"/>
    <m/>
    <x v="1"/>
    <s v="260218VEW8KDX"/>
    <s v="Closed"/>
    <s v="Paid"/>
  </r>
  <r>
    <x v="5939"/>
    <x v="19"/>
    <x v="0"/>
    <n v="0"/>
    <n v="1"/>
    <n v="0"/>
    <n v="0"/>
    <n v="0"/>
    <s v="N"/>
    <s v="N"/>
    <s v="N"/>
    <s v="Bens Bakery "/>
    <s v="Bens Bakery"/>
    <m/>
    <x v="1"/>
    <s v="260218VEW8KDX"/>
    <s v="Closed"/>
    <s v="Paid"/>
  </r>
  <r>
    <x v="5940"/>
    <x v="102"/>
    <x v="0"/>
    <n v="0"/>
    <n v="1"/>
    <n v="0"/>
    <n v="0"/>
    <n v="0"/>
    <s v="N"/>
    <s v="N"/>
    <s v="N"/>
    <s v="Secawan "/>
    <s v="Secawan"/>
    <m/>
    <x v="0"/>
    <s v="260218IQF29PJ"/>
    <s v="Closed"/>
    <s v="Paid"/>
  </r>
  <r>
    <x v="594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29PJ"/>
    <s v="Closed"/>
    <s v="Paid"/>
  </r>
  <r>
    <x v="5940"/>
    <x v="5"/>
    <x v="2"/>
    <n v="7.9"/>
    <n v="1"/>
    <n v="7.9"/>
    <n v="7.9"/>
    <n v="7.9"/>
    <s v="N"/>
    <s v="N"/>
    <s v="N"/>
    <s v="Secawan "/>
    <s v="Secawan"/>
    <m/>
    <x v="0"/>
    <s v="260218IQF29PJ"/>
    <s v="Closed"/>
    <s v="Paid"/>
  </r>
  <r>
    <x v="5940"/>
    <x v="4"/>
    <x v="2"/>
    <n v="8.9"/>
    <n v="1"/>
    <n v="8.9"/>
    <n v="8.9"/>
    <n v="8.9"/>
    <s v="N"/>
    <s v="N"/>
    <s v="N"/>
    <s v="Secawan "/>
    <s v="Secawan"/>
    <m/>
    <x v="0"/>
    <s v="260218IQF29PJ"/>
    <s v="Closed"/>
    <s v="Paid"/>
  </r>
  <r>
    <x v="5940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9PJ"/>
    <s v="Closed"/>
    <s v="Paid"/>
  </r>
  <r>
    <x v="5941"/>
    <x v="102"/>
    <x v="0"/>
    <n v="0"/>
    <n v="1"/>
    <n v="0"/>
    <n v="0"/>
    <n v="0"/>
    <s v="N"/>
    <s v="N"/>
    <s v="N"/>
    <s v="Secawan "/>
    <s v="Secawan"/>
    <m/>
    <x v="0"/>
    <s v="260218IQFMYDC"/>
    <s v="Closed"/>
    <s v="Paid"/>
  </r>
  <r>
    <x v="5941"/>
    <x v="108"/>
    <x v="6"/>
    <n v="4"/>
    <n v="2"/>
    <n v="8"/>
    <n v="8"/>
    <n v="8"/>
    <s v="N"/>
    <s v="N"/>
    <s v="N"/>
    <s v="Secawan "/>
    <s v="Secawan"/>
    <m/>
    <x v="0"/>
    <s v="260218IQFMYDC"/>
    <s v="Closed"/>
    <s v="Paid"/>
  </r>
  <r>
    <x v="5942"/>
    <x v="46"/>
    <x v="0"/>
    <n v="0"/>
    <n v="1"/>
    <n v="0"/>
    <n v="0"/>
    <n v="0"/>
    <s v="N"/>
    <s v="N"/>
    <s v="N"/>
    <s v="Restore "/>
    <s v="Restore"/>
    <m/>
    <x v="2"/>
    <s v="260218UAXQE7L"/>
    <s v="Closed"/>
    <s v="Paid"/>
  </r>
  <r>
    <x v="5942"/>
    <x v="169"/>
    <x v="8"/>
    <n v="14.9"/>
    <n v="1"/>
    <n v="14.9"/>
    <n v="14.9"/>
    <n v="14.9"/>
    <s v="N"/>
    <s v="N"/>
    <s v="N"/>
    <s v="Restore "/>
    <s v="Restore"/>
    <m/>
    <x v="2"/>
    <s v="260218UAXQE7L"/>
    <s v="Closed"/>
    <s v="Paid"/>
  </r>
  <r>
    <x v="5942"/>
    <x v="111"/>
    <x v="8"/>
    <n v="19"/>
    <n v="1"/>
    <n v="19"/>
    <n v="19"/>
    <n v="19"/>
    <s v="N"/>
    <s v="N"/>
    <s v="N"/>
    <s v="Restore "/>
    <s v="Restore"/>
    <m/>
    <x v="2"/>
    <s v="260218UAXQE7L"/>
    <s v="Closed"/>
    <s v="Paid"/>
  </r>
  <r>
    <x v="5943"/>
    <x v="2"/>
    <x v="3"/>
    <n v="5.2"/>
    <n v="1"/>
    <n v="5.2"/>
    <n v="5.2"/>
    <n v="5.2"/>
    <s v="N"/>
    <s v="N"/>
    <s v="N"/>
    <s v="Secawan "/>
    <s v="Secawan"/>
    <m/>
    <x v="0"/>
    <s v="260218IQF2I0W"/>
    <s v="Closed"/>
    <s v="Paid"/>
  </r>
  <r>
    <x v="5943"/>
    <x v="2"/>
    <x v="3"/>
    <n v="5.2"/>
    <n v="1"/>
    <n v="5.2"/>
    <n v="5.2"/>
    <n v="5.2"/>
    <s v="N"/>
    <s v="N"/>
    <s v="N"/>
    <s v="Secawan "/>
    <s v="Secawan"/>
    <m/>
    <x v="0"/>
    <s v="260218IQF2I0W"/>
    <s v="Closed"/>
    <s v="Paid"/>
  </r>
  <r>
    <x v="594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2I0W"/>
    <s v="Closed"/>
    <s v="Paid"/>
  </r>
  <r>
    <x v="5943"/>
    <x v="102"/>
    <x v="0"/>
    <n v="0"/>
    <n v="1"/>
    <n v="0"/>
    <n v="0"/>
    <n v="0"/>
    <s v="N"/>
    <s v="N"/>
    <s v="N"/>
    <s v="Secawan "/>
    <s v="Secawan"/>
    <m/>
    <x v="0"/>
    <s v="260218IQF2I0W"/>
    <s v="Closed"/>
    <s v="Paid"/>
  </r>
  <r>
    <x v="594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I0W"/>
    <s v="Closed"/>
    <s v="Paid"/>
  </r>
  <r>
    <x v="594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V53L"/>
    <s v="Closed"/>
    <s v="Paid"/>
  </r>
  <r>
    <x v="5944"/>
    <x v="2"/>
    <x v="3"/>
    <n v="5.2"/>
    <n v="1"/>
    <n v="5.2"/>
    <n v="5.2"/>
    <n v="5.2"/>
    <s v="N"/>
    <s v="N"/>
    <s v="N"/>
    <s v="Secawan "/>
    <s v="Secawan"/>
    <m/>
    <x v="0"/>
    <s v="260218IQFV53L"/>
    <s v="Closed"/>
    <s v="Paid"/>
  </r>
  <r>
    <x v="5944"/>
    <x v="103"/>
    <x v="0"/>
    <n v="0"/>
    <n v="1"/>
    <n v="0"/>
    <n v="0"/>
    <n v="0"/>
    <s v="N"/>
    <s v="N"/>
    <s v="N"/>
    <s v="Secawan "/>
    <s v="Secawan"/>
    <m/>
    <x v="0"/>
    <s v="260218IQFV53L"/>
    <s v="Closed"/>
    <s v="Paid"/>
  </r>
  <r>
    <x v="59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JSC"/>
    <s v="Closed"/>
    <s v="Paid"/>
  </r>
  <r>
    <x v="5945"/>
    <x v="46"/>
    <x v="0"/>
    <n v="0"/>
    <n v="1"/>
    <n v="0"/>
    <n v="0"/>
    <n v="0"/>
    <s v="N"/>
    <s v="N"/>
    <s v="N"/>
    <s v="Restore "/>
    <s v="Restore"/>
    <m/>
    <x v="2"/>
    <s v="260218UAX8JSC"/>
    <s v="Closed"/>
    <s v="Paid"/>
  </r>
  <r>
    <x v="594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QMZ"/>
    <s v="Closed"/>
    <s v="Paid"/>
  </r>
  <r>
    <x v="5946"/>
    <x v="103"/>
    <x v="0"/>
    <n v="0"/>
    <n v="1"/>
    <n v="0"/>
    <n v="0"/>
    <n v="0"/>
    <s v="N"/>
    <s v="N"/>
    <s v="N"/>
    <s v="Secawan "/>
    <s v="Secawan"/>
    <m/>
    <x v="0"/>
    <s v="260218IQFOQMZ"/>
    <s v="Closed"/>
    <s v="Paid"/>
  </r>
  <r>
    <x v="5946"/>
    <x v="39"/>
    <x v="4"/>
    <n v="18.5"/>
    <n v="1"/>
    <n v="18.5"/>
    <n v="18.5"/>
    <n v="18.5"/>
    <s v="N"/>
    <s v="N"/>
    <s v="N"/>
    <s v="Secawan "/>
    <s v="Secawan"/>
    <m/>
    <x v="0"/>
    <s v="260218IQFOQMZ"/>
    <s v="Closed"/>
    <s v="Paid"/>
  </r>
  <r>
    <x v="5947"/>
    <x v="116"/>
    <x v="5"/>
    <n v="0.7"/>
    <n v="1"/>
    <n v="0.7"/>
    <n v="0.7"/>
    <n v="0.7"/>
    <s v="N"/>
    <s v="N"/>
    <s v="N"/>
    <s v="Secawan "/>
    <s v="Secawan"/>
    <m/>
    <x v="0"/>
    <s v="260218IQF37VU"/>
    <s v="Closed"/>
    <s v="Paid"/>
  </r>
  <r>
    <x v="5947"/>
    <x v="102"/>
    <x v="0"/>
    <n v="0"/>
    <n v="1"/>
    <n v="0"/>
    <n v="0"/>
    <n v="0"/>
    <s v="N"/>
    <s v="N"/>
    <s v="N"/>
    <s v="Secawan "/>
    <s v="Secawan"/>
    <m/>
    <x v="0"/>
    <s v="260218IQF37VU"/>
    <s v="Closed"/>
    <s v="Paid"/>
  </r>
  <r>
    <x v="5947"/>
    <x v="16"/>
    <x v="6"/>
    <n v="4.5"/>
    <n v="1"/>
    <n v="4.5"/>
    <n v="4.5"/>
    <n v="4.5"/>
    <s v="N"/>
    <s v="N"/>
    <s v="N"/>
    <s v="Secawan "/>
    <s v="Secawan"/>
    <m/>
    <x v="0"/>
    <s v="260218IQF37VU"/>
    <s v="Closed"/>
    <s v="Paid"/>
  </r>
  <r>
    <x v="5947"/>
    <x v="2"/>
    <x v="3"/>
    <n v="5.2"/>
    <n v="1"/>
    <n v="5.2"/>
    <n v="5.2"/>
    <n v="5.2"/>
    <s v="N"/>
    <s v="N"/>
    <s v="N"/>
    <s v="Secawan "/>
    <s v="Secawan"/>
    <m/>
    <x v="0"/>
    <s v="260218IQF37VU"/>
    <s v="Closed"/>
    <s v="Paid"/>
  </r>
  <r>
    <x v="5947"/>
    <x v="2"/>
    <x v="3"/>
    <n v="5.2"/>
    <n v="1"/>
    <n v="5.2"/>
    <n v="5.2"/>
    <n v="5.2"/>
    <s v="N"/>
    <s v="N"/>
    <s v="N"/>
    <s v="Secawan "/>
    <s v="Secawan"/>
    <m/>
    <x v="0"/>
    <s v="260218IQF37VU"/>
    <s v="Closed"/>
    <s v="Paid"/>
  </r>
  <r>
    <x v="5948"/>
    <x v="116"/>
    <x v="5"/>
    <n v="0.7"/>
    <n v="1"/>
    <n v="0.7"/>
    <n v="0.7"/>
    <n v="0.7"/>
    <s v="N"/>
    <s v="N"/>
    <s v="N"/>
    <s v="Secawan "/>
    <s v="Secawan"/>
    <m/>
    <x v="0"/>
    <s v="260218IQFBQI9"/>
    <s v="Closed"/>
    <s v="Paid"/>
  </r>
  <r>
    <x v="5948"/>
    <x v="76"/>
    <x v="3"/>
    <n v="12.5"/>
    <n v="1"/>
    <n v="12.5"/>
    <n v="12.5"/>
    <n v="12.5"/>
    <s v="N"/>
    <s v="N"/>
    <s v="N"/>
    <s v="Secawan "/>
    <s v="Secawan"/>
    <m/>
    <x v="0"/>
    <s v="260218IQFBQI9"/>
    <s v="Closed"/>
    <s v="Paid"/>
  </r>
  <r>
    <x v="5948"/>
    <x v="102"/>
    <x v="0"/>
    <n v="0"/>
    <n v="1"/>
    <n v="0"/>
    <n v="0"/>
    <n v="0"/>
    <s v="N"/>
    <s v="N"/>
    <s v="N"/>
    <s v="Secawan "/>
    <s v="Secawan"/>
    <m/>
    <x v="0"/>
    <s v="260218IQFBQI9"/>
    <s v="Closed"/>
    <s v="Paid"/>
  </r>
  <r>
    <x v="5949"/>
    <x v="197"/>
    <x v="8"/>
    <n v="20"/>
    <n v="1"/>
    <n v="20"/>
    <n v="20"/>
    <n v="20"/>
    <s v="N"/>
    <s v="N"/>
    <s v="N"/>
    <s v="Restore "/>
    <s v="Restore"/>
    <m/>
    <x v="2"/>
    <s v="260218UAX2N9N"/>
    <s v="Closed"/>
    <s v="Paid"/>
  </r>
  <r>
    <x v="5949"/>
    <x v="46"/>
    <x v="0"/>
    <n v="0"/>
    <n v="1"/>
    <n v="0"/>
    <n v="0"/>
    <n v="0"/>
    <s v="N"/>
    <s v="N"/>
    <s v="N"/>
    <s v="Restore "/>
    <s v="Restore"/>
    <m/>
    <x v="2"/>
    <s v="260218UAX2N9N"/>
    <s v="Closed"/>
    <s v="Paid"/>
  </r>
  <r>
    <x v="5949"/>
    <x v="197"/>
    <x v="8"/>
    <n v="20"/>
    <n v="1"/>
    <n v="20"/>
    <n v="20"/>
    <n v="20"/>
    <s v="N"/>
    <s v="N"/>
    <s v="N"/>
    <s v="Restore "/>
    <s v="Restore"/>
    <m/>
    <x v="2"/>
    <s v="260218UAX2N9N"/>
    <s v="Closed"/>
    <s v="Paid"/>
  </r>
  <r>
    <x v="5950"/>
    <x v="2"/>
    <x v="3"/>
    <n v="5.2"/>
    <n v="1"/>
    <n v="5.2"/>
    <n v="5.2"/>
    <n v="5.2"/>
    <s v="N"/>
    <s v="N"/>
    <s v="N"/>
    <s v="Secawan "/>
    <s v="Secawan"/>
    <m/>
    <x v="0"/>
    <s v="260218IQFVFFZ"/>
    <s v="Closed"/>
    <s v="Paid"/>
  </r>
  <r>
    <x v="5950"/>
    <x v="102"/>
    <x v="0"/>
    <n v="0"/>
    <n v="1"/>
    <n v="0"/>
    <n v="0"/>
    <n v="0"/>
    <s v="N"/>
    <s v="N"/>
    <s v="N"/>
    <s v="Secawan "/>
    <s v="Secawan"/>
    <m/>
    <x v="0"/>
    <s v="260218IQFVFFZ"/>
    <s v="Closed"/>
    <s v="Paid"/>
  </r>
  <r>
    <x v="5950"/>
    <x v="70"/>
    <x v="2"/>
    <n v="10.9"/>
    <n v="2"/>
    <n v="21.8"/>
    <n v="21.8"/>
    <n v="21.8"/>
    <s v="N"/>
    <s v="N"/>
    <s v="N"/>
    <s v="Secawan "/>
    <s v="Secawan"/>
    <m/>
    <x v="0"/>
    <s v="260218IQFVFFZ"/>
    <s v="Closed"/>
    <s v="Paid"/>
  </r>
  <r>
    <x v="5951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2PDH"/>
    <s v="Closed"/>
    <s v="Paid"/>
  </r>
  <r>
    <x v="5951"/>
    <x v="39"/>
    <x v="4"/>
    <n v="18.5"/>
    <n v="1"/>
    <n v="18.5"/>
    <n v="18.5"/>
    <n v="18.5"/>
    <s v="N"/>
    <s v="N"/>
    <s v="N"/>
    <s v="Secawan "/>
    <s v="Secawan"/>
    <m/>
    <x v="0"/>
    <s v="260218IQF2PDH"/>
    <s v="Closed"/>
    <s v="Paid"/>
  </r>
  <r>
    <x v="5951"/>
    <x v="102"/>
    <x v="0"/>
    <n v="0"/>
    <n v="1"/>
    <n v="0"/>
    <n v="0"/>
    <n v="0"/>
    <s v="N"/>
    <s v="N"/>
    <s v="N"/>
    <s v="Secawan "/>
    <s v="Secawan"/>
    <m/>
    <x v="0"/>
    <s v="260218IQF2PDH"/>
    <s v="Closed"/>
    <s v="Paid"/>
  </r>
  <r>
    <x v="5952"/>
    <x v="46"/>
    <x v="0"/>
    <n v="0"/>
    <n v="1"/>
    <n v="0"/>
    <n v="0"/>
    <n v="0"/>
    <s v="N"/>
    <s v="N"/>
    <s v="N"/>
    <s v="Restore "/>
    <s v="Restore"/>
    <m/>
    <x v="2"/>
    <s v="260218UAXCZY9"/>
    <s v="Closed"/>
    <s v="Paid"/>
  </r>
  <r>
    <x v="5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ZY9"/>
    <s v="Closed"/>
    <s v="Paid"/>
  </r>
  <r>
    <x v="5953"/>
    <x v="144"/>
    <x v="4"/>
    <n v="4.8"/>
    <n v="1"/>
    <n v="4.8"/>
    <n v="4.8"/>
    <n v="4.8"/>
    <s v="N"/>
    <s v="N"/>
    <s v="N"/>
    <s v="Secawan "/>
    <s v="Secawan"/>
    <m/>
    <x v="0"/>
    <s v="260218IQFCZAW"/>
    <s v="Closed"/>
    <s v="Paid"/>
  </r>
  <r>
    <x v="5953"/>
    <x v="103"/>
    <x v="0"/>
    <n v="0"/>
    <n v="1"/>
    <n v="0"/>
    <n v="0"/>
    <n v="0"/>
    <s v="N"/>
    <s v="N"/>
    <s v="N"/>
    <s v="Secawan "/>
    <s v="Secawan"/>
    <m/>
    <x v="0"/>
    <s v="260218IQFCZAW"/>
    <s v="Closed"/>
    <s v="Paid"/>
  </r>
  <r>
    <x v="595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CZAW"/>
    <s v="Closed"/>
    <s v="Paid"/>
  </r>
  <r>
    <x v="595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UUP"/>
    <s v="Closed"/>
    <s v="Paid"/>
  </r>
  <r>
    <x v="5954"/>
    <x v="102"/>
    <x v="0"/>
    <n v="0"/>
    <n v="1"/>
    <n v="0"/>
    <n v="0"/>
    <n v="0"/>
    <s v="N"/>
    <s v="N"/>
    <s v="N"/>
    <s v="Secawan "/>
    <s v="Secawan"/>
    <m/>
    <x v="0"/>
    <s v="260218IQFRUUP"/>
    <s v="Closed"/>
    <s v="Paid"/>
  </r>
  <r>
    <x v="5954"/>
    <x v="39"/>
    <x v="4"/>
    <n v="18.5"/>
    <n v="1"/>
    <n v="18.5"/>
    <n v="18.5"/>
    <n v="18.5"/>
    <s v="N"/>
    <s v="N"/>
    <s v="N"/>
    <s v="Secawan "/>
    <s v="Secawan"/>
    <m/>
    <x v="0"/>
    <s v="260218IQFRUUP"/>
    <s v="Closed"/>
    <s v="Paid"/>
  </r>
  <r>
    <x v="5954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8IQFRUUP"/>
    <s v="Closed"/>
    <s v="Paid"/>
  </r>
  <r>
    <x v="5954"/>
    <x v="2"/>
    <x v="3"/>
    <n v="5.2"/>
    <n v="1"/>
    <n v="5.2"/>
    <n v="5.2"/>
    <n v="5.2"/>
    <s v="N"/>
    <s v="N"/>
    <s v="N"/>
    <s v="Secawan "/>
    <s v="Secawan"/>
    <m/>
    <x v="0"/>
    <s v="260218IQFRUUP"/>
    <s v="Closed"/>
    <s v="Paid"/>
  </r>
  <r>
    <x v="595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UUP"/>
    <s v="Closed"/>
    <s v="Paid"/>
  </r>
  <r>
    <x v="5955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478G"/>
    <s v="Closed"/>
    <s v="Paid"/>
  </r>
  <r>
    <x v="5955"/>
    <x v="2"/>
    <x v="3"/>
    <n v="5.2"/>
    <n v="1"/>
    <n v="5.2"/>
    <n v="5.2"/>
    <n v="5.2"/>
    <s v="N"/>
    <s v="N"/>
    <s v="N"/>
    <s v="Secawan "/>
    <s v="Secawan"/>
    <m/>
    <x v="0"/>
    <s v="260218IQF478G"/>
    <s v="Closed"/>
    <s v="Paid"/>
  </r>
  <r>
    <x v="5955"/>
    <x v="102"/>
    <x v="0"/>
    <n v="0"/>
    <n v="1"/>
    <n v="0"/>
    <n v="0"/>
    <n v="0"/>
    <s v="N"/>
    <s v="N"/>
    <s v="N"/>
    <s v="Secawan "/>
    <s v="Secawan"/>
    <m/>
    <x v="0"/>
    <s v="260218IQF478G"/>
    <s v="Closed"/>
    <s v="Paid"/>
  </r>
  <r>
    <x v="5956"/>
    <x v="46"/>
    <x v="0"/>
    <n v="0"/>
    <n v="1"/>
    <n v="0"/>
    <n v="0"/>
    <n v="0"/>
    <s v="N"/>
    <s v="N"/>
    <s v="N"/>
    <s v="Restore "/>
    <s v="Restore"/>
    <m/>
    <x v="2"/>
    <s v="260218UAXZGZQ"/>
    <s v="Closed"/>
    <s v="Paid"/>
  </r>
  <r>
    <x v="59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ZGZQ"/>
    <s v="Closed"/>
    <s v="Paid"/>
  </r>
  <r>
    <x v="5956"/>
    <x v="168"/>
    <x v="8"/>
    <n v="20"/>
    <n v="1"/>
    <n v="20"/>
    <n v="20"/>
    <n v="20"/>
    <s v="N"/>
    <s v="N"/>
    <s v="N"/>
    <s v="Restore "/>
    <s v="Restore"/>
    <m/>
    <x v="2"/>
    <s v="260218UAXZGZQ"/>
    <s v="Closed"/>
    <s v="Paid"/>
  </r>
  <r>
    <x v="59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ZKB2"/>
    <s v="Closed"/>
    <s v="Paid"/>
  </r>
  <r>
    <x v="5957"/>
    <x v="103"/>
    <x v="0"/>
    <n v="0"/>
    <n v="1"/>
    <n v="0"/>
    <n v="0"/>
    <n v="0"/>
    <s v="N"/>
    <s v="N"/>
    <s v="N"/>
    <s v="Secawan "/>
    <s v="Secawan"/>
    <m/>
    <x v="0"/>
    <s v="260218IQFZKB2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46"/>
    <x v="0"/>
    <n v="0"/>
    <n v="1"/>
    <n v="0"/>
    <n v="0"/>
    <n v="0"/>
    <s v="N"/>
    <s v="N"/>
    <s v="N"/>
    <s v="Restore "/>
    <s v="Restore"/>
    <m/>
    <x v="2"/>
    <s v="260218UAXRLGF"/>
    <s v="Closed"/>
    <s v="Paid"/>
  </r>
  <r>
    <x v="59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3"/>
    <x v="8"/>
    <n v="20"/>
    <n v="1"/>
    <n v="20"/>
    <n v="20"/>
    <n v="20"/>
    <s v="N"/>
    <s v="N"/>
    <s v="N"/>
    <s v="Restore "/>
    <s v="Restore"/>
    <m/>
    <x v="2"/>
    <s v="260218UAXRLGF"/>
    <s v="Closed"/>
    <s v="Paid"/>
  </r>
  <r>
    <x v="5958"/>
    <x v="111"/>
    <x v="8"/>
    <n v="19"/>
    <n v="1"/>
    <n v="19"/>
    <n v="19"/>
    <n v="19"/>
    <s v="N"/>
    <s v="N"/>
    <s v="N"/>
    <s v="Restore "/>
    <s v="Restore"/>
    <m/>
    <x v="2"/>
    <s v="260218UAXRLGF"/>
    <s v="Closed"/>
    <s v="Paid"/>
  </r>
  <r>
    <x v="5959"/>
    <x v="103"/>
    <x v="0"/>
    <n v="0"/>
    <n v="1"/>
    <n v="0"/>
    <n v="0"/>
    <n v="0"/>
    <s v="N"/>
    <s v="N"/>
    <s v="N"/>
    <s v="Secawan "/>
    <s v="Secawan"/>
    <m/>
    <x v="0"/>
    <s v="260218IQFI0QX"/>
    <s v="Closed"/>
    <s v="Paid"/>
  </r>
  <r>
    <x v="5959"/>
    <x v="64"/>
    <x v="2"/>
    <n v="18"/>
    <n v="1"/>
    <n v="18"/>
    <n v="18"/>
    <n v="18"/>
    <s v="N"/>
    <s v="N"/>
    <s v="N"/>
    <s v="Secawan "/>
    <s v="Secawan"/>
    <m/>
    <x v="0"/>
    <s v="260218IQFI0QX"/>
    <s v="Closed"/>
    <s v="Paid"/>
  </r>
  <r>
    <x v="5959"/>
    <x v="27"/>
    <x v="4"/>
    <n v="7.8"/>
    <n v="2"/>
    <n v="15.6"/>
    <n v="15.6"/>
    <n v="15.6"/>
    <s v="N"/>
    <s v="N"/>
    <s v="N"/>
    <s v="Secawan "/>
    <s v="Secawan"/>
    <m/>
    <x v="0"/>
    <s v="260218IQFI0QX"/>
    <s v="Closed"/>
    <s v="Paid"/>
  </r>
  <r>
    <x v="5960"/>
    <x v="103"/>
    <x v="0"/>
    <n v="0"/>
    <n v="1"/>
    <n v="0"/>
    <n v="0"/>
    <n v="0"/>
    <s v="N"/>
    <s v="N"/>
    <s v="N"/>
    <s v="Secawan "/>
    <s v="Secawan"/>
    <m/>
    <x v="0"/>
    <s v="260218IQFF061"/>
    <s v="Closed"/>
    <s v="Paid"/>
  </r>
  <r>
    <x v="5960"/>
    <x v="4"/>
    <x v="2"/>
    <n v="8.9"/>
    <n v="1"/>
    <n v="8.9"/>
    <n v="8.9"/>
    <n v="8.9"/>
    <s v="N"/>
    <s v="N"/>
    <s v="N"/>
    <s v="Secawan "/>
    <s v="Secawan"/>
    <m/>
    <x v="0"/>
    <s v="260218IQFF061"/>
    <s v="Closed"/>
    <s v="Paid"/>
  </r>
  <r>
    <x v="5961"/>
    <x v="39"/>
    <x v="4"/>
    <n v="18.5"/>
    <n v="1"/>
    <n v="18.5"/>
    <n v="18.5"/>
    <n v="18.5"/>
    <s v="N"/>
    <s v="N"/>
    <s v="N"/>
    <s v="Secawan "/>
    <s v="Secawan"/>
    <m/>
    <x v="0"/>
    <s v="260218IQFROCX"/>
    <s v="Closed"/>
    <s v="Paid"/>
  </r>
  <r>
    <x v="5961"/>
    <x v="103"/>
    <x v="0"/>
    <n v="0"/>
    <n v="1"/>
    <n v="0"/>
    <n v="0"/>
    <n v="0"/>
    <s v="N"/>
    <s v="N"/>
    <s v="N"/>
    <s v="Secawan "/>
    <s v="Secawan"/>
    <m/>
    <x v="0"/>
    <s v="260218IQFROCX"/>
    <s v="Closed"/>
    <s v="Paid"/>
  </r>
  <r>
    <x v="5962"/>
    <x v="4"/>
    <x v="2"/>
    <n v="8.9"/>
    <n v="1"/>
    <n v="8.9"/>
    <n v="8.9"/>
    <n v="8.9"/>
    <s v="N"/>
    <s v="N"/>
    <s v="N"/>
    <s v="Secawan "/>
    <s v="Secawan"/>
    <m/>
    <x v="0"/>
    <s v="260218IQF1QUQ"/>
    <s v="Closed"/>
    <s v="Paid"/>
  </r>
  <r>
    <x v="5962"/>
    <x v="103"/>
    <x v="0"/>
    <n v="0"/>
    <n v="1"/>
    <n v="0"/>
    <n v="0"/>
    <n v="0"/>
    <s v="N"/>
    <s v="N"/>
    <s v="N"/>
    <s v="Secawan "/>
    <s v="Secawan"/>
    <m/>
    <x v="0"/>
    <s v="260218IQF1QUQ"/>
    <s v="Closed"/>
    <s v="Paid"/>
  </r>
  <r>
    <x v="59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QUQ"/>
    <s v="Closed"/>
    <s v="Paid"/>
  </r>
  <r>
    <x v="5963"/>
    <x v="39"/>
    <x v="4"/>
    <n v="18.5"/>
    <n v="1"/>
    <n v="18.5"/>
    <n v="18.5"/>
    <n v="18.5"/>
    <s v="N"/>
    <s v="N"/>
    <s v="N"/>
    <s v="Secawan "/>
    <s v="Secawan"/>
    <m/>
    <x v="0"/>
    <s v="260218IQF9Z7M"/>
    <s v="Closed"/>
    <s v="Paid"/>
  </r>
  <r>
    <x v="5963"/>
    <x v="103"/>
    <x v="0"/>
    <n v="0"/>
    <n v="1"/>
    <n v="0"/>
    <n v="0"/>
    <n v="0"/>
    <s v="N"/>
    <s v="N"/>
    <s v="N"/>
    <s v="Secawan "/>
    <s v="Secawan"/>
    <m/>
    <x v="0"/>
    <s v="260218IQF9Z7M"/>
    <s v="Closed"/>
    <s v="Paid"/>
  </r>
  <r>
    <x v="5964"/>
    <x v="19"/>
    <x v="0"/>
    <n v="0"/>
    <n v="1"/>
    <n v="0"/>
    <n v="0"/>
    <n v="0"/>
    <s v="N"/>
    <s v="N"/>
    <s v="N"/>
    <s v="Bens Bakery "/>
    <s v="Bens Bakery"/>
    <m/>
    <x v="1"/>
    <s v="260218VEWDU2R"/>
    <s v="Closed"/>
    <s v="Paid"/>
  </r>
  <r>
    <x v="5964"/>
    <x v="75"/>
    <x v="7"/>
    <n v="5.66"/>
    <n v="1"/>
    <n v="5.66"/>
    <n v="5.66"/>
    <n v="5.66"/>
    <s v="N"/>
    <s v="N"/>
    <s v="Y"/>
    <s v="Bens Bakery "/>
    <s v="Bens Bakery"/>
    <m/>
    <x v="1"/>
    <s v="260218VEWDU2R"/>
    <s v="Closed"/>
    <s v="Paid"/>
  </r>
  <r>
    <x v="5965"/>
    <x v="102"/>
    <x v="0"/>
    <n v="0"/>
    <n v="1"/>
    <n v="0"/>
    <n v="0"/>
    <n v="0"/>
    <s v="N"/>
    <s v="N"/>
    <s v="N"/>
    <s v="Secawan "/>
    <s v="Secawan"/>
    <m/>
    <x v="0"/>
    <s v="260218IQFNJM0"/>
    <s v="Closed"/>
    <s v="Paid"/>
  </r>
  <r>
    <x v="5965"/>
    <x v="4"/>
    <x v="2"/>
    <n v="8.9"/>
    <n v="2"/>
    <n v="17.8"/>
    <n v="17.8"/>
    <n v="17.8"/>
    <s v="N"/>
    <s v="N"/>
    <s v="N"/>
    <s v="Secawan "/>
    <s v="Secawan"/>
    <m/>
    <x v="0"/>
    <s v="260218IQFNJM0"/>
    <s v="Closed"/>
    <s v="Paid"/>
  </r>
  <r>
    <x v="5966"/>
    <x v="102"/>
    <x v="0"/>
    <n v="0"/>
    <n v="1"/>
    <n v="0"/>
    <n v="0"/>
    <n v="0"/>
    <s v="N"/>
    <s v="N"/>
    <s v="N"/>
    <s v="Secawan "/>
    <s v="Secawan"/>
    <m/>
    <x v="0"/>
    <s v="260218IQF0VEE"/>
    <s v="Closed"/>
    <s v="Paid"/>
  </r>
  <r>
    <x v="5966"/>
    <x v="6"/>
    <x v="1"/>
    <n v="12.9"/>
    <n v="1"/>
    <n v="12.9"/>
    <n v="12.9"/>
    <n v="12.9"/>
    <s v="N"/>
    <s v="N"/>
    <s v="N"/>
    <s v="Secawan "/>
    <s v="Secawan"/>
    <m/>
    <x v="0"/>
    <s v="260218IQF0VEE"/>
    <s v="Closed"/>
    <s v="Paid"/>
  </r>
  <r>
    <x v="5966"/>
    <x v="64"/>
    <x v="2"/>
    <n v="18"/>
    <n v="1"/>
    <n v="18"/>
    <n v="18"/>
    <n v="18"/>
    <s v="N"/>
    <s v="N"/>
    <s v="N"/>
    <s v="Secawan "/>
    <s v="Secawan"/>
    <m/>
    <x v="0"/>
    <s v="260218IQF0VEE"/>
    <s v="Closed"/>
    <s v="Paid"/>
  </r>
  <r>
    <x v="5966"/>
    <x v="10"/>
    <x v="4"/>
    <n v="7.8"/>
    <n v="1"/>
    <n v="7.8"/>
    <n v="7.8"/>
    <n v="7.8"/>
    <s v="N"/>
    <s v="N"/>
    <s v="N"/>
    <s v="Secawan "/>
    <s v="Secawan"/>
    <m/>
    <x v="0"/>
    <s v="260218IQF0VEE"/>
    <s v="Closed"/>
    <s v="Paid"/>
  </r>
  <r>
    <x v="5966"/>
    <x v="1"/>
    <x v="1"/>
    <n v="9.9"/>
    <n v="1"/>
    <n v="9.9"/>
    <n v="9.9"/>
    <n v="9.9"/>
    <s v="N"/>
    <s v="N"/>
    <s v="N"/>
    <s v="Secawan "/>
    <s v="Secawan"/>
    <m/>
    <x v="0"/>
    <s v="260218IQF0VEE"/>
    <s v="Closed"/>
    <s v="Paid"/>
  </r>
  <r>
    <x v="5966"/>
    <x v="6"/>
    <x v="1"/>
    <n v="12.9"/>
    <n v="1"/>
    <n v="12.9"/>
    <n v="12.9"/>
    <n v="12.9"/>
    <s v="N"/>
    <s v="N"/>
    <s v="N"/>
    <s v="Secawan "/>
    <s v="Secawan"/>
    <m/>
    <x v="0"/>
    <s v="260218IQF0VEE"/>
    <s v="Closed"/>
    <s v="Paid"/>
  </r>
  <r>
    <x v="5967"/>
    <x v="46"/>
    <x v="0"/>
    <n v="0"/>
    <n v="1"/>
    <n v="0"/>
    <n v="0"/>
    <n v="0"/>
    <s v="N"/>
    <s v="N"/>
    <s v="N"/>
    <s v="Restore "/>
    <s v="Restore"/>
    <m/>
    <x v="2"/>
    <s v="260218UAX86GT"/>
    <s v="Closed"/>
    <s v="Paid"/>
  </r>
  <r>
    <x v="59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6GT"/>
    <s v="Closed"/>
    <s v="Paid"/>
  </r>
  <r>
    <x v="5968"/>
    <x v="46"/>
    <x v="0"/>
    <n v="0"/>
    <n v="1"/>
    <n v="0"/>
    <n v="0"/>
    <n v="0"/>
    <s v="N"/>
    <s v="N"/>
    <s v="N"/>
    <s v="Restore "/>
    <s v="Restore"/>
    <m/>
    <x v="2"/>
    <s v="260218UAXZB7Y"/>
    <s v="Closed"/>
    <s v="Paid"/>
  </r>
  <r>
    <x v="59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ZB7Y"/>
    <s v="Closed"/>
    <s v="Paid"/>
  </r>
  <r>
    <x v="5969"/>
    <x v="157"/>
    <x v="7"/>
    <n v="3.3"/>
    <n v="1"/>
    <n v="3.3"/>
    <n v="3.3"/>
    <n v="3.3"/>
    <s v="N"/>
    <s v="N"/>
    <s v="Y"/>
    <s v="Bens Bakery "/>
    <s v="Bens Bakery"/>
    <m/>
    <x v="1"/>
    <s v="260218VEWZS4X"/>
    <s v="Closed"/>
    <s v="Paid"/>
  </r>
  <r>
    <x v="5969"/>
    <x v="159"/>
    <x v="7"/>
    <n v="3.3"/>
    <n v="1"/>
    <n v="3.3"/>
    <n v="3.3"/>
    <n v="3.3"/>
    <s v="N"/>
    <s v="N"/>
    <s v="Y"/>
    <s v="Bens Bakery "/>
    <s v="Bens Bakery"/>
    <m/>
    <x v="1"/>
    <s v="260218VEWZS4X"/>
    <s v="Closed"/>
    <s v="Paid"/>
  </r>
  <r>
    <x v="5969"/>
    <x v="19"/>
    <x v="0"/>
    <n v="0"/>
    <n v="1"/>
    <n v="0"/>
    <n v="0"/>
    <n v="0"/>
    <s v="N"/>
    <s v="N"/>
    <s v="N"/>
    <s v="Bens Bakery "/>
    <s v="Bens Bakery"/>
    <m/>
    <x v="1"/>
    <s v="260218VEWZS4X"/>
    <s v="Closed"/>
    <s v="Paid"/>
  </r>
  <r>
    <x v="5970"/>
    <x v="139"/>
    <x v="7"/>
    <n v="16.98"/>
    <n v="1"/>
    <n v="16.98"/>
    <n v="16.98"/>
    <n v="16.98"/>
    <s v="N"/>
    <s v="N"/>
    <s v="Y"/>
    <s v="Bens Bakery "/>
    <s v="Bens Bakery"/>
    <m/>
    <x v="1"/>
    <s v="260218VEWA1XC"/>
    <s v="Closed"/>
    <s v="Paid"/>
  </r>
  <r>
    <x v="5970"/>
    <x v="75"/>
    <x v="7"/>
    <n v="5.66"/>
    <n v="1"/>
    <n v="5.66"/>
    <n v="5.66"/>
    <n v="5.66"/>
    <s v="N"/>
    <s v="N"/>
    <s v="Y"/>
    <s v="Bens Bakery "/>
    <s v="Bens Bakery"/>
    <m/>
    <x v="1"/>
    <s v="260218VEWA1XC"/>
    <s v="Closed"/>
    <s v="Paid"/>
  </r>
  <r>
    <x v="5971"/>
    <x v="6"/>
    <x v="1"/>
    <n v="12.9"/>
    <n v="1"/>
    <n v="12.9"/>
    <n v="12.9"/>
    <n v="12.9"/>
    <s v="N"/>
    <s v="N"/>
    <s v="N"/>
    <s v="Secawan "/>
    <s v="Secawan"/>
    <m/>
    <x v="0"/>
    <s v="260218IQFNMWE"/>
    <s v="Closed"/>
    <s v="Paid"/>
  </r>
  <r>
    <x v="5971"/>
    <x v="103"/>
    <x v="0"/>
    <n v="0"/>
    <n v="1"/>
    <n v="0"/>
    <n v="0"/>
    <n v="0"/>
    <s v="N"/>
    <s v="N"/>
    <s v="N"/>
    <s v="Secawan "/>
    <s v="Secawan"/>
    <m/>
    <x v="0"/>
    <s v="260218IQFNMWE"/>
    <s v="Closed"/>
    <s v="Paid"/>
  </r>
  <r>
    <x v="59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R33F"/>
    <s v="Closed"/>
    <s v="Paid"/>
  </r>
  <r>
    <x v="5972"/>
    <x v="46"/>
    <x v="0"/>
    <n v="0"/>
    <n v="1"/>
    <n v="0"/>
    <n v="0"/>
    <n v="0"/>
    <s v="N"/>
    <s v="N"/>
    <s v="N"/>
    <s v="Restore "/>
    <s v="Restore"/>
    <m/>
    <x v="2"/>
    <s v="260218UAXR33F"/>
    <s v="Closed"/>
    <s v="Paid"/>
  </r>
  <r>
    <x v="5973"/>
    <x v="141"/>
    <x v="7"/>
    <n v="9.43"/>
    <n v="1"/>
    <n v="9.43"/>
    <n v="9.43"/>
    <n v="9.43"/>
    <s v="N"/>
    <s v="N"/>
    <s v="Y"/>
    <s v="Bens Bakery "/>
    <s v="Bens Bakery"/>
    <m/>
    <x v="1"/>
    <s v="260218VEW9SP2"/>
    <s v="Closed"/>
    <s v="Paid"/>
  </r>
  <r>
    <x v="5973"/>
    <x v="42"/>
    <x v="0"/>
    <n v="0"/>
    <n v="1"/>
    <n v="0"/>
    <n v="0"/>
    <n v="0"/>
    <s v="N"/>
    <s v="N"/>
    <s v="N"/>
    <s v="Bens Bakery "/>
    <s v="Bens Bakery"/>
    <m/>
    <x v="1"/>
    <s v="260218VEW9SP2"/>
    <s v="Closed"/>
    <s v="Paid"/>
  </r>
  <r>
    <x v="5974"/>
    <x v="19"/>
    <x v="0"/>
    <n v="0"/>
    <n v="1"/>
    <n v="0"/>
    <n v="0"/>
    <n v="0"/>
    <s v="N"/>
    <s v="N"/>
    <s v="N"/>
    <s v="Bens Bakery "/>
    <s v="Bens Bakery"/>
    <m/>
    <x v="1"/>
    <s v="260218VEW4CJ4"/>
    <s v="Closed"/>
    <s v="Paid"/>
  </r>
  <r>
    <x v="5974"/>
    <x v="72"/>
    <x v="7"/>
    <n v="5.66"/>
    <n v="1"/>
    <n v="5.66"/>
    <n v="5.66"/>
    <n v="5.66"/>
    <s v="N"/>
    <s v="N"/>
    <s v="Y"/>
    <s v="Bens Bakery "/>
    <s v="Bens Bakery"/>
    <m/>
    <x v="1"/>
    <s v="260218VEW4CJ4"/>
    <s v="Closed"/>
    <s v="Paid"/>
  </r>
  <r>
    <x v="5975"/>
    <x v="103"/>
    <x v="0"/>
    <n v="0"/>
    <n v="1"/>
    <n v="0"/>
    <n v="0"/>
    <n v="0"/>
    <s v="N"/>
    <s v="N"/>
    <s v="N"/>
    <s v="Secawan "/>
    <s v="Secawan"/>
    <m/>
    <x v="0"/>
    <s v="260218IQFMEND"/>
    <s v="Closed"/>
    <s v="Paid"/>
  </r>
  <r>
    <x v="5975"/>
    <x v="2"/>
    <x v="3"/>
    <n v="5.2"/>
    <n v="1"/>
    <n v="5.2"/>
    <n v="5.2"/>
    <n v="5.2"/>
    <s v="N"/>
    <s v="N"/>
    <s v="N"/>
    <s v="Secawan "/>
    <s v="Secawan"/>
    <m/>
    <x v="0"/>
    <s v="260218IQFMEND"/>
    <s v="Closed"/>
    <s v="Paid"/>
  </r>
  <r>
    <x v="5976"/>
    <x v="46"/>
    <x v="0"/>
    <n v="0"/>
    <n v="1"/>
    <n v="0"/>
    <n v="0"/>
    <n v="0"/>
    <s v="N"/>
    <s v="N"/>
    <s v="N"/>
    <s v="Restore "/>
    <s v="Restore"/>
    <m/>
    <x v="2"/>
    <s v="260218UAXC9RY"/>
    <s v="Closed"/>
    <s v="Paid"/>
  </r>
  <r>
    <x v="59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9RY"/>
    <s v="Closed"/>
    <s v="Paid"/>
  </r>
  <r>
    <x v="5977"/>
    <x v="102"/>
    <x v="0"/>
    <n v="0"/>
    <n v="1"/>
    <n v="0"/>
    <n v="0"/>
    <n v="0"/>
    <s v="N"/>
    <s v="N"/>
    <s v="N"/>
    <s v="Secawan "/>
    <s v="Secawan"/>
    <m/>
    <x v="0"/>
    <s v="260218IQFNFHW"/>
    <s v="Closed"/>
    <s v="Paid"/>
  </r>
  <r>
    <x v="5977"/>
    <x v="12"/>
    <x v="4"/>
    <n v="3.5"/>
    <n v="1"/>
    <n v="3.5"/>
    <n v="3.5"/>
    <n v="3.5"/>
    <s v="N"/>
    <s v="N"/>
    <s v="N"/>
    <s v="Secawan "/>
    <s v="Secawan"/>
    <m/>
    <x v="0"/>
    <s v="260218IQFNFHW"/>
    <s v="Closed"/>
    <s v="Paid"/>
  </r>
  <r>
    <x v="597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UOWT"/>
    <s v="Closed"/>
    <s v="Paid"/>
  </r>
  <r>
    <x v="5978"/>
    <x v="102"/>
    <x v="0"/>
    <n v="0"/>
    <n v="1"/>
    <n v="0"/>
    <n v="0"/>
    <n v="0"/>
    <s v="N"/>
    <s v="N"/>
    <s v="N"/>
    <s v="Secawan "/>
    <s v="Secawan"/>
    <m/>
    <x v="0"/>
    <s v="260218IQFUOWT"/>
    <s v="Closed"/>
    <s v="Paid"/>
  </r>
  <r>
    <x v="5979"/>
    <x v="46"/>
    <x v="0"/>
    <n v="0"/>
    <n v="1"/>
    <n v="0"/>
    <n v="0"/>
    <n v="0"/>
    <s v="N"/>
    <s v="N"/>
    <s v="N"/>
    <s v="Restore "/>
    <s v="Restore"/>
    <m/>
    <x v="2"/>
    <s v="260218UAX37C4"/>
    <s v="Closed"/>
    <s v="Paid"/>
  </r>
  <r>
    <x v="5979"/>
    <x v="111"/>
    <x v="8"/>
    <n v="19"/>
    <n v="1"/>
    <n v="19"/>
    <n v="19"/>
    <n v="19"/>
    <s v="N"/>
    <s v="N"/>
    <s v="N"/>
    <s v="Restore "/>
    <s v="Restore"/>
    <m/>
    <x v="2"/>
    <s v="260218UAX37C4"/>
    <s v="Closed"/>
    <s v="Paid"/>
  </r>
  <r>
    <x v="5980"/>
    <x v="76"/>
    <x v="3"/>
    <n v="12.5"/>
    <n v="1"/>
    <n v="12.5"/>
    <n v="12.5"/>
    <n v="12.5"/>
    <s v="N"/>
    <s v="N"/>
    <s v="N"/>
    <s v="Secawan "/>
    <s v="Secawan"/>
    <m/>
    <x v="0"/>
    <s v="260218IQFRZJ7"/>
    <s v="Closed"/>
    <s v="Paid"/>
  </r>
  <r>
    <x v="5981"/>
    <x v="111"/>
    <x v="8"/>
    <n v="19"/>
    <n v="1"/>
    <n v="19"/>
    <n v="19"/>
    <n v="19"/>
    <s v="N"/>
    <s v="N"/>
    <s v="N"/>
    <s v="Restore "/>
    <s v="Restore"/>
    <m/>
    <x v="2"/>
    <s v="260218UAXUSV5"/>
    <s v="Closed"/>
    <s v="Paid"/>
  </r>
  <r>
    <x v="5981"/>
    <x v="46"/>
    <x v="0"/>
    <n v="0"/>
    <n v="1"/>
    <n v="0"/>
    <n v="0"/>
    <n v="0"/>
    <s v="N"/>
    <s v="N"/>
    <s v="N"/>
    <s v="Restore "/>
    <s v="Restore"/>
    <m/>
    <x v="2"/>
    <s v="260218UAXUSV5"/>
    <s v="Closed"/>
    <s v="Paid"/>
  </r>
  <r>
    <x v="5982"/>
    <x v="10"/>
    <x v="4"/>
    <n v="6.8"/>
    <n v="1"/>
    <n v="6.8"/>
    <n v="6.8"/>
    <n v="6.8"/>
    <s v="N"/>
    <s v="N"/>
    <s v="N"/>
    <s v="Secawan "/>
    <s v="Secawan"/>
    <m/>
    <x v="0"/>
    <s v="260218IQF8H4I"/>
    <s v="Closed"/>
    <s v="Paid"/>
  </r>
  <r>
    <x v="5983"/>
    <x v="67"/>
    <x v="4"/>
    <n v="12.8"/>
    <n v="3"/>
    <n v="38.4"/>
    <n v="38.4"/>
    <n v="38.4"/>
    <s v="N"/>
    <s v="N"/>
    <s v="N"/>
    <s v="Secawan "/>
    <s v="Secawan"/>
    <m/>
    <x v="0"/>
    <s v="260218IQF43DV"/>
    <s v="Closed"/>
    <s v="Paid"/>
  </r>
  <r>
    <x v="5983"/>
    <x v="10"/>
    <x v="4"/>
    <n v="7.8"/>
    <n v="1"/>
    <n v="7.8"/>
    <n v="7.8"/>
    <n v="7.8"/>
    <s v="N"/>
    <s v="N"/>
    <s v="N"/>
    <s v="Secawan "/>
    <s v="Secawan"/>
    <m/>
    <x v="0"/>
    <s v="260218IQF43DV"/>
    <s v="Closed"/>
    <s v="Paid"/>
  </r>
  <r>
    <x v="5984"/>
    <x v="39"/>
    <x v="4"/>
    <n v="18.5"/>
    <n v="1"/>
    <n v="18.5"/>
    <n v="18.5"/>
    <n v="18.5"/>
    <s v="N"/>
    <s v="N"/>
    <s v="N"/>
    <s v="Secawan "/>
    <s v="Secawan"/>
    <m/>
    <x v="0"/>
    <s v="260218IQFUPZA"/>
    <s v="Closed"/>
    <s v="Paid"/>
  </r>
  <r>
    <x v="5985"/>
    <x v="183"/>
    <x v="7"/>
    <n v="5.66"/>
    <n v="1"/>
    <n v="5.66"/>
    <n v="5.66"/>
    <n v="5.66"/>
    <s v="N"/>
    <s v="N"/>
    <s v="Y"/>
    <s v="Bens Bakery "/>
    <s v="Bens Bakery"/>
    <m/>
    <x v="1"/>
    <s v="260218VEWMG15"/>
    <s v="Closed"/>
    <s v="Paid"/>
  </r>
  <r>
    <x v="5985"/>
    <x v="19"/>
    <x v="0"/>
    <n v="0"/>
    <n v="1"/>
    <n v="0"/>
    <n v="0"/>
    <n v="0"/>
    <s v="N"/>
    <s v="N"/>
    <s v="N"/>
    <s v="Bens Bakery "/>
    <s v="Bens Bakery"/>
    <m/>
    <x v="1"/>
    <s v="260218VEWMG15"/>
    <s v="Closed"/>
    <s v="Paid"/>
  </r>
  <r>
    <x v="5985"/>
    <x v="143"/>
    <x v="7"/>
    <n v="11.32"/>
    <n v="1"/>
    <n v="11.32"/>
    <n v="11.32"/>
    <n v="11.32"/>
    <s v="N"/>
    <s v="N"/>
    <s v="Y"/>
    <s v="Bens Bakery "/>
    <s v="Bens Bakery"/>
    <m/>
    <x v="1"/>
    <s v="260218VEWMG15"/>
    <s v="Closed"/>
    <s v="Paid"/>
  </r>
  <r>
    <x v="5985"/>
    <x v="142"/>
    <x v="7"/>
    <n v="3.77"/>
    <n v="1"/>
    <n v="3.77"/>
    <n v="3.77"/>
    <n v="3.77"/>
    <s v="N"/>
    <s v="N"/>
    <s v="Y"/>
    <s v="Bens Bakery "/>
    <s v="Bens Bakery"/>
    <m/>
    <x v="1"/>
    <s v="260218VEWMG15"/>
    <s v="Closed"/>
    <s v="Paid"/>
  </r>
  <r>
    <x v="5986"/>
    <x v="39"/>
    <x v="4"/>
    <n v="18.5"/>
    <n v="1"/>
    <n v="18.5"/>
    <n v="18.5"/>
    <n v="18.5"/>
    <s v="N"/>
    <s v="N"/>
    <s v="N"/>
    <s v="Secawan "/>
    <s v="Secawan"/>
    <m/>
    <x v="0"/>
    <s v="260218IQFGSCK"/>
    <s v="Closed"/>
    <s v="Paid"/>
  </r>
  <r>
    <x v="5987"/>
    <x v="2"/>
    <x v="3"/>
    <n v="5.2"/>
    <n v="1"/>
    <n v="5.2"/>
    <n v="5.2"/>
    <n v="5.2"/>
    <s v="N"/>
    <s v="N"/>
    <s v="N"/>
    <s v="Secawan "/>
    <s v="Secawan"/>
    <m/>
    <x v="0"/>
    <s v="260218IQFWX09"/>
    <s v="Closed"/>
    <s v="Paid"/>
  </r>
  <r>
    <x v="5987"/>
    <x v="1"/>
    <x v="1"/>
    <n v="9.9"/>
    <n v="1"/>
    <n v="9.9"/>
    <n v="9.9"/>
    <n v="9.9"/>
    <s v="N"/>
    <s v="N"/>
    <s v="N"/>
    <s v="Secawan "/>
    <s v="Secawan"/>
    <m/>
    <x v="0"/>
    <s v="260218IQFWX09"/>
    <s v="Closed"/>
    <s v="Paid"/>
  </r>
  <r>
    <x v="5988"/>
    <x v="111"/>
    <x v="8"/>
    <n v="19"/>
    <n v="1"/>
    <n v="19"/>
    <n v="19"/>
    <n v="19"/>
    <s v="N"/>
    <s v="N"/>
    <s v="N"/>
    <s v="Restore "/>
    <s v="Restore"/>
    <m/>
    <x v="2"/>
    <s v="260218UAXECMF"/>
    <s v="Closed"/>
    <s v="Paid"/>
  </r>
  <r>
    <x v="5988"/>
    <x v="46"/>
    <x v="0"/>
    <n v="0"/>
    <n v="1"/>
    <n v="0"/>
    <n v="0"/>
    <n v="0"/>
    <s v="N"/>
    <s v="N"/>
    <s v="N"/>
    <s v="Restore "/>
    <s v="Restore"/>
    <m/>
    <x v="2"/>
    <s v="260218UAXECMF"/>
    <s v="Closed"/>
    <s v="Paid"/>
  </r>
  <r>
    <x v="5989"/>
    <x v="123"/>
    <x v="2"/>
    <n v="15"/>
    <n v="1"/>
    <n v="15"/>
    <n v="15"/>
    <n v="15"/>
    <s v="N"/>
    <s v="N"/>
    <s v="N"/>
    <s v="Secawan "/>
    <s v="Secawan"/>
    <m/>
    <x v="0"/>
    <s v="260218IQFZ7UX"/>
    <s v="Closed"/>
    <s v="Paid"/>
  </r>
  <r>
    <x v="5989"/>
    <x v="126"/>
    <x v="4"/>
    <n v="13.8"/>
    <n v="1"/>
    <n v="13.8"/>
    <n v="13.8"/>
    <n v="13.8"/>
    <s v="N"/>
    <s v="N"/>
    <s v="N"/>
    <s v="Secawan "/>
    <s v="Secawan"/>
    <m/>
    <x v="0"/>
    <s v="260218IQFZ7UX"/>
    <s v="Closed"/>
    <s v="Paid"/>
  </r>
  <r>
    <x v="5989"/>
    <x v="103"/>
    <x v="0"/>
    <n v="0"/>
    <n v="1"/>
    <n v="0"/>
    <n v="0"/>
    <n v="0"/>
    <s v="N"/>
    <s v="N"/>
    <s v="N"/>
    <s v="Secawan "/>
    <s v="Secawan"/>
    <m/>
    <x v="0"/>
    <s v="260218IQFZ7UX"/>
    <s v="Closed"/>
    <s v="Paid"/>
  </r>
  <r>
    <x v="5990"/>
    <x v="103"/>
    <x v="0"/>
    <n v="0"/>
    <n v="1"/>
    <n v="0"/>
    <n v="0"/>
    <n v="0"/>
    <s v="N"/>
    <s v="N"/>
    <s v="N"/>
    <s v="Secawan "/>
    <s v="Secawan"/>
    <m/>
    <x v="0"/>
    <s v="260218IQFQHB0"/>
    <s v="Closed"/>
    <s v="Paid"/>
  </r>
  <r>
    <x v="5990"/>
    <x v="2"/>
    <x v="3"/>
    <n v="5.2"/>
    <n v="1"/>
    <n v="5.2"/>
    <n v="5.2"/>
    <n v="5.2"/>
    <s v="N"/>
    <s v="N"/>
    <s v="N"/>
    <s v="Secawan "/>
    <s v="Secawan"/>
    <m/>
    <x v="0"/>
    <s v="260218IQFQHB0"/>
    <s v="Closed"/>
    <s v="Paid"/>
  </r>
  <r>
    <x v="5991"/>
    <x v="102"/>
    <x v="0"/>
    <n v="0"/>
    <n v="1"/>
    <n v="0"/>
    <n v="0"/>
    <n v="0"/>
    <s v="N"/>
    <s v="N"/>
    <s v="N"/>
    <s v="Secawan "/>
    <s v="Secawan"/>
    <m/>
    <x v="0"/>
    <s v="260218IQF5BV4"/>
    <s v="Closed"/>
    <s v="Paid"/>
  </r>
  <r>
    <x v="5991"/>
    <x v="2"/>
    <x v="3"/>
    <n v="5.2"/>
    <n v="1"/>
    <n v="5.2"/>
    <n v="5.2"/>
    <n v="5.2"/>
    <s v="N"/>
    <s v="N"/>
    <s v="N"/>
    <s v="Secawan "/>
    <s v="Secawan"/>
    <m/>
    <x v="0"/>
    <s v="260218IQF5BV4"/>
    <s v="Closed"/>
    <s v="Paid"/>
  </r>
  <r>
    <x v="5991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8IQF5BV4"/>
    <s v="Closed"/>
    <s v="Paid"/>
  </r>
  <r>
    <x v="5992"/>
    <x v="39"/>
    <x v="4"/>
    <n v="18.5"/>
    <n v="1"/>
    <n v="18.5"/>
    <n v="18.5"/>
    <n v="18.5"/>
    <s v="N"/>
    <s v="N"/>
    <s v="N"/>
    <s v="Secawan "/>
    <s v="Secawan"/>
    <m/>
    <x v="0"/>
    <s v="260218IQFF7X1"/>
    <s v="Closed"/>
    <s v="Paid"/>
  </r>
  <r>
    <x v="5992"/>
    <x v="67"/>
    <x v="4"/>
    <n v="12.8"/>
    <n v="1"/>
    <n v="12.8"/>
    <n v="12.8"/>
    <n v="12.8"/>
    <s v="N"/>
    <s v="N"/>
    <s v="N"/>
    <s v="Secawan "/>
    <s v="Secawan"/>
    <m/>
    <x v="0"/>
    <s v="260218IQFF7X1"/>
    <s v="Closed"/>
    <s v="Paid"/>
  </r>
  <r>
    <x v="5992"/>
    <x v="103"/>
    <x v="0"/>
    <n v="0"/>
    <n v="1"/>
    <n v="0"/>
    <n v="0"/>
    <n v="0"/>
    <s v="N"/>
    <s v="N"/>
    <s v="N"/>
    <s v="Secawan "/>
    <s v="Secawan"/>
    <m/>
    <x v="0"/>
    <s v="260218IQFF7X1"/>
    <s v="Closed"/>
    <s v="Paid"/>
  </r>
  <r>
    <x v="5993"/>
    <x v="10"/>
    <x v="4"/>
    <n v="7.8"/>
    <n v="1"/>
    <n v="7.8"/>
    <n v="7.8"/>
    <n v="7.8"/>
    <s v="N"/>
    <s v="N"/>
    <s v="N"/>
    <s v="Secawan "/>
    <s v="Secawan"/>
    <m/>
    <x v="0"/>
    <s v="260218IQFPE8W"/>
    <s v="Closed"/>
    <s v="Paid"/>
  </r>
  <r>
    <x v="5993"/>
    <x v="102"/>
    <x v="0"/>
    <n v="0"/>
    <n v="1"/>
    <n v="0"/>
    <n v="0"/>
    <n v="0"/>
    <s v="N"/>
    <s v="N"/>
    <s v="N"/>
    <s v="Secawan "/>
    <s v="Secawan"/>
    <m/>
    <x v="0"/>
    <s v="260218IQFPE8W"/>
    <s v="Closed"/>
    <s v="Paid"/>
  </r>
  <r>
    <x v="5994"/>
    <x v="39"/>
    <x v="4"/>
    <n v="18.5"/>
    <n v="2"/>
    <n v="37"/>
    <n v="37"/>
    <n v="37"/>
    <s v="N"/>
    <s v="N"/>
    <s v="N"/>
    <s v="Secawan "/>
    <s v="Secawan"/>
    <m/>
    <x v="0"/>
    <s v="260218IQFOJNE"/>
    <s v="Closed"/>
    <s v="Paid"/>
  </r>
  <r>
    <x v="5994"/>
    <x v="126"/>
    <x v="4"/>
    <n v="13.8"/>
    <n v="1"/>
    <n v="13.8"/>
    <n v="13.8"/>
    <n v="13.8"/>
    <s v="N"/>
    <s v="N"/>
    <s v="N"/>
    <s v="Secawan "/>
    <s v="Secawan"/>
    <m/>
    <x v="0"/>
    <s v="260218IQFOJNE"/>
    <s v="Closed"/>
    <s v="Paid"/>
  </r>
  <r>
    <x v="599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OJNE"/>
    <s v="Closed"/>
    <s v="Paid"/>
  </r>
  <r>
    <x v="5994"/>
    <x v="103"/>
    <x v="0"/>
    <n v="0"/>
    <n v="1"/>
    <n v="0"/>
    <n v="0"/>
    <n v="0"/>
    <s v="N"/>
    <s v="N"/>
    <s v="N"/>
    <s v="Secawan "/>
    <s v="Secawan"/>
    <m/>
    <x v="0"/>
    <s v="260218IQFOJNE"/>
    <s v="Closed"/>
    <s v="Paid"/>
  </r>
  <r>
    <x v="5995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0R75"/>
    <s v="Closed"/>
    <s v="Paid"/>
  </r>
  <r>
    <x v="5995"/>
    <x v="102"/>
    <x v="0"/>
    <n v="0"/>
    <n v="1"/>
    <n v="0"/>
    <n v="0"/>
    <n v="0"/>
    <s v="N"/>
    <s v="N"/>
    <s v="N"/>
    <s v="Secawan "/>
    <s v="Secawan"/>
    <m/>
    <x v="0"/>
    <s v="260218IQF0R75"/>
    <s v="Closed"/>
    <s v="Paid"/>
  </r>
  <r>
    <x v="5995"/>
    <x v="4"/>
    <x v="2"/>
    <n v="8.9"/>
    <n v="2"/>
    <n v="17.8"/>
    <n v="17.8"/>
    <n v="17.8"/>
    <s v="N"/>
    <s v="N"/>
    <s v="N"/>
    <s v="Secawan "/>
    <s v="Secawan"/>
    <m/>
    <x v="0"/>
    <s v="260218IQF0R75"/>
    <s v="Closed"/>
    <s v="Paid"/>
  </r>
  <r>
    <x v="5995"/>
    <x v="108"/>
    <x v="6"/>
    <n v="4"/>
    <n v="2"/>
    <n v="8"/>
    <n v="8"/>
    <n v="8"/>
    <s v="N"/>
    <s v="N"/>
    <s v="N"/>
    <s v="Secawan "/>
    <s v="Secawan"/>
    <m/>
    <x v="0"/>
    <s v="260218IQF0R75"/>
    <s v="Closed"/>
    <s v="Paid"/>
  </r>
  <r>
    <x v="5996"/>
    <x v="118"/>
    <x v="7"/>
    <n v="9.43"/>
    <n v="1"/>
    <n v="9.43"/>
    <n v="9.43"/>
    <n v="9.43"/>
    <s v="N"/>
    <s v="N"/>
    <s v="Y"/>
    <s v="Bens Bakery "/>
    <s v="Bens Bakery"/>
    <m/>
    <x v="1"/>
    <s v="260218VEW4FQG"/>
    <s v="Closed"/>
    <s v="Paid"/>
  </r>
  <r>
    <x v="5996"/>
    <x v="19"/>
    <x v="0"/>
    <n v="0"/>
    <n v="1"/>
    <n v="0"/>
    <n v="0"/>
    <n v="0"/>
    <s v="N"/>
    <s v="N"/>
    <s v="N"/>
    <s v="Bens Bakery "/>
    <s v="Bens Bakery"/>
    <m/>
    <x v="1"/>
    <s v="260218VEW4FQG"/>
    <s v="Closed"/>
    <s v="Paid"/>
  </r>
  <r>
    <x v="5997"/>
    <x v="103"/>
    <x v="0"/>
    <n v="0"/>
    <n v="1"/>
    <n v="0"/>
    <n v="0"/>
    <n v="0"/>
    <s v="N"/>
    <s v="N"/>
    <s v="N"/>
    <s v="Secawan "/>
    <s v="Secawan"/>
    <m/>
    <x v="0"/>
    <s v="260218IQFUMKR"/>
    <s v="Closed"/>
    <s v="Paid"/>
  </r>
  <r>
    <x v="5997"/>
    <x v="39"/>
    <x v="4"/>
    <n v="18.5"/>
    <n v="1"/>
    <n v="18.5"/>
    <n v="18.5"/>
    <n v="18.5"/>
    <s v="N"/>
    <s v="N"/>
    <s v="N"/>
    <s v="Secawan "/>
    <s v="Secawan"/>
    <m/>
    <x v="0"/>
    <s v="260218IQFUMKR"/>
    <s v="Closed"/>
    <s v="Paid"/>
  </r>
  <r>
    <x v="5997"/>
    <x v="2"/>
    <x v="3"/>
    <n v="5.2"/>
    <n v="1"/>
    <n v="5.2"/>
    <n v="5.2"/>
    <n v="5.2"/>
    <s v="N"/>
    <s v="N"/>
    <s v="N"/>
    <s v="Secawan "/>
    <s v="Secawan"/>
    <m/>
    <x v="0"/>
    <s v="260218IQFUMKR"/>
    <s v="Closed"/>
    <s v="Paid"/>
  </r>
  <r>
    <x v="5997"/>
    <x v="116"/>
    <x v="5"/>
    <n v="0.7"/>
    <n v="1"/>
    <n v="0.7"/>
    <n v="0.7"/>
    <n v="0.7"/>
    <s v="N"/>
    <s v="N"/>
    <s v="N"/>
    <s v="Secawan "/>
    <s v="Secawan"/>
    <m/>
    <x v="0"/>
    <s v="260218IQFUMKR"/>
    <s v="Closed"/>
    <s v="Paid"/>
  </r>
  <r>
    <x v="5997"/>
    <x v="2"/>
    <x v="3"/>
    <n v="5.2"/>
    <n v="1"/>
    <n v="5.2"/>
    <n v="5.2"/>
    <n v="5.2"/>
    <s v="N"/>
    <s v="N"/>
    <s v="N"/>
    <s v="Secawan "/>
    <s v="Secawan"/>
    <m/>
    <x v="0"/>
    <s v="260218IQFUMKR"/>
    <s v="Closed"/>
    <s v="Paid"/>
  </r>
  <r>
    <x v="5998"/>
    <x v="123"/>
    <x v="2"/>
    <n v="15"/>
    <n v="1"/>
    <n v="15"/>
    <n v="15"/>
    <n v="15"/>
    <s v="N"/>
    <s v="N"/>
    <s v="N"/>
    <s v="Secawan "/>
    <s v="Secawan"/>
    <m/>
    <x v="0"/>
    <s v="260218IQFY8KL"/>
    <s v="Closed"/>
    <s v="Paid"/>
  </r>
  <r>
    <x v="5998"/>
    <x v="102"/>
    <x v="0"/>
    <n v="0"/>
    <n v="1"/>
    <n v="0"/>
    <n v="0"/>
    <n v="0"/>
    <s v="N"/>
    <s v="N"/>
    <s v="N"/>
    <s v="Secawan "/>
    <s v="Secawan"/>
    <m/>
    <x v="0"/>
    <s v="260218IQFY8KL"/>
    <s v="Closed"/>
    <s v="Paid"/>
  </r>
  <r>
    <x v="5999"/>
    <x v="116"/>
    <x v="5"/>
    <n v="0.7"/>
    <n v="1"/>
    <n v="0.7"/>
    <n v="0.7"/>
    <n v="0.7"/>
    <s v="N"/>
    <s v="N"/>
    <s v="N"/>
    <s v="Secawan "/>
    <s v="Secawan"/>
    <m/>
    <x v="0"/>
    <s v="260218IQFXU2I"/>
    <s v="Closed"/>
    <s v="Paid"/>
  </r>
  <r>
    <x v="5999"/>
    <x v="76"/>
    <x v="3"/>
    <n v="12.5"/>
    <n v="1"/>
    <n v="12.5"/>
    <n v="12.5"/>
    <n v="12.5"/>
    <s v="N"/>
    <s v="N"/>
    <s v="N"/>
    <s v="Secawan "/>
    <s v="Secawan"/>
    <m/>
    <x v="0"/>
    <s v="260218IQFXU2I"/>
    <s v="Closed"/>
    <s v="Paid"/>
  </r>
  <r>
    <x v="5999"/>
    <x v="103"/>
    <x v="0"/>
    <n v="0"/>
    <n v="1"/>
    <n v="0"/>
    <n v="0"/>
    <n v="0"/>
    <s v="N"/>
    <s v="N"/>
    <s v="N"/>
    <s v="Secawan "/>
    <s v="Secawan"/>
    <m/>
    <x v="0"/>
    <s v="260218IQFXU2I"/>
    <s v="Closed"/>
    <s v="Paid"/>
  </r>
  <r>
    <x v="6000"/>
    <x v="222"/>
    <x v="8"/>
    <n v="17.7"/>
    <n v="1"/>
    <n v="17.7"/>
    <n v="17.7"/>
    <n v="17.7"/>
    <s v="N"/>
    <s v="N"/>
    <s v="N"/>
    <s v="Restore "/>
    <s v="Restore"/>
    <m/>
    <x v="2"/>
    <s v="260218UAXDIEA"/>
    <s v="Closed"/>
    <s v="Paid"/>
  </r>
  <r>
    <x v="60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IEA"/>
    <s v="Closed"/>
    <s v="Paid"/>
  </r>
  <r>
    <x v="60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N92"/>
    <s v="Closed"/>
    <s v="Paid"/>
  </r>
  <r>
    <x v="60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NDX"/>
    <s v="Closed"/>
    <s v="Paid"/>
  </r>
  <r>
    <x v="6003"/>
    <x v="26"/>
    <x v="7"/>
    <n v="5.66"/>
    <n v="1"/>
    <n v="5.66"/>
    <n v="5.66"/>
    <n v="5.66"/>
    <s v="N"/>
    <s v="N"/>
    <s v="Y"/>
    <s v="Bens Bakery "/>
    <s v="Bens Bakery"/>
    <m/>
    <x v="1"/>
    <s v="260218VEW8F81"/>
    <s v="Closed"/>
    <s v="Paid"/>
  </r>
  <r>
    <x v="6003"/>
    <x v="72"/>
    <x v="7"/>
    <n v="5.66"/>
    <n v="1"/>
    <n v="5.66"/>
    <n v="5.66"/>
    <n v="5.66"/>
    <s v="N"/>
    <s v="N"/>
    <s v="Y"/>
    <s v="Bens Bakery "/>
    <s v="Bens Bakery"/>
    <m/>
    <x v="1"/>
    <s v="260218VEW8F81"/>
    <s v="Closed"/>
    <s v="Paid"/>
  </r>
  <r>
    <x v="6003"/>
    <x v="19"/>
    <x v="0"/>
    <n v="0"/>
    <n v="1"/>
    <n v="0"/>
    <n v="0"/>
    <n v="0"/>
    <s v="N"/>
    <s v="N"/>
    <s v="N"/>
    <s v="Bens Bakery "/>
    <s v="Bens Bakery"/>
    <m/>
    <x v="1"/>
    <s v="260218VEW8F81"/>
    <s v="Closed"/>
    <s v="Paid"/>
  </r>
  <r>
    <x v="600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XGQ"/>
    <s v="Closed"/>
    <s v="Paid"/>
  </r>
  <r>
    <x v="6004"/>
    <x v="80"/>
    <x v="2"/>
    <n v="6.8"/>
    <n v="1"/>
    <n v="6.8"/>
    <n v="6.8"/>
    <n v="6.8"/>
    <s v="N"/>
    <s v="N"/>
    <s v="N"/>
    <s v="Secawan "/>
    <s v="Secawan"/>
    <m/>
    <x v="0"/>
    <s v="260218IQF5XGQ"/>
    <s v="Closed"/>
    <s v="Paid"/>
  </r>
  <r>
    <x v="6004"/>
    <x v="12"/>
    <x v="4"/>
    <n v="3.5"/>
    <n v="1"/>
    <n v="3.5"/>
    <n v="3.5"/>
    <n v="3.5"/>
    <s v="N"/>
    <s v="N"/>
    <s v="N"/>
    <s v="Secawan "/>
    <s v="Secawan"/>
    <m/>
    <x v="0"/>
    <s v="260218IQF5XGQ"/>
    <s v="Closed"/>
    <s v="Paid"/>
  </r>
  <r>
    <x v="6004"/>
    <x v="103"/>
    <x v="0"/>
    <n v="0"/>
    <n v="1"/>
    <n v="0"/>
    <n v="0"/>
    <n v="0"/>
    <s v="N"/>
    <s v="N"/>
    <s v="N"/>
    <s v="Secawan "/>
    <s v="Secawan"/>
    <m/>
    <x v="0"/>
    <s v="260218IQF5XGQ"/>
    <s v="Closed"/>
    <s v="Paid"/>
  </r>
  <r>
    <x v="6004"/>
    <x v="64"/>
    <x v="2"/>
    <n v="18"/>
    <n v="1"/>
    <n v="18"/>
    <n v="18"/>
    <n v="18"/>
    <s v="N"/>
    <s v="N"/>
    <s v="N"/>
    <s v="Secawan "/>
    <s v="Secawan"/>
    <m/>
    <x v="0"/>
    <s v="260218IQF5XGQ"/>
    <s v="Closed"/>
    <s v="Paid"/>
  </r>
  <r>
    <x v="6005"/>
    <x v="111"/>
    <x v="8"/>
    <n v="19"/>
    <n v="1"/>
    <n v="19"/>
    <n v="19"/>
    <n v="19"/>
    <s v="N"/>
    <s v="N"/>
    <s v="N"/>
    <s v="Restore "/>
    <s v="Restore"/>
    <m/>
    <x v="2"/>
    <s v="260218UAXCSZH"/>
    <s v="Closed"/>
    <s v="Paid"/>
  </r>
  <r>
    <x v="6005"/>
    <x v="131"/>
    <x v="8"/>
    <n v="20"/>
    <n v="1"/>
    <n v="20"/>
    <n v="20"/>
    <n v="20"/>
    <s v="N"/>
    <s v="N"/>
    <s v="N"/>
    <s v="Restore "/>
    <s v="Restore"/>
    <m/>
    <x v="2"/>
    <s v="260218UAXCSZH"/>
    <s v="Closed"/>
    <s v="Paid"/>
  </r>
  <r>
    <x v="6006"/>
    <x v="39"/>
    <x v="4"/>
    <n v="18.5"/>
    <n v="1"/>
    <n v="18.5"/>
    <n v="18.5"/>
    <n v="18.5"/>
    <s v="N"/>
    <s v="N"/>
    <s v="N"/>
    <s v="Secawan "/>
    <s v="Secawan"/>
    <m/>
    <x v="0"/>
    <s v="260218IQFNKRY"/>
    <s v="Closed"/>
    <s v="Paid"/>
  </r>
  <r>
    <x v="6006"/>
    <x v="2"/>
    <x v="3"/>
    <n v="5.2"/>
    <n v="1"/>
    <n v="5.2"/>
    <n v="5.2"/>
    <n v="5.2"/>
    <s v="N"/>
    <s v="N"/>
    <s v="N"/>
    <s v="Secawan "/>
    <s v="Secawan"/>
    <m/>
    <x v="0"/>
    <s v="260218IQFNKRY"/>
    <s v="Closed"/>
    <s v="Paid"/>
  </r>
  <r>
    <x v="6006"/>
    <x v="103"/>
    <x v="0"/>
    <n v="0"/>
    <n v="1"/>
    <n v="0"/>
    <n v="0"/>
    <n v="0"/>
    <s v="N"/>
    <s v="N"/>
    <s v="N"/>
    <s v="Secawan "/>
    <s v="Secawan"/>
    <m/>
    <x v="0"/>
    <s v="260218IQFNKRY"/>
    <s v="Closed"/>
    <s v="Paid"/>
  </r>
  <r>
    <x v="6006"/>
    <x v="2"/>
    <x v="3"/>
    <n v="5.2"/>
    <n v="1"/>
    <n v="5.2"/>
    <n v="5.2"/>
    <n v="5.2"/>
    <s v="N"/>
    <s v="N"/>
    <s v="N"/>
    <s v="Secawan "/>
    <s v="Secawan"/>
    <m/>
    <x v="0"/>
    <s v="260218IQFNKRY"/>
    <s v="Closed"/>
    <s v="Paid"/>
  </r>
  <r>
    <x v="6007"/>
    <x v="103"/>
    <x v="0"/>
    <n v="0"/>
    <n v="1"/>
    <n v="0"/>
    <n v="0"/>
    <n v="0"/>
    <s v="N"/>
    <s v="N"/>
    <s v="N"/>
    <s v="Secawan "/>
    <s v="Secawan"/>
    <m/>
    <x v="0"/>
    <s v="260218IQF0WRF"/>
    <s v="Closed"/>
    <s v="Paid"/>
  </r>
  <r>
    <x v="600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WRF"/>
    <s v="Closed"/>
    <s v="Paid"/>
  </r>
  <r>
    <x v="6007"/>
    <x v="39"/>
    <x v="4"/>
    <n v="18.5"/>
    <n v="1"/>
    <n v="18.5"/>
    <n v="18.5"/>
    <n v="18.5"/>
    <s v="N"/>
    <s v="N"/>
    <s v="N"/>
    <s v="Secawan "/>
    <s v="Secawan"/>
    <m/>
    <x v="0"/>
    <s v="260218IQF0WRF"/>
    <s v="Closed"/>
    <s v="Paid"/>
  </r>
  <r>
    <x v="6008"/>
    <x v="75"/>
    <x v="7"/>
    <n v="5.66"/>
    <n v="1"/>
    <n v="5.66"/>
    <n v="5.66"/>
    <n v="5.66"/>
    <s v="N"/>
    <s v="N"/>
    <s v="Y"/>
    <s v="Bens Bakery "/>
    <s v="Bens Bakery"/>
    <m/>
    <x v="1"/>
    <s v="260218VEWSYMM"/>
    <s v="Closed"/>
    <s v="Paid"/>
  </r>
  <r>
    <x v="6008"/>
    <x v="19"/>
    <x v="0"/>
    <n v="0"/>
    <n v="1"/>
    <n v="0"/>
    <n v="0"/>
    <n v="0"/>
    <s v="N"/>
    <s v="N"/>
    <s v="N"/>
    <s v="Bens Bakery "/>
    <s v="Bens Bakery"/>
    <m/>
    <x v="1"/>
    <s v="260218VEWSYMM"/>
    <s v="Closed"/>
    <s v="Paid"/>
  </r>
  <r>
    <x v="6008"/>
    <x v="26"/>
    <x v="7"/>
    <n v="5.66"/>
    <n v="2"/>
    <n v="11.32"/>
    <n v="11.32"/>
    <n v="11.32"/>
    <s v="N"/>
    <s v="N"/>
    <s v="Y"/>
    <s v="Bens Bakery "/>
    <s v="Bens Bakery"/>
    <m/>
    <x v="1"/>
    <s v="260218VEWSYMM"/>
    <s v="Closed"/>
    <s v="Paid"/>
  </r>
  <r>
    <x v="6009"/>
    <x v="46"/>
    <x v="0"/>
    <n v="0"/>
    <n v="1"/>
    <n v="0"/>
    <n v="0"/>
    <n v="0"/>
    <s v="N"/>
    <s v="N"/>
    <s v="N"/>
    <s v="Restore "/>
    <s v="Restore"/>
    <m/>
    <x v="2"/>
    <s v="260218UAX4DFE"/>
    <s v="Closed"/>
    <s v="Paid"/>
  </r>
  <r>
    <x v="6009"/>
    <x v="197"/>
    <x v="8"/>
    <n v="20"/>
    <n v="1"/>
    <n v="20"/>
    <n v="20"/>
    <n v="20"/>
    <s v="N"/>
    <s v="N"/>
    <s v="N"/>
    <s v="Restore "/>
    <s v="Restore"/>
    <m/>
    <x v="2"/>
    <s v="260218UAX4DFE"/>
    <s v="Closed"/>
    <s v="Paid"/>
  </r>
  <r>
    <x v="6010"/>
    <x v="110"/>
    <x v="6"/>
    <n v="4"/>
    <n v="1"/>
    <n v="4"/>
    <n v="4"/>
    <n v="4"/>
    <s v="N"/>
    <s v="N"/>
    <s v="N"/>
    <s v="Secawan "/>
    <s v="Secawan"/>
    <m/>
    <x v="0"/>
    <s v="260218IQF12WP"/>
    <s v="Closed"/>
    <s v="Paid"/>
  </r>
  <r>
    <x v="6010"/>
    <x v="39"/>
    <x v="4"/>
    <n v="18.5"/>
    <n v="1"/>
    <n v="18.5"/>
    <n v="18.5"/>
    <n v="18.5"/>
    <s v="N"/>
    <s v="N"/>
    <s v="N"/>
    <s v="Secawan "/>
    <s v="Secawan"/>
    <m/>
    <x v="0"/>
    <s v="260218IQF12WP"/>
    <s v="Closed"/>
    <s v="Paid"/>
  </r>
  <r>
    <x v="6010"/>
    <x v="2"/>
    <x v="3"/>
    <n v="5.2"/>
    <n v="1"/>
    <n v="5.2"/>
    <n v="5.2"/>
    <n v="5.2"/>
    <s v="N"/>
    <s v="N"/>
    <s v="N"/>
    <s v="Secawan "/>
    <s v="Secawan"/>
    <m/>
    <x v="0"/>
    <s v="260218IQF12WP"/>
    <s v="Closed"/>
    <s v="Paid"/>
  </r>
  <r>
    <x v="6010"/>
    <x v="54"/>
    <x v="4"/>
    <n v="9.8000000000000007"/>
    <n v="3"/>
    <n v="29.4"/>
    <n v="29.4"/>
    <n v="29.4"/>
    <s v="N"/>
    <s v="N"/>
    <s v="N"/>
    <s v="Secawan "/>
    <s v="Secawan"/>
    <m/>
    <x v="0"/>
    <s v="260218IQF12WP"/>
    <s v="Closed"/>
    <s v="Paid"/>
  </r>
  <r>
    <x v="6010"/>
    <x v="103"/>
    <x v="0"/>
    <n v="0"/>
    <n v="1"/>
    <n v="0"/>
    <n v="0"/>
    <n v="0"/>
    <s v="N"/>
    <s v="N"/>
    <s v="N"/>
    <s v="Secawan "/>
    <s v="Secawan"/>
    <m/>
    <x v="0"/>
    <s v="260218IQF12WP"/>
    <s v="Closed"/>
    <s v="Paid"/>
  </r>
  <r>
    <x v="6011"/>
    <x v="14"/>
    <x v="4"/>
    <n v="6.8"/>
    <n v="1"/>
    <n v="6.8"/>
    <n v="6.8"/>
    <n v="6.8"/>
    <s v="N"/>
    <s v="N"/>
    <s v="N"/>
    <s v="Secawan "/>
    <s v="Secawan"/>
    <m/>
    <x v="0"/>
    <s v="260218IQF2C3J"/>
    <s v="Closed"/>
    <s v="Paid"/>
  </r>
  <r>
    <x v="6011"/>
    <x v="102"/>
    <x v="0"/>
    <n v="0"/>
    <n v="1"/>
    <n v="0"/>
    <n v="0"/>
    <n v="0"/>
    <s v="N"/>
    <s v="N"/>
    <s v="N"/>
    <s v="Secawan "/>
    <s v="Secawan"/>
    <m/>
    <x v="0"/>
    <s v="260218IQF2C3J"/>
    <s v="Closed"/>
    <s v="Paid"/>
  </r>
  <r>
    <x v="6011"/>
    <x v="146"/>
    <x v="10"/>
    <n v="6"/>
    <n v="1"/>
    <n v="6"/>
    <n v="6"/>
    <n v="6"/>
    <s v="N"/>
    <s v="N"/>
    <s v="N"/>
    <s v="Secawan "/>
    <s v="Secawan"/>
    <m/>
    <x v="0"/>
    <s v="260218IQF2C3J"/>
    <s v="Closed"/>
    <s v="Paid"/>
  </r>
  <r>
    <x v="6011"/>
    <x v="64"/>
    <x v="2"/>
    <n v="18"/>
    <n v="1"/>
    <n v="18"/>
    <n v="18"/>
    <n v="18"/>
    <s v="N"/>
    <s v="N"/>
    <s v="N"/>
    <s v="Secawan "/>
    <s v="Secawan"/>
    <m/>
    <x v="0"/>
    <s v="260218IQF2C3J"/>
    <s v="Closed"/>
    <s v="Paid"/>
  </r>
  <r>
    <x v="6012"/>
    <x v="75"/>
    <x v="7"/>
    <n v="5.66"/>
    <n v="1"/>
    <n v="5.66"/>
    <n v="5.66"/>
    <n v="5.66"/>
    <s v="N"/>
    <s v="N"/>
    <s v="Y"/>
    <s v="Bens Bakery "/>
    <s v="Bens Bakery"/>
    <m/>
    <x v="1"/>
    <s v="260218VEWGTEH"/>
    <s v="Closed"/>
    <s v="Paid"/>
  </r>
  <r>
    <x v="6012"/>
    <x v="19"/>
    <x v="0"/>
    <n v="0"/>
    <n v="1"/>
    <n v="0"/>
    <n v="0"/>
    <n v="0"/>
    <s v="N"/>
    <s v="N"/>
    <s v="N"/>
    <s v="Bens Bakery "/>
    <s v="Bens Bakery"/>
    <m/>
    <x v="1"/>
    <s v="260218VEWGTEH"/>
    <s v="Closed"/>
    <s v="Paid"/>
  </r>
  <r>
    <x v="6013"/>
    <x v="84"/>
    <x v="7"/>
    <n v="9.43"/>
    <n v="1"/>
    <n v="9.43"/>
    <n v="9.43"/>
    <n v="9.43"/>
    <s v="N"/>
    <s v="N"/>
    <s v="Y"/>
    <s v="Bens Bakery "/>
    <s v="Bens Bakery"/>
    <m/>
    <x v="1"/>
    <s v="260218VEWFBD8"/>
    <s v="Closed"/>
    <s v="Paid"/>
  </r>
  <r>
    <x v="6013"/>
    <x v="19"/>
    <x v="0"/>
    <n v="0"/>
    <n v="1"/>
    <n v="0"/>
    <n v="0"/>
    <n v="0"/>
    <s v="N"/>
    <s v="N"/>
    <s v="N"/>
    <s v="Bens Bakery "/>
    <s v="Bens Bakery"/>
    <m/>
    <x v="1"/>
    <s v="260218VEWFBD8"/>
    <s v="Closed"/>
    <s v="Paid"/>
  </r>
  <r>
    <x v="6014"/>
    <x v="42"/>
    <x v="0"/>
    <n v="0"/>
    <n v="1"/>
    <n v="0"/>
    <n v="0"/>
    <n v="0"/>
    <s v="N"/>
    <s v="N"/>
    <s v="N"/>
    <s v="Bens Bakery "/>
    <s v="Bens Bakery"/>
    <m/>
    <x v="1"/>
    <s v="260218VEWMA5Z"/>
    <s v="Closed"/>
    <s v="Paid"/>
  </r>
  <r>
    <x v="6014"/>
    <x v="143"/>
    <x v="7"/>
    <n v="11.32"/>
    <n v="1"/>
    <n v="11.32"/>
    <n v="11.32"/>
    <n v="11.32"/>
    <s v="N"/>
    <s v="N"/>
    <s v="Y"/>
    <s v="Bens Bakery "/>
    <s v="Bens Bakery"/>
    <m/>
    <x v="1"/>
    <s v="260218VEWMA5Z"/>
    <s v="Closed"/>
    <s v="Paid"/>
  </r>
  <r>
    <x v="6015"/>
    <x v="102"/>
    <x v="0"/>
    <n v="0"/>
    <n v="1"/>
    <n v="0"/>
    <n v="0"/>
    <n v="0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116"/>
    <x v="5"/>
    <n v="0.7"/>
    <n v="1"/>
    <n v="0.7"/>
    <n v="0.7"/>
    <n v="0.7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5"/>
    <x v="2"/>
    <x v="3"/>
    <n v="5.2"/>
    <n v="1"/>
    <n v="5.2"/>
    <n v="5.2"/>
    <n v="5.2"/>
    <s v="N"/>
    <s v="N"/>
    <s v="N"/>
    <s v="Secawan "/>
    <s v="Secawan"/>
    <m/>
    <x v="0"/>
    <s v="260218IQF9NJJ"/>
    <s v="Closed"/>
    <s v="Paid"/>
  </r>
  <r>
    <x v="60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KNF"/>
    <s v="Closed"/>
    <s v="Paid"/>
  </r>
  <r>
    <x v="6017"/>
    <x v="195"/>
    <x v="8"/>
    <n v="19"/>
    <n v="1"/>
    <n v="19"/>
    <n v="19"/>
    <n v="19"/>
    <s v="N"/>
    <s v="N"/>
    <s v="N"/>
    <s v="Restore "/>
    <s v="Restore"/>
    <m/>
    <x v="2"/>
    <s v="260218UAXATIR"/>
    <s v="Closed"/>
    <s v="Paid"/>
  </r>
  <r>
    <x v="6017"/>
    <x v="195"/>
    <x v="8"/>
    <n v="19"/>
    <n v="1"/>
    <n v="19"/>
    <n v="19"/>
    <n v="19"/>
    <s v="N"/>
    <s v="N"/>
    <s v="N"/>
    <s v="Restore "/>
    <s v="Restore"/>
    <m/>
    <x v="2"/>
    <s v="260218UAXATIR"/>
    <s v="Closed"/>
    <s v="Paid"/>
  </r>
  <r>
    <x v="6018"/>
    <x v="67"/>
    <x v="4"/>
    <n v="12.8"/>
    <n v="2"/>
    <n v="25.6"/>
    <n v="25.6"/>
    <n v="25.6"/>
    <s v="N"/>
    <s v="N"/>
    <s v="N"/>
    <s v="Secawan "/>
    <s v="Secawan"/>
    <m/>
    <x v="0"/>
    <s v="260218IQFN58K"/>
    <s v="Closed"/>
    <s v="Paid"/>
  </r>
  <r>
    <x v="6018"/>
    <x v="180"/>
    <x v="11"/>
    <n v="14.5"/>
    <n v="1"/>
    <n v="14.5"/>
    <n v="14.5"/>
    <n v="14.5"/>
    <s v="N"/>
    <s v="N"/>
    <s v="N"/>
    <s v="Secawan "/>
    <s v="Secawan"/>
    <m/>
    <x v="0"/>
    <s v="260218IQFN58K"/>
    <s v="Closed"/>
    <s v="Paid"/>
  </r>
  <r>
    <x v="601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N58K"/>
    <s v="Closed"/>
    <s v="Paid"/>
  </r>
  <r>
    <x v="6018"/>
    <x v="102"/>
    <x v="0"/>
    <n v="0"/>
    <n v="1"/>
    <n v="0"/>
    <n v="0"/>
    <n v="0"/>
    <s v="N"/>
    <s v="N"/>
    <s v="N"/>
    <s v="Secawan "/>
    <s v="Secawan"/>
    <m/>
    <x v="0"/>
    <s v="260218IQFN58K"/>
    <s v="Closed"/>
    <s v="Paid"/>
  </r>
  <r>
    <x v="6018"/>
    <x v="2"/>
    <x v="3"/>
    <n v="5.2"/>
    <n v="1"/>
    <n v="5.2"/>
    <n v="5.2"/>
    <n v="5.2"/>
    <s v="N"/>
    <s v="N"/>
    <s v="N"/>
    <s v="Secawan "/>
    <s v="Secawan"/>
    <m/>
    <x v="0"/>
    <s v="260218IQFN58K"/>
    <s v="Closed"/>
    <s v="Paid"/>
  </r>
  <r>
    <x v="6019"/>
    <x v="111"/>
    <x v="8"/>
    <n v="19"/>
    <n v="1"/>
    <n v="19"/>
    <n v="19"/>
    <n v="19"/>
    <s v="N"/>
    <s v="N"/>
    <s v="N"/>
    <s v="Restore "/>
    <s v="Restore"/>
    <m/>
    <x v="2"/>
    <s v="260218UAX793W"/>
    <s v="Closed"/>
    <s v="Paid"/>
  </r>
  <r>
    <x v="6020"/>
    <x v="102"/>
    <x v="0"/>
    <n v="0"/>
    <n v="1"/>
    <n v="0"/>
    <n v="0"/>
    <n v="0"/>
    <s v="N"/>
    <s v="N"/>
    <s v="N"/>
    <s v="Secawan "/>
    <s v="Secawan"/>
    <m/>
    <x v="0"/>
    <s v="260218IQF3BS4"/>
    <s v="Closed"/>
    <s v="Paid"/>
  </r>
  <r>
    <x v="6020"/>
    <x v="12"/>
    <x v="4"/>
    <n v="3.5"/>
    <n v="1"/>
    <n v="3.5"/>
    <n v="3.5"/>
    <n v="3.5"/>
    <s v="N"/>
    <s v="N"/>
    <s v="N"/>
    <s v="Secawan "/>
    <s v="Secawan"/>
    <m/>
    <x v="0"/>
    <s v="260218IQF3BS4"/>
    <s v="Closed"/>
    <s v="Paid"/>
  </r>
  <r>
    <x v="6020"/>
    <x v="4"/>
    <x v="2"/>
    <n v="8.9"/>
    <n v="1"/>
    <n v="8.9"/>
    <n v="8.9"/>
    <n v="8.9"/>
    <s v="N"/>
    <s v="N"/>
    <s v="N"/>
    <s v="Secawan "/>
    <s v="Secawan"/>
    <m/>
    <x v="0"/>
    <s v="260218IQF3BS4"/>
    <s v="Closed"/>
    <s v="Paid"/>
  </r>
  <r>
    <x v="60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CKE"/>
    <s v="Closed"/>
    <s v="Paid"/>
  </r>
  <r>
    <x v="602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M1WN"/>
    <s v="Closed"/>
    <s v="Paid"/>
  </r>
  <r>
    <x v="6023"/>
    <x v="4"/>
    <x v="2"/>
    <n v="8.9"/>
    <n v="3"/>
    <n v="26.7"/>
    <n v="26.7"/>
    <n v="26.7"/>
    <s v="N"/>
    <s v="N"/>
    <s v="N"/>
    <s v="Secawan "/>
    <s v="Secawan"/>
    <m/>
    <x v="0"/>
    <s v="260218IQFZFIE"/>
    <s v="Closed"/>
    <s v="Paid"/>
  </r>
  <r>
    <x v="6023"/>
    <x v="102"/>
    <x v="0"/>
    <n v="0"/>
    <n v="1"/>
    <n v="0"/>
    <n v="0"/>
    <n v="0"/>
    <s v="N"/>
    <s v="N"/>
    <s v="N"/>
    <s v="Secawan "/>
    <s v="Secawan"/>
    <m/>
    <x v="0"/>
    <s v="260218IQFZFIE"/>
    <s v="Closed"/>
    <s v="Paid"/>
  </r>
  <r>
    <x v="6023"/>
    <x v="2"/>
    <x v="3"/>
    <n v="5.2"/>
    <n v="1"/>
    <n v="5.2"/>
    <n v="5.2"/>
    <n v="5.2"/>
    <s v="N"/>
    <s v="N"/>
    <s v="N"/>
    <s v="Secawan "/>
    <s v="Secawan"/>
    <m/>
    <x v="0"/>
    <s v="260218IQFZFIE"/>
    <s v="Closed"/>
    <s v="Paid"/>
  </r>
  <r>
    <x v="6023"/>
    <x v="64"/>
    <x v="2"/>
    <n v="18"/>
    <n v="1"/>
    <n v="18"/>
    <n v="18"/>
    <n v="18"/>
    <s v="N"/>
    <s v="N"/>
    <s v="N"/>
    <s v="Secawan "/>
    <s v="Secawan"/>
    <m/>
    <x v="0"/>
    <s v="260218IQFZFIE"/>
    <s v="Closed"/>
    <s v="Paid"/>
  </r>
  <r>
    <x v="60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ZFIE"/>
    <s v="Closed"/>
    <s v="Paid"/>
  </r>
  <r>
    <x v="6023"/>
    <x v="8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ZFIE"/>
    <s v="Closed"/>
    <s v="Paid"/>
  </r>
  <r>
    <x v="6024"/>
    <x v="103"/>
    <x v="0"/>
    <n v="0"/>
    <n v="1"/>
    <n v="0"/>
    <n v="0"/>
    <n v="0"/>
    <s v="N"/>
    <s v="N"/>
    <s v="N"/>
    <s v="Secawan "/>
    <s v="Secawan"/>
    <m/>
    <x v="0"/>
    <s v="260218IQF6K8N"/>
    <s v="Closed"/>
    <s v="Paid"/>
  </r>
  <r>
    <x v="6024"/>
    <x v="67"/>
    <x v="4"/>
    <n v="12.8"/>
    <n v="1"/>
    <n v="12.8"/>
    <n v="12.8"/>
    <n v="12.8"/>
    <s v="N"/>
    <s v="N"/>
    <s v="N"/>
    <s v="Secawan "/>
    <s v="Secawan"/>
    <m/>
    <x v="0"/>
    <s v="260218IQF6K8N"/>
    <s v="Closed"/>
    <s v="Paid"/>
  </r>
  <r>
    <x v="6025"/>
    <x v="72"/>
    <x v="7"/>
    <n v="5.66"/>
    <n v="1"/>
    <n v="5.66"/>
    <n v="5.66"/>
    <n v="5.66"/>
    <s v="N"/>
    <s v="N"/>
    <s v="Y"/>
    <s v="Bens Bakery "/>
    <s v="Bens Bakery"/>
    <m/>
    <x v="1"/>
    <s v="260218VEWVON3"/>
    <s v="Closed"/>
    <s v="Paid"/>
  </r>
  <r>
    <x v="6025"/>
    <x v="19"/>
    <x v="0"/>
    <n v="0"/>
    <n v="1"/>
    <n v="0"/>
    <n v="0"/>
    <n v="0"/>
    <s v="N"/>
    <s v="N"/>
    <s v="N"/>
    <s v="Bens Bakery "/>
    <s v="Bens Bakery"/>
    <m/>
    <x v="1"/>
    <s v="260218VEWVON3"/>
    <s v="Closed"/>
    <s v="Paid"/>
  </r>
  <r>
    <x v="60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TCT"/>
    <s v="Closed"/>
    <s v="Paid"/>
  </r>
  <r>
    <x v="6027"/>
    <x v="103"/>
    <x v="0"/>
    <n v="0"/>
    <n v="1"/>
    <n v="0"/>
    <n v="0"/>
    <n v="0"/>
    <s v="N"/>
    <s v="N"/>
    <s v="N"/>
    <s v="Secawan "/>
    <s v="Secawan"/>
    <m/>
    <x v="0"/>
    <s v="260218IQFK976"/>
    <s v="Closed"/>
    <s v="Paid"/>
  </r>
  <r>
    <x v="6027"/>
    <x v="67"/>
    <x v="4"/>
    <n v="12.8"/>
    <n v="1"/>
    <n v="12.8"/>
    <n v="12.8"/>
    <n v="12.8"/>
    <s v="N"/>
    <s v="N"/>
    <s v="N"/>
    <s v="Secawan "/>
    <s v="Secawan"/>
    <m/>
    <x v="0"/>
    <s v="260218IQFK976"/>
    <s v="Closed"/>
    <s v="Paid"/>
  </r>
  <r>
    <x v="6028"/>
    <x v="131"/>
    <x v="8"/>
    <n v="20"/>
    <n v="1"/>
    <n v="20"/>
    <n v="20"/>
    <n v="20"/>
    <s v="N"/>
    <s v="N"/>
    <s v="N"/>
    <s v="Restore "/>
    <s v="Restore"/>
    <m/>
    <x v="2"/>
    <s v="260218UAXB4AQ"/>
    <s v="Closed"/>
    <s v="Paid"/>
  </r>
  <r>
    <x v="6028"/>
    <x v="46"/>
    <x v="0"/>
    <n v="0"/>
    <n v="1"/>
    <n v="0"/>
    <n v="0"/>
    <n v="0"/>
    <s v="N"/>
    <s v="N"/>
    <s v="N"/>
    <s v="Restore "/>
    <s v="Restore"/>
    <m/>
    <x v="2"/>
    <s v="260218UAXB4AQ"/>
    <s v="Closed"/>
    <s v="Paid"/>
  </r>
  <r>
    <x v="60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B4AQ"/>
    <s v="Closed"/>
    <s v="Paid"/>
  </r>
  <r>
    <x v="6029"/>
    <x v="125"/>
    <x v="7"/>
    <n v="7.55"/>
    <n v="1"/>
    <n v="7.55"/>
    <n v="7.55"/>
    <n v="7.55"/>
    <s v="N"/>
    <s v="N"/>
    <s v="Y"/>
    <s v="Bens Bakery "/>
    <s v="Bens Bakery"/>
    <m/>
    <x v="1"/>
    <s v="260218VEWSQDD"/>
    <s v="Closed"/>
    <s v="Paid"/>
  </r>
  <r>
    <x v="6029"/>
    <x v="19"/>
    <x v="0"/>
    <n v="0"/>
    <n v="1"/>
    <n v="0"/>
    <n v="0"/>
    <n v="0"/>
    <s v="N"/>
    <s v="N"/>
    <s v="N"/>
    <s v="Bens Bakery "/>
    <s v="Bens Bakery"/>
    <m/>
    <x v="1"/>
    <s v="260218VEWSQDD"/>
    <s v="Closed"/>
    <s v="Paid"/>
  </r>
  <r>
    <x v="6030"/>
    <x v="46"/>
    <x v="0"/>
    <n v="0"/>
    <n v="1"/>
    <n v="0"/>
    <n v="0"/>
    <n v="0"/>
    <s v="N"/>
    <s v="N"/>
    <s v="N"/>
    <s v="Restore "/>
    <s v="Restore"/>
    <m/>
    <x v="2"/>
    <s v="260218UAX5E64"/>
    <s v="Closed"/>
    <s v="Paid"/>
  </r>
  <r>
    <x v="60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5E64"/>
    <s v="Closed"/>
    <s v="Paid"/>
  </r>
  <r>
    <x v="60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AI95"/>
    <s v="Closed"/>
    <s v="Paid"/>
  </r>
  <r>
    <x v="6031"/>
    <x v="46"/>
    <x v="0"/>
    <n v="0"/>
    <n v="1"/>
    <n v="0"/>
    <n v="0"/>
    <n v="0"/>
    <s v="N"/>
    <s v="N"/>
    <s v="N"/>
    <s v="Restore "/>
    <s v="Restore"/>
    <m/>
    <x v="2"/>
    <s v="260218UAXAI95"/>
    <s v="Closed"/>
    <s v="Paid"/>
  </r>
  <r>
    <x v="6032"/>
    <x v="142"/>
    <x v="7"/>
    <n v="3.77"/>
    <n v="1"/>
    <n v="3.77"/>
    <n v="3.77"/>
    <n v="3.77"/>
    <s v="N"/>
    <s v="N"/>
    <s v="Y"/>
    <s v="Bens Bakery "/>
    <s v="Bens Bakery"/>
    <m/>
    <x v="1"/>
    <s v="260218VEW9TKR"/>
    <s v="Closed"/>
    <s v="Paid"/>
  </r>
  <r>
    <x v="6032"/>
    <x v="42"/>
    <x v="0"/>
    <n v="0"/>
    <n v="1"/>
    <n v="0"/>
    <n v="0"/>
    <n v="0"/>
    <s v="N"/>
    <s v="N"/>
    <s v="N"/>
    <s v="Bens Bakery "/>
    <s v="Bens Bakery"/>
    <m/>
    <x v="1"/>
    <s v="260218VEW9TKR"/>
    <s v="Closed"/>
    <s v="Paid"/>
  </r>
  <r>
    <x v="6032"/>
    <x v="152"/>
    <x v="7"/>
    <n v="11.32"/>
    <n v="1"/>
    <n v="11.32"/>
    <n v="11.32"/>
    <n v="11.32"/>
    <s v="N"/>
    <s v="N"/>
    <s v="Y"/>
    <s v="Bens Bakery "/>
    <s v="Bens Bakery"/>
    <m/>
    <x v="1"/>
    <s v="260218VEW9TKR"/>
    <s v="Closed"/>
    <s v="Paid"/>
  </r>
  <r>
    <x v="6033"/>
    <x v="108"/>
    <x v="6"/>
    <n v="4"/>
    <n v="1"/>
    <n v="4"/>
    <n v="4"/>
    <n v="4"/>
    <s v="N"/>
    <s v="N"/>
    <s v="N"/>
    <s v="Secawan "/>
    <s v="Secawan"/>
    <m/>
    <x v="0"/>
    <s v="260218IQFGQ12"/>
    <s v="Closed"/>
    <s v="Paid"/>
  </r>
  <r>
    <x v="6033"/>
    <x v="149"/>
    <x v="2"/>
    <n v="18"/>
    <n v="1"/>
    <n v="18"/>
    <n v="18"/>
    <n v="18"/>
    <s v="N"/>
    <s v="N"/>
    <s v="N"/>
    <s v="Secawan "/>
    <s v="Secawan"/>
    <m/>
    <x v="0"/>
    <s v="260218IQFGQ12"/>
    <s v="Closed"/>
    <s v="Paid"/>
  </r>
  <r>
    <x v="6033"/>
    <x v="103"/>
    <x v="0"/>
    <n v="0"/>
    <n v="1"/>
    <n v="0"/>
    <n v="0"/>
    <n v="0"/>
    <s v="N"/>
    <s v="N"/>
    <s v="N"/>
    <s v="Secawan "/>
    <s v="Secawan"/>
    <m/>
    <x v="0"/>
    <s v="260218IQFGQ12"/>
    <s v="Closed"/>
    <s v="Paid"/>
  </r>
  <r>
    <x v="60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GQ12"/>
    <s v="Closed"/>
    <s v="Paid"/>
  </r>
  <r>
    <x v="6033"/>
    <x v="165"/>
    <x v="6"/>
    <n v="10"/>
    <n v="1"/>
    <n v="10"/>
    <n v="10"/>
    <n v="10"/>
    <s v="N"/>
    <s v="N"/>
    <s v="N"/>
    <s v="Secawan "/>
    <s v="Secawan"/>
    <m/>
    <x v="0"/>
    <s v="260218IQFGQ12"/>
    <s v="Closed"/>
    <s v="Paid"/>
  </r>
  <r>
    <x v="6033"/>
    <x v="64"/>
    <x v="2"/>
    <n v="18"/>
    <n v="1"/>
    <n v="18"/>
    <n v="18"/>
    <n v="18"/>
    <s v="N"/>
    <s v="N"/>
    <s v="N"/>
    <s v="Secawan "/>
    <s v="Secawan"/>
    <m/>
    <x v="0"/>
    <s v="260218IQFGQ12"/>
    <s v="Closed"/>
    <s v="Paid"/>
  </r>
  <r>
    <x v="6034"/>
    <x v="103"/>
    <x v="0"/>
    <n v="0"/>
    <n v="1"/>
    <n v="0"/>
    <n v="0"/>
    <n v="0"/>
    <s v="N"/>
    <s v="N"/>
    <s v="N"/>
    <s v="Secawan "/>
    <s v="Secawan"/>
    <m/>
    <x v="0"/>
    <s v="260218IQFLZOH"/>
    <s v="Closed"/>
    <s v="Paid"/>
  </r>
  <r>
    <x v="6034"/>
    <x v="39"/>
    <x v="4"/>
    <n v="18.5"/>
    <n v="1"/>
    <n v="18.5"/>
    <n v="18.5"/>
    <n v="18.5"/>
    <s v="N"/>
    <s v="N"/>
    <s v="N"/>
    <s v="Secawan "/>
    <s v="Secawan"/>
    <m/>
    <x v="0"/>
    <s v="260218IQFLZOH"/>
    <s v="Closed"/>
    <s v="Paid"/>
  </r>
  <r>
    <x v="6035"/>
    <x v="10"/>
    <x v="4"/>
    <n v="7.8"/>
    <n v="1"/>
    <n v="7.8"/>
    <n v="7.8"/>
    <n v="7.8"/>
    <s v="N"/>
    <s v="N"/>
    <s v="N"/>
    <s v="Secawan "/>
    <s v="Secawan"/>
    <m/>
    <x v="0"/>
    <s v="260218IQF1RQA"/>
    <s v="Closed"/>
    <s v="Paid"/>
  </r>
  <r>
    <x v="6035"/>
    <x v="102"/>
    <x v="0"/>
    <n v="0"/>
    <n v="1"/>
    <n v="0"/>
    <n v="0"/>
    <n v="0"/>
    <s v="N"/>
    <s v="N"/>
    <s v="N"/>
    <s v="Secawan "/>
    <s v="Secawan"/>
    <m/>
    <x v="0"/>
    <s v="260218IQF1RQA"/>
    <s v="Closed"/>
    <s v="Paid"/>
  </r>
  <r>
    <x v="6035"/>
    <x v="4"/>
    <x v="2"/>
    <n v="8.9"/>
    <n v="1"/>
    <n v="8.9"/>
    <n v="8.9"/>
    <n v="8.9"/>
    <s v="N"/>
    <s v="N"/>
    <s v="N"/>
    <s v="Secawan "/>
    <s v="Secawan"/>
    <m/>
    <x v="0"/>
    <s v="260218IQF1RQA"/>
    <s v="Closed"/>
    <s v="Paid"/>
  </r>
  <r>
    <x v="6036"/>
    <x v="123"/>
    <x v="2"/>
    <n v="15"/>
    <n v="1"/>
    <n v="15"/>
    <n v="15"/>
    <n v="15"/>
    <s v="N"/>
    <s v="N"/>
    <s v="N"/>
    <s v="Secawan "/>
    <s v="Secawan"/>
    <m/>
    <x v="0"/>
    <s v="260218IQFD7FN"/>
    <s v="Closed"/>
    <s v="Paid"/>
  </r>
  <r>
    <x v="6036"/>
    <x v="103"/>
    <x v="0"/>
    <n v="0"/>
    <n v="1"/>
    <n v="0"/>
    <n v="0"/>
    <n v="0"/>
    <s v="N"/>
    <s v="N"/>
    <s v="N"/>
    <s v="Secawan "/>
    <s v="Secawan"/>
    <m/>
    <x v="0"/>
    <s v="260218IQFD7FN"/>
    <s v="Closed"/>
    <s v="Paid"/>
  </r>
  <r>
    <x v="6036"/>
    <x v="39"/>
    <x v="4"/>
    <n v="18.5"/>
    <n v="1"/>
    <n v="18.5"/>
    <n v="18.5"/>
    <n v="18.5"/>
    <s v="N"/>
    <s v="N"/>
    <s v="N"/>
    <s v="Secawan "/>
    <s v="Secawan"/>
    <m/>
    <x v="0"/>
    <s v="260218IQFD7FN"/>
    <s v="Closed"/>
    <s v="Paid"/>
  </r>
  <r>
    <x v="6036"/>
    <x v="4"/>
    <x v="2"/>
    <n v="8.9"/>
    <n v="1"/>
    <n v="8.9"/>
    <n v="8.9"/>
    <n v="8.9"/>
    <s v="N"/>
    <s v="N"/>
    <s v="N"/>
    <s v="Secawan "/>
    <s v="Secawan"/>
    <m/>
    <x v="0"/>
    <s v="260218IQFD7FN"/>
    <s v="Closed"/>
    <s v="Paid"/>
  </r>
  <r>
    <x v="6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8NL"/>
    <s v="Closed"/>
    <s v="Paid"/>
  </r>
  <r>
    <x v="6037"/>
    <x v="46"/>
    <x v="0"/>
    <n v="0"/>
    <n v="1"/>
    <n v="0"/>
    <n v="0"/>
    <n v="0"/>
    <s v="N"/>
    <s v="N"/>
    <s v="N"/>
    <s v="Restore "/>
    <s v="Restore"/>
    <m/>
    <x v="2"/>
    <s v="260218UAXY8NL"/>
    <s v="Closed"/>
    <s v="Paid"/>
  </r>
  <r>
    <x v="6038"/>
    <x v="43"/>
    <x v="7"/>
    <n v="7.55"/>
    <n v="2"/>
    <n v="15.1"/>
    <n v="15.1"/>
    <n v="15.1"/>
    <s v="N"/>
    <s v="N"/>
    <s v="Y"/>
    <s v="Bens Bakery "/>
    <s v="Bens Bakery"/>
    <m/>
    <x v="1"/>
    <s v="260218VEWT3IM"/>
    <s v="Closed"/>
    <s v="Paid"/>
  </r>
  <r>
    <x v="6038"/>
    <x v="117"/>
    <x v="7"/>
    <n v="9.43"/>
    <n v="1"/>
    <n v="9.43"/>
    <n v="9.43"/>
    <n v="9.43"/>
    <s v="N"/>
    <s v="N"/>
    <s v="Y"/>
    <s v="Bens Bakery "/>
    <s v="Bens Bakery"/>
    <m/>
    <x v="1"/>
    <s v="260218VEWT3IM"/>
    <s v="Closed"/>
    <s v="Paid"/>
  </r>
  <r>
    <x v="6038"/>
    <x v="71"/>
    <x v="7"/>
    <n v="14.15"/>
    <n v="1"/>
    <n v="14.15"/>
    <n v="14.15"/>
    <n v="14.15"/>
    <s v="N"/>
    <s v="N"/>
    <s v="Y"/>
    <s v="Bens Bakery "/>
    <s v="Bens Bakery"/>
    <m/>
    <x v="1"/>
    <s v="260218VEWT3IM"/>
    <s v="Closed"/>
    <s v="Paid"/>
  </r>
  <r>
    <x v="6038"/>
    <x v="152"/>
    <x v="7"/>
    <n v="11.32"/>
    <n v="2"/>
    <n v="22.64"/>
    <n v="22.64"/>
    <n v="22.64"/>
    <s v="N"/>
    <s v="N"/>
    <s v="Y"/>
    <s v="Bens Bakery "/>
    <s v="Bens Bakery"/>
    <m/>
    <x v="1"/>
    <s v="260218VEWT3IM"/>
    <s v="Closed"/>
    <s v="Paid"/>
  </r>
  <r>
    <x v="6039"/>
    <x v="39"/>
    <x v="4"/>
    <n v="18.5"/>
    <n v="1"/>
    <n v="18.5"/>
    <n v="18.5"/>
    <n v="18.5"/>
    <s v="N"/>
    <s v="N"/>
    <s v="N"/>
    <s v="Secawan "/>
    <s v="Secawan"/>
    <m/>
    <x v="0"/>
    <s v="260218IQFXKJU"/>
    <s v="Closed"/>
    <s v="Paid"/>
  </r>
  <r>
    <x v="6039"/>
    <x v="181"/>
    <x v="10"/>
    <n v="6"/>
    <n v="2"/>
    <n v="12"/>
    <n v="12"/>
    <n v="12"/>
    <s v="N"/>
    <s v="N"/>
    <s v="N"/>
    <s v="Secawan "/>
    <s v="Secawan"/>
    <m/>
    <x v="0"/>
    <s v="260218IQFXKJU"/>
    <s v="Closed"/>
    <s v="Paid"/>
  </r>
  <r>
    <x v="6039"/>
    <x v="103"/>
    <x v="0"/>
    <n v="0"/>
    <n v="1"/>
    <n v="0"/>
    <n v="0"/>
    <n v="0"/>
    <s v="N"/>
    <s v="N"/>
    <s v="N"/>
    <s v="Secawan "/>
    <s v="Secawan"/>
    <m/>
    <x v="0"/>
    <s v="260218IQFXKJU"/>
    <s v="Closed"/>
    <s v="Paid"/>
  </r>
  <r>
    <x v="603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XKJU"/>
    <s v="Closed"/>
    <s v="Paid"/>
  </r>
  <r>
    <x v="6040"/>
    <x v="19"/>
    <x v="0"/>
    <n v="0"/>
    <n v="1"/>
    <n v="0"/>
    <n v="0"/>
    <n v="0"/>
    <s v="N"/>
    <s v="N"/>
    <s v="N"/>
    <s v="Bens Bakery "/>
    <s v="Bens Bakery"/>
    <m/>
    <x v="1"/>
    <s v="260218VEWOZ8H"/>
    <s v="Closed"/>
    <s v="Paid"/>
  </r>
  <r>
    <x v="6040"/>
    <x v="150"/>
    <x v="7"/>
    <n v="14.15"/>
    <n v="1"/>
    <n v="14.15"/>
    <n v="14.15"/>
    <n v="14.15"/>
    <s v="N"/>
    <s v="N"/>
    <s v="Y"/>
    <s v="Bens Bakery "/>
    <s v="Bens Bakery"/>
    <m/>
    <x v="1"/>
    <s v="260218VEWOZ8H"/>
    <s v="Closed"/>
    <s v="Paid"/>
  </r>
  <r>
    <x v="6041"/>
    <x v="46"/>
    <x v="0"/>
    <n v="0"/>
    <n v="1"/>
    <n v="0"/>
    <n v="0"/>
    <n v="0"/>
    <s v="N"/>
    <s v="N"/>
    <s v="N"/>
    <s v="Restore "/>
    <s v="Restore"/>
    <m/>
    <x v="2"/>
    <s v="260218UAXMF1B"/>
    <s v="Closed"/>
    <s v="Paid"/>
  </r>
  <r>
    <x v="604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MF1B"/>
    <s v="Closed"/>
    <s v="Paid"/>
  </r>
  <r>
    <x v="6041"/>
    <x v="111"/>
    <x v="8"/>
    <n v="19"/>
    <n v="1"/>
    <n v="19"/>
    <n v="19"/>
    <n v="19"/>
    <s v="N"/>
    <s v="N"/>
    <s v="N"/>
    <s v="Restore "/>
    <s v="Restore"/>
    <m/>
    <x v="2"/>
    <s v="260218UAXMF1B"/>
    <s v="Closed"/>
    <s v="Paid"/>
  </r>
  <r>
    <x v="6042"/>
    <x v="119"/>
    <x v="7"/>
    <n v="7.55"/>
    <n v="1"/>
    <n v="7.55"/>
    <n v="7.55"/>
    <n v="7.55"/>
    <s v="N"/>
    <s v="N"/>
    <s v="Y"/>
    <s v="Bens Bakery "/>
    <s v="Bens Bakery"/>
    <m/>
    <x v="1"/>
    <s v="260218VEWASPY"/>
    <s v="Closed"/>
    <s v="Paid"/>
  </r>
  <r>
    <x v="6042"/>
    <x v="19"/>
    <x v="0"/>
    <n v="0"/>
    <n v="1"/>
    <n v="0"/>
    <n v="0"/>
    <n v="0"/>
    <s v="N"/>
    <s v="N"/>
    <s v="N"/>
    <s v="Bens Bakery "/>
    <s v="Bens Bakery"/>
    <m/>
    <x v="1"/>
    <s v="260218VEWASPY"/>
    <s v="Closed"/>
    <s v="Paid"/>
  </r>
  <r>
    <x v="6042"/>
    <x v="84"/>
    <x v="7"/>
    <n v="9.43"/>
    <n v="1"/>
    <n v="9.43"/>
    <n v="9.43"/>
    <n v="9.43"/>
    <s v="N"/>
    <s v="N"/>
    <s v="Y"/>
    <s v="Bens Bakery "/>
    <s v="Bens Bakery"/>
    <m/>
    <x v="1"/>
    <s v="260218VEWASPY"/>
    <s v="Closed"/>
    <s v="Paid"/>
  </r>
  <r>
    <x v="6043"/>
    <x v="107"/>
    <x v="10"/>
    <n v="6"/>
    <n v="1"/>
    <n v="6"/>
    <n v="6"/>
    <n v="6"/>
    <s v="N"/>
    <s v="N"/>
    <s v="N"/>
    <s v="Secawan "/>
    <s v="Secawan"/>
    <m/>
    <x v="0"/>
    <s v="260218IQFCMCF"/>
    <s v="Closed"/>
    <s v="Paid"/>
  </r>
  <r>
    <x v="6043"/>
    <x v="102"/>
    <x v="0"/>
    <n v="0"/>
    <n v="1"/>
    <n v="0"/>
    <n v="0"/>
    <n v="0"/>
    <s v="N"/>
    <s v="N"/>
    <s v="N"/>
    <s v="Secawan "/>
    <s v="Secawan"/>
    <m/>
    <x v="0"/>
    <s v="260218IQFCMCF"/>
    <s v="Closed"/>
    <s v="Paid"/>
  </r>
  <r>
    <x v="6043"/>
    <x v="2"/>
    <x v="3"/>
    <n v="5.2"/>
    <n v="1"/>
    <n v="5.2"/>
    <n v="5.2"/>
    <n v="5.2"/>
    <s v="N"/>
    <s v="N"/>
    <s v="N"/>
    <s v="Secawan "/>
    <s v="Secawan"/>
    <m/>
    <x v="0"/>
    <s v="260218IQFCMCF"/>
    <s v="Closed"/>
    <s v="Paid"/>
  </r>
  <r>
    <x v="6043"/>
    <x v="45"/>
    <x v="2"/>
    <n v="18"/>
    <n v="1"/>
    <n v="18"/>
    <n v="18"/>
    <n v="18"/>
    <s v="N"/>
    <s v="N"/>
    <s v="N"/>
    <s v="Secawan "/>
    <s v="Secawan"/>
    <m/>
    <x v="0"/>
    <s v="260218IQFCMCF"/>
    <s v="Closed"/>
    <s v="Paid"/>
  </r>
  <r>
    <x v="6043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CMCF"/>
    <s v="Closed"/>
    <s v="Paid"/>
  </r>
  <r>
    <x v="6044"/>
    <x v="103"/>
    <x v="0"/>
    <n v="0"/>
    <n v="1"/>
    <n v="0"/>
    <n v="0"/>
    <n v="0"/>
    <s v="N"/>
    <s v="N"/>
    <s v="N"/>
    <s v="Secawan "/>
    <s v="Secawan"/>
    <m/>
    <x v="0"/>
    <s v="260218IQF9CI1"/>
    <s v="Closed"/>
    <s v="Paid"/>
  </r>
  <r>
    <x v="6044"/>
    <x v="123"/>
    <x v="2"/>
    <n v="15"/>
    <n v="1"/>
    <n v="15"/>
    <n v="15"/>
    <n v="15"/>
    <s v="N"/>
    <s v="N"/>
    <s v="N"/>
    <s v="Secawan "/>
    <s v="Secawan"/>
    <m/>
    <x v="0"/>
    <s v="260218IQF9CI1"/>
    <s v="Closed"/>
    <s v="Paid"/>
  </r>
  <r>
    <x v="6044"/>
    <x v="39"/>
    <x v="4"/>
    <n v="18.5"/>
    <n v="1"/>
    <n v="18.5"/>
    <n v="18.5"/>
    <n v="18.5"/>
    <s v="N"/>
    <s v="N"/>
    <s v="N"/>
    <s v="Secawan "/>
    <s v="Secawan"/>
    <m/>
    <x v="0"/>
    <s v="260218IQF9CI1"/>
    <s v="Closed"/>
    <s v="Paid"/>
  </r>
  <r>
    <x v="6045"/>
    <x v="131"/>
    <x v="8"/>
    <n v="20"/>
    <n v="1"/>
    <n v="20"/>
    <n v="20"/>
    <n v="20"/>
    <s v="N"/>
    <s v="N"/>
    <s v="N"/>
    <s v="Restore "/>
    <s v="Restore"/>
    <m/>
    <x v="2"/>
    <s v="260218UAXQT2H"/>
    <s v="Closed"/>
    <s v="Paid"/>
  </r>
  <r>
    <x v="60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T2H"/>
    <s v="Closed"/>
    <s v="Paid"/>
  </r>
  <r>
    <x v="6045"/>
    <x v="46"/>
    <x v="0"/>
    <n v="0"/>
    <n v="1"/>
    <n v="0"/>
    <n v="0"/>
    <n v="0"/>
    <s v="N"/>
    <s v="N"/>
    <s v="N"/>
    <s v="Restore "/>
    <s v="Restore"/>
    <m/>
    <x v="2"/>
    <s v="260218UAXQT2H"/>
    <s v="Closed"/>
    <s v="Paid"/>
  </r>
  <r>
    <x v="6046"/>
    <x v="2"/>
    <x v="3"/>
    <n v="5.2"/>
    <n v="1"/>
    <n v="5.2"/>
    <n v="5.2"/>
    <n v="5.2"/>
    <s v="N"/>
    <s v="N"/>
    <s v="N"/>
    <s v="Secawan "/>
    <s v="Secawan"/>
    <m/>
    <x v="0"/>
    <s v="260218IQFD0DC"/>
    <s v="Closed"/>
    <s v="Paid"/>
  </r>
  <r>
    <x v="6046"/>
    <x v="102"/>
    <x v="0"/>
    <n v="0"/>
    <n v="1"/>
    <n v="0"/>
    <n v="0"/>
    <n v="0"/>
    <s v="N"/>
    <s v="N"/>
    <s v="N"/>
    <s v="Secawan "/>
    <s v="Secawan"/>
    <m/>
    <x v="0"/>
    <s v="260218IQFD0DC"/>
    <s v="Closed"/>
    <s v="Paid"/>
  </r>
  <r>
    <x v="604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D0DC"/>
    <s v="Closed"/>
    <s v="Paid"/>
  </r>
  <r>
    <x v="60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GLU9"/>
    <s v="Closed"/>
    <s v="Paid"/>
  </r>
  <r>
    <x v="6047"/>
    <x v="111"/>
    <x v="8"/>
    <n v="19"/>
    <n v="1"/>
    <n v="19"/>
    <n v="19"/>
    <n v="19"/>
    <s v="N"/>
    <s v="N"/>
    <s v="N"/>
    <s v="Restore "/>
    <s v="Restore"/>
    <m/>
    <x v="2"/>
    <s v="260218UAXGLU9"/>
    <s v="Closed"/>
    <s v="Paid"/>
  </r>
  <r>
    <x v="6047"/>
    <x v="46"/>
    <x v="0"/>
    <n v="0"/>
    <n v="1"/>
    <n v="0"/>
    <n v="0"/>
    <n v="0"/>
    <s v="N"/>
    <s v="N"/>
    <s v="N"/>
    <s v="Restore "/>
    <s v="Restore"/>
    <m/>
    <x v="2"/>
    <s v="260218UAXGLU9"/>
    <s v="Closed"/>
    <s v="Paid"/>
  </r>
  <r>
    <x v="6047"/>
    <x v="111"/>
    <x v="8"/>
    <n v="19"/>
    <n v="1"/>
    <n v="19"/>
    <n v="19"/>
    <n v="19"/>
    <s v="N"/>
    <s v="N"/>
    <s v="N"/>
    <s v="Restore "/>
    <s v="Restore"/>
    <m/>
    <x v="2"/>
    <s v="260218UAXGLU9"/>
    <s v="Closed"/>
    <s v="Paid"/>
  </r>
  <r>
    <x v="6048"/>
    <x v="39"/>
    <x v="4"/>
    <n v="18.5"/>
    <n v="1"/>
    <n v="18.5"/>
    <n v="18.5"/>
    <n v="18.5"/>
    <s v="N"/>
    <s v="N"/>
    <s v="N"/>
    <s v="Secawan "/>
    <s v="Secawan"/>
    <m/>
    <x v="0"/>
    <s v="260218IQFI5FY"/>
    <s v="Closed"/>
    <s v="Paid"/>
  </r>
  <r>
    <x v="6048"/>
    <x v="103"/>
    <x v="0"/>
    <n v="0"/>
    <n v="1"/>
    <n v="0"/>
    <n v="0"/>
    <n v="0"/>
    <s v="N"/>
    <s v="N"/>
    <s v="N"/>
    <s v="Secawan "/>
    <s v="Secawan"/>
    <m/>
    <x v="0"/>
    <s v="260218IQFI5FY"/>
    <s v="Closed"/>
    <s v="Paid"/>
  </r>
  <r>
    <x v="6048"/>
    <x v="123"/>
    <x v="2"/>
    <n v="15"/>
    <n v="1"/>
    <n v="15"/>
    <n v="15"/>
    <n v="15"/>
    <s v="N"/>
    <s v="N"/>
    <s v="N"/>
    <s v="Secawan "/>
    <s v="Secawan"/>
    <m/>
    <x v="0"/>
    <s v="260218IQFI5FY"/>
    <s v="Closed"/>
    <s v="Paid"/>
  </r>
  <r>
    <x v="6049"/>
    <x v="75"/>
    <x v="7"/>
    <n v="5.66"/>
    <n v="1"/>
    <n v="5.66"/>
    <n v="5.66"/>
    <n v="5.66"/>
    <s v="N"/>
    <s v="N"/>
    <s v="Y"/>
    <s v="Bens Bakery "/>
    <s v="Bens Bakery"/>
    <m/>
    <x v="1"/>
    <s v="260218VEWK2ZQ"/>
    <s v="Closed"/>
    <s v="Paid"/>
  </r>
  <r>
    <x v="6049"/>
    <x v="72"/>
    <x v="7"/>
    <n v="5.66"/>
    <n v="1"/>
    <n v="5.66"/>
    <n v="5.66"/>
    <n v="5.66"/>
    <s v="N"/>
    <s v="N"/>
    <s v="Y"/>
    <s v="Bens Bakery "/>
    <s v="Bens Bakery"/>
    <m/>
    <x v="1"/>
    <s v="260218VEWK2ZQ"/>
    <s v="Closed"/>
    <s v="Paid"/>
  </r>
  <r>
    <x v="6050"/>
    <x v="149"/>
    <x v="2"/>
    <n v="18"/>
    <n v="1"/>
    <n v="18"/>
    <n v="18"/>
    <n v="18"/>
    <s v="N"/>
    <s v="N"/>
    <s v="N"/>
    <s v="Secawan "/>
    <s v="Secawan"/>
    <m/>
    <x v="0"/>
    <s v="260218IQFJHMO"/>
    <s v="Closed"/>
    <s v="Paid"/>
  </r>
  <r>
    <x v="6050"/>
    <x v="103"/>
    <x v="0"/>
    <n v="0"/>
    <n v="1"/>
    <n v="0"/>
    <n v="0"/>
    <n v="0"/>
    <s v="N"/>
    <s v="N"/>
    <s v="N"/>
    <s v="Secawan "/>
    <s v="Secawan"/>
    <m/>
    <x v="0"/>
    <s v="260218IQFJHMO"/>
    <s v="Closed"/>
    <s v="Paid"/>
  </r>
  <r>
    <x v="6051"/>
    <x v="111"/>
    <x v="8"/>
    <n v="19"/>
    <n v="1"/>
    <n v="19"/>
    <n v="19"/>
    <n v="19"/>
    <s v="N"/>
    <s v="N"/>
    <s v="N"/>
    <s v="Restore "/>
    <s v="Restore"/>
    <m/>
    <x v="2"/>
    <s v="260218UAXE9FW"/>
    <s v="Closed"/>
    <s v="Paid"/>
  </r>
  <r>
    <x v="6051"/>
    <x v="46"/>
    <x v="0"/>
    <n v="0"/>
    <n v="1"/>
    <n v="0"/>
    <n v="0"/>
    <n v="0"/>
    <s v="N"/>
    <s v="N"/>
    <s v="N"/>
    <s v="Restore "/>
    <s v="Restore"/>
    <m/>
    <x v="2"/>
    <s v="260218UAXE9FW"/>
    <s v="Closed"/>
    <s v="Paid"/>
  </r>
  <r>
    <x v="6051"/>
    <x v="131"/>
    <x v="8"/>
    <n v="20"/>
    <n v="1"/>
    <n v="20"/>
    <n v="20"/>
    <n v="20"/>
    <s v="N"/>
    <s v="N"/>
    <s v="N"/>
    <s v="Restore "/>
    <s v="Restore"/>
    <m/>
    <x v="2"/>
    <s v="260218UAXE9FW"/>
    <s v="Closed"/>
    <s v="Paid"/>
  </r>
  <r>
    <x v="6052"/>
    <x v="131"/>
    <x v="8"/>
    <n v="20"/>
    <n v="1"/>
    <n v="20"/>
    <n v="20"/>
    <n v="20"/>
    <s v="N"/>
    <s v="N"/>
    <s v="N"/>
    <s v="Restore "/>
    <s v="Restore"/>
    <m/>
    <x v="2"/>
    <s v="260218UAX7KGC"/>
    <s v="Closed"/>
    <s v="Paid"/>
  </r>
  <r>
    <x v="6052"/>
    <x v="46"/>
    <x v="0"/>
    <n v="0"/>
    <n v="1"/>
    <n v="0"/>
    <n v="0"/>
    <n v="0"/>
    <s v="N"/>
    <s v="N"/>
    <s v="N"/>
    <s v="Restore "/>
    <s v="Restore"/>
    <m/>
    <x v="2"/>
    <s v="260218UAX7KGC"/>
    <s v="Closed"/>
    <s v="Paid"/>
  </r>
  <r>
    <x v="60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7KGC"/>
    <s v="Closed"/>
    <s v="Paid"/>
  </r>
  <r>
    <x v="6053"/>
    <x v="123"/>
    <x v="2"/>
    <n v="15"/>
    <n v="1"/>
    <n v="15"/>
    <n v="15"/>
    <n v="15"/>
    <s v="N"/>
    <s v="N"/>
    <s v="N"/>
    <s v="Secawan "/>
    <s v="Secawan"/>
    <m/>
    <x v="0"/>
    <s v="260218IQFB2P9"/>
    <s v="Closed"/>
    <s v="Paid"/>
  </r>
  <r>
    <x v="6053"/>
    <x v="2"/>
    <x v="3"/>
    <n v="5.2"/>
    <n v="1"/>
    <n v="5.2"/>
    <n v="5.2"/>
    <n v="5.2"/>
    <s v="N"/>
    <s v="N"/>
    <s v="N"/>
    <s v="Secawan "/>
    <s v="Secawan"/>
    <m/>
    <x v="0"/>
    <s v="260218IQFB2P9"/>
    <s v="Closed"/>
    <s v="Paid"/>
  </r>
  <r>
    <x v="6053"/>
    <x v="103"/>
    <x v="0"/>
    <n v="0"/>
    <n v="1"/>
    <n v="0"/>
    <n v="0"/>
    <n v="0"/>
    <s v="N"/>
    <s v="N"/>
    <s v="N"/>
    <s v="Secawan "/>
    <s v="Secawan"/>
    <m/>
    <x v="0"/>
    <s v="260218IQFB2P9"/>
    <s v="Closed"/>
    <s v="Paid"/>
  </r>
  <r>
    <x v="6054"/>
    <x v="125"/>
    <x v="7"/>
    <n v="7.55"/>
    <n v="1"/>
    <n v="7.55"/>
    <n v="7.55"/>
    <n v="7.55"/>
    <s v="N"/>
    <s v="N"/>
    <s v="Y"/>
    <s v="Bens Bakery "/>
    <s v="Bens Bakery"/>
    <m/>
    <x v="1"/>
    <s v="260218VEWMKYP"/>
    <s v="Closed"/>
    <s v="Paid"/>
  </r>
  <r>
    <x v="6054"/>
    <x v="19"/>
    <x v="0"/>
    <n v="0"/>
    <n v="1"/>
    <n v="0"/>
    <n v="0"/>
    <n v="0"/>
    <s v="N"/>
    <s v="N"/>
    <s v="N"/>
    <s v="Bens Bakery "/>
    <s v="Bens Bakery"/>
    <m/>
    <x v="1"/>
    <s v="260218VEWMKYP"/>
    <s v="Closed"/>
    <s v="Paid"/>
  </r>
  <r>
    <x v="6054"/>
    <x v="72"/>
    <x v="7"/>
    <n v="5.66"/>
    <n v="1"/>
    <n v="5.66"/>
    <n v="5.66"/>
    <n v="5.66"/>
    <s v="N"/>
    <s v="N"/>
    <s v="Y"/>
    <s v="Bens Bakery "/>
    <s v="Bens Bakery"/>
    <m/>
    <x v="1"/>
    <s v="260218VEWMKYP"/>
    <s v="Closed"/>
    <s v="Paid"/>
  </r>
  <r>
    <x v="605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D6D"/>
    <s v="Closed"/>
    <s v="Paid"/>
  </r>
  <r>
    <x v="605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D6D"/>
    <s v="Closed"/>
    <s v="Paid"/>
  </r>
  <r>
    <x v="6055"/>
    <x v="46"/>
    <x v="0"/>
    <n v="0"/>
    <n v="1"/>
    <n v="0"/>
    <n v="0"/>
    <n v="0"/>
    <s v="N"/>
    <s v="N"/>
    <s v="N"/>
    <s v="Restore "/>
    <s v="Restore"/>
    <m/>
    <x v="2"/>
    <s v="260218UAX4D6D"/>
    <s v="Closed"/>
    <s v="Paid"/>
  </r>
  <r>
    <x v="6056"/>
    <x v="71"/>
    <x v="7"/>
    <n v="14.15"/>
    <n v="1"/>
    <n v="14.15"/>
    <n v="14.15"/>
    <n v="14.15"/>
    <s v="N"/>
    <s v="N"/>
    <s v="Y"/>
    <s v="Bens Bakery "/>
    <s v="Bens Bakery"/>
    <m/>
    <x v="1"/>
    <s v="260218VEWGZ6S"/>
    <s v="Closed"/>
    <s v="Paid"/>
  </r>
  <r>
    <x v="6056"/>
    <x v="42"/>
    <x v="0"/>
    <n v="0"/>
    <n v="1"/>
    <n v="0"/>
    <n v="0"/>
    <n v="0"/>
    <s v="N"/>
    <s v="N"/>
    <s v="N"/>
    <s v="Bens Bakery "/>
    <s v="Bens Bakery"/>
    <m/>
    <x v="1"/>
    <s v="260218VEWGZ6S"/>
    <s v="Closed"/>
    <s v="Paid"/>
  </r>
  <r>
    <x v="6056"/>
    <x v="141"/>
    <x v="7"/>
    <n v="9.43"/>
    <n v="1"/>
    <n v="9.43"/>
    <n v="9.43"/>
    <n v="9.43"/>
    <s v="N"/>
    <s v="N"/>
    <s v="Y"/>
    <s v="Bens Bakery "/>
    <s v="Bens Bakery"/>
    <m/>
    <x v="1"/>
    <s v="260218VEWGZ6S"/>
    <s v="Closed"/>
    <s v="Paid"/>
  </r>
  <r>
    <x v="6057"/>
    <x v="143"/>
    <x v="7"/>
    <n v="11.32"/>
    <n v="1"/>
    <n v="11.32"/>
    <n v="11.32"/>
    <n v="11.32"/>
    <s v="N"/>
    <s v="N"/>
    <s v="Y"/>
    <s v="Bens Bakery "/>
    <s v="Bens Bakery"/>
    <m/>
    <x v="1"/>
    <s v="260218VEWG7M1"/>
    <s v="Closed"/>
    <s v="Paid"/>
  </r>
  <r>
    <x v="6057"/>
    <x v="42"/>
    <x v="0"/>
    <n v="0"/>
    <n v="1"/>
    <n v="0"/>
    <n v="0"/>
    <n v="0"/>
    <s v="N"/>
    <s v="N"/>
    <s v="N"/>
    <s v="Bens Bakery "/>
    <s v="Bens Bakery"/>
    <m/>
    <x v="1"/>
    <s v="260218VEWG7M1"/>
    <s v="Closed"/>
    <s v="Paid"/>
  </r>
  <r>
    <x v="6058"/>
    <x v="19"/>
    <x v="0"/>
    <n v="0"/>
    <n v="1"/>
    <n v="0"/>
    <n v="0"/>
    <n v="0"/>
    <s v="N"/>
    <s v="N"/>
    <s v="N"/>
    <s v="Bens Bakery "/>
    <s v="Bens Bakery"/>
    <m/>
    <x v="1"/>
    <s v="260218VEWN4OH"/>
    <s v="Closed"/>
    <s v="Paid"/>
  </r>
  <r>
    <x v="6058"/>
    <x v="119"/>
    <x v="7"/>
    <n v="7.55"/>
    <n v="1"/>
    <n v="7.55"/>
    <n v="7.55"/>
    <n v="7.55"/>
    <s v="N"/>
    <s v="N"/>
    <s v="Y"/>
    <s v="Bens Bakery "/>
    <s v="Bens Bakery"/>
    <m/>
    <x v="1"/>
    <s v="260218VEWN4OH"/>
    <s v="Closed"/>
    <s v="Paid"/>
  </r>
  <r>
    <x v="6059"/>
    <x v="131"/>
    <x v="8"/>
    <n v="20"/>
    <n v="1"/>
    <n v="20"/>
    <n v="20"/>
    <n v="20"/>
    <s v="N"/>
    <s v="N"/>
    <s v="N"/>
    <s v="Restore "/>
    <s v="Restore"/>
    <m/>
    <x v="2"/>
    <s v="260218UAX0DAH"/>
    <s v="Closed"/>
    <s v="Paid"/>
  </r>
  <r>
    <x v="6059"/>
    <x v="46"/>
    <x v="0"/>
    <n v="0"/>
    <n v="1"/>
    <n v="0"/>
    <n v="0"/>
    <n v="0"/>
    <s v="N"/>
    <s v="N"/>
    <s v="N"/>
    <s v="Restore "/>
    <s v="Restore"/>
    <m/>
    <x v="2"/>
    <s v="260218UAX0DAH"/>
    <s v="Closed"/>
    <s v="Paid"/>
  </r>
  <r>
    <x v="6060"/>
    <x v="103"/>
    <x v="0"/>
    <n v="0"/>
    <n v="1"/>
    <n v="0"/>
    <n v="0"/>
    <n v="0"/>
    <s v="N"/>
    <s v="N"/>
    <s v="N"/>
    <s v="Secawan "/>
    <s v="Secawan"/>
    <m/>
    <x v="0"/>
    <s v="260218IQF6MKF"/>
    <s v="Closed"/>
    <s v="Paid"/>
  </r>
  <r>
    <x v="6060"/>
    <x v="67"/>
    <x v="4"/>
    <n v="12.8"/>
    <n v="1"/>
    <n v="12.8"/>
    <n v="12.8"/>
    <n v="12.8"/>
    <s v="N"/>
    <s v="N"/>
    <s v="N"/>
    <s v="Secawan "/>
    <s v="Secawan"/>
    <m/>
    <x v="0"/>
    <s v="260218IQF6MKF"/>
    <s v="Closed"/>
    <s v="Paid"/>
  </r>
  <r>
    <x v="6061"/>
    <x v="75"/>
    <x v="7"/>
    <n v="5.66"/>
    <n v="1"/>
    <n v="5.66"/>
    <n v="5.66"/>
    <n v="5.66"/>
    <s v="N"/>
    <s v="N"/>
    <s v="Y"/>
    <s v="Bens Bakery "/>
    <s v="Bens Bakery"/>
    <m/>
    <x v="1"/>
    <s v="260218VEWOWC1"/>
    <s v="Closed"/>
    <s v="Paid"/>
  </r>
  <r>
    <x v="6061"/>
    <x v="19"/>
    <x v="0"/>
    <n v="0"/>
    <n v="1"/>
    <n v="0"/>
    <n v="0"/>
    <n v="0"/>
    <s v="N"/>
    <s v="N"/>
    <s v="N"/>
    <s v="Bens Bakery "/>
    <s v="Bens Bakery"/>
    <m/>
    <x v="1"/>
    <s v="260218VEWOWC1"/>
    <s v="Closed"/>
    <s v="Paid"/>
  </r>
  <r>
    <x v="606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E0P2"/>
    <s v="Closed"/>
    <s v="Paid"/>
  </r>
  <r>
    <x v="60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03ZC"/>
    <s v="Closed"/>
    <s v="Paid"/>
  </r>
  <r>
    <x v="6064"/>
    <x v="108"/>
    <x v="6"/>
    <n v="4"/>
    <n v="1"/>
    <n v="4"/>
    <n v="4"/>
    <n v="4"/>
    <s v="N"/>
    <s v="N"/>
    <s v="N"/>
    <s v="Secawan "/>
    <s v="Secawan"/>
    <m/>
    <x v="0"/>
    <s v="260218IQFG2T0"/>
    <s v="Closed"/>
    <s v="Paid"/>
  </r>
  <r>
    <x v="6064"/>
    <x v="102"/>
    <x v="0"/>
    <n v="0"/>
    <n v="1"/>
    <n v="0"/>
    <n v="0"/>
    <n v="0"/>
    <s v="N"/>
    <s v="N"/>
    <s v="N"/>
    <s v="Secawan "/>
    <s v="Secawan"/>
    <m/>
    <x v="0"/>
    <s v="260218IQFG2T0"/>
    <s v="Closed"/>
    <s v="Paid"/>
  </r>
  <r>
    <x v="6065"/>
    <x v="19"/>
    <x v="0"/>
    <n v="0"/>
    <n v="1"/>
    <n v="0"/>
    <n v="0"/>
    <n v="0"/>
    <s v="N"/>
    <s v="N"/>
    <s v="N"/>
    <s v="Bens Bakery "/>
    <s v="Bens Bakery"/>
    <m/>
    <x v="1"/>
    <s v="260218VEWTMSR"/>
    <s v="Closed"/>
    <s v="Paid"/>
  </r>
  <r>
    <x v="6065"/>
    <x v="26"/>
    <x v="7"/>
    <n v="5.66"/>
    <n v="1"/>
    <n v="5.66"/>
    <n v="5.66"/>
    <n v="5.66"/>
    <s v="N"/>
    <s v="N"/>
    <s v="Y"/>
    <s v="Bens Bakery "/>
    <s v="Bens Bakery"/>
    <m/>
    <x v="1"/>
    <s v="260218VEWTMSR"/>
    <s v="Closed"/>
    <s v="Paid"/>
  </r>
  <r>
    <x v="6066"/>
    <x v="46"/>
    <x v="0"/>
    <n v="0"/>
    <n v="1"/>
    <n v="0"/>
    <n v="0"/>
    <n v="0"/>
    <s v="N"/>
    <s v="N"/>
    <s v="N"/>
    <s v="Restore "/>
    <s v="Restore"/>
    <m/>
    <x v="2"/>
    <s v="260218UAX5EBO"/>
    <s v="Closed"/>
    <s v="Paid"/>
  </r>
  <r>
    <x v="6066"/>
    <x v="131"/>
    <x v="8"/>
    <n v="20"/>
    <n v="1"/>
    <n v="20"/>
    <n v="20"/>
    <n v="20"/>
    <s v="N"/>
    <s v="N"/>
    <s v="N"/>
    <s v="Restore "/>
    <s v="Restore"/>
    <m/>
    <x v="2"/>
    <s v="260218UAX5EBO"/>
    <s v="Closed"/>
    <s v="Paid"/>
  </r>
  <r>
    <x v="6067"/>
    <x v="46"/>
    <x v="0"/>
    <n v="0"/>
    <n v="1"/>
    <n v="0"/>
    <n v="0"/>
    <n v="0"/>
    <s v="N"/>
    <s v="N"/>
    <s v="N"/>
    <s v="Restore "/>
    <s v="Restore"/>
    <m/>
    <x v="2"/>
    <s v="260218UAXU434"/>
    <s v="Closed"/>
    <s v="Paid"/>
  </r>
  <r>
    <x v="6067"/>
    <x v="111"/>
    <x v="8"/>
    <n v="19"/>
    <n v="1"/>
    <n v="19"/>
    <n v="19"/>
    <n v="19"/>
    <s v="N"/>
    <s v="N"/>
    <s v="N"/>
    <s v="Restore "/>
    <s v="Restore"/>
    <m/>
    <x v="2"/>
    <s v="260218UAXU434"/>
    <s v="Closed"/>
    <s v="Paid"/>
  </r>
  <r>
    <x v="60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GAF"/>
    <s v="Closed"/>
    <s v="Paid"/>
  </r>
  <r>
    <x v="6068"/>
    <x v="46"/>
    <x v="0"/>
    <n v="0"/>
    <n v="1"/>
    <n v="0"/>
    <n v="0"/>
    <n v="0"/>
    <s v="N"/>
    <s v="N"/>
    <s v="N"/>
    <s v="Restore "/>
    <s v="Restore"/>
    <m/>
    <x v="2"/>
    <s v="260218UAXAGAF"/>
    <s v="Closed"/>
    <s v="Paid"/>
  </r>
  <r>
    <x v="6069"/>
    <x v="103"/>
    <x v="0"/>
    <n v="0"/>
    <n v="1"/>
    <n v="0"/>
    <n v="0"/>
    <n v="0"/>
    <s v="N"/>
    <s v="N"/>
    <s v="N"/>
    <s v="Secawan "/>
    <s v="Secawan"/>
    <m/>
    <x v="0"/>
    <s v="260218IQFLGBS"/>
    <s v="Closed"/>
    <s v="Paid"/>
  </r>
  <r>
    <x v="6069"/>
    <x v="67"/>
    <x v="4"/>
    <n v="12.8"/>
    <n v="3"/>
    <n v="38.4"/>
    <n v="38.4"/>
    <n v="38.4"/>
    <s v="N"/>
    <s v="N"/>
    <s v="N"/>
    <s v="Secawan "/>
    <s v="Secawan"/>
    <m/>
    <x v="0"/>
    <s v="260218IQFLGBS"/>
    <s v="Closed"/>
    <s v="Paid"/>
  </r>
  <r>
    <x v="6070"/>
    <x v="46"/>
    <x v="0"/>
    <n v="0"/>
    <n v="1"/>
    <n v="0"/>
    <n v="0"/>
    <n v="0"/>
    <s v="N"/>
    <s v="N"/>
    <s v="N"/>
    <s v="Restore "/>
    <s v="Restore"/>
    <m/>
    <x v="2"/>
    <s v="260218UAXQQI7"/>
    <s v="Closed"/>
    <s v="Paid"/>
  </r>
  <r>
    <x v="60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QI7"/>
    <s v="Closed"/>
    <s v="Paid"/>
  </r>
  <r>
    <x v="6071"/>
    <x v="146"/>
    <x v="10"/>
    <n v="6"/>
    <n v="3"/>
    <n v="18"/>
    <n v="18"/>
    <n v="18"/>
    <s v="N"/>
    <s v="N"/>
    <s v="N"/>
    <s v="Secawan "/>
    <s v="Secawan"/>
    <m/>
    <x v="0"/>
    <s v="260218IQF5G2J"/>
    <s v="Closed"/>
    <s v="Paid"/>
  </r>
  <r>
    <x v="6071"/>
    <x v="103"/>
    <x v="0"/>
    <n v="0"/>
    <n v="1"/>
    <n v="0"/>
    <n v="0"/>
    <n v="0"/>
    <s v="N"/>
    <s v="N"/>
    <s v="N"/>
    <s v="Secawan "/>
    <s v="Secawan"/>
    <m/>
    <x v="0"/>
    <s v="260218IQF5G2J"/>
    <s v="Closed"/>
    <s v="Paid"/>
  </r>
  <r>
    <x v="6072"/>
    <x v="157"/>
    <x v="7"/>
    <n v="3.3"/>
    <n v="1"/>
    <n v="3.3"/>
    <n v="3.3"/>
    <n v="3.3"/>
    <s v="N"/>
    <s v="N"/>
    <s v="Y"/>
    <s v="Bens Bakery "/>
    <s v="Bens Bakery"/>
    <m/>
    <x v="1"/>
    <s v="260218VEW3AXL"/>
    <s v="Closed"/>
    <s v="Paid"/>
  </r>
  <r>
    <x v="6073"/>
    <x v="103"/>
    <x v="0"/>
    <n v="0"/>
    <n v="1"/>
    <n v="0"/>
    <n v="0"/>
    <n v="0"/>
    <s v="N"/>
    <s v="N"/>
    <s v="N"/>
    <s v="Secawan "/>
    <s v="Secawan"/>
    <m/>
    <x v="0"/>
    <s v="260218IQFJPOI"/>
    <s v="Closed"/>
    <s v="Paid"/>
  </r>
  <r>
    <x v="6073"/>
    <x v="67"/>
    <x v="4"/>
    <n v="12.8"/>
    <n v="1"/>
    <n v="12.8"/>
    <n v="12.8"/>
    <n v="12.8"/>
    <s v="N"/>
    <s v="N"/>
    <s v="N"/>
    <s v="Secawan "/>
    <s v="Secawan"/>
    <m/>
    <x v="0"/>
    <s v="260218IQFJPOI"/>
    <s v="Closed"/>
    <s v="Paid"/>
  </r>
  <r>
    <x v="6074"/>
    <x v="149"/>
    <x v="2"/>
    <n v="18"/>
    <n v="2"/>
    <n v="36"/>
    <n v="36"/>
    <n v="36"/>
    <s v="N"/>
    <s v="N"/>
    <s v="N"/>
    <s v="Secawan "/>
    <s v="Secawan"/>
    <m/>
    <x v="0"/>
    <s v="260218IQF63Y9"/>
    <s v="Closed"/>
    <s v="Paid"/>
  </r>
  <r>
    <x v="6074"/>
    <x v="103"/>
    <x v="0"/>
    <n v="0"/>
    <n v="1"/>
    <n v="0"/>
    <n v="0"/>
    <n v="0"/>
    <s v="N"/>
    <s v="N"/>
    <s v="N"/>
    <s v="Secawan "/>
    <s v="Secawan"/>
    <m/>
    <x v="0"/>
    <s v="260218IQF63Y9"/>
    <s v="Closed"/>
    <s v="Paid"/>
  </r>
  <r>
    <x v="6075"/>
    <x v="46"/>
    <x v="0"/>
    <n v="0"/>
    <n v="1"/>
    <n v="0"/>
    <n v="0"/>
    <n v="0"/>
    <s v="N"/>
    <s v="N"/>
    <s v="N"/>
    <s v="Restore "/>
    <s v="Restore"/>
    <m/>
    <x v="2"/>
    <s v="260218UAXIFZX"/>
    <s v="Closed"/>
    <s v="Paid"/>
  </r>
  <r>
    <x v="6075"/>
    <x v="170"/>
    <x v="8"/>
    <n v="20"/>
    <n v="1"/>
    <n v="20"/>
    <n v="20"/>
    <n v="20"/>
    <s v="N"/>
    <s v="N"/>
    <s v="N"/>
    <s v="Restore "/>
    <s v="Restore"/>
    <m/>
    <x v="2"/>
    <s v="260218UAXIFZX"/>
    <s v="Closed"/>
    <s v="Paid"/>
  </r>
  <r>
    <x v="607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PF5D"/>
    <s v="Closed"/>
    <s v="Paid"/>
  </r>
  <r>
    <x v="6076"/>
    <x v="46"/>
    <x v="0"/>
    <n v="0"/>
    <n v="1"/>
    <n v="0"/>
    <n v="0"/>
    <n v="0"/>
    <s v="N"/>
    <s v="N"/>
    <s v="N"/>
    <s v="Restore "/>
    <s v="Restore"/>
    <m/>
    <x v="2"/>
    <s v="260218UAXPF5D"/>
    <s v="Closed"/>
    <s v="Paid"/>
  </r>
  <r>
    <x v="6077"/>
    <x v="102"/>
    <x v="0"/>
    <n v="0"/>
    <n v="1"/>
    <n v="0"/>
    <n v="0"/>
    <n v="0"/>
    <s v="N"/>
    <s v="N"/>
    <s v="N"/>
    <s v="Secawan "/>
    <s v="Secawan"/>
    <m/>
    <x v="0"/>
    <s v="260218IQF8SAV"/>
    <s v="Closed"/>
    <s v="Paid"/>
  </r>
  <r>
    <x v="6077"/>
    <x v="2"/>
    <x v="3"/>
    <n v="5.2"/>
    <n v="1"/>
    <n v="5.2"/>
    <n v="5.2"/>
    <n v="5.2"/>
    <s v="N"/>
    <s v="N"/>
    <s v="N"/>
    <s v="Secawan "/>
    <s v="Secawan"/>
    <m/>
    <x v="0"/>
    <s v="260218IQF8SAV"/>
    <s v="Closed"/>
    <s v="Paid"/>
  </r>
  <r>
    <x v="60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8SAV"/>
    <s v="Closed"/>
    <s v="Paid"/>
  </r>
  <r>
    <x v="607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KMLW"/>
    <s v="Closed"/>
    <s v="Paid"/>
  </r>
  <r>
    <x v="6078"/>
    <x v="46"/>
    <x v="0"/>
    <n v="0"/>
    <n v="1"/>
    <n v="0"/>
    <n v="0"/>
    <n v="0"/>
    <s v="N"/>
    <s v="N"/>
    <s v="N"/>
    <s v="Restore "/>
    <s v="Restore"/>
    <m/>
    <x v="2"/>
    <s v="260218UAXKMLW"/>
    <s v="Closed"/>
    <s v="Paid"/>
  </r>
  <r>
    <x v="6079"/>
    <x v="103"/>
    <x v="0"/>
    <n v="0"/>
    <n v="1"/>
    <n v="0"/>
    <n v="0"/>
    <n v="0"/>
    <s v="N"/>
    <s v="N"/>
    <s v="N"/>
    <s v="Secawan "/>
    <s v="Secawan"/>
    <m/>
    <x v="0"/>
    <s v="260218IQF5TY8"/>
    <s v="Closed"/>
    <s v="Paid"/>
  </r>
  <r>
    <x v="6079"/>
    <x v="16"/>
    <x v="6"/>
    <n v="4.5"/>
    <n v="3"/>
    <n v="13.5"/>
    <n v="13.5"/>
    <n v="13.5"/>
    <s v="N"/>
    <s v="N"/>
    <s v="N"/>
    <s v="Secawan "/>
    <s v="Secawan"/>
    <m/>
    <x v="0"/>
    <s v="260218IQF5TY8"/>
    <s v="Closed"/>
    <s v="Paid"/>
  </r>
  <r>
    <x v="6079"/>
    <x v="2"/>
    <x v="3"/>
    <n v="5.2"/>
    <n v="1"/>
    <n v="5.2"/>
    <n v="5.2"/>
    <n v="5.2"/>
    <s v="N"/>
    <s v="N"/>
    <s v="N"/>
    <s v="Secawan "/>
    <s v="Secawan"/>
    <m/>
    <x v="0"/>
    <s v="260218IQF5TY8"/>
    <s v="Closed"/>
    <s v="Paid"/>
  </r>
  <r>
    <x v="6079"/>
    <x v="144"/>
    <x v="4"/>
    <n v="4.5999999999999996"/>
    <n v="3"/>
    <n v="13.8"/>
    <n v="13.8"/>
    <n v="13.8"/>
    <s v="N"/>
    <s v="N"/>
    <s v="N"/>
    <s v="Secawan "/>
    <s v="Secawan"/>
    <m/>
    <x v="0"/>
    <s v="260218IQF5TY8"/>
    <s v="Closed"/>
    <s v="Paid"/>
  </r>
  <r>
    <x v="6080"/>
    <x v="46"/>
    <x v="0"/>
    <n v="0"/>
    <n v="1"/>
    <n v="0"/>
    <n v="0"/>
    <n v="0"/>
    <s v="N"/>
    <s v="N"/>
    <s v="N"/>
    <s v="Restore "/>
    <s v="Restore"/>
    <m/>
    <x v="2"/>
    <s v="260218UAX70HY"/>
    <s v="Closed"/>
    <s v="Paid"/>
  </r>
  <r>
    <x v="60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0HY"/>
    <s v="Closed"/>
    <s v="Paid"/>
  </r>
  <r>
    <x v="608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3YSS"/>
    <s v="Closed"/>
    <s v="Paid"/>
  </r>
  <r>
    <x v="6081"/>
    <x v="103"/>
    <x v="0"/>
    <n v="0"/>
    <n v="1"/>
    <n v="0"/>
    <n v="0"/>
    <n v="0"/>
    <s v="N"/>
    <s v="N"/>
    <s v="N"/>
    <s v="Secawan "/>
    <s v="Secawan"/>
    <m/>
    <x v="0"/>
    <s v="260218IQF3YSS"/>
    <s v="Closed"/>
    <s v="Paid"/>
  </r>
  <r>
    <x v="6081"/>
    <x v="14"/>
    <x v="4"/>
    <n v="7.8"/>
    <n v="1"/>
    <n v="7.8"/>
    <n v="7.8"/>
    <n v="7.8"/>
    <s v="N"/>
    <s v="N"/>
    <s v="N"/>
    <s v="Secawan "/>
    <s v="Secawan"/>
    <m/>
    <x v="0"/>
    <s v="260218IQF3YSS"/>
    <s v="Closed"/>
    <s v="Paid"/>
  </r>
  <r>
    <x v="6082"/>
    <x v="139"/>
    <x v="7"/>
    <n v="16.98"/>
    <n v="1"/>
    <n v="16.98"/>
    <n v="16.98"/>
    <n v="16.98"/>
    <s v="N"/>
    <s v="N"/>
    <s v="Y"/>
    <s v="Bens Bakery "/>
    <s v="Bens Bakery"/>
    <m/>
    <x v="1"/>
    <s v="260218VEWNCS0"/>
    <s v="Closed"/>
    <s v="Paid"/>
  </r>
  <r>
    <x v="6083"/>
    <x v="103"/>
    <x v="0"/>
    <n v="0"/>
    <n v="1"/>
    <n v="0"/>
    <n v="0"/>
    <n v="0"/>
    <s v="N"/>
    <s v="N"/>
    <s v="N"/>
    <s v="Secawan "/>
    <s v="Secawan"/>
    <m/>
    <x v="0"/>
    <s v="260218IQFNJ8Y"/>
    <s v="Closed"/>
    <s v="Paid"/>
  </r>
  <r>
    <x v="6083"/>
    <x v="149"/>
    <x v="2"/>
    <n v="18"/>
    <n v="1"/>
    <n v="18"/>
    <n v="18"/>
    <n v="18"/>
    <s v="N"/>
    <s v="N"/>
    <s v="N"/>
    <s v="Secawan "/>
    <s v="Secawan"/>
    <m/>
    <x v="0"/>
    <s v="260218IQFNJ8Y"/>
    <s v="Closed"/>
    <s v="Paid"/>
  </r>
  <r>
    <x v="6083"/>
    <x v="126"/>
    <x v="4"/>
    <n v="13.8"/>
    <n v="1"/>
    <n v="13.8"/>
    <n v="13.8"/>
    <n v="13.8"/>
    <s v="N"/>
    <s v="N"/>
    <s v="N"/>
    <s v="Secawan "/>
    <s v="Secawan"/>
    <m/>
    <x v="0"/>
    <s v="260218IQFNJ8Y"/>
    <s v="Closed"/>
    <s v="Paid"/>
  </r>
  <r>
    <x v="6083"/>
    <x v="67"/>
    <x v="4"/>
    <n v="12.8"/>
    <n v="1"/>
    <n v="12.8"/>
    <n v="12.8"/>
    <n v="12.8"/>
    <s v="N"/>
    <s v="N"/>
    <s v="N"/>
    <s v="Secawan "/>
    <s v="Secawan"/>
    <m/>
    <x v="0"/>
    <s v="260218IQFNJ8Y"/>
    <s v="Closed"/>
    <s v="Paid"/>
  </r>
  <r>
    <x v="6084"/>
    <x v="46"/>
    <x v="0"/>
    <n v="0"/>
    <n v="1"/>
    <n v="0"/>
    <n v="0"/>
    <n v="0"/>
    <s v="N"/>
    <s v="N"/>
    <s v="N"/>
    <s v="Restore "/>
    <s v="Restore"/>
    <m/>
    <x v="2"/>
    <s v="260218UAX2B1V"/>
    <s v="Closed"/>
    <s v="Paid"/>
  </r>
  <r>
    <x v="6084"/>
    <x v="115"/>
    <x v="8"/>
    <n v="20"/>
    <n v="1"/>
    <n v="20"/>
    <n v="20"/>
    <n v="20"/>
    <s v="N"/>
    <s v="N"/>
    <s v="N"/>
    <s v="Restore "/>
    <s v="Restore"/>
    <m/>
    <x v="2"/>
    <s v="260218UAX2B1V"/>
    <s v="Closed"/>
    <s v="Paid"/>
  </r>
  <r>
    <x v="6084"/>
    <x v="111"/>
    <x v="8"/>
    <n v="19"/>
    <n v="1"/>
    <n v="19"/>
    <n v="19"/>
    <n v="19"/>
    <s v="N"/>
    <s v="N"/>
    <s v="N"/>
    <s v="Restore "/>
    <s v="Restore"/>
    <m/>
    <x v="2"/>
    <s v="260218UAX2B1V"/>
    <s v="Closed"/>
    <s v="Paid"/>
  </r>
  <r>
    <x v="6085"/>
    <x v="46"/>
    <x v="0"/>
    <n v="0"/>
    <n v="1"/>
    <n v="0"/>
    <n v="0"/>
    <n v="0"/>
    <s v="N"/>
    <s v="N"/>
    <s v="N"/>
    <s v="Restore "/>
    <s v="Restore"/>
    <m/>
    <x v="2"/>
    <s v="260218UAXFIF8"/>
    <s v="Closed"/>
    <s v="Paid"/>
  </r>
  <r>
    <x v="6085"/>
    <x v="145"/>
    <x v="8"/>
    <n v="14.9"/>
    <n v="1"/>
    <n v="14.9"/>
    <n v="14.9"/>
    <n v="14.9"/>
    <s v="N"/>
    <s v="N"/>
    <s v="N"/>
    <s v="Restore "/>
    <s v="Restore"/>
    <m/>
    <x v="2"/>
    <s v="260218UAXFIF8"/>
    <s v="Closed"/>
    <s v="Paid"/>
  </r>
  <r>
    <x v="6085"/>
    <x v="169"/>
    <x v="8"/>
    <n v="14.9"/>
    <n v="1"/>
    <n v="14.9"/>
    <n v="14.9"/>
    <n v="14.9"/>
    <s v="N"/>
    <s v="N"/>
    <s v="N"/>
    <s v="Restore "/>
    <s v="Restore"/>
    <m/>
    <x v="2"/>
    <s v="260218UAXFIF8"/>
    <s v="Closed"/>
    <s v="Paid"/>
  </r>
  <r>
    <x v="6086"/>
    <x v="39"/>
    <x v="4"/>
    <n v="18.5"/>
    <n v="1"/>
    <n v="18.5"/>
    <n v="18.5"/>
    <n v="18.5"/>
    <s v="N"/>
    <s v="N"/>
    <s v="N"/>
    <s v="Secawan "/>
    <s v="Secawan"/>
    <m/>
    <x v="0"/>
    <s v="260218IQF0YX3"/>
    <s v="Closed"/>
    <s v="Paid"/>
  </r>
  <r>
    <x v="6086"/>
    <x v="2"/>
    <x v="3"/>
    <n v="5.2"/>
    <n v="1"/>
    <n v="5.2"/>
    <n v="5.2"/>
    <n v="5.2"/>
    <s v="N"/>
    <s v="N"/>
    <s v="N"/>
    <s v="Secawan "/>
    <s v="Secawan"/>
    <m/>
    <x v="0"/>
    <s v="260218IQF0YX3"/>
    <s v="Closed"/>
    <s v="Paid"/>
  </r>
  <r>
    <x v="6086"/>
    <x v="103"/>
    <x v="0"/>
    <n v="0"/>
    <n v="1"/>
    <n v="0"/>
    <n v="0"/>
    <n v="0"/>
    <s v="N"/>
    <s v="N"/>
    <s v="N"/>
    <s v="Secawan "/>
    <s v="Secawan"/>
    <m/>
    <x v="0"/>
    <s v="260218IQF0YX3"/>
    <s v="Closed"/>
    <s v="Paid"/>
  </r>
  <r>
    <x v="608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5TP5"/>
    <s v="Closed"/>
    <s v="Paid"/>
  </r>
  <r>
    <x v="608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5TP5"/>
    <s v="Closed"/>
    <s v="Paid"/>
  </r>
  <r>
    <x v="6087"/>
    <x v="126"/>
    <x v="4"/>
    <n v="13.8"/>
    <n v="1"/>
    <n v="13.8"/>
    <n v="13.8"/>
    <n v="13.8"/>
    <s v="N"/>
    <s v="N"/>
    <s v="N"/>
    <s v="Secawan "/>
    <s v="Secawan"/>
    <m/>
    <x v="0"/>
    <s v="260218IQF5TP5"/>
    <s v="Closed"/>
    <s v="Paid"/>
  </r>
  <r>
    <x v="6087"/>
    <x v="103"/>
    <x v="0"/>
    <n v="0"/>
    <n v="1"/>
    <n v="0"/>
    <n v="0"/>
    <n v="0"/>
    <s v="N"/>
    <s v="N"/>
    <s v="N"/>
    <s v="Secawan "/>
    <s v="Secawan"/>
    <m/>
    <x v="0"/>
    <s v="260218IQF5TP5"/>
    <s v="Closed"/>
    <s v="Paid"/>
  </r>
  <r>
    <x v="6088"/>
    <x v="125"/>
    <x v="7"/>
    <n v="7.55"/>
    <n v="1"/>
    <n v="7.55"/>
    <n v="7.55"/>
    <n v="7.55"/>
    <s v="N"/>
    <s v="N"/>
    <s v="Y"/>
    <s v="Bens Bakery "/>
    <s v="Bens Bakery"/>
    <m/>
    <x v="1"/>
    <s v="260218VEW6P64"/>
    <s v="Closed"/>
    <s v="Paid"/>
  </r>
  <r>
    <x v="60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B25P"/>
    <s v="Closed"/>
    <s v="Paid"/>
  </r>
  <r>
    <x v="6089"/>
    <x v="46"/>
    <x v="0"/>
    <n v="0"/>
    <n v="1"/>
    <n v="0"/>
    <n v="0"/>
    <n v="0"/>
    <s v="N"/>
    <s v="N"/>
    <s v="N"/>
    <s v="Restore "/>
    <s v="Restore"/>
    <m/>
    <x v="2"/>
    <s v="260218UAXB25P"/>
    <s v="Closed"/>
    <s v="Paid"/>
  </r>
  <r>
    <x v="6090"/>
    <x v="142"/>
    <x v="7"/>
    <n v="3.77"/>
    <n v="1"/>
    <n v="3.77"/>
    <n v="3.77"/>
    <n v="3.77"/>
    <s v="N"/>
    <s v="N"/>
    <s v="Y"/>
    <s v="Bens Bakery "/>
    <s v="Bens Bakery"/>
    <m/>
    <x v="1"/>
    <s v="260218VEWEMJQ"/>
    <s v="Closed"/>
    <s v="Paid"/>
  </r>
  <r>
    <x v="6091"/>
    <x v="2"/>
    <x v="3"/>
    <n v="5.2"/>
    <n v="1"/>
    <n v="5.2"/>
    <n v="5.2"/>
    <n v="5.2"/>
    <s v="N"/>
    <s v="N"/>
    <s v="N"/>
    <s v="Secawan "/>
    <s v="Secawan"/>
    <m/>
    <x v="0"/>
    <s v="260218IQFYN9C"/>
    <s v="Closed"/>
    <s v="Paid"/>
  </r>
  <r>
    <x v="6091"/>
    <x v="39"/>
    <x v="4"/>
    <n v="18.5"/>
    <n v="1"/>
    <n v="18.5"/>
    <n v="18.5"/>
    <n v="18.5"/>
    <s v="N"/>
    <s v="N"/>
    <s v="N"/>
    <s v="Secawan "/>
    <s v="Secawan"/>
    <m/>
    <x v="0"/>
    <s v="260218IQFYN9C"/>
    <s v="Closed"/>
    <s v="Paid"/>
  </r>
  <r>
    <x v="6091"/>
    <x v="103"/>
    <x v="0"/>
    <n v="0"/>
    <n v="1"/>
    <n v="0"/>
    <n v="0"/>
    <n v="0"/>
    <s v="N"/>
    <s v="N"/>
    <s v="N"/>
    <s v="Secawan "/>
    <s v="Secawan"/>
    <m/>
    <x v="0"/>
    <s v="260218IQFYN9C"/>
    <s v="Closed"/>
    <s v="Paid"/>
  </r>
  <r>
    <x v="6092"/>
    <x v="103"/>
    <x v="0"/>
    <n v="0"/>
    <n v="1"/>
    <n v="0"/>
    <n v="0"/>
    <n v="0"/>
    <s v="N"/>
    <s v="N"/>
    <s v="N"/>
    <s v="Secawan "/>
    <s v="Secawan"/>
    <m/>
    <x v="0"/>
    <s v="260218IQFWQCQ"/>
    <s v="Closed"/>
    <s v="Paid"/>
  </r>
  <r>
    <x v="6092"/>
    <x v="14"/>
    <x v="4"/>
    <n v="7.8"/>
    <n v="1"/>
    <n v="7.8"/>
    <n v="7.8"/>
    <n v="7.8"/>
    <s v="N"/>
    <s v="N"/>
    <s v="N"/>
    <s v="Secawan "/>
    <s v="Secawan"/>
    <m/>
    <x v="0"/>
    <s v="260218IQFWQCQ"/>
    <s v="Closed"/>
    <s v="Paid"/>
  </r>
  <r>
    <x v="6092"/>
    <x v="14"/>
    <x v="4"/>
    <n v="6.8"/>
    <n v="1"/>
    <n v="6.8"/>
    <n v="6.8"/>
    <n v="6.8"/>
    <s v="N"/>
    <s v="N"/>
    <s v="N"/>
    <s v="Secawan "/>
    <s v="Secawan"/>
    <m/>
    <x v="0"/>
    <s v="260218IQFWQCQ"/>
    <s v="Closed"/>
    <s v="Paid"/>
  </r>
  <r>
    <x v="6093"/>
    <x v="102"/>
    <x v="0"/>
    <n v="0"/>
    <n v="1"/>
    <n v="0"/>
    <n v="0"/>
    <n v="0"/>
    <s v="N"/>
    <s v="N"/>
    <s v="N"/>
    <s v="Secawan "/>
    <s v="Secawan"/>
    <m/>
    <x v="0"/>
    <s v="260218IQF847L"/>
    <s v="Closed"/>
    <s v="Paid"/>
  </r>
  <r>
    <x v="6093"/>
    <x v="67"/>
    <x v="4"/>
    <n v="12.8"/>
    <n v="1"/>
    <n v="12.8"/>
    <n v="12.8"/>
    <n v="12.8"/>
    <s v="N"/>
    <s v="N"/>
    <s v="N"/>
    <s v="Secawan "/>
    <s v="Secawan"/>
    <m/>
    <x v="0"/>
    <s v="260218IQF847L"/>
    <s v="Closed"/>
    <s v="Paid"/>
  </r>
  <r>
    <x v="6094"/>
    <x v="103"/>
    <x v="0"/>
    <n v="0"/>
    <n v="1"/>
    <n v="0"/>
    <n v="0"/>
    <n v="0"/>
    <s v="N"/>
    <s v="N"/>
    <s v="N"/>
    <s v="Secawan "/>
    <s v="Secawan"/>
    <m/>
    <x v="0"/>
    <s v="260218IQFLGN9"/>
    <s v="Closed"/>
    <s v="Paid"/>
  </r>
  <r>
    <x v="6094"/>
    <x v="35"/>
    <x v="4"/>
    <n v="7.8"/>
    <n v="1"/>
    <n v="7.8"/>
    <n v="7.8"/>
    <n v="7.8"/>
    <s v="N"/>
    <s v="N"/>
    <s v="N"/>
    <s v="Secawan "/>
    <s v="Secawan"/>
    <m/>
    <x v="0"/>
    <s v="260218IQFLGN9"/>
    <s v="Closed"/>
    <s v="Paid"/>
  </r>
  <r>
    <x v="6094"/>
    <x v="2"/>
    <x v="3"/>
    <n v="5.2"/>
    <n v="1"/>
    <n v="5.2"/>
    <n v="5.2"/>
    <n v="5.2"/>
    <s v="N"/>
    <s v="N"/>
    <s v="N"/>
    <s v="Secawan "/>
    <s v="Secawan"/>
    <m/>
    <x v="0"/>
    <s v="260218IQFLGN9"/>
    <s v="Closed"/>
    <s v="Paid"/>
  </r>
  <r>
    <x v="6095"/>
    <x v="157"/>
    <x v="7"/>
    <n v="3.3"/>
    <n v="1"/>
    <n v="3.3"/>
    <n v="3.3"/>
    <n v="3.3"/>
    <s v="N"/>
    <s v="N"/>
    <s v="Y"/>
    <s v="Bens Bakery "/>
    <s v="Bens Bakery"/>
    <m/>
    <x v="1"/>
    <s v="260218VEW8RDK"/>
    <s v="Closed"/>
    <s v="Paid"/>
  </r>
  <r>
    <x v="6095"/>
    <x v="159"/>
    <x v="7"/>
    <n v="3.3"/>
    <n v="1"/>
    <n v="3.3"/>
    <n v="3.3"/>
    <n v="3.3"/>
    <s v="N"/>
    <s v="N"/>
    <s v="Y"/>
    <s v="Bens Bakery "/>
    <s v="Bens Bakery"/>
    <m/>
    <x v="1"/>
    <s v="260218VEW8RDK"/>
    <s v="Closed"/>
    <s v="Paid"/>
  </r>
  <r>
    <x v="6096"/>
    <x v="12"/>
    <x v="4"/>
    <n v="3.5"/>
    <n v="2"/>
    <n v="7"/>
    <n v="7"/>
    <n v="7"/>
    <s v="N"/>
    <s v="N"/>
    <s v="N"/>
    <s v="Secawan "/>
    <s v="Secawan"/>
    <m/>
    <x v="0"/>
    <s v="260218IQF919S"/>
    <s v="Closed"/>
    <s v="Paid"/>
  </r>
  <r>
    <x v="6096"/>
    <x v="102"/>
    <x v="0"/>
    <n v="0"/>
    <n v="1"/>
    <n v="0"/>
    <n v="0"/>
    <n v="0"/>
    <s v="N"/>
    <s v="N"/>
    <s v="N"/>
    <s v="Secawan "/>
    <s v="Secawan"/>
    <m/>
    <x v="0"/>
    <s v="260218IQF919S"/>
    <s v="Closed"/>
    <s v="Paid"/>
  </r>
  <r>
    <x v="6097"/>
    <x v="46"/>
    <x v="0"/>
    <n v="0"/>
    <n v="1"/>
    <n v="0"/>
    <n v="0"/>
    <n v="0"/>
    <s v="N"/>
    <s v="N"/>
    <s v="N"/>
    <s v="Restore "/>
    <s v="Restore"/>
    <m/>
    <x v="2"/>
    <s v="260218UAXJOQF"/>
    <s v="Closed"/>
    <s v="Paid"/>
  </r>
  <r>
    <x v="609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JOQF"/>
    <s v="Closed"/>
    <s v="Paid"/>
  </r>
  <r>
    <x v="6098"/>
    <x v="111"/>
    <x v="8"/>
    <n v="19"/>
    <n v="1"/>
    <n v="19"/>
    <n v="19"/>
    <n v="19"/>
    <s v="N"/>
    <s v="N"/>
    <s v="N"/>
    <s v="Restore "/>
    <s v="Restore"/>
    <m/>
    <x v="2"/>
    <s v="260218UAX6BM5"/>
    <s v="Closed"/>
    <s v="Paid"/>
  </r>
  <r>
    <x v="6098"/>
    <x v="46"/>
    <x v="0"/>
    <n v="0"/>
    <n v="1"/>
    <n v="0"/>
    <n v="0"/>
    <n v="0"/>
    <s v="N"/>
    <s v="N"/>
    <s v="N"/>
    <s v="Restore "/>
    <s v="Restore"/>
    <m/>
    <x v="2"/>
    <s v="260218UAX6BM5"/>
    <s v="Closed"/>
    <s v="Paid"/>
  </r>
  <r>
    <x v="6098"/>
    <x v="111"/>
    <x v="8"/>
    <n v="19"/>
    <n v="1"/>
    <n v="19"/>
    <n v="19"/>
    <n v="19"/>
    <s v="N"/>
    <s v="N"/>
    <s v="N"/>
    <s v="Restore "/>
    <s v="Restore"/>
    <m/>
    <x v="2"/>
    <s v="260218UAX6BM5"/>
    <s v="Closed"/>
    <s v="Paid"/>
  </r>
  <r>
    <x v="6099"/>
    <x v="72"/>
    <x v="7"/>
    <n v="5.66"/>
    <n v="1"/>
    <n v="5.66"/>
    <n v="5.66"/>
    <n v="5.66"/>
    <s v="N"/>
    <s v="N"/>
    <s v="Y"/>
    <s v="Bens Bakery "/>
    <s v="Bens Bakery"/>
    <m/>
    <x v="1"/>
    <s v="260218VEWBEZD"/>
    <s v="Closed"/>
    <s v="Paid"/>
  </r>
  <r>
    <x v="6099"/>
    <x v="143"/>
    <x v="7"/>
    <n v="11.32"/>
    <n v="1"/>
    <n v="11.32"/>
    <n v="11.32"/>
    <n v="11.32"/>
    <s v="N"/>
    <s v="N"/>
    <s v="Y"/>
    <s v="Bens Bakery "/>
    <s v="Bens Bakery"/>
    <m/>
    <x v="1"/>
    <s v="260218VEWBEZD"/>
    <s v="Closed"/>
    <s v="Paid"/>
  </r>
  <r>
    <x v="6100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1YN5"/>
    <s v="Closed"/>
    <s v="Paid"/>
  </r>
  <r>
    <x v="6100"/>
    <x v="102"/>
    <x v="0"/>
    <n v="0"/>
    <n v="1"/>
    <n v="0"/>
    <n v="0"/>
    <n v="0"/>
    <s v="N"/>
    <s v="N"/>
    <s v="N"/>
    <s v="Secawan "/>
    <s v="Secawan"/>
    <m/>
    <x v="0"/>
    <s v="260218IQF1YN5"/>
    <s v="Closed"/>
    <s v="Paid"/>
  </r>
  <r>
    <x v="610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YN5"/>
    <s v="Closed"/>
    <s v="Paid"/>
  </r>
  <r>
    <x v="6101"/>
    <x v="73"/>
    <x v="7"/>
    <n v="14.15"/>
    <n v="1"/>
    <n v="14.15"/>
    <n v="14.15"/>
    <n v="14.15"/>
    <s v="N"/>
    <s v="N"/>
    <s v="Y"/>
    <s v="Bens Bakery "/>
    <s v="Bens Bakery"/>
    <m/>
    <x v="1"/>
    <s v="260218VEW9UH4"/>
    <s v="Closed"/>
    <s v="Paid"/>
  </r>
  <r>
    <x v="6101"/>
    <x v="159"/>
    <x v="7"/>
    <n v="3.3"/>
    <n v="2"/>
    <n v="6.6"/>
    <n v="6.6"/>
    <n v="6.6"/>
    <s v="N"/>
    <s v="N"/>
    <s v="Y"/>
    <s v="Bens Bakery "/>
    <s v="Bens Bakery"/>
    <m/>
    <x v="1"/>
    <s v="260218VEW9UH4"/>
    <s v="Closed"/>
    <s v="Paid"/>
  </r>
  <r>
    <x v="6102"/>
    <x v="46"/>
    <x v="0"/>
    <n v="0"/>
    <n v="1"/>
    <n v="0"/>
    <n v="0"/>
    <n v="0"/>
    <s v="N"/>
    <s v="N"/>
    <s v="N"/>
    <s v="Restore "/>
    <s v="Restore"/>
    <m/>
    <x v="2"/>
    <s v="260218UAXSL4E"/>
    <s v="Closed"/>
    <s v="Paid"/>
  </r>
  <r>
    <x v="61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SL4E"/>
    <s v="Closed"/>
    <s v="Paid"/>
  </r>
  <r>
    <x v="610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R228"/>
    <s v="Closed"/>
    <s v="Paid"/>
  </r>
  <r>
    <x v="6103"/>
    <x v="14"/>
    <x v="4"/>
    <n v="6.8"/>
    <n v="3"/>
    <n v="20.399999999999999"/>
    <n v="20.399999999999999"/>
    <n v="20.399999999999999"/>
    <s v="N"/>
    <s v="N"/>
    <s v="N"/>
    <s v="Secawan "/>
    <s v="Secawan"/>
    <m/>
    <x v="0"/>
    <s v="260218IQFR228"/>
    <s v="Closed"/>
    <s v="Paid"/>
  </r>
  <r>
    <x v="6103"/>
    <x v="102"/>
    <x v="0"/>
    <n v="0"/>
    <n v="1"/>
    <n v="0"/>
    <n v="0"/>
    <n v="0"/>
    <s v="N"/>
    <s v="N"/>
    <s v="N"/>
    <s v="Secawan "/>
    <s v="Secawan"/>
    <m/>
    <x v="0"/>
    <s v="260218IQFR228"/>
    <s v="Closed"/>
    <s v="Paid"/>
  </r>
  <r>
    <x v="6104"/>
    <x v="158"/>
    <x v="7"/>
    <n v="7.55"/>
    <n v="2"/>
    <n v="15.1"/>
    <n v="15.1"/>
    <n v="15.1"/>
    <s v="N"/>
    <s v="N"/>
    <s v="Y"/>
    <s v="Bens Bakery "/>
    <s v="Bens Bakery"/>
    <m/>
    <x v="1"/>
    <s v="260218VEWS0LO"/>
    <s v="Closed"/>
    <s v="Paid"/>
  </r>
  <r>
    <x v="6105"/>
    <x v="131"/>
    <x v="8"/>
    <n v="20"/>
    <n v="1"/>
    <n v="20"/>
    <n v="20"/>
    <n v="20"/>
    <s v="N"/>
    <s v="N"/>
    <s v="N"/>
    <s v="Restore "/>
    <s v="Restore"/>
    <m/>
    <x v="2"/>
    <s v="260218UAX6XFO"/>
    <s v="Closed"/>
    <s v="Paid"/>
  </r>
  <r>
    <x v="6105"/>
    <x v="46"/>
    <x v="0"/>
    <n v="0"/>
    <n v="1"/>
    <n v="0"/>
    <n v="0"/>
    <n v="0"/>
    <s v="N"/>
    <s v="N"/>
    <s v="N"/>
    <s v="Restore "/>
    <s v="Restore"/>
    <m/>
    <x v="2"/>
    <s v="260218UAX6XFO"/>
    <s v="Closed"/>
    <s v="Paid"/>
  </r>
  <r>
    <x v="61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UVXD"/>
    <s v="Closed"/>
    <s v="Paid"/>
  </r>
  <r>
    <x v="6106"/>
    <x v="46"/>
    <x v="0"/>
    <n v="0"/>
    <n v="1"/>
    <n v="0"/>
    <n v="0"/>
    <n v="0"/>
    <s v="N"/>
    <s v="N"/>
    <s v="N"/>
    <s v="Restore "/>
    <s v="Restore"/>
    <m/>
    <x v="2"/>
    <s v="260218UAXUVXD"/>
    <s v="Closed"/>
    <s v="Paid"/>
  </r>
  <r>
    <x v="6107"/>
    <x v="43"/>
    <x v="7"/>
    <n v="7.55"/>
    <n v="1"/>
    <n v="7.55"/>
    <n v="7.55"/>
    <n v="7.55"/>
    <s v="N"/>
    <s v="N"/>
    <s v="Y"/>
    <s v="Bens Bakery "/>
    <s v="Bens Bakery"/>
    <m/>
    <x v="1"/>
    <s v="260218VEWL44Z"/>
    <s v="Closed"/>
    <s v="Paid"/>
  </r>
  <r>
    <x v="6107"/>
    <x v="158"/>
    <x v="7"/>
    <n v="7.55"/>
    <n v="1"/>
    <n v="7.55"/>
    <n v="7.55"/>
    <n v="7.55"/>
    <s v="N"/>
    <s v="N"/>
    <s v="Y"/>
    <s v="Bens Bakery "/>
    <s v="Bens Bakery"/>
    <m/>
    <x v="1"/>
    <s v="260218VEWL44Z"/>
    <s v="Closed"/>
    <s v="Paid"/>
  </r>
  <r>
    <x v="6107"/>
    <x v="153"/>
    <x v="7"/>
    <n v="9.43"/>
    <n v="1"/>
    <n v="9.43"/>
    <n v="9.43"/>
    <n v="9.43"/>
    <s v="N"/>
    <s v="N"/>
    <s v="Y"/>
    <s v="Bens Bakery "/>
    <s v="Bens Bakery"/>
    <m/>
    <x v="1"/>
    <s v="260218VEWL44Z"/>
    <s v="Closed"/>
    <s v="Paid"/>
  </r>
  <r>
    <x v="6107"/>
    <x v="75"/>
    <x v="7"/>
    <n v="5.66"/>
    <n v="1"/>
    <n v="5.66"/>
    <n v="5.66"/>
    <n v="5.66"/>
    <s v="N"/>
    <s v="N"/>
    <s v="Y"/>
    <s v="Bens Bakery "/>
    <s v="Bens Bakery"/>
    <m/>
    <x v="1"/>
    <s v="260218VEWL44Z"/>
    <s v="Closed"/>
    <s v="Paid"/>
  </r>
  <r>
    <x v="6107"/>
    <x v="139"/>
    <x v="7"/>
    <n v="16.98"/>
    <n v="1"/>
    <n v="16.98"/>
    <n v="16.98"/>
    <n v="16.98"/>
    <s v="N"/>
    <s v="N"/>
    <s v="Y"/>
    <s v="Bens Bakery "/>
    <s v="Bens Bakery"/>
    <m/>
    <x v="1"/>
    <s v="260218VEWL44Z"/>
    <s v="Closed"/>
    <s v="Paid"/>
  </r>
  <r>
    <x v="6108"/>
    <x v="139"/>
    <x v="7"/>
    <n v="16.98"/>
    <n v="1"/>
    <n v="16.98"/>
    <n v="16.98"/>
    <n v="16.98"/>
    <s v="N"/>
    <s v="N"/>
    <s v="Y"/>
    <s v="Bens Bakery "/>
    <s v="Bens Bakery"/>
    <m/>
    <x v="1"/>
    <s v="260218VEWLQCL"/>
    <s v="Closed"/>
    <s v="Paid"/>
  </r>
  <r>
    <x v="6108"/>
    <x v="153"/>
    <x v="7"/>
    <n v="9.43"/>
    <n v="1"/>
    <n v="9.43"/>
    <n v="9.43"/>
    <n v="9.43"/>
    <s v="N"/>
    <s v="N"/>
    <s v="Y"/>
    <s v="Bens Bakery "/>
    <s v="Bens Bakery"/>
    <m/>
    <x v="1"/>
    <s v="260218VEWLQCL"/>
    <s v="Closed"/>
    <s v="Paid"/>
  </r>
  <r>
    <x v="6109"/>
    <x v="153"/>
    <x v="7"/>
    <n v="9.43"/>
    <n v="1"/>
    <n v="9.43"/>
    <n v="9.43"/>
    <n v="9.43"/>
    <s v="N"/>
    <s v="N"/>
    <s v="Y"/>
    <s v="Bens Bakery "/>
    <s v="Bens Bakery"/>
    <m/>
    <x v="1"/>
    <s v="260218VEWAC3R"/>
    <s v="Closed"/>
    <s v="Paid"/>
  </r>
  <r>
    <x v="6109"/>
    <x v="23"/>
    <x v="7"/>
    <n v="9.43"/>
    <n v="1"/>
    <n v="9.43"/>
    <n v="9.43"/>
    <n v="9.43"/>
    <s v="N"/>
    <s v="N"/>
    <s v="Y"/>
    <s v="Bens Bakery "/>
    <s v="Bens Bakery"/>
    <m/>
    <x v="1"/>
    <s v="260218VEWAC3R"/>
    <s v="Closed"/>
    <s v="Paid"/>
  </r>
  <r>
    <x v="6110"/>
    <x v="67"/>
    <x v="4"/>
    <n v="12.8"/>
    <n v="2"/>
    <n v="25.6"/>
    <n v="25.6"/>
    <n v="25.6"/>
    <s v="N"/>
    <s v="N"/>
    <s v="N"/>
    <s v="Secawan "/>
    <s v="Secawan"/>
    <m/>
    <x v="0"/>
    <s v="260218IQFKT5R"/>
    <s v="Closed"/>
    <s v="Paid"/>
  </r>
  <r>
    <x v="6110"/>
    <x v="103"/>
    <x v="0"/>
    <n v="0"/>
    <n v="1"/>
    <n v="0"/>
    <n v="0"/>
    <n v="0"/>
    <s v="N"/>
    <s v="N"/>
    <s v="N"/>
    <s v="Secawan "/>
    <s v="Secawan"/>
    <m/>
    <x v="0"/>
    <s v="260218IQFKT5R"/>
    <s v="Closed"/>
    <s v="Paid"/>
  </r>
  <r>
    <x v="61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FU4"/>
    <s v="Closed"/>
    <s v="Paid"/>
  </r>
  <r>
    <x v="6111"/>
    <x v="46"/>
    <x v="0"/>
    <n v="0"/>
    <n v="1"/>
    <n v="0"/>
    <n v="0"/>
    <n v="0"/>
    <s v="N"/>
    <s v="N"/>
    <s v="N"/>
    <s v="Restore "/>
    <s v="Restore"/>
    <m/>
    <x v="2"/>
    <s v="260218UAXAFU4"/>
    <s v="Closed"/>
    <s v="Paid"/>
  </r>
  <r>
    <x v="6111"/>
    <x v="111"/>
    <x v="8"/>
    <n v="19"/>
    <n v="1"/>
    <n v="19"/>
    <n v="19"/>
    <n v="19"/>
    <s v="N"/>
    <s v="N"/>
    <s v="N"/>
    <s v="Restore "/>
    <s v="Restore"/>
    <m/>
    <x v="2"/>
    <s v="260218UAXAFU4"/>
    <s v="Closed"/>
    <s v="Paid"/>
  </r>
  <r>
    <x v="61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FU4"/>
    <s v="Closed"/>
    <s v="Paid"/>
  </r>
  <r>
    <x v="6112"/>
    <x v="2"/>
    <x v="3"/>
    <n v="5.2"/>
    <n v="1"/>
    <n v="5.2"/>
    <n v="5.2"/>
    <n v="5.2"/>
    <s v="N"/>
    <s v="N"/>
    <s v="N"/>
    <s v="Secawan "/>
    <s v="Secawan"/>
    <m/>
    <x v="0"/>
    <s v="260218IQFLCR2"/>
    <s v="Closed"/>
    <s v="Paid"/>
  </r>
  <r>
    <x v="6112"/>
    <x v="103"/>
    <x v="0"/>
    <n v="0"/>
    <n v="1"/>
    <n v="0"/>
    <n v="0"/>
    <n v="0"/>
    <s v="N"/>
    <s v="N"/>
    <s v="N"/>
    <s v="Secawan "/>
    <s v="Secawan"/>
    <m/>
    <x v="0"/>
    <s v="260218IQFLCR2"/>
    <s v="Closed"/>
    <s v="Paid"/>
  </r>
  <r>
    <x v="611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CR2"/>
    <s v="Closed"/>
    <s v="Paid"/>
  </r>
  <r>
    <x v="6113"/>
    <x v="139"/>
    <x v="7"/>
    <n v="16.98"/>
    <n v="1"/>
    <n v="16.98"/>
    <n v="16.98"/>
    <n v="16.98"/>
    <s v="N"/>
    <s v="N"/>
    <s v="Y"/>
    <s v="Bens Bakery "/>
    <s v="Bens Bakery"/>
    <m/>
    <x v="1"/>
    <s v="260218VEWHZJQ"/>
    <s v="Closed"/>
    <s v="Paid"/>
  </r>
  <r>
    <x v="611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Q8DZ"/>
    <s v="Closed"/>
    <s v="Paid"/>
  </r>
  <r>
    <x v="6114"/>
    <x v="14"/>
    <x v="4"/>
    <n v="6.8"/>
    <n v="1"/>
    <n v="6.8"/>
    <n v="6.8"/>
    <n v="6.8"/>
    <s v="N"/>
    <s v="N"/>
    <s v="N"/>
    <s v="Secawan "/>
    <s v="Secawan"/>
    <m/>
    <x v="0"/>
    <s v="260218IQFQ8DZ"/>
    <s v="Closed"/>
    <s v="Paid"/>
  </r>
  <r>
    <x v="6114"/>
    <x v="36"/>
    <x v="4"/>
    <n v="1.5"/>
    <n v="1"/>
    <n v="1.5"/>
    <n v="1.5"/>
    <n v="1.5"/>
    <s v="N"/>
    <s v="N"/>
    <s v="N"/>
    <s v="Secawan "/>
    <s v="Secawan"/>
    <m/>
    <x v="0"/>
    <s v="260218IQFQ8DZ"/>
    <s v="Closed"/>
    <s v="Paid"/>
  </r>
  <r>
    <x v="6114"/>
    <x v="103"/>
    <x v="0"/>
    <n v="0"/>
    <n v="1"/>
    <n v="0"/>
    <n v="0"/>
    <n v="0"/>
    <s v="N"/>
    <s v="N"/>
    <s v="N"/>
    <s v="Secawan "/>
    <s v="Secawan"/>
    <m/>
    <x v="0"/>
    <s v="260218IQFQ8DZ"/>
    <s v="Closed"/>
    <s v="Paid"/>
  </r>
  <r>
    <x v="6115"/>
    <x v="46"/>
    <x v="0"/>
    <n v="0"/>
    <n v="1"/>
    <n v="0"/>
    <n v="0"/>
    <n v="0"/>
    <s v="N"/>
    <s v="N"/>
    <s v="N"/>
    <s v="Restore "/>
    <s v="Restore"/>
    <m/>
    <x v="2"/>
    <s v="260218UAXSA4Z"/>
    <s v="Closed"/>
    <s v="Paid"/>
  </r>
  <r>
    <x v="6115"/>
    <x v="111"/>
    <x v="8"/>
    <n v="19"/>
    <n v="1"/>
    <n v="19"/>
    <n v="19"/>
    <n v="19"/>
    <s v="N"/>
    <s v="N"/>
    <s v="N"/>
    <s v="Restore "/>
    <s v="Restore"/>
    <m/>
    <x v="2"/>
    <s v="260218UAXSA4Z"/>
    <s v="Closed"/>
    <s v="Paid"/>
  </r>
  <r>
    <x v="6116"/>
    <x v="119"/>
    <x v="7"/>
    <n v="7.55"/>
    <n v="1"/>
    <n v="7.55"/>
    <n v="7.55"/>
    <n v="7.55"/>
    <s v="N"/>
    <s v="N"/>
    <s v="Y"/>
    <s v="Bens Bakery "/>
    <s v="Bens Bakery"/>
    <m/>
    <x v="1"/>
    <s v="260218VEW7O80"/>
    <s v="Closed"/>
    <s v="Paid"/>
  </r>
  <r>
    <x v="6116"/>
    <x v="141"/>
    <x v="7"/>
    <n v="9.43"/>
    <n v="1"/>
    <n v="9.43"/>
    <n v="9.43"/>
    <n v="9.43"/>
    <s v="N"/>
    <s v="N"/>
    <s v="Y"/>
    <s v="Bens Bakery "/>
    <s v="Bens Bakery"/>
    <m/>
    <x v="1"/>
    <s v="260218VEW7O80"/>
    <s v="Closed"/>
    <s v="Paid"/>
  </r>
  <r>
    <x v="6117"/>
    <x v="103"/>
    <x v="0"/>
    <n v="0"/>
    <n v="1"/>
    <n v="0"/>
    <n v="0"/>
    <n v="0"/>
    <s v="N"/>
    <s v="N"/>
    <s v="N"/>
    <s v="Secawan "/>
    <s v="Secawan"/>
    <m/>
    <x v="0"/>
    <s v="260218IQFA7H2"/>
    <s v="Closed"/>
    <s v="Paid"/>
  </r>
  <r>
    <x v="611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A7H2"/>
    <s v="Closed"/>
    <s v="Paid"/>
  </r>
  <r>
    <x v="6118"/>
    <x v="151"/>
    <x v="8"/>
    <n v="11"/>
    <n v="1"/>
    <n v="11"/>
    <n v="11"/>
    <n v="11"/>
    <s v="N"/>
    <s v="N"/>
    <s v="N"/>
    <s v="Restore "/>
    <s v="Restore"/>
    <m/>
    <x v="2"/>
    <s v="260218UAX3EXX"/>
    <s v="Closed"/>
    <s v="Paid"/>
  </r>
  <r>
    <x v="6118"/>
    <x v="46"/>
    <x v="0"/>
    <n v="0"/>
    <n v="1"/>
    <n v="0"/>
    <n v="0"/>
    <n v="0"/>
    <s v="N"/>
    <s v="N"/>
    <s v="N"/>
    <s v="Restore "/>
    <s v="Restore"/>
    <m/>
    <x v="2"/>
    <s v="260218UAX3EXX"/>
    <s v="Closed"/>
    <s v="Paid"/>
  </r>
  <r>
    <x v="6119"/>
    <x v="123"/>
    <x v="2"/>
    <n v="15"/>
    <n v="1"/>
    <n v="15"/>
    <n v="15"/>
    <n v="15"/>
    <s v="N"/>
    <s v="N"/>
    <s v="N"/>
    <s v="Secawan "/>
    <s v="Secawan"/>
    <m/>
    <x v="0"/>
    <s v="260218IQFSFYG"/>
    <s v="Closed"/>
    <s v="Paid"/>
  </r>
  <r>
    <x v="6119"/>
    <x v="2"/>
    <x v="3"/>
    <n v="5.2"/>
    <n v="1"/>
    <n v="5.2"/>
    <n v="5.2"/>
    <n v="5.2"/>
    <s v="N"/>
    <s v="N"/>
    <s v="N"/>
    <s v="Secawan "/>
    <s v="Secawan"/>
    <m/>
    <x v="0"/>
    <s v="260218IQFSFYG"/>
    <s v="Closed"/>
    <s v="Paid"/>
  </r>
  <r>
    <x v="6119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SFYG"/>
    <s v="Closed"/>
    <s v="Paid"/>
  </r>
  <r>
    <x v="6119"/>
    <x v="149"/>
    <x v="2"/>
    <n v="18"/>
    <n v="1"/>
    <n v="18"/>
    <n v="18"/>
    <n v="18"/>
    <s v="N"/>
    <s v="N"/>
    <s v="N"/>
    <s v="Secawan "/>
    <s v="Secawan"/>
    <m/>
    <x v="0"/>
    <s v="260218IQFSFYG"/>
    <s v="Closed"/>
    <s v="Paid"/>
  </r>
  <r>
    <x v="6119"/>
    <x v="130"/>
    <x v="2"/>
    <n v="18"/>
    <n v="1"/>
    <n v="18"/>
    <n v="18"/>
    <n v="18"/>
    <s v="N"/>
    <s v="N"/>
    <s v="N"/>
    <s v="Secawan "/>
    <s v="Secawan"/>
    <m/>
    <x v="0"/>
    <s v="260218IQFSFYG"/>
    <s v="Closed"/>
    <s v="Paid"/>
  </r>
  <r>
    <x v="6119"/>
    <x v="80"/>
    <x v="2"/>
    <n v="6.8"/>
    <n v="1"/>
    <n v="6.8"/>
    <n v="6.8"/>
    <n v="6.8"/>
    <s v="N"/>
    <s v="N"/>
    <s v="N"/>
    <s v="Secawan "/>
    <s v="Secawan"/>
    <m/>
    <x v="0"/>
    <s v="260218IQFSFYG"/>
    <s v="Closed"/>
    <s v="Paid"/>
  </r>
  <r>
    <x v="6119"/>
    <x v="12"/>
    <x v="4"/>
    <n v="3.5"/>
    <n v="1"/>
    <n v="3.5"/>
    <n v="3.5"/>
    <n v="3.5"/>
    <s v="N"/>
    <s v="N"/>
    <s v="N"/>
    <s v="Secawan "/>
    <s v="Secawan"/>
    <m/>
    <x v="0"/>
    <s v="260218IQFSFYG"/>
    <s v="Closed"/>
    <s v="Paid"/>
  </r>
  <r>
    <x v="6119"/>
    <x v="4"/>
    <x v="2"/>
    <n v="8.9"/>
    <n v="1"/>
    <n v="8.9"/>
    <n v="8.9"/>
    <n v="8.9"/>
    <s v="N"/>
    <s v="N"/>
    <s v="N"/>
    <s v="Secawan "/>
    <s v="Secawan"/>
    <m/>
    <x v="0"/>
    <s v="260218IQFSFYG"/>
    <s v="Closed"/>
    <s v="Paid"/>
  </r>
  <r>
    <x v="6119"/>
    <x v="102"/>
    <x v="0"/>
    <n v="0"/>
    <n v="1"/>
    <n v="0"/>
    <n v="0"/>
    <n v="0"/>
    <s v="N"/>
    <s v="N"/>
    <s v="N"/>
    <s v="Secawan "/>
    <s v="Secawan"/>
    <m/>
    <x v="0"/>
    <s v="260218IQFSFYG"/>
    <s v="Closed"/>
    <s v="Paid"/>
  </r>
  <r>
    <x v="6120"/>
    <x v="111"/>
    <x v="8"/>
    <n v="19"/>
    <n v="1"/>
    <n v="19"/>
    <n v="19"/>
    <n v="19"/>
    <s v="N"/>
    <s v="N"/>
    <s v="N"/>
    <s v="Restore "/>
    <s v="Restore"/>
    <m/>
    <x v="2"/>
    <s v="260218UAXC2V4"/>
    <s v="Closed"/>
    <s v="Paid"/>
  </r>
  <r>
    <x v="6120"/>
    <x v="46"/>
    <x v="0"/>
    <n v="0"/>
    <n v="1"/>
    <n v="0"/>
    <n v="0"/>
    <n v="0"/>
    <s v="N"/>
    <s v="N"/>
    <s v="N"/>
    <s v="Restore "/>
    <s v="Restore"/>
    <m/>
    <x v="2"/>
    <s v="260218UAXC2V4"/>
    <s v="Closed"/>
    <s v="Paid"/>
  </r>
  <r>
    <x v="6121"/>
    <x v="46"/>
    <x v="0"/>
    <n v="0"/>
    <n v="1"/>
    <n v="0"/>
    <n v="0"/>
    <n v="0"/>
    <s v="N"/>
    <s v="N"/>
    <s v="N"/>
    <s v="Restore "/>
    <s v="Restore"/>
    <m/>
    <x v="2"/>
    <s v="260218UAXFP68"/>
    <s v="Closed"/>
    <s v="Paid"/>
  </r>
  <r>
    <x v="61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FP68"/>
    <s v="Closed"/>
    <s v="Paid"/>
  </r>
  <r>
    <x v="61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4PN"/>
    <s v="Closed"/>
    <s v="Paid"/>
  </r>
  <r>
    <x v="6122"/>
    <x v="46"/>
    <x v="0"/>
    <n v="0"/>
    <n v="1"/>
    <n v="0"/>
    <n v="0"/>
    <n v="0"/>
    <s v="N"/>
    <s v="N"/>
    <s v="N"/>
    <s v="Restore "/>
    <s v="Restore"/>
    <m/>
    <x v="2"/>
    <s v="260218UAXG4PN"/>
    <s v="Closed"/>
    <s v="Paid"/>
  </r>
  <r>
    <x v="6123"/>
    <x v="88"/>
    <x v="4"/>
    <n v="7.8"/>
    <n v="1"/>
    <n v="7.8"/>
    <n v="7.8"/>
    <n v="7.8"/>
    <s v="N"/>
    <s v="N"/>
    <s v="N"/>
    <s v="Secawan "/>
    <s v="Secawan"/>
    <m/>
    <x v="0"/>
    <s v="260218IQFT2SP"/>
    <s v="Closed"/>
    <s v="Paid"/>
  </r>
  <r>
    <x v="6123"/>
    <x v="103"/>
    <x v="0"/>
    <n v="0"/>
    <n v="1"/>
    <n v="0"/>
    <n v="0"/>
    <n v="0"/>
    <s v="N"/>
    <s v="N"/>
    <s v="N"/>
    <s v="Secawan "/>
    <s v="Secawan"/>
    <m/>
    <x v="0"/>
    <s v="260218IQFT2SP"/>
    <s v="Closed"/>
    <s v="Paid"/>
  </r>
  <r>
    <x v="6123"/>
    <x v="39"/>
    <x v="4"/>
    <n v="18.5"/>
    <n v="1"/>
    <n v="18.5"/>
    <n v="18.5"/>
    <n v="18.5"/>
    <s v="N"/>
    <s v="N"/>
    <s v="N"/>
    <s v="Secawan "/>
    <s v="Secawan"/>
    <m/>
    <x v="0"/>
    <s v="260218IQFT2SP"/>
    <s v="Closed"/>
    <s v="Paid"/>
  </r>
  <r>
    <x v="6124"/>
    <x v="84"/>
    <x v="7"/>
    <n v="9.43"/>
    <n v="1"/>
    <n v="9.43"/>
    <n v="9.43"/>
    <n v="9.43"/>
    <s v="N"/>
    <s v="N"/>
    <s v="Y"/>
    <s v="Bens Bakery "/>
    <s v="Bens Bakery"/>
    <m/>
    <x v="1"/>
    <s v="260218VEWNIMZ"/>
    <s v="Closed"/>
    <s v="Paid"/>
  </r>
  <r>
    <x v="6124"/>
    <x v="178"/>
    <x v="7"/>
    <n v="11.32"/>
    <n v="1"/>
    <n v="11.32"/>
    <n v="11.32"/>
    <n v="11.32"/>
    <s v="N"/>
    <s v="N"/>
    <s v="Y"/>
    <s v="Bens Bakery "/>
    <s v="Bens Bakery"/>
    <m/>
    <x v="1"/>
    <s v="260218VEWNIMZ"/>
    <s v="Closed"/>
    <s v="Paid"/>
  </r>
  <r>
    <x v="6125"/>
    <x v="102"/>
    <x v="0"/>
    <n v="0"/>
    <n v="1"/>
    <n v="0"/>
    <n v="0"/>
    <n v="0"/>
    <s v="N"/>
    <s v="N"/>
    <s v="N"/>
    <s v="Secawan "/>
    <s v="Secawan"/>
    <m/>
    <x v="0"/>
    <s v="260218IQFJFG8"/>
    <s v="Closed"/>
    <s v="Paid"/>
  </r>
  <r>
    <x v="612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JFG8"/>
    <s v="Closed"/>
    <s v="Paid"/>
  </r>
  <r>
    <x v="6126"/>
    <x v="39"/>
    <x v="4"/>
    <n v="18.5"/>
    <n v="1"/>
    <n v="18.5"/>
    <n v="18.5"/>
    <n v="18.5"/>
    <s v="N"/>
    <s v="N"/>
    <s v="N"/>
    <s v="Secawan "/>
    <s v="Secawan"/>
    <m/>
    <x v="0"/>
    <s v="260218IQFNFFB"/>
    <s v="Closed"/>
    <s v="Paid"/>
  </r>
  <r>
    <x v="6126"/>
    <x v="103"/>
    <x v="0"/>
    <n v="0"/>
    <n v="1"/>
    <n v="0"/>
    <n v="0"/>
    <n v="0"/>
    <s v="N"/>
    <s v="N"/>
    <s v="N"/>
    <s v="Secawan "/>
    <s v="Secawan"/>
    <m/>
    <x v="0"/>
    <s v="260218IQFNFFB"/>
    <s v="Closed"/>
    <s v="Paid"/>
  </r>
  <r>
    <x v="6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OZ19"/>
    <s v="Closed"/>
    <s v="Paid"/>
  </r>
  <r>
    <x v="61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OZ19"/>
    <s v="Closed"/>
    <s v="Paid"/>
  </r>
  <r>
    <x v="6127"/>
    <x v="46"/>
    <x v="0"/>
    <n v="0"/>
    <n v="1"/>
    <n v="0"/>
    <n v="0"/>
    <n v="0"/>
    <s v="N"/>
    <s v="N"/>
    <s v="N"/>
    <s v="Restore "/>
    <s v="Restore"/>
    <m/>
    <x v="2"/>
    <s v="260218UAXOZ19"/>
    <s v="Closed"/>
    <s v="Paid"/>
  </r>
  <r>
    <x v="6128"/>
    <x v="75"/>
    <x v="7"/>
    <n v="5.66"/>
    <n v="1"/>
    <n v="5.66"/>
    <n v="5.66"/>
    <n v="5.66"/>
    <s v="N"/>
    <s v="N"/>
    <s v="Y"/>
    <s v="Bens Bakery "/>
    <s v="Bens Bakery"/>
    <m/>
    <x v="1"/>
    <s v="260218VEWUHVD"/>
    <s v="Closed"/>
    <s v="Paid"/>
  </r>
  <r>
    <x v="61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AKD"/>
    <s v="Closed"/>
    <s v="Paid"/>
  </r>
  <r>
    <x v="6129"/>
    <x v="46"/>
    <x v="0"/>
    <n v="0"/>
    <n v="1"/>
    <n v="0"/>
    <n v="0"/>
    <n v="0"/>
    <s v="N"/>
    <s v="N"/>
    <s v="N"/>
    <s v="Restore "/>
    <s v="Restore"/>
    <m/>
    <x v="2"/>
    <s v="260218UAXGAKD"/>
    <s v="Closed"/>
    <s v="Paid"/>
  </r>
  <r>
    <x v="6130"/>
    <x v="111"/>
    <x v="8"/>
    <n v="19"/>
    <n v="1"/>
    <n v="19"/>
    <n v="19"/>
    <n v="19"/>
    <s v="N"/>
    <s v="N"/>
    <s v="N"/>
    <s v="Restore "/>
    <s v="Restore"/>
    <m/>
    <x v="2"/>
    <s v="260218UAXN3KB"/>
    <s v="Closed"/>
    <s v="Paid"/>
  </r>
  <r>
    <x v="6130"/>
    <x v="122"/>
    <x v="8"/>
    <n v="20"/>
    <n v="1"/>
    <n v="20"/>
    <n v="20"/>
    <n v="20"/>
    <s v="N"/>
    <s v="N"/>
    <s v="N"/>
    <s v="Restore "/>
    <s v="Restore"/>
    <m/>
    <x v="2"/>
    <s v="260218UAXN3KB"/>
    <s v="Closed"/>
    <s v="Paid"/>
  </r>
  <r>
    <x v="6130"/>
    <x v="46"/>
    <x v="0"/>
    <n v="0"/>
    <n v="1"/>
    <n v="0"/>
    <n v="0"/>
    <n v="0"/>
    <s v="N"/>
    <s v="N"/>
    <s v="N"/>
    <s v="Restore "/>
    <s v="Restore"/>
    <m/>
    <x v="2"/>
    <s v="260218UAXN3KB"/>
    <s v="Closed"/>
    <s v="Paid"/>
  </r>
  <r>
    <x v="61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N3KB"/>
    <s v="Closed"/>
    <s v="Paid"/>
  </r>
  <r>
    <x v="6131"/>
    <x v="39"/>
    <x v="4"/>
    <n v="18.5"/>
    <n v="1"/>
    <n v="18.5"/>
    <n v="18.5"/>
    <n v="18.5"/>
    <s v="N"/>
    <s v="N"/>
    <s v="N"/>
    <s v="Secawan "/>
    <s v="Secawan"/>
    <m/>
    <x v="0"/>
    <s v="260218IQFOY52"/>
    <s v="Closed"/>
    <s v="Paid"/>
  </r>
  <r>
    <x v="6131"/>
    <x v="14"/>
    <x v="4"/>
    <n v="7.8"/>
    <n v="1"/>
    <n v="7.8"/>
    <n v="7.8"/>
    <n v="7.8"/>
    <s v="N"/>
    <s v="N"/>
    <s v="N"/>
    <s v="Secawan "/>
    <s v="Secawan"/>
    <m/>
    <x v="0"/>
    <s v="260218IQFOY52"/>
    <s v="Closed"/>
    <s v="Paid"/>
  </r>
  <r>
    <x v="6131"/>
    <x v="103"/>
    <x v="0"/>
    <n v="0"/>
    <n v="1"/>
    <n v="0"/>
    <n v="0"/>
    <n v="0"/>
    <s v="N"/>
    <s v="N"/>
    <s v="N"/>
    <s v="Secawan "/>
    <s v="Secawan"/>
    <m/>
    <x v="0"/>
    <s v="260218IQFOY52"/>
    <s v="Closed"/>
    <s v="Paid"/>
  </r>
  <r>
    <x v="6132"/>
    <x v="102"/>
    <x v="0"/>
    <n v="0"/>
    <n v="1"/>
    <n v="0"/>
    <n v="0"/>
    <n v="0"/>
    <s v="N"/>
    <s v="N"/>
    <s v="N"/>
    <s v="Secawan "/>
    <s v="Secawan"/>
    <m/>
    <x v="0"/>
    <s v="260218IQF0SIS"/>
    <s v="Closed"/>
    <s v="Paid"/>
  </r>
  <r>
    <x v="6132"/>
    <x v="149"/>
    <x v="2"/>
    <n v="18"/>
    <n v="1"/>
    <n v="18"/>
    <n v="18"/>
    <n v="18"/>
    <s v="N"/>
    <s v="N"/>
    <s v="N"/>
    <s v="Secawan "/>
    <s v="Secawan"/>
    <m/>
    <x v="0"/>
    <s v="260218IQF0SIS"/>
    <s v="Closed"/>
    <s v="Paid"/>
  </r>
  <r>
    <x v="6132"/>
    <x v="35"/>
    <x v="4"/>
    <n v="7.8"/>
    <n v="1"/>
    <n v="7.8"/>
    <n v="7.8"/>
    <n v="7.8"/>
    <s v="N"/>
    <s v="N"/>
    <s v="N"/>
    <s v="Secawan "/>
    <s v="Secawan"/>
    <m/>
    <x v="0"/>
    <s v="260218IQF0SIS"/>
    <s v="Closed"/>
    <s v="Paid"/>
  </r>
  <r>
    <x v="6133"/>
    <x v="131"/>
    <x v="8"/>
    <n v="20"/>
    <n v="1"/>
    <n v="20"/>
    <n v="20"/>
    <n v="20"/>
    <s v="N"/>
    <s v="N"/>
    <s v="N"/>
    <s v="Restore "/>
    <s v="Restore"/>
    <m/>
    <x v="2"/>
    <s v="260218UAXWVFX"/>
    <s v="Closed"/>
    <s v="Paid"/>
  </r>
  <r>
    <x v="6133"/>
    <x v="169"/>
    <x v="8"/>
    <n v="14.9"/>
    <n v="1"/>
    <n v="14.9"/>
    <n v="14.9"/>
    <n v="14.9"/>
    <s v="N"/>
    <s v="N"/>
    <s v="N"/>
    <s v="Restore "/>
    <s v="Restore"/>
    <m/>
    <x v="2"/>
    <s v="260218UAXWVFX"/>
    <s v="Closed"/>
    <s v="Paid"/>
  </r>
  <r>
    <x v="6133"/>
    <x v="46"/>
    <x v="0"/>
    <n v="0"/>
    <n v="1"/>
    <n v="0"/>
    <n v="0"/>
    <n v="0"/>
    <s v="N"/>
    <s v="N"/>
    <s v="N"/>
    <s v="Restore "/>
    <s v="Restore"/>
    <m/>
    <x v="2"/>
    <s v="260218UAXWVFX"/>
    <s v="Closed"/>
    <s v="Paid"/>
  </r>
  <r>
    <x v="6133"/>
    <x v="131"/>
    <x v="8"/>
    <n v="20"/>
    <n v="1"/>
    <n v="20"/>
    <n v="20"/>
    <n v="20"/>
    <s v="N"/>
    <s v="N"/>
    <s v="N"/>
    <s v="Restore "/>
    <s v="Restore"/>
    <m/>
    <x v="2"/>
    <s v="260218UAXWVFX"/>
    <s v="Closed"/>
    <s v="Paid"/>
  </r>
  <r>
    <x v="6134"/>
    <x v="103"/>
    <x v="0"/>
    <n v="0"/>
    <n v="1"/>
    <n v="0"/>
    <n v="0"/>
    <n v="0"/>
    <s v="N"/>
    <s v="N"/>
    <s v="N"/>
    <s v="Secawan "/>
    <s v="Secawan"/>
    <m/>
    <x v="0"/>
    <s v="260218IQFEW5P"/>
    <s v="Closed"/>
    <s v="Paid"/>
  </r>
  <r>
    <x v="6134"/>
    <x v="39"/>
    <x v="4"/>
    <n v="18.5"/>
    <n v="1"/>
    <n v="18.5"/>
    <n v="18.5"/>
    <n v="18.5"/>
    <s v="N"/>
    <s v="N"/>
    <s v="N"/>
    <s v="Secawan "/>
    <s v="Secawan"/>
    <m/>
    <x v="0"/>
    <s v="260218IQFEW5P"/>
    <s v="Closed"/>
    <s v="Paid"/>
  </r>
  <r>
    <x v="6135"/>
    <x v="119"/>
    <x v="7"/>
    <n v="7.55"/>
    <n v="2"/>
    <n v="15.1"/>
    <n v="15.1"/>
    <n v="15.1"/>
    <s v="N"/>
    <s v="N"/>
    <s v="Y"/>
    <s v="Bens Bakery "/>
    <s v="Bens Bakery"/>
    <m/>
    <x v="1"/>
    <s v="260218VEWCTJE"/>
    <s v="Closed"/>
    <s v="Paid"/>
  </r>
  <r>
    <x v="6136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IHHM"/>
    <s v="Closed"/>
    <s v="Paid"/>
  </r>
  <r>
    <x v="6136"/>
    <x v="102"/>
    <x v="0"/>
    <n v="0"/>
    <n v="1"/>
    <n v="0"/>
    <n v="0"/>
    <n v="0"/>
    <s v="N"/>
    <s v="N"/>
    <s v="N"/>
    <s v="Secawan "/>
    <s v="Secawan"/>
    <m/>
    <x v="0"/>
    <s v="260218IQFIHHM"/>
    <s v="Closed"/>
    <s v="Paid"/>
  </r>
  <r>
    <x v="6136"/>
    <x v="64"/>
    <x v="2"/>
    <n v="18"/>
    <n v="1"/>
    <n v="18"/>
    <n v="18"/>
    <n v="18"/>
    <s v="N"/>
    <s v="N"/>
    <s v="N"/>
    <s v="Secawan "/>
    <s v="Secawan"/>
    <m/>
    <x v="0"/>
    <s v="260218IQFIHHM"/>
    <s v="Closed"/>
    <s v="Paid"/>
  </r>
  <r>
    <x v="6137"/>
    <x v="46"/>
    <x v="0"/>
    <n v="0"/>
    <n v="1"/>
    <n v="0"/>
    <n v="0"/>
    <n v="0"/>
    <s v="N"/>
    <s v="N"/>
    <s v="N"/>
    <s v="Restore "/>
    <s v="Restore"/>
    <m/>
    <x v="2"/>
    <s v="260218UAXTO9R"/>
    <s v="Closed"/>
    <s v="Paid"/>
  </r>
  <r>
    <x v="61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TO9R"/>
    <s v="Closed"/>
    <s v="Paid"/>
  </r>
  <r>
    <x v="61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TO9R"/>
    <s v="Closed"/>
    <s v="Paid"/>
  </r>
  <r>
    <x v="6138"/>
    <x v="2"/>
    <x v="3"/>
    <n v="5.2"/>
    <n v="1"/>
    <n v="5.2"/>
    <n v="5.2"/>
    <n v="5.2"/>
    <s v="N"/>
    <s v="N"/>
    <s v="N"/>
    <s v="Secawan "/>
    <s v="Secawan"/>
    <m/>
    <x v="0"/>
    <s v="260218IQFAMLC"/>
    <s v="Closed"/>
    <s v="Paid"/>
  </r>
  <r>
    <x v="6138"/>
    <x v="2"/>
    <x v="3"/>
    <n v="5.2"/>
    <n v="1"/>
    <n v="5.2"/>
    <n v="5.2"/>
    <n v="5.2"/>
    <s v="N"/>
    <s v="N"/>
    <s v="N"/>
    <s v="Secawan "/>
    <s v="Secawan"/>
    <m/>
    <x v="0"/>
    <s v="260218IQFAMLC"/>
    <s v="Closed"/>
    <s v="Paid"/>
  </r>
  <r>
    <x v="6138"/>
    <x v="103"/>
    <x v="0"/>
    <n v="0"/>
    <n v="1"/>
    <n v="0"/>
    <n v="0"/>
    <n v="0"/>
    <s v="N"/>
    <s v="N"/>
    <s v="N"/>
    <s v="Secawan "/>
    <s v="Secawan"/>
    <m/>
    <x v="0"/>
    <s v="260218IQFAMLC"/>
    <s v="Closed"/>
    <s v="Paid"/>
  </r>
  <r>
    <x v="6139"/>
    <x v="46"/>
    <x v="0"/>
    <n v="0"/>
    <n v="1"/>
    <n v="0"/>
    <n v="0"/>
    <n v="0"/>
    <s v="N"/>
    <s v="N"/>
    <s v="N"/>
    <s v="Restore "/>
    <s v="Restore"/>
    <m/>
    <x v="2"/>
    <s v="260218UAX11KL"/>
    <s v="Closed"/>
    <s v="Paid"/>
  </r>
  <r>
    <x v="6139"/>
    <x v="131"/>
    <x v="8"/>
    <n v="20"/>
    <n v="1"/>
    <n v="20"/>
    <n v="20"/>
    <n v="20"/>
    <s v="N"/>
    <s v="N"/>
    <s v="N"/>
    <s v="Restore "/>
    <s v="Restore"/>
    <m/>
    <x v="2"/>
    <s v="260218UAX11KL"/>
    <s v="Closed"/>
    <s v="Paid"/>
  </r>
  <r>
    <x v="6139"/>
    <x v="111"/>
    <x v="8"/>
    <n v="19"/>
    <n v="1"/>
    <n v="19"/>
    <n v="19"/>
    <n v="19"/>
    <s v="N"/>
    <s v="N"/>
    <s v="N"/>
    <s v="Restore "/>
    <s v="Restore"/>
    <m/>
    <x v="2"/>
    <s v="260218UAX11KL"/>
    <s v="Closed"/>
    <s v="Paid"/>
  </r>
  <r>
    <x v="6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11KL"/>
    <s v="Closed"/>
    <s v="Paid"/>
  </r>
  <r>
    <x v="6140"/>
    <x v="103"/>
    <x v="0"/>
    <n v="0"/>
    <n v="1"/>
    <n v="0"/>
    <n v="0"/>
    <n v="0"/>
    <s v="N"/>
    <s v="N"/>
    <s v="N"/>
    <s v="Secawan "/>
    <s v="Secawan"/>
    <m/>
    <x v="0"/>
    <s v="260218IQFHQIX"/>
    <s v="Closed"/>
    <s v="Paid"/>
  </r>
  <r>
    <x v="6140"/>
    <x v="67"/>
    <x v="4"/>
    <n v="12.8"/>
    <n v="1"/>
    <n v="12.8"/>
    <n v="12.8"/>
    <n v="12.8"/>
    <s v="N"/>
    <s v="N"/>
    <s v="N"/>
    <s v="Secawan "/>
    <s v="Secawan"/>
    <m/>
    <x v="0"/>
    <s v="260218IQFHQIX"/>
    <s v="Closed"/>
    <s v="Paid"/>
  </r>
  <r>
    <x v="6140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HQIX"/>
    <s v="Closed"/>
    <s v="Paid"/>
  </r>
  <r>
    <x v="6140"/>
    <x v="2"/>
    <x v="3"/>
    <n v="5.2"/>
    <n v="1"/>
    <n v="5.2"/>
    <n v="5.2"/>
    <n v="5.2"/>
    <s v="N"/>
    <s v="N"/>
    <s v="N"/>
    <s v="Secawan "/>
    <s v="Secawan"/>
    <m/>
    <x v="0"/>
    <s v="260218IQFHQIX"/>
    <s v="Closed"/>
    <s v="Paid"/>
  </r>
  <r>
    <x v="6141"/>
    <x v="144"/>
    <x v="4"/>
    <n v="4.8"/>
    <n v="1"/>
    <n v="4.8"/>
    <n v="4.8"/>
    <n v="4.8"/>
    <s v="N"/>
    <s v="N"/>
    <s v="N"/>
    <s v="Secawan "/>
    <s v="Secawan"/>
    <m/>
    <x v="0"/>
    <s v="260218IQFX35V"/>
    <s v="Closed"/>
    <s v="Paid"/>
  </r>
  <r>
    <x v="614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X35V"/>
    <s v="Closed"/>
    <s v="Paid"/>
  </r>
  <r>
    <x v="6141"/>
    <x v="12"/>
    <x v="4"/>
    <n v="3.5"/>
    <n v="1"/>
    <n v="3.5"/>
    <n v="3.5"/>
    <n v="3.5"/>
    <s v="N"/>
    <s v="N"/>
    <s v="N"/>
    <s v="Secawan "/>
    <s v="Secawan"/>
    <m/>
    <x v="0"/>
    <s v="260218IQFX35V"/>
    <s v="Closed"/>
    <s v="Paid"/>
  </r>
  <r>
    <x v="6141"/>
    <x v="103"/>
    <x v="0"/>
    <n v="0"/>
    <n v="1"/>
    <n v="0"/>
    <n v="0"/>
    <n v="0"/>
    <s v="N"/>
    <s v="N"/>
    <s v="N"/>
    <s v="Secawan "/>
    <s v="Secawan"/>
    <m/>
    <x v="0"/>
    <s v="260218IQFX35V"/>
    <s v="Closed"/>
    <s v="Paid"/>
  </r>
  <r>
    <x v="6142"/>
    <x v="103"/>
    <x v="0"/>
    <n v="0"/>
    <n v="1"/>
    <n v="0"/>
    <n v="0"/>
    <n v="0"/>
    <s v="N"/>
    <s v="N"/>
    <s v="N"/>
    <s v="Secawan "/>
    <s v="Secawan"/>
    <m/>
    <x v="0"/>
    <s v="260218IQFM58W"/>
    <s v="Closed"/>
    <s v="Paid"/>
  </r>
  <r>
    <x v="6142"/>
    <x v="39"/>
    <x v="4"/>
    <n v="18.5"/>
    <n v="1"/>
    <n v="18.5"/>
    <n v="18.5"/>
    <n v="18.5"/>
    <s v="N"/>
    <s v="N"/>
    <s v="N"/>
    <s v="Secawan "/>
    <s v="Secawan"/>
    <m/>
    <x v="0"/>
    <s v="260218IQFM58W"/>
    <s v="Closed"/>
    <s v="Paid"/>
  </r>
  <r>
    <x v="614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M58W"/>
    <s v="Closed"/>
    <s v="Paid"/>
  </r>
  <r>
    <x v="6142"/>
    <x v="2"/>
    <x v="3"/>
    <n v="5.2"/>
    <n v="1"/>
    <n v="5.2"/>
    <n v="5.2"/>
    <n v="5.2"/>
    <s v="N"/>
    <s v="N"/>
    <s v="N"/>
    <s v="Secawan "/>
    <s v="Secawan"/>
    <m/>
    <x v="0"/>
    <s v="260218IQFM58W"/>
    <s v="Closed"/>
    <s v="Paid"/>
  </r>
  <r>
    <x v="6143"/>
    <x v="46"/>
    <x v="0"/>
    <n v="0"/>
    <n v="1"/>
    <n v="0"/>
    <n v="0"/>
    <n v="0"/>
    <s v="N"/>
    <s v="N"/>
    <s v="N"/>
    <s v="Restore "/>
    <s v="Restore"/>
    <m/>
    <x v="2"/>
    <s v="260218UAXIEVA"/>
    <s v="Closed"/>
    <s v="Paid"/>
  </r>
  <r>
    <x v="61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IEVA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122"/>
    <x v="8"/>
    <n v="20"/>
    <n v="1"/>
    <n v="20"/>
    <n v="20"/>
    <n v="20"/>
    <s v="N"/>
    <s v="N"/>
    <s v="N"/>
    <s v="Restore "/>
    <s v="Restore"/>
    <m/>
    <x v="2"/>
    <s v="260218UAX6XQ0"/>
    <s v="Closed"/>
    <s v="Paid"/>
  </r>
  <r>
    <x v="614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6XQ0"/>
    <s v="Closed"/>
    <s v="Paid"/>
  </r>
  <r>
    <x v="6144"/>
    <x v="46"/>
    <x v="0"/>
    <n v="0"/>
    <n v="1"/>
    <n v="0"/>
    <n v="0"/>
    <n v="0"/>
    <s v="N"/>
    <s v="N"/>
    <s v="N"/>
    <s v="Restore "/>
    <s v="Restore"/>
    <m/>
    <x v="2"/>
    <s v="260218UAX6XQ0"/>
    <s v="Closed"/>
    <s v="Paid"/>
  </r>
  <r>
    <x v="6145"/>
    <x v="2"/>
    <x v="3"/>
    <n v="5.2"/>
    <n v="1"/>
    <n v="5.2"/>
    <n v="5.2"/>
    <n v="5.2"/>
    <s v="N"/>
    <s v="N"/>
    <s v="N"/>
    <s v="Secawan "/>
    <s v="Secawan"/>
    <m/>
    <x v="0"/>
    <s v="260218IQFQTZJ"/>
    <s v="Closed"/>
    <s v="Paid"/>
  </r>
  <r>
    <x v="6145"/>
    <x v="103"/>
    <x v="0"/>
    <n v="0"/>
    <n v="1"/>
    <n v="0"/>
    <n v="0"/>
    <n v="0"/>
    <s v="N"/>
    <s v="N"/>
    <s v="N"/>
    <s v="Secawan "/>
    <s v="Secawan"/>
    <m/>
    <x v="0"/>
    <s v="260218IQFQTZJ"/>
    <s v="Closed"/>
    <s v="Paid"/>
  </r>
  <r>
    <x v="6145"/>
    <x v="67"/>
    <x v="4"/>
    <n v="12.8"/>
    <n v="1"/>
    <n v="12.8"/>
    <n v="12.8"/>
    <n v="12.8"/>
    <s v="N"/>
    <s v="N"/>
    <s v="N"/>
    <s v="Secawan "/>
    <s v="Secawan"/>
    <m/>
    <x v="0"/>
    <s v="260218IQFQTZJ"/>
    <s v="Closed"/>
    <s v="Paid"/>
  </r>
  <r>
    <x v="6146"/>
    <x v="39"/>
    <x v="4"/>
    <n v="18.5"/>
    <n v="1"/>
    <n v="18.5"/>
    <n v="18.5"/>
    <n v="18.5"/>
    <s v="N"/>
    <s v="N"/>
    <s v="N"/>
    <s v="Secawan "/>
    <s v="Secawan"/>
    <m/>
    <x v="0"/>
    <s v="260218IQF48F9"/>
    <s v="Closed"/>
    <s v="Paid"/>
  </r>
  <r>
    <x v="6146"/>
    <x v="103"/>
    <x v="0"/>
    <n v="0"/>
    <n v="1"/>
    <n v="0"/>
    <n v="0"/>
    <n v="0"/>
    <s v="N"/>
    <s v="N"/>
    <s v="N"/>
    <s v="Secawan "/>
    <s v="Secawan"/>
    <m/>
    <x v="0"/>
    <s v="260218IQF48F9"/>
    <s v="Closed"/>
    <s v="Paid"/>
  </r>
  <r>
    <x v="6146"/>
    <x v="2"/>
    <x v="3"/>
    <n v="5.2"/>
    <n v="1"/>
    <n v="5.2"/>
    <n v="5.2"/>
    <n v="5.2"/>
    <s v="N"/>
    <s v="N"/>
    <s v="N"/>
    <s v="Secawan "/>
    <s v="Secawan"/>
    <m/>
    <x v="0"/>
    <s v="260218IQF48F9"/>
    <s v="Closed"/>
    <s v="Paid"/>
  </r>
  <r>
    <x v="614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BRIC"/>
    <s v="Closed"/>
    <s v="Paid"/>
  </r>
  <r>
    <x v="6147"/>
    <x v="103"/>
    <x v="0"/>
    <n v="0"/>
    <n v="1"/>
    <n v="0"/>
    <n v="0"/>
    <n v="0"/>
    <s v="N"/>
    <s v="N"/>
    <s v="N"/>
    <s v="Secawan "/>
    <s v="Secawan"/>
    <m/>
    <x v="0"/>
    <s v="260218IQFBRIC"/>
    <s v="Closed"/>
    <s v="Paid"/>
  </r>
  <r>
    <x v="6148"/>
    <x v="42"/>
    <x v="0"/>
    <n v="0"/>
    <n v="1"/>
    <n v="0"/>
    <n v="0"/>
    <n v="0"/>
    <s v="N"/>
    <s v="N"/>
    <s v="N"/>
    <s v="Bens Bakery "/>
    <s v="Bens Bakery"/>
    <m/>
    <x v="1"/>
    <s v="260218VEW218M"/>
    <s v="Closed"/>
    <s v="Paid"/>
  </r>
  <r>
    <x v="6148"/>
    <x v="143"/>
    <x v="7"/>
    <n v="11.32"/>
    <n v="1"/>
    <n v="11.32"/>
    <n v="11.32"/>
    <n v="11.32"/>
    <s v="N"/>
    <s v="N"/>
    <s v="Y"/>
    <s v="Bens Bakery "/>
    <s v="Bens Bakery"/>
    <m/>
    <x v="1"/>
    <s v="260218VEW218M"/>
    <s v="Closed"/>
    <s v="Paid"/>
  </r>
  <r>
    <x v="6148"/>
    <x v="84"/>
    <x v="7"/>
    <n v="9.43"/>
    <n v="1"/>
    <n v="9.43"/>
    <n v="9.43"/>
    <n v="9.43"/>
    <s v="N"/>
    <s v="N"/>
    <s v="Y"/>
    <s v="Bens Bakery "/>
    <s v="Bens Bakery"/>
    <m/>
    <x v="1"/>
    <s v="260218VEW218M"/>
    <s v="Closed"/>
    <s v="Paid"/>
  </r>
  <r>
    <x v="6148"/>
    <x v="26"/>
    <x v="7"/>
    <n v="5.66"/>
    <n v="1"/>
    <n v="5.66"/>
    <n v="5.66"/>
    <n v="5.66"/>
    <s v="N"/>
    <s v="N"/>
    <s v="Y"/>
    <s v="Bens Bakery "/>
    <s v="Bens Bakery"/>
    <m/>
    <x v="1"/>
    <s v="260218VEW218M"/>
    <s v="Closed"/>
    <s v="Paid"/>
  </r>
  <r>
    <x v="6149"/>
    <x v="149"/>
    <x v="2"/>
    <n v="18"/>
    <n v="1"/>
    <n v="18"/>
    <n v="18"/>
    <n v="18"/>
    <s v="N"/>
    <s v="N"/>
    <s v="N"/>
    <s v="Secawan "/>
    <s v="Secawan"/>
    <m/>
    <x v="0"/>
    <s v="260218IQFRI3A"/>
    <s v="Closed"/>
    <s v="Paid"/>
  </r>
  <r>
    <x v="6149"/>
    <x v="102"/>
    <x v="0"/>
    <n v="0"/>
    <n v="1"/>
    <n v="0"/>
    <n v="0"/>
    <n v="0"/>
    <s v="N"/>
    <s v="N"/>
    <s v="N"/>
    <s v="Secawan "/>
    <s v="Secawan"/>
    <m/>
    <x v="0"/>
    <s v="260218IQFRI3A"/>
    <s v="Closed"/>
    <s v="Paid"/>
  </r>
  <r>
    <x v="6149"/>
    <x v="4"/>
    <x v="2"/>
    <n v="8.9"/>
    <n v="1"/>
    <n v="8.9"/>
    <n v="8.9"/>
    <n v="8.9"/>
    <s v="N"/>
    <s v="N"/>
    <s v="N"/>
    <s v="Secawan "/>
    <s v="Secawan"/>
    <m/>
    <x v="0"/>
    <s v="260218IQFRI3A"/>
    <s v="Closed"/>
    <s v="Paid"/>
  </r>
  <r>
    <x v="61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AZI0"/>
    <s v="Closed"/>
    <s v="Paid"/>
  </r>
  <r>
    <x v="6150"/>
    <x v="46"/>
    <x v="0"/>
    <n v="0"/>
    <n v="1"/>
    <n v="0"/>
    <n v="0"/>
    <n v="0"/>
    <s v="N"/>
    <s v="N"/>
    <s v="N"/>
    <s v="Restore "/>
    <s v="Restore"/>
    <m/>
    <x v="2"/>
    <s v="260218UAXAZI0"/>
    <s v="Closed"/>
    <s v="Paid"/>
  </r>
  <r>
    <x v="615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1KIL"/>
    <s v="Closed"/>
    <s v="Paid"/>
  </r>
  <r>
    <x v="6151"/>
    <x v="8"/>
    <x v="4"/>
    <n v="9.8000000000000007"/>
    <n v="4"/>
    <n v="39.200000000000003"/>
    <n v="39.200000000000003"/>
    <n v="39.200000000000003"/>
    <s v="N"/>
    <s v="N"/>
    <s v="N"/>
    <s v="Secawan "/>
    <s v="Secawan"/>
    <m/>
    <x v="0"/>
    <s v="260218IQF1KIL"/>
    <s v="Closed"/>
    <s v="Paid"/>
  </r>
  <r>
    <x v="6151"/>
    <x v="103"/>
    <x v="0"/>
    <n v="0"/>
    <n v="1"/>
    <n v="0"/>
    <n v="0"/>
    <n v="0"/>
    <s v="N"/>
    <s v="N"/>
    <s v="N"/>
    <s v="Secawan "/>
    <s v="Secawan"/>
    <m/>
    <x v="0"/>
    <s v="260218IQF1KIL"/>
    <s v="Closed"/>
    <s v="Paid"/>
  </r>
  <r>
    <x v="6152"/>
    <x v="46"/>
    <x v="0"/>
    <n v="0"/>
    <n v="1"/>
    <n v="0"/>
    <n v="0"/>
    <n v="0"/>
    <s v="N"/>
    <s v="N"/>
    <s v="N"/>
    <s v="Restore "/>
    <s v="Restore"/>
    <m/>
    <x v="2"/>
    <s v="260218UAXV8Z2"/>
    <s v="Closed"/>
    <s v="Paid"/>
  </r>
  <r>
    <x v="6152"/>
    <x v="169"/>
    <x v="8"/>
    <n v="14.9"/>
    <n v="1"/>
    <n v="14.9"/>
    <n v="14.9"/>
    <n v="14.9"/>
    <s v="N"/>
    <s v="N"/>
    <s v="N"/>
    <s v="Restore "/>
    <s v="Restore"/>
    <m/>
    <x v="2"/>
    <s v="260218UAXV8Z2"/>
    <s v="Closed"/>
    <s v="Paid"/>
  </r>
  <r>
    <x v="6153"/>
    <x v="102"/>
    <x v="0"/>
    <n v="0"/>
    <n v="1"/>
    <n v="0"/>
    <n v="0"/>
    <n v="0"/>
    <s v="N"/>
    <s v="N"/>
    <s v="N"/>
    <s v="Secawan "/>
    <s v="Secawan"/>
    <m/>
    <x v="0"/>
    <s v="260218IQF97BJ"/>
    <s v="Closed"/>
    <s v="Paid"/>
  </r>
  <r>
    <x v="6153"/>
    <x v="35"/>
    <x v="4"/>
    <n v="7.8"/>
    <n v="1"/>
    <n v="7.8"/>
    <n v="7.8"/>
    <n v="7.8"/>
    <s v="N"/>
    <s v="N"/>
    <s v="N"/>
    <s v="Secawan "/>
    <s v="Secawan"/>
    <m/>
    <x v="0"/>
    <s v="260218IQF97BJ"/>
    <s v="Closed"/>
    <s v="Paid"/>
  </r>
  <r>
    <x v="6154"/>
    <x v="183"/>
    <x v="7"/>
    <n v="5.66"/>
    <n v="1"/>
    <n v="5.66"/>
    <n v="5.66"/>
    <n v="5.66"/>
    <s v="N"/>
    <s v="N"/>
    <s v="Y"/>
    <s v="Bens Bakery "/>
    <s v="Bens Bakery"/>
    <m/>
    <x v="1"/>
    <s v="260218VEWB9RY"/>
    <s v="Closed"/>
    <s v="Paid"/>
  </r>
  <r>
    <x v="6154"/>
    <x v="23"/>
    <x v="7"/>
    <n v="9.43"/>
    <n v="1"/>
    <n v="9.43"/>
    <n v="9.43"/>
    <n v="9.43"/>
    <s v="N"/>
    <s v="N"/>
    <s v="Y"/>
    <s v="Bens Bakery "/>
    <s v="Bens Bakery"/>
    <m/>
    <x v="1"/>
    <s v="260218VEWB9RY"/>
    <s v="Closed"/>
    <s v="Paid"/>
  </r>
  <r>
    <x v="6154"/>
    <x v="42"/>
    <x v="0"/>
    <n v="0"/>
    <n v="1"/>
    <n v="0"/>
    <n v="0"/>
    <n v="0"/>
    <s v="N"/>
    <s v="N"/>
    <s v="N"/>
    <s v="Bens Bakery "/>
    <s v="Bens Bakery"/>
    <m/>
    <x v="1"/>
    <s v="260218VEWB9RY"/>
    <s v="Closed"/>
    <s v="Paid"/>
  </r>
  <r>
    <x v="6154"/>
    <x v="23"/>
    <x v="7"/>
    <n v="9.43"/>
    <n v="1"/>
    <n v="9.43"/>
    <n v="9.43"/>
    <n v="9.43"/>
    <s v="N"/>
    <s v="N"/>
    <s v="Y"/>
    <s v="Bens Bakery "/>
    <s v="Bens Bakery"/>
    <m/>
    <x v="1"/>
    <s v="260218VEWB9RY"/>
    <s v="Closed"/>
    <s v="Paid"/>
  </r>
  <r>
    <x v="6155"/>
    <x v="46"/>
    <x v="0"/>
    <n v="0"/>
    <n v="1"/>
    <n v="0"/>
    <n v="0"/>
    <n v="0"/>
    <s v="N"/>
    <s v="N"/>
    <s v="N"/>
    <s v="Restore "/>
    <s v="Restore"/>
    <m/>
    <x v="2"/>
    <s v="260218UAXJS08"/>
    <s v="Closed"/>
    <s v="Paid"/>
  </r>
  <r>
    <x v="61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S08"/>
    <s v="Closed"/>
    <s v="Paid"/>
  </r>
  <r>
    <x v="6156"/>
    <x v="4"/>
    <x v="2"/>
    <n v="8.9"/>
    <n v="1"/>
    <n v="8.9"/>
    <n v="8.9"/>
    <n v="8.9"/>
    <s v="N"/>
    <s v="N"/>
    <s v="N"/>
    <s v="Secawan "/>
    <s v="Secawan"/>
    <m/>
    <x v="0"/>
    <s v="260218IQFHMR0"/>
    <s v="Closed"/>
    <s v="Paid"/>
  </r>
  <r>
    <x v="6156"/>
    <x v="126"/>
    <x v="4"/>
    <n v="13.8"/>
    <n v="1"/>
    <n v="13.8"/>
    <n v="13.8"/>
    <n v="13.8"/>
    <s v="N"/>
    <s v="N"/>
    <s v="N"/>
    <s v="Secawan "/>
    <s v="Secawan"/>
    <m/>
    <x v="0"/>
    <s v="260218IQFHMR0"/>
    <s v="Closed"/>
    <s v="Paid"/>
  </r>
  <r>
    <x v="6156"/>
    <x v="103"/>
    <x v="0"/>
    <n v="0"/>
    <n v="1"/>
    <n v="0"/>
    <n v="0"/>
    <n v="0"/>
    <s v="N"/>
    <s v="N"/>
    <s v="N"/>
    <s v="Secawan "/>
    <s v="Secawan"/>
    <m/>
    <x v="0"/>
    <s v="260218IQFHMR0"/>
    <s v="Closed"/>
    <s v="Paid"/>
  </r>
  <r>
    <x v="6157"/>
    <x v="103"/>
    <x v="0"/>
    <n v="0"/>
    <n v="1"/>
    <n v="0"/>
    <n v="0"/>
    <n v="0"/>
    <s v="N"/>
    <s v="N"/>
    <s v="N"/>
    <s v="Secawan "/>
    <s v="Secawan"/>
    <m/>
    <x v="0"/>
    <s v="260218IQFV4RY"/>
    <s v="Closed"/>
    <s v="Paid"/>
  </r>
  <r>
    <x v="615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V4RY"/>
    <s v="Closed"/>
    <s v="Paid"/>
  </r>
  <r>
    <x v="6158"/>
    <x v="42"/>
    <x v="0"/>
    <n v="0"/>
    <n v="1"/>
    <n v="0"/>
    <n v="0"/>
    <n v="0"/>
    <s v="N"/>
    <s v="N"/>
    <s v="N"/>
    <s v="Bens Bakery "/>
    <s v="Bens Bakery"/>
    <m/>
    <x v="1"/>
    <s v="260218VEWTTF8"/>
    <s v="Closed"/>
    <s v="Paid"/>
  </r>
  <r>
    <x v="6158"/>
    <x v="125"/>
    <x v="7"/>
    <n v="7.55"/>
    <n v="1"/>
    <n v="7.55"/>
    <n v="7.55"/>
    <n v="7.55"/>
    <s v="N"/>
    <s v="N"/>
    <s v="Y"/>
    <s v="Bens Bakery "/>
    <s v="Bens Bakery"/>
    <m/>
    <x v="1"/>
    <s v="260218VEWTTF8"/>
    <s v="Closed"/>
    <s v="Paid"/>
  </r>
  <r>
    <x v="6158"/>
    <x v="23"/>
    <x v="7"/>
    <n v="9.43"/>
    <n v="1"/>
    <n v="9.43"/>
    <n v="9.43"/>
    <n v="9.43"/>
    <s v="N"/>
    <s v="N"/>
    <s v="Y"/>
    <s v="Bens Bakery "/>
    <s v="Bens Bakery"/>
    <m/>
    <x v="1"/>
    <s v="260218VEWTTF8"/>
    <s v="Closed"/>
    <s v="Paid"/>
  </r>
  <r>
    <x v="6159"/>
    <x v="158"/>
    <x v="7"/>
    <n v="7.55"/>
    <n v="1"/>
    <n v="7.55"/>
    <n v="7.55"/>
    <n v="7.55"/>
    <s v="N"/>
    <s v="N"/>
    <s v="Y"/>
    <s v="Bens Bakery "/>
    <s v="Bens Bakery"/>
    <m/>
    <x v="1"/>
    <s v="260218VEWZRX3"/>
    <s v="Closed"/>
    <s v="Paid"/>
  </r>
  <r>
    <x v="6159"/>
    <x v="42"/>
    <x v="0"/>
    <n v="0"/>
    <n v="1"/>
    <n v="0"/>
    <n v="0"/>
    <n v="0"/>
    <s v="N"/>
    <s v="N"/>
    <s v="N"/>
    <s v="Bens Bakery "/>
    <s v="Bens Bakery"/>
    <m/>
    <x v="1"/>
    <s v="260218VEWZRX3"/>
    <s v="Closed"/>
    <s v="Paid"/>
  </r>
  <r>
    <x v="6160"/>
    <x v="86"/>
    <x v="4"/>
    <n v="6.9"/>
    <n v="1"/>
    <n v="6.9"/>
    <n v="6.9"/>
    <n v="6.9"/>
    <s v="N"/>
    <s v="N"/>
    <s v="N"/>
    <s v="Secawan "/>
    <s v="Secawan"/>
    <m/>
    <x v="0"/>
    <s v="260218IQFVOOK"/>
    <s v="Closed"/>
    <s v="Paid"/>
  </r>
  <r>
    <x v="6160"/>
    <x v="102"/>
    <x v="0"/>
    <n v="0"/>
    <n v="1"/>
    <n v="0"/>
    <n v="0"/>
    <n v="0"/>
    <s v="N"/>
    <s v="N"/>
    <s v="N"/>
    <s v="Secawan "/>
    <s v="Secawan"/>
    <m/>
    <x v="0"/>
    <s v="260218IQFVOOK"/>
    <s v="Closed"/>
    <s v="Paid"/>
  </r>
  <r>
    <x v="6161"/>
    <x v="84"/>
    <x v="7"/>
    <n v="9.43"/>
    <n v="1"/>
    <n v="9.43"/>
    <n v="9.43"/>
    <n v="9.43"/>
    <s v="N"/>
    <s v="N"/>
    <s v="Y"/>
    <s v="Bens Bakery "/>
    <s v="Bens Bakery"/>
    <m/>
    <x v="1"/>
    <s v="260218VEWJR1O"/>
    <s v="Closed"/>
    <s v="Paid"/>
  </r>
  <r>
    <x v="6161"/>
    <x v="19"/>
    <x v="0"/>
    <n v="0"/>
    <n v="1"/>
    <n v="0"/>
    <n v="0"/>
    <n v="0"/>
    <s v="N"/>
    <s v="N"/>
    <s v="N"/>
    <s v="Bens Bakery "/>
    <s v="Bens Bakery"/>
    <m/>
    <x v="1"/>
    <s v="260218VEWJR1O"/>
    <s v="Closed"/>
    <s v="Paid"/>
  </r>
  <r>
    <x v="6162"/>
    <x v="103"/>
    <x v="0"/>
    <n v="0"/>
    <n v="1"/>
    <n v="0"/>
    <n v="0"/>
    <n v="0"/>
    <s v="N"/>
    <s v="N"/>
    <s v="N"/>
    <s v="Secawan "/>
    <s v="Secawan"/>
    <m/>
    <x v="0"/>
    <s v="260218IQFOYH4"/>
    <s v="Closed"/>
    <s v="Paid"/>
  </r>
  <r>
    <x v="6162"/>
    <x v="39"/>
    <x v="4"/>
    <n v="18.5"/>
    <n v="1"/>
    <n v="18.5"/>
    <n v="18.5"/>
    <n v="18.5"/>
    <s v="N"/>
    <s v="N"/>
    <s v="N"/>
    <s v="Secawan "/>
    <s v="Secawan"/>
    <m/>
    <x v="0"/>
    <s v="260218IQFOYH4"/>
    <s v="Closed"/>
    <s v="Paid"/>
  </r>
  <r>
    <x v="6163"/>
    <x v="103"/>
    <x v="0"/>
    <n v="0"/>
    <n v="1"/>
    <n v="0"/>
    <n v="0"/>
    <n v="0"/>
    <s v="N"/>
    <s v="N"/>
    <s v="N"/>
    <s v="Secawan "/>
    <s v="Secawan"/>
    <m/>
    <x v="0"/>
    <s v="260218IQFKI3Q"/>
    <s v="Closed"/>
    <s v="Paid"/>
  </r>
  <r>
    <x v="6163"/>
    <x v="67"/>
    <x v="4"/>
    <n v="12.8"/>
    <n v="1"/>
    <n v="12.8"/>
    <n v="12.8"/>
    <n v="12.8"/>
    <s v="N"/>
    <s v="N"/>
    <s v="N"/>
    <s v="Secawan "/>
    <s v="Secawan"/>
    <m/>
    <x v="0"/>
    <s v="260218IQFKI3Q"/>
    <s v="Closed"/>
    <s v="Paid"/>
  </r>
  <r>
    <x v="6164"/>
    <x v="159"/>
    <x v="7"/>
    <n v="3.3"/>
    <n v="2"/>
    <n v="6.6"/>
    <n v="6.6"/>
    <n v="6.6"/>
    <s v="N"/>
    <s v="N"/>
    <s v="Y"/>
    <s v="Bens Bakery "/>
    <s v="Bens Bakery"/>
    <m/>
    <x v="1"/>
    <s v="260218VEWLXB1"/>
    <s v="Closed"/>
    <s v="Paid"/>
  </r>
  <r>
    <x v="6164"/>
    <x v="19"/>
    <x v="0"/>
    <n v="0"/>
    <n v="1"/>
    <n v="0"/>
    <n v="0"/>
    <n v="0"/>
    <s v="N"/>
    <s v="N"/>
    <s v="N"/>
    <s v="Bens Bakery "/>
    <s v="Bens Bakery"/>
    <m/>
    <x v="1"/>
    <s v="260218VEWLXB1"/>
    <s v="Closed"/>
    <s v="Paid"/>
  </r>
  <r>
    <x v="6164"/>
    <x v="157"/>
    <x v="7"/>
    <n v="3.3"/>
    <n v="1"/>
    <n v="3.3"/>
    <n v="3.3"/>
    <n v="3.3"/>
    <s v="N"/>
    <s v="N"/>
    <s v="Y"/>
    <s v="Bens Bakery "/>
    <s v="Bens Bakery"/>
    <m/>
    <x v="1"/>
    <s v="260218VEWLXB1"/>
    <s v="Closed"/>
    <s v="Paid"/>
  </r>
  <r>
    <x v="6165"/>
    <x v="73"/>
    <x v="7"/>
    <n v="14.15"/>
    <n v="1"/>
    <n v="14.15"/>
    <n v="14.15"/>
    <n v="14.15"/>
    <s v="N"/>
    <s v="N"/>
    <s v="Y"/>
    <s v="Bens Bakery "/>
    <s v="Bens Bakery"/>
    <m/>
    <x v="1"/>
    <s v="260218VEW4BGN"/>
    <s v="Closed"/>
    <s v="Paid"/>
  </r>
  <r>
    <x v="6165"/>
    <x v="19"/>
    <x v="0"/>
    <n v="0"/>
    <n v="1"/>
    <n v="0"/>
    <n v="0"/>
    <n v="0"/>
    <s v="N"/>
    <s v="N"/>
    <s v="N"/>
    <s v="Bens Bakery "/>
    <s v="Bens Bakery"/>
    <m/>
    <x v="1"/>
    <s v="260218VEW4BGN"/>
    <s v="Closed"/>
    <s v="Paid"/>
  </r>
  <r>
    <x v="6166"/>
    <x v="227"/>
    <x v="14"/>
    <n v="12.5"/>
    <n v="1"/>
    <n v="12.5"/>
    <n v="12.5"/>
    <n v="12.5"/>
    <s v="N"/>
    <s v="N"/>
    <s v="N"/>
    <s v="Secawan "/>
    <s v="Secawan"/>
    <m/>
    <x v="0"/>
    <s v="260218IQFA7VB"/>
    <s v="Closed"/>
    <s v="Paid"/>
  </r>
  <r>
    <x v="6166"/>
    <x v="226"/>
    <x v="14"/>
    <n v="15"/>
    <n v="1"/>
    <n v="15"/>
    <n v="15"/>
    <n v="15"/>
    <s v="N"/>
    <s v="N"/>
    <s v="N"/>
    <s v="Secawan "/>
    <s v="Secawan"/>
    <m/>
    <x v="0"/>
    <s v="260218IQFA7VB"/>
    <s v="Closed"/>
    <s v="Paid"/>
  </r>
  <r>
    <x v="6166"/>
    <x v="103"/>
    <x v="0"/>
    <n v="0"/>
    <n v="1"/>
    <n v="0"/>
    <n v="0"/>
    <n v="0"/>
    <s v="N"/>
    <s v="N"/>
    <s v="N"/>
    <s v="Secawan "/>
    <s v="Secawan"/>
    <m/>
    <x v="0"/>
    <s v="260218IQFA7VB"/>
    <s v="Closed"/>
    <s v="Paid"/>
  </r>
  <r>
    <x v="6167"/>
    <x v="2"/>
    <x v="3"/>
    <n v="5.2"/>
    <n v="1"/>
    <n v="5.2"/>
    <n v="5.2"/>
    <n v="5.2"/>
    <s v="N"/>
    <s v="N"/>
    <s v="N"/>
    <s v="Secawan "/>
    <s v="Secawan"/>
    <m/>
    <x v="0"/>
    <s v="260218IQFUUIS"/>
    <s v="Closed"/>
    <s v="Paid"/>
  </r>
  <r>
    <x v="6167"/>
    <x v="102"/>
    <x v="0"/>
    <n v="0"/>
    <n v="1"/>
    <n v="0"/>
    <n v="0"/>
    <n v="0"/>
    <s v="N"/>
    <s v="N"/>
    <s v="N"/>
    <s v="Secawan "/>
    <s v="Secawan"/>
    <m/>
    <x v="0"/>
    <s v="260218IQFUUIS"/>
    <s v="Closed"/>
    <s v="Paid"/>
  </r>
  <r>
    <x v="61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1XM"/>
    <s v="Closed"/>
    <s v="Paid"/>
  </r>
  <r>
    <x v="61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1XM"/>
    <s v="Closed"/>
    <s v="Paid"/>
  </r>
  <r>
    <x v="6167"/>
    <x v="46"/>
    <x v="0"/>
    <n v="0"/>
    <n v="1"/>
    <n v="0"/>
    <n v="0"/>
    <n v="0"/>
    <s v="N"/>
    <s v="N"/>
    <s v="N"/>
    <s v="Restore "/>
    <s v="Restore"/>
    <m/>
    <x v="2"/>
    <s v="260218UAXL1XM"/>
    <s v="Closed"/>
    <s v="Paid"/>
  </r>
  <r>
    <x v="6168"/>
    <x v="141"/>
    <x v="7"/>
    <n v="9.43"/>
    <n v="1"/>
    <n v="9.43"/>
    <n v="9.43"/>
    <n v="9.43"/>
    <s v="N"/>
    <s v="N"/>
    <s v="Y"/>
    <s v="Bens Bakery "/>
    <s v="Bens Bakery"/>
    <m/>
    <x v="1"/>
    <s v="260218VEWU35K"/>
    <s v="Closed"/>
    <s v="Paid"/>
  </r>
  <r>
    <x v="6168"/>
    <x v="117"/>
    <x v="7"/>
    <n v="9.43"/>
    <n v="1"/>
    <n v="9.43"/>
    <n v="9.43"/>
    <n v="9.43"/>
    <s v="N"/>
    <s v="N"/>
    <s v="Y"/>
    <s v="Bens Bakery "/>
    <s v="Bens Bakery"/>
    <m/>
    <x v="1"/>
    <s v="260218VEWU35K"/>
    <s v="Closed"/>
    <s v="Paid"/>
  </r>
  <r>
    <x v="6168"/>
    <x v="19"/>
    <x v="0"/>
    <n v="0"/>
    <n v="1"/>
    <n v="0"/>
    <n v="0"/>
    <n v="0"/>
    <s v="N"/>
    <s v="N"/>
    <s v="N"/>
    <s v="Bens Bakery "/>
    <s v="Bens Bakery"/>
    <m/>
    <x v="1"/>
    <s v="260218VEWU35K"/>
    <s v="Closed"/>
    <s v="Paid"/>
  </r>
  <r>
    <x v="616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0T2"/>
    <s v="Closed"/>
    <s v="Paid"/>
  </r>
  <r>
    <x v="6169"/>
    <x v="46"/>
    <x v="0"/>
    <n v="0"/>
    <n v="1"/>
    <n v="0"/>
    <n v="0"/>
    <n v="0"/>
    <s v="N"/>
    <s v="N"/>
    <s v="N"/>
    <s v="Restore "/>
    <s v="Restore"/>
    <m/>
    <x v="2"/>
    <s v="260218UAXQ0T2"/>
    <s v="Closed"/>
    <s v="Paid"/>
  </r>
  <r>
    <x v="6169"/>
    <x v="111"/>
    <x v="8"/>
    <n v="19"/>
    <n v="1"/>
    <n v="19"/>
    <n v="19"/>
    <n v="19"/>
    <s v="N"/>
    <s v="N"/>
    <s v="N"/>
    <s v="Restore "/>
    <s v="Restore"/>
    <m/>
    <x v="2"/>
    <s v="260218UAXQ0T2"/>
    <s v="Closed"/>
    <s v="Paid"/>
  </r>
  <r>
    <x v="6170"/>
    <x v="46"/>
    <x v="0"/>
    <n v="0"/>
    <n v="1"/>
    <n v="0"/>
    <n v="0"/>
    <n v="0"/>
    <s v="N"/>
    <s v="N"/>
    <s v="N"/>
    <s v="Restore "/>
    <s v="Restore"/>
    <m/>
    <x v="2"/>
    <s v="260218UAXHCUG"/>
    <s v="Closed"/>
    <s v="Paid"/>
  </r>
  <r>
    <x v="6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CUG"/>
    <s v="Closed"/>
    <s v="Paid"/>
  </r>
  <r>
    <x v="617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4OZH"/>
    <s v="Closed"/>
    <s v="Paid"/>
  </r>
  <r>
    <x v="6171"/>
    <x v="103"/>
    <x v="0"/>
    <n v="0"/>
    <n v="1"/>
    <n v="0"/>
    <n v="0"/>
    <n v="0"/>
    <s v="N"/>
    <s v="N"/>
    <s v="N"/>
    <s v="Secawan "/>
    <s v="Secawan"/>
    <m/>
    <x v="0"/>
    <s v="260218IQF4OZH"/>
    <s v="Closed"/>
    <s v="Paid"/>
  </r>
  <r>
    <x v="6172"/>
    <x v="103"/>
    <x v="0"/>
    <n v="0"/>
    <n v="1"/>
    <n v="0"/>
    <n v="0"/>
    <n v="0"/>
    <s v="N"/>
    <s v="N"/>
    <s v="N"/>
    <s v="Secawan "/>
    <s v="Secawan"/>
    <m/>
    <x v="0"/>
    <s v="260218IQFBA2A"/>
    <s v="Closed"/>
    <s v="Paid"/>
  </r>
  <r>
    <x v="6172"/>
    <x v="2"/>
    <x v="3"/>
    <n v="5.2"/>
    <n v="1"/>
    <n v="5.2"/>
    <n v="5.2"/>
    <n v="5.2"/>
    <s v="N"/>
    <s v="N"/>
    <s v="N"/>
    <s v="Secawan "/>
    <s v="Secawan"/>
    <m/>
    <x v="0"/>
    <s v="260218IQFBA2A"/>
    <s v="Closed"/>
    <s v="Paid"/>
  </r>
  <r>
    <x v="6172"/>
    <x v="223"/>
    <x v="11"/>
    <n v="1"/>
    <n v="2"/>
    <n v="2"/>
    <n v="2"/>
    <n v="2"/>
    <s v="N"/>
    <s v="N"/>
    <s v="N"/>
    <s v="Secawan "/>
    <s v="Secawan"/>
    <m/>
    <x v="0"/>
    <s v="260218IQFBA2A"/>
    <s v="Closed"/>
    <s v="Paid"/>
  </r>
  <r>
    <x v="61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5RLP"/>
    <s v="Closed"/>
    <s v="Paid"/>
  </r>
  <r>
    <x v="6173"/>
    <x v="46"/>
    <x v="0"/>
    <n v="0"/>
    <n v="1"/>
    <n v="0"/>
    <n v="0"/>
    <n v="0"/>
    <s v="N"/>
    <s v="N"/>
    <s v="N"/>
    <s v="Restore "/>
    <s v="Restore"/>
    <m/>
    <x v="2"/>
    <s v="260218UAX5RLP"/>
    <s v="Closed"/>
    <s v="Paid"/>
  </r>
  <r>
    <x v="6174"/>
    <x v="67"/>
    <x v="4"/>
    <n v="12.8"/>
    <n v="2"/>
    <n v="25.6"/>
    <n v="25.6"/>
    <n v="25.6"/>
    <s v="N"/>
    <s v="N"/>
    <s v="N"/>
    <s v="Secawan "/>
    <s v="Secawan"/>
    <m/>
    <x v="0"/>
    <s v="260218IQFLTN3"/>
    <s v="Closed"/>
    <s v="Paid"/>
  </r>
  <r>
    <x v="617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LTN3"/>
    <s v="Closed"/>
    <s v="Paid"/>
  </r>
  <r>
    <x v="6174"/>
    <x v="103"/>
    <x v="0"/>
    <n v="0"/>
    <n v="1"/>
    <n v="0"/>
    <n v="0"/>
    <n v="0"/>
    <s v="N"/>
    <s v="N"/>
    <s v="N"/>
    <s v="Secawan "/>
    <s v="Secawan"/>
    <m/>
    <x v="0"/>
    <s v="260218IQFLTN3"/>
    <s v="Closed"/>
    <s v="Paid"/>
  </r>
  <r>
    <x v="6175"/>
    <x v="46"/>
    <x v="0"/>
    <n v="0"/>
    <n v="1"/>
    <n v="0"/>
    <n v="0"/>
    <n v="0"/>
    <s v="N"/>
    <s v="N"/>
    <s v="N"/>
    <s v="Restore "/>
    <s v="Restore"/>
    <m/>
    <x v="2"/>
    <s v="260218UAXPCXO"/>
    <s v="Closed"/>
    <s v="Paid"/>
  </r>
  <r>
    <x v="61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PCXO"/>
    <s v="Closed"/>
    <s v="Paid"/>
  </r>
  <r>
    <x v="6175"/>
    <x v="113"/>
    <x v="8"/>
    <n v="20"/>
    <n v="1"/>
    <n v="20"/>
    <n v="20"/>
    <n v="20"/>
    <s v="N"/>
    <s v="N"/>
    <s v="N"/>
    <s v="Restore "/>
    <s v="Restore"/>
    <m/>
    <x v="2"/>
    <s v="260218UAXPCXO"/>
    <s v="Closed"/>
    <s v="Paid"/>
  </r>
  <r>
    <x v="6175"/>
    <x v="113"/>
    <x v="8"/>
    <n v="20"/>
    <n v="1"/>
    <n v="20"/>
    <n v="20"/>
    <n v="20"/>
    <s v="N"/>
    <s v="N"/>
    <s v="N"/>
    <s v="Restore "/>
    <s v="Restore"/>
    <m/>
    <x v="2"/>
    <s v="260218UAXPCXO"/>
    <s v="Closed"/>
    <s v="Paid"/>
  </r>
  <r>
    <x v="6176"/>
    <x v="131"/>
    <x v="8"/>
    <n v="20"/>
    <n v="1"/>
    <n v="20"/>
    <n v="20"/>
    <n v="20"/>
    <s v="N"/>
    <s v="N"/>
    <s v="N"/>
    <s v="Restore "/>
    <s v="Restore"/>
    <m/>
    <x v="2"/>
    <s v="260218UAX1U8D"/>
    <s v="Closed"/>
    <s v="Paid"/>
  </r>
  <r>
    <x v="6176"/>
    <x v="46"/>
    <x v="0"/>
    <n v="0"/>
    <n v="1"/>
    <n v="0"/>
    <n v="0"/>
    <n v="0"/>
    <s v="N"/>
    <s v="N"/>
    <s v="N"/>
    <s v="Restore "/>
    <s v="Restore"/>
    <m/>
    <x v="2"/>
    <s v="260218UAX1U8D"/>
    <s v="Closed"/>
    <s v="Paid"/>
  </r>
  <r>
    <x v="617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8IQFWRAJ"/>
    <s v="Closed"/>
    <s v="Paid"/>
  </r>
  <r>
    <x v="6177"/>
    <x v="2"/>
    <x v="3"/>
    <n v="5.2"/>
    <n v="1"/>
    <n v="5.2"/>
    <n v="5.2"/>
    <n v="5.2"/>
    <s v="N"/>
    <s v="N"/>
    <s v="N"/>
    <s v="Secawan "/>
    <s v="Secawan"/>
    <m/>
    <x v="0"/>
    <s v="260218IQFWRAJ"/>
    <s v="Closed"/>
    <s v="Paid"/>
  </r>
  <r>
    <x v="6177"/>
    <x v="102"/>
    <x v="0"/>
    <n v="0"/>
    <n v="1"/>
    <n v="0"/>
    <n v="0"/>
    <n v="0"/>
    <s v="N"/>
    <s v="N"/>
    <s v="N"/>
    <s v="Secawan "/>
    <s v="Secawan"/>
    <m/>
    <x v="0"/>
    <s v="260218IQFWRAJ"/>
    <s v="Closed"/>
    <s v="Paid"/>
  </r>
  <r>
    <x v="61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YL0O"/>
    <s v="Closed"/>
    <s v="Paid"/>
  </r>
  <r>
    <x v="6178"/>
    <x v="103"/>
    <x v="0"/>
    <n v="0"/>
    <n v="1"/>
    <n v="0"/>
    <n v="0"/>
    <n v="0"/>
    <s v="N"/>
    <s v="N"/>
    <s v="N"/>
    <s v="Secawan "/>
    <s v="Secawan"/>
    <m/>
    <x v="0"/>
    <s v="260218IQFYL0O"/>
    <s v="Closed"/>
    <s v="Paid"/>
  </r>
  <r>
    <x v="617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YL0O"/>
    <s v="Closed"/>
    <s v="Paid"/>
  </r>
  <r>
    <x v="6179"/>
    <x v="103"/>
    <x v="0"/>
    <n v="0"/>
    <n v="1"/>
    <n v="0"/>
    <n v="0"/>
    <n v="0"/>
    <s v="N"/>
    <s v="N"/>
    <s v="N"/>
    <s v="Secawan "/>
    <s v="Secawan"/>
    <m/>
    <x v="0"/>
    <s v="260218IQF4IUY"/>
    <s v="Closed"/>
    <s v="Paid"/>
  </r>
  <r>
    <x v="617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4IUY"/>
    <s v="Closed"/>
    <s v="Paid"/>
  </r>
  <r>
    <x v="617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4IUY"/>
    <s v="Closed"/>
    <s v="Paid"/>
  </r>
  <r>
    <x v="6180"/>
    <x v="131"/>
    <x v="8"/>
    <n v="20"/>
    <n v="1"/>
    <n v="20"/>
    <n v="20"/>
    <n v="20"/>
    <s v="N"/>
    <s v="N"/>
    <s v="N"/>
    <s v="Restore "/>
    <s v="Restore"/>
    <m/>
    <x v="2"/>
    <s v="260218UAXLDTC"/>
    <s v="Closed"/>
    <s v="Paid"/>
  </r>
  <r>
    <x v="6180"/>
    <x v="46"/>
    <x v="0"/>
    <n v="0"/>
    <n v="1"/>
    <n v="0"/>
    <n v="0"/>
    <n v="0"/>
    <s v="N"/>
    <s v="N"/>
    <s v="N"/>
    <s v="Restore "/>
    <s v="Restore"/>
    <m/>
    <x v="2"/>
    <s v="260218UAXLDTC"/>
    <s v="Closed"/>
    <s v="Paid"/>
  </r>
  <r>
    <x v="6180"/>
    <x v="140"/>
    <x v="8"/>
    <n v="14.9"/>
    <n v="1"/>
    <n v="14.9"/>
    <n v="14.9"/>
    <n v="14.9"/>
    <s v="N"/>
    <s v="N"/>
    <s v="N"/>
    <s v="Restore "/>
    <s v="Restore"/>
    <m/>
    <x v="2"/>
    <s v="260218UAXLDTC"/>
    <s v="Closed"/>
    <s v="Paid"/>
  </r>
  <r>
    <x v="6181"/>
    <x v="39"/>
    <x v="4"/>
    <n v="18.5"/>
    <n v="1"/>
    <n v="18.5"/>
    <n v="18.5"/>
    <n v="18.5"/>
    <s v="N"/>
    <s v="N"/>
    <s v="N"/>
    <s v="Secawan "/>
    <s v="Secawan"/>
    <m/>
    <x v="0"/>
    <s v="260218IQFV2XL"/>
    <s v="Closed"/>
    <s v="Paid"/>
  </r>
  <r>
    <x v="6181"/>
    <x v="103"/>
    <x v="0"/>
    <n v="0"/>
    <n v="1"/>
    <n v="0"/>
    <n v="0"/>
    <n v="0"/>
    <s v="N"/>
    <s v="N"/>
    <s v="N"/>
    <s v="Secawan "/>
    <s v="Secawan"/>
    <m/>
    <x v="0"/>
    <s v="260218IQFV2XL"/>
    <s v="Closed"/>
    <s v="Paid"/>
  </r>
  <r>
    <x v="6182"/>
    <x v="42"/>
    <x v="0"/>
    <n v="0"/>
    <n v="1"/>
    <n v="0"/>
    <n v="0"/>
    <n v="0"/>
    <s v="N"/>
    <s v="N"/>
    <s v="N"/>
    <s v="Bens Bakery "/>
    <s v="Bens Bakery"/>
    <m/>
    <x v="1"/>
    <s v="260218VEWHTGE"/>
    <s v="Closed"/>
    <s v="Paid"/>
  </r>
  <r>
    <x v="6182"/>
    <x v="26"/>
    <x v="7"/>
    <n v="5.66"/>
    <n v="1"/>
    <n v="5.66"/>
    <n v="5.66"/>
    <n v="5.66"/>
    <s v="N"/>
    <s v="N"/>
    <s v="Y"/>
    <s v="Bens Bakery "/>
    <s v="Bens Bakery"/>
    <m/>
    <x v="1"/>
    <s v="260218VEWHTGE"/>
    <s v="Closed"/>
    <s v="Paid"/>
  </r>
  <r>
    <x v="6183"/>
    <x v="103"/>
    <x v="0"/>
    <n v="0"/>
    <n v="1"/>
    <n v="0"/>
    <n v="0"/>
    <n v="0"/>
    <s v="N"/>
    <s v="N"/>
    <s v="N"/>
    <s v="Secawan "/>
    <s v="Secawan"/>
    <m/>
    <x v="0"/>
    <s v="260218IQFD4V2"/>
    <s v="Closed"/>
    <s v="Paid"/>
  </r>
  <r>
    <x v="6183"/>
    <x v="39"/>
    <x v="4"/>
    <n v="18.5"/>
    <n v="2"/>
    <n v="37"/>
    <n v="37"/>
    <n v="37"/>
    <s v="N"/>
    <s v="N"/>
    <s v="N"/>
    <s v="Secawan "/>
    <s v="Secawan"/>
    <m/>
    <x v="0"/>
    <s v="260218IQFD4V2"/>
    <s v="Closed"/>
    <s v="Paid"/>
  </r>
  <r>
    <x v="61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3ISN"/>
    <s v="Closed"/>
    <s v="Paid"/>
  </r>
  <r>
    <x v="6184"/>
    <x v="46"/>
    <x v="0"/>
    <n v="0"/>
    <n v="1"/>
    <n v="0"/>
    <n v="0"/>
    <n v="0"/>
    <s v="N"/>
    <s v="N"/>
    <s v="N"/>
    <s v="Restore "/>
    <s v="Restore"/>
    <m/>
    <x v="2"/>
    <s v="260218UAX3ISN"/>
    <s v="Closed"/>
    <s v="Paid"/>
  </r>
  <r>
    <x v="6185"/>
    <x v="103"/>
    <x v="0"/>
    <n v="0"/>
    <n v="1"/>
    <n v="0"/>
    <n v="0"/>
    <n v="0"/>
    <s v="N"/>
    <s v="N"/>
    <s v="N"/>
    <s v="Secawan "/>
    <s v="Secawan"/>
    <m/>
    <x v="0"/>
    <s v="260218IQFT306"/>
    <s v="Closed"/>
    <s v="Paid"/>
  </r>
  <r>
    <x v="6185"/>
    <x v="149"/>
    <x v="2"/>
    <n v="18"/>
    <n v="1"/>
    <n v="18"/>
    <n v="18"/>
    <n v="18"/>
    <s v="N"/>
    <s v="N"/>
    <s v="N"/>
    <s v="Secawan "/>
    <s v="Secawan"/>
    <m/>
    <x v="0"/>
    <s v="260218IQFT306"/>
    <s v="Closed"/>
    <s v="Paid"/>
  </r>
  <r>
    <x v="6186"/>
    <x v="103"/>
    <x v="0"/>
    <n v="0"/>
    <n v="1"/>
    <n v="0"/>
    <n v="0"/>
    <n v="0"/>
    <s v="N"/>
    <s v="N"/>
    <s v="N"/>
    <s v="Secawan "/>
    <s v="Secawan"/>
    <m/>
    <x v="0"/>
    <s v="260218IQF32BJ"/>
    <s v="Closed"/>
    <s v="Paid"/>
  </r>
  <r>
    <x v="6186"/>
    <x v="2"/>
    <x v="3"/>
    <n v="5.2"/>
    <n v="1"/>
    <n v="5.2"/>
    <n v="5.2"/>
    <n v="5.2"/>
    <s v="N"/>
    <s v="N"/>
    <s v="N"/>
    <s v="Secawan "/>
    <s v="Secawan"/>
    <m/>
    <x v="0"/>
    <s v="260218IQF32BJ"/>
    <s v="Closed"/>
    <s v="Paid"/>
  </r>
  <r>
    <x v="6187"/>
    <x v="72"/>
    <x v="7"/>
    <n v="5.66"/>
    <n v="1"/>
    <n v="5.66"/>
    <n v="5.66"/>
    <n v="5.66"/>
    <s v="N"/>
    <s v="N"/>
    <s v="Y"/>
    <s v="Bens Bakery "/>
    <s v="Bens Bakery"/>
    <m/>
    <x v="1"/>
    <s v="260218VEWEWOW"/>
    <s v="Closed"/>
    <s v="Paid"/>
  </r>
  <r>
    <x v="6187"/>
    <x v="42"/>
    <x v="0"/>
    <n v="0"/>
    <n v="1"/>
    <n v="0"/>
    <n v="0"/>
    <n v="0"/>
    <s v="N"/>
    <s v="N"/>
    <s v="N"/>
    <s v="Bens Bakery "/>
    <s v="Bens Bakery"/>
    <m/>
    <x v="1"/>
    <s v="260218VEWEWOW"/>
    <s v="Closed"/>
    <s v="Paid"/>
  </r>
  <r>
    <x v="618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XVMB"/>
    <s v="Closed"/>
    <s v="Paid"/>
  </r>
  <r>
    <x v="6188"/>
    <x v="46"/>
    <x v="0"/>
    <n v="0"/>
    <n v="1"/>
    <n v="0"/>
    <n v="0"/>
    <n v="0"/>
    <s v="N"/>
    <s v="N"/>
    <s v="N"/>
    <s v="Restore "/>
    <s v="Restore"/>
    <m/>
    <x v="2"/>
    <s v="260218UAXXVMB"/>
    <s v="Closed"/>
    <s v="Paid"/>
  </r>
  <r>
    <x v="6188"/>
    <x v="131"/>
    <x v="8"/>
    <n v="20"/>
    <n v="1"/>
    <n v="20"/>
    <n v="20"/>
    <n v="20"/>
    <s v="N"/>
    <s v="N"/>
    <s v="N"/>
    <s v="Restore "/>
    <s v="Restore"/>
    <m/>
    <x v="2"/>
    <s v="260218UAXXVMB"/>
    <s v="Closed"/>
    <s v="Paid"/>
  </r>
  <r>
    <x v="6189"/>
    <x v="103"/>
    <x v="0"/>
    <n v="0"/>
    <n v="1"/>
    <n v="0"/>
    <n v="0"/>
    <n v="0"/>
    <s v="N"/>
    <s v="N"/>
    <s v="N"/>
    <s v="Secawan "/>
    <s v="Secawan"/>
    <m/>
    <x v="0"/>
    <s v="260218IQF3E5R"/>
    <s v="Closed"/>
    <s v="Paid"/>
  </r>
  <r>
    <x v="6189"/>
    <x v="39"/>
    <x v="4"/>
    <n v="18.5"/>
    <n v="2"/>
    <n v="37"/>
    <n v="37"/>
    <n v="37"/>
    <s v="N"/>
    <s v="N"/>
    <s v="N"/>
    <s v="Secawan "/>
    <s v="Secawan"/>
    <m/>
    <x v="0"/>
    <s v="260218IQF3E5R"/>
    <s v="Closed"/>
    <s v="Paid"/>
  </r>
  <r>
    <x v="6190"/>
    <x v="102"/>
    <x v="0"/>
    <n v="0"/>
    <n v="1"/>
    <n v="0"/>
    <n v="0"/>
    <n v="0"/>
    <s v="N"/>
    <s v="N"/>
    <s v="N"/>
    <s v="Secawan "/>
    <s v="Secawan"/>
    <m/>
    <x v="0"/>
    <s v="260218IQF7RU0"/>
    <s v="Closed"/>
    <s v="Paid"/>
  </r>
  <r>
    <x v="6190"/>
    <x v="35"/>
    <x v="4"/>
    <n v="7.8"/>
    <n v="1"/>
    <n v="7.8"/>
    <n v="7.8"/>
    <n v="7.8"/>
    <s v="N"/>
    <s v="N"/>
    <s v="N"/>
    <s v="Secawan "/>
    <s v="Secawan"/>
    <m/>
    <x v="0"/>
    <s v="260218IQF7RU0"/>
    <s v="Closed"/>
    <s v="Paid"/>
  </r>
  <r>
    <x v="6190"/>
    <x v="39"/>
    <x v="4"/>
    <n v="18.5"/>
    <n v="1"/>
    <n v="18.5"/>
    <n v="18.5"/>
    <n v="18.5"/>
    <s v="N"/>
    <s v="N"/>
    <s v="N"/>
    <s v="Secawan "/>
    <s v="Secawan"/>
    <m/>
    <x v="0"/>
    <s v="260218IQF7RU0"/>
    <s v="Closed"/>
    <s v="Paid"/>
  </r>
  <r>
    <x v="6191"/>
    <x v="2"/>
    <x v="3"/>
    <n v="5.2"/>
    <n v="1"/>
    <n v="5.2"/>
    <n v="5.2"/>
    <n v="5.2"/>
    <s v="N"/>
    <s v="N"/>
    <s v="N"/>
    <s v="Secawan "/>
    <s v="Secawan"/>
    <m/>
    <x v="0"/>
    <s v="260218IQF2NZ5"/>
    <s v="Closed"/>
    <s v="Paid"/>
  </r>
  <r>
    <x v="6191"/>
    <x v="102"/>
    <x v="0"/>
    <n v="0"/>
    <n v="1"/>
    <n v="0"/>
    <n v="0"/>
    <n v="0"/>
    <s v="N"/>
    <s v="N"/>
    <s v="N"/>
    <s v="Secawan "/>
    <s v="Secawan"/>
    <m/>
    <x v="0"/>
    <s v="260218IQF2NZ5"/>
    <s v="Closed"/>
    <s v="Paid"/>
  </r>
  <r>
    <x v="6192"/>
    <x v="103"/>
    <x v="0"/>
    <n v="0"/>
    <n v="1"/>
    <n v="0"/>
    <n v="0"/>
    <n v="0"/>
    <s v="N"/>
    <s v="N"/>
    <s v="N"/>
    <s v="Secawan "/>
    <s v="Secawan"/>
    <m/>
    <x v="0"/>
    <s v="260218IQFCN8D"/>
    <s v="Closed"/>
    <s v="Paid"/>
  </r>
  <r>
    <x v="6192"/>
    <x v="2"/>
    <x v="3"/>
    <n v="5.2"/>
    <n v="1"/>
    <n v="5.2"/>
    <n v="5.2"/>
    <n v="5.2"/>
    <s v="N"/>
    <s v="N"/>
    <s v="N"/>
    <s v="Secawan "/>
    <s v="Secawan"/>
    <m/>
    <x v="0"/>
    <s v="260218IQFCN8D"/>
    <s v="Closed"/>
    <s v="Paid"/>
  </r>
  <r>
    <x v="6192"/>
    <x v="126"/>
    <x v="4"/>
    <n v="13.8"/>
    <n v="1"/>
    <n v="13.8"/>
    <n v="13.8"/>
    <n v="13.8"/>
    <s v="N"/>
    <s v="N"/>
    <s v="N"/>
    <s v="Secawan "/>
    <s v="Secawan"/>
    <m/>
    <x v="0"/>
    <s v="260218IQFCN8D"/>
    <s v="Closed"/>
    <s v="Paid"/>
  </r>
  <r>
    <x v="6193"/>
    <x v="102"/>
    <x v="0"/>
    <n v="0"/>
    <n v="1"/>
    <n v="0"/>
    <n v="0"/>
    <n v="0"/>
    <s v="N"/>
    <s v="N"/>
    <s v="N"/>
    <s v="Secawan "/>
    <s v="Secawan"/>
    <m/>
    <x v="0"/>
    <s v="260218IQFR27H"/>
    <s v="Closed"/>
    <s v="Paid"/>
  </r>
  <r>
    <x v="6193"/>
    <x v="12"/>
    <x v="4"/>
    <n v="3.5"/>
    <n v="2"/>
    <n v="7"/>
    <n v="7"/>
    <n v="7"/>
    <s v="N"/>
    <s v="N"/>
    <s v="N"/>
    <s v="Secawan "/>
    <s v="Secawan"/>
    <m/>
    <x v="0"/>
    <s v="260218IQFR27H"/>
    <s v="Closed"/>
    <s v="Paid"/>
  </r>
  <r>
    <x v="61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8OI3"/>
    <s v="Closed"/>
    <s v="Paid"/>
  </r>
  <r>
    <x v="6194"/>
    <x v="111"/>
    <x v="8"/>
    <n v="19"/>
    <n v="1"/>
    <n v="19"/>
    <n v="19"/>
    <n v="19"/>
    <s v="N"/>
    <s v="N"/>
    <s v="N"/>
    <s v="Restore "/>
    <s v="Restore"/>
    <m/>
    <x v="2"/>
    <s v="260218UAX8OI3"/>
    <s v="Closed"/>
    <s v="Paid"/>
  </r>
  <r>
    <x v="6194"/>
    <x v="46"/>
    <x v="0"/>
    <n v="0"/>
    <n v="1"/>
    <n v="0"/>
    <n v="0"/>
    <n v="0"/>
    <s v="N"/>
    <s v="N"/>
    <s v="N"/>
    <s v="Restore "/>
    <s v="Restore"/>
    <m/>
    <x v="2"/>
    <s v="260218UAX8OI3"/>
    <s v="Closed"/>
    <s v="Paid"/>
  </r>
  <r>
    <x v="6195"/>
    <x v="26"/>
    <x v="7"/>
    <n v="5.66"/>
    <n v="1"/>
    <n v="5.66"/>
    <n v="5.66"/>
    <n v="5.66"/>
    <s v="N"/>
    <s v="N"/>
    <s v="Y"/>
    <s v="Bens Bakery "/>
    <s v="Bens Bakery"/>
    <m/>
    <x v="1"/>
    <s v="260218VEWTTXL"/>
    <s v="Closed"/>
    <s v="Paid"/>
  </r>
  <r>
    <x v="6195"/>
    <x v="19"/>
    <x v="0"/>
    <n v="0"/>
    <n v="1"/>
    <n v="0"/>
    <n v="0"/>
    <n v="0"/>
    <s v="N"/>
    <s v="N"/>
    <s v="N"/>
    <s v="Bens Bakery "/>
    <s v="Bens Bakery"/>
    <m/>
    <x v="1"/>
    <s v="260218VEWTTXL"/>
    <s v="Closed"/>
    <s v="Paid"/>
  </r>
  <r>
    <x v="6195"/>
    <x v="183"/>
    <x v="7"/>
    <n v="5.66"/>
    <n v="1"/>
    <n v="5.66"/>
    <n v="5.66"/>
    <n v="5.66"/>
    <s v="N"/>
    <s v="N"/>
    <s v="Y"/>
    <s v="Bens Bakery "/>
    <s v="Bens Bakery"/>
    <m/>
    <x v="1"/>
    <s v="260218VEWTTXL"/>
    <s v="Closed"/>
    <s v="Paid"/>
  </r>
  <r>
    <x v="619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1UZF"/>
    <s v="Closed"/>
    <s v="Paid"/>
  </r>
  <r>
    <x v="6196"/>
    <x v="46"/>
    <x v="0"/>
    <n v="0"/>
    <n v="1"/>
    <n v="0"/>
    <n v="0"/>
    <n v="0"/>
    <s v="N"/>
    <s v="N"/>
    <s v="N"/>
    <s v="Restore "/>
    <s v="Restore"/>
    <m/>
    <x v="2"/>
    <s v="260218UAX1UZF"/>
    <s v="Closed"/>
    <s v="Paid"/>
  </r>
  <r>
    <x v="6197"/>
    <x v="108"/>
    <x v="6"/>
    <n v="4"/>
    <n v="1"/>
    <n v="4"/>
    <n v="4"/>
    <n v="4"/>
    <s v="N"/>
    <s v="N"/>
    <s v="N"/>
    <s v="Secawan "/>
    <s v="Secawan"/>
    <m/>
    <x v="0"/>
    <s v="260218IQFCFA6"/>
    <s v="Closed"/>
    <s v="Paid"/>
  </r>
  <r>
    <x v="6197"/>
    <x v="2"/>
    <x v="3"/>
    <n v="5.2"/>
    <n v="1"/>
    <n v="5.2"/>
    <n v="5.2"/>
    <n v="5.2"/>
    <s v="N"/>
    <s v="N"/>
    <s v="N"/>
    <s v="Secawan "/>
    <s v="Secawan"/>
    <m/>
    <x v="0"/>
    <s v="260218IQFCFA6"/>
    <s v="Closed"/>
    <s v="Paid"/>
  </r>
  <r>
    <x v="6197"/>
    <x v="103"/>
    <x v="0"/>
    <n v="0"/>
    <n v="1"/>
    <n v="0"/>
    <n v="0"/>
    <n v="0"/>
    <s v="N"/>
    <s v="N"/>
    <s v="N"/>
    <s v="Secawan "/>
    <s v="Secawan"/>
    <m/>
    <x v="0"/>
    <s v="260218IQFCFA6"/>
    <s v="Closed"/>
    <s v="Paid"/>
  </r>
  <r>
    <x v="6197"/>
    <x v="39"/>
    <x v="4"/>
    <n v="18.5"/>
    <n v="1"/>
    <n v="18.5"/>
    <n v="18.5"/>
    <n v="18.5"/>
    <s v="N"/>
    <s v="N"/>
    <s v="N"/>
    <s v="Secawan "/>
    <s v="Secawan"/>
    <m/>
    <x v="0"/>
    <s v="260218IQFCFA6"/>
    <s v="Closed"/>
    <s v="Paid"/>
  </r>
  <r>
    <x v="6198"/>
    <x v="126"/>
    <x v="4"/>
    <n v="13.8"/>
    <n v="1"/>
    <n v="13.8"/>
    <n v="13.8"/>
    <n v="13.8"/>
    <s v="N"/>
    <s v="N"/>
    <s v="N"/>
    <s v="Secawan "/>
    <s v="Secawan"/>
    <m/>
    <x v="0"/>
    <s v="260218IQFBB7S"/>
    <s v="Closed"/>
    <s v="Paid"/>
  </r>
  <r>
    <x v="6198"/>
    <x v="103"/>
    <x v="0"/>
    <n v="0"/>
    <n v="1"/>
    <n v="0"/>
    <n v="0"/>
    <n v="0"/>
    <s v="N"/>
    <s v="N"/>
    <s v="N"/>
    <s v="Secawan "/>
    <s v="Secawan"/>
    <m/>
    <x v="0"/>
    <s v="260218IQFBB7S"/>
    <s v="Closed"/>
    <s v="Paid"/>
  </r>
  <r>
    <x v="6199"/>
    <x v="131"/>
    <x v="8"/>
    <n v="20"/>
    <n v="1"/>
    <n v="20"/>
    <n v="20"/>
    <n v="20"/>
    <s v="N"/>
    <s v="N"/>
    <s v="N"/>
    <s v="Restore "/>
    <s v="Restore"/>
    <m/>
    <x v="2"/>
    <s v="260218UAXQ5WK"/>
    <s v="Closed"/>
    <s v="Paid"/>
  </r>
  <r>
    <x v="6199"/>
    <x v="46"/>
    <x v="0"/>
    <n v="0"/>
    <n v="1"/>
    <n v="0"/>
    <n v="0"/>
    <n v="0"/>
    <s v="N"/>
    <s v="N"/>
    <s v="N"/>
    <s v="Restore "/>
    <s v="Restore"/>
    <m/>
    <x v="2"/>
    <s v="260218UAXQ5WK"/>
    <s v="Closed"/>
    <s v="Paid"/>
  </r>
  <r>
    <x v="6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5WK"/>
    <s v="Closed"/>
    <s v="Paid"/>
  </r>
  <r>
    <x v="619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5WK"/>
    <s v="Closed"/>
    <s v="Paid"/>
  </r>
  <r>
    <x v="6200"/>
    <x v="113"/>
    <x v="8"/>
    <n v="20"/>
    <n v="1"/>
    <n v="20"/>
    <n v="20"/>
    <n v="20"/>
    <s v="N"/>
    <s v="N"/>
    <s v="N"/>
    <s v="Restore "/>
    <s v="Restore"/>
    <m/>
    <x v="2"/>
    <s v="260218UAXPHTH"/>
    <s v="Closed"/>
    <s v="Paid"/>
  </r>
  <r>
    <x v="6200"/>
    <x v="46"/>
    <x v="0"/>
    <n v="0"/>
    <n v="1"/>
    <n v="0"/>
    <n v="0"/>
    <n v="0"/>
    <s v="N"/>
    <s v="N"/>
    <s v="N"/>
    <s v="Restore "/>
    <s v="Restore"/>
    <m/>
    <x v="2"/>
    <s v="260218UAXPHTH"/>
    <s v="Closed"/>
    <s v="Paid"/>
  </r>
  <r>
    <x v="6201"/>
    <x v="103"/>
    <x v="0"/>
    <n v="0"/>
    <n v="1"/>
    <n v="0"/>
    <n v="0"/>
    <n v="0"/>
    <s v="N"/>
    <s v="N"/>
    <s v="N"/>
    <s v="Secawan "/>
    <s v="Secawan"/>
    <m/>
    <x v="0"/>
    <s v="260218IQFW5JP"/>
    <s v="Closed"/>
    <s v="Paid"/>
  </r>
  <r>
    <x v="620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W5JP"/>
    <s v="Closed"/>
    <s v="Paid"/>
  </r>
  <r>
    <x v="6201"/>
    <x v="2"/>
    <x v="3"/>
    <n v="5.2"/>
    <n v="1"/>
    <n v="5.2"/>
    <n v="5.2"/>
    <n v="5.2"/>
    <s v="N"/>
    <s v="N"/>
    <s v="N"/>
    <s v="Secawan "/>
    <s v="Secawan"/>
    <m/>
    <x v="0"/>
    <s v="260218IQFW5JP"/>
    <s v="Closed"/>
    <s v="Paid"/>
  </r>
  <r>
    <x v="6201"/>
    <x v="181"/>
    <x v="10"/>
    <n v="6"/>
    <n v="1"/>
    <n v="6"/>
    <n v="6"/>
    <n v="6"/>
    <s v="N"/>
    <s v="N"/>
    <s v="N"/>
    <s v="Secawan "/>
    <s v="Secawan"/>
    <m/>
    <x v="0"/>
    <s v="260218IQFW5JP"/>
    <s v="Closed"/>
    <s v="Paid"/>
  </r>
  <r>
    <x v="6202"/>
    <x v="2"/>
    <x v="3"/>
    <n v="5.2"/>
    <n v="1"/>
    <n v="5.2"/>
    <n v="5.2"/>
    <n v="5.2"/>
    <s v="N"/>
    <s v="N"/>
    <s v="N"/>
    <s v="Secawan "/>
    <s v="Secawan"/>
    <m/>
    <x v="0"/>
    <s v="260218IQFXAP3"/>
    <s v="Closed"/>
    <s v="Paid"/>
  </r>
  <r>
    <x v="6202"/>
    <x v="103"/>
    <x v="0"/>
    <n v="0"/>
    <n v="1"/>
    <n v="0"/>
    <n v="0"/>
    <n v="0"/>
    <s v="N"/>
    <s v="N"/>
    <s v="N"/>
    <s v="Secawan "/>
    <s v="Secawan"/>
    <m/>
    <x v="0"/>
    <s v="260218IQFXAP3"/>
    <s v="Closed"/>
    <s v="Paid"/>
  </r>
  <r>
    <x v="6202"/>
    <x v="39"/>
    <x v="4"/>
    <n v="18.5"/>
    <n v="1"/>
    <n v="18.5"/>
    <n v="18.5"/>
    <n v="18.5"/>
    <s v="N"/>
    <s v="N"/>
    <s v="N"/>
    <s v="Secawan "/>
    <s v="Secawan"/>
    <m/>
    <x v="0"/>
    <s v="260218IQFXAP3"/>
    <s v="Closed"/>
    <s v="Paid"/>
  </r>
  <r>
    <x v="6203"/>
    <x v="39"/>
    <x v="4"/>
    <n v="18.5"/>
    <n v="2"/>
    <n v="37"/>
    <n v="37"/>
    <n v="37"/>
    <s v="N"/>
    <s v="N"/>
    <s v="N"/>
    <s v="Secawan "/>
    <s v="Secawan"/>
    <m/>
    <x v="0"/>
    <s v="260218IQFNTR4"/>
    <s v="Closed"/>
    <s v="Paid"/>
  </r>
  <r>
    <x v="6203"/>
    <x v="103"/>
    <x v="0"/>
    <n v="0"/>
    <n v="1"/>
    <n v="0"/>
    <n v="0"/>
    <n v="0"/>
    <s v="N"/>
    <s v="N"/>
    <s v="N"/>
    <s v="Secawan "/>
    <s v="Secawan"/>
    <m/>
    <x v="0"/>
    <s v="260218IQFNTR4"/>
    <s v="Closed"/>
    <s v="Paid"/>
  </r>
  <r>
    <x v="6204"/>
    <x v="169"/>
    <x v="8"/>
    <n v="14.9"/>
    <n v="1"/>
    <n v="14.9"/>
    <n v="14.9"/>
    <n v="14.9"/>
    <s v="N"/>
    <s v="N"/>
    <s v="N"/>
    <s v="Restore "/>
    <s v="Restore"/>
    <m/>
    <x v="2"/>
    <s v="260218UAXGB0F"/>
    <s v="Closed"/>
    <s v="Paid"/>
  </r>
  <r>
    <x v="6204"/>
    <x v="46"/>
    <x v="0"/>
    <n v="0"/>
    <n v="1"/>
    <n v="0"/>
    <n v="0"/>
    <n v="0"/>
    <s v="N"/>
    <s v="N"/>
    <s v="N"/>
    <s v="Restore "/>
    <s v="Restore"/>
    <m/>
    <x v="2"/>
    <s v="260218UAXGB0F"/>
    <s v="Closed"/>
    <s v="Paid"/>
  </r>
  <r>
    <x v="6205"/>
    <x v="14"/>
    <x v="4"/>
    <n v="6.8"/>
    <n v="1"/>
    <n v="6.8"/>
    <n v="6.8"/>
    <n v="6.8"/>
    <s v="N"/>
    <s v="N"/>
    <s v="N"/>
    <s v="Secawan "/>
    <s v="Secawan"/>
    <m/>
    <x v="0"/>
    <s v="260218IQFT8RR"/>
    <s v="Closed"/>
    <s v="Paid"/>
  </r>
  <r>
    <x v="6205"/>
    <x v="67"/>
    <x v="4"/>
    <n v="12.8"/>
    <n v="1"/>
    <n v="12.8"/>
    <n v="12.8"/>
    <n v="12.8"/>
    <s v="N"/>
    <s v="N"/>
    <s v="N"/>
    <s v="Secawan "/>
    <s v="Secawan"/>
    <m/>
    <x v="0"/>
    <s v="260218IQFT8RR"/>
    <s v="Closed"/>
    <s v="Paid"/>
  </r>
  <r>
    <x v="6205"/>
    <x v="103"/>
    <x v="0"/>
    <n v="0"/>
    <n v="1"/>
    <n v="0"/>
    <n v="0"/>
    <n v="0"/>
    <s v="N"/>
    <s v="N"/>
    <s v="N"/>
    <s v="Secawan "/>
    <s v="Secawan"/>
    <m/>
    <x v="0"/>
    <s v="260218IQFT8RR"/>
    <s v="Closed"/>
    <s v="Paid"/>
  </r>
  <r>
    <x v="6206"/>
    <x v="19"/>
    <x v="0"/>
    <n v="0"/>
    <n v="1"/>
    <n v="0"/>
    <n v="0"/>
    <n v="0"/>
    <s v="N"/>
    <s v="N"/>
    <s v="N"/>
    <s v="Bens Bakery "/>
    <s v="Bens Bakery"/>
    <m/>
    <x v="1"/>
    <s v="260218VEWSRY6"/>
    <s v="Closed"/>
    <s v="Paid"/>
  </r>
  <r>
    <x v="6206"/>
    <x v="125"/>
    <x v="7"/>
    <n v="7.55"/>
    <n v="1"/>
    <n v="7.55"/>
    <n v="7.55"/>
    <n v="7.55"/>
    <s v="N"/>
    <s v="N"/>
    <s v="Y"/>
    <s v="Bens Bakery "/>
    <s v="Bens Bakery"/>
    <m/>
    <x v="1"/>
    <s v="260218VEWSRY6"/>
    <s v="Closed"/>
    <s v="Paid"/>
  </r>
  <r>
    <x v="6207"/>
    <x v="117"/>
    <x v="7"/>
    <n v="9.43"/>
    <n v="1"/>
    <n v="9.43"/>
    <n v="9.43"/>
    <n v="9.43"/>
    <s v="N"/>
    <s v="N"/>
    <s v="Y"/>
    <s v="Bens Bakery "/>
    <s v="Bens Bakery"/>
    <m/>
    <x v="1"/>
    <s v="260218VEW6ZE7"/>
    <s v="Closed"/>
    <s v="Paid"/>
  </r>
  <r>
    <x v="6207"/>
    <x v="19"/>
    <x v="0"/>
    <n v="0"/>
    <n v="1"/>
    <n v="0"/>
    <n v="0"/>
    <n v="0"/>
    <s v="N"/>
    <s v="N"/>
    <s v="N"/>
    <s v="Bens Bakery "/>
    <s v="Bens Bakery"/>
    <m/>
    <x v="1"/>
    <s v="260218VEW6ZE7"/>
    <s v="Closed"/>
    <s v="Paid"/>
  </r>
  <r>
    <x v="6208"/>
    <x v="103"/>
    <x v="0"/>
    <n v="0"/>
    <n v="1"/>
    <n v="0"/>
    <n v="0"/>
    <n v="0"/>
    <s v="N"/>
    <s v="N"/>
    <s v="N"/>
    <s v="Secawan "/>
    <s v="Secawan"/>
    <m/>
    <x v="0"/>
    <s v="260218IQFM6V7"/>
    <s v="Closed"/>
    <s v="Paid"/>
  </r>
  <r>
    <x v="6208"/>
    <x v="2"/>
    <x v="3"/>
    <n v="5.2"/>
    <n v="1"/>
    <n v="5.2"/>
    <n v="5.2"/>
    <n v="5.2"/>
    <s v="N"/>
    <s v="N"/>
    <s v="N"/>
    <s v="Secawan "/>
    <s v="Secawan"/>
    <m/>
    <x v="0"/>
    <s v="260218IQFM6V7"/>
    <s v="Closed"/>
    <s v="Paid"/>
  </r>
  <r>
    <x v="6208"/>
    <x v="2"/>
    <x v="3"/>
    <n v="5.2"/>
    <n v="1"/>
    <n v="5.2"/>
    <n v="5.2"/>
    <n v="5.2"/>
    <s v="N"/>
    <s v="N"/>
    <s v="N"/>
    <s v="Secawan "/>
    <s v="Secawan"/>
    <m/>
    <x v="0"/>
    <s v="260218IQFM6V7"/>
    <s v="Closed"/>
    <s v="Paid"/>
  </r>
  <r>
    <x v="6209"/>
    <x v="103"/>
    <x v="0"/>
    <n v="0"/>
    <n v="1"/>
    <n v="0"/>
    <n v="0"/>
    <n v="0"/>
    <s v="N"/>
    <s v="N"/>
    <s v="N"/>
    <s v="Secawan "/>
    <s v="Secawan"/>
    <m/>
    <x v="0"/>
    <s v="260218IQFQM3X"/>
    <s v="Closed"/>
    <s v="Paid"/>
  </r>
  <r>
    <x v="6209"/>
    <x v="146"/>
    <x v="10"/>
    <n v="6"/>
    <n v="2"/>
    <n v="12"/>
    <n v="12"/>
    <n v="12"/>
    <s v="N"/>
    <s v="N"/>
    <s v="N"/>
    <s v="Secawan "/>
    <s v="Secawan"/>
    <m/>
    <x v="0"/>
    <s v="260218IQFQM3X"/>
    <s v="Closed"/>
    <s v="Paid"/>
  </r>
  <r>
    <x v="6209"/>
    <x v="39"/>
    <x v="4"/>
    <n v="18.5"/>
    <n v="1"/>
    <n v="18.5"/>
    <n v="18.5"/>
    <n v="18.5"/>
    <s v="N"/>
    <s v="N"/>
    <s v="N"/>
    <s v="Secawan "/>
    <s v="Secawan"/>
    <m/>
    <x v="0"/>
    <s v="260218IQFQM3X"/>
    <s v="Closed"/>
    <s v="Paid"/>
  </r>
  <r>
    <x v="6210"/>
    <x v="46"/>
    <x v="0"/>
    <n v="0"/>
    <n v="1"/>
    <n v="0"/>
    <n v="0"/>
    <n v="0"/>
    <s v="N"/>
    <s v="N"/>
    <s v="N"/>
    <s v="Restore "/>
    <s v="Restore"/>
    <m/>
    <x v="2"/>
    <s v="260218UAXD8PA"/>
    <s v="Closed"/>
    <s v="Paid"/>
  </r>
  <r>
    <x v="6210"/>
    <x v="111"/>
    <x v="8"/>
    <n v="19"/>
    <n v="1"/>
    <n v="19"/>
    <n v="19"/>
    <n v="19"/>
    <s v="N"/>
    <s v="N"/>
    <s v="N"/>
    <s v="Restore "/>
    <s v="Restore"/>
    <m/>
    <x v="2"/>
    <s v="260218UAXD8PA"/>
    <s v="Closed"/>
    <s v="Paid"/>
  </r>
  <r>
    <x v="62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D8PA"/>
    <s v="Closed"/>
    <s v="Paid"/>
  </r>
  <r>
    <x v="6211"/>
    <x v="126"/>
    <x v="4"/>
    <n v="13.8"/>
    <n v="1"/>
    <n v="13.8"/>
    <n v="13.8"/>
    <n v="13.8"/>
    <s v="N"/>
    <s v="N"/>
    <s v="N"/>
    <s v="Secawan "/>
    <s v="Secawan"/>
    <m/>
    <x v="0"/>
    <s v="260218IQFT68F"/>
    <s v="Closed"/>
    <s v="Paid"/>
  </r>
  <r>
    <x v="6211"/>
    <x v="103"/>
    <x v="0"/>
    <n v="0"/>
    <n v="1"/>
    <n v="0"/>
    <n v="0"/>
    <n v="0"/>
    <s v="N"/>
    <s v="N"/>
    <s v="N"/>
    <s v="Secawan "/>
    <s v="Secawan"/>
    <m/>
    <x v="0"/>
    <s v="260218IQFT68F"/>
    <s v="Closed"/>
    <s v="Paid"/>
  </r>
  <r>
    <x v="6211"/>
    <x v="4"/>
    <x v="2"/>
    <n v="8.9"/>
    <n v="1"/>
    <n v="8.9"/>
    <n v="8.9"/>
    <n v="8.9"/>
    <s v="N"/>
    <s v="N"/>
    <s v="N"/>
    <s v="Secawan "/>
    <s v="Secawan"/>
    <m/>
    <x v="0"/>
    <s v="260218IQFT68F"/>
    <s v="Closed"/>
    <s v="Paid"/>
  </r>
  <r>
    <x v="6212"/>
    <x v="111"/>
    <x v="8"/>
    <n v="19"/>
    <n v="1"/>
    <n v="19"/>
    <n v="19"/>
    <n v="19"/>
    <s v="N"/>
    <s v="N"/>
    <s v="N"/>
    <s v="Restore "/>
    <s v="Restore"/>
    <m/>
    <x v="2"/>
    <s v="260218UAXSJW2"/>
    <s v="Closed"/>
    <s v="Paid"/>
  </r>
  <r>
    <x v="6212"/>
    <x v="46"/>
    <x v="0"/>
    <n v="0"/>
    <n v="1"/>
    <n v="0"/>
    <n v="0"/>
    <n v="0"/>
    <s v="N"/>
    <s v="N"/>
    <s v="N"/>
    <s v="Restore "/>
    <s v="Restore"/>
    <m/>
    <x v="2"/>
    <s v="260218UAXSJW2"/>
    <s v="Closed"/>
    <s v="Paid"/>
  </r>
  <r>
    <x v="621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ABZC"/>
    <s v="Closed"/>
    <s v="Paid"/>
  </r>
  <r>
    <x v="6213"/>
    <x v="102"/>
    <x v="0"/>
    <n v="0"/>
    <n v="1"/>
    <n v="0"/>
    <n v="0"/>
    <n v="0"/>
    <s v="N"/>
    <s v="N"/>
    <s v="N"/>
    <s v="Secawan "/>
    <s v="Secawan"/>
    <m/>
    <x v="0"/>
    <s v="260218IQFABZC"/>
    <s v="Closed"/>
    <s v="Paid"/>
  </r>
  <r>
    <x v="6214"/>
    <x v="103"/>
    <x v="0"/>
    <n v="0"/>
    <n v="1"/>
    <n v="0"/>
    <n v="0"/>
    <n v="0"/>
    <s v="N"/>
    <s v="N"/>
    <s v="N"/>
    <s v="Secawan "/>
    <s v="Secawan"/>
    <m/>
    <x v="0"/>
    <s v="260218IQF8HLQ"/>
    <s v="Closed"/>
    <s v="Paid"/>
  </r>
  <r>
    <x v="6214"/>
    <x v="2"/>
    <x v="3"/>
    <n v="5.2"/>
    <n v="1"/>
    <n v="5.2"/>
    <n v="5.2"/>
    <n v="5.2"/>
    <s v="N"/>
    <s v="N"/>
    <s v="N"/>
    <s v="Secawan "/>
    <s v="Secawan"/>
    <m/>
    <x v="0"/>
    <s v="260218IQF8HLQ"/>
    <s v="Closed"/>
    <s v="Paid"/>
  </r>
  <r>
    <x v="6215"/>
    <x v="103"/>
    <x v="0"/>
    <n v="0"/>
    <n v="1"/>
    <n v="0"/>
    <n v="0"/>
    <n v="0"/>
    <s v="N"/>
    <s v="N"/>
    <s v="N"/>
    <s v="Secawan "/>
    <s v="Secawan"/>
    <m/>
    <x v="0"/>
    <s v="260218IQFKEJI"/>
    <s v="Closed"/>
    <s v="Paid"/>
  </r>
  <r>
    <x v="6215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18IQFKEJI"/>
    <s v="Closed"/>
    <s v="Paid"/>
  </r>
  <r>
    <x v="6216"/>
    <x v="75"/>
    <x v="7"/>
    <n v="5.66"/>
    <n v="1"/>
    <n v="5.66"/>
    <n v="5.66"/>
    <n v="5.66"/>
    <s v="N"/>
    <s v="N"/>
    <s v="Y"/>
    <s v="Bens Bakery "/>
    <s v="Bens Bakery"/>
    <m/>
    <x v="1"/>
    <s v="260218VEWZM3Q"/>
    <s v="Closed"/>
    <s v="Paid"/>
  </r>
  <r>
    <x v="6216"/>
    <x v="72"/>
    <x v="7"/>
    <n v="5.66"/>
    <n v="1"/>
    <n v="5.66"/>
    <n v="5.66"/>
    <n v="5.66"/>
    <s v="N"/>
    <s v="N"/>
    <s v="Y"/>
    <s v="Bens Bakery "/>
    <s v="Bens Bakery"/>
    <m/>
    <x v="1"/>
    <s v="260218VEWZM3Q"/>
    <s v="Closed"/>
    <s v="Paid"/>
  </r>
  <r>
    <x v="6216"/>
    <x v="19"/>
    <x v="0"/>
    <n v="0"/>
    <n v="1"/>
    <n v="0"/>
    <n v="0"/>
    <n v="0"/>
    <s v="N"/>
    <s v="N"/>
    <s v="N"/>
    <s v="Bens Bakery "/>
    <s v="Bens Bakery"/>
    <m/>
    <x v="1"/>
    <s v="260218VEWZM3Q"/>
    <s v="Closed"/>
    <s v="Paid"/>
  </r>
  <r>
    <x v="6217"/>
    <x v="46"/>
    <x v="0"/>
    <n v="0"/>
    <n v="1"/>
    <n v="0"/>
    <n v="0"/>
    <n v="0"/>
    <s v="N"/>
    <s v="N"/>
    <s v="N"/>
    <s v="Restore "/>
    <s v="Restore"/>
    <m/>
    <x v="2"/>
    <s v="260218UAXRU9O"/>
    <s v="Closed"/>
    <s v="Paid"/>
  </r>
  <r>
    <x v="6217"/>
    <x v="113"/>
    <x v="8"/>
    <n v="20"/>
    <n v="1"/>
    <n v="20"/>
    <n v="20"/>
    <n v="20"/>
    <s v="N"/>
    <s v="N"/>
    <s v="N"/>
    <s v="Restore "/>
    <s v="Restore"/>
    <m/>
    <x v="2"/>
    <s v="260218UAXRU9O"/>
    <s v="Closed"/>
    <s v="Paid"/>
  </r>
  <r>
    <x v="6217"/>
    <x v="111"/>
    <x v="8"/>
    <n v="19"/>
    <n v="1"/>
    <n v="19"/>
    <n v="19"/>
    <n v="19"/>
    <s v="N"/>
    <s v="N"/>
    <s v="N"/>
    <s v="Restore "/>
    <s v="Restore"/>
    <m/>
    <x v="2"/>
    <s v="260218UAXRU9O"/>
    <s v="Closed"/>
    <s v="Paid"/>
  </r>
  <r>
    <x v="6218"/>
    <x v="46"/>
    <x v="0"/>
    <n v="0"/>
    <n v="1"/>
    <n v="0"/>
    <n v="0"/>
    <n v="0"/>
    <s v="N"/>
    <s v="N"/>
    <s v="N"/>
    <s v="Restore "/>
    <s v="Restore"/>
    <m/>
    <x v="2"/>
    <s v="260218UAXQJIW"/>
    <s v="Closed"/>
    <s v="Paid"/>
  </r>
  <r>
    <x v="62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QJIW"/>
    <s v="Closed"/>
    <s v="Paid"/>
  </r>
  <r>
    <x v="6219"/>
    <x v="72"/>
    <x v="7"/>
    <n v="5.66"/>
    <n v="1"/>
    <n v="5.66"/>
    <n v="5.66"/>
    <n v="5.66"/>
    <s v="N"/>
    <s v="N"/>
    <s v="Y"/>
    <s v="Bens Bakery "/>
    <s v="Bens Bakery"/>
    <m/>
    <x v="1"/>
    <s v="260218VEWIYLN"/>
    <s v="Closed"/>
    <s v="Paid"/>
  </r>
  <r>
    <x v="6219"/>
    <x v="42"/>
    <x v="0"/>
    <n v="0"/>
    <n v="1"/>
    <n v="0"/>
    <n v="0"/>
    <n v="0"/>
    <s v="N"/>
    <s v="N"/>
    <s v="N"/>
    <s v="Bens Bakery "/>
    <s v="Bens Bakery"/>
    <m/>
    <x v="1"/>
    <s v="260218VEWIYLN"/>
    <s v="Closed"/>
    <s v="Paid"/>
  </r>
  <r>
    <x v="6220"/>
    <x v="103"/>
    <x v="0"/>
    <n v="0"/>
    <n v="1"/>
    <n v="0"/>
    <n v="0"/>
    <n v="0"/>
    <s v="N"/>
    <s v="N"/>
    <s v="N"/>
    <s v="Secawan "/>
    <s v="Secawan"/>
    <m/>
    <x v="0"/>
    <s v="260218IQFMZBD"/>
    <s v="Closed"/>
    <s v="Paid"/>
  </r>
  <r>
    <x v="6220"/>
    <x v="230"/>
    <x v="5"/>
    <n v="13"/>
    <n v="1"/>
    <n v="13"/>
    <n v="13"/>
    <n v="13"/>
    <s v="N"/>
    <s v="N"/>
    <s v="N"/>
    <s v="Secawan "/>
    <s v="Secawan"/>
    <m/>
    <x v="0"/>
    <s v="260218IQFMZBD"/>
    <s v="Closed"/>
    <s v="Paid"/>
  </r>
  <r>
    <x v="6221"/>
    <x v="103"/>
    <x v="0"/>
    <n v="0"/>
    <n v="1"/>
    <n v="0"/>
    <n v="0"/>
    <n v="0"/>
    <s v="N"/>
    <s v="N"/>
    <s v="N"/>
    <s v="Secawan "/>
    <s v="Secawan"/>
    <m/>
    <x v="0"/>
    <s v="260218IQFFH5I"/>
    <s v="Closed"/>
    <s v="Paid"/>
  </r>
  <r>
    <x v="6221"/>
    <x v="67"/>
    <x v="4"/>
    <n v="12.8"/>
    <n v="3"/>
    <n v="38.4"/>
    <n v="38.4"/>
    <n v="38.4"/>
    <s v="N"/>
    <s v="N"/>
    <s v="N"/>
    <s v="Secawan "/>
    <s v="Secawan"/>
    <m/>
    <x v="0"/>
    <s v="260218IQFFH5I"/>
    <s v="Closed"/>
    <s v="Paid"/>
  </r>
  <r>
    <x v="62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GFF0"/>
    <s v="Closed"/>
    <s v="Paid"/>
  </r>
  <r>
    <x v="6222"/>
    <x v="46"/>
    <x v="0"/>
    <n v="0"/>
    <n v="1"/>
    <n v="0"/>
    <n v="0"/>
    <n v="0"/>
    <s v="N"/>
    <s v="N"/>
    <s v="N"/>
    <s v="Restore "/>
    <s v="Restore"/>
    <m/>
    <x v="2"/>
    <s v="260218UAXGFF0"/>
    <s v="Closed"/>
    <s v="Paid"/>
  </r>
  <r>
    <x v="6223"/>
    <x v="102"/>
    <x v="0"/>
    <n v="0"/>
    <n v="1"/>
    <n v="0"/>
    <n v="0"/>
    <n v="0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3"/>
    <x v="2"/>
    <x v="3"/>
    <n v="5.2"/>
    <n v="1"/>
    <n v="5.2"/>
    <n v="5.2"/>
    <n v="5.2"/>
    <s v="N"/>
    <s v="N"/>
    <s v="N"/>
    <s v="Secawan "/>
    <s v="Secawan"/>
    <m/>
    <x v="0"/>
    <s v="260218IQFDTZ5"/>
    <s v="Closed"/>
    <s v="Paid"/>
  </r>
  <r>
    <x v="6224"/>
    <x v="46"/>
    <x v="0"/>
    <n v="0"/>
    <n v="1"/>
    <n v="0"/>
    <n v="0"/>
    <n v="0"/>
    <s v="N"/>
    <s v="N"/>
    <s v="N"/>
    <s v="Restore "/>
    <s v="Restore"/>
    <m/>
    <x v="2"/>
    <s v="260218UAX7P41"/>
    <s v="Closed"/>
    <s v="Paid"/>
  </r>
  <r>
    <x v="622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P41"/>
    <s v="Closed"/>
    <s v="Paid"/>
  </r>
  <r>
    <x v="6225"/>
    <x v="2"/>
    <x v="3"/>
    <n v="5.2"/>
    <n v="1"/>
    <n v="5.2"/>
    <n v="5.2"/>
    <n v="5.2"/>
    <s v="N"/>
    <s v="N"/>
    <s v="N"/>
    <s v="Secawan "/>
    <s v="Secawan"/>
    <m/>
    <x v="0"/>
    <s v="260218IQFUO3A"/>
    <s v="Closed"/>
    <s v="Paid"/>
  </r>
  <r>
    <x v="6225"/>
    <x v="103"/>
    <x v="0"/>
    <n v="0"/>
    <n v="1"/>
    <n v="0"/>
    <n v="0"/>
    <n v="0"/>
    <s v="N"/>
    <s v="N"/>
    <s v="N"/>
    <s v="Secawan "/>
    <s v="Secawan"/>
    <m/>
    <x v="0"/>
    <s v="260218IQFUO3A"/>
    <s v="Closed"/>
    <s v="Paid"/>
  </r>
  <r>
    <x v="6225"/>
    <x v="2"/>
    <x v="3"/>
    <n v="5.2"/>
    <n v="1"/>
    <n v="5.2"/>
    <n v="5.2"/>
    <n v="5.2"/>
    <s v="N"/>
    <s v="N"/>
    <s v="N"/>
    <s v="Secawan "/>
    <s v="Secawan"/>
    <m/>
    <x v="0"/>
    <s v="260218IQFUO3A"/>
    <s v="Closed"/>
    <s v="Paid"/>
  </r>
  <r>
    <x v="6226"/>
    <x v="115"/>
    <x v="8"/>
    <n v="20"/>
    <n v="1"/>
    <n v="20"/>
    <n v="20"/>
    <n v="20"/>
    <s v="N"/>
    <s v="N"/>
    <s v="N"/>
    <s v="Restore "/>
    <s v="Restore"/>
    <m/>
    <x v="2"/>
    <s v="260218UAXH2YS"/>
    <s v="Closed"/>
    <s v="Paid"/>
  </r>
  <r>
    <x v="6226"/>
    <x v="111"/>
    <x v="8"/>
    <n v="19"/>
    <n v="1"/>
    <n v="19"/>
    <n v="19"/>
    <n v="19"/>
    <s v="N"/>
    <s v="N"/>
    <s v="N"/>
    <s v="Restore "/>
    <s v="Restore"/>
    <m/>
    <x v="2"/>
    <s v="260218UAXH2YS"/>
    <s v="Closed"/>
    <s v="Paid"/>
  </r>
  <r>
    <x v="6226"/>
    <x v="46"/>
    <x v="0"/>
    <n v="0"/>
    <n v="1"/>
    <n v="0"/>
    <n v="0"/>
    <n v="0"/>
    <s v="N"/>
    <s v="N"/>
    <s v="N"/>
    <s v="Restore "/>
    <s v="Restore"/>
    <m/>
    <x v="2"/>
    <s v="260218UAXH2YS"/>
    <s v="Closed"/>
    <s v="Paid"/>
  </r>
  <r>
    <x v="6227"/>
    <x v="39"/>
    <x v="4"/>
    <n v="18.5"/>
    <n v="1"/>
    <n v="18.5"/>
    <n v="18.5"/>
    <n v="18.5"/>
    <s v="N"/>
    <s v="N"/>
    <s v="N"/>
    <s v="Secawan "/>
    <s v="Secawan"/>
    <m/>
    <x v="0"/>
    <s v="260218IQFX7M2"/>
    <s v="Closed"/>
    <s v="Paid"/>
  </r>
  <r>
    <x v="6227"/>
    <x v="103"/>
    <x v="0"/>
    <n v="0"/>
    <n v="1"/>
    <n v="0"/>
    <n v="0"/>
    <n v="0"/>
    <s v="N"/>
    <s v="N"/>
    <s v="N"/>
    <s v="Secawan "/>
    <s v="Secawan"/>
    <m/>
    <x v="0"/>
    <s v="260218IQFX7M2"/>
    <s v="Closed"/>
    <s v="Paid"/>
  </r>
  <r>
    <x v="6228"/>
    <x v="67"/>
    <x v="4"/>
    <n v="12.8"/>
    <n v="1"/>
    <n v="12.8"/>
    <n v="12.8"/>
    <n v="12.8"/>
    <s v="N"/>
    <s v="N"/>
    <s v="N"/>
    <s v="Secawan "/>
    <s v="Secawan"/>
    <m/>
    <x v="0"/>
    <s v="260218IQF72XK"/>
    <s v="Closed"/>
    <s v="Paid"/>
  </r>
  <r>
    <x v="6228"/>
    <x v="103"/>
    <x v="0"/>
    <n v="0"/>
    <n v="1"/>
    <n v="0"/>
    <n v="0"/>
    <n v="0"/>
    <s v="N"/>
    <s v="N"/>
    <s v="N"/>
    <s v="Secawan "/>
    <s v="Secawan"/>
    <m/>
    <x v="0"/>
    <s v="260218IQF72XK"/>
    <s v="Closed"/>
    <s v="Paid"/>
  </r>
  <r>
    <x v="6228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72XK"/>
    <s v="Closed"/>
    <s v="Paid"/>
  </r>
  <r>
    <x v="6228"/>
    <x v="223"/>
    <x v="11"/>
    <n v="1"/>
    <n v="5"/>
    <n v="5"/>
    <n v="5"/>
    <n v="5"/>
    <s v="N"/>
    <s v="N"/>
    <s v="N"/>
    <s v="Secawan "/>
    <s v="Secawan"/>
    <m/>
    <x v="0"/>
    <s v="260218IQF72XK"/>
    <s v="Closed"/>
    <s v="Paid"/>
  </r>
  <r>
    <x v="6229"/>
    <x v="46"/>
    <x v="0"/>
    <n v="0"/>
    <n v="1"/>
    <n v="0"/>
    <n v="0"/>
    <n v="0"/>
    <s v="N"/>
    <s v="N"/>
    <s v="N"/>
    <s v="Restore "/>
    <s v="Restore"/>
    <m/>
    <x v="2"/>
    <s v="260218UAXRS1U"/>
    <s v="Closed"/>
    <s v="Paid"/>
  </r>
  <r>
    <x v="622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8UAXRS1U"/>
    <s v="Closed"/>
    <s v="Paid"/>
  </r>
  <r>
    <x v="6230"/>
    <x v="126"/>
    <x v="4"/>
    <n v="13.8"/>
    <n v="1"/>
    <n v="13.8"/>
    <n v="13.8"/>
    <n v="13.8"/>
    <s v="N"/>
    <s v="N"/>
    <s v="N"/>
    <s v="Secawan "/>
    <s v="Secawan"/>
    <m/>
    <x v="0"/>
    <s v="260218IQF1Z7T"/>
    <s v="Closed"/>
    <s v="Paid"/>
  </r>
  <r>
    <x v="6230"/>
    <x v="80"/>
    <x v="2"/>
    <n v="6.8"/>
    <n v="1"/>
    <n v="6.8"/>
    <n v="6.8"/>
    <n v="6.8"/>
    <s v="N"/>
    <s v="N"/>
    <s v="N"/>
    <s v="Secawan "/>
    <s v="Secawan"/>
    <m/>
    <x v="0"/>
    <s v="260218IQF1Z7T"/>
    <s v="Closed"/>
    <s v="Paid"/>
  </r>
  <r>
    <x v="6230"/>
    <x v="64"/>
    <x v="2"/>
    <n v="18"/>
    <n v="1"/>
    <n v="18"/>
    <n v="18"/>
    <n v="18"/>
    <s v="N"/>
    <s v="N"/>
    <s v="N"/>
    <s v="Secawan "/>
    <s v="Secawan"/>
    <m/>
    <x v="0"/>
    <s v="260218IQF1Z7T"/>
    <s v="Closed"/>
    <s v="Paid"/>
  </r>
  <r>
    <x v="6230"/>
    <x v="123"/>
    <x v="2"/>
    <n v="15"/>
    <n v="1"/>
    <n v="15"/>
    <n v="15"/>
    <n v="15"/>
    <s v="N"/>
    <s v="N"/>
    <s v="N"/>
    <s v="Secawan "/>
    <s v="Secawan"/>
    <m/>
    <x v="0"/>
    <s v="260218IQF1Z7T"/>
    <s v="Closed"/>
    <s v="Paid"/>
  </r>
  <r>
    <x v="6230"/>
    <x v="10"/>
    <x v="4"/>
    <n v="7.8"/>
    <n v="1"/>
    <n v="7.8"/>
    <n v="7.8"/>
    <n v="7.8"/>
    <s v="N"/>
    <s v="N"/>
    <s v="N"/>
    <s v="Secawan "/>
    <s v="Secawan"/>
    <m/>
    <x v="0"/>
    <s v="260218IQF1Z7T"/>
    <s v="Closed"/>
    <s v="Paid"/>
  </r>
  <r>
    <x v="6230"/>
    <x v="102"/>
    <x v="0"/>
    <n v="0"/>
    <n v="1"/>
    <n v="0"/>
    <n v="0"/>
    <n v="0"/>
    <s v="N"/>
    <s v="N"/>
    <s v="N"/>
    <s v="Secawan "/>
    <s v="Secawan"/>
    <m/>
    <x v="0"/>
    <s v="260218IQF1Z7T"/>
    <s v="Closed"/>
    <s v="Paid"/>
  </r>
  <r>
    <x v="6231"/>
    <x v="102"/>
    <x v="0"/>
    <n v="0"/>
    <n v="1"/>
    <n v="0"/>
    <n v="0"/>
    <n v="0"/>
    <s v="N"/>
    <s v="N"/>
    <s v="N"/>
    <s v="Secawan "/>
    <s v="Secawan"/>
    <m/>
    <x v="0"/>
    <s v="260218IQFTBYR"/>
    <s v="Closed"/>
    <s v="Paid"/>
  </r>
  <r>
    <x v="6231"/>
    <x v="14"/>
    <x v="4"/>
    <n v="6.8"/>
    <n v="1"/>
    <n v="6.8"/>
    <n v="6.8"/>
    <n v="6.8"/>
    <s v="N"/>
    <s v="N"/>
    <s v="N"/>
    <s v="Secawan "/>
    <s v="Secawan"/>
    <m/>
    <x v="0"/>
    <s v="260218IQFTBYR"/>
    <s v="Closed"/>
    <s v="Paid"/>
  </r>
  <r>
    <x v="6231"/>
    <x v="80"/>
    <x v="2"/>
    <n v="6.8"/>
    <n v="2"/>
    <n v="13.6"/>
    <n v="13.6"/>
    <n v="13.6"/>
    <s v="N"/>
    <s v="N"/>
    <s v="N"/>
    <s v="Secawan "/>
    <s v="Secawan"/>
    <m/>
    <x v="0"/>
    <s v="260218IQFTBYR"/>
    <s v="Closed"/>
    <s v="Paid"/>
  </r>
  <r>
    <x v="6231"/>
    <x v="67"/>
    <x v="4"/>
    <n v="12.8"/>
    <n v="2"/>
    <n v="25.6"/>
    <n v="25.6"/>
    <n v="25.6"/>
    <s v="N"/>
    <s v="N"/>
    <s v="N"/>
    <s v="Secawan "/>
    <s v="Secawan"/>
    <m/>
    <x v="0"/>
    <s v="260218IQFTBYR"/>
    <s v="Closed"/>
    <s v="Paid"/>
  </r>
  <r>
    <x v="6232"/>
    <x v="103"/>
    <x v="0"/>
    <n v="0"/>
    <n v="1"/>
    <n v="0"/>
    <n v="0"/>
    <n v="0"/>
    <s v="N"/>
    <s v="N"/>
    <s v="N"/>
    <s v="Secawan "/>
    <s v="Secawan"/>
    <m/>
    <x v="0"/>
    <s v="260218IQFRQEH"/>
    <s v="Closed"/>
    <s v="Paid"/>
  </r>
  <r>
    <x v="6232"/>
    <x v="2"/>
    <x v="3"/>
    <n v="5.2"/>
    <n v="1"/>
    <n v="5.2"/>
    <n v="5.2"/>
    <n v="5.2"/>
    <s v="N"/>
    <s v="N"/>
    <s v="N"/>
    <s v="Secawan "/>
    <s v="Secawan"/>
    <m/>
    <x v="0"/>
    <s v="260218IQFRQEH"/>
    <s v="Closed"/>
    <s v="Paid"/>
  </r>
  <r>
    <x v="6232"/>
    <x v="39"/>
    <x v="4"/>
    <n v="18.5"/>
    <n v="2"/>
    <n v="37"/>
    <n v="37"/>
    <n v="37"/>
    <s v="N"/>
    <s v="N"/>
    <s v="N"/>
    <s v="Secawan "/>
    <s v="Secawan"/>
    <m/>
    <x v="0"/>
    <s v="260218IQFRQEH"/>
    <s v="Closed"/>
    <s v="Paid"/>
  </r>
  <r>
    <x v="6233"/>
    <x v="103"/>
    <x v="0"/>
    <n v="0"/>
    <n v="1"/>
    <n v="0"/>
    <n v="0"/>
    <n v="0"/>
    <s v="N"/>
    <s v="N"/>
    <s v="N"/>
    <s v="Secawan "/>
    <s v="Secawan"/>
    <m/>
    <x v="0"/>
    <s v="260218IQFL53S"/>
    <s v="Closed"/>
    <s v="Paid"/>
  </r>
  <r>
    <x v="62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53S"/>
    <s v="Closed"/>
    <s v="Paid"/>
  </r>
  <r>
    <x v="623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L53S"/>
    <s v="Closed"/>
    <s v="Paid"/>
  </r>
  <r>
    <x v="623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L53S"/>
    <s v="Closed"/>
    <s v="Paid"/>
  </r>
  <r>
    <x v="6234"/>
    <x v="75"/>
    <x v="7"/>
    <n v="5.66"/>
    <n v="1"/>
    <n v="5.66"/>
    <n v="5.66"/>
    <n v="5.66"/>
    <s v="N"/>
    <s v="N"/>
    <s v="Y"/>
    <s v="Bens Bakery "/>
    <s v="Bens Bakery"/>
    <m/>
    <x v="1"/>
    <s v="260218VEWBZ6N"/>
    <s v="Closed"/>
    <s v="Paid"/>
  </r>
  <r>
    <x v="6235"/>
    <x v="131"/>
    <x v="8"/>
    <n v="20"/>
    <n v="1"/>
    <n v="20"/>
    <n v="20"/>
    <n v="20"/>
    <s v="N"/>
    <s v="N"/>
    <s v="N"/>
    <s v="Restore "/>
    <s v="Restore"/>
    <m/>
    <x v="2"/>
    <s v="260218UAXU56N"/>
    <s v="Closed"/>
    <s v="Paid"/>
  </r>
  <r>
    <x v="6235"/>
    <x v="46"/>
    <x v="0"/>
    <n v="0"/>
    <n v="1"/>
    <n v="0"/>
    <n v="0"/>
    <n v="0"/>
    <s v="N"/>
    <s v="N"/>
    <s v="N"/>
    <s v="Restore "/>
    <s v="Restore"/>
    <m/>
    <x v="2"/>
    <s v="260218UAXU56N"/>
    <s v="Closed"/>
    <s v="Paid"/>
  </r>
  <r>
    <x v="6236"/>
    <x v="46"/>
    <x v="0"/>
    <n v="0"/>
    <n v="1"/>
    <n v="0"/>
    <n v="0"/>
    <n v="0"/>
    <s v="N"/>
    <s v="N"/>
    <s v="N"/>
    <s v="Restore "/>
    <s v="Restore"/>
    <m/>
    <x v="2"/>
    <s v="260218UAXH398"/>
    <s v="Closed"/>
    <s v="Paid"/>
  </r>
  <r>
    <x v="623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H398"/>
    <s v="Closed"/>
    <s v="Paid"/>
  </r>
  <r>
    <x v="62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VNS4"/>
    <s v="Closed"/>
    <s v="Paid"/>
  </r>
  <r>
    <x v="6238"/>
    <x v="43"/>
    <x v="7"/>
    <n v="7.55"/>
    <n v="1"/>
    <n v="7.55"/>
    <n v="7.55"/>
    <n v="7.55"/>
    <s v="N"/>
    <s v="N"/>
    <s v="Y"/>
    <s v="Bens Bakery "/>
    <s v="Bens Bakery"/>
    <m/>
    <x v="1"/>
    <s v="260218VEWORC2"/>
    <s v="Closed"/>
    <s v="Paid"/>
  </r>
  <r>
    <x v="6238"/>
    <x v="119"/>
    <x v="7"/>
    <n v="7.55"/>
    <n v="2"/>
    <n v="15.1"/>
    <n v="15.1"/>
    <n v="15.1"/>
    <s v="N"/>
    <s v="N"/>
    <s v="Y"/>
    <s v="Bens Bakery "/>
    <s v="Bens Bakery"/>
    <m/>
    <x v="1"/>
    <s v="260218VEWORC2"/>
    <s v="Closed"/>
    <s v="Paid"/>
  </r>
  <r>
    <x v="6239"/>
    <x v="67"/>
    <x v="4"/>
    <n v="12.8"/>
    <n v="1"/>
    <n v="12.8"/>
    <n v="12.8"/>
    <n v="12.8"/>
    <s v="N"/>
    <s v="N"/>
    <s v="N"/>
    <s v="Secawan "/>
    <s v="Secawan"/>
    <m/>
    <x v="0"/>
    <s v="260218IQFIQ2X"/>
    <s v="Closed"/>
    <s v="Paid"/>
  </r>
  <r>
    <x v="6239"/>
    <x v="12"/>
    <x v="4"/>
    <n v="3.5"/>
    <n v="1"/>
    <n v="3.5"/>
    <n v="3.5"/>
    <n v="3.5"/>
    <s v="N"/>
    <s v="N"/>
    <s v="N"/>
    <s v="Secawan "/>
    <s v="Secawan"/>
    <m/>
    <x v="0"/>
    <s v="260218IQFIQ2X"/>
    <s v="Closed"/>
    <s v="Paid"/>
  </r>
  <r>
    <x v="6240"/>
    <x v="73"/>
    <x v="7"/>
    <n v="14.15"/>
    <n v="1"/>
    <n v="14.15"/>
    <n v="14.15"/>
    <n v="14.15"/>
    <s v="N"/>
    <s v="N"/>
    <s v="Y"/>
    <s v="Bens Bakery "/>
    <s v="Bens Bakery"/>
    <m/>
    <x v="1"/>
    <s v="260218VEWI9TP"/>
    <s v="Closed"/>
    <s v="Paid"/>
  </r>
  <r>
    <x v="6240"/>
    <x v="23"/>
    <x v="7"/>
    <n v="9.43"/>
    <n v="1"/>
    <n v="9.43"/>
    <n v="9.43"/>
    <n v="9.43"/>
    <s v="N"/>
    <s v="N"/>
    <s v="Y"/>
    <s v="Bens Bakery "/>
    <s v="Bens Bakery"/>
    <m/>
    <x v="1"/>
    <s v="260218VEWI9TP"/>
    <s v="Closed"/>
    <s v="Paid"/>
  </r>
  <r>
    <x v="6240"/>
    <x v="158"/>
    <x v="7"/>
    <n v="7.55"/>
    <n v="1"/>
    <n v="7.55"/>
    <n v="7.55"/>
    <n v="7.55"/>
    <s v="N"/>
    <s v="N"/>
    <s v="Y"/>
    <s v="Bens Bakery "/>
    <s v="Bens Bakery"/>
    <m/>
    <x v="1"/>
    <s v="260218VEWI9TP"/>
    <s v="Closed"/>
    <s v="Paid"/>
  </r>
  <r>
    <x v="6241"/>
    <x v="27"/>
    <x v="4"/>
    <n v="7.8"/>
    <n v="1"/>
    <n v="7.8"/>
    <n v="7.8"/>
    <n v="7.8"/>
    <s v="N"/>
    <s v="N"/>
    <s v="N"/>
    <s v="Secawan "/>
    <s v="Secawan"/>
    <m/>
    <x v="0"/>
    <s v="260218IQF7FYL"/>
    <s v="Closed"/>
    <s v="Paid"/>
  </r>
  <r>
    <x v="62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7FYL"/>
    <s v="Closed"/>
    <s v="Paid"/>
  </r>
  <r>
    <x v="6242"/>
    <x v="126"/>
    <x v="4"/>
    <n v="13.8"/>
    <n v="1"/>
    <n v="13.8"/>
    <n v="13.8"/>
    <n v="13.8"/>
    <s v="N"/>
    <s v="N"/>
    <s v="N"/>
    <s v="Secawan "/>
    <s v="Secawan"/>
    <m/>
    <x v="0"/>
    <s v="260218IQFWC8X"/>
    <s v="Closed"/>
    <s v="Paid"/>
  </r>
  <r>
    <x v="6242"/>
    <x v="39"/>
    <x v="4"/>
    <n v="18.5"/>
    <n v="1"/>
    <n v="18.5"/>
    <n v="18.5"/>
    <n v="18.5"/>
    <s v="N"/>
    <s v="N"/>
    <s v="N"/>
    <s v="Secawan "/>
    <s v="Secawan"/>
    <m/>
    <x v="0"/>
    <s v="260218IQFWC8X"/>
    <s v="Closed"/>
    <s v="Paid"/>
  </r>
  <r>
    <x v="6243"/>
    <x v="88"/>
    <x v="4"/>
    <n v="7.8"/>
    <n v="1"/>
    <n v="7.8"/>
    <n v="7.8"/>
    <n v="7.8"/>
    <s v="N"/>
    <s v="N"/>
    <s v="N"/>
    <s v="Secawan "/>
    <s v="Secawan"/>
    <m/>
    <x v="0"/>
    <s v="260218IQF5F70"/>
    <s v="Closed"/>
    <s v="Paid"/>
  </r>
  <r>
    <x v="62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F70"/>
    <s v="Closed"/>
    <s v="Paid"/>
  </r>
  <r>
    <x v="6243"/>
    <x v="16"/>
    <x v="6"/>
    <n v="4.5"/>
    <n v="2"/>
    <n v="9"/>
    <n v="9"/>
    <n v="9"/>
    <s v="N"/>
    <s v="N"/>
    <s v="N"/>
    <s v="Secawan "/>
    <s v="Secawan"/>
    <m/>
    <x v="0"/>
    <s v="260218IQF5F70"/>
    <s v="Closed"/>
    <s v="Paid"/>
  </r>
  <r>
    <x v="6243"/>
    <x v="2"/>
    <x v="3"/>
    <n v="5.2"/>
    <n v="1"/>
    <n v="5.2"/>
    <n v="5.2"/>
    <n v="5.2"/>
    <s v="N"/>
    <s v="N"/>
    <s v="N"/>
    <s v="Secawan "/>
    <s v="Secawan"/>
    <m/>
    <x v="0"/>
    <s v="260218IQF5F70"/>
    <s v="Closed"/>
    <s v="Paid"/>
  </r>
  <r>
    <x v="624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5F70"/>
    <s v="Closed"/>
    <s v="Paid"/>
  </r>
  <r>
    <x v="6244"/>
    <x v="39"/>
    <x v="4"/>
    <n v="18.5"/>
    <n v="1"/>
    <n v="18.5"/>
    <n v="18.5"/>
    <n v="18.5"/>
    <s v="N"/>
    <s v="N"/>
    <s v="N"/>
    <s v="Secawan "/>
    <s v="Secawan"/>
    <m/>
    <x v="0"/>
    <s v="260218IQF0M8P"/>
    <s v="Closed"/>
    <s v="Paid"/>
  </r>
  <r>
    <x v="6245"/>
    <x v="26"/>
    <x v="7"/>
    <n v="5.66"/>
    <n v="2"/>
    <n v="11.32"/>
    <n v="11.32"/>
    <n v="11.32"/>
    <s v="N"/>
    <s v="N"/>
    <s v="Y"/>
    <s v="Bens Bakery "/>
    <s v="Bens Bakery"/>
    <m/>
    <x v="1"/>
    <s v="260218VEW73KU"/>
    <s v="Closed"/>
    <s v="Paid"/>
  </r>
  <r>
    <x v="6246"/>
    <x v="139"/>
    <x v="7"/>
    <n v="16.98"/>
    <n v="1"/>
    <n v="16.98"/>
    <n v="16.98"/>
    <n v="16.98"/>
    <s v="N"/>
    <s v="N"/>
    <s v="Y"/>
    <s v="Bens Bakery "/>
    <s v="Bens Bakery"/>
    <m/>
    <x v="1"/>
    <s v="260218VEWP3P2"/>
    <s v="Closed"/>
    <s v="Paid"/>
  </r>
  <r>
    <x v="6247"/>
    <x v="67"/>
    <x v="4"/>
    <n v="12.8"/>
    <n v="1"/>
    <n v="12.8"/>
    <n v="12.8"/>
    <n v="12.8"/>
    <s v="N"/>
    <s v="N"/>
    <s v="N"/>
    <s v="Secawan "/>
    <s v="Secawan"/>
    <m/>
    <x v="0"/>
    <s v="260218IQF6BVT"/>
    <s v="Closed"/>
    <s v="Paid"/>
  </r>
  <r>
    <x v="6247"/>
    <x v="12"/>
    <x v="4"/>
    <n v="3.5"/>
    <n v="2"/>
    <n v="7"/>
    <n v="7"/>
    <n v="7"/>
    <s v="N"/>
    <s v="N"/>
    <s v="N"/>
    <s v="Secawan "/>
    <s v="Secawan"/>
    <m/>
    <x v="0"/>
    <s v="260218IQF6BVT"/>
    <s v="Closed"/>
    <s v="Paid"/>
  </r>
  <r>
    <x v="6248"/>
    <x v="39"/>
    <x v="4"/>
    <n v="18.5"/>
    <n v="3"/>
    <n v="55.5"/>
    <n v="55.5"/>
    <n v="55.5"/>
    <s v="N"/>
    <s v="N"/>
    <s v="N"/>
    <s v="Secawan "/>
    <s v="Secawan"/>
    <m/>
    <x v="0"/>
    <s v="260218IQFV6KK"/>
    <s v="Closed"/>
    <s v="Paid"/>
  </r>
  <r>
    <x v="62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9J5Q"/>
    <s v="Closed"/>
    <s v="Paid"/>
  </r>
  <r>
    <x v="6249"/>
    <x v="46"/>
    <x v="0"/>
    <n v="0"/>
    <n v="1"/>
    <n v="0"/>
    <n v="0"/>
    <n v="0"/>
    <s v="N"/>
    <s v="N"/>
    <s v="N"/>
    <s v="Restore "/>
    <s v="Restore"/>
    <m/>
    <x v="2"/>
    <s v="260218UAX9J5Q"/>
    <s v="Closed"/>
    <s v="Paid"/>
  </r>
  <r>
    <x v="6250"/>
    <x v="71"/>
    <x v="7"/>
    <n v="14.15"/>
    <n v="1"/>
    <n v="14.15"/>
    <n v="14.15"/>
    <n v="14.15"/>
    <s v="N"/>
    <s v="N"/>
    <s v="Y"/>
    <s v="Bens Bakery "/>
    <s v="Bens Bakery"/>
    <m/>
    <x v="1"/>
    <s v="260218VEWD78P"/>
    <s v="Closed"/>
    <s v="Paid"/>
  </r>
  <r>
    <x v="6251"/>
    <x v="103"/>
    <x v="0"/>
    <n v="0"/>
    <n v="1"/>
    <n v="0"/>
    <n v="0"/>
    <n v="0"/>
    <s v="N"/>
    <s v="N"/>
    <s v="N"/>
    <s v="Secawan "/>
    <s v="Secawan"/>
    <m/>
    <x v="0"/>
    <s v="260218IQFUEIB"/>
    <s v="Closed"/>
    <s v="Paid"/>
  </r>
  <r>
    <x v="6251"/>
    <x v="2"/>
    <x v="3"/>
    <n v="5.2"/>
    <n v="1"/>
    <n v="5.2"/>
    <n v="5.2"/>
    <n v="5.2"/>
    <s v="N"/>
    <s v="N"/>
    <s v="N"/>
    <s v="Secawan "/>
    <s v="Secawan"/>
    <m/>
    <x v="0"/>
    <s v="260218IQFUEIB"/>
    <s v="Closed"/>
    <s v="Paid"/>
  </r>
  <r>
    <x v="6251"/>
    <x v="2"/>
    <x v="3"/>
    <n v="5.2"/>
    <n v="1"/>
    <n v="5.2"/>
    <n v="5.2"/>
    <n v="5.2"/>
    <s v="N"/>
    <s v="N"/>
    <s v="N"/>
    <s v="Secawan "/>
    <s v="Secawan"/>
    <m/>
    <x v="0"/>
    <s v="260218IQFUEIB"/>
    <s v="Closed"/>
    <s v="Paid"/>
  </r>
  <r>
    <x v="625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H2KW"/>
    <s v="Closed"/>
    <s v="Paid"/>
  </r>
  <r>
    <x v="6252"/>
    <x v="2"/>
    <x v="3"/>
    <n v="5.2"/>
    <n v="1"/>
    <n v="5.2"/>
    <n v="5.2"/>
    <n v="5.2"/>
    <s v="N"/>
    <s v="N"/>
    <s v="N"/>
    <s v="Secawan "/>
    <s v="Secawan"/>
    <m/>
    <x v="0"/>
    <s v="260218IQFH2KW"/>
    <s v="Closed"/>
    <s v="Paid"/>
  </r>
  <r>
    <x v="6252"/>
    <x v="39"/>
    <x v="4"/>
    <n v="18.5"/>
    <n v="1"/>
    <n v="18.5"/>
    <n v="18.5"/>
    <n v="18.5"/>
    <s v="N"/>
    <s v="N"/>
    <s v="N"/>
    <s v="Secawan "/>
    <s v="Secawan"/>
    <m/>
    <x v="0"/>
    <s v="260218IQFH2KW"/>
    <s v="Closed"/>
    <s v="Paid"/>
  </r>
  <r>
    <x v="6252"/>
    <x v="103"/>
    <x v="0"/>
    <n v="0"/>
    <n v="1"/>
    <n v="0"/>
    <n v="0"/>
    <n v="0"/>
    <s v="N"/>
    <s v="N"/>
    <s v="N"/>
    <s v="Secawan "/>
    <s v="Secawan"/>
    <m/>
    <x v="0"/>
    <s v="260218IQFH2KW"/>
    <s v="Closed"/>
    <s v="Paid"/>
  </r>
  <r>
    <x v="6253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18IQF76IN"/>
    <s v="Closed"/>
    <s v="Paid"/>
  </r>
  <r>
    <x v="6253"/>
    <x v="103"/>
    <x v="0"/>
    <n v="0"/>
    <n v="1"/>
    <n v="0"/>
    <n v="0"/>
    <n v="0"/>
    <s v="N"/>
    <s v="N"/>
    <s v="N"/>
    <s v="Secawan "/>
    <s v="Secawan"/>
    <m/>
    <x v="0"/>
    <s v="260218IQF76IN"/>
    <s v="Closed"/>
    <s v="Paid"/>
  </r>
  <r>
    <x v="625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ZFQA"/>
    <s v="Closed"/>
    <s v="Paid"/>
  </r>
  <r>
    <x v="6254"/>
    <x v="103"/>
    <x v="0"/>
    <n v="0"/>
    <n v="1"/>
    <n v="0"/>
    <n v="0"/>
    <n v="0"/>
    <s v="N"/>
    <s v="N"/>
    <s v="N"/>
    <s v="Secawan "/>
    <s v="Secawan"/>
    <m/>
    <x v="0"/>
    <s v="260218IQFZFQA"/>
    <s v="Closed"/>
    <s v="Paid"/>
  </r>
  <r>
    <x v="6255"/>
    <x v="103"/>
    <x v="0"/>
    <n v="0"/>
    <n v="1"/>
    <n v="0"/>
    <n v="0"/>
    <n v="0"/>
    <s v="N"/>
    <s v="N"/>
    <s v="N"/>
    <s v="Secawan "/>
    <s v="Secawan"/>
    <m/>
    <x v="0"/>
    <s v="260218IQF9IJJ"/>
    <s v="Closed"/>
    <s v="Paid"/>
  </r>
  <r>
    <x v="6255"/>
    <x v="2"/>
    <x v="3"/>
    <n v="5.2"/>
    <n v="1"/>
    <n v="5.2"/>
    <n v="5.2"/>
    <n v="5.2"/>
    <s v="N"/>
    <s v="N"/>
    <s v="N"/>
    <s v="Secawan "/>
    <s v="Secawan"/>
    <m/>
    <x v="0"/>
    <s v="260218IQF9IJJ"/>
    <s v="Closed"/>
    <s v="Paid"/>
  </r>
  <r>
    <x v="62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9IJJ"/>
    <s v="Closed"/>
    <s v="Paid"/>
  </r>
  <r>
    <x v="6256"/>
    <x v="103"/>
    <x v="0"/>
    <n v="0"/>
    <n v="1"/>
    <n v="0"/>
    <n v="0"/>
    <n v="0"/>
    <s v="N"/>
    <s v="N"/>
    <s v="N"/>
    <s v="Secawan "/>
    <s v="Secawan"/>
    <m/>
    <x v="0"/>
    <s v="260218IQFG11X"/>
    <s v="Closed"/>
    <s v="Paid"/>
  </r>
  <r>
    <x v="62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G11X"/>
    <s v="Closed"/>
    <s v="Paid"/>
  </r>
  <r>
    <x v="6257"/>
    <x v="46"/>
    <x v="0"/>
    <n v="0"/>
    <n v="1"/>
    <n v="0"/>
    <n v="0"/>
    <n v="0"/>
    <s v="N"/>
    <s v="N"/>
    <s v="N"/>
    <s v="Restore "/>
    <s v="Restore"/>
    <m/>
    <x v="2"/>
    <s v="260218UAXJ4NI"/>
    <s v="Closed"/>
    <s v="Paid"/>
  </r>
  <r>
    <x v="6257"/>
    <x v="111"/>
    <x v="8"/>
    <n v="19"/>
    <n v="1"/>
    <n v="19"/>
    <n v="19"/>
    <n v="19"/>
    <s v="N"/>
    <s v="N"/>
    <s v="N"/>
    <s v="Restore "/>
    <s v="Restore"/>
    <m/>
    <x v="2"/>
    <s v="260218UAXJ4NI"/>
    <s v="Closed"/>
    <s v="Paid"/>
  </r>
  <r>
    <x v="6258"/>
    <x v="75"/>
    <x v="7"/>
    <n v="5.66"/>
    <n v="1"/>
    <n v="5.66"/>
    <n v="5.66"/>
    <n v="5.66"/>
    <s v="N"/>
    <s v="N"/>
    <s v="Y"/>
    <s v="Bens Bakery "/>
    <s v="Bens Bakery"/>
    <m/>
    <x v="1"/>
    <s v="260218VEWF1CD"/>
    <s v="Closed"/>
    <s v="Paid"/>
  </r>
  <r>
    <x v="6259"/>
    <x v="103"/>
    <x v="0"/>
    <n v="0"/>
    <n v="1"/>
    <n v="0"/>
    <n v="0"/>
    <n v="0"/>
    <s v="N"/>
    <s v="N"/>
    <s v="N"/>
    <s v="Secawan "/>
    <s v="Secawan"/>
    <m/>
    <x v="0"/>
    <s v="260218IQF2F5D"/>
    <s v="Closed"/>
    <s v="Paid"/>
  </r>
  <r>
    <x v="625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2F5D"/>
    <s v="Closed"/>
    <s v="Paid"/>
  </r>
  <r>
    <x v="6260"/>
    <x v="46"/>
    <x v="0"/>
    <n v="0"/>
    <n v="1"/>
    <n v="0"/>
    <n v="0"/>
    <n v="0"/>
    <s v="N"/>
    <s v="N"/>
    <s v="N"/>
    <s v="Restore "/>
    <s v="Restore"/>
    <m/>
    <x v="2"/>
    <s v="260218UAXR1E7"/>
    <s v="Closed"/>
    <s v="Paid"/>
  </r>
  <r>
    <x v="6260"/>
    <x v="131"/>
    <x v="8"/>
    <n v="20"/>
    <n v="1"/>
    <n v="20"/>
    <n v="20"/>
    <n v="20"/>
    <s v="N"/>
    <s v="N"/>
    <s v="N"/>
    <s v="Restore "/>
    <s v="Restore"/>
    <m/>
    <x v="2"/>
    <s v="260218UAXR1E7"/>
    <s v="Closed"/>
    <s v="Paid"/>
  </r>
  <r>
    <x v="6261"/>
    <x v="2"/>
    <x v="3"/>
    <n v="5.2"/>
    <n v="1"/>
    <n v="5.2"/>
    <n v="5.2"/>
    <n v="5.2"/>
    <s v="N"/>
    <s v="N"/>
    <s v="N"/>
    <s v="Secawan "/>
    <s v="Secawan"/>
    <m/>
    <x v="0"/>
    <s v="260218IQFAI34"/>
    <s v="Closed"/>
    <s v="Paid"/>
  </r>
  <r>
    <x v="6261"/>
    <x v="2"/>
    <x v="3"/>
    <n v="5.2"/>
    <n v="1"/>
    <n v="5.2"/>
    <n v="5.2"/>
    <n v="5.2"/>
    <s v="N"/>
    <s v="N"/>
    <s v="N"/>
    <s v="Secawan "/>
    <s v="Secawan"/>
    <m/>
    <x v="0"/>
    <s v="260218IQFAI34"/>
    <s v="Closed"/>
    <s v="Paid"/>
  </r>
  <r>
    <x v="6261"/>
    <x v="103"/>
    <x v="0"/>
    <n v="0"/>
    <n v="1"/>
    <n v="0"/>
    <n v="0"/>
    <n v="0"/>
    <s v="N"/>
    <s v="N"/>
    <s v="N"/>
    <s v="Secawan "/>
    <s v="Secawan"/>
    <m/>
    <x v="0"/>
    <s v="260218IQFAI34"/>
    <s v="Closed"/>
    <s v="Paid"/>
  </r>
  <r>
    <x v="6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UUN"/>
    <s v="Closed"/>
    <s v="Paid"/>
  </r>
  <r>
    <x v="6262"/>
    <x v="46"/>
    <x v="0"/>
    <n v="0"/>
    <n v="1"/>
    <n v="0"/>
    <n v="0"/>
    <n v="0"/>
    <s v="N"/>
    <s v="N"/>
    <s v="N"/>
    <s v="Restore "/>
    <s v="Restore"/>
    <m/>
    <x v="2"/>
    <s v="260218UAXCUUN"/>
    <s v="Closed"/>
    <s v="Paid"/>
  </r>
  <r>
    <x v="6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UUN"/>
    <s v="Closed"/>
    <s v="Paid"/>
  </r>
  <r>
    <x v="6263"/>
    <x v="2"/>
    <x v="3"/>
    <n v="5.2"/>
    <n v="1"/>
    <n v="5.2"/>
    <n v="5.2"/>
    <n v="5.2"/>
    <s v="N"/>
    <s v="N"/>
    <s v="N"/>
    <s v="Secawan "/>
    <s v="Secawan"/>
    <m/>
    <x v="0"/>
    <s v="260218IQF1RG0"/>
    <s v="Closed"/>
    <s v="Paid"/>
  </r>
  <r>
    <x v="6263"/>
    <x v="39"/>
    <x v="4"/>
    <n v="18.5"/>
    <n v="2"/>
    <n v="37"/>
    <n v="37"/>
    <n v="37"/>
    <s v="N"/>
    <s v="N"/>
    <s v="N"/>
    <s v="Secawan "/>
    <s v="Secawan"/>
    <m/>
    <x v="0"/>
    <s v="260218IQF1RG0"/>
    <s v="Closed"/>
    <s v="Paid"/>
  </r>
  <r>
    <x v="6263"/>
    <x v="2"/>
    <x v="3"/>
    <n v="5.2"/>
    <n v="1"/>
    <n v="5.2"/>
    <n v="5.2"/>
    <n v="5.2"/>
    <s v="N"/>
    <s v="N"/>
    <s v="N"/>
    <s v="Secawan "/>
    <s v="Secawan"/>
    <m/>
    <x v="0"/>
    <s v="260218IQF1RG0"/>
    <s v="Closed"/>
    <s v="Paid"/>
  </r>
  <r>
    <x v="6263"/>
    <x v="103"/>
    <x v="0"/>
    <n v="0"/>
    <n v="1"/>
    <n v="0"/>
    <n v="0"/>
    <n v="0"/>
    <s v="N"/>
    <s v="N"/>
    <s v="N"/>
    <s v="Secawan "/>
    <s v="Secawan"/>
    <m/>
    <x v="0"/>
    <s v="260218IQF1RG0"/>
    <s v="Closed"/>
    <s v="Paid"/>
  </r>
  <r>
    <x v="6264"/>
    <x v="103"/>
    <x v="0"/>
    <n v="0"/>
    <n v="1"/>
    <n v="0"/>
    <n v="0"/>
    <n v="0"/>
    <s v="N"/>
    <s v="N"/>
    <s v="N"/>
    <s v="Secawan "/>
    <s v="Secawan"/>
    <m/>
    <x v="0"/>
    <s v="260218IQFZJJ0"/>
    <s v="Closed"/>
    <s v="Paid"/>
  </r>
  <r>
    <x v="6264"/>
    <x v="39"/>
    <x v="4"/>
    <n v="18.5"/>
    <n v="2"/>
    <n v="37"/>
    <n v="37"/>
    <n v="37"/>
    <s v="N"/>
    <s v="N"/>
    <s v="N"/>
    <s v="Secawan "/>
    <s v="Secawan"/>
    <m/>
    <x v="0"/>
    <s v="260218IQFZJJ0"/>
    <s v="Closed"/>
    <s v="Paid"/>
  </r>
  <r>
    <x v="6265"/>
    <x v="126"/>
    <x v="4"/>
    <n v="13.8"/>
    <n v="1"/>
    <n v="13.8"/>
    <n v="13.8"/>
    <n v="13.8"/>
    <s v="N"/>
    <s v="N"/>
    <s v="N"/>
    <s v="Secawan "/>
    <s v="Secawan"/>
    <m/>
    <x v="0"/>
    <s v="260218IQFS9N1"/>
    <s v="Closed"/>
    <s v="Paid"/>
  </r>
  <r>
    <x v="6265"/>
    <x v="103"/>
    <x v="0"/>
    <n v="0"/>
    <n v="1"/>
    <n v="0"/>
    <n v="0"/>
    <n v="0"/>
    <s v="N"/>
    <s v="N"/>
    <s v="N"/>
    <s v="Secawan "/>
    <s v="Secawan"/>
    <m/>
    <x v="0"/>
    <s v="260218IQFS9N1"/>
    <s v="Closed"/>
    <s v="Paid"/>
  </r>
  <r>
    <x v="6266"/>
    <x v="141"/>
    <x v="7"/>
    <n v="9.43"/>
    <n v="1"/>
    <n v="9.43"/>
    <n v="9.43"/>
    <n v="9.43"/>
    <s v="N"/>
    <s v="N"/>
    <s v="Y"/>
    <s v="Bens Bakery "/>
    <s v="Bens Bakery"/>
    <m/>
    <x v="1"/>
    <s v="260218VEW9MBQ"/>
    <s v="Closed"/>
    <s v="Paid"/>
  </r>
  <r>
    <x v="6266"/>
    <x v="72"/>
    <x v="7"/>
    <n v="5.66"/>
    <n v="1"/>
    <n v="5.66"/>
    <n v="5.66"/>
    <n v="5.66"/>
    <s v="N"/>
    <s v="N"/>
    <s v="Y"/>
    <s v="Bens Bakery "/>
    <s v="Bens Bakery"/>
    <m/>
    <x v="1"/>
    <s v="260218VEW9MBQ"/>
    <s v="Closed"/>
    <s v="Paid"/>
  </r>
  <r>
    <x v="6267"/>
    <x v="80"/>
    <x v="2"/>
    <n v="6.8"/>
    <n v="1"/>
    <n v="6.8"/>
    <n v="6.8"/>
    <n v="6.8"/>
    <s v="N"/>
    <s v="N"/>
    <s v="N"/>
    <s v="Secawan "/>
    <s v="Secawan"/>
    <m/>
    <x v="0"/>
    <s v="260218IQF4TIO"/>
    <s v="Closed"/>
    <s v="Paid"/>
  </r>
  <r>
    <x v="6267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4TIO"/>
    <s v="Closed"/>
    <s v="Paid"/>
  </r>
  <r>
    <x v="6267"/>
    <x v="102"/>
    <x v="0"/>
    <n v="0"/>
    <n v="1"/>
    <n v="0"/>
    <n v="0"/>
    <n v="0"/>
    <s v="N"/>
    <s v="N"/>
    <s v="N"/>
    <s v="Secawan "/>
    <s v="Secawan"/>
    <m/>
    <x v="0"/>
    <s v="260218IQF4TIO"/>
    <s v="Closed"/>
    <s v="Paid"/>
  </r>
  <r>
    <x v="6268"/>
    <x v="126"/>
    <x v="4"/>
    <n v="13.8"/>
    <n v="1"/>
    <n v="13.8"/>
    <n v="13.8"/>
    <n v="13.8"/>
    <s v="N"/>
    <s v="N"/>
    <s v="N"/>
    <s v="Secawan "/>
    <s v="Secawan"/>
    <m/>
    <x v="0"/>
    <s v="260218IQF25ME"/>
    <s v="Closed"/>
    <s v="Paid"/>
  </r>
  <r>
    <x v="6268"/>
    <x v="103"/>
    <x v="0"/>
    <n v="0"/>
    <n v="1"/>
    <n v="0"/>
    <n v="0"/>
    <n v="0"/>
    <s v="N"/>
    <s v="N"/>
    <s v="N"/>
    <s v="Secawan "/>
    <s v="Secawan"/>
    <m/>
    <x v="0"/>
    <s v="260218IQF25ME"/>
    <s v="Closed"/>
    <s v="Paid"/>
  </r>
  <r>
    <x v="6269"/>
    <x v="103"/>
    <x v="0"/>
    <n v="0"/>
    <n v="1"/>
    <n v="0"/>
    <n v="0"/>
    <n v="0"/>
    <s v="N"/>
    <s v="N"/>
    <s v="N"/>
    <s v="Secawan "/>
    <s v="Secawan"/>
    <m/>
    <x v="0"/>
    <s v="260218IQF2LXP"/>
    <s v="Closed"/>
    <s v="Paid"/>
  </r>
  <r>
    <x v="6269"/>
    <x v="39"/>
    <x v="4"/>
    <n v="18.5"/>
    <n v="1"/>
    <n v="18.5"/>
    <n v="18.5"/>
    <n v="18.5"/>
    <s v="N"/>
    <s v="N"/>
    <s v="N"/>
    <s v="Secawan "/>
    <s v="Secawan"/>
    <m/>
    <x v="0"/>
    <s v="260218IQF2LXP"/>
    <s v="Closed"/>
    <s v="Paid"/>
  </r>
  <r>
    <x v="6269"/>
    <x v="2"/>
    <x v="3"/>
    <n v="5.2"/>
    <n v="1"/>
    <n v="5.2"/>
    <n v="5.2"/>
    <n v="5.2"/>
    <s v="N"/>
    <s v="N"/>
    <s v="N"/>
    <s v="Secawan "/>
    <s v="Secawan"/>
    <m/>
    <x v="0"/>
    <s v="260218IQF2LXP"/>
    <s v="Closed"/>
    <s v="Paid"/>
  </r>
  <r>
    <x v="627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IULS"/>
    <s v="Closed"/>
    <s v="Paid"/>
  </r>
  <r>
    <x v="6270"/>
    <x v="46"/>
    <x v="0"/>
    <n v="0"/>
    <n v="1"/>
    <n v="0"/>
    <n v="0"/>
    <n v="0"/>
    <s v="N"/>
    <s v="N"/>
    <s v="N"/>
    <s v="Restore "/>
    <s v="Restore"/>
    <m/>
    <x v="2"/>
    <s v="260218UAXIULS"/>
    <s v="Closed"/>
    <s v="Paid"/>
  </r>
  <r>
    <x v="6270"/>
    <x v="145"/>
    <x v="8"/>
    <n v="14.9"/>
    <n v="1"/>
    <n v="14.9"/>
    <n v="14.9"/>
    <n v="14.9"/>
    <s v="N"/>
    <s v="N"/>
    <s v="N"/>
    <s v="Restore "/>
    <s v="Restore"/>
    <m/>
    <x v="2"/>
    <s v="260218UAXIULS"/>
    <s v="Closed"/>
    <s v="Paid"/>
  </r>
  <r>
    <x v="6271"/>
    <x v="126"/>
    <x v="4"/>
    <n v="13.8"/>
    <n v="1"/>
    <n v="13.8"/>
    <n v="13.8"/>
    <n v="13.8"/>
    <s v="N"/>
    <s v="N"/>
    <s v="N"/>
    <s v="Secawan "/>
    <s v="Secawan"/>
    <m/>
    <x v="0"/>
    <s v="260218IQFELW2"/>
    <s v="Closed"/>
    <s v="Paid"/>
  </r>
  <r>
    <x v="6271"/>
    <x v="103"/>
    <x v="0"/>
    <n v="0"/>
    <n v="1"/>
    <n v="0"/>
    <n v="0"/>
    <n v="0"/>
    <s v="N"/>
    <s v="N"/>
    <s v="N"/>
    <s v="Secawan "/>
    <s v="Secawan"/>
    <m/>
    <x v="0"/>
    <s v="260218IQFELW2"/>
    <s v="Closed"/>
    <s v="Paid"/>
  </r>
  <r>
    <x v="6272"/>
    <x v="39"/>
    <x v="4"/>
    <n v="18.5"/>
    <n v="1"/>
    <n v="18.5"/>
    <n v="18.5"/>
    <n v="18.5"/>
    <s v="N"/>
    <s v="N"/>
    <s v="N"/>
    <s v="Secawan "/>
    <s v="Secawan"/>
    <m/>
    <x v="0"/>
    <s v="260218IQFONO0"/>
    <s v="Closed"/>
    <s v="Paid"/>
  </r>
  <r>
    <x v="6272"/>
    <x v="103"/>
    <x v="0"/>
    <n v="0"/>
    <n v="1"/>
    <n v="0"/>
    <n v="0"/>
    <n v="0"/>
    <s v="N"/>
    <s v="N"/>
    <s v="N"/>
    <s v="Secawan "/>
    <s v="Secawan"/>
    <m/>
    <x v="0"/>
    <s v="260218IQFONO0"/>
    <s v="Closed"/>
    <s v="Paid"/>
  </r>
  <r>
    <x v="6273"/>
    <x v="67"/>
    <x v="4"/>
    <n v="12.8"/>
    <n v="1"/>
    <n v="12.8"/>
    <n v="12.8"/>
    <n v="12.8"/>
    <s v="N"/>
    <s v="N"/>
    <s v="N"/>
    <s v="Secawan "/>
    <s v="Secawan"/>
    <m/>
    <x v="0"/>
    <s v="260218IQFH2F8"/>
    <s v="Closed"/>
    <s v="Paid"/>
  </r>
  <r>
    <x v="6273"/>
    <x v="103"/>
    <x v="0"/>
    <n v="0"/>
    <n v="1"/>
    <n v="0"/>
    <n v="0"/>
    <n v="0"/>
    <s v="N"/>
    <s v="N"/>
    <s v="N"/>
    <s v="Secawan "/>
    <s v="Secawan"/>
    <m/>
    <x v="0"/>
    <s v="260218IQFH2F8"/>
    <s v="Closed"/>
    <s v="Paid"/>
  </r>
  <r>
    <x v="6274"/>
    <x v="122"/>
    <x v="8"/>
    <n v="20"/>
    <n v="1"/>
    <n v="20"/>
    <n v="20"/>
    <n v="20"/>
    <s v="N"/>
    <s v="N"/>
    <s v="N"/>
    <s v="Restore "/>
    <s v="Restore"/>
    <m/>
    <x v="2"/>
    <s v="260218UAXILX6"/>
    <s v="Closed"/>
    <s v="Paid"/>
  </r>
  <r>
    <x v="6274"/>
    <x v="111"/>
    <x v="8"/>
    <n v="19"/>
    <n v="1"/>
    <n v="19"/>
    <n v="19"/>
    <n v="19"/>
    <s v="N"/>
    <s v="N"/>
    <s v="N"/>
    <s v="Restore "/>
    <s v="Restore"/>
    <m/>
    <x v="2"/>
    <s v="260218UAXILX6"/>
    <s v="Closed"/>
    <s v="Paid"/>
  </r>
  <r>
    <x v="6274"/>
    <x v="170"/>
    <x v="8"/>
    <n v="20"/>
    <n v="1"/>
    <n v="20"/>
    <n v="20"/>
    <n v="20"/>
    <s v="N"/>
    <s v="N"/>
    <s v="N"/>
    <s v="Restore "/>
    <s v="Restore"/>
    <m/>
    <x v="2"/>
    <s v="260218UAXILX6"/>
    <s v="Closed"/>
    <s v="Paid"/>
  </r>
  <r>
    <x v="6274"/>
    <x v="46"/>
    <x v="0"/>
    <n v="0"/>
    <n v="1"/>
    <n v="0"/>
    <n v="0"/>
    <n v="0"/>
    <s v="N"/>
    <s v="N"/>
    <s v="N"/>
    <s v="Restore "/>
    <s v="Restore"/>
    <m/>
    <x v="2"/>
    <s v="260218UAXILX6"/>
    <s v="Closed"/>
    <s v="Paid"/>
  </r>
  <r>
    <x v="6275"/>
    <x v="103"/>
    <x v="0"/>
    <n v="0"/>
    <n v="1"/>
    <n v="0"/>
    <n v="0"/>
    <n v="0"/>
    <s v="N"/>
    <s v="N"/>
    <s v="N"/>
    <s v="Secawan "/>
    <s v="Secawan"/>
    <m/>
    <x v="0"/>
    <s v="260218IQFX5MV"/>
    <s v="Closed"/>
    <s v="Paid"/>
  </r>
  <r>
    <x v="627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X5MV"/>
    <s v="Closed"/>
    <s v="Paid"/>
  </r>
  <r>
    <x v="6275"/>
    <x v="10"/>
    <x v="4"/>
    <n v="6.8"/>
    <n v="1"/>
    <n v="6.8"/>
    <n v="6.8"/>
    <n v="6.8"/>
    <s v="N"/>
    <s v="N"/>
    <s v="N"/>
    <s v="Secawan "/>
    <s v="Secawan"/>
    <m/>
    <x v="0"/>
    <s v="260218IQFX5MV"/>
    <s v="Closed"/>
    <s v="Paid"/>
  </r>
  <r>
    <x v="6276"/>
    <x v="39"/>
    <x v="4"/>
    <n v="18.5"/>
    <n v="1"/>
    <n v="18.5"/>
    <n v="18.5"/>
    <n v="18.5"/>
    <s v="N"/>
    <s v="N"/>
    <s v="N"/>
    <s v="Secawan "/>
    <s v="Secawan"/>
    <m/>
    <x v="0"/>
    <s v="260218IQF5B3G"/>
    <s v="Closed"/>
    <s v="Paid"/>
  </r>
  <r>
    <x v="6276"/>
    <x v="103"/>
    <x v="0"/>
    <n v="0"/>
    <n v="1"/>
    <n v="0"/>
    <n v="0"/>
    <n v="0"/>
    <s v="N"/>
    <s v="N"/>
    <s v="N"/>
    <s v="Secawan "/>
    <s v="Secawan"/>
    <m/>
    <x v="0"/>
    <s v="260218IQF5B3G"/>
    <s v="Closed"/>
    <s v="Paid"/>
  </r>
  <r>
    <x v="6276"/>
    <x v="67"/>
    <x v="4"/>
    <n v="12.8"/>
    <n v="1"/>
    <n v="12.8"/>
    <n v="12.8"/>
    <n v="12.8"/>
    <s v="N"/>
    <s v="N"/>
    <s v="N"/>
    <s v="Secawan "/>
    <s v="Secawan"/>
    <m/>
    <x v="0"/>
    <s v="260218IQF5B3G"/>
    <s v="Closed"/>
    <s v="Paid"/>
  </r>
  <r>
    <x v="6277"/>
    <x v="2"/>
    <x v="3"/>
    <n v="5.2"/>
    <n v="1"/>
    <n v="5.2"/>
    <n v="5.2"/>
    <n v="5.2"/>
    <s v="N"/>
    <s v="N"/>
    <s v="N"/>
    <s v="Secawan "/>
    <s v="Secawan"/>
    <m/>
    <x v="0"/>
    <s v="260218IQFIR2Y"/>
    <s v="Closed"/>
    <s v="Paid"/>
  </r>
  <r>
    <x v="6277"/>
    <x v="103"/>
    <x v="0"/>
    <n v="0"/>
    <n v="1"/>
    <n v="0"/>
    <n v="0"/>
    <n v="0"/>
    <s v="N"/>
    <s v="N"/>
    <s v="N"/>
    <s v="Secawan "/>
    <s v="Secawan"/>
    <m/>
    <x v="0"/>
    <s v="260218IQFIR2Y"/>
    <s v="Closed"/>
    <s v="Paid"/>
  </r>
  <r>
    <x v="62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IR2Y"/>
    <s v="Closed"/>
    <s v="Paid"/>
  </r>
  <r>
    <x v="62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IR2Y"/>
    <s v="Closed"/>
    <s v="Paid"/>
  </r>
  <r>
    <x v="6278"/>
    <x v="131"/>
    <x v="8"/>
    <n v="20"/>
    <n v="1"/>
    <n v="20"/>
    <n v="20"/>
    <n v="20"/>
    <s v="N"/>
    <s v="N"/>
    <s v="N"/>
    <s v="Restore "/>
    <s v="Restore"/>
    <m/>
    <x v="2"/>
    <s v="260218UAX523U"/>
    <s v="Closed"/>
    <s v="Paid"/>
  </r>
  <r>
    <x v="6278"/>
    <x v="46"/>
    <x v="0"/>
    <n v="0"/>
    <n v="1"/>
    <n v="0"/>
    <n v="0"/>
    <n v="0"/>
    <s v="N"/>
    <s v="N"/>
    <s v="N"/>
    <s v="Restore "/>
    <s v="Restore"/>
    <m/>
    <x v="2"/>
    <s v="260218UAX523U"/>
    <s v="Closed"/>
    <s v="Paid"/>
  </r>
  <r>
    <x v="6279"/>
    <x v="158"/>
    <x v="7"/>
    <n v="7.55"/>
    <n v="1"/>
    <n v="7.55"/>
    <n v="7.55"/>
    <n v="7.55"/>
    <s v="N"/>
    <s v="N"/>
    <s v="Y"/>
    <s v="Bens Bakery "/>
    <s v="Bens Bakery"/>
    <m/>
    <x v="1"/>
    <s v="260218VEWRFUK"/>
    <s v="Closed"/>
    <s v="Paid"/>
  </r>
  <r>
    <x v="6279"/>
    <x v="75"/>
    <x v="7"/>
    <n v="5.66"/>
    <n v="1"/>
    <n v="5.66"/>
    <n v="5.66"/>
    <n v="5.66"/>
    <s v="N"/>
    <s v="N"/>
    <s v="Y"/>
    <s v="Bens Bakery "/>
    <s v="Bens Bakery"/>
    <m/>
    <x v="1"/>
    <s v="260218VEWRFUK"/>
    <s v="Closed"/>
    <s v="Paid"/>
  </r>
  <r>
    <x v="6279"/>
    <x v="103"/>
    <x v="0"/>
    <n v="0"/>
    <n v="1"/>
    <n v="0"/>
    <n v="0"/>
    <n v="0"/>
    <s v="N"/>
    <s v="N"/>
    <s v="N"/>
    <s v="Secawan "/>
    <s v="Secawan"/>
    <m/>
    <x v="0"/>
    <s v="260218IQFHCVI"/>
    <s v="Closed"/>
    <s v="Paid"/>
  </r>
  <r>
    <x v="6279"/>
    <x v="39"/>
    <x v="4"/>
    <n v="18.5"/>
    <n v="2"/>
    <n v="37"/>
    <n v="37"/>
    <n v="37"/>
    <s v="N"/>
    <s v="N"/>
    <s v="N"/>
    <s v="Secawan "/>
    <s v="Secawan"/>
    <m/>
    <x v="0"/>
    <s v="260218IQFHCVI"/>
    <s v="Closed"/>
    <s v="Paid"/>
  </r>
  <r>
    <x v="6280"/>
    <x v="46"/>
    <x v="0"/>
    <n v="0"/>
    <n v="1"/>
    <n v="0"/>
    <n v="0"/>
    <n v="0"/>
    <s v="N"/>
    <s v="N"/>
    <s v="N"/>
    <s v="Restore "/>
    <s v="Restore"/>
    <m/>
    <x v="2"/>
    <s v="260218UAXMFMV"/>
    <s v="Closed"/>
    <s v="Paid"/>
  </r>
  <r>
    <x v="628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MFMV"/>
    <s v="Closed"/>
    <s v="Paid"/>
  </r>
  <r>
    <x v="6281"/>
    <x v="149"/>
    <x v="2"/>
    <n v="18"/>
    <n v="1"/>
    <n v="18"/>
    <n v="18"/>
    <n v="18"/>
    <s v="N"/>
    <s v="N"/>
    <s v="N"/>
    <s v="Secawan "/>
    <s v="Secawan"/>
    <m/>
    <x v="0"/>
    <s v="260218IQF6PFI"/>
    <s v="Closed"/>
    <s v="Paid"/>
  </r>
  <r>
    <x v="6281"/>
    <x v="165"/>
    <x v="6"/>
    <n v="10"/>
    <n v="1"/>
    <n v="10"/>
    <n v="10"/>
    <n v="10"/>
    <s v="N"/>
    <s v="N"/>
    <s v="N"/>
    <s v="Secawan "/>
    <s v="Secawan"/>
    <m/>
    <x v="0"/>
    <s v="260218IQF6PFI"/>
    <s v="Closed"/>
    <s v="Paid"/>
  </r>
  <r>
    <x v="6281"/>
    <x v="39"/>
    <x v="4"/>
    <n v="18.5"/>
    <n v="1"/>
    <n v="18.5"/>
    <n v="18.5"/>
    <n v="18.5"/>
    <s v="N"/>
    <s v="N"/>
    <s v="N"/>
    <s v="Secawan "/>
    <s v="Secawan"/>
    <m/>
    <x v="0"/>
    <s v="260218IQF6PFI"/>
    <s v="Closed"/>
    <s v="Paid"/>
  </r>
  <r>
    <x v="628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6PFI"/>
    <s v="Closed"/>
    <s v="Paid"/>
  </r>
  <r>
    <x v="6281"/>
    <x v="103"/>
    <x v="0"/>
    <n v="0"/>
    <n v="1"/>
    <n v="0"/>
    <n v="0"/>
    <n v="0"/>
    <s v="N"/>
    <s v="N"/>
    <s v="N"/>
    <s v="Secawan "/>
    <s v="Secawan"/>
    <m/>
    <x v="0"/>
    <s v="260218IQF6PFI"/>
    <s v="Closed"/>
    <s v="Paid"/>
  </r>
  <r>
    <x v="6282"/>
    <x v="103"/>
    <x v="0"/>
    <n v="0"/>
    <n v="1"/>
    <n v="0"/>
    <n v="0"/>
    <n v="0"/>
    <s v="N"/>
    <s v="N"/>
    <s v="N"/>
    <s v="Secawan "/>
    <s v="Secawan"/>
    <m/>
    <x v="0"/>
    <s v="260218IQF309W"/>
    <s v="Closed"/>
    <s v="Paid"/>
  </r>
  <r>
    <x v="6282"/>
    <x v="123"/>
    <x v="2"/>
    <n v="15"/>
    <n v="1"/>
    <n v="15"/>
    <n v="15"/>
    <n v="15"/>
    <s v="N"/>
    <s v="N"/>
    <s v="N"/>
    <s v="Secawan "/>
    <s v="Secawan"/>
    <m/>
    <x v="0"/>
    <s v="260218IQF309W"/>
    <s v="Closed"/>
    <s v="Paid"/>
  </r>
  <r>
    <x v="6283"/>
    <x v="103"/>
    <x v="0"/>
    <n v="0"/>
    <n v="1"/>
    <n v="0"/>
    <n v="0"/>
    <n v="0"/>
    <s v="N"/>
    <s v="N"/>
    <s v="N"/>
    <s v="Secawan "/>
    <s v="Secawan"/>
    <m/>
    <x v="0"/>
    <s v="260218IQFJIL1"/>
    <s v="Closed"/>
    <s v="Paid"/>
  </r>
  <r>
    <x v="628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JIL1"/>
    <s v="Closed"/>
    <s v="Paid"/>
  </r>
  <r>
    <x v="628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BP7"/>
    <s v="Closed"/>
    <s v="Paid"/>
  </r>
  <r>
    <x v="6284"/>
    <x v="64"/>
    <x v="2"/>
    <n v="18"/>
    <n v="1"/>
    <n v="18"/>
    <n v="18"/>
    <n v="18"/>
    <s v="N"/>
    <s v="N"/>
    <s v="N"/>
    <s v="Secawan "/>
    <s v="Secawan"/>
    <m/>
    <x v="0"/>
    <s v="260218IQF0BP7"/>
    <s v="Closed"/>
    <s v="Paid"/>
  </r>
  <r>
    <x v="6284"/>
    <x v="102"/>
    <x v="0"/>
    <n v="0"/>
    <n v="1"/>
    <n v="0"/>
    <n v="0"/>
    <n v="0"/>
    <s v="N"/>
    <s v="N"/>
    <s v="N"/>
    <s v="Secawan "/>
    <s v="Secawan"/>
    <m/>
    <x v="0"/>
    <s v="260218IQF0BP7"/>
    <s v="Closed"/>
    <s v="Paid"/>
  </r>
  <r>
    <x v="6285"/>
    <x v="12"/>
    <x v="4"/>
    <n v="3.5"/>
    <n v="1"/>
    <n v="3.5"/>
    <n v="3.5"/>
    <n v="3.5"/>
    <s v="N"/>
    <s v="N"/>
    <s v="N"/>
    <s v="Secawan "/>
    <s v="Secawan"/>
    <m/>
    <x v="0"/>
    <s v="260218IQFLLO5"/>
    <s v="Closed"/>
    <s v="Paid"/>
  </r>
  <r>
    <x v="6285"/>
    <x v="102"/>
    <x v="0"/>
    <n v="0"/>
    <n v="1"/>
    <n v="0"/>
    <n v="0"/>
    <n v="0"/>
    <s v="N"/>
    <s v="N"/>
    <s v="N"/>
    <s v="Secawan "/>
    <s v="Secawan"/>
    <m/>
    <x v="0"/>
    <s v="260218IQFLLO5"/>
    <s v="Closed"/>
    <s v="Paid"/>
  </r>
  <r>
    <x v="628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DT3"/>
    <s v="Closed"/>
    <s v="Paid"/>
  </r>
  <r>
    <x v="6286"/>
    <x v="46"/>
    <x v="0"/>
    <n v="0"/>
    <n v="1"/>
    <n v="0"/>
    <n v="0"/>
    <n v="0"/>
    <s v="N"/>
    <s v="N"/>
    <s v="N"/>
    <s v="Restore "/>
    <s v="Restore"/>
    <m/>
    <x v="2"/>
    <s v="260218UAXLDT3"/>
    <s v="Closed"/>
    <s v="Paid"/>
  </r>
  <r>
    <x v="6287"/>
    <x v="123"/>
    <x v="2"/>
    <n v="15"/>
    <n v="1"/>
    <n v="15"/>
    <n v="15"/>
    <n v="15"/>
    <s v="N"/>
    <s v="N"/>
    <s v="N"/>
    <s v="Secawan "/>
    <s v="Secawan"/>
    <m/>
    <x v="0"/>
    <s v="260218IQFH01Y"/>
    <s v="Closed"/>
    <s v="Paid"/>
  </r>
  <r>
    <x v="6287"/>
    <x v="103"/>
    <x v="0"/>
    <n v="0"/>
    <n v="1"/>
    <n v="0"/>
    <n v="0"/>
    <n v="0"/>
    <s v="N"/>
    <s v="N"/>
    <s v="N"/>
    <s v="Secawan "/>
    <s v="Secawan"/>
    <m/>
    <x v="0"/>
    <s v="260218IQFH01Y"/>
    <s v="Closed"/>
    <s v="Paid"/>
  </r>
  <r>
    <x v="6287"/>
    <x v="2"/>
    <x v="3"/>
    <n v="5.2"/>
    <n v="1"/>
    <n v="5.2"/>
    <n v="5.2"/>
    <n v="5.2"/>
    <s v="N"/>
    <s v="N"/>
    <s v="N"/>
    <s v="Secawan "/>
    <s v="Secawan"/>
    <m/>
    <x v="0"/>
    <s v="260218IQFH01Y"/>
    <s v="Closed"/>
    <s v="Paid"/>
  </r>
  <r>
    <x v="628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64E3"/>
    <s v="Closed"/>
    <s v="Paid"/>
  </r>
  <r>
    <x v="6288"/>
    <x v="67"/>
    <x v="4"/>
    <n v="12.8"/>
    <n v="1"/>
    <n v="12.8"/>
    <n v="12.8"/>
    <n v="12.8"/>
    <s v="N"/>
    <s v="N"/>
    <s v="N"/>
    <s v="Secawan "/>
    <s v="Secawan"/>
    <m/>
    <x v="0"/>
    <s v="260218IQF64E3"/>
    <s v="Closed"/>
    <s v="Paid"/>
  </r>
  <r>
    <x v="6288"/>
    <x v="102"/>
    <x v="0"/>
    <n v="0"/>
    <n v="1"/>
    <n v="0"/>
    <n v="0"/>
    <n v="0"/>
    <s v="N"/>
    <s v="N"/>
    <s v="N"/>
    <s v="Secawan "/>
    <s v="Secawan"/>
    <m/>
    <x v="0"/>
    <s v="260218IQF64E3"/>
    <s v="Closed"/>
    <s v="Paid"/>
  </r>
  <r>
    <x v="6289"/>
    <x v="84"/>
    <x v="7"/>
    <n v="9.43"/>
    <n v="3"/>
    <n v="28.29"/>
    <n v="28.29"/>
    <n v="28.29"/>
    <s v="N"/>
    <s v="N"/>
    <s v="Y"/>
    <s v="Bens Bakery "/>
    <s v="Bens Bakery"/>
    <m/>
    <x v="1"/>
    <s v="260218VEWOMW3"/>
    <s v="Closed"/>
    <s v="Paid"/>
  </r>
  <r>
    <x v="6290"/>
    <x v="150"/>
    <x v="7"/>
    <n v="14.15"/>
    <n v="1"/>
    <n v="14.15"/>
    <n v="14.15"/>
    <n v="14.15"/>
    <s v="N"/>
    <s v="N"/>
    <s v="Y"/>
    <s v="Bens Bakery "/>
    <s v="Bens Bakery"/>
    <m/>
    <x v="1"/>
    <s v="260218VEWD49N"/>
    <s v="Closed"/>
    <s v="Paid"/>
  </r>
  <r>
    <x v="6290"/>
    <x v="119"/>
    <x v="7"/>
    <n v="7.55"/>
    <n v="1"/>
    <n v="7.55"/>
    <n v="7.55"/>
    <n v="7.55"/>
    <s v="N"/>
    <s v="N"/>
    <s v="Y"/>
    <s v="Bens Bakery "/>
    <s v="Bens Bakery"/>
    <m/>
    <x v="1"/>
    <s v="260218VEWD49N"/>
    <s v="Closed"/>
    <s v="Paid"/>
  </r>
  <r>
    <x v="6291"/>
    <x v="2"/>
    <x v="3"/>
    <n v="5.2"/>
    <n v="1"/>
    <n v="5.2"/>
    <n v="5.2"/>
    <n v="5.2"/>
    <s v="N"/>
    <s v="N"/>
    <s v="N"/>
    <s v="Secawan "/>
    <s v="Secawan"/>
    <m/>
    <x v="0"/>
    <s v="260218IQFM91P"/>
    <s v="Closed"/>
    <s v="Paid"/>
  </r>
  <r>
    <x v="6291"/>
    <x v="102"/>
    <x v="0"/>
    <n v="0"/>
    <n v="1"/>
    <n v="0"/>
    <n v="0"/>
    <n v="0"/>
    <s v="N"/>
    <s v="N"/>
    <s v="N"/>
    <s v="Secawan "/>
    <s v="Secawan"/>
    <m/>
    <x v="0"/>
    <s v="260218IQFM91P"/>
    <s v="Closed"/>
    <s v="Paid"/>
  </r>
  <r>
    <x v="6291"/>
    <x v="27"/>
    <x v="4"/>
    <n v="7.8"/>
    <n v="1"/>
    <n v="7.8"/>
    <n v="7.8"/>
    <n v="7.8"/>
    <s v="N"/>
    <s v="N"/>
    <s v="N"/>
    <s v="Secawan "/>
    <s v="Secawan"/>
    <m/>
    <x v="0"/>
    <s v="260218IQFM91P"/>
    <s v="Closed"/>
    <s v="Paid"/>
  </r>
  <r>
    <x v="6292"/>
    <x v="73"/>
    <x v="7"/>
    <n v="14.15"/>
    <n v="1"/>
    <n v="14.15"/>
    <n v="14.15"/>
    <n v="14.15"/>
    <s v="N"/>
    <s v="N"/>
    <s v="Y"/>
    <s v="Bens Bakery "/>
    <s v="Bens Bakery"/>
    <m/>
    <x v="1"/>
    <s v="260218VEWRNQJ"/>
    <s v="Closed"/>
    <s v="Paid"/>
  </r>
  <r>
    <x v="6292"/>
    <x v="125"/>
    <x v="7"/>
    <n v="7.55"/>
    <n v="1"/>
    <n v="7.55"/>
    <n v="7.55"/>
    <n v="7.55"/>
    <s v="N"/>
    <s v="N"/>
    <s v="Y"/>
    <s v="Bens Bakery "/>
    <s v="Bens Bakery"/>
    <m/>
    <x v="1"/>
    <s v="260218VEWRNQJ"/>
    <s v="Closed"/>
    <s v="Paid"/>
  </r>
  <r>
    <x v="629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YDAW"/>
    <s v="Closed"/>
    <s v="Paid"/>
  </r>
  <r>
    <x v="6293"/>
    <x v="130"/>
    <x v="2"/>
    <n v="18"/>
    <n v="1"/>
    <n v="18"/>
    <n v="18"/>
    <n v="18"/>
    <s v="N"/>
    <s v="N"/>
    <s v="N"/>
    <s v="Secawan "/>
    <s v="Secawan"/>
    <m/>
    <x v="0"/>
    <s v="260218IQFYDAW"/>
    <s v="Closed"/>
    <s v="Paid"/>
  </r>
  <r>
    <x v="6293"/>
    <x v="10"/>
    <x v="4"/>
    <n v="7.8"/>
    <n v="1"/>
    <n v="7.8"/>
    <n v="7.8"/>
    <n v="7.8"/>
    <s v="N"/>
    <s v="N"/>
    <s v="N"/>
    <s v="Secawan "/>
    <s v="Secawan"/>
    <m/>
    <x v="0"/>
    <s v="260218IQFYDAW"/>
    <s v="Closed"/>
    <s v="Paid"/>
  </r>
  <r>
    <x v="6293"/>
    <x v="102"/>
    <x v="0"/>
    <n v="0"/>
    <n v="1"/>
    <n v="0"/>
    <n v="0"/>
    <n v="0"/>
    <s v="N"/>
    <s v="N"/>
    <s v="N"/>
    <s v="Secawan "/>
    <s v="Secawan"/>
    <m/>
    <x v="0"/>
    <s v="260218IQFYDAW"/>
    <s v="Closed"/>
    <s v="Paid"/>
  </r>
  <r>
    <x v="6293"/>
    <x v="2"/>
    <x v="3"/>
    <n v="5.2"/>
    <n v="1"/>
    <n v="5.2"/>
    <n v="5.2"/>
    <n v="5.2"/>
    <s v="N"/>
    <s v="N"/>
    <s v="N"/>
    <s v="Secawan "/>
    <s v="Secawan"/>
    <m/>
    <x v="0"/>
    <s v="260218IQFYDAW"/>
    <s v="Closed"/>
    <s v="Paid"/>
  </r>
  <r>
    <x v="6294"/>
    <x v="46"/>
    <x v="0"/>
    <n v="0"/>
    <n v="1"/>
    <n v="0"/>
    <n v="0"/>
    <n v="0"/>
    <s v="N"/>
    <s v="N"/>
    <s v="N"/>
    <s v="Restore "/>
    <s v="Restore"/>
    <m/>
    <x v="2"/>
    <s v="260218UAXY37R"/>
    <s v="Closed"/>
    <s v="Paid"/>
  </r>
  <r>
    <x v="62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37R"/>
    <s v="Closed"/>
    <s v="Paid"/>
  </r>
  <r>
    <x v="6295"/>
    <x v="169"/>
    <x v="8"/>
    <n v="14.9"/>
    <n v="1"/>
    <n v="14.9"/>
    <n v="14.9"/>
    <n v="14.9"/>
    <s v="N"/>
    <s v="N"/>
    <s v="N"/>
    <s v="Restore "/>
    <s v="Restore"/>
    <m/>
    <x v="2"/>
    <s v="260218UAXC7ND"/>
    <s v="Closed"/>
    <s v="Paid"/>
  </r>
  <r>
    <x v="6295"/>
    <x v="46"/>
    <x v="0"/>
    <n v="0"/>
    <n v="1"/>
    <n v="0"/>
    <n v="0"/>
    <n v="0"/>
    <s v="N"/>
    <s v="N"/>
    <s v="N"/>
    <s v="Restore "/>
    <s v="Restore"/>
    <m/>
    <x v="2"/>
    <s v="260218UAXC7ND"/>
    <s v="Closed"/>
    <s v="Paid"/>
  </r>
  <r>
    <x v="6295"/>
    <x v="169"/>
    <x v="8"/>
    <n v="14.9"/>
    <n v="1"/>
    <n v="14.9"/>
    <n v="14.9"/>
    <n v="14.9"/>
    <s v="N"/>
    <s v="N"/>
    <s v="N"/>
    <s v="Restore "/>
    <s v="Restore"/>
    <m/>
    <x v="2"/>
    <s v="260218UAXC7ND"/>
    <s v="Closed"/>
    <s v="Paid"/>
  </r>
  <r>
    <x v="6296"/>
    <x v="103"/>
    <x v="0"/>
    <n v="0"/>
    <n v="1"/>
    <n v="0"/>
    <n v="0"/>
    <n v="0"/>
    <s v="N"/>
    <s v="N"/>
    <s v="N"/>
    <s v="Secawan "/>
    <s v="Secawan"/>
    <m/>
    <x v="0"/>
    <s v="260218IQF8GT3"/>
    <s v="Closed"/>
    <s v="Paid"/>
  </r>
  <r>
    <x v="629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8GT3"/>
    <s v="Closed"/>
    <s v="Paid"/>
  </r>
  <r>
    <x v="6297"/>
    <x v="102"/>
    <x v="0"/>
    <n v="0"/>
    <n v="1"/>
    <n v="0"/>
    <n v="0"/>
    <n v="0"/>
    <s v="N"/>
    <s v="N"/>
    <s v="N"/>
    <s v="Secawan "/>
    <s v="Secawan"/>
    <m/>
    <x v="0"/>
    <s v="260218IQF0O7F"/>
    <s v="Closed"/>
    <s v="Paid"/>
  </r>
  <r>
    <x v="6297"/>
    <x v="76"/>
    <x v="3"/>
    <n v="12.5"/>
    <n v="1"/>
    <n v="12.5"/>
    <n v="12.5"/>
    <n v="12.5"/>
    <s v="N"/>
    <s v="N"/>
    <s v="N"/>
    <s v="Secawan "/>
    <s v="Secawan"/>
    <m/>
    <x v="0"/>
    <s v="260218IQF0O7F"/>
    <s v="Closed"/>
    <s v="Paid"/>
  </r>
  <r>
    <x v="6298"/>
    <x v="10"/>
    <x v="4"/>
    <n v="7.8"/>
    <n v="1"/>
    <n v="7.8"/>
    <n v="7.8"/>
    <n v="7.8"/>
    <s v="N"/>
    <s v="N"/>
    <s v="N"/>
    <s v="Secawan "/>
    <s v="Secawan"/>
    <m/>
    <x v="0"/>
    <s v="260218IQFUK5O"/>
    <s v="Closed"/>
    <s v="Paid"/>
  </r>
  <r>
    <x v="6298"/>
    <x v="102"/>
    <x v="0"/>
    <n v="0"/>
    <n v="1"/>
    <n v="0"/>
    <n v="0"/>
    <n v="0"/>
    <s v="N"/>
    <s v="N"/>
    <s v="N"/>
    <s v="Secawan "/>
    <s v="Secawan"/>
    <m/>
    <x v="0"/>
    <s v="260218IQFUK5O"/>
    <s v="Closed"/>
    <s v="Paid"/>
  </r>
  <r>
    <x v="6298"/>
    <x v="10"/>
    <x v="4"/>
    <n v="6.8"/>
    <n v="1"/>
    <n v="6.8"/>
    <n v="6.8"/>
    <n v="6.8"/>
    <s v="N"/>
    <s v="N"/>
    <s v="N"/>
    <s v="Secawan "/>
    <s v="Secawan"/>
    <m/>
    <x v="0"/>
    <s v="260218IQFUK5O"/>
    <s v="Closed"/>
    <s v="Paid"/>
  </r>
  <r>
    <x v="6299"/>
    <x v="139"/>
    <x v="7"/>
    <n v="16.98"/>
    <n v="1"/>
    <n v="16.98"/>
    <n v="16.98"/>
    <n v="16.98"/>
    <s v="N"/>
    <s v="N"/>
    <s v="Y"/>
    <s v="Bens Bakery "/>
    <s v="Bens Bakery"/>
    <m/>
    <x v="1"/>
    <s v="260218VEW1TSD"/>
    <s v="Closed"/>
    <s v="Paid"/>
  </r>
  <r>
    <x v="6300"/>
    <x v="80"/>
    <x v="2"/>
    <n v="6.8"/>
    <n v="1"/>
    <n v="6.8"/>
    <n v="6.8"/>
    <n v="6.8"/>
    <s v="N"/>
    <s v="N"/>
    <s v="N"/>
    <s v="Secawan "/>
    <s v="Secawan"/>
    <m/>
    <x v="0"/>
    <s v="260218IQF68UF"/>
    <s v="Closed"/>
    <s v="Paid"/>
  </r>
  <r>
    <x v="6300"/>
    <x v="39"/>
    <x v="4"/>
    <n v="18.5"/>
    <n v="1"/>
    <n v="18.5"/>
    <n v="18.5"/>
    <n v="18.5"/>
    <s v="N"/>
    <s v="N"/>
    <s v="N"/>
    <s v="Secawan "/>
    <s v="Secawan"/>
    <m/>
    <x v="0"/>
    <s v="260218IQF68UF"/>
    <s v="Closed"/>
    <s v="Paid"/>
  </r>
  <r>
    <x v="6300"/>
    <x v="67"/>
    <x v="4"/>
    <n v="12.8"/>
    <n v="1"/>
    <n v="12.8"/>
    <n v="12.8"/>
    <n v="12.8"/>
    <s v="N"/>
    <s v="N"/>
    <s v="N"/>
    <s v="Secawan "/>
    <s v="Secawan"/>
    <m/>
    <x v="0"/>
    <s v="260218IQF68UF"/>
    <s v="Closed"/>
    <s v="Paid"/>
  </r>
  <r>
    <x v="6300"/>
    <x v="102"/>
    <x v="0"/>
    <n v="0"/>
    <n v="1"/>
    <n v="0"/>
    <n v="0"/>
    <n v="0"/>
    <s v="N"/>
    <s v="N"/>
    <s v="N"/>
    <s v="Secawan "/>
    <s v="Secawan"/>
    <m/>
    <x v="0"/>
    <s v="260218IQF68UF"/>
    <s v="Closed"/>
    <s v="Paid"/>
  </r>
  <r>
    <x v="6300"/>
    <x v="126"/>
    <x v="4"/>
    <n v="13.8"/>
    <n v="1"/>
    <n v="13.8"/>
    <n v="13.8"/>
    <n v="13.8"/>
    <s v="N"/>
    <s v="N"/>
    <s v="N"/>
    <s v="Secawan "/>
    <s v="Secawan"/>
    <m/>
    <x v="0"/>
    <s v="260218IQF68UF"/>
    <s v="Closed"/>
    <s v="Paid"/>
  </r>
  <r>
    <x v="6300"/>
    <x v="123"/>
    <x v="2"/>
    <n v="15"/>
    <n v="1"/>
    <n v="15"/>
    <n v="15"/>
    <n v="15"/>
    <s v="N"/>
    <s v="N"/>
    <s v="N"/>
    <s v="Secawan "/>
    <s v="Secawan"/>
    <m/>
    <x v="0"/>
    <s v="260218IQF68UF"/>
    <s v="Closed"/>
    <s v="Paid"/>
  </r>
  <r>
    <x v="6301"/>
    <x v="46"/>
    <x v="0"/>
    <n v="0"/>
    <n v="1"/>
    <n v="0"/>
    <n v="0"/>
    <n v="0"/>
    <s v="N"/>
    <s v="N"/>
    <s v="N"/>
    <s v="Restore "/>
    <s v="Restore"/>
    <m/>
    <x v="2"/>
    <s v="260218UAXDCU7"/>
    <s v="Closed"/>
    <s v="Paid"/>
  </r>
  <r>
    <x v="6301"/>
    <x v="131"/>
    <x v="8"/>
    <n v="20"/>
    <n v="1"/>
    <n v="20"/>
    <n v="20"/>
    <n v="20"/>
    <s v="N"/>
    <s v="N"/>
    <s v="N"/>
    <s v="Restore "/>
    <s v="Restore"/>
    <m/>
    <x v="2"/>
    <s v="260218UAXDCU7"/>
    <s v="Closed"/>
    <s v="Paid"/>
  </r>
  <r>
    <x v="6302"/>
    <x v="46"/>
    <x v="0"/>
    <n v="0"/>
    <n v="1"/>
    <n v="0"/>
    <n v="0"/>
    <n v="0"/>
    <s v="N"/>
    <s v="N"/>
    <s v="N"/>
    <s v="Restore "/>
    <s v="Restore"/>
    <m/>
    <x v="2"/>
    <s v="260218UAX7GDP"/>
    <s v="Closed"/>
    <s v="Paid"/>
  </r>
  <r>
    <x v="63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7GDP"/>
    <s v="Closed"/>
    <s v="Paid"/>
  </r>
  <r>
    <x v="6303"/>
    <x v="169"/>
    <x v="8"/>
    <n v="14.9"/>
    <n v="1"/>
    <n v="14.9"/>
    <n v="14.9"/>
    <n v="14.9"/>
    <s v="N"/>
    <s v="N"/>
    <s v="N"/>
    <s v="Restore "/>
    <s v="Restore"/>
    <m/>
    <x v="2"/>
    <s v="260218UAXWNQ2"/>
    <s v="Closed"/>
    <s v="Paid"/>
  </r>
  <r>
    <x v="63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NQ2"/>
    <s v="Closed"/>
    <s v="Paid"/>
  </r>
  <r>
    <x v="6303"/>
    <x v="46"/>
    <x v="0"/>
    <n v="0"/>
    <n v="1"/>
    <n v="0"/>
    <n v="0"/>
    <n v="0"/>
    <s v="N"/>
    <s v="N"/>
    <s v="N"/>
    <s v="Restore "/>
    <s v="Restore"/>
    <m/>
    <x v="2"/>
    <s v="260218UAXWNQ2"/>
    <s v="Closed"/>
    <s v="Paid"/>
  </r>
  <r>
    <x v="6304"/>
    <x v="139"/>
    <x v="7"/>
    <n v="16.98"/>
    <n v="1"/>
    <n v="16.98"/>
    <n v="16.98"/>
    <n v="16.98"/>
    <s v="N"/>
    <s v="N"/>
    <s v="Y"/>
    <s v="Bens Bakery "/>
    <s v="Bens Bakery"/>
    <m/>
    <x v="1"/>
    <s v="260218VEWO2HW"/>
    <s v="Closed"/>
    <s v="Paid"/>
  </r>
  <r>
    <x v="6304"/>
    <x v="158"/>
    <x v="7"/>
    <n v="7.55"/>
    <n v="1"/>
    <n v="7.55"/>
    <n v="7.55"/>
    <n v="7.55"/>
    <s v="N"/>
    <s v="N"/>
    <s v="Y"/>
    <s v="Bens Bakery "/>
    <s v="Bens Bakery"/>
    <m/>
    <x v="1"/>
    <s v="260218VEWO2HW"/>
    <s v="Closed"/>
    <s v="Paid"/>
  </r>
  <r>
    <x v="6305"/>
    <x v="72"/>
    <x v="7"/>
    <n v="5.66"/>
    <n v="1"/>
    <n v="5.66"/>
    <n v="5.66"/>
    <n v="5.66"/>
    <s v="N"/>
    <s v="N"/>
    <s v="Y"/>
    <s v="Bens Bakery "/>
    <s v="Bens Bakery"/>
    <m/>
    <x v="1"/>
    <s v="260218VEW3C1W"/>
    <s v="Closed"/>
    <s v="Paid"/>
  </r>
  <r>
    <x v="6306"/>
    <x v="206"/>
    <x v="7"/>
    <n v="11.32"/>
    <n v="1"/>
    <n v="11.32"/>
    <n v="11.32"/>
    <n v="11.32"/>
    <s v="N"/>
    <s v="N"/>
    <s v="Y"/>
    <s v="Bens Bakery "/>
    <s v="Bens Bakery"/>
    <m/>
    <x v="1"/>
    <s v="260218VEWD6MJ"/>
    <s v="Closed"/>
    <s v="Paid"/>
  </r>
  <r>
    <x v="6307"/>
    <x v="103"/>
    <x v="0"/>
    <n v="0"/>
    <n v="1"/>
    <n v="0"/>
    <n v="0"/>
    <n v="0"/>
    <s v="N"/>
    <s v="N"/>
    <s v="N"/>
    <s v="Secawan "/>
    <s v="Secawan"/>
    <m/>
    <x v="0"/>
    <s v="260218IQF1455"/>
    <s v="Closed"/>
    <s v="Paid"/>
  </r>
  <r>
    <x v="6307"/>
    <x v="16"/>
    <x v="6"/>
    <n v="4.5"/>
    <n v="3"/>
    <n v="13.5"/>
    <n v="13.5"/>
    <n v="13.5"/>
    <s v="N"/>
    <s v="N"/>
    <s v="N"/>
    <s v="Secawan "/>
    <s v="Secawan"/>
    <m/>
    <x v="0"/>
    <s v="260218IQF1455"/>
    <s v="Closed"/>
    <s v="Paid"/>
  </r>
  <r>
    <x v="6307"/>
    <x v="2"/>
    <x v="3"/>
    <n v="5.2"/>
    <n v="1"/>
    <n v="5.2"/>
    <n v="5.2"/>
    <n v="5.2"/>
    <s v="N"/>
    <s v="N"/>
    <s v="N"/>
    <s v="Secawan "/>
    <s v="Secawan"/>
    <m/>
    <x v="0"/>
    <s v="260218IQF1455"/>
    <s v="Closed"/>
    <s v="Paid"/>
  </r>
  <r>
    <x v="6307"/>
    <x v="2"/>
    <x v="3"/>
    <n v="5.2"/>
    <n v="1"/>
    <n v="5.2"/>
    <n v="5.2"/>
    <n v="5.2"/>
    <s v="N"/>
    <s v="N"/>
    <s v="N"/>
    <s v="Secawan "/>
    <s v="Secawan"/>
    <m/>
    <x v="0"/>
    <s v="260218IQF1455"/>
    <s v="Closed"/>
    <s v="Paid"/>
  </r>
  <r>
    <x v="6308"/>
    <x v="144"/>
    <x v="4"/>
    <n v="4.8"/>
    <n v="1"/>
    <n v="4.8"/>
    <n v="4.8"/>
    <n v="4.8"/>
    <s v="N"/>
    <s v="N"/>
    <s v="N"/>
    <s v="Secawan "/>
    <s v="Secawan"/>
    <m/>
    <x v="0"/>
    <s v="260218IQFYY2A"/>
    <s v="Closed"/>
    <s v="Paid"/>
  </r>
  <r>
    <x v="6308"/>
    <x v="103"/>
    <x v="0"/>
    <n v="0"/>
    <n v="1"/>
    <n v="0"/>
    <n v="0"/>
    <n v="0"/>
    <s v="N"/>
    <s v="N"/>
    <s v="N"/>
    <s v="Secawan "/>
    <s v="Secawan"/>
    <m/>
    <x v="0"/>
    <s v="260218IQFYY2A"/>
    <s v="Closed"/>
    <s v="Paid"/>
  </r>
  <r>
    <x v="6308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8IQFYY2A"/>
    <s v="Closed"/>
    <s v="Paid"/>
  </r>
  <r>
    <x v="6309"/>
    <x v="39"/>
    <x v="4"/>
    <n v="18.5"/>
    <n v="1"/>
    <n v="18.5"/>
    <n v="18.5"/>
    <n v="18.5"/>
    <s v="N"/>
    <s v="N"/>
    <s v="N"/>
    <s v="Secawan "/>
    <s v="Secawan"/>
    <m/>
    <x v="0"/>
    <s v="260218IQFKPBE"/>
    <s v="Closed"/>
    <s v="Paid"/>
  </r>
  <r>
    <x v="6309"/>
    <x v="103"/>
    <x v="0"/>
    <n v="0"/>
    <n v="1"/>
    <n v="0"/>
    <n v="0"/>
    <n v="0"/>
    <s v="N"/>
    <s v="N"/>
    <s v="N"/>
    <s v="Secawan "/>
    <s v="Secawan"/>
    <m/>
    <x v="0"/>
    <s v="260218IQFKPBE"/>
    <s v="Closed"/>
    <s v="Paid"/>
  </r>
  <r>
    <x v="63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VVGW"/>
    <s v="Closed"/>
    <s v="Paid"/>
  </r>
  <r>
    <x v="6310"/>
    <x v="46"/>
    <x v="0"/>
    <n v="0"/>
    <n v="1"/>
    <n v="0"/>
    <n v="0"/>
    <n v="0"/>
    <s v="N"/>
    <s v="N"/>
    <s v="N"/>
    <s v="Restore "/>
    <s v="Restore"/>
    <m/>
    <x v="2"/>
    <s v="260218UAXVVGW"/>
    <s v="Closed"/>
    <s v="Paid"/>
  </r>
  <r>
    <x v="6311"/>
    <x v="123"/>
    <x v="2"/>
    <n v="15"/>
    <n v="1"/>
    <n v="15"/>
    <n v="15"/>
    <n v="15"/>
    <s v="N"/>
    <s v="N"/>
    <s v="N"/>
    <s v="Secawan "/>
    <s v="Secawan"/>
    <m/>
    <x v="0"/>
    <s v="260218IQFQP8S"/>
    <s v="Closed"/>
    <s v="Paid"/>
  </r>
  <r>
    <x v="6311"/>
    <x v="103"/>
    <x v="0"/>
    <n v="0"/>
    <n v="1"/>
    <n v="0"/>
    <n v="0"/>
    <n v="0"/>
    <s v="N"/>
    <s v="N"/>
    <s v="N"/>
    <s v="Secawan "/>
    <s v="Secawan"/>
    <m/>
    <x v="0"/>
    <s v="260218IQFQP8S"/>
    <s v="Closed"/>
    <s v="Paid"/>
  </r>
  <r>
    <x v="6312"/>
    <x v="103"/>
    <x v="0"/>
    <n v="0"/>
    <n v="1"/>
    <n v="0"/>
    <n v="0"/>
    <n v="0"/>
    <s v="N"/>
    <s v="N"/>
    <s v="N"/>
    <s v="Secawan "/>
    <s v="Secawan"/>
    <m/>
    <x v="0"/>
    <s v="260218IQFPR0L"/>
    <s v="Closed"/>
    <s v="Paid"/>
  </r>
  <r>
    <x v="6312"/>
    <x v="2"/>
    <x v="3"/>
    <n v="5.2"/>
    <n v="1"/>
    <n v="5.2"/>
    <n v="5.2"/>
    <n v="5.2"/>
    <s v="N"/>
    <s v="N"/>
    <s v="N"/>
    <s v="Secawan "/>
    <s v="Secawan"/>
    <m/>
    <x v="0"/>
    <s v="260218IQFPR0L"/>
    <s v="Closed"/>
    <s v="Paid"/>
  </r>
  <r>
    <x v="6312"/>
    <x v="2"/>
    <x v="3"/>
    <n v="5.2"/>
    <n v="1"/>
    <n v="5.2"/>
    <n v="5.2"/>
    <n v="5.2"/>
    <s v="N"/>
    <s v="N"/>
    <s v="N"/>
    <s v="Secawan "/>
    <s v="Secawan"/>
    <m/>
    <x v="0"/>
    <s v="260218IQFPR0L"/>
    <s v="Closed"/>
    <s v="Paid"/>
  </r>
  <r>
    <x v="6313"/>
    <x v="80"/>
    <x v="2"/>
    <n v="6.8"/>
    <n v="1"/>
    <n v="6.8"/>
    <n v="6.8"/>
    <n v="6.8"/>
    <s v="N"/>
    <s v="N"/>
    <s v="N"/>
    <s v="Secawan "/>
    <s v="Secawan"/>
    <m/>
    <x v="0"/>
    <s v="260218IQFKRD0"/>
    <s v="Closed"/>
    <s v="Paid"/>
  </r>
  <r>
    <x v="6313"/>
    <x v="102"/>
    <x v="0"/>
    <n v="0"/>
    <n v="1"/>
    <n v="0"/>
    <n v="0"/>
    <n v="0"/>
    <s v="N"/>
    <s v="N"/>
    <s v="N"/>
    <s v="Secawan "/>
    <s v="Secawan"/>
    <m/>
    <x v="0"/>
    <s v="260218IQFKRD0"/>
    <s v="Closed"/>
    <s v="Paid"/>
  </r>
  <r>
    <x v="6313"/>
    <x v="123"/>
    <x v="2"/>
    <n v="15"/>
    <n v="1"/>
    <n v="15"/>
    <n v="15"/>
    <n v="15"/>
    <s v="N"/>
    <s v="N"/>
    <s v="N"/>
    <s v="Secawan "/>
    <s v="Secawan"/>
    <m/>
    <x v="0"/>
    <s v="260218IQFKRD0"/>
    <s v="Closed"/>
    <s v="Paid"/>
  </r>
  <r>
    <x v="6314"/>
    <x v="67"/>
    <x v="4"/>
    <n v="12.8"/>
    <n v="1"/>
    <n v="12.8"/>
    <n v="12.8"/>
    <n v="12.8"/>
    <s v="N"/>
    <s v="N"/>
    <s v="N"/>
    <s v="Secawan "/>
    <s v="Secawan"/>
    <m/>
    <x v="0"/>
    <s v="260218IQFP4JA"/>
    <s v="Closed"/>
    <s v="Paid"/>
  </r>
  <r>
    <x v="6314"/>
    <x v="103"/>
    <x v="0"/>
    <n v="0"/>
    <n v="1"/>
    <n v="0"/>
    <n v="0"/>
    <n v="0"/>
    <s v="N"/>
    <s v="N"/>
    <s v="N"/>
    <s v="Secawan "/>
    <s v="Secawan"/>
    <m/>
    <x v="0"/>
    <s v="260218IQFP4JA"/>
    <s v="Closed"/>
    <s v="Paid"/>
  </r>
  <r>
    <x v="6315"/>
    <x v="150"/>
    <x v="7"/>
    <n v="14.15"/>
    <n v="2"/>
    <n v="28.3"/>
    <n v="28.3"/>
    <n v="28.3"/>
    <s v="N"/>
    <s v="N"/>
    <s v="Y"/>
    <s v="Bens Bakery "/>
    <s v="Bens Bakery"/>
    <m/>
    <x v="1"/>
    <s v="260218VEWC1CO"/>
    <s v="Closed"/>
    <s v="Paid"/>
  </r>
  <r>
    <x v="6316"/>
    <x v="123"/>
    <x v="2"/>
    <n v="15"/>
    <n v="1"/>
    <n v="15"/>
    <n v="15"/>
    <n v="15"/>
    <s v="N"/>
    <s v="N"/>
    <s v="N"/>
    <s v="Secawan "/>
    <s v="Secawan"/>
    <m/>
    <x v="0"/>
    <s v="260218IQFSHIL"/>
    <s v="Closed"/>
    <s v="Paid"/>
  </r>
  <r>
    <x v="6316"/>
    <x v="103"/>
    <x v="0"/>
    <n v="0"/>
    <n v="1"/>
    <n v="0"/>
    <n v="0"/>
    <n v="0"/>
    <s v="N"/>
    <s v="N"/>
    <s v="N"/>
    <s v="Secawan "/>
    <s v="Secawan"/>
    <m/>
    <x v="0"/>
    <s v="260218IQFSHIL"/>
    <s v="Closed"/>
    <s v="Paid"/>
  </r>
  <r>
    <x v="6317"/>
    <x v="145"/>
    <x v="8"/>
    <n v="14.9"/>
    <n v="1"/>
    <n v="14.9"/>
    <n v="14.9"/>
    <n v="14.9"/>
    <s v="N"/>
    <s v="N"/>
    <s v="N"/>
    <s v="Restore "/>
    <s v="Restore"/>
    <m/>
    <x v="2"/>
    <s v="260218UAXJ0NR"/>
    <s v="Closed"/>
    <s v="Paid"/>
  </r>
  <r>
    <x v="6317"/>
    <x v="46"/>
    <x v="0"/>
    <n v="0"/>
    <n v="1"/>
    <n v="0"/>
    <n v="0"/>
    <n v="0"/>
    <s v="N"/>
    <s v="N"/>
    <s v="N"/>
    <s v="Restore "/>
    <s v="Restore"/>
    <m/>
    <x v="2"/>
    <s v="260218UAXJ0NR"/>
    <s v="Closed"/>
    <s v="Paid"/>
  </r>
  <r>
    <x v="6318"/>
    <x v="103"/>
    <x v="0"/>
    <n v="0"/>
    <n v="1"/>
    <n v="0"/>
    <n v="0"/>
    <n v="0"/>
    <s v="N"/>
    <s v="N"/>
    <s v="N"/>
    <s v="Secawan "/>
    <s v="Secawan"/>
    <m/>
    <x v="0"/>
    <s v="260218IQFSTWZ"/>
    <s v="Closed"/>
    <s v="Paid"/>
  </r>
  <r>
    <x v="6318"/>
    <x v="123"/>
    <x v="2"/>
    <n v="15"/>
    <n v="1"/>
    <n v="15"/>
    <n v="15"/>
    <n v="15"/>
    <s v="N"/>
    <s v="N"/>
    <s v="N"/>
    <s v="Secawan "/>
    <s v="Secawan"/>
    <m/>
    <x v="0"/>
    <s v="260218IQFSTWZ"/>
    <s v="Closed"/>
    <s v="Paid"/>
  </r>
  <r>
    <x v="6318"/>
    <x v="39"/>
    <x v="4"/>
    <n v="18.5"/>
    <n v="1"/>
    <n v="18.5"/>
    <n v="18.5"/>
    <n v="18.5"/>
    <s v="N"/>
    <s v="N"/>
    <s v="N"/>
    <s v="Secawan "/>
    <s v="Secawan"/>
    <m/>
    <x v="0"/>
    <s v="260218IQFSTWZ"/>
    <s v="Closed"/>
    <s v="Paid"/>
  </r>
  <r>
    <x v="6319"/>
    <x v="103"/>
    <x v="0"/>
    <n v="0"/>
    <n v="1"/>
    <n v="0"/>
    <n v="0"/>
    <n v="0"/>
    <s v="N"/>
    <s v="N"/>
    <s v="N"/>
    <s v="Secawan "/>
    <s v="Secawan"/>
    <m/>
    <x v="0"/>
    <s v="260218IQF3JWN"/>
    <s v="Closed"/>
    <s v="Paid"/>
  </r>
  <r>
    <x v="6319"/>
    <x v="12"/>
    <x v="4"/>
    <n v="3.5"/>
    <n v="1"/>
    <n v="3.5"/>
    <n v="3.5"/>
    <n v="3.5"/>
    <s v="N"/>
    <s v="N"/>
    <s v="N"/>
    <s v="Secawan "/>
    <s v="Secawan"/>
    <m/>
    <x v="0"/>
    <s v="260218IQF3JWN"/>
    <s v="Closed"/>
    <s v="Paid"/>
  </r>
  <r>
    <x v="6320"/>
    <x v="46"/>
    <x v="0"/>
    <n v="0"/>
    <n v="1"/>
    <n v="0"/>
    <n v="0"/>
    <n v="0"/>
    <s v="N"/>
    <s v="N"/>
    <s v="N"/>
    <s v="Restore "/>
    <s v="Restore"/>
    <m/>
    <x v="2"/>
    <s v="260218UAXCTNA"/>
    <s v="Closed"/>
    <s v="Paid"/>
  </r>
  <r>
    <x v="63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CTNA"/>
    <s v="Closed"/>
    <s v="Paid"/>
  </r>
  <r>
    <x v="6321"/>
    <x v="2"/>
    <x v="3"/>
    <n v="5.2"/>
    <n v="1"/>
    <n v="5.2"/>
    <n v="5.2"/>
    <n v="5.2"/>
    <s v="N"/>
    <s v="N"/>
    <s v="N"/>
    <s v="Secawan "/>
    <s v="Secawan"/>
    <m/>
    <x v="0"/>
    <s v="260218IQFPHXT"/>
    <s v="Closed"/>
    <s v="Paid"/>
  </r>
  <r>
    <x v="632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PHXT"/>
    <s v="Closed"/>
    <s v="Paid"/>
  </r>
  <r>
    <x v="6321"/>
    <x v="2"/>
    <x v="3"/>
    <n v="5.2"/>
    <n v="1"/>
    <n v="5.2"/>
    <n v="5.2"/>
    <n v="5.2"/>
    <s v="N"/>
    <s v="N"/>
    <s v="N"/>
    <s v="Secawan "/>
    <s v="Secawan"/>
    <m/>
    <x v="0"/>
    <s v="260218IQFPHXT"/>
    <s v="Closed"/>
    <s v="Paid"/>
  </r>
  <r>
    <x v="6321"/>
    <x v="67"/>
    <x v="4"/>
    <n v="12.8"/>
    <n v="1"/>
    <n v="12.8"/>
    <n v="12.8"/>
    <n v="12.8"/>
    <s v="N"/>
    <s v="N"/>
    <s v="N"/>
    <s v="Secawan "/>
    <s v="Secawan"/>
    <m/>
    <x v="0"/>
    <s v="260218IQFPHXT"/>
    <s v="Closed"/>
    <s v="Paid"/>
  </r>
  <r>
    <x v="6321"/>
    <x v="102"/>
    <x v="0"/>
    <n v="0"/>
    <n v="1"/>
    <n v="0"/>
    <n v="0"/>
    <n v="0"/>
    <s v="N"/>
    <s v="N"/>
    <s v="N"/>
    <s v="Secawan "/>
    <s v="Secawan"/>
    <m/>
    <x v="0"/>
    <s v="260218IQFPHXT"/>
    <s v="Closed"/>
    <s v="Paid"/>
  </r>
  <r>
    <x v="6322"/>
    <x v="158"/>
    <x v="7"/>
    <n v="7.55"/>
    <n v="1"/>
    <n v="7.55"/>
    <n v="7.55"/>
    <n v="7.55"/>
    <s v="N"/>
    <s v="N"/>
    <s v="Y"/>
    <s v="Bens Bakery "/>
    <s v="Bens Bakery"/>
    <m/>
    <x v="1"/>
    <s v="260218VEWAARY"/>
    <s v="Closed"/>
    <s v="Paid"/>
  </r>
  <r>
    <x v="6323"/>
    <x v="103"/>
    <x v="0"/>
    <n v="0"/>
    <n v="1"/>
    <n v="0"/>
    <n v="0"/>
    <n v="0"/>
    <s v="N"/>
    <s v="N"/>
    <s v="N"/>
    <s v="Secawan "/>
    <s v="Secawan"/>
    <m/>
    <x v="0"/>
    <s v="260218IQFIAI2"/>
    <s v="Closed"/>
    <s v="Paid"/>
  </r>
  <r>
    <x v="6323"/>
    <x v="39"/>
    <x v="4"/>
    <n v="18.5"/>
    <n v="1"/>
    <n v="18.5"/>
    <n v="18.5"/>
    <n v="18.5"/>
    <s v="N"/>
    <s v="N"/>
    <s v="N"/>
    <s v="Secawan "/>
    <s v="Secawan"/>
    <m/>
    <x v="0"/>
    <s v="260218IQFIAI2"/>
    <s v="Closed"/>
    <s v="Paid"/>
  </r>
  <r>
    <x v="6324"/>
    <x v="141"/>
    <x v="7"/>
    <n v="9.43"/>
    <n v="1"/>
    <n v="9.43"/>
    <n v="9.43"/>
    <n v="9.43"/>
    <s v="N"/>
    <s v="N"/>
    <s v="Y"/>
    <s v="Bens Bakery "/>
    <s v="Bens Bakery"/>
    <m/>
    <x v="1"/>
    <s v="260218VEWJG42"/>
    <s v="Closed"/>
    <s v="Paid"/>
  </r>
  <r>
    <x v="6325"/>
    <x v="39"/>
    <x v="4"/>
    <n v="18.5"/>
    <n v="1"/>
    <n v="18.5"/>
    <n v="18.5"/>
    <n v="18.5"/>
    <s v="N"/>
    <s v="N"/>
    <s v="N"/>
    <s v="Secawan "/>
    <s v="Secawan"/>
    <m/>
    <x v="0"/>
    <s v="260218IQFAF7Z"/>
    <s v="Closed"/>
    <s v="Paid"/>
  </r>
  <r>
    <x v="6325"/>
    <x v="80"/>
    <x v="2"/>
    <n v="6.8"/>
    <n v="1"/>
    <n v="6.8"/>
    <n v="6.8"/>
    <n v="6.8"/>
    <s v="N"/>
    <s v="N"/>
    <s v="N"/>
    <s v="Secawan "/>
    <s v="Secawan"/>
    <m/>
    <x v="0"/>
    <s v="260218IQFAF7Z"/>
    <s v="Closed"/>
    <s v="Paid"/>
  </r>
  <r>
    <x v="6325"/>
    <x v="102"/>
    <x v="0"/>
    <n v="0"/>
    <n v="1"/>
    <n v="0"/>
    <n v="0"/>
    <n v="0"/>
    <s v="N"/>
    <s v="N"/>
    <s v="N"/>
    <s v="Secawan "/>
    <s v="Secawan"/>
    <m/>
    <x v="0"/>
    <s v="260218IQFAF7Z"/>
    <s v="Closed"/>
    <s v="Paid"/>
  </r>
  <r>
    <x v="6325"/>
    <x v="110"/>
    <x v="6"/>
    <n v="4"/>
    <n v="1"/>
    <n v="4"/>
    <n v="4"/>
    <n v="4"/>
    <s v="N"/>
    <s v="N"/>
    <s v="N"/>
    <s v="Secawan "/>
    <s v="Secawan"/>
    <m/>
    <x v="0"/>
    <s v="260218IQFAF7Z"/>
    <s v="Closed"/>
    <s v="Paid"/>
  </r>
  <r>
    <x v="632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AF7Z"/>
    <s v="Closed"/>
    <s v="Paid"/>
  </r>
  <r>
    <x v="6326"/>
    <x v="123"/>
    <x v="2"/>
    <n v="15"/>
    <n v="1"/>
    <n v="15"/>
    <n v="15"/>
    <n v="15"/>
    <s v="N"/>
    <s v="N"/>
    <s v="N"/>
    <s v="Secawan "/>
    <s v="Secawan"/>
    <m/>
    <x v="0"/>
    <s v="260218IQFSWK1"/>
    <s v="Closed"/>
    <s v="Paid"/>
  </r>
  <r>
    <x v="6326"/>
    <x v="102"/>
    <x v="0"/>
    <n v="0"/>
    <n v="1"/>
    <n v="0"/>
    <n v="0"/>
    <n v="0"/>
    <s v="N"/>
    <s v="N"/>
    <s v="N"/>
    <s v="Secawan "/>
    <s v="Secawan"/>
    <m/>
    <x v="0"/>
    <s v="260218IQFSWK1"/>
    <s v="Closed"/>
    <s v="Paid"/>
  </r>
  <r>
    <x v="6327"/>
    <x v="103"/>
    <x v="0"/>
    <n v="0"/>
    <n v="1"/>
    <n v="0"/>
    <n v="0"/>
    <n v="0"/>
    <s v="N"/>
    <s v="N"/>
    <s v="N"/>
    <s v="Secawan "/>
    <s v="Secawan"/>
    <m/>
    <x v="0"/>
    <s v="260218IQFJY7I"/>
    <s v="Closed"/>
    <s v="Paid"/>
  </r>
  <r>
    <x v="6327"/>
    <x v="39"/>
    <x v="4"/>
    <n v="18.5"/>
    <n v="1"/>
    <n v="18.5"/>
    <n v="18.5"/>
    <n v="18.5"/>
    <s v="N"/>
    <s v="N"/>
    <s v="N"/>
    <s v="Secawan "/>
    <s v="Secawan"/>
    <m/>
    <x v="0"/>
    <s v="260218IQFJY7I"/>
    <s v="Closed"/>
    <s v="Paid"/>
  </r>
  <r>
    <x v="6328"/>
    <x v="103"/>
    <x v="0"/>
    <n v="0"/>
    <n v="1"/>
    <n v="0"/>
    <n v="0"/>
    <n v="0"/>
    <s v="N"/>
    <s v="N"/>
    <s v="N"/>
    <s v="Secawan "/>
    <s v="Secawan"/>
    <m/>
    <x v="0"/>
    <s v="260218IQFPGWS"/>
    <s v="Closed"/>
    <s v="Paid"/>
  </r>
  <r>
    <x v="6328"/>
    <x v="196"/>
    <x v="2"/>
    <n v="5.8"/>
    <n v="1"/>
    <n v="5.8"/>
    <n v="5.8"/>
    <n v="5.8"/>
    <s v="N"/>
    <s v="N"/>
    <s v="N"/>
    <s v="Secawan "/>
    <s v="Secawan"/>
    <m/>
    <x v="0"/>
    <s v="260218IQFPGWS"/>
    <s v="Closed"/>
    <s v="Paid"/>
  </r>
  <r>
    <x v="6328"/>
    <x v="12"/>
    <x v="4"/>
    <n v="3.5"/>
    <n v="1"/>
    <n v="3.5"/>
    <n v="3.5"/>
    <n v="3.5"/>
    <s v="N"/>
    <s v="N"/>
    <s v="N"/>
    <s v="Secawan "/>
    <s v="Secawan"/>
    <m/>
    <x v="0"/>
    <s v="260218IQFPGWS"/>
    <s v="Closed"/>
    <s v="Paid"/>
  </r>
  <r>
    <x v="6329"/>
    <x v="46"/>
    <x v="0"/>
    <n v="0"/>
    <n v="1"/>
    <n v="0"/>
    <n v="0"/>
    <n v="0"/>
    <s v="N"/>
    <s v="N"/>
    <s v="N"/>
    <s v="Restore "/>
    <s v="Restore"/>
    <m/>
    <x v="2"/>
    <s v="260218UAXAOPD"/>
    <s v="Closed"/>
    <s v="Paid"/>
  </r>
  <r>
    <x v="6329"/>
    <x v="111"/>
    <x v="8"/>
    <n v="19"/>
    <n v="1"/>
    <n v="19"/>
    <n v="19"/>
    <n v="19"/>
    <s v="N"/>
    <s v="N"/>
    <s v="N"/>
    <s v="Restore "/>
    <s v="Restore"/>
    <m/>
    <x v="2"/>
    <s v="260218UAXAOPD"/>
    <s v="Closed"/>
    <s v="Paid"/>
  </r>
  <r>
    <x v="6330"/>
    <x v="103"/>
    <x v="0"/>
    <n v="0"/>
    <n v="1"/>
    <n v="0"/>
    <n v="0"/>
    <n v="0"/>
    <s v="N"/>
    <s v="N"/>
    <s v="N"/>
    <s v="Secawan "/>
    <s v="Secawan"/>
    <m/>
    <x v="0"/>
    <s v="260218IQFR5WN"/>
    <s v="Closed"/>
    <s v="Paid"/>
  </r>
  <r>
    <x v="6330"/>
    <x v="123"/>
    <x v="2"/>
    <n v="15"/>
    <n v="1"/>
    <n v="15"/>
    <n v="15"/>
    <n v="15"/>
    <s v="N"/>
    <s v="N"/>
    <s v="N"/>
    <s v="Secawan "/>
    <s v="Secawan"/>
    <m/>
    <x v="0"/>
    <s v="260218IQFR5WN"/>
    <s v="Closed"/>
    <s v="Paid"/>
  </r>
  <r>
    <x v="6330"/>
    <x v="39"/>
    <x v="4"/>
    <n v="18.5"/>
    <n v="1"/>
    <n v="18.5"/>
    <n v="18.5"/>
    <n v="18.5"/>
    <s v="N"/>
    <s v="N"/>
    <s v="N"/>
    <s v="Secawan "/>
    <s v="Secawan"/>
    <m/>
    <x v="0"/>
    <s v="260218IQFR5WN"/>
    <s v="Closed"/>
    <s v="Paid"/>
  </r>
  <r>
    <x v="63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YZ2W"/>
    <s v="Closed"/>
    <s v="Paid"/>
  </r>
  <r>
    <x v="6331"/>
    <x v="46"/>
    <x v="0"/>
    <n v="0"/>
    <n v="1"/>
    <n v="0"/>
    <n v="0"/>
    <n v="0"/>
    <s v="N"/>
    <s v="N"/>
    <s v="N"/>
    <s v="Restore "/>
    <s v="Restore"/>
    <m/>
    <x v="2"/>
    <s v="260218UAXYZ2W"/>
    <s v="Closed"/>
    <s v="Paid"/>
  </r>
  <r>
    <x v="6332"/>
    <x v="118"/>
    <x v="7"/>
    <n v="9.43"/>
    <n v="1"/>
    <n v="9.43"/>
    <n v="9.43"/>
    <n v="9.43"/>
    <s v="N"/>
    <s v="N"/>
    <s v="Y"/>
    <s v="Bens Bakery "/>
    <s v="Bens Bakery"/>
    <m/>
    <x v="1"/>
    <s v="260218VEW6WWX"/>
    <s v="Closed"/>
    <s v="Paid"/>
  </r>
  <r>
    <x v="6332"/>
    <x v="150"/>
    <x v="7"/>
    <n v="14.15"/>
    <n v="1"/>
    <n v="14.15"/>
    <n v="14.15"/>
    <n v="14.15"/>
    <s v="N"/>
    <s v="N"/>
    <s v="Y"/>
    <s v="Bens Bakery "/>
    <s v="Bens Bakery"/>
    <m/>
    <x v="1"/>
    <s v="260218VEW6WWX"/>
    <s v="Closed"/>
    <s v="Paid"/>
  </r>
  <r>
    <x v="6333"/>
    <x v="46"/>
    <x v="0"/>
    <n v="0"/>
    <n v="1"/>
    <n v="0"/>
    <n v="0"/>
    <n v="0"/>
    <s v="N"/>
    <s v="N"/>
    <s v="N"/>
    <s v="Restore "/>
    <s v="Restore"/>
    <m/>
    <x v="2"/>
    <s v="260218UAXJ03X"/>
    <s v="Closed"/>
    <s v="Paid"/>
  </r>
  <r>
    <x v="63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J03X"/>
    <s v="Closed"/>
    <s v="Paid"/>
  </r>
  <r>
    <x v="6334"/>
    <x v="103"/>
    <x v="0"/>
    <n v="0"/>
    <n v="1"/>
    <n v="0"/>
    <n v="0"/>
    <n v="0"/>
    <s v="N"/>
    <s v="N"/>
    <s v="N"/>
    <s v="Secawan "/>
    <s v="Secawan"/>
    <m/>
    <x v="0"/>
    <s v="260218IQFMPUR"/>
    <s v="Closed"/>
    <s v="Paid"/>
  </r>
  <r>
    <x v="6334"/>
    <x v="64"/>
    <x v="2"/>
    <n v="18"/>
    <n v="1"/>
    <n v="18"/>
    <n v="18"/>
    <n v="18"/>
    <s v="N"/>
    <s v="N"/>
    <s v="N"/>
    <s v="Secawan "/>
    <s v="Secawan"/>
    <m/>
    <x v="0"/>
    <s v="260218IQFMPUR"/>
    <s v="Closed"/>
    <s v="Paid"/>
  </r>
  <r>
    <x v="6335"/>
    <x v="46"/>
    <x v="0"/>
    <n v="0"/>
    <n v="1"/>
    <n v="0"/>
    <n v="0"/>
    <n v="0"/>
    <s v="N"/>
    <s v="N"/>
    <s v="N"/>
    <s v="Restore "/>
    <s v="Restore"/>
    <m/>
    <x v="2"/>
    <s v="260218UAX8CZY"/>
    <s v="Closed"/>
    <s v="Paid"/>
  </r>
  <r>
    <x v="6335"/>
    <x v="111"/>
    <x v="8"/>
    <n v="19"/>
    <n v="1"/>
    <n v="19"/>
    <n v="19"/>
    <n v="19"/>
    <s v="N"/>
    <s v="N"/>
    <s v="N"/>
    <s v="Restore "/>
    <s v="Restore"/>
    <m/>
    <x v="2"/>
    <s v="260218UAX8CZY"/>
    <s v="Closed"/>
    <s v="Paid"/>
  </r>
  <r>
    <x v="6336"/>
    <x v="102"/>
    <x v="0"/>
    <n v="0"/>
    <n v="1"/>
    <n v="0"/>
    <n v="0"/>
    <n v="0"/>
    <s v="N"/>
    <s v="N"/>
    <s v="N"/>
    <s v="Secawan "/>
    <s v="Secawan"/>
    <m/>
    <x v="0"/>
    <s v="260218IQFVYA1"/>
    <s v="Closed"/>
    <s v="Paid"/>
  </r>
  <r>
    <x v="6336"/>
    <x v="2"/>
    <x v="3"/>
    <n v="5.2"/>
    <n v="1"/>
    <n v="5.2"/>
    <n v="2.6"/>
    <n v="2.6"/>
    <s v="N"/>
    <s v="N"/>
    <s v="N"/>
    <s v="Secawan "/>
    <s v="Secawan"/>
    <m/>
    <x v="0"/>
    <s v="260218IQFVYA1"/>
    <s v="Closed"/>
    <s v="Paid"/>
  </r>
  <r>
    <x v="6337"/>
    <x v="2"/>
    <x v="3"/>
    <n v="5.2"/>
    <n v="1"/>
    <n v="5.2"/>
    <n v="2.6"/>
    <n v="2.6"/>
    <s v="N"/>
    <s v="N"/>
    <s v="N"/>
    <s v="Secawan "/>
    <s v="Secawan"/>
    <m/>
    <x v="0"/>
    <s v="260218IQFJNR3"/>
    <s v="Closed"/>
    <s v="Paid"/>
  </r>
  <r>
    <x v="6337"/>
    <x v="2"/>
    <x v="3"/>
    <n v="5.2"/>
    <n v="1"/>
    <n v="5.2"/>
    <n v="2.6"/>
    <n v="2.6"/>
    <s v="N"/>
    <s v="N"/>
    <s v="N"/>
    <s v="Secawan "/>
    <s v="Secawan"/>
    <m/>
    <x v="0"/>
    <s v="260218IQFJNR3"/>
    <s v="Closed"/>
    <s v="Paid"/>
  </r>
  <r>
    <x v="6337"/>
    <x v="102"/>
    <x v="0"/>
    <n v="0"/>
    <n v="1"/>
    <n v="0"/>
    <n v="0"/>
    <n v="0"/>
    <s v="N"/>
    <s v="N"/>
    <s v="N"/>
    <s v="Secawan "/>
    <s v="Secawan"/>
    <m/>
    <x v="0"/>
    <s v="260218IQFJNR3"/>
    <s v="Closed"/>
    <s v="Paid"/>
  </r>
  <r>
    <x v="6337"/>
    <x v="67"/>
    <x v="4"/>
    <n v="12.8"/>
    <n v="1"/>
    <n v="12.8"/>
    <n v="12.8"/>
    <n v="12.8"/>
    <s v="N"/>
    <s v="N"/>
    <s v="N"/>
    <s v="Secawan "/>
    <s v="Secawan"/>
    <m/>
    <x v="0"/>
    <s v="260218IQFJNR3"/>
    <s v="Closed"/>
    <s v="Paid"/>
  </r>
  <r>
    <x v="6338"/>
    <x v="27"/>
    <x v="4"/>
    <n v="7.8"/>
    <n v="2"/>
    <n v="15.6"/>
    <n v="15.6"/>
    <n v="15.6"/>
    <s v="N"/>
    <s v="N"/>
    <s v="N"/>
    <s v="Secawan "/>
    <s v="Secawan"/>
    <m/>
    <x v="0"/>
    <s v="260218IQFHSSR"/>
    <s v="Closed"/>
    <s v="Paid"/>
  </r>
  <r>
    <x v="633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8IQFHSSR"/>
    <s v="Closed"/>
    <s v="Paid"/>
  </r>
  <r>
    <x v="6338"/>
    <x v="103"/>
    <x v="0"/>
    <n v="0"/>
    <n v="1"/>
    <n v="0"/>
    <n v="0"/>
    <n v="0"/>
    <s v="N"/>
    <s v="N"/>
    <s v="N"/>
    <s v="Secawan "/>
    <s v="Secawan"/>
    <m/>
    <x v="0"/>
    <s v="260218IQFHSSR"/>
    <s v="Closed"/>
    <s v="Paid"/>
  </r>
  <r>
    <x v="6338"/>
    <x v="67"/>
    <x v="4"/>
    <n v="12.8"/>
    <n v="1"/>
    <n v="12.8"/>
    <n v="12.8"/>
    <n v="12.8"/>
    <s v="N"/>
    <s v="N"/>
    <s v="N"/>
    <s v="Secawan "/>
    <s v="Secawan"/>
    <m/>
    <x v="0"/>
    <s v="260218IQFHSSR"/>
    <s v="Closed"/>
    <s v="Paid"/>
  </r>
  <r>
    <x v="6339"/>
    <x v="46"/>
    <x v="0"/>
    <n v="0"/>
    <n v="1"/>
    <n v="0"/>
    <n v="0"/>
    <n v="0"/>
    <s v="N"/>
    <s v="N"/>
    <s v="N"/>
    <s v="Restore "/>
    <s v="Restore"/>
    <m/>
    <x v="2"/>
    <s v="260218UAX46OE"/>
    <s v="Closed"/>
    <s v="Paid"/>
  </r>
  <r>
    <x v="63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46OE"/>
    <s v="Closed"/>
    <s v="Paid"/>
  </r>
  <r>
    <x v="63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QHYD"/>
    <s v="Closed"/>
    <s v="Paid"/>
  </r>
  <r>
    <x v="6340"/>
    <x v="102"/>
    <x v="0"/>
    <n v="0"/>
    <n v="1"/>
    <n v="0"/>
    <n v="0"/>
    <n v="0"/>
    <s v="N"/>
    <s v="N"/>
    <s v="N"/>
    <s v="Secawan "/>
    <s v="Secawan"/>
    <m/>
    <x v="0"/>
    <s v="260218IQFQHYD"/>
    <s v="Closed"/>
    <s v="Paid"/>
  </r>
  <r>
    <x v="6340"/>
    <x v="10"/>
    <x v="4"/>
    <n v="7.8"/>
    <n v="2"/>
    <n v="15.6"/>
    <n v="15.6"/>
    <n v="15.6"/>
    <s v="N"/>
    <s v="N"/>
    <s v="N"/>
    <s v="Secawan "/>
    <s v="Secawan"/>
    <m/>
    <x v="0"/>
    <s v="260218IQFQHYD"/>
    <s v="Closed"/>
    <s v="Paid"/>
  </r>
  <r>
    <x v="6341"/>
    <x v="102"/>
    <x v="0"/>
    <n v="0"/>
    <n v="1"/>
    <n v="0"/>
    <n v="0"/>
    <n v="0"/>
    <s v="N"/>
    <s v="N"/>
    <s v="N"/>
    <s v="Secawan "/>
    <s v="Secawan"/>
    <m/>
    <x v="0"/>
    <s v="260218IQF7E03"/>
    <s v="Closed"/>
    <s v="Paid"/>
  </r>
  <r>
    <x v="6341"/>
    <x v="10"/>
    <x v="4"/>
    <n v="7.8"/>
    <n v="2"/>
    <n v="15.6"/>
    <n v="15.6"/>
    <n v="15.6"/>
    <s v="N"/>
    <s v="N"/>
    <s v="N"/>
    <s v="Secawan "/>
    <s v="Secawan"/>
    <m/>
    <x v="0"/>
    <s v="260218IQF7E03"/>
    <s v="Closed"/>
    <s v="Paid"/>
  </r>
  <r>
    <x v="6341"/>
    <x v="67"/>
    <x v="4"/>
    <n v="12.8"/>
    <n v="1"/>
    <n v="12.8"/>
    <n v="12.8"/>
    <n v="12.8"/>
    <s v="N"/>
    <s v="N"/>
    <s v="N"/>
    <s v="Secawan "/>
    <s v="Secawan"/>
    <m/>
    <x v="0"/>
    <s v="260218IQF7E03"/>
    <s v="Closed"/>
    <s v="Paid"/>
  </r>
  <r>
    <x v="63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7E03"/>
    <s v="Closed"/>
    <s v="Paid"/>
  </r>
  <r>
    <x v="6342"/>
    <x v="46"/>
    <x v="0"/>
    <n v="0"/>
    <n v="1"/>
    <n v="0"/>
    <n v="0"/>
    <n v="0"/>
    <s v="N"/>
    <s v="N"/>
    <s v="N"/>
    <s v="Restore "/>
    <s v="Restore"/>
    <m/>
    <x v="2"/>
    <s v="260218UAXFV0C"/>
    <s v="Closed"/>
    <s v="Paid"/>
  </r>
  <r>
    <x v="634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FV0C"/>
    <s v="Closed"/>
    <s v="Paid"/>
  </r>
  <r>
    <x v="6343"/>
    <x v="131"/>
    <x v="8"/>
    <n v="20"/>
    <n v="1"/>
    <n v="20"/>
    <n v="20"/>
    <n v="20"/>
    <s v="N"/>
    <s v="N"/>
    <s v="N"/>
    <s v="Restore "/>
    <s v="Restore"/>
    <m/>
    <x v="2"/>
    <s v="260218UAXNXUP"/>
    <s v="Closed"/>
    <s v="Paid"/>
  </r>
  <r>
    <x v="6343"/>
    <x v="46"/>
    <x v="0"/>
    <n v="0"/>
    <n v="1"/>
    <n v="0"/>
    <n v="0"/>
    <n v="0"/>
    <s v="N"/>
    <s v="N"/>
    <s v="N"/>
    <s v="Restore "/>
    <s v="Restore"/>
    <m/>
    <x v="2"/>
    <s v="260218UAXNXUP"/>
    <s v="Closed"/>
    <s v="Paid"/>
  </r>
  <r>
    <x v="6344"/>
    <x v="103"/>
    <x v="0"/>
    <n v="0"/>
    <n v="1"/>
    <n v="0"/>
    <n v="0"/>
    <n v="0"/>
    <s v="N"/>
    <s v="N"/>
    <s v="N"/>
    <s v="Secawan "/>
    <s v="Secawan"/>
    <m/>
    <x v="0"/>
    <s v="260218IQFI4TZ"/>
    <s v="Closed"/>
    <s v="Paid"/>
  </r>
  <r>
    <x v="6344"/>
    <x v="2"/>
    <x v="3"/>
    <n v="5.2"/>
    <n v="1"/>
    <n v="5.2"/>
    <n v="2.6"/>
    <n v="2.6"/>
    <s v="N"/>
    <s v="N"/>
    <s v="N"/>
    <s v="Secawan "/>
    <s v="Secawan"/>
    <m/>
    <x v="0"/>
    <s v="260218IQFI4TZ"/>
    <s v="Closed"/>
    <s v="Paid"/>
  </r>
  <r>
    <x v="6344"/>
    <x v="123"/>
    <x v="2"/>
    <n v="15"/>
    <n v="3"/>
    <n v="45"/>
    <n v="45"/>
    <n v="45"/>
    <s v="N"/>
    <s v="N"/>
    <s v="N"/>
    <s v="Secawan "/>
    <s v="Secawan"/>
    <m/>
    <x v="0"/>
    <s v="260218IQFI4TZ"/>
    <s v="Closed"/>
    <s v="Paid"/>
  </r>
  <r>
    <x v="6345"/>
    <x v="102"/>
    <x v="0"/>
    <n v="0"/>
    <n v="1"/>
    <n v="0"/>
    <n v="0"/>
    <n v="0"/>
    <s v="N"/>
    <s v="N"/>
    <s v="N"/>
    <s v="Secawan "/>
    <s v="Secawan"/>
    <m/>
    <x v="0"/>
    <s v="260218IQF7I1H"/>
    <s v="Closed"/>
    <s v="Paid"/>
  </r>
  <r>
    <x v="6345"/>
    <x v="36"/>
    <x v="4"/>
    <n v="1.5"/>
    <n v="1"/>
    <n v="1.5"/>
    <n v="1.5"/>
    <n v="1.5"/>
    <s v="N"/>
    <s v="N"/>
    <s v="N"/>
    <s v="Secawan "/>
    <s v="Secawan"/>
    <m/>
    <x v="0"/>
    <s v="260218IQF7I1H"/>
    <s v="Closed"/>
    <s v="Paid"/>
  </r>
  <r>
    <x v="6346"/>
    <x v="46"/>
    <x v="0"/>
    <n v="0"/>
    <n v="1"/>
    <n v="0"/>
    <n v="0"/>
    <n v="0"/>
    <s v="N"/>
    <s v="N"/>
    <s v="N"/>
    <s v="Restore "/>
    <s v="Restore"/>
    <m/>
    <x v="2"/>
    <s v="260218UAX0DJ4"/>
    <s v="Closed"/>
    <s v="Paid"/>
  </r>
  <r>
    <x v="6346"/>
    <x v="111"/>
    <x v="8"/>
    <n v="19"/>
    <n v="1"/>
    <n v="19"/>
    <n v="19"/>
    <n v="19"/>
    <s v="N"/>
    <s v="N"/>
    <s v="N"/>
    <s v="Restore "/>
    <s v="Restore"/>
    <m/>
    <x v="2"/>
    <s v="260218UAX0DJ4"/>
    <s v="Closed"/>
    <s v="Paid"/>
  </r>
  <r>
    <x v="6347"/>
    <x v="102"/>
    <x v="0"/>
    <n v="0"/>
    <n v="1"/>
    <n v="0"/>
    <n v="0"/>
    <n v="0"/>
    <s v="N"/>
    <s v="N"/>
    <s v="N"/>
    <s v="Secawan "/>
    <s v="Secawan"/>
    <m/>
    <x v="0"/>
    <s v="260218IQFSX5Q"/>
    <s v="Closed"/>
    <s v="Paid"/>
  </r>
  <r>
    <x v="6347"/>
    <x v="2"/>
    <x v="3"/>
    <n v="5.2"/>
    <n v="1"/>
    <n v="5.2"/>
    <n v="2.6"/>
    <n v="2.6"/>
    <s v="N"/>
    <s v="N"/>
    <s v="N"/>
    <s v="Secawan "/>
    <s v="Secawan"/>
    <m/>
    <x v="0"/>
    <s v="260218IQFSX5Q"/>
    <s v="Closed"/>
    <s v="Paid"/>
  </r>
  <r>
    <x v="6347"/>
    <x v="2"/>
    <x v="3"/>
    <n v="5.2"/>
    <n v="1"/>
    <n v="5.2"/>
    <n v="2.6"/>
    <n v="2.6"/>
    <s v="N"/>
    <s v="N"/>
    <s v="N"/>
    <s v="Secawan "/>
    <s v="Secawan"/>
    <m/>
    <x v="0"/>
    <s v="260218IQFSX5Q"/>
    <s v="Closed"/>
    <s v="Paid"/>
  </r>
  <r>
    <x v="6348"/>
    <x v="39"/>
    <x v="4"/>
    <n v="18.5"/>
    <n v="1"/>
    <n v="18.5"/>
    <n v="18.5"/>
    <n v="18.5"/>
    <s v="N"/>
    <s v="N"/>
    <s v="N"/>
    <s v="Secawan "/>
    <s v="Secawan"/>
    <m/>
    <x v="0"/>
    <s v="260218IQFVJHC"/>
    <s v="Closed"/>
    <s v="Paid"/>
  </r>
  <r>
    <x v="6349"/>
    <x v="14"/>
    <x v="4"/>
    <n v="7.8"/>
    <n v="1"/>
    <n v="7.8"/>
    <n v="7.8"/>
    <n v="7.8"/>
    <s v="N"/>
    <s v="N"/>
    <s v="N"/>
    <s v="Secawan "/>
    <s v="Secawan"/>
    <m/>
    <x v="0"/>
    <s v="260218IQFTU0G"/>
    <s v="Closed"/>
    <s v="Paid"/>
  </r>
  <r>
    <x v="6350"/>
    <x v="102"/>
    <x v="0"/>
    <n v="0"/>
    <n v="1"/>
    <n v="0"/>
    <n v="0"/>
    <n v="0"/>
    <s v="N"/>
    <s v="N"/>
    <s v="N"/>
    <s v="Secawan "/>
    <s v="Secawan"/>
    <m/>
    <x v="0"/>
    <s v="260218IQFXIKR"/>
    <s v="Closed"/>
    <s v="Paid"/>
  </r>
  <r>
    <x v="63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8IQFXIKR"/>
    <s v="Closed"/>
    <s v="Paid"/>
  </r>
  <r>
    <x v="63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IW6"/>
    <s v="Closed"/>
    <s v="Paid"/>
  </r>
  <r>
    <x v="6351"/>
    <x v="131"/>
    <x v="8"/>
    <n v="20"/>
    <n v="1"/>
    <n v="20"/>
    <n v="20"/>
    <n v="20"/>
    <s v="N"/>
    <s v="N"/>
    <s v="N"/>
    <s v="Restore "/>
    <s v="Restore"/>
    <m/>
    <x v="2"/>
    <s v="260218UAXLIW6"/>
    <s v="Closed"/>
    <s v="Paid"/>
  </r>
  <r>
    <x v="6351"/>
    <x v="170"/>
    <x v="8"/>
    <n v="20"/>
    <n v="1"/>
    <n v="20"/>
    <n v="20"/>
    <n v="20"/>
    <s v="N"/>
    <s v="N"/>
    <s v="N"/>
    <s v="Restore "/>
    <s v="Restore"/>
    <m/>
    <x v="2"/>
    <s v="260218UAXLIW6"/>
    <s v="Closed"/>
    <s v="Paid"/>
  </r>
  <r>
    <x v="63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LIW6"/>
    <s v="Closed"/>
    <s v="Paid"/>
  </r>
  <r>
    <x v="6351"/>
    <x v="46"/>
    <x v="0"/>
    <n v="0"/>
    <n v="1"/>
    <n v="0"/>
    <n v="0"/>
    <n v="0"/>
    <s v="N"/>
    <s v="N"/>
    <s v="N"/>
    <s v="Restore "/>
    <s v="Restore"/>
    <m/>
    <x v="2"/>
    <s v="260218UAXLIW6"/>
    <s v="Closed"/>
    <s v="Paid"/>
  </r>
  <r>
    <x v="6352"/>
    <x v="102"/>
    <x v="0"/>
    <n v="0"/>
    <n v="1"/>
    <n v="0"/>
    <n v="0"/>
    <n v="0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2"/>
    <x v="2"/>
    <x v="3"/>
    <n v="5.2"/>
    <n v="1"/>
    <n v="5.2"/>
    <n v="2.6"/>
    <n v="2.6"/>
    <s v="N"/>
    <s v="N"/>
    <s v="N"/>
    <s v="Secawan "/>
    <s v="Secawan"/>
    <m/>
    <x v="0"/>
    <s v="260218IQF0UZ5"/>
    <s v="Closed"/>
    <s v="Paid"/>
  </r>
  <r>
    <x v="6353"/>
    <x v="8"/>
    <x v="4"/>
    <n v="8.8000000000000007"/>
    <n v="3"/>
    <n v="26.4"/>
    <n v="26.4"/>
    <n v="26.4"/>
    <s v="N"/>
    <s v="N"/>
    <s v="N"/>
    <s v="Secawan "/>
    <s v="Secawan"/>
    <m/>
    <x v="0"/>
    <s v="260218IQF55X1"/>
    <s v="Closed"/>
    <s v="Paid"/>
  </r>
  <r>
    <x v="6354"/>
    <x v="10"/>
    <x v="4"/>
    <n v="7.8"/>
    <n v="1"/>
    <n v="7.8"/>
    <n v="7.8"/>
    <n v="7.8"/>
    <s v="N"/>
    <s v="N"/>
    <s v="N"/>
    <s v="Secawan "/>
    <s v="Secawan"/>
    <m/>
    <x v="0"/>
    <s v="260218IQFYCMU"/>
    <s v="Closed"/>
    <s v="Paid"/>
  </r>
  <r>
    <x v="6355"/>
    <x v="123"/>
    <x v="2"/>
    <n v="15"/>
    <n v="1"/>
    <n v="15"/>
    <n v="15"/>
    <n v="15"/>
    <s v="N"/>
    <s v="N"/>
    <s v="N"/>
    <s v="Secawan "/>
    <s v="Secawan"/>
    <m/>
    <x v="0"/>
    <s v="260218IQF8NUR"/>
    <s v="Closed"/>
    <s v="Paid"/>
  </r>
  <r>
    <x v="6355"/>
    <x v="105"/>
    <x v="6"/>
    <n v="10"/>
    <n v="1"/>
    <n v="10"/>
    <n v="10"/>
    <n v="10"/>
    <s v="N"/>
    <s v="N"/>
    <s v="N"/>
    <s v="Secawan "/>
    <s v="Secawan"/>
    <m/>
    <x v="0"/>
    <s v="260218IQF8NUR"/>
    <s v="Closed"/>
    <s v="Paid"/>
  </r>
  <r>
    <x v="6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6"/>
    <x v="46"/>
    <x v="0"/>
    <n v="0"/>
    <n v="1"/>
    <n v="0"/>
    <n v="0"/>
    <n v="0"/>
    <s v="N"/>
    <s v="N"/>
    <s v="N"/>
    <s v="Restore "/>
    <s v="Restore"/>
    <m/>
    <x v="2"/>
    <s v="260218UAXWH01"/>
    <s v="Closed"/>
    <s v="Paid"/>
  </r>
  <r>
    <x v="6356"/>
    <x v="113"/>
    <x v="8"/>
    <n v="20"/>
    <n v="1"/>
    <n v="20"/>
    <n v="20"/>
    <n v="20"/>
    <s v="N"/>
    <s v="N"/>
    <s v="N"/>
    <s v="Restore "/>
    <s v="Restore"/>
    <m/>
    <x v="2"/>
    <s v="260218UAXWH01"/>
    <s v="Closed"/>
    <s v="Paid"/>
  </r>
  <r>
    <x v="63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WH01"/>
    <s v="Closed"/>
    <s v="Paid"/>
  </r>
  <r>
    <x v="6357"/>
    <x v="39"/>
    <x v="4"/>
    <n v="18.5"/>
    <n v="1"/>
    <n v="18.5"/>
    <n v="18.5"/>
    <n v="18.5"/>
    <s v="N"/>
    <s v="N"/>
    <s v="N"/>
    <s v="Secawan "/>
    <s v="Secawan"/>
    <m/>
    <x v="0"/>
    <s v="260218IQFGEJD"/>
    <s v="Closed"/>
    <s v="Paid"/>
  </r>
  <r>
    <x v="6358"/>
    <x v="146"/>
    <x v="10"/>
    <n v="6"/>
    <n v="1"/>
    <n v="6"/>
    <n v="3"/>
    <n v="3"/>
    <s v="N"/>
    <s v="N"/>
    <s v="N"/>
    <s v="Secawan "/>
    <s v="Secawan"/>
    <m/>
    <x v="0"/>
    <s v="260218IQF028O"/>
    <s v="Closed"/>
    <s v="Paid"/>
  </r>
  <r>
    <x v="635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028O"/>
    <s v="Closed"/>
    <s v="Paid"/>
  </r>
  <r>
    <x v="6359"/>
    <x v="39"/>
    <x v="4"/>
    <n v="18.5"/>
    <n v="1"/>
    <n v="18.5"/>
    <n v="18.5"/>
    <n v="18.5"/>
    <s v="N"/>
    <s v="N"/>
    <s v="N"/>
    <s v="Secawan "/>
    <s v="Secawan"/>
    <m/>
    <x v="0"/>
    <s v="260218IQFBPKY"/>
    <s v="Closed"/>
    <s v="Paid"/>
  </r>
  <r>
    <x v="6360"/>
    <x v="36"/>
    <x v="4"/>
    <n v="1.5"/>
    <n v="1"/>
    <n v="1.5"/>
    <n v="1.5"/>
    <n v="1.5"/>
    <s v="N"/>
    <s v="N"/>
    <s v="N"/>
    <s v="Secawan "/>
    <s v="Secawan"/>
    <m/>
    <x v="0"/>
    <s v="260218IQF7EQ1"/>
    <s v="Closed"/>
    <s v="Paid"/>
  </r>
  <r>
    <x v="6361"/>
    <x v="118"/>
    <x v="7"/>
    <n v="9.43"/>
    <n v="1"/>
    <n v="9.43"/>
    <n v="9.43"/>
    <n v="9.43"/>
    <s v="N"/>
    <s v="N"/>
    <s v="Y"/>
    <s v="Bens Bakery "/>
    <s v="Bens Bakery"/>
    <m/>
    <x v="1"/>
    <s v="260218VEWMK5H"/>
    <s v="Closed"/>
    <s v="Paid"/>
  </r>
  <r>
    <x v="6361"/>
    <x v="117"/>
    <x v="7"/>
    <n v="9.43"/>
    <n v="1"/>
    <n v="9.43"/>
    <n v="9.43"/>
    <n v="9.43"/>
    <s v="N"/>
    <s v="N"/>
    <s v="Y"/>
    <s v="Bens Bakery "/>
    <s v="Bens Bakery"/>
    <m/>
    <x v="1"/>
    <s v="260218VEWMK5H"/>
    <s v="Closed"/>
    <s v="Paid"/>
  </r>
  <r>
    <x v="6361"/>
    <x v="150"/>
    <x v="7"/>
    <n v="14.15"/>
    <n v="1"/>
    <n v="14.15"/>
    <n v="14.15"/>
    <n v="14.15"/>
    <s v="N"/>
    <s v="N"/>
    <s v="Y"/>
    <s v="Bens Bakery "/>
    <s v="Bens Bakery"/>
    <m/>
    <x v="1"/>
    <s v="260218VEWMK5H"/>
    <s v="Closed"/>
    <s v="Paid"/>
  </r>
  <r>
    <x v="6362"/>
    <x v="2"/>
    <x v="3"/>
    <n v="5.2"/>
    <n v="1"/>
    <n v="5.2"/>
    <n v="2.6"/>
    <n v="2.6"/>
    <s v="N"/>
    <s v="N"/>
    <s v="N"/>
    <s v="Secawan "/>
    <s v="Secawan"/>
    <m/>
    <x v="0"/>
    <s v="260218IQFIMYB"/>
    <s v="Closed"/>
    <s v="Paid"/>
  </r>
  <r>
    <x v="6362"/>
    <x v="36"/>
    <x v="4"/>
    <n v="1.5"/>
    <n v="1"/>
    <n v="1.5"/>
    <n v="1.5"/>
    <n v="1.5"/>
    <s v="N"/>
    <s v="N"/>
    <s v="N"/>
    <s v="Secawan "/>
    <s v="Secawan"/>
    <m/>
    <x v="0"/>
    <s v="260218IQFIMYB"/>
    <s v="Closed"/>
    <s v="Paid"/>
  </r>
  <r>
    <x v="6362"/>
    <x v="107"/>
    <x v="10"/>
    <n v="6"/>
    <n v="1"/>
    <n v="6"/>
    <n v="3"/>
    <n v="3"/>
    <s v="N"/>
    <s v="N"/>
    <s v="N"/>
    <s v="Secawan "/>
    <s v="Secawan"/>
    <m/>
    <x v="0"/>
    <s v="260218IQFIMYB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46"/>
    <x v="0"/>
    <n v="0"/>
    <n v="1"/>
    <n v="0"/>
    <n v="0"/>
    <n v="0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3"/>
    <x v="111"/>
    <x v="8"/>
    <n v="19"/>
    <n v="1"/>
    <n v="19"/>
    <n v="19"/>
    <n v="19"/>
    <s v="N"/>
    <s v="N"/>
    <s v="N"/>
    <s v="Restore "/>
    <s v="Restore"/>
    <m/>
    <x v="2"/>
    <s v="260218UAX06TO"/>
    <s v="Closed"/>
    <s v="Paid"/>
  </r>
  <r>
    <x v="6364"/>
    <x v="46"/>
    <x v="0"/>
    <n v="0"/>
    <n v="1"/>
    <n v="0"/>
    <n v="0"/>
    <n v="0"/>
    <s v="N"/>
    <s v="N"/>
    <s v="N"/>
    <s v="Restore "/>
    <s v="Restore"/>
    <m/>
    <x v="2"/>
    <s v="260218UAXSOE4"/>
    <s v="Closed"/>
    <s v="Paid"/>
  </r>
  <r>
    <x v="6364"/>
    <x v="131"/>
    <x v="8"/>
    <n v="20"/>
    <n v="1"/>
    <n v="20"/>
    <n v="20"/>
    <n v="20"/>
    <s v="N"/>
    <s v="N"/>
    <s v="N"/>
    <s v="Restore "/>
    <s v="Restore"/>
    <m/>
    <x v="2"/>
    <s v="260218UAXSOE4"/>
    <s v="Closed"/>
    <s v="Paid"/>
  </r>
  <r>
    <x v="6365"/>
    <x v="130"/>
    <x v="2"/>
    <n v="18"/>
    <n v="2"/>
    <n v="36"/>
    <n v="36"/>
    <n v="36"/>
    <s v="N"/>
    <s v="N"/>
    <s v="N"/>
    <s v="Secawan "/>
    <s v="Secawan"/>
    <m/>
    <x v="0"/>
    <s v="260218IQFMBBH"/>
    <s v="Closed"/>
    <s v="Paid"/>
  </r>
  <r>
    <x v="6365"/>
    <x v="144"/>
    <x v="4"/>
    <n v="4.5999999999999996"/>
    <n v="3"/>
    <n v="13.8"/>
    <n v="13.8"/>
    <n v="13.8"/>
    <s v="N"/>
    <s v="N"/>
    <s v="N"/>
    <s v="Secawan "/>
    <s v="Secawan"/>
    <m/>
    <x v="0"/>
    <s v="260218IQFMBBH"/>
    <s v="Closed"/>
    <s v="Paid"/>
  </r>
  <r>
    <x v="6365"/>
    <x v="45"/>
    <x v="2"/>
    <n v="18"/>
    <n v="1"/>
    <n v="18"/>
    <n v="18"/>
    <n v="18"/>
    <s v="N"/>
    <s v="N"/>
    <s v="N"/>
    <s v="Secawan "/>
    <s v="Secawan"/>
    <m/>
    <x v="0"/>
    <s v="260218IQFMBBH"/>
    <s v="Closed"/>
    <s v="Paid"/>
  </r>
  <r>
    <x v="6365"/>
    <x v="149"/>
    <x v="2"/>
    <n v="18"/>
    <n v="2"/>
    <n v="36"/>
    <n v="36"/>
    <n v="36"/>
    <s v="N"/>
    <s v="N"/>
    <s v="N"/>
    <s v="Secawan "/>
    <s v="Secawan"/>
    <m/>
    <x v="0"/>
    <s v="260218IQFMBBH"/>
    <s v="Closed"/>
    <s v="Paid"/>
  </r>
  <r>
    <x v="6365"/>
    <x v="64"/>
    <x v="2"/>
    <n v="18"/>
    <n v="1"/>
    <n v="18"/>
    <n v="18"/>
    <n v="18"/>
    <s v="N"/>
    <s v="N"/>
    <s v="N"/>
    <s v="Secawan "/>
    <s v="Secawan"/>
    <m/>
    <x v="0"/>
    <s v="260218IQFMBBH"/>
    <s v="Closed"/>
    <s v="Paid"/>
  </r>
  <r>
    <x v="6366"/>
    <x v="149"/>
    <x v="2"/>
    <n v="18"/>
    <n v="2"/>
    <n v="36"/>
    <n v="36"/>
    <n v="36"/>
    <s v="N"/>
    <s v="N"/>
    <s v="N"/>
    <s v="Secawan "/>
    <s v="Secawan"/>
    <m/>
    <x v="0"/>
    <s v="260218IQF07QU"/>
    <s v="Closed"/>
    <s v="Paid"/>
  </r>
  <r>
    <x v="6367"/>
    <x v="46"/>
    <x v="0"/>
    <n v="0"/>
    <n v="1"/>
    <n v="0"/>
    <n v="0"/>
    <n v="0"/>
    <s v="N"/>
    <s v="N"/>
    <s v="N"/>
    <s v="Restore "/>
    <s v="Restore"/>
    <m/>
    <x v="2"/>
    <s v="260218UAXPB0S"/>
    <s v="Closed"/>
    <s v="Paid"/>
  </r>
  <r>
    <x v="636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8UAXPB0S"/>
    <s v="Closed"/>
    <s v="Paid"/>
  </r>
  <r>
    <x v="6368"/>
    <x v="11"/>
    <x v="4"/>
    <n v="7.8"/>
    <n v="1"/>
    <n v="7.8"/>
    <n v="7.8"/>
    <n v="7.8"/>
    <s v="N"/>
    <s v="N"/>
    <s v="N"/>
    <s v="Secawan "/>
    <s v="Secawan"/>
    <m/>
    <x v="0"/>
    <s v="260218IQFMENN"/>
    <s v="Closed"/>
    <s v="Paid"/>
  </r>
  <r>
    <x v="636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8IQFMENN"/>
    <s v="Closed"/>
    <s v="Paid"/>
  </r>
  <r>
    <x v="6369"/>
    <x v="223"/>
    <x v="11"/>
    <n v="1"/>
    <n v="2"/>
    <n v="2"/>
    <n v="2"/>
    <n v="2"/>
    <s v="N"/>
    <s v="N"/>
    <s v="N"/>
    <s v="Secawan "/>
    <s v="Secawan"/>
    <m/>
    <x v="0"/>
    <s v="260218IQFA1H6"/>
    <s v="Closed"/>
    <s v="Paid"/>
  </r>
  <r>
    <x v="6369"/>
    <x v="2"/>
    <x v="3"/>
    <n v="5.2"/>
    <n v="1"/>
    <n v="5.2"/>
    <n v="2.6"/>
    <n v="2.6"/>
    <s v="N"/>
    <s v="N"/>
    <s v="N"/>
    <s v="Secawan "/>
    <s v="Secawan"/>
    <m/>
    <x v="0"/>
    <s v="260218IQFA1H6"/>
    <s v="Closed"/>
    <s v="Paid"/>
  </r>
  <r>
    <x v="6370"/>
    <x v="39"/>
    <x v="4"/>
    <n v="18.5"/>
    <n v="1"/>
    <n v="18.5"/>
    <n v="18.5"/>
    <n v="18.5"/>
    <s v="N"/>
    <s v="N"/>
    <s v="N"/>
    <s v="Secawan "/>
    <s v="Secawan"/>
    <m/>
    <x v="0"/>
    <s v="260218IQFLUYG"/>
    <s v="Closed"/>
    <s v="Paid"/>
  </r>
  <r>
    <x v="6371"/>
    <x v="76"/>
    <x v="3"/>
    <n v="12.5"/>
    <n v="1"/>
    <n v="12.5"/>
    <n v="6.25"/>
    <n v="6.25"/>
    <s v="N"/>
    <s v="N"/>
    <s v="N"/>
    <s v="Secawan "/>
    <s v="Secawan"/>
    <m/>
    <x v="0"/>
    <s v="260218IQF8CAZ"/>
    <s v="Closed"/>
    <s v="Paid"/>
  </r>
  <r>
    <x v="6372"/>
    <x v="72"/>
    <x v="7"/>
    <n v="5.66"/>
    <n v="1"/>
    <n v="5.66"/>
    <n v="2.83"/>
    <n v="2.83"/>
    <s v="N"/>
    <s v="N"/>
    <s v="Y"/>
    <s v="Bens Bakery "/>
    <s v="Bens Bakery"/>
    <m/>
    <x v="1"/>
    <s v="260218VEWIZ8I"/>
    <s v="Closed"/>
    <s v="Paid"/>
  </r>
  <r>
    <x v="6373"/>
    <x v="23"/>
    <x v="7"/>
    <n v="9.43"/>
    <n v="1"/>
    <n v="9.43"/>
    <n v="4.72"/>
    <n v="4.72"/>
    <s v="N"/>
    <s v="N"/>
    <s v="Y"/>
    <s v="Bens Bakery "/>
    <s v="Bens Bakery"/>
    <m/>
    <x v="1"/>
    <s v="260218VEWKAOV"/>
    <s v="Closed"/>
    <s v="Paid"/>
  </r>
  <r>
    <x v="6373"/>
    <x v="136"/>
    <x v="7"/>
    <n v="16.98"/>
    <n v="1"/>
    <n v="16.98"/>
    <n v="8.49"/>
    <n v="8.49"/>
    <s v="N"/>
    <s v="N"/>
    <s v="Y"/>
    <s v="Bens Bakery "/>
    <s v="Bens Bakery"/>
    <m/>
    <x v="1"/>
    <s v="260218VEWKAOV"/>
    <s v="Closed"/>
    <s v="Paid"/>
  </r>
  <r>
    <x v="6373"/>
    <x v="19"/>
    <x v="0"/>
    <n v="0"/>
    <n v="1"/>
    <n v="0"/>
    <n v="0"/>
    <n v="0"/>
    <s v="N"/>
    <s v="N"/>
    <s v="N"/>
    <s v="Bens Bakery "/>
    <s v="Bens Bakery"/>
    <m/>
    <x v="1"/>
    <s v="260218VEWKAOV"/>
    <s v="Closed"/>
    <s v="Paid"/>
  </r>
  <r>
    <x v="6373"/>
    <x v="143"/>
    <x v="7"/>
    <n v="11.32"/>
    <n v="1"/>
    <n v="11.32"/>
    <n v="5.66"/>
    <n v="5.66"/>
    <s v="N"/>
    <s v="N"/>
    <s v="Y"/>
    <s v="Bens Bakery "/>
    <s v="Bens Bakery"/>
    <m/>
    <x v="1"/>
    <s v="260218VEWKAOV"/>
    <s v="Closed"/>
    <s v="Paid"/>
  </r>
  <r>
    <x v="6374"/>
    <x v="131"/>
    <x v="8"/>
    <n v="20"/>
    <n v="1"/>
    <n v="20"/>
    <n v="20"/>
    <n v="20"/>
    <s v="N"/>
    <s v="N"/>
    <s v="N"/>
    <s v="Restore "/>
    <s v="Restore"/>
    <m/>
    <x v="2"/>
    <s v="260218UAXATZC"/>
    <s v="Closed"/>
    <s v="Paid"/>
  </r>
  <r>
    <x v="6374"/>
    <x v="46"/>
    <x v="0"/>
    <n v="0"/>
    <n v="1"/>
    <n v="0"/>
    <n v="0"/>
    <n v="0"/>
    <s v="N"/>
    <s v="N"/>
    <s v="N"/>
    <s v="Restore "/>
    <s v="Restore"/>
    <m/>
    <x v="2"/>
    <s v="260218UAXATZC"/>
    <s v="Closed"/>
    <s v="Paid"/>
  </r>
  <r>
    <x v="6375"/>
    <x v="19"/>
    <x v="0"/>
    <n v="0"/>
    <n v="1"/>
    <n v="0"/>
    <n v="0"/>
    <n v="0"/>
    <s v="N"/>
    <s v="N"/>
    <s v="N"/>
    <s v="Bens Bakery "/>
    <s v="Bens Bakery"/>
    <m/>
    <x v="1"/>
    <s v="260218VEWH9M8"/>
    <s v="Closed"/>
    <s v="Paid"/>
  </r>
  <r>
    <x v="6375"/>
    <x v="139"/>
    <x v="7"/>
    <n v="16.98"/>
    <n v="1"/>
    <n v="16.98"/>
    <n v="8.49"/>
    <n v="8.49"/>
    <s v="N"/>
    <s v="N"/>
    <s v="Y"/>
    <s v="Bens Bakery "/>
    <s v="Bens Bakery"/>
    <m/>
    <x v="1"/>
    <s v="260218VEWH9M8"/>
    <s v="Closed"/>
    <s v="Paid"/>
  </r>
  <r>
    <x v="6376"/>
    <x v="23"/>
    <x v="7"/>
    <n v="9.43"/>
    <n v="1"/>
    <n v="9.43"/>
    <n v="4.72"/>
    <n v="4.72"/>
    <s v="N"/>
    <s v="N"/>
    <s v="Y"/>
    <s v="Bens Bakery "/>
    <s v="Bens Bakery"/>
    <m/>
    <x v="1"/>
    <s v="260218VEWWYE4"/>
    <s v="Closed"/>
    <s v="Paid"/>
  </r>
  <r>
    <x v="6376"/>
    <x v="42"/>
    <x v="0"/>
    <n v="0"/>
    <n v="1"/>
    <n v="0"/>
    <n v="0"/>
    <n v="0"/>
    <s v="N"/>
    <s v="N"/>
    <s v="N"/>
    <s v="Bens Bakery "/>
    <s v="Bens Bakery"/>
    <m/>
    <x v="1"/>
    <s v="260218VEWWYE4"/>
    <s v="Closed"/>
    <s v="Paid"/>
  </r>
  <r>
    <x v="6377"/>
    <x v="71"/>
    <x v="7"/>
    <n v="14.15"/>
    <n v="1"/>
    <n v="14.15"/>
    <n v="7.08"/>
    <n v="7.08"/>
    <s v="N"/>
    <s v="N"/>
    <s v="Y"/>
    <s v="Bens Bakery "/>
    <s v="Bens Bakery"/>
    <m/>
    <x v="1"/>
    <s v="260218VEWXUV3"/>
    <s v="Closed"/>
    <s v="Paid"/>
  </r>
  <r>
    <x v="6377"/>
    <x v="142"/>
    <x v="7"/>
    <n v="3.77"/>
    <n v="1"/>
    <n v="3.77"/>
    <n v="1.89"/>
    <n v="1.89"/>
    <s v="N"/>
    <s v="N"/>
    <s v="Y"/>
    <s v="Bens Bakery "/>
    <s v="Bens Bakery"/>
    <m/>
    <x v="1"/>
    <s v="260218VEWXUV3"/>
    <s v="Closed"/>
    <s v="Paid"/>
  </r>
  <r>
    <x v="6377"/>
    <x v="42"/>
    <x v="0"/>
    <n v="0"/>
    <n v="1"/>
    <n v="0"/>
    <n v="0"/>
    <n v="0"/>
    <s v="N"/>
    <s v="N"/>
    <s v="N"/>
    <s v="Bens Bakery "/>
    <s v="Bens Bakery"/>
    <m/>
    <x v="1"/>
    <s v="260218VEWXUV3"/>
    <s v="Closed"/>
    <s v="Paid"/>
  </r>
  <r>
    <x v="6378"/>
    <x v="111"/>
    <x v="8"/>
    <n v="19"/>
    <n v="1"/>
    <n v="19"/>
    <n v="19"/>
    <n v="19"/>
    <s v="N"/>
    <s v="N"/>
    <s v="N"/>
    <s v="Restore "/>
    <s v="Restore"/>
    <m/>
    <x v="2"/>
    <s v="260218UAXVILY"/>
    <s v="Closed"/>
    <s v="Paid"/>
  </r>
  <r>
    <x v="6378"/>
    <x v="46"/>
    <x v="0"/>
    <n v="0"/>
    <n v="1"/>
    <n v="0"/>
    <n v="0"/>
    <n v="0"/>
    <s v="N"/>
    <s v="N"/>
    <s v="N"/>
    <s v="Restore "/>
    <s v="Restore"/>
    <m/>
    <x v="2"/>
    <s v="260218UAXVILY"/>
    <s v="Closed"/>
    <s v="Paid"/>
  </r>
  <r>
    <x v="6379"/>
    <x v="117"/>
    <x v="7"/>
    <n v="9.43"/>
    <n v="1"/>
    <n v="9.43"/>
    <n v="4.72"/>
    <n v="4.72"/>
    <s v="N"/>
    <s v="N"/>
    <s v="Y"/>
    <s v="Bens Bakery "/>
    <s v="Bens Bakery"/>
    <m/>
    <x v="1"/>
    <s v="260218VEWXOV2"/>
    <s v="Closed"/>
    <s v="Paid"/>
  </r>
  <r>
    <x v="6379"/>
    <x v="73"/>
    <x v="7"/>
    <n v="14.15"/>
    <n v="1"/>
    <n v="14.15"/>
    <n v="7.08"/>
    <n v="7.08"/>
    <s v="N"/>
    <s v="N"/>
    <s v="Y"/>
    <s v="Bens Bakery "/>
    <s v="Bens Bakery"/>
    <m/>
    <x v="1"/>
    <s v="260218VEWXOV2"/>
    <s v="Closed"/>
    <s v="Paid"/>
  </r>
  <r>
    <x v="6379"/>
    <x v="19"/>
    <x v="0"/>
    <n v="0"/>
    <n v="1"/>
    <n v="0"/>
    <n v="0"/>
    <n v="0"/>
    <s v="N"/>
    <s v="N"/>
    <s v="N"/>
    <s v="Bens Bakery "/>
    <s v="Bens Bakery"/>
    <m/>
    <x v="1"/>
    <s v="260218VEWXOV2"/>
    <s v="Closed"/>
    <s v="Paid"/>
  </r>
  <r>
    <x v="6380"/>
    <x v="118"/>
    <x v="7"/>
    <n v="9.43"/>
    <n v="1"/>
    <n v="9.43"/>
    <n v="4.72"/>
    <n v="4.72"/>
    <s v="N"/>
    <s v="N"/>
    <s v="Y"/>
    <s v="Bens Bakery "/>
    <s v="Bens Bakery"/>
    <m/>
    <x v="1"/>
    <s v="260218VEWX7H7"/>
    <s v="Closed"/>
    <s v="Paid"/>
  </r>
  <r>
    <x v="6380"/>
    <x v="19"/>
    <x v="0"/>
    <n v="0"/>
    <n v="1"/>
    <n v="0"/>
    <n v="0"/>
    <n v="0"/>
    <s v="N"/>
    <s v="N"/>
    <s v="N"/>
    <s v="Bens Bakery "/>
    <s v="Bens Bakery"/>
    <m/>
    <x v="1"/>
    <s v="260218VEWX7H7"/>
    <s v="Closed"/>
    <s v="Paid"/>
  </r>
  <r>
    <x v="6380"/>
    <x v="139"/>
    <x v="7"/>
    <n v="16.98"/>
    <n v="1"/>
    <n v="16.98"/>
    <n v="8.49"/>
    <n v="8.49"/>
    <s v="N"/>
    <s v="N"/>
    <s v="Y"/>
    <s v="Bens Bakery "/>
    <s v="Bens Bakery"/>
    <m/>
    <x v="1"/>
    <s v="260218VEWX7H7"/>
    <s v="Closed"/>
    <s v="Paid"/>
  </r>
  <r>
    <x v="6381"/>
    <x v="19"/>
    <x v="0"/>
    <n v="0"/>
    <n v="1"/>
    <n v="0"/>
    <n v="0"/>
    <n v="0"/>
    <s v="N"/>
    <s v="N"/>
    <s v="N"/>
    <s v="Bens Bakery "/>
    <s v="Bens Bakery"/>
    <m/>
    <x v="1"/>
    <s v="260218VEWVJKO"/>
    <s v="Closed"/>
    <s v="Paid"/>
  </r>
  <r>
    <x v="6381"/>
    <x v="43"/>
    <x v="7"/>
    <n v="7.55"/>
    <n v="1"/>
    <n v="7.55"/>
    <n v="3.78"/>
    <n v="3.78"/>
    <s v="N"/>
    <s v="N"/>
    <s v="Y"/>
    <s v="Bens Bakery "/>
    <s v="Bens Bakery"/>
    <m/>
    <x v="1"/>
    <s v="260218VEWVJKO"/>
    <s v="Closed"/>
    <s v="Paid"/>
  </r>
  <r>
    <x v="6381"/>
    <x v="150"/>
    <x v="7"/>
    <n v="14.15"/>
    <n v="1"/>
    <n v="14.15"/>
    <n v="7.08"/>
    <n v="7.08"/>
    <s v="N"/>
    <s v="N"/>
    <s v="Y"/>
    <s v="Bens Bakery "/>
    <s v="Bens Bakery"/>
    <m/>
    <x v="1"/>
    <s v="260218VEWVJKO"/>
    <s v="Closed"/>
    <s v="Paid"/>
  </r>
  <r>
    <x v="6382"/>
    <x v="39"/>
    <x v="4"/>
    <n v="18.5"/>
    <n v="1"/>
    <n v="18.5"/>
    <n v="18.5"/>
    <n v="18.5"/>
    <s v="N"/>
    <s v="N"/>
    <s v="N"/>
    <s v="Secawan "/>
    <s v="Secawan"/>
    <m/>
    <x v="0"/>
    <s v="260219IQFL935"/>
    <s v="Closed"/>
    <s v="Paid"/>
  </r>
  <r>
    <x v="6382"/>
    <x v="103"/>
    <x v="0"/>
    <n v="0"/>
    <n v="1"/>
    <n v="0"/>
    <n v="0"/>
    <n v="0"/>
    <s v="N"/>
    <s v="N"/>
    <s v="N"/>
    <s v="Secawan "/>
    <s v="Secawan"/>
    <m/>
    <x v="0"/>
    <s v="260219IQFL935"/>
    <s v="Closed"/>
    <s v="Paid"/>
  </r>
  <r>
    <x v="6383"/>
    <x v="108"/>
    <x v="6"/>
    <n v="4"/>
    <n v="1"/>
    <n v="4"/>
    <n v="4"/>
    <n v="4"/>
    <s v="N"/>
    <s v="N"/>
    <s v="N"/>
    <s v="Secawan "/>
    <s v="Secawan"/>
    <m/>
    <x v="0"/>
    <s v="260219IQFB774"/>
    <s v="Closed"/>
    <s v="Paid"/>
  </r>
  <r>
    <x v="6383"/>
    <x v="102"/>
    <x v="0"/>
    <n v="0"/>
    <n v="1"/>
    <n v="0"/>
    <n v="0"/>
    <n v="0"/>
    <s v="N"/>
    <s v="N"/>
    <s v="N"/>
    <s v="Secawan "/>
    <s v="Secawan"/>
    <m/>
    <x v="0"/>
    <s v="260219IQFB774"/>
    <s v="Closed"/>
    <s v="Paid"/>
  </r>
  <r>
    <x v="6383"/>
    <x v="202"/>
    <x v="5"/>
    <n v="0.5"/>
    <n v="1"/>
    <n v="0.5"/>
    <n v="0.5"/>
    <n v="0.5"/>
    <s v="N"/>
    <s v="N"/>
    <s v="N"/>
    <s v="Secawan "/>
    <s v="Secawan"/>
    <m/>
    <x v="0"/>
    <s v="260219IQFB774"/>
    <s v="Closed"/>
    <s v="Paid"/>
  </r>
  <r>
    <x v="6383"/>
    <x v="4"/>
    <x v="2"/>
    <n v="8.9"/>
    <n v="1"/>
    <n v="8.9"/>
    <n v="8.9"/>
    <n v="8.9"/>
    <s v="N"/>
    <s v="N"/>
    <s v="N"/>
    <s v="Secawan "/>
    <s v="Secawan"/>
    <m/>
    <x v="0"/>
    <s v="260219IQFB774"/>
    <s v="Closed"/>
    <s v="Paid"/>
  </r>
  <r>
    <x v="6383"/>
    <x v="5"/>
    <x v="2"/>
    <n v="7.9"/>
    <n v="1"/>
    <n v="7.9"/>
    <n v="7.9"/>
    <n v="7.9"/>
    <s v="N"/>
    <s v="N"/>
    <s v="N"/>
    <s v="Secawan "/>
    <s v="Secawan"/>
    <m/>
    <x v="0"/>
    <s v="260219IQFB774"/>
    <s v="Closed"/>
    <s v="Paid"/>
  </r>
  <r>
    <x v="6384"/>
    <x v="131"/>
    <x v="8"/>
    <n v="20"/>
    <n v="1"/>
    <n v="20"/>
    <n v="20"/>
    <n v="20"/>
    <s v="N"/>
    <s v="N"/>
    <s v="N"/>
    <s v="Restore "/>
    <s v="Restore"/>
    <m/>
    <x v="2"/>
    <s v="260219UAX0YCA"/>
    <s v="Closed"/>
    <s v="Paid"/>
  </r>
  <r>
    <x v="6384"/>
    <x v="46"/>
    <x v="0"/>
    <n v="0"/>
    <n v="1"/>
    <n v="0"/>
    <n v="0"/>
    <n v="0"/>
    <s v="N"/>
    <s v="N"/>
    <s v="N"/>
    <s v="Restore "/>
    <s v="Restore"/>
    <m/>
    <x v="2"/>
    <s v="260219UAX0YCA"/>
    <s v="Closed"/>
    <s v="Paid"/>
  </r>
  <r>
    <x v="6385"/>
    <x v="118"/>
    <x v="7"/>
    <n v="9.43"/>
    <n v="1"/>
    <n v="9.43"/>
    <n v="9.43"/>
    <n v="9.43"/>
    <s v="N"/>
    <s v="N"/>
    <s v="Y"/>
    <s v="Bens Bakery "/>
    <s v="Bens Bakery"/>
    <m/>
    <x v="1"/>
    <s v="260219VEW7Y5E"/>
    <s v="Closed"/>
    <s v="Paid"/>
  </r>
  <r>
    <x v="6385"/>
    <x v="26"/>
    <x v="7"/>
    <n v="5.66"/>
    <n v="1"/>
    <n v="5.66"/>
    <n v="5.66"/>
    <n v="5.66"/>
    <s v="N"/>
    <s v="N"/>
    <s v="Y"/>
    <s v="Bens Bakery "/>
    <s v="Bens Bakery"/>
    <m/>
    <x v="1"/>
    <s v="260219VEW7Y5E"/>
    <s v="Closed"/>
    <s v="Paid"/>
  </r>
  <r>
    <x v="6385"/>
    <x v="19"/>
    <x v="0"/>
    <n v="0"/>
    <n v="1"/>
    <n v="0"/>
    <n v="0"/>
    <n v="0"/>
    <s v="N"/>
    <s v="N"/>
    <s v="N"/>
    <s v="Bens Bakery "/>
    <s v="Bens Bakery"/>
    <m/>
    <x v="1"/>
    <s v="260219VEW7Y5E"/>
    <s v="Closed"/>
    <s v="Paid"/>
  </r>
  <r>
    <x v="6386"/>
    <x v="103"/>
    <x v="0"/>
    <n v="0"/>
    <n v="1"/>
    <n v="0"/>
    <n v="0"/>
    <n v="0"/>
    <s v="N"/>
    <s v="N"/>
    <s v="N"/>
    <s v="Secawan "/>
    <s v="Secawan"/>
    <m/>
    <x v="0"/>
    <s v="260219IQFRGDX"/>
    <s v="Closed"/>
    <s v="Paid"/>
  </r>
  <r>
    <x v="6386"/>
    <x v="2"/>
    <x v="3"/>
    <n v="5.2"/>
    <n v="1"/>
    <n v="5.2"/>
    <n v="5.2"/>
    <n v="5.2"/>
    <s v="N"/>
    <s v="N"/>
    <s v="N"/>
    <s v="Secawan "/>
    <s v="Secawan"/>
    <m/>
    <x v="0"/>
    <s v="260219IQFRGDX"/>
    <s v="Closed"/>
    <s v="Paid"/>
  </r>
  <r>
    <x v="6386"/>
    <x v="90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19IQFRGDX"/>
    <s v="Closed"/>
    <s v="Paid"/>
  </r>
  <r>
    <x v="6387"/>
    <x v="113"/>
    <x v="8"/>
    <n v="20"/>
    <n v="1"/>
    <n v="20"/>
    <n v="20"/>
    <n v="20"/>
    <s v="N"/>
    <s v="N"/>
    <s v="N"/>
    <s v="Restore "/>
    <s v="Restore"/>
    <m/>
    <x v="2"/>
    <s v="260219UAX85O6"/>
    <s v="Closed"/>
    <s v="Paid"/>
  </r>
  <r>
    <x v="6387"/>
    <x v="46"/>
    <x v="0"/>
    <n v="0"/>
    <n v="1"/>
    <n v="0"/>
    <n v="0"/>
    <n v="0"/>
    <s v="N"/>
    <s v="N"/>
    <s v="N"/>
    <s v="Restore "/>
    <s v="Restore"/>
    <m/>
    <x v="2"/>
    <s v="260219UAX85O6"/>
    <s v="Closed"/>
    <s v="Paid"/>
  </r>
  <r>
    <x v="6388"/>
    <x v="150"/>
    <x v="7"/>
    <n v="14.15"/>
    <n v="1"/>
    <n v="14.15"/>
    <n v="14.15"/>
    <n v="14.15"/>
    <s v="N"/>
    <s v="N"/>
    <s v="Y"/>
    <s v="Bens Bakery "/>
    <s v="Bens Bakery"/>
    <m/>
    <x v="1"/>
    <s v="260219VEWT2FJ"/>
    <s v="Closed"/>
    <s v="Paid"/>
  </r>
  <r>
    <x v="6388"/>
    <x v="19"/>
    <x v="0"/>
    <n v="0"/>
    <n v="1"/>
    <n v="0"/>
    <n v="0"/>
    <n v="0"/>
    <s v="N"/>
    <s v="N"/>
    <s v="N"/>
    <s v="Bens Bakery "/>
    <s v="Bens Bakery"/>
    <m/>
    <x v="1"/>
    <s v="260219VEWT2FJ"/>
    <s v="Closed"/>
    <s v="Paid"/>
  </r>
  <r>
    <x v="6389"/>
    <x v="2"/>
    <x v="3"/>
    <n v="5.2"/>
    <n v="1"/>
    <n v="5.2"/>
    <n v="5.2"/>
    <n v="5.2"/>
    <s v="N"/>
    <s v="N"/>
    <s v="N"/>
    <s v="Secawan "/>
    <s v="Secawan"/>
    <m/>
    <x v="0"/>
    <s v="260219IQFF5Z5"/>
    <s v="Closed"/>
    <s v="Paid"/>
  </r>
  <r>
    <x v="6389"/>
    <x v="6"/>
    <x v="1"/>
    <n v="12.9"/>
    <n v="1"/>
    <n v="12.9"/>
    <n v="12.9"/>
    <n v="12.9"/>
    <s v="N"/>
    <s v="N"/>
    <s v="N"/>
    <s v="Secawan "/>
    <s v="Secawan"/>
    <m/>
    <x v="0"/>
    <s v="260219IQFF5Z5"/>
    <s v="Closed"/>
    <s v="Paid"/>
  </r>
  <r>
    <x v="6390"/>
    <x v="19"/>
    <x v="0"/>
    <n v="0"/>
    <n v="1"/>
    <n v="0"/>
    <n v="0"/>
    <n v="0"/>
    <s v="N"/>
    <s v="N"/>
    <s v="N"/>
    <s v="Bens Bakery "/>
    <s v="Bens Bakery"/>
    <m/>
    <x v="1"/>
    <s v="260219VEWH64L"/>
    <s v="Closed"/>
    <s v="Paid"/>
  </r>
  <r>
    <x v="6390"/>
    <x v="139"/>
    <x v="7"/>
    <n v="16.98"/>
    <n v="1"/>
    <n v="16.98"/>
    <n v="16.98"/>
    <n v="16.98"/>
    <s v="N"/>
    <s v="N"/>
    <s v="Y"/>
    <s v="Bens Bakery "/>
    <s v="Bens Bakery"/>
    <m/>
    <x v="1"/>
    <s v="260219VEWH64L"/>
    <s v="Closed"/>
    <s v="Paid"/>
  </r>
  <r>
    <x v="6391"/>
    <x v="19"/>
    <x v="0"/>
    <n v="0"/>
    <n v="1"/>
    <n v="0"/>
    <n v="0"/>
    <n v="0"/>
    <s v="N"/>
    <s v="N"/>
    <s v="N"/>
    <s v="Bens Bakery "/>
    <s v="Bens Bakery"/>
    <m/>
    <x v="1"/>
    <s v="260219VEWP912"/>
    <s v="Closed"/>
    <s v="Paid"/>
  </r>
  <r>
    <x v="6391"/>
    <x v="72"/>
    <x v="7"/>
    <n v="5.66"/>
    <n v="1"/>
    <n v="5.66"/>
    <n v="5.66"/>
    <n v="5.66"/>
    <s v="N"/>
    <s v="N"/>
    <s v="Y"/>
    <s v="Bens Bakery "/>
    <s v="Bens Bakery"/>
    <m/>
    <x v="1"/>
    <s v="260219VEWP912"/>
    <s v="Closed"/>
    <s v="Paid"/>
  </r>
  <r>
    <x v="6392"/>
    <x v="14"/>
    <x v="4"/>
    <n v="6.8"/>
    <n v="1"/>
    <n v="6.8"/>
    <n v="6.8"/>
    <n v="6.8"/>
    <s v="N"/>
    <s v="N"/>
    <s v="N"/>
    <s v="Secawan "/>
    <s v="Secawan"/>
    <m/>
    <x v="0"/>
    <s v="260219IQF3K2D"/>
    <s v="Closed"/>
    <s v="Paid"/>
  </r>
  <r>
    <x v="639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3K2D"/>
    <s v="Closed"/>
    <s v="Paid"/>
  </r>
  <r>
    <x v="6392"/>
    <x v="4"/>
    <x v="2"/>
    <n v="8.9"/>
    <n v="1"/>
    <n v="8.9"/>
    <n v="8.9"/>
    <n v="8.9"/>
    <s v="N"/>
    <s v="N"/>
    <s v="N"/>
    <s v="Secawan "/>
    <s v="Secawan"/>
    <m/>
    <x v="0"/>
    <s v="260219IQF3K2D"/>
    <s v="Closed"/>
    <s v="Paid"/>
  </r>
  <r>
    <x v="6393"/>
    <x v="140"/>
    <x v="8"/>
    <n v="14.9"/>
    <n v="1"/>
    <n v="14.9"/>
    <n v="14.9"/>
    <n v="14.9"/>
    <s v="N"/>
    <s v="N"/>
    <s v="N"/>
    <s v="Restore "/>
    <s v="Restore"/>
    <m/>
    <x v="2"/>
    <s v="260219UAXGY5K"/>
    <s v="Closed"/>
    <s v="Paid"/>
  </r>
  <r>
    <x v="6393"/>
    <x v="46"/>
    <x v="0"/>
    <n v="0"/>
    <n v="1"/>
    <n v="0"/>
    <n v="0"/>
    <n v="0"/>
    <s v="N"/>
    <s v="N"/>
    <s v="N"/>
    <s v="Restore "/>
    <s v="Restore"/>
    <m/>
    <x v="2"/>
    <s v="260219UAXGY5K"/>
    <s v="Closed"/>
    <s v="Paid"/>
  </r>
  <r>
    <x v="6393"/>
    <x v="140"/>
    <x v="8"/>
    <n v="14.9"/>
    <n v="1"/>
    <n v="14.9"/>
    <n v="14.9"/>
    <n v="14.9"/>
    <s v="N"/>
    <s v="N"/>
    <s v="N"/>
    <s v="Restore "/>
    <s v="Restore"/>
    <m/>
    <x v="2"/>
    <s v="260219UAXGY5K"/>
    <s v="Closed"/>
    <s v="Paid"/>
  </r>
  <r>
    <x v="6394"/>
    <x v="181"/>
    <x v="10"/>
    <n v="6"/>
    <n v="1"/>
    <n v="6"/>
    <n v="6"/>
    <n v="6"/>
    <s v="N"/>
    <s v="N"/>
    <s v="N"/>
    <s v="Secawan "/>
    <s v="Secawan"/>
    <m/>
    <x v="0"/>
    <s v="260219IQFWHJI"/>
    <s v="Closed"/>
    <s v="Paid"/>
  </r>
  <r>
    <x v="6394"/>
    <x v="6"/>
    <x v="1"/>
    <n v="12.9"/>
    <n v="1"/>
    <n v="12.9"/>
    <n v="12.9"/>
    <n v="12.9"/>
    <s v="N"/>
    <s v="N"/>
    <s v="N"/>
    <s v="Secawan "/>
    <s v="Secawan"/>
    <m/>
    <x v="0"/>
    <s v="260219IQFWHJI"/>
    <s v="Closed"/>
    <s v="Paid"/>
  </r>
  <r>
    <x v="6394"/>
    <x v="6"/>
    <x v="1"/>
    <n v="12.9"/>
    <n v="1"/>
    <n v="12.9"/>
    <n v="12.9"/>
    <n v="12.9"/>
    <s v="N"/>
    <s v="N"/>
    <s v="N"/>
    <s v="Secawan "/>
    <s v="Secawan"/>
    <m/>
    <x v="0"/>
    <s v="260219IQFWHJI"/>
    <s v="Closed"/>
    <s v="Paid"/>
  </r>
  <r>
    <x v="6394"/>
    <x v="102"/>
    <x v="0"/>
    <n v="0"/>
    <n v="1"/>
    <n v="0"/>
    <n v="0"/>
    <n v="0"/>
    <s v="N"/>
    <s v="N"/>
    <s v="N"/>
    <s v="Secawan "/>
    <s v="Secawan"/>
    <m/>
    <x v="0"/>
    <s v="260219IQFWHJI"/>
    <s v="Closed"/>
    <s v="Paid"/>
  </r>
  <r>
    <x v="6394"/>
    <x v="2"/>
    <x v="3"/>
    <n v="5.2"/>
    <n v="1"/>
    <n v="5.2"/>
    <n v="5.2"/>
    <n v="5.2"/>
    <s v="N"/>
    <s v="N"/>
    <s v="N"/>
    <s v="Secawan "/>
    <s v="Secawan"/>
    <m/>
    <x v="0"/>
    <s v="260219IQFWHJI"/>
    <s v="Closed"/>
    <s v="Paid"/>
  </r>
  <r>
    <x v="6395"/>
    <x v="140"/>
    <x v="8"/>
    <n v="14.9"/>
    <n v="1"/>
    <n v="14.9"/>
    <n v="14.9"/>
    <n v="14.9"/>
    <s v="N"/>
    <s v="N"/>
    <s v="N"/>
    <s v="Restore "/>
    <s v="Restore"/>
    <m/>
    <x v="2"/>
    <s v="260219UAXFK1T"/>
    <s v="Closed"/>
    <s v="Paid"/>
  </r>
  <r>
    <x v="6395"/>
    <x v="111"/>
    <x v="8"/>
    <n v="19"/>
    <n v="1"/>
    <n v="19"/>
    <n v="19"/>
    <n v="19"/>
    <s v="N"/>
    <s v="N"/>
    <s v="N"/>
    <s v="Restore "/>
    <s v="Restore"/>
    <m/>
    <x v="2"/>
    <s v="260219UAXFK1T"/>
    <s v="Closed"/>
    <s v="Paid"/>
  </r>
  <r>
    <x v="6395"/>
    <x v="46"/>
    <x v="0"/>
    <n v="0"/>
    <n v="1"/>
    <n v="0"/>
    <n v="0"/>
    <n v="0"/>
    <s v="N"/>
    <s v="N"/>
    <s v="N"/>
    <s v="Restore "/>
    <s v="Restore"/>
    <m/>
    <x v="2"/>
    <s v="260219UAXFK1T"/>
    <s v="Closed"/>
    <s v="Paid"/>
  </r>
  <r>
    <x v="6396"/>
    <x v="119"/>
    <x v="7"/>
    <n v="7.55"/>
    <n v="1"/>
    <n v="7.55"/>
    <n v="7.55"/>
    <n v="7.55"/>
    <s v="N"/>
    <s v="N"/>
    <s v="Y"/>
    <s v="Bens Bakery "/>
    <s v="Bens Bakery"/>
    <m/>
    <x v="1"/>
    <s v="260219VEW4T6A"/>
    <s v="Closed"/>
    <s v="Paid"/>
  </r>
  <r>
    <x v="6396"/>
    <x v="19"/>
    <x v="0"/>
    <n v="0"/>
    <n v="1"/>
    <n v="0"/>
    <n v="0"/>
    <n v="0"/>
    <s v="N"/>
    <s v="N"/>
    <s v="N"/>
    <s v="Bens Bakery "/>
    <s v="Bens Bakery"/>
    <m/>
    <x v="1"/>
    <s v="260219VEW4T6A"/>
    <s v="Closed"/>
    <s v="Paid"/>
  </r>
  <r>
    <x v="6396"/>
    <x v="71"/>
    <x v="7"/>
    <n v="14.15"/>
    <n v="1"/>
    <n v="14.15"/>
    <n v="14.15"/>
    <n v="14.15"/>
    <s v="N"/>
    <s v="N"/>
    <s v="Y"/>
    <s v="Bens Bakery "/>
    <s v="Bens Bakery"/>
    <m/>
    <x v="1"/>
    <s v="260219VEW4T6A"/>
    <s v="Closed"/>
    <s v="Paid"/>
  </r>
  <r>
    <x v="6397"/>
    <x v="39"/>
    <x v="4"/>
    <n v="18.5"/>
    <n v="1"/>
    <n v="18.5"/>
    <n v="18.5"/>
    <n v="18.5"/>
    <s v="N"/>
    <s v="N"/>
    <s v="N"/>
    <s v="Secawan "/>
    <s v="Secawan"/>
    <m/>
    <x v="0"/>
    <s v="260219IQFZJJY"/>
    <s v="Closed"/>
    <s v="Paid"/>
  </r>
  <r>
    <x v="6397"/>
    <x v="2"/>
    <x v="3"/>
    <n v="5.2"/>
    <n v="1"/>
    <n v="5.2"/>
    <n v="5.2"/>
    <n v="5.2"/>
    <s v="N"/>
    <s v="N"/>
    <s v="N"/>
    <s v="Secawan "/>
    <s v="Secawan"/>
    <m/>
    <x v="0"/>
    <s v="260219IQFZJJY"/>
    <s v="Closed"/>
    <s v="Paid"/>
  </r>
  <r>
    <x v="6397"/>
    <x v="103"/>
    <x v="0"/>
    <n v="0"/>
    <n v="1"/>
    <n v="0"/>
    <n v="0"/>
    <n v="0"/>
    <s v="N"/>
    <s v="N"/>
    <s v="N"/>
    <s v="Secawan "/>
    <s v="Secawan"/>
    <m/>
    <x v="0"/>
    <s v="260219IQFZJJY"/>
    <s v="Closed"/>
    <s v="Paid"/>
  </r>
  <r>
    <x v="6398"/>
    <x v="14"/>
    <x v="4"/>
    <n v="6.8"/>
    <n v="1"/>
    <n v="6.8"/>
    <n v="6.8"/>
    <n v="6.8"/>
    <s v="N"/>
    <s v="N"/>
    <s v="N"/>
    <s v="Secawan "/>
    <s v="Secawan"/>
    <m/>
    <x v="0"/>
    <s v="260219IQFJTE8"/>
    <s v="Closed"/>
    <s v="Paid"/>
  </r>
  <r>
    <x v="639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JTE8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111"/>
    <x v="8"/>
    <n v="19"/>
    <n v="1"/>
    <n v="19"/>
    <n v="19"/>
    <n v="19"/>
    <s v="N"/>
    <s v="N"/>
    <s v="N"/>
    <s v="Restore "/>
    <s v="Restore"/>
    <m/>
    <x v="2"/>
    <s v="260219UAX827V"/>
    <s v="Closed"/>
    <s v="Paid"/>
  </r>
  <r>
    <x v="6399"/>
    <x v="46"/>
    <x v="0"/>
    <n v="0"/>
    <n v="1"/>
    <n v="0"/>
    <n v="0"/>
    <n v="0"/>
    <s v="N"/>
    <s v="N"/>
    <s v="N"/>
    <s v="Restore "/>
    <s v="Restore"/>
    <m/>
    <x v="2"/>
    <s v="260219UAX827V"/>
    <s v="Closed"/>
    <s v="Paid"/>
  </r>
  <r>
    <x v="6400"/>
    <x v="197"/>
    <x v="8"/>
    <n v="20"/>
    <n v="1"/>
    <n v="20"/>
    <n v="20"/>
    <n v="20"/>
    <s v="N"/>
    <s v="N"/>
    <s v="N"/>
    <s v="Restore "/>
    <s v="Restore"/>
    <m/>
    <x v="2"/>
    <s v="260219UAX8HOF"/>
    <s v="Closed"/>
    <s v="Paid"/>
  </r>
  <r>
    <x v="6400"/>
    <x v="46"/>
    <x v="0"/>
    <n v="0"/>
    <n v="1"/>
    <n v="0"/>
    <n v="0"/>
    <n v="0"/>
    <s v="N"/>
    <s v="N"/>
    <s v="N"/>
    <s v="Restore "/>
    <s v="Restore"/>
    <m/>
    <x v="2"/>
    <s v="260219UAX8HOF"/>
    <s v="Closed"/>
    <s v="Paid"/>
  </r>
  <r>
    <x v="6401"/>
    <x v="126"/>
    <x v="4"/>
    <n v="13.8"/>
    <n v="1"/>
    <n v="13.8"/>
    <n v="13.8"/>
    <n v="13.8"/>
    <s v="N"/>
    <s v="N"/>
    <s v="N"/>
    <s v="Secawan "/>
    <s v="Secawan"/>
    <m/>
    <x v="0"/>
    <s v="260219IQFDSMH"/>
    <s v="Closed"/>
    <s v="Paid"/>
  </r>
  <r>
    <x v="6401"/>
    <x v="4"/>
    <x v="2"/>
    <n v="8.9"/>
    <n v="1"/>
    <n v="8.9"/>
    <n v="8.9"/>
    <n v="8.9"/>
    <s v="N"/>
    <s v="N"/>
    <s v="N"/>
    <s v="Secawan "/>
    <s v="Secawan"/>
    <m/>
    <x v="0"/>
    <s v="260219IQFDSMH"/>
    <s v="Closed"/>
    <s v="Paid"/>
  </r>
  <r>
    <x v="640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DSMH"/>
    <s v="Closed"/>
    <s v="Paid"/>
  </r>
  <r>
    <x v="6401"/>
    <x v="4"/>
    <x v="2"/>
    <n v="8.9"/>
    <n v="1"/>
    <n v="8.9"/>
    <n v="8.9"/>
    <n v="8.9"/>
    <s v="N"/>
    <s v="N"/>
    <s v="N"/>
    <s v="Secawan "/>
    <s v="Secawan"/>
    <m/>
    <x v="0"/>
    <s v="260219IQFDSMH"/>
    <s v="Closed"/>
    <s v="Paid"/>
  </r>
  <r>
    <x v="6402"/>
    <x v="46"/>
    <x v="0"/>
    <n v="0"/>
    <n v="1"/>
    <n v="0"/>
    <n v="0"/>
    <n v="0"/>
    <s v="N"/>
    <s v="N"/>
    <s v="N"/>
    <s v="Restore "/>
    <s v="Restore"/>
    <m/>
    <x v="2"/>
    <s v="260219UAX71Z7"/>
    <s v="Closed"/>
    <s v="Paid"/>
  </r>
  <r>
    <x v="6402"/>
    <x v="111"/>
    <x v="8"/>
    <n v="19"/>
    <n v="1"/>
    <n v="19"/>
    <n v="19"/>
    <n v="19"/>
    <s v="N"/>
    <s v="N"/>
    <s v="N"/>
    <s v="Restore "/>
    <s v="Restore"/>
    <m/>
    <x v="2"/>
    <s v="260219UAX71Z7"/>
    <s v="Closed"/>
    <s v="Paid"/>
  </r>
  <r>
    <x v="6403"/>
    <x v="102"/>
    <x v="0"/>
    <n v="0"/>
    <n v="1"/>
    <n v="0"/>
    <n v="0"/>
    <n v="0"/>
    <s v="N"/>
    <s v="N"/>
    <s v="N"/>
    <s v="Secawan "/>
    <s v="Secawan"/>
    <m/>
    <x v="0"/>
    <s v="260219IQF3YEA"/>
    <s v="Closed"/>
    <s v="Paid"/>
  </r>
  <r>
    <x v="6403"/>
    <x v="35"/>
    <x v="4"/>
    <n v="7.8"/>
    <n v="1"/>
    <n v="7.8"/>
    <n v="7.8"/>
    <n v="7.8"/>
    <s v="N"/>
    <s v="N"/>
    <s v="N"/>
    <s v="Secawan "/>
    <s v="Secawan"/>
    <m/>
    <x v="0"/>
    <s v="260219IQF3YEA"/>
    <s v="Closed"/>
    <s v="Paid"/>
  </r>
  <r>
    <x v="6403"/>
    <x v="149"/>
    <x v="2"/>
    <n v="18"/>
    <n v="1"/>
    <n v="18"/>
    <n v="18"/>
    <n v="18"/>
    <s v="N"/>
    <s v="N"/>
    <s v="N"/>
    <s v="Secawan "/>
    <s v="Secawan"/>
    <m/>
    <x v="0"/>
    <s v="260219IQF3YEA"/>
    <s v="Closed"/>
    <s v="Paid"/>
  </r>
  <r>
    <x v="6403"/>
    <x v="1"/>
    <x v="1"/>
    <n v="9.9"/>
    <n v="1"/>
    <n v="9.9"/>
    <n v="9.9"/>
    <n v="9.9"/>
    <s v="N"/>
    <s v="N"/>
    <s v="N"/>
    <s v="Secawan "/>
    <s v="Secawan"/>
    <m/>
    <x v="0"/>
    <s v="260219IQF3YEA"/>
    <s v="Closed"/>
    <s v="Paid"/>
  </r>
  <r>
    <x v="640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7ZTM"/>
    <s v="Closed"/>
    <s v="Paid"/>
  </r>
  <r>
    <x v="6404"/>
    <x v="46"/>
    <x v="0"/>
    <n v="0"/>
    <n v="1"/>
    <n v="0"/>
    <n v="0"/>
    <n v="0"/>
    <s v="N"/>
    <s v="N"/>
    <s v="N"/>
    <s v="Restore "/>
    <s v="Restore"/>
    <m/>
    <x v="2"/>
    <s v="260219UAX7ZTM"/>
    <s v="Closed"/>
    <s v="Paid"/>
  </r>
  <r>
    <x v="6405"/>
    <x v="19"/>
    <x v="0"/>
    <n v="0"/>
    <n v="1"/>
    <n v="0"/>
    <n v="0"/>
    <n v="0"/>
    <s v="N"/>
    <s v="N"/>
    <s v="N"/>
    <s v="Bens Bakery "/>
    <s v="Bens Bakery"/>
    <m/>
    <x v="1"/>
    <s v="260219VEW6MBW"/>
    <s v="Closed"/>
    <s v="Paid"/>
  </r>
  <r>
    <x v="6405"/>
    <x v="72"/>
    <x v="7"/>
    <n v="5.66"/>
    <n v="1"/>
    <n v="5.66"/>
    <n v="5.66"/>
    <n v="5.66"/>
    <s v="N"/>
    <s v="N"/>
    <s v="Y"/>
    <s v="Bens Bakery "/>
    <s v="Bens Bakery"/>
    <m/>
    <x v="1"/>
    <s v="260219VEW6MBW"/>
    <s v="Closed"/>
    <s v="Paid"/>
  </r>
  <r>
    <x v="6406"/>
    <x v="46"/>
    <x v="0"/>
    <n v="0"/>
    <n v="1"/>
    <n v="0"/>
    <n v="0"/>
    <n v="0"/>
    <s v="N"/>
    <s v="N"/>
    <s v="N"/>
    <s v="Restore "/>
    <s v="Restore"/>
    <m/>
    <x v="2"/>
    <s v="260219UAXDIY3"/>
    <s v="Closed"/>
    <s v="Paid"/>
  </r>
  <r>
    <x v="64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DIY3"/>
    <s v="Closed"/>
    <s v="Paid"/>
  </r>
  <r>
    <x v="6407"/>
    <x v="88"/>
    <x v="4"/>
    <n v="7.8"/>
    <n v="1"/>
    <n v="7.8"/>
    <n v="7.8"/>
    <n v="7.8"/>
    <s v="N"/>
    <s v="N"/>
    <s v="N"/>
    <s v="Secawan "/>
    <s v="Secawan"/>
    <m/>
    <x v="0"/>
    <s v="260219IQF30B4"/>
    <s v="Closed"/>
    <s v="Paid"/>
  </r>
  <r>
    <x v="6407"/>
    <x v="103"/>
    <x v="0"/>
    <n v="0"/>
    <n v="1"/>
    <n v="0"/>
    <n v="0"/>
    <n v="0"/>
    <s v="N"/>
    <s v="N"/>
    <s v="N"/>
    <s v="Secawan "/>
    <s v="Secawan"/>
    <m/>
    <x v="0"/>
    <s v="260219IQF30B4"/>
    <s v="Closed"/>
    <s v="Paid"/>
  </r>
  <r>
    <x v="6408"/>
    <x v="70"/>
    <x v="2"/>
    <n v="10.9"/>
    <n v="1"/>
    <n v="10.9"/>
    <n v="10.9"/>
    <n v="10.9"/>
    <s v="N"/>
    <s v="N"/>
    <s v="N"/>
    <s v="Secawan "/>
    <s v="Secawan"/>
    <m/>
    <x v="0"/>
    <s v="260219IQFH2BC"/>
    <s v="Closed"/>
    <s v="Paid"/>
  </r>
  <r>
    <x v="640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H2BC"/>
    <s v="Closed"/>
    <s v="Paid"/>
  </r>
  <r>
    <x v="6408"/>
    <x v="80"/>
    <x v="2"/>
    <n v="6.8"/>
    <n v="1"/>
    <n v="6.8"/>
    <n v="6.8"/>
    <n v="6.8"/>
    <s v="N"/>
    <s v="N"/>
    <s v="N"/>
    <s v="Secawan "/>
    <s v="Secawan"/>
    <m/>
    <x v="0"/>
    <s v="260219IQFH2BC"/>
    <s v="Closed"/>
    <s v="Paid"/>
  </r>
  <r>
    <x v="6408"/>
    <x v="102"/>
    <x v="0"/>
    <n v="0"/>
    <n v="1"/>
    <n v="0"/>
    <n v="0"/>
    <n v="0"/>
    <s v="N"/>
    <s v="N"/>
    <s v="N"/>
    <s v="Secawan "/>
    <s v="Secawan"/>
    <m/>
    <x v="0"/>
    <s v="260219IQFH2BC"/>
    <s v="Closed"/>
    <s v="Paid"/>
  </r>
  <r>
    <x v="6408"/>
    <x v="6"/>
    <x v="1"/>
    <n v="12.9"/>
    <n v="1"/>
    <n v="12.9"/>
    <n v="12.9"/>
    <n v="12.9"/>
    <s v="N"/>
    <s v="N"/>
    <s v="N"/>
    <s v="Secawan "/>
    <s v="Secawan"/>
    <m/>
    <x v="0"/>
    <s v="260219IQFH2BC"/>
    <s v="Closed"/>
    <s v="Paid"/>
  </r>
  <r>
    <x v="640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CYL4"/>
    <s v="Closed"/>
    <s v="Paid"/>
  </r>
  <r>
    <x v="640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CYL4"/>
    <s v="Closed"/>
    <s v="Paid"/>
  </r>
  <r>
    <x v="6409"/>
    <x v="102"/>
    <x v="0"/>
    <n v="0"/>
    <n v="1"/>
    <n v="0"/>
    <n v="0"/>
    <n v="0"/>
    <s v="N"/>
    <s v="N"/>
    <s v="N"/>
    <s v="Secawan "/>
    <s v="Secawan"/>
    <m/>
    <x v="0"/>
    <s v="260219IQFCYL4"/>
    <s v="Closed"/>
    <s v="Paid"/>
  </r>
  <r>
    <x v="641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9IQFRIQA"/>
    <s v="Closed"/>
    <s v="Paid"/>
  </r>
  <r>
    <x v="64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RIQA"/>
    <s v="Closed"/>
    <s v="Paid"/>
  </r>
  <r>
    <x v="6410"/>
    <x v="67"/>
    <x v="4"/>
    <n v="12.8"/>
    <n v="2"/>
    <n v="25.6"/>
    <n v="25.6"/>
    <n v="25.6"/>
    <s v="N"/>
    <s v="N"/>
    <s v="N"/>
    <s v="Secawan "/>
    <s v="Secawan"/>
    <m/>
    <x v="0"/>
    <s v="260219IQFRIQA"/>
    <s v="Closed"/>
    <s v="Paid"/>
  </r>
  <r>
    <x v="6410"/>
    <x v="12"/>
    <x v="4"/>
    <n v="3.5"/>
    <n v="1"/>
    <n v="3.5"/>
    <n v="3.5"/>
    <n v="3.5"/>
    <s v="N"/>
    <s v="N"/>
    <s v="N"/>
    <s v="Secawan "/>
    <s v="Secawan"/>
    <m/>
    <x v="0"/>
    <s v="260219IQFRIQA"/>
    <s v="Closed"/>
    <s v="Paid"/>
  </r>
  <r>
    <x v="6410"/>
    <x v="4"/>
    <x v="2"/>
    <n v="8.9"/>
    <n v="1"/>
    <n v="8.9"/>
    <n v="8.9"/>
    <n v="8.9"/>
    <s v="N"/>
    <s v="N"/>
    <s v="N"/>
    <s v="Secawan "/>
    <s v="Secawan"/>
    <m/>
    <x v="0"/>
    <s v="260219IQFRIQA"/>
    <s v="Closed"/>
    <s v="Paid"/>
  </r>
  <r>
    <x v="6410"/>
    <x v="102"/>
    <x v="0"/>
    <n v="0"/>
    <n v="1"/>
    <n v="0"/>
    <n v="0"/>
    <n v="0"/>
    <s v="N"/>
    <s v="N"/>
    <s v="N"/>
    <s v="Secawan "/>
    <s v="Secawan"/>
    <m/>
    <x v="0"/>
    <s v="260219IQFRIQA"/>
    <s v="Closed"/>
    <s v="Paid"/>
  </r>
  <r>
    <x v="6411"/>
    <x v="46"/>
    <x v="0"/>
    <n v="0"/>
    <n v="1"/>
    <n v="0"/>
    <n v="0"/>
    <n v="0"/>
    <s v="N"/>
    <s v="N"/>
    <s v="N"/>
    <s v="Restore "/>
    <s v="Restore"/>
    <m/>
    <x v="2"/>
    <s v="260219UAX8PC5"/>
    <s v="Closed"/>
    <s v="Paid"/>
  </r>
  <r>
    <x v="6411"/>
    <x v="131"/>
    <x v="8"/>
    <n v="20"/>
    <n v="1"/>
    <n v="20"/>
    <n v="20"/>
    <n v="20"/>
    <s v="N"/>
    <s v="N"/>
    <s v="N"/>
    <s v="Restore "/>
    <s v="Restore"/>
    <m/>
    <x v="2"/>
    <s v="260219UAX8PC5"/>
    <s v="Closed"/>
    <s v="Paid"/>
  </r>
  <r>
    <x v="6412"/>
    <x v="102"/>
    <x v="0"/>
    <n v="0"/>
    <n v="1"/>
    <n v="0"/>
    <n v="0"/>
    <n v="0"/>
    <s v="N"/>
    <s v="N"/>
    <s v="N"/>
    <s v="Secawan "/>
    <s v="Secawan"/>
    <m/>
    <x v="0"/>
    <s v="260219IQF1A55"/>
    <s v="Closed"/>
    <s v="Paid"/>
  </r>
  <r>
    <x v="641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A55"/>
    <s v="Closed"/>
    <s v="Paid"/>
  </r>
  <r>
    <x v="6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MVP"/>
    <s v="Closed"/>
    <s v="Paid"/>
  </r>
  <r>
    <x v="6413"/>
    <x v="46"/>
    <x v="0"/>
    <n v="0"/>
    <n v="1"/>
    <n v="0"/>
    <n v="0"/>
    <n v="0"/>
    <s v="N"/>
    <s v="N"/>
    <s v="N"/>
    <s v="Restore "/>
    <s v="Restore"/>
    <m/>
    <x v="2"/>
    <s v="260219UAXDMVP"/>
    <s v="Closed"/>
    <s v="Paid"/>
  </r>
  <r>
    <x v="6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MVP"/>
    <s v="Closed"/>
    <s v="Paid"/>
  </r>
  <r>
    <x v="6414"/>
    <x v="111"/>
    <x v="8"/>
    <n v="19"/>
    <n v="1"/>
    <n v="19"/>
    <n v="19"/>
    <n v="19"/>
    <s v="N"/>
    <s v="N"/>
    <s v="N"/>
    <s v="Restore "/>
    <s v="Restore"/>
    <m/>
    <x v="2"/>
    <s v="260219UAXXTL0"/>
    <s v="Closed"/>
    <s v="Paid"/>
  </r>
  <r>
    <x v="6414"/>
    <x v="46"/>
    <x v="0"/>
    <n v="0"/>
    <n v="1"/>
    <n v="0"/>
    <n v="0"/>
    <n v="0"/>
    <s v="N"/>
    <s v="N"/>
    <s v="N"/>
    <s v="Restore "/>
    <s v="Restore"/>
    <m/>
    <x v="2"/>
    <s v="260219UAXXTL0"/>
    <s v="Closed"/>
    <s v="Paid"/>
  </r>
  <r>
    <x v="641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EEWG"/>
    <s v="Closed"/>
    <s v="Paid"/>
  </r>
  <r>
    <x v="6415"/>
    <x v="103"/>
    <x v="0"/>
    <n v="0"/>
    <n v="1"/>
    <n v="0"/>
    <n v="0"/>
    <n v="0"/>
    <s v="N"/>
    <s v="N"/>
    <s v="N"/>
    <s v="Secawan "/>
    <s v="Secawan"/>
    <m/>
    <x v="0"/>
    <s v="260219IQFEEWG"/>
    <s v="Closed"/>
    <s v="Paid"/>
  </r>
  <r>
    <x v="6416"/>
    <x v="103"/>
    <x v="0"/>
    <n v="0"/>
    <n v="1"/>
    <n v="0"/>
    <n v="0"/>
    <n v="0"/>
    <s v="N"/>
    <s v="N"/>
    <s v="N"/>
    <s v="Secawan "/>
    <s v="Secawan"/>
    <m/>
    <x v="0"/>
    <s v="260219IQFII6Z"/>
    <s v="Closed"/>
    <s v="Paid"/>
  </r>
  <r>
    <x v="6416"/>
    <x v="110"/>
    <x v="6"/>
    <n v="4"/>
    <n v="1"/>
    <n v="4"/>
    <n v="4"/>
    <n v="4"/>
    <s v="N"/>
    <s v="N"/>
    <s v="N"/>
    <s v="Secawan "/>
    <s v="Secawan"/>
    <m/>
    <x v="0"/>
    <s v="260219IQFII6Z"/>
    <s v="Closed"/>
    <s v="Paid"/>
  </r>
  <r>
    <x v="6417"/>
    <x v="39"/>
    <x v="4"/>
    <n v="18.5"/>
    <n v="2"/>
    <n v="37"/>
    <n v="37"/>
    <n v="37"/>
    <s v="N"/>
    <s v="N"/>
    <s v="N"/>
    <s v="Secawan "/>
    <s v="Secawan"/>
    <m/>
    <x v="0"/>
    <s v="260219IQFFEJW"/>
    <s v="Closed"/>
    <s v="Paid"/>
  </r>
  <r>
    <x v="6418"/>
    <x v="103"/>
    <x v="0"/>
    <n v="0"/>
    <n v="1"/>
    <n v="0"/>
    <n v="0"/>
    <n v="0"/>
    <s v="N"/>
    <s v="N"/>
    <s v="N"/>
    <s v="Secawan "/>
    <s v="Secawan"/>
    <m/>
    <x v="0"/>
    <s v="260219IQFGVAH"/>
    <s v="Closed"/>
    <s v="Paid"/>
  </r>
  <r>
    <x v="6418"/>
    <x v="39"/>
    <x v="4"/>
    <n v="18.5"/>
    <n v="1"/>
    <n v="18.5"/>
    <n v="18.5"/>
    <n v="18.5"/>
    <s v="N"/>
    <s v="N"/>
    <s v="N"/>
    <s v="Secawan "/>
    <s v="Secawan"/>
    <m/>
    <x v="0"/>
    <s v="260219IQFGVAH"/>
    <s v="Closed"/>
    <s v="Paid"/>
  </r>
  <r>
    <x v="6418"/>
    <x v="67"/>
    <x v="4"/>
    <n v="12.8"/>
    <n v="1"/>
    <n v="12.8"/>
    <n v="12.8"/>
    <n v="12.8"/>
    <s v="N"/>
    <s v="N"/>
    <s v="N"/>
    <s v="Secawan "/>
    <s v="Secawan"/>
    <m/>
    <x v="0"/>
    <s v="260219IQFGVAH"/>
    <s v="Closed"/>
    <s v="Paid"/>
  </r>
  <r>
    <x v="6419"/>
    <x v="111"/>
    <x v="8"/>
    <n v="19"/>
    <n v="1"/>
    <n v="19"/>
    <n v="19"/>
    <n v="19"/>
    <s v="N"/>
    <s v="N"/>
    <s v="N"/>
    <s v="Restore "/>
    <s v="Restore"/>
    <m/>
    <x v="2"/>
    <s v="260219UAXDVPG"/>
    <s v="Closed"/>
    <s v="Paid"/>
  </r>
  <r>
    <x v="6419"/>
    <x v="46"/>
    <x v="0"/>
    <n v="0"/>
    <n v="1"/>
    <n v="0"/>
    <n v="0"/>
    <n v="0"/>
    <s v="N"/>
    <s v="N"/>
    <s v="N"/>
    <s v="Restore "/>
    <s v="Restore"/>
    <m/>
    <x v="2"/>
    <s v="260219UAXDVPG"/>
    <s v="Closed"/>
    <s v="Paid"/>
  </r>
  <r>
    <x v="6420"/>
    <x v="39"/>
    <x v="4"/>
    <n v="18.5"/>
    <n v="2"/>
    <n v="37"/>
    <n v="37"/>
    <n v="37"/>
    <s v="N"/>
    <s v="N"/>
    <s v="N"/>
    <s v="Secawan "/>
    <s v="Secawan"/>
    <m/>
    <x v="0"/>
    <s v="260219IQFKHJI"/>
    <s v="Closed"/>
    <s v="Paid"/>
  </r>
  <r>
    <x v="6420"/>
    <x v="103"/>
    <x v="0"/>
    <n v="0"/>
    <n v="1"/>
    <n v="0"/>
    <n v="0"/>
    <n v="0"/>
    <s v="N"/>
    <s v="N"/>
    <s v="N"/>
    <s v="Secawan "/>
    <s v="Secawan"/>
    <m/>
    <x v="0"/>
    <s v="260219IQFKHJI"/>
    <s v="Closed"/>
    <s v="Paid"/>
  </r>
  <r>
    <x v="6421"/>
    <x v="46"/>
    <x v="0"/>
    <n v="0"/>
    <n v="1"/>
    <n v="0"/>
    <n v="0"/>
    <n v="0"/>
    <s v="N"/>
    <s v="N"/>
    <s v="N"/>
    <s v="Restore "/>
    <s v="Restore"/>
    <m/>
    <x v="2"/>
    <s v="260219UAX0R3C"/>
    <s v="Closed"/>
    <s v="Paid"/>
  </r>
  <r>
    <x v="6421"/>
    <x v="111"/>
    <x v="8"/>
    <n v="19"/>
    <n v="1"/>
    <n v="19"/>
    <n v="19"/>
    <n v="19"/>
    <s v="N"/>
    <s v="N"/>
    <s v="N"/>
    <s v="Restore "/>
    <s v="Restore"/>
    <m/>
    <x v="2"/>
    <s v="260219UAX0R3C"/>
    <s v="Closed"/>
    <s v="Paid"/>
  </r>
  <r>
    <x v="6422"/>
    <x v="39"/>
    <x v="4"/>
    <n v="18.5"/>
    <n v="1"/>
    <n v="18.5"/>
    <n v="18.5"/>
    <n v="18.5"/>
    <s v="N"/>
    <s v="N"/>
    <s v="N"/>
    <s v="Secawan "/>
    <s v="Secawan"/>
    <m/>
    <x v="0"/>
    <s v="260219IQF7Y9B"/>
    <s v="Closed"/>
    <s v="Paid"/>
  </r>
  <r>
    <x v="6422"/>
    <x v="103"/>
    <x v="0"/>
    <n v="0"/>
    <n v="1"/>
    <n v="0"/>
    <n v="0"/>
    <n v="0"/>
    <s v="N"/>
    <s v="N"/>
    <s v="N"/>
    <s v="Secawan "/>
    <s v="Secawan"/>
    <m/>
    <x v="0"/>
    <s v="260219IQF7Y9B"/>
    <s v="Closed"/>
    <s v="Paid"/>
  </r>
  <r>
    <x v="6423"/>
    <x v="72"/>
    <x v="7"/>
    <n v="5.66"/>
    <n v="1"/>
    <n v="5.66"/>
    <n v="5.66"/>
    <n v="5.66"/>
    <s v="N"/>
    <s v="N"/>
    <s v="Y"/>
    <s v="Bens Bakery "/>
    <s v="Bens Bakery"/>
    <m/>
    <x v="1"/>
    <s v="260219VEWS8OF"/>
    <s v="Closed"/>
    <s v="Paid"/>
  </r>
  <r>
    <x v="6423"/>
    <x v="19"/>
    <x v="0"/>
    <n v="0"/>
    <n v="1"/>
    <n v="0"/>
    <n v="0"/>
    <n v="0"/>
    <s v="N"/>
    <s v="N"/>
    <s v="N"/>
    <s v="Bens Bakery "/>
    <s v="Bens Bakery"/>
    <m/>
    <x v="1"/>
    <s v="260219VEWS8OF"/>
    <s v="Closed"/>
    <s v="Paid"/>
  </r>
  <r>
    <x v="642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U13N"/>
    <s v="Closed"/>
    <s v="Paid"/>
  </r>
  <r>
    <x v="6425"/>
    <x v="143"/>
    <x v="7"/>
    <n v="11.32"/>
    <n v="1"/>
    <n v="11.32"/>
    <n v="11.32"/>
    <n v="11.32"/>
    <s v="N"/>
    <s v="N"/>
    <s v="Y"/>
    <s v="Bens Bakery "/>
    <s v="Bens Bakery"/>
    <m/>
    <x v="1"/>
    <s v="260219VEW5G4A"/>
    <s v="Closed"/>
    <s v="Paid"/>
  </r>
  <r>
    <x v="6425"/>
    <x v="184"/>
    <x v="7"/>
    <n v="9.43"/>
    <n v="1"/>
    <n v="9.43"/>
    <n v="9.43"/>
    <n v="9.43"/>
    <s v="N"/>
    <s v="N"/>
    <s v="Y"/>
    <s v="Bens Bakery "/>
    <s v="Bens Bakery"/>
    <m/>
    <x v="1"/>
    <s v="260219VEW5G4A"/>
    <s v="Closed"/>
    <s v="Paid"/>
  </r>
  <r>
    <x v="6425"/>
    <x v="19"/>
    <x v="0"/>
    <n v="0"/>
    <n v="1"/>
    <n v="0"/>
    <n v="0"/>
    <n v="0"/>
    <s v="N"/>
    <s v="N"/>
    <s v="N"/>
    <s v="Bens Bakery "/>
    <s v="Bens Bakery"/>
    <m/>
    <x v="1"/>
    <s v="260219VEW5G4A"/>
    <s v="Closed"/>
    <s v="Paid"/>
  </r>
  <r>
    <x v="6426"/>
    <x v="19"/>
    <x v="0"/>
    <n v="0"/>
    <n v="1"/>
    <n v="0"/>
    <n v="0"/>
    <n v="0"/>
    <s v="N"/>
    <s v="N"/>
    <s v="N"/>
    <s v="Bens Bakery "/>
    <s v="Bens Bakery"/>
    <m/>
    <x v="1"/>
    <s v="260219VEWVSY4"/>
    <s v="Closed"/>
    <s v="Paid"/>
  </r>
  <r>
    <x v="6426"/>
    <x v="23"/>
    <x v="7"/>
    <n v="9.43"/>
    <n v="1"/>
    <n v="9.43"/>
    <n v="9.43"/>
    <n v="9.43"/>
    <s v="N"/>
    <s v="N"/>
    <s v="Y"/>
    <s v="Bens Bakery "/>
    <s v="Bens Bakery"/>
    <m/>
    <x v="1"/>
    <s v="260219VEWVSY4"/>
    <s v="Closed"/>
    <s v="Paid"/>
  </r>
  <r>
    <x v="642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MPVN"/>
    <s v="Closed"/>
    <s v="Paid"/>
  </r>
  <r>
    <x v="6427"/>
    <x v="102"/>
    <x v="0"/>
    <n v="0"/>
    <n v="1"/>
    <n v="0"/>
    <n v="0"/>
    <n v="0"/>
    <s v="N"/>
    <s v="N"/>
    <s v="N"/>
    <s v="Secawan "/>
    <s v="Secawan"/>
    <m/>
    <x v="0"/>
    <s v="260219IQFMPVN"/>
    <s v="Closed"/>
    <s v="Paid"/>
  </r>
  <r>
    <x v="6427"/>
    <x v="5"/>
    <x v="2"/>
    <n v="7.9"/>
    <n v="1"/>
    <n v="7.9"/>
    <n v="7.9"/>
    <n v="7.9"/>
    <s v="N"/>
    <s v="N"/>
    <s v="N"/>
    <s v="Secawan "/>
    <s v="Secawan"/>
    <m/>
    <x v="0"/>
    <s v="260219IQFMPVN"/>
    <s v="Closed"/>
    <s v="Paid"/>
  </r>
  <r>
    <x v="6428"/>
    <x v="46"/>
    <x v="0"/>
    <n v="0"/>
    <n v="1"/>
    <n v="0"/>
    <n v="0"/>
    <n v="0"/>
    <s v="N"/>
    <s v="N"/>
    <s v="N"/>
    <s v="Restore "/>
    <s v="Restore"/>
    <m/>
    <x v="2"/>
    <s v="260219UAXR5HT"/>
    <s v="Closed"/>
    <s v="Paid"/>
  </r>
  <r>
    <x v="6428"/>
    <x v="113"/>
    <x v="8"/>
    <n v="20"/>
    <n v="1"/>
    <n v="20"/>
    <n v="20"/>
    <n v="20"/>
    <s v="N"/>
    <s v="N"/>
    <s v="N"/>
    <s v="Restore "/>
    <s v="Restore"/>
    <m/>
    <x v="2"/>
    <s v="260219UAXR5HT"/>
    <s v="Closed"/>
    <s v="Paid"/>
  </r>
  <r>
    <x v="642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5HT"/>
    <s v="Closed"/>
    <s v="Paid"/>
  </r>
  <r>
    <x v="6429"/>
    <x v="149"/>
    <x v="2"/>
    <n v="18"/>
    <n v="1"/>
    <n v="18"/>
    <n v="18"/>
    <n v="18"/>
    <s v="N"/>
    <s v="N"/>
    <s v="N"/>
    <s v="Secawan "/>
    <s v="Secawan"/>
    <m/>
    <x v="0"/>
    <s v="260219IQF8JUV"/>
    <s v="Closed"/>
    <s v="Paid"/>
  </r>
  <r>
    <x v="6429"/>
    <x v="103"/>
    <x v="0"/>
    <n v="0"/>
    <n v="1"/>
    <n v="0"/>
    <n v="0"/>
    <n v="0"/>
    <s v="N"/>
    <s v="N"/>
    <s v="N"/>
    <s v="Secawan "/>
    <s v="Secawan"/>
    <m/>
    <x v="0"/>
    <s v="260219IQF8JUV"/>
    <s v="Closed"/>
    <s v="Paid"/>
  </r>
  <r>
    <x v="64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8JUV"/>
    <s v="Closed"/>
    <s v="Paid"/>
  </r>
  <r>
    <x v="64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8JUV"/>
    <s v="Closed"/>
    <s v="Paid"/>
  </r>
  <r>
    <x v="6429"/>
    <x v="80"/>
    <x v="2"/>
    <n v="6.8"/>
    <n v="2"/>
    <n v="13.6"/>
    <n v="13.6"/>
    <n v="13.6"/>
    <s v="N"/>
    <s v="N"/>
    <s v="N"/>
    <s v="Secawan "/>
    <s v="Secawan"/>
    <m/>
    <x v="0"/>
    <s v="260219IQF8JUV"/>
    <s v="Closed"/>
    <s v="Paid"/>
  </r>
  <r>
    <x v="6429"/>
    <x v="67"/>
    <x v="4"/>
    <n v="12.8"/>
    <n v="1"/>
    <n v="12.8"/>
    <n v="12.8"/>
    <n v="12.8"/>
    <s v="N"/>
    <s v="N"/>
    <s v="N"/>
    <s v="Secawan "/>
    <s v="Secawan"/>
    <m/>
    <x v="0"/>
    <s v="260219IQF8JUV"/>
    <s v="Closed"/>
    <s v="Paid"/>
  </r>
  <r>
    <x v="6430"/>
    <x v="102"/>
    <x v="0"/>
    <n v="0"/>
    <n v="1"/>
    <n v="0"/>
    <n v="0"/>
    <n v="0"/>
    <s v="N"/>
    <s v="N"/>
    <s v="N"/>
    <s v="Secawan "/>
    <s v="Secawan"/>
    <m/>
    <x v="0"/>
    <s v="260219IQF8JAG"/>
    <s v="Closed"/>
    <s v="Paid"/>
  </r>
  <r>
    <x v="643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8JAG"/>
    <s v="Closed"/>
    <s v="Paid"/>
  </r>
  <r>
    <x v="64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8JAG"/>
    <s v="Closed"/>
    <s v="Paid"/>
  </r>
  <r>
    <x v="6430"/>
    <x v="2"/>
    <x v="3"/>
    <n v="5.2"/>
    <n v="1"/>
    <n v="5.2"/>
    <n v="5.2"/>
    <n v="5.2"/>
    <s v="N"/>
    <s v="N"/>
    <s v="N"/>
    <s v="Secawan "/>
    <s v="Secawan"/>
    <m/>
    <x v="0"/>
    <s v="260219IQF8JAG"/>
    <s v="Closed"/>
    <s v="Paid"/>
  </r>
  <r>
    <x v="6431"/>
    <x v="103"/>
    <x v="0"/>
    <n v="0"/>
    <n v="1"/>
    <n v="0"/>
    <n v="0"/>
    <n v="0"/>
    <s v="N"/>
    <s v="N"/>
    <s v="N"/>
    <s v="Secawan "/>
    <s v="Secawan"/>
    <m/>
    <x v="0"/>
    <s v="260219IQF3A02"/>
    <s v="Closed"/>
    <s v="Paid"/>
  </r>
  <r>
    <x v="6431"/>
    <x v="110"/>
    <x v="6"/>
    <n v="4"/>
    <n v="1"/>
    <n v="4"/>
    <n v="4"/>
    <n v="4"/>
    <s v="N"/>
    <s v="N"/>
    <s v="N"/>
    <s v="Secawan "/>
    <s v="Secawan"/>
    <m/>
    <x v="0"/>
    <s v="260219IQF3A02"/>
    <s v="Closed"/>
    <s v="Paid"/>
  </r>
  <r>
    <x v="6431"/>
    <x v="39"/>
    <x v="4"/>
    <n v="18.5"/>
    <n v="1"/>
    <n v="18.5"/>
    <n v="18.5"/>
    <n v="18.5"/>
    <s v="N"/>
    <s v="N"/>
    <s v="N"/>
    <s v="Secawan "/>
    <s v="Secawan"/>
    <m/>
    <x v="0"/>
    <s v="260219IQF3A02"/>
    <s v="Closed"/>
    <s v="Paid"/>
  </r>
  <r>
    <x v="6432"/>
    <x v="16"/>
    <x v="6"/>
    <n v="4.5"/>
    <n v="1"/>
    <n v="4.5"/>
    <n v="4.5"/>
    <n v="4.5"/>
    <s v="N"/>
    <s v="N"/>
    <s v="N"/>
    <s v="Secawan "/>
    <s v="Secawan"/>
    <m/>
    <x v="0"/>
    <s v="260219IQFMAAL"/>
    <s v="Closed"/>
    <s v="Paid"/>
  </r>
  <r>
    <x v="6432"/>
    <x v="103"/>
    <x v="0"/>
    <n v="0"/>
    <n v="1"/>
    <n v="0"/>
    <n v="0"/>
    <n v="0"/>
    <s v="N"/>
    <s v="N"/>
    <s v="N"/>
    <s v="Secawan "/>
    <s v="Secawan"/>
    <m/>
    <x v="0"/>
    <s v="260219IQFMAAL"/>
    <s v="Closed"/>
    <s v="Paid"/>
  </r>
  <r>
    <x v="6433"/>
    <x v="39"/>
    <x v="4"/>
    <n v="18.5"/>
    <n v="1"/>
    <n v="18.5"/>
    <n v="18.5"/>
    <n v="18.5"/>
    <s v="N"/>
    <s v="N"/>
    <s v="N"/>
    <s v="Secawan "/>
    <s v="Secawan"/>
    <m/>
    <x v="0"/>
    <s v="260219IQFF59N"/>
    <s v="Closed"/>
    <s v="Paid"/>
  </r>
  <r>
    <x v="6433"/>
    <x v="103"/>
    <x v="0"/>
    <n v="0"/>
    <n v="1"/>
    <n v="0"/>
    <n v="0"/>
    <n v="0"/>
    <s v="N"/>
    <s v="N"/>
    <s v="N"/>
    <s v="Secawan "/>
    <s v="Secawan"/>
    <m/>
    <x v="0"/>
    <s v="260219IQFF59N"/>
    <s v="Closed"/>
    <s v="Paid"/>
  </r>
  <r>
    <x v="6434"/>
    <x v="39"/>
    <x v="4"/>
    <n v="18.5"/>
    <n v="1"/>
    <n v="18.5"/>
    <n v="18.5"/>
    <n v="18.5"/>
    <s v="N"/>
    <s v="N"/>
    <s v="N"/>
    <s v="Secawan "/>
    <s v="Secawan"/>
    <m/>
    <x v="0"/>
    <s v="260219IQF35F3"/>
    <s v="Closed"/>
    <s v="Paid"/>
  </r>
  <r>
    <x v="6434"/>
    <x v="103"/>
    <x v="0"/>
    <n v="0"/>
    <n v="1"/>
    <n v="0"/>
    <n v="0"/>
    <n v="0"/>
    <s v="N"/>
    <s v="N"/>
    <s v="N"/>
    <s v="Secawan "/>
    <s v="Secawan"/>
    <m/>
    <x v="0"/>
    <s v="260219IQF35F3"/>
    <s v="Closed"/>
    <s v="Paid"/>
  </r>
  <r>
    <x v="6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J1S"/>
    <s v="Closed"/>
    <s v="Paid"/>
  </r>
  <r>
    <x v="64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DJ1S"/>
    <s v="Closed"/>
    <s v="Paid"/>
  </r>
  <r>
    <x v="6436"/>
    <x v="67"/>
    <x v="4"/>
    <n v="12.8"/>
    <n v="1"/>
    <n v="12.8"/>
    <n v="12.8"/>
    <n v="12.8"/>
    <s v="N"/>
    <s v="N"/>
    <s v="N"/>
    <s v="Secawan "/>
    <s v="Secawan"/>
    <m/>
    <x v="0"/>
    <s v="260219IQFK616"/>
    <s v="Closed"/>
    <s v="Paid"/>
  </r>
  <r>
    <x v="6436"/>
    <x v="102"/>
    <x v="0"/>
    <n v="0"/>
    <n v="1"/>
    <n v="0"/>
    <n v="0"/>
    <n v="0"/>
    <s v="N"/>
    <s v="N"/>
    <s v="N"/>
    <s v="Secawan "/>
    <s v="Secawan"/>
    <m/>
    <x v="0"/>
    <s v="260219IQFK616"/>
    <s v="Closed"/>
    <s v="Paid"/>
  </r>
  <r>
    <x v="64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KM61"/>
    <s v="Closed"/>
    <s v="Paid"/>
  </r>
  <r>
    <x v="6438"/>
    <x v="146"/>
    <x v="10"/>
    <n v="6"/>
    <n v="1"/>
    <n v="6"/>
    <n v="6"/>
    <n v="6"/>
    <s v="N"/>
    <s v="N"/>
    <s v="N"/>
    <s v="Secawan "/>
    <s v="Secawan"/>
    <m/>
    <x v="0"/>
    <s v="260219IQFXOZO"/>
    <s v="Closed"/>
    <s v="Paid"/>
  </r>
  <r>
    <x v="6438"/>
    <x v="102"/>
    <x v="0"/>
    <n v="0"/>
    <n v="1"/>
    <n v="0"/>
    <n v="0"/>
    <n v="0"/>
    <s v="N"/>
    <s v="N"/>
    <s v="N"/>
    <s v="Secawan "/>
    <s v="Secawan"/>
    <m/>
    <x v="0"/>
    <s v="260219IQFXOZO"/>
    <s v="Closed"/>
    <s v="Paid"/>
  </r>
  <r>
    <x v="6438"/>
    <x v="70"/>
    <x v="2"/>
    <n v="10.9"/>
    <n v="1"/>
    <n v="10.9"/>
    <n v="10.9"/>
    <n v="10.9"/>
    <s v="N"/>
    <s v="N"/>
    <s v="N"/>
    <s v="Secawan "/>
    <s v="Secawan"/>
    <m/>
    <x v="0"/>
    <s v="260219IQFXOZO"/>
    <s v="Closed"/>
    <s v="Paid"/>
  </r>
  <r>
    <x v="6438"/>
    <x v="13"/>
    <x v="4"/>
    <n v="7.8"/>
    <n v="1"/>
    <n v="7.8"/>
    <n v="7.8"/>
    <n v="7.8"/>
    <s v="N"/>
    <s v="N"/>
    <s v="N"/>
    <s v="Secawan "/>
    <s v="Secawan"/>
    <m/>
    <x v="0"/>
    <s v="260219IQFXOZO"/>
    <s v="Closed"/>
    <s v="Paid"/>
  </r>
  <r>
    <x v="6438"/>
    <x v="80"/>
    <x v="2"/>
    <n v="6.8"/>
    <n v="1"/>
    <n v="6.8"/>
    <n v="6.8"/>
    <n v="6.8"/>
    <s v="N"/>
    <s v="N"/>
    <s v="N"/>
    <s v="Secawan "/>
    <s v="Secawan"/>
    <m/>
    <x v="0"/>
    <s v="260219IQFXOZO"/>
    <s v="Closed"/>
    <s v="Paid"/>
  </r>
  <r>
    <x v="6439"/>
    <x v="207"/>
    <x v="8"/>
    <n v="20"/>
    <n v="1"/>
    <n v="20"/>
    <n v="20"/>
    <n v="20"/>
    <s v="N"/>
    <s v="N"/>
    <s v="N"/>
    <s v="Restore "/>
    <s v="Restore"/>
    <m/>
    <x v="2"/>
    <s v="260219UAX4WYE"/>
    <s v="Closed"/>
    <s v="Paid"/>
  </r>
  <r>
    <x v="6439"/>
    <x v="111"/>
    <x v="8"/>
    <n v="19"/>
    <n v="1"/>
    <n v="19"/>
    <n v="19"/>
    <n v="19"/>
    <s v="N"/>
    <s v="N"/>
    <s v="N"/>
    <s v="Restore "/>
    <s v="Restore"/>
    <m/>
    <x v="2"/>
    <s v="260219UAX4WYE"/>
    <s v="Closed"/>
    <s v="Paid"/>
  </r>
  <r>
    <x v="6440"/>
    <x v="231"/>
    <x v="8"/>
    <n v="14.9"/>
    <n v="1"/>
    <n v="14.9"/>
    <n v="14.9"/>
    <n v="14.9"/>
    <s v="N"/>
    <s v="N"/>
    <s v="N"/>
    <s v="Restore "/>
    <s v="Restore"/>
    <m/>
    <x v="2"/>
    <s v="260219UAXT0HX"/>
    <s v="Closed"/>
    <s v="Paid"/>
  </r>
  <r>
    <x v="644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NWU3"/>
    <s v="Closed"/>
    <s v="Paid"/>
  </r>
  <r>
    <x v="6442"/>
    <x v="102"/>
    <x v="0"/>
    <n v="0"/>
    <n v="1"/>
    <n v="0"/>
    <n v="0"/>
    <n v="0"/>
    <s v="N"/>
    <s v="N"/>
    <s v="N"/>
    <s v="Secawan "/>
    <s v="Secawan"/>
    <m/>
    <x v="0"/>
    <s v="260219IQFNGNC"/>
    <s v="Closed"/>
    <s v="Paid"/>
  </r>
  <r>
    <x v="644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19IQFNGNC"/>
    <s v="Closed"/>
    <s v="Paid"/>
  </r>
  <r>
    <x v="6442"/>
    <x v="130"/>
    <x v="2"/>
    <n v="18"/>
    <n v="1"/>
    <n v="18"/>
    <n v="18"/>
    <n v="18"/>
    <s v="N"/>
    <s v="N"/>
    <s v="N"/>
    <s v="Secawan "/>
    <s v="Secawan"/>
    <m/>
    <x v="0"/>
    <s v="260219IQFNGNC"/>
    <s v="Closed"/>
    <s v="Paid"/>
  </r>
  <r>
    <x v="6442"/>
    <x v="165"/>
    <x v="6"/>
    <n v="10"/>
    <n v="1"/>
    <n v="10"/>
    <n v="10"/>
    <n v="10"/>
    <s v="N"/>
    <s v="N"/>
    <s v="N"/>
    <s v="Secawan "/>
    <s v="Secawan"/>
    <m/>
    <x v="0"/>
    <s v="260219IQFNGNC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9FK"/>
    <s v="Closed"/>
    <s v="Paid"/>
  </r>
  <r>
    <x v="6444"/>
    <x v="131"/>
    <x v="8"/>
    <n v="20"/>
    <n v="1"/>
    <n v="20"/>
    <n v="20"/>
    <n v="20"/>
    <s v="N"/>
    <s v="N"/>
    <s v="N"/>
    <s v="Restore "/>
    <s v="Restore"/>
    <m/>
    <x v="2"/>
    <s v="260219UAXM9YN"/>
    <s v="Closed"/>
    <s v="Paid"/>
  </r>
  <r>
    <x v="6445"/>
    <x v="72"/>
    <x v="7"/>
    <n v="5.66"/>
    <n v="1"/>
    <n v="5.66"/>
    <n v="5.66"/>
    <n v="5.66"/>
    <s v="N"/>
    <s v="N"/>
    <s v="Y"/>
    <s v="Bens Bakery "/>
    <s v="Bens Bakery"/>
    <m/>
    <x v="1"/>
    <s v="260219VEWLEIB"/>
    <s v="Closed"/>
    <s v="Paid"/>
  </r>
  <r>
    <x v="6445"/>
    <x v="153"/>
    <x v="7"/>
    <n v="9.43"/>
    <n v="1"/>
    <n v="9.43"/>
    <n v="9.43"/>
    <n v="9.43"/>
    <s v="N"/>
    <s v="N"/>
    <s v="Y"/>
    <s v="Bens Bakery "/>
    <s v="Bens Bakery"/>
    <m/>
    <x v="1"/>
    <s v="260219VEWLEIB"/>
    <s v="Closed"/>
    <s v="Paid"/>
  </r>
  <r>
    <x v="6445"/>
    <x v="19"/>
    <x v="0"/>
    <n v="0"/>
    <n v="1"/>
    <n v="0"/>
    <n v="0"/>
    <n v="0"/>
    <s v="N"/>
    <s v="N"/>
    <s v="N"/>
    <s v="Bens Bakery "/>
    <s v="Bens Bakery"/>
    <m/>
    <x v="1"/>
    <s v="260219VEWLEIB"/>
    <s v="Closed"/>
    <s v="Paid"/>
  </r>
  <r>
    <x v="6446"/>
    <x v="139"/>
    <x v="7"/>
    <n v="16.98"/>
    <n v="1"/>
    <n v="16.98"/>
    <n v="16.98"/>
    <n v="16.98"/>
    <s v="N"/>
    <s v="N"/>
    <s v="Y"/>
    <s v="Bens Bakery "/>
    <s v="Bens Bakery"/>
    <m/>
    <x v="1"/>
    <s v="260219VEWE2MH"/>
    <s v="Closed"/>
    <s v="Paid"/>
  </r>
  <r>
    <x v="6446"/>
    <x v="26"/>
    <x v="7"/>
    <n v="5.66"/>
    <n v="1"/>
    <n v="5.66"/>
    <n v="5.66"/>
    <n v="5.66"/>
    <s v="N"/>
    <s v="N"/>
    <s v="Y"/>
    <s v="Bens Bakery "/>
    <s v="Bens Bakery"/>
    <m/>
    <x v="1"/>
    <s v="260219VEWE2MH"/>
    <s v="Closed"/>
    <s v="Paid"/>
  </r>
  <r>
    <x v="6446"/>
    <x v="19"/>
    <x v="0"/>
    <n v="0"/>
    <n v="1"/>
    <n v="0"/>
    <n v="0"/>
    <n v="0"/>
    <s v="N"/>
    <s v="N"/>
    <s v="N"/>
    <s v="Bens Bakery "/>
    <s v="Bens Bakery"/>
    <m/>
    <x v="1"/>
    <s v="260219VEWE2MH"/>
    <s v="Closed"/>
    <s v="Paid"/>
  </r>
  <r>
    <x v="64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S52"/>
    <s v="Closed"/>
    <s v="Paid"/>
  </r>
  <r>
    <x v="6448"/>
    <x v="10"/>
    <x v="4"/>
    <n v="6.8"/>
    <n v="1"/>
    <n v="6.8"/>
    <n v="6.8"/>
    <n v="6.8"/>
    <s v="N"/>
    <s v="N"/>
    <s v="N"/>
    <s v="Secawan "/>
    <s v="Secawan"/>
    <m/>
    <x v="0"/>
    <s v="260219IQF57U9"/>
    <s v="Closed"/>
    <s v="Paid"/>
  </r>
  <r>
    <x v="6448"/>
    <x v="154"/>
    <x v="2"/>
    <n v="9.8000000000000007"/>
    <n v="3"/>
    <n v="29.4"/>
    <n v="29.4"/>
    <n v="29.4"/>
    <s v="N"/>
    <s v="N"/>
    <s v="N"/>
    <s v="Secawan "/>
    <s v="Secawan"/>
    <m/>
    <x v="0"/>
    <s v="260219IQF57U9"/>
    <s v="Closed"/>
    <s v="Paid"/>
  </r>
  <r>
    <x v="644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57U9"/>
    <s v="Closed"/>
    <s v="Paid"/>
  </r>
  <r>
    <x v="6449"/>
    <x v="39"/>
    <x v="4"/>
    <n v="18.5"/>
    <n v="1"/>
    <n v="18.5"/>
    <n v="18.5"/>
    <n v="18.5"/>
    <s v="N"/>
    <s v="N"/>
    <s v="N"/>
    <s v="Secawan "/>
    <s v="Secawan"/>
    <m/>
    <x v="0"/>
    <s v="260219IQF29GR"/>
    <s v="Closed"/>
    <s v="Paid"/>
  </r>
  <r>
    <x v="6449"/>
    <x v="103"/>
    <x v="0"/>
    <n v="0"/>
    <n v="1"/>
    <n v="0"/>
    <n v="0"/>
    <n v="0"/>
    <s v="N"/>
    <s v="N"/>
    <s v="N"/>
    <s v="Secawan "/>
    <s v="Secawan"/>
    <m/>
    <x v="0"/>
    <s v="260219IQF29GR"/>
    <s v="Closed"/>
    <s v="Paid"/>
  </r>
  <r>
    <x v="6450"/>
    <x v="19"/>
    <x v="0"/>
    <n v="0"/>
    <n v="1"/>
    <n v="0"/>
    <n v="0"/>
    <n v="0"/>
    <s v="N"/>
    <s v="N"/>
    <s v="N"/>
    <s v="Bens Bakery "/>
    <s v="Bens Bakery"/>
    <m/>
    <x v="1"/>
    <s v="260219VEW0GXG"/>
    <s v="Closed"/>
    <s v="Paid"/>
  </r>
  <r>
    <x v="6450"/>
    <x v="72"/>
    <x v="7"/>
    <n v="5.66"/>
    <n v="1"/>
    <n v="5.66"/>
    <n v="5.66"/>
    <n v="5.66"/>
    <s v="N"/>
    <s v="N"/>
    <s v="Y"/>
    <s v="Bens Bakery "/>
    <s v="Bens Bakery"/>
    <m/>
    <x v="1"/>
    <s v="260219VEW0GXG"/>
    <s v="Closed"/>
    <s v="Paid"/>
  </r>
  <r>
    <x v="6451"/>
    <x v="67"/>
    <x v="4"/>
    <n v="12.8"/>
    <n v="2"/>
    <n v="25.6"/>
    <n v="25.6"/>
    <n v="25.6"/>
    <s v="N"/>
    <s v="N"/>
    <s v="N"/>
    <s v="Secawan "/>
    <s v="Secawan"/>
    <m/>
    <x v="0"/>
    <s v="260219IQF189C"/>
    <s v="Closed"/>
    <s v="Paid"/>
  </r>
  <r>
    <x v="6451"/>
    <x v="103"/>
    <x v="0"/>
    <n v="0"/>
    <n v="1"/>
    <n v="0"/>
    <n v="0"/>
    <n v="0"/>
    <s v="N"/>
    <s v="N"/>
    <s v="N"/>
    <s v="Secawan "/>
    <s v="Secawan"/>
    <m/>
    <x v="0"/>
    <s v="260219IQF189C"/>
    <s v="Closed"/>
    <s v="Paid"/>
  </r>
  <r>
    <x v="6452"/>
    <x v="103"/>
    <x v="0"/>
    <n v="0"/>
    <n v="1"/>
    <n v="0"/>
    <n v="0"/>
    <n v="0"/>
    <s v="N"/>
    <s v="N"/>
    <s v="N"/>
    <s v="Secawan "/>
    <s v="Secawan"/>
    <m/>
    <x v="0"/>
    <s v="260219IQF2LQH"/>
    <s v="Closed"/>
    <s v="Paid"/>
  </r>
  <r>
    <x v="6452"/>
    <x v="39"/>
    <x v="4"/>
    <n v="18.5"/>
    <n v="1"/>
    <n v="18.5"/>
    <n v="18.5"/>
    <n v="18.5"/>
    <s v="N"/>
    <s v="N"/>
    <s v="N"/>
    <s v="Secawan "/>
    <s v="Secawan"/>
    <m/>
    <x v="0"/>
    <s v="260219IQF2LQH"/>
    <s v="Closed"/>
    <s v="Paid"/>
  </r>
  <r>
    <x v="6453"/>
    <x v="131"/>
    <x v="8"/>
    <n v="20"/>
    <n v="1"/>
    <n v="20"/>
    <n v="20"/>
    <n v="20"/>
    <s v="N"/>
    <s v="N"/>
    <s v="N"/>
    <s v="Restore "/>
    <s v="Restore"/>
    <m/>
    <x v="2"/>
    <s v="260219UAXH9IA"/>
    <s v="Closed"/>
    <s v="Paid"/>
  </r>
  <r>
    <x v="6454"/>
    <x v="39"/>
    <x v="4"/>
    <n v="18.5"/>
    <n v="1"/>
    <n v="18.5"/>
    <n v="18.5"/>
    <n v="18.5"/>
    <s v="N"/>
    <s v="N"/>
    <s v="N"/>
    <s v="Secawan "/>
    <s v="Secawan"/>
    <m/>
    <x v="0"/>
    <s v="260219IQFT1QZ"/>
    <s v="Closed"/>
    <s v="Paid"/>
  </r>
  <r>
    <x v="6454"/>
    <x v="103"/>
    <x v="0"/>
    <n v="0"/>
    <n v="1"/>
    <n v="0"/>
    <n v="0"/>
    <n v="0"/>
    <s v="N"/>
    <s v="N"/>
    <s v="N"/>
    <s v="Secawan "/>
    <s v="Secawan"/>
    <m/>
    <x v="0"/>
    <s v="260219IQFT1QZ"/>
    <s v="Closed"/>
    <s v="Paid"/>
  </r>
  <r>
    <x v="6455"/>
    <x v="139"/>
    <x v="7"/>
    <n v="16.98"/>
    <n v="1"/>
    <n v="16.98"/>
    <n v="16.98"/>
    <n v="16.98"/>
    <s v="N"/>
    <s v="N"/>
    <s v="Y"/>
    <s v="Bens Bakery "/>
    <s v="Bens Bakery"/>
    <m/>
    <x v="1"/>
    <s v="260219VEWL99C"/>
    <s v="Closed"/>
    <s v="Paid"/>
  </r>
  <r>
    <x v="6455"/>
    <x v="42"/>
    <x v="0"/>
    <n v="0"/>
    <n v="1"/>
    <n v="0"/>
    <n v="0"/>
    <n v="0"/>
    <s v="N"/>
    <s v="N"/>
    <s v="N"/>
    <s v="Bens Bakery "/>
    <s v="Bens Bakery"/>
    <m/>
    <x v="1"/>
    <s v="260219VEWL99C"/>
    <s v="Closed"/>
    <s v="Paid"/>
  </r>
  <r>
    <x v="6455"/>
    <x v="157"/>
    <x v="7"/>
    <n v="3.3"/>
    <n v="1"/>
    <n v="3.3"/>
    <n v="3.3"/>
    <n v="3.3"/>
    <s v="N"/>
    <s v="N"/>
    <s v="Y"/>
    <s v="Bens Bakery "/>
    <s v="Bens Bakery"/>
    <m/>
    <x v="1"/>
    <s v="260219VEWL99C"/>
    <s v="Closed"/>
    <s v="Paid"/>
  </r>
  <r>
    <x v="6456"/>
    <x v="46"/>
    <x v="0"/>
    <n v="0"/>
    <n v="1"/>
    <n v="0"/>
    <n v="0"/>
    <n v="0"/>
    <s v="N"/>
    <s v="N"/>
    <s v="N"/>
    <s v="Restore "/>
    <s v="Restore"/>
    <m/>
    <x v="2"/>
    <s v="260219UAXJYS0"/>
    <s v="Closed"/>
    <s v="Paid"/>
  </r>
  <r>
    <x v="6456"/>
    <x v="169"/>
    <x v="8"/>
    <n v="14.9"/>
    <n v="1"/>
    <n v="14.9"/>
    <n v="14.9"/>
    <n v="14.9"/>
    <s v="N"/>
    <s v="N"/>
    <s v="N"/>
    <s v="Restore "/>
    <s v="Restore"/>
    <m/>
    <x v="2"/>
    <s v="260219UAXJYS0"/>
    <s v="Closed"/>
    <s v="Paid"/>
  </r>
  <r>
    <x v="6456"/>
    <x v="155"/>
    <x v="8"/>
    <n v="20"/>
    <n v="1"/>
    <n v="20"/>
    <n v="20"/>
    <n v="20"/>
    <s v="N"/>
    <s v="N"/>
    <s v="N"/>
    <s v="Restore "/>
    <s v="Restore"/>
    <m/>
    <x v="2"/>
    <s v="260219UAXJYS0"/>
    <s v="Closed"/>
    <s v="Paid"/>
  </r>
  <r>
    <x v="64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HQ4P"/>
    <s v="Closed"/>
    <s v="Paid"/>
  </r>
  <r>
    <x v="6457"/>
    <x v="46"/>
    <x v="0"/>
    <n v="0"/>
    <n v="1"/>
    <n v="0"/>
    <n v="0"/>
    <n v="0"/>
    <s v="N"/>
    <s v="N"/>
    <s v="N"/>
    <s v="Restore "/>
    <s v="Restore"/>
    <m/>
    <x v="2"/>
    <s v="260219UAXHQ4P"/>
    <s v="Closed"/>
    <s v="Paid"/>
  </r>
  <r>
    <x v="645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SDA"/>
    <s v="Closed"/>
    <s v="Paid"/>
  </r>
  <r>
    <x v="6459"/>
    <x v="103"/>
    <x v="0"/>
    <n v="0"/>
    <n v="1"/>
    <n v="0"/>
    <n v="0"/>
    <n v="0"/>
    <s v="N"/>
    <s v="N"/>
    <s v="N"/>
    <s v="Secawan "/>
    <s v="Secawan"/>
    <m/>
    <x v="0"/>
    <s v="260219IQF1SQ1"/>
    <s v="Closed"/>
    <s v="Paid"/>
  </r>
  <r>
    <x v="6459"/>
    <x v="2"/>
    <x v="3"/>
    <n v="5.2"/>
    <n v="1"/>
    <n v="5.2"/>
    <n v="5.2"/>
    <n v="5.2"/>
    <s v="N"/>
    <s v="N"/>
    <s v="N"/>
    <s v="Secawan "/>
    <s v="Secawan"/>
    <m/>
    <x v="0"/>
    <s v="260219IQF1SQ1"/>
    <s v="Closed"/>
    <s v="Paid"/>
  </r>
  <r>
    <x v="6459"/>
    <x v="39"/>
    <x v="4"/>
    <n v="18.5"/>
    <n v="1"/>
    <n v="18.5"/>
    <n v="18.5"/>
    <n v="18.5"/>
    <s v="N"/>
    <s v="N"/>
    <s v="N"/>
    <s v="Secawan "/>
    <s v="Secawan"/>
    <m/>
    <x v="0"/>
    <s v="260219IQF1SQ1"/>
    <s v="Closed"/>
    <s v="Paid"/>
  </r>
  <r>
    <x v="6459"/>
    <x v="67"/>
    <x v="4"/>
    <n v="12.8"/>
    <n v="1"/>
    <n v="12.8"/>
    <n v="12.8"/>
    <n v="12.8"/>
    <s v="N"/>
    <s v="N"/>
    <s v="N"/>
    <s v="Secawan "/>
    <s v="Secawan"/>
    <m/>
    <x v="0"/>
    <s v="260219IQF1SQ1"/>
    <s v="Closed"/>
    <s v="Paid"/>
  </r>
  <r>
    <x v="6460"/>
    <x v="46"/>
    <x v="0"/>
    <n v="0"/>
    <n v="1"/>
    <n v="0"/>
    <n v="0"/>
    <n v="0"/>
    <s v="N"/>
    <s v="N"/>
    <s v="N"/>
    <s v="Restore "/>
    <s v="Restore"/>
    <m/>
    <x v="2"/>
    <s v="260219UAXZ9N4"/>
    <s v="Closed"/>
    <s v="Paid"/>
  </r>
  <r>
    <x v="6460"/>
    <x v="111"/>
    <x v="8"/>
    <n v="19"/>
    <n v="1"/>
    <n v="19"/>
    <n v="19"/>
    <n v="19"/>
    <s v="N"/>
    <s v="N"/>
    <s v="N"/>
    <s v="Restore "/>
    <s v="Restore"/>
    <m/>
    <x v="2"/>
    <s v="260219UAXZ9N4"/>
    <s v="Closed"/>
    <s v="Paid"/>
  </r>
  <r>
    <x v="6461"/>
    <x v="153"/>
    <x v="7"/>
    <n v="9.43"/>
    <n v="1"/>
    <n v="9.43"/>
    <n v="9.43"/>
    <n v="9.43"/>
    <s v="N"/>
    <s v="N"/>
    <s v="Y"/>
    <s v="Bens Bakery "/>
    <s v="Bens Bakery"/>
    <m/>
    <x v="1"/>
    <s v="260219VEWF1SN"/>
    <s v="Closed"/>
    <s v="Paid"/>
  </r>
  <r>
    <x v="6461"/>
    <x v="42"/>
    <x v="0"/>
    <n v="0"/>
    <n v="1"/>
    <n v="0"/>
    <n v="0"/>
    <n v="0"/>
    <s v="N"/>
    <s v="N"/>
    <s v="N"/>
    <s v="Bens Bakery "/>
    <s v="Bens Bakery"/>
    <m/>
    <x v="1"/>
    <s v="260219VEWF1SN"/>
    <s v="Closed"/>
    <s v="Paid"/>
  </r>
  <r>
    <x v="6462"/>
    <x v="103"/>
    <x v="0"/>
    <n v="0"/>
    <n v="1"/>
    <n v="0"/>
    <n v="0"/>
    <n v="0"/>
    <s v="N"/>
    <s v="N"/>
    <s v="N"/>
    <s v="Secawan "/>
    <s v="Secawan"/>
    <m/>
    <x v="0"/>
    <s v="260219IQFKQ2M"/>
    <s v="Closed"/>
    <s v="Paid"/>
  </r>
  <r>
    <x v="6462"/>
    <x v="67"/>
    <x v="4"/>
    <n v="12.8"/>
    <n v="1"/>
    <n v="12.8"/>
    <n v="12.8"/>
    <n v="12.8"/>
    <s v="N"/>
    <s v="N"/>
    <s v="N"/>
    <s v="Secawan "/>
    <s v="Secawan"/>
    <m/>
    <x v="0"/>
    <s v="260219IQFKQ2M"/>
    <s v="Closed"/>
    <s v="Paid"/>
  </r>
  <r>
    <x v="6463"/>
    <x v="46"/>
    <x v="0"/>
    <n v="0"/>
    <n v="1"/>
    <n v="0"/>
    <n v="0"/>
    <n v="0"/>
    <s v="N"/>
    <s v="N"/>
    <s v="N"/>
    <s v="Restore "/>
    <s v="Restore"/>
    <m/>
    <x v="2"/>
    <s v="260219UAXRR3Y"/>
    <s v="Closed"/>
    <s v="Paid"/>
  </r>
  <r>
    <x v="64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R3Y"/>
    <s v="Closed"/>
    <s v="Paid"/>
  </r>
  <r>
    <x v="6463"/>
    <x v="111"/>
    <x v="8"/>
    <n v="19"/>
    <n v="1"/>
    <n v="19"/>
    <n v="19"/>
    <n v="19"/>
    <s v="N"/>
    <s v="N"/>
    <s v="N"/>
    <s v="Restore "/>
    <s v="Restore"/>
    <m/>
    <x v="2"/>
    <s v="260219UAXRR3Y"/>
    <s v="Closed"/>
    <s v="Paid"/>
  </r>
  <r>
    <x v="6464"/>
    <x v="73"/>
    <x v="7"/>
    <n v="14.15"/>
    <n v="1"/>
    <n v="14.15"/>
    <n v="14.15"/>
    <n v="14.15"/>
    <s v="N"/>
    <s v="N"/>
    <s v="Y"/>
    <s v="Bens Bakery "/>
    <s v="Bens Bakery"/>
    <m/>
    <x v="1"/>
    <s v="260219VEWFFNC"/>
    <s v="Closed"/>
    <s v="Paid"/>
  </r>
  <r>
    <x v="6464"/>
    <x v="141"/>
    <x v="7"/>
    <n v="9.43"/>
    <n v="1"/>
    <n v="9.43"/>
    <n v="9.43"/>
    <n v="9.43"/>
    <s v="N"/>
    <s v="N"/>
    <s v="Y"/>
    <s v="Bens Bakery "/>
    <s v="Bens Bakery"/>
    <m/>
    <x v="1"/>
    <s v="260219VEWFFNC"/>
    <s v="Closed"/>
    <s v="Paid"/>
  </r>
  <r>
    <x v="6464"/>
    <x v="19"/>
    <x v="0"/>
    <n v="0"/>
    <n v="1"/>
    <n v="0"/>
    <n v="0"/>
    <n v="0"/>
    <s v="N"/>
    <s v="N"/>
    <s v="N"/>
    <s v="Bens Bakery "/>
    <s v="Bens Bakery"/>
    <m/>
    <x v="1"/>
    <s v="260219VEWFFNC"/>
    <s v="Closed"/>
    <s v="Paid"/>
  </r>
  <r>
    <x v="6464"/>
    <x v="117"/>
    <x v="7"/>
    <n v="9.43"/>
    <n v="1"/>
    <n v="9.43"/>
    <n v="9.43"/>
    <n v="9.43"/>
    <s v="N"/>
    <s v="N"/>
    <s v="Y"/>
    <s v="Bens Bakery "/>
    <s v="Bens Bakery"/>
    <m/>
    <x v="1"/>
    <s v="260219VEWFFNC"/>
    <s v="Closed"/>
    <s v="Paid"/>
  </r>
  <r>
    <x v="6465"/>
    <x v="26"/>
    <x v="7"/>
    <n v="5.66"/>
    <n v="1"/>
    <n v="5.66"/>
    <n v="5.66"/>
    <n v="5.66"/>
    <s v="N"/>
    <s v="N"/>
    <s v="Y"/>
    <s v="Bens Bakery "/>
    <s v="Bens Bakery"/>
    <m/>
    <x v="1"/>
    <s v="260219VEWMQ95"/>
    <s v="Closed"/>
    <s v="Paid"/>
  </r>
  <r>
    <x v="6465"/>
    <x v="42"/>
    <x v="0"/>
    <n v="0"/>
    <n v="1"/>
    <n v="0"/>
    <n v="0"/>
    <n v="0"/>
    <s v="N"/>
    <s v="N"/>
    <s v="N"/>
    <s v="Bens Bakery "/>
    <s v="Bens Bakery"/>
    <m/>
    <x v="1"/>
    <s v="260219VEWMQ95"/>
    <s v="Closed"/>
    <s v="Paid"/>
  </r>
  <r>
    <x v="64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RRK8"/>
    <s v="Closed"/>
    <s v="Paid"/>
  </r>
  <r>
    <x v="6466"/>
    <x v="46"/>
    <x v="0"/>
    <n v="0"/>
    <n v="1"/>
    <n v="0"/>
    <n v="0"/>
    <n v="0"/>
    <s v="N"/>
    <s v="N"/>
    <s v="N"/>
    <s v="Restore "/>
    <s v="Restore"/>
    <m/>
    <x v="2"/>
    <s v="260219UAXRRK8"/>
    <s v="Closed"/>
    <s v="Paid"/>
  </r>
  <r>
    <x v="6467"/>
    <x v="111"/>
    <x v="8"/>
    <n v="19"/>
    <n v="1"/>
    <n v="19"/>
    <n v="19"/>
    <n v="19"/>
    <s v="N"/>
    <s v="N"/>
    <s v="N"/>
    <s v="Restore "/>
    <s v="Restore"/>
    <m/>
    <x v="2"/>
    <s v="260219UAXE1IA"/>
    <s v="Closed"/>
    <s v="Paid"/>
  </r>
  <r>
    <x v="6467"/>
    <x v="46"/>
    <x v="0"/>
    <n v="0"/>
    <n v="1"/>
    <n v="0"/>
    <n v="0"/>
    <n v="0"/>
    <s v="N"/>
    <s v="N"/>
    <s v="N"/>
    <s v="Restore "/>
    <s v="Restore"/>
    <m/>
    <x v="2"/>
    <s v="260219UAXE1IA"/>
    <s v="Closed"/>
    <s v="Paid"/>
  </r>
  <r>
    <x v="6468"/>
    <x v="111"/>
    <x v="8"/>
    <n v="19"/>
    <n v="1"/>
    <n v="19"/>
    <n v="19"/>
    <n v="19"/>
    <s v="N"/>
    <s v="N"/>
    <s v="N"/>
    <s v="Restore "/>
    <s v="Restore"/>
    <m/>
    <x v="2"/>
    <s v="260219UAXCK55"/>
    <s v="Closed"/>
    <s v="Paid"/>
  </r>
  <r>
    <x v="6468"/>
    <x v="46"/>
    <x v="0"/>
    <n v="0"/>
    <n v="1"/>
    <n v="0"/>
    <n v="0"/>
    <n v="0"/>
    <s v="N"/>
    <s v="N"/>
    <s v="N"/>
    <s v="Restore "/>
    <s v="Restore"/>
    <m/>
    <x v="2"/>
    <s v="260219UAXCK55"/>
    <s v="Closed"/>
    <s v="Paid"/>
  </r>
  <r>
    <x v="6469"/>
    <x v="119"/>
    <x v="7"/>
    <n v="7.55"/>
    <n v="1"/>
    <n v="7.55"/>
    <n v="7.55"/>
    <n v="7.55"/>
    <s v="N"/>
    <s v="N"/>
    <s v="Y"/>
    <s v="Bens Bakery "/>
    <s v="Bens Bakery"/>
    <m/>
    <x v="1"/>
    <s v="260219VEWA589"/>
    <s v="Closed"/>
    <s v="Paid"/>
  </r>
  <r>
    <x v="6469"/>
    <x v="19"/>
    <x v="0"/>
    <n v="0"/>
    <n v="1"/>
    <n v="0"/>
    <n v="0"/>
    <n v="0"/>
    <s v="N"/>
    <s v="N"/>
    <s v="N"/>
    <s v="Bens Bakery "/>
    <s v="Bens Bakery"/>
    <m/>
    <x v="1"/>
    <s v="260219VEWA589"/>
    <s v="Closed"/>
    <s v="Paid"/>
  </r>
  <r>
    <x v="6470"/>
    <x v="39"/>
    <x v="4"/>
    <n v="18.5"/>
    <n v="1"/>
    <n v="18.5"/>
    <n v="18.5"/>
    <n v="18.5"/>
    <s v="N"/>
    <s v="N"/>
    <s v="N"/>
    <s v="Secawan "/>
    <s v="Secawan"/>
    <m/>
    <x v="0"/>
    <s v="260219IQFK5RN"/>
    <s v="Closed"/>
    <s v="Paid"/>
  </r>
  <r>
    <x v="6470"/>
    <x v="103"/>
    <x v="0"/>
    <n v="0"/>
    <n v="1"/>
    <n v="0"/>
    <n v="0"/>
    <n v="0"/>
    <s v="N"/>
    <s v="N"/>
    <s v="N"/>
    <s v="Secawan "/>
    <s v="Secawan"/>
    <m/>
    <x v="0"/>
    <s v="260219IQFK5RN"/>
    <s v="Closed"/>
    <s v="Paid"/>
  </r>
  <r>
    <x v="6471"/>
    <x v="46"/>
    <x v="0"/>
    <n v="0"/>
    <n v="1"/>
    <n v="0"/>
    <n v="0"/>
    <n v="0"/>
    <s v="N"/>
    <s v="N"/>
    <s v="N"/>
    <s v="Restore "/>
    <s v="Restore"/>
    <m/>
    <x v="2"/>
    <s v="260219UAXXXQJ"/>
    <s v="Closed"/>
    <s v="Paid"/>
  </r>
  <r>
    <x v="6471"/>
    <x v="131"/>
    <x v="8"/>
    <n v="20"/>
    <n v="1"/>
    <n v="20"/>
    <n v="20"/>
    <n v="20"/>
    <s v="N"/>
    <s v="N"/>
    <s v="N"/>
    <s v="Restore "/>
    <s v="Restore"/>
    <m/>
    <x v="2"/>
    <s v="260219UAXXXQJ"/>
    <s v="Closed"/>
    <s v="Paid"/>
  </r>
  <r>
    <x v="6472"/>
    <x v="19"/>
    <x v="0"/>
    <n v="0"/>
    <n v="1"/>
    <n v="0"/>
    <n v="0"/>
    <n v="0"/>
    <s v="N"/>
    <s v="N"/>
    <s v="N"/>
    <s v="Bens Bakery "/>
    <s v="Bens Bakery"/>
    <m/>
    <x v="1"/>
    <s v="260219VEWX8D4"/>
    <s v="Closed"/>
    <s v="Paid"/>
  </r>
  <r>
    <x v="6472"/>
    <x v="142"/>
    <x v="7"/>
    <n v="3.77"/>
    <n v="1"/>
    <n v="3.77"/>
    <n v="3.77"/>
    <n v="3.77"/>
    <s v="N"/>
    <s v="N"/>
    <s v="Y"/>
    <s v="Bens Bakery "/>
    <s v="Bens Bakery"/>
    <m/>
    <x v="1"/>
    <s v="260219VEWX8D4"/>
    <s v="Closed"/>
    <s v="Paid"/>
  </r>
  <r>
    <x v="6472"/>
    <x v="72"/>
    <x v="7"/>
    <n v="5.66"/>
    <n v="1"/>
    <n v="5.66"/>
    <n v="5.66"/>
    <n v="5.66"/>
    <s v="N"/>
    <s v="N"/>
    <s v="Y"/>
    <s v="Bens Bakery "/>
    <s v="Bens Bakery"/>
    <m/>
    <x v="1"/>
    <s v="260219VEWX8D4"/>
    <s v="Closed"/>
    <s v="Paid"/>
  </r>
  <r>
    <x v="6473"/>
    <x v="46"/>
    <x v="0"/>
    <n v="0"/>
    <n v="1"/>
    <n v="0"/>
    <n v="0"/>
    <n v="0"/>
    <s v="N"/>
    <s v="N"/>
    <s v="N"/>
    <s v="Restore "/>
    <s v="Restore"/>
    <m/>
    <x v="2"/>
    <s v="260219UAXSYH0"/>
    <s v="Closed"/>
    <s v="Paid"/>
  </r>
  <r>
    <x v="6473"/>
    <x v="111"/>
    <x v="8"/>
    <n v="19"/>
    <n v="1"/>
    <n v="19"/>
    <n v="19"/>
    <n v="19"/>
    <s v="N"/>
    <s v="N"/>
    <s v="N"/>
    <s v="Restore "/>
    <s v="Restore"/>
    <m/>
    <x v="2"/>
    <s v="260219UAXSYH0"/>
    <s v="Closed"/>
    <s v="Paid"/>
  </r>
  <r>
    <x v="647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LNH6"/>
    <s v="Closed"/>
    <s v="Paid"/>
  </r>
  <r>
    <x v="6474"/>
    <x v="46"/>
    <x v="0"/>
    <n v="0"/>
    <n v="1"/>
    <n v="0"/>
    <n v="0"/>
    <n v="0"/>
    <s v="N"/>
    <s v="N"/>
    <s v="N"/>
    <s v="Restore "/>
    <s v="Restore"/>
    <m/>
    <x v="2"/>
    <s v="260219UAXLNH6"/>
    <s v="Closed"/>
    <s v="Paid"/>
  </r>
  <r>
    <x v="6475"/>
    <x v="46"/>
    <x v="0"/>
    <n v="0"/>
    <n v="1"/>
    <n v="0"/>
    <n v="0"/>
    <n v="0"/>
    <s v="N"/>
    <s v="N"/>
    <s v="N"/>
    <s v="Restore "/>
    <s v="Restore"/>
    <m/>
    <x v="2"/>
    <s v="260219UAXADTO"/>
    <s v="Closed"/>
    <s v="Paid"/>
  </r>
  <r>
    <x v="6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DTO"/>
    <s v="Closed"/>
    <s v="Paid"/>
  </r>
  <r>
    <x v="6476"/>
    <x v="116"/>
    <x v="5"/>
    <n v="0.7"/>
    <n v="1"/>
    <n v="0.7"/>
    <n v="0.7"/>
    <n v="0.7"/>
    <s v="N"/>
    <s v="N"/>
    <s v="N"/>
    <s v="Secawan "/>
    <s v="Secawan"/>
    <m/>
    <x v="0"/>
    <s v="260219IQFMMW0"/>
    <s v="Closed"/>
    <s v="Paid"/>
  </r>
  <r>
    <x v="6476"/>
    <x v="2"/>
    <x v="3"/>
    <n v="5.2"/>
    <n v="1"/>
    <n v="5.2"/>
    <n v="5.2"/>
    <n v="5.2"/>
    <s v="N"/>
    <s v="N"/>
    <s v="N"/>
    <s v="Secawan "/>
    <s v="Secawan"/>
    <m/>
    <x v="0"/>
    <s v="260219IQFMMW0"/>
    <s v="Closed"/>
    <s v="Paid"/>
  </r>
  <r>
    <x v="6477"/>
    <x v="46"/>
    <x v="0"/>
    <n v="0"/>
    <n v="1"/>
    <n v="0"/>
    <n v="0"/>
    <n v="0"/>
    <s v="N"/>
    <s v="N"/>
    <s v="N"/>
    <s v="Restore "/>
    <s v="Restore"/>
    <m/>
    <x v="2"/>
    <s v="260219UAX0MB7"/>
    <s v="Closed"/>
    <s v="Paid"/>
  </r>
  <r>
    <x v="6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MB7"/>
    <s v="Closed"/>
    <s v="Paid"/>
  </r>
  <r>
    <x v="6478"/>
    <x v="115"/>
    <x v="8"/>
    <n v="20"/>
    <n v="1"/>
    <n v="20"/>
    <n v="20"/>
    <n v="20"/>
    <s v="N"/>
    <s v="N"/>
    <s v="N"/>
    <s v="Restore "/>
    <s v="Restore"/>
    <m/>
    <x v="2"/>
    <s v="260219UAXPBTK"/>
    <s v="Closed"/>
    <s v="Paid"/>
  </r>
  <r>
    <x v="6478"/>
    <x v="46"/>
    <x v="0"/>
    <n v="0"/>
    <n v="1"/>
    <n v="0"/>
    <n v="0"/>
    <n v="0"/>
    <s v="N"/>
    <s v="N"/>
    <s v="N"/>
    <s v="Restore "/>
    <s v="Restore"/>
    <m/>
    <x v="2"/>
    <s v="260219UAXPBTK"/>
    <s v="Closed"/>
    <s v="Paid"/>
  </r>
  <r>
    <x v="6479"/>
    <x v="36"/>
    <x v="4"/>
    <n v="1.5"/>
    <n v="1"/>
    <n v="1.5"/>
    <n v="1.5"/>
    <n v="1.5"/>
    <s v="N"/>
    <s v="N"/>
    <s v="N"/>
    <s v="Secawan "/>
    <s v="Secawan"/>
    <m/>
    <x v="0"/>
    <s v="260219IQFXQR3"/>
    <s v="Closed"/>
    <s v="Paid"/>
  </r>
  <r>
    <x v="6480"/>
    <x v="39"/>
    <x v="4"/>
    <n v="18.5"/>
    <n v="2"/>
    <n v="37"/>
    <n v="37"/>
    <n v="37"/>
    <s v="N"/>
    <s v="N"/>
    <s v="N"/>
    <s v="Secawan "/>
    <s v="Secawan"/>
    <m/>
    <x v="0"/>
    <s v="260219IQF4C3T"/>
    <s v="Closed"/>
    <s v="Paid"/>
  </r>
  <r>
    <x v="6480"/>
    <x v="10"/>
    <x v="4"/>
    <n v="7.8"/>
    <n v="1"/>
    <n v="7.8"/>
    <n v="7.8"/>
    <n v="7.8"/>
    <s v="N"/>
    <s v="N"/>
    <s v="N"/>
    <s v="Secawan "/>
    <s v="Secawan"/>
    <m/>
    <x v="0"/>
    <s v="260219IQF4C3T"/>
    <s v="Closed"/>
    <s v="Paid"/>
  </r>
  <r>
    <x v="6480"/>
    <x v="102"/>
    <x v="0"/>
    <n v="0"/>
    <n v="1"/>
    <n v="0"/>
    <n v="0"/>
    <n v="0"/>
    <s v="N"/>
    <s v="N"/>
    <s v="N"/>
    <s v="Secawan "/>
    <s v="Secawan"/>
    <m/>
    <x v="0"/>
    <s v="260219IQF4C3T"/>
    <s v="Closed"/>
    <s v="Paid"/>
  </r>
  <r>
    <x v="64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QJS"/>
    <s v="Closed"/>
    <s v="Paid"/>
  </r>
  <r>
    <x v="6482"/>
    <x v="19"/>
    <x v="0"/>
    <n v="0"/>
    <n v="1"/>
    <n v="0"/>
    <n v="0"/>
    <n v="0"/>
    <s v="N"/>
    <s v="N"/>
    <s v="N"/>
    <s v="Bens Bakery "/>
    <s v="Bens Bakery"/>
    <m/>
    <x v="1"/>
    <s v="260219VEWSF7I"/>
    <s v="Closed"/>
    <s v="Paid"/>
  </r>
  <r>
    <x v="6482"/>
    <x v="75"/>
    <x v="7"/>
    <n v="5.66"/>
    <n v="1"/>
    <n v="5.66"/>
    <n v="5.66"/>
    <n v="5.66"/>
    <s v="N"/>
    <s v="N"/>
    <s v="Y"/>
    <s v="Bens Bakery "/>
    <s v="Bens Bakery"/>
    <m/>
    <x v="1"/>
    <s v="260219VEWSF7I"/>
    <s v="Closed"/>
    <s v="Paid"/>
  </r>
  <r>
    <x v="6483"/>
    <x v="90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19IQFQ0HD"/>
    <s v="Closed"/>
    <s v="Paid"/>
  </r>
  <r>
    <x v="6483"/>
    <x v="2"/>
    <x v="3"/>
    <n v="5.2"/>
    <n v="1"/>
    <n v="5.2"/>
    <n v="5.2"/>
    <n v="5.2"/>
    <s v="N"/>
    <s v="N"/>
    <s v="N"/>
    <s v="Secawan "/>
    <s v="Secawan"/>
    <m/>
    <x v="0"/>
    <s v="260219IQFQ0HD"/>
    <s v="Closed"/>
    <s v="Paid"/>
  </r>
  <r>
    <x v="6484"/>
    <x v="16"/>
    <x v="6"/>
    <n v="4.5"/>
    <n v="1"/>
    <n v="4.5"/>
    <n v="4.5"/>
    <n v="4.5"/>
    <s v="N"/>
    <s v="N"/>
    <s v="N"/>
    <s v="Secawan "/>
    <s v="Secawan"/>
    <m/>
    <x v="0"/>
    <s v="260219IQFQ0HD"/>
    <s v="Closed"/>
    <s v="Paid"/>
  </r>
  <r>
    <x v="6485"/>
    <x v="140"/>
    <x v="8"/>
    <n v="14.9"/>
    <n v="1"/>
    <n v="14.9"/>
    <n v="14.9"/>
    <n v="14.9"/>
    <s v="N"/>
    <s v="N"/>
    <s v="N"/>
    <s v="Restore "/>
    <s v="Restore"/>
    <m/>
    <x v="2"/>
    <s v="260219UAXQ8UB"/>
    <s v="Closed"/>
    <s v="Paid"/>
  </r>
  <r>
    <x v="6485"/>
    <x v="140"/>
    <x v="8"/>
    <n v="14.9"/>
    <n v="1"/>
    <n v="14.9"/>
    <n v="14.9"/>
    <n v="14.9"/>
    <s v="N"/>
    <s v="N"/>
    <s v="N"/>
    <s v="Restore "/>
    <s v="Restore"/>
    <m/>
    <x v="2"/>
    <s v="260219UAXQ8UB"/>
    <s v="Closed"/>
    <s v="Paid"/>
  </r>
  <r>
    <x v="6485"/>
    <x v="131"/>
    <x v="8"/>
    <n v="20"/>
    <n v="1"/>
    <n v="20"/>
    <n v="20"/>
    <n v="20"/>
    <s v="N"/>
    <s v="N"/>
    <s v="N"/>
    <s v="Restore "/>
    <s v="Restore"/>
    <m/>
    <x v="2"/>
    <s v="260219UAXQ8UB"/>
    <s v="Closed"/>
    <s v="Paid"/>
  </r>
  <r>
    <x v="6485"/>
    <x v="111"/>
    <x v="8"/>
    <n v="19"/>
    <n v="1"/>
    <n v="19"/>
    <n v="19"/>
    <n v="19"/>
    <s v="N"/>
    <s v="N"/>
    <s v="N"/>
    <s v="Restore "/>
    <s v="Restore"/>
    <m/>
    <x v="2"/>
    <s v="260219UAXQ8UB"/>
    <s v="Closed"/>
    <s v="Paid"/>
  </r>
  <r>
    <x v="6485"/>
    <x v="131"/>
    <x v="8"/>
    <n v="20"/>
    <n v="1"/>
    <n v="20"/>
    <n v="20"/>
    <n v="20"/>
    <s v="N"/>
    <s v="N"/>
    <s v="N"/>
    <s v="Restore "/>
    <s v="Restore"/>
    <m/>
    <x v="2"/>
    <s v="260219UAXQ8UB"/>
    <s v="Closed"/>
    <s v="Paid"/>
  </r>
  <r>
    <x v="6486"/>
    <x v="14"/>
    <x v="4"/>
    <n v="7.8"/>
    <n v="1"/>
    <n v="7.8"/>
    <n v="7.8"/>
    <n v="7.8"/>
    <s v="N"/>
    <s v="N"/>
    <s v="N"/>
    <s v="Secawan "/>
    <s v="Secawan"/>
    <m/>
    <x v="0"/>
    <s v="260219IQF23RC"/>
    <s v="Closed"/>
    <s v="Paid"/>
  </r>
  <r>
    <x v="648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23RC"/>
    <s v="Closed"/>
    <s v="Paid"/>
  </r>
  <r>
    <x v="6487"/>
    <x v="39"/>
    <x v="4"/>
    <n v="18.5"/>
    <n v="1"/>
    <n v="18.5"/>
    <n v="18.5"/>
    <n v="18.5"/>
    <s v="N"/>
    <s v="N"/>
    <s v="N"/>
    <s v="Secawan "/>
    <s v="Secawan"/>
    <m/>
    <x v="0"/>
    <s v="260219IQFNVY2"/>
    <s v="Closed"/>
    <s v="Paid"/>
  </r>
  <r>
    <x v="6487"/>
    <x v="103"/>
    <x v="0"/>
    <n v="0"/>
    <n v="1"/>
    <n v="0"/>
    <n v="0"/>
    <n v="0"/>
    <s v="N"/>
    <s v="N"/>
    <s v="N"/>
    <s v="Secawan "/>
    <s v="Secawan"/>
    <m/>
    <x v="0"/>
    <s v="260219IQFNVY2"/>
    <s v="Closed"/>
    <s v="Paid"/>
  </r>
  <r>
    <x v="64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CGU"/>
    <s v="Closed"/>
    <s v="Paid"/>
  </r>
  <r>
    <x v="6489"/>
    <x v="2"/>
    <x v="3"/>
    <n v="5.2"/>
    <n v="1"/>
    <n v="5.2"/>
    <n v="5.2"/>
    <n v="5.2"/>
    <s v="N"/>
    <s v="N"/>
    <s v="N"/>
    <s v="Secawan "/>
    <s v="Secawan"/>
    <m/>
    <x v="0"/>
    <s v="260219IQF4S68"/>
    <s v="Closed"/>
    <s v="Paid"/>
  </r>
  <r>
    <x v="6490"/>
    <x v="131"/>
    <x v="8"/>
    <n v="20"/>
    <n v="1"/>
    <n v="20"/>
    <n v="20"/>
    <n v="20"/>
    <s v="N"/>
    <s v="N"/>
    <s v="N"/>
    <s v="Restore "/>
    <s v="Restore"/>
    <m/>
    <x v="2"/>
    <s v="260219UAXT0YV"/>
    <s v="Closed"/>
    <s v="Paid"/>
  </r>
  <r>
    <x v="649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0YV"/>
    <s v="Closed"/>
    <s v="Paid"/>
  </r>
  <r>
    <x v="6490"/>
    <x v="46"/>
    <x v="0"/>
    <n v="0"/>
    <n v="1"/>
    <n v="0"/>
    <n v="0"/>
    <n v="0"/>
    <s v="N"/>
    <s v="N"/>
    <s v="N"/>
    <s v="Restore "/>
    <s v="Restore"/>
    <m/>
    <x v="2"/>
    <s v="260219UAXT0YV"/>
    <s v="Closed"/>
    <s v="Paid"/>
  </r>
  <r>
    <x v="6490"/>
    <x v="106"/>
    <x v="8"/>
    <n v="13"/>
    <n v="1"/>
    <n v="13"/>
    <n v="13"/>
    <n v="13"/>
    <s v="N"/>
    <s v="N"/>
    <s v="N"/>
    <s v="Restore "/>
    <s v="Restore"/>
    <m/>
    <x v="2"/>
    <s v="260219UAXT0YV"/>
    <s v="Closed"/>
    <s v="Paid"/>
  </r>
  <r>
    <x v="6491"/>
    <x v="183"/>
    <x v="7"/>
    <n v="5.66"/>
    <n v="1"/>
    <n v="5.66"/>
    <n v="5.66"/>
    <n v="5.66"/>
    <s v="N"/>
    <s v="N"/>
    <s v="Y"/>
    <s v="Bens Bakery "/>
    <s v="Bens Bakery"/>
    <m/>
    <x v="1"/>
    <s v="260219VEWAT8Q"/>
    <s v="Closed"/>
    <s v="Paid"/>
  </r>
  <r>
    <x v="6491"/>
    <x v="19"/>
    <x v="0"/>
    <n v="0"/>
    <n v="1"/>
    <n v="0"/>
    <n v="0"/>
    <n v="0"/>
    <s v="N"/>
    <s v="N"/>
    <s v="N"/>
    <s v="Bens Bakery "/>
    <s v="Bens Bakery"/>
    <m/>
    <x v="1"/>
    <s v="260219VEWAT8Q"/>
    <s v="Closed"/>
    <s v="Paid"/>
  </r>
  <r>
    <x v="6492"/>
    <x v="39"/>
    <x v="4"/>
    <n v="18.5"/>
    <n v="1"/>
    <n v="18.5"/>
    <n v="18.5"/>
    <n v="18.5"/>
    <s v="N"/>
    <s v="N"/>
    <s v="N"/>
    <s v="Secawan "/>
    <s v="Secawan"/>
    <m/>
    <x v="0"/>
    <s v="260219IQFO1F9"/>
    <s v="Closed"/>
    <s v="Paid"/>
  </r>
  <r>
    <x v="6493"/>
    <x v="19"/>
    <x v="0"/>
    <n v="0"/>
    <n v="1"/>
    <n v="0"/>
    <n v="0"/>
    <n v="0"/>
    <s v="N"/>
    <s v="N"/>
    <s v="N"/>
    <s v="Bens Bakery "/>
    <s v="Bens Bakery"/>
    <m/>
    <x v="1"/>
    <s v="260219VEW1S0V"/>
    <s v="Closed"/>
    <s v="Paid"/>
  </r>
  <r>
    <x v="6493"/>
    <x v="153"/>
    <x v="7"/>
    <n v="9.43"/>
    <n v="1"/>
    <n v="9.43"/>
    <n v="9.43"/>
    <n v="9.43"/>
    <s v="N"/>
    <s v="N"/>
    <s v="Y"/>
    <s v="Bens Bakery "/>
    <s v="Bens Bakery"/>
    <m/>
    <x v="1"/>
    <s v="260219VEW1S0V"/>
    <s v="Closed"/>
    <s v="Paid"/>
  </r>
  <r>
    <x v="6494"/>
    <x v="131"/>
    <x v="8"/>
    <n v="20"/>
    <n v="1"/>
    <n v="20"/>
    <n v="20"/>
    <n v="20"/>
    <s v="N"/>
    <s v="N"/>
    <s v="N"/>
    <s v="Restore "/>
    <s v="Restore"/>
    <m/>
    <x v="2"/>
    <s v="260219UAXGMXZ"/>
    <s v="Closed"/>
    <s v="Paid"/>
  </r>
  <r>
    <x v="6494"/>
    <x v="46"/>
    <x v="0"/>
    <n v="0"/>
    <n v="1"/>
    <n v="0"/>
    <n v="0"/>
    <n v="0"/>
    <s v="N"/>
    <s v="N"/>
    <s v="N"/>
    <s v="Restore "/>
    <s v="Restore"/>
    <m/>
    <x v="2"/>
    <s v="260219UAXGMXZ"/>
    <s v="Closed"/>
    <s v="Paid"/>
  </r>
  <r>
    <x v="6495"/>
    <x v="139"/>
    <x v="7"/>
    <n v="16.98"/>
    <n v="1"/>
    <n v="16.98"/>
    <n v="16.98"/>
    <n v="16.98"/>
    <s v="N"/>
    <s v="N"/>
    <s v="Y"/>
    <s v="Bens Bakery "/>
    <s v="Bens Bakery"/>
    <m/>
    <x v="1"/>
    <s v="260219VEWWCGK"/>
    <s v="Closed"/>
    <s v="Paid"/>
  </r>
  <r>
    <x v="6495"/>
    <x v="19"/>
    <x v="0"/>
    <n v="0"/>
    <n v="1"/>
    <n v="0"/>
    <n v="0"/>
    <n v="0"/>
    <s v="N"/>
    <s v="N"/>
    <s v="N"/>
    <s v="Bens Bakery "/>
    <s v="Bens Bakery"/>
    <m/>
    <x v="1"/>
    <s v="260219VEWWCGK"/>
    <s v="Closed"/>
    <s v="Paid"/>
  </r>
  <r>
    <x v="6496"/>
    <x v="39"/>
    <x v="4"/>
    <n v="18.5"/>
    <n v="3"/>
    <n v="55.5"/>
    <n v="55.5"/>
    <n v="55.5"/>
    <s v="N"/>
    <s v="N"/>
    <s v="N"/>
    <s v="Secawan "/>
    <s v="Secawan"/>
    <m/>
    <x v="0"/>
    <s v="260219IQFV7E1"/>
    <s v="Closed"/>
    <s v="Paid"/>
  </r>
  <r>
    <x v="6496"/>
    <x v="103"/>
    <x v="0"/>
    <n v="0"/>
    <n v="1"/>
    <n v="0"/>
    <n v="0"/>
    <n v="0"/>
    <s v="N"/>
    <s v="N"/>
    <s v="N"/>
    <s v="Secawan "/>
    <s v="Secawan"/>
    <m/>
    <x v="0"/>
    <s v="260219IQFV7E1"/>
    <s v="Closed"/>
    <s v="Paid"/>
  </r>
  <r>
    <x v="6497"/>
    <x v="19"/>
    <x v="0"/>
    <n v="0"/>
    <n v="1"/>
    <n v="0"/>
    <n v="0"/>
    <n v="0"/>
    <s v="N"/>
    <s v="N"/>
    <s v="N"/>
    <s v="Bens Bakery "/>
    <s v="Bens Bakery"/>
    <m/>
    <x v="1"/>
    <s v="260219VEWNRLZ"/>
    <s v="Closed"/>
    <s v="Paid"/>
  </r>
  <r>
    <x v="6497"/>
    <x v="72"/>
    <x v="7"/>
    <n v="5.66"/>
    <n v="2"/>
    <n v="11.32"/>
    <n v="11.32"/>
    <n v="11.32"/>
    <s v="N"/>
    <s v="N"/>
    <s v="Y"/>
    <s v="Bens Bakery "/>
    <s v="Bens Bakery"/>
    <m/>
    <x v="1"/>
    <s v="260219VEWNRLZ"/>
    <s v="Closed"/>
    <s v="Paid"/>
  </r>
  <r>
    <x v="6498"/>
    <x v="19"/>
    <x v="0"/>
    <n v="0"/>
    <n v="1"/>
    <n v="0"/>
    <n v="0"/>
    <n v="0"/>
    <s v="N"/>
    <s v="N"/>
    <s v="N"/>
    <s v="Bens Bakery "/>
    <s v="Bens Bakery"/>
    <m/>
    <x v="1"/>
    <s v="260219VEW78EA"/>
    <s v="Closed"/>
    <s v="Paid"/>
  </r>
  <r>
    <x v="6498"/>
    <x v="119"/>
    <x v="7"/>
    <n v="7.55"/>
    <n v="1"/>
    <n v="7.55"/>
    <n v="7.55"/>
    <n v="7.55"/>
    <s v="N"/>
    <s v="N"/>
    <s v="Y"/>
    <s v="Bens Bakery "/>
    <s v="Bens Bakery"/>
    <m/>
    <x v="1"/>
    <s v="260219VEW78EA"/>
    <s v="Closed"/>
    <s v="Paid"/>
  </r>
  <r>
    <x v="6498"/>
    <x v="125"/>
    <x v="7"/>
    <n v="7.55"/>
    <n v="1"/>
    <n v="7.55"/>
    <n v="7.55"/>
    <n v="7.55"/>
    <s v="N"/>
    <s v="N"/>
    <s v="Y"/>
    <s v="Bens Bakery "/>
    <s v="Bens Bakery"/>
    <m/>
    <x v="1"/>
    <s v="260219VEW78EA"/>
    <s v="Closed"/>
    <s v="Paid"/>
  </r>
  <r>
    <x v="6499"/>
    <x v="72"/>
    <x v="7"/>
    <n v="5.66"/>
    <n v="1"/>
    <n v="5.66"/>
    <n v="5.66"/>
    <n v="5.66"/>
    <s v="N"/>
    <s v="N"/>
    <s v="Y"/>
    <s v="Bens Bakery "/>
    <s v="Bens Bakery"/>
    <m/>
    <x v="1"/>
    <s v="260219VEWO6SF"/>
    <s v="Closed"/>
    <s v="Paid"/>
  </r>
  <r>
    <x v="6499"/>
    <x v="119"/>
    <x v="7"/>
    <n v="7.55"/>
    <n v="1"/>
    <n v="7.55"/>
    <n v="7.55"/>
    <n v="7.55"/>
    <s v="N"/>
    <s v="N"/>
    <s v="Y"/>
    <s v="Bens Bakery "/>
    <s v="Bens Bakery"/>
    <m/>
    <x v="1"/>
    <s v="260219VEWO6SF"/>
    <s v="Closed"/>
    <s v="Paid"/>
  </r>
  <r>
    <x v="6499"/>
    <x v="19"/>
    <x v="0"/>
    <n v="0"/>
    <n v="1"/>
    <n v="0"/>
    <n v="0"/>
    <n v="0"/>
    <s v="N"/>
    <s v="N"/>
    <s v="N"/>
    <s v="Bens Bakery "/>
    <s v="Bens Bakery"/>
    <m/>
    <x v="1"/>
    <s v="260219VEWO6SF"/>
    <s v="Closed"/>
    <s v="Paid"/>
  </r>
  <r>
    <x v="6500"/>
    <x v="39"/>
    <x v="4"/>
    <n v="18.5"/>
    <n v="1"/>
    <n v="18.5"/>
    <n v="18.5"/>
    <n v="18.5"/>
    <s v="N"/>
    <s v="N"/>
    <s v="N"/>
    <s v="Secawan "/>
    <s v="Secawan"/>
    <m/>
    <x v="0"/>
    <s v="260219IQFRSPK"/>
    <s v="Closed"/>
    <s v="Paid"/>
  </r>
  <r>
    <x v="6501"/>
    <x v="119"/>
    <x v="7"/>
    <n v="7.55"/>
    <n v="1"/>
    <n v="7.55"/>
    <n v="7.55"/>
    <n v="7.55"/>
    <s v="N"/>
    <s v="N"/>
    <s v="Y"/>
    <s v="Bens Bakery "/>
    <s v="Bens Bakery"/>
    <m/>
    <x v="1"/>
    <s v="260219VEWBFEX"/>
    <s v="Closed"/>
    <s v="Paid"/>
  </r>
  <r>
    <x v="6501"/>
    <x v="153"/>
    <x v="7"/>
    <n v="9.43"/>
    <n v="1"/>
    <n v="9.43"/>
    <n v="9.43"/>
    <n v="9.43"/>
    <s v="N"/>
    <s v="N"/>
    <s v="Y"/>
    <s v="Bens Bakery "/>
    <s v="Bens Bakery"/>
    <m/>
    <x v="1"/>
    <s v="260219VEWBFEX"/>
    <s v="Closed"/>
    <s v="Paid"/>
  </r>
  <r>
    <x v="6501"/>
    <x v="19"/>
    <x v="0"/>
    <n v="0"/>
    <n v="1"/>
    <n v="0"/>
    <n v="0"/>
    <n v="0"/>
    <s v="N"/>
    <s v="N"/>
    <s v="N"/>
    <s v="Bens Bakery "/>
    <s v="Bens Bakery"/>
    <m/>
    <x v="1"/>
    <s v="260219VEWBFEX"/>
    <s v="Closed"/>
    <s v="Paid"/>
  </r>
  <r>
    <x v="6501"/>
    <x v="26"/>
    <x v="7"/>
    <n v="5.66"/>
    <n v="1"/>
    <n v="5.66"/>
    <n v="5.66"/>
    <n v="5.66"/>
    <s v="N"/>
    <s v="N"/>
    <s v="Y"/>
    <s v="Bens Bakery "/>
    <s v="Bens Bakery"/>
    <m/>
    <x v="1"/>
    <s v="260219VEWBFEX"/>
    <s v="Closed"/>
    <s v="Paid"/>
  </r>
  <r>
    <x v="6501"/>
    <x v="75"/>
    <x v="7"/>
    <n v="5.66"/>
    <n v="1"/>
    <n v="5.66"/>
    <n v="5.66"/>
    <n v="5.66"/>
    <s v="N"/>
    <s v="N"/>
    <s v="Y"/>
    <s v="Bens Bakery "/>
    <s v="Bens Bakery"/>
    <m/>
    <x v="1"/>
    <s v="260219VEWBFEX"/>
    <s v="Closed"/>
    <s v="Paid"/>
  </r>
  <r>
    <x v="6502"/>
    <x v="67"/>
    <x v="4"/>
    <n v="12.8"/>
    <n v="1"/>
    <n v="12.8"/>
    <n v="12.8"/>
    <n v="12.8"/>
    <s v="N"/>
    <s v="N"/>
    <s v="N"/>
    <s v="Secawan "/>
    <s v="Secawan"/>
    <m/>
    <x v="0"/>
    <s v="260219IQFJ5KA"/>
    <s v="Closed"/>
    <s v="Paid"/>
  </r>
  <r>
    <x v="6503"/>
    <x v="159"/>
    <x v="7"/>
    <n v="3.3"/>
    <n v="1"/>
    <n v="3.3"/>
    <n v="3.3"/>
    <n v="3.3"/>
    <s v="N"/>
    <s v="N"/>
    <s v="Y"/>
    <s v="Bens Bakery "/>
    <s v="Bens Bakery"/>
    <m/>
    <x v="1"/>
    <s v="260219VEW45OB"/>
    <s v="Closed"/>
    <s v="Paid"/>
  </r>
  <r>
    <x v="6503"/>
    <x v="42"/>
    <x v="0"/>
    <n v="0"/>
    <n v="1"/>
    <n v="0"/>
    <n v="0"/>
    <n v="0"/>
    <s v="N"/>
    <s v="N"/>
    <s v="N"/>
    <s v="Bens Bakery "/>
    <s v="Bens Bakery"/>
    <m/>
    <x v="1"/>
    <s v="260219VEW45OB"/>
    <s v="Closed"/>
    <s v="Paid"/>
  </r>
  <r>
    <x v="6503"/>
    <x v="157"/>
    <x v="7"/>
    <n v="3.3"/>
    <n v="1"/>
    <n v="3.3"/>
    <n v="3.3"/>
    <n v="3.3"/>
    <s v="N"/>
    <s v="N"/>
    <s v="Y"/>
    <s v="Bens Bakery "/>
    <s v="Bens Bakery"/>
    <m/>
    <x v="1"/>
    <s v="260219VEW45OB"/>
    <s v="Closed"/>
    <s v="Paid"/>
  </r>
  <r>
    <x v="6504"/>
    <x v="12"/>
    <x v="4"/>
    <n v="3.5"/>
    <n v="1"/>
    <n v="3.5"/>
    <n v="3.5"/>
    <n v="3.5"/>
    <s v="N"/>
    <s v="N"/>
    <s v="N"/>
    <s v="Secawan "/>
    <s v="Secawan"/>
    <m/>
    <x v="0"/>
    <s v="260219IQFLTCH"/>
    <s v="Closed"/>
    <s v="Paid"/>
  </r>
  <r>
    <x v="650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JA9G"/>
    <s v="Closed"/>
    <s v="Paid"/>
  </r>
  <r>
    <x v="6506"/>
    <x v="39"/>
    <x v="4"/>
    <n v="18.5"/>
    <n v="1"/>
    <n v="18.5"/>
    <n v="18.5"/>
    <n v="18.5"/>
    <s v="N"/>
    <s v="N"/>
    <s v="N"/>
    <s v="Secawan "/>
    <s v="Secawan"/>
    <m/>
    <x v="0"/>
    <s v="260219IQFHA43"/>
    <s v="Closed"/>
    <s v="Paid"/>
  </r>
  <r>
    <x v="6507"/>
    <x v="11"/>
    <x v="4"/>
    <n v="8.8000000000000007"/>
    <n v="3"/>
    <n v="26.4"/>
    <n v="26.4"/>
    <n v="26.4"/>
    <s v="N"/>
    <s v="N"/>
    <s v="N"/>
    <s v="Secawan "/>
    <s v="Secawan"/>
    <m/>
    <x v="0"/>
    <s v="260219IQFHYPI"/>
    <s v="Closed"/>
    <s v="Paid"/>
  </r>
  <r>
    <x v="6507"/>
    <x v="4"/>
    <x v="2"/>
    <n v="8.9"/>
    <n v="5"/>
    <n v="44.5"/>
    <n v="44.5"/>
    <n v="44.5"/>
    <s v="N"/>
    <s v="N"/>
    <s v="N"/>
    <s v="Secawan "/>
    <s v="Secawan"/>
    <m/>
    <x v="0"/>
    <s v="260219IQFHYPI"/>
    <s v="Closed"/>
    <s v="Paid"/>
  </r>
  <r>
    <x v="650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SOIU"/>
    <s v="Closed"/>
    <s v="Paid"/>
  </r>
  <r>
    <x v="65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IU"/>
    <s v="Closed"/>
    <s v="Paid"/>
  </r>
  <r>
    <x v="6508"/>
    <x v="46"/>
    <x v="0"/>
    <n v="0"/>
    <n v="1"/>
    <n v="0"/>
    <n v="0"/>
    <n v="0"/>
    <s v="N"/>
    <s v="N"/>
    <s v="N"/>
    <s v="Restore "/>
    <s v="Restore"/>
    <m/>
    <x v="2"/>
    <s v="260219UAXSOIU"/>
    <s v="Closed"/>
    <s v="Paid"/>
  </r>
  <r>
    <x v="6509"/>
    <x v="46"/>
    <x v="0"/>
    <n v="0"/>
    <n v="1"/>
    <n v="0"/>
    <n v="0"/>
    <n v="0"/>
    <s v="N"/>
    <s v="N"/>
    <s v="N"/>
    <s v="Restore "/>
    <s v="Restore"/>
    <m/>
    <x v="2"/>
    <s v="260219UAXR9AH"/>
    <s v="Closed"/>
    <s v="Paid"/>
  </r>
  <r>
    <x v="6509"/>
    <x v="145"/>
    <x v="8"/>
    <n v="14.9"/>
    <n v="1"/>
    <n v="14.9"/>
    <n v="14.9"/>
    <n v="14.9"/>
    <s v="N"/>
    <s v="N"/>
    <s v="N"/>
    <s v="Restore "/>
    <s v="Restore"/>
    <m/>
    <x v="2"/>
    <s v="260219UAXR9AH"/>
    <s v="Closed"/>
    <s v="Paid"/>
  </r>
  <r>
    <x v="6510"/>
    <x v="39"/>
    <x v="4"/>
    <n v="18.5"/>
    <n v="3"/>
    <n v="55.5"/>
    <n v="55.5"/>
    <n v="55.5"/>
    <s v="N"/>
    <s v="N"/>
    <s v="N"/>
    <s v="Secawan "/>
    <s v="Secawan"/>
    <m/>
    <x v="0"/>
    <s v="260219IQFCHKL"/>
    <s v="Closed"/>
    <s v="Paid"/>
  </r>
  <r>
    <x v="6511"/>
    <x v="67"/>
    <x v="4"/>
    <n v="12.8"/>
    <n v="1"/>
    <n v="12.8"/>
    <n v="12.8"/>
    <n v="12.8"/>
    <s v="N"/>
    <s v="N"/>
    <s v="N"/>
    <s v="Secawan "/>
    <s v="Secawan"/>
    <m/>
    <x v="0"/>
    <s v="260219IQF4ZUI"/>
    <s v="Closed"/>
    <s v="Paid"/>
  </r>
  <r>
    <x v="6512"/>
    <x v="19"/>
    <x v="0"/>
    <n v="0"/>
    <n v="1"/>
    <n v="0"/>
    <n v="0"/>
    <n v="0"/>
    <s v="N"/>
    <s v="N"/>
    <s v="N"/>
    <s v="Bens Bakery "/>
    <s v="Bens Bakery"/>
    <m/>
    <x v="1"/>
    <s v="260219VEW098C"/>
    <s v="Closed"/>
    <s v="Paid"/>
  </r>
  <r>
    <x v="6512"/>
    <x v="125"/>
    <x v="7"/>
    <n v="7.55"/>
    <n v="1"/>
    <n v="7.55"/>
    <n v="7.55"/>
    <n v="7.55"/>
    <s v="N"/>
    <s v="N"/>
    <s v="Y"/>
    <s v="Bens Bakery "/>
    <s v="Bens Bakery"/>
    <m/>
    <x v="1"/>
    <s v="260219VEW098C"/>
    <s v="Closed"/>
    <s v="Paid"/>
  </r>
  <r>
    <x v="6513"/>
    <x v="67"/>
    <x v="4"/>
    <n v="12.8"/>
    <n v="2"/>
    <n v="25.6"/>
    <n v="25.6"/>
    <n v="25.6"/>
    <s v="N"/>
    <s v="N"/>
    <s v="N"/>
    <s v="Secawan "/>
    <s v="Secawan"/>
    <m/>
    <x v="0"/>
    <s v="260219IQFNQ1P"/>
    <s v="Closed"/>
    <s v="Paid"/>
  </r>
  <r>
    <x v="6513"/>
    <x v="2"/>
    <x v="3"/>
    <n v="5.2"/>
    <n v="1"/>
    <n v="5.2"/>
    <n v="5.2"/>
    <n v="5.2"/>
    <s v="N"/>
    <s v="N"/>
    <s v="N"/>
    <s v="Secawan "/>
    <s v="Secawan"/>
    <m/>
    <x v="0"/>
    <s v="260219IQFNQ1P"/>
    <s v="Closed"/>
    <s v="Paid"/>
  </r>
  <r>
    <x v="65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U91"/>
    <s v="Closed"/>
    <s v="Paid"/>
  </r>
  <r>
    <x v="6514"/>
    <x v="46"/>
    <x v="0"/>
    <n v="0"/>
    <n v="1"/>
    <n v="0"/>
    <n v="0"/>
    <n v="0"/>
    <s v="N"/>
    <s v="N"/>
    <s v="N"/>
    <s v="Restore "/>
    <s v="Restore"/>
    <m/>
    <x v="2"/>
    <s v="260219UAXTU91"/>
    <s v="Closed"/>
    <s v="Paid"/>
  </r>
  <r>
    <x v="651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G4DS"/>
    <s v="Closed"/>
    <s v="Paid"/>
  </r>
  <r>
    <x v="6515"/>
    <x v="10"/>
    <x v="4"/>
    <n v="6.8"/>
    <n v="1"/>
    <n v="6.8"/>
    <n v="6.8"/>
    <n v="6.8"/>
    <s v="N"/>
    <s v="N"/>
    <s v="N"/>
    <s v="Secawan "/>
    <s v="Secawan"/>
    <m/>
    <x v="0"/>
    <s v="260219IQFG4DS"/>
    <s v="Closed"/>
    <s v="Paid"/>
  </r>
  <r>
    <x v="6516"/>
    <x v="19"/>
    <x v="0"/>
    <n v="0"/>
    <n v="1"/>
    <n v="0"/>
    <n v="0"/>
    <n v="0"/>
    <s v="N"/>
    <s v="N"/>
    <s v="N"/>
    <s v="Bens Bakery "/>
    <s v="Bens Bakery"/>
    <m/>
    <x v="1"/>
    <s v="260219VEWL89L"/>
    <s v="Closed"/>
    <s v="Paid"/>
  </r>
  <r>
    <x v="6516"/>
    <x v="26"/>
    <x v="7"/>
    <n v="5.66"/>
    <n v="1"/>
    <n v="5.66"/>
    <n v="5.66"/>
    <n v="5.66"/>
    <s v="N"/>
    <s v="N"/>
    <s v="Y"/>
    <s v="Bens Bakery "/>
    <s v="Bens Bakery"/>
    <m/>
    <x v="1"/>
    <s v="260219VEWL89L"/>
    <s v="Closed"/>
    <s v="Paid"/>
  </r>
  <r>
    <x v="6517"/>
    <x v="19"/>
    <x v="0"/>
    <n v="0"/>
    <n v="1"/>
    <n v="0"/>
    <n v="0"/>
    <n v="0"/>
    <s v="N"/>
    <s v="N"/>
    <s v="N"/>
    <s v="Bens Bakery "/>
    <s v="Bens Bakery"/>
    <m/>
    <x v="1"/>
    <s v="260219VEWCCDE"/>
    <s v="Closed"/>
    <s v="Paid"/>
  </r>
  <r>
    <x v="6517"/>
    <x v="159"/>
    <x v="7"/>
    <n v="3.3"/>
    <n v="1"/>
    <n v="3.3"/>
    <n v="3.3"/>
    <n v="3.3"/>
    <s v="N"/>
    <s v="N"/>
    <s v="Y"/>
    <s v="Bens Bakery "/>
    <s v="Bens Bakery"/>
    <m/>
    <x v="1"/>
    <s v="260219VEWCCDE"/>
    <s v="Closed"/>
    <s v="Paid"/>
  </r>
  <r>
    <x v="6518"/>
    <x v="157"/>
    <x v="7"/>
    <n v="3.3"/>
    <n v="2"/>
    <n v="6.6"/>
    <n v="6.6"/>
    <n v="6.6"/>
    <s v="N"/>
    <s v="N"/>
    <s v="Y"/>
    <s v="Bens Bakery "/>
    <s v="Bens Bakery"/>
    <m/>
    <x v="1"/>
    <s v="260219VEWCZA5"/>
    <s v="Closed"/>
    <s v="Paid"/>
  </r>
  <r>
    <x v="6518"/>
    <x v="42"/>
    <x v="0"/>
    <n v="0"/>
    <n v="1"/>
    <n v="0"/>
    <n v="0"/>
    <n v="0"/>
    <s v="N"/>
    <s v="N"/>
    <s v="N"/>
    <s v="Bens Bakery "/>
    <s v="Bens Bakery"/>
    <m/>
    <x v="1"/>
    <s v="260219VEWCZA5"/>
    <s v="Closed"/>
    <s v="Paid"/>
  </r>
  <r>
    <x v="6519"/>
    <x v="88"/>
    <x v="4"/>
    <n v="7.8"/>
    <n v="3"/>
    <n v="23.4"/>
    <n v="23.4"/>
    <n v="23.4"/>
    <s v="N"/>
    <s v="N"/>
    <s v="N"/>
    <s v="Secawan "/>
    <s v="Secawan"/>
    <m/>
    <x v="0"/>
    <s v="260219IQFK8SV"/>
    <s v="Closed"/>
    <s v="Paid"/>
  </r>
  <r>
    <x v="6519"/>
    <x v="8"/>
    <x v="4"/>
    <n v="8.8000000000000007"/>
    <n v="3"/>
    <n v="26.4"/>
    <n v="26.4"/>
    <n v="26.4"/>
    <s v="N"/>
    <s v="N"/>
    <s v="N"/>
    <s v="Secawan "/>
    <s v="Secawan"/>
    <m/>
    <x v="0"/>
    <s v="260219IQFK8SV"/>
    <s v="Closed"/>
    <s v="Paid"/>
  </r>
  <r>
    <x v="6519"/>
    <x v="10"/>
    <x v="4"/>
    <n v="6.8"/>
    <n v="1"/>
    <n v="6.8"/>
    <n v="6.8"/>
    <n v="6.8"/>
    <s v="N"/>
    <s v="N"/>
    <s v="N"/>
    <s v="Secawan "/>
    <s v="Secawan"/>
    <m/>
    <x v="0"/>
    <s v="260219IQFK8SV"/>
    <s v="Closed"/>
    <s v="Paid"/>
  </r>
  <r>
    <x v="65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K8SV"/>
    <s v="Closed"/>
    <s v="Paid"/>
  </r>
  <r>
    <x v="6520"/>
    <x v="39"/>
    <x v="4"/>
    <n v="18.5"/>
    <n v="1"/>
    <n v="18.5"/>
    <n v="18.5"/>
    <n v="18.5"/>
    <s v="N"/>
    <s v="N"/>
    <s v="N"/>
    <s v="Secawan "/>
    <s v="Secawan"/>
    <m/>
    <x v="0"/>
    <s v="260219IQFAEXG"/>
    <s v="Closed"/>
    <s v="Paid"/>
  </r>
  <r>
    <x v="65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HYZQ"/>
    <s v="Closed"/>
    <s v="Paid"/>
  </r>
  <r>
    <x v="6522"/>
    <x v="142"/>
    <x v="7"/>
    <n v="3.77"/>
    <n v="1"/>
    <n v="3.77"/>
    <n v="3.77"/>
    <n v="3.77"/>
    <s v="N"/>
    <s v="N"/>
    <s v="Y"/>
    <s v="Bens Bakery "/>
    <s v="Bens Bakery"/>
    <m/>
    <x v="1"/>
    <s v="260219VEW4XZJ"/>
    <s v="Closed"/>
    <s v="Paid"/>
  </r>
  <r>
    <x v="6522"/>
    <x v="42"/>
    <x v="0"/>
    <n v="0"/>
    <n v="1"/>
    <n v="0"/>
    <n v="0"/>
    <n v="0"/>
    <s v="N"/>
    <s v="N"/>
    <s v="N"/>
    <s v="Bens Bakery "/>
    <s v="Bens Bakery"/>
    <m/>
    <x v="1"/>
    <s v="260219VEW4XZJ"/>
    <s v="Closed"/>
    <s v="Paid"/>
  </r>
  <r>
    <x v="6522"/>
    <x v="72"/>
    <x v="7"/>
    <n v="5.66"/>
    <n v="1"/>
    <n v="5.66"/>
    <n v="5.66"/>
    <n v="5.66"/>
    <s v="N"/>
    <s v="N"/>
    <s v="Y"/>
    <s v="Bens Bakery "/>
    <s v="Bens Bakery"/>
    <m/>
    <x v="1"/>
    <s v="260219VEW4XZJ"/>
    <s v="Closed"/>
    <s v="Paid"/>
  </r>
  <r>
    <x v="6523"/>
    <x v="111"/>
    <x v="8"/>
    <n v="19"/>
    <n v="1"/>
    <n v="19"/>
    <n v="19"/>
    <n v="19"/>
    <s v="N"/>
    <s v="N"/>
    <s v="N"/>
    <s v="Restore "/>
    <s v="Restore"/>
    <m/>
    <x v="2"/>
    <s v="260219UAXRUBT"/>
    <s v="Closed"/>
    <s v="Paid"/>
  </r>
  <r>
    <x v="6524"/>
    <x v="27"/>
    <x v="4"/>
    <n v="7.8"/>
    <n v="1"/>
    <n v="7.8"/>
    <n v="7.8"/>
    <n v="7.8"/>
    <s v="N"/>
    <s v="N"/>
    <s v="N"/>
    <s v="Secawan "/>
    <s v="Secawan"/>
    <m/>
    <x v="0"/>
    <s v="260219IQFFKKQ"/>
    <s v="Closed"/>
    <s v="Paid"/>
  </r>
  <r>
    <x v="6525"/>
    <x v="39"/>
    <x v="4"/>
    <n v="18.5"/>
    <n v="1"/>
    <n v="18.5"/>
    <n v="18.5"/>
    <n v="18.5"/>
    <s v="N"/>
    <s v="N"/>
    <s v="N"/>
    <s v="Secawan "/>
    <s v="Secawan"/>
    <m/>
    <x v="0"/>
    <s v="260219IQF7LOY"/>
    <s v="Closed"/>
    <s v="Paid"/>
  </r>
  <r>
    <x v="6525"/>
    <x v="10"/>
    <x v="4"/>
    <n v="6.8"/>
    <n v="1"/>
    <n v="6.8"/>
    <n v="6.8"/>
    <n v="6.8"/>
    <s v="N"/>
    <s v="N"/>
    <s v="N"/>
    <s v="Secawan "/>
    <s v="Secawan"/>
    <m/>
    <x v="0"/>
    <s v="260219IQF7LOY"/>
    <s v="Closed"/>
    <s v="Paid"/>
  </r>
  <r>
    <x v="6525"/>
    <x v="67"/>
    <x v="4"/>
    <n v="12.8"/>
    <n v="2"/>
    <n v="25.6"/>
    <n v="25.6"/>
    <n v="25.6"/>
    <s v="N"/>
    <s v="N"/>
    <s v="N"/>
    <s v="Secawan "/>
    <s v="Secawan"/>
    <m/>
    <x v="0"/>
    <s v="260219IQF7LOY"/>
    <s v="Closed"/>
    <s v="Paid"/>
  </r>
  <r>
    <x v="6526"/>
    <x v="126"/>
    <x v="4"/>
    <n v="13.8"/>
    <n v="1"/>
    <n v="13.8"/>
    <n v="13.8"/>
    <n v="13.8"/>
    <s v="N"/>
    <s v="N"/>
    <s v="N"/>
    <s v="Secawan "/>
    <s v="Secawan"/>
    <m/>
    <x v="0"/>
    <s v="260219IQFQLNE"/>
    <s v="Closed"/>
    <s v="Paid"/>
  </r>
  <r>
    <x v="6526"/>
    <x v="16"/>
    <x v="6"/>
    <n v="4.5"/>
    <n v="1"/>
    <n v="4.5"/>
    <n v="4.5"/>
    <n v="4.5"/>
    <s v="N"/>
    <s v="N"/>
    <s v="N"/>
    <s v="Secawan "/>
    <s v="Secawan"/>
    <m/>
    <x v="0"/>
    <s v="260219IQFQLNE"/>
    <s v="Closed"/>
    <s v="Paid"/>
  </r>
  <r>
    <x v="6527"/>
    <x v="84"/>
    <x v="7"/>
    <n v="9.43"/>
    <n v="1"/>
    <n v="9.43"/>
    <n v="9.43"/>
    <n v="9.43"/>
    <s v="N"/>
    <s v="N"/>
    <s v="Y"/>
    <s v="Bens Bakery "/>
    <s v="Bens Bakery"/>
    <m/>
    <x v="1"/>
    <s v="260219VEW34GJ"/>
    <s v="Closed"/>
    <s v="Paid"/>
  </r>
  <r>
    <x v="6527"/>
    <x v="153"/>
    <x v="7"/>
    <n v="9.43"/>
    <n v="1"/>
    <n v="9.43"/>
    <n v="9.43"/>
    <n v="9.43"/>
    <s v="N"/>
    <s v="N"/>
    <s v="Y"/>
    <s v="Bens Bakery "/>
    <s v="Bens Bakery"/>
    <m/>
    <x v="1"/>
    <s v="260219VEW34GJ"/>
    <s v="Closed"/>
    <s v="Paid"/>
  </r>
  <r>
    <x v="6527"/>
    <x v="19"/>
    <x v="0"/>
    <n v="0"/>
    <n v="1"/>
    <n v="0"/>
    <n v="0"/>
    <n v="0"/>
    <s v="N"/>
    <s v="N"/>
    <s v="N"/>
    <s v="Bens Bakery "/>
    <s v="Bens Bakery"/>
    <m/>
    <x v="1"/>
    <s v="260219VEW34GJ"/>
    <s v="Closed"/>
    <s v="Paid"/>
  </r>
  <r>
    <x v="65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PIZJ"/>
    <s v="Closed"/>
    <s v="Paid"/>
  </r>
  <r>
    <x v="652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PIZJ"/>
    <s v="Closed"/>
    <s v="Paid"/>
  </r>
  <r>
    <x v="6529"/>
    <x v="131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29"/>
    <x v="111"/>
    <x v="8"/>
    <n v="19"/>
    <n v="1"/>
    <n v="19"/>
    <n v="19"/>
    <n v="19"/>
    <s v="N"/>
    <s v="N"/>
    <s v="N"/>
    <s v="Restore "/>
    <s v="Restore"/>
    <m/>
    <x v="2"/>
    <s v="260219UAXS4OO"/>
    <s v="Closed"/>
    <s v="Paid"/>
  </r>
  <r>
    <x v="6529"/>
    <x v="113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29"/>
    <x v="131"/>
    <x v="8"/>
    <n v="20"/>
    <n v="1"/>
    <n v="20"/>
    <n v="20"/>
    <n v="20"/>
    <s v="N"/>
    <s v="N"/>
    <s v="N"/>
    <s v="Restore "/>
    <s v="Restore"/>
    <m/>
    <x v="2"/>
    <s v="260219UAXS4OO"/>
    <s v="Closed"/>
    <s v="Paid"/>
  </r>
  <r>
    <x v="6530"/>
    <x v="223"/>
    <x v="11"/>
    <n v="1"/>
    <n v="3"/>
    <n v="3"/>
    <n v="3"/>
    <n v="3"/>
    <s v="N"/>
    <s v="N"/>
    <s v="N"/>
    <s v="Secawan "/>
    <s v="Secawan"/>
    <m/>
    <x v="0"/>
    <s v="260219IQFRBPJ"/>
    <s v="Closed"/>
    <s v="Paid"/>
  </r>
  <r>
    <x v="6531"/>
    <x v="157"/>
    <x v="7"/>
    <n v="3.3"/>
    <n v="1"/>
    <n v="3.3"/>
    <n v="3.3"/>
    <n v="3.3"/>
    <s v="N"/>
    <s v="N"/>
    <s v="Y"/>
    <s v="Bens Bakery "/>
    <s v="Bens Bakery"/>
    <m/>
    <x v="1"/>
    <s v="260219VEWTICD"/>
    <s v="Closed"/>
    <s v="Paid"/>
  </r>
  <r>
    <x v="6531"/>
    <x v="19"/>
    <x v="0"/>
    <n v="0"/>
    <n v="1"/>
    <n v="0"/>
    <n v="0"/>
    <n v="0"/>
    <s v="N"/>
    <s v="N"/>
    <s v="N"/>
    <s v="Bens Bakery "/>
    <s v="Bens Bakery"/>
    <m/>
    <x v="1"/>
    <s v="260219VEWTICD"/>
    <s v="Closed"/>
    <s v="Paid"/>
  </r>
  <r>
    <x v="6532"/>
    <x v="111"/>
    <x v="8"/>
    <n v="19"/>
    <n v="1"/>
    <n v="19"/>
    <n v="19"/>
    <n v="19"/>
    <s v="N"/>
    <s v="N"/>
    <s v="N"/>
    <s v="Restore "/>
    <s v="Restore"/>
    <m/>
    <x v="2"/>
    <s v="260219UAXTFVQ"/>
    <s v="Closed"/>
    <s v="Paid"/>
  </r>
  <r>
    <x v="6532"/>
    <x v="131"/>
    <x v="8"/>
    <n v="20"/>
    <n v="1"/>
    <n v="20"/>
    <n v="20"/>
    <n v="20"/>
    <s v="N"/>
    <s v="N"/>
    <s v="N"/>
    <s v="Restore "/>
    <s v="Restore"/>
    <m/>
    <x v="2"/>
    <s v="260219UAXTFVQ"/>
    <s v="Closed"/>
    <s v="Paid"/>
  </r>
  <r>
    <x v="6532"/>
    <x v="131"/>
    <x v="8"/>
    <n v="20"/>
    <n v="1"/>
    <n v="20"/>
    <n v="20"/>
    <n v="20"/>
    <s v="N"/>
    <s v="N"/>
    <s v="N"/>
    <s v="Restore "/>
    <s v="Restore"/>
    <m/>
    <x v="2"/>
    <s v="260219UAXTFVQ"/>
    <s v="Closed"/>
    <s v="Paid"/>
  </r>
  <r>
    <x v="6532"/>
    <x v="46"/>
    <x v="0"/>
    <n v="0"/>
    <n v="1"/>
    <n v="0"/>
    <n v="0"/>
    <n v="0"/>
    <s v="N"/>
    <s v="N"/>
    <s v="N"/>
    <s v="Restore "/>
    <s v="Restore"/>
    <m/>
    <x v="2"/>
    <s v="260219UAXTFVQ"/>
    <s v="Closed"/>
    <s v="Paid"/>
  </r>
  <r>
    <x v="6533"/>
    <x v="46"/>
    <x v="0"/>
    <n v="0"/>
    <n v="1"/>
    <n v="0"/>
    <n v="0"/>
    <n v="0"/>
    <s v="N"/>
    <s v="N"/>
    <s v="N"/>
    <s v="Restore "/>
    <s v="Restore"/>
    <m/>
    <x v="2"/>
    <s v="260219UAXV7QB"/>
    <s v="Closed"/>
    <s v="Paid"/>
  </r>
  <r>
    <x v="65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7QB"/>
    <s v="Closed"/>
    <s v="Paid"/>
  </r>
  <r>
    <x v="65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7QB"/>
    <s v="Closed"/>
    <s v="Paid"/>
  </r>
  <r>
    <x v="6534"/>
    <x v="39"/>
    <x v="4"/>
    <n v="18.5"/>
    <n v="1"/>
    <n v="18.5"/>
    <n v="18.5"/>
    <n v="18.5"/>
    <s v="N"/>
    <s v="N"/>
    <s v="N"/>
    <s v="Secawan "/>
    <s v="Secawan"/>
    <m/>
    <x v="0"/>
    <s v="260219IQFI8DL"/>
    <s v="Closed"/>
    <s v="Paid"/>
  </r>
  <r>
    <x v="6535"/>
    <x v="46"/>
    <x v="0"/>
    <n v="0"/>
    <n v="1"/>
    <n v="0"/>
    <n v="0"/>
    <n v="0"/>
    <s v="N"/>
    <s v="N"/>
    <s v="N"/>
    <s v="Restore "/>
    <s v="Restore"/>
    <m/>
    <x v="2"/>
    <s v="260219UAX8UFS"/>
    <s v="Closed"/>
    <s v="Paid"/>
  </r>
  <r>
    <x v="6535"/>
    <x v="197"/>
    <x v="8"/>
    <n v="20"/>
    <n v="1"/>
    <n v="20"/>
    <n v="20"/>
    <n v="20"/>
    <s v="N"/>
    <s v="N"/>
    <s v="N"/>
    <s v="Restore "/>
    <s v="Restore"/>
    <m/>
    <x v="2"/>
    <s v="260219UAX8UFS"/>
    <s v="Closed"/>
    <s v="Paid"/>
  </r>
  <r>
    <x v="6535"/>
    <x v="111"/>
    <x v="8"/>
    <n v="19"/>
    <n v="1"/>
    <n v="19"/>
    <n v="19"/>
    <n v="19"/>
    <s v="N"/>
    <s v="N"/>
    <s v="N"/>
    <s v="Restore "/>
    <s v="Restore"/>
    <m/>
    <x v="2"/>
    <s v="260219UAX8UFS"/>
    <s v="Closed"/>
    <s v="Paid"/>
  </r>
  <r>
    <x v="6536"/>
    <x v="111"/>
    <x v="8"/>
    <n v="19"/>
    <n v="1"/>
    <n v="19"/>
    <n v="19"/>
    <n v="19"/>
    <s v="N"/>
    <s v="N"/>
    <s v="N"/>
    <s v="Restore "/>
    <s v="Restore"/>
    <m/>
    <x v="2"/>
    <s v="260219UAX2KB3"/>
    <s v="Closed"/>
    <s v="Paid"/>
  </r>
  <r>
    <x v="6536"/>
    <x v="46"/>
    <x v="0"/>
    <n v="0"/>
    <n v="1"/>
    <n v="0"/>
    <n v="0"/>
    <n v="0"/>
    <s v="N"/>
    <s v="N"/>
    <s v="N"/>
    <s v="Restore "/>
    <s v="Restore"/>
    <m/>
    <x v="2"/>
    <s v="260219UAX2KB3"/>
    <s v="Closed"/>
    <s v="Paid"/>
  </r>
  <r>
    <x v="6537"/>
    <x v="2"/>
    <x v="3"/>
    <n v="5.2"/>
    <n v="1"/>
    <n v="5.2"/>
    <n v="5.2"/>
    <n v="5.2"/>
    <s v="N"/>
    <s v="N"/>
    <s v="N"/>
    <s v="Secawan "/>
    <s v="Secawan"/>
    <m/>
    <x v="0"/>
    <s v="260219IQF5GRM"/>
    <s v="Closed"/>
    <s v="Paid"/>
  </r>
  <r>
    <x v="6538"/>
    <x v="12"/>
    <x v="4"/>
    <n v="3.5"/>
    <n v="1"/>
    <n v="3.5"/>
    <n v="3.5"/>
    <n v="3.5"/>
    <s v="N"/>
    <s v="N"/>
    <s v="N"/>
    <s v="Secawan "/>
    <s v="Secawan"/>
    <m/>
    <x v="0"/>
    <s v="260219IQF5GRM"/>
    <s v="Closed"/>
    <s v="Paid"/>
  </r>
  <r>
    <x v="6538"/>
    <x v="39"/>
    <x v="4"/>
    <n v="18.5"/>
    <n v="2"/>
    <n v="37"/>
    <n v="37"/>
    <n v="37"/>
    <s v="N"/>
    <s v="N"/>
    <s v="N"/>
    <s v="Secawan "/>
    <s v="Secawan"/>
    <m/>
    <x v="0"/>
    <s v="260219IQF5GRM"/>
    <s v="Closed"/>
    <s v="Paid"/>
  </r>
  <r>
    <x v="6539"/>
    <x v="46"/>
    <x v="0"/>
    <n v="0"/>
    <n v="1"/>
    <n v="0"/>
    <n v="0"/>
    <n v="0"/>
    <s v="N"/>
    <s v="N"/>
    <s v="N"/>
    <s v="Restore "/>
    <s v="Restore"/>
    <m/>
    <x v="2"/>
    <s v="260219UAXMGJV"/>
    <s v="Closed"/>
    <s v="Paid"/>
  </r>
  <r>
    <x v="6539"/>
    <x v="111"/>
    <x v="8"/>
    <n v="19"/>
    <n v="1"/>
    <n v="19"/>
    <n v="19"/>
    <n v="19"/>
    <s v="N"/>
    <s v="N"/>
    <s v="N"/>
    <s v="Restore "/>
    <s v="Restore"/>
    <m/>
    <x v="2"/>
    <s v="260219UAXMGJV"/>
    <s v="Closed"/>
    <s v="Paid"/>
  </r>
  <r>
    <x v="654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UAWA"/>
    <s v="Closed"/>
    <s v="Paid"/>
  </r>
  <r>
    <x v="6540"/>
    <x v="39"/>
    <x v="4"/>
    <n v="18.5"/>
    <n v="1"/>
    <n v="18.5"/>
    <n v="18.5"/>
    <n v="18.5"/>
    <s v="N"/>
    <s v="N"/>
    <s v="N"/>
    <s v="Secawan "/>
    <s v="Secawan"/>
    <m/>
    <x v="0"/>
    <s v="260219IQFUAWA"/>
    <s v="Closed"/>
    <s v="Paid"/>
  </r>
  <r>
    <x v="654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92WN"/>
    <s v="Closed"/>
    <s v="Paid"/>
  </r>
  <r>
    <x v="654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DMI5"/>
    <s v="Closed"/>
    <s v="Paid"/>
  </r>
  <r>
    <x v="65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U4JQ"/>
    <s v="Closed"/>
    <s v="Paid"/>
  </r>
  <r>
    <x v="6543"/>
    <x v="46"/>
    <x v="0"/>
    <n v="0"/>
    <n v="1"/>
    <n v="0"/>
    <n v="0"/>
    <n v="0"/>
    <s v="N"/>
    <s v="N"/>
    <s v="N"/>
    <s v="Restore "/>
    <s v="Restore"/>
    <m/>
    <x v="2"/>
    <s v="260219UAXU4JQ"/>
    <s v="Closed"/>
    <s v="Paid"/>
  </r>
  <r>
    <x v="65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4JQ"/>
    <s v="Closed"/>
    <s v="Paid"/>
  </r>
  <r>
    <x v="6544"/>
    <x v="159"/>
    <x v="7"/>
    <n v="3.3"/>
    <n v="1"/>
    <n v="3.3"/>
    <n v="3.3"/>
    <n v="3.3"/>
    <s v="N"/>
    <s v="N"/>
    <s v="Y"/>
    <s v="Bens Bakery "/>
    <s v="Bens Bakery"/>
    <m/>
    <x v="1"/>
    <s v="260219VEWFSHJ"/>
    <s v="Closed"/>
    <s v="Paid"/>
  </r>
  <r>
    <x v="6544"/>
    <x v="42"/>
    <x v="0"/>
    <n v="0"/>
    <n v="1"/>
    <n v="0"/>
    <n v="0"/>
    <n v="0"/>
    <s v="N"/>
    <s v="N"/>
    <s v="N"/>
    <s v="Bens Bakery "/>
    <s v="Bens Bakery"/>
    <m/>
    <x v="1"/>
    <s v="260219VEWFSHJ"/>
    <s v="Closed"/>
    <s v="Paid"/>
  </r>
  <r>
    <x v="6544"/>
    <x v="26"/>
    <x v="7"/>
    <n v="5.66"/>
    <n v="1"/>
    <n v="5.66"/>
    <n v="5.66"/>
    <n v="5.66"/>
    <s v="N"/>
    <s v="N"/>
    <s v="Y"/>
    <s v="Bens Bakery "/>
    <s v="Bens Bakery"/>
    <m/>
    <x v="1"/>
    <s v="260219VEWFSHJ"/>
    <s v="Closed"/>
    <s v="Paid"/>
  </r>
  <r>
    <x v="6544"/>
    <x v="67"/>
    <x v="4"/>
    <n v="12.8"/>
    <n v="1"/>
    <n v="12.8"/>
    <n v="12.8"/>
    <n v="12.8"/>
    <s v="N"/>
    <s v="N"/>
    <s v="N"/>
    <s v="Secawan "/>
    <s v="Secawan"/>
    <m/>
    <x v="0"/>
    <s v="260219IQFY1M0"/>
    <s v="Closed"/>
    <s v="Paid"/>
  </r>
  <r>
    <x v="654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6RJ6"/>
    <s v="Closed"/>
    <s v="Paid"/>
  </r>
  <r>
    <x v="6545"/>
    <x v="46"/>
    <x v="0"/>
    <n v="0"/>
    <n v="1"/>
    <n v="0"/>
    <n v="0"/>
    <n v="0"/>
    <s v="N"/>
    <s v="N"/>
    <s v="N"/>
    <s v="Restore "/>
    <s v="Restore"/>
    <m/>
    <x v="2"/>
    <s v="260219UAX6RJ6"/>
    <s v="Closed"/>
    <s v="Paid"/>
  </r>
  <r>
    <x v="6546"/>
    <x v="67"/>
    <x v="4"/>
    <n v="12.8"/>
    <n v="1"/>
    <n v="12.8"/>
    <n v="12.8"/>
    <n v="12.8"/>
    <s v="N"/>
    <s v="N"/>
    <s v="N"/>
    <s v="Secawan "/>
    <s v="Secawan"/>
    <m/>
    <x v="0"/>
    <s v="260219IQF14CD"/>
    <s v="Closed"/>
    <s v="Paid"/>
  </r>
  <r>
    <x v="65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USM"/>
    <s v="Closed"/>
    <s v="Paid"/>
  </r>
  <r>
    <x v="6547"/>
    <x v="46"/>
    <x v="0"/>
    <n v="0"/>
    <n v="1"/>
    <n v="0"/>
    <n v="0"/>
    <n v="0"/>
    <s v="N"/>
    <s v="N"/>
    <s v="N"/>
    <s v="Restore "/>
    <s v="Restore"/>
    <m/>
    <x v="2"/>
    <s v="260219UAXMUSM"/>
    <s v="Closed"/>
    <s v="Paid"/>
  </r>
  <r>
    <x v="65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TZ"/>
    <s v="Closed"/>
    <s v="Paid"/>
  </r>
  <r>
    <x v="65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SOTZ"/>
    <s v="Closed"/>
    <s v="Paid"/>
  </r>
  <r>
    <x v="6548"/>
    <x v="46"/>
    <x v="0"/>
    <n v="0"/>
    <n v="1"/>
    <n v="0"/>
    <n v="0"/>
    <n v="0"/>
    <s v="N"/>
    <s v="N"/>
    <s v="N"/>
    <s v="Restore "/>
    <s v="Restore"/>
    <m/>
    <x v="2"/>
    <s v="260219UAXSOTZ"/>
    <s v="Closed"/>
    <s v="Paid"/>
  </r>
  <r>
    <x v="6549"/>
    <x v="4"/>
    <x v="2"/>
    <n v="8.9"/>
    <n v="1"/>
    <n v="8.9"/>
    <n v="8.9"/>
    <n v="8.9"/>
    <s v="N"/>
    <s v="N"/>
    <s v="N"/>
    <s v="Secawan "/>
    <s v="Secawan"/>
    <m/>
    <x v="0"/>
    <s v="260219IQFKH29"/>
    <s v="Closed"/>
    <s v="Paid"/>
  </r>
  <r>
    <x v="6550"/>
    <x v="39"/>
    <x v="4"/>
    <n v="18.5"/>
    <n v="1"/>
    <n v="18.5"/>
    <n v="18.5"/>
    <n v="18.5"/>
    <s v="N"/>
    <s v="N"/>
    <s v="N"/>
    <s v="Secawan "/>
    <s v="Secawan"/>
    <m/>
    <x v="0"/>
    <s v="260219IQF0G3E"/>
    <s v="Closed"/>
    <s v="Paid"/>
  </r>
  <r>
    <x v="6551"/>
    <x v="111"/>
    <x v="8"/>
    <n v="19"/>
    <n v="1"/>
    <n v="19"/>
    <n v="19"/>
    <n v="19"/>
    <s v="N"/>
    <s v="N"/>
    <s v="N"/>
    <s v="Restore "/>
    <s v="Restore"/>
    <m/>
    <x v="2"/>
    <s v="260219UAXY2VT"/>
    <s v="Closed"/>
    <s v="Paid"/>
  </r>
  <r>
    <x v="6551"/>
    <x v="131"/>
    <x v="8"/>
    <n v="20"/>
    <n v="1"/>
    <n v="20"/>
    <n v="20"/>
    <n v="20"/>
    <s v="N"/>
    <s v="N"/>
    <s v="N"/>
    <s v="Restore "/>
    <s v="Restore"/>
    <m/>
    <x v="2"/>
    <s v="260219UAXY2VT"/>
    <s v="Closed"/>
    <s v="Paid"/>
  </r>
  <r>
    <x v="6551"/>
    <x v="46"/>
    <x v="0"/>
    <n v="0"/>
    <n v="1"/>
    <n v="0"/>
    <n v="0"/>
    <n v="0"/>
    <s v="N"/>
    <s v="N"/>
    <s v="N"/>
    <s v="Restore "/>
    <s v="Restore"/>
    <m/>
    <x v="2"/>
    <s v="260219UAXY2VT"/>
    <s v="Closed"/>
    <s v="Paid"/>
  </r>
  <r>
    <x v="6552"/>
    <x v="12"/>
    <x v="4"/>
    <n v="3.5"/>
    <n v="2"/>
    <n v="7"/>
    <n v="7"/>
    <n v="7"/>
    <s v="N"/>
    <s v="N"/>
    <s v="N"/>
    <s v="Secawan "/>
    <s v="Secawan"/>
    <m/>
    <x v="0"/>
    <s v="260219IQFROVQ"/>
    <s v="Closed"/>
    <s v="Paid"/>
  </r>
  <r>
    <x v="6552"/>
    <x v="16"/>
    <x v="6"/>
    <n v="4.5"/>
    <n v="1"/>
    <n v="4.5"/>
    <n v="4.5"/>
    <n v="4.5"/>
    <s v="N"/>
    <s v="N"/>
    <s v="N"/>
    <s v="Secawan "/>
    <s v="Secawan"/>
    <m/>
    <x v="0"/>
    <s v="260219IQFROVQ"/>
    <s v="Closed"/>
    <s v="Paid"/>
  </r>
  <r>
    <x v="6552"/>
    <x v="67"/>
    <x v="4"/>
    <n v="12.8"/>
    <n v="4"/>
    <n v="51.2"/>
    <n v="51.2"/>
    <n v="51.2"/>
    <s v="N"/>
    <s v="N"/>
    <s v="N"/>
    <s v="Secawan "/>
    <s v="Secawan"/>
    <m/>
    <x v="0"/>
    <s v="260219IQFROVQ"/>
    <s v="Closed"/>
    <s v="Paid"/>
  </r>
  <r>
    <x v="6553"/>
    <x v="39"/>
    <x v="4"/>
    <n v="18.5"/>
    <n v="1"/>
    <n v="18.5"/>
    <n v="18.5"/>
    <n v="18.5"/>
    <s v="N"/>
    <s v="N"/>
    <s v="N"/>
    <s v="Secawan "/>
    <s v="Secawan"/>
    <m/>
    <x v="0"/>
    <s v="260219IQFNFAR"/>
    <s v="Closed"/>
    <s v="Paid"/>
  </r>
  <r>
    <x v="6553"/>
    <x v="165"/>
    <x v="6"/>
    <n v="10"/>
    <n v="1"/>
    <n v="10"/>
    <n v="10"/>
    <n v="10"/>
    <s v="N"/>
    <s v="N"/>
    <s v="N"/>
    <s v="Secawan "/>
    <s v="Secawan"/>
    <m/>
    <x v="0"/>
    <s v="260219IQFNFAR"/>
    <s v="Closed"/>
    <s v="Paid"/>
  </r>
  <r>
    <x v="655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A3J"/>
    <s v="Closed"/>
    <s v="Paid"/>
  </r>
  <r>
    <x v="6554"/>
    <x v="46"/>
    <x v="0"/>
    <n v="0"/>
    <n v="1"/>
    <n v="0"/>
    <n v="0"/>
    <n v="0"/>
    <s v="N"/>
    <s v="N"/>
    <s v="N"/>
    <s v="Restore "/>
    <s v="Restore"/>
    <m/>
    <x v="2"/>
    <s v="260219UAX1A3J"/>
    <s v="Closed"/>
    <s v="Paid"/>
  </r>
  <r>
    <x v="65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XC6A"/>
    <s v="Closed"/>
    <s v="Paid"/>
  </r>
  <r>
    <x v="655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XC6A"/>
    <s v="Closed"/>
    <s v="Paid"/>
  </r>
  <r>
    <x v="6555"/>
    <x v="4"/>
    <x v="2"/>
    <n v="8.9"/>
    <n v="2"/>
    <n v="17.8"/>
    <n v="17.8"/>
    <n v="17.8"/>
    <s v="N"/>
    <s v="N"/>
    <s v="N"/>
    <s v="Secawan "/>
    <s v="Secawan"/>
    <m/>
    <x v="0"/>
    <s v="260219IQFXC6A"/>
    <s v="Closed"/>
    <s v="Paid"/>
  </r>
  <r>
    <x v="6556"/>
    <x v="42"/>
    <x v="0"/>
    <n v="0"/>
    <n v="1"/>
    <n v="0"/>
    <n v="0"/>
    <n v="0"/>
    <s v="N"/>
    <s v="N"/>
    <s v="N"/>
    <s v="Bens Bakery "/>
    <s v="Bens Bakery"/>
    <m/>
    <x v="1"/>
    <s v="260219VEW3IKA"/>
    <s v="Closed"/>
    <s v="Paid"/>
  </r>
  <r>
    <x v="6556"/>
    <x v="119"/>
    <x v="7"/>
    <n v="7.55"/>
    <n v="1"/>
    <n v="7.55"/>
    <n v="7.55"/>
    <n v="7.55"/>
    <s v="N"/>
    <s v="N"/>
    <s v="Y"/>
    <s v="Bens Bakery "/>
    <s v="Bens Bakery"/>
    <m/>
    <x v="1"/>
    <s v="260219VEW3IKA"/>
    <s v="Closed"/>
    <s v="Paid"/>
  </r>
  <r>
    <x v="6556"/>
    <x v="194"/>
    <x v="7"/>
    <n v="1"/>
    <n v="1"/>
    <n v="1"/>
    <n v="1"/>
    <n v="1"/>
    <s v="N"/>
    <s v="N"/>
    <s v="Y"/>
    <s v="Bens Bakery "/>
    <s v="Bens Bakery"/>
    <m/>
    <x v="1"/>
    <s v="260219VEW3IKA"/>
    <s v="Closed"/>
    <s v="Paid"/>
  </r>
  <r>
    <x v="6557"/>
    <x v="73"/>
    <x v="7"/>
    <n v="14.15"/>
    <n v="1"/>
    <n v="14.15"/>
    <n v="14.15"/>
    <n v="14.15"/>
    <s v="N"/>
    <s v="N"/>
    <s v="Y"/>
    <s v="Bens Bakery "/>
    <s v="Bens Bakery"/>
    <m/>
    <x v="1"/>
    <s v="260219VEW994W"/>
    <s v="Closed"/>
    <s v="Paid"/>
  </r>
  <r>
    <x v="6557"/>
    <x v="19"/>
    <x v="0"/>
    <n v="0"/>
    <n v="1"/>
    <n v="0"/>
    <n v="0"/>
    <n v="0"/>
    <s v="N"/>
    <s v="N"/>
    <s v="N"/>
    <s v="Bens Bakery "/>
    <s v="Bens Bakery"/>
    <m/>
    <x v="1"/>
    <s v="260219VEW994W"/>
    <s v="Closed"/>
    <s v="Paid"/>
  </r>
  <r>
    <x v="6557"/>
    <x v="157"/>
    <x v="7"/>
    <n v="3.3"/>
    <n v="1"/>
    <n v="3.3"/>
    <n v="3.3"/>
    <n v="3.3"/>
    <s v="N"/>
    <s v="N"/>
    <s v="Y"/>
    <s v="Bens Bakery "/>
    <s v="Bens Bakery"/>
    <m/>
    <x v="1"/>
    <s v="260219VEW994W"/>
    <s v="Closed"/>
    <s v="Paid"/>
  </r>
  <r>
    <x v="6557"/>
    <x v="143"/>
    <x v="7"/>
    <n v="11.32"/>
    <n v="1"/>
    <n v="11.32"/>
    <n v="11.32"/>
    <n v="11.32"/>
    <s v="N"/>
    <s v="N"/>
    <s v="Y"/>
    <s v="Bens Bakery "/>
    <s v="Bens Bakery"/>
    <m/>
    <x v="1"/>
    <s v="260219VEW994W"/>
    <s v="Closed"/>
    <s v="Paid"/>
  </r>
  <r>
    <x v="6558"/>
    <x v="19"/>
    <x v="0"/>
    <n v="0"/>
    <n v="1"/>
    <n v="0"/>
    <n v="0"/>
    <n v="0"/>
    <s v="N"/>
    <s v="N"/>
    <s v="N"/>
    <s v="Bens Bakery "/>
    <s v="Bens Bakery"/>
    <m/>
    <x v="1"/>
    <s v="260219VEWADN7"/>
    <s v="Closed"/>
    <s v="Paid"/>
  </r>
  <r>
    <x v="6558"/>
    <x v="125"/>
    <x v="7"/>
    <n v="7.55"/>
    <n v="1"/>
    <n v="7.55"/>
    <n v="7.55"/>
    <n v="7.55"/>
    <s v="N"/>
    <s v="N"/>
    <s v="Y"/>
    <s v="Bens Bakery "/>
    <s v="Bens Bakery"/>
    <m/>
    <x v="1"/>
    <s v="260219VEWADN7"/>
    <s v="Closed"/>
    <s v="Paid"/>
  </r>
  <r>
    <x v="6559"/>
    <x v="67"/>
    <x v="4"/>
    <n v="12.8"/>
    <n v="2"/>
    <n v="25.6"/>
    <n v="25.6"/>
    <n v="25.6"/>
    <s v="N"/>
    <s v="N"/>
    <s v="N"/>
    <s v="Secawan "/>
    <s v="Secawan"/>
    <m/>
    <x v="0"/>
    <s v="260219IQFUJ6A"/>
    <s v="Closed"/>
    <s v="Paid"/>
  </r>
  <r>
    <x v="6559"/>
    <x v="2"/>
    <x v="3"/>
    <n v="5.2"/>
    <n v="1"/>
    <n v="5.2"/>
    <n v="5.2"/>
    <n v="5.2"/>
    <s v="N"/>
    <s v="N"/>
    <s v="N"/>
    <s v="Secawan "/>
    <s v="Secawan"/>
    <m/>
    <x v="0"/>
    <s v="260219IQFUJ6A"/>
    <s v="Closed"/>
    <s v="Paid"/>
  </r>
  <r>
    <x v="6559"/>
    <x v="2"/>
    <x v="3"/>
    <n v="5.2"/>
    <n v="1"/>
    <n v="5.2"/>
    <n v="5.2"/>
    <n v="5.2"/>
    <s v="N"/>
    <s v="N"/>
    <s v="N"/>
    <s v="Secawan "/>
    <s v="Secawan"/>
    <m/>
    <x v="0"/>
    <s v="260219IQFUJ6A"/>
    <s v="Closed"/>
    <s v="Paid"/>
  </r>
  <r>
    <x v="656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LIIU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1"/>
    <x v="46"/>
    <x v="0"/>
    <n v="0"/>
    <n v="1"/>
    <n v="0"/>
    <n v="0"/>
    <n v="0"/>
    <s v="N"/>
    <s v="N"/>
    <s v="N"/>
    <s v="Restore "/>
    <s v="Restore"/>
    <m/>
    <x v="2"/>
    <s v="260219UAXQAYC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QAYC"/>
    <s v="Closed"/>
    <s v="Paid"/>
  </r>
  <r>
    <x v="6562"/>
    <x v="67"/>
    <x v="4"/>
    <n v="12.8"/>
    <n v="1"/>
    <n v="12.8"/>
    <n v="12.8"/>
    <n v="12.8"/>
    <s v="N"/>
    <s v="N"/>
    <s v="N"/>
    <s v="Secawan "/>
    <s v="Secawan"/>
    <m/>
    <x v="0"/>
    <s v="260219IQFBKNH"/>
    <s v="Closed"/>
    <s v="Paid"/>
  </r>
  <r>
    <x v="6563"/>
    <x v="19"/>
    <x v="0"/>
    <n v="0"/>
    <n v="1"/>
    <n v="0"/>
    <n v="0"/>
    <n v="0"/>
    <s v="N"/>
    <s v="N"/>
    <s v="N"/>
    <s v="Bens Bakery "/>
    <s v="Bens Bakery"/>
    <m/>
    <x v="1"/>
    <s v="260219VEWWS8U"/>
    <s v="Closed"/>
    <s v="Paid"/>
  </r>
  <r>
    <x v="6563"/>
    <x v="139"/>
    <x v="7"/>
    <n v="16.98"/>
    <n v="1"/>
    <n v="16.98"/>
    <n v="16.98"/>
    <n v="16.98"/>
    <s v="N"/>
    <s v="N"/>
    <s v="Y"/>
    <s v="Bens Bakery "/>
    <s v="Bens Bakery"/>
    <m/>
    <x v="1"/>
    <s v="260219VEWWS8U"/>
    <s v="Closed"/>
    <s v="Paid"/>
  </r>
  <r>
    <x v="6563"/>
    <x v="73"/>
    <x v="7"/>
    <n v="14.15"/>
    <n v="1"/>
    <n v="14.15"/>
    <n v="14.15"/>
    <n v="14.15"/>
    <s v="N"/>
    <s v="N"/>
    <s v="Y"/>
    <s v="Bens Bakery "/>
    <s v="Bens Bakery"/>
    <m/>
    <x v="1"/>
    <s v="260219VEWWS8U"/>
    <s v="Closed"/>
    <s v="Paid"/>
  </r>
  <r>
    <x v="6564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RYX"/>
    <s v="Closed"/>
    <s v="Paid"/>
  </r>
  <r>
    <x v="6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RYX"/>
    <s v="Closed"/>
    <s v="Paid"/>
  </r>
  <r>
    <x v="6564"/>
    <x v="46"/>
    <x v="0"/>
    <n v="0"/>
    <n v="1"/>
    <n v="0"/>
    <n v="0"/>
    <n v="0"/>
    <s v="N"/>
    <s v="N"/>
    <s v="N"/>
    <s v="Restore "/>
    <s v="Restore"/>
    <m/>
    <x v="2"/>
    <s v="260219UAXVRYX"/>
    <s v="Closed"/>
    <s v="Paid"/>
  </r>
  <r>
    <x v="6565"/>
    <x v="67"/>
    <x v="4"/>
    <n v="12.8"/>
    <n v="1"/>
    <n v="12.8"/>
    <n v="12.8"/>
    <n v="12.8"/>
    <s v="N"/>
    <s v="N"/>
    <s v="N"/>
    <s v="Secawan "/>
    <s v="Secawan"/>
    <m/>
    <x v="0"/>
    <s v="260219IQFAETL"/>
    <s v="Closed"/>
    <s v="Paid"/>
  </r>
  <r>
    <x v="6565"/>
    <x v="39"/>
    <x v="4"/>
    <n v="18.5"/>
    <n v="1"/>
    <n v="18.5"/>
    <n v="18.5"/>
    <n v="18.5"/>
    <s v="N"/>
    <s v="N"/>
    <s v="N"/>
    <s v="Secawan "/>
    <s v="Secawan"/>
    <m/>
    <x v="0"/>
    <s v="260219IQFAETL"/>
    <s v="Closed"/>
    <s v="Paid"/>
  </r>
  <r>
    <x v="6566"/>
    <x v="19"/>
    <x v="0"/>
    <n v="0"/>
    <n v="1"/>
    <n v="0"/>
    <n v="0"/>
    <n v="0"/>
    <s v="N"/>
    <s v="N"/>
    <s v="N"/>
    <s v="Bens Bakery "/>
    <s v="Bens Bakery"/>
    <m/>
    <x v="1"/>
    <s v="260219VEWUDMB"/>
    <s v="Closed"/>
    <s v="Paid"/>
  </r>
  <r>
    <x v="6566"/>
    <x v="119"/>
    <x v="7"/>
    <n v="7.55"/>
    <n v="1"/>
    <n v="7.55"/>
    <n v="7.55"/>
    <n v="7.55"/>
    <s v="N"/>
    <s v="N"/>
    <s v="Y"/>
    <s v="Bens Bakery "/>
    <s v="Bens Bakery"/>
    <m/>
    <x v="1"/>
    <s v="260219VEWUDMB"/>
    <s v="Closed"/>
    <s v="Paid"/>
  </r>
  <r>
    <x v="65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MB5"/>
    <s v="Closed"/>
    <s v="Paid"/>
  </r>
  <r>
    <x v="65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1MB5"/>
    <s v="Closed"/>
    <s v="Paid"/>
  </r>
  <r>
    <x v="6567"/>
    <x v="46"/>
    <x v="0"/>
    <n v="0"/>
    <n v="1"/>
    <n v="0"/>
    <n v="0"/>
    <n v="0"/>
    <s v="N"/>
    <s v="N"/>
    <s v="N"/>
    <s v="Restore "/>
    <s v="Restore"/>
    <m/>
    <x v="2"/>
    <s v="260219UAX1MB5"/>
    <s v="Closed"/>
    <s v="Paid"/>
  </r>
  <r>
    <x v="6568"/>
    <x v="39"/>
    <x v="4"/>
    <n v="18.5"/>
    <n v="1"/>
    <n v="18.5"/>
    <n v="18.5"/>
    <n v="18.5"/>
    <s v="N"/>
    <s v="N"/>
    <s v="N"/>
    <s v="Secawan "/>
    <s v="Secawan"/>
    <m/>
    <x v="0"/>
    <s v="260219IQFI6PD"/>
    <s v="Closed"/>
    <s v="Paid"/>
  </r>
  <r>
    <x v="6569"/>
    <x v="4"/>
    <x v="2"/>
    <n v="8.9"/>
    <n v="1"/>
    <n v="8.9"/>
    <n v="8.9"/>
    <n v="8.9"/>
    <s v="N"/>
    <s v="N"/>
    <s v="N"/>
    <s v="Secawan "/>
    <s v="Secawan"/>
    <m/>
    <x v="0"/>
    <s v="260219IQFG26Z"/>
    <s v="Closed"/>
    <s v="Paid"/>
  </r>
  <r>
    <x v="65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G26Z"/>
    <s v="Closed"/>
    <s v="Paid"/>
  </r>
  <r>
    <x v="6569"/>
    <x v="80"/>
    <x v="2"/>
    <n v="6.8"/>
    <n v="1"/>
    <n v="6.8"/>
    <n v="6.8"/>
    <n v="6.8"/>
    <s v="N"/>
    <s v="N"/>
    <s v="N"/>
    <s v="Secawan "/>
    <s v="Secawan"/>
    <m/>
    <x v="0"/>
    <s v="260219IQFG26Z"/>
    <s v="Closed"/>
    <s v="Paid"/>
  </r>
  <r>
    <x v="6570"/>
    <x v="19"/>
    <x v="0"/>
    <n v="0"/>
    <n v="1"/>
    <n v="0"/>
    <n v="0"/>
    <n v="0"/>
    <s v="N"/>
    <s v="N"/>
    <s v="N"/>
    <s v="Bens Bakery "/>
    <s v="Bens Bakery"/>
    <m/>
    <x v="1"/>
    <s v="260219VEW7A3Z"/>
    <s v="Closed"/>
    <s v="Paid"/>
  </r>
  <r>
    <x v="6570"/>
    <x v="26"/>
    <x v="7"/>
    <n v="5.66"/>
    <n v="1"/>
    <n v="5.66"/>
    <n v="5.66"/>
    <n v="5.66"/>
    <s v="N"/>
    <s v="N"/>
    <s v="Y"/>
    <s v="Bens Bakery "/>
    <s v="Bens Bakery"/>
    <m/>
    <x v="1"/>
    <s v="260219VEW7A3Z"/>
    <s v="Closed"/>
    <s v="Paid"/>
  </r>
  <r>
    <x v="6571"/>
    <x v="46"/>
    <x v="0"/>
    <n v="0"/>
    <n v="1"/>
    <n v="0"/>
    <n v="0"/>
    <n v="0"/>
    <s v="N"/>
    <s v="N"/>
    <s v="N"/>
    <s v="Restore "/>
    <s v="Restore"/>
    <m/>
    <x v="2"/>
    <s v="260219UAXI2CT"/>
    <s v="Closed"/>
    <s v="Paid"/>
  </r>
  <r>
    <x v="657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I2CT"/>
    <s v="Closed"/>
    <s v="Paid"/>
  </r>
  <r>
    <x v="65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TU8C"/>
    <s v="Closed"/>
    <s v="Paid"/>
  </r>
  <r>
    <x v="6573"/>
    <x v="67"/>
    <x v="4"/>
    <n v="12.8"/>
    <n v="3"/>
    <n v="38.4"/>
    <n v="38.4"/>
    <n v="38.4"/>
    <s v="N"/>
    <s v="N"/>
    <s v="N"/>
    <s v="Secawan "/>
    <s v="Secawan"/>
    <m/>
    <x v="0"/>
    <s v="260219IQFTTBS"/>
    <s v="Closed"/>
    <s v="Paid"/>
  </r>
  <r>
    <x v="6574"/>
    <x v="19"/>
    <x v="0"/>
    <n v="0"/>
    <n v="1"/>
    <n v="0"/>
    <n v="0"/>
    <n v="0"/>
    <s v="N"/>
    <s v="N"/>
    <s v="N"/>
    <s v="Bens Bakery "/>
    <s v="Bens Bakery"/>
    <m/>
    <x v="1"/>
    <s v="260219VEWA059"/>
    <s v="Closed"/>
    <s v="Paid"/>
  </r>
  <r>
    <x v="6574"/>
    <x v="84"/>
    <x v="7"/>
    <n v="9.43"/>
    <n v="1"/>
    <n v="9.43"/>
    <n v="9.43"/>
    <n v="9.43"/>
    <s v="N"/>
    <s v="N"/>
    <s v="Y"/>
    <s v="Bens Bakery "/>
    <s v="Bens Bakery"/>
    <m/>
    <x v="1"/>
    <s v="260219VEWA059"/>
    <s v="Closed"/>
    <s v="Paid"/>
  </r>
  <r>
    <x v="6575"/>
    <x v="46"/>
    <x v="0"/>
    <n v="0"/>
    <n v="1"/>
    <n v="0"/>
    <n v="0"/>
    <n v="0"/>
    <s v="N"/>
    <s v="N"/>
    <s v="N"/>
    <s v="Restore "/>
    <s v="Restore"/>
    <m/>
    <x v="2"/>
    <s v="260219UAXZQUW"/>
    <s v="Closed"/>
    <s v="Paid"/>
  </r>
  <r>
    <x v="6575"/>
    <x v="113"/>
    <x v="8"/>
    <n v="20"/>
    <n v="1"/>
    <n v="20"/>
    <n v="20"/>
    <n v="20"/>
    <s v="N"/>
    <s v="N"/>
    <s v="N"/>
    <s v="Restore "/>
    <s v="Restore"/>
    <m/>
    <x v="2"/>
    <s v="260219UAXZQUW"/>
    <s v="Closed"/>
    <s v="Paid"/>
  </r>
  <r>
    <x v="6576"/>
    <x v="149"/>
    <x v="2"/>
    <n v="18"/>
    <n v="1"/>
    <n v="18"/>
    <n v="18"/>
    <n v="18"/>
    <s v="N"/>
    <s v="N"/>
    <s v="N"/>
    <s v="Secawan "/>
    <s v="Secawan"/>
    <m/>
    <x v="0"/>
    <s v="260219IQFWMC8"/>
    <s v="Closed"/>
    <s v="Paid"/>
  </r>
  <r>
    <x v="6576"/>
    <x v="108"/>
    <x v="6"/>
    <n v="4"/>
    <n v="1"/>
    <n v="4"/>
    <n v="4"/>
    <n v="4"/>
    <s v="N"/>
    <s v="N"/>
    <s v="N"/>
    <s v="Secawan "/>
    <s v="Secawan"/>
    <m/>
    <x v="0"/>
    <s v="260219IQFWMC8"/>
    <s v="Closed"/>
    <s v="Paid"/>
  </r>
  <r>
    <x v="6576"/>
    <x v="110"/>
    <x v="6"/>
    <n v="4"/>
    <n v="1"/>
    <n v="4"/>
    <n v="4"/>
    <n v="4"/>
    <s v="N"/>
    <s v="N"/>
    <s v="N"/>
    <s v="Secawan "/>
    <s v="Secawan"/>
    <m/>
    <x v="0"/>
    <s v="260219IQFWMC8"/>
    <s v="Closed"/>
    <s v="Paid"/>
  </r>
  <r>
    <x v="657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TXL"/>
    <s v="Closed"/>
    <s v="Paid"/>
  </r>
  <r>
    <x v="657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4TXL"/>
    <s v="Closed"/>
    <s v="Paid"/>
  </r>
  <r>
    <x v="6577"/>
    <x v="46"/>
    <x v="0"/>
    <n v="0"/>
    <n v="1"/>
    <n v="0"/>
    <n v="0"/>
    <n v="0"/>
    <s v="N"/>
    <s v="N"/>
    <s v="N"/>
    <s v="Restore "/>
    <s v="Restore"/>
    <m/>
    <x v="2"/>
    <s v="260219UAX4TXL"/>
    <s v="Closed"/>
    <s v="Paid"/>
  </r>
  <r>
    <x v="6578"/>
    <x v="131"/>
    <x v="8"/>
    <n v="20"/>
    <n v="1"/>
    <n v="20"/>
    <n v="20"/>
    <n v="20"/>
    <s v="N"/>
    <s v="N"/>
    <s v="N"/>
    <s v="Restore "/>
    <s v="Restore"/>
    <m/>
    <x v="2"/>
    <s v="260219UAXQOAN"/>
    <s v="Closed"/>
    <s v="Paid"/>
  </r>
  <r>
    <x v="6578"/>
    <x v="46"/>
    <x v="0"/>
    <n v="0"/>
    <n v="1"/>
    <n v="0"/>
    <n v="0"/>
    <n v="0"/>
    <s v="N"/>
    <s v="N"/>
    <s v="N"/>
    <s v="Restore "/>
    <s v="Restore"/>
    <m/>
    <x v="2"/>
    <s v="260219UAXQOAN"/>
    <s v="Closed"/>
    <s v="Paid"/>
  </r>
  <r>
    <x v="6579"/>
    <x v="111"/>
    <x v="8"/>
    <n v="19"/>
    <n v="1"/>
    <n v="19"/>
    <n v="19"/>
    <n v="19"/>
    <s v="N"/>
    <s v="N"/>
    <s v="N"/>
    <s v="Restore "/>
    <s v="Restore"/>
    <m/>
    <x v="2"/>
    <s v="260219UAXI9KS"/>
    <s v="Closed"/>
    <s v="Paid"/>
  </r>
  <r>
    <x v="6579"/>
    <x v="46"/>
    <x v="0"/>
    <n v="0"/>
    <n v="1"/>
    <n v="0"/>
    <n v="0"/>
    <n v="0"/>
    <s v="N"/>
    <s v="N"/>
    <s v="N"/>
    <s v="Restore "/>
    <s v="Restore"/>
    <m/>
    <x v="2"/>
    <s v="260219UAXI9KS"/>
    <s v="Closed"/>
    <s v="Paid"/>
  </r>
  <r>
    <x v="6580"/>
    <x v="39"/>
    <x v="4"/>
    <n v="18.5"/>
    <n v="1"/>
    <n v="18.5"/>
    <n v="18.5"/>
    <n v="18.5"/>
    <s v="N"/>
    <s v="N"/>
    <s v="N"/>
    <s v="Secawan "/>
    <s v="Secawan"/>
    <m/>
    <x v="0"/>
    <s v="260219IQFSL3F"/>
    <s v="Closed"/>
    <s v="Paid"/>
  </r>
  <r>
    <x v="6580"/>
    <x v="2"/>
    <x v="3"/>
    <n v="5.2"/>
    <n v="1"/>
    <n v="5.2"/>
    <n v="5.2"/>
    <n v="5.2"/>
    <s v="N"/>
    <s v="N"/>
    <s v="N"/>
    <s v="Secawan "/>
    <s v="Secawan"/>
    <m/>
    <x v="0"/>
    <s v="260219IQFSL3F"/>
    <s v="Closed"/>
    <s v="Paid"/>
  </r>
  <r>
    <x v="6580"/>
    <x v="2"/>
    <x v="3"/>
    <n v="5.2"/>
    <n v="1"/>
    <n v="5.2"/>
    <n v="5.2"/>
    <n v="5.2"/>
    <s v="N"/>
    <s v="N"/>
    <s v="N"/>
    <s v="Secawan "/>
    <s v="Secawan"/>
    <m/>
    <x v="0"/>
    <s v="260219IQFSL3F"/>
    <s v="Closed"/>
    <s v="Paid"/>
  </r>
  <r>
    <x v="6580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SL3F"/>
    <s v="Closed"/>
    <s v="Paid"/>
  </r>
  <r>
    <x v="6581"/>
    <x v="131"/>
    <x v="8"/>
    <n v="20"/>
    <n v="1"/>
    <n v="20"/>
    <n v="20"/>
    <n v="20"/>
    <s v="N"/>
    <s v="N"/>
    <s v="N"/>
    <s v="Restore "/>
    <s v="Restore"/>
    <m/>
    <x v="2"/>
    <s v="260219UAXV45P"/>
    <s v="Closed"/>
    <s v="Paid"/>
  </r>
  <r>
    <x v="6581"/>
    <x v="46"/>
    <x v="0"/>
    <n v="0"/>
    <n v="1"/>
    <n v="0"/>
    <n v="0"/>
    <n v="0"/>
    <s v="N"/>
    <s v="N"/>
    <s v="N"/>
    <s v="Restore "/>
    <s v="Restore"/>
    <m/>
    <x v="2"/>
    <s v="260219UAXV45P"/>
    <s v="Closed"/>
    <s v="Paid"/>
  </r>
  <r>
    <x v="6581"/>
    <x v="111"/>
    <x v="8"/>
    <n v="19"/>
    <n v="1"/>
    <n v="19"/>
    <n v="19"/>
    <n v="19"/>
    <s v="N"/>
    <s v="N"/>
    <s v="N"/>
    <s v="Restore "/>
    <s v="Restore"/>
    <m/>
    <x v="2"/>
    <s v="260219UAXV45P"/>
    <s v="Closed"/>
    <s v="Paid"/>
  </r>
  <r>
    <x v="6582"/>
    <x v="67"/>
    <x v="4"/>
    <n v="12.8"/>
    <n v="1"/>
    <n v="12.8"/>
    <n v="12.8"/>
    <n v="12.8"/>
    <s v="N"/>
    <s v="N"/>
    <s v="N"/>
    <s v="Secawan "/>
    <s v="Secawan"/>
    <m/>
    <x v="0"/>
    <s v="260219IQFLMBH"/>
    <s v="Closed"/>
    <s v="Paid"/>
  </r>
  <r>
    <x v="6583"/>
    <x v="46"/>
    <x v="0"/>
    <n v="0"/>
    <n v="1"/>
    <n v="0"/>
    <n v="0"/>
    <n v="0"/>
    <s v="N"/>
    <s v="N"/>
    <s v="N"/>
    <s v="Restore "/>
    <s v="Restore"/>
    <m/>
    <x v="2"/>
    <s v="260219UAX64ZO"/>
    <s v="Closed"/>
    <s v="Paid"/>
  </r>
  <r>
    <x v="6583"/>
    <x v="111"/>
    <x v="8"/>
    <n v="19"/>
    <n v="1"/>
    <n v="19"/>
    <n v="19"/>
    <n v="19"/>
    <s v="N"/>
    <s v="N"/>
    <s v="N"/>
    <s v="Restore "/>
    <s v="Restore"/>
    <m/>
    <x v="2"/>
    <s v="260219UAX64ZO"/>
    <s v="Closed"/>
    <s v="Paid"/>
  </r>
  <r>
    <x v="65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64ZO"/>
    <s v="Closed"/>
    <s v="Paid"/>
  </r>
  <r>
    <x v="6583"/>
    <x v="111"/>
    <x v="8"/>
    <n v="19"/>
    <n v="1"/>
    <n v="19"/>
    <n v="19"/>
    <n v="19"/>
    <s v="N"/>
    <s v="N"/>
    <s v="N"/>
    <s v="Restore "/>
    <s v="Restore"/>
    <m/>
    <x v="2"/>
    <s v="260219UAX64ZO"/>
    <s v="Closed"/>
    <s v="Paid"/>
  </r>
  <r>
    <x v="6584"/>
    <x v="39"/>
    <x v="4"/>
    <n v="18.5"/>
    <n v="2"/>
    <n v="37"/>
    <n v="37"/>
    <n v="37"/>
    <s v="N"/>
    <s v="N"/>
    <s v="N"/>
    <s v="Secawan "/>
    <s v="Secawan"/>
    <m/>
    <x v="0"/>
    <s v="260219IQF0LA6"/>
    <s v="Closed"/>
    <s v="Paid"/>
  </r>
  <r>
    <x v="6584"/>
    <x v="2"/>
    <x v="3"/>
    <n v="5.2"/>
    <n v="1"/>
    <n v="5.2"/>
    <n v="5.2"/>
    <n v="5.2"/>
    <s v="N"/>
    <s v="N"/>
    <s v="N"/>
    <s v="Secawan "/>
    <s v="Secawan"/>
    <m/>
    <x v="0"/>
    <s v="260219IQF0LA6"/>
    <s v="Closed"/>
    <s v="Paid"/>
  </r>
  <r>
    <x v="6584"/>
    <x v="2"/>
    <x v="3"/>
    <n v="5.2"/>
    <n v="1"/>
    <n v="5.2"/>
    <n v="5.2"/>
    <n v="5.2"/>
    <s v="N"/>
    <s v="N"/>
    <s v="N"/>
    <s v="Secawan "/>
    <s v="Secawan"/>
    <m/>
    <x v="0"/>
    <s v="260219IQF0LA6"/>
    <s v="Closed"/>
    <s v="Paid"/>
  </r>
  <r>
    <x v="6585"/>
    <x v="111"/>
    <x v="8"/>
    <n v="19"/>
    <n v="1"/>
    <n v="19"/>
    <n v="19"/>
    <n v="19"/>
    <s v="N"/>
    <s v="N"/>
    <s v="N"/>
    <s v="Restore "/>
    <s v="Restore"/>
    <m/>
    <x v="2"/>
    <s v="260219UAXB7SW"/>
    <s v="Closed"/>
    <s v="Paid"/>
  </r>
  <r>
    <x v="658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OKJP"/>
    <s v="Closed"/>
    <s v="Paid"/>
  </r>
  <r>
    <x v="6586"/>
    <x v="67"/>
    <x v="4"/>
    <n v="12.8"/>
    <n v="1"/>
    <n v="12.8"/>
    <n v="12.8"/>
    <n v="12.8"/>
    <s v="N"/>
    <s v="N"/>
    <s v="N"/>
    <s v="Secawan "/>
    <s v="Secawan"/>
    <m/>
    <x v="0"/>
    <s v="260219IQFOKJP"/>
    <s v="Closed"/>
    <s v="Paid"/>
  </r>
  <r>
    <x v="6587"/>
    <x v="122"/>
    <x v="8"/>
    <n v="20"/>
    <n v="1"/>
    <n v="20"/>
    <n v="20"/>
    <n v="20"/>
    <s v="N"/>
    <s v="N"/>
    <s v="N"/>
    <s v="Restore "/>
    <s v="Restore"/>
    <m/>
    <x v="2"/>
    <s v="260219UAX0VKI"/>
    <s v="Closed"/>
    <s v="Paid"/>
  </r>
  <r>
    <x v="6587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VKI"/>
    <s v="Closed"/>
    <s v="Paid"/>
  </r>
  <r>
    <x v="6587"/>
    <x v="46"/>
    <x v="0"/>
    <n v="0"/>
    <n v="1"/>
    <n v="0"/>
    <n v="0"/>
    <n v="0"/>
    <s v="N"/>
    <s v="N"/>
    <s v="N"/>
    <s v="Restore "/>
    <s v="Restore"/>
    <m/>
    <x v="2"/>
    <s v="260219UAX0VKI"/>
    <s v="Closed"/>
    <s v="Paid"/>
  </r>
  <r>
    <x v="658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5D53"/>
    <s v="Closed"/>
    <s v="Paid"/>
  </r>
  <r>
    <x v="658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5D53"/>
    <s v="Closed"/>
    <s v="Paid"/>
  </r>
  <r>
    <x v="6588"/>
    <x v="14"/>
    <x v="4"/>
    <n v="7.8"/>
    <n v="1"/>
    <n v="7.8"/>
    <n v="7.8"/>
    <n v="7.8"/>
    <s v="N"/>
    <s v="N"/>
    <s v="N"/>
    <s v="Secawan "/>
    <s v="Secawan"/>
    <m/>
    <x v="0"/>
    <s v="260219IQF5D53"/>
    <s v="Closed"/>
    <s v="Paid"/>
  </r>
  <r>
    <x v="658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5D53"/>
    <s v="Closed"/>
    <s v="Paid"/>
  </r>
  <r>
    <x v="6589"/>
    <x v="42"/>
    <x v="0"/>
    <n v="0"/>
    <n v="1"/>
    <n v="0"/>
    <n v="0"/>
    <n v="0"/>
    <s v="N"/>
    <s v="N"/>
    <s v="N"/>
    <s v="Bens Bakery "/>
    <s v="Bens Bakery"/>
    <m/>
    <x v="1"/>
    <s v="260219VEWJYRW"/>
    <s v="Closed"/>
    <s v="Paid"/>
  </r>
  <r>
    <x v="6589"/>
    <x v="72"/>
    <x v="7"/>
    <n v="5.66"/>
    <n v="1"/>
    <n v="5.66"/>
    <n v="5.66"/>
    <n v="5.66"/>
    <s v="N"/>
    <s v="N"/>
    <s v="Y"/>
    <s v="Bens Bakery "/>
    <s v="Bens Bakery"/>
    <m/>
    <x v="1"/>
    <s v="260219VEWJYRW"/>
    <s v="Closed"/>
    <s v="Paid"/>
  </r>
  <r>
    <x v="6589"/>
    <x v="75"/>
    <x v="7"/>
    <n v="5.66"/>
    <n v="1"/>
    <n v="5.66"/>
    <n v="5.66"/>
    <n v="5.66"/>
    <s v="N"/>
    <s v="N"/>
    <s v="Y"/>
    <s v="Bens Bakery "/>
    <s v="Bens Bakery"/>
    <m/>
    <x v="1"/>
    <s v="260219VEWJYRW"/>
    <s v="Closed"/>
    <s v="Paid"/>
  </r>
  <r>
    <x v="6590"/>
    <x v="111"/>
    <x v="8"/>
    <n v="19"/>
    <n v="1"/>
    <n v="19"/>
    <n v="19"/>
    <n v="19"/>
    <s v="N"/>
    <s v="N"/>
    <s v="N"/>
    <s v="Restore "/>
    <s v="Restore"/>
    <m/>
    <x v="2"/>
    <s v="260219UAXU9TW"/>
    <s v="Closed"/>
    <s v="Paid"/>
  </r>
  <r>
    <x v="6590"/>
    <x v="46"/>
    <x v="0"/>
    <n v="0"/>
    <n v="1"/>
    <n v="0"/>
    <n v="0"/>
    <n v="0"/>
    <s v="N"/>
    <s v="N"/>
    <s v="N"/>
    <s v="Restore "/>
    <s v="Restore"/>
    <m/>
    <x v="2"/>
    <s v="260219UAXU9TW"/>
    <s v="Closed"/>
    <s v="Paid"/>
  </r>
  <r>
    <x v="6591"/>
    <x v="46"/>
    <x v="0"/>
    <n v="0"/>
    <n v="1"/>
    <n v="0"/>
    <n v="0"/>
    <n v="0"/>
    <s v="N"/>
    <s v="N"/>
    <s v="N"/>
    <s v="Restore "/>
    <s v="Restore"/>
    <m/>
    <x v="2"/>
    <s v="260219UAXDVNP"/>
    <s v="Closed"/>
    <s v="Paid"/>
  </r>
  <r>
    <x v="6591"/>
    <x v="111"/>
    <x v="8"/>
    <n v="19"/>
    <n v="1"/>
    <n v="19"/>
    <n v="19"/>
    <n v="19"/>
    <s v="N"/>
    <s v="N"/>
    <s v="N"/>
    <s v="Restore "/>
    <s v="Restore"/>
    <m/>
    <x v="2"/>
    <s v="260219UAXDVNP"/>
    <s v="Closed"/>
    <s v="Paid"/>
  </r>
  <r>
    <x v="6592"/>
    <x v="67"/>
    <x v="4"/>
    <n v="12.8"/>
    <n v="1"/>
    <n v="12.8"/>
    <n v="12.8"/>
    <n v="12.8"/>
    <s v="N"/>
    <s v="N"/>
    <s v="N"/>
    <s v="Secawan "/>
    <s v="Secawan"/>
    <m/>
    <x v="0"/>
    <s v="260219IQFZD1X"/>
    <s v="Closed"/>
    <s v="Paid"/>
  </r>
  <r>
    <x v="6593"/>
    <x v="46"/>
    <x v="0"/>
    <n v="0"/>
    <n v="1"/>
    <n v="0"/>
    <n v="0"/>
    <n v="0"/>
    <s v="N"/>
    <s v="N"/>
    <s v="N"/>
    <s v="Restore "/>
    <s v="Restore"/>
    <m/>
    <x v="2"/>
    <s v="260219UAX1U84"/>
    <s v="Closed"/>
    <s v="Paid"/>
  </r>
  <r>
    <x v="6593"/>
    <x v="111"/>
    <x v="8"/>
    <n v="19"/>
    <n v="1"/>
    <n v="19"/>
    <n v="19"/>
    <n v="19"/>
    <s v="N"/>
    <s v="N"/>
    <s v="N"/>
    <s v="Restore "/>
    <s v="Restore"/>
    <m/>
    <x v="2"/>
    <s v="260219UAX1U84"/>
    <s v="Closed"/>
    <s v="Paid"/>
  </r>
  <r>
    <x v="659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CBK3"/>
    <s v="Closed"/>
    <s v="Paid"/>
  </r>
  <r>
    <x v="6594"/>
    <x v="46"/>
    <x v="0"/>
    <n v="0"/>
    <n v="1"/>
    <n v="0"/>
    <n v="0"/>
    <n v="0"/>
    <s v="N"/>
    <s v="N"/>
    <s v="N"/>
    <s v="Restore "/>
    <s v="Restore"/>
    <m/>
    <x v="2"/>
    <s v="260219UAXCBK3"/>
    <s v="Closed"/>
    <s v="Paid"/>
  </r>
  <r>
    <x v="6595"/>
    <x v="46"/>
    <x v="0"/>
    <n v="0"/>
    <n v="1"/>
    <n v="0"/>
    <n v="0"/>
    <n v="0"/>
    <s v="N"/>
    <s v="N"/>
    <s v="N"/>
    <s v="Restore "/>
    <s v="Restore"/>
    <m/>
    <x v="2"/>
    <s v="260219UAXNIPC"/>
    <s v="Closed"/>
    <s v="Paid"/>
  </r>
  <r>
    <x v="6595"/>
    <x v="131"/>
    <x v="8"/>
    <n v="20"/>
    <n v="1"/>
    <n v="20"/>
    <n v="20"/>
    <n v="20"/>
    <s v="N"/>
    <s v="N"/>
    <s v="N"/>
    <s v="Restore "/>
    <s v="Restore"/>
    <m/>
    <x v="2"/>
    <s v="260219UAXNIPC"/>
    <s v="Closed"/>
    <s v="Paid"/>
  </r>
  <r>
    <x v="6596"/>
    <x v="46"/>
    <x v="0"/>
    <n v="0"/>
    <n v="1"/>
    <n v="0"/>
    <n v="0"/>
    <n v="0"/>
    <s v="N"/>
    <s v="N"/>
    <s v="N"/>
    <s v="Restore "/>
    <s v="Restore"/>
    <m/>
    <x v="2"/>
    <s v="260219UAXQUZJ"/>
    <s v="Closed"/>
    <s v="Paid"/>
  </r>
  <r>
    <x v="6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QUZJ"/>
    <s v="Closed"/>
    <s v="Paid"/>
  </r>
  <r>
    <x v="6597"/>
    <x v="19"/>
    <x v="0"/>
    <n v="0"/>
    <n v="1"/>
    <n v="0"/>
    <n v="0"/>
    <n v="0"/>
    <s v="N"/>
    <s v="N"/>
    <s v="N"/>
    <s v="Bens Bakery "/>
    <s v="Bens Bakery"/>
    <m/>
    <x v="1"/>
    <s v="260219VEWHMHH"/>
    <s v="Closed"/>
    <s v="Paid"/>
  </r>
  <r>
    <x v="6597"/>
    <x v="183"/>
    <x v="7"/>
    <n v="5.66"/>
    <n v="1"/>
    <n v="5.66"/>
    <n v="5.66"/>
    <n v="5.66"/>
    <s v="N"/>
    <s v="N"/>
    <s v="Y"/>
    <s v="Bens Bakery "/>
    <s v="Bens Bakery"/>
    <m/>
    <x v="1"/>
    <s v="260219VEWHMHH"/>
    <s v="Closed"/>
    <s v="Paid"/>
  </r>
  <r>
    <x v="6598"/>
    <x v="107"/>
    <x v="10"/>
    <n v="6"/>
    <n v="1"/>
    <n v="6"/>
    <n v="6"/>
    <n v="6"/>
    <s v="N"/>
    <s v="N"/>
    <s v="N"/>
    <s v="Secawan "/>
    <s v="Secawan"/>
    <m/>
    <x v="0"/>
    <s v="260219IQF1T3G"/>
    <s v="Closed"/>
    <s v="Paid"/>
  </r>
  <r>
    <x v="659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T3G"/>
    <s v="Closed"/>
    <s v="Paid"/>
  </r>
  <r>
    <x v="6599"/>
    <x v="19"/>
    <x v="0"/>
    <n v="0"/>
    <n v="1"/>
    <n v="0"/>
    <n v="0"/>
    <n v="0"/>
    <s v="N"/>
    <s v="N"/>
    <s v="N"/>
    <s v="Bens Bakery "/>
    <s v="Bens Bakery"/>
    <m/>
    <x v="1"/>
    <s v="260219VEWLYIB"/>
    <s v="Closed"/>
    <s v="Paid"/>
  </r>
  <r>
    <x v="6599"/>
    <x v="119"/>
    <x v="7"/>
    <n v="7.55"/>
    <n v="1"/>
    <n v="7.55"/>
    <n v="7.55"/>
    <n v="7.55"/>
    <s v="N"/>
    <s v="N"/>
    <s v="Y"/>
    <s v="Bens Bakery "/>
    <s v="Bens Bakery"/>
    <m/>
    <x v="1"/>
    <s v="260219VEWLYIB"/>
    <s v="Closed"/>
    <s v="Paid"/>
  </r>
  <r>
    <x v="6600"/>
    <x v="75"/>
    <x v="7"/>
    <n v="5.66"/>
    <n v="1"/>
    <n v="5.66"/>
    <n v="5.66"/>
    <n v="5.66"/>
    <s v="N"/>
    <s v="N"/>
    <s v="Y"/>
    <s v="Bens Bakery "/>
    <s v="Bens Bakery"/>
    <m/>
    <x v="1"/>
    <s v="260219VEWP4RC"/>
    <s v="Closed"/>
    <s v="Paid"/>
  </r>
  <r>
    <x v="6600"/>
    <x v="19"/>
    <x v="0"/>
    <n v="0"/>
    <n v="1"/>
    <n v="0"/>
    <n v="0"/>
    <n v="0"/>
    <s v="N"/>
    <s v="N"/>
    <s v="N"/>
    <s v="Bens Bakery "/>
    <s v="Bens Bakery"/>
    <m/>
    <x v="1"/>
    <s v="260219VEWP4RC"/>
    <s v="Closed"/>
    <s v="Paid"/>
  </r>
  <r>
    <x v="6601"/>
    <x v="67"/>
    <x v="4"/>
    <n v="12.8"/>
    <n v="1"/>
    <n v="12.8"/>
    <n v="12.8"/>
    <n v="12.8"/>
    <s v="N"/>
    <s v="N"/>
    <s v="N"/>
    <s v="Secawan "/>
    <s v="Secawan"/>
    <m/>
    <x v="0"/>
    <s v="260219IQFQ2ZG"/>
    <s v="Closed"/>
    <s v="Paid"/>
  </r>
  <r>
    <x v="6602"/>
    <x v="12"/>
    <x v="4"/>
    <n v="3.5"/>
    <n v="1"/>
    <n v="3.5"/>
    <n v="3.5"/>
    <n v="3.5"/>
    <s v="N"/>
    <s v="N"/>
    <s v="N"/>
    <s v="Secawan "/>
    <s v="Secawan"/>
    <m/>
    <x v="0"/>
    <s v="260219IQFUK9T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3"/>
    <x v="46"/>
    <x v="0"/>
    <n v="0"/>
    <n v="1"/>
    <n v="0"/>
    <n v="0"/>
    <n v="0"/>
    <s v="N"/>
    <s v="N"/>
    <s v="N"/>
    <s v="Restore "/>
    <s v="Restore"/>
    <m/>
    <x v="2"/>
    <s v="260219UAXT1TJ"/>
    <s v="Closed"/>
    <s v="Paid"/>
  </r>
  <r>
    <x v="660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T1TJ"/>
    <s v="Closed"/>
    <s v="Paid"/>
  </r>
  <r>
    <x v="6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F7U1"/>
    <s v="Closed"/>
    <s v="Paid"/>
  </r>
  <r>
    <x v="6604"/>
    <x v="46"/>
    <x v="0"/>
    <n v="0"/>
    <n v="1"/>
    <n v="0"/>
    <n v="0"/>
    <n v="0"/>
    <s v="N"/>
    <s v="N"/>
    <s v="N"/>
    <s v="Restore "/>
    <s v="Restore"/>
    <m/>
    <x v="2"/>
    <s v="260219UAXF7U1"/>
    <s v="Closed"/>
    <s v="Paid"/>
  </r>
  <r>
    <x v="6605"/>
    <x v="211"/>
    <x v="13"/>
    <n v="18"/>
    <n v="1"/>
    <n v="18"/>
    <n v="18"/>
    <n v="18"/>
    <s v="N"/>
    <s v="N"/>
    <s v="N"/>
    <s v="Secawan "/>
    <s v="Secawan"/>
    <m/>
    <x v="0"/>
    <s v="260219IQFCCM1"/>
    <s v="Closed"/>
    <s v="Paid"/>
  </r>
  <r>
    <x v="6605"/>
    <x v="232"/>
    <x v="9"/>
    <n v="42.9"/>
    <n v="1"/>
    <n v="42.9"/>
    <n v="42.9"/>
    <n v="42.9"/>
    <s v="N"/>
    <s v="N"/>
    <s v="N"/>
    <s v="Secawan "/>
    <s v="Secawan"/>
    <m/>
    <x v="0"/>
    <s v="260219IQFCCM1"/>
    <s v="Closed"/>
    <s v="Paid"/>
  </r>
  <r>
    <x v="6605"/>
    <x v="202"/>
    <x v="5"/>
    <n v="0.5"/>
    <n v="1"/>
    <n v="0.5"/>
    <n v="0.5"/>
    <n v="0.5"/>
    <s v="N"/>
    <s v="N"/>
    <s v="N"/>
    <s v="Secawan "/>
    <s v="Secawan"/>
    <m/>
    <x v="0"/>
    <s v="260219IQFCCM1"/>
    <s v="Closed"/>
    <s v="Paid"/>
  </r>
  <r>
    <x v="6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CCZ9"/>
    <s v="Closed"/>
    <s v="Paid"/>
  </r>
  <r>
    <x v="6606"/>
    <x v="46"/>
    <x v="0"/>
    <n v="0"/>
    <n v="1"/>
    <n v="0"/>
    <n v="0"/>
    <n v="0"/>
    <s v="N"/>
    <s v="N"/>
    <s v="N"/>
    <s v="Restore "/>
    <s v="Restore"/>
    <m/>
    <x v="2"/>
    <s v="260219UAXCCZ9"/>
    <s v="Closed"/>
    <s v="Paid"/>
  </r>
  <r>
    <x v="6607"/>
    <x v="12"/>
    <x v="4"/>
    <n v="3.5"/>
    <n v="1"/>
    <n v="3.5"/>
    <n v="3.5"/>
    <n v="3.5"/>
    <s v="N"/>
    <s v="N"/>
    <s v="N"/>
    <s v="Secawan "/>
    <s v="Secawan"/>
    <m/>
    <x v="0"/>
    <s v="260219IQFDNX5"/>
    <s v="Closed"/>
    <s v="Paid"/>
  </r>
  <r>
    <x v="6608"/>
    <x v="46"/>
    <x v="0"/>
    <n v="0"/>
    <n v="1"/>
    <n v="0"/>
    <n v="0"/>
    <n v="0"/>
    <s v="N"/>
    <s v="N"/>
    <s v="N"/>
    <s v="Restore "/>
    <s v="Restore"/>
    <m/>
    <x v="2"/>
    <s v="260219UAXA8VN"/>
    <s v="Closed"/>
    <s v="Paid"/>
  </r>
  <r>
    <x v="660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8VN"/>
    <s v="Closed"/>
    <s v="Paid"/>
  </r>
  <r>
    <x v="66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A8VN"/>
    <s v="Closed"/>
    <s v="Paid"/>
  </r>
  <r>
    <x v="66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B8SN"/>
    <s v="Closed"/>
    <s v="Paid"/>
  </r>
  <r>
    <x v="6610"/>
    <x v="153"/>
    <x v="7"/>
    <n v="9.43"/>
    <n v="1"/>
    <n v="9.43"/>
    <n v="9.43"/>
    <n v="9.43"/>
    <s v="N"/>
    <s v="N"/>
    <s v="Y"/>
    <s v="Bens Bakery "/>
    <s v="Bens Bakery"/>
    <m/>
    <x v="1"/>
    <s v="260219VEWOIU2"/>
    <s v="Closed"/>
    <s v="Paid"/>
  </r>
  <r>
    <x v="6610"/>
    <x v="71"/>
    <x v="7"/>
    <n v="14.15"/>
    <n v="1"/>
    <n v="14.15"/>
    <n v="14.15"/>
    <n v="14.15"/>
    <s v="N"/>
    <s v="N"/>
    <s v="Y"/>
    <s v="Bens Bakery "/>
    <s v="Bens Bakery"/>
    <m/>
    <x v="1"/>
    <s v="260219VEWOIU2"/>
    <s v="Closed"/>
    <s v="Paid"/>
  </r>
  <r>
    <x v="6610"/>
    <x v="72"/>
    <x v="7"/>
    <n v="5.66"/>
    <n v="1"/>
    <n v="5.66"/>
    <n v="5.66"/>
    <n v="5.66"/>
    <s v="N"/>
    <s v="N"/>
    <s v="Y"/>
    <s v="Bens Bakery "/>
    <s v="Bens Bakery"/>
    <m/>
    <x v="1"/>
    <s v="260219VEWOIU2"/>
    <s v="Closed"/>
    <s v="Paid"/>
  </r>
  <r>
    <x v="6610"/>
    <x v="26"/>
    <x v="7"/>
    <n v="5.66"/>
    <n v="1"/>
    <n v="5.66"/>
    <n v="5.66"/>
    <n v="5.66"/>
    <s v="N"/>
    <s v="N"/>
    <s v="Y"/>
    <s v="Bens Bakery "/>
    <s v="Bens Bakery"/>
    <m/>
    <x v="1"/>
    <s v="260219VEWOIU2"/>
    <s v="Closed"/>
    <s v="Paid"/>
  </r>
  <r>
    <x v="6611"/>
    <x v="46"/>
    <x v="0"/>
    <n v="0"/>
    <n v="1"/>
    <n v="0"/>
    <n v="0"/>
    <n v="0"/>
    <s v="N"/>
    <s v="N"/>
    <s v="N"/>
    <s v="Restore "/>
    <s v="Restore"/>
    <m/>
    <x v="2"/>
    <s v="260219UAXYQYF"/>
    <s v="Closed"/>
    <s v="Paid"/>
  </r>
  <r>
    <x v="661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YQYF"/>
    <s v="Closed"/>
    <s v="Paid"/>
  </r>
  <r>
    <x v="661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BF34"/>
    <s v="Closed"/>
    <s v="Paid"/>
  </r>
  <r>
    <x v="6612"/>
    <x v="46"/>
    <x v="0"/>
    <n v="0"/>
    <n v="1"/>
    <n v="0"/>
    <n v="0"/>
    <n v="0"/>
    <s v="N"/>
    <s v="N"/>
    <s v="N"/>
    <s v="Restore "/>
    <s v="Restore"/>
    <m/>
    <x v="2"/>
    <s v="260219UAXBF34"/>
    <s v="Closed"/>
    <s v="Paid"/>
  </r>
  <r>
    <x v="661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0HX2"/>
    <s v="Closed"/>
    <s v="Paid"/>
  </r>
  <r>
    <x v="6614"/>
    <x v="46"/>
    <x v="0"/>
    <n v="0"/>
    <n v="1"/>
    <n v="0"/>
    <n v="0"/>
    <n v="0"/>
    <s v="N"/>
    <s v="N"/>
    <s v="N"/>
    <s v="Restore "/>
    <s v="Restore"/>
    <m/>
    <x v="2"/>
    <s v="260219UAX496B"/>
    <s v="Closed"/>
    <s v="Paid"/>
  </r>
  <r>
    <x v="66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96B"/>
    <s v="Closed"/>
    <s v="Paid"/>
  </r>
  <r>
    <x v="66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496B"/>
    <s v="Closed"/>
    <s v="Paid"/>
  </r>
  <r>
    <x v="6615"/>
    <x v="111"/>
    <x v="8"/>
    <n v="19"/>
    <n v="1"/>
    <n v="19"/>
    <n v="19"/>
    <n v="19"/>
    <s v="N"/>
    <s v="N"/>
    <s v="N"/>
    <s v="Restore "/>
    <s v="Restore"/>
    <m/>
    <x v="2"/>
    <s v="260219UAXDSKZ"/>
    <s v="Closed"/>
    <s v="Paid"/>
  </r>
  <r>
    <x v="6615"/>
    <x v="145"/>
    <x v="8"/>
    <n v="14.9"/>
    <n v="1"/>
    <n v="14.9"/>
    <n v="14.9"/>
    <n v="14.9"/>
    <s v="N"/>
    <s v="N"/>
    <s v="N"/>
    <s v="Restore "/>
    <s v="Restore"/>
    <m/>
    <x v="2"/>
    <s v="260219UAXDSKZ"/>
    <s v="Closed"/>
    <s v="Paid"/>
  </r>
  <r>
    <x v="6615"/>
    <x v="46"/>
    <x v="0"/>
    <n v="0"/>
    <n v="1"/>
    <n v="0"/>
    <n v="0"/>
    <n v="0"/>
    <s v="N"/>
    <s v="N"/>
    <s v="N"/>
    <s v="Restore "/>
    <s v="Restore"/>
    <m/>
    <x v="2"/>
    <s v="260219UAXDSKZ"/>
    <s v="Closed"/>
    <s v="Paid"/>
  </r>
  <r>
    <x v="6616"/>
    <x v="26"/>
    <x v="7"/>
    <n v="5.66"/>
    <n v="1"/>
    <n v="5.66"/>
    <n v="5.66"/>
    <n v="5.66"/>
    <s v="N"/>
    <s v="N"/>
    <s v="Y"/>
    <s v="Bens Bakery "/>
    <s v="Bens Bakery"/>
    <m/>
    <x v="1"/>
    <s v="260219VEWWS53"/>
    <s v="Closed"/>
    <s v="Paid"/>
  </r>
  <r>
    <x v="6617"/>
    <x v="46"/>
    <x v="0"/>
    <n v="0"/>
    <n v="1"/>
    <n v="0"/>
    <n v="0"/>
    <n v="0"/>
    <s v="N"/>
    <s v="N"/>
    <s v="N"/>
    <s v="Restore "/>
    <s v="Restore"/>
    <m/>
    <x v="2"/>
    <s v="260219UAXMDRP"/>
    <s v="Closed"/>
    <s v="Paid"/>
  </r>
  <r>
    <x v="66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DRP"/>
    <s v="Closed"/>
    <s v="Paid"/>
  </r>
  <r>
    <x v="6618"/>
    <x v="84"/>
    <x v="7"/>
    <n v="9.43"/>
    <n v="1"/>
    <n v="9.43"/>
    <n v="9.43"/>
    <n v="9.43"/>
    <s v="N"/>
    <s v="N"/>
    <s v="Y"/>
    <s v="Bens Bakery "/>
    <s v="Bens Bakery"/>
    <m/>
    <x v="1"/>
    <s v="260219VEWL81D"/>
    <s v="Closed"/>
    <s v="Paid"/>
  </r>
  <r>
    <x v="6619"/>
    <x v="142"/>
    <x v="7"/>
    <n v="3.77"/>
    <n v="1"/>
    <n v="3.77"/>
    <n v="3.77"/>
    <n v="3.77"/>
    <s v="N"/>
    <s v="N"/>
    <s v="Y"/>
    <s v="Bens Bakery "/>
    <s v="Bens Bakery"/>
    <m/>
    <x v="1"/>
    <s v="260219VEWF6GD"/>
    <s v="Closed"/>
    <s v="Paid"/>
  </r>
  <r>
    <x v="6620"/>
    <x v="46"/>
    <x v="0"/>
    <n v="0"/>
    <n v="1"/>
    <n v="0"/>
    <n v="0"/>
    <n v="0"/>
    <s v="N"/>
    <s v="N"/>
    <s v="N"/>
    <s v="Restore "/>
    <s v="Restore"/>
    <m/>
    <x v="2"/>
    <s v="260219UAXT1SZ"/>
    <s v="Closed"/>
    <s v="Paid"/>
  </r>
  <r>
    <x v="6620"/>
    <x v="111"/>
    <x v="8"/>
    <n v="19"/>
    <n v="1"/>
    <n v="19"/>
    <n v="19"/>
    <n v="19"/>
    <s v="N"/>
    <s v="N"/>
    <s v="N"/>
    <s v="Restore "/>
    <s v="Restore"/>
    <m/>
    <x v="2"/>
    <s v="260219UAXT1SZ"/>
    <s v="Closed"/>
    <s v="Paid"/>
  </r>
  <r>
    <x v="6621"/>
    <x v="46"/>
    <x v="0"/>
    <n v="0"/>
    <n v="1"/>
    <n v="0"/>
    <n v="0"/>
    <n v="0"/>
    <s v="N"/>
    <s v="N"/>
    <s v="N"/>
    <s v="Restore "/>
    <s v="Restore"/>
    <m/>
    <x v="2"/>
    <s v="260219UAXVI7C"/>
    <s v="Closed"/>
    <s v="Paid"/>
  </r>
  <r>
    <x v="6621"/>
    <x v="111"/>
    <x v="8"/>
    <n v="19"/>
    <n v="1"/>
    <n v="19"/>
    <n v="19"/>
    <n v="19"/>
    <s v="N"/>
    <s v="N"/>
    <s v="N"/>
    <s v="Restore "/>
    <s v="Restore"/>
    <m/>
    <x v="2"/>
    <s v="260219UAXVI7C"/>
    <s v="Closed"/>
    <s v="Paid"/>
  </r>
  <r>
    <x v="6622"/>
    <x v="126"/>
    <x v="4"/>
    <n v="13.8"/>
    <n v="1"/>
    <n v="13.8"/>
    <n v="13.8"/>
    <n v="13.8"/>
    <s v="N"/>
    <s v="N"/>
    <s v="N"/>
    <s v="Secawan "/>
    <s v="Secawan"/>
    <m/>
    <x v="0"/>
    <s v="260219IQF8WDK"/>
    <s v="Closed"/>
    <s v="Paid"/>
  </r>
  <r>
    <x v="6622"/>
    <x v="39"/>
    <x v="4"/>
    <n v="18.5"/>
    <n v="1"/>
    <n v="18.5"/>
    <n v="18.5"/>
    <n v="18.5"/>
    <s v="N"/>
    <s v="N"/>
    <s v="N"/>
    <s v="Secawan "/>
    <s v="Secawan"/>
    <m/>
    <x v="0"/>
    <s v="260219IQF8WDK"/>
    <s v="Closed"/>
    <s v="Paid"/>
  </r>
  <r>
    <x v="6623"/>
    <x v="73"/>
    <x v="7"/>
    <n v="14.15"/>
    <n v="1"/>
    <n v="14.15"/>
    <n v="14.15"/>
    <n v="14.15"/>
    <s v="N"/>
    <s v="N"/>
    <s v="Y"/>
    <s v="Bens Bakery "/>
    <s v="Bens Bakery"/>
    <m/>
    <x v="1"/>
    <s v="260219VEWONUI"/>
    <s v="Closed"/>
    <s v="Paid"/>
  </r>
  <r>
    <x v="66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XKDH"/>
    <s v="Closed"/>
    <s v="Paid"/>
  </r>
  <r>
    <x v="6624"/>
    <x v="46"/>
    <x v="0"/>
    <n v="0"/>
    <n v="1"/>
    <n v="0"/>
    <n v="0"/>
    <n v="0"/>
    <s v="N"/>
    <s v="N"/>
    <s v="N"/>
    <s v="Restore "/>
    <s v="Restore"/>
    <m/>
    <x v="2"/>
    <s v="260219UAXXKDH"/>
    <s v="Closed"/>
    <s v="Paid"/>
  </r>
  <r>
    <x v="6625"/>
    <x v="14"/>
    <x v="4"/>
    <n v="6.8"/>
    <n v="1"/>
    <n v="6.8"/>
    <n v="6.8"/>
    <n v="6.8"/>
    <s v="N"/>
    <s v="N"/>
    <s v="N"/>
    <s v="Secawan "/>
    <s v="Secawan"/>
    <m/>
    <x v="0"/>
    <s v="260219IQFDKFH"/>
    <s v="Closed"/>
    <s v="Paid"/>
  </r>
  <r>
    <x v="6626"/>
    <x v="14"/>
    <x v="4"/>
    <n v="7.8"/>
    <n v="1"/>
    <n v="7.8"/>
    <n v="7.8"/>
    <n v="7.8"/>
    <s v="N"/>
    <s v="N"/>
    <s v="N"/>
    <s v="Secawan "/>
    <s v="Secawan"/>
    <m/>
    <x v="0"/>
    <s v="260219IQF0D2O"/>
    <s v="Closed"/>
    <s v="Paid"/>
  </r>
  <r>
    <x v="6627"/>
    <x v="4"/>
    <x v="2"/>
    <n v="8.9"/>
    <n v="1"/>
    <n v="8.9"/>
    <n v="4.45"/>
    <n v="4.45"/>
    <s v="N"/>
    <s v="N"/>
    <s v="N"/>
    <s v="Secawan "/>
    <s v="Secawan"/>
    <m/>
    <x v="0"/>
    <s v="260219IQFTVHI"/>
    <s v="Closed"/>
    <s v="Paid"/>
  </r>
  <r>
    <x v="6627"/>
    <x v="102"/>
    <x v="0"/>
    <n v="0"/>
    <n v="1"/>
    <n v="0"/>
    <n v="0"/>
    <n v="0"/>
    <s v="N"/>
    <s v="N"/>
    <s v="N"/>
    <s v="Secawan "/>
    <s v="Secawan"/>
    <m/>
    <x v="0"/>
    <s v="260219IQFTVHI"/>
    <s v="Closed"/>
    <s v="Paid"/>
  </r>
  <r>
    <x v="6628"/>
    <x v="117"/>
    <x v="7"/>
    <n v="9.43"/>
    <n v="2"/>
    <n v="18.86"/>
    <n v="18.86"/>
    <n v="18.86"/>
    <s v="N"/>
    <s v="N"/>
    <s v="Y"/>
    <s v="Bens Bakery "/>
    <s v="Bens Bakery"/>
    <m/>
    <x v="1"/>
    <s v="260219VEW1Q8D"/>
    <s v="Closed"/>
    <s v="Paid"/>
  </r>
  <r>
    <x v="6629"/>
    <x v="200"/>
    <x v="8"/>
    <n v="30"/>
    <n v="1"/>
    <n v="30"/>
    <n v="30"/>
    <n v="30"/>
    <s v="N"/>
    <s v="N"/>
    <s v="N"/>
    <s v="Restore "/>
    <s v="Restore"/>
    <m/>
    <x v="2"/>
    <s v="260219UAX3I7A"/>
    <s v="Closed"/>
    <s v="Paid"/>
  </r>
  <r>
    <x v="662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3I7A"/>
    <s v="Closed"/>
    <s v="Paid"/>
  </r>
  <r>
    <x v="662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3I7A"/>
    <s v="Closed"/>
    <s v="Paid"/>
  </r>
  <r>
    <x v="6629"/>
    <x v="46"/>
    <x v="0"/>
    <n v="0"/>
    <n v="1"/>
    <n v="0"/>
    <n v="0"/>
    <n v="0"/>
    <s v="N"/>
    <s v="N"/>
    <s v="N"/>
    <s v="Restore "/>
    <s v="Restore"/>
    <m/>
    <x v="2"/>
    <s v="260219UAX3I7A"/>
    <s v="Closed"/>
    <s v="Paid"/>
  </r>
  <r>
    <x v="662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3I7A"/>
    <s v="Closed"/>
    <s v="Paid"/>
  </r>
  <r>
    <x v="6630"/>
    <x v="169"/>
    <x v="8"/>
    <n v="14.9"/>
    <n v="1"/>
    <n v="14.9"/>
    <n v="14.9"/>
    <n v="14.9"/>
    <s v="N"/>
    <s v="N"/>
    <s v="N"/>
    <s v="Restore "/>
    <s v="Restore"/>
    <m/>
    <x v="2"/>
    <s v="260219UAX22BZ"/>
    <s v="Closed"/>
    <s v="Paid"/>
  </r>
  <r>
    <x v="6630"/>
    <x v="169"/>
    <x v="8"/>
    <n v="14.9"/>
    <n v="1"/>
    <n v="14.9"/>
    <n v="14.9"/>
    <n v="14.9"/>
    <s v="N"/>
    <s v="N"/>
    <s v="N"/>
    <s v="Restore "/>
    <s v="Restore"/>
    <m/>
    <x v="2"/>
    <s v="260219UAX22BZ"/>
    <s v="Closed"/>
    <s v="Paid"/>
  </r>
  <r>
    <x v="6630"/>
    <x v="46"/>
    <x v="0"/>
    <n v="0"/>
    <n v="1"/>
    <n v="0"/>
    <n v="0"/>
    <n v="0"/>
    <s v="N"/>
    <s v="N"/>
    <s v="N"/>
    <s v="Restore "/>
    <s v="Restore"/>
    <m/>
    <x v="2"/>
    <s v="260219UAX22BZ"/>
    <s v="Closed"/>
    <s v="Paid"/>
  </r>
  <r>
    <x v="66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22BZ"/>
    <s v="Closed"/>
    <s v="Paid"/>
  </r>
  <r>
    <x v="6631"/>
    <x v="43"/>
    <x v="7"/>
    <n v="7.55"/>
    <n v="1"/>
    <n v="7.55"/>
    <n v="7.55"/>
    <n v="7.55"/>
    <s v="N"/>
    <s v="N"/>
    <s v="Y"/>
    <s v="Bens Bakery "/>
    <s v="Bens Bakery"/>
    <m/>
    <x v="1"/>
    <s v="260219VEW2KCC"/>
    <s v="Closed"/>
    <s v="Paid"/>
  </r>
  <r>
    <x v="6631"/>
    <x v="143"/>
    <x v="7"/>
    <n v="11.32"/>
    <n v="1"/>
    <n v="11.32"/>
    <n v="11.32"/>
    <n v="11.32"/>
    <s v="N"/>
    <s v="N"/>
    <s v="Y"/>
    <s v="Bens Bakery "/>
    <s v="Bens Bakery"/>
    <m/>
    <x v="1"/>
    <s v="260219VEW2KCC"/>
    <s v="Closed"/>
    <s v="Paid"/>
  </r>
  <r>
    <x v="6631"/>
    <x v="141"/>
    <x v="7"/>
    <n v="9.43"/>
    <n v="1"/>
    <n v="9.43"/>
    <n v="9.43"/>
    <n v="9.43"/>
    <s v="N"/>
    <s v="N"/>
    <s v="Y"/>
    <s v="Bens Bakery "/>
    <s v="Bens Bakery"/>
    <m/>
    <x v="1"/>
    <s v="260219VEW2KCC"/>
    <s v="Closed"/>
    <s v="Paid"/>
  </r>
  <r>
    <x v="66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G98K"/>
    <s v="Closed"/>
    <s v="Paid"/>
  </r>
  <r>
    <x v="6632"/>
    <x v="46"/>
    <x v="0"/>
    <n v="0"/>
    <n v="1"/>
    <n v="0"/>
    <n v="0"/>
    <n v="0"/>
    <s v="N"/>
    <s v="N"/>
    <s v="N"/>
    <s v="Restore "/>
    <s v="Restore"/>
    <m/>
    <x v="2"/>
    <s v="260219UAXG98K"/>
    <s v="Closed"/>
    <s v="Paid"/>
  </r>
  <r>
    <x v="6633"/>
    <x v="84"/>
    <x v="7"/>
    <n v="9.43"/>
    <n v="1"/>
    <n v="9.43"/>
    <n v="9.43"/>
    <n v="9.43"/>
    <s v="N"/>
    <s v="N"/>
    <s v="Y"/>
    <s v="Bens Bakery "/>
    <s v="Bens Bakery"/>
    <m/>
    <x v="1"/>
    <s v="260219VEWFSTS"/>
    <s v="Closed"/>
    <s v="Paid"/>
  </r>
  <r>
    <x v="6634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NNMJ"/>
    <s v="Closed"/>
    <s v="Paid"/>
  </r>
  <r>
    <x v="6635"/>
    <x v="102"/>
    <x v="0"/>
    <n v="0"/>
    <n v="1"/>
    <n v="0"/>
    <n v="0"/>
    <n v="0"/>
    <s v="N"/>
    <s v="N"/>
    <s v="N"/>
    <s v="Secawan "/>
    <s v="Secawan"/>
    <m/>
    <x v="0"/>
    <s v="260219IQFOLU7"/>
    <s v="Closed"/>
    <s v="Paid"/>
  </r>
  <r>
    <x v="6635"/>
    <x v="39"/>
    <x v="4"/>
    <n v="18.5"/>
    <n v="1"/>
    <n v="18.5"/>
    <n v="18.5"/>
    <n v="18.5"/>
    <s v="N"/>
    <s v="N"/>
    <s v="N"/>
    <s v="Secawan "/>
    <s v="Secawan"/>
    <m/>
    <x v="0"/>
    <s v="260219IQFOLU7"/>
    <s v="Closed"/>
    <s v="Paid"/>
  </r>
  <r>
    <x v="6636"/>
    <x v="46"/>
    <x v="0"/>
    <n v="0"/>
    <n v="1"/>
    <n v="0"/>
    <n v="0"/>
    <n v="0"/>
    <s v="N"/>
    <s v="N"/>
    <s v="N"/>
    <s v="Restore "/>
    <s v="Restore"/>
    <m/>
    <x v="2"/>
    <s v="260219UAX2O9Y"/>
    <s v="Closed"/>
    <s v="Paid"/>
  </r>
  <r>
    <x v="66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2O9Y"/>
    <s v="Closed"/>
    <s v="Paid"/>
  </r>
  <r>
    <x v="6637"/>
    <x v="46"/>
    <x v="0"/>
    <n v="0"/>
    <n v="1"/>
    <n v="0"/>
    <n v="0"/>
    <n v="0"/>
    <s v="N"/>
    <s v="N"/>
    <s v="N"/>
    <s v="Restore "/>
    <s v="Restore"/>
    <m/>
    <x v="2"/>
    <s v="260219UAX1NK2"/>
    <s v="Closed"/>
    <s v="Paid"/>
  </r>
  <r>
    <x v="6637"/>
    <x v="155"/>
    <x v="8"/>
    <n v="20"/>
    <n v="1"/>
    <n v="20"/>
    <n v="20"/>
    <n v="20"/>
    <s v="N"/>
    <s v="N"/>
    <s v="N"/>
    <s v="Restore "/>
    <s v="Restore"/>
    <m/>
    <x v="2"/>
    <s v="260219UAX1NK2"/>
    <s v="Closed"/>
    <s v="Paid"/>
  </r>
  <r>
    <x v="6638"/>
    <x v="126"/>
    <x v="4"/>
    <n v="13.8"/>
    <n v="1"/>
    <n v="13.8"/>
    <n v="13.8"/>
    <n v="13.8"/>
    <s v="N"/>
    <s v="N"/>
    <s v="N"/>
    <s v="Secawan "/>
    <s v="Secawan"/>
    <m/>
    <x v="0"/>
    <s v="260219IQFXM0K"/>
    <s v="Closed"/>
    <s v="Paid"/>
  </r>
  <r>
    <x v="6638"/>
    <x v="103"/>
    <x v="0"/>
    <n v="0"/>
    <n v="1"/>
    <n v="0"/>
    <n v="0"/>
    <n v="0"/>
    <s v="N"/>
    <s v="N"/>
    <s v="N"/>
    <s v="Secawan "/>
    <s v="Secawan"/>
    <m/>
    <x v="0"/>
    <s v="260219IQFXM0K"/>
    <s v="Closed"/>
    <s v="Paid"/>
  </r>
  <r>
    <x v="6639"/>
    <x v="46"/>
    <x v="0"/>
    <n v="0"/>
    <n v="1"/>
    <n v="0"/>
    <n v="0"/>
    <n v="0"/>
    <s v="N"/>
    <s v="N"/>
    <s v="N"/>
    <s v="Restore "/>
    <s v="Restore"/>
    <m/>
    <x v="2"/>
    <s v="260219UAX2AGW"/>
    <s v="Closed"/>
    <s v="Paid"/>
  </r>
  <r>
    <x v="6639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2AGW"/>
    <s v="Closed"/>
    <s v="Paid"/>
  </r>
  <r>
    <x v="6640"/>
    <x v="176"/>
    <x v="7"/>
    <n v="3.3"/>
    <n v="1"/>
    <n v="3.3"/>
    <n v="3.3"/>
    <n v="3.3"/>
    <s v="N"/>
    <s v="N"/>
    <s v="Y"/>
    <s v="Bens Bakery "/>
    <s v="Bens Bakery"/>
    <m/>
    <x v="1"/>
    <s v="260219VEWDIT7"/>
    <s v="Closed"/>
    <s v="Paid"/>
  </r>
  <r>
    <x v="6641"/>
    <x v="108"/>
    <x v="6"/>
    <n v="4"/>
    <n v="1"/>
    <n v="4"/>
    <n v="4"/>
    <n v="4"/>
    <s v="N"/>
    <s v="N"/>
    <s v="N"/>
    <s v="Secawan "/>
    <s v="Secawan"/>
    <m/>
    <x v="0"/>
    <s v="260219IQFVPKP"/>
    <s v="Closed"/>
    <s v="Paid"/>
  </r>
  <r>
    <x v="6641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VPKP"/>
    <s v="Closed"/>
    <s v="Paid"/>
  </r>
  <r>
    <x v="6641"/>
    <x v="103"/>
    <x v="0"/>
    <n v="0"/>
    <n v="1"/>
    <n v="0"/>
    <n v="0"/>
    <n v="0"/>
    <s v="N"/>
    <s v="N"/>
    <s v="N"/>
    <s v="Secawan "/>
    <s v="Secawan"/>
    <m/>
    <x v="0"/>
    <s v="260219IQFVPKP"/>
    <s v="Closed"/>
    <s v="Paid"/>
  </r>
  <r>
    <x v="6642"/>
    <x v="23"/>
    <x v="7"/>
    <n v="9.43"/>
    <n v="1"/>
    <n v="9.43"/>
    <n v="9.43"/>
    <n v="9.43"/>
    <s v="N"/>
    <s v="N"/>
    <s v="Y"/>
    <s v="Bens Bakery "/>
    <s v="Bens Bakery"/>
    <m/>
    <x v="1"/>
    <s v="260219VEWBJCB"/>
    <s v="Closed"/>
    <s v="Paid"/>
  </r>
  <r>
    <x v="6642"/>
    <x v="159"/>
    <x v="7"/>
    <n v="3.3"/>
    <n v="1"/>
    <n v="3.3"/>
    <n v="3.3"/>
    <n v="3.3"/>
    <s v="N"/>
    <s v="N"/>
    <s v="Y"/>
    <s v="Bens Bakery "/>
    <s v="Bens Bakery"/>
    <m/>
    <x v="1"/>
    <s v="260219VEWBJCB"/>
    <s v="Closed"/>
    <s v="Paid"/>
  </r>
  <r>
    <x v="664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PJ3J"/>
    <s v="Closed"/>
    <s v="Paid"/>
  </r>
  <r>
    <x v="6643"/>
    <x v="46"/>
    <x v="0"/>
    <n v="0"/>
    <n v="1"/>
    <n v="0"/>
    <n v="0"/>
    <n v="0"/>
    <s v="N"/>
    <s v="N"/>
    <s v="N"/>
    <s v="Restore "/>
    <s v="Restore"/>
    <m/>
    <x v="2"/>
    <s v="260219UAXPJ3J"/>
    <s v="Closed"/>
    <s v="Paid"/>
  </r>
  <r>
    <x v="6644"/>
    <x v="23"/>
    <x v="7"/>
    <n v="9.43"/>
    <n v="1"/>
    <n v="9.43"/>
    <n v="9.43"/>
    <n v="9.43"/>
    <s v="N"/>
    <s v="N"/>
    <s v="Y"/>
    <s v="Bens Bakery "/>
    <s v="Bens Bakery"/>
    <m/>
    <x v="1"/>
    <s v="260219VEWASVF"/>
    <s v="Closed"/>
    <s v="Paid"/>
  </r>
  <r>
    <x v="664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K6ZW"/>
    <s v="Closed"/>
    <s v="Paid"/>
  </r>
  <r>
    <x v="6645"/>
    <x v="103"/>
    <x v="0"/>
    <n v="0"/>
    <n v="1"/>
    <n v="0"/>
    <n v="0"/>
    <n v="0"/>
    <s v="N"/>
    <s v="N"/>
    <s v="N"/>
    <s v="Secawan "/>
    <s v="Secawan"/>
    <m/>
    <x v="0"/>
    <s v="260219IQFK6ZW"/>
    <s v="Closed"/>
    <s v="Paid"/>
  </r>
  <r>
    <x v="6645"/>
    <x v="149"/>
    <x v="2"/>
    <n v="18"/>
    <n v="1"/>
    <n v="18"/>
    <n v="18"/>
    <n v="18"/>
    <s v="N"/>
    <s v="N"/>
    <s v="N"/>
    <s v="Secawan "/>
    <s v="Secawan"/>
    <m/>
    <x v="0"/>
    <s v="260219IQFK6ZW"/>
    <s v="Closed"/>
    <s v="Paid"/>
  </r>
  <r>
    <x v="6646"/>
    <x v="111"/>
    <x v="8"/>
    <n v="19"/>
    <n v="1"/>
    <n v="19"/>
    <n v="19"/>
    <n v="19"/>
    <s v="N"/>
    <s v="N"/>
    <s v="N"/>
    <s v="Restore "/>
    <s v="Restore"/>
    <m/>
    <x v="2"/>
    <s v="260219UAXXW8F"/>
    <s v="Closed"/>
    <s v="Paid"/>
  </r>
  <r>
    <x v="6646"/>
    <x v="179"/>
    <x v="8"/>
    <n v="20"/>
    <n v="1"/>
    <n v="20"/>
    <n v="20"/>
    <n v="20"/>
    <s v="N"/>
    <s v="N"/>
    <s v="N"/>
    <s v="Restore "/>
    <s v="Restore"/>
    <m/>
    <x v="2"/>
    <s v="260219UAXXW8F"/>
    <s v="Closed"/>
    <s v="Paid"/>
  </r>
  <r>
    <x v="6646"/>
    <x v="46"/>
    <x v="0"/>
    <n v="0"/>
    <n v="1"/>
    <n v="0"/>
    <n v="0"/>
    <n v="0"/>
    <s v="N"/>
    <s v="N"/>
    <s v="N"/>
    <s v="Restore "/>
    <s v="Restore"/>
    <m/>
    <x v="2"/>
    <s v="260219UAXXW8F"/>
    <s v="Closed"/>
    <s v="Paid"/>
  </r>
  <r>
    <x v="6647"/>
    <x v="72"/>
    <x v="7"/>
    <n v="5.66"/>
    <n v="1"/>
    <n v="5.66"/>
    <n v="5.66"/>
    <n v="5.66"/>
    <s v="N"/>
    <s v="N"/>
    <s v="Y"/>
    <s v="Bens Bakery "/>
    <s v="Bens Bakery"/>
    <m/>
    <x v="1"/>
    <s v="260219VEW5EQV"/>
    <s v="Closed"/>
    <s v="Paid"/>
  </r>
  <r>
    <x v="6648"/>
    <x v="102"/>
    <x v="0"/>
    <n v="0"/>
    <n v="1"/>
    <n v="0"/>
    <n v="0"/>
    <n v="0"/>
    <s v="N"/>
    <s v="N"/>
    <s v="N"/>
    <s v="Secawan "/>
    <s v="Secawan"/>
    <m/>
    <x v="0"/>
    <s v="260219IQFNADG"/>
    <s v="Closed"/>
    <s v="Paid"/>
  </r>
  <r>
    <x v="6648"/>
    <x v="4"/>
    <x v="2"/>
    <n v="8.9"/>
    <n v="1"/>
    <n v="8.9"/>
    <n v="4.45"/>
    <n v="4.45"/>
    <s v="N"/>
    <s v="N"/>
    <s v="N"/>
    <s v="Secawan "/>
    <s v="Secawan"/>
    <m/>
    <x v="0"/>
    <s v="260219IQFNADG"/>
    <s v="Closed"/>
    <s v="Paid"/>
  </r>
  <r>
    <x v="6648"/>
    <x v="39"/>
    <x v="4"/>
    <n v="18.5"/>
    <n v="4"/>
    <n v="74"/>
    <n v="74"/>
    <n v="74"/>
    <s v="N"/>
    <s v="N"/>
    <s v="N"/>
    <s v="Secawan "/>
    <s v="Secawan"/>
    <m/>
    <x v="0"/>
    <s v="260219IQFNADG"/>
    <s v="Closed"/>
    <s v="Paid"/>
  </r>
  <r>
    <x v="664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5KZ8"/>
    <s v="Closed"/>
    <s v="Paid"/>
  </r>
  <r>
    <x v="6649"/>
    <x v="46"/>
    <x v="0"/>
    <n v="0"/>
    <n v="1"/>
    <n v="0"/>
    <n v="0"/>
    <n v="0"/>
    <s v="N"/>
    <s v="N"/>
    <s v="N"/>
    <s v="Restore "/>
    <s v="Restore"/>
    <m/>
    <x v="2"/>
    <s v="260219UAX5KZ8"/>
    <s v="Closed"/>
    <s v="Paid"/>
  </r>
  <r>
    <x v="6650"/>
    <x v="117"/>
    <x v="7"/>
    <n v="9.43"/>
    <n v="1"/>
    <n v="9.43"/>
    <n v="9.43"/>
    <n v="9.43"/>
    <s v="N"/>
    <s v="N"/>
    <s v="Y"/>
    <s v="Bens Bakery "/>
    <s v="Bens Bakery"/>
    <m/>
    <x v="1"/>
    <s v="260219VEWB1O7"/>
    <s v="Closed"/>
    <s v="Paid"/>
  </r>
  <r>
    <x v="6651"/>
    <x v="10"/>
    <x v="4"/>
    <n v="7.8"/>
    <n v="1"/>
    <n v="7.8"/>
    <n v="7.8"/>
    <n v="7.8"/>
    <s v="N"/>
    <s v="N"/>
    <s v="N"/>
    <s v="Secawan "/>
    <s v="Secawan"/>
    <m/>
    <x v="0"/>
    <s v="260219IQFBFYT"/>
    <s v="Closed"/>
    <s v="Paid"/>
  </r>
  <r>
    <x v="6651"/>
    <x v="103"/>
    <x v="0"/>
    <n v="0"/>
    <n v="1"/>
    <n v="0"/>
    <n v="0"/>
    <n v="0"/>
    <s v="N"/>
    <s v="N"/>
    <s v="N"/>
    <s v="Secawan "/>
    <s v="Secawan"/>
    <m/>
    <x v="0"/>
    <s v="260219IQFBFYT"/>
    <s v="Closed"/>
    <s v="Paid"/>
  </r>
  <r>
    <x v="665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BFYT"/>
    <s v="Closed"/>
    <s v="Paid"/>
  </r>
  <r>
    <x v="665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19IQFBFYT"/>
    <s v="Closed"/>
    <s v="Paid"/>
  </r>
  <r>
    <x v="6652"/>
    <x v="39"/>
    <x v="4"/>
    <n v="18.5"/>
    <n v="2"/>
    <n v="37"/>
    <n v="37"/>
    <n v="37"/>
    <s v="N"/>
    <s v="N"/>
    <s v="N"/>
    <s v="Secawan "/>
    <s v="Secawan"/>
    <m/>
    <x v="0"/>
    <s v="260219IQFE6ZI"/>
    <s v="Closed"/>
    <s v="Paid"/>
  </r>
  <r>
    <x v="6652"/>
    <x v="103"/>
    <x v="0"/>
    <n v="0"/>
    <n v="1"/>
    <n v="0"/>
    <n v="0"/>
    <n v="0"/>
    <s v="N"/>
    <s v="N"/>
    <s v="N"/>
    <s v="Secawan "/>
    <s v="Secawan"/>
    <m/>
    <x v="0"/>
    <s v="260219IQFE6ZI"/>
    <s v="Closed"/>
    <s v="Paid"/>
  </r>
  <r>
    <x v="6653"/>
    <x v="39"/>
    <x v="4"/>
    <n v="18.5"/>
    <n v="1"/>
    <n v="18.5"/>
    <n v="18.5"/>
    <n v="18.5"/>
    <s v="N"/>
    <s v="N"/>
    <s v="N"/>
    <s v="Secawan "/>
    <s v="Secawan"/>
    <m/>
    <x v="0"/>
    <s v="260219IQFASGN"/>
    <s v="Closed"/>
    <s v="Paid"/>
  </r>
  <r>
    <x v="6653"/>
    <x v="103"/>
    <x v="0"/>
    <n v="0"/>
    <n v="1"/>
    <n v="0"/>
    <n v="0"/>
    <n v="0"/>
    <s v="N"/>
    <s v="N"/>
    <s v="N"/>
    <s v="Secawan "/>
    <s v="Secawan"/>
    <m/>
    <x v="0"/>
    <s v="260219IQFASGN"/>
    <s v="Closed"/>
    <s v="Paid"/>
  </r>
  <r>
    <x v="6654"/>
    <x v="14"/>
    <x v="4"/>
    <n v="6.8"/>
    <n v="1"/>
    <n v="6.8"/>
    <n v="6.8"/>
    <n v="6.8"/>
    <s v="N"/>
    <s v="N"/>
    <s v="N"/>
    <s v="Secawan "/>
    <s v="Secawan"/>
    <m/>
    <x v="0"/>
    <s v="260219IQF1OG0"/>
    <s v="Closed"/>
    <s v="Paid"/>
  </r>
  <r>
    <x v="665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1OG0"/>
    <s v="Closed"/>
    <s v="Paid"/>
  </r>
  <r>
    <x v="665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OG0"/>
    <s v="Closed"/>
    <s v="Paid"/>
  </r>
  <r>
    <x v="6654"/>
    <x v="103"/>
    <x v="0"/>
    <n v="0"/>
    <n v="1"/>
    <n v="0"/>
    <n v="0"/>
    <n v="0"/>
    <s v="N"/>
    <s v="N"/>
    <s v="N"/>
    <s v="Secawan "/>
    <s v="Secawan"/>
    <m/>
    <x v="0"/>
    <s v="260219IQF1OG0"/>
    <s v="Closed"/>
    <s v="Paid"/>
  </r>
  <r>
    <x v="6655"/>
    <x v="183"/>
    <x v="7"/>
    <n v="5.66"/>
    <n v="1"/>
    <n v="5.66"/>
    <n v="5.66"/>
    <n v="5.66"/>
    <s v="N"/>
    <s v="N"/>
    <s v="Y"/>
    <s v="Bens Bakery "/>
    <s v="Bens Bakery"/>
    <m/>
    <x v="1"/>
    <s v="260219VEWUHQY"/>
    <s v="Closed"/>
    <s v="Paid"/>
  </r>
  <r>
    <x v="6655"/>
    <x v="176"/>
    <x v="7"/>
    <n v="3.3"/>
    <n v="1"/>
    <n v="3.3"/>
    <n v="3.3"/>
    <n v="3.3"/>
    <s v="N"/>
    <s v="N"/>
    <s v="Y"/>
    <s v="Bens Bakery "/>
    <s v="Bens Bakery"/>
    <m/>
    <x v="1"/>
    <s v="260219VEWUHQY"/>
    <s v="Closed"/>
    <s v="Paid"/>
  </r>
  <r>
    <x v="6655"/>
    <x v="159"/>
    <x v="7"/>
    <n v="3.3"/>
    <n v="1"/>
    <n v="3.3"/>
    <n v="3.3"/>
    <n v="3.3"/>
    <s v="N"/>
    <s v="N"/>
    <s v="Y"/>
    <s v="Bens Bakery "/>
    <s v="Bens Bakery"/>
    <m/>
    <x v="1"/>
    <s v="260219VEWUHQY"/>
    <s v="Closed"/>
    <s v="Paid"/>
  </r>
  <r>
    <x v="6656"/>
    <x v="103"/>
    <x v="0"/>
    <n v="0"/>
    <n v="1"/>
    <n v="0"/>
    <n v="0"/>
    <n v="0"/>
    <s v="N"/>
    <s v="N"/>
    <s v="N"/>
    <s v="Secawan "/>
    <s v="Secawan"/>
    <m/>
    <x v="0"/>
    <s v="260219IQFAWTJ"/>
    <s v="Closed"/>
    <s v="Paid"/>
  </r>
  <r>
    <x v="6656"/>
    <x v="126"/>
    <x v="4"/>
    <n v="13.8"/>
    <n v="2"/>
    <n v="27.6"/>
    <n v="27.6"/>
    <n v="27.6"/>
    <s v="N"/>
    <s v="N"/>
    <s v="N"/>
    <s v="Secawan "/>
    <s v="Secawan"/>
    <m/>
    <x v="0"/>
    <s v="260219IQFAWTJ"/>
    <s v="Closed"/>
    <s v="Paid"/>
  </r>
  <r>
    <x v="665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AWTJ"/>
    <s v="Closed"/>
    <s v="Paid"/>
  </r>
  <r>
    <x v="6657"/>
    <x v="46"/>
    <x v="0"/>
    <n v="0"/>
    <n v="1"/>
    <n v="0"/>
    <n v="0"/>
    <n v="0"/>
    <s v="N"/>
    <s v="N"/>
    <s v="N"/>
    <s v="Restore "/>
    <s v="Restore"/>
    <m/>
    <x v="2"/>
    <s v="260219UAXPWKY"/>
    <s v="Closed"/>
    <s v="Paid"/>
  </r>
  <r>
    <x v="6657"/>
    <x v="140"/>
    <x v="8"/>
    <n v="14.9"/>
    <n v="1"/>
    <n v="14.9"/>
    <n v="14.9"/>
    <n v="14.9"/>
    <s v="N"/>
    <s v="N"/>
    <s v="N"/>
    <s v="Restore "/>
    <s v="Restore"/>
    <m/>
    <x v="2"/>
    <s v="260219UAXPWKY"/>
    <s v="Closed"/>
    <s v="Paid"/>
  </r>
  <r>
    <x v="6658"/>
    <x v="102"/>
    <x v="0"/>
    <n v="0"/>
    <n v="1"/>
    <n v="0"/>
    <n v="0"/>
    <n v="0"/>
    <s v="N"/>
    <s v="N"/>
    <s v="N"/>
    <s v="Secawan "/>
    <s v="Secawan"/>
    <m/>
    <x v="0"/>
    <s v="260219IQF7A5F"/>
    <s v="Closed"/>
    <s v="Paid"/>
  </r>
  <r>
    <x v="6658"/>
    <x v="2"/>
    <x v="3"/>
    <n v="5.2"/>
    <n v="1"/>
    <n v="5.2"/>
    <n v="5.2"/>
    <n v="5.2"/>
    <s v="N"/>
    <s v="N"/>
    <s v="N"/>
    <s v="Secawan "/>
    <s v="Secawan"/>
    <m/>
    <x v="0"/>
    <s v="260219IQF7A5F"/>
    <s v="Closed"/>
    <s v="Paid"/>
  </r>
  <r>
    <x v="6658"/>
    <x v="39"/>
    <x v="4"/>
    <n v="18.5"/>
    <n v="1"/>
    <n v="18.5"/>
    <n v="18.5"/>
    <n v="18.5"/>
    <s v="N"/>
    <s v="N"/>
    <s v="N"/>
    <s v="Secawan "/>
    <s v="Secawan"/>
    <m/>
    <x v="0"/>
    <s v="260219IQF7A5F"/>
    <s v="Closed"/>
    <s v="Paid"/>
  </r>
  <r>
    <x v="6659"/>
    <x v="39"/>
    <x v="4"/>
    <n v="18.5"/>
    <n v="2"/>
    <n v="37"/>
    <n v="37"/>
    <n v="37"/>
    <s v="N"/>
    <s v="N"/>
    <s v="N"/>
    <s v="Secawan "/>
    <s v="Secawan"/>
    <m/>
    <x v="0"/>
    <s v="260219IQFBR93"/>
    <s v="Closed"/>
    <s v="Paid"/>
  </r>
  <r>
    <x v="6659"/>
    <x v="103"/>
    <x v="0"/>
    <n v="0"/>
    <n v="1"/>
    <n v="0"/>
    <n v="0"/>
    <n v="0"/>
    <s v="N"/>
    <s v="N"/>
    <s v="N"/>
    <s v="Secawan "/>
    <s v="Secawan"/>
    <m/>
    <x v="0"/>
    <s v="260219IQFBR93"/>
    <s v="Closed"/>
    <s v="Paid"/>
  </r>
  <r>
    <x v="6660"/>
    <x v="159"/>
    <x v="7"/>
    <n v="3.3"/>
    <n v="1"/>
    <n v="3.3"/>
    <n v="3.3"/>
    <n v="3.3"/>
    <s v="N"/>
    <s v="N"/>
    <s v="Y"/>
    <s v="Bens Bakery "/>
    <s v="Bens Bakery"/>
    <m/>
    <x v="1"/>
    <s v="260219VEWGTT1"/>
    <s v="Closed"/>
    <s v="Paid"/>
  </r>
  <r>
    <x v="6660"/>
    <x v="176"/>
    <x v="7"/>
    <n v="3.3"/>
    <n v="2"/>
    <n v="6.6"/>
    <n v="6.6"/>
    <n v="6.6"/>
    <s v="N"/>
    <s v="N"/>
    <s v="Y"/>
    <s v="Bens Bakery "/>
    <s v="Bens Bakery"/>
    <m/>
    <x v="1"/>
    <s v="260219VEWGTT1"/>
    <s v="Closed"/>
    <s v="Paid"/>
  </r>
  <r>
    <x v="66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EUV9"/>
    <s v="Closed"/>
    <s v="Paid"/>
  </r>
  <r>
    <x v="6661"/>
    <x v="46"/>
    <x v="0"/>
    <n v="0"/>
    <n v="1"/>
    <n v="0"/>
    <n v="0"/>
    <n v="0"/>
    <s v="N"/>
    <s v="N"/>
    <s v="N"/>
    <s v="Restore "/>
    <s v="Restore"/>
    <m/>
    <x v="2"/>
    <s v="260219UAXEUV9"/>
    <s v="Closed"/>
    <s v="Paid"/>
  </r>
  <r>
    <x v="6662"/>
    <x v="27"/>
    <x v="4"/>
    <n v="7.8"/>
    <n v="1"/>
    <n v="7.8"/>
    <n v="7.8"/>
    <n v="7.8"/>
    <s v="N"/>
    <s v="N"/>
    <s v="N"/>
    <s v="Secawan "/>
    <s v="Secawan"/>
    <m/>
    <x v="0"/>
    <s v="260219IQFY3ZW"/>
    <s v="Closed"/>
    <s v="Paid"/>
  </r>
  <r>
    <x v="6662"/>
    <x v="103"/>
    <x v="0"/>
    <n v="0"/>
    <n v="1"/>
    <n v="0"/>
    <n v="0"/>
    <n v="0"/>
    <s v="N"/>
    <s v="N"/>
    <s v="N"/>
    <s v="Secawan "/>
    <s v="Secawan"/>
    <m/>
    <x v="0"/>
    <s v="260219IQFY3ZW"/>
    <s v="Closed"/>
    <s v="Paid"/>
  </r>
  <r>
    <x v="6663"/>
    <x v="176"/>
    <x v="7"/>
    <n v="3.3"/>
    <n v="1"/>
    <n v="3.3"/>
    <n v="3.3"/>
    <n v="3.3"/>
    <s v="N"/>
    <s v="N"/>
    <s v="Y"/>
    <s v="Bens Bakery "/>
    <s v="Bens Bakery"/>
    <m/>
    <x v="1"/>
    <s v="260219VEW8TI1"/>
    <s v="Closed"/>
    <s v="Paid"/>
  </r>
  <r>
    <x v="6663"/>
    <x v="75"/>
    <x v="7"/>
    <n v="5.66"/>
    <n v="1"/>
    <n v="5.66"/>
    <n v="5.66"/>
    <n v="5.66"/>
    <s v="N"/>
    <s v="N"/>
    <s v="Y"/>
    <s v="Bens Bakery "/>
    <s v="Bens Bakery"/>
    <m/>
    <x v="1"/>
    <s v="260219VEW8TI1"/>
    <s v="Closed"/>
    <s v="Paid"/>
  </r>
  <r>
    <x v="6663"/>
    <x v="72"/>
    <x v="7"/>
    <n v="5.66"/>
    <n v="1"/>
    <n v="5.66"/>
    <n v="5.66"/>
    <n v="5.66"/>
    <s v="N"/>
    <s v="N"/>
    <s v="Y"/>
    <s v="Bens Bakery "/>
    <s v="Bens Bakery"/>
    <m/>
    <x v="1"/>
    <s v="260219VEW8TI1"/>
    <s v="Closed"/>
    <s v="Paid"/>
  </r>
  <r>
    <x v="66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V1EJ"/>
    <s v="Closed"/>
    <s v="Paid"/>
  </r>
  <r>
    <x v="6664"/>
    <x v="46"/>
    <x v="0"/>
    <n v="0"/>
    <n v="1"/>
    <n v="0"/>
    <n v="0"/>
    <n v="0"/>
    <s v="N"/>
    <s v="N"/>
    <s v="N"/>
    <s v="Restore "/>
    <s v="Restore"/>
    <m/>
    <x v="2"/>
    <s v="260219UAXV1EJ"/>
    <s v="Closed"/>
    <s v="Paid"/>
  </r>
  <r>
    <x v="6665"/>
    <x v="39"/>
    <x v="4"/>
    <n v="18.5"/>
    <n v="1"/>
    <n v="18.5"/>
    <n v="18.5"/>
    <n v="18.5"/>
    <s v="N"/>
    <s v="N"/>
    <s v="N"/>
    <s v="Secawan "/>
    <s v="Secawan"/>
    <m/>
    <x v="0"/>
    <s v="260219IQF8H08"/>
    <s v="Closed"/>
    <s v="Paid"/>
  </r>
  <r>
    <x v="6665"/>
    <x v="103"/>
    <x v="0"/>
    <n v="0"/>
    <n v="1"/>
    <n v="0"/>
    <n v="0"/>
    <n v="0"/>
    <s v="N"/>
    <s v="N"/>
    <s v="N"/>
    <s v="Secawan "/>
    <s v="Secawan"/>
    <m/>
    <x v="0"/>
    <s v="260219IQF8H08"/>
    <s v="Closed"/>
    <s v="Paid"/>
  </r>
  <r>
    <x v="666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I86X"/>
    <s v="Closed"/>
    <s v="Paid"/>
  </r>
  <r>
    <x v="6666"/>
    <x v="46"/>
    <x v="0"/>
    <n v="0"/>
    <n v="1"/>
    <n v="0"/>
    <n v="0"/>
    <n v="0"/>
    <s v="N"/>
    <s v="N"/>
    <s v="N"/>
    <s v="Restore "/>
    <s v="Restore"/>
    <m/>
    <x v="2"/>
    <s v="260219UAXI86X"/>
    <s v="Closed"/>
    <s v="Paid"/>
  </r>
  <r>
    <x v="6667"/>
    <x v="39"/>
    <x v="4"/>
    <n v="18.5"/>
    <n v="1"/>
    <n v="18.5"/>
    <n v="18.5"/>
    <n v="18.5"/>
    <s v="N"/>
    <s v="N"/>
    <s v="N"/>
    <s v="Secawan "/>
    <s v="Secawan"/>
    <m/>
    <x v="0"/>
    <s v="260219IQF0ZJ9"/>
    <s v="Closed"/>
    <s v="Paid"/>
  </r>
  <r>
    <x v="6667"/>
    <x v="103"/>
    <x v="0"/>
    <n v="0"/>
    <n v="1"/>
    <n v="0"/>
    <n v="0"/>
    <n v="0"/>
    <s v="N"/>
    <s v="N"/>
    <s v="N"/>
    <s v="Secawan "/>
    <s v="Secawan"/>
    <m/>
    <x v="0"/>
    <s v="260219IQF0ZJ9"/>
    <s v="Closed"/>
    <s v="Paid"/>
  </r>
  <r>
    <x v="66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OQIV"/>
    <s v="Closed"/>
    <s v="Paid"/>
  </r>
  <r>
    <x v="6668"/>
    <x v="46"/>
    <x v="0"/>
    <n v="0"/>
    <n v="1"/>
    <n v="0"/>
    <n v="0"/>
    <n v="0"/>
    <s v="N"/>
    <s v="N"/>
    <s v="N"/>
    <s v="Restore "/>
    <s v="Restore"/>
    <m/>
    <x v="2"/>
    <s v="260219UAXOQIV"/>
    <s v="Closed"/>
    <s v="Paid"/>
  </r>
  <r>
    <x v="666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67KP"/>
    <s v="Closed"/>
    <s v="Paid"/>
  </r>
  <r>
    <x v="6669"/>
    <x v="103"/>
    <x v="0"/>
    <n v="0"/>
    <n v="1"/>
    <n v="0"/>
    <n v="0"/>
    <n v="0"/>
    <s v="N"/>
    <s v="N"/>
    <s v="N"/>
    <s v="Secawan "/>
    <s v="Secawan"/>
    <m/>
    <x v="0"/>
    <s v="260219IQF67KP"/>
    <s v="Closed"/>
    <s v="Paid"/>
  </r>
  <r>
    <x v="667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19IQFKK2R"/>
    <s v="Closed"/>
    <s v="Paid"/>
  </r>
  <r>
    <x v="6670"/>
    <x v="103"/>
    <x v="0"/>
    <n v="0"/>
    <n v="1"/>
    <n v="0"/>
    <n v="0"/>
    <n v="0"/>
    <s v="N"/>
    <s v="N"/>
    <s v="N"/>
    <s v="Secawan "/>
    <s v="Secawan"/>
    <m/>
    <x v="0"/>
    <s v="260219IQFKK2R"/>
    <s v="Closed"/>
    <s v="Paid"/>
  </r>
  <r>
    <x v="6671"/>
    <x v="46"/>
    <x v="0"/>
    <n v="0"/>
    <n v="1"/>
    <n v="0"/>
    <n v="0"/>
    <n v="0"/>
    <s v="N"/>
    <s v="N"/>
    <s v="N"/>
    <s v="Restore "/>
    <s v="Restore"/>
    <m/>
    <x v="2"/>
    <s v="260219UAXPP47"/>
    <s v="Closed"/>
    <s v="Paid"/>
  </r>
  <r>
    <x v="6671"/>
    <x v="131"/>
    <x v="8"/>
    <n v="20"/>
    <n v="1"/>
    <n v="20"/>
    <n v="20"/>
    <n v="20"/>
    <s v="N"/>
    <s v="N"/>
    <s v="N"/>
    <s v="Restore "/>
    <s v="Restore"/>
    <m/>
    <x v="2"/>
    <s v="260219UAXPP47"/>
    <s v="Closed"/>
    <s v="Paid"/>
  </r>
  <r>
    <x v="6672"/>
    <x v="103"/>
    <x v="0"/>
    <n v="0"/>
    <n v="1"/>
    <n v="0"/>
    <n v="0"/>
    <n v="0"/>
    <s v="N"/>
    <s v="N"/>
    <s v="N"/>
    <s v="Secawan "/>
    <s v="Secawan"/>
    <m/>
    <x v="0"/>
    <s v="260219IQF15W8"/>
    <s v="Closed"/>
    <s v="Paid"/>
  </r>
  <r>
    <x v="667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15W8"/>
    <s v="Closed"/>
    <s v="Paid"/>
  </r>
  <r>
    <x v="6672"/>
    <x v="39"/>
    <x v="4"/>
    <n v="18.5"/>
    <n v="1"/>
    <n v="18.5"/>
    <n v="18.5"/>
    <n v="18.5"/>
    <s v="N"/>
    <s v="N"/>
    <s v="N"/>
    <s v="Secawan "/>
    <s v="Secawan"/>
    <m/>
    <x v="0"/>
    <s v="260219IQF15W8"/>
    <s v="Closed"/>
    <s v="Paid"/>
  </r>
  <r>
    <x v="6673"/>
    <x v="103"/>
    <x v="0"/>
    <n v="0"/>
    <n v="1"/>
    <n v="0"/>
    <n v="0"/>
    <n v="0"/>
    <s v="N"/>
    <s v="N"/>
    <s v="N"/>
    <s v="Secawan "/>
    <s v="Secawan"/>
    <m/>
    <x v="0"/>
    <s v="260219IQFKFR6"/>
    <s v="Closed"/>
    <s v="Paid"/>
  </r>
  <r>
    <x v="6673"/>
    <x v="67"/>
    <x v="4"/>
    <n v="12.8"/>
    <n v="1"/>
    <n v="12.8"/>
    <n v="12.8"/>
    <n v="12.8"/>
    <s v="N"/>
    <s v="N"/>
    <s v="N"/>
    <s v="Secawan "/>
    <s v="Secawan"/>
    <m/>
    <x v="0"/>
    <s v="260219IQFKFR6"/>
    <s v="Closed"/>
    <s v="Paid"/>
  </r>
  <r>
    <x v="6674"/>
    <x v="46"/>
    <x v="0"/>
    <n v="0"/>
    <n v="1"/>
    <n v="0"/>
    <n v="0"/>
    <n v="0"/>
    <s v="N"/>
    <s v="N"/>
    <s v="N"/>
    <s v="Restore "/>
    <s v="Restore"/>
    <m/>
    <x v="2"/>
    <s v="260219UAXX0L5"/>
    <s v="Closed"/>
    <s v="Paid"/>
  </r>
  <r>
    <x v="6674"/>
    <x v="131"/>
    <x v="8"/>
    <n v="20"/>
    <n v="1"/>
    <n v="20"/>
    <n v="20"/>
    <n v="20"/>
    <s v="N"/>
    <s v="N"/>
    <s v="N"/>
    <s v="Restore "/>
    <s v="Restore"/>
    <m/>
    <x v="2"/>
    <s v="260219UAXX0L5"/>
    <s v="Closed"/>
    <s v="Paid"/>
  </r>
  <r>
    <x v="6675"/>
    <x v="2"/>
    <x v="3"/>
    <n v="5.2"/>
    <n v="1"/>
    <n v="5.2"/>
    <n v="5.2"/>
    <n v="5.2"/>
    <s v="N"/>
    <s v="N"/>
    <s v="N"/>
    <s v="Secawan "/>
    <s v="Secawan"/>
    <m/>
    <x v="0"/>
    <s v="260219IQFE5IJ"/>
    <s v="Closed"/>
    <s v="Paid"/>
  </r>
  <r>
    <x v="6675"/>
    <x v="39"/>
    <x v="4"/>
    <n v="18.5"/>
    <n v="1"/>
    <n v="18.5"/>
    <n v="18.5"/>
    <n v="18.5"/>
    <s v="N"/>
    <s v="N"/>
    <s v="N"/>
    <s v="Secawan "/>
    <s v="Secawan"/>
    <m/>
    <x v="0"/>
    <s v="260219IQFE5IJ"/>
    <s v="Closed"/>
    <s v="Paid"/>
  </r>
  <r>
    <x v="6676"/>
    <x v="2"/>
    <x v="3"/>
    <n v="5.2"/>
    <n v="1"/>
    <n v="5.2"/>
    <n v="5.2"/>
    <n v="5.2"/>
    <s v="N"/>
    <s v="N"/>
    <s v="N"/>
    <s v="Secawan "/>
    <s v="Secawan"/>
    <m/>
    <x v="0"/>
    <s v="260219IQFFVF0"/>
    <s v="Closed"/>
    <s v="Paid"/>
  </r>
  <r>
    <x v="6676"/>
    <x v="103"/>
    <x v="0"/>
    <n v="0"/>
    <n v="1"/>
    <n v="0"/>
    <n v="0"/>
    <n v="0"/>
    <s v="N"/>
    <s v="N"/>
    <s v="N"/>
    <s v="Secawan "/>
    <s v="Secawan"/>
    <m/>
    <x v="0"/>
    <s v="260219IQFFVF0"/>
    <s v="Closed"/>
    <s v="Paid"/>
  </r>
  <r>
    <x v="6677"/>
    <x v="67"/>
    <x v="4"/>
    <n v="12.8"/>
    <n v="1"/>
    <n v="12.8"/>
    <n v="12.8"/>
    <n v="12.8"/>
    <s v="N"/>
    <s v="N"/>
    <s v="N"/>
    <s v="Secawan "/>
    <s v="Secawan"/>
    <m/>
    <x v="0"/>
    <s v="260219IQFZXRB"/>
    <s v="Closed"/>
    <s v="Paid"/>
  </r>
  <r>
    <x v="6677"/>
    <x v="103"/>
    <x v="0"/>
    <n v="0"/>
    <n v="1"/>
    <n v="0"/>
    <n v="0"/>
    <n v="0"/>
    <s v="N"/>
    <s v="N"/>
    <s v="N"/>
    <s v="Secawan "/>
    <s v="Secawan"/>
    <m/>
    <x v="0"/>
    <s v="260219IQFZXRB"/>
    <s v="Closed"/>
    <s v="Paid"/>
  </r>
  <r>
    <x v="6678"/>
    <x v="4"/>
    <x v="2"/>
    <n v="8.9"/>
    <n v="1"/>
    <n v="8.9"/>
    <n v="4.45"/>
    <n v="4.45"/>
    <s v="N"/>
    <s v="N"/>
    <s v="N"/>
    <s v="Secawan "/>
    <s v="Secawan"/>
    <m/>
    <x v="0"/>
    <s v="260219IQF38YB"/>
    <s v="Closed"/>
    <s v="Paid"/>
  </r>
  <r>
    <x v="6678"/>
    <x v="67"/>
    <x v="4"/>
    <n v="12.8"/>
    <n v="1"/>
    <n v="12.8"/>
    <n v="12.8"/>
    <n v="12.8"/>
    <s v="N"/>
    <s v="N"/>
    <s v="N"/>
    <s v="Secawan "/>
    <s v="Secawan"/>
    <m/>
    <x v="0"/>
    <s v="260219IQF38YB"/>
    <s v="Closed"/>
    <s v="Paid"/>
  </r>
  <r>
    <x v="6678"/>
    <x v="102"/>
    <x v="0"/>
    <n v="0"/>
    <n v="1"/>
    <n v="0"/>
    <n v="0"/>
    <n v="0"/>
    <s v="N"/>
    <s v="N"/>
    <s v="N"/>
    <s v="Secawan "/>
    <s v="Secawan"/>
    <m/>
    <x v="0"/>
    <s v="260219IQF38YB"/>
    <s v="Closed"/>
    <s v="Paid"/>
  </r>
  <r>
    <x v="6679"/>
    <x v="103"/>
    <x v="0"/>
    <n v="0"/>
    <n v="1"/>
    <n v="0"/>
    <n v="0"/>
    <n v="0"/>
    <s v="N"/>
    <s v="N"/>
    <s v="N"/>
    <s v="Secawan "/>
    <s v="Secawan"/>
    <m/>
    <x v="0"/>
    <s v="260219IQF8EH5"/>
    <s v="Closed"/>
    <s v="Paid"/>
  </r>
  <r>
    <x v="6679"/>
    <x v="126"/>
    <x v="4"/>
    <n v="13.8"/>
    <n v="2"/>
    <n v="27.6"/>
    <n v="27.6"/>
    <n v="27.6"/>
    <s v="N"/>
    <s v="N"/>
    <s v="N"/>
    <s v="Secawan "/>
    <s v="Secawan"/>
    <m/>
    <x v="0"/>
    <s v="260219IQF8EH5"/>
    <s v="Closed"/>
    <s v="Paid"/>
  </r>
  <r>
    <x v="6680"/>
    <x v="223"/>
    <x v="11"/>
    <n v="1"/>
    <n v="3"/>
    <n v="3"/>
    <n v="3"/>
    <n v="3"/>
    <s v="N"/>
    <s v="N"/>
    <s v="N"/>
    <s v="Secawan "/>
    <s v="Secawan"/>
    <m/>
    <x v="0"/>
    <s v="260219IQFTDLP"/>
    <s v="Closed"/>
    <s v="Paid"/>
  </r>
  <r>
    <x v="66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U4WO"/>
    <s v="Closed"/>
    <s v="Paid"/>
  </r>
  <r>
    <x v="6681"/>
    <x v="46"/>
    <x v="0"/>
    <n v="0"/>
    <n v="1"/>
    <n v="0"/>
    <n v="0"/>
    <n v="0"/>
    <s v="N"/>
    <s v="N"/>
    <s v="N"/>
    <s v="Restore "/>
    <s v="Restore"/>
    <m/>
    <x v="2"/>
    <s v="260219UAXU4WO"/>
    <s v="Closed"/>
    <s v="Paid"/>
  </r>
  <r>
    <x v="6682"/>
    <x v="146"/>
    <x v="10"/>
    <n v="6"/>
    <n v="1"/>
    <n v="6"/>
    <n v="6"/>
    <n v="6"/>
    <s v="N"/>
    <s v="N"/>
    <s v="N"/>
    <s v="Secawan "/>
    <s v="Secawan"/>
    <m/>
    <x v="0"/>
    <s v="260219IQFBQ01"/>
    <s v="Closed"/>
    <s v="Paid"/>
  </r>
  <r>
    <x v="6682"/>
    <x v="14"/>
    <x v="4"/>
    <n v="6.8"/>
    <n v="1"/>
    <n v="6.8"/>
    <n v="6.8"/>
    <n v="6.8"/>
    <s v="N"/>
    <s v="N"/>
    <s v="N"/>
    <s v="Secawan "/>
    <s v="Secawan"/>
    <m/>
    <x v="0"/>
    <s v="260219IQFBQ01"/>
    <s v="Closed"/>
    <s v="Paid"/>
  </r>
  <r>
    <x v="6682"/>
    <x v="4"/>
    <x v="2"/>
    <n v="8.9"/>
    <n v="1"/>
    <n v="8.9"/>
    <n v="4.45"/>
    <n v="4.45"/>
    <s v="N"/>
    <s v="N"/>
    <s v="N"/>
    <s v="Secawan "/>
    <s v="Secawan"/>
    <m/>
    <x v="0"/>
    <s v="260219IQFBQ01"/>
    <s v="Closed"/>
    <s v="Paid"/>
  </r>
  <r>
    <x v="6682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BQ01"/>
    <s v="Closed"/>
    <s v="Paid"/>
  </r>
  <r>
    <x v="6683"/>
    <x v="16"/>
    <x v="6"/>
    <n v="4.5"/>
    <n v="1"/>
    <n v="4.5"/>
    <n v="4.5"/>
    <n v="4.5"/>
    <s v="N"/>
    <s v="N"/>
    <s v="N"/>
    <s v="Secawan "/>
    <s v="Secawan"/>
    <m/>
    <x v="0"/>
    <s v="260219IQFYMHF"/>
    <s v="Closed"/>
    <s v="Paid"/>
  </r>
  <r>
    <x v="6684"/>
    <x v="46"/>
    <x v="0"/>
    <n v="0"/>
    <n v="1"/>
    <n v="0"/>
    <n v="0"/>
    <n v="0"/>
    <s v="N"/>
    <s v="N"/>
    <s v="N"/>
    <s v="Restore "/>
    <s v="Restore"/>
    <m/>
    <x v="2"/>
    <s v="260219UAXY7R0"/>
    <s v="Closed"/>
    <s v="Paid"/>
  </r>
  <r>
    <x v="6684"/>
    <x v="197"/>
    <x v="8"/>
    <n v="20"/>
    <n v="1"/>
    <n v="20"/>
    <n v="20"/>
    <n v="20"/>
    <s v="N"/>
    <s v="N"/>
    <s v="N"/>
    <s v="Restore "/>
    <s v="Restore"/>
    <m/>
    <x v="2"/>
    <s v="260219UAXY7R0"/>
    <s v="Closed"/>
    <s v="Paid"/>
  </r>
  <r>
    <x v="6684"/>
    <x v="111"/>
    <x v="8"/>
    <n v="19"/>
    <n v="1"/>
    <n v="19"/>
    <n v="19"/>
    <n v="19"/>
    <s v="N"/>
    <s v="N"/>
    <s v="N"/>
    <s v="Restore "/>
    <s v="Restore"/>
    <m/>
    <x v="2"/>
    <s v="260219UAXY7R0"/>
    <s v="Closed"/>
    <s v="Paid"/>
  </r>
  <r>
    <x v="6685"/>
    <x v="141"/>
    <x v="7"/>
    <n v="9.43"/>
    <n v="3"/>
    <n v="28.29"/>
    <n v="28.29"/>
    <n v="28.29"/>
    <s v="N"/>
    <s v="N"/>
    <s v="Y"/>
    <s v="Bens Bakery "/>
    <s v="Bens Bakery"/>
    <m/>
    <x v="1"/>
    <s v="260219VEWPEZ7"/>
    <s v="Closed"/>
    <s v="Paid"/>
  </r>
  <r>
    <x v="6686"/>
    <x v="150"/>
    <x v="7"/>
    <n v="14.15"/>
    <n v="1"/>
    <n v="14.15"/>
    <n v="14.15"/>
    <n v="14.15"/>
    <s v="N"/>
    <s v="N"/>
    <s v="Y"/>
    <s v="Bens Bakery "/>
    <s v="Bens Bakery"/>
    <m/>
    <x v="1"/>
    <s v="260219VEW6UX4"/>
    <s v="Closed"/>
    <s v="Paid"/>
  </r>
  <r>
    <x v="6686"/>
    <x v="19"/>
    <x v="0"/>
    <n v="0"/>
    <n v="1"/>
    <n v="0"/>
    <n v="0"/>
    <n v="0"/>
    <s v="N"/>
    <s v="N"/>
    <s v="N"/>
    <s v="Bens Bakery "/>
    <s v="Bens Bakery"/>
    <m/>
    <x v="1"/>
    <s v="260219VEW6UX4"/>
    <s v="Closed"/>
    <s v="Paid"/>
  </r>
  <r>
    <x v="66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MLXF"/>
    <s v="Closed"/>
    <s v="Paid"/>
  </r>
  <r>
    <x v="6687"/>
    <x v="46"/>
    <x v="0"/>
    <n v="0"/>
    <n v="1"/>
    <n v="0"/>
    <n v="0"/>
    <n v="0"/>
    <s v="N"/>
    <s v="N"/>
    <s v="N"/>
    <s v="Restore "/>
    <s v="Restore"/>
    <m/>
    <x v="2"/>
    <s v="260219UAXMLXF"/>
    <s v="Closed"/>
    <s v="Paid"/>
  </r>
  <r>
    <x v="66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PBY4"/>
    <s v="Closed"/>
    <s v="Paid"/>
  </r>
  <r>
    <x v="6688"/>
    <x v="46"/>
    <x v="0"/>
    <n v="0"/>
    <n v="1"/>
    <n v="0"/>
    <n v="0"/>
    <n v="0"/>
    <s v="N"/>
    <s v="N"/>
    <s v="N"/>
    <s v="Restore "/>
    <s v="Restore"/>
    <m/>
    <x v="2"/>
    <s v="260219UAXPBY4"/>
    <s v="Closed"/>
    <s v="Paid"/>
  </r>
  <r>
    <x v="6689"/>
    <x v="84"/>
    <x v="7"/>
    <n v="9.43"/>
    <n v="1"/>
    <n v="9.43"/>
    <n v="9.43"/>
    <n v="9.43"/>
    <s v="N"/>
    <s v="N"/>
    <s v="Y"/>
    <s v="Bens Bakery "/>
    <s v="Bens Bakery"/>
    <m/>
    <x v="1"/>
    <s v="260219VEW0768"/>
    <s v="Closed"/>
    <s v="Paid"/>
  </r>
  <r>
    <x v="6689"/>
    <x v="26"/>
    <x v="7"/>
    <n v="5.66"/>
    <n v="1"/>
    <n v="5.66"/>
    <n v="5.66"/>
    <n v="5.66"/>
    <s v="N"/>
    <s v="N"/>
    <s v="Y"/>
    <s v="Bens Bakery "/>
    <s v="Bens Bakery"/>
    <m/>
    <x v="1"/>
    <s v="260219VEW0768"/>
    <s v="Closed"/>
    <s v="Paid"/>
  </r>
  <r>
    <x v="6690"/>
    <x v="46"/>
    <x v="0"/>
    <n v="0"/>
    <n v="1"/>
    <n v="0"/>
    <n v="0"/>
    <n v="0"/>
    <s v="N"/>
    <s v="N"/>
    <s v="N"/>
    <s v="Restore "/>
    <s v="Restore"/>
    <m/>
    <x v="2"/>
    <s v="260219UAXL5EX"/>
    <s v="Closed"/>
    <s v="Paid"/>
  </r>
  <r>
    <x v="66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L5EX"/>
    <s v="Closed"/>
    <s v="Paid"/>
  </r>
  <r>
    <x v="6691"/>
    <x v="142"/>
    <x v="7"/>
    <n v="3.77"/>
    <n v="1"/>
    <n v="3.77"/>
    <n v="3.77"/>
    <n v="3.77"/>
    <s v="N"/>
    <s v="N"/>
    <s v="Y"/>
    <s v="Bens Bakery "/>
    <s v="Bens Bakery"/>
    <m/>
    <x v="1"/>
    <s v="260219VEWQVC6"/>
    <s v="Closed"/>
    <s v="Paid"/>
  </r>
  <r>
    <x v="6692"/>
    <x v="75"/>
    <x v="7"/>
    <n v="5.66"/>
    <n v="1"/>
    <n v="5.66"/>
    <n v="5.66"/>
    <n v="5.66"/>
    <s v="N"/>
    <s v="N"/>
    <s v="Y"/>
    <s v="Bens Bakery "/>
    <s v="Bens Bakery"/>
    <m/>
    <x v="1"/>
    <s v="260219VEW0PEA"/>
    <s v="Closed"/>
    <s v="Paid"/>
  </r>
  <r>
    <x v="6692"/>
    <x v="142"/>
    <x v="7"/>
    <n v="3.77"/>
    <n v="1"/>
    <n v="3.77"/>
    <n v="3.77"/>
    <n v="3.77"/>
    <s v="N"/>
    <s v="N"/>
    <s v="Y"/>
    <s v="Bens Bakery "/>
    <s v="Bens Bakery"/>
    <m/>
    <x v="1"/>
    <s v="260219VEW0PEA"/>
    <s v="Closed"/>
    <s v="Paid"/>
  </r>
  <r>
    <x v="6693"/>
    <x v="103"/>
    <x v="0"/>
    <n v="0"/>
    <n v="1"/>
    <n v="0"/>
    <n v="0"/>
    <n v="0"/>
    <s v="N"/>
    <s v="N"/>
    <s v="N"/>
    <s v="Secawan "/>
    <s v="Secawan"/>
    <m/>
    <x v="0"/>
    <s v="260219IQF4PJR"/>
    <s v="Closed"/>
    <s v="Paid"/>
  </r>
  <r>
    <x v="6693"/>
    <x v="39"/>
    <x v="4"/>
    <n v="18.5"/>
    <n v="1"/>
    <n v="18.5"/>
    <n v="18.5"/>
    <n v="18.5"/>
    <s v="N"/>
    <s v="N"/>
    <s v="N"/>
    <s v="Secawan "/>
    <s v="Secawan"/>
    <m/>
    <x v="0"/>
    <s v="260219IQF4PJR"/>
    <s v="Closed"/>
    <s v="Paid"/>
  </r>
  <r>
    <x v="6693"/>
    <x v="2"/>
    <x v="3"/>
    <n v="5.2"/>
    <n v="2"/>
    <n v="10.4"/>
    <n v="10.4"/>
    <n v="10.4"/>
    <s v="N"/>
    <s v="N"/>
    <s v="N"/>
    <s v="Secawan "/>
    <s v="Secawan"/>
    <m/>
    <x v="0"/>
    <s v="260219IQF4PJR"/>
    <s v="Closed"/>
    <s v="Paid"/>
  </r>
  <r>
    <x v="669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4PJR"/>
    <s v="Closed"/>
    <s v="Paid"/>
  </r>
  <r>
    <x v="6694"/>
    <x v="39"/>
    <x v="4"/>
    <n v="18.5"/>
    <n v="1"/>
    <n v="18.5"/>
    <n v="18.5"/>
    <n v="18.5"/>
    <s v="N"/>
    <s v="N"/>
    <s v="N"/>
    <s v="Secawan "/>
    <s v="Secawan"/>
    <m/>
    <x v="0"/>
    <s v="260219IQF63MX"/>
    <s v="Closed"/>
    <s v="Paid"/>
  </r>
  <r>
    <x v="6695"/>
    <x v="143"/>
    <x v="7"/>
    <n v="11.32"/>
    <n v="1"/>
    <n v="11.32"/>
    <n v="11.32"/>
    <n v="11.32"/>
    <s v="N"/>
    <s v="N"/>
    <s v="Y"/>
    <s v="Bens Bakery "/>
    <s v="Bens Bakery"/>
    <m/>
    <x v="1"/>
    <s v="260219VEW8NM7"/>
    <s v="Closed"/>
    <s v="Paid"/>
  </r>
  <r>
    <x v="6696"/>
    <x v="169"/>
    <x v="8"/>
    <n v="14.9"/>
    <n v="1"/>
    <n v="14.9"/>
    <n v="14.9"/>
    <n v="14.9"/>
    <s v="N"/>
    <s v="N"/>
    <s v="N"/>
    <s v="Restore "/>
    <s v="Restore"/>
    <m/>
    <x v="2"/>
    <s v="260219UAXXNVY"/>
    <s v="Closed"/>
    <s v="Paid"/>
  </r>
  <r>
    <x v="6696"/>
    <x v="46"/>
    <x v="0"/>
    <n v="0"/>
    <n v="1"/>
    <n v="0"/>
    <n v="0"/>
    <n v="0"/>
    <s v="N"/>
    <s v="N"/>
    <s v="N"/>
    <s v="Restore "/>
    <s v="Restore"/>
    <m/>
    <x v="2"/>
    <s v="260219UAXXNVY"/>
    <s v="Closed"/>
    <s v="Paid"/>
  </r>
  <r>
    <x v="6697"/>
    <x v="111"/>
    <x v="8"/>
    <n v="19"/>
    <n v="1"/>
    <n v="19"/>
    <n v="19"/>
    <n v="19"/>
    <s v="N"/>
    <s v="N"/>
    <s v="N"/>
    <s v="Restore "/>
    <s v="Restore"/>
    <m/>
    <x v="2"/>
    <s v="260219UAXPR0W"/>
    <s v="Closed"/>
    <s v="Paid"/>
  </r>
  <r>
    <x v="6697"/>
    <x v="46"/>
    <x v="0"/>
    <n v="0"/>
    <n v="1"/>
    <n v="0"/>
    <n v="0"/>
    <n v="0"/>
    <s v="N"/>
    <s v="N"/>
    <s v="N"/>
    <s v="Restore "/>
    <s v="Restore"/>
    <m/>
    <x v="2"/>
    <s v="260219UAXPR0W"/>
    <s v="Closed"/>
    <s v="Paid"/>
  </r>
  <r>
    <x v="6698"/>
    <x v="117"/>
    <x v="7"/>
    <n v="9.43"/>
    <n v="1"/>
    <n v="9.43"/>
    <n v="9.43"/>
    <n v="9.43"/>
    <s v="N"/>
    <s v="N"/>
    <s v="Y"/>
    <s v="Bens Bakery "/>
    <s v="Bens Bakery"/>
    <m/>
    <x v="1"/>
    <s v="260219VEW71LY"/>
    <s v="Closed"/>
    <s v="Paid"/>
  </r>
  <r>
    <x v="6699"/>
    <x v="72"/>
    <x v="7"/>
    <n v="5.66"/>
    <n v="1"/>
    <n v="5.66"/>
    <n v="5.66"/>
    <n v="5.66"/>
    <s v="N"/>
    <s v="N"/>
    <s v="Y"/>
    <s v="Bens Bakery "/>
    <s v="Bens Bakery"/>
    <m/>
    <x v="1"/>
    <s v="260219VEW3JQH"/>
    <s v="Closed"/>
    <s v="Paid"/>
  </r>
  <r>
    <x v="6700"/>
    <x v="16"/>
    <x v="6"/>
    <n v="4.5"/>
    <n v="2"/>
    <n v="9"/>
    <n v="9"/>
    <n v="9"/>
    <s v="N"/>
    <s v="N"/>
    <s v="N"/>
    <s v="Secawan "/>
    <s v="Secawan"/>
    <m/>
    <x v="0"/>
    <s v="260219IQF4V1M"/>
    <s v="Closed"/>
    <s v="Paid"/>
  </r>
  <r>
    <x v="6701"/>
    <x v="2"/>
    <x v="3"/>
    <n v="5.2"/>
    <n v="1"/>
    <n v="5.2"/>
    <n v="2.6"/>
    <n v="2.6"/>
    <s v="N"/>
    <s v="N"/>
    <s v="N"/>
    <s v="Secawan "/>
    <s v="Secawan"/>
    <m/>
    <x v="0"/>
    <s v="260219IQFKFBT"/>
    <s v="Closed"/>
    <s v="Paid"/>
  </r>
  <r>
    <x v="6702"/>
    <x v="72"/>
    <x v="7"/>
    <n v="5.66"/>
    <n v="1"/>
    <n v="5.66"/>
    <n v="5.66"/>
    <n v="5.66"/>
    <s v="N"/>
    <s v="N"/>
    <s v="Y"/>
    <s v="Bens Bakery "/>
    <s v="Bens Bakery"/>
    <m/>
    <x v="1"/>
    <s v="260219VEW1KTE"/>
    <s v="Closed"/>
    <s v="Paid"/>
  </r>
  <r>
    <x v="6702"/>
    <x v="43"/>
    <x v="7"/>
    <n v="7.55"/>
    <n v="1"/>
    <n v="7.55"/>
    <n v="7.55"/>
    <n v="7.55"/>
    <s v="N"/>
    <s v="N"/>
    <s v="Y"/>
    <s v="Bens Bakery "/>
    <s v="Bens Bakery"/>
    <m/>
    <x v="1"/>
    <s v="260219VEW1KTE"/>
    <s v="Closed"/>
    <s v="Paid"/>
  </r>
  <r>
    <x v="6702"/>
    <x v="176"/>
    <x v="7"/>
    <n v="3.3"/>
    <n v="1"/>
    <n v="3.3"/>
    <n v="3.3"/>
    <n v="3.3"/>
    <s v="N"/>
    <s v="N"/>
    <s v="Y"/>
    <s v="Bens Bakery "/>
    <s v="Bens Bakery"/>
    <m/>
    <x v="1"/>
    <s v="260219VEW1KTE"/>
    <s v="Closed"/>
    <s v="Paid"/>
  </r>
  <r>
    <x v="6703"/>
    <x v="39"/>
    <x v="4"/>
    <n v="18.5"/>
    <n v="1"/>
    <n v="18.5"/>
    <n v="18.5"/>
    <n v="18.5"/>
    <s v="N"/>
    <s v="N"/>
    <s v="N"/>
    <s v="Secawan "/>
    <s v="Secawan"/>
    <m/>
    <x v="0"/>
    <s v="260219IQFNPFL"/>
    <s v="Closed"/>
    <s v="Paid"/>
  </r>
  <r>
    <x v="6703"/>
    <x v="103"/>
    <x v="0"/>
    <n v="0"/>
    <n v="1"/>
    <n v="0"/>
    <n v="0"/>
    <n v="0"/>
    <s v="N"/>
    <s v="N"/>
    <s v="N"/>
    <s v="Secawan "/>
    <s v="Secawan"/>
    <m/>
    <x v="0"/>
    <s v="260219IQFNPFL"/>
    <s v="Closed"/>
    <s v="Paid"/>
  </r>
  <r>
    <x v="6704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19IQFTBML"/>
    <s v="Closed"/>
    <s v="Paid"/>
  </r>
  <r>
    <x v="6704"/>
    <x v="103"/>
    <x v="0"/>
    <n v="0"/>
    <n v="1"/>
    <n v="0"/>
    <n v="0"/>
    <n v="0"/>
    <s v="N"/>
    <s v="N"/>
    <s v="N"/>
    <s v="Secawan "/>
    <s v="Secawan"/>
    <m/>
    <x v="0"/>
    <s v="260219IQFTBML"/>
    <s v="Closed"/>
    <s v="Paid"/>
  </r>
  <r>
    <x v="6705"/>
    <x v="46"/>
    <x v="0"/>
    <n v="0"/>
    <n v="1"/>
    <n v="0"/>
    <n v="0"/>
    <n v="0"/>
    <s v="N"/>
    <s v="N"/>
    <s v="N"/>
    <s v="Restore "/>
    <s v="Restore"/>
    <m/>
    <x v="2"/>
    <s v="260219UAXBRLA"/>
    <s v="Closed"/>
    <s v="Paid"/>
  </r>
  <r>
    <x v="6705"/>
    <x v="131"/>
    <x v="8"/>
    <n v="20"/>
    <n v="1"/>
    <n v="20"/>
    <n v="20"/>
    <n v="20"/>
    <s v="N"/>
    <s v="N"/>
    <s v="N"/>
    <s v="Restore "/>
    <s v="Restore"/>
    <m/>
    <x v="2"/>
    <s v="260219UAXBRLA"/>
    <s v="Closed"/>
    <s v="Paid"/>
  </r>
  <r>
    <x v="6706"/>
    <x v="103"/>
    <x v="0"/>
    <n v="0"/>
    <n v="1"/>
    <n v="0"/>
    <n v="0"/>
    <n v="0"/>
    <s v="N"/>
    <s v="N"/>
    <s v="N"/>
    <s v="Secawan "/>
    <s v="Secawan"/>
    <m/>
    <x v="0"/>
    <s v="260219IQF3WG1"/>
    <s v="Closed"/>
    <s v="Paid"/>
  </r>
  <r>
    <x v="6706"/>
    <x v="126"/>
    <x v="4"/>
    <n v="13.8"/>
    <n v="1"/>
    <n v="13.8"/>
    <n v="13.8"/>
    <n v="13.8"/>
    <s v="N"/>
    <s v="N"/>
    <s v="N"/>
    <s v="Secawan "/>
    <s v="Secawan"/>
    <m/>
    <x v="0"/>
    <s v="260219IQF3WG1"/>
    <s v="Closed"/>
    <s v="Paid"/>
  </r>
  <r>
    <x v="6707"/>
    <x v="102"/>
    <x v="0"/>
    <n v="0"/>
    <n v="1"/>
    <n v="0"/>
    <n v="0"/>
    <n v="0"/>
    <s v="N"/>
    <s v="N"/>
    <s v="N"/>
    <s v="Secawan "/>
    <s v="Secawan"/>
    <m/>
    <x v="0"/>
    <s v="260219IQFUMSC"/>
    <s v="Closed"/>
    <s v="Paid"/>
  </r>
  <r>
    <x v="6707"/>
    <x v="12"/>
    <x v="4"/>
    <n v="3.5"/>
    <n v="2"/>
    <n v="7"/>
    <n v="7"/>
    <n v="7"/>
    <s v="N"/>
    <s v="N"/>
    <s v="N"/>
    <s v="Secawan "/>
    <s v="Secawan"/>
    <m/>
    <x v="0"/>
    <s v="260219IQFUMSC"/>
    <s v="Closed"/>
    <s v="Paid"/>
  </r>
  <r>
    <x v="6708"/>
    <x v="102"/>
    <x v="0"/>
    <n v="0"/>
    <n v="1"/>
    <n v="0"/>
    <n v="0"/>
    <n v="0"/>
    <s v="N"/>
    <s v="N"/>
    <s v="N"/>
    <s v="Secawan "/>
    <s v="Secawan"/>
    <m/>
    <x v="0"/>
    <s v="260219IQFG79I"/>
    <s v="Closed"/>
    <s v="Paid"/>
  </r>
  <r>
    <x v="6708"/>
    <x v="67"/>
    <x v="4"/>
    <n v="12.8"/>
    <n v="1"/>
    <n v="12.8"/>
    <n v="12.8"/>
    <n v="12.8"/>
    <s v="N"/>
    <s v="N"/>
    <s v="N"/>
    <s v="Secawan "/>
    <s v="Secawan"/>
    <m/>
    <x v="0"/>
    <s v="260219IQFG79I"/>
    <s v="Closed"/>
    <s v="Paid"/>
  </r>
  <r>
    <x v="6709"/>
    <x v="146"/>
    <x v="10"/>
    <n v="6"/>
    <n v="1"/>
    <n v="6"/>
    <n v="3"/>
    <n v="3"/>
    <s v="N"/>
    <s v="N"/>
    <s v="N"/>
    <s v="Secawan "/>
    <s v="Secawan"/>
    <m/>
    <x v="0"/>
    <s v="260219IQF2F3C"/>
    <s v="Closed"/>
    <s v="Paid"/>
  </r>
  <r>
    <x v="6709"/>
    <x v="102"/>
    <x v="0"/>
    <n v="0"/>
    <n v="1"/>
    <n v="0"/>
    <n v="0"/>
    <n v="0"/>
    <s v="N"/>
    <s v="N"/>
    <s v="N"/>
    <s v="Secawan "/>
    <s v="Secawan"/>
    <m/>
    <x v="0"/>
    <s v="260219IQF2F3C"/>
    <s v="Closed"/>
    <s v="Paid"/>
  </r>
  <r>
    <x v="6709"/>
    <x v="181"/>
    <x v="10"/>
    <n v="6"/>
    <n v="1"/>
    <n v="6"/>
    <n v="3"/>
    <n v="3"/>
    <s v="N"/>
    <s v="N"/>
    <s v="N"/>
    <s v="Secawan "/>
    <s v="Secawan"/>
    <m/>
    <x v="0"/>
    <s v="260219IQF2F3C"/>
    <s v="Closed"/>
    <s v="Paid"/>
  </r>
  <r>
    <x v="6710"/>
    <x v="111"/>
    <x v="8"/>
    <n v="19"/>
    <n v="1"/>
    <n v="19"/>
    <n v="19"/>
    <n v="19"/>
    <s v="N"/>
    <s v="N"/>
    <s v="N"/>
    <s v="Restore "/>
    <s v="Restore"/>
    <m/>
    <x v="2"/>
    <s v="260219UAXG4DM"/>
    <s v="Closed"/>
    <s v="Paid"/>
  </r>
  <r>
    <x v="6710"/>
    <x v="46"/>
    <x v="0"/>
    <n v="0"/>
    <n v="1"/>
    <n v="0"/>
    <n v="0"/>
    <n v="0"/>
    <s v="N"/>
    <s v="N"/>
    <s v="N"/>
    <s v="Restore "/>
    <s v="Restore"/>
    <m/>
    <x v="2"/>
    <s v="260219UAXG4DM"/>
    <s v="Closed"/>
    <s v="Paid"/>
  </r>
  <r>
    <x v="6710"/>
    <x v="131"/>
    <x v="8"/>
    <n v="20"/>
    <n v="1"/>
    <n v="20"/>
    <n v="20"/>
    <n v="20"/>
    <s v="N"/>
    <s v="N"/>
    <s v="N"/>
    <s v="Restore "/>
    <s v="Restore"/>
    <m/>
    <x v="2"/>
    <s v="260219UAXG4DM"/>
    <s v="Closed"/>
    <s v="Paid"/>
  </r>
  <r>
    <x v="6711"/>
    <x v="108"/>
    <x v="6"/>
    <n v="4"/>
    <n v="1"/>
    <n v="4"/>
    <n v="4"/>
    <n v="4"/>
    <s v="N"/>
    <s v="N"/>
    <s v="N"/>
    <s v="Secawan "/>
    <s v="Secawan"/>
    <m/>
    <x v="0"/>
    <s v="260219IQFS2UO"/>
    <s v="Closed"/>
    <s v="Paid"/>
  </r>
  <r>
    <x v="6711"/>
    <x v="39"/>
    <x v="4"/>
    <n v="18.5"/>
    <n v="1"/>
    <n v="18.5"/>
    <n v="18.5"/>
    <n v="18.5"/>
    <s v="N"/>
    <s v="N"/>
    <s v="N"/>
    <s v="Secawan "/>
    <s v="Secawan"/>
    <m/>
    <x v="0"/>
    <s v="260219IQFS2UO"/>
    <s v="Closed"/>
    <s v="Paid"/>
  </r>
  <r>
    <x v="6711"/>
    <x v="103"/>
    <x v="0"/>
    <n v="0"/>
    <n v="1"/>
    <n v="0"/>
    <n v="0"/>
    <n v="0"/>
    <s v="N"/>
    <s v="N"/>
    <s v="N"/>
    <s v="Secawan "/>
    <s v="Secawan"/>
    <m/>
    <x v="0"/>
    <s v="260219IQFS2UO"/>
    <s v="Closed"/>
    <s v="Paid"/>
  </r>
  <r>
    <x v="6712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19UAXFB8F"/>
    <s v="Closed"/>
    <s v="Paid"/>
  </r>
  <r>
    <x v="6712"/>
    <x v="111"/>
    <x v="8"/>
    <n v="19"/>
    <n v="1"/>
    <n v="19"/>
    <n v="19"/>
    <n v="19"/>
    <s v="N"/>
    <s v="N"/>
    <s v="N"/>
    <s v="Restore "/>
    <s v="Restore"/>
    <m/>
    <x v="2"/>
    <s v="260219UAXFB8F"/>
    <s v="Closed"/>
    <s v="Paid"/>
  </r>
  <r>
    <x v="6712"/>
    <x v="46"/>
    <x v="0"/>
    <n v="0"/>
    <n v="1"/>
    <n v="0"/>
    <n v="0"/>
    <n v="0"/>
    <s v="N"/>
    <s v="N"/>
    <s v="N"/>
    <s v="Restore "/>
    <s v="Restore"/>
    <m/>
    <x v="2"/>
    <s v="260219UAXFB8F"/>
    <s v="Closed"/>
    <s v="Paid"/>
  </r>
  <r>
    <x v="6713"/>
    <x v="126"/>
    <x v="4"/>
    <n v="13.8"/>
    <n v="1"/>
    <n v="13.8"/>
    <n v="13.8"/>
    <n v="13.8"/>
    <s v="N"/>
    <s v="N"/>
    <s v="N"/>
    <s v="Secawan "/>
    <s v="Secawan"/>
    <m/>
    <x v="0"/>
    <s v="260219IQF01MC"/>
    <s v="Closed"/>
    <s v="Paid"/>
  </r>
  <r>
    <x v="6713"/>
    <x v="103"/>
    <x v="0"/>
    <n v="0"/>
    <n v="1"/>
    <n v="0"/>
    <n v="0"/>
    <n v="0"/>
    <s v="N"/>
    <s v="N"/>
    <s v="N"/>
    <s v="Secawan "/>
    <s v="Secawan"/>
    <m/>
    <x v="0"/>
    <s v="260219IQF01MC"/>
    <s v="Closed"/>
    <s v="Paid"/>
  </r>
  <r>
    <x v="6714"/>
    <x v="10"/>
    <x v="4"/>
    <n v="7.8"/>
    <n v="1"/>
    <n v="7.8"/>
    <n v="7.8"/>
    <n v="7.8"/>
    <s v="N"/>
    <s v="N"/>
    <s v="N"/>
    <s v="Secawan "/>
    <s v="Secawan"/>
    <m/>
    <x v="0"/>
    <s v="260219IQFLNJI"/>
    <s v="Closed"/>
    <s v="Paid"/>
  </r>
  <r>
    <x v="6714"/>
    <x v="102"/>
    <x v="0"/>
    <n v="0"/>
    <n v="1"/>
    <n v="0"/>
    <n v="0"/>
    <n v="0"/>
    <s v="N"/>
    <s v="N"/>
    <s v="N"/>
    <s v="Secawan "/>
    <s v="Secawan"/>
    <m/>
    <x v="0"/>
    <s v="260219IQFLNJI"/>
    <s v="Closed"/>
    <s v="Paid"/>
  </r>
  <r>
    <x v="6714"/>
    <x v="67"/>
    <x v="4"/>
    <n v="12.8"/>
    <n v="1"/>
    <n v="12.8"/>
    <n v="12.8"/>
    <n v="12.8"/>
    <s v="N"/>
    <s v="N"/>
    <s v="N"/>
    <s v="Secawan "/>
    <s v="Secawan"/>
    <m/>
    <x v="0"/>
    <s v="260219IQFLNJI"/>
    <s v="Closed"/>
    <s v="Paid"/>
  </r>
  <r>
    <x v="6715"/>
    <x v="46"/>
    <x v="0"/>
    <n v="0"/>
    <n v="1"/>
    <n v="0"/>
    <n v="0"/>
    <n v="0"/>
    <s v="N"/>
    <s v="N"/>
    <s v="N"/>
    <s v="Restore "/>
    <s v="Restore"/>
    <m/>
    <x v="2"/>
    <s v="260219UAX0HEU"/>
    <s v="Closed"/>
    <s v="Paid"/>
  </r>
  <r>
    <x v="671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19UAX0HEU"/>
    <s v="Closed"/>
    <s v="Paid"/>
  </r>
  <r>
    <x v="6716"/>
    <x v="12"/>
    <x v="4"/>
    <n v="3.5"/>
    <n v="1"/>
    <n v="3.5"/>
    <n v="3.5"/>
    <n v="3.5"/>
    <s v="N"/>
    <s v="N"/>
    <s v="N"/>
    <s v="Secawan "/>
    <s v="Secawan"/>
    <m/>
    <x v="0"/>
    <s v="260219IQFW6BX"/>
    <s v="Closed"/>
    <s v="Paid"/>
  </r>
  <r>
    <x v="6717"/>
    <x v="46"/>
    <x v="0"/>
    <n v="0"/>
    <n v="1"/>
    <n v="0"/>
    <n v="0"/>
    <n v="0"/>
    <s v="N"/>
    <s v="N"/>
    <s v="N"/>
    <s v="Restore "/>
    <s v="Restore"/>
    <m/>
    <x v="2"/>
    <s v="260219UAXB04F"/>
    <s v="Closed"/>
    <s v="Paid"/>
  </r>
  <r>
    <x v="6717"/>
    <x v="111"/>
    <x v="8"/>
    <n v="19"/>
    <n v="1"/>
    <n v="19"/>
    <n v="19"/>
    <n v="19"/>
    <s v="N"/>
    <s v="N"/>
    <s v="N"/>
    <s v="Restore "/>
    <s v="Restore"/>
    <m/>
    <x v="2"/>
    <s v="260219UAXB04F"/>
    <s v="Closed"/>
    <s v="Paid"/>
  </r>
  <r>
    <x v="6718"/>
    <x v="84"/>
    <x v="7"/>
    <n v="9.43"/>
    <n v="1"/>
    <n v="9.43"/>
    <n v="4.72"/>
    <n v="4.72"/>
    <s v="N"/>
    <s v="N"/>
    <s v="Y"/>
    <s v="Bens Bakery "/>
    <s v="Bens Bakery"/>
    <m/>
    <x v="1"/>
    <s v="260219VEWXE7U"/>
    <s v="Closed"/>
    <s v="Paid"/>
  </r>
  <r>
    <x v="6719"/>
    <x v="143"/>
    <x v="7"/>
    <n v="11.32"/>
    <n v="1"/>
    <n v="11.32"/>
    <n v="5.66"/>
    <n v="5.66"/>
    <s v="N"/>
    <s v="N"/>
    <s v="Y"/>
    <s v="Bens Bakery "/>
    <s v="Bens Bakery"/>
    <m/>
    <x v="1"/>
    <s v="260219VEWX191"/>
    <s v="Closed"/>
    <s v="Paid"/>
  </r>
  <r>
    <x v="6720"/>
    <x v="23"/>
    <x v="7"/>
    <n v="9.43"/>
    <n v="2"/>
    <n v="18.86"/>
    <n v="9.43"/>
    <n v="9.43"/>
    <s v="N"/>
    <s v="N"/>
    <s v="Y"/>
    <s v="Bens Bakery "/>
    <s v="Bens Bakery"/>
    <m/>
    <x v="1"/>
    <s v="260219VEW67D1"/>
    <s v="Closed"/>
    <s v="Paid"/>
  </r>
  <r>
    <x v="6720"/>
    <x v="118"/>
    <x v="7"/>
    <n v="9.43"/>
    <n v="1"/>
    <n v="9.43"/>
    <n v="4.72"/>
    <n v="4.72"/>
    <s v="N"/>
    <s v="N"/>
    <s v="Y"/>
    <s v="Bens Bakery "/>
    <s v="Bens Bakery"/>
    <m/>
    <x v="1"/>
    <s v="260219VEW67D1"/>
    <s v="Closed"/>
    <s v="Paid"/>
  </r>
  <r>
    <x v="6721"/>
    <x v="84"/>
    <x v="7"/>
    <n v="9.43"/>
    <n v="2"/>
    <n v="18.86"/>
    <n v="9.43"/>
    <n v="9.43"/>
    <s v="N"/>
    <s v="N"/>
    <s v="Y"/>
    <s v="Bens Bakery "/>
    <s v="Bens Bakery"/>
    <m/>
    <x v="1"/>
    <s v="260219VEW20UF"/>
    <s v="Closed"/>
    <s v="Paid"/>
  </r>
  <r>
    <x v="6722"/>
    <x v="118"/>
    <x v="7"/>
    <n v="9.43"/>
    <n v="1"/>
    <n v="9.43"/>
    <n v="4.72"/>
    <n v="4.72"/>
    <s v="N"/>
    <s v="N"/>
    <s v="Y"/>
    <s v="Bens Bakery "/>
    <s v="Bens Bakery"/>
    <m/>
    <x v="1"/>
    <s v="260219VEWW28Y"/>
    <s v="Closed"/>
    <s v="Paid"/>
  </r>
  <r>
    <x v="6723"/>
    <x v="169"/>
    <x v="8"/>
    <n v="14.9"/>
    <n v="1"/>
    <n v="14.9"/>
    <n v="14.9"/>
    <n v="14.9"/>
    <s v="N"/>
    <s v="N"/>
    <s v="N"/>
    <s v="Restore "/>
    <s v="Restore"/>
    <m/>
    <x v="2"/>
    <s v="260219UAXFYS1"/>
    <s v="Closed"/>
    <s v="Paid"/>
  </r>
  <r>
    <x v="6723"/>
    <x v="131"/>
    <x v="8"/>
    <n v="20"/>
    <n v="1"/>
    <n v="20"/>
    <n v="20"/>
    <n v="20"/>
    <s v="N"/>
    <s v="N"/>
    <s v="N"/>
    <s v="Restore "/>
    <s v="Restore"/>
    <m/>
    <x v="2"/>
    <s v="260219UAXFYS1"/>
    <s v="Closed"/>
    <s v="Paid"/>
  </r>
  <r>
    <x v="6723"/>
    <x v="46"/>
    <x v="0"/>
    <n v="0"/>
    <n v="1"/>
    <n v="0"/>
    <n v="0"/>
    <n v="0"/>
    <s v="N"/>
    <s v="N"/>
    <s v="N"/>
    <s v="Restore "/>
    <s v="Restore"/>
    <m/>
    <x v="2"/>
    <s v="260219UAXFYS1"/>
    <s v="Closed"/>
    <s v="Paid"/>
  </r>
  <r>
    <x v="6724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19IQFVOOE"/>
    <s v="Closed"/>
    <s v="Paid"/>
  </r>
  <r>
    <x v="6725"/>
    <x v="46"/>
    <x v="0"/>
    <n v="0"/>
    <n v="1"/>
    <n v="0"/>
    <n v="0"/>
    <n v="0"/>
    <s v="N"/>
    <s v="N"/>
    <s v="N"/>
    <s v="Restore "/>
    <s v="Restore"/>
    <m/>
    <x v="2"/>
    <s v="260219UAX39XH"/>
    <s v="Closed"/>
    <s v="Paid"/>
  </r>
  <r>
    <x v="6725"/>
    <x v="111"/>
    <x v="8"/>
    <n v="19"/>
    <n v="1"/>
    <n v="19"/>
    <n v="19"/>
    <n v="19"/>
    <s v="N"/>
    <s v="N"/>
    <s v="N"/>
    <s v="Restore "/>
    <s v="Restore"/>
    <m/>
    <x v="2"/>
    <s v="260219UAX39XH"/>
    <s v="Closed"/>
    <s v="Paid"/>
  </r>
  <r>
    <x v="6726"/>
    <x v="19"/>
    <x v="0"/>
    <n v="0"/>
    <n v="1"/>
    <n v="0"/>
    <n v="0"/>
    <n v="0"/>
    <s v="N"/>
    <s v="N"/>
    <s v="N"/>
    <s v="Bens Bakery "/>
    <s v="Bens Bakery"/>
    <m/>
    <x v="1"/>
    <s v="260219VEWQPHV"/>
    <s v="Closed"/>
    <s v="Paid"/>
  </r>
  <r>
    <x v="6726"/>
    <x v="143"/>
    <x v="7"/>
    <n v="11.32"/>
    <n v="1"/>
    <n v="11.32"/>
    <n v="5.66"/>
    <n v="5.66"/>
    <s v="N"/>
    <s v="N"/>
    <s v="Y"/>
    <s v="Bens Bakery "/>
    <s v="Bens Bakery"/>
    <m/>
    <x v="1"/>
    <s v="260219VEWQPHV"/>
    <s v="Closed"/>
    <s v="Paid"/>
  </r>
  <r>
    <x v="6726"/>
    <x v="141"/>
    <x v="7"/>
    <n v="9.43"/>
    <n v="1"/>
    <n v="9.43"/>
    <n v="4.72"/>
    <n v="4.72"/>
    <s v="N"/>
    <s v="N"/>
    <s v="Y"/>
    <s v="Bens Bakery "/>
    <s v="Bens Bakery"/>
    <m/>
    <x v="1"/>
    <s v="260219VEWQPHV"/>
    <s v="Closed"/>
    <s v="Paid"/>
  </r>
  <r>
    <x v="6727"/>
    <x v="26"/>
    <x v="7"/>
    <n v="5.66"/>
    <n v="2"/>
    <n v="11.32"/>
    <n v="5.66"/>
    <n v="5.66"/>
    <s v="N"/>
    <s v="N"/>
    <s v="Y"/>
    <s v="Bens Bakery "/>
    <s v="Bens Bakery"/>
    <m/>
    <x v="1"/>
    <s v="260219VEWVN5F"/>
    <s v="Closed"/>
    <s v="Paid"/>
  </r>
  <r>
    <x v="6728"/>
    <x v="43"/>
    <x v="7"/>
    <n v="7.55"/>
    <n v="1"/>
    <n v="7.55"/>
    <n v="3.78"/>
    <n v="3.78"/>
    <s v="N"/>
    <s v="N"/>
    <s v="Y"/>
    <s v="Bens Bakery "/>
    <s v="Bens Bakery"/>
    <m/>
    <x v="1"/>
    <s v="260219VEW3DPN"/>
    <s v="Closed"/>
    <s v="Paid"/>
  </r>
  <r>
    <x v="6729"/>
    <x v="118"/>
    <x v="7"/>
    <n v="9.43"/>
    <n v="1"/>
    <n v="9.43"/>
    <n v="4.72"/>
    <n v="4.72"/>
    <s v="N"/>
    <s v="N"/>
    <s v="Y"/>
    <s v="Bens Bakery "/>
    <s v="Bens Bakery"/>
    <m/>
    <x v="1"/>
    <s v="260219VEW8MDI"/>
    <s v="Closed"/>
    <s v="Paid"/>
  </r>
  <r>
    <x v="6729"/>
    <x v="19"/>
    <x v="0"/>
    <n v="0"/>
    <n v="1"/>
    <n v="0"/>
    <n v="0"/>
    <n v="0"/>
    <s v="N"/>
    <s v="N"/>
    <s v="N"/>
    <s v="Bens Bakery "/>
    <s v="Bens Bakery"/>
    <m/>
    <x v="1"/>
    <s v="260219VEW8MDI"/>
    <s v="Closed"/>
    <s v="Paid"/>
  </r>
  <r>
    <x v="6729"/>
    <x v="23"/>
    <x v="7"/>
    <n v="9.43"/>
    <n v="1"/>
    <n v="9.43"/>
    <n v="4.72"/>
    <n v="4.72"/>
    <s v="N"/>
    <s v="N"/>
    <s v="Y"/>
    <s v="Bens Bakery "/>
    <s v="Bens Bakery"/>
    <m/>
    <x v="1"/>
    <s v="260219VEW8MDI"/>
    <s v="Closed"/>
    <s v="Paid"/>
  </r>
  <r>
    <x v="6729"/>
    <x v="125"/>
    <x v="7"/>
    <n v="7.55"/>
    <n v="1"/>
    <n v="7.55"/>
    <n v="3.78"/>
    <n v="3.78"/>
    <s v="N"/>
    <s v="N"/>
    <s v="Y"/>
    <s v="Bens Bakery "/>
    <s v="Bens Bakery"/>
    <m/>
    <x v="1"/>
    <s v="260219VEW8MDI"/>
    <s v="Closed"/>
    <s v="Paid"/>
  </r>
  <r>
    <x v="6730"/>
    <x v="118"/>
    <x v="7"/>
    <n v="9.43"/>
    <n v="1"/>
    <n v="9.43"/>
    <n v="4.72"/>
    <n v="4.72"/>
    <s v="N"/>
    <s v="N"/>
    <s v="Y"/>
    <s v="Bens Bakery "/>
    <s v="Bens Bakery"/>
    <m/>
    <x v="1"/>
    <s v="260219VEWCPZF"/>
    <s v="Closed"/>
    <s v="Paid"/>
  </r>
  <r>
    <x v="6730"/>
    <x v="19"/>
    <x v="0"/>
    <n v="0"/>
    <n v="1"/>
    <n v="0"/>
    <n v="0"/>
    <n v="0"/>
    <s v="N"/>
    <s v="N"/>
    <s v="N"/>
    <s v="Bens Bakery "/>
    <s v="Bens Bakery"/>
    <m/>
    <x v="1"/>
    <s v="260219VEWCPZF"/>
    <s v="Closed"/>
    <s v="Paid"/>
  </r>
  <r>
    <x v="6730"/>
    <x v="150"/>
    <x v="7"/>
    <n v="14.15"/>
    <n v="1"/>
    <n v="14.15"/>
    <n v="7.08"/>
    <n v="7.08"/>
    <s v="N"/>
    <s v="N"/>
    <s v="Y"/>
    <s v="Bens Bakery "/>
    <s v="Bens Bakery"/>
    <m/>
    <x v="1"/>
    <s v="260219VEWCPZF"/>
    <s v="Closed"/>
    <s v="Paid"/>
  </r>
  <r>
    <x v="6731"/>
    <x v="102"/>
    <x v="0"/>
    <n v="0"/>
    <n v="1"/>
    <n v="0"/>
    <n v="0"/>
    <n v="0"/>
    <s v="N"/>
    <s v="N"/>
    <s v="N"/>
    <s v="Secawan "/>
    <s v="Secawan"/>
    <m/>
    <x v="0"/>
    <s v="260220IQFVHIP"/>
    <s v="Closed"/>
    <s v="Paid"/>
  </r>
  <r>
    <x v="6731"/>
    <x v="6"/>
    <x v="1"/>
    <n v="12.9"/>
    <n v="1"/>
    <n v="12.9"/>
    <n v="12.9"/>
    <n v="12.9"/>
    <s v="N"/>
    <s v="N"/>
    <s v="N"/>
    <s v="Secawan "/>
    <s v="Secawan"/>
    <m/>
    <x v="0"/>
    <s v="260220IQFVHIP"/>
    <s v="Closed"/>
    <s v="Paid"/>
  </r>
  <r>
    <x v="6732"/>
    <x v="72"/>
    <x v="7"/>
    <n v="5.66"/>
    <n v="1"/>
    <n v="5.66"/>
    <n v="5.66"/>
    <n v="5.66"/>
    <s v="N"/>
    <s v="N"/>
    <s v="Y"/>
    <s v="Bens Bakery "/>
    <s v="Bens Bakery"/>
    <m/>
    <x v="1"/>
    <s v="260220VEW4MLS"/>
    <s v="Closed"/>
    <s v="Paid"/>
  </r>
  <r>
    <x v="6732"/>
    <x v="159"/>
    <x v="7"/>
    <n v="3.3"/>
    <n v="1"/>
    <n v="3.3"/>
    <n v="3.3"/>
    <n v="3.3"/>
    <s v="N"/>
    <s v="N"/>
    <s v="Y"/>
    <s v="Bens Bakery "/>
    <s v="Bens Bakery"/>
    <m/>
    <x v="1"/>
    <s v="260220VEW4MLS"/>
    <s v="Closed"/>
    <s v="Paid"/>
  </r>
  <r>
    <x v="6732"/>
    <x v="19"/>
    <x v="0"/>
    <n v="0"/>
    <n v="1"/>
    <n v="0"/>
    <n v="0"/>
    <n v="0"/>
    <s v="N"/>
    <s v="N"/>
    <s v="N"/>
    <s v="Bens Bakery "/>
    <s v="Bens Bakery"/>
    <m/>
    <x v="1"/>
    <s v="260220VEW4MLS"/>
    <s v="Closed"/>
    <s v="Paid"/>
  </r>
  <r>
    <x v="6732"/>
    <x v="84"/>
    <x v="7"/>
    <n v="9.43"/>
    <n v="1"/>
    <n v="9.43"/>
    <n v="9.43"/>
    <n v="9.43"/>
    <s v="N"/>
    <s v="N"/>
    <s v="Y"/>
    <s v="Bens Bakery "/>
    <s v="Bens Bakery"/>
    <m/>
    <x v="1"/>
    <s v="260220VEW4MLS"/>
    <s v="Closed"/>
    <s v="Paid"/>
  </r>
  <r>
    <x v="6732"/>
    <x v="157"/>
    <x v="7"/>
    <n v="3.3"/>
    <n v="1"/>
    <n v="3.3"/>
    <n v="3.3"/>
    <n v="3.3"/>
    <s v="N"/>
    <s v="N"/>
    <s v="Y"/>
    <s v="Bens Bakery "/>
    <s v="Bens Bakery"/>
    <m/>
    <x v="1"/>
    <s v="260220VEW4MLS"/>
    <s v="Closed"/>
    <s v="Paid"/>
  </r>
  <r>
    <x v="6733"/>
    <x v="119"/>
    <x v="7"/>
    <n v="7.55"/>
    <n v="1"/>
    <n v="7.55"/>
    <n v="7.55"/>
    <n v="7.55"/>
    <s v="N"/>
    <s v="N"/>
    <s v="Y"/>
    <s v="Bens Bakery "/>
    <s v="Bens Bakery"/>
    <m/>
    <x v="1"/>
    <s v="260220VEW5H1K"/>
    <s v="Closed"/>
    <s v="Paid"/>
  </r>
  <r>
    <x v="6733"/>
    <x v="19"/>
    <x v="0"/>
    <n v="0"/>
    <n v="1"/>
    <n v="0"/>
    <n v="0"/>
    <n v="0"/>
    <s v="N"/>
    <s v="N"/>
    <s v="N"/>
    <s v="Bens Bakery "/>
    <s v="Bens Bakery"/>
    <m/>
    <x v="1"/>
    <s v="260220VEW5H1K"/>
    <s v="Closed"/>
    <s v="Paid"/>
  </r>
  <r>
    <x v="6734"/>
    <x v="16"/>
    <x v="6"/>
    <n v="4.5"/>
    <n v="1"/>
    <n v="4.5"/>
    <n v="4.5"/>
    <n v="4.5"/>
    <s v="N"/>
    <s v="N"/>
    <s v="N"/>
    <s v="Secawan "/>
    <s v="Secawan"/>
    <m/>
    <x v="0"/>
    <s v="260220IQFIQXD"/>
    <s v="Closed"/>
    <s v="Paid"/>
  </r>
  <r>
    <x v="6734"/>
    <x v="14"/>
    <x v="4"/>
    <n v="6.8"/>
    <n v="1"/>
    <n v="6.8"/>
    <n v="6.8"/>
    <n v="6.8"/>
    <s v="N"/>
    <s v="N"/>
    <s v="N"/>
    <s v="Secawan "/>
    <s v="Secawan"/>
    <m/>
    <x v="0"/>
    <s v="260220IQFIQXD"/>
    <s v="Closed"/>
    <s v="Paid"/>
  </r>
  <r>
    <x v="6734"/>
    <x v="103"/>
    <x v="0"/>
    <n v="0"/>
    <n v="1"/>
    <n v="0"/>
    <n v="0"/>
    <n v="0"/>
    <s v="N"/>
    <s v="N"/>
    <s v="N"/>
    <s v="Secawan "/>
    <s v="Secawan"/>
    <m/>
    <x v="0"/>
    <s v="260220IQFIQXD"/>
    <s v="Closed"/>
    <s v="Paid"/>
  </r>
  <r>
    <x v="6734"/>
    <x v="27"/>
    <x v="4"/>
    <n v="7.8"/>
    <n v="1"/>
    <n v="7.8"/>
    <n v="7.8"/>
    <n v="7.8"/>
    <s v="N"/>
    <s v="N"/>
    <s v="N"/>
    <s v="Secawan "/>
    <s v="Secawan"/>
    <m/>
    <x v="0"/>
    <s v="260220IQFIQXD"/>
    <s v="Closed"/>
    <s v="Paid"/>
  </r>
  <r>
    <x v="6735"/>
    <x v="4"/>
    <x v="2"/>
    <n v="8.9"/>
    <n v="1"/>
    <n v="8.9"/>
    <n v="8.9"/>
    <n v="8.9"/>
    <s v="N"/>
    <s v="N"/>
    <s v="N"/>
    <s v="Secawan "/>
    <s v="Secawan"/>
    <m/>
    <x v="0"/>
    <s v="260220IQFGE49"/>
    <s v="Closed"/>
    <s v="Paid"/>
  </r>
  <r>
    <x v="6735"/>
    <x v="102"/>
    <x v="0"/>
    <n v="0"/>
    <n v="1"/>
    <n v="0"/>
    <n v="0"/>
    <n v="0"/>
    <s v="N"/>
    <s v="N"/>
    <s v="N"/>
    <s v="Secawan "/>
    <s v="Secawan"/>
    <m/>
    <x v="0"/>
    <s v="260220IQFGE49"/>
    <s v="Closed"/>
    <s v="Paid"/>
  </r>
  <r>
    <x v="6735"/>
    <x v="35"/>
    <x v="4"/>
    <n v="7.8"/>
    <n v="1"/>
    <n v="7.8"/>
    <n v="7.8"/>
    <n v="7.8"/>
    <s v="N"/>
    <s v="N"/>
    <s v="N"/>
    <s v="Secawan "/>
    <s v="Secawan"/>
    <m/>
    <x v="0"/>
    <s v="260220IQFGE49"/>
    <s v="Closed"/>
    <s v="Paid"/>
  </r>
  <r>
    <x v="6736"/>
    <x v="72"/>
    <x v="7"/>
    <n v="5.66"/>
    <n v="2"/>
    <n v="11.32"/>
    <n v="11.32"/>
    <n v="11.32"/>
    <s v="N"/>
    <s v="N"/>
    <s v="Y"/>
    <s v="Bens Bakery "/>
    <s v="Bens Bakery"/>
    <m/>
    <x v="1"/>
    <s v="260220VEWCWT2"/>
    <s v="Closed"/>
    <s v="Paid"/>
  </r>
  <r>
    <x v="6736"/>
    <x v="19"/>
    <x v="0"/>
    <n v="0"/>
    <n v="1"/>
    <n v="0"/>
    <n v="0"/>
    <n v="0"/>
    <s v="N"/>
    <s v="N"/>
    <s v="N"/>
    <s v="Bens Bakery "/>
    <s v="Bens Bakery"/>
    <m/>
    <x v="1"/>
    <s v="260220VEWCWT2"/>
    <s v="Closed"/>
    <s v="Paid"/>
  </r>
  <r>
    <x v="6736"/>
    <x v="142"/>
    <x v="7"/>
    <n v="3.77"/>
    <n v="1"/>
    <n v="3.77"/>
    <n v="3.77"/>
    <n v="3.77"/>
    <s v="N"/>
    <s v="N"/>
    <s v="Y"/>
    <s v="Bens Bakery "/>
    <s v="Bens Bakery"/>
    <m/>
    <x v="1"/>
    <s v="260220VEWCWT2"/>
    <s v="Closed"/>
    <s v="Paid"/>
  </r>
  <r>
    <x v="6737"/>
    <x v="14"/>
    <x v="4"/>
    <n v="7.8"/>
    <n v="1"/>
    <n v="7.8"/>
    <n v="7.8"/>
    <n v="7.8"/>
    <s v="N"/>
    <s v="N"/>
    <s v="N"/>
    <s v="Secawan "/>
    <s v="Secawan"/>
    <m/>
    <x v="0"/>
    <s v="260220IQFA9SV"/>
    <s v="Closed"/>
    <s v="Paid"/>
  </r>
  <r>
    <x v="6737"/>
    <x v="102"/>
    <x v="0"/>
    <n v="0"/>
    <n v="1"/>
    <n v="0"/>
    <n v="0"/>
    <n v="0"/>
    <s v="N"/>
    <s v="N"/>
    <s v="N"/>
    <s v="Secawan "/>
    <s v="Secawan"/>
    <m/>
    <x v="0"/>
    <s v="260220IQFA9SV"/>
    <s v="Closed"/>
    <s v="Paid"/>
  </r>
  <r>
    <x v="6737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0IQFA9SV"/>
    <s v="Closed"/>
    <s v="Paid"/>
  </r>
  <r>
    <x v="6738"/>
    <x v="103"/>
    <x v="0"/>
    <n v="0"/>
    <n v="1"/>
    <n v="0"/>
    <n v="0"/>
    <n v="0"/>
    <s v="N"/>
    <s v="N"/>
    <s v="N"/>
    <s v="Secawan "/>
    <s v="Secawan"/>
    <m/>
    <x v="0"/>
    <s v="260220IQF7K6J"/>
    <s v="Closed"/>
    <s v="Paid"/>
  </r>
  <r>
    <x v="6738"/>
    <x v="39"/>
    <x v="4"/>
    <n v="18.5"/>
    <n v="3"/>
    <n v="55.5"/>
    <n v="55.5"/>
    <n v="55.5"/>
    <s v="N"/>
    <s v="N"/>
    <s v="N"/>
    <s v="Secawan "/>
    <s v="Secawan"/>
    <m/>
    <x v="0"/>
    <s v="260220IQF7K6J"/>
    <s v="Closed"/>
    <s v="Paid"/>
  </r>
  <r>
    <x v="673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0IQFWBZ2"/>
    <s v="Closed"/>
    <s v="Paid"/>
  </r>
  <r>
    <x v="6739"/>
    <x v="103"/>
    <x v="0"/>
    <n v="0"/>
    <n v="1"/>
    <n v="0"/>
    <n v="0"/>
    <n v="0"/>
    <s v="N"/>
    <s v="N"/>
    <s v="N"/>
    <s v="Secawan "/>
    <s v="Secawan"/>
    <m/>
    <x v="0"/>
    <s v="260220IQFWBZ2"/>
    <s v="Closed"/>
    <s v="Paid"/>
  </r>
  <r>
    <x v="6739"/>
    <x v="110"/>
    <x v="6"/>
    <n v="4"/>
    <n v="1"/>
    <n v="4"/>
    <n v="4"/>
    <n v="4"/>
    <s v="N"/>
    <s v="N"/>
    <s v="N"/>
    <s v="Secawan "/>
    <s v="Secawan"/>
    <m/>
    <x v="0"/>
    <s v="260220IQFWBZ2"/>
    <s v="Closed"/>
    <s v="Paid"/>
  </r>
  <r>
    <x v="6740"/>
    <x v="4"/>
    <x v="2"/>
    <n v="8.9"/>
    <n v="1"/>
    <n v="8.9"/>
    <n v="8.9"/>
    <n v="8.9"/>
    <s v="N"/>
    <s v="N"/>
    <s v="N"/>
    <s v="Secawan "/>
    <s v="Secawan"/>
    <m/>
    <x v="0"/>
    <s v="260220IQFGLWG"/>
    <s v="Closed"/>
    <s v="Paid"/>
  </r>
  <r>
    <x v="6740"/>
    <x v="102"/>
    <x v="0"/>
    <n v="0"/>
    <n v="1"/>
    <n v="0"/>
    <n v="0"/>
    <n v="0"/>
    <s v="N"/>
    <s v="N"/>
    <s v="N"/>
    <s v="Secawan "/>
    <s v="Secawan"/>
    <m/>
    <x v="0"/>
    <s v="260220IQFGLWG"/>
    <s v="Closed"/>
    <s v="Paid"/>
  </r>
  <r>
    <x v="6740"/>
    <x v="14"/>
    <x v="4"/>
    <n v="6.8"/>
    <n v="1"/>
    <n v="6.8"/>
    <n v="6.8"/>
    <n v="6.8"/>
    <s v="N"/>
    <s v="N"/>
    <s v="N"/>
    <s v="Secawan "/>
    <s v="Secawan"/>
    <m/>
    <x v="0"/>
    <s v="260220IQFGLWG"/>
    <s v="Closed"/>
    <s v="Paid"/>
  </r>
  <r>
    <x v="6741"/>
    <x v="103"/>
    <x v="0"/>
    <n v="0"/>
    <n v="1"/>
    <n v="0"/>
    <n v="0"/>
    <n v="0"/>
    <s v="N"/>
    <s v="N"/>
    <s v="N"/>
    <s v="Secawan "/>
    <s v="Secawan"/>
    <m/>
    <x v="0"/>
    <s v="260220IQFT0EM"/>
    <s v="Closed"/>
    <s v="Paid"/>
  </r>
  <r>
    <x v="6741"/>
    <x v="39"/>
    <x v="4"/>
    <n v="18.5"/>
    <n v="1"/>
    <n v="18.5"/>
    <n v="18.5"/>
    <n v="18.5"/>
    <s v="N"/>
    <s v="N"/>
    <s v="N"/>
    <s v="Secawan "/>
    <s v="Secawan"/>
    <m/>
    <x v="0"/>
    <s v="260220IQFT0EM"/>
    <s v="Closed"/>
    <s v="Paid"/>
  </r>
  <r>
    <x v="674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0EM"/>
    <s v="Closed"/>
    <s v="Paid"/>
  </r>
  <r>
    <x v="6742"/>
    <x v="46"/>
    <x v="0"/>
    <n v="0"/>
    <n v="1"/>
    <n v="0"/>
    <n v="0"/>
    <n v="0"/>
    <s v="N"/>
    <s v="N"/>
    <s v="N"/>
    <s v="Restore "/>
    <s v="Restore"/>
    <m/>
    <x v="2"/>
    <s v="260220UAXEC9D"/>
    <s v="Closed"/>
    <s v="Paid"/>
  </r>
  <r>
    <x v="6742"/>
    <x v="169"/>
    <x v="8"/>
    <n v="14.9"/>
    <n v="1"/>
    <n v="14.9"/>
    <n v="14.9"/>
    <n v="14.9"/>
    <s v="N"/>
    <s v="N"/>
    <s v="N"/>
    <s v="Restore "/>
    <s v="Restore"/>
    <m/>
    <x v="2"/>
    <s v="260220UAXEC9D"/>
    <s v="Closed"/>
    <s v="Paid"/>
  </r>
  <r>
    <x v="6743"/>
    <x v="111"/>
    <x v="8"/>
    <n v="19"/>
    <n v="1"/>
    <n v="19"/>
    <n v="19"/>
    <n v="19"/>
    <s v="N"/>
    <s v="N"/>
    <s v="N"/>
    <s v="Restore "/>
    <s v="Restore"/>
    <m/>
    <x v="2"/>
    <s v="260220UAXYZD3"/>
    <s v="Closed"/>
    <s v="Paid"/>
  </r>
  <r>
    <x v="6743"/>
    <x v="111"/>
    <x v="8"/>
    <n v="19"/>
    <n v="1"/>
    <n v="19"/>
    <n v="19"/>
    <n v="19"/>
    <s v="N"/>
    <s v="N"/>
    <s v="N"/>
    <s v="Restore "/>
    <s v="Restore"/>
    <m/>
    <x v="2"/>
    <s v="260220UAXYZD3"/>
    <s v="Closed"/>
    <s v="Paid"/>
  </r>
  <r>
    <x v="6744"/>
    <x v="103"/>
    <x v="0"/>
    <n v="0"/>
    <n v="1"/>
    <n v="0"/>
    <n v="0"/>
    <n v="0"/>
    <s v="N"/>
    <s v="N"/>
    <s v="N"/>
    <s v="Secawan "/>
    <s v="Secawan"/>
    <m/>
    <x v="0"/>
    <s v="260220IQF1YS3"/>
    <s v="Closed"/>
    <s v="Paid"/>
  </r>
  <r>
    <x v="6744"/>
    <x v="12"/>
    <x v="4"/>
    <n v="3.5"/>
    <n v="1"/>
    <n v="3.5"/>
    <n v="3.5"/>
    <n v="3.5"/>
    <s v="N"/>
    <s v="N"/>
    <s v="N"/>
    <s v="Secawan "/>
    <s v="Secawan"/>
    <m/>
    <x v="0"/>
    <s v="260220IQF1YS3"/>
    <s v="Closed"/>
    <s v="Paid"/>
  </r>
  <r>
    <x v="6745"/>
    <x v="169"/>
    <x v="8"/>
    <n v="14.9"/>
    <n v="1"/>
    <n v="14.9"/>
    <n v="14.9"/>
    <n v="14.9"/>
    <s v="N"/>
    <s v="N"/>
    <s v="N"/>
    <s v="Restore "/>
    <s v="Restore"/>
    <m/>
    <x v="2"/>
    <s v="260220UAXLBS7"/>
    <s v="Closed"/>
    <s v="Paid"/>
  </r>
  <r>
    <x v="67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LBS7"/>
    <s v="Closed"/>
    <s v="Paid"/>
  </r>
  <r>
    <x v="6745"/>
    <x v="169"/>
    <x v="8"/>
    <n v="14.9"/>
    <n v="1"/>
    <n v="14.9"/>
    <n v="14.9"/>
    <n v="14.9"/>
    <s v="N"/>
    <s v="N"/>
    <s v="N"/>
    <s v="Restore "/>
    <s v="Restore"/>
    <m/>
    <x v="2"/>
    <s v="260220UAXLBS7"/>
    <s v="Closed"/>
    <s v="Paid"/>
  </r>
  <r>
    <x v="6745"/>
    <x v="46"/>
    <x v="0"/>
    <n v="0"/>
    <n v="1"/>
    <n v="0"/>
    <n v="0"/>
    <n v="0"/>
    <s v="N"/>
    <s v="N"/>
    <s v="N"/>
    <s v="Restore "/>
    <s v="Restore"/>
    <m/>
    <x v="2"/>
    <s v="260220UAXLBS7"/>
    <s v="Closed"/>
    <s v="Paid"/>
  </r>
  <r>
    <x v="674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LBS7"/>
    <s v="Closed"/>
    <s v="Paid"/>
  </r>
  <r>
    <x v="6746"/>
    <x v="1"/>
    <x v="1"/>
    <n v="9.9"/>
    <n v="1"/>
    <n v="9.9"/>
    <n v="9.9"/>
    <n v="9.9"/>
    <s v="N"/>
    <s v="N"/>
    <s v="N"/>
    <s v="Secawan "/>
    <s v="Secawan"/>
    <m/>
    <x v="0"/>
    <s v="260220IQFC26S"/>
    <s v="Closed"/>
    <s v="Paid"/>
  </r>
  <r>
    <x v="6746"/>
    <x v="103"/>
    <x v="0"/>
    <n v="0"/>
    <n v="1"/>
    <n v="0"/>
    <n v="0"/>
    <n v="0"/>
    <s v="N"/>
    <s v="N"/>
    <s v="N"/>
    <s v="Secawan "/>
    <s v="Secawan"/>
    <m/>
    <x v="0"/>
    <s v="260220IQFC26S"/>
    <s v="Closed"/>
    <s v="Paid"/>
  </r>
  <r>
    <x v="6746"/>
    <x v="4"/>
    <x v="2"/>
    <n v="8.9"/>
    <n v="1"/>
    <n v="8.9"/>
    <n v="8.9"/>
    <n v="8.9"/>
    <s v="N"/>
    <s v="N"/>
    <s v="N"/>
    <s v="Secawan "/>
    <s v="Secawan"/>
    <m/>
    <x v="0"/>
    <s v="260220IQFC26S"/>
    <s v="Closed"/>
    <s v="Paid"/>
  </r>
  <r>
    <x v="6747"/>
    <x v="103"/>
    <x v="0"/>
    <n v="0"/>
    <n v="1"/>
    <n v="0"/>
    <n v="0"/>
    <n v="0"/>
    <s v="N"/>
    <s v="N"/>
    <s v="N"/>
    <s v="Secawan "/>
    <s v="Secawan"/>
    <m/>
    <x v="0"/>
    <s v="260220IQFUTC1"/>
    <s v="Closed"/>
    <s v="Paid"/>
  </r>
  <r>
    <x v="6747"/>
    <x v="12"/>
    <x v="4"/>
    <n v="3.5"/>
    <n v="1"/>
    <n v="3.5"/>
    <n v="3.5"/>
    <n v="3.5"/>
    <s v="N"/>
    <s v="N"/>
    <s v="N"/>
    <s v="Secawan "/>
    <s v="Secawan"/>
    <m/>
    <x v="0"/>
    <s v="260220IQFUTC1"/>
    <s v="Closed"/>
    <s v="Paid"/>
  </r>
  <r>
    <x v="6748"/>
    <x v="103"/>
    <x v="0"/>
    <n v="0"/>
    <n v="1"/>
    <n v="0"/>
    <n v="0"/>
    <n v="0"/>
    <s v="N"/>
    <s v="N"/>
    <s v="N"/>
    <s v="Secawan "/>
    <s v="Secawan"/>
    <m/>
    <x v="0"/>
    <s v="260220IQF4YG0"/>
    <s v="Closed"/>
    <s v="Paid"/>
  </r>
  <r>
    <x v="6748"/>
    <x v="39"/>
    <x v="4"/>
    <n v="18.5"/>
    <n v="1"/>
    <n v="18.5"/>
    <n v="18.5"/>
    <n v="18.5"/>
    <s v="N"/>
    <s v="N"/>
    <s v="N"/>
    <s v="Secawan "/>
    <s v="Secawan"/>
    <m/>
    <x v="0"/>
    <s v="260220IQF4YG0"/>
    <s v="Closed"/>
    <s v="Paid"/>
  </r>
  <r>
    <x v="6749"/>
    <x v="71"/>
    <x v="7"/>
    <n v="14.15"/>
    <n v="1"/>
    <n v="14.15"/>
    <n v="14.15"/>
    <n v="14.15"/>
    <s v="N"/>
    <s v="N"/>
    <s v="Y"/>
    <s v="Bens Bakery "/>
    <s v="Bens Bakery"/>
    <m/>
    <x v="1"/>
    <s v="260220VEWJERY"/>
    <s v="Closed"/>
    <s v="Paid"/>
  </r>
  <r>
    <x v="6749"/>
    <x v="19"/>
    <x v="0"/>
    <n v="0"/>
    <n v="1"/>
    <n v="0"/>
    <n v="0"/>
    <n v="0"/>
    <s v="N"/>
    <s v="N"/>
    <s v="N"/>
    <s v="Bens Bakery "/>
    <s v="Bens Bakery"/>
    <m/>
    <x v="1"/>
    <s v="260220VEWJERY"/>
    <s v="Closed"/>
    <s v="Paid"/>
  </r>
  <r>
    <x v="6750"/>
    <x v="103"/>
    <x v="0"/>
    <n v="0"/>
    <n v="1"/>
    <n v="0"/>
    <n v="0"/>
    <n v="0"/>
    <s v="N"/>
    <s v="N"/>
    <s v="N"/>
    <s v="Secawan "/>
    <s v="Secawan"/>
    <m/>
    <x v="0"/>
    <s v="260220IQFAGZ0"/>
    <s v="Closed"/>
    <s v="Paid"/>
  </r>
  <r>
    <x v="6750"/>
    <x v="67"/>
    <x v="4"/>
    <n v="12.8"/>
    <n v="1"/>
    <n v="12.8"/>
    <n v="12.8"/>
    <n v="12.8"/>
    <s v="N"/>
    <s v="N"/>
    <s v="N"/>
    <s v="Secawan "/>
    <s v="Secawan"/>
    <m/>
    <x v="0"/>
    <s v="260220IQFAGZ0"/>
    <s v="Closed"/>
    <s v="Paid"/>
  </r>
  <r>
    <x v="6750"/>
    <x v="12"/>
    <x v="4"/>
    <n v="3.5"/>
    <n v="1"/>
    <n v="3.5"/>
    <n v="3.5"/>
    <n v="3.5"/>
    <s v="N"/>
    <s v="N"/>
    <s v="N"/>
    <s v="Secawan "/>
    <s v="Secawan"/>
    <m/>
    <x v="0"/>
    <s v="260220IQFAGZ0"/>
    <s v="Closed"/>
    <s v="Paid"/>
  </r>
  <r>
    <x v="6751"/>
    <x v="110"/>
    <x v="6"/>
    <n v="4"/>
    <n v="2"/>
    <n v="8"/>
    <n v="8"/>
    <n v="8"/>
    <s v="N"/>
    <s v="N"/>
    <s v="N"/>
    <s v="Secawan "/>
    <s v="Secawan"/>
    <m/>
    <x v="0"/>
    <s v="260220IQFEI2B"/>
    <s v="Closed"/>
    <s v="Paid"/>
  </r>
  <r>
    <x v="6751"/>
    <x v="103"/>
    <x v="0"/>
    <n v="0"/>
    <n v="1"/>
    <n v="0"/>
    <n v="0"/>
    <n v="0"/>
    <s v="N"/>
    <s v="N"/>
    <s v="N"/>
    <s v="Secawan "/>
    <s v="Secawan"/>
    <m/>
    <x v="0"/>
    <s v="260220IQFEI2B"/>
    <s v="Closed"/>
    <s v="Paid"/>
  </r>
  <r>
    <x v="6752"/>
    <x v="46"/>
    <x v="0"/>
    <n v="0"/>
    <n v="1"/>
    <n v="0"/>
    <n v="0"/>
    <n v="0"/>
    <s v="N"/>
    <s v="N"/>
    <s v="N"/>
    <s v="Restore "/>
    <s v="Restore"/>
    <m/>
    <x v="2"/>
    <s v="260220UAXRZ7S"/>
    <s v="Closed"/>
    <s v="Paid"/>
  </r>
  <r>
    <x v="67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RZ7S"/>
    <s v="Closed"/>
    <s v="Paid"/>
  </r>
  <r>
    <x v="6753"/>
    <x v="2"/>
    <x v="3"/>
    <n v="5.2"/>
    <n v="1"/>
    <n v="5.2"/>
    <n v="5.2"/>
    <n v="5.2"/>
    <s v="N"/>
    <s v="N"/>
    <s v="N"/>
    <s v="Secawan "/>
    <s v="Secawan"/>
    <m/>
    <x v="0"/>
    <s v="260220IQF410U"/>
    <s v="Closed"/>
    <s v="Paid"/>
  </r>
  <r>
    <x v="6753"/>
    <x v="103"/>
    <x v="0"/>
    <n v="0"/>
    <n v="1"/>
    <n v="0"/>
    <n v="0"/>
    <n v="0"/>
    <s v="N"/>
    <s v="N"/>
    <s v="N"/>
    <s v="Secawan "/>
    <s v="Secawan"/>
    <m/>
    <x v="0"/>
    <s v="260220IQF410U"/>
    <s v="Closed"/>
    <s v="Paid"/>
  </r>
  <r>
    <x v="6753"/>
    <x v="6"/>
    <x v="1"/>
    <n v="12.9"/>
    <n v="1"/>
    <n v="12.9"/>
    <n v="12.9"/>
    <n v="12.9"/>
    <s v="N"/>
    <s v="N"/>
    <s v="N"/>
    <s v="Secawan "/>
    <s v="Secawan"/>
    <m/>
    <x v="0"/>
    <s v="260220IQF410U"/>
    <s v="Closed"/>
    <s v="Paid"/>
  </r>
  <r>
    <x v="6753"/>
    <x v="2"/>
    <x v="3"/>
    <n v="5.2"/>
    <n v="1"/>
    <n v="5.2"/>
    <n v="5.2"/>
    <n v="5.2"/>
    <s v="N"/>
    <s v="N"/>
    <s v="N"/>
    <s v="Secawan "/>
    <s v="Secawan"/>
    <m/>
    <x v="0"/>
    <s v="260220IQF410U"/>
    <s v="Closed"/>
    <s v="Paid"/>
  </r>
  <r>
    <x v="6753"/>
    <x v="1"/>
    <x v="1"/>
    <n v="9.9"/>
    <n v="1"/>
    <n v="9.9"/>
    <n v="9.9"/>
    <n v="9.9"/>
    <s v="N"/>
    <s v="N"/>
    <s v="N"/>
    <s v="Secawan "/>
    <s v="Secawan"/>
    <m/>
    <x v="0"/>
    <s v="260220IQF410U"/>
    <s v="Closed"/>
    <s v="Paid"/>
  </r>
  <r>
    <x v="6753"/>
    <x v="1"/>
    <x v="1"/>
    <n v="9.9"/>
    <n v="1"/>
    <n v="9.9"/>
    <n v="9.9"/>
    <n v="9.9"/>
    <s v="N"/>
    <s v="N"/>
    <s v="N"/>
    <s v="Secawan "/>
    <s v="Secawan"/>
    <m/>
    <x v="0"/>
    <s v="260220IQF410U"/>
    <s v="Closed"/>
    <s v="Paid"/>
  </r>
  <r>
    <x v="6754"/>
    <x v="111"/>
    <x v="8"/>
    <n v="19"/>
    <n v="1"/>
    <n v="19"/>
    <n v="19"/>
    <n v="19"/>
    <s v="N"/>
    <s v="N"/>
    <s v="N"/>
    <s v="Restore "/>
    <s v="Restore"/>
    <m/>
    <x v="2"/>
    <s v="260220UAX7NH5"/>
    <s v="Closed"/>
    <s v="Paid"/>
  </r>
  <r>
    <x v="6754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7NH5"/>
    <s v="Closed"/>
    <s v="Paid"/>
  </r>
  <r>
    <x v="6755"/>
    <x v="103"/>
    <x v="0"/>
    <n v="0"/>
    <n v="1"/>
    <n v="0"/>
    <n v="0"/>
    <n v="0"/>
    <s v="N"/>
    <s v="N"/>
    <s v="N"/>
    <s v="Secawan "/>
    <s v="Secawan"/>
    <m/>
    <x v="0"/>
    <s v="260220IQFKBIB"/>
    <s v="Closed"/>
    <s v="Paid"/>
  </r>
  <r>
    <x v="67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KBIB"/>
    <s v="Closed"/>
    <s v="Paid"/>
  </r>
  <r>
    <x v="675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KBIB"/>
    <s v="Closed"/>
    <s v="Paid"/>
  </r>
  <r>
    <x v="67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ZG1"/>
    <s v="Closed"/>
    <s v="Paid"/>
  </r>
  <r>
    <x v="67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ZG1"/>
    <s v="Closed"/>
    <s v="Paid"/>
  </r>
  <r>
    <x v="6756"/>
    <x v="46"/>
    <x v="0"/>
    <n v="0"/>
    <n v="1"/>
    <n v="0"/>
    <n v="0"/>
    <n v="0"/>
    <s v="N"/>
    <s v="N"/>
    <s v="N"/>
    <s v="Restore "/>
    <s v="Restore"/>
    <m/>
    <x v="2"/>
    <s v="260220UAX3ZG1"/>
    <s v="Closed"/>
    <s v="Paid"/>
  </r>
  <r>
    <x v="6757"/>
    <x v="39"/>
    <x v="4"/>
    <n v="18.5"/>
    <n v="1"/>
    <n v="18.5"/>
    <n v="18.5"/>
    <n v="18.5"/>
    <s v="N"/>
    <s v="N"/>
    <s v="N"/>
    <s v="Secawan "/>
    <s v="Secawan"/>
    <m/>
    <x v="0"/>
    <s v="260220IQF01SG"/>
    <s v="Closed"/>
    <s v="Paid"/>
  </r>
  <r>
    <x v="6757"/>
    <x v="103"/>
    <x v="0"/>
    <n v="0"/>
    <n v="1"/>
    <n v="0"/>
    <n v="0"/>
    <n v="0"/>
    <s v="N"/>
    <s v="N"/>
    <s v="N"/>
    <s v="Secawan "/>
    <s v="Secawan"/>
    <m/>
    <x v="0"/>
    <s v="260220IQF01SG"/>
    <s v="Closed"/>
    <s v="Paid"/>
  </r>
  <r>
    <x v="6758"/>
    <x v="125"/>
    <x v="7"/>
    <n v="7.55"/>
    <n v="1"/>
    <n v="7.55"/>
    <n v="7.55"/>
    <n v="7.55"/>
    <s v="N"/>
    <s v="N"/>
    <s v="Y"/>
    <s v="Bens Bakery "/>
    <s v="Bens Bakery"/>
    <m/>
    <x v="1"/>
    <s v="260220VEW3R4G"/>
    <s v="Closed"/>
    <s v="Paid"/>
  </r>
  <r>
    <x v="6758"/>
    <x v="19"/>
    <x v="0"/>
    <n v="0"/>
    <n v="1"/>
    <n v="0"/>
    <n v="0"/>
    <n v="0"/>
    <s v="N"/>
    <s v="N"/>
    <s v="N"/>
    <s v="Bens Bakery "/>
    <s v="Bens Bakery"/>
    <m/>
    <x v="1"/>
    <s v="260220VEW3R4G"/>
    <s v="Closed"/>
    <s v="Paid"/>
  </r>
  <r>
    <x v="6759"/>
    <x v="19"/>
    <x v="0"/>
    <n v="0"/>
    <n v="1"/>
    <n v="0"/>
    <n v="0"/>
    <n v="0"/>
    <s v="N"/>
    <s v="N"/>
    <s v="N"/>
    <s v="Bens Bakery "/>
    <s v="Bens Bakery"/>
    <m/>
    <x v="1"/>
    <s v="260220VEW6RAF"/>
    <s v="Closed"/>
    <s v="Paid"/>
  </r>
  <r>
    <x v="6759"/>
    <x v="152"/>
    <x v="7"/>
    <n v="11.32"/>
    <n v="1"/>
    <n v="11.32"/>
    <n v="11.32"/>
    <n v="11.32"/>
    <s v="N"/>
    <s v="N"/>
    <s v="Y"/>
    <s v="Bens Bakery "/>
    <s v="Bens Bakery"/>
    <m/>
    <x v="1"/>
    <s v="260220VEW6RAF"/>
    <s v="Closed"/>
    <s v="Paid"/>
  </r>
  <r>
    <x v="6760"/>
    <x v="46"/>
    <x v="0"/>
    <n v="0"/>
    <n v="1"/>
    <n v="0"/>
    <n v="0"/>
    <n v="0"/>
    <s v="N"/>
    <s v="N"/>
    <s v="N"/>
    <s v="Restore "/>
    <s v="Restore"/>
    <m/>
    <x v="2"/>
    <s v="260220UAX9R54"/>
    <s v="Closed"/>
    <s v="Paid"/>
  </r>
  <r>
    <x v="6760"/>
    <x v="111"/>
    <x v="8"/>
    <n v="19"/>
    <n v="1"/>
    <n v="19"/>
    <n v="19"/>
    <n v="19"/>
    <s v="N"/>
    <s v="N"/>
    <s v="N"/>
    <s v="Restore "/>
    <s v="Restore"/>
    <m/>
    <x v="2"/>
    <s v="260220UAX9R54"/>
    <s v="Closed"/>
    <s v="Paid"/>
  </r>
  <r>
    <x v="6760"/>
    <x v="169"/>
    <x v="8"/>
    <n v="14.9"/>
    <n v="1"/>
    <n v="14.9"/>
    <n v="14.9"/>
    <n v="14.9"/>
    <s v="N"/>
    <s v="N"/>
    <s v="N"/>
    <s v="Restore "/>
    <s v="Restore"/>
    <m/>
    <x v="2"/>
    <s v="260220UAX9R54"/>
    <s v="Closed"/>
    <s v="Paid"/>
  </r>
  <r>
    <x v="6761"/>
    <x v="169"/>
    <x v="8"/>
    <n v="14.9"/>
    <n v="1"/>
    <n v="14.9"/>
    <n v="14.9"/>
    <n v="14.9"/>
    <s v="N"/>
    <s v="N"/>
    <s v="N"/>
    <s v="Restore "/>
    <s v="Restore"/>
    <m/>
    <x v="2"/>
    <s v="260220UAXCFNU"/>
    <s v="Closed"/>
    <s v="Paid"/>
  </r>
  <r>
    <x v="6761"/>
    <x v="46"/>
    <x v="0"/>
    <n v="0"/>
    <n v="1"/>
    <n v="0"/>
    <n v="0"/>
    <n v="0"/>
    <s v="N"/>
    <s v="N"/>
    <s v="N"/>
    <s v="Restore "/>
    <s v="Restore"/>
    <m/>
    <x v="2"/>
    <s v="260220UAXCFNU"/>
    <s v="Closed"/>
    <s v="Paid"/>
  </r>
  <r>
    <x v="6762"/>
    <x v="46"/>
    <x v="0"/>
    <n v="0"/>
    <n v="1"/>
    <n v="0"/>
    <n v="0"/>
    <n v="0"/>
    <s v="N"/>
    <s v="N"/>
    <s v="N"/>
    <s v="Restore "/>
    <s v="Restore"/>
    <m/>
    <x v="2"/>
    <s v="260220UAXKVXR"/>
    <s v="Closed"/>
    <s v="Paid"/>
  </r>
  <r>
    <x v="6762"/>
    <x v="169"/>
    <x v="8"/>
    <n v="14.9"/>
    <n v="1"/>
    <n v="14.9"/>
    <n v="14.9"/>
    <n v="14.9"/>
    <s v="N"/>
    <s v="N"/>
    <s v="N"/>
    <s v="Restore "/>
    <s v="Restore"/>
    <m/>
    <x v="2"/>
    <s v="260220UAXKVXR"/>
    <s v="Closed"/>
    <s v="Paid"/>
  </r>
  <r>
    <x v="676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0FJB"/>
    <s v="Closed"/>
    <s v="Paid"/>
  </r>
  <r>
    <x v="6763"/>
    <x v="102"/>
    <x v="0"/>
    <n v="0"/>
    <n v="1"/>
    <n v="0"/>
    <n v="0"/>
    <n v="0"/>
    <s v="N"/>
    <s v="N"/>
    <s v="N"/>
    <s v="Secawan "/>
    <s v="Secawan"/>
    <m/>
    <x v="0"/>
    <s v="260220IQF0FJB"/>
    <s v="Closed"/>
    <s v="Paid"/>
  </r>
  <r>
    <x v="6763"/>
    <x v="2"/>
    <x v="3"/>
    <n v="5.2"/>
    <n v="1"/>
    <n v="5.2"/>
    <n v="5.2"/>
    <n v="5.2"/>
    <s v="N"/>
    <s v="N"/>
    <s v="N"/>
    <s v="Secawan "/>
    <s v="Secawan"/>
    <m/>
    <x v="0"/>
    <s v="260220IQF0FJB"/>
    <s v="Closed"/>
    <s v="Paid"/>
  </r>
  <r>
    <x v="6764"/>
    <x v="1"/>
    <x v="1"/>
    <n v="9.9"/>
    <n v="1"/>
    <n v="9.9"/>
    <n v="9.9"/>
    <n v="9.9"/>
    <s v="N"/>
    <s v="N"/>
    <s v="N"/>
    <s v="Secawan "/>
    <s v="Secawan"/>
    <m/>
    <x v="0"/>
    <s v="260220IQF21QI"/>
    <s v="Closed"/>
    <s v="Paid"/>
  </r>
  <r>
    <x v="6764"/>
    <x v="102"/>
    <x v="0"/>
    <n v="0"/>
    <n v="1"/>
    <n v="0"/>
    <n v="0"/>
    <n v="0"/>
    <s v="N"/>
    <s v="N"/>
    <s v="N"/>
    <s v="Secawan "/>
    <s v="Secawan"/>
    <m/>
    <x v="0"/>
    <s v="260220IQF21QI"/>
    <s v="Closed"/>
    <s v="Paid"/>
  </r>
  <r>
    <x v="6765"/>
    <x v="16"/>
    <x v="6"/>
    <n v="4.5"/>
    <n v="1"/>
    <n v="4.5"/>
    <n v="4.5"/>
    <n v="4.5"/>
    <s v="N"/>
    <s v="N"/>
    <s v="N"/>
    <s v="Secawan "/>
    <s v="Secawan"/>
    <m/>
    <x v="0"/>
    <s v="260220IQFTWZW"/>
    <s v="Closed"/>
    <s v="Paid"/>
  </r>
  <r>
    <x v="676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WZW"/>
    <s v="Closed"/>
    <s v="Paid"/>
  </r>
  <r>
    <x v="6766"/>
    <x v="19"/>
    <x v="0"/>
    <n v="0"/>
    <n v="1"/>
    <n v="0"/>
    <n v="0"/>
    <n v="0"/>
    <s v="N"/>
    <s v="N"/>
    <s v="N"/>
    <s v="Bens Bakery "/>
    <s v="Bens Bakery"/>
    <m/>
    <x v="1"/>
    <s v="260220VEWTNXV"/>
    <s v="Closed"/>
    <s v="Paid"/>
  </r>
  <r>
    <x v="6766"/>
    <x v="142"/>
    <x v="7"/>
    <n v="3.77"/>
    <n v="2"/>
    <n v="7.54"/>
    <n v="7.54"/>
    <n v="7.54"/>
    <s v="N"/>
    <s v="N"/>
    <s v="Y"/>
    <s v="Bens Bakery "/>
    <s v="Bens Bakery"/>
    <m/>
    <x v="1"/>
    <s v="260220VEWTNXV"/>
    <s v="Closed"/>
    <s v="Paid"/>
  </r>
  <r>
    <x v="6766"/>
    <x v="72"/>
    <x v="7"/>
    <n v="5.66"/>
    <n v="1"/>
    <n v="5.66"/>
    <n v="5.66"/>
    <n v="5.66"/>
    <s v="N"/>
    <s v="N"/>
    <s v="Y"/>
    <s v="Bens Bakery "/>
    <s v="Bens Bakery"/>
    <m/>
    <x v="1"/>
    <s v="260220VEWTNXV"/>
    <s v="Closed"/>
    <s v="Paid"/>
  </r>
  <r>
    <x v="6767"/>
    <x v="46"/>
    <x v="0"/>
    <n v="0"/>
    <n v="1"/>
    <n v="0"/>
    <n v="0"/>
    <n v="0"/>
    <s v="N"/>
    <s v="N"/>
    <s v="N"/>
    <s v="Restore "/>
    <s v="Restore"/>
    <m/>
    <x v="2"/>
    <s v="260220UAXKF1H"/>
    <s v="Closed"/>
    <s v="Paid"/>
  </r>
  <r>
    <x v="676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KF1H"/>
    <s v="Closed"/>
    <s v="Paid"/>
  </r>
  <r>
    <x v="6768"/>
    <x v="169"/>
    <x v="8"/>
    <n v="14.9"/>
    <n v="1"/>
    <n v="14.9"/>
    <n v="14.9"/>
    <n v="14.9"/>
    <s v="N"/>
    <s v="N"/>
    <s v="N"/>
    <s v="Restore "/>
    <s v="Restore"/>
    <m/>
    <x v="2"/>
    <s v="260220UAXI0V5"/>
    <s v="Closed"/>
    <s v="Paid"/>
  </r>
  <r>
    <x v="6768"/>
    <x v="46"/>
    <x v="0"/>
    <n v="0"/>
    <n v="1"/>
    <n v="0"/>
    <n v="0"/>
    <n v="0"/>
    <s v="N"/>
    <s v="N"/>
    <s v="N"/>
    <s v="Restore "/>
    <s v="Restore"/>
    <m/>
    <x v="2"/>
    <s v="260220UAXI0V5"/>
    <s v="Closed"/>
    <s v="Paid"/>
  </r>
  <r>
    <x v="6769"/>
    <x v="19"/>
    <x v="0"/>
    <n v="0"/>
    <n v="1"/>
    <n v="0"/>
    <n v="0"/>
    <n v="0"/>
    <s v="N"/>
    <s v="N"/>
    <s v="N"/>
    <s v="Bens Bakery "/>
    <s v="Bens Bakery"/>
    <m/>
    <x v="1"/>
    <s v="260220VEWGLSR"/>
    <s v="Closed"/>
    <s v="Paid"/>
  </r>
  <r>
    <x v="6769"/>
    <x v="143"/>
    <x v="7"/>
    <n v="11.32"/>
    <n v="1"/>
    <n v="11.32"/>
    <n v="11.32"/>
    <n v="11.32"/>
    <s v="N"/>
    <s v="N"/>
    <s v="Y"/>
    <s v="Bens Bakery "/>
    <s v="Bens Bakery"/>
    <m/>
    <x v="1"/>
    <s v="260220VEWGLSR"/>
    <s v="Closed"/>
    <s v="Paid"/>
  </r>
  <r>
    <x v="6769"/>
    <x v="153"/>
    <x v="7"/>
    <n v="9.43"/>
    <n v="1"/>
    <n v="9.43"/>
    <n v="9.43"/>
    <n v="9.43"/>
    <s v="N"/>
    <s v="N"/>
    <s v="Y"/>
    <s v="Bens Bakery "/>
    <s v="Bens Bakery"/>
    <m/>
    <x v="1"/>
    <s v="260220VEWGLSR"/>
    <s v="Closed"/>
    <s v="Paid"/>
  </r>
  <r>
    <x v="6770"/>
    <x v="157"/>
    <x v="7"/>
    <n v="3.3"/>
    <n v="2"/>
    <n v="6.6"/>
    <n v="6.6"/>
    <n v="6.6"/>
    <s v="N"/>
    <s v="N"/>
    <s v="Y"/>
    <s v="Bens Bakery "/>
    <s v="Bens Bakery"/>
    <m/>
    <x v="1"/>
    <s v="260220VEW9ULT"/>
    <s v="Closed"/>
    <s v="Paid"/>
  </r>
  <r>
    <x v="6770"/>
    <x v="158"/>
    <x v="7"/>
    <n v="7.55"/>
    <n v="1"/>
    <n v="7.55"/>
    <n v="7.55"/>
    <n v="7.55"/>
    <s v="N"/>
    <s v="N"/>
    <s v="Y"/>
    <s v="Bens Bakery "/>
    <s v="Bens Bakery"/>
    <m/>
    <x v="1"/>
    <s v="260220VEW9ULT"/>
    <s v="Closed"/>
    <s v="Paid"/>
  </r>
  <r>
    <x v="6770"/>
    <x v="42"/>
    <x v="0"/>
    <n v="0"/>
    <n v="1"/>
    <n v="0"/>
    <n v="0"/>
    <n v="0"/>
    <s v="N"/>
    <s v="N"/>
    <s v="N"/>
    <s v="Bens Bakery "/>
    <s v="Bens Bakery"/>
    <m/>
    <x v="1"/>
    <s v="260220VEW9ULT"/>
    <s v="Closed"/>
    <s v="Paid"/>
  </r>
  <r>
    <x v="6771"/>
    <x v="19"/>
    <x v="0"/>
    <n v="0"/>
    <n v="1"/>
    <n v="0"/>
    <n v="0"/>
    <n v="0"/>
    <s v="N"/>
    <s v="N"/>
    <s v="N"/>
    <s v="Bens Bakery "/>
    <s v="Bens Bakery"/>
    <m/>
    <x v="1"/>
    <s v="260220VEWTVKP"/>
    <s v="Closed"/>
    <s v="Paid"/>
  </r>
  <r>
    <x v="6771"/>
    <x v="73"/>
    <x v="7"/>
    <n v="14.15"/>
    <n v="1"/>
    <n v="14.15"/>
    <n v="14.15"/>
    <n v="14.15"/>
    <s v="N"/>
    <s v="N"/>
    <s v="Y"/>
    <s v="Bens Bakery "/>
    <s v="Bens Bakery"/>
    <m/>
    <x v="1"/>
    <s v="260220VEWTVKP"/>
    <s v="Closed"/>
    <s v="Paid"/>
  </r>
  <r>
    <x v="6771"/>
    <x v="139"/>
    <x v="7"/>
    <n v="16.98"/>
    <n v="1"/>
    <n v="16.98"/>
    <n v="16.98"/>
    <n v="16.98"/>
    <s v="N"/>
    <s v="N"/>
    <s v="Y"/>
    <s v="Bens Bakery "/>
    <s v="Bens Bakery"/>
    <m/>
    <x v="1"/>
    <s v="260220VEWTVKP"/>
    <s v="Closed"/>
    <s v="Paid"/>
  </r>
  <r>
    <x v="6772"/>
    <x v="142"/>
    <x v="7"/>
    <n v="3.77"/>
    <n v="1"/>
    <n v="3.77"/>
    <n v="3.77"/>
    <n v="3.77"/>
    <s v="N"/>
    <s v="N"/>
    <s v="Y"/>
    <s v="Bens Bakery "/>
    <s v="Bens Bakery"/>
    <m/>
    <x v="1"/>
    <s v="260220VEWCCBU"/>
    <s v="Closed"/>
    <s v="Paid"/>
  </r>
  <r>
    <x v="6772"/>
    <x v="26"/>
    <x v="7"/>
    <n v="5.66"/>
    <n v="1"/>
    <n v="5.66"/>
    <n v="5.66"/>
    <n v="5.66"/>
    <s v="N"/>
    <s v="N"/>
    <s v="Y"/>
    <s v="Bens Bakery "/>
    <s v="Bens Bakery"/>
    <m/>
    <x v="1"/>
    <s v="260220VEWCCBU"/>
    <s v="Closed"/>
    <s v="Paid"/>
  </r>
  <r>
    <x v="6772"/>
    <x v="42"/>
    <x v="0"/>
    <n v="0"/>
    <n v="1"/>
    <n v="0"/>
    <n v="0"/>
    <n v="0"/>
    <s v="N"/>
    <s v="N"/>
    <s v="N"/>
    <s v="Bens Bakery "/>
    <s v="Bens Bakery"/>
    <m/>
    <x v="1"/>
    <s v="260220VEWCCBU"/>
    <s v="Closed"/>
    <s v="Paid"/>
  </r>
  <r>
    <x v="6773"/>
    <x v="19"/>
    <x v="0"/>
    <n v="0"/>
    <n v="1"/>
    <n v="0"/>
    <n v="0"/>
    <n v="0"/>
    <s v="N"/>
    <s v="N"/>
    <s v="N"/>
    <s v="Bens Bakery "/>
    <s v="Bens Bakery"/>
    <m/>
    <x v="1"/>
    <s v="260220VEWVUX5"/>
    <s v="Closed"/>
    <s v="Paid"/>
  </r>
  <r>
    <x v="6773"/>
    <x v="84"/>
    <x v="7"/>
    <n v="9.43"/>
    <n v="2"/>
    <n v="18.86"/>
    <n v="18.86"/>
    <n v="18.86"/>
    <s v="N"/>
    <s v="N"/>
    <s v="Y"/>
    <s v="Bens Bakery "/>
    <s v="Bens Bakery"/>
    <m/>
    <x v="1"/>
    <s v="260220VEWVUX5"/>
    <s v="Closed"/>
    <s v="Paid"/>
  </r>
  <r>
    <x v="67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NF3O"/>
    <s v="Closed"/>
    <s v="Paid"/>
  </r>
  <r>
    <x v="6773"/>
    <x v="103"/>
    <x v="0"/>
    <n v="0"/>
    <n v="1"/>
    <n v="0"/>
    <n v="0"/>
    <n v="0"/>
    <s v="N"/>
    <s v="N"/>
    <s v="N"/>
    <s v="Secawan "/>
    <s v="Secawan"/>
    <m/>
    <x v="0"/>
    <s v="260220IQFNF3O"/>
    <s v="Closed"/>
    <s v="Paid"/>
  </r>
  <r>
    <x v="6774"/>
    <x v="103"/>
    <x v="0"/>
    <n v="0"/>
    <n v="1"/>
    <n v="0"/>
    <n v="0"/>
    <n v="0"/>
    <s v="N"/>
    <s v="N"/>
    <s v="N"/>
    <s v="Secawan "/>
    <s v="Secawan"/>
    <m/>
    <x v="0"/>
    <s v="260220IQFJXLW"/>
    <s v="Closed"/>
    <s v="Paid"/>
  </r>
  <r>
    <x v="6774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JXLW"/>
    <s v="Closed"/>
    <s v="Paid"/>
  </r>
  <r>
    <x v="6775"/>
    <x v="103"/>
    <x v="0"/>
    <n v="0"/>
    <n v="1"/>
    <n v="0"/>
    <n v="0"/>
    <n v="0"/>
    <s v="N"/>
    <s v="N"/>
    <s v="N"/>
    <s v="Secawan "/>
    <s v="Secawan"/>
    <m/>
    <x v="0"/>
    <s v="260220IQFN4LH"/>
    <s v="Closed"/>
    <s v="Paid"/>
  </r>
  <r>
    <x v="6775"/>
    <x v="39"/>
    <x v="4"/>
    <n v="18.5"/>
    <n v="1"/>
    <n v="18.5"/>
    <n v="18.5"/>
    <n v="18.5"/>
    <s v="N"/>
    <s v="N"/>
    <s v="N"/>
    <s v="Secawan "/>
    <s v="Secawan"/>
    <m/>
    <x v="0"/>
    <s v="260220IQFN4LH"/>
    <s v="Closed"/>
    <s v="Paid"/>
  </r>
  <r>
    <x v="6776"/>
    <x v="39"/>
    <x v="4"/>
    <n v="18.5"/>
    <n v="1"/>
    <n v="18.5"/>
    <n v="18.5"/>
    <n v="18.5"/>
    <s v="N"/>
    <s v="N"/>
    <s v="N"/>
    <s v="Secawan "/>
    <s v="Secawan"/>
    <m/>
    <x v="0"/>
    <s v="260220IQFV7L3"/>
    <s v="Closed"/>
    <s v="Paid"/>
  </r>
  <r>
    <x v="6776"/>
    <x v="103"/>
    <x v="0"/>
    <n v="0"/>
    <n v="1"/>
    <n v="0"/>
    <n v="0"/>
    <n v="0"/>
    <s v="N"/>
    <s v="N"/>
    <s v="N"/>
    <s v="Secawan "/>
    <s v="Secawan"/>
    <m/>
    <x v="0"/>
    <s v="260220IQFV7L3"/>
    <s v="Closed"/>
    <s v="Paid"/>
  </r>
  <r>
    <x v="6777"/>
    <x v="6"/>
    <x v="1"/>
    <n v="12.9"/>
    <n v="1"/>
    <n v="12.9"/>
    <n v="12.9"/>
    <n v="12.9"/>
    <s v="N"/>
    <s v="N"/>
    <s v="N"/>
    <s v="Secawan "/>
    <s v="Secawan"/>
    <m/>
    <x v="0"/>
    <s v="260220IQFMSKD"/>
    <s v="Closed"/>
    <s v="Paid"/>
  </r>
  <r>
    <x v="6777"/>
    <x v="102"/>
    <x v="0"/>
    <n v="0"/>
    <n v="1"/>
    <n v="0"/>
    <n v="0"/>
    <n v="0"/>
    <s v="N"/>
    <s v="N"/>
    <s v="N"/>
    <s v="Secawan "/>
    <s v="Secawan"/>
    <m/>
    <x v="0"/>
    <s v="260220IQFMSKD"/>
    <s v="Closed"/>
    <s v="Paid"/>
  </r>
  <r>
    <x v="6778"/>
    <x v="111"/>
    <x v="8"/>
    <n v="19"/>
    <n v="1"/>
    <n v="19"/>
    <n v="19"/>
    <n v="19"/>
    <s v="N"/>
    <s v="N"/>
    <s v="N"/>
    <s v="Restore "/>
    <s v="Restore"/>
    <m/>
    <x v="2"/>
    <s v="260220UAX9M23"/>
    <s v="Closed"/>
    <s v="Paid"/>
  </r>
  <r>
    <x v="6778"/>
    <x v="131"/>
    <x v="8"/>
    <n v="20"/>
    <n v="1"/>
    <n v="20"/>
    <n v="20"/>
    <n v="20"/>
    <s v="N"/>
    <s v="N"/>
    <s v="N"/>
    <s v="Restore "/>
    <s v="Restore"/>
    <m/>
    <x v="2"/>
    <s v="260220UAX9M23"/>
    <s v="Closed"/>
    <s v="Paid"/>
  </r>
  <r>
    <x v="6778"/>
    <x v="46"/>
    <x v="0"/>
    <n v="0"/>
    <n v="1"/>
    <n v="0"/>
    <n v="0"/>
    <n v="0"/>
    <s v="N"/>
    <s v="N"/>
    <s v="N"/>
    <s v="Restore "/>
    <s v="Restore"/>
    <m/>
    <x v="2"/>
    <s v="260220UAX9M23"/>
    <s v="Closed"/>
    <s v="Paid"/>
  </r>
  <r>
    <x v="6779"/>
    <x v="46"/>
    <x v="0"/>
    <n v="0"/>
    <n v="1"/>
    <n v="0"/>
    <n v="0"/>
    <n v="0"/>
    <s v="N"/>
    <s v="N"/>
    <s v="N"/>
    <s v="Restore "/>
    <s v="Restore"/>
    <m/>
    <x v="2"/>
    <s v="260220UAXCQTZ"/>
    <s v="Closed"/>
    <s v="Paid"/>
  </r>
  <r>
    <x v="6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CQTZ"/>
    <s v="Closed"/>
    <s v="Paid"/>
  </r>
  <r>
    <x v="6780"/>
    <x v="16"/>
    <x v="6"/>
    <n v="4.5"/>
    <n v="1"/>
    <n v="4.5"/>
    <n v="4.5"/>
    <n v="4.5"/>
    <s v="N"/>
    <s v="N"/>
    <s v="N"/>
    <s v="Secawan "/>
    <s v="Secawan"/>
    <m/>
    <x v="0"/>
    <s v="260220IQFKPWD"/>
    <s v="Closed"/>
    <s v="Paid"/>
  </r>
  <r>
    <x v="678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KUQS"/>
    <s v="Closed"/>
    <s v="Paid"/>
  </r>
  <r>
    <x v="6782"/>
    <x v="126"/>
    <x v="4"/>
    <n v="13.8"/>
    <n v="1"/>
    <n v="13.8"/>
    <n v="13.8"/>
    <n v="13.8"/>
    <s v="N"/>
    <s v="N"/>
    <s v="N"/>
    <s v="Secawan "/>
    <s v="Secawan"/>
    <m/>
    <x v="0"/>
    <s v="260220IQFUYJ2"/>
    <s v="Closed"/>
    <s v="Paid"/>
  </r>
  <r>
    <x v="67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13PU"/>
    <s v="Closed"/>
    <s v="Paid"/>
  </r>
  <r>
    <x v="6784"/>
    <x v="70"/>
    <x v="2"/>
    <n v="10.9"/>
    <n v="1"/>
    <n v="10.9"/>
    <n v="10.9"/>
    <n v="10.9"/>
    <s v="N"/>
    <s v="N"/>
    <s v="N"/>
    <s v="Secawan "/>
    <s v="Secawan"/>
    <m/>
    <x v="0"/>
    <s v="260220IQFOWJR"/>
    <s v="Closed"/>
    <s v="Paid"/>
  </r>
  <r>
    <x v="6785"/>
    <x v="46"/>
    <x v="0"/>
    <n v="0"/>
    <n v="1"/>
    <n v="0"/>
    <n v="0"/>
    <n v="0"/>
    <s v="N"/>
    <s v="N"/>
    <s v="N"/>
    <s v="Restore "/>
    <s v="Restore"/>
    <m/>
    <x v="2"/>
    <s v="260220UAXX4CA"/>
    <s v="Closed"/>
    <s v="Paid"/>
  </r>
  <r>
    <x v="67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4CA"/>
    <s v="Closed"/>
    <s v="Paid"/>
  </r>
  <r>
    <x v="6786"/>
    <x v="126"/>
    <x v="4"/>
    <n v="13.8"/>
    <n v="2"/>
    <n v="27.6"/>
    <n v="27.6"/>
    <n v="27.6"/>
    <s v="N"/>
    <s v="N"/>
    <s v="N"/>
    <s v="Secawan "/>
    <s v="Secawan"/>
    <m/>
    <x v="0"/>
    <s v="260220IQF122X"/>
    <s v="Closed"/>
    <s v="Paid"/>
  </r>
  <r>
    <x v="6787"/>
    <x v="2"/>
    <x v="3"/>
    <n v="5.2"/>
    <n v="1"/>
    <n v="5.2"/>
    <n v="5.2"/>
    <n v="5.2"/>
    <s v="N"/>
    <s v="N"/>
    <s v="N"/>
    <s v="Secawan "/>
    <s v="Secawan"/>
    <m/>
    <x v="0"/>
    <s v="260220IQFWF48"/>
    <s v="Closed"/>
    <s v="Paid"/>
  </r>
  <r>
    <x v="6787"/>
    <x v="103"/>
    <x v="0"/>
    <n v="0"/>
    <n v="1"/>
    <n v="0"/>
    <n v="0"/>
    <n v="0"/>
    <s v="N"/>
    <s v="N"/>
    <s v="N"/>
    <s v="Secawan "/>
    <s v="Secawan"/>
    <m/>
    <x v="0"/>
    <s v="260220IQFWF48"/>
    <s v="Closed"/>
    <s v="Paid"/>
  </r>
  <r>
    <x v="678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OJAC"/>
    <s v="Closed"/>
    <s v="Paid"/>
  </r>
  <r>
    <x v="6788"/>
    <x v="103"/>
    <x v="0"/>
    <n v="0"/>
    <n v="1"/>
    <n v="0"/>
    <n v="0"/>
    <n v="0"/>
    <s v="N"/>
    <s v="N"/>
    <s v="N"/>
    <s v="Secawan "/>
    <s v="Secawan"/>
    <m/>
    <x v="0"/>
    <s v="260220IQFOJAC"/>
    <s v="Closed"/>
    <s v="Paid"/>
  </r>
  <r>
    <x v="6789"/>
    <x v="6"/>
    <x v="1"/>
    <n v="12.9"/>
    <n v="1"/>
    <n v="12.9"/>
    <n v="12.9"/>
    <n v="12.9"/>
    <s v="N"/>
    <s v="N"/>
    <s v="N"/>
    <s v="Secawan "/>
    <s v="Secawan"/>
    <m/>
    <x v="0"/>
    <s v="260220IQF5C6G"/>
    <s v="Closed"/>
    <s v="Paid"/>
  </r>
  <r>
    <x v="6789"/>
    <x v="2"/>
    <x v="3"/>
    <n v="5.2"/>
    <n v="1"/>
    <n v="5.2"/>
    <n v="5.2"/>
    <n v="5.2"/>
    <s v="N"/>
    <s v="N"/>
    <s v="N"/>
    <s v="Secawan "/>
    <s v="Secawan"/>
    <m/>
    <x v="0"/>
    <s v="260220IQF5C6G"/>
    <s v="Closed"/>
    <s v="Paid"/>
  </r>
  <r>
    <x v="6789"/>
    <x v="102"/>
    <x v="0"/>
    <n v="0"/>
    <n v="1"/>
    <n v="0"/>
    <n v="0"/>
    <n v="0"/>
    <s v="N"/>
    <s v="N"/>
    <s v="N"/>
    <s v="Secawan "/>
    <s v="Secawan"/>
    <m/>
    <x v="0"/>
    <s v="260220IQF5C6G"/>
    <s v="Closed"/>
    <s v="Paid"/>
  </r>
  <r>
    <x v="6790"/>
    <x v="46"/>
    <x v="0"/>
    <n v="0"/>
    <n v="1"/>
    <n v="0"/>
    <n v="0"/>
    <n v="0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0"/>
    <x v="111"/>
    <x v="8"/>
    <n v="19"/>
    <n v="1"/>
    <n v="19"/>
    <n v="19"/>
    <n v="19"/>
    <s v="N"/>
    <s v="N"/>
    <s v="N"/>
    <s v="Restore "/>
    <s v="Restore"/>
    <m/>
    <x v="2"/>
    <s v="260220UAX78B2"/>
    <s v="Closed"/>
    <s v="Paid"/>
  </r>
  <r>
    <x v="6791"/>
    <x v="102"/>
    <x v="0"/>
    <n v="0"/>
    <n v="1"/>
    <n v="0"/>
    <n v="0"/>
    <n v="0"/>
    <s v="N"/>
    <s v="N"/>
    <s v="N"/>
    <s v="Secawan "/>
    <s v="Secawan"/>
    <m/>
    <x v="0"/>
    <s v="260220IQFDQX0"/>
    <s v="Closed"/>
    <s v="Paid"/>
  </r>
  <r>
    <x v="6791"/>
    <x v="4"/>
    <x v="2"/>
    <n v="8.9"/>
    <n v="2"/>
    <n v="17.8"/>
    <n v="17.8"/>
    <n v="17.8"/>
    <s v="N"/>
    <s v="N"/>
    <s v="N"/>
    <s v="Secawan "/>
    <s v="Secawan"/>
    <m/>
    <x v="0"/>
    <s v="260220IQFDQX0"/>
    <s v="Closed"/>
    <s v="Paid"/>
  </r>
  <r>
    <x v="67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F7I"/>
    <s v="Closed"/>
    <s v="Paid"/>
  </r>
  <r>
    <x v="6792"/>
    <x v="46"/>
    <x v="0"/>
    <n v="0"/>
    <n v="1"/>
    <n v="0"/>
    <n v="0"/>
    <n v="0"/>
    <s v="N"/>
    <s v="N"/>
    <s v="N"/>
    <s v="Restore "/>
    <s v="Restore"/>
    <m/>
    <x v="2"/>
    <s v="260220UAXXF7I"/>
    <s v="Closed"/>
    <s v="Paid"/>
  </r>
  <r>
    <x v="6793"/>
    <x v="103"/>
    <x v="0"/>
    <n v="0"/>
    <n v="1"/>
    <n v="0"/>
    <n v="0"/>
    <n v="0"/>
    <s v="N"/>
    <s v="N"/>
    <s v="N"/>
    <s v="Secawan "/>
    <s v="Secawan"/>
    <m/>
    <x v="0"/>
    <s v="260220IQFG2ZG"/>
    <s v="Closed"/>
    <s v="Paid"/>
  </r>
  <r>
    <x v="679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G2ZG"/>
    <s v="Closed"/>
    <s v="Paid"/>
  </r>
  <r>
    <x v="6794"/>
    <x v="144"/>
    <x v="4"/>
    <n v="4.8"/>
    <n v="1"/>
    <n v="4.8"/>
    <n v="4.8"/>
    <n v="4.8"/>
    <s v="N"/>
    <s v="N"/>
    <s v="N"/>
    <s v="Secawan "/>
    <s v="Secawan"/>
    <m/>
    <x v="0"/>
    <s v="260220IQFHKI1"/>
    <s v="Closed"/>
    <s v="Paid"/>
  </r>
  <r>
    <x v="6794"/>
    <x v="103"/>
    <x v="0"/>
    <n v="0"/>
    <n v="1"/>
    <n v="0"/>
    <n v="0"/>
    <n v="0"/>
    <s v="N"/>
    <s v="N"/>
    <s v="N"/>
    <s v="Secawan "/>
    <s v="Secawan"/>
    <m/>
    <x v="0"/>
    <s v="260220IQFHKI1"/>
    <s v="Closed"/>
    <s v="Paid"/>
  </r>
  <r>
    <x v="6795"/>
    <x v="111"/>
    <x v="8"/>
    <n v="19"/>
    <n v="1"/>
    <n v="19"/>
    <n v="19"/>
    <n v="19"/>
    <s v="N"/>
    <s v="N"/>
    <s v="N"/>
    <s v="Restore "/>
    <s v="Restore"/>
    <m/>
    <x v="2"/>
    <s v="260220UAXDGUD"/>
    <s v="Closed"/>
    <s v="Paid"/>
  </r>
  <r>
    <x v="6795"/>
    <x v="46"/>
    <x v="0"/>
    <n v="0"/>
    <n v="1"/>
    <n v="0"/>
    <n v="0"/>
    <n v="0"/>
    <s v="N"/>
    <s v="N"/>
    <s v="N"/>
    <s v="Restore "/>
    <s v="Restore"/>
    <m/>
    <x v="2"/>
    <s v="260220UAXDGUD"/>
    <s v="Closed"/>
    <s v="Paid"/>
  </r>
  <r>
    <x v="67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DGUD"/>
    <s v="Closed"/>
    <s v="Paid"/>
  </r>
  <r>
    <x v="6796"/>
    <x v="39"/>
    <x v="4"/>
    <n v="18.5"/>
    <n v="2"/>
    <n v="37"/>
    <n v="37"/>
    <n v="37"/>
    <s v="N"/>
    <s v="N"/>
    <s v="N"/>
    <s v="Secawan "/>
    <s v="Secawan"/>
    <m/>
    <x v="0"/>
    <s v="260220IQFSVD6"/>
    <s v="Closed"/>
    <s v="Paid"/>
  </r>
  <r>
    <x v="6796"/>
    <x v="126"/>
    <x v="4"/>
    <n v="13.8"/>
    <n v="1"/>
    <n v="13.8"/>
    <n v="13.8"/>
    <n v="13.8"/>
    <s v="N"/>
    <s v="N"/>
    <s v="N"/>
    <s v="Secawan "/>
    <s v="Secawan"/>
    <m/>
    <x v="0"/>
    <s v="260220IQFSVD6"/>
    <s v="Closed"/>
    <s v="Paid"/>
  </r>
  <r>
    <x v="6796"/>
    <x v="103"/>
    <x v="0"/>
    <n v="0"/>
    <n v="1"/>
    <n v="0"/>
    <n v="0"/>
    <n v="0"/>
    <s v="N"/>
    <s v="N"/>
    <s v="N"/>
    <s v="Secawan "/>
    <s v="Secawan"/>
    <m/>
    <x v="0"/>
    <s v="260220IQFSVD6"/>
    <s v="Closed"/>
    <s v="Paid"/>
  </r>
  <r>
    <x v="6797"/>
    <x v="111"/>
    <x v="8"/>
    <n v="19"/>
    <n v="1"/>
    <n v="19"/>
    <n v="19"/>
    <n v="19"/>
    <s v="N"/>
    <s v="N"/>
    <s v="N"/>
    <s v="Restore "/>
    <s v="Restore"/>
    <m/>
    <x v="2"/>
    <s v="260220UAXLFHJ"/>
    <s v="Closed"/>
    <s v="Paid"/>
  </r>
  <r>
    <x v="6797"/>
    <x v="46"/>
    <x v="0"/>
    <n v="0"/>
    <n v="1"/>
    <n v="0"/>
    <n v="0"/>
    <n v="0"/>
    <s v="N"/>
    <s v="N"/>
    <s v="N"/>
    <s v="Restore "/>
    <s v="Restore"/>
    <m/>
    <x v="2"/>
    <s v="260220UAXLFHJ"/>
    <s v="Closed"/>
    <s v="Paid"/>
  </r>
  <r>
    <x v="6798"/>
    <x v="111"/>
    <x v="8"/>
    <n v="19"/>
    <n v="1"/>
    <n v="19"/>
    <n v="19"/>
    <n v="19"/>
    <s v="N"/>
    <s v="N"/>
    <s v="N"/>
    <s v="Restore "/>
    <s v="Restore"/>
    <m/>
    <x v="2"/>
    <s v="260220UAXLWEW"/>
    <s v="Closed"/>
    <s v="Paid"/>
  </r>
  <r>
    <x v="6798"/>
    <x v="197"/>
    <x v="8"/>
    <n v="20"/>
    <n v="1"/>
    <n v="20"/>
    <n v="20"/>
    <n v="20"/>
    <s v="N"/>
    <s v="N"/>
    <s v="N"/>
    <s v="Restore "/>
    <s v="Restore"/>
    <m/>
    <x v="2"/>
    <s v="260220UAXLWEW"/>
    <s v="Closed"/>
    <s v="Paid"/>
  </r>
  <r>
    <x v="6798"/>
    <x v="46"/>
    <x v="0"/>
    <n v="0"/>
    <n v="1"/>
    <n v="0"/>
    <n v="0"/>
    <n v="0"/>
    <s v="N"/>
    <s v="N"/>
    <s v="N"/>
    <s v="Restore "/>
    <s v="Restore"/>
    <m/>
    <x v="2"/>
    <s v="260220UAXLWEW"/>
    <s v="Closed"/>
    <s v="Paid"/>
  </r>
  <r>
    <x v="6799"/>
    <x v="75"/>
    <x v="7"/>
    <n v="5.66"/>
    <n v="1"/>
    <n v="5.66"/>
    <n v="5.66"/>
    <n v="5.66"/>
    <s v="N"/>
    <s v="N"/>
    <s v="Y"/>
    <s v="Bens Bakery "/>
    <s v="Bens Bakery"/>
    <m/>
    <x v="1"/>
    <s v="260220VEWCSU8"/>
    <s v="Closed"/>
    <s v="Paid"/>
  </r>
  <r>
    <x v="6799"/>
    <x v="19"/>
    <x v="0"/>
    <n v="0"/>
    <n v="1"/>
    <n v="0"/>
    <n v="0"/>
    <n v="0"/>
    <s v="N"/>
    <s v="N"/>
    <s v="N"/>
    <s v="Bens Bakery "/>
    <s v="Bens Bakery"/>
    <m/>
    <x v="1"/>
    <s v="260220VEWCSU8"/>
    <s v="Closed"/>
    <s v="Paid"/>
  </r>
  <r>
    <x v="6799"/>
    <x v="150"/>
    <x v="7"/>
    <n v="14.15"/>
    <n v="1"/>
    <n v="14.15"/>
    <n v="14.15"/>
    <n v="14.15"/>
    <s v="N"/>
    <s v="N"/>
    <s v="Y"/>
    <s v="Bens Bakery "/>
    <s v="Bens Bakery"/>
    <m/>
    <x v="1"/>
    <s v="260220VEWCSU8"/>
    <s v="Closed"/>
    <s v="Paid"/>
  </r>
  <r>
    <x v="6800"/>
    <x v="46"/>
    <x v="0"/>
    <n v="0"/>
    <n v="1"/>
    <n v="0"/>
    <n v="0"/>
    <n v="0"/>
    <s v="N"/>
    <s v="N"/>
    <s v="N"/>
    <s v="Restore "/>
    <s v="Restore"/>
    <m/>
    <x v="2"/>
    <s v="260220UAXKVZB"/>
    <s v="Closed"/>
    <s v="Paid"/>
  </r>
  <r>
    <x v="6800"/>
    <x v="111"/>
    <x v="8"/>
    <n v="19"/>
    <n v="1"/>
    <n v="19"/>
    <n v="19"/>
    <n v="19"/>
    <s v="N"/>
    <s v="N"/>
    <s v="N"/>
    <s v="Restore "/>
    <s v="Restore"/>
    <m/>
    <x v="2"/>
    <s v="260220UAXKVZB"/>
    <s v="Closed"/>
    <s v="Paid"/>
  </r>
  <r>
    <x v="6800"/>
    <x v="111"/>
    <x v="8"/>
    <n v="19"/>
    <n v="1"/>
    <n v="19"/>
    <n v="19"/>
    <n v="19"/>
    <s v="N"/>
    <s v="N"/>
    <s v="N"/>
    <s v="Restore "/>
    <s v="Restore"/>
    <m/>
    <x v="2"/>
    <s v="260220UAXKVZB"/>
    <s v="Closed"/>
    <s v="Paid"/>
  </r>
  <r>
    <x v="680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TG1"/>
    <s v="Closed"/>
    <s v="Paid"/>
  </r>
  <r>
    <x v="6801"/>
    <x v="46"/>
    <x v="0"/>
    <n v="0"/>
    <n v="1"/>
    <n v="0"/>
    <n v="0"/>
    <n v="0"/>
    <s v="N"/>
    <s v="N"/>
    <s v="N"/>
    <s v="Restore "/>
    <s v="Restore"/>
    <m/>
    <x v="2"/>
    <s v="260220UAX3TG1"/>
    <s v="Closed"/>
    <s v="Paid"/>
  </r>
  <r>
    <x v="6802"/>
    <x v="2"/>
    <x v="3"/>
    <n v="5.2"/>
    <n v="1"/>
    <n v="5.2"/>
    <n v="5.2"/>
    <n v="5.2"/>
    <s v="N"/>
    <s v="N"/>
    <s v="N"/>
    <s v="Secawan "/>
    <s v="Secawan"/>
    <m/>
    <x v="0"/>
    <s v="260220IQFBYC0"/>
    <s v="Closed"/>
    <s v="Paid"/>
  </r>
  <r>
    <x v="6802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BYC0"/>
    <s v="Closed"/>
    <s v="Paid"/>
  </r>
  <r>
    <x v="6802"/>
    <x v="102"/>
    <x v="0"/>
    <n v="0"/>
    <n v="1"/>
    <n v="0"/>
    <n v="0"/>
    <n v="0"/>
    <s v="N"/>
    <s v="N"/>
    <s v="N"/>
    <s v="Secawan "/>
    <s v="Secawan"/>
    <m/>
    <x v="0"/>
    <s v="260220IQFBYC0"/>
    <s v="Closed"/>
    <s v="Paid"/>
  </r>
  <r>
    <x v="6803"/>
    <x v="126"/>
    <x v="4"/>
    <n v="13.8"/>
    <n v="2"/>
    <n v="27.6"/>
    <n v="27.6"/>
    <n v="27.6"/>
    <s v="N"/>
    <s v="N"/>
    <s v="N"/>
    <s v="Secawan "/>
    <s v="Secawan"/>
    <m/>
    <x v="0"/>
    <s v="260220IQFCHPI"/>
    <s v="Closed"/>
    <s v="Paid"/>
  </r>
  <r>
    <x v="6803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CHPI"/>
    <s v="Closed"/>
    <s v="Paid"/>
  </r>
  <r>
    <x v="6803"/>
    <x v="103"/>
    <x v="0"/>
    <n v="0"/>
    <n v="1"/>
    <n v="0"/>
    <n v="0"/>
    <n v="0"/>
    <s v="N"/>
    <s v="N"/>
    <s v="N"/>
    <s v="Secawan "/>
    <s v="Secawan"/>
    <m/>
    <x v="0"/>
    <s v="260220IQFCHPI"/>
    <s v="Closed"/>
    <s v="Paid"/>
  </r>
  <r>
    <x v="68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4K1O"/>
    <s v="Closed"/>
    <s v="Paid"/>
  </r>
  <r>
    <x v="6804"/>
    <x v="27"/>
    <x v="4"/>
    <n v="7.8"/>
    <n v="1"/>
    <n v="7.8"/>
    <n v="7.8"/>
    <n v="7.8"/>
    <s v="N"/>
    <s v="N"/>
    <s v="N"/>
    <s v="Secawan "/>
    <s v="Secawan"/>
    <m/>
    <x v="0"/>
    <s v="260220IQF4K1O"/>
    <s v="Closed"/>
    <s v="Paid"/>
  </r>
  <r>
    <x v="6804"/>
    <x v="103"/>
    <x v="0"/>
    <n v="0"/>
    <n v="1"/>
    <n v="0"/>
    <n v="0"/>
    <n v="0"/>
    <s v="N"/>
    <s v="N"/>
    <s v="N"/>
    <s v="Secawan "/>
    <s v="Secawan"/>
    <m/>
    <x v="0"/>
    <s v="260220IQF4K1O"/>
    <s v="Closed"/>
    <s v="Paid"/>
  </r>
  <r>
    <x v="6805"/>
    <x v="111"/>
    <x v="8"/>
    <n v="19"/>
    <n v="1"/>
    <n v="19"/>
    <n v="19"/>
    <n v="19"/>
    <s v="N"/>
    <s v="N"/>
    <s v="N"/>
    <s v="Restore "/>
    <s v="Restore"/>
    <m/>
    <x v="2"/>
    <s v="260220UAXKFA8"/>
    <s v="Closed"/>
    <s v="Paid"/>
  </r>
  <r>
    <x v="6805"/>
    <x v="111"/>
    <x v="8"/>
    <n v="19"/>
    <n v="1"/>
    <n v="19"/>
    <n v="19"/>
    <n v="19"/>
    <s v="N"/>
    <s v="N"/>
    <s v="N"/>
    <s v="Restore "/>
    <s v="Restore"/>
    <m/>
    <x v="2"/>
    <s v="260220UAXKFA8"/>
    <s v="Closed"/>
    <s v="Paid"/>
  </r>
  <r>
    <x v="6805"/>
    <x v="46"/>
    <x v="0"/>
    <n v="0"/>
    <n v="1"/>
    <n v="0"/>
    <n v="0"/>
    <n v="0"/>
    <s v="N"/>
    <s v="N"/>
    <s v="N"/>
    <s v="Restore "/>
    <s v="Restore"/>
    <m/>
    <x v="2"/>
    <s v="260220UAXKFA8"/>
    <s v="Closed"/>
    <s v="Paid"/>
  </r>
  <r>
    <x v="6806"/>
    <x v="46"/>
    <x v="0"/>
    <n v="0"/>
    <n v="1"/>
    <n v="0"/>
    <n v="0"/>
    <n v="0"/>
    <s v="N"/>
    <s v="N"/>
    <s v="N"/>
    <s v="Restore "/>
    <s v="Restore"/>
    <m/>
    <x v="2"/>
    <s v="260220UAXYZM0"/>
    <s v="Closed"/>
    <s v="Paid"/>
  </r>
  <r>
    <x v="68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YZM0"/>
    <s v="Closed"/>
    <s v="Paid"/>
  </r>
  <r>
    <x v="68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6S7"/>
    <s v="Closed"/>
    <s v="Paid"/>
  </r>
  <r>
    <x v="680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6S7"/>
    <s v="Closed"/>
    <s v="Paid"/>
  </r>
  <r>
    <x v="6808"/>
    <x v="103"/>
    <x v="0"/>
    <n v="0"/>
    <n v="1"/>
    <n v="0"/>
    <n v="0"/>
    <n v="0"/>
    <s v="N"/>
    <s v="N"/>
    <s v="N"/>
    <s v="Secawan "/>
    <s v="Secawan"/>
    <m/>
    <x v="0"/>
    <s v="260220IQFBS2F"/>
    <s v="Closed"/>
    <s v="Paid"/>
  </r>
  <r>
    <x v="6808"/>
    <x v="16"/>
    <x v="6"/>
    <n v="4.5"/>
    <n v="1"/>
    <n v="4.5"/>
    <n v="4.5"/>
    <n v="4.5"/>
    <s v="N"/>
    <s v="N"/>
    <s v="N"/>
    <s v="Secawan "/>
    <s v="Secawan"/>
    <m/>
    <x v="0"/>
    <s v="260220IQFBS2F"/>
    <s v="Closed"/>
    <s v="Paid"/>
  </r>
  <r>
    <x v="6809"/>
    <x v="102"/>
    <x v="0"/>
    <n v="0"/>
    <n v="1"/>
    <n v="0"/>
    <n v="0"/>
    <n v="0"/>
    <s v="N"/>
    <s v="N"/>
    <s v="N"/>
    <s v="Secawan "/>
    <s v="Secawan"/>
    <m/>
    <x v="0"/>
    <s v="260220IQFK4OO"/>
    <s v="Closed"/>
    <s v="Paid"/>
  </r>
  <r>
    <x v="6809"/>
    <x v="10"/>
    <x v="4"/>
    <n v="6.8"/>
    <n v="1"/>
    <n v="6.8"/>
    <n v="6.8"/>
    <n v="6.8"/>
    <s v="N"/>
    <s v="N"/>
    <s v="N"/>
    <s v="Secawan "/>
    <s v="Secawan"/>
    <m/>
    <x v="0"/>
    <s v="260220IQFK4OO"/>
    <s v="Closed"/>
    <s v="Paid"/>
  </r>
  <r>
    <x v="6809"/>
    <x v="4"/>
    <x v="2"/>
    <n v="8.9"/>
    <n v="3"/>
    <n v="26.7"/>
    <n v="26.7"/>
    <n v="26.7"/>
    <s v="N"/>
    <s v="N"/>
    <s v="N"/>
    <s v="Secawan "/>
    <s v="Secawan"/>
    <m/>
    <x v="0"/>
    <s v="260220IQFK4OO"/>
    <s v="Closed"/>
    <s v="Paid"/>
  </r>
  <r>
    <x v="6809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K4OO"/>
    <s v="Closed"/>
    <s v="Paid"/>
  </r>
  <r>
    <x v="681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JCI2"/>
    <s v="Closed"/>
    <s v="Paid"/>
  </r>
  <r>
    <x v="6811"/>
    <x v="126"/>
    <x v="4"/>
    <n v="13.8"/>
    <n v="1"/>
    <n v="13.8"/>
    <n v="13.8"/>
    <n v="13.8"/>
    <s v="N"/>
    <s v="N"/>
    <s v="N"/>
    <s v="Secawan "/>
    <s v="Secawan"/>
    <m/>
    <x v="0"/>
    <s v="260220IQFDF4F"/>
    <s v="Closed"/>
    <s v="Paid"/>
  </r>
  <r>
    <x v="6811"/>
    <x v="103"/>
    <x v="0"/>
    <n v="0"/>
    <n v="1"/>
    <n v="0"/>
    <n v="0"/>
    <n v="0"/>
    <s v="N"/>
    <s v="N"/>
    <s v="N"/>
    <s v="Secawan "/>
    <s v="Secawan"/>
    <m/>
    <x v="0"/>
    <s v="260220IQFDF4F"/>
    <s v="Closed"/>
    <s v="Paid"/>
  </r>
  <r>
    <x v="6811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DF4F"/>
    <s v="Closed"/>
    <s v="Paid"/>
  </r>
  <r>
    <x v="6812"/>
    <x v="67"/>
    <x v="4"/>
    <n v="12.8"/>
    <n v="2"/>
    <n v="25.6"/>
    <n v="25.6"/>
    <n v="25.6"/>
    <s v="N"/>
    <s v="N"/>
    <s v="N"/>
    <s v="Secawan "/>
    <s v="Secawan"/>
    <m/>
    <x v="0"/>
    <s v="260220IQFUXI7"/>
    <s v="Closed"/>
    <s v="Paid"/>
  </r>
  <r>
    <x v="6812"/>
    <x v="123"/>
    <x v="2"/>
    <n v="15"/>
    <n v="1"/>
    <n v="15"/>
    <n v="15"/>
    <n v="15"/>
    <s v="N"/>
    <s v="N"/>
    <s v="N"/>
    <s v="Secawan "/>
    <s v="Secawan"/>
    <m/>
    <x v="0"/>
    <s v="260220IQFUXI7"/>
    <s v="Closed"/>
    <s v="Paid"/>
  </r>
  <r>
    <x v="6812"/>
    <x v="103"/>
    <x v="0"/>
    <n v="0"/>
    <n v="1"/>
    <n v="0"/>
    <n v="0"/>
    <n v="0"/>
    <s v="N"/>
    <s v="N"/>
    <s v="N"/>
    <s v="Secawan "/>
    <s v="Secawan"/>
    <m/>
    <x v="0"/>
    <s v="260220IQFUXI7"/>
    <s v="Closed"/>
    <s v="Paid"/>
  </r>
  <r>
    <x v="6812"/>
    <x v="144"/>
    <x v="4"/>
    <n v="4.8"/>
    <n v="2"/>
    <n v="9.6"/>
    <n v="9.6"/>
    <n v="9.6"/>
    <s v="N"/>
    <s v="N"/>
    <s v="N"/>
    <s v="Secawan "/>
    <s v="Secawan"/>
    <m/>
    <x v="0"/>
    <s v="260220IQFUXI7"/>
    <s v="Closed"/>
    <s v="Paid"/>
  </r>
  <r>
    <x v="681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B2MY"/>
    <s v="Closed"/>
    <s v="Paid"/>
  </r>
  <r>
    <x v="6813"/>
    <x v="4"/>
    <x v="2"/>
    <n v="8.9"/>
    <n v="1"/>
    <n v="8.9"/>
    <n v="8.9"/>
    <n v="8.9"/>
    <s v="N"/>
    <s v="N"/>
    <s v="N"/>
    <s v="Secawan "/>
    <s v="Secawan"/>
    <m/>
    <x v="0"/>
    <s v="260220IQFB2MY"/>
    <s v="Closed"/>
    <s v="Paid"/>
  </r>
  <r>
    <x v="6813"/>
    <x v="103"/>
    <x v="0"/>
    <n v="0"/>
    <n v="1"/>
    <n v="0"/>
    <n v="0"/>
    <n v="0"/>
    <s v="N"/>
    <s v="N"/>
    <s v="N"/>
    <s v="Secawan "/>
    <s v="Secawan"/>
    <m/>
    <x v="0"/>
    <s v="260220IQFB2MY"/>
    <s v="Closed"/>
    <s v="Paid"/>
  </r>
  <r>
    <x v="6814"/>
    <x v="153"/>
    <x v="7"/>
    <n v="9.43"/>
    <n v="1"/>
    <n v="9.43"/>
    <n v="9.43"/>
    <n v="9.43"/>
    <s v="N"/>
    <s v="N"/>
    <s v="Y"/>
    <s v="Bens Bakery "/>
    <s v="Bens Bakery"/>
    <m/>
    <x v="1"/>
    <s v="260220VEW3Q3O"/>
    <s v="Closed"/>
    <s v="Paid"/>
  </r>
  <r>
    <x v="6814"/>
    <x v="19"/>
    <x v="0"/>
    <n v="0"/>
    <n v="1"/>
    <n v="0"/>
    <n v="0"/>
    <n v="0"/>
    <s v="N"/>
    <s v="N"/>
    <s v="N"/>
    <s v="Bens Bakery "/>
    <s v="Bens Bakery"/>
    <m/>
    <x v="1"/>
    <s v="260220VEW3Q3O"/>
    <s v="Closed"/>
    <s v="Paid"/>
  </r>
  <r>
    <x v="6815"/>
    <x v="103"/>
    <x v="0"/>
    <n v="0"/>
    <n v="1"/>
    <n v="0"/>
    <n v="0"/>
    <n v="0"/>
    <s v="N"/>
    <s v="N"/>
    <s v="N"/>
    <s v="Secawan "/>
    <s v="Secawan"/>
    <m/>
    <x v="0"/>
    <s v="260220IQFCD31"/>
    <s v="Closed"/>
    <s v="Paid"/>
  </r>
  <r>
    <x v="6815"/>
    <x v="2"/>
    <x v="3"/>
    <n v="5.2"/>
    <n v="1"/>
    <n v="5.2"/>
    <n v="5.2"/>
    <n v="5.2"/>
    <s v="N"/>
    <s v="N"/>
    <s v="N"/>
    <s v="Secawan "/>
    <s v="Secawan"/>
    <m/>
    <x v="0"/>
    <s v="260220IQFCD31"/>
    <s v="Closed"/>
    <s v="Paid"/>
  </r>
  <r>
    <x v="6816"/>
    <x v="42"/>
    <x v="0"/>
    <n v="0"/>
    <n v="1"/>
    <n v="0"/>
    <n v="0"/>
    <n v="0"/>
    <s v="N"/>
    <s v="N"/>
    <s v="N"/>
    <s v="Bens Bakery "/>
    <s v="Bens Bakery"/>
    <m/>
    <x v="1"/>
    <s v="260220VEWHWBQ"/>
    <s v="Closed"/>
    <s v="Paid"/>
  </r>
  <r>
    <x v="6816"/>
    <x v="26"/>
    <x v="7"/>
    <n v="5.66"/>
    <n v="1"/>
    <n v="5.66"/>
    <n v="5.66"/>
    <n v="5.66"/>
    <s v="N"/>
    <s v="N"/>
    <s v="Y"/>
    <s v="Bens Bakery "/>
    <s v="Bens Bakery"/>
    <m/>
    <x v="1"/>
    <s v="260220VEWHWBQ"/>
    <s v="Closed"/>
    <s v="Paid"/>
  </r>
  <r>
    <x v="6817"/>
    <x v="103"/>
    <x v="0"/>
    <n v="0"/>
    <n v="1"/>
    <n v="0"/>
    <n v="0"/>
    <n v="0"/>
    <s v="N"/>
    <s v="N"/>
    <s v="N"/>
    <s v="Secawan "/>
    <s v="Secawan"/>
    <m/>
    <x v="0"/>
    <s v="260220IQF5298"/>
    <s v="Closed"/>
    <s v="Paid"/>
  </r>
  <r>
    <x v="6817"/>
    <x v="2"/>
    <x v="3"/>
    <n v="5.2"/>
    <n v="1"/>
    <n v="5.2"/>
    <n v="5.2"/>
    <n v="5.2"/>
    <s v="N"/>
    <s v="N"/>
    <s v="N"/>
    <s v="Secawan "/>
    <s v="Secawan"/>
    <m/>
    <x v="0"/>
    <s v="260220IQF5298"/>
    <s v="Closed"/>
    <s v="Paid"/>
  </r>
  <r>
    <x v="6817"/>
    <x v="39"/>
    <x v="4"/>
    <n v="18.5"/>
    <n v="1"/>
    <n v="18.5"/>
    <n v="18.5"/>
    <n v="18.5"/>
    <s v="N"/>
    <s v="N"/>
    <s v="N"/>
    <s v="Secawan "/>
    <s v="Secawan"/>
    <m/>
    <x v="0"/>
    <s v="260220IQF5298"/>
    <s v="Closed"/>
    <s v="Paid"/>
  </r>
  <r>
    <x v="6818"/>
    <x v="19"/>
    <x v="0"/>
    <n v="0"/>
    <n v="1"/>
    <n v="0"/>
    <n v="0"/>
    <n v="0"/>
    <s v="N"/>
    <s v="N"/>
    <s v="N"/>
    <s v="Bens Bakery "/>
    <s v="Bens Bakery"/>
    <m/>
    <x v="1"/>
    <s v="260220VEW931C"/>
    <s v="Closed"/>
    <s v="Paid"/>
  </r>
  <r>
    <x v="6818"/>
    <x v="125"/>
    <x v="7"/>
    <n v="7.55"/>
    <n v="1"/>
    <n v="7.55"/>
    <n v="7.55"/>
    <n v="7.55"/>
    <s v="N"/>
    <s v="N"/>
    <s v="Y"/>
    <s v="Bens Bakery "/>
    <s v="Bens Bakery"/>
    <m/>
    <x v="1"/>
    <s v="260220VEW931C"/>
    <s v="Closed"/>
    <s v="Paid"/>
  </r>
  <r>
    <x v="6819"/>
    <x v="19"/>
    <x v="0"/>
    <n v="0"/>
    <n v="1"/>
    <n v="0"/>
    <n v="0"/>
    <n v="0"/>
    <s v="N"/>
    <s v="N"/>
    <s v="N"/>
    <s v="Bens Bakery "/>
    <s v="Bens Bakery"/>
    <m/>
    <x v="1"/>
    <s v="260220VEWNS5O"/>
    <s v="Closed"/>
    <s v="Paid"/>
  </r>
  <r>
    <x v="6819"/>
    <x v="153"/>
    <x v="7"/>
    <n v="9.43"/>
    <n v="2"/>
    <n v="18.86"/>
    <n v="18.86"/>
    <n v="18.86"/>
    <s v="N"/>
    <s v="N"/>
    <s v="Y"/>
    <s v="Bens Bakery "/>
    <s v="Bens Bakery"/>
    <m/>
    <x v="1"/>
    <s v="260220VEWNS5O"/>
    <s v="Closed"/>
    <s v="Paid"/>
  </r>
  <r>
    <x v="6820"/>
    <x v="46"/>
    <x v="0"/>
    <n v="0"/>
    <n v="1"/>
    <n v="0"/>
    <n v="0"/>
    <n v="0"/>
    <s v="N"/>
    <s v="N"/>
    <s v="N"/>
    <s v="Restore "/>
    <s v="Restore"/>
    <m/>
    <x v="2"/>
    <s v="260220UAX9YR4"/>
    <s v="Closed"/>
    <s v="Paid"/>
  </r>
  <r>
    <x v="68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YR4"/>
    <s v="Closed"/>
    <s v="Paid"/>
  </r>
  <r>
    <x v="6821"/>
    <x v="19"/>
    <x v="0"/>
    <n v="0"/>
    <n v="1"/>
    <n v="0"/>
    <n v="0"/>
    <n v="0"/>
    <s v="N"/>
    <s v="N"/>
    <s v="N"/>
    <s v="Bens Bakery "/>
    <s v="Bens Bakery"/>
    <m/>
    <x v="1"/>
    <s v="260220VEWNBCI"/>
    <s v="Closed"/>
    <s v="Paid"/>
  </r>
  <r>
    <x v="6821"/>
    <x v="153"/>
    <x v="7"/>
    <n v="9.43"/>
    <n v="2"/>
    <n v="18.86"/>
    <n v="18.86"/>
    <n v="18.86"/>
    <s v="N"/>
    <s v="N"/>
    <s v="Y"/>
    <s v="Bens Bakery "/>
    <s v="Bens Bakery"/>
    <m/>
    <x v="1"/>
    <s v="260220VEWNBCI"/>
    <s v="Closed"/>
    <s v="Paid"/>
  </r>
  <r>
    <x v="682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41D"/>
    <s v="Closed"/>
    <s v="Paid"/>
  </r>
  <r>
    <x v="6822"/>
    <x v="46"/>
    <x v="0"/>
    <n v="0"/>
    <n v="1"/>
    <n v="0"/>
    <n v="0"/>
    <n v="0"/>
    <s v="N"/>
    <s v="N"/>
    <s v="N"/>
    <s v="Restore "/>
    <s v="Restore"/>
    <m/>
    <x v="2"/>
    <s v="260220UAXS41D"/>
    <s v="Closed"/>
    <s v="Paid"/>
  </r>
  <r>
    <x v="6822"/>
    <x v="155"/>
    <x v="8"/>
    <n v="20"/>
    <n v="1"/>
    <n v="20"/>
    <n v="20"/>
    <n v="20"/>
    <s v="N"/>
    <s v="N"/>
    <s v="N"/>
    <s v="Restore "/>
    <s v="Restore"/>
    <m/>
    <x v="2"/>
    <s v="260220UAXS41D"/>
    <s v="Closed"/>
    <s v="Paid"/>
  </r>
  <r>
    <x v="6823"/>
    <x v="146"/>
    <x v="10"/>
    <n v="6"/>
    <n v="1"/>
    <n v="6"/>
    <n v="6"/>
    <n v="6"/>
    <s v="N"/>
    <s v="N"/>
    <s v="N"/>
    <s v="Secawan "/>
    <s v="Secawan"/>
    <m/>
    <x v="0"/>
    <s v="260220IQFS50Y"/>
    <s v="Closed"/>
    <s v="Paid"/>
  </r>
  <r>
    <x v="6823"/>
    <x v="103"/>
    <x v="0"/>
    <n v="0"/>
    <n v="1"/>
    <n v="0"/>
    <n v="0"/>
    <n v="0"/>
    <s v="N"/>
    <s v="N"/>
    <s v="N"/>
    <s v="Secawan "/>
    <s v="Secawan"/>
    <m/>
    <x v="0"/>
    <s v="260220IQFS50Y"/>
    <s v="Closed"/>
    <s v="Paid"/>
  </r>
  <r>
    <x v="682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50Y"/>
    <s v="Closed"/>
    <s v="Paid"/>
  </r>
  <r>
    <x v="68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ERX"/>
    <s v="Closed"/>
    <s v="Paid"/>
  </r>
  <r>
    <x v="68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ERX"/>
    <s v="Closed"/>
    <s v="Paid"/>
  </r>
  <r>
    <x v="6824"/>
    <x v="46"/>
    <x v="0"/>
    <n v="0"/>
    <n v="1"/>
    <n v="0"/>
    <n v="0"/>
    <n v="0"/>
    <s v="N"/>
    <s v="N"/>
    <s v="N"/>
    <s v="Restore "/>
    <s v="Restore"/>
    <m/>
    <x v="2"/>
    <s v="260220UAXSERX"/>
    <s v="Closed"/>
    <s v="Paid"/>
  </r>
  <r>
    <x v="6825"/>
    <x v="12"/>
    <x v="4"/>
    <n v="3.5"/>
    <n v="1"/>
    <n v="3.5"/>
    <n v="3.5"/>
    <n v="3.5"/>
    <s v="N"/>
    <s v="N"/>
    <s v="N"/>
    <s v="Secawan "/>
    <s v="Secawan"/>
    <m/>
    <x v="0"/>
    <s v="260220IQFHVJQ"/>
    <s v="Closed"/>
    <s v="Paid"/>
  </r>
  <r>
    <x v="6825"/>
    <x v="103"/>
    <x v="0"/>
    <n v="0"/>
    <n v="1"/>
    <n v="0"/>
    <n v="0"/>
    <n v="0"/>
    <s v="N"/>
    <s v="N"/>
    <s v="N"/>
    <s v="Secawan "/>
    <s v="Secawan"/>
    <m/>
    <x v="0"/>
    <s v="260220IQFHVJQ"/>
    <s v="Closed"/>
    <s v="Paid"/>
  </r>
  <r>
    <x v="682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NR8Q"/>
    <s v="Closed"/>
    <s v="Paid"/>
  </r>
  <r>
    <x v="6826"/>
    <x v="46"/>
    <x v="0"/>
    <n v="0"/>
    <n v="1"/>
    <n v="0"/>
    <n v="0"/>
    <n v="0"/>
    <s v="N"/>
    <s v="N"/>
    <s v="N"/>
    <s v="Restore "/>
    <s v="Restore"/>
    <m/>
    <x v="2"/>
    <s v="260220UAXNR8Q"/>
    <s v="Closed"/>
    <s v="Paid"/>
  </r>
  <r>
    <x v="6826"/>
    <x v="111"/>
    <x v="8"/>
    <n v="19"/>
    <n v="1"/>
    <n v="19"/>
    <n v="19"/>
    <n v="19"/>
    <s v="N"/>
    <s v="N"/>
    <s v="N"/>
    <s v="Restore "/>
    <s v="Restore"/>
    <m/>
    <x v="2"/>
    <s v="260220UAXNR8Q"/>
    <s v="Closed"/>
    <s v="Paid"/>
  </r>
  <r>
    <x v="6826"/>
    <x v="131"/>
    <x v="8"/>
    <n v="20"/>
    <n v="1"/>
    <n v="20"/>
    <n v="20"/>
    <n v="20"/>
    <s v="N"/>
    <s v="N"/>
    <s v="N"/>
    <s v="Restore "/>
    <s v="Restore"/>
    <m/>
    <x v="2"/>
    <s v="260220UAXNR8Q"/>
    <s v="Closed"/>
    <s v="Paid"/>
  </r>
  <r>
    <x v="6827"/>
    <x v="39"/>
    <x v="4"/>
    <n v="18.5"/>
    <n v="1"/>
    <n v="18.5"/>
    <n v="18.5"/>
    <n v="18.5"/>
    <s v="N"/>
    <s v="N"/>
    <s v="N"/>
    <s v="Secawan "/>
    <s v="Secawan"/>
    <m/>
    <x v="0"/>
    <s v="260220IQF23O7"/>
    <s v="Closed"/>
    <s v="Paid"/>
  </r>
  <r>
    <x v="6827"/>
    <x v="103"/>
    <x v="0"/>
    <n v="0"/>
    <n v="1"/>
    <n v="0"/>
    <n v="0"/>
    <n v="0"/>
    <s v="N"/>
    <s v="N"/>
    <s v="N"/>
    <s v="Secawan "/>
    <s v="Secawan"/>
    <m/>
    <x v="0"/>
    <s v="260220IQF23O7"/>
    <s v="Closed"/>
    <s v="Paid"/>
  </r>
  <r>
    <x v="6827"/>
    <x v="2"/>
    <x v="3"/>
    <n v="5.2"/>
    <n v="1"/>
    <n v="5.2"/>
    <n v="5.2"/>
    <n v="5.2"/>
    <s v="N"/>
    <s v="N"/>
    <s v="N"/>
    <s v="Secawan "/>
    <s v="Secawan"/>
    <m/>
    <x v="0"/>
    <s v="260220IQF23O7"/>
    <s v="Closed"/>
    <s v="Paid"/>
  </r>
  <r>
    <x v="6828"/>
    <x v="103"/>
    <x v="0"/>
    <n v="0"/>
    <n v="1"/>
    <n v="0"/>
    <n v="0"/>
    <n v="0"/>
    <s v="N"/>
    <s v="N"/>
    <s v="N"/>
    <s v="Secawan "/>
    <s v="Secawan"/>
    <m/>
    <x v="0"/>
    <s v="260220IQFHWI1"/>
    <s v="Closed"/>
    <s v="Paid"/>
  </r>
  <r>
    <x v="6828"/>
    <x v="144"/>
    <x v="4"/>
    <n v="4.8"/>
    <n v="2"/>
    <n v="9.6"/>
    <n v="9.6"/>
    <n v="9.6"/>
    <s v="N"/>
    <s v="N"/>
    <s v="N"/>
    <s v="Secawan "/>
    <s v="Secawan"/>
    <m/>
    <x v="0"/>
    <s v="260220IQFHWI1"/>
    <s v="Closed"/>
    <s v="Paid"/>
  </r>
  <r>
    <x v="6829"/>
    <x v="5"/>
    <x v="2"/>
    <n v="7.9"/>
    <n v="2"/>
    <n v="15.8"/>
    <n v="15.8"/>
    <n v="15.8"/>
    <s v="N"/>
    <s v="N"/>
    <s v="N"/>
    <s v="Secawan "/>
    <s v="Secawan"/>
    <m/>
    <x v="0"/>
    <s v="260220IQFAPVP"/>
    <s v="Closed"/>
    <s v="Paid"/>
  </r>
  <r>
    <x v="6829"/>
    <x v="103"/>
    <x v="0"/>
    <n v="0"/>
    <n v="1"/>
    <n v="0"/>
    <n v="0"/>
    <n v="0"/>
    <s v="N"/>
    <s v="N"/>
    <s v="N"/>
    <s v="Secawan "/>
    <s v="Secawan"/>
    <m/>
    <x v="0"/>
    <s v="260220IQFAPVP"/>
    <s v="Closed"/>
    <s v="Paid"/>
  </r>
  <r>
    <x v="6829"/>
    <x v="4"/>
    <x v="2"/>
    <n v="8.9"/>
    <n v="1"/>
    <n v="8.9"/>
    <n v="8.9"/>
    <n v="8.9"/>
    <s v="N"/>
    <s v="N"/>
    <s v="N"/>
    <s v="Secawan "/>
    <s v="Secawan"/>
    <m/>
    <x v="0"/>
    <s v="260220IQFAPVP"/>
    <s v="Closed"/>
    <s v="Paid"/>
  </r>
  <r>
    <x v="6829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0IQFAPVP"/>
    <s v="Closed"/>
    <s v="Paid"/>
  </r>
  <r>
    <x v="6830"/>
    <x v="73"/>
    <x v="7"/>
    <n v="14.15"/>
    <n v="1"/>
    <n v="14.15"/>
    <n v="14.15"/>
    <n v="14.15"/>
    <s v="N"/>
    <s v="N"/>
    <s v="Y"/>
    <s v="Bens Bakery "/>
    <s v="Bens Bakery"/>
    <m/>
    <x v="1"/>
    <s v="260220VEWGHCN"/>
    <s v="Closed"/>
    <s v="Paid"/>
  </r>
  <r>
    <x v="6830"/>
    <x v="19"/>
    <x v="0"/>
    <n v="0"/>
    <n v="1"/>
    <n v="0"/>
    <n v="0"/>
    <n v="0"/>
    <s v="N"/>
    <s v="N"/>
    <s v="N"/>
    <s v="Bens Bakery "/>
    <s v="Bens Bakery"/>
    <m/>
    <x v="1"/>
    <s v="260220VEWGHCN"/>
    <s v="Closed"/>
    <s v="Paid"/>
  </r>
  <r>
    <x v="6831"/>
    <x v="103"/>
    <x v="0"/>
    <n v="0"/>
    <n v="1"/>
    <n v="0"/>
    <n v="0"/>
    <n v="0"/>
    <s v="N"/>
    <s v="N"/>
    <s v="N"/>
    <s v="Secawan "/>
    <s v="Secawan"/>
    <m/>
    <x v="0"/>
    <s v="260220IQF67S3"/>
    <s v="Closed"/>
    <s v="Paid"/>
  </r>
  <r>
    <x v="683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67S3"/>
    <s v="Closed"/>
    <s v="Paid"/>
  </r>
  <r>
    <x v="6832"/>
    <x v="46"/>
    <x v="0"/>
    <n v="0"/>
    <n v="1"/>
    <n v="0"/>
    <n v="0"/>
    <n v="0"/>
    <s v="N"/>
    <s v="N"/>
    <s v="N"/>
    <s v="Restore "/>
    <s v="Restore"/>
    <m/>
    <x v="2"/>
    <s v="260220UAXOLY5"/>
    <s v="Closed"/>
    <s v="Paid"/>
  </r>
  <r>
    <x v="6832"/>
    <x v="131"/>
    <x v="8"/>
    <n v="20"/>
    <n v="1"/>
    <n v="20"/>
    <n v="20"/>
    <n v="20"/>
    <s v="N"/>
    <s v="N"/>
    <s v="N"/>
    <s v="Restore "/>
    <s v="Restore"/>
    <m/>
    <x v="2"/>
    <s v="260220UAXOLY5"/>
    <s v="Closed"/>
    <s v="Paid"/>
  </r>
  <r>
    <x v="6833"/>
    <x v="123"/>
    <x v="2"/>
    <n v="15"/>
    <n v="1"/>
    <n v="15"/>
    <n v="15"/>
    <n v="15"/>
    <s v="N"/>
    <s v="N"/>
    <s v="N"/>
    <s v="Secawan "/>
    <s v="Secawan"/>
    <m/>
    <x v="0"/>
    <s v="260220IQFEBVV"/>
    <s v="Closed"/>
    <s v="Paid"/>
  </r>
  <r>
    <x v="6833"/>
    <x v="103"/>
    <x v="0"/>
    <n v="0"/>
    <n v="1"/>
    <n v="0"/>
    <n v="0"/>
    <n v="0"/>
    <s v="N"/>
    <s v="N"/>
    <s v="N"/>
    <s v="Secawan "/>
    <s v="Secawan"/>
    <m/>
    <x v="0"/>
    <s v="260220IQFEBVV"/>
    <s v="Closed"/>
    <s v="Paid"/>
  </r>
  <r>
    <x v="6834"/>
    <x v="46"/>
    <x v="0"/>
    <n v="0"/>
    <n v="1"/>
    <n v="0"/>
    <n v="0"/>
    <n v="0"/>
    <s v="N"/>
    <s v="N"/>
    <s v="N"/>
    <s v="Restore "/>
    <s v="Restore"/>
    <m/>
    <x v="2"/>
    <s v="260220UAX51CW"/>
    <s v="Closed"/>
    <s v="Paid"/>
  </r>
  <r>
    <x v="683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51CW"/>
    <s v="Closed"/>
    <s v="Paid"/>
  </r>
  <r>
    <x v="6835"/>
    <x v="149"/>
    <x v="2"/>
    <n v="18"/>
    <n v="1"/>
    <n v="18"/>
    <n v="18"/>
    <n v="18"/>
    <s v="N"/>
    <s v="N"/>
    <s v="N"/>
    <s v="Secawan "/>
    <s v="Secawan"/>
    <m/>
    <x v="0"/>
    <s v="260220IQFTMPO"/>
    <s v="Closed"/>
    <s v="Paid"/>
  </r>
  <r>
    <x v="6835"/>
    <x v="103"/>
    <x v="0"/>
    <n v="0"/>
    <n v="1"/>
    <n v="0"/>
    <n v="0"/>
    <n v="0"/>
    <s v="N"/>
    <s v="N"/>
    <s v="N"/>
    <s v="Secawan "/>
    <s v="Secawan"/>
    <m/>
    <x v="0"/>
    <s v="260220IQFTMPO"/>
    <s v="Closed"/>
    <s v="Paid"/>
  </r>
  <r>
    <x v="6836"/>
    <x v="103"/>
    <x v="0"/>
    <n v="0"/>
    <n v="1"/>
    <n v="0"/>
    <n v="0"/>
    <n v="0"/>
    <s v="N"/>
    <s v="N"/>
    <s v="N"/>
    <s v="Secawan "/>
    <s v="Secawan"/>
    <m/>
    <x v="0"/>
    <s v="260220IQFFUCY"/>
    <s v="Closed"/>
    <s v="Paid"/>
  </r>
  <r>
    <x v="6836"/>
    <x v="2"/>
    <x v="3"/>
    <n v="5.2"/>
    <n v="1"/>
    <n v="5.2"/>
    <n v="5.2"/>
    <n v="5.2"/>
    <s v="N"/>
    <s v="N"/>
    <s v="N"/>
    <s v="Secawan "/>
    <s v="Secawan"/>
    <m/>
    <x v="0"/>
    <s v="260220IQFFUCY"/>
    <s v="Closed"/>
    <s v="Paid"/>
  </r>
  <r>
    <x v="6837"/>
    <x v="117"/>
    <x v="7"/>
    <n v="9.43"/>
    <n v="1"/>
    <n v="9.43"/>
    <n v="9.43"/>
    <n v="9.43"/>
    <s v="N"/>
    <s v="N"/>
    <s v="Y"/>
    <s v="Bens Bakery "/>
    <s v="Bens Bakery"/>
    <m/>
    <x v="1"/>
    <s v="260220VEWI7ZE"/>
    <s v="Closed"/>
    <s v="Paid"/>
  </r>
  <r>
    <x v="6837"/>
    <x v="157"/>
    <x v="7"/>
    <n v="3.3"/>
    <n v="1"/>
    <n v="3.3"/>
    <n v="3.3"/>
    <n v="3.3"/>
    <s v="N"/>
    <s v="N"/>
    <s v="Y"/>
    <s v="Bens Bakery "/>
    <s v="Bens Bakery"/>
    <m/>
    <x v="1"/>
    <s v="260220VEWI7ZE"/>
    <s v="Closed"/>
    <s v="Paid"/>
  </r>
  <r>
    <x v="6837"/>
    <x v="42"/>
    <x v="0"/>
    <n v="0"/>
    <n v="1"/>
    <n v="0"/>
    <n v="0"/>
    <n v="0"/>
    <s v="N"/>
    <s v="N"/>
    <s v="N"/>
    <s v="Bens Bakery "/>
    <s v="Bens Bakery"/>
    <m/>
    <x v="1"/>
    <s v="260220VEWI7ZE"/>
    <s v="Closed"/>
    <s v="Paid"/>
  </r>
  <r>
    <x v="6838"/>
    <x v="102"/>
    <x v="0"/>
    <n v="0"/>
    <n v="1"/>
    <n v="0"/>
    <n v="0"/>
    <n v="0"/>
    <s v="N"/>
    <s v="N"/>
    <s v="N"/>
    <s v="Secawan "/>
    <s v="Secawan"/>
    <m/>
    <x v="0"/>
    <s v="260220IQFAPQV"/>
    <s v="Closed"/>
    <s v="Paid"/>
  </r>
  <r>
    <x v="6838"/>
    <x v="2"/>
    <x v="3"/>
    <n v="5.2"/>
    <n v="1"/>
    <n v="5.2"/>
    <n v="5.2"/>
    <n v="5.2"/>
    <s v="N"/>
    <s v="N"/>
    <s v="N"/>
    <s v="Secawan "/>
    <s v="Secawan"/>
    <m/>
    <x v="0"/>
    <s v="260220IQFAPQV"/>
    <s v="Closed"/>
    <s v="Paid"/>
  </r>
  <r>
    <x v="6838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PQV"/>
    <s v="Closed"/>
    <s v="Paid"/>
  </r>
  <r>
    <x v="6839"/>
    <x v="46"/>
    <x v="0"/>
    <n v="0"/>
    <n v="1"/>
    <n v="0"/>
    <n v="0"/>
    <n v="0"/>
    <s v="N"/>
    <s v="N"/>
    <s v="N"/>
    <s v="Restore "/>
    <s v="Restore"/>
    <m/>
    <x v="2"/>
    <s v="260220UAXESKF"/>
    <s v="Closed"/>
    <s v="Paid"/>
  </r>
  <r>
    <x v="6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ESKF"/>
    <s v="Closed"/>
    <s v="Paid"/>
  </r>
  <r>
    <x v="6840"/>
    <x v="103"/>
    <x v="0"/>
    <n v="0"/>
    <n v="1"/>
    <n v="0"/>
    <n v="0"/>
    <n v="0"/>
    <s v="N"/>
    <s v="N"/>
    <s v="N"/>
    <s v="Secawan "/>
    <s v="Secawan"/>
    <m/>
    <x v="0"/>
    <s v="260220IQFCR29"/>
    <s v="Closed"/>
    <s v="Paid"/>
  </r>
  <r>
    <x v="6840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R29"/>
    <s v="Closed"/>
    <s v="Paid"/>
  </r>
  <r>
    <x v="6840"/>
    <x v="2"/>
    <x v="3"/>
    <n v="5.2"/>
    <n v="1"/>
    <n v="5.2"/>
    <n v="5.2"/>
    <n v="5.2"/>
    <s v="N"/>
    <s v="N"/>
    <s v="N"/>
    <s v="Secawan "/>
    <s v="Secawan"/>
    <m/>
    <x v="0"/>
    <s v="260220IQFCR29"/>
    <s v="Closed"/>
    <s v="Paid"/>
  </r>
  <r>
    <x v="684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R29"/>
    <s v="Closed"/>
    <s v="Paid"/>
  </r>
  <r>
    <x v="6840"/>
    <x v="149"/>
    <x v="2"/>
    <n v="18"/>
    <n v="1"/>
    <n v="18"/>
    <n v="18"/>
    <n v="18"/>
    <s v="N"/>
    <s v="N"/>
    <s v="N"/>
    <s v="Secawan "/>
    <s v="Secawan"/>
    <m/>
    <x v="0"/>
    <s v="260220IQFCR29"/>
    <s v="Closed"/>
    <s v="Paid"/>
  </r>
  <r>
    <x v="684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CR29"/>
    <s v="Closed"/>
    <s v="Paid"/>
  </r>
  <r>
    <x v="6840"/>
    <x v="111"/>
    <x v="8"/>
    <n v="19"/>
    <n v="1"/>
    <n v="19"/>
    <n v="19"/>
    <n v="19"/>
    <s v="N"/>
    <s v="N"/>
    <s v="N"/>
    <s v="Restore "/>
    <s v="Restore"/>
    <m/>
    <x v="2"/>
    <s v="260220UAXPX6H"/>
    <s v="Closed"/>
    <s v="Paid"/>
  </r>
  <r>
    <x v="6841"/>
    <x v="201"/>
    <x v="8"/>
    <n v="3"/>
    <n v="1"/>
    <n v="3"/>
    <n v="3"/>
    <n v="3"/>
    <s v="N"/>
    <s v="N"/>
    <s v="N"/>
    <s v="Restore "/>
    <s v="Restore"/>
    <m/>
    <x v="2"/>
    <s v="260220UAX7CCG"/>
    <s v="Closed"/>
    <s v="Paid"/>
  </r>
  <r>
    <x v="6841"/>
    <x v="201"/>
    <x v="8"/>
    <n v="3"/>
    <n v="1"/>
    <n v="3"/>
    <n v="3"/>
    <n v="3"/>
    <s v="N"/>
    <s v="N"/>
    <s v="N"/>
    <s v="Restore "/>
    <s v="Restore"/>
    <m/>
    <x v="2"/>
    <s v="260220UAX7CCG"/>
    <s v="Closed"/>
    <s v="Paid"/>
  </r>
  <r>
    <x v="6842"/>
    <x v="158"/>
    <x v="7"/>
    <n v="7.55"/>
    <n v="2"/>
    <n v="15.1"/>
    <n v="15.1"/>
    <n v="15.1"/>
    <s v="N"/>
    <s v="N"/>
    <s v="Y"/>
    <s v="Bens Bakery "/>
    <s v="Bens Bakery"/>
    <m/>
    <x v="1"/>
    <s v="260220VEW563A"/>
    <s v="Closed"/>
    <s v="Paid"/>
  </r>
  <r>
    <x v="6843"/>
    <x v="141"/>
    <x v="7"/>
    <n v="9.43"/>
    <n v="1"/>
    <n v="9.43"/>
    <n v="9.43"/>
    <n v="9.43"/>
    <s v="N"/>
    <s v="N"/>
    <s v="Y"/>
    <s v="Bens Bakery "/>
    <s v="Bens Bakery"/>
    <m/>
    <x v="1"/>
    <s v="260220VEWCBYE"/>
    <s v="Closed"/>
    <s v="Paid"/>
  </r>
  <r>
    <x v="6843"/>
    <x v="19"/>
    <x v="0"/>
    <n v="0"/>
    <n v="1"/>
    <n v="0"/>
    <n v="0"/>
    <n v="0"/>
    <s v="N"/>
    <s v="N"/>
    <s v="N"/>
    <s v="Bens Bakery "/>
    <s v="Bens Bakery"/>
    <m/>
    <x v="1"/>
    <s v="260220VEWCBYE"/>
    <s v="Closed"/>
    <s v="Paid"/>
  </r>
  <r>
    <x v="6844"/>
    <x v="102"/>
    <x v="0"/>
    <n v="0"/>
    <n v="1"/>
    <n v="0"/>
    <n v="0"/>
    <n v="0"/>
    <s v="N"/>
    <s v="N"/>
    <s v="N"/>
    <s v="Secawan "/>
    <s v="Secawan"/>
    <m/>
    <x v="0"/>
    <s v="260220IQFIBVG"/>
    <s v="Closed"/>
    <s v="Paid"/>
  </r>
  <r>
    <x v="6844"/>
    <x v="5"/>
    <x v="2"/>
    <n v="7.9"/>
    <n v="1"/>
    <n v="7.9"/>
    <n v="7.9"/>
    <n v="7.9"/>
    <s v="N"/>
    <s v="N"/>
    <s v="N"/>
    <s v="Secawan "/>
    <s v="Secawan"/>
    <m/>
    <x v="0"/>
    <s v="260220IQFIBVG"/>
    <s v="Closed"/>
    <s v="Paid"/>
  </r>
  <r>
    <x v="6845"/>
    <x v="19"/>
    <x v="0"/>
    <n v="0"/>
    <n v="1"/>
    <n v="0"/>
    <n v="0"/>
    <n v="0"/>
    <s v="N"/>
    <s v="N"/>
    <s v="N"/>
    <s v="Bens Bakery "/>
    <s v="Bens Bakery"/>
    <m/>
    <x v="1"/>
    <s v="260220VEWZC66"/>
    <s v="Closed"/>
    <s v="Paid"/>
  </r>
  <r>
    <x v="6845"/>
    <x v="141"/>
    <x v="7"/>
    <n v="9.43"/>
    <n v="1"/>
    <n v="9.43"/>
    <n v="9.43"/>
    <n v="9.43"/>
    <s v="N"/>
    <s v="N"/>
    <s v="Y"/>
    <s v="Bens Bakery "/>
    <s v="Bens Bakery"/>
    <m/>
    <x v="1"/>
    <s v="260220VEWZC66"/>
    <s v="Closed"/>
    <s v="Paid"/>
  </r>
  <r>
    <x v="6846"/>
    <x v="153"/>
    <x v="7"/>
    <n v="9.43"/>
    <n v="2"/>
    <n v="18.86"/>
    <n v="18.86"/>
    <n v="18.86"/>
    <s v="N"/>
    <s v="N"/>
    <s v="Y"/>
    <s v="Bens Bakery "/>
    <s v="Bens Bakery"/>
    <m/>
    <x v="1"/>
    <s v="260220VEW38R0"/>
    <s v="Closed"/>
    <s v="Paid"/>
  </r>
  <r>
    <x v="6846"/>
    <x v="19"/>
    <x v="0"/>
    <n v="0"/>
    <n v="1"/>
    <n v="0"/>
    <n v="0"/>
    <n v="0"/>
    <s v="N"/>
    <s v="N"/>
    <s v="N"/>
    <s v="Bens Bakery "/>
    <s v="Bens Bakery"/>
    <m/>
    <x v="1"/>
    <s v="260220VEW38R0"/>
    <s v="Closed"/>
    <s v="Paid"/>
  </r>
  <r>
    <x v="68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STS"/>
    <s v="Closed"/>
    <s v="Paid"/>
  </r>
  <r>
    <x v="6847"/>
    <x v="46"/>
    <x v="0"/>
    <n v="0"/>
    <n v="1"/>
    <n v="0"/>
    <n v="0"/>
    <n v="0"/>
    <s v="N"/>
    <s v="N"/>
    <s v="N"/>
    <s v="Restore "/>
    <s v="Restore"/>
    <m/>
    <x v="2"/>
    <s v="260220UAXWSTS"/>
    <s v="Closed"/>
    <s v="Paid"/>
  </r>
  <r>
    <x v="6848"/>
    <x v="46"/>
    <x v="0"/>
    <n v="0"/>
    <n v="1"/>
    <n v="0"/>
    <n v="0"/>
    <n v="0"/>
    <s v="N"/>
    <s v="N"/>
    <s v="N"/>
    <s v="Restore "/>
    <s v="Restore"/>
    <m/>
    <x v="2"/>
    <s v="260220UAXMY31"/>
    <s v="Closed"/>
    <s v="Paid"/>
  </r>
  <r>
    <x v="6848"/>
    <x v="169"/>
    <x v="8"/>
    <n v="14.9"/>
    <n v="1"/>
    <n v="14.9"/>
    <n v="14.9"/>
    <n v="14.9"/>
    <s v="N"/>
    <s v="N"/>
    <s v="N"/>
    <s v="Restore "/>
    <s v="Restore"/>
    <m/>
    <x v="2"/>
    <s v="260220UAXMY31"/>
    <s v="Closed"/>
    <s v="Paid"/>
  </r>
  <r>
    <x v="6849"/>
    <x v="2"/>
    <x v="3"/>
    <n v="5.2"/>
    <n v="1"/>
    <n v="5.2"/>
    <n v="5.2"/>
    <n v="5.2"/>
    <s v="N"/>
    <s v="N"/>
    <s v="N"/>
    <s v="Secawan "/>
    <s v="Secawan"/>
    <m/>
    <x v="0"/>
    <s v="260220IQFYQWI"/>
    <s v="Closed"/>
    <s v="Paid"/>
  </r>
  <r>
    <x v="6849"/>
    <x v="70"/>
    <x v="2"/>
    <n v="10.9"/>
    <n v="1"/>
    <n v="10.9"/>
    <n v="10.9"/>
    <n v="10.9"/>
    <s v="N"/>
    <s v="N"/>
    <s v="N"/>
    <s v="Secawan "/>
    <s v="Secawan"/>
    <m/>
    <x v="0"/>
    <s v="260220IQFYQWI"/>
    <s v="Closed"/>
    <s v="Paid"/>
  </r>
  <r>
    <x v="6849"/>
    <x v="102"/>
    <x v="0"/>
    <n v="0"/>
    <n v="1"/>
    <n v="0"/>
    <n v="0"/>
    <n v="0"/>
    <s v="N"/>
    <s v="N"/>
    <s v="N"/>
    <s v="Secawan "/>
    <s v="Secawan"/>
    <m/>
    <x v="0"/>
    <s v="260220IQFYQWI"/>
    <s v="Closed"/>
    <s v="Paid"/>
  </r>
  <r>
    <x v="6850"/>
    <x v="140"/>
    <x v="8"/>
    <n v="14.9"/>
    <n v="1"/>
    <n v="14.9"/>
    <n v="14.9"/>
    <n v="14.9"/>
    <s v="N"/>
    <s v="N"/>
    <s v="N"/>
    <s v="Restore "/>
    <s v="Restore"/>
    <m/>
    <x v="2"/>
    <s v="260220UAXR946"/>
    <s v="Closed"/>
    <s v="Paid"/>
  </r>
  <r>
    <x v="6850"/>
    <x v="140"/>
    <x v="8"/>
    <n v="14.9"/>
    <n v="1"/>
    <n v="14.9"/>
    <n v="14.9"/>
    <n v="14.9"/>
    <s v="N"/>
    <s v="N"/>
    <s v="N"/>
    <s v="Restore "/>
    <s v="Restore"/>
    <m/>
    <x v="2"/>
    <s v="260220UAXR946"/>
    <s v="Closed"/>
    <s v="Paid"/>
  </r>
  <r>
    <x v="6851"/>
    <x v="102"/>
    <x v="0"/>
    <n v="0"/>
    <n v="1"/>
    <n v="0"/>
    <n v="0"/>
    <n v="0"/>
    <s v="N"/>
    <s v="N"/>
    <s v="N"/>
    <s v="Secawan "/>
    <s v="Secawan"/>
    <m/>
    <x v="0"/>
    <s v="260220IQF3MXF"/>
    <s v="Closed"/>
    <s v="Paid"/>
  </r>
  <r>
    <x v="6851"/>
    <x v="5"/>
    <x v="2"/>
    <n v="7.9"/>
    <n v="1"/>
    <n v="7.9"/>
    <n v="7.9"/>
    <n v="7.9"/>
    <s v="N"/>
    <s v="N"/>
    <s v="N"/>
    <s v="Secawan "/>
    <s v="Secawan"/>
    <m/>
    <x v="0"/>
    <s v="260220IQF3MXF"/>
    <s v="Closed"/>
    <s v="Paid"/>
  </r>
  <r>
    <x v="6852"/>
    <x v="27"/>
    <x v="4"/>
    <n v="7.8"/>
    <n v="1"/>
    <n v="7.8"/>
    <n v="7.8"/>
    <n v="7.8"/>
    <s v="N"/>
    <s v="N"/>
    <s v="N"/>
    <s v="Secawan "/>
    <s v="Secawan"/>
    <m/>
    <x v="0"/>
    <s v="260220IQF3SX6"/>
    <s v="Closed"/>
    <s v="Paid"/>
  </r>
  <r>
    <x v="6852"/>
    <x v="103"/>
    <x v="0"/>
    <n v="0"/>
    <n v="1"/>
    <n v="0"/>
    <n v="0"/>
    <n v="0"/>
    <s v="N"/>
    <s v="N"/>
    <s v="N"/>
    <s v="Secawan "/>
    <s v="Secawan"/>
    <m/>
    <x v="0"/>
    <s v="260220IQF3SX6"/>
    <s v="Closed"/>
    <s v="Paid"/>
  </r>
  <r>
    <x v="6853"/>
    <x v="2"/>
    <x v="3"/>
    <n v="5.2"/>
    <n v="1"/>
    <n v="5.2"/>
    <n v="5.2"/>
    <n v="5.2"/>
    <s v="N"/>
    <s v="N"/>
    <s v="N"/>
    <s v="Secawan "/>
    <s v="Secawan"/>
    <m/>
    <x v="0"/>
    <s v="260220IQF5RIE"/>
    <s v="Closed"/>
    <s v="Paid"/>
  </r>
  <r>
    <x v="6853"/>
    <x v="102"/>
    <x v="0"/>
    <n v="0"/>
    <n v="1"/>
    <n v="0"/>
    <n v="0"/>
    <n v="0"/>
    <s v="N"/>
    <s v="N"/>
    <s v="N"/>
    <s v="Secawan "/>
    <s v="Secawan"/>
    <m/>
    <x v="0"/>
    <s v="260220IQF5RIE"/>
    <s v="Closed"/>
    <s v="Paid"/>
  </r>
  <r>
    <x v="6853"/>
    <x v="8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5RIE"/>
    <s v="Closed"/>
    <s v="Paid"/>
  </r>
  <r>
    <x v="6854"/>
    <x v="2"/>
    <x v="3"/>
    <n v="5.2"/>
    <n v="1"/>
    <n v="5.2"/>
    <n v="5.2"/>
    <n v="5.2"/>
    <s v="N"/>
    <s v="N"/>
    <s v="N"/>
    <s v="Secawan "/>
    <s v="Secawan"/>
    <m/>
    <x v="0"/>
    <s v="260220IQFUXDF"/>
    <s v="Closed"/>
    <s v="Paid"/>
  </r>
  <r>
    <x v="685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UXDF"/>
    <s v="Closed"/>
    <s v="Paid"/>
  </r>
  <r>
    <x v="685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UXDF"/>
    <s v="Closed"/>
    <s v="Paid"/>
  </r>
  <r>
    <x v="6854"/>
    <x v="103"/>
    <x v="0"/>
    <n v="0"/>
    <n v="1"/>
    <n v="0"/>
    <n v="0"/>
    <n v="0"/>
    <s v="N"/>
    <s v="N"/>
    <s v="N"/>
    <s v="Secawan "/>
    <s v="Secawan"/>
    <m/>
    <x v="0"/>
    <s v="260220IQFUXDF"/>
    <s v="Closed"/>
    <s v="Paid"/>
  </r>
  <r>
    <x v="6855"/>
    <x v="111"/>
    <x v="8"/>
    <n v="19"/>
    <n v="1"/>
    <n v="19"/>
    <n v="19"/>
    <n v="19"/>
    <s v="N"/>
    <s v="N"/>
    <s v="N"/>
    <s v="Restore "/>
    <s v="Restore"/>
    <m/>
    <x v="2"/>
    <s v="260220UAX6GH4"/>
    <s v="Closed"/>
    <s v="Paid"/>
  </r>
  <r>
    <x v="6856"/>
    <x v="26"/>
    <x v="7"/>
    <n v="5.66"/>
    <n v="1"/>
    <n v="5.66"/>
    <n v="5.66"/>
    <n v="5.66"/>
    <s v="N"/>
    <s v="N"/>
    <s v="Y"/>
    <s v="Bens Bakery "/>
    <s v="Bens Bakery"/>
    <m/>
    <x v="1"/>
    <s v="260220VEWQEJ1"/>
    <s v="Closed"/>
    <s v="Paid"/>
  </r>
  <r>
    <x v="6856"/>
    <x v="19"/>
    <x v="0"/>
    <n v="0"/>
    <n v="1"/>
    <n v="0"/>
    <n v="0"/>
    <n v="0"/>
    <s v="N"/>
    <s v="N"/>
    <s v="N"/>
    <s v="Bens Bakery "/>
    <s v="Bens Bakery"/>
    <m/>
    <x v="1"/>
    <s v="260220VEWQEJ1"/>
    <s v="Closed"/>
    <s v="Paid"/>
  </r>
  <r>
    <x v="6856"/>
    <x v="157"/>
    <x v="7"/>
    <n v="3.3"/>
    <n v="1"/>
    <n v="3.3"/>
    <n v="3.3"/>
    <n v="3.3"/>
    <s v="N"/>
    <s v="N"/>
    <s v="Y"/>
    <s v="Bens Bakery "/>
    <s v="Bens Bakery"/>
    <m/>
    <x v="1"/>
    <s v="260220VEWQEJ1"/>
    <s v="Closed"/>
    <s v="Paid"/>
  </r>
  <r>
    <x v="6857"/>
    <x v="118"/>
    <x v="7"/>
    <n v="9.43"/>
    <n v="1"/>
    <n v="9.43"/>
    <n v="9.43"/>
    <n v="9.43"/>
    <s v="N"/>
    <s v="N"/>
    <s v="Y"/>
    <s v="Bens Bakery "/>
    <s v="Bens Bakery"/>
    <m/>
    <x v="1"/>
    <s v="260220VEWB01P"/>
    <s v="Closed"/>
    <s v="Paid"/>
  </r>
  <r>
    <x v="6857"/>
    <x v="19"/>
    <x v="0"/>
    <n v="0"/>
    <n v="1"/>
    <n v="0"/>
    <n v="0"/>
    <n v="0"/>
    <s v="N"/>
    <s v="N"/>
    <s v="N"/>
    <s v="Bens Bakery "/>
    <s v="Bens Bakery"/>
    <m/>
    <x v="1"/>
    <s v="260220VEWB01P"/>
    <s v="Closed"/>
    <s v="Paid"/>
  </r>
  <r>
    <x v="6858"/>
    <x v="102"/>
    <x v="0"/>
    <n v="0"/>
    <n v="1"/>
    <n v="0"/>
    <n v="0"/>
    <n v="0"/>
    <s v="N"/>
    <s v="N"/>
    <s v="N"/>
    <s v="Secawan "/>
    <s v="Secawan"/>
    <m/>
    <x v="0"/>
    <s v="260220IQFJRDN"/>
    <s v="Closed"/>
    <s v="Paid"/>
  </r>
  <r>
    <x v="6858"/>
    <x v="2"/>
    <x v="3"/>
    <n v="5.2"/>
    <n v="1"/>
    <n v="5.2"/>
    <n v="5.2"/>
    <n v="5.2"/>
    <s v="N"/>
    <s v="N"/>
    <s v="N"/>
    <s v="Secawan "/>
    <s v="Secawan"/>
    <m/>
    <x v="0"/>
    <s v="260220IQFJRDN"/>
    <s v="Closed"/>
    <s v="Paid"/>
  </r>
  <r>
    <x v="6858"/>
    <x v="108"/>
    <x v="6"/>
    <n v="4"/>
    <n v="1"/>
    <n v="4"/>
    <n v="4"/>
    <n v="4"/>
    <s v="N"/>
    <s v="N"/>
    <s v="N"/>
    <s v="Secawan "/>
    <s v="Secawan"/>
    <m/>
    <x v="0"/>
    <s v="260220IQFJRDN"/>
    <s v="Closed"/>
    <s v="Paid"/>
  </r>
  <r>
    <x v="6858"/>
    <x v="4"/>
    <x v="2"/>
    <n v="8.9"/>
    <n v="1"/>
    <n v="8.9"/>
    <n v="8.9"/>
    <n v="8.9"/>
    <s v="N"/>
    <s v="N"/>
    <s v="N"/>
    <s v="Secawan "/>
    <s v="Secawan"/>
    <m/>
    <x v="0"/>
    <s v="260220IQFJRDN"/>
    <s v="Closed"/>
    <s v="Paid"/>
  </r>
  <r>
    <x v="6858"/>
    <x v="110"/>
    <x v="6"/>
    <n v="4"/>
    <n v="1"/>
    <n v="4"/>
    <n v="4"/>
    <n v="4"/>
    <s v="N"/>
    <s v="N"/>
    <s v="N"/>
    <s v="Secawan "/>
    <s v="Secawan"/>
    <m/>
    <x v="0"/>
    <s v="260220IQFJRDN"/>
    <s v="Closed"/>
    <s v="Paid"/>
  </r>
  <r>
    <x v="6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WMI"/>
    <s v="Closed"/>
    <s v="Paid"/>
  </r>
  <r>
    <x v="68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123"/>
    <x v="2"/>
    <n v="15"/>
    <n v="1"/>
    <n v="15"/>
    <n v="15"/>
    <n v="15"/>
    <s v="N"/>
    <s v="N"/>
    <s v="N"/>
    <s v="Secawan "/>
    <s v="Secawan"/>
    <m/>
    <x v="0"/>
    <s v="260220IQF0FKK"/>
    <s v="Closed"/>
    <s v="Paid"/>
  </r>
  <r>
    <x v="6860"/>
    <x v="2"/>
    <x v="3"/>
    <n v="5.2"/>
    <n v="1"/>
    <n v="5.2"/>
    <n v="5.2"/>
    <n v="5.2"/>
    <s v="N"/>
    <s v="N"/>
    <s v="N"/>
    <s v="Secawan "/>
    <s v="Secawan"/>
    <m/>
    <x v="0"/>
    <s v="260220IQF0FKK"/>
    <s v="Closed"/>
    <s v="Paid"/>
  </r>
  <r>
    <x v="6860"/>
    <x v="103"/>
    <x v="0"/>
    <n v="0"/>
    <n v="1"/>
    <n v="0"/>
    <n v="0"/>
    <n v="0"/>
    <s v="N"/>
    <s v="N"/>
    <s v="N"/>
    <s v="Secawan "/>
    <s v="Secawan"/>
    <m/>
    <x v="0"/>
    <s v="260220IQF0FKK"/>
    <s v="Closed"/>
    <s v="Paid"/>
  </r>
  <r>
    <x v="6861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0IQFCIPN"/>
    <s v="Closed"/>
    <s v="Paid"/>
  </r>
  <r>
    <x v="6861"/>
    <x v="103"/>
    <x v="0"/>
    <n v="0"/>
    <n v="1"/>
    <n v="0"/>
    <n v="0"/>
    <n v="0"/>
    <s v="N"/>
    <s v="N"/>
    <s v="N"/>
    <s v="Secawan "/>
    <s v="Secawan"/>
    <m/>
    <x v="0"/>
    <s v="260220IQFCIPN"/>
    <s v="Closed"/>
    <s v="Paid"/>
  </r>
  <r>
    <x v="6862"/>
    <x v="103"/>
    <x v="0"/>
    <n v="0"/>
    <n v="1"/>
    <n v="0"/>
    <n v="0"/>
    <n v="0"/>
    <s v="N"/>
    <s v="N"/>
    <s v="N"/>
    <s v="Secawan "/>
    <s v="Secawan"/>
    <m/>
    <x v="0"/>
    <s v="260220IQFALH1"/>
    <s v="Closed"/>
    <s v="Paid"/>
  </r>
  <r>
    <x v="6862"/>
    <x v="39"/>
    <x v="4"/>
    <n v="18.5"/>
    <n v="1"/>
    <n v="18.5"/>
    <n v="18.5"/>
    <n v="18.5"/>
    <s v="N"/>
    <s v="N"/>
    <s v="N"/>
    <s v="Secawan "/>
    <s v="Secawan"/>
    <m/>
    <x v="0"/>
    <s v="260220IQFALH1"/>
    <s v="Closed"/>
    <s v="Paid"/>
  </r>
  <r>
    <x v="6863"/>
    <x v="67"/>
    <x v="4"/>
    <n v="12.8"/>
    <n v="2"/>
    <n v="25.6"/>
    <n v="25.6"/>
    <n v="25.6"/>
    <s v="N"/>
    <s v="N"/>
    <s v="N"/>
    <s v="Secawan "/>
    <s v="Secawan"/>
    <m/>
    <x v="0"/>
    <s v="260220IQFRWUB"/>
    <s v="Closed"/>
    <s v="Paid"/>
  </r>
  <r>
    <x v="6863"/>
    <x v="149"/>
    <x v="2"/>
    <n v="18"/>
    <n v="1"/>
    <n v="18"/>
    <n v="18"/>
    <n v="18"/>
    <s v="N"/>
    <s v="N"/>
    <s v="N"/>
    <s v="Secawan "/>
    <s v="Secawan"/>
    <m/>
    <x v="0"/>
    <s v="260220IQFRWUB"/>
    <s v="Closed"/>
    <s v="Paid"/>
  </r>
  <r>
    <x v="6863"/>
    <x v="103"/>
    <x v="0"/>
    <n v="0"/>
    <n v="1"/>
    <n v="0"/>
    <n v="0"/>
    <n v="0"/>
    <s v="N"/>
    <s v="N"/>
    <s v="N"/>
    <s v="Secawan "/>
    <s v="Secawan"/>
    <m/>
    <x v="0"/>
    <s v="260220IQFRWUB"/>
    <s v="Closed"/>
    <s v="Paid"/>
  </r>
  <r>
    <x v="6864"/>
    <x v="73"/>
    <x v="7"/>
    <n v="14.15"/>
    <n v="1"/>
    <n v="14.15"/>
    <n v="14.15"/>
    <n v="14.15"/>
    <s v="N"/>
    <s v="N"/>
    <s v="Y"/>
    <s v="Bens Bakery "/>
    <s v="Bens Bakery"/>
    <m/>
    <x v="1"/>
    <s v="260220VEWGQD0"/>
    <s v="Closed"/>
    <s v="Paid"/>
  </r>
  <r>
    <x v="6864"/>
    <x v="19"/>
    <x v="0"/>
    <n v="0"/>
    <n v="1"/>
    <n v="0"/>
    <n v="0"/>
    <n v="0"/>
    <s v="N"/>
    <s v="N"/>
    <s v="N"/>
    <s v="Bens Bakery "/>
    <s v="Bens Bakery"/>
    <m/>
    <x v="1"/>
    <s v="260220VEWGQD0"/>
    <s v="Closed"/>
    <s v="Paid"/>
  </r>
  <r>
    <x v="6865"/>
    <x v="102"/>
    <x v="0"/>
    <n v="0"/>
    <n v="1"/>
    <n v="0"/>
    <n v="0"/>
    <n v="0"/>
    <s v="N"/>
    <s v="N"/>
    <s v="N"/>
    <s v="Secawan "/>
    <s v="Secawan"/>
    <m/>
    <x v="0"/>
    <s v="260220IQFY3VK"/>
    <s v="Closed"/>
    <s v="Paid"/>
  </r>
  <r>
    <x v="6865"/>
    <x v="4"/>
    <x v="2"/>
    <n v="8.9"/>
    <n v="1"/>
    <n v="8.9"/>
    <n v="8.9"/>
    <n v="8.9"/>
    <s v="N"/>
    <s v="N"/>
    <s v="N"/>
    <s v="Secawan "/>
    <s v="Secawan"/>
    <m/>
    <x v="0"/>
    <s v="260220IQFY3VK"/>
    <s v="Closed"/>
    <s v="Paid"/>
  </r>
  <r>
    <x v="6866"/>
    <x v="126"/>
    <x v="4"/>
    <n v="13.8"/>
    <n v="1"/>
    <n v="13.8"/>
    <n v="13.8"/>
    <n v="13.8"/>
    <s v="N"/>
    <s v="N"/>
    <s v="N"/>
    <s v="Secawan "/>
    <s v="Secawan"/>
    <m/>
    <x v="0"/>
    <s v="260220IQFV7N3"/>
    <s v="Closed"/>
    <s v="Paid"/>
  </r>
  <r>
    <x v="6866"/>
    <x v="103"/>
    <x v="0"/>
    <n v="0"/>
    <n v="1"/>
    <n v="0"/>
    <n v="0"/>
    <n v="0"/>
    <s v="N"/>
    <s v="N"/>
    <s v="N"/>
    <s v="Secawan "/>
    <s v="Secawan"/>
    <m/>
    <x v="0"/>
    <s v="260220IQFV7N3"/>
    <s v="Closed"/>
    <s v="Paid"/>
  </r>
  <r>
    <x v="686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V7N3"/>
    <s v="Closed"/>
    <s v="Paid"/>
  </r>
  <r>
    <x v="68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9QF"/>
    <s v="Closed"/>
    <s v="Paid"/>
  </r>
  <r>
    <x v="6868"/>
    <x v="4"/>
    <x v="2"/>
    <n v="8.9"/>
    <n v="1"/>
    <n v="8.9"/>
    <n v="8.9"/>
    <n v="8.9"/>
    <s v="N"/>
    <s v="N"/>
    <s v="N"/>
    <s v="Secawan "/>
    <s v="Secawan"/>
    <m/>
    <x v="0"/>
    <s v="260220IQFI9HB"/>
    <s v="Closed"/>
    <s v="Paid"/>
  </r>
  <r>
    <x v="6868"/>
    <x v="103"/>
    <x v="0"/>
    <n v="0"/>
    <n v="1"/>
    <n v="0"/>
    <n v="0"/>
    <n v="0"/>
    <s v="N"/>
    <s v="N"/>
    <s v="N"/>
    <s v="Secawan "/>
    <s v="Secawan"/>
    <m/>
    <x v="0"/>
    <s v="260220IQFI9HB"/>
    <s v="Closed"/>
    <s v="Paid"/>
  </r>
  <r>
    <x v="6868"/>
    <x v="2"/>
    <x v="3"/>
    <n v="5.2"/>
    <n v="1"/>
    <n v="5.2"/>
    <n v="5.2"/>
    <n v="5.2"/>
    <s v="N"/>
    <s v="N"/>
    <s v="N"/>
    <s v="Secawan "/>
    <s v="Secawan"/>
    <m/>
    <x v="0"/>
    <s v="260220IQFI9HB"/>
    <s v="Closed"/>
    <s v="Paid"/>
  </r>
  <r>
    <x v="6869"/>
    <x v="111"/>
    <x v="8"/>
    <n v="19"/>
    <n v="1"/>
    <n v="19"/>
    <n v="19"/>
    <n v="19"/>
    <s v="N"/>
    <s v="N"/>
    <s v="N"/>
    <s v="Restore "/>
    <s v="Restore"/>
    <m/>
    <x v="2"/>
    <s v="260220UAXDTMM"/>
    <s v="Closed"/>
    <s v="Paid"/>
  </r>
  <r>
    <x v="6870"/>
    <x v="149"/>
    <x v="2"/>
    <n v="18"/>
    <n v="1"/>
    <n v="18"/>
    <n v="18"/>
    <n v="18"/>
    <s v="N"/>
    <s v="N"/>
    <s v="N"/>
    <s v="Secawan "/>
    <s v="Secawan"/>
    <m/>
    <x v="0"/>
    <s v="260220IQFDVLA"/>
    <s v="Closed"/>
    <s v="Paid"/>
  </r>
  <r>
    <x v="687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DVLA"/>
    <s v="Closed"/>
    <s v="Paid"/>
  </r>
  <r>
    <x v="6870"/>
    <x v="103"/>
    <x v="0"/>
    <n v="0"/>
    <n v="1"/>
    <n v="0"/>
    <n v="0"/>
    <n v="0"/>
    <s v="N"/>
    <s v="N"/>
    <s v="N"/>
    <s v="Secawan "/>
    <s v="Secawan"/>
    <m/>
    <x v="0"/>
    <s v="260220IQFDVLA"/>
    <s v="Closed"/>
    <s v="Paid"/>
  </r>
  <r>
    <x v="6870"/>
    <x v="4"/>
    <x v="2"/>
    <n v="8.9"/>
    <n v="1"/>
    <n v="8.9"/>
    <n v="8.9"/>
    <n v="8.9"/>
    <s v="N"/>
    <s v="N"/>
    <s v="N"/>
    <s v="Secawan "/>
    <s v="Secawan"/>
    <m/>
    <x v="0"/>
    <s v="260220IQFDVLA"/>
    <s v="Closed"/>
    <s v="Paid"/>
  </r>
  <r>
    <x v="6871"/>
    <x v="39"/>
    <x v="4"/>
    <n v="18.5"/>
    <n v="2"/>
    <n v="37"/>
    <n v="37"/>
    <n v="37"/>
    <s v="N"/>
    <s v="N"/>
    <s v="N"/>
    <s v="Secawan "/>
    <s v="Secawan"/>
    <m/>
    <x v="0"/>
    <s v="260220IQF6GCQ"/>
    <s v="Closed"/>
    <s v="Paid"/>
  </r>
  <r>
    <x v="6871"/>
    <x v="103"/>
    <x v="0"/>
    <n v="0"/>
    <n v="1"/>
    <n v="0"/>
    <n v="0"/>
    <n v="0"/>
    <s v="N"/>
    <s v="N"/>
    <s v="N"/>
    <s v="Secawan "/>
    <s v="Secawan"/>
    <m/>
    <x v="0"/>
    <s v="260220IQF6GCQ"/>
    <s v="Closed"/>
    <s v="Paid"/>
  </r>
  <r>
    <x v="6871"/>
    <x v="126"/>
    <x v="4"/>
    <n v="13.8"/>
    <n v="1"/>
    <n v="13.8"/>
    <n v="13.8"/>
    <n v="13.8"/>
    <s v="N"/>
    <s v="N"/>
    <s v="N"/>
    <s v="Secawan "/>
    <s v="Secawan"/>
    <m/>
    <x v="0"/>
    <s v="260220IQF6GCQ"/>
    <s v="Closed"/>
    <s v="Paid"/>
  </r>
  <r>
    <x v="687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OPH"/>
    <s v="Closed"/>
    <s v="Paid"/>
  </r>
  <r>
    <x v="68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OPH"/>
    <s v="Closed"/>
    <s v="Paid"/>
  </r>
  <r>
    <x v="6873"/>
    <x v="2"/>
    <x v="3"/>
    <n v="5.2"/>
    <n v="1"/>
    <n v="5.2"/>
    <n v="5.2"/>
    <n v="5.2"/>
    <s v="N"/>
    <s v="N"/>
    <s v="N"/>
    <s v="Secawan "/>
    <s v="Secawan"/>
    <m/>
    <x v="0"/>
    <s v="260220IQF93LB"/>
    <s v="Closed"/>
    <s v="Paid"/>
  </r>
  <r>
    <x v="6873"/>
    <x v="103"/>
    <x v="0"/>
    <n v="0"/>
    <n v="1"/>
    <n v="0"/>
    <n v="0"/>
    <n v="0"/>
    <s v="N"/>
    <s v="N"/>
    <s v="N"/>
    <s v="Secawan "/>
    <s v="Secawan"/>
    <m/>
    <x v="0"/>
    <s v="260220IQF93LB"/>
    <s v="Closed"/>
    <s v="Paid"/>
  </r>
  <r>
    <x v="6873"/>
    <x v="223"/>
    <x v="11"/>
    <n v="1"/>
    <n v="2"/>
    <n v="2"/>
    <n v="2"/>
    <n v="2"/>
    <s v="N"/>
    <s v="N"/>
    <s v="N"/>
    <s v="Secawan "/>
    <s v="Secawan"/>
    <m/>
    <x v="0"/>
    <s v="260220IQF93LB"/>
    <s v="Closed"/>
    <s v="Paid"/>
  </r>
  <r>
    <x v="687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2C5A"/>
    <s v="Closed"/>
    <s v="Paid"/>
  </r>
  <r>
    <x v="6875"/>
    <x v="111"/>
    <x v="8"/>
    <n v="19"/>
    <n v="1"/>
    <n v="19"/>
    <n v="19"/>
    <n v="19"/>
    <s v="N"/>
    <s v="N"/>
    <s v="N"/>
    <s v="Restore "/>
    <s v="Restore"/>
    <m/>
    <x v="2"/>
    <s v="260220UAXXPGX"/>
    <s v="Closed"/>
    <s v="Paid"/>
  </r>
  <r>
    <x v="6875"/>
    <x v="131"/>
    <x v="8"/>
    <n v="20"/>
    <n v="1"/>
    <n v="20"/>
    <n v="20"/>
    <n v="20"/>
    <s v="N"/>
    <s v="N"/>
    <s v="N"/>
    <s v="Restore "/>
    <s v="Restore"/>
    <m/>
    <x v="2"/>
    <s v="260220UAXXPGX"/>
    <s v="Closed"/>
    <s v="Paid"/>
  </r>
  <r>
    <x v="6876"/>
    <x v="103"/>
    <x v="0"/>
    <n v="0"/>
    <n v="1"/>
    <n v="0"/>
    <n v="0"/>
    <n v="0"/>
    <s v="N"/>
    <s v="N"/>
    <s v="N"/>
    <s v="Secawan "/>
    <s v="Secawan"/>
    <m/>
    <x v="0"/>
    <s v="260220IQFV81F"/>
    <s v="Closed"/>
    <s v="Paid"/>
  </r>
  <r>
    <x v="6876"/>
    <x v="4"/>
    <x v="2"/>
    <n v="8.9"/>
    <n v="1"/>
    <n v="8.9"/>
    <n v="8.9"/>
    <n v="8.9"/>
    <s v="N"/>
    <s v="N"/>
    <s v="N"/>
    <s v="Secawan "/>
    <s v="Secawan"/>
    <m/>
    <x v="0"/>
    <s v="260220IQFV81F"/>
    <s v="Closed"/>
    <s v="Paid"/>
  </r>
  <r>
    <x v="6877"/>
    <x v="39"/>
    <x v="4"/>
    <n v="18.5"/>
    <n v="2"/>
    <n v="37"/>
    <n v="37"/>
    <n v="37"/>
    <s v="N"/>
    <s v="N"/>
    <s v="N"/>
    <s v="Secawan "/>
    <s v="Secawan"/>
    <m/>
    <x v="0"/>
    <s v="260220IQFXKR6"/>
    <s v="Closed"/>
    <s v="Paid"/>
  </r>
  <r>
    <x v="6877"/>
    <x v="103"/>
    <x v="0"/>
    <n v="0"/>
    <n v="1"/>
    <n v="0"/>
    <n v="0"/>
    <n v="0"/>
    <s v="N"/>
    <s v="N"/>
    <s v="N"/>
    <s v="Secawan "/>
    <s v="Secawan"/>
    <m/>
    <x v="0"/>
    <s v="260220IQFXKR6"/>
    <s v="Closed"/>
    <s v="Paid"/>
  </r>
  <r>
    <x v="6878"/>
    <x v="113"/>
    <x v="8"/>
    <n v="20"/>
    <n v="1"/>
    <n v="20"/>
    <n v="20"/>
    <n v="20"/>
    <s v="N"/>
    <s v="N"/>
    <s v="N"/>
    <s v="Restore "/>
    <s v="Restore"/>
    <m/>
    <x v="2"/>
    <s v="260220UAX8Y58"/>
    <s v="Closed"/>
    <s v="Paid"/>
  </r>
  <r>
    <x v="6879"/>
    <x v="19"/>
    <x v="0"/>
    <n v="0"/>
    <n v="1"/>
    <n v="0"/>
    <n v="0"/>
    <n v="0"/>
    <s v="N"/>
    <s v="N"/>
    <s v="N"/>
    <s v="Bens Bakery "/>
    <s v="Bens Bakery"/>
    <m/>
    <x v="1"/>
    <s v="260220VEW1XDS"/>
    <s v="Closed"/>
    <s v="Paid"/>
  </r>
  <r>
    <x v="6879"/>
    <x v="158"/>
    <x v="7"/>
    <n v="7.55"/>
    <n v="1"/>
    <n v="7.55"/>
    <n v="7.55"/>
    <n v="7.55"/>
    <s v="N"/>
    <s v="N"/>
    <s v="Y"/>
    <s v="Bens Bakery "/>
    <s v="Bens Bakery"/>
    <m/>
    <x v="1"/>
    <s v="260220VEW1XDS"/>
    <s v="Closed"/>
    <s v="Paid"/>
  </r>
  <r>
    <x v="6879"/>
    <x v="26"/>
    <x v="7"/>
    <n v="5.66"/>
    <n v="1"/>
    <n v="5.66"/>
    <n v="5.66"/>
    <n v="5.66"/>
    <s v="N"/>
    <s v="N"/>
    <s v="Y"/>
    <s v="Bens Bakery "/>
    <s v="Bens Bakery"/>
    <m/>
    <x v="1"/>
    <s v="260220VEW1XDS"/>
    <s v="Closed"/>
    <s v="Paid"/>
  </r>
  <r>
    <x v="6880"/>
    <x v="23"/>
    <x v="7"/>
    <n v="9.43"/>
    <n v="1"/>
    <n v="9.43"/>
    <n v="9.43"/>
    <n v="9.43"/>
    <s v="N"/>
    <s v="N"/>
    <s v="Y"/>
    <s v="Bens Bakery "/>
    <s v="Bens Bakery"/>
    <m/>
    <x v="1"/>
    <s v="260220VEW3IAI"/>
    <s v="Closed"/>
    <s v="Paid"/>
  </r>
  <r>
    <x v="6880"/>
    <x v="19"/>
    <x v="0"/>
    <n v="0"/>
    <n v="1"/>
    <n v="0"/>
    <n v="0"/>
    <n v="0"/>
    <s v="N"/>
    <s v="N"/>
    <s v="N"/>
    <s v="Bens Bakery "/>
    <s v="Bens Bakery"/>
    <m/>
    <x v="1"/>
    <s v="260220VEW3IAI"/>
    <s v="Closed"/>
    <s v="Paid"/>
  </r>
  <r>
    <x v="6880"/>
    <x v="119"/>
    <x v="7"/>
    <n v="7.55"/>
    <n v="1"/>
    <n v="7.55"/>
    <n v="7.55"/>
    <n v="7.55"/>
    <s v="N"/>
    <s v="N"/>
    <s v="Y"/>
    <s v="Bens Bakery "/>
    <s v="Bens Bakery"/>
    <m/>
    <x v="1"/>
    <s v="260220VEW3IAI"/>
    <s v="Closed"/>
    <s v="Paid"/>
  </r>
  <r>
    <x v="68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A8XY"/>
    <s v="Closed"/>
    <s v="Paid"/>
  </r>
  <r>
    <x v="6882"/>
    <x v="169"/>
    <x v="8"/>
    <n v="14.9"/>
    <n v="1"/>
    <n v="14.9"/>
    <n v="14.9"/>
    <n v="14.9"/>
    <s v="N"/>
    <s v="N"/>
    <s v="N"/>
    <s v="Restore "/>
    <s v="Restore"/>
    <m/>
    <x v="2"/>
    <s v="260220UAX969S"/>
    <s v="Closed"/>
    <s v="Paid"/>
  </r>
  <r>
    <x v="68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7TDK"/>
    <s v="Closed"/>
    <s v="Paid"/>
  </r>
  <r>
    <x v="6883"/>
    <x v="111"/>
    <x v="8"/>
    <n v="19"/>
    <n v="1"/>
    <n v="19"/>
    <n v="19"/>
    <n v="19"/>
    <s v="N"/>
    <s v="N"/>
    <s v="N"/>
    <s v="Restore "/>
    <s v="Restore"/>
    <m/>
    <x v="2"/>
    <s v="260220UAX7TDK"/>
    <s v="Closed"/>
    <s v="Paid"/>
  </r>
  <r>
    <x v="688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1WL"/>
    <s v="Closed"/>
    <s v="Paid"/>
  </r>
  <r>
    <x v="68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A1WL"/>
    <s v="Closed"/>
    <s v="Paid"/>
  </r>
  <r>
    <x v="688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A1WL"/>
    <s v="Closed"/>
    <s v="Paid"/>
  </r>
  <r>
    <x v="6884"/>
    <x v="103"/>
    <x v="0"/>
    <n v="0"/>
    <n v="1"/>
    <n v="0"/>
    <n v="0"/>
    <n v="0"/>
    <s v="N"/>
    <s v="N"/>
    <s v="N"/>
    <s v="Secawan "/>
    <s v="Secawan"/>
    <m/>
    <x v="0"/>
    <s v="260220IQFA1WL"/>
    <s v="Closed"/>
    <s v="Paid"/>
  </r>
  <r>
    <x v="6885"/>
    <x v="131"/>
    <x v="8"/>
    <n v="20"/>
    <n v="1"/>
    <n v="20"/>
    <n v="20"/>
    <n v="20"/>
    <s v="N"/>
    <s v="N"/>
    <s v="N"/>
    <s v="Restore "/>
    <s v="Restore"/>
    <m/>
    <x v="2"/>
    <s v="260220UAX59KW"/>
    <s v="Closed"/>
    <s v="Paid"/>
  </r>
  <r>
    <x v="6885"/>
    <x v="155"/>
    <x v="8"/>
    <n v="20"/>
    <n v="1"/>
    <n v="20"/>
    <n v="20"/>
    <n v="20"/>
    <s v="N"/>
    <s v="N"/>
    <s v="N"/>
    <s v="Restore "/>
    <s v="Restore"/>
    <m/>
    <x v="2"/>
    <s v="260220UAX59KW"/>
    <s v="Closed"/>
    <s v="Paid"/>
  </r>
  <r>
    <x v="6886"/>
    <x v="72"/>
    <x v="7"/>
    <n v="5.66"/>
    <n v="1"/>
    <n v="5.66"/>
    <n v="5.66"/>
    <n v="5.66"/>
    <s v="N"/>
    <s v="N"/>
    <s v="Y"/>
    <s v="Bens Bakery "/>
    <s v="Bens Bakery"/>
    <m/>
    <x v="1"/>
    <s v="260220VEWBY19"/>
    <s v="Closed"/>
    <s v="Paid"/>
  </r>
  <r>
    <x v="6886"/>
    <x v="42"/>
    <x v="0"/>
    <n v="0"/>
    <n v="1"/>
    <n v="0"/>
    <n v="0"/>
    <n v="0"/>
    <s v="N"/>
    <s v="N"/>
    <s v="N"/>
    <s v="Bens Bakery "/>
    <s v="Bens Bakery"/>
    <m/>
    <x v="1"/>
    <s v="260220VEWBY19"/>
    <s v="Closed"/>
    <s v="Paid"/>
  </r>
  <r>
    <x v="6886"/>
    <x v="26"/>
    <x v="7"/>
    <n v="5.66"/>
    <n v="1"/>
    <n v="5.66"/>
    <n v="5.66"/>
    <n v="5.66"/>
    <s v="N"/>
    <s v="N"/>
    <s v="Y"/>
    <s v="Bens Bakery "/>
    <s v="Bens Bakery"/>
    <m/>
    <x v="1"/>
    <s v="260220VEWBY19"/>
    <s v="Closed"/>
    <s v="Paid"/>
  </r>
  <r>
    <x v="6887"/>
    <x v="122"/>
    <x v="8"/>
    <n v="20"/>
    <n v="1"/>
    <n v="20"/>
    <n v="20"/>
    <n v="20"/>
    <s v="N"/>
    <s v="N"/>
    <s v="N"/>
    <s v="Restore "/>
    <s v="Restore"/>
    <m/>
    <x v="2"/>
    <s v="260220UAX1JHX"/>
    <s v="Closed"/>
    <s v="Paid"/>
  </r>
  <r>
    <x v="6888"/>
    <x v="103"/>
    <x v="0"/>
    <n v="0"/>
    <n v="1"/>
    <n v="0"/>
    <n v="0"/>
    <n v="0"/>
    <s v="N"/>
    <s v="N"/>
    <s v="N"/>
    <s v="Secawan "/>
    <s v="Secawan"/>
    <m/>
    <x v="0"/>
    <s v="260220IQFDKO9"/>
    <s v="Closed"/>
    <s v="Paid"/>
  </r>
  <r>
    <x v="688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DKO9"/>
    <s v="Closed"/>
    <s v="Paid"/>
  </r>
  <r>
    <x v="6889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58I"/>
    <s v="Closed"/>
    <s v="Paid"/>
  </r>
  <r>
    <x v="6890"/>
    <x v="169"/>
    <x v="8"/>
    <n v="14.9"/>
    <n v="1"/>
    <n v="14.9"/>
    <n v="14.9"/>
    <n v="14.9"/>
    <s v="N"/>
    <s v="N"/>
    <s v="N"/>
    <s v="Restore "/>
    <s v="Restore"/>
    <m/>
    <x v="2"/>
    <s v="260220UAX7XCK"/>
    <s v="Closed"/>
    <s v="Paid"/>
  </r>
  <r>
    <x v="6891"/>
    <x v="102"/>
    <x v="0"/>
    <n v="0"/>
    <n v="1"/>
    <n v="0"/>
    <n v="0"/>
    <n v="0"/>
    <s v="N"/>
    <s v="N"/>
    <s v="N"/>
    <s v="Secawan "/>
    <s v="Secawan"/>
    <m/>
    <x v="0"/>
    <s v="260220IQFTCBA"/>
    <s v="Closed"/>
    <s v="Paid"/>
  </r>
  <r>
    <x v="6891"/>
    <x v="12"/>
    <x v="4"/>
    <n v="3.5"/>
    <n v="1"/>
    <n v="3.5"/>
    <n v="3.5"/>
    <n v="3.5"/>
    <s v="N"/>
    <s v="N"/>
    <s v="N"/>
    <s v="Secawan "/>
    <s v="Secawan"/>
    <m/>
    <x v="0"/>
    <s v="260220IQFTCBA"/>
    <s v="Closed"/>
    <s v="Paid"/>
  </r>
  <r>
    <x v="6892"/>
    <x v="131"/>
    <x v="8"/>
    <n v="20"/>
    <n v="1"/>
    <n v="20"/>
    <n v="20"/>
    <n v="20"/>
    <s v="N"/>
    <s v="N"/>
    <s v="N"/>
    <s v="Restore "/>
    <s v="Restore"/>
    <m/>
    <x v="2"/>
    <s v="260220UAXEOM9"/>
    <s v="Closed"/>
    <s v="Paid"/>
  </r>
  <r>
    <x v="68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EOM9"/>
    <s v="Closed"/>
    <s v="Paid"/>
  </r>
  <r>
    <x v="6893"/>
    <x v="103"/>
    <x v="0"/>
    <n v="0"/>
    <n v="1"/>
    <n v="0"/>
    <n v="0"/>
    <n v="0"/>
    <s v="N"/>
    <s v="N"/>
    <s v="N"/>
    <s v="Secawan "/>
    <s v="Secawan"/>
    <m/>
    <x v="0"/>
    <s v="260220IQF17HI"/>
    <s v="Closed"/>
    <s v="Paid"/>
  </r>
  <r>
    <x v="6893"/>
    <x v="14"/>
    <x v="4"/>
    <n v="7.8"/>
    <n v="1"/>
    <n v="7.8"/>
    <n v="7.8"/>
    <n v="7.8"/>
    <s v="N"/>
    <s v="N"/>
    <s v="N"/>
    <s v="Secawan "/>
    <s v="Secawan"/>
    <m/>
    <x v="0"/>
    <s v="260220IQF17HI"/>
    <s v="Closed"/>
    <s v="Paid"/>
  </r>
  <r>
    <x v="6894"/>
    <x v="19"/>
    <x v="0"/>
    <n v="0"/>
    <n v="1"/>
    <n v="0"/>
    <n v="0"/>
    <n v="0"/>
    <s v="N"/>
    <s v="N"/>
    <s v="N"/>
    <s v="Bens Bakery "/>
    <s v="Bens Bakery"/>
    <m/>
    <x v="1"/>
    <s v="260220VEW5RI3"/>
    <s v="Closed"/>
    <s v="Paid"/>
  </r>
  <r>
    <x v="6894"/>
    <x v="117"/>
    <x v="7"/>
    <n v="9.43"/>
    <n v="1"/>
    <n v="9.43"/>
    <n v="9.43"/>
    <n v="9.43"/>
    <s v="N"/>
    <s v="N"/>
    <s v="Y"/>
    <s v="Bens Bakery "/>
    <s v="Bens Bakery"/>
    <m/>
    <x v="1"/>
    <s v="260220VEW5RI3"/>
    <s v="Closed"/>
    <s v="Paid"/>
  </r>
  <r>
    <x v="6894"/>
    <x v="84"/>
    <x v="7"/>
    <n v="9.43"/>
    <n v="1"/>
    <n v="9.43"/>
    <n v="9.43"/>
    <n v="9.43"/>
    <s v="N"/>
    <s v="N"/>
    <s v="Y"/>
    <s v="Bens Bakery "/>
    <s v="Bens Bakery"/>
    <m/>
    <x v="1"/>
    <s v="260220VEW5RI3"/>
    <s v="Closed"/>
    <s v="Paid"/>
  </r>
  <r>
    <x v="6895"/>
    <x v="125"/>
    <x v="7"/>
    <n v="7.55"/>
    <n v="1"/>
    <n v="7.55"/>
    <n v="7.55"/>
    <n v="7.55"/>
    <s v="N"/>
    <s v="N"/>
    <s v="Y"/>
    <s v="Bens Bakery "/>
    <s v="Bens Bakery"/>
    <m/>
    <x v="1"/>
    <s v="260220VEWPSMQ"/>
    <s v="Closed"/>
    <s v="Paid"/>
  </r>
  <r>
    <x v="6895"/>
    <x v="71"/>
    <x v="7"/>
    <n v="14.15"/>
    <n v="1"/>
    <n v="14.15"/>
    <n v="14.15"/>
    <n v="14.15"/>
    <s v="N"/>
    <s v="N"/>
    <s v="Y"/>
    <s v="Bens Bakery "/>
    <s v="Bens Bakery"/>
    <m/>
    <x v="1"/>
    <s v="260220VEWPSMQ"/>
    <s v="Closed"/>
    <s v="Paid"/>
  </r>
  <r>
    <x v="6895"/>
    <x v="19"/>
    <x v="0"/>
    <n v="0"/>
    <n v="1"/>
    <n v="0"/>
    <n v="0"/>
    <n v="0"/>
    <s v="N"/>
    <s v="N"/>
    <s v="N"/>
    <s v="Bens Bakery "/>
    <s v="Bens Bakery"/>
    <m/>
    <x v="1"/>
    <s v="260220VEWPSMQ"/>
    <s v="Closed"/>
    <s v="Paid"/>
  </r>
  <r>
    <x v="6895"/>
    <x v="158"/>
    <x v="7"/>
    <n v="7.55"/>
    <n v="1"/>
    <n v="7.55"/>
    <n v="7.55"/>
    <n v="7.55"/>
    <s v="N"/>
    <s v="N"/>
    <s v="Y"/>
    <s v="Bens Bakery "/>
    <s v="Bens Bakery"/>
    <m/>
    <x v="1"/>
    <s v="260220VEWPSMQ"/>
    <s v="Closed"/>
    <s v="Paid"/>
  </r>
  <r>
    <x v="68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RAC"/>
    <s v="Closed"/>
    <s v="Paid"/>
  </r>
  <r>
    <x v="68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3V0"/>
    <s v="Closed"/>
    <s v="Paid"/>
  </r>
  <r>
    <x v="6898"/>
    <x v="131"/>
    <x v="8"/>
    <n v="20"/>
    <n v="1"/>
    <n v="20"/>
    <n v="20"/>
    <n v="20"/>
    <s v="N"/>
    <s v="N"/>
    <s v="N"/>
    <s v="Restore "/>
    <s v="Restore"/>
    <m/>
    <x v="2"/>
    <s v="260220UAXT5NR"/>
    <s v="Closed"/>
    <s v="Paid"/>
  </r>
  <r>
    <x v="6899"/>
    <x v="194"/>
    <x v="7"/>
    <n v="1"/>
    <n v="2"/>
    <n v="2"/>
    <n v="2"/>
    <n v="2"/>
    <s v="N"/>
    <s v="N"/>
    <s v="Y"/>
    <s v="Bens Bakery "/>
    <s v="Bens Bakery"/>
    <m/>
    <x v="1"/>
    <s v="260220VEWWWEA"/>
    <s v="Closed"/>
    <s v="Paid"/>
  </r>
  <r>
    <x v="69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TPB"/>
    <s v="Closed"/>
    <s v="Paid"/>
  </r>
  <r>
    <x v="69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WTPB"/>
    <s v="Closed"/>
    <s v="Paid"/>
  </r>
  <r>
    <x v="6901"/>
    <x v="71"/>
    <x v="7"/>
    <n v="14.15"/>
    <n v="1"/>
    <n v="14.15"/>
    <n v="14.15"/>
    <n v="14.15"/>
    <s v="N"/>
    <s v="N"/>
    <s v="Y"/>
    <s v="Bens Bakery "/>
    <s v="Bens Bakery"/>
    <m/>
    <x v="1"/>
    <s v="260220VEWFBUD"/>
    <s v="Closed"/>
    <s v="Paid"/>
  </r>
  <r>
    <x v="6901"/>
    <x v="228"/>
    <x v="7"/>
    <n v="47.17"/>
    <n v="1"/>
    <n v="47.17"/>
    <n v="47.17"/>
    <n v="47.17"/>
    <s v="N"/>
    <s v="N"/>
    <s v="Y"/>
    <s v="Bens Bakery "/>
    <s v="Bens Bakery"/>
    <m/>
    <x v="1"/>
    <s v="260220VEWFBUD"/>
    <s v="Closed"/>
    <s v="Paid"/>
  </r>
  <r>
    <x v="6901"/>
    <x v="84"/>
    <x v="7"/>
    <n v="9.43"/>
    <n v="1"/>
    <n v="9.43"/>
    <n v="9.43"/>
    <n v="9.43"/>
    <s v="N"/>
    <s v="N"/>
    <s v="Y"/>
    <s v="Bens Bakery "/>
    <s v="Bens Bakery"/>
    <m/>
    <x v="1"/>
    <s v="260220VEWFBUD"/>
    <s v="Closed"/>
    <s v="Paid"/>
  </r>
  <r>
    <x v="6901"/>
    <x v="26"/>
    <x v="7"/>
    <n v="5.66"/>
    <n v="1"/>
    <n v="5.66"/>
    <n v="5.66"/>
    <n v="5.66"/>
    <s v="N"/>
    <s v="N"/>
    <s v="Y"/>
    <s v="Bens Bakery "/>
    <s v="Bens Bakery"/>
    <m/>
    <x v="1"/>
    <s v="260220VEWFBUD"/>
    <s v="Closed"/>
    <s v="Paid"/>
  </r>
  <r>
    <x v="6901"/>
    <x v="119"/>
    <x v="7"/>
    <n v="7.55"/>
    <n v="3"/>
    <n v="22.65"/>
    <n v="22.65"/>
    <n v="22.65"/>
    <s v="N"/>
    <s v="N"/>
    <s v="Y"/>
    <s v="Bens Bakery "/>
    <s v="Bens Bakery"/>
    <m/>
    <x v="1"/>
    <s v="260220VEWFBUD"/>
    <s v="Closed"/>
    <s v="Paid"/>
  </r>
  <r>
    <x v="6901"/>
    <x v="72"/>
    <x v="7"/>
    <n v="5.66"/>
    <n v="2"/>
    <n v="11.32"/>
    <n v="11.32"/>
    <n v="11.32"/>
    <s v="N"/>
    <s v="N"/>
    <s v="Y"/>
    <s v="Bens Bakery "/>
    <s v="Bens Bakery"/>
    <m/>
    <x v="1"/>
    <s v="260220VEWFBUD"/>
    <s v="Closed"/>
    <s v="Paid"/>
  </r>
  <r>
    <x v="6902"/>
    <x v="19"/>
    <x v="0"/>
    <n v="0"/>
    <n v="1"/>
    <n v="0"/>
    <n v="0"/>
    <n v="0"/>
    <s v="N"/>
    <s v="N"/>
    <s v="N"/>
    <s v="Bens Bakery "/>
    <s v="Bens Bakery"/>
    <m/>
    <x v="1"/>
    <s v="260220VEWECED"/>
    <s v="Closed"/>
    <s v="Paid"/>
  </r>
  <r>
    <x v="6902"/>
    <x v="158"/>
    <x v="7"/>
    <n v="7.55"/>
    <n v="1"/>
    <n v="7.55"/>
    <n v="7.55"/>
    <n v="7.55"/>
    <s v="N"/>
    <s v="N"/>
    <s v="Y"/>
    <s v="Bens Bakery "/>
    <s v="Bens Bakery"/>
    <m/>
    <x v="1"/>
    <s v="260220VEWECED"/>
    <s v="Closed"/>
    <s v="Paid"/>
  </r>
  <r>
    <x v="6903"/>
    <x v="2"/>
    <x v="3"/>
    <n v="5.2"/>
    <n v="1"/>
    <n v="5.2"/>
    <n v="5.2"/>
    <n v="5.2"/>
    <s v="N"/>
    <s v="N"/>
    <s v="N"/>
    <s v="Secawan "/>
    <s v="Secawan"/>
    <m/>
    <x v="0"/>
    <s v="260220IQFV6P0"/>
    <s v="Closed"/>
    <s v="Paid"/>
  </r>
  <r>
    <x v="6903"/>
    <x v="103"/>
    <x v="0"/>
    <n v="0"/>
    <n v="1"/>
    <n v="0"/>
    <n v="0"/>
    <n v="0"/>
    <s v="N"/>
    <s v="N"/>
    <s v="N"/>
    <s v="Secawan "/>
    <s v="Secawan"/>
    <m/>
    <x v="0"/>
    <s v="260220IQFV6P0"/>
    <s v="Closed"/>
    <s v="Paid"/>
  </r>
  <r>
    <x v="6903"/>
    <x v="80"/>
    <x v="2"/>
    <n v="6.8"/>
    <n v="1"/>
    <n v="6.8"/>
    <n v="6.8"/>
    <n v="6.8"/>
    <s v="N"/>
    <s v="N"/>
    <s v="N"/>
    <s v="Secawan "/>
    <s v="Secawan"/>
    <m/>
    <x v="0"/>
    <s v="260220IQFV6P0"/>
    <s v="Closed"/>
    <s v="Paid"/>
  </r>
  <r>
    <x v="6903"/>
    <x v="10"/>
    <x v="4"/>
    <n v="7.8"/>
    <n v="1"/>
    <n v="7.8"/>
    <n v="7.8"/>
    <n v="7.8"/>
    <s v="N"/>
    <s v="N"/>
    <s v="N"/>
    <s v="Secawan "/>
    <s v="Secawan"/>
    <m/>
    <x v="0"/>
    <s v="260220IQFV6P0"/>
    <s v="Closed"/>
    <s v="Paid"/>
  </r>
  <r>
    <x v="6903"/>
    <x v="196"/>
    <x v="2"/>
    <n v="5.8"/>
    <n v="1"/>
    <n v="5.8"/>
    <n v="5.8"/>
    <n v="5.8"/>
    <s v="N"/>
    <s v="N"/>
    <s v="N"/>
    <s v="Secawan "/>
    <s v="Secawan"/>
    <m/>
    <x v="0"/>
    <s v="260220IQFV6P0"/>
    <s v="Closed"/>
    <s v="Paid"/>
  </r>
  <r>
    <x v="6904"/>
    <x v="131"/>
    <x v="8"/>
    <n v="20"/>
    <n v="1"/>
    <n v="20"/>
    <n v="20"/>
    <n v="20"/>
    <s v="N"/>
    <s v="N"/>
    <s v="N"/>
    <s v="Restore "/>
    <s v="Restore"/>
    <m/>
    <x v="2"/>
    <s v="260220UAXH8HT"/>
    <s v="Closed"/>
    <s v="Paid"/>
  </r>
  <r>
    <x v="6905"/>
    <x v="84"/>
    <x v="7"/>
    <n v="9.43"/>
    <n v="1"/>
    <n v="9.43"/>
    <n v="9.43"/>
    <n v="9.43"/>
    <s v="N"/>
    <s v="N"/>
    <s v="Y"/>
    <s v="Bens Bakery "/>
    <s v="Bens Bakery"/>
    <m/>
    <x v="1"/>
    <s v="260220VEWDALN"/>
    <s v="Closed"/>
    <s v="Paid"/>
  </r>
  <r>
    <x v="6905"/>
    <x v="157"/>
    <x v="7"/>
    <n v="3.3"/>
    <n v="1"/>
    <n v="3.3"/>
    <n v="3.3"/>
    <n v="3.3"/>
    <s v="N"/>
    <s v="N"/>
    <s v="Y"/>
    <s v="Bens Bakery "/>
    <s v="Bens Bakery"/>
    <m/>
    <x v="1"/>
    <s v="260220VEWDALN"/>
    <s v="Closed"/>
    <s v="Paid"/>
  </r>
  <r>
    <x v="6905"/>
    <x v="72"/>
    <x v="7"/>
    <n v="5.66"/>
    <n v="1"/>
    <n v="5.66"/>
    <n v="5.66"/>
    <n v="5.66"/>
    <s v="N"/>
    <s v="N"/>
    <s v="Y"/>
    <s v="Bens Bakery "/>
    <s v="Bens Bakery"/>
    <m/>
    <x v="1"/>
    <s v="260220VEWDALN"/>
    <s v="Closed"/>
    <s v="Paid"/>
  </r>
  <r>
    <x v="6905"/>
    <x v="19"/>
    <x v="0"/>
    <n v="0"/>
    <n v="1"/>
    <n v="0"/>
    <n v="0"/>
    <n v="0"/>
    <s v="N"/>
    <s v="N"/>
    <s v="N"/>
    <s v="Bens Bakery "/>
    <s v="Bens Bakery"/>
    <m/>
    <x v="1"/>
    <s v="260220VEWDALN"/>
    <s v="Closed"/>
    <s v="Paid"/>
  </r>
  <r>
    <x v="6906"/>
    <x v="35"/>
    <x v="4"/>
    <n v="7.8"/>
    <n v="1"/>
    <n v="7.8"/>
    <n v="7.8"/>
    <n v="7.8"/>
    <s v="N"/>
    <s v="N"/>
    <s v="N"/>
    <s v="Secawan "/>
    <s v="Secawan"/>
    <m/>
    <x v="0"/>
    <s v="260220IQFQRDR"/>
    <s v="Closed"/>
    <s v="Paid"/>
  </r>
  <r>
    <x v="6906"/>
    <x v="103"/>
    <x v="0"/>
    <n v="0"/>
    <n v="1"/>
    <n v="0"/>
    <n v="0"/>
    <n v="0"/>
    <s v="N"/>
    <s v="N"/>
    <s v="N"/>
    <s v="Secawan "/>
    <s v="Secawan"/>
    <m/>
    <x v="0"/>
    <s v="260220IQFQRDR"/>
    <s v="Closed"/>
    <s v="Paid"/>
  </r>
  <r>
    <x v="6907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20IQFRCYM"/>
    <s v="Closed"/>
    <s v="Paid"/>
  </r>
  <r>
    <x v="6907"/>
    <x v="103"/>
    <x v="0"/>
    <n v="0"/>
    <n v="1"/>
    <n v="0"/>
    <n v="0"/>
    <n v="0"/>
    <s v="N"/>
    <s v="N"/>
    <s v="N"/>
    <s v="Secawan "/>
    <s v="Secawan"/>
    <m/>
    <x v="0"/>
    <s v="260220IQFRCYM"/>
    <s v="Closed"/>
    <s v="Paid"/>
  </r>
  <r>
    <x v="6908"/>
    <x v="19"/>
    <x v="0"/>
    <n v="0"/>
    <n v="1"/>
    <n v="0"/>
    <n v="0"/>
    <n v="0"/>
    <s v="N"/>
    <s v="N"/>
    <s v="N"/>
    <s v="Bens Bakery "/>
    <s v="Bens Bakery"/>
    <m/>
    <x v="1"/>
    <s v="260220VEWOC9Y"/>
    <s v="Closed"/>
    <s v="Paid"/>
  </r>
  <r>
    <x v="6908"/>
    <x v="73"/>
    <x v="7"/>
    <n v="14.15"/>
    <n v="1"/>
    <n v="14.15"/>
    <n v="14.15"/>
    <n v="14.15"/>
    <s v="N"/>
    <s v="N"/>
    <s v="Y"/>
    <s v="Bens Bakery "/>
    <s v="Bens Bakery"/>
    <m/>
    <x v="1"/>
    <s v="260220VEWOC9Y"/>
    <s v="Closed"/>
    <s v="Paid"/>
  </r>
  <r>
    <x v="6909"/>
    <x v="111"/>
    <x v="8"/>
    <n v="19"/>
    <n v="1"/>
    <n v="19"/>
    <n v="19"/>
    <n v="19"/>
    <s v="N"/>
    <s v="N"/>
    <s v="N"/>
    <s v="Restore "/>
    <s v="Restore"/>
    <m/>
    <x v="2"/>
    <s v="260220UAX44N1"/>
    <s v="Closed"/>
    <s v="Paid"/>
  </r>
  <r>
    <x v="691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115O"/>
    <s v="Closed"/>
    <s v="Paid"/>
  </r>
  <r>
    <x v="6910"/>
    <x v="103"/>
    <x v="0"/>
    <n v="0"/>
    <n v="1"/>
    <n v="0"/>
    <n v="0"/>
    <n v="0"/>
    <s v="N"/>
    <s v="N"/>
    <s v="N"/>
    <s v="Secawan "/>
    <s v="Secawan"/>
    <m/>
    <x v="0"/>
    <s v="260220IQF115O"/>
    <s v="Closed"/>
    <s v="Paid"/>
  </r>
  <r>
    <x v="6911"/>
    <x v="103"/>
    <x v="0"/>
    <n v="0"/>
    <n v="1"/>
    <n v="0"/>
    <n v="0"/>
    <n v="0"/>
    <s v="N"/>
    <s v="N"/>
    <s v="N"/>
    <s v="Secawan "/>
    <s v="Secawan"/>
    <m/>
    <x v="0"/>
    <s v="260220IQFYXU8"/>
    <s v="Closed"/>
    <s v="Paid"/>
  </r>
  <r>
    <x v="6911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YXU8"/>
    <s v="Closed"/>
    <s v="Paid"/>
  </r>
  <r>
    <x v="6912"/>
    <x v="39"/>
    <x v="4"/>
    <n v="18.5"/>
    <n v="1"/>
    <n v="18.5"/>
    <n v="18.5"/>
    <n v="18.5"/>
    <s v="N"/>
    <s v="N"/>
    <s v="N"/>
    <s v="Secawan "/>
    <s v="Secawan"/>
    <m/>
    <x v="0"/>
    <s v="260220IQFLQB8"/>
    <s v="Closed"/>
    <s v="Paid"/>
  </r>
  <r>
    <x v="6912"/>
    <x v="103"/>
    <x v="0"/>
    <n v="0"/>
    <n v="1"/>
    <n v="0"/>
    <n v="0"/>
    <n v="0"/>
    <s v="N"/>
    <s v="N"/>
    <s v="N"/>
    <s v="Secawan "/>
    <s v="Secawan"/>
    <m/>
    <x v="0"/>
    <s v="260220IQFLQB8"/>
    <s v="Closed"/>
    <s v="Paid"/>
  </r>
  <r>
    <x v="6913"/>
    <x v="131"/>
    <x v="8"/>
    <n v="20"/>
    <n v="1"/>
    <n v="20"/>
    <n v="20"/>
    <n v="20"/>
    <s v="N"/>
    <s v="N"/>
    <s v="N"/>
    <s v="Restore "/>
    <s v="Restore"/>
    <m/>
    <x v="2"/>
    <s v="260220UAXEIWH"/>
    <s v="Closed"/>
    <s v="Paid"/>
  </r>
  <r>
    <x v="6913"/>
    <x v="46"/>
    <x v="0"/>
    <n v="0"/>
    <n v="1"/>
    <n v="0"/>
    <n v="0"/>
    <n v="0"/>
    <s v="N"/>
    <s v="N"/>
    <s v="N"/>
    <s v="Restore "/>
    <s v="Restore"/>
    <m/>
    <x v="2"/>
    <s v="260220UAXEIWH"/>
    <s v="Closed"/>
    <s v="Paid"/>
  </r>
  <r>
    <x v="6913"/>
    <x v="131"/>
    <x v="8"/>
    <n v="20"/>
    <n v="1"/>
    <n v="20"/>
    <n v="20"/>
    <n v="20"/>
    <s v="N"/>
    <s v="N"/>
    <s v="N"/>
    <s v="Restore "/>
    <s v="Restore"/>
    <m/>
    <x v="2"/>
    <s v="260220UAXEIWH"/>
    <s v="Closed"/>
    <s v="Paid"/>
  </r>
  <r>
    <x v="6914"/>
    <x v="46"/>
    <x v="0"/>
    <n v="0"/>
    <n v="1"/>
    <n v="0"/>
    <n v="0"/>
    <n v="0"/>
    <s v="N"/>
    <s v="N"/>
    <s v="N"/>
    <s v="Restore "/>
    <s v="Restore"/>
    <m/>
    <x v="2"/>
    <s v="260220UAXPLK6"/>
    <s v="Closed"/>
    <s v="Paid"/>
  </r>
  <r>
    <x v="69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PLK6"/>
    <s v="Closed"/>
    <s v="Paid"/>
  </r>
  <r>
    <x v="6915"/>
    <x v="103"/>
    <x v="0"/>
    <n v="0"/>
    <n v="1"/>
    <n v="0"/>
    <n v="0"/>
    <n v="0"/>
    <s v="N"/>
    <s v="N"/>
    <s v="N"/>
    <s v="Secawan "/>
    <s v="Secawan"/>
    <m/>
    <x v="0"/>
    <s v="260220IQF9TG2"/>
    <s v="Closed"/>
    <s v="Paid"/>
  </r>
  <r>
    <x v="6915"/>
    <x v="227"/>
    <x v="14"/>
    <n v="12.5"/>
    <n v="1"/>
    <n v="12.5"/>
    <n v="12.5"/>
    <n v="12.5"/>
    <s v="N"/>
    <s v="N"/>
    <s v="N"/>
    <s v="Secawan "/>
    <s v="Secawan"/>
    <m/>
    <x v="0"/>
    <s v="260220IQF9TG2"/>
    <s v="Closed"/>
    <s v="Paid"/>
  </r>
  <r>
    <x v="6916"/>
    <x v="103"/>
    <x v="0"/>
    <n v="0"/>
    <n v="1"/>
    <n v="0"/>
    <n v="0"/>
    <n v="0"/>
    <s v="N"/>
    <s v="N"/>
    <s v="N"/>
    <s v="Secawan "/>
    <s v="Secawan"/>
    <m/>
    <x v="0"/>
    <s v="260220IQFZLY6"/>
    <s v="Closed"/>
    <s v="Paid"/>
  </r>
  <r>
    <x v="6916"/>
    <x v="39"/>
    <x v="4"/>
    <n v="18.5"/>
    <n v="1"/>
    <n v="18.5"/>
    <n v="18.5"/>
    <n v="18.5"/>
    <s v="N"/>
    <s v="N"/>
    <s v="N"/>
    <s v="Secawan "/>
    <s v="Secawan"/>
    <m/>
    <x v="0"/>
    <s v="260220IQFZLY6"/>
    <s v="Closed"/>
    <s v="Paid"/>
  </r>
  <r>
    <x v="69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P77"/>
    <s v="Closed"/>
    <s v="Paid"/>
  </r>
  <r>
    <x v="69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OP77"/>
    <s v="Closed"/>
    <s v="Paid"/>
  </r>
  <r>
    <x v="6917"/>
    <x v="46"/>
    <x v="0"/>
    <n v="0"/>
    <n v="1"/>
    <n v="0"/>
    <n v="0"/>
    <n v="0"/>
    <s v="N"/>
    <s v="N"/>
    <s v="N"/>
    <s v="Restore "/>
    <s v="Restore"/>
    <m/>
    <x v="2"/>
    <s v="260220UAXOP77"/>
    <s v="Closed"/>
    <s v="Paid"/>
  </r>
  <r>
    <x v="6918"/>
    <x v="46"/>
    <x v="0"/>
    <n v="0"/>
    <n v="1"/>
    <n v="0"/>
    <n v="0"/>
    <n v="0"/>
    <s v="N"/>
    <s v="N"/>
    <s v="N"/>
    <s v="Restore "/>
    <s v="Restore"/>
    <m/>
    <x v="2"/>
    <s v="260220UAX6TYZ"/>
    <s v="Closed"/>
    <s v="Paid"/>
  </r>
  <r>
    <x v="69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TYZ"/>
    <s v="Closed"/>
    <s v="Paid"/>
  </r>
  <r>
    <x v="6919"/>
    <x v="103"/>
    <x v="0"/>
    <n v="0"/>
    <n v="1"/>
    <n v="0"/>
    <n v="0"/>
    <n v="0"/>
    <s v="N"/>
    <s v="N"/>
    <s v="N"/>
    <s v="Secawan "/>
    <s v="Secawan"/>
    <m/>
    <x v="0"/>
    <s v="260220IQFA6FS"/>
    <s v="Closed"/>
    <s v="Paid"/>
  </r>
  <r>
    <x v="6919"/>
    <x v="39"/>
    <x v="4"/>
    <n v="18.5"/>
    <n v="1"/>
    <n v="18.5"/>
    <n v="18.5"/>
    <n v="18.5"/>
    <s v="N"/>
    <s v="N"/>
    <s v="N"/>
    <s v="Secawan "/>
    <s v="Secawan"/>
    <m/>
    <x v="0"/>
    <s v="260220IQFA6FS"/>
    <s v="Closed"/>
    <s v="Paid"/>
  </r>
  <r>
    <x v="6920"/>
    <x v="46"/>
    <x v="0"/>
    <n v="0"/>
    <n v="1"/>
    <n v="0"/>
    <n v="0"/>
    <n v="0"/>
    <s v="N"/>
    <s v="N"/>
    <s v="N"/>
    <s v="Restore "/>
    <s v="Restore"/>
    <m/>
    <x v="2"/>
    <s v="260220UAX767P"/>
    <s v="Closed"/>
    <s v="Paid"/>
  </r>
  <r>
    <x v="69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767P"/>
    <s v="Closed"/>
    <s v="Paid"/>
  </r>
  <r>
    <x v="69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5UK9"/>
    <s v="Closed"/>
    <s v="Paid"/>
  </r>
  <r>
    <x v="6921"/>
    <x v="46"/>
    <x v="0"/>
    <n v="0"/>
    <n v="1"/>
    <n v="0"/>
    <n v="0"/>
    <n v="0"/>
    <s v="N"/>
    <s v="N"/>
    <s v="N"/>
    <s v="Restore "/>
    <s v="Restore"/>
    <m/>
    <x v="2"/>
    <s v="260220UAX5UK9"/>
    <s v="Closed"/>
    <s v="Paid"/>
  </r>
  <r>
    <x v="6922"/>
    <x v="103"/>
    <x v="0"/>
    <n v="0"/>
    <n v="1"/>
    <n v="0"/>
    <n v="0"/>
    <n v="0"/>
    <s v="N"/>
    <s v="N"/>
    <s v="N"/>
    <s v="Secawan "/>
    <s v="Secawan"/>
    <m/>
    <x v="0"/>
    <s v="260220IQFC7QV"/>
    <s v="Closed"/>
    <s v="Paid"/>
  </r>
  <r>
    <x v="6922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C7QV"/>
    <s v="Closed"/>
    <s v="Paid"/>
  </r>
  <r>
    <x v="6923"/>
    <x v="131"/>
    <x v="8"/>
    <n v="20"/>
    <n v="1"/>
    <n v="20"/>
    <n v="20"/>
    <n v="20"/>
    <s v="N"/>
    <s v="N"/>
    <s v="N"/>
    <s v="Restore "/>
    <s v="Restore"/>
    <m/>
    <x v="2"/>
    <s v="260220UAXFGXQ"/>
    <s v="Closed"/>
    <s v="Paid"/>
  </r>
  <r>
    <x v="6923"/>
    <x v="46"/>
    <x v="0"/>
    <n v="0"/>
    <n v="1"/>
    <n v="0"/>
    <n v="0"/>
    <n v="0"/>
    <s v="N"/>
    <s v="N"/>
    <s v="N"/>
    <s v="Restore "/>
    <s v="Restore"/>
    <m/>
    <x v="2"/>
    <s v="260220UAXFGXQ"/>
    <s v="Closed"/>
    <s v="Paid"/>
  </r>
  <r>
    <x v="692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CL5"/>
    <s v="Closed"/>
    <s v="Paid"/>
  </r>
  <r>
    <x v="6924"/>
    <x v="46"/>
    <x v="0"/>
    <n v="0"/>
    <n v="1"/>
    <n v="0"/>
    <n v="0"/>
    <n v="0"/>
    <s v="N"/>
    <s v="N"/>
    <s v="N"/>
    <s v="Restore "/>
    <s v="Restore"/>
    <m/>
    <x v="2"/>
    <s v="260220UAXXCL5"/>
    <s v="Closed"/>
    <s v="Paid"/>
  </r>
  <r>
    <x v="6925"/>
    <x v="131"/>
    <x v="8"/>
    <n v="20"/>
    <n v="1"/>
    <n v="20"/>
    <n v="20"/>
    <n v="20"/>
    <s v="N"/>
    <s v="N"/>
    <s v="N"/>
    <s v="Restore "/>
    <s v="Restore"/>
    <m/>
    <x v="2"/>
    <s v="260220UAXKJZI"/>
    <s v="Closed"/>
    <s v="Paid"/>
  </r>
  <r>
    <x v="6925"/>
    <x v="111"/>
    <x v="8"/>
    <n v="19"/>
    <n v="1"/>
    <n v="19"/>
    <n v="19"/>
    <n v="19"/>
    <s v="N"/>
    <s v="N"/>
    <s v="N"/>
    <s v="Restore "/>
    <s v="Restore"/>
    <m/>
    <x v="2"/>
    <s v="260220UAXKJZI"/>
    <s v="Closed"/>
    <s v="Paid"/>
  </r>
  <r>
    <x v="6925"/>
    <x v="46"/>
    <x v="0"/>
    <n v="0"/>
    <n v="1"/>
    <n v="0"/>
    <n v="0"/>
    <n v="0"/>
    <s v="N"/>
    <s v="N"/>
    <s v="N"/>
    <s v="Restore "/>
    <s v="Restore"/>
    <m/>
    <x v="2"/>
    <s v="260220UAXKJZI"/>
    <s v="Closed"/>
    <s v="Paid"/>
  </r>
  <r>
    <x v="6926"/>
    <x v="35"/>
    <x v="4"/>
    <n v="7.8"/>
    <n v="1"/>
    <n v="7.8"/>
    <n v="7.8"/>
    <n v="7.8"/>
    <s v="N"/>
    <s v="N"/>
    <s v="N"/>
    <s v="Secawan "/>
    <s v="Secawan"/>
    <m/>
    <x v="0"/>
    <s v="260220IQF1CWT"/>
    <s v="Closed"/>
    <s v="Paid"/>
  </r>
  <r>
    <x v="6926"/>
    <x v="103"/>
    <x v="0"/>
    <n v="0"/>
    <n v="1"/>
    <n v="0"/>
    <n v="0"/>
    <n v="0"/>
    <s v="N"/>
    <s v="N"/>
    <s v="N"/>
    <s v="Secawan "/>
    <s v="Secawan"/>
    <m/>
    <x v="0"/>
    <s v="260220IQF1CWT"/>
    <s v="Closed"/>
    <s v="Paid"/>
  </r>
  <r>
    <x v="69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KSA0"/>
    <s v="Closed"/>
    <s v="Paid"/>
  </r>
  <r>
    <x v="6927"/>
    <x v="46"/>
    <x v="0"/>
    <n v="0"/>
    <n v="1"/>
    <n v="0"/>
    <n v="0"/>
    <n v="0"/>
    <s v="N"/>
    <s v="N"/>
    <s v="N"/>
    <s v="Restore "/>
    <s v="Restore"/>
    <m/>
    <x v="2"/>
    <s v="260220UAXKSA0"/>
    <s v="Closed"/>
    <s v="Paid"/>
  </r>
  <r>
    <x v="6927"/>
    <x v="131"/>
    <x v="8"/>
    <n v="20"/>
    <n v="1"/>
    <n v="20"/>
    <n v="20"/>
    <n v="20"/>
    <s v="N"/>
    <s v="N"/>
    <s v="N"/>
    <s v="Restore "/>
    <s v="Restore"/>
    <m/>
    <x v="2"/>
    <s v="260220UAXKSA0"/>
    <s v="Closed"/>
    <s v="Paid"/>
  </r>
  <r>
    <x v="6928"/>
    <x v="4"/>
    <x v="2"/>
    <n v="8.9"/>
    <n v="1"/>
    <n v="8.9"/>
    <n v="8.9"/>
    <n v="8.9"/>
    <s v="N"/>
    <s v="N"/>
    <s v="N"/>
    <s v="Secawan "/>
    <s v="Secawan"/>
    <m/>
    <x v="0"/>
    <s v="260220IQF8AQL"/>
    <s v="Closed"/>
    <s v="Paid"/>
  </r>
  <r>
    <x v="6928"/>
    <x v="86"/>
    <x v="4"/>
    <n v="6.9"/>
    <n v="1"/>
    <n v="6.9"/>
    <n v="6.9"/>
    <n v="6.9"/>
    <s v="N"/>
    <s v="N"/>
    <s v="N"/>
    <s v="Secawan "/>
    <s v="Secawan"/>
    <m/>
    <x v="0"/>
    <s v="260220IQF8AQL"/>
    <s v="Closed"/>
    <s v="Paid"/>
  </r>
  <r>
    <x v="6928"/>
    <x v="102"/>
    <x v="0"/>
    <n v="0"/>
    <n v="1"/>
    <n v="0"/>
    <n v="0"/>
    <n v="0"/>
    <s v="N"/>
    <s v="N"/>
    <s v="N"/>
    <s v="Secawan "/>
    <s v="Secawan"/>
    <m/>
    <x v="0"/>
    <s v="260220IQF8AQL"/>
    <s v="Closed"/>
    <s v="Paid"/>
  </r>
  <r>
    <x v="6929"/>
    <x v="26"/>
    <x v="7"/>
    <n v="5.66"/>
    <n v="1"/>
    <n v="5.66"/>
    <n v="5.66"/>
    <n v="5.66"/>
    <s v="N"/>
    <s v="N"/>
    <s v="Y"/>
    <s v="Bens Bakery "/>
    <s v="Bens Bakery"/>
    <m/>
    <x v="1"/>
    <s v="260220VEWU01W"/>
    <s v="Closed"/>
    <s v="Paid"/>
  </r>
  <r>
    <x v="6929"/>
    <x v="19"/>
    <x v="0"/>
    <n v="0"/>
    <n v="1"/>
    <n v="0"/>
    <n v="0"/>
    <n v="0"/>
    <s v="N"/>
    <s v="N"/>
    <s v="N"/>
    <s v="Bens Bakery "/>
    <s v="Bens Bakery"/>
    <m/>
    <x v="1"/>
    <s v="260220VEWU01W"/>
    <s v="Closed"/>
    <s v="Paid"/>
  </r>
  <r>
    <x v="6929"/>
    <x v="72"/>
    <x v="7"/>
    <n v="5.66"/>
    <n v="1"/>
    <n v="5.66"/>
    <n v="5.66"/>
    <n v="5.66"/>
    <s v="N"/>
    <s v="N"/>
    <s v="Y"/>
    <s v="Bens Bakery "/>
    <s v="Bens Bakery"/>
    <m/>
    <x v="1"/>
    <s v="260220VEWU01W"/>
    <s v="Closed"/>
    <s v="Paid"/>
  </r>
  <r>
    <x v="6930"/>
    <x v="131"/>
    <x v="8"/>
    <n v="20"/>
    <n v="1"/>
    <n v="20"/>
    <n v="20"/>
    <n v="20"/>
    <s v="N"/>
    <s v="N"/>
    <s v="N"/>
    <s v="Restore "/>
    <s v="Restore"/>
    <m/>
    <x v="2"/>
    <s v="260220UAXRAYN"/>
    <s v="Closed"/>
    <s v="Paid"/>
  </r>
  <r>
    <x v="6930"/>
    <x v="46"/>
    <x v="0"/>
    <n v="0"/>
    <n v="1"/>
    <n v="0"/>
    <n v="0"/>
    <n v="0"/>
    <s v="N"/>
    <s v="N"/>
    <s v="N"/>
    <s v="Restore "/>
    <s v="Restore"/>
    <m/>
    <x v="2"/>
    <s v="260220UAXRAYN"/>
    <s v="Closed"/>
    <s v="Paid"/>
  </r>
  <r>
    <x v="6931"/>
    <x v="19"/>
    <x v="0"/>
    <n v="0"/>
    <n v="1"/>
    <n v="0"/>
    <n v="0"/>
    <n v="0"/>
    <s v="N"/>
    <s v="N"/>
    <s v="N"/>
    <s v="Bens Bakery "/>
    <s v="Bens Bakery"/>
    <m/>
    <x v="1"/>
    <s v="260220VEW7EOV"/>
    <s v="Closed"/>
    <s v="Paid"/>
  </r>
  <r>
    <x v="6931"/>
    <x v="26"/>
    <x v="7"/>
    <n v="5.66"/>
    <n v="1"/>
    <n v="5.66"/>
    <n v="5.66"/>
    <n v="5.66"/>
    <s v="N"/>
    <s v="N"/>
    <s v="Y"/>
    <s v="Bens Bakery "/>
    <s v="Bens Bakery"/>
    <m/>
    <x v="1"/>
    <s v="260220VEW7EOV"/>
    <s v="Closed"/>
    <s v="Paid"/>
  </r>
  <r>
    <x v="6932"/>
    <x v="149"/>
    <x v="2"/>
    <n v="18"/>
    <n v="1"/>
    <n v="18"/>
    <n v="18"/>
    <n v="18"/>
    <s v="N"/>
    <s v="N"/>
    <s v="N"/>
    <s v="Secawan "/>
    <s v="Secawan"/>
    <m/>
    <x v="0"/>
    <s v="260220IQFGITZ"/>
    <s v="Closed"/>
    <s v="Paid"/>
  </r>
  <r>
    <x v="6932"/>
    <x v="103"/>
    <x v="0"/>
    <n v="0"/>
    <n v="1"/>
    <n v="0"/>
    <n v="0"/>
    <n v="0"/>
    <s v="N"/>
    <s v="N"/>
    <s v="N"/>
    <s v="Secawan "/>
    <s v="Secawan"/>
    <m/>
    <x v="0"/>
    <s v="260220IQFGITZ"/>
    <s v="Closed"/>
    <s v="Paid"/>
  </r>
  <r>
    <x v="6933"/>
    <x v="103"/>
    <x v="0"/>
    <n v="0"/>
    <n v="1"/>
    <n v="0"/>
    <n v="0"/>
    <n v="0"/>
    <s v="N"/>
    <s v="N"/>
    <s v="N"/>
    <s v="Secawan "/>
    <s v="Secawan"/>
    <m/>
    <x v="0"/>
    <s v="260220IQFAUFF"/>
    <s v="Closed"/>
    <s v="Paid"/>
  </r>
  <r>
    <x v="693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AUFF"/>
    <s v="Closed"/>
    <s v="Paid"/>
  </r>
  <r>
    <x v="6934"/>
    <x v="39"/>
    <x v="4"/>
    <n v="18.5"/>
    <n v="1"/>
    <n v="18.5"/>
    <n v="18.5"/>
    <n v="18.5"/>
    <s v="N"/>
    <s v="N"/>
    <s v="N"/>
    <s v="Secawan "/>
    <s v="Secawan"/>
    <m/>
    <x v="0"/>
    <s v="260220IQFPLKL"/>
    <s v="Closed"/>
    <s v="Paid"/>
  </r>
  <r>
    <x v="6934"/>
    <x v="103"/>
    <x v="0"/>
    <n v="0"/>
    <n v="1"/>
    <n v="0"/>
    <n v="0"/>
    <n v="0"/>
    <s v="N"/>
    <s v="N"/>
    <s v="N"/>
    <s v="Secawan "/>
    <s v="Secawan"/>
    <m/>
    <x v="0"/>
    <s v="260220IQFPLKL"/>
    <s v="Closed"/>
    <s v="Paid"/>
  </r>
  <r>
    <x v="6935"/>
    <x v="46"/>
    <x v="0"/>
    <n v="0"/>
    <n v="1"/>
    <n v="0"/>
    <n v="0"/>
    <n v="0"/>
    <s v="N"/>
    <s v="N"/>
    <s v="N"/>
    <s v="Restore "/>
    <s v="Restore"/>
    <m/>
    <x v="2"/>
    <s v="260220UAX384O"/>
    <s v="Closed"/>
    <s v="Paid"/>
  </r>
  <r>
    <x v="693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84O"/>
    <s v="Closed"/>
    <s v="Paid"/>
  </r>
  <r>
    <x v="6936"/>
    <x v="115"/>
    <x v="8"/>
    <n v="20"/>
    <n v="1"/>
    <n v="20"/>
    <n v="20"/>
    <n v="20"/>
    <s v="N"/>
    <s v="N"/>
    <s v="N"/>
    <s v="Restore "/>
    <s v="Restore"/>
    <m/>
    <x v="2"/>
    <s v="260220UAXAVZV"/>
    <s v="Closed"/>
    <s v="Paid"/>
  </r>
  <r>
    <x v="6936"/>
    <x v="46"/>
    <x v="0"/>
    <n v="0"/>
    <n v="1"/>
    <n v="0"/>
    <n v="0"/>
    <n v="0"/>
    <s v="N"/>
    <s v="N"/>
    <s v="N"/>
    <s v="Restore "/>
    <s v="Restore"/>
    <m/>
    <x v="2"/>
    <s v="260220UAXAVZV"/>
    <s v="Closed"/>
    <s v="Paid"/>
  </r>
  <r>
    <x v="6937"/>
    <x v="67"/>
    <x v="4"/>
    <n v="12.8"/>
    <n v="1"/>
    <n v="12.8"/>
    <n v="12.8"/>
    <n v="12.8"/>
    <s v="N"/>
    <s v="N"/>
    <s v="N"/>
    <s v="Secawan "/>
    <s v="Secawan"/>
    <m/>
    <x v="0"/>
    <s v="260220IQFH86H"/>
    <s v="Closed"/>
    <s v="Paid"/>
  </r>
  <r>
    <x v="6937"/>
    <x v="103"/>
    <x v="0"/>
    <n v="0"/>
    <n v="1"/>
    <n v="0"/>
    <n v="0"/>
    <n v="0"/>
    <s v="N"/>
    <s v="N"/>
    <s v="N"/>
    <s v="Secawan "/>
    <s v="Secawan"/>
    <m/>
    <x v="0"/>
    <s v="260220IQFH86H"/>
    <s v="Closed"/>
    <s v="Paid"/>
  </r>
  <r>
    <x v="6938"/>
    <x v="103"/>
    <x v="0"/>
    <n v="0"/>
    <n v="1"/>
    <n v="0"/>
    <n v="0"/>
    <n v="0"/>
    <s v="N"/>
    <s v="N"/>
    <s v="N"/>
    <s v="Secawan "/>
    <s v="Secawan"/>
    <m/>
    <x v="0"/>
    <s v="260220IQFS7C6"/>
    <s v="Closed"/>
    <s v="Paid"/>
  </r>
  <r>
    <x v="693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S7C6"/>
    <s v="Closed"/>
    <s v="Paid"/>
  </r>
  <r>
    <x v="693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AEBR"/>
    <s v="Closed"/>
    <s v="Paid"/>
  </r>
  <r>
    <x v="6939"/>
    <x v="103"/>
    <x v="0"/>
    <n v="0"/>
    <n v="1"/>
    <n v="0"/>
    <n v="0"/>
    <n v="0"/>
    <s v="N"/>
    <s v="N"/>
    <s v="N"/>
    <s v="Secawan "/>
    <s v="Secawan"/>
    <m/>
    <x v="0"/>
    <s v="260220IQFAEBR"/>
    <s v="Closed"/>
    <s v="Paid"/>
  </r>
  <r>
    <x v="6940"/>
    <x v="46"/>
    <x v="0"/>
    <n v="0"/>
    <n v="1"/>
    <n v="0"/>
    <n v="0"/>
    <n v="0"/>
    <s v="N"/>
    <s v="N"/>
    <s v="N"/>
    <s v="Restore "/>
    <s v="Restore"/>
    <m/>
    <x v="2"/>
    <s v="260220UAX8PDH"/>
    <s v="Closed"/>
    <s v="Paid"/>
  </r>
  <r>
    <x v="6940"/>
    <x v="131"/>
    <x v="8"/>
    <n v="20"/>
    <n v="1"/>
    <n v="20"/>
    <n v="20"/>
    <n v="20"/>
    <s v="N"/>
    <s v="N"/>
    <s v="N"/>
    <s v="Restore "/>
    <s v="Restore"/>
    <m/>
    <x v="2"/>
    <s v="260220UAX8PDH"/>
    <s v="Closed"/>
    <s v="Paid"/>
  </r>
  <r>
    <x v="6941"/>
    <x v="169"/>
    <x v="8"/>
    <n v="14.9"/>
    <n v="1"/>
    <n v="14.9"/>
    <n v="14.9"/>
    <n v="14.9"/>
    <s v="N"/>
    <s v="N"/>
    <s v="N"/>
    <s v="Restore "/>
    <s v="Restore"/>
    <m/>
    <x v="2"/>
    <s v="260220UAXD54L"/>
    <s v="Closed"/>
    <s v="Paid"/>
  </r>
  <r>
    <x v="6941"/>
    <x v="46"/>
    <x v="0"/>
    <n v="0"/>
    <n v="1"/>
    <n v="0"/>
    <n v="0"/>
    <n v="0"/>
    <s v="N"/>
    <s v="N"/>
    <s v="N"/>
    <s v="Restore "/>
    <s v="Restore"/>
    <m/>
    <x v="2"/>
    <s v="260220UAXD54L"/>
    <s v="Closed"/>
    <s v="Paid"/>
  </r>
  <r>
    <x v="6942"/>
    <x v="39"/>
    <x v="4"/>
    <n v="18.5"/>
    <n v="2"/>
    <n v="37"/>
    <n v="37"/>
    <n v="37"/>
    <s v="N"/>
    <s v="N"/>
    <s v="N"/>
    <s v="Secawan "/>
    <s v="Secawan"/>
    <m/>
    <x v="0"/>
    <s v="260220IQFGL5J"/>
    <s v="Closed"/>
    <s v="Paid"/>
  </r>
  <r>
    <x v="6942"/>
    <x v="67"/>
    <x v="4"/>
    <n v="12.8"/>
    <n v="1"/>
    <n v="12.8"/>
    <n v="12.8"/>
    <n v="12.8"/>
    <s v="N"/>
    <s v="N"/>
    <s v="N"/>
    <s v="Secawan "/>
    <s v="Secawan"/>
    <m/>
    <x v="0"/>
    <s v="260220IQFGL5J"/>
    <s v="Closed"/>
    <s v="Paid"/>
  </r>
  <r>
    <x v="6943"/>
    <x v="46"/>
    <x v="0"/>
    <n v="0"/>
    <n v="1"/>
    <n v="0"/>
    <n v="0"/>
    <n v="0"/>
    <s v="N"/>
    <s v="N"/>
    <s v="N"/>
    <s v="Restore "/>
    <s v="Restore"/>
    <m/>
    <x v="2"/>
    <s v="260220UAX233W"/>
    <s v="Closed"/>
    <s v="Paid"/>
  </r>
  <r>
    <x v="6943"/>
    <x v="111"/>
    <x v="8"/>
    <n v="19"/>
    <n v="1"/>
    <n v="19"/>
    <n v="19"/>
    <n v="19"/>
    <s v="N"/>
    <s v="N"/>
    <s v="N"/>
    <s v="Restore "/>
    <s v="Restore"/>
    <m/>
    <x v="2"/>
    <s v="260220UAX233W"/>
    <s v="Closed"/>
    <s v="Paid"/>
  </r>
  <r>
    <x v="6944"/>
    <x v="39"/>
    <x v="4"/>
    <n v="18.5"/>
    <n v="1"/>
    <n v="18.5"/>
    <n v="18.5"/>
    <n v="18.5"/>
    <s v="N"/>
    <s v="N"/>
    <s v="N"/>
    <s v="Secawan "/>
    <s v="Secawan"/>
    <m/>
    <x v="0"/>
    <s v="260220IQFC3FK"/>
    <s v="Closed"/>
    <s v="Paid"/>
  </r>
  <r>
    <x v="694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ZS02"/>
    <s v="Closed"/>
    <s v="Paid"/>
  </r>
  <r>
    <x v="6946"/>
    <x v="46"/>
    <x v="0"/>
    <n v="0"/>
    <n v="1"/>
    <n v="0"/>
    <n v="0"/>
    <n v="0"/>
    <s v="N"/>
    <s v="N"/>
    <s v="N"/>
    <s v="Restore "/>
    <s v="Restore"/>
    <m/>
    <x v="2"/>
    <s v="260220UAX8COH"/>
    <s v="Closed"/>
    <s v="Paid"/>
  </r>
  <r>
    <x v="69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8COH"/>
    <s v="Closed"/>
    <s v="Paid"/>
  </r>
  <r>
    <x v="69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BQVR"/>
    <s v="Closed"/>
    <s v="Paid"/>
  </r>
  <r>
    <x v="6948"/>
    <x v="103"/>
    <x v="0"/>
    <n v="0"/>
    <n v="1"/>
    <n v="0"/>
    <n v="0"/>
    <n v="0"/>
    <s v="N"/>
    <s v="N"/>
    <s v="N"/>
    <s v="Secawan "/>
    <s v="Secawan"/>
    <m/>
    <x v="0"/>
    <s v="260220IQFWNIR"/>
    <s v="Closed"/>
    <s v="Paid"/>
  </r>
  <r>
    <x v="6948"/>
    <x v="39"/>
    <x v="4"/>
    <n v="18.5"/>
    <n v="1"/>
    <n v="18.5"/>
    <n v="18.5"/>
    <n v="18.5"/>
    <s v="N"/>
    <s v="N"/>
    <s v="N"/>
    <s v="Secawan "/>
    <s v="Secawan"/>
    <m/>
    <x v="0"/>
    <s v="260220IQFWNIR"/>
    <s v="Closed"/>
    <s v="Paid"/>
  </r>
  <r>
    <x v="6949"/>
    <x v="39"/>
    <x v="4"/>
    <n v="18.5"/>
    <n v="1"/>
    <n v="18.5"/>
    <n v="18.5"/>
    <n v="18.5"/>
    <s v="N"/>
    <s v="N"/>
    <s v="N"/>
    <s v="Secawan "/>
    <s v="Secawan"/>
    <m/>
    <x v="0"/>
    <s v="260220IQFO6VE"/>
    <s v="Closed"/>
    <s v="Paid"/>
  </r>
  <r>
    <x v="6949"/>
    <x v="103"/>
    <x v="0"/>
    <n v="0"/>
    <n v="1"/>
    <n v="0"/>
    <n v="0"/>
    <n v="0"/>
    <s v="N"/>
    <s v="N"/>
    <s v="N"/>
    <s v="Secawan "/>
    <s v="Secawan"/>
    <m/>
    <x v="0"/>
    <s v="260220IQFO6VE"/>
    <s v="Closed"/>
    <s v="Paid"/>
  </r>
  <r>
    <x v="6950"/>
    <x v="39"/>
    <x v="4"/>
    <n v="18.5"/>
    <n v="3"/>
    <n v="55.5"/>
    <n v="55.5"/>
    <n v="55.5"/>
    <s v="N"/>
    <s v="N"/>
    <s v="N"/>
    <s v="Secawan "/>
    <s v="Secawan"/>
    <m/>
    <x v="0"/>
    <s v="260220IQFQCN4"/>
    <s v="Closed"/>
    <s v="Paid"/>
  </r>
  <r>
    <x v="6950"/>
    <x v="103"/>
    <x v="0"/>
    <n v="0"/>
    <n v="1"/>
    <n v="0"/>
    <n v="0"/>
    <n v="0"/>
    <s v="N"/>
    <s v="N"/>
    <s v="N"/>
    <s v="Secawan "/>
    <s v="Secawan"/>
    <m/>
    <x v="0"/>
    <s v="260220IQFQCN4"/>
    <s v="Closed"/>
    <s v="Paid"/>
  </r>
  <r>
    <x v="6951"/>
    <x v="39"/>
    <x v="4"/>
    <n v="18.5"/>
    <n v="1"/>
    <n v="18.5"/>
    <n v="18.5"/>
    <n v="18.5"/>
    <s v="N"/>
    <s v="N"/>
    <s v="N"/>
    <s v="Secawan "/>
    <s v="Secawan"/>
    <m/>
    <x v="0"/>
    <s v="260220IQFT8DW"/>
    <s v="Closed"/>
    <s v="Paid"/>
  </r>
  <r>
    <x v="6951"/>
    <x v="103"/>
    <x v="0"/>
    <n v="0"/>
    <n v="1"/>
    <n v="0"/>
    <n v="0"/>
    <n v="0"/>
    <s v="N"/>
    <s v="N"/>
    <s v="N"/>
    <s v="Secawan "/>
    <s v="Secawan"/>
    <m/>
    <x v="0"/>
    <s v="260220IQFT8DW"/>
    <s v="Closed"/>
    <s v="Paid"/>
  </r>
  <r>
    <x v="695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T8DW"/>
    <s v="Closed"/>
    <s v="Paid"/>
  </r>
  <r>
    <x v="6952"/>
    <x v="39"/>
    <x v="4"/>
    <n v="18.5"/>
    <n v="1"/>
    <n v="18.5"/>
    <n v="18.5"/>
    <n v="18.5"/>
    <s v="N"/>
    <s v="N"/>
    <s v="N"/>
    <s v="Secawan "/>
    <s v="Secawan"/>
    <m/>
    <x v="0"/>
    <s v="260220IQFMWHP"/>
    <s v="Closed"/>
    <s v="Paid"/>
  </r>
  <r>
    <x v="6952"/>
    <x v="103"/>
    <x v="0"/>
    <n v="0"/>
    <n v="1"/>
    <n v="0"/>
    <n v="0"/>
    <n v="0"/>
    <s v="N"/>
    <s v="N"/>
    <s v="N"/>
    <s v="Secawan "/>
    <s v="Secawan"/>
    <m/>
    <x v="0"/>
    <s v="260220IQFMWHP"/>
    <s v="Closed"/>
    <s v="Paid"/>
  </r>
  <r>
    <x v="6953"/>
    <x v="103"/>
    <x v="0"/>
    <n v="0"/>
    <n v="1"/>
    <n v="0"/>
    <n v="0"/>
    <n v="0"/>
    <s v="N"/>
    <s v="N"/>
    <s v="N"/>
    <s v="Secawan "/>
    <s v="Secawan"/>
    <m/>
    <x v="0"/>
    <s v="260220IQF2F1G"/>
    <s v="Closed"/>
    <s v="Paid"/>
  </r>
  <r>
    <x v="6953"/>
    <x v="39"/>
    <x v="4"/>
    <n v="18.5"/>
    <n v="1"/>
    <n v="18.5"/>
    <n v="18.5"/>
    <n v="18.5"/>
    <s v="N"/>
    <s v="N"/>
    <s v="N"/>
    <s v="Secawan "/>
    <s v="Secawan"/>
    <m/>
    <x v="0"/>
    <s v="260220IQF2F1G"/>
    <s v="Closed"/>
    <s v="Paid"/>
  </r>
  <r>
    <x v="6954"/>
    <x v="94"/>
    <x v="9"/>
    <n v="36.9"/>
    <n v="1"/>
    <n v="36.9"/>
    <n v="36.9"/>
    <n v="36.9"/>
    <s v="N"/>
    <s v="N"/>
    <s v="N"/>
    <s v="Secawan "/>
    <s v="Secawan"/>
    <m/>
    <x v="0"/>
    <s v="260220IQFP0NO"/>
    <s v="Closed"/>
    <s v="Paid"/>
  </r>
  <r>
    <x v="6954"/>
    <x v="103"/>
    <x v="0"/>
    <n v="0"/>
    <n v="1"/>
    <n v="0"/>
    <n v="0"/>
    <n v="0"/>
    <s v="N"/>
    <s v="N"/>
    <s v="N"/>
    <s v="Secawan "/>
    <s v="Secawan"/>
    <m/>
    <x v="0"/>
    <s v="260220IQFP0NO"/>
    <s v="Closed"/>
    <s v="Paid"/>
  </r>
  <r>
    <x v="6955"/>
    <x v="39"/>
    <x v="4"/>
    <n v="18.5"/>
    <n v="1"/>
    <n v="18.5"/>
    <n v="18.5"/>
    <n v="18.5"/>
    <s v="N"/>
    <s v="N"/>
    <s v="N"/>
    <s v="Secawan "/>
    <s v="Secawan"/>
    <m/>
    <x v="0"/>
    <s v="260220IQF6RHN"/>
    <s v="Closed"/>
    <s v="Paid"/>
  </r>
  <r>
    <x v="695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6RHN"/>
    <s v="Closed"/>
    <s v="Paid"/>
  </r>
  <r>
    <x v="6955"/>
    <x v="103"/>
    <x v="0"/>
    <n v="0"/>
    <n v="1"/>
    <n v="0"/>
    <n v="0"/>
    <n v="0"/>
    <s v="N"/>
    <s v="N"/>
    <s v="N"/>
    <s v="Secawan "/>
    <s v="Secawan"/>
    <m/>
    <x v="0"/>
    <s v="260220IQF6RHN"/>
    <s v="Closed"/>
    <s v="Paid"/>
  </r>
  <r>
    <x v="695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VYNW"/>
    <s v="Closed"/>
    <s v="Paid"/>
  </r>
  <r>
    <x v="6956"/>
    <x v="103"/>
    <x v="0"/>
    <n v="0"/>
    <n v="1"/>
    <n v="0"/>
    <n v="0"/>
    <n v="0"/>
    <s v="N"/>
    <s v="N"/>
    <s v="N"/>
    <s v="Secawan "/>
    <s v="Secawan"/>
    <m/>
    <x v="0"/>
    <s v="260220IQFVYNW"/>
    <s v="Closed"/>
    <s v="Paid"/>
  </r>
  <r>
    <x v="6957"/>
    <x v="2"/>
    <x v="3"/>
    <n v="5.2"/>
    <n v="1"/>
    <n v="5.2"/>
    <n v="5.2"/>
    <n v="5.2"/>
    <s v="N"/>
    <s v="N"/>
    <s v="N"/>
    <s v="Secawan "/>
    <s v="Secawan"/>
    <m/>
    <x v="0"/>
    <s v="260220IQFDNDC"/>
    <s v="Closed"/>
    <s v="Paid"/>
  </r>
  <r>
    <x v="6957"/>
    <x v="102"/>
    <x v="0"/>
    <n v="0"/>
    <n v="1"/>
    <n v="0"/>
    <n v="0"/>
    <n v="0"/>
    <s v="N"/>
    <s v="N"/>
    <s v="N"/>
    <s v="Secawan "/>
    <s v="Secawan"/>
    <m/>
    <x v="0"/>
    <s v="260220IQFDNDC"/>
    <s v="Closed"/>
    <s v="Paid"/>
  </r>
  <r>
    <x v="695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DNDC"/>
    <s v="Closed"/>
    <s v="Paid"/>
  </r>
  <r>
    <x v="6958"/>
    <x v="14"/>
    <x v="4"/>
    <n v="6.8"/>
    <n v="1"/>
    <n v="6.8"/>
    <n v="6.8"/>
    <n v="6.8"/>
    <s v="N"/>
    <s v="N"/>
    <s v="N"/>
    <s v="Secawan "/>
    <s v="Secawan"/>
    <m/>
    <x v="0"/>
    <s v="260220IQFCHQ3"/>
    <s v="Closed"/>
    <s v="Paid"/>
  </r>
  <r>
    <x v="6958"/>
    <x v="2"/>
    <x v="3"/>
    <n v="5.2"/>
    <n v="1"/>
    <n v="5.2"/>
    <n v="5.2"/>
    <n v="5.2"/>
    <s v="N"/>
    <s v="N"/>
    <s v="N"/>
    <s v="Secawan "/>
    <s v="Secawan"/>
    <m/>
    <x v="0"/>
    <s v="260220IQFCHQ3"/>
    <s v="Closed"/>
    <s v="Paid"/>
  </r>
  <r>
    <x v="6958"/>
    <x v="35"/>
    <x v="4"/>
    <n v="7.8"/>
    <n v="1"/>
    <n v="7.8"/>
    <n v="7.8"/>
    <n v="7.8"/>
    <s v="N"/>
    <s v="N"/>
    <s v="N"/>
    <s v="Secawan "/>
    <s v="Secawan"/>
    <m/>
    <x v="0"/>
    <s v="260220IQFCHQ3"/>
    <s v="Closed"/>
    <s v="Paid"/>
  </r>
  <r>
    <x v="6958"/>
    <x v="2"/>
    <x v="3"/>
    <n v="5.2"/>
    <n v="1"/>
    <n v="5.2"/>
    <n v="5.2"/>
    <n v="5.2"/>
    <s v="N"/>
    <s v="N"/>
    <s v="N"/>
    <s v="Secawan "/>
    <s v="Secawan"/>
    <m/>
    <x v="0"/>
    <s v="260220IQFCHQ3"/>
    <s v="Closed"/>
    <s v="Paid"/>
  </r>
  <r>
    <x v="6958"/>
    <x v="102"/>
    <x v="0"/>
    <n v="0"/>
    <n v="1"/>
    <n v="0"/>
    <n v="0"/>
    <n v="0"/>
    <s v="N"/>
    <s v="N"/>
    <s v="N"/>
    <s v="Secawan "/>
    <s v="Secawan"/>
    <m/>
    <x v="0"/>
    <s v="260220IQFCHQ3"/>
    <s v="Closed"/>
    <s v="Paid"/>
  </r>
  <r>
    <x v="6958"/>
    <x v="146"/>
    <x v="10"/>
    <n v="6"/>
    <n v="1"/>
    <n v="6"/>
    <n v="6"/>
    <n v="6"/>
    <s v="N"/>
    <s v="N"/>
    <s v="N"/>
    <s v="Secawan "/>
    <s v="Secawan"/>
    <m/>
    <x v="0"/>
    <s v="260220IQFCHQ3"/>
    <s v="Closed"/>
    <s v="Paid"/>
  </r>
  <r>
    <x v="6959"/>
    <x v="103"/>
    <x v="0"/>
    <n v="0"/>
    <n v="1"/>
    <n v="0"/>
    <n v="0"/>
    <n v="0"/>
    <s v="N"/>
    <s v="N"/>
    <s v="N"/>
    <s v="Secawan "/>
    <s v="Secawan"/>
    <m/>
    <x v="0"/>
    <s v="260220IQFH8B0"/>
    <s v="Closed"/>
    <s v="Paid"/>
  </r>
  <r>
    <x v="695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H8B0"/>
    <s v="Closed"/>
    <s v="Paid"/>
  </r>
  <r>
    <x v="6959"/>
    <x v="39"/>
    <x v="4"/>
    <n v="18.5"/>
    <n v="2"/>
    <n v="37"/>
    <n v="37"/>
    <n v="37"/>
    <s v="N"/>
    <s v="N"/>
    <s v="N"/>
    <s v="Secawan "/>
    <s v="Secawan"/>
    <m/>
    <x v="0"/>
    <s v="260220IQFH8B0"/>
    <s v="Closed"/>
    <s v="Paid"/>
  </r>
  <r>
    <x v="6960"/>
    <x v="14"/>
    <x v="4"/>
    <n v="7.8"/>
    <n v="1"/>
    <n v="7.8"/>
    <n v="7.8"/>
    <n v="7.8"/>
    <s v="N"/>
    <s v="N"/>
    <s v="N"/>
    <s v="Secawan "/>
    <s v="Secawan"/>
    <m/>
    <x v="0"/>
    <s v="260220IQFMS1O"/>
    <s v="Closed"/>
    <s v="Paid"/>
  </r>
  <r>
    <x v="6960"/>
    <x v="103"/>
    <x v="0"/>
    <n v="0"/>
    <n v="1"/>
    <n v="0"/>
    <n v="0"/>
    <n v="0"/>
    <s v="N"/>
    <s v="N"/>
    <s v="N"/>
    <s v="Secawan "/>
    <s v="Secawan"/>
    <m/>
    <x v="0"/>
    <s v="260220IQFMS1O"/>
    <s v="Closed"/>
    <s v="Paid"/>
  </r>
  <r>
    <x v="6961"/>
    <x v="102"/>
    <x v="0"/>
    <n v="0"/>
    <n v="1"/>
    <n v="0"/>
    <n v="0"/>
    <n v="0"/>
    <s v="N"/>
    <s v="N"/>
    <s v="N"/>
    <s v="Secawan "/>
    <s v="Secawan"/>
    <m/>
    <x v="0"/>
    <s v="260220IQFNMO4"/>
    <s v="Closed"/>
    <s v="Paid"/>
  </r>
  <r>
    <x v="6961"/>
    <x v="126"/>
    <x v="4"/>
    <n v="13.8"/>
    <n v="1"/>
    <n v="13.8"/>
    <n v="13.8"/>
    <n v="13.8"/>
    <s v="N"/>
    <s v="N"/>
    <s v="N"/>
    <s v="Secawan "/>
    <s v="Secawan"/>
    <m/>
    <x v="0"/>
    <s v="260220IQFNMO4"/>
    <s v="Closed"/>
    <s v="Paid"/>
  </r>
  <r>
    <x v="6962"/>
    <x v="16"/>
    <x v="6"/>
    <n v="4.5"/>
    <n v="2"/>
    <n v="9"/>
    <n v="9"/>
    <n v="9"/>
    <s v="N"/>
    <s v="N"/>
    <s v="N"/>
    <s v="Secawan "/>
    <s v="Secawan"/>
    <m/>
    <x v="0"/>
    <s v="260220IQFOZBC"/>
    <s v="Closed"/>
    <s v="Paid"/>
  </r>
  <r>
    <x v="6962"/>
    <x v="102"/>
    <x v="0"/>
    <n v="0"/>
    <n v="1"/>
    <n v="0"/>
    <n v="0"/>
    <n v="0"/>
    <s v="N"/>
    <s v="N"/>
    <s v="N"/>
    <s v="Secawan "/>
    <s v="Secawan"/>
    <m/>
    <x v="0"/>
    <s v="260220IQFOZBC"/>
    <s v="Closed"/>
    <s v="Paid"/>
  </r>
  <r>
    <x v="6962"/>
    <x v="2"/>
    <x v="3"/>
    <n v="5.2"/>
    <n v="1"/>
    <n v="5.2"/>
    <n v="5.2"/>
    <n v="5.2"/>
    <s v="N"/>
    <s v="N"/>
    <s v="N"/>
    <s v="Secawan "/>
    <s v="Secawan"/>
    <m/>
    <x v="0"/>
    <s v="260220IQFOZBC"/>
    <s v="Closed"/>
    <s v="Paid"/>
  </r>
  <r>
    <x v="6962"/>
    <x v="39"/>
    <x v="4"/>
    <n v="18.5"/>
    <n v="1"/>
    <n v="18.5"/>
    <n v="18.5"/>
    <n v="18.5"/>
    <s v="N"/>
    <s v="N"/>
    <s v="N"/>
    <s v="Secawan "/>
    <s v="Secawan"/>
    <m/>
    <x v="0"/>
    <s v="260220IQFOZBC"/>
    <s v="Closed"/>
    <s v="Paid"/>
  </r>
  <r>
    <x v="69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NVM2"/>
    <s v="Closed"/>
    <s v="Paid"/>
  </r>
  <r>
    <x v="69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NVM2"/>
    <s v="Closed"/>
    <s v="Paid"/>
  </r>
  <r>
    <x v="6963"/>
    <x v="46"/>
    <x v="0"/>
    <n v="0"/>
    <n v="1"/>
    <n v="0"/>
    <n v="0"/>
    <n v="0"/>
    <s v="N"/>
    <s v="N"/>
    <s v="N"/>
    <s v="Restore "/>
    <s v="Restore"/>
    <m/>
    <x v="2"/>
    <s v="260220UAXNVM2"/>
    <s v="Closed"/>
    <s v="Paid"/>
  </r>
  <r>
    <x v="6964"/>
    <x v="103"/>
    <x v="0"/>
    <n v="0"/>
    <n v="1"/>
    <n v="0"/>
    <n v="0"/>
    <n v="0"/>
    <s v="N"/>
    <s v="N"/>
    <s v="N"/>
    <s v="Secawan "/>
    <s v="Secawan"/>
    <m/>
    <x v="0"/>
    <s v="260220IQFCO50"/>
    <s v="Closed"/>
    <s v="Paid"/>
  </r>
  <r>
    <x v="6964"/>
    <x v="39"/>
    <x v="4"/>
    <n v="18.5"/>
    <n v="2"/>
    <n v="37"/>
    <n v="37"/>
    <n v="37"/>
    <s v="N"/>
    <s v="N"/>
    <s v="N"/>
    <s v="Secawan "/>
    <s v="Secawan"/>
    <m/>
    <x v="0"/>
    <s v="260220IQFCO50"/>
    <s v="Closed"/>
    <s v="Paid"/>
  </r>
  <r>
    <x v="6964"/>
    <x v="181"/>
    <x v="10"/>
    <n v="6"/>
    <n v="1"/>
    <n v="6"/>
    <n v="6"/>
    <n v="6"/>
    <s v="N"/>
    <s v="N"/>
    <s v="N"/>
    <s v="Secawan "/>
    <s v="Secawan"/>
    <m/>
    <x v="0"/>
    <s v="260220IQFCO50"/>
    <s v="Closed"/>
    <s v="Paid"/>
  </r>
  <r>
    <x v="6965"/>
    <x v="72"/>
    <x v="7"/>
    <n v="5.66"/>
    <n v="1"/>
    <n v="5.66"/>
    <n v="5.66"/>
    <n v="5.66"/>
    <s v="N"/>
    <s v="N"/>
    <s v="Y"/>
    <s v="Bens Bakery "/>
    <s v="Bens Bakery"/>
    <m/>
    <x v="1"/>
    <s v="260220VEW4QSB"/>
    <s v="Closed"/>
    <s v="Paid"/>
  </r>
  <r>
    <x v="6965"/>
    <x v="19"/>
    <x v="0"/>
    <n v="0"/>
    <n v="1"/>
    <n v="0"/>
    <n v="0"/>
    <n v="0"/>
    <s v="N"/>
    <s v="N"/>
    <s v="N"/>
    <s v="Bens Bakery "/>
    <s v="Bens Bakery"/>
    <m/>
    <x v="1"/>
    <s v="260220VEW4QSB"/>
    <s v="Closed"/>
    <s v="Paid"/>
  </r>
  <r>
    <x v="6965"/>
    <x v="142"/>
    <x v="7"/>
    <n v="3.77"/>
    <n v="1"/>
    <n v="3.77"/>
    <n v="3.77"/>
    <n v="3.77"/>
    <s v="N"/>
    <s v="N"/>
    <s v="Y"/>
    <s v="Bens Bakery "/>
    <s v="Bens Bakery"/>
    <m/>
    <x v="1"/>
    <s v="260220VEW4QSB"/>
    <s v="Closed"/>
    <s v="Paid"/>
  </r>
  <r>
    <x v="6966"/>
    <x v="103"/>
    <x v="0"/>
    <n v="0"/>
    <n v="1"/>
    <n v="0"/>
    <n v="0"/>
    <n v="0"/>
    <s v="N"/>
    <s v="N"/>
    <s v="N"/>
    <s v="Secawan "/>
    <s v="Secawan"/>
    <m/>
    <x v="0"/>
    <s v="260220IQFXE9V"/>
    <s v="Closed"/>
    <s v="Paid"/>
  </r>
  <r>
    <x v="6966"/>
    <x v="2"/>
    <x v="3"/>
    <n v="5.2"/>
    <n v="1"/>
    <n v="5.2"/>
    <n v="5.2"/>
    <n v="5.2"/>
    <s v="N"/>
    <s v="N"/>
    <s v="N"/>
    <s v="Secawan "/>
    <s v="Secawan"/>
    <m/>
    <x v="0"/>
    <s v="260220IQFXE9V"/>
    <s v="Closed"/>
    <s v="Paid"/>
  </r>
  <r>
    <x v="6967"/>
    <x v="131"/>
    <x v="8"/>
    <n v="20"/>
    <n v="1"/>
    <n v="20"/>
    <n v="20"/>
    <n v="20"/>
    <s v="N"/>
    <s v="N"/>
    <s v="N"/>
    <s v="Restore "/>
    <s v="Restore"/>
    <m/>
    <x v="2"/>
    <s v="260220UAX5UMH"/>
    <s v="Closed"/>
    <s v="Paid"/>
  </r>
  <r>
    <x v="6967"/>
    <x v="46"/>
    <x v="0"/>
    <n v="0"/>
    <n v="1"/>
    <n v="0"/>
    <n v="0"/>
    <n v="0"/>
    <s v="N"/>
    <s v="N"/>
    <s v="N"/>
    <s v="Restore "/>
    <s v="Restore"/>
    <m/>
    <x v="2"/>
    <s v="260220UAX5UMH"/>
    <s v="Closed"/>
    <s v="Paid"/>
  </r>
  <r>
    <x v="6967"/>
    <x v="111"/>
    <x v="8"/>
    <n v="19"/>
    <n v="1"/>
    <n v="19"/>
    <n v="19"/>
    <n v="19"/>
    <s v="N"/>
    <s v="N"/>
    <s v="N"/>
    <s v="Restore "/>
    <s v="Restore"/>
    <m/>
    <x v="2"/>
    <s v="260220UAX5UMH"/>
    <s v="Closed"/>
    <s v="Paid"/>
  </r>
  <r>
    <x v="6968"/>
    <x v="14"/>
    <x v="4"/>
    <n v="6.8"/>
    <n v="1"/>
    <n v="6.8"/>
    <n v="6.8"/>
    <n v="6.8"/>
    <s v="N"/>
    <s v="N"/>
    <s v="N"/>
    <s v="Secawan "/>
    <s v="Secawan"/>
    <m/>
    <x v="0"/>
    <s v="260220IQFGAE9"/>
    <s v="Closed"/>
    <s v="Paid"/>
  </r>
  <r>
    <x v="6968"/>
    <x v="103"/>
    <x v="0"/>
    <n v="0"/>
    <n v="1"/>
    <n v="0"/>
    <n v="0"/>
    <n v="0"/>
    <s v="N"/>
    <s v="N"/>
    <s v="N"/>
    <s v="Secawan "/>
    <s v="Secawan"/>
    <m/>
    <x v="0"/>
    <s v="260220IQFGAE9"/>
    <s v="Closed"/>
    <s v="Paid"/>
  </r>
  <r>
    <x v="6969"/>
    <x v="39"/>
    <x v="4"/>
    <n v="18.5"/>
    <n v="1"/>
    <n v="18.5"/>
    <n v="18.5"/>
    <n v="18.5"/>
    <s v="N"/>
    <s v="N"/>
    <s v="N"/>
    <s v="Secawan "/>
    <s v="Secawan"/>
    <m/>
    <x v="0"/>
    <s v="260220IQF46RH"/>
    <s v="Closed"/>
    <s v="Paid"/>
  </r>
  <r>
    <x v="6969"/>
    <x v="103"/>
    <x v="0"/>
    <n v="0"/>
    <n v="1"/>
    <n v="0"/>
    <n v="0"/>
    <n v="0"/>
    <s v="N"/>
    <s v="N"/>
    <s v="N"/>
    <s v="Secawan "/>
    <s v="Secawan"/>
    <m/>
    <x v="0"/>
    <s v="260220IQF46RH"/>
    <s v="Closed"/>
    <s v="Paid"/>
  </r>
  <r>
    <x v="6969"/>
    <x v="2"/>
    <x v="3"/>
    <n v="5.2"/>
    <n v="1"/>
    <n v="5.2"/>
    <n v="5.2"/>
    <n v="5.2"/>
    <s v="N"/>
    <s v="N"/>
    <s v="N"/>
    <s v="Secawan "/>
    <s v="Secawan"/>
    <m/>
    <x v="0"/>
    <s v="260220IQF46RH"/>
    <s v="Closed"/>
    <s v="Paid"/>
  </r>
  <r>
    <x v="697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3ZP"/>
    <s v="Closed"/>
    <s v="Paid"/>
  </r>
  <r>
    <x v="697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3ZP"/>
    <s v="Closed"/>
    <s v="Paid"/>
  </r>
  <r>
    <x v="6970"/>
    <x v="46"/>
    <x v="0"/>
    <n v="0"/>
    <n v="1"/>
    <n v="0"/>
    <n v="0"/>
    <n v="0"/>
    <s v="N"/>
    <s v="N"/>
    <s v="N"/>
    <s v="Restore "/>
    <s v="Restore"/>
    <m/>
    <x v="2"/>
    <s v="260220UAXY3ZP"/>
    <s v="Closed"/>
    <s v="Paid"/>
  </r>
  <r>
    <x v="6971"/>
    <x v="126"/>
    <x v="4"/>
    <n v="13.8"/>
    <n v="1"/>
    <n v="13.8"/>
    <n v="13.8"/>
    <n v="13.8"/>
    <s v="N"/>
    <s v="N"/>
    <s v="N"/>
    <s v="Secawan "/>
    <s v="Secawan"/>
    <m/>
    <x v="0"/>
    <s v="260220IQFGOSO"/>
    <s v="Closed"/>
    <s v="Paid"/>
  </r>
  <r>
    <x v="6971"/>
    <x v="102"/>
    <x v="0"/>
    <n v="0"/>
    <n v="1"/>
    <n v="0"/>
    <n v="0"/>
    <n v="0"/>
    <s v="N"/>
    <s v="N"/>
    <s v="N"/>
    <s v="Secawan "/>
    <s v="Secawan"/>
    <m/>
    <x v="0"/>
    <s v="260220IQFGOSO"/>
    <s v="Closed"/>
    <s v="Paid"/>
  </r>
  <r>
    <x v="6971"/>
    <x v="67"/>
    <x v="4"/>
    <n v="12.8"/>
    <n v="2"/>
    <n v="25.6"/>
    <n v="25.6"/>
    <n v="25.6"/>
    <s v="N"/>
    <s v="N"/>
    <s v="N"/>
    <s v="Secawan "/>
    <s v="Secawan"/>
    <m/>
    <x v="0"/>
    <s v="260220IQFGOSO"/>
    <s v="Closed"/>
    <s v="Paid"/>
  </r>
  <r>
    <x v="697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DNVJ"/>
    <s v="Closed"/>
    <s v="Paid"/>
  </r>
  <r>
    <x v="6972"/>
    <x v="46"/>
    <x v="0"/>
    <n v="0"/>
    <n v="1"/>
    <n v="0"/>
    <n v="0"/>
    <n v="0"/>
    <s v="N"/>
    <s v="N"/>
    <s v="N"/>
    <s v="Restore "/>
    <s v="Restore"/>
    <m/>
    <x v="2"/>
    <s v="260220UAXDNVJ"/>
    <s v="Closed"/>
    <s v="Paid"/>
  </r>
  <r>
    <x v="6973"/>
    <x v="46"/>
    <x v="0"/>
    <n v="0"/>
    <n v="1"/>
    <n v="0"/>
    <n v="0"/>
    <n v="0"/>
    <s v="N"/>
    <s v="N"/>
    <s v="N"/>
    <s v="Restore "/>
    <s v="Restore"/>
    <m/>
    <x v="2"/>
    <s v="260220UAX3C7R"/>
    <s v="Closed"/>
    <s v="Paid"/>
  </r>
  <r>
    <x v="697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3C7R"/>
    <s v="Closed"/>
    <s v="Paid"/>
  </r>
  <r>
    <x v="6974"/>
    <x v="39"/>
    <x v="4"/>
    <n v="18.5"/>
    <n v="1"/>
    <n v="18.5"/>
    <n v="18.5"/>
    <n v="18.5"/>
    <s v="N"/>
    <s v="N"/>
    <s v="N"/>
    <s v="Secawan "/>
    <s v="Secawan"/>
    <m/>
    <x v="0"/>
    <s v="260220IQF2P9D"/>
    <s v="Closed"/>
    <s v="Paid"/>
  </r>
  <r>
    <x v="6974"/>
    <x v="103"/>
    <x v="0"/>
    <n v="0"/>
    <n v="1"/>
    <n v="0"/>
    <n v="0"/>
    <n v="0"/>
    <s v="N"/>
    <s v="N"/>
    <s v="N"/>
    <s v="Secawan "/>
    <s v="Secawan"/>
    <m/>
    <x v="0"/>
    <s v="260220IQF2P9D"/>
    <s v="Closed"/>
    <s v="Paid"/>
  </r>
  <r>
    <x v="6974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2P9D"/>
    <s v="Closed"/>
    <s v="Paid"/>
  </r>
  <r>
    <x v="6975"/>
    <x v="131"/>
    <x v="8"/>
    <n v="20"/>
    <n v="1"/>
    <n v="20"/>
    <n v="20"/>
    <n v="20"/>
    <s v="N"/>
    <s v="N"/>
    <s v="N"/>
    <s v="Restore "/>
    <s v="Restore"/>
    <m/>
    <x v="2"/>
    <s v="260220UAXQV9W"/>
    <s v="Closed"/>
    <s v="Paid"/>
  </r>
  <r>
    <x v="6975"/>
    <x v="46"/>
    <x v="0"/>
    <n v="0"/>
    <n v="1"/>
    <n v="0"/>
    <n v="0"/>
    <n v="0"/>
    <s v="N"/>
    <s v="N"/>
    <s v="N"/>
    <s v="Restore "/>
    <s v="Restore"/>
    <m/>
    <x v="2"/>
    <s v="260220UAXQV9W"/>
    <s v="Closed"/>
    <s v="Paid"/>
  </r>
  <r>
    <x v="6976"/>
    <x v="10"/>
    <x v="4"/>
    <n v="7.8"/>
    <n v="1"/>
    <n v="7.8"/>
    <n v="7.8"/>
    <n v="7.8"/>
    <s v="N"/>
    <s v="N"/>
    <s v="N"/>
    <s v="Secawan "/>
    <s v="Secawan"/>
    <m/>
    <x v="0"/>
    <s v="260220IQFKZDA"/>
    <s v="Closed"/>
    <s v="Paid"/>
  </r>
  <r>
    <x v="6976"/>
    <x v="103"/>
    <x v="0"/>
    <n v="0"/>
    <n v="1"/>
    <n v="0"/>
    <n v="0"/>
    <n v="0"/>
    <s v="N"/>
    <s v="N"/>
    <s v="N"/>
    <s v="Secawan "/>
    <s v="Secawan"/>
    <m/>
    <x v="0"/>
    <s v="260220IQFKZDA"/>
    <s v="Closed"/>
    <s v="Paid"/>
  </r>
  <r>
    <x v="6977"/>
    <x v="102"/>
    <x v="0"/>
    <n v="0"/>
    <n v="1"/>
    <n v="0"/>
    <n v="0"/>
    <n v="0"/>
    <s v="N"/>
    <s v="N"/>
    <s v="N"/>
    <s v="Secawan "/>
    <s v="Secawan"/>
    <m/>
    <x v="0"/>
    <s v="260220IQFOHH9"/>
    <s v="Closed"/>
    <s v="Paid"/>
  </r>
  <r>
    <x v="6977"/>
    <x v="14"/>
    <x v="4"/>
    <n v="7.8"/>
    <n v="1"/>
    <n v="7.8"/>
    <n v="7.8"/>
    <n v="7.8"/>
    <s v="N"/>
    <s v="N"/>
    <s v="N"/>
    <s v="Secawan "/>
    <s v="Secawan"/>
    <m/>
    <x v="0"/>
    <s v="260220IQFOHH9"/>
    <s v="Closed"/>
    <s v="Paid"/>
  </r>
  <r>
    <x v="6978"/>
    <x v="103"/>
    <x v="0"/>
    <n v="0"/>
    <n v="1"/>
    <n v="0"/>
    <n v="0"/>
    <n v="0"/>
    <s v="N"/>
    <s v="N"/>
    <s v="N"/>
    <s v="Secawan "/>
    <s v="Secawan"/>
    <m/>
    <x v="0"/>
    <s v="260220IQFLCQR"/>
    <s v="Closed"/>
    <s v="Paid"/>
  </r>
  <r>
    <x v="6978"/>
    <x v="14"/>
    <x v="4"/>
    <n v="7.8"/>
    <n v="1"/>
    <n v="7.8"/>
    <n v="7.8"/>
    <n v="7.8"/>
    <s v="N"/>
    <s v="N"/>
    <s v="N"/>
    <s v="Secawan "/>
    <s v="Secawan"/>
    <m/>
    <x v="0"/>
    <s v="260220IQFLCQR"/>
    <s v="Closed"/>
    <s v="Paid"/>
  </r>
  <r>
    <x v="697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UT7A"/>
    <s v="Closed"/>
    <s v="Paid"/>
  </r>
  <r>
    <x v="6979"/>
    <x v="14"/>
    <x v="4"/>
    <n v="7.8"/>
    <n v="1"/>
    <n v="7.8"/>
    <n v="7.8"/>
    <n v="7.8"/>
    <s v="N"/>
    <s v="N"/>
    <s v="N"/>
    <s v="Secawan "/>
    <s v="Secawan"/>
    <m/>
    <x v="0"/>
    <s v="260220IQFUT7A"/>
    <s v="Closed"/>
    <s v="Paid"/>
  </r>
  <r>
    <x v="6979"/>
    <x v="103"/>
    <x v="0"/>
    <n v="0"/>
    <n v="1"/>
    <n v="0"/>
    <n v="0"/>
    <n v="0"/>
    <s v="N"/>
    <s v="N"/>
    <s v="N"/>
    <s v="Secawan "/>
    <s v="Secawan"/>
    <m/>
    <x v="0"/>
    <s v="260220IQFUT7A"/>
    <s v="Closed"/>
    <s v="Paid"/>
  </r>
  <r>
    <x v="6979"/>
    <x v="2"/>
    <x v="3"/>
    <n v="5.2"/>
    <n v="1"/>
    <n v="5.2"/>
    <n v="5.2"/>
    <n v="5.2"/>
    <s v="N"/>
    <s v="N"/>
    <s v="N"/>
    <s v="Secawan "/>
    <s v="Secawan"/>
    <m/>
    <x v="0"/>
    <s v="260220IQFUT7A"/>
    <s v="Closed"/>
    <s v="Paid"/>
  </r>
  <r>
    <x v="6979"/>
    <x v="127"/>
    <x v="10"/>
    <n v="6"/>
    <n v="1"/>
    <n v="6"/>
    <n v="6"/>
    <n v="6"/>
    <s v="N"/>
    <s v="N"/>
    <s v="N"/>
    <s v="Secawan "/>
    <s v="Secawan"/>
    <m/>
    <x v="0"/>
    <s v="260220IQFUT7A"/>
    <s v="Closed"/>
    <s v="Paid"/>
  </r>
  <r>
    <x v="6980"/>
    <x v="46"/>
    <x v="0"/>
    <n v="0"/>
    <n v="1"/>
    <n v="0"/>
    <n v="0"/>
    <n v="0"/>
    <s v="N"/>
    <s v="N"/>
    <s v="N"/>
    <s v="Restore "/>
    <s v="Restore"/>
    <m/>
    <x v="2"/>
    <s v="260220UAXTLCN"/>
    <s v="Closed"/>
    <s v="Paid"/>
  </r>
  <r>
    <x v="698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TLCN"/>
    <s v="Closed"/>
    <s v="Paid"/>
  </r>
  <r>
    <x v="6981"/>
    <x v="2"/>
    <x v="3"/>
    <n v="5.2"/>
    <n v="1"/>
    <n v="5.2"/>
    <n v="5.2"/>
    <n v="5.2"/>
    <s v="N"/>
    <s v="N"/>
    <s v="N"/>
    <s v="Secawan "/>
    <s v="Secawan"/>
    <m/>
    <x v="0"/>
    <s v="260220IQFPQD8"/>
    <s v="Closed"/>
    <s v="Paid"/>
  </r>
  <r>
    <x v="6981"/>
    <x v="2"/>
    <x v="3"/>
    <n v="5.2"/>
    <n v="1"/>
    <n v="5.2"/>
    <n v="5.2"/>
    <n v="5.2"/>
    <s v="N"/>
    <s v="N"/>
    <s v="N"/>
    <s v="Secawan "/>
    <s v="Secawan"/>
    <m/>
    <x v="0"/>
    <s v="260220IQFPQD8"/>
    <s v="Closed"/>
    <s v="Paid"/>
  </r>
  <r>
    <x v="6981"/>
    <x v="103"/>
    <x v="0"/>
    <n v="0"/>
    <n v="1"/>
    <n v="0"/>
    <n v="0"/>
    <n v="0"/>
    <s v="N"/>
    <s v="N"/>
    <s v="N"/>
    <s v="Secawan "/>
    <s v="Secawan"/>
    <m/>
    <x v="0"/>
    <s v="260220IQFPQD8"/>
    <s v="Closed"/>
    <s v="Paid"/>
  </r>
  <r>
    <x v="6982"/>
    <x v="122"/>
    <x v="8"/>
    <n v="20"/>
    <n v="1"/>
    <n v="20"/>
    <n v="20"/>
    <n v="20"/>
    <s v="N"/>
    <s v="N"/>
    <s v="N"/>
    <s v="Restore "/>
    <s v="Restore"/>
    <m/>
    <x v="2"/>
    <s v="260220UAXO0FJ"/>
    <s v="Closed"/>
    <s v="Paid"/>
  </r>
  <r>
    <x v="6982"/>
    <x v="131"/>
    <x v="8"/>
    <n v="20"/>
    <n v="1"/>
    <n v="20"/>
    <n v="20"/>
    <n v="20"/>
    <s v="N"/>
    <s v="N"/>
    <s v="N"/>
    <s v="Restore "/>
    <s v="Restore"/>
    <m/>
    <x v="2"/>
    <s v="260220UAXO0FJ"/>
    <s v="Closed"/>
    <s v="Paid"/>
  </r>
  <r>
    <x v="6982"/>
    <x v="46"/>
    <x v="0"/>
    <n v="0"/>
    <n v="1"/>
    <n v="0"/>
    <n v="0"/>
    <n v="0"/>
    <s v="N"/>
    <s v="N"/>
    <s v="N"/>
    <s v="Restore "/>
    <s v="Restore"/>
    <m/>
    <x v="2"/>
    <s v="260220UAXO0FJ"/>
    <s v="Closed"/>
    <s v="Paid"/>
  </r>
  <r>
    <x v="6983"/>
    <x v="103"/>
    <x v="0"/>
    <n v="0"/>
    <n v="1"/>
    <n v="0"/>
    <n v="0"/>
    <n v="0"/>
    <s v="N"/>
    <s v="N"/>
    <s v="N"/>
    <s v="Secawan "/>
    <s v="Secawan"/>
    <m/>
    <x v="0"/>
    <s v="260220IQFFSDK"/>
    <s v="Closed"/>
    <s v="Paid"/>
  </r>
  <r>
    <x v="6983"/>
    <x v="67"/>
    <x v="4"/>
    <n v="12.8"/>
    <n v="3"/>
    <n v="38.4"/>
    <n v="38.4"/>
    <n v="38.4"/>
    <s v="N"/>
    <s v="N"/>
    <s v="N"/>
    <s v="Secawan "/>
    <s v="Secawan"/>
    <m/>
    <x v="0"/>
    <s v="260220IQFFSDK"/>
    <s v="Closed"/>
    <s v="Paid"/>
  </r>
  <r>
    <x v="6984"/>
    <x v="111"/>
    <x v="8"/>
    <n v="19"/>
    <n v="1"/>
    <n v="19"/>
    <n v="19"/>
    <n v="19"/>
    <s v="N"/>
    <s v="N"/>
    <s v="N"/>
    <s v="Restore "/>
    <s v="Restore"/>
    <m/>
    <x v="2"/>
    <s v="260220UAXXKGI"/>
    <s v="Closed"/>
    <s v="Paid"/>
  </r>
  <r>
    <x v="69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XKGI"/>
    <s v="Closed"/>
    <s v="Paid"/>
  </r>
  <r>
    <x v="6984"/>
    <x v="46"/>
    <x v="0"/>
    <n v="0"/>
    <n v="1"/>
    <n v="0"/>
    <n v="0"/>
    <n v="0"/>
    <s v="N"/>
    <s v="N"/>
    <s v="N"/>
    <s v="Restore "/>
    <s v="Restore"/>
    <m/>
    <x v="2"/>
    <s v="260220UAXXKGI"/>
    <s v="Closed"/>
    <s v="Paid"/>
  </r>
  <r>
    <x v="698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K906"/>
    <s v="Closed"/>
    <s v="Paid"/>
  </r>
  <r>
    <x v="6985"/>
    <x v="46"/>
    <x v="0"/>
    <n v="0"/>
    <n v="1"/>
    <n v="0"/>
    <n v="0"/>
    <n v="0"/>
    <s v="N"/>
    <s v="N"/>
    <s v="N"/>
    <s v="Restore "/>
    <s v="Restore"/>
    <m/>
    <x v="2"/>
    <s v="260220UAXK906"/>
    <s v="Closed"/>
    <s v="Paid"/>
  </r>
  <r>
    <x v="6985"/>
    <x v="131"/>
    <x v="8"/>
    <n v="20"/>
    <n v="1"/>
    <n v="20"/>
    <n v="20"/>
    <n v="20"/>
    <s v="N"/>
    <s v="N"/>
    <s v="N"/>
    <s v="Restore "/>
    <s v="Restore"/>
    <m/>
    <x v="2"/>
    <s v="260220UAXK906"/>
    <s v="Closed"/>
    <s v="Paid"/>
  </r>
  <r>
    <x v="6986"/>
    <x v="39"/>
    <x v="4"/>
    <n v="18.5"/>
    <n v="1"/>
    <n v="18.5"/>
    <n v="18.5"/>
    <n v="18.5"/>
    <s v="N"/>
    <s v="N"/>
    <s v="N"/>
    <s v="Secawan "/>
    <s v="Secawan"/>
    <m/>
    <x v="0"/>
    <s v="260220IQF3PED"/>
    <s v="Closed"/>
    <s v="Paid"/>
  </r>
  <r>
    <x v="6986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0IQF3PED"/>
    <s v="Closed"/>
    <s v="Paid"/>
  </r>
  <r>
    <x v="6986"/>
    <x v="2"/>
    <x v="3"/>
    <n v="5.2"/>
    <n v="1"/>
    <n v="5.2"/>
    <n v="5.2"/>
    <n v="5.2"/>
    <s v="N"/>
    <s v="N"/>
    <s v="N"/>
    <s v="Secawan "/>
    <s v="Secawan"/>
    <m/>
    <x v="0"/>
    <s v="260220IQF3PED"/>
    <s v="Closed"/>
    <s v="Paid"/>
  </r>
  <r>
    <x v="6986"/>
    <x v="103"/>
    <x v="0"/>
    <n v="0"/>
    <n v="1"/>
    <n v="0"/>
    <n v="0"/>
    <n v="0"/>
    <s v="N"/>
    <s v="N"/>
    <s v="N"/>
    <s v="Secawan "/>
    <s v="Secawan"/>
    <m/>
    <x v="0"/>
    <s v="260220IQF3PED"/>
    <s v="Closed"/>
    <s v="Paid"/>
  </r>
  <r>
    <x v="6987"/>
    <x v="158"/>
    <x v="7"/>
    <n v="7.55"/>
    <n v="2"/>
    <n v="15.1"/>
    <n v="15.1"/>
    <n v="15.1"/>
    <s v="N"/>
    <s v="N"/>
    <s v="Y"/>
    <s v="Bens Bakery "/>
    <s v="Bens Bakery"/>
    <m/>
    <x v="1"/>
    <s v="260220VEWA9WT"/>
    <s v="Closed"/>
    <s v="Paid"/>
  </r>
  <r>
    <x v="6987"/>
    <x v="73"/>
    <x v="7"/>
    <n v="14.15"/>
    <n v="1"/>
    <n v="14.15"/>
    <n v="14.15"/>
    <n v="14.15"/>
    <s v="N"/>
    <s v="N"/>
    <s v="Y"/>
    <s v="Bens Bakery "/>
    <s v="Bens Bakery"/>
    <m/>
    <x v="1"/>
    <s v="260220VEWA9WT"/>
    <s v="Closed"/>
    <s v="Paid"/>
  </r>
  <r>
    <x v="6987"/>
    <x v="43"/>
    <x v="7"/>
    <n v="7.55"/>
    <n v="1"/>
    <n v="7.55"/>
    <n v="7.55"/>
    <n v="7.55"/>
    <s v="N"/>
    <s v="N"/>
    <s v="Y"/>
    <s v="Bens Bakery "/>
    <s v="Bens Bakery"/>
    <m/>
    <x v="1"/>
    <s v="260220VEWA9WT"/>
    <s v="Closed"/>
    <s v="Paid"/>
  </r>
  <r>
    <x v="6987"/>
    <x v="176"/>
    <x v="7"/>
    <n v="3.3"/>
    <n v="2"/>
    <n v="6.6"/>
    <n v="6.6"/>
    <n v="6.6"/>
    <s v="N"/>
    <s v="N"/>
    <s v="Y"/>
    <s v="Bens Bakery "/>
    <s v="Bens Bakery"/>
    <m/>
    <x v="1"/>
    <s v="260220VEWA9WT"/>
    <s v="Closed"/>
    <s v="Paid"/>
  </r>
  <r>
    <x v="6987"/>
    <x v="26"/>
    <x v="7"/>
    <n v="5.66"/>
    <n v="1"/>
    <n v="5.66"/>
    <n v="5.66"/>
    <n v="5.66"/>
    <s v="N"/>
    <s v="N"/>
    <s v="Y"/>
    <s v="Bens Bakery "/>
    <s v="Bens Bakery"/>
    <m/>
    <x v="1"/>
    <s v="260220VEWA9WT"/>
    <s v="Closed"/>
    <s v="Paid"/>
  </r>
  <r>
    <x v="6988"/>
    <x v="233"/>
    <x v="14"/>
    <n v="19.5"/>
    <n v="1"/>
    <n v="19.5"/>
    <n v="19.5"/>
    <n v="19.5"/>
    <s v="N"/>
    <s v="N"/>
    <s v="N"/>
    <s v="Secawan "/>
    <s v="Secawan"/>
    <m/>
    <x v="0"/>
    <s v="260220IQFOZFO"/>
    <s v="Closed"/>
    <s v="Paid"/>
  </r>
  <r>
    <x v="6988"/>
    <x v="234"/>
    <x v="14"/>
    <n v="35.5"/>
    <n v="1"/>
    <n v="35.5"/>
    <n v="35.5"/>
    <n v="35.5"/>
    <s v="N"/>
    <s v="N"/>
    <s v="N"/>
    <s v="Secawan "/>
    <s v="Secawan"/>
    <m/>
    <x v="0"/>
    <s v="260220IQFOZFO"/>
    <s v="Closed"/>
    <s v="Paid"/>
  </r>
  <r>
    <x v="6988"/>
    <x v="103"/>
    <x v="0"/>
    <n v="0"/>
    <n v="1"/>
    <n v="0"/>
    <n v="0"/>
    <n v="0"/>
    <s v="N"/>
    <s v="N"/>
    <s v="N"/>
    <s v="Secawan "/>
    <s v="Secawan"/>
    <m/>
    <x v="0"/>
    <s v="260220IQFOZFO"/>
    <s v="Closed"/>
    <s v="Paid"/>
  </r>
  <r>
    <x v="6989"/>
    <x v="2"/>
    <x v="3"/>
    <n v="5.2"/>
    <n v="1"/>
    <n v="5.2"/>
    <n v="5.2"/>
    <n v="5.2"/>
    <s v="N"/>
    <s v="N"/>
    <s v="N"/>
    <s v="Secawan "/>
    <s v="Secawan"/>
    <m/>
    <x v="0"/>
    <s v="260220IQFLXID"/>
    <s v="Closed"/>
    <s v="Paid"/>
  </r>
  <r>
    <x v="6990"/>
    <x v="67"/>
    <x v="4"/>
    <n v="12.8"/>
    <n v="1"/>
    <n v="12.8"/>
    <n v="12.8"/>
    <n v="12.8"/>
    <s v="N"/>
    <s v="N"/>
    <s v="N"/>
    <s v="Secawan "/>
    <s v="Secawan"/>
    <m/>
    <x v="0"/>
    <s v="260220IQF23HH"/>
    <s v="Closed"/>
    <s v="Paid"/>
  </r>
  <r>
    <x v="6991"/>
    <x v="67"/>
    <x v="4"/>
    <n v="12.8"/>
    <n v="2"/>
    <n v="25.6"/>
    <n v="25.6"/>
    <n v="25.6"/>
    <s v="N"/>
    <s v="N"/>
    <s v="N"/>
    <s v="Secawan "/>
    <s v="Secawan"/>
    <m/>
    <x v="0"/>
    <s v="260220IQFJ90E"/>
    <s v="Closed"/>
    <s v="Refunded"/>
  </r>
  <r>
    <x v="69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TZZD"/>
    <s v="Closed"/>
    <s v="Paid"/>
  </r>
  <r>
    <x v="6992"/>
    <x v="46"/>
    <x v="0"/>
    <n v="0"/>
    <n v="1"/>
    <n v="0"/>
    <n v="0"/>
    <n v="0"/>
    <s v="N"/>
    <s v="N"/>
    <s v="N"/>
    <s v="Restore "/>
    <s v="Restore"/>
    <m/>
    <x v="2"/>
    <s v="260220UAXTZZD"/>
    <s v="Closed"/>
    <s v="Paid"/>
  </r>
  <r>
    <x v="6993"/>
    <x v="67"/>
    <x v="4"/>
    <n v="12.8"/>
    <n v="3"/>
    <n v="38.4"/>
    <n v="38.4"/>
    <n v="38.4"/>
    <s v="N"/>
    <s v="N"/>
    <s v="N"/>
    <s v="Secawan "/>
    <s v="Secawan"/>
    <m/>
    <x v="0"/>
    <s v="260220IQFVIS8"/>
    <s v="Closed"/>
    <s v="Paid"/>
  </r>
  <r>
    <x v="6993"/>
    <x v="102"/>
    <x v="0"/>
    <n v="0"/>
    <n v="1"/>
    <n v="0"/>
    <n v="0"/>
    <n v="0"/>
    <s v="N"/>
    <s v="N"/>
    <s v="N"/>
    <s v="Secawan "/>
    <s v="Secawan"/>
    <m/>
    <x v="0"/>
    <s v="260220IQFVIS8"/>
    <s v="Closed"/>
    <s v="Paid"/>
  </r>
  <r>
    <x v="6994"/>
    <x v="142"/>
    <x v="7"/>
    <n v="3.77"/>
    <n v="1"/>
    <n v="3.77"/>
    <n v="3.77"/>
    <n v="3.77"/>
    <s v="N"/>
    <s v="N"/>
    <s v="Y"/>
    <s v="Bens Bakery "/>
    <s v="Bens Bakery"/>
    <m/>
    <x v="1"/>
    <s v="260220VEWGVQA"/>
    <s v="Closed"/>
    <s v="Paid"/>
  </r>
  <r>
    <x v="6994"/>
    <x v="19"/>
    <x v="0"/>
    <n v="0"/>
    <n v="1"/>
    <n v="0"/>
    <n v="0"/>
    <n v="0"/>
    <s v="N"/>
    <s v="N"/>
    <s v="N"/>
    <s v="Bens Bakery "/>
    <s v="Bens Bakery"/>
    <m/>
    <x v="1"/>
    <s v="260220VEWGVQA"/>
    <s v="Closed"/>
    <s v="Paid"/>
  </r>
  <r>
    <x v="6995"/>
    <x v="145"/>
    <x v="8"/>
    <n v="14.9"/>
    <n v="1"/>
    <n v="14.9"/>
    <n v="14.9"/>
    <n v="14.9"/>
    <s v="N"/>
    <s v="N"/>
    <s v="N"/>
    <s v="Restore "/>
    <s v="Restore"/>
    <m/>
    <x v="2"/>
    <s v="260220UAXY9VB"/>
    <s v="Closed"/>
    <s v="Paid"/>
  </r>
  <r>
    <x v="6995"/>
    <x v="46"/>
    <x v="0"/>
    <n v="0"/>
    <n v="1"/>
    <n v="0"/>
    <n v="0"/>
    <n v="0"/>
    <s v="N"/>
    <s v="N"/>
    <s v="N"/>
    <s v="Restore "/>
    <s v="Restore"/>
    <m/>
    <x v="2"/>
    <s v="260220UAXY9VB"/>
    <s v="Closed"/>
    <s v="Paid"/>
  </r>
  <r>
    <x v="6996"/>
    <x v="19"/>
    <x v="0"/>
    <n v="0"/>
    <n v="1"/>
    <n v="0"/>
    <n v="0"/>
    <n v="0"/>
    <s v="N"/>
    <s v="N"/>
    <s v="N"/>
    <s v="Bens Bakery "/>
    <s v="Bens Bakery"/>
    <m/>
    <x v="1"/>
    <s v="260220VEWCGC0"/>
    <s v="Closed"/>
    <s v="Paid"/>
  </r>
  <r>
    <x v="6996"/>
    <x v="117"/>
    <x v="7"/>
    <n v="9.43"/>
    <n v="2"/>
    <n v="18.86"/>
    <n v="18.86"/>
    <n v="18.86"/>
    <s v="N"/>
    <s v="N"/>
    <s v="Y"/>
    <s v="Bens Bakery "/>
    <s v="Bens Bakery"/>
    <m/>
    <x v="1"/>
    <s v="260220VEWCGC0"/>
    <s v="Closed"/>
    <s v="Paid"/>
  </r>
  <r>
    <x v="6997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0IQFAQ0Z"/>
    <s v="Closed"/>
    <s v="Paid"/>
  </r>
  <r>
    <x v="6997"/>
    <x v="102"/>
    <x v="0"/>
    <n v="0"/>
    <n v="1"/>
    <n v="0"/>
    <n v="0"/>
    <n v="0"/>
    <s v="N"/>
    <s v="N"/>
    <s v="N"/>
    <s v="Secawan "/>
    <s v="Secawan"/>
    <m/>
    <x v="0"/>
    <s v="260220IQFAQ0Z"/>
    <s v="Closed"/>
    <s v="Paid"/>
  </r>
  <r>
    <x v="6998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0IQF8ZVA"/>
    <s v="Closed"/>
    <s v="Paid"/>
  </r>
  <r>
    <x v="6999"/>
    <x v="39"/>
    <x v="4"/>
    <n v="18.5"/>
    <n v="2"/>
    <n v="37"/>
    <n v="37"/>
    <n v="37"/>
    <s v="N"/>
    <s v="N"/>
    <s v="N"/>
    <s v="Secawan "/>
    <s v="Secawan"/>
    <m/>
    <x v="0"/>
    <s v="260220IQF72N5"/>
    <s v="Closed"/>
    <s v="Paid"/>
  </r>
  <r>
    <x v="7000"/>
    <x v="39"/>
    <x v="4"/>
    <n v="18.5"/>
    <n v="1"/>
    <n v="18.5"/>
    <n v="18.5"/>
    <n v="18.5"/>
    <s v="N"/>
    <s v="N"/>
    <s v="N"/>
    <s v="Secawan "/>
    <s v="Secawan"/>
    <m/>
    <x v="0"/>
    <s v="260220IQFJH1F"/>
    <s v="Closed"/>
    <s v="Paid"/>
  </r>
  <r>
    <x v="7001"/>
    <x v="131"/>
    <x v="8"/>
    <n v="20"/>
    <n v="1"/>
    <n v="20"/>
    <n v="20"/>
    <n v="20"/>
    <s v="N"/>
    <s v="N"/>
    <s v="N"/>
    <s v="Restore "/>
    <s v="Restore"/>
    <m/>
    <x v="2"/>
    <s v="260220UAXJZH8"/>
    <s v="Closed"/>
    <s v="Paid"/>
  </r>
  <r>
    <x v="7001"/>
    <x v="46"/>
    <x v="0"/>
    <n v="0"/>
    <n v="1"/>
    <n v="0"/>
    <n v="0"/>
    <n v="0"/>
    <s v="N"/>
    <s v="N"/>
    <s v="N"/>
    <s v="Restore "/>
    <s v="Restore"/>
    <m/>
    <x v="2"/>
    <s v="260220UAXJZH8"/>
    <s v="Closed"/>
    <s v="Paid"/>
  </r>
  <r>
    <x v="7002"/>
    <x v="126"/>
    <x v="4"/>
    <n v="13.8"/>
    <n v="2"/>
    <n v="27.6"/>
    <n v="27.6"/>
    <n v="27.6"/>
    <s v="N"/>
    <s v="N"/>
    <s v="N"/>
    <s v="Secawan "/>
    <s v="Secawan"/>
    <m/>
    <x v="0"/>
    <s v="260220IQFIUW9"/>
    <s v="Closed"/>
    <s v="Paid"/>
  </r>
  <r>
    <x v="7002"/>
    <x v="39"/>
    <x v="4"/>
    <n v="18.5"/>
    <n v="1"/>
    <n v="18.5"/>
    <n v="18.5"/>
    <n v="18.5"/>
    <s v="N"/>
    <s v="N"/>
    <s v="N"/>
    <s v="Secawan "/>
    <s v="Secawan"/>
    <m/>
    <x v="0"/>
    <s v="260220IQFIUW9"/>
    <s v="Closed"/>
    <s v="Paid"/>
  </r>
  <r>
    <x v="7003"/>
    <x v="19"/>
    <x v="0"/>
    <n v="0"/>
    <n v="1"/>
    <n v="0"/>
    <n v="0"/>
    <n v="0"/>
    <s v="N"/>
    <s v="N"/>
    <s v="N"/>
    <s v="Bens Bakery "/>
    <s v="Bens Bakery"/>
    <m/>
    <x v="1"/>
    <s v="260220VEWD2TX"/>
    <s v="Closed"/>
    <s v="Paid"/>
  </r>
  <r>
    <x v="7003"/>
    <x v="117"/>
    <x v="7"/>
    <n v="9.43"/>
    <n v="1"/>
    <n v="9.43"/>
    <n v="9.43"/>
    <n v="9.43"/>
    <s v="N"/>
    <s v="N"/>
    <s v="Y"/>
    <s v="Bens Bakery "/>
    <s v="Bens Bakery"/>
    <m/>
    <x v="1"/>
    <s v="260220VEWD2TX"/>
    <s v="Closed"/>
    <s v="Paid"/>
  </r>
  <r>
    <x v="70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7NWZ"/>
    <s v="Closed"/>
    <s v="Paid"/>
  </r>
  <r>
    <x v="7004"/>
    <x v="88"/>
    <x v="4"/>
    <n v="7.8"/>
    <n v="1"/>
    <n v="7.8"/>
    <n v="7.8"/>
    <n v="7.8"/>
    <s v="N"/>
    <s v="N"/>
    <s v="N"/>
    <s v="Secawan "/>
    <s v="Secawan"/>
    <m/>
    <x v="0"/>
    <s v="260220IQF7NWZ"/>
    <s v="Closed"/>
    <s v="Paid"/>
  </r>
  <r>
    <x v="700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7NWZ"/>
    <s v="Closed"/>
    <s v="Paid"/>
  </r>
  <r>
    <x v="70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7NWZ"/>
    <s v="Closed"/>
    <s v="Paid"/>
  </r>
  <r>
    <x v="7005"/>
    <x v="46"/>
    <x v="0"/>
    <n v="0"/>
    <n v="1"/>
    <n v="0"/>
    <n v="0"/>
    <n v="0"/>
    <s v="N"/>
    <s v="N"/>
    <s v="N"/>
    <s v="Restore "/>
    <s v="Restore"/>
    <m/>
    <x v="2"/>
    <s v="260220UAX0DSU"/>
    <s v="Closed"/>
    <s v="Paid"/>
  </r>
  <r>
    <x v="70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0DSU"/>
    <s v="Closed"/>
    <s v="Paid"/>
  </r>
  <r>
    <x v="7006"/>
    <x v="113"/>
    <x v="8"/>
    <n v="20"/>
    <n v="1"/>
    <n v="20"/>
    <n v="20"/>
    <n v="20"/>
    <s v="N"/>
    <s v="N"/>
    <s v="N"/>
    <s v="Restore "/>
    <s v="Restore"/>
    <m/>
    <x v="2"/>
    <s v="260220UAXXDDO"/>
    <s v="Closed"/>
    <s v="Paid"/>
  </r>
  <r>
    <x v="7006"/>
    <x v="169"/>
    <x v="8"/>
    <n v="14.9"/>
    <n v="1"/>
    <n v="14.9"/>
    <n v="14.9"/>
    <n v="14.9"/>
    <s v="N"/>
    <s v="N"/>
    <s v="N"/>
    <s v="Restore "/>
    <s v="Restore"/>
    <m/>
    <x v="2"/>
    <s v="260220UAXXDDO"/>
    <s v="Closed"/>
    <s v="Paid"/>
  </r>
  <r>
    <x v="7006"/>
    <x v="46"/>
    <x v="0"/>
    <n v="0"/>
    <n v="1"/>
    <n v="0"/>
    <n v="0"/>
    <n v="0"/>
    <s v="N"/>
    <s v="N"/>
    <s v="N"/>
    <s v="Restore "/>
    <s v="Restore"/>
    <m/>
    <x v="2"/>
    <s v="260220UAXXDDO"/>
    <s v="Closed"/>
    <s v="Paid"/>
  </r>
  <r>
    <x v="7007"/>
    <x v="131"/>
    <x v="8"/>
    <n v="20"/>
    <n v="1"/>
    <n v="20"/>
    <n v="20"/>
    <n v="20"/>
    <s v="N"/>
    <s v="N"/>
    <s v="N"/>
    <s v="Restore "/>
    <s v="Restore"/>
    <m/>
    <x v="2"/>
    <s v="260220UAX8734"/>
    <s v="Closed"/>
    <s v="Paid"/>
  </r>
  <r>
    <x v="7007"/>
    <x v="46"/>
    <x v="0"/>
    <n v="0"/>
    <n v="1"/>
    <n v="0"/>
    <n v="0"/>
    <n v="0"/>
    <s v="N"/>
    <s v="N"/>
    <s v="N"/>
    <s v="Restore "/>
    <s v="Restore"/>
    <m/>
    <x v="2"/>
    <s v="260220UAX8734"/>
    <s v="Closed"/>
    <s v="Paid"/>
  </r>
  <r>
    <x v="7008"/>
    <x v="67"/>
    <x v="4"/>
    <n v="12.8"/>
    <n v="1"/>
    <n v="12.8"/>
    <n v="12.8"/>
    <n v="12.8"/>
    <s v="N"/>
    <s v="N"/>
    <s v="N"/>
    <s v="Secawan "/>
    <s v="Secawan"/>
    <m/>
    <x v="0"/>
    <s v="260220IQF7QP7"/>
    <s v="Closed"/>
    <s v="Paid"/>
  </r>
  <r>
    <x v="7008"/>
    <x v="103"/>
    <x v="0"/>
    <n v="0"/>
    <n v="1"/>
    <n v="0"/>
    <n v="0"/>
    <n v="0"/>
    <s v="N"/>
    <s v="N"/>
    <s v="N"/>
    <s v="Secawan "/>
    <s v="Secawan"/>
    <m/>
    <x v="0"/>
    <s v="260220IQF7QP7"/>
    <s v="Closed"/>
    <s v="Paid"/>
  </r>
  <r>
    <x v="7009"/>
    <x v="39"/>
    <x v="4"/>
    <n v="18.5"/>
    <n v="1"/>
    <n v="18.5"/>
    <n v="18.5"/>
    <n v="18.5"/>
    <s v="N"/>
    <s v="N"/>
    <s v="N"/>
    <s v="Secawan "/>
    <s v="Secawan"/>
    <m/>
    <x v="0"/>
    <s v="260220IQFIJ5R"/>
    <s v="Closed"/>
    <s v="Paid"/>
  </r>
  <r>
    <x v="7009"/>
    <x v="103"/>
    <x v="0"/>
    <n v="0"/>
    <n v="1"/>
    <n v="0"/>
    <n v="0"/>
    <n v="0"/>
    <s v="N"/>
    <s v="N"/>
    <s v="N"/>
    <s v="Secawan "/>
    <s v="Secawan"/>
    <m/>
    <x v="0"/>
    <s v="260220IQFIJ5R"/>
    <s v="Closed"/>
    <s v="Paid"/>
  </r>
  <r>
    <x v="7010"/>
    <x v="2"/>
    <x v="3"/>
    <n v="5.2"/>
    <n v="1"/>
    <n v="5.2"/>
    <n v="5.2"/>
    <n v="5.2"/>
    <s v="N"/>
    <s v="N"/>
    <s v="N"/>
    <s v="Secawan "/>
    <s v="Secawan"/>
    <m/>
    <x v="0"/>
    <s v="260220IQF6T8D"/>
    <s v="Closed"/>
    <s v="Paid"/>
  </r>
  <r>
    <x v="7010"/>
    <x v="103"/>
    <x v="0"/>
    <n v="0"/>
    <n v="1"/>
    <n v="0"/>
    <n v="0"/>
    <n v="0"/>
    <s v="N"/>
    <s v="N"/>
    <s v="N"/>
    <s v="Secawan "/>
    <s v="Secawan"/>
    <m/>
    <x v="0"/>
    <s v="260220IQF6T8D"/>
    <s v="Closed"/>
    <s v="Paid"/>
  </r>
  <r>
    <x v="7010"/>
    <x v="67"/>
    <x v="4"/>
    <n v="12.8"/>
    <n v="1"/>
    <n v="12.8"/>
    <n v="12.8"/>
    <n v="12.8"/>
    <s v="N"/>
    <s v="N"/>
    <s v="N"/>
    <s v="Secawan "/>
    <s v="Secawan"/>
    <m/>
    <x v="0"/>
    <s v="260220IQF6T8D"/>
    <s v="Closed"/>
    <s v="Paid"/>
  </r>
  <r>
    <x v="7011"/>
    <x v="42"/>
    <x v="0"/>
    <n v="0"/>
    <n v="1"/>
    <n v="0"/>
    <n v="0"/>
    <n v="0"/>
    <s v="N"/>
    <s v="N"/>
    <s v="N"/>
    <s v="Bens Bakery "/>
    <s v="Bens Bakery"/>
    <m/>
    <x v="1"/>
    <s v="260220VEWE9J9"/>
    <s v="Closed"/>
    <s v="Paid"/>
  </r>
  <r>
    <x v="7011"/>
    <x v="119"/>
    <x v="7"/>
    <n v="7.55"/>
    <n v="1"/>
    <n v="7.55"/>
    <n v="7.55"/>
    <n v="7.55"/>
    <s v="N"/>
    <s v="N"/>
    <s v="Y"/>
    <s v="Bens Bakery "/>
    <s v="Bens Bakery"/>
    <m/>
    <x v="1"/>
    <s v="260220VEWE9J9"/>
    <s v="Closed"/>
    <s v="Paid"/>
  </r>
  <r>
    <x v="7012"/>
    <x v="46"/>
    <x v="0"/>
    <n v="0"/>
    <n v="1"/>
    <n v="0"/>
    <n v="0"/>
    <n v="0"/>
    <s v="N"/>
    <s v="N"/>
    <s v="N"/>
    <s v="Restore "/>
    <s v="Restore"/>
    <m/>
    <x v="2"/>
    <s v="260220UAXP2BF"/>
    <s v="Closed"/>
    <s v="Paid"/>
  </r>
  <r>
    <x v="701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P2BF"/>
    <s v="Closed"/>
    <s v="Paid"/>
  </r>
  <r>
    <x v="7013"/>
    <x v="103"/>
    <x v="0"/>
    <n v="0"/>
    <n v="1"/>
    <n v="0"/>
    <n v="0"/>
    <n v="0"/>
    <s v="N"/>
    <s v="N"/>
    <s v="N"/>
    <s v="Secawan "/>
    <s v="Secawan"/>
    <m/>
    <x v="0"/>
    <s v="260220IQFY5GT"/>
    <s v="Closed"/>
    <s v="Paid"/>
  </r>
  <r>
    <x v="7013"/>
    <x v="39"/>
    <x v="4"/>
    <n v="18.5"/>
    <n v="1"/>
    <n v="18.5"/>
    <n v="18.5"/>
    <n v="18.5"/>
    <s v="N"/>
    <s v="N"/>
    <s v="N"/>
    <s v="Secawan "/>
    <s v="Secawan"/>
    <m/>
    <x v="0"/>
    <s v="260220IQFY5GT"/>
    <s v="Closed"/>
    <s v="Paid"/>
  </r>
  <r>
    <x v="7014"/>
    <x v="19"/>
    <x v="0"/>
    <n v="0"/>
    <n v="1"/>
    <n v="0"/>
    <n v="0"/>
    <n v="0"/>
    <s v="N"/>
    <s v="N"/>
    <s v="N"/>
    <s v="Bens Bakery "/>
    <s v="Bens Bakery"/>
    <m/>
    <x v="1"/>
    <s v="260220VEWBYYN"/>
    <s v="Closed"/>
    <s v="Paid"/>
  </r>
  <r>
    <x v="7014"/>
    <x v="43"/>
    <x v="7"/>
    <n v="7.55"/>
    <n v="1"/>
    <n v="7.55"/>
    <n v="7.55"/>
    <n v="7.55"/>
    <s v="N"/>
    <s v="N"/>
    <s v="Y"/>
    <s v="Bens Bakery "/>
    <s v="Bens Bakery"/>
    <m/>
    <x v="1"/>
    <s v="260220VEWBYYN"/>
    <s v="Closed"/>
    <s v="Paid"/>
  </r>
  <r>
    <x v="7015"/>
    <x v="103"/>
    <x v="0"/>
    <n v="0"/>
    <n v="1"/>
    <n v="0"/>
    <n v="0"/>
    <n v="0"/>
    <s v="N"/>
    <s v="N"/>
    <s v="N"/>
    <s v="Secawan "/>
    <s v="Secawan"/>
    <m/>
    <x v="0"/>
    <s v="260220IQFQ2LD"/>
    <s v="Closed"/>
    <s v="Paid"/>
  </r>
  <r>
    <x v="7015"/>
    <x v="14"/>
    <x v="4"/>
    <n v="7.8"/>
    <n v="1"/>
    <n v="7.8"/>
    <n v="7.8"/>
    <n v="7.8"/>
    <s v="N"/>
    <s v="N"/>
    <s v="N"/>
    <s v="Secawan "/>
    <s v="Secawan"/>
    <m/>
    <x v="0"/>
    <s v="260220IQFQ2LD"/>
    <s v="Closed"/>
    <s v="Paid"/>
  </r>
  <r>
    <x v="7016"/>
    <x v="103"/>
    <x v="0"/>
    <n v="0"/>
    <n v="1"/>
    <n v="0"/>
    <n v="0"/>
    <n v="0"/>
    <s v="N"/>
    <s v="N"/>
    <s v="N"/>
    <s v="Secawan "/>
    <s v="Secawan"/>
    <m/>
    <x v="0"/>
    <s v="260220IQF1BMW"/>
    <s v="Closed"/>
    <s v="Paid"/>
  </r>
  <r>
    <x v="7016"/>
    <x v="2"/>
    <x v="3"/>
    <n v="5.2"/>
    <n v="1"/>
    <n v="5.2"/>
    <n v="5.2"/>
    <n v="5.2"/>
    <s v="N"/>
    <s v="N"/>
    <s v="N"/>
    <s v="Secawan "/>
    <s v="Secawan"/>
    <m/>
    <x v="0"/>
    <s v="260220IQF1BMW"/>
    <s v="Closed"/>
    <s v="Paid"/>
  </r>
  <r>
    <x v="701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QIX"/>
    <s v="Closed"/>
    <s v="Paid"/>
  </r>
  <r>
    <x v="7017"/>
    <x v="103"/>
    <x v="0"/>
    <n v="0"/>
    <n v="1"/>
    <n v="0"/>
    <n v="0"/>
    <n v="0"/>
    <s v="N"/>
    <s v="N"/>
    <s v="N"/>
    <s v="Secawan "/>
    <s v="Secawan"/>
    <m/>
    <x v="0"/>
    <s v="260220IQFSQIX"/>
    <s v="Closed"/>
    <s v="Paid"/>
  </r>
  <r>
    <x v="7018"/>
    <x v="46"/>
    <x v="0"/>
    <n v="0"/>
    <n v="1"/>
    <n v="0"/>
    <n v="0"/>
    <n v="0"/>
    <s v="N"/>
    <s v="N"/>
    <s v="N"/>
    <s v="Restore "/>
    <s v="Restore"/>
    <m/>
    <x v="2"/>
    <s v="260220UAXR6KE"/>
    <s v="Closed"/>
    <s v="Paid"/>
  </r>
  <r>
    <x v="7018"/>
    <x v="131"/>
    <x v="8"/>
    <n v="20"/>
    <n v="1"/>
    <n v="20"/>
    <n v="20"/>
    <n v="20"/>
    <s v="N"/>
    <s v="N"/>
    <s v="N"/>
    <s v="Restore "/>
    <s v="Restore"/>
    <m/>
    <x v="2"/>
    <s v="260220UAXR6KE"/>
    <s v="Closed"/>
    <s v="Paid"/>
  </r>
  <r>
    <x v="7019"/>
    <x v="103"/>
    <x v="0"/>
    <n v="0"/>
    <n v="1"/>
    <n v="0"/>
    <n v="0"/>
    <n v="0"/>
    <s v="N"/>
    <s v="N"/>
    <s v="N"/>
    <s v="Secawan "/>
    <s v="Secawan"/>
    <m/>
    <x v="0"/>
    <s v="260220IQFXQ88"/>
    <s v="Closed"/>
    <s v="Paid"/>
  </r>
  <r>
    <x v="7019"/>
    <x v="67"/>
    <x v="4"/>
    <n v="12.8"/>
    <n v="1"/>
    <n v="12.8"/>
    <n v="12.8"/>
    <n v="12.8"/>
    <s v="N"/>
    <s v="N"/>
    <s v="N"/>
    <s v="Secawan "/>
    <s v="Secawan"/>
    <m/>
    <x v="0"/>
    <s v="260220IQFXQ88"/>
    <s v="Closed"/>
    <s v="Paid"/>
  </r>
  <r>
    <x v="7020"/>
    <x v="111"/>
    <x v="8"/>
    <n v="19"/>
    <n v="1"/>
    <n v="19"/>
    <n v="19"/>
    <n v="19"/>
    <s v="N"/>
    <s v="N"/>
    <s v="N"/>
    <s v="Restore "/>
    <s v="Restore"/>
    <m/>
    <x v="2"/>
    <s v="260220UAXHVAW"/>
    <s v="Closed"/>
    <s v="Paid"/>
  </r>
  <r>
    <x v="7020"/>
    <x v="46"/>
    <x v="0"/>
    <n v="0"/>
    <n v="1"/>
    <n v="0"/>
    <n v="0"/>
    <n v="0"/>
    <s v="N"/>
    <s v="N"/>
    <s v="N"/>
    <s v="Restore "/>
    <s v="Restore"/>
    <m/>
    <x v="2"/>
    <s v="260220UAXHVAW"/>
    <s v="Closed"/>
    <s v="Paid"/>
  </r>
  <r>
    <x v="7021"/>
    <x v="46"/>
    <x v="0"/>
    <n v="0"/>
    <n v="1"/>
    <n v="0"/>
    <n v="0"/>
    <n v="0"/>
    <s v="N"/>
    <s v="N"/>
    <s v="N"/>
    <s v="Restore "/>
    <s v="Restore"/>
    <m/>
    <x v="2"/>
    <s v="260220UAXW76U"/>
    <s v="Closed"/>
    <s v="Paid"/>
  </r>
  <r>
    <x v="7021"/>
    <x v="111"/>
    <x v="8"/>
    <n v="19"/>
    <n v="1"/>
    <n v="19"/>
    <n v="19"/>
    <n v="19"/>
    <s v="N"/>
    <s v="N"/>
    <s v="N"/>
    <s v="Restore "/>
    <s v="Restore"/>
    <m/>
    <x v="2"/>
    <s v="260220UAXW76U"/>
    <s v="Closed"/>
    <s v="Paid"/>
  </r>
  <r>
    <x v="7022"/>
    <x v="111"/>
    <x v="8"/>
    <n v="19"/>
    <n v="1"/>
    <n v="19"/>
    <n v="19"/>
    <n v="19"/>
    <s v="N"/>
    <s v="N"/>
    <s v="N"/>
    <s v="Restore "/>
    <s v="Restore"/>
    <m/>
    <x v="2"/>
    <s v="260220UAXAMAN"/>
    <s v="Closed"/>
    <s v="Paid"/>
  </r>
  <r>
    <x v="7022"/>
    <x v="131"/>
    <x v="8"/>
    <n v="20"/>
    <n v="1"/>
    <n v="20"/>
    <n v="20"/>
    <n v="20"/>
    <s v="N"/>
    <s v="N"/>
    <s v="N"/>
    <s v="Restore "/>
    <s v="Restore"/>
    <m/>
    <x v="2"/>
    <s v="260220UAXAMAN"/>
    <s v="Closed"/>
    <s v="Paid"/>
  </r>
  <r>
    <x v="7022"/>
    <x v="46"/>
    <x v="0"/>
    <n v="0"/>
    <n v="1"/>
    <n v="0"/>
    <n v="0"/>
    <n v="0"/>
    <s v="N"/>
    <s v="N"/>
    <s v="N"/>
    <s v="Restore "/>
    <s v="Restore"/>
    <m/>
    <x v="2"/>
    <s v="260220UAXAMAN"/>
    <s v="Closed"/>
    <s v="Paid"/>
  </r>
  <r>
    <x v="702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4JLV"/>
    <s v="Closed"/>
    <s v="Paid"/>
  </r>
  <r>
    <x v="7023"/>
    <x v="103"/>
    <x v="0"/>
    <n v="0"/>
    <n v="1"/>
    <n v="0"/>
    <n v="0"/>
    <n v="0"/>
    <s v="N"/>
    <s v="N"/>
    <s v="N"/>
    <s v="Secawan "/>
    <s v="Secawan"/>
    <m/>
    <x v="0"/>
    <s v="260220IQF4JLV"/>
    <s v="Closed"/>
    <s v="Paid"/>
  </r>
  <r>
    <x v="7024"/>
    <x v="119"/>
    <x v="7"/>
    <n v="7.55"/>
    <n v="1"/>
    <n v="7.55"/>
    <n v="7.55"/>
    <n v="7.55"/>
    <s v="N"/>
    <s v="N"/>
    <s v="Y"/>
    <s v="Bens Bakery "/>
    <s v="Bens Bakery"/>
    <m/>
    <x v="1"/>
    <s v="260220VEWZW2V"/>
    <s v="Closed"/>
    <s v="Paid"/>
  </r>
  <r>
    <x v="7024"/>
    <x v="141"/>
    <x v="7"/>
    <n v="9.43"/>
    <n v="1"/>
    <n v="9.43"/>
    <n v="9.43"/>
    <n v="9.43"/>
    <s v="N"/>
    <s v="N"/>
    <s v="Y"/>
    <s v="Bens Bakery "/>
    <s v="Bens Bakery"/>
    <m/>
    <x v="1"/>
    <s v="260220VEWZW2V"/>
    <s v="Closed"/>
    <s v="Paid"/>
  </r>
  <r>
    <x v="7024"/>
    <x v="19"/>
    <x v="0"/>
    <n v="0"/>
    <n v="1"/>
    <n v="0"/>
    <n v="0"/>
    <n v="0"/>
    <s v="N"/>
    <s v="N"/>
    <s v="N"/>
    <s v="Bens Bakery "/>
    <s v="Bens Bakery"/>
    <m/>
    <x v="1"/>
    <s v="260220VEWZW2V"/>
    <s v="Closed"/>
    <s v="Paid"/>
  </r>
  <r>
    <x v="7025"/>
    <x v="42"/>
    <x v="0"/>
    <n v="0"/>
    <n v="1"/>
    <n v="0"/>
    <n v="0"/>
    <n v="0"/>
    <s v="N"/>
    <s v="N"/>
    <s v="N"/>
    <s v="Bens Bakery "/>
    <s v="Bens Bakery"/>
    <m/>
    <x v="1"/>
    <s v="260220VEW2UXN"/>
    <s v="Closed"/>
    <s v="Paid"/>
  </r>
  <r>
    <x v="7025"/>
    <x v="72"/>
    <x v="7"/>
    <n v="5.66"/>
    <n v="1"/>
    <n v="5.66"/>
    <n v="5.66"/>
    <n v="5.66"/>
    <s v="N"/>
    <s v="N"/>
    <s v="Y"/>
    <s v="Bens Bakery "/>
    <s v="Bens Bakery"/>
    <m/>
    <x v="1"/>
    <s v="260220VEW2UXN"/>
    <s v="Closed"/>
    <s v="Paid"/>
  </r>
  <r>
    <x v="7025"/>
    <x v="143"/>
    <x v="7"/>
    <n v="11.32"/>
    <n v="2"/>
    <n v="22.64"/>
    <n v="22.64"/>
    <n v="22.64"/>
    <s v="N"/>
    <s v="N"/>
    <s v="Y"/>
    <s v="Bens Bakery "/>
    <s v="Bens Bakery"/>
    <m/>
    <x v="1"/>
    <s v="260220VEW2UXN"/>
    <s v="Closed"/>
    <s v="Paid"/>
  </r>
  <r>
    <x v="7025"/>
    <x v="26"/>
    <x v="7"/>
    <n v="5.66"/>
    <n v="1"/>
    <n v="5.66"/>
    <n v="5.66"/>
    <n v="5.66"/>
    <s v="N"/>
    <s v="N"/>
    <s v="Y"/>
    <s v="Bens Bakery "/>
    <s v="Bens Bakery"/>
    <m/>
    <x v="1"/>
    <s v="260220VEW2UXN"/>
    <s v="Closed"/>
    <s v="Paid"/>
  </r>
  <r>
    <x v="7026"/>
    <x v="131"/>
    <x v="8"/>
    <n v="20"/>
    <n v="1"/>
    <n v="20"/>
    <n v="20"/>
    <n v="20"/>
    <s v="N"/>
    <s v="N"/>
    <s v="N"/>
    <s v="Restore "/>
    <s v="Restore"/>
    <m/>
    <x v="2"/>
    <s v="260220UAX5RU9"/>
    <s v="Closed"/>
    <s v="Paid"/>
  </r>
  <r>
    <x v="7026"/>
    <x v="46"/>
    <x v="0"/>
    <n v="0"/>
    <n v="1"/>
    <n v="0"/>
    <n v="0"/>
    <n v="0"/>
    <s v="N"/>
    <s v="N"/>
    <s v="N"/>
    <s v="Restore "/>
    <s v="Restore"/>
    <m/>
    <x v="2"/>
    <s v="260220UAX5RU9"/>
    <s v="Closed"/>
    <s v="Paid"/>
  </r>
  <r>
    <x v="7027"/>
    <x v="39"/>
    <x v="4"/>
    <n v="18.5"/>
    <n v="1"/>
    <n v="18.5"/>
    <n v="18.5"/>
    <n v="18.5"/>
    <s v="N"/>
    <s v="N"/>
    <s v="N"/>
    <s v="Secawan "/>
    <s v="Secawan"/>
    <m/>
    <x v="0"/>
    <s v="260220IQF0NLO"/>
    <s v="Closed"/>
    <s v="Paid"/>
  </r>
  <r>
    <x v="7027"/>
    <x v="103"/>
    <x v="0"/>
    <n v="0"/>
    <n v="1"/>
    <n v="0"/>
    <n v="0"/>
    <n v="0"/>
    <s v="N"/>
    <s v="N"/>
    <s v="N"/>
    <s v="Secawan "/>
    <s v="Secawan"/>
    <m/>
    <x v="0"/>
    <s v="260220IQF0NLO"/>
    <s v="Closed"/>
    <s v="Paid"/>
  </r>
  <r>
    <x v="7027"/>
    <x v="67"/>
    <x v="4"/>
    <n v="12.8"/>
    <n v="3"/>
    <n v="38.4"/>
    <n v="38.4"/>
    <n v="38.4"/>
    <s v="N"/>
    <s v="N"/>
    <s v="N"/>
    <s v="Secawan "/>
    <s v="Secawan"/>
    <m/>
    <x v="0"/>
    <s v="260220IQF0NLO"/>
    <s v="Closed"/>
    <s v="Paid"/>
  </r>
  <r>
    <x v="7028"/>
    <x v="141"/>
    <x v="7"/>
    <n v="9.43"/>
    <n v="1"/>
    <n v="9.43"/>
    <n v="9.43"/>
    <n v="9.43"/>
    <s v="N"/>
    <s v="N"/>
    <s v="Y"/>
    <s v="Bens Bakery "/>
    <s v="Bens Bakery"/>
    <m/>
    <x v="1"/>
    <s v="260220VEW9WTK"/>
    <s v="Closed"/>
    <s v="Paid"/>
  </r>
  <r>
    <x v="7028"/>
    <x v="150"/>
    <x v="7"/>
    <n v="14.15"/>
    <n v="1"/>
    <n v="14.15"/>
    <n v="14.15"/>
    <n v="14.15"/>
    <s v="N"/>
    <s v="N"/>
    <s v="Y"/>
    <s v="Bens Bakery "/>
    <s v="Bens Bakery"/>
    <m/>
    <x v="1"/>
    <s v="260220VEW9WTK"/>
    <s v="Closed"/>
    <s v="Paid"/>
  </r>
  <r>
    <x v="7028"/>
    <x v="42"/>
    <x v="0"/>
    <n v="0"/>
    <n v="1"/>
    <n v="0"/>
    <n v="0"/>
    <n v="0"/>
    <s v="N"/>
    <s v="N"/>
    <s v="N"/>
    <s v="Bens Bakery "/>
    <s v="Bens Bakery"/>
    <m/>
    <x v="1"/>
    <s v="260220VEW9WTK"/>
    <s v="Closed"/>
    <s v="Paid"/>
  </r>
  <r>
    <x v="7029"/>
    <x v="149"/>
    <x v="2"/>
    <n v="18"/>
    <n v="1"/>
    <n v="18"/>
    <n v="18"/>
    <n v="18"/>
    <s v="N"/>
    <s v="N"/>
    <s v="N"/>
    <s v="Secawan "/>
    <s v="Secawan"/>
    <m/>
    <x v="0"/>
    <s v="260220IQFPIBV"/>
    <s v="Closed"/>
    <s v="Paid"/>
  </r>
  <r>
    <x v="7029"/>
    <x v="103"/>
    <x v="0"/>
    <n v="0"/>
    <n v="1"/>
    <n v="0"/>
    <n v="0"/>
    <n v="0"/>
    <s v="N"/>
    <s v="N"/>
    <s v="N"/>
    <s v="Secawan "/>
    <s v="Secawan"/>
    <m/>
    <x v="0"/>
    <s v="260220IQFPIBV"/>
    <s v="Closed"/>
    <s v="Paid"/>
  </r>
  <r>
    <x v="7029"/>
    <x v="123"/>
    <x v="2"/>
    <n v="15"/>
    <n v="1"/>
    <n v="15"/>
    <n v="15"/>
    <n v="15"/>
    <s v="N"/>
    <s v="N"/>
    <s v="N"/>
    <s v="Secawan "/>
    <s v="Secawan"/>
    <m/>
    <x v="0"/>
    <s v="260220IQFPIBV"/>
    <s v="Closed"/>
    <s v="Paid"/>
  </r>
  <r>
    <x v="70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S42N"/>
    <s v="Closed"/>
    <s v="Paid"/>
  </r>
  <r>
    <x v="7030"/>
    <x v="46"/>
    <x v="0"/>
    <n v="0"/>
    <n v="1"/>
    <n v="0"/>
    <n v="0"/>
    <n v="0"/>
    <s v="N"/>
    <s v="N"/>
    <s v="N"/>
    <s v="Restore "/>
    <s v="Restore"/>
    <m/>
    <x v="2"/>
    <s v="260220UAXS42N"/>
    <s v="Closed"/>
    <s v="Paid"/>
  </r>
  <r>
    <x v="7030"/>
    <x v="131"/>
    <x v="8"/>
    <n v="20"/>
    <n v="1"/>
    <n v="20"/>
    <n v="20"/>
    <n v="20"/>
    <s v="N"/>
    <s v="N"/>
    <s v="N"/>
    <s v="Restore "/>
    <s v="Restore"/>
    <m/>
    <x v="2"/>
    <s v="260220UAXS42N"/>
    <s v="Closed"/>
    <s v="Paid"/>
  </r>
  <r>
    <x v="703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U4QC"/>
    <s v="Closed"/>
    <s v="Paid"/>
  </r>
  <r>
    <x v="7031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U4QC"/>
    <s v="Closed"/>
    <s v="Paid"/>
  </r>
  <r>
    <x v="703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2LJ"/>
    <s v="Closed"/>
    <s v="Paid"/>
  </r>
  <r>
    <x v="7032"/>
    <x v="131"/>
    <x v="8"/>
    <n v="20"/>
    <n v="1"/>
    <n v="20"/>
    <n v="20"/>
    <n v="20"/>
    <s v="N"/>
    <s v="N"/>
    <s v="N"/>
    <s v="Restore "/>
    <s v="Restore"/>
    <m/>
    <x v="2"/>
    <s v="260220UAX12LJ"/>
    <s v="Closed"/>
    <s v="Paid"/>
  </r>
  <r>
    <x v="7033"/>
    <x v="19"/>
    <x v="0"/>
    <n v="0"/>
    <n v="1"/>
    <n v="0"/>
    <n v="0"/>
    <n v="0"/>
    <s v="N"/>
    <s v="N"/>
    <s v="N"/>
    <s v="Bens Bakery "/>
    <s v="Bens Bakery"/>
    <m/>
    <x v="1"/>
    <s v="260220VEWYOA3"/>
    <s v="Closed"/>
    <s v="Paid"/>
  </r>
  <r>
    <x v="7033"/>
    <x v="72"/>
    <x v="7"/>
    <n v="5.66"/>
    <n v="2"/>
    <n v="11.32"/>
    <n v="11.32"/>
    <n v="11.32"/>
    <s v="N"/>
    <s v="N"/>
    <s v="Y"/>
    <s v="Bens Bakery "/>
    <s v="Bens Bakery"/>
    <m/>
    <x v="1"/>
    <s v="260220VEWYOA3"/>
    <s v="Closed"/>
    <s v="Paid"/>
  </r>
  <r>
    <x v="7034"/>
    <x v="111"/>
    <x v="8"/>
    <n v="19"/>
    <n v="1"/>
    <n v="19"/>
    <n v="19"/>
    <n v="19"/>
    <s v="N"/>
    <s v="N"/>
    <s v="N"/>
    <s v="Restore "/>
    <s v="Restore"/>
    <m/>
    <x v="2"/>
    <s v="260220UAX4FII"/>
    <s v="Closed"/>
    <s v="Paid"/>
  </r>
  <r>
    <x v="7034"/>
    <x v="46"/>
    <x v="0"/>
    <n v="0"/>
    <n v="1"/>
    <n v="0"/>
    <n v="0"/>
    <n v="0"/>
    <s v="N"/>
    <s v="N"/>
    <s v="N"/>
    <s v="Restore "/>
    <s v="Restore"/>
    <m/>
    <x v="2"/>
    <s v="260220UAX4FII"/>
    <s v="Closed"/>
    <s v="Paid"/>
  </r>
  <r>
    <x v="70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4FII"/>
    <s v="Closed"/>
    <s v="Paid"/>
  </r>
  <r>
    <x v="7035"/>
    <x v="39"/>
    <x v="4"/>
    <n v="18.5"/>
    <n v="2"/>
    <n v="37"/>
    <n v="37"/>
    <n v="37"/>
    <s v="N"/>
    <s v="N"/>
    <s v="N"/>
    <s v="Secawan "/>
    <s v="Secawan"/>
    <m/>
    <x v="0"/>
    <s v="260220IQFRPDO"/>
    <s v="Closed"/>
    <s v="Paid"/>
  </r>
  <r>
    <x v="7035"/>
    <x v="103"/>
    <x v="0"/>
    <n v="0"/>
    <n v="1"/>
    <n v="0"/>
    <n v="0"/>
    <n v="0"/>
    <s v="N"/>
    <s v="N"/>
    <s v="N"/>
    <s v="Secawan "/>
    <s v="Secawan"/>
    <m/>
    <x v="0"/>
    <s v="260220IQFRPDO"/>
    <s v="Closed"/>
    <s v="Paid"/>
  </r>
  <r>
    <x v="7036"/>
    <x v="176"/>
    <x v="7"/>
    <n v="3.3"/>
    <n v="1"/>
    <n v="3.3"/>
    <n v="3.3"/>
    <n v="3.3"/>
    <s v="N"/>
    <s v="N"/>
    <s v="Y"/>
    <s v="Bens Bakery "/>
    <s v="Bens Bakery"/>
    <m/>
    <x v="1"/>
    <s v="260220VEWXJJ3"/>
    <s v="Closed"/>
    <s v="Paid"/>
  </r>
  <r>
    <x v="7036"/>
    <x v="19"/>
    <x v="0"/>
    <n v="0"/>
    <n v="1"/>
    <n v="0"/>
    <n v="0"/>
    <n v="0"/>
    <s v="N"/>
    <s v="N"/>
    <s v="N"/>
    <s v="Bens Bakery "/>
    <s v="Bens Bakery"/>
    <m/>
    <x v="1"/>
    <s v="260220VEWXJJ3"/>
    <s v="Closed"/>
    <s v="Paid"/>
  </r>
  <r>
    <x v="7036"/>
    <x v="159"/>
    <x v="7"/>
    <n v="3.3"/>
    <n v="1"/>
    <n v="3.3"/>
    <n v="3.3"/>
    <n v="3.3"/>
    <s v="N"/>
    <s v="N"/>
    <s v="Y"/>
    <s v="Bens Bakery "/>
    <s v="Bens Bakery"/>
    <m/>
    <x v="1"/>
    <s v="260220VEWXJJ3"/>
    <s v="Closed"/>
    <s v="Paid"/>
  </r>
  <r>
    <x v="7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M756"/>
    <s v="Closed"/>
    <s v="Paid"/>
  </r>
  <r>
    <x v="7037"/>
    <x v="46"/>
    <x v="0"/>
    <n v="0"/>
    <n v="1"/>
    <n v="0"/>
    <n v="0"/>
    <n v="0"/>
    <s v="N"/>
    <s v="N"/>
    <s v="N"/>
    <s v="Restore "/>
    <s v="Restore"/>
    <m/>
    <x v="2"/>
    <s v="260220UAXM756"/>
    <s v="Closed"/>
    <s v="Paid"/>
  </r>
  <r>
    <x v="7038"/>
    <x v="67"/>
    <x v="4"/>
    <n v="12.8"/>
    <n v="1"/>
    <n v="12.8"/>
    <n v="12.8"/>
    <n v="12.8"/>
    <s v="N"/>
    <s v="N"/>
    <s v="N"/>
    <s v="Secawan "/>
    <s v="Secawan"/>
    <m/>
    <x v="0"/>
    <s v="260220IQFZEBS"/>
    <s v="Closed"/>
    <s v="Paid"/>
  </r>
  <r>
    <x v="7038"/>
    <x v="14"/>
    <x v="4"/>
    <n v="7.8"/>
    <n v="1"/>
    <n v="7.8"/>
    <n v="7.8"/>
    <n v="7.8"/>
    <s v="N"/>
    <s v="N"/>
    <s v="N"/>
    <s v="Secawan "/>
    <s v="Secawan"/>
    <m/>
    <x v="0"/>
    <s v="260220IQFZEBS"/>
    <s v="Closed"/>
    <s v="Paid"/>
  </r>
  <r>
    <x v="7038"/>
    <x v="107"/>
    <x v="10"/>
    <n v="6"/>
    <n v="1"/>
    <n v="6"/>
    <n v="6"/>
    <n v="6"/>
    <s v="N"/>
    <s v="N"/>
    <s v="N"/>
    <s v="Secawan "/>
    <s v="Secawan"/>
    <m/>
    <x v="0"/>
    <s v="260220IQFZEBS"/>
    <s v="Closed"/>
    <s v="Paid"/>
  </r>
  <r>
    <x v="7038"/>
    <x v="108"/>
    <x v="6"/>
    <n v="4"/>
    <n v="1"/>
    <n v="4"/>
    <n v="4"/>
    <n v="4"/>
    <s v="N"/>
    <s v="N"/>
    <s v="N"/>
    <s v="Secawan "/>
    <s v="Secawan"/>
    <m/>
    <x v="0"/>
    <s v="260220IQFZEBS"/>
    <s v="Closed"/>
    <s v="Paid"/>
  </r>
  <r>
    <x v="7038"/>
    <x v="102"/>
    <x v="0"/>
    <n v="0"/>
    <n v="1"/>
    <n v="0"/>
    <n v="0"/>
    <n v="0"/>
    <s v="N"/>
    <s v="N"/>
    <s v="N"/>
    <s v="Secawan "/>
    <s v="Secawan"/>
    <m/>
    <x v="0"/>
    <s v="260220IQFZEBS"/>
    <s v="Closed"/>
    <s v="Paid"/>
  </r>
  <r>
    <x v="7039"/>
    <x v="111"/>
    <x v="8"/>
    <n v="19"/>
    <n v="1"/>
    <n v="19"/>
    <n v="19"/>
    <n v="19"/>
    <s v="N"/>
    <s v="N"/>
    <s v="N"/>
    <s v="Restore "/>
    <s v="Restore"/>
    <m/>
    <x v="2"/>
    <s v="260220UAX2OAB"/>
    <s v="Closed"/>
    <s v="Paid"/>
  </r>
  <r>
    <x v="7039"/>
    <x v="46"/>
    <x v="0"/>
    <n v="0"/>
    <n v="1"/>
    <n v="0"/>
    <n v="0"/>
    <n v="0"/>
    <s v="N"/>
    <s v="N"/>
    <s v="N"/>
    <s v="Restore "/>
    <s v="Restore"/>
    <m/>
    <x v="2"/>
    <s v="260220UAX2OAB"/>
    <s v="Closed"/>
    <s v="Paid"/>
  </r>
  <r>
    <x v="704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MV8G"/>
    <s v="Closed"/>
    <s v="Paid"/>
  </r>
  <r>
    <x v="7041"/>
    <x v="103"/>
    <x v="0"/>
    <n v="0"/>
    <n v="1"/>
    <n v="0"/>
    <n v="0"/>
    <n v="0"/>
    <s v="N"/>
    <s v="N"/>
    <s v="N"/>
    <s v="Secawan "/>
    <s v="Secawan"/>
    <m/>
    <x v="0"/>
    <s v="260220IQF5OVB"/>
    <s v="Closed"/>
    <s v="Paid"/>
  </r>
  <r>
    <x v="7041"/>
    <x v="123"/>
    <x v="2"/>
    <n v="15"/>
    <n v="1"/>
    <n v="15"/>
    <n v="15"/>
    <n v="15"/>
    <s v="N"/>
    <s v="N"/>
    <s v="N"/>
    <s v="Secawan "/>
    <s v="Secawan"/>
    <m/>
    <x v="0"/>
    <s v="260220IQF5OVB"/>
    <s v="Closed"/>
    <s v="Paid"/>
  </r>
  <r>
    <x v="7041"/>
    <x v="149"/>
    <x v="2"/>
    <n v="18"/>
    <n v="1"/>
    <n v="18"/>
    <n v="18"/>
    <n v="18"/>
    <s v="N"/>
    <s v="N"/>
    <s v="N"/>
    <s v="Secawan "/>
    <s v="Secawan"/>
    <m/>
    <x v="0"/>
    <s v="260220IQF5OVB"/>
    <s v="Closed"/>
    <s v="Paid"/>
  </r>
  <r>
    <x v="7042"/>
    <x v="111"/>
    <x v="8"/>
    <n v="19"/>
    <n v="1"/>
    <n v="19"/>
    <n v="19"/>
    <n v="19"/>
    <s v="N"/>
    <s v="N"/>
    <s v="N"/>
    <s v="Restore "/>
    <s v="Restore"/>
    <m/>
    <x v="2"/>
    <s v="260220UAXVL1W"/>
    <s v="Closed"/>
    <s v="Paid"/>
  </r>
  <r>
    <x v="7043"/>
    <x v="46"/>
    <x v="0"/>
    <n v="0"/>
    <n v="1"/>
    <n v="0"/>
    <n v="0"/>
    <n v="0"/>
    <s v="N"/>
    <s v="N"/>
    <s v="N"/>
    <s v="Restore "/>
    <s v="Restore"/>
    <m/>
    <x v="2"/>
    <s v="260220UAX1FCA"/>
    <s v="Closed"/>
    <s v="Paid"/>
  </r>
  <r>
    <x v="704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1FCA"/>
    <s v="Closed"/>
    <s v="Paid"/>
  </r>
  <r>
    <x v="7044"/>
    <x v="111"/>
    <x v="8"/>
    <n v="19"/>
    <n v="1"/>
    <n v="19"/>
    <n v="19"/>
    <n v="19"/>
    <s v="N"/>
    <s v="N"/>
    <s v="N"/>
    <s v="Restore "/>
    <s v="Restore"/>
    <m/>
    <x v="2"/>
    <s v="260220UAXHG42"/>
    <s v="Closed"/>
    <s v="Paid"/>
  </r>
  <r>
    <x v="7044"/>
    <x v="46"/>
    <x v="0"/>
    <n v="0"/>
    <n v="1"/>
    <n v="0"/>
    <n v="0"/>
    <n v="0"/>
    <s v="N"/>
    <s v="N"/>
    <s v="N"/>
    <s v="Restore "/>
    <s v="Restore"/>
    <m/>
    <x v="2"/>
    <s v="260220UAXHG42"/>
    <s v="Closed"/>
    <s v="Paid"/>
  </r>
  <r>
    <x v="7045"/>
    <x v="103"/>
    <x v="0"/>
    <n v="0"/>
    <n v="1"/>
    <n v="0"/>
    <n v="0"/>
    <n v="0"/>
    <s v="N"/>
    <s v="N"/>
    <s v="N"/>
    <s v="Secawan "/>
    <s v="Secawan"/>
    <m/>
    <x v="0"/>
    <s v="260220IQFBB6J"/>
    <s v="Closed"/>
    <s v="Paid"/>
  </r>
  <r>
    <x v="7045"/>
    <x v="67"/>
    <x v="4"/>
    <n v="12.8"/>
    <n v="1"/>
    <n v="12.8"/>
    <n v="12.8"/>
    <n v="12.8"/>
    <s v="N"/>
    <s v="N"/>
    <s v="N"/>
    <s v="Secawan "/>
    <s v="Secawan"/>
    <m/>
    <x v="0"/>
    <s v="260220IQFBB6J"/>
    <s v="Closed"/>
    <s v="Paid"/>
  </r>
  <r>
    <x v="7046"/>
    <x v="122"/>
    <x v="8"/>
    <n v="20"/>
    <n v="1"/>
    <n v="20"/>
    <n v="20"/>
    <n v="20"/>
    <s v="N"/>
    <s v="N"/>
    <s v="N"/>
    <s v="Restore "/>
    <s v="Restore"/>
    <m/>
    <x v="2"/>
    <s v="260220UAX6DQE"/>
    <s v="Closed"/>
    <s v="Paid"/>
  </r>
  <r>
    <x v="70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6DQE"/>
    <s v="Closed"/>
    <s v="Paid"/>
  </r>
  <r>
    <x v="7046"/>
    <x v="46"/>
    <x v="0"/>
    <n v="0"/>
    <n v="1"/>
    <n v="0"/>
    <n v="0"/>
    <n v="0"/>
    <s v="N"/>
    <s v="N"/>
    <s v="N"/>
    <s v="Restore "/>
    <s v="Restore"/>
    <m/>
    <x v="2"/>
    <s v="260220UAX6DQE"/>
    <s v="Closed"/>
    <s v="Paid"/>
  </r>
  <r>
    <x v="70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B1S"/>
    <s v="Closed"/>
    <s v="Paid"/>
  </r>
  <r>
    <x v="7047"/>
    <x v="122"/>
    <x v="8"/>
    <n v="20"/>
    <n v="1"/>
    <n v="20"/>
    <n v="20"/>
    <n v="20"/>
    <s v="N"/>
    <s v="N"/>
    <s v="N"/>
    <s v="Restore "/>
    <s v="Restore"/>
    <m/>
    <x v="2"/>
    <s v="260220UAXHB1S"/>
    <s v="Closed"/>
    <s v="Paid"/>
  </r>
  <r>
    <x v="7047"/>
    <x v="106"/>
    <x v="8"/>
    <n v="13"/>
    <n v="1"/>
    <n v="13"/>
    <n v="13"/>
    <n v="13"/>
    <s v="N"/>
    <s v="N"/>
    <s v="N"/>
    <s v="Restore "/>
    <s v="Restore"/>
    <m/>
    <x v="2"/>
    <s v="260220UAXHB1S"/>
    <s v="Closed"/>
    <s v="Paid"/>
  </r>
  <r>
    <x v="7048"/>
    <x v="19"/>
    <x v="0"/>
    <n v="0"/>
    <n v="1"/>
    <n v="0"/>
    <n v="0"/>
    <n v="0"/>
    <s v="N"/>
    <s v="N"/>
    <s v="N"/>
    <s v="Bens Bakery "/>
    <s v="Bens Bakery"/>
    <m/>
    <x v="1"/>
    <s v="260220VEWD2JT"/>
    <s v="Closed"/>
    <s v="Paid"/>
  </r>
  <r>
    <x v="7048"/>
    <x v="72"/>
    <x v="7"/>
    <n v="5.66"/>
    <n v="1"/>
    <n v="5.66"/>
    <n v="5.66"/>
    <n v="5.66"/>
    <s v="N"/>
    <s v="N"/>
    <s v="Y"/>
    <s v="Bens Bakery "/>
    <s v="Bens Bakery"/>
    <m/>
    <x v="1"/>
    <s v="260220VEWD2JT"/>
    <s v="Closed"/>
    <s v="Paid"/>
  </r>
  <r>
    <x v="7049"/>
    <x v="103"/>
    <x v="0"/>
    <n v="0"/>
    <n v="1"/>
    <n v="0"/>
    <n v="0"/>
    <n v="0"/>
    <s v="N"/>
    <s v="N"/>
    <s v="N"/>
    <s v="Secawan "/>
    <s v="Secawan"/>
    <m/>
    <x v="0"/>
    <s v="260220IQFYM6V"/>
    <s v="Closed"/>
    <s v="Paid"/>
  </r>
  <r>
    <x v="704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YM6V"/>
    <s v="Closed"/>
    <s v="Paid"/>
  </r>
  <r>
    <x v="7049"/>
    <x v="36"/>
    <x v="4"/>
    <n v="1.5"/>
    <n v="1"/>
    <n v="1.5"/>
    <n v="1.5"/>
    <n v="1.5"/>
    <s v="N"/>
    <s v="N"/>
    <s v="N"/>
    <s v="Secawan "/>
    <s v="Secawan"/>
    <m/>
    <x v="0"/>
    <s v="260220IQFYM6V"/>
    <s v="Closed"/>
    <s v="Paid"/>
  </r>
  <r>
    <x v="7050"/>
    <x v="131"/>
    <x v="8"/>
    <n v="20"/>
    <n v="1"/>
    <n v="20"/>
    <n v="20"/>
    <n v="20"/>
    <s v="N"/>
    <s v="N"/>
    <s v="N"/>
    <s v="Restore "/>
    <s v="Restore"/>
    <m/>
    <x v="2"/>
    <s v="260220UAXROIK"/>
    <s v="Closed"/>
    <s v="Paid"/>
  </r>
  <r>
    <x v="7050"/>
    <x v="131"/>
    <x v="8"/>
    <n v="20"/>
    <n v="1"/>
    <n v="20"/>
    <n v="20"/>
    <n v="20"/>
    <s v="N"/>
    <s v="N"/>
    <s v="N"/>
    <s v="Restore "/>
    <s v="Restore"/>
    <m/>
    <x v="2"/>
    <s v="260220UAXROIK"/>
    <s v="Closed"/>
    <s v="Paid"/>
  </r>
  <r>
    <x v="7050"/>
    <x v="46"/>
    <x v="0"/>
    <n v="0"/>
    <n v="1"/>
    <n v="0"/>
    <n v="0"/>
    <n v="0"/>
    <s v="N"/>
    <s v="N"/>
    <s v="N"/>
    <s v="Restore "/>
    <s v="Restore"/>
    <m/>
    <x v="2"/>
    <s v="260220UAXROIK"/>
    <s v="Closed"/>
    <s v="Paid"/>
  </r>
  <r>
    <x v="7051"/>
    <x v="118"/>
    <x v="7"/>
    <n v="9.43"/>
    <n v="1"/>
    <n v="9.43"/>
    <n v="9.43"/>
    <n v="9.43"/>
    <s v="N"/>
    <s v="N"/>
    <s v="Y"/>
    <s v="Bens Bakery "/>
    <s v="Bens Bakery"/>
    <m/>
    <x v="1"/>
    <s v="260220VEWBZMX"/>
    <s v="Closed"/>
    <s v="Paid"/>
  </r>
  <r>
    <x v="7051"/>
    <x v="143"/>
    <x v="7"/>
    <n v="11.32"/>
    <n v="2"/>
    <n v="22.64"/>
    <n v="22.64"/>
    <n v="22.64"/>
    <s v="N"/>
    <s v="N"/>
    <s v="Y"/>
    <s v="Bens Bakery "/>
    <s v="Bens Bakery"/>
    <m/>
    <x v="1"/>
    <s v="260220VEWBZMX"/>
    <s v="Closed"/>
    <s v="Paid"/>
  </r>
  <r>
    <x v="7051"/>
    <x v="42"/>
    <x v="0"/>
    <n v="0"/>
    <n v="1"/>
    <n v="0"/>
    <n v="0"/>
    <n v="0"/>
    <s v="N"/>
    <s v="N"/>
    <s v="N"/>
    <s v="Bens Bakery "/>
    <s v="Bens Bakery"/>
    <m/>
    <x v="1"/>
    <s v="260220VEWBZMX"/>
    <s v="Closed"/>
    <s v="Paid"/>
  </r>
  <r>
    <x v="7052"/>
    <x v="122"/>
    <x v="8"/>
    <n v="20"/>
    <n v="1"/>
    <n v="20"/>
    <n v="20"/>
    <n v="20"/>
    <s v="N"/>
    <s v="N"/>
    <s v="N"/>
    <s v="Restore "/>
    <s v="Restore"/>
    <m/>
    <x v="2"/>
    <s v="260220UAXFMWN"/>
    <s v="Closed"/>
    <s v="Paid"/>
  </r>
  <r>
    <x v="7052"/>
    <x v="46"/>
    <x v="0"/>
    <n v="0"/>
    <n v="1"/>
    <n v="0"/>
    <n v="0"/>
    <n v="0"/>
    <s v="N"/>
    <s v="N"/>
    <s v="N"/>
    <s v="Restore "/>
    <s v="Restore"/>
    <m/>
    <x v="2"/>
    <s v="260220UAXFMWN"/>
    <s v="Closed"/>
    <s v="Paid"/>
  </r>
  <r>
    <x v="705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FMWN"/>
    <s v="Closed"/>
    <s v="Paid"/>
  </r>
  <r>
    <x v="7053"/>
    <x v="42"/>
    <x v="0"/>
    <n v="0"/>
    <n v="1"/>
    <n v="0"/>
    <n v="0"/>
    <n v="0"/>
    <s v="N"/>
    <s v="N"/>
    <s v="N"/>
    <s v="Bens Bakery "/>
    <s v="Bens Bakery"/>
    <m/>
    <x v="1"/>
    <s v="260220VEW0BVN"/>
    <s v="Closed"/>
    <s v="Paid"/>
  </r>
  <r>
    <x v="7053"/>
    <x v="118"/>
    <x v="7"/>
    <n v="9.43"/>
    <n v="1"/>
    <n v="9.43"/>
    <n v="9.43"/>
    <n v="9.43"/>
    <s v="N"/>
    <s v="N"/>
    <s v="Y"/>
    <s v="Bens Bakery "/>
    <s v="Bens Bakery"/>
    <m/>
    <x v="1"/>
    <s v="260220VEW0BVN"/>
    <s v="Closed"/>
    <s v="Paid"/>
  </r>
  <r>
    <x v="7053"/>
    <x v="26"/>
    <x v="7"/>
    <n v="5.66"/>
    <n v="1"/>
    <n v="5.66"/>
    <n v="5.66"/>
    <n v="5.66"/>
    <s v="N"/>
    <s v="N"/>
    <s v="Y"/>
    <s v="Bens Bakery "/>
    <s v="Bens Bakery"/>
    <m/>
    <x v="1"/>
    <s v="260220VEW0BVN"/>
    <s v="Closed"/>
    <s v="Paid"/>
  </r>
  <r>
    <x v="7054"/>
    <x v="72"/>
    <x v="7"/>
    <n v="5.66"/>
    <n v="1"/>
    <n v="5.66"/>
    <n v="5.66"/>
    <n v="5.66"/>
    <s v="N"/>
    <s v="N"/>
    <s v="Y"/>
    <s v="Bens Bakery "/>
    <s v="Bens Bakery"/>
    <m/>
    <x v="1"/>
    <s v="260220VEWOL81"/>
    <s v="Closed"/>
    <s v="Paid"/>
  </r>
  <r>
    <x v="7054"/>
    <x v="19"/>
    <x v="0"/>
    <n v="0"/>
    <n v="1"/>
    <n v="0"/>
    <n v="0"/>
    <n v="0"/>
    <s v="N"/>
    <s v="N"/>
    <s v="N"/>
    <s v="Bens Bakery "/>
    <s v="Bens Bakery"/>
    <m/>
    <x v="1"/>
    <s v="260220VEWOL81"/>
    <s v="Closed"/>
    <s v="Paid"/>
  </r>
  <r>
    <x v="7055"/>
    <x v="75"/>
    <x v="7"/>
    <n v="5.66"/>
    <n v="1"/>
    <n v="5.66"/>
    <n v="5.66"/>
    <n v="5.66"/>
    <s v="N"/>
    <s v="N"/>
    <s v="Y"/>
    <s v="Bens Bakery "/>
    <s v="Bens Bakery"/>
    <m/>
    <x v="1"/>
    <s v="260220VEWRO0H"/>
    <s v="Closed"/>
    <s v="Paid"/>
  </r>
  <r>
    <x v="7055"/>
    <x v="84"/>
    <x v="7"/>
    <n v="9.43"/>
    <n v="2"/>
    <n v="18.86"/>
    <n v="18.86"/>
    <n v="18.86"/>
    <s v="N"/>
    <s v="N"/>
    <s v="Y"/>
    <s v="Bens Bakery "/>
    <s v="Bens Bakery"/>
    <m/>
    <x v="1"/>
    <s v="260220VEWRO0H"/>
    <s v="Closed"/>
    <s v="Paid"/>
  </r>
  <r>
    <x v="7055"/>
    <x v="19"/>
    <x v="0"/>
    <n v="0"/>
    <n v="1"/>
    <n v="0"/>
    <n v="0"/>
    <n v="0"/>
    <s v="N"/>
    <s v="N"/>
    <s v="N"/>
    <s v="Bens Bakery "/>
    <s v="Bens Bakery"/>
    <m/>
    <x v="1"/>
    <s v="260220VEWRO0H"/>
    <s v="Closed"/>
    <s v="Paid"/>
  </r>
  <r>
    <x v="7056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NI3"/>
    <s v="Closed"/>
    <s v="Paid"/>
  </r>
  <r>
    <x v="7056"/>
    <x v="46"/>
    <x v="0"/>
    <n v="0"/>
    <n v="1"/>
    <n v="0"/>
    <n v="0"/>
    <n v="0"/>
    <s v="N"/>
    <s v="N"/>
    <s v="N"/>
    <s v="Restore "/>
    <s v="Restore"/>
    <m/>
    <x v="2"/>
    <s v="260220UAX9NI3"/>
    <s v="Closed"/>
    <s v="Paid"/>
  </r>
  <r>
    <x v="70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NI3"/>
    <s v="Closed"/>
    <s v="Paid"/>
  </r>
  <r>
    <x v="7057"/>
    <x v="103"/>
    <x v="0"/>
    <n v="0"/>
    <n v="1"/>
    <n v="0"/>
    <n v="0"/>
    <n v="0"/>
    <s v="N"/>
    <s v="N"/>
    <s v="N"/>
    <s v="Secawan "/>
    <s v="Secawan"/>
    <m/>
    <x v="0"/>
    <s v="260220IQF1TZD"/>
    <s v="Closed"/>
    <s v="Paid"/>
  </r>
  <r>
    <x v="7057"/>
    <x v="12"/>
    <x v="4"/>
    <n v="3.5"/>
    <n v="1"/>
    <n v="3.5"/>
    <n v="3.5"/>
    <n v="3.5"/>
    <s v="N"/>
    <s v="N"/>
    <s v="N"/>
    <s v="Secawan "/>
    <s v="Secawan"/>
    <m/>
    <x v="0"/>
    <s v="260220IQF1TZD"/>
    <s v="Closed"/>
    <s v="Paid"/>
  </r>
  <r>
    <x v="7058"/>
    <x v="150"/>
    <x v="7"/>
    <n v="14.15"/>
    <n v="1"/>
    <n v="14.15"/>
    <n v="14.15"/>
    <n v="14.15"/>
    <s v="N"/>
    <s v="N"/>
    <s v="Y"/>
    <s v="Bens Bakery "/>
    <s v="Bens Bakery"/>
    <m/>
    <x v="1"/>
    <s v="260220VEWSD26"/>
    <s v="Closed"/>
    <s v="Paid"/>
  </r>
  <r>
    <x v="7058"/>
    <x v="19"/>
    <x v="0"/>
    <n v="0"/>
    <n v="1"/>
    <n v="0"/>
    <n v="0"/>
    <n v="0"/>
    <s v="N"/>
    <s v="N"/>
    <s v="N"/>
    <s v="Bens Bakery "/>
    <s v="Bens Bakery"/>
    <m/>
    <x v="1"/>
    <s v="260220VEWSD26"/>
    <s v="Closed"/>
    <s v="Paid"/>
  </r>
  <r>
    <x v="7058"/>
    <x v="194"/>
    <x v="7"/>
    <n v="1"/>
    <n v="1"/>
    <n v="1"/>
    <n v="1"/>
    <n v="1"/>
    <s v="N"/>
    <s v="N"/>
    <s v="Y"/>
    <s v="Bens Bakery "/>
    <s v="Bens Bakery"/>
    <m/>
    <x v="1"/>
    <s v="260220VEWSD26"/>
    <s v="Closed"/>
    <s v="Paid"/>
  </r>
  <r>
    <x v="7058"/>
    <x v="118"/>
    <x v="7"/>
    <n v="9.43"/>
    <n v="1"/>
    <n v="9.43"/>
    <n v="9.43"/>
    <n v="9.43"/>
    <s v="N"/>
    <s v="N"/>
    <s v="Y"/>
    <s v="Bens Bakery "/>
    <s v="Bens Bakery"/>
    <m/>
    <x v="1"/>
    <s v="260220VEWSD26"/>
    <s v="Closed"/>
    <s v="Paid"/>
  </r>
  <r>
    <x v="7059"/>
    <x v="102"/>
    <x v="0"/>
    <n v="0"/>
    <n v="1"/>
    <n v="0"/>
    <n v="0"/>
    <n v="0"/>
    <s v="N"/>
    <s v="N"/>
    <s v="N"/>
    <s v="Secawan "/>
    <s v="Secawan"/>
    <m/>
    <x v="0"/>
    <s v="260220IQFRP75"/>
    <s v="Closed"/>
    <s v="Paid"/>
  </r>
  <r>
    <x v="7059"/>
    <x v="39"/>
    <x v="4"/>
    <n v="18.5"/>
    <n v="1"/>
    <n v="18.5"/>
    <n v="18.5"/>
    <n v="18.5"/>
    <s v="N"/>
    <s v="N"/>
    <s v="N"/>
    <s v="Secawan "/>
    <s v="Secawan"/>
    <m/>
    <x v="0"/>
    <s v="260220IQFRP75"/>
    <s v="Closed"/>
    <s v="Paid"/>
  </r>
  <r>
    <x v="7059"/>
    <x v="14"/>
    <x v="4"/>
    <n v="7.8"/>
    <n v="1"/>
    <n v="7.8"/>
    <n v="7.8"/>
    <n v="7.8"/>
    <s v="N"/>
    <s v="N"/>
    <s v="N"/>
    <s v="Secawan "/>
    <s v="Secawan"/>
    <m/>
    <x v="0"/>
    <s v="260220IQFRP75"/>
    <s v="Closed"/>
    <s v="Paid"/>
  </r>
  <r>
    <x v="7060"/>
    <x v="46"/>
    <x v="0"/>
    <n v="0"/>
    <n v="1"/>
    <n v="0"/>
    <n v="0"/>
    <n v="0"/>
    <s v="N"/>
    <s v="N"/>
    <s v="N"/>
    <s v="Restore "/>
    <s v="Restore"/>
    <m/>
    <x v="2"/>
    <s v="260220UAXMKZB"/>
    <s v="Closed"/>
    <s v="Paid"/>
  </r>
  <r>
    <x v="7060"/>
    <x v="151"/>
    <x v="8"/>
    <n v="11"/>
    <n v="1"/>
    <n v="11"/>
    <n v="11"/>
    <n v="11"/>
    <s v="N"/>
    <s v="N"/>
    <s v="N"/>
    <s v="Restore "/>
    <s v="Restore"/>
    <m/>
    <x v="2"/>
    <s v="260220UAXMKZB"/>
    <s v="Closed"/>
    <s v="Paid"/>
  </r>
  <r>
    <x v="7061"/>
    <x v="103"/>
    <x v="0"/>
    <n v="0"/>
    <n v="1"/>
    <n v="0"/>
    <n v="0"/>
    <n v="0"/>
    <s v="N"/>
    <s v="N"/>
    <s v="N"/>
    <s v="Secawan "/>
    <s v="Secawan"/>
    <m/>
    <x v="0"/>
    <s v="260220IQFSWR8"/>
    <s v="Closed"/>
    <s v="Paid"/>
  </r>
  <r>
    <x v="7061"/>
    <x v="39"/>
    <x v="4"/>
    <n v="18.5"/>
    <n v="1"/>
    <n v="18.5"/>
    <n v="18.5"/>
    <n v="18.5"/>
    <s v="N"/>
    <s v="N"/>
    <s v="N"/>
    <s v="Secawan "/>
    <s v="Secawan"/>
    <m/>
    <x v="0"/>
    <s v="260220IQFSWR8"/>
    <s v="Closed"/>
    <s v="Paid"/>
  </r>
  <r>
    <x v="7062"/>
    <x v="67"/>
    <x v="4"/>
    <n v="12.8"/>
    <n v="1"/>
    <n v="12.8"/>
    <n v="12.8"/>
    <n v="12.8"/>
    <s v="N"/>
    <s v="N"/>
    <s v="N"/>
    <s v="Secawan "/>
    <s v="Secawan"/>
    <m/>
    <x v="0"/>
    <s v="260220IQF20DZ"/>
    <s v="Closed"/>
    <s v="Paid"/>
  </r>
  <r>
    <x v="7062"/>
    <x v="103"/>
    <x v="0"/>
    <n v="0"/>
    <n v="1"/>
    <n v="0"/>
    <n v="0"/>
    <n v="0"/>
    <s v="N"/>
    <s v="N"/>
    <s v="N"/>
    <s v="Secawan "/>
    <s v="Secawan"/>
    <m/>
    <x v="0"/>
    <s v="260220IQF20DZ"/>
    <s v="Closed"/>
    <s v="Paid"/>
  </r>
  <r>
    <x v="706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BQF1"/>
    <s v="Closed"/>
    <s v="Paid"/>
  </r>
  <r>
    <x v="7064"/>
    <x v="102"/>
    <x v="0"/>
    <n v="0"/>
    <n v="1"/>
    <n v="0"/>
    <n v="0"/>
    <n v="0"/>
    <s v="N"/>
    <s v="N"/>
    <s v="N"/>
    <s v="Secawan "/>
    <s v="Secawan"/>
    <m/>
    <x v="0"/>
    <s v="260220IQFCQTE"/>
    <s v="Closed"/>
    <s v="Paid"/>
  </r>
  <r>
    <x v="7064"/>
    <x v="2"/>
    <x v="3"/>
    <n v="5.2"/>
    <n v="1"/>
    <n v="5.2"/>
    <n v="2.6"/>
    <n v="2.6"/>
    <s v="N"/>
    <s v="N"/>
    <s v="N"/>
    <s v="Secawan "/>
    <s v="Secawan"/>
    <m/>
    <x v="0"/>
    <s v="260220IQFCQTE"/>
    <s v="Closed"/>
    <s v="Paid"/>
  </r>
  <r>
    <x v="7064"/>
    <x v="2"/>
    <x v="3"/>
    <n v="5.2"/>
    <n v="1"/>
    <n v="5.2"/>
    <n v="2.6"/>
    <n v="2.6"/>
    <s v="N"/>
    <s v="N"/>
    <s v="N"/>
    <s v="Secawan "/>
    <s v="Secawan"/>
    <m/>
    <x v="0"/>
    <s v="260220IQFCQTE"/>
    <s v="Closed"/>
    <s v="Paid"/>
  </r>
  <r>
    <x v="7064"/>
    <x v="108"/>
    <x v="6"/>
    <n v="4"/>
    <n v="2"/>
    <n v="8"/>
    <n v="8"/>
    <n v="8"/>
    <s v="N"/>
    <s v="N"/>
    <s v="N"/>
    <s v="Secawan "/>
    <s v="Secawan"/>
    <m/>
    <x v="0"/>
    <s v="260220IQFCQTE"/>
    <s v="Closed"/>
    <s v="Paid"/>
  </r>
  <r>
    <x v="7064"/>
    <x v="127"/>
    <x v="10"/>
    <n v="6"/>
    <n v="1"/>
    <n v="6"/>
    <n v="6"/>
    <n v="6"/>
    <s v="N"/>
    <s v="N"/>
    <s v="N"/>
    <s v="Secawan "/>
    <s v="Secawan"/>
    <m/>
    <x v="0"/>
    <s v="260220IQFCQTE"/>
    <s v="Closed"/>
    <s v="Paid"/>
  </r>
  <r>
    <x v="7065"/>
    <x v="102"/>
    <x v="0"/>
    <n v="0"/>
    <n v="1"/>
    <n v="0"/>
    <n v="0"/>
    <n v="0"/>
    <s v="N"/>
    <s v="N"/>
    <s v="N"/>
    <s v="Secawan "/>
    <s v="Secawan"/>
    <m/>
    <x v="0"/>
    <s v="260220IQFHNSS"/>
    <s v="Closed"/>
    <s v="Paid"/>
  </r>
  <r>
    <x v="7065"/>
    <x v="2"/>
    <x v="3"/>
    <n v="5.2"/>
    <n v="1"/>
    <n v="5.2"/>
    <n v="2.6"/>
    <n v="2.6"/>
    <s v="N"/>
    <s v="N"/>
    <s v="N"/>
    <s v="Secawan "/>
    <s v="Secawan"/>
    <m/>
    <x v="0"/>
    <s v="260220IQFHNSS"/>
    <s v="Closed"/>
    <s v="Paid"/>
  </r>
  <r>
    <x v="7066"/>
    <x v="117"/>
    <x v="7"/>
    <n v="9.43"/>
    <n v="1"/>
    <n v="9.43"/>
    <n v="9.43"/>
    <n v="9.43"/>
    <s v="N"/>
    <s v="N"/>
    <s v="Y"/>
    <s v="Bens Bakery "/>
    <s v="Bens Bakery"/>
    <m/>
    <x v="1"/>
    <s v="260220VEWVWJD"/>
    <s v="Closed"/>
    <s v="Paid"/>
  </r>
  <r>
    <x v="7066"/>
    <x v="19"/>
    <x v="0"/>
    <n v="0"/>
    <n v="1"/>
    <n v="0"/>
    <n v="0"/>
    <n v="0"/>
    <s v="N"/>
    <s v="N"/>
    <s v="N"/>
    <s v="Bens Bakery "/>
    <s v="Bens Bakery"/>
    <m/>
    <x v="1"/>
    <s v="260220VEWVWJD"/>
    <s v="Closed"/>
    <s v="Paid"/>
  </r>
  <r>
    <x v="7067"/>
    <x v="19"/>
    <x v="0"/>
    <n v="0"/>
    <n v="1"/>
    <n v="0"/>
    <n v="0"/>
    <n v="0"/>
    <s v="N"/>
    <s v="N"/>
    <s v="N"/>
    <s v="Bens Bakery "/>
    <s v="Bens Bakery"/>
    <m/>
    <x v="1"/>
    <s v="260220VEWTNPY"/>
    <s v="Closed"/>
    <s v="Paid"/>
  </r>
  <r>
    <x v="7067"/>
    <x v="73"/>
    <x v="7"/>
    <n v="14.15"/>
    <n v="1"/>
    <n v="14.15"/>
    <n v="14.15"/>
    <n v="14.15"/>
    <s v="N"/>
    <s v="N"/>
    <s v="Y"/>
    <s v="Bens Bakery "/>
    <s v="Bens Bakery"/>
    <m/>
    <x v="1"/>
    <s v="260220VEWTNPY"/>
    <s v="Closed"/>
    <s v="Paid"/>
  </r>
  <r>
    <x v="7068"/>
    <x v="19"/>
    <x v="0"/>
    <n v="0"/>
    <n v="1"/>
    <n v="0"/>
    <n v="0"/>
    <n v="0"/>
    <s v="N"/>
    <s v="N"/>
    <s v="N"/>
    <s v="Bens Bakery "/>
    <s v="Bens Bakery"/>
    <m/>
    <x v="1"/>
    <s v="260220VEW1AZI"/>
    <s v="Closed"/>
    <s v="Paid"/>
  </r>
  <r>
    <x v="7068"/>
    <x v="117"/>
    <x v="7"/>
    <n v="9.43"/>
    <n v="1"/>
    <n v="9.43"/>
    <n v="9.43"/>
    <n v="9.43"/>
    <s v="N"/>
    <s v="N"/>
    <s v="Y"/>
    <s v="Bens Bakery "/>
    <s v="Bens Bakery"/>
    <m/>
    <x v="1"/>
    <s v="260220VEW1AZI"/>
    <s v="Closed"/>
    <s v="Paid"/>
  </r>
  <r>
    <x v="7069"/>
    <x v="141"/>
    <x v="7"/>
    <n v="9.43"/>
    <n v="1"/>
    <n v="9.43"/>
    <n v="9.43"/>
    <n v="9.43"/>
    <s v="N"/>
    <s v="N"/>
    <s v="Y"/>
    <s v="Bens Bakery "/>
    <s v="Bens Bakery"/>
    <m/>
    <x v="1"/>
    <s v="260220VEW7T3T"/>
    <s v="Closed"/>
    <s v="Paid"/>
  </r>
  <r>
    <x v="7069"/>
    <x v="19"/>
    <x v="0"/>
    <n v="0"/>
    <n v="1"/>
    <n v="0"/>
    <n v="0"/>
    <n v="0"/>
    <s v="N"/>
    <s v="N"/>
    <s v="N"/>
    <s v="Bens Bakery "/>
    <s v="Bens Bakery"/>
    <m/>
    <x v="1"/>
    <s v="260220VEW7T3T"/>
    <s v="Closed"/>
    <s v="Paid"/>
  </r>
  <r>
    <x v="7070"/>
    <x v="42"/>
    <x v="0"/>
    <n v="0"/>
    <n v="1"/>
    <n v="0"/>
    <n v="0"/>
    <n v="0"/>
    <s v="N"/>
    <s v="N"/>
    <s v="N"/>
    <s v="Bens Bakery "/>
    <s v="Bens Bakery"/>
    <m/>
    <x v="1"/>
    <s v="260220VEWXQLL"/>
    <s v="Closed"/>
    <s v="Paid"/>
  </r>
  <r>
    <x v="7070"/>
    <x v="75"/>
    <x v="7"/>
    <n v="5.66"/>
    <n v="1"/>
    <n v="5.66"/>
    <n v="5.66"/>
    <n v="5.66"/>
    <s v="N"/>
    <s v="N"/>
    <s v="Y"/>
    <s v="Bens Bakery "/>
    <s v="Bens Bakery"/>
    <m/>
    <x v="1"/>
    <s v="260220VEWXQLL"/>
    <s v="Closed"/>
    <s v="Paid"/>
  </r>
  <r>
    <x v="7071"/>
    <x v="36"/>
    <x v="4"/>
    <n v="1.5"/>
    <n v="1"/>
    <n v="1.5"/>
    <n v="1.5"/>
    <n v="1.5"/>
    <s v="N"/>
    <s v="N"/>
    <s v="N"/>
    <s v="Secawan "/>
    <s v="Secawan"/>
    <m/>
    <x v="0"/>
    <s v="260220IQFYZ6X"/>
    <s v="Closed"/>
    <s v="Paid"/>
  </r>
  <r>
    <x v="7072"/>
    <x v="23"/>
    <x v="7"/>
    <n v="9.43"/>
    <n v="1"/>
    <n v="9.43"/>
    <n v="9.43"/>
    <n v="9.43"/>
    <s v="N"/>
    <s v="N"/>
    <s v="Y"/>
    <s v="Bens Bakery "/>
    <s v="Bens Bakery"/>
    <m/>
    <x v="1"/>
    <s v="260220VEWEKHM"/>
    <s v="Closed"/>
    <s v="Paid"/>
  </r>
  <r>
    <x v="7072"/>
    <x v="142"/>
    <x v="7"/>
    <n v="3.77"/>
    <n v="1"/>
    <n v="3.77"/>
    <n v="3.77"/>
    <n v="3.77"/>
    <s v="N"/>
    <s v="N"/>
    <s v="Y"/>
    <s v="Bens Bakery "/>
    <s v="Bens Bakery"/>
    <m/>
    <x v="1"/>
    <s v="260220VEWEKHM"/>
    <s v="Closed"/>
    <s v="Paid"/>
  </r>
  <r>
    <x v="7072"/>
    <x v="42"/>
    <x v="0"/>
    <n v="0"/>
    <n v="1"/>
    <n v="0"/>
    <n v="0"/>
    <n v="0"/>
    <s v="N"/>
    <s v="N"/>
    <s v="N"/>
    <s v="Bens Bakery "/>
    <s v="Bens Bakery"/>
    <m/>
    <x v="1"/>
    <s v="260220VEWEKHM"/>
    <s v="Closed"/>
    <s v="Paid"/>
  </r>
  <r>
    <x v="7073"/>
    <x v="39"/>
    <x v="4"/>
    <n v="18.5"/>
    <n v="1"/>
    <n v="18.5"/>
    <n v="18.5"/>
    <n v="18.5"/>
    <s v="N"/>
    <s v="N"/>
    <s v="N"/>
    <s v="Secawan "/>
    <s v="Secawan"/>
    <m/>
    <x v="0"/>
    <s v="260220IQFDP9W"/>
    <s v="Closed"/>
    <s v="Paid"/>
  </r>
  <r>
    <x v="707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0IQFMMXP"/>
    <s v="Closed"/>
    <s v="Paid"/>
  </r>
  <r>
    <x v="7075"/>
    <x v="36"/>
    <x v="4"/>
    <n v="1.5"/>
    <n v="1"/>
    <n v="1.5"/>
    <n v="1.5"/>
    <n v="1.5"/>
    <s v="N"/>
    <s v="N"/>
    <s v="N"/>
    <s v="Secawan "/>
    <s v="Secawan"/>
    <m/>
    <x v="0"/>
    <s v="260220IQFW6RN"/>
    <s v="Closed"/>
    <s v="Paid"/>
  </r>
  <r>
    <x v="7075"/>
    <x v="102"/>
    <x v="0"/>
    <n v="0"/>
    <n v="1"/>
    <n v="0"/>
    <n v="0"/>
    <n v="0"/>
    <s v="N"/>
    <s v="N"/>
    <s v="N"/>
    <s v="Secawan "/>
    <s v="Secawan"/>
    <m/>
    <x v="0"/>
    <s v="260220IQFW6RN"/>
    <s v="Closed"/>
    <s v="Paid"/>
  </r>
  <r>
    <x v="7076"/>
    <x v="102"/>
    <x v="0"/>
    <n v="0"/>
    <n v="1"/>
    <n v="0"/>
    <n v="0"/>
    <n v="0"/>
    <s v="N"/>
    <s v="N"/>
    <s v="N"/>
    <s v="Secawan "/>
    <s v="Secawan"/>
    <m/>
    <x v="0"/>
    <s v="260220IQFZTAB"/>
    <s v="Closed"/>
    <s v="Paid"/>
  </r>
  <r>
    <x v="7077"/>
    <x v="149"/>
    <x v="2"/>
    <n v="18"/>
    <n v="1"/>
    <n v="18"/>
    <n v="18"/>
    <n v="18"/>
    <s v="N"/>
    <s v="N"/>
    <s v="N"/>
    <s v="Secawan "/>
    <s v="Secawan"/>
    <m/>
    <x v="0"/>
    <s v="260220IQFZTAB"/>
    <s v="Closed"/>
    <s v="Paid"/>
  </r>
  <r>
    <x v="707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ZTAB"/>
    <s v="Closed"/>
    <s v="Paid"/>
  </r>
  <r>
    <x v="7078"/>
    <x v="45"/>
    <x v="2"/>
    <n v="18"/>
    <n v="1"/>
    <n v="18"/>
    <n v="18"/>
    <n v="18"/>
    <s v="N"/>
    <s v="N"/>
    <s v="N"/>
    <s v="Secawan "/>
    <s v="Secawan"/>
    <m/>
    <x v="0"/>
    <s v="260220IQFMX49"/>
    <s v="Closed"/>
    <s v="Paid"/>
  </r>
  <r>
    <x v="7078"/>
    <x v="102"/>
    <x v="0"/>
    <n v="0"/>
    <n v="1"/>
    <n v="0"/>
    <n v="0"/>
    <n v="0"/>
    <s v="N"/>
    <s v="N"/>
    <s v="N"/>
    <s v="Secawan "/>
    <s v="Secawan"/>
    <m/>
    <x v="0"/>
    <s v="260220IQFMX49"/>
    <s v="Closed"/>
    <s v="Paid"/>
  </r>
  <r>
    <x v="707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MX49"/>
    <s v="Closed"/>
    <s v="Paid"/>
  </r>
  <r>
    <x v="7079"/>
    <x v="142"/>
    <x v="7"/>
    <n v="3.77"/>
    <n v="1"/>
    <n v="3.77"/>
    <n v="3.77"/>
    <n v="3.77"/>
    <s v="N"/>
    <s v="N"/>
    <s v="Y"/>
    <s v="Bens Bakery "/>
    <s v="Bens Bakery"/>
    <m/>
    <x v="1"/>
    <s v="260220VEWCNNQ"/>
    <s v="Closed"/>
    <s v="Paid"/>
  </r>
  <r>
    <x v="7079"/>
    <x v="19"/>
    <x v="0"/>
    <n v="0"/>
    <n v="1"/>
    <n v="0"/>
    <n v="0"/>
    <n v="0"/>
    <s v="N"/>
    <s v="N"/>
    <s v="N"/>
    <s v="Bens Bakery "/>
    <s v="Bens Bakery"/>
    <m/>
    <x v="1"/>
    <s v="260220VEWCNNQ"/>
    <s v="Closed"/>
    <s v="Paid"/>
  </r>
  <r>
    <x v="7080"/>
    <x v="102"/>
    <x v="0"/>
    <n v="0"/>
    <n v="1"/>
    <n v="0"/>
    <n v="0"/>
    <n v="0"/>
    <s v="N"/>
    <s v="N"/>
    <s v="N"/>
    <s v="Secawan "/>
    <s v="Secawan"/>
    <m/>
    <x v="0"/>
    <s v="260220IQFB40R"/>
    <s v="Closed"/>
    <s v="Paid"/>
  </r>
  <r>
    <x v="7080"/>
    <x v="110"/>
    <x v="6"/>
    <n v="4"/>
    <n v="1"/>
    <n v="4"/>
    <n v="4"/>
    <n v="4"/>
    <s v="N"/>
    <s v="N"/>
    <s v="N"/>
    <s v="Secawan "/>
    <s v="Secawan"/>
    <m/>
    <x v="0"/>
    <s v="260220IQFB40R"/>
    <s v="Closed"/>
    <s v="Paid"/>
  </r>
  <r>
    <x v="7080"/>
    <x v="11"/>
    <x v="4"/>
    <n v="8.8000000000000007"/>
    <n v="3"/>
    <n v="26.4"/>
    <n v="26.4"/>
    <n v="26.4"/>
    <s v="N"/>
    <s v="N"/>
    <s v="N"/>
    <s v="Secawan "/>
    <s v="Secawan"/>
    <m/>
    <x v="0"/>
    <s v="260220IQFB40R"/>
    <s v="Closed"/>
    <s v="Paid"/>
  </r>
  <r>
    <x v="7080"/>
    <x v="108"/>
    <x v="6"/>
    <n v="4"/>
    <n v="1"/>
    <n v="4"/>
    <n v="4"/>
    <n v="4"/>
    <s v="N"/>
    <s v="N"/>
    <s v="N"/>
    <s v="Secawan "/>
    <s v="Secawan"/>
    <m/>
    <x v="0"/>
    <s v="260220IQFB40R"/>
    <s v="Closed"/>
    <s v="Paid"/>
  </r>
  <r>
    <x v="70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9PQH"/>
    <s v="Closed"/>
    <s v="Paid"/>
  </r>
  <r>
    <x v="7081"/>
    <x v="46"/>
    <x v="0"/>
    <n v="0"/>
    <n v="1"/>
    <n v="0"/>
    <n v="0"/>
    <n v="0"/>
    <s v="N"/>
    <s v="N"/>
    <s v="N"/>
    <s v="Restore "/>
    <s v="Restore"/>
    <m/>
    <x v="2"/>
    <s v="260220UAX9PQH"/>
    <s v="Closed"/>
    <s v="Paid"/>
  </r>
  <r>
    <x v="7082"/>
    <x v="75"/>
    <x v="7"/>
    <n v="5.66"/>
    <n v="1"/>
    <n v="5.66"/>
    <n v="5.66"/>
    <n v="5.66"/>
    <s v="N"/>
    <s v="N"/>
    <s v="Y"/>
    <s v="Bens Bakery "/>
    <s v="Bens Bakery"/>
    <m/>
    <x v="1"/>
    <s v="260220VEWPRI0"/>
    <s v="Closed"/>
    <s v="Paid"/>
  </r>
  <r>
    <x v="7082"/>
    <x v="19"/>
    <x v="0"/>
    <n v="0"/>
    <n v="1"/>
    <n v="0"/>
    <n v="0"/>
    <n v="0"/>
    <s v="N"/>
    <s v="N"/>
    <s v="N"/>
    <s v="Bens Bakery "/>
    <s v="Bens Bakery"/>
    <m/>
    <x v="1"/>
    <s v="260220VEWPRI0"/>
    <s v="Closed"/>
    <s v="Paid"/>
  </r>
  <r>
    <x v="7083"/>
    <x v="103"/>
    <x v="0"/>
    <n v="0"/>
    <n v="1"/>
    <n v="0"/>
    <n v="0"/>
    <n v="0"/>
    <s v="N"/>
    <s v="N"/>
    <s v="N"/>
    <s v="Secawan "/>
    <s v="Secawan"/>
    <m/>
    <x v="0"/>
    <s v="260220IQFW7OH"/>
    <s v="Closed"/>
    <s v="Paid"/>
  </r>
  <r>
    <x v="708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W7OH"/>
    <s v="Closed"/>
    <s v="Paid"/>
  </r>
  <r>
    <x v="708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0IQFW7OH"/>
    <s v="Closed"/>
    <s v="Paid"/>
  </r>
  <r>
    <x v="7084"/>
    <x v="19"/>
    <x v="0"/>
    <n v="0"/>
    <n v="1"/>
    <n v="0"/>
    <n v="0"/>
    <n v="0"/>
    <s v="N"/>
    <s v="N"/>
    <s v="N"/>
    <s v="Bens Bakery "/>
    <s v="Bens Bakery"/>
    <m/>
    <x v="1"/>
    <s v="260220VEW7SLK"/>
    <s v="Closed"/>
    <s v="Paid"/>
  </r>
  <r>
    <x v="7084"/>
    <x v="75"/>
    <x v="7"/>
    <n v="5.66"/>
    <n v="1"/>
    <n v="5.66"/>
    <n v="5.66"/>
    <n v="5.66"/>
    <s v="N"/>
    <s v="N"/>
    <s v="Y"/>
    <s v="Bens Bakery "/>
    <s v="Bens Bakery"/>
    <m/>
    <x v="1"/>
    <s v="260220VEW7SLK"/>
    <s v="Closed"/>
    <s v="Paid"/>
  </r>
  <r>
    <x v="7085"/>
    <x v="119"/>
    <x v="7"/>
    <n v="7.55"/>
    <n v="1"/>
    <n v="7.55"/>
    <n v="7.55"/>
    <n v="7.55"/>
    <s v="N"/>
    <s v="N"/>
    <s v="Y"/>
    <s v="Bens Bakery "/>
    <s v="Bens Bakery"/>
    <m/>
    <x v="1"/>
    <s v="260220VEW2WGU"/>
    <s v="Closed"/>
    <s v="Paid"/>
  </r>
  <r>
    <x v="7085"/>
    <x v="150"/>
    <x v="7"/>
    <n v="14.15"/>
    <n v="1"/>
    <n v="14.15"/>
    <n v="14.15"/>
    <n v="14.15"/>
    <s v="N"/>
    <s v="N"/>
    <s v="Y"/>
    <s v="Bens Bakery "/>
    <s v="Bens Bakery"/>
    <m/>
    <x v="1"/>
    <s v="260220VEW2WGU"/>
    <s v="Closed"/>
    <s v="Paid"/>
  </r>
  <r>
    <x v="7085"/>
    <x v="19"/>
    <x v="0"/>
    <n v="0"/>
    <n v="1"/>
    <n v="0"/>
    <n v="0"/>
    <n v="0"/>
    <s v="N"/>
    <s v="N"/>
    <s v="N"/>
    <s v="Bens Bakery "/>
    <s v="Bens Bakery"/>
    <m/>
    <x v="1"/>
    <s v="260220VEW2WGU"/>
    <s v="Closed"/>
    <s v="Paid"/>
  </r>
  <r>
    <x v="7086"/>
    <x v="39"/>
    <x v="4"/>
    <n v="18.5"/>
    <n v="2"/>
    <n v="37"/>
    <n v="37"/>
    <n v="37"/>
    <s v="N"/>
    <s v="N"/>
    <s v="N"/>
    <s v="Secawan "/>
    <s v="Secawan"/>
    <m/>
    <x v="0"/>
    <s v="260220IQFFISU"/>
    <s v="Closed"/>
    <s v="Paid"/>
  </r>
  <r>
    <x v="7087"/>
    <x v="39"/>
    <x v="4"/>
    <n v="18.5"/>
    <n v="1"/>
    <n v="18.5"/>
    <n v="18.5"/>
    <n v="18.5"/>
    <s v="N"/>
    <s v="N"/>
    <s v="N"/>
    <s v="Secawan "/>
    <s v="Secawan"/>
    <m/>
    <x v="0"/>
    <s v="260220IQFRZZI"/>
    <s v="Closed"/>
    <s v="Paid"/>
  </r>
  <r>
    <x v="7088"/>
    <x v="39"/>
    <x v="4"/>
    <n v="18.5"/>
    <n v="1"/>
    <n v="18.5"/>
    <n v="18.5"/>
    <n v="18.5"/>
    <s v="N"/>
    <s v="N"/>
    <s v="N"/>
    <s v="Secawan "/>
    <s v="Secawan"/>
    <m/>
    <x v="0"/>
    <s v="260220IQFQE8M"/>
    <s v="Closed"/>
    <s v="Paid"/>
  </r>
  <r>
    <x v="7089"/>
    <x v="235"/>
    <x v="13"/>
    <n v="18"/>
    <n v="2"/>
    <n v="36"/>
    <n v="36"/>
    <n v="36"/>
    <s v="N"/>
    <s v="N"/>
    <s v="N"/>
    <s v="Secawan "/>
    <s v="Secawan"/>
    <m/>
    <x v="0"/>
    <s v="260220IQF2KQS"/>
    <s v="Closed"/>
    <s v="Paid"/>
  </r>
  <r>
    <x v="7090"/>
    <x v="19"/>
    <x v="0"/>
    <n v="0"/>
    <n v="1"/>
    <n v="0"/>
    <n v="0"/>
    <n v="0"/>
    <s v="N"/>
    <s v="N"/>
    <s v="N"/>
    <s v="Bens Bakery "/>
    <s v="Bens Bakery"/>
    <m/>
    <x v="1"/>
    <s v="260220VEW6KLU"/>
    <s v="Closed"/>
    <s v="Paid"/>
  </r>
  <r>
    <x v="7090"/>
    <x v="72"/>
    <x v="7"/>
    <n v="5.66"/>
    <n v="1"/>
    <n v="5.66"/>
    <n v="5.66"/>
    <n v="5.66"/>
    <s v="N"/>
    <s v="N"/>
    <s v="Y"/>
    <s v="Bens Bakery "/>
    <s v="Bens Bakery"/>
    <m/>
    <x v="1"/>
    <s v="260220VEW6KLU"/>
    <s v="Closed"/>
    <s v="Paid"/>
  </r>
  <r>
    <x v="7091"/>
    <x v="43"/>
    <x v="7"/>
    <n v="7.55"/>
    <n v="1"/>
    <n v="7.55"/>
    <n v="7.55"/>
    <n v="7.55"/>
    <s v="N"/>
    <s v="N"/>
    <s v="Y"/>
    <s v="Bens Bakery "/>
    <s v="Bens Bakery"/>
    <m/>
    <x v="1"/>
    <s v="260220VEW6JC2"/>
    <s v="Closed"/>
    <s v="Paid"/>
  </r>
  <r>
    <x v="7091"/>
    <x v="19"/>
    <x v="0"/>
    <n v="0"/>
    <n v="1"/>
    <n v="0"/>
    <n v="0"/>
    <n v="0"/>
    <s v="N"/>
    <s v="N"/>
    <s v="N"/>
    <s v="Bens Bakery "/>
    <s v="Bens Bakery"/>
    <m/>
    <x v="1"/>
    <s v="260220VEW6JC2"/>
    <s v="Closed"/>
    <s v="Paid"/>
  </r>
  <r>
    <x v="7092"/>
    <x v="19"/>
    <x v="0"/>
    <n v="0"/>
    <n v="1"/>
    <n v="0"/>
    <n v="0"/>
    <n v="0"/>
    <s v="N"/>
    <s v="N"/>
    <s v="N"/>
    <s v="Bens Bakery "/>
    <s v="Bens Bakery"/>
    <m/>
    <x v="1"/>
    <s v="260220VEWNDH4"/>
    <s v="Closed"/>
    <s v="Paid"/>
  </r>
  <r>
    <x v="7092"/>
    <x v="194"/>
    <x v="7"/>
    <n v="1"/>
    <n v="1"/>
    <n v="1"/>
    <n v="1"/>
    <n v="1"/>
    <s v="N"/>
    <s v="N"/>
    <s v="Y"/>
    <s v="Bens Bakery "/>
    <s v="Bens Bakery"/>
    <m/>
    <x v="1"/>
    <s v="260220VEWNDH4"/>
    <s v="Closed"/>
    <s v="Paid"/>
  </r>
  <r>
    <x v="7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HI1D"/>
    <s v="Closed"/>
    <s v="Paid"/>
  </r>
  <r>
    <x v="7093"/>
    <x v="46"/>
    <x v="0"/>
    <n v="0"/>
    <n v="1"/>
    <n v="0"/>
    <n v="0"/>
    <n v="0"/>
    <s v="N"/>
    <s v="N"/>
    <s v="N"/>
    <s v="Restore "/>
    <s v="Restore"/>
    <m/>
    <x v="2"/>
    <s v="260220UAXHI1D"/>
    <s v="Closed"/>
    <s v="Paid"/>
  </r>
  <r>
    <x v="7094"/>
    <x v="46"/>
    <x v="0"/>
    <n v="0"/>
    <n v="1"/>
    <n v="0"/>
    <n v="0"/>
    <n v="0"/>
    <s v="N"/>
    <s v="N"/>
    <s v="N"/>
    <s v="Restore "/>
    <s v="Restore"/>
    <m/>
    <x v="2"/>
    <s v="260220UAXYDVD"/>
    <s v="Closed"/>
    <s v="Paid"/>
  </r>
  <r>
    <x v="7094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0UAXYDVD"/>
    <s v="Closed"/>
    <s v="Paid"/>
  </r>
  <r>
    <x v="70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0UAXYDVD"/>
    <s v="Closed"/>
    <s v="Paid"/>
  </r>
  <r>
    <x v="7095"/>
    <x v="12"/>
    <x v="4"/>
    <n v="3.5"/>
    <n v="1"/>
    <n v="3.5"/>
    <n v="3.5"/>
    <n v="3.5"/>
    <s v="N"/>
    <s v="N"/>
    <s v="N"/>
    <s v="Secawan "/>
    <s v="Secawan"/>
    <m/>
    <x v="0"/>
    <s v="260220IQFSI8C"/>
    <s v="Closed"/>
    <s v="Paid"/>
  </r>
  <r>
    <x v="7096"/>
    <x v="67"/>
    <x v="4"/>
    <n v="12.8"/>
    <n v="1"/>
    <n v="12.8"/>
    <n v="12.8"/>
    <n v="12.8"/>
    <s v="N"/>
    <s v="N"/>
    <s v="N"/>
    <s v="Secawan "/>
    <s v="Secawan"/>
    <m/>
    <x v="0"/>
    <s v="260220IQFE8U5"/>
    <s v="Closed"/>
    <s v="Paid"/>
  </r>
  <r>
    <x v="7097"/>
    <x v="2"/>
    <x v="3"/>
    <n v="5.2"/>
    <n v="1"/>
    <n v="5.2"/>
    <n v="2.6"/>
    <n v="2.6"/>
    <s v="N"/>
    <s v="N"/>
    <s v="N"/>
    <s v="Secawan "/>
    <s v="Secawan"/>
    <m/>
    <x v="0"/>
    <s v="260220IQF053E"/>
    <s v="Closed"/>
    <s v="Paid"/>
  </r>
  <r>
    <x v="7097"/>
    <x v="2"/>
    <x v="3"/>
    <n v="5.2"/>
    <n v="1"/>
    <n v="5.2"/>
    <n v="2.6"/>
    <n v="2.6"/>
    <s v="N"/>
    <s v="N"/>
    <s v="N"/>
    <s v="Secawan "/>
    <s v="Secawan"/>
    <m/>
    <x v="0"/>
    <s v="260220IQF053E"/>
    <s v="Closed"/>
    <s v="Paid"/>
  </r>
  <r>
    <x v="7098"/>
    <x v="39"/>
    <x v="4"/>
    <n v="18.5"/>
    <n v="1"/>
    <n v="18.5"/>
    <n v="18.5"/>
    <n v="18.5"/>
    <s v="N"/>
    <s v="N"/>
    <s v="N"/>
    <s v="Secawan "/>
    <s v="Secawan"/>
    <m/>
    <x v="0"/>
    <s v="260220IQFFLRE"/>
    <s v="Closed"/>
    <s v="Paid"/>
  </r>
  <r>
    <x v="709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0IQFSN8G"/>
    <s v="Closed"/>
    <s v="Paid"/>
  </r>
  <r>
    <x v="7100"/>
    <x v="42"/>
    <x v="0"/>
    <n v="0"/>
    <n v="1"/>
    <n v="0"/>
    <n v="0"/>
    <n v="0"/>
    <s v="N"/>
    <s v="N"/>
    <s v="N"/>
    <s v="Bens Bakery "/>
    <s v="Bens Bakery"/>
    <m/>
    <x v="1"/>
    <s v="260220VEWCHIY"/>
    <s v="Closed"/>
    <s v="Paid"/>
  </r>
  <r>
    <x v="7100"/>
    <x v="139"/>
    <x v="7"/>
    <n v="16.98"/>
    <n v="1"/>
    <n v="16.98"/>
    <n v="8.49"/>
    <n v="8.49"/>
    <s v="N"/>
    <s v="N"/>
    <s v="Y"/>
    <s v="Bens Bakery "/>
    <s v="Bens Bakery"/>
    <m/>
    <x v="1"/>
    <s v="260220VEWCHIY"/>
    <s v="Closed"/>
    <s v="Paid"/>
  </r>
  <r>
    <x v="7101"/>
    <x v="23"/>
    <x v="7"/>
    <n v="9.43"/>
    <n v="1"/>
    <n v="9.43"/>
    <n v="4.72"/>
    <n v="4.72"/>
    <s v="N"/>
    <s v="N"/>
    <s v="Y"/>
    <s v="Bens Bakery "/>
    <s v="Bens Bakery"/>
    <m/>
    <x v="1"/>
    <s v="260220VEWGE5K"/>
    <s v="Closed"/>
    <s v="Paid"/>
  </r>
  <r>
    <x v="7101"/>
    <x v="139"/>
    <x v="7"/>
    <n v="16.98"/>
    <n v="1"/>
    <n v="16.98"/>
    <n v="8.49"/>
    <n v="8.49"/>
    <s v="N"/>
    <s v="N"/>
    <s v="Y"/>
    <s v="Bens Bakery "/>
    <s v="Bens Bakery"/>
    <m/>
    <x v="1"/>
    <s v="260220VEWGE5K"/>
    <s v="Closed"/>
    <s v="Paid"/>
  </r>
  <r>
    <x v="7101"/>
    <x v="176"/>
    <x v="7"/>
    <n v="3.3"/>
    <n v="3"/>
    <n v="9.9"/>
    <n v="4.95"/>
    <n v="4.95"/>
    <s v="N"/>
    <s v="N"/>
    <s v="Y"/>
    <s v="Bens Bakery "/>
    <s v="Bens Bakery"/>
    <m/>
    <x v="1"/>
    <s v="260220VEWGE5K"/>
    <s v="Closed"/>
    <s v="Paid"/>
  </r>
  <r>
    <x v="7101"/>
    <x v="19"/>
    <x v="0"/>
    <n v="0"/>
    <n v="1"/>
    <n v="0"/>
    <n v="0"/>
    <n v="0"/>
    <s v="N"/>
    <s v="N"/>
    <s v="N"/>
    <s v="Bens Bakery "/>
    <s v="Bens Bakery"/>
    <m/>
    <x v="1"/>
    <s v="260220VEWGE5K"/>
    <s v="Closed"/>
    <s v="Paid"/>
  </r>
  <r>
    <x v="7102"/>
    <x v="19"/>
    <x v="0"/>
    <n v="0"/>
    <n v="1"/>
    <n v="0"/>
    <n v="0"/>
    <n v="0"/>
    <s v="N"/>
    <s v="N"/>
    <s v="N"/>
    <s v="Bens Bakery "/>
    <s v="Bens Bakery"/>
    <m/>
    <x v="1"/>
    <s v="260220VEWJUDD"/>
    <s v="Closed"/>
    <s v="Paid"/>
  </r>
  <r>
    <x v="7102"/>
    <x v="118"/>
    <x v="7"/>
    <n v="9.43"/>
    <n v="1"/>
    <n v="9.43"/>
    <n v="4.72"/>
    <n v="4.72"/>
    <s v="N"/>
    <s v="N"/>
    <s v="Y"/>
    <s v="Bens Bakery "/>
    <s v="Bens Bakery"/>
    <m/>
    <x v="1"/>
    <s v="260220VEWJUDD"/>
    <s v="Closed"/>
    <s v="Paid"/>
  </r>
  <r>
    <x v="7103"/>
    <x v="72"/>
    <x v="7"/>
    <n v="5.66"/>
    <n v="1"/>
    <n v="5.66"/>
    <n v="2.83"/>
    <n v="2.83"/>
    <s v="N"/>
    <s v="N"/>
    <s v="Y"/>
    <s v="Bens Bakery "/>
    <s v="Bens Bakery"/>
    <m/>
    <x v="1"/>
    <s v="260220VEWOXJQ"/>
    <s v="Closed"/>
    <s v="Paid"/>
  </r>
  <r>
    <x v="7103"/>
    <x v="19"/>
    <x v="0"/>
    <n v="0"/>
    <n v="1"/>
    <n v="0"/>
    <n v="0"/>
    <n v="0"/>
    <s v="N"/>
    <s v="N"/>
    <s v="N"/>
    <s v="Bens Bakery "/>
    <s v="Bens Bakery"/>
    <m/>
    <x v="1"/>
    <s v="260220VEWOXJQ"/>
    <s v="Closed"/>
    <s v="Paid"/>
  </r>
  <r>
    <x v="7104"/>
    <x v="19"/>
    <x v="0"/>
    <n v="0"/>
    <n v="1"/>
    <n v="0"/>
    <n v="0"/>
    <n v="0"/>
    <s v="N"/>
    <s v="N"/>
    <s v="N"/>
    <s v="Bens Bakery "/>
    <s v="Bens Bakery"/>
    <m/>
    <x v="1"/>
    <s v="260220VEWW1B1"/>
    <s v="Closed"/>
    <s v="Paid"/>
  </r>
  <r>
    <x v="7104"/>
    <x v="71"/>
    <x v="7"/>
    <n v="14.15"/>
    <n v="1"/>
    <n v="14.15"/>
    <n v="7.08"/>
    <n v="7.08"/>
    <s v="N"/>
    <s v="N"/>
    <s v="Y"/>
    <s v="Bens Bakery "/>
    <s v="Bens Bakery"/>
    <m/>
    <x v="1"/>
    <s v="260220VEWW1B1"/>
    <s v="Closed"/>
    <s v="Paid"/>
  </r>
  <r>
    <x v="7104"/>
    <x v="117"/>
    <x v="7"/>
    <n v="9.43"/>
    <n v="1"/>
    <n v="9.43"/>
    <n v="4.72"/>
    <n v="4.72"/>
    <s v="N"/>
    <s v="N"/>
    <s v="Y"/>
    <s v="Bens Bakery "/>
    <s v="Bens Bakery"/>
    <m/>
    <x v="1"/>
    <s v="260220VEWW1B1"/>
    <s v="Closed"/>
    <s v="Paid"/>
  </r>
  <r>
    <x v="7105"/>
    <x v="72"/>
    <x v="7"/>
    <n v="5.66"/>
    <n v="1"/>
    <n v="5.66"/>
    <n v="5.66"/>
    <n v="5.66"/>
    <s v="N"/>
    <s v="N"/>
    <s v="Y"/>
    <s v="Bens Bakery "/>
    <s v="Bens Bakery"/>
    <m/>
    <x v="1"/>
    <s v="260221VEWU40Z"/>
    <s v="Closed"/>
    <s v="Paid"/>
  </r>
  <r>
    <x v="7106"/>
    <x v="142"/>
    <x v="7"/>
    <n v="3.77"/>
    <n v="1"/>
    <n v="3.77"/>
    <n v="3.77"/>
    <n v="3.77"/>
    <s v="N"/>
    <s v="N"/>
    <s v="Y"/>
    <s v="Bens Bakery "/>
    <s v="Bens Bakery"/>
    <m/>
    <x v="1"/>
    <s v="260221VEW9MHN"/>
    <s v="Closed"/>
    <s v="Paid"/>
  </r>
  <r>
    <x v="7107"/>
    <x v="6"/>
    <x v="1"/>
    <n v="12.9"/>
    <n v="1"/>
    <n v="12.9"/>
    <n v="12.9"/>
    <n v="12.9"/>
    <s v="N"/>
    <s v="N"/>
    <s v="N"/>
    <s v="Secawan "/>
    <s v="Secawan"/>
    <m/>
    <x v="0"/>
    <s v="260221IQF7CUK"/>
    <s v="Closed"/>
    <s v="Paid"/>
  </r>
  <r>
    <x v="7107"/>
    <x v="16"/>
    <x v="6"/>
    <n v="4.5"/>
    <n v="1"/>
    <n v="4.5"/>
    <n v="4.5"/>
    <n v="4.5"/>
    <s v="N"/>
    <s v="N"/>
    <s v="N"/>
    <s v="Secawan "/>
    <s v="Secawan"/>
    <m/>
    <x v="0"/>
    <s v="260221IQF7CUK"/>
    <s v="Closed"/>
    <s v="Paid"/>
  </r>
  <r>
    <x v="7107"/>
    <x v="6"/>
    <x v="1"/>
    <n v="12.9"/>
    <n v="2"/>
    <n v="25.8"/>
    <n v="25.8"/>
    <n v="25.8"/>
    <s v="N"/>
    <s v="N"/>
    <s v="N"/>
    <s v="Secawan "/>
    <s v="Secawan"/>
    <m/>
    <x v="0"/>
    <s v="260221IQF7CUK"/>
    <s v="Closed"/>
    <s v="Paid"/>
  </r>
  <r>
    <x v="7107"/>
    <x v="103"/>
    <x v="0"/>
    <n v="0"/>
    <n v="1"/>
    <n v="0"/>
    <n v="0"/>
    <n v="0"/>
    <s v="N"/>
    <s v="N"/>
    <s v="N"/>
    <s v="Secawan "/>
    <s v="Secawan"/>
    <m/>
    <x v="0"/>
    <s v="260221IQF7CUK"/>
    <s v="Closed"/>
    <s v="Paid"/>
  </r>
  <r>
    <x v="7108"/>
    <x v="46"/>
    <x v="0"/>
    <n v="0"/>
    <n v="1"/>
    <n v="0"/>
    <n v="0"/>
    <n v="0"/>
    <s v="N"/>
    <s v="N"/>
    <s v="N"/>
    <s v="Restore "/>
    <s v="Restore"/>
    <m/>
    <x v="2"/>
    <s v="260221UAXD5FB"/>
    <s v="Closed"/>
    <s v="Paid"/>
  </r>
  <r>
    <x v="7108"/>
    <x v="111"/>
    <x v="8"/>
    <n v="19"/>
    <n v="1"/>
    <n v="19"/>
    <n v="19"/>
    <n v="19"/>
    <s v="N"/>
    <s v="N"/>
    <s v="N"/>
    <s v="Restore "/>
    <s v="Restore"/>
    <m/>
    <x v="2"/>
    <s v="260221UAXD5FB"/>
    <s v="Closed"/>
    <s v="Paid"/>
  </r>
  <r>
    <x v="710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PS2U"/>
    <s v="Closed"/>
    <s v="Paid"/>
  </r>
  <r>
    <x v="7109"/>
    <x v="102"/>
    <x v="0"/>
    <n v="0"/>
    <n v="1"/>
    <n v="0"/>
    <n v="0"/>
    <n v="0"/>
    <s v="N"/>
    <s v="N"/>
    <s v="N"/>
    <s v="Secawan "/>
    <s v="Secawan"/>
    <m/>
    <x v="0"/>
    <s v="260221IQFPS2U"/>
    <s v="Closed"/>
    <s v="Paid"/>
  </r>
  <r>
    <x v="71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PS2U"/>
    <s v="Closed"/>
    <s v="Paid"/>
  </r>
  <r>
    <x v="7110"/>
    <x v="102"/>
    <x v="0"/>
    <n v="0"/>
    <n v="1"/>
    <n v="0"/>
    <n v="0"/>
    <n v="0"/>
    <s v="N"/>
    <s v="N"/>
    <s v="N"/>
    <s v="Secawan "/>
    <s v="Secawan"/>
    <m/>
    <x v="0"/>
    <s v="260221IQFOFFU"/>
    <s v="Closed"/>
    <s v="Paid"/>
  </r>
  <r>
    <x v="7110"/>
    <x v="2"/>
    <x v="3"/>
    <n v="5.2"/>
    <n v="1"/>
    <n v="5.2"/>
    <n v="5.2"/>
    <n v="5.2"/>
    <s v="N"/>
    <s v="N"/>
    <s v="N"/>
    <s v="Secawan "/>
    <s v="Secawan"/>
    <m/>
    <x v="0"/>
    <s v="260221IQFOFFU"/>
    <s v="Closed"/>
    <s v="Paid"/>
  </r>
  <r>
    <x v="7110"/>
    <x v="88"/>
    <x v="4"/>
    <n v="7.8"/>
    <n v="2"/>
    <n v="15.6"/>
    <n v="15.6"/>
    <n v="15.6"/>
    <s v="N"/>
    <s v="N"/>
    <s v="N"/>
    <s v="Secawan "/>
    <s v="Secawan"/>
    <m/>
    <x v="0"/>
    <s v="260221IQFOFFU"/>
    <s v="Closed"/>
    <s v="Paid"/>
  </r>
  <r>
    <x v="7110"/>
    <x v="188"/>
    <x v="4"/>
    <n v="10.8"/>
    <n v="1"/>
    <n v="10.8"/>
    <n v="10.8"/>
    <n v="10.8"/>
    <s v="N"/>
    <s v="N"/>
    <s v="N"/>
    <s v="Secawan "/>
    <s v="Secawan"/>
    <m/>
    <x v="0"/>
    <s v="260221IQFOFFU"/>
    <s v="Closed"/>
    <s v="Paid"/>
  </r>
  <r>
    <x v="7111"/>
    <x v="14"/>
    <x v="4"/>
    <n v="6.8"/>
    <n v="2"/>
    <n v="13.6"/>
    <n v="13.6"/>
    <n v="13.6"/>
    <s v="N"/>
    <s v="N"/>
    <s v="N"/>
    <s v="Secawan "/>
    <s v="Secawan"/>
    <m/>
    <x v="0"/>
    <s v="260221IQF9PDP"/>
    <s v="Closed"/>
    <s v="Paid"/>
  </r>
  <r>
    <x v="7111"/>
    <x v="14"/>
    <x v="4"/>
    <n v="7.8"/>
    <n v="1"/>
    <n v="7.8"/>
    <n v="7.8"/>
    <n v="7.8"/>
    <s v="N"/>
    <s v="N"/>
    <s v="N"/>
    <s v="Secawan "/>
    <s v="Secawan"/>
    <m/>
    <x v="0"/>
    <s v="260221IQF9PDP"/>
    <s v="Closed"/>
    <s v="Paid"/>
  </r>
  <r>
    <x v="7111"/>
    <x v="14"/>
    <x v="4"/>
    <n v="7.8"/>
    <n v="1"/>
    <n v="7.8"/>
    <n v="7.8"/>
    <n v="7.8"/>
    <s v="N"/>
    <s v="N"/>
    <s v="N"/>
    <s v="Secawan "/>
    <s v="Secawan"/>
    <m/>
    <x v="0"/>
    <s v="260221IQF9PDP"/>
    <s v="Closed"/>
    <s v="Paid"/>
  </r>
  <r>
    <x v="7111"/>
    <x v="103"/>
    <x v="0"/>
    <n v="0"/>
    <n v="1"/>
    <n v="0"/>
    <n v="0"/>
    <n v="0"/>
    <s v="N"/>
    <s v="N"/>
    <s v="N"/>
    <s v="Secawan "/>
    <s v="Secawan"/>
    <m/>
    <x v="0"/>
    <s v="260221IQF9PDP"/>
    <s v="Closed"/>
    <s v="Paid"/>
  </r>
  <r>
    <x v="7112"/>
    <x v="16"/>
    <x v="6"/>
    <n v="4.5"/>
    <n v="1"/>
    <n v="4.5"/>
    <n v="4.5"/>
    <n v="4.5"/>
    <s v="N"/>
    <s v="N"/>
    <s v="N"/>
    <s v="Secawan "/>
    <s v="Secawan"/>
    <m/>
    <x v="0"/>
    <s v="260221IQF6ZMH"/>
    <s v="Closed"/>
    <s v="Paid"/>
  </r>
  <r>
    <x v="7112"/>
    <x v="103"/>
    <x v="0"/>
    <n v="0"/>
    <n v="1"/>
    <n v="0"/>
    <n v="0"/>
    <n v="0"/>
    <s v="N"/>
    <s v="N"/>
    <s v="N"/>
    <s v="Secawan "/>
    <s v="Secawan"/>
    <m/>
    <x v="0"/>
    <s v="260221IQF6ZMH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169"/>
    <x v="8"/>
    <n v="14.9"/>
    <n v="1"/>
    <n v="14.9"/>
    <n v="14.9"/>
    <n v="14.9"/>
    <s v="N"/>
    <s v="N"/>
    <s v="N"/>
    <s v="Restore "/>
    <s v="Restore"/>
    <m/>
    <x v="2"/>
    <s v="260221UAX3Z3C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Z3C"/>
    <s v="Closed"/>
    <s v="Paid"/>
  </r>
  <r>
    <x v="7113"/>
    <x v="46"/>
    <x v="0"/>
    <n v="0"/>
    <n v="1"/>
    <n v="0"/>
    <n v="0"/>
    <n v="0"/>
    <s v="N"/>
    <s v="N"/>
    <s v="N"/>
    <s v="Restore "/>
    <s v="Restore"/>
    <m/>
    <x v="2"/>
    <s v="260221UAX3Z3C"/>
    <s v="Closed"/>
    <s v="Paid"/>
  </r>
  <r>
    <x v="7114"/>
    <x v="116"/>
    <x v="5"/>
    <n v="0.7"/>
    <n v="1"/>
    <n v="0.7"/>
    <n v="0.7"/>
    <n v="0.7"/>
    <s v="N"/>
    <s v="N"/>
    <s v="N"/>
    <s v="Secawan "/>
    <s v="Secawan"/>
    <m/>
    <x v="0"/>
    <s v="260221IQFKIF4"/>
    <s v="Closed"/>
    <s v="Paid"/>
  </r>
  <r>
    <x v="7114"/>
    <x v="2"/>
    <x v="3"/>
    <n v="5.2"/>
    <n v="2"/>
    <n v="10.4"/>
    <n v="10.4"/>
    <n v="10.4"/>
    <s v="N"/>
    <s v="N"/>
    <s v="N"/>
    <s v="Secawan "/>
    <s v="Secawan"/>
    <m/>
    <x v="0"/>
    <s v="260221IQFKIF4"/>
    <s v="Closed"/>
    <s v="Paid"/>
  </r>
  <r>
    <x v="7114"/>
    <x v="102"/>
    <x v="0"/>
    <n v="0"/>
    <n v="1"/>
    <n v="0"/>
    <n v="0"/>
    <n v="0"/>
    <s v="N"/>
    <s v="N"/>
    <s v="N"/>
    <s v="Secawan "/>
    <s v="Secawan"/>
    <m/>
    <x v="0"/>
    <s v="260221IQFKIF4"/>
    <s v="Closed"/>
    <s v="Paid"/>
  </r>
  <r>
    <x v="7115"/>
    <x v="102"/>
    <x v="0"/>
    <n v="0"/>
    <n v="1"/>
    <n v="0"/>
    <n v="0"/>
    <n v="0"/>
    <s v="N"/>
    <s v="N"/>
    <s v="N"/>
    <s v="Secawan "/>
    <s v="Secawan"/>
    <m/>
    <x v="0"/>
    <s v="260221IQFVZBR"/>
    <s v="Closed"/>
    <s v="Paid"/>
  </r>
  <r>
    <x v="7115"/>
    <x v="1"/>
    <x v="1"/>
    <n v="9.9"/>
    <n v="1"/>
    <n v="9.9"/>
    <n v="9.9"/>
    <n v="9.9"/>
    <s v="N"/>
    <s v="N"/>
    <s v="N"/>
    <s v="Secawan "/>
    <s v="Secawan"/>
    <m/>
    <x v="0"/>
    <s v="260221IQFVZBR"/>
    <s v="Closed"/>
    <s v="Paid"/>
  </r>
  <r>
    <x v="7116"/>
    <x v="4"/>
    <x v="2"/>
    <n v="8.9"/>
    <n v="1"/>
    <n v="8.9"/>
    <n v="8.9"/>
    <n v="8.9"/>
    <s v="N"/>
    <s v="N"/>
    <s v="N"/>
    <s v="Secawan "/>
    <s v="Secawan"/>
    <m/>
    <x v="0"/>
    <s v="260221IQFCIPU"/>
    <s v="Closed"/>
    <s v="Paid"/>
  </r>
  <r>
    <x v="7116"/>
    <x v="102"/>
    <x v="0"/>
    <n v="0"/>
    <n v="1"/>
    <n v="0"/>
    <n v="0"/>
    <n v="0"/>
    <s v="N"/>
    <s v="N"/>
    <s v="N"/>
    <s v="Secawan "/>
    <s v="Secawan"/>
    <m/>
    <x v="0"/>
    <s v="260221IQFCIPU"/>
    <s v="Closed"/>
    <s v="Paid"/>
  </r>
  <r>
    <x v="7116"/>
    <x v="39"/>
    <x v="4"/>
    <n v="18.5"/>
    <n v="1"/>
    <n v="18.5"/>
    <n v="18.5"/>
    <n v="18.5"/>
    <s v="N"/>
    <s v="N"/>
    <s v="N"/>
    <s v="Secawan "/>
    <s v="Secawan"/>
    <m/>
    <x v="0"/>
    <s v="260221IQFCIPU"/>
    <s v="Closed"/>
    <s v="Paid"/>
  </r>
  <r>
    <x v="7117"/>
    <x v="131"/>
    <x v="8"/>
    <n v="20"/>
    <n v="1"/>
    <n v="20"/>
    <n v="20"/>
    <n v="20"/>
    <s v="N"/>
    <s v="N"/>
    <s v="N"/>
    <s v="Restore "/>
    <s v="Restore"/>
    <m/>
    <x v="2"/>
    <s v="260221UAXXCTX"/>
    <s v="Closed"/>
    <s v="Paid"/>
  </r>
  <r>
    <x v="7117"/>
    <x v="46"/>
    <x v="0"/>
    <n v="0"/>
    <n v="1"/>
    <n v="0"/>
    <n v="0"/>
    <n v="0"/>
    <s v="N"/>
    <s v="N"/>
    <s v="N"/>
    <s v="Restore "/>
    <s v="Restore"/>
    <m/>
    <x v="2"/>
    <s v="260221UAXXCTX"/>
    <s v="Closed"/>
    <s v="Paid"/>
  </r>
  <r>
    <x v="71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CTX"/>
    <s v="Closed"/>
    <s v="Paid"/>
  </r>
  <r>
    <x v="7118"/>
    <x v="176"/>
    <x v="7"/>
    <n v="3.3"/>
    <n v="1"/>
    <n v="3.3"/>
    <n v="3.3"/>
    <n v="3.3"/>
    <s v="N"/>
    <s v="N"/>
    <s v="Y"/>
    <s v="Bens Bakery "/>
    <s v="Bens Bakery"/>
    <m/>
    <x v="1"/>
    <s v="260221VEW4CQF"/>
    <s v="Closed"/>
    <s v="Paid"/>
  </r>
  <r>
    <x v="7119"/>
    <x v="46"/>
    <x v="0"/>
    <n v="0"/>
    <n v="1"/>
    <n v="0"/>
    <n v="0"/>
    <n v="0"/>
    <s v="N"/>
    <s v="N"/>
    <s v="N"/>
    <s v="Restore "/>
    <s v="Restore"/>
    <m/>
    <x v="2"/>
    <s v="260221UAXMR98"/>
    <s v="Closed"/>
    <s v="Paid"/>
  </r>
  <r>
    <x v="7119"/>
    <x v="131"/>
    <x v="8"/>
    <n v="20"/>
    <n v="1"/>
    <n v="20"/>
    <n v="20"/>
    <n v="20"/>
    <s v="N"/>
    <s v="N"/>
    <s v="N"/>
    <s v="Restore "/>
    <s v="Restore"/>
    <m/>
    <x v="2"/>
    <s v="260221UAXMR98"/>
    <s v="Closed"/>
    <s v="Paid"/>
  </r>
  <r>
    <x v="7120"/>
    <x v="103"/>
    <x v="0"/>
    <n v="0"/>
    <n v="1"/>
    <n v="0"/>
    <n v="0"/>
    <n v="0"/>
    <s v="N"/>
    <s v="N"/>
    <s v="N"/>
    <s v="Secawan "/>
    <s v="Secawan"/>
    <m/>
    <x v="0"/>
    <s v="260221IQF026G"/>
    <s v="Closed"/>
    <s v="Paid"/>
  </r>
  <r>
    <x v="7120"/>
    <x v="39"/>
    <x v="4"/>
    <n v="18.5"/>
    <n v="1"/>
    <n v="18.5"/>
    <n v="18.5"/>
    <n v="18.5"/>
    <s v="N"/>
    <s v="N"/>
    <s v="N"/>
    <s v="Secawan "/>
    <s v="Secawan"/>
    <m/>
    <x v="0"/>
    <s v="260221IQF026G"/>
    <s v="Closed"/>
    <s v="Paid"/>
  </r>
  <r>
    <x v="7121"/>
    <x v="39"/>
    <x v="4"/>
    <n v="18.5"/>
    <n v="1"/>
    <n v="18.5"/>
    <n v="18.5"/>
    <n v="18.5"/>
    <s v="N"/>
    <s v="N"/>
    <s v="N"/>
    <s v="Secawan "/>
    <s v="Secawan"/>
    <m/>
    <x v="0"/>
    <s v="260221IQFBB1A"/>
    <s v="Closed"/>
    <s v="Paid"/>
  </r>
  <r>
    <x v="7121"/>
    <x v="103"/>
    <x v="0"/>
    <n v="0"/>
    <n v="1"/>
    <n v="0"/>
    <n v="0"/>
    <n v="0"/>
    <s v="N"/>
    <s v="N"/>
    <s v="N"/>
    <s v="Secawan "/>
    <s v="Secawan"/>
    <m/>
    <x v="0"/>
    <s v="260221IQFBB1A"/>
    <s v="Closed"/>
    <s v="Paid"/>
  </r>
  <r>
    <x v="712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6896"/>
    <s v="Closed"/>
    <s v="Paid"/>
  </r>
  <r>
    <x v="7122"/>
    <x v="39"/>
    <x v="4"/>
    <n v="18.5"/>
    <n v="1"/>
    <n v="18.5"/>
    <n v="18.5"/>
    <n v="18.5"/>
    <s v="N"/>
    <s v="N"/>
    <s v="N"/>
    <s v="Secawan "/>
    <s v="Secawan"/>
    <m/>
    <x v="0"/>
    <s v="260221IQF6896"/>
    <s v="Closed"/>
    <s v="Paid"/>
  </r>
  <r>
    <x v="7122"/>
    <x v="103"/>
    <x v="0"/>
    <n v="0"/>
    <n v="1"/>
    <n v="0"/>
    <n v="0"/>
    <n v="0"/>
    <s v="N"/>
    <s v="N"/>
    <s v="N"/>
    <s v="Secawan "/>
    <s v="Secawan"/>
    <m/>
    <x v="0"/>
    <s v="260221IQF6896"/>
    <s v="Closed"/>
    <s v="Paid"/>
  </r>
  <r>
    <x v="712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EII"/>
    <s v="Closed"/>
    <s v="Paid"/>
  </r>
  <r>
    <x v="71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EII"/>
    <s v="Closed"/>
    <s v="Paid"/>
  </r>
  <r>
    <x v="7123"/>
    <x v="46"/>
    <x v="0"/>
    <n v="0"/>
    <n v="1"/>
    <n v="0"/>
    <n v="0"/>
    <n v="0"/>
    <s v="N"/>
    <s v="N"/>
    <s v="N"/>
    <s v="Restore "/>
    <s v="Restore"/>
    <m/>
    <x v="2"/>
    <s v="260221UAXREII"/>
    <s v="Closed"/>
    <s v="Paid"/>
  </r>
  <r>
    <x v="7124"/>
    <x v="153"/>
    <x v="7"/>
    <n v="9.43"/>
    <n v="1"/>
    <n v="9.43"/>
    <n v="9.43"/>
    <n v="9.43"/>
    <s v="N"/>
    <s v="N"/>
    <s v="Y"/>
    <s v="Bens Bakery "/>
    <s v="Bens Bakery"/>
    <m/>
    <x v="1"/>
    <s v="260221VEWU7TV"/>
    <s v="Closed"/>
    <s v="Paid"/>
  </r>
  <r>
    <x v="7125"/>
    <x v="103"/>
    <x v="0"/>
    <n v="0"/>
    <n v="1"/>
    <n v="0"/>
    <n v="0"/>
    <n v="0"/>
    <s v="N"/>
    <s v="N"/>
    <s v="N"/>
    <s v="Secawan "/>
    <s v="Secawan"/>
    <m/>
    <x v="0"/>
    <s v="260221IQFOHBE"/>
    <s v="Closed"/>
    <s v="Paid"/>
  </r>
  <r>
    <x v="7125"/>
    <x v="123"/>
    <x v="2"/>
    <n v="15"/>
    <n v="1"/>
    <n v="15"/>
    <n v="15"/>
    <n v="15"/>
    <s v="N"/>
    <s v="N"/>
    <s v="N"/>
    <s v="Secawan "/>
    <s v="Secawan"/>
    <m/>
    <x v="0"/>
    <s v="260221IQFOHBE"/>
    <s v="Closed"/>
    <s v="Paid"/>
  </r>
  <r>
    <x v="7126"/>
    <x v="117"/>
    <x v="7"/>
    <n v="9.43"/>
    <n v="1"/>
    <n v="9.43"/>
    <n v="9.43"/>
    <n v="9.43"/>
    <s v="N"/>
    <s v="N"/>
    <s v="Y"/>
    <s v="Bens Bakery "/>
    <s v="Bens Bakery"/>
    <m/>
    <x v="1"/>
    <s v="260221VEWAWKO"/>
    <s v="Closed"/>
    <s v="Paid"/>
  </r>
  <r>
    <x v="7127"/>
    <x v="111"/>
    <x v="8"/>
    <n v="19"/>
    <n v="1"/>
    <n v="19"/>
    <n v="19"/>
    <n v="19"/>
    <s v="N"/>
    <s v="N"/>
    <s v="N"/>
    <s v="Restore "/>
    <s v="Restore"/>
    <m/>
    <x v="2"/>
    <s v="260221UAXESM9"/>
    <s v="Closed"/>
    <s v="Paid"/>
  </r>
  <r>
    <x v="7127"/>
    <x v="46"/>
    <x v="0"/>
    <n v="0"/>
    <n v="1"/>
    <n v="0"/>
    <n v="0"/>
    <n v="0"/>
    <s v="N"/>
    <s v="N"/>
    <s v="N"/>
    <s v="Restore "/>
    <s v="Restore"/>
    <m/>
    <x v="2"/>
    <s v="260221UAXESM9"/>
    <s v="Closed"/>
    <s v="Paid"/>
  </r>
  <r>
    <x v="7128"/>
    <x v="46"/>
    <x v="0"/>
    <n v="0"/>
    <n v="1"/>
    <n v="0"/>
    <n v="0"/>
    <n v="0"/>
    <s v="N"/>
    <s v="N"/>
    <s v="N"/>
    <s v="Restore "/>
    <s v="Restore"/>
    <m/>
    <x v="2"/>
    <s v="260221UAXSDIV"/>
    <s v="Closed"/>
    <s v="Paid"/>
  </r>
  <r>
    <x v="71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DIV"/>
    <s v="Closed"/>
    <s v="Paid"/>
  </r>
  <r>
    <x v="71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WC51"/>
    <s v="Closed"/>
    <s v="Paid"/>
  </r>
  <r>
    <x v="7129"/>
    <x v="103"/>
    <x v="0"/>
    <n v="0"/>
    <n v="1"/>
    <n v="0"/>
    <n v="0"/>
    <n v="0"/>
    <s v="N"/>
    <s v="N"/>
    <s v="N"/>
    <s v="Secawan "/>
    <s v="Secawan"/>
    <m/>
    <x v="0"/>
    <s v="260221IQFWC51"/>
    <s v="Closed"/>
    <s v="Paid"/>
  </r>
  <r>
    <x v="7130"/>
    <x v="46"/>
    <x v="0"/>
    <n v="0"/>
    <n v="1"/>
    <n v="0"/>
    <n v="0"/>
    <n v="0"/>
    <s v="N"/>
    <s v="N"/>
    <s v="N"/>
    <s v="Restore "/>
    <s v="Restore"/>
    <m/>
    <x v="2"/>
    <s v="260221UAXQZKI"/>
    <s v="Closed"/>
    <s v="Paid"/>
  </r>
  <r>
    <x v="7130"/>
    <x v="113"/>
    <x v="8"/>
    <n v="20"/>
    <n v="1"/>
    <n v="20"/>
    <n v="20"/>
    <n v="20"/>
    <s v="N"/>
    <s v="N"/>
    <s v="N"/>
    <s v="Restore "/>
    <s v="Restore"/>
    <m/>
    <x v="2"/>
    <s v="260221UAXQZKI"/>
    <s v="Closed"/>
    <s v="Paid"/>
  </r>
  <r>
    <x v="7130"/>
    <x v="113"/>
    <x v="8"/>
    <n v="20"/>
    <n v="1"/>
    <n v="20"/>
    <n v="20"/>
    <n v="20"/>
    <s v="N"/>
    <s v="N"/>
    <s v="N"/>
    <s v="Restore "/>
    <s v="Restore"/>
    <m/>
    <x v="2"/>
    <s v="260221UAXQZKI"/>
    <s v="Closed"/>
    <s v="Paid"/>
  </r>
  <r>
    <x v="713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1IQFP3X1"/>
    <s v="Closed"/>
    <s v="Paid"/>
  </r>
  <r>
    <x v="7131"/>
    <x v="103"/>
    <x v="0"/>
    <n v="0"/>
    <n v="1"/>
    <n v="0"/>
    <n v="0"/>
    <n v="0"/>
    <s v="N"/>
    <s v="N"/>
    <s v="N"/>
    <s v="Secawan "/>
    <s v="Secawan"/>
    <m/>
    <x v="0"/>
    <s v="260221IQFP3X1"/>
    <s v="Closed"/>
    <s v="Paid"/>
  </r>
  <r>
    <x v="7132"/>
    <x v="46"/>
    <x v="0"/>
    <n v="0"/>
    <n v="1"/>
    <n v="0"/>
    <n v="0"/>
    <n v="0"/>
    <s v="N"/>
    <s v="N"/>
    <s v="N"/>
    <s v="Restore "/>
    <s v="Restore"/>
    <m/>
    <x v="2"/>
    <s v="260221UAXQ00M"/>
    <s v="Closed"/>
    <s v="Paid"/>
  </r>
  <r>
    <x v="71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00M"/>
    <s v="Closed"/>
    <s v="Paid"/>
  </r>
  <r>
    <x v="713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00M"/>
    <s v="Closed"/>
    <s v="Paid"/>
  </r>
  <r>
    <x v="7133"/>
    <x v="46"/>
    <x v="0"/>
    <n v="0"/>
    <n v="1"/>
    <n v="0"/>
    <n v="0"/>
    <n v="0"/>
    <s v="N"/>
    <s v="N"/>
    <s v="N"/>
    <s v="Restore "/>
    <s v="Restore"/>
    <m/>
    <x v="2"/>
    <s v="260221UAX5X9Q"/>
    <s v="Closed"/>
    <s v="Paid"/>
  </r>
  <r>
    <x v="71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X9Q"/>
    <s v="Closed"/>
    <s v="Paid"/>
  </r>
  <r>
    <x v="7133"/>
    <x v="131"/>
    <x v="8"/>
    <n v="20"/>
    <n v="1"/>
    <n v="20"/>
    <n v="20"/>
    <n v="20"/>
    <s v="N"/>
    <s v="N"/>
    <s v="N"/>
    <s v="Restore "/>
    <s v="Restore"/>
    <m/>
    <x v="2"/>
    <s v="260221UAX5X9Q"/>
    <s v="Closed"/>
    <s v="Paid"/>
  </r>
  <r>
    <x v="7134"/>
    <x v="103"/>
    <x v="0"/>
    <n v="0"/>
    <n v="1"/>
    <n v="0"/>
    <n v="0"/>
    <n v="0"/>
    <s v="N"/>
    <s v="N"/>
    <s v="N"/>
    <s v="Secawan "/>
    <s v="Secawan"/>
    <m/>
    <x v="0"/>
    <s v="260221IQFNUPI"/>
    <s v="Closed"/>
    <s v="Paid"/>
  </r>
  <r>
    <x v="7134"/>
    <x v="123"/>
    <x v="2"/>
    <n v="15"/>
    <n v="1"/>
    <n v="15"/>
    <n v="15"/>
    <n v="15"/>
    <s v="N"/>
    <s v="N"/>
    <s v="N"/>
    <s v="Secawan "/>
    <s v="Secawan"/>
    <m/>
    <x v="0"/>
    <s v="260221IQFNUPI"/>
    <s v="Closed"/>
    <s v="Paid"/>
  </r>
  <r>
    <x v="71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I6U3"/>
    <s v="Closed"/>
    <s v="Paid"/>
  </r>
  <r>
    <x v="7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6U3"/>
    <s v="Closed"/>
    <s v="Paid"/>
  </r>
  <r>
    <x v="7135"/>
    <x v="131"/>
    <x v="8"/>
    <n v="20"/>
    <n v="1"/>
    <n v="20"/>
    <n v="20"/>
    <n v="20"/>
    <s v="N"/>
    <s v="N"/>
    <s v="N"/>
    <s v="Restore "/>
    <s v="Restore"/>
    <m/>
    <x v="2"/>
    <s v="260221UAXI6U3"/>
    <s v="Closed"/>
    <s v="Paid"/>
  </r>
  <r>
    <x v="7135"/>
    <x v="46"/>
    <x v="0"/>
    <n v="0"/>
    <n v="1"/>
    <n v="0"/>
    <n v="0"/>
    <n v="0"/>
    <s v="N"/>
    <s v="N"/>
    <s v="N"/>
    <s v="Restore "/>
    <s v="Restore"/>
    <m/>
    <x v="2"/>
    <s v="260221UAXI6U3"/>
    <s v="Closed"/>
    <s v="Paid"/>
  </r>
  <r>
    <x v="7136"/>
    <x v="46"/>
    <x v="0"/>
    <n v="0"/>
    <n v="1"/>
    <n v="0"/>
    <n v="0"/>
    <n v="0"/>
    <s v="N"/>
    <s v="N"/>
    <s v="N"/>
    <s v="Restore "/>
    <s v="Restore"/>
    <m/>
    <x v="2"/>
    <s v="260221UAXK7OT"/>
    <s v="Closed"/>
    <s v="Paid"/>
  </r>
  <r>
    <x v="7136"/>
    <x v="151"/>
    <x v="8"/>
    <n v="11"/>
    <n v="1"/>
    <n v="11"/>
    <n v="11"/>
    <n v="11"/>
    <s v="N"/>
    <s v="N"/>
    <s v="N"/>
    <s v="Restore "/>
    <s v="Restore"/>
    <m/>
    <x v="2"/>
    <s v="260221UAXK7OT"/>
    <s v="Closed"/>
    <s v="Paid"/>
  </r>
  <r>
    <x v="7136"/>
    <x v="106"/>
    <x v="8"/>
    <n v="13"/>
    <n v="1"/>
    <n v="13"/>
    <n v="13"/>
    <n v="13"/>
    <s v="N"/>
    <s v="N"/>
    <s v="N"/>
    <s v="Restore "/>
    <s v="Restore"/>
    <m/>
    <x v="2"/>
    <s v="260221UAXK7OT"/>
    <s v="Closed"/>
    <s v="Paid"/>
  </r>
  <r>
    <x v="7137"/>
    <x v="12"/>
    <x v="4"/>
    <n v="3.5"/>
    <n v="1"/>
    <n v="3.5"/>
    <n v="3.5"/>
    <n v="3.5"/>
    <s v="N"/>
    <s v="N"/>
    <s v="N"/>
    <s v="Secawan "/>
    <s v="Secawan"/>
    <m/>
    <x v="0"/>
    <s v="260221IQFPE69"/>
    <s v="Closed"/>
    <s v="Paid"/>
  </r>
  <r>
    <x v="7137"/>
    <x v="67"/>
    <x v="4"/>
    <n v="12.8"/>
    <n v="2"/>
    <n v="25.6"/>
    <n v="25.6"/>
    <n v="25.6"/>
    <s v="N"/>
    <s v="N"/>
    <s v="N"/>
    <s v="Secawan "/>
    <s v="Secawan"/>
    <m/>
    <x v="0"/>
    <s v="260221IQFPE69"/>
    <s v="Closed"/>
    <s v="Paid"/>
  </r>
  <r>
    <x v="7137"/>
    <x v="103"/>
    <x v="0"/>
    <n v="0"/>
    <n v="1"/>
    <n v="0"/>
    <n v="0"/>
    <n v="0"/>
    <s v="N"/>
    <s v="N"/>
    <s v="N"/>
    <s v="Secawan "/>
    <s v="Secawan"/>
    <m/>
    <x v="0"/>
    <s v="260221IQFPE69"/>
    <s v="Closed"/>
    <s v="Paid"/>
  </r>
  <r>
    <x v="7138"/>
    <x v="2"/>
    <x v="3"/>
    <n v="5.2"/>
    <n v="1"/>
    <n v="5.2"/>
    <n v="5.2"/>
    <n v="5.2"/>
    <s v="N"/>
    <s v="N"/>
    <s v="N"/>
    <s v="Secawan "/>
    <s v="Secawan"/>
    <m/>
    <x v="0"/>
    <s v="260221IQFV1WE"/>
    <s v="Closed"/>
    <s v="Paid"/>
  </r>
  <r>
    <x v="7138"/>
    <x v="39"/>
    <x v="4"/>
    <n v="18.5"/>
    <n v="1"/>
    <n v="18.5"/>
    <n v="18.5"/>
    <n v="18.5"/>
    <s v="N"/>
    <s v="N"/>
    <s v="N"/>
    <s v="Secawan "/>
    <s v="Secawan"/>
    <m/>
    <x v="0"/>
    <s v="260221IQFV1WE"/>
    <s v="Closed"/>
    <s v="Paid"/>
  </r>
  <r>
    <x v="7138"/>
    <x v="102"/>
    <x v="0"/>
    <n v="0"/>
    <n v="1"/>
    <n v="0"/>
    <n v="0"/>
    <n v="0"/>
    <s v="N"/>
    <s v="N"/>
    <s v="N"/>
    <s v="Secawan "/>
    <s v="Secawan"/>
    <m/>
    <x v="0"/>
    <s v="260221IQFV1WE"/>
    <s v="Closed"/>
    <s v="Paid"/>
  </r>
  <r>
    <x v="7138"/>
    <x v="67"/>
    <x v="4"/>
    <n v="12.8"/>
    <n v="1"/>
    <n v="12.8"/>
    <n v="12.8"/>
    <n v="12.8"/>
    <s v="N"/>
    <s v="N"/>
    <s v="N"/>
    <s v="Secawan "/>
    <s v="Secawan"/>
    <m/>
    <x v="0"/>
    <s v="260221IQFV1WE"/>
    <s v="Closed"/>
    <s v="Paid"/>
  </r>
  <r>
    <x v="7138"/>
    <x v="12"/>
    <x v="4"/>
    <n v="3.5"/>
    <n v="1"/>
    <n v="3.5"/>
    <n v="3.5"/>
    <n v="3.5"/>
    <s v="N"/>
    <s v="N"/>
    <s v="N"/>
    <s v="Secawan "/>
    <s v="Secawan"/>
    <m/>
    <x v="0"/>
    <s v="260221IQFV1WE"/>
    <s v="Closed"/>
    <s v="Paid"/>
  </r>
  <r>
    <x v="7139"/>
    <x v="103"/>
    <x v="0"/>
    <n v="0"/>
    <n v="1"/>
    <n v="0"/>
    <n v="0"/>
    <n v="0"/>
    <s v="N"/>
    <s v="N"/>
    <s v="N"/>
    <s v="Secawan "/>
    <s v="Secawan"/>
    <m/>
    <x v="0"/>
    <s v="260221IQF1AB3"/>
    <s v="Closed"/>
    <s v="Paid"/>
  </r>
  <r>
    <x v="7139"/>
    <x v="45"/>
    <x v="2"/>
    <n v="18"/>
    <n v="1"/>
    <n v="18"/>
    <n v="18"/>
    <n v="18"/>
    <s v="N"/>
    <s v="N"/>
    <s v="N"/>
    <s v="Secawan "/>
    <s v="Secawan"/>
    <m/>
    <x v="0"/>
    <s v="260221IQF1AB3"/>
    <s v="Closed"/>
    <s v="Paid"/>
  </r>
  <r>
    <x v="7140"/>
    <x v="139"/>
    <x v="7"/>
    <n v="16.98"/>
    <n v="1"/>
    <n v="16.98"/>
    <n v="16.98"/>
    <n v="16.98"/>
    <s v="N"/>
    <s v="N"/>
    <s v="Y"/>
    <s v="Bens Bakery "/>
    <s v="Bens Bakery"/>
    <m/>
    <x v="1"/>
    <s v="260221VEW8FA0"/>
    <s v="Closed"/>
    <s v="Paid"/>
  </r>
  <r>
    <x v="7140"/>
    <x v="119"/>
    <x v="7"/>
    <n v="7.55"/>
    <n v="1"/>
    <n v="7.55"/>
    <n v="7.55"/>
    <n v="7.55"/>
    <s v="N"/>
    <s v="N"/>
    <s v="Y"/>
    <s v="Bens Bakery "/>
    <s v="Bens Bakery"/>
    <m/>
    <x v="1"/>
    <s v="260221VEW8FA0"/>
    <s v="Closed"/>
    <s v="Paid"/>
  </r>
  <r>
    <x v="7140"/>
    <x v="19"/>
    <x v="0"/>
    <n v="0"/>
    <n v="1"/>
    <n v="0"/>
    <n v="0"/>
    <n v="0"/>
    <s v="N"/>
    <s v="N"/>
    <s v="N"/>
    <s v="Bens Bakery "/>
    <s v="Bens Bakery"/>
    <m/>
    <x v="1"/>
    <s v="260221VEW8FA0"/>
    <s v="Closed"/>
    <s v="Paid"/>
  </r>
  <r>
    <x v="7140"/>
    <x v="164"/>
    <x v="7"/>
    <n v="3.3"/>
    <n v="1"/>
    <n v="3.3"/>
    <n v="3.3"/>
    <n v="3.3"/>
    <s v="N"/>
    <s v="N"/>
    <s v="Y"/>
    <s v="Bens Bakery "/>
    <s v="Bens Bakery"/>
    <m/>
    <x v="1"/>
    <s v="260221VEW8FA0"/>
    <s v="Closed"/>
    <s v="Paid"/>
  </r>
  <r>
    <x v="7140"/>
    <x v="159"/>
    <x v="7"/>
    <n v="3.3"/>
    <n v="1"/>
    <n v="3.3"/>
    <n v="3.3"/>
    <n v="3.3"/>
    <s v="N"/>
    <s v="N"/>
    <s v="Y"/>
    <s v="Bens Bakery "/>
    <s v="Bens Bakery"/>
    <m/>
    <x v="1"/>
    <s v="260221VEW8FA0"/>
    <s v="Closed"/>
    <s v="Paid"/>
  </r>
  <r>
    <x v="7141"/>
    <x v="103"/>
    <x v="0"/>
    <n v="0"/>
    <n v="1"/>
    <n v="0"/>
    <n v="0"/>
    <n v="0"/>
    <s v="N"/>
    <s v="N"/>
    <s v="N"/>
    <s v="Secawan "/>
    <s v="Secawan"/>
    <m/>
    <x v="0"/>
    <s v="260221IQFCNDX"/>
    <s v="Closed"/>
    <s v="Paid"/>
  </r>
  <r>
    <x v="7141"/>
    <x v="39"/>
    <x v="4"/>
    <n v="18.5"/>
    <n v="2"/>
    <n v="37"/>
    <n v="37"/>
    <n v="37"/>
    <s v="N"/>
    <s v="N"/>
    <s v="N"/>
    <s v="Secawan "/>
    <s v="Secawan"/>
    <m/>
    <x v="0"/>
    <s v="260221IQFCNDX"/>
    <s v="Closed"/>
    <s v="Paid"/>
  </r>
  <r>
    <x v="714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54L3"/>
    <s v="Closed"/>
    <s v="Paid"/>
  </r>
  <r>
    <x v="7142"/>
    <x v="14"/>
    <x v="4"/>
    <n v="7.8"/>
    <n v="2"/>
    <n v="15.6"/>
    <n v="15.6"/>
    <n v="15.6"/>
    <s v="N"/>
    <s v="N"/>
    <s v="N"/>
    <s v="Secawan "/>
    <s v="Secawan"/>
    <m/>
    <x v="0"/>
    <s v="260221IQF54L3"/>
    <s v="Closed"/>
    <s v="Paid"/>
  </r>
  <r>
    <x v="714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54L3"/>
    <s v="Closed"/>
    <s v="Paid"/>
  </r>
  <r>
    <x v="7142"/>
    <x v="103"/>
    <x v="0"/>
    <n v="0"/>
    <n v="1"/>
    <n v="0"/>
    <n v="0"/>
    <n v="0"/>
    <s v="N"/>
    <s v="N"/>
    <s v="N"/>
    <s v="Secawan "/>
    <s v="Secawan"/>
    <m/>
    <x v="0"/>
    <s v="260221IQF54L3"/>
    <s v="Closed"/>
    <s v="Paid"/>
  </r>
  <r>
    <x v="7143"/>
    <x v="165"/>
    <x v="6"/>
    <n v="10"/>
    <n v="1"/>
    <n v="10"/>
    <n v="10"/>
    <n v="10"/>
    <s v="N"/>
    <s v="N"/>
    <s v="N"/>
    <s v="Secawan "/>
    <s v="Secawan"/>
    <m/>
    <x v="0"/>
    <s v="260221IQF0P01"/>
    <s v="Closed"/>
    <s v="Paid"/>
  </r>
  <r>
    <x v="7143"/>
    <x v="127"/>
    <x v="10"/>
    <n v="6"/>
    <n v="1"/>
    <n v="6"/>
    <n v="6"/>
    <n v="6"/>
    <s v="N"/>
    <s v="N"/>
    <s v="N"/>
    <s v="Secawan "/>
    <s v="Secawan"/>
    <m/>
    <x v="0"/>
    <s v="260221IQF0P01"/>
    <s v="Closed"/>
    <s v="Paid"/>
  </r>
  <r>
    <x v="7143"/>
    <x v="103"/>
    <x v="0"/>
    <n v="0"/>
    <n v="1"/>
    <n v="0"/>
    <n v="0"/>
    <n v="0"/>
    <s v="N"/>
    <s v="N"/>
    <s v="N"/>
    <s v="Secawan "/>
    <s v="Secawan"/>
    <m/>
    <x v="0"/>
    <s v="260221IQF0P01"/>
    <s v="Closed"/>
    <s v="Paid"/>
  </r>
  <r>
    <x v="7143"/>
    <x v="2"/>
    <x v="3"/>
    <n v="5.2"/>
    <n v="1"/>
    <n v="5.2"/>
    <n v="5.2"/>
    <n v="5.2"/>
    <s v="N"/>
    <s v="N"/>
    <s v="N"/>
    <s v="Secawan "/>
    <s v="Secawan"/>
    <m/>
    <x v="0"/>
    <s v="260221IQF0P01"/>
    <s v="Closed"/>
    <s v="Paid"/>
  </r>
  <r>
    <x v="7143"/>
    <x v="8"/>
    <x v="4"/>
    <n v="9.8000000000000007"/>
    <n v="3"/>
    <n v="29.4"/>
    <n v="29.4"/>
    <n v="29.4"/>
    <s v="N"/>
    <s v="N"/>
    <s v="N"/>
    <s v="Secawan "/>
    <s v="Secawan"/>
    <m/>
    <x v="0"/>
    <s v="260221IQF0P01"/>
    <s v="Closed"/>
    <s v="Paid"/>
  </r>
  <r>
    <x v="7144"/>
    <x v="102"/>
    <x v="0"/>
    <n v="0"/>
    <n v="1"/>
    <n v="0"/>
    <n v="0"/>
    <n v="0"/>
    <s v="N"/>
    <s v="N"/>
    <s v="N"/>
    <s v="Secawan "/>
    <s v="Secawan"/>
    <m/>
    <x v="0"/>
    <s v="260221IQFTHZM"/>
    <s v="Closed"/>
    <s v="Paid"/>
  </r>
  <r>
    <x v="7144"/>
    <x v="5"/>
    <x v="2"/>
    <n v="7.9"/>
    <n v="1"/>
    <n v="7.9"/>
    <n v="7.9"/>
    <n v="7.9"/>
    <s v="N"/>
    <s v="N"/>
    <s v="N"/>
    <s v="Secawan "/>
    <s v="Secawan"/>
    <m/>
    <x v="0"/>
    <s v="260221IQFTHZM"/>
    <s v="Closed"/>
    <s v="Paid"/>
  </r>
  <r>
    <x v="7145"/>
    <x v="103"/>
    <x v="0"/>
    <n v="0"/>
    <n v="1"/>
    <n v="0"/>
    <n v="0"/>
    <n v="0"/>
    <s v="N"/>
    <s v="N"/>
    <s v="N"/>
    <s v="Secawan "/>
    <s v="Secawan"/>
    <m/>
    <x v="0"/>
    <s v="260221IQFKSSG"/>
    <s v="Closed"/>
    <s v="Paid"/>
  </r>
  <r>
    <x v="7145"/>
    <x v="39"/>
    <x v="4"/>
    <n v="18.5"/>
    <n v="1"/>
    <n v="18.5"/>
    <n v="18.5"/>
    <n v="18.5"/>
    <s v="N"/>
    <s v="N"/>
    <s v="N"/>
    <s v="Secawan "/>
    <s v="Secawan"/>
    <m/>
    <x v="0"/>
    <s v="260221IQFKSSG"/>
    <s v="Closed"/>
    <s v="Paid"/>
  </r>
  <r>
    <x v="7145"/>
    <x v="5"/>
    <x v="2"/>
    <n v="7.9"/>
    <n v="1"/>
    <n v="7.9"/>
    <n v="7.9"/>
    <n v="7.9"/>
    <s v="N"/>
    <s v="N"/>
    <s v="N"/>
    <s v="Secawan "/>
    <s v="Secawan"/>
    <m/>
    <x v="0"/>
    <s v="260221IQFKSSG"/>
    <s v="Closed"/>
    <s v="Paid"/>
  </r>
  <r>
    <x v="7146"/>
    <x v="231"/>
    <x v="8"/>
    <n v="14.9"/>
    <n v="1"/>
    <n v="14.9"/>
    <n v="14.9"/>
    <n v="14.9"/>
    <s v="N"/>
    <s v="N"/>
    <s v="N"/>
    <s v="Restore "/>
    <s v="Restore"/>
    <m/>
    <x v="2"/>
    <s v="260221UAXAWO0"/>
    <s v="Closed"/>
    <s v="Paid"/>
  </r>
  <r>
    <x v="7147"/>
    <x v="12"/>
    <x v="4"/>
    <n v="3.5"/>
    <n v="1"/>
    <n v="3.5"/>
    <n v="3.5"/>
    <n v="3.5"/>
    <s v="N"/>
    <s v="N"/>
    <s v="N"/>
    <s v="Secawan "/>
    <s v="Secawan"/>
    <m/>
    <x v="0"/>
    <s v="260221IQFDYUJ"/>
    <s v="Closed"/>
    <s v="Paid"/>
  </r>
  <r>
    <x v="7147"/>
    <x v="103"/>
    <x v="0"/>
    <n v="0"/>
    <n v="1"/>
    <n v="0"/>
    <n v="0"/>
    <n v="0"/>
    <s v="N"/>
    <s v="N"/>
    <s v="N"/>
    <s v="Secawan "/>
    <s v="Secawan"/>
    <m/>
    <x v="0"/>
    <s v="260221IQFDYUJ"/>
    <s v="Closed"/>
    <s v="Paid"/>
  </r>
  <r>
    <x v="7147"/>
    <x v="2"/>
    <x v="3"/>
    <n v="5.2"/>
    <n v="1"/>
    <n v="5.2"/>
    <n v="5.2"/>
    <n v="5.2"/>
    <s v="N"/>
    <s v="N"/>
    <s v="N"/>
    <s v="Secawan "/>
    <s v="Secawan"/>
    <m/>
    <x v="0"/>
    <s v="260221IQFDYUJ"/>
    <s v="Closed"/>
    <s v="Paid"/>
  </r>
  <r>
    <x v="714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1IQFDYUJ"/>
    <s v="Closed"/>
    <s v="Paid"/>
  </r>
  <r>
    <x v="7148"/>
    <x v="131"/>
    <x v="8"/>
    <n v="20"/>
    <n v="1"/>
    <n v="20"/>
    <n v="20"/>
    <n v="20"/>
    <s v="N"/>
    <s v="N"/>
    <s v="N"/>
    <s v="Restore "/>
    <s v="Restore"/>
    <m/>
    <x v="2"/>
    <s v="260221UAXDHRO"/>
    <s v="Closed"/>
    <s v="Paid"/>
  </r>
  <r>
    <x v="7148"/>
    <x v="111"/>
    <x v="8"/>
    <n v="19"/>
    <n v="1"/>
    <n v="19"/>
    <n v="19"/>
    <n v="19"/>
    <s v="N"/>
    <s v="N"/>
    <s v="N"/>
    <s v="Restore "/>
    <s v="Restore"/>
    <m/>
    <x v="2"/>
    <s v="260221UAXDHRO"/>
    <s v="Closed"/>
    <s v="Paid"/>
  </r>
  <r>
    <x v="7148"/>
    <x v="46"/>
    <x v="0"/>
    <n v="0"/>
    <n v="1"/>
    <n v="0"/>
    <n v="0"/>
    <n v="0"/>
    <s v="N"/>
    <s v="N"/>
    <s v="N"/>
    <s v="Restore "/>
    <s v="Restore"/>
    <m/>
    <x v="2"/>
    <s v="260221UAXDHRO"/>
    <s v="Closed"/>
    <s v="Paid"/>
  </r>
  <r>
    <x v="714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97SZ"/>
    <s v="Closed"/>
    <s v="Paid"/>
  </r>
  <r>
    <x v="7149"/>
    <x v="4"/>
    <x v="2"/>
    <n v="8.9"/>
    <n v="1"/>
    <n v="8.9"/>
    <n v="8.9"/>
    <n v="8.9"/>
    <s v="N"/>
    <s v="N"/>
    <s v="N"/>
    <s v="Secawan "/>
    <s v="Secawan"/>
    <m/>
    <x v="0"/>
    <s v="260221IQF97SZ"/>
    <s v="Closed"/>
    <s v="Paid"/>
  </r>
  <r>
    <x v="7149"/>
    <x v="102"/>
    <x v="0"/>
    <n v="0"/>
    <n v="1"/>
    <n v="0"/>
    <n v="0"/>
    <n v="0"/>
    <s v="N"/>
    <s v="N"/>
    <s v="N"/>
    <s v="Secawan "/>
    <s v="Secawan"/>
    <m/>
    <x v="0"/>
    <s v="260221IQF97SZ"/>
    <s v="Closed"/>
    <s v="Paid"/>
  </r>
  <r>
    <x v="7149"/>
    <x v="123"/>
    <x v="2"/>
    <n v="15"/>
    <n v="3"/>
    <n v="45"/>
    <n v="45"/>
    <n v="45"/>
    <s v="N"/>
    <s v="N"/>
    <s v="N"/>
    <s v="Secawan "/>
    <s v="Secawan"/>
    <m/>
    <x v="0"/>
    <s v="260221IQF97SZ"/>
    <s v="Closed"/>
    <s v="Paid"/>
  </r>
  <r>
    <x v="714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97SZ"/>
    <s v="Closed"/>
    <s v="Paid"/>
  </r>
  <r>
    <x v="7149"/>
    <x v="10"/>
    <x v="4"/>
    <n v="7.8"/>
    <n v="3"/>
    <n v="23.4"/>
    <n v="23.4"/>
    <n v="23.4"/>
    <s v="N"/>
    <s v="N"/>
    <s v="N"/>
    <s v="Secawan "/>
    <s v="Secawan"/>
    <m/>
    <x v="0"/>
    <s v="260221IQF97SZ"/>
    <s v="Closed"/>
    <s v="Paid"/>
  </r>
  <r>
    <x v="7149"/>
    <x v="35"/>
    <x v="4"/>
    <n v="7.8"/>
    <n v="1"/>
    <n v="7.8"/>
    <n v="7.8"/>
    <n v="7.8"/>
    <s v="N"/>
    <s v="N"/>
    <s v="N"/>
    <s v="Secawan "/>
    <s v="Secawan"/>
    <m/>
    <x v="0"/>
    <s v="260221IQF97SZ"/>
    <s v="Closed"/>
    <s v="Paid"/>
  </r>
  <r>
    <x v="7150"/>
    <x v="46"/>
    <x v="0"/>
    <n v="0"/>
    <n v="1"/>
    <n v="0"/>
    <n v="0"/>
    <n v="0"/>
    <s v="N"/>
    <s v="N"/>
    <s v="N"/>
    <s v="Restore "/>
    <s v="Restore"/>
    <m/>
    <x v="2"/>
    <s v="260221UAXD15C"/>
    <s v="Closed"/>
    <s v="Paid"/>
  </r>
  <r>
    <x v="7150"/>
    <x v="115"/>
    <x v="8"/>
    <n v="20"/>
    <n v="1"/>
    <n v="20"/>
    <n v="20"/>
    <n v="20"/>
    <s v="N"/>
    <s v="N"/>
    <s v="N"/>
    <s v="Restore "/>
    <s v="Restore"/>
    <m/>
    <x v="2"/>
    <s v="260221UAXD15C"/>
    <s v="Closed"/>
    <s v="Paid"/>
  </r>
  <r>
    <x v="7151"/>
    <x v="71"/>
    <x v="7"/>
    <n v="14.15"/>
    <n v="1"/>
    <n v="14.15"/>
    <n v="14.15"/>
    <n v="14.15"/>
    <s v="N"/>
    <s v="N"/>
    <s v="Y"/>
    <s v="Bens Bakery "/>
    <s v="Bens Bakery"/>
    <m/>
    <x v="1"/>
    <s v="260221VEWENEJ"/>
    <s v="Closed"/>
    <s v="Paid"/>
  </r>
  <r>
    <x v="7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7VF"/>
    <s v="Closed"/>
    <s v="Paid"/>
  </r>
  <r>
    <x v="7153"/>
    <x v="169"/>
    <x v="8"/>
    <n v="14.9"/>
    <n v="1"/>
    <n v="14.9"/>
    <n v="14.9"/>
    <n v="14.9"/>
    <s v="N"/>
    <s v="N"/>
    <s v="N"/>
    <s v="Restore "/>
    <s v="Restore"/>
    <m/>
    <x v="2"/>
    <s v="260221UAXL0O5"/>
    <s v="Closed"/>
    <s v="Paid"/>
  </r>
  <r>
    <x v="7153"/>
    <x v="46"/>
    <x v="0"/>
    <n v="0"/>
    <n v="1"/>
    <n v="0"/>
    <n v="0"/>
    <n v="0"/>
    <s v="N"/>
    <s v="N"/>
    <s v="N"/>
    <s v="Restore "/>
    <s v="Restore"/>
    <m/>
    <x v="2"/>
    <s v="260221UAXL0O5"/>
    <s v="Closed"/>
    <s v="Paid"/>
  </r>
  <r>
    <x v="7153"/>
    <x v="169"/>
    <x v="8"/>
    <n v="14.9"/>
    <n v="1"/>
    <n v="14.9"/>
    <n v="14.9"/>
    <n v="14.9"/>
    <s v="N"/>
    <s v="N"/>
    <s v="N"/>
    <s v="Restore "/>
    <s v="Restore"/>
    <m/>
    <x v="2"/>
    <s v="260221UAXL0O5"/>
    <s v="Closed"/>
    <s v="Paid"/>
  </r>
  <r>
    <x v="7154"/>
    <x v="103"/>
    <x v="0"/>
    <n v="0"/>
    <n v="1"/>
    <n v="0"/>
    <n v="0"/>
    <n v="0"/>
    <s v="N"/>
    <s v="N"/>
    <s v="N"/>
    <s v="Secawan "/>
    <s v="Secawan"/>
    <m/>
    <x v="0"/>
    <s v="260221IQF0YBB"/>
    <s v="Closed"/>
    <s v="Paid"/>
  </r>
  <r>
    <x v="7154"/>
    <x v="39"/>
    <x v="4"/>
    <n v="18.5"/>
    <n v="1"/>
    <n v="18.5"/>
    <n v="18.5"/>
    <n v="18.5"/>
    <s v="N"/>
    <s v="N"/>
    <s v="N"/>
    <s v="Secawan "/>
    <s v="Secawan"/>
    <m/>
    <x v="0"/>
    <s v="260221IQF0YBB"/>
    <s v="Closed"/>
    <s v="Paid"/>
  </r>
  <r>
    <x v="7155"/>
    <x v="39"/>
    <x v="4"/>
    <n v="18.5"/>
    <n v="1"/>
    <n v="18.5"/>
    <n v="18.5"/>
    <n v="18.5"/>
    <s v="N"/>
    <s v="N"/>
    <s v="N"/>
    <s v="Secawan "/>
    <s v="Secawan"/>
    <m/>
    <x v="0"/>
    <s v="260221IQFAS2Z"/>
    <s v="Closed"/>
    <s v="Paid"/>
  </r>
  <r>
    <x v="7155"/>
    <x v="103"/>
    <x v="0"/>
    <n v="0"/>
    <n v="1"/>
    <n v="0"/>
    <n v="0"/>
    <n v="0"/>
    <s v="N"/>
    <s v="N"/>
    <s v="N"/>
    <s v="Secawan "/>
    <s v="Secawan"/>
    <m/>
    <x v="0"/>
    <s v="260221IQFAS2Z"/>
    <s v="Closed"/>
    <s v="Paid"/>
  </r>
  <r>
    <x v="7156"/>
    <x v="46"/>
    <x v="0"/>
    <n v="0"/>
    <n v="1"/>
    <n v="0"/>
    <n v="0"/>
    <n v="0"/>
    <s v="N"/>
    <s v="N"/>
    <s v="N"/>
    <s v="Restore "/>
    <s v="Restore"/>
    <m/>
    <x v="2"/>
    <s v="260221UAXKFWL"/>
    <s v="Closed"/>
    <s v="Paid"/>
  </r>
  <r>
    <x v="7156"/>
    <x v="113"/>
    <x v="8"/>
    <n v="20"/>
    <n v="1"/>
    <n v="20"/>
    <n v="20"/>
    <n v="20"/>
    <s v="N"/>
    <s v="N"/>
    <s v="N"/>
    <s v="Restore "/>
    <s v="Restore"/>
    <m/>
    <x v="2"/>
    <s v="260221UAXKFWL"/>
    <s v="Closed"/>
    <s v="Paid"/>
  </r>
  <r>
    <x v="7157"/>
    <x v="46"/>
    <x v="0"/>
    <n v="0"/>
    <n v="1"/>
    <n v="0"/>
    <n v="0"/>
    <n v="0"/>
    <s v="N"/>
    <s v="N"/>
    <s v="N"/>
    <s v="Restore "/>
    <s v="Restore"/>
    <m/>
    <x v="2"/>
    <s v="260221UAXV9NY"/>
    <s v="Closed"/>
    <s v="Paid"/>
  </r>
  <r>
    <x v="71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9NY"/>
    <s v="Closed"/>
    <s v="Paid"/>
  </r>
  <r>
    <x v="7158"/>
    <x v="102"/>
    <x v="0"/>
    <n v="0"/>
    <n v="1"/>
    <n v="0"/>
    <n v="0"/>
    <n v="0"/>
    <s v="N"/>
    <s v="N"/>
    <s v="N"/>
    <s v="Secawan "/>
    <s v="Secawan"/>
    <m/>
    <x v="0"/>
    <s v="260221IQF35N8"/>
    <s v="Closed"/>
    <s v="Paid"/>
  </r>
  <r>
    <x v="7158"/>
    <x v="123"/>
    <x v="2"/>
    <n v="15"/>
    <n v="1"/>
    <n v="15"/>
    <n v="15"/>
    <n v="15"/>
    <s v="N"/>
    <s v="N"/>
    <s v="N"/>
    <s v="Secawan "/>
    <s v="Secawan"/>
    <m/>
    <x v="0"/>
    <s v="260221IQF35N8"/>
    <s v="Closed"/>
    <s v="Paid"/>
  </r>
  <r>
    <x v="7158"/>
    <x v="2"/>
    <x v="3"/>
    <n v="5.2"/>
    <n v="1"/>
    <n v="5.2"/>
    <n v="5.2"/>
    <n v="5.2"/>
    <s v="N"/>
    <s v="N"/>
    <s v="N"/>
    <s v="Secawan "/>
    <s v="Secawan"/>
    <m/>
    <x v="0"/>
    <s v="260221IQF35N8"/>
    <s v="Closed"/>
    <s v="Paid"/>
  </r>
  <r>
    <x v="7159"/>
    <x v="4"/>
    <x v="2"/>
    <n v="8.9"/>
    <n v="1"/>
    <n v="8.9"/>
    <n v="8.9"/>
    <n v="8.9"/>
    <s v="N"/>
    <s v="N"/>
    <s v="N"/>
    <s v="Secawan "/>
    <s v="Secawan"/>
    <m/>
    <x v="0"/>
    <s v="260221IQF0EWT"/>
    <s v="Closed"/>
    <s v="Paid"/>
  </r>
  <r>
    <x v="715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0EWT"/>
    <s v="Closed"/>
    <s v="Paid"/>
  </r>
  <r>
    <x v="7159"/>
    <x v="2"/>
    <x v="3"/>
    <n v="5.2"/>
    <n v="1"/>
    <n v="5.2"/>
    <n v="5.2"/>
    <n v="5.2"/>
    <s v="N"/>
    <s v="N"/>
    <s v="N"/>
    <s v="Secawan "/>
    <s v="Secawan"/>
    <m/>
    <x v="0"/>
    <s v="260221IQF0EWT"/>
    <s v="Closed"/>
    <s v="Paid"/>
  </r>
  <r>
    <x v="7159"/>
    <x v="102"/>
    <x v="0"/>
    <n v="0"/>
    <n v="1"/>
    <n v="0"/>
    <n v="0"/>
    <n v="0"/>
    <s v="N"/>
    <s v="N"/>
    <s v="N"/>
    <s v="Secawan "/>
    <s v="Secawan"/>
    <m/>
    <x v="0"/>
    <s v="260221IQF0EWT"/>
    <s v="Closed"/>
    <s v="Paid"/>
  </r>
  <r>
    <x v="7160"/>
    <x v="46"/>
    <x v="0"/>
    <n v="0"/>
    <n v="1"/>
    <n v="0"/>
    <n v="0"/>
    <n v="0"/>
    <s v="N"/>
    <s v="N"/>
    <s v="N"/>
    <s v="Restore "/>
    <s v="Restore"/>
    <m/>
    <x v="2"/>
    <s v="260221UAX842F"/>
    <s v="Closed"/>
    <s v="Paid"/>
  </r>
  <r>
    <x v="7160"/>
    <x v="111"/>
    <x v="8"/>
    <n v="19"/>
    <n v="1"/>
    <n v="19"/>
    <n v="19"/>
    <n v="19"/>
    <s v="N"/>
    <s v="N"/>
    <s v="N"/>
    <s v="Restore "/>
    <s v="Restore"/>
    <m/>
    <x v="2"/>
    <s v="260221UAX842F"/>
    <s v="Closed"/>
    <s v="Paid"/>
  </r>
  <r>
    <x v="71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842F"/>
    <s v="Closed"/>
    <s v="Paid"/>
  </r>
  <r>
    <x v="7161"/>
    <x v="46"/>
    <x v="0"/>
    <n v="0"/>
    <n v="1"/>
    <n v="0"/>
    <n v="0"/>
    <n v="0"/>
    <s v="N"/>
    <s v="N"/>
    <s v="N"/>
    <s v="Restore "/>
    <s v="Restore"/>
    <m/>
    <x v="2"/>
    <s v="260221UAXVDTZ"/>
    <s v="Closed"/>
    <s v="Paid"/>
  </r>
  <r>
    <x v="716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DTZ"/>
    <s v="Closed"/>
    <s v="Paid"/>
  </r>
  <r>
    <x v="71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DTZ"/>
    <s v="Closed"/>
    <s v="Paid"/>
  </r>
  <r>
    <x v="7162"/>
    <x v="46"/>
    <x v="0"/>
    <n v="0"/>
    <n v="1"/>
    <n v="0"/>
    <n v="0"/>
    <n v="0"/>
    <s v="N"/>
    <s v="N"/>
    <s v="N"/>
    <s v="Restore "/>
    <s v="Restore"/>
    <m/>
    <x v="2"/>
    <s v="260221UAX33BZ"/>
    <s v="Closed"/>
    <s v="Paid"/>
  </r>
  <r>
    <x v="71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3BZ"/>
    <s v="Closed"/>
    <s v="Paid"/>
  </r>
  <r>
    <x v="71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95E"/>
    <s v="Closed"/>
    <s v="Paid"/>
  </r>
  <r>
    <x v="7163"/>
    <x v="46"/>
    <x v="0"/>
    <n v="0"/>
    <n v="1"/>
    <n v="0"/>
    <n v="0"/>
    <n v="0"/>
    <s v="N"/>
    <s v="N"/>
    <s v="N"/>
    <s v="Restore "/>
    <s v="Restore"/>
    <m/>
    <x v="2"/>
    <s v="260221UAX095E"/>
    <s v="Closed"/>
    <s v="Paid"/>
  </r>
  <r>
    <x v="716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95E"/>
    <s v="Closed"/>
    <s v="Paid"/>
  </r>
  <r>
    <x v="7164"/>
    <x v="2"/>
    <x v="3"/>
    <n v="5.2"/>
    <n v="1"/>
    <n v="5.2"/>
    <n v="5.2"/>
    <n v="5.2"/>
    <s v="N"/>
    <s v="N"/>
    <s v="N"/>
    <s v="Secawan "/>
    <s v="Secawan"/>
    <m/>
    <x v="0"/>
    <s v="260221IQF1JO1"/>
    <s v="Closed"/>
    <s v="Paid"/>
  </r>
  <r>
    <x v="7165"/>
    <x v="46"/>
    <x v="0"/>
    <n v="0"/>
    <n v="1"/>
    <n v="0"/>
    <n v="0"/>
    <n v="0"/>
    <s v="N"/>
    <s v="N"/>
    <s v="N"/>
    <s v="Restore "/>
    <s v="Restore"/>
    <m/>
    <x v="2"/>
    <s v="260221UAXZIAS"/>
    <s v="Closed"/>
    <s v="Paid"/>
  </r>
  <r>
    <x v="716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ZIAS"/>
    <s v="Closed"/>
    <s v="Paid"/>
  </r>
  <r>
    <x v="71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IAS"/>
    <s v="Closed"/>
    <s v="Paid"/>
  </r>
  <r>
    <x v="7166"/>
    <x v="5"/>
    <x v="2"/>
    <n v="7.9"/>
    <n v="1"/>
    <n v="7.9"/>
    <n v="7.9"/>
    <n v="7.9"/>
    <s v="N"/>
    <s v="N"/>
    <s v="N"/>
    <s v="Secawan "/>
    <s v="Secawan"/>
    <m/>
    <x v="0"/>
    <s v="260221IQF87V5"/>
    <s v="Closed"/>
    <s v="Paid"/>
  </r>
  <r>
    <x v="716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87V5"/>
    <s v="Closed"/>
    <s v="Paid"/>
  </r>
  <r>
    <x v="716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2Q64"/>
    <s v="Closed"/>
    <s v="Paid"/>
  </r>
  <r>
    <x v="716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2Q64"/>
    <s v="Closed"/>
    <s v="Paid"/>
  </r>
  <r>
    <x v="7167"/>
    <x v="36"/>
    <x v="4"/>
    <n v="1.5"/>
    <n v="1"/>
    <n v="1.5"/>
    <n v="1.5"/>
    <n v="1.5"/>
    <s v="N"/>
    <s v="N"/>
    <s v="N"/>
    <s v="Secawan "/>
    <s v="Secawan"/>
    <m/>
    <x v="0"/>
    <s v="260221IQF2Q64"/>
    <s v="Closed"/>
    <s v="Paid"/>
  </r>
  <r>
    <x v="7168"/>
    <x v="39"/>
    <x v="4"/>
    <n v="18.5"/>
    <n v="1"/>
    <n v="18.5"/>
    <n v="18.5"/>
    <n v="18.5"/>
    <s v="N"/>
    <s v="N"/>
    <s v="N"/>
    <s v="Secawan "/>
    <s v="Secawan"/>
    <m/>
    <x v="0"/>
    <s v="260221IQFUINX"/>
    <s v="Closed"/>
    <s v="Paid"/>
  </r>
  <r>
    <x v="7169"/>
    <x v="14"/>
    <x v="4"/>
    <n v="6.8"/>
    <n v="1"/>
    <n v="6.8"/>
    <n v="6.8"/>
    <n v="6.8"/>
    <s v="N"/>
    <s v="N"/>
    <s v="N"/>
    <s v="Secawan "/>
    <s v="Secawan"/>
    <m/>
    <x v="0"/>
    <s v="260221IQFMFXU"/>
    <s v="Closed"/>
    <s v="Paid"/>
  </r>
  <r>
    <x v="716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MFXU"/>
    <s v="Closed"/>
    <s v="Paid"/>
  </r>
  <r>
    <x v="7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6Z9"/>
    <s v="Closed"/>
    <s v="Paid"/>
  </r>
  <r>
    <x v="7170"/>
    <x v="46"/>
    <x v="0"/>
    <n v="0"/>
    <n v="1"/>
    <n v="0"/>
    <n v="0"/>
    <n v="0"/>
    <s v="N"/>
    <s v="N"/>
    <s v="N"/>
    <s v="Restore "/>
    <s v="Restore"/>
    <m/>
    <x v="2"/>
    <s v="260221UAXZ6Z9"/>
    <s v="Closed"/>
    <s v="Paid"/>
  </r>
  <r>
    <x v="7170"/>
    <x v="131"/>
    <x v="8"/>
    <n v="20"/>
    <n v="1"/>
    <n v="20"/>
    <n v="20"/>
    <n v="20"/>
    <s v="N"/>
    <s v="N"/>
    <s v="N"/>
    <s v="Restore "/>
    <s v="Restore"/>
    <m/>
    <x v="2"/>
    <s v="260221UAXZ6Z9"/>
    <s v="Closed"/>
    <s v="Paid"/>
  </r>
  <r>
    <x v="717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NEFK"/>
    <s v="Closed"/>
    <s v="Paid"/>
  </r>
  <r>
    <x v="7171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NEFK"/>
    <s v="Closed"/>
    <s v="Paid"/>
  </r>
  <r>
    <x v="7171"/>
    <x v="14"/>
    <x v="4"/>
    <n v="6.8"/>
    <n v="1"/>
    <n v="6.8"/>
    <n v="6.8"/>
    <n v="6.8"/>
    <s v="N"/>
    <s v="N"/>
    <s v="N"/>
    <s v="Secawan "/>
    <s v="Secawan"/>
    <m/>
    <x v="0"/>
    <s v="260221IQFNEFK"/>
    <s v="Closed"/>
    <s v="Paid"/>
  </r>
  <r>
    <x v="717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0LL"/>
    <s v="Closed"/>
    <s v="Paid"/>
  </r>
  <r>
    <x v="7172"/>
    <x v="131"/>
    <x v="8"/>
    <n v="20"/>
    <n v="1"/>
    <n v="20"/>
    <n v="20"/>
    <n v="20"/>
    <s v="N"/>
    <s v="N"/>
    <s v="N"/>
    <s v="Restore "/>
    <s v="Restore"/>
    <m/>
    <x v="2"/>
    <s v="260221UAXD0LL"/>
    <s v="Closed"/>
    <s v="Paid"/>
  </r>
  <r>
    <x v="7172"/>
    <x v="46"/>
    <x v="0"/>
    <n v="0"/>
    <n v="1"/>
    <n v="0"/>
    <n v="0"/>
    <n v="0"/>
    <s v="N"/>
    <s v="N"/>
    <s v="N"/>
    <s v="Restore "/>
    <s v="Restore"/>
    <m/>
    <x v="2"/>
    <s v="260221UAXD0LL"/>
    <s v="Closed"/>
    <s v="Paid"/>
  </r>
  <r>
    <x v="717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SV8M"/>
    <s v="Closed"/>
    <s v="Paid"/>
  </r>
  <r>
    <x v="7173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V8M"/>
    <s v="Closed"/>
    <s v="Paid"/>
  </r>
  <r>
    <x v="7173"/>
    <x v="2"/>
    <x v="3"/>
    <n v="5.2"/>
    <n v="1"/>
    <n v="5.2"/>
    <n v="5.2"/>
    <n v="5.2"/>
    <s v="N"/>
    <s v="N"/>
    <s v="N"/>
    <s v="Secawan "/>
    <s v="Secawan"/>
    <m/>
    <x v="0"/>
    <s v="260221IQFSV8M"/>
    <s v="Closed"/>
    <s v="Paid"/>
  </r>
  <r>
    <x v="7173"/>
    <x v="5"/>
    <x v="2"/>
    <n v="7.9"/>
    <n v="1"/>
    <n v="7.9"/>
    <n v="7.9"/>
    <n v="7.9"/>
    <s v="N"/>
    <s v="N"/>
    <s v="N"/>
    <s v="Secawan "/>
    <s v="Secawan"/>
    <m/>
    <x v="0"/>
    <s v="260221IQFSV8M"/>
    <s v="Closed"/>
    <s v="Paid"/>
  </r>
  <r>
    <x v="7173"/>
    <x v="102"/>
    <x v="0"/>
    <n v="0"/>
    <n v="1"/>
    <n v="0"/>
    <n v="0"/>
    <n v="0"/>
    <s v="N"/>
    <s v="N"/>
    <s v="N"/>
    <s v="Secawan "/>
    <s v="Secawan"/>
    <m/>
    <x v="0"/>
    <s v="260221IQFSV8M"/>
    <s v="Closed"/>
    <s v="Paid"/>
  </r>
  <r>
    <x v="7173"/>
    <x v="4"/>
    <x v="2"/>
    <n v="8.9"/>
    <n v="1"/>
    <n v="8.9"/>
    <n v="8.9"/>
    <n v="8.9"/>
    <s v="N"/>
    <s v="N"/>
    <s v="N"/>
    <s v="Secawan "/>
    <s v="Secawan"/>
    <m/>
    <x v="0"/>
    <s v="260221IQFSV8M"/>
    <s v="Closed"/>
    <s v="Paid"/>
  </r>
  <r>
    <x v="717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L1MM"/>
    <s v="Closed"/>
    <s v="Paid"/>
  </r>
  <r>
    <x v="7174"/>
    <x v="46"/>
    <x v="0"/>
    <n v="0"/>
    <n v="1"/>
    <n v="0"/>
    <n v="0"/>
    <n v="0"/>
    <s v="N"/>
    <s v="N"/>
    <s v="N"/>
    <s v="Restore "/>
    <s v="Restore"/>
    <m/>
    <x v="2"/>
    <s v="260221UAXL1MM"/>
    <s v="Closed"/>
    <s v="Paid"/>
  </r>
  <r>
    <x v="7174"/>
    <x v="122"/>
    <x v="8"/>
    <n v="20"/>
    <n v="1"/>
    <n v="20"/>
    <n v="20"/>
    <n v="20"/>
    <s v="N"/>
    <s v="N"/>
    <s v="N"/>
    <s v="Restore "/>
    <s v="Restore"/>
    <m/>
    <x v="2"/>
    <s v="260221UAXL1MM"/>
    <s v="Closed"/>
    <s v="Paid"/>
  </r>
  <r>
    <x v="7175"/>
    <x v="103"/>
    <x v="0"/>
    <n v="0"/>
    <n v="1"/>
    <n v="0"/>
    <n v="0"/>
    <n v="0"/>
    <s v="N"/>
    <s v="N"/>
    <s v="N"/>
    <s v="Secawan "/>
    <s v="Secawan"/>
    <m/>
    <x v="0"/>
    <s v="260221IQF1EC5"/>
    <s v="Closed"/>
    <s v="Paid"/>
  </r>
  <r>
    <x v="7175"/>
    <x v="39"/>
    <x v="4"/>
    <n v="18.5"/>
    <n v="1"/>
    <n v="18.5"/>
    <n v="18.5"/>
    <n v="18.5"/>
    <s v="N"/>
    <s v="N"/>
    <s v="N"/>
    <s v="Secawan "/>
    <s v="Secawan"/>
    <m/>
    <x v="0"/>
    <s v="260221IQF1EC5"/>
    <s v="Closed"/>
    <s v="Paid"/>
  </r>
  <r>
    <x v="7176"/>
    <x v="46"/>
    <x v="0"/>
    <n v="0"/>
    <n v="1"/>
    <n v="0"/>
    <n v="0"/>
    <n v="0"/>
    <s v="N"/>
    <s v="N"/>
    <s v="N"/>
    <s v="Restore "/>
    <s v="Restore"/>
    <m/>
    <x v="2"/>
    <s v="260221UAXD4AN"/>
    <s v="Closed"/>
    <s v="Paid"/>
  </r>
  <r>
    <x v="7176"/>
    <x v="115"/>
    <x v="8"/>
    <n v="20"/>
    <n v="1"/>
    <n v="20"/>
    <n v="20"/>
    <n v="20"/>
    <s v="N"/>
    <s v="N"/>
    <s v="N"/>
    <s v="Restore "/>
    <s v="Restore"/>
    <m/>
    <x v="2"/>
    <s v="260221UAXD4AN"/>
    <s v="Closed"/>
    <s v="Paid"/>
  </r>
  <r>
    <x v="717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63L"/>
    <s v="Closed"/>
    <s v="Paid"/>
  </r>
  <r>
    <x v="717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63L"/>
    <s v="Closed"/>
    <s v="Paid"/>
  </r>
  <r>
    <x v="7177"/>
    <x v="102"/>
    <x v="0"/>
    <n v="0"/>
    <n v="1"/>
    <n v="0"/>
    <n v="0"/>
    <n v="0"/>
    <s v="N"/>
    <s v="N"/>
    <s v="N"/>
    <s v="Secawan "/>
    <s v="Secawan"/>
    <m/>
    <x v="0"/>
    <s v="260221IQFR63L"/>
    <s v="Closed"/>
    <s v="Paid"/>
  </r>
  <r>
    <x v="7177"/>
    <x v="2"/>
    <x v="3"/>
    <n v="5.2"/>
    <n v="1"/>
    <n v="5.2"/>
    <n v="5.2"/>
    <n v="5.2"/>
    <s v="N"/>
    <s v="N"/>
    <s v="N"/>
    <s v="Secawan "/>
    <s v="Secawan"/>
    <m/>
    <x v="0"/>
    <s v="260221IQFR63L"/>
    <s v="Closed"/>
    <s v="Paid"/>
  </r>
  <r>
    <x v="7177"/>
    <x v="67"/>
    <x v="4"/>
    <n v="12.8"/>
    <n v="2"/>
    <n v="25.6"/>
    <n v="25.6"/>
    <n v="25.6"/>
    <s v="N"/>
    <s v="N"/>
    <s v="N"/>
    <s v="Secawan "/>
    <s v="Secawan"/>
    <m/>
    <x v="0"/>
    <s v="260221IQFR63L"/>
    <s v="Closed"/>
    <s v="Paid"/>
  </r>
  <r>
    <x v="7177"/>
    <x v="86"/>
    <x v="4"/>
    <n v="6.9"/>
    <n v="1"/>
    <n v="6.9"/>
    <n v="6.9"/>
    <n v="6.9"/>
    <s v="N"/>
    <s v="N"/>
    <s v="N"/>
    <s v="Secawan "/>
    <s v="Secawan"/>
    <m/>
    <x v="0"/>
    <s v="260221IQFR63L"/>
    <s v="Closed"/>
    <s v="Paid"/>
  </r>
  <r>
    <x v="7178"/>
    <x v="102"/>
    <x v="0"/>
    <n v="0"/>
    <n v="1"/>
    <n v="0"/>
    <n v="0"/>
    <n v="0"/>
    <s v="N"/>
    <s v="N"/>
    <s v="N"/>
    <s v="Secawan "/>
    <s v="Secawan"/>
    <m/>
    <x v="0"/>
    <s v="260221IQFXNAU"/>
    <s v="Closed"/>
    <s v="Paid"/>
  </r>
  <r>
    <x v="7178"/>
    <x v="39"/>
    <x v="4"/>
    <n v="18.5"/>
    <n v="1"/>
    <n v="18.5"/>
    <n v="18.5"/>
    <n v="18.5"/>
    <s v="N"/>
    <s v="N"/>
    <s v="N"/>
    <s v="Secawan "/>
    <s v="Secawan"/>
    <m/>
    <x v="0"/>
    <s v="260221IQFXNAU"/>
    <s v="Closed"/>
    <s v="Paid"/>
  </r>
  <r>
    <x v="7179"/>
    <x v="46"/>
    <x v="0"/>
    <n v="0"/>
    <n v="1"/>
    <n v="0"/>
    <n v="0"/>
    <n v="0"/>
    <s v="N"/>
    <s v="N"/>
    <s v="N"/>
    <s v="Restore "/>
    <s v="Restore"/>
    <m/>
    <x v="2"/>
    <s v="260221UAXPDV0"/>
    <s v="Closed"/>
    <s v="Paid"/>
  </r>
  <r>
    <x v="7179"/>
    <x v="111"/>
    <x v="8"/>
    <n v="19"/>
    <n v="1"/>
    <n v="19"/>
    <n v="19"/>
    <n v="19"/>
    <s v="N"/>
    <s v="N"/>
    <s v="N"/>
    <s v="Restore "/>
    <s v="Restore"/>
    <m/>
    <x v="2"/>
    <s v="260221UAXPDV0"/>
    <s v="Closed"/>
    <s v="Paid"/>
  </r>
  <r>
    <x v="7180"/>
    <x v="2"/>
    <x v="3"/>
    <n v="5.2"/>
    <n v="1"/>
    <n v="5.2"/>
    <n v="5.2"/>
    <n v="5.2"/>
    <s v="N"/>
    <s v="N"/>
    <s v="N"/>
    <s v="Secawan "/>
    <s v="Secawan"/>
    <m/>
    <x v="0"/>
    <s v="260221IQF9SE5"/>
    <s v="Closed"/>
    <s v="Paid"/>
  </r>
  <r>
    <x v="7180"/>
    <x v="103"/>
    <x v="0"/>
    <n v="0"/>
    <n v="1"/>
    <n v="0"/>
    <n v="0"/>
    <n v="0"/>
    <s v="N"/>
    <s v="N"/>
    <s v="N"/>
    <s v="Secawan "/>
    <s v="Secawan"/>
    <m/>
    <x v="0"/>
    <s v="260221IQF9SE5"/>
    <s v="Closed"/>
    <s v="Paid"/>
  </r>
  <r>
    <x v="7181"/>
    <x v="91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CGR7"/>
    <s v="Closed"/>
    <s v="Paid"/>
  </r>
  <r>
    <x v="7181"/>
    <x v="103"/>
    <x v="0"/>
    <n v="0"/>
    <n v="1"/>
    <n v="0"/>
    <n v="0"/>
    <n v="0"/>
    <s v="N"/>
    <s v="N"/>
    <s v="N"/>
    <s v="Secawan "/>
    <s v="Secawan"/>
    <m/>
    <x v="0"/>
    <s v="260221IQFCGR7"/>
    <s v="Closed"/>
    <s v="Paid"/>
  </r>
  <r>
    <x v="71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ZSL7"/>
    <s v="Closed"/>
    <s v="Paid"/>
  </r>
  <r>
    <x v="7182"/>
    <x v="46"/>
    <x v="0"/>
    <n v="0"/>
    <n v="1"/>
    <n v="0"/>
    <n v="0"/>
    <n v="0"/>
    <s v="N"/>
    <s v="N"/>
    <s v="N"/>
    <s v="Restore "/>
    <s v="Restore"/>
    <m/>
    <x v="2"/>
    <s v="260221UAXZSL7"/>
    <s v="Closed"/>
    <s v="Paid"/>
  </r>
  <r>
    <x v="7183"/>
    <x v="131"/>
    <x v="8"/>
    <n v="20"/>
    <n v="1"/>
    <n v="20"/>
    <n v="20"/>
    <n v="20"/>
    <s v="N"/>
    <s v="N"/>
    <s v="N"/>
    <s v="Restore "/>
    <s v="Restore"/>
    <m/>
    <x v="2"/>
    <s v="260221UAXL0GL"/>
    <s v="Closed"/>
    <s v="Paid"/>
  </r>
  <r>
    <x v="7183"/>
    <x v="46"/>
    <x v="0"/>
    <n v="0"/>
    <n v="1"/>
    <n v="0"/>
    <n v="0"/>
    <n v="0"/>
    <s v="N"/>
    <s v="N"/>
    <s v="N"/>
    <s v="Restore "/>
    <s v="Restore"/>
    <m/>
    <x v="2"/>
    <s v="260221UAXL0GL"/>
    <s v="Closed"/>
    <s v="Paid"/>
  </r>
  <r>
    <x v="7184"/>
    <x v="123"/>
    <x v="2"/>
    <n v="15"/>
    <n v="1"/>
    <n v="15"/>
    <n v="15"/>
    <n v="15"/>
    <s v="N"/>
    <s v="N"/>
    <s v="N"/>
    <s v="Secawan "/>
    <s v="Secawan"/>
    <m/>
    <x v="0"/>
    <s v="260221IQFUDIZ"/>
    <s v="Closed"/>
    <s v="Paid"/>
  </r>
  <r>
    <x v="7184"/>
    <x v="110"/>
    <x v="6"/>
    <n v="4"/>
    <n v="1"/>
    <n v="4"/>
    <n v="4"/>
    <n v="4"/>
    <s v="N"/>
    <s v="N"/>
    <s v="N"/>
    <s v="Secawan "/>
    <s v="Secawan"/>
    <m/>
    <x v="0"/>
    <s v="260221IQFUDIZ"/>
    <s v="Closed"/>
    <s v="Paid"/>
  </r>
  <r>
    <x v="7184"/>
    <x v="102"/>
    <x v="0"/>
    <n v="0"/>
    <n v="1"/>
    <n v="0"/>
    <n v="0"/>
    <n v="0"/>
    <s v="N"/>
    <s v="N"/>
    <s v="N"/>
    <s v="Secawan "/>
    <s v="Secawan"/>
    <m/>
    <x v="0"/>
    <s v="260221IQFUDIZ"/>
    <s v="Closed"/>
    <s v="Paid"/>
  </r>
  <r>
    <x v="7184"/>
    <x v="126"/>
    <x v="4"/>
    <n v="13.8"/>
    <n v="1"/>
    <n v="13.8"/>
    <n v="13.8"/>
    <n v="13.8"/>
    <s v="N"/>
    <s v="N"/>
    <s v="N"/>
    <s v="Secawan "/>
    <s v="Secawan"/>
    <m/>
    <x v="0"/>
    <s v="260221IQFUDIZ"/>
    <s v="Closed"/>
    <s v="Paid"/>
  </r>
  <r>
    <x v="7184"/>
    <x v="4"/>
    <x v="2"/>
    <n v="8.9"/>
    <n v="1"/>
    <n v="8.9"/>
    <n v="8.9"/>
    <n v="8.9"/>
    <s v="N"/>
    <s v="N"/>
    <s v="N"/>
    <s v="Secawan "/>
    <s v="Secawan"/>
    <m/>
    <x v="0"/>
    <s v="260221IQFUDIZ"/>
    <s v="Closed"/>
    <s v="Paid"/>
  </r>
  <r>
    <x v="7185"/>
    <x v="149"/>
    <x v="2"/>
    <n v="18"/>
    <n v="2"/>
    <n v="36"/>
    <n v="36"/>
    <n v="36"/>
    <s v="N"/>
    <s v="N"/>
    <s v="N"/>
    <s v="Secawan "/>
    <s v="Secawan"/>
    <m/>
    <x v="0"/>
    <s v="260221IQF5FMT"/>
    <s v="Closed"/>
    <s v="Paid"/>
  </r>
  <r>
    <x v="7185"/>
    <x v="103"/>
    <x v="0"/>
    <n v="0"/>
    <n v="1"/>
    <n v="0"/>
    <n v="0"/>
    <n v="0"/>
    <s v="N"/>
    <s v="N"/>
    <s v="N"/>
    <s v="Secawan "/>
    <s v="Secawan"/>
    <m/>
    <x v="0"/>
    <s v="260221IQF5FMT"/>
    <s v="Closed"/>
    <s v="Paid"/>
  </r>
  <r>
    <x v="7186"/>
    <x v="102"/>
    <x v="0"/>
    <n v="0"/>
    <n v="1"/>
    <n v="0"/>
    <n v="0"/>
    <n v="0"/>
    <s v="N"/>
    <s v="N"/>
    <s v="N"/>
    <s v="Secawan "/>
    <s v="Secawan"/>
    <m/>
    <x v="0"/>
    <s v="260221IQF70AN"/>
    <s v="Closed"/>
    <s v="Paid"/>
  </r>
  <r>
    <x v="7186"/>
    <x v="16"/>
    <x v="6"/>
    <n v="4.5"/>
    <n v="1"/>
    <n v="4.5"/>
    <n v="4.5"/>
    <n v="4.5"/>
    <s v="N"/>
    <s v="N"/>
    <s v="N"/>
    <s v="Secawan "/>
    <s v="Secawan"/>
    <m/>
    <x v="0"/>
    <s v="260221IQF70AN"/>
    <s v="Closed"/>
    <s v="Paid"/>
  </r>
  <r>
    <x v="7186"/>
    <x v="107"/>
    <x v="10"/>
    <n v="6"/>
    <n v="1"/>
    <n v="6"/>
    <n v="6"/>
    <n v="6"/>
    <s v="N"/>
    <s v="N"/>
    <s v="N"/>
    <s v="Secawan "/>
    <s v="Secawan"/>
    <m/>
    <x v="0"/>
    <s v="260221IQF70AN"/>
    <s v="Closed"/>
    <s v="Paid"/>
  </r>
  <r>
    <x v="7187"/>
    <x v="111"/>
    <x v="8"/>
    <n v="19"/>
    <n v="1"/>
    <n v="19"/>
    <n v="19"/>
    <n v="19"/>
    <s v="N"/>
    <s v="N"/>
    <s v="N"/>
    <s v="Restore "/>
    <s v="Restore"/>
    <m/>
    <x v="2"/>
    <s v="260221UAX3YQN"/>
    <s v="Closed"/>
    <s v="Paid"/>
  </r>
  <r>
    <x v="7187"/>
    <x v="46"/>
    <x v="0"/>
    <n v="0"/>
    <n v="1"/>
    <n v="0"/>
    <n v="0"/>
    <n v="0"/>
    <s v="N"/>
    <s v="N"/>
    <s v="N"/>
    <s v="Restore "/>
    <s v="Restore"/>
    <m/>
    <x v="2"/>
    <s v="260221UAX3YQN"/>
    <s v="Closed"/>
    <s v="Paid"/>
  </r>
  <r>
    <x v="71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YQN"/>
    <s v="Closed"/>
    <s v="Paid"/>
  </r>
  <r>
    <x v="7187"/>
    <x v="111"/>
    <x v="8"/>
    <n v="19"/>
    <n v="1"/>
    <n v="19"/>
    <n v="19"/>
    <n v="19"/>
    <s v="N"/>
    <s v="N"/>
    <s v="N"/>
    <s v="Restore "/>
    <s v="Restore"/>
    <m/>
    <x v="2"/>
    <s v="260221UAX3YQN"/>
    <s v="Closed"/>
    <s v="Paid"/>
  </r>
  <r>
    <x v="7188"/>
    <x v="103"/>
    <x v="0"/>
    <n v="0"/>
    <n v="1"/>
    <n v="0"/>
    <n v="0"/>
    <n v="0"/>
    <s v="N"/>
    <s v="N"/>
    <s v="N"/>
    <s v="Secawan "/>
    <s v="Secawan"/>
    <m/>
    <x v="0"/>
    <s v="260221IQF4U01"/>
    <s v="Closed"/>
    <s v="Paid"/>
  </r>
  <r>
    <x v="7188"/>
    <x v="12"/>
    <x v="4"/>
    <n v="3.5"/>
    <n v="1"/>
    <n v="3.5"/>
    <n v="3.5"/>
    <n v="3.5"/>
    <s v="N"/>
    <s v="N"/>
    <s v="N"/>
    <s v="Secawan "/>
    <s v="Secawan"/>
    <m/>
    <x v="0"/>
    <s v="260221IQF4U01"/>
    <s v="Closed"/>
    <s v="Paid"/>
  </r>
  <r>
    <x v="7188"/>
    <x v="39"/>
    <x v="4"/>
    <n v="18.5"/>
    <n v="1"/>
    <n v="18.5"/>
    <n v="18.5"/>
    <n v="18.5"/>
    <s v="N"/>
    <s v="N"/>
    <s v="N"/>
    <s v="Secawan "/>
    <s v="Secawan"/>
    <m/>
    <x v="0"/>
    <s v="260221IQF4U01"/>
    <s v="Closed"/>
    <s v="Paid"/>
  </r>
  <r>
    <x v="7188"/>
    <x v="5"/>
    <x v="2"/>
    <n v="7.9"/>
    <n v="1"/>
    <n v="7.9"/>
    <n v="7.9"/>
    <n v="7.9"/>
    <s v="N"/>
    <s v="N"/>
    <s v="N"/>
    <s v="Secawan "/>
    <s v="Secawan"/>
    <m/>
    <x v="0"/>
    <s v="260221IQF4U01"/>
    <s v="Closed"/>
    <s v="Paid"/>
  </r>
  <r>
    <x v="7189"/>
    <x v="2"/>
    <x v="3"/>
    <n v="5.2"/>
    <n v="1"/>
    <n v="5.2"/>
    <n v="5.2"/>
    <n v="5.2"/>
    <s v="N"/>
    <s v="N"/>
    <s v="N"/>
    <s v="Secawan "/>
    <s v="Secawan"/>
    <m/>
    <x v="0"/>
    <s v="260221IQF8BFK"/>
    <s v="Closed"/>
    <s v="Paid"/>
  </r>
  <r>
    <x v="7189"/>
    <x v="70"/>
    <x v="2"/>
    <n v="10.9"/>
    <n v="1"/>
    <n v="10.9"/>
    <n v="10.9"/>
    <n v="10.9"/>
    <s v="N"/>
    <s v="N"/>
    <s v="N"/>
    <s v="Secawan "/>
    <s v="Secawan"/>
    <m/>
    <x v="0"/>
    <s v="260221IQF8BFK"/>
    <s v="Closed"/>
    <s v="Paid"/>
  </r>
  <r>
    <x v="7189"/>
    <x v="102"/>
    <x v="0"/>
    <n v="0"/>
    <n v="1"/>
    <n v="0"/>
    <n v="0"/>
    <n v="0"/>
    <s v="N"/>
    <s v="N"/>
    <s v="N"/>
    <s v="Secawan "/>
    <s v="Secawan"/>
    <m/>
    <x v="0"/>
    <s v="260221IQF8BFK"/>
    <s v="Closed"/>
    <s v="Paid"/>
  </r>
  <r>
    <x v="7189"/>
    <x v="86"/>
    <x v="4"/>
    <n v="6.9"/>
    <n v="1"/>
    <n v="6.9"/>
    <n v="6.9"/>
    <n v="6.9"/>
    <s v="N"/>
    <s v="N"/>
    <s v="N"/>
    <s v="Secawan "/>
    <s v="Secawan"/>
    <m/>
    <x v="0"/>
    <s v="260221IQF8BFK"/>
    <s v="Closed"/>
    <s v="Paid"/>
  </r>
  <r>
    <x v="7190"/>
    <x v="46"/>
    <x v="0"/>
    <n v="0"/>
    <n v="1"/>
    <n v="0"/>
    <n v="0"/>
    <n v="0"/>
    <s v="N"/>
    <s v="N"/>
    <s v="N"/>
    <s v="Restore "/>
    <s v="Restore"/>
    <m/>
    <x v="2"/>
    <s v="260221UAX25RU"/>
    <s v="Closed"/>
    <s v="Paid"/>
  </r>
  <r>
    <x v="719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5RU"/>
    <s v="Closed"/>
    <s v="Paid"/>
  </r>
  <r>
    <x v="7191"/>
    <x v="46"/>
    <x v="0"/>
    <n v="0"/>
    <n v="1"/>
    <n v="0"/>
    <n v="0"/>
    <n v="0"/>
    <s v="N"/>
    <s v="N"/>
    <s v="N"/>
    <s v="Restore "/>
    <s v="Restore"/>
    <m/>
    <x v="2"/>
    <s v="260221UAXOR3Y"/>
    <s v="Closed"/>
    <s v="Paid"/>
  </r>
  <r>
    <x v="71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OR3Y"/>
    <s v="Closed"/>
    <s v="Paid"/>
  </r>
  <r>
    <x v="719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GEKG"/>
    <s v="Closed"/>
    <s v="Paid"/>
  </r>
  <r>
    <x v="7192"/>
    <x v="2"/>
    <x v="3"/>
    <n v="5.2"/>
    <n v="1"/>
    <n v="5.2"/>
    <n v="5.2"/>
    <n v="5.2"/>
    <s v="N"/>
    <s v="N"/>
    <s v="N"/>
    <s v="Secawan "/>
    <s v="Secawan"/>
    <m/>
    <x v="0"/>
    <s v="260221IQFGEKG"/>
    <s v="Closed"/>
    <s v="Paid"/>
  </r>
  <r>
    <x v="7192"/>
    <x v="39"/>
    <x v="4"/>
    <n v="18.5"/>
    <n v="1"/>
    <n v="18.5"/>
    <n v="18.5"/>
    <n v="18.5"/>
    <s v="N"/>
    <s v="N"/>
    <s v="N"/>
    <s v="Secawan "/>
    <s v="Secawan"/>
    <m/>
    <x v="0"/>
    <s v="260221IQFGEKG"/>
    <s v="Closed"/>
    <s v="Paid"/>
  </r>
  <r>
    <x v="719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GEKG"/>
    <s v="Closed"/>
    <s v="Paid"/>
  </r>
  <r>
    <x v="7192"/>
    <x v="130"/>
    <x v="2"/>
    <n v="18"/>
    <n v="1"/>
    <n v="18"/>
    <n v="18"/>
    <n v="18"/>
    <s v="N"/>
    <s v="N"/>
    <s v="N"/>
    <s v="Secawan "/>
    <s v="Secawan"/>
    <m/>
    <x v="0"/>
    <s v="260221IQFGEKG"/>
    <s v="Closed"/>
    <s v="Paid"/>
  </r>
  <r>
    <x v="7192"/>
    <x v="102"/>
    <x v="0"/>
    <n v="0"/>
    <n v="1"/>
    <n v="0"/>
    <n v="0"/>
    <n v="0"/>
    <s v="N"/>
    <s v="N"/>
    <s v="N"/>
    <s v="Secawan "/>
    <s v="Secawan"/>
    <m/>
    <x v="0"/>
    <s v="260221IQFGEKG"/>
    <s v="Closed"/>
    <s v="Paid"/>
  </r>
  <r>
    <x v="7192"/>
    <x v="144"/>
    <x v="4"/>
    <n v="4.8"/>
    <n v="1"/>
    <n v="4.8"/>
    <n v="4.8"/>
    <n v="4.8"/>
    <s v="N"/>
    <s v="N"/>
    <s v="N"/>
    <s v="Secawan "/>
    <s v="Secawan"/>
    <m/>
    <x v="0"/>
    <s v="260221IQFGEKG"/>
    <s v="Closed"/>
    <s v="Paid"/>
  </r>
  <r>
    <x v="719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4TN"/>
    <s v="Closed"/>
    <s v="Paid"/>
  </r>
  <r>
    <x v="7193"/>
    <x v="111"/>
    <x v="8"/>
    <n v="19"/>
    <n v="1"/>
    <n v="19"/>
    <n v="19"/>
    <n v="19"/>
    <s v="N"/>
    <s v="N"/>
    <s v="N"/>
    <s v="Restore "/>
    <s v="Restore"/>
    <m/>
    <x v="2"/>
    <s v="260221UAXR4TN"/>
    <s v="Closed"/>
    <s v="Paid"/>
  </r>
  <r>
    <x v="7193"/>
    <x v="46"/>
    <x v="0"/>
    <n v="0"/>
    <n v="1"/>
    <n v="0"/>
    <n v="0"/>
    <n v="0"/>
    <s v="N"/>
    <s v="N"/>
    <s v="N"/>
    <s v="Restore "/>
    <s v="Restore"/>
    <m/>
    <x v="2"/>
    <s v="260221UAXR4TN"/>
    <s v="Closed"/>
    <s v="Paid"/>
  </r>
  <r>
    <x v="71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WFVB"/>
    <s v="Closed"/>
    <s v="Paid"/>
  </r>
  <r>
    <x v="7194"/>
    <x v="46"/>
    <x v="0"/>
    <n v="0"/>
    <n v="1"/>
    <n v="0"/>
    <n v="0"/>
    <n v="0"/>
    <s v="N"/>
    <s v="N"/>
    <s v="N"/>
    <s v="Restore "/>
    <s v="Restore"/>
    <m/>
    <x v="2"/>
    <s v="260221UAXWFVB"/>
    <s v="Closed"/>
    <s v="Paid"/>
  </r>
  <r>
    <x v="7195"/>
    <x v="116"/>
    <x v="5"/>
    <n v="0.7"/>
    <n v="1"/>
    <n v="0.7"/>
    <n v="0.7"/>
    <n v="0.7"/>
    <s v="N"/>
    <s v="N"/>
    <s v="N"/>
    <s v="Secawan "/>
    <s v="Secawan"/>
    <m/>
    <x v="0"/>
    <s v="260221IQF44W9"/>
    <s v="Closed"/>
    <s v="Paid"/>
  </r>
  <r>
    <x v="7195"/>
    <x v="103"/>
    <x v="0"/>
    <n v="0"/>
    <n v="1"/>
    <n v="0"/>
    <n v="0"/>
    <n v="0"/>
    <s v="N"/>
    <s v="N"/>
    <s v="N"/>
    <s v="Secawan "/>
    <s v="Secawan"/>
    <m/>
    <x v="0"/>
    <s v="260221IQF44W9"/>
    <s v="Closed"/>
    <s v="Paid"/>
  </r>
  <r>
    <x v="719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44W9"/>
    <s v="Closed"/>
    <s v="Paid"/>
  </r>
  <r>
    <x v="7195"/>
    <x v="2"/>
    <x v="3"/>
    <n v="5.2"/>
    <n v="1"/>
    <n v="5.2"/>
    <n v="5.2"/>
    <n v="5.2"/>
    <s v="N"/>
    <s v="N"/>
    <s v="N"/>
    <s v="Secawan "/>
    <s v="Secawan"/>
    <m/>
    <x v="0"/>
    <s v="260221IQF44W9"/>
    <s v="Closed"/>
    <s v="Paid"/>
  </r>
  <r>
    <x v="7195"/>
    <x v="126"/>
    <x v="4"/>
    <n v="13.8"/>
    <n v="3"/>
    <n v="41.4"/>
    <n v="41.4"/>
    <n v="41.4"/>
    <s v="N"/>
    <s v="N"/>
    <s v="N"/>
    <s v="Secawan "/>
    <s v="Secawan"/>
    <m/>
    <x v="0"/>
    <s v="260221IQF44W9"/>
    <s v="Closed"/>
    <s v="Paid"/>
  </r>
  <r>
    <x v="7195"/>
    <x v="127"/>
    <x v="10"/>
    <n v="6"/>
    <n v="2"/>
    <n v="12"/>
    <n v="12"/>
    <n v="12"/>
    <s v="N"/>
    <s v="N"/>
    <s v="N"/>
    <s v="Secawan "/>
    <s v="Secawan"/>
    <m/>
    <x v="0"/>
    <s v="260221IQF44W9"/>
    <s v="Closed"/>
    <s v="Paid"/>
  </r>
  <r>
    <x v="7195"/>
    <x v="4"/>
    <x v="2"/>
    <n v="8.9"/>
    <n v="1"/>
    <n v="8.9"/>
    <n v="8.9"/>
    <n v="8.9"/>
    <s v="N"/>
    <s v="N"/>
    <s v="N"/>
    <s v="Secawan "/>
    <s v="Secawan"/>
    <m/>
    <x v="0"/>
    <s v="260221IQF44W9"/>
    <s v="Closed"/>
    <s v="Paid"/>
  </r>
  <r>
    <x v="7195"/>
    <x v="76"/>
    <x v="3"/>
    <n v="12.5"/>
    <n v="1"/>
    <n v="12.5"/>
    <n v="12.5"/>
    <n v="12.5"/>
    <s v="N"/>
    <s v="N"/>
    <s v="N"/>
    <s v="Secawan "/>
    <s v="Secawan"/>
    <m/>
    <x v="0"/>
    <s v="260221IQF44W9"/>
    <s v="Closed"/>
    <s v="Paid"/>
  </r>
  <r>
    <x v="7196"/>
    <x v="46"/>
    <x v="0"/>
    <n v="0"/>
    <n v="1"/>
    <n v="0"/>
    <n v="0"/>
    <n v="0"/>
    <s v="N"/>
    <s v="N"/>
    <s v="N"/>
    <s v="Restore "/>
    <s v="Restore"/>
    <m/>
    <x v="2"/>
    <s v="260221UAXWZCJ"/>
    <s v="Closed"/>
    <s v="Paid"/>
  </r>
  <r>
    <x v="7196"/>
    <x v="131"/>
    <x v="8"/>
    <n v="20"/>
    <n v="1"/>
    <n v="20"/>
    <n v="20"/>
    <n v="20"/>
    <s v="N"/>
    <s v="N"/>
    <s v="N"/>
    <s v="Restore "/>
    <s v="Restore"/>
    <m/>
    <x v="2"/>
    <s v="260221UAXWZCJ"/>
    <s v="Closed"/>
    <s v="Paid"/>
  </r>
  <r>
    <x v="7197"/>
    <x v="46"/>
    <x v="0"/>
    <n v="0"/>
    <n v="1"/>
    <n v="0"/>
    <n v="0"/>
    <n v="0"/>
    <s v="N"/>
    <s v="N"/>
    <s v="N"/>
    <s v="Restore "/>
    <s v="Restore"/>
    <m/>
    <x v="2"/>
    <s v="260221UAXTI07"/>
    <s v="Closed"/>
    <s v="Paid"/>
  </r>
  <r>
    <x v="7197"/>
    <x v="111"/>
    <x v="8"/>
    <n v="19"/>
    <n v="1"/>
    <n v="19"/>
    <n v="19"/>
    <n v="19"/>
    <s v="N"/>
    <s v="N"/>
    <s v="N"/>
    <s v="Restore "/>
    <s v="Restore"/>
    <m/>
    <x v="2"/>
    <s v="260221UAXTI07"/>
    <s v="Closed"/>
    <s v="Paid"/>
  </r>
  <r>
    <x v="71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TI07"/>
    <s v="Closed"/>
    <s v="Paid"/>
  </r>
  <r>
    <x v="7197"/>
    <x v="181"/>
    <x v="10"/>
    <n v="6"/>
    <n v="1"/>
    <n v="6"/>
    <n v="6"/>
    <n v="6"/>
    <s v="N"/>
    <s v="N"/>
    <s v="N"/>
    <s v="Secawan "/>
    <s v="Secawan"/>
    <m/>
    <x v="0"/>
    <s v="260221IQF4L4X"/>
    <s v="Closed"/>
    <s v="Paid"/>
  </r>
  <r>
    <x v="7197"/>
    <x v="67"/>
    <x v="4"/>
    <n v="12.8"/>
    <n v="1"/>
    <n v="12.8"/>
    <n v="12.8"/>
    <n v="12.8"/>
    <s v="N"/>
    <s v="N"/>
    <s v="N"/>
    <s v="Secawan "/>
    <s v="Secawan"/>
    <m/>
    <x v="0"/>
    <s v="260221IQF4L4X"/>
    <s v="Closed"/>
    <s v="Paid"/>
  </r>
  <r>
    <x v="7197"/>
    <x v="103"/>
    <x v="0"/>
    <n v="0"/>
    <n v="1"/>
    <n v="0"/>
    <n v="0"/>
    <n v="0"/>
    <s v="N"/>
    <s v="N"/>
    <s v="N"/>
    <s v="Secawan "/>
    <s v="Secawan"/>
    <m/>
    <x v="0"/>
    <s v="260221IQF4L4X"/>
    <s v="Closed"/>
    <s v="Paid"/>
  </r>
  <r>
    <x v="7197"/>
    <x v="146"/>
    <x v="10"/>
    <n v="6"/>
    <n v="1"/>
    <n v="6"/>
    <n v="6"/>
    <n v="6"/>
    <s v="N"/>
    <s v="N"/>
    <s v="N"/>
    <s v="Secawan "/>
    <s v="Secawan"/>
    <m/>
    <x v="0"/>
    <s v="260221IQF4L4X"/>
    <s v="Closed"/>
    <s v="Paid"/>
  </r>
  <r>
    <x v="7197"/>
    <x v="16"/>
    <x v="6"/>
    <n v="4.5"/>
    <n v="1"/>
    <n v="4.5"/>
    <n v="4.5"/>
    <n v="4.5"/>
    <s v="N"/>
    <s v="N"/>
    <s v="N"/>
    <s v="Secawan "/>
    <s v="Secawan"/>
    <m/>
    <x v="0"/>
    <s v="260221IQF4L4X"/>
    <s v="Closed"/>
    <s v="Paid"/>
  </r>
  <r>
    <x v="7198"/>
    <x v="102"/>
    <x v="0"/>
    <n v="0"/>
    <n v="1"/>
    <n v="0"/>
    <n v="0"/>
    <n v="0"/>
    <s v="N"/>
    <s v="N"/>
    <s v="N"/>
    <s v="Secawan "/>
    <s v="Secawan"/>
    <m/>
    <x v="0"/>
    <s v="260221IQF6G3N"/>
    <s v="Closed"/>
    <s v="Paid"/>
  </r>
  <r>
    <x v="7198"/>
    <x v="45"/>
    <x v="2"/>
    <n v="18"/>
    <n v="1"/>
    <n v="18"/>
    <n v="18"/>
    <n v="18"/>
    <s v="N"/>
    <s v="N"/>
    <s v="N"/>
    <s v="Secawan "/>
    <s v="Secawan"/>
    <m/>
    <x v="0"/>
    <s v="260221IQF6G3N"/>
    <s v="Closed"/>
    <s v="Paid"/>
  </r>
  <r>
    <x v="7199"/>
    <x v="102"/>
    <x v="0"/>
    <n v="0"/>
    <n v="1"/>
    <n v="0"/>
    <n v="0"/>
    <n v="0"/>
    <s v="N"/>
    <s v="N"/>
    <s v="N"/>
    <s v="Secawan "/>
    <s v="Secawan"/>
    <m/>
    <x v="0"/>
    <s v="260221IQFNRAJ"/>
    <s v="Closed"/>
    <s v="Paid"/>
  </r>
  <r>
    <x v="7199"/>
    <x v="12"/>
    <x v="4"/>
    <n v="3.5"/>
    <n v="1"/>
    <n v="3.5"/>
    <n v="3.5"/>
    <n v="3.5"/>
    <s v="N"/>
    <s v="N"/>
    <s v="N"/>
    <s v="Secawan "/>
    <s v="Secawan"/>
    <m/>
    <x v="0"/>
    <s v="260221IQFNRAJ"/>
    <s v="Closed"/>
    <s v="Paid"/>
  </r>
  <r>
    <x v="7200"/>
    <x v="102"/>
    <x v="0"/>
    <n v="0"/>
    <n v="1"/>
    <n v="0"/>
    <n v="0"/>
    <n v="0"/>
    <s v="N"/>
    <s v="N"/>
    <s v="N"/>
    <s v="Secawan "/>
    <s v="Secawan"/>
    <m/>
    <x v="0"/>
    <s v="260221IQFH3AR"/>
    <s v="Closed"/>
    <s v="Paid"/>
  </r>
  <r>
    <x v="7200"/>
    <x v="236"/>
    <x v="13"/>
    <n v="17.5"/>
    <n v="1"/>
    <n v="17.5"/>
    <n v="17.5"/>
    <n v="17.5"/>
    <s v="N"/>
    <s v="N"/>
    <s v="N"/>
    <s v="Secawan "/>
    <s v="Secawan"/>
    <m/>
    <x v="0"/>
    <s v="260221IQFH3AR"/>
    <s v="Closed"/>
    <s v="Paid"/>
  </r>
  <r>
    <x v="7200"/>
    <x v="236"/>
    <x v="13"/>
    <n v="17.5"/>
    <n v="1"/>
    <n v="17.5"/>
    <n v="17.5"/>
    <n v="17.5"/>
    <s v="N"/>
    <s v="N"/>
    <s v="N"/>
    <s v="Secawan "/>
    <s v="Secawan"/>
    <m/>
    <x v="0"/>
    <s v="260221IQFH3AR"/>
    <s v="Closed"/>
    <s v="Paid"/>
  </r>
  <r>
    <x v="720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K5XU"/>
    <s v="Closed"/>
    <s v="Paid"/>
  </r>
  <r>
    <x v="7201"/>
    <x v="2"/>
    <x v="3"/>
    <n v="5.2"/>
    <n v="1"/>
    <n v="5.2"/>
    <n v="5.2"/>
    <n v="5.2"/>
    <s v="N"/>
    <s v="N"/>
    <s v="N"/>
    <s v="Secawan "/>
    <s v="Secawan"/>
    <m/>
    <x v="0"/>
    <s v="260221IQFK5XU"/>
    <s v="Closed"/>
    <s v="Paid"/>
  </r>
  <r>
    <x v="7201"/>
    <x v="103"/>
    <x v="0"/>
    <n v="0"/>
    <n v="1"/>
    <n v="0"/>
    <n v="0"/>
    <n v="0"/>
    <s v="N"/>
    <s v="N"/>
    <s v="N"/>
    <s v="Secawan "/>
    <s v="Secawan"/>
    <m/>
    <x v="0"/>
    <s v="260221IQFK5XU"/>
    <s v="Closed"/>
    <s v="Paid"/>
  </r>
  <r>
    <x v="7202"/>
    <x v="190"/>
    <x v="7"/>
    <n v="16.98"/>
    <n v="1"/>
    <n v="16.98"/>
    <n v="16.98"/>
    <n v="16.98"/>
    <s v="N"/>
    <s v="N"/>
    <s v="Y"/>
    <s v="Bens Bakery "/>
    <s v="Bens Bakery"/>
    <m/>
    <x v="1"/>
    <s v="260221VEWAWUB"/>
    <s v="Closed"/>
    <s v="Paid"/>
  </r>
  <r>
    <x v="720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HUH4"/>
    <s v="Closed"/>
    <s v="Paid"/>
  </r>
  <r>
    <x v="7203"/>
    <x v="5"/>
    <x v="2"/>
    <n v="7.9"/>
    <n v="1"/>
    <n v="7.9"/>
    <n v="7.9"/>
    <n v="7.9"/>
    <s v="N"/>
    <s v="N"/>
    <s v="N"/>
    <s v="Secawan "/>
    <s v="Secawan"/>
    <m/>
    <x v="0"/>
    <s v="260221IQFHUH4"/>
    <s v="Closed"/>
    <s v="Paid"/>
  </r>
  <r>
    <x v="7203"/>
    <x v="102"/>
    <x v="0"/>
    <n v="0"/>
    <n v="1"/>
    <n v="0"/>
    <n v="0"/>
    <n v="0"/>
    <s v="N"/>
    <s v="N"/>
    <s v="N"/>
    <s v="Secawan "/>
    <s v="Secawan"/>
    <m/>
    <x v="0"/>
    <s v="260221IQFHUH4"/>
    <s v="Closed"/>
    <s v="Paid"/>
  </r>
  <r>
    <x v="7204"/>
    <x v="84"/>
    <x v="7"/>
    <n v="9.43"/>
    <n v="1"/>
    <n v="9.43"/>
    <n v="9.43"/>
    <n v="9.43"/>
    <s v="N"/>
    <s v="N"/>
    <s v="Y"/>
    <s v="Bens Bakery "/>
    <s v="Bens Bakery"/>
    <m/>
    <x v="1"/>
    <s v="260221VEWXHC6"/>
    <s v="Closed"/>
    <s v="Paid"/>
  </r>
  <r>
    <x v="7205"/>
    <x v="39"/>
    <x v="4"/>
    <n v="18.5"/>
    <n v="1"/>
    <n v="18.5"/>
    <n v="18.5"/>
    <n v="18.5"/>
    <s v="N"/>
    <s v="N"/>
    <s v="N"/>
    <s v="Secawan "/>
    <s v="Secawan"/>
    <m/>
    <x v="0"/>
    <s v="260221IQF4GO8"/>
    <s v="Closed"/>
    <s v="Paid"/>
  </r>
  <r>
    <x v="7205"/>
    <x v="102"/>
    <x v="0"/>
    <n v="0"/>
    <n v="1"/>
    <n v="0"/>
    <n v="0"/>
    <n v="0"/>
    <s v="N"/>
    <s v="N"/>
    <s v="N"/>
    <s v="Secawan "/>
    <s v="Secawan"/>
    <m/>
    <x v="0"/>
    <s v="260221IQF4GO8"/>
    <s v="Closed"/>
    <s v="Paid"/>
  </r>
  <r>
    <x v="7205"/>
    <x v="12"/>
    <x v="4"/>
    <n v="3.5"/>
    <n v="2"/>
    <n v="7"/>
    <n v="7"/>
    <n v="7"/>
    <s v="N"/>
    <s v="N"/>
    <s v="N"/>
    <s v="Secawan "/>
    <s v="Secawan"/>
    <m/>
    <x v="0"/>
    <s v="260221IQF4GO8"/>
    <s v="Closed"/>
    <s v="Paid"/>
  </r>
  <r>
    <x v="7206"/>
    <x v="39"/>
    <x v="4"/>
    <n v="18.5"/>
    <n v="1"/>
    <n v="18.5"/>
    <n v="18.5"/>
    <n v="18.5"/>
    <s v="N"/>
    <s v="N"/>
    <s v="N"/>
    <s v="Secawan "/>
    <s v="Secawan"/>
    <m/>
    <x v="0"/>
    <s v="260221IQFX35R"/>
    <s v="Closed"/>
    <s v="Paid"/>
  </r>
  <r>
    <x v="7206"/>
    <x v="103"/>
    <x v="0"/>
    <n v="0"/>
    <n v="1"/>
    <n v="0"/>
    <n v="0"/>
    <n v="0"/>
    <s v="N"/>
    <s v="N"/>
    <s v="N"/>
    <s v="Secawan "/>
    <s v="Secawan"/>
    <m/>
    <x v="0"/>
    <s v="260221IQFX35R"/>
    <s v="Closed"/>
    <s v="Paid"/>
  </r>
  <r>
    <x v="7207"/>
    <x v="36"/>
    <x v="4"/>
    <n v="1.5"/>
    <n v="1"/>
    <n v="1.5"/>
    <n v="1.5"/>
    <n v="1.5"/>
    <s v="N"/>
    <s v="N"/>
    <s v="N"/>
    <s v="Secawan "/>
    <s v="Secawan"/>
    <m/>
    <x v="0"/>
    <s v="260221IQF9L0Q"/>
    <s v="Closed"/>
    <s v="Paid"/>
  </r>
  <r>
    <x v="720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9L0Q"/>
    <s v="Closed"/>
    <s v="Paid"/>
  </r>
  <r>
    <x v="7207"/>
    <x v="2"/>
    <x v="3"/>
    <n v="5.2"/>
    <n v="1"/>
    <n v="5.2"/>
    <n v="5.2"/>
    <n v="5.2"/>
    <s v="N"/>
    <s v="N"/>
    <s v="N"/>
    <s v="Secawan "/>
    <s v="Secawan"/>
    <m/>
    <x v="0"/>
    <s v="260221IQF9L0Q"/>
    <s v="Closed"/>
    <s v="Paid"/>
  </r>
  <r>
    <x v="7207"/>
    <x v="2"/>
    <x v="3"/>
    <n v="5.2"/>
    <n v="1"/>
    <n v="5.2"/>
    <n v="5.2"/>
    <n v="5.2"/>
    <s v="N"/>
    <s v="N"/>
    <s v="N"/>
    <s v="Secawan "/>
    <s v="Secawan"/>
    <m/>
    <x v="0"/>
    <s v="260221IQF9L0Q"/>
    <s v="Closed"/>
    <s v="Paid"/>
  </r>
  <r>
    <x v="7207"/>
    <x v="102"/>
    <x v="0"/>
    <n v="0"/>
    <n v="1"/>
    <n v="0"/>
    <n v="0"/>
    <n v="0"/>
    <s v="N"/>
    <s v="N"/>
    <s v="N"/>
    <s v="Secawan "/>
    <s v="Secawan"/>
    <m/>
    <x v="0"/>
    <s v="260221IQF9L0Q"/>
    <s v="Closed"/>
    <s v="Paid"/>
  </r>
  <r>
    <x v="7208"/>
    <x v="103"/>
    <x v="0"/>
    <n v="0"/>
    <n v="1"/>
    <n v="0"/>
    <n v="0"/>
    <n v="0"/>
    <s v="N"/>
    <s v="N"/>
    <s v="N"/>
    <s v="Secawan "/>
    <s v="Secawan"/>
    <m/>
    <x v="0"/>
    <s v="260221IQF1MW4"/>
    <s v="Closed"/>
    <s v="Paid"/>
  </r>
  <r>
    <x v="7208"/>
    <x v="39"/>
    <x v="4"/>
    <n v="18.5"/>
    <n v="1"/>
    <n v="18.5"/>
    <n v="18.5"/>
    <n v="18.5"/>
    <s v="N"/>
    <s v="N"/>
    <s v="N"/>
    <s v="Secawan "/>
    <s v="Secawan"/>
    <m/>
    <x v="0"/>
    <s v="260221IQF1MW4"/>
    <s v="Closed"/>
    <s v="Paid"/>
  </r>
  <r>
    <x v="7208"/>
    <x v="2"/>
    <x v="3"/>
    <n v="5.2"/>
    <n v="1"/>
    <n v="5.2"/>
    <n v="5.2"/>
    <n v="5.2"/>
    <s v="N"/>
    <s v="N"/>
    <s v="N"/>
    <s v="Secawan "/>
    <s v="Secawan"/>
    <m/>
    <x v="0"/>
    <s v="260221IQF1MW4"/>
    <s v="Closed"/>
    <s v="Paid"/>
  </r>
  <r>
    <x v="7209"/>
    <x v="140"/>
    <x v="8"/>
    <n v="14.9"/>
    <n v="1"/>
    <n v="14.9"/>
    <n v="14.9"/>
    <n v="14.9"/>
    <s v="N"/>
    <s v="N"/>
    <s v="N"/>
    <s v="Restore "/>
    <s v="Restore"/>
    <m/>
    <x v="2"/>
    <s v="260221UAXK8KM"/>
    <s v="Closed"/>
    <s v="Paid"/>
  </r>
  <r>
    <x v="7209"/>
    <x v="46"/>
    <x v="0"/>
    <n v="0"/>
    <n v="1"/>
    <n v="0"/>
    <n v="0"/>
    <n v="0"/>
    <s v="N"/>
    <s v="N"/>
    <s v="N"/>
    <s v="Restore "/>
    <s v="Restore"/>
    <m/>
    <x v="2"/>
    <s v="260221UAXK8KM"/>
    <s v="Closed"/>
    <s v="Paid"/>
  </r>
  <r>
    <x v="7210"/>
    <x v="127"/>
    <x v="10"/>
    <n v="6"/>
    <n v="1"/>
    <n v="6"/>
    <n v="6"/>
    <n v="6"/>
    <s v="N"/>
    <s v="N"/>
    <s v="N"/>
    <s v="Secawan "/>
    <s v="Secawan"/>
    <m/>
    <x v="0"/>
    <s v="260221IQFFT2W"/>
    <s v="Closed"/>
    <s v="Paid"/>
  </r>
  <r>
    <x v="7210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FT2W"/>
    <s v="Closed"/>
    <s v="Paid"/>
  </r>
  <r>
    <x v="7210"/>
    <x v="70"/>
    <x v="2"/>
    <n v="10.9"/>
    <n v="2"/>
    <n v="21.8"/>
    <n v="21.8"/>
    <n v="21.8"/>
    <s v="N"/>
    <s v="N"/>
    <s v="N"/>
    <s v="Secawan "/>
    <s v="Secawan"/>
    <m/>
    <x v="0"/>
    <s v="260221IQFFT2W"/>
    <s v="Closed"/>
    <s v="Paid"/>
  </r>
  <r>
    <x v="7210"/>
    <x v="102"/>
    <x v="0"/>
    <n v="0"/>
    <n v="1"/>
    <n v="0"/>
    <n v="0"/>
    <n v="0"/>
    <s v="N"/>
    <s v="N"/>
    <s v="N"/>
    <s v="Secawan "/>
    <s v="Secawan"/>
    <m/>
    <x v="0"/>
    <s v="260221IQFFT2W"/>
    <s v="Closed"/>
    <s v="Paid"/>
  </r>
  <r>
    <x v="7210"/>
    <x v="11"/>
    <x v="4"/>
    <n v="7.8"/>
    <n v="1"/>
    <n v="7.8"/>
    <n v="7.8"/>
    <n v="7.8"/>
    <s v="N"/>
    <s v="N"/>
    <s v="N"/>
    <s v="Secawan "/>
    <s v="Secawan"/>
    <m/>
    <x v="0"/>
    <s v="260221IQFFT2W"/>
    <s v="Closed"/>
    <s v="Paid"/>
  </r>
  <r>
    <x v="7210"/>
    <x v="45"/>
    <x v="2"/>
    <n v="18"/>
    <n v="1"/>
    <n v="18"/>
    <n v="18"/>
    <n v="18"/>
    <s v="N"/>
    <s v="N"/>
    <s v="N"/>
    <s v="Secawan "/>
    <s v="Secawan"/>
    <m/>
    <x v="0"/>
    <s v="260221IQFFT2W"/>
    <s v="Closed"/>
    <s v="Paid"/>
  </r>
  <r>
    <x v="7210"/>
    <x v="2"/>
    <x v="3"/>
    <n v="5.2"/>
    <n v="1"/>
    <n v="5.2"/>
    <n v="5.2"/>
    <n v="5.2"/>
    <s v="N"/>
    <s v="N"/>
    <s v="N"/>
    <s v="Secawan "/>
    <s v="Secawan"/>
    <m/>
    <x v="0"/>
    <s v="260221IQFFT2W"/>
    <s v="Closed"/>
    <s v="Paid"/>
  </r>
  <r>
    <x v="7210"/>
    <x v="5"/>
    <x v="2"/>
    <n v="7.9"/>
    <n v="1"/>
    <n v="7.9"/>
    <n v="7.9"/>
    <n v="7.9"/>
    <s v="N"/>
    <s v="N"/>
    <s v="N"/>
    <s v="Secawan "/>
    <s v="Secawan"/>
    <m/>
    <x v="0"/>
    <s v="260221IQFFT2W"/>
    <s v="Closed"/>
    <s v="Paid"/>
  </r>
  <r>
    <x v="7211"/>
    <x v="198"/>
    <x v="9"/>
    <n v="16.5"/>
    <n v="1"/>
    <n v="16.5"/>
    <n v="16.5"/>
    <n v="16.5"/>
    <s v="N"/>
    <s v="N"/>
    <s v="N"/>
    <s v="Secawan "/>
    <s v="Secawan"/>
    <m/>
    <x v="0"/>
    <s v="260221IQF3CIF"/>
    <s v="Closed"/>
    <s v="Paid"/>
  </r>
  <r>
    <x v="7211"/>
    <x v="103"/>
    <x v="0"/>
    <n v="0"/>
    <n v="1"/>
    <n v="0"/>
    <n v="0"/>
    <n v="0"/>
    <s v="N"/>
    <s v="N"/>
    <s v="N"/>
    <s v="Secawan "/>
    <s v="Secawan"/>
    <m/>
    <x v="0"/>
    <s v="260221IQF3CIF"/>
    <s v="Closed"/>
    <s v="Paid"/>
  </r>
  <r>
    <x v="7212"/>
    <x v="2"/>
    <x v="3"/>
    <n v="5.2"/>
    <n v="1"/>
    <n v="5.2"/>
    <n v="5.2"/>
    <n v="5.2"/>
    <s v="N"/>
    <s v="N"/>
    <s v="N"/>
    <s v="Secawan "/>
    <s v="Secawan"/>
    <m/>
    <x v="0"/>
    <s v="260221IQF0SPT"/>
    <s v="Closed"/>
    <s v="Paid"/>
  </r>
  <r>
    <x v="7212"/>
    <x v="102"/>
    <x v="0"/>
    <n v="0"/>
    <n v="1"/>
    <n v="0"/>
    <n v="0"/>
    <n v="0"/>
    <s v="N"/>
    <s v="N"/>
    <s v="N"/>
    <s v="Secawan "/>
    <s v="Secawan"/>
    <m/>
    <x v="0"/>
    <s v="260221IQF0SPT"/>
    <s v="Closed"/>
    <s v="Paid"/>
  </r>
  <r>
    <x v="7212"/>
    <x v="88"/>
    <x v="4"/>
    <n v="7.8"/>
    <n v="1"/>
    <n v="7.8"/>
    <n v="7.8"/>
    <n v="7.8"/>
    <s v="N"/>
    <s v="N"/>
    <s v="N"/>
    <s v="Secawan "/>
    <s v="Secawan"/>
    <m/>
    <x v="0"/>
    <s v="260221IQF0SPT"/>
    <s v="Closed"/>
    <s v="Paid"/>
  </r>
  <r>
    <x v="7212"/>
    <x v="12"/>
    <x v="4"/>
    <n v="3.5"/>
    <n v="1"/>
    <n v="3.5"/>
    <n v="3.5"/>
    <n v="3.5"/>
    <s v="N"/>
    <s v="N"/>
    <s v="N"/>
    <s v="Secawan "/>
    <s v="Secawan"/>
    <m/>
    <x v="0"/>
    <s v="260221IQF0SPT"/>
    <s v="Closed"/>
    <s v="Paid"/>
  </r>
  <r>
    <x v="7213"/>
    <x v="119"/>
    <x v="7"/>
    <n v="7.55"/>
    <n v="1"/>
    <n v="7.55"/>
    <n v="7.55"/>
    <n v="7.55"/>
    <s v="N"/>
    <s v="N"/>
    <s v="Y"/>
    <s v="Bens Bakery "/>
    <s v="Bens Bakery"/>
    <m/>
    <x v="1"/>
    <s v="260221VEWKH68"/>
    <s v="Closed"/>
    <s v="Paid"/>
  </r>
  <r>
    <x v="7214"/>
    <x v="46"/>
    <x v="0"/>
    <n v="0"/>
    <n v="1"/>
    <n v="0"/>
    <n v="0"/>
    <n v="0"/>
    <s v="N"/>
    <s v="N"/>
    <s v="N"/>
    <s v="Restore "/>
    <s v="Restore"/>
    <m/>
    <x v="2"/>
    <s v="260221UAXOBLI"/>
    <s v="Closed"/>
    <s v="Paid"/>
  </r>
  <r>
    <x v="7215"/>
    <x v="119"/>
    <x v="7"/>
    <n v="7.55"/>
    <n v="1"/>
    <n v="7.55"/>
    <n v="7.55"/>
    <n v="7.55"/>
    <s v="N"/>
    <s v="N"/>
    <s v="Y"/>
    <s v="Bens Bakery "/>
    <s v="Bens Bakery"/>
    <m/>
    <x v="1"/>
    <s v="260221VEW3AAL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5"/>
    <x v="169"/>
    <x v="8"/>
    <n v="14.9"/>
    <n v="1"/>
    <n v="14.9"/>
    <n v="14.9"/>
    <n v="14.9"/>
    <s v="N"/>
    <s v="N"/>
    <s v="N"/>
    <s v="Restore "/>
    <s v="Restore"/>
    <m/>
    <x v="2"/>
    <s v="260221UAXOBLI"/>
    <s v="Closed"/>
    <s v="Paid"/>
  </r>
  <r>
    <x v="7216"/>
    <x v="2"/>
    <x v="3"/>
    <n v="5.2"/>
    <n v="1"/>
    <n v="5.2"/>
    <n v="5.2"/>
    <n v="5.2"/>
    <s v="N"/>
    <s v="N"/>
    <s v="N"/>
    <s v="Secawan "/>
    <s v="Secawan"/>
    <m/>
    <x v="0"/>
    <s v="260221IQFSAEM"/>
    <s v="Closed"/>
    <s v="Paid"/>
  </r>
  <r>
    <x v="721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AEM"/>
    <s v="Closed"/>
    <s v="Paid"/>
  </r>
  <r>
    <x v="7216"/>
    <x v="103"/>
    <x v="0"/>
    <n v="0"/>
    <n v="1"/>
    <n v="0"/>
    <n v="0"/>
    <n v="0"/>
    <s v="N"/>
    <s v="N"/>
    <s v="N"/>
    <s v="Secawan "/>
    <s v="Secawan"/>
    <m/>
    <x v="0"/>
    <s v="260221IQFSAEM"/>
    <s v="Closed"/>
    <s v="Paid"/>
  </r>
  <r>
    <x v="7217"/>
    <x v="72"/>
    <x v="7"/>
    <n v="5.66"/>
    <n v="1"/>
    <n v="5.66"/>
    <n v="5.66"/>
    <n v="5.66"/>
    <s v="N"/>
    <s v="N"/>
    <s v="Y"/>
    <s v="Bens Bakery "/>
    <s v="Bens Bakery"/>
    <m/>
    <x v="1"/>
    <s v="260221VEWVZKX"/>
    <s v="Closed"/>
    <s v="Paid"/>
  </r>
  <r>
    <x v="7218"/>
    <x v="102"/>
    <x v="0"/>
    <n v="0"/>
    <n v="1"/>
    <n v="0"/>
    <n v="0"/>
    <n v="0"/>
    <s v="N"/>
    <s v="N"/>
    <s v="N"/>
    <s v="Secawan "/>
    <s v="Secawan"/>
    <m/>
    <x v="0"/>
    <s v="260221IQFJ2QM"/>
    <s v="Closed"/>
    <s v="Paid"/>
  </r>
  <r>
    <x v="721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J2QM"/>
    <s v="Closed"/>
    <s v="Paid"/>
  </r>
  <r>
    <x v="721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8346"/>
    <s v="Closed"/>
    <s v="Paid"/>
  </r>
  <r>
    <x v="7219"/>
    <x v="46"/>
    <x v="0"/>
    <n v="0"/>
    <n v="1"/>
    <n v="0"/>
    <n v="0"/>
    <n v="0"/>
    <s v="N"/>
    <s v="N"/>
    <s v="N"/>
    <s v="Restore "/>
    <s v="Restore"/>
    <m/>
    <x v="2"/>
    <s v="260221UAX8346"/>
    <s v="Closed"/>
    <s v="Paid"/>
  </r>
  <r>
    <x v="7220"/>
    <x v="2"/>
    <x v="3"/>
    <n v="5.2"/>
    <n v="1"/>
    <n v="5.2"/>
    <n v="5.2"/>
    <n v="5.2"/>
    <s v="N"/>
    <s v="N"/>
    <s v="N"/>
    <s v="Secawan "/>
    <s v="Secawan"/>
    <m/>
    <x v="0"/>
    <s v="260221IQFC21L"/>
    <s v="Closed"/>
    <s v="Paid"/>
  </r>
  <r>
    <x v="7220"/>
    <x v="116"/>
    <x v="5"/>
    <n v="0.7"/>
    <n v="1"/>
    <n v="0.7"/>
    <n v="0.7"/>
    <n v="0.7"/>
    <s v="N"/>
    <s v="N"/>
    <s v="N"/>
    <s v="Secawan "/>
    <s v="Secawan"/>
    <m/>
    <x v="0"/>
    <s v="260221IQFC21L"/>
    <s v="Closed"/>
    <s v="Paid"/>
  </r>
  <r>
    <x v="7220"/>
    <x v="2"/>
    <x v="3"/>
    <n v="5.2"/>
    <n v="1"/>
    <n v="5.2"/>
    <n v="5.2"/>
    <n v="5.2"/>
    <s v="N"/>
    <s v="N"/>
    <s v="N"/>
    <s v="Secawan "/>
    <s v="Secawan"/>
    <m/>
    <x v="0"/>
    <s v="260221IQFC21L"/>
    <s v="Closed"/>
    <s v="Paid"/>
  </r>
  <r>
    <x v="72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C21L"/>
    <s v="Closed"/>
    <s v="Paid"/>
  </r>
  <r>
    <x v="7221"/>
    <x v="14"/>
    <x v="4"/>
    <n v="6.8"/>
    <n v="1"/>
    <n v="6.8"/>
    <n v="6.8"/>
    <n v="6.8"/>
    <s v="N"/>
    <s v="N"/>
    <s v="N"/>
    <s v="Secawan "/>
    <s v="Secawan"/>
    <m/>
    <x v="0"/>
    <s v="260221IQFPKON"/>
    <s v="Closed"/>
    <s v="Paid"/>
  </r>
  <r>
    <x v="7221"/>
    <x v="102"/>
    <x v="0"/>
    <n v="0"/>
    <n v="1"/>
    <n v="0"/>
    <n v="0"/>
    <n v="0"/>
    <s v="N"/>
    <s v="N"/>
    <s v="N"/>
    <s v="Secawan "/>
    <s v="Secawan"/>
    <m/>
    <x v="0"/>
    <s v="260221IQFPKON"/>
    <s v="Closed"/>
    <s v="Paid"/>
  </r>
  <r>
    <x v="7221"/>
    <x v="4"/>
    <x v="2"/>
    <n v="8.9"/>
    <n v="1"/>
    <n v="8.9"/>
    <n v="8.9"/>
    <n v="8.9"/>
    <s v="N"/>
    <s v="N"/>
    <s v="N"/>
    <s v="Secawan "/>
    <s v="Secawan"/>
    <m/>
    <x v="0"/>
    <s v="260221IQFPKON"/>
    <s v="Closed"/>
    <s v="Paid"/>
  </r>
  <r>
    <x v="7222"/>
    <x v="39"/>
    <x v="4"/>
    <n v="18.5"/>
    <n v="1"/>
    <n v="18.5"/>
    <n v="18.5"/>
    <n v="18.5"/>
    <s v="N"/>
    <s v="N"/>
    <s v="N"/>
    <s v="Secawan "/>
    <s v="Secawan"/>
    <m/>
    <x v="0"/>
    <s v="260221IQF3KNS"/>
    <s v="Closed"/>
    <s v="Paid"/>
  </r>
  <r>
    <x v="7222"/>
    <x v="103"/>
    <x v="0"/>
    <n v="0"/>
    <n v="1"/>
    <n v="0"/>
    <n v="0"/>
    <n v="0"/>
    <s v="N"/>
    <s v="N"/>
    <s v="N"/>
    <s v="Secawan "/>
    <s v="Secawan"/>
    <m/>
    <x v="0"/>
    <s v="260221IQF3KNS"/>
    <s v="Closed"/>
    <s v="Paid"/>
  </r>
  <r>
    <x v="7223"/>
    <x v="84"/>
    <x v="7"/>
    <n v="9.43"/>
    <n v="1"/>
    <n v="9.43"/>
    <n v="9.43"/>
    <n v="9.43"/>
    <s v="N"/>
    <s v="N"/>
    <s v="Y"/>
    <s v="Bens Bakery "/>
    <s v="Bens Bakery"/>
    <m/>
    <x v="1"/>
    <s v="260221VEWOP9G"/>
    <s v="Closed"/>
    <s v="Paid"/>
  </r>
  <r>
    <x v="72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M7VF"/>
    <s v="Closed"/>
    <s v="Paid"/>
  </r>
  <r>
    <x v="7224"/>
    <x v="46"/>
    <x v="0"/>
    <n v="0"/>
    <n v="1"/>
    <n v="0"/>
    <n v="0"/>
    <n v="0"/>
    <s v="N"/>
    <s v="N"/>
    <s v="N"/>
    <s v="Restore "/>
    <s v="Restore"/>
    <m/>
    <x v="2"/>
    <s v="260221UAXM7VF"/>
    <s v="Closed"/>
    <s v="Paid"/>
  </r>
  <r>
    <x v="7225"/>
    <x v="46"/>
    <x v="0"/>
    <n v="0"/>
    <n v="1"/>
    <n v="0"/>
    <n v="0"/>
    <n v="0"/>
    <s v="N"/>
    <s v="N"/>
    <s v="N"/>
    <s v="Restore "/>
    <s v="Restore"/>
    <m/>
    <x v="2"/>
    <s v="260221UAX6F05"/>
    <s v="Closed"/>
    <s v="Paid"/>
  </r>
  <r>
    <x v="7225"/>
    <x v="131"/>
    <x v="8"/>
    <n v="20"/>
    <n v="1"/>
    <n v="20"/>
    <n v="20"/>
    <n v="20"/>
    <s v="N"/>
    <s v="N"/>
    <s v="N"/>
    <s v="Restore "/>
    <s v="Restore"/>
    <m/>
    <x v="2"/>
    <s v="260221UAX6F05"/>
    <s v="Closed"/>
    <s v="Paid"/>
  </r>
  <r>
    <x v="722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4ARL"/>
    <s v="Closed"/>
    <s v="Paid"/>
  </r>
  <r>
    <x v="722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4ARL"/>
    <s v="Closed"/>
    <s v="Paid"/>
  </r>
  <r>
    <x v="7226"/>
    <x v="46"/>
    <x v="0"/>
    <n v="0"/>
    <n v="1"/>
    <n v="0"/>
    <n v="0"/>
    <n v="0"/>
    <s v="N"/>
    <s v="N"/>
    <s v="N"/>
    <s v="Restore "/>
    <s v="Restore"/>
    <m/>
    <x v="2"/>
    <s v="260221UAX4ARL"/>
    <s v="Closed"/>
    <s v="Paid"/>
  </r>
  <r>
    <x v="7227"/>
    <x v="144"/>
    <x v="4"/>
    <n v="4.8"/>
    <n v="1"/>
    <n v="4.8"/>
    <n v="4.8"/>
    <n v="4.8"/>
    <s v="N"/>
    <s v="N"/>
    <s v="N"/>
    <s v="Secawan "/>
    <s v="Secawan"/>
    <m/>
    <x v="0"/>
    <s v="260221IQFSDAB"/>
    <s v="Closed"/>
    <s v="Paid"/>
  </r>
  <r>
    <x v="7227"/>
    <x v="2"/>
    <x v="3"/>
    <n v="5.2"/>
    <n v="1"/>
    <n v="5.2"/>
    <n v="5.2"/>
    <n v="5.2"/>
    <s v="N"/>
    <s v="N"/>
    <s v="N"/>
    <s v="Secawan "/>
    <s v="Secawan"/>
    <m/>
    <x v="0"/>
    <s v="260221IQFSDAB"/>
    <s v="Closed"/>
    <s v="Paid"/>
  </r>
  <r>
    <x v="7227"/>
    <x v="54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1IQFSDAB"/>
    <s v="Closed"/>
    <s v="Paid"/>
  </r>
  <r>
    <x v="72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DAB"/>
    <s v="Closed"/>
    <s v="Paid"/>
  </r>
  <r>
    <x v="7228"/>
    <x v="102"/>
    <x v="0"/>
    <n v="0"/>
    <n v="1"/>
    <n v="0"/>
    <n v="0"/>
    <n v="0"/>
    <s v="N"/>
    <s v="N"/>
    <s v="N"/>
    <s v="Secawan "/>
    <s v="Secawan"/>
    <m/>
    <x v="0"/>
    <s v="260221IQFMNYG"/>
    <s v="Closed"/>
    <s v="Paid"/>
  </r>
  <r>
    <x v="7228"/>
    <x v="217"/>
    <x v="5"/>
    <n v="138"/>
    <n v="1"/>
    <n v="138"/>
    <n v="138"/>
    <n v="138"/>
    <s v="N"/>
    <s v="N"/>
    <s v="N"/>
    <s v="Secawan "/>
    <s v="Secawan"/>
    <m/>
    <x v="0"/>
    <s v="260221IQFMNYG"/>
    <s v="Closed"/>
    <s v="Paid"/>
  </r>
  <r>
    <x v="7229"/>
    <x v="125"/>
    <x v="7"/>
    <n v="7.55"/>
    <n v="1"/>
    <n v="7.55"/>
    <n v="7.55"/>
    <n v="7.55"/>
    <s v="N"/>
    <s v="N"/>
    <s v="Y"/>
    <s v="Bens Bakery "/>
    <s v="Bens Bakery"/>
    <m/>
    <x v="1"/>
    <s v="260221VEWKYO1"/>
    <s v="Closed"/>
    <s v="Paid"/>
  </r>
  <r>
    <x v="7230"/>
    <x v="46"/>
    <x v="0"/>
    <n v="0"/>
    <n v="1"/>
    <n v="0"/>
    <n v="0"/>
    <n v="0"/>
    <s v="N"/>
    <s v="N"/>
    <s v="N"/>
    <s v="Restore "/>
    <s v="Restore"/>
    <m/>
    <x v="2"/>
    <s v="260221UAXPGVZ"/>
    <s v="Closed"/>
    <s v="Paid"/>
  </r>
  <r>
    <x v="723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GVZ"/>
    <s v="Closed"/>
    <s v="Paid"/>
  </r>
  <r>
    <x v="7231"/>
    <x v="10"/>
    <x v="4"/>
    <n v="6.8"/>
    <n v="1"/>
    <n v="6.8"/>
    <n v="6.8"/>
    <n v="6.8"/>
    <s v="N"/>
    <s v="N"/>
    <s v="N"/>
    <s v="Secawan "/>
    <s v="Secawan"/>
    <m/>
    <x v="0"/>
    <s v="260221IQFQIF8"/>
    <s v="Closed"/>
    <s v="Paid"/>
  </r>
  <r>
    <x v="7231"/>
    <x v="103"/>
    <x v="0"/>
    <n v="0"/>
    <n v="1"/>
    <n v="0"/>
    <n v="0"/>
    <n v="0"/>
    <s v="N"/>
    <s v="N"/>
    <s v="N"/>
    <s v="Secawan "/>
    <s v="Secawan"/>
    <m/>
    <x v="0"/>
    <s v="260221IQFQIF8"/>
    <s v="Closed"/>
    <s v="Paid"/>
  </r>
  <r>
    <x v="7232"/>
    <x v="131"/>
    <x v="8"/>
    <n v="20"/>
    <n v="1"/>
    <n v="20"/>
    <n v="20"/>
    <n v="20"/>
    <s v="N"/>
    <s v="N"/>
    <s v="N"/>
    <s v="Restore "/>
    <s v="Restore"/>
    <m/>
    <x v="2"/>
    <s v="260221UAX5LWK"/>
    <s v="Closed"/>
    <s v="Paid"/>
  </r>
  <r>
    <x v="7232"/>
    <x v="46"/>
    <x v="0"/>
    <n v="0"/>
    <n v="1"/>
    <n v="0"/>
    <n v="0"/>
    <n v="0"/>
    <s v="N"/>
    <s v="N"/>
    <s v="N"/>
    <s v="Restore "/>
    <s v="Restore"/>
    <m/>
    <x v="2"/>
    <s v="260221UAX5LWK"/>
    <s v="Closed"/>
    <s v="Paid"/>
  </r>
  <r>
    <x v="7233"/>
    <x v="123"/>
    <x v="2"/>
    <n v="15"/>
    <n v="1"/>
    <n v="15"/>
    <n v="15"/>
    <n v="15"/>
    <s v="N"/>
    <s v="N"/>
    <s v="N"/>
    <s v="Secawan "/>
    <s v="Secawan"/>
    <m/>
    <x v="0"/>
    <s v="260221IQFNTZU"/>
    <s v="Closed"/>
    <s v="Paid"/>
  </r>
  <r>
    <x v="7233"/>
    <x v="67"/>
    <x v="4"/>
    <n v="12.8"/>
    <n v="1"/>
    <n v="12.8"/>
    <n v="12.8"/>
    <n v="12.8"/>
    <s v="N"/>
    <s v="N"/>
    <s v="N"/>
    <s v="Secawan "/>
    <s v="Secawan"/>
    <m/>
    <x v="0"/>
    <s v="260221IQFNTZU"/>
    <s v="Closed"/>
    <s v="Paid"/>
  </r>
  <r>
    <x v="7233"/>
    <x v="103"/>
    <x v="0"/>
    <n v="0"/>
    <n v="1"/>
    <n v="0"/>
    <n v="0"/>
    <n v="0"/>
    <s v="N"/>
    <s v="N"/>
    <s v="N"/>
    <s v="Secawan "/>
    <s v="Secawan"/>
    <m/>
    <x v="0"/>
    <s v="260221IQFNTZU"/>
    <s v="Closed"/>
    <s v="Paid"/>
  </r>
  <r>
    <x v="7234"/>
    <x v="46"/>
    <x v="0"/>
    <n v="0"/>
    <n v="1"/>
    <n v="0"/>
    <n v="0"/>
    <n v="0"/>
    <s v="N"/>
    <s v="N"/>
    <s v="N"/>
    <s v="Restore "/>
    <s v="Restore"/>
    <m/>
    <x v="2"/>
    <s v="260221UAXG7ZK"/>
    <s v="Closed"/>
    <s v="Paid"/>
  </r>
  <r>
    <x v="7234"/>
    <x v="131"/>
    <x v="8"/>
    <n v="20"/>
    <n v="1"/>
    <n v="20"/>
    <n v="20"/>
    <n v="20"/>
    <s v="N"/>
    <s v="N"/>
    <s v="N"/>
    <s v="Restore "/>
    <s v="Restore"/>
    <m/>
    <x v="2"/>
    <s v="260221UAXG7ZK"/>
    <s v="Closed"/>
    <s v="Paid"/>
  </r>
  <r>
    <x v="7235"/>
    <x v="103"/>
    <x v="0"/>
    <n v="0"/>
    <n v="1"/>
    <n v="0"/>
    <n v="0"/>
    <n v="0"/>
    <s v="N"/>
    <s v="N"/>
    <s v="N"/>
    <s v="Secawan "/>
    <s v="Secawan"/>
    <m/>
    <x v="0"/>
    <s v="260221IQFHMUX"/>
    <s v="Closed"/>
    <s v="Paid"/>
  </r>
  <r>
    <x v="7235"/>
    <x v="180"/>
    <x v="11"/>
    <n v="14.5"/>
    <n v="1"/>
    <n v="14.5"/>
    <n v="14.5"/>
    <n v="14.5"/>
    <s v="N"/>
    <s v="N"/>
    <s v="N"/>
    <s v="Secawan "/>
    <s v="Secawan"/>
    <m/>
    <x v="0"/>
    <s v="260221IQFHMUX"/>
    <s v="Closed"/>
    <s v="Paid"/>
  </r>
  <r>
    <x v="7236"/>
    <x v="46"/>
    <x v="0"/>
    <n v="0"/>
    <n v="1"/>
    <n v="0"/>
    <n v="0"/>
    <n v="0"/>
    <s v="N"/>
    <s v="N"/>
    <s v="N"/>
    <s v="Restore "/>
    <s v="Restore"/>
    <m/>
    <x v="2"/>
    <s v="260221UAXYMO5"/>
    <s v="Closed"/>
    <s v="Paid"/>
  </r>
  <r>
    <x v="72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YMO5"/>
    <s v="Closed"/>
    <s v="Paid"/>
  </r>
  <r>
    <x v="7237"/>
    <x v="103"/>
    <x v="0"/>
    <n v="0"/>
    <n v="1"/>
    <n v="0"/>
    <n v="0"/>
    <n v="0"/>
    <s v="N"/>
    <s v="N"/>
    <s v="N"/>
    <s v="Secawan "/>
    <s v="Secawan"/>
    <m/>
    <x v="0"/>
    <s v="260221IQFSGCY"/>
    <s v="Closed"/>
    <s v="Paid"/>
  </r>
  <r>
    <x v="723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GCY"/>
    <s v="Closed"/>
    <s v="Paid"/>
  </r>
  <r>
    <x v="7237"/>
    <x v="146"/>
    <x v="10"/>
    <n v="6"/>
    <n v="1"/>
    <n v="6"/>
    <n v="6"/>
    <n v="6"/>
    <s v="N"/>
    <s v="N"/>
    <s v="N"/>
    <s v="Secawan "/>
    <s v="Secawan"/>
    <m/>
    <x v="0"/>
    <s v="260221IQFSGCY"/>
    <s v="Closed"/>
    <s v="Paid"/>
  </r>
  <r>
    <x v="7237"/>
    <x v="16"/>
    <x v="6"/>
    <n v="4.5"/>
    <n v="1"/>
    <n v="4.5"/>
    <n v="4.5"/>
    <n v="4.5"/>
    <s v="N"/>
    <s v="N"/>
    <s v="N"/>
    <s v="Secawan "/>
    <s v="Secawan"/>
    <m/>
    <x v="0"/>
    <s v="260221IQFSGCY"/>
    <s v="Closed"/>
    <s v="Paid"/>
  </r>
  <r>
    <x v="723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GCY"/>
    <s v="Closed"/>
    <s v="Paid"/>
  </r>
  <r>
    <x v="7238"/>
    <x v="131"/>
    <x v="8"/>
    <n v="20"/>
    <n v="1"/>
    <n v="20"/>
    <n v="20"/>
    <n v="20"/>
    <s v="N"/>
    <s v="N"/>
    <s v="N"/>
    <s v="Restore "/>
    <s v="Restore"/>
    <m/>
    <x v="2"/>
    <s v="260221UAXNPWX"/>
    <s v="Closed"/>
    <s v="Paid"/>
  </r>
  <r>
    <x v="72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NPWX"/>
    <s v="Closed"/>
    <s v="Paid"/>
  </r>
  <r>
    <x v="7238"/>
    <x v="46"/>
    <x v="0"/>
    <n v="0"/>
    <n v="1"/>
    <n v="0"/>
    <n v="0"/>
    <n v="0"/>
    <s v="N"/>
    <s v="N"/>
    <s v="N"/>
    <s v="Restore "/>
    <s v="Restore"/>
    <m/>
    <x v="2"/>
    <s v="260221UAXNPWX"/>
    <s v="Closed"/>
    <s v="Paid"/>
  </r>
  <r>
    <x v="72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U91E"/>
    <s v="Closed"/>
    <s v="Paid"/>
  </r>
  <r>
    <x v="7239"/>
    <x v="46"/>
    <x v="0"/>
    <n v="0"/>
    <n v="1"/>
    <n v="0"/>
    <n v="0"/>
    <n v="0"/>
    <s v="N"/>
    <s v="N"/>
    <s v="N"/>
    <s v="Restore "/>
    <s v="Restore"/>
    <m/>
    <x v="2"/>
    <s v="260221UAXU91E"/>
    <s v="Closed"/>
    <s v="Paid"/>
  </r>
  <r>
    <x v="72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U91E"/>
    <s v="Closed"/>
    <s v="Paid"/>
  </r>
  <r>
    <x v="7240"/>
    <x v="103"/>
    <x v="0"/>
    <n v="0"/>
    <n v="1"/>
    <n v="0"/>
    <n v="0"/>
    <n v="0"/>
    <s v="N"/>
    <s v="N"/>
    <s v="N"/>
    <s v="Secawan "/>
    <s v="Secawan"/>
    <m/>
    <x v="0"/>
    <s v="260221IQFHTUK"/>
    <s v="Closed"/>
    <s v="Paid"/>
  </r>
  <r>
    <x v="7240"/>
    <x v="45"/>
    <x v="2"/>
    <n v="18"/>
    <n v="2"/>
    <n v="36"/>
    <n v="36"/>
    <n v="36"/>
    <s v="N"/>
    <s v="N"/>
    <s v="N"/>
    <s v="Secawan "/>
    <s v="Secawan"/>
    <m/>
    <x v="0"/>
    <s v="260221IQFHTUK"/>
    <s v="Closed"/>
    <s v="Paid"/>
  </r>
  <r>
    <x v="7240"/>
    <x v="149"/>
    <x v="2"/>
    <n v="18"/>
    <n v="2"/>
    <n v="36"/>
    <n v="36"/>
    <n v="36"/>
    <s v="N"/>
    <s v="N"/>
    <s v="N"/>
    <s v="Secawan "/>
    <s v="Secawan"/>
    <m/>
    <x v="0"/>
    <s v="260221IQFHTUK"/>
    <s v="Closed"/>
    <s v="Paid"/>
  </r>
  <r>
    <x v="7241"/>
    <x v="10"/>
    <x v="4"/>
    <n v="7.8"/>
    <n v="1"/>
    <n v="7.8"/>
    <n v="7.8"/>
    <n v="7.8"/>
    <s v="N"/>
    <s v="N"/>
    <s v="N"/>
    <s v="Secawan "/>
    <s v="Secawan"/>
    <m/>
    <x v="0"/>
    <s v="260221IQFRWK0"/>
    <s v="Closed"/>
    <s v="Paid"/>
  </r>
  <r>
    <x v="7241"/>
    <x v="2"/>
    <x v="3"/>
    <n v="5.2"/>
    <n v="1"/>
    <n v="5.2"/>
    <n v="5.2"/>
    <n v="5.2"/>
    <s v="N"/>
    <s v="N"/>
    <s v="N"/>
    <s v="Secawan "/>
    <s v="Secawan"/>
    <m/>
    <x v="0"/>
    <s v="260221IQFRWK0"/>
    <s v="Closed"/>
    <s v="Paid"/>
  </r>
  <r>
    <x v="7241"/>
    <x v="102"/>
    <x v="0"/>
    <n v="0"/>
    <n v="1"/>
    <n v="0"/>
    <n v="0"/>
    <n v="0"/>
    <s v="N"/>
    <s v="N"/>
    <s v="N"/>
    <s v="Secawan "/>
    <s v="Secawan"/>
    <m/>
    <x v="0"/>
    <s v="260221IQFRWK0"/>
    <s v="Closed"/>
    <s v="Paid"/>
  </r>
  <r>
    <x v="724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WK0"/>
    <s v="Closed"/>
    <s v="Paid"/>
  </r>
  <r>
    <x v="7242"/>
    <x v="111"/>
    <x v="8"/>
    <n v="19"/>
    <n v="1"/>
    <n v="19"/>
    <n v="19"/>
    <n v="19"/>
    <s v="N"/>
    <s v="N"/>
    <s v="N"/>
    <s v="Restore "/>
    <s v="Restore"/>
    <m/>
    <x v="2"/>
    <s v="260221UAX740S"/>
    <s v="Closed"/>
    <s v="Paid"/>
  </r>
  <r>
    <x v="7242"/>
    <x v="46"/>
    <x v="0"/>
    <n v="0"/>
    <n v="1"/>
    <n v="0"/>
    <n v="0"/>
    <n v="0"/>
    <s v="N"/>
    <s v="N"/>
    <s v="N"/>
    <s v="Restore "/>
    <s v="Restore"/>
    <m/>
    <x v="2"/>
    <s v="260221UAX740S"/>
    <s v="Closed"/>
    <s v="Paid"/>
  </r>
  <r>
    <x v="7242"/>
    <x v="111"/>
    <x v="8"/>
    <n v="19"/>
    <n v="1"/>
    <n v="19"/>
    <n v="19"/>
    <n v="19"/>
    <s v="N"/>
    <s v="N"/>
    <s v="N"/>
    <s v="Restore "/>
    <s v="Restore"/>
    <m/>
    <x v="2"/>
    <s v="260221UAX740S"/>
    <s v="Closed"/>
    <s v="Paid"/>
  </r>
  <r>
    <x v="7243"/>
    <x v="111"/>
    <x v="8"/>
    <n v="19"/>
    <n v="1"/>
    <n v="19"/>
    <n v="19"/>
    <n v="19"/>
    <s v="N"/>
    <s v="N"/>
    <s v="N"/>
    <s v="Restore "/>
    <s v="Restore"/>
    <m/>
    <x v="2"/>
    <s v="260221UAXM6QG"/>
    <s v="Closed"/>
    <s v="Paid"/>
  </r>
  <r>
    <x v="7243"/>
    <x v="46"/>
    <x v="0"/>
    <n v="0"/>
    <n v="1"/>
    <n v="0"/>
    <n v="0"/>
    <n v="0"/>
    <s v="N"/>
    <s v="N"/>
    <s v="N"/>
    <s v="Restore "/>
    <s v="Restore"/>
    <m/>
    <x v="2"/>
    <s v="260221UAXM6QG"/>
    <s v="Closed"/>
    <s v="Paid"/>
  </r>
  <r>
    <x v="7244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E47U"/>
    <s v="Closed"/>
    <s v="Paid"/>
  </r>
  <r>
    <x v="7244"/>
    <x v="70"/>
    <x v="2"/>
    <n v="10.9"/>
    <n v="1"/>
    <n v="10.9"/>
    <n v="10.9"/>
    <n v="10.9"/>
    <s v="N"/>
    <s v="N"/>
    <s v="N"/>
    <s v="Secawan "/>
    <s v="Secawan"/>
    <m/>
    <x v="0"/>
    <s v="260221IQFE47U"/>
    <s v="Closed"/>
    <s v="Paid"/>
  </r>
  <r>
    <x v="7244"/>
    <x v="86"/>
    <x v="4"/>
    <n v="6.9"/>
    <n v="1"/>
    <n v="6.9"/>
    <n v="6.9"/>
    <n v="6.9"/>
    <s v="N"/>
    <s v="N"/>
    <s v="N"/>
    <s v="Secawan "/>
    <s v="Secawan"/>
    <m/>
    <x v="0"/>
    <s v="260221IQFE47U"/>
    <s v="Closed"/>
    <s v="Paid"/>
  </r>
  <r>
    <x v="7244"/>
    <x v="5"/>
    <x v="2"/>
    <n v="7.9"/>
    <n v="1"/>
    <n v="7.9"/>
    <n v="7.9"/>
    <n v="7.9"/>
    <s v="N"/>
    <s v="N"/>
    <s v="N"/>
    <s v="Secawan "/>
    <s v="Secawan"/>
    <m/>
    <x v="0"/>
    <s v="260221IQFE47U"/>
    <s v="Closed"/>
    <s v="Paid"/>
  </r>
  <r>
    <x v="7244"/>
    <x v="102"/>
    <x v="0"/>
    <n v="0"/>
    <n v="1"/>
    <n v="0"/>
    <n v="0"/>
    <n v="0"/>
    <s v="N"/>
    <s v="N"/>
    <s v="N"/>
    <s v="Secawan "/>
    <s v="Secawan"/>
    <m/>
    <x v="0"/>
    <s v="260221IQFE47U"/>
    <s v="Closed"/>
    <s v="Paid"/>
  </r>
  <r>
    <x v="7244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1IQFE47U"/>
    <s v="Closed"/>
    <s v="Paid"/>
  </r>
  <r>
    <x v="724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E47U"/>
    <s v="Closed"/>
    <s v="Paid"/>
  </r>
  <r>
    <x v="7245"/>
    <x v="84"/>
    <x v="7"/>
    <n v="9.43"/>
    <n v="2"/>
    <n v="18.86"/>
    <n v="18.86"/>
    <n v="18.86"/>
    <s v="N"/>
    <s v="N"/>
    <s v="Y"/>
    <s v="Bens Bakery "/>
    <s v="Bens Bakery"/>
    <m/>
    <x v="1"/>
    <s v="260221VEW8K8S"/>
    <s v="Closed"/>
    <s v="Paid"/>
  </r>
  <r>
    <x v="7246"/>
    <x v="39"/>
    <x v="4"/>
    <n v="18.5"/>
    <n v="1"/>
    <n v="18.5"/>
    <n v="18.5"/>
    <n v="18.5"/>
    <s v="N"/>
    <s v="N"/>
    <s v="N"/>
    <s v="Secawan "/>
    <s v="Secawan"/>
    <m/>
    <x v="0"/>
    <s v="260221IQFP618"/>
    <s v="Closed"/>
    <s v="Paid"/>
  </r>
  <r>
    <x v="7246"/>
    <x v="27"/>
    <x v="4"/>
    <n v="7.8"/>
    <n v="1"/>
    <n v="7.8"/>
    <n v="7.8"/>
    <n v="7.8"/>
    <s v="N"/>
    <s v="N"/>
    <s v="N"/>
    <s v="Secawan "/>
    <s v="Secawan"/>
    <m/>
    <x v="0"/>
    <s v="260221IQFP618"/>
    <s v="Closed"/>
    <s v="Paid"/>
  </r>
  <r>
    <x v="7246"/>
    <x v="103"/>
    <x v="0"/>
    <n v="0"/>
    <n v="1"/>
    <n v="0"/>
    <n v="0"/>
    <n v="0"/>
    <s v="N"/>
    <s v="N"/>
    <s v="N"/>
    <s v="Secawan "/>
    <s v="Secawan"/>
    <m/>
    <x v="0"/>
    <s v="260221IQFP618"/>
    <s v="Closed"/>
    <s v="Paid"/>
  </r>
  <r>
    <x v="7247"/>
    <x v="131"/>
    <x v="8"/>
    <n v="20"/>
    <n v="1"/>
    <n v="20"/>
    <n v="20"/>
    <n v="20"/>
    <s v="N"/>
    <s v="N"/>
    <s v="N"/>
    <s v="Restore "/>
    <s v="Restore"/>
    <m/>
    <x v="2"/>
    <s v="260221UAXA4IE"/>
    <s v="Closed"/>
    <s v="Paid"/>
  </r>
  <r>
    <x v="7247"/>
    <x v="111"/>
    <x v="8"/>
    <n v="19"/>
    <n v="1"/>
    <n v="19"/>
    <n v="19"/>
    <n v="19"/>
    <s v="N"/>
    <s v="N"/>
    <s v="N"/>
    <s v="Restore "/>
    <s v="Restore"/>
    <m/>
    <x v="2"/>
    <s v="260221UAXA4IE"/>
    <s v="Closed"/>
    <s v="Paid"/>
  </r>
  <r>
    <x v="7247"/>
    <x v="46"/>
    <x v="0"/>
    <n v="0"/>
    <n v="1"/>
    <n v="0"/>
    <n v="0"/>
    <n v="0"/>
    <s v="N"/>
    <s v="N"/>
    <s v="N"/>
    <s v="Restore "/>
    <s v="Restore"/>
    <m/>
    <x v="2"/>
    <s v="260221UAXA4IE"/>
    <s v="Closed"/>
    <s v="Paid"/>
  </r>
  <r>
    <x v="7248"/>
    <x v="102"/>
    <x v="0"/>
    <n v="0"/>
    <n v="1"/>
    <n v="0"/>
    <n v="0"/>
    <n v="0"/>
    <s v="N"/>
    <s v="N"/>
    <s v="N"/>
    <s v="Secawan "/>
    <s v="Secawan"/>
    <m/>
    <x v="0"/>
    <s v="260221IQFMVZO"/>
    <s v="Closed"/>
    <s v="Paid"/>
  </r>
  <r>
    <x v="7248"/>
    <x v="2"/>
    <x v="3"/>
    <n v="5.2"/>
    <n v="1"/>
    <n v="5.2"/>
    <n v="5.2"/>
    <n v="5.2"/>
    <s v="N"/>
    <s v="N"/>
    <s v="N"/>
    <s v="Secawan "/>
    <s v="Secawan"/>
    <m/>
    <x v="0"/>
    <s v="260221IQFMVZO"/>
    <s v="Closed"/>
    <s v="Paid"/>
  </r>
  <r>
    <x v="7249"/>
    <x v="111"/>
    <x v="8"/>
    <n v="19"/>
    <n v="1"/>
    <n v="19"/>
    <n v="19"/>
    <n v="19"/>
    <s v="N"/>
    <s v="N"/>
    <s v="N"/>
    <s v="Restore "/>
    <s v="Restore"/>
    <m/>
    <x v="2"/>
    <s v="260221UAXPWI4"/>
    <s v="Closed"/>
    <s v="Paid"/>
  </r>
  <r>
    <x v="7249"/>
    <x v="46"/>
    <x v="0"/>
    <n v="0"/>
    <n v="1"/>
    <n v="0"/>
    <n v="0"/>
    <n v="0"/>
    <s v="N"/>
    <s v="N"/>
    <s v="N"/>
    <s v="Restore "/>
    <s v="Restore"/>
    <m/>
    <x v="2"/>
    <s v="260221UAXPWI4"/>
    <s v="Closed"/>
    <s v="Paid"/>
  </r>
  <r>
    <x v="72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HJUT"/>
    <s v="Closed"/>
    <s v="Paid"/>
  </r>
  <r>
    <x v="7250"/>
    <x v="46"/>
    <x v="0"/>
    <n v="0"/>
    <n v="1"/>
    <n v="0"/>
    <n v="0"/>
    <n v="0"/>
    <s v="N"/>
    <s v="N"/>
    <s v="N"/>
    <s v="Restore "/>
    <s v="Restore"/>
    <m/>
    <x v="2"/>
    <s v="260221UAXHJUT"/>
    <s v="Closed"/>
    <s v="Paid"/>
  </r>
  <r>
    <x v="7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HJUT"/>
    <s v="Closed"/>
    <s v="Paid"/>
  </r>
  <r>
    <x v="72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5VUI"/>
    <s v="Closed"/>
    <s v="Paid"/>
  </r>
  <r>
    <x v="72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VUI"/>
    <s v="Closed"/>
    <s v="Paid"/>
  </r>
  <r>
    <x v="7251"/>
    <x v="46"/>
    <x v="0"/>
    <n v="0"/>
    <n v="1"/>
    <n v="0"/>
    <n v="0"/>
    <n v="0"/>
    <s v="N"/>
    <s v="N"/>
    <s v="N"/>
    <s v="Restore "/>
    <s v="Restore"/>
    <m/>
    <x v="2"/>
    <s v="260221UAX5VUI"/>
    <s v="Closed"/>
    <s v="Paid"/>
  </r>
  <r>
    <x v="7252"/>
    <x v="2"/>
    <x v="3"/>
    <n v="5.2"/>
    <n v="1"/>
    <n v="5.2"/>
    <n v="5.2"/>
    <n v="5.2"/>
    <s v="N"/>
    <s v="N"/>
    <s v="N"/>
    <s v="Secawan "/>
    <s v="Secawan"/>
    <m/>
    <x v="0"/>
    <s v="260221IQFXD2G"/>
    <s v="Closed"/>
    <s v="Paid"/>
  </r>
  <r>
    <x v="7252"/>
    <x v="102"/>
    <x v="0"/>
    <n v="0"/>
    <n v="1"/>
    <n v="0"/>
    <n v="0"/>
    <n v="0"/>
    <s v="N"/>
    <s v="N"/>
    <s v="N"/>
    <s v="Secawan "/>
    <s v="Secawan"/>
    <m/>
    <x v="0"/>
    <s v="260221IQFXD2G"/>
    <s v="Closed"/>
    <s v="Paid"/>
  </r>
  <r>
    <x v="7252"/>
    <x v="2"/>
    <x v="3"/>
    <n v="5.2"/>
    <n v="1"/>
    <n v="5.2"/>
    <n v="5.2"/>
    <n v="5.2"/>
    <s v="N"/>
    <s v="N"/>
    <s v="N"/>
    <s v="Secawan "/>
    <s v="Secawan"/>
    <m/>
    <x v="0"/>
    <s v="260221IQFXD2G"/>
    <s v="Closed"/>
    <s v="Paid"/>
  </r>
  <r>
    <x v="7253"/>
    <x v="46"/>
    <x v="0"/>
    <n v="0"/>
    <n v="1"/>
    <n v="0"/>
    <n v="0"/>
    <n v="0"/>
    <s v="N"/>
    <s v="N"/>
    <s v="N"/>
    <s v="Restore "/>
    <s v="Restore"/>
    <m/>
    <x v="2"/>
    <s v="260221UAXCXEB"/>
    <s v="Closed"/>
    <s v="Paid"/>
  </r>
  <r>
    <x v="7253"/>
    <x v="131"/>
    <x v="8"/>
    <n v="20"/>
    <n v="1"/>
    <n v="20"/>
    <n v="20"/>
    <n v="20"/>
    <s v="N"/>
    <s v="N"/>
    <s v="N"/>
    <s v="Restore "/>
    <s v="Restore"/>
    <m/>
    <x v="2"/>
    <s v="260221UAXCXEB"/>
    <s v="Closed"/>
    <s v="Paid"/>
  </r>
  <r>
    <x v="7254"/>
    <x v="130"/>
    <x v="2"/>
    <n v="18"/>
    <n v="1"/>
    <n v="18"/>
    <n v="18"/>
    <n v="18"/>
    <s v="N"/>
    <s v="N"/>
    <s v="N"/>
    <s v="Secawan "/>
    <s v="Secawan"/>
    <m/>
    <x v="0"/>
    <s v="260221IQFB6RT"/>
    <s v="Closed"/>
    <s v="Paid"/>
  </r>
  <r>
    <x v="7254"/>
    <x v="2"/>
    <x v="3"/>
    <n v="5.2"/>
    <n v="1"/>
    <n v="5.2"/>
    <n v="5.2"/>
    <n v="5.2"/>
    <s v="N"/>
    <s v="N"/>
    <s v="N"/>
    <s v="Secawan "/>
    <s v="Secawan"/>
    <m/>
    <x v="0"/>
    <s v="260221IQFB6RT"/>
    <s v="Closed"/>
    <s v="Paid"/>
  </r>
  <r>
    <x v="7254"/>
    <x v="103"/>
    <x v="0"/>
    <n v="0"/>
    <n v="1"/>
    <n v="0"/>
    <n v="0"/>
    <n v="0"/>
    <s v="N"/>
    <s v="N"/>
    <s v="N"/>
    <s v="Secawan "/>
    <s v="Secawan"/>
    <m/>
    <x v="0"/>
    <s v="260221IQFB6RT"/>
    <s v="Closed"/>
    <s v="Paid"/>
  </r>
  <r>
    <x v="725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1IQFB6RT"/>
    <s v="Closed"/>
    <s v="Paid"/>
  </r>
  <r>
    <x v="7254"/>
    <x v="123"/>
    <x v="2"/>
    <n v="15"/>
    <n v="1"/>
    <n v="15"/>
    <n v="15"/>
    <n v="15"/>
    <s v="N"/>
    <s v="N"/>
    <s v="N"/>
    <s v="Secawan "/>
    <s v="Secawan"/>
    <m/>
    <x v="0"/>
    <s v="260221IQFB6RT"/>
    <s v="Closed"/>
    <s v="Paid"/>
  </r>
  <r>
    <x v="7255"/>
    <x v="26"/>
    <x v="7"/>
    <n v="5.66"/>
    <n v="1"/>
    <n v="5.66"/>
    <n v="5.66"/>
    <n v="5.66"/>
    <s v="N"/>
    <s v="N"/>
    <s v="Y"/>
    <s v="Bens Bakery "/>
    <s v="Bens Bakery"/>
    <m/>
    <x v="1"/>
    <s v="260221VEWOZK7"/>
    <s v="Closed"/>
    <s v="Paid"/>
  </r>
  <r>
    <x v="725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CAID"/>
    <s v="Closed"/>
    <s v="Paid"/>
  </r>
  <r>
    <x v="7256"/>
    <x v="76"/>
    <x v="3"/>
    <n v="12.5"/>
    <n v="1"/>
    <n v="12.5"/>
    <n v="12.5"/>
    <n v="12.5"/>
    <s v="N"/>
    <s v="N"/>
    <s v="N"/>
    <s v="Secawan "/>
    <s v="Secawan"/>
    <m/>
    <x v="0"/>
    <s v="260221IQFCAID"/>
    <s v="Closed"/>
    <s v="Paid"/>
  </r>
  <r>
    <x v="7256"/>
    <x v="126"/>
    <x v="4"/>
    <n v="13.8"/>
    <n v="1"/>
    <n v="13.8"/>
    <n v="13.8"/>
    <n v="13.8"/>
    <s v="N"/>
    <s v="N"/>
    <s v="N"/>
    <s v="Secawan "/>
    <s v="Secawan"/>
    <m/>
    <x v="0"/>
    <s v="260221IQFCAID"/>
    <s v="Closed"/>
    <s v="Paid"/>
  </r>
  <r>
    <x v="7256"/>
    <x v="102"/>
    <x v="0"/>
    <n v="0"/>
    <n v="1"/>
    <n v="0"/>
    <n v="0"/>
    <n v="0"/>
    <s v="N"/>
    <s v="N"/>
    <s v="N"/>
    <s v="Secawan "/>
    <s v="Secawan"/>
    <m/>
    <x v="0"/>
    <s v="260221IQFCAID"/>
    <s v="Closed"/>
    <s v="Paid"/>
  </r>
  <r>
    <x v="7256"/>
    <x v="5"/>
    <x v="2"/>
    <n v="7.9"/>
    <n v="1"/>
    <n v="7.9"/>
    <n v="7.9"/>
    <n v="7.9"/>
    <s v="N"/>
    <s v="N"/>
    <s v="N"/>
    <s v="Secawan "/>
    <s v="Secawan"/>
    <m/>
    <x v="0"/>
    <s v="260221IQFCAID"/>
    <s v="Closed"/>
    <s v="Paid"/>
  </r>
  <r>
    <x v="7257"/>
    <x v="2"/>
    <x v="3"/>
    <n v="5.2"/>
    <n v="1"/>
    <n v="5.2"/>
    <n v="5.2"/>
    <n v="5.2"/>
    <s v="N"/>
    <s v="N"/>
    <s v="N"/>
    <s v="Secawan "/>
    <s v="Secawan"/>
    <m/>
    <x v="0"/>
    <s v="260221IQF29FB"/>
    <s v="Closed"/>
    <s v="Paid"/>
  </r>
  <r>
    <x v="7257"/>
    <x v="2"/>
    <x v="3"/>
    <n v="5.2"/>
    <n v="1"/>
    <n v="5.2"/>
    <n v="5.2"/>
    <n v="5.2"/>
    <s v="N"/>
    <s v="N"/>
    <s v="N"/>
    <s v="Secawan "/>
    <s v="Secawan"/>
    <m/>
    <x v="0"/>
    <s v="260221IQF29FB"/>
    <s v="Closed"/>
    <s v="Paid"/>
  </r>
  <r>
    <x v="7257"/>
    <x v="102"/>
    <x v="0"/>
    <n v="0"/>
    <n v="1"/>
    <n v="0"/>
    <n v="0"/>
    <n v="0"/>
    <s v="N"/>
    <s v="N"/>
    <s v="N"/>
    <s v="Secawan "/>
    <s v="Secawan"/>
    <m/>
    <x v="0"/>
    <s v="260221IQF29FB"/>
    <s v="Closed"/>
    <s v="Paid"/>
  </r>
  <r>
    <x v="7258"/>
    <x v="131"/>
    <x v="8"/>
    <n v="20"/>
    <n v="1"/>
    <n v="20"/>
    <n v="20"/>
    <n v="20"/>
    <s v="N"/>
    <s v="N"/>
    <s v="N"/>
    <s v="Restore "/>
    <s v="Restore"/>
    <m/>
    <x v="2"/>
    <s v="260221UAX3IY9"/>
    <s v="Closed"/>
    <s v="Paid"/>
  </r>
  <r>
    <x v="7258"/>
    <x v="46"/>
    <x v="0"/>
    <n v="0"/>
    <n v="1"/>
    <n v="0"/>
    <n v="0"/>
    <n v="0"/>
    <s v="N"/>
    <s v="N"/>
    <s v="N"/>
    <s v="Restore "/>
    <s v="Restore"/>
    <m/>
    <x v="2"/>
    <s v="260221UAX3IY9"/>
    <s v="Closed"/>
    <s v="Paid"/>
  </r>
  <r>
    <x v="7259"/>
    <x v="131"/>
    <x v="8"/>
    <n v="20"/>
    <n v="1"/>
    <n v="20"/>
    <n v="20"/>
    <n v="20"/>
    <s v="N"/>
    <s v="N"/>
    <s v="N"/>
    <s v="Restore "/>
    <s v="Restore"/>
    <m/>
    <x v="2"/>
    <s v="260221UAXO94H"/>
    <s v="Closed"/>
    <s v="Paid"/>
  </r>
  <r>
    <x v="7259"/>
    <x v="46"/>
    <x v="0"/>
    <n v="0"/>
    <n v="1"/>
    <n v="0"/>
    <n v="0"/>
    <n v="0"/>
    <s v="N"/>
    <s v="N"/>
    <s v="N"/>
    <s v="Restore "/>
    <s v="Restore"/>
    <m/>
    <x v="2"/>
    <s v="260221UAXO94H"/>
    <s v="Closed"/>
    <s v="Paid"/>
  </r>
  <r>
    <x v="7260"/>
    <x v="111"/>
    <x v="8"/>
    <n v="19"/>
    <n v="1"/>
    <n v="19"/>
    <n v="19"/>
    <n v="19"/>
    <s v="N"/>
    <s v="N"/>
    <s v="N"/>
    <s v="Restore "/>
    <s v="Restore"/>
    <m/>
    <x v="2"/>
    <s v="260221UAXSFKJ"/>
    <s v="Closed"/>
    <s v="Paid"/>
  </r>
  <r>
    <x v="7260"/>
    <x v="46"/>
    <x v="0"/>
    <n v="0"/>
    <n v="1"/>
    <n v="0"/>
    <n v="0"/>
    <n v="0"/>
    <s v="N"/>
    <s v="N"/>
    <s v="N"/>
    <s v="Restore "/>
    <s v="Restore"/>
    <m/>
    <x v="2"/>
    <s v="260221UAXSFKJ"/>
    <s v="Closed"/>
    <s v="Paid"/>
  </r>
  <r>
    <x v="72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FKJ"/>
    <s v="Closed"/>
    <s v="Paid"/>
  </r>
  <r>
    <x v="7261"/>
    <x v="46"/>
    <x v="0"/>
    <n v="0"/>
    <n v="1"/>
    <n v="0"/>
    <n v="0"/>
    <n v="0"/>
    <s v="N"/>
    <s v="N"/>
    <s v="N"/>
    <s v="Restore "/>
    <s v="Restore"/>
    <m/>
    <x v="2"/>
    <s v="260221UAX2YTN"/>
    <s v="Closed"/>
    <s v="Paid"/>
  </r>
  <r>
    <x v="72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YTN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2"/>
    <x v="46"/>
    <x v="0"/>
    <n v="0"/>
    <n v="1"/>
    <n v="0"/>
    <n v="0"/>
    <n v="0"/>
    <s v="N"/>
    <s v="N"/>
    <s v="N"/>
    <s v="Restore "/>
    <s v="Restore"/>
    <m/>
    <x v="2"/>
    <s v="260221UAXRC96"/>
    <s v="Closed"/>
    <s v="Paid"/>
  </r>
  <r>
    <x v="7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C96"/>
    <s v="Closed"/>
    <s v="Paid"/>
  </r>
  <r>
    <x v="7263"/>
    <x v="2"/>
    <x v="3"/>
    <n v="5.2"/>
    <n v="1"/>
    <n v="5.2"/>
    <n v="5.2"/>
    <n v="5.2"/>
    <s v="N"/>
    <s v="N"/>
    <s v="N"/>
    <s v="Secawan "/>
    <s v="Secawan"/>
    <m/>
    <x v="0"/>
    <s v="260221IQF38ZO"/>
    <s v="Closed"/>
    <s v="Paid"/>
  </r>
  <r>
    <x v="72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52VS"/>
    <s v="Closed"/>
    <s v="Paid"/>
  </r>
  <r>
    <x v="7264"/>
    <x v="46"/>
    <x v="0"/>
    <n v="0"/>
    <n v="1"/>
    <n v="0"/>
    <n v="0"/>
    <n v="0"/>
    <s v="N"/>
    <s v="N"/>
    <s v="N"/>
    <s v="Restore "/>
    <s v="Restore"/>
    <m/>
    <x v="2"/>
    <s v="260221UAX52VS"/>
    <s v="Closed"/>
    <s v="Paid"/>
  </r>
  <r>
    <x v="7265"/>
    <x v="2"/>
    <x v="3"/>
    <n v="5.2"/>
    <n v="1"/>
    <n v="5.2"/>
    <n v="5.2"/>
    <n v="5.2"/>
    <s v="N"/>
    <s v="N"/>
    <s v="N"/>
    <s v="Secawan "/>
    <s v="Secawan"/>
    <m/>
    <x v="0"/>
    <s v="260221IQFSTU3"/>
    <s v="Closed"/>
    <s v="Paid"/>
  </r>
  <r>
    <x v="7265"/>
    <x v="39"/>
    <x v="4"/>
    <n v="18.5"/>
    <n v="1"/>
    <n v="18.5"/>
    <n v="18.5"/>
    <n v="18.5"/>
    <s v="N"/>
    <s v="N"/>
    <s v="N"/>
    <s v="Secawan "/>
    <s v="Secawan"/>
    <m/>
    <x v="0"/>
    <s v="260221IQFSTU3"/>
    <s v="Closed"/>
    <s v="Paid"/>
  </r>
  <r>
    <x v="7266"/>
    <x v="131"/>
    <x v="8"/>
    <n v="20"/>
    <n v="1"/>
    <n v="20"/>
    <n v="20"/>
    <n v="20"/>
    <s v="N"/>
    <s v="N"/>
    <s v="N"/>
    <s v="Restore "/>
    <s v="Restore"/>
    <m/>
    <x v="2"/>
    <s v="260221UAXQR22"/>
    <s v="Closed"/>
    <s v="Paid"/>
  </r>
  <r>
    <x v="7266"/>
    <x v="46"/>
    <x v="0"/>
    <n v="0"/>
    <n v="1"/>
    <n v="0"/>
    <n v="0"/>
    <n v="0"/>
    <s v="N"/>
    <s v="N"/>
    <s v="N"/>
    <s v="Restore "/>
    <s v="Restore"/>
    <m/>
    <x v="2"/>
    <s v="260221UAXQR22"/>
    <s v="Closed"/>
    <s v="Paid"/>
  </r>
  <r>
    <x v="7266"/>
    <x v="131"/>
    <x v="8"/>
    <n v="20"/>
    <n v="1"/>
    <n v="20"/>
    <n v="20"/>
    <n v="20"/>
    <s v="N"/>
    <s v="N"/>
    <s v="N"/>
    <s v="Restore "/>
    <s v="Restore"/>
    <m/>
    <x v="2"/>
    <s v="260221UAXQR22"/>
    <s v="Closed"/>
    <s v="Paid"/>
  </r>
  <r>
    <x v="7267"/>
    <x v="12"/>
    <x v="4"/>
    <n v="3.5"/>
    <n v="1"/>
    <n v="3.5"/>
    <n v="3.5"/>
    <n v="3.5"/>
    <s v="N"/>
    <s v="N"/>
    <s v="N"/>
    <s v="Secawan "/>
    <s v="Secawan"/>
    <m/>
    <x v="0"/>
    <s v="260221IQF5BC2"/>
    <s v="Closed"/>
    <s v="Paid"/>
  </r>
  <r>
    <x v="7267"/>
    <x v="12"/>
    <x v="4"/>
    <n v="3.5"/>
    <n v="1"/>
    <n v="3.5"/>
    <n v="3.5"/>
    <n v="3.5"/>
    <s v="N"/>
    <s v="N"/>
    <s v="N"/>
    <s v="Secawan "/>
    <s v="Secawan"/>
    <m/>
    <x v="0"/>
    <s v="260221IQF5BC2"/>
    <s v="Closed"/>
    <s v="Paid"/>
  </r>
  <r>
    <x v="7268"/>
    <x v="46"/>
    <x v="0"/>
    <n v="0"/>
    <n v="1"/>
    <n v="0"/>
    <n v="0"/>
    <n v="0"/>
    <s v="N"/>
    <s v="N"/>
    <s v="N"/>
    <s v="Restore "/>
    <s v="Restore"/>
    <m/>
    <x v="2"/>
    <s v="260221UAXW7NY"/>
    <s v="Closed"/>
    <s v="Paid"/>
  </r>
  <r>
    <x v="72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W7NY"/>
    <s v="Closed"/>
    <s v="Paid"/>
  </r>
  <r>
    <x v="7269"/>
    <x v="123"/>
    <x v="2"/>
    <n v="15"/>
    <n v="1"/>
    <n v="15"/>
    <n v="15"/>
    <n v="15"/>
    <s v="N"/>
    <s v="N"/>
    <s v="N"/>
    <s v="Secawan "/>
    <s v="Secawan"/>
    <m/>
    <x v="0"/>
    <s v="260221IQF959M"/>
    <s v="Closed"/>
    <s v="Paid"/>
  </r>
  <r>
    <x v="7270"/>
    <x v="14"/>
    <x v="4"/>
    <n v="6.8"/>
    <n v="1"/>
    <n v="6.8"/>
    <n v="6.8"/>
    <n v="6.8"/>
    <s v="N"/>
    <s v="N"/>
    <s v="N"/>
    <s v="Secawan "/>
    <s v="Secawan"/>
    <m/>
    <x v="0"/>
    <s v="260221IQFRQUP"/>
    <s v="Closed"/>
    <s v="Paid"/>
  </r>
  <r>
    <x v="7270"/>
    <x v="39"/>
    <x v="4"/>
    <n v="18.5"/>
    <n v="1"/>
    <n v="18.5"/>
    <n v="18.5"/>
    <n v="18.5"/>
    <s v="N"/>
    <s v="N"/>
    <s v="N"/>
    <s v="Secawan "/>
    <s v="Secawan"/>
    <m/>
    <x v="0"/>
    <s v="260221IQFRQUP"/>
    <s v="Closed"/>
    <s v="Paid"/>
  </r>
  <r>
    <x v="7271"/>
    <x v="19"/>
    <x v="0"/>
    <n v="0"/>
    <n v="1"/>
    <n v="0"/>
    <n v="0"/>
    <n v="0"/>
    <s v="N"/>
    <s v="N"/>
    <s v="N"/>
    <s v="Bens Bakery "/>
    <s v="Bens Bakery"/>
    <m/>
    <x v="1"/>
    <s v="260221VEWYSVJ"/>
    <s v="Closed"/>
    <s v="Paid"/>
  </r>
  <r>
    <x v="7271"/>
    <x v="73"/>
    <x v="7"/>
    <n v="14.15"/>
    <n v="1"/>
    <n v="14.15"/>
    <n v="14.15"/>
    <n v="14.15"/>
    <s v="N"/>
    <s v="N"/>
    <s v="Y"/>
    <s v="Bens Bakery "/>
    <s v="Bens Bakery"/>
    <m/>
    <x v="1"/>
    <s v="260221VEWYSVJ"/>
    <s v="Closed"/>
    <s v="Paid"/>
  </r>
  <r>
    <x v="7271"/>
    <x v="125"/>
    <x v="7"/>
    <n v="7.55"/>
    <n v="1"/>
    <n v="7.55"/>
    <n v="7.55"/>
    <n v="7.55"/>
    <s v="N"/>
    <s v="N"/>
    <s v="Y"/>
    <s v="Bens Bakery "/>
    <s v="Bens Bakery"/>
    <m/>
    <x v="1"/>
    <s v="260221VEWYSVJ"/>
    <s v="Closed"/>
    <s v="Paid"/>
  </r>
  <r>
    <x v="727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8F8"/>
    <s v="Closed"/>
    <s v="Paid"/>
  </r>
  <r>
    <x v="7272"/>
    <x v="103"/>
    <x v="0"/>
    <n v="0"/>
    <n v="1"/>
    <n v="0"/>
    <n v="0"/>
    <n v="0"/>
    <s v="N"/>
    <s v="N"/>
    <s v="N"/>
    <s v="Secawan "/>
    <s v="Secawan"/>
    <m/>
    <x v="0"/>
    <s v="260221IQFS8F8"/>
    <s v="Closed"/>
    <s v="Paid"/>
  </r>
  <r>
    <x v="7272"/>
    <x v="2"/>
    <x v="3"/>
    <n v="5.2"/>
    <n v="1"/>
    <n v="5.2"/>
    <n v="5.2"/>
    <n v="5.2"/>
    <s v="N"/>
    <s v="N"/>
    <s v="N"/>
    <s v="Secawan "/>
    <s v="Secawan"/>
    <m/>
    <x v="0"/>
    <s v="260221IQFS8F8"/>
    <s v="Closed"/>
    <s v="Paid"/>
  </r>
  <r>
    <x v="727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S8F8"/>
    <s v="Closed"/>
    <s v="Paid"/>
  </r>
  <r>
    <x v="7273"/>
    <x v="39"/>
    <x v="4"/>
    <n v="18.5"/>
    <n v="1"/>
    <n v="18.5"/>
    <n v="18.5"/>
    <n v="18.5"/>
    <s v="N"/>
    <s v="N"/>
    <s v="N"/>
    <s v="Secawan "/>
    <s v="Secawan"/>
    <m/>
    <x v="0"/>
    <s v="260221IQFKI8G"/>
    <s v="Closed"/>
    <s v="Paid"/>
  </r>
  <r>
    <x v="7273"/>
    <x v="103"/>
    <x v="0"/>
    <n v="0"/>
    <n v="1"/>
    <n v="0"/>
    <n v="0"/>
    <n v="0"/>
    <s v="N"/>
    <s v="N"/>
    <s v="N"/>
    <s v="Secawan "/>
    <s v="Secawan"/>
    <m/>
    <x v="0"/>
    <s v="260221IQFKI8G"/>
    <s v="Closed"/>
    <s v="Paid"/>
  </r>
  <r>
    <x v="7274"/>
    <x v="140"/>
    <x v="8"/>
    <n v="14.9"/>
    <n v="1"/>
    <n v="14.9"/>
    <n v="14.9"/>
    <n v="14.9"/>
    <s v="N"/>
    <s v="N"/>
    <s v="N"/>
    <s v="Restore "/>
    <s v="Restore"/>
    <m/>
    <x v="2"/>
    <s v="260221UAX3UAU"/>
    <s v="Closed"/>
    <s v="Paid"/>
  </r>
  <r>
    <x v="7274"/>
    <x v="140"/>
    <x v="8"/>
    <n v="14.9"/>
    <n v="1"/>
    <n v="14.9"/>
    <n v="14.9"/>
    <n v="14.9"/>
    <s v="N"/>
    <s v="N"/>
    <s v="N"/>
    <s v="Restore "/>
    <s v="Restore"/>
    <m/>
    <x v="2"/>
    <s v="260221UAX3UAU"/>
    <s v="Closed"/>
    <s v="Paid"/>
  </r>
  <r>
    <x v="7274"/>
    <x v="46"/>
    <x v="0"/>
    <n v="0"/>
    <n v="1"/>
    <n v="0"/>
    <n v="0"/>
    <n v="0"/>
    <s v="N"/>
    <s v="N"/>
    <s v="N"/>
    <s v="Restore "/>
    <s v="Restore"/>
    <m/>
    <x v="2"/>
    <s v="260221UAX3UAU"/>
    <s v="Closed"/>
    <s v="Paid"/>
  </r>
  <r>
    <x v="7275"/>
    <x v="45"/>
    <x v="2"/>
    <n v="18"/>
    <n v="1"/>
    <n v="18"/>
    <n v="18"/>
    <n v="18"/>
    <s v="N"/>
    <s v="N"/>
    <s v="N"/>
    <s v="Secawan "/>
    <s v="Secawan"/>
    <m/>
    <x v="0"/>
    <s v="260221IQF1Z89"/>
    <s v="Closed"/>
    <s v="Paid"/>
  </r>
  <r>
    <x v="7275"/>
    <x v="149"/>
    <x v="2"/>
    <n v="18"/>
    <n v="1"/>
    <n v="18"/>
    <n v="18"/>
    <n v="18"/>
    <s v="N"/>
    <s v="N"/>
    <s v="N"/>
    <s v="Secawan "/>
    <s v="Secawan"/>
    <m/>
    <x v="0"/>
    <s v="260221IQF1Z89"/>
    <s v="Closed"/>
    <s v="Paid"/>
  </r>
  <r>
    <x v="7275"/>
    <x v="103"/>
    <x v="0"/>
    <n v="0"/>
    <n v="1"/>
    <n v="0"/>
    <n v="0"/>
    <n v="0"/>
    <s v="N"/>
    <s v="N"/>
    <s v="N"/>
    <s v="Secawan "/>
    <s v="Secawan"/>
    <m/>
    <x v="0"/>
    <s v="260221IQF1Z89"/>
    <s v="Closed"/>
    <s v="Paid"/>
  </r>
  <r>
    <x v="7275"/>
    <x v="2"/>
    <x v="3"/>
    <n v="5.2"/>
    <n v="1"/>
    <n v="5.2"/>
    <n v="5.2"/>
    <n v="5.2"/>
    <s v="N"/>
    <s v="N"/>
    <s v="N"/>
    <s v="Secawan "/>
    <s v="Secawan"/>
    <m/>
    <x v="0"/>
    <s v="260221IQF1Z89"/>
    <s v="Closed"/>
    <s v="Paid"/>
  </r>
  <r>
    <x v="7276"/>
    <x v="39"/>
    <x v="4"/>
    <n v="18.5"/>
    <n v="1"/>
    <n v="18.5"/>
    <n v="18.5"/>
    <n v="18.5"/>
    <s v="N"/>
    <s v="N"/>
    <s v="N"/>
    <s v="Secawan "/>
    <s v="Secawan"/>
    <m/>
    <x v="0"/>
    <s v="260221IQF027O"/>
    <s v="Closed"/>
    <s v="Paid"/>
  </r>
  <r>
    <x v="7276"/>
    <x v="103"/>
    <x v="0"/>
    <n v="0"/>
    <n v="1"/>
    <n v="0"/>
    <n v="0"/>
    <n v="0"/>
    <s v="N"/>
    <s v="N"/>
    <s v="N"/>
    <s v="Secawan "/>
    <s v="Secawan"/>
    <m/>
    <x v="0"/>
    <s v="260221IQF027O"/>
    <s v="Closed"/>
    <s v="Paid"/>
  </r>
  <r>
    <x v="7277"/>
    <x v="169"/>
    <x v="8"/>
    <n v="14.9"/>
    <n v="1"/>
    <n v="14.9"/>
    <n v="14.9"/>
    <n v="14.9"/>
    <s v="N"/>
    <s v="N"/>
    <s v="N"/>
    <s v="Restore "/>
    <s v="Restore"/>
    <m/>
    <x v="2"/>
    <s v="260221UAXILV8"/>
    <s v="Closed"/>
    <s v="Paid"/>
  </r>
  <r>
    <x v="7277"/>
    <x v="46"/>
    <x v="0"/>
    <n v="0"/>
    <n v="1"/>
    <n v="0"/>
    <n v="0"/>
    <n v="0"/>
    <s v="N"/>
    <s v="N"/>
    <s v="N"/>
    <s v="Restore "/>
    <s v="Restore"/>
    <m/>
    <x v="2"/>
    <s v="260221UAXILV8"/>
    <s v="Closed"/>
    <s v="Paid"/>
  </r>
  <r>
    <x v="7277"/>
    <x v="111"/>
    <x v="8"/>
    <n v="19"/>
    <n v="1"/>
    <n v="19"/>
    <n v="19"/>
    <n v="19"/>
    <s v="N"/>
    <s v="N"/>
    <s v="N"/>
    <s v="Restore "/>
    <s v="Restore"/>
    <m/>
    <x v="2"/>
    <s v="260221UAXILV8"/>
    <s v="Closed"/>
    <s v="Paid"/>
  </r>
  <r>
    <x v="72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LV8"/>
    <s v="Closed"/>
    <s v="Paid"/>
  </r>
  <r>
    <x v="7277"/>
    <x v="169"/>
    <x v="8"/>
    <n v="14.9"/>
    <n v="1"/>
    <n v="14.9"/>
    <n v="14.9"/>
    <n v="14.9"/>
    <s v="N"/>
    <s v="N"/>
    <s v="N"/>
    <s v="Restore "/>
    <s v="Restore"/>
    <m/>
    <x v="2"/>
    <s v="260221UAXILV8"/>
    <s v="Closed"/>
    <s v="Paid"/>
  </r>
  <r>
    <x v="7278"/>
    <x v="103"/>
    <x v="0"/>
    <n v="0"/>
    <n v="1"/>
    <n v="0"/>
    <n v="0"/>
    <n v="0"/>
    <s v="N"/>
    <s v="N"/>
    <s v="N"/>
    <s v="Secawan "/>
    <s v="Secawan"/>
    <m/>
    <x v="0"/>
    <s v="260221IQFS0IQ"/>
    <s v="Closed"/>
    <s v="Paid"/>
  </r>
  <r>
    <x v="727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S0IQ"/>
    <s v="Closed"/>
    <s v="Paid"/>
  </r>
  <r>
    <x v="7279"/>
    <x v="103"/>
    <x v="0"/>
    <n v="0"/>
    <n v="1"/>
    <n v="0"/>
    <n v="0"/>
    <n v="0"/>
    <s v="N"/>
    <s v="N"/>
    <s v="N"/>
    <s v="Secawan "/>
    <s v="Secawan"/>
    <m/>
    <x v="0"/>
    <s v="260221IQFQAOO"/>
    <s v="Closed"/>
    <s v="Paid"/>
  </r>
  <r>
    <x v="7279"/>
    <x v="2"/>
    <x v="3"/>
    <n v="5.2"/>
    <n v="1"/>
    <n v="5.2"/>
    <n v="5.2"/>
    <n v="5.2"/>
    <s v="N"/>
    <s v="N"/>
    <s v="N"/>
    <s v="Secawan "/>
    <s v="Secawan"/>
    <m/>
    <x v="0"/>
    <s v="260221IQFQAOO"/>
    <s v="Closed"/>
    <s v="Paid"/>
  </r>
  <r>
    <x v="728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NL"/>
    <s v="Closed"/>
    <s v="Paid"/>
  </r>
  <r>
    <x v="7280"/>
    <x v="46"/>
    <x v="0"/>
    <n v="0"/>
    <n v="1"/>
    <n v="0"/>
    <n v="0"/>
    <n v="0"/>
    <s v="N"/>
    <s v="N"/>
    <s v="N"/>
    <s v="Restore "/>
    <s v="Restore"/>
    <m/>
    <x v="2"/>
    <s v="260221UAX3NNL"/>
    <s v="Closed"/>
    <s v="Paid"/>
  </r>
  <r>
    <x v="728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NL"/>
    <s v="Closed"/>
    <s v="Paid"/>
  </r>
  <r>
    <x v="7281"/>
    <x v="103"/>
    <x v="0"/>
    <n v="0"/>
    <n v="1"/>
    <n v="0"/>
    <n v="0"/>
    <n v="0"/>
    <s v="N"/>
    <s v="N"/>
    <s v="N"/>
    <s v="Secawan "/>
    <s v="Secawan"/>
    <m/>
    <x v="0"/>
    <s v="260221IQFNH90"/>
    <s v="Closed"/>
    <s v="Paid"/>
  </r>
  <r>
    <x v="7281"/>
    <x v="39"/>
    <x v="4"/>
    <n v="18.5"/>
    <n v="1"/>
    <n v="18.5"/>
    <n v="18.5"/>
    <n v="18.5"/>
    <s v="N"/>
    <s v="N"/>
    <s v="N"/>
    <s v="Secawan "/>
    <s v="Secawan"/>
    <m/>
    <x v="0"/>
    <s v="260221IQFNH90"/>
    <s v="Closed"/>
    <s v="Paid"/>
  </r>
  <r>
    <x v="7281"/>
    <x v="2"/>
    <x v="3"/>
    <n v="5.2"/>
    <n v="1"/>
    <n v="5.2"/>
    <n v="5.2"/>
    <n v="5.2"/>
    <s v="N"/>
    <s v="N"/>
    <s v="N"/>
    <s v="Secawan "/>
    <s v="Secawan"/>
    <m/>
    <x v="0"/>
    <s v="260221IQFNH90"/>
    <s v="Closed"/>
    <s v="Paid"/>
  </r>
  <r>
    <x v="72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9WK4"/>
    <s v="Closed"/>
    <s v="Paid"/>
  </r>
  <r>
    <x v="7282"/>
    <x v="46"/>
    <x v="0"/>
    <n v="0"/>
    <n v="1"/>
    <n v="0"/>
    <n v="0"/>
    <n v="0"/>
    <s v="N"/>
    <s v="N"/>
    <s v="N"/>
    <s v="Restore "/>
    <s v="Restore"/>
    <m/>
    <x v="2"/>
    <s v="260221UAX9WK4"/>
    <s v="Closed"/>
    <s v="Paid"/>
  </r>
  <r>
    <x v="7283"/>
    <x v="103"/>
    <x v="0"/>
    <n v="0"/>
    <n v="1"/>
    <n v="0"/>
    <n v="0"/>
    <n v="0"/>
    <s v="N"/>
    <s v="N"/>
    <s v="N"/>
    <s v="Secawan "/>
    <s v="Secawan"/>
    <m/>
    <x v="0"/>
    <s v="260221IQFJIUN"/>
    <s v="Closed"/>
    <s v="Paid"/>
  </r>
  <r>
    <x v="7283"/>
    <x v="39"/>
    <x v="4"/>
    <n v="18.5"/>
    <n v="1"/>
    <n v="18.5"/>
    <n v="18.5"/>
    <n v="18.5"/>
    <s v="N"/>
    <s v="N"/>
    <s v="N"/>
    <s v="Secawan "/>
    <s v="Secawan"/>
    <m/>
    <x v="0"/>
    <s v="260221IQFJIUN"/>
    <s v="Closed"/>
    <s v="Paid"/>
  </r>
  <r>
    <x v="7283"/>
    <x v="2"/>
    <x v="3"/>
    <n v="5.2"/>
    <n v="1"/>
    <n v="5.2"/>
    <n v="5.2"/>
    <n v="5.2"/>
    <s v="N"/>
    <s v="N"/>
    <s v="N"/>
    <s v="Secawan "/>
    <s v="Secawan"/>
    <m/>
    <x v="0"/>
    <s v="260221IQFJIUN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4"/>
    <x v="46"/>
    <x v="0"/>
    <n v="0"/>
    <n v="1"/>
    <n v="0"/>
    <n v="0"/>
    <n v="0"/>
    <s v="N"/>
    <s v="N"/>
    <s v="N"/>
    <s v="Restore "/>
    <s v="Restore"/>
    <m/>
    <x v="2"/>
    <s v="260221UAXPL1P"/>
    <s v="Closed"/>
    <s v="Paid"/>
  </r>
  <r>
    <x v="72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L1P"/>
    <s v="Closed"/>
    <s v="Paid"/>
  </r>
  <r>
    <x v="7285"/>
    <x v="39"/>
    <x v="4"/>
    <n v="18.5"/>
    <n v="1"/>
    <n v="18.5"/>
    <n v="18.5"/>
    <n v="18.5"/>
    <s v="N"/>
    <s v="N"/>
    <s v="N"/>
    <s v="Secawan "/>
    <s v="Secawan"/>
    <m/>
    <x v="0"/>
    <s v="260221IQFXOZB"/>
    <s v="Closed"/>
    <s v="Paid"/>
  </r>
  <r>
    <x v="7285"/>
    <x v="103"/>
    <x v="0"/>
    <n v="0"/>
    <n v="1"/>
    <n v="0"/>
    <n v="0"/>
    <n v="0"/>
    <s v="N"/>
    <s v="N"/>
    <s v="N"/>
    <s v="Secawan "/>
    <s v="Secawan"/>
    <m/>
    <x v="0"/>
    <s v="260221IQFXOZB"/>
    <s v="Closed"/>
    <s v="Paid"/>
  </r>
  <r>
    <x v="7286"/>
    <x v="26"/>
    <x v="7"/>
    <n v="5.66"/>
    <n v="1"/>
    <n v="5.66"/>
    <n v="5.66"/>
    <n v="5.66"/>
    <s v="N"/>
    <s v="N"/>
    <s v="Y"/>
    <s v="Bens Bakery "/>
    <s v="Bens Bakery"/>
    <m/>
    <x v="1"/>
    <s v="260221VEW6KYO"/>
    <s v="Closed"/>
    <s v="Paid"/>
  </r>
  <r>
    <x v="7286"/>
    <x v="72"/>
    <x v="7"/>
    <n v="5.66"/>
    <n v="1"/>
    <n v="5.66"/>
    <n v="5.66"/>
    <n v="5.66"/>
    <s v="N"/>
    <s v="N"/>
    <s v="Y"/>
    <s v="Bens Bakery "/>
    <s v="Bens Bakery"/>
    <m/>
    <x v="1"/>
    <s v="260221VEW6KYO"/>
    <s v="Closed"/>
    <s v="Paid"/>
  </r>
  <r>
    <x v="7287"/>
    <x v="103"/>
    <x v="0"/>
    <n v="0"/>
    <n v="1"/>
    <n v="0"/>
    <n v="0"/>
    <n v="0"/>
    <s v="N"/>
    <s v="N"/>
    <s v="N"/>
    <s v="Secawan "/>
    <s v="Secawan"/>
    <m/>
    <x v="0"/>
    <s v="260221IQFK6R0"/>
    <s v="Closed"/>
    <s v="Paid"/>
  </r>
  <r>
    <x v="7287"/>
    <x v="12"/>
    <x v="4"/>
    <n v="3.5"/>
    <n v="1"/>
    <n v="3.5"/>
    <n v="3.5"/>
    <n v="3.5"/>
    <s v="N"/>
    <s v="N"/>
    <s v="N"/>
    <s v="Secawan "/>
    <s v="Secawan"/>
    <m/>
    <x v="0"/>
    <s v="260221IQFK6R0"/>
    <s v="Closed"/>
    <s v="Paid"/>
  </r>
  <r>
    <x v="7288"/>
    <x v="103"/>
    <x v="0"/>
    <n v="0"/>
    <n v="1"/>
    <n v="0"/>
    <n v="0"/>
    <n v="0"/>
    <s v="N"/>
    <s v="N"/>
    <s v="N"/>
    <s v="Secawan "/>
    <s v="Secawan"/>
    <m/>
    <x v="0"/>
    <s v="260221IQFIOZL"/>
    <s v="Closed"/>
    <s v="Paid"/>
  </r>
  <r>
    <x v="7288"/>
    <x v="12"/>
    <x v="4"/>
    <n v="3.5"/>
    <n v="1"/>
    <n v="3.5"/>
    <n v="3.5"/>
    <n v="3.5"/>
    <s v="N"/>
    <s v="N"/>
    <s v="N"/>
    <s v="Secawan "/>
    <s v="Secawan"/>
    <m/>
    <x v="0"/>
    <s v="260221IQFIOZL"/>
    <s v="Closed"/>
    <s v="Paid"/>
  </r>
  <r>
    <x v="7289"/>
    <x v="111"/>
    <x v="8"/>
    <n v="19"/>
    <n v="1"/>
    <n v="19"/>
    <n v="19"/>
    <n v="19"/>
    <s v="N"/>
    <s v="N"/>
    <s v="N"/>
    <s v="Restore "/>
    <s v="Restore"/>
    <m/>
    <x v="2"/>
    <s v="260221UAXY684"/>
    <s v="Closed"/>
    <s v="Paid"/>
  </r>
  <r>
    <x v="7289"/>
    <x v="46"/>
    <x v="0"/>
    <n v="0"/>
    <n v="1"/>
    <n v="0"/>
    <n v="0"/>
    <n v="0"/>
    <s v="N"/>
    <s v="N"/>
    <s v="N"/>
    <s v="Restore "/>
    <s v="Restore"/>
    <m/>
    <x v="2"/>
    <s v="260221UAXY684"/>
    <s v="Closed"/>
    <s v="Paid"/>
  </r>
  <r>
    <x v="7290"/>
    <x v="142"/>
    <x v="7"/>
    <n v="3.77"/>
    <n v="1"/>
    <n v="3.77"/>
    <n v="3.77"/>
    <n v="3.77"/>
    <s v="N"/>
    <s v="N"/>
    <s v="Y"/>
    <s v="Bens Bakery "/>
    <s v="Bens Bakery"/>
    <m/>
    <x v="1"/>
    <s v="260221VEW15DJ"/>
    <s v="Closed"/>
    <s v="Paid"/>
  </r>
  <r>
    <x v="7291"/>
    <x v="67"/>
    <x v="4"/>
    <n v="12.8"/>
    <n v="1"/>
    <n v="12.8"/>
    <n v="12.8"/>
    <n v="12.8"/>
    <s v="N"/>
    <s v="N"/>
    <s v="N"/>
    <s v="Secawan "/>
    <s v="Secawan"/>
    <m/>
    <x v="0"/>
    <s v="260221IQF49A7"/>
    <s v="Closed"/>
    <s v="Paid"/>
  </r>
  <r>
    <x v="7291"/>
    <x v="2"/>
    <x v="3"/>
    <n v="5.2"/>
    <n v="2"/>
    <n v="10.4"/>
    <n v="10.4"/>
    <n v="10.4"/>
    <s v="N"/>
    <s v="N"/>
    <s v="N"/>
    <s v="Secawan "/>
    <s v="Secawan"/>
    <m/>
    <x v="0"/>
    <s v="260221IQF49A7"/>
    <s v="Closed"/>
    <s v="Paid"/>
  </r>
  <r>
    <x v="7291"/>
    <x v="11"/>
    <x v="4"/>
    <n v="7.8"/>
    <n v="2"/>
    <n v="15.6"/>
    <n v="15.6"/>
    <n v="15.6"/>
    <s v="N"/>
    <s v="N"/>
    <s v="N"/>
    <s v="Secawan "/>
    <s v="Secawan"/>
    <m/>
    <x v="0"/>
    <s v="260221IQF49A7"/>
    <s v="Closed"/>
    <s v="Paid"/>
  </r>
  <r>
    <x v="7291"/>
    <x v="39"/>
    <x v="4"/>
    <n v="18.5"/>
    <n v="1"/>
    <n v="18.5"/>
    <n v="18.5"/>
    <n v="18.5"/>
    <s v="N"/>
    <s v="N"/>
    <s v="N"/>
    <s v="Secawan "/>
    <s v="Secawan"/>
    <m/>
    <x v="0"/>
    <s v="260221IQF49A7"/>
    <s v="Closed"/>
    <s v="Paid"/>
  </r>
  <r>
    <x v="7291"/>
    <x v="103"/>
    <x v="0"/>
    <n v="0"/>
    <n v="1"/>
    <n v="0"/>
    <n v="0"/>
    <n v="0"/>
    <s v="N"/>
    <s v="N"/>
    <s v="N"/>
    <s v="Secawan "/>
    <s v="Secawan"/>
    <m/>
    <x v="0"/>
    <s v="260221IQF49A7"/>
    <s v="Closed"/>
    <s v="Paid"/>
  </r>
  <r>
    <x v="7291"/>
    <x v="126"/>
    <x v="4"/>
    <n v="13.8"/>
    <n v="2"/>
    <n v="27.6"/>
    <n v="27.6"/>
    <n v="27.6"/>
    <s v="N"/>
    <s v="N"/>
    <s v="N"/>
    <s v="Secawan "/>
    <s v="Secawan"/>
    <m/>
    <x v="0"/>
    <s v="260221IQF49A7"/>
    <s v="Closed"/>
    <s v="Paid"/>
  </r>
  <r>
    <x v="729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RY0"/>
    <s v="Closed"/>
    <s v="Paid"/>
  </r>
  <r>
    <x v="7292"/>
    <x v="46"/>
    <x v="0"/>
    <n v="0"/>
    <n v="1"/>
    <n v="0"/>
    <n v="0"/>
    <n v="0"/>
    <s v="N"/>
    <s v="N"/>
    <s v="N"/>
    <s v="Restore "/>
    <s v="Restore"/>
    <m/>
    <x v="2"/>
    <s v="260221UAXPRY0"/>
    <s v="Closed"/>
    <s v="Paid"/>
  </r>
  <r>
    <x v="729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PRY0"/>
    <s v="Closed"/>
    <s v="Paid"/>
  </r>
  <r>
    <x v="7293"/>
    <x v="23"/>
    <x v="7"/>
    <n v="9.43"/>
    <n v="1"/>
    <n v="9.43"/>
    <n v="9.43"/>
    <n v="9.43"/>
    <s v="N"/>
    <s v="N"/>
    <s v="Y"/>
    <s v="Bens Bakery "/>
    <s v="Bens Bakery"/>
    <m/>
    <x v="1"/>
    <s v="260221VEWU971"/>
    <s v="Closed"/>
    <s v="Paid"/>
  </r>
  <r>
    <x v="7294"/>
    <x v="2"/>
    <x v="3"/>
    <n v="5.2"/>
    <n v="1"/>
    <n v="5.2"/>
    <n v="5.2"/>
    <n v="5.2"/>
    <s v="N"/>
    <s v="N"/>
    <s v="N"/>
    <s v="Secawan "/>
    <s v="Secawan"/>
    <m/>
    <x v="0"/>
    <s v="260221IQFV3YW"/>
    <s v="Closed"/>
    <s v="Paid"/>
  </r>
  <r>
    <x v="7294"/>
    <x v="102"/>
    <x v="0"/>
    <n v="0"/>
    <n v="1"/>
    <n v="0"/>
    <n v="0"/>
    <n v="0"/>
    <s v="N"/>
    <s v="N"/>
    <s v="N"/>
    <s v="Secawan "/>
    <s v="Secawan"/>
    <m/>
    <x v="0"/>
    <s v="260221IQFV3YW"/>
    <s v="Closed"/>
    <s v="Paid"/>
  </r>
  <r>
    <x v="7294"/>
    <x v="39"/>
    <x v="4"/>
    <n v="18.5"/>
    <n v="1"/>
    <n v="18.5"/>
    <n v="18.5"/>
    <n v="18.5"/>
    <s v="N"/>
    <s v="N"/>
    <s v="N"/>
    <s v="Secawan "/>
    <s v="Secawan"/>
    <m/>
    <x v="0"/>
    <s v="260221IQFV3YW"/>
    <s v="Closed"/>
    <s v="Paid"/>
  </r>
  <r>
    <x v="72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OAN8"/>
    <s v="Closed"/>
    <s v="Paid"/>
  </r>
  <r>
    <x v="7295"/>
    <x v="149"/>
    <x v="2"/>
    <n v="18"/>
    <n v="1"/>
    <n v="18"/>
    <n v="18"/>
    <n v="18"/>
    <s v="N"/>
    <s v="N"/>
    <s v="N"/>
    <s v="Secawan "/>
    <s v="Secawan"/>
    <m/>
    <x v="0"/>
    <s v="260221IQFOAN8"/>
    <s v="Closed"/>
    <s v="Paid"/>
  </r>
  <r>
    <x v="7295"/>
    <x v="103"/>
    <x v="0"/>
    <n v="0"/>
    <n v="1"/>
    <n v="0"/>
    <n v="0"/>
    <n v="0"/>
    <s v="N"/>
    <s v="N"/>
    <s v="N"/>
    <s v="Secawan "/>
    <s v="Secawan"/>
    <m/>
    <x v="0"/>
    <s v="260221IQFOAN8"/>
    <s v="Closed"/>
    <s v="Paid"/>
  </r>
  <r>
    <x v="7296"/>
    <x v="2"/>
    <x v="3"/>
    <n v="5.2"/>
    <n v="1"/>
    <n v="5.2"/>
    <n v="5.2"/>
    <n v="5.2"/>
    <s v="N"/>
    <s v="N"/>
    <s v="N"/>
    <s v="Secawan "/>
    <s v="Secawan"/>
    <m/>
    <x v="0"/>
    <s v="260221IQF54AY"/>
    <s v="Closed"/>
    <s v="Paid"/>
  </r>
  <r>
    <x v="7296"/>
    <x v="36"/>
    <x v="4"/>
    <n v="1.5"/>
    <n v="1"/>
    <n v="1.5"/>
    <n v="1.5"/>
    <n v="1.5"/>
    <s v="N"/>
    <s v="N"/>
    <s v="N"/>
    <s v="Secawan "/>
    <s v="Secawan"/>
    <m/>
    <x v="0"/>
    <s v="260221IQF54AY"/>
    <s v="Closed"/>
    <s v="Paid"/>
  </r>
  <r>
    <x v="7296"/>
    <x v="39"/>
    <x v="4"/>
    <n v="18.5"/>
    <n v="1"/>
    <n v="18.5"/>
    <n v="18.5"/>
    <n v="18.5"/>
    <s v="N"/>
    <s v="N"/>
    <s v="N"/>
    <s v="Secawan "/>
    <s v="Secawan"/>
    <m/>
    <x v="0"/>
    <s v="260221IQF54AY"/>
    <s v="Closed"/>
    <s v="Paid"/>
  </r>
  <r>
    <x v="7296"/>
    <x v="102"/>
    <x v="0"/>
    <n v="0"/>
    <n v="1"/>
    <n v="0"/>
    <n v="0"/>
    <n v="0"/>
    <s v="N"/>
    <s v="N"/>
    <s v="N"/>
    <s v="Secawan "/>
    <s v="Secawan"/>
    <m/>
    <x v="0"/>
    <s v="260221IQF54AY"/>
    <s v="Closed"/>
    <s v="Paid"/>
  </r>
  <r>
    <x v="7297"/>
    <x v="103"/>
    <x v="0"/>
    <n v="0"/>
    <n v="1"/>
    <n v="0"/>
    <n v="0"/>
    <n v="0"/>
    <s v="N"/>
    <s v="N"/>
    <s v="N"/>
    <s v="Secawan "/>
    <s v="Secawan"/>
    <m/>
    <x v="0"/>
    <s v="260221IQFWNRF"/>
    <s v="Closed"/>
    <s v="Paid"/>
  </r>
  <r>
    <x v="7297"/>
    <x v="2"/>
    <x v="3"/>
    <n v="5.2"/>
    <n v="1"/>
    <n v="5.2"/>
    <n v="5.2"/>
    <n v="5.2"/>
    <s v="N"/>
    <s v="N"/>
    <s v="N"/>
    <s v="Secawan "/>
    <s v="Secawan"/>
    <m/>
    <x v="0"/>
    <s v="260221IQFWNRF"/>
    <s v="Closed"/>
    <s v="Paid"/>
  </r>
  <r>
    <x v="7298"/>
    <x v="46"/>
    <x v="0"/>
    <n v="0"/>
    <n v="1"/>
    <n v="0"/>
    <n v="0"/>
    <n v="0"/>
    <s v="N"/>
    <s v="N"/>
    <s v="N"/>
    <s v="Restore "/>
    <s v="Restore"/>
    <m/>
    <x v="2"/>
    <s v="260221UAX7SCF"/>
    <s v="Closed"/>
    <s v="Paid"/>
  </r>
  <r>
    <x v="7298"/>
    <x v="131"/>
    <x v="8"/>
    <n v="20"/>
    <n v="1"/>
    <n v="20"/>
    <n v="20"/>
    <n v="20"/>
    <s v="N"/>
    <s v="N"/>
    <s v="N"/>
    <s v="Restore "/>
    <s v="Restore"/>
    <m/>
    <x v="2"/>
    <s v="260221UAX7SCF"/>
    <s v="Closed"/>
    <s v="Paid"/>
  </r>
  <r>
    <x v="7299"/>
    <x v="46"/>
    <x v="0"/>
    <n v="0"/>
    <n v="1"/>
    <n v="0"/>
    <n v="0"/>
    <n v="0"/>
    <s v="N"/>
    <s v="N"/>
    <s v="N"/>
    <s v="Restore "/>
    <s v="Restore"/>
    <m/>
    <x v="2"/>
    <s v="260221UAXQRLQ"/>
    <s v="Closed"/>
    <s v="Paid"/>
  </r>
  <r>
    <x v="72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RLQ"/>
    <s v="Closed"/>
    <s v="Paid"/>
  </r>
  <r>
    <x v="7300"/>
    <x v="169"/>
    <x v="8"/>
    <n v="14.9"/>
    <n v="1"/>
    <n v="14.9"/>
    <n v="14.9"/>
    <n v="14.9"/>
    <s v="N"/>
    <s v="N"/>
    <s v="N"/>
    <s v="Restore "/>
    <s v="Restore"/>
    <m/>
    <x v="2"/>
    <s v="260221UAXX39C"/>
    <s v="Closed"/>
    <s v="Paid"/>
  </r>
  <r>
    <x v="7300"/>
    <x v="131"/>
    <x v="8"/>
    <n v="20"/>
    <n v="1"/>
    <n v="20"/>
    <n v="20"/>
    <n v="20"/>
    <s v="N"/>
    <s v="N"/>
    <s v="N"/>
    <s v="Restore "/>
    <s v="Restore"/>
    <m/>
    <x v="2"/>
    <s v="260221UAXX39C"/>
    <s v="Closed"/>
    <s v="Paid"/>
  </r>
  <r>
    <x v="7300"/>
    <x v="46"/>
    <x v="0"/>
    <n v="0"/>
    <n v="1"/>
    <n v="0"/>
    <n v="0"/>
    <n v="0"/>
    <s v="N"/>
    <s v="N"/>
    <s v="N"/>
    <s v="Restore "/>
    <s v="Restore"/>
    <m/>
    <x v="2"/>
    <s v="260221UAXX39C"/>
    <s v="Closed"/>
    <s v="Paid"/>
  </r>
  <r>
    <x v="7301"/>
    <x v="103"/>
    <x v="0"/>
    <n v="0"/>
    <n v="1"/>
    <n v="0"/>
    <n v="0"/>
    <n v="0"/>
    <s v="N"/>
    <s v="N"/>
    <s v="N"/>
    <s v="Secawan "/>
    <s v="Secawan"/>
    <m/>
    <x v="0"/>
    <s v="260221IQFJNPJ"/>
    <s v="Closed"/>
    <s v="Paid"/>
  </r>
  <r>
    <x v="7301"/>
    <x v="123"/>
    <x v="2"/>
    <n v="15"/>
    <n v="1"/>
    <n v="15"/>
    <n v="15"/>
    <n v="15"/>
    <s v="N"/>
    <s v="N"/>
    <s v="N"/>
    <s v="Secawan "/>
    <s v="Secawan"/>
    <m/>
    <x v="0"/>
    <s v="260221IQFJNPJ"/>
    <s v="Closed"/>
    <s v="Paid"/>
  </r>
  <r>
    <x v="7302"/>
    <x v="103"/>
    <x v="0"/>
    <n v="0"/>
    <n v="1"/>
    <n v="0"/>
    <n v="0"/>
    <n v="0"/>
    <s v="N"/>
    <s v="N"/>
    <s v="N"/>
    <s v="Secawan "/>
    <s v="Secawan"/>
    <m/>
    <x v="0"/>
    <s v="260221IQFO9GQ"/>
    <s v="Closed"/>
    <s v="Paid"/>
  </r>
  <r>
    <x v="730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O9GQ"/>
    <s v="Closed"/>
    <s v="Paid"/>
  </r>
  <r>
    <x v="7303"/>
    <x v="103"/>
    <x v="0"/>
    <n v="0"/>
    <n v="1"/>
    <n v="0"/>
    <n v="0"/>
    <n v="0"/>
    <s v="N"/>
    <s v="N"/>
    <s v="N"/>
    <s v="Secawan "/>
    <s v="Secawan"/>
    <m/>
    <x v="0"/>
    <s v="260221IQFXCQ7"/>
    <s v="Closed"/>
    <s v="Paid"/>
  </r>
  <r>
    <x v="7303"/>
    <x v="39"/>
    <x v="4"/>
    <n v="18.5"/>
    <n v="1"/>
    <n v="18.5"/>
    <n v="18.5"/>
    <n v="18.5"/>
    <s v="N"/>
    <s v="N"/>
    <s v="N"/>
    <s v="Secawan "/>
    <s v="Secawan"/>
    <m/>
    <x v="0"/>
    <s v="260221IQFXCQ7"/>
    <s v="Closed"/>
    <s v="Paid"/>
  </r>
  <r>
    <x v="7304"/>
    <x v="103"/>
    <x v="0"/>
    <n v="0"/>
    <n v="1"/>
    <n v="0"/>
    <n v="0"/>
    <n v="0"/>
    <s v="N"/>
    <s v="N"/>
    <s v="N"/>
    <s v="Secawan "/>
    <s v="Secawan"/>
    <m/>
    <x v="0"/>
    <s v="260221IQFEE4B"/>
    <s v="Closed"/>
    <s v="Paid"/>
  </r>
  <r>
    <x v="7304"/>
    <x v="14"/>
    <x v="4"/>
    <n v="7.8"/>
    <n v="1"/>
    <n v="7.8"/>
    <n v="7.8"/>
    <n v="7.8"/>
    <s v="N"/>
    <s v="N"/>
    <s v="N"/>
    <s v="Secawan "/>
    <s v="Secawan"/>
    <m/>
    <x v="0"/>
    <s v="260221IQFEE4B"/>
    <s v="Closed"/>
    <s v="Paid"/>
  </r>
  <r>
    <x v="7305"/>
    <x v="116"/>
    <x v="5"/>
    <n v="0.7"/>
    <n v="1"/>
    <n v="0.7"/>
    <n v="0.7"/>
    <n v="0.7"/>
    <s v="N"/>
    <s v="N"/>
    <s v="N"/>
    <s v="Secawan "/>
    <s v="Secawan"/>
    <m/>
    <x v="0"/>
    <s v="260221IQFF113"/>
    <s v="Closed"/>
    <s v="Paid"/>
  </r>
  <r>
    <x v="7305"/>
    <x v="2"/>
    <x v="3"/>
    <n v="5.2"/>
    <n v="1"/>
    <n v="5.2"/>
    <n v="5.2"/>
    <n v="5.2"/>
    <s v="N"/>
    <s v="N"/>
    <s v="N"/>
    <s v="Secawan "/>
    <s v="Secawan"/>
    <m/>
    <x v="0"/>
    <s v="260221IQFF113"/>
    <s v="Closed"/>
    <s v="Paid"/>
  </r>
  <r>
    <x v="7305"/>
    <x v="2"/>
    <x v="3"/>
    <n v="5.2"/>
    <n v="1"/>
    <n v="5.2"/>
    <n v="5.2"/>
    <n v="5.2"/>
    <s v="N"/>
    <s v="N"/>
    <s v="N"/>
    <s v="Secawan "/>
    <s v="Secawan"/>
    <m/>
    <x v="0"/>
    <s v="260221IQFF113"/>
    <s v="Closed"/>
    <s v="Paid"/>
  </r>
  <r>
    <x v="7306"/>
    <x v="46"/>
    <x v="0"/>
    <n v="0"/>
    <n v="1"/>
    <n v="0"/>
    <n v="0"/>
    <n v="0"/>
    <s v="N"/>
    <s v="N"/>
    <s v="N"/>
    <s v="Restore "/>
    <s v="Restore"/>
    <m/>
    <x v="2"/>
    <s v="260221UAXULKW"/>
    <s v="Closed"/>
    <s v="Paid"/>
  </r>
  <r>
    <x v="7306"/>
    <x v="111"/>
    <x v="8"/>
    <n v="19"/>
    <n v="1"/>
    <n v="19"/>
    <n v="19"/>
    <n v="19"/>
    <s v="N"/>
    <s v="N"/>
    <s v="N"/>
    <s v="Restore "/>
    <s v="Restore"/>
    <m/>
    <x v="2"/>
    <s v="260221UAXULKW"/>
    <s v="Closed"/>
    <s v="Paid"/>
  </r>
  <r>
    <x v="7307"/>
    <x v="153"/>
    <x v="7"/>
    <n v="9.43"/>
    <n v="1"/>
    <n v="9.43"/>
    <n v="9.43"/>
    <n v="9.43"/>
    <s v="N"/>
    <s v="N"/>
    <s v="Y"/>
    <s v="Bens Bakery "/>
    <s v="Bens Bakery"/>
    <m/>
    <x v="1"/>
    <s v="260221VEWP5EW"/>
    <s v="Closed"/>
    <s v="Paid"/>
  </r>
  <r>
    <x v="7307"/>
    <x v="19"/>
    <x v="0"/>
    <n v="0"/>
    <n v="1"/>
    <n v="0"/>
    <n v="0"/>
    <n v="0"/>
    <s v="N"/>
    <s v="N"/>
    <s v="N"/>
    <s v="Bens Bakery "/>
    <s v="Bens Bakery"/>
    <m/>
    <x v="1"/>
    <s v="260221VEWP5EW"/>
    <s v="Closed"/>
    <s v="Paid"/>
  </r>
  <r>
    <x v="7307"/>
    <x v="159"/>
    <x v="7"/>
    <n v="3.3"/>
    <n v="1"/>
    <n v="3.3"/>
    <n v="3.3"/>
    <n v="3.3"/>
    <s v="N"/>
    <s v="N"/>
    <s v="Y"/>
    <s v="Bens Bakery "/>
    <s v="Bens Bakery"/>
    <m/>
    <x v="1"/>
    <s v="260221VEWP5EW"/>
    <s v="Closed"/>
    <s v="Paid"/>
  </r>
  <r>
    <x v="7308"/>
    <x v="102"/>
    <x v="0"/>
    <n v="0"/>
    <n v="1"/>
    <n v="0"/>
    <n v="0"/>
    <n v="0"/>
    <s v="N"/>
    <s v="N"/>
    <s v="N"/>
    <s v="Secawan "/>
    <s v="Secawan"/>
    <m/>
    <x v="0"/>
    <s v="260221IQFMXS3"/>
    <s v="Closed"/>
    <s v="Paid"/>
  </r>
  <r>
    <x v="7308"/>
    <x v="76"/>
    <x v="3"/>
    <n v="12.5"/>
    <n v="1"/>
    <n v="12.5"/>
    <n v="12.5"/>
    <n v="12.5"/>
    <s v="N"/>
    <s v="N"/>
    <s v="N"/>
    <s v="Secawan "/>
    <s v="Secawan"/>
    <m/>
    <x v="0"/>
    <s v="260221IQFMXS3"/>
    <s v="Closed"/>
    <s v="Paid"/>
  </r>
  <r>
    <x v="7308"/>
    <x v="116"/>
    <x v="5"/>
    <n v="0.7"/>
    <n v="1"/>
    <n v="0.7"/>
    <n v="0.7"/>
    <n v="0.7"/>
    <s v="N"/>
    <s v="N"/>
    <s v="N"/>
    <s v="Secawan "/>
    <s v="Secawan"/>
    <m/>
    <x v="0"/>
    <s v="260221IQFMXS3"/>
    <s v="Closed"/>
    <s v="Paid"/>
  </r>
  <r>
    <x v="7309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GVIX"/>
    <s v="Closed"/>
    <s v="Paid"/>
  </r>
  <r>
    <x v="7309"/>
    <x v="102"/>
    <x v="0"/>
    <n v="0"/>
    <n v="1"/>
    <n v="0"/>
    <n v="0"/>
    <n v="0"/>
    <s v="N"/>
    <s v="N"/>
    <s v="N"/>
    <s v="Secawan "/>
    <s v="Secawan"/>
    <m/>
    <x v="0"/>
    <s v="260221IQFGVIX"/>
    <s v="Closed"/>
    <s v="Paid"/>
  </r>
  <r>
    <x v="731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RSL"/>
    <s v="Closed"/>
    <s v="Paid"/>
  </r>
  <r>
    <x v="7310"/>
    <x v="46"/>
    <x v="0"/>
    <n v="0"/>
    <n v="1"/>
    <n v="0"/>
    <n v="0"/>
    <n v="0"/>
    <s v="N"/>
    <s v="N"/>
    <s v="N"/>
    <s v="Restore "/>
    <s v="Restore"/>
    <m/>
    <x v="2"/>
    <s v="260221UAXGRSL"/>
    <s v="Closed"/>
    <s v="Paid"/>
  </r>
  <r>
    <x v="7311"/>
    <x v="46"/>
    <x v="0"/>
    <n v="0"/>
    <n v="1"/>
    <n v="0"/>
    <n v="0"/>
    <n v="0"/>
    <s v="N"/>
    <s v="N"/>
    <s v="N"/>
    <s v="Restore "/>
    <s v="Restore"/>
    <m/>
    <x v="2"/>
    <s v="260221UAXSI3Z"/>
    <s v="Closed"/>
    <s v="Paid"/>
  </r>
  <r>
    <x v="73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SI3Z"/>
    <s v="Closed"/>
    <s v="Paid"/>
  </r>
  <r>
    <x v="7312"/>
    <x v="150"/>
    <x v="7"/>
    <n v="14.15"/>
    <n v="1"/>
    <n v="14.15"/>
    <n v="14.15"/>
    <n v="14.15"/>
    <s v="N"/>
    <s v="N"/>
    <s v="Y"/>
    <s v="Bens Bakery "/>
    <s v="Bens Bakery"/>
    <m/>
    <x v="1"/>
    <s v="260221VEW7LXO"/>
    <s v="Closed"/>
    <s v="Paid"/>
  </r>
  <r>
    <x v="7313"/>
    <x v="111"/>
    <x v="8"/>
    <n v="19"/>
    <n v="1"/>
    <n v="19"/>
    <n v="19"/>
    <n v="19"/>
    <s v="N"/>
    <s v="N"/>
    <s v="N"/>
    <s v="Restore "/>
    <s v="Restore"/>
    <m/>
    <x v="2"/>
    <s v="260221UAX3NXA"/>
    <s v="Closed"/>
    <s v="Paid"/>
  </r>
  <r>
    <x v="7313"/>
    <x v="46"/>
    <x v="0"/>
    <n v="0"/>
    <n v="1"/>
    <n v="0"/>
    <n v="0"/>
    <n v="0"/>
    <s v="N"/>
    <s v="N"/>
    <s v="N"/>
    <s v="Restore "/>
    <s v="Restore"/>
    <m/>
    <x v="2"/>
    <s v="260221UAX3NXA"/>
    <s v="Closed"/>
    <s v="Paid"/>
  </r>
  <r>
    <x v="73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XA"/>
    <s v="Closed"/>
    <s v="Paid"/>
  </r>
  <r>
    <x v="731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NXA"/>
    <s v="Closed"/>
    <s v="Paid"/>
  </r>
  <r>
    <x v="731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DTD"/>
    <s v="Closed"/>
    <s v="Paid"/>
  </r>
  <r>
    <x v="7314"/>
    <x v="46"/>
    <x v="0"/>
    <n v="0"/>
    <n v="1"/>
    <n v="0"/>
    <n v="0"/>
    <n v="0"/>
    <s v="N"/>
    <s v="N"/>
    <s v="N"/>
    <s v="Restore "/>
    <s v="Restore"/>
    <m/>
    <x v="2"/>
    <s v="260221UAXPDTD"/>
    <s v="Closed"/>
    <s v="Paid"/>
  </r>
  <r>
    <x v="73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DTD"/>
    <s v="Closed"/>
    <s v="Paid"/>
  </r>
  <r>
    <x v="7315"/>
    <x v="103"/>
    <x v="0"/>
    <n v="0"/>
    <n v="1"/>
    <n v="0"/>
    <n v="0"/>
    <n v="0"/>
    <s v="N"/>
    <s v="N"/>
    <s v="N"/>
    <s v="Secawan "/>
    <s v="Secawan"/>
    <m/>
    <x v="0"/>
    <s v="260221IQFS48U"/>
    <s v="Closed"/>
    <s v="Paid"/>
  </r>
  <r>
    <x v="7315"/>
    <x v="2"/>
    <x v="3"/>
    <n v="5.2"/>
    <n v="1"/>
    <n v="5.2"/>
    <n v="5.2"/>
    <n v="5.2"/>
    <s v="N"/>
    <s v="N"/>
    <s v="N"/>
    <s v="Secawan "/>
    <s v="Secawan"/>
    <m/>
    <x v="0"/>
    <s v="260221IQFS48U"/>
    <s v="Closed"/>
    <s v="Paid"/>
  </r>
  <r>
    <x v="7315"/>
    <x v="67"/>
    <x v="4"/>
    <n v="12.8"/>
    <n v="1"/>
    <n v="12.8"/>
    <n v="12.8"/>
    <n v="12.8"/>
    <s v="N"/>
    <s v="N"/>
    <s v="N"/>
    <s v="Secawan "/>
    <s v="Secawan"/>
    <m/>
    <x v="0"/>
    <s v="260221IQFS48U"/>
    <s v="Closed"/>
    <s v="Paid"/>
  </r>
  <r>
    <x v="7316"/>
    <x v="86"/>
    <x v="4"/>
    <n v="6.9"/>
    <n v="1"/>
    <n v="6.9"/>
    <n v="6.9"/>
    <n v="6.9"/>
    <s v="N"/>
    <s v="N"/>
    <s v="N"/>
    <s v="Secawan "/>
    <s v="Secawan"/>
    <m/>
    <x v="0"/>
    <s v="260221IQF5Q69"/>
    <s v="Closed"/>
    <s v="Paid"/>
  </r>
  <r>
    <x v="7316"/>
    <x v="2"/>
    <x v="3"/>
    <n v="5.2"/>
    <n v="1"/>
    <n v="5.2"/>
    <n v="5.2"/>
    <n v="5.2"/>
    <s v="N"/>
    <s v="N"/>
    <s v="N"/>
    <s v="Secawan "/>
    <s v="Secawan"/>
    <m/>
    <x v="0"/>
    <s v="260221IQF5Q69"/>
    <s v="Closed"/>
    <s v="Paid"/>
  </r>
  <r>
    <x v="7316"/>
    <x v="102"/>
    <x v="0"/>
    <n v="0"/>
    <n v="1"/>
    <n v="0"/>
    <n v="0"/>
    <n v="0"/>
    <s v="N"/>
    <s v="N"/>
    <s v="N"/>
    <s v="Secawan "/>
    <s v="Secawan"/>
    <m/>
    <x v="0"/>
    <s v="260221IQF5Q69"/>
    <s v="Closed"/>
    <s v="Paid"/>
  </r>
  <r>
    <x v="7316"/>
    <x v="36"/>
    <x v="4"/>
    <n v="1.5"/>
    <n v="1"/>
    <n v="1.5"/>
    <n v="1.5"/>
    <n v="1.5"/>
    <s v="N"/>
    <s v="N"/>
    <s v="N"/>
    <s v="Secawan "/>
    <s v="Secawan"/>
    <m/>
    <x v="0"/>
    <s v="260221IQF5Q69"/>
    <s v="Closed"/>
    <s v="Paid"/>
  </r>
  <r>
    <x v="7317"/>
    <x v="223"/>
    <x v="11"/>
    <n v="1"/>
    <n v="1"/>
    <n v="1"/>
    <n v="1"/>
    <n v="1"/>
    <s v="N"/>
    <s v="N"/>
    <s v="N"/>
    <s v="Secawan "/>
    <s v="Secawan"/>
    <m/>
    <x v="0"/>
    <s v="260221IQFD1US"/>
    <s v="Closed"/>
    <s v="Paid"/>
  </r>
  <r>
    <x v="7317"/>
    <x v="102"/>
    <x v="0"/>
    <n v="0"/>
    <n v="1"/>
    <n v="0"/>
    <n v="0"/>
    <n v="0"/>
    <s v="N"/>
    <s v="N"/>
    <s v="N"/>
    <s v="Secawan "/>
    <s v="Secawan"/>
    <m/>
    <x v="0"/>
    <s v="260221IQFD1US"/>
    <s v="Closed"/>
    <s v="Paid"/>
  </r>
  <r>
    <x v="7318"/>
    <x v="46"/>
    <x v="0"/>
    <n v="0"/>
    <n v="1"/>
    <n v="0"/>
    <n v="0"/>
    <n v="0"/>
    <s v="N"/>
    <s v="N"/>
    <s v="N"/>
    <s v="Restore "/>
    <s v="Restore"/>
    <m/>
    <x v="2"/>
    <s v="260221UAXVBKL"/>
    <s v="Closed"/>
    <s v="Paid"/>
  </r>
  <r>
    <x v="7318"/>
    <x v="111"/>
    <x v="8"/>
    <n v="19"/>
    <n v="1"/>
    <n v="19"/>
    <n v="19"/>
    <n v="19"/>
    <s v="N"/>
    <s v="N"/>
    <s v="N"/>
    <s v="Restore "/>
    <s v="Restore"/>
    <m/>
    <x v="2"/>
    <s v="260221UAXVBKL"/>
    <s v="Closed"/>
    <s v="Paid"/>
  </r>
  <r>
    <x v="731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VBKL"/>
    <s v="Closed"/>
    <s v="Paid"/>
  </r>
  <r>
    <x v="7319"/>
    <x v="126"/>
    <x v="4"/>
    <n v="13.8"/>
    <n v="1"/>
    <n v="13.8"/>
    <n v="13.8"/>
    <n v="13.8"/>
    <s v="N"/>
    <s v="N"/>
    <s v="N"/>
    <s v="Secawan "/>
    <s v="Secawan"/>
    <m/>
    <x v="0"/>
    <s v="260221IQF6RJM"/>
    <s v="Closed"/>
    <s v="Paid"/>
  </r>
  <r>
    <x v="7319"/>
    <x v="103"/>
    <x v="0"/>
    <n v="0"/>
    <n v="1"/>
    <n v="0"/>
    <n v="0"/>
    <n v="0"/>
    <s v="N"/>
    <s v="N"/>
    <s v="N"/>
    <s v="Secawan "/>
    <s v="Secawan"/>
    <m/>
    <x v="0"/>
    <s v="260221IQF6RJM"/>
    <s v="Closed"/>
    <s v="Paid"/>
  </r>
  <r>
    <x v="731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6RJM"/>
    <s v="Closed"/>
    <s v="Paid"/>
  </r>
  <r>
    <x v="7320"/>
    <x v="103"/>
    <x v="0"/>
    <n v="0"/>
    <n v="1"/>
    <n v="0"/>
    <n v="0"/>
    <n v="0"/>
    <s v="N"/>
    <s v="N"/>
    <s v="N"/>
    <s v="Secawan "/>
    <s v="Secawan"/>
    <m/>
    <x v="0"/>
    <s v="260221IQF9GH8"/>
    <s v="Closed"/>
    <s v="Paid"/>
  </r>
  <r>
    <x v="732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9GH8"/>
    <s v="Closed"/>
    <s v="Paid"/>
  </r>
  <r>
    <x v="7321"/>
    <x v="103"/>
    <x v="0"/>
    <n v="0"/>
    <n v="1"/>
    <n v="0"/>
    <n v="0"/>
    <n v="0"/>
    <s v="N"/>
    <s v="N"/>
    <s v="N"/>
    <s v="Secawan "/>
    <s v="Secawan"/>
    <m/>
    <x v="0"/>
    <s v="260221IQFOSNC"/>
    <s v="Closed"/>
    <s v="Paid"/>
  </r>
  <r>
    <x v="7321"/>
    <x v="67"/>
    <x v="4"/>
    <n v="12.8"/>
    <n v="1"/>
    <n v="12.8"/>
    <n v="12.8"/>
    <n v="12.8"/>
    <s v="N"/>
    <s v="N"/>
    <s v="N"/>
    <s v="Secawan "/>
    <s v="Secawan"/>
    <m/>
    <x v="0"/>
    <s v="260221IQFOSNC"/>
    <s v="Closed"/>
    <s v="Paid"/>
  </r>
  <r>
    <x v="7322"/>
    <x v="67"/>
    <x v="4"/>
    <n v="12.8"/>
    <n v="1"/>
    <n v="12.8"/>
    <n v="12.8"/>
    <n v="12.8"/>
    <s v="N"/>
    <s v="N"/>
    <s v="N"/>
    <s v="Secawan "/>
    <s v="Secawan"/>
    <m/>
    <x v="0"/>
    <s v="260221IQFJ6WR"/>
    <s v="Closed"/>
    <s v="Paid"/>
  </r>
  <r>
    <x v="7322"/>
    <x v="103"/>
    <x v="0"/>
    <n v="0"/>
    <n v="1"/>
    <n v="0"/>
    <n v="0"/>
    <n v="0"/>
    <s v="N"/>
    <s v="N"/>
    <s v="N"/>
    <s v="Secawan "/>
    <s v="Secawan"/>
    <m/>
    <x v="0"/>
    <s v="260221IQFJ6WR"/>
    <s v="Closed"/>
    <s v="Paid"/>
  </r>
  <r>
    <x v="7323"/>
    <x v="102"/>
    <x v="0"/>
    <n v="0"/>
    <n v="1"/>
    <n v="0"/>
    <n v="0"/>
    <n v="0"/>
    <s v="N"/>
    <s v="N"/>
    <s v="N"/>
    <s v="Secawan "/>
    <s v="Secawan"/>
    <m/>
    <x v="0"/>
    <s v="260221IQF26KO"/>
    <s v="Closed"/>
    <s v="Paid"/>
  </r>
  <r>
    <x v="7323"/>
    <x v="14"/>
    <x v="4"/>
    <n v="7.8"/>
    <n v="1"/>
    <n v="7.8"/>
    <n v="7.8"/>
    <n v="7.8"/>
    <s v="N"/>
    <s v="N"/>
    <s v="N"/>
    <s v="Secawan "/>
    <s v="Secawan"/>
    <m/>
    <x v="0"/>
    <s v="260221IQF26KO"/>
    <s v="Closed"/>
    <s v="Paid"/>
  </r>
  <r>
    <x v="7324"/>
    <x v="131"/>
    <x v="8"/>
    <n v="20"/>
    <n v="1"/>
    <n v="20"/>
    <n v="20"/>
    <n v="20"/>
    <s v="N"/>
    <s v="N"/>
    <s v="N"/>
    <s v="Restore "/>
    <s v="Restore"/>
    <m/>
    <x v="2"/>
    <s v="260221UAXRSIX"/>
    <s v="Closed"/>
    <s v="Paid"/>
  </r>
  <r>
    <x v="732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RSIX"/>
    <s v="Closed"/>
    <s v="Paid"/>
  </r>
  <r>
    <x v="73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RSIX"/>
    <s v="Closed"/>
    <s v="Paid"/>
  </r>
  <r>
    <x v="7324"/>
    <x v="46"/>
    <x v="0"/>
    <n v="0"/>
    <n v="1"/>
    <n v="0"/>
    <n v="0"/>
    <n v="0"/>
    <s v="N"/>
    <s v="N"/>
    <s v="N"/>
    <s v="Restore "/>
    <s v="Restore"/>
    <m/>
    <x v="2"/>
    <s v="260221UAXRSIX"/>
    <s v="Closed"/>
    <s v="Paid"/>
  </r>
  <r>
    <x v="7325"/>
    <x v="103"/>
    <x v="0"/>
    <n v="0"/>
    <n v="1"/>
    <n v="0"/>
    <n v="0"/>
    <n v="0"/>
    <s v="N"/>
    <s v="N"/>
    <s v="N"/>
    <s v="Secawan "/>
    <s v="Secawan"/>
    <m/>
    <x v="0"/>
    <s v="260221IQF6DWT"/>
    <s v="Closed"/>
    <s v="Paid"/>
  </r>
  <r>
    <x v="7325"/>
    <x v="108"/>
    <x v="6"/>
    <n v="4"/>
    <n v="2"/>
    <n v="8"/>
    <n v="8"/>
    <n v="8"/>
    <s v="N"/>
    <s v="N"/>
    <s v="N"/>
    <s v="Secawan "/>
    <s v="Secawan"/>
    <m/>
    <x v="0"/>
    <s v="260221IQF6DWT"/>
    <s v="Closed"/>
    <s v="Paid"/>
  </r>
  <r>
    <x v="7326"/>
    <x v="111"/>
    <x v="8"/>
    <n v="19"/>
    <n v="1"/>
    <n v="19"/>
    <n v="19"/>
    <n v="19"/>
    <s v="N"/>
    <s v="N"/>
    <s v="N"/>
    <s v="Restore "/>
    <s v="Restore"/>
    <m/>
    <x v="2"/>
    <s v="260221UAXNE7V"/>
    <s v="Closed"/>
    <s v="Paid"/>
  </r>
  <r>
    <x v="7326"/>
    <x v="46"/>
    <x v="0"/>
    <n v="0"/>
    <n v="1"/>
    <n v="0"/>
    <n v="0"/>
    <n v="0"/>
    <s v="N"/>
    <s v="N"/>
    <s v="N"/>
    <s v="Restore "/>
    <s v="Restore"/>
    <m/>
    <x v="2"/>
    <s v="260221UAXNE7V"/>
    <s v="Closed"/>
    <s v="Paid"/>
  </r>
  <r>
    <x v="7326"/>
    <x v="111"/>
    <x v="8"/>
    <n v="19"/>
    <n v="1"/>
    <n v="19"/>
    <n v="19"/>
    <n v="19"/>
    <s v="N"/>
    <s v="N"/>
    <s v="N"/>
    <s v="Restore "/>
    <s v="Restore"/>
    <m/>
    <x v="2"/>
    <s v="260221UAXNE7V"/>
    <s v="Closed"/>
    <s v="Paid"/>
  </r>
  <r>
    <x v="7327"/>
    <x v="46"/>
    <x v="0"/>
    <n v="0"/>
    <n v="1"/>
    <n v="0"/>
    <n v="0"/>
    <n v="0"/>
    <s v="N"/>
    <s v="N"/>
    <s v="N"/>
    <s v="Restore "/>
    <s v="Restore"/>
    <m/>
    <x v="2"/>
    <s v="260221UAX12JN"/>
    <s v="Closed"/>
    <s v="Paid"/>
  </r>
  <r>
    <x v="73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12JN"/>
    <s v="Closed"/>
    <s v="Paid"/>
  </r>
  <r>
    <x v="7328"/>
    <x v="103"/>
    <x v="0"/>
    <n v="0"/>
    <n v="1"/>
    <n v="0"/>
    <n v="0"/>
    <n v="0"/>
    <s v="N"/>
    <s v="N"/>
    <s v="N"/>
    <s v="Secawan "/>
    <s v="Secawan"/>
    <m/>
    <x v="0"/>
    <s v="260221IQFYKCG"/>
    <s v="Closed"/>
    <s v="Paid"/>
  </r>
  <r>
    <x v="7328"/>
    <x v="39"/>
    <x v="4"/>
    <n v="18.5"/>
    <n v="1"/>
    <n v="18.5"/>
    <n v="18.5"/>
    <n v="18.5"/>
    <s v="N"/>
    <s v="N"/>
    <s v="N"/>
    <s v="Secawan "/>
    <s v="Secawan"/>
    <m/>
    <x v="0"/>
    <s v="260221IQFYKCG"/>
    <s v="Closed"/>
    <s v="Paid"/>
  </r>
  <r>
    <x v="732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YKCG"/>
    <s v="Closed"/>
    <s v="Paid"/>
  </r>
  <r>
    <x v="7328"/>
    <x v="2"/>
    <x v="3"/>
    <n v="5.2"/>
    <n v="1"/>
    <n v="5.2"/>
    <n v="5.2"/>
    <n v="5.2"/>
    <s v="N"/>
    <s v="N"/>
    <s v="N"/>
    <s v="Secawan "/>
    <s v="Secawan"/>
    <m/>
    <x v="0"/>
    <s v="260221IQFYKCG"/>
    <s v="Closed"/>
    <s v="Paid"/>
  </r>
  <r>
    <x v="7329"/>
    <x v="12"/>
    <x v="4"/>
    <n v="3.5"/>
    <n v="1"/>
    <n v="3.5"/>
    <n v="3.5"/>
    <n v="3.5"/>
    <s v="N"/>
    <s v="N"/>
    <s v="N"/>
    <s v="Secawan "/>
    <s v="Secawan"/>
    <m/>
    <x v="0"/>
    <s v="260221IQFWSTF"/>
    <s v="Closed"/>
    <s v="Paid"/>
  </r>
  <r>
    <x v="7329"/>
    <x v="103"/>
    <x v="0"/>
    <n v="0"/>
    <n v="1"/>
    <n v="0"/>
    <n v="0"/>
    <n v="0"/>
    <s v="N"/>
    <s v="N"/>
    <s v="N"/>
    <s v="Secawan "/>
    <s v="Secawan"/>
    <m/>
    <x v="0"/>
    <s v="260221IQFWSTF"/>
    <s v="Closed"/>
    <s v="Paid"/>
  </r>
  <r>
    <x v="7330"/>
    <x v="39"/>
    <x v="4"/>
    <n v="18.5"/>
    <n v="3"/>
    <n v="55.5"/>
    <n v="55.5"/>
    <n v="55.5"/>
    <s v="N"/>
    <s v="N"/>
    <s v="N"/>
    <s v="Secawan "/>
    <s v="Secawan"/>
    <m/>
    <x v="0"/>
    <s v="260221IQFCEO6"/>
    <s v="Closed"/>
    <s v="Paid"/>
  </r>
  <r>
    <x v="7330"/>
    <x v="103"/>
    <x v="0"/>
    <n v="0"/>
    <n v="1"/>
    <n v="0"/>
    <n v="0"/>
    <n v="0"/>
    <s v="N"/>
    <s v="N"/>
    <s v="N"/>
    <s v="Secawan "/>
    <s v="Secawan"/>
    <m/>
    <x v="0"/>
    <s v="260221IQFCEO6"/>
    <s v="Closed"/>
    <s v="Paid"/>
  </r>
  <r>
    <x v="7331"/>
    <x v="39"/>
    <x v="4"/>
    <n v="18.5"/>
    <n v="1"/>
    <n v="18.5"/>
    <n v="18.5"/>
    <n v="18.5"/>
    <s v="N"/>
    <s v="N"/>
    <s v="N"/>
    <s v="Secawan "/>
    <s v="Secawan"/>
    <m/>
    <x v="0"/>
    <s v="260221IQFKV9D"/>
    <s v="Closed"/>
    <s v="Paid"/>
  </r>
  <r>
    <x v="7331"/>
    <x v="103"/>
    <x v="0"/>
    <n v="0"/>
    <n v="1"/>
    <n v="0"/>
    <n v="0"/>
    <n v="0"/>
    <s v="N"/>
    <s v="N"/>
    <s v="N"/>
    <s v="Secawan "/>
    <s v="Secawan"/>
    <m/>
    <x v="0"/>
    <s v="260221IQFKV9D"/>
    <s v="Closed"/>
    <s v="Paid"/>
  </r>
  <r>
    <x v="73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1M2"/>
    <s v="Closed"/>
    <s v="Paid"/>
  </r>
  <r>
    <x v="733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1M2"/>
    <s v="Closed"/>
    <s v="Paid"/>
  </r>
  <r>
    <x v="7332"/>
    <x v="46"/>
    <x v="0"/>
    <n v="0"/>
    <n v="1"/>
    <n v="0"/>
    <n v="0"/>
    <n v="0"/>
    <s v="N"/>
    <s v="N"/>
    <s v="N"/>
    <s v="Restore "/>
    <s v="Restore"/>
    <m/>
    <x v="2"/>
    <s v="260221UAXC1M2"/>
    <s v="Closed"/>
    <s v="Paid"/>
  </r>
  <r>
    <x v="7333"/>
    <x v="123"/>
    <x v="2"/>
    <n v="15"/>
    <n v="1"/>
    <n v="15"/>
    <n v="15"/>
    <n v="15"/>
    <s v="N"/>
    <s v="N"/>
    <s v="N"/>
    <s v="Secawan "/>
    <s v="Secawan"/>
    <m/>
    <x v="0"/>
    <s v="260221IQFKF5C"/>
    <s v="Closed"/>
    <s v="Paid"/>
  </r>
  <r>
    <x v="7333"/>
    <x v="103"/>
    <x v="0"/>
    <n v="0"/>
    <n v="1"/>
    <n v="0"/>
    <n v="0"/>
    <n v="0"/>
    <s v="N"/>
    <s v="N"/>
    <s v="N"/>
    <s v="Secawan "/>
    <s v="Secawan"/>
    <m/>
    <x v="0"/>
    <s v="260221IQFKF5C"/>
    <s v="Closed"/>
    <s v="Paid"/>
  </r>
  <r>
    <x v="7334"/>
    <x v="131"/>
    <x v="8"/>
    <n v="20"/>
    <n v="1"/>
    <n v="20"/>
    <n v="20"/>
    <n v="20"/>
    <s v="N"/>
    <s v="N"/>
    <s v="N"/>
    <s v="Restore "/>
    <s v="Restore"/>
    <m/>
    <x v="2"/>
    <s v="260221UAX31E3"/>
    <s v="Closed"/>
    <s v="Paid"/>
  </r>
  <r>
    <x v="7334"/>
    <x v="46"/>
    <x v="0"/>
    <n v="0"/>
    <n v="1"/>
    <n v="0"/>
    <n v="0"/>
    <n v="0"/>
    <s v="N"/>
    <s v="N"/>
    <s v="N"/>
    <s v="Restore "/>
    <s v="Restore"/>
    <m/>
    <x v="2"/>
    <s v="260221UAX31E3"/>
    <s v="Closed"/>
    <s v="Paid"/>
  </r>
  <r>
    <x v="733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E3"/>
    <s v="Closed"/>
    <s v="Paid"/>
  </r>
  <r>
    <x v="733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E3"/>
    <s v="Closed"/>
    <s v="Paid"/>
  </r>
  <r>
    <x v="7335"/>
    <x v="123"/>
    <x v="2"/>
    <n v="15"/>
    <n v="1"/>
    <n v="15"/>
    <n v="15"/>
    <n v="15"/>
    <s v="N"/>
    <s v="N"/>
    <s v="N"/>
    <s v="Secawan "/>
    <s v="Secawan"/>
    <m/>
    <x v="0"/>
    <s v="260221IQFIC5X"/>
    <s v="Closed"/>
    <s v="Paid"/>
  </r>
  <r>
    <x v="7335"/>
    <x v="103"/>
    <x v="0"/>
    <n v="0"/>
    <n v="1"/>
    <n v="0"/>
    <n v="0"/>
    <n v="0"/>
    <s v="N"/>
    <s v="N"/>
    <s v="N"/>
    <s v="Secawan "/>
    <s v="Secawan"/>
    <m/>
    <x v="0"/>
    <s v="260221IQFIC5X"/>
    <s v="Closed"/>
    <s v="Paid"/>
  </r>
  <r>
    <x v="7336"/>
    <x v="2"/>
    <x v="3"/>
    <n v="5.2"/>
    <n v="1"/>
    <n v="5.2"/>
    <n v="5.2"/>
    <n v="5.2"/>
    <s v="N"/>
    <s v="N"/>
    <s v="N"/>
    <s v="Secawan "/>
    <s v="Secawan"/>
    <m/>
    <x v="0"/>
    <s v="260221IQFRCLO"/>
    <s v="Closed"/>
    <s v="Paid"/>
  </r>
  <r>
    <x v="7336"/>
    <x v="123"/>
    <x v="2"/>
    <n v="15"/>
    <n v="1"/>
    <n v="15"/>
    <n v="15"/>
    <n v="15"/>
    <s v="N"/>
    <s v="N"/>
    <s v="N"/>
    <s v="Secawan "/>
    <s v="Secawan"/>
    <m/>
    <x v="0"/>
    <s v="260221IQFRCLO"/>
    <s v="Closed"/>
    <s v="Paid"/>
  </r>
  <r>
    <x v="7336"/>
    <x v="45"/>
    <x v="2"/>
    <n v="18"/>
    <n v="1"/>
    <n v="18"/>
    <n v="18"/>
    <n v="18"/>
    <s v="N"/>
    <s v="N"/>
    <s v="N"/>
    <s v="Secawan "/>
    <s v="Secawan"/>
    <m/>
    <x v="0"/>
    <s v="260221IQFRCLO"/>
    <s v="Closed"/>
    <s v="Paid"/>
  </r>
  <r>
    <x v="7336"/>
    <x v="103"/>
    <x v="0"/>
    <n v="0"/>
    <n v="1"/>
    <n v="0"/>
    <n v="0"/>
    <n v="0"/>
    <s v="N"/>
    <s v="N"/>
    <s v="N"/>
    <s v="Secawan "/>
    <s v="Secawan"/>
    <m/>
    <x v="0"/>
    <s v="260221IQFRCLO"/>
    <s v="Closed"/>
    <s v="Paid"/>
  </r>
  <r>
    <x v="7337"/>
    <x v="2"/>
    <x v="3"/>
    <n v="5.2"/>
    <n v="1"/>
    <n v="5.2"/>
    <n v="5.2"/>
    <n v="5.2"/>
    <s v="N"/>
    <s v="N"/>
    <s v="N"/>
    <s v="Secawan "/>
    <s v="Secawan"/>
    <m/>
    <x v="0"/>
    <s v="260221IQFVNCG"/>
    <s v="Closed"/>
    <s v="Paid"/>
  </r>
  <r>
    <x v="7337"/>
    <x v="103"/>
    <x v="0"/>
    <n v="0"/>
    <n v="1"/>
    <n v="0"/>
    <n v="0"/>
    <n v="0"/>
    <s v="N"/>
    <s v="N"/>
    <s v="N"/>
    <s v="Secawan "/>
    <s v="Secawan"/>
    <m/>
    <x v="0"/>
    <s v="260221IQFVNCG"/>
    <s v="Closed"/>
    <s v="Paid"/>
  </r>
  <r>
    <x v="7338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GZS"/>
    <s v="Closed"/>
    <s v="Paid"/>
  </r>
  <r>
    <x v="7338"/>
    <x v="46"/>
    <x v="0"/>
    <n v="0"/>
    <n v="1"/>
    <n v="0"/>
    <n v="0"/>
    <n v="0"/>
    <s v="N"/>
    <s v="N"/>
    <s v="N"/>
    <s v="Restore "/>
    <s v="Restore"/>
    <m/>
    <x v="2"/>
    <s v="260221UAXIGZS"/>
    <s v="Closed"/>
    <s v="Paid"/>
  </r>
  <r>
    <x v="7339"/>
    <x v="122"/>
    <x v="8"/>
    <n v="20"/>
    <n v="1"/>
    <n v="20"/>
    <n v="20"/>
    <n v="20"/>
    <s v="N"/>
    <s v="N"/>
    <s v="N"/>
    <s v="Restore "/>
    <s v="Restore"/>
    <m/>
    <x v="2"/>
    <s v="260221UAXXFVE"/>
    <s v="Closed"/>
    <s v="Paid"/>
  </r>
  <r>
    <x v="733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FVE"/>
    <s v="Closed"/>
    <s v="Paid"/>
  </r>
  <r>
    <x v="7339"/>
    <x v="46"/>
    <x v="0"/>
    <n v="0"/>
    <n v="1"/>
    <n v="0"/>
    <n v="0"/>
    <n v="0"/>
    <s v="N"/>
    <s v="N"/>
    <s v="N"/>
    <s v="Restore "/>
    <s v="Restore"/>
    <m/>
    <x v="2"/>
    <s v="260221UAXXFVE"/>
    <s v="Closed"/>
    <s v="Paid"/>
  </r>
  <r>
    <x v="7340"/>
    <x v="46"/>
    <x v="0"/>
    <n v="0"/>
    <n v="1"/>
    <n v="0"/>
    <n v="0"/>
    <n v="0"/>
    <s v="N"/>
    <s v="N"/>
    <s v="N"/>
    <s v="Restore "/>
    <s v="Restore"/>
    <m/>
    <x v="2"/>
    <s v="260221UAXK34Z"/>
    <s v="Closed"/>
    <s v="Paid"/>
  </r>
  <r>
    <x v="73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K34Z"/>
    <s v="Closed"/>
    <s v="Paid"/>
  </r>
  <r>
    <x v="7341"/>
    <x v="152"/>
    <x v="7"/>
    <n v="11.32"/>
    <n v="1"/>
    <n v="11.32"/>
    <n v="11.32"/>
    <n v="11.32"/>
    <s v="N"/>
    <s v="N"/>
    <s v="Y"/>
    <s v="Bens Bakery "/>
    <s v="Bens Bakery"/>
    <m/>
    <x v="1"/>
    <s v="260221VEWR0TK"/>
    <s v="Closed"/>
    <s v="Paid"/>
  </r>
  <r>
    <x v="7341"/>
    <x v="119"/>
    <x v="7"/>
    <n v="7.55"/>
    <n v="1"/>
    <n v="7.55"/>
    <n v="7.55"/>
    <n v="7.55"/>
    <s v="N"/>
    <s v="N"/>
    <s v="Y"/>
    <s v="Bens Bakery "/>
    <s v="Bens Bakery"/>
    <m/>
    <x v="1"/>
    <s v="260221VEWR0TK"/>
    <s v="Closed"/>
    <s v="Paid"/>
  </r>
  <r>
    <x v="7341"/>
    <x v="46"/>
    <x v="0"/>
    <n v="0"/>
    <n v="1"/>
    <n v="0"/>
    <n v="0"/>
    <n v="0"/>
    <s v="N"/>
    <s v="N"/>
    <s v="N"/>
    <s v="Restore "/>
    <s v="Restore"/>
    <m/>
    <x v="2"/>
    <s v="260221UAXDOW3"/>
    <s v="Closed"/>
    <s v="Paid"/>
  </r>
  <r>
    <x v="7341"/>
    <x v="113"/>
    <x v="8"/>
    <n v="20"/>
    <n v="1"/>
    <n v="20"/>
    <n v="20"/>
    <n v="20"/>
    <s v="N"/>
    <s v="N"/>
    <s v="N"/>
    <s v="Restore "/>
    <s v="Restore"/>
    <m/>
    <x v="2"/>
    <s v="260221UAXDOW3"/>
    <s v="Closed"/>
    <s v="Paid"/>
  </r>
  <r>
    <x v="7342"/>
    <x v="2"/>
    <x v="3"/>
    <n v="5.2"/>
    <n v="1"/>
    <n v="5.2"/>
    <n v="5.2"/>
    <n v="5.2"/>
    <s v="N"/>
    <s v="N"/>
    <s v="N"/>
    <s v="Secawan "/>
    <s v="Secawan"/>
    <m/>
    <x v="0"/>
    <s v="260221IQFQYFZ"/>
    <s v="Closed"/>
    <s v="Paid"/>
  </r>
  <r>
    <x v="7343"/>
    <x v="72"/>
    <x v="7"/>
    <n v="5.66"/>
    <n v="1"/>
    <n v="5.66"/>
    <n v="5.66"/>
    <n v="5.66"/>
    <s v="N"/>
    <s v="N"/>
    <s v="Y"/>
    <s v="Bens Bakery "/>
    <s v="Bens Bakery"/>
    <m/>
    <x v="1"/>
    <s v="260221VEWQI44"/>
    <s v="Closed"/>
    <s v="Paid"/>
  </r>
  <r>
    <x v="7343"/>
    <x v="19"/>
    <x v="0"/>
    <n v="0"/>
    <n v="1"/>
    <n v="0"/>
    <n v="0"/>
    <n v="0"/>
    <s v="N"/>
    <s v="N"/>
    <s v="N"/>
    <s v="Bens Bakery "/>
    <s v="Bens Bakery"/>
    <m/>
    <x v="1"/>
    <s v="260221VEWQI44"/>
    <s v="Closed"/>
    <s v="Paid"/>
  </r>
  <r>
    <x v="7344"/>
    <x v="46"/>
    <x v="0"/>
    <n v="0"/>
    <n v="1"/>
    <n v="0"/>
    <n v="0"/>
    <n v="0"/>
    <s v="N"/>
    <s v="N"/>
    <s v="N"/>
    <s v="Restore "/>
    <s v="Restore"/>
    <m/>
    <x v="2"/>
    <s v="260221UAXFYBQ"/>
    <s v="Closed"/>
    <s v="Paid"/>
  </r>
  <r>
    <x v="7344"/>
    <x v="113"/>
    <x v="8"/>
    <n v="20"/>
    <n v="1"/>
    <n v="20"/>
    <n v="20"/>
    <n v="20"/>
    <s v="N"/>
    <s v="N"/>
    <s v="N"/>
    <s v="Restore "/>
    <s v="Restore"/>
    <m/>
    <x v="2"/>
    <s v="260221UAXFYBQ"/>
    <s v="Closed"/>
    <s v="Paid"/>
  </r>
  <r>
    <x v="7345"/>
    <x v="127"/>
    <x v="10"/>
    <n v="6"/>
    <n v="1"/>
    <n v="6"/>
    <n v="6"/>
    <n v="6"/>
    <s v="N"/>
    <s v="N"/>
    <s v="N"/>
    <s v="Secawan "/>
    <s v="Secawan"/>
    <m/>
    <x v="0"/>
    <s v="260221IQFXCOX"/>
    <s v="Closed"/>
    <s v="Paid"/>
  </r>
  <r>
    <x v="7345"/>
    <x v="103"/>
    <x v="0"/>
    <n v="0"/>
    <n v="1"/>
    <n v="0"/>
    <n v="0"/>
    <n v="0"/>
    <s v="N"/>
    <s v="N"/>
    <s v="N"/>
    <s v="Secawan "/>
    <s v="Secawan"/>
    <m/>
    <x v="0"/>
    <s v="260221IQFXCOX"/>
    <s v="Closed"/>
    <s v="Paid"/>
  </r>
  <r>
    <x v="7346"/>
    <x v="2"/>
    <x v="3"/>
    <n v="5.2"/>
    <n v="1"/>
    <n v="5.2"/>
    <n v="5.2"/>
    <n v="5.2"/>
    <s v="N"/>
    <s v="N"/>
    <s v="N"/>
    <s v="Secawan "/>
    <s v="Secawan"/>
    <m/>
    <x v="0"/>
    <s v="260221IQFR02B"/>
    <s v="Closed"/>
    <s v="Paid"/>
  </r>
  <r>
    <x v="7346"/>
    <x v="39"/>
    <x v="4"/>
    <n v="18.5"/>
    <n v="1"/>
    <n v="18.5"/>
    <n v="18.5"/>
    <n v="18.5"/>
    <s v="N"/>
    <s v="N"/>
    <s v="N"/>
    <s v="Secawan "/>
    <s v="Secawan"/>
    <m/>
    <x v="0"/>
    <s v="260221IQFR02B"/>
    <s v="Closed"/>
    <s v="Paid"/>
  </r>
  <r>
    <x v="7346"/>
    <x v="102"/>
    <x v="0"/>
    <n v="0"/>
    <n v="1"/>
    <n v="0"/>
    <n v="0"/>
    <n v="0"/>
    <s v="N"/>
    <s v="N"/>
    <s v="N"/>
    <s v="Secawan "/>
    <s v="Secawan"/>
    <m/>
    <x v="0"/>
    <s v="260221IQFR02B"/>
    <s v="Closed"/>
    <s v="Paid"/>
  </r>
  <r>
    <x v="7347"/>
    <x v="46"/>
    <x v="0"/>
    <n v="0"/>
    <n v="1"/>
    <n v="0"/>
    <n v="0"/>
    <n v="0"/>
    <s v="N"/>
    <s v="N"/>
    <s v="N"/>
    <s v="Restore "/>
    <s v="Restore"/>
    <m/>
    <x v="2"/>
    <s v="260221UAX2A4P"/>
    <s v="Closed"/>
    <s v="Paid"/>
  </r>
  <r>
    <x v="7347"/>
    <x v="111"/>
    <x v="8"/>
    <n v="19"/>
    <n v="1"/>
    <n v="19"/>
    <n v="19"/>
    <n v="19"/>
    <s v="N"/>
    <s v="N"/>
    <s v="N"/>
    <s v="Restore "/>
    <s v="Restore"/>
    <m/>
    <x v="2"/>
    <s v="260221UAX2A4P"/>
    <s v="Closed"/>
    <s v="Paid"/>
  </r>
  <r>
    <x v="7348"/>
    <x v="39"/>
    <x v="4"/>
    <n v="18.5"/>
    <n v="1"/>
    <n v="18.5"/>
    <n v="18.5"/>
    <n v="18.5"/>
    <s v="N"/>
    <s v="N"/>
    <s v="N"/>
    <s v="Secawan "/>
    <s v="Secawan"/>
    <m/>
    <x v="0"/>
    <s v="260221IQF0IXR"/>
    <s v="Closed"/>
    <s v="Paid"/>
  </r>
  <r>
    <x v="7348"/>
    <x v="103"/>
    <x v="0"/>
    <n v="0"/>
    <n v="1"/>
    <n v="0"/>
    <n v="0"/>
    <n v="0"/>
    <s v="N"/>
    <s v="N"/>
    <s v="N"/>
    <s v="Secawan "/>
    <s v="Secawan"/>
    <m/>
    <x v="0"/>
    <s v="260221IQF0IXR"/>
    <s v="Closed"/>
    <s v="Paid"/>
  </r>
  <r>
    <x v="7349"/>
    <x v="111"/>
    <x v="8"/>
    <n v="19"/>
    <n v="1"/>
    <n v="19"/>
    <n v="19"/>
    <n v="19"/>
    <s v="N"/>
    <s v="N"/>
    <s v="N"/>
    <s v="Restore "/>
    <s v="Restore"/>
    <m/>
    <x v="2"/>
    <s v="260221UAXWUUD"/>
    <s v="Closed"/>
    <s v="Paid"/>
  </r>
  <r>
    <x v="7349"/>
    <x v="46"/>
    <x v="0"/>
    <n v="0"/>
    <n v="1"/>
    <n v="0"/>
    <n v="0"/>
    <n v="0"/>
    <s v="N"/>
    <s v="N"/>
    <s v="N"/>
    <s v="Restore "/>
    <s v="Restore"/>
    <m/>
    <x v="2"/>
    <s v="260221UAXWUUD"/>
    <s v="Closed"/>
    <s v="Paid"/>
  </r>
  <r>
    <x v="7350"/>
    <x v="2"/>
    <x v="3"/>
    <n v="5.2"/>
    <n v="1"/>
    <n v="5.2"/>
    <n v="5.2"/>
    <n v="5.2"/>
    <s v="N"/>
    <s v="N"/>
    <s v="N"/>
    <s v="Secawan "/>
    <s v="Secawan"/>
    <m/>
    <x v="0"/>
    <s v="260221IQF4UR8"/>
    <s v="Closed"/>
    <s v="Paid"/>
  </r>
  <r>
    <x v="7350"/>
    <x v="103"/>
    <x v="0"/>
    <n v="0"/>
    <n v="1"/>
    <n v="0"/>
    <n v="0"/>
    <n v="0"/>
    <s v="N"/>
    <s v="N"/>
    <s v="N"/>
    <s v="Secawan "/>
    <s v="Secawan"/>
    <m/>
    <x v="0"/>
    <s v="260221IQF4UR8"/>
    <s v="Closed"/>
    <s v="Paid"/>
  </r>
  <r>
    <x v="73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4UR8"/>
    <s v="Closed"/>
    <s v="Paid"/>
  </r>
  <r>
    <x v="73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LRYN"/>
    <s v="Closed"/>
    <s v="Paid"/>
  </r>
  <r>
    <x v="7351"/>
    <x v="46"/>
    <x v="0"/>
    <n v="0"/>
    <n v="1"/>
    <n v="0"/>
    <n v="0"/>
    <n v="0"/>
    <s v="N"/>
    <s v="N"/>
    <s v="N"/>
    <s v="Restore "/>
    <s v="Restore"/>
    <m/>
    <x v="2"/>
    <s v="260221UAXLRYN"/>
    <s v="Closed"/>
    <s v="Paid"/>
  </r>
  <r>
    <x v="7352"/>
    <x v="103"/>
    <x v="0"/>
    <n v="0"/>
    <n v="1"/>
    <n v="0"/>
    <n v="0"/>
    <n v="0"/>
    <s v="N"/>
    <s v="N"/>
    <s v="N"/>
    <s v="Secawan "/>
    <s v="Secawan"/>
    <m/>
    <x v="0"/>
    <s v="260221IQFUP78"/>
    <s v="Closed"/>
    <s v="Paid"/>
  </r>
  <r>
    <x v="7352"/>
    <x v="39"/>
    <x v="4"/>
    <n v="18.5"/>
    <n v="1"/>
    <n v="18.5"/>
    <n v="18.5"/>
    <n v="18.5"/>
    <s v="N"/>
    <s v="N"/>
    <s v="N"/>
    <s v="Secawan "/>
    <s v="Secawan"/>
    <m/>
    <x v="0"/>
    <s v="260221IQFUP78"/>
    <s v="Closed"/>
    <s v="Paid"/>
  </r>
  <r>
    <x v="7353"/>
    <x v="46"/>
    <x v="0"/>
    <n v="0"/>
    <n v="1"/>
    <n v="0"/>
    <n v="0"/>
    <n v="0"/>
    <s v="N"/>
    <s v="N"/>
    <s v="N"/>
    <s v="Restore "/>
    <s v="Restore"/>
    <m/>
    <x v="2"/>
    <s v="260221UAX1MSA"/>
    <s v="Closed"/>
    <s v="Paid"/>
  </r>
  <r>
    <x v="73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1MSA"/>
    <s v="Closed"/>
    <s v="Paid"/>
  </r>
  <r>
    <x v="7354"/>
    <x v="103"/>
    <x v="0"/>
    <n v="0"/>
    <n v="1"/>
    <n v="0"/>
    <n v="0"/>
    <n v="0"/>
    <s v="N"/>
    <s v="N"/>
    <s v="N"/>
    <s v="Secawan "/>
    <s v="Secawan"/>
    <m/>
    <x v="0"/>
    <s v="260221IQF62TU"/>
    <s v="Closed"/>
    <s v="Paid"/>
  </r>
  <r>
    <x v="7354"/>
    <x v="39"/>
    <x v="4"/>
    <n v="18.5"/>
    <n v="1"/>
    <n v="18.5"/>
    <n v="18.5"/>
    <n v="18.5"/>
    <s v="N"/>
    <s v="N"/>
    <s v="N"/>
    <s v="Secawan "/>
    <s v="Secawan"/>
    <m/>
    <x v="0"/>
    <s v="260221IQF62TU"/>
    <s v="Closed"/>
    <s v="Paid"/>
  </r>
  <r>
    <x v="7355"/>
    <x v="103"/>
    <x v="0"/>
    <n v="0"/>
    <n v="1"/>
    <n v="0"/>
    <n v="0"/>
    <n v="0"/>
    <s v="N"/>
    <s v="N"/>
    <s v="N"/>
    <s v="Secawan "/>
    <s v="Secawan"/>
    <m/>
    <x v="0"/>
    <s v="260221IQFQEF9"/>
    <s v="Closed"/>
    <s v="Paid"/>
  </r>
  <r>
    <x v="7355"/>
    <x v="39"/>
    <x v="4"/>
    <n v="18.5"/>
    <n v="1"/>
    <n v="18.5"/>
    <n v="18.5"/>
    <n v="18.5"/>
    <s v="N"/>
    <s v="N"/>
    <s v="N"/>
    <s v="Secawan "/>
    <s v="Secawan"/>
    <m/>
    <x v="0"/>
    <s v="260221IQFQEF9"/>
    <s v="Closed"/>
    <s v="Paid"/>
  </r>
  <r>
    <x v="7356"/>
    <x v="84"/>
    <x v="7"/>
    <n v="9.43"/>
    <n v="1"/>
    <n v="9.43"/>
    <n v="9.43"/>
    <n v="9.43"/>
    <s v="N"/>
    <s v="N"/>
    <s v="Y"/>
    <s v="Bens Bakery "/>
    <s v="Bens Bakery"/>
    <m/>
    <x v="1"/>
    <s v="260221VEWS6F5"/>
    <s v="Closed"/>
    <s v="Paid"/>
  </r>
  <r>
    <x v="7356"/>
    <x v="42"/>
    <x v="0"/>
    <n v="0"/>
    <n v="1"/>
    <n v="0"/>
    <n v="0"/>
    <n v="0"/>
    <s v="N"/>
    <s v="N"/>
    <s v="N"/>
    <s v="Bens Bakery "/>
    <s v="Bens Bakery"/>
    <m/>
    <x v="1"/>
    <s v="260221VEWS6F5"/>
    <s v="Closed"/>
    <s v="Paid"/>
  </r>
  <r>
    <x v="7357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1IQFL6X2"/>
    <s v="Closed"/>
    <s v="Paid"/>
  </r>
  <r>
    <x v="7357"/>
    <x v="103"/>
    <x v="0"/>
    <n v="0"/>
    <n v="1"/>
    <n v="0"/>
    <n v="0"/>
    <n v="0"/>
    <s v="N"/>
    <s v="N"/>
    <s v="N"/>
    <s v="Secawan "/>
    <s v="Secawan"/>
    <m/>
    <x v="0"/>
    <s v="260221IQFL6X2"/>
    <s v="Closed"/>
    <s v="Paid"/>
  </r>
  <r>
    <x v="7358"/>
    <x v="46"/>
    <x v="0"/>
    <n v="0"/>
    <n v="1"/>
    <n v="0"/>
    <n v="0"/>
    <n v="0"/>
    <s v="N"/>
    <s v="N"/>
    <s v="N"/>
    <s v="Restore "/>
    <s v="Restore"/>
    <m/>
    <x v="2"/>
    <s v="260221UAXKQQW"/>
    <s v="Closed"/>
    <s v="Paid"/>
  </r>
  <r>
    <x v="7358"/>
    <x v="111"/>
    <x v="8"/>
    <n v="19"/>
    <n v="1"/>
    <n v="19"/>
    <n v="19"/>
    <n v="19"/>
    <s v="N"/>
    <s v="N"/>
    <s v="N"/>
    <s v="Restore "/>
    <s v="Restore"/>
    <m/>
    <x v="2"/>
    <s v="260221UAXKQQW"/>
    <s v="Closed"/>
    <s v="Paid"/>
  </r>
  <r>
    <x v="7358"/>
    <x v="131"/>
    <x v="8"/>
    <n v="20"/>
    <n v="1"/>
    <n v="20"/>
    <n v="20"/>
    <n v="20"/>
    <s v="N"/>
    <s v="N"/>
    <s v="N"/>
    <s v="Restore "/>
    <s v="Restore"/>
    <m/>
    <x v="2"/>
    <s v="260221UAXKQQW"/>
    <s v="Closed"/>
    <s v="Paid"/>
  </r>
  <r>
    <x v="7359"/>
    <x v="46"/>
    <x v="0"/>
    <n v="0"/>
    <n v="1"/>
    <n v="0"/>
    <n v="0"/>
    <n v="0"/>
    <s v="N"/>
    <s v="N"/>
    <s v="N"/>
    <s v="Restore "/>
    <s v="Restore"/>
    <m/>
    <x v="2"/>
    <s v="260221UAXXVI2"/>
    <s v="Closed"/>
    <s v="Paid"/>
  </r>
  <r>
    <x v="7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VI2"/>
    <s v="Closed"/>
    <s v="Paid"/>
  </r>
  <r>
    <x v="735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XVI2"/>
    <s v="Closed"/>
    <s v="Paid"/>
  </r>
  <r>
    <x v="73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WV9"/>
    <s v="Closed"/>
    <s v="Paid"/>
  </r>
  <r>
    <x v="7360"/>
    <x v="46"/>
    <x v="0"/>
    <n v="0"/>
    <n v="1"/>
    <n v="0"/>
    <n v="0"/>
    <n v="0"/>
    <s v="N"/>
    <s v="N"/>
    <s v="N"/>
    <s v="Restore "/>
    <s v="Restore"/>
    <m/>
    <x v="2"/>
    <s v="260221UAXXWV9"/>
    <s v="Closed"/>
    <s v="Paid"/>
  </r>
  <r>
    <x v="736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QHAR"/>
    <s v="Closed"/>
    <s v="Paid"/>
  </r>
  <r>
    <x v="7361"/>
    <x v="46"/>
    <x v="0"/>
    <n v="0"/>
    <n v="1"/>
    <n v="0"/>
    <n v="0"/>
    <n v="0"/>
    <s v="N"/>
    <s v="N"/>
    <s v="N"/>
    <s v="Restore "/>
    <s v="Restore"/>
    <m/>
    <x v="2"/>
    <s v="260221UAXQHAR"/>
    <s v="Closed"/>
    <s v="Paid"/>
  </r>
  <r>
    <x v="7362"/>
    <x v="2"/>
    <x v="3"/>
    <n v="5.2"/>
    <n v="1"/>
    <n v="5.2"/>
    <n v="5.2"/>
    <n v="5.2"/>
    <s v="N"/>
    <s v="N"/>
    <s v="N"/>
    <s v="Secawan "/>
    <s v="Secawan"/>
    <m/>
    <x v="0"/>
    <s v="260221IQF8G9F"/>
    <s v="Closed"/>
    <s v="Paid"/>
  </r>
  <r>
    <x v="7362"/>
    <x v="102"/>
    <x v="0"/>
    <n v="0"/>
    <n v="1"/>
    <n v="0"/>
    <n v="0"/>
    <n v="0"/>
    <s v="N"/>
    <s v="N"/>
    <s v="N"/>
    <s v="Secawan "/>
    <s v="Secawan"/>
    <m/>
    <x v="0"/>
    <s v="260221IQF8G9F"/>
    <s v="Closed"/>
    <s v="Paid"/>
  </r>
  <r>
    <x v="7362"/>
    <x v="35"/>
    <x v="4"/>
    <n v="7.8"/>
    <n v="1"/>
    <n v="7.8"/>
    <n v="7.8"/>
    <n v="7.8"/>
    <s v="N"/>
    <s v="N"/>
    <s v="N"/>
    <s v="Secawan "/>
    <s v="Secawan"/>
    <m/>
    <x v="0"/>
    <s v="260221IQF8G9F"/>
    <s v="Closed"/>
    <s v="Paid"/>
  </r>
  <r>
    <x v="7363"/>
    <x v="155"/>
    <x v="8"/>
    <n v="20"/>
    <n v="1"/>
    <n v="20"/>
    <n v="20"/>
    <n v="20"/>
    <s v="N"/>
    <s v="N"/>
    <s v="N"/>
    <s v="Restore "/>
    <s v="Restore"/>
    <m/>
    <x v="2"/>
    <s v="260221UAXSBXH"/>
    <s v="Closed"/>
    <s v="Paid"/>
  </r>
  <r>
    <x v="7363"/>
    <x v="46"/>
    <x v="0"/>
    <n v="0"/>
    <n v="1"/>
    <n v="0"/>
    <n v="0"/>
    <n v="0"/>
    <s v="N"/>
    <s v="N"/>
    <s v="N"/>
    <s v="Restore "/>
    <s v="Restore"/>
    <m/>
    <x v="2"/>
    <s v="260221UAXSBXH"/>
    <s v="Closed"/>
    <s v="Paid"/>
  </r>
  <r>
    <x v="73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FJT"/>
    <s v="Closed"/>
    <s v="Paid"/>
  </r>
  <r>
    <x v="7364"/>
    <x v="46"/>
    <x v="0"/>
    <n v="0"/>
    <n v="1"/>
    <n v="0"/>
    <n v="0"/>
    <n v="0"/>
    <s v="N"/>
    <s v="N"/>
    <s v="N"/>
    <s v="Restore "/>
    <s v="Restore"/>
    <m/>
    <x v="2"/>
    <s v="260221UAXIFJT"/>
    <s v="Closed"/>
    <s v="Paid"/>
  </r>
  <r>
    <x v="73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317B"/>
    <s v="Closed"/>
    <s v="Paid"/>
  </r>
  <r>
    <x v="7366"/>
    <x v="46"/>
    <x v="0"/>
    <n v="0"/>
    <n v="1"/>
    <n v="0"/>
    <n v="0"/>
    <n v="0"/>
    <s v="N"/>
    <s v="N"/>
    <s v="N"/>
    <s v="Restore "/>
    <s v="Restore"/>
    <m/>
    <x v="2"/>
    <s v="260221UAX0Z0T"/>
    <s v="Closed"/>
    <s v="Paid"/>
  </r>
  <r>
    <x v="73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0Z0T"/>
    <s v="Closed"/>
    <s v="Paid"/>
  </r>
  <r>
    <x v="7367"/>
    <x v="103"/>
    <x v="0"/>
    <n v="0"/>
    <n v="1"/>
    <n v="0"/>
    <n v="0"/>
    <n v="0"/>
    <s v="N"/>
    <s v="N"/>
    <s v="N"/>
    <s v="Secawan "/>
    <s v="Secawan"/>
    <m/>
    <x v="0"/>
    <s v="260221IQFCFWX"/>
    <s v="Closed"/>
    <s v="Paid"/>
  </r>
  <r>
    <x v="7367"/>
    <x v="39"/>
    <x v="4"/>
    <n v="18.5"/>
    <n v="2"/>
    <n v="37"/>
    <n v="37"/>
    <n v="37"/>
    <s v="N"/>
    <s v="N"/>
    <s v="N"/>
    <s v="Secawan "/>
    <s v="Secawan"/>
    <m/>
    <x v="0"/>
    <s v="260221IQFCFWX"/>
    <s v="Closed"/>
    <s v="Paid"/>
  </r>
  <r>
    <x v="7367"/>
    <x v="2"/>
    <x v="3"/>
    <n v="5.2"/>
    <n v="1"/>
    <n v="5.2"/>
    <n v="5.2"/>
    <n v="5.2"/>
    <s v="N"/>
    <s v="N"/>
    <s v="N"/>
    <s v="Secawan "/>
    <s v="Secawan"/>
    <m/>
    <x v="0"/>
    <s v="260221IQFCFWX"/>
    <s v="Closed"/>
    <s v="Paid"/>
  </r>
  <r>
    <x v="736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1RMV"/>
    <s v="Closed"/>
    <s v="Paid"/>
  </r>
  <r>
    <x v="7368"/>
    <x v="103"/>
    <x v="0"/>
    <n v="0"/>
    <n v="1"/>
    <n v="0"/>
    <n v="0"/>
    <n v="0"/>
    <s v="N"/>
    <s v="N"/>
    <s v="N"/>
    <s v="Secawan "/>
    <s v="Secawan"/>
    <m/>
    <x v="0"/>
    <s v="260221IQF1RMV"/>
    <s v="Closed"/>
    <s v="Paid"/>
  </r>
  <r>
    <x v="736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1RMV"/>
    <s v="Closed"/>
    <s v="Paid"/>
  </r>
  <r>
    <x v="7369"/>
    <x v="119"/>
    <x v="7"/>
    <n v="7.55"/>
    <n v="1"/>
    <n v="7.55"/>
    <n v="7.55"/>
    <n v="7.55"/>
    <s v="N"/>
    <s v="N"/>
    <s v="Y"/>
    <s v="Bens Bakery "/>
    <s v="Bens Bakery"/>
    <m/>
    <x v="1"/>
    <s v="260221VEWHR5Y"/>
    <s v="Closed"/>
    <s v="Paid"/>
  </r>
  <r>
    <x v="7370"/>
    <x v="103"/>
    <x v="0"/>
    <n v="0"/>
    <n v="1"/>
    <n v="0"/>
    <n v="0"/>
    <n v="0"/>
    <s v="N"/>
    <s v="N"/>
    <s v="N"/>
    <s v="Secawan "/>
    <s v="Secawan"/>
    <m/>
    <x v="0"/>
    <s v="260221IQFADAL"/>
    <s v="Closed"/>
    <s v="Paid"/>
  </r>
  <r>
    <x v="737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ADAL"/>
    <s v="Closed"/>
    <s v="Paid"/>
  </r>
  <r>
    <x v="7370"/>
    <x v="2"/>
    <x v="3"/>
    <n v="5.2"/>
    <n v="1"/>
    <n v="5.2"/>
    <n v="5.2"/>
    <n v="5.2"/>
    <s v="N"/>
    <s v="N"/>
    <s v="N"/>
    <s v="Secawan "/>
    <s v="Secawan"/>
    <m/>
    <x v="0"/>
    <s v="260221IQFADAL"/>
    <s v="Closed"/>
    <s v="Paid"/>
  </r>
  <r>
    <x v="7371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FG22"/>
    <s v="Closed"/>
    <s v="Paid"/>
  </r>
  <r>
    <x v="7372"/>
    <x v="2"/>
    <x v="3"/>
    <n v="5.2"/>
    <n v="1"/>
    <n v="5.2"/>
    <n v="5.2"/>
    <n v="5.2"/>
    <s v="N"/>
    <s v="N"/>
    <s v="N"/>
    <s v="Secawan "/>
    <s v="Secawan"/>
    <m/>
    <x v="0"/>
    <s v="260221IQFPZY3"/>
    <s v="Closed"/>
    <s v="Paid"/>
  </r>
  <r>
    <x v="7372"/>
    <x v="70"/>
    <x v="2"/>
    <n v="10.9"/>
    <n v="1"/>
    <n v="10.9"/>
    <n v="5.45"/>
    <n v="5.45"/>
    <s v="N"/>
    <s v="N"/>
    <s v="N"/>
    <s v="Secawan "/>
    <s v="Secawan"/>
    <m/>
    <x v="0"/>
    <s v="260221IQFPZY3"/>
    <s v="Closed"/>
    <s v="Paid"/>
  </r>
  <r>
    <x v="7372"/>
    <x v="61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1IQFPZY3"/>
    <s v="Closed"/>
    <s v="Paid"/>
  </r>
  <r>
    <x v="7372"/>
    <x v="12"/>
    <x v="4"/>
    <n v="3.5"/>
    <n v="1"/>
    <n v="3.5"/>
    <n v="3.5"/>
    <n v="3.5"/>
    <s v="N"/>
    <s v="N"/>
    <s v="N"/>
    <s v="Secawan "/>
    <s v="Secawan"/>
    <m/>
    <x v="0"/>
    <s v="260221IQFPZY3"/>
    <s v="Closed"/>
    <s v="Paid"/>
  </r>
  <r>
    <x v="7372"/>
    <x v="103"/>
    <x v="0"/>
    <n v="0"/>
    <n v="1"/>
    <n v="0"/>
    <n v="0"/>
    <n v="0"/>
    <s v="N"/>
    <s v="N"/>
    <s v="N"/>
    <s v="Secawan "/>
    <s v="Secawan"/>
    <m/>
    <x v="0"/>
    <s v="260221IQFPZY3"/>
    <s v="Closed"/>
    <s v="Paid"/>
  </r>
  <r>
    <x v="7373"/>
    <x v="70"/>
    <x v="2"/>
    <n v="10.9"/>
    <n v="2"/>
    <n v="21.8"/>
    <n v="10.9"/>
    <n v="10.9"/>
    <s v="N"/>
    <s v="N"/>
    <s v="N"/>
    <s v="Secawan "/>
    <s v="Secawan"/>
    <m/>
    <x v="0"/>
    <s v="260221IQFL8L9"/>
    <s v="Closed"/>
    <s v="Paid"/>
  </r>
  <r>
    <x v="7373"/>
    <x v="2"/>
    <x v="3"/>
    <n v="5.2"/>
    <n v="1"/>
    <n v="5.2"/>
    <n v="5.2"/>
    <n v="5.2"/>
    <s v="N"/>
    <s v="N"/>
    <s v="N"/>
    <s v="Secawan "/>
    <s v="Secawan"/>
    <m/>
    <x v="0"/>
    <s v="260221IQFL8L9"/>
    <s v="Closed"/>
    <s v="Paid"/>
  </r>
  <r>
    <x v="7373"/>
    <x v="2"/>
    <x v="3"/>
    <n v="5.2"/>
    <n v="1"/>
    <n v="5.2"/>
    <n v="5.2"/>
    <n v="5.2"/>
    <s v="N"/>
    <s v="N"/>
    <s v="N"/>
    <s v="Secawan "/>
    <s v="Secawan"/>
    <m/>
    <x v="0"/>
    <s v="260221IQFL8L9"/>
    <s v="Closed"/>
    <s v="Paid"/>
  </r>
  <r>
    <x v="737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1IQFL8L9"/>
    <s v="Closed"/>
    <s v="Paid"/>
  </r>
  <r>
    <x v="7374"/>
    <x v="159"/>
    <x v="7"/>
    <n v="3.3"/>
    <n v="1"/>
    <n v="3.3"/>
    <n v="3.3"/>
    <n v="3.3"/>
    <s v="N"/>
    <s v="N"/>
    <s v="Y"/>
    <s v="Bens Bakery "/>
    <s v="Bens Bakery"/>
    <m/>
    <x v="1"/>
    <s v="260221VEWLPEQ"/>
    <s v="Closed"/>
    <s v="Paid"/>
  </r>
  <r>
    <x v="7375"/>
    <x v="46"/>
    <x v="0"/>
    <n v="0"/>
    <n v="1"/>
    <n v="0"/>
    <n v="0"/>
    <n v="0"/>
    <s v="N"/>
    <s v="N"/>
    <s v="N"/>
    <s v="Restore "/>
    <s v="Restore"/>
    <m/>
    <x v="2"/>
    <s v="260221UAXEW6G"/>
    <s v="Closed"/>
    <s v="Paid"/>
  </r>
  <r>
    <x v="73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EW6G"/>
    <s v="Closed"/>
    <s v="Paid"/>
  </r>
  <r>
    <x v="7376"/>
    <x v="75"/>
    <x v="7"/>
    <n v="5.66"/>
    <n v="1"/>
    <n v="5.66"/>
    <n v="5.66"/>
    <n v="5.66"/>
    <s v="N"/>
    <s v="N"/>
    <s v="Y"/>
    <s v="Bens Bakery "/>
    <s v="Bens Bakery"/>
    <m/>
    <x v="1"/>
    <s v="260221VEWSAPX"/>
    <s v="Closed"/>
    <s v="Paid"/>
  </r>
  <r>
    <x v="7377"/>
    <x v="2"/>
    <x v="3"/>
    <n v="5.2"/>
    <n v="1"/>
    <n v="5.2"/>
    <n v="5.2"/>
    <n v="5.2"/>
    <s v="N"/>
    <s v="N"/>
    <s v="N"/>
    <s v="Secawan "/>
    <s v="Secawan"/>
    <m/>
    <x v="0"/>
    <s v="260221IQFO8SP"/>
    <s v="Closed"/>
    <s v="Paid"/>
  </r>
  <r>
    <x v="7377"/>
    <x v="27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1IQFO8SP"/>
    <s v="Closed"/>
    <s v="Paid"/>
  </r>
  <r>
    <x v="7377"/>
    <x v="2"/>
    <x v="3"/>
    <n v="5.2"/>
    <n v="1"/>
    <n v="5.2"/>
    <n v="5.2"/>
    <n v="5.2"/>
    <s v="N"/>
    <s v="N"/>
    <s v="N"/>
    <s v="Secawan "/>
    <s v="Secawan"/>
    <m/>
    <x v="0"/>
    <s v="260221IQFO8SP"/>
    <s v="Closed"/>
    <s v="Paid"/>
  </r>
  <r>
    <x v="7377"/>
    <x v="103"/>
    <x v="0"/>
    <n v="0"/>
    <n v="1"/>
    <n v="0"/>
    <n v="0"/>
    <n v="0"/>
    <s v="N"/>
    <s v="N"/>
    <s v="N"/>
    <s v="Secawan "/>
    <s v="Secawan"/>
    <m/>
    <x v="0"/>
    <s v="260221IQFO8SP"/>
    <s v="Closed"/>
    <s v="Paid"/>
  </r>
  <r>
    <x v="7378"/>
    <x v="111"/>
    <x v="8"/>
    <n v="19"/>
    <n v="1"/>
    <n v="19"/>
    <n v="19"/>
    <n v="19"/>
    <s v="N"/>
    <s v="N"/>
    <s v="N"/>
    <s v="Restore "/>
    <s v="Restore"/>
    <m/>
    <x v="2"/>
    <s v="260221UAX4J79"/>
    <s v="Closed"/>
    <s v="Paid"/>
  </r>
  <r>
    <x v="7378"/>
    <x v="46"/>
    <x v="0"/>
    <n v="0"/>
    <n v="1"/>
    <n v="0"/>
    <n v="0"/>
    <n v="0"/>
    <s v="N"/>
    <s v="N"/>
    <s v="N"/>
    <s v="Restore "/>
    <s v="Restore"/>
    <m/>
    <x v="2"/>
    <s v="260221UAX4J79"/>
    <s v="Closed"/>
    <s v="Paid"/>
  </r>
  <r>
    <x v="7378"/>
    <x v="111"/>
    <x v="8"/>
    <n v="19"/>
    <n v="1"/>
    <n v="19"/>
    <n v="19"/>
    <n v="19"/>
    <s v="N"/>
    <s v="N"/>
    <s v="N"/>
    <s v="Restore "/>
    <s v="Restore"/>
    <m/>
    <x v="2"/>
    <s v="260221UAX4J79"/>
    <s v="Closed"/>
    <s v="Paid"/>
  </r>
  <r>
    <x v="7379"/>
    <x v="2"/>
    <x v="3"/>
    <n v="5.2"/>
    <n v="1"/>
    <n v="5.2"/>
    <n v="5.2"/>
    <n v="5.2"/>
    <s v="N"/>
    <s v="N"/>
    <s v="N"/>
    <s v="Secawan "/>
    <s v="Secawan"/>
    <m/>
    <x v="0"/>
    <s v="260221IQFULV7"/>
    <s v="Closed"/>
    <s v="Paid"/>
  </r>
  <r>
    <x v="7379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1IQFULV7"/>
    <s v="Closed"/>
    <s v="Paid"/>
  </r>
  <r>
    <x v="7379"/>
    <x v="14"/>
    <x v="4"/>
    <n v="6.8"/>
    <n v="1"/>
    <n v="6.8"/>
    <n v="6.8"/>
    <n v="6.8"/>
    <s v="N"/>
    <s v="N"/>
    <s v="N"/>
    <s v="Secawan "/>
    <s v="Secawan"/>
    <m/>
    <x v="0"/>
    <s v="260221IQFULV7"/>
    <s v="Closed"/>
    <s v="Paid"/>
  </r>
  <r>
    <x v="7379"/>
    <x v="103"/>
    <x v="0"/>
    <n v="0"/>
    <n v="1"/>
    <n v="0"/>
    <n v="0"/>
    <n v="0"/>
    <s v="N"/>
    <s v="N"/>
    <s v="N"/>
    <s v="Secawan "/>
    <s v="Secawan"/>
    <m/>
    <x v="0"/>
    <s v="260221IQFULV7"/>
    <s v="Closed"/>
    <s v="Paid"/>
  </r>
  <r>
    <x v="7379"/>
    <x v="27"/>
    <x v="4"/>
    <n v="7.8"/>
    <n v="1"/>
    <n v="7.8"/>
    <n v="7.8"/>
    <n v="7.8"/>
    <s v="N"/>
    <s v="N"/>
    <s v="N"/>
    <s v="Secawan "/>
    <s v="Secawan"/>
    <m/>
    <x v="0"/>
    <s v="260221IQFULV7"/>
    <s v="Closed"/>
    <s v="Paid"/>
  </r>
  <r>
    <x v="738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DHE6"/>
    <s v="Closed"/>
    <s v="Paid"/>
  </r>
  <r>
    <x v="7380"/>
    <x v="102"/>
    <x v="0"/>
    <n v="0"/>
    <n v="1"/>
    <n v="0"/>
    <n v="0"/>
    <n v="0"/>
    <s v="N"/>
    <s v="N"/>
    <s v="N"/>
    <s v="Secawan "/>
    <s v="Secawan"/>
    <m/>
    <x v="0"/>
    <s v="260221IQFDHE6"/>
    <s v="Closed"/>
    <s v="Paid"/>
  </r>
  <r>
    <x v="7381"/>
    <x v="124"/>
    <x v="2"/>
    <n v="19.989999999999998"/>
    <n v="1"/>
    <n v="19.989999999999998"/>
    <n v="10"/>
    <n v="10"/>
    <s v="N"/>
    <s v="N"/>
    <s v="N"/>
    <s v="Secawan "/>
    <s v="Secawan"/>
    <m/>
    <x v="0"/>
    <s v="260221IQFIMUO"/>
    <s v="Closed"/>
    <s v="Paid"/>
  </r>
  <r>
    <x v="7381"/>
    <x v="149"/>
    <x v="2"/>
    <n v="18"/>
    <n v="1"/>
    <n v="18"/>
    <n v="18"/>
    <n v="18"/>
    <s v="N"/>
    <s v="N"/>
    <s v="N"/>
    <s v="Secawan "/>
    <s v="Secawan"/>
    <m/>
    <x v="0"/>
    <s v="260221IQFIMUO"/>
    <s v="Closed"/>
    <s v="Paid"/>
  </r>
  <r>
    <x v="7381"/>
    <x v="103"/>
    <x v="0"/>
    <n v="0"/>
    <n v="1"/>
    <n v="0"/>
    <n v="0"/>
    <n v="0"/>
    <s v="N"/>
    <s v="N"/>
    <s v="N"/>
    <s v="Secawan "/>
    <s v="Secawan"/>
    <m/>
    <x v="0"/>
    <s v="260221IQFIMUO"/>
    <s v="Closed"/>
    <s v="Paid"/>
  </r>
  <r>
    <x v="7382"/>
    <x v="103"/>
    <x v="0"/>
    <n v="0"/>
    <n v="1"/>
    <n v="0"/>
    <n v="0"/>
    <n v="0"/>
    <s v="N"/>
    <s v="N"/>
    <s v="N"/>
    <s v="Secawan "/>
    <s v="Secawan"/>
    <m/>
    <x v="0"/>
    <s v="260221IQF3DZV"/>
    <s v="Closed"/>
    <s v="Paid"/>
  </r>
  <r>
    <x v="7382"/>
    <x v="39"/>
    <x v="4"/>
    <n v="18.5"/>
    <n v="1"/>
    <n v="18.5"/>
    <n v="18.5"/>
    <n v="18.5"/>
    <s v="N"/>
    <s v="N"/>
    <s v="N"/>
    <s v="Secawan "/>
    <s v="Secawan"/>
    <m/>
    <x v="0"/>
    <s v="260221IQF3DZV"/>
    <s v="Closed"/>
    <s v="Paid"/>
  </r>
  <r>
    <x v="7383"/>
    <x v="131"/>
    <x v="8"/>
    <n v="20"/>
    <n v="1"/>
    <n v="20"/>
    <n v="20"/>
    <n v="20"/>
    <s v="N"/>
    <s v="N"/>
    <s v="N"/>
    <s v="Restore "/>
    <s v="Restore"/>
    <m/>
    <x v="2"/>
    <s v="260221UAXWNUN"/>
    <s v="Closed"/>
    <s v="Paid"/>
  </r>
  <r>
    <x v="7383"/>
    <x v="131"/>
    <x v="8"/>
    <n v="20"/>
    <n v="1"/>
    <n v="20"/>
    <n v="20"/>
    <n v="20"/>
    <s v="N"/>
    <s v="N"/>
    <s v="N"/>
    <s v="Restore "/>
    <s v="Restore"/>
    <m/>
    <x v="2"/>
    <s v="260221UAXWNUN"/>
    <s v="Closed"/>
    <s v="Paid"/>
  </r>
  <r>
    <x v="7384"/>
    <x v="26"/>
    <x v="7"/>
    <n v="5.66"/>
    <n v="1"/>
    <n v="5.66"/>
    <n v="5.66"/>
    <n v="5.66"/>
    <s v="N"/>
    <s v="N"/>
    <s v="Y"/>
    <s v="Bens Bakery "/>
    <s v="Bens Bakery"/>
    <m/>
    <x v="1"/>
    <s v="260221VEWCK1J"/>
    <s v="Closed"/>
    <s v="Paid"/>
  </r>
  <r>
    <x v="7385"/>
    <x v="88"/>
    <x v="4"/>
    <n v="7.8"/>
    <n v="1"/>
    <n v="7.8"/>
    <n v="7.8"/>
    <n v="7.8"/>
    <s v="N"/>
    <s v="N"/>
    <s v="N"/>
    <s v="Secawan "/>
    <s v="Secawan"/>
    <m/>
    <x v="0"/>
    <s v="260221IQF7K8A"/>
    <s v="Closed"/>
    <s v="Paid"/>
  </r>
  <r>
    <x v="7385"/>
    <x v="2"/>
    <x v="3"/>
    <n v="5.2"/>
    <n v="1"/>
    <n v="5.2"/>
    <n v="5.2"/>
    <n v="5.2"/>
    <s v="N"/>
    <s v="N"/>
    <s v="N"/>
    <s v="Secawan "/>
    <s v="Secawan"/>
    <m/>
    <x v="0"/>
    <s v="260221IQF7K8A"/>
    <s v="Closed"/>
    <s v="Paid"/>
  </r>
  <r>
    <x v="7385"/>
    <x v="102"/>
    <x v="0"/>
    <n v="0"/>
    <n v="1"/>
    <n v="0"/>
    <n v="0"/>
    <n v="0"/>
    <s v="N"/>
    <s v="N"/>
    <s v="N"/>
    <s v="Secawan "/>
    <s v="Secawan"/>
    <m/>
    <x v="0"/>
    <s v="260221IQF7K8A"/>
    <s v="Closed"/>
    <s v="Paid"/>
  </r>
  <r>
    <x v="7386"/>
    <x v="46"/>
    <x v="0"/>
    <n v="0"/>
    <n v="1"/>
    <n v="0"/>
    <n v="0"/>
    <n v="0"/>
    <s v="N"/>
    <s v="N"/>
    <s v="N"/>
    <s v="Restore "/>
    <s v="Restore"/>
    <m/>
    <x v="2"/>
    <s v="260221UAXCNSR"/>
    <s v="Closed"/>
    <s v="Paid"/>
  </r>
  <r>
    <x v="73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CNSR"/>
    <s v="Closed"/>
    <s v="Paid"/>
  </r>
  <r>
    <x v="7387"/>
    <x v="2"/>
    <x v="3"/>
    <n v="5.2"/>
    <n v="1"/>
    <n v="5.2"/>
    <n v="5.2"/>
    <n v="5.2"/>
    <s v="N"/>
    <s v="N"/>
    <s v="N"/>
    <s v="Secawan "/>
    <s v="Secawan"/>
    <m/>
    <x v="0"/>
    <s v="260221IQFRIEV"/>
    <s v="Closed"/>
    <s v="Paid"/>
  </r>
  <r>
    <x v="7387"/>
    <x v="102"/>
    <x v="0"/>
    <n v="0"/>
    <n v="1"/>
    <n v="0"/>
    <n v="0"/>
    <n v="0"/>
    <s v="N"/>
    <s v="N"/>
    <s v="N"/>
    <s v="Secawan "/>
    <s v="Secawan"/>
    <m/>
    <x v="0"/>
    <s v="260221IQFRIEV"/>
    <s v="Closed"/>
    <s v="Paid"/>
  </r>
  <r>
    <x v="7387"/>
    <x v="76"/>
    <x v="3"/>
    <n v="12.5"/>
    <n v="1"/>
    <n v="12.5"/>
    <n v="12.5"/>
    <n v="12.5"/>
    <s v="N"/>
    <s v="N"/>
    <s v="N"/>
    <s v="Secawan "/>
    <s v="Secawan"/>
    <m/>
    <x v="0"/>
    <s v="260221IQFRIEV"/>
    <s v="Closed"/>
    <s v="Paid"/>
  </r>
  <r>
    <x v="7387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RIEV"/>
    <s v="Closed"/>
    <s v="Paid"/>
  </r>
  <r>
    <x v="7387"/>
    <x v="107"/>
    <x v="10"/>
    <n v="6"/>
    <n v="2"/>
    <n v="12"/>
    <n v="12"/>
    <n v="12"/>
    <s v="N"/>
    <s v="N"/>
    <s v="N"/>
    <s v="Secawan "/>
    <s v="Secawan"/>
    <m/>
    <x v="0"/>
    <s v="260221IQFRIEV"/>
    <s v="Closed"/>
    <s v="Paid"/>
  </r>
  <r>
    <x v="7387"/>
    <x v="127"/>
    <x v="10"/>
    <n v="6"/>
    <n v="1"/>
    <n v="6"/>
    <n v="6"/>
    <n v="6"/>
    <s v="N"/>
    <s v="N"/>
    <s v="N"/>
    <s v="Secawan "/>
    <s v="Secawan"/>
    <m/>
    <x v="0"/>
    <s v="260221IQFRIEV"/>
    <s v="Closed"/>
    <s v="Paid"/>
  </r>
  <r>
    <x v="7388"/>
    <x v="237"/>
    <x v="12"/>
    <n v="9.9"/>
    <n v="1"/>
    <n v="9.9"/>
    <n v="9.9"/>
    <n v="9.9"/>
    <s v="N"/>
    <s v="N"/>
    <s v="N"/>
    <s v="Secawan "/>
    <s v="Secawan"/>
    <m/>
    <x v="0"/>
    <s v="260221IQFJR5C"/>
    <s v="Closed"/>
    <s v="Paid"/>
  </r>
  <r>
    <x v="7388"/>
    <x v="124"/>
    <x v="2"/>
    <n v="19.989999999999998"/>
    <n v="1"/>
    <n v="19.989999999999998"/>
    <n v="10"/>
    <n v="10"/>
    <s v="N"/>
    <s v="N"/>
    <s v="N"/>
    <s v="Secawan "/>
    <s v="Secawan"/>
    <m/>
    <x v="0"/>
    <s v="260221IQFJR5C"/>
    <s v="Closed"/>
    <s v="Paid"/>
  </r>
  <r>
    <x v="7388"/>
    <x v="102"/>
    <x v="0"/>
    <n v="0"/>
    <n v="1"/>
    <n v="0"/>
    <n v="0"/>
    <n v="0"/>
    <s v="N"/>
    <s v="N"/>
    <s v="N"/>
    <s v="Secawan "/>
    <s v="Secawan"/>
    <m/>
    <x v="0"/>
    <s v="260221IQFJR5C"/>
    <s v="Closed"/>
    <s v="Paid"/>
  </r>
  <r>
    <x v="7388"/>
    <x v="70"/>
    <x v="2"/>
    <n v="10.9"/>
    <n v="1"/>
    <n v="10.9"/>
    <n v="5.45"/>
    <n v="5.45"/>
    <s v="N"/>
    <s v="N"/>
    <s v="N"/>
    <s v="Secawan "/>
    <s v="Secawan"/>
    <m/>
    <x v="0"/>
    <s v="260221IQFJR5C"/>
    <s v="Closed"/>
    <s v="Paid"/>
  </r>
  <r>
    <x v="7389"/>
    <x v="46"/>
    <x v="0"/>
    <n v="0"/>
    <n v="1"/>
    <n v="0"/>
    <n v="0"/>
    <n v="0"/>
    <s v="N"/>
    <s v="N"/>
    <s v="N"/>
    <s v="Restore "/>
    <s v="Restore"/>
    <m/>
    <x v="2"/>
    <s v="260221UAX6P6W"/>
    <s v="Closed"/>
    <s v="Paid"/>
  </r>
  <r>
    <x v="738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6P6W"/>
    <s v="Closed"/>
    <s v="Paid"/>
  </r>
  <r>
    <x v="7390"/>
    <x v="144"/>
    <x v="4"/>
    <n v="4.8"/>
    <n v="1"/>
    <n v="4.8"/>
    <n v="4.8"/>
    <n v="4.8"/>
    <s v="N"/>
    <s v="N"/>
    <s v="N"/>
    <s v="Secawan "/>
    <s v="Secawan"/>
    <m/>
    <x v="0"/>
    <s v="260221IQFVMTJ"/>
    <s v="Closed"/>
    <s v="Paid"/>
  </r>
  <r>
    <x v="7390"/>
    <x v="2"/>
    <x v="3"/>
    <n v="5.2"/>
    <n v="1"/>
    <n v="5.2"/>
    <n v="5.2"/>
    <n v="5.2"/>
    <s v="N"/>
    <s v="N"/>
    <s v="N"/>
    <s v="Secawan "/>
    <s v="Secawan"/>
    <m/>
    <x v="0"/>
    <s v="260221IQFVMTJ"/>
    <s v="Closed"/>
    <s v="Paid"/>
  </r>
  <r>
    <x v="7390"/>
    <x v="12"/>
    <x v="4"/>
    <n v="3.5"/>
    <n v="3"/>
    <n v="10.5"/>
    <n v="10.5"/>
    <n v="10.5"/>
    <s v="N"/>
    <s v="N"/>
    <s v="N"/>
    <s v="Secawan "/>
    <s v="Secawan"/>
    <m/>
    <x v="0"/>
    <s v="260221IQFVMTJ"/>
    <s v="Closed"/>
    <s v="Paid"/>
  </r>
  <r>
    <x v="7390"/>
    <x v="103"/>
    <x v="0"/>
    <n v="0"/>
    <n v="1"/>
    <n v="0"/>
    <n v="0"/>
    <n v="0"/>
    <s v="N"/>
    <s v="N"/>
    <s v="N"/>
    <s v="Secawan "/>
    <s v="Secawan"/>
    <m/>
    <x v="0"/>
    <s v="260221IQFVMTJ"/>
    <s v="Closed"/>
    <s v="Paid"/>
  </r>
  <r>
    <x v="7391"/>
    <x v="2"/>
    <x v="3"/>
    <n v="5.2"/>
    <n v="1"/>
    <n v="5.2"/>
    <n v="5.2"/>
    <n v="5.2"/>
    <s v="N"/>
    <s v="N"/>
    <s v="N"/>
    <s v="Secawan "/>
    <s v="Secawan"/>
    <m/>
    <x v="0"/>
    <s v="260221IQF5O5I"/>
    <s v="Closed"/>
    <s v="Paid"/>
  </r>
  <r>
    <x v="7391"/>
    <x v="102"/>
    <x v="0"/>
    <n v="0"/>
    <n v="1"/>
    <n v="0"/>
    <n v="0"/>
    <n v="0"/>
    <s v="N"/>
    <s v="N"/>
    <s v="N"/>
    <s v="Secawan "/>
    <s v="Secawan"/>
    <m/>
    <x v="0"/>
    <s v="260221IQF5O5I"/>
    <s v="Closed"/>
    <s v="Paid"/>
  </r>
  <r>
    <x v="7392"/>
    <x v="86"/>
    <x v="4"/>
    <n v="6.9"/>
    <n v="1"/>
    <n v="6.9"/>
    <n v="6.9"/>
    <n v="6.9"/>
    <s v="N"/>
    <s v="N"/>
    <s v="N"/>
    <s v="Secawan "/>
    <s v="Secawan"/>
    <m/>
    <x v="0"/>
    <s v="260221IQFJ8YW"/>
    <s v="Closed"/>
    <s v="Paid"/>
  </r>
  <r>
    <x v="7392"/>
    <x v="102"/>
    <x v="0"/>
    <n v="0"/>
    <n v="1"/>
    <n v="0"/>
    <n v="0"/>
    <n v="0"/>
    <s v="N"/>
    <s v="N"/>
    <s v="N"/>
    <s v="Secawan "/>
    <s v="Secawan"/>
    <m/>
    <x v="0"/>
    <s v="260221IQFJ8YW"/>
    <s v="Closed"/>
    <s v="Paid"/>
  </r>
  <r>
    <x v="7392"/>
    <x v="124"/>
    <x v="2"/>
    <n v="19.989999999999998"/>
    <n v="1"/>
    <n v="19.989999999999998"/>
    <n v="10"/>
    <n v="10"/>
    <s v="N"/>
    <s v="N"/>
    <s v="N"/>
    <s v="Secawan "/>
    <s v="Secawan"/>
    <m/>
    <x v="0"/>
    <s v="260221IQFJ8YW"/>
    <s v="Closed"/>
    <s v="Paid"/>
  </r>
  <r>
    <x v="73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P6UY"/>
    <s v="Closed"/>
    <s v="Paid"/>
  </r>
  <r>
    <x v="7393"/>
    <x v="46"/>
    <x v="0"/>
    <n v="0"/>
    <n v="1"/>
    <n v="0"/>
    <n v="0"/>
    <n v="0"/>
    <s v="N"/>
    <s v="N"/>
    <s v="N"/>
    <s v="Restore "/>
    <s v="Restore"/>
    <m/>
    <x v="2"/>
    <s v="260221UAXP6UY"/>
    <s v="Closed"/>
    <s v="Paid"/>
  </r>
  <r>
    <x v="7394"/>
    <x v="2"/>
    <x v="3"/>
    <n v="5.2"/>
    <n v="1"/>
    <n v="5.2"/>
    <n v="2.6"/>
    <n v="2.6"/>
    <s v="N"/>
    <s v="N"/>
    <s v="N"/>
    <s v="Secawan "/>
    <s v="Secawan"/>
    <m/>
    <x v="0"/>
    <s v="260221IQFZIVY"/>
    <s v="Closed"/>
    <s v="Paid"/>
  </r>
  <r>
    <x v="7394"/>
    <x v="2"/>
    <x v="3"/>
    <n v="5.2"/>
    <n v="1"/>
    <n v="5.2"/>
    <n v="2.6"/>
    <n v="2.6"/>
    <s v="N"/>
    <s v="N"/>
    <s v="N"/>
    <s v="Secawan "/>
    <s v="Secawan"/>
    <m/>
    <x v="0"/>
    <s v="260221IQFZIVY"/>
    <s v="Closed"/>
    <s v="Paid"/>
  </r>
  <r>
    <x v="7394"/>
    <x v="102"/>
    <x v="0"/>
    <n v="0"/>
    <n v="1"/>
    <n v="0"/>
    <n v="0"/>
    <n v="0"/>
    <s v="N"/>
    <s v="N"/>
    <s v="N"/>
    <s v="Secawan "/>
    <s v="Secawan"/>
    <m/>
    <x v="0"/>
    <s v="260221IQFZIVY"/>
    <s v="Closed"/>
    <s v="Paid"/>
  </r>
  <r>
    <x v="7395"/>
    <x v="102"/>
    <x v="0"/>
    <n v="0"/>
    <n v="1"/>
    <n v="0"/>
    <n v="0"/>
    <n v="0"/>
    <s v="N"/>
    <s v="N"/>
    <s v="N"/>
    <s v="Secawan "/>
    <s v="Secawan"/>
    <m/>
    <x v="0"/>
    <s v="260221IQFWXPV"/>
    <s v="Closed"/>
    <s v="Paid"/>
  </r>
  <r>
    <x v="7395"/>
    <x v="86"/>
    <x v="4"/>
    <n v="6.9"/>
    <n v="2"/>
    <n v="13.8"/>
    <n v="13.8"/>
    <n v="13.8"/>
    <s v="N"/>
    <s v="N"/>
    <s v="N"/>
    <s v="Secawan "/>
    <s v="Secawan"/>
    <m/>
    <x v="0"/>
    <s v="260221IQFWXPV"/>
    <s v="Closed"/>
    <s v="Paid"/>
  </r>
  <r>
    <x v="7396"/>
    <x v="103"/>
    <x v="0"/>
    <n v="0"/>
    <n v="1"/>
    <n v="0"/>
    <n v="0"/>
    <n v="0"/>
    <s v="N"/>
    <s v="N"/>
    <s v="N"/>
    <s v="Secawan "/>
    <s v="Secawan"/>
    <m/>
    <x v="0"/>
    <s v="260221IQF9MVF"/>
    <s v="Closed"/>
    <s v="Paid"/>
  </r>
  <r>
    <x v="7396"/>
    <x v="39"/>
    <x v="4"/>
    <n v="18.5"/>
    <n v="1"/>
    <n v="18.5"/>
    <n v="18.5"/>
    <n v="18.5"/>
    <s v="N"/>
    <s v="N"/>
    <s v="N"/>
    <s v="Secawan "/>
    <s v="Secawan"/>
    <m/>
    <x v="0"/>
    <s v="260221IQF9MVF"/>
    <s v="Closed"/>
    <s v="Paid"/>
  </r>
  <r>
    <x v="7397"/>
    <x v="111"/>
    <x v="8"/>
    <n v="19"/>
    <n v="1"/>
    <n v="19"/>
    <n v="19"/>
    <n v="19"/>
    <s v="N"/>
    <s v="N"/>
    <s v="N"/>
    <s v="Restore "/>
    <s v="Restore"/>
    <m/>
    <x v="2"/>
    <s v="260221UAXNO61"/>
    <s v="Closed"/>
    <s v="Paid"/>
  </r>
  <r>
    <x v="7397"/>
    <x v="46"/>
    <x v="0"/>
    <n v="0"/>
    <n v="1"/>
    <n v="0"/>
    <n v="0"/>
    <n v="0"/>
    <s v="N"/>
    <s v="N"/>
    <s v="N"/>
    <s v="Restore "/>
    <s v="Restore"/>
    <m/>
    <x v="2"/>
    <s v="260221UAXNO61"/>
    <s v="Closed"/>
    <s v="Paid"/>
  </r>
  <r>
    <x v="73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I6Q1"/>
    <s v="Closed"/>
    <s v="Paid"/>
  </r>
  <r>
    <x v="7398"/>
    <x v="46"/>
    <x v="0"/>
    <n v="0"/>
    <n v="1"/>
    <n v="0"/>
    <n v="0"/>
    <n v="0"/>
    <s v="N"/>
    <s v="N"/>
    <s v="N"/>
    <s v="Restore "/>
    <s v="Restore"/>
    <m/>
    <x v="2"/>
    <s v="260221UAXI6Q1"/>
    <s v="Closed"/>
    <s v="Paid"/>
  </r>
  <r>
    <x v="7399"/>
    <x v="75"/>
    <x v="7"/>
    <n v="5.66"/>
    <n v="1"/>
    <n v="5.66"/>
    <n v="5.66"/>
    <n v="5.66"/>
    <s v="N"/>
    <s v="N"/>
    <s v="Y"/>
    <s v="Bens Bakery "/>
    <s v="Bens Bakery"/>
    <m/>
    <x v="1"/>
    <s v="260221VEW90WP"/>
    <s v="Closed"/>
    <s v="Paid"/>
  </r>
  <r>
    <x v="7399"/>
    <x v="141"/>
    <x v="7"/>
    <n v="9.43"/>
    <n v="1"/>
    <n v="9.43"/>
    <n v="9.43"/>
    <n v="9.43"/>
    <s v="N"/>
    <s v="N"/>
    <s v="Y"/>
    <s v="Bens Bakery "/>
    <s v="Bens Bakery"/>
    <m/>
    <x v="1"/>
    <s v="260221VEW90WP"/>
    <s v="Closed"/>
    <s v="Paid"/>
  </r>
  <r>
    <x v="7400"/>
    <x v="46"/>
    <x v="0"/>
    <n v="0"/>
    <n v="1"/>
    <n v="0"/>
    <n v="0"/>
    <n v="0"/>
    <s v="N"/>
    <s v="N"/>
    <s v="N"/>
    <s v="Restore "/>
    <s v="Restore"/>
    <m/>
    <x v="2"/>
    <s v="260221UAXSBEP"/>
    <s v="Closed"/>
    <s v="Paid"/>
  </r>
  <r>
    <x v="7400"/>
    <x v="131"/>
    <x v="8"/>
    <n v="20"/>
    <n v="1"/>
    <n v="20"/>
    <n v="20"/>
    <n v="20"/>
    <s v="N"/>
    <s v="N"/>
    <s v="N"/>
    <s v="Restore "/>
    <s v="Restore"/>
    <m/>
    <x v="2"/>
    <s v="260221UAXSBEP"/>
    <s v="Closed"/>
    <s v="Paid"/>
  </r>
  <r>
    <x v="7401"/>
    <x v="2"/>
    <x v="3"/>
    <n v="5.2"/>
    <n v="1"/>
    <n v="5.2"/>
    <n v="2.6"/>
    <n v="2.6"/>
    <s v="N"/>
    <s v="N"/>
    <s v="N"/>
    <s v="Secawan "/>
    <s v="Secawan"/>
    <m/>
    <x v="0"/>
    <s v="260221IQF0LZ0"/>
    <s v="Closed"/>
    <s v="Paid"/>
  </r>
  <r>
    <x v="7401"/>
    <x v="102"/>
    <x v="0"/>
    <n v="0"/>
    <n v="1"/>
    <n v="0"/>
    <n v="0"/>
    <n v="0"/>
    <s v="N"/>
    <s v="N"/>
    <s v="N"/>
    <s v="Secawan "/>
    <s v="Secawan"/>
    <m/>
    <x v="0"/>
    <s v="260221IQF0LZ0"/>
    <s v="Closed"/>
    <s v="Paid"/>
  </r>
  <r>
    <x v="7402"/>
    <x v="36"/>
    <x v="4"/>
    <n v="1.5"/>
    <n v="1"/>
    <n v="1.5"/>
    <n v="1.5"/>
    <n v="1.5"/>
    <s v="N"/>
    <s v="N"/>
    <s v="N"/>
    <s v="Secawan "/>
    <s v="Secawan"/>
    <m/>
    <x v="0"/>
    <s v="260221IQFPN25"/>
    <s v="Closed"/>
    <s v="Paid"/>
  </r>
  <r>
    <x v="7402"/>
    <x v="102"/>
    <x v="0"/>
    <n v="0"/>
    <n v="1"/>
    <n v="0"/>
    <n v="0"/>
    <n v="0"/>
    <s v="N"/>
    <s v="N"/>
    <s v="N"/>
    <s v="Secawan "/>
    <s v="Secawan"/>
    <m/>
    <x v="0"/>
    <s v="260221IQFPN25"/>
    <s v="Closed"/>
    <s v="Paid"/>
  </r>
  <r>
    <x v="7403"/>
    <x v="111"/>
    <x v="8"/>
    <n v="19"/>
    <n v="1"/>
    <n v="19"/>
    <n v="19"/>
    <n v="19"/>
    <s v="N"/>
    <s v="N"/>
    <s v="N"/>
    <s v="Restore "/>
    <s v="Restore"/>
    <m/>
    <x v="2"/>
    <s v="260221UAX1UYY"/>
    <s v="Closed"/>
    <s v="Paid"/>
  </r>
  <r>
    <x v="7403"/>
    <x v="46"/>
    <x v="0"/>
    <n v="0"/>
    <n v="1"/>
    <n v="0"/>
    <n v="0"/>
    <n v="0"/>
    <s v="N"/>
    <s v="N"/>
    <s v="N"/>
    <s v="Restore "/>
    <s v="Restore"/>
    <m/>
    <x v="2"/>
    <s v="260221UAX1UYY"/>
    <s v="Closed"/>
    <s v="Paid"/>
  </r>
  <r>
    <x v="7403"/>
    <x v="113"/>
    <x v="8"/>
    <n v="20"/>
    <n v="1"/>
    <n v="20"/>
    <n v="20"/>
    <n v="20"/>
    <s v="N"/>
    <s v="N"/>
    <s v="N"/>
    <s v="Restore "/>
    <s v="Restore"/>
    <m/>
    <x v="2"/>
    <s v="260221UAX1UYY"/>
    <s v="Closed"/>
    <s v="Paid"/>
  </r>
  <r>
    <x v="7404"/>
    <x v="12"/>
    <x v="4"/>
    <n v="3.5"/>
    <n v="1"/>
    <n v="3.5"/>
    <n v="3.5"/>
    <n v="3.5"/>
    <s v="N"/>
    <s v="N"/>
    <s v="N"/>
    <s v="Secawan "/>
    <s v="Secawan"/>
    <m/>
    <x v="0"/>
    <s v="260221IQFZPKU"/>
    <s v="Closed"/>
    <s v="Paid"/>
  </r>
  <r>
    <x v="7404"/>
    <x v="102"/>
    <x v="0"/>
    <n v="0"/>
    <n v="1"/>
    <n v="0"/>
    <n v="0"/>
    <n v="0"/>
    <s v="N"/>
    <s v="N"/>
    <s v="N"/>
    <s v="Secawan "/>
    <s v="Secawan"/>
    <m/>
    <x v="0"/>
    <s v="260221IQFZPKU"/>
    <s v="Closed"/>
    <s v="Paid"/>
  </r>
  <r>
    <x v="740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1IQFX361"/>
    <s v="Closed"/>
    <s v="Paid"/>
  </r>
  <r>
    <x v="7405"/>
    <x v="67"/>
    <x v="4"/>
    <n v="12.8"/>
    <n v="3"/>
    <n v="38.4"/>
    <n v="38.4"/>
    <n v="38.4"/>
    <s v="N"/>
    <s v="N"/>
    <s v="N"/>
    <s v="Secawan "/>
    <s v="Secawan"/>
    <m/>
    <x v="0"/>
    <s v="260221IQFX361"/>
    <s v="Closed"/>
    <s v="Paid"/>
  </r>
  <r>
    <x v="740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X361"/>
    <s v="Closed"/>
    <s v="Paid"/>
  </r>
  <r>
    <x v="7405"/>
    <x v="102"/>
    <x v="0"/>
    <n v="0"/>
    <n v="1"/>
    <n v="0"/>
    <n v="0"/>
    <n v="0"/>
    <s v="N"/>
    <s v="N"/>
    <s v="N"/>
    <s v="Secawan "/>
    <s v="Secawan"/>
    <m/>
    <x v="0"/>
    <s v="260221IQFX361"/>
    <s v="Closed"/>
    <s v="Paid"/>
  </r>
  <r>
    <x v="7406"/>
    <x v="111"/>
    <x v="8"/>
    <n v="19"/>
    <n v="1"/>
    <n v="19"/>
    <n v="19"/>
    <n v="19"/>
    <s v="N"/>
    <s v="N"/>
    <s v="N"/>
    <s v="Restore "/>
    <s v="Restore"/>
    <m/>
    <x v="2"/>
    <s v="260221UAX2KKF"/>
    <s v="Closed"/>
    <s v="Paid"/>
  </r>
  <r>
    <x v="7406"/>
    <x v="46"/>
    <x v="0"/>
    <n v="0"/>
    <n v="1"/>
    <n v="0"/>
    <n v="0"/>
    <n v="0"/>
    <s v="N"/>
    <s v="N"/>
    <s v="N"/>
    <s v="Restore "/>
    <s v="Restore"/>
    <m/>
    <x v="2"/>
    <s v="260221UAX2KKF"/>
    <s v="Closed"/>
    <s v="Paid"/>
  </r>
  <r>
    <x v="7406"/>
    <x v="111"/>
    <x v="8"/>
    <n v="19"/>
    <n v="1"/>
    <n v="19"/>
    <n v="19"/>
    <n v="19"/>
    <s v="N"/>
    <s v="N"/>
    <s v="N"/>
    <s v="Restore "/>
    <s v="Restore"/>
    <m/>
    <x v="2"/>
    <s v="260221UAX2KKF"/>
    <s v="Closed"/>
    <s v="Paid"/>
  </r>
  <r>
    <x v="7406"/>
    <x v="131"/>
    <x v="8"/>
    <n v="20"/>
    <n v="1"/>
    <n v="20"/>
    <n v="20"/>
    <n v="20"/>
    <s v="N"/>
    <s v="N"/>
    <s v="N"/>
    <s v="Restore "/>
    <s v="Restore"/>
    <m/>
    <x v="2"/>
    <s v="260221UAX2KKF"/>
    <s v="Closed"/>
    <s v="Paid"/>
  </r>
  <r>
    <x v="74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KKF"/>
    <s v="Closed"/>
    <s v="Paid"/>
  </r>
  <r>
    <x v="74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2KKF"/>
    <s v="Closed"/>
    <s v="Paid"/>
  </r>
  <r>
    <x v="7407"/>
    <x v="46"/>
    <x v="0"/>
    <n v="0"/>
    <n v="1"/>
    <n v="0"/>
    <n v="0"/>
    <n v="0"/>
    <s v="N"/>
    <s v="N"/>
    <s v="N"/>
    <s v="Restore "/>
    <s v="Restore"/>
    <m/>
    <x v="2"/>
    <s v="260221UAX82OQ"/>
    <s v="Closed"/>
    <s v="Paid"/>
  </r>
  <r>
    <x v="7407"/>
    <x v="113"/>
    <x v="8"/>
    <n v="20"/>
    <n v="1"/>
    <n v="20"/>
    <n v="20"/>
    <n v="20"/>
    <s v="N"/>
    <s v="N"/>
    <s v="N"/>
    <s v="Restore "/>
    <s v="Restore"/>
    <m/>
    <x v="2"/>
    <s v="260221UAX82OQ"/>
    <s v="Closed"/>
    <s v="Paid"/>
  </r>
  <r>
    <x v="7407"/>
    <x v="111"/>
    <x v="8"/>
    <n v="19"/>
    <n v="1"/>
    <n v="19"/>
    <n v="19"/>
    <n v="19"/>
    <s v="N"/>
    <s v="N"/>
    <s v="N"/>
    <s v="Restore "/>
    <s v="Restore"/>
    <m/>
    <x v="2"/>
    <s v="260221UAX82OQ"/>
    <s v="Closed"/>
    <s v="Paid"/>
  </r>
  <r>
    <x v="7407"/>
    <x v="131"/>
    <x v="8"/>
    <n v="20"/>
    <n v="1"/>
    <n v="20"/>
    <n v="20"/>
    <n v="20"/>
    <s v="N"/>
    <s v="N"/>
    <s v="N"/>
    <s v="Restore "/>
    <s v="Restore"/>
    <m/>
    <x v="2"/>
    <s v="260221UAX82OQ"/>
    <s v="Closed"/>
    <s v="Paid"/>
  </r>
  <r>
    <x v="7408"/>
    <x v="103"/>
    <x v="0"/>
    <n v="0"/>
    <n v="1"/>
    <n v="0"/>
    <n v="0"/>
    <n v="0"/>
    <s v="N"/>
    <s v="N"/>
    <s v="N"/>
    <s v="Secawan "/>
    <s v="Secawan"/>
    <m/>
    <x v="0"/>
    <s v="260221IQFSA81"/>
    <s v="Closed"/>
    <s v="Paid"/>
  </r>
  <r>
    <x v="7408"/>
    <x v="126"/>
    <x v="4"/>
    <n v="13.8"/>
    <n v="2"/>
    <n v="27.6"/>
    <n v="27.6"/>
    <n v="27.6"/>
    <s v="N"/>
    <s v="N"/>
    <s v="N"/>
    <s v="Secawan "/>
    <s v="Secawan"/>
    <m/>
    <x v="0"/>
    <s v="260221IQFSA81"/>
    <s v="Closed"/>
    <s v="Paid"/>
  </r>
  <r>
    <x v="7409"/>
    <x v="131"/>
    <x v="8"/>
    <n v="20"/>
    <n v="1"/>
    <n v="20"/>
    <n v="20"/>
    <n v="20"/>
    <s v="N"/>
    <s v="N"/>
    <s v="N"/>
    <s v="Restore "/>
    <s v="Restore"/>
    <m/>
    <x v="2"/>
    <s v="260221UAXZ6LQ"/>
    <s v="Closed"/>
    <s v="Paid"/>
  </r>
  <r>
    <x v="7409"/>
    <x v="46"/>
    <x v="0"/>
    <n v="0"/>
    <n v="1"/>
    <n v="0"/>
    <n v="0"/>
    <n v="0"/>
    <s v="N"/>
    <s v="N"/>
    <s v="N"/>
    <s v="Restore "/>
    <s v="Restore"/>
    <m/>
    <x v="2"/>
    <s v="260221UAXZ6LQ"/>
    <s v="Closed"/>
    <s v="Paid"/>
  </r>
  <r>
    <x v="7410"/>
    <x v="46"/>
    <x v="0"/>
    <n v="0"/>
    <n v="1"/>
    <n v="0"/>
    <n v="0"/>
    <n v="0"/>
    <s v="N"/>
    <s v="N"/>
    <s v="N"/>
    <s v="Restore "/>
    <s v="Restore"/>
    <m/>
    <x v="2"/>
    <s v="260221UAXFDL6"/>
    <s v="Closed"/>
    <s v="Paid"/>
  </r>
  <r>
    <x v="741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1UAXFDL6"/>
    <s v="Closed"/>
    <s v="Paid"/>
  </r>
  <r>
    <x v="7411"/>
    <x v="176"/>
    <x v="7"/>
    <n v="3.3"/>
    <n v="1"/>
    <n v="3.3"/>
    <n v="3.3"/>
    <n v="3.3"/>
    <s v="N"/>
    <s v="N"/>
    <s v="Y"/>
    <s v="Bens Bakery "/>
    <s v="Bens Bakery"/>
    <m/>
    <x v="1"/>
    <s v="260221VEW6BN1"/>
    <s v="Closed"/>
    <s v="Paid"/>
  </r>
  <r>
    <x v="7411"/>
    <x v="159"/>
    <x v="7"/>
    <n v="3.3"/>
    <n v="1"/>
    <n v="3.3"/>
    <n v="3.3"/>
    <n v="3.3"/>
    <s v="N"/>
    <s v="N"/>
    <s v="Y"/>
    <s v="Bens Bakery "/>
    <s v="Bens Bakery"/>
    <m/>
    <x v="1"/>
    <s v="260221VEW6BN1"/>
    <s v="Closed"/>
    <s v="Paid"/>
  </r>
  <r>
    <x v="7412"/>
    <x v="76"/>
    <x v="3"/>
    <n v="12.5"/>
    <n v="1"/>
    <n v="12.5"/>
    <n v="6.25"/>
    <n v="6.25"/>
    <s v="N"/>
    <s v="N"/>
    <s v="N"/>
    <s v="Secawan "/>
    <s v="Secawan"/>
    <m/>
    <x v="0"/>
    <s v="260221IQF6EG4"/>
    <s v="Closed"/>
    <s v="Paid"/>
  </r>
  <r>
    <x v="7412"/>
    <x v="116"/>
    <x v="5"/>
    <n v="0.7"/>
    <n v="2"/>
    <n v="1.4"/>
    <n v="1.4"/>
    <n v="1.4"/>
    <s v="N"/>
    <s v="N"/>
    <s v="N"/>
    <s v="Secawan "/>
    <s v="Secawan"/>
    <m/>
    <x v="0"/>
    <s v="260221IQF6EG4"/>
    <s v="Closed"/>
    <s v="Paid"/>
  </r>
  <r>
    <x v="7412"/>
    <x v="102"/>
    <x v="0"/>
    <n v="0"/>
    <n v="1"/>
    <n v="0"/>
    <n v="0"/>
    <n v="0"/>
    <s v="N"/>
    <s v="N"/>
    <s v="N"/>
    <s v="Secawan "/>
    <s v="Secawan"/>
    <m/>
    <x v="0"/>
    <s v="260221IQF6EG4"/>
    <s v="Closed"/>
    <s v="Paid"/>
  </r>
  <r>
    <x v="7412"/>
    <x v="76"/>
    <x v="3"/>
    <n v="12.5"/>
    <n v="1"/>
    <n v="12.5"/>
    <n v="6.25"/>
    <n v="6.25"/>
    <s v="N"/>
    <s v="N"/>
    <s v="N"/>
    <s v="Secawan "/>
    <s v="Secawan"/>
    <m/>
    <x v="0"/>
    <s v="260221IQF6EG4"/>
    <s v="Closed"/>
    <s v="Paid"/>
  </r>
  <r>
    <x v="7413"/>
    <x v="102"/>
    <x v="0"/>
    <n v="0"/>
    <n v="1"/>
    <n v="0"/>
    <n v="0"/>
    <n v="0"/>
    <s v="N"/>
    <s v="N"/>
    <s v="N"/>
    <s v="Secawan "/>
    <s v="Secawan"/>
    <m/>
    <x v="0"/>
    <s v="260221IQFKPOE"/>
    <s v="Closed"/>
    <s v="Paid"/>
  </r>
  <r>
    <x v="7413"/>
    <x v="90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KPOE"/>
    <s v="Closed"/>
    <s v="Paid"/>
  </r>
  <r>
    <x v="7413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1IQFKPOE"/>
    <s v="Closed"/>
    <s v="Paid"/>
  </r>
  <r>
    <x v="7414"/>
    <x v="123"/>
    <x v="2"/>
    <n v="15"/>
    <n v="2"/>
    <n v="30"/>
    <n v="30"/>
    <n v="30"/>
    <s v="N"/>
    <s v="N"/>
    <s v="N"/>
    <s v="Secawan "/>
    <s v="Secawan"/>
    <m/>
    <x v="0"/>
    <s v="260221IQF2UUU"/>
    <s v="Closed"/>
    <s v="Paid"/>
  </r>
  <r>
    <x v="7414"/>
    <x v="103"/>
    <x v="0"/>
    <n v="0"/>
    <n v="1"/>
    <n v="0"/>
    <n v="0"/>
    <n v="0"/>
    <s v="N"/>
    <s v="N"/>
    <s v="N"/>
    <s v="Secawan "/>
    <s v="Secawan"/>
    <m/>
    <x v="0"/>
    <s v="260221IQF2UUU"/>
    <s v="Closed"/>
    <s v="Paid"/>
  </r>
  <r>
    <x v="7415"/>
    <x v="103"/>
    <x v="0"/>
    <n v="0"/>
    <n v="1"/>
    <n v="0"/>
    <n v="0"/>
    <n v="0"/>
    <s v="N"/>
    <s v="N"/>
    <s v="N"/>
    <s v="Secawan "/>
    <s v="Secawan"/>
    <m/>
    <x v="0"/>
    <s v="260221IQFZLNZ"/>
    <s v="Closed"/>
    <s v="Paid"/>
  </r>
  <r>
    <x v="7415"/>
    <x v="67"/>
    <x v="4"/>
    <n v="12.8"/>
    <n v="1"/>
    <n v="12.8"/>
    <n v="12.8"/>
    <n v="12.8"/>
    <s v="N"/>
    <s v="N"/>
    <s v="N"/>
    <s v="Secawan "/>
    <s v="Secawan"/>
    <m/>
    <x v="0"/>
    <s v="260221IQFZLNZ"/>
    <s v="Closed"/>
    <s v="Paid"/>
  </r>
  <r>
    <x v="7416"/>
    <x v="2"/>
    <x v="3"/>
    <n v="5.2"/>
    <n v="1"/>
    <n v="5.2"/>
    <n v="2.6"/>
    <n v="2.6"/>
    <s v="N"/>
    <s v="N"/>
    <s v="N"/>
    <s v="Secawan "/>
    <s v="Secawan"/>
    <m/>
    <x v="0"/>
    <s v="260221IQF1YFI"/>
    <s v="Closed"/>
    <s v="Paid"/>
  </r>
  <r>
    <x v="7416"/>
    <x v="102"/>
    <x v="0"/>
    <n v="0"/>
    <n v="1"/>
    <n v="0"/>
    <n v="0"/>
    <n v="0"/>
    <s v="N"/>
    <s v="N"/>
    <s v="N"/>
    <s v="Secawan "/>
    <s v="Secawan"/>
    <m/>
    <x v="0"/>
    <s v="260221IQF1YFI"/>
    <s v="Closed"/>
    <s v="Paid"/>
  </r>
  <r>
    <x v="74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UKA"/>
    <s v="Closed"/>
    <s v="Paid"/>
  </r>
  <r>
    <x v="7417"/>
    <x v="46"/>
    <x v="0"/>
    <n v="0"/>
    <n v="1"/>
    <n v="0"/>
    <n v="0"/>
    <n v="0"/>
    <s v="N"/>
    <s v="N"/>
    <s v="N"/>
    <s v="Restore "/>
    <s v="Restore"/>
    <m/>
    <x v="2"/>
    <s v="260221UAXGUKA"/>
    <s v="Closed"/>
    <s v="Paid"/>
  </r>
  <r>
    <x v="7418"/>
    <x v="2"/>
    <x v="3"/>
    <n v="5.2"/>
    <n v="1"/>
    <n v="5.2"/>
    <n v="2.6"/>
    <n v="2.6"/>
    <s v="N"/>
    <s v="N"/>
    <s v="N"/>
    <s v="Secawan "/>
    <s v="Secawan"/>
    <m/>
    <x v="0"/>
    <s v="260221IQFI7S5"/>
    <s v="Closed"/>
    <s v="Paid"/>
  </r>
  <r>
    <x v="7418"/>
    <x v="102"/>
    <x v="0"/>
    <n v="0"/>
    <n v="1"/>
    <n v="0"/>
    <n v="0"/>
    <n v="0"/>
    <s v="N"/>
    <s v="N"/>
    <s v="N"/>
    <s v="Secawan "/>
    <s v="Secawan"/>
    <m/>
    <x v="0"/>
    <s v="260221IQFI7S5"/>
    <s v="Closed"/>
    <s v="Paid"/>
  </r>
  <r>
    <x v="7418"/>
    <x v="2"/>
    <x v="3"/>
    <n v="5.2"/>
    <n v="1"/>
    <n v="5.2"/>
    <n v="2.6"/>
    <n v="2.6"/>
    <s v="N"/>
    <s v="N"/>
    <s v="N"/>
    <s v="Secawan "/>
    <s v="Secawan"/>
    <m/>
    <x v="0"/>
    <s v="260221IQFI7S5"/>
    <s v="Closed"/>
    <s v="Paid"/>
  </r>
  <r>
    <x v="7419"/>
    <x v="125"/>
    <x v="7"/>
    <n v="7.55"/>
    <n v="1"/>
    <n v="7.55"/>
    <n v="7.55"/>
    <n v="7.55"/>
    <s v="N"/>
    <s v="N"/>
    <s v="Y"/>
    <s v="Bens Bakery "/>
    <s v="Bens Bakery"/>
    <m/>
    <x v="1"/>
    <s v="260221VEWHIAT"/>
    <s v="Closed"/>
    <s v="Paid"/>
  </r>
  <r>
    <x v="7420"/>
    <x v="39"/>
    <x v="4"/>
    <n v="18.5"/>
    <n v="1"/>
    <n v="18.5"/>
    <n v="18.5"/>
    <n v="18.5"/>
    <s v="N"/>
    <s v="N"/>
    <s v="N"/>
    <s v="Secawan "/>
    <s v="Secawan"/>
    <m/>
    <x v="0"/>
    <s v="260221IQF7809"/>
    <s v="Closed"/>
    <s v="Paid"/>
  </r>
  <r>
    <x v="7420"/>
    <x v="103"/>
    <x v="0"/>
    <n v="0"/>
    <n v="1"/>
    <n v="0"/>
    <n v="0"/>
    <n v="0"/>
    <s v="N"/>
    <s v="N"/>
    <s v="N"/>
    <s v="Secawan "/>
    <s v="Secawan"/>
    <m/>
    <x v="0"/>
    <s v="260221IQF7809"/>
    <s v="Closed"/>
    <s v="Paid"/>
  </r>
  <r>
    <x v="742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QPQV"/>
    <s v="Closed"/>
    <s v="Paid"/>
  </r>
  <r>
    <x v="7421"/>
    <x v="46"/>
    <x v="0"/>
    <n v="0"/>
    <n v="1"/>
    <n v="0"/>
    <n v="0"/>
    <n v="0"/>
    <s v="N"/>
    <s v="N"/>
    <s v="N"/>
    <s v="Restore "/>
    <s v="Restore"/>
    <m/>
    <x v="2"/>
    <s v="260221UAXQPQV"/>
    <s v="Closed"/>
    <s v="Paid"/>
  </r>
  <r>
    <x v="7422"/>
    <x v="176"/>
    <x v="7"/>
    <n v="3.3"/>
    <n v="2"/>
    <n v="6.6"/>
    <n v="6.6"/>
    <n v="6.6"/>
    <s v="N"/>
    <s v="N"/>
    <s v="Y"/>
    <s v="Bens Bakery "/>
    <s v="Bens Bakery"/>
    <m/>
    <x v="1"/>
    <s v="260221VEWQN0H"/>
    <s v="Closed"/>
    <s v="Paid"/>
  </r>
  <r>
    <x v="7422"/>
    <x v="164"/>
    <x v="7"/>
    <n v="3.3"/>
    <n v="1"/>
    <n v="3.3"/>
    <n v="3.3"/>
    <n v="3.3"/>
    <s v="N"/>
    <s v="N"/>
    <s v="Y"/>
    <s v="Bens Bakery "/>
    <s v="Bens Bakery"/>
    <m/>
    <x v="1"/>
    <s v="260221VEWQN0H"/>
    <s v="Closed"/>
    <s v="Paid"/>
  </r>
  <r>
    <x v="7422"/>
    <x v="19"/>
    <x v="0"/>
    <n v="0"/>
    <n v="1"/>
    <n v="0"/>
    <n v="0"/>
    <n v="0"/>
    <s v="N"/>
    <s v="N"/>
    <s v="N"/>
    <s v="Bens Bakery "/>
    <s v="Bens Bakery"/>
    <m/>
    <x v="1"/>
    <s v="260221VEWQN0H"/>
    <s v="Closed"/>
    <s v="Paid"/>
  </r>
  <r>
    <x v="74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PEN"/>
    <s v="Closed"/>
    <s v="Paid"/>
  </r>
  <r>
    <x v="742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DPEN"/>
    <s v="Closed"/>
    <s v="Paid"/>
  </r>
  <r>
    <x v="7423"/>
    <x v="46"/>
    <x v="0"/>
    <n v="0"/>
    <n v="1"/>
    <n v="0"/>
    <n v="0"/>
    <n v="0"/>
    <s v="N"/>
    <s v="N"/>
    <s v="N"/>
    <s v="Restore "/>
    <s v="Restore"/>
    <m/>
    <x v="2"/>
    <s v="260221UAXDPEN"/>
    <s v="Closed"/>
    <s v="Paid"/>
  </r>
  <r>
    <x v="7424"/>
    <x v="2"/>
    <x v="3"/>
    <n v="5.2"/>
    <n v="1"/>
    <n v="5.2"/>
    <n v="2.6"/>
    <n v="2.6"/>
    <s v="N"/>
    <s v="N"/>
    <s v="N"/>
    <s v="Secawan "/>
    <s v="Secawan"/>
    <m/>
    <x v="0"/>
    <s v="260221IQFM2CS"/>
    <s v="Closed"/>
    <s v="Paid"/>
  </r>
  <r>
    <x v="7424"/>
    <x v="2"/>
    <x v="3"/>
    <n v="5.2"/>
    <n v="1"/>
    <n v="5.2"/>
    <n v="2.6"/>
    <n v="2.6"/>
    <s v="N"/>
    <s v="N"/>
    <s v="N"/>
    <s v="Secawan "/>
    <s v="Secawan"/>
    <m/>
    <x v="0"/>
    <s v="260221IQFM2CS"/>
    <s v="Closed"/>
    <s v="Paid"/>
  </r>
  <r>
    <x v="7424"/>
    <x v="123"/>
    <x v="2"/>
    <n v="15"/>
    <n v="6"/>
    <n v="90"/>
    <n v="90"/>
    <n v="90"/>
    <s v="N"/>
    <s v="N"/>
    <s v="N"/>
    <s v="Secawan "/>
    <s v="Secawan"/>
    <m/>
    <x v="0"/>
    <s v="260221IQFM2CS"/>
    <s v="Closed"/>
    <s v="Paid"/>
  </r>
  <r>
    <x v="7424"/>
    <x v="12"/>
    <x v="4"/>
    <n v="3.5"/>
    <n v="2"/>
    <n v="7"/>
    <n v="7"/>
    <n v="7"/>
    <s v="N"/>
    <s v="N"/>
    <s v="N"/>
    <s v="Secawan "/>
    <s v="Secawan"/>
    <m/>
    <x v="0"/>
    <s v="260221IQFM2CS"/>
    <s v="Closed"/>
    <s v="Paid"/>
  </r>
  <r>
    <x v="7424"/>
    <x v="103"/>
    <x v="0"/>
    <n v="0"/>
    <n v="1"/>
    <n v="0"/>
    <n v="0"/>
    <n v="0"/>
    <s v="N"/>
    <s v="N"/>
    <s v="N"/>
    <s v="Secawan "/>
    <s v="Secawan"/>
    <m/>
    <x v="0"/>
    <s v="260221IQFM2CS"/>
    <s v="Closed"/>
    <s v="Paid"/>
  </r>
  <r>
    <x v="7424"/>
    <x v="144"/>
    <x v="4"/>
    <n v="4.8"/>
    <n v="3"/>
    <n v="14.4"/>
    <n v="14.4"/>
    <n v="14.4"/>
    <s v="N"/>
    <s v="N"/>
    <s v="N"/>
    <s v="Secawan "/>
    <s v="Secawan"/>
    <m/>
    <x v="0"/>
    <s v="260221IQFM2CS"/>
    <s v="Closed"/>
    <s v="Paid"/>
  </r>
  <r>
    <x v="7424"/>
    <x v="108"/>
    <x v="6"/>
    <n v="4"/>
    <n v="2"/>
    <n v="8"/>
    <n v="8"/>
    <n v="8"/>
    <s v="N"/>
    <s v="N"/>
    <s v="N"/>
    <s v="Secawan "/>
    <s v="Secawan"/>
    <m/>
    <x v="0"/>
    <s v="260221IQFM2CS"/>
    <s v="Closed"/>
    <s v="Paid"/>
  </r>
  <r>
    <x v="7424"/>
    <x v="149"/>
    <x v="2"/>
    <n v="18"/>
    <n v="1"/>
    <n v="18"/>
    <n v="18"/>
    <n v="18"/>
    <s v="N"/>
    <s v="N"/>
    <s v="N"/>
    <s v="Secawan "/>
    <s v="Secawan"/>
    <m/>
    <x v="0"/>
    <s v="260221IQFM2CS"/>
    <s v="Closed"/>
    <s v="Paid"/>
  </r>
  <r>
    <x v="7425"/>
    <x v="36"/>
    <x v="4"/>
    <n v="1.5"/>
    <n v="1"/>
    <n v="1.5"/>
    <n v="1.5"/>
    <n v="1.5"/>
    <s v="N"/>
    <s v="N"/>
    <s v="N"/>
    <s v="Secawan "/>
    <s v="Secawan"/>
    <m/>
    <x v="0"/>
    <s v="260221IQF80D3"/>
    <s v="Closed"/>
    <s v="Paid"/>
  </r>
  <r>
    <x v="7425"/>
    <x v="102"/>
    <x v="0"/>
    <n v="0"/>
    <n v="1"/>
    <n v="0"/>
    <n v="0"/>
    <n v="0"/>
    <s v="N"/>
    <s v="N"/>
    <s v="N"/>
    <s v="Secawan "/>
    <s v="Secawan"/>
    <m/>
    <x v="0"/>
    <s v="260221IQF80D3"/>
    <s v="Closed"/>
    <s v="Paid"/>
  </r>
  <r>
    <x v="7426"/>
    <x v="145"/>
    <x v="8"/>
    <n v="14.9"/>
    <n v="1"/>
    <n v="14.9"/>
    <n v="14.9"/>
    <n v="14.9"/>
    <s v="N"/>
    <s v="N"/>
    <s v="N"/>
    <s v="Restore "/>
    <s v="Restore"/>
    <m/>
    <x v="2"/>
    <s v="260221UAXIQO0"/>
    <s v="Closed"/>
    <s v="Paid"/>
  </r>
  <r>
    <x v="7426"/>
    <x v="46"/>
    <x v="0"/>
    <n v="0"/>
    <n v="1"/>
    <n v="0"/>
    <n v="0"/>
    <n v="0"/>
    <s v="N"/>
    <s v="N"/>
    <s v="N"/>
    <s v="Restore "/>
    <s v="Restore"/>
    <m/>
    <x v="2"/>
    <s v="260221UAXIQO0"/>
    <s v="Closed"/>
    <s v="Paid"/>
  </r>
  <r>
    <x v="7427"/>
    <x v="39"/>
    <x v="4"/>
    <n v="18.5"/>
    <n v="1"/>
    <n v="18.5"/>
    <n v="18.5"/>
    <n v="18.5"/>
    <s v="N"/>
    <s v="N"/>
    <s v="N"/>
    <s v="Secawan "/>
    <s v="Secawan"/>
    <m/>
    <x v="0"/>
    <s v="260221IQFM28T"/>
    <s v="Closed"/>
    <s v="Paid"/>
  </r>
  <r>
    <x v="7427"/>
    <x v="102"/>
    <x v="0"/>
    <n v="0"/>
    <n v="1"/>
    <n v="0"/>
    <n v="0"/>
    <n v="0"/>
    <s v="N"/>
    <s v="N"/>
    <s v="N"/>
    <s v="Secawan "/>
    <s v="Secawan"/>
    <m/>
    <x v="0"/>
    <s v="260221IQFM28T"/>
    <s v="Closed"/>
    <s v="Paid"/>
  </r>
  <r>
    <x v="7428"/>
    <x v="102"/>
    <x v="0"/>
    <n v="0"/>
    <n v="1"/>
    <n v="0"/>
    <n v="0"/>
    <n v="0"/>
    <s v="N"/>
    <s v="N"/>
    <s v="N"/>
    <s v="Secawan "/>
    <s v="Secawan"/>
    <m/>
    <x v="0"/>
    <s v="260221IQFOOBR"/>
    <s v="Closed"/>
    <s v="Paid"/>
  </r>
  <r>
    <x v="7428"/>
    <x v="2"/>
    <x v="3"/>
    <n v="5.2"/>
    <n v="1"/>
    <n v="5.2"/>
    <n v="2.6"/>
    <n v="2.6"/>
    <s v="N"/>
    <s v="N"/>
    <s v="N"/>
    <s v="Secawan "/>
    <s v="Secawan"/>
    <m/>
    <x v="0"/>
    <s v="260221IQFOOBR"/>
    <s v="Closed"/>
    <s v="Paid"/>
  </r>
  <r>
    <x v="7429"/>
    <x v="102"/>
    <x v="0"/>
    <n v="0"/>
    <n v="1"/>
    <n v="0"/>
    <n v="0"/>
    <n v="0"/>
    <s v="N"/>
    <s v="N"/>
    <s v="N"/>
    <s v="Secawan "/>
    <s v="Secawan"/>
    <m/>
    <x v="0"/>
    <s v="260221IQF1U21"/>
    <s v="Closed"/>
    <s v="Paid"/>
  </r>
  <r>
    <x v="7429"/>
    <x v="12"/>
    <x v="4"/>
    <n v="3.5"/>
    <n v="1"/>
    <n v="3.5"/>
    <n v="3.5"/>
    <n v="3.5"/>
    <s v="N"/>
    <s v="N"/>
    <s v="N"/>
    <s v="Secawan "/>
    <s v="Secawan"/>
    <m/>
    <x v="0"/>
    <s v="260221IQF1U21"/>
    <s v="Closed"/>
    <s v="Paid"/>
  </r>
  <r>
    <x v="7430"/>
    <x v="103"/>
    <x v="0"/>
    <n v="0"/>
    <n v="1"/>
    <n v="0"/>
    <n v="0"/>
    <n v="0"/>
    <s v="N"/>
    <s v="N"/>
    <s v="N"/>
    <s v="Secawan "/>
    <s v="Secawan"/>
    <m/>
    <x v="0"/>
    <s v="260221IQFC6ZK"/>
    <s v="Closed"/>
    <s v="Paid"/>
  </r>
  <r>
    <x v="7430"/>
    <x v="12"/>
    <x v="4"/>
    <n v="3.5"/>
    <n v="3"/>
    <n v="10.5"/>
    <n v="10.5"/>
    <n v="10.5"/>
    <s v="N"/>
    <s v="N"/>
    <s v="N"/>
    <s v="Secawan "/>
    <s v="Secawan"/>
    <m/>
    <x v="0"/>
    <s v="260221IQFC6ZK"/>
    <s v="Closed"/>
    <s v="Paid"/>
  </r>
  <r>
    <x v="7431"/>
    <x v="103"/>
    <x v="0"/>
    <n v="0"/>
    <n v="1"/>
    <n v="0"/>
    <n v="0"/>
    <n v="0"/>
    <s v="N"/>
    <s v="N"/>
    <s v="N"/>
    <s v="Secawan "/>
    <s v="Secawan"/>
    <m/>
    <x v="0"/>
    <s v="260221IQFMWW7"/>
    <s v="Closed"/>
    <s v="Paid"/>
  </r>
  <r>
    <x v="7431"/>
    <x v="39"/>
    <x v="4"/>
    <n v="18.5"/>
    <n v="1"/>
    <n v="18.5"/>
    <n v="18.5"/>
    <n v="18.5"/>
    <s v="N"/>
    <s v="N"/>
    <s v="N"/>
    <s v="Secawan "/>
    <s v="Secawan"/>
    <m/>
    <x v="0"/>
    <s v="260221IQFMWW7"/>
    <s v="Closed"/>
    <s v="Paid"/>
  </r>
  <r>
    <x v="7432"/>
    <x v="73"/>
    <x v="7"/>
    <n v="14.15"/>
    <n v="1"/>
    <n v="14.15"/>
    <n v="14.15"/>
    <n v="14.15"/>
    <s v="N"/>
    <s v="N"/>
    <s v="Y"/>
    <s v="Bens Bakery "/>
    <s v="Bens Bakery"/>
    <m/>
    <x v="1"/>
    <s v="260221VEWIUE4"/>
    <s v="Closed"/>
    <s v="Paid"/>
  </r>
  <r>
    <x v="7432"/>
    <x v="117"/>
    <x v="7"/>
    <n v="9.43"/>
    <n v="1"/>
    <n v="9.43"/>
    <n v="9.43"/>
    <n v="9.43"/>
    <s v="N"/>
    <s v="N"/>
    <s v="Y"/>
    <s v="Bens Bakery "/>
    <s v="Bens Bakery"/>
    <m/>
    <x v="1"/>
    <s v="260221VEWIUE4"/>
    <s v="Closed"/>
    <s v="Paid"/>
  </r>
  <r>
    <x v="7432"/>
    <x v="19"/>
    <x v="0"/>
    <n v="0"/>
    <n v="1"/>
    <n v="0"/>
    <n v="0"/>
    <n v="0"/>
    <s v="N"/>
    <s v="N"/>
    <s v="N"/>
    <s v="Bens Bakery "/>
    <s v="Bens Bakery"/>
    <m/>
    <x v="1"/>
    <s v="260221VEWIUE4"/>
    <s v="Closed"/>
    <s v="Paid"/>
  </r>
  <r>
    <x v="7433"/>
    <x v="46"/>
    <x v="0"/>
    <n v="0"/>
    <n v="1"/>
    <n v="0"/>
    <n v="0"/>
    <n v="0"/>
    <s v="N"/>
    <s v="N"/>
    <s v="N"/>
    <s v="Restore "/>
    <s v="Restore"/>
    <m/>
    <x v="2"/>
    <s v="260221UAXN9P6"/>
    <s v="Closed"/>
    <s v="Paid"/>
  </r>
  <r>
    <x v="7433"/>
    <x v="131"/>
    <x v="8"/>
    <n v="20"/>
    <n v="1"/>
    <n v="20"/>
    <n v="20"/>
    <n v="20"/>
    <s v="N"/>
    <s v="N"/>
    <s v="N"/>
    <s v="Restore "/>
    <s v="Restore"/>
    <m/>
    <x v="2"/>
    <s v="260221UAXN9P6"/>
    <s v="Closed"/>
    <s v="Paid"/>
  </r>
  <r>
    <x v="7434"/>
    <x v="46"/>
    <x v="0"/>
    <n v="0"/>
    <n v="1"/>
    <n v="0"/>
    <n v="0"/>
    <n v="0"/>
    <s v="N"/>
    <s v="N"/>
    <s v="N"/>
    <s v="Restore "/>
    <s v="Restore"/>
    <m/>
    <x v="2"/>
    <s v="260221UAXGP07"/>
    <s v="Closed"/>
    <s v="Paid"/>
  </r>
  <r>
    <x v="74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GP07"/>
    <s v="Closed"/>
    <s v="Paid"/>
  </r>
  <r>
    <x v="7435"/>
    <x v="67"/>
    <x v="4"/>
    <n v="12.8"/>
    <n v="1"/>
    <n v="12.8"/>
    <n v="12.8"/>
    <n v="12.8"/>
    <s v="N"/>
    <s v="N"/>
    <s v="N"/>
    <s v="Secawan "/>
    <s v="Secawan"/>
    <m/>
    <x v="0"/>
    <s v="260221IQFNKAJ"/>
    <s v="Closed"/>
    <s v="Paid"/>
  </r>
  <r>
    <x v="7435"/>
    <x v="102"/>
    <x v="0"/>
    <n v="0"/>
    <n v="1"/>
    <n v="0"/>
    <n v="0"/>
    <n v="0"/>
    <s v="N"/>
    <s v="N"/>
    <s v="N"/>
    <s v="Secawan "/>
    <s v="Secawan"/>
    <m/>
    <x v="0"/>
    <s v="260221IQFNKAJ"/>
    <s v="Closed"/>
    <s v="Paid"/>
  </r>
  <r>
    <x v="7436"/>
    <x v="103"/>
    <x v="0"/>
    <n v="0"/>
    <n v="1"/>
    <n v="0"/>
    <n v="0"/>
    <n v="0"/>
    <s v="N"/>
    <s v="N"/>
    <s v="N"/>
    <s v="Secawan "/>
    <s v="Secawan"/>
    <m/>
    <x v="0"/>
    <s v="260221IQFRN69"/>
    <s v="Closed"/>
    <s v="Paid"/>
  </r>
  <r>
    <x v="7436"/>
    <x v="45"/>
    <x v="2"/>
    <n v="18"/>
    <n v="1"/>
    <n v="18"/>
    <n v="18"/>
    <n v="18"/>
    <s v="N"/>
    <s v="N"/>
    <s v="N"/>
    <s v="Secawan "/>
    <s v="Secawan"/>
    <m/>
    <x v="0"/>
    <s v="260221IQFRN69"/>
    <s v="Closed"/>
    <s v="Paid"/>
  </r>
  <r>
    <x v="7436"/>
    <x v="149"/>
    <x v="2"/>
    <n v="18"/>
    <n v="1"/>
    <n v="18"/>
    <n v="18"/>
    <n v="18"/>
    <s v="N"/>
    <s v="N"/>
    <s v="N"/>
    <s v="Secawan "/>
    <s v="Secawan"/>
    <m/>
    <x v="0"/>
    <s v="260221IQFRN69"/>
    <s v="Closed"/>
    <s v="Paid"/>
  </r>
  <r>
    <x v="7437"/>
    <x v="39"/>
    <x v="4"/>
    <n v="18.5"/>
    <n v="2"/>
    <n v="37"/>
    <n v="37"/>
    <n v="37"/>
    <s v="N"/>
    <s v="N"/>
    <s v="N"/>
    <s v="Secawan "/>
    <s v="Secawan"/>
    <m/>
    <x v="0"/>
    <s v="260221IQF78WX"/>
    <s v="Closed"/>
    <s v="Paid"/>
  </r>
  <r>
    <x v="7437"/>
    <x v="103"/>
    <x v="0"/>
    <n v="0"/>
    <n v="1"/>
    <n v="0"/>
    <n v="0"/>
    <n v="0"/>
    <s v="N"/>
    <s v="N"/>
    <s v="N"/>
    <s v="Secawan "/>
    <s v="Secawan"/>
    <m/>
    <x v="0"/>
    <s v="260221IQF78WX"/>
    <s v="Closed"/>
    <s v="Paid"/>
  </r>
  <r>
    <x v="7438"/>
    <x v="117"/>
    <x v="7"/>
    <n v="9.43"/>
    <n v="1"/>
    <n v="9.43"/>
    <n v="9.43"/>
    <n v="9.43"/>
    <s v="N"/>
    <s v="N"/>
    <s v="Y"/>
    <s v="Bens Bakery "/>
    <s v="Bens Bakery"/>
    <m/>
    <x v="1"/>
    <s v="260221VEWGPJ9"/>
    <s v="Closed"/>
    <s v="Paid"/>
  </r>
  <r>
    <x v="7438"/>
    <x v="141"/>
    <x v="7"/>
    <n v="9.43"/>
    <n v="1"/>
    <n v="9.43"/>
    <n v="9.43"/>
    <n v="9.43"/>
    <s v="N"/>
    <s v="N"/>
    <s v="Y"/>
    <s v="Bens Bakery "/>
    <s v="Bens Bakery"/>
    <m/>
    <x v="1"/>
    <s v="260221VEWGPJ9"/>
    <s v="Closed"/>
    <s v="Paid"/>
  </r>
  <r>
    <x v="7438"/>
    <x v="150"/>
    <x v="7"/>
    <n v="14.15"/>
    <n v="1"/>
    <n v="14.15"/>
    <n v="14.15"/>
    <n v="14.15"/>
    <s v="N"/>
    <s v="N"/>
    <s v="Y"/>
    <s v="Bens Bakery "/>
    <s v="Bens Bakery"/>
    <m/>
    <x v="1"/>
    <s v="260221VEWGPJ9"/>
    <s v="Closed"/>
    <s v="Paid"/>
  </r>
  <r>
    <x v="7438"/>
    <x v="19"/>
    <x v="0"/>
    <n v="0"/>
    <n v="1"/>
    <n v="0"/>
    <n v="0"/>
    <n v="0"/>
    <s v="N"/>
    <s v="N"/>
    <s v="N"/>
    <s v="Bens Bakery "/>
    <s v="Bens Bakery"/>
    <m/>
    <x v="1"/>
    <s v="260221VEWGPJ9"/>
    <s v="Closed"/>
    <s v="Paid"/>
  </r>
  <r>
    <x v="7438"/>
    <x v="125"/>
    <x v="7"/>
    <n v="7.55"/>
    <n v="1"/>
    <n v="7.55"/>
    <n v="7.55"/>
    <n v="7.55"/>
    <s v="N"/>
    <s v="N"/>
    <s v="Y"/>
    <s v="Bens Bakery "/>
    <s v="Bens Bakery"/>
    <m/>
    <x v="1"/>
    <s v="260221VEWGPJ9"/>
    <s v="Closed"/>
    <s v="Paid"/>
  </r>
  <r>
    <x v="7439"/>
    <x v="46"/>
    <x v="0"/>
    <n v="0"/>
    <n v="1"/>
    <n v="0"/>
    <n v="0"/>
    <n v="0"/>
    <s v="N"/>
    <s v="N"/>
    <s v="N"/>
    <s v="Restore "/>
    <s v="Restore"/>
    <m/>
    <x v="2"/>
    <s v="260221UAXQ0QS"/>
    <s v="Closed"/>
    <s v="Paid"/>
  </r>
  <r>
    <x v="74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Q0QS"/>
    <s v="Closed"/>
    <s v="Paid"/>
  </r>
  <r>
    <x v="7440"/>
    <x v="153"/>
    <x v="7"/>
    <n v="9.43"/>
    <n v="2"/>
    <n v="18.86"/>
    <n v="9.43"/>
    <n v="9.43"/>
    <s v="N"/>
    <s v="N"/>
    <s v="Y"/>
    <s v="Bens Bakery "/>
    <s v="Bens Bakery"/>
    <m/>
    <x v="1"/>
    <s v="260221VEWL8K3"/>
    <s v="Closed"/>
    <s v="Paid"/>
  </r>
  <r>
    <x v="7440"/>
    <x v="84"/>
    <x v="7"/>
    <n v="9.43"/>
    <n v="1"/>
    <n v="9.43"/>
    <n v="4.72"/>
    <n v="4.72"/>
    <s v="N"/>
    <s v="N"/>
    <s v="Y"/>
    <s v="Bens Bakery "/>
    <s v="Bens Bakery"/>
    <m/>
    <x v="1"/>
    <s v="260221VEWL8K3"/>
    <s v="Closed"/>
    <s v="Paid"/>
  </r>
  <r>
    <x v="7440"/>
    <x v="42"/>
    <x v="0"/>
    <n v="0"/>
    <n v="1"/>
    <n v="0"/>
    <n v="0"/>
    <n v="0"/>
    <s v="N"/>
    <s v="N"/>
    <s v="N"/>
    <s v="Bens Bakery "/>
    <s v="Bens Bakery"/>
    <m/>
    <x v="1"/>
    <s v="260221VEWL8K3"/>
    <s v="Closed"/>
    <s v="Paid"/>
  </r>
  <r>
    <x v="7440"/>
    <x v="142"/>
    <x v="7"/>
    <n v="3.77"/>
    <n v="1"/>
    <n v="3.77"/>
    <n v="1.89"/>
    <n v="1.89"/>
    <s v="N"/>
    <s v="N"/>
    <s v="Y"/>
    <s v="Bens Bakery "/>
    <s v="Bens Bakery"/>
    <m/>
    <x v="1"/>
    <s v="260221VEWL8K3"/>
    <s v="Closed"/>
    <s v="Paid"/>
  </r>
  <r>
    <x v="7441"/>
    <x v="142"/>
    <x v="7"/>
    <n v="3.77"/>
    <n v="1"/>
    <n v="3.77"/>
    <n v="1.89"/>
    <n v="1.89"/>
    <s v="N"/>
    <s v="N"/>
    <s v="Y"/>
    <s v="Bens Bakery "/>
    <s v="Bens Bakery"/>
    <m/>
    <x v="1"/>
    <s v="260221VEWSVNX"/>
    <s v="Closed"/>
    <s v="Paid"/>
  </r>
  <r>
    <x v="74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QJX"/>
    <s v="Closed"/>
    <s v="Paid"/>
  </r>
  <r>
    <x v="74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1UAXXQJX"/>
    <s v="Closed"/>
    <s v="Paid"/>
  </r>
  <r>
    <x v="7443"/>
    <x v="2"/>
    <x v="3"/>
    <n v="5.2"/>
    <n v="1"/>
    <n v="5.2"/>
    <n v="2.6"/>
    <n v="2.6"/>
    <s v="N"/>
    <s v="N"/>
    <s v="N"/>
    <s v="Secawan "/>
    <s v="Secawan"/>
    <m/>
    <x v="0"/>
    <s v="260221IQF5Y9T"/>
    <s v="Closed"/>
    <s v="Paid"/>
  </r>
  <r>
    <x v="7444"/>
    <x v="142"/>
    <x v="7"/>
    <n v="3.77"/>
    <n v="2"/>
    <n v="7.54"/>
    <n v="3.77"/>
    <n v="3.77"/>
    <s v="N"/>
    <s v="N"/>
    <s v="Y"/>
    <s v="Bens Bakery "/>
    <s v="Bens Bakery"/>
    <m/>
    <x v="1"/>
    <s v="260221VEWUXGL"/>
    <s v="Closed"/>
    <s v="Paid"/>
  </r>
  <r>
    <x v="7445"/>
    <x v="84"/>
    <x v="7"/>
    <n v="9.43"/>
    <n v="2"/>
    <n v="18.86"/>
    <n v="9.43"/>
    <n v="9.43"/>
    <s v="N"/>
    <s v="N"/>
    <s v="Y"/>
    <s v="Bens Bakery "/>
    <s v="Bens Bakery"/>
    <m/>
    <x v="1"/>
    <s v="260221VEWYUAB"/>
    <s v="Closed"/>
    <s v="Paid"/>
  </r>
  <r>
    <x v="7445"/>
    <x v="19"/>
    <x v="0"/>
    <n v="0"/>
    <n v="1"/>
    <n v="0"/>
    <n v="0"/>
    <n v="0"/>
    <s v="N"/>
    <s v="N"/>
    <s v="N"/>
    <s v="Bens Bakery "/>
    <s v="Bens Bakery"/>
    <m/>
    <x v="1"/>
    <s v="260221VEWYUAB"/>
    <s v="Closed"/>
    <s v="Paid"/>
  </r>
  <r>
    <x v="7446"/>
    <x v="139"/>
    <x v="7"/>
    <n v="16.98"/>
    <n v="1"/>
    <n v="16.98"/>
    <n v="8.49"/>
    <n v="8.49"/>
    <s v="N"/>
    <s v="N"/>
    <s v="Y"/>
    <s v="Bens Bakery "/>
    <s v="Bens Bakery"/>
    <m/>
    <x v="1"/>
    <s v="260221VEW1WW6"/>
    <s v="Closed"/>
    <s v="Paid"/>
  </r>
  <r>
    <x v="7446"/>
    <x v="19"/>
    <x v="0"/>
    <n v="0"/>
    <n v="1"/>
    <n v="0"/>
    <n v="0"/>
    <n v="0"/>
    <s v="N"/>
    <s v="N"/>
    <s v="N"/>
    <s v="Bens Bakery "/>
    <s v="Bens Bakery"/>
    <m/>
    <x v="1"/>
    <s v="260221VEW1WW6"/>
    <s v="Closed"/>
    <s v="Paid"/>
  </r>
  <r>
    <x v="7447"/>
    <x v="125"/>
    <x v="7"/>
    <n v="7.55"/>
    <n v="1"/>
    <n v="7.55"/>
    <n v="3.78"/>
    <n v="3.78"/>
    <s v="N"/>
    <s v="N"/>
    <s v="Y"/>
    <s v="Bens Bakery "/>
    <s v="Bens Bakery"/>
    <m/>
    <x v="1"/>
    <s v="260221VEWRT7O"/>
    <s v="Closed"/>
    <s v="Paid"/>
  </r>
  <r>
    <x v="7448"/>
    <x v="143"/>
    <x v="7"/>
    <n v="11.32"/>
    <n v="1"/>
    <n v="11.32"/>
    <n v="5.66"/>
    <n v="5.66"/>
    <s v="N"/>
    <s v="N"/>
    <s v="Y"/>
    <s v="Bens Bakery "/>
    <s v="Bens Bakery"/>
    <m/>
    <x v="1"/>
    <s v="260221VEWEO69"/>
    <s v="Closed"/>
    <s v="Paid"/>
  </r>
  <r>
    <x v="7449"/>
    <x v="26"/>
    <x v="7"/>
    <n v="5.66"/>
    <n v="1"/>
    <n v="5.66"/>
    <n v="2.83"/>
    <n v="2.83"/>
    <s v="N"/>
    <s v="N"/>
    <s v="Y"/>
    <s v="Bens Bakery "/>
    <s v="Bens Bakery"/>
    <m/>
    <x v="1"/>
    <s v="260221VEWZSGT"/>
    <s v="Closed"/>
    <s v="Paid"/>
  </r>
  <r>
    <x v="7450"/>
    <x v="143"/>
    <x v="7"/>
    <n v="11.32"/>
    <n v="2"/>
    <n v="22.64"/>
    <n v="11.32"/>
    <n v="11.32"/>
    <s v="N"/>
    <s v="N"/>
    <s v="Y"/>
    <s v="Bens Bakery "/>
    <s v="Bens Bakery"/>
    <m/>
    <x v="1"/>
    <s v="260221VEWB85B"/>
    <s v="Closed"/>
    <s v="Paid"/>
  </r>
  <r>
    <x v="7451"/>
    <x v="72"/>
    <x v="7"/>
    <n v="5.66"/>
    <n v="1"/>
    <n v="5.66"/>
    <n v="2.83"/>
    <n v="2.83"/>
    <s v="N"/>
    <s v="N"/>
    <s v="Y"/>
    <s v="Bens Bakery "/>
    <s v="Bens Bakery"/>
    <m/>
    <x v="1"/>
    <s v="260221VEWNLRP"/>
    <s v="Closed"/>
    <s v="Paid"/>
  </r>
  <r>
    <x v="7451"/>
    <x v="43"/>
    <x v="7"/>
    <n v="7.55"/>
    <n v="1"/>
    <n v="7.55"/>
    <n v="3.78"/>
    <n v="3.78"/>
    <s v="N"/>
    <s v="N"/>
    <s v="Y"/>
    <s v="Bens Bakery "/>
    <s v="Bens Bakery"/>
    <m/>
    <x v="1"/>
    <s v="260221VEWNLRP"/>
    <s v="Closed"/>
    <s v="Paid"/>
  </r>
  <r>
    <x v="7451"/>
    <x v="42"/>
    <x v="0"/>
    <n v="0"/>
    <n v="1"/>
    <n v="0"/>
    <n v="0"/>
    <n v="0"/>
    <s v="N"/>
    <s v="N"/>
    <s v="N"/>
    <s v="Bens Bakery "/>
    <s v="Bens Bakery"/>
    <m/>
    <x v="1"/>
    <s v="260221VEWNLRP"/>
    <s v="Closed"/>
    <s v="Paid"/>
  </r>
  <r>
    <x v="7451"/>
    <x v="150"/>
    <x v="7"/>
    <n v="14.15"/>
    <n v="1"/>
    <n v="14.15"/>
    <n v="7.08"/>
    <n v="7.08"/>
    <s v="N"/>
    <s v="N"/>
    <s v="Y"/>
    <s v="Bens Bakery "/>
    <s v="Bens Bakery"/>
    <m/>
    <x v="1"/>
    <s v="260221VEWNLRP"/>
    <s v="Closed"/>
    <s v="Paid"/>
  </r>
  <r>
    <x v="7451"/>
    <x v="71"/>
    <x v="7"/>
    <n v="14.15"/>
    <n v="1"/>
    <n v="14.15"/>
    <n v="7.08"/>
    <n v="7.08"/>
    <s v="N"/>
    <s v="N"/>
    <s v="Y"/>
    <s v="Bens Bakery "/>
    <s v="Bens Bakery"/>
    <m/>
    <x v="1"/>
    <s v="260221VEWNLRP"/>
    <s v="Closed"/>
    <s v="Paid"/>
  </r>
  <r>
    <x v="7452"/>
    <x v="141"/>
    <x v="7"/>
    <n v="9.43"/>
    <n v="1"/>
    <n v="9.43"/>
    <n v="4.72"/>
    <n v="4.72"/>
    <s v="N"/>
    <s v="N"/>
    <s v="Y"/>
    <s v="Bens Bakery "/>
    <s v="Bens Bakery"/>
    <m/>
    <x v="1"/>
    <s v="260221VEWII7L"/>
    <s v="Closed"/>
    <s v="Paid"/>
  </r>
  <r>
    <x v="7452"/>
    <x v="42"/>
    <x v="0"/>
    <n v="0"/>
    <n v="1"/>
    <n v="0"/>
    <n v="0"/>
    <n v="0"/>
    <s v="N"/>
    <s v="N"/>
    <s v="N"/>
    <s v="Bens Bakery "/>
    <s v="Bens Bakery"/>
    <m/>
    <x v="1"/>
    <s v="260221VEWII7L"/>
    <s v="Closed"/>
    <s v="Paid"/>
  </r>
  <r>
    <x v="7452"/>
    <x v="117"/>
    <x v="7"/>
    <n v="9.43"/>
    <n v="1"/>
    <n v="9.43"/>
    <n v="4.72"/>
    <n v="4.72"/>
    <s v="N"/>
    <s v="N"/>
    <s v="Y"/>
    <s v="Bens Bakery "/>
    <s v="Bens Bakery"/>
    <m/>
    <x v="1"/>
    <s v="260221VEWII7L"/>
    <s v="Closed"/>
    <s v="Paid"/>
  </r>
  <r>
    <x v="7453"/>
    <x v="72"/>
    <x v="7"/>
    <n v="5.66"/>
    <n v="1"/>
    <n v="5.66"/>
    <n v="2.83"/>
    <n v="2.83"/>
    <s v="N"/>
    <s v="N"/>
    <s v="Y"/>
    <s v="Bens Bakery "/>
    <s v="Bens Bakery"/>
    <m/>
    <x v="1"/>
    <s v="260221VEW4KYG"/>
    <s v="Closed"/>
    <s v="Paid"/>
  </r>
  <r>
    <x v="7453"/>
    <x v="150"/>
    <x v="7"/>
    <n v="14.15"/>
    <n v="1"/>
    <n v="14.15"/>
    <n v="7.08"/>
    <n v="7.08"/>
    <s v="N"/>
    <s v="N"/>
    <s v="Y"/>
    <s v="Bens Bakery "/>
    <s v="Bens Bakery"/>
    <m/>
    <x v="1"/>
    <s v="260221VEW4KYG"/>
    <s v="Closed"/>
    <s v="Paid"/>
  </r>
  <r>
    <x v="7453"/>
    <x v="75"/>
    <x v="7"/>
    <n v="5.66"/>
    <n v="1"/>
    <n v="5.66"/>
    <n v="2.83"/>
    <n v="2.83"/>
    <s v="N"/>
    <s v="N"/>
    <s v="Y"/>
    <s v="Bens Bakery "/>
    <s v="Bens Bakery"/>
    <m/>
    <x v="1"/>
    <s v="260221VEW4KYG"/>
    <s v="Closed"/>
    <s v="Paid"/>
  </r>
  <r>
    <x v="7453"/>
    <x v="19"/>
    <x v="0"/>
    <n v="0"/>
    <n v="1"/>
    <n v="0"/>
    <n v="0"/>
    <n v="0"/>
    <s v="N"/>
    <s v="N"/>
    <s v="N"/>
    <s v="Bens Bakery "/>
    <s v="Bens Bakery"/>
    <m/>
    <x v="1"/>
    <s v="260221VEW4KYG"/>
    <s v="Closed"/>
    <s v="Paid"/>
  </r>
  <r>
    <x v="7454"/>
    <x v="19"/>
    <x v="0"/>
    <n v="0"/>
    <n v="1"/>
    <n v="0"/>
    <n v="0"/>
    <n v="0"/>
    <s v="N"/>
    <s v="N"/>
    <s v="N"/>
    <s v="Bens Bakery "/>
    <s v="Bens Bakery"/>
    <m/>
    <x v="1"/>
    <s v="260221VEWP76K"/>
    <s v="Closed"/>
    <s v="Paid"/>
  </r>
  <r>
    <x v="7454"/>
    <x v="75"/>
    <x v="7"/>
    <n v="5.66"/>
    <n v="1"/>
    <n v="5.66"/>
    <n v="2.83"/>
    <n v="2.83"/>
    <s v="N"/>
    <s v="N"/>
    <s v="Y"/>
    <s v="Bens Bakery "/>
    <s v="Bens Bakery"/>
    <m/>
    <x v="1"/>
    <s v="260221VEWP76K"/>
    <s v="Closed"/>
    <s v="Paid"/>
  </r>
  <r>
    <x v="7454"/>
    <x v="150"/>
    <x v="7"/>
    <n v="14.15"/>
    <n v="1"/>
    <n v="14.15"/>
    <n v="7.08"/>
    <n v="7.08"/>
    <s v="N"/>
    <s v="N"/>
    <s v="Y"/>
    <s v="Bens Bakery "/>
    <s v="Bens Bakery"/>
    <m/>
    <x v="1"/>
    <s v="260221VEWP76K"/>
    <s v="Closed"/>
    <s v="Paid"/>
  </r>
  <r>
    <x v="7455"/>
    <x v="176"/>
    <x v="7"/>
    <n v="3.3"/>
    <n v="2"/>
    <n v="6.6"/>
    <n v="3.3"/>
    <n v="3.3"/>
    <s v="N"/>
    <s v="N"/>
    <s v="Y"/>
    <s v="Bens Bakery "/>
    <s v="Bens Bakery"/>
    <m/>
    <x v="1"/>
    <s v="260221VEWMOCK"/>
    <s v="Closed"/>
    <s v="Paid"/>
  </r>
  <r>
    <x v="7455"/>
    <x v="141"/>
    <x v="7"/>
    <n v="9.43"/>
    <n v="2"/>
    <n v="18.86"/>
    <n v="9.43"/>
    <n v="9.43"/>
    <s v="N"/>
    <s v="N"/>
    <s v="Y"/>
    <s v="Bens Bakery "/>
    <s v="Bens Bakery"/>
    <m/>
    <x v="1"/>
    <s v="260221VEWMOCK"/>
    <s v="Closed"/>
    <s v="Paid"/>
  </r>
  <r>
    <x v="7455"/>
    <x v="42"/>
    <x v="0"/>
    <n v="0"/>
    <n v="1"/>
    <n v="0"/>
    <n v="0"/>
    <n v="0"/>
    <s v="N"/>
    <s v="N"/>
    <s v="N"/>
    <s v="Bens Bakery "/>
    <s v="Bens Bakery"/>
    <m/>
    <x v="1"/>
    <s v="260221VEWMOCK"/>
    <s v="Closed"/>
    <s v="Paid"/>
  </r>
  <r>
    <x v="7455"/>
    <x v="159"/>
    <x v="7"/>
    <n v="3.3"/>
    <n v="2"/>
    <n v="6.6"/>
    <n v="3.3"/>
    <n v="3.3"/>
    <s v="N"/>
    <s v="N"/>
    <s v="Y"/>
    <s v="Bens Bakery "/>
    <s v="Bens Bakery"/>
    <m/>
    <x v="1"/>
    <s v="260221VEWMOCK"/>
    <s v="Closed"/>
    <s v="Paid"/>
  </r>
  <r>
    <x v="7456"/>
    <x v="72"/>
    <x v="7"/>
    <n v="5.66"/>
    <n v="1"/>
    <n v="5.66"/>
    <n v="2.83"/>
    <n v="2.83"/>
    <s v="N"/>
    <s v="N"/>
    <s v="Y"/>
    <s v="Bens Bakery "/>
    <s v="Bens Bakery"/>
    <m/>
    <x v="1"/>
    <s v="260221VEWDULC"/>
    <s v="Closed"/>
    <s v="Paid"/>
  </r>
  <r>
    <x v="7457"/>
    <x v="157"/>
    <x v="7"/>
    <n v="3.3"/>
    <n v="1"/>
    <n v="3.3"/>
    <n v="3.3"/>
    <n v="3.3"/>
    <s v="N"/>
    <s v="N"/>
    <s v="Y"/>
    <s v="Bens Bakery "/>
    <s v="Bens Bakery"/>
    <m/>
    <x v="1"/>
    <s v="260222VEWZYQA"/>
    <s v="Closed"/>
    <s v="Paid"/>
  </r>
  <r>
    <x v="7457"/>
    <x v="142"/>
    <x v="7"/>
    <n v="3.77"/>
    <n v="1"/>
    <n v="3.77"/>
    <n v="3.77"/>
    <n v="3.77"/>
    <s v="N"/>
    <s v="N"/>
    <s v="Y"/>
    <s v="Bens Bakery "/>
    <s v="Bens Bakery"/>
    <m/>
    <x v="1"/>
    <s v="260222VEWZYQA"/>
    <s v="Closed"/>
    <s v="Paid"/>
  </r>
  <r>
    <x v="7458"/>
    <x v="84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153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141"/>
    <x v="7"/>
    <n v="9.43"/>
    <n v="1"/>
    <n v="9.43"/>
    <n v="9.43"/>
    <n v="9.43"/>
    <s v="N"/>
    <s v="N"/>
    <s v="Y"/>
    <s v="Bens Bakery "/>
    <s v="Bens Bakery"/>
    <m/>
    <x v="1"/>
    <s v="260222VEWQU0F"/>
    <s v="Closed"/>
    <s v="Paid"/>
  </r>
  <r>
    <x v="7458"/>
    <x v="23"/>
    <x v="7"/>
    <n v="9.43"/>
    <n v="2"/>
    <n v="18.86"/>
    <n v="18.86"/>
    <n v="18.86"/>
    <s v="N"/>
    <s v="N"/>
    <s v="Y"/>
    <s v="Bens Bakery "/>
    <s v="Bens Bakery"/>
    <m/>
    <x v="1"/>
    <s v="260222VEWQU0F"/>
    <s v="Closed"/>
    <s v="Paid"/>
  </r>
  <r>
    <x v="7459"/>
    <x v="42"/>
    <x v="0"/>
    <n v="0"/>
    <n v="1"/>
    <n v="0"/>
    <n v="0"/>
    <n v="0"/>
    <s v="N"/>
    <s v="N"/>
    <s v="N"/>
    <s v="Bens Bakery "/>
    <s v="Bens Bakery"/>
    <m/>
    <x v="1"/>
    <s v="260222VEW4IF0"/>
    <s v="Closed"/>
    <s v="Paid"/>
  </r>
  <r>
    <x v="7459"/>
    <x v="142"/>
    <x v="7"/>
    <n v="3.77"/>
    <n v="1"/>
    <n v="3.77"/>
    <n v="3.77"/>
    <n v="3.77"/>
    <s v="N"/>
    <s v="N"/>
    <s v="Y"/>
    <s v="Bens Bakery "/>
    <s v="Bens Bakery"/>
    <m/>
    <x v="1"/>
    <s v="260222VEW4IF0"/>
    <s v="Closed"/>
    <s v="Paid"/>
  </r>
  <r>
    <x v="7460"/>
    <x v="4"/>
    <x v="2"/>
    <n v="8.9"/>
    <n v="1"/>
    <n v="8.9"/>
    <n v="8.9"/>
    <n v="8.9"/>
    <s v="N"/>
    <s v="N"/>
    <s v="N"/>
    <s v="Secawan "/>
    <s v="Secawan"/>
    <m/>
    <x v="0"/>
    <s v="260222IQF2WCM"/>
    <s v="Closed"/>
    <s v="Paid"/>
  </r>
  <r>
    <x v="7460"/>
    <x v="5"/>
    <x v="2"/>
    <n v="7.9"/>
    <n v="1"/>
    <n v="7.9"/>
    <n v="7.9"/>
    <n v="7.9"/>
    <s v="N"/>
    <s v="N"/>
    <s v="N"/>
    <s v="Secawan "/>
    <s v="Secawan"/>
    <m/>
    <x v="0"/>
    <s v="260222IQF2WCM"/>
    <s v="Closed"/>
    <s v="Paid"/>
  </r>
  <r>
    <x v="7460"/>
    <x v="102"/>
    <x v="0"/>
    <n v="0"/>
    <n v="1"/>
    <n v="0"/>
    <n v="0"/>
    <n v="0"/>
    <s v="N"/>
    <s v="N"/>
    <s v="N"/>
    <s v="Secawan "/>
    <s v="Secawan"/>
    <m/>
    <x v="0"/>
    <s v="260222IQF2WCM"/>
    <s v="Closed"/>
    <s v="Paid"/>
  </r>
  <r>
    <x v="7461"/>
    <x v="102"/>
    <x v="0"/>
    <n v="0"/>
    <n v="1"/>
    <n v="0"/>
    <n v="0"/>
    <n v="0"/>
    <s v="N"/>
    <s v="N"/>
    <s v="N"/>
    <s v="Secawan "/>
    <s v="Secawan"/>
    <m/>
    <x v="0"/>
    <s v="260222IQFRRMV"/>
    <s v="Closed"/>
    <s v="Paid"/>
  </r>
  <r>
    <x v="7461"/>
    <x v="70"/>
    <x v="2"/>
    <n v="10.9"/>
    <n v="1"/>
    <n v="10.9"/>
    <n v="10.9"/>
    <n v="10.9"/>
    <s v="N"/>
    <s v="N"/>
    <s v="N"/>
    <s v="Secawan "/>
    <s v="Secawan"/>
    <m/>
    <x v="0"/>
    <s v="260222IQFRRMV"/>
    <s v="Closed"/>
    <s v="Paid"/>
  </r>
  <r>
    <x v="7462"/>
    <x v="111"/>
    <x v="8"/>
    <n v="19"/>
    <n v="1"/>
    <n v="19"/>
    <n v="19"/>
    <n v="19"/>
    <s v="N"/>
    <s v="N"/>
    <s v="N"/>
    <s v="Restore "/>
    <s v="Restore"/>
    <m/>
    <x v="2"/>
    <s v="260222UAXDJ60"/>
    <s v="Closed"/>
    <s v="Paid"/>
  </r>
  <r>
    <x v="7462"/>
    <x v="46"/>
    <x v="0"/>
    <n v="0"/>
    <n v="1"/>
    <n v="0"/>
    <n v="0"/>
    <n v="0"/>
    <s v="N"/>
    <s v="N"/>
    <s v="N"/>
    <s v="Restore "/>
    <s v="Restore"/>
    <m/>
    <x v="2"/>
    <s v="260222UAXDJ60"/>
    <s v="Closed"/>
    <s v="Paid"/>
  </r>
  <r>
    <x v="7462"/>
    <x v="122"/>
    <x v="8"/>
    <n v="20"/>
    <n v="1"/>
    <n v="20"/>
    <n v="20"/>
    <n v="20"/>
    <s v="N"/>
    <s v="N"/>
    <s v="N"/>
    <s v="Restore "/>
    <s v="Restore"/>
    <m/>
    <x v="2"/>
    <s v="260222UAXDJ60"/>
    <s v="Closed"/>
    <s v="Paid"/>
  </r>
  <r>
    <x v="74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J60"/>
    <s v="Closed"/>
    <s v="Paid"/>
  </r>
  <r>
    <x v="746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Z4DS"/>
    <s v="Closed"/>
    <s v="Paid"/>
  </r>
  <r>
    <x v="7463"/>
    <x v="46"/>
    <x v="0"/>
    <n v="0"/>
    <n v="1"/>
    <n v="0"/>
    <n v="0"/>
    <n v="0"/>
    <s v="N"/>
    <s v="N"/>
    <s v="N"/>
    <s v="Restore "/>
    <s v="Restore"/>
    <m/>
    <x v="2"/>
    <s v="260222UAXZ4DS"/>
    <s v="Closed"/>
    <s v="Paid"/>
  </r>
  <r>
    <x v="7463"/>
    <x v="131"/>
    <x v="8"/>
    <n v="20"/>
    <n v="1"/>
    <n v="20"/>
    <n v="20"/>
    <n v="20"/>
    <s v="N"/>
    <s v="N"/>
    <s v="N"/>
    <s v="Restore "/>
    <s v="Restore"/>
    <m/>
    <x v="2"/>
    <s v="260222UAXZ4DS"/>
    <s v="Closed"/>
    <s v="Paid"/>
  </r>
  <r>
    <x v="7463"/>
    <x v="111"/>
    <x v="8"/>
    <n v="19"/>
    <n v="1"/>
    <n v="19"/>
    <n v="19"/>
    <n v="19"/>
    <s v="N"/>
    <s v="N"/>
    <s v="N"/>
    <s v="Restore "/>
    <s v="Restore"/>
    <m/>
    <x v="2"/>
    <s v="260222UAXZ4DS"/>
    <s v="Closed"/>
    <s v="Paid"/>
  </r>
  <r>
    <x v="7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A9W"/>
    <s v="Closed"/>
    <s v="Paid"/>
  </r>
  <r>
    <x v="7464"/>
    <x v="46"/>
    <x v="0"/>
    <n v="0"/>
    <n v="1"/>
    <n v="0"/>
    <n v="0"/>
    <n v="0"/>
    <s v="N"/>
    <s v="N"/>
    <s v="N"/>
    <s v="Restore "/>
    <s v="Restore"/>
    <m/>
    <x v="2"/>
    <s v="260222UAXBA9W"/>
    <s v="Closed"/>
    <s v="Paid"/>
  </r>
  <r>
    <x v="74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A9W"/>
    <s v="Closed"/>
    <s v="Paid"/>
  </r>
  <r>
    <x v="7465"/>
    <x v="131"/>
    <x v="8"/>
    <n v="20"/>
    <n v="1"/>
    <n v="20"/>
    <n v="20"/>
    <n v="20"/>
    <s v="N"/>
    <s v="N"/>
    <s v="N"/>
    <s v="Restore "/>
    <s v="Restore"/>
    <m/>
    <x v="2"/>
    <s v="260222UAXVK5W"/>
    <s v="Closed"/>
    <s v="Paid"/>
  </r>
  <r>
    <x v="746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VK5W"/>
    <s v="Closed"/>
    <s v="Paid"/>
  </r>
  <r>
    <x v="7465"/>
    <x v="46"/>
    <x v="0"/>
    <n v="0"/>
    <n v="1"/>
    <n v="0"/>
    <n v="0"/>
    <n v="0"/>
    <s v="N"/>
    <s v="N"/>
    <s v="N"/>
    <s v="Restore "/>
    <s v="Restore"/>
    <m/>
    <x v="2"/>
    <s v="260222UAXVK5W"/>
    <s v="Closed"/>
    <s v="Paid"/>
  </r>
  <r>
    <x v="746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VK5W"/>
    <s v="Closed"/>
    <s v="Paid"/>
  </r>
  <r>
    <x v="7466"/>
    <x v="107"/>
    <x v="10"/>
    <n v="6"/>
    <n v="1"/>
    <n v="6"/>
    <n v="6"/>
    <n v="6"/>
    <s v="N"/>
    <s v="N"/>
    <s v="N"/>
    <s v="Secawan "/>
    <s v="Secawan"/>
    <m/>
    <x v="0"/>
    <s v="260222IQFIL9J"/>
    <s v="Closed"/>
    <s v="Paid"/>
  </r>
  <r>
    <x v="7466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IL9J"/>
    <s v="Closed"/>
    <s v="Paid"/>
  </r>
  <r>
    <x v="7466"/>
    <x v="102"/>
    <x v="0"/>
    <n v="0"/>
    <n v="1"/>
    <n v="0"/>
    <n v="0"/>
    <n v="0"/>
    <s v="N"/>
    <s v="N"/>
    <s v="N"/>
    <s v="Secawan "/>
    <s v="Secawan"/>
    <m/>
    <x v="0"/>
    <s v="260222IQFIL9J"/>
    <s v="Closed"/>
    <s v="Paid"/>
  </r>
  <r>
    <x v="7467"/>
    <x v="1"/>
    <x v="1"/>
    <n v="9.9"/>
    <n v="1"/>
    <n v="9.9"/>
    <n v="9.9"/>
    <n v="9.9"/>
    <s v="N"/>
    <s v="N"/>
    <s v="N"/>
    <s v="Secawan "/>
    <s v="Secawan"/>
    <m/>
    <x v="0"/>
    <s v="260222IQF760J"/>
    <s v="Closed"/>
    <s v="Paid"/>
  </r>
  <r>
    <x v="7467"/>
    <x v="103"/>
    <x v="0"/>
    <n v="0"/>
    <n v="1"/>
    <n v="0"/>
    <n v="0"/>
    <n v="0"/>
    <s v="N"/>
    <s v="N"/>
    <s v="N"/>
    <s v="Secawan "/>
    <s v="Secawan"/>
    <m/>
    <x v="0"/>
    <s v="260222IQF760J"/>
    <s v="Closed"/>
    <s v="Paid"/>
  </r>
  <r>
    <x v="7468"/>
    <x v="102"/>
    <x v="0"/>
    <n v="0"/>
    <n v="1"/>
    <n v="0"/>
    <n v="0"/>
    <n v="0"/>
    <s v="N"/>
    <s v="N"/>
    <s v="N"/>
    <s v="Secawan "/>
    <s v="Secawan"/>
    <m/>
    <x v="0"/>
    <s v="260222IQFXW2W"/>
    <s v="Closed"/>
    <s v="Paid"/>
  </r>
  <r>
    <x v="7468"/>
    <x v="39"/>
    <x v="4"/>
    <n v="18.5"/>
    <n v="2"/>
    <n v="37"/>
    <n v="37"/>
    <n v="37"/>
    <s v="N"/>
    <s v="N"/>
    <s v="N"/>
    <s v="Secawan "/>
    <s v="Secawan"/>
    <m/>
    <x v="0"/>
    <s v="260222IQFXW2W"/>
    <s v="Closed"/>
    <s v="Paid"/>
  </r>
  <r>
    <x v="746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FC6O"/>
    <s v="Closed"/>
    <s v="Paid"/>
  </r>
  <r>
    <x v="7469"/>
    <x v="2"/>
    <x v="3"/>
    <n v="5.2"/>
    <n v="1"/>
    <n v="5.2"/>
    <n v="5.2"/>
    <n v="5.2"/>
    <s v="N"/>
    <s v="N"/>
    <s v="N"/>
    <s v="Secawan "/>
    <s v="Secawan"/>
    <m/>
    <x v="0"/>
    <s v="260222IQFFC6O"/>
    <s v="Closed"/>
    <s v="Paid"/>
  </r>
  <r>
    <x v="7469"/>
    <x v="102"/>
    <x v="0"/>
    <n v="0"/>
    <n v="1"/>
    <n v="0"/>
    <n v="0"/>
    <n v="0"/>
    <s v="N"/>
    <s v="N"/>
    <s v="N"/>
    <s v="Secawan "/>
    <s v="Secawan"/>
    <m/>
    <x v="0"/>
    <s v="260222IQFFC6O"/>
    <s v="Closed"/>
    <s v="Paid"/>
  </r>
  <r>
    <x v="746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FC6O"/>
    <s v="Closed"/>
    <s v="Paid"/>
  </r>
  <r>
    <x v="7469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FC6O"/>
    <s v="Closed"/>
    <s v="Paid"/>
  </r>
  <r>
    <x v="7470"/>
    <x v="72"/>
    <x v="7"/>
    <n v="5.66"/>
    <n v="1"/>
    <n v="5.66"/>
    <n v="5.66"/>
    <n v="5.66"/>
    <s v="N"/>
    <s v="N"/>
    <s v="Y"/>
    <s v="Bens Bakery "/>
    <s v="Bens Bakery"/>
    <m/>
    <x v="1"/>
    <s v="260222VEW1SR8"/>
    <s v="Closed"/>
    <s v="Paid"/>
  </r>
  <r>
    <x v="7471"/>
    <x v="131"/>
    <x v="8"/>
    <n v="20"/>
    <n v="1"/>
    <n v="20"/>
    <n v="20"/>
    <n v="20"/>
    <s v="N"/>
    <s v="N"/>
    <s v="N"/>
    <s v="Restore "/>
    <s v="Restore"/>
    <m/>
    <x v="2"/>
    <s v="260222UAXXOH6"/>
    <s v="Closed"/>
    <s v="Paid"/>
  </r>
  <r>
    <x v="7471"/>
    <x v="46"/>
    <x v="0"/>
    <n v="0"/>
    <n v="1"/>
    <n v="0"/>
    <n v="0"/>
    <n v="0"/>
    <s v="N"/>
    <s v="N"/>
    <s v="N"/>
    <s v="Restore "/>
    <s v="Restore"/>
    <m/>
    <x v="2"/>
    <s v="260222UAXXOH6"/>
    <s v="Closed"/>
    <s v="Paid"/>
  </r>
  <r>
    <x v="7472"/>
    <x v="46"/>
    <x v="0"/>
    <n v="0"/>
    <n v="1"/>
    <n v="0"/>
    <n v="0"/>
    <n v="0"/>
    <s v="N"/>
    <s v="N"/>
    <s v="N"/>
    <s v="Restore "/>
    <s v="Restore"/>
    <m/>
    <x v="2"/>
    <s v="260222UAX61AJ"/>
    <s v="Closed"/>
    <s v="Paid"/>
  </r>
  <r>
    <x v="747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61AJ"/>
    <s v="Closed"/>
    <s v="Paid"/>
  </r>
  <r>
    <x v="7473"/>
    <x v="1"/>
    <x v="1"/>
    <n v="9.9"/>
    <n v="1"/>
    <n v="9.9"/>
    <n v="9.9"/>
    <n v="9.9"/>
    <s v="N"/>
    <s v="N"/>
    <s v="N"/>
    <s v="Secawan "/>
    <s v="Secawan"/>
    <m/>
    <x v="0"/>
    <s v="260222IQF56B0"/>
    <s v="Closed"/>
    <s v="Paid"/>
  </r>
  <r>
    <x v="7473"/>
    <x v="127"/>
    <x v="10"/>
    <n v="6"/>
    <n v="1"/>
    <n v="6"/>
    <n v="6"/>
    <n v="6"/>
    <s v="N"/>
    <s v="N"/>
    <s v="N"/>
    <s v="Secawan "/>
    <s v="Secawan"/>
    <m/>
    <x v="0"/>
    <s v="260222IQF56B0"/>
    <s v="Closed"/>
    <s v="Paid"/>
  </r>
  <r>
    <x v="7473"/>
    <x v="1"/>
    <x v="1"/>
    <n v="9.9"/>
    <n v="1"/>
    <n v="9.9"/>
    <n v="9.9"/>
    <n v="9.9"/>
    <s v="N"/>
    <s v="N"/>
    <s v="N"/>
    <s v="Secawan "/>
    <s v="Secawan"/>
    <m/>
    <x v="0"/>
    <s v="260222IQF56B0"/>
    <s v="Closed"/>
    <s v="Paid"/>
  </r>
  <r>
    <x v="7473"/>
    <x v="146"/>
    <x v="10"/>
    <n v="6"/>
    <n v="1"/>
    <n v="6"/>
    <n v="6"/>
    <n v="6"/>
    <s v="N"/>
    <s v="N"/>
    <s v="N"/>
    <s v="Secawan "/>
    <s v="Secawan"/>
    <m/>
    <x v="0"/>
    <s v="260222IQF56B0"/>
    <s v="Closed"/>
    <s v="Paid"/>
  </r>
  <r>
    <x v="7473"/>
    <x v="76"/>
    <x v="3"/>
    <n v="12.5"/>
    <n v="1"/>
    <n v="12.5"/>
    <n v="12.5"/>
    <n v="12.5"/>
    <s v="N"/>
    <s v="N"/>
    <s v="N"/>
    <s v="Secawan "/>
    <s v="Secawan"/>
    <m/>
    <x v="0"/>
    <s v="260222IQF56B0"/>
    <s v="Closed"/>
    <s v="Paid"/>
  </r>
  <r>
    <x v="7474"/>
    <x v="84"/>
    <x v="7"/>
    <n v="9.43"/>
    <n v="1"/>
    <n v="9.43"/>
    <n v="9.43"/>
    <n v="9.43"/>
    <s v="N"/>
    <s v="N"/>
    <s v="Y"/>
    <s v="Bens Bakery "/>
    <s v="Bens Bakery"/>
    <m/>
    <x v="1"/>
    <s v="260222VEWDOSB"/>
    <s v="Closed"/>
    <s v="Paid"/>
  </r>
  <r>
    <x v="7475"/>
    <x v="46"/>
    <x v="0"/>
    <n v="0"/>
    <n v="1"/>
    <n v="0"/>
    <n v="0"/>
    <n v="0"/>
    <s v="N"/>
    <s v="N"/>
    <s v="N"/>
    <s v="Restore "/>
    <s v="Restore"/>
    <m/>
    <x v="2"/>
    <s v="260222UAXUI4F"/>
    <s v="Closed"/>
    <s v="Paid"/>
  </r>
  <r>
    <x v="74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UI4F"/>
    <s v="Closed"/>
    <s v="Paid"/>
  </r>
  <r>
    <x v="7476"/>
    <x v="46"/>
    <x v="0"/>
    <n v="0"/>
    <n v="1"/>
    <n v="0"/>
    <n v="0"/>
    <n v="0"/>
    <s v="N"/>
    <s v="N"/>
    <s v="N"/>
    <s v="Restore "/>
    <s v="Restore"/>
    <m/>
    <x v="2"/>
    <s v="260222UAXWIB7"/>
    <s v="Closed"/>
    <s v="Paid"/>
  </r>
  <r>
    <x v="7476"/>
    <x v="113"/>
    <x v="8"/>
    <n v="20"/>
    <n v="1"/>
    <n v="20"/>
    <n v="20"/>
    <n v="20"/>
    <s v="N"/>
    <s v="N"/>
    <s v="N"/>
    <s v="Restore "/>
    <s v="Restore"/>
    <m/>
    <x v="2"/>
    <s v="260222UAXWIB7"/>
    <s v="Closed"/>
    <s v="Paid"/>
  </r>
  <r>
    <x v="7476"/>
    <x v="131"/>
    <x v="8"/>
    <n v="20"/>
    <n v="1"/>
    <n v="20"/>
    <n v="20"/>
    <n v="20"/>
    <s v="N"/>
    <s v="N"/>
    <s v="N"/>
    <s v="Restore "/>
    <s v="Restore"/>
    <m/>
    <x v="2"/>
    <s v="260222UAXWIB7"/>
    <s v="Closed"/>
    <s v="Paid"/>
  </r>
  <r>
    <x v="7477"/>
    <x v="46"/>
    <x v="0"/>
    <n v="0"/>
    <n v="1"/>
    <n v="0"/>
    <n v="0"/>
    <n v="0"/>
    <s v="N"/>
    <s v="N"/>
    <s v="N"/>
    <s v="Restore "/>
    <s v="Restore"/>
    <m/>
    <x v="2"/>
    <s v="260222UAXGTRV"/>
    <s v="Closed"/>
    <s v="Paid"/>
  </r>
  <r>
    <x v="74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GTRV"/>
    <s v="Closed"/>
    <s v="Paid"/>
  </r>
  <r>
    <x v="7478"/>
    <x v="157"/>
    <x v="7"/>
    <n v="3.3"/>
    <n v="1"/>
    <n v="3.3"/>
    <n v="3.3"/>
    <n v="3.3"/>
    <s v="N"/>
    <s v="N"/>
    <s v="Y"/>
    <s v="Bens Bakery "/>
    <s v="Bens Bakery"/>
    <m/>
    <x v="1"/>
    <s v="260222VEWWBO9"/>
    <s v="Closed"/>
    <s v="Paid"/>
  </r>
  <r>
    <x v="7478"/>
    <x v="19"/>
    <x v="0"/>
    <n v="0"/>
    <n v="1"/>
    <n v="0"/>
    <n v="0"/>
    <n v="0"/>
    <s v="N"/>
    <s v="N"/>
    <s v="N"/>
    <s v="Bens Bakery "/>
    <s v="Bens Bakery"/>
    <m/>
    <x v="1"/>
    <s v="260222VEWWBO9"/>
    <s v="Closed"/>
    <s v="Paid"/>
  </r>
  <r>
    <x v="7478"/>
    <x v="176"/>
    <x v="7"/>
    <n v="3.3"/>
    <n v="1"/>
    <n v="3.3"/>
    <n v="3.3"/>
    <n v="3.3"/>
    <s v="N"/>
    <s v="N"/>
    <s v="Y"/>
    <s v="Bens Bakery "/>
    <s v="Bens Bakery"/>
    <m/>
    <x v="1"/>
    <s v="260222VEWWBO9"/>
    <s v="Closed"/>
    <s v="Paid"/>
  </r>
  <r>
    <x v="7479"/>
    <x v="111"/>
    <x v="8"/>
    <n v="19"/>
    <n v="1"/>
    <n v="19"/>
    <n v="19"/>
    <n v="19"/>
    <s v="N"/>
    <s v="N"/>
    <s v="N"/>
    <s v="Restore "/>
    <s v="Restore"/>
    <m/>
    <x v="2"/>
    <s v="260222UAXVGVF"/>
    <s v="Closed"/>
    <s v="Paid"/>
  </r>
  <r>
    <x v="7479"/>
    <x v="46"/>
    <x v="0"/>
    <n v="0"/>
    <n v="1"/>
    <n v="0"/>
    <n v="0"/>
    <n v="0"/>
    <s v="N"/>
    <s v="N"/>
    <s v="N"/>
    <s v="Restore "/>
    <s v="Restore"/>
    <m/>
    <x v="2"/>
    <s v="260222UAXVGVF"/>
    <s v="Closed"/>
    <s v="Paid"/>
  </r>
  <r>
    <x v="7480"/>
    <x v="1"/>
    <x v="1"/>
    <n v="9.9"/>
    <n v="3"/>
    <n v="29.7"/>
    <n v="29.7"/>
    <n v="29.7"/>
    <s v="N"/>
    <s v="N"/>
    <s v="N"/>
    <s v="Secawan "/>
    <s v="Secawan"/>
    <m/>
    <x v="0"/>
    <s v="260222IQFELCE"/>
    <s v="Closed"/>
    <s v="Paid"/>
  </r>
  <r>
    <x v="7480"/>
    <x v="102"/>
    <x v="0"/>
    <n v="0"/>
    <n v="1"/>
    <n v="0"/>
    <n v="0"/>
    <n v="0"/>
    <s v="N"/>
    <s v="N"/>
    <s v="N"/>
    <s v="Secawan "/>
    <s v="Secawan"/>
    <m/>
    <x v="0"/>
    <s v="260222IQFELCE"/>
    <s v="Closed"/>
    <s v="Paid"/>
  </r>
  <r>
    <x v="7481"/>
    <x v="46"/>
    <x v="0"/>
    <n v="0"/>
    <n v="1"/>
    <n v="0"/>
    <n v="0"/>
    <n v="0"/>
    <s v="N"/>
    <s v="N"/>
    <s v="N"/>
    <s v="Restore "/>
    <s v="Restore"/>
    <m/>
    <x v="2"/>
    <s v="260222UAXXZBE"/>
    <s v="Closed"/>
    <s v="Paid"/>
  </r>
  <r>
    <x v="7481"/>
    <x v="111"/>
    <x v="8"/>
    <n v="19"/>
    <n v="1"/>
    <n v="19"/>
    <n v="19"/>
    <n v="19"/>
    <s v="N"/>
    <s v="N"/>
    <s v="N"/>
    <s v="Restore "/>
    <s v="Restore"/>
    <m/>
    <x v="2"/>
    <s v="260222UAXXZBE"/>
    <s v="Closed"/>
    <s v="Paid"/>
  </r>
  <r>
    <x v="7482"/>
    <x v="46"/>
    <x v="0"/>
    <n v="0"/>
    <n v="1"/>
    <n v="0"/>
    <n v="0"/>
    <n v="0"/>
    <s v="N"/>
    <s v="N"/>
    <s v="N"/>
    <s v="Restore "/>
    <s v="Restore"/>
    <m/>
    <x v="2"/>
    <s v="260222UAXI4JJ"/>
    <s v="Closed"/>
    <s v="Paid"/>
  </r>
  <r>
    <x v="7482"/>
    <x v="140"/>
    <x v="8"/>
    <n v="14.9"/>
    <n v="1"/>
    <n v="14.9"/>
    <n v="14.9"/>
    <n v="14.9"/>
    <s v="N"/>
    <s v="N"/>
    <s v="N"/>
    <s v="Restore "/>
    <s v="Restore"/>
    <m/>
    <x v="2"/>
    <s v="260222UAXI4JJ"/>
    <s v="Closed"/>
    <s v="Paid"/>
  </r>
  <r>
    <x v="7483"/>
    <x v="108"/>
    <x v="6"/>
    <n v="4"/>
    <n v="1"/>
    <n v="4"/>
    <n v="4"/>
    <n v="4"/>
    <s v="N"/>
    <s v="N"/>
    <s v="N"/>
    <s v="Secawan "/>
    <s v="Secawan"/>
    <m/>
    <x v="0"/>
    <s v="260222IQFCEM1"/>
    <s v="Closed"/>
    <s v="Paid"/>
  </r>
  <r>
    <x v="7483"/>
    <x v="16"/>
    <x v="6"/>
    <n v="4.5"/>
    <n v="1"/>
    <n v="4.5"/>
    <n v="4.5"/>
    <n v="4.5"/>
    <s v="N"/>
    <s v="N"/>
    <s v="N"/>
    <s v="Secawan "/>
    <s v="Secawan"/>
    <m/>
    <x v="0"/>
    <s v="260222IQFCEM1"/>
    <s v="Closed"/>
    <s v="Paid"/>
  </r>
  <r>
    <x v="7483"/>
    <x v="102"/>
    <x v="0"/>
    <n v="0"/>
    <n v="1"/>
    <n v="0"/>
    <n v="0"/>
    <n v="0"/>
    <s v="N"/>
    <s v="N"/>
    <s v="N"/>
    <s v="Secawan "/>
    <s v="Secawan"/>
    <m/>
    <x v="0"/>
    <s v="260222IQFCEM1"/>
    <s v="Closed"/>
    <s v="Paid"/>
  </r>
  <r>
    <x v="7484"/>
    <x v="111"/>
    <x v="8"/>
    <n v="19"/>
    <n v="1"/>
    <n v="19"/>
    <n v="19"/>
    <n v="19"/>
    <s v="N"/>
    <s v="N"/>
    <s v="N"/>
    <s v="Restore "/>
    <s v="Restore"/>
    <m/>
    <x v="2"/>
    <s v="260222UAX9B54"/>
    <s v="Closed"/>
    <s v="Paid"/>
  </r>
  <r>
    <x v="7484"/>
    <x v="46"/>
    <x v="0"/>
    <n v="0"/>
    <n v="1"/>
    <n v="0"/>
    <n v="0"/>
    <n v="0"/>
    <s v="N"/>
    <s v="N"/>
    <s v="N"/>
    <s v="Restore "/>
    <s v="Restore"/>
    <m/>
    <x v="2"/>
    <s v="260222UAX9B54"/>
    <s v="Closed"/>
    <s v="Paid"/>
  </r>
  <r>
    <x v="7485"/>
    <x v="46"/>
    <x v="0"/>
    <n v="0"/>
    <n v="1"/>
    <n v="0"/>
    <n v="0"/>
    <n v="0"/>
    <s v="N"/>
    <s v="N"/>
    <s v="N"/>
    <s v="Restore "/>
    <s v="Restore"/>
    <m/>
    <x v="2"/>
    <s v="260222UAX8EF7"/>
    <s v="Closed"/>
    <s v="Paid"/>
  </r>
  <r>
    <x v="7485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8EF7"/>
    <s v="Closed"/>
    <s v="Paid"/>
  </r>
  <r>
    <x v="7485"/>
    <x v="111"/>
    <x v="8"/>
    <n v="19"/>
    <n v="1"/>
    <n v="19"/>
    <n v="19"/>
    <n v="19"/>
    <s v="N"/>
    <s v="N"/>
    <s v="N"/>
    <s v="Restore "/>
    <s v="Restore"/>
    <m/>
    <x v="2"/>
    <s v="260222UAX8EF7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131"/>
    <x v="8"/>
    <n v="20"/>
    <n v="1"/>
    <n v="20"/>
    <n v="20"/>
    <n v="20"/>
    <s v="N"/>
    <s v="N"/>
    <s v="N"/>
    <s v="Restore "/>
    <s v="Restore"/>
    <m/>
    <x v="2"/>
    <s v="260222UAX9EN5"/>
    <s v="Closed"/>
    <s v="Paid"/>
  </r>
  <r>
    <x v="7486"/>
    <x v="46"/>
    <x v="0"/>
    <n v="0"/>
    <n v="1"/>
    <n v="0"/>
    <n v="0"/>
    <n v="0"/>
    <s v="N"/>
    <s v="N"/>
    <s v="N"/>
    <s v="Restore "/>
    <s v="Restore"/>
    <m/>
    <x v="2"/>
    <s v="260222UAX9EN5"/>
    <s v="Closed"/>
    <s v="Paid"/>
  </r>
  <r>
    <x v="7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9EN5"/>
    <s v="Closed"/>
    <s v="Paid"/>
  </r>
  <r>
    <x v="7486"/>
    <x v="111"/>
    <x v="8"/>
    <n v="19"/>
    <n v="1"/>
    <n v="19"/>
    <n v="19"/>
    <n v="19"/>
    <s v="N"/>
    <s v="N"/>
    <s v="N"/>
    <s v="Restore "/>
    <s v="Restore"/>
    <m/>
    <x v="2"/>
    <s v="260222UAX9EN5"/>
    <s v="Closed"/>
    <s v="Paid"/>
  </r>
  <r>
    <x v="7487"/>
    <x v="103"/>
    <x v="0"/>
    <n v="0"/>
    <n v="1"/>
    <n v="0"/>
    <n v="0"/>
    <n v="0"/>
    <s v="N"/>
    <s v="N"/>
    <s v="N"/>
    <s v="Secawan "/>
    <s v="Secawan"/>
    <m/>
    <x v="0"/>
    <s v="260222IQFOH9P"/>
    <s v="Closed"/>
    <s v="Paid"/>
  </r>
  <r>
    <x v="748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OH9P"/>
    <s v="Closed"/>
    <s v="Paid"/>
  </r>
  <r>
    <x v="7487"/>
    <x v="2"/>
    <x v="3"/>
    <n v="5.2"/>
    <n v="1"/>
    <n v="5.2"/>
    <n v="5.2"/>
    <n v="5.2"/>
    <s v="N"/>
    <s v="N"/>
    <s v="N"/>
    <s v="Secawan "/>
    <s v="Secawan"/>
    <m/>
    <x v="0"/>
    <s v="260222IQFOH9P"/>
    <s v="Closed"/>
    <s v="Paid"/>
  </r>
  <r>
    <x v="7488"/>
    <x v="46"/>
    <x v="0"/>
    <n v="0"/>
    <n v="1"/>
    <n v="0"/>
    <n v="0"/>
    <n v="0"/>
    <s v="N"/>
    <s v="N"/>
    <s v="N"/>
    <s v="Restore "/>
    <s v="Restore"/>
    <m/>
    <x v="2"/>
    <s v="260222UAX4EL7"/>
    <s v="Closed"/>
    <s v="Paid"/>
  </r>
  <r>
    <x v="7488"/>
    <x v="111"/>
    <x v="8"/>
    <n v="19"/>
    <n v="1"/>
    <n v="19"/>
    <n v="19"/>
    <n v="19"/>
    <s v="N"/>
    <s v="N"/>
    <s v="N"/>
    <s v="Restore "/>
    <s v="Restore"/>
    <m/>
    <x v="2"/>
    <s v="260222UAX4EL7"/>
    <s v="Closed"/>
    <s v="Paid"/>
  </r>
  <r>
    <x v="7489"/>
    <x v="150"/>
    <x v="7"/>
    <n v="14.15"/>
    <n v="2"/>
    <n v="28.3"/>
    <n v="28.3"/>
    <n v="28.3"/>
    <s v="N"/>
    <s v="N"/>
    <s v="Y"/>
    <s v="Bens Bakery "/>
    <s v="Bens Bakery"/>
    <m/>
    <x v="1"/>
    <s v="260222VEWU44V"/>
    <s v="Closed"/>
    <s v="Paid"/>
  </r>
  <r>
    <x v="7490"/>
    <x v="131"/>
    <x v="8"/>
    <n v="20"/>
    <n v="1"/>
    <n v="20"/>
    <n v="20"/>
    <n v="20"/>
    <s v="N"/>
    <s v="N"/>
    <s v="N"/>
    <s v="Restore "/>
    <s v="Restore"/>
    <m/>
    <x v="2"/>
    <s v="260222UAX6461"/>
    <s v="Closed"/>
    <s v="Paid"/>
  </r>
  <r>
    <x v="7490"/>
    <x v="131"/>
    <x v="8"/>
    <n v="20"/>
    <n v="1"/>
    <n v="20"/>
    <n v="20"/>
    <n v="20"/>
    <s v="N"/>
    <s v="N"/>
    <s v="N"/>
    <s v="Restore "/>
    <s v="Restore"/>
    <m/>
    <x v="2"/>
    <s v="260222UAX6461"/>
    <s v="Closed"/>
    <s v="Paid"/>
  </r>
  <r>
    <x v="7490"/>
    <x v="46"/>
    <x v="0"/>
    <n v="0"/>
    <n v="1"/>
    <n v="0"/>
    <n v="0"/>
    <n v="0"/>
    <s v="N"/>
    <s v="N"/>
    <s v="N"/>
    <s v="Restore "/>
    <s v="Restore"/>
    <m/>
    <x v="2"/>
    <s v="260222UAX6461"/>
    <s v="Closed"/>
    <s v="Paid"/>
  </r>
  <r>
    <x v="7491"/>
    <x v="111"/>
    <x v="8"/>
    <n v="19"/>
    <n v="1"/>
    <n v="19"/>
    <n v="19"/>
    <n v="19"/>
    <s v="N"/>
    <s v="N"/>
    <s v="N"/>
    <s v="Restore "/>
    <s v="Restore"/>
    <m/>
    <x v="2"/>
    <s v="260222UAX9L93"/>
    <s v="Closed"/>
    <s v="Paid"/>
  </r>
  <r>
    <x v="7491"/>
    <x v="111"/>
    <x v="8"/>
    <n v="19"/>
    <n v="1"/>
    <n v="19"/>
    <n v="19"/>
    <n v="19"/>
    <s v="N"/>
    <s v="N"/>
    <s v="N"/>
    <s v="Restore "/>
    <s v="Restore"/>
    <m/>
    <x v="2"/>
    <s v="260222UAX9L93"/>
    <s v="Closed"/>
    <s v="Paid"/>
  </r>
  <r>
    <x v="7491"/>
    <x v="46"/>
    <x v="0"/>
    <n v="0"/>
    <n v="1"/>
    <n v="0"/>
    <n v="0"/>
    <n v="0"/>
    <s v="N"/>
    <s v="N"/>
    <s v="N"/>
    <s v="Restore "/>
    <s v="Restore"/>
    <m/>
    <x v="2"/>
    <s v="260222UAX9L93"/>
    <s v="Closed"/>
    <s v="Paid"/>
  </r>
  <r>
    <x v="7492"/>
    <x v="73"/>
    <x v="7"/>
    <n v="14.15"/>
    <n v="1"/>
    <n v="14.15"/>
    <n v="14.15"/>
    <n v="14.15"/>
    <s v="N"/>
    <s v="N"/>
    <s v="Y"/>
    <s v="Bens Bakery "/>
    <s v="Bens Bakery"/>
    <m/>
    <x v="1"/>
    <s v="260222VEWGIHG"/>
    <s v="Closed"/>
    <s v="Paid"/>
  </r>
  <r>
    <x v="7493"/>
    <x v="118"/>
    <x v="7"/>
    <n v="9.43"/>
    <n v="1"/>
    <n v="9.43"/>
    <n v="9.43"/>
    <n v="9.43"/>
    <s v="N"/>
    <s v="N"/>
    <s v="Y"/>
    <s v="Bens Bakery "/>
    <s v="Bens Bakery"/>
    <m/>
    <x v="1"/>
    <s v="260222VEW7VYX"/>
    <s v="Closed"/>
    <s v="Paid"/>
  </r>
  <r>
    <x v="7494"/>
    <x v="111"/>
    <x v="8"/>
    <n v="19"/>
    <n v="1"/>
    <n v="19"/>
    <n v="19"/>
    <n v="19"/>
    <s v="N"/>
    <s v="N"/>
    <s v="N"/>
    <s v="Restore "/>
    <s v="Restore"/>
    <m/>
    <x v="2"/>
    <s v="260222UAX504O"/>
    <s v="Closed"/>
    <s v="Paid"/>
  </r>
  <r>
    <x v="7494"/>
    <x v="46"/>
    <x v="0"/>
    <n v="0"/>
    <n v="1"/>
    <n v="0"/>
    <n v="0"/>
    <n v="0"/>
    <s v="N"/>
    <s v="N"/>
    <s v="N"/>
    <s v="Restore "/>
    <s v="Restore"/>
    <m/>
    <x v="2"/>
    <s v="260222UAX504O"/>
    <s v="Closed"/>
    <s v="Paid"/>
  </r>
  <r>
    <x v="7495"/>
    <x v="46"/>
    <x v="0"/>
    <n v="0"/>
    <n v="1"/>
    <n v="0"/>
    <n v="0"/>
    <n v="0"/>
    <s v="N"/>
    <s v="N"/>
    <s v="N"/>
    <s v="Restore "/>
    <s v="Restore"/>
    <m/>
    <x v="2"/>
    <s v="260222UAXDLPW"/>
    <s v="Closed"/>
    <s v="Paid"/>
  </r>
  <r>
    <x v="7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LPW"/>
    <s v="Closed"/>
    <s v="Paid"/>
  </r>
  <r>
    <x v="7496"/>
    <x v="46"/>
    <x v="0"/>
    <n v="0"/>
    <n v="1"/>
    <n v="0"/>
    <n v="0"/>
    <n v="0"/>
    <s v="N"/>
    <s v="N"/>
    <s v="N"/>
    <s v="Restore "/>
    <s v="Restore"/>
    <m/>
    <x v="2"/>
    <s v="260222UAXEFV4"/>
    <s v="Closed"/>
    <s v="Paid"/>
  </r>
  <r>
    <x v="7496"/>
    <x v="131"/>
    <x v="8"/>
    <n v="20"/>
    <n v="1"/>
    <n v="20"/>
    <n v="20"/>
    <n v="20"/>
    <s v="N"/>
    <s v="N"/>
    <s v="N"/>
    <s v="Restore "/>
    <s v="Restore"/>
    <m/>
    <x v="2"/>
    <s v="260222UAXEFV4"/>
    <s v="Closed"/>
    <s v="Paid"/>
  </r>
  <r>
    <x v="7497"/>
    <x v="46"/>
    <x v="0"/>
    <n v="0"/>
    <n v="1"/>
    <n v="0"/>
    <n v="0"/>
    <n v="0"/>
    <s v="N"/>
    <s v="N"/>
    <s v="N"/>
    <s v="Restore "/>
    <s v="Restore"/>
    <m/>
    <x v="2"/>
    <s v="260222UAX71EV"/>
    <s v="Closed"/>
    <s v="Paid"/>
  </r>
  <r>
    <x v="74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71EV"/>
    <s v="Closed"/>
    <s v="Paid"/>
  </r>
  <r>
    <x v="7498"/>
    <x v="2"/>
    <x v="3"/>
    <n v="5.2"/>
    <n v="1"/>
    <n v="5.2"/>
    <n v="5.2"/>
    <n v="5.2"/>
    <s v="N"/>
    <s v="N"/>
    <s v="N"/>
    <s v="Secawan "/>
    <s v="Secawan"/>
    <m/>
    <x v="0"/>
    <s v="260222IQFGTD0"/>
    <s v="Closed"/>
    <s v="Paid"/>
  </r>
  <r>
    <x v="7498"/>
    <x v="76"/>
    <x v="3"/>
    <n v="12.5"/>
    <n v="1"/>
    <n v="12.5"/>
    <n v="12.5"/>
    <n v="12.5"/>
    <s v="N"/>
    <s v="N"/>
    <s v="N"/>
    <s v="Secawan "/>
    <s v="Secawan"/>
    <m/>
    <x v="0"/>
    <s v="260222IQFGTD0"/>
    <s v="Closed"/>
    <s v="Paid"/>
  </r>
  <r>
    <x v="7498"/>
    <x v="102"/>
    <x v="0"/>
    <n v="0"/>
    <n v="1"/>
    <n v="0"/>
    <n v="0"/>
    <n v="0"/>
    <s v="N"/>
    <s v="N"/>
    <s v="N"/>
    <s v="Secawan "/>
    <s v="Secawan"/>
    <m/>
    <x v="0"/>
    <s v="260222IQFGTD0"/>
    <s v="Closed"/>
    <s v="Paid"/>
  </r>
  <r>
    <x v="7499"/>
    <x v="67"/>
    <x v="4"/>
    <n v="12.8"/>
    <n v="1"/>
    <n v="12.8"/>
    <n v="12.8"/>
    <n v="12.8"/>
    <s v="N"/>
    <s v="N"/>
    <s v="N"/>
    <s v="Secawan "/>
    <s v="Secawan"/>
    <m/>
    <x v="0"/>
    <s v="260222IQFS5P1"/>
    <s v="Closed"/>
    <s v="Paid"/>
  </r>
  <r>
    <x v="749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S5P1"/>
    <s v="Closed"/>
    <s v="Paid"/>
  </r>
  <r>
    <x v="7499"/>
    <x v="103"/>
    <x v="0"/>
    <n v="0"/>
    <n v="1"/>
    <n v="0"/>
    <n v="0"/>
    <n v="0"/>
    <s v="N"/>
    <s v="N"/>
    <s v="N"/>
    <s v="Secawan "/>
    <s v="Secawan"/>
    <m/>
    <x v="0"/>
    <s v="260222IQFS5P1"/>
    <s v="Closed"/>
    <s v="Paid"/>
  </r>
  <r>
    <x v="7500"/>
    <x v="46"/>
    <x v="0"/>
    <n v="0"/>
    <n v="1"/>
    <n v="0"/>
    <n v="0"/>
    <n v="0"/>
    <s v="N"/>
    <s v="N"/>
    <s v="N"/>
    <s v="Restore "/>
    <s v="Restore"/>
    <m/>
    <x v="2"/>
    <s v="260222UAXMM88"/>
    <s v="Closed"/>
    <s v="Paid"/>
  </r>
  <r>
    <x v="7500"/>
    <x v="131"/>
    <x v="8"/>
    <n v="20"/>
    <n v="1"/>
    <n v="20"/>
    <n v="20"/>
    <n v="20"/>
    <s v="N"/>
    <s v="N"/>
    <s v="N"/>
    <s v="Restore "/>
    <s v="Restore"/>
    <m/>
    <x v="2"/>
    <s v="260222UAXMM88"/>
    <s v="Closed"/>
    <s v="Paid"/>
  </r>
  <r>
    <x v="7501"/>
    <x v="131"/>
    <x v="8"/>
    <n v="20"/>
    <n v="1"/>
    <n v="20"/>
    <n v="20"/>
    <n v="20"/>
    <s v="N"/>
    <s v="N"/>
    <s v="N"/>
    <s v="Restore "/>
    <s v="Restore"/>
    <m/>
    <x v="2"/>
    <s v="260222UAXZ4NU"/>
    <s v="Closed"/>
    <s v="Paid"/>
  </r>
  <r>
    <x v="7501"/>
    <x v="46"/>
    <x v="0"/>
    <n v="0"/>
    <n v="1"/>
    <n v="0"/>
    <n v="0"/>
    <n v="0"/>
    <s v="N"/>
    <s v="N"/>
    <s v="N"/>
    <s v="Restore "/>
    <s v="Restore"/>
    <m/>
    <x v="2"/>
    <s v="260222UAXZ4NU"/>
    <s v="Closed"/>
    <s v="Paid"/>
  </r>
  <r>
    <x v="7502"/>
    <x v="46"/>
    <x v="0"/>
    <n v="0"/>
    <n v="1"/>
    <n v="0"/>
    <n v="0"/>
    <n v="0"/>
    <s v="N"/>
    <s v="N"/>
    <s v="N"/>
    <s v="Restore "/>
    <s v="Restore"/>
    <m/>
    <x v="2"/>
    <s v="260222UAXAQ1V"/>
    <s v="Closed"/>
    <s v="Paid"/>
  </r>
  <r>
    <x v="7502"/>
    <x v="113"/>
    <x v="8"/>
    <n v="20"/>
    <n v="1"/>
    <n v="20"/>
    <n v="20"/>
    <n v="20"/>
    <s v="N"/>
    <s v="N"/>
    <s v="N"/>
    <s v="Restore "/>
    <s v="Restore"/>
    <m/>
    <x v="2"/>
    <s v="260222UAXAQ1V"/>
    <s v="Closed"/>
    <s v="Paid"/>
  </r>
  <r>
    <x v="7503"/>
    <x v="4"/>
    <x v="2"/>
    <n v="8.9"/>
    <n v="1"/>
    <n v="8.9"/>
    <n v="8.9"/>
    <n v="8.9"/>
    <s v="N"/>
    <s v="N"/>
    <s v="N"/>
    <s v="Secawan "/>
    <s v="Secawan"/>
    <m/>
    <x v="0"/>
    <s v="260222IQFY464"/>
    <s v="Closed"/>
    <s v="Paid"/>
  </r>
  <r>
    <x v="7503"/>
    <x v="2"/>
    <x v="3"/>
    <n v="5.2"/>
    <n v="1"/>
    <n v="5.2"/>
    <n v="5.2"/>
    <n v="5.2"/>
    <s v="N"/>
    <s v="N"/>
    <s v="N"/>
    <s v="Secawan "/>
    <s v="Secawan"/>
    <m/>
    <x v="0"/>
    <s v="260222IQFY464"/>
    <s v="Closed"/>
    <s v="Paid"/>
  </r>
  <r>
    <x v="7503"/>
    <x v="10"/>
    <x v="4"/>
    <n v="6.8"/>
    <n v="1"/>
    <n v="6.8"/>
    <n v="6.8"/>
    <n v="6.8"/>
    <s v="N"/>
    <s v="N"/>
    <s v="N"/>
    <s v="Secawan "/>
    <s v="Secawan"/>
    <m/>
    <x v="0"/>
    <s v="260222IQFY464"/>
    <s v="Closed"/>
    <s v="Paid"/>
  </r>
  <r>
    <x v="7504"/>
    <x v="102"/>
    <x v="0"/>
    <n v="0"/>
    <n v="1"/>
    <n v="0"/>
    <n v="0"/>
    <n v="0"/>
    <s v="N"/>
    <s v="N"/>
    <s v="N"/>
    <s v="Secawan "/>
    <s v="Secawan"/>
    <m/>
    <x v="0"/>
    <s v="260222IQFY2PK"/>
    <s v="Closed"/>
    <s v="Paid"/>
  </r>
  <r>
    <x v="7504"/>
    <x v="14"/>
    <x v="4"/>
    <n v="6.8"/>
    <n v="2"/>
    <n v="13.6"/>
    <n v="13.6"/>
    <n v="13.6"/>
    <s v="N"/>
    <s v="N"/>
    <s v="N"/>
    <s v="Secawan "/>
    <s v="Secawan"/>
    <m/>
    <x v="0"/>
    <s v="260222IQFY2PK"/>
    <s v="Closed"/>
    <s v="Paid"/>
  </r>
  <r>
    <x v="7505"/>
    <x v="46"/>
    <x v="0"/>
    <n v="0"/>
    <n v="1"/>
    <n v="0"/>
    <n v="0"/>
    <n v="0"/>
    <s v="N"/>
    <s v="N"/>
    <s v="N"/>
    <s v="Restore "/>
    <s v="Restore"/>
    <m/>
    <x v="2"/>
    <s v="260222UAXQB76"/>
    <s v="Closed"/>
    <s v="Paid"/>
  </r>
  <r>
    <x v="75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QB76"/>
    <s v="Closed"/>
    <s v="Paid"/>
  </r>
  <r>
    <x v="75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4A0K"/>
    <s v="Closed"/>
    <s v="Paid"/>
  </r>
  <r>
    <x v="7506"/>
    <x v="46"/>
    <x v="0"/>
    <n v="0"/>
    <n v="1"/>
    <n v="0"/>
    <n v="0"/>
    <n v="0"/>
    <s v="N"/>
    <s v="N"/>
    <s v="N"/>
    <s v="Restore "/>
    <s v="Restore"/>
    <m/>
    <x v="2"/>
    <s v="260222UAX4A0K"/>
    <s v="Closed"/>
    <s v="Paid"/>
  </r>
  <r>
    <x v="7507"/>
    <x v="2"/>
    <x v="3"/>
    <n v="5.2"/>
    <n v="1"/>
    <n v="5.2"/>
    <n v="5.2"/>
    <n v="5.2"/>
    <s v="N"/>
    <s v="N"/>
    <s v="N"/>
    <s v="Secawan "/>
    <s v="Secawan"/>
    <m/>
    <x v="0"/>
    <s v="260222IQF3GF5"/>
    <s v="Closed"/>
    <s v="Paid"/>
  </r>
  <r>
    <x v="7507"/>
    <x v="103"/>
    <x v="0"/>
    <n v="0"/>
    <n v="1"/>
    <n v="0"/>
    <n v="0"/>
    <n v="0"/>
    <s v="N"/>
    <s v="N"/>
    <s v="N"/>
    <s v="Secawan "/>
    <s v="Secawan"/>
    <m/>
    <x v="0"/>
    <s v="260222IQF3GF5"/>
    <s v="Closed"/>
    <s v="Paid"/>
  </r>
  <r>
    <x v="7507"/>
    <x v="2"/>
    <x v="3"/>
    <n v="5.2"/>
    <n v="1"/>
    <n v="5.2"/>
    <n v="5.2"/>
    <n v="5.2"/>
    <s v="N"/>
    <s v="N"/>
    <s v="N"/>
    <s v="Secawan "/>
    <s v="Secawan"/>
    <m/>
    <x v="0"/>
    <s v="260222IQF3GF5"/>
    <s v="Closed"/>
    <s v="Paid"/>
  </r>
  <r>
    <x v="7508"/>
    <x v="111"/>
    <x v="8"/>
    <n v="19"/>
    <n v="1"/>
    <n v="19"/>
    <n v="19"/>
    <n v="19"/>
    <s v="N"/>
    <s v="N"/>
    <s v="N"/>
    <s v="Restore "/>
    <s v="Restore"/>
    <m/>
    <x v="2"/>
    <s v="260222UAX1D3I"/>
    <s v="Closed"/>
    <s v="Paid"/>
  </r>
  <r>
    <x v="7508"/>
    <x v="46"/>
    <x v="0"/>
    <n v="0"/>
    <n v="1"/>
    <n v="0"/>
    <n v="0"/>
    <n v="0"/>
    <s v="N"/>
    <s v="N"/>
    <s v="N"/>
    <s v="Restore "/>
    <s v="Restore"/>
    <m/>
    <x v="2"/>
    <s v="260222UAX1D3I"/>
    <s v="Closed"/>
    <s v="Paid"/>
  </r>
  <r>
    <x v="7509"/>
    <x v="46"/>
    <x v="0"/>
    <n v="0"/>
    <n v="1"/>
    <n v="0"/>
    <n v="0"/>
    <n v="0"/>
    <s v="N"/>
    <s v="N"/>
    <s v="N"/>
    <s v="Restore "/>
    <s v="Restore"/>
    <m/>
    <x v="2"/>
    <s v="260222UAXXYSA"/>
    <s v="Closed"/>
    <s v="Paid"/>
  </r>
  <r>
    <x v="75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XYSA"/>
    <s v="Closed"/>
    <s v="Paid"/>
  </r>
  <r>
    <x v="7510"/>
    <x v="110"/>
    <x v="6"/>
    <n v="4"/>
    <n v="1"/>
    <n v="4"/>
    <n v="4"/>
    <n v="4"/>
    <s v="N"/>
    <s v="N"/>
    <s v="N"/>
    <s v="Secawan "/>
    <s v="Secawan"/>
    <m/>
    <x v="0"/>
    <s v="260222IQFHXFL"/>
    <s v="Closed"/>
    <s v="Paid"/>
  </r>
  <r>
    <x v="7510"/>
    <x v="5"/>
    <x v="2"/>
    <n v="7.9"/>
    <n v="1"/>
    <n v="7.9"/>
    <n v="7.9"/>
    <n v="7.9"/>
    <s v="N"/>
    <s v="N"/>
    <s v="N"/>
    <s v="Secawan "/>
    <s v="Secawan"/>
    <m/>
    <x v="0"/>
    <s v="260222IQFHXFL"/>
    <s v="Closed"/>
    <s v="Paid"/>
  </r>
  <r>
    <x v="7511"/>
    <x v="103"/>
    <x v="0"/>
    <n v="0"/>
    <n v="1"/>
    <n v="0"/>
    <n v="0"/>
    <n v="0"/>
    <s v="N"/>
    <s v="N"/>
    <s v="N"/>
    <s v="Secawan "/>
    <s v="Secawan"/>
    <m/>
    <x v="0"/>
    <s v="260222IQFVUNV"/>
    <s v="Closed"/>
    <s v="Paid"/>
  </r>
  <r>
    <x v="7511"/>
    <x v="39"/>
    <x v="4"/>
    <n v="18.5"/>
    <n v="1"/>
    <n v="18.5"/>
    <n v="18.5"/>
    <n v="18.5"/>
    <s v="N"/>
    <s v="N"/>
    <s v="N"/>
    <s v="Secawan "/>
    <s v="Secawan"/>
    <m/>
    <x v="0"/>
    <s v="260222IQFVUNV"/>
    <s v="Closed"/>
    <s v="Paid"/>
  </r>
  <r>
    <x v="7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BIR"/>
    <s v="Closed"/>
    <s v="Paid"/>
  </r>
  <r>
    <x v="7512"/>
    <x v="46"/>
    <x v="0"/>
    <n v="0"/>
    <n v="1"/>
    <n v="0"/>
    <n v="0"/>
    <n v="0"/>
    <s v="N"/>
    <s v="N"/>
    <s v="N"/>
    <s v="Restore "/>
    <s v="Restore"/>
    <m/>
    <x v="2"/>
    <s v="260222UAXRBIR"/>
    <s v="Closed"/>
    <s v="Paid"/>
  </r>
  <r>
    <x v="7513"/>
    <x v="103"/>
    <x v="0"/>
    <n v="0"/>
    <n v="1"/>
    <n v="0"/>
    <n v="0"/>
    <n v="0"/>
    <s v="N"/>
    <s v="N"/>
    <s v="N"/>
    <s v="Secawan "/>
    <s v="Secawan"/>
    <m/>
    <x v="0"/>
    <s v="260222IQFG7M6"/>
    <s v="Closed"/>
    <s v="Paid"/>
  </r>
  <r>
    <x v="751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G7M6"/>
    <s v="Closed"/>
    <s v="Paid"/>
  </r>
  <r>
    <x v="7514"/>
    <x v="14"/>
    <x v="4"/>
    <n v="7.8"/>
    <n v="1"/>
    <n v="7.8"/>
    <n v="7.8"/>
    <n v="7.8"/>
    <s v="N"/>
    <s v="N"/>
    <s v="N"/>
    <s v="Secawan "/>
    <s v="Secawan"/>
    <m/>
    <x v="0"/>
    <s v="260222IQFEC5R"/>
    <s v="Closed"/>
    <s v="Paid"/>
  </r>
  <r>
    <x v="7514"/>
    <x v="4"/>
    <x v="2"/>
    <n v="8.9"/>
    <n v="1"/>
    <n v="8.9"/>
    <n v="8.9"/>
    <n v="8.9"/>
    <s v="N"/>
    <s v="N"/>
    <s v="N"/>
    <s v="Secawan "/>
    <s v="Secawan"/>
    <m/>
    <x v="0"/>
    <s v="260222IQFEC5R"/>
    <s v="Closed"/>
    <s v="Paid"/>
  </r>
  <r>
    <x v="751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HL5Q"/>
    <s v="Closed"/>
    <s v="Paid"/>
  </r>
  <r>
    <x v="7515"/>
    <x v="111"/>
    <x v="8"/>
    <n v="19"/>
    <n v="1"/>
    <n v="19"/>
    <n v="19"/>
    <n v="19"/>
    <s v="N"/>
    <s v="N"/>
    <s v="N"/>
    <s v="Restore "/>
    <s v="Restore"/>
    <m/>
    <x v="2"/>
    <s v="260222UAXHL5Q"/>
    <s v="Closed"/>
    <s v="Paid"/>
  </r>
  <r>
    <x v="7515"/>
    <x v="111"/>
    <x v="8"/>
    <n v="19"/>
    <n v="1"/>
    <n v="19"/>
    <n v="19"/>
    <n v="19"/>
    <s v="N"/>
    <s v="N"/>
    <s v="N"/>
    <s v="Restore "/>
    <s v="Restore"/>
    <m/>
    <x v="2"/>
    <s v="260222UAXHL5Q"/>
    <s v="Closed"/>
    <s v="Paid"/>
  </r>
  <r>
    <x v="7515"/>
    <x v="46"/>
    <x v="0"/>
    <n v="0"/>
    <n v="1"/>
    <n v="0"/>
    <n v="0"/>
    <n v="0"/>
    <s v="N"/>
    <s v="N"/>
    <s v="N"/>
    <s v="Restore "/>
    <s v="Restore"/>
    <m/>
    <x v="2"/>
    <s v="260222UAXHL5Q"/>
    <s v="Closed"/>
    <s v="Paid"/>
  </r>
  <r>
    <x v="7516"/>
    <x v="103"/>
    <x v="0"/>
    <n v="0"/>
    <n v="1"/>
    <n v="0"/>
    <n v="0"/>
    <n v="0"/>
    <s v="N"/>
    <s v="N"/>
    <s v="N"/>
    <s v="Secawan "/>
    <s v="Secawan"/>
    <m/>
    <x v="0"/>
    <s v="260222IQF3IYY"/>
    <s v="Closed"/>
    <s v="Paid"/>
  </r>
  <r>
    <x v="7516"/>
    <x v="126"/>
    <x v="4"/>
    <n v="13.8"/>
    <n v="1"/>
    <n v="13.8"/>
    <n v="13.8"/>
    <n v="13.8"/>
    <s v="N"/>
    <s v="N"/>
    <s v="N"/>
    <s v="Secawan "/>
    <s v="Secawan"/>
    <m/>
    <x v="0"/>
    <s v="260222IQF3IYY"/>
    <s v="Closed"/>
    <s v="Paid"/>
  </r>
  <r>
    <x v="7517"/>
    <x v="111"/>
    <x v="8"/>
    <n v="19"/>
    <n v="1"/>
    <n v="19"/>
    <n v="19"/>
    <n v="19"/>
    <s v="N"/>
    <s v="N"/>
    <s v="N"/>
    <s v="Restore "/>
    <s v="Restore"/>
    <m/>
    <x v="2"/>
    <s v="260222UAXLQU4"/>
    <s v="Closed"/>
    <s v="Paid"/>
  </r>
  <r>
    <x v="7517"/>
    <x v="46"/>
    <x v="0"/>
    <n v="0"/>
    <n v="1"/>
    <n v="0"/>
    <n v="0"/>
    <n v="0"/>
    <s v="N"/>
    <s v="N"/>
    <s v="N"/>
    <s v="Restore "/>
    <s v="Restore"/>
    <m/>
    <x v="2"/>
    <s v="260222UAXLQU4"/>
    <s v="Closed"/>
    <s v="Paid"/>
  </r>
  <r>
    <x v="751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LQU4"/>
    <s v="Closed"/>
    <s v="Paid"/>
  </r>
  <r>
    <x v="7517"/>
    <x v="111"/>
    <x v="8"/>
    <n v="19"/>
    <n v="1"/>
    <n v="19"/>
    <n v="19"/>
    <n v="19"/>
    <s v="N"/>
    <s v="N"/>
    <s v="N"/>
    <s v="Restore "/>
    <s v="Restore"/>
    <m/>
    <x v="2"/>
    <s v="260222UAXLQU4"/>
    <s v="Closed"/>
    <s v="Paid"/>
  </r>
  <r>
    <x v="751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6YEQ"/>
    <s v="Closed"/>
    <s v="Paid"/>
  </r>
  <r>
    <x v="7518"/>
    <x v="103"/>
    <x v="0"/>
    <n v="0"/>
    <n v="1"/>
    <n v="0"/>
    <n v="0"/>
    <n v="0"/>
    <s v="N"/>
    <s v="N"/>
    <s v="N"/>
    <s v="Secawan "/>
    <s v="Secawan"/>
    <m/>
    <x v="0"/>
    <s v="260222IQF6YEQ"/>
    <s v="Closed"/>
    <s v="Paid"/>
  </r>
  <r>
    <x v="7518"/>
    <x v="126"/>
    <x v="4"/>
    <n v="13.8"/>
    <n v="1"/>
    <n v="13.8"/>
    <n v="13.8"/>
    <n v="13.8"/>
    <s v="N"/>
    <s v="N"/>
    <s v="N"/>
    <s v="Secawan "/>
    <s v="Secawan"/>
    <m/>
    <x v="0"/>
    <s v="260222IQF6YEQ"/>
    <s v="Closed"/>
    <s v="Paid"/>
  </r>
  <r>
    <x v="7519"/>
    <x v="103"/>
    <x v="0"/>
    <n v="0"/>
    <n v="1"/>
    <n v="0"/>
    <n v="0"/>
    <n v="0"/>
    <s v="N"/>
    <s v="N"/>
    <s v="N"/>
    <s v="Secawan "/>
    <s v="Secawan"/>
    <m/>
    <x v="0"/>
    <s v="260222IQF68DO"/>
    <s v="Closed"/>
    <s v="Paid"/>
  </r>
  <r>
    <x v="751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68DO"/>
    <s v="Closed"/>
    <s v="Paid"/>
  </r>
  <r>
    <x v="7519"/>
    <x v="67"/>
    <x v="4"/>
    <n v="12.8"/>
    <n v="1"/>
    <n v="12.8"/>
    <n v="12.8"/>
    <n v="12.8"/>
    <s v="N"/>
    <s v="N"/>
    <s v="N"/>
    <s v="Secawan "/>
    <s v="Secawan"/>
    <m/>
    <x v="0"/>
    <s v="260222IQF68DO"/>
    <s v="Closed"/>
    <s v="Paid"/>
  </r>
  <r>
    <x v="7520"/>
    <x v="35"/>
    <x v="4"/>
    <n v="7.8"/>
    <n v="1"/>
    <n v="7.8"/>
    <n v="7.8"/>
    <n v="7.8"/>
    <s v="N"/>
    <s v="N"/>
    <s v="N"/>
    <s v="Secawan "/>
    <s v="Secawan"/>
    <m/>
    <x v="0"/>
    <s v="260222IQFZNWM"/>
    <s v="Closed"/>
    <s v="Paid"/>
  </r>
  <r>
    <x v="7520"/>
    <x v="16"/>
    <x v="6"/>
    <n v="4.5"/>
    <n v="1"/>
    <n v="4.5"/>
    <n v="4.5"/>
    <n v="4.5"/>
    <s v="N"/>
    <s v="N"/>
    <s v="N"/>
    <s v="Secawan "/>
    <s v="Secawan"/>
    <m/>
    <x v="0"/>
    <s v="260222IQFZNWM"/>
    <s v="Closed"/>
    <s v="Paid"/>
  </r>
  <r>
    <x v="7521"/>
    <x v="46"/>
    <x v="0"/>
    <n v="0"/>
    <n v="1"/>
    <n v="0"/>
    <n v="0"/>
    <n v="0"/>
    <s v="N"/>
    <s v="N"/>
    <s v="N"/>
    <s v="Restore "/>
    <s v="Restore"/>
    <m/>
    <x v="2"/>
    <s v="260222UAXZLN0"/>
    <s v="Closed"/>
    <s v="Paid"/>
  </r>
  <r>
    <x v="7521"/>
    <x v="131"/>
    <x v="8"/>
    <n v="20"/>
    <n v="1"/>
    <n v="20"/>
    <n v="20"/>
    <n v="20"/>
    <s v="N"/>
    <s v="N"/>
    <s v="N"/>
    <s v="Restore "/>
    <s v="Restore"/>
    <m/>
    <x v="2"/>
    <s v="260222UAXZLN0"/>
    <s v="Closed"/>
    <s v="Paid"/>
  </r>
  <r>
    <x v="7522"/>
    <x v="111"/>
    <x v="8"/>
    <n v="19"/>
    <n v="1"/>
    <n v="19"/>
    <n v="19"/>
    <n v="19"/>
    <s v="N"/>
    <s v="N"/>
    <s v="N"/>
    <s v="Restore "/>
    <s v="Restore"/>
    <m/>
    <x v="2"/>
    <s v="260222UAXIG1R"/>
    <s v="Closed"/>
    <s v="Paid"/>
  </r>
  <r>
    <x v="7522"/>
    <x v="46"/>
    <x v="0"/>
    <n v="0"/>
    <n v="1"/>
    <n v="0"/>
    <n v="0"/>
    <n v="0"/>
    <s v="N"/>
    <s v="N"/>
    <s v="N"/>
    <s v="Restore "/>
    <s v="Restore"/>
    <m/>
    <x v="2"/>
    <s v="260222UAXIG1R"/>
    <s v="Closed"/>
    <s v="Paid"/>
  </r>
  <r>
    <x v="7522"/>
    <x v="111"/>
    <x v="8"/>
    <n v="19"/>
    <n v="1"/>
    <n v="19"/>
    <n v="19"/>
    <n v="19"/>
    <s v="N"/>
    <s v="N"/>
    <s v="N"/>
    <s v="Restore "/>
    <s v="Restore"/>
    <m/>
    <x v="2"/>
    <s v="260222UAXIG1R"/>
    <s v="Closed"/>
    <s v="Paid"/>
  </r>
  <r>
    <x v="7523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KJ0W"/>
    <s v="Closed"/>
    <s v="Paid"/>
  </r>
  <r>
    <x v="7523"/>
    <x v="103"/>
    <x v="0"/>
    <n v="0"/>
    <n v="1"/>
    <n v="0"/>
    <n v="0"/>
    <n v="0"/>
    <s v="N"/>
    <s v="N"/>
    <s v="N"/>
    <s v="Secawan "/>
    <s v="Secawan"/>
    <m/>
    <x v="0"/>
    <s v="260222IQFKJ0W"/>
    <s v="Closed"/>
    <s v="Paid"/>
  </r>
  <r>
    <x v="7523"/>
    <x v="12"/>
    <x v="4"/>
    <n v="3.5"/>
    <n v="1"/>
    <n v="3.5"/>
    <n v="3.5"/>
    <n v="3.5"/>
    <s v="N"/>
    <s v="N"/>
    <s v="N"/>
    <s v="Secawan "/>
    <s v="Secawan"/>
    <m/>
    <x v="0"/>
    <s v="260222IQFKJ0W"/>
    <s v="Closed"/>
    <s v="Paid"/>
  </r>
  <r>
    <x v="7523"/>
    <x v="123"/>
    <x v="2"/>
    <n v="15"/>
    <n v="1"/>
    <n v="15"/>
    <n v="15"/>
    <n v="15"/>
    <s v="N"/>
    <s v="N"/>
    <s v="N"/>
    <s v="Secawan "/>
    <s v="Secawan"/>
    <m/>
    <x v="0"/>
    <s v="260222IQFKJ0W"/>
    <s v="Closed"/>
    <s v="Paid"/>
  </r>
  <r>
    <x v="7523"/>
    <x v="39"/>
    <x v="4"/>
    <n v="18.5"/>
    <n v="1"/>
    <n v="18.5"/>
    <n v="18.5"/>
    <n v="18.5"/>
    <s v="N"/>
    <s v="N"/>
    <s v="N"/>
    <s v="Secawan "/>
    <s v="Secawan"/>
    <m/>
    <x v="0"/>
    <s v="260222IQFKJ0W"/>
    <s v="Closed"/>
    <s v="Paid"/>
  </r>
  <r>
    <x v="7524"/>
    <x v="111"/>
    <x v="8"/>
    <n v="19"/>
    <n v="1"/>
    <n v="19"/>
    <n v="19"/>
    <n v="19"/>
    <s v="N"/>
    <s v="N"/>
    <s v="N"/>
    <s v="Restore "/>
    <s v="Restore"/>
    <m/>
    <x v="2"/>
    <s v="260222UAXJNGC"/>
    <s v="Closed"/>
    <s v="Paid"/>
  </r>
  <r>
    <x v="7524"/>
    <x v="111"/>
    <x v="8"/>
    <n v="19"/>
    <n v="1"/>
    <n v="19"/>
    <n v="19"/>
    <n v="19"/>
    <s v="N"/>
    <s v="N"/>
    <s v="N"/>
    <s v="Restore "/>
    <s v="Restore"/>
    <m/>
    <x v="2"/>
    <s v="260222UAXJNGC"/>
    <s v="Closed"/>
    <s v="Paid"/>
  </r>
  <r>
    <x v="7524"/>
    <x v="46"/>
    <x v="0"/>
    <n v="0"/>
    <n v="1"/>
    <n v="0"/>
    <n v="0"/>
    <n v="0"/>
    <s v="N"/>
    <s v="N"/>
    <s v="N"/>
    <s v="Restore "/>
    <s v="Restore"/>
    <m/>
    <x v="2"/>
    <s v="260222UAXJNGC"/>
    <s v="Closed"/>
    <s v="Paid"/>
  </r>
  <r>
    <x v="7525"/>
    <x v="67"/>
    <x v="4"/>
    <n v="12.8"/>
    <n v="1"/>
    <n v="12.8"/>
    <n v="12.8"/>
    <n v="12.8"/>
    <s v="N"/>
    <s v="N"/>
    <s v="N"/>
    <s v="Secawan "/>
    <s v="Secawan"/>
    <m/>
    <x v="0"/>
    <s v="260222IQFT7ZA"/>
    <s v="Closed"/>
    <s v="Paid"/>
  </r>
  <r>
    <x v="752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T7ZA"/>
    <s v="Closed"/>
    <s v="Paid"/>
  </r>
  <r>
    <x v="7525"/>
    <x v="103"/>
    <x v="0"/>
    <n v="0"/>
    <n v="1"/>
    <n v="0"/>
    <n v="0"/>
    <n v="0"/>
    <s v="N"/>
    <s v="N"/>
    <s v="N"/>
    <s v="Secawan "/>
    <s v="Secawan"/>
    <m/>
    <x v="0"/>
    <s v="260222IQFT7ZA"/>
    <s v="Closed"/>
    <s v="Paid"/>
  </r>
  <r>
    <x v="7526"/>
    <x v="12"/>
    <x v="4"/>
    <n v="3.5"/>
    <n v="1"/>
    <n v="3.5"/>
    <n v="3.5"/>
    <n v="3.5"/>
    <s v="N"/>
    <s v="N"/>
    <s v="N"/>
    <s v="Secawan "/>
    <s v="Secawan"/>
    <m/>
    <x v="0"/>
    <s v="260222IQFV29P"/>
    <s v="Closed"/>
    <s v="Paid"/>
  </r>
  <r>
    <x v="7526"/>
    <x v="102"/>
    <x v="0"/>
    <n v="0"/>
    <n v="1"/>
    <n v="0"/>
    <n v="0"/>
    <n v="0"/>
    <s v="N"/>
    <s v="N"/>
    <s v="N"/>
    <s v="Secawan "/>
    <s v="Secawan"/>
    <m/>
    <x v="0"/>
    <s v="260222IQFV29P"/>
    <s v="Closed"/>
    <s v="Paid"/>
  </r>
  <r>
    <x v="7527"/>
    <x v="103"/>
    <x v="0"/>
    <n v="0"/>
    <n v="1"/>
    <n v="0"/>
    <n v="0"/>
    <n v="0"/>
    <s v="N"/>
    <s v="N"/>
    <s v="N"/>
    <s v="Secawan "/>
    <s v="Secawan"/>
    <m/>
    <x v="0"/>
    <s v="260222IQF2MQF"/>
    <s v="Closed"/>
    <s v="Paid"/>
  </r>
  <r>
    <x v="7527"/>
    <x v="14"/>
    <x v="4"/>
    <n v="6.8"/>
    <n v="1"/>
    <n v="6.8"/>
    <n v="6.8"/>
    <n v="6.8"/>
    <s v="N"/>
    <s v="N"/>
    <s v="N"/>
    <s v="Secawan "/>
    <s v="Secawan"/>
    <m/>
    <x v="0"/>
    <s v="260222IQF2MQF"/>
    <s v="Closed"/>
    <s v="Paid"/>
  </r>
  <r>
    <x v="7528"/>
    <x v="153"/>
    <x v="7"/>
    <n v="9.43"/>
    <n v="1"/>
    <n v="9.43"/>
    <n v="9.43"/>
    <n v="9.43"/>
    <s v="N"/>
    <s v="N"/>
    <s v="Y"/>
    <s v="Bens Bakery "/>
    <s v="Bens Bakery"/>
    <m/>
    <x v="1"/>
    <s v="260222VEWXY4H"/>
    <s v="Closed"/>
    <s v="Paid"/>
  </r>
  <r>
    <x v="7528"/>
    <x v="125"/>
    <x v="7"/>
    <n v="7.55"/>
    <n v="1"/>
    <n v="7.55"/>
    <n v="7.55"/>
    <n v="7.55"/>
    <s v="N"/>
    <s v="N"/>
    <s v="Y"/>
    <s v="Bens Bakery "/>
    <s v="Bens Bakery"/>
    <m/>
    <x v="1"/>
    <s v="260222VEWXY4H"/>
    <s v="Closed"/>
    <s v="Paid"/>
  </r>
  <r>
    <x v="7529"/>
    <x v="103"/>
    <x v="0"/>
    <n v="0"/>
    <n v="1"/>
    <n v="0"/>
    <n v="0"/>
    <n v="0"/>
    <s v="N"/>
    <s v="N"/>
    <s v="N"/>
    <s v="Secawan "/>
    <s v="Secawan"/>
    <m/>
    <x v="0"/>
    <s v="260222IQF1Y2K"/>
    <s v="Closed"/>
    <s v="Paid"/>
  </r>
  <r>
    <x v="752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1Y2K"/>
    <s v="Closed"/>
    <s v="Paid"/>
  </r>
  <r>
    <x v="7529"/>
    <x v="88"/>
    <x v="4"/>
    <n v="7.8"/>
    <n v="1"/>
    <n v="7.8"/>
    <n v="7.8"/>
    <n v="7.8"/>
    <s v="N"/>
    <s v="N"/>
    <s v="N"/>
    <s v="Secawan "/>
    <s v="Secawan"/>
    <m/>
    <x v="0"/>
    <s v="260222IQF1Y2K"/>
    <s v="Closed"/>
    <s v="Paid"/>
  </r>
  <r>
    <x v="7530"/>
    <x v="67"/>
    <x v="4"/>
    <n v="12.8"/>
    <n v="1"/>
    <n v="12.8"/>
    <n v="12.8"/>
    <n v="12.8"/>
    <s v="N"/>
    <s v="N"/>
    <s v="N"/>
    <s v="Secawan "/>
    <s v="Secawan"/>
    <m/>
    <x v="0"/>
    <s v="260222IQFBT74"/>
    <s v="Closed"/>
    <s v="Paid"/>
  </r>
  <r>
    <x v="7530"/>
    <x v="103"/>
    <x v="0"/>
    <n v="0"/>
    <n v="1"/>
    <n v="0"/>
    <n v="0"/>
    <n v="0"/>
    <s v="N"/>
    <s v="N"/>
    <s v="N"/>
    <s v="Secawan "/>
    <s v="Secawan"/>
    <m/>
    <x v="0"/>
    <s v="260222IQFBT74"/>
    <s v="Closed"/>
    <s v="Paid"/>
  </r>
  <r>
    <x v="753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BT74"/>
    <s v="Closed"/>
    <s v="Paid"/>
  </r>
  <r>
    <x v="7531"/>
    <x v="111"/>
    <x v="8"/>
    <n v="19"/>
    <n v="1"/>
    <n v="19"/>
    <n v="19"/>
    <n v="19"/>
    <s v="N"/>
    <s v="N"/>
    <s v="N"/>
    <s v="Restore "/>
    <s v="Restore"/>
    <m/>
    <x v="2"/>
    <s v="260222UAXO8JU"/>
    <s v="Closed"/>
    <s v="Paid"/>
  </r>
  <r>
    <x v="7531"/>
    <x v="46"/>
    <x v="0"/>
    <n v="0"/>
    <n v="1"/>
    <n v="0"/>
    <n v="0"/>
    <n v="0"/>
    <s v="N"/>
    <s v="N"/>
    <s v="N"/>
    <s v="Restore "/>
    <s v="Restore"/>
    <m/>
    <x v="2"/>
    <s v="260222UAXO8JU"/>
    <s v="Closed"/>
    <s v="Paid"/>
  </r>
  <r>
    <x v="7532"/>
    <x v="103"/>
    <x v="0"/>
    <n v="0"/>
    <n v="1"/>
    <n v="0"/>
    <n v="0"/>
    <n v="0"/>
    <s v="N"/>
    <s v="N"/>
    <s v="N"/>
    <s v="Secawan "/>
    <s v="Secawan"/>
    <m/>
    <x v="0"/>
    <s v="260222IQF4TS5"/>
    <s v="Closed"/>
    <s v="Paid"/>
  </r>
  <r>
    <x v="7532"/>
    <x v="70"/>
    <x v="2"/>
    <n v="10.9"/>
    <n v="1"/>
    <n v="10.9"/>
    <n v="10.9"/>
    <n v="10.9"/>
    <s v="N"/>
    <s v="N"/>
    <s v="N"/>
    <s v="Secawan "/>
    <s v="Secawan"/>
    <m/>
    <x v="0"/>
    <s v="260222IQF4TS5"/>
    <s v="Closed"/>
    <s v="Paid"/>
  </r>
  <r>
    <x v="7532"/>
    <x v="238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4TS5"/>
    <s v="Closed"/>
    <s v="Paid"/>
  </r>
  <r>
    <x v="7533"/>
    <x v="111"/>
    <x v="8"/>
    <n v="19"/>
    <n v="1"/>
    <n v="19"/>
    <n v="19"/>
    <n v="19"/>
    <s v="N"/>
    <s v="N"/>
    <s v="N"/>
    <s v="Restore "/>
    <s v="Restore"/>
    <m/>
    <x v="2"/>
    <s v="260222UAXNC78"/>
    <s v="Closed"/>
    <s v="Paid"/>
  </r>
  <r>
    <x v="7533"/>
    <x v="46"/>
    <x v="0"/>
    <n v="0"/>
    <n v="1"/>
    <n v="0"/>
    <n v="0"/>
    <n v="0"/>
    <s v="N"/>
    <s v="N"/>
    <s v="N"/>
    <s v="Restore "/>
    <s v="Restore"/>
    <m/>
    <x v="2"/>
    <s v="260222UAXNC78"/>
    <s v="Closed"/>
    <s v="Paid"/>
  </r>
  <r>
    <x v="7534"/>
    <x v="16"/>
    <x v="6"/>
    <n v="4.5"/>
    <n v="4"/>
    <n v="18"/>
    <n v="18"/>
    <n v="18"/>
    <s v="N"/>
    <s v="N"/>
    <s v="N"/>
    <s v="Secawan "/>
    <s v="Secawan"/>
    <m/>
    <x v="0"/>
    <s v="260222IQFMJVA"/>
    <s v="Closed"/>
    <s v="Paid"/>
  </r>
  <r>
    <x v="7534"/>
    <x v="103"/>
    <x v="0"/>
    <n v="0"/>
    <n v="1"/>
    <n v="0"/>
    <n v="0"/>
    <n v="0"/>
    <s v="N"/>
    <s v="N"/>
    <s v="N"/>
    <s v="Secawan "/>
    <s v="Secawan"/>
    <m/>
    <x v="0"/>
    <s v="260222IQFMJVA"/>
    <s v="Closed"/>
    <s v="Paid"/>
  </r>
  <r>
    <x v="7535"/>
    <x v="126"/>
    <x v="4"/>
    <n v="13.8"/>
    <n v="2"/>
    <n v="27.6"/>
    <n v="27.6"/>
    <n v="27.6"/>
    <s v="N"/>
    <s v="N"/>
    <s v="N"/>
    <s v="Secawan "/>
    <s v="Secawan"/>
    <m/>
    <x v="0"/>
    <s v="260222IQFU8UH"/>
    <s v="Closed"/>
    <s v="Paid"/>
  </r>
  <r>
    <x v="7535"/>
    <x v="103"/>
    <x v="0"/>
    <n v="0"/>
    <n v="1"/>
    <n v="0"/>
    <n v="0"/>
    <n v="0"/>
    <s v="N"/>
    <s v="N"/>
    <s v="N"/>
    <s v="Secawan "/>
    <s v="Secawan"/>
    <m/>
    <x v="0"/>
    <s v="260222IQFU8UH"/>
    <s v="Closed"/>
    <s v="Paid"/>
  </r>
  <r>
    <x v="7536"/>
    <x v="103"/>
    <x v="0"/>
    <n v="0"/>
    <n v="1"/>
    <n v="0"/>
    <n v="0"/>
    <n v="0"/>
    <s v="N"/>
    <s v="N"/>
    <s v="N"/>
    <s v="Secawan "/>
    <s v="Secawan"/>
    <m/>
    <x v="0"/>
    <s v="260222IQF8T74"/>
    <s v="Closed"/>
    <s v="Paid"/>
  </r>
  <r>
    <x v="7536"/>
    <x v="123"/>
    <x v="2"/>
    <n v="15"/>
    <n v="1"/>
    <n v="15"/>
    <n v="15"/>
    <n v="15"/>
    <s v="N"/>
    <s v="N"/>
    <s v="N"/>
    <s v="Secawan "/>
    <s v="Secawan"/>
    <m/>
    <x v="0"/>
    <s v="260222IQF8T74"/>
    <s v="Closed"/>
    <s v="Paid"/>
  </r>
  <r>
    <x v="7537"/>
    <x v="46"/>
    <x v="0"/>
    <n v="0"/>
    <n v="1"/>
    <n v="0"/>
    <n v="0"/>
    <n v="0"/>
    <s v="N"/>
    <s v="N"/>
    <s v="N"/>
    <s v="Restore "/>
    <s v="Restore"/>
    <m/>
    <x v="2"/>
    <s v="260222UAX7MNG"/>
    <s v="Closed"/>
    <s v="Paid"/>
  </r>
  <r>
    <x v="7537"/>
    <x v="111"/>
    <x v="8"/>
    <n v="19"/>
    <n v="1"/>
    <n v="19"/>
    <n v="19"/>
    <n v="19"/>
    <s v="N"/>
    <s v="N"/>
    <s v="N"/>
    <s v="Restore "/>
    <s v="Restore"/>
    <m/>
    <x v="2"/>
    <s v="260222UAX7MNG"/>
    <s v="Closed"/>
    <s v="Paid"/>
  </r>
  <r>
    <x v="75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7MNG"/>
    <s v="Closed"/>
    <s v="Paid"/>
  </r>
  <r>
    <x v="7538"/>
    <x v="12"/>
    <x v="4"/>
    <n v="3.5"/>
    <n v="3"/>
    <n v="10.5"/>
    <n v="10.5"/>
    <n v="10.5"/>
    <s v="N"/>
    <s v="N"/>
    <s v="N"/>
    <s v="Secawan "/>
    <s v="Secawan"/>
    <m/>
    <x v="0"/>
    <s v="260222IQF38D8"/>
    <s v="Closed"/>
    <s v="Paid"/>
  </r>
  <r>
    <x v="7538"/>
    <x v="103"/>
    <x v="0"/>
    <n v="0"/>
    <n v="1"/>
    <n v="0"/>
    <n v="0"/>
    <n v="0"/>
    <s v="N"/>
    <s v="N"/>
    <s v="N"/>
    <s v="Secawan "/>
    <s v="Secawan"/>
    <m/>
    <x v="0"/>
    <s v="260222IQF38D8"/>
    <s v="Closed"/>
    <s v="Paid"/>
  </r>
  <r>
    <x v="7539"/>
    <x v="12"/>
    <x v="4"/>
    <n v="3.5"/>
    <n v="2"/>
    <n v="7"/>
    <n v="7"/>
    <n v="7"/>
    <s v="N"/>
    <s v="N"/>
    <s v="N"/>
    <s v="Secawan "/>
    <s v="Secawan"/>
    <m/>
    <x v="0"/>
    <s v="260222IQF9085"/>
    <s v="Closed"/>
    <s v="Paid"/>
  </r>
  <r>
    <x v="7539"/>
    <x v="103"/>
    <x v="0"/>
    <n v="0"/>
    <n v="1"/>
    <n v="0"/>
    <n v="0"/>
    <n v="0"/>
    <s v="N"/>
    <s v="N"/>
    <s v="N"/>
    <s v="Secawan "/>
    <s v="Secawan"/>
    <m/>
    <x v="0"/>
    <s v="260222IQF9085"/>
    <s v="Closed"/>
    <s v="Paid"/>
  </r>
  <r>
    <x v="7540"/>
    <x v="150"/>
    <x v="7"/>
    <n v="14.15"/>
    <n v="1"/>
    <n v="14.15"/>
    <n v="14.15"/>
    <n v="14.15"/>
    <s v="N"/>
    <s v="N"/>
    <s v="Y"/>
    <s v="Bens Bakery "/>
    <s v="Bens Bakery"/>
    <m/>
    <x v="1"/>
    <s v="260222VEWOQ8B"/>
    <s v="Closed"/>
    <s v="Paid"/>
  </r>
  <r>
    <x v="7541"/>
    <x v="190"/>
    <x v="7"/>
    <n v="16.98"/>
    <n v="1"/>
    <n v="16.98"/>
    <n v="16.98"/>
    <n v="16.98"/>
    <s v="N"/>
    <s v="N"/>
    <s v="Y"/>
    <s v="Bens Bakery "/>
    <s v="Bens Bakery"/>
    <m/>
    <x v="1"/>
    <s v="260222VEWJ7BH"/>
    <s v="Closed"/>
    <s v="Paid"/>
  </r>
  <r>
    <x v="7542"/>
    <x v="39"/>
    <x v="4"/>
    <n v="18.5"/>
    <n v="1"/>
    <n v="18.5"/>
    <n v="18.5"/>
    <n v="18.5"/>
    <s v="N"/>
    <s v="N"/>
    <s v="N"/>
    <s v="Secawan "/>
    <s v="Secawan"/>
    <m/>
    <x v="0"/>
    <s v="260222IQF373S"/>
    <s v="Closed"/>
    <s v="Paid"/>
  </r>
  <r>
    <x v="7542"/>
    <x v="103"/>
    <x v="0"/>
    <n v="0"/>
    <n v="1"/>
    <n v="0"/>
    <n v="0"/>
    <n v="0"/>
    <s v="N"/>
    <s v="N"/>
    <s v="N"/>
    <s v="Secawan "/>
    <s v="Secawan"/>
    <m/>
    <x v="0"/>
    <s v="260222IQF373S"/>
    <s v="Closed"/>
    <s v="Paid"/>
  </r>
  <r>
    <x v="7542"/>
    <x v="2"/>
    <x v="3"/>
    <n v="5.2"/>
    <n v="1"/>
    <n v="5.2"/>
    <n v="5.2"/>
    <n v="5.2"/>
    <s v="N"/>
    <s v="N"/>
    <s v="N"/>
    <s v="Secawan "/>
    <s v="Secawan"/>
    <m/>
    <x v="0"/>
    <s v="260222IQF373S"/>
    <s v="Closed"/>
    <s v="Paid"/>
  </r>
  <r>
    <x v="7543"/>
    <x v="183"/>
    <x v="7"/>
    <n v="5.66"/>
    <n v="1"/>
    <n v="5.66"/>
    <n v="5.66"/>
    <n v="5.66"/>
    <s v="N"/>
    <s v="N"/>
    <s v="Y"/>
    <s v="Bens Bakery "/>
    <s v="Bens Bakery"/>
    <m/>
    <x v="1"/>
    <s v="260222VEW48ES"/>
    <s v="Closed"/>
    <s v="Paid"/>
  </r>
  <r>
    <x v="7544"/>
    <x v="103"/>
    <x v="0"/>
    <n v="0"/>
    <n v="1"/>
    <n v="0"/>
    <n v="0"/>
    <n v="0"/>
    <s v="N"/>
    <s v="N"/>
    <s v="N"/>
    <s v="Secawan "/>
    <s v="Secawan"/>
    <m/>
    <x v="0"/>
    <s v="260222IQFBQHD"/>
    <s v="Closed"/>
    <s v="Paid"/>
  </r>
  <r>
    <x v="754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BQHD"/>
    <s v="Closed"/>
    <s v="Paid"/>
  </r>
  <r>
    <x v="7545"/>
    <x v="169"/>
    <x v="8"/>
    <n v="14.9"/>
    <n v="1"/>
    <n v="14.9"/>
    <n v="14.9"/>
    <n v="14.9"/>
    <s v="N"/>
    <s v="N"/>
    <s v="N"/>
    <s v="Restore "/>
    <s v="Restore"/>
    <m/>
    <x v="2"/>
    <s v="260222UAXNQ68"/>
    <s v="Closed"/>
    <s v="Paid"/>
  </r>
  <r>
    <x v="7545"/>
    <x v="106"/>
    <x v="8"/>
    <n v="13"/>
    <n v="1"/>
    <n v="13"/>
    <n v="13"/>
    <n v="13"/>
    <s v="N"/>
    <s v="N"/>
    <s v="N"/>
    <s v="Restore "/>
    <s v="Restore"/>
    <m/>
    <x v="2"/>
    <s v="260222UAXNQ68"/>
    <s v="Closed"/>
    <s v="Paid"/>
  </r>
  <r>
    <x v="7545"/>
    <x v="46"/>
    <x v="0"/>
    <n v="0"/>
    <n v="1"/>
    <n v="0"/>
    <n v="0"/>
    <n v="0"/>
    <s v="N"/>
    <s v="N"/>
    <s v="N"/>
    <s v="Restore "/>
    <s v="Restore"/>
    <m/>
    <x v="2"/>
    <s v="260222UAXNQ68"/>
    <s v="Closed"/>
    <s v="Paid"/>
  </r>
  <r>
    <x v="7546"/>
    <x v="46"/>
    <x v="0"/>
    <n v="0"/>
    <n v="1"/>
    <n v="0"/>
    <n v="0"/>
    <n v="0"/>
    <s v="N"/>
    <s v="N"/>
    <s v="N"/>
    <s v="Restore "/>
    <s v="Restore"/>
    <m/>
    <x v="2"/>
    <s v="260222UAXM21A"/>
    <s v="Closed"/>
    <s v="Paid"/>
  </r>
  <r>
    <x v="7546"/>
    <x v="111"/>
    <x v="8"/>
    <n v="19"/>
    <n v="1"/>
    <n v="19"/>
    <n v="19"/>
    <n v="19"/>
    <s v="N"/>
    <s v="N"/>
    <s v="N"/>
    <s v="Restore "/>
    <s v="Restore"/>
    <m/>
    <x v="2"/>
    <s v="260222UAXM21A"/>
    <s v="Closed"/>
    <s v="Paid"/>
  </r>
  <r>
    <x v="7547"/>
    <x v="103"/>
    <x v="0"/>
    <n v="0"/>
    <n v="1"/>
    <n v="0"/>
    <n v="0"/>
    <n v="0"/>
    <s v="N"/>
    <s v="N"/>
    <s v="N"/>
    <s v="Secawan "/>
    <s v="Secawan"/>
    <m/>
    <x v="0"/>
    <s v="260222IQFTETO"/>
    <s v="Closed"/>
    <s v="Paid"/>
  </r>
  <r>
    <x v="7547"/>
    <x v="88"/>
    <x v="4"/>
    <n v="7.8"/>
    <n v="1"/>
    <n v="7.8"/>
    <n v="7.8"/>
    <n v="7.8"/>
    <s v="N"/>
    <s v="N"/>
    <s v="N"/>
    <s v="Secawan "/>
    <s v="Secawan"/>
    <m/>
    <x v="0"/>
    <s v="260222IQFTETO"/>
    <s v="Closed"/>
    <s v="Paid"/>
  </r>
  <r>
    <x v="7547"/>
    <x v="14"/>
    <x v="4"/>
    <n v="6.8"/>
    <n v="1"/>
    <n v="6.8"/>
    <n v="6.8"/>
    <n v="6.8"/>
    <s v="N"/>
    <s v="N"/>
    <s v="N"/>
    <s v="Secawan "/>
    <s v="Secawan"/>
    <m/>
    <x v="0"/>
    <s v="260222IQFTETO"/>
    <s v="Closed"/>
    <s v="Paid"/>
  </r>
  <r>
    <x v="7548"/>
    <x v="14"/>
    <x v="4"/>
    <n v="6.8"/>
    <n v="1"/>
    <n v="6.8"/>
    <n v="6.8"/>
    <n v="6.8"/>
    <s v="N"/>
    <s v="N"/>
    <s v="N"/>
    <s v="Secawan "/>
    <s v="Secawan"/>
    <m/>
    <x v="0"/>
    <s v="260222IQFBPXI"/>
    <s v="Closed"/>
    <s v="Paid"/>
  </r>
  <r>
    <x v="7548"/>
    <x v="103"/>
    <x v="0"/>
    <n v="0"/>
    <n v="1"/>
    <n v="0"/>
    <n v="0"/>
    <n v="0"/>
    <s v="N"/>
    <s v="N"/>
    <s v="N"/>
    <s v="Secawan "/>
    <s v="Secawan"/>
    <m/>
    <x v="0"/>
    <s v="260222IQFBPXI"/>
    <s v="Closed"/>
    <s v="Paid"/>
  </r>
  <r>
    <x v="7548"/>
    <x v="12"/>
    <x v="4"/>
    <n v="3.5"/>
    <n v="1"/>
    <n v="3.5"/>
    <n v="3.5"/>
    <n v="3.5"/>
    <s v="N"/>
    <s v="N"/>
    <s v="N"/>
    <s v="Secawan "/>
    <s v="Secawan"/>
    <m/>
    <x v="0"/>
    <s v="260222IQFBPXI"/>
    <s v="Closed"/>
    <s v="Paid"/>
  </r>
  <r>
    <x v="7548"/>
    <x v="239"/>
    <x v="11"/>
    <n v="1.8"/>
    <n v="1"/>
    <n v="1.8"/>
    <n v="1.8"/>
    <n v="1.8"/>
    <s v="N"/>
    <s v="N"/>
    <s v="N"/>
    <s v="Secawan "/>
    <s v="Secawan"/>
    <m/>
    <x v="0"/>
    <s v="260222IQFBPXI"/>
    <s v="Closed"/>
    <s v="Paid"/>
  </r>
  <r>
    <x v="7549"/>
    <x v="2"/>
    <x v="3"/>
    <n v="5.2"/>
    <n v="1"/>
    <n v="5.2"/>
    <n v="5.2"/>
    <n v="5.2"/>
    <s v="N"/>
    <s v="N"/>
    <s v="N"/>
    <s v="Secawan "/>
    <s v="Secawan"/>
    <m/>
    <x v="0"/>
    <s v="260222IQF1VQR"/>
    <s v="Closed"/>
    <s v="Paid"/>
  </r>
  <r>
    <x v="7549"/>
    <x v="103"/>
    <x v="0"/>
    <n v="0"/>
    <n v="1"/>
    <n v="0"/>
    <n v="0"/>
    <n v="0"/>
    <s v="N"/>
    <s v="N"/>
    <s v="N"/>
    <s v="Secawan "/>
    <s v="Secawan"/>
    <m/>
    <x v="0"/>
    <s v="260222IQF1VQR"/>
    <s v="Closed"/>
    <s v="Paid"/>
  </r>
  <r>
    <x v="7550"/>
    <x v="111"/>
    <x v="8"/>
    <n v="19"/>
    <n v="1"/>
    <n v="19"/>
    <n v="19"/>
    <n v="19"/>
    <s v="N"/>
    <s v="N"/>
    <s v="N"/>
    <s v="Restore "/>
    <s v="Restore"/>
    <m/>
    <x v="2"/>
    <s v="260222UAXY0CH"/>
    <s v="Closed"/>
    <s v="Paid"/>
  </r>
  <r>
    <x v="7550"/>
    <x v="46"/>
    <x v="0"/>
    <n v="0"/>
    <n v="1"/>
    <n v="0"/>
    <n v="0"/>
    <n v="0"/>
    <s v="N"/>
    <s v="N"/>
    <s v="N"/>
    <s v="Restore "/>
    <s v="Restore"/>
    <m/>
    <x v="2"/>
    <s v="260222UAXY0CH"/>
    <s v="Closed"/>
    <s v="Paid"/>
  </r>
  <r>
    <x v="7551"/>
    <x v="103"/>
    <x v="0"/>
    <n v="0"/>
    <n v="1"/>
    <n v="0"/>
    <n v="0"/>
    <n v="0"/>
    <s v="N"/>
    <s v="N"/>
    <s v="N"/>
    <s v="Secawan "/>
    <s v="Secawan"/>
    <m/>
    <x v="0"/>
    <s v="260222IQFHPPV"/>
    <s v="Closed"/>
    <s v="Paid"/>
  </r>
  <r>
    <x v="755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HPPV"/>
    <s v="Closed"/>
    <s v="Paid"/>
  </r>
  <r>
    <x v="7551"/>
    <x v="14"/>
    <x v="4"/>
    <n v="7.8"/>
    <n v="1"/>
    <n v="7.8"/>
    <n v="7.8"/>
    <n v="7.8"/>
    <s v="N"/>
    <s v="N"/>
    <s v="N"/>
    <s v="Secawan "/>
    <s v="Secawan"/>
    <m/>
    <x v="0"/>
    <s v="260222IQFHPPV"/>
    <s v="Closed"/>
    <s v="Paid"/>
  </r>
  <r>
    <x v="7552"/>
    <x v="103"/>
    <x v="0"/>
    <n v="0"/>
    <n v="1"/>
    <n v="0"/>
    <n v="0"/>
    <n v="0"/>
    <s v="N"/>
    <s v="N"/>
    <s v="N"/>
    <s v="Secawan "/>
    <s v="Secawan"/>
    <m/>
    <x v="0"/>
    <s v="260222IQF8IKC"/>
    <s v="Closed"/>
    <s v="Paid"/>
  </r>
  <r>
    <x v="7552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8IKC"/>
    <s v="Closed"/>
    <s v="Paid"/>
  </r>
  <r>
    <x v="7553"/>
    <x v="103"/>
    <x v="0"/>
    <n v="0"/>
    <n v="1"/>
    <n v="0"/>
    <n v="0"/>
    <n v="0"/>
    <s v="N"/>
    <s v="N"/>
    <s v="N"/>
    <s v="Secawan "/>
    <s v="Secawan"/>
    <m/>
    <x v="0"/>
    <s v="260222IQFBHV8"/>
    <s v="Closed"/>
    <s v="Paid"/>
  </r>
  <r>
    <x v="7553"/>
    <x v="126"/>
    <x v="4"/>
    <n v="13.8"/>
    <n v="1"/>
    <n v="13.8"/>
    <n v="13.8"/>
    <n v="13.8"/>
    <s v="N"/>
    <s v="N"/>
    <s v="N"/>
    <s v="Secawan "/>
    <s v="Secawan"/>
    <m/>
    <x v="0"/>
    <s v="260222IQFBHV8"/>
    <s v="Closed"/>
    <s v="Paid"/>
  </r>
  <r>
    <x v="7554"/>
    <x v="111"/>
    <x v="8"/>
    <n v="19"/>
    <n v="1"/>
    <n v="19"/>
    <n v="19"/>
    <n v="19"/>
    <s v="N"/>
    <s v="N"/>
    <s v="N"/>
    <s v="Restore "/>
    <s v="Restore"/>
    <m/>
    <x v="2"/>
    <s v="260222UAX8VEL"/>
    <s v="Closed"/>
    <s v="Paid"/>
  </r>
  <r>
    <x v="7554"/>
    <x v="46"/>
    <x v="0"/>
    <n v="0"/>
    <n v="1"/>
    <n v="0"/>
    <n v="0"/>
    <n v="0"/>
    <s v="N"/>
    <s v="N"/>
    <s v="N"/>
    <s v="Restore "/>
    <s v="Restore"/>
    <m/>
    <x v="2"/>
    <s v="260222UAX8VEL"/>
    <s v="Closed"/>
    <s v="Paid"/>
  </r>
  <r>
    <x v="7554"/>
    <x v="111"/>
    <x v="8"/>
    <n v="19"/>
    <n v="1"/>
    <n v="19"/>
    <n v="19"/>
    <n v="19"/>
    <s v="N"/>
    <s v="N"/>
    <s v="N"/>
    <s v="Restore "/>
    <s v="Restore"/>
    <m/>
    <x v="2"/>
    <s v="260222UAX8VEL"/>
    <s v="Closed"/>
    <s v="Paid"/>
  </r>
  <r>
    <x v="7555"/>
    <x v="12"/>
    <x v="4"/>
    <n v="3.5"/>
    <n v="1"/>
    <n v="3.5"/>
    <n v="3.5"/>
    <n v="3.5"/>
    <s v="N"/>
    <s v="N"/>
    <s v="N"/>
    <s v="Secawan "/>
    <s v="Secawan"/>
    <m/>
    <x v="0"/>
    <s v="260222IQFG990"/>
    <s v="Closed"/>
    <s v="Paid"/>
  </r>
  <r>
    <x v="7555"/>
    <x v="103"/>
    <x v="0"/>
    <n v="0"/>
    <n v="1"/>
    <n v="0"/>
    <n v="0"/>
    <n v="0"/>
    <s v="N"/>
    <s v="N"/>
    <s v="N"/>
    <s v="Secawan "/>
    <s v="Secawan"/>
    <m/>
    <x v="0"/>
    <s v="260222IQFG990"/>
    <s v="Closed"/>
    <s v="Paid"/>
  </r>
  <r>
    <x v="7555"/>
    <x v="126"/>
    <x v="4"/>
    <n v="13.8"/>
    <n v="1"/>
    <n v="13.8"/>
    <n v="13.8"/>
    <n v="13.8"/>
    <s v="N"/>
    <s v="N"/>
    <s v="N"/>
    <s v="Secawan "/>
    <s v="Secawan"/>
    <m/>
    <x v="0"/>
    <s v="260222IQFG990"/>
    <s v="Closed"/>
    <s v="Paid"/>
  </r>
  <r>
    <x v="7556"/>
    <x v="142"/>
    <x v="7"/>
    <n v="3.77"/>
    <n v="1"/>
    <n v="3.77"/>
    <n v="3.77"/>
    <n v="3.77"/>
    <s v="N"/>
    <s v="N"/>
    <s v="Y"/>
    <s v="Bens Bakery "/>
    <s v="Bens Bakery"/>
    <m/>
    <x v="1"/>
    <s v="260222VEWSEU2"/>
    <s v="Closed"/>
    <s v="Paid"/>
  </r>
  <r>
    <x v="7556"/>
    <x v="153"/>
    <x v="7"/>
    <n v="9.43"/>
    <n v="1"/>
    <n v="9.43"/>
    <n v="9.43"/>
    <n v="9.43"/>
    <s v="N"/>
    <s v="N"/>
    <s v="Y"/>
    <s v="Bens Bakery "/>
    <s v="Bens Bakery"/>
    <m/>
    <x v="1"/>
    <s v="260222VEWSEU2"/>
    <s v="Closed"/>
    <s v="Paid"/>
  </r>
  <r>
    <x v="7557"/>
    <x v="103"/>
    <x v="0"/>
    <n v="0"/>
    <n v="1"/>
    <n v="0"/>
    <n v="0"/>
    <n v="0"/>
    <s v="N"/>
    <s v="N"/>
    <s v="N"/>
    <s v="Secawan "/>
    <s v="Secawan"/>
    <m/>
    <x v="0"/>
    <s v="260222IQFJHEN"/>
    <s v="Closed"/>
    <s v="Paid"/>
  </r>
  <r>
    <x v="7557"/>
    <x v="2"/>
    <x v="3"/>
    <n v="5.2"/>
    <n v="1"/>
    <n v="5.2"/>
    <n v="5.2"/>
    <n v="5.2"/>
    <s v="N"/>
    <s v="N"/>
    <s v="N"/>
    <s v="Secawan "/>
    <s v="Secawan"/>
    <m/>
    <x v="0"/>
    <s v="260222IQFJHEN"/>
    <s v="Closed"/>
    <s v="Paid"/>
  </r>
  <r>
    <x v="7558"/>
    <x v="103"/>
    <x v="0"/>
    <n v="0"/>
    <n v="1"/>
    <n v="0"/>
    <n v="0"/>
    <n v="0"/>
    <s v="N"/>
    <s v="N"/>
    <s v="N"/>
    <s v="Secawan "/>
    <s v="Secawan"/>
    <m/>
    <x v="0"/>
    <s v="260222IQFJNQC"/>
    <s v="Closed"/>
    <s v="Paid"/>
  </r>
  <r>
    <x v="7558"/>
    <x v="14"/>
    <x v="4"/>
    <n v="6.8"/>
    <n v="1"/>
    <n v="6.8"/>
    <n v="6.8"/>
    <n v="6.8"/>
    <s v="N"/>
    <s v="N"/>
    <s v="N"/>
    <s v="Secawan "/>
    <s v="Secawan"/>
    <m/>
    <x v="0"/>
    <s v="260222IQFJNQC"/>
    <s v="Closed"/>
    <s v="Paid"/>
  </r>
  <r>
    <x v="755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JNQC"/>
    <s v="Closed"/>
    <s v="Paid"/>
  </r>
  <r>
    <x v="7559"/>
    <x v="46"/>
    <x v="0"/>
    <n v="0"/>
    <n v="1"/>
    <n v="0"/>
    <n v="0"/>
    <n v="0"/>
    <s v="N"/>
    <s v="N"/>
    <s v="N"/>
    <s v="Restore "/>
    <s v="Restore"/>
    <m/>
    <x v="2"/>
    <s v="260222UAX4XEZ"/>
    <s v="Closed"/>
    <s v="Paid"/>
  </r>
  <r>
    <x v="75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4XEZ"/>
    <s v="Closed"/>
    <s v="Paid"/>
  </r>
  <r>
    <x v="7560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2IQF68F3"/>
    <s v="Closed"/>
    <s v="Paid"/>
  </r>
  <r>
    <x v="7560"/>
    <x v="103"/>
    <x v="0"/>
    <n v="0"/>
    <n v="1"/>
    <n v="0"/>
    <n v="0"/>
    <n v="0"/>
    <s v="N"/>
    <s v="N"/>
    <s v="N"/>
    <s v="Secawan "/>
    <s v="Secawan"/>
    <m/>
    <x v="0"/>
    <s v="260222IQF68F3"/>
    <s v="Closed"/>
    <s v="Paid"/>
  </r>
  <r>
    <x v="7561"/>
    <x v="111"/>
    <x v="8"/>
    <n v="19"/>
    <n v="1"/>
    <n v="19"/>
    <n v="19"/>
    <n v="19"/>
    <s v="N"/>
    <s v="N"/>
    <s v="N"/>
    <s v="Restore "/>
    <s v="Restore"/>
    <m/>
    <x v="2"/>
    <s v="260222UAX64I5"/>
    <s v="Closed"/>
    <s v="Paid"/>
  </r>
  <r>
    <x v="75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AQN"/>
    <s v="Closed"/>
    <s v="Paid"/>
  </r>
  <r>
    <x v="756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LS7S"/>
    <s v="Closed"/>
    <s v="Paid"/>
  </r>
  <r>
    <x v="7563"/>
    <x v="103"/>
    <x v="0"/>
    <n v="0"/>
    <n v="1"/>
    <n v="0"/>
    <n v="0"/>
    <n v="0"/>
    <s v="N"/>
    <s v="N"/>
    <s v="N"/>
    <s v="Secawan "/>
    <s v="Secawan"/>
    <m/>
    <x v="0"/>
    <s v="260222IQFLS7S"/>
    <s v="Closed"/>
    <s v="Paid"/>
  </r>
  <r>
    <x v="7564"/>
    <x v="12"/>
    <x v="4"/>
    <n v="3.5"/>
    <n v="2"/>
    <n v="7"/>
    <n v="7"/>
    <n v="7"/>
    <s v="N"/>
    <s v="N"/>
    <s v="N"/>
    <s v="Secawan "/>
    <s v="Secawan"/>
    <m/>
    <x v="0"/>
    <s v="260222IQFF1OX"/>
    <s v="Closed"/>
    <s v="Paid"/>
  </r>
  <r>
    <x v="7564"/>
    <x v="103"/>
    <x v="0"/>
    <n v="0"/>
    <n v="1"/>
    <n v="0"/>
    <n v="0"/>
    <n v="0"/>
    <s v="N"/>
    <s v="N"/>
    <s v="N"/>
    <s v="Secawan "/>
    <s v="Secawan"/>
    <m/>
    <x v="0"/>
    <s v="260222IQFF1OX"/>
    <s v="Closed"/>
    <s v="Paid"/>
  </r>
  <r>
    <x v="7565"/>
    <x v="119"/>
    <x v="7"/>
    <n v="7.55"/>
    <n v="1"/>
    <n v="7.55"/>
    <n v="7.55"/>
    <n v="7.55"/>
    <s v="N"/>
    <s v="N"/>
    <s v="Y"/>
    <s v="Bens Bakery "/>
    <s v="Bens Bakery"/>
    <m/>
    <x v="1"/>
    <s v="260222VEWUNLO"/>
    <s v="Closed"/>
    <s v="Paid"/>
  </r>
  <r>
    <x v="7566"/>
    <x v="166"/>
    <x v="4"/>
    <n v="7.8"/>
    <n v="1"/>
    <n v="7.8"/>
    <n v="7.8"/>
    <n v="7.8"/>
    <s v="N"/>
    <s v="N"/>
    <s v="N"/>
    <s v="Secawan "/>
    <s v="Secawan"/>
    <m/>
    <x v="0"/>
    <s v="260222IQFBSKV"/>
    <s v="Closed"/>
    <s v="Paid"/>
  </r>
  <r>
    <x v="7566"/>
    <x v="103"/>
    <x v="0"/>
    <n v="0"/>
    <n v="1"/>
    <n v="0"/>
    <n v="0"/>
    <n v="0"/>
    <s v="N"/>
    <s v="N"/>
    <s v="N"/>
    <s v="Secawan "/>
    <s v="Secawan"/>
    <m/>
    <x v="0"/>
    <s v="260222IQFBSKV"/>
    <s v="Closed"/>
    <s v="Paid"/>
  </r>
  <r>
    <x v="7567"/>
    <x v="46"/>
    <x v="0"/>
    <n v="0"/>
    <n v="1"/>
    <n v="0"/>
    <n v="0"/>
    <n v="0"/>
    <s v="N"/>
    <s v="N"/>
    <s v="N"/>
    <s v="Restore "/>
    <s v="Restore"/>
    <m/>
    <x v="2"/>
    <s v="260222UAXTS8U"/>
    <s v="Closed"/>
    <s v="Paid"/>
  </r>
  <r>
    <x v="7567"/>
    <x v="111"/>
    <x v="8"/>
    <n v="19"/>
    <n v="1"/>
    <n v="19"/>
    <n v="19"/>
    <n v="19"/>
    <s v="N"/>
    <s v="N"/>
    <s v="N"/>
    <s v="Restore "/>
    <s v="Restore"/>
    <m/>
    <x v="2"/>
    <s v="260222UAXTS8U"/>
    <s v="Closed"/>
    <s v="Paid"/>
  </r>
  <r>
    <x v="7567"/>
    <x v="170"/>
    <x v="8"/>
    <n v="20"/>
    <n v="1"/>
    <n v="20"/>
    <n v="20"/>
    <n v="20"/>
    <s v="N"/>
    <s v="N"/>
    <s v="N"/>
    <s v="Restore "/>
    <s v="Restore"/>
    <m/>
    <x v="2"/>
    <s v="260222UAXTS8U"/>
    <s v="Closed"/>
    <s v="Paid"/>
  </r>
  <r>
    <x v="7567"/>
    <x v="111"/>
    <x v="8"/>
    <n v="19"/>
    <n v="1"/>
    <n v="19"/>
    <n v="19"/>
    <n v="19"/>
    <s v="N"/>
    <s v="N"/>
    <s v="N"/>
    <s v="Restore "/>
    <s v="Restore"/>
    <m/>
    <x v="2"/>
    <s v="260222UAXTS8U"/>
    <s v="Closed"/>
    <s v="Paid"/>
  </r>
  <r>
    <x v="7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6WE6"/>
    <s v="Closed"/>
    <s v="Paid"/>
  </r>
  <r>
    <x v="756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6WE6"/>
    <s v="Closed"/>
    <s v="Paid"/>
  </r>
  <r>
    <x v="7568"/>
    <x v="46"/>
    <x v="0"/>
    <n v="0"/>
    <n v="1"/>
    <n v="0"/>
    <n v="0"/>
    <n v="0"/>
    <s v="N"/>
    <s v="N"/>
    <s v="N"/>
    <s v="Restore "/>
    <s v="Restore"/>
    <m/>
    <x v="2"/>
    <s v="260222UAX6WE6"/>
    <s v="Closed"/>
    <s v="Paid"/>
  </r>
  <r>
    <x v="7569"/>
    <x v="46"/>
    <x v="0"/>
    <n v="0"/>
    <n v="1"/>
    <n v="0"/>
    <n v="0"/>
    <n v="0"/>
    <s v="N"/>
    <s v="N"/>
    <s v="N"/>
    <s v="Restore "/>
    <s v="Restore"/>
    <m/>
    <x v="2"/>
    <s v="260222UAXTJ7B"/>
    <s v="Closed"/>
    <s v="Paid"/>
  </r>
  <r>
    <x v="7569"/>
    <x v="111"/>
    <x v="8"/>
    <n v="19"/>
    <n v="1"/>
    <n v="19"/>
    <n v="19"/>
    <n v="19"/>
    <s v="N"/>
    <s v="N"/>
    <s v="N"/>
    <s v="Restore "/>
    <s v="Restore"/>
    <m/>
    <x v="2"/>
    <s v="260222UAXTJ7B"/>
    <s v="Closed"/>
    <s v="Paid"/>
  </r>
  <r>
    <x v="7569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TJ7B"/>
    <s v="Closed"/>
    <s v="Paid"/>
  </r>
  <r>
    <x v="7570"/>
    <x v="123"/>
    <x v="2"/>
    <n v="15"/>
    <n v="3"/>
    <n v="45"/>
    <n v="45"/>
    <n v="45"/>
    <s v="N"/>
    <s v="N"/>
    <s v="N"/>
    <s v="Secawan "/>
    <s v="Secawan"/>
    <m/>
    <x v="0"/>
    <s v="260222IQFQ65Z"/>
    <s v="Closed"/>
    <s v="Paid"/>
  </r>
  <r>
    <x v="7570"/>
    <x v="103"/>
    <x v="0"/>
    <n v="0"/>
    <n v="1"/>
    <n v="0"/>
    <n v="0"/>
    <n v="0"/>
    <s v="N"/>
    <s v="N"/>
    <s v="N"/>
    <s v="Secawan "/>
    <s v="Secawan"/>
    <m/>
    <x v="0"/>
    <s v="260222IQFQ65Z"/>
    <s v="Closed"/>
    <s v="Paid"/>
  </r>
  <r>
    <x v="7571"/>
    <x v="2"/>
    <x v="3"/>
    <n v="5.2"/>
    <n v="1"/>
    <n v="5.2"/>
    <n v="5.2"/>
    <n v="5.2"/>
    <s v="N"/>
    <s v="N"/>
    <s v="N"/>
    <s v="Secawan "/>
    <s v="Secawan"/>
    <m/>
    <x v="0"/>
    <s v="260222IQFULCU"/>
    <s v="Closed"/>
    <s v="Paid"/>
  </r>
  <r>
    <x v="7571"/>
    <x v="12"/>
    <x v="4"/>
    <n v="3.5"/>
    <n v="1"/>
    <n v="3.5"/>
    <n v="3.5"/>
    <n v="3.5"/>
    <s v="N"/>
    <s v="N"/>
    <s v="N"/>
    <s v="Secawan "/>
    <s v="Secawan"/>
    <m/>
    <x v="0"/>
    <s v="260222IQFULCU"/>
    <s v="Closed"/>
    <s v="Paid"/>
  </r>
  <r>
    <x v="7571"/>
    <x v="103"/>
    <x v="0"/>
    <n v="0"/>
    <n v="1"/>
    <n v="0"/>
    <n v="0"/>
    <n v="0"/>
    <s v="N"/>
    <s v="N"/>
    <s v="N"/>
    <s v="Secawan "/>
    <s v="Secawan"/>
    <m/>
    <x v="0"/>
    <s v="260222IQFULCU"/>
    <s v="Closed"/>
    <s v="Paid"/>
  </r>
  <r>
    <x v="7572"/>
    <x v="46"/>
    <x v="0"/>
    <n v="0"/>
    <n v="1"/>
    <n v="0"/>
    <n v="0"/>
    <n v="0"/>
    <s v="N"/>
    <s v="N"/>
    <s v="N"/>
    <s v="Restore "/>
    <s v="Restore"/>
    <m/>
    <x v="2"/>
    <s v="260222UAXOQQP"/>
    <s v="Closed"/>
    <s v="Paid"/>
  </r>
  <r>
    <x v="75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QQP"/>
    <s v="Closed"/>
    <s v="Paid"/>
  </r>
  <r>
    <x v="7573"/>
    <x v="113"/>
    <x v="8"/>
    <n v="20"/>
    <n v="1"/>
    <n v="20"/>
    <n v="20"/>
    <n v="20"/>
    <s v="N"/>
    <s v="N"/>
    <s v="N"/>
    <s v="Restore "/>
    <s v="Restore"/>
    <m/>
    <x v="2"/>
    <s v="260222UAXMGMS"/>
    <s v="Closed"/>
    <s v="Paid"/>
  </r>
  <r>
    <x v="757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MGMS"/>
    <s v="Closed"/>
    <s v="Paid"/>
  </r>
  <r>
    <x v="7573"/>
    <x v="46"/>
    <x v="0"/>
    <n v="0"/>
    <n v="1"/>
    <n v="0"/>
    <n v="0"/>
    <n v="0"/>
    <s v="N"/>
    <s v="N"/>
    <s v="N"/>
    <s v="Restore "/>
    <s v="Restore"/>
    <m/>
    <x v="2"/>
    <s v="260222UAXMGMS"/>
    <s v="Closed"/>
    <s v="Paid"/>
  </r>
  <r>
    <x v="757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LNDH"/>
    <s v="Closed"/>
    <s v="Paid"/>
  </r>
  <r>
    <x v="757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LNDH"/>
    <s v="Closed"/>
    <s v="Paid"/>
  </r>
  <r>
    <x v="7574"/>
    <x v="103"/>
    <x v="0"/>
    <n v="0"/>
    <n v="1"/>
    <n v="0"/>
    <n v="0"/>
    <n v="0"/>
    <s v="N"/>
    <s v="N"/>
    <s v="N"/>
    <s v="Secawan "/>
    <s v="Secawan"/>
    <m/>
    <x v="0"/>
    <s v="260222IQFLNDH"/>
    <s v="Closed"/>
    <s v="Paid"/>
  </r>
  <r>
    <x v="7575"/>
    <x v="103"/>
    <x v="0"/>
    <n v="0"/>
    <n v="1"/>
    <n v="0"/>
    <n v="0"/>
    <n v="0"/>
    <s v="N"/>
    <s v="N"/>
    <s v="N"/>
    <s v="Secawan "/>
    <s v="Secawan"/>
    <m/>
    <x v="0"/>
    <s v="260222IQF7X5G"/>
    <s v="Closed"/>
    <s v="Paid"/>
  </r>
  <r>
    <x v="7575"/>
    <x v="12"/>
    <x v="4"/>
    <n v="3.5"/>
    <n v="1"/>
    <n v="3.5"/>
    <n v="3.5"/>
    <n v="3.5"/>
    <s v="N"/>
    <s v="N"/>
    <s v="N"/>
    <s v="Secawan "/>
    <s v="Secawan"/>
    <m/>
    <x v="0"/>
    <s v="260222IQF7X5G"/>
    <s v="Closed"/>
    <s v="Paid"/>
  </r>
  <r>
    <x v="757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KD8S"/>
    <s v="Closed"/>
    <s v="Paid"/>
  </r>
  <r>
    <x v="75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KD8S"/>
    <s v="Closed"/>
    <s v="Paid"/>
  </r>
  <r>
    <x v="7577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K4JA"/>
    <s v="Closed"/>
    <s v="Paid"/>
  </r>
  <r>
    <x v="7577"/>
    <x v="103"/>
    <x v="0"/>
    <n v="0"/>
    <n v="1"/>
    <n v="0"/>
    <n v="0"/>
    <n v="0"/>
    <s v="N"/>
    <s v="N"/>
    <s v="N"/>
    <s v="Secawan "/>
    <s v="Secawan"/>
    <m/>
    <x v="0"/>
    <s v="260222IQFK4JA"/>
    <s v="Closed"/>
    <s v="Paid"/>
  </r>
  <r>
    <x v="7577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K4JA"/>
    <s v="Closed"/>
    <s v="Paid"/>
  </r>
  <r>
    <x v="7577"/>
    <x v="5"/>
    <x v="2"/>
    <n v="7.9"/>
    <n v="1"/>
    <n v="7.9"/>
    <n v="7.9"/>
    <n v="7.9"/>
    <s v="N"/>
    <s v="N"/>
    <s v="N"/>
    <s v="Secawan "/>
    <s v="Secawan"/>
    <m/>
    <x v="0"/>
    <s v="260222IQFK4JA"/>
    <s v="Closed"/>
    <s v="Paid"/>
  </r>
  <r>
    <x v="757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K4JA"/>
    <s v="Closed"/>
    <s v="Paid"/>
  </r>
  <r>
    <x v="7577"/>
    <x v="80"/>
    <x v="2"/>
    <n v="6.8"/>
    <n v="1"/>
    <n v="6.8"/>
    <n v="6.8"/>
    <n v="6.8"/>
    <s v="N"/>
    <s v="N"/>
    <s v="N"/>
    <s v="Secawan "/>
    <s v="Secawan"/>
    <m/>
    <x v="0"/>
    <s v="260222IQFK4JA"/>
    <s v="Closed"/>
    <s v="Paid"/>
  </r>
  <r>
    <x v="75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E9LV"/>
    <s v="Closed"/>
    <s v="Paid"/>
  </r>
  <r>
    <x v="7578"/>
    <x v="115"/>
    <x v="8"/>
    <n v="20"/>
    <n v="1"/>
    <n v="20"/>
    <n v="20"/>
    <n v="20"/>
    <s v="N"/>
    <s v="N"/>
    <s v="N"/>
    <s v="Restore "/>
    <s v="Restore"/>
    <m/>
    <x v="2"/>
    <s v="260222UAXE9LV"/>
    <s v="Closed"/>
    <s v="Paid"/>
  </r>
  <r>
    <x v="7578"/>
    <x v="46"/>
    <x v="0"/>
    <n v="0"/>
    <n v="1"/>
    <n v="0"/>
    <n v="0"/>
    <n v="0"/>
    <s v="N"/>
    <s v="N"/>
    <s v="N"/>
    <s v="Restore "/>
    <s v="Restore"/>
    <m/>
    <x v="2"/>
    <s v="260222UAXE9LV"/>
    <s v="Closed"/>
    <s v="Paid"/>
  </r>
  <r>
    <x v="7579"/>
    <x v="103"/>
    <x v="0"/>
    <n v="0"/>
    <n v="1"/>
    <n v="0"/>
    <n v="0"/>
    <n v="0"/>
    <s v="N"/>
    <s v="N"/>
    <s v="N"/>
    <s v="Secawan "/>
    <s v="Secawan"/>
    <m/>
    <x v="0"/>
    <s v="260222IQF2EKB"/>
    <s v="Closed"/>
    <s v="Paid"/>
  </r>
  <r>
    <x v="757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2EKB"/>
    <s v="Closed"/>
    <s v="Paid"/>
  </r>
  <r>
    <x v="7579"/>
    <x v="2"/>
    <x v="3"/>
    <n v="5.2"/>
    <n v="1"/>
    <n v="5.2"/>
    <n v="5.2"/>
    <n v="5.2"/>
    <s v="N"/>
    <s v="N"/>
    <s v="N"/>
    <s v="Secawan "/>
    <s v="Secawan"/>
    <m/>
    <x v="0"/>
    <s v="260222IQF2EKB"/>
    <s v="Closed"/>
    <s v="Paid"/>
  </r>
  <r>
    <x v="7579"/>
    <x v="110"/>
    <x v="6"/>
    <n v="4"/>
    <n v="1"/>
    <n v="4"/>
    <n v="4"/>
    <n v="4"/>
    <s v="N"/>
    <s v="N"/>
    <s v="N"/>
    <s v="Secawan "/>
    <s v="Secawan"/>
    <m/>
    <x v="0"/>
    <s v="260222IQF2EKB"/>
    <s v="Closed"/>
    <s v="Paid"/>
  </r>
  <r>
    <x v="7580"/>
    <x v="46"/>
    <x v="0"/>
    <n v="0"/>
    <n v="1"/>
    <n v="0"/>
    <n v="0"/>
    <n v="0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JGM3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111"/>
    <x v="8"/>
    <n v="19"/>
    <n v="1"/>
    <n v="19"/>
    <n v="19"/>
    <n v="19"/>
    <s v="N"/>
    <s v="N"/>
    <s v="N"/>
    <s v="Restore "/>
    <s v="Restore"/>
    <m/>
    <x v="2"/>
    <s v="260222UAXOYFO"/>
    <s v="Closed"/>
    <s v="Paid"/>
  </r>
  <r>
    <x v="7581"/>
    <x v="46"/>
    <x v="0"/>
    <n v="0"/>
    <n v="1"/>
    <n v="0"/>
    <n v="0"/>
    <n v="0"/>
    <s v="N"/>
    <s v="N"/>
    <s v="N"/>
    <s v="Restore "/>
    <s v="Restore"/>
    <m/>
    <x v="2"/>
    <s v="260222UAXOYFO"/>
    <s v="Closed"/>
    <s v="Paid"/>
  </r>
  <r>
    <x v="7582"/>
    <x v="146"/>
    <x v="10"/>
    <n v="6"/>
    <n v="1"/>
    <n v="6"/>
    <n v="6"/>
    <n v="6"/>
    <s v="N"/>
    <s v="N"/>
    <s v="N"/>
    <s v="Secawan "/>
    <s v="Secawan"/>
    <m/>
    <x v="0"/>
    <s v="260222IQFX1BV"/>
    <s v="Closed"/>
    <s v="Paid"/>
  </r>
  <r>
    <x v="7582"/>
    <x v="5"/>
    <x v="2"/>
    <n v="7.9"/>
    <n v="1"/>
    <n v="7.9"/>
    <n v="7.9"/>
    <n v="7.9"/>
    <s v="N"/>
    <s v="N"/>
    <s v="N"/>
    <s v="Secawan "/>
    <s v="Secawan"/>
    <m/>
    <x v="0"/>
    <s v="260222IQFX1BV"/>
    <s v="Closed"/>
    <s v="Paid"/>
  </r>
  <r>
    <x v="7582"/>
    <x v="123"/>
    <x v="2"/>
    <n v="15"/>
    <n v="1"/>
    <n v="15"/>
    <n v="15"/>
    <n v="15"/>
    <s v="N"/>
    <s v="N"/>
    <s v="N"/>
    <s v="Secawan "/>
    <s v="Secawan"/>
    <m/>
    <x v="0"/>
    <s v="260222IQFX1BV"/>
    <s v="Closed"/>
    <s v="Paid"/>
  </r>
  <r>
    <x v="7582"/>
    <x v="103"/>
    <x v="0"/>
    <n v="0"/>
    <n v="1"/>
    <n v="0"/>
    <n v="0"/>
    <n v="0"/>
    <s v="N"/>
    <s v="N"/>
    <s v="N"/>
    <s v="Secawan "/>
    <s v="Secawan"/>
    <m/>
    <x v="0"/>
    <s v="260222IQFX1BV"/>
    <s v="Closed"/>
    <s v="Paid"/>
  </r>
  <r>
    <x v="758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GBPC"/>
    <s v="Closed"/>
    <s v="Paid"/>
  </r>
  <r>
    <x v="7583"/>
    <x v="70"/>
    <x v="2"/>
    <n v="10.9"/>
    <n v="1"/>
    <n v="10.9"/>
    <n v="10.9"/>
    <n v="10.9"/>
    <s v="N"/>
    <s v="N"/>
    <s v="N"/>
    <s v="Secawan "/>
    <s v="Secawan"/>
    <m/>
    <x v="0"/>
    <s v="260222IQFGBPC"/>
    <s v="Closed"/>
    <s v="Paid"/>
  </r>
  <r>
    <x v="7583"/>
    <x v="103"/>
    <x v="0"/>
    <n v="0"/>
    <n v="1"/>
    <n v="0"/>
    <n v="0"/>
    <n v="0"/>
    <s v="N"/>
    <s v="N"/>
    <s v="N"/>
    <s v="Secawan "/>
    <s v="Secawan"/>
    <m/>
    <x v="0"/>
    <s v="260222IQFGBPC"/>
    <s v="Closed"/>
    <s v="Paid"/>
  </r>
  <r>
    <x v="7584"/>
    <x v="46"/>
    <x v="0"/>
    <n v="0"/>
    <n v="1"/>
    <n v="0"/>
    <n v="0"/>
    <n v="0"/>
    <s v="N"/>
    <s v="N"/>
    <s v="N"/>
    <s v="Restore "/>
    <s v="Restore"/>
    <m/>
    <x v="2"/>
    <s v="260222UAXQSHK"/>
    <s v="Closed"/>
    <s v="Paid"/>
  </r>
  <r>
    <x v="7584"/>
    <x v="111"/>
    <x v="8"/>
    <n v="19"/>
    <n v="1"/>
    <n v="19"/>
    <n v="19"/>
    <n v="19"/>
    <s v="N"/>
    <s v="N"/>
    <s v="N"/>
    <s v="Restore "/>
    <s v="Restore"/>
    <m/>
    <x v="2"/>
    <s v="260222UAXQSHK"/>
    <s v="Closed"/>
    <s v="Paid"/>
  </r>
  <r>
    <x v="75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QSHK"/>
    <s v="Closed"/>
    <s v="Paid"/>
  </r>
  <r>
    <x v="7585"/>
    <x v="125"/>
    <x v="7"/>
    <n v="7.55"/>
    <n v="1"/>
    <n v="7.55"/>
    <n v="7.55"/>
    <n v="7.55"/>
    <s v="N"/>
    <s v="N"/>
    <s v="Y"/>
    <s v="Bens Bakery "/>
    <s v="Bens Bakery"/>
    <m/>
    <x v="1"/>
    <s v="260222VEWLAIV"/>
    <s v="Closed"/>
    <s v="Paid"/>
  </r>
  <r>
    <x v="7586"/>
    <x v="113"/>
    <x v="8"/>
    <n v="20"/>
    <n v="1"/>
    <n v="20"/>
    <n v="20"/>
    <n v="20"/>
    <s v="N"/>
    <s v="N"/>
    <s v="N"/>
    <s v="Restore "/>
    <s v="Restore"/>
    <m/>
    <x v="2"/>
    <s v="260222UAXDVG2"/>
    <s v="Closed"/>
    <s v="Paid"/>
  </r>
  <r>
    <x v="7586"/>
    <x v="46"/>
    <x v="0"/>
    <n v="0"/>
    <n v="1"/>
    <n v="0"/>
    <n v="0"/>
    <n v="0"/>
    <s v="N"/>
    <s v="N"/>
    <s v="N"/>
    <s v="Restore "/>
    <s v="Restore"/>
    <m/>
    <x v="2"/>
    <s v="260222UAXDVG2"/>
    <s v="Closed"/>
    <s v="Paid"/>
  </r>
  <r>
    <x v="7587"/>
    <x v="158"/>
    <x v="7"/>
    <n v="7.55"/>
    <n v="1"/>
    <n v="7.55"/>
    <n v="7.55"/>
    <n v="7.55"/>
    <s v="N"/>
    <s v="N"/>
    <s v="Y"/>
    <s v="Bens Bakery "/>
    <s v="Bens Bakery"/>
    <m/>
    <x v="1"/>
    <s v="260222VEWR05V"/>
    <s v="Closed"/>
    <s v="Paid"/>
  </r>
  <r>
    <x v="7587"/>
    <x v="117"/>
    <x v="7"/>
    <n v="9.43"/>
    <n v="1"/>
    <n v="9.43"/>
    <n v="9.43"/>
    <n v="9.43"/>
    <s v="N"/>
    <s v="N"/>
    <s v="Y"/>
    <s v="Bens Bakery "/>
    <s v="Bens Bakery"/>
    <m/>
    <x v="1"/>
    <s v="260222VEWR05V"/>
    <s v="Closed"/>
    <s v="Paid"/>
  </r>
  <r>
    <x v="7588"/>
    <x v="216"/>
    <x v="4"/>
    <n v="2"/>
    <n v="2"/>
    <n v="4"/>
    <n v="4"/>
    <n v="4"/>
    <s v="N"/>
    <s v="N"/>
    <s v="N"/>
    <s v="Secawan "/>
    <s v="Secawan"/>
    <m/>
    <x v="0"/>
    <s v="260222IQFDMOB"/>
    <s v="Closed"/>
    <s v="Paid"/>
  </r>
  <r>
    <x v="7588"/>
    <x v="14"/>
    <x v="4"/>
    <n v="6.8"/>
    <n v="1"/>
    <n v="6.8"/>
    <n v="6.8"/>
    <n v="6.8"/>
    <s v="N"/>
    <s v="N"/>
    <s v="N"/>
    <s v="Secawan "/>
    <s v="Secawan"/>
    <m/>
    <x v="0"/>
    <s v="260222IQFDMOB"/>
    <s v="Closed"/>
    <s v="Paid"/>
  </r>
  <r>
    <x v="7588"/>
    <x v="14"/>
    <x v="4"/>
    <n v="7.8"/>
    <n v="1"/>
    <n v="7.8"/>
    <n v="7.8"/>
    <n v="7.8"/>
    <s v="N"/>
    <s v="N"/>
    <s v="N"/>
    <s v="Secawan "/>
    <s v="Secawan"/>
    <m/>
    <x v="0"/>
    <s v="260222IQFDMOB"/>
    <s v="Closed"/>
    <s v="Paid"/>
  </r>
  <r>
    <x v="758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PT3O"/>
    <s v="Closed"/>
    <s v="Paid"/>
  </r>
  <r>
    <x v="7589"/>
    <x v="103"/>
    <x v="0"/>
    <n v="0"/>
    <n v="1"/>
    <n v="0"/>
    <n v="0"/>
    <n v="0"/>
    <s v="N"/>
    <s v="N"/>
    <s v="N"/>
    <s v="Secawan "/>
    <s v="Secawan"/>
    <m/>
    <x v="0"/>
    <s v="260222IQFPT3O"/>
    <s v="Closed"/>
    <s v="Paid"/>
  </r>
  <r>
    <x v="7590"/>
    <x v="46"/>
    <x v="0"/>
    <n v="0"/>
    <n v="1"/>
    <n v="0"/>
    <n v="0"/>
    <n v="0"/>
    <s v="N"/>
    <s v="N"/>
    <s v="N"/>
    <s v="Restore "/>
    <s v="Restore"/>
    <m/>
    <x v="2"/>
    <s v="260222UAXNV5L"/>
    <s v="Closed"/>
    <s v="Paid"/>
  </r>
  <r>
    <x v="7590"/>
    <x v="111"/>
    <x v="8"/>
    <n v="19"/>
    <n v="1"/>
    <n v="19"/>
    <n v="19"/>
    <n v="19"/>
    <s v="N"/>
    <s v="N"/>
    <s v="N"/>
    <s v="Restore "/>
    <s v="Restore"/>
    <m/>
    <x v="2"/>
    <s v="260222UAXNV5L"/>
    <s v="Closed"/>
    <s v="Paid"/>
  </r>
  <r>
    <x v="7591"/>
    <x v="103"/>
    <x v="0"/>
    <n v="0"/>
    <n v="1"/>
    <n v="0"/>
    <n v="0"/>
    <n v="0"/>
    <s v="N"/>
    <s v="N"/>
    <s v="N"/>
    <s v="Secawan "/>
    <s v="Secawan"/>
    <m/>
    <x v="0"/>
    <s v="260222IQF28EK"/>
    <s v="Closed"/>
    <s v="Paid"/>
  </r>
  <r>
    <x v="7591"/>
    <x v="5"/>
    <x v="2"/>
    <n v="7.9"/>
    <n v="1"/>
    <n v="7.9"/>
    <n v="7.9"/>
    <n v="7.9"/>
    <s v="N"/>
    <s v="N"/>
    <s v="N"/>
    <s v="Secawan "/>
    <s v="Secawan"/>
    <m/>
    <x v="0"/>
    <s v="260222IQF28EK"/>
    <s v="Closed"/>
    <s v="Paid"/>
  </r>
  <r>
    <x v="7591"/>
    <x v="16"/>
    <x v="6"/>
    <n v="4.5"/>
    <n v="1"/>
    <n v="4.5"/>
    <n v="4.5"/>
    <n v="4.5"/>
    <s v="N"/>
    <s v="N"/>
    <s v="N"/>
    <s v="Secawan "/>
    <s v="Secawan"/>
    <m/>
    <x v="0"/>
    <s v="260222IQF28EK"/>
    <s v="Closed"/>
    <s v="Paid"/>
  </r>
  <r>
    <x v="759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037I"/>
    <s v="Closed"/>
    <s v="Paid"/>
  </r>
  <r>
    <x v="7593"/>
    <x v="12"/>
    <x v="4"/>
    <n v="3.5"/>
    <n v="1"/>
    <n v="3.5"/>
    <n v="3.5"/>
    <n v="3.5"/>
    <s v="N"/>
    <s v="N"/>
    <s v="N"/>
    <s v="Secawan "/>
    <s v="Secawan"/>
    <m/>
    <x v="0"/>
    <s v="260222IQF1VUK"/>
    <s v="Closed"/>
    <s v="Paid"/>
  </r>
  <r>
    <x v="7593"/>
    <x v="102"/>
    <x v="0"/>
    <n v="0"/>
    <n v="1"/>
    <n v="0"/>
    <n v="0"/>
    <n v="0"/>
    <s v="N"/>
    <s v="N"/>
    <s v="N"/>
    <s v="Secawan "/>
    <s v="Secawan"/>
    <m/>
    <x v="0"/>
    <s v="260222IQF1VUK"/>
    <s v="Closed"/>
    <s v="Paid"/>
  </r>
  <r>
    <x v="7594"/>
    <x v="103"/>
    <x v="0"/>
    <n v="0"/>
    <n v="1"/>
    <n v="0"/>
    <n v="0"/>
    <n v="0"/>
    <s v="N"/>
    <s v="N"/>
    <s v="N"/>
    <s v="Secawan "/>
    <s v="Secawan"/>
    <m/>
    <x v="0"/>
    <s v="260222IQFRFDS"/>
    <s v="Closed"/>
    <s v="Paid"/>
  </r>
  <r>
    <x v="7594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RFDS"/>
    <s v="Closed"/>
    <s v="Paid"/>
  </r>
  <r>
    <x v="759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MWPQ"/>
    <s v="Closed"/>
    <s v="Paid"/>
  </r>
  <r>
    <x v="7595"/>
    <x v="122"/>
    <x v="8"/>
    <n v="20"/>
    <n v="1"/>
    <n v="20"/>
    <n v="20"/>
    <n v="20"/>
    <s v="N"/>
    <s v="N"/>
    <s v="N"/>
    <s v="Restore "/>
    <s v="Restore"/>
    <m/>
    <x v="2"/>
    <s v="260222UAXMWPQ"/>
    <s v="Closed"/>
    <s v="Paid"/>
  </r>
  <r>
    <x v="7595"/>
    <x v="111"/>
    <x v="8"/>
    <n v="19"/>
    <n v="1"/>
    <n v="19"/>
    <n v="19"/>
    <n v="19"/>
    <s v="N"/>
    <s v="N"/>
    <s v="N"/>
    <s v="Restore "/>
    <s v="Restore"/>
    <m/>
    <x v="2"/>
    <s v="260222UAXMWPQ"/>
    <s v="Closed"/>
    <s v="Paid"/>
  </r>
  <r>
    <x v="7595"/>
    <x v="46"/>
    <x v="0"/>
    <n v="0"/>
    <n v="1"/>
    <n v="0"/>
    <n v="0"/>
    <n v="0"/>
    <s v="N"/>
    <s v="N"/>
    <s v="N"/>
    <s v="Restore "/>
    <s v="Restore"/>
    <m/>
    <x v="2"/>
    <s v="260222UAXMWPQ"/>
    <s v="Closed"/>
    <s v="Paid"/>
  </r>
  <r>
    <x v="7595"/>
    <x v="111"/>
    <x v="8"/>
    <n v="19"/>
    <n v="1"/>
    <n v="19"/>
    <n v="19"/>
    <n v="19"/>
    <s v="N"/>
    <s v="N"/>
    <s v="N"/>
    <s v="Restore "/>
    <s v="Restore"/>
    <m/>
    <x v="2"/>
    <s v="260222UAXMWPQ"/>
    <s v="Closed"/>
    <s v="Paid"/>
  </r>
  <r>
    <x v="7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2XX"/>
    <s v="Closed"/>
    <s v="Paid"/>
  </r>
  <r>
    <x v="759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L2XX"/>
    <s v="Closed"/>
    <s v="Paid"/>
  </r>
  <r>
    <x v="75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2XX"/>
    <s v="Closed"/>
    <s v="Paid"/>
  </r>
  <r>
    <x v="7596"/>
    <x v="46"/>
    <x v="0"/>
    <n v="0"/>
    <n v="1"/>
    <n v="0"/>
    <n v="0"/>
    <n v="0"/>
    <s v="N"/>
    <s v="N"/>
    <s v="N"/>
    <s v="Restore "/>
    <s v="Restore"/>
    <m/>
    <x v="2"/>
    <s v="260222UAXL2XX"/>
    <s v="Closed"/>
    <s v="Paid"/>
  </r>
  <r>
    <x v="759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2IQF5SS7"/>
    <s v="Closed"/>
    <s v="Paid"/>
  </r>
  <r>
    <x v="7597"/>
    <x v="103"/>
    <x v="0"/>
    <n v="0"/>
    <n v="1"/>
    <n v="0"/>
    <n v="0"/>
    <n v="0"/>
    <s v="N"/>
    <s v="N"/>
    <s v="N"/>
    <s v="Secawan "/>
    <s v="Secawan"/>
    <m/>
    <x v="0"/>
    <s v="260222IQF5SS7"/>
    <s v="Closed"/>
    <s v="Paid"/>
  </r>
  <r>
    <x v="7598"/>
    <x v="67"/>
    <x v="4"/>
    <n v="12.8"/>
    <n v="1"/>
    <n v="12.8"/>
    <n v="12.8"/>
    <n v="12.8"/>
    <s v="N"/>
    <s v="N"/>
    <s v="N"/>
    <s v="Secawan "/>
    <s v="Secawan"/>
    <m/>
    <x v="0"/>
    <s v="260222IQFHJRZ"/>
    <s v="Closed"/>
    <s v="Paid"/>
  </r>
  <r>
    <x v="7598"/>
    <x v="103"/>
    <x v="0"/>
    <n v="0"/>
    <n v="1"/>
    <n v="0"/>
    <n v="0"/>
    <n v="0"/>
    <s v="N"/>
    <s v="N"/>
    <s v="N"/>
    <s v="Secawan "/>
    <s v="Secawan"/>
    <m/>
    <x v="0"/>
    <s v="260222IQFHJRZ"/>
    <s v="Closed"/>
    <s v="Paid"/>
  </r>
  <r>
    <x v="7599"/>
    <x v="103"/>
    <x v="0"/>
    <n v="0"/>
    <n v="1"/>
    <n v="0"/>
    <n v="0"/>
    <n v="0"/>
    <s v="N"/>
    <s v="N"/>
    <s v="N"/>
    <s v="Secawan "/>
    <s v="Secawan"/>
    <m/>
    <x v="0"/>
    <s v="260222IQFWNIZ"/>
    <s v="Closed"/>
    <s v="Paid"/>
  </r>
  <r>
    <x v="7599"/>
    <x v="12"/>
    <x v="4"/>
    <n v="3.5"/>
    <n v="1"/>
    <n v="3.5"/>
    <n v="3.5"/>
    <n v="3.5"/>
    <s v="N"/>
    <s v="N"/>
    <s v="N"/>
    <s v="Secawan "/>
    <s v="Secawan"/>
    <m/>
    <x v="0"/>
    <s v="260222IQFWNIZ"/>
    <s v="Closed"/>
    <s v="Paid"/>
  </r>
  <r>
    <x v="7600"/>
    <x v="46"/>
    <x v="0"/>
    <n v="0"/>
    <n v="1"/>
    <n v="0"/>
    <n v="0"/>
    <n v="0"/>
    <s v="N"/>
    <s v="N"/>
    <s v="N"/>
    <s v="Restore "/>
    <s v="Restore"/>
    <m/>
    <x v="2"/>
    <s v="260222UAX3XFH"/>
    <s v="Closed"/>
    <s v="Paid"/>
  </r>
  <r>
    <x v="76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3XFH"/>
    <s v="Closed"/>
    <s v="Paid"/>
  </r>
  <r>
    <x v="7600"/>
    <x v="111"/>
    <x v="8"/>
    <n v="19"/>
    <n v="1"/>
    <n v="19"/>
    <n v="19"/>
    <n v="19"/>
    <s v="N"/>
    <s v="N"/>
    <s v="N"/>
    <s v="Restore "/>
    <s v="Restore"/>
    <m/>
    <x v="2"/>
    <s v="260222UAX3XFH"/>
    <s v="Closed"/>
    <s v="Paid"/>
  </r>
  <r>
    <x v="7601"/>
    <x v="103"/>
    <x v="0"/>
    <n v="0"/>
    <n v="1"/>
    <n v="0"/>
    <n v="0"/>
    <n v="0"/>
    <s v="N"/>
    <s v="N"/>
    <s v="N"/>
    <s v="Secawan "/>
    <s v="Secawan"/>
    <m/>
    <x v="0"/>
    <s v="260222IQFI7OG"/>
    <s v="Closed"/>
    <s v="Paid"/>
  </r>
  <r>
    <x v="7601"/>
    <x v="15"/>
    <x v="2"/>
    <n v="10.9"/>
    <n v="1"/>
    <n v="10.9"/>
    <n v="10.9"/>
    <n v="10.9"/>
    <s v="N"/>
    <s v="N"/>
    <s v="N"/>
    <s v="Secawan "/>
    <s v="Secawan"/>
    <m/>
    <x v="0"/>
    <s v="260222IQFI7OG"/>
    <s v="Closed"/>
    <s v="Paid"/>
  </r>
  <r>
    <x v="7601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I7OG"/>
    <s v="Closed"/>
    <s v="Paid"/>
  </r>
  <r>
    <x v="7601"/>
    <x v="14"/>
    <x v="4"/>
    <n v="7.8"/>
    <n v="1"/>
    <n v="7.8"/>
    <n v="7.8"/>
    <n v="7.8"/>
    <s v="N"/>
    <s v="N"/>
    <s v="N"/>
    <s v="Secawan "/>
    <s v="Secawan"/>
    <m/>
    <x v="0"/>
    <s v="260222IQFI7OG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2"/>
    <x v="111"/>
    <x v="8"/>
    <n v="19"/>
    <n v="1"/>
    <n v="19"/>
    <n v="19"/>
    <n v="19"/>
    <s v="N"/>
    <s v="N"/>
    <s v="N"/>
    <s v="Restore "/>
    <s v="Restore"/>
    <m/>
    <x v="2"/>
    <s v="260222UAX17DO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2"/>
    <x v="46"/>
    <x v="0"/>
    <n v="0"/>
    <n v="1"/>
    <n v="0"/>
    <n v="0"/>
    <n v="0"/>
    <s v="N"/>
    <s v="N"/>
    <s v="N"/>
    <s v="Restore "/>
    <s v="Restore"/>
    <m/>
    <x v="2"/>
    <s v="260222UAX17DO"/>
    <s v="Closed"/>
    <s v="Paid"/>
  </r>
  <r>
    <x v="7602"/>
    <x v="145"/>
    <x v="8"/>
    <n v="14.9"/>
    <n v="1"/>
    <n v="14.9"/>
    <n v="14.9"/>
    <n v="14.9"/>
    <s v="N"/>
    <s v="N"/>
    <s v="N"/>
    <s v="Restore "/>
    <s v="Restore"/>
    <m/>
    <x v="2"/>
    <s v="260222UAX17DO"/>
    <s v="Closed"/>
    <s v="Paid"/>
  </r>
  <r>
    <x v="760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OSFM"/>
    <s v="Closed"/>
    <s v="Paid"/>
  </r>
  <r>
    <x v="7603"/>
    <x v="5"/>
    <x v="2"/>
    <n v="7.9"/>
    <n v="1"/>
    <n v="7.9"/>
    <n v="7.9"/>
    <n v="7.9"/>
    <s v="N"/>
    <s v="N"/>
    <s v="N"/>
    <s v="Secawan "/>
    <s v="Secawan"/>
    <m/>
    <x v="0"/>
    <s v="260222IQFOSFM"/>
    <s v="Closed"/>
    <s v="Paid"/>
  </r>
  <r>
    <x v="7603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2IQFOSFM"/>
    <s v="Closed"/>
    <s v="Paid"/>
  </r>
  <r>
    <x v="7603"/>
    <x v="103"/>
    <x v="0"/>
    <n v="0"/>
    <n v="1"/>
    <n v="0"/>
    <n v="0"/>
    <n v="0"/>
    <s v="N"/>
    <s v="N"/>
    <s v="N"/>
    <s v="Secawan "/>
    <s v="Secawan"/>
    <m/>
    <x v="0"/>
    <s v="260222IQFOSFM"/>
    <s v="Closed"/>
    <s v="Paid"/>
  </r>
  <r>
    <x v="760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GC77"/>
    <s v="Closed"/>
    <s v="Paid"/>
  </r>
  <r>
    <x v="7604"/>
    <x v="103"/>
    <x v="0"/>
    <n v="0"/>
    <n v="1"/>
    <n v="0"/>
    <n v="0"/>
    <n v="0"/>
    <s v="N"/>
    <s v="N"/>
    <s v="N"/>
    <s v="Secawan "/>
    <s v="Secawan"/>
    <m/>
    <x v="0"/>
    <s v="260222IQFGC77"/>
    <s v="Closed"/>
    <s v="Paid"/>
  </r>
  <r>
    <x v="7605"/>
    <x v="103"/>
    <x v="0"/>
    <n v="0"/>
    <n v="1"/>
    <n v="0"/>
    <n v="0"/>
    <n v="0"/>
    <s v="N"/>
    <s v="N"/>
    <s v="N"/>
    <s v="Secawan "/>
    <s v="Secawan"/>
    <m/>
    <x v="0"/>
    <s v="260222IQFCXM5"/>
    <s v="Closed"/>
    <s v="Paid"/>
  </r>
  <r>
    <x v="7605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CXM5"/>
    <s v="Closed"/>
    <s v="Paid"/>
  </r>
  <r>
    <x v="7606"/>
    <x v="131"/>
    <x v="8"/>
    <n v="20"/>
    <n v="1"/>
    <n v="20"/>
    <n v="20"/>
    <n v="20"/>
    <s v="N"/>
    <s v="N"/>
    <s v="N"/>
    <s v="Restore "/>
    <s v="Restore"/>
    <m/>
    <x v="2"/>
    <s v="260222UAX2LJP"/>
    <s v="Closed"/>
    <s v="Paid"/>
  </r>
  <r>
    <x v="7606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2LJP"/>
    <s v="Closed"/>
    <s v="Paid"/>
  </r>
  <r>
    <x v="7606"/>
    <x v="111"/>
    <x v="8"/>
    <n v="19"/>
    <n v="1"/>
    <n v="19"/>
    <n v="19"/>
    <n v="19"/>
    <s v="N"/>
    <s v="N"/>
    <s v="N"/>
    <s v="Restore "/>
    <s v="Restore"/>
    <m/>
    <x v="2"/>
    <s v="260222UAX2LJP"/>
    <s v="Closed"/>
    <s v="Paid"/>
  </r>
  <r>
    <x v="7606"/>
    <x v="46"/>
    <x v="0"/>
    <n v="0"/>
    <n v="1"/>
    <n v="0"/>
    <n v="0"/>
    <n v="0"/>
    <s v="N"/>
    <s v="N"/>
    <s v="N"/>
    <s v="Restore "/>
    <s v="Restore"/>
    <m/>
    <x v="2"/>
    <s v="260222UAX2LJP"/>
    <s v="Closed"/>
    <s v="Paid"/>
  </r>
  <r>
    <x v="760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SGLD"/>
    <s v="Closed"/>
    <s v="Paid"/>
  </r>
  <r>
    <x v="7607"/>
    <x v="46"/>
    <x v="0"/>
    <n v="0"/>
    <n v="1"/>
    <n v="0"/>
    <n v="0"/>
    <n v="0"/>
    <s v="N"/>
    <s v="N"/>
    <s v="N"/>
    <s v="Restore "/>
    <s v="Restore"/>
    <m/>
    <x v="2"/>
    <s v="260222UAXSGLD"/>
    <s v="Closed"/>
    <s v="Paid"/>
  </r>
  <r>
    <x v="760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SGLD"/>
    <s v="Closed"/>
    <s v="Paid"/>
  </r>
  <r>
    <x v="7608"/>
    <x v="67"/>
    <x v="4"/>
    <n v="12.8"/>
    <n v="1"/>
    <n v="12.8"/>
    <n v="12.8"/>
    <n v="12.8"/>
    <s v="N"/>
    <s v="N"/>
    <s v="N"/>
    <s v="Secawan "/>
    <s v="Secawan"/>
    <m/>
    <x v="0"/>
    <s v="260222IQFFMJ6"/>
    <s v="Closed"/>
    <s v="Paid"/>
  </r>
  <r>
    <x v="7608"/>
    <x v="86"/>
    <x v="4"/>
    <n v="6.9"/>
    <n v="1"/>
    <n v="6.9"/>
    <n v="6.9"/>
    <n v="6.9"/>
    <s v="N"/>
    <s v="N"/>
    <s v="N"/>
    <s v="Secawan "/>
    <s v="Secawan"/>
    <m/>
    <x v="0"/>
    <s v="260222IQFFMJ6"/>
    <s v="Closed"/>
    <s v="Paid"/>
  </r>
  <r>
    <x v="7608"/>
    <x v="103"/>
    <x v="0"/>
    <n v="0"/>
    <n v="1"/>
    <n v="0"/>
    <n v="0"/>
    <n v="0"/>
    <s v="N"/>
    <s v="N"/>
    <s v="N"/>
    <s v="Secawan "/>
    <s v="Secawan"/>
    <m/>
    <x v="0"/>
    <s v="260222IQFFMJ6"/>
    <s v="Closed"/>
    <s v="Paid"/>
  </r>
  <r>
    <x v="7608"/>
    <x v="2"/>
    <x v="3"/>
    <n v="5.2"/>
    <n v="1"/>
    <n v="5.2"/>
    <n v="5.2"/>
    <n v="5.2"/>
    <s v="N"/>
    <s v="N"/>
    <s v="N"/>
    <s v="Secawan "/>
    <s v="Secawan"/>
    <m/>
    <x v="0"/>
    <s v="260222IQFFMJ6"/>
    <s v="Closed"/>
    <s v="Paid"/>
  </r>
  <r>
    <x v="76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PUSS"/>
    <s v="Closed"/>
    <s v="Paid"/>
  </r>
  <r>
    <x v="7609"/>
    <x v="46"/>
    <x v="0"/>
    <n v="0"/>
    <n v="1"/>
    <n v="0"/>
    <n v="0"/>
    <n v="0"/>
    <s v="N"/>
    <s v="N"/>
    <s v="N"/>
    <s v="Restore "/>
    <s v="Restore"/>
    <m/>
    <x v="2"/>
    <s v="260222UAXPUSS"/>
    <s v="Closed"/>
    <s v="Paid"/>
  </r>
  <r>
    <x v="7610"/>
    <x v="123"/>
    <x v="2"/>
    <n v="15"/>
    <n v="1"/>
    <n v="15"/>
    <n v="15"/>
    <n v="15"/>
    <s v="N"/>
    <s v="N"/>
    <s v="N"/>
    <s v="Secawan "/>
    <s v="Secawan"/>
    <m/>
    <x v="0"/>
    <s v="260222IQF0M2V"/>
    <s v="Closed"/>
    <s v="Paid"/>
  </r>
  <r>
    <x v="76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0M2V"/>
    <s v="Closed"/>
    <s v="Paid"/>
  </r>
  <r>
    <x v="7610"/>
    <x v="103"/>
    <x v="0"/>
    <n v="0"/>
    <n v="1"/>
    <n v="0"/>
    <n v="0"/>
    <n v="0"/>
    <s v="N"/>
    <s v="N"/>
    <s v="N"/>
    <s v="Secawan "/>
    <s v="Secawan"/>
    <m/>
    <x v="0"/>
    <s v="260222IQF0M2V"/>
    <s v="Closed"/>
    <s v="Paid"/>
  </r>
  <r>
    <x v="7611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0RLQ"/>
    <s v="Closed"/>
    <s v="Paid"/>
  </r>
  <r>
    <x v="7611"/>
    <x v="103"/>
    <x v="0"/>
    <n v="0"/>
    <n v="1"/>
    <n v="0"/>
    <n v="0"/>
    <n v="0"/>
    <s v="N"/>
    <s v="N"/>
    <s v="N"/>
    <s v="Secawan "/>
    <s v="Secawan"/>
    <m/>
    <x v="0"/>
    <s v="260222IQF0RLQ"/>
    <s v="Closed"/>
    <s v="Paid"/>
  </r>
  <r>
    <x v="76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53VJ"/>
    <s v="Closed"/>
    <s v="Paid"/>
  </r>
  <r>
    <x v="761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53VJ"/>
    <s v="Closed"/>
    <s v="Paid"/>
  </r>
  <r>
    <x v="7612"/>
    <x v="46"/>
    <x v="0"/>
    <n v="0"/>
    <n v="1"/>
    <n v="0"/>
    <n v="0"/>
    <n v="0"/>
    <s v="N"/>
    <s v="N"/>
    <s v="N"/>
    <s v="Restore "/>
    <s v="Restore"/>
    <m/>
    <x v="2"/>
    <s v="260222UAX53VJ"/>
    <s v="Closed"/>
    <s v="Paid"/>
  </r>
  <r>
    <x v="761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DWAR"/>
    <s v="Closed"/>
    <s v="Paid"/>
  </r>
  <r>
    <x v="7613"/>
    <x v="103"/>
    <x v="0"/>
    <n v="0"/>
    <n v="1"/>
    <n v="0"/>
    <n v="0"/>
    <n v="0"/>
    <s v="N"/>
    <s v="N"/>
    <s v="N"/>
    <s v="Secawan "/>
    <s v="Secawan"/>
    <m/>
    <x v="0"/>
    <s v="260222IQFDWAR"/>
    <s v="Closed"/>
    <s v="Paid"/>
  </r>
  <r>
    <x v="7614"/>
    <x v="46"/>
    <x v="0"/>
    <n v="0"/>
    <n v="1"/>
    <n v="0"/>
    <n v="0"/>
    <n v="0"/>
    <s v="N"/>
    <s v="N"/>
    <s v="N"/>
    <s v="Restore "/>
    <s v="Restore"/>
    <m/>
    <x v="2"/>
    <s v="260222UAXGLH2"/>
    <s v="Closed"/>
    <s v="Paid"/>
  </r>
  <r>
    <x v="7614"/>
    <x v="111"/>
    <x v="8"/>
    <n v="19"/>
    <n v="1"/>
    <n v="19"/>
    <n v="19"/>
    <n v="19"/>
    <s v="N"/>
    <s v="N"/>
    <s v="N"/>
    <s v="Restore "/>
    <s v="Restore"/>
    <m/>
    <x v="2"/>
    <s v="260222UAXGLH2"/>
    <s v="Closed"/>
    <s v="Paid"/>
  </r>
  <r>
    <x v="76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GLH2"/>
    <s v="Closed"/>
    <s v="Paid"/>
  </r>
  <r>
    <x v="7615"/>
    <x v="102"/>
    <x v="0"/>
    <n v="0"/>
    <n v="1"/>
    <n v="0"/>
    <n v="0"/>
    <n v="0"/>
    <s v="N"/>
    <s v="N"/>
    <s v="N"/>
    <s v="Secawan "/>
    <s v="Secawan"/>
    <m/>
    <x v="0"/>
    <s v="260222IQFU34U"/>
    <s v="Closed"/>
    <s v="Paid"/>
  </r>
  <r>
    <x v="7615"/>
    <x v="2"/>
    <x v="3"/>
    <n v="5.2"/>
    <n v="1"/>
    <n v="5.2"/>
    <n v="5.2"/>
    <n v="5.2"/>
    <s v="N"/>
    <s v="N"/>
    <s v="N"/>
    <s v="Secawan "/>
    <s v="Secawan"/>
    <m/>
    <x v="0"/>
    <s v="260222IQFU34U"/>
    <s v="Closed"/>
    <s v="Paid"/>
  </r>
  <r>
    <x v="76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CFYN"/>
    <s v="Closed"/>
    <s v="Paid"/>
  </r>
  <r>
    <x v="761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CFYN"/>
    <s v="Closed"/>
    <s v="Paid"/>
  </r>
  <r>
    <x v="7616"/>
    <x v="46"/>
    <x v="0"/>
    <n v="0"/>
    <n v="1"/>
    <n v="0"/>
    <n v="0"/>
    <n v="0"/>
    <s v="N"/>
    <s v="N"/>
    <s v="N"/>
    <s v="Restore "/>
    <s v="Restore"/>
    <m/>
    <x v="2"/>
    <s v="260222UAXCFYN"/>
    <s v="Closed"/>
    <s v="Paid"/>
  </r>
  <r>
    <x v="761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7"/>
    <x v="46"/>
    <x v="0"/>
    <n v="0"/>
    <n v="1"/>
    <n v="0"/>
    <n v="0"/>
    <n v="0"/>
    <s v="N"/>
    <s v="N"/>
    <s v="N"/>
    <s v="Restore "/>
    <s v="Restore"/>
    <m/>
    <x v="2"/>
    <s v="260222UAXLG1Q"/>
    <s v="Closed"/>
    <s v="Paid"/>
  </r>
  <r>
    <x v="7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LG1Q"/>
    <s v="Closed"/>
    <s v="Paid"/>
  </r>
  <r>
    <x v="7618"/>
    <x v="46"/>
    <x v="0"/>
    <n v="0"/>
    <n v="1"/>
    <n v="0"/>
    <n v="0"/>
    <n v="0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A9Z"/>
    <s v="Closed"/>
    <s v="Paid"/>
  </r>
  <r>
    <x v="7619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2IQFN1HD"/>
    <s v="Closed"/>
    <s v="Refunded"/>
  </r>
  <r>
    <x v="7619"/>
    <x v="103"/>
    <x v="0"/>
    <n v="0"/>
    <n v="1"/>
    <n v="0"/>
    <n v="0"/>
    <n v="0"/>
    <s v="N"/>
    <s v="N"/>
    <s v="N"/>
    <s v="Secawan "/>
    <s v="Secawan"/>
    <m/>
    <x v="0"/>
    <s v="260222IQFN1HD"/>
    <s v="Closed"/>
    <s v="Refunded"/>
  </r>
  <r>
    <x v="7620"/>
    <x v="113"/>
    <x v="8"/>
    <n v="20"/>
    <n v="1"/>
    <n v="20"/>
    <n v="20"/>
    <n v="20"/>
    <s v="N"/>
    <s v="N"/>
    <s v="N"/>
    <s v="Restore "/>
    <s v="Restore"/>
    <m/>
    <x v="2"/>
    <s v="260222UAXQINS"/>
    <s v="Closed"/>
    <s v="Paid"/>
  </r>
  <r>
    <x v="7620"/>
    <x v="46"/>
    <x v="0"/>
    <n v="0"/>
    <n v="1"/>
    <n v="0"/>
    <n v="0"/>
    <n v="0"/>
    <s v="N"/>
    <s v="N"/>
    <s v="N"/>
    <s v="Restore "/>
    <s v="Restore"/>
    <m/>
    <x v="2"/>
    <s v="260222UAXQINS"/>
    <s v="Closed"/>
    <s v="Paid"/>
  </r>
  <r>
    <x v="7621"/>
    <x v="111"/>
    <x v="8"/>
    <n v="19"/>
    <n v="1"/>
    <n v="19"/>
    <n v="19"/>
    <n v="19"/>
    <s v="N"/>
    <s v="N"/>
    <s v="N"/>
    <s v="Restore "/>
    <s v="Restore"/>
    <m/>
    <x v="2"/>
    <s v="260222UAXKI9C"/>
    <s v="Closed"/>
    <s v="Paid"/>
  </r>
  <r>
    <x v="7621"/>
    <x v="111"/>
    <x v="8"/>
    <n v="19"/>
    <n v="1"/>
    <n v="19"/>
    <n v="19"/>
    <n v="19"/>
    <s v="N"/>
    <s v="N"/>
    <s v="N"/>
    <s v="Restore "/>
    <s v="Restore"/>
    <m/>
    <x v="2"/>
    <s v="260222UAXKI9C"/>
    <s v="Closed"/>
    <s v="Paid"/>
  </r>
  <r>
    <x v="7621"/>
    <x v="46"/>
    <x v="0"/>
    <n v="0"/>
    <n v="1"/>
    <n v="0"/>
    <n v="0"/>
    <n v="0"/>
    <s v="N"/>
    <s v="N"/>
    <s v="N"/>
    <s v="Restore "/>
    <s v="Restore"/>
    <m/>
    <x v="2"/>
    <s v="260222UAXKI9C"/>
    <s v="Closed"/>
    <s v="Paid"/>
  </r>
  <r>
    <x v="7622"/>
    <x v="103"/>
    <x v="0"/>
    <n v="0"/>
    <n v="1"/>
    <n v="0"/>
    <n v="0"/>
    <n v="0"/>
    <s v="N"/>
    <s v="N"/>
    <s v="N"/>
    <s v="Secawan "/>
    <s v="Secawan"/>
    <m/>
    <x v="0"/>
    <s v="260222IQFDV8Y"/>
    <s v="Closed"/>
    <s v="Paid"/>
  </r>
  <r>
    <x v="7622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DV8Y"/>
    <s v="Closed"/>
    <s v="Paid"/>
  </r>
  <r>
    <x v="7623"/>
    <x v="131"/>
    <x v="8"/>
    <n v="20"/>
    <n v="1"/>
    <n v="20"/>
    <n v="20"/>
    <n v="20"/>
    <s v="N"/>
    <s v="N"/>
    <s v="N"/>
    <s v="Restore "/>
    <s v="Restore"/>
    <m/>
    <x v="2"/>
    <s v="260222UAXPEBN"/>
    <s v="Closed"/>
    <s v="Paid"/>
  </r>
  <r>
    <x v="7624"/>
    <x v="103"/>
    <x v="0"/>
    <n v="0"/>
    <n v="1"/>
    <n v="0"/>
    <n v="0"/>
    <n v="0"/>
    <s v="N"/>
    <s v="N"/>
    <s v="N"/>
    <s v="Secawan "/>
    <s v="Secawan"/>
    <m/>
    <x v="0"/>
    <s v="260222IQFU688"/>
    <s v="Closed"/>
    <s v="Paid"/>
  </r>
  <r>
    <x v="7624"/>
    <x v="39"/>
    <x v="4"/>
    <n v="18.5"/>
    <n v="1"/>
    <n v="18.5"/>
    <n v="18.5"/>
    <n v="18.5"/>
    <s v="N"/>
    <s v="N"/>
    <s v="N"/>
    <s v="Secawan "/>
    <s v="Secawan"/>
    <m/>
    <x v="0"/>
    <s v="260222IQFU688"/>
    <s v="Closed"/>
    <s v="Paid"/>
  </r>
  <r>
    <x v="7625"/>
    <x v="111"/>
    <x v="8"/>
    <n v="19"/>
    <n v="1"/>
    <n v="19"/>
    <n v="19"/>
    <n v="19"/>
    <s v="N"/>
    <s v="N"/>
    <s v="N"/>
    <s v="Restore "/>
    <s v="Restore"/>
    <m/>
    <x v="2"/>
    <s v="260222UAX5ZCT"/>
    <s v="Closed"/>
    <s v="Paid"/>
  </r>
  <r>
    <x v="7625"/>
    <x v="46"/>
    <x v="0"/>
    <n v="0"/>
    <n v="1"/>
    <n v="0"/>
    <n v="0"/>
    <n v="0"/>
    <s v="N"/>
    <s v="N"/>
    <s v="N"/>
    <s v="Restore "/>
    <s v="Restore"/>
    <m/>
    <x v="2"/>
    <s v="260222UAX5ZCT"/>
    <s v="Closed"/>
    <s v="Paid"/>
  </r>
  <r>
    <x v="7626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CKM7"/>
    <s v="Closed"/>
    <s v="Paid"/>
  </r>
  <r>
    <x v="7626"/>
    <x v="103"/>
    <x v="0"/>
    <n v="0"/>
    <n v="1"/>
    <n v="0"/>
    <n v="0"/>
    <n v="0"/>
    <s v="N"/>
    <s v="N"/>
    <s v="N"/>
    <s v="Secawan "/>
    <s v="Secawan"/>
    <m/>
    <x v="0"/>
    <s v="260222IQFCKM7"/>
    <s v="Closed"/>
    <s v="Paid"/>
  </r>
  <r>
    <x v="76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IP"/>
    <s v="Closed"/>
    <s v="Paid"/>
  </r>
  <r>
    <x v="7627"/>
    <x v="46"/>
    <x v="0"/>
    <n v="0"/>
    <n v="1"/>
    <n v="0"/>
    <n v="0"/>
    <n v="0"/>
    <s v="N"/>
    <s v="N"/>
    <s v="N"/>
    <s v="Restore "/>
    <s v="Restore"/>
    <m/>
    <x v="2"/>
    <s v="260222UAXBPIP"/>
    <s v="Closed"/>
    <s v="Paid"/>
  </r>
  <r>
    <x v="76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IP"/>
    <s v="Closed"/>
    <s v="Paid"/>
  </r>
  <r>
    <x v="7628"/>
    <x v="113"/>
    <x v="8"/>
    <n v="20"/>
    <n v="1"/>
    <n v="20"/>
    <n v="20"/>
    <n v="20"/>
    <s v="N"/>
    <s v="N"/>
    <s v="N"/>
    <s v="Restore "/>
    <s v="Restore"/>
    <m/>
    <x v="2"/>
    <s v="260222UAX4EQP"/>
    <s v="Closed"/>
    <s v="Paid"/>
  </r>
  <r>
    <x v="7628"/>
    <x v="46"/>
    <x v="0"/>
    <n v="0"/>
    <n v="1"/>
    <n v="0"/>
    <n v="0"/>
    <n v="0"/>
    <s v="N"/>
    <s v="N"/>
    <s v="N"/>
    <s v="Restore "/>
    <s v="Restore"/>
    <m/>
    <x v="2"/>
    <s v="260222UAX4EQP"/>
    <s v="Closed"/>
    <s v="Paid"/>
  </r>
  <r>
    <x v="7629"/>
    <x v="46"/>
    <x v="0"/>
    <n v="0"/>
    <n v="1"/>
    <n v="0"/>
    <n v="0"/>
    <n v="0"/>
    <s v="N"/>
    <s v="N"/>
    <s v="N"/>
    <s v="Restore "/>
    <s v="Restore"/>
    <m/>
    <x v="2"/>
    <s v="260222UAXH1CR"/>
    <s v="Closed"/>
    <s v="Paid"/>
  </r>
  <r>
    <x v="762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H1CR"/>
    <s v="Closed"/>
    <s v="Paid"/>
  </r>
  <r>
    <x v="7630"/>
    <x v="26"/>
    <x v="7"/>
    <n v="5.66"/>
    <n v="1"/>
    <n v="5.66"/>
    <n v="5.66"/>
    <n v="5.66"/>
    <s v="N"/>
    <s v="N"/>
    <s v="Y"/>
    <s v="Bens Bakery "/>
    <s v="Bens Bakery"/>
    <m/>
    <x v="1"/>
    <s v="260222VEW70RS"/>
    <s v="Closed"/>
    <s v="Paid"/>
  </r>
  <r>
    <x v="7631"/>
    <x v="111"/>
    <x v="8"/>
    <n v="19"/>
    <n v="1"/>
    <n v="19"/>
    <n v="19"/>
    <n v="19"/>
    <s v="N"/>
    <s v="N"/>
    <s v="N"/>
    <s v="Restore "/>
    <s v="Restore"/>
    <m/>
    <x v="2"/>
    <s v="260222UAXRMI9"/>
    <s v="Closed"/>
    <s v="Paid"/>
  </r>
  <r>
    <x v="7631"/>
    <x v="46"/>
    <x v="0"/>
    <n v="0"/>
    <n v="1"/>
    <n v="0"/>
    <n v="0"/>
    <n v="0"/>
    <s v="N"/>
    <s v="N"/>
    <s v="N"/>
    <s v="Restore "/>
    <s v="Restore"/>
    <m/>
    <x v="2"/>
    <s v="260222UAXRMI9"/>
    <s v="Closed"/>
    <s v="Paid"/>
  </r>
  <r>
    <x v="7631"/>
    <x v="131"/>
    <x v="8"/>
    <n v="20"/>
    <n v="1"/>
    <n v="20"/>
    <n v="20"/>
    <n v="20"/>
    <s v="N"/>
    <s v="N"/>
    <s v="N"/>
    <s v="Restore "/>
    <s v="Restore"/>
    <m/>
    <x v="2"/>
    <s v="260222UAXRMI9"/>
    <s v="Closed"/>
    <s v="Paid"/>
  </r>
  <r>
    <x v="7632"/>
    <x v="111"/>
    <x v="8"/>
    <n v="19"/>
    <n v="1"/>
    <n v="19"/>
    <n v="19"/>
    <n v="19"/>
    <s v="N"/>
    <s v="N"/>
    <s v="N"/>
    <s v="Restore "/>
    <s v="Restore"/>
    <m/>
    <x v="2"/>
    <s v="260222UAXUHFA"/>
    <s v="Closed"/>
    <s v="Paid"/>
  </r>
  <r>
    <x v="7632"/>
    <x v="46"/>
    <x v="0"/>
    <n v="0"/>
    <n v="1"/>
    <n v="0"/>
    <n v="0"/>
    <n v="0"/>
    <s v="N"/>
    <s v="N"/>
    <s v="N"/>
    <s v="Restore "/>
    <s v="Restore"/>
    <m/>
    <x v="2"/>
    <s v="260222UAXUHFA"/>
    <s v="Closed"/>
    <s v="Paid"/>
  </r>
  <r>
    <x v="7633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2IQFJF3J"/>
    <s v="Closed"/>
    <s v="Paid"/>
  </r>
  <r>
    <x v="7633"/>
    <x v="103"/>
    <x v="0"/>
    <n v="0"/>
    <n v="1"/>
    <n v="0"/>
    <n v="0"/>
    <n v="0"/>
    <s v="N"/>
    <s v="N"/>
    <s v="N"/>
    <s v="Secawan "/>
    <s v="Secawan"/>
    <m/>
    <x v="0"/>
    <s v="260222IQFJF3J"/>
    <s v="Closed"/>
    <s v="Paid"/>
  </r>
  <r>
    <x v="7634"/>
    <x v="72"/>
    <x v="7"/>
    <n v="5.66"/>
    <n v="1"/>
    <n v="5.66"/>
    <n v="5.66"/>
    <n v="5.66"/>
    <s v="N"/>
    <s v="N"/>
    <s v="Y"/>
    <s v="Bens Bakery "/>
    <s v="Bens Bakery"/>
    <m/>
    <x v="1"/>
    <s v="260222VEW6TGU"/>
    <s v="Closed"/>
    <s v="Paid"/>
  </r>
  <r>
    <x v="7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ZX0U"/>
    <s v="Closed"/>
    <s v="Paid"/>
  </r>
  <r>
    <x v="7635"/>
    <x v="46"/>
    <x v="0"/>
    <n v="0"/>
    <n v="1"/>
    <n v="0"/>
    <n v="0"/>
    <n v="0"/>
    <s v="N"/>
    <s v="N"/>
    <s v="N"/>
    <s v="Restore "/>
    <s v="Restore"/>
    <m/>
    <x v="2"/>
    <s v="260222UAXZX0U"/>
    <s v="Closed"/>
    <s v="Paid"/>
  </r>
  <r>
    <x v="763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8LEJ"/>
    <s v="Closed"/>
    <s v="Paid"/>
  </r>
  <r>
    <x v="763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8LEJ"/>
    <s v="Closed"/>
    <s v="Paid"/>
  </r>
  <r>
    <x v="7636"/>
    <x v="46"/>
    <x v="0"/>
    <n v="0"/>
    <n v="1"/>
    <n v="0"/>
    <n v="0"/>
    <n v="0"/>
    <s v="N"/>
    <s v="N"/>
    <s v="N"/>
    <s v="Restore "/>
    <s v="Restore"/>
    <m/>
    <x v="2"/>
    <s v="260222UAX8LEJ"/>
    <s v="Closed"/>
    <s v="Paid"/>
  </r>
  <r>
    <x v="7637"/>
    <x v="103"/>
    <x v="0"/>
    <n v="0"/>
    <n v="1"/>
    <n v="0"/>
    <n v="0"/>
    <n v="0"/>
    <s v="N"/>
    <s v="N"/>
    <s v="N"/>
    <s v="Secawan "/>
    <s v="Secawan"/>
    <m/>
    <x v="0"/>
    <s v="260222IQF484X"/>
    <s v="Closed"/>
    <s v="Paid"/>
  </r>
  <r>
    <x v="763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484X"/>
    <s v="Closed"/>
    <s v="Paid"/>
  </r>
  <r>
    <x v="76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RFSQ"/>
    <s v="Closed"/>
    <s v="Paid"/>
  </r>
  <r>
    <x v="7638"/>
    <x v="46"/>
    <x v="0"/>
    <n v="0"/>
    <n v="1"/>
    <n v="0"/>
    <n v="0"/>
    <n v="0"/>
    <s v="N"/>
    <s v="N"/>
    <s v="N"/>
    <s v="Restore "/>
    <s v="Restore"/>
    <m/>
    <x v="2"/>
    <s v="260222UAXRFSQ"/>
    <s v="Closed"/>
    <s v="Paid"/>
  </r>
  <r>
    <x v="76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DVUN"/>
    <s v="Closed"/>
    <s v="Paid"/>
  </r>
  <r>
    <x v="7639"/>
    <x v="46"/>
    <x v="0"/>
    <n v="0"/>
    <n v="1"/>
    <n v="0"/>
    <n v="0"/>
    <n v="0"/>
    <s v="N"/>
    <s v="N"/>
    <s v="N"/>
    <s v="Restore "/>
    <s v="Restore"/>
    <m/>
    <x v="2"/>
    <s v="260222UAXDVUN"/>
    <s v="Closed"/>
    <s v="Paid"/>
  </r>
  <r>
    <x v="7640"/>
    <x v="46"/>
    <x v="0"/>
    <n v="0"/>
    <n v="1"/>
    <n v="0"/>
    <n v="0"/>
    <n v="0"/>
    <s v="N"/>
    <s v="N"/>
    <s v="N"/>
    <s v="Restore "/>
    <s v="Restore"/>
    <m/>
    <x v="2"/>
    <s v="260222UAXAKD6"/>
    <s v="Closed"/>
    <s v="Paid"/>
  </r>
  <r>
    <x v="7640"/>
    <x v="111"/>
    <x v="8"/>
    <n v="19"/>
    <n v="1"/>
    <n v="19"/>
    <n v="19"/>
    <n v="19"/>
    <s v="N"/>
    <s v="N"/>
    <s v="N"/>
    <s v="Restore "/>
    <s v="Restore"/>
    <m/>
    <x v="2"/>
    <s v="260222UAXAKD6"/>
    <s v="Closed"/>
    <s v="Paid"/>
  </r>
  <r>
    <x v="7641"/>
    <x v="143"/>
    <x v="7"/>
    <n v="11.32"/>
    <n v="1"/>
    <n v="11.32"/>
    <n v="11.32"/>
    <n v="11.32"/>
    <s v="N"/>
    <s v="N"/>
    <s v="Y"/>
    <s v="Bens Bakery "/>
    <s v="Bens Bakery"/>
    <m/>
    <x v="1"/>
    <s v="260222VEWN9KV"/>
    <s v="Closed"/>
    <s v="Paid"/>
  </r>
  <r>
    <x v="7641"/>
    <x v="153"/>
    <x v="7"/>
    <n v="9.43"/>
    <n v="1"/>
    <n v="9.43"/>
    <n v="9.43"/>
    <n v="9.43"/>
    <s v="N"/>
    <s v="N"/>
    <s v="Y"/>
    <s v="Bens Bakery "/>
    <s v="Bens Bakery"/>
    <m/>
    <x v="1"/>
    <s v="260222VEWN9KV"/>
    <s v="Closed"/>
    <s v="Paid"/>
  </r>
  <r>
    <x v="7642"/>
    <x v="46"/>
    <x v="0"/>
    <n v="0"/>
    <n v="1"/>
    <n v="0"/>
    <n v="0"/>
    <n v="0"/>
    <s v="N"/>
    <s v="N"/>
    <s v="N"/>
    <s v="Restore "/>
    <s v="Restore"/>
    <m/>
    <x v="2"/>
    <s v="260222UAX5D90"/>
    <s v="Closed"/>
    <s v="Paid"/>
  </r>
  <r>
    <x v="7642"/>
    <x v="111"/>
    <x v="8"/>
    <n v="19"/>
    <n v="1"/>
    <n v="19"/>
    <n v="19"/>
    <n v="19"/>
    <s v="N"/>
    <s v="N"/>
    <s v="N"/>
    <s v="Restore "/>
    <s v="Restore"/>
    <m/>
    <x v="2"/>
    <s v="260222UAX5D90"/>
    <s v="Closed"/>
    <s v="Paid"/>
  </r>
  <r>
    <x v="7643"/>
    <x v="46"/>
    <x v="0"/>
    <n v="0"/>
    <n v="1"/>
    <n v="0"/>
    <n v="0"/>
    <n v="0"/>
    <s v="N"/>
    <s v="N"/>
    <s v="N"/>
    <s v="Restore "/>
    <s v="Restore"/>
    <m/>
    <x v="2"/>
    <s v="260222UAX9L2U"/>
    <s v="Closed"/>
    <s v="Paid"/>
  </r>
  <r>
    <x v="7643"/>
    <x v="111"/>
    <x v="8"/>
    <n v="19"/>
    <n v="1"/>
    <n v="19"/>
    <n v="19"/>
    <n v="19"/>
    <s v="N"/>
    <s v="N"/>
    <s v="N"/>
    <s v="Restore "/>
    <s v="Restore"/>
    <m/>
    <x v="2"/>
    <s v="260222UAX9L2U"/>
    <s v="Closed"/>
    <s v="Paid"/>
  </r>
  <r>
    <x v="76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47O"/>
    <s v="Closed"/>
    <s v="Paid"/>
  </r>
  <r>
    <x v="7644"/>
    <x v="111"/>
    <x v="8"/>
    <n v="19"/>
    <n v="1"/>
    <n v="19"/>
    <n v="19"/>
    <n v="19"/>
    <s v="N"/>
    <s v="N"/>
    <s v="N"/>
    <s v="Restore "/>
    <s v="Restore"/>
    <m/>
    <x v="2"/>
    <s v="260222UAXO47O"/>
    <s v="Closed"/>
    <s v="Paid"/>
  </r>
  <r>
    <x v="7644"/>
    <x v="46"/>
    <x v="0"/>
    <n v="0"/>
    <n v="1"/>
    <n v="0"/>
    <n v="0"/>
    <n v="0"/>
    <s v="N"/>
    <s v="N"/>
    <s v="N"/>
    <s v="Restore "/>
    <s v="Restore"/>
    <m/>
    <x v="2"/>
    <s v="260222UAXO47O"/>
    <s v="Closed"/>
    <s v="Paid"/>
  </r>
  <r>
    <x v="7645"/>
    <x v="67"/>
    <x v="4"/>
    <n v="12.8"/>
    <n v="2"/>
    <n v="25.6"/>
    <n v="25.6"/>
    <n v="25.6"/>
    <s v="N"/>
    <s v="N"/>
    <s v="N"/>
    <s v="Secawan "/>
    <s v="Secawan"/>
    <m/>
    <x v="0"/>
    <s v="260222IQFJB4H"/>
    <s v="Closed"/>
    <s v="Paid"/>
  </r>
  <r>
    <x v="7645"/>
    <x v="103"/>
    <x v="0"/>
    <n v="0"/>
    <n v="1"/>
    <n v="0"/>
    <n v="0"/>
    <n v="0"/>
    <s v="N"/>
    <s v="N"/>
    <s v="N"/>
    <s v="Secawan "/>
    <s v="Secawan"/>
    <m/>
    <x v="0"/>
    <s v="260222IQFJB4H"/>
    <s v="Closed"/>
    <s v="Paid"/>
  </r>
  <r>
    <x v="7646"/>
    <x v="111"/>
    <x v="8"/>
    <n v="19"/>
    <n v="1"/>
    <n v="19"/>
    <n v="19"/>
    <n v="19"/>
    <s v="N"/>
    <s v="N"/>
    <s v="N"/>
    <s v="Restore "/>
    <s v="Restore"/>
    <m/>
    <x v="2"/>
    <s v="260222UAXBQN6"/>
    <s v="Closed"/>
    <s v="Paid"/>
  </r>
  <r>
    <x v="7646"/>
    <x v="46"/>
    <x v="0"/>
    <n v="0"/>
    <n v="1"/>
    <n v="0"/>
    <n v="0"/>
    <n v="0"/>
    <s v="N"/>
    <s v="N"/>
    <s v="N"/>
    <s v="Restore "/>
    <s v="Restore"/>
    <m/>
    <x v="2"/>
    <s v="260222UAXBQN6"/>
    <s v="Closed"/>
    <s v="Paid"/>
  </r>
  <r>
    <x v="76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BXBS"/>
    <s v="Closed"/>
    <s v="Paid"/>
  </r>
  <r>
    <x v="7647"/>
    <x v="102"/>
    <x v="0"/>
    <n v="0"/>
    <n v="1"/>
    <n v="0"/>
    <n v="0"/>
    <n v="0"/>
    <s v="N"/>
    <s v="N"/>
    <s v="N"/>
    <s v="Secawan "/>
    <s v="Secawan"/>
    <m/>
    <x v="0"/>
    <s v="260222IQFBXBS"/>
    <s v="Closed"/>
    <s v="Paid"/>
  </r>
  <r>
    <x v="7648"/>
    <x v="131"/>
    <x v="8"/>
    <n v="20"/>
    <n v="1"/>
    <n v="20"/>
    <n v="20"/>
    <n v="20"/>
    <s v="N"/>
    <s v="N"/>
    <s v="N"/>
    <s v="Restore "/>
    <s v="Restore"/>
    <m/>
    <x v="2"/>
    <s v="260222UAXFXFW"/>
    <s v="Closed"/>
    <s v="Paid"/>
  </r>
  <r>
    <x v="7648"/>
    <x v="46"/>
    <x v="0"/>
    <n v="0"/>
    <n v="1"/>
    <n v="0"/>
    <n v="0"/>
    <n v="0"/>
    <s v="N"/>
    <s v="N"/>
    <s v="N"/>
    <s v="Restore "/>
    <s v="Restore"/>
    <m/>
    <x v="2"/>
    <s v="260222UAXFXFW"/>
    <s v="Closed"/>
    <s v="Paid"/>
  </r>
  <r>
    <x v="7649"/>
    <x v="103"/>
    <x v="0"/>
    <n v="0"/>
    <n v="1"/>
    <n v="0"/>
    <n v="0"/>
    <n v="0"/>
    <s v="N"/>
    <s v="N"/>
    <s v="N"/>
    <s v="Secawan "/>
    <s v="Secawan"/>
    <m/>
    <x v="0"/>
    <s v="260222IQF55JJ"/>
    <s v="Closed"/>
    <s v="Paid"/>
  </r>
  <r>
    <x v="7649"/>
    <x v="2"/>
    <x v="3"/>
    <n v="5.2"/>
    <n v="1"/>
    <n v="5.2"/>
    <n v="5.2"/>
    <n v="5.2"/>
    <s v="N"/>
    <s v="N"/>
    <s v="N"/>
    <s v="Secawan "/>
    <s v="Secawan"/>
    <m/>
    <x v="0"/>
    <s v="260222IQF55JJ"/>
    <s v="Closed"/>
    <s v="Paid"/>
  </r>
  <r>
    <x v="7650"/>
    <x v="111"/>
    <x v="8"/>
    <n v="19"/>
    <n v="1"/>
    <n v="19"/>
    <n v="19"/>
    <n v="19"/>
    <s v="N"/>
    <s v="N"/>
    <s v="N"/>
    <s v="Restore "/>
    <s v="Restore"/>
    <m/>
    <x v="2"/>
    <s v="260222UAXQHAG"/>
    <s v="Closed"/>
    <s v="Paid"/>
  </r>
  <r>
    <x v="765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QHAG"/>
    <s v="Closed"/>
    <s v="Paid"/>
  </r>
  <r>
    <x v="7650"/>
    <x v="111"/>
    <x v="8"/>
    <n v="19"/>
    <n v="1"/>
    <n v="19"/>
    <n v="19"/>
    <n v="19"/>
    <s v="N"/>
    <s v="N"/>
    <s v="N"/>
    <s v="Restore "/>
    <s v="Restore"/>
    <m/>
    <x v="2"/>
    <s v="260222UAXQHAG"/>
    <s v="Closed"/>
    <s v="Paid"/>
  </r>
  <r>
    <x v="7650"/>
    <x v="46"/>
    <x v="0"/>
    <n v="0"/>
    <n v="1"/>
    <n v="0"/>
    <n v="0"/>
    <n v="0"/>
    <s v="N"/>
    <s v="N"/>
    <s v="N"/>
    <s v="Restore "/>
    <s v="Restore"/>
    <m/>
    <x v="2"/>
    <s v="260222UAXQHAG"/>
    <s v="Closed"/>
    <s v="Paid"/>
  </r>
  <r>
    <x v="7651"/>
    <x v="103"/>
    <x v="0"/>
    <n v="0"/>
    <n v="1"/>
    <n v="0"/>
    <n v="0"/>
    <n v="0"/>
    <s v="N"/>
    <s v="N"/>
    <s v="N"/>
    <s v="Secawan "/>
    <s v="Secawan"/>
    <m/>
    <x v="0"/>
    <s v="260222IQF7VWT"/>
    <s v="Closed"/>
    <s v="Paid"/>
  </r>
  <r>
    <x v="76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7VWT"/>
    <s v="Closed"/>
    <s v="Paid"/>
  </r>
  <r>
    <x v="7652"/>
    <x v="46"/>
    <x v="0"/>
    <n v="0"/>
    <n v="1"/>
    <n v="0"/>
    <n v="0"/>
    <n v="0"/>
    <s v="N"/>
    <s v="N"/>
    <s v="N"/>
    <s v="Restore "/>
    <s v="Restore"/>
    <m/>
    <x v="2"/>
    <s v="260222UAXNP4Q"/>
    <s v="Closed"/>
    <s v="Paid"/>
  </r>
  <r>
    <x v="7652"/>
    <x v="131"/>
    <x v="8"/>
    <n v="20"/>
    <n v="1"/>
    <n v="20"/>
    <n v="20"/>
    <n v="20"/>
    <s v="N"/>
    <s v="N"/>
    <s v="N"/>
    <s v="Restore "/>
    <s v="Restore"/>
    <m/>
    <x v="2"/>
    <s v="260222UAXNP4Q"/>
    <s v="Closed"/>
    <s v="Paid"/>
  </r>
  <r>
    <x v="7653"/>
    <x v="103"/>
    <x v="0"/>
    <n v="0"/>
    <n v="1"/>
    <n v="0"/>
    <n v="0"/>
    <n v="0"/>
    <s v="N"/>
    <s v="N"/>
    <s v="N"/>
    <s v="Secawan "/>
    <s v="Secawan"/>
    <m/>
    <x v="0"/>
    <s v="260222IQF92IK"/>
    <s v="Closed"/>
    <s v="Refunded"/>
  </r>
  <r>
    <x v="7653"/>
    <x v="70"/>
    <x v="2"/>
    <n v="10.9"/>
    <n v="1"/>
    <n v="10.9"/>
    <n v="10.9"/>
    <n v="10.9"/>
    <s v="N"/>
    <s v="N"/>
    <s v="N"/>
    <s v="Secawan "/>
    <s v="Secawan"/>
    <m/>
    <x v="0"/>
    <s v="260222IQF92IK"/>
    <s v="Closed"/>
    <s v="Refunded"/>
  </r>
  <r>
    <x v="7653"/>
    <x v="126"/>
    <x v="4"/>
    <n v="13.8"/>
    <n v="1"/>
    <n v="13.8"/>
    <n v="13.8"/>
    <n v="13.8"/>
    <s v="N"/>
    <s v="N"/>
    <s v="N"/>
    <s v="Secawan "/>
    <s v="Secawan"/>
    <m/>
    <x v="0"/>
    <s v="260222IQF92IK"/>
    <s v="Closed"/>
    <s v="Refunded"/>
  </r>
  <r>
    <x v="7654"/>
    <x v="27"/>
    <x v="4"/>
    <n v="8.8000000000000007"/>
    <n v="3"/>
    <n v="26.4"/>
    <n v="26.4"/>
    <n v="26.4"/>
    <s v="N"/>
    <s v="N"/>
    <s v="N"/>
    <s v="Secawan "/>
    <s v="Secawan"/>
    <m/>
    <x v="0"/>
    <s v="260222IQF24MG"/>
    <s v="Closed"/>
    <s v="Paid"/>
  </r>
  <r>
    <x v="7654"/>
    <x v="103"/>
    <x v="0"/>
    <n v="0"/>
    <n v="1"/>
    <n v="0"/>
    <n v="0"/>
    <n v="0"/>
    <s v="N"/>
    <s v="N"/>
    <s v="N"/>
    <s v="Secawan "/>
    <s v="Secawan"/>
    <m/>
    <x v="0"/>
    <s v="260222IQF24MG"/>
    <s v="Closed"/>
    <s v="Paid"/>
  </r>
  <r>
    <x v="7655"/>
    <x v="119"/>
    <x v="7"/>
    <n v="7.55"/>
    <n v="2"/>
    <n v="15.1"/>
    <n v="15.1"/>
    <n v="15.1"/>
    <s v="N"/>
    <s v="N"/>
    <s v="Y"/>
    <s v="Bens Bakery "/>
    <s v="Bens Bakery"/>
    <m/>
    <x v="1"/>
    <s v="260222VEWPGOB"/>
    <s v="Closed"/>
    <s v="Paid"/>
  </r>
  <r>
    <x v="7656"/>
    <x v="103"/>
    <x v="0"/>
    <n v="0"/>
    <n v="1"/>
    <n v="0"/>
    <n v="0"/>
    <n v="0"/>
    <s v="N"/>
    <s v="N"/>
    <s v="N"/>
    <s v="Secawan "/>
    <s v="Secawan"/>
    <m/>
    <x v="0"/>
    <s v="260222IQF9RY9"/>
    <s v="Closed"/>
    <s v="Paid"/>
  </r>
  <r>
    <x v="76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9RY9"/>
    <s v="Closed"/>
    <s v="Paid"/>
  </r>
  <r>
    <x v="7657"/>
    <x v="153"/>
    <x v="7"/>
    <n v="9.43"/>
    <n v="1"/>
    <n v="9.43"/>
    <n v="9.43"/>
    <n v="9.43"/>
    <s v="N"/>
    <s v="N"/>
    <s v="Y"/>
    <s v="Bens Bakery "/>
    <s v="Bens Bakery"/>
    <m/>
    <x v="1"/>
    <s v="260222VEWT68E"/>
    <s v="Closed"/>
    <s v="Paid"/>
  </r>
  <r>
    <x v="7658"/>
    <x v="12"/>
    <x v="4"/>
    <n v="3.5"/>
    <n v="1"/>
    <n v="3.5"/>
    <n v="3.5"/>
    <n v="3.5"/>
    <s v="N"/>
    <s v="N"/>
    <s v="N"/>
    <s v="Secawan "/>
    <s v="Secawan"/>
    <m/>
    <x v="0"/>
    <s v="260222IQFP9YS"/>
    <s v="Closed"/>
    <s v="Paid"/>
  </r>
  <r>
    <x v="7658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P9YS"/>
    <s v="Closed"/>
    <s v="Paid"/>
  </r>
  <r>
    <x v="7658"/>
    <x v="103"/>
    <x v="0"/>
    <n v="0"/>
    <n v="1"/>
    <n v="0"/>
    <n v="0"/>
    <n v="0"/>
    <s v="N"/>
    <s v="N"/>
    <s v="N"/>
    <s v="Secawan "/>
    <s v="Secawan"/>
    <m/>
    <x v="0"/>
    <s v="260222IQFP9YS"/>
    <s v="Closed"/>
    <s v="Paid"/>
  </r>
  <r>
    <x v="7659"/>
    <x v="119"/>
    <x v="7"/>
    <n v="7.55"/>
    <n v="1"/>
    <n v="7.55"/>
    <n v="7.55"/>
    <n v="7.55"/>
    <s v="N"/>
    <s v="N"/>
    <s v="Y"/>
    <s v="Bens Bakery "/>
    <s v="Bens Bakery"/>
    <m/>
    <x v="1"/>
    <s v="260222VEWANLK"/>
    <s v="Closed"/>
    <s v="Paid"/>
  </r>
  <r>
    <x v="76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RIFL"/>
    <s v="Closed"/>
    <s v="Paid"/>
  </r>
  <r>
    <x v="7660"/>
    <x v="46"/>
    <x v="0"/>
    <n v="0"/>
    <n v="1"/>
    <n v="0"/>
    <n v="0"/>
    <n v="0"/>
    <s v="N"/>
    <s v="N"/>
    <s v="N"/>
    <s v="Restore "/>
    <s v="Restore"/>
    <m/>
    <x v="2"/>
    <s v="260222UAXRIFL"/>
    <s v="Closed"/>
    <s v="Paid"/>
  </r>
  <r>
    <x v="7661"/>
    <x v="67"/>
    <x v="4"/>
    <n v="12.8"/>
    <n v="1"/>
    <n v="12.8"/>
    <n v="12.8"/>
    <n v="12.8"/>
    <s v="N"/>
    <s v="N"/>
    <s v="N"/>
    <s v="Secawan "/>
    <s v="Secawan"/>
    <m/>
    <x v="0"/>
    <s v="260222IQFRHM8"/>
    <s v="Closed"/>
    <s v="Paid"/>
  </r>
  <r>
    <x v="7661"/>
    <x v="103"/>
    <x v="0"/>
    <n v="0"/>
    <n v="1"/>
    <n v="0"/>
    <n v="0"/>
    <n v="0"/>
    <s v="N"/>
    <s v="N"/>
    <s v="N"/>
    <s v="Secawan "/>
    <s v="Secawan"/>
    <m/>
    <x v="0"/>
    <s v="260222IQFRHM8"/>
    <s v="Closed"/>
    <s v="Paid"/>
  </r>
  <r>
    <x v="7662"/>
    <x v="131"/>
    <x v="8"/>
    <n v="20"/>
    <n v="1"/>
    <n v="20"/>
    <n v="20"/>
    <n v="20"/>
    <s v="N"/>
    <s v="N"/>
    <s v="N"/>
    <s v="Restore "/>
    <s v="Restore"/>
    <m/>
    <x v="2"/>
    <s v="260222UAXN8ZB"/>
    <s v="Closed"/>
    <s v="Paid"/>
  </r>
  <r>
    <x v="7662"/>
    <x v="111"/>
    <x v="8"/>
    <n v="19"/>
    <n v="1"/>
    <n v="19"/>
    <n v="19"/>
    <n v="19"/>
    <s v="N"/>
    <s v="N"/>
    <s v="N"/>
    <s v="Restore "/>
    <s v="Restore"/>
    <m/>
    <x v="2"/>
    <s v="260222UAXN8ZB"/>
    <s v="Closed"/>
    <s v="Paid"/>
  </r>
  <r>
    <x v="7662"/>
    <x v="46"/>
    <x v="0"/>
    <n v="0"/>
    <n v="1"/>
    <n v="0"/>
    <n v="0"/>
    <n v="0"/>
    <s v="N"/>
    <s v="N"/>
    <s v="N"/>
    <s v="Restore "/>
    <s v="Restore"/>
    <m/>
    <x v="2"/>
    <s v="260222UAXN8ZB"/>
    <s v="Closed"/>
    <s v="Paid"/>
  </r>
  <r>
    <x v="766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N8ZB"/>
    <s v="Closed"/>
    <s v="Paid"/>
  </r>
  <r>
    <x v="7663"/>
    <x v="125"/>
    <x v="7"/>
    <n v="7.55"/>
    <n v="1"/>
    <n v="7.55"/>
    <n v="7.55"/>
    <n v="7.55"/>
    <s v="N"/>
    <s v="N"/>
    <s v="Y"/>
    <s v="Bens Bakery "/>
    <s v="Bens Bakery"/>
    <m/>
    <x v="1"/>
    <s v="260222VEWRPJQ"/>
    <s v="Closed"/>
    <s v="Paid"/>
  </r>
  <r>
    <x v="7663"/>
    <x v="153"/>
    <x v="7"/>
    <n v="9.43"/>
    <n v="1"/>
    <n v="9.43"/>
    <n v="9.43"/>
    <n v="9.43"/>
    <s v="N"/>
    <s v="N"/>
    <s v="Y"/>
    <s v="Bens Bakery "/>
    <s v="Bens Bakery"/>
    <m/>
    <x v="1"/>
    <s v="260222VEWRPJQ"/>
    <s v="Closed"/>
    <s v="Paid"/>
  </r>
  <r>
    <x v="7663"/>
    <x v="19"/>
    <x v="0"/>
    <n v="0"/>
    <n v="1"/>
    <n v="0"/>
    <n v="0"/>
    <n v="0"/>
    <s v="N"/>
    <s v="N"/>
    <s v="N"/>
    <s v="Bens Bakery "/>
    <s v="Bens Bakery"/>
    <m/>
    <x v="1"/>
    <s v="260222VEWRPJQ"/>
    <s v="Closed"/>
    <s v="Paid"/>
  </r>
  <r>
    <x v="7664"/>
    <x v="103"/>
    <x v="0"/>
    <n v="0"/>
    <n v="1"/>
    <n v="0"/>
    <n v="0"/>
    <n v="0"/>
    <s v="N"/>
    <s v="N"/>
    <s v="N"/>
    <s v="Secawan "/>
    <s v="Secawan"/>
    <m/>
    <x v="0"/>
    <s v="260222IQF2545"/>
    <s v="Closed"/>
    <s v="Paid"/>
  </r>
  <r>
    <x v="766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2545"/>
    <s v="Closed"/>
    <s v="Paid"/>
  </r>
  <r>
    <x v="7665"/>
    <x v="19"/>
    <x v="0"/>
    <n v="0"/>
    <n v="1"/>
    <n v="0"/>
    <n v="0"/>
    <n v="0"/>
    <s v="N"/>
    <s v="N"/>
    <s v="N"/>
    <s v="Bens Bakery "/>
    <s v="Bens Bakery"/>
    <m/>
    <x v="1"/>
    <s v="260222VEWQL9C"/>
    <s v="Closed"/>
    <s v="Paid"/>
  </r>
  <r>
    <x v="7665"/>
    <x v="139"/>
    <x v="7"/>
    <n v="16.98"/>
    <n v="1"/>
    <n v="16.98"/>
    <n v="16.98"/>
    <n v="16.98"/>
    <s v="N"/>
    <s v="N"/>
    <s v="Y"/>
    <s v="Bens Bakery "/>
    <s v="Bens Bakery"/>
    <m/>
    <x v="1"/>
    <s v="260222VEWQL9C"/>
    <s v="Closed"/>
    <s v="Paid"/>
  </r>
  <r>
    <x v="7665"/>
    <x v="150"/>
    <x v="7"/>
    <n v="14.15"/>
    <n v="1"/>
    <n v="14.15"/>
    <n v="14.15"/>
    <n v="14.15"/>
    <s v="N"/>
    <s v="N"/>
    <s v="Y"/>
    <s v="Bens Bakery "/>
    <s v="Bens Bakery"/>
    <m/>
    <x v="1"/>
    <s v="260222VEWQL9C"/>
    <s v="Closed"/>
    <s v="Paid"/>
  </r>
  <r>
    <x v="7666"/>
    <x v="2"/>
    <x v="3"/>
    <n v="5.2"/>
    <n v="1"/>
    <n v="5.2"/>
    <n v="5.2"/>
    <n v="5.2"/>
    <s v="N"/>
    <s v="N"/>
    <s v="N"/>
    <s v="Secawan "/>
    <s v="Secawan"/>
    <m/>
    <x v="0"/>
    <s v="260222IQFQ0VN"/>
    <s v="Closed"/>
    <s v="Paid"/>
  </r>
  <r>
    <x v="7666"/>
    <x v="102"/>
    <x v="0"/>
    <n v="0"/>
    <n v="1"/>
    <n v="0"/>
    <n v="0"/>
    <n v="0"/>
    <s v="N"/>
    <s v="N"/>
    <s v="N"/>
    <s v="Secawan "/>
    <s v="Secawan"/>
    <m/>
    <x v="0"/>
    <s v="260222IQFQ0VN"/>
    <s v="Closed"/>
    <s v="Paid"/>
  </r>
  <r>
    <x v="7667"/>
    <x v="46"/>
    <x v="0"/>
    <n v="0"/>
    <n v="1"/>
    <n v="0"/>
    <n v="0"/>
    <n v="0"/>
    <s v="N"/>
    <s v="N"/>
    <s v="N"/>
    <s v="Restore "/>
    <s v="Restore"/>
    <m/>
    <x v="2"/>
    <s v="260222UAXO7KY"/>
    <s v="Closed"/>
    <s v="Paid"/>
  </r>
  <r>
    <x v="7667"/>
    <x v="131"/>
    <x v="8"/>
    <n v="20"/>
    <n v="1"/>
    <n v="20"/>
    <n v="20"/>
    <n v="20"/>
    <s v="N"/>
    <s v="N"/>
    <s v="N"/>
    <s v="Restore "/>
    <s v="Restore"/>
    <m/>
    <x v="2"/>
    <s v="260222UAXO7KY"/>
    <s v="Closed"/>
    <s v="Paid"/>
  </r>
  <r>
    <x v="7668"/>
    <x v="102"/>
    <x v="0"/>
    <n v="0"/>
    <n v="1"/>
    <n v="0"/>
    <n v="0"/>
    <n v="0"/>
    <s v="N"/>
    <s v="N"/>
    <s v="N"/>
    <s v="Secawan "/>
    <s v="Secawan"/>
    <m/>
    <x v="0"/>
    <s v="260222IQFYYIC"/>
    <s v="Closed"/>
    <s v="Paid"/>
  </r>
  <r>
    <x v="7668"/>
    <x v="70"/>
    <x v="2"/>
    <n v="10.9"/>
    <n v="2"/>
    <n v="21.8"/>
    <n v="10.9"/>
    <n v="10.9"/>
    <s v="N"/>
    <s v="N"/>
    <s v="N"/>
    <s v="Secawan "/>
    <s v="Secawan"/>
    <m/>
    <x v="0"/>
    <s v="260222IQFYYIC"/>
    <s v="Closed"/>
    <s v="Paid"/>
  </r>
  <r>
    <x v="7669"/>
    <x v="113"/>
    <x v="8"/>
    <n v="20"/>
    <n v="1"/>
    <n v="20"/>
    <n v="20"/>
    <n v="20"/>
    <s v="N"/>
    <s v="N"/>
    <s v="N"/>
    <s v="Restore "/>
    <s v="Restore"/>
    <m/>
    <x v="2"/>
    <s v="260222UAXKZH3"/>
    <s v="Closed"/>
    <s v="Paid"/>
  </r>
  <r>
    <x v="7669"/>
    <x v="131"/>
    <x v="8"/>
    <n v="20"/>
    <n v="1"/>
    <n v="20"/>
    <n v="20"/>
    <n v="20"/>
    <s v="N"/>
    <s v="N"/>
    <s v="N"/>
    <s v="Restore "/>
    <s v="Restore"/>
    <m/>
    <x v="2"/>
    <s v="260222UAXKZH3"/>
    <s v="Closed"/>
    <s v="Paid"/>
  </r>
  <r>
    <x v="7669"/>
    <x v="46"/>
    <x v="0"/>
    <n v="0"/>
    <n v="1"/>
    <n v="0"/>
    <n v="0"/>
    <n v="0"/>
    <s v="N"/>
    <s v="N"/>
    <s v="N"/>
    <s v="Restore "/>
    <s v="Restore"/>
    <m/>
    <x v="2"/>
    <s v="260222UAXKZH3"/>
    <s v="Closed"/>
    <s v="Paid"/>
  </r>
  <r>
    <x v="7670"/>
    <x v="46"/>
    <x v="0"/>
    <n v="0"/>
    <n v="1"/>
    <n v="0"/>
    <n v="0"/>
    <n v="0"/>
    <s v="N"/>
    <s v="N"/>
    <s v="N"/>
    <s v="Restore "/>
    <s v="Restore"/>
    <m/>
    <x v="2"/>
    <s v="260222UAXHYQ6"/>
    <s v="Closed"/>
    <s v="Paid"/>
  </r>
  <r>
    <x v="7670"/>
    <x v="131"/>
    <x v="8"/>
    <n v="20"/>
    <n v="1"/>
    <n v="20"/>
    <n v="20"/>
    <n v="20"/>
    <s v="N"/>
    <s v="N"/>
    <s v="N"/>
    <s v="Restore "/>
    <s v="Restore"/>
    <m/>
    <x v="2"/>
    <s v="260222UAXHYQ6"/>
    <s v="Closed"/>
    <s v="Paid"/>
  </r>
  <r>
    <x v="7671"/>
    <x v="102"/>
    <x v="0"/>
    <n v="0"/>
    <n v="1"/>
    <n v="0"/>
    <n v="0"/>
    <n v="0"/>
    <s v="N"/>
    <s v="N"/>
    <s v="N"/>
    <s v="Secawan "/>
    <s v="Secawan"/>
    <m/>
    <x v="0"/>
    <s v="260222IQFRRLT"/>
    <s v="Closed"/>
    <s v="Paid"/>
  </r>
  <r>
    <x v="7671"/>
    <x v="240"/>
    <x v="12"/>
    <n v="9.9"/>
    <n v="1"/>
    <n v="9.9"/>
    <n v="9.9"/>
    <n v="9.9"/>
    <s v="N"/>
    <s v="N"/>
    <s v="N"/>
    <s v="Secawan "/>
    <s v="Secawan"/>
    <m/>
    <x v="0"/>
    <s v="260222IQFRRLT"/>
    <s v="Closed"/>
    <s v="Paid"/>
  </r>
  <r>
    <x v="7672"/>
    <x v="223"/>
    <x v="11"/>
    <n v="1"/>
    <n v="1"/>
    <n v="1"/>
    <n v="1"/>
    <n v="1"/>
    <s v="N"/>
    <s v="N"/>
    <s v="N"/>
    <s v="Secawan "/>
    <s v="Secawan"/>
    <m/>
    <x v="0"/>
    <s v="260222IQFXII9"/>
    <s v="Closed"/>
    <s v="Paid"/>
  </r>
  <r>
    <x v="7672"/>
    <x v="103"/>
    <x v="0"/>
    <n v="0"/>
    <n v="1"/>
    <n v="0"/>
    <n v="0"/>
    <n v="0"/>
    <s v="N"/>
    <s v="N"/>
    <s v="N"/>
    <s v="Secawan "/>
    <s v="Secawan"/>
    <m/>
    <x v="0"/>
    <s v="260222IQFXII9"/>
    <s v="Closed"/>
    <s v="Paid"/>
  </r>
  <r>
    <x v="7673"/>
    <x v="131"/>
    <x v="8"/>
    <n v="20"/>
    <n v="1"/>
    <n v="20"/>
    <n v="20"/>
    <n v="20"/>
    <s v="N"/>
    <s v="N"/>
    <s v="N"/>
    <s v="Restore "/>
    <s v="Restore"/>
    <m/>
    <x v="2"/>
    <s v="260222UAXPX50"/>
    <s v="Closed"/>
    <s v="Paid"/>
  </r>
  <r>
    <x v="7674"/>
    <x v="241"/>
    <x v="7"/>
    <n v="16.98"/>
    <n v="1"/>
    <n v="16.98"/>
    <n v="16.98"/>
    <n v="16.98"/>
    <s v="N"/>
    <s v="N"/>
    <s v="Y"/>
    <s v="Bens Bakery "/>
    <s v="Bens Bakery"/>
    <m/>
    <x v="1"/>
    <s v="260222VEWF8ZZ"/>
    <s v="Closed"/>
    <s v="Paid"/>
  </r>
  <r>
    <x v="7674"/>
    <x v="158"/>
    <x v="7"/>
    <n v="7.55"/>
    <n v="2"/>
    <n v="15.1"/>
    <n v="15.1"/>
    <n v="15.1"/>
    <s v="N"/>
    <s v="N"/>
    <s v="Y"/>
    <s v="Bens Bakery "/>
    <s v="Bens Bakery"/>
    <m/>
    <x v="1"/>
    <s v="260222VEWF8ZZ"/>
    <s v="Closed"/>
    <s v="Paid"/>
  </r>
  <r>
    <x v="7675"/>
    <x v="46"/>
    <x v="0"/>
    <n v="0"/>
    <n v="1"/>
    <n v="0"/>
    <n v="0"/>
    <n v="0"/>
    <s v="N"/>
    <s v="N"/>
    <s v="N"/>
    <s v="Restore "/>
    <s v="Restore"/>
    <m/>
    <x v="2"/>
    <s v="260222UAXVKHH"/>
    <s v="Closed"/>
    <s v="Paid"/>
  </r>
  <r>
    <x v="767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VKHH"/>
    <s v="Closed"/>
    <s v="Paid"/>
  </r>
  <r>
    <x v="7676"/>
    <x v="84"/>
    <x v="7"/>
    <n v="9.43"/>
    <n v="1"/>
    <n v="9.43"/>
    <n v="9.43"/>
    <n v="9.43"/>
    <s v="N"/>
    <s v="N"/>
    <s v="Y"/>
    <s v="Bens Bakery "/>
    <s v="Bens Bakery"/>
    <m/>
    <x v="1"/>
    <s v="260222VEWUKDQ"/>
    <s v="Closed"/>
    <s v="Paid"/>
  </r>
  <r>
    <x v="7677"/>
    <x v="16"/>
    <x v="6"/>
    <n v="4.5"/>
    <n v="2"/>
    <n v="9"/>
    <n v="9"/>
    <n v="9"/>
    <s v="N"/>
    <s v="N"/>
    <s v="N"/>
    <s v="Secawan "/>
    <s v="Secawan"/>
    <m/>
    <x v="0"/>
    <s v="260222IQFPJ5V"/>
    <s v="Closed"/>
    <s v="Paid"/>
  </r>
  <r>
    <x v="7677"/>
    <x v="102"/>
    <x v="0"/>
    <n v="0"/>
    <n v="1"/>
    <n v="0"/>
    <n v="0"/>
    <n v="0"/>
    <s v="N"/>
    <s v="N"/>
    <s v="N"/>
    <s v="Secawan "/>
    <s v="Secawan"/>
    <m/>
    <x v="0"/>
    <s v="260222IQFPJ5V"/>
    <s v="Closed"/>
    <s v="Paid"/>
  </r>
  <r>
    <x v="7677"/>
    <x v="11"/>
    <x v="4"/>
    <n v="7.8"/>
    <n v="1"/>
    <n v="7.8"/>
    <n v="7.8"/>
    <n v="7.8"/>
    <s v="N"/>
    <s v="N"/>
    <s v="N"/>
    <s v="Secawan "/>
    <s v="Secawan"/>
    <m/>
    <x v="0"/>
    <s v="260222IQFPJ5V"/>
    <s v="Closed"/>
    <s v="Paid"/>
  </r>
  <r>
    <x v="767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PJ5V"/>
    <s v="Closed"/>
    <s v="Paid"/>
  </r>
  <r>
    <x v="7677"/>
    <x v="2"/>
    <x v="3"/>
    <n v="5.2"/>
    <n v="1"/>
    <n v="5.2"/>
    <n v="5.2"/>
    <n v="5.2"/>
    <s v="N"/>
    <s v="N"/>
    <s v="N"/>
    <s v="Secawan "/>
    <s v="Secawan"/>
    <m/>
    <x v="0"/>
    <s v="260222IQFPJ5V"/>
    <s v="Closed"/>
    <s v="Paid"/>
  </r>
  <r>
    <x v="7678"/>
    <x v="159"/>
    <x v="7"/>
    <n v="3.3"/>
    <n v="4"/>
    <n v="13.2"/>
    <n v="13.2"/>
    <n v="13.2"/>
    <s v="N"/>
    <s v="N"/>
    <s v="Y"/>
    <s v="Bens Bakery "/>
    <s v="Bens Bakery"/>
    <m/>
    <x v="1"/>
    <s v="260222VEWS3PM"/>
    <s v="Closed"/>
    <s v="Paid"/>
  </r>
  <r>
    <x v="7678"/>
    <x v="43"/>
    <x v="7"/>
    <n v="7.55"/>
    <n v="1"/>
    <n v="7.55"/>
    <n v="7.55"/>
    <n v="7.55"/>
    <s v="N"/>
    <s v="N"/>
    <s v="Y"/>
    <s v="Bens Bakery "/>
    <s v="Bens Bakery"/>
    <m/>
    <x v="1"/>
    <s v="260222VEWS3PM"/>
    <s v="Closed"/>
    <s v="Paid"/>
  </r>
  <r>
    <x v="7678"/>
    <x v="184"/>
    <x v="7"/>
    <n v="9.43"/>
    <n v="1"/>
    <n v="9.43"/>
    <n v="9.43"/>
    <n v="9.43"/>
    <s v="N"/>
    <s v="N"/>
    <s v="Y"/>
    <s v="Bens Bakery "/>
    <s v="Bens Bakery"/>
    <m/>
    <x v="1"/>
    <s v="260222VEWS3PM"/>
    <s v="Closed"/>
    <s v="Paid"/>
  </r>
  <r>
    <x v="7679"/>
    <x v="140"/>
    <x v="8"/>
    <n v="14.9"/>
    <n v="1"/>
    <n v="14.9"/>
    <n v="14.9"/>
    <n v="14.9"/>
    <s v="N"/>
    <s v="N"/>
    <s v="N"/>
    <s v="Restore "/>
    <s v="Restore"/>
    <m/>
    <x v="2"/>
    <s v="260222UAXRTAI"/>
    <s v="Closed"/>
    <s v="Paid"/>
  </r>
  <r>
    <x v="768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2IQFW7X3"/>
    <s v="Closed"/>
    <s v="Paid"/>
  </r>
  <r>
    <x v="7680"/>
    <x v="12"/>
    <x v="4"/>
    <n v="3.5"/>
    <n v="1"/>
    <n v="3.5"/>
    <n v="3.5"/>
    <n v="3.5"/>
    <s v="N"/>
    <s v="N"/>
    <s v="N"/>
    <s v="Secawan "/>
    <s v="Secawan"/>
    <m/>
    <x v="0"/>
    <s v="260222IQFW7X3"/>
    <s v="Closed"/>
    <s v="Paid"/>
  </r>
  <r>
    <x v="7680"/>
    <x v="103"/>
    <x v="0"/>
    <n v="0"/>
    <n v="1"/>
    <n v="0"/>
    <n v="0"/>
    <n v="0"/>
    <s v="N"/>
    <s v="N"/>
    <s v="N"/>
    <s v="Secawan "/>
    <s v="Secawan"/>
    <m/>
    <x v="0"/>
    <s v="260222IQFW7X3"/>
    <s v="Closed"/>
    <s v="Paid"/>
  </r>
  <r>
    <x v="7680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2IQFW7X3"/>
    <s v="Closed"/>
    <s v="Paid"/>
  </r>
  <r>
    <x v="7681"/>
    <x v="111"/>
    <x v="8"/>
    <n v="19"/>
    <n v="1"/>
    <n v="19"/>
    <n v="19"/>
    <n v="19"/>
    <s v="N"/>
    <s v="N"/>
    <s v="N"/>
    <s v="Restore "/>
    <s v="Restore"/>
    <m/>
    <x v="2"/>
    <s v="260222UAX206I"/>
    <s v="Closed"/>
    <s v="Paid"/>
  </r>
  <r>
    <x v="7681"/>
    <x v="46"/>
    <x v="0"/>
    <n v="0"/>
    <n v="1"/>
    <n v="0"/>
    <n v="0"/>
    <n v="0"/>
    <s v="N"/>
    <s v="N"/>
    <s v="N"/>
    <s v="Restore "/>
    <s v="Restore"/>
    <m/>
    <x v="2"/>
    <s v="260222UAX206I"/>
    <s v="Closed"/>
    <s v="Paid"/>
  </r>
  <r>
    <x v="7681"/>
    <x v="111"/>
    <x v="8"/>
    <n v="19"/>
    <n v="1"/>
    <n v="19"/>
    <n v="19"/>
    <n v="19"/>
    <s v="N"/>
    <s v="N"/>
    <s v="N"/>
    <s v="Restore "/>
    <s v="Restore"/>
    <m/>
    <x v="2"/>
    <s v="260222UAX206I"/>
    <s v="Closed"/>
    <s v="Paid"/>
  </r>
  <r>
    <x v="7682"/>
    <x v="108"/>
    <x v="6"/>
    <n v="4"/>
    <n v="1"/>
    <n v="4"/>
    <n v="4"/>
    <n v="4"/>
    <s v="N"/>
    <s v="N"/>
    <s v="N"/>
    <s v="Secawan "/>
    <s v="Secawan"/>
    <m/>
    <x v="0"/>
    <s v="260222IQF2BHV"/>
    <s v="Closed"/>
    <s v="Paid"/>
  </r>
  <r>
    <x v="7682"/>
    <x v="67"/>
    <x v="4"/>
    <n v="12.8"/>
    <n v="2"/>
    <n v="25.6"/>
    <n v="25.6"/>
    <n v="25.6"/>
    <s v="N"/>
    <s v="N"/>
    <s v="N"/>
    <s v="Secawan "/>
    <s v="Secawan"/>
    <m/>
    <x v="0"/>
    <s v="260222IQF2BHV"/>
    <s v="Closed"/>
    <s v="Paid"/>
  </r>
  <r>
    <x v="7682"/>
    <x v="123"/>
    <x v="2"/>
    <n v="15"/>
    <n v="1"/>
    <n v="15"/>
    <n v="15"/>
    <n v="15"/>
    <s v="N"/>
    <s v="N"/>
    <s v="N"/>
    <s v="Secawan "/>
    <s v="Secawan"/>
    <m/>
    <x v="0"/>
    <s v="260222IQF2BHV"/>
    <s v="Closed"/>
    <s v="Paid"/>
  </r>
  <r>
    <x v="7682"/>
    <x v="103"/>
    <x v="0"/>
    <n v="0"/>
    <n v="1"/>
    <n v="0"/>
    <n v="0"/>
    <n v="0"/>
    <s v="N"/>
    <s v="N"/>
    <s v="N"/>
    <s v="Secawan "/>
    <s v="Secawan"/>
    <m/>
    <x v="0"/>
    <s v="260222IQF2BHV"/>
    <s v="Closed"/>
    <s v="Paid"/>
  </r>
  <r>
    <x v="7682"/>
    <x v="2"/>
    <x v="3"/>
    <n v="5.2"/>
    <n v="1"/>
    <n v="5.2"/>
    <n v="5.2"/>
    <n v="5.2"/>
    <s v="N"/>
    <s v="N"/>
    <s v="N"/>
    <s v="Secawan "/>
    <s v="Secawan"/>
    <m/>
    <x v="0"/>
    <s v="260222IQF2BHV"/>
    <s v="Closed"/>
    <s v="Paid"/>
  </r>
  <r>
    <x v="7683"/>
    <x v="111"/>
    <x v="8"/>
    <n v="19"/>
    <n v="1"/>
    <n v="19"/>
    <n v="19"/>
    <n v="19"/>
    <s v="N"/>
    <s v="N"/>
    <s v="N"/>
    <s v="Restore "/>
    <s v="Restore"/>
    <m/>
    <x v="2"/>
    <s v="260222UAXVAOD"/>
    <s v="Closed"/>
    <s v="Paid"/>
  </r>
  <r>
    <x v="7683"/>
    <x v="46"/>
    <x v="0"/>
    <n v="0"/>
    <n v="1"/>
    <n v="0"/>
    <n v="0"/>
    <n v="0"/>
    <s v="N"/>
    <s v="N"/>
    <s v="N"/>
    <s v="Restore "/>
    <s v="Restore"/>
    <m/>
    <x v="2"/>
    <s v="260222UAXVAOD"/>
    <s v="Closed"/>
    <s v="Paid"/>
  </r>
  <r>
    <x v="7684"/>
    <x v="46"/>
    <x v="0"/>
    <n v="0"/>
    <n v="1"/>
    <n v="0"/>
    <n v="0"/>
    <n v="0"/>
    <s v="N"/>
    <s v="N"/>
    <s v="N"/>
    <s v="Restore "/>
    <s v="Restore"/>
    <m/>
    <x v="2"/>
    <s v="260222UAXKL6O"/>
    <s v="Closed"/>
    <s v="Paid"/>
  </r>
  <r>
    <x v="768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2UAXKL6O"/>
    <s v="Closed"/>
    <s v="Paid"/>
  </r>
  <r>
    <x v="7685"/>
    <x v="23"/>
    <x v="7"/>
    <n v="9.43"/>
    <n v="1"/>
    <n v="9.43"/>
    <n v="9.43"/>
    <n v="9.43"/>
    <s v="N"/>
    <s v="N"/>
    <s v="Y"/>
    <s v="Bens Bakery "/>
    <s v="Bens Bakery"/>
    <m/>
    <x v="1"/>
    <s v="260222VEWP4Z9"/>
    <s v="Closed"/>
    <s v="Paid"/>
  </r>
  <r>
    <x v="7686"/>
    <x v="46"/>
    <x v="0"/>
    <n v="0"/>
    <n v="1"/>
    <n v="0"/>
    <n v="0"/>
    <n v="0"/>
    <s v="N"/>
    <s v="N"/>
    <s v="N"/>
    <s v="Restore "/>
    <s v="Restore"/>
    <m/>
    <x v="2"/>
    <s v="260222UAXJY4R"/>
    <s v="Closed"/>
    <s v="Paid"/>
  </r>
  <r>
    <x v="7686"/>
    <x v="113"/>
    <x v="8"/>
    <n v="20"/>
    <n v="1"/>
    <n v="20"/>
    <n v="20"/>
    <n v="20"/>
    <s v="N"/>
    <s v="N"/>
    <s v="N"/>
    <s v="Restore "/>
    <s v="Restore"/>
    <m/>
    <x v="2"/>
    <s v="260222UAXJY4R"/>
    <s v="Closed"/>
    <s v="Paid"/>
  </r>
  <r>
    <x v="7686"/>
    <x v="131"/>
    <x v="8"/>
    <n v="20"/>
    <n v="1"/>
    <n v="20"/>
    <n v="20"/>
    <n v="20"/>
    <s v="N"/>
    <s v="N"/>
    <s v="N"/>
    <s v="Restore "/>
    <s v="Restore"/>
    <m/>
    <x v="2"/>
    <s v="260222UAXJY4R"/>
    <s v="Closed"/>
    <s v="Paid"/>
  </r>
  <r>
    <x v="7687"/>
    <x v="71"/>
    <x v="7"/>
    <n v="14.15"/>
    <n v="1"/>
    <n v="14.15"/>
    <n v="14.15"/>
    <n v="14.15"/>
    <s v="N"/>
    <s v="N"/>
    <s v="Y"/>
    <s v="Bens Bakery "/>
    <s v="Bens Bakery"/>
    <m/>
    <x v="1"/>
    <s v="260222VEWM7RJ"/>
    <s v="Closed"/>
    <s v="Paid"/>
  </r>
  <r>
    <x v="7688"/>
    <x v="12"/>
    <x v="4"/>
    <n v="3.5"/>
    <n v="1"/>
    <n v="3.5"/>
    <n v="3.5"/>
    <n v="3.5"/>
    <s v="N"/>
    <s v="N"/>
    <s v="N"/>
    <s v="Secawan "/>
    <s v="Secawan"/>
    <m/>
    <x v="0"/>
    <s v="260222IQFWQEM"/>
    <s v="Closed"/>
    <s v="Paid"/>
  </r>
  <r>
    <x v="7688"/>
    <x v="103"/>
    <x v="0"/>
    <n v="0"/>
    <n v="1"/>
    <n v="0"/>
    <n v="0"/>
    <n v="0"/>
    <s v="N"/>
    <s v="N"/>
    <s v="N"/>
    <s v="Secawan "/>
    <s v="Secawan"/>
    <m/>
    <x v="0"/>
    <s v="260222IQFWQEM"/>
    <s v="Closed"/>
    <s v="Paid"/>
  </r>
  <r>
    <x v="7689"/>
    <x v="142"/>
    <x v="7"/>
    <n v="3.77"/>
    <n v="1"/>
    <n v="3.77"/>
    <n v="3.77"/>
    <n v="3.77"/>
    <s v="N"/>
    <s v="N"/>
    <s v="Y"/>
    <s v="Bens Bakery "/>
    <s v="Bens Bakery"/>
    <m/>
    <x v="1"/>
    <s v="260222VEWAHGP"/>
    <s v="Closed"/>
    <s v="Paid"/>
  </r>
  <r>
    <x v="7690"/>
    <x v="84"/>
    <x v="7"/>
    <n v="9.43"/>
    <n v="1"/>
    <n v="9.43"/>
    <n v="9.43"/>
    <n v="9.43"/>
    <s v="N"/>
    <s v="N"/>
    <s v="Y"/>
    <s v="Bens Bakery "/>
    <s v="Bens Bakery"/>
    <m/>
    <x v="1"/>
    <s v="260222VEWRGO8"/>
    <s v="Closed"/>
    <s v="Paid"/>
  </r>
  <r>
    <x v="7691"/>
    <x v="111"/>
    <x v="8"/>
    <n v="19"/>
    <n v="1"/>
    <n v="19"/>
    <n v="19"/>
    <n v="19"/>
    <s v="N"/>
    <s v="N"/>
    <s v="N"/>
    <s v="Restore "/>
    <s v="Restore"/>
    <m/>
    <x v="2"/>
    <s v="260222UAXPS1E"/>
    <s v="Closed"/>
    <s v="Paid"/>
  </r>
  <r>
    <x v="7692"/>
    <x v="110"/>
    <x v="6"/>
    <n v="4"/>
    <n v="1"/>
    <n v="4"/>
    <n v="4"/>
    <n v="4"/>
    <s v="N"/>
    <s v="N"/>
    <s v="N"/>
    <s v="Secawan "/>
    <s v="Secawan"/>
    <m/>
    <x v="0"/>
    <s v="260222IQFVKLG"/>
    <s v="Closed"/>
    <s v="Paid"/>
  </r>
  <r>
    <x v="7692"/>
    <x v="103"/>
    <x v="0"/>
    <n v="0"/>
    <n v="1"/>
    <n v="0"/>
    <n v="0"/>
    <n v="0"/>
    <s v="N"/>
    <s v="N"/>
    <s v="N"/>
    <s v="Secawan "/>
    <s v="Secawan"/>
    <m/>
    <x v="0"/>
    <s v="260222IQFVKLG"/>
    <s v="Closed"/>
    <s v="Paid"/>
  </r>
  <r>
    <x v="7692"/>
    <x v="108"/>
    <x v="6"/>
    <n v="4"/>
    <n v="1"/>
    <n v="4"/>
    <n v="4"/>
    <n v="4"/>
    <s v="N"/>
    <s v="N"/>
    <s v="N"/>
    <s v="Secawan "/>
    <s v="Secawan"/>
    <m/>
    <x v="0"/>
    <s v="260222IQFVKLG"/>
    <s v="Closed"/>
    <s v="Paid"/>
  </r>
  <r>
    <x v="7693"/>
    <x v="242"/>
    <x v="9"/>
    <n v="13.5"/>
    <n v="1"/>
    <n v="13.5"/>
    <n v="13.5"/>
    <n v="13.5"/>
    <s v="N"/>
    <s v="N"/>
    <s v="N"/>
    <s v="Secawan "/>
    <s v="Secawan"/>
    <m/>
    <x v="0"/>
    <s v="260222IQF4P0G"/>
    <s v="Closed"/>
    <s v="Paid"/>
  </r>
  <r>
    <x v="7693"/>
    <x v="103"/>
    <x v="0"/>
    <n v="0"/>
    <n v="1"/>
    <n v="0"/>
    <n v="0"/>
    <n v="0"/>
    <s v="N"/>
    <s v="N"/>
    <s v="N"/>
    <s v="Secawan "/>
    <s v="Secawan"/>
    <m/>
    <x v="0"/>
    <s v="260222IQF4P0G"/>
    <s v="Closed"/>
    <s v="Paid"/>
  </r>
  <r>
    <x v="7693"/>
    <x v="203"/>
    <x v="9"/>
    <n v="13.5"/>
    <n v="1"/>
    <n v="13.5"/>
    <n v="13.5"/>
    <n v="13.5"/>
    <s v="N"/>
    <s v="N"/>
    <s v="N"/>
    <s v="Secawan "/>
    <s v="Secawan"/>
    <m/>
    <x v="0"/>
    <s v="260222IQF4P0G"/>
    <s v="Closed"/>
    <s v="Paid"/>
  </r>
  <r>
    <x v="7694"/>
    <x v="46"/>
    <x v="0"/>
    <n v="0"/>
    <n v="1"/>
    <n v="0"/>
    <n v="0"/>
    <n v="0"/>
    <s v="N"/>
    <s v="N"/>
    <s v="N"/>
    <s v="Restore "/>
    <s v="Restore"/>
    <m/>
    <x v="2"/>
    <s v="260222UAXLF7F"/>
    <s v="Closed"/>
    <s v="Paid"/>
  </r>
  <r>
    <x v="7694"/>
    <x v="131"/>
    <x v="8"/>
    <n v="20"/>
    <n v="1"/>
    <n v="20"/>
    <n v="20"/>
    <n v="20"/>
    <s v="N"/>
    <s v="N"/>
    <s v="N"/>
    <s v="Restore "/>
    <s v="Restore"/>
    <m/>
    <x v="2"/>
    <s v="260222UAXLF7F"/>
    <s v="Closed"/>
    <s v="Paid"/>
  </r>
  <r>
    <x v="7695"/>
    <x v="199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5"/>
    <x v="103"/>
    <x v="0"/>
    <n v="0"/>
    <n v="1"/>
    <n v="0"/>
    <n v="0"/>
    <n v="0"/>
    <s v="N"/>
    <s v="N"/>
    <s v="N"/>
    <s v="Secawan "/>
    <s v="Secawan"/>
    <m/>
    <x v="0"/>
    <s v="260222IQFRQMS"/>
    <s v="Closed"/>
    <s v="Paid"/>
  </r>
  <r>
    <x v="7695"/>
    <x v="242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5"/>
    <x v="203"/>
    <x v="9"/>
    <n v="13.5"/>
    <n v="1"/>
    <n v="13.5"/>
    <n v="13.5"/>
    <n v="13.5"/>
    <s v="N"/>
    <s v="N"/>
    <s v="N"/>
    <s v="Secawan "/>
    <s v="Secawan"/>
    <m/>
    <x v="0"/>
    <s v="260222IQFRQMS"/>
    <s v="Closed"/>
    <s v="Paid"/>
  </r>
  <r>
    <x v="7696"/>
    <x v="111"/>
    <x v="8"/>
    <n v="19"/>
    <n v="1"/>
    <n v="19"/>
    <n v="19"/>
    <n v="19"/>
    <s v="N"/>
    <s v="N"/>
    <s v="N"/>
    <s v="Restore "/>
    <s v="Restore"/>
    <m/>
    <x v="2"/>
    <s v="260222UAXUMO6"/>
    <s v="Closed"/>
    <s v="Paid"/>
  </r>
  <r>
    <x v="7696"/>
    <x v="46"/>
    <x v="0"/>
    <n v="0"/>
    <n v="1"/>
    <n v="0"/>
    <n v="0"/>
    <n v="0"/>
    <s v="N"/>
    <s v="N"/>
    <s v="N"/>
    <s v="Restore "/>
    <s v="Restore"/>
    <m/>
    <x v="2"/>
    <s v="260222UAXUMO6"/>
    <s v="Closed"/>
    <s v="Paid"/>
  </r>
  <r>
    <x v="7697"/>
    <x v="139"/>
    <x v="7"/>
    <n v="16.98"/>
    <n v="1"/>
    <n v="16.98"/>
    <n v="16.98"/>
    <n v="16.98"/>
    <s v="N"/>
    <s v="N"/>
    <s v="Y"/>
    <s v="Bens Bakery "/>
    <s v="Bens Bakery"/>
    <m/>
    <x v="1"/>
    <s v="260222VEWXS37"/>
    <s v="Closed"/>
    <s v="Paid"/>
  </r>
  <r>
    <x v="7698"/>
    <x v="103"/>
    <x v="0"/>
    <n v="0"/>
    <n v="1"/>
    <n v="0"/>
    <n v="0"/>
    <n v="0"/>
    <s v="N"/>
    <s v="N"/>
    <s v="N"/>
    <s v="Secawan "/>
    <s v="Secawan"/>
    <m/>
    <x v="0"/>
    <s v="260222IQFSTEE"/>
    <s v="Closed"/>
    <s v="Paid"/>
  </r>
  <r>
    <x v="7698"/>
    <x v="203"/>
    <x v="9"/>
    <n v="13.5"/>
    <n v="1"/>
    <n v="13.5"/>
    <n v="13.5"/>
    <n v="13.5"/>
    <s v="N"/>
    <s v="N"/>
    <s v="N"/>
    <s v="Secawan "/>
    <s v="Secawan"/>
    <m/>
    <x v="0"/>
    <s v="260222IQFSTEE"/>
    <s v="Closed"/>
    <s v="Paid"/>
  </r>
  <r>
    <x v="7698"/>
    <x v="199"/>
    <x v="9"/>
    <n v="13.5"/>
    <n v="1"/>
    <n v="13.5"/>
    <n v="13.5"/>
    <n v="13.5"/>
    <s v="N"/>
    <s v="N"/>
    <s v="N"/>
    <s v="Secawan "/>
    <s v="Secawan"/>
    <m/>
    <x v="0"/>
    <s v="260222IQFSTEE"/>
    <s v="Closed"/>
    <s v="Paid"/>
  </r>
  <r>
    <x v="7699"/>
    <x v="111"/>
    <x v="8"/>
    <n v="19"/>
    <n v="1"/>
    <n v="19"/>
    <n v="19"/>
    <n v="19"/>
    <s v="N"/>
    <s v="N"/>
    <s v="N"/>
    <s v="Restore "/>
    <s v="Restore"/>
    <m/>
    <x v="2"/>
    <s v="260222UAXZ94I"/>
    <s v="Closed"/>
    <s v="Paid"/>
  </r>
  <r>
    <x v="7699"/>
    <x v="46"/>
    <x v="0"/>
    <n v="0"/>
    <n v="1"/>
    <n v="0"/>
    <n v="0"/>
    <n v="0"/>
    <s v="N"/>
    <s v="N"/>
    <s v="N"/>
    <s v="Restore "/>
    <s v="Restore"/>
    <m/>
    <x v="2"/>
    <s v="260222UAXZ94I"/>
    <s v="Closed"/>
    <s v="Paid"/>
  </r>
  <r>
    <x v="7700"/>
    <x v="67"/>
    <x v="4"/>
    <n v="12.8"/>
    <n v="1"/>
    <n v="12.8"/>
    <n v="12.8"/>
    <n v="12.8"/>
    <s v="N"/>
    <s v="N"/>
    <s v="N"/>
    <s v="Secawan "/>
    <s v="Secawan"/>
    <m/>
    <x v="0"/>
    <s v="260222IQF3L2M"/>
    <s v="Closed"/>
    <s v="Paid"/>
  </r>
  <r>
    <x v="7700"/>
    <x v="103"/>
    <x v="0"/>
    <n v="0"/>
    <n v="1"/>
    <n v="0"/>
    <n v="0"/>
    <n v="0"/>
    <s v="N"/>
    <s v="N"/>
    <s v="N"/>
    <s v="Secawan "/>
    <s v="Secawan"/>
    <m/>
    <x v="0"/>
    <s v="260222IQF3L2M"/>
    <s v="Closed"/>
    <s v="Paid"/>
  </r>
  <r>
    <x v="7700"/>
    <x v="2"/>
    <x v="3"/>
    <n v="5.2"/>
    <n v="1"/>
    <n v="5.2"/>
    <n v="5.2"/>
    <n v="5.2"/>
    <s v="N"/>
    <s v="N"/>
    <s v="N"/>
    <s v="Secawan "/>
    <s v="Secawan"/>
    <m/>
    <x v="0"/>
    <s v="260222IQF3L2M"/>
    <s v="Closed"/>
    <s v="Paid"/>
  </r>
  <r>
    <x v="7701"/>
    <x v="125"/>
    <x v="7"/>
    <n v="7.55"/>
    <n v="1"/>
    <n v="7.55"/>
    <n v="7.55"/>
    <n v="7.55"/>
    <s v="N"/>
    <s v="N"/>
    <s v="Y"/>
    <s v="Bens Bakery "/>
    <s v="Bens Bakery"/>
    <m/>
    <x v="1"/>
    <s v="260222VEWQGTI"/>
    <s v="Closed"/>
    <s v="Paid"/>
  </r>
  <r>
    <x v="7701"/>
    <x v="142"/>
    <x v="7"/>
    <n v="3.77"/>
    <n v="1"/>
    <n v="3.77"/>
    <n v="3.77"/>
    <n v="3.77"/>
    <s v="N"/>
    <s v="N"/>
    <s v="Y"/>
    <s v="Bens Bakery "/>
    <s v="Bens Bakery"/>
    <m/>
    <x v="1"/>
    <s v="260222VEWQGTI"/>
    <s v="Closed"/>
    <s v="Paid"/>
  </r>
  <r>
    <x v="7702"/>
    <x v="46"/>
    <x v="0"/>
    <n v="0"/>
    <n v="1"/>
    <n v="0"/>
    <n v="0"/>
    <n v="0"/>
    <s v="N"/>
    <s v="N"/>
    <s v="N"/>
    <s v="Restore "/>
    <s v="Restore"/>
    <m/>
    <x v="2"/>
    <s v="260222UAXO3WL"/>
    <s v="Closed"/>
    <s v="Paid"/>
  </r>
  <r>
    <x v="77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O3WL"/>
    <s v="Closed"/>
    <s v="Paid"/>
  </r>
  <r>
    <x v="770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TKGB"/>
    <s v="Closed"/>
    <s v="Paid"/>
  </r>
  <r>
    <x v="7703"/>
    <x v="80"/>
    <x v="2"/>
    <n v="6.8"/>
    <n v="1"/>
    <n v="6.8"/>
    <n v="6.8"/>
    <n v="6.8"/>
    <s v="N"/>
    <s v="N"/>
    <s v="N"/>
    <s v="Secawan "/>
    <s v="Secawan"/>
    <m/>
    <x v="0"/>
    <s v="260222IQFTKGB"/>
    <s v="Closed"/>
    <s v="Paid"/>
  </r>
  <r>
    <x v="7703"/>
    <x v="103"/>
    <x v="0"/>
    <n v="0"/>
    <n v="1"/>
    <n v="0"/>
    <n v="0"/>
    <n v="0"/>
    <s v="N"/>
    <s v="N"/>
    <s v="N"/>
    <s v="Secawan "/>
    <s v="Secawan"/>
    <m/>
    <x v="0"/>
    <s v="260222IQFTKGB"/>
    <s v="Closed"/>
    <s v="Paid"/>
  </r>
  <r>
    <x v="7704"/>
    <x v="115"/>
    <x v="8"/>
    <n v="20"/>
    <n v="1"/>
    <n v="20"/>
    <n v="20"/>
    <n v="20"/>
    <s v="N"/>
    <s v="N"/>
    <s v="N"/>
    <s v="Restore "/>
    <s v="Restore"/>
    <m/>
    <x v="2"/>
    <s v="260222UAX59V3"/>
    <s v="Closed"/>
    <s v="Paid"/>
  </r>
  <r>
    <x v="7704"/>
    <x v="46"/>
    <x v="0"/>
    <n v="0"/>
    <n v="1"/>
    <n v="0"/>
    <n v="0"/>
    <n v="0"/>
    <s v="N"/>
    <s v="N"/>
    <s v="N"/>
    <s v="Restore "/>
    <s v="Restore"/>
    <m/>
    <x v="2"/>
    <s v="260222UAX59V3"/>
    <s v="Closed"/>
    <s v="Paid"/>
  </r>
  <r>
    <x v="7705"/>
    <x v="115"/>
    <x v="8"/>
    <n v="20"/>
    <n v="1"/>
    <n v="20"/>
    <n v="20"/>
    <n v="20"/>
    <s v="N"/>
    <s v="N"/>
    <s v="N"/>
    <s v="Restore "/>
    <s v="Restore"/>
    <m/>
    <x v="2"/>
    <s v="260222UAXN0PL"/>
    <s v="Closed"/>
    <s v="Paid"/>
  </r>
  <r>
    <x v="770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UH4W"/>
    <s v="Closed"/>
    <s v="Paid"/>
  </r>
  <r>
    <x v="7706"/>
    <x v="103"/>
    <x v="0"/>
    <n v="0"/>
    <n v="1"/>
    <n v="0"/>
    <n v="0"/>
    <n v="0"/>
    <s v="N"/>
    <s v="N"/>
    <s v="N"/>
    <s v="Secawan "/>
    <s v="Secawan"/>
    <m/>
    <x v="0"/>
    <s v="260222IQFUH4W"/>
    <s v="Closed"/>
    <s v="Paid"/>
  </r>
  <r>
    <x v="7706"/>
    <x v="4"/>
    <x v="2"/>
    <n v="8.9"/>
    <n v="1"/>
    <n v="8.9"/>
    <n v="4.45"/>
    <n v="4.45"/>
    <s v="N"/>
    <s v="N"/>
    <s v="N"/>
    <s v="Secawan "/>
    <s v="Secawan"/>
    <m/>
    <x v="0"/>
    <s v="260222IQFUH4W"/>
    <s v="Closed"/>
    <s v="Paid"/>
  </r>
  <r>
    <x v="7707"/>
    <x v="76"/>
    <x v="3"/>
    <n v="12.5"/>
    <n v="1"/>
    <n v="12.5"/>
    <n v="12.5"/>
    <n v="12.5"/>
    <s v="N"/>
    <s v="N"/>
    <s v="N"/>
    <s v="Secawan "/>
    <s v="Secawan"/>
    <m/>
    <x v="0"/>
    <s v="260222IQFVWQQ"/>
    <s v="Closed"/>
    <s v="Paid"/>
  </r>
  <r>
    <x v="7707"/>
    <x v="102"/>
    <x v="0"/>
    <n v="0"/>
    <n v="1"/>
    <n v="0"/>
    <n v="0"/>
    <n v="0"/>
    <s v="N"/>
    <s v="N"/>
    <s v="N"/>
    <s v="Secawan "/>
    <s v="Secawan"/>
    <m/>
    <x v="0"/>
    <s v="260222IQFVWQQ"/>
    <s v="Closed"/>
    <s v="Paid"/>
  </r>
  <r>
    <x v="7708"/>
    <x v="23"/>
    <x v="7"/>
    <n v="9.43"/>
    <n v="1"/>
    <n v="9.43"/>
    <n v="9.43"/>
    <n v="9.43"/>
    <s v="N"/>
    <s v="N"/>
    <s v="Y"/>
    <s v="Bens Bakery "/>
    <s v="Bens Bakery"/>
    <m/>
    <x v="1"/>
    <s v="260222VEWMSEI"/>
    <s v="Closed"/>
    <s v="Paid"/>
  </r>
  <r>
    <x v="7708"/>
    <x v="153"/>
    <x v="7"/>
    <n v="9.43"/>
    <n v="1"/>
    <n v="9.43"/>
    <n v="9.43"/>
    <n v="9.43"/>
    <s v="N"/>
    <s v="N"/>
    <s v="Y"/>
    <s v="Bens Bakery "/>
    <s v="Bens Bakery"/>
    <m/>
    <x v="1"/>
    <s v="260222VEWMSEI"/>
    <s v="Closed"/>
    <s v="Paid"/>
  </r>
  <r>
    <x v="7708"/>
    <x v="19"/>
    <x v="0"/>
    <n v="0"/>
    <n v="1"/>
    <n v="0"/>
    <n v="0"/>
    <n v="0"/>
    <s v="N"/>
    <s v="N"/>
    <s v="N"/>
    <s v="Bens Bakery "/>
    <s v="Bens Bakery"/>
    <m/>
    <x v="1"/>
    <s v="260222VEWMSEI"/>
    <s v="Closed"/>
    <s v="Paid"/>
  </r>
  <r>
    <x v="770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571D"/>
    <s v="Closed"/>
    <s v="Paid"/>
  </r>
  <r>
    <x v="7709"/>
    <x v="70"/>
    <x v="2"/>
    <n v="10.9"/>
    <n v="1"/>
    <n v="10.9"/>
    <n v="5.45"/>
    <n v="5.45"/>
    <s v="N"/>
    <s v="N"/>
    <s v="N"/>
    <s v="Secawan "/>
    <s v="Secawan"/>
    <m/>
    <x v="0"/>
    <s v="260222IQF571D"/>
    <s v="Closed"/>
    <s v="Paid"/>
  </r>
  <r>
    <x v="7709"/>
    <x v="10"/>
    <x v="4"/>
    <n v="6.8"/>
    <n v="1"/>
    <n v="6.8"/>
    <n v="6.8"/>
    <n v="6.8"/>
    <s v="N"/>
    <s v="N"/>
    <s v="N"/>
    <s v="Secawan "/>
    <s v="Secawan"/>
    <m/>
    <x v="0"/>
    <s v="260222IQF571D"/>
    <s v="Closed"/>
    <s v="Paid"/>
  </r>
  <r>
    <x v="7709"/>
    <x v="103"/>
    <x v="0"/>
    <n v="0"/>
    <n v="1"/>
    <n v="0"/>
    <n v="0"/>
    <n v="0"/>
    <s v="N"/>
    <s v="N"/>
    <s v="N"/>
    <s v="Secawan "/>
    <s v="Secawan"/>
    <m/>
    <x v="0"/>
    <s v="260222IQF571D"/>
    <s v="Closed"/>
    <s v="Paid"/>
  </r>
  <r>
    <x v="7709"/>
    <x v="181"/>
    <x v="10"/>
    <n v="6"/>
    <n v="1"/>
    <n v="6"/>
    <n v="6"/>
    <n v="6"/>
    <s v="N"/>
    <s v="N"/>
    <s v="N"/>
    <s v="Secawan "/>
    <s v="Secawan"/>
    <m/>
    <x v="0"/>
    <s v="260222IQF571D"/>
    <s v="Closed"/>
    <s v="Paid"/>
  </r>
  <r>
    <x v="7709"/>
    <x v="45"/>
    <x v="2"/>
    <n v="18"/>
    <n v="1"/>
    <n v="18"/>
    <n v="18"/>
    <n v="18"/>
    <s v="N"/>
    <s v="N"/>
    <s v="N"/>
    <s v="Secawan "/>
    <s v="Secawan"/>
    <m/>
    <x v="0"/>
    <s v="260222IQF571D"/>
    <s v="Closed"/>
    <s v="Paid"/>
  </r>
  <r>
    <x v="7710"/>
    <x v="103"/>
    <x v="0"/>
    <n v="0"/>
    <n v="1"/>
    <n v="0"/>
    <n v="0"/>
    <n v="0"/>
    <s v="N"/>
    <s v="N"/>
    <s v="N"/>
    <s v="Secawan "/>
    <s v="Secawan"/>
    <m/>
    <x v="0"/>
    <s v="260222IQFEWBY"/>
    <s v="Closed"/>
    <s v="Paid"/>
  </r>
  <r>
    <x v="771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EWBY"/>
    <s v="Closed"/>
    <s v="Paid"/>
  </r>
  <r>
    <x v="7711"/>
    <x v="159"/>
    <x v="7"/>
    <n v="3.3"/>
    <n v="1"/>
    <n v="3.3"/>
    <n v="3.3"/>
    <n v="3.3"/>
    <s v="N"/>
    <s v="N"/>
    <s v="Y"/>
    <s v="Bens Bakery "/>
    <s v="Bens Bakery"/>
    <m/>
    <x v="1"/>
    <s v="260222VEWYGC0"/>
    <s v="Closed"/>
    <s v="Paid"/>
  </r>
  <r>
    <x v="7712"/>
    <x v="73"/>
    <x v="7"/>
    <n v="14.15"/>
    <n v="1"/>
    <n v="14.15"/>
    <n v="14.15"/>
    <n v="14.15"/>
    <s v="N"/>
    <s v="N"/>
    <s v="Y"/>
    <s v="Bens Bakery "/>
    <s v="Bens Bakery"/>
    <m/>
    <x v="1"/>
    <s v="260222VEWOBR2"/>
    <s v="Closed"/>
    <s v="Paid"/>
  </r>
  <r>
    <x v="7713"/>
    <x v="19"/>
    <x v="0"/>
    <n v="0"/>
    <n v="1"/>
    <n v="0"/>
    <n v="0"/>
    <n v="0"/>
    <s v="N"/>
    <s v="N"/>
    <s v="N"/>
    <s v="Bens Bakery "/>
    <s v="Bens Bakery"/>
    <m/>
    <x v="1"/>
    <s v="260222VEWQDM4"/>
    <s v="Closed"/>
    <s v="Paid"/>
  </r>
  <r>
    <x v="7713"/>
    <x v="23"/>
    <x v="7"/>
    <n v="9.43"/>
    <n v="2"/>
    <n v="18.86"/>
    <n v="18.86"/>
    <n v="18.86"/>
    <s v="N"/>
    <s v="N"/>
    <s v="Y"/>
    <s v="Bens Bakery "/>
    <s v="Bens Bakery"/>
    <m/>
    <x v="1"/>
    <s v="260222VEWQDM4"/>
    <s v="Closed"/>
    <s v="Paid"/>
  </r>
  <r>
    <x v="7714"/>
    <x v="103"/>
    <x v="0"/>
    <n v="0"/>
    <n v="1"/>
    <n v="0"/>
    <n v="0"/>
    <n v="0"/>
    <s v="N"/>
    <s v="N"/>
    <s v="N"/>
    <s v="Secawan "/>
    <s v="Secawan"/>
    <m/>
    <x v="0"/>
    <s v="260222IQF4CCX"/>
    <s v="Closed"/>
    <s v="Paid"/>
  </r>
  <r>
    <x v="7714"/>
    <x v="11"/>
    <x v="4"/>
    <n v="7.8"/>
    <n v="1"/>
    <n v="7.8"/>
    <n v="7.8"/>
    <n v="7.8"/>
    <s v="N"/>
    <s v="N"/>
    <s v="N"/>
    <s v="Secawan "/>
    <s v="Secawan"/>
    <m/>
    <x v="0"/>
    <s v="260222IQF4CCX"/>
    <s v="Closed"/>
    <s v="Paid"/>
  </r>
  <r>
    <x v="7715"/>
    <x v="46"/>
    <x v="0"/>
    <n v="0"/>
    <n v="1"/>
    <n v="0"/>
    <n v="0"/>
    <n v="0"/>
    <s v="N"/>
    <s v="N"/>
    <s v="N"/>
    <s v="Restore "/>
    <s v="Restore"/>
    <m/>
    <x v="2"/>
    <s v="260222UAXNA2K"/>
    <s v="Closed"/>
    <s v="Paid"/>
  </r>
  <r>
    <x v="7715"/>
    <x v="113"/>
    <x v="8"/>
    <n v="20"/>
    <n v="1"/>
    <n v="20"/>
    <n v="20"/>
    <n v="20"/>
    <s v="N"/>
    <s v="N"/>
    <s v="N"/>
    <s v="Restore "/>
    <s v="Restore"/>
    <m/>
    <x v="2"/>
    <s v="260222UAXNA2K"/>
    <s v="Closed"/>
    <s v="Paid"/>
  </r>
  <r>
    <x v="7716"/>
    <x v="71"/>
    <x v="7"/>
    <n v="14.15"/>
    <n v="1"/>
    <n v="14.15"/>
    <n v="14.15"/>
    <n v="14.15"/>
    <s v="N"/>
    <s v="N"/>
    <s v="Y"/>
    <s v="Bens Bakery "/>
    <s v="Bens Bakery"/>
    <m/>
    <x v="1"/>
    <s v="260222VEW0SOC"/>
    <s v="Closed"/>
    <s v="Paid"/>
  </r>
  <r>
    <x v="7716"/>
    <x v="19"/>
    <x v="0"/>
    <n v="0"/>
    <n v="1"/>
    <n v="0"/>
    <n v="0"/>
    <n v="0"/>
    <s v="N"/>
    <s v="N"/>
    <s v="N"/>
    <s v="Bens Bakery "/>
    <s v="Bens Bakery"/>
    <m/>
    <x v="1"/>
    <s v="260222VEW0SOC"/>
    <s v="Closed"/>
    <s v="Paid"/>
  </r>
  <r>
    <x v="7716"/>
    <x v="125"/>
    <x v="7"/>
    <n v="7.55"/>
    <n v="1"/>
    <n v="7.55"/>
    <n v="7.55"/>
    <n v="7.55"/>
    <s v="N"/>
    <s v="N"/>
    <s v="Y"/>
    <s v="Bens Bakery "/>
    <s v="Bens Bakery"/>
    <m/>
    <x v="1"/>
    <s v="260222VEW0SOC"/>
    <s v="Closed"/>
    <s v="Paid"/>
  </r>
  <r>
    <x v="7716"/>
    <x v="158"/>
    <x v="7"/>
    <n v="7.55"/>
    <n v="1"/>
    <n v="7.55"/>
    <n v="7.55"/>
    <n v="7.55"/>
    <s v="N"/>
    <s v="N"/>
    <s v="Y"/>
    <s v="Bens Bakery "/>
    <s v="Bens Bakery"/>
    <m/>
    <x v="1"/>
    <s v="260222VEW0SOC"/>
    <s v="Closed"/>
    <s v="Paid"/>
  </r>
  <r>
    <x v="7716"/>
    <x v="194"/>
    <x v="7"/>
    <n v="1"/>
    <n v="1"/>
    <n v="1"/>
    <n v="1"/>
    <n v="1"/>
    <s v="N"/>
    <s v="N"/>
    <s v="Y"/>
    <s v="Bens Bakery "/>
    <s v="Bens Bakery"/>
    <m/>
    <x v="1"/>
    <s v="260222VEW0SOC"/>
    <s v="Closed"/>
    <s v="Paid"/>
  </r>
  <r>
    <x v="7717"/>
    <x v="70"/>
    <x v="2"/>
    <n v="10.9"/>
    <n v="2"/>
    <n v="21.8"/>
    <n v="10.9"/>
    <n v="10.9"/>
    <s v="N"/>
    <s v="N"/>
    <s v="N"/>
    <s v="Secawan "/>
    <s v="Secawan"/>
    <m/>
    <x v="0"/>
    <s v="260222IQFWSRR"/>
    <s v="Closed"/>
    <s v="Paid"/>
  </r>
  <r>
    <x v="7717"/>
    <x v="102"/>
    <x v="0"/>
    <n v="0"/>
    <n v="1"/>
    <n v="0"/>
    <n v="0"/>
    <n v="0"/>
    <s v="N"/>
    <s v="N"/>
    <s v="N"/>
    <s v="Secawan "/>
    <s v="Secawan"/>
    <m/>
    <x v="0"/>
    <s v="260222IQFWSRR"/>
    <s v="Closed"/>
    <s v="Paid"/>
  </r>
  <r>
    <x v="7718"/>
    <x v="75"/>
    <x v="7"/>
    <n v="5.66"/>
    <n v="3"/>
    <n v="16.98"/>
    <n v="16.98"/>
    <n v="16.98"/>
    <s v="N"/>
    <s v="N"/>
    <s v="Y"/>
    <s v="Bens Bakery "/>
    <s v="Bens Bakery"/>
    <m/>
    <x v="1"/>
    <s v="260222VEWJR3U"/>
    <s v="Closed"/>
    <s v="Paid"/>
  </r>
  <r>
    <x v="7718"/>
    <x v="72"/>
    <x v="7"/>
    <n v="5.66"/>
    <n v="3"/>
    <n v="16.98"/>
    <n v="16.98"/>
    <n v="16.98"/>
    <s v="N"/>
    <s v="N"/>
    <s v="Y"/>
    <s v="Bens Bakery "/>
    <s v="Bens Bakery"/>
    <m/>
    <x v="1"/>
    <s v="260222VEWJR3U"/>
    <s v="Closed"/>
    <s v="Paid"/>
  </r>
  <r>
    <x v="7718"/>
    <x v="26"/>
    <x v="7"/>
    <n v="5.66"/>
    <n v="2"/>
    <n v="11.32"/>
    <n v="11.32"/>
    <n v="11.32"/>
    <s v="N"/>
    <s v="N"/>
    <s v="Y"/>
    <s v="Bens Bakery "/>
    <s v="Bens Bakery"/>
    <m/>
    <x v="1"/>
    <s v="260222VEWJR3U"/>
    <s v="Closed"/>
    <s v="Paid"/>
  </r>
  <r>
    <x v="7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RM0"/>
    <s v="Closed"/>
    <s v="Paid"/>
  </r>
  <r>
    <x v="7719"/>
    <x v="131"/>
    <x v="8"/>
    <n v="20"/>
    <n v="1"/>
    <n v="20"/>
    <n v="20"/>
    <n v="20"/>
    <s v="N"/>
    <s v="N"/>
    <s v="N"/>
    <s v="Restore "/>
    <s v="Restore"/>
    <m/>
    <x v="2"/>
    <s v="260222UAXFRM0"/>
    <s v="Closed"/>
    <s v="Paid"/>
  </r>
  <r>
    <x v="77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FRM0"/>
    <s v="Closed"/>
    <s v="Paid"/>
  </r>
  <r>
    <x v="7720"/>
    <x v="70"/>
    <x v="2"/>
    <n v="10.9"/>
    <n v="1"/>
    <n v="10.9"/>
    <n v="5.45"/>
    <n v="5.45"/>
    <s v="N"/>
    <s v="N"/>
    <s v="N"/>
    <s v="Secawan "/>
    <s v="Secawan"/>
    <m/>
    <x v="0"/>
    <s v="260222IQFMAY4"/>
    <s v="Closed"/>
    <s v="Paid"/>
  </r>
  <r>
    <x v="7720"/>
    <x v="102"/>
    <x v="0"/>
    <n v="0"/>
    <n v="1"/>
    <n v="0"/>
    <n v="0"/>
    <n v="0"/>
    <s v="N"/>
    <s v="N"/>
    <s v="N"/>
    <s v="Secawan "/>
    <s v="Secawan"/>
    <m/>
    <x v="0"/>
    <s v="260222IQFMAY4"/>
    <s v="Closed"/>
    <s v="Paid"/>
  </r>
  <r>
    <x v="7721"/>
    <x v="46"/>
    <x v="0"/>
    <n v="0"/>
    <n v="1"/>
    <n v="0"/>
    <n v="0"/>
    <n v="0"/>
    <s v="N"/>
    <s v="N"/>
    <s v="N"/>
    <s v="Restore "/>
    <s v="Restore"/>
    <m/>
    <x v="2"/>
    <s v="260222UAXBZNI"/>
    <s v="Closed"/>
    <s v="Paid"/>
  </r>
  <r>
    <x v="7721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ZNI"/>
    <s v="Closed"/>
    <s v="Paid"/>
  </r>
  <r>
    <x v="7722"/>
    <x v="102"/>
    <x v="0"/>
    <n v="0"/>
    <n v="1"/>
    <n v="0"/>
    <n v="0"/>
    <n v="0"/>
    <s v="N"/>
    <s v="N"/>
    <s v="N"/>
    <s v="Secawan "/>
    <s v="Secawan"/>
    <m/>
    <x v="0"/>
    <s v="260222IQFO6JS"/>
    <s v="Closed"/>
    <s v="Paid"/>
  </r>
  <r>
    <x v="7722"/>
    <x v="2"/>
    <x v="3"/>
    <n v="5.2"/>
    <n v="1"/>
    <n v="5.2"/>
    <n v="2.6"/>
    <n v="2.6"/>
    <s v="N"/>
    <s v="N"/>
    <s v="N"/>
    <s v="Secawan "/>
    <s v="Secawan"/>
    <m/>
    <x v="0"/>
    <s v="260222IQFO6JS"/>
    <s v="Closed"/>
    <s v="Paid"/>
  </r>
  <r>
    <x v="7723"/>
    <x v="72"/>
    <x v="7"/>
    <n v="5.66"/>
    <n v="1"/>
    <n v="5.66"/>
    <n v="5.66"/>
    <n v="5.66"/>
    <s v="N"/>
    <s v="N"/>
    <s v="Y"/>
    <s v="Bens Bakery "/>
    <s v="Bens Bakery"/>
    <m/>
    <x v="1"/>
    <s v="260222VEW0ADC"/>
    <s v="Closed"/>
    <s v="Paid"/>
  </r>
  <r>
    <x v="7724"/>
    <x v="84"/>
    <x v="7"/>
    <n v="9.43"/>
    <n v="1"/>
    <n v="9.43"/>
    <n v="9.43"/>
    <n v="9.43"/>
    <s v="N"/>
    <s v="N"/>
    <s v="Y"/>
    <s v="Bens Bakery "/>
    <s v="Bens Bakery"/>
    <m/>
    <x v="1"/>
    <s v="260222VEWKOHO"/>
    <s v="Closed"/>
    <s v="Paid"/>
  </r>
  <r>
    <x v="7724"/>
    <x v="42"/>
    <x v="0"/>
    <n v="0"/>
    <n v="1"/>
    <n v="0"/>
    <n v="0"/>
    <n v="0"/>
    <s v="N"/>
    <s v="N"/>
    <s v="N"/>
    <s v="Bens Bakery "/>
    <s v="Bens Bakery"/>
    <m/>
    <x v="1"/>
    <s v="260222VEWKOHO"/>
    <s v="Closed"/>
    <s v="Paid"/>
  </r>
  <r>
    <x v="77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A9CK"/>
    <s v="Closed"/>
    <s v="Paid"/>
  </r>
  <r>
    <x v="7725"/>
    <x v="46"/>
    <x v="0"/>
    <n v="0"/>
    <n v="1"/>
    <n v="0"/>
    <n v="0"/>
    <n v="0"/>
    <s v="N"/>
    <s v="N"/>
    <s v="N"/>
    <s v="Restore "/>
    <s v="Restore"/>
    <m/>
    <x v="2"/>
    <s v="260222UAXA9CK"/>
    <s v="Closed"/>
    <s v="Paid"/>
  </r>
  <r>
    <x v="7726"/>
    <x v="36"/>
    <x v="4"/>
    <n v="1.5"/>
    <n v="1"/>
    <n v="1.5"/>
    <n v="1.5"/>
    <n v="1.5"/>
    <s v="N"/>
    <s v="N"/>
    <s v="N"/>
    <s v="Secawan "/>
    <s v="Secawan"/>
    <m/>
    <x v="0"/>
    <s v="260222IQF88VJ"/>
    <s v="Closed"/>
    <s v="Paid"/>
  </r>
  <r>
    <x v="772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9TA7"/>
    <s v="Closed"/>
    <s v="Paid"/>
  </r>
  <r>
    <x v="7727"/>
    <x v="46"/>
    <x v="0"/>
    <n v="0"/>
    <n v="1"/>
    <n v="0"/>
    <n v="0"/>
    <n v="0"/>
    <s v="N"/>
    <s v="N"/>
    <s v="N"/>
    <s v="Restore "/>
    <s v="Restore"/>
    <m/>
    <x v="2"/>
    <s v="260222UAX9TA7"/>
    <s v="Closed"/>
    <s v="Paid"/>
  </r>
  <r>
    <x v="7728"/>
    <x v="108"/>
    <x v="6"/>
    <n v="4"/>
    <n v="1"/>
    <n v="4"/>
    <n v="4"/>
    <n v="4"/>
    <s v="N"/>
    <s v="N"/>
    <s v="N"/>
    <s v="Secawan "/>
    <s v="Secawan"/>
    <m/>
    <x v="0"/>
    <s v="260222IQF4MWR"/>
    <s v="Closed"/>
    <s v="Paid"/>
  </r>
  <r>
    <x v="7728"/>
    <x v="110"/>
    <x v="6"/>
    <n v="4"/>
    <n v="1"/>
    <n v="4"/>
    <n v="4"/>
    <n v="4"/>
    <s v="N"/>
    <s v="N"/>
    <s v="N"/>
    <s v="Secawan "/>
    <s v="Secawan"/>
    <m/>
    <x v="0"/>
    <s v="260222IQF4MWR"/>
    <s v="Closed"/>
    <s v="Paid"/>
  </r>
  <r>
    <x v="7729"/>
    <x v="16"/>
    <x v="6"/>
    <n v="4.5"/>
    <n v="2"/>
    <n v="9"/>
    <n v="9"/>
    <n v="9"/>
    <s v="N"/>
    <s v="N"/>
    <s v="N"/>
    <s v="Secawan "/>
    <s v="Secawan"/>
    <m/>
    <x v="0"/>
    <s v="260222IQFNGXY"/>
    <s v="Closed"/>
    <s v="Paid"/>
  </r>
  <r>
    <x v="773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2IQFA0AH"/>
    <s v="Closed"/>
    <s v="Paid"/>
  </r>
  <r>
    <x v="7731"/>
    <x v="2"/>
    <x v="3"/>
    <n v="5.2"/>
    <n v="1"/>
    <n v="5.2"/>
    <n v="2.6"/>
    <n v="2.6"/>
    <s v="N"/>
    <s v="N"/>
    <s v="N"/>
    <s v="Secawan "/>
    <s v="Secawan"/>
    <m/>
    <x v="0"/>
    <s v="260222IQFVKRR"/>
    <s v="Closed"/>
    <s v="Paid"/>
  </r>
  <r>
    <x v="7731"/>
    <x v="107"/>
    <x v="10"/>
    <n v="6"/>
    <n v="1"/>
    <n v="6"/>
    <n v="3"/>
    <n v="3"/>
    <s v="N"/>
    <s v="N"/>
    <s v="N"/>
    <s v="Secawan "/>
    <s v="Secawan"/>
    <m/>
    <x v="0"/>
    <s v="260222IQFVKRR"/>
    <s v="Closed"/>
    <s v="Paid"/>
  </r>
  <r>
    <x v="7731"/>
    <x v="146"/>
    <x v="10"/>
    <n v="6"/>
    <n v="1"/>
    <n v="6"/>
    <n v="3"/>
    <n v="3"/>
    <s v="N"/>
    <s v="N"/>
    <s v="N"/>
    <s v="Secawan "/>
    <s v="Secawan"/>
    <m/>
    <x v="0"/>
    <s v="260222IQFVKRR"/>
    <s v="Closed"/>
    <s v="Paid"/>
  </r>
  <r>
    <x v="7732"/>
    <x v="46"/>
    <x v="0"/>
    <n v="0"/>
    <n v="1"/>
    <n v="0"/>
    <n v="0"/>
    <n v="0"/>
    <s v="N"/>
    <s v="N"/>
    <s v="N"/>
    <s v="Restore "/>
    <s v="Restore"/>
    <m/>
    <x v="2"/>
    <s v="260222UAX3RWO"/>
    <s v="Closed"/>
    <s v="Paid"/>
  </r>
  <r>
    <x v="77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3RWO"/>
    <s v="Closed"/>
    <s v="Paid"/>
  </r>
  <r>
    <x v="7733"/>
    <x v="2"/>
    <x v="3"/>
    <n v="5.2"/>
    <n v="1"/>
    <n v="5.2"/>
    <n v="2.6"/>
    <n v="2.6"/>
    <s v="N"/>
    <s v="N"/>
    <s v="N"/>
    <s v="Secawan "/>
    <s v="Secawan"/>
    <m/>
    <x v="0"/>
    <s v="260222IQF21QY"/>
    <s v="Closed"/>
    <s v="Paid"/>
  </r>
  <r>
    <x v="7733"/>
    <x v="2"/>
    <x v="3"/>
    <n v="5.2"/>
    <n v="1"/>
    <n v="5.2"/>
    <n v="2.6"/>
    <n v="2.6"/>
    <s v="N"/>
    <s v="N"/>
    <s v="N"/>
    <s v="Secawan "/>
    <s v="Secawan"/>
    <m/>
    <x v="0"/>
    <s v="260222IQF21QY"/>
    <s v="Closed"/>
    <s v="Paid"/>
  </r>
  <r>
    <x v="7734"/>
    <x v="150"/>
    <x v="7"/>
    <n v="14.15"/>
    <n v="1"/>
    <n v="14.15"/>
    <n v="14.15"/>
    <n v="14.15"/>
    <s v="N"/>
    <s v="N"/>
    <s v="Y"/>
    <s v="Bens Bakery "/>
    <s v="Bens Bakery"/>
    <m/>
    <x v="1"/>
    <s v="260222VEWIOI3"/>
    <s v="Closed"/>
    <s v="Paid"/>
  </r>
  <r>
    <x v="7734"/>
    <x v="119"/>
    <x v="7"/>
    <n v="7.55"/>
    <n v="1"/>
    <n v="7.55"/>
    <n v="7.55"/>
    <n v="7.55"/>
    <s v="N"/>
    <s v="N"/>
    <s v="Y"/>
    <s v="Bens Bakery "/>
    <s v="Bens Bakery"/>
    <m/>
    <x v="1"/>
    <s v="260222VEWIOI3"/>
    <s v="Closed"/>
    <s v="Paid"/>
  </r>
  <r>
    <x v="7734"/>
    <x v="19"/>
    <x v="0"/>
    <n v="0"/>
    <n v="1"/>
    <n v="0"/>
    <n v="0"/>
    <n v="0"/>
    <s v="N"/>
    <s v="N"/>
    <s v="N"/>
    <s v="Bens Bakery "/>
    <s v="Bens Bakery"/>
    <m/>
    <x v="1"/>
    <s v="260222VEWIOI3"/>
    <s v="Closed"/>
    <s v="Paid"/>
  </r>
  <r>
    <x v="7735"/>
    <x v="75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183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26"/>
    <x v="7"/>
    <n v="5.66"/>
    <n v="1"/>
    <n v="5.66"/>
    <n v="2.83"/>
    <n v="2.83"/>
    <s v="N"/>
    <s v="N"/>
    <s v="Y"/>
    <s v="Bens Bakery "/>
    <s v="Bens Bakery"/>
    <m/>
    <x v="1"/>
    <s v="260222VEWKCES"/>
    <s v="Closed"/>
    <s v="Paid"/>
  </r>
  <r>
    <x v="7735"/>
    <x v="42"/>
    <x v="0"/>
    <n v="0"/>
    <n v="1"/>
    <n v="0"/>
    <n v="0"/>
    <n v="0"/>
    <s v="N"/>
    <s v="N"/>
    <s v="N"/>
    <s v="Bens Bakery "/>
    <s v="Bens Bakery"/>
    <m/>
    <x v="1"/>
    <s v="260222VEWKCES"/>
    <s v="Closed"/>
    <s v="Paid"/>
  </r>
  <r>
    <x v="7736"/>
    <x v="127"/>
    <x v="10"/>
    <n v="6"/>
    <n v="1"/>
    <n v="6"/>
    <n v="3"/>
    <n v="3"/>
    <s v="N"/>
    <s v="N"/>
    <s v="N"/>
    <s v="Secawan "/>
    <s v="Secawan"/>
    <m/>
    <x v="0"/>
    <s v="260222IQFSLAO"/>
    <s v="Closed"/>
    <s v="Paid"/>
  </r>
  <r>
    <x v="7737"/>
    <x v="122"/>
    <x v="8"/>
    <n v="20"/>
    <n v="1"/>
    <n v="20"/>
    <n v="20"/>
    <n v="20"/>
    <s v="N"/>
    <s v="N"/>
    <s v="N"/>
    <s v="Restore "/>
    <s v="Restore"/>
    <m/>
    <x v="2"/>
    <s v="260222UAXEW5I"/>
    <s v="Closed"/>
    <s v="Paid"/>
  </r>
  <r>
    <x v="7737"/>
    <x v="122"/>
    <x v="8"/>
    <n v="20"/>
    <n v="1"/>
    <n v="20"/>
    <n v="20"/>
    <n v="20"/>
    <s v="N"/>
    <s v="N"/>
    <s v="N"/>
    <s v="Restore "/>
    <s v="Restore"/>
    <m/>
    <x v="2"/>
    <s v="260222UAXEW5I"/>
    <s v="Closed"/>
    <s v="Paid"/>
  </r>
  <r>
    <x v="7737"/>
    <x v="46"/>
    <x v="0"/>
    <n v="0"/>
    <n v="1"/>
    <n v="0"/>
    <n v="0"/>
    <n v="0"/>
    <s v="N"/>
    <s v="N"/>
    <s v="N"/>
    <s v="Restore "/>
    <s v="Restore"/>
    <m/>
    <x v="2"/>
    <s v="260222UAXEW5I"/>
    <s v="Closed"/>
    <s v="Paid"/>
  </r>
  <r>
    <x v="7738"/>
    <x v="75"/>
    <x v="7"/>
    <n v="5.66"/>
    <n v="1"/>
    <n v="5.66"/>
    <n v="2.83"/>
    <n v="2.83"/>
    <s v="N"/>
    <s v="N"/>
    <s v="Y"/>
    <s v="Bens Bakery "/>
    <s v="Bens Bakery"/>
    <m/>
    <x v="1"/>
    <s v="260222VEWXLD0"/>
    <s v="Closed"/>
    <s v="Paid"/>
  </r>
  <r>
    <x v="7738"/>
    <x v="42"/>
    <x v="0"/>
    <n v="0"/>
    <n v="1"/>
    <n v="0"/>
    <n v="0"/>
    <n v="0"/>
    <s v="N"/>
    <s v="N"/>
    <s v="N"/>
    <s v="Bens Bakery "/>
    <s v="Bens Bakery"/>
    <m/>
    <x v="1"/>
    <s v="260222VEWXLD0"/>
    <s v="Closed"/>
    <s v="Paid"/>
  </r>
  <r>
    <x v="7739"/>
    <x v="113"/>
    <x v="8"/>
    <n v="20"/>
    <n v="1"/>
    <n v="20"/>
    <n v="20"/>
    <n v="20"/>
    <s v="N"/>
    <s v="N"/>
    <s v="N"/>
    <s v="Restore "/>
    <s v="Restore"/>
    <m/>
    <x v="2"/>
    <s v="260222UAXNMEU"/>
    <s v="Closed"/>
    <s v="Paid"/>
  </r>
  <r>
    <x v="7739"/>
    <x v="46"/>
    <x v="0"/>
    <n v="0"/>
    <n v="1"/>
    <n v="0"/>
    <n v="0"/>
    <n v="0"/>
    <s v="N"/>
    <s v="N"/>
    <s v="N"/>
    <s v="Restore "/>
    <s v="Restore"/>
    <m/>
    <x v="2"/>
    <s v="260222UAXNMEU"/>
    <s v="Closed"/>
    <s v="Paid"/>
  </r>
  <r>
    <x v="774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1JBN"/>
    <s v="Closed"/>
    <s v="Paid"/>
  </r>
  <r>
    <x v="7740"/>
    <x v="46"/>
    <x v="0"/>
    <n v="0"/>
    <n v="1"/>
    <n v="0"/>
    <n v="0"/>
    <n v="0"/>
    <s v="N"/>
    <s v="N"/>
    <s v="N"/>
    <s v="Restore "/>
    <s v="Restore"/>
    <m/>
    <x v="2"/>
    <s v="260222UAX1JBN"/>
    <s v="Closed"/>
    <s v="Paid"/>
  </r>
  <r>
    <x v="7741"/>
    <x v="75"/>
    <x v="7"/>
    <n v="5.66"/>
    <n v="1"/>
    <n v="5.66"/>
    <n v="2.83"/>
    <n v="2.83"/>
    <s v="N"/>
    <s v="N"/>
    <s v="Y"/>
    <s v="Bens Bakery "/>
    <s v="Bens Bakery"/>
    <m/>
    <x v="1"/>
    <s v="260222VEWT8S5"/>
    <s v="Closed"/>
    <s v="Paid"/>
  </r>
  <r>
    <x v="7741"/>
    <x v="142"/>
    <x v="7"/>
    <n v="3.77"/>
    <n v="1"/>
    <n v="3.77"/>
    <n v="1.89"/>
    <n v="1.89"/>
    <s v="N"/>
    <s v="N"/>
    <s v="Y"/>
    <s v="Bens Bakery "/>
    <s v="Bens Bakery"/>
    <m/>
    <x v="1"/>
    <s v="260222VEWT8S5"/>
    <s v="Closed"/>
    <s v="Paid"/>
  </r>
  <r>
    <x v="774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2UAXBPX2"/>
    <s v="Closed"/>
    <s v="Paid"/>
  </r>
  <r>
    <x v="7742"/>
    <x v="46"/>
    <x v="0"/>
    <n v="0"/>
    <n v="1"/>
    <n v="0"/>
    <n v="0"/>
    <n v="0"/>
    <s v="N"/>
    <s v="N"/>
    <s v="N"/>
    <s v="Restore "/>
    <s v="Restore"/>
    <m/>
    <x v="2"/>
    <s v="260222UAXBPX2"/>
    <s v="Closed"/>
    <s v="Paid"/>
  </r>
  <r>
    <x v="7743"/>
    <x v="46"/>
    <x v="0"/>
    <n v="0"/>
    <n v="1"/>
    <n v="0"/>
    <n v="0"/>
    <n v="0"/>
    <s v="N"/>
    <s v="N"/>
    <s v="N"/>
    <s v="Restore "/>
    <s v="Restore"/>
    <m/>
    <x v="2"/>
    <s v="260222UAX9OXN"/>
    <s v="Closed"/>
    <s v="Paid"/>
  </r>
  <r>
    <x v="7743"/>
    <x v="131"/>
    <x v="8"/>
    <n v="20"/>
    <n v="1"/>
    <n v="20"/>
    <n v="20"/>
    <n v="20"/>
    <s v="N"/>
    <s v="N"/>
    <s v="N"/>
    <s v="Restore "/>
    <s v="Restore"/>
    <m/>
    <x v="2"/>
    <s v="260222UAX9OXN"/>
    <s v="Closed"/>
    <s v="Paid"/>
  </r>
  <r>
    <x v="7744"/>
    <x v="117"/>
    <x v="7"/>
    <n v="9.43"/>
    <n v="1"/>
    <n v="9.43"/>
    <n v="4.72"/>
    <n v="4.72"/>
    <s v="N"/>
    <s v="N"/>
    <s v="Y"/>
    <s v="Bens Bakery "/>
    <s v="Bens Bakery"/>
    <m/>
    <x v="1"/>
    <s v="260222VEWMSDE"/>
    <s v="Closed"/>
    <s v="Paid"/>
  </r>
  <r>
    <x v="7744"/>
    <x v="139"/>
    <x v="7"/>
    <n v="16.98"/>
    <n v="3"/>
    <n v="50.94"/>
    <n v="25.47"/>
    <n v="25.47"/>
    <s v="N"/>
    <s v="N"/>
    <s v="Y"/>
    <s v="Bens Bakery "/>
    <s v="Bens Bakery"/>
    <m/>
    <x v="1"/>
    <s v="260222VEWMSDE"/>
    <s v="Closed"/>
    <s v="Paid"/>
  </r>
  <r>
    <x v="7744"/>
    <x v="42"/>
    <x v="0"/>
    <n v="0"/>
    <n v="1"/>
    <n v="0"/>
    <n v="0"/>
    <n v="0"/>
    <s v="N"/>
    <s v="N"/>
    <s v="N"/>
    <s v="Bens Bakery "/>
    <s v="Bens Bakery"/>
    <m/>
    <x v="1"/>
    <s v="260222VEWMSDE"/>
    <s v="Closed"/>
    <s v="Paid"/>
  </r>
  <r>
    <x v="7745"/>
    <x v="72"/>
    <x v="7"/>
    <n v="5.66"/>
    <n v="1"/>
    <n v="5.66"/>
    <n v="2.83"/>
    <n v="2.83"/>
    <s v="N"/>
    <s v="N"/>
    <s v="Y"/>
    <s v="Bens Bakery "/>
    <s v="Bens Bakery"/>
    <m/>
    <x v="1"/>
    <s v="260222VEWLHEN"/>
    <s v="Closed"/>
    <s v="Paid"/>
  </r>
  <r>
    <x v="7745"/>
    <x v="26"/>
    <x v="7"/>
    <n v="5.66"/>
    <n v="1"/>
    <n v="5.66"/>
    <n v="2.83"/>
    <n v="2.83"/>
    <s v="N"/>
    <s v="N"/>
    <s v="Y"/>
    <s v="Bens Bakery "/>
    <s v="Bens Bakery"/>
    <m/>
    <x v="1"/>
    <s v="260222VEWLHEN"/>
    <s v="Closed"/>
    <s v="Paid"/>
  </r>
  <r>
    <x v="7746"/>
    <x v="72"/>
    <x v="7"/>
    <n v="5.66"/>
    <n v="3"/>
    <n v="16.98"/>
    <n v="8.49"/>
    <n v="8.49"/>
    <s v="N"/>
    <s v="N"/>
    <s v="Y"/>
    <s v="Bens Bakery "/>
    <s v="Bens Bakery"/>
    <m/>
    <x v="1"/>
    <s v="260222VEWZBY1"/>
    <s v="Closed"/>
    <s v="Paid"/>
  </r>
  <r>
    <x v="7747"/>
    <x v="143"/>
    <x v="7"/>
    <n v="11.32"/>
    <n v="1"/>
    <n v="11.32"/>
    <n v="5.66"/>
    <n v="5.66"/>
    <s v="N"/>
    <s v="N"/>
    <s v="Y"/>
    <s v="Bens Bakery "/>
    <s v="Bens Bakery"/>
    <m/>
    <x v="1"/>
    <s v="260222VEWYNGO"/>
    <s v="Closed"/>
    <s v="Paid"/>
  </r>
  <r>
    <x v="7747"/>
    <x v="117"/>
    <x v="7"/>
    <n v="9.43"/>
    <n v="1"/>
    <n v="9.43"/>
    <n v="4.72"/>
    <n v="4.72"/>
    <s v="N"/>
    <s v="N"/>
    <s v="Y"/>
    <s v="Bens Bakery "/>
    <s v="Bens Bakery"/>
    <m/>
    <x v="1"/>
    <s v="260222VEWYNGO"/>
    <s v="Closed"/>
    <s v="Paid"/>
  </r>
  <r>
    <x v="7747"/>
    <x v="42"/>
    <x v="0"/>
    <n v="0"/>
    <n v="1"/>
    <n v="0"/>
    <n v="0"/>
    <n v="0"/>
    <s v="N"/>
    <s v="N"/>
    <s v="N"/>
    <s v="Bens Bakery "/>
    <s v="Bens Bakery"/>
    <m/>
    <x v="1"/>
    <s v="260222VEWYNGO"/>
    <s v="Closed"/>
    <s v="Paid"/>
  </r>
  <r>
    <x v="7747"/>
    <x v="72"/>
    <x v="7"/>
    <n v="5.66"/>
    <n v="1"/>
    <n v="5.66"/>
    <n v="2.83"/>
    <n v="2.83"/>
    <s v="N"/>
    <s v="N"/>
    <s v="Y"/>
    <s v="Bens Bakery "/>
    <s v="Bens Bakery"/>
    <m/>
    <x v="1"/>
    <s v="260222VEWYNGO"/>
    <s v="Closed"/>
    <s v="Paid"/>
  </r>
  <r>
    <x v="7748"/>
    <x v="141"/>
    <x v="7"/>
    <n v="9.43"/>
    <n v="1"/>
    <n v="9.43"/>
    <n v="4.72"/>
    <n v="4.72"/>
    <s v="N"/>
    <s v="N"/>
    <s v="Y"/>
    <s v="Bens Bakery "/>
    <s v="Bens Bakery"/>
    <m/>
    <x v="1"/>
    <s v="260222VEWKJ0F"/>
    <s v="Closed"/>
    <s v="Paid"/>
  </r>
  <r>
    <x v="7748"/>
    <x v="125"/>
    <x v="7"/>
    <n v="7.55"/>
    <n v="1"/>
    <n v="7.55"/>
    <n v="3.78"/>
    <n v="3.78"/>
    <s v="N"/>
    <s v="N"/>
    <s v="Y"/>
    <s v="Bens Bakery "/>
    <s v="Bens Bakery"/>
    <m/>
    <x v="1"/>
    <s v="260222VEWKJ0F"/>
    <s v="Closed"/>
    <s v="Paid"/>
  </r>
  <r>
    <x v="7749"/>
    <x v="117"/>
    <x v="7"/>
    <n v="9.43"/>
    <n v="1"/>
    <n v="9.43"/>
    <n v="4.72"/>
    <n v="4.72"/>
    <s v="N"/>
    <s v="N"/>
    <s v="Y"/>
    <s v="Bens Bakery "/>
    <s v="Bens Bakery"/>
    <m/>
    <x v="1"/>
    <s v="260222VEWWH34"/>
    <s v="Closed"/>
    <s v="Paid"/>
  </r>
  <r>
    <x v="7750"/>
    <x v="164"/>
    <x v="7"/>
    <n v="3.3"/>
    <n v="2"/>
    <n v="6.6"/>
    <n v="3.3"/>
    <n v="3.3"/>
    <s v="N"/>
    <s v="N"/>
    <s v="Y"/>
    <s v="Bens Bakery "/>
    <s v="Bens Bakery"/>
    <m/>
    <x v="1"/>
    <s v="260228VEWSDPG"/>
    <s v="Closed"/>
    <s v="Paid"/>
  </r>
  <r>
    <x v="7750"/>
    <x v="153"/>
    <x v="7"/>
    <n v="9.43"/>
    <n v="1"/>
    <n v="9.43"/>
    <n v="4.72"/>
    <n v="4.72"/>
    <s v="N"/>
    <s v="N"/>
    <s v="Y"/>
    <s v="Bens Bakery "/>
    <s v="Bens Bakery"/>
    <m/>
    <x v="1"/>
    <s v="260228VEWSDPG"/>
    <s v="Closed"/>
    <s v="Paid"/>
  </r>
  <r>
    <x v="7751"/>
    <x v="43"/>
    <x v="7"/>
    <n v="7.55"/>
    <n v="1"/>
    <n v="7.55"/>
    <n v="3.78"/>
    <n v="3.78"/>
    <s v="N"/>
    <s v="N"/>
    <s v="Y"/>
    <s v="Bens Bakery "/>
    <s v="Bens Bakery"/>
    <m/>
    <x v="1"/>
    <s v="260228VEW7YU6"/>
    <s v="Closed"/>
    <s v="Paid"/>
  </r>
  <r>
    <x v="7752"/>
    <x v="139"/>
    <x v="7"/>
    <n v="16.98"/>
    <n v="1"/>
    <n v="16.98"/>
    <n v="8.49"/>
    <n v="8.49"/>
    <s v="N"/>
    <s v="N"/>
    <s v="Y"/>
    <s v="Bens Bakery "/>
    <s v="Bens Bakery"/>
    <m/>
    <x v="1"/>
    <s v="260228VEW7O6E"/>
    <s v="Closed"/>
    <s v="Paid"/>
  </r>
  <r>
    <x v="7753"/>
    <x v="84"/>
    <x v="7"/>
    <n v="9.43"/>
    <n v="1"/>
    <n v="9.43"/>
    <n v="4.72"/>
    <n v="4.72"/>
    <s v="N"/>
    <s v="N"/>
    <s v="Y"/>
    <s v="Bens Bakery "/>
    <s v="Bens Bakery"/>
    <m/>
    <x v="1"/>
    <s v="260228VEWJ9G5"/>
    <s v="Closed"/>
    <s v="Paid"/>
  </r>
  <r>
    <x v="7753"/>
    <x v="153"/>
    <x v="7"/>
    <n v="9.43"/>
    <n v="1"/>
    <n v="9.43"/>
    <n v="4.72"/>
    <n v="4.72"/>
    <s v="N"/>
    <s v="N"/>
    <s v="Y"/>
    <s v="Bens Bakery "/>
    <s v="Bens Bakery"/>
    <m/>
    <x v="1"/>
    <s v="260228VEWJ9G5"/>
    <s v="Closed"/>
    <s v="Paid"/>
  </r>
  <r>
    <x v="7754"/>
    <x v="39"/>
    <x v="4"/>
    <n v="18.5"/>
    <n v="1"/>
    <n v="18.5"/>
    <n v="18.5"/>
    <n v="18.5"/>
    <s v="N"/>
    <s v="N"/>
    <s v="N"/>
    <s v="Secawan "/>
    <s v="Secawan"/>
    <m/>
    <x v="0"/>
    <s v="260228IQFV0VM"/>
    <s v="Closed"/>
    <s v="Paid"/>
  </r>
  <r>
    <x v="7754"/>
    <x v="16"/>
    <x v="6"/>
    <n v="4.5"/>
    <n v="1"/>
    <n v="4.5"/>
    <n v="4.5"/>
    <n v="4.5"/>
    <s v="N"/>
    <s v="N"/>
    <s v="N"/>
    <s v="Secawan "/>
    <s v="Secawan"/>
    <m/>
    <x v="0"/>
    <s v="260228IQFV0VM"/>
    <s v="Closed"/>
    <s v="Paid"/>
  </r>
  <r>
    <x v="7754"/>
    <x v="103"/>
    <x v="0"/>
    <n v="0"/>
    <n v="1"/>
    <n v="0"/>
    <n v="0"/>
    <n v="0"/>
    <s v="N"/>
    <s v="N"/>
    <s v="N"/>
    <s v="Secawan "/>
    <s v="Secawan"/>
    <m/>
    <x v="0"/>
    <s v="260228IQFV0VM"/>
    <s v="Closed"/>
    <s v="Paid"/>
  </r>
  <r>
    <x v="7755"/>
    <x v="12"/>
    <x v="4"/>
    <n v="3.5"/>
    <n v="1"/>
    <n v="3.5"/>
    <n v="3.5"/>
    <n v="3.5"/>
    <s v="N"/>
    <s v="N"/>
    <s v="N"/>
    <s v="Secawan "/>
    <s v="Secawan"/>
    <m/>
    <x v="0"/>
    <s v="260228IQF5SA9"/>
    <s v="Closed"/>
    <s v="Paid"/>
  </r>
  <r>
    <x v="7756"/>
    <x v="2"/>
    <x v="3"/>
    <n v="5.2"/>
    <n v="1"/>
    <n v="5.2"/>
    <n v="2.6"/>
    <n v="2.6"/>
    <s v="N"/>
    <s v="N"/>
    <s v="N"/>
    <s v="Secawan "/>
    <s v="Secawan"/>
    <m/>
    <x v="0"/>
    <s v="260228IQF56BZ"/>
    <s v="Closed"/>
    <s v="Paid"/>
  </r>
  <r>
    <x v="7756"/>
    <x v="39"/>
    <x v="4"/>
    <n v="18.5"/>
    <n v="1"/>
    <n v="18.5"/>
    <n v="18.5"/>
    <n v="18.5"/>
    <s v="N"/>
    <s v="N"/>
    <s v="N"/>
    <s v="Secawan "/>
    <s v="Secawan"/>
    <m/>
    <x v="0"/>
    <s v="260228IQF56BZ"/>
    <s v="Closed"/>
    <s v="Paid"/>
  </r>
  <r>
    <x v="7756"/>
    <x v="126"/>
    <x v="4"/>
    <n v="13.8"/>
    <n v="1"/>
    <n v="13.8"/>
    <n v="13.8"/>
    <n v="13.8"/>
    <s v="N"/>
    <s v="N"/>
    <s v="N"/>
    <s v="Secawan "/>
    <s v="Secawan"/>
    <m/>
    <x v="0"/>
    <s v="260228IQF56BZ"/>
    <s v="Closed"/>
    <s v="Paid"/>
  </r>
  <r>
    <x v="7757"/>
    <x v="2"/>
    <x v="3"/>
    <n v="5.2"/>
    <n v="1"/>
    <n v="5.2"/>
    <n v="2.6"/>
    <n v="2.6"/>
    <s v="N"/>
    <s v="N"/>
    <s v="N"/>
    <s v="Secawan "/>
    <s v="Secawan"/>
    <m/>
    <x v="0"/>
    <s v="260228IQFD1AZ"/>
    <s v="Closed"/>
    <s v="Paid"/>
  </r>
  <r>
    <x v="775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D1AZ"/>
    <s v="Closed"/>
    <s v="Paid"/>
  </r>
  <r>
    <x v="7758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XIXT"/>
    <s v="Closed"/>
    <s v="Paid"/>
  </r>
  <r>
    <x v="7758"/>
    <x v="39"/>
    <x v="4"/>
    <n v="18.5"/>
    <n v="1"/>
    <n v="18.5"/>
    <n v="18.5"/>
    <n v="18.5"/>
    <s v="N"/>
    <s v="N"/>
    <s v="N"/>
    <s v="Secawan "/>
    <s v="Secawan"/>
    <m/>
    <x v="0"/>
    <s v="260228IQFXIXT"/>
    <s v="Closed"/>
    <s v="Paid"/>
  </r>
  <r>
    <x v="7758"/>
    <x v="2"/>
    <x v="3"/>
    <n v="5.2"/>
    <n v="1"/>
    <n v="5.2"/>
    <n v="2.6"/>
    <n v="2.6"/>
    <s v="N"/>
    <s v="N"/>
    <s v="N"/>
    <s v="Secawan "/>
    <s v="Secawan"/>
    <m/>
    <x v="0"/>
    <s v="260228IQFXIXT"/>
    <s v="Closed"/>
    <s v="Paid"/>
  </r>
  <r>
    <x v="7759"/>
    <x v="194"/>
    <x v="7"/>
    <n v="1"/>
    <n v="1"/>
    <n v="1"/>
    <n v="0.5"/>
    <n v="0.5"/>
    <s v="N"/>
    <s v="N"/>
    <s v="Y"/>
    <s v="Bens Bakery "/>
    <s v="Bens Bakery"/>
    <m/>
    <x v="1"/>
    <s v="260228VEWBQTG"/>
    <s v="Closed"/>
    <s v="Paid"/>
  </r>
  <r>
    <x v="7760"/>
    <x v="73"/>
    <x v="7"/>
    <n v="14.15"/>
    <n v="1"/>
    <n v="14.15"/>
    <n v="7.08"/>
    <n v="7.08"/>
    <s v="N"/>
    <s v="N"/>
    <s v="Y"/>
    <s v="Bens Bakery "/>
    <s v="Bens Bakery"/>
    <m/>
    <x v="1"/>
    <s v="260228VEW32TV"/>
    <s v="Closed"/>
    <s v="Paid"/>
  </r>
  <r>
    <x v="7760"/>
    <x v="72"/>
    <x v="7"/>
    <n v="5.66"/>
    <n v="1"/>
    <n v="5.66"/>
    <n v="2.83"/>
    <n v="2.83"/>
    <s v="N"/>
    <s v="N"/>
    <s v="Y"/>
    <s v="Bens Bakery "/>
    <s v="Bens Bakery"/>
    <m/>
    <x v="1"/>
    <s v="260228VEW32TV"/>
    <s v="Closed"/>
    <s v="Paid"/>
  </r>
  <r>
    <x v="7761"/>
    <x v="2"/>
    <x v="3"/>
    <n v="5.2"/>
    <n v="1"/>
    <n v="5.2"/>
    <n v="2.6"/>
    <n v="2.6"/>
    <s v="N"/>
    <s v="N"/>
    <s v="N"/>
    <s v="Secawan "/>
    <s v="Secawan"/>
    <m/>
    <x v="0"/>
    <s v="260228IQFXVJI"/>
    <s v="Closed"/>
    <s v="Paid"/>
  </r>
  <r>
    <x v="7762"/>
    <x v="2"/>
    <x v="3"/>
    <n v="5.2"/>
    <n v="1"/>
    <n v="5.2"/>
    <n v="2.6"/>
    <n v="2.6"/>
    <s v="N"/>
    <s v="N"/>
    <s v="N"/>
    <s v="Secawan "/>
    <s v="Secawan"/>
    <m/>
    <x v="0"/>
    <s v="260228IQF4LV6"/>
    <s v="Closed"/>
    <s v="Paid"/>
  </r>
  <r>
    <x v="7763"/>
    <x v="159"/>
    <x v="7"/>
    <n v="3.3"/>
    <n v="2"/>
    <n v="6.6"/>
    <n v="3.3"/>
    <n v="3.3"/>
    <s v="N"/>
    <s v="N"/>
    <s v="Y"/>
    <s v="Bens Bakery "/>
    <s v="Bens Bakery"/>
    <m/>
    <x v="1"/>
    <s v="260228VEWXUFB"/>
    <s v="Closed"/>
    <s v="Paid"/>
  </r>
  <r>
    <x v="7763"/>
    <x v="26"/>
    <x v="7"/>
    <n v="5.66"/>
    <n v="2"/>
    <n v="11.32"/>
    <n v="5.66"/>
    <n v="5.66"/>
    <s v="N"/>
    <s v="N"/>
    <s v="Y"/>
    <s v="Bens Bakery "/>
    <s v="Bens Bakery"/>
    <m/>
    <x v="1"/>
    <s v="260228VEWXUFB"/>
    <s v="Closed"/>
    <s v="Paid"/>
  </r>
  <r>
    <x v="7764"/>
    <x v="243"/>
    <x v="8"/>
    <n v="20"/>
    <n v="1"/>
    <n v="20"/>
    <n v="20"/>
    <n v="20"/>
    <s v="N"/>
    <s v="N"/>
    <s v="N"/>
    <s v="Restore "/>
    <s v="Restore"/>
    <m/>
    <x v="2"/>
    <s v="260228UAXBJ8T"/>
    <s v="Closed"/>
    <s v="Paid"/>
  </r>
  <r>
    <x v="7764"/>
    <x v="113"/>
    <x v="8"/>
    <n v="20"/>
    <n v="1"/>
    <n v="20"/>
    <n v="20"/>
    <n v="20"/>
    <s v="N"/>
    <s v="N"/>
    <s v="N"/>
    <s v="Restore "/>
    <s v="Restore"/>
    <m/>
    <x v="2"/>
    <s v="260228UAXBJ8T"/>
    <s v="Closed"/>
    <s v="Paid"/>
  </r>
  <r>
    <x v="7764"/>
    <x v="46"/>
    <x v="0"/>
    <n v="0"/>
    <n v="1"/>
    <n v="0"/>
    <n v="0"/>
    <n v="0"/>
    <s v="N"/>
    <s v="N"/>
    <s v="N"/>
    <s v="Restore "/>
    <s v="Restore"/>
    <m/>
    <x v="2"/>
    <s v="260228UAXBJ8T"/>
    <s v="Closed"/>
    <s v="Paid"/>
  </r>
  <r>
    <x v="7765"/>
    <x v="26"/>
    <x v="7"/>
    <n v="5.66"/>
    <n v="1"/>
    <n v="5.66"/>
    <n v="2.83"/>
    <n v="2.83"/>
    <s v="N"/>
    <s v="N"/>
    <s v="Y"/>
    <s v="Bens Bakery "/>
    <s v="Bens Bakery"/>
    <m/>
    <x v="1"/>
    <s v="260228VEWQ6I2"/>
    <s v="Closed"/>
    <s v="Paid"/>
  </r>
  <r>
    <x v="7765"/>
    <x v="157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5"/>
    <x v="159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5"/>
    <x v="164"/>
    <x v="7"/>
    <n v="3.3"/>
    <n v="1"/>
    <n v="3.3"/>
    <n v="1.65"/>
    <n v="1.65"/>
    <s v="N"/>
    <s v="N"/>
    <s v="Y"/>
    <s v="Bens Bakery "/>
    <s v="Bens Bakery"/>
    <m/>
    <x v="1"/>
    <s v="260228VEWQ6I2"/>
    <s v="Closed"/>
    <s v="Paid"/>
  </r>
  <r>
    <x v="7766"/>
    <x v="10"/>
    <x v="4"/>
    <n v="6.8"/>
    <n v="1"/>
    <n v="6.8"/>
    <n v="6.8"/>
    <n v="6.8"/>
    <s v="N"/>
    <s v="N"/>
    <s v="N"/>
    <s v="Secawan "/>
    <s v="Secawan"/>
    <m/>
    <x v="0"/>
    <s v="260228IQF7T2H"/>
    <s v="Closed"/>
    <s v="Paid"/>
  </r>
  <r>
    <x v="7766"/>
    <x v="2"/>
    <x v="3"/>
    <n v="5.2"/>
    <n v="1"/>
    <n v="5.2"/>
    <n v="2.6"/>
    <n v="2.6"/>
    <s v="N"/>
    <s v="N"/>
    <s v="N"/>
    <s v="Secawan "/>
    <s v="Secawan"/>
    <m/>
    <x v="0"/>
    <s v="260228IQF7T2H"/>
    <s v="Closed"/>
    <s v="Paid"/>
  </r>
  <r>
    <x v="7767"/>
    <x v="46"/>
    <x v="0"/>
    <n v="0"/>
    <n v="1"/>
    <n v="0"/>
    <n v="0"/>
    <n v="0"/>
    <s v="N"/>
    <s v="N"/>
    <s v="N"/>
    <s v="Restore "/>
    <s v="Restore"/>
    <m/>
    <x v="2"/>
    <s v="260228UAXAX0L"/>
    <s v="Closed"/>
    <s v="Paid"/>
  </r>
  <r>
    <x v="7767"/>
    <x v="111"/>
    <x v="8"/>
    <n v="19"/>
    <n v="1"/>
    <n v="19"/>
    <n v="19"/>
    <n v="19"/>
    <s v="N"/>
    <s v="N"/>
    <s v="N"/>
    <s v="Restore "/>
    <s v="Restore"/>
    <m/>
    <x v="2"/>
    <s v="260228UAXAX0L"/>
    <s v="Closed"/>
    <s v="Paid"/>
  </r>
  <r>
    <x v="7768"/>
    <x v="153"/>
    <x v="7"/>
    <n v="9.43"/>
    <n v="1"/>
    <n v="9.43"/>
    <n v="4.72"/>
    <n v="4.72"/>
    <s v="N"/>
    <s v="N"/>
    <s v="Y"/>
    <s v="Bens Bakery "/>
    <s v="Bens Bakery"/>
    <m/>
    <x v="1"/>
    <s v="260228VEW4PJ4"/>
    <s v="Closed"/>
    <s v="Paid"/>
  </r>
  <r>
    <x v="7769"/>
    <x v="110"/>
    <x v="6"/>
    <n v="4"/>
    <n v="1"/>
    <n v="4"/>
    <n v="4"/>
    <n v="4"/>
    <s v="N"/>
    <s v="N"/>
    <s v="N"/>
    <s v="Secawan "/>
    <s v="Secawan"/>
    <m/>
    <x v="0"/>
    <s v="260228IQFK9L5"/>
    <s v="Closed"/>
    <s v="Paid"/>
  </r>
  <r>
    <x v="7770"/>
    <x v="27"/>
    <x v="4"/>
    <n v="8.8000000000000007"/>
    <n v="1"/>
    <n v="8.8000000000000007"/>
    <n v="8.8000000000000007"/>
    <n v="8.36"/>
    <s v="N"/>
    <s v="N"/>
    <s v="N"/>
    <s v="Secawan "/>
    <s v="Secawan"/>
    <m/>
    <x v="0"/>
    <s v="260228IQFLV50"/>
    <s v="Closed"/>
    <s v="Paid"/>
  </r>
  <r>
    <x v="7770"/>
    <x v="2"/>
    <x v="3"/>
    <n v="5.2"/>
    <n v="1"/>
    <n v="5.2"/>
    <n v="5.2"/>
    <n v="4.9400000000000004"/>
    <s v="N"/>
    <s v="N"/>
    <s v="N"/>
    <s v="Secawan "/>
    <s v="Secawan"/>
    <m/>
    <x v="0"/>
    <s v="260228IQFLV50"/>
    <s v="Closed"/>
    <s v="Paid"/>
  </r>
  <r>
    <x v="7771"/>
    <x v="111"/>
    <x v="8"/>
    <n v="19"/>
    <n v="1"/>
    <n v="19"/>
    <n v="19"/>
    <n v="19"/>
    <s v="N"/>
    <s v="N"/>
    <s v="N"/>
    <s v="Restore "/>
    <s v="Restore"/>
    <m/>
    <x v="2"/>
    <s v="260228UAXAHSX"/>
    <s v="Closed"/>
    <s v="Paid"/>
  </r>
  <r>
    <x v="7771"/>
    <x v="46"/>
    <x v="0"/>
    <n v="0"/>
    <n v="1"/>
    <n v="0"/>
    <n v="0"/>
    <n v="0"/>
    <s v="N"/>
    <s v="N"/>
    <s v="N"/>
    <s v="Restore "/>
    <s v="Restore"/>
    <m/>
    <x v="2"/>
    <s v="260228UAXAHSX"/>
    <s v="Closed"/>
    <s v="Paid"/>
  </r>
  <r>
    <x v="7772"/>
    <x v="131"/>
    <x v="8"/>
    <n v="20"/>
    <n v="1"/>
    <n v="20"/>
    <n v="20"/>
    <n v="20"/>
    <s v="N"/>
    <s v="N"/>
    <s v="N"/>
    <s v="Restore "/>
    <s v="Restore"/>
    <m/>
    <x v="2"/>
    <s v="260228UAXJIH5"/>
    <s v="Closed"/>
    <s v="Paid"/>
  </r>
  <r>
    <x v="7772"/>
    <x v="46"/>
    <x v="0"/>
    <n v="0"/>
    <n v="1"/>
    <n v="0"/>
    <n v="0"/>
    <n v="0"/>
    <s v="N"/>
    <s v="N"/>
    <s v="N"/>
    <s v="Restore "/>
    <s v="Restore"/>
    <m/>
    <x v="2"/>
    <s v="260228UAXJIH5"/>
    <s v="Closed"/>
    <s v="Paid"/>
  </r>
  <r>
    <x v="77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KSCU"/>
    <s v="Closed"/>
    <s v="Paid"/>
  </r>
  <r>
    <x v="7773"/>
    <x v="102"/>
    <x v="0"/>
    <n v="0"/>
    <n v="1"/>
    <n v="0"/>
    <n v="0"/>
    <n v="0"/>
    <s v="N"/>
    <s v="N"/>
    <s v="N"/>
    <s v="Secawan "/>
    <s v="Secawan"/>
    <m/>
    <x v="0"/>
    <s v="260228IQFKSCU"/>
    <s v="Closed"/>
    <s v="Paid"/>
  </r>
  <r>
    <x v="7773"/>
    <x v="149"/>
    <x v="2"/>
    <n v="18"/>
    <n v="1"/>
    <n v="18"/>
    <n v="18"/>
    <n v="18"/>
    <s v="N"/>
    <s v="N"/>
    <s v="N"/>
    <s v="Secawan "/>
    <s v="Secawan"/>
    <m/>
    <x v="0"/>
    <s v="260228IQFKSCU"/>
    <s v="Closed"/>
    <s v="Paid"/>
  </r>
  <r>
    <x v="7774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B8LL"/>
    <s v="Closed"/>
    <s v="Paid"/>
  </r>
  <r>
    <x v="7774"/>
    <x v="102"/>
    <x v="0"/>
    <n v="0"/>
    <n v="1"/>
    <n v="0"/>
    <n v="0"/>
    <n v="0"/>
    <s v="N"/>
    <s v="N"/>
    <s v="N"/>
    <s v="Secawan "/>
    <s v="Secawan"/>
    <m/>
    <x v="0"/>
    <s v="260228IQFB8LL"/>
    <s v="Closed"/>
    <s v="Paid"/>
  </r>
  <r>
    <x v="7775"/>
    <x v="102"/>
    <x v="0"/>
    <n v="0"/>
    <n v="1"/>
    <n v="0"/>
    <n v="0"/>
    <n v="0"/>
    <s v="N"/>
    <s v="N"/>
    <s v="N"/>
    <s v="Secawan "/>
    <s v="Secawan"/>
    <m/>
    <x v="0"/>
    <s v="260228IQFVVHY"/>
    <s v="Closed"/>
    <s v="Paid"/>
  </r>
  <r>
    <x v="7775"/>
    <x v="107"/>
    <x v="10"/>
    <n v="6"/>
    <n v="2"/>
    <n v="12"/>
    <n v="6"/>
    <n v="6"/>
    <s v="N"/>
    <s v="N"/>
    <s v="N"/>
    <s v="Secawan "/>
    <s v="Secawan"/>
    <m/>
    <x v="0"/>
    <s v="260228IQFVVHY"/>
    <s v="Closed"/>
    <s v="Paid"/>
  </r>
  <r>
    <x v="7775"/>
    <x v="36"/>
    <x v="4"/>
    <n v="1.5"/>
    <n v="2"/>
    <n v="3"/>
    <n v="3"/>
    <n v="3"/>
    <s v="N"/>
    <s v="N"/>
    <s v="N"/>
    <s v="Secawan "/>
    <s v="Secawan"/>
    <m/>
    <x v="0"/>
    <s v="260228IQFVVHY"/>
    <s v="Closed"/>
    <s v="Paid"/>
  </r>
  <r>
    <x v="7776"/>
    <x v="12"/>
    <x v="4"/>
    <n v="3.5"/>
    <n v="1"/>
    <n v="3.5"/>
    <n v="3.5"/>
    <n v="3.5"/>
    <s v="N"/>
    <s v="N"/>
    <s v="N"/>
    <s v="Secawan "/>
    <s v="Secawan"/>
    <m/>
    <x v="0"/>
    <s v="260228IQF5VVF"/>
    <s v="Closed"/>
    <s v="Paid"/>
  </r>
  <r>
    <x v="7776"/>
    <x v="102"/>
    <x v="0"/>
    <n v="0"/>
    <n v="1"/>
    <n v="0"/>
    <n v="0"/>
    <n v="0"/>
    <s v="N"/>
    <s v="N"/>
    <s v="N"/>
    <s v="Secawan "/>
    <s v="Secawan"/>
    <m/>
    <x v="0"/>
    <s v="260228IQF5VVF"/>
    <s v="Closed"/>
    <s v="Paid"/>
  </r>
  <r>
    <x v="7776"/>
    <x v="2"/>
    <x v="3"/>
    <n v="5.2"/>
    <n v="1"/>
    <n v="5.2"/>
    <n v="2.6"/>
    <n v="2.6"/>
    <s v="N"/>
    <s v="N"/>
    <s v="N"/>
    <s v="Secawan "/>
    <s v="Secawan"/>
    <m/>
    <x v="0"/>
    <s v="260228IQF5VVF"/>
    <s v="Closed"/>
    <s v="Paid"/>
  </r>
  <r>
    <x v="7777"/>
    <x v="102"/>
    <x v="0"/>
    <n v="0"/>
    <n v="1"/>
    <n v="0"/>
    <n v="0"/>
    <n v="0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7"/>
    <x v="116"/>
    <x v="5"/>
    <n v="0.7"/>
    <n v="1"/>
    <n v="0.7"/>
    <n v="0.7"/>
    <n v="0.7"/>
    <s v="N"/>
    <s v="N"/>
    <s v="N"/>
    <s v="Secawan "/>
    <s v="Secawan"/>
    <m/>
    <x v="0"/>
    <s v="260228IQF1VTJ"/>
    <s v="Closed"/>
    <s v="Paid"/>
  </r>
  <r>
    <x v="7777"/>
    <x v="76"/>
    <x v="3"/>
    <n v="12.5"/>
    <n v="1"/>
    <n v="12.5"/>
    <n v="6.25"/>
    <n v="6.25"/>
    <s v="N"/>
    <s v="N"/>
    <s v="N"/>
    <s v="Secawan "/>
    <s v="Secawan"/>
    <m/>
    <x v="0"/>
    <s v="260228IQF1VTJ"/>
    <s v="Closed"/>
    <s v="Paid"/>
  </r>
  <r>
    <x v="7778"/>
    <x v="103"/>
    <x v="0"/>
    <n v="0"/>
    <n v="1"/>
    <n v="0"/>
    <n v="0"/>
    <n v="0"/>
    <s v="N"/>
    <s v="N"/>
    <s v="N"/>
    <s v="Secawan "/>
    <s v="Secawan"/>
    <m/>
    <x v="0"/>
    <s v="260228IQFRX2R"/>
    <s v="Closed"/>
    <s v="Paid"/>
  </r>
  <r>
    <x v="7778"/>
    <x v="2"/>
    <x v="3"/>
    <n v="5.2"/>
    <n v="1"/>
    <n v="5.2"/>
    <n v="2.6"/>
    <n v="2.6"/>
    <s v="N"/>
    <s v="N"/>
    <s v="N"/>
    <s v="Secawan "/>
    <s v="Secawan"/>
    <m/>
    <x v="0"/>
    <s v="260228IQFRX2R"/>
    <s v="Closed"/>
    <s v="Paid"/>
  </r>
  <r>
    <x v="7778"/>
    <x v="39"/>
    <x v="4"/>
    <n v="18.5"/>
    <n v="1"/>
    <n v="18.5"/>
    <n v="18.5"/>
    <n v="18.5"/>
    <s v="N"/>
    <s v="N"/>
    <s v="N"/>
    <s v="Secawan "/>
    <s v="Secawan"/>
    <m/>
    <x v="0"/>
    <s v="260228IQFRX2R"/>
    <s v="Closed"/>
    <s v="Paid"/>
  </r>
  <r>
    <x v="77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KYM"/>
    <s v="Closed"/>
    <s v="Paid"/>
  </r>
  <r>
    <x v="7780"/>
    <x v="39"/>
    <x v="4"/>
    <n v="18.5"/>
    <n v="1"/>
    <n v="18.5"/>
    <n v="18.5"/>
    <n v="18.5"/>
    <s v="N"/>
    <s v="N"/>
    <s v="N"/>
    <s v="Secawan "/>
    <s v="Secawan"/>
    <m/>
    <x v="0"/>
    <s v="260228IQFL4AD"/>
    <s v="Closed"/>
    <s v="Paid"/>
  </r>
  <r>
    <x v="7781"/>
    <x v="244"/>
    <x v="5"/>
    <n v="0.6"/>
    <n v="1"/>
    <n v="0.6"/>
    <n v="0.6"/>
    <n v="0.6"/>
    <s v="N"/>
    <s v="N"/>
    <s v="N"/>
    <s v="Secawan "/>
    <s v="Secawan"/>
    <m/>
    <x v="0"/>
    <s v="260228IQF7CYL"/>
    <s v="Closed"/>
    <s v="Paid"/>
  </r>
  <r>
    <x v="7782"/>
    <x v="157"/>
    <x v="7"/>
    <n v="3.3"/>
    <n v="2"/>
    <n v="6.6"/>
    <n v="6.6"/>
    <n v="6.6"/>
    <s v="N"/>
    <s v="N"/>
    <s v="Y"/>
    <s v="Bens Bakery "/>
    <s v="Bens Bakery"/>
    <m/>
    <x v="1"/>
    <s v="260228VEW77B7"/>
    <s v="Closed"/>
    <s v="Paid"/>
  </r>
  <r>
    <x v="77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PO8U"/>
    <s v="Closed"/>
    <s v="Paid"/>
  </r>
  <r>
    <x v="7783"/>
    <x v="46"/>
    <x v="0"/>
    <n v="0"/>
    <n v="1"/>
    <n v="0"/>
    <n v="0"/>
    <n v="0"/>
    <s v="N"/>
    <s v="N"/>
    <s v="N"/>
    <s v="Restore "/>
    <s v="Restore"/>
    <m/>
    <x v="2"/>
    <s v="260228UAXPO8U"/>
    <s v="Closed"/>
    <s v="Paid"/>
  </r>
  <r>
    <x v="7784"/>
    <x v="42"/>
    <x v="0"/>
    <n v="0"/>
    <n v="1"/>
    <n v="0"/>
    <n v="0"/>
    <n v="0"/>
    <s v="N"/>
    <s v="N"/>
    <s v="N"/>
    <s v="Bens Bakery "/>
    <s v="Bens Bakery"/>
    <m/>
    <x v="1"/>
    <s v="260228VEW6L9B"/>
    <s v="Closed"/>
    <s v="Paid"/>
  </r>
  <r>
    <x v="7784"/>
    <x v="71"/>
    <x v="7"/>
    <n v="14.15"/>
    <n v="1"/>
    <n v="14.15"/>
    <n v="14.15"/>
    <n v="14.15"/>
    <s v="N"/>
    <s v="N"/>
    <s v="Y"/>
    <s v="Bens Bakery "/>
    <s v="Bens Bakery"/>
    <m/>
    <x v="1"/>
    <s v="260228VEW6L9B"/>
    <s v="Closed"/>
    <s v="Paid"/>
  </r>
  <r>
    <x v="7784"/>
    <x v="142"/>
    <x v="7"/>
    <n v="3.77"/>
    <n v="1"/>
    <n v="3.77"/>
    <n v="3.77"/>
    <n v="3.77"/>
    <s v="N"/>
    <s v="N"/>
    <s v="Y"/>
    <s v="Bens Bakery "/>
    <s v="Bens Bakery"/>
    <m/>
    <x v="1"/>
    <s v="260228VEW6L9B"/>
    <s v="Closed"/>
    <s v="Paid"/>
  </r>
  <r>
    <x v="7784"/>
    <x v="119"/>
    <x v="7"/>
    <n v="7.55"/>
    <n v="1"/>
    <n v="7.55"/>
    <n v="7.55"/>
    <n v="7.55"/>
    <s v="N"/>
    <s v="N"/>
    <s v="Y"/>
    <s v="Bens Bakery "/>
    <s v="Bens Bakery"/>
    <m/>
    <x v="1"/>
    <s v="260228VEW6L9B"/>
    <s v="Closed"/>
    <s v="Paid"/>
  </r>
  <r>
    <x v="7785"/>
    <x v="2"/>
    <x v="3"/>
    <n v="5.2"/>
    <n v="1"/>
    <n v="5.2"/>
    <n v="2.6"/>
    <n v="2.6"/>
    <s v="N"/>
    <s v="N"/>
    <s v="N"/>
    <s v="Secawan "/>
    <s v="Secawan"/>
    <m/>
    <x v="0"/>
    <s v="260228IQF6T1Y"/>
    <s v="Closed"/>
    <s v="Paid"/>
  </r>
  <r>
    <x v="7785"/>
    <x v="102"/>
    <x v="0"/>
    <n v="0"/>
    <n v="1"/>
    <n v="0"/>
    <n v="0"/>
    <n v="0"/>
    <s v="N"/>
    <s v="N"/>
    <s v="N"/>
    <s v="Secawan "/>
    <s v="Secawan"/>
    <m/>
    <x v="0"/>
    <s v="260228IQF6T1Y"/>
    <s v="Closed"/>
    <s v="Paid"/>
  </r>
  <r>
    <x v="7786"/>
    <x v="46"/>
    <x v="0"/>
    <n v="0"/>
    <n v="1"/>
    <n v="0"/>
    <n v="0"/>
    <n v="0"/>
    <s v="N"/>
    <s v="N"/>
    <s v="N"/>
    <s v="Restore "/>
    <s v="Restore"/>
    <m/>
    <x v="2"/>
    <s v="260228UAXLGT3"/>
    <s v="Closed"/>
    <s v="Paid"/>
  </r>
  <r>
    <x v="778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GT3"/>
    <s v="Closed"/>
    <s v="Paid"/>
  </r>
  <r>
    <x v="7787"/>
    <x v="46"/>
    <x v="0"/>
    <n v="0"/>
    <n v="1"/>
    <n v="0"/>
    <n v="0"/>
    <n v="0"/>
    <s v="N"/>
    <s v="N"/>
    <s v="N"/>
    <s v="Restore "/>
    <s v="Restore"/>
    <m/>
    <x v="2"/>
    <s v="260228UAXNHYV"/>
    <s v="Closed"/>
    <s v="Paid"/>
  </r>
  <r>
    <x v="77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NHYV"/>
    <s v="Closed"/>
    <s v="Paid"/>
  </r>
  <r>
    <x v="7788"/>
    <x v="102"/>
    <x v="0"/>
    <n v="0"/>
    <n v="1"/>
    <n v="0"/>
    <n v="0"/>
    <n v="0"/>
    <s v="N"/>
    <s v="N"/>
    <s v="N"/>
    <s v="Secawan "/>
    <s v="Secawan"/>
    <m/>
    <x v="0"/>
    <s v="260228IQFKN9D"/>
    <s v="Closed"/>
    <s v="Paid"/>
  </r>
  <r>
    <x v="7788"/>
    <x v="2"/>
    <x v="3"/>
    <n v="5.2"/>
    <n v="1"/>
    <n v="5.2"/>
    <n v="2.6"/>
    <n v="2.6"/>
    <s v="N"/>
    <s v="N"/>
    <s v="N"/>
    <s v="Secawan "/>
    <s v="Secawan"/>
    <m/>
    <x v="0"/>
    <s v="260228IQFKN9D"/>
    <s v="Closed"/>
    <s v="Paid"/>
  </r>
  <r>
    <x v="7788"/>
    <x v="24"/>
    <x v="4"/>
    <n v="10.8"/>
    <n v="1"/>
    <n v="10.8"/>
    <n v="10.8"/>
    <n v="10.8"/>
    <s v="N"/>
    <s v="N"/>
    <s v="N"/>
    <s v="Secawan "/>
    <s v="Secawan"/>
    <m/>
    <x v="0"/>
    <s v="260228IQFKN9D"/>
    <s v="Closed"/>
    <s v="Paid"/>
  </r>
  <r>
    <x v="7789"/>
    <x v="26"/>
    <x v="7"/>
    <n v="5.66"/>
    <n v="1"/>
    <n v="5.66"/>
    <n v="5.66"/>
    <n v="5.66"/>
    <s v="N"/>
    <s v="N"/>
    <s v="Y"/>
    <s v="Bens Bakery "/>
    <s v="Bens Bakery"/>
    <m/>
    <x v="1"/>
    <s v="260228VEWAM9O"/>
    <s v="Closed"/>
    <s v="Paid"/>
  </r>
  <r>
    <x v="7790"/>
    <x v="2"/>
    <x v="3"/>
    <n v="5.2"/>
    <n v="1"/>
    <n v="5.2"/>
    <n v="2.6"/>
    <n v="2.6"/>
    <s v="N"/>
    <s v="N"/>
    <s v="N"/>
    <s v="Secawan "/>
    <s v="Secawan"/>
    <m/>
    <x v="0"/>
    <s v="260228IQFYHAQ"/>
    <s v="Closed"/>
    <s v="Paid"/>
  </r>
  <r>
    <x v="7790"/>
    <x v="102"/>
    <x v="0"/>
    <n v="0"/>
    <n v="1"/>
    <n v="0"/>
    <n v="0"/>
    <n v="0"/>
    <s v="N"/>
    <s v="N"/>
    <s v="N"/>
    <s v="Secawan "/>
    <s v="Secawan"/>
    <m/>
    <x v="0"/>
    <s v="260228IQFYHAQ"/>
    <s v="Closed"/>
    <s v="Paid"/>
  </r>
  <r>
    <x v="7791"/>
    <x v="12"/>
    <x v="4"/>
    <n v="3.5"/>
    <n v="1"/>
    <n v="3.5"/>
    <n v="3.5"/>
    <n v="3.5"/>
    <s v="N"/>
    <s v="N"/>
    <s v="N"/>
    <s v="Secawan "/>
    <s v="Secawan"/>
    <m/>
    <x v="0"/>
    <s v="260228IQFAVB6"/>
    <s v="Closed"/>
    <s v="Paid"/>
  </r>
  <r>
    <x v="7791"/>
    <x v="103"/>
    <x v="0"/>
    <n v="0"/>
    <n v="1"/>
    <n v="0"/>
    <n v="0"/>
    <n v="0"/>
    <s v="N"/>
    <s v="N"/>
    <s v="N"/>
    <s v="Secawan "/>
    <s v="Secawan"/>
    <m/>
    <x v="0"/>
    <s v="260228IQFAVB6"/>
    <s v="Closed"/>
    <s v="Paid"/>
  </r>
  <r>
    <x v="7792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WGS2"/>
    <s v="Closed"/>
    <s v="Paid"/>
  </r>
  <r>
    <x v="7792"/>
    <x v="2"/>
    <x v="3"/>
    <n v="5.2"/>
    <n v="1"/>
    <n v="5.2"/>
    <n v="2.6"/>
    <n v="2.6"/>
    <s v="N"/>
    <s v="N"/>
    <s v="N"/>
    <s v="Secawan "/>
    <s v="Secawan"/>
    <m/>
    <x v="0"/>
    <s v="260228IQFWGS2"/>
    <s v="Closed"/>
    <s v="Paid"/>
  </r>
  <r>
    <x v="7792"/>
    <x v="2"/>
    <x v="3"/>
    <n v="5.2"/>
    <n v="1"/>
    <n v="5.2"/>
    <n v="2.6"/>
    <n v="2.6"/>
    <s v="N"/>
    <s v="N"/>
    <s v="N"/>
    <s v="Secawan "/>
    <s v="Secawan"/>
    <m/>
    <x v="0"/>
    <s v="260228IQFWGS2"/>
    <s v="Closed"/>
    <s v="Paid"/>
  </r>
  <r>
    <x v="7792"/>
    <x v="102"/>
    <x v="0"/>
    <n v="0"/>
    <n v="1"/>
    <n v="0"/>
    <n v="0"/>
    <n v="0"/>
    <s v="N"/>
    <s v="N"/>
    <s v="N"/>
    <s v="Secawan "/>
    <s v="Secawan"/>
    <m/>
    <x v="0"/>
    <s v="260228IQFWGS2"/>
    <s v="Closed"/>
    <s v="Paid"/>
  </r>
  <r>
    <x v="77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KKY"/>
    <s v="Closed"/>
    <s v="Paid"/>
  </r>
  <r>
    <x v="7793"/>
    <x v="46"/>
    <x v="0"/>
    <n v="0"/>
    <n v="1"/>
    <n v="0"/>
    <n v="0"/>
    <n v="0"/>
    <s v="N"/>
    <s v="N"/>
    <s v="N"/>
    <s v="Restore "/>
    <s v="Restore"/>
    <m/>
    <x v="2"/>
    <s v="260228UAXAKKY"/>
    <s v="Closed"/>
    <s v="Paid"/>
  </r>
  <r>
    <x v="7794"/>
    <x v="39"/>
    <x v="4"/>
    <n v="18.5"/>
    <n v="1"/>
    <n v="18.5"/>
    <n v="18.5"/>
    <n v="18.5"/>
    <s v="N"/>
    <s v="N"/>
    <s v="N"/>
    <s v="Secawan "/>
    <s v="Secawan"/>
    <m/>
    <x v="0"/>
    <s v="260228IQFMSKX"/>
    <s v="Closed"/>
    <s v="Paid"/>
  </r>
  <r>
    <x v="7794"/>
    <x v="102"/>
    <x v="0"/>
    <n v="0"/>
    <n v="1"/>
    <n v="0"/>
    <n v="0"/>
    <n v="0"/>
    <s v="N"/>
    <s v="N"/>
    <s v="N"/>
    <s v="Secawan "/>
    <s v="Secawan"/>
    <m/>
    <x v="0"/>
    <s v="260228IQFMSKX"/>
    <s v="Closed"/>
    <s v="Paid"/>
  </r>
  <r>
    <x v="779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0V0"/>
    <s v="Closed"/>
    <s v="Paid"/>
  </r>
  <r>
    <x v="7795"/>
    <x v="103"/>
    <x v="0"/>
    <n v="0"/>
    <n v="1"/>
    <n v="0"/>
    <n v="0"/>
    <n v="0"/>
    <s v="N"/>
    <s v="N"/>
    <s v="N"/>
    <s v="Secawan "/>
    <s v="Secawan"/>
    <m/>
    <x v="0"/>
    <s v="260228IQFL0V0"/>
    <s v="Closed"/>
    <s v="Paid"/>
  </r>
  <r>
    <x v="7795"/>
    <x v="76"/>
    <x v="3"/>
    <n v="12.5"/>
    <n v="1"/>
    <n v="12.5"/>
    <n v="6.25"/>
    <n v="6.25"/>
    <s v="N"/>
    <s v="N"/>
    <s v="N"/>
    <s v="Secawan "/>
    <s v="Secawan"/>
    <m/>
    <x v="0"/>
    <s v="260228IQFL0V0"/>
    <s v="Closed"/>
    <s v="Paid"/>
  </r>
  <r>
    <x v="7796"/>
    <x v="76"/>
    <x v="3"/>
    <n v="12.5"/>
    <n v="1"/>
    <n v="12.5"/>
    <n v="6.25"/>
    <n v="6.25"/>
    <s v="N"/>
    <s v="N"/>
    <s v="N"/>
    <s v="Secawan "/>
    <s v="Secawan"/>
    <m/>
    <x v="0"/>
    <s v="260228IQFAZL8"/>
    <s v="Closed"/>
    <s v="Paid"/>
  </r>
  <r>
    <x v="7796"/>
    <x v="102"/>
    <x v="0"/>
    <n v="0"/>
    <n v="1"/>
    <n v="0"/>
    <n v="0"/>
    <n v="0"/>
    <s v="N"/>
    <s v="N"/>
    <s v="N"/>
    <s v="Secawan "/>
    <s v="Secawan"/>
    <m/>
    <x v="0"/>
    <s v="260228IQFAZL8"/>
    <s v="Closed"/>
    <s v="Paid"/>
  </r>
  <r>
    <x v="7796"/>
    <x v="116"/>
    <x v="5"/>
    <n v="0.7"/>
    <n v="1"/>
    <n v="0.7"/>
    <n v="0.7"/>
    <n v="0.7"/>
    <s v="N"/>
    <s v="N"/>
    <s v="N"/>
    <s v="Secawan "/>
    <s v="Secawan"/>
    <m/>
    <x v="0"/>
    <s v="260228IQFAZL8"/>
    <s v="Closed"/>
    <s v="Paid"/>
  </r>
  <r>
    <x v="7797"/>
    <x v="2"/>
    <x v="3"/>
    <n v="5.2"/>
    <n v="1"/>
    <n v="5.2"/>
    <n v="2.6"/>
    <n v="2.6"/>
    <s v="N"/>
    <s v="N"/>
    <s v="N"/>
    <s v="Secawan "/>
    <s v="Secawan"/>
    <m/>
    <x v="0"/>
    <s v="260228IQF6D8O"/>
    <s v="Closed"/>
    <s v="Paid"/>
  </r>
  <r>
    <x v="7797"/>
    <x v="102"/>
    <x v="0"/>
    <n v="0"/>
    <n v="1"/>
    <n v="0"/>
    <n v="0"/>
    <n v="0"/>
    <s v="N"/>
    <s v="N"/>
    <s v="N"/>
    <s v="Secawan "/>
    <s v="Secawan"/>
    <m/>
    <x v="0"/>
    <s v="260228IQF6D8O"/>
    <s v="Closed"/>
    <s v="Paid"/>
  </r>
  <r>
    <x v="7798"/>
    <x v="46"/>
    <x v="0"/>
    <n v="0"/>
    <n v="1"/>
    <n v="0"/>
    <n v="0"/>
    <n v="0"/>
    <s v="N"/>
    <s v="N"/>
    <s v="N"/>
    <s v="Restore "/>
    <s v="Restore"/>
    <m/>
    <x v="2"/>
    <s v="260228UAXID7X"/>
    <s v="Closed"/>
    <s v="Paid"/>
  </r>
  <r>
    <x v="7798"/>
    <x v="111"/>
    <x v="8"/>
    <n v="19"/>
    <n v="1"/>
    <n v="19"/>
    <n v="19"/>
    <n v="19"/>
    <s v="N"/>
    <s v="N"/>
    <s v="N"/>
    <s v="Restore "/>
    <s v="Restore"/>
    <m/>
    <x v="2"/>
    <s v="260228UAXID7X"/>
    <s v="Closed"/>
    <s v="Paid"/>
  </r>
  <r>
    <x v="7799"/>
    <x v="119"/>
    <x v="7"/>
    <n v="7.55"/>
    <n v="1"/>
    <n v="7.55"/>
    <n v="7.55"/>
    <n v="7.55"/>
    <s v="N"/>
    <s v="N"/>
    <s v="Y"/>
    <s v="Bens Bakery "/>
    <s v="Bens Bakery"/>
    <m/>
    <x v="1"/>
    <s v="260228VEWXGJY"/>
    <s v="Closed"/>
    <s v="Paid"/>
  </r>
  <r>
    <x v="7800"/>
    <x v="46"/>
    <x v="0"/>
    <n v="0"/>
    <n v="1"/>
    <n v="0"/>
    <n v="0"/>
    <n v="0"/>
    <s v="N"/>
    <s v="N"/>
    <s v="N"/>
    <s v="Restore "/>
    <s v="Restore"/>
    <m/>
    <x v="2"/>
    <s v="260228UAXLNC5"/>
    <s v="Closed"/>
    <s v="Paid"/>
  </r>
  <r>
    <x v="7800"/>
    <x v="111"/>
    <x v="8"/>
    <n v="19"/>
    <n v="1"/>
    <n v="19"/>
    <n v="19"/>
    <n v="19"/>
    <s v="N"/>
    <s v="N"/>
    <s v="N"/>
    <s v="Restore "/>
    <s v="Restore"/>
    <m/>
    <x v="2"/>
    <s v="260228UAXLNC5"/>
    <s v="Closed"/>
    <s v="Paid"/>
  </r>
  <r>
    <x v="7800"/>
    <x v="111"/>
    <x v="8"/>
    <n v="19"/>
    <n v="1"/>
    <n v="19"/>
    <n v="19"/>
    <n v="19"/>
    <s v="N"/>
    <s v="N"/>
    <s v="N"/>
    <s v="Restore "/>
    <s v="Restore"/>
    <m/>
    <x v="2"/>
    <s v="260228UAXLNC5"/>
    <s v="Closed"/>
    <s v="Paid"/>
  </r>
  <r>
    <x v="7801"/>
    <x v="46"/>
    <x v="0"/>
    <n v="0"/>
    <n v="1"/>
    <n v="0"/>
    <n v="0"/>
    <n v="0"/>
    <s v="N"/>
    <s v="N"/>
    <s v="N"/>
    <s v="Restore "/>
    <s v="Restore"/>
    <m/>
    <x v="2"/>
    <s v="260228UAXERF7"/>
    <s v="Closed"/>
    <s v="Paid"/>
  </r>
  <r>
    <x v="7801"/>
    <x v="111"/>
    <x v="8"/>
    <n v="19"/>
    <n v="1"/>
    <n v="19"/>
    <n v="19"/>
    <n v="19"/>
    <s v="N"/>
    <s v="N"/>
    <s v="N"/>
    <s v="Restore "/>
    <s v="Restore"/>
    <m/>
    <x v="2"/>
    <s v="260228UAXERF7"/>
    <s v="Closed"/>
    <s v="Paid"/>
  </r>
  <r>
    <x v="7802"/>
    <x v="153"/>
    <x v="7"/>
    <n v="9.43"/>
    <n v="1"/>
    <n v="9.43"/>
    <n v="9.43"/>
    <n v="9.43"/>
    <s v="N"/>
    <s v="N"/>
    <s v="Y"/>
    <s v="Bens Bakery "/>
    <s v="Bens Bakery"/>
    <m/>
    <x v="1"/>
    <s v="260228VEW3KG1"/>
    <s v="Closed"/>
    <s v="Paid"/>
  </r>
  <r>
    <x v="7802"/>
    <x v="139"/>
    <x v="7"/>
    <n v="16.98"/>
    <n v="1"/>
    <n v="16.98"/>
    <n v="16.98"/>
    <n v="16.98"/>
    <s v="N"/>
    <s v="N"/>
    <s v="Y"/>
    <s v="Bens Bakery "/>
    <s v="Bens Bakery"/>
    <m/>
    <x v="1"/>
    <s v="260228VEW3KG1"/>
    <s v="Closed"/>
    <s v="Paid"/>
  </r>
  <r>
    <x v="7803"/>
    <x v="2"/>
    <x v="3"/>
    <n v="5.2"/>
    <n v="1"/>
    <n v="5.2"/>
    <n v="2.6"/>
    <n v="2.6"/>
    <s v="N"/>
    <s v="N"/>
    <s v="N"/>
    <s v="Secawan "/>
    <s v="Secawan"/>
    <m/>
    <x v="0"/>
    <s v="260228IQF0RCY"/>
    <s v="Closed"/>
    <s v="Paid"/>
  </r>
  <r>
    <x v="7803"/>
    <x v="102"/>
    <x v="0"/>
    <n v="0"/>
    <n v="1"/>
    <n v="0"/>
    <n v="0"/>
    <n v="0"/>
    <s v="N"/>
    <s v="N"/>
    <s v="N"/>
    <s v="Secawan "/>
    <s v="Secawan"/>
    <m/>
    <x v="0"/>
    <s v="260228IQF0RCY"/>
    <s v="Closed"/>
    <s v="Paid"/>
  </r>
  <r>
    <x v="7804"/>
    <x v="103"/>
    <x v="0"/>
    <n v="0"/>
    <n v="1"/>
    <n v="0"/>
    <n v="0"/>
    <n v="0"/>
    <s v="N"/>
    <s v="N"/>
    <s v="N"/>
    <s v="Secawan "/>
    <s v="Secawan"/>
    <m/>
    <x v="0"/>
    <s v="260228IQFFJC6"/>
    <s v="Closed"/>
    <s v="Paid"/>
  </r>
  <r>
    <x v="7804"/>
    <x v="39"/>
    <x v="4"/>
    <n v="18.5"/>
    <n v="1"/>
    <n v="18.5"/>
    <n v="18.5"/>
    <n v="18.5"/>
    <s v="N"/>
    <s v="N"/>
    <s v="N"/>
    <s v="Secawan "/>
    <s v="Secawan"/>
    <m/>
    <x v="0"/>
    <s v="260228IQFFJC6"/>
    <s v="Closed"/>
    <s v="Paid"/>
  </r>
  <r>
    <x v="7805"/>
    <x v="131"/>
    <x v="8"/>
    <n v="20"/>
    <n v="1"/>
    <n v="20"/>
    <n v="20"/>
    <n v="20"/>
    <s v="N"/>
    <s v="N"/>
    <s v="N"/>
    <s v="Restore "/>
    <s v="Restore"/>
    <m/>
    <x v="2"/>
    <s v="260228UAXJVJL"/>
    <s v="Closed"/>
    <s v="Paid"/>
  </r>
  <r>
    <x v="7805"/>
    <x v="111"/>
    <x v="8"/>
    <n v="19"/>
    <n v="1"/>
    <n v="19"/>
    <n v="19"/>
    <n v="19"/>
    <s v="N"/>
    <s v="N"/>
    <s v="N"/>
    <s v="Restore "/>
    <s v="Restore"/>
    <m/>
    <x v="2"/>
    <s v="260228UAXJVJL"/>
    <s v="Closed"/>
    <s v="Paid"/>
  </r>
  <r>
    <x v="7805"/>
    <x v="115"/>
    <x v="8"/>
    <n v="20"/>
    <n v="1"/>
    <n v="20"/>
    <n v="20"/>
    <n v="20"/>
    <s v="N"/>
    <s v="N"/>
    <s v="N"/>
    <s v="Restore "/>
    <s v="Restore"/>
    <m/>
    <x v="2"/>
    <s v="260228UAXJVJL"/>
    <s v="Closed"/>
    <s v="Paid"/>
  </r>
  <r>
    <x v="7805"/>
    <x v="46"/>
    <x v="0"/>
    <n v="0"/>
    <n v="1"/>
    <n v="0"/>
    <n v="0"/>
    <n v="0"/>
    <s v="N"/>
    <s v="N"/>
    <s v="N"/>
    <s v="Restore "/>
    <s v="Restore"/>
    <m/>
    <x v="2"/>
    <s v="260228UAXJVJL"/>
    <s v="Closed"/>
    <s v="Paid"/>
  </r>
  <r>
    <x v="7805"/>
    <x v="111"/>
    <x v="8"/>
    <n v="19"/>
    <n v="1"/>
    <n v="19"/>
    <n v="19"/>
    <n v="19"/>
    <s v="N"/>
    <s v="N"/>
    <s v="N"/>
    <s v="Restore "/>
    <s v="Restore"/>
    <m/>
    <x v="2"/>
    <s v="260228UAXJVJL"/>
    <s v="Closed"/>
    <s v="Paid"/>
  </r>
  <r>
    <x v="7806"/>
    <x v="46"/>
    <x v="0"/>
    <n v="0"/>
    <n v="1"/>
    <n v="0"/>
    <n v="0"/>
    <n v="0"/>
    <s v="N"/>
    <s v="N"/>
    <s v="N"/>
    <s v="Restore "/>
    <s v="Restore"/>
    <m/>
    <x v="2"/>
    <s v="260228UAXHSG5"/>
    <s v="Closed"/>
    <s v="Paid"/>
  </r>
  <r>
    <x v="780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HSG5"/>
    <s v="Closed"/>
    <s v="Paid"/>
  </r>
  <r>
    <x v="78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SG5"/>
    <s v="Closed"/>
    <s v="Paid"/>
  </r>
  <r>
    <x v="7807"/>
    <x v="110"/>
    <x v="6"/>
    <n v="4"/>
    <n v="1"/>
    <n v="4"/>
    <n v="4"/>
    <n v="4"/>
    <s v="N"/>
    <s v="N"/>
    <s v="N"/>
    <s v="Secawan "/>
    <s v="Secawan"/>
    <m/>
    <x v="0"/>
    <s v="260228IQFQ4W1"/>
    <s v="Closed"/>
    <s v="Paid"/>
  </r>
  <r>
    <x v="7807"/>
    <x v="16"/>
    <x v="6"/>
    <n v="4.5"/>
    <n v="1"/>
    <n v="4.5"/>
    <n v="4.5"/>
    <n v="4.5"/>
    <s v="N"/>
    <s v="N"/>
    <s v="N"/>
    <s v="Secawan "/>
    <s v="Secawan"/>
    <m/>
    <x v="0"/>
    <s v="260228IQFQ4W1"/>
    <s v="Closed"/>
    <s v="Paid"/>
  </r>
  <r>
    <x v="7807"/>
    <x v="103"/>
    <x v="0"/>
    <n v="0"/>
    <n v="1"/>
    <n v="0"/>
    <n v="0"/>
    <n v="0"/>
    <s v="N"/>
    <s v="N"/>
    <s v="N"/>
    <s v="Secawan "/>
    <s v="Secawan"/>
    <m/>
    <x v="0"/>
    <s v="260228IQFQ4W1"/>
    <s v="Closed"/>
    <s v="Paid"/>
  </r>
  <r>
    <x v="78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933"/>
    <s v="Closed"/>
    <s v="Paid"/>
  </r>
  <r>
    <x v="7809"/>
    <x v="141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09"/>
    <x v="118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09"/>
    <x v="23"/>
    <x v="7"/>
    <n v="9.43"/>
    <n v="1"/>
    <n v="9.43"/>
    <n v="9.43"/>
    <n v="9.43"/>
    <s v="N"/>
    <s v="N"/>
    <s v="Y"/>
    <s v="Bens Bakery "/>
    <s v="Bens Bakery"/>
    <m/>
    <x v="1"/>
    <s v="260228VEWXIW6"/>
    <s v="Closed"/>
    <s v="Paid"/>
  </r>
  <r>
    <x v="7810"/>
    <x v="2"/>
    <x v="3"/>
    <n v="5.2"/>
    <n v="1"/>
    <n v="5.2"/>
    <n v="5.2"/>
    <n v="5.2"/>
    <s v="N"/>
    <s v="N"/>
    <s v="N"/>
    <s v="Secawan "/>
    <s v="Secawan"/>
    <m/>
    <x v="0"/>
    <s v="260228IQF2L12"/>
    <s v="Closed"/>
    <s v="Paid"/>
  </r>
  <r>
    <x v="781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2L12"/>
    <s v="Closed"/>
    <s v="Paid"/>
  </r>
  <r>
    <x v="7810"/>
    <x v="102"/>
    <x v="0"/>
    <n v="0"/>
    <n v="1"/>
    <n v="0"/>
    <n v="0"/>
    <n v="0"/>
    <s v="N"/>
    <s v="N"/>
    <s v="N"/>
    <s v="Secawan "/>
    <s v="Secawan"/>
    <m/>
    <x v="0"/>
    <s v="260228IQF2L12"/>
    <s v="Closed"/>
    <s v="Paid"/>
  </r>
  <r>
    <x v="7811"/>
    <x v="103"/>
    <x v="0"/>
    <n v="0"/>
    <n v="1"/>
    <n v="0"/>
    <n v="0"/>
    <n v="0"/>
    <s v="N"/>
    <s v="N"/>
    <s v="N"/>
    <s v="Secawan "/>
    <s v="Secawan"/>
    <m/>
    <x v="0"/>
    <s v="260228IQF6ETT"/>
    <s v="Closed"/>
    <s v="Paid"/>
  </r>
  <r>
    <x v="78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6ETT"/>
    <s v="Closed"/>
    <s v="Paid"/>
  </r>
  <r>
    <x v="7812"/>
    <x v="46"/>
    <x v="0"/>
    <n v="0"/>
    <n v="1"/>
    <n v="0"/>
    <n v="0"/>
    <n v="0"/>
    <s v="N"/>
    <s v="N"/>
    <s v="N"/>
    <s v="Restore "/>
    <s v="Restore"/>
    <m/>
    <x v="2"/>
    <s v="260228UAXZ0XP"/>
    <s v="Closed"/>
    <s v="Paid"/>
  </r>
  <r>
    <x v="7812"/>
    <x v="111"/>
    <x v="8"/>
    <n v="19"/>
    <n v="1"/>
    <n v="19"/>
    <n v="19"/>
    <n v="19"/>
    <s v="N"/>
    <s v="N"/>
    <s v="N"/>
    <s v="Restore "/>
    <s v="Restore"/>
    <m/>
    <x v="2"/>
    <s v="260228UAXZ0XP"/>
    <s v="Closed"/>
    <s v="Paid"/>
  </r>
  <r>
    <x v="781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WTU3"/>
    <s v="Closed"/>
    <s v="Paid"/>
  </r>
  <r>
    <x v="7813"/>
    <x v="102"/>
    <x v="0"/>
    <n v="0"/>
    <n v="1"/>
    <n v="0"/>
    <n v="0"/>
    <n v="0"/>
    <s v="N"/>
    <s v="N"/>
    <s v="N"/>
    <s v="Secawan "/>
    <s v="Secawan"/>
    <m/>
    <x v="0"/>
    <s v="260228IQFWTU3"/>
    <s v="Closed"/>
    <s v="Paid"/>
  </r>
  <r>
    <x v="7813"/>
    <x v="2"/>
    <x v="3"/>
    <n v="5.2"/>
    <n v="1"/>
    <n v="5.2"/>
    <n v="5.2"/>
    <n v="5.2"/>
    <s v="N"/>
    <s v="N"/>
    <s v="N"/>
    <s v="Secawan "/>
    <s v="Secawan"/>
    <m/>
    <x v="0"/>
    <s v="260228IQFWTU3"/>
    <s v="Closed"/>
    <s v="Paid"/>
  </r>
  <r>
    <x v="7814"/>
    <x v="46"/>
    <x v="0"/>
    <n v="0"/>
    <n v="1"/>
    <n v="0"/>
    <n v="0"/>
    <n v="0"/>
    <s v="N"/>
    <s v="N"/>
    <s v="N"/>
    <s v="Restore "/>
    <s v="Restore"/>
    <m/>
    <x v="2"/>
    <s v="260228UAX4EES"/>
    <s v="Closed"/>
    <s v="Paid"/>
  </r>
  <r>
    <x v="78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4EES"/>
    <s v="Closed"/>
    <s v="Paid"/>
  </r>
  <r>
    <x v="7815"/>
    <x v="102"/>
    <x v="0"/>
    <n v="0"/>
    <n v="1"/>
    <n v="0"/>
    <n v="0"/>
    <n v="0"/>
    <s v="N"/>
    <s v="N"/>
    <s v="N"/>
    <s v="Secawan "/>
    <s v="Secawan"/>
    <m/>
    <x v="0"/>
    <s v="260228IQFYE30"/>
    <s v="Closed"/>
    <s v="Paid"/>
  </r>
  <r>
    <x v="7815"/>
    <x v="80"/>
    <x v="2"/>
    <n v="6.8"/>
    <n v="1"/>
    <n v="6.8"/>
    <n v="6.8"/>
    <n v="6.8"/>
    <s v="N"/>
    <s v="N"/>
    <s v="N"/>
    <s v="Secawan "/>
    <s v="Secawan"/>
    <m/>
    <x v="0"/>
    <s v="260228IQFYE30"/>
    <s v="Closed"/>
    <s v="Paid"/>
  </r>
  <r>
    <x v="7816"/>
    <x v="39"/>
    <x v="4"/>
    <n v="18.5"/>
    <n v="1"/>
    <n v="18.5"/>
    <n v="18.5"/>
    <n v="18.5"/>
    <s v="N"/>
    <s v="N"/>
    <s v="N"/>
    <s v="Secawan "/>
    <s v="Secawan"/>
    <m/>
    <x v="0"/>
    <s v="260228IQFMQ07"/>
    <s v="Closed"/>
    <s v="Paid"/>
  </r>
  <r>
    <x v="7816"/>
    <x v="102"/>
    <x v="0"/>
    <n v="0"/>
    <n v="1"/>
    <n v="0"/>
    <n v="0"/>
    <n v="0"/>
    <s v="N"/>
    <s v="N"/>
    <s v="N"/>
    <s v="Secawan "/>
    <s v="Secawan"/>
    <m/>
    <x v="0"/>
    <s v="260228IQFMQ07"/>
    <s v="Closed"/>
    <s v="Paid"/>
  </r>
  <r>
    <x v="781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8IQF8GLO"/>
    <s v="Closed"/>
    <s v="Paid"/>
  </r>
  <r>
    <x v="7817"/>
    <x v="2"/>
    <x v="3"/>
    <n v="5.2"/>
    <n v="1"/>
    <n v="5.2"/>
    <n v="5.2"/>
    <n v="5.2"/>
    <s v="N"/>
    <s v="N"/>
    <s v="N"/>
    <s v="Secawan "/>
    <s v="Secawan"/>
    <m/>
    <x v="0"/>
    <s v="260228IQF8GLO"/>
    <s v="Closed"/>
    <s v="Paid"/>
  </r>
  <r>
    <x v="7818"/>
    <x v="102"/>
    <x v="0"/>
    <n v="0"/>
    <n v="1"/>
    <n v="0"/>
    <n v="0"/>
    <n v="0"/>
    <s v="N"/>
    <s v="N"/>
    <s v="N"/>
    <s v="Secawan "/>
    <s v="Secawan"/>
    <m/>
    <x v="0"/>
    <s v="260228IQF3DHM"/>
    <s v="Closed"/>
    <s v="Paid"/>
  </r>
  <r>
    <x v="781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3DHM"/>
    <s v="Closed"/>
    <s v="Paid"/>
  </r>
  <r>
    <x v="7819"/>
    <x v="102"/>
    <x v="0"/>
    <n v="0"/>
    <n v="1"/>
    <n v="0"/>
    <n v="0"/>
    <n v="0"/>
    <s v="N"/>
    <s v="N"/>
    <s v="N"/>
    <s v="Secawan "/>
    <s v="Secawan"/>
    <m/>
    <x v="0"/>
    <s v="260228IQF4S7O"/>
    <s v="Closed"/>
    <s v="Paid"/>
  </r>
  <r>
    <x v="7819"/>
    <x v="116"/>
    <x v="5"/>
    <n v="0.7"/>
    <n v="1"/>
    <n v="0.7"/>
    <n v="0.7"/>
    <n v="0.7"/>
    <s v="N"/>
    <s v="N"/>
    <s v="N"/>
    <s v="Secawan "/>
    <s v="Secawan"/>
    <m/>
    <x v="0"/>
    <s v="260228IQF4S7O"/>
    <s v="Closed"/>
    <s v="Paid"/>
  </r>
  <r>
    <x v="7819"/>
    <x v="76"/>
    <x v="3"/>
    <n v="12.5"/>
    <n v="1"/>
    <n v="12.5"/>
    <n v="12.5"/>
    <n v="12.5"/>
    <s v="N"/>
    <s v="N"/>
    <s v="N"/>
    <s v="Secawan "/>
    <s v="Secawan"/>
    <m/>
    <x v="0"/>
    <s v="260228IQF4S7O"/>
    <s v="Closed"/>
    <s v="Paid"/>
  </r>
  <r>
    <x v="7820"/>
    <x v="102"/>
    <x v="0"/>
    <n v="0"/>
    <n v="1"/>
    <n v="0"/>
    <n v="0"/>
    <n v="0"/>
    <s v="N"/>
    <s v="N"/>
    <s v="N"/>
    <s v="Secawan "/>
    <s v="Secawan"/>
    <m/>
    <x v="0"/>
    <s v="260228IQFDE2R"/>
    <s v="Closed"/>
    <s v="Paid"/>
  </r>
  <r>
    <x v="7820"/>
    <x v="12"/>
    <x v="4"/>
    <n v="3.5"/>
    <n v="2"/>
    <n v="7"/>
    <n v="7"/>
    <n v="7"/>
    <s v="N"/>
    <s v="N"/>
    <s v="N"/>
    <s v="Secawan "/>
    <s v="Secawan"/>
    <m/>
    <x v="0"/>
    <s v="260228IQFDE2R"/>
    <s v="Closed"/>
    <s v="Paid"/>
  </r>
  <r>
    <x v="7820"/>
    <x v="76"/>
    <x v="3"/>
    <n v="12.5"/>
    <n v="1"/>
    <n v="12.5"/>
    <n v="12.5"/>
    <n v="12.5"/>
    <s v="N"/>
    <s v="N"/>
    <s v="N"/>
    <s v="Secawan "/>
    <s v="Secawan"/>
    <m/>
    <x v="0"/>
    <s v="260228IQFDE2R"/>
    <s v="Closed"/>
    <s v="Paid"/>
  </r>
  <r>
    <x v="7821"/>
    <x v="73"/>
    <x v="7"/>
    <n v="14.15"/>
    <n v="1"/>
    <n v="14.15"/>
    <n v="14.15"/>
    <n v="14.15"/>
    <s v="N"/>
    <s v="N"/>
    <s v="Y"/>
    <s v="Bens Bakery "/>
    <s v="Bens Bakery"/>
    <m/>
    <x v="1"/>
    <s v="260228VEWVU94"/>
    <s v="Closed"/>
    <s v="Paid"/>
  </r>
  <r>
    <x v="7822"/>
    <x v="102"/>
    <x v="0"/>
    <n v="0"/>
    <n v="1"/>
    <n v="0"/>
    <n v="0"/>
    <n v="0"/>
    <s v="N"/>
    <s v="N"/>
    <s v="N"/>
    <s v="Secawan "/>
    <s v="Secawan"/>
    <m/>
    <x v="0"/>
    <s v="260228IQF7TJU"/>
    <s v="Closed"/>
    <s v="Paid"/>
  </r>
  <r>
    <x v="7822"/>
    <x v="4"/>
    <x v="2"/>
    <n v="8.9"/>
    <n v="1"/>
    <n v="8.9"/>
    <n v="4.45"/>
    <n v="4.45"/>
    <s v="N"/>
    <s v="N"/>
    <s v="N"/>
    <s v="Secawan "/>
    <s v="Secawan"/>
    <m/>
    <x v="0"/>
    <s v="260228IQF7TJU"/>
    <s v="Closed"/>
    <s v="Paid"/>
  </r>
  <r>
    <x v="7822"/>
    <x v="28"/>
    <x v="4"/>
    <n v="10.8"/>
    <n v="1"/>
    <n v="10.8"/>
    <n v="10.8"/>
    <n v="10.8"/>
    <s v="N"/>
    <s v="N"/>
    <s v="N"/>
    <s v="Secawan "/>
    <s v="Secawan"/>
    <m/>
    <x v="0"/>
    <s v="260228IQF7TJU"/>
    <s v="Closed"/>
    <s v="Paid"/>
  </r>
  <r>
    <x v="7823"/>
    <x v="67"/>
    <x v="4"/>
    <n v="12.8"/>
    <n v="1"/>
    <n v="12.8"/>
    <n v="12.8"/>
    <n v="12.8"/>
    <s v="N"/>
    <s v="N"/>
    <s v="N"/>
    <s v="Secawan "/>
    <s v="Secawan"/>
    <m/>
    <x v="0"/>
    <s v="260228IQFW4C5"/>
    <s v="Closed"/>
    <s v="Paid"/>
  </r>
  <r>
    <x v="7823"/>
    <x v="103"/>
    <x v="0"/>
    <n v="0"/>
    <n v="1"/>
    <n v="0"/>
    <n v="0"/>
    <n v="0"/>
    <s v="N"/>
    <s v="N"/>
    <s v="N"/>
    <s v="Secawan "/>
    <s v="Secawan"/>
    <m/>
    <x v="0"/>
    <s v="260228IQFW4C5"/>
    <s v="Closed"/>
    <s v="Paid"/>
  </r>
  <r>
    <x v="7824"/>
    <x v="103"/>
    <x v="0"/>
    <n v="0"/>
    <n v="1"/>
    <n v="0"/>
    <n v="0"/>
    <n v="0"/>
    <s v="N"/>
    <s v="N"/>
    <s v="N"/>
    <s v="Secawan "/>
    <s v="Secawan"/>
    <m/>
    <x v="0"/>
    <s v="260228IQFX1DA"/>
    <s v="Closed"/>
    <s v="Paid"/>
  </r>
  <r>
    <x v="7824"/>
    <x v="39"/>
    <x v="4"/>
    <n v="18.5"/>
    <n v="1"/>
    <n v="18.5"/>
    <n v="18.5"/>
    <n v="18.5"/>
    <s v="N"/>
    <s v="N"/>
    <s v="N"/>
    <s v="Secawan "/>
    <s v="Secawan"/>
    <m/>
    <x v="0"/>
    <s v="260228IQFX1DA"/>
    <s v="Closed"/>
    <s v="Paid"/>
  </r>
  <r>
    <x v="7825"/>
    <x v="118"/>
    <x v="7"/>
    <n v="9.43"/>
    <n v="1"/>
    <n v="9.43"/>
    <n v="9.43"/>
    <n v="9.43"/>
    <s v="N"/>
    <s v="N"/>
    <s v="Y"/>
    <s v="Bens Bakery "/>
    <s v="Bens Bakery"/>
    <m/>
    <x v="1"/>
    <s v="260228VEW19LL"/>
    <s v="Closed"/>
    <s v="Paid"/>
  </r>
  <r>
    <x v="7826"/>
    <x v="39"/>
    <x v="4"/>
    <n v="18.5"/>
    <n v="1"/>
    <n v="18.5"/>
    <n v="18.5"/>
    <n v="18.5"/>
    <s v="N"/>
    <s v="N"/>
    <s v="N"/>
    <s v="Secawan "/>
    <s v="Secawan"/>
    <m/>
    <x v="0"/>
    <s v="260228IQFJTTW"/>
    <s v="Closed"/>
    <s v="Paid"/>
  </r>
  <r>
    <x v="7826"/>
    <x v="103"/>
    <x v="0"/>
    <n v="0"/>
    <n v="1"/>
    <n v="0"/>
    <n v="0"/>
    <n v="0"/>
    <s v="N"/>
    <s v="N"/>
    <s v="N"/>
    <s v="Secawan "/>
    <s v="Secawan"/>
    <m/>
    <x v="0"/>
    <s v="260228IQFJTTW"/>
    <s v="Closed"/>
    <s v="Paid"/>
  </r>
  <r>
    <x v="7827"/>
    <x v="46"/>
    <x v="0"/>
    <n v="0"/>
    <n v="1"/>
    <n v="0"/>
    <n v="0"/>
    <n v="0"/>
    <s v="N"/>
    <s v="N"/>
    <s v="N"/>
    <s v="Restore "/>
    <s v="Restore"/>
    <m/>
    <x v="2"/>
    <s v="260228UAX2EZ5"/>
    <s v="Closed"/>
    <s v="Paid"/>
  </r>
  <r>
    <x v="7827"/>
    <x v="111"/>
    <x v="8"/>
    <n v="19"/>
    <n v="1"/>
    <n v="19"/>
    <n v="19"/>
    <n v="19"/>
    <s v="N"/>
    <s v="N"/>
    <s v="N"/>
    <s v="Restore "/>
    <s v="Restore"/>
    <m/>
    <x v="2"/>
    <s v="260228UAX2EZ5"/>
    <s v="Closed"/>
    <s v="Paid"/>
  </r>
  <r>
    <x v="782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2EZ5"/>
    <s v="Closed"/>
    <s v="Paid"/>
  </r>
  <r>
    <x v="7828"/>
    <x v="14"/>
    <x v="4"/>
    <n v="7.8"/>
    <n v="1"/>
    <n v="7.8"/>
    <n v="7.8"/>
    <n v="7.8"/>
    <s v="N"/>
    <s v="N"/>
    <s v="N"/>
    <s v="Secawan "/>
    <s v="Secawan"/>
    <m/>
    <x v="0"/>
    <s v="260228IQFCG7G"/>
    <s v="Closed"/>
    <s v="Paid"/>
  </r>
  <r>
    <x v="7828"/>
    <x v="102"/>
    <x v="0"/>
    <n v="0"/>
    <n v="1"/>
    <n v="0"/>
    <n v="0"/>
    <n v="0"/>
    <s v="N"/>
    <s v="N"/>
    <s v="N"/>
    <s v="Secawan "/>
    <s v="Secawan"/>
    <m/>
    <x v="0"/>
    <s v="260228IQFCG7G"/>
    <s v="Closed"/>
    <s v="Paid"/>
  </r>
  <r>
    <x v="7828"/>
    <x v="2"/>
    <x v="3"/>
    <n v="5.2"/>
    <n v="1"/>
    <n v="5.2"/>
    <n v="5.2"/>
    <n v="5.2"/>
    <s v="N"/>
    <s v="N"/>
    <s v="N"/>
    <s v="Secawan "/>
    <s v="Secawan"/>
    <m/>
    <x v="0"/>
    <s v="260228IQFCG7G"/>
    <s v="Closed"/>
    <s v="Paid"/>
  </r>
  <r>
    <x v="7829"/>
    <x v="111"/>
    <x v="8"/>
    <n v="19"/>
    <n v="1"/>
    <n v="19"/>
    <n v="19"/>
    <n v="19"/>
    <s v="N"/>
    <s v="N"/>
    <s v="N"/>
    <s v="Restore "/>
    <s v="Restore"/>
    <m/>
    <x v="2"/>
    <s v="260228UAXV9ET"/>
    <s v="Closed"/>
    <s v="Paid"/>
  </r>
  <r>
    <x v="7829"/>
    <x v="46"/>
    <x v="0"/>
    <n v="0"/>
    <n v="1"/>
    <n v="0"/>
    <n v="0"/>
    <n v="0"/>
    <s v="N"/>
    <s v="N"/>
    <s v="N"/>
    <s v="Restore "/>
    <s v="Restore"/>
    <m/>
    <x v="2"/>
    <s v="260228UAXV9ET"/>
    <s v="Closed"/>
    <s v="Paid"/>
  </r>
  <r>
    <x v="7830"/>
    <x v="102"/>
    <x v="0"/>
    <n v="0"/>
    <n v="1"/>
    <n v="0"/>
    <n v="0"/>
    <n v="0"/>
    <s v="N"/>
    <s v="N"/>
    <s v="N"/>
    <s v="Secawan "/>
    <s v="Secawan"/>
    <m/>
    <x v="0"/>
    <s v="260228IQF2NTT"/>
    <s v="Closed"/>
    <s v="Paid"/>
  </r>
  <r>
    <x v="7830"/>
    <x v="86"/>
    <x v="4"/>
    <n v="6.9"/>
    <n v="1"/>
    <n v="6.9"/>
    <n v="6.9"/>
    <n v="6.9"/>
    <s v="N"/>
    <s v="N"/>
    <s v="N"/>
    <s v="Secawan "/>
    <s v="Secawan"/>
    <m/>
    <x v="0"/>
    <s v="260228IQF2NTT"/>
    <s v="Closed"/>
    <s v="Paid"/>
  </r>
  <r>
    <x v="7830"/>
    <x v="4"/>
    <x v="2"/>
    <n v="8.9"/>
    <n v="1"/>
    <n v="8.9"/>
    <n v="4.45"/>
    <n v="4.45"/>
    <s v="N"/>
    <s v="N"/>
    <s v="N"/>
    <s v="Secawan "/>
    <s v="Secawan"/>
    <m/>
    <x v="0"/>
    <s v="260228IQF2NTT"/>
    <s v="Closed"/>
    <s v="Paid"/>
  </r>
  <r>
    <x v="7831"/>
    <x v="46"/>
    <x v="0"/>
    <n v="0"/>
    <n v="1"/>
    <n v="0"/>
    <n v="0"/>
    <n v="0"/>
    <s v="N"/>
    <s v="N"/>
    <s v="N"/>
    <s v="Restore "/>
    <s v="Restore"/>
    <m/>
    <x v="2"/>
    <s v="260228UAXJSGF"/>
    <s v="Closed"/>
    <s v="Paid"/>
  </r>
  <r>
    <x v="7831"/>
    <x v="131"/>
    <x v="8"/>
    <n v="20"/>
    <n v="1"/>
    <n v="20"/>
    <n v="20"/>
    <n v="20"/>
    <s v="N"/>
    <s v="N"/>
    <s v="N"/>
    <s v="Restore "/>
    <s v="Restore"/>
    <m/>
    <x v="2"/>
    <s v="260228UAXJSGF"/>
    <s v="Closed"/>
    <s v="Paid"/>
  </r>
  <r>
    <x v="7832"/>
    <x v="134"/>
    <x v="2"/>
    <n v="19.989999999999998"/>
    <n v="1"/>
    <n v="19.989999999999998"/>
    <n v="10"/>
    <n v="10"/>
    <s v="N"/>
    <s v="N"/>
    <s v="N"/>
    <s v="Secawan "/>
    <s v="Secawan"/>
    <m/>
    <x v="0"/>
    <s v="260228IQFRJD8"/>
    <s v="Closed"/>
    <s v="Paid"/>
  </r>
  <r>
    <x v="7832"/>
    <x v="14"/>
    <x v="4"/>
    <n v="7.8"/>
    <n v="1"/>
    <n v="7.8"/>
    <n v="7.8"/>
    <n v="7.8"/>
    <s v="N"/>
    <s v="N"/>
    <s v="N"/>
    <s v="Secawan "/>
    <s v="Secawan"/>
    <m/>
    <x v="0"/>
    <s v="260228IQFRJD8"/>
    <s v="Closed"/>
    <s v="Paid"/>
  </r>
  <r>
    <x v="7832"/>
    <x v="102"/>
    <x v="0"/>
    <n v="0"/>
    <n v="1"/>
    <n v="0"/>
    <n v="0"/>
    <n v="0"/>
    <s v="N"/>
    <s v="N"/>
    <s v="N"/>
    <s v="Secawan "/>
    <s v="Secawan"/>
    <m/>
    <x v="0"/>
    <s v="260228IQFRJD8"/>
    <s v="Closed"/>
    <s v="Paid"/>
  </r>
  <r>
    <x v="7833"/>
    <x v="182"/>
    <x v="11"/>
    <n v="14.5"/>
    <n v="1"/>
    <n v="14.5"/>
    <n v="14.5"/>
    <n v="14.5"/>
    <s v="N"/>
    <s v="N"/>
    <s v="N"/>
    <s v="Secawan "/>
    <s v="Secawan"/>
    <m/>
    <x v="0"/>
    <s v="260228IQF1LYJ"/>
    <s v="Closed"/>
    <s v="Paid"/>
  </r>
  <r>
    <x v="7833"/>
    <x v="102"/>
    <x v="0"/>
    <n v="0"/>
    <n v="1"/>
    <n v="0"/>
    <n v="0"/>
    <n v="0"/>
    <s v="N"/>
    <s v="N"/>
    <s v="N"/>
    <s v="Secawan "/>
    <s v="Secawan"/>
    <m/>
    <x v="0"/>
    <s v="260228IQF1LYJ"/>
    <s v="Closed"/>
    <s v="Paid"/>
  </r>
  <r>
    <x v="7833"/>
    <x v="2"/>
    <x v="3"/>
    <n v="5.2"/>
    <n v="1"/>
    <n v="5.2"/>
    <n v="5.2"/>
    <n v="5.2"/>
    <s v="N"/>
    <s v="N"/>
    <s v="N"/>
    <s v="Secawan "/>
    <s v="Secawan"/>
    <m/>
    <x v="0"/>
    <s v="260228IQF1LYJ"/>
    <s v="Closed"/>
    <s v="Paid"/>
  </r>
  <r>
    <x v="783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1LYJ"/>
    <s v="Closed"/>
    <s v="Paid"/>
  </r>
  <r>
    <x v="7834"/>
    <x v="84"/>
    <x v="7"/>
    <n v="9.43"/>
    <n v="1"/>
    <n v="9.43"/>
    <n v="9.43"/>
    <n v="9.43"/>
    <s v="N"/>
    <s v="N"/>
    <s v="Y"/>
    <s v="Bens Bakery "/>
    <s v="Bens Bakery"/>
    <m/>
    <x v="1"/>
    <s v="260228VEWJ6NV"/>
    <s v="Closed"/>
    <s v="Paid"/>
  </r>
  <r>
    <x v="7835"/>
    <x v="39"/>
    <x v="4"/>
    <n v="18.5"/>
    <n v="1"/>
    <n v="18.5"/>
    <n v="18.5"/>
    <n v="18.5"/>
    <s v="N"/>
    <s v="N"/>
    <s v="N"/>
    <s v="Secawan "/>
    <s v="Secawan"/>
    <m/>
    <x v="0"/>
    <s v="260228IQFNVK5"/>
    <s v="Closed"/>
    <s v="Paid"/>
  </r>
  <r>
    <x v="7835"/>
    <x v="103"/>
    <x v="0"/>
    <n v="0"/>
    <n v="1"/>
    <n v="0"/>
    <n v="0"/>
    <n v="0"/>
    <s v="N"/>
    <s v="N"/>
    <s v="N"/>
    <s v="Secawan "/>
    <s v="Secawan"/>
    <m/>
    <x v="0"/>
    <s v="260228IQFNVK5"/>
    <s v="Closed"/>
    <s v="Paid"/>
  </r>
  <r>
    <x v="7836"/>
    <x v="46"/>
    <x v="0"/>
    <n v="0"/>
    <n v="1"/>
    <n v="0"/>
    <n v="0"/>
    <n v="0"/>
    <s v="N"/>
    <s v="N"/>
    <s v="N"/>
    <s v="Restore "/>
    <s v="Restore"/>
    <m/>
    <x v="2"/>
    <s v="260228UAXI3AU"/>
    <s v="Closed"/>
    <s v="Paid"/>
  </r>
  <r>
    <x v="7836"/>
    <x v="131"/>
    <x v="8"/>
    <n v="20"/>
    <n v="1"/>
    <n v="20"/>
    <n v="20"/>
    <n v="20"/>
    <s v="N"/>
    <s v="N"/>
    <s v="N"/>
    <s v="Restore "/>
    <s v="Restore"/>
    <m/>
    <x v="2"/>
    <s v="260228UAXI3AU"/>
    <s v="Closed"/>
    <s v="Paid"/>
  </r>
  <r>
    <x v="7837"/>
    <x v="39"/>
    <x v="4"/>
    <n v="18.5"/>
    <n v="1"/>
    <n v="18.5"/>
    <n v="18.5"/>
    <n v="18.5"/>
    <s v="N"/>
    <s v="N"/>
    <s v="N"/>
    <s v="Secawan "/>
    <s v="Secawan"/>
    <m/>
    <x v="0"/>
    <s v="260228IQFNXLS"/>
    <s v="Closed"/>
    <s v="Paid"/>
  </r>
  <r>
    <x v="783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NXLS"/>
    <s v="Closed"/>
    <s v="Paid"/>
  </r>
  <r>
    <x v="7837"/>
    <x v="103"/>
    <x v="0"/>
    <n v="0"/>
    <n v="1"/>
    <n v="0"/>
    <n v="0"/>
    <n v="0"/>
    <s v="N"/>
    <s v="N"/>
    <s v="N"/>
    <s v="Secawan "/>
    <s v="Secawan"/>
    <m/>
    <x v="0"/>
    <s v="260228IQFNXLS"/>
    <s v="Closed"/>
    <s v="Paid"/>
  </r>
  <r>
    <x v="7838"/>
    <x v="117"/>
    <x v="7"/>
    <n v="9.43"/>
    <n v="1"/>
    <n v="9.43"/>
    <n v="9.43"/>
    <n v="9.43"/>
    <s v="N"/>
    <s v="N"/>
    <s v="Y"/>
    <s v="Bens Bakery "/>
    <s v="Bens Bakery"/>
    <m/>
    <x v="1"/>
    <s v="260228VEWP91S"/>
    <s v="Closed"/>
    <s v="Paid"/>
  </r>
  <r>
    <x v="7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JOV"/>
    <s v="Closed"/>
    <s v="Paid"/>
  </r>
  <r>
    <x v="7839"/>
    <x v="46"/>
    <x v="0"/>
    <n v="0"/>
    <n v="1"/>
    <n v="0"/>
    <n v="0"/>
    <n v="0"/>
    <s v="N"/>
    <s v="N"/>
    <s v="N"/>
    <s v="Restore "/>
    <s v="Restore"/>
    <m/>
    <x v="2"/>
    <s v="260228UAXHJOV"/>
    <s v="Closed"/>
    <s v="Paid"/>
  </r>
  <r>
    <x v="7839"/>
    <x v="111"/>
    <x v="8"/>
    <n v="19"/>
    <n v="1"/>
    <n v="19"/>
    <n v="19"/>
    <n v="19"/>
    <s v="N"/>
    <s v="N"/>
    <s v="N"/>
    <s v="Restore "/>
    <s v="Restore"/>
    <m/>
    <x v="2"/>
    <s v="260228UAXHJOV"/>
    <s v="Closed"/>
    <s v="Paid"/>
  </r>
  <r>
    <x v="78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JOV"/>
    <s v="Closed"/>
    <s v="Paid"/>
  </r>
  <r>
    <x v="7840"/>
    <x v="102"/>
    <x v="0"/>
    <n v="0"/>
    <n v="1"/>
    <n v="0"/>
    <n v="0"/>
    <n v="0"/>
    <s v="N"/>
    <s v="N"/>
    <s v="N"/>
    <s v="Secawan "/>
    <s v="Secawan"/>
    <m/>
    <x v="0"/>
    <s v="260228IQFOY22"/>
    <s v="Closed"/>
    <s v="Paid"/>
  </r>
  <r>
    <x v="7840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8IQFOY22"/>
    <s v="Closed"/>
    <s v="Paid"/>
  </r>
  <r>
    <x v="7840"/>
    <x v="2"/>
    <x v="3"/>
    <n v="5.2"/>
    <n v="1"/>
    <n v="5.2"/>
    <n v="5.2"/>
    <n v="5.2"/>
    <s v="N"/>
    <s v="N"/>
    <s v="N"/>
    <s v="Secawan "/>
    <s v="Secawan"/>
    <m/>
    <x v="0"/>
    <s v="260228IQFOY22"/>
    <s v="Closed"/>
    <s v="Paid"/>
  </r>
  <r>
    <x v="7841"/>
    <x v="26"/>
    <x v="7"/>
    <n v="5.66"/>
    <n v="1"/>
    <n v="5.66"/>
    <n v="5.66"/>
    <n v="5.66"/>
    <s v="N"/>
    <s v="N"/>
    <s v="Y"/>
    <s v="Bens Bakery "/>
    <s v="Bens Bakery"/>
    <m/>
    <x v="1"/>
    <s v="260228VEWNSQ7"/>
    <s v="Closed"/>
    <s v="Paid"/>
  </r>
  <r>
    <x v="7842"/>
    <x v="46"/>
    <x v="0"/>
    <n v="0"/>
    <n v="1"/>
    <n v="0"/>
    <n v="0"/>
    <n v="0"/>
    <s v="N"/>
    <s v="N"/>
    <s v="N"/>
    <s v="Restore "/>
    <s v="Restore"/>
    <m/>
    <x v="2"/>
    <s v="260228UAX3XUV"/>
    <s v="Closed"/>
    <s v="Paid"/>
  </r>
  <r>
    <x v="784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XUV"/>
    <s v="Closed"/>
    <s v="Paid"/>
  </r>
  <r>
    <x v="78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XUV"/>
    <s v="Closed"/>
    <s v="Paid"/>
  </r>
  <r>
    <x v="7843"/>
    <x v="46"/>
    <x v="0"/>
    <n v="0"/>
    <n v="1"/>
    <n v="0"/>
    <n v="0"/>
    <n v="0"/>
    <s v="N"/>
    <s v="N"/>
    <s v="N"/>
    <s v="Restore "/>
    <s v="Restore"/>
    <m/>
    <x v="2"/>
    <s v="260228UAXK8SH"/>
    <s v="Closed"/>
    <s v="Paid"/>
  </r>
  <r>
    <x v="7843"/>
    <x v="131"/>
    <x v="8"/>
    <n v="20"/>
    <n v="1"/>
    <n v="20"/>
    <n v="20"/>
    <n v="20"/>
    <s v="N"/>
    <s v="N"/>
    <s v="N"/>
    <s v="Restore "/>
    <s v="Restore"/>
    <m/>
    <x v="2"/>
    <s v="260228UAXK8SH"/>
    <s v="Closed"/>
    <s v="Paid"/>
  </r>
  <r>
    <x v="7844"/>
    <x v="45"/>
    <x v="2"/>
    <n v="18"/>
    <n v="1"/>
    <n v="18"/>
    <n v="18"/>
    <n v="18"/>
    <s v="N"/>
    <s v="N"/>
    <s v="N"/>
    <s v="Secawan "/>
    <s v="Secawan"/>
    <m/>
    <x v="0"/>
    <s v="260228IQF2NEO"/>
    <s v="Closed"/>
    <s v="Paid"/>
  </r>
  <r>
    <x v="784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2NEO"/>
    <s v="Closed"/>
    <s v="Paid"/>
  </r>
  <r>
    <x v="7844"/>
    <x v="102"/>
    <x v="0"/>
    <n v="0"/>
    <n v="1"/>
    <n v="0"/>
    <n v="0"/>
    <n v="0"/>
    <s v="N"/>
    <s v="N"/>
    <s v="N"/>
    <s v="Secawan "/>
    <s v="Secawan"/>
    <m/>
    <x v="0"/>
    <s v="260228IQF2NEO"/>
    <s v="Closed"/>
    <s v="Paid"/>
  </r>
  <r>
    <x v="7844"/>
    <x v="2"/>
    <x v="3"/>
    <n v="5.2"/>
    <n v="1"/>
    <n v="5.2"/>
    <n v="5.2"/>
    <n v="5.2"/>
    <s v="N"/>
    <s v="N"/>
    <s v="N"/>
    <s v="Secawan "/>
    <s v="Secawan"/>
    <m/>
    <x v="0"/>
    <s v="260228IQF2NEO"/>
    <s v="Closed"/>
    <s v="Paid"/>
  </r>
  <r>
    <x v="7845"/>
    <x v="2"/>
    <x v="3"/>
    <n v="5.2"/>
    <n v="1"/>
    <n v="5.2"/>
    <n v="5.2"/>
    <n v="5.2"/>
    <s v="N"/>
    <s v="N"/>
    <s v="N"/>
    <s v="Secawan "/>
    <s v="Secawan"/>
    <m/>
    <x v="0"/>
    <s v="260228IQFTS80"/>
    <s v="Closed"/>
    <s v="Paid"/>
  </r>
  <r>
    <x v="7845"/>
    <x v="102"/>
    <x v="0"/>
    <n v="0"/>
    <n v="1"/>
    <n v="0"/>
    <n v="0"/>
    <n v="0"/>
    <s v="N"/>
    <s v="N"/>
    <s v="N"/>
    <s v="Secawan "/>
    <s v="Secawan"/>
    <m/>
    <x v="0"/>
    <s v="260228IQFTS80"/>
    <s v="Closed"/>
    <s v="Paid"/>
  </r>
  <r>
    <x v="7846"/>
    <x v="102"/>
    <x v="0"/>
    <n v="0"/>
    <n v="1"/>
    <n v="0"/>
    <n v="0"/>
    <n v="0"/>
    <s v="N"/>
    <s v="N"/>
    <s v="N"/>
    <s v="Secawan "/>
    <s v="Secawan"/>
    <m/>
    <x v="0"/>
    <s v="260228IQFQQDL"/>
    <s v="Closed"/>
    <s v="Paid"/>
  </r>
  <r>
    <x v="784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QQDL"/>
    <s v="Closed"/>
    <s v="Paid"/>
  </r>
  <r>
    <x v="7846"/>
    <x v="16"/>
    <x v="6"/>
    <n v="4.5"/>
    <n v="1"/>
    <n v="4.5"/>
    <n v="4.5"/>
    <n v="4.5"/>
    <s v="N"/>
    <s v="N"/>
    <s v="N"/>
    <s v="Secawan "/>
    <s v="Secawan"/>
    <m/>
    <x v="0"/>
    <s v="260228IQFQQDL"/>
    <s v="Closed"/>
    <s v="Paid"/>
  </r>
  <r>
    <x v="7846"/>
    <x v="80"/>
    <x v="2"/>
    <n v="6.8"/>
    <n v="1"/>
    <n v="6.8"/>
    <n v="6.8"/>
    <n v="6.8"/>
    <s v="N"/>
    <s v="N"/>
    <s v="N"/>
    <s v="Secawan "/>
    <s v="Secawan"/>
    <m/>
    <x v="0"/>
    <s v="260228IQFQQDL"/>
    <s v="Closed"/>
    <s v="Paid"/>
  </r>
  <r>
    <x v="7846"/>
    <x v="16"/>
    <x v="6"/>
    <n v="4.5"/>
    <n v="1"/>
    <n v="4.5"/>
    <n v="4.5"/>
    <n v="4.5"/>
    <s v="N"/>
    <s v="N"/>
    <s v="N"/>
    <s v="Secawan "/>
    <s v="Secawan"/>
    <m/>
    <x v="0"/>
    <s v="260228IQFQQDL"/>
    <s v="Closed"/>
    <s v="Paid"/>
  </r>
  <r>
    <x v="7847"/>
    <x v="84"/>
    <x v="7"/>
    <n v="9.43"/>
    <n v="1"/>
    <n v="9.43"/>
    <n v="9.43"/>
    <n v="9.43"/>
    <s v="N"/>
    <s v="N"/>
    <s v="Y"/>
    <s v="Bens Bakery "/>
    <s v="Bens Bakery"/>
    <m/>
    <x v="1"/>
    <s v="260228VEWSEE4"/>
    <s v="Closed"/>
    <s v="Paid"/>
  </r>
  <r>
    <x v="7848"/>
    <x v="73"/>
    <x v="7"/>
    <n v="14.15"/>
    <n v="1"/>
    <n v="14.15"/>
    <n v="14.15"/>
    <n v="14.15"/>
    <s v="N"/>
    <s v="N"/>
    <s v="Y"/>
    <s v="Bens Bakery "/>
    <s v="Bens Bakery"/>
    <m/>
    <x v="1"/>
    <s v="260228VEWKDH7"/>
    <s v="Closed"/>
    <s v="Paid"/>
  </r>
  <r>
    <x v="7849"/>
    <x v="24"/>
    <x v="4"/>
    <n v="11.8"/>
    <n v="1"/>
    <n v="11.8"/>
    <n v="11.8"/>
    <n v="11.8"/>
    <s v="N"/>
    <s v="N"/>
    <s v="N"/>
    <s v="Secawan "/>
    <s v="Secawan"/>
    <m/>
    <x v="0"/>
    <s v="260228IQFX0VV"/>
    <s v="Closed"/>
    <s v="Paid"/>
  </r>
  <r>
    <x v="784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X0VV"/>
    <s v="Closed"/>
    <s v="Paid"/>
  </r>
  <r>
    <x v="7849"/>
    <x v="102"/>
    <x v="0"/>
    <n v="0"/>
    <n v="1"/>
    <n v="0"/>
    <n v="0"/>
    <n v="0"/>
    <s v="N"/>
    <s v="N"/>
    <s v="N"/>
    <s v="Secawan "/>
    <s v="Secawan"/>
    <m/>
    <x v="0"/>
    <s v="260228IQFX0VV"/>
    <s v="Closed"/>
    <s v="Paid"/>
  </r>
  <r>
    <x v="7850"/>
    <x v="102"/>
    <x v="0"/>
    <n v="0"/>
    <n v="1"/>
    <n v="0"/>
    <n v="0"/>
    <n v="0"/>
    <s v="N"/>
    <s v="N"/>
    <s v="N"/>
    <s v="Secawan "/>
    <s v="Secawan"/>
    <m/>
    <x v="0"/>
    <s v="260228IQFMF58"/>
    <s v="Closed"/>
    <s v="Paid"/>
  </r>
  <r>
    <x v="7850"/>
    <x v="67"/>
    <x v="4"/>
    <n v="12.8"/>
    <n v="1"/>
    <n v="12.8"/>
    <n v="12.8"/>
    <n v="12.8"/>
    <s v="N"/>
    <s v="N"/>
    <s v="N"/>
    <s v="Secawan "/>
    <s v="Secawan"/>
    <m/>
    <x v="0"/>
    <s v="260228IQFMF58"/>
    <s v="Closed"/>
    <s v="Paid"/>
  </r>
  <r>
    <x v="7851"/>
    <x v="39"/>
    <x v="4"/>
    <n v="18.5"/>
    <n v="1"/>
    <n v="18.5"/>
    <n v="18.5"/>
    <n v="18.5"/>
    <s v="N"/>
    <s v="N"/>
    <s v="N"/>
    <s v="Secawan "/>
    <s v="Secawan"/>
    <m/>
    <x v="0"/>
    <s v="260228IQFIO93"/>
    <s v="Closed"/>
    <s v="Paid"/>
  </r>
  <r>
    <x v="7851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IO93"/>
    <s v="Closed"/>
    <s v="Paid"/>
  </r>
  <r>
    <x v="7851"/>
    <x v="103"/>
    <x v="0"/>
    <n v="0"/>
    <n v="1"/>
    <n v="0"/>
    <n v="0"/>
    <n v="0"/>
    <s v="N"/>
    <s v="N"/>
    <s v="N"/>
    <s v="Secawan "/>
    <s v="Secawan"/>
    <m/>
    <x v="0"/>
    <s v="260228IQFIO93"/>
    <s v="Closed"/>
    <s v="Paid"/>
  </r>
  <r>
    <x v="7852"/>
    <x v="103"/>
    <x v="0"/>
    <n v="0"/>
    <n v="1"/>
    <n v="0"/>
    <n v="0"/>
    <n v="0"/>
    <s v="N"/>
    <s v="N"/>
    <s v="N"/>
    <s v="Secawan "/>
    <s v="Secawan"/>
    <m/>
    <x v="0"/>
    <s v="260228IQFVZSX"/>
    <s v="Closed"/>
    <s v="Paid"/>
  </r>
  <r>
    <x v="7852"/>
    <x v="2"/>
    <x v="3"/>
    <n v="5.2"/>
    <n v="1"/>
    <n v="5.2"/>
    <n v="5.2"/>
    <n v="5.2"/>
    <s v="N"/>
    <s v="N"/>
    <s v="N"/>
    <s v="Secawan "/>
    <s v="Secawan"/>
    <m/>
    <x v="0"/>
    <s v="260228IQFVZSX"/>
    <s v="Closed"/>
    <s v="Paid"/>
  </r>
  <r>
    <x v="7853"/>
    <x v="223"/>
    <x v="11"/>
    <n v="1"/>
    <n v="1"/>
    <n v="1"/>
    <n v="1"/>
    <n v="1"/>
    <s v="N"/>
    <s v="N"/>
    <s v="N"/>
    <s v="Secawan "/>
    <s v="Secawan"/>
    <m/>
    <x v="0"/>
    <s v="260228IQFFFOL"/>
    <s v="Closed"/>
    <s v="Paid"/>
  </r>
  <r>
    <x v="7853"/>
    <x v="103"/>
    <x v="0"/>
    <n v="0"/>
    <n v="1"/>
    <n v="0"/>
    <n v="0"/>
    <n v="0"/>
    <s v="N"/>
    <s v="N"/>
    <s v="N"/>
    <s v="Secawan "/>
    <s v="Secawan"/>
    <m/>
    <x v="0"/>
    <s v="260228IQFFFOL"/>
    <s v="Closed"/>
    <s v="Paid"/>
  </r>
  <r>
    <x v="7853"/>
    <x v="39"/>
    <x v="4"/>
    <n v="18.5"/>
    <n v="1"/>
    <n v="18.5"/>
    <n v="18.5"/>
    <n v="18.5"/>
    <s v="N"/>
    <s v="N"/>
    <s v="N"/>
    <s v="Secawan "/>
    <s v="Secawan"/>
    <m/>
    <x v="0"/>
    <s v="260228IQFFFOL"/>
    <s v="Closed"/>
    <s v="Paid"/>
  </r>
  <r>
    <x v="7854"/>
    <x v="2"/>
    <x v="3"/>
    <n v="5.2"/>
    <n v="1"/>
    <n v="5.2"/>
    <n v="5.2"/>
    <n v="5.2"/>
    <s v="N"/>
    <s v="N"/>
    <s v="N"/>
    <s v="Secawan "/>
    <s v="Secawan"/>
    <m/>
    <x v="0"/>
    <s v="260228IQF2MGZ"/>
    <s v="Closed"/>
    <s v="Paid"/>
  </r>
  <r>
    <x v="7854"/>
    <x v="39"/>
    <x v="4"/>
    <n v="18.5"/>
    <n v="1"/>
    <n v="18.5"/>
    <n v="18.5"/>
    <n v="18.5"/>
    <s v="N"/>
    <s v="N"/>
    <s v="N"/>
    <s v="Secawan "/>
    <s v="Secawan"/>
    <m/>
    <x v="0"/>
    <s v="260228IQF2MGZ"/>
    <s v="Closed"/>
    <s v="Paid"/>
  </r>
  <r>
    <x v="7854"/>
    <x v="103"/>
    <x v="0"/>
    <n v="0"/>
    <n v="1"/>
    <n v="0"/>
    <n v="0"/>
    <n v="0"/>
    <s v="N"/>
    <s v="N"/>
    <s v="N"/>
    <s v="Secawan "/>
    <s v="Secawan"/>
    <m/>
    <x v="0"/>
    <s v="260228IQF2MGZ"/>
    <s v="Closed"/>
    <s v="Paid"/>
  </r>
  <r>
    <x v="7855"/>
    <x v="2"/>
    <x v="3"/>
    <n v="5.2"/>
    <n v="1"/>
    <n v="5.2"/>
    <n v="5.2"/>
    <n v="5.2"/>
    <s v="N"/>
    <s v="N"/>
    <s v="N"/>
    <s v="Secawan "/>
    <s v="Secawan"/>
    <m/>
    <x v="0"/>
    <s v="260228IQFWYO1"/>
    <s v="Closed"/>
    <s v="Paid"/>
  </r>
  <r>
    <x v="7855"/>
    <x v="2"/>
    <x v="3"/>
    <n v="5.2"/>
    <n v="1"/>
    <n v="5.2"/>
    <n v="5.2"/>
    <n v="5.2"/>
    <s v="N"/>
    <s v="N"/>
    <s v="N"/>
    <s v="Secawan "/>
    <s v="Secawan"/>
    <m/>
    <x v="0"/>
    <s v="260228IQFWYO1"/>
    <s v="Closed"/>
    <s v="Paid"/>
  </r>
  <r>
    <x v="7855"/>
    <x v="103"/>
    <x v="0"/>
    <n v="0"/>
    <n v="1"/>
    <n v="0"/>
    <n v="0"/>
    <n v="0"/>
    <s v="N"/>
    <s v="N"/>
    <s v="N"/>
    <s v="Secawan "/>
    <s v="Secawan"/>
    <m/>
    <x v="0"/>
    <s v="260228IQFWYO1"/>
    <s v="Closed"/>
    <s v="Paid"/>
  </r>
  <r>
    <x v="7855"/>
    <x v="39"/>
    <x v="4"/>
    <n v="18.5"/>
    <n v="2"/>
    <n v="37"/>
    <n v="37"/>
    <n v="37"/>
    <s v="N"/>
    <s v="N"/>
    <s v="N"/>
    <s v="Secawan "/>
    <s v="Secawan"/>
    <m/>
    <x v="0"/>
    <s v="260228IQFWYO1"/>
    <s v="Closed"/>
    <s v="Paid"/>
  </r>
  <r>
    <x v="7856"/>
    <x v="117"/>
    <x v="7"/>
    <n v="9.43"/>
    <n v="1"/>
    <n v="9.43"/>
    <n v="9.43"/>
    <n v="9.43"/>
    <s v="N"/>
    <s v="N"/>
    <s v="Y"/>
    <s v="Bens Bakery "/>
    <s v="Bens Bakery"/>
    <m/>
    <x v="1"/>
    <s v="260228VEWSCSU"/>
    <s v="Closed"/>
    <s v="Paid"/>
  </r>
  <r>
    <x v="7857"/>
    <x v="46"/>
    <x v="0"/>
    <n v="0"/>
    <n v="1"/>
    <n v="0"/>
    <n v="0"/>
    <n v="0"/>
    <s v="N"/>
    <s v="N"/>
    <s v="N"/>
    <s v="Restore "/>
    <s v="Restore"/>
    <m/>
    <x v="2"/>
    <s v="260228UAXYT1Q"/>
    <s v="Closed"/>
    <s v="Paid"/>
  </r>
  <r>
    <x v="7857"/>
    <x v="169"/>
    <x v="8"/>
    <n v="14.9"/>
    <n v="1"/>
    <n v="14.9"/>
    <n v="14.9"/>
    <n v="14.9"/>
    <s v="N"/>
    <s v="N"/>
    <s v="N"/>
    <s v="Restore "/>
    <s v="Restore"/>
    <m/>
    <x v="2"/>
    <s v="260228UAXYT1Q"/>
    <s v="Closed"/>
    <s v="Paid"/>
  </r>
  <r>
    <x v="7857"/>
    <x v="169"/>
    <x v="8"/>
    <n v="14.9"/>
    <n v="1"/>
    <n v="14.9"/>
    <n v="14.9"/>
    <n v="14.9"/>
    <s v="N"/>
    <s v="N"/>
    <s v="N"/>
    <s v="Restore "/>
    <s v="Restore"/>
    <m/>
    <x v="2"/>
    <s v="260228UAXYT1Q"/>
    <s v="Closed"/>
    <s v="Paid"/>
  </r>
  <r>
    <x v="7858"/>
    <x v="39"/>
    <x v="4"/>
    <n v="18.5"/>
    <n v="1"/>
    <n v="18.5"/>
    <n v="18.5"/>
    <n v="18.5"/>
    <s v="N"/>
    <s v="N"/>
    <s v="N"/>
    <s v="Secawan "/>
    <s v="Secawan"/>
    <m/>
    <x v="0"/>
    <s v="260228IQFGNET"/>
    <s v="Closed"/>
    <s v="Paid"/>
  </r>
  <r>
    <x v="7858"/>
    <x v="102"/>
    <x v="0"/>
    <n v="0"/>
    <n v="1"/>
    <n v="0"/>
    <n v="0"/>
    <n v="0"/>
    <s v="N"/>
    <s v="N"/>
    <s v="N"/>
    <s v="Secawan "/>
    <s v="Secawan"/>
    <m/>
    <x v="0"/>
    <s v="260228IQFGNET"/>
    <s v="Closed"/>
    <s v="Paid"/>
  </r>
  <r>
    <x v="78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T2JV"/>
    <s v="Closed"/>
    <s v="Paid"/>
  </r>
  <r>
    <x v="7859"/>
    <x v="46"/>
    <x v="0"/>
    <n v="0"/>
    <n v="1"/>
    <n v="0"/>
    <n v="0"/>
    <n v="0"/>
    <s v="N"/>
    <s v="N"/>
    <s v="N"/>
    <s v="Restore "/>
    <s v="Restore"/>
    <m/>
    <x v="2"/>
    <s v="260228UAXT2JV"/>
    <s v="Closed"/>
    <s v="Paid"/>
  </r>
  <r>
    <x v="7860"/>
    <x v="73"/>
    <x v="7"/>
    <n v="14.15"/>
    <n v="1"/>
    <n v="14.15"/>
    <n v="14.15"/>
    <n v="14.15"/>
    <s v="N"/>
    <s v="N"/>
    <s v="Y"/>
    <s v="Bens Bakery "/>
    <s v="Bens Bakery"/>
    <m/>
    <x v="1"/>
    <s v="260228VEWRJ4W"/>
    <s v="Closed"/>
    <s v="Paid"/>
  </r>
  <r>
    <x v="7861"/>
    <x v="29"/>
    <x v="4"/>
    <n v="13.8"/>
    <n v="1"/>
    <n v="13.8"/>
    <n v="13.8"/>
    <n v="13.8"/>
    <s v="N"/>
    <s v="N"/>
    <s v="N"/>
    <s v="Secawan "/>
    <s v="Secawan"/>
    <m/>
    <x v="0"/>
    <s v="260228IQF9WP0"/>
    <s v="Closed"/>
    <s v="Paid"/>
  </r>
  <r>
    <x v="7861"/>
    <x v="103"/>
    <x v="0"/>
    <n v="0"/>
    <n v="1"/>
    <n v="0"/>
    <n v="0"/>
    <n v="0"/>
    <s v="N"/>
    <s v="N"/>
    <s v="N"/>
    <s v="Secawan "/>
    <s v="Secawan"/>
    <m/>
    <x v="0"/>
    <s v="260228IQF9WP0"/>
    <s v="Closed"/>
    <s v="Paid"/>
  </r>
  <r>
    <x v="7862"/>
    <x v="2"/>
    <x v="3"/>
    <n v="5.2"/>
    <n v="2"/>
    <n v="10.4"/>
    <n v="10.4"/>
    <n v="10.4"/>
    <s v="N"/>
    <s v="N"/>
    <s v="N"/>
    <s v="Secawan "/>
    <s v="Secawan"/>
    <m/>
    <x v="0"/>
    <s v="260228IQFISGQ"/>
    <s v="Closed"/>
    <s v="Paid"/>
  </r>
  <r>
    <x v="7862"/>
    <x v="102"/>
    <x v="0"/>
    <n v="0"/>
    <n v="1"/>
    <n v="0"/>
    <n v="0"/>
    <n v="0"/>
    <s v="N"/>
    <s v="N"/>
    <s v="N"/>
    <s v="Secawan "/>
    <s v="Secawan"/>
    <m/>
    <x v="0"/>
    <s v="260228IQFISGQ"/>
    <s v="Closed"/>
    <s v="Paid"/>
  </r>
  <r>
    <x v="7862"/>
    <x v="116"/>
    <x v="5"/>
    <n v="0.7"/>
    <n v="1"/>
    <n v="0.7"/>
    <n v="0.7"/>
    <n v="0.7"/>
    <s v="N"/>
    <s v="N"/>
    <s v="N"/>
    <s v="Secawan "/>
    <s v="Secawan"/>
    <m/>
    <x v="0"/>
    <s v="260228IQFISGQ"/>
    <s v="Closed"/>
    <s v="Paid"/>
  </r>
  <r>
    <x v="7863"/>
    <x v="113"/>
    <x v="8"/>
    <n v="20"/>
    <n v="1"/>
    <n v="20"/>
    <n v="20"/>
    <n v="20"/>
    <s v="N"/>
    <s v="N"/>
    <s v="N"/>
    <s v="Restore "/>
    <s v="Restore"/>
    <m/>
    <x v="2"/>
    <s v="260228UAX1YG8"/>
    <s v="Closed"/>
    <s v="Paid"/>
  </r>
  <r>
    <x v="7863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1YG8"/>
    <s v="Closed"/>
    <s v="Paid"/>
  </r>
  <r>
    <x v="7863"/>
    <x v="46"/>
    <x v="0"/>
    <n v="0"/>
    <n v="1"/>
    <n v="0"/>
    <n v="0"/>
    <n v="0"/>
    <s v="N"/>
    <s v="N"/>
    <s v="N"/>
    <s v="Restore "/>
    <s v="Restore"/>
    <m/>
    <x v="2"/>
    <s v="260228UAX1YG8"/>
    <s v="Closed"/>
    <s v="Paid"/>
  </r>
  <r>
    <x v="7864"/>
    <x v="103"/>
    <x v="0"/>
    <n v="0"/>
    <n v="1"/>
    <n v="0"/>
    <n v="0"/>
    <n v="0"/>
    <s v="N"/>
    <s v="N"/>
    <s v="N"/>
    <s v="Secawan "/>
    <s v="Secawan"/>
    <m/>
    <x v="0"/>
    <s v="260228IQFM9S5"/>
    <s v="Closed"/>
    <s v="Paid"/>
  </r>
  <r>
    <x v="7864"/>
    <x v="29"/>
    <x v="4"/>
    <n v="13.8"/>
    <n v="2"/>
    <n v="27.6"/>
    <n v="27.6"/>
    <n v="27.6"/>
    <s v="N"/>
    <s v="N"/>
    <s v="N"/>
    <s v="Secawan "/>
    <s v="Secawan"/>
    <m/>
    <x v="0"/>
    <s v="260228IQFM9S5"/>
    <s v="Closed"/>
    <s v="Paid"/>
  </r>
  <r>
    <x v="78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1FPZ"/>
    <s v="Closed"/>
    <s v="Paid"/>
  </r>
  <r>
    <x v="7865"/>
    <x v="46"/>
    <x v="0"/>
    <n v="0"/>
    <n v="1"/>
    <n v="0"/>
    <n v="0"/>
    <n v="0"/>
    <s v="N"/>
    <s v="N"/>
    <s v="N"/>
    <s v="Restore "/>
    <s v="Restore"/>
    <m/>
    <x v="2"/>
    <s v="260228UAX1FPZ"/>
    <s v="Closed"/>
    <s v="Paid"/>
  </r>
  <r>
    <x v="7866"/>
    <x v="4"/>
    <x v="2"/>
    <n v="8.9"/>
    <n v="1"/>
    <n v="8.9"/>
    <n v="4.45"/>
    <n v="4.45"/>
    <s v="N"/>
    <s v="N"/>
    <s v="N"/>
    <s v="Secawan "/>
    <s v="Secawan"/>
    <m/>
    <x v="0"/>
    <s v="260228IQF019B"/>
    <s v="Closed"/>
    <s v="Paid"/>
  </r>
  <r>
    <x v="7866"/>
    <x v="102"/>
    <x v="0"/>
    <n v="0"/>
    <n v="1"/>
    <n v="0"/>
    <n v="0"/>
    <n v="0"/>
    <s v="N"/>
    <s v="N"/>
    <s v="N"/>
    <s v="Secawan "/>
    <s v="Secawan"/>
    <m/>
    <x v="0"/>
    <s v="260228IQF019B"/>
    <s v="Closed"/>
    <s v="Paid"/>
  </r>
  <r>
    <x v="7867"/>
    <x v="103"/>
    <x v="0"/>
    <n v="0"/>
    <n v="1"/>
    <n v="0"/>
    <n v="0"/>
    <n v="0"/>
    <s v="N"/>
    <s v="N"/>
    <s v="N"/>
    <s v="Secawan "/>
    <s v="Secawan"/>
    <m/>
    <x v="0"/>
    <s v="260228IQF9J0U"/>
    <s v="Closed"/>
    <s v="Paid"/>
  </r>
  <r>
    <x v="7867"/>
    <x v="2"/>
    <x v="3"/>
    <n v="5.2"/>
    <n v="1"/>
    <n v="5.2"/>
    <n v="5.2"/>
    <n v="5.2"/>
    <s v="N"/>
    <s v="N"/>
    <s v="N"/>
    <s v="Secawan "/>
    <s v="Secawan"/>
    <m/>
    <x v="0"/>
    <s v="260228IQF9J0U"/>
    <s v="Closed"/>
    <s v="Paid"/>
  </r>
  <r>
    <x v="7868"/>
    <x v="150"/>
    <x v="7"/>
    <n v="14.15"/>
    <n v="1"/>
    <n v="14.15"/>
    <n v="14.15"/>
    <n v="14.15"/>
    <s v="N"/>
    <s v="N"/>
    <s v="Y"/>
    <s v="Bens Bakery "/>
    <s v="Bens Bakery"/>
    <m/>
    <x v="1"/>
    <s v="260228VEW0UPB"/>
    <s v="Closed"/>
    <s v="Paid"/>
  </r>
  <r>
    <x v="7868"/>
    <x v="71"/>
    <x v="7"/>
    <n v="14.15"/>
    <n v="1"/>
    <n v="14.15"/>
    <n v="14.15"/>
    <n v="14.15"/>
    <s v="N"/>
    <s v="N"/>
    <s v="Y"/>
    <s v="Bens Bakery "/>
    <s v="Bens Bakery"/>
    <m/>
    <x v="1"/>
    <s v="260228VEW0UPB"/>
    <s v="Closed"/>
    <s v="Paid"/>
  </r>
  <r>
    <x v="7869"/>
    <x v="103"/>
    <x v="0"/>
    <n v="0"/>
    <n v="1"/>
    <n v="0"/>
    <n v="0"/>
    <n v="0"/>
    <s v="N"/>
    <s v="N"/>
    <s v="N"/>
    <s v="Secawan "/>
    <s v="Secawan"/>
    <m/>
    <x v="0"/>
    <s v="260228IQFX5B5"/>
    <s v="Closed"/>
    <s v="Paid"/>
  </r>
  <r>
    <x v="7869"/>
    <x v="2"/>
    <x v="3"/>
    <n v="5.2"/>
    <n v="1"/>
    <n v="5.2"/>
    <n v="5.2"/>
    <n v="5.2"/>
    <s v="N"/>
    <s v="N"/>
    <s v="N"/>
    <s v="Secawan "/>
    <s v="Secawan"/>
    <m/>
    <x v="0"/>
    <s v="260228IQFX5B5"/>
    <s v="Closed"/>
    <s v="Paid"/>
  </r>
  <r>
    <x v="7870"/>
    <x v="46"/>
    <x v="0"/>
    <n v="0"/>
    <n v="1"/>
    <n v="0"/>
    <n v="0"/>
    <n v="0"/>
    <s v="N"/>
    <s v="N"/>
    <s v="N"/>
    <s v="Restore "/>
    <s v="Restore"/>
    <m/>
    <x v="2"/>
    <s v="260228UAXK9OR"/>
    <s v="Closed"/>
    <s v="Paid"/>
  </r>
  <r>
    <x v="7870"/>
    <x v="169"/>
    <x v="8"/>
    <n v="14.9"/>
    <n v="1"/>
    <n v="14.9"/>
    <n v="14.9"/>
    <n v="14.9"/>
    <s v="N"/>
    <s v="N"/>
    <s v="N"/>
    <s v="Restore "/>
    <s v="Restore"/>
    <m/>
    <x v="2"/>
    <s v="260228UAXK9OR"/>
    <s v="Closed"/>
    <s v="Paid"/>
  </r>
  <r>
    <x v="7871"/>
    <x v="126"/>
    <x v="4"/>
    <n v="13.8"/>
    <n v="1"/>
    <n v="13.8"/>
    <n v="13.8"/>
    <n v="13.8"/>
    <s v="N"/>
    <s v="N"/>
    <s v="N"/>
    <s v="Secawan "/>
    <s v="Secawan"/>
    <m/>
    <x v="0"/>
    <s v="260228IQFD2FP"/>
    <s v="Closed"/>
    <s v="Paid"/>
  </r>
  <r>
    <x v="7871"/>
    <x v="39"/>
    <x v="4"/>
    <n v="18.5"/>
    <n v="1"/>
    <n v="18.5"/>
    <n v="18.5"/>
    <n v="18.5"/>
    <s v="N"/>
    <s v="N"/>
    <s v="N"/>
    <s v="Secawan "/>
    <s v="Secawan"/>
    <m/>
    <x v="0"/>
    <s v="260228IQFD2FP"/>
    <s v="Closed"/>
    <s v="Paid"/>
  </r>
  <r>
    <x v="7872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8COP"/>
    <s v="Closed"/>
    <s v="Paid"/>
  </r>
  <r>
    <x v="7873"/>
    <x v="2"/>
    <x v="3"/>
    <n v="5.2"/>
    <n v="1"/>
    <n v="5.2"/>
    <n v="5.2"/>
    <n v="5.2"/>
    <s v="N"/>
    <s v="N"/>
    <s v="N"/>
    <s v="Secawan "/>
    <s v="Secawan"/>
    <m/>
    <x v="0"/>
    <s v="260228IQFKICV"/>
    <s v="Closed"/>
    <s v="Paid"/>
  </r>
  <r>
    <x v="7874"/>
    <x v="141"/>
    <x v="7"/>
    <n v="9.43"/>
    <n v="2"/>
    <n v="18.86"/>
    <n v="18.86"/>
    <n v="18.86"/>
    <s v="N"/>
    <s v="N"/>
    <s v="Y"/>
    <s v="Bens Bakery "/>
    <s v="Bens Bakery"/>
    <m/>
    <x v="1"/>
    <s v="260228VEWAVT3"/>
    <s v="Closed"/>
    <s v="Paid"/>
  </r>
  <r>
    <x v="7875"/>
    <x v="39"/>
    <x v="4"/>
    <n v="18.5"/>
    <n v="1"/>
    <n v="18.5"/>
    <n v="18.5"/>
    <n v="18.5"/>
    <s v="N"/>
    <s v="N"/>
    <s v="N"/>
    <s v="Secawan "/>
    <s v="Secawan"/>
    <m/>
    <x v="0"/>
    <s v="260228IQFS3XT"/>
    <s v="Closed"/>
    <s v="Paid"/>
  </r>
  <r>
    <x v="787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S3XT"/>
    <s v="Closed"/>
    <s v="Paid"/>
  </r>
  <r>
    <x v="7876"/>
    <x v="28"/>
    <x v="4"/>
    <n v="10.8"/>
    <n v="1"/>
    <n v="10.8"/>
    <n v="10.8"/>
    <n v="10.8"/>
    <s v="N"/>
    <s v="N"/>
    <s v="N"/>
    <s v="Secawan "/>
    <s v="Secawan"/>
    <m/>
    <x v="0"/>
    <s v="260228IQFVFO4"/>
    <s v="Closed"/>
    <s v="Paid"/>
  </r>
  <r>
    <x v="7877"/>
    <x v="157"/>
    <x v="7"/>
    <n v="3.3"/>
    <n v="1"/>
    <n v="3.3"/>
    <n v="3.3"/>
    <n v="3.3"/>
    <s v="N"/>
    <s v="N"/>
    <s v="Y"/>
    <s v="Bens Bakery "/>
    <s v="Bens Bakery"/>
    <m/>
    <x v="1"/>
    <s v="260228VEW642Z"/>
    <s v="Closed"/>
    <s v="Paid"/>
  </r>
  <r>
    <x v="7878"/>
    <x v="46"/>
    <x v="0"/>
    <n v="0"/>
    <n v="1"/>
    <n v="0"/>
    <n v="0"/>
    <n v="0"/>
    <s v="N"/>
    <s v="N"/>
    <s v="N"/>
    <s v="Restore "/>
    <s v="Restore"/>
    <m/>
    <x v="2"/>
    <s v="260228UAX5QRY"/>
    <s v="Closed"/>
    <s v="Paid"/>
  </r>
  <r>
    <x v="7878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5QRY"/>
    <s v="Closed"/>
    <s v="Paid"/>
  </r>
  <r>
    <x v="7879"/>
    <x v="2"/>
    <x v="3"/>
    <n v="5.2"/>
    <n v="1"/>
    <n v="5.2"/>
    <n v="5.2"/>
    <n v="5.2"/>
    <s v="N"/>
    <s v="N"/>
    <s v="N"/>
    <s v="Secawan "/>
    <s v="Secawan"/>
    <m/>
    <x v="0"/>
    <s v="260228IQFIGSJ"/>
    <s v="Closed"/>
    <s v="Paid"/>
  </r>
  <r>
    <x v="7879"/>
    <x v="103"/>
    <x v="0"/>
    <n v="0"/>
    <n v="1"/>
    <n v="0"/>
    <n v="0"/>
    <n v="0"/>
    <s v="N"/>
    <s v="N"/>
    <s v="N"/>
    <s v="Secawan "/>
    <s v="Secawan"/>
    <m/>
    <x v="0"/>
    <s v="260228IQFIGSJ"/>
    <s v="Closed"/>
    <s v="Paid"/>
  </r>
  <r>
    <x v="7880"/>
    <x v="16"/>
    <x v="6"/>
    <n v="4.5"/>
    <n v="1"/>
    <n v="4.5"/>
    <n v="4.5"/>
    <n v="4.5"/>
    <s v="N"/>
    <s v="N"/>
    <s v="N"/>
    <s v="Secawan "/>
    <s v="Secawan"/>
    <m/>
    <x v="0"/>
    <s v="260228IQFZPPN"/>
    <s v="Closed"/>
    <s v="Paid"/>
  </r>
  <r>
    <x v="7880"/>
    <x v="102"/>
    <x v="0"/>
    <n v="0"/>
    <n v="1"/>
    <n v="0"/>
    <n v="0"/>
    <n v="0"/>
    <s v="N"/>
    <s v="N"/>
    <s v="N"/>
    <s v="Secawan "/>
    <s v="Secawan"/>
    <m/>
    <x v="0"/>
    <s v="260228IQFZPPN"/>
    <s v="Closed"/>
    <s v="Paid"/>
  </r>
  <r>
    <x v="7880"/>
    <x v="2"/>
    <x v="3"/>
    <n v="5.2"/>
    <n v="1"/>
    <n v="5.2"/>
    <n v="5.2"/>
    <n v="5.2"/>
    <s v="N"/>
    <s v="N"/>
    <s v="N"/>
    <s v="Secawan "/>
    <s v="Secawan"/>
    <m/>
    <x v="0"/>
    <s v="260228IQFZPPN"/>
    <s v="Closed"/>
    <s v="Paid"/>
  </r>
  <r>
    <x v="7880"/>
    <x v="16"/>
    <x v="6"/>
    <n v="4.5"/>
    <n v="1"/>
    <n v="4.5"/>
    <n v="4.5"/>
    <n v="4.5"/>
    <s v="N"/>
    <s v="N"/>
    <s v="N"/>
    <s v="Secawan "/>
    <s v="Secawan"/>
    <m/>
    <x v="0"/>
    <s v="260228IQFZPPN"/>
    <s v="Closed"/>
    <s v="Paid"/>
  </r>
  <r>
    <x v="7881"/>
    <x v="46"/>
    <x v="0"/>
    <n v="0"/>
    <n v="1"/>
    <n v="0"/>
    <n v="0"/>
    <n v="0"/>
    <s v="N"/>
    <s v="N"/>
    <s v="N"/>
    <s v="Restore "/>
    <s v="Restore"/>
    <m/>
    <x v="2"/>
    <s v="260228UAX1D0D"/>
    <s v="Closed"/>
    <s v="Paid"/>
  </r>
  <r>
    <x v="7881"/>
    <x v="111"/>
    <x v="8"/>
    <n v="19"/>
    <n v="1"/>
    <n v="19"/>
    <n v="19"/>
    <n v="19"/>
    <s v="N"/>
    <s v="N"/>
    <s v="N"/>
    <s v="Restore "/>
    <s v="Restore"/>
    <m/>
    <x v="2"/>
    <s v="260228UAX1D0D"/>
    <s v="Closed"/>
    <s v="Paid"/>
  </r>
  <r>
    <x v="78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WCFY"/>
    <s v="Closed"/>
    <s v="Paid"/>
  </r>
  <r>
    <x v="7882"/>
    <x v="113"/>
    <x v="8"/>
    <n v="20"/>
    <n v="1"/>
    <n v="20"/>
    <n v="20"/>
    <n v="20"/>
    <s v="N"/>
    <s v="N"/>
    <s v="N"/>
    <s v="Restore "/>
    <s v="Restore"/>
    <m/>
    <x v="2"/>
    <s v="260228UAXWCFY"/>
    <s v="Closed"/>
    <s v="Paid"/>
  </r>
  <r>
    <x v="7882"/>
    <x v="46"/>
    <x v="0"/>
    <n v="0"/>
    <n v="1"/>
    <n v="0"/>
    <n v="0"/>
    <n v="0"/>
    <s v="N"/>
    <s v="N"/>
    <s v="N"/>
    <s v="Restore "/>
    <s v="Restore"/>
    <m/>
    <x v="2"/>
    <s v="260228UAXWCFY"/>
    <s v="Closed"/>
    <s v="Paid"/>
  </r>
  <r>
    <x v="7883"/>
    <x v="116"/>
    <x v="5"/>
    <n v="0.7"/>
    <n v="1"/>
    <n v="0.7"/>
    <n v="0.7"/>
    <n v="0.7"/>
    <s v="N"/>
    <s v="N"/>
    <s v="N"/>
    <s v="Secawan "/>
    <s v="Secawan"/>
    <m/>
    <x v="0"/>
    <s v="260228IQFBFIW"/>
    <s v="Closed"/>
    <s v="Paid"/>
  </r>
  <r>
    <x v="7883"/>
    <x v="76"/>
    <x v="3"/>
    <n v="12.5"/>
    <n v="1"/>
    <n v="12.5"/>
    <n v="12.5"/>
    <n v="12.5"/>
    <s v="N"/>
    <s v="N"/>
    <s v="N"/>
    <s v="Secawan "/>
    <s v="Secawan"/>
    <m/>
    <x v="0"/>
    <s v="260228IQFBFIW"/>
    <s v="Closed"/>
    <s v="Paid"/>
  </r>
  <r>
    <x v="7883"/>
    <x v="102"/>
    <x v="0"/>
    <n v="0"/>
    <n v="1"/>
    <n v="0"/>
    <n v="0"/>
    <n v="0"/>
    <s v="N"/>
    <s v="N"/>
    <s v="N"/>
    <s v="Secawan "/>
    <s v="Secawan"/>
    <m/>
    <x v="0"/>
    <s v="260228IQFBFIW"/>
    <s v="Closed"/>
    <s v="Paid"/>
  </r>
  <r>
    <x v="7884"/>
    <x v="46"/>
    <x v="0"/>
    <n v="0"/>
    <n v="1"/>
    <n v="0"/>
    <n v="0"/>
    <n v="0"/>
    <s v="N"/>
    <s v="N"/>
    <s v="N"/>
    <s v="Restore "/>
    <s v="Restore"/>
    <m/>
    <x v="2"/>
    <s v="260228UAXVWKP"/>
    <s v="Closed"/>
    <s v="Paid"/>
  </r>
  <r>
    <x v="7884"/>
    <x v="111"/>
    <x v="8"/>
    <n v="19"/>
    <n v="1"/>
    <n v="19"/>
    <n v="19"/>
    <n v="19"/>
    <s v="N"/>
    <s v="N"/>
    <s v="N"/>
    <s v="Restore "/>
    <s v="Restore"/>
    <m/>
    <x v="2"/>
    <s v="260228UAXVWKP"/>
    <s v="Closed"/>
    <s v="Paid"/>
  </r>
  <r>
    <x v="78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AGW"/>
    <s v="Closed"/>
    <s v="Paid"/>
  </r>
  <r>
    <x v="7885"/>
    <x v="46"/>
    <x v="0"/>
    <n v="0"/>
    <n v="1"/>
    <n v="0"/>
    <n v="0"/>
    <n v="0"/>
    <s v="N"/>
    <s v="N"/>
    <s v="N"/>
    <s v="Restore "/>
    <s v="Restore"/>
    <m/>
    <x v="2"/>
    <s v="260228UAX5AGW"/>
    <s v="Closed"/>
    <s v="Paid"/>
  </r>
  <r>
    <x v="788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XZO3"/>
    <s v="Closed"/>
    <s v="Paid"/>
  </r>
  <r>
    <x v="7886"/>
    <x v="46"/>
    <x v="0"/>
    <n v="0"/>
    <n v="1"/>
    <n v="0"/>
    <n v="0"/>
    <n v="0"/>
    <s v="N"/>
    <s v="N"/>
    <s v="N"/>
    <s v="Restore "/>
    <s v="Restore"/>
    <m/>
    <x v="2"/>
    <s v="260228UAXXZO3"/>
    <s v="Closed"/>
    <s v="Paid"/>
  </r>
  <r>
    <x v="7887"/>
    <x v="46"/>
    <x v="0"/>
    <n v="0"/>
    <n v="1"/>
    <n v="0"/>
    <n v="0"/>
    <n v="0"/>
    <s v="N"/>
    <s v="N"/>
    <s v="N"/>
    <s v="Restore "/>
    <s v="Restore"/>
    <m/>
    <x v="2"/>
    <s v="260228UAXLQVD"/>
    <s v="Closed"/>
    <s v="Paid"/>
  </r>
  <r>
    <x v="788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LQVD"/>
    <s v="Closed"/>
    <s v="Paid"/>
  </r>
  <r>
    <x v="7887"/>
    <x v="111"/>
    <x v="8"/>
    <n v="19"/>
    <n v="1"/>
    <n v="19"/>
    <n v="19"/>
    <n v="19"/>
    <s v="N"/>
    <s v="N"/>
    <s v="N"/>
    <s v="Restore "/>
    <s v="Restore"/>
    <m/>
    <x v="2"/>
    <s v="260228UAXLQVD"/>
    <s v="Closed"/>
    <s v="Paid"/>
  </r>
  <r>
    <x v="7888"/>
    <x v="46"/>
    <x v="0"/>
    <n v="0"/>
    <n v="1"/>
    <n v="0"/>
    <n v="0"/>
    <n v="0"/>
    <s v="N"/>
    <s v="N"/>
    <s v="N"/>
    <s v="Restore "/>
    <s v="Restore"/>
    <m/>
    <x v="2"/>
    <s v="260228UAXL0FV"/>
    <s v="Closed"/>
    <s v="Paid"/>
  </r>
  <r>
    <x v="7888"/>
    <x v="111"/>
    <x v="8"/>
    <n v="19"/>
    <n v="1"/>
    <n v="19"/>
    <n v="19"/>
    <n v="19"/>
    <s v="N"/>
    <s v="N"/>
    <s v="N"/>
    <s v="Restore "/>
    <s v="Restore"/>
    <m/>
    <x v="2"/>
    <s v="260228UAXL0FV"/>
    <s v="Closed"/>
    <s v="Paid"/>
  </r>
  <r>
    <x v="78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0FV"/>
    <s v="Closed"/>
    <s v="Paid"/>
  </r>
  <r>
    <x v="7889"/>
    <x v="103"/>
    <x v="0"/>
    <n v="0"/>
    <n v="1"/>
    <n v="0"/>
    <n v="0"/>
    <n v="0"/>
    <s v="N"/>
    <s v="N"/>
    <s v="N"/>
    <s v="Secawan "/>
    <s v="Secawan"/>
    <m/>
    <x v="0"/>
    <s v="260228IQFL9D8"/>
    <s v="Closed"/>
    <s v="Paid"/>
  </r>
  <r>
    <x v="7889"/>
    <x v="123"/>
    <x v="2"/>
    <n v="15"/>
    <n v="2"/>
    <n v="30"/>
    <n v="30"/>
    <n v="30"/>
    <s v="N"/>
    <s v="N"/>
    <s v="N"/>
    <s v="Secawan "/>
    <s v="Secawan"/>
    <m/>
    <x v="0"/>
    <s v="260228IQFL9D8"/>
    <s v="Closed"/>
    <s v="Paid"/>
  </r>
  <r>
    <x v="7889"/>
    <x v="67"/>
    <x v="4"/>
    <n v="12.8"/>
    <n v="2"/>
    <n v="25.6"/>
    <n v="25.6"/>
    <n v="25.6"/>
    <s v="N"/>
    <s v="N"/>
    <s v="N"/>
    <s v="Secawan "/>
    <s v="Secawan"/>
    <m/>
    <x v="0"/>
    <s v="260228IQFL9D8"/>
    <s v="Closed"/>
    <s v="Paid"/>
  </r>
  <r>
    <x v="7890"/>
    <x v="67"/>
    <x v="4"/>
    <n v="12.8"/>
    <n v="1"/>
    <n v="12.8"/>
    <n v="12.8"/>
    <n v="12.8"/>
    <s v="N"/>
    <s v="N"/>
    <s v="N"/>
    <s v="Secawan "/>
    <s v="Secawan"/>
    <m/>
    <x v="0"/>
    <s v="260228IQFX39L"/>
    <s v="Closed"/>
    <s v="Paid"/>
  </r>
  <r>
    <x v="7890"/>
    <x v="56"/>
    <x v="4"/>
    <n v="10.8"/>
    <n v="1"/>
    <n v="10.8"/>
    <n v="10.8"/>
    <n v="10.8"/>
    <s v="N"/>
    <s v="N"/>
    <s v="N"/>
    <s v="Secawan "/>
    <s v="Secawan"/>
    <m/>
    <x v="0"/>
    <s v="260228IQFX39L"/>
    <s v="Closed"/>
    <s v="Paid"/>
  </r>
  <r>
    <x v="7890"/>
    <x v="103"/>
    <x v="0"/>
    <n v="0"/>
    <n v="1"/>
    <n v="0"/>
    <n v="0"/>
    <n v="0"/>
    <s v="N"/>
    <s v="N"/>
    <s v="N"/>
    <s v="Secawan "/>
    <s v="Secawan"/>
    <m/>
    <x v="0"/>
    <s v="260228IQFX39L"/>
    <s v="Closed"/>
    <s v="Paid"/>
  </r>
  <r>
    <x v="7891"/>
    <x v="103"/>
    <x v="0"/>
    <n v="0"/>
    <n v="1"/>
    <n v="0"/>
    <n v="0"/>
    <n v="0"/>
    <s v="N"/>
    <s v="N"/>
    <s v="N"/>
    <s v="Secawan "/>
    <s v="Secawan"/>
    <m/>
    <x v="0"/>
    <s v="260228IQFUDZ4"/>
    <s v="Closed"/>
    <s v="Paid"/>
  </r>
  <r>
    <x v="7891"/>
    <x v="4"/>
    <x v="2"/>
    <n v="8.9"/>
    <n v="1"/>
    <n v="8.9"/>
    <n v="8.9"/>
    <n v="8.9"/>
    <s v="N"/>
    <s v="N"/>
    <s v="N"/>
    <s v="Secawan "/>
    <s v="Secawan"/>
    <m/>
    <x v="0"/>
    <s v="260228IQFUDZ4"/>
    <s v="Closed"/>
    <s v="Paid"/>
  </r>
  <r>
    <x v="789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SEPJ"/>
    <s v="Closed"/>
    <s v="Paid"/>
  </r>
  <r>
    <x v="7892"/>
    <x v="46"/>
    <x v="0"/>
    <n v="0"/>
    <n v="1"/>
    <n v="0"/>
    <n v="0"/>
    <n v="0"/>
    <s v="N"/>
    <s v="N"/>
    <s v="N"/>
    <s v="Restore "/>
    <s v="Restore"/>
    <m/>
    <x v="2"/>
    <s v="260228UAXSEPJ"/>
    <s v="Closed"/>
    <s v="Paid"/>
  </r>
  <r>
    <x v="7893"/>
    <x v="46"/>
    <x v="0"/>
    <n v="0"/>
    <n v="1"/>
    <n v="0"/>
    <n v="0"/>
    <n v="0"/>
    <s v="N"/>
    <s v="N"/>
    <s v="N"/>
    <s v="Restore "/>
    <s v="Restore"/>
    <m/>
    <x v="2"/>
    <s v="260228UAXC11O"/>
    <s v="Closed"/>
    <s v="Paid"/>
  </r>
  <r>
    <x v="78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C11O"/>
    <s v="Closed"/>
    <s v="Paid"/>
  </r>
  <r>
    <x v="7894"/>
    <x v="174"/>
    <x v="4"/>
    <n v="12.8"/>
    <n v="1"/>
    <n v="12.8"/>
    <n v="12.8"/>
    <n v="12.8"/>
    <s v="N"/>
    <s v="N"/>
    <s v="N"/>
    <s v="Secawan "/>
    <s v="Secawan"/>
    <m/>
    <x v="0"/>
    <s v="260228IQF64KC"/>
    <s v="Closed"/>
    <s v="Paid"/>
  </r>
  <r>
    <x v="7894"/>
    <x v="12"/>
    <x v="4"/>
    <n v="3.5"/>
    <n v="1"/>
    <n v="3.5"/>
    <n v="3.5"/>
    <n v="3.5"/>
    <s v="N"/>
    <s v="N"/>
    <s v="N"/>
    <s v="Secawan "/>
    <s v="Secawan"/>
    <m/>
    <x v="0"/>
    <s v="260228IQF64KC"/>
    <s v="Closed"/>
    <s v="Paid"/>
  </r>
  <r>
    <x v="7894"/>
    <x v="102"/>
    <x v="0"/>
    <n v="0"/>
    <n v="1"/>
    <n v="0"/>
    <n v="0"/>
    <n v="0"/>
    <s v="N"/>
    <s v="N"/>
    <s v="N"/>
    <s v="Secawan "/>
    <s v="Secawan"/>
    <m/>
    <x v="0"/>
    <s v="260228IQF64KC"/>
    <s v="Closed"/>
    <s v="Paid"/>
  </r>
  <r>
    <x v="7894"/>
    <x v="2"/>
    <x v="3"/>
    <n v="5.2"/>
    <n v="1"/>
    <n v="5.2"/>
    <n v="5.2"/>
    <n v="5.2"/>
    <s v="N"/>
    <s v="N"/>
    <s v="N"/>
    <s v="Secawan "/>
    <s v="Secawan"/>
    <m/>
    <x v="0"/>
    <s v="260228IQF64KC"/>
    <s v="Closed"/>
    <s v="Paid"/>
  </r>
  <r>
    <x v="7895"/>
    <x v="103"/>
    <x v="0"/>
    <n v="0"/>
    <n v="1"/>
    <n v="0"/>
    <n v="0"/>
    <n v="0"/>
    <s v="N"/>
    <s v="N"/>
    <s v="N"/>
    <s v="Secawan "/>
    <s v="Secawan"/>
    <m/>
    <x v="0"/>
    <s v="260228IQFXT4U"/>
    <s v="Closed"/>
    <s v="Paid"/>
  </r>
  <r>
    <x v="7895"/>
    <x v="39"/>
    <x v="4"/>
    <n v="18.5"/>
    <n v="1"/>
    <n v="18.5"/>
    <n v="18.5"/>
    <n v="18.5"/>
    <s v="N"/>
    <s v="N"/>
    <s v="N"/>
    <s v="Secawan "/>
    <s v="Secawan"/>
    <m/>
    <x v="0"/>
    <s v="260228IQFXT4U"/>
    <s v="Closed"/>
    <s v="Paid"/>
  </r>
  <r>
    <x v="7896"/>
    <x v="102"/>
    <x v="0"/>
    <n v="0"/>
    <n v="1"/>
    <n v="0"/>
    <n v="0"/>
    <n v="0"/>
    <s v="N"/>
    <s v="N"/>
    <s v="N"/>
    <s v="Secawan "/>
    <s v="Secawan"/>
    <m/>
    <x v="0"/>
    <s v="260228IQF1IAP"/>
    <s v="Closed"/>
    <s v="Paid"/>
  </r>
  <r>
    <x v="7896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8IQF1IAP"/>
    <s v="Closed"/>
    <s v="Paid"/>
  </r>
  <r>
    <x v="7896"/>
    <x v="76"/>
    <x v="3"/>
    <n v="12.5"/>
    <n v="1"/>
    <n v="12.5"/>
    <n v="12.5"/>
    <n v="12.5"/>
    <s v="N"/>
    <s v="N"/>
    <s v="N"/>
    <s v="Secawan "/>
    <s v="Secawan"/>
    <m/>
    <x v="0"/>
    <s v="260228IQF1IAP"/>
    <s v="Closed"/>
    <s v="Paid"/>
  </r>
  <r>
    <x v="7897"/>
    <x v="46"/>
    <x v="0"/>
    <n v="0"/>
    <n v="1"/>
    <n v="0"/>
    <n v="0"/>
    <n v="0"/>
    <s v="N"/>
    <s v="N"/>
    <s v="N"/>
    <s v="Restore "/>
    <s v="Restore"/>
    <m/>
    <x v="2"/>
    <s v="260228UAX8XT6"/>
    <s v="Closed"/>
    <s v="Paid"/>
  </r>
  <r>
    <x v="789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8XT6"/>
    <s v="Closed"/>
    <s v="Paid"/>
  </r>
  <r>
    <x v="789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E70"/>
    <s v="Closed"/>
    <s v="Paid"/>
  </r>
  <r>
    <x v="789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YQ0"/>
    <s v="Closed"/>
    <s v="Paid"/>
  </r>
  <r>
    <x v="7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AYQ0"/>
    <s v="Closed"/>
    <s v="Paid"/>
  </r>
  <r>
    <x v="7900"/>
    <x v="46"/>
    <x v="0"/>
    <n v="0"/>
    <n v="1"/>
    <n v="0"/>
    <n v="0"/>
    <n v="0"/>
    <s v="N"/>
    <s v="N"/>
    <s v="N"/>
    <s v="Restore "/>
    <s v="Restore"/>
    <m/>
    <x v="2"/>
    <s v="260228UAX533C"/>
    <s v="Closed"/>
    <s v="Paid"/>
  </r>
  <r>
    <x v="7900"/>
    <x v="131"/>
    <x v="8"/>
    <n v="20"/>
    <n v="1"/>
    <n v="20"/>
    <n v="20"/>
    <n v="20"/>
    <s v="N"/>
    <s v="N"/>
    <s v="N"/>
    <s v="Restore "/>
    <s v="Restore"/>
    <m/>
    <x v="2"/>
    <s v="260228UAX533C"/>
    <s v="Closed"/>
    <s v="Paid"/>
  </r>
  <r>
    <x v="7901"/>
    <x v="102"/>
    <x v="0"/>
    <n v="0"/>
    <n v="1"/>
    <n v="0"/>
    <n v="0"/>
    <n v="0"/>
    <s v="N"/>
    <s v="N"/>
    <s v="N"/>
    <s v="Secawan "/>
    <s v="Secawan"/>
    <m/>
    <x v="0"/>
    <s v="260228IQFZCCJ"/>
    <s v="Closed"/>
    <s v="Paid"/>
  </r>
  <r>
    <x v="7901"/>
    <x v="67"/>
    <x v="4"/>
    <n v="12.8"/>
    <n v="1"/>
    <n v="12.8"/>
    <n v="12.8"/>
    <n v="12.8"/>
    <s v="N"/>
    <s v="N"/>
    <s v="N"/>
    <s v="Secawan "/>
    <s v="Secawan"/>
    <m/>
    <x v="0"/>
    <s v="260228IQFZCCJ"/>
    <s v="Closed"/>
    <s v="Paid"/>
  </r>
  <r>
    <x v="790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ZCCJ"/>
    <s v="Closed"/>
    <s v="Paid"/>
  </r>
  <r>
    <x v="7902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0LYC"/>
    <s v="Closed"/>
    <s v="Paid"/>
  </r>
  <r>
    <x v="7903"/>
    <x v="103"/>
    <x v="0"/>
    <n v="0"/>
    <n v="1"/>
    <n v="0"/>
    <n v="0"/>
    <n v="0"/>
    <s v="N"/>
    <s v="N"/>
    <s v="N"/>
    <s v="Secawan "/>
    <s v="Secawan"/>
    <m/>
    <x v="0"/>
    <s v="260228IQFKWF8"/>
    <s v="Closed"/>
    <s v="Paid"/>
  </r>
  <r>
    <x v="7903"/>
    <x v="39"/>
    <x v="4"/>
    <n v="18.5"/>
    <n v="1"/>
    <n v="18.5"/>
    <n v="18.5"/>
    <n v="18.5"/>
    <s v="N"/>
    <s v="N"/>
    <s v="N"/>
    <s v="Secawan "/>
    <s v="Secawan"/>
    <m/>
    <x v="0"/>
    <s v="260228IQFKWF8"/>
    <s v="Closed"/>
    <s v="Paid"/>
  </r>
  <r>
    <x v="7904"/>
    <x v="46"/>
    <x v="0"/>
    <n v="0"/>
    <n v="1"/>
    <n v="0"/>
    <n v="0"/>
    <n v="0"/>
    <s v="N"/>
    <s v="N"/>
    <s v="N"/>
    <s v="Restore "/>
    <s v="Restore"/>
    <m/>
    <x v="2"/>
    <s v="260228UAXUJQD"/>
    <s v="Closed"/>
    <s v="Paid"/>
  </r>
  <r>
    <x v="7904"/>
    <x v="131"/>
    <x v="8"/>
    <n v="20"/>
    <n v="1"/>
    <n v="20"/>
    <n v="20"/>
    <n v="20"/>
    <s v="N"/>
    <s v="N"/>
    <s v="N"/>
    <s v="Restore "/>
    <s v="Restore"/>
    <m/>
    <x v="2"/>
    <s v="260228UAXUJQD"/>
    <s v="Closed"/>
    <s v="Paid"/>
  </r>
  <r>
    <x v="7905"/>
    <x v="2"/>
    <x v="3"/>
    <n v="5.2"/>
    <n v="1"/>
    <n v="5.2"/>
    <n v="5.2"/>
    <n v="5.2"/>
    <s v="N"/>
    <s v="N"/>
    <s v="N"/>
    <s v="Secawan "/>
    <s v="Secawan"/>
    <m/>
    <x v="0"/>
    <s v="260228IQFYCLR"/>
    <s v="Closed"/>
    <s v="Paid"/>
  </r>
  <r>
    <x v="7905"/>
    <x v="102"/>
    <x v="0"/>
    <n v="0"/>
    <n v="1"/>
    <n v="0"/>
    <n v="0"/>
    <n v="0"/>
    <s v="N"/>
    <s v="N"/>
    <s v="N"/>
    <s v="Secawan "/>
    <s v="Secawan"/>
    <m/>
    <x v="0"/>
    <s v="260228IQFYCLR"/>
    <s v="Closed"/>
    <s v="Paid"/>
  </r>
  <r>
    <x v="7905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8IQFYCLR"/>
    <s v="Closed"/>
    <s v="Paid"/>
  </r>
  <r>
    <x v="7906"/>
    <x v="26"/>
    <x v="7"/>
    <n v="5.66"/>
    <n v="1"/>
    <n v="5.66"/>
    <n v="5.66"/>
    <n v="5.66"/>
    <s v="N"/>
    <s v="N"/>
    <s v="Y"/>
    <s v="Bens Bakery "/>
    <s v="Bens Bakery"/>
    <m/>
    <x v="1"/>
    <s v="260228VEWVPL8"/>
    <s v="Closed"/>
    <s v="Paid"/>
  </r>
  <r>
    <x v="7906"/>
    <x v="39"/>
    <x v="4"/>
    <n v="18.5"/>
    <n v="1"/>
    <n v="18.5"/>
    <n v="18.5"/>
    <n v="18.5"/>
    <s v="N"/>
    <s v="N"/>
    <s v="N"/>
    <s v="Secawan "/>
    <s v="Secawan"/>
    <m/>
    <x v="0"/>
    <s v="260228IQF2NQI"/>
    <s v="Closed"/>
    <s v="Paid"/>
  </r>
  <r>
    <x v="7906"/>
    <x v="103"/>
    <x v="0"/>
    <n v="0"/>
    <n v="1"/>
    <n v="0"/>
    <n v="0"/>
    <n v="0"/>
    <s v="N"/>
    <s v="N"/>
    <s v="N"/>
    <s v="Secawan "/>
    <s v="Secawan"/>
    <m/>
    <x v="0"/>
    <s v="260228IQF2NQI"/>
    <s v="Closed"/>
    <s v="Paid"/>
  </r>
  <r>
    <x v="79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6GRC"/>
    <s v="Closed"/>
    <s v="Paid"/>
  </r>
  <r>
    <x v="7907"/>
    <x v="46"/>
    <x v="0"/>
    <n v="0"/>
    <n v="1"/>
    <n v="0"/>
    <n v="0"/>
    <n v="0"/>
    <s v="N"/>
    <s v="N"/>
    <s v="N"/>
    <s v="Restore "/>
    <s v="Restore"/>
    <m/>
    <x v="2"/>
    <s v="260228UAX6GRC"/>
    <s v="Closed"/>
    <s v="Paid"/>
  </r>
  <r>
    <x v="7908"/>
    <x v="110"/>
    <x v="6"/>
    <n v="4"/>
    <n v="1"/>
    <n v="4"/>
    <n v="4"/>
    <n v="4"/>
    <s v="N"/>
    <s v="N"/>
    <s v="N"/>
    <s v="Secawan "/>
    <s v="Secawan"/>
    <m/>
    <x v="0"/>
    <s v="260228IQFCUQX"/>
    <s v="Closed"/>
    <s v="Paid"/>
  </r>
  <r>
    <x v="7908"/>
    <x v="80"/>
    <x v="2"/>
    <n v="6.8"/>
    <n v="1"/>
    <n v="6.8"/>
    <n v="6.8"/>
    <n v="6.8"/>
    <s v="N"/>
    <s v="N"/>
    <s v="N"/>
    <s v="Secawan "/>
    <s v="Secawan"/>
    <m/>
    <x v="0"/>
    <s v="260228IQFCUQX"/>
    <s v="Closed"/>
    <s v="Paid"/>
  </r>
  <r>
    <x v="7908"/>
    <x v="103"/>
    <x v="0"/>
    <n v="0"/>
    <n v="1"/>
    <n v="0"/>
    <n v="0"/>
    <n v="0"/>
    <s v="N"/>
    <s v="N"/>
    <s v="N"/>
    <s v="Secawan "/>
    <s v="Secawan"/>
    <m/>
    <x v="0"/>
    <s v="260228IQFCUQX"/>
    <s v="Closed"/>
    <s v="Paid"/>
  </r>
  <r>
    <x v="7908"/>
    <x v="39"/>
    <x v="4"/>
    <n v="18.5"/>
    <n v="1"/>
    <n v="18.5"/>
    <n v="18.5"/>
    <n v="18.5"/>
    <s v="N"/>
    <s v="N"/>
    <s v="N"/>
    <s v="Secawan "/>
    <s v="Secawan"/>
    <m/>
    <x v="0"/>
    <s v="260228IQFCUQX"/>
    <s v="Closed"/>
    <s v="Paid"/>
  </r>
  <r>
    <x v="7909"/>
    <x v="39"/>
    <x v="4"/>
    <n v="18.5"/>
    <n v="1"/>
    <n v="18.5"/>
    <n v="18.5"/>
    <n v="18.5"/>
    <s v="N"/>
    <s v="N"/>
    <s v="N"/>
    <s v="Secawan "/>
    <s v="Secawan"/>
    <m/>
    <x v="0"/>
    <s v="260228IQF60ZC"/>
    <s v="Closed"/>
    <s v="Paid"/>
  </r>
  <r>
    <x v="7909"/>
    <x v="2"/>
    <x v="3"/>
    <n v="5.2"/>
    <n v="1"/>
    <n v="5.2"/>
    <n v="5.2"/>
    <n v="5.2"/>
    <s v="N"/>
    <s v="N"/>
    <s v="N"/>
    <s v="Secawan "/>
    <s v="Secawan"/>
    <m/>
    <x v="0"/>
    <s v="260228IQF60ZC"/>
    <s v="Closed"/>
    <s v="Paid"/>
  </r>
  <r>
    <x v="7909"/>
    <x v="103"/>
    <x v="0"/>
    <n v="0"/>
    <n v="1"/>
    <n v="0"/>
    <n v="0"/>
    <n v="0"/>
    <s v="N"/>
    <s v="N"/>
    <s v="N"/>
    <s v="Secawan "/>
    <s v="Secawan"/>
    <m/>
    <x v="0"/>
    <s v="260228IQF60ZC"/>
    <s v="Closed"/>
    <s v="Paid"/>
  </r>
  <r>
    <x v="7910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M5X9"/>
    <s v="Closed"/>
    <s v="Paid"/>
  </r>
  <r>
    <x v="7910"/>
    <x v="39"/>
    <x v="4"/>
    <n v="18.5"/>
    <n v="1"/>
    <n v="18.5"/>
    <n v="18.5"/>
    <n v="18.5"/>
    <s v="N"/>
    <s v="N"/>
    <s v="N"/>
    <s v="Secawan "/>
    <s v="Secawan"/>
    <m/>
    <x v="0"/>
    <s v="260228IQFM5X9"/>
    <s v="Closed"/>
    <s v="Paid"/>
  </r>
  <r>
    <x v="7910"/>
    <x v="24"/>
    <x v="4"/>
    <n v="10.8"/>
    <n v="3"/>
    <n v="32.4"/>
    <n v="32.4"/>
    <n v="32.4"/>
    <s v="N"/>
    <s v="N"/>
    <s v="N"/>
    <s v="Secawan "/>
    <s v="Secawan"/>
    <m/>
    <x v="0"/>
    <s v="260228IQFM5X9"/>
    <s v="Closed"/>
    <s v="Paid"/>
  </r>
  <r>
    <x v="791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M5X9"/>
    <s v="Closed"/>
    <s v="Paid"/>
  </r>
  <r>
    <x v="7910"/>
    <x v="102"/>
    <x v="0"/>
    <n v="0"/>
    <n v="1"/>
    <n v="0"/>
    <n v="0"/>
    <n v="0"/>
    <s v="N"/>
    <s v="N"/>
    <s v="N"/>
    <s v="Secawan "/>
    <s v="Secawan"/>
    <m/>
    <x v="0"/>
    <s v="260228IQFM5X9"/>
    <s v="Closed"/>
    <s v="Paid"/>
  </r>
  <r>
    <x v="7911"/>
    <x v="46"/>
    <x v="0"/>
    <n v="0"/>
    <n v="1"/>
    <n v="0"/>
    <n v="0"/>
    <n v="0"/>
    <s v="N"/>
    <s v="N"/>
    <s v="N"/>
    <s v="Restore "/>
    <s v="Restore"/>
    <m/>
    <x v="2"/>
    <s v="260228UAXA27Y"/>
    <s v="Closed"/>
    <s v="Paid"/>
  </r>
  <r>
    <x v="7911"/>
    <x v="111"/>
    <x v="8"/>
    <n v="19"/>
    <n v="1"/>
    <n v="19"/>
    <n v="19"/>
    <n v="19"/>
    <s v="N"/>
    <s v="N"/>
    <s v="N"/>
    <s v="Restore "/>
    <s v="Restore"/>
    <m/>
    <x v="2"/>
    <s v="260228UAXA27Y"/>
    <s v="Closed"/>
    <s v="Paid"/>
  </r>
  <r>
    <x v="7912"/>
    <x v="144"/>
    <x v="4"/>
    <n v="4.8"/>
    <n v="1"/>
    <n v="4.8"/>
    <n v="4.8"/>
    <n v="4.8"/>
    <s v="N"/>
    <s v="N"/>
    <s v="N"/>
    <s v="Secawan "/>
    <s v="Secawan"/>
    <m/>
    <x v="0"/>
    <s v="260228IQFMZ04"/>
    <s v="Closed"/>
    <s v="Paid"/>
  </r>
  <r>
    <x v="7912"/>
    <x v="103"/>
    <x v="0"/>
    <n v="0"/>
    <n v="1"/>
    <n v="0"/>
    <n v="0"/>
    <n v="0"/>
    <s v="N"/>
    <s v="N"/>
    <s v="N"/>
    <s v="Secawan "/>
    <s v="Secawan"/>
    <m/>
    <x v="0"/>
    <s v="260228IQFMZ04"/>
    <s v="Closed"/>
    <s v="Paid"/>
  </r>
  <r>
    <x v="7912"/>
    <x v="76"/>
    <x v="3"/>
    <n v="12.5"/>
    <n v="1"/>
    <n v="12.5"/>
    <n v="12.5"/>
    <n v="12.5"/>
    <s v="N"/>
    <s v="N"/>
    <s v="N"/>
    <s v="Secawan "/>
    <s v="Secawan"/>
    <m/>
    <x v="0"/>
    <s v="260228IQFMZ04"/>
    <s v="Closed"/>
    <s v="Paid"/>
  </r>
  <r>
    <x v="7913"/>
    <x v="2"/>
    <x v="3"/>
    <n v="5.2"/>
    <n v="1"/>
    <n v="5.2"/>
    <n v="5.2"/>
    <n v="5.2"/>
    <s v="N"/>
    <s v="N"/>
    <s v="N"/>
    <s v="Secawan "/>
    <s v="Secawan"/>
    <m/>
    <x v="0"/>
    <s v="260228IQF0Z25"/>
    <s v="Closed"/>
    <s v="Paid"/>
  </r>
  <r>
    <x v="7913"/>
    <x v="103"/>
    <x v="0"/>
    <n v="0"/>
    <n v="1"/>
    <n v="0"/>
    <n v="0"/>
    <n v="0"/>
    <s v="N"/>
    <s v="N"/>
    <s v="N"/>
    <s v="Secawan "/>
    <s v="Secawan"/>
    <m/>
    <x v="0"/>
    <s v="260228IQF0Z25"/>
    <s v="Closed"/>
    <s v="Paid"/>
  </r>
  <r>
    <x v="7914"/>
    <x v="103"/>
    <x v="0"/>
    <n v="0"/>
    <n v="1"/>
    <n v="0"/>
    <n v="0"/>
    <n v="0"/>
    <s v="N"/>
    <s v="N"/>
    <s v="N"/>
    <s v="Secawan "/>
    <s v="Secawan"/>
    <m/>
    <x v="0"/>
    <s v="260228IQFJIUN"/>
    <s v="Closed"/>
    <s v="Paid"/>
  </r>
  <r>
    <x v="7914"/>
    <x v="2"/>
    <x v="3"/>
    <n v="5.2"/>
    <n v="1"/>
    <n v="5.2"/>
    <n v="5.2"/>
    <n v="5.2"/>
    <s v="N"/>
    <s v="N"/>
    <s v="N"/>
    <s v="Secawan "/>
    <s v="Secawan"/>
    <m/>
    <x v="0"/>
    <s v="260228IQFJIUN"/>
    <s v="Closed"/>
    <s v="Paid"/>
  </r>
  <r>
    <x v="791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JIUN"/>
    <s v="Closed"/>
    <s v="Paid"/>
  </r>
  <r>
    <x v="7915"/>
    <x v="72"/>
    <x v="7"/>
    <n v="5.66"/>
    <n v="1"/>
    <n v="5.66"/>
    <n v="5.66"/>
    <n v="5.66"/>
    <s v="N"/>
    <s v="N"/>
    <s v="Y"/>
    <s v="Bens Bakery "/>
    <s v="Bens Bakery"/>
    <m/>
    <x v="1"/>
    <s v="260228VEWBL86"/>
    <s v="Closed"/>
    <s v="Paid"/>
  </r>
  <r>
    <x v="7915"/>
    <x v="84"/>
    <x v="7"/>
    <n v="9.43"/>
    <n v="1"/>
    <n v="9.43"/>
    <n v="9.43"/>
    <n v="9.43"/>
    <s v="N"/>
    <s v="N"/>
    <s v="Y"/>
    <s v="Bens Bakery "/>
    <s v="Bens Bakery"/>
    <m/>
    <x v="1"/>
    <s v="260228VEWBL86"/>
    <s v="Closed"/>
    <s v="Paid"/>
  </r>
  <r>
    <x v="7916"/>
    <x v="70"/>
    <x v="2"/>
    <n v="10.9"/>
    <n v="1"/>
    <n v="10.9"/>
    <n v="10.9"/>
    <n v="10.9"/>
    <s v="N"/>
    <s v="N"/>
    <s v="N"/>
    <s v="Secawan "/>
    <s v="Secawan"/>
    <m/>
    <x v="0"/>
    <s v="260228IQFQZ84"/>
    <s v="Closed"/>
    <s v="Paid"/>
  </r>
  <r>
    <x v="7916"/>
    <x v="102"/>
    <x v="0"/>
    <n v="0"/>
    <n v="1"/>
    <n v="0"/>
    <n v="0"/>
    <n v="0"/>
    <s v="N"/>
    <s v="N"/>
    <s v="N"/>
    <s v="Secawan "/>
    <s v="Secawan"/>
    <m/>
    <x v="0"/>
    <s v="260228IQFQZ84"/>
    <s v="Closed"/>
    <s v="Paid"/>
  </r>
  <r>
    <x v="7916"/>
    <x v="76"/>
    <x v="3"/>
    <n v="12.5"/>
    <n v="1"/>
    <n v="12.5"/>
    <n v="12.5"/>
    <n v="12.5"/>
    <s v="N"/>
    <s v="N"/>
    <s v="N"/>
    <s v="Secawan "/>
    <s v="Secawan"/>
    <m/>
    <x v="0"/>
    <s v="260228IQFQZ84"/>
    <s v="Closed"/>
    <s v="Paid"/>
  </r>
  <r>
    <x v="79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PVZ"/>
    <s v="Closed"/>
    <s v="Paid"/>
  </r>
  <r>
    <x v="7917"/>
    <x v="46"/>
    <x v="0"/>
    <n v="0"/>
    <n v="1"/>
    <n v="0"/>
    <n v="0"/>
    <n v="0"/>
    <s v="N"/>
    <s v="N"/>
    <s v="N"/>
    <s v="Restore "/>
    <s v="Restore"/>
    <m/>
    <x v="2"/>
    <s v="260228UAX3PVZ"/>
    <s v="Closed"/>
    <s v="Paid"/>
  </r>
  <r>
    <x v="7918"/>
    <x v="12"/>
    <x v="4"/>
    <n v="3.5"/>
    <n v="1"/>
    <n v="3.5"/>
    <n v="3.5"/>
    <n v="3.5"/>
    <s v="N"/>
    <s v="N"/>
    <s v="N"/>
    <s v="Secawan "/>
    <s v="Secawan"/>
    <m/>
    <x v="0"/>
    <s v="260228IQFLH76"/>
    <s v="Closed"/>
    <s v="Paid"/>
  </r>
  <r>
    <x v="7918"/>
    <x v="102"/>
    <x v="0"/>
    <n v="0"/>
    <n v="1"/>
    <n v="0"/>
    <n v="0"/>
    <n v="0"/>
    <s v="N"/>
    <s v="N"/>
    <s v="N"/>
    <s v="Secawan "/>
    <s v="Secawan"/>
    <m/>
    <x v="0"/>
    <s v="260228IQFLH76"/>
    <s v="Closed"/>
    <s v="Paid"/>
  </r>
  <r>
    <x v="7918"/>
    <x v="4"/>
    <x v="2"/>
    <n v="8.9"/>
    <n v="1"/>
    <n v="8.9"/>
    <n v="8.9"/>
    <n v="8.9"/>
    <s v="N"/>
    <s v="N"/>
    <s v="N"/>
    <s v="Secawan "/>
    <s v="Secawan"/>
    <m/>
    <x v="0"/>
    <s v="260228IQFLH76"/>
    <s v="Closed"/>
    <s v="Paid"/>
  </r>
  <r>
    <x v="7918"/>
    <x v="2"/>
    <x v="3"/>
    <n v="5.2"/>
    <n v="1"/>
    <n v="5.2"/>
    <n v="5.2"/>
    <n v="5.2"/>
    <s v="N"/>
    <s v="N"/>
    <s v="N"/>
    <s v="Secawan "/>
    <s v="Secawan"/>
    <m/>
    <x v="0"/>
    <s v="260228IQFLH76"/>
    <s v="Closed"/>
    <s v="Paid"/>
  </r>
  <r>
    <x v="7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K6RV"/>
    <s v="Closed"/>
    <s v="Paid"/>
  </r>
  <r>
    <x v="7919"/>
    <x v="46"/>
    <x v="0"/>
    <n v="0"/>
    <n v="1"/>
    <n v="0"/>
    <n v="0"/>
    <n v="0"/>
    <s v="N"/>
    <s v="N"/>
    <s v="N"/>
    <s v="Restore "/>
    <s v="Restore"/>
    <m/>
    <x v="2"/>
    <s v="260228UAXK6RV"/>
    <s v="Closed"/>
    <s v="Paid"/>
  </r>
  <r>
    <x v="7920"/>
    <x v="16"/>
    <x v="6"/>
    <n v="4.5"/>
    <n v="1"/>
    <n v="4.5"/>
    <n v="4.5"/>
    <n v="4.5"/>
    <s v="N"/>
    <s v="N"/>
    <s v="N"/>
    <s v="Secawan "/>
    <s v="Secawan"/>
    <m/>
    <x v="0"/>
    <s v="260228IQFCWIY"/>
    <s v="Closed"/>
    <s v="Paid"/>
  </r>
  <r>
    <x v="7920"/>
    <x v="103"/>
    <x v="0"/>
    <n v="0"/>
    <n v="1"/>
    <n v="0"/>
    <n v="0"/>
    <n v="0"/>
    <s v="N"/>
    <s v="N"/>
    <s v="N"/>
    <s v="Secawan "/>
    <s v="Secawan"/>
    <m/>
    <x v="0"/>
    <s v="260228IQFCWIY"/>
    <s v="Closed"/>
    <s v="Paid"/>
  </r>
  <r>
    <x v="792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CWIY"/>
    <s v="Closed"/>
    <s v="Paid"/>
  </r>
  <r>
    <x v="7921"/>
    <x v="73"/>
    <x v="7"/>
    <n v="14.15"/>
    <n v="1"/>
    <n v="14.15"/>
    <n v="14.15"/>
    <n v="14.15"/>
    <s v="N"/>
    <s v="N"/>
    <s v="Y"/>
    <s v="Bens Bakery "/>
    <s v="Bens Bakery"/>
    <m/>
    <x v="1"/>
    <s v="260228VEWZSWB"/>
    <s v="Closed"/>
    <s v="Paid"/>
  </r>
  <r>
    <x v="7922"/>
    <x v="102"/>
    <x v="0"/>
    <n v="0"/>
    <n v="1"/>
    <n v="0"/>
    <n v="0"/>
    <n v="0"/>
    <s v="N"/>
    <s v="N"/>
    <s v="N"/>
    <s v="Secawan "/>
    <s v="Secawan"/>
    <m/>
    <x v="0"/>
    <s v="260228IQFAHEM"/>
    <s v="Closed"/>
    <s v="Paid"/>
  </r>
  <r>
    <x v="7922"/>
    <x v="76"/>
    <x v="3"/>
    <n v="12.5"/>
    <n v="1"/>
    <n v="12.5"/>
    <n v="12.5"/>
    <n v="12.5"/>
    <s v="N"/>
    <s v="N"/>
    <s v="N"/>
    <s v="Secawan "/>
    <s v="Secawan"/>
    <m/>
    <x v="0"/>
    <s v="260228IQFAHEM"/>
    <s v="Closed"/>
    <s v="Paid"/>
  </r>
  <r>
    <x v="7923"/>
    <x v="131"/>
    <x v="8"/>
    <n v="20"/>
    <n v="1"/>
    <n v="20"/>
    <n v="20"/>
    <n v="20"/>
    <s v="N"/>
    <s v="N"/>
    <s v="N"/>
    <s v="Restore "/>
    <s v="Restore"/>
    <m/>
    <x v="2"/>
    <s v="260228UAX5LX9"/>
    <s v="Closed"/>
    <s v="Paid"/>
  </r>
  <r>
    <x v="79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LX9"/>
    <s v="Closed"/>
    <s v="Paid"/>
  </r>
  <r>
    <x v="7924"/>
    <x v="143"/>
    <x v="7"/>
    <n v="11.32"/>
    <n v="1"/>
    <n v="11.32"/>
    <n v="11.32"/>
    <n v="11.32"/>
    <s v="N"/>
    <s v="N"/>
    <s v="Y"/>
    <s v="Bens Bakery "/>
    <s v="Bens Bakery"/>
    <m/>
    <x v="1"/>
    <s v="260228VEWOD7G"/>
    <s v="Closed"/>
    <s v="Paid"/>
  </r>
  <r>
    <x v="7925"/>
    <x v="139"/>
    <x v="7"/>
    <n v="16.98"/>
    <n v="1"/>
    <n v="16.98"/>
    <n v="16.98"/>
    <n v="16.98"/>
    <s v="N"/>
    <s v="N"/>
    <s v="Y"/>
    <s v="Bens Bakery "/>
    <s v="Bens Bakery"/>
    <m/>
    <x v="1"/>
    <s v="260228VEW8J5J"/>
    <s v="Closed"/>
    <s v="Paid"/>
  </r>
  <r>
    <x v="7926"/>
    <x v="73"/>
    <x v="7"/>
    <n v="14.15"/>
    <n v="1"/>
    <n v="14.15"/>
    <n v="14.15"/>
    <n v="14.15"/>
    <s v="N"/>
    <s v="N"/>
    <s v="Y"/>
    <s v="Bens Bakery "/>
    <s v="Bens Bakery"/>
    <m/>
    <x v="1"/>
    <s v="260228VEWR2YV"/>
    <s v="Closed"/>
    <s v="Paid"/>
  </r>
  <r>
    <x v="792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G1KH"/>
    <s v="Closed"/>
    <s v="Paid"/>
  </r>
  <r>
    <x v="7927"/>
    <x v="46"/>
    <x v="0"/>
    <n v="0"/>
    <n v="1"/>
    <n v="0"/>
    <n v="0"/>
    <n v="0"/>
    <s v="N"/>
    <s v="N"/>
    <s v="N"/>
    <s v="Restore "/>
    <s v="Restore"/>
    <m/>
    <x v="2"/>
    <s v="260228UAXG1KH"/>
    <s v="Closed"/>
    <s v="Paid"/>
  </r>
  <r>
    <x v="79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MHM2"/>
    <s v="Closed"/>
    <s v="Paid"/>
  </r>
  <r>
    <x v="7928"/>
    <x v="130"/>
    <x v="2"/>
    <n v="18"/>
    <n v="1"/>
    <n v="18"/>
    <n v="18"/>
    <n v="18"/>
    <s v="N"/>
    <s v="N"/>
    <s v="N"/>
    <s v="Secawan "/>
    <s v="Secawan"/>
    <m/>
    <x v="0"/>
    <s v="260228IQFMHM2"/>
    <s v="Closed"/>
    <s v="Paid"/>
  </r>
  <r>
    <x v="7928"/>
    <x v="5"/>
    <x v="2"/>
    <n v="7.9"/>
    <n v="1"/>
    <n v="7.9"/>
    <n v="7.9"/>
    <n v="7.9"/>
    <s v="N"/>
    <s v="N"/>
    <s v="N"/>
    <s v="Secawan "/>
    <s v="Secawan"/>
    <m/>
    <x v="0"/>
    <s v="260228IQFMHM2"/>
    <s v="Closed"/>
    <s v="Paid"/>
  </r>
  <r>
    <x v="7928"/>
    <x v="103"/>
    <x v="0"/>
    <n v="0"/>
    <n v="1"/>
    <n v="0"/>
    <n v="0"/>
    <n v="0"/>
    <s v="N"/>
    <s v="N"/>
    <s v="N"/>
    <s v="Secawan "/>
    <s v="Secawan"/>
    <m/>
    <x v="0"/>
    <s v="260228IQFMHM2"/>
    <s v="Closed"/>
    <s v="Paid"/>
  </r>
  <r>
    <x v="7928"/>
    <x v="70"/>
    <x v="2"/>
    <n v="10.9"/>
    <n v="1"/>
    <n v="10.9"/>
    <n v="10.9"/>
    <n v="10.9"/>
    <s v="N"/>
    <s v="N"/>
    <s v="N"/>
    <s v="Secawan "/>
    <s v="Secawan"/>
    <m/>
    <x v="0"/>
    <s v="260228IQFMHM2"/>
    <s v="Closed"/>
    <s v="Paid"/>
  </r>
  <r>
    <x v="7929"/>
    <x v="39"/>
    <x v="4"/>
    <n v="18.5"/>
    <n v="1"/>
    <n v="18.5"/>
    <n v="18.5"/>
    <n v="18.5"/>
    <s v="N"/>
    <s v="N"/>
    <s v="N"/>
    <s v="Secawan "/>
    <s v="Secawan"/>
    <m/>
    <x v="0"/>
    <s v="260228IQFFCXD"/>
    <s v="Closed"/>
    <s v="Paid"/>
  </r>
  <r>
    <x v="7929"/>
    <x v="103"/>
    <x v="0"/>
    <n v="0"/>
    <n v="1"/>
    <n v="0"/>
    <n v="0"/>
    <n v="0"/>
    <s v="N"/>
    <s v="N"/>
    <s v="N"/>
    <s v="Secawan "/>
    <s v="Secawan"/>
    <m/>
    <x v="0"/>
    <s v="260228IQFFCXD"/>
    <s v="Closed"/>
    <s v="Paid"/>
  </r>
  <r>
    <x v="7930"/>
    <x v="119"/>
    <x v="7"/>
    <n v="7.55"/>
    <n v="1"/>
    <n v="7.55"/>
    <n v="7.55"/>
    <n v="7.55"/>
    <s v="N"/>
    <s v="N"/>
    <s v="Y"/>
    <s v="Bens Bakery "/>
    <s v="Bens Bakery"/>
    <m/>
    <x v="1"/>
    <s v="260228VEWESLI"/>
    <s v="Closed"/>
    <s v="Paid"/>
  </r>
  <r>
    <x v="7931"/>
    <x v="149"/>
    <x v="2"/>
    <n v="18"/>
    <n v="1"/>
    <n v="18"/>
    <n v="18"/>
    <n v="18"/>
    <s v="N"/>
    <s v="N"/>
    <s v="N"/>
    <s v="Secawan "/>
    <s v="Secawan"/>
    <m/>
    <x v="0"/>
    <s v="260228IQFP7J0"/>
    <s v="Closed"/>
    <s v="Paid"/>
  </r>
  <r>
    <x v="7931"/>
    <x v="102"/>
    <x v="0"/>
    <n v="0"/>
    <n v="1"/>
    <n v="0"/>
    <n v="0"/>
    <n v="0"/>
    <s v="N"/>
    <s v="N"/>
    <s v="N"/>
    <s v="Secawan "/>
    <s v="Secawan"/>
    <m/>
    <x v="0"/>
    <s v="260228IQFP7J0"/>
    <s v="Closed"/>
    <s v="Paid"/>
  </r>
  <r>
    <x v="7931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P7J0"/>
    <s v="Closed"/>
    <s v="Paid"/>
  </r>
  <r>
    <x v="7932"/>
    <x v="73"/>
    <x v="7"/>
    <n v="14.15"/>
    <n v="1"/>
    <n v="14.15"/>
    <n v="14.15"/>
    <n v="14.15"/>
    <s v="N"/>
    <s v="N"/>
    <s v="Y"/>
    <s v="Bens Bakery "/>
    <s v="Bens Bakery"/>
    <m/>
    <x v="1"/>
    <s v="260228VEWGOMI"/>
    <s v="Closed"/>
    <s v="Paid"/>
  </r>
  <r>
    <x v="7933"/>
    <x v="111"/>
    <x v="8"/>
    <n v="19"/>
    <n v="1"/>
    <n v="19"/>
    <n v="19"/>
    <n v="19"/>
    <s v="N"/>
    <s v="N"/>
    <s v="N"/>
    <s v="Restore "/>
    <s v="Restore"/>
    <m/>
    <x v="2"/>
    <s v="260228UAXZC0Y"/>
    <s v="Closed"/>
    <s v="Paid"/>
  </r>
  <r>
    <x v="7934"/>
    <x v="42"/>
    <x v="0"/>
    <n v="0"/>
    <n v="1"/>
    <n v="0"/>
    <n v="0"/>
    <n v="0"/>
    <s v="N"/>
    <s v="N"/>
    <s v="N"/>
    <s v="Bens Bakery "/>
    <s v="Bens Bakery"/>
    <m/>
    <x v="1"/>
    <s v="260228VEW0DN1"/>
    <s v="Closed"/>
    <s v="Paid"/>
  </r>
  <r>
    <x v="7934"/>
    <x v="176"/>
    <x v="7"/>
    <n v="3.3"/>
    <n v="1"/>
    <n v="3.3"/>
    <n v="3.3"/>
    <n v="3.3"/>
    <s v="N"/>
    <s v="N"/>
    <s v="Y"/>
    <s v="Bens Bakery "/>
    <s v="Bens Bakery"/>
    <m/>
    <x v="1"/>
    <s v="260228VEW0DN1"/>
    <s v="Closed"/>
    <s v="Paid"/>
  </r>
  <r>
    <x v="7935"/>
    <x v="80"/>
    <x v="2"/>
    <n v="6.8"/>
    <n v="1"/>
    <n v="6.8"/>
    <n v="6.8"/>
    <n v="6.8"/>
    <s v="N"/>
    <s v="N"/>
    <s v="N"/>
    <s v="Secawan "/>
    <s v="Secawan"/>
    <m/>
    <x v="0"/>
    <s v="260228IQFWWV6"/>
    <s v="Closed"/>
    <s v="Paid"/>
  </r>
  <r>
    <x v="7935"/>
    <x v="103"/>
    <x v="0"/>
    <n v="0"/>
    <n v="1"/>
    <n v="0"/>
    <n v="0"/>
    <n v="0"/>
    <s v="N"/>
    <s v="N"/>
    <s v="N"/>
    <s v="Secawan "/>
    <s v="Secawan"/>
    <m/>
    <x v="0"/>
    <s v="260228IQFWWV6"/>
    <s v="Closed"/>
    <s v="Paid"/>
  </r>
  <r>
    <x v="7936"/>
    <x v="123"/>
    <x v="2"/>
    <n v="15"/>
    <n v="1"/>
    <n v="15"/>
    <n v="15"/>
    <n v="15"/>
    <s v="N"/>
    <s v="N"/>
    <s v="N"/>
    <s v="Secawan "/>
    <s v="Secawan"/>
    <m/>
    <x v="0"/>
    <s v="260228IQFN1TP"/>
    <s v="Closed"/>
    <s v="Paid"/>
  </r>
  <r>
    <x v="7936"/>
    <x v="39"/>
    <x v="4"/>
    <n v="18.5"/>
    <n v="1"/>
    <n v="18.5"/>
    <n v="18.5"/>
    <n v="18.5"/>
    <s v="N"/>
    <s v="N"/>
    <s v="N"/>
    <s v="Secawan "/>
    <s v="Secawan"/>
    <m/>
    <x v="0"/>
    <s v="260228IQFN1TP"/>
    <s v="Closed"/>
    <s v="Paid"/>
  </r>
  <r>
    <x v="7936"/>
    <x v="103"/>
    <x v="0"/>
    <n v="0"/>
    <n v="1"/>
    <n v="0"/>
    <n v="0"/>
    <n v="0"/>
    <s v="N"/>
    <s v="N"/>
    <s v="N"/>
    <s v="Secawan "/>
    <s v="Secawan"/>
    <m/>
    <x v="0"/>
    <s v="260228IQFN1TP"/>
    <s v="Closed"/>
    <s v="Paid"/>
  </r>
  <r>
    <x v="793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N1TP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7"/>
    <x v="46"/>
    <x v="0"/>
    <n v="0"/>
    <n v="1"/>
    <n v="0"/>
    <n v="0"/>
    <n v="0"/>
    <s v="N"/>
    <s v="N"/>
    <s v="N"/>
    <s v="Restore "/>
    <s v="Restore"/>
    <m/>
    <x v="2"/>
    <s v="260228UAX2CXF"/>
    <s v="Closed"/>
    <s v="Paid"/>
  </r>
  <r>
    <x v="7937"/>
    <x v="169"/>
    <x v="8"/>
    <n v="14.9"/>
    <n v="1"/>
    <n v="14.9"/>
    <n v="14.9"/>
    <n v="14.9"/>
    <s v="N"/>
    <s v="N"/>
    <s v="N"/>
    <s v="Restore "/>
    <s v="Restore"/>
    <m/>
    <x v="2"/>
    <s v="260228UAX2CXF"/>
    <s v="Closed"/>
    <s v="Paid"/>
  </r>
  <r>
    <x v="7938"/>
    <x v="102"/>
    <x v="0"/>
    <n v="0"/>
    <n v="1"/>
    <n v="0"/>
    <n v="0"/>
    <n v="0"/>
    <s v="N"/>
    <s v="N"/>
    <s v="N"/>
    <s v="Secawan "/>
    <s v="Secawan"/>
    <m/>
    <x v="0"/>
    <s v="260228IQFYEZA"/>
    <s v="Closed"/>
    <s v="Paid"/>
  </r>
  <r>
    <x v="7938"/>
    <x v="36"/>
    <x v="4"/>
    <n v="1.5"/>
    <n v="1"/>
    <n v="1.5"/>
    <n v="1.5"/>
    <n v="1.5"/>
    <s v="N"/>
    <s v="N"/>
    <s v="N"/>
    <s v="Secawan "/>
    <s v="Secawan"/>
    <m/>
    <x v="0"/>
    <s v="260228IQFYEZA"/>
    <s v="Closed"/>
    <s v="Paid"/>
  </r>
  <r>
    <x v="7939"/>
    <x v="46"/>
    <x v="0"/>
    <n v="0"/>
    <n v="1"/>
    <n v="0"/>
    <n v="0"/>
    <n v="0"/>
    <s v="N"/>
    <s v="N"/>
    <s v="N"/>
    <s v="Restore "/>
    <s v="Restore"/>
    <m/>
    <x v="2"/>
    <s v="260228UAXI08Z"/>
    <s v="Closed"/>
    <s v="Paid"/>
  </r>
  <r>
    <x v="7939"/>
    <x v="111"/>
    <x v="8"/>
    <n v="19"/>
    <n v="1"/>
    <n v="19"/>
    <n v="19"/>
    <n v="19"/>
    <s v="N"/>
    <s v="N"/>
    <s v="N"/>
    <s v="Restore "/>
    <s v="Restore"/>
    <m/>
    <x v="2"/>
    <s v="260228UAXI08Z"/>
    <s v="Closed"/>
    <s v="Paid"/>
  </r>
  <r>
    <x v="7940"/>
    <x v="26"/>
    <x v="7"/>
    <n v="5.66"/>
    <n v="1"/>
    <n v="5.66"/>
    <n v="5.66"/>
    <n v="5.66"/>
    <s v="N"/>
    <s v="N"/>
    <s v="Y"/>
    <s v="Bens Bakery "/>
    <s v="Bens Bakery"/>
    <m/>
    <x v="1"/>
    <s v="260228VEWRDA7"/>
    <s v="Closed"/>
    <s v="Paid"/>
  </r>
  <r>
    <x v="7940"/>
    <x v="72"/>
    <x v="7"/>
    <n v="5.66"/>
    <n v="1"/>
    <n v="5.66"/>
    <n v="5.66"/>
    <n v="5.66"/>
    <s v="N"/>
    <s v="N"/>
    <s v="Y"/>
    <s v="Bens Bakery "/>
    <s v="Bens Bakery"/>
    <m/>
    <x v="1"/>
    <s v="260228VEWRDA7"/>
    <s v="Closed"/>
    <s v="Paid"/>
  </r>
  <r>
    <x v="7940"/>
    <x v="153"/>
    <x v="7"/>
    <n v="9.43"/>
    <n v="1"/>
    <n v="9.43"/>
    <n v="9.43"/>
    <n v="9.43"/>
    <s v="N"/>
    <s v="N"/>
    <s v="Y"/>
    <s v="Bens Bakery "/>
    <s v="Bens Bakery"/>
    <m/>
    <x v="1"/>
    <s v="260228VEWRDA7"/>
    <s v="Closed"/>
    <s v="Paid"/>
  </r>
  <r>
    <x v="7941"/>
    <x v="102"/>
    <x v="0"/>
    <n v="0"/>
    <n v="1"/>
    <n v="0"/>
    <n v="0"/>
    <n v="0"/>
    <s v="N"/>
    <s v="N"/>
    <s v="N"/>
    <s v="Secawan "/>
    <s v="Secawan"/>
    <m/>
    <x v="0"/>
    <s v="260228IQFO0L6"/>
    <s v="Closed"/>
    <s v="Paid"/>
  </r>
  <r>
    <x v="7941"/>
    <x v="14"/>
    <x v="4"/>
    <n v="7.8"/>
    <n v="2"/>
    <n v="15.6"/>
    <n v="15.6"/>
    <n v="15.6"/>
    <s v="N"/>
    <s v="N"/>
    <s v="N"/>
    <s v="Secawan "/>
    <s v="Secawan"/>
    <m/>
    <x v="0"/>
    <s v="260228IQFO0L6"/>
    <s v="Closed"/>
    <s v="Paid"/>
  </r>
  <r>
    <x v="7941"/>
    <x v="14"/>
    <x v="4"/>
    <n v="6.8"/>
    <n v="1"/>
    <n v="6.8"/>
    <n v="6.8"/>
    <n v="6.8"/>
    <s v="N"/>
    <s v="N"/>
    <s v="N"/>
    <s v="Secawan "/>
    <s v="Secawan"/>
    <m/>
    <x v="0"/>
    <s v="260228IQFO0L6"/>
    <s v="Closed"/>
    <s v="Paid"/>
  </r>
  <r>
    <x v="7942"/>
    <x v="131"/>
    <x v="8"/>
    <n v="20"/>
    <n v="1"/>
    <n v="20"/>
    <n v="20"/>
    <n v="20"/>
    <s v="N"/>
    <s v="N"/>
    <s v="N"/>
    <s v="Restore "/>
    <s v="Restore"/>
    <m/>
    <x v="2"/>
    <s v="260228UAXQK45"/>
    <s v="Closed"/>
    <s v="Paid"/>
  </r>
  <r>
    <x v="7942"/>
    <x v="46"/>
    <x v="0"/>
    <n v="0"/>
    <n v="1"/>
    <n v="0"/>
    <n v="0"/>
    <n v="0"/>
    <s v="N"/>
    <s v="N"/>
    <s v="N"/>
    <s v="Restore "/>
    <s v="Restore"/>
    <m/>
    <x v="2"/>
    <s v="260228UAXQK45"/>
    <s v="Closed"/>
    <s v="Paid"/>
  </r>
  <r>
    <x v="7943"/>
    <x v="108"/>
    <x v="6"/>
    <n v="4"/>
    <n v="1"/>
    <n v="4"/>
    <n v="4"/>
    <n v="4"/>
    <s v="N"/>
    <s v="N"/>
    <s v="N"/>
    <s v="Secawan "/>
    <s v="Secawan"/>
    <m/>
    <x v="0"/>
    <s v="260228IQFLM44"/>
    <s v="Closed"/>
    <s v="Paid"/>
  </r>
  <r>
    <x v="7943"/>
    <x v="12"/>
    <x v="4"/>
    <n v="3.5"/>
    <n v="1"/>
    <n v="3.5"/>
    <n v="3.5"/>
    <n v="3.5"/>
    <s v="N"/>
    <s v="N"/>
    <s v="N"/>
    <s v="Secawan "/>
    <s v="Secawan"/>
    <m/>
    <x v="0"/>
    <s v="260228IQFLM44"/>
    <s v="Closed"/>
    <s v="Paid"/>
  </r>
  <r>
    <x v="7943"/>
    <x v="110"/>
    <x v="6"/>
    <n v="4"/>
    <n v="1"/>
    <n v="4"/>
    <n v="4"/>
    <n v="4"/>
    <s v="N"/>
    <s v="N"/>
    <s v="N"/>
    <s v="Secawan "/>
    <s v="Secawan"/>
    <m/>
    <x v="0"/>
    <s v="260228IQFLM44"/>
    <s v="Closed"/>
    <s v="Paid"/>
  </r>
  <r>
    <x v="7943"/>
    <x v="102"/>
    <x v="0"/>
    <n v="0"/>
    <n v="1"/>
    <n v="0"/>
    <n v="0"/>
    <n v="0"/>
    <s v="N"/>
    <s v="N"/>
    <s v="N"/>
    <s v="Secawan "/>
    <s v="Secawan"/>
    <m/>
    <x v="0"/>
    <s v="260228IQFLM44"/>
    <s v="Closed"/>
    <s v="Paid"/>
  </r>
  <r>
    <x v="7944"/>
    <x v="46"/>
    <x v="0"/>
    <n v="0"/>
    <n v="1"/>
    <n v="0"/>
    <n v="0"/>
    <n v="0"/>
    <s v="N"/>
    <s v="N"/>
    <s v="N"/>
    <s v="Restore "/>
    <s v="Restore"/>
    <m/>
    <x v="2"/>
    <s v="260228UAXMV7B"/>
    <s v="Closed"/>
    <s v="Paid"/>
  </r>
  <r>
    <x v="79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V7B"/>
    <s v="Closed"/>
    <s v="Paid"/>
  </r>
  <r>
    <x v="794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MV7B"/>
    <s v="Closed"/>
    <s v="Paid"/>
  </r>
  <r>
    <x v="7945"/>
    <x v="46"/>
    <x v="0"/>
    <n v="0"/>
    <n v="1"/>
    <n v="0"/>
    <n v="0"/>
    <n v="0"/>
    <s v="N"/>
    <s v="N"/>
    <s v="N"/>
    <s v="Restore "/>
    <s v="Restore"/>
    <m/>
    <x v="2"/>
    <s v="260228UAXYALK"/>
    <s v="Closed"/>
    <s v="Paid"/>
  </r>
  <r>
    <x v="794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YALK"/>
    <s v="Closed"/>
    <s v="Paid"/>
  </r>
  <r>
    <x v="7946"/>
    <x v="102"/>
    <x v="0"/>
    <n v="0"/>
    <n v="1"/>
    <n v="0"/>
    <n v="0"/>
    <n v="0"/>
    <s v="N"/>
    <s v="N"/>
    <s v="N"/>
    <s v="Secawan "/>
    <s v="Secawan"/>
    <m/>
    <x v="0"/>
    <s v="260228IQFRD8H"/>
    <s v="Closed"/>
    <s v="Paid"/>
  </r>
  <r>
    <x v="7946"/>
    <x v="244"/>
    <x v="5"/>
    <n v="0.6"/>
    <n v="1"/>
    <n v="0.6"/>
    <n v="0.6"/>
    <n v="0.6"/>
    <s v="N"/>
    <s v="N"/>
    <s v="N"/>
    <s v="Secawan "/>
    <s v="Secawan"/>
    <m/>
    <x v="0"/>
    <s v="260228IQFRD8H"/>
    <s v="Closed"/>
    <s v="Paid"/>
  </r>
  <r>
    <x v="7947"/>
    <x v="39"/>
    <x v="4"/>
    <n v="18.5"/>
    <n v="2"/>
    <n v="37"/>
    <n v="37"/>
    <n v="37"/>
    <s v="N"/>
    <s v="N"/>
    <s v="N"/>
    <s v="Secawan "/>
    <s v="Secawan"/>
    <m/>
    <x v="0"/>
    <s v="260228IQF8DRH"/>
    <s v="Closed"/>
    <s v="Paid"/>
  </r>
  <r>
    <x v="7947"/>
    <x v="103"/>
    <x v="0"/>
    <n v="0"/>
    <n v="1"/>
    <n v="0"/>
    <n v="0"/>
    <n v="0"/>
    <s v="N"/>
    <s v="N"/>
    <s v="N"/>
    <s v="Secawan "/>
    <s v="Secawan"/>
    <m/>
    <x v="0"/>
    <s v="260228IQF8DRH"/>
    <s v="Closed"/>
    <s v="Paid"/>
  </r>
  <r>
    <x v="7948"/>
    <x v="102"/>
    <x v="0"/>
    <n v="0"/>
    <n v="1"/>
    <n v="0"/>
    <n v="0"/>
    <n v="0"/>
    <s v="N"/>
    <s v="N"/>
    <s v="N"/>
    <s v="Secawan "/>
    <s v="Secawan"/>
    <m/>
    <x v="0"/>
    <s v="260228IQFQOIP"/>
    <s v="Closed"/>
    <s v="Paid"/>
  </r>
  <r>
    <x v="7948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QOIP"/>
    <s v="Closed"/>
    <s v="Paid"/>
  </r>
  <r>
    <x v="7949"/>
    <x v="46"/>
    <x v="0"/>
    <n v="0"/>
    <n v="1"/>
    <n v="0"/>
    <n v="0"/>
    <n v="0"/>
    <s v="N"/>
    <s v="N"/>
    <s v="N"/>
    <s v="Restore "/>
    <s v="Restore"/>
    <m/>
    <x v="2"/>
    <s v="260228UAX7QPF"/>
    <s v="Closed"/>
    <s v="Paid"/>
  </r>
  <r>
    <x v="79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7QPF"/>
    <s v="Closed"/>
    <s v="Paid"/>
  </r>
  <r>
    <x v="79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7QPF"/>
    <s v="Closed"/>
    <s v="Paid"/>
  </r>
  <r>
    <x v="7950"/>
    <x v="245"/>
    <x v="12"/>
    <n v="9.9"/>
    <n v="1"/>
    <n v="9.9"/>
    <n v="9.9"/>
    <n v="9.9"/>
    <s v="N"/>
    <s v="N"/>
    <s v="N"/>
    <s v="Secawan "/>
    <s v="Secawan"/>
    <m/>
    <x v="0"/>
    <s v="260228IQFOTZ5"/>
    <s v="Closed"/>
    <s v="Paid"/>
  </r>
  <r>
    <x v="7950"/>
    <x v="103"/>
    <x v="0"/>
    <n v="0"/>
    <n v="1"/>
    <n v="0"/>
    <n v="0"/>
    <n v="0"/>
    <s v="N"/>
    <s v="N"/>
    <s v="N"/>
    <s v="Secawan "/>
    <s v="Secawan"/>
    <m/>
    <x v="0"/>
    <s v="260228IQFOTZ5"/>
    <s v="Closed"/>
    <s v="Paid"/>
  </r>
  <r>
    <x v="7951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42BF"/>
    <s v="Closed"/>
    <s v="Paid"/>
  </r>
  <r>
    <x v="7951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42BF"/>
    <s v="Closed"/>
    <s v="Paid"/>
  </r>
  <r>
    <x v="7951"/>
    <x v="102"/>
    <x v="0"/>
    <n v="0"/>
    <n v="1"/>
    <n v="0"/>
    <n v="0"/>
    <n v="0"/>
    <s v="N"/>
    <s v="N"/>
    <s v="N"/>
    <s v="Secawan "/>
    <s v="Secawan"/>
    <m/>
    <x v="0"/>
    <s v="260228IQF42BF"/>
    <s v="Closed"/>
    <s v="Paid"/>
  </r>
  <r>
    <x v="7952"/>
    <x v="46"/>
    <x v="0"/>
    <n v="0"/>
    <n v="1"/>
    <n v="0"/>
    <n v="0"/>
    <n v="0"/>
    <s v="N"/>
    <s v="N"/>
    <s v="N"/>
    <s v="Restore "/>
    <s v="Restore"/>
    <m/>
    <x v="2"/>
    <s v="260228UAXDU9E"/>
    <s v="Closed"/>
    <s v="Paid"/>
  </r>
  <r>
    <x v="7952"/>
    <x v="111"/>
    <x v="8"/>
    <n v="19"/>
    <n v="1"/>
    <n v="19"/>
    <n v="19"/>
    <n v="19"/>
    <s v="N"/>
    <s v="N"/>
    <s v="N"/>
    <s v="Restore "/>
    <s v="Restore"/>
    <m/>
    <x v="2"/>
    <s v="260228UAXDU9E"/>
    <s v="Closed"/>
    <s v="Paid"/>
  </r>
  <r>
    <x v="7953"/>
    <x v="2"/>
    <x v="3"/>
    <n v="5.2"/>
    <n v="1"/>
    <n v="5.2"/>
    <n v="5.2"/>
    <n v="5.2"/>
    <s v="N"/>
    <s v="N"/>
    <s v="N"/>
    <s v="Secawan "/>
    <s v="Secawan"/>
    <m/>
    <x v="0"/>
    <s v="260228IQFULSQ"/>
    <s v="Closed"/>
    <s v="Paid"/>
  </r>
  <r>
    <x v="7953"/>
    <x v="103"/>
    <x v="0"/>
    <n v="0"/>
    <n v="1"/>
    <n v="0"/>
    <n v="0"/>
    <n v="0"/>
    <s v="N"/>
    <s v="N"/>
    <s v="N"/>
    <s v="Secawan "/>
    <s v="Secawan"/>
    <m/>
    <x v="0"/>
    <s v="260228IQFULSQ"/>
    <s v="Closed"/>
    <s v="Paid"/>
  </r>
  <r>
    <x v="7954"/>
    <x v="102"/>
    <x v="0"/>
    <n v="0"/>
    <n v="1"/>
    <n v="0"/>
    <n v="0"/>
    <n v="0"/>
    <s v="N"/>
    <s v="N"/>
    <s v="N"/>
    <s v="Secawan "/>
    <s v="Secawan"/>
    <m/>
    <x v="0"/>
    <s v="260228IQFK6AP"/>
    <s v="Closed"/>
    <s v="Paid"/>
  </r>
  <r>
    <x v="7954"/>
    <x v="14"/>
    <x v="4"/>
    <n v="7.8"/>
    <n v="1"/>
    <n v="7.8"/>
    <n v="7.8"/>
    <n v="7.8"/>
    <s v="N"/>
    <s v="N"/>
    <s v="N"/>
    <s v="Secawan "/>
    <s v="Secawan"/>
    <m/>
    <x v="0"/>
    <s v="260228IQFK6AP"/>
    <s v="Closed"/>
    <s v="Paid"/>
  </r>
  <r>
    <x v="795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K6AP"/>
    <s v="Closed"/>
    <s v="Paid"/>
  </r>
  <r>
    <x v="7955"/>
    <x v="142"/>
    <x v="7"/>
    <n v="3.77"/>
    <n v="1"/>
    <n v="3.77"/>
    <n v="3.77"/>
    <n v="3.77"/>
    <s v="N"/>
    <s v="N"/>
    <s v="Y"/>
    <s v="Bens Bakery "/>
    <s v="Bens Bakery"/>
    <m/>
    <x v="1"/>
    <s v="260228VEWO0JF"/>
    <s v="Closed"/>
    <s v="Paid"/>
  </r>
  <r>
    <x v="7956"/>
    <x v="24"/>
    <x v="4"/>
    <n v="11.8"/>
    <n v="1"/>
    <n v="11.8"/>
    <n v="11.8"/>
    <n v="11.8"/>
    <s v="N"/>
    <s v="N"/>
    <s v="N"/>
    <s v="Secawan "/>
    <s v="Secawan"/>
    <m/>
    <x v="0"/>
    <s v="260228IQFAUTG"/>
    <s v="Closed"/>
    <s v="Paid"/>
  </r>
  <r>
    <x v="7956"/>
    <x v="103"/>
    <x v="0"/>
    <n v="0"/>
    <n v="1"/>
    <n v="0"/>
    <n v="0"/>
    <n v="0"/>
    <s v="N"/>
    <s v="N"/>
    <s v="N"/>
    <s v="Secawan "/>
    <s v="Secawan"/>
    <m/>
    <x v="0"/>
    <s v="260228IQFAUTG"/>
    <s v="Closed"/>
    <s v="Paid"/>
  </r>
  <r>
    <x v="7956"/>
    <x v="82"/>
    <x v="4"/>
    <n v="13.8"/>
    <n v="1"/>
    <n v="13.8"/>
    <n v="13.8"/>
    <n v="13.8"/>
    <s v="N"/>
    <s v="N"/>
    <s v="N"/>
    <s v="Secawan "/>
    <s v="Secawan"/>
    <m/>
    <x v="0"/>
    <s v="260228IQFAUTG"/>
    <s v="Closed"/>
    <s v="Paid"/>
  </r>
  <r>
    <x v="7957"/>
    <x v="158"/>
    <x v="7"/>
    <n v="7.55"/>
    <n v="1"/>
    <n v="7.55"/>
    <n v="7.55"/>
    <n v="7.55"/>
    <s v="N"/>
    <s v="N"/>
    <s v="Y"/>
    <s v="Bens Bakery "/>
    <s v="Bens Bakery"/>
    <m/>
    <x v="1"/>
    <s v="260228VEW8GQ0"/>
    <s v="Closed"/>
    <s v="Paid"/>
  </r>
  <r>
    <x v="7958"/>
    <x v="102"/>
    <x v="0"/>
    <n v="0"/>
    <n v="1"/>
    <n v="0"/>
    <n v="0"/>
    <n v="0"/>
    <s v="N"/>
    <s v="N"/>
    <s v="N"/>
    <s v="Secawan "/>
    <s v="Secawan"/>
    <m/>
    <x v="0"/>
    <s v="260228IQFQV7U"/>
    <s v="Closed"/>
    <s v="Paid"/>
  </r>
  <r>
    <x v="7958"/>
    <x v="174"/>
    <x v="4"/>
    <n v="12.8"/>
    <n v="1"/>
    <n v="12.8"/>
    <n v="12.8"/>
    <n v="12.8"/>
    <s v="N"/>
    <s v="N"/>
    <s v="N"/>
    <s v="Secawan "/>
    <s v="Secawan"/>
    <m/>
    <x v="0"/>
    <s v="260228IQFQV7U"/>
    <s v="Closed"/>
    <s v="Paid"/>
  </r>
  <r>
    <x v="7959"/>
    <x v="103"/>
    <x v="0"/>
    <n v="0"/>
    <n v="1"/>
    <n v="0"/>
    <n v="0"/>
    <n v="0"/>
    <s v="N"/>
    <s v="N"/>
    <s v="N"/>
    <s v="Secawan "/>
    <s v="Secawan"/>
    <m/>
    <x v="0"/>
    <s v="260228IQFQODO"/>
    <s v="Closed"/>
    <s v="Paid"/>
  </r>
  <r>
    <x v="7959"/>
    <x v="24"/>
    <x v="4"/>
    <n v="11.8"/>
    <n v="1"/>
    <n v="11.8"/>
    <n v="11.8"/>
    <n v="11.8"/>
    <s v="N"/>
    <s v="N"/>
    <s v="N"/>
    <s v="Secawan "/>
    <s v="Secawan"/>
    <m/>
    <x v="0"/>
    <s v="260228IQFQODO"/>
    <s v="Closed"/>
    <s v="Paid"/>
  </r>
  <r>
    <x v="7960"/>
    <x v="111"/>
    <x v="8"/>
    <n v="19"/>
    <n v="1"/>
    <n v="19"/>
    <n v="19"/>
    <n v="19"/>
    <s v="N"/>
    <s v="N"/>
    <s v="N"/>
    <s v="Restore "/>
    <s v="Restore"/>
    <m/>
    <x v="2"/>
    <s v="260228UAXZ6WS"/>
    <s v="Closed"/>
    <s v="Paid"/>
  </r>
  <r>
    <x v="7960"/>
    <x v="46"/>
    <x v="0"/>
    <n v="0"/>
    <n v="1"/>
    <n v="0"/>
    <n v="0"/>
    <n v="0"/>
    <s v="N"/>
    <s v="N"/>
    <s v="N"/>
    <s v="Restore "/>
    <s v="Restore"/>
    <m/>
    <x v="2"/>
    <s v="260228UAXZ6WS"/>
    <s v="Closed"/>
    <s v="Paid"/>
  </r>
  <r>
    <x v="7961"/>
    <x v="14"/>
    <x v="4"/>
    <n v="7.8"/>
    <n v="3"/>
    <n v="23.4"/>
    <n v="23.4"/>
    <n v="23.4"/>
    <s v="N"/>
    <s v="N"/>
    <s v="N"/>
    <s v="Secawan "/>
    <s v="Secawan"/>
    <m/>
    <x v="0"/>
    <s v="260228IQF98CZ"/>
    <s v="Closed"/>
    <s v="Paid"/>
  </r>
  <r>
    <x v="7961"/>
    <x v="103"/>
    <x v="0"/>
    <n v="0"/>
    <n v="1"/>
    <n v="0"/>
    <n v="0"/>
    <n v="0"/>
    <s v="N"/>
    <s v="N"/>
    <s v="N"/>
    <s v="Secawan "/>
    <s v="Secawan"/>
    <m/>
    <x v="0"/>
    <s v="260228IQF98CZ"/>
    <s v="Closed"/>
    <s v="Paid"/>
  </r>
  <r>
    <x v="7962"/>
    <x v="39"/>
    <x v="4"/>
    <n v="18.5"/>
    <n v="1"/>
    <n v="18.5"/>
    <n v="18.5"/>
    <n v="18.5"/>
    <s v="N"/>
    <s v="N"/>
    <s v="N"/>
    <s v="Secawan "/>
    <s v="Secawan"/>
    <m/>
    <x v="0"/>
    <s v="260228IQFWX19"/>
    <s v="Closed"/>
    <s v="Paid"/>
  </r>
  <r>
    <x v="7962"/>
    <x v="103"/>
    <x v="0"/>
    <n v="0"/>
    <n v="1"/>
    <n v="0"/>
    <n v="0"/>
    <n v="0"/>
    <s v="N"/>
    <s v="N"/>
    <s v="N"/>
    <s v="Secawan "/>
    <s v="Secawan"/>
    <m/>
    <x v="0"/>
    <s v="260228IQFWX19"/>
    <s v="Closed"/>
    <s v="Paid"/>
  </r>
  <r>
    <x v="7963"/>
    <x v="46"/>
    <x v="0"/>
    <n v="0"/>
    <n v="1"/>
    <n v="0"/>
    <n v="0"/>
    <n v="0"/>
    <s v="N"/>
    <s v="N"/>
    <s v="N"/>
    <s v="Restore "/>
    <s v="Restore"/>
    <m/>
    <x v="2"/>
    <s v="260228UAXLSH0"/>
    <s v="Closed"/>
    <s v="Paid"/>
  </r>
  <r>
    <x v="7963"/>
    <x v="131"/>
    <x v="8"/>
    <n v="20"/>
    <n v="1"/>
    <n v="20"/>
    <n v="20"/>
    <n v="20"/>
    <s v="N"/>
    <s v="N"/>
    <s v="N"/>
    <s v="Restore "/>
    <s v="Restore"/>
    <m/>
    <x v="2"/>
    <s v="260228UAXLSH0"/>
    <s v="Closed"/>
    <s v="Paid"/>
  </r>
  <r>
    <x v="7963"/>
    <x v="131"/>
    <x v="8"/>
    <n v="20"/>
    <n v="1"/>
    <n v="20"/>
    <n v="20"/>
    <n v="20"/>
    <s v="N"/>
    <s v="N"/>
    <s v="N"/>
    <s v="Restore "/>
    <s v="Restore"/>
    <m/>
    <x v="2"/>
    <s v="260228UAXLSH0"/>
    <s v="Closed"/>
    <s v="Paid"/>
  </r>
  <r>
    <x v="7964"/>
    <x v="5"/>
    <x v="2"/>
    <n v="7.9"/>
    <n v="1"/>
    <n v="7.9"/>
    <n v="7.9"/>
    <n v="7.9"/>
    <s v="N"/>
    <s v="N"/>
    <s v="N"/>
    <s v="Secawan "/>
    <s v="Secawan"/>
    <m/>
    <x v="0"/>
    <s v="260228IQF2DDX"/>
    <s v="Closed"/>
    <s v="Paid"/>
  </r>
  <r>
    <x v="7964"/>
    <x v="102"/>
    <x v="0"/>
    <n v="0"/>
    <n v="1"/>
    <n v="0"/>
    <n v="0"/>
    <n v="0"/>
    <s v="N"/>
    <s v="N"/>
    <s v="N"/>
    <s v="Secawan "/>
    <s v="Secawan"/>
    <m/>
    <x v="0"/>
    <s v="260228IQF2DDX"/>
    <s v="Closed"/>
    <s v="Paid"/>
  </r>
  <r>
    <x v="7964"/>
    <x v="12"/>
    <x v="4"/>
    <n v="3.5"/>
    <n v="1"/>
    <n v="3.5"/>
    <n v="3.5"/>
    <n v="3.5"/>
    <s v="N"/>
    <s v="N"/>
    <s v="N"/>
    <s v="Secawan "/>
    <s v="Secawan"/>
    <m/>
    <x v="0"/>
    <s v="260228IQF2DDX"/>
    <s v="Closed"/>
    <s v="Paid"/>
  </r>
  <r>
    <x v="7964"/>
    <x v="67"/>
    <x v="4"/>
    <n v="12.8"/>
    <n v="1"/>
    <n v="12.8"/>
    <n v="12.8"/>
    <n v="12.8"/>
    <s v="N"/>
    <s v="N"/>
    <s v="N"/>
    <s v="Secawan "/>
    <s v="Secawan"/>
    <m/>
    <x v="0"/>
    <s v="260228IQF2DDX"/>
    <s v="Closed"/>
    <s v="Paid"/>
  </r>
  <r>
    <x v="7965"/>
    <x v="2"/>
    <x v="3"/>
    <n v="5.2"/>
    <n v="1"/>
    <n v="5.2"/>
    <n v="5.2"/>
    <n v="5.2"/>
    <s v="N"/>
    <s v="N"/>
    <s v="N"/>
    <s v="Secawan "/>
    <s v="Secawan"/>
    <m/>
    <x v="0"/>
    <s v="260228IQFYA81"/>
    <s v="Closed"/>
    <s v="Paid"/>
  </r>
  <r>
    <x v="7965"/>
    <x v="16"/>
    <x v="6"/>
    <n v="4.5"/>
    <n v="1"/>
    <n v="4.5"/>
    <n v="4.5"/>
    <n v="4.5"/>
    <s v="N"/>
    <s v="N"/>
    <s v="N"/>
    <s v="Secawan "/>
    <s v="Secawan"/>
    <m/>
    <x v="0"/>
    <s v="260228IQFYA81"/>
    <s v="Closed"/>
    <s v="Paid"/>
  </r>
  <r>
    <x v="7965"/>
    <x v="102"/>
    <x v="0"/>
    <n v="0"/>
    <n v="1"/>
    <n v="0"/>
    <n v="0"/>
    <n v="0"/>
    <s v="N"/>
    <s v="N"/>
    <s v="N"/>
    <s v="Secawan "/>
    <s v="Secawan"/>
    <m/>
    <x v="0"/>
    <s v="260228IQFYA81"/>
    <s v="Closed"/>
    <s v="Paid"/>
  </r>
  <r>
    <x v="7965"/>
    <x v="46"/>
    <x v="0"/>
    <n v="0"/>
    <n v="1"/>
    <n v="0"/>
    <n v="0"/>
    <n v="0"/>
    <s v="N"/>
    <s v="N"/>
    <s v="N"/>
    <s v="Restore "/>
    <s v="Restore"/>
    <m/>
    <x v="2"/>
    <s v="260228UAXE4C8"/>
    <s v="Closed"/>
    <s v="Paid"/>
  </r>
  <r>
    <x v="79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E4C8"/>
    <s v="Closed"/>
    <s v="Paid"/>
  </r>
  <r>
    <x v="79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E4C8"/>
    <s v="Closed"/>
    <s v="Paid"/>
  </r>
  <r>
    <x v="79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QC5"/>
    <s v="Closed"/>
    <s v="Paid"/>
  </r>
  <r>
    <x v="7966"/>
    <x v="46"/>
    <x v="0"/>
    <n v="0"/>
    <n v="1"/>
    <n v="0"/>
    <n v="0"/>
    <n v="0"/>
    <s v="N"/>
    <s v="N"/>
    <s v="N"/>
    <s v="Restore "/>
    <s v="Restore"/>
    <m/>
    <x v="2"/>
    <s v="260228UAX3QC5"/>
    <s v="Closed"/>
    <s v="Paid"/>
  </r>
  <r>
    <x v="796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3QC5"/>
    <s v="Closed"/>
    <s v="Paid"/>
  </r>
  <r>
    <x v="7967"/>
    <x v="103"/>
    <x v="0"/>
    <n v="0"/>
    <n v="1"/>
    <n v="0"/>
    <n v="0"/>
    <n v="0"/>
    <s v="N"/>
    <s v="N"/>
    <s v="N"/>
    <s v="Secawan "/>
    <s v="Secawan"/>
    <m/>
    <x v="0"/>
    <s v="260228IQFL9OX"/>
    <s v="Closed"/>
    <s v="Paid"/>
  </r>
  <r>
    <x v="796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9OX"/>
    <s v="Closed"/>
    <s v="Paid"/>
  </r>
  <r>
    <x v="7967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L9OX"/>
    <s v="Closed"/>
    <s v="Paid"/>
  </r>
  <r>
    <x v="7967"/>
    <x v="10"/>
    <x v="4"/>
    <n v="7.8"/>
    <n v="1"/>
    <n v="7.8"/>
    <n v="7.8"/>
    <n v="7.8"/>
    <s v="N"/>
    <s v="N"/>
    <s v="N"/>
    <s v="Secawan "/>
    <s v="Secawan"/>
    <m/>
    <x v="0"/>
    <s v="260228IQFL9OX"/>
    <s v="Closed"/>
    <s v="Paid"/>
  </r>
  <r>
    <x v="7967"/>
    <x v="123"/>
    <x v="2"/>
    <n v="15"/>
    <n v="3"/>
    <n v="45"/>
    <n v="45"/>
    <n v="45"/>
    <s v="N"/>
    <s v="N"/>
    <s v="N"/>
    <s v="Secawan "/>
    <s v="Secawan"/>
    <m/>
    <x v="0"/>
    <s v="260228IQFL9OX"/>
    <s v="Closed"/>
    <s v="Paid"/>
  </r>
  <r>
    <x v="7968"/>
    <x v="46"/>
    <x v="0"/>
    <n v="0"/>
    <n v="1"/>
    <n v="0"/>
    <n v="0"/>
    <n v="0"/>
    <s v="N"/>
    <s v="N"/>
    <s v="N"/>
    <s v="Restore "/>
    <s v="Restore"/>
    <m/>
    <x v="2"/>
    <s v="260228UAXQYIU"/>
    <s v="Closed"/>
    <s v="Paid"/>
  </r>
  <r>
    <x v="79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QYIU"/>
    <s v="Closed"/>
    <s v="Paid"/>
  </r>
  <r>
    <x v="7969"/>
    <x v="24"/>
    <x v="4"/>
    <n v="11.8"/>
    <n v="1"/>
    <n v="11.8"/>
    <n v="11.8"/>
    <n v="11.8"/>
    <s v="N"/>
    <s v="N"/>
    <s v="N"/>
    <s v="Secawan "/>
    <s v="Secawan"/>
    <m/>
    <x v="0"/>
    <s v="260228IQFGA1Z"/>
    <s v="Closed"/>
    <s v="Paid"/>
  </r>
  <r>
    <x v="7969"/>
    <x v="103"/>
    <x v="0"/>
    <n v="0"/>
    <n v="1"/>
    <n v="0"/>
    <n v="0"/>
    <n v="0"/>
    <s v="N"/>
    <s v="N"/>
    <s v="N"/>
    <s v="Secawan "/>
    <s v="Secawan"/>
    <m/>
    <x v="0"/>
    <s v="260228IQFGA1Z"/>
    <s v="Closed"/>
    <s v="Paid"/>
  </r>
  <r>
    <x v="7970"/>
    <x v="46"/>
    <x v="0"/>
    <n v="0"/>
    <n v="1"/>
    <n v="0"/>
    <n v="0"/>
    <n v="0"/>
    <s v="N"/>
    <s v="N"/>
    <s v="N"/>
    <s v="Restore "/>
    <s v="Restore"/>
    <m/>
    <x v="2"/>
    <s v="260228UAX9YZX"/>
    <s v="Closed"/>
    <s v="Paid"/>
  </r>
  <r>
    <x v="79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9YZX"/>
    <s v="Closed"/>
    <s v="Paid"/>
  </r>
  <r>
    <x v="7971"/>
    <x v="158"/>
    <x v="7"/>
    <n v="7.55"/>
    <n v="1"/>
    <n v="7.55"/>
    <n v="7.55"/>
    <n v="7.55"/>
    <s v="N"/>
    <s v="N"/>
    <s v="Y"/>
    <s v="Bens Bakery "/>
    <s v="Bens Bakery"/>
    <m/>
    <x v="1"/>
    <s v="260228VEWJ1DI"/>
    <s v="Closed"/>
    <s v="Paid"/>
  </r>
  <r>
    <x v="7971"/>
    <x v="19"/>
    <x v="0"/>
    <n v="0"/>
    <n v="1"/>
    <n v="0"/>
    <n v="0"/>
    <n v="0"/>
    <s v="N"/>
    <s v="N"/>
    <s v="N"/>
    <s v="Bens Bakery "/>
    <s v="Bens Bakery"/>
    <m/>
    <x v="1"/>
    <s v="260228VEWJ1DI"/>
    <s v="Closed"/>
    <s v="Paid"/>
  </r>
  <r>
    <x v="7972"/>
    <x v="56"/>
    <x v="4"/>
    <n v="7.8"/>
    <n v="1"/>
    <n v="7.8"/>
    <n v="7.8"/>
    <n v="7.8"/>
    <s v="N"/>
    <s v="N"/>
    <s v="N"/>
    <s v="Secawan "/>
    <s v="Secawan"/>
    <m/>
    <x v="0"/>
    <s v="260228IQFJR93"/>
    <s v="Closed"/>
    <s v="Paid"/>
  </r>
  <r>
    <x v="7972"/>
    <x v="103"/>
    <x v="0"/>
    <n v="0"/>
    <n v="1"/>
    <n v="0"/>
    <n v="0"/>
    <n v="0"/>
    <s v="N"/>
    <s v="N"/>
    <s v="N"/>
    <s v="Secawan "/>
    <s v="Secawan"/>
    <m/>
    <x v="0"/>
    <s v="260228IQFJR93"/>
    <s v="Closed"/>
    <s v="Paid"/>
  </r>
  <r>
    <x v="7973"/>
    <x v="86"/>
    <x v="4"/>
    <n v="6.9"/>
    <n v="1"/>
    <n v="6.9"/>
    <n v="6.9"/>
    <n v="6.9"/>
    <s v="N"/>
    <s v="N"/>
    <s v="N"/>
    <s v="Secawan "/>
    <s v="Secawan"/>
    <m/>
    <x v="0"/>
    <s v="260228IQFCS37"/>
    <s v="Closed"/>
    <s v="Paid"/>
  </r>
  <r>
    <x v="7973"/>
    <x v="102"/>
    <x v="0"/>
    <n v="0"/>
    <n v="1"/>
    <n v="0"/>
    <n v="0"/>
    <n v="0"/>
    <s v="N"/>
    <s v="N"/>
    <s v="N"/>
    <s v="Secawan "/>
    <s v="Secawan"/>
    <m/>
    <x v="0"/>
    <s v="260228IQFCS37"/>
    <s v="Closed"/>
    <s v="Paid"/>
  </r>
  <r>
    <x v="7973"/>
    <x v="5"/>
    <x v="2"/>
    <n v="7.9"/>
    <n v="1"/>
    <n v="7.9"/>
    <n v="7.9"/>
    <n v="7.9"/>
    <s v="N"/>
    <s v="N"/>
    <s v="N"/>
    <s v="Secawan "/>
    <s v="Secawan"/>
    <m/>
    <x v="0"/>
    <s v="260228IQFCS37"/>
    <s v="Closed"/>
    <s v="Paid"/>
  </r>
  <r>
    <x v="7974"/>
    <x v="116"/>
    <x v="5"/>
    <n v="0.7"/>
    <n v="1"/>
    <n v="0.7"/>
    <n v="0.7"/>
    <n v="0.7"/>
    <s v="N"/>
    <s v="N"/>
    <s v="N"/>
    <s v="Secawan "/>
    <s v="Secawan"/>
    <m/>
    <x v="0"/>
    <s v="260228IQFO1MP"/>
    <s v="Closed"/>
    <s v="Paid"/>
  </r>
  <r>
    <x v="7974"/>
    <x v="103"/>
    <x v="0"/>
    <n v="0"/>
    <n v="1"/>
    <n v="0"/>
    <n v="0"/>
    <n v="0"/>
    <s v="N"/>
    <s v="N"/>
    <s v="N"/>
    <s v="Secawan "/>
    <s v="Secawan"/>
    <m/>
    <x v="0"/>
    <s v="260228IQFO1MP"/>
    <s v="Closed"/>
    <s v="Paid"/>
  </r>
  <r>
    <x v="7974"/>
    <x v="2"/>
    <x v="3"/>
    <n v="5.2"/>
    <n v="1"/>
    <n v="5.2"/>
    <n v="5.2"/>
    <n v="5.2"/>
    <s v="N"/>
    <s v="N"/>
    <s v="N"/>
    <s v="Secawan "/>
    <s v="Secawan"/>
    <m/>
    <x v="0"/>
    <s v="260228IQFO1MP"/>
    <s v="Closed"/>
    <s v="Paid"/>
  </r>
  <r>
    <x v="7974"/>
    <x v="2"/>
    <x v="3"/>
    <n v="5.2"/>
    <n v="1"/>
    <n v="5.2"/>
    <n v="5.2"/>
    <n v="5.2"/>
    <s v="N"/>
    <s v="N"/>
    <s v="N"/>
    <s v="Secawan "/>
    <s v="Secawan"/>
    <m/>
    <x v="0"/>
    <s v="260228IQFO1MP"/>
    <s v="Closed"/>
    <s v="Paid"/>
  </r>
  <r>
    <x v="797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O1MP"/>
    <s v="Closed"/>
    <s v="Paid"/>
  </r>
  <r>
    <x v="7975"/>
    <x v="145"/>
    <x v="8"/>
    <n v="14.9"/>
    <n v="1"/>
    <n v="14.9"/>
    <n v="14.9"/>
    <n v="14.9"/>
    <s v="N"/>
    <s v="N"/>
    <s v="N"/>
    <s v="Restore "/>
    <s v="Restore"/>
    <m/>
    <x v="2"/>
    <s v="260228UAXZ53O"/>
    <s v="Closed"/>
    <s v="Paid"/>
  </r>
  <r>
    <x v="7975"/>
    <x v="46"/>
    <x v="0"/>
    <n v="0"/>
    <n v="1"/>
    <n v="0"/>
    <n v="0"/>
    <n v="0"/>
    <s v="N"/>
    <s v="N"/>
    <s v="N"/>
    <s v="Restore "/>
    <s v="Restore"/>
    <m/>
    <x v="2"/>
    <s v="260228UAXZ53O"/>
    <s v="Closed"/>
    <s v="Paid"/>
  </r>
  <r>
    <x v="7976"/>
    <x v="23"/>
    <x v="7"/>
    <n v="9.43"/>
    <n v="1"/>
    <n v="9.43"/>
    <n v="9.43"/>
    <n v="9.43"/>
    <s v="N"/>
    <s v="N"/>
    <s v="Y"/>
    <s v="Bens Bakery "/>
    <s v="Bens Bakery"/>
    <m/>
    <x v="1"/>
    <s v="260228VEW0QHZ"/>
    <s v="Closed"/>
    <s v="Paid"/>
  </r>
  <r>
    <x v="7976"/>
    <x v="176"/>
    <x v="7"/>
    <n v="3.3"/>
    <n v="1"/>
    <n v="3.3"/>
    <n v="3.3"/>
    <n v="3.3"/>
    <s v="N"/>
    <s v="N"/>
    <s v="Y"/>
    <s v="Bens Bakery "/>
    <s v="Bens Bakery"/>
    <m/>
    <x v="1"/>
    <s v="260228VEW0QHZ"/>
    <s v="Closed"/>
    <s v="Paid"/>
  </r>
  <r>
    <x v="7976"/>
    <x v="42"/>
    <x v="0"/>
    <n v="0"/>
    <n v="1"/>
    <n v="0"/>
    <n v="0"/>
    <n v="0"/>
    <s v="N"/>
    <s v="N"/>
    <s v="N"/>
    <s v="Bens Bakery "/>
    <s v="Bens Bakery"/>
    <m/>
    <x v="1"/>
    <s v="260228VEW0QHZ"/>
    <s v="Closed"/>
    <s v="Paid"/>
  </r>
  <r>
    <x v="7976"/>
    <x v="141"/>
    <x v="7"/>
    <n v="9.43"/>
    <n v="1"/>
    <n v="9.43"/>
    <n v="9.43"/>
    <n v="9.43"/>
    <s v="N"/>
    <s v="N"/>
    <s v="Y"/>
    <s v="Bens Bakery "/>
    <s v="Bens Bakery"/>
    <m/>
    <x v="1"/>
    <s v="260228VEW0QHZ"/>
    <s v="Closed"/>
    <s v="Paid"/>
  </r>
  <r>
    <x v="7977"/>
    <x v="46"/>
    <x v="0"/>
    <n v="0"/>
    <n v="1"/>
    <n v="0"/>
    <n v="0"/>
    <n v="0"/>
    <s v="N"/>
    <s v="N"/>
    <s v="N"/>
    <s v="Restore "/>
    <s v="Restore"/>
    <m/>
    <x v="2"/>
    <s v="260228UAXHHNC"/>
    <s v="Closed"/>
    <s v="Paid"/>
  </r>
  <r>
    <x v="79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HNC"/>
    <s v="Closed"/>
    <s v="Paid"/>
  </r>
  <r>
    <x v="797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HHNC"/>
    <s v="Closed"/>
    <s v="Paid"/>
  </r>
  <r>
    <x v="7978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YP5C"/>
    <s v="Closed"/>
    <s v="Paid"/>
  </r>
  <r>
    <x v="7978"/>
    <x v="46"/>
    <x v="0"/>
    <n v="0"/>
    <n v="1"/>
    <n v="0"/>
    <n v="0"/>
    <n v="0"/>
    <s v="N"/>
    <s v="N"/>
    <s v="N"/>
    <s v="Restore "/>
    <s v="Restore"/>
    <m/>
    <x v="2"/>
    <s v="260228UAXYP5C"/>
    <s v="Closed"/>
    <s v="Paid"/>
  </r>
  <r>
    <x v="7979"/>
    <x v="103"/>
    <x v="0"/>
    <n v="0"/>
    <n v="1"/>
    <n v="0"/>
    <n v="0"/>
    <n v="0"/>
    <s v="N"/>
    <s v="N"/>
    <s v="N"/>
    <s v="Secawan "/>
    <s v="Secawan"/>
    <m/>
    <x v="0"/>
    <s v="260228IQFMYBW"/>
    <s v="Closed"/>
    <s v="Paid"/>
  </r>
  <r>
    <x v="7979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8IQFMYBW"/>
    <s v="Closed"/>
    <s v="Paid"/>
  </r>
  <r>
    <x v="7980"/>
    <x v="46"/>
    <x v="0"/>
    <n v="0"/>
    <n v="1"/>
    <n v="0"/>
    <n v="0"/>
    <n v="0"/>
    <s v="N"/>
    <s v="N"/>
    <s v="N"/>
    <s v="Restore "/>
    <s v="Restore"/>
    <m/>
    <x v="2"/>
    <s v="260228UAX5PT8"/>
    <s v="Closed"/>
    <s v="Paid"/>
  </r>
  <r>
    <x v="7980"/>
    <x v="111"/>
    <x v="8"/>
    <n v="19"/>
    <n v="1"/>
    <n v="19"/>
    <n v="19"/>
    <n v="19"/>
    <s v="N"/>
    <s v="N"/>
    <s v="N"/>
    <s v="Restore "/>
    <s v="Restore"/>
    <m/>
    <x v="2"/>
    <s v="260228UAX5PT8"/>
    <s v="Closed"/>
    <s v="Paid"/>
  </r>
  <r>
    <x v="7981"/>
    <x v="103"/>
    <x v="0"/>
    <n v="0"/>
    <n v="1"/>
    <n v="0"/>
    <n v="0"/>
    <n v="0"/>
    <s v="N"/>
    <s v="N"/>
    <s v="N"/>
    <s v="Secawan "/>
    <s v="Secawan"/>
    <m/>
    <x v="0"/>
    <s v="260228IQFUMB7"/>
    <s v="Closed"/>
    <s v="Paid"/>
  </r>
  <r>
    <x v="7981"/>
    <x v="24"/>
    <x v="4"/>
    <n v="10.8"/>
    <n v="1"/>
    <n v="10.8"/>
    <n v="10.8"/>
    <n v="10.8"/>
    <s v="N"/>
    <s v="N"/>
    <s v="N"/>
    <s v="Secawan "/>
    <s v="Secawan"/>
    <m/>
    <x v="0"/>
    <s v="260228IQFUMB7"/>
    <s v="Closed"/>
    <s v="Paid"/>
  </r>
  <r>
    <x v="7981"/>
    <x v="24"/>
    <x v="4"/>
    <n v="11.8"/>
    <n v="1"/>
    <n v="11.8"/>
    <n v="11.8"/>
    <n v="11.8"/>
    <s v="N"/>
    <s v="N"/>
    <s v="N"/>
    <s v="Secawan "/>
    <s v="Secawan"/>
    <m/>
    <x v="0"/>
    <s v="260228IQFUMB7"/>
    <s v="Closed"/>
    <s v="Paid"/>
  </r>
  <r>
    <x v="7981"/>
    <x v="16"/>
    <x v="6"/>
    <n v="4.5"/>
    <n v="1"/>
    <n v="4.5"/>
    <n v="4.5"/>
    <n v="4.5"/>
    <s v="N"/>
    <s v="N"/>
    <s v="N"/>
    <s v="Secawan "/>
    <s v="Secawan"/>
    <m/>
    <x v="0"/>
    <s v="260228IQFUMB7"/>
    <s v="Closed"/>
    <s v="Paid"/>
  </r>
  <r>
    <x v="7982"/>
    <x v="39"/>
    <x v="4"/>
    <n v="18.5"/>
    <n v="2"/>
    <n v="37"/>
    <n v="37"/>
    <n v="37"/>
    <s v="N"/>
    <s v="N"/>
    <s v="N"/>
    <s v="Secawan "/>
    <s v="Secawan"/>
    <m/>
    <x v="0"/>
    <s v="260228IQFAEQ2"/>
    <s v="Closed"/>
    <s v="Paid"/>
  </r>
  <r>
    <x v="7982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8IQFAEQ2"/>
    <s v="Closed"/>
    <s v="Paid"/>
  </r>
  <r>
    <x v="7982"/>
    <x v="103"/>
    <x v="0"/>
    <n v="0"/>
    <n v="1"/>
    <n v="0"/>
    <n v="0"/>
    <n v="0"/>
    <s v="N"/>
    <s v="N"/>
    <s v="N"/>
    <s v="Secawan "/>
    <s v="Secawan"/>
    <m/>
    <x v="0"/>
    <s v="260228IQFAEQ2"/>
    <s v="Closed"/>
    <s v="Paid"/>
  </r>
  <r>
    <x v="7982"/>
    <x v="4"/>
    <x v="2"/>
    <n v="8.9"/>
    <n v="1"/>
    <n v="8.9"/>
    <n v="8.9"/>
    <n v="8.9"/>
    <s v="N"/>
    <s v="N"/>
    <s v="N"/>
    <s v="Secawan "/>
    <s v="Secawan"/>
    <m/>
    <x v="0"/>
    <s v="260228IQFAEQ2"/>
    <s v="Closed"/>
    <s v="Paid"/>
  </r>
  <r>
    <x v="7983"/>
    <x v="243"/>
    <x v="8"/>
    <n v="20"/>
    <n v="1"/>
    <n v="20"/>
    <n v="20"/>
    <n v="20"/>
    <s v="N"/>
    <s v="N"/>
    <s v="N"/>
    <s v="Restore "/>
    <s v="Restore"/>
    <m/>
    <x v="2"/>
    <s v="260228UAX0EKU"/>
    <s v="Closed"/>
    <s v="Paid"/>
  </r>
  <r>
    <x v="7983"/>
    <x v="243"/>
    <x v="8"/>
    <n v="20"/>
    <n v="1"/>
    <n v="20"/>
    <n v="20"/>
    <n v="20"/>
    <s v="N"/>
    <s v="N"/>
    <s v="N"/>
    <s v="Restore "/>
    <s v="Restore"/>
    <m/>
    <x v="2"/>
    <s v="260228UAX0EKU"/>
    <s v="Closed"/>
    <s v="Paid"/>
  </r>
  <r>
    <x v="7983"/>
    <x v="46"/>
    <x v="0"/>
    <n v="0"/>
    <n v="1"/>
    <n v="0"/>
    <n v="0"/>
    <n v="0"/>
    <s v="N"/>
    <s v="N"/>
    <s v="N"/>
    <s v="Restore "/>
    <s v="Restore"/>
    <m/>
    <x v="2"/>
    <s v="260228UAX0EKU"/>
    <s v="Closed"/>
    <s v="Paid"/>
  </r>
  <r>
    <x v="7984"/>
    <x v="103"/>
    <x v="0"/>
    <n v="0"/>
    <n v="1"/>
    <n v="0"/>
    <n v="0"/>
    <n v="0"/>
    <s v="N"/>
    <s v="N"/>
    <s v="N"/>
    <s v="Secawan "/>
    <s v="Secawan"/>
    <m/>
    <x v="0"/>
    <s v="260228IQFVJXS"/>
    <s v="Closed"/>
    <s v="Paid"/>
  </r>
  <r>
    <x v="7984"/>
    <x v="28"/>
    <x v="4"/>
    <n v="10.8"/>
    <n v="1"/>
    <n v="10.8"/>
    <n v="10.8"/>
    <n v="10.8"/>
    <s v="N"/>
    <s v="N"/>
    <s v="N"/>
    <s v="Secawan "/>
    <s v="Secawan"/>
    <m/>
    <x v="0"/>
    <s v="260228IQFVJXS"/>
    <s v="Closed"/>
    <s v="Paid"/>
  </r>
  <r>
    <x v="7985"/>
    <x v="46"/>
    <x v="0"/>
    <n v="0"/>
    <n v="1"/>
    <n v="0"/>
    <n v="0"/>
    <n v="0"/>
    <s v="N"/>
    <s v="N"/>
    <s v="N"/>
    <s v="Restore "/>
    <s v="Restore"/>
    <m/>
    <x v="2"/>
    <s v="260228UAXVZ17"/>
    <s v="Closed"/>
    <s v="Paid"/>
  </r>
  <r>
    <x v="79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VZ17"/>
    <s v="Closed"/>
    <s v="Paid"/>
  </r>
  <r>
    <x v="7986"/>
    <x v="16"/>
    <x v="6"/>
    <n v="4.5"/>
    <n v="1"/>
    <n v="4.5"/>
    <n v="4.5"/>
    <n v="4.5"/>
    <s v="N"/>
    <s v="N"/>
    <s v="N"/>
    <s v="Secawan "/>
    <s v="Secawan"/>
    <m/>
    <x v="0"/>
    <s v="260228IQF9837"/>
    <s v="Closed"/>
    <s v="Paid"/>
  </r>
  <r>
    <x v="7986"/>
    <x v="103"/>
    <x v="0"/>
    <n v="0"/>
    <n v="1"/>
    <n v="0"/>
    <n v="0"/>
    <n v="0"/>
    <s v="N"/>
    <s v="N"/>
    <s v="N"/>
    <s v="Secawan "/>
    <s v="Secawan"/>
    <m/>
    <x v="0"/>
    <s v="260228IQF9837"/>
    <s v="Closed"/>
    <s v="Paid"/>
  </r>
  <r>
    <x v="798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9837"/>
    <s v="Closed"/>
    <s v="Paid"/>
  </r>
  <r>
    <x v="7987"/>
    <x v="46"/>
    <x v="0"/>
    <n v="0"/>
    <n v="1"/>
    <n v="0"/>
    <n v="0"/>
    <n v="0"/>
    <s v="N"/>
    <s v="N"/>
    <s v="N"/>
    <s v="Restore "/>
    <s v="Restore"/>
    <m/>
    <x v="2"/>
    <s v="260228UAX1WIO"/>
    <s v="Closed"/>
    <s v="Paid"/>
  </r>
  <r>
    <x v="7987"/>
    <x v="169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1WIO"/>
    <s v="Closed"/>
    <s v="Paid"/>
  </r>
  <r>
    <x v="7987"/>
    <x v="140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7"/>
    <x v="169"/>
    <x v="8"/>
    <n v="14.9"/>
    <n v="1"/>
    <n v="14.9"/>
    <n v="14.9"/>
    <n v="14.9"/>
    <s v="N"/>
    <s v="N"/>
    <s v="N"/>
    <s v="Restore "/>
    <s v="Restore"/>
    <m/>
    <x v="2"/>
    <s v="260228UAX1WIO"/>
    <s v="Closed"/>
    <s v="Paid"/>
  </r>
  <r>
    <x v="7988"/>
    <x v="2"/>
    <x v="3"/>
    <n v="5.2"/>
    <n v="1"/>
    <n v="5.2"/>
    <n v="5.2"/>
    <n v="5.2"/>
    <s v="N"/>
    <s v="N"/>
    <s v="N"/>
    <s v="Secawan "/>
    <s v="Secawan"/>
    <m/>
    <x v="0"/>
    <s v="260228IQFT6WG"/>
    <s v="Closed"/>
    <s v="Paid"/>
  </r>
  <r>
    <x v="7988"/>
    <x v="103"/>
    <x v="0"/>
    <n v="0"/>
    <n v="1"/>
    <n v="0"/>
    <n v="0"/>
    <n v="0"/>
    <s v="N"/>
    <s v="N"/>
    <s v="N"/>
    <s v="Secawan "/>
    <s v="Secawan"/>
    <m/>
    <x v="0"/>
    <s v="260228IQFT6WG"/>
    <s v="Closed"/>
    <s v="Paid"/>
  </r>
  <r>
    <x v="7989"/>
    <x v="2"/>
    <x v="3"/>
    <n v="5.2"/>
    <n v="1"/>
    <n v="5.2"/>
    <n v="5.2"/>
    <n v="5.2"/>
    <s v="N"/>
    <s v="N"/>
    <s v="N"/>
    <s v="Secawan "/>
    <s v="Secawan"/>
    <m/>
    <x v="0"/>
    <s v="260228IQFGP73"/>
    <s v="Closed"/>
    <s v="Paid"/>
  </r>
  <r>
    <x v="79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GP73"/>
    <s v="Closed"/>
    <s v="Paid"/>
  </r>
  <r>
    <x v="7989"/>
    <x v="110"/>
    <x v="6"/>
    <n v="4"/>
    <n v="1"/>
    <n v="4"/>
    <n v="4"/>
    <n v="4"/>
    <s v="N"/>
    <s v="N"/>
    <s v="N"/>
    <s v="Secawan "/>
    <s v="Secawan"/>
    <m/>
    <x v="0"/>
    <s v="260228IQFGP73"/>
    <s v="Closed"/>
    <s v="Paid"/>
  </r>
  <r>
    <x v="7989"/>
    <x v="103"/>
    <x v="0"/>
    <n v="0"/>
    <n v="1"/>
    <n v="0"/>
    <n v="0"/>
    <n v="0"/>
    <s v="N"/>
    <s v="N"/>
    <s v="N"/>
    <s v="Secawan "/>
    <s v="Secawan"/>
    <m/>
    <x v="0"/>
    <s v="260228IQFGP73"/>
    <s v="Closed"/>
    <s v="Paid"/>
  </r>
  <r>
    <x v="7989"/>
    <x v="39"/>
    <x v="4"/>
    <n v="18.5"/>
    <n v="1"/>
    <n v="18.5"/>
    <n v="18.5"/>
    <n v="18.5"/>
    <s v="N"/>
    <s v="N"/>
    <s v="N"/>
    <s v="Secawan "/>
    <s v="Secawan"/>
    <m/>
    <x v="0"/>
    <s v="260228IQFGP73"/>
    <s v="Closed"/>
    <s v="Paid"/>
  </r>
  <r>
    <x v="799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85M7"/>
    <s v="Closed"/>
    <s v="Paid"/>
  </r>
  <r>
    <x v="7990"/>
    <x v="46"/>
    <x v="0"/>
    <n v="0"/>
    <n v="1"/>
    <n v="0"/>
    <n v="0"/>
    <n v="0"/>
    <s v="N"/>
    <s v="N"/>
    <s v="N"/>
    <s v="Restore "/>
    <s v="Restore"/>
    <m/>
    <x v="2"/>
    <s v="260228UAX85M7"/>
    <s v="Closed"/>
    <s v="Paid"/>
  </r>
  <r>
    <x v="7991"/>
    <x v="84"/>
    <x v="7"/>
    <n v="9.43"/>
    <n v="1"/>
    <n v="9.43"/>
    <n v="9.43"/>
    <n v="9.43"/>
    <s v="N"/>
    <s v="N"/>
    <s v="Y"/>
    <s v="Bens Bakery "/>
    <s v="Bens Bakery"/>
    <m/>
    <x v="1"/>
    <s v="260228VEWJB20"/>
    <s v="Closed"/>
    <s v="Paid"/>
  </r>
  <r>
    <x v="7991"/>
    <x v="42"/>
    <x v="0"/>
    <n v="0"/>
    <n v="1"/>
    <n v="0"/>
    <n v="0"/>
    <n v="0"/>
    <s v="N"/>
    <s v="N"/>
    <s v="N"/>
    <s v="Bens Bakery "/>
    <s v="Bens Bakery"/>
    <m/>
    <x v="1"/>
    <s v="260228VEWJB20"/>
    <s v="Closed"/>
    <s v="Paid"/>
  </r>
  <r>
    <x v="7992"/>
    <x v="2"/>
    <x v="3"/>
    <n v="5.2"/>
    <n v="2"/>
    <n v="10.4"/>
    <n v="10.4"/>
    <n v="10.4"/>
    <s v="N"/>
    <s v="N"/>
    <s v="N"/>
    <s v="Secawan "/>
    <s v="Secawan"/>
    <m/>
    <x v="0"/>
    <s v="260228IQF6QHB"/>
    <s v="Closed"/>
    <s v="Paid"/>
  </r>
  <r>
    <x v="7992"/>
    <x v="103"/>
    <x v="0"/>
    <n v="0"/>
    <n v="1"/>
    <n v="0"/>
    <n v="0"/>
    <n v="0"/>
    <s v="N"/>
    <s v="N"/>
    <s v="N"/>
    <s v="Secawan "/>
    <s v="Secawan"/>
    <m/>
    <x v="0"/>
    <s v="260228IQF6QHB"/>
    <s v="Closed"/>
    <s v="Paid"/>
  </r>
  <r>
    <x v="7993"/>
    <x v="4"/>
    <x v="2"/>
    <n v="8.9"/>
    <n v="1"/>
    <n v="8.9"/>
    <n v="8.9"/>
    <n v="8.9"/>
    <s v="N"/>
    <s v="N"/>
    <s v="N"/>
    <s v="Secawan "/>
    <s v="Secawan"/>
    <m/>
    <x v="0"/>
    <s v="260228IQF7WES"/>
    <s v="Closed"/>
    <s v="Paid"/>
  </r>
  <r>
    <x v="7993"/>
    <x v="102"/>
    <x v="0"/>
    <n v="0"/>
    <n v="1"/>
    <n v="0"/>
    <n v="0"/>
    <n v="0"/>
    <s v="N"/>
    <s v="N"/>
    <s v="N"/>
    <s v="Secawan "/>
    <s v="Secawan"/>
    <m/>
    <x v="0"/>
    <s v="260228IQF7WES"/>
    <s v="Closed"/>
    <s v="Paid"/>
  </r>
  <r>
    <x v="7994"/>
    <x v="46"/>
    <x v="0"/>
    <n v="0"/>
    <n v="1"/>
    <n v="0"/>
    <n v="0"/>
    <n v="0"/>
    <s v="N"/>
    <s v="N"/>
    <s v="N"/>
    <s v="Restore "/>
    <s v="Restore"/>
    <m/>
    <x v="2"/>
    <s v="260228UAXNN1Z"/>
    <s v="Closed"/>
    <s v="Paid"/>
  </r>
  <r>
    <x v="7994"/>
    <x v="155"/>
    <x v="8"/>
    <n v="20"/>
    <n v="1"/>
    <n v="20"/>
    <n v="20"/>
    <n v="20"/>
    <s v="N"/>
    <s v="N"/>
    <s v="N"/>
    <s v="Restore "/>
    <s v="Restore"/>
    <m/>
    <x v="2"/>
    <s v="260228UAXNN1Z"/>
    <s v="Closed"/>
    <s v="Paid"/>
  </r>
  <r>
    <x v="7995"/>
    <x v="46"/>
    <x v="0"/>
    <n v="0"/>
    <n v="1"/>
    <n v="0"/>
    <n v="0"/>
    <n v="0"/>
    <s v="N"/>
    <s v="N"/>
    <s v="N"/>
    <s v="Restore "/>
    <s v="Restore"/>
    <m/>
    <x v="2"/>
    <s v="260228UAX5F4Z"/>
    <s v="Closed"/>
    <s v="Paid"/>
  </r>
  <r>
    <x v="79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F4Z"/>
    <s v="Closed"/>
    <s v="Paid"/>
  </r>
  <r>
    <x v="7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5GR3"/>
    <s v="Closed"/>
    <s v="Paid"/>
  </r>
  <r>
    <x v="7996"/>
    <x v="46"/>
    <x v="0"/>
    <n v="0"/>
    <n v="1"/>
    <n v="0"/>
    <n v="0"/>
    <n v="0"/>
    <s v="N"/>
    <s v="N"/>
    <s v="N"/>
    <s v="Restore "/>
    <s v="Restore"/>
    <m/>
    <x v="2"/>
    <s v="260228UAX5GR3"/>
    <s v="Closed"/>
    <s v="Paid"/>
  </r>
  <r>
    <x v="7997"/>
    <x v="103"/>
    <x v="0"/>
    <n v="0"/>
    <n v="1"/>
    <n v="0"/>
    <n v="0"/>
    <n v="0"/>
    <s v="N"/>
    <s v="N"/>
    <s v="N"/>
    <s v="Secawan "/>
    <s v="Secawan"/>
    <m/>
    <x v="0"/>
    <s v="260228IQF1M3H"/>
    <s v="Closed"/>
    <s v="Paid"/>
  </r>
  <r>
    <x v="799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1M3H"/>
    <s v="Closed"/>
    <s v="Paid"/>
  </r>
  <r>
    <x v="7997"/>
    <x v="2"/>
    <x v="3"/>
    <n v="5.2"/>
    <n v="1"/>
    <n v="5.2"/>
    <n v="5.2"/>
    <n v="5.2"/>
    <s v="N"/>
    <s v="N"/>
    <s v="N"/>
    <s v="Secawan "/>
    <s v="Secawan"/>
    <m/>
    <x v="0"/>
    <s v="260228IQF1M3H"/>
    <s v="Closed"/>
    <s v="Paid"/>
  </r>
  <r>
    <x v="7998"/>
    <x v="19"/>
    <x v="0"/>
    <n v="0"/>
    <n v="1"/>
    <n v="0"/>
    <n v="0"/>
    <n v="0"/>
    <s v="N"/>
    <s v="N"/>
    <s v="N"/>
    <s v="Bens Bakery "/>
    <s v="Bens Bakery"/>
    <m/>
    <x v="1"/>
    <s v="260228VEW54UJ"/>
    <s v="Closed"/>
    <s v="Paid"/>
  </r>
  <r>
    <x v="7998"/>
    <x v="125"/>
    <x v="7"/>
    <n v="7.55"/>
    <n v="2"/>
    <n v="15.1"/>
    <n v="15.1"/>
    <n v="15.1"/>
    <s v="N"/>
    <s v="N"/>
    <s v="Y"/>
    <s v="Bens Bakery "/>
    <s v="Bens Bakery"/>
    <m/>
    <x v="1"/>
    <s v="260228VEW54UJ"/>
    <s v="Closed"/>
    <s v="Paid"/>
  </r>
  <r>
    <x v="7998"/>
    <x v="72"/>
    <x v="7"/>
    <n v="5.66"/>
    <n v="1"/>
    <n v="5.66"/>
    <n v="5.66"/>
    <n v="5.66"/>
    <s v="N"/>
    <s v="N"/>
    <s v="Y"/>
    <s v="Bens Bakery "/>
    <s v="Bens Bakery"/>
    <m/>
    <x v="1"/>
    <s v="260228VEW54UJ"/>
    <s v="Closed"/>
    <s v="Paid"/>
  </r>
  <r>
    <x v="7999"/>
    <x v="131"/>
    <x v="8"/>
    <n v="20"/>
    <n v="1"/>
    <n v="20"/>
    <n v="20"/>
    <n v="20"/>
    <s v="N"/>
    <s v="N"/>
    <s v="N"/>
    <s v="Restore "/>
    <s v="Restore"/>
    <m/>
    <x v="2"/>
    <s v="260228UAXH92O"/>
    <s v="Closed"/>
    <s v="Paid"/>
  </r>
  <r>
    <x v="7999"/>
    <x v="111"/>
    <x v="8"/>
    <n v="19"/>
    <n v="1"/>
    <n v="19"/>
    <n v="19"/>
    <n v="19"/>
    <s v="N"/>
    <s v="N"/>
    <s v="N"/>
    <s v="Restore "/>
    <s v="Restore"/>
    <m/>
    <x v="2"/>
    <s v="260228UAXH92O"/>
    <s v="Closed"/>
    <s v="Paid"/>
  </r>
  <r>
    <x v="7999"/>
    <x v="46"/>
    <x v="0"/>
    <n v="0"/>
    <n v="1"/>
    <n v="0"/>
    <n v="0"/>
    <n v="0"/>
    <s v="N"/>
    <s v="N"/>
    <s v="N"/>
    <s v="Restore "/>
    <s v="Restore"/>
    <m/>
    <x v="2"/>
    <s v="260228UAXH92O"/>
    <s v="Closed"/>
    <s v="Paid"/>
  </r>
  <r>
    <x v="8000"/>
    <x v="103"/>
    <x v="0"/>
    <n v="0"/>
    <n v="1"/>
    <n v="0"/>
    <n v="0"/>
    <n v="0"/>
    <s v="N"/>
    <s v="N"/>
    <s v="N"/>
    <s v="Secawan "/>
    <s v="Secawan"/>
    <m/>
    <x v="0"/>
    <s v="260228IQFSEP0"/>
    <s v="Closed"/>
    <s v="Paid"/>
  </r>
  <r>
    <x v="8000"/>
    <x v="45"/>
    <x v="2"/>
    <n v="18"/>
    <n v="1"/>
    <n v="18"/>
    <n v="18"/>
    <n v="18"/>
    <s v="N"/>
    <s v="N"/>
    <s v="N"/>
    <s v="Secawan "/>
    <s v="Secawan"/>
    <m/>
    <x v="0"/>
    <s v="260228IQFSEP0"/>
    <s v="Closed"/>
    <s v="Paid"/>
  </r>
  <r>
    <x v="8001"/>
    <x v="64"/>
    <x v="2"/>
    <n v="18"/>
    <n v="1"/>
    <n v="18"/>
    <n v="18"/>
    <n v="18"/>
    <s v="N"/>
    <s v="N"/>
    <s v="N"/>
    <s v="Secawan "/>
    <s v="Secawan"/>
    <m/>
    <x v="0"/>
    <s v="260228IQFWPS4"/>
    <s v="Closed"/>
    <s v="Paid"/>
  </r>
  <r>
    <x v="8001"/>
    <x v="2"/>
    <x v="3"/>
    <n v="5.2"/>
    <n v="1"/>
    <n v="5.2"/>
    <n v="5.2"/>
    <n v="5.2"/>
    <s v="N"/>
    <s v="N"/>
    <s v="N"/>
    <s v="Secawan "/>
    <s v="Secawan"/>
    <m/>
    <x v="0"/>
    <s v="260228IQFWPS4"/>
    <s v="Closed"/>
    <s v="Paid"/>
  </r>
  <r>
    <x v="8001"/>
    <x v="103"/>
    <x v="0"/>
    <n v="0"/>
    <n v="1"/>
    <n v="0"/>
    <n v="0"/>
    <n v="0"/>
    <s v="N"/>
    <s v="N"/>
    <s v="N"/>
    <s v="Secawan "/>
    <s v="Secawan"/>
    <m/>
    <x v="0"/>
    <s v="260228IQFWPS4"/>
    <s v="Closed"/>
    <s v="Paid"/>
  </r>
  <r>
    <x v="8002"/>
    <x v="111"/>
    <x v="8"/>
    <n v="19"/>
    <n v="1"/>
    <n v="19"/>
    <n v="19"/>
    <n v="19"/>
    <s v="N"/>
    <s v="N"/>
    <s v="N"/>
    <s v="Restore "/>
    <s v="Restore"/>
    <m/>
    <x v="2"/>
    <s v="260228UAXY4W1"/>
    <s v="Closed"/>
    <s v="Paid"/>
  </r>
  <r>
    <x v="8002"/>
    <x v="46"/>
    <x v="0"/>
    <n v="0"/>
    <n v="1"/>
    <n v="0"/>
    <n v="0"/>
    <n v="0"/>
    <s v="N"/>
    <s v="N"/>
    <s v="N"/>
    <s v="Restore "/>
    <s v="Restore"/>
    <m/>
    <x v="2"/>
    <s v="260228UAXY4W1"/>
    <s v="Closed"/>
    <s v="Paid"/>
  </r>
  <r>
    <x v="800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Y4W1"/>
    <s v="Closed"/>
    <s v="Paid"/>
  </r>
  <r>
    <x v="8003"/>
    <x v="125"/>
    <x v="7"/>
    <n v="7.55"/>
    <n v="1"/>
    <n v="7.55"/>
    <n v="7.55"/>
    <n v="7.55"/>
    <s v="N"/>
    <s v="N"/>
    <s v="Y"/>
    <s v="Bens Bakery "/>
    <s v="Bens Bakery"/>
    <m/>
    <x v="1"/>
    <s v="260228VEWXNWI"/>
    <s v="Closed"/>
    <s v="Paid"/>
  </r>
  <r>
    <x v="8003"/>
    <x v="19"/>
    <x v="0"/>
    <n v="0"/>
    <n v="1"/>
    <n v="0"/>
    <n v="0"/>
    <n v="0"/>
    <s v="N"/>
    <s v="N"/>
    <s v="N"/>
    <s v="Bens Bakery "/>
    <s v="Bens Bakery"/>
    <m/>
    <x v="1"/>
    <s v="260228VEWXNWI"/>
    <s v="Closed"/>
    <s v="Paid"/>
  </r>
  <r>
    <x v="80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92EI"/>
    <s v="Closed"/>
    <s v="Paid"/>
  </r>
  <r>
    <x v="8004"/>
    <x v="131"/>
    <x v="8"/>
    <n v="20"/>
    <n v="1"/>
    <n v="20"/>
    <n v="20"/>
    <n v="20"/>
    <s v="N"/>
    <s v="N"/>
    <s v="N"/>
    <s v="Restore "/>
    <s v="Restore"/>
    <m/>
    <x v="2"/>
    <s v="260228UAX92EI"/>
    <s v="Closed"/>
    <s v="Paid"/>
  </r>
  <r>
    <x v="8004"/>
    <x v="46"/>
    <x v="0"/>
    <n v="0"/>
    <n v="1"/>
    <n v="0"/>
    <n v="0"/>
    <n v="0"/>
    <s v="N"/>
    <s v="N"/>
    <s v="N"/>
    <s v="Restore "/>
    <s v="Restore"/>
    <m/>
    <x v="2"/>
    <s v="260228UAX92EI"/>
    <s v="Closed"/>
    <s v="Paid"/>
  </r>
  <r>
    <x v="8005"/>
    <x v="46"/>
    <x v="0"/>
    <n v="0"/>
    <n v="1"/>
    <n v="0"/>
    <n v="0"/>
    <n v="0"/>
    <s v="N"/>
    <s v="N"/>
    <s v="N"/>
    <s v="Restore "/>
    <s v="Restore"/>
    <m/>
    <x v="2"/>
    <s v="260228UAXK4ZE"/>
    <s v="Closed"/>
    <s v="Paid"/>
  </r>
  <r>
    <x v="800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K4ZE"/>
    <s v="Closed"/>
    <s v="Paid"/>
  </r>
  <r>
    <x v="8006"/>
    <x v="39"/>
    <x v="4"/>
    <n v="18.5"/>
    <n v="1"/>
    <n v="18.5"/>
    <n v="18.5"/>
    <n v="18.5"/>
    <s v="N"/>
    <s v="N"/>
    <s v="N"/>
    <s v="Secawan "/>
    <s v="Secawan"/>
    <m/>
    <x v="0"/>
    <s v="260228IQFNZ9Y"/>
    <s v="Closed"/>
    <s v="Paid"/>
  </r>
  <r>
    <x v="8006"/>
    <x v="103"/>
    <x v="0"/>
    <n v="0"/>
    <n v="1"/>
    <n v="0"/>
    <n v="0"/>
    <n v="0"/>
    <s v="N"/>
    <s v="N"/>
    <s v="N"/>
    <s v="Secawan "/>
    <s v="Secawan"/>
    <m/>
    <x v="0"/>
    <s v="260228IQFNZ9Y"/>
    <s v="Closed"/>
    <s v="Paid"/>
  </r>
  <r>
    <x v="8007"/>
    <x v="103"/>
    <x v="0"/>
    <n v="0"/>
    <n v="1"/>
    <n v="0"/>
    <n v="0"/>
    <n v="0"/>
    <s v="N"/>
    <s v="N"/>
    <s v="N"/>
    <s v="Secawan "/>
    <s v="Secawan"/>
    <m/>
    <x v="0"/>
    <s v="260228IQFHS9W"/>
    <s v="Closed"/>
    <s v="Paid"/>
  </r>
  <r>
    <x v="8007"/>
    <x v="39"/>
    <x v="4"/>
    <n v="18.5"/>
    <n v="1"/>
    <n v="18.5"/>
    <n v="18.5"/>
    <n v="18.5"/>
    <s v="N"/>
    <s v="N"/>
    <s v="N"/>
    <s v="Secawan "/>
    <s v="Secawan"/>
    <m/>
    <x v="0"/>
    <s v="260228IQFHS9W"/>
    <s v="Closed"/>
    <s v="Paid"/>
  </r>
  <r>
    <x v="8008"/>
    <x v="39"/>
    <x v="4"/>
    <n v="18.5"/>
    <n v="1"/>
    <n v="18.5"/>
    <n v="18.5"/>
    <n v="18.5"/>
    <s v="N"/>
    <s v="N"/>
    <s v="N"/>
    <s v="Secawan "/>
    <s v="Secawan"/>
    <m/>
    <x v="0"/>
    <s v="260228IQFQCZD"/>
    <s v="Closed"/>
    <s v="Paid"/>
  </r>
  <r>
    <x v="8008"/>
    <x v="103"/>
    <x v="0"/>
    <n v="0"/>
    <n v="1"/>
    <n v="0"/>
    <n v="0"/>
    <n v="0"/>
    <s v="N"/>
    <s v="N"/>
    <s v="N"/>
    <s v="Secawan "/>
    <s v="Secawan"/>
    <m/>
    <x v="0"/>
    <s v="260228IQFQCZD"/>
    <s v="Closed"/>
    <s v="Paid"/>
  </r>
  <r>
    <x v="8009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FTJ3"/>
    <s v="Closed"/>
    <s v="Paid"/>
  </r>
  <r>
    <x v="8009"/>
    <x v="2"/>
    <x v="3"/>
    <n v="5.2"/>
    <n v="1"/>
    <n v="5.2"/>
    <n v="5.2"/>
    <n v="5.2"/>
    <s v="N"/>
    <s v="N"/>
    <s v="N"/>
    <s v="Secawan "/>
    <s v="Secawan"/>
    <m/>
    <x v="0"/>
    <s v="260228IQFFTJ3"/>
    <s v="Closed"/>
    <s v="Paid"/>
  </r>
  <r>
    <x v="8009"/>
    <x v="39"/>
    <x v="4"/>
    <n v="18.5"/>
    <n v="1"/>
    <n v="18.5"/>
    <n v="18.5"/>
    <n v="18.5"/>
    <s v="N"/>
    <s v="N"/>
    <s v="N"/>
    <s v="Secawan "/>
    <s v="Secawan"/>
    <m/>
    <x v="0"/>
    <s v="260228IQFFTJ3"/>
    <s v="Closed"/>
    <s v="Paid"/>
  </r>
  <r>
    <x v="8009"/>
    <x v="67"/>
    <x v="4"/>
    <n v="12.8"/>
    <n v="1"/>
    <n v="12.8"/>
    <n v="12.8"/>
    <n v="12.8"/>
    <s v="N"/>
    <s v="N"/>
    <s v="N"/>
    <s v="Secawan "/>
    <s v="Secawan"/>
    <m/>
    <x v="0"/>
    <s v="260228IQFFTJ3"/>
    <s v="Closed"/>
    <s v="Paid"/>
  </r>
  <r>
    <x v="8009"/>
    <x v="103"/>
    <x v="0"/>
    <n v="0"/>
    <n v="1"/>
    <n v="0"/>
    <n v="0"/>
    <n v="0"/>
    <s v="N"/>
    <s v="N"/>
    <s v="N"/>
    <s v="Secawan "/>
    <s v="Secawan"/>
    <m/>
    <x v="0"/>
    <s v="260228IQFFTJ3"/>
    <s v="Closed"/>
    <s v="Paid"/>
  </r>
  <r>
    <x v="8010"/>
    <x v="39"/>
    <x v="4"/>
    <n v="18.5"/>
    <n v="1"/>
    <n v="18.5"/>
    <n v="18.5"/>
    <n v="18.5"/>
    <s v="N"/>
    <s v="N"/>
    <s v="N"/>
    <s v="Secawan "/>
    <s v="Secawan"/>
    <m/>
    <x v="0"/>
    <s v="260228IQFBK0J"/>
    <s v="Closed"/>
    <s v="Paid"/>
  </r>
  <r>
    <x v="8010"/>
    <x v="5"/>
    <x v="2"/>
    <n v="7.9"/>
    <n v="1"/>
    <n v="7.9"/>
    <n v="7.9"/>
    <n v="7.9"/>
    <s v="N"/>
    <s v="N"/>
    <s v="N"/>
    <s v="Secawan "/>
    <s v="Secawan"/>
    <m/>
    <x v="0"/>
    <s v="260228IQFBK0J"/>
    <s v="Closed"/>
    <s v="Paid"/>
  </r>
  <r>
    <x v="8010"/>
    <x v="103"/>
    <x v="0"/>
    <n v="0"/>
    <n v="1"/>
    <n v="0"/>
    <n v="0"/>
    <n v="0"/>
    <s v="N"/>
    <s v="N"/>
    <s v="N"/>
    <s v="Secawan "/>
    <s v="Secawan"/>
    <m/>
    <x v="0"/>
    <s v="260228IQFBK0J"/>
    <s v="Closed"/>
    <s v="Paid"/>
  </r>
  <r>
    <x v="8011"/>
    <x v="111"/>
    <x v="8"/>
    <n v="19"/>
    <n v="1"/>
    <n v="19"/>
    <n v="19"/>
    <n v="19"/>
    <s v="N"/>
    <s v="N"/>
    <s v="N"/>
    <s v="Restore "/>
    <s v="Restore"/>
    <m/>
    <x v="2"/>
    <s v="260228UAXU86U"/>
    <s v="Closed"/>
    <s v="Paid"/>
  </r>
  <r>
    <x v="8011"/>
    <x v="111"/>
    <x v="8"/>
    <n v="19"/>
    <n v="1"/>
    <n v="19"/>
    <n v="19"/>
    <n v="19"/>
    <s v="N"/>
    <s v="N"/>
    <s v="N"/>
    <s v="Restore "/>
    <s v="Restore"/>
    <m/>
    <x v="2"/>
    <s v="260228UAXU86U"/>
    <s v="Closed"/>
    <s v="Paid"/>
  </r>
  <r>
    <x v="8011"/>
    <x v="46"/>
    <x v="0"/>
    <n v="0"/>
    <n v="1"/>
    <n v="0"/>
    <n v="0"/>
    <n v="0"/>
    <s v="N"/>
    <s v="N"/>
    <s v="N"/>
    <s v="Restore "/>
    <s v="Restore"/>
    <m/>
    <x v="2"/>
    <s v="260228UAXU86U"/>
    <s v="Closed"/>
    <s v="Paid"/>
  </r>
  <r>
    <x v="80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0DPC"/>
    <s v="Closed"/>
    <s v="Paid"/>
  </r>
  <r>
    <x v="8012"/>
    <x v="46"/>
    <x v="0"/>
    <n v="0"/>
    <n v="1"/>
    <n v="0"/>
    <n v="0"/>
    <n v="0"/>
    <s v="N"/>
    <s v="N"/>
    <s v="N"/>
    <s v="Restore "/>
    <s v="Restore"/>
    <m/>
    <x v="2"/>
    <s v="260228UAX0DPC"/>
    <s v="Closed"/>
    <s v="Paid"/>
  </r>
  <r>
    <x v="8013"/>
    <x v="2"/>
    <x v="3"/>
    <n v="5.2"/>
    <n v="1"/>
    <n v="5.2"/>
    <n v="5.2"/>
    <n v="5.2"/>
    <s v="N"/>
    <s v="N"/>
    <s v="N"/>
    <s v="Secawan "/>
    <s v="Secawan"/>
    <m/>
    <x v="0"/>
    <s v="260228IQFTXT7"/>
    <s v="Closed"/>
    <s v="Paid"/>
  </r>
  <r>
    <x v="8013"/>
    <x v="4"/>
    <x v="2"/>
    <n v="8.9"/>
    <n v="2"/>
    <n v="17.8"/>
    <n v="17.8"/>
    <n v="17.8"/>
    <s v="N"/>
    <s v="N"/>
    <s v="N"/>
    <s v="Secawan "/>
    <s v="Secawan"/>
    <m/>
    <x v="0"/>
    <s v="260228IQFTXT7"/>
    <s v="Closed"/>
    <s v="Paid"/>
  </r>
  <r>
    <x v="8013"/>
    <x v="2"/>
    <x v="3"/>
    <n v="5.2"/>
    <n v="1"/>
    <n v="5.2"/>
    <n v="5.2"/>
    <n v="5.2"/>
    <s v="N"/>
    <s v="N"/>
    <s v="N"/>
    <s v="Secawan "/>
    <s v="Secawan"/>
    <m/>
    <x v="0"/>
    <s v="260228IQFTXT7"/>
    <s v="Closed"/>
    <s v="Paid"/>
  </r>
  <r>
    <x v="8013"/>
    <x v="102"/>
    <x v="0"/>
    <n v="0"/>
    <n v="1"/>
    <n v="0"/>
    <n v="0"/>
    <n v="0"/>
    <s v="N"/>
    <s v="N"/>
    <s v="N"/>
    <s v="Secawan "/>
    <s v="Secawan"/>
    <m/>
    <x v="0"/>
    <s v="260228IQFTXT7"/>
    <s v="Closed"/>
    <s v="Paid"/>
  </r>
  <r>
    <x v="8014"/>
    <x v="46"/>
    <x v="0"/>
    <n v="0"/>
    <n v="1"/>
    <n v="0"/>
    <n v="0"/>
    <n v="0"/>
    <s v="N"/>
    <s v="N"/>
    <s v="N"/>
    <s v="Restore "/>
    <s v="Restore"/>
    <m/>
    <x v="2"/>
    <s v="260228UAXPOEI"/>
    <s v="Closed"/>
    <s v="Paid"/>
  </r>
  <r>
    <x v="801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8UAXPOEI"/>
    <s v="Closed"/>
    <s v="Paid"/>
  </r>
  <r>
    <x v="8015"/>
    <x v="75"/>
    <x v="7"/>
    <n v="5.66"/>
    <n v="4"/>
    <n v="22.64"/>
    <n v="22.64"/>
    <n v="22.64"/>
    <s v="N"/>
    <s v="N"/>
    <s v="Y"/>
    <s v="Bens Bakery "/>
    <s v="Bens Bakery"/>
    <m/>
    <x v="1"/>
    <s v="260228VEWQYVG"/>
    <s v="Closed"/>
    <s v="Paid"/>
  </r>
  <r>
    <x v="8015"/>
    <x v="19"/>
    <x v="0"/>
    <n v="0"/>
    <n v="1"/>
    <n v="0"/>
    <n v="0"/>
    <n v="0"/>
    <s v="N"/>
    <s v="N"/>
    <s v="N"/>
    <s v="Bens Bakery "/>
    <s v="Bens Bakery"/>
    <m/>
    <x v="1"/>
    <s v="260228VEWQYVG"/>
    <s v="Closed"/>
    <s v="Paid"/>
  </r>
  <r>
    <x v="8016"/>
    <x v="5"/>
    <x v="2"/>
    <n v="7.9"/>
    <n v="1"/>
    <n v="7.9"/>
    <n v="7.9"/>
    <n v="7.9"/>
    <s v="N"/>
    <s v="N"/>
    <s v="N"/>
    <s v="Secawan "/>
    <s v="Secawan"/>
    <m/>
    <x v="0"/>
    <s v="260228IQFOAWZ"/>
    <s v="Closed"/>
    <s v="Paid"/>
  </r>
  <r>
    <x v="8016"/>
    <x v="102"/>
    <x v="0"/>
    <n v="0"/>
    <n v="1"/>
    <n v="0"/>
    <n v="0"/>
    <n v="0"/>
    <s v="N"/>
    <s v="N"/>
    <s v="N"/>
    <s v="Secawan "/>
    <s v="Secawan"/>
    <m/>
    <x v="0"/>
    <s v="260228IQFOAWZ"/>
    <s v="Closed"/>
    <s v="Paid"/>
  </r>
  <r>
    <x v="8017"/>
    <x v="46"/>
    <x v="0"/>
    <n v="0"/>
    <n v="1"/>
    <n v="0"/>
    <n v="0"/>
    <n v="0"/>
    <s v="N"/>
    <s v="N"/>
    <s v="N"/>
    <s v="Restore "/>
    <s v="Restore"/>
    <m/>
    <x v="2"/>
    <s v="260228UAXICWW"/>
    <s v="Closed"/>
    <s v="Paid"/>
  </r>
  <r>
    <x v="8017"/>
    <x v="131"/>
    <x v="8"/>
    <n v="20"/>
    <n v="1"/>
    <n v="20"/>
    <n v="20"/>
    <n v="20"/>
    <s v="N"/>
    <s v="N"/>
    <s v="N"/>
    <s v="Restore "/>
    <s v="Restore"/>
    <m/>
    <x v="2"/>
    <s v="260228UAXICWW"/>
    <s v="Closed"/>
    <s v="Paid"/>
  </r>
  <r>
    <x v="80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CWW"/>
    <s v="Closed"/>
    <s v="Paid"/>
  </r>
  <r>
    <x v="8018"/>
    <x v="103"/>
    <x v="0"/>
    <n v="0"/>
    <n v="1"/>
    <n v="0"/>
    <n v="0"/>
    <n v="0"/>
    <s v="N"/>
    <s v="N"/>
    <s v="N"/>
    <s v="Secawan "/>
    <s v="Secawan"/>
    <m/>
    <x v="0"/>
    <s v="260228IQFM3PR"/>
    <s v="Closed"/>
    <s v="Paid"/>
  </r>
  <r>
    <x v="8018"/>
    <x v="39"/>
    <x v="4"/>
    <n v="18.5"/>
    <n v="1"/>
    <n v="18.5"/>
    <n v="18.5"/>
    <n v="18.5"/>
    <s v="N"/>
    <s v="N"/>
    <s v="N"/>
    <s v="Secawan "/>
    <s v="Secawan"/>
    <m/>
    <x v="0"/>
    <s v="260228IQFM3PR"/>
    <s v="Closed"/>
    <s v="Paid"/>
  </r>
  <r>
    <x v="8019"/>
    <x v="2"/>
    <x v="3"/>
    <n v="5.2"/>
    <n v="1"/>
    <n v="5.2"/>
    <n v="5.2"/>
    <n v="5.2"/>
    <s v="N"/>
    <s v="N"/>
    <s v="N"/>
    <s v="Secawan "/>
    <s v="Secawan"/>
    <m/>
    <x v="0"/>
    <s v="260228IQF22M1"/>
    <s v="Closed"/>
    <s v="Paid"/>
  </r>
  <r>
    <x v="801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22M1"/>
    <s v="Closed"/>
    <s v="Paid"/>
  </r>
  <r>
    <x v="8019"/>
    <x v="102"/>
    <x v="0"/>
    <n v="0"/>
    <n v="1"/>
    <n v="0"/>
    <n v="0"/>
    <n v="0"/>
    <s v="N"/>
    <s v="N"/>
    <s v="N"/>
    <s v="Secawan "/>
    <s v="Secawan"/>
    <m/>
    <x v="0"/>
    <s v="260228IQF22M1"/>
    <s v="Closed"/>
    <s v="Paid"/>
  </r>
  <r>
    <x v="8019"/>
    <x v="10"/>
    <x v="4"/>
    <n v="6.8"/>
    <n v="1"/>
    <n v="6.8"/>
    <n v="6.8"/>
    <n v="6.8"/>
    <s v="N"/>
    <s v="N"/>
    <s v="N"/>
    <s v="Secawan "/>
    <s v="Secawan"/>
    <m/>
    <x v="0"/>
    <s v="260228IQF22M1"/>
    <s v="Closed"/>
    <s v="Paid"/>
  </r>
  <r>
    <x v="8019"/>
    <x v="2"/>
    <x v="3"/>
    <n v="5.2"/>
    <n v="1"/>
    <n v="5.2"/>
    <n v="5.2"/>
    <n v="5.2"/>
    <s v="N"/>
    <s v="N"/>
    <s v="N"/>
    <s v="Secawan "/>
    <s v="Secawan"/>
    <m/>
    <x v="0"/>
    <s v="260228IQF22M1"/>
    <s v="Closed"/>
    <s v="Paid"/>
  </r>
  <r>
    <x v="8020"/>
    <x v="46"/>
    <x v="0"/>
    <n v="0"/>
    <n v="1"/>
    <n v="0"/>
    <n v="0"/>
    <n v="0"/>
    <s v="N"/>
    <s v="N"/>
    <s v="N"/>
    <s v="Restore "/>
    <s v="Restore"/>
    <m/>
    <x v="2"/>
    <s v="260228UAXL38X"/>
    <s v="Closed"/>
    <s v="Paid"/>
  </r>
  <r>
    <x v="802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L38X"/>
    <s v="Closed"/>
    <s v="Paid"/>
  </r>
  <r>
    <x v="8021"/>
    <x v="103"/>
    <x v="0"/>
    <n v="0"/>
    <n v="1"/>
    <n v="0"/>
    <n v="0"/>
    <n v="0"/>
    <s v="N"/>
    <s v="N"/>
    <s v="N"/>
    <s v="Secawan "/>
    <s v="Secawan"/>
    <m/>
    <x v="0"/>
    <s v="260228IQFW7Y1"/>
    <s v="Closed"/>
    <s v="Paid"/>
  </r>
  <r>
    <x v="8021"/>
    <x v="39"/>
    <x v="4"/>
    <n v="18.5"/>
    <n v="2"/>
    <n v="37"/>
    <n v="37"/>
    <n v="37"/>
    <s v="N"/>
    <s v="N"/>
    <s v="N"/>
    <s v="Secawan "/>
    <s v="Secawan"/>
    <m/>
    <x v="0"/>
    <s v="260228IQFW7Y1"/>
    <s v="Closed"/>
    <s v="Paid"/>
  </r>
  <r>
    <x v="8022"/>
    <x v="10"/>
    <x v="4"/>
    <n v="7.8"/>
    <n v="1"/>
    <n v="7.8"/>
    <n v="7.8"/>
    <n v="7.8"/>
    <s v="N"/>
    <s v="N"/>
    <s v="N"/>
    <s v="Secawan "/>
    <s v="Secawan"/>
    <m/>
    <x v="0"/>
    <s v="260228IQFKXJZ"/>
    <s v="Closed"/>
    <s v="Paid"/>
  </r>
  <r>
    <x v="8022"/>
    <x v="123"/>
    <x v="2"/>
    <n v="15"/>
    <n v="1"/>
    <n v="15"/>
    <n v="15"/>
    <n v="15"/>
    <s v="N"/>
    <s v="N"/>
    <s v="N"/>
    <s v="Secawan "/>
    <s v="Secawan"/>
    <m/>
    <x v="0"/>
    <s v="260228IQFKXJZ"/>
    <s v="Closed"/>
    <s v="Paid"/>
  </r>
  <r>
    <x v="8022"/>
    <x v="103"/>
    <x v="0"/>
    <n v="0"/>
    <n v="1"/>
    <n v="0"/>
    <n v="0"/>
    <n v="0"/>
    <s v="N"/>
    <s v="N"/>
    <s v="N"/>
    <s v="Secawan "/>
    <s v="Secawan"/>
    <m/>
    <x v="0"/>
    <s v="260228IQFKXJZ"/>
    <s v="Closed"/>
    <s v="Paid"/>
  </r>
  <r>
    <x v="8023"/>
    <x v="46"/>
    <x v="0"/>
    <n v="0"/>
    <n v="1"/>
    <n v="0"/>
    <n v="0"/>
    <n v="0"/>
    <s v="N"/>
    <s v="N"/>
    <s v="N"/>
    <s v="Restore "/>
    <s v="Restore"/>
    <m/>
    <x v="2"/>
    <s v="260228UAXI4NB"/>
    <s v="Closed"/>
    <s v="Paid"/>
  </r>
  <r>
    <x v="80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I4NB"/>
    <s v="Closed"/>
    <s v="Paid"/>
  </r>
  <r>
    <x v="8024"/>
    <x v="103"/>
    <x v="0"/>
    <n v="0"/>
    <n v="1"/>
    <n v="0"/>
    <n v="0"/>
    <n v="0"/>
    <s v="N"/>
    <s v="N"/>
    <s v="N"/>
    <s v="Secawan "/>
    <s v="Secawan"/>
    <m/>
    <x v="0"/>
    <s v="260228IQF4R1O"/>
    <s v="Closed"/>
    <s v="Paid"/>
  </r>
  <r>
    <x v="8024"/>
    <x v="123"/>
    <x v="2"/>
    <n v="15"/>
    <n v="2"/>
    <n v="30"/>
    <n v="30"/>
    <n v="30"/>
    <s v="N"/>
    <s v="N"/>
    <s v="N"/>
    <s v="Secawan "/>
    <s v="Secawan"/>
    <m/>
    <x v="0"/>
    <s v="260228IQF4R1O"/>
    <s v="Closed"/>
    <s v="Paid"/>
  </r>
  <r>
    <x v="8025"/>
    <x v="169"/>
    <x v="8"/>
    <n v="14.9"/>
    <n v="1"/>
    <n v="14.9"/>
    <n v="14.9"/>
    <n v="14.9"/>
    <s v="N"/>
    <s v="N"/>
    <s v="N"/>
    <s v="Restore "/>
    <s v="Restore"/>
    <m/>
    <x v="2"/>
    <s v="260228UAX57AC"/>
    <s v="Closed"/>
    <s v="Paid"/>
  </r>
  <r>
    <x v="8025"/>
    <x v="46"/>
    <x v="0"/>
    <n v="0"/>
    <n v="1"/>
    <n v="0"/>
    <n v="0"/>
    <n v="0"/>
    <s v="N"/>
    <s v="N"/>
    <s v="N"/>
    <s v="Restore "/>
    <s v="Restore"/>
    <m/>
    <x v="2"/>
    <s v="260228UAX57AC"/>
    <s v="Closed"/>
    <s v="Paid"/>
  </r>
  <r>
    <x v="8026"/>
    <x v="103"/>
    <x v="0"/>
    <n v="0"/>
    <n v="1"/>
    <n v="0"/>
    <n v="0"/>
    <n v="0"/>
    <s v="N"/>
    <s v="N"/>
    <s v="N"/>
    <s v="Secawan "/>
    <s v="Secawan"/>
    <m/>
    <x v="0"/>
    <s v="260228IQF19CG"/>
    <s v="Closed"/>
    <s v="Paid"/>
  </r>
  <r>
    <x v="8026"/>
    <x v="1"/>
    <x v="1"/>
    <n v="9.9"/>
    <n v="1"/>
    <n v="9.9"/>
    <n v="9.9"/>
    <n v="9.9"/>
    <s v="N"/>
    <s v="N"/>
    <s v="N"/>
    <s v="Secawan "/>
    <s v="Secawan"/>
    <m/>
    <x v="0"/>
    <s v="260228IQF19CG"/>
    <s v="Closed"/>
    <s v="Paid"/>
  </r>
  <r>
    <x v="8027"/>
    <x v="111"/>
    <x v="8"/>
    <n v="19"/>
    <n v="1"/>
    <n v="19"/>
    <n v="19"/>
    <n v="19"/>
    <s v="N"/>
    <s v="N"/>
    <s v="N"/>
    <s v="Restore "/>
    <s v="Restore"/>
    <m/>
    <x v="2"/>
    <s v="260228UAXDCO9"/>
    <s v="Closed"/>
    <s v="Paid"/>
  </r>
  <r>
    <x v="8027"/>
    <x v="46"/>
    <x v="0"/>
    <n v="0"/>
    <n v="1"/>
    <n v="0"/>
    <n v="0"/>
    <n v="0"/>
    <s v="N"/>
    <s v="N"/>
    <s v="N"/>
    <s v="Restore "/>
    <s v="Restore"/>
    <m/>
    <x v="2"/>
    <s v="260228UAXDCO9"/>
    <s v="Closed"/>
    <s v="Paid"/>
  </r>
  <r>
    <x v="8027"/>
    <x v="113"/>
    <x v="8"/>
    <n v="20"/>
    <n v="1"/>
    <n v="20"/>
    <n v="20"/>
    <n v="20"/>
    <s v="N"/>
    <s v="N"/>
    <s v="N"/>
    <s v="Restore "/>
    <s v="Restore"/>
    <m/>
    <x v="2"/>
    <s v="260228UAXDCO9"/>
    <s v="Closed"/>
    <s v="Paid"/>
  </r>
  <r>
    <x v="8028"/>
    <x v="67"/>
    <x v="4"/>
    <n v="12.8"/>
    <n v="2"/>
    <n v="25.6"/>
    <n v="25.6"/>
    <n v="25.6"/>
    <s v="N"/>
    <s v="N"/>
    <s v="N"/>
    <s v="Secawan "/>
    <s v="Secawan"/>
    <m/>
    <x v="0"/>
    <s v="260228IQF6ITI"/>
    <s v="Closed"/>
    <s v="Paid"/>
  </r>
  <r>
    <x v="8028"/>
    <x v="103"/>
    <x v="0"/>
    <n v="0"/>
    <n v="1"/>
    <n v="0"/>
    <n v="0"/>
    <n v="0"/>
    <s v="N"/>
    <s v="N"/>
    <s v="N"/>
    <s v="Secawan "/>
    <s v="Secawan"/>
    <m/>
    <x v="0"/>
    <s v="260228IQF6ITI"/>
    <s v="Closed"/>
    <s v="Paid"/>
  </r>
  <r>
    <x v="8029"/>
    <x v="103"/>
    <x v="0"/>
    <n v="0"/>
    <n v="1"/>
    <n v="0"/>
    <n v="0"/>
    <n v="0"/>
    <s v="N"/>
    <s v="N"/>
    <s v="N"/>
    <s v="Secawan "/>
    <s v="Secawan"/>
    <m/>
    <x v="0"/>
    <s v="260228IQFOP3B"/>
    <s v="Closed"/>
    <s v="Paid"/>
  </r>
  <r>
    <x v="8029"/>
    <x v="28"/>
    <x v="4"/>
    <n v="10.8"/>
    <n v="1"/>
    <n v="10.8"/>
    <n v="10.8"/>
    <n v="10.8"/>
    <s v="N"/>
    <s v="N"/>
    <s v="N"/>
    <s v="Secawan "/>
    <s v="Secawan"/>
    <m/>
    <x v="0"/>
    <s v="260228IQFOP3B"/>
    <s v="Closed"/>
    <s v="Paid"/>
  </r>
  <r>
    <x v="8029"/>
    <x v="2"/>
    <x v="3"/>
    <n v="5.2"/>
    <n v="1"/>
    <n v="5.2"/>
    <n v="5.2"/>
    <n v="5.2"/>
    <s v="N"/>
    <s v="N"/>
    <s v="N"/>
    <s v="Secawan "/>
    <s v="Secawan"/>
    <m/>
    <x v="0"/>
    <s v="260228IQFOP3B"/>
    <s v="Closed"/>
    <s v="Paid"/>
  </r>
  <r>
    <x v="8029"/>
    <x v="2"/>
    <x v="3"/>
    <n v="5.2"/>
    <n v="1"/>
    <n v="5.2"/>
    <n v="5.2"/>
    <n v="5.2"/>
    <s v="N"/>
    <s v="N"/>
    <s v="N"/>
    <s v="Secawan "/>
    <s v="Secawan"/>
    <m/>
    <x v="0"/>
    <s v="260228IQFOP3B"/>
    <s v="Closed"/>
    <s v="Paid"/>
  </r>
  <r>
    <x v="803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8UAXSZC9"/>
    <s v="Closed"/>
    <s v="Paid"/>
  </r>
  <r>
    <x v="8030"/>
    <x v="46"/>
    <x v="0"/>
    <n v="0"/>
    <n v="1"/>
    <n v="0"/>
    <n v="0"/>
    <n v="0"/>
    <s v="N"/>
    <s v="N"/>
    <s v="N"/>
    <s v="Restore "/>
    <s v="Restore"/>
    <m/>
    <x v="2"/>
    <s v="260228UAXSZC9"/>
    <s v="Closed"/>
    <s v="Paid"/>
  </r>
  <r>
    <x v="8030"/>
    <x v="111"/>
    <x v="8"/>
    <n v="19"/>
    <n v="1"/>
    <n v="19"/>
    <n v="19"/>
    <n v="19"/>
    <s v="N"/>
    <s v="N"/>
    <s v="N"/>
    <s v="Restore "/>
    <s v="Restore"/>
    <m/>
    <x v="2"/>
    <s v="260228UAXSZC9"/>
    <s v="Closed"/>
    <s v="Paid"/>
  </r>
  <r>
    <x v="8031"/>
    <x v="2"/>
    <x v="3"/>
    <n v="5.2"/>
    <n v="1"/>
    <n v="5.2"/>
    <n v="5.2"/>
    <n v="5.2"/>
    <s v="N"/>
    <s v="N"/>
    <s v="N"/>
    <s v="Secawan "/>
    <s v="Secawan"/>
    <m/>
    <x v="0"/>
    <s v="260228IQFF197"/>
    <s v="Closed"/>
    <s v="Paid"/>
  </r>
  <r>
    <x v="8031"/>
    <x v="102"/>
    <x v="0"/>
    <n v="0"/>
    <n v="1"/>
    <n v="0"/>
    <n v="0"/>
    <n v="0"/>
    <s v="N"/>
    <s v="N"/>
    <s v="N"/>
    <s v="Secawan "/>
    <s v="Secawan"/>
    <m/>
    <x v="0"/>
    <s v="260228IQFF197"/>
    <s v="Closed"/>
    <s v="Paid"/>
  </r>
  <r>
    <x v="8032"/>
    <x v="39"/>
    <x v="4"/>
    <n v="18.5"/>
    <n v="2"/>
    <n v="37"/>
    <n v="37"/>
    <n v="37"/>
    <s v="N"/>
    <s v="N"/>
    <s v="N"/>
    <s v="Secawan "/>
    <s v="Secawan"/>
    <m/>
    <x v="0"/>
    <s v="260228IQFF2T5"/>
    <s v="Closed"/>
    <s v="Paid"/>
  </r>
  <r>
    <x v="803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F2T5"/>
    <s v="Closed"/>
    <s v="Paid"/>
  </r>
  <r>
    <x v="8032"/>
    <x v="103"/>
    <x v="0"/>
    <n v="0"/>
    <n v="1"/>
    <n v="0"/>
    <n v="0"/>
    <n v="0"/>
    <s v="N"/>
    <s v="N"/>
    <s v="N"/>
    <s v="Secawan "/>
    <s v="Secawan"/>
    <m/>
    <x v="0"/>
    <s v="260228IQFF2T5"/>
    <s v="Closed"/>
    <s v="Paid"/>
  </r>
  <r>
    <x v="8033"/>
    <x v="1"/>
    <x v="1"/>
    <n v="9.9"/>
    <n v="1"/>
    <n v="9.9"/>
    <n v="9.9"/>
    <n v="9.9"/>
    <s v="N"/>
    <s v="N"/>
    <s v="N"/>
    <s v="Secawan "/>
    <s v="Secawan"/>
    <m/>
    <x v="0"/>
    <s v="260228IQFGL6L"/>
    <s v="Closed"/>
    <s v="Paid"/>
  </r>
  <r>
    <x v="8033"/>
    <x v="102"/>
    <x v="0"/>
    <n v="0"/>
    <n v="1"/>
    <n v="0"/>
    <n v="0"/>
    <n v="0"/>
    <s v="N"/>
    <s v="N"/>
    <s v="N"/>
    <s v="Secawan "/>
    <s v="Secawan"/>
    <m/>
    <x v="0"/>
    <s v="260228IQFGL6L"/>
    <s v="Closed"/>
    <s v="Paid"/>
  </r>
  <r>
    <x v="8033"/>
    <x v="12"/>
    <x v="4"/>
    <n v="3.5"/>
    <n v="1"/>
    <n v="3.5"/>
    <n v="3.5"/>
    <n v="3.5"/>
    <s v="N"/>
    <s v="N"/>
    <s v="N"/>
    <s v="Secawan "/>
    <s v="Secawan"/>
    <m/>
    <x v="0"/>
    <s v="260228IQFGL6L"/>
    <s v="Closed"/>
    <s v="Paid"/>
  </r>
  <r>
    <x v="8034"/>
    <x v="102"/>
    <x v="0"/>
    <n v="0"/>
    <n v="1"/>
    <n v="0"/>
    <n v="0"/>
    <n v="0"/>
    <s v="N"/>
    <s v="N"/>
    <s v="N"/>
    <s v="Secawan "/>
    <s v="Secawan"/>
    <m/>
    <x v="0"/>
    <s v="260228IQFDOHH"/>
    <s v="Closed"/>
    <s v="Paid"/>
  </r>
  <r>
    <x v="8034"/>
    <x v="5"/>
    <x v="2"/>
    <n v="7.9"/>
    <n v="1"/>
    <n v="7.9"/>
    <n v="7.9"/>
    <n v="7.9"/>
    <s v="N"/>
    <s v="N"/>
    <s v="N"/>
    <s v="Secawan "/>
    <s v="Secawan"/>
    <m/>
    <x v="0"/>
    <s v="260228IQFDOHH"/>
    <s v="Closed"/>
    <s v="Paid"/>
  </r>
  <r>
    <x v="8035"/>
    <x v="131"/>
    <x v="8"/>
    <n v="20"/>
    <n v="1"/>
    <n v="20"/>
    <n v="20"/>
    <n v="20"/>
    <s v="N"/>
    <s v="N"/>
    <s v="N"/>
    <s v="Restore "/>
    <s v="Restore"/>
    <m/>
    <x v="2"/>
    <s v="260228UAXYTEU"/>
    <s v="Closed"/>
    <s v="Paid"/>
  </r>
  <r>
    <x v="8035"/>
    <x v="46"/>
    <x v="0"/>
    <n v="0"/>
    <n v="1"/>
    <n v="0"/>
    <n v="0"/>
    <n v="0"/>
    <s v="N"/>
    <s v="N"/>
    <s v="N"/>
    <s v="Restore "/>
    <s v="Restore"/>
    <m/>
    <x v="2"/>
    <s v="260228UAXYTEU"/>
    <s v="Closed"/>
    <s v="Paid"/>
  </r>
  <r>
    <x v="8035"/>
    <x v="111"/>
    <x v="8"/>
    <n v="19"/>
    <n v="1"/>
    <n v="19"/>
    <n v="19"/>
    <n v="19"/>
    <s v="N"/>
    <s v="N"/>
    <s v="N"/>
    <s v="Restore "/>
    <s v="Restore"/>
    <m/>
    <x v="2"/>
    <s v="260228UAXYTEU"/>
    <s v="Closed"/>
    <s v="Paid"/>
  </r>
  <r>
    <x v="8036"/>
    <x v="103"/>
    <x v="0"/>
    <n v="0"/>
    <n v="1"/>
    <n v="0"/>
    <n v="0"/>
    <n v="0"/>
    <s v="N"/>
    <s v="N"/>
    <s v="N"/>
    <s v="Secawan "/>
    <s v="Secawan"/>
    <m/>
    <x v="0"/>
    <s v="260228IQFWUEJ"/>
    <s v="Closed"/>
    <s v="Paid"/>
  </r>
  <r>
    <x v="8036"/>
    <x v="24"/>
    <x v="4"/>
    <n v="10.8"/>
    <n v="1"/>
    <n v="10.8"/>
    <n v="10.8"/>
    <n v="10.8"/>
    <s v="N"/>
    <s v="N"/>
    <s v="N"/>
    <s v="Secawan "/>
    <s v="Secawan"/>
    <m/>
    <x v="0"/>
    <s v="260228IQFWUEJ"/>
    <s v="Closed"/>
    <s v="Paid"/>
  </r>
  <r>
    <x v="8037"/>
    <x v="108"/>
    <x v="6"/>
    <n v="4"/>
    <n v="1"/>
    <n v="4"/>
    <n v="4"/>
    <n v="4"/>
    <s v="N"/>
    <s v="N"/>
    <s v="N"/>
    <s v="Secawan "/>
    <s v="Secawan"/>
    <m/>
    <x v="0"/>
    <s v="260228IQFPVCZ"/>
    <s v="Closed"/>
    <s v="Paid"/>
  </r>
  <r>
    <x v="8037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8IQFPVCZ"/>
    <s v="Closed"/>
    <s v="Paid"/>
  </r>
  <r>
    <x v="8037"/>
    <x v="16"/>
    <x v="6"/>
    <n v="4.5"/>
    <n v="1"/>
    <n v="4.5"/>
    <n v="4.5"/>
    <n v="4.5"/>
    <s v="N"/>
    <s v="N"/>
    <s v="N"/>
    <s v="Secawan "/>
    <s v="Secawan"/>
    <m/>
    <x v="0"/>
    <s v="260228IQFPVCZ"/>
    <s v="Closed"/>
    <s v="Paid"/>
  </r>
  <r>
    <x v="8037"/>
    <x v="88"/>
    <x v="4"/>
    <n v="7.8"/>
    <n v="1"/>
    <n v="7.8"/>
    <n v="7.8"/>
    <n v="7.8"/>
    <s v="N"/>
    <s v="N"/>
    <s v="N"/>
    <s v="Secawan "/>
    <s v="Secawan"/>
    <m/>
    <x v="0"/>
    <s v="260228IQFPVCZ"/>
    <s v="Closed"/>
    <s v="Paid"/>
  </r>
  <r>
    <x v="8037"/>
    <x v="103"/>
    <x v="0"/>
    <n v="0"/>
    <n v="1"/>
    <n v="0"/>
    <n v="0"/>
    <n v="0"/>
    <s v="N"/>
    <s v="N"/>
    <s v="N"/>
    <s v="Secawan "/>
    <s v="Secawan"/>
    <m/>
    <x v="0"/>
    <s v="260228IQFPVCZ"/>
    <s v="Closed"/>
    <s v="Paid"/>
  </r>
  <r>
    <x v="8038"/>
    <x v="102"/>
    <x v="0"/>
    <n v="0"/>
    <n v="1"/>
    <n v="0"/>
    <n v="0"/>
    <n v="0"/>
    <s v="N"/>
    <s v="N"/>
    <s v="N"/>
    <s v="Secawan "/>
    <s v="Secawan"/>
    <m/>
    <x v="0"/>
    <s v="260228IQFWL3D"/>
    <s v="Closed"/>
    <s v="Paid"/>
  </r>
  <r>
    <x v="8038"/>
    <x v="67"/>
    <x v="4"/>
    <n v="12.8"/>
    <n v="1"/>
    <n v="12.8"/>
    <n v="12.8"/>
    <n v="12.8"/>
    <s v="N"/>
    <s v="N"/>
    <s v="N"/>
    <s v="Secawan "/>
    <s v="Secawan"/>
    <m/>
    <x v="0"/>
    <s v="260228IQFWL3D"/>
    <s v="Closed"/>
    <s v="Paid"/>
  </r>
  <r>
    <x v="8039"/>
    <x v="111"/>
    <x v="8"/>
    <n v="19"/>
    <n v="1"/>
    <n v="19"/>
    <n v="19"/>
    <n v="19"/>
    <s v="N"/>
    <s v="N"/>
    <s v="N"/>
    <s v="Restore "/>
    <s v="Restore"/>
    <m/>
    <x v="2"/>
    <s v="260228UAXP7ID"/>
    <s v="Closed"/>
    <s v="Paid"/>
  </r>
  <r>
    <x v="8039"/>
    <x v="169"/>
    <x v="8"/>
    <n v="14.9"/>
    <n v="1"/>
    <n v="14.9"/>
    <n v="14.9"/>
    <n v="14.9"/>
    <s v="N"/>
    <s v="N"/>
    <s v="N"/>
    <s v="Restore "/>
    <s v="Restore"/>
    <m/>
    <x v="2"/>
    <s v="260228UAXP7ID"/>
    <s v="Closed"/>
    <s v="Paid"/>
  </r>
  <r>
    <x v="8039"/>
    <x v="169"/>
    <x v="8"/>
    <n v="14.9"/>
    <n v="1"/>
    <n v="14.9"/>
    <n v="14.9"/>
    <n v="14.9"/>
    <s v="N"/>
    <s v="N"/>
    <s v="N"/>
    <s v="Restore "/>
    <s v="Restore"/>
    <m/>
    <x v="2"/>
    <s v="260228UAXP7ID"/>
    <s v="Closed"/>
    <s v="Paid"/>
  </r>
  <r>
    <x v="8039"/>
    <x v="46"/>
    <x v="0"/>
    <n v="0"/>
    <n v="1"/>
    <n v="0"/>
    <n v="0"/>
    <n v="0"/>
    <s v="N"/>
    <s v="N"/>
    <s v="N"/>
    <s v="Restore "/>
    <s v="Restore"/>
    <m/>
    <x v="2"/>
    <s v="260228UAXP7ID"/>
    <s v="Closed"/>
    <s v="Paid"/>
  </r>
  <r>
    <x v="8040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8IQFTIFH"/>
    <s v="Closed"/>
    <s v="Paid"/>
  </r>
  <r>
    <x v="8040"/>
    <x v="103"/>
    <x v="0"/>
    <n v="0"/>
    <n v="1"/>
    <n v="0"/>
    <n v="0"/>
    <n v="0"/>
    <s v="N"/>
    <s v="N"/>
    <s v="N"/>
    <s v="Secawan "/>
    <s v="Secawan"/>
    <m/>
    <x v="0"/>
    <s v="260228IQFTIFH"/>
    <s v="Closed"/>
    <s v="Paid"/>
  </r>
  <r>
    <x v="8041"/>
    <x v="223"/>
    <x v="11"/>
    <n v="1"/>
    <n v="1"/>
    <n v="1"/>
    <n v="1"/>
    <n v="1"/>
    <s v="N"/>
    <s v="N"/>
    <s v="N"/>
    <s v="Secawan "/>
    <s v="Secawan"/>
    <m/>
    <x v="0"/>
    <s v="260228IQFKKIX"/>
    <s v="Closed"/>
    <s v="Paid"/>
  </r>
  <r>
    <x v="804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8IQFC6OY"/>
    <s v="Closed"/>
    <s v="Paid"/>
  </r>
  <r>
    <x v="8043"/>
    <x v="2"/>
    <x v="3"/>
    <n v="5.2"/>
    <n v="1"/>
    <n v="5.2"/>
    <n v="5.2"/>
    <n v="5.2"/>
    <s v="N"/>
    <s v="N"/>
    <s v="N"/>
    <s v="Secawan "/>
    <s v="Secawan"/>
    <m/>
    <x v="0"/>
    <s v="260228IQFFMY6"/>
    <s v="Closed"/>
    <s v="Paid"/>
  </r>
  <r>
    <x v="8043"/>
    <x v="2"/>
    <x v="3"/>
    <n v="5.2"/>
    <n v="1"/>
    <n v="5.2"/>
    <n v="5.2"/>
    <n v="5.2"/>
    <s v="N"/>
    <s v="N"/>
    <s v="N"/>
    <s v="Secawan "/>
    <s v="Secawan"/>
    <m/>
    <x v="0"/>
    <s v="260228IQFFMY6"/>
    <s v="Closed"/>
    <s v="Paid"/>
  </r>
  <r>
    <x v="8044"/>
    <x v="67"/>
    <x v="4"/>
    <n v="12.8"/>
    <n v="2"/>
    <n v="25.6"/>
    <n v="25.6"/>
    <n v="25.6"/>
    <s v="N"/>
    <s v="N"/>
    <s v="N"/>
    <s v="Secawan "/>
    <s v="Secawan"/>
    <m/>
    <x v="0"/>
    <s v="260228IQF691F"/>
    <s v="Closed"/>
    <s v="Paid"/>
  </r>
  <r>
    <x v="8045"/>
    <x v="111"/>
    <x v="8"/>
    <n v="19"/>
    <n v="1"/>
    <n v="19"/>
    <n v="19"/>
    <n v="19"/>
    <s v="N"/>
    <s v="N"/>
    <s v="N"/>
    <s v="Restore "/>
    <s v="Restore"/>
    <m/>
    <x v="2"/>
    <s v="260228UAXZYID"/>
    <s v="Closed"/>
    <s v="Paid"/>
  </r>
  <r>
    <x v="8045"/>
    <x v="46"/>
    <x v="0"/>
    <n v="0"/>
    <n v="1"/>
    <n v="0"/>
    <n v="0"/>
    <n v="0"/>
    <s v="N"/>
    <s v="N"/>
    <s v="N"/>
    <s v="Restore "/>
    <s v="Restore"/>
    <m/>
    <x v="2"/>
    <s v="260228UAXZYID"/>
    <s v="Closed"/>
    <s v="Paid"/>
  </r>
  <r>
    <x v="8046"/>
    <x v="108"/>
    <x v="6"/>
    <n v="4"/>
    <n v="1"/>
    <n v="4"/>
    <n v="4"/>
    <n v="4"/>
    <s v="N"/>
    <s v="N"/>
    <s v="N"/>
    <s v="Secawan "/>
    <s v="Secawan"/>
    <m/>
    <x v="0"/>
    <s v="260228IQFFB3K"/>
    <s v="Closed"/>
    <s v="Paid"/>
  </r>
  <r>
    <x v="8046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8IQFFB3K"/>
    <s v="Closed"/>
    <s v="Paid"/>
  </r>
  <r>
    <x v="8046"/>
    <x v="70"/>
    <x v="2"/>
    <n v="10.9"/>
    <n v="1"/>
    <n v="10.9"/>
    <n v="10.9"/>
    <n v="10.9"/>
    <s v="N"/>
    <s v="N"/>
    <s v="N"/>
    <s v="Secawan "/>
    <s v="Secawan"/>
    <m/>
    <x v="0"/>
    <s v="260228IQFFB3K"/>
    <s v="Closed"/>
    <s v="Paid"/>
  </r>
  <r>
    <x v="8046"/>
    <x v="102"/>
    <x v="0"/>
    <n v="0"/>
    <n v="1"/>
    <n v="0"/>
    <n v="0"/>
    <n v="0"/>
    <s v="N"/>
    <s v="N"/>
    <s v="N"/>
    <s v="Secawan "/>
    <s v="Secawan"/>
    <m/>
    <x v="0"/>
    <s v="260228IQFFB3K"/>
    <s v="Closed"/>
    <s v="Paid"/>
  </r>
  <r>
    <x v="8047"/>
    <x v="102"/>
    <x v="0"/>
    <n v="0"/>
    <n v="1"/>
    <n v="0"/>
    <n v="0"/>
    <n v="0"/>
    <s v="N"/>
    <s v="N"/>
    <s v="N"/>
    <s v="Secawan "/>
    <s v="Secawan"/>
    <m/>
    <x v="0"/>
    <s v="260228IQFGMLX"/>
    <s v="Closed"/>
    <s v="Paid"/>
  </r>
  <r>
    <x v="8047"/>
    <x v="6"/>
    <x v="1"/>
    <n v="12.9"/>
    <n v="1"/>
    <n v="12.9"/>
    <n v="12.9"/>
    <n v="12.9"/>
    <s v="N"/>
    <s v="N"/>
    <s v="N"/>
    <s v="Secawan "/>
    <s v="Secawan"/>
    <m/>
    <x v="0"/>
    <s v="260228IQFGMLX"/>
    <s v="Closed"/>
    <s v="Paid"/>
  </r>
  <r>
    <x v="8048"/>
    <x v="119"/>
    <x v="7"/>
    <n v="7.55"/>
    <n v="1"/>
    <n v="7.55"/>
    <n v="7.55"/>
    <n v="7.55"/>
    <s v="N"/>
    <s v="N"/>
    <s v="Y"/>
    <s v="Bens Bakery "/>
    <s v="Bens Bakery"/>
    <m/>
    <x v="1"/>
    <s v="260228VEW5CDQ"/>
    <s v="Closed"/>
    <s v="Paid"/>
  </r>
  <r>
    <x v="8048"/>
    <x v="71"/>
    <x v="7"/>
    <n v="14.15"/>
    <n v="1"/>
    <n v="14.15"/>
    <n v="14.15"/>
    <n v="14.15"/>
    <s v="N"/>
    <s v="N"/>
    <s v="Y"/>
    <s v="Bens Bakery "/>
    <s v="Bens Bakery"/>
    <m/>
    <x v="1"/>
    <s v="260228VEW5CDQ"/>
    <s v="Closed"/>
    <s v="Paid"/>
  </r>
  <r>
    <x v="8048"/>
    <x v="19"/>
    <x v="0"/>
    <n v="0"/>
    <n v="1"/>
    <n v="0"/>
    <n v="0"/>
    <n v="0"/>
    <s v="N"/>
    <s v="N"/>
    <s v="N"/>
    <s v="Bens Bakery "/>
    <s v="Bens Bakery"/>
    <m/>
    <x v="1"/>
    <s v="260228VEW5CDQ"/>
    <s v="Closed"/>
    <s v="Paid"/>
  </r>
  <r>
    <x v="8048"/>
    <x v="84"/>
    <x v="7"/>
    <n v="9.43"/>
    <n v="1"/>
    <n v="9.43"/>
    <n v="9.43"/>
    <n v="9.43"/>
    <s v="N"/>
    <s v="N"/>
    <s v="Y"/>
    <s v="Bens Bakery "/>
    <s v="Bens Bakery"/>
    <m/>
    <x v="1"/>
    <s v="260228VEW5CDQ"/>
    <s v="Closed"/>
    <s v="Paid"/>
  </r>
  <r>
    <x v="8049"/>
    <x v="19"/>
    <x v="0"/>
    <n v="0"/>
    <n v="1"/>
    <n v="0"/>
    <n v="0"/>
    <n v="0"/>
    <s v="N"/>
    <s v="N"/>
    <s v="N"/>
    <s v="Bens Bakery "/>
    <s v="Bens Bakery"/>
    <m/>
    <x v="1"/>
    <s v="260228VEWGW5P"/>
    <s v="Closed"/>
    <s v="Paid"/>
  </r>
  <r>
    <x v="8049"/>
    <x v="184"/>
    <x v="7"/>
    <n v="9.43"/>
    <n v="1"/>
    <n v="9.43"/>
    <n v="9.43"/>
    <n v="9.43"/>
    <s v="N"/>
    <s v="N"/>
    <s v="Y"/>
    <s v="Bens Bakery "/>
    <s v="Bens Bakery"/>
    <m/>
    <x v="1"/>
    <s v="260228VEWGW5P"/>
    <s v="Closed"/>
    <s v="Paid"/>
  </r>
  <r>
    <x v="8049"/>
    <x v="26"/>
    <x v="7"/>
    <n v="5.66"/>
    <n v="1"/>
    <n v="5.66"/>
    <n v="5.66"/>
    <n v="5.66"/>
    <s v="N"/>
    <s v="N"/>
    <s v="Y"/>
    <s v="Bens Bakery "/>
    <s v="Bens Bakery"/>
    <m/>
    <x v="1"/>
    <s v="260228VEWGW5P"/>
    <s v="Closed"/>
    <s v="Paid"/>
  </r>
  <r>
    <x v="8050"/>
    <x v="102"/>
    <x v="0"/>
    <n v="0"/>
    <n v="1"/>
    <n v="0"/>
    <n v="0"/>
    <n v="0"/>
    <s v="N"/>
    <s v="N"/>
    <s v="N"/>
    <s v="Secawan "/>
    <s v="Secawan"/>
    <m/>
    <x v="0"/>
    <s v="260228IQF52F0"/>
    <s v="Closed"/>
    <s v="Paid"/>
  </r>
  <r>
    <x v="8050"/>
    <x v="6"/>
    <x v="1"/>
    <n v="12.9"/>
    <n v="1"/>
    <n v="12.9"/>
    <n v="12.9"/>
    <n v="12.9"/>
    <s v="N"/>
    <s v="N"/>
    <s v="N"/>
    <s v="Secawan "/>
    <s v="Secawan"/>
    <m/>
    <x v="0"/>
    <s v="260228IQF52F0"/>
    <s v="Closed"/>
    <s v="Paid"/>
  </r>
  <r>
    <x v="8050"/>
    <x v="4"/>
    <x v="2"/>
    <n v="8.9"/>
    <n v="1"/>
    <n v="8.9"/>
    <n v="8.9"/>
    <n v="8.9"/>
    <s v="N"/>
    <s v="N"/>
    <s v="N"/>
    <s v="Secawan "/>
    <s v="Secawan"/>
    <m/>
    <x v="0"/>
    <s v="260228IQF52F0"/>
    <s v="Closed"/>
    <s v="Paid"/>
  </r>
  <r>
    <x v="8051"/>
    <x v="26"/>
    <x v="7"/>
    <n v="5.66"/>
    <n v="1"/>
    <n v="5.66"/>
    <n v="2.83"/>
    <n v="2.83"/>
    <s v="N"/>
    <s v="N"/>
    <s v="Y"/>
    <s v="Bens Bakery "/>
    <s v="Bens Bakery"/>
    <m/>
    <x v="1"/>
    <s v="260227VEWU1H9"/>
    <s v="Closed"/>
    <s v="Paid"/>
  </r>
  <r>
    <x v="8051"/>
    <x v="119"/>
    <x v="7"/>
    <n v="7.55"/>
    <n v="1"/>
    <n v="7.55"/>
    <n v="3.78"/>
    <n v="3.78"/>
    <s v="N"/>
    <s v="N"/>
    <s v="Y"/>
    <s v="Bens Bakery "/>
    <s v="Bens Bakery"/>
    <m/>
    <x v="1"/>
    <s v="260227VEWU1H9"/>
    <s v="Closed"/>
    <s v="Paid"/>
  </r>
  <r>
    <x v="8051"/>
    <x v="142"/>
    <x v="7"/>
    <n v="3.77"/>
    <n v="1"/>
    <n v="3.77"/>
    <n v="1.89"/>
    <n v="1.89"/>
    <s v="N"/>
    <s v="N"/>
    <s v="Y"/>
    <s v="Bens Bakery "/>
    <s v="Bens Bakery"/>
    <m/>
    <x v="1"/>
    <s v="260227VEWU1H9"/>
    <s v="Closed"/>
    <s v="Paid"/>
  </r>
  <r>
    <x v="8052"/>
    <x v="84"/>
    <x v="7"/>
    <n v="9.43"/>
    <n v="1"/>
    <n v="9.43"/>
    <n v="4.72"/>
    <n v="4.72"/>
    <s v="N"/>
    <s v="N"/>
    <s v="Y"/>
    <s v="Bens Bakery "/>
    <s v="Bens Bakery"/>
    <m/>
    <x v="1"/>
    <s v="260227VEWS3KL"/>
    <s v="Closed"/>
    <s v="Paid"/>
  </r>
  <r>
    <x v="8053"/>
    <x v="72"/>
    <x v="7"/>
    <n v="5.66"/>
    <n v="1"/>
    <n v="5.66"/>
    <n v="2.83"/>
    <n v="2.83"/>
    <s v="N"/>
    <s v="N"/>
    <s v="Y"/>
    <s v="Bens Bakery "/>
    <s v="Bens Bakery"/>
    <m/>
    <x v="1"/>
    <s v="260227VEWTVE3"/>
    <s v="Closed"/>
    <s v="Paid"/>
  </r>
  <r>
    <x v="8054"/>
    <x v="84"/>
    <x v="7"/>
    <n v="9.43"/>
    <n v="1"/>
    <n v="9.43"/>
    <n v="4.72"/>
    <n v="4.72"/>
    <s v="N"/>
    <s v="N"/>
    <s v="Y"/>
    <s v="Bens Bakery "/>
    <s v="Bens Bakery"/>
    <m/>
    <x v="1"/>
    <s v="260227VEWFX8A"/>
    <s v="Closed"/>
    <s v="Paid"/>
  </r>
  <r>
    <x v="8054"/>
    <x v="150"/>
    <x v="7"/>
    <n v="14.15"/>
    <n v="1"/>
    <n v="14.15"/>
    <n v="7.08"/>
    <n v="7.08"/>
    <s v="N"/>
    <s v="N"/>
    <s v="Y"/>
    <s v="Bens Bakery "/>
    <s v="Bens Bakery"/>
    <m/>
    <x v="1"/>
    <s v="260227VEWFX8A"/>
    <s v="Closed"/>
    <s v="Paid"/>
  </r>
  <r>
    <x v="8055"/>
    <x v="26"/>
    <x v="7"/>
    <n v="5.66"/>
    <n v="3"/>
    <n v="16.98"/>
    <n v="8.49"/>
    <n v="8.49"/>
    <s v="N"/>
    <s v="N"/>
    <s v="Y"/>
    <s v="Bens Bakery "/>
    <s v="Bens Bakery"/>
    <m/>
    <x v="1"/>
    <s v="260227VEW6MO6"/>
    <s v="Closed"/>
    <s v="Paid"/>
  </r>
  <r>
    <x v="8055"/>
    <x v="139"/>
    <x v="7"/>
    <n v="16.98"/>
    <n v="1"/>
    <n v="16.98"/>
    <n v="8.49"/>
    <n v="8.49"/>
    <s v="N"/>
    <s v="N"/>
    <s v="Y"/>
    <s v="Bens Bakery "/>
    <s v="Bens Bakery"/>
    <m/>
    <x v="1"/>
    <s v="260227VEW6MO6"/>
    <s v="Closed"/>
    <s v="Paid"/>
  </r>
  <r>
    <x v="8055"/>
    <x v="141"/>
    <x v="7"/>
    <n v="9.43"/>
    <n v="2"/>
    <n v="18.86"/>
    <n v="9.43"/>
    <n v="9.43"/>
    <s v="N"/>
    <s v="N"/>
    <s v="Y"/>
    <s v="Bens Bakery "/>
    <s v="Bens Bakery"/>
    <m/>
    <x v="1"/>
    <s v="260227VEW6MO6"/>
    <s v="Closed"/>
    <s v="Paid"/>
  </r>
  <r>
    <x v="8056"/>
    <x v="36"/>
    <x v="4"/>
    <n v="1.5"/>
    <n v="1"/>
    <n v="1.5"/>
    <n v="1.5"/>
    <n v="1.5"/>
    <s v="N"/>
    <s v="N"/>
    <s v="N"/>
    <s v="Secawan "/>
    <s v="Secawan"/>
    <m/>
    <x v="0"/>
    <s v="260227IQFN8LV"/>
    <s v="Closed"/>
    <s v="Paid"/>
  </r>
  <r>
    <x v="8057"/>
    <x v="185"/>
    <x v="7"/>
    <n v="28.3"/>
    <n v="1"/>
    <n v="28.3"/>
    <n v="14.15"/>
    <n v="14.15"/>
    <s v="N"/>
    <s v="N"/>
    <s v="Y"/>
    <s v="Bens Bakery "/>
    <s v="Bens Bakery"/>
    <m/>
    <x v="1"/>
    <s v="260227VEWMEAJ"/>
    <s v="Closed"/>
    <s v="Paid"/>
  </r>
  <r>
    <x v="8058"/>
    <x v="12"/>
    <x v="4"/>
    <n v="3.5"/>
    <n v="1"/>
    <n v="3.5"/>
    <n v="3.5"/>
    <n v="3.5"/>
    <s v="N"/>
    <s v="N"/>
    <s v="N"/>
    <s v="Secawan "/>
    <s v="Secawan"/>
    <m/>
    <x v="0"/>
    <s v="260227IQFA8RI"/>
    <s v="Closed"/>
    <s v="Paid"/>
  </r>
  <r>
    <x v="80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GUHQ"/>
    <s v="Closed"/>
    <s v="Paid"/>
  </r>
  <r>
    <x v="8059"/>
    <x v="46"/>
    <x v="0"/>
    <n v="0"/>
    <n v="1"/>
    <n v="0"/>
    <n v="0"/>
    <n v="0"/>
    <s v="N"/>
    <s v="N"/>
    <s v="N"/>
    <s v="Restore "/>
    <s v="Restore"/>
    <m/>
    <x v="2"/>
    <s v="260227UAXGUHQ"/>
    <s v="Closed"/>
    <s v="Paid"/>
  </r>
  <r>
    <x v="8060"/>
    <x v="2"/>
    <x v="3"/>
    <n v="5.2"/>
    <n v="1"/>
    <n v="5.2"/>
    <n v="2.6"/>
    <n v="2.6"/>
    <s v="N"/>
    <s v="N"/>
    <s v="N"/>
    <s v="Secawan "/>
    <s v="Secawan"/>
    <m/>
    <x v="0"/>
    <s v="260227IQFKER3"/>
    <s v="Closed"/>
    <s v="Paid"/>
  </r>
  <r>
    <x v="8061"/>
    <x v="176"/>
    <x v="7"/>
    <n v="3.3"/>
    <n v="1"/>
    <n v="3.3"/>
    <n v="1.65"/>
    <n v="1.65"/>
    <s v="N"/>
    <s v="N"/>
    <s v="Y"/>
    <s v="Bens Bakery "/>
    <s v="Bens Bakery"/>
    <m/>
    <x v="1"/>
    <s v="260227VEWHBFO"/>
    <s v="Closed"/>
    <s v="Paid"/>
  </r>
  <r>
    <x v="8062"/>
    <x v="246"/>
    <x v="7"/>
    <n v="18.87"/>
    <n v="1"/>
    <n v="18.87"/>
    <n v="9.44"/>
    <n v="9.44"/>
    <s v="N"/>
    <s v="N"/>
    <s v="Y"/>
    <s v="Bens Bakery "/>
    <s v="Bens Bakery"/>
    <m/>
    <x v="1"/>
    <s v="260227VEWJMKE"/>
    <s v="Closed"/>
    <s v="Paid"/>
  </r>
  <r>
    <x v="8062"/>
    <x v="71"/>
    <x v="7"/>
    <n v="14.15"/>
    <n v="2"/>
    <n v="28.3"/>
    <n v="14.15"/>
    <n v="14.15"/>
    <s v="N"/>
    <s v="N"/>
    <s v="Y"/>
    <s v="Bens Bakery "/>
    <s v="Bens Bakery"/>
    <m/>
    <x v="1"/>
    <s v="260227VEWJMKE"/>
    <s v="Closed"/>
    <s v="Paid"/>
  </r>
  <r>
    <x v="8063"/>
    <x v="142"/>
    <x v="7"/>
    <n v="3.77"/>
    <n v="1"/>
    <n v="3.77"/>
    <n v="1.89"/>
    <n v="1.89"/>
    <s v="N"/>
    <s v="N"/>
    <s v="Y"/>
    <s v="Bens Bakery "/>
    <s v="Bens Bakery"/>
    <m/>
    <x v="1"/>
    <s v="260227VEWSFR7"/>
    <s v="Closed"/>
    <s v="Paid"/>
  </r>
  <r>
    <x v="8063"/>
    <x v="26"/>
    <x v="7"/>
    <n v="5.66"/>
    <n v="1"/>
    <n v="5.66"/>
    <n v="2.83"/>
    <n v="2.83"/>
    <s v="N"/>
    <s v="N"/>
    <s v="Y"/>
    <s v="Bens Bakery "/>
    <s v="Bens Bakery"/>
    <m/>
    <x v="1"/>
    <s v="260227VEWSFR7"/>
    <s v="Closed"/>
    <s v="Paid"/>
  </r>
  <r>
    <x v="8064"/>
    <x v="26"/>
    <x v="7"/>
    <n v="5.66"/>
    <n v="1"/>
    <n v="5.66"/>
    <n v="2.83"/>
    <n v="2.83"/>
    <s v="N"/>
    <s v="N"/>
    <s v="Y"/>
    <s v="Bens Bakery "/>
    <s v="Bens Bakery"/>
    <m/>
    <x v="1"/>
    <s v="260227VEWRU61"/>
    <s v="Closed"/>
    <s v="Paid"/>
  </r>
  <r>
    <x v="8064"/>
    <x v="142"/>
    <x v="7"/>
    <n v="3.77"/>
    <n v="1"/>
    <n v="3.77"/>
    <n v="1.89"/>
    <n v="1.89"/>
    <s v="N"/>
    <s v="N"/>
    <s v="Y"/>
    <s v="Bens Bakery "/>
    <s v="Bens Bakery"/>
    <m/>
    <x v="1"/>
    <s v="260227VEWRU61"/>
    <s v="Closed"/>
    <s v="Paid"/>
  </r>
  <r>
    <x v="8065"/>
    <x v="111"/>
    <x v="8"/>
    <n v="19"/>
    <n v="1"/>
    <n v="19"/>
    <n v="19"/>
    <n v="19"/>
    <s v="N"/>
    <s v="N"/>
    <s v="N"/>
    <s v="Restore "/>
    <s v="Restore"/>
    <m/>
    <x v="2"/>
    <s v="260227UAXU7UB"/>
    <s v="Closed"/>
    <s v="Paid"/>
  </r>
  <r>
    <x v="8066"/>
    <x v="72"/>
    <x v="7"/>
    <n v="5.66"/>
    <n v="1"/>
    <n v="5.66"/>
    <n v="2.83"/>
    <n v="2.83"/>
    <s v="N"/>
    <s v="N"/>
    <s v="Y"/>
    <s v="Bens Bakery "/>
    <s v="Bens Bakery"/>
    <m/>
    <x v="1"/>
    <s v="260227VEWCSKR"/>
    <s v="Closed"/>
    <s v="Paid"/>
  </r>
  <r>
    <x v="8067"/>
    <x v="150"/>
    <x v="7"/>
    <n v="14.15"/>
    <n v="1"/>
    <n v="14.15"/>
    <n v="7.08"/>
    <n v="7.08"/>
    <s v="N"/>
    <s v="N"/>
    <s v="Y"/>
    <s v="Bens Bakery "/>
    <s v="Bens Bakery"/>
    <m/>
    <x v="1"/>
    <s v="260227VEW38HS"/>
    <s v="Closed"/>
    <s v="Paid"/>
  </r>
  <r>
    <x v="8067"/>
    <x v="26"/>
    <x v="7"/>
    <n v="5.66"/>
    <n v="1"/>
    <n v="5.66"/>
    <n v="2.83"/>
    <n v="2.83"/>
    <s v="N"/>
    <s v="N"/>
    <s v="Y"/>
    <s v="Bens Bakery "/>
    <s v="Bens Bakery"/>
    <m/>
    <x v="1"/>
    <s v="260227VEW38HS"/>
    <s v="Closed"/>
    <s v="Paid"/>
  </r>
  <r>
    <x v="8067"/>
    <x v="159"/>
    <x v="7"/>
    <n v="3.3"/>
    <n v="1"/>
    <n v="3.3"/>
    <n v="1.65"/>
    <n v="1.65"/>
    <s v="N"/>
    <s v="N"/>
    <s v="Y"/>
    <s v="Bens Bakery "/>
    <s v="Bens Bakery"/>
    <m/>
    <x v="1"/>
    <s v="260227VEW38HS"/>
    <s v="Closed"/>
    <s v="Paid"/>
  </r>
  <r>
    <x v="8068"/>
    <x v="71"/>
    <x v="7"/>
    <n v="14.15"/>
    <n v="1"/>
    <n v="14.15"/>
    <n v="7.08"/>
    <n v="7.08"/>
    <s v="N"/>
    <s v="N"/>
    <s v="Y"/>
    <s v="Bens Bakery "/>
    <s v="Bens Bakery"/>
    <m/>
    <x v="1"/>
    <s v="260227VEW40J0"/>
    <s v="Closed"/>
    <s v="Paid"/>
  </r>
  <r>
    <x v="8068"/>
    <x v="158"/>
    <x v="7"/>
    <n v="7.55"/>
    <n v="1"/>
    <n v="7.55"/>
    <n v="3.78"/>
    <n v="3.78"/>
    <s v="N"/>
    <s v="N"/>
    <s v="Y"/>
    <s v="Bens Bakery "/>
    <s v="Bens Bakery"/>
    <m/>
    <x v="1"/>
    <s v="260227VEW40J0"/>
    <s v="Closed"/>
    <s v="Paid"/>
  </r>
  <r>
    <x v="806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SUE"/>
    <s v="Closed"/>
    <s v="Paid"/>
  </r>
  <r>
    <x v="8069"/>
    <x v="46"/>
    <x v="0"/>
    <n v="0"/>
    <n v="1"/>
    <n v="0"/>
    <n v="0"/>
    <n v="0"/>
    <s v="N"/>
    <s v="N"/>
    <s v="N"/>
    <s v="Restore "/>
    <s v="Restore"/>
    <m/>
    <x v="2"/>
    <s v="260227UAXXSUE"/>
    <s v="Closed"/>
    <s v="Paid"/>
  </r>
  <r>
    <x v="8070"/>
    <x v="125"/>
    <x v="7"/>
    <n v="7.55"/>
    <n v="1"/>
    <n v="7.55"/>
    <n v="3.78"/>
    <n v="3.78"/>
    <s v="N"/>
    <s v="N"/>
    <s v="Y"/>
    <s v="Bens Bakery "/>
    <s v="Bens Bakery"/>
    <m/>
    <x v="1"/>
    <s v="260227VEWL66R"/>
    <s v="Closed"/>
    <s v="Paid"/>
  </r>
  <r>
    <x v="8070"/>
    <x v="141"/>
    <x v="7"/>
    <n v="9.43"/>
    <n v="1"/>
    <n v="9.43"/>
    <n v="4.72"/>
    <n v="4.72"/>
    <s v="N"/>
    <s v="N"/>
    <s v="Y"/>
    <s v="Bens Bakery "/>
    <s v="Bens Bakery"/>
    <m/>
    <x v="1"/>
    <s v="260227VEWL66R"/>
    <s v="Closed"/>
    <s v="Paid"/>
  </r>
  <r>
    <x v="8070"/>
    <x v="118"/>
    <x v="7"/>
    <n v="9.43"/>
    <n v="1"/>
    <n v="9.43"/>
    <n v="4.72"/>
    <n v="4.72"/>
    <s v="N"/>
    <s v="N"/>
    <s v="Y"/>
    <s v="Bens Bakery "/>
    <s v="Bens Bakery"/>
    <m/>
    <x v="1"/>
    <s v="260227VEWL66R"/>
    <s v="Closed"/>
    <s v="Paid"/>
  </r>
  <r>
    <x v="8071"/>
    <x v="39"/>
    <x v="4"/>
    <n v="18.5"/>
    <n v="1"/>
    <n v="18.5"/>
    <n v="18.5"/>
    <n v="18.5"/>
    <s v="N"/>
    <s v="N"/>
    <s v="N"/>
    <s v="Secawan "/>
    <s v="Secawan"/>
    <m/>
    <x v="0"/>
    <s v="260227IQFY7TO"/>
    <s v="Closed"/>
    <s v="Paid"/>
  </r>
  <r>
    <x v="8072"/>
    <x v="72"/>
    <x v="7"/>
    <n v="5.66"/>
    <n v="1"/>
    <n v="5.66"/>
    <n v="5.66"/>
    <n v="5.66"/>
    <s v="N"/>
    <s v="N"/>
    <s v="Y"/>
    <s v="Bens Bakery "/>
    <s v="Bens Bakery"/>
    <m/>
    <x v="1"/>
    <s v="260227VEWIEPY"/>
    <s v="Closed"/>
    <s v="Paid"/>
  </r>
  <r>
    <x v="8072"/>
    <x v="19"/>
    <x v="0"/>
    <n v="0"/>
    <n v="1"/>
    <n v="0"/>
    <n v="0"/>
    <n v="0"/>
    <s v="N"/>
    <s v="N"/>
    <s v="N"/>
    <s v="Bens Bakery "/>
    <s v="Bens Bakery"/>
    <m/>
    <x v="1"/>
    <s v="260227VEWIEPY"/>
    <s v="Closed"/>
    <s v="Paid"/>
  </r>
  <r>
    <x v="8073"/>
    <x v="46"/>
    <x v="0"/>
    <n v="0"/>
    <n v="1"/>
    <n v="0"/>
    <n v="0"/>
    <n v="0"/>
    <s v="N"/>
    <s v="N"/>
    <s v="N"/>
    <s v="Restore "/>
    <s v="Restore"/>
    <m/>
    <x v="2"/>
    <s v="260227UAXX7GT"/>
    <s v="Closed"/>
    <s v="Paid"/>
  </r>
  <r>
    <x v="80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7GT"/>
    <s v="Closed"/>
    <s v="Paid"/>
  </r>
  <r>
    <x v="8074"/>
    <x v="19"/>
    <x v="0"/>
    <n v="0"/>
    <n v="1"/>
    <n v="0"/>
    <n v="0"/>
    <n v="0"/>
    <s v="N"/>
    <s v="N"/>
    <s v="N"/>
    <s v="Bens Bakery "/>
    <s v="Bens Bakery"/>
    <m/>
    <x v="1"/>
    <s v="260227VEW2EVI"/>
    <s v="Closed"/>
    <s v="Paid"/>
  </r>
  <r>
    <x v="8074"/>
    <x v="19"/>
    <x v="0"/>
    <n v="0"/>
    <n v="1"/>
    <n v="0"/>
    <n v="0"/>
    <n v="0"/>
    <s v="N"/>
    <s v="N"/>
    <s v="N"/>
    <s v="Bens Bakery "/>
    <s v="Bens Bakery"/>
    <m/>
    <x v="1"/>
    <s v="260227VEW2EVI"/>
    <s v="Closed"/>
    <s v="Paid"/>
  </r>
  <r>
    <x v="8074"/>
    <x v="75"/>
    <x v="7"/>
    <n v="5.66"/>
    <n v="1"/>
    <n v="5.66"/>
    <n v="5.66"/>
    <n v="5.66"/>
    <s v="N"/>
    <s v="N"/>
    <s v="Y"/>
    <s v="Bens Bakery "/>
    <s v="Bens Bakery"/>
    <m/>
    <x v="1"/>
    <s v="260227VEW2EVI"/>
    <s v="Closed"/>
    <s v="Paid"/>
  </r>
  <r>
    <x v="8075"/>
    <x v="19"/>
    <x v="0"/>
    <n v="0"/>
    <n v="1"/>
    <n v="0"/>
    <n v="0"/>
    <n v="0"/>
    <s v="N"/>
    <s v="N"/>
    <s v="N"/>
    <s v="Bens Bakery "/>
    <s v="Bens Bakery"/>
    <m/>
    <x v="1"/>
    <s v="260227VEWZQKF"/>
    <s v="Closed"/>
    <s v="Paid"/>
  </r>
  <r>
    <x v="8075"/>
    <x v="125"/>
    <x v="7"/>
    <n v="7.55"/>
    <n v="1"/>
    <n v="7.55"/>
    <n v="7.55"/>
    <n v="7.55"/>
    <s v="N"/>
    <s v="N"/>
    <s v="Y"/>
    <s v="Bens Bakery "/>
    <s v="Bens Bakery"/>
    <m/>
    <x v="1"/>
    <s v="260227VEWZQKF"/>
    <s v="Closed"/>
    <s v="Paid"/>
  </r>
  <r>
    <x v="8076"/>
    <x v="46"/>
    <x v="0"/>
    <n v="0"/>
    <n v="1"/>
    <n v="0"/>
    <n v="0"/>
    <n v="0"/>
    <s v="N"/>
    <s v="N"/>
    <s v="N"/>
    <s v="Restore "/>
    <s v="Restore"/>
    <m/>
    <x v="2"/>
    <s v="260227UAXDG2C"/>
    <s v="Closed"/>
    <s v="Paid"/>
  </r>
  <r>
    <x v="8076"/>
    <x v="131"/>
    <x v="8"/>
    <n v="20"/>
    <n v="1"/>
    <n v="20"/>
    <n v="20"/>
    <n v="20"/>
    <s v="N"/>
    <s v="N"/>
    <s v="N"/>
    <s v="Restore "/>
    <s v="Restore"/>
    <m/>
    <x v="2"/>
    <s v="260227UAXDG2C"/>
    <s v="Closed"/>
    <s v="Paid"/>
  </r>
  <r>
    <x v="8077"/>
    <x v="76"/>
    <x v="3"/>
    <n v="12.5"/>
    <n v="1"/>
    <n v="12.5"/>
    <n v="6.25"/>
    <n v="6.25"/>
    <s v="N"/>
    <s v="N"/>
    <s v="N"/>
    <s v="Secawan "/>
    <s v="Secawan"/>
    <m/>
    <x v="0"/>
    <s v="260227IQFCG23"/>
    <s v="Closed"/>
    <s v="Paid"/>
  </r>
  <r>
    <x v="8077"/>
    <x v="102"/>
    <x v="0"/>
    <n v="0"/>
    <n v="1"/>
    <n v="0"/>
    <n v="0"/>
    <n v="0"/>
    <s v="N"/>
    <s v="N"/>
    <s v="N"/>
    <s v="Secawan "/>
    <s v="Secawan"/>
    <m/>
    <x v="0"/>
    <s v="260227IQFCG23"/>
    <s v="Closed"/>
    <s v="Paid"/>
  </r>
  <r>
    <x v="8077"/>
    <x v="76"/>
    <x v="3"/>
    <n v="12.5"/>
    <n v="1"/>
    <n v="12.5"/>
    <n v="6.25"/>
    <n v="6.25"/>
    <s v="N"/>
    <s v="N"/>
    <s v="N"/>
    <s v="Secawan "/>
    <s v="Secawan"/>
    <m/>
    <x v="0"/>
    <s v="260227IQFCG23"/>
    <s v="Closed"/>
    <s v="Paid"/>
  </r>
  <r>
    <x v="8077"/>
    <x v="2"/>
    <x v="3"/>
    <n v="5.2"/>
    <n v="1"/>
    <n v="5.2"/>
    <n v="2.6"/>
    <n v="2.6"/>
    <s v="N"/>
    <s v="N"/>
    <s v="N"/>
    <s v="Secawan "/>
    <s v="Secawan"/>
    <m/>
    <x v="0"/>
    <s v="260227IQFCG23"/>
    <s v="Closed"/>
    <s v="Paid"/>
  </r>
  <r>
    <x v="8078"/>
    <x v="12"/>
    <x v="4"/>
    <n v="3.5"/>
    <n v="1"/>
    <n v="3.5"/>
    <n v="3.5"/>
    <n v="3.5"/>
    <s v="N"/>
    <s v="N"/>
    <s v="N"/>
    <s v="Secawan "/>
    <s v="Secawan"/>
    <m/>
    <x v="0"/>
    <s v="260227IQFSIDY"/>
    <s v="Closed"/>
    <s v="Paid"/>
  </r>
  <r>
    <x v="8078"/>
    <x v="102"/>
    <x v="0"/>
    <n v="0"/>
    <n v="1"/>
    <n v="0"/>
    <n v="0"/>
    <n v="0"/>
    <s v="N"/>
    <s v="N"/>
    <s v="N"/>
    <s v="Secawan "/>
    <s v="Secawan"/>
    <m/>
    <x v="0"/>
    <s v="260227IQFSIDY"/>
    <s v="Closed"/>
    <s v="Paid"/>
  </r>
  <r>
    <x v="80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4ZBC"/>
    <s v="Closed"/>
    <s v="Paid"/>
  </r>
  <r>
    <x v="8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4ZBC"/>
    <s v="Closed"/>
    <s v="Paid"/>
  </r>
  <r>
    <x v="8079"/>
    <x v="46"/>
    <x v="0"/>
    <n v="0"/>
    <n v="1"/>
    <n v="0"/>
    <n v="0"/>
    <n v="0"/>
    <s v="N"/>
    <s v="N"/>
    <s v="N"/>
    <s v="Restore "/>
    <s v="Restore"/>
    <m/>
    <x v="2"/>
    <s v="260227UAX4ZBC"/>
    <s v="Closed"/>
    <s v="Paid"/>
  </r>
  <r>
    <x v="8080"/>
    <x v="102"/>
    <x v="0"/>
    <n v="0"/>
    <n v="1"/>
    <n v="0"/>
    <n v="0"/>
    <n v="0"/>
    <s v="N"/>
    <s v="N"/>
    <s v="N"/>
    <s v="Secawan "/>
    <s v="Secawan"/>
    <m/>
    <x v="0"/>
    <s v="260227IQF2X0Z"/>
    <s v="Closed"/>
    <s v="Paid"/>
  </r>
  <r>
    <x v="8080"/>
    <x v="24"/>
    <x v="4"/>
    <n v="10.8"/>
    <n v="1"/>
    <n v="10.8"/>
    <n v="10.8"/>
    <n v="10.8"/>
    <s v="N"/>
    <s v="N"/>
    <s v="N"/>
    <s v="Secawan "/>
    <s v="Secawan"/>
    <m/>
    <x v="0"/>
    <s v="260227IQF2X0Z"/>
    <s v="Closed"/>
    <s v="Paid"/>
  </r>
  <r>
    <x v="8080"/>
    <x v="2"/>
    <x v="3"/>
    <n v="5.2"/>
    <n v="1"/>
    <n v="5.2"/>
    <n v="2.6"/>
    <n v="2.6"/>
    <s v="N"/>
    <s v="N"/>
    <s v="N"/>
    <s v="Secawan "/>
    <s v="Secawan"/>
    <m/>
    <x v="0"/>
    <s v="260227IQF2X0Z"/>
    <s v="Closed"/>
    <s v="Paid"/>
  </r>
  <r>
    <x v="8081"/>
    <x v="2"/>
    <x v="3"/>
    <n v="5.2"/>
    <n v="1"/>
    <n v="5.2"/>
    <n v="2.6"/>
    <n v="2.6"/>
    <s v="N"/>
    <s v="N"/>
    <s v="N"/>
    <s v="Secawan "/>
    <s v="Secawan"/>
    <m/>
    <x v="0"/>
    <s v="260227IQFTLI3"/>
    <s v="Closed"/>
    <s v="Paid"/>
  </r>
  <r>
    <x v="8081"/>
    <x v="102"/>
    <x v="0"/>
    <n v="0"/>
    <n v="1"/>
    <n v="0"/>
    <n v="0"/>
    <n v="0"/>
    <s v="N"/>
    <s v="N"/>
    <s v="N"/>
    <s v="Secawan "/>
    <s v="Secawan"/>
    <m/>
    <x v="0"/>
    <s v="260227IQFTLI3"/>
    <s v="Closed"/>
    <s v="Paid"/>
  </r>
  <r>
    <x v="8082"/>
    <x v="102"/>
    <x v="0"/>
    <n v="0"/>
    <n v="1"/>
    <n v="0"/>
    <n v="0"/>
    <n v="0"/>
    <s v="N"/>
    <s v="N"/>
    <s v="N"/>
    <s v="Secawan "/>
    <s v="Secawan"/>
    <m/>
    <x v="0"/>
    <s v="260227IQFLTD7"/>
    <s v="Closed"/>
    <s v="Paid"/>
  </r>
  <r>
    <x v="8082"/>
    <x v="2"/>
    <x v="3"/>
    <n v="5.2"/>
    <n v="1"/>
    <n v="5.2"/>
    <n v="2.6"/>
    <n v="2.6"/>
    <s v="N"/>
    <s v="N"/>
    <s v="N"/>
    <s v="Secawan "/>
    <s v="Secawan"/>
    <m/>
    <x v="0"/>
    <s v="260227IQFLTD7"/>
    <s v="Closed"/>
    <s v="Paid"/>
  </r>
  <r>
    <x v="8083"/>
    <x v="102"/>
    <x v="0"/>
    <n v="0"/>
    <n v="1"/>
    <n v="0"/>
    <n v="0"/>
    <n v="0"/>
    <s v="N"/>
    <s v="N"/>
    <s v="N"/>
    <s v="Secawan "/>
    <s v="Secawan"/>
    <m/>
    <x v="0"/>
    <s v="260227IQFXX60"/>
    <s v="Closed"/>
    <s v="Paid"/>
  </r>
  <r>
    <x v="8083"/>
    <x v="244"/>
    <x v="5"/>
    <n v="0.6"/>
    <n v="1"/>
    <n v="0.6"/>
    <n v="0.6"/>
    <n v="0.6"/>
    <s v="N"/>
    <s v="N"/>
    <s v="N"/>
    <s v="Secawan "/>
    <s v="Secawan"/>
    <m/>
    <x v="0"/>
    <s v="260227IQFXX60"/>
    <s v="Closed"/>
    <s v="Paid"/>
  </r>
  <r>
    <x v="8084"/>
    <x v="102"/>
    <x v="0"/>
    <n v="0"/>
    <n v="1"/>
    <n v="0"/>
    <n v="0"/>
    <n v="0"/>
    <s v="N"/>
    <s v="N"/>
    <s v="N"/>
    <s v="Secawan "/>
    <s v="Secawan"/>
    <m/>
    <x v="0"/>
    <s v="260227IQFMH7P"/>
    <s v="Closed"/>
    <s v="Paid"/>
  </r>
  <r>
    <x v="8084"/>
    <x v="12"/>
    <x v="4"/>
    <n v="3.5"/>
    <n v="1"/>
    <n v="3.5"/>
    <n v="3.5"/>
    <n v="3.5"/>
    <s v="N"/>
    <s v="N"/>
    <s v="N"/>
    <s v="Secawan "/>
    <s v="Secawan"/>
    <m/>
    <x v="0"/>
    <s v="260227IQFMH7P"/>
    <s v="Closed"/>
    <s v="Paid"/>
  </r>
  <r>
    <x v="8084"/>
    <x v="86"/>
    <x v="4"/>
    <n v="6.9"/>
    <n v="1"/>
    <n v="6.9"/>
    <n v="6.9"/>
    <n v="6.9"/>
    <s v="N"/>
    <s v="N"/>
    <s v="N"/>
    <s v="Secawan "/>
    <s v="Secawan"/>
    <m/>
    <x v="0"/>
    <s v="260227IQFMH7P"/>
    <s v="Closed"/>
    <s v="Paid"/>
  </r>
  <r>
    <x v="8084"/>
    <x v="4"/>
    <x v="2"/>
    <n v="8.9"/>
    <n v="1"/>
    <n v="8.9"/>
    <n v="4.45"/>
    <n v="4.45"/>
    <s v="N"/>
    <s v="N"/>
    <s v="N"/>
    <s v="Secawan "/>
    <s v="Secawan"/>
    <m/>
    <x v="0"/>
    <s v="260227IQFMH7P"/>
    <s v="Closed"/>
    <s v="Paid"/>
  </r>
  <r>
    <x v="8085"/>
    <x v="131"/>
    <x v="8"/>
    <n v="20"/>
    <n v="1"/>
    <n v="20"/>
    <n v="20"/>
    <n v="20"/>
    <s v="N"/>
    <s v="N"/>
    <s v="N"/>
    <s v="Restore "/>
    <s v="Restore"/>
    <m/>
    <x v="2"/>
    <s v="260227UAXI520"/>
    <s v="Closed"/>
    <s v="Paid"/>
  </r>
  <r>
    <x v="8085"/>
    <x v="46"/>
    <x v="0"/>
    <n v="0"/>
    <n v="1"/>
    <n v="0"/>
    <n v="0"/>
    <n v="0"/>
    <s v="N"/>
    <s v="N"/>
    <s v="N"/>
    <s v="Restore "/>
    <s v="Restore"/>
    <m/>
    <x v="2"/>
    <s v="260227UAXI520"/>
    <s v="Closed"/>
    <s v="Paid"/>
  </r>
  <r>
    <x v="8086"/>
    <x v="76"/>
    <x v="3"/>
    <n v="12.5"/>
    <n v="1"/>
    <n v="12.5"/>
    <n v="6.25"/>
    <n v="6.25"/>
    <s v="N"/>
    <s v="N"/>
    <s v="N"/>
    <s v="Secawan "/>
    <s v="Secawan"/>
    <m/>
    <x v="0"/>
    <s v="260227IQFIG6R"/>
    <s v="Closed"/>
    <s v="Paid"/>
  </r>
  <r>
    <x v="8086"/>
    <x v="116"/>
    <x v="5"/>
    <n v="0.7"/>
    <n v="1"/>
    <n v="0.7"/>
    <n v="0.7"/>
    <n v="0.7"/>
    <s v="N"/>
    <s v="N"/>
    <s v="N"/>
    <s v="Secawan "/>
    <s v="Secawan"/>
    <m/>
    <x v="0"/>
    <s v="260227IQFIG6R"/>
    <s v="Closed"/>
    <s v="Paid"/>
  </r>
  <r>
    <x v="8086"/>
    <x v="103"/>
    <x v="0"/>
    <n v="0"/>
    <n v="1"/>
    <n v="0"/>
    <n v="0"/>
    <n v="0"/>
    <s v="N"/>
    <s v="N"/>
    <s v="N"/>
    <s v="Secawan "/>
    <s v="Secawan"/>
    <m/>
    <x v="0"/>
    <s v="260227IQFIG6R"/>
    <s v="Closed"/>
    <s v="Paid"/>
  </r>
  <r>
    <x v="8087"/>
    <x v="46"/>
    <x v="0"/>
    <n v="0"/>
    <n v="1"/>
    <n v="0"/>
    <n v="0"/>
    <n v="0"/>
    <s v="N"/>
    <s v="N"/>
    <s v="N"/>
    <s v="Restore "/>
    <s v="Restore"/>
    <m/>
    <x v="2"/>
    <s v="260227UAXPM63"/>
    <s v="Closed"/>
    <s v="Paid"/>
  </r>
  <r>
    <x v="80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PM63"/>
    <s v="Closed"/>
    <s v="Paid"/>
  </r>
  <r>
    <x v="8088"/>
    <x v="2"/>
    <x v="3"/>
    <n v="5.2"/>
    <n v="1"/>
    <n v="5.2"/>
    <n v="2.6"/>
    <n v="2.6"/>
    <s v="N"/>
    <s v="N"/>
    <s v="N"/>
    <s v="Secawan "/>
    <s v="Secawan"/>
    <m/>
    <x v="0"/>
    <s v="260227IQFE3R5"/>
    <s v="Closed"/>
    <s v="Paid"/>
  </r>
  <r>
    <x v="8088"/>
    <x v="103"/>
    <x v="0"/>
    <n v="0"/>
    <n v="1"/>
    <n v="0"/>
    <n v="0"/>
    <n v="0"/>
    <s v="N"/>
    <s v="N"/>
    <s v="N"/>
    <s v="Secawan "/>
    <s v="Secawan"/>
    <m/>
    <x v="0"/>
    <s v="260227IQFE3R5"/>
    <s v="Closed"/>
    <s v="Paid"/>
  </r>
  <r>
    <x v="8088"/>
    <x v="2"/>
    <x v="3"/>
    <n v="5.2"/>
    <n v="1"/>
    <n v="5.2"/>
    <n v="2.6"/>
    <n v="2.6"/>
    <s v="N"/>
    <s v="N"/>
    <s v="N"/>
    <s v="Secawan "/>
    <s v="Secawan"/>
    <m/>
    <x v="0"/>
    <s v="260227IQFE3R5"/>
    <s v="Closed"/>
    <s v="Paid"/>
  </r>
  <r>
    <x v="8089"/>
    <x v="64"/>
    <x v="2"/>
    <n v="18"/>
    <n v="1"/>
    <n v="18"/>
    <n v="18"/>
    <n v="18"/>
    <s v="N"/>
    <s v="N"/>
    <s v="N"/>
    <s v="Secawan "/>
    <s v="Secawan"/>
    <m/>
    <x v="0"/>
    <s v="260227IQFVOYO"/>
    <s v="Closed"/>
    <s v="Paid"/>
  </r>
  <r>
    <x v="8089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VOYO"/>
    <s v="Closed"/>
    <s v="Paid"/>
  </r>
  <r>
    <x v="8089"/>
    <x v="103"/>
    <x v="0"/>
    <n v="0"/>
    <n v="1"/>
    <n v="0"/>
    <n v="0"/>
    <n v="0"/>
    <s v="N"/>
    <s v="N"/>
    <s v="N"/>
    <s v="Secawan "/>
    <s v="Secawan"/>
    <m/>
    <x v="0"/>
    <s v="260227IQFVOYO"/>
    <s v="Closed"/>
    <s v="Paid"/>
  </r>
  <r>
    <x v="8089"/>
    <x v="123"/>
    <x v="2"/>
    <n v="15"/>
    <n v="1"/>
    <n v="15"/>
    <n v="15"/>
    <n v="15"/>
    <s v="N"/>
    <s v="N"/>
    <s v="N"/>
    <s v="Secawan "/>
    <s v="Secawan"/>
    <m/>
    <x v="0"/>
    <s v="260227IQFVOYO"/>
    <s v="Closed"/>
    <s v="Paid"/>
  </r>
  <r>
    <x v="8089"/>
    <x v="130"/>
    <x v="2"/>
    <n v="18"/>
    <n v="1"/>
    <n v="18"/>
    <n v="18"/>
    <n v="18"/>
    <s v="N"/>
    <s v="N"/>
    <s v="N"/>
    <s v="Secawan "/>
    <s v="Secawan"/>
    <m/>
    <x v="0"/>
    <s v="260227IQFVOYO"/>
    <s v="Closed"/>
    <s v="Paid"/>
  </r>
  <r>
    <x v="8090"/>
    <x v="103"/>
    <x v="0"/>
    <n v="0"/>
    <n v="1"/>
    <n v="0"/>
    <n v="0"/>
    <n v="0"/>
    <s v="N"/>
    <s v="N"/>
    <s v="N"/>
    <s v="Secawan "/>
    <s v="Secawan"/>
    <m/>
    <x v="0"/>
    <s v="260227IQFFF0F"/>
    <s v="Closed"/>
    <s v="Paid"/>
  </r>
  <r>
    <x v="8090"/>
    <x v="39"/>
    <x v="4"/>
    <n v="18.5"/>
    <n v="1"/>
    <n v="18.5"/>
    <n v="18.5"/>
    <n v="18.5"/>
    <s v="N"/>
    <s v="N"/>
    <s v="N"/>
    <s v="Secawan "/>
    <s v="Secawan"/>
    <m/>
    <x v="0"/>
    <s v="260227IQFFF0F"/>
    <s v="Closed"/>
    <s v="Paid"/>
  </r>
  <r>
    <x v="8091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9ZER"/>
    <s v="Closed"/>
    <s v="Paid"/>
  </r>
  <r>
    <x v="8092"/>
    <x v="67"/>
    <x v="4"/>
    <n v="12.8"/>
    <n v="1"/>
    <n v="12.8"/>
    <n v="12.8"/>
    <n v="12.8"/>
    <s v="N"/>
    <s v="N"/>
    <s v="N"/>
    <s v="Secawan "/>
    <s v="Secawan"/>
    <m/>
    <x v="0"/>
    <s v="260227IQFEJUE"/>
    <s v="Closed"/>
    <s v="Paid"/>
  </r>
  <r>
    <x v="8092"/>
    <x v="80"/>
    <x v="2"/>
    <n v="6.8"/>
    <n v="1"/>
    <n v="6.8"/>
    <n v="6.8"/>
    <n v="6.8"/>
    <s v="N"/>
    <s v="N"/>
    <s v="N"/>
    <s v="Secawan "/>
    <s v="Secawan"/>
    <m/>
    <x v="0"/>
    <s v="260227IQFEJUE"/>
    <s v="Closed"/>
    <s v="Paid"/>
  </r>
  <r>
    <x v="8093"/>
    <x v="46"/>
    <x v="0"/>
    <n v="0"/>
    <n v="1"/>
    <n v="0"/>
    <n v="0"/>
    <n v="0"/>
    <s v="N"/>
    <s v="N"/>
    <s v="N"/>
    <s v="Restore "/>
    <s v="Restore"/>
    <m/>
    <x v="2"/>
    <s v="260227UAXW9FP"/>
    <s v="Closed"/>
    <s v="Paid"/>
  </r>
  <r>
    <x v="80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W9FP"/>
    <s v="Closed"/>
    <s v="Paid"/>
  </r>
  <r>
    <x v="8094"/>
    <x v="139"/>
    <x v="7"/>
    <n v="16.98"/>
    <n v="1"/>
    <n v="16.98"/>
    <n v="16.98"/>
    <n v="16.98"/>
    <s v="N"/>
    <s v="N"/>
    <s v="Y"/>
    <s v="Bens Bakery "/>
    <s v="Bens Bakery"/>
    <m/>
    <x v="1"/>
    <s v="260227VEWNHOS"/>
    <s v="Closed"/>
    <s v="Paid"/>
  </r>
  <r>
    <x v="8095"/>
    <x v="103"/>
    <x v="0"/>
    <n v="0"/>
    <n v="1"/>
    <n v="0"/>
    <n v="0"/>
    <n v="0"/>
    <s v="N"/>
    <s v="N"/>
    <s v="N"/>
    <s v="Secawan "/>
    <s v="Secawan"/>
    <m/>
    <x v="0"/>
    <s v="260227IQFPC97"/>
    <s v="Closed"/>
    <s v="Paid"/>
  </r>
  <r>
    <x v="8095"/>
    <x v="39"/>
    <x v="4"/>
    <n v="18.5"/>
    <n v="1"/>
    <n v="18.5"/>
    <n v="18.5"/>
    <n v="18.5"/>
    <s v="N"/>
    <s v="N"/>
    <s v="N"/>
    <s v="Secawan "/>
    <s v="Secawan"/>
    <m/>
    <x v="0"/>
    <s v="260227IQFPC97"/>
    <s v="Closed"/>
    <s v="Paid"/>
  </r>
  <r>
    <x v="8096"/>
    <x v="46"/>
    <x v="0"/>
    <n v="0"/>
    <n v="1"/>
    <n v="0"/>
    <n v="0"/>
    <n v="0"/>
    <s v="N"/>
    <s v="N"/>
    <s v="N"/>
    <s v="Restore "/>
    <s v="Restore"/>
    <m/>
    <x v="2"/>
    <s v="260227UAXKU4D"/>
    <s v="Closed"/>
    <s v="Paid"/>
  </r>
  <r>
    <x v="80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KU4D"/>
    <s v="Closed"/>
    <s v="Paid"/>
  </r>
  <r>
    <x v="809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6EVP"/>
    <s v="Closed"/>
    <s v="Paid"/>
  </r>
  <r>
    <x v="8097"/>
    <x v="46"/>
    <x v="0"/>
    <n v="0"/>
    <n v="1"/>
    <n v="0"/>
    <n v="0"/>
    <n v="0"/>
    <s v="N"/>
    <s v="N"/>
    <s v="N"/>
    <s v="Restore "/>
    <s v="Restore"/>
    <m/>
    <x v="2"/>
    <s v="260227UAX6EVP"/>
    <s v="Closed"/>
    <s v="Paid"/>
  </r>
  <r>
    <x v="8098"/>
    <x v="46"/>
    <x v="0"/>
    <n v="0"/>
    <n v="1"/>
    <n v="0"/>
    <n v="0"/>
    <n v="0"/>
    <s v="N"/>
    <s v="N"/>
    <s v="N"/>
    <s v="Restore "/>
    <s v="Restore"/>
    <m/>
    <x v="2"/>
    <s v="260227UAXLLJ9"/>
    <s v="Closed"/>
    <s v="Paid"/>
  </r>
  <r>
    <x v="8098"/>
    <x v="111"/>
    <x v="8"/>
    <n v="19"/>
    <n v="1"/>
    <n v="19"/>
    <n v="19"/>
    <n v="19"/>
    <s v="N"/>
    <s v="N"/>
    <s v="N"/>
    <s v="Restore "/>
    <s v="Restore"/>
    <m/>
    <x v="2"/>
    <s v="260227UAXLLJ9"/>
    <s v="Closed"/>
    <s v="Paid"/>
  </r>
  <r>
    <x v="80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LJ9"/>
    <s v="Closed"/>
    <s v="Paid"/>
  </r>
  <r>
    <x v="809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LLJ9"/>
    <s v="Closed"/>
    <s v="Paid"/>
  </r>
  <r>
    <x v="8099"/>
    <x v="46"/>
    <x v="0"/>
    <n v="0"/>
    <n v="1"/>
    <n v="0"/>
    <n v="0"/>
    <n v="0"/>
    <s v="N"/>
    <s v="N"/>
    <s v="N"/>
    <s v="Restore "/>
    <s v="Restore"/>
    <m/>
    <x v="2"/>
    <s v="260227UAX0Q2F"/>
    <s v="Closed"/>
    <s v="Paid"/>
  </r>
  <r>
    <x v="80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0Q2F"/>
    <s v="Closed"/>
    <s v="Paid"/>
  </r>
  <r>
    <x v="8099"/>
    <x v="111"/>
    <x v="8"/>
    <n v="19"/>
    <n v="1"/>
    <n v="19"/>
    <n v="19"/>
    <n v="19"/>
    <s v="N"/>
    <s v="N"/>
    <s v="N"/>
    <s v="Restore "/>
    <s v="Restore"/>
    <m/>
    <x v="2"/>
    <s v="260227UAX0Q2F"/>
    <s v="Closed"/>
    <s v="Paid"/>
  </r>
  <r>
    <x v="8100"/>
    <x v="46"/>
    <x v="0"/>
    <n v="0"/>
    <n v="1"/>
    <n v="0"/>
    <n v="0"/>
    <n v="0"/>
    <s v="N"/>
    <s v="N"/>
    <s v="N"/>
    <s v="Restore "/>
    <s v="Restore"/>
    <m/>
    <x v="2"/>
    <s v="260227UAXTV99"/>
    <s v="Closed"/>
    <s v="Paid"/>
  </r>
  <r>
    <x v="8100"/>
    <x v="169"/>
    <x v="8"/>
    <n v="14.9"/>
    <n v="1"/>
    <n v="14.9"/>
    <n v="14.9"/>
    <n v="14.9"/>
    <s v="N"/>
    <s v="N"/>
    <s v="N"/>
    <s v="Restore "/>
    <s v="Restore"/>
    <m/>
    <x v="2"/>
    <s v="260227UAXTV99"/>
    <s v="Closed"/>
    <s v="Paid"/>
  </r>
  <r>
    <x v="8101"/>
    <x v="46"/>
    <x v="0"/>
    <n v="0"/>
    <n v="1"/>
    <n v="0"/>
    <n v="0"/>
    <n v="0"/>
    <s v="N"/>
    <s v="N"/>
    <s v="N"/>
    <s v="Restore "/>
    <s v="Restore"/>
    <m/>
    <x v="2"/>
    <s v="260227UAXWVB1"/>
    <s v="Closed"/>
    <s v="Paid"/>
  </r>
  <r>
    <x v="8101"/>
    <x v="111"/>
    <x v="8"/>
    <n v="19"/>
    <n v="1"/>
    <n v="19"/>
    <n v="19"/>
    <n v="19"/>
    <s v="N"/>
    <s v="N"/>
    <s v="N"/>
    <s v="Restore "/>
    <s v="Restore"/>
    <m/>
    <x v="2"/>
    <s v="260227UAXWVB1"/>
    <s v="Closed"/>
    <s v="Paid"/>
  </r>
  <r>
    <x v="8102"/>
    <x v="46"/>
    <x v="0"/>
    <n v="0"/>
    <n v="1"/>
    <n v="0"/>
    <n v="0"/>
    <n v="0"/>
    <s v="N"/>
    <s v="N"/>
    <s v="N"/>
    <s v="Restore "/>
    <s v="Restore"/>
    <m/>
    <x v="2"/>
    <s v="260227UAX76JF"/>
    <s v="Closed"/>
    <s v="Paid"/>
  </r>
  <r>
    <x v="81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6JF"/>
    <s v="Closed"/>
    <s v="Paid"/>
  </r>
  <r>
    <x v="8102"/>
    <x v="111"/>
    <x v="8"/>
    <n v="19"/>
    <n v="1"/>
    <n v="19"/>
    <n v="19"/>
    <n v="19"/>
    <s v="N"/>
    <s v="N"/>
    <s v="N"/>
    <s v="Restore "/>
    <s v="Restore"/>
    <m/>
    <x v="2"/>
    <s v="260227UAX76JF"/>
    <s v="Closed"/>
    <s v="Paid"/>
  </r>
  <r>
    <x v="81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25GA"/>
    <s v="Closed"/>
    <s v="Paid"/>
  </r>
  <r>
    <x v="8103"/>
    <x v="46"/>
    <x v="0"/>
    <n v="0"/>
    <n v="1"/>
    <n v="0"/>
    <n v="0"/>
    <n v="0"/>
    <s v="N"/>
    <s v="N"/>
    <s v="N"/>
    <s v="Restore "/>
    <s v="Restore"/>
    <m/>
    <x v="2"/>
    <s v="260227UAX25GA"/>
    <s v="Closed"/>
    <s v="Paid"/>
  </r>
  <r>
    <x v="8104"/>
    <x v="131"/>
    <x v="8"/>
    <n v="20"/>
    <n v="1"/>
    <n v="20"/>
    <n v="20"/>
    <n v="20"/>
    <s v="N"/>
    <s v="N"/>
    <s v="N"/>
    <s v="Restore "/>
    <s v="Restore"/>
    <m/>
    <x v="2"/>
    <s v="260227UAXCBIE"/>
    <s v="Closed"/>
    <s v="Paid"/>
  </r>
  <r>
    <x v="81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4"/>
    <x v="46"/>
    <x v="0"/>
    <n v="0"/>
    <n v="1"/>
    <n v="0"/>
    <n v="0"/>
    <n v="0"/>
    <s v="N"/>
    <s v="N"/>
    <s v="N"/>
    <s v="Restore "/>
    <s v="Restore"/>
    <m/>
    <x v="2"/>
    <s v="260227UAXCBIE"/>
    <s v="Closed"/>
    <s v="Paid"/>
  </r>
  <r>
    <x v="810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CBIE"/>
    <s v="Closed"/>
    <s v="Paid"/>
  </r>
  <r>
    <x v="8105"/>
    <x v="111"/>
    <x v="8"/>
    <n v="19"/>
    <n v="1"/>
    <n v="19"/>
    <n v="19"/>
    <n v="19"/>
    <s v="N"/>
    <s v="N"/>
    <s v="N"/>
    <s v="Restore "/>
    <s v="Restore"/>
    <m/>
    <x v="2"/>
    <s v="260227UAXFVZ3"/>
    <s v="Closed"/>
    <s v="Paid"/>
  </r>
  <r>
    <x v="8105"/>
    <x v="111"/>
    <x v="8"/>
    <n v="19"/>
    <n v="1"/>
    <n v="19"/>
    <n v="19"/>
    <n v="19"/>
    <s v="N"/>
    <s v="N"/>
    <s v="N"/>
    <s v="Restore "/>
    <s v="Restore"/>
    <m/>
    <x v="2"/>
    <s v="260227UAXFVZ3"/>
    <s v="Closed"/>
    <s v="Paid"/>
  </r>
  <r>
    <x v="8105"/>
    <x v="46"/>
    <x v="0"/>
    <n v="0"/>
    <n v="1"/>
    <n v="0"/>
    <n v="0"/>
    <n v="0"/>
    <s v="N"/>
    <s v="N"/>
    <s v="N"/>
    <s v="Restore "/>
    <s v="Restore"/>
    <m/>
    <x v="2"/>
    <s v="260227UAXFVZ3"/>
    <s v="Closed"/>
    <s v="Paid"/>
  </r>
  <r>
    <x v="8106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7IQFDA5P"/>
    <s v="Closed"/>
    <s v="Paid"/>
  </r>
  <r>
    <x v="8106"/>
    <x v="103"/>
    <x v="0"/>
    <n v="0"/>
    <n v="1"/>
    <n v="0"/>
    <n v="0"/>
    <n v="0"/>
    <s v="N"/>
    <s v="N"/>
    <s v="N"/>
    <s v="Secawan "/>
    <s v="Secawan"/>
    <m/>
    <x v="0"/>
    <s v="260227IQFDA5P"/>
    <s v="Closed"/>
    <s v="Paid"/>
  </r>
  <r>
    <x v="8106"/>
    <x v="124"/>
    <x v="2"/>
    <n v="19.989999999999998"/>
    <n v="1"/>
    <n v="19.989999999999998"/>
    <n v="10"/>
    <n v="10"/>
    <s v="N"/>
    <s v="N"/>
    <s v="N"/>
    <s v="Secawan "/>
    <s v="Secawan"/>
    <m/>
    <x v="0"/>
    <s v="260227IQFDA5P"/>
    <s v="Closed"/>
    <s v="Paid"/>
  </r>
  <r>
    <x v="8106"/>
    <x v="16"/>
    <x v="6"/>
    <n v="4.5"/>
    <n v="2"/>
    <n v="9"/>
    <n v="9"/>
    <n v="9"/>
    <s v="N"/>
    <s v="N"/>
    <s v="N"/>
    <s v="Secawan "/>
    <s v="Secawan"/>
    <m/>
    <x v="0"/>
    <s v="260227IQFDA5P"/>
    <s v="Closed"/>
    <s v="Paid"/>
  </r>
  <r>
    <x v="8107"/>
    <x v="179"/>
    <x v="8"/>
    <n v="20"/>
    <n v="1"/>
    <n v="20"/>
    <n v="20"/>
    <n v="20"/>
    <s v="N"/>
    <s v="N"/>
    <s v="N"/>
    <s v="Restore "/>
    <s v="Restore"/>
    <m/>
    <x v="2"/>
    <s v="260227UAX0AV3"/>
    <s v="Closed"/>
    <s v="Paid"/>
  </r>
  <r>
    <x v="81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0AV3"/>
    <s v="Closed"/>
    <s v="Paid"/>
  </r>
  <r>
    <x v="8107"/>
    <x v="46"/>
    <x v="0"/>
    <n v="0"/>
    <n v="1"/>
    <n v="0"/>
    <n v="0"/>
    <n v="0"/>
    <s v="N"/>
    <s v="N"/>
    <s v="N"/>
    <s v="Restore "/>
    <s v="Restore"/>
    <m/>
    <x v="2"/>
    <s v="260227UAX0AV3"/>
    <s v="Closed"/>
    <s v="Paid"/>
  </r>
  <r>
    <x v="8108"/>
    <x v="12"/>
    <x v="4"/>
    <n v="3.5"/>
    <n v="1"/>
    <n v="3.5"/>
    <n v="3.5"/>
    <n v="3.5"/>
    <s v="N"/>
    <s v="N"/>
    <s v="N"/>
    <s v="Secawan "/>
    <s v="Secawan"/>
    <m/>
    <x v="0"/>
    <s v="260227IQFXTZ7"/>
    <s v="Closed"/>
    <s v="Paid"/>
  </r>
  <r>
    <x v="8108"/>
    <x v="103"/>
    <x v="0"/>
    <n v="0"/>
    <n v="1"/>
    <n v="0"/>
    <n v="0"/>
    <n v="0"/>
    <s v="N"/>
    <s v="N"/>
    <s v="N"/>
    <s v="Secawan "/>
    <s v="Secawan"/>
    <m/>
    <x v="0"/>
    <s v="260227IQFXTZ7"/>
    <s v="Closed"/>
    <s v="Paid"/>
  </r>
  <r>
    <x v="8108"/>
    <x v="4"/>
    <x v="2"/>
    <n v="8.9"/>
    <n v="1"/>
    <n v="8.9"/>
    <n v="4.45"/>
    <n v="4.45"/>
    <s v="N"/>
    <s v="N"/>
    <s v="N"/>
    <s v="Secawan "/>
    <s v="Secawan"/>
    <m/>
    <x v="0"/>
    <s v="260227IQFXTZ7"/>
    <s v="Closed"/>
    <s v="Paid"/>
  </r>
  <r>
    <x v="8109"/>
    <x v="142"/>
    <x v="7"/>
    <n v="3.77"/>
    <n v="1"/>
    <n v="3.77"/>
    <n v="3.77"/>
    <n v="3.77"/>
    <s v="N"/>
    <s v="N"/>
    <s v="Y"/>
    <s v="Bens Bakery "/>
    <s v="Bens Bakery"/>
    <m/>
    <x v="1"/>
    <s v="260227VEWCXRJ"/>
    <s v="Closed"/>
    <s v="Paid"/>
  </r>
  <r>
    <x v="8110"/>
    <x v="103"/>
    <x v="0"/>
    <n v="0"/>
    <n v="1"/>
    <n v="0"/>
    <n v="0"/>
    <n v="0"/>
    <s v="N"/>
    <s v="N"/>
    <s v="N"/>
    <s v="Secawan "/>
    <s v="Secawan"/>
    <m/>
    <x v="0"/>
    <s v="260227IQFNFX1"/>
    <s v="Closed"/>
    <s v="Paid"/>
  </r>
  <r>
    <x v="8110"/>
    <x v="165"/>
    <x v="6"/>
    <n v="10"/>
    <n v="1"/>
    <n v="10"/>
    <n v="10"/>
    <n v="10"/>
    <s v="N"/>
    <s v="N"/>
    <s v="N"/>
    <s v="Secawan "/>
    <s v="Secawan"/>
    <m/>
    <x v="0"/>
    <s v="260227IQFNFX1"/>
    <s v="Closed"/>
    <s v="Paid"/>
  </r>
  <r>
    <x v="8110"/>
    <x v="12"/>
    <x v="4"/>
    <n v="3.5"/>
    <n v="2"/>
    <n v="7"/>
    <n v="7"/>
    <n v="7"/>
    <s v="N"/>
    <s v="N"/>
    <s v="N"/>
    <s v="Secawan "/>
    <s v="Secawan"/>
    <m/>
    <x v="0"/>
    <s v="260227IQFNFX1"/>
    <s v="Closed"/>
    <s v="Paid"/>
  </r>
  <r>
    <x v="8111"/>
    <x v="111"/>
    <x v="8"/>
    <n v="19"/>
    <n v="1"/>
    <n v="19"/>
    <n v="19"/>
    <n v="19"/>
    <s v="N"/>
    <s v="N"/>
    <s v="N"/>
    <s v="Restore "/>
    <s v="Restore"/>
    <m/>
    <x v="2"/>
    <s v="260227UAX8Z7S"/>
    <s v="Closed"/>
    <s v="Paid"/>
  </r>
  <r>
    <x v="8111"/>
    <x v="46"/>
    <x v="0"/>
    <n v="0"/>
    <n v="1"/>
    <n v="0"/>
    <n v="0"/>
    <n v="0"/>
    <s v="N"/>
    <s v="N"/>
    <s v="N"/>
    <s v="Restore "/>
    <s v="Restore"/>
    <m/>
    <x v="2"/>
    <s v="260227UAX8Z7S"/>
    <s v="Closed"/>
    <s v="Paid"/>
  </r>
  <r>
    <x v="8112"/>
    <x v="72"/>
    <x v="7"/>
    <n v="5.66"/>
    <n v="1"/>
    <n v="5.66"/>
    <n v="5.66"/>
    <n v="5.66"/>
    <s v="N"/>
    <s v="N"/>
    <s v="Y"/>
    <s v="Bens Bakery "/>
    <s v="Bens Bakery"/>
    <m/>
    <x v="1"/>
    <s v="260227VEW55SM"/>
    <s v="Closed"/>
    <s v="Paid"/>
  </r>
  <r>
    <x v="81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AT4"/>
    <s v="Closed"/>
    <s v="Paid"/>
  </r>
  <r>
    <x v="8113"/>
    <x v="46"/>
    <x v="0"/>
    <n v="0"/>
    <n v="1"/>
    <n v="0"/>
    <n v="0"/>
    <n v="0"/>
    <s v="N"/>
    <s v="N"/>
    <s v="N"/>
    <s v="Restore "/>
    <s v="Restore"/>
    <m/>
    <x v="2"/>
    <s v="260227UAXVAT4"/>
    <s v="Closed"/>
    <s v="Paid"/>
  </r>
  <r>
    <x v="8114"/>
    <x v="46"/>
    <x v="0"/>
    <n v="0"/>
    <n v="1"/>
    <n v="0"/>
    <n v="0"/>
    <n v="0"/>
    <s v="N"/>
    <s v="N"/>
    <s v="N"/>
    <s v="Restore "/>
    <s v="Restore"/>
    <m/>
    <x v="2"/>
    <s v="260227UAXNEEA"/>
    <s v="Closed"/>
    <s v="Paid"/>
  </r>
  <r>
    <x v="8114"/>
    <x v="151"/>
    <x v="8"/>
    <n v="11"/>
    <n v="1"/>
    <n v="11"/>
    <n v="11"/>
    <n v="11"/>
    <s v="N"/>
    <s v="N"/>
    <s v="N"/>
    <s v="Restore "/>
    <s v="Restore"/>
    <m/>
    <x v="2"/>
    <s v="260227UAXNEEA"/>
    <s v="Closed"/>
    <s v="Paid"/>
  </r>
  <r>
    <x v="8115"/>
    <x v="103"/>
    <x v="0"/>
    <n v="0"/>
    <n v="1"/>
    <n v="0"/>
    <n v="0"/>
    <n v="0"/>
    <s v="N"/>
    <s v="N"/>
    <s v="N"/>
    <s v="Secawan "/>
    <s v="Secawan"/>
    <m/>
    <x v="0"/>
    <s v="260227IQFY5VV"/>
    <s v="Closed"/>
    <s v="Paid"/>
  </r>
  <r>
    <x v="8115"/>
    <x v="67"/>
    <x v="4"/>
    <n v="12.8"/>
    <n v="1"/>
    <n v="12.8"/>
    <n v="12.8"/>
    <n v="12.8"/>
    <s v="N"/>
    <s v="N"/>
    <s v="N"/>
    <s v="Secawan "/>
    <s v="Secawan"/>
    <m/>
    <x v="0"/>
    <s v="260227IQFY5VV"/>
    <s v="Closed"/>
    <s v="Paid"/>
  </r>
  <r>
    <x v="8116"/>
    <x v="103"/>
    <x v="0"/>
    <n v="0"/>
    <n v="1"/>
    <n v="0"/>
    <n v="0"/>
    <n v="0"/>
    <s v="N"/>
    <s v="N"/>
    <s v="N"/>
    <s v="Secawan "/>
    <s v="Secawan"/>
    <m/>
    <x v="0"/>
    <s v="260227IQFC0PN"/>
    <s v="Closed"/>
    <s v="Paid"/>
  </r>
  <r>
    <x v="8116"/>
    <x v="39"/>
    <x v="4"/>
    <n v="18.5"/>
    <n v="1"/>
    <n v="18.5"/>
    <n v="18.5"/>
    <n v="18.5"/>
    <s v="N"/>
    <s v="N"/>
    <s v="N"/>
    <s v="Secawan "/>
    <s v="Secawan"/>
    <m/>
    <x v="0"/>
    <s v="260227IQFC0PN"/>
    <s v="Closed"/>
    <s v="Paid"/>
  </r>
  <r>
    <x v="8117"/>
    <x v="117"/>
    <x v="7"/>
    <n v="9.43"/>
    <n v="1"/>
    <n v="9.43"/>
    <n v="9.43"/>
    <n v="9.43"/>
    <s v="N"/>
    <s v="N"/>
    <s v="Y"/>
    <s v="Bens Bakery "/>
    <s v="Bens Bakery"/>
    <m/>
    <x v="1"/>
    <s v="260227VEWTLN6"/>
    <s v="Closed"/>
    <s v="Paid"/>
  </r>
  <r>
    <x v="8118"/>
    <x v="103"/>
    <x v="0"/>
    <n v="0"/>
    <n v="1"/>
    <n v="0"/>
    <n v="0"/>
    <n v="0"/>
    <s v="N"/>
    <s v="N"/>
    <s v="N"/>
    <s v="Secawan "/>
    <s v="Secawan"/>
    <m/>
    <x v="0"/>
    <s v="260227IQFPDDE"/>
    <s v="Closed"/>
    <s v="Paid"/>
  </r>
  <r>
    <x v="8118"/>
    <x v="39"/>
    <x v="4"/>
    <n v="18.5"/>
    <n v="1"/>
    <n v="18.5"/>
    <n v="18.5"/>
    <n v="18.5"/>
    <s v="N"/>
    <s v="N"/>
    <s v="N"/>
    <s v="Secawan "/>
    <s v="Secawan"/>
    <m/>
    <x v="0"/>
    <s v="260227IQFPDDE"/>
    <s v="Closed"/>
    <s v="Paid"/>
  </r>
  <r>
    <x v="8119"/>
    <x v="103"/>
    <x v="0"/>
    <n v="0"/>
    <n v="1"/>
    <n v="0"/>
    <n v="0"/>
    <n v="0"/>
    <s v="N"/>
    <s v="N"/>
    <s v="N"/>
    <s v="Secawan "/>
    <s v="Secawan"/>
    <m/>
    <x v="0"/>
    <s v="260227IQFUDRU"/>
    <s v="Closed"/>
    <s v="Paid"/>
  </r>
  <r>
    <x v="8119"/>
    <x v="39"/>
    <x v="4"/>
    <n v="18.5"/>
    <n v="1"/>
    <n v="18.5"/>
    <n v="18.5"/>
    <n v="18.5"/>
    <s v="N"/>
    <s v="N"/>
    <s v="N"/>
    <s v="Secawan "/>
    <s v="Secawan"/>
    <m/>
    <x v="0"/>
    <s v="260227IQFUDRU"/>
    <s v="Closed"/>
    <s v="Paid"/>
  </r>
  <r>
    <x v="8120"/>
    <x v="103"/>
    <x v="0"/>
    <n v="0"/>
    <n v="1"/>
    <n v="0"/>
    <n v="0"/>
    <n v="0"/>
    <s v="N"/>
    <s v="N"/>
    <s v="N"/>
    <s v="Secawan "/>
    <s v="Secawan"/>
    <m/>
    <x v="0"/>
    <s v="260227IQFMFTU"/>
    <s v="Closed"/>
    <s v="Paid"/>
  </r>
  <r>
    <x v="8120"/>
    <x v="2"/>
    <x v="3"/>
    <n v="5.2"/>
    <n v="1"/>
    <n v="5.2"/>
    <n v="5.2"/>
    <n v="5.2"/>
    <s v="N"/>
    <s v="N"/>
    <s v="N"/>
    <s v="Secawan "/>
    <s v="Secawan"/>
    <m/>
    <x v="0"/>
    <s v="260227IQFMFTU"/>
    <s v="Closed"/>
    <s v="Paid"/>
  </r>
  <r>
    <x v="8120"/>
    <x v="67"/>
    <x v="4"/>
    <n v="12.8"/>
    <n v="1"/>
    <n v="12.8"/>
    <n v="12.8"/>
    <n v="12.8"/>
    <s v="N"/>
    <s v="N"/>
    <s v="N"/>
    <s v="Secawan "/>
    <s v="Secawan"/>
    <m/>
    <x v="0"/>
    <s v="260227IQFMFTU"/>
    <s v="Closed"/>
    <s v="Paid"/>
  </r>
  <r>
    <x v="8121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7IQFUD8Y"/>
    <s v="Closed"/>
    <s v="Paid"/>
  </r>
  <r>
    <x v="8121"/>
    <x v="102"/>
    <x v="0"/>
    <n v="0"/>
    <n v="1"/>
    <n v="0"/>
    <n v="0"/>
    <n v="0"/>
    <s v="N"/>
    <s v="N"/>
    <s v="N"/>
    <s v="Secawan "/>
    <s v="Secawan"/>
    <m/>
    <x v="0"/>
    <s v="260227IQFUD8Y"/>
    <s v="Closed"/>
    <s v="Paid"/>
  </r>
  <r>
    <x v="81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18R"/>
    <s v="Closed"/>
    <s v="Paid"/>
  </r>
  <r>
    <x v="8122"/>
    <x v="46"/>
    <x v="0"/>
    <n v="0"/>
    <n v="1"/>
    <n v="0"/>
    <n v="0"/>
    <n v="0"/>
    <s v="N"/>
    <s v="N"/>
    <s v="N"/>
    <s v="Restore "/>
    <s v="Restore"/>
    <m/>
    <x v="2"/>
    <s v="260227UAX818R"/>
    <s v="Closed"/>
    <s v="Paid"/>
  </r>
  <r>
    <x v="812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MWX"/>
    <s v="Closed"/>
    <s v="Paid"/>
  </r>
  <r>
    <x v="8123"/>
    <x v="46"/>
    <x v="0"/>
    <n v="0"/>
    <n v="1"/>
    <n v="0"/>
    <n v="0"/>
    <n v="0"/>
    <s v="N"/>
    <s v="N"/>
    <s v="N"/>
    <s v="Restore "/>
    <s v="Restore"/>
    <m/>
    <x v="2"/>
    <s v="260227UAXIMWX"/>
    <s v="Closed"/>
    <s v="Paid"/>
  </r>
  <r>
    <x v="8124"/>
    <x v="39"/>
    <x v="4"/>
    <n v="18.5"/>
    <n v="1"/>
    <n v="18.5"/>
    <n v="18.5"/>
    <n v="18.5"/>
    <s v="N"/>
    <s v="N"/>
    <s v="N"/>
    <s v="Secawan "/>
    <s v="Secawan"/>
    <m/>
    <x v="0"/>
    <s v="260227IQF88E0"/>
    <s v="Closed"/>
    <s v="Paid"/>
  </r>
  <r>
    <x v="8124"/>
    <x v="103"/>
    <x v="0"/>
    <n v="0"/>
    <n v="1"/>
    <n v="0"/>
    <n v="0"/>
    <n v="0"/>
    <s v="N"/>
    <s v="N"/>
    <s v="N"/>
    <s v="Secawan "/>
    <s v="Secawan"/>
    <m/>
    <x v="0"/>
    <s v="260227IQF88E0"/>
    <s v="Closed"/>
    <s v="Paid"/>
  </r>
  <r>
    <x v="8125"/>
    <x v="46"/>
    <x v="0"/>
    <n v="0"/>
    <n v="1"/>
    <n v="0"/>
    <n v="0"/>
    <n v="0"/>
    <s v="N"/>
    <s v="N"/>
    <s v="N"/>
    <s v="Restore "/>
    <s v="Restore"/>
    <m/>
    <x v="2"/>
    <s v="260227UAX35PM"/>
    <s v="Closed"/>
    <s v="Paid"/>
  </r>
  <r>
    <x v="8125"/>
    <x v="131"/>
    <x v="8"/>
    <n v="20"/>
    <n v="1"/>
    <n v="20"/>
    <n v="20"/>
    <n v="20"/>
    <s v="N"/>
    <s v="N"/>
    <s v="N"/>
    <s v="Restore "/>
    <s v="Restore"/>
    <m/>
    <x v="2"/>
    <s v="260227UAX35PM"/>
    <s v="Closed"/>
    <s v="Paid"/>
  </r>
  <r>
    <x v="8126"/>
    <x v="133"/>
    <x v="12"/>
    <n v="9.9"/>
    <n v="1"/>
    <n v="9.9"/>
    <n v="9.9"/>
    <n v="9.9"/>
    <s v="N"/>
    <s v="N"/>
    <s v="N"/>
    <s v="Secawan "/>
    <s v="Secawan"/>
    <m/>
    <x v="0"/>
    <s v="260227IQFN522"/>
    <s v="Closed"/>
    <s v="Paid"/>
  </r>
  <r>
    <x v="8126"/>
    <x v="123"/>
    <x v="2"/>
    <n v="15"/>
    <n v="1"/>
    <n v="15"/>
    <n v="15"/>
    <n v="15"/>
    <s v="N"/>
    <s v="N"/>
    <s v="N"/>
    <s v="Secawan "/>
    <s v="Secawan"/>
    <m/>
    <x v="0"/>
    <s v="260227IQFN522"/>
    <s v="Closed"/>
    <s v="Paid"/>
  </r>
  <r>
    <x v="8126"/>
    <x v="103"/>
    <x v="0"/>
    <n v="0"/>
    <n v="1"/>
    <n v="0"/>
    <n v="0"/>
    <n v="0"/>
    <s v="N"/>
    <s v="N"/>
    <s v="N"/>
    <s v="Secawan "/>
    <s v="Secawan"/>
    <m/>
    <x v="0"/>
    <s v="260227IQFN522"/>
    <s v="Closed"/>
    <s v="Paid"/>
  </r>
  <r>
    <x v="8127"/>
    <x v="102"/>
    <x v="0"/>
    <n v="0"/>
    <n v="1"/>
    <n v="0"/>
    <n v="0"/>
    <n v="0"/>
    <s v="N"/>
    <s v="N"/>
    <s v="N"/>
    <s v="Secawan "/>
    <s v="Secawan"/>
    <m/>
    <x v="0"/>
    <s v="260227IQF5XDZ"/>
    <s v="Closed"/>
    <s v="Paid"/>
  </r>
  <r>
    <x v="8127"/>
    <x v="39"/>
    <x v="4"/>
    <n v="18.5"/>
    <n v="1"/>
    <n v="18.5"/>
    <n v="18.5"/>
    <n v="18.5"/>
    <s v="N"/>
    <s v="N"/>
    <s v="N"/>
    <s v="Secawan "/>
    <s v="Secawan"/>
    <m/>
    <x v="0"/>
    <s v="260227IQF5XDZ"/>
    <s v="Closed"/>
    <s v="Paid"/>
  </r>
  <r>
    <x v="812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5XDZ"/>
    <s v="Closed"/>
    <s v="Paid"/>
  </r>
  <r>
    <x v="8128"/>
    <x v="30"/>
    <x v="4"/>
    <n v="13.8"/>
    <n v="3"/>
    <n v="41.4"/>
    <n v="41.4"/>
    <n v="41.4"/>
    <s v="N"/>
    <s v="N"/>
    <s v="N"/>
    <s v="Secawan "/>
    <s v="Secawan"/>
    <m/>
    <x v="0"/>
    <s v="260227IQFEENX"/>
    <s v="Closed"/>
    <s v="Paid"/>
  </r>
  <r>
    <x v="8128"/>
    <x v="12"/>
    <x v="4"/>
    <n v="3.5"/>
    <n v="2"/>
    <n v="7"/>
    <n v="7"/>
    <n v="7"/>
    <s v="N"/>
    <s v="N"/>
    <s v="N"/>
    <s v="Secawan "/>
    <s v="Secawan"/>
    <m/>
    <x v="0"/>
    <s v="260227IQFEENX"/>
    <s v="Closed"/>
    <s v="Paid"/>
  </r>
  <r>
    <x v="8128"/>
    <x v="103"/>
    <x v="0"/>
    <n v="0"/>
    <n v="1"/>
    <n v="0"/>
    <n v="0"/>
    <n v="0"/>
    <s v="N"/>
    <s v="N"/>
    <s v="N"/>
    <s v="Secawan "/>
    <s v="Secawan"/>
    <m/>
    <x v="0"/>
    <s v="260227IQFEENX"/>
    <s v="Closed"/>
    <s v="Paid"/>
  </r>
  <r>
    <x v="8129"/>
    <x v="46"/>
    <x v="0"/>
    <n v="0"/>
    <n v="1"/>
    <n v="0"/>
    <n v="0"/>
    <n v="0"/>
    <s v="N"/>
    <s v="N"/>
    <s v="N"/>
    <s v="Restore "/>
    <s v="Restore"/>
    <m/>
    <x v="2"/>
    <s v="260227UAX4E3M"/>
    <s v="Closed"/>
    <s v="Paid"/>
  </r>
  <r>
    <x v="8129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4E3M"/>
    <s v="Closed"/>
    <s v="Paid"/>
  </r>
  <r>
    <x v="8130"/>
    <x v="216"/>
    <x v="4"/>
    <n v="2"/>
    <n v="1"/>
    <n v="2"/>
    <n v="2"/>
    <n v="2"/>
    <s v="N"/>
    <s v="N"/>
    <s v="N"/>
    <s v="Secawan "/>
    <s v="Secawan"/>
    <m/>
    <x v="0"/>
    <s v="260227IQFB1R2"/>
    <s v="Closed"/>
    <s v="Paid"/>
  </r>
  <r>
    <x v="8130"/>
    <x v="103"/>
    <x v="0"/>
    <n v="0"/>
    <n v="1"/>
    <n v="0"/>
    <n v="0"/>
    <n v="0"/>
    <s v="N"/>
    <s v="N"/>
    <s v="N"/>
    <s v="Secawan "/>
    <s v="Secawan"/>
    <m/>
    <x v="0"/>
    <s v="260227IQFB1R2"/>
    <s v="Closed"/>
    <s v="Paid"/>
  </r>
  <r>
    <x v="8130"/>
    <x v="24"/>
    <x v="4"/>
    <n v="10.8"/>
    <n v="1"/>
    <n v="10.8"/>
    <n v="10.8"/>
    <n v="10.8"/>
    <s v="N"/>
    <s v="N"/>
    <s v="N"/>
    <s v="Secawan "/>
    <s v="Secawan"/>
    <m/>
    <x v="0"/>
    <s v="260227IQFB1R2"/>
    <s v="Closed"/>
    <s v="Paid"/>
  </r>
  <r>
    <x v="813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JQ8G"/>
    <s v="Closed"/>
    <s v="Paid"/>
  </r>
  <r>
    <x v="8131"/>
    <x v="46"/>
    <x v="0"/>
    <n v="0"/>
    <n v="1"/>
    <n v="0"/>
    <n v="0"/>
    <n v="0"/>
    <s v="N"/>
    <s v="N"/>
    <s v="N"/>
    <s v="Restore "/>
    <s v="Restore"/>
    <m/>
    <x v="2"/>
    <s v="260227UAXJQ8G"/>
    <s v="Closed"/>
    <s v="Paid"/>
  </r>
  <r>
    <x v="81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ARR"/>
    <s v="Closed"/>
    <s v="Paid"/>
  </r>
  <r>
    <x v="8132"/>
    <x v="46"/>
    <x v="0"/>
    <n v="0"/>
    <n v="1"/>
    <n v="0"/>
    <n v="0"/>
    <n v="0"/>
    <s v="N"/>
    <s v="N"/>
    <s v="N"/>
    <s v="Restore "/>
    <s v="Restore"/>
    <m/>
    <x v="2"/>
    <s v="260227UAXXARR"/>
    <s v="Closed"/>
    <s v="Paid"/>
  </r>
  <r>
    <x v="8133"/>
    <x v="144"/>
    <x v="4"/>
    <n v="4.8"/>
    <n v="1"/>
    <n v="4.8"/>
    <n v="4.8"/>
    <n v="4.8"/>
    <s v="N"/>
    <s v="N"/>
    <s v="N"/>
    <s v="Secawan "/>
    <s v="Secawan"/>
    <m/>
    <x v="0"/>
    <s v="260227IQF9JPV"/>
    <s v="Closed"/>
    <s v="Paid"/>
  </r>
  <r>
    <x v="8133"/>
    <x v="103"/>
    <x v="0"/>
    <n v="0"/>
    <n v="1"/>
    <n v="0"/>
    <n v="0"/>
    <n v="0"/>
    <s v="N"/>
    <s v="N"/>
    <s v="N"/>
    <s v="Secawan "/>
    <s v="Secawan"/>
    <m/>
    <x v="0"/>
    <s v="260227IQF9JPV"/>
    <s v="Closed"/>
    <s v="Paid"/>
  </r>
  <r>
    <x v="8134"/>
    <x v="45"/>
    <x v="2"/>
    <n v="18"/>
    <n v="1"/>
    <n v="18"/>
    <n v="18"/>
    <n v="18"/>
    <s v="N"/>
    <s v="N"/>
    <s v="N"/>
    <s v="Secawan "/>
    <s v="Secawan"/>
    <m/>
    <x v="0"/>
    <s v="260227IQFXEQO"/>
    <s v="Closed"/>
    <s v="Paid"/>
  </r>
  <r>
    <x v="8134"/>
    <x v="11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7IQFXEQO"/>
    <s v="Closed"/>
    <s v="Paid"/>
  </r>
  <r>
    <x v="8134"/>
    <x v="134"/>
    <x v="2"/>
    <n v="19.989999999999998"/>
    <n v="1"/>
    <n v="19.989999999999998"/>
    <n v="10"/>
    <n v="10"/>
    <s v="N"/>
    <s v="N"/>
    <s v="N"/>
    <s v="Secawan "/>
    <s v="Secawan"/>
    <m/>
    <x v="0"/>
    <s v="260227IQFXEQO"/>
    <s v="Closed"/>
    <s v="Paid"/>
  </r>
  <r>
    <x v="8134"/>
    <x v="102"/>
    <x v="0"/>
    <n v="0"/>
    <n v="1"/>
    <n v="0"/>
    <n v="0"/>
    <n v="0"/>
    <s v="N"/>
    <s v="N"/>
    <s v="N"/>
    <s v="Secawan "/>
    <s v="Secawan"/>
    <m/>
    <x v="0"/>
    <s v="260227IQFXEQO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3EJ"/>
    <s v="Closed"/>
    <s v="Paid"/>
  </r>
  <r>
    <x v="8136"/>
    <x v="103"/>
    <x v="0"/>
    <n v="0"/>
    <n v="1"/>
    <n v="0"/>
    <n v="0"/>
    <n v="0"/>
    <s v="N"/>
    <s v="N"/>
    <s v="N"/>
    <s v="Secawan "/>
    <s v="Secawan"/>
    <m/>
    <x v="0"/>
    <s v="260227IQF6SN3"/>
    <s v="Closed"/>
    <s v="Paid"/>
  </r>
  <r>
    <x v="8136"/>
    <x v="39"/>
    <x v="4"/>
    <n v="18.5"/>
    <n v="1"/>
    <n v="18.5"/>
    <n v="18.5"/>
    <n v="18.5"/>
    <s v="N"/>
    <s v="N"/>
    <s v="N"/>
    <s v="Secawan "/>
    <s v="Secawan"/>
    <m/>
    <x v="0"/>
    <s v="260227IQF6SN3"/>
    <s v="Closed"/>
    <s v="Paid"/>
  </r>
  <r>
    <x v="8137"/>
    <x v="131"/>
    <x v="8"/>
    <n v="20"/>
    <n v="1"/>
    <n v="20"/>
    <n v="20"/>
    <n v="20"/>
    <s v="N"/>
    <s v="N"/>
    <s v="N"/>
    <s v="Restore "/>
    <s v="Restore"/>
    <m/>
    <x v="2"/>
    <s v="260227UAXYI24"/>
    <s v="Closed"/>
    <s v="Paid"/>
  </r>
  <r>
    <x v="8137"/>
    <x v="46"/>
    <x v="0"/>
    <n v="0"/>
    <n v="1"/>
    <n v="0"/>
    <n v="0"/>
    <n v="0"/>
    <s v="N"/>
    <s v="N"/>
    <s v="N"/>
    <s v="Restore "/>
    <s v="Restore"/>
    <m/>
    <x v="2"/>
    <s v="260227UAXYI24"/>
    <s v="Closed"/>
    <s v="Paid"/>
  </r>
  <r>
    <x v="8138"/>
    <x v="75"/>
    <x v="7"/>
    <n v="5.66"/>
    <n v="1"/>
    <n v="5.66"/>
    <n v="5.66"/>
    <n v="5.66"/>
    <s v="N"/>
    <s v="N"/>
    <s v="Y"/>
    <s v="Bens Bakery "/>
    <s v="Bens Bakery"/>
    <m/>
    <x v="1"/>
    <s v="260227VEW7P09"/>
    <s v="Closed"/>
    <s v="Paid"/>
  </r>
  <r>
    <x v="8138"/>
    <x v="153"/>
    <x v="7"/>
    <n v="9.43"/>
    <n v="1"/>
    <n v="9.43"/>
    <n v="9.43"/>
    <n v="9.43"/>
    <s v="N"/>
    <s v="N"/>
    <s v="Y"/>
    <s v="Bens Bakery "/>
    <s v="Bens Bakery"/>
    <m/>
    <x v="1"/>
    <s v="260227VEW7P09"/>
    <s v="Closed"/>
    <s v="Paid"/>
  </r>
  <r>
    <x v="8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OCS"/>
    <s v="Closed"/>
    <s v="Paid"/>
  </r>
  <r>
    <x v="8139"/>
    <x v="46"/>
    <x v="0"/>
    <n v="0"/>
    <n v="1"/>
    <n v="0"/>
    <n v="0"/>
    <n v="0"/>
    <s v="N"/>
    <s v="N"/>
    <s v="N"/>
    <s v="Restore "/>
    <s v="Restore"/>
    <m/>
    <x v="2"/>
    <s v="260227UAXTOCS"/>
    <s v="Closed"/>
    <s v="Paid"/>
  </r>
  <r>
    <x v="81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OCS"/>
    <s v="Closed"/>
    <s v="Paid"/>
  </r>
  <r>
    <x v="8140"/>
    <x v="158"/>
    <x v="7"/>
    <n v="7.55"/>
    <n v="1"/>
    <n v="7.55"/>
    <n v="7.55"/>
    <n v="7.55"/>
    <s v="N"/>
    <s v="N"/>
    <s v="Y"/>
    <s v="Bens Bakery "/>
    <s v="Bens Bakery"/>
    <m/>
    <x v="1"/>
    <s v="260227VEWHT1I"/>
    <s v="Closed"/>
    <s v="Paid"/>
  </r>
  <r>
    <x v="8140"/>
    <x v="183"/>
    <x v="7"/>
    <n v="5.66"/>
    <n v="1"/>
    <n v="5.66"/>
    <n v="5.66"/>
    <n v="5.66"/>
    <s v="N"/>
    <s v="N"/>
    <s v="Y"/>
    <s v="Bens Bakery "/>
    <s v="Bens Bakery"/>
    <m/>
    <x v="1"/>
    <s v="260227VEWHT1I"/>
    <s v="Closed"/>
    <s v="Paid"/>
  </r>
  <r>
    <x v="8141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SM1M"/>
    <s v="Closed"/>
    <s v="Paid"/>
  </r>
  <r>
    <x v="8141"/>
    <x v="46"/>
    <x v="0"/>
    <n v="0"/>
    <n v="1"/>
    <n v="0"/>
    <n v="0"/>
    <n v="0"/>
    <s v="N"/>
    <s v="N"/>
    <s v="N"/>
    <s v="Restore "/>
    <s v="Restore"/>
    <m/>
    <x v="2"/>
    <s v="260227UAXSM1M"/>
    <s v="Closed"/>
    <s v="Paid"/>
  </r>
  <r>
    <x v="8141"/>
    <x v="111"/>
    <x v="8"/>
    <n v="19"/>
    <n v="1"/>
    <n v="19"/>
    <n v="19"/>
    <n v="19"/>
    <s v="N"/>
    <s v="N"/>
    <s v="N"/>
    <s v="Restore "/>
    <s v="Restore"/>
    <m/>
    <x v="2"/>
    <s v="260227UAXSM1M"/>
    <s v="Closed"/>
    <s v="Paid"/>
  </r>
  <r>
    <x v="8142"/>
    <x v="103"/>
    <x v="0"/>
    <n v="0"/>
    <n v="1"/>
    <n v="0"/>
    <n v="0"/>
    <n v="0"/>
    <s v="N"/>
    <s v="N"/>
    <s v="N"/>
    <s v="Secawan "/>
    <s v="Secawan"/>
    <m/>
    <x v="0"/>
    <s v="260227IQFGM1S"/>
    <s v="Closed"/>
    <s v="Paid"/>
  </r>
  <r>
    <x v="8142"/>
    <x v="67"/>
    <x v="4"/>
    <n v="12.8"/>
    <n v="1"/>
    <n v="12.8"/>
    <n v="12.8"/>
    <n v="12.8"/>
    <s v="N"/>
    <s v="N"/>
    <s v="N"/>
    <s v="Secawan "/>
    <s v="Secawan"/>
    <m/>
    <x v="0"/>
    <s v="260227IQFGM1S"/>
    <s v="Closed"/>
    <s v="Paid"/>
  </r>
  <r>
    <x v="8143"/>
    <x v="46"/>
    <x v="0"/>
    <n v="0"/>
    <n v="1"/>
    <n v="0"/>
    <n v="0"/>
    <n v="0"/>
    <s v="N"/>
    <s v="N"/>
    <s v="N"/>
    <s v="Restore "/>
    <s v="Restore"/>
    <m/>
    <x v="2"/>
    <s v="260227UAXU6CL"/>
    <s v="Closed"/>
    <s v="Paid"/>
  </r>
  <r>
    <x v="81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U6CL"/>
    <s v="Closed"/>
    <s v="Paid"/>
  </r>
  <r>
    <x v="8143"/>
    <x v="113"/>
    <x v="8"/>
    <n v="20"/>
    <n v="1"/>
    <n v="20"/>
    <n v="20"/>
    <n v="20"/>
    <s v="N"/>
    <s v="N"/>
    <s v="N"/>
    <s v="Restore "/>
    <s v="Restore"/>
    <m/>
    <x v="2"/>
    <s v="260227UAXU6CL"/>
    <s v="Closed"/>
    <s v="Paid"/>
  </r>
  <r>
    <x v="8144"/>
    <x v="46"/>
    <x v="0"/>
    <n v="0"/>
    <n v="1"/>
    <n v="0"/>
    <n v="0"/>
    <n v="0"/>
    <s v="N"/>
    <s v="N"/>
    <s v="N"/>
    <s v="Restore "/>
    <s v="Restore"/>
    <m/>
    <x v="2"/>
    <s v="260227UAXPT49"/>
    <s v="Closed"/>
    <s v="Paid"/>
  </r>
  <r>
    <x v="8144"/>
    <x v="131"/>
    <x v="8"/>
    <n v="20"/>
    <n v="1"/>
    <n v="20"/>
    <n v="20"/>
    <n v="20"/>
    <s v="N"/>
    <s v="N"/>
    <s v="N"/>
    <s v="Restore "/>
    <s v="Restore"/>
    <m/>
    <x v="2"/>
    <s v="260227UAXPT49"/>
    <s v="Closed"/>
    <s v="Paid"/>
  </r>
  <r>
    <x v="8145"/>
    <x v="103"/>
    <x v="0"/>
    <n v="0"/>
    <n v="1"/>
    <n v="0"/>
    <n v="0"/>
    <n v="0"/>
    <s v="N"/>
    <s v="N"/>
    <s v="N"/>
    <s v="Secawan "/>
    <s v="Secawan"/>
    <m/>
    <x v="0"/>
    <s v="260227IQF5ZAJ"/>
    <s v="Closed"/>
    <s v="Paid"/>
  </r>
  <r>
    <x v="8145"/>
    <x v="67"/>
    <x v="4"/>
    <n v="12.8"/>
    <n v="2"/>
    <n v="25.6"/>
    <n v="25.6"/>
    <n v="25.6"/>
    <s v="N"/>
    <s v="N"/>
    <s v="N"/>
    <s v="Secawan "/>
    <s v="Secawan"/>
    <m/>
    <x v="0"/>
    <s v="260227IQF5ZAJ"/>
    <s v="Closed"/>
    <s v="Paid"/>
  </r>
  <r>
    <x v="8146"/>
    <x v="103"/>
    <x v="0"/>
    <n v="0"/>
    <n v="1"/>
    <n v="0"/>
    <n v="0"/>
    <n v="0"/>
    <s v="N"/>
    <s v="N"/>
    <s v="N"/>
    <s v="Secawan "/>
    <s v="Secawan"/>
    <m/>
    <x v="0"/>
    <s v="260227IQF2NKO"/>
    <s v="Closed"/>
    <s v="Paid"/>
  </r>
  <r>
    <x v="8146"/>
    <x v="223"/>
    <x v="11"/>
    <n v="1"/>
    <n v="1"/>
    <n v="1"/>
    <n v="1"/>
    <n v="1"/>
    <s v="N"/>
    <s v="N"/>
    <s v="N"/>
    <s v="Secawan "/>
    <s v="Secawan"/>
    <m/>
    <x v="0"/>
    <s v="260227IQF2NKO"/>
    <s v="Closed"/>
    <s v="Paid"/>
  </r>
  <r>
    <x v="8147"/>
    <x v="46"/>
    <x v="0"/>
    <n v="0"/>
    <n v="1"/>
    <n v="0"/>
    <n v="0"/>
    <n v="0"/>
    <s v="N"/>
    <s v="N"/>
    <s v="N"/>
    <s v="Restore "/>
    <s v="Restore"/>
    <m/>
    <x v="2"/>
    <s v="260227UAXTONK"/>
    <s v="Closed"/>
    <s v="Paid"/>
  </r>
  <r>
    <x v="8147"/>
    <x v="140"/>
    <x v="8"/>
    <n v="14.9"/>
    <n v="1"/>
    <n v="14.9"/>
    <n v="14.9"/>
    <n v="14.9"/>
    <s v="N"/>
    <s v="N"/>
    <s v="N"/>
    <s v="Restore "/>
    <s v="Restore"/>
    <m/>
    <x v="2"/>
    <s v="260227UAXTONK"/>
    <s v="Closed"/>
    <s v="Paid"/>
  </r>
  <r>
    <x v="8148"/>
    <x v="223"/>
    <x v="11"/>
    <n v="1"/>
    <n v="1"/>
    <n v="1"/>
    <n v="1"/>
    <n v="1"/>
    <s v="N"/>
    <s v="N"/>
    <s v="N"/>
    <s v="Secawan "/>
    <s v="Secawan"/>
    <m/>
    <x v="0"/>
    <s v="260227IQFCFBB"/>
    <s v="Closed"/>
    <s v="Paid"/>
  </r>
  <r>
    <x v="8148"/>
    <x v="103"/>
    <x v="0"/>
    <n v="0"/>
    <n v="1"/>
    <n v="0"/>
    <n v="0"/>
    <n v="0"/>
    <s v="N"/>
    <s v="N"/>
    <s v="N"/>
    <s v="Secawan "/>
    <s v="Secawan"/>
    <m/>
    <x v="0"/>
    <s v="260227IQFCFBB"/>
    <s v="Closed"/>
    <s v="Paid"/>
  </r>
  <r>
    <x v="8149"/>
    <x v="36"/>
    <x v="4"/>
    <n v="1.5"/>
    <n v="1"/>
    <n v="1.5"/>
    <n v="1.5"/>
    <n v="1.5"/>
    <s v="N"/>
    <s v="N"/>
    <s v="N"/>
    <s v="Secawan "/>
    <s v="Secawan"/>
    <m/>
    <x v="0"/>
    <s v="260227IQFTG3N"/>
    <s v="Closed"/>
    <s v="Paid"/>
  </r>
  <r>
    <x v="8149"/>
    <x v="39"/>
    <x v="4"/>
    <n v="18.5"/>
    <n v="1"/>
    <n v="18.5"/>
    <n v="18.5"/>
    <n v="18.5"/>
    <s v="N"/>
    <s v="N"/>
    <s v="N"/>
    <s v="Secawan "/>
    <s v="Secawan"/>
    <m/>
    <x v="0"/>
    <s v="260227IQFTG3N"/>
    <s v="Closed"/>
    <s v="Paid"/>
  </r>
  <r>
    <x v="8149"/>
    <x v="24"/>
    <x v="4"/>
    <n v="10.8"/>
    <n v="1"/>
    <n v="10.8"/>
    <n v="10.8"/>
    <n v="10.8"/>
    <s v="N"/>
    <s v="N"/>
    <s v="N"/>
    <s v="Secawan "/>
    <s v="Secawan"/>
    <m/>
    <x v="0"/>
    <s v="260227IQFTG3N"/>
    <s v="Closed"/>
    <s v="Paid"/>
  </r>
  <r>
    <x v="8149"/>
    <x v="102"/>
    <x v="0"/>
    <n v="0"/>
    <n v="1"/>
    <n v="0"/>
    <n v="0"/>
    <n v="0"/>
    <s v="N"/>
    <s v="N"/>
    <s v="N"/>
    <s v="Secawan "/>
    <s v="Secawan"/>
    <m/>
    <x v="0"/>
    <s v="260227IQFTG3N"/>
    <s v="Closed"/>
    <s v="Paid"/>
  </r>
  <r>
    <x v="8149"/>
    <x v="14"/>
    <x v="4"/>
    <n v="7.8"/>
    <n v="1"/>
    <n v="7.8"/>
    <n v="7.8"/>
    <n v="7.8"/>
    <s v="N"/>
    <s v="N"/>
    <s v="N"/>
    <s v="Secawan "/>
    <s v="Secawan"/>
    <m/>
    <x v="0"/>
    <s v="260227IQFTG3N"/>
    <s v="Closed"/>
    <s v="Paid"/>
  </r>
  <r>
    <x v="8149"/>
    <x v="223"/>
    <x v="11"/>
    <n v="1"/>
    <n v="2"/>
    <n v="2"/>
    <n v="2"/>
    <n v="2"/>
    <s v="N"/>
    <s v="N"/>
    <s v="N"/>
    <s v="Secawan "/>
    <s v="Secawan"/>
    <m/>
    <x v="0"/>
    <s v="260227IQFTG3N"/>
    <s v="Closed"/>
    <s v="Paid"/>
  </r>
  <r>
    <x v="815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35PB"/>
    <s v="Closed"/>
    <s v="Paid"/>
  </r>
  <r>
    <x v="8150"/>
    <x v="103"/>
    <x v="0"/>
    <n v="0"/>
    <n v="1"/>
    <n v="0"/>
    <n v="0"/>
    <n v="0"/>
    <s v="N"/>
    <s v="N"/>
    <s v="N"/>
    <s v="Secawan "/>
    <s v="Secawan"/>
    <m/>
    <x v="0"/>
    <s v="260227IQF35PB"/>
    <s v="Closed"/>
    <s v="Paid"/>
  </r>
  <r>
    <x v="8151"/>
    <x v="46"/>
    <x v="0"/>
    <n v="0"/>
    <n v="1"/>
    <n v="0"/>
    <n v="0"/>
    <n v="0"/>
    <s v="N"/>
    <s v="N"/>
    <s v="N"/>
    <s v="Restore "/>
    <s v="Restore"/>
    <m/>
    <x v="2"/>
    <s v="260227UAXGZRJ"/>
    <s v="Closed"/>
    <s v="Paid"/>
  </r>
  <r>
    <x v="81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GZRJ"/>
    <s v="Closed"/>
    <s v="Paid"/>
  </r>
  <r>
    <x v="81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TJ59"/>
    <s v="Closed"/>
    <s v="Paid"/>
  </r>
  <r>
    <x v="8152"/>
    <x v="46"/>
    <x v="0"/>
    <n v="0"/>
    <n v="1"/>
    <n v="0"/>
    <n v="0"/>
    <n v="0"/>
    <s v="N"/>
    <s v="N"/>
    <s v="N"/>
    <s v="Restore "/>
    <s v="Restore"/>
    <m/>
    <x v="2"/>
    <s v="260227UAXTJ59"/>
    <s v="Closed"/>
    <s v="Paid"/>
  </r>
  <r>
    <x v="8153"/>
    <x v="123"/>
    <x v="2"/>
    <n v="15"/>
    <n v="1"/>
    <n v="15"/>
    <n v="15"/>
    <n v="15"/>
    <s v="N"/>
    <s v="N"/>
    <s v="N"/>
    <s v="Secawan "/>
    <s v="Secawan"/>
    <m/>
    <x v="0"/>
    <s v="260227IQF5REM"/>
    <s v="Closed"/>
    <s v="Paid"/>
  </r>
  <r>
    <x v="8153"/>
    <x v="103"/>
    <x v="0"/>
    <n v="0"/>
    <n v="1"/>
    <n v="0"/>
    <n v="0"/>
    <n v="0"/>
    <s v="N"/>
    <s v="N"/>
    <s v="N"/>
    <s v="Secawan "/>
    <s v="Secawan"/>
    <m/>
    <x v="0"/>
    <s v="260227IQF5REM"/>
    <s v="Closed"/>
    <s v="Paid"/>
  </r>
  <r>
    <x v="815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B5U"/>
    <s v="Closed"/>
    <s v="Paid"/>
  </r>
  <r>
    <x v="8154"/>
    <x v="46"/>
    <x v="0"/>
    <n v="0"/>
    <n v="1"/>
    <n v="0"/>
    <n v="0"/>
    <n v="0"/>
    <s v="N"/>
    <s v="N"/>
    <s v="N"/>
    <s v="Restore "/>
    <s v="Restore"/>
    <m/>
    <x v="2"/>
    <s v="260227UAXVB5U"/>
    <s v="Closed"/>
    <s v="Paid"/>
  </r>
  <r>
    <x v="8154"/>
    <x v="140"/>
    <x v="8"/>
    <n v="14.9"/>
    <n v="1"/>
    <n v="14.9"/>
    <n v="14.9"/>
    <n v="14.9"/>
    <s v="N"/>
    <s v="N"/>
    <s v="N"/>
    <s v="Restore "/>
    <s v="Restore"/>
    <m/>
    <x v="2"/>
    <s v="260227UAXVB5U"/>
    <s v="Closed"/>
    <s v="Paid"/>
  </r>
  <r>
    <x v="8155"/>
    <x v="102"/>
    <x v="0"/>
    <n v="0"/>
    <n v="1"/>
    <n v="0"/>
    <n v="0"/>
    <n v="0"/>
    <s v="N"/>
    <s v="N"/>
    <s v="N"/>
    <s v="Secawan "/>
    <s v="Secawan"/>
    <m/>
    <x v="0"/>
    <s v="260227IQF6UBA"/>
    <s v="Closed"/>
    <s v="Paid"/>
  </r>
  <r>
    <x v="8155"/>
    <x v="27"/>
    <x v="4"/>
    <n v="8.8000000000000007"/>
    <n v="5"/>
    <n v="44"/>
    <n v="44"/>
    <n v="44"/>
    <s v="N"/>
    <s v="N"/>
    <s v="N"/>
    <s v="Secawan "/>
    <s v="Secawan"/>
    <m/>
    <x v="0"/>
    <s v="260227IQF6UBA"/>
    <s v="Closed"/>
    <s v="Paid"/>
  </r>
  <r>
    <x v="8155"/>
    <x v="27"/>
    <x v="4"/>
    <n v="7.8"/>
    <n v="1"/>
    <n v="7.8"/>
    <n v="7.8"/>
    <n v="7.8"/>
    <s v="N"/>
    <s v="N"/>
    <s v="N"/>
    <s v="Secawan "/>
    <s v="Secawan"/>
    <m/>
    <x v="0"/>
    <s v="260227IQF6UBA"/>
    <s v="Closed"/>
    <s v="Paid"/>
  </r>
  <r>
    <x v="815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1G6Y"/>
    <s v="Closed"/>
    <s v="Paid"/>
  </r>
  <r>
    <x v="8156"/>
    <x v="103"/>
    <x v="0"/>
    <n v="0"/>
    <n v="1"/>
    <n v="0"/>
    <n v="0"/>
    <n v="0"/>
    <s v="N"/>
    <s v="N"/>
    <s v="N"/>
    <s v="Secawan "/>
    <s v="Secawan"/>
    <m/>
    <x v="0"/>
    <s v="260227IQF1G6Y"/>
    <s v="Closed"/>
    <s v="Paid"/>
  </r>
  <r>
    <x v="81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8J93"/>
    <s v="Closed"/>
    <s v="Paid"/>
  </r>
  <r>
    <x v="815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J93"/>
    <s v="Closed"/>
    <s v="Paid"/>
  </r>
  <r>
    <x v="8157"/>
    <x v="46"/>
    <x v="0"/>
    <n v="0"/>
    <n v="1"/>
    <n v="0"/>
    <n v="0"/>
    <n v="0"/>
    <s v="N"/>
    <s v="N"/>
    <s v="N"/>
    <s v="Restore "/>
    <s v="Restore"/>
    <m/>
    <x v="2"/>
    <s v="260227UAX8J93"/>
    <s v="Closed"/>
    <s v="Paid"/>
  </r>
  <r>
    <x v="8158"/>
    <x v="42"/>
    <x v="0"/>
    <n v="0"/>
    <n v="1"/>
    <n v="0"/>
    <n v="0"/>
    <n v="0"/>
    <s v="N"/>
    <s v="N"/>
    <s v="N"/>
    <s v="Bens Bakery "/>
    <s v="Bens Bakery"/>
    <m/>
    <x v="1"/>
    <s v="260227VEW4XMS"/>
    <s v="Closed"/>
    <s v="Paid"/>
  </r>
  <r>
    <x v="8158"/>
    <x v="142"/>
    <x v="7"/>
    <n v="3.77"/>
    <n v="2"/>
    <n v="7.54"/>
    <n v="7.54"/>
    <n v="7.54"/>
    <s v="N"/>
    <s v="N"/>
    <s v="Y"/>
    <s v="Bens Bakery "/>
    <s v="Bens Bakery"/>
    <m/>
    <x v="1"/>
    <s v="260227VEW4XMS"/>
    <s v="Closed"/>
    <s v="Paid"/>
  </r>
  <r>
    <x v="8159"/>
    <x v="46"/>
    <x v="0"/>
    <n v="0"/>
    <n v="1"/>
    <n v="0"/>
    <n v="0"/>
    <n v="0"/>
    <s v="N"/>
    <s v="N"/>
    <s v="N"/>
    <s v="Restore "/>
    <s v="Restore"/>
    <m/>
    <x v="2"/>
    <s v="260227UAX5G82"/>
    <s v="Closed"/>
    <s v="Paid"/>
  </r>
  <r>
    <x v="815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5G82"/>
    <s v="Closed"/>
    <s v="Paid"/>
  </r>
  <r>
    <x v="816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J71B"/>
    <s v="Closed"/>
    <s v="Paid"/>
  </r>
  <r>
    <x v="8160"/>
    <x v="103"/>
    <x v="0"/>
    <n v="0"/>
    <n v="1"/>
    <n v="0"/>
    <n v="0"/>
    <n v="0"/>
    <s v="N"/>
    <s v="N"/>
    <s v="N"/>
    <s v="Secawan "/>
    <s v="Secawan"/>
    <m/>
    <x v="0"/>
    <s v="260227IQFJ71B"/>
    <s v="Closed"/>
    <s v="Paid"/>
  </r>
  <r>
    <x v="8161"/>
    <x v="16"/>
    <x v="6"/>
    <n v="4.5"/>
    <n v="1"/>
    <n v="4.5"/>
    <n v="4.5"/>
    <n v="4.5"/>
    <s v="N"/>
    <s v="N"/>
    <s v="N"/>
    <s v="Secawan "/>
    <s v="Secawan"/>
    <m/>
    <x v="0"/>
    <s v="260227IQFX9LL"/>
    <s v="Closed"/>
    <s v="Paid"/>
  </r>
  <r>
    <x v="8161"/>
    <x v="103"/>
    <x v="0"/>
    <n v="0"/>
    <n v="1"/>
    <n v="0"/>
    <n v="0"/>
    <n v="0"/>
    <s v="N"/>
    <s v="N"/>
    <s v="N"/>
    <s v="Secawan "/>
    <s v="Secawan"/>
    <m/>
    <x v="0"/>
    <s v="260227IQFX9LL"/>
    <s v="Closed"/>
    <s v="Paid"/>
  </r>
  <r>
    <x v="8162"/>
    <x v="103"/>
    <x v="0"/>
    <n v="0"/>
    <n v="1"/>
    <n v="0"/>
    <n v="0"/>
    <n v="0"/>
    <s v="N"/>
    <s v="N"/>
    <s v="N"/>
    <s v="Secawan "/>
    <s v="Secawan"/>
    <m/>
    <x v="0"/>
    <s v="260227IQFWYWU"/>
    <s v="Closed"/>
    <s v="Paid"/>
  </r>
  <r>
    <x v="8162"/>
    <x v="149"/>
    <x v="2"/>
    <n v="18"/>
    <n v="1"/>
    <n v="18"/>
    <n v="18"/>
    <n v="18"/>
    <s v="N"/>
    <s v="N"/>
    <s v="N"/>
    <s v="Secawan "/>
    <s v="Secawan"/>
    <m/>
    <x v="0"/>
    <s v="260227IQFWYWU"/>
    <s v="Closed"/>
    <s v="Paid"/>
  </r>
  <r>
    <x v="8163"/>
    <x v="88"/>
    <x v="4"/>
    <n v="7.8"/>
    <n v="1"/>
    <n v="7.8"/>
    <n v="7.8"/>
    <n v="7.8"/>
    <s v="N"/>
    <s v="N"/>
    <s v="N"/>
    <s v="Secawan "/>
    <s v="Secawan"/>
    <m/>
    <x v="0"/>
    <s v="260227IQFS5FG"/>
    <s v="Closed"/>
    <s v="Paid"/>
  </r>
  <r>
    <x v="8163"/>
    <x v="103"/>
    <x v="0"/>
    <n v="0"/>
    <n v="1"/>
    <n v="0"/>
    <n v="0"/>
    <n v="0"/>
    <s v="N"/>
    <s v="N"/>
    <s v="N"/>
    <s v="Secawan "/>
    <s v="Secawan"/>
    <m/>
    <x v="0"/>
    <s v="260227IQFS5FG"/>
    <s v="Closed"/>
    <s v="Paid"/>
  </r>
  <r>
    <x v="8163"/>
    <x v="67"/>
    <x v="4"/>
    <n v="12.8"/>
    <n v="1"/>
    <n v="12.8"/>
    <n v="12.8"/>
    <n v="12.8"/>
    <s v="N"/>
    <s v="N"/>
    <s v="N"/>
    <s v="Secawan "/>
    <s v="Secawan"/>
    <m/>
    <x v="0"/>
    <s v="260227IQFS5FG"/>
    <s v="Closed"/>
    <s v="Paid"/>
  </r>
  <r>
    <x v="8164"/>
    <x v="46"/>
    <x v="0"/>
    <n v="0"/>
    <n v="1"/>
    <n v="0"/>
    <n v="0"/>
    <n v="0"/>
    <s v="N"/>
    <s v="N"/>
    <s v="N"/>
    <s v="Restore "/>
    <s v="Restore"/>
    <m/>
    <x v="2"/>
    <s v="260227UAX3IEG"/>
    <s v="Closed"/>
    <s v="Paid"/>
  </r>
  <r>
    <x v="816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3IEG"/>
    <s v="Closed"/>
    <s v="Paid"/>
  </r>
  <r>
    <x v="8165"/>
    <x v="102"/>
    <x v="0"/>
    <n v="0"/>
    <n v="1"/>
    <n v="0"/>
    <n v="0"/>
    <n v="0"/>
    <s v="N"/>
    <s v="N"/>
    <s v="N"/>
    <s v="Secawan "/>
    <s v="Secawan"/>
    <m/>
    <x v="0"/>
    <s v="260227IQFV12Y"/>
    <s v="Closed"/>
    <s v="Paid"/>
  </r>
  <r>
    <x v="816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V12Y"/>
    <s v="Closed"/>
    <s v="Paid"/>
  </r>
  <r>
    <x v="8166"/>
    <x v="150"/>
    <x v="7"/>
    <n v="14.15"/>
    <n v="1"/>
    <n v="14.15"/>
    <n v="14.15"/>
    <n v="14.15"/>
    <s v="N"/>
    <s v="N"/>
    <s v="Y"/>
    <s v="Bens Bakery "/>
    <s v="Bens Bakery"/>
    <m/>
    <x v="1"/>
    <s v="260227VEWXLIH"/>
    <s v="Closed"/>
    <s v="Paid"/>
  </r>
  <r>
    <x v="8166"/>
    <x v="72"/>
    <x v="7"/>
    <n v="5.66"/>
    <n v="1"/>
    <n v="5.66"/>
    <n v="5.66"/>
    <n v="5.66"/>
    <s v="N"/>
    <s v="N"/>
    <s v="Y"/>
    <s v="Bens Bakery "/>
    <s v="Bens Bakery"/>
    <m/>
    <x v="1"/>
    <s v="260227VEWXLIH"/>
    <s v="Closed"/>
    <s v="Paid"/>
  </r>
  <r>
    <x v="8166"/>
    <x v="153"/>
    <x v="7"/>
    <n v="9.43"/>
    <n v="1"/>
    <n v="9.43"/>
    <n v="9.43"/>
    <n v="9.43"/>
    <s v="N"/>
    <s v="N"/>
    <s v="Y"/>
    <s v="Bens Bakery "/>
    <s v="Bens Bakery"/>
    <m/>
    <x v="1"/>
    <s v="260227VEWXLIH"/>
    <s v="Closed"/>
    <s v="Paid"/>
  </r>
  <r>
    <x v="8166"/>
    <x v="142"/>
    <x v="7"/>
    <n v="3.77"/>
    <n v="1"/>
    <n v="3.77"/>
    <n v="3.77"/>
    <n v="3.77"/>
    <s v="N"/>
    <s v="N"/>
    <s v="Y"/>
    <s v="Bens Bakery "/>
    <s v="Bens Bakery"/>
    <m/>
    <x v="1"/>
    <s v="260227VEWXLIH"/>
    <s v="Closed"/>
    <s v="Paid"/>
  </r>
  <r>
    <x v="8166"/>
    <x v="19"/>
    <x v="0"/>
    <n v="0"/>
    <n v="1"/>
    <n v="0"/>
    <n v="0"/>
    <n v="0"/>
    <s v="N"/>
    <s v="N"/>
    <s v="N"/>
    <s v="Bens Bakery "/>
    <s v="Bens Bakery"/>
    <m/>
    <x v="1"/>
    <s v="260227VEWXLIH"/>
    <s v="Closed"/>
    <s v="Paid"/>
  </r>
  <r>
    <x v="8167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HI5R"/>
    <s v="Closed"/>
    <s v="Paid"/>
  </r>
  <r>
    <x v="8167"/>
    <x v="46"/>
    <x v="0"/>
    <n v="0"/>
    <n v="1"/>
    <n v="0"/>
    <n v="0"/>
    <n v="0"/>
    <s v="N"/>
    <s v="N"/>
    <s v="N"/>
    <s v="Restore "/>
    <s v="Restore"/>
    <m/>
    <x v="2"/>
    <s v="260227UAXHI5R"/>
    <s v="Closed"/>
    <s v="Paid"/>
  </r>
  <r>
    <x v="8168"/>
    <x v="29"/>
    <x v="4"/>
    <n v="13.8"/>
    <n v="1"/>
    <n v="13.8"/>
    <n v="13.8"/>
    <n v="13.8"/>
    <s v="N"/>
    <s v="N"/>
    <s v="N"/>
    <s v="Secawan "/>
    <s v="Secawan"/>
    <m/>
    <x v="0"/>
    <s v="260227IQFK4J5"/>
    <s v="Closed"/>
    <s v="Paid"/>
  </r>
  <r>
    <x v="8168"/>
    <x v="102"/>
    <x v="0"/>
    <n v="0"/>
    <n v="1"/>
    <n v="0"/>
    <n v="0"/>
    <n v="0"/>
    <s v="N"/>
    <s v="N"/>
    <s v="N"/>
    <s v="Secawan "/>
    <s v="Secawan"/>
    <m/>
    <x v="0"/>
    <s v="260227IQFK4J5"/>
    <s v="Closed"/>
    <s v="Paid"/>
  </r>
  <r>
    <x v="8168"/>
    <x v="126"/>
    <x v="4"/>
    <n v="13.8"/>
    <n v="1"/>
    <n v="13.8"/>
    <n v="13.8"/>
    <n v="13.8"/>
    <s v="N"/>
    <s v="N"/>
    <s v="N"/>
    <s v="Secawan "/>
    <s v="Secawan"/>
    <m/>
    <x v="0"/>
    <s v="260227IQFK4J5"/>
    <s v="Closed"/>
    <s v="Paid"/>
  </r>
  <r>
    <x v="8169"/>
    <x v="35"/>
    <x v="4"/>
    <n v="7.8"/>
    <n v="1"/>
    <n v="7.8"/>
    <n v="7.8"/>
    <n v="7.8"/>
    <s v="N"/>
    <s v="N"/>
    <s v="N"/>
    <s v="Secawan "/>
    <s v="Secawan"/>
    <m/>
    <x v="0"/>
    <s v="260227IQF4671"/>
    <s v="Closed"/>
    <s v="Paid"/>
  </r>
  <r>
    <x v="8169"/>
    <x v="2"/>
    <x v="3"/>
    <n v="5.2"/>
    <n v="1"/>
    <n v="5.2"/>
    <n v="5.2"/>
    <n v="5.2"/>
    <s v="N"/>
    <s v="N"/>
    <s v="N"/>
    <s v="Secawan "/>
    <s v="Secawan"/>
    <m/>
    <x v="0"/>
    <s v="260227IQF4671"/>
    <s v="Closed"/>
    <s v="Paid"/>
  </r>
  <r>
    <x v="8169"/>
    <x v="102"/>
    <x v="0"/>
    <n v="0"/>
    <n v="1"/>
    <n v="0"/>
    <n v="0"/>
    <n v="0"/>
    <s v="N"/>
    <s v="N"/>
    <s v="N"/>
    <s v="Secawan "/>
    <s v="Secawan"/>
    <m/>
    <x v="0"/>
    <s v="260227IQF4671"/>
    <s v="Closed"/>
    <s v="Paid"/>
  </r>
  <r>
    <x v="8170"/>
    <x v="145"/>
    <x v="8"/>
    <n v="14.9"/>
    <n v="1"/>
    <n v="14.9"/>
    <n v="14.9"/>
    <n v="14.9"/>
    <s v="N"/>
    <s v="N"/>
    <s v="N"/>
    <s v="Restore "/>
    <s v="Restore"/>
    <m/>
    <x v="2"/>
    <s v="260227UAXLBKG"/>
    <s v="Closed"/>
    <s v="Paid"/>
  </r>
  <r>
    <x v="8170"/>
    <x v="145"/>
    <x v="8"/>
    <n v="14.9"/>
    <n v="1"/>
    <n v="14.9"/>
    <n v="14.9"/>
    <n v="14.9"/>
    <s v="N"/>
    <s v="N"/>
    <s v="N"/>
    <s v="Restore "/>
    <s v="Restore"/>
    <m/>
    <x v="2"/>
    <s v="260227UAXLBKG"/>
    <s v="Closed"/>
    <s v="Paid"/>
  </r>
  <r>
    <x v="8170"/>
    <x v="131"/>
    <x v="8"/>
    <n v="20"/>
    <n v="1"/>
    <n v="20"/>
    <n v="20"/>
    <n v="20"/>
    <s v="N"/>
    <s v="N"/>
    <s v="N"/>
    <s v="Restore "/>
    <s v="Restore"/>
    <m/>
    <x v="2"/>
    <s v="260227UAXLBKG"/>
    <s v="Closed"/>
    <s v="Paid"/>
  </r>
  <r>
    <x v="817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BKG"/>
    <s v="Closed"/>
    <s v="Paid"/>
  </r>
  <r>
    <x v="8170"/>
    <x v="46"/>
    <x v="0"/>
    <n v="0"/>
    <n v="1"/>
    <n v="0"/>
    <n v="0"/>
    <n v="0"/>
    <s v="N"/>
    <s v="N"/>
    <s v="N"/>
    <s v="Restore "/>
    <s v="Restore"/>
    <m/>
    <x v="2"/>
    <s v="260227UAXLBKG"/>
    <s v="Closed"/>
    <s v="Paid"/>
  </r>
  <r>
    <x v="8171"/>
    <x v="103"/>
    <x v="0"/>
    <n v="0"/>
    <n v="1"/>
    <n v="0"/>
    <n v="0"/>
    <n v="0"/>
    <s v="N"/>
    <s v="N"/>
    <s v="N"/>
    <s v="Secawan "/>
    <s v="Secawan"/>
    <m/>
    <x v="0"/>
    <s v="260227IQFAY6K"/>
    <s v="Closed"/>
    <s v="Paid"/>
  </r>
  <r>
    <x v="8171"/>
    <x v="28"/>
    <x v="4"/>
    <n v="10.8"/>
    <n v="1"/>
    <n v="10.8"/>
    <n v="10.8"/>
    <n v="10.8"/>
    <s v="N"/>
    <s v="N"/>
    <s v="N"/>
    <s v="Secawan "/>
    <s v="Secawan"/>
    <m/>
    <x v="0"/>
    <s v="260227IQFAY6K"/>
    <s v="Closed"/>
    <s v="Paid"/>
  </r>
  <r>
    <x v="8171"/>
    <x v="28"/>
    <x v="4"/>
    <n v="11.8"/>
    <n v="1"/>
    <n v="11.8"/>
    <n v="11.8"/>
    <n v="11.8"/>
    <s v="N"/>
    <s v="N"/>
    <s v="N"/>
    <s v="Secawan "/>
    <s v="Secawan"/>
    <m/>
    <x v="0"/>
    <s v="260227IQFAY6K"/>
    <s v="Closed"/>
    <s v="Paid"/>
  </r>
  <r>
    <x v="8171"/>
    <x v="216"/>
    <x v="4"/>
    <n v="2"/>
    <n v="1"/>
    <n v="2"/>
    <n v="2"/>
    <n v="2"/>
    <s v="N"/>
    <s v="N"/>
    <s v="N"/>
    <s v="Secawan "/>
    <s v="Secawan"/>
    <m/>
    <x v="0"/>
    <s v="260227IQFAY6K"/>
    <s v="Closed"/>
    <s v="Paid"/>
  </r>
  <r>
    <x v="8172"/>
    <x v="115"/>
    <x v="8"/>
    <n v="20"/>
    <n v="1"/>
    <n v="20"/>
    <n v="20"/>
    <n v="20"/>
    <s v="N"/>
    <s v="N"/>
    <s v="N"/>
    <s v="Restore "/>
    <s v="Restore"/>
    <m/>
    <x v="2"/>
    <s v="260227UAXPJPL"/>
    <s v="Closed"/>
    <s v="Paid"/>
  </r>
  <r>
    <x v="8172"/>
    <x v="46"/>
    <x v="0"/>
    <n v="0"/>
    <n v="1"/>
    <n v="0"/>
    <n v="0"/>
    <n v="0"/>
    <s v="N"/>
    <s v="N"/>
    <s v="N"/>
    <s v="Restore "/>
    <s v="Restore"/>
    <m/>
    <x v="2"/>
    <s v="260227UAXPJPL"/>
    <s v="Closed"/>
    <s v="Paid"/>
  </r>
  <r>
    <x v="8172"/>
    <x v="131"/>
    <x v="8"/>
    <n v="20"/>
    <n v="1"/>
    <n v="20"/>
    <n v="20"/>
    <n v="20"/>
    <s v="N"/>
    <s v="N"/>
    <s v="N"/>
    <s v="Restore "/>
    <s v="Restore"/>
    <m/>
    <x v="2"/>
    <s v="260227UAXPJPL"/>
    <s v="Closed"/>
    <s v="Paid"/>
  </r>
  <r>
    <x v="8173"/>
    <x v="102"/>
    <x v="0"/>
    <n v="0"/>
    <n v="1"/>
    <n v="0"/>
    <n v="0"/>
    <n v="0"/>
    <s v="N"/>
    <s v="N"/>
    <s v="N"/>
    <s v="Secawan "/>
    <s v="Secawan"/>
    <m/>
    <x v="0"/>
    <s v="260227IQF0YQ4"/>
    <s v="Closed"/>
    <s v="Paid"/>
  </r>
  <r>
    <x v="8173"/>
    <x v="24"/>
    <x v="4"/>
    <n v="11.8"/>
    <n v="1"/>
    <n v="11.8"/>
    <n v="11.8"/>
    <n v="11.8"/>
    <s v="N"/>
    <s v="N"/>
    <s v="N"/>
    <s v="Secawan "/>
    <s v="Secawan"/>
    <m/>
    <x v="0"/>
    <s v="260227IQF0YQ4"/>
    <s v="Closed"/>
    <s v="Paid"/>
  </r>
  <r>
    <x v="8173"/>
    <x v="86"/>
    <x v="4"/>
    <n v="6.9"/>
    <n v="1"/>
    <n v="6.9"/>
    <n v="6.9"/>
    <n v="6.9"/>
    <s v="N"/>
    <s v="N"/>
    <s v="N"/>
    <s v="Secawan "/>
    <s v="Secawan"/>
    <m/>
    <x v="0"/>
    <s v="260227IQF0YQ4"/>
    <s v="Closed"/>
    <s v="Paid"/>
  </r>
  <r>
    <x v="81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0YQ4"/>
    <s v="Closed"/>
    <s v="Paid"/>
  </r>
  <r>
    <x v="81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2KU"/>
    <s v="Closed"/>
    <s v="Paid"/>
  </r>
  <r>
    <x v="8174"/>
    <x v="46"/>
    <x v="0"/>
    <n v="0"/>
    <n v="1"/>
    <n v="0"/>
    <n v="0"/>
    <n v="0"/>
    <s v="N"/>
    <s v="N"/>
    <s v="N"/>
    <s v="Restore "/>
    <s v="Restore"/>
    <m/>
    <x v="2"/>
    <s v="260227UAX72KU"/>
    <s v="Closed"/>
    <s v="Paid"/>
  </r>
  <r>
    <x v="8175"/>
    <x v="23"/>
    <x v="7"/>
    <n v="9.43"/>
    <n v="1"/>
    <n v="9.43"/>
    <n v="9.43"/>
    <n v="9.43"/>
    <s v="N"/>
    <s v="N"/>
    <s v="Y"/>
    <s v="Bens Bakery "/>
    <s v="Bens Bakery"/>
    <m/>
    <x v="1"/>
    <s v="260227VEW7VEI"/>
    <s v="Closed"/>
    <s v="Paid"/>
  </r>
  <r>
    <x v="8175"/>
    <x v="19"/>
    <x v="0"/>
    <n v="0"/>
    <n v="1"/>
    <n v="0"/>
    <n v="0"/>
    <n v="0"/>
    <s v="N"/>
    <s v="N"/>
    <s v="N"/>
    <s v="Bens Bakery "/>
    <s v="Bens Bakery"/>
    <m/>
    <x v="1"/>
    <s v="260227VEW7VEI"/>
    <s v="Closed"/>
    <s v="Paid"/>
  </r>
  <r>
    <x v="8176"/>
    <x v="237"/>
    <x v="12"/>
    <n v="9.9"/>
    <n v="1"/>
    <n v="9.9"/>
    <n v="9.9"/>
    <n v="9.9"/>
    <s v="N"/>
    <s v="N"/>
    <s v="N"/>
    <s v="Secawan "/>
    <s v="Secawan"/>
    <m/>
    <x v="0"/>
    <s v="260227IQF4MZK"/>
    <s v="Closed"/>
    <s v="Paid"/>
  </r>
  <r>
    <x v="8176"/>
    <x v="102"/>
    <x v="0"/>
    <n v="0"/>
    <n v="1"/>
    <n v="0"/>
    <n v="0"/>
    <n v="0"/>
    <s v="N"/>
    <s v="N"/>
    <s v="N"/>
    <s v="Secawan "/>
    <s v="Secawan"/>
    <m/>
    <x v="0"/>
    <s v="260227IQF4MZK"/>
    <s v="Closed"/>
    <s v="Paid"/>
  </r>
  <r>
    <x v="817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Z3VM"/>
    <s v="Closed"/>
    <s v="Paid"/>
  </r>
  <r>
    <x v="8177"/>
    <x v="103"/>
    <x v="0"/>
    <n v="0"/>
    <n v="1"/>
    <n v="0"/>
    <n v="0"/>
    <n v="0"/>
    <s v="N"/>
    <s v="N"/>
    <s v="N"/>
    <s v="Secawan "/>
    <s v="Secawan"/>
    <m/>
    <x v="0"/>
    <s v="260227IQFZ3VM"/>
    <s v="Closed"/>
    <s v="Paid"/>
  </r>
  <r>
    <x v="8178"/>
    <x v="46"/>
    <x v="0"/>
    <n v="0"/>
    <n v="1"/>
    <n v="0"/>
    <n v="0"/>
    <n v="0"/>
    <s v="N"/>
    <s v="N"/>
    <s v="N"/>
    <s v="Restore "/>
    <s v="Restore"/>
    <m/>
    <x v="2"/>
    <s v="260227UAX159T"/>
    <s v="Closed"/>
    <s v="Paid"/>
  </r>
  <r>
    <x v="8178"/>
    <x v="243"/>
    <x v="8"/>
    <n v="20"/>
    <n v="1"/>
    <n v="20"/>
    <n v="20"/>
    <n v="20"/>
    <s v="N"/>
    <s v="N"/>
    <s v="N"/>
    <s v="Restore "/>
    <s v="Restore"/>
    <m/>
    <x v="2"/>
    <s v="260227UAX159T"/>
    <s v="Closed"/>
    <s v="Paid"/>
  </r>
  <r>
    <x v="817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2KP"/>
    <s v="Closed"/>
    <s v="Paid"/>
  </r>
  <r>
    <x v="8179"/>
    <x v="46"/>
    <x v="0"/>
    <n v="0"/>
    <n v="1"/>
    <n v="0"/>
    <n v="0"/>
    <n v="0"/>
    <s v="N"/>
    <s v="N"/>
    <s v="N"/>
    <s v="Restore "/>
    <s v="Restore"/>
    <m/>
    <x v="2"/>
    <s v="260227UAXZ2KP"/>
    <s v="Closed"/>
    <s v="Paid"/>
  </r>
  <r>
    <x v="8180"/>
    <x v="2"/>
    <x v="3"/>
    <n v="5.2"/>
    <n v="1"/>
    <n v="5.2"/>
    <n v="5.2"/>
    <n v="5.2"/>
    <s v="N"/>
    <s v="N"/>
    <s v="N"/>
    <s v="Secawan "/>
    <s v="Secawan"/>
    <m/>
    <x v="0"/>
    <s v="260227IQFJUBV"/>
    <s v="Closed"/>
    <s v="Paid"/>
  </r>
  <r>
    <x v="8180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JUBV"/>
    <s v="Closed"/>
    <s v="Paid"/>
  </r>
  <r>
    <x v="8180"/>
    <x v="103"/>
    <x v="0"/>
    <n v="0"/>
    <n v="1"/>
    <n v="0"/>
    <n v="0"/>
    <n v="0"/>
    <s v="N"/>
    <s v="N"/>
    <s v="N"/>
    <s v="Secawan "/>
    <s v="Secawan"/>
    <m/>
    <x v="0"/>
    <s v="260227IQFJUBV"/>
    <s v="Closed"/>
    <s v="Paid"/>
  </r>
  <r>
    <x v="8181"/>
    <x v="39"/>
    <x v="4"/>
    <n v="18.5"/>
    <n v="1"/>
    <n v="18.5"/>
    <n v="18.5"/>
    <n v="18.5"/>
    <s v="N"/>
    <s v="N"/>
    <s v="N"/>
    <s v="Secawan "/>
    <s v="Secawan"/>
    <m/>
    <x v="0"/>
    <s v="260227IQFHJMV"/>
    <s v="Closed"/>
    <s v="Paid"/>
  </r>
  <r>
    <x v="8181"/>
    <x v="103"/>
    <x v="0"/>
    <n v="0"/>
    <n v="1"/>
    <n v="0"/>
    <n v="0"/>
    <n v="0"/>
    <s v="N"/>
    <s v="N"/>
    <s v="N"/>
    <s v="Secawan "/>
    <s v="Secawan"/>
    <m/>
    <x v="0"/>
    <s v="260227IQFHJMV"/>
    <s v="Closed"/>
    <s v="Paid"/>
  </r>
  <r>
    <x v="8182"/>
    <x v="46"/>
    <x v="0"/>
    <n v="0"/>
    <n v="1"/>
    <n v="0"/>
    <n v="0"/>
    <n v="0"/>
    <s v="N"/>
    <s v="N"/>
    <s v="N"/>
    <s v="Restore "/>
    <s v="Restore"/>
    <m/>
    <x v="2"/>
    <s v="260227UAX71YL"/>
    <s v="Closed"/>
    <s v="Paid"/>
  </r>
  <r>
    <x v="8182"/>
    <x v="131"/>
    <x v="8"/>
    <n v="20"/>
    <n v="1"/>
    <n v="20"/>
    <n v="20"/>
    <n v="20"/>
    <s v="N"/>
    <s v="N"/>
    <s v="N"/>
    <s v="Restore "/>
    <s v="Restore"/>
    <m/>
    <x v="2"/>
    <s v="260227UAX71YL"/>
    <s v="Closed"/>
    <s v="Paid"/>
  </r>
  <r>
    <x v="8183"/>
    <x v="56"/>
    <x v="4"/>
    <n v="7.8"/>
    <n v="1"/>
    <n v="7.8"/>
    <n v="7.8"/>
    <n v="7.8"/>
    <s v="N"/>
    <s v="N"/>
    <s v="N"/>
    <s v="Secawan "/>
    <s v="Secawan"/>
    <m/>
    <x v="0"/>
    <s v="260227IQFX7SI"/>
    <s v="Closed"/>
    <s v="Paid"/>
  </r>
  <r>
    <x v="8183"/>
    <x v="67"/>
    <x v="4"/>
    <n v="12.8"/>
    <n v="1"/>
    <n v="12.8"/>
    <n v="12.8"/>
    <n v="12.8"/>
    <s v="N"/>
    <s v="N"/>
    <s v="N"/>
    <s v="Secawan "/>
    <s v="Secawan"/>
    <m/>
    <x v="0"/>
    <s v="260227IQFX7SI"/>
    <s v="Closed"/>
    <s v="Paid"/>
  </r>
  <r>
    <x v="8183"/>
    <x v="39"/>
    <x v="4"/>
    <n v="18.5"/>
    <n v="1"/>
    <n v="18.5"/>
    <n v="18.5"/>
    <n v="18.5"/>
    <s v="N"/>
    <s v="N"/>
    <s v="N"/>
    <s v="Secawan "/>
    <s v="Secawan"/>
    <m/>
    <x v="0"/>
    <s v="260227IQFX7SI"/>
    <s v="Closed"/>
    <s v="Paid"/>
  </r>
  <r>
    <x v="8183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X7SI"/>
    <s v="Closed"/>
    <s v="Paid"/>
  </r>
  <r>
    <x v="8183"/>
    <x v="103"/>
    <x v="0"/>
    <n v="0"/>
    <n v="1"/>
    <n v="0"/>
    <n v="0"/>
    <n v="0"/>
    <s v="N"/>
    <s v="N"/>
    <s v="N"/>
    <s v="Secawan "/>
    <s v="Secawan"/>
    <m/>
    <x v="0"/>
    <s v="260227IQFX7SI"/>
    <s v="Closed"/>
    <s v="Paid"/>
  </r>
  <r>
    <x v="8183"/>
    <x v="2"/>
    <x v="3"/>
    <n v="5.2"/>
    <n v="1"/>
    <n v="5.2"/>
    <n v="5.2"/>
    <n v="5.2"/>
    <s v="N"/>
    <s v="N"/>
    <s v="N"/>
    <s v="Secawan "/>
    <s v="Secawan"/>
    <m/>
    <x v="0"/>
    <s v="260227IQFX7SI"/>
    <s v="Closed"/>
    <s v="Paid"/>
  </r>
  <r>
    <x v="8184"/>
    <x v="103"/>
    <x v="0"/>
    <n v="0"/>
    <n v="1"/>
    <n v="0"/>
    <n v="0"/>
    <n v="0"/>
    <s v="N"/>
    <s v="N"/>
    <s v="N"/>
    <s v="Secawan "/>
    <s v="Secawan"/>
    <m/>
    <x v="0"/>
    <s v="260227IQFRVS2"/>
    <s v="Closed"/>
    <s v="Paid"/>
  </r>
  <r>
    <x v="8184"/>
    <x v="67"/>
    <x v="4"/>
    <n v="12.8"/>
    <n v="1"/>
    <n v="12.8"/>
    <n v="12.8"/>
    <n v="12.8"/>
    <s v="N"/>
    <s v="N"/>
    <s v="N"/>
    <s v="Secawan "/>
    <s v="Secawan"/>
    <m/>
    <x v="0"/>
    <s v="260227IQFRVS2"/>
    <s v="Closed"/>
    <s v="Paid"/>
  </r>
  <r>
    <x v="8185"/>
    <x v="131"/>
    <x v="8"/>
    <n v="20"/>
    <n v="1"/>
    <n v="20"/>
    <n v="20"/>
    <n v="20"/>
    <s v="N"/>
    <s v="N"/>
    <s v="N"/>
    <s v="Restore "/>
    <s v="Restore"/>
    <m/>
    <x v="2"/>
    <s v="260227UAXBXNK"/>
    <s v="Closed"/>
    <s v="Paid"/>
  </r>
  <r>
    <x v="818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2JK1"/>
    <s v="Closed"/>
    <s v="Paid"/>
  </r>
  <r>
    <x v="8186"/>
    <x v="46"/>
    <x v="0"/>
    <n v="0"/>
    <n v="1"/>
    <n v="0"/>
    <n v="0"/>
    <n v="0"/>
    <s v="N"/>
    <s v="N"/>
    <s v="N"/>
    <s v="Restore "/>
    <s v="Restore"/>
    <m/>
    <x v="2"/>
    <s v="260227UAX2JK1"/>
    <s v="Closed"/>
    <s v="Paid"/>
  </r>
  <r>
    <x v="8187"/>
    <x v="123"/>
    <x v="2"/>
    <n v="15"/>
    <n v="1"/>
    <n v="15"/>
    <n v="15"/>
    <n v="15"/>
    <s v="N"/>
    <s v="N"/>
    <s v="N"/>
    <s v="Secawan "/>
    <s v="Secawan"/>
    <m/>
    <x v="0"/>
    <s v="260227IQFORFC"/>
    <s v="Closed"/>
    <s v="Paid"/>
  </r>
  <r>
    <x v="8187"/>
    <x v="102"/>
    <x v="0"/>
    <n v="0"/>
    <n v="1"/>
    <n v="0"/>
    <n v="0"/>
    <n v="0"/>
    <s v="N"/>
    <s v="N"/>
    <s v="N"/>
    <s v="Secawan "/>
    <s v="Secawan"/>
    <m/>
    <x v="0"/>
    <s v="260227IQFORFC"/>
    <s v="Closed"/>
    <s v="Paid"/>
  </r>
  <r>
    <x v="818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K9H"/>
    <s v="Closed"/>
    <s v="Paid"/>
  </r>
  <r>
    <x v="81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IK9H"/>
    <s v="Closed"/>
    <s v="Paid"/>
  </r>
  <r>
    <x v="8188"/>
    <x v="46"/>
    <x v="0"/>
    <n v="0"/>
    <n v="1"/>
    <n v="0"/>
    <n v="0"/>
    <n v="0"/>
    <s v="N"/>
    <s v="N"/>
    <s v="N"/>
    <s v="Restore "/>
    <s v="Restore"/>
    <m/>
    <x v="2"/>
    <s v="260227UAXIK9H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103"/>
    <x v="0"/>
    <n v="0"/>
    <n v="1"/>
    <n v="0"/>
    <n v="0"/>
    <n v="0"/>
    <s v="N"/>
    <s v="N"/>
    <s v="N"/>
    <s v="Secawan "/>
    <s v="Secawan"/>
    <m/>
    <x v="0"/>
    <s v="260227IQFNQ93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NQ93"/>
    <s v="Closed"/>
    <s v="Paid"/>
  </r>
  <r>
    <x v="8189"/>
    <x v="2"/>
    <x v="3"/>
    <n v="5.2"/>
    <n v="1"/>
    <n v="5.2"/>
    <n v="5.2"/>
    <n v="5.2"/>
    <s v="N"/>
    <s v="N"/>
    <s v="N"/>
    <s v="Secawan "/>
    <s v="Secawan"/>
    <m/>
    <x v="0"/>
    <s v="260227IQFNQ93"/>
    <s v="Closed"/>
    <s v="Paid"/>
  </r>
  <r>
    <x v="8190"/>
    <x v="39"/>
    <x v="4"/>
    <n v="18.5"/>
    <n v="1"/>
    <n v="18.5"/>
    <n v="18.5"/>
    <n v="18.5"/>
    <s v="N"/>
    <s v="N"/>
    <s v="N"/>
    <s v="Secawan "/>
    <s v="Secawan"/>
    <m/>
    <x v="0"/>
    <s v="260227IQF75GO"/>
    <s v="Closed"/>
    <s v="Paid"/>
  </r>
  <r>
    <x v="8190"/>
    <x v="103"/>
    <x v="0"/>
    <n v="0"/>
    <n v="1"/>
    <n v="0"/>
    <n v="0"/>
    <n v="0"/>
    <s v="N"/>
    <s v="N"/>
    <s v="N"/>
    <s v="Secawan "/>
    <s v="Secawan"/>
    <m/>
    <x v="0"/>
    <s v="260227IQF75GO"/>
    <s v="Closed"/>
    <s v="Paid"/>
  </r>
  <r>
    <x v="8191"/>
    <x v="19"/>
    <x v="0"/>
    <n v="0"/>
    <n v="1"/>
    <n v="0"/>
    <n v="0"/>
    <n v="0"/>
    <s v="N"/>
    <s v="N"/>
    <s v="N"/>
    <s v="Bens Bakery "/>
    <s v="Bens Bakery"/>
    <m/>
    <x v="1"/>
    <s v="260227VEWHFIE"/>
    <s v="Closed"/>
    <s v="Paid"/>
  </r>
  <r>
    <x v="8191"/>
    <x v="142"/>
    <x v="7"/>
    <n v="3.77"/>
    <n v="1"/>
    <n v="3.77"/>
    <n v="3.77"/>
    <n v="3.77"/>
    <s v="N"/>
    <s v="N"/>
    <s v="Y"/>
    <s v="Bens Bakery "/>
    <s v="Bens Bakery"/>
    <m/>
    <x v="1"/>
    <s v="260227VEWHFIE"/>
    <s v="Closed"/>
    <s v="Paid"/>
  </r>
  <r>
    <x v="8191"/>
    <x v="183"/>
    <x v="7"/>
    <n v="5.66"/>
    <n v="1"/>
    <n v="5.66"/>
    <n v="5.66"/>
    <n v="5.66"/>
    <s v="N"/>
    <s v="N"/>
    <s v="Y"/>
    <s v="Bens Bakery "/>
    <s v="Bens Bakery"/>
    <m/>
    <x v="1"/>
    <s v="260227VEWHFIE"/>
    <s v="Closed"/>
    <s v="Paid"/>
  </r>
  <r>
    <x v="8192"/>
    <x v="46"/>
    <x v="0"/>
    <n v="0"/>
    <n v="1"/>
    <n v="0"/>
    <n v="0"/>
    <n v="0"/>
    <s v="N"/>
    <s v="N"/>
    <s v="N"/>
    <s v="Restore "/>
    <s v="Restore"/>
    <m/>
    <x v="2"/>
    <s v="260227UAXOTFN"/>
    <s v="Closed"/>
    <s v="Paid"/>
  </r>
  <r>
    <x v="819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OTFN"/>
    <s v="Closed"/>
    <s v="Paid"/>
  </r>
  <r>
    <x v="8193"/>
    <x v="46"/>
    <x v="0"/>
    <n v="0"/>
    <n v="1"/>
    <n v="0"/>
    <n v="0"/>
    <n v="0"/>
    <s v="N"/>
    <s v="N"/>
    <s v="N"/>
    <s v="Restore "/>
    <s v="Restore"/>
    <m/>
    <x v="2"/>
    <s v="260227UAXN4J8"/>
    <s v="Closed"/>
    <s v="Paid"/>
  </r>
  <r>
    <x v="8193"/>
    <x v="111"/>
    <x v="8"/>
    <n v="19"/>
    <n v="1"/>
    <n v="19"/>
    <n v="19"/>
    <n v="19"/>
    <s v="N"/>
    <s v="N"/>
    <s v="N"/>
    <s v="Restore "/>
    <s v="Restore"/>
    <m/>
    <x v="2"/>
    <s v="260227UAXN4J8"/>
    <s v="Closed"/>
    <s v="Paid"/>
  </r>
  <r>
    <x v="8194"/>
    <x v="141"/>
    <x v="7"/>
    <n v="9.43"/>
    <n v="1"/>
    <n v="9.43"/>
    <n v="9.43"/>
    <n v="9.43"/>
    <s v="N"/>
    <s v="N"/>
    <s v="Y"/>
    <s v="Bens Bakery "/>
    <s v="Bens Bakery"/>
    <m/>
    <x v="1"/>
    <s v="260227VEWEQJG"/>
    <s v="Closed"/>
    <s v="Paid"/>
  </r>
  <r>
    <x v="8194"/>
    <x v="19"/>
    <x v="0"/>
    <n v="0"/>
    <n v="1"/>
    <n v="0"/>
    <n v="0"/>
    <n v="0"/>
    <s v="N"/>
    <s v="N"/>
    <s v="N"/>
    <s v="Bens Bakery "/>
    <s v="Bens Bakery"/>
    <m/>
    <x v="1"/>
    <s v="260227VEWEQJG"/>
    <s v="Closed"/>
    <s v="Paid"/>
  </r>
  <r>
    <x v="8194"/>
    <x v="43"/>
    <x v="7"/>
    <n v="7.55"/>
    <n v="1"/>
    <n v="7.55"/>
    <n v="7.55"/>
    <n v="7.55"/>
    <s v="N"/>
    <s v="N"/>
    <s v="Y"/>
    <s v="Bens Bakery "/>
    <s v="Bens Bakery"/>
    <m/>
    <x v="1"/>
    <s v="260227VEWEQJG"/>
    <s v="Closed"/>
    <s v="Paid"/>
  </r>
  <r>
    <x v="8194"/>
    <x v="119"/>
    <x v="7"/>
    <n v="7.55"/>
    <n v="1"/>
    <n v="7.55"/>
    <n v="7.55"/>
    <n v="7.55"/>
    <s v="N"/>
    <s v="N"/>
    <s v="Y"/>
    <s v="Bens Bakery "/>
    <s v="Bens Bakery"/>
    <m/>
    <x v="1"/>
    <s v="260227VEWEQJG"/>
    <s v="Closed"/>
    <s v="Paid"/>
  </r>
  <r>
    <x v="8195"/>
    <x v="46"/>
    <x v="0"/>
    <n v="0"/>
    <n v="1"/>
    <n v="0"/>
    <n v="0"/>
    <n v="0"/>
    <s v="N"/>
    <s v="N"/>
    <s v="N"/>
    <s v="Restore "/>
    <s v="Restore"/>
    <m/>
    <x v="2"/>
    <s v="260227UAXAFME"/>
    <s v="Closed"/>
    <s v="Paid"/>
  </r>
  <r>
    <x v="81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AFME"/>
    <s v="Closed"/>
    <s v="Paid"/>
  </r>
  <r>
    <x v="8196"/>
    <x v="10"/>
    <x v="4"/>
    <n v="7.8"/>
    <n v="1"/>
    <n v="7.8"/>
    <n v="7.8"/>
    <n v="7.8"/>
    <s v="N"/>
    <s v="N"/>
    <s v="N"/>
    <s v="Secawan "/>
    <s v="Secawan"/>
    <m/>
    <x v="0"/>
    <s v="260227IQFR7DQ"/>
    <s v="Closed"/>
    <s v="Paid"/>
  </r>
  <r>
    <x v="8196"/>
    <x v="102"/>
    <x v="0"/>
    <n v="0"/>
    <n v="1"/>
    <n v="0"/>
    <n v="0"/>
    <n v="0"/>
    <s v="N"/>
    <s v="N"/>
    <s v="N"/>
    <s v="Secawan "/>
    <s v="Secawan"/>
    <m/>
    <x v="0"/>
    <s v="260227IQFR7DQ"/>
    <s v="Closed"/>
    <s v="Paid"/>
  </r>
  <r>
    <x v="8196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R7DQ"/>
    <s v="Closed"/>
    <s v="Paid"/>
  </r>
  <r>
    <x v="8196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R7DQ"/>
    <s v="Closed"/>
    <s v="Paid"/>
  </r>
  <r>
    <x v="8196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R7DQ"/>
    <s v="Closed"/>
    <s v="Paid"/>
  </r>
  <r>
    <x v="8197"/>
    <x v="2"/>
    <x v="3"/>
    <n v="5.2"/>
    <n v="1"/>
    <n v="5.2"/>
    <n v="5.2"/>
    <n v="5.2"/>
    <s v="N"/>
    <s v="N"/>
    <s v="N"/>
    <s v="Secawan "/>
    <s v="Secawan"/>
    <m/>
    <x v="0"/>
    <s v="260227IQFDRQN"/>
    <s v="Closed"/>
    <s v="Paid"/>
  </r>
  <r>
    <x v="8197"/>
    <x v="16"/>
    <x v="6"/>
    <n v="4.5"/>
    <n v="1"/>
    <n v="4.5"/>
    <n v="4.5"/>
    <n v="4.5"/>
    <s v="N"/>
    <s v="N"/>
    <s v="N"/>
    <s v="Secawan "/>
    <s v="Secawan"/>
    <m/>
    <x v="0"/>
    <s v="260227IQFDRQN"/>
    <s v="Closed"/>
    <s v="Paid"/>
  </r>
  <r>
    <x v="8197"/>
    <x v="102"/>
    <x v="0"/>
    <n v="0"/>
    <n v="1"/>
    <n v="0"/>
    <n v="0"/>
    <n v="0"/>
    <s v="N"/>
    <s v="N"/>
    <s v="N"/>
    <s v="Secawan "/>
    <s v="Secawan"/>
    <m/>
    <x v="0"/>
    <s v="260227IQFDRQN"/>
    <s v="Closed"/>
    <s v="Paid"/>
  </r>
  <r>
    <x v="8198"/>
    <x v="105"/>
    <x v="6"/>
    <n v="10"/>
    <n v="1"/>
    <n v="10"/>
    <n v="10"/>
    <n v="10"/>
    <s v="N"/>
    <s v="N"/>
    <s v="N"/>
    <s v="Secawan "/>
    <s v="Secawan"/>
    <m/>
    <x v="0"/>
    <s v="260227IQFOY5F"/>
    <s v="Closed"/>
    <s v="Paid"/>
  </r>
  <r>
    <x v="8198"/>
    <x v="103"/>
    <x v="0"/>
    <n v="0"/>
    <n v="1"/>
    <n v="0"/>
    <n v="0"/>
    <n v="0"/>
    <s v="N"/>
    <s v="N"/>
    <s v="N"/>
    <s v="Secawan "/>
    <s v="Secawan"/>
    <m/>
    <x v="0"/>
    <s v="260227IQFOY5F"/>
    <s v="Closed"/>
    <s v="Paid"/>
  </r>
  <r>
    <x v="8198"/>
    <x v="39"/>
    <x v="4"/>
    <n v="18.5"/>
    <n v="2"/>
    <n v="37"/>
    <n v="37"/>
    <n v="37"/>
    <s v="N"/>
    <s v="N"/>
    <s v="N"/>
    <s v="Secawan "/>
    <s v="Secawan"/>
    <m/>
    <x v="0"/>
    <s v="260227IQFOY5F"/>
    <s v="Closed"/>
    <s v="Paid"/>
  </r>
  <r>
    <x v="8199"/>
    <x v="149"/>
    <x v="2"/>
    <n v="18"/>
    <n v="1"/>
    <n v="18"/>
    <n v="18"/>
    <n v="18"/>
    <s v="N"/>
    <s v="N"/>
    <s v="N"/>
    <s v="Secawan "/>
    <s v="Secawan"/>
    <m/>
    <x v="0"/>
    <s v="260227IQF63S9"/>
    <s v="Closed"/>
    <s v="Paid"/>
  </r>
  <r>
    <x v="8199"/>
    <x v="39"/>
    <x v="4"/>
    <n v="18.5"/>
    <n v="1"/>
    <n v="18.5"/>
    <n v="18.5"/>
    <n v="18.5"/>
    <s v="N"/>
    <s v="N"/>
    <s v="N"/>
    <s v="Secawan "/>
    <s v="Secawan"/>
    <m/>
    <x v="0"/>
    <s v="260227IQF63S9"/>
    <s v="Closed"/>
    <s v="Paid"/>
  </r>
  <r>
    <x v="8199"/>
    <x v="103"/>
    <x v="0"/>
    <n v="0"/>
    <n v="1"/>
    <n v="0"/>
    <n v="0"/>
    <n v="0"/>
    <s v="N"/>
    <s v="N"/>
    <s v="N"/>
    <s v="Secawan "/>
    <s v="Secawan"/>
    <m/>
    <x v="0"/>
    <s v="260227IQF63S9"/>
    <s v="Closed"/>
    <s v="Paid"/>
  </r>
  <r>
    <x v="8199"/>
    <x v="45"/>
    <x v="2"/>
    <n v="18"/>
    <n v="1"/>
    <n v="18"/>
    <n v="18"/>
    <n v="18"/>
    <s v="N"/>
    <s v="N"/>
    <s v="N"/>
    <s v="Secawan "/>
    <s v="Secawan"/>
    <m/>
    <x v="0"/>
    <s v="260227IQF63S9"/>
    <s v="Closed"/>
    <s v="Paid"/>
  </r>
  <r>
    <x v="820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93YI"/>
    <s v="Closed"/>
    <s v="Paid"/>
  </r>
  <r>
    <x v="8201"/>
    <x v="102"/>
    <x v="0"/>
    <n v="0"/>
    <n v="1"/>
    <n v="0"/>
    <n v="0"/>
    <n v="0"/>
    <s v="N"/>
    <s v="N"/>
    <s v="N"/>
    <s v="Secawan "/>
    <s v="Secawan"/>
    <m/>
    <x v="0"/>
    <s v="260227IQFFPOB"/>
    <s v="Closed"/>
    <s v="Paid"/>
  </r>
  <r>
    <x v="820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FPOB"/>
    <s v="Closed"/>
    <s v="Paid"/>
  </r>
  <r>
    <x v="8202"/>
    <x v="103"/>
    <x v="0"/>
    <n v="0"/>
    <n v="1"/>
    <n v="0"/>
    <n v="0"/>
    <n v="0"/>
    <s v="N"/>
    <s v="N"/>
    <s v="N"/>
    <s v="Secawan "/>
    <s v="Secawan"/>
    <m/>
    <x v="0"/>
    <s v="260227IQFQM8K"/>
    <s v="Closed"/>
    <s v="Paid"/>
  </r>
  <r>
    <x v="8202"/>
    <x v="39"/>
    <x v="4"/>
    <n v="18.5"/>
    <n v="1"/>
    <n v="18.5"/>
    <n v="18.5"/>
    <n v="18.5"/>
    <s v="N"/>
    <s v="N"/>
    <s v="N"/>
    <s v="Secawan "/>
    <s v="Secawan"/>
    <m/>
    <x v="0"/>
    <s v="260227IQFQM8K"/>
    <s v="Closed"/>
    <s v="Paid"/>
  </r>
  <r>
    <x v="8203"/>
    <x v="2"/>
    <x v="3"/>
    <n v="5.2"/>
    <n v="1"/>
    <n v="5.2"/>
    <n v="5.2"/>
    <n v="5.2"/>
    <s v="N"/>
    <s v="N"/>
    <s v="N"/>
    <s v="Secawan "/>
    <s v="Secawan"/>
    <m/>
    <x v="0"/>
    <s v="260227IQF2TS8"/>
    <s v="Closed"/>
    <s v="Paid"/>
  </r>
  <r>
    <x v="820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2TS8"/>
    <s v="Closed"/>
    <s v="Paid"/>
  </r>
  <r>
    <x v="8203"/>
    <x v="103"/>
    <x v="0"/>
    <n v="0"/>
    <n v="1"/>
    <n v="0"/>
    <n v="0"/>
    <n v="0"/>
    <s v="N"/>
    <s v="N"/>
    <s v="N"/>
    <s v="Secawan "/>
    <s v="Secawan"/>
    <m/>
    <x v="0"/>
    <s v="260227IQF2TS8"/>
    <s v="Closed"/>
    <s v="Paid"/>
  </r>
  <r>
    <x v="8204"/>
    <x v="115"/>
    <x v="8"/>
    <n v="20"/>
    <n v="1"/>
    <n v="20"/>
    <n v="20"/>
    <n v="20"/>
    <s v="N"/>
    <s v="N"/>
    <s v="N"/>
    <s v="Restore "/>
    <s v="Restore"/>
    <m/>
    <x v="2"/>
    <s v="260227UAXSGU4"/>
    <s v="Closed"/>
    <s v="Paid"/>
  </r>
  <r>
    <x v="8204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SGU4"/>
    <s v="Closed"/>
    <s v="Paid"/>
  </r>
  <r>
    <x v="8204"/>
    <x v="140"/>
    <x v="8"/>
    <n v="14.9"/>
    <n v="1"/>
    <n v="14.9"/>
    <n v="14.9"/>
    <n v="14.9"/>
    <s v="N"/>
    <s v="N"/>
    <s v="N"/>
    <s v="Restore "/>
    <s v="Restore"/>
    <m/>
    <x v="2"/>
    <s v="260227UAXSGU4"/>
    <s v="Closed"/>
    <s v="Paid"/>
  </r>
  <r>
    <x v="8205"/>
    <x v="72"/>
    <x v="7"/>
    <n v="5.66"/>
    <n v="1"/>
    <n v="5.66"/>
    <n v="5.66"/>
    <n v="5.66"/>
    <s v="N"/>
    <s v="N"/>
    <s v="Y"/>
    <s v="Bens Bakery "/>
    <s v="Bens Bakery"/>
    <m/>
    <x v="1"/>
    <s v="260227VEWBOY8"/>
    <s v="Closed"/>
    <s v="Paid"/>
  </r>
  <r>
    <x v="8205"/>
    <x v="158"/>
    <x v="7"/>
    <n v="7.55"/>
    <n v="2"/>
    <n v="15.1"/>
    <n v="15.1"/>
    <n v="15.1"/>
    <s v="N"/>
    <s v="N"/>
    <s v="Y"/>
    <s v="Bens Bakery "/>
    <s v="Bens Bakery"/>
    <m/>
    <x v="1"/>
    <s v="260227VEWBOY8"/>
    <s v="Closed"/>
    <s v="Paid"/>
  </r>
  <r>
    <x v="8205"/>
    <x v="141"/>
    <x v="7"/>
    <n v="9.43"/>
    <n v="1"/>
    <n v="9.43"/>
    <n v="9.43"/>
    <n v="9.43"/>
    <s v="N"/>
    <s v="N"/>
    <s v="Y"/>
    <s v="Bens Bakery "/>
    <s v="Bens Bakery"/>
    <m/>
    <x v="1"/>
    <s v="260227VEWBOY8"/>
    <s v="Closed"/>
    <s v="Paid"/>
  </r>
  <r>
    <x v="8205"/>
    <x v="75"/>
    <x v="7"/>
    <n v="5.66"/>
    <n v="1"/>
    <n v="5.66"/>
    <n v="5.66"/>
    <n v="5.66"/>
    <s v="N"/>
    <s v="N"/>
    <s v="Y"/>
    <s v="Bens Bakery "/>
    <s v="Bens Bakery"/>
    <m/>
    <x v="1"/>
    <s v="260227VEWBOY8"/>
    <s v="Closed"/>
    <s v="Paid"/>
  </r>
  <r>
    <x v="8205"/>
    <x v="19"/>
    <x v="0"/>
    <n v="0"/>
    <n v="1"/>
    <n v="0"/>
    <n v="0"/>
    <n v="0"/>
    <s v="N"/>
    <s v="N"/>
    <s v="N"/>
    <s v="Bens Bakery "/>
    <s v="Bens Bakery"/>
    <m/>
    <x v="1"/>
    <s v="260227VEWBOY8"/>
    <s v="Closed"/>
    <s v="Paid"/>
  </r>
  <r>
    <x v="8206"/>
    <x v="2"/>
    <x v="3"/>
    <n v="5.2"/>
    <n v="1"/>
    <n v="5.2"/>
    <n v="5.2"/>
    <n v="5.2"/>
    <s v="N"/>
    <s v="N"/>
    <s v="N"/>
    <s v="Secawan "/>
    <s v="Secawan"/>
    <m/>
    <x v="0"/>
    <s v="260227IQFPAPR"/>
    <s v="Closed"/>
    <s v="Paid"/>
  </r>
  <r>
    <x v="8206"/>
    <x v="103"/>
    <x v="0"/>
    <n v="0"/>
    <n v="1"/>
    <n v="0"/>
    <n v="0"/>
    <n v="0"/>
    <s v="N"/>
    <s v="N"/>
    <s v="N"/>
    <s v="Secawan "/>
    <s v="Secawan"/>
    <m/>
    <x v="0"/>
    <s v="260227IQFPAPR"/>
    <s v="Closed"/>
    <s v="Paid"/>
  </r>
  <r>
    <x v="820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7IQFIEAD"/>
    <s v="Closed"/>
    <s v="Paid"/>
  </r>
  <r>
    <x v="8207"/>
    <x v="103"/>
    <x v="0"/>
    <n v="0"/>
    <n v="1"/>
    <n v="0"/>
    <n v="0"/>
    <n v="0"/>
    <s v="N"/>
    <s v="N"/>
    <s v="N"/>
    <s v="Secawan "/>
    <s v="Secawan"/>
    <m/>
    <x v="0"/>
    <s v="260227IQFIEAD"/>
    <s v="Closed"/>
    <s v="Paid"/>
  </r>
  <r>
    <x v="8208"/>
    <x v="102"/>
    <x v="0"/>
    <n v="0"/>
    <n v="1"/>
    <n v="0"/>
    <n v="0"/>
    <n v="0"/>
    <s v="N"/>
    <s v="N"/>
    <s v="N"/>
    <s v="Secawan "/>
    <s v="Secawan"/>
    <m/>
    <x v="0"/>
    <s v="260227IQFEYV5"/>
    <s v="Closed"/>
    <s v="Paid"/>
  </r>
  <r>
    <x v="820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EYV5"/>
    <s v="Closed"/>
    <s v="Paid"/>
  </r>
  <r>
    <x v="820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7IQFWIEU"/>
    <s v="Closed"/>
    <s v="Paid"/>
  </r>
  <r>
    <x v="8209"/>
    <x v="103"/>
    <x v="0"/>
    <n v="0"/>
    <n v="1"/>
    <n v="0"/>
    <n v="0"/>
    <n v="0"/>
    <s v="N"/>
    <s v="N"/>
    <s v="N"/>
    <s v="Secawan "/>
    <s v="Secawan"/>
    <m/>
    <x v="0"/>
    <s v="260227IQFWIEU"/>
    <s v="Closed"/>
    <s v="Paid"/>
  </r>
  <r>
    <x v="8209"/>
    <x v="2"/>
    <x v="3"/>
    <n v="5.2"/>
    <n v="1"/>
    <n v="5.2"/>
    <n v="5.2"/>
    <n v="5.2"/>
    <s v="N"/>
    <s v="N"/>
    <s v="N"/>
    <s v="Secawan "/>
    <s v="Secawan"/>
    <m/>
    <x v="0"/>
    <s v="260227IQFWIEU"/>
    <s v="Closed"/>
    <s v="Paid"/>
  </r>
  <r>
    <x v="8210"/>
    <x v="2"/>
    <x v="3"/>
    <n v="5.2"/>
    <n v="1"/>
    <n v="5.2"/>
    <n v="5.2"/>
    <n v="5.2"/>
    <s v="N"/>
    <s v="N"/>
    <s v="N"/>
    <s v="Secawan "/>
    <s v="Secawan"/>
    <m/>
    <x v="0"/>
    <s v="260227IQFUXVJ"/>
    <s v="Closed"/>
    <s v="Paid"/>
  </r>
  <r>
    <x v="8210"/>
    <x v="103"/>
    <x v="0"/>
    <n v="0"/>
    <n v="1"/>
    <n v="0"/>
    <n v="0"/>
    <n v="0"/>
    <s v="N"/>
    <s v="N"/>
    <s v="N"/>
    <s v="Secawan "/>
    <s v="Secawan"/>
    <m/>
    <x v="0"/>
    <s v="260227IQFUXVJ"/>
    <s v="Closed"/>
    <s v="Paid"/>
  </r>
  <r>
    <x v="8211"/>
    <x v="103"/>
    <x v="0"/>
    <n v="0"/>
    <n v="1"/>
    <n v="0"/>
    <n v="0"/>
    <n v="0"/>
    <s v="N"/>
    <s v="N"/>
    <s v="N"/>
    <s v="Secawan "/>
    <s v="Secawan"/>
    <m/>
    <x v="0"/>
    <s v="260227IQFZV60"/>
    <s v="Closed"/>
    <s v="Paid"/>
  </r>
  <r>
    <x v="8211"/>
    <x v="2"/>
    <x v="3"/>
    <n v="5.2"/>
    <n v="1"/>
    <n v="5.2"/>
    <n v="5.2"/>
    <n v="5.2"/>
    <s v="N"/>
    <s v="N"/>
    <s v="N"/>
    <s v="Secawan "/>
    <s v="Secawan"/>
    <m/>
    <x v="0"/>
    <s v="260227IQFZV60"/>
    <s v="Closed"/>
    <s v="Paid"/>
  </r>
  <r>
    <x v="8211"/>
    <x v="2"/>
    <x v="3"/>
    <n v="5.2"/>
    <n v="1"/>
    <n v="5.2"/>
    <n v="5.2"/>
    <n v="5.2"/>
    <s v="N"/>
    <s v="N"/>
    <s v="N"/>
    <s v="Secawan "/>
    <s v="Secawan"/>
    <m/>
    <x v="0"/>
    <s v="260227IQFZV60"/>
    <s v="Closed"/>
    <s v="Paid"/>
  </r>
  <r>
    <x v="8212"/>
    <x v="2"/>
    <x v="3"/>
    <n v="5.2"/>
    <n v="1"/>
    <n v="5.2"/>
    <n v="5.2"/>
    <n v="5.2"/>
    <s v="N"/>
    <s v="N"/>
    <s v="N"/>
    <s v="Secawan "/>
    <s v="Secawan"/>
    <m/>
    <x v="0"/>
    <s v="260227IQFLNOH"/>
    <s v="Closed"/>
    <s v="Paid"/>
  </r>
  <r>
    <x v="8212"/>
    <x v="10"/>
    <x v="4"/>
    <n v="7.8"/>
    <n v="1"/>
    <n v="7.8"/>
    <n v="7.8"/>
    <n v="7.8"/>
    <s v="N"/>
    <s v="N"/>
    <s v="N"/>
    <s v="Secawan "/>
    <s v="Secawan"/>
    <m/>
    <x v="0"/>
    <s v="260227IQFLNOH"/>
    <s v="Closed"/>
    <s v="Paid"/>
  </r>
  <r>
    <x v="8212"/>
    <x v="102"/>
    <x v="0"/>
    <n v="0"/>
    <n v="1"/>
    <n v="0"/>
    <n v="0"/>
    <n v="0"/>
    <s v="N"/>
    <s v="N"/>
    <s v="N"/>
    <s v="Secawan "/>
    <s v="Secawan"/>
    <m/>
    <x v="0"/>
    <s v="260227IQFLNOH"/>
    <s v="Closed"/>
    <s v="Paid"/>
  </r>
  <r>
    <x v="8212"/>
    <x v="2"/>
    <x v="3"/>
    <n v="5.2"/>
    <n v="1"/>
    <n v="5.2"/>
    <n v="5.2"/>
    <n v="5.2"/>
    <s v="N"/>
    <s v="N"/>
    <s v="N"/>
    <s v="Secawan "/>
    <s v="Secawan"/>
    <m/>
    <x v="0"/>
    <s v="260227IQFLNOH"/>
    <s v="Closed"/>
    <s v="Paid"/>
  </r>
  <r>
    <x v="8212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LNOH"/>
    <s v="Closed"/>
    <s v="Paid"/>
  </r>
  <r>
    <x v="8213"/>
    <x v="19"/>
    <x v="0"/>
    <n v="0"/>
    <n v="1"/>
    <n v="0"/>
    <n v="0"/>
    <n v="0"/>
    <s v="N"/>
    <s v="N"/>
    <s v="N"/>
    <s v="Bens Bakery "/>
    <s v="Bens Bakery"/>
    <m/>
    <x v="1"/>
    <s v="260227VEWFHYM"/>
    <s v="Closed"/>
    <s v="Paid"/>
  </r>
  <r>
    <x v="8213"/>
    <x v="158"/>
    <x v="7"/>
    <n v="7.55"/>
    <n v="2"/>
    <n v="15.1"/>
    <n v="15.1"/>
    <n v="15.1"/>
    <s v="N"/>
    <s v="N"/>
    <s v="Y"/>
    <s v="Bens Bakery "/>
    <s v="Bens Bakery"/>
    <m/>
    <x v="1"/>
    <s v="260227VEWFHYM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4"/>
    <x v="169"/>
    <x v="8"/>
    <n v="14.9"/>
    <n v="1"/>
    <n v="14.9"/>
    <n v="14.9"/>
    <n v="14.9"/>
    <s v="N"/>
    <s v="N"/>
    <s v="N"/>
    <s v="Restore "/>
    <s v="Restore"/>
    <m/>
    <x v="2"/>
    <s v="260227UAXCAFL"/>
    <s v="Closed"/>
    <s v="Paid"/>
  </r>
  <r>
    <x v="8215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7JVT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5JED"/>
    <s v="Closed"/>
    <s v="Paid"/>
  </r>
  <r>
    <x v="821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8PDY"/>
    <s v="Closed"/>
    <s v="Paid"/>
  </r>
  <r>
    <x v="8218"/>
    <x v="126"/>
    <x v="4"/>
    <n v="13.8"/>
    <n v="1"/>
    <n v="13.8"/>
    <n v="13.8"/>
    <n v="13.8"/>
    <s v="N"/>
    <s v="N"/>
    <s v="N"/>
    <s v="Secawan "/>
    <s v="Secawan"/>
    <m/>
    <x v="0"/>
    <s v="260227IQF4B1I"/>
    <s v="Closed"/>
    <s v="Paid"/>
  </r>
  <r>
    <x v="8218"/>
    <x v="123"/>
    <x v="2"/>
    <n v="15"/>
    <n v="1"/>
    <n v="15"/>
    <n v="15"/>
    <n v="15"/>
    <s v="N"/>
    <s v="N"/>
    <s v="N"/>
    <s v="Secawan "/>
    <s v="Secawan"/>
    <m/>
    <x v="0"/>
    <s v="260227IQF4B1I"/>
    <s v="Closed"/>
    <s v="Paid"/>
  </r>
  <r>
    <x v="82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P6Q3"/>
    <s v="Closed"/>
    <s v="Paid"/>
  </r>
  <r>
    <x v="8220"/>
    <x v="2"/>
    <x v="3"/>
    <n v="5.2"/>
    <n v="1"/>
    <n v="5.2"/>
    <n v="5.2"/>
    <n v="5.2"/>
    <s v="N"/>
    <s v="N"/>
    <s v="N"/>
    <s v="Secawan "/>
    <s v="Secawan"/>
    <m/>
    <x v="0"/>
    <s v="260227IQFGTLO"/>
    <s v="Closed"/>
    <s v="Paid"/>
  </r>
  <r>
    <x v="8220"/>
    <x v="39"/>
    <x v="4"/>
    <n v="18.5"/>
    <n v="1"/>
    <n v="18.5"/>
    <n v="18.5"/>
    <n v="18.5"/>
    <s v="N"/>
    <s v="N"/>
    <s v="N"/>
    <s v="Secawan "/>
    <s v="Secawan"/>
    <m/>
    <x v="0"/>
    <s v="260227IQFGTLO"/>
    <s v="Closed"/>
    <s v="Paid"/>
  </r>
  <r>
    <x v="8221"/>
    <x v="19"/>
    <x v="0"/>
    <n v="0"/>
    <n v="1"/>
    <n v="0"/>
    <n v="0"/>
    <n v="0"/>
    <s v="N"/>
    <s v="N"/>
    <s v="N"/>
    <s v="Bens Bakery "/>
    <s v="Bens Bakery"/>
    <m/>
    <x v="1"/>
    <s v="260227VEWFSQZ"/>
    <s v="Closed"/>
    <s v="Paid"/>
  </r>
  <r>
    <x v="8221"/>
    <x v="157"/>
    <x v="7"/>
    <n v="3.3"/>
    <n v="1"/>
    <n v="3.3"/>
    <n v="3.3"/>
    <n v="3.3"/>
    <s v="N"/>
    <s v="N"/>
    <s v="Y"/>
    <s v="Bens Bakery "/>
    <s v="Bens Bakery"/>
    <m/>
    <x v="1"/>
    <s v="260227VEWFSQZ"/>
    <s v="Closed"/>
    <s v="Paid"/>
  </r>
  <r>
    <x v="8221"/>
    <x v="125"/>
    <x v="7"/>
    <n v="7.55"/>
    <n v="1"/>
    <n v="7.55"/>
    <n v="7.55"/>
    <n v="7.55"/>
    <s v="N"/>
    <s v="N"/>
    <s v="Y"/>
    <s v="Bens Bakery "/>
    <s v="Bens Bakery"/>
    <m/>
    <x v="1"/>
    <s v="260227VEWFSQZ"/>
    <s v="Closed"/>
    <s v="Paid"/>
  </r>
  <r>
    <x v="8222"/>
    <x v="39"/>
    <x v="4"/>
    <n v="18.5"/>
    <n v="1"/>
    <n v="18.5"/>
    <n v="18.5"/>
    <n v="18.5"/>
    <s v="N"/>
    <s v="N"/>
    <s v="N"/>
    <s v="Secawan "/>
    <s v="Secawan"/>
    <m/>
    <x v="0"/>
    <s v="260227IQFCFTX"/>
    <s v="Closed"/>
    <s v="Paid"/>
  </r>
  <r>
    <x v="8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3N1"/>
    <s v="Closed"/>
    <s v="Paid"/>
  </r>
  <r>
    <x v="822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Z3N1"/>
    <s v="Closed"/>
    <s v="Paid"/>
  </r>
  <r>
    <x v="8224"/>
    <x v="56"/>
    <x v="4"/>
    <n v="7.8"/>
    <n v="1"/>
    <n v="7.8"/>
    <n v="7.8"/>
    <n v="7.8"/>
    <s v="N"/>
    <s v="N"/>
    <s v="N"/>
    <s v="Secawan "/>
    <s v="Secawan"/>
    <m/>
    <x v="0"/>
    <s v="260227IQFGIOA"/>
    <s v="Closed"/>
    <s v="Paid"/>
  </r>
  <r>
    <x v="8224"/>
    <x v="103"/>
    <x v="0"/>
    <n v="0"/>
    <n v="1"/>
    <n v="0"/>
    <n v="0"/>
    <n v="0"/>
    <s v="N"/>
    <s v="N"/>
    <s v="N"/>
    <s v="Secawan "/>
    <s v="Secawan"/>
    <m/>
    <x v="0"/>
    <s v="260227IQFGIOA"/>
    <s v="Closed"/>
    <s v="Paid"/>
  </r>
  <r>
    <x v="8225"/>
    <x v="126"/>
    <x v="4"/>
    <n v="13.8"/>
    <n v="1"/>
    <n v="13.8"/>
    <n v="13.8"/>
    <n v="13.8"/>
    <s v="N"/>
    <s v="N"/>
    <s v="N"/>
    <s v="Secawan "/>
    <s v="Secawan"/>
    <m/>
    <x v="0"/>
    <s v="260227IQFTBVR"/>
    <s v="Closed"/>
    <s v="Paid"/>
  </r>
  <r>
    <x v="8225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TBVR"/>
    <s v="Closed"/>
    <s v="Paid"/>
  </r>
  <r>
    <x v="8225"/>
    <x v="103"/>
    <x v="0"/>
    <n v="0"/>
    <n v="1"/>
    <n v="0"/>
    <n v="0"/>
    <n v="0"/>
    <s v="N"/>
    <s v="N"/>
    <s v="N"/>
    <s v="Secawan "/>
    <s v="Secawan"/>
    <m/>
    <x v="0"/>
    <s v="260227IQFTBVR"/>
    <s v="Closed"/>
    <s v="Paid"/>
  </r>
  <r>
    <x v="8226"/>
    <x v="103"/>
    <x v="0"/>
    <n v="0"/>
    <n v="1"/>
    <n v="0"/>
    <n v="0"/>
    <n v="0"/>
    <s v="N"/>
    <s v="N"/>
    <s v="N"/>
    <s v="Secawan "/>
    <s v="Secawan"/>
    <m/>
    <x v="0"/>
    <s v="260227IQFN49R"/>
    <s v="Closed"/>
    <s v="Paid"/>
  </r>
  <r>
    <x v="8226"/>
    <x v="39"/>
    <x v="4"/>
    <n v="18.5"/>
    <n v="1"/>
    <n v="18.5"/>
    <n v="18.5"/>
    <n v="18.5"/>
    <s v="N"/>
    <s v="N"/>
    <s v="N"/>
    <s v="Secawan "/>
    <s v="Secawan"/>
    <m/>
    <x v="0"/>
    <s v="260227IQFN49R"/>
    <s v="Closed"/>
    <s v="Paid"/>
  </r>
  <r>
    <x v="8226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N49R"/>
    <s v="Closed"/>
    <s v="Paid"/>
  </r>
  <r>
    <x v="8227"/>
    <x v="153"/>
    <x v="7"/>
    <n v="9.43"/>
    <n v="1"/>
    <n v="9.43"/>
    <n v="9.43"/>
    <n v="9.43"/>
    <s v="N"/>
    <s v="N"/>
    <s v="Y"/>
    <s v="Bens Bakery "/>
    <s v="Bens Bakery"/>
    <m/>
    <x v="1"/>
    <s v="260227VEWH7IJ"/>
    <s v="Closed"/>
    <s v="Paid"/>
  </r>
  <r>
    <x v="8227"/>
    <x v="19"/>
    <x v="0"/>
    <n v="0"/>
    <n v="1"/>
    <n v="0"/>
    <n v="0"/>
    <n v="0"/>
    <s v="N"/>
    <s v="N"/>
    <s v="N"/>
    <s v="Bens Bakery "/>
    <s v="Bens Bakery"/>
    <m/>
    <x v="1"/>
    <s v="260227VEWH7IJ"/>
    <s v="Closed"/>
    <s v="Paid"/>
  </r>
  <r>
    <x v="8227"/>
    <x v="141"/>
    <x v="7"/>
    <n v="9.43"/>
    <n v="1"/>
    <n v="9.43"/>
    <n v="9.43"/>
    <n v="9.43"/>
    <s v="N"/>
    <s v="N"/>
    <s v="Y"/>
    <s v="Bens Bakery "/>
    <s v="Bens Bakery"/>
    <m/>
    <x v="1"/>
    <s v="260227VEWH7IJ"/>
    <s v="Closed"/>
    <s v="Paid"/>
  </r>
  <r>
    <x v="82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EV0N"/>
    <s v="Closed"/>
    <s v="Paid"/>
  </r>
  <r>
    <x v="8228"/>
    <x v="207"/>
    <x v="8"/>
    <n v="20"/>
    <n v="1"/>
    <n v="20"/>
    <n v="20"/>
    <n v="20"/>
    <s v="N"/>
    <s v="N"/>
    <s v="N"/>
    <s v="Restore "/>
    <s v="Restore"/>
    <m/>
    <x v="2"/>
    <s v="260227UAXEV0N"/>
    <s v="Closed"/>
    <s v="Paid"/>
  </r>
  <r>
    <x v="8229"/>
    <x v="9"/>
    <x v="4"/>
    <n v="9.8000000000000007"/>
    <n v="3"/>
    <n v="29.4"/>
    <n v="29.4"/>
    <n v="29.4"/>
    <s v="N"/>
    <s v="N"/>
    <s v="N"/>
    <s v="Secawan "/>
    <s v="Secawan"/>
    <m/>
    <x v="0"/>
    <s v="260227IQFWHT8"/>
    <s v="Closed"/>
    <s v="Paid"/>
  </r>
  <r>
    <x v="8229"/>
    <x v="103"/>
    <x v="0"/>
    <n v="0"/>
    <n v="1"/>
    <n v="0"/>
    <n v="0"/>
    <n v="0"/>
    <s v="N"/>
    <s v="N"/>
    <s v="N"/>
    <s v="Secawan "/>
    <s v="Secawan"/>
    <m/>
    <x v="0"/>
    <s v="260227IQFWHT8"/>
    <s v="Closed"/>
    <s v="Paid"/>
  </r>
  <r>
    <x v="8230"/>
    <x v="103"/>
    <x v="0"/>
    <n v="0"/>
    <n v="1"/>
    <n v="0"/>
    <n v="0"/>
    <n v="0"/>
    <s v="N"/>
    <s v="N"/>
    <s v="N"/>
    <s v="Secawan "/>
    <s v="Secawan"/>
    <m/>
    <x v="0"/>
    <s v="260227IQF7UR9"/>
    <s v="Closed"/>
    <s v="Paid"/>
  </r>
  <r>
    <x v="8230"/>
    <x v="126"/>
    <x v="4"/>
    <n v="13.8"/>
    <n v="1"/>
    <n v="13.8"/>
    <n v="13.8"/>
    <n v="13.8"/>
    <s v="N"/>
    <s v="N"/>
    <s v="N"/>
    <s v="Secawan "/>
    <s v="Secawan"/>
    <m/>
    <x v="0"/>
    <s v="260227IQF7UR9"/>
    <s v="Closed"/>
    <s v="Paid"/>
  </r>
  <r>
    <x v="8230"/>
    <x v="39"/>
    <x v="4"/>
    <n v="18.5"/>
    <n v="1"/>
    <n v="18.5"/>
    <n v="18.5"/>
    <n v="18.5"/>
    <s v="N"/>
    <s v="N"/>
    <s v="N"/>
    <s v="Secawan "/>
    <s v="Secawan"/>
    <m/>
    <x v="0"/>
    <s v="260227IQF7UR9"/>
    <s v="Closed"/>
    <s v="Paid"/>
  </r>
  <r>
    <x v="8231"/>
    <x v="88"/>
    <x v="4"/>
    <n v="7.8"/>
    <n v="1"/>
    <n v="7.8"/>
    <n v="7.8"/>
    <n v="7.8"/>
    <s v="N"/>
    <s v="N"/>
    <s v="N"/>
    <s v="Secawan "/>
    <s v="Secawan"/>
    <m/>
    <x v="0"/>
    <s v="260227IQFTXND"/>
    <s v="Closed"/>
    <s v="Paid"/>
  </r>
  <r>
    <x v="8231"/>
    <x v="102"/>
    <x v="0"/>
    <n v="0"/>
    <n v="1"/>
    <n v="0"/>
    <n v="0"/>
    <n v="0"/>
    <s v="N"/>
    <s v="N"/>
    <s v="N"/>
    <s v="Secawan "/>
    <s v="Secawan"/>
    <m/>
    <x v="0"/>
    <s v="260227IQFTXND"/>
    <s v="Closed"/>
    <s v="Paid"/>
  </r>
  <r>
    <x v="8232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VX14"/>
    <s v="Closed"/>
    <s v="Paid"/>
  </r>
  <r>
    <x v="823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DGAO"/>
    <s v="Closed"/>
    <s v="Paid"/>
  </r>
  <r>
    <x v="8234"/>
    <x v="12"/>
    <x v="4"/>
    <n v="3.5"/>
    <n v="1"/>
    <n v="3.5"/>
    <n v="3.5"/>
    <n v="3.5"/>
    <s v="N"/>
    <s v="N"/>
    <s v="N"/>
    <s v="Secawan "/>
    <s v="Secawan"/>
    <m/>
    <x v="0"/>
    <s v="260227IQFY4P9"/>
    <s v="Closed"/>
    <s v="Paid"/>
  </r>
  <r>
    <x v="8234"/>
    <x v="102"/>
    <x v="0"/>
    <n v="0"/>
    <n v="1"/>
    <n v="0"/>
    <n v="0"/>
    <n v="0"/>
    <s v="N"/>
    <s v="N"/>
    <s v="N"/>
    <s v="Secawan "/>
    <s v="Secawan"/>
    <m/>
    <x v="0"/>
    <s v="260227IQFY4P9"/>
    <s v="Closed"/>
    <s v="Paid"/>
  </r>
  <r>
    <x v="8235"/>
    <x v="103"/>
    <x v="0"/>
    <n v="0"/>
    <n v="1"/>
    <n v="0"/>
    <n v="0"/>
    <n v="0"/>
    <s v="N"/>
    <s v="N"/>
    <s v="N"/>
    <s v="Secawan "/>
    <s v="Secawan"/>
    <m/>
    <x v="0"/>
    <s v="260227IQFTVPF"/>
    <s v="Closed"/>
    <s v="Paid"/>
  </r>
  <r>
    <x v="823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TVPF"/>
    <s v="Closed"/>
    <s v="Paid"/>
  </r>
  <r>
    <x v="823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LGE9"/>
    <s v="Closed"/>
    <s v="Paid"/>
  </r>
  <r>
    <x v="8236"/>
    <x v="70"/>
    <x v="2"/>
    <n v="10.9"/>
    <n v="2"/>
    <n v="21.8"/>
    <n v="21.8"/>
    <n v="21.8"/>
    <s v="N"/>
    <s v="N"/>
    <s v="N"/>
    <s v="Secawan "/>
    <s v="Secawan"/>
    <m/>
    <x v="0"/>
    <s v="260227IQFLGE9"/>
    <s v="Closed"/>
    <s v="Paid"/>
  </r>
  <r>
    <x v="8236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7IQFLGE9"/>
    <s v="Closed"/>
    <s v="Paid"/>
  </r>
  <r>
    <x v="8236"/>
    <x v="102"/>
    <x v="0"/>
    <n v="0"/>
    <n v="1"/>
    <n v="0"/>
    <n v="0"/>
    <n v="0"/>
    <s v="N"/>
    <s v="N"/>
    <s v="N"/>
    <s v="Secawan "/>
    <s v="Secawan"/>
    <m/>
    <x v="0"/>
    <s v="260227IQFLGE9"/>
    <s v="Closed"/>
    <s v="Paid"/>
  </r>
  <r>
    <x v="8236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7IQFLGE9"/>
    <s v="Closed"/>
    <s v="Paid"/>
  </r>
  <r>
    <x v="8237"/>
    <x v="2"/>
    <x v="3"/>
    <n v="5.2"/>
    <n v="1"/>
    <n v="5.2"/>
    <n v="5.2"/>
    <n v="5.2"/>
    <s v="N"/>
    <s v="N"/>
    <s v="N"/>
    <s v="Secawan "/>
    <s v="Secawan"/>
    <m/>
    <x v="0"/>
    <s v="260227IQF7BS7"/>
    <s v="Closed"/>
    <s v="Paid"/>
  </r>
  <r>
    <x v="8237"/>
    <x v="103"/>
    <x v="0"/>
    <n v="0"/>
    <n v="1"/>
    <n v="0"/>
    <n v="0"/>
    <n v="0"/>
    <s v="N"/>
    <s v="N"/>
    <s v="N"/>
    <s v="Secawan "/>
    <s v="Secawan"/>
    <m/>
    <x v="0"/>
    <s v="260227IQF7BS7"/>
    <s v="Closed"/>
    <s v="Paid"/>
  </r>
  <r>
    <x v="8237"/>
    <x v="144"/>
    <x v="4"/>
    <n v="4.8"/>
    <n v="2"/>
    <n v="9.6"/>
    <n v="9.6"/>
    <n v="9.6"/>
    <s v="N"/>
    <s v="N"/>
    <s v="N"/>
    <s v="Secawan "/>
    <s v="Secawan"/>
    <m/>
    <x v="0"/>
    <s v="260227IQF7BS7"/>
    <s v="Closed"/>
    <s v="Paid"/>
  </r>
  <r>
    <x v="8238"/>
    <x v="46"/>
    <x v="0"/>
    <n v="0"/>
    <n v="1"/>
    <n v="0"/>
    <n v="0"/>
    <n v="0"/>
    <s v="N"/>
    <s v="N"/>
    <s v="N"/>
    <s v="Restore "/>
    <s v="Restore"/>
    <m/>
    <x v="2"/>
    <s v="260227UAXUE4X"/>
    <s v="Closed"/>
    <s v="Paid"/>
  </r>
  <r>
    <x v="823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UE4X"/>
    <s v="Closed"/>
    <s v="Paid"/>
  </r>
  <r>
    <x v="8239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2XP9"/>
    <s v="Closed"/>
    <s v="Paid"/>
  </r>
  <r>
    <x v="8239"/>
    <x v="103"/>
    <x v="0"/>
    <n v="0"/>
    <n v="1"/>
    <n v="0"/>
    <n v="0"/>
    <n v="0"/>
    <s v="N"/>
    <s v="N"/>
    <s v="N"/>
    <s v="Secawan "/>
    <s v="Secawan"/>
    <m/>
    <x v="0"/>
    <s v="260227IQF2XP9"/>
    <s v="Closed"/>
    <s v="Paid"/>
  </r>
  <r>
    <x v="8239"/>
    <x v="2"/>
    <x v="3"/>
    <n v="5.2"/>
    <n v="1"/>
    <n v="5.2"/>
    <n v="5.2"/>
    <n v="5.2"/>
    <s v="N"/>
    <s v="N"/>
    <s v="N"/>
    <s v="Secawan "/>
    <s v="Secawan"/>
    <m/>
    <x v="0"/>
    <s v="260227IQF2XP9"/>
    <s v="Closed"/>
    <s v="Paid"/>
  </r>
  <r>
    <x v="823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2XP9"/>
    <s v="Closed"/>
    <s v="Paid"/>
  </r>
  <r>
    <x v="8240"/>
    <x v="46"/>
    <x v="0"/>
    <n v="0"/>
    <n v="1"/>
    <n v="0"/>
    <n v="0"/>
    <n v="0"/>
    <s v="N"/>
    <s v="N"/>
    <s v="N"/>
    <s v="Restore "/>
    <s v="Restore"/>
    <m/>
    <x v="2"/>
    <s v="260227UAXLKAP"/>
    <s v="Closed"/>
    <s v="Paid"/>
  </r>
  <r>
    <x v="82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LKAP"/>
    <s v="Closed"/>
    <s v="Paid"/>
  </r>
  <r>
    <x v="8240"/>
    <x v="115"/>
    <x v="8"/>
    <n v="20"/>
    <n v="1"/>
    <n v="20"/>
    <n v="20"/>
    <n v="20"/>
    <s v="N"/>
    <s v="N"/>
    <s v="N"/>
    <s v="Restore "/>
    <s v="Restore"/>
    <m/>
    <x v="2"/>
    <s v="260227UAXLKAP"/>
    <s v="Closed"/>
    <s v="Paid"/>
  </r>
  <r>
    <x v="8241"/>
    <x v="131"/>
    <x v="8"/>
    <n v="20"/>
    <n v="1"/>
    <n v="20"/>
    <n v="20"/>
    <n v="20"/>
    <s v="N"/>
    <s v="N"/>
    <s v="N"/>
    <s v="Restore "/>
    <s v="Restore"/>
    <m/>
    <x v="2"/>
    <s v="260227UAXE8NT"/>
    <s v="Closed"/>
    <s v="Paid"/>
  </r>
  <r>
    <x v="8241"/>
    <x v="46"/>
    <x v="0"/>
    <n v="0"/>
    <n v="1"/>
    <n v="0"/>
    <n v="0"/>
    <n v="0"/>
    <s v="N"/>
    <s v="N"/>
    <s v="N"/>
    <s v="Restore "/>
    <s v="Restore"/>
    <m/>
    <x v="2"/>
    <s v="260227UAXE8NT"/>
    <s v="Closed"/>
    <s v="Paid"/>
  </r>
  <r>
    <x v="8241"/>
    <x v="111"/>
    <x v="8"/>
    <n v="19"/>
    <n v="1"/>
    <n v="19"/>
    <n v="19"/>
    <n v="19"/>
    <s v="N"/>
    <s v="N"/>
    <s v="N"/>
    <s v="Restore "/>
    <s v="Restore"/>
    <m/>
    <x v="2"/>
    <s v="260227UAXE8NT"/>
    <s v="Closed"/>
    <s v="Paid"/>
  </r>
  <r>
    <x v="8242"/>
    <x v="12"/>
    <x v="4"/>
    <n v="3.5"/>
    <n v="1"/>
    <n v="3.5"/>
    <n v="3.5"/>
    <n v="3.5"/>
    <s v="N"/>
    <s v="N"/>
    <s v="N"/>
    <s v="Secawan "/>
    <s v="Secawan"/>
    <m/>
    <x v="0"/>
    <s v="260227IQF7M7H"/>
    <s v="Closed"/>
    <s v="Paid"/>
  </r>
  <r>
    <x v="8242"/>
    <x v="67"/>
    <x v="4"/>
    <n v="12.8"/>
    <n v="1"/>
    <n v="12.8"/>
    <n v="12.8"/>
    <n v="12.8"/>
    <s v="N"/>
    <s v="N"/>
    <s v="N"/>
    <s v="Secawan "/>
    <s v="Secawan"/>
    <m/>
    <x v="0"/>
    <s v="260227IQF7M7H"/>
    <s v="Closed"/>
    <s v="Paid"/>
  </r>
  <r>
    <x v="8242"/>
    <x v="103"/>
    <x v="0"/>
    <n v="0"/>
    <n v="1"/>
    <n v="0"/>
    <n v="0"/>
    <n v="0"/>
    <s v="N"/>
    <s v="N"/>
    <s v="N"/>
    <s v="Secawan "/>
    <s v="Secawan"/>
    <m/>
    <x v="0"/>
    <s v="260227IQF7M7H"/>
    <s v="Closed"/>
    <s v="Paid"/>
  </r>
  <r>
    <x v="8243"/>
    <x v="2"/>
    <x v="3"/>
    <n v="5.2"/>
    <n v="1"/>
    <n v="5.2"/>
    <n v="5.2"/>
    <n v="5.2"/>
    <s v="N"/>
    <s v="N"/>
    <s v="N"/>
    <s v="Secawan "/>
    <s v="Secawan"/>
    <m/>
    <x v="0"/>
    <s v="260227IQFMQUI"/>
    <s v="Closed"/>
    <s v="Paid"/>
  </r>
  <r>
    <x v="8243"/>
    <x v="103"/>
    <x v="0"/>
    <n v="0"/>
    <n v="1"/>
    <n v="0"/>
    <n v="0"/>
    <n v="0"/>
    <s v="N"/>
    <s v="N"/>
    <s v="N"/>
    <s v="Secawan "/>
    <s v="Secawan"/>
    <m/>
    <x v="0"/>
    <s v="260227IQFMQUI"/>
    <s v="Closed"/>
    <s v="Paid"/>
  </r>
  <r>
    <x v="8244"/>
    <x v="113"/>
    <x v="8"/>
    <n v="20"/>
    <n v="1"/>
    <n v="20"/>
    <n v="20"/>
    <n v="20"/>
    <s v="N"/>
    <s v="N"/>
    <s v="N"/>
    <s v="Restore "/>
    <s v="Restore"/>
    <m/>
    <x v="2"/>
    <s v="260227UAXN3G7"/>
    <s v="Closed"/>
    <s v="Paid"/>
  </r>
  <r>
    <x v="8244"/>
    <x v="46"/>
    <x v="0"/>
    <n v="0"/>
    <n v="1"/>
    <n v="0"/>
    <n v="0"/>
    <n v="0"/>
    <s v="N"/>
    <s v="N"/>
    <s v="N"/>
    <s v="Restore "/>
    <s v="Restore"/>
    <m/>
    <x v="2"/>
    <s v="260227UAXN3G7"/>
    <s v="Closed"/>
    <s v="Paid"/>
  </r>
  <r>
    <x v="82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N3G7"/>
    <s v="Closed"/>
    <s v="Paid"/>
  </r>
  <r>
    <x v="8245"/>
    <x v="103"/>
    <x v="0"/>
    <n v="0"/>
    <n v="1"/>
    <n v="0"/>
    <n v="0"/>
    <n v="0"/>
    <s v="N"/>
    <s v="N"/>
    <s v="N"/>
    <s v="Secawan "/>
    <s v="Secawan"/>
    <m/>
    <x v="0"/>
    <s v="260227IQFDZB4"/>
    <s v="Closed"/>
    <s v="Paid"/>
  </r>
  <r>
    <x v="8245"/>
    <x v="149"/>
    <x v="2"/>
    <n v="18"/>
    <n v="1"/>
    <n v="18"/>
    <n v="18"/>
    <n v="18"/>
    <s v="N"/>
    <s v="N"/>
    <s v="N"/>
    <s v="Secawan "/>
    <s v="Secawan"/>
    <m/>
    <x v="0"/>
    <s v="260227IQFDZB4"/>
    <s v="Closed"/>
    <s v="Paid"/>
  </r>
  <r>
    <x v="8245"/>
    <x v="64"/>
    <x v="2"/>
    <n v="18"/>
    <n v="1"/>
    <n v="18"/>
    <n v="18"/>
    <n v="18"/>
    <s v="N"/>
    <s v="N"/>
    <s v="N"/>
    <s v="Secawan "/>
    <s v="Secawan"/>
    <m/>
    <x v="0"/>
    <s v="260227IQFDZB4"/>
    <s v="Closed"/>
    <s v="Paid"/>
  </r>
  <r>
    <x v="8245"/>
    <x v="67"/>
    <x v="4"/>
    <n v="12.8"/>
    <n v="1"/>
    <n v="12.8"/>
    <n v="12.8"/>
    <n v="12.8"/>
    <s v="N"/>
    <s v="N"/>
    <s v="N"/>
    <s v="Secawan "/>
    <s v="Secawan"/>
    <m/>
    <x v="0"/>
    <s v="260227IQFDZB4"/>
    <s v="Closed"/>
    <s v="Paid"/>
  </r>
  <r>
    <x v="8245"/>
    <x v="2"/>
    <x v="3"/>
    <n v="5.2"/>
    <n v="1"/>
    <n v="5.2"/>
    <n v="5.2"/>
    <n v="5.2"/>
    <s v="N"/>
    <s v="N"/>
    <s v="N"/>
    <s v="Secawan "/>
    <s v="Secawan"/>
    <m/>
    <x v="0"/>
    <s v="260227IQFDZB4"/>
    <s v="Closed"/>
    <s v="Paid"/>
  </r>
  <r>
    <x v="8245"/>
    <x v="133"/>
    <x v="12"/>
    <n v="9.9"/>
    <n v="1"/>
    <n v="9.9"/>
    <n v="9.9"/>
    <n v="9.9"/>
    <s v="N"/>
    <s v="N"/>
    <s v="N"/>
    <s v="Secawan "/>
    <s v="Secawan"/>
    <m/>
    <x v="0"/>
    <s v="260227IQFDZB4"/>
    <s v="Closed"/>
    <s v="Paid"/>
  </r>
  <r>
    <x v="8246"/>
    <x v="46"/>
    <x v="0"/>
    <n v="0"/>
    <n v="1"/>
    <n v="0"/>
    <n v="0"/>
    <n v="0"/>
    <s v="N"/>
    <s v="N"/>
    <s v="N"/>
    <s v="Restore "/>
    <s v="Restore"/>
    <m/>
    <x v="2"/>
    <s v="260227UAXQK4C"/>
    <s v="Closed"/>
    <s v="Paid"/>
  </r>
  <r>
    <x v="824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QK4C"/>
    <s v="Closed"/>
    <s v="Paid"/>
  </r>
  <r>
    <x v="8247"/>
    <x v="2"/>
    <x v="3"/>
    <n v="5.2"/>
    <n v="1"/>
    <n v="5.2"/>
    <n v="5.2"/>
    <n v="5.2"/>
    <s v="N"/>
    <s v="N"/>
    <s v="N"/>
    <s v="Secawan "/>
    <s v="Secawan"/>
    <m/>
    <x v="0"/>
    <s v="260227IQFATUJ"/>
    <s v="Closed"/>
    <s v="Paid"/>
  </r>
  <r>
    <x v="8247"/>
    <x v="102"/>
    <x v="0"/>
    <n v="0"/>
    <n v="1"/>
    <n v="0"/>
    <n v="0"/>
    <n v="0"/>
    <s v="N"/>
    <s v="N"/>
    <s v="N"/>
    <s v="Secawan "/>
    <s v="Secawan"/>
    <m/>
    <x v="0"/>
    <s v="260227IQFATUJ"/>
    <s v="Closed"/>
    <s v="Paid"/>
  </r>
  <r>
    <x v="8247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ATUJ"/>
    <s v="Closed"/>
    <s v="Paid"/>
  </r>
  <r>
    <x v="8248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7IQFU0C7"/>
    <s v="Closed"/>
    <s v="Paid"/>
  </r>
  <r>
    <x v="8248"/>
    <x v="102"/>
    <x v="0"/>
    <n v="0"/>
    <n v="1"/>
    <n v="0"/>
    <n v="0"/>
    <n v="0"/>
    <s v="N"/>
    <s v="N"/>
    <s v="N"/>
    <s v="Secawan "/>
    <s v="Secawan"/>
    <m/>
    <x v="0"/>
    <s v="260227IQFU0C7"/>
    <s v="Closed"/>
    <s v="Paid"/>
  </r>
  <r>
    <x v="8249"/>
    <x v="144"/>
    <x v="4"/>
    <n v="4.5999999999999996"/>
    <n v="4"/>
    <n v="18.399999999999999"/>
    <n v="18.399999999999999"/>
    <n v="18.399999999999999"/>
    <s v="N"/>
    <s v="N"/>
    <s v="N"/>
    <s v="Secawan "/>
    <s v="Secawan"/>
    <m/>
    <x v="0"/>
    <s v="260227IQF3IFW"/>
    <s v="Closed"/>
    <s v="Paid"/>
  </r>
  <r>
    <x v="8249"/>
    <x v="102"/>
    <x v="0"/>
    <n v="0"/>
    <n v="1"/>
    <n v="0"/>
    <n v="0"/>
    <n v="0"/>
    <s v="N"/>
    <s v="N"/>
    <s v="N"/>
    <s v="Secawan "/>
    <s v="Secawan"/>
    <m/>
    <x v="0"/>
    <s v="260227IQF3IFW"/>
    <s v="Closed"/>
    <s v="Paid"/>
  </r>
  <r>
    <x v="8249"/>
    <x v="12"/>
    <x v="4"/>
    <n v="3.5"/>
    <n v="1"/>
    <n v="3.5"/>
    <n v="3.5"/>
    <n v="3.5"/>
    <s v="N"/>
    <s v="N"/>
    <s v="N"/>
    <s v="Secawan "/>
    <s v="Secawan"/>
    <m/>
    <x v="0"/>
    <s v="260227IQF3IFW"/>
    <s v="Closed"/>
    <s v="Paid"/>
  </r>
  <r>
    <x v="825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XWHU"/>
    <s v="Closed"/>
    <s v="Paid"/>
  </r>
  <r>
    <x v="8250"/>
    <x v="46"/>
    <x v="0"/>
    <n v="0"/>
    <n v="1"/>
    <n v="0"/>
    <n v="0"/>
    <n v="0"/>
    <s v="N"/>
    <s v="N"/>
    <s v="N"/>
    <s v="Restore "/>
    <s v="Restore"/>
    <m/>
    <x v="2"/>
    <s v="260227UAXXWHU"/>
    <s v="Closed"/>
    <s v="Paid"/>
  </r>
  <r>
    <x v="8251"/>
    <x v="23"/>
    <x v="7"/>
    <n v="9.43"/>
    <n v="1"/>
    <n v="9.43"/>
    <n v="9.43"/>
    <n v="9.43"/>
    <s v="N"/>
    <s v="N"/>
    <s v="Y"/>
    <s v="Bens Bakery "/>
    <s v="Bens Bakery"/>
    <m/>
    <x v="1"/>
    <s v="260227VEW3SQO"/>
    <s v="Closed"/>
    <s v="Paid"/>
  </r>
  <r>
    <x v="8251"/>
    <x v="19"/>
    <x v="0"/>
    <n v="0"/>
    <n v="1"/>
    <n v="0"/>
    <n v="0"/>
    <n v="0"/>
    <s v="N"/>
    <s v="N"/>
    <s v="N"/>
    <s v="Bens Bakery "/>
    <s v="Bens Bakery"/>
    <m/>
    <x v="1"/>
    <s v="260227VEW3SQO"/>
    <s v="Closed"/>
    <s v="Paid"/>
  </r>
  <r>
    <x v="8252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7UAXGZSC"/>
    <s v="Closed"/>
    <s v="Paid"/>
  </r>
  <r>
    <x v="8252"/>
    <x v="46"/>
    <x v="0"/>
    <n v="0"/>
    <n v="1"/>
    <n v="0"/>
    <n v="0"/>
    <n v="0"/>
    <s v="N"/>
    <s v="N"/>
    <s v="N"/>
    <s v="Restore "/>
    <s v="Restore"/>
    <m/>
    <x v="2"/>
    <s v="260227UAXGZSC"/>
    <s v="Closed"/>
    <s v="Paid"/>
  </r>
  <r>
    <x v="82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0039"/>
    <s v="Closed"/>
    <s v="Paid"/>
  </r>
  <r>
    <x v="8253"/>
    <x v="46"/>
    <x v="0"/>
    <n v="0"/>
    <n v="1"/>
    <n v="0"/>
    <n v="0"/>
    <n v="0"/>
    <s v="N"/>
    <s v="N"/>
    <s v="N"/>
    <s v="Restore "/>
    <s v="Restore"/>
    <m/>
    <x v="2"/>
    <s v="260227UAX0039"/>
    <s v="Closed"/>
    <s v="Paid"/>
  </r>
  <r>
    <x v="8254"/>
    <x v="2"/>
    <x v="3"/>
    <n v="5.2"/>
    <n v="1"/>
    <n v="5.2"/>
    <n v="5.2"/>
    <n v="5.2"/>
    <s v="N"/>
    <s v="N"/>
    <s v="N"/>
    <s v="Secawan "/>
    <s v="Secawan"/>
    <m/>
    <x v="0"/>
    <s v="260227IQFTCFF"/>
    <s v="Closed"/>
    <s v="Paid"/>
  </r>
  <r>
    <x v="8254"/>
    <x v="16"/>
    <x v="6"/>
    <n v="4.5"/>
    <n v="2"/>
    <n v="9"/>
    <n v="9"/>
    <n v="9"/>
    <s v="N"/>
    <s v="N"/>
    <s v="N"/>
    <s v="Secawan "/>
    <s v="Secawan"/>
    <m/>
    <x v="0"/>
    <s v="260227IQFTCFF"/>
    <s v="Closed"/>
    <s v="Paid"/>
  </r>
  <r>
    <x v="8254"/>
    <x v="102"/>
    <x v="0"/>
    <n v="0"/>
    <n v="1"/>
    <n v="0"/>
    <n v="0"/>
    <n v="0"/>
    <s v="N"/>
    <s v="N"/>
    <s v="N"/>
    <s v="Secawan "/>
    <s v="Secawan"/>
    <m/>
    <x v="0"/>
    <s v="260227IQFTCFF"/>
    <s v="Closed"/>
    <s v="Paid"/>
  </r>
  <r>
    <x v="8255"/>
    <x v="42"/>
    <x v="0"/>
    <n v="0"/>
    <n v="1"/>
    <n v="0"/>
    <n v="0"/>
    <n v="0"/>
    <s v="N"/>
    <s v="N"/>
    <s v="N"/>
    <s v="Bens Bakery "/>
    <s v="Bens Bakery"/>
    <m/>
    <x v="1"/>
    <s v="260227VEWZ7QC"/>
    <s v="Closed"/>
    <s v="Paid"/>
  </r>
  <r>
    <x v="8255"/>
    <x v="194"/>
    <x v="7"/>
    <n v="1"/>
    <n v="1"/>
    <n v="1"/>
    <n v="1"/>
    <n v="1"/>
    <s v="N"/>
    <s v="N"/>
    <s v="Y"/>
    <s v="Bens Bakery "/>
    <s v="Bens Bakery"/>
    <m/>
    <x v="1"/>
    <s v="260227VEWZ7QC"/>
    <s v="Closed"/>
    <s v="Paid"/>
  </r>
  <r>
    <x v="8256"/>
    <x v="19"/>
    <x v="0"/>
    <n v="0"/>
    <n v="1"/>
    <n v="0"/>
    <n v="0"/>
    <n v="0"/>
    <s v="N"/>
    <s v="N"/>
    <s v="N"/>
    <s v="Bens Bakery "/>
    <s v="Bens Bakery"/>
    <m/>
    <x v="1"/>
    <s v="260227VEWZIWP"/>
    <s v="Closed"/>
    <s v="Paid"/>
  </r>
  <r>
    <x v="8256"/>
    <x v="139"/>
    <x v="7"/>
    <n v="16.98"/>
    <n v="1"/>
    <n v="16.98"/>
    <n v="16.98"/>
    <n v="16.98"/>
    <s v="N"/>
    <s v="N"/>
    <s v="Y"/>
    <s v="Bens Bakery "/>
    <s v="Bens Bakery"/>
    <m/>
    <x v="1"/>
    <s v="260227VEWZIWP"/>
    <s v="Closed"/>
    <s v="Paid"/>
  </r>
  <r>
    <x v="8257"/>
    <x v="46"/>
    <x v="0"/>
    <n v="0"/>
    <n v="1"/>
    <n v="0"/>
    <n v="0"/>
    <n v="0"/>
    <s v="N"/>
    <s v="N"/>
    <s v="N"/>
    <s v="Restore "/>
    <s v="Restore"/>
    <m/>
    <x v="2"/>
    <s v="260227UAXI11T"/>
    <s v="Closed"/>
    <s v="Paid"/>
  </r>
  <r>
    <x v="8257"/>
    <x v="111"/>
    <x v="8"/>
    <n v="19"/>
    <n v="1"/>
    <n v="19"/>
    <n v="19"/>
    <n v="19"/>
    <s v="N"/>
    <s v="N"/>
    <s v="N"/>
    <s v="Restore "/>
    <s v="Restore"/>
    <m/>
    <x v="2"/>
    <s v="260227UAXI11T"/>
    <s v="Closed"/>
    <s v="Paid"/>
  </r>
  <r>
    <x v="8257"/>
    <x v="170"/>
    <x v="8"/>
    <n v="20"/>
    <n v="1"/>
    <n v="20"/>
    <n v="20"/>
    <n v="20"/>
    <s v="N"/>
    <s v="N"/>
    <s v="N"/>
    <s v="Restore "/>
    <s v="Restore"/>
    <m/>
    <x v="2"/>
    <s v="260227UAXI11T"/>
    <s v="Closed"/>
    <s v="Paid"/>
  </r>
  <r>
    <x v="8258"/>
    <x v="2"/>
    <x v="3"/>
    <n v="5.2"/>
    <n v="1"/>
    <n v="5.2"/>
    <n v="5.2"/>
    <n v="5.2"/>
    <s v="N"/>
    <s v="N"/>
    <s v="N"/>
    <s v="Secawan "/>
    <s v="Secawan"/>
    <m/>
    <x v="0"/>
    <s v="260227IQFQY91"/>
    <s v="Closed"/>
    <s v="Paid"/>
  </r>
  <r>
    <x v="8258"/>
    <x v="102"/>
    <x v="0"/>
    <n v="0"/>
    <n v="1"/>
    <n v="0"/>
    <n v="0"/>
    <n v="0"/>
    <s v="N"/>
    <s v="N"/>
    <s v="N"/>
    <s v="Secawan "/>
    <s v="Secawan"/>
    <m/>
    <x v="0"/>
    <s v="260227IQFQY91"/>
    <s v="Closed"/>
    <s v="Paid"/>
  </r>
  <r>
    <x v="825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7IQFQY91"/>
    <s v="Closed"/>
    <s v="Paid"/>
  </r>
  <r>
    <x v="8258"/>
    <x v="4"/>
    <x v="2"/>
    <n v="8.9"/>
    <n v="1"/>
    <n v="8.9"/>
    <n v="8.9"/>
    <n v="8.9"/>
    <s v="N"/>
    <s v="N"/>
    <s v="N"/>
    <s v="Secawan "/>
    <s v="Secawan"/>
    <m/>
    <x v="0"/>
    <s v="260227IQFQY91"/>
    <s v="Closed"/>
    <s v="Paid"/>
  </r>
  <r>
    <x v="8259"/>
    <x v="103"/>
    <x v="0"/>
    <n v="0"/>
    <n v="1"/>
    <n v="0"/>
    <n v="0"/>
    <n v="0"/>
    <s v="N"/>
    <s v="N"/>
    <s v="N"/>
    <s v="Secawan "/>
    <s v="Secawan"/>
    <m/>
    <x v="0"/>
    <s v="260227IQF5P9B"/>
    <s v="Closed"/>
    <s v="Paid"/>
  </r>
  <r>
    <x v="8259"/>
    <x v="123"/>
    <x v="2"/>
    <n v="15"/>
    <n v="1"/>
    <n v="15"/>
    <n v="15"/>
    <n v="15"/>
    <s v="N"/>
    <s v="N"/>
    <s v="N"/>
    <s v="Secawan "/>
    <s v="Secawan"/>
    <m/>
    <x v="0"/>
    <s v="260227IQF5P9B"/>
    <s v="Closed"/>
    <s v="Paid"/>
  </r>
  <r>
    <x v="8260"/>
    <x v="123"/>
    <x v="2"/>
    <n v="15"/>
    <n v="1"/>
    <n v="15"/>
    <n v="15"/>
    <n v="15"/>
    <s v="N"/>
    <s v="N"/>
    <s v="N"/>
    <s v="Secawan "/>
    <s v="Secawan"/>
    <m/>
    <x v="0"/>
    <s v="260227IQFBT4R"/>
    <s v="Closed"/>
    <s v="Paid"/>
  </r>
  <r>
    <x v="8260"/>
    <x v="103"/>
    <x v="0"/>
    <n v="0"/>
    <n v="1"/>
    <n v="0"/>
    <n v="0"/>
    <n v="0"/>
    <s v="N"/>
    <s v="N"/>
    <s v="N"/>
    <s v="Secawan "/>
    <s v="Secawan"/>
    <m/>
    <x v="0"/>
    <s v="260227IQFBT4R"/>
    <s v="Closed"/>
    <s v="Paid"/>
  </r>
  <r>
    <x v="8261"/>
    <x v="6"/>
    <x v="1"/>
    <n v="12.9"/>
    <n v="1"/>
    <n v="12.9"/>
    <n v="12.9"/>
    <n v="12.9"/>
    <s v="N"/>
    <s v="N"/>
    <s v="N"/>
    <s v="Secawan "/>
    <s v="Secawan"/>
    <m/>
    <x v="0"/>
    <s v="260227IQF60ZM"/>
    <s v="Closed"/>
    <s v="Paid"/>
  </r>
  <r>
    <x v="8261"/>
    <x v="103"/>
    <x v="0"/>
    <n v="0"/>
    <n v="1"/>
    <n v="0"/>
    <n v="0"/>
    <n v="0"/>
    <s v="N"/>
    <s v="N"/>
    <s v="N"/>
    <s v="Secawan "/>
    <s v="Secawan"/>
    <m/>
    <x v="0"/>
    <s v="260227IQF60ZM"/>
    <s v="Closed"/>
    <s v="Paid"/>
  </r>
  <r>
    <x v="8262"/>
    <x v="111"/>
    <x v="8"/>
    <n v="19"/>
    <n v="1"/>
    <n v="19"/>
    <n v="19"/>
    <n v="19"/>
    <s v="N"/>
    <s v="N"/>
    <s v="N"/>
    <s v="Restore "/>
    <s v="Restore"/>
    <m/>
    <x v="2"/>
    <s v="260227UAXA9Q0"/>
    <s v="Closed"/>
    <s v="Paid"/>
  </r>
  <r>
    <x v="826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7UAXA9Q0"/>
    <s v="Closed"/>
    <s v="Paid"/>
  </r>
  <r>
    <x v="8262"/>
    <x v="46"/>
    <x v="0"/>
    <n v="0"/>
    <n v="1"/>
    <n v="0"/>
    <n v="0"/>
    <n v="0"/>
    <s v="N"/>
    <s v="N"/>
    <s v="N"/>
    <s v="Restore "/>
    <s v="Restore"/>
    <m/>
    <x v="2"/>
    <s v="260227UAXA9Q0"/>
    <s v="Closed"/>
    <s v="Paid"/>
  </r>
  <r>
    <x v="8263"/>
    <x v="46"/>
    <x v="0"/>
    <n v="0"/>
    <n v="1"/>
    <n v="0"/>
    <n v="0"/>
    <n v="0"/>
    <s v="N"/>
    <s v="N"/>
    <s v="N"/>
    <s v="Restore "/>
    <s v="Restore"/>
    <m/>
    <x v="2"/>
    <s v="260227UAXK28G"/>
    <s v="Closed"/>
    <s v="Paid"/>
  </r>
  <r>
    <x v="8263"/>
    <x v="131"/>
    <x v="8"/>
    <n v="20"/>
    <n v="1"/>
    <n v="20"/>
    <n v="20"/>
    <n v="20"/>
    <s v="N"/>
    <s v="N"/>
    <s v="N"/>
    <s v="Restore "/>
    <s v="Restore"/>
    <m/>
    <x v="2"/>
    <s v="260227UAXK28G"/>
    <s v="Closed"/>
    <s v="Paid"/>
  </r>
  <r>
    <x v="8264"/>
    <x v="111"/>
    <x v="8"/>
    <n v="19"/>
    <n v="1"/>
    <n v="19"/>
    <n v="19"/>
    <n v="19"/>
    <s v="N"/>
    <s v="N"/>
    <s v="N"/>
    <s v="Restore "/>
    <s v="Restore"/>
    <m/>
    <x v="2"/>
    <s v="260227UAX4MB0"/>
    <s v="Closed"/>
    <s v="Paid"/>
  </r>
  <r>
    <x v="8264"/>
    <x v="46"/>
    <x v="0"/>
    <n v="0"/>
    <n v="1"/>
    <n v="0"/>
    <n v="0"/>
    <n v="0"/>
    <s v="N"/>
    <s v="N"/>
    <s v="N"/>
    <s v="Restore "/>
    <s v="Restore"/>
    <m/>
    <x v="2"/>
    <s v="260227UAX4MB0"/>
    <s v="Closed"/>
    <s v="Paid"/>
  </r>
  <r>
    <x v="8265"/>
    <x v="19"/>
    <x v="0"/>
    <n v="0"/>
    <n v="1"/>
    <n v="0"/>
    <n v="0"/>
    <n v="0"/>
    <s v="N"/>
    <s v="N"/>
    <s v="N"/>
    <s v="Bens Bakery "/>
    <s v="Bens Bakery"/>
    <m/>
    <x v="1"/>
    <s v="260227VEWL2DA"/>
    <s v="Closed"/>
    <s v="Paid"/>
  </r>
  <r>
    <x v="8265"/>
    <x v="119"/>
    <x v="7"/>
    <n v="7.55"/>
    <n v="1"/>
    <n v="7.55"/>
    <n v="7.55"/>
    <n v="7.55"/>
    <s v="N"/>
    <s v="N"/>
    <s v="Y"/>
    <s v="Bens Bakery "/>
    <s v="Bens Bakery"/>
    <m/>
    <x v="1"/>
    <s v="260227VEWL2DA"/>
    <s v="Closed"/>
    <s v="Paid"/>
  </r>
  <r>
    <x v="8266"/>
    <x v="19"/>
    <x v="0"/>
    <n v="0"/>
    <n v="1"/>
    <n v="0"/>
    <n v="0"/>
    <n v="0"/>
    <s v="N"/>
    <s v="N"/>
    <s v="N"/>
    <s v="Bens Bakery "/>
    <s v="Bens Bakery"/>
    <m/>
    <x v="1"/>
    <s v="260227VEWZVS8"/>
    <s v="Closed"/>
    <s v="Paid"/>
  </r>
  <r>
    <x v="8266"/>
    <x v="23"/>
    <x v="7"/>
    <n v="9.43"/>
    <n v="1"/>
    <n v="9.43"/>
    <n v="9.43"/>
    <n v="9.43"/>
    <s v="N"/>
    <s v="N"/>
    <s v="Y"/>
    <s v="Bens Bakery "/>
    <s v="Bens Bakery"/>
    <m/>
    <x v="1"/>
    <s v="260227VEWZVS8"/>
    <s v="Closed"/>
    <s v="Paid"/>
  </r>
  <r>
    <x v="8267"/>
    <x v="2"/>
    <x v="3"/>
    <n v="5.2"/>
    <n v="1"/>
    <n v="5.2"/>
    <n v="5.2"/>
    <n v="5.2"/>
    <s v="N"/>
    <s v="N"/>
    <s v="N"/>
    <s v="Secawan "/>
    <s v="Secawan"/>
    <m/>
    <x v="0"/>
    <s v="260227IQFK8SJ"/>
    <s v="Closed"/>
    <s v="Paid"/>
  </r>
  <r>
    <x v="8267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K8SJ"/>
    <s v="Closed"/>
    <s v="Paid"/>
  </r>
  <r>
    <x v="8267"/>
    <x v="103"/>
    <x v="0"/>
    <n v="0"/>
    <n v="1"/>
    <n v="0"/>
    <n v="0"/>
    <n v="0"/>
    <s v="N"/>
    <s v="N"/>
    <s v="N"/>
    <s v="Secawan "/>
    <s v="Secawan"/>
    <m/>
    <x v="0"/>
    <s v="260227IQFK8SJ"/>
    <s v="Closed"/>
    <s v="Paid"/>
  </r>
  <r>
    <x v="8268"/>
    <x v="46"/>
    <x v="0"/>
    <n v="0"/>
    <n v="1"/>
    <n v="0"/>
    <n v="0"/>
    <n v="0"/>
    <s v="N"/>
    <s v="N"/>
    <s v="N"/>
    <s v="Restore "/>
    <s v="Restore"/>
    <m/>
    <x v="2"/>
    <s v="260227UAXFGNN"/>
    <s v="Closed"/>
    <s v="Paid"/>
  </r>
  <r>
    <x v="8268"/>
    <x v="111"/>
    <x v="8"/>
    <n v="19"/>
    <n v="1"/>
    <n v="19"/>
    <n v="19"/>
    <n v="19"/>
    <s v="N"/>
    <s v="N"/>
    <s v="N"/>
    <s v="Restore "/>
    <s v="Restore"/>
    <m/>
    <x v="2"/>
    <s v="260227UAXFGNN"/>
    <s v="Closed"/>
    <s v="Paid"/>
  </r>
  <r>
    <x v="8269"/>
    <x v="16"/>
    <x v="6"/>
    <n v="4.5"/>
    <n v="1"/>
    <n v="4.5"/>
    <n v="4.5"/>
    <n v="4.5"/>
    <s v="N"/>
    <s v="N"/>
    <s v="N"/>
    <s v="Secawan "/>
    <s v="Secawan"/>
    <m/>
    <x v="0"/>
    <s v="260227IQF69IU"/>
    <s v="Closed"/>
    <s v="Paid"/>
  </r>
  <r>
    <x v="826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7IQF69IU"/>
    <s v="Closed"/>
    <s v="Paid"/>
  </r>
  <r>
    <x v="8269"/>
    <x v="103"/>
    <x v="0"/>
    <n v="0"/>
    <n v="1"/>
    <n v="0"/>
    <n v="0"/>
    <n v="0"/>
    <s v="N"/>
    <s v="N"/>
    <s v="N"/>
    <s v="Secawan "/>
    <s v="Secawan"/>
    <m/>
    <x v="0"/>
    <s v="260227IQF69IU"/>
    <s v="Closed"/>
    <s v="Paid"/>
  </r>
  <r>
    <x v="8270"/>
    <x v="103"/>
    <x v="0"/>
    <n v="0"/>
    <n v="1"/>
    <n v="0"/>
    <n v="0"/>
    <n v="0"/>
    <s v="N"/>
    <s v="N"/>
    <s v="N"/>
    <s v="Secawan "/>
    <s v="Secawan"/>
    <m/>
    <x v="0"/>
    <s v="260227IQFGYMY"/>
    <s v="Closed"/>
    <s v="Paid"/>
  </r>
  <r>
    <x v="8270"/>
    <x v="16"/>
    <x v="6"/>
    <n v="4.5"/>
    <n v="1"/>
    <n v="4.5"/>
    <n v="4.5"/>
    <n v="4.5"/>
    <s v="N"/>
    <s v="N"/>
    <s v="N"/>
    <s v="Secawan "/>
    <s v="Secawan"/>
    <m/>
    <x v="0"/>
    <s v="260227IQFGYMY"/>
    <s v="Closed"/>
    <s v="Paid"/>
  </r>
  <r>
    <x v="8270"/>
    <x v="10"/>
    <x v="4"/>
    <n v="6.8"/>
    <n v="1"/>
    <n v="6.8"/>
    <n v="6.8"/>
    <n v="6.8"/>
    <s v="N"/>
    <s v="N"/>
    <s v="N"/>
    <s v="Secawan "/>
    <s v="Secawan"/>
    <m/>
    <x v="0"/>
    <s v="260227IQFGYMY"/>
    <s v="Closed"/>
    <s v="Paid"/>
  </r>
  <r>
    <x v="8271"/>
    <x v="141"/>
    <x v="7"/>
    <n v="9.43"/>
    <n v="1"/>
    <n v="9.43"/>
    <n v="9.43"/>
    <n v="9.43"/>
    <s v="N"/>
    <s v="N"/>
    <s v="Y"/>
    <s v="Bens Bakery "/>
    <s v="Bens Bakery"/>
    <m/>
    <x v="1"/>
    <s v="260227VEWZQQ3"/>
    <s v="Closed"/>
    <s v="Paid"/>
  </r>
  <r>
    <x v="8271"/>
    <x v="19"/>
    <x v="0"/>
    <n v="0"/>
    <n v="1"/>
    <n v="0"/>
    <n v="0"/>
    <n v="0"/>
    <s v="N"/>
    <s v="N"/>
    <s v="N"/>
    <s v="Bens Bakery "/>
    <s v="Bens Bakery"/>
    <m/>
    <x v="1"/>
    <s v="260227VEWZQQ3"/>
    <s v="Closed"/>
    <s v="Paid"/>
  </r>
  <r>
    <x v="8271"/>
    <x v="153"/>
    <x v="7"/>
    <n v="9.43"/>
    <n v="1"/>
    <n v="9.43"/>
    <n v="9.43"/>
    <n v="9.43"/>
    <s v="N"/>
    <s v="N"/>
    <s v="Y"/>
    <s v="Bens Bakery "/>
    <s v="Bens Bakery"/>
    <m/>
    <x v="1"/>
    <s v="260227VEWZQQ3"/>
    <s v="Closed"/>
    <s v="Paid"/>
  </r>
  <r>
    <x v="8272"/>
    <x v="19"/>
    <x v="0"/>
    <n v="0"/>
    <n v="1"/>
    <n v="0"/>
    <n v="0"/>
    <n v="0"/>
    <s v="N"/>
    <s v="N"/>
    <s v="N"/>
    <s v="Bens Bakery "/>
    <s v="Bens Bakery"/>
    <m/>
    <x v="1"/>
    <s v="260227VEWG690"/>
    <s v="Closed"/>
    <s v="Paid"/>
  </r>
  <r>
    <x v="8272"/>
    <x v="150"/>
    <x v="7"/>
    <n v="14.15"/>
    <n v="1"/>
    <n v="14.15"/>
    <n v="14.15"/>
    <n v="14.15"/>
    <s v="N"/>
    <s v="N"/>
    <s v="Y"/>
    <s v="Bens Bakery "/>
    <s v="Bens Bakery"/>
    <m/>
    <x v="1"/>
    <s v="260227VEWG690"/>
    <s v="Closed"/>
    <s v="Paid"/>
  </r>
  <r>
    <x v="8273"/>
    <x v="19"/>
    <x v="0"/>
    <n v="0"/>
    <n v="1"/>
    <n v="0"/>
    <n v="0"/>
    <n v="0"/>
    <s v="N"/>
    <s v="N"/>
    <s v="N"/>
    <s v="Bens Bakery "/>
    <s v="Bens Bakery"/>
    <m/>
    <x v="1"/>
    <s v="260227VEWEKJX"/>
    <s v="Closed"/>
    <s v="Paid"/>
  </r>
  <r>
    <x v="8273"/>
    <x v="142"/>
    <x v="7"/>
    <n v="3.77"/>
    <n v="1"/>
    <n v="3.77"/>
    <n v="3.77"/>
    <n v="3.77"/>
    <s v="N"/>
    <s v="N"/>
    <s v="Y"/>
    <s v="Bens Bakery "/>
    <s v="Bens Bakery"/>
    <m/>
    <x v="1"/>
    <s v="260227VEWEKJX"/>
    <s v="Closed"/>
    <s v="Paid"/>
  </r>
  <r>
    <x v="8274"/>
    <x v="39"/>
    <x v="4"/>
    <n v="18.5"/>
    <n v="1"/>
    <n v="18.5"/>
    <n v="18.5"/>
    <n v="18.5"/>
    <s v="N"/>
    <s v="N"/>
    <s v="N"/>
    <s v="Secawan "/>
    <s v="Secawan"/>
    <m/>
    <x v="0"/>
    <s v="260227IQFE59Y"/>
    <s v="Closed"/>
    <s v="Paid"/>
  </r>
  <r>
    <x v="8274"/>
    <x v="103"/>
    <x v="0"/>
    <n v="0"/>
    <n v="1"/>
    <n v="0"/>
    <n v="0"/>
    <n v="0"/>
    <s v="N"/>
    <s v="N"/>
    <s v="N"/>
    <s v="Secawan "/>
    <s v="Secawan"/>
    <m/>
    <x v="0"/>
    <s v="260227IQFE59Y"/>
    <s v="Closed"/>
    <s v="Paid"/>
  </r>
  <r>
    <x v="8275"/>
    <x v="143"/>
    <x v="7"/>
    <n v="11.32"/>
    <n v="1"/>
    <n v="11.32"/>
    <n v="11.32"/>
    <n v="11.32"/>
    <s v="N"/>
    <s v="N"/>
    <s v="Y"/>
    <s v="Bens Bakery "/>
    <s v="Bens Bakery"/>
    <m/>
    <x v="1"/>
    <s v="260227VEWALUT"/>
    <s v="Closed"/>
    <s v="Paid"/>
  </r>
  <r>
    <x v="8275"/>
    <x v="19"/>
    <x v="0"/>
    <n v="0"/>
    <n v="1"/>
    <n v="0"/>
    <n v="0"/>
    <n v="0"/>
    <s v="N"/>
    <s v="N"/>
    <s v="N"/>
    <s v="Bens Bakery "/>
    <s v="Bens Bakery"/>
    <m/>
    <x v="1"/>
    <s v="260227VEWALUT"/>
    <s v="Closed"/>
    <s v="Paid"/>
  </r>
  <r>
    <x v="8276"/>
    <x v="56"/>
    <x v="4"/>
    <n v="7.8"/>
    <n v="1"/>
    <n v="7.8"/>
    <n v="7.8"/>
    <n v="7.8"/>
    <s v="N"/>
    <s v="N"/>
    <s v="N"/>
    <s v="Secawan "/>
    <s v="Secawan"/>
    <m/>
    <x v="0"/>
    <s v="260227IQFN46D"/>
    <s v="Closed"/>
    <s v="Paid"/>
  </r>
  <r>
    <x v="8276"/>
    <x v="103"/>
    <x v="0"/>
    <n v="0"/>
    <n v="1"/>
    <n v="0"/>
    <n v="0"/>
    <n v="0"/>
    <s v="N"/>
    <s v="N"/>
    <s v="N"/>
    <s v="Secawan "/>
    <s v="Secawan"/>
    <m/>
    <x v="0"/>
    <s v="260227IQFN46D"/>
    <s v="Closed"/>
    <s v="Paid"/>
  </r>
  <r>
    <x v="8277"/>
    <x v="143"/>
    <x v="7"/>
    <n v="11.32"/>
    <n v="1"/>
    <n v="11.32"/>
    <n v="11.32"/>
    <n v="11.32"/>
    <s v="N"/>
    <s v="N"/>
    <s v="Y"/>
    <s v="Bens Bakery "/>
    <s v="Bens Bakery"/>
    <m/>
    <x v="1"/>
    <s v="260227VEWVGS2"/>
    <s v="Closed"/>
    <s v="Paid"/>
  </r>
  <r>
    <x v="8278"/>
    <x v="19"/>
    <x v="0"/>
    <n v="0"/>
    <n v="1"/>
    <n v="0"/>
    <n v="0"/>
    <n v="0"/>
    <s v="N"/>
    <s v="N"/>
    <s v="N"/>
    <s v="Bens Bakery "/>
    <s v="Bens Bakery"/>
    <m/>
    <x v="1"/>
    <s v="260227VEWQ0HS"/>
    <s v="Closed"/>
    <s v="Paid"/>
  </r>
  <r>
    <x v="8278"/>
    <x v="84"/>
    <x v="7"/>
    <n v="9.43"/>
    <n v="1"/>
    <n v="9.43"/>
    <n v="9.43"/>
    <n v="9.43"/>
    <s v="N"/>
    <s v="N"/>
    <s v="Y"/>
    <s v="Bens Bakery "/>
    <s v="Bens Bakery"/>
    <m/>
    <x v="1"/>
    <s v="260227VEWQ0HS"/>
    <s v="Closed"/>
    <s v="Paid"/>
  </r>
  <r>
    <x v="8279"/>
    <x v="43"/>
    <x v="7"/>
    <n v="7.55"/>
    <n v="1"/>
    <n v="7.55"/>
    <n v="7.55"/>
    <n v="7.55"/>
    <s v="N"/>
    <s v="N"/>
    <s v="Y"/>
    <s v="Bens Bakery "/>
    <s v="Bens Bakery"/>
    <m/>
    <x v="1"/>
    <s v="260227VEWNQJV"/>
    <s v="Closed"/>
    <s v="Paid"/>
  </r>
  <r>
    <x v="8279"/>
    <x v="19"/>
    <x v="0"/>
    <n v="0"/>
    <n v="1"/>
    <n v="0"/>
    <n v="0"/>
    <n v="0"/>
    <s v="N"/>
    <s v="N"/>
    <s v="N"/>
    <s v="Bens Bakery "/>
    <s v="Bens Bakery"/>
    <m/>
    <x v="1"/>
    <s v="260227VEWNQJV"/>
    <s v="Closed"/>
    <s v="Paid"/>
  </r>
  <r>
    <x v="8280"/>
    <x v="84"/>
    <x v="7"/>
    <n v="9.43"/>
    <n v="1"/>
    <n v="9.43"/>
    <n v="9.43"/>
    <n v="9.43"/>
    <s v="N"/>
    <s v="N"/>
    <s v="Y"/>
    <s v="Bens Bakery "/>
    <s v="Bens Bakery"/>
    <m/>
    <x v="1"/>
    <s v="260227VEWAGZ4"/>
    <s v="Closed"/>
    <s v="Paid"/>
  </r>
  <r>
    <x v="8280"/>
    <x v="19"/>
    <x v="0"/>
    <n v="0"/>
    <n v="1"/>
    <n v="0"/>
    <n v="0"/>
    <n v="0"/>
    <s v="N"/>
    <s v="N"/>
    <s v="N"/>
    <s v="Bens Bakery "/>
    <s v="Bens Bakery"/>
    <m/>
    <x v="1"/>
    <s v="260227VEWAGZ4"/>
    <s v="Closed"/>
    <s v="Paid"/>
  </r>
  <r>
    <x v="8280"/>
    <x v="141"/>
    <x v="7"/>
    <n v="9.43"/>
    <n v="1"/>
    <n v="9.43"/>
    <n v="9.43"/>
    <n v="9.43"/>
    <s v="N"/>
    <s v="N"/>
    <s v="Y"/>
    <s v="Bens Bakery "/>
    <s v="Bens Bakery"/>
    <m/>
    <x v="1"/>
    <s v="260227VEWAGZ4"/>
    <s v="Closed"/>
    <s v="Paid"/>
  </r>
  <r>
    <x v="8281"/>
    <x v="19"/>
    <x v="0"/>
    <n v="0"/>
    <n v="1"/>
    <n v="0"/>
    <n v="0"/>
    <n v="0"/>
    <s v="N"/>
    <s v="N"/>
    <s v="N"/>
    <s v="Bens Bakery "/>
    <s v="Bens Bakery"/>
    <m/>
    <x v="1"/>
    <s v="260227VEW6Q7Z"/>
    <s v="Closed"/>
    <s v="Paid"/>
  </r>
  <r>
    <x v="8281"/>
    <x v="84"/>
    <x v="7"/>
    <n v="9.43"/>
    <n v="1"/>
    <n v="9.43"/>
    <n v="9.43"/>
    <n v="9.43"/>
    <s v="N"/>
    <s v="N"/>
    <s v="Y"/>
    <s v="Bens Bakery "/>
    <s v="Bens Bakery"/>
    <m/>
    <x v="1"/>
    <s v="260227VEW6Q7Z"/>
    <s v="Closed"/>
    <s v="Paid"/>
  </r>
  <r>
    <x v="8282"/>
    <x v="143"/>
    <x v="7"/>
    <n v="11.32"/>
    <n v="1"/>
    <n v="11.32"/>
    <n v="11.32"/>
    <n v="11.32"/>
    <s v="N"/>
    <s v="N"/>
    <s v="Y"/>
    <s v="Bens Bakery "/>
    <s v="Bens Bakery"/>
    <m/>
    <x v="1"/>
    <s v="260227VEWKL4Q"/>
    <s v="Closed"/>
    <s v="Paid"/>
  </r>
  <r>
    <x v="8282"/>
    <x v="19"/>
    <x v="0"/>
    <n v="0"/>
    <n v="1"/>
    <n v="0"/>
    <n v="0"/>
    <n v="0"/>
    <s v="N"/>
    <s v="N"/>
    <s v="N"/>
    <s v="Bens Bakery "/>
    <s v="Bens Bakery"/>
    <m/>
    <x v="1"/>
    <s v="260227VEWKL4Q"/>
    <s v="Closed"/>
    <s v="Paid"/>
  </r>
  <r>
    <x v="8282"/>
    <x v="118"/>
    <x v="7"/>
    <n v="9.43"/>
    <n v="1"/>
    <n v="9.43"/>
    <n v="9.43"/>
    <n v="9.43"/>
    <s v="N"/>
    <s v="N"/>
    <s v="Y"/>
    <s v="Bens Bakery "/>
    <s v="Bens Bakery"/>
    <m/>
    <x v="1"/>
    <s v="260227VEWKL4Q"/>
    <s v="Closed"/>
    <s v="Paid"/>
  </r>
  <r>
    <x v="8283"/>
    <x v="19"/>
    <x v="0"/>
    <n v="0"/>
    <n v="1"/>
    <n v="0"/>
    <n v="0"/>
    <n v="0"/>
    <s v="N"/>
    <s v="N"/>
    <s v="N"/>
    <s v="Bens Bakery "/>
    <s v="Bens Bakery"/>
    <m/>
    <x v="1"/>
    <s v="260227VEWEC05"/>
    <s v="Closed"/>
    <s v="Paid"/>
  </r>
  <r>
    <x v="8283"/>
    <x v="118"/>
    <x v="7"/>
    <n v="9.43"/>
    <n v="1"/>
    <n v="9.43"/>
    <n v="9.43"/>
    <n v="9.43"/>
    <s v="N"/>
    <s v="N"/>
    <s v="Y"/>
    <s v="Bens Bakery "/>
    <s v="Bens Bakery"/>
    <m/>
    <x v="1"/>
    <s v="260227VEWEC05"/>
    <s v="Closed"/>
    <s v="Paid"/>
  </r>
  <r>
    <x v="8284"/>
    <x v="157"/>
    <x v="7"/>
    <n v="3.3"/>
    <n v="1"/>
    <n v="3.3"/>
    <n v="3.3"/>
    <n v="3.3"/>
    <s v="N"/>
    <s v="N"/>
    <s v="Y"/>
    <s v="Bens Bakery "/>
    <s v="Bens Bakery"/>
    <m/>
    <x v="1"/>
    <s v="260227VEW9Z6I"/>
    <s v="Closed"/>
    <s v="Paid"/>
  </r>
  <r>
    <x v="8284"/>
    <x v="42"/>
    <x v="0"/>
    <n v="0"/>
    <n v="1"/>
    <n v="0"/>
    <n v="0"/>
    <n v="0"/>
    <s v="N"/>
    <s v="N"/>
    <s v="N"/>
    <s v="Bens Bakery "/>
    <s v="Bens Bakery"/>
    <m/>
    <x v="1"/>
    <s v="260227VEW9Z6I"/>
    <s v="Closed"/>
    <s v="Paid"/>
  </r>
  <r>
    <x v="8284"/>
    <x v="72"/>
    <x v="7"/>
    <n v="5.66"/>
    <n v="1"/>
    <n v="5.66"/>
    <n v="5.66"/>
    <n v="5.66"/>
    <s v="N"/>
    <s v="N"/>
    <s v="Y"/>
    <s v="Bens Bakery "/>
    <s v="Bens Bakery"/>
    <m/>
    <x v="1"/>
    <s v="260227VEW9Z6I"/>
    <s v="Closed"/>
    <s v="Paid"/>
  </r>
  <r>
    <x v="8285"/>
    <x v="141"/>
    <x v="7"/>
    <n v="9.43"/>
    <n v="1"/>
    <n v="9.43"/>
    <n v="9.43"/>
    <n v="9.43"/>
    <s v="N"/>
    <s v="N"/>
    <s v="Y"/>
    <s v="Bens Bakery "/>
    <s v="Bens Bakery"/>
    <m/>
    <x v="1"/>
    <s v="260227VEWM42B"/>
    <s v="Closed"/>
    <s v="Paid"/>
  </r>
  <r>
    <x v="8285"/>
    <x v="119"/>
    <x v="7"/>
    <n v="7.55"/>
    <n v="1"/>
    <n v="7.55"/>
    <n v="7.55"/>
    <n v="7.55"/>
    <s v="N"/>
    <s v="N"/>
    <s v="Y"/>
    <s v="Bens Bakery "/>
    <s v="Bens Bakery"/>
    <m/>
    <x v="1"/>
    <s v="260227VEWM42B"/>
    <s v="Closed"/>
    <s v="Paid"/>
  </r>
  <r>
    <x v="8285"/>
    <x v="19"/>
    <x v="0"/>
    <n v="0"/>
    <n v="1"/>
    <n v="0"/>
    <n v="0"/>
    <n v="0"/>
    <s v="N"/>
    <s v="N"/>
    <s v="N"/>
    <s v="Bens Bakery "/>
    <s v="Bens Bakery"/>
    <m/>
    <x v="1"/>
    <s v="260227VEWM42B"/>
    <s v="Closed"/>
    <s v="Paid"/>
  </r>
  <r>
    <x v="8286"/>
    <x v="141"/>
    <x v="7"/>
    <n v="9.43"/>
    <n v="1"/>
    <n v="9.43"/>
    <n v="9.43"/>
    <n v="9.43"/>
    <s v="N"/>
    <s v="N"/>
    <s v="Y"/>
    <s v="Bens Bakery "/>
    <s v="Bens Bakery"/>
    <m/>
    <x v="1"/>
    <s v="260227VEW93VP"/>
    <s v="Closed"/>
    <s v="Paid"/>
  </r>
  <r>
    <x v="8286"/>
    <x v="19"/>
    <x v="0"/>
    <n v="0"/>
    <n v="1"/>
    <n v="0"/>
    <n v="0"/>
    <n v="0"/>
    <s v="N"/>
    <s v="N"/>
    <s v="N"/>
    <s v="Bens Bakery "/>
    <s v="Bens Bakery"/>
    <m/>
    <x v="1"/>
    <s v="260227VEW93VP"/>
    <s v="Closed"/>
    <s v="Paid"/>
  </r>
  <r>
    <x v="8286"/>
    <x v="119"/>
    <x v="7"/>
    <n v="7.55"/>
    <n v="1"/>
    <n v="7.55"/>
    <n v="7.55"/>
    <n v="7.55"/>
    <s v="N"/>
    <s v="N"/>
    <s v="Y"/>
    <s v="Bens Bakery "/>
    <s v="Bens Bakery"/>
    <m/>
    <x v="1"/>
    <s v="260227VEW93VP"/>
    <s v="Closed"/>
    <s v="Paid"/>
  </r>
  <r>
    <x v="8287"/>
    <x v="19"/>
    <x v="0"/>
    <n v="0"/>
    <n v="1"/>
    <n v="0"/>
    <n v="0"/>
    <n v="0"/>
    <s v="N"/>
    <s v="N"/>
    <s v="N"/>
    <s v="Bens Bakery "/>
    <s v="Bens Bakery"/>
    <m/>
    <x v="1"/>
    <s v="260227VEWTPKY"/>
    <s v="Closed"/>
    <s v="Paid"/>
  </r>
  <r>
    <x v="8287"/>
    <x v="143"/>
    <x v="7"/>
    <n v="11.32"/>
    <n v="1"/>
    <n v="11.32"/>
    <n v="11.32"/>
    <n v="11.32"/>
    <s v="N"/>
    <s v="N"/>
    <s v="Y"/>
    <s v="Bens Bakery "/>
    <s v="Bens Bakery"/>
    <m/>
    <x v="1"/>
    <s v="260227VEWTPKY"/>
    <s v="Closed"/>
    <s v="Paid"/>
  </r>
  <r>
    <x v="8288"/>
    <x v="143"/>
    <x v="7"/>
    <n v="11.32"/>
    <n v="1"/>
    <n v="11.32"/>
    <n v="11.32"/>
    <n v="11.32"/>
    <s v="N"/>
    <s v="N"/>
    <s v="Y"/>
    <s v="Bens Bakery "/>
    <s v="Bens Bakery"/>
    <m/>
    <x v="1"/>
    <s v="260227VEW22HR"/>
    <s v="Closed"/>
    <s v="Paid"/>
  </r>
  <r>
    <x v="8288"/>
    <x v="19"/>
    <x v="0"/>
    <n v="0"/>
    <n v="1"/>
    <n v="0"/>
    <n v="0"/>
    <n v="0"/>
    <s v="N"/>
    <s v="N"/>
    <s v="N"/>
    <s v="Bens Bakery "/>
    <s v="Bens Bakery"/>
    <m/>
    <x v="1"/>
    <s v="260227VEW22HR"/>
    <s v="Closed"/>
    <s v="Paid"/>
  </r>
  <r>
    <x v="8289"/>
    <x v="119"/>
    <x v="7"/>
    <n v="7.55"/>
    <n v="1"/>
    <n v="7.55"/>
    <n v="7.55"/>
    <n v="7.55"/>
    <s v="N"/>
    <s v="N"/>
    <s v="Y"/>
    <s v="Bens Bakery "/>
    <s v="Bens Bakery"/>
    <m/>
    <x v="1"/>
    <s v="260227VEWAFKG"/>
    <s v="Closed"/>
    <s v="Paid"/>
  </r>
  <r>
    <x v="8289"/>
    <x v="19"/>
    <x v="0"/>
    <n v="0"/>
    <n v="1"/>
    <n v="0"/>
    <n v="0"/>
    <n v="0"/>
    <s v="N"/>
    <s v="N"/>
    <s v="N"/>
    <s v="Bens Bakery "/>
    <s v="Bens Bakery"/>
    <m/>
    <x v="1"/>
    <s v="260227VEWAFKG"/>
    <s v="Closed"/>
    <s v="Paid"/>
  </r>
  <r>
    <x v="8290"/>
    <x v="19"/>
    <x v="0"/>
    <n v="0"/>
    <n v="1"/>
    <n v="0"/>
    <n v="0"/>
    <n v="0"/>
    <s v="N"/>
    <s v="N"/>
    <s v="N"/>
    <s v="Bens Bakery "/>
    <s v="Bens Bakery"/>
    <m/>
    <x v="1"/>
    <s v="260227VEWGWEW"/>
    <s v="Closed"/>
    <s v="Paid"/>
  </r>
  <r>
    <x v="8290"/>
    <x v="143"/>
    <x v="7"/>
    <n v="11.32"/>
    <n v="1"/>
    <n v="11.32"/>
    <n v="11.32"/>
    <n v="11.32"/>
    <s v="N"/>
    <s v="N"/>
    <s v="Y"/>
    <s v="Bens Bakery "/>
    <s v="Bens Bakery"/>
    <m/>
    <x v="1"/>
    <s v="260227VEWGWEW"/>
    <s v="Closed"/>
    <s v="Paid"/>
  </r>
  <r>
    <x v="8291"/>
    <x v="111"/>
    <x v="8"/>
    <n v="19"/>
    <n v="1"/>
    <n v="19"/>
    <n v="19"/>
    <n v="19"/>
    <s v="N"/>
    <s v="N"/>
    <s v="N"/>
    <s v="Restore "/>
    <s v="Restore"/>
    <m/>
    <x v="2"/>
    <s v="260227UAX4W4Y"/>
    <s v="Closed"/>
    <s v="Paid"/>
  </r>
  <r>
    <x v="8291"/>
    <x v="46"/>
    <x v="0"/>
    <n v="0"/>
    <n v="1"/>
    <n v="0"/>
    <n v="0"/>
    <n v="0"/>
    <s v="N"/>
    <s v="N"/>
    <s v="N"/>
    <s v="Restore "/>
    <s v="Restore"/>
    <m/>
    <x v="2"/>
    <s v="260227UAX4W4Y"/>
    <s v="Closed"/>
    <s v="Paid"/>
  </r>
  <r>
    <x v="8292"/>
    <x v="153"/>
    <x v="7"/>
    <n v="9.43"/>
    <n v="1"/>
    <n v="9.43"/>
    <n v="9.43"/>
    <n v="9.43"/>
    <s v="N"/>
    <s v="N"/>
    <s v="Y"/>
    <s v="Bens Bakery "/>
    <s v="Bens Bakery"/>
    <m/>
    <x v="1"/>
    <s v="260227VEW5W1X"/>
    <s v="Closed"/>
    <s v="Paid"/>
  </r>
  <r>
    <x v="8292"/>
    <x v="19"/>
    <x v="0"/>
    <n v="0"/>
    <n v="1"/>
    <n v="0"/>
    <n v="0"/>
    <n v="0"/>
    <s v="N"/>
    <s v="N"/>
    <s v="N"/>
    <s v="Bens Bakery "/>
    <s v="Bens Bakery"/>
    <m/>
    <x v="1"/>
    <s v="260227VEW5W1X"/>
    <s v="Closed"/>
    <s v="Paid"/>
  </r>
  <r>
    <x v="8293"/>
    <x v="103"/>
    <x v="0"/>
    <n v="0"/>
    <n v="1"/>
    <n v="0"/>
    <n v="0"/>
    <n v="0"/>
    <s v="N"/>
    <s v="N"/>
    <s v="N"/>
    <s v="Secawan "/>
    <s v="Secawan"/>
    <m/>
    <x v="0"/>
    <s v="260227IQFUASV"/>
    <s v="Closed"/>
    <s v="Paid"/>
  </r>
  <r>
    <x v="8293"/>
    <x v="2"/>
    <x v="3"/>
    <n v="5.2"/>
    <n v="1"/>
    <n v="5.2"/>
    <n v="5.2"/>
    <n v="5.2"/>
    <s v="N"/>
    <s v="N"/>
    <s v="N"/>
    <s v="Secawan "/>
    <s v="Secawan"/>
    <m/>
    <x v="0"/>
    <s v="260227IQFUASV"/>
    <s v="Closed"/>
    <s v="Paid"/>
  </r>
  <r>
    <x v="8294"/>
    <x v="102"/>
    <x v="0"/>
    <n v="0"/>
    <n v="1"/>
    <n v="0"/>
    <n v="0"/>
    <n v="0"/>
    <s v="N"/>
    <s v="N"/>
    <s v="N"/>
    <s v="Secawan "/>
    <s v="Secawan"/>
    <m/>
    <x v="0"/>
    <s v="260227IQF1LCA"/>
    <s v="Closed"/>
    <s v="Paid"/>
  </r>
  <r>
    <x v="8294"/>
    <x v="1"/>
    <x v="1"/>
    <n v="9.9"/>
    <n v="1"/>
    <n v="9.9"/>
    <n v="9.9"/>
    <n v="9.9"/>
    <s v="N"/>
    <s v="N"/>
    <s v="N"/>
    <s v="Secawan "/>
    <s v="Secawan"/>
    <m/>
    <x v="0"/>
    <s v="260227IQF1LCA"/>
    <s v="Closed"/>
    <s v="Paid"/>
  </r>
  <r>
    <x v="8295"/>
    <x v="102"/>
    <x v="0"/>
    <n v="0"/>
    <n v="1"/>
    <n v="0"/>
    <n v="0"/>
    <n v="0"/>
    <s v="N"/>
    <s v="N"/>
    <s v="N"/>
    <s v="Secawan "/>
    <s v="Secawan"/>
    <m/>
    <x v="0"/>
    <s v="260227IQF9164"/>
    <s v="Closed"/>
    <s v="Paid"/>
  </r>
  <r>
    <x v="8295"/>
    <x v="11"/>
    <x v="4"/>
    <n v="7.8"/>
    <n v="1"/>
    <n v="7.8"/>
    <n v="7.8"/>
    <n v="7.8"/>
    <s v="N"/>
    <s v="N"/>
    <s v="N"/>
    <s v="Secawan "/>
    <s v="Secawan"/>
    <m/>
    <x v="0"/>
    <s v="260227IQF9164"/>
    <s v="Closed"/>
    <s v="Paid"/>
  </r>
  <r>
    <x v="8295"/>
    <x v="80"/>
    <x v="2"/>
    <n v="6.8"/>
    <n v="1"/>
    <n v="6.8"/>
    <n v="6.8"/>
    <n v="6.8"/>
    <s v="N"/>
    <s v="N"/>
    <s v="N"/>
    <s v="Secawan "/>
    <s v="Secawan"/>
    <m/>
    <x v="0"/>
    <s v="260227IQF9164"/>
    <s v="Closed"/>
    <s v="Paid"/>
  </r>
  <r>
    <x v="8295"/>
    <x v="14"/>
    <x v="4"/>
    <n v="6.8"/>
    <n v="1"/>
    <n v="6.8"/>
    <n v="6.8"/>
    <n v="6.8"/>
    <s v="N"/>
    <s v="N"/>
    <s v="N"/>
    <s v="Secawan "/>
    <s v="Secawan"/>
    <m/>
    <x v="0"/>
    <s v="260227IQF9164"/>
    <s v="Closed"/>
    <s v="Paid"/>
  </r>
  <r>
    <x v="8295"/>
    <x v="4"/>
    <x v="2"/>
    <n v="8.9"/>
    <n v="1"/>
    <n v="8.9"/>
    <n v="8.9"/>
    <n v="8.9"/>
    <s v="N"/>
    <s v="N"/>
    <s v="N"/>
    <s v="Secawan "/>
    <s v="Secawan"/>
    <m/>
    <x v="0"/>
    <s v="260227IQF9164"/>
    <s v="Closed"/>
    <s v="Paid"/>
  </r>
  <r>
    <x v="8296"/>
    <x v="5"/>
    <x v="2"/>
    <n v="7.9"/>
    <n v="1"/>
    <n v="7.9"/>
    <n v="7.9"/>
    <n v="7.9"/>
    <s v="N"/>
    <s v="N"/>
    <s v="N"/>
    <s v="Secawan "/>
    <s v="Secawan"/>
    <m/>
    <x v="0"/>
    <s v="260227IQFZ7S6"/>
    <s v="Closed"/>
    <s v="Paid"/>
  </r>
  <r>
    <x v="8296"/>
    <x v="116"/>
    <x v="5"/>
    <n v="0.7"/>
    <n v="1"/>
    <n v="0.7"/>
    <n v="0.7"/>
    <n v="0.7"/>
    <s v="N"/>
    <s v="N"/>
    <s v="N"/>
    <s v="Secawan "/>
    <s v="Secawan"/>
    <m/>
    <x v="0"/>
    <s v="260227IQFZ7S6"/>
    <s v="Closed"/>
    <s v="Paid"/>
  </r>
  <r>
    <x v="8296"/>
    <x v="2"/>
    <x v="3"/>
    <n v="5.2"/>
    <n v="2"/>
    <n v="10.4"/>
    <n v="10.4"/>
    <n v="10.4"/>
    <s v="N"/>
    <s v="N"/>
    <s v="N"/>
    <s v="Secawan "/>
    <s v="Secawan"/>
    <m/>
    <x v="0"/>
    <s v="260227IQFZ7S6"/>
    <s v="Closed"/>
    <s v="Paid"/>
  </r>
  <r>
    <x v="8296"/>
    <x v="102"/>
    <x v="0"/>
    <n v="0"/>
    <n v="1"/>
    <n v="0"/>
    <n v="0"/>
    <n v="0"/>
    <s v="N"/>
    <s v="N"/>
    <s v="N"/>
    <s v="Secawan "/>
    <s v="Secawan"/>
    <m/>
    <x v="0"/>
    <s v="260227IQFZ7S6"/>
    <s v="Closed"/>
    <s v="Paid"/>
  </r>
  <r>
    <x v="8297"/>
    <x v="103"/>
    <x v="0"/>
    <n v="0"/>
    <n v="1"/>
    <n v="0"/>
    <n v="0"/>
    <n v="0"/>
    <s v="N"/>
    <s v="N"/>
    <s v="N"/>
    <s v="Secawan "/>
    <s v="Secawan"/>
    <m/>
    <x v="0"/>
    <s v="260227IQFK4KV"/>
    <s v="Closed"/>
    <s v="Paid"/>
  </r>
  <r>
    <x v="8297"/>
    <x v="1"/>
    <x v="1"/>
    <n v="9.9"/>
    <n v="1"/>
    <n v="9.9"/>
    <n v="9.9"/>
    <n v="9.9"/>
    <s v="N"/>
    <s v="N"/>
    <s v="N"/>
    <s v="Secawan "/>
    <s v="Secawan"/>
    <m/>
    <x v="0"/>
    <s v="260227IQFK4KV"/>
    <s v="Closed"/>
    <s v="Paid"/>
  </r>
  <r>
    <x v="8298"/>
    <x v="103"/>
    <x v="0"/>
    <n v="0"/>
    <n v="1"/>
    <n v="0"/>
    <n v="0"/>
    <n v="0"/>
    <s v="N"/>
    <s v="N"/>
    <s v="N"/>
    <s v="Secawan "/>
    <s v="Secawan"/>
    <m/>
    <x v="0"/>
    <s v="260227IQFB8ZB"/>
    <s v="Closed"/>
    <s v="Paid"/>
  </r>
  <r>
    <x v="8298"/>
    <x v="14"/>
    <x v="4"/>
    <n v="7.8"/>
    <n v="1"/>
    <n v="7.8"/>
    <n v="7.8"/>
    <n v="7.8"/>
    <s v="N"/>
    <s v="N"/>
    <s v="N"/>
    <s v="Secawan "/>
    <s v="Secawan"/>
    <m/>
    <x v="0"/>
    <s v="260227IQFB8ZB"/>
    <s v="Closed"/>
    <s v="Paid"/>
  </r>
  <r>
    <x v="8298"/>
    <x v="14"/>
    <x v="4"/>
    <n v="6.8"/>
    <n v="1"/>
    <n v="6.8"/>
    <n v="6.8"/>
    <n v="6.8"/>
    <s v="N"/>
    <s v="N"/>
    <s v="N"/>
    <s v="Secawan "/>
    <s v="Secawan"/>
    <m/>
    <x v="0"/>
    <s v="260227IQFB8ZB"/>
    <s v="Closed"/>
    <s v="Paid"/>
  </r>
  <r>
    <x v="8299"/>
    <x v="67"/>
    <x v="4"/>
    <n v="12.8"/>
    <n v="1"/>
    <n v="12.8"/>
    <n v="12.8"/>
    <n v="12.8"/>
    <s v="N"/>
    <s v="N"/>
    <s v="N"/>
    <s v="Secawan "/>
    <s v="Secawan"/>
    <m/>
    <x v="0"/>
    <s v="260227IQFJ40I"/>
    <s v="Closed"/>
    <s v="Paid"/>
  </r>
  <r>
    <x v="8299"/>
    <x v="103"/>
    <x v="0"/>
    <n v="0"/>
    <n v="1"/>
    <n v="0"/>
    <n v="0"/>
    <n v="0"/>
    <s v="N"/>
    <s v="N"/>
    <s v="N"/>
    <s v="Secawan "/>
    <s v="Secawan"/>
    <m/>
    <x v="0"/>
    <s v="260227IQFJ40I"/>
    <s v="Closed"/>
    <s v="Paid"/>
  </r>
  <r>
    <x v="8300"/>
    <x v="36"/>
    <x v="4"/>
    <n v="1.5"/>
    <n v="1"/>
    <n v="1.5"/>
    <n v="1.5"/>
    <n v="1.5"/>
    <s v="N"/>
    <s v="N"/>
    <s v="N"/>
    <s v="Secawan "/>
    <s v="Secawan"/>
    <m/>
    <x v="0"/>
    <s v="260227IQFN88G"/>
    <s v="Closed"/>
    <s v="Paid"/>
  </r>
  <r>
    <x v="8300"/>
    <x v="5"/>
    <x v="2"/>
    <n v="7.9"/>
    <n v="1"/>
    <n v="7.9"/>
    <n v="7.9"/>
    <n v="7.9"/>
    <s v="N"/>
    <s v="N"/>
    <s v="N"/>
    <s v="Secawan "/>
    <s v="Secawan"/>
    <m/>
    <x v="0"/>
    <s v="260227IQFN88G"/>
    <s v="Closed"/>
    <s v="Paid"/>
  </r>
  <r>
    <x v="8300"/>
    <x v="103"/>
    <x v="0"/>
    <n v="0"/>
    <n v="1"/>
    <n v="0"/>
    <n v="0"/>
    <n v="0"/>
    <s v="N"/>
    <s v="N"/>
    <s v="N"/>
    <s v="Secawan "/>
    <s v="Secawan"/>
    <m/>
    <x v="0"/>
    <s v="260227IQFN88G"/>
    <s v="Closed"/>
    <s v="Paid"/>
  </r>
  <r>
    <x v="8301"/>
    <x v="6"/>
    <x v="1"/>
    <n v="12.9"/>
    <n v="1"/>
    <n v="12.9"/>
    <n v="12.9"/>
    <n v="12.9"/>
    <s v="N"/>
    <s v="N"/>
    <s v="N"/>
    <s v="Secawan "/>
    <s v="Secawan"/>
    <m/>
    <x v="0"/>
    <s v="260227IQFW9K8"/>
    <s v="Closed"/>
    <s v="Paid"/>
  </r>
  <r>
    <x v="8301"/>
    <x v="103"/>
    <x v="0"/>
    <n v="0"/>
    <n v="1"/>
    <n v="0"/>
    <n v="0"/>
    <n v="0"/>
    <s v="N"/>
    <s v="N"/>
    <s v="N"/>
    <s v="Secawan "/>
    <s v="Secawan"/>
    <m/>
    <x v="0"/>
    <s v="260227IQFW9K8"/>
    <s v="Closed"/>
    <s v="Paid"/>
  </r>
  <r>
    <x v="8302"/>
    <x v="103"/>
    <x v="0"/>
    <n v="0"/>
    <n v="1"/>
    <n v="0"/>
    <n v="0"/>
    <n v="0"/>
    <s v="N"/>
    <s v="N"/>
    <s v="N"/>
    <s v="Secawan "/>
    <s v="Secawan"/>
    <m/>
    <x v="0"/>
    <s v="260227IQF60KX"/>
    <s v="Closed"/>
    <s v="Paid"/>
  </r>
  <r>
    <x v="8302"/>
    <x v="6"/>
    <x v="1"/>
    <n v="12.9"/>
    <n v="1"/>
    <n v="12.9"/>
    <n v="12.9"/>
    <n v="12.9"/>
    <s v="N"/>
    <s v="N"/>
    <s v="N"/>
    <s v="Secawan "/>
    <s v="Secawan"/>
    <m/>
    <x v="0"/>
    <s v="260227IQF60KX"/>
    <s v="Closed"/>
    <s v="Paid"/>
  </r>
  <r>
    <x v="8303"/>
    <x v="71"/>
    <x v="7"/>
    <n v="14.15"/>
    <n v="1"/>
    <n v="14.15"/>
    <n v="7.08"/>
    <n v="7.08"/>
    <s v="N"/>
    <s v="N"/>
    <s v="Y"/>
    <s v="Bens Bakery "/>
    <s v="Bens Bakery"/>
    <m/>
    <x v="1"/>
    <s v="260226VEW52Y9"/>
    <s v="Closed"/>
    <s v="Paid"/>
  </r>
  <r>
    <x v="8303"/>
    <x v="118"/>
    <x v="7"/>
    <n v="9.43"/>
    <n v="1"/>
    <n v="9.43"/>
    <n v="4.72"/>
    <n v="4.72"/>
    <s v="N"/>
    <s v="N"/>
    <s v="Y"/>
    <s v="Bens Bakery "/>
    <s v="Bens Bakery"/>
    <m/>
    <x v="1"/>
    <s v="260226VEW52Y9"/>
    <s v="Closed"/>
    <s v="Paid"/>
  </r>
  <r>
    <x v="8303"/>
    <x v="19"/>
    <x v="0"/>
    <n v="0"/>
    <n v="1"/>
    <n v="0"/>
    <n v="0"/>
    <n v="0"/>
    <s v="N"/>
    <s v="N"/>
    <s v="N"/>
    <s v="Bens Bakery "/>
    <s v="Bens Bakery"/>
    <m/>
    <x v="1"/>
    <s v="260226VEW52Y9"/>
    <s v="Closed"/>
    <s v="Paid"/>
  </r>
  <r>
    <x v="8303"/>
    <x v="153"/>
    <x v="7"/>
    <n v="9.43"/>
    <n v="1"/>
    <n v="9.43"/>
    <n v="4.72"/>
    <n v="4.72"/>
    <s v="N"/>
    <s v="N"/>
    <s v="Y"/>
    <s v="Bens Bakery "/>
    <s v="Bens Bakery"/>
    <m/>
    <x v="1"/>
    <s v="260226VEW52Y9"/>
    <s v="Closed"/>
    <s v="Paid"/>
  </r>
  <r>
    <x v="8303"/>
    <x v="139"/>
    <x v="7"/>
    <n v="16.98"/>
    <n v="1"/>
    <n v="16.98"/>
    <n v="8.49"/>
    <n v="8.49"/>
    <s v="N"/>
    <s v="N"/>
    <s v="Y"/>
    <s v="Bens Bakery "/>
    <s v="Bens Bakery"/>
    <m/>
    <x v="1"/>
    <s v="260226VEW52Y9"/>
    <s v="Closed"/>
    <s v="Paid"/>
  </r>
  <r>
    <x v="8304"/>
    <x v="19"/>
    <x v="0"/>
    <n v="0"/>
    <n v="1"/>
    <n v="0"/>
    <n v="0"/>
    <n v="0"/>
    <s v="N"/>
    <s v="N"/>
    <s v="N"/>
    <s v="Bens Bakery "/>
    <s v="Bens Bakery"/>
    <m/>
    <x v="1"/>
    <s v="260226VEWLXRX"/>
    <s v="Closed"/>
    <s v="Paid"/>
  </r>
  <r>
    <x v="8304"/>
    <x v="43"/>
    <x v="7"/>
    <n v="7.55"/>
    <n v="2"/>
    <n v="15.1"/>
    <n v="7.55"/>
    <n v="7.55"/>
    <s v="N"/>
    <s v="N"/>
    <s v="Y"/>
    <s v="Bens Bakery "/>
    <s v="Bens Bakery"/>
    <m/>
    <x v="1"/>
    <s v="260226VEWLXRX"/>
    <s v="Closed"/>
    <s v="Paid"/>
  </r>
  <r>
    <x v="8304"/>
    <x v="117"/>
    <x v="7"/>
    <n v="9.43"/>
    <n v="1"/>
    <n v="9.43"/>
    <n v="4.72"/>
    <n v="4.72"/>
    <s v="N"/>
    <s v="N"/>
    <s v="Y"/>
    <s v="Bens Bakery "/>
    <s v="Bens Bakery"/>
    <m/>
    <x v="1"/>
    <s v="260226VEWLXRX"/>
    <s v="Closed"/>
    <s v="Paid"/>
  </r>
  <r>
    <x v="8305"/>
    <x v="75"/>
    <x v="7"/>
    <n v="5.66"/>
    <n v="1"/>
    <n v="5.66"/>
    <n v="2.83"/>
    <n v="2.83"/>
    <s v="N"/>
    <s v="N"/>
    <s v="Y"/>
    <s v="Bens Bakery "/>
    <s v="Bens Bakery"/>
    <m/>
    <x v="1"/>
    <s v="260226VEWBX31"/>
    <s v="Closed"/>
    <s v="Paid"/>
  </r>
  <r>
    <x v="8305"/>
    <x v="142"/>
    <x v="7"/>
    <n v="3.77"/>
    <n v="1"/>
    <n v="3.77"/>
    <n v="1.89"/>
    <n v="1.89"/>
    <s v="N"/>
    <s v="N"/>
    <s v="Y"/>
    <s v="Bens Bakery "/>
    <s v="Bens Bakery"/>
    <m/>
    <x v="1"/>
    <s v="260226VEWBX31"/>
    <s v="Closed"/>
    <s v="Paid"/>
  </r>
  <r>
    <x v="8305"/>
    <x v="158"/>
    <x v="7"/>
    <n v="7.55"/>
    <n v="1"/>
    <n v="7.55"/>
    <n v="3.78"/>
    <n v="3.78"/>
    <s v="N"/>
    <s v="N"/>
    <s v="Y"/>
    <s v="Bens Bakery "/>
    <s v="Bens Bakery"/>
    <m/>
    <x v="1"/>
    <s v="260226VEWBX31"/>
    <s v="Closed"/>
    <s v="Paid"/>
  </r>
  <r>
    <x v="8306"/>
    <x v="141"/>
    <x v="7"/>
    <n v="9.43"/>
    <n v="1"/>
    <n v="9.43"/>
    <n v="4.72"/>
    <n v="4.72"/>
    <s v="N"/>
    <s v="N"/>
    <s v="Y"/>
    <s v="Bens Bakery "/>
    <s v="Bens Bakery"/>
    <m/>
    <x v="1"/>
    <s v="260226VEWELK0"/>
    <s v="Closed"/>
    <s v="Paid"/>
  </r>
  <r>
    <x v="8307"/>
    <x v="43"/>
    <x v="7"/>
    <n v="7.55"/>
    <n v="1"/>
    <n v="7.55"/>
    <n v="3.78"/>
    <n v="3.78"/>
    <s v="N"/>
    <s v="N"/>
    <s v="Y"/>
    <s v="Bens Bakery "/>
    <s v="Bens Bakery"/>
    <m/>
    <x v="1"/>
    <s v="260226VEWKSPO"/>
    <s v="Closed"/>
    <s v="Paid"/>
  </r>
  <r>
    <x v="8307"/>
    <x v="19"/>
    <x v="0"/>
    <n v="0"/>
    <n v="1"/>
    <n v="0"/>
    <n v="0"/>
    <n v="0"/>
    <s v="N"/>
    <s v="N"/>
    <s v="N"/>
    <s v="Bens Bakery "/>
    <s v="Bens Bakery"/>
    <m/>
    <x v="1"/>
    <s v="260226VEWKSPO"/>
    <s v="Closed"/>
    <s v="Paid"/>
  </r>
  <r>
    <x v="8307"/>
    <x v="139"/>
    <x v="7"/>
    <n v="16.98"/>
    <n v="1"/>
    <n v="16.98"/>
    <n v="8.49"/>
    <n v="8.49"/>
    <s v="N"/>
    <s v="N"/>
    <s v="Y"/>
    <s v="Bens Bakery "/>
    <s v="Bens Bakery"/>
    <m/>
    <x v="1"/>
    <s v="260226VEWKSPO"/>
    <s v="Closed"/>
    <s v="Paid"/>
  </r>
  <r>
    <x v="8307"/>
    <x v="141"/>
    <x v="7"/>
    <n v="9.43"/>
    <n v="1"/>
    <n v="9.43"/>
    <n v="4.72"/>
    <n v="4.72"/>
    <s v="N"/>
    <s v="N"/>
    <s v="Y"/>
    <s v="Bens Bakery "/>
    <s v="Bens Bakery"/>
    <m/>
    <x v="1"/>
    <s v="260226VEWKSPO"/>
    <s v="Closed"/>
    <s v="Paid"/>
  </r>
  <r>
    <x v="8308"/>
    <x v="176"/>
    <x v="7"/>
    <n v="3.3"/>
    <n v="1"/>
    <n v="3.3"/>
    <n v="1.65"/>
    <n v="1.65"/>
    <s v="N"/>
    <s v="N"/>
    <s v="Y"/>
    <s v="Bens Bakery "/>
    <s v="Bens Bakery"/>
    <m/>
    <x v="1"/>
    <s v="260226VEWI3L2"/>
    <s v="Closed"/>
    <s v="Paid"/>
  </r>
  <r>
    <x v="8308"/>
    <x v="118"/>
    <x v="7"/>
    <n v="9.43"/>
    <n v="1"/>
    <n v="9.43"/>
    <n v="4.72"/>
    <n v="4.72"/>
    <s v="N"/>
    <s v="N"/>
    <s v="Y"/>
    <s v="Bens Bakery "/>
    <s v="Bens Bakery"/>
    <m/>
    <x v="1"/>
    <s v="260226VEWI3L2"/>
    <s v="Closed"/>
    <s v="Paid"/>
  </r>
  <r>
    <x v="8309"/>
    <x v="125"/>
    <x v="7"/>
    <n v="7.55"/>
    <n v="2"/>
    <n v="15.1"/>
    <n v="7.55"/>
    <n v="7.55"/>
    <s v="N"/>
    <s v="N"/>
    <s v="Y"/>
    <s v="Bens Bakery "/>
    <s v="Bens Bakery"/>
    <m/>
    <x v="1"/>
    <s v="260226VEWKDU9"/>
    <s v="Closed"/>
    <s v="Paid"/>
  </r>
  <r>
    <x v="8310"/>
    <x v="118"/>
    <x v="7"/>
    <n v="9.43"/>
    <n v="1"/>
    <n v="9.43"/>
    <n v="4.72"/>
    <n v="4.72"/>
    <s v="N"/>
    <s v="N"/>
    <s v="Y"/>
    <s v="Bens Bakery "/>
    <s v="Bens Bakery"/>
    <m/>
    <x v="1"/>
    <s v="260226VEWMYOP"/>
    <s v="Closed"/>
    <s v="Paid"/>
  </r>
  <r>
    <x v="8310"/>
    <x v="19"/>
    <x v="0"/>
    <n v="0"/>
    <n v="1"/>
    <n v="0"/>
    <n v="0"/>
    <n v="0"/>
    <s v="N"/>
    <s v="N"/>
    <s v="N"/>
    <s v="Bens Bakery "/>
    <s v="Bens Bakery"/>
    <m/>
    <x v="1"/>
    <s v="260226VEWMYOP"/>
    <s v="Closed"/>
    <s v="Paid"/>
  </r>
  <r>
    <x v="8311"/>
    <x v="19"/>
    <x v="0"/>
    <n v="0"/>
    <n v="1"/>
    <n v="0"/>
    <n v="0"/>
    <n v="0"/>
    <s v="N"/>
    <s v="N"/>
    <s v="N"/>
    <s v="Bens Bakery "/>
    <s v="Bens Bakery"/>
    <m/>
    <x v="1"/>
    <s v="260226VEW102C"/>
    <s v="Closed"/>
    <s v="Paid"/>
  </r>
  <r>
    <x v="8311"/>
    <x v="118"/>
    <x v="7"/>
    <n v="9.43"/>
    <n v="1"/>
    <n v="9.43"/>
    <n v="4.72"/>
    <n v="4.72"/>
    <s v="N"/>
    <s v="N"/>
    <s v="Y"/>
    <s v="Bens Bakery "/>
    <s v="Bens Bakery"/>
    <m/>
    <x v="1"/>
    <s v="260226VEW102C"/>
    <s v="Closed"/>
    <s v="Paid"/>
  </r>
  <r>
    <x v="8311"/>
    <x v="84"/>
    <x v="7"/>
    <n v="9.43"/>
    <n v="1"/>
    <n v="9.43"/>
    <n v="4.72"/>
    <n v="4.72"/>
    <s v="N"/>
    <s v="N"/>
    <s v="Y"/>
    <s v="Bens Bakery "/>
    <s v="Bens Bakery"/>
    <m/>
    <x v="1"/>
    <s v="260226VEW102C"/>
    <s v="Closed"/>
    <s v="Paid"/>
  </r>
  <r>
    <x v="8311"/>
    <x v="71"/>
    <x v="7"/>
    <n v="14.15"/>
    <n v="1"/>
    <n v="14.15"/>
    <n v="7.08"/>
    <n v="7.08"/>
    <s v="N"/>
    <s v="N"/>
    <s v="Y"/>
    <s v="Bens Bakery "/>
    <s v="Bens Bakery"/>
    <m/>
    <x v="1"/>
    <s v="260226VEW102C"/>
    <s v="Closed"/>
    <s v="Paid"/>
  </r>
  <r>
    <x v="8312"/>
    <x v="158"/>
    <x v="7"/>
    <n v="7.55"/>
    <n v="1"/>
    <n v="7.55"/>
    <n v="3.78"/>
    <n v="3.78"/>
    <s v="N"/>
    <s v="N"/>
    <s v="Y"/>
    <s v="Bens Bakery "/>
    <s v="Bens Bakery"/>
    <m/>
    <x v="1"/>
    <s v="260226VEWYG18"/>
    <s v="Closed"/>
    <s v="Paid"/>
  </r>
  <r>
    <x v="8312"/>
    <x v="26"/>
    <x v="7"/>
    <n v="5.66"/>
    <n v="1"/>
    <n v="5.66"/>
    <n v="2.83"/>
    <n v="2.83"/>
    <s v="N"/>
    <s v="N"/>
    <s v="Y"/>
    <s v="Bens Bakery "/>
    <s v="Bens Bakery"/>
    <m/>
    <x v="1"/>
    <s v="260226VEWYG18"/>
    <s v="Closed"/>
    <s v="Paid"/>
  </r>
  <r>
    <x v="8312"/>
    <x v="43"/>
    <x v="7"/>
    <n v="7.55"/>
    <n v="1"/>
    <n v="7.55"/>
    <n v="3.78"/>
    <n v="3.78"/>
    <s v="N"/>
    <s v="N"/>
    <s v="Y"/>
    <s v="Bens Bakery "/>
    <s v="Bens Bakery"/>
    <m/>
    <x v="1"/>
    <s v="260226VEWYG18"/>
    <s v="Closed"/>
    <s v="Paid"/>
  </r>
  <r>
    <x v="8312"/>
    <x v="72"/>
    <x v="7"/>
    <n v="5.66"/>
    <n v="1"/>
    <n v="5.66"/>
    <n v="2.83"/>
    <n v="2.83"/>
    <s v="N"/>
    <s v="N"/>
    <s v="Y"/>
    <s v="Bens Bakery "/>
    <s v="Bens Bakery"/>
    <m/>
    <x v="1"/>
    <s v="260226VEWYG18"/>
    <s v="Closed"/>
    <s v="Paid"/>
  </r>
  <r>
    <x v="8313"/>
    <x v="139"/>
    <x v="7"/>
    <n v="16.98"/>
    <n v="1"/>
    <n v="16.98"/>
    <n v="8.49"/>
    <n v="8.49"/>
    <s v="N"/>
    <s v="N"/>
    <s v="Y"/>
    <s v="Bens Bakery "/>
    <s v="Bens Bakery"/>
    <m/>
    <x v="1"/>
    <s v="260226VEWTFHB"/>
    <s v="Closed"/>
    <s v="Paid"/>
  </r>
  <r>
    <x v="8313"/>
    <x v="73"/>
    <x v="7"/>
    <n v="14.15"/>
    <n v="1"/>
    <n v="14.15"/>
    <n v="7.08"/>
    <n v="7.08"/>
    <s v="N"/>
    <s v="N"/>
    <s v="Y"/>
    <s v="Bens Bakery "/>
    <s v="Bens Bakery"/>
    <m/>
    <x v="1"/>
    <s v="260226VEWTFHB"/>
    <s v="Closed"/>
    <s v="Paid"/>
  </r>
  <r>
    <x v="8314"/>
    <x v="141"/>
    <x v="7"/>
    <n v="9.43"/>
    <n v="1"/>
    <n v="9.43"/>
    <n v="4.72"/>
    <n v="4.72"/>
    <s v="N"/>
    <s v="N"/>
    <s v="Y"/>
    <s v="Bens Bakery "/>
    <s v="Bens Bakery"/>
    <m/>
    <x v="1"/>
    <s v="260226VEWYN8L"/>
    <s v="Closed"/>
    <s v="Paid"/>
  </r>
  <r>
    <x v="8314"/>
    <x v="84"/>
    <x v="7"/>
    <n v="9.43"/>
    <n v="1"/>
    <n v="9.43"/>
    <n v="4.72"/>
    <n v="4.72"/>
    <s v="N"/>
    <s v="N"/>
    <s v="Y"/>
    <s v="Bens Bakery "/>
    <s v="Bens Bakery"/>
    <m/>
    <x v="1"/>
    <s v="260226VEWYN8L"/>
    <s v="Closed"/>
    <s v="Paid"/>
  </r>
  <r>
    <x v="8314"/>
    <x v="143"/>
    <x v="7"/>
    <n v="11.32"/>
    <n v="1"/>
    <n v="11.32"/>
    <n v="5.66"/>
    <n v="5.66"/>
    <s v="N"/>
    <s v="N"/>
    <s v="Y"/>
    <s v="Bens Bakery "/>
    <s v="Bens Bakery"/>
    <m/>
    <x v="1"/>
    <s v="260226VEWYN8L"/>
    <s v="Closed"/>
    <s v="Paid"/>
  </r>
  <r>
    <x v="8315"/>
    <x v="84"/>
    <x v="7"/>
    <n v="9.43"/>
    <n v="1"/>
    <n v="9.43"/>
    <n v="4.72"/>
    <n v="4.72"/>
    <s v="N"/>
    <s v="N"/>
    <s v="Y"/>
    <s v="Bens Bakery "/>
    <s v="Bens Bakery"/>
    <m/>
    <x v="1"/>
    <s v="260226VEW16WU"/>
    <s v="Closed"/>
    <s v="Paid"/>
  </r>
  <r>
    <x v="8315"/>
    <x v="19"/>
    <x v="0"/>
    <n v="0"/>
    <n v="1"/>
    <n v="0"/>
    <n v="0"/>
    <n v="0"/>
    <s v="N"/>
    <s v="N"/>
    <s v="N"/>
    <s v="Bens Bakery "/>
    <s v="Bens Bakery"/>
    <m/>
    <x v="1"/>
    <s v="260226VEW16WU"/>
    <s v="Closed"/>
    <s v="Paid"/>
  </r>
  <r>
    <x v="8315"/>
    <x v="43"/>
    <x v="7"/>
    <n v="7.55"/>
    <n v="1"/>
    <n v="7.55"/>
    <n v="3.78"/>
    <n v="3.78"/>
    <s v="N"/>
    <s v="N"/>
    <s v="Y"/>
    <s v="Bens Bakery "/>
    <s v="Bens Bakery"/>
    <m/>
    <x v="1"/>
    <s v="260226VEW16WU"/>
    <s v="Closed"/>
    <s v="Paid"/>
  </r>
  <r>
    <x v="8316"/>
    <x v="143"/>
    <x v="7"/>
    <n v="11.32"/>
    <n v="2"/>
    <n v="22.64"/>
    <n v="22.64"/>
    <n v="22.64"/>
    <s v="N"/>
    <s v="N"/>
    <s v="Y"/>
    <s v="Bens Bakery "/>
    <s v="Bens Bakery"/>
    <m/>
    <x v="1"/>
    <s v="260226VEWZ2VN"/>
    <s v="Closed"/>
    <s v="Paid"/>
  </r>
  <r>
    <x v="8317"/>
    <x v="39"/>
    <x v="4"/>
    <n v="18.5"/>
    <n v="1"/>
    <n v="18.5"/>
    <n v="18.5"/>
    <n v="18.5"/>
    <s v="N"/>
    <s v="N"/>
    <s v="N"/>
    <s v="Secawan "/>
    <s v="Secawan"/>
    <m/>
    <x v="0"/>
    <s v="260226IQF4M0Q"/>
    <s v="Closed"/>
    <s v="Paid"/>
  </r>
  <r>
    <x v="8318"/>
    <x v="72"/>
    <x v="7"/>
    <n v="5.66"/>
    <n v="1"/>
    <n v="5.66"/>
    <n v="5.66"/>
    <n v="5.66"/>
    <s v="N"/>
    <s v="N"/>
    <s v="Y"/>
    <s v="Bens Bakery "/>
    <s v="Bens Bakery"/>
    <m/>
    <x v="1"/>
    <s v="260226VEW0115"/>
    <s v="Closed"/>
    <s v="Paid"/>
  </r>
  <r>
    <x v="8318"/>
    <x v="42"/>
    <x v="0"/>
    <n v="0"/>
    <n v="1"/>
    <n v="0"/>
    <n v="0"/>
    <n v="0"/>
    <s v="N"/>
    <s v="N"/>
    <s v="N"/>
    <s v="Bens Bakery "/>
    <s v="Bens Bakery"/>
    <m/>
    <x v="1"/>
    <s v="260226VEW0115"/>
    <s v="Closed"/>
    <s v="Paid"/>
  </r>
  <r>
    <x v="8319"/>
    <x v="126"/>
    <x v="4"/>
    <n v="13.8"/>
    <n v="1"/>
    <n v="13.8"/>
    <n v="13.8"/>
    <n v="13.8"/>
    <s v="N"/>
    <s v="N"/>
    <s v="N"/>
    <s v="Secawan "/>
    <s v="Secawan"/>
    <m/>
    <x v="0"/>
    <s v="260226IQFEYTV"/>
    <s v="Closed"/>
    <s v="Paid"/>
  </r>
  <r>
    <x v="8319"/>
    <x v="39"/>
    <x v="4"/>
    <n v="18.5"/>
    <n v="1"/>
    <n v="18.5"/>
    <n v="18.5"/>
    <n v="18.5"/>
    <s v="N"/>
    <s v="N"/>
    <s v="N"/>
    <s v="Secawan "/>
    <s v="Secawan"/>
    <m/>
    <x v="0"/>
    <s v="260226IQFEYTV"/>
    <s v="Closed"/>
    <s v="Paid"/>
  </r>
  <r>
    <x v="8320"/>
    <x v="12"/>
    <x v="4"/>
    <n v="3.5"/>
    <n v="2"/>
    <n v="7"/>
    <n v="7"/>
    <n v="7"/>
    <s v="N"/>
    <s v="N"/>
    <s v="N"/>
    <s v="Secawan "/>
    <s v="Secawan"/>
    <m/>
    <x v="0"/>
    <s v="260226IQFNCGU"/>
    <s v="Closed"/>
    <s v="Paid"/>
  </r>
  <r>
    <x v="8321"/>
    <x v="46"/>
    <x v="0"/>
    <n v="0"/>
    <n v="1"/>
    <n v="0"/>
    <n v="0"/>
    <n v="0"/>
    <s v="N"/>
    <s v="N"/>
    <s v="N"/>
    <s v="Restore "/>
    <s v="Restore"/>
    <m/>
    <x v="2"/>
    <s v="260226UAX9LQG"/>
    <s v="Closed"/>
    <s v="Paid"/>
  </r>
  <r>
    <x v="8321"/>
    <x v="111"/>
    <x v="8"/>
    <n v="19"/>
    <n v="1"/>
    <n v="19"/>
    <n v="19"/>
    <n v="19"/>
    <s v="N"/>
    <s v="N"/>
    <s v="N"/>
    <s v="Restore "/>
    <s v="Restore"/>
    <m/>
    <x v="2"/>
    <s v="260226UAX9LQG"/>
    <s v="Closed"/>
    <s v="Paid"/>
  </r>
  <r>
    <x v="83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JPU1"/>
    <s v="Closed"/>
    <s v="Paid"/>
  </r>
  <r>
    <x v="8322"/>
    <x v="46"/>
    <x v="0"/>
    <n v="0"/>
    <n v="1"/>
    <n v="0"/>
    <n v="0"/>
    <n v="0"/>
    <s v="N"/>
    <s v="N"/>
    <s v="N"/>
    <s v="Restore "/>
    <s v="Restore"/>
    <m/>
    <x v="2"/>
    <s v="260226UAXJPU1"/>
    <s v="Closed"/>
    <s v="Paid"/>
  </r>
  <r>
    <x v="832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4GV9"/>
    <s v="Closed"/>
    <s v="Paid"/>
  </r>
  <r>
    <x v="8324"/>
    <x v="159"/>
    <x v="7"/>
    <n v="3.3"/>
    <n v="2"/>
    <n v="6.6"/>
    <n v="6.6"/>
    <n v="6.6"/>
    <s v="N"/>
    <s v="N"/>
    <s v="Y"/>
    <s v="Bens Bakery "/>
    <s v="Bens Bakery"/>
    <m/>
    <x v="1"/>
    <s v="260226VEWFQJ4"/>
    <s v="Closed"/>
    <s v="Paid"/>
  </r>
  <r>
    <x v="8324"/>
    <x v="19"/>
    <x v="0"/>
    <n v="0"/>
    <n v="1"/>
    <n v="0"/>
    <n v="0"/>
    <n v="0"/>
    <s v="N"/>
    <s v="N"/>
    <s v="N"/>
    <s v="Bens Bakery "/>
    <s v="Bens Bakery"/>
    <m/>
    <x v="1"/>
    <s v="260226VEWFQJ4"/>
    <s v="Closed"/>
    <s v="Paid"/>
  </r>
  <r>
    <x v="8325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V5BJ"/>
    <s v="Closed"/>
    <s v="Paid"/>
  </r>
  <r>
    <x v="8326"/>
    <x v="16"/>
    <x v="6"/>
    <n v="4.5"/>
    <n v="1"/>
    <n v="4.5"/>
    <n v="4.5"/>
    <n v="4.5"/>
    <s v="N"/>
    <s v="N"/>
    <s v="N"/>
    <s v="Secawan "/>
    <s v="Secawan"/>
    <m/>
    <x v="0"/>
    <s v="260226IQFC3LG"/>
    <s v="Closed"/>
    <s v="Paid"/>
  </r>
  <r>
    <x v="8327"/>
    <x v="46"/>
    <x v="0"/>
    <n v="0"/>
    <n v="1"/>
    <n v="0"/>
    <n v="0"/>
    <n v="0"/>
    <s v="N"/>
    <s v="N"/>
    <s v="N"/>
    <s v="Restore "/>
    <s v="Restore"/>
    <m/>
    <x v="2"/>
    <s v="260226UAXKHNV"/>
    <s v="Closed"/>
    <s v="Paid"/>
  </r>
  <r>
    <x v="8327"/>
    <x v="111"/>
    <x v="8"/>
    <n v="19"/>
    <n v="1"/>
    <n v="19"/>
    <n v="19"/>
    <n v="19"/>
    <s v="N"/>
    <s v="N"/>
    <s v="N"/>
    <s v="Restore "/>
    <s v="Restore"/>
    <m/>
    <x v="2"/>
    <s v="260226UAXKHNV"/>
    <s v="Closed"/>
    <s v="Paid"/>
  </r>
  <r>
    <x v="8328"/>
    <x v="46"/>
    <x v="0"/>
    <n v="0"/>
    <n v="1"/>
    <n v="0"/>
    <n v="0"/>
    <n v="0"/>
    <s v="N"/>
    <s v="N"/>
    <s v="N"/>
    <s v="Restore "/>
    <s v="Restore"/>
    <m/>
    <x v="2"/>
    <s v="260226UAX9KQN"/>
    <s v="Closed"/>
    <s v="Paid"/>
  </r>
  <r>
    <x v="83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9KQN"/>
    <s v="Closed"/>
    <s v="Paid"/>
  </r>
  <r>
    <x v="832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HCAH"/>
    <s v="Closed"/>
    <s v="Paid"/>
  </r>
  <r>
    <x v="8329"/>
    <x v="103"/>
    <x v="0"/>
    <n v="0"/>
    <n v="1"/>
    <n v="0"/>
    <n v="0"/>
    <n v="0"/>
    <s v="N"/>
    <s v="N"/>
    <s v="N"/>
    <s v="Secawan "/>
    <s v="Secawan"/>
    <m/>
    <x v="0"/>
    <s v="260226IQFHCAH"/>
    <s v="Closed"/>
    <s v="Paid"/>
  </r>
  <r>
    <x v="833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7IC"/>
    <s v="Closed"/>
    <s v="Paid"/>
  </r>
  <r>
    <x v="8330"/>
    <x v="46"/>
    <x v="0"/>
    <n v="0"/>
    <n v="1"/>
    <n v="0"/>
    <n v="0"/>
    <n v="0"/>
    <s v="N"/>
    <s v="N"/>
    <s v="N"/>
    <s v="Restore "/>
    <s v="Restore"/>
    <m/>
    <x v="2"/>
    <s v="260226UAXC7IC"/>
    <s v="Closed"/>
    <s v="Paid"/>
  </r>
  <r>
    <x v="83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7IC"/>
    <s v="Closed"/>
    <s v="Paid"/>
  </r>
  <r>
    <x v="8331"/>
    <x v="102"/>
    <x v="0"/>
    <n v="0"/>
    <n v="1"/>
    <n v="0"/>
    <n v="0"/>
    <n v="0"/>
    <s v="N"/>
    <s v="N"/>
    <s v="N"/>
    <s v="Secawan "/>
    <s v="Secawan"/>
    <m/>
    <x v="0"/>
    <s v="260226IQF6UX3"/>
    <s v="Closed"/>
    <s v="Paid"/>
  </r>
  <r>
    <x v="8331"/>
    <x v="16"/>
    <x v="6"/>
    <n v="4.5"/>
    <n v="1"/>
    <n v="4.5"/>
    <n v="4.5"/>
    <n v="4.5"/>
    <s v="N"/>
    <s v="N"/>
    <s v="N"/>
    <s v="Secawan "/>
    <s v="Secawan"/>
    <m/>
    <x v="0"/>
    <s v="260226IQF6UX3"/>
    <s v="Closed"/>
    <s v="Paid"/>
  </r>
  <r>
    <x v="833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6UX3"/>
    <s v="Closed"/>
    <s v="Paid"/>
  </r>
  <r>
    <x v="8332"/>
    <x v="46"/>
    <x v="0"/>
    <n v="0"/>
    <n v="1"/>
    <n v="0"/>
    <n v="0"/>
    <n v="0"/>
    <s v="N"/>
    <s v="N"/>
    <s v="N"/>
    <s v="Restore "/>
    <s v="Restore"/>
    <m/>
    <x v="2"/>
    <s v="260226UAX4EKB"/>
    <s v="Closed"/>
    <s v="Paid"/>
  </r>
  <r>
    <x v="83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EKB"/>
    <s v="Closed"/>
    <s v="Paid"/>
  </r>
  <r>
    <x v="8333"/>
    <x v="46"/>
    <x v="0"/>
    <n v="0"/>
    <n v="1"/>
    <n v="0"/>
    <n v="0"/>
    <n v="0"/>
    <s v="N"/>
    <s v="N"/>
    <s v="N"/>
    <s v="Restore "/>
    <s v="Restore"/>
    <m/>
    <x v="2"/>
    <s v="260226UAXJD15"/>
    <s v="Closed"/>
    <s v="Paid"/>
  </r>
  <r>
    <x v="8333"/>
    <x v="111"/>
    <x v="8"/>
    <n v="19"/>
    <n v="1"/>
    <n v="19"/>
    <n v="19"/>
    <n v="19"/>
    <s v="N"/>
    <s v="N"/>
    <s v="N"/>
    <s v="Restore "/>
    <s v="Restore"/>
    <m/>
    <x v="2"/>
    <s v="260226UAXJD15"/>
    <s v="Closed"/>
    <s v="Paid"/>
  </r>
  <r>
    <x v="8334"/>
    <x v="84"/>
    <x v="7"/>
    <n v="9.43"/>
    <n v="1"/>
    <n v="9.43"/>
    <n v="9.43"/>
    <n v="9.43"/>
    <s v="N"/>
    <s v="N"/>
    <s v="Y"/>
    <s v="Bens Bakery "/>
    <s v="Bens Bakery"/>
    <m/>
    <x v="1"/>
    <s v="260226VEW78W9"/>
    <s v="Closed"/>
    <s v="Paid"/>
  </r>
  <r>
    <x v="8335"/>
    <x v="46"/>
    <x v="0"/>
    <n v="0"/>
    <n v="1"/>
    <n v="0"/>
    <n v="0"/>
    <n v="0"/>
    <s v="N"/>
    <s v="N"/>
    <s v="N"/>
    <s v="Restore "/>
    <s v="Restore"/>
    <m/>
    <x v="2"/>
    <s v="260226UAX2PL8"/>
    <s v="Closed"/>
    <s v="Paid"/>
  </r>
  <r>
    <x v="83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PL8"/>
    <s v="Closed"/>
    <s v="Paid"/>
  </r>
  <r>
    <x v="8336"/>
    <x v="39"/>
    <x v="4"/>
    <n v="18.5"/>
    <n v="1"/>
    <n v="18.5"/>
    <n v="18.5"/>
    <n v="18.5"/>
    <s v="N"/>
    <s v="N"/>
    <s v="N"/>
    <s v="Secawan "/>
    <s v="Secawan"/>
    <m/>
    <x v="0"/>
    <s v="260226IQF3NGR"/>
    <s v="Closed"/>
    <s v="Paid"/>
  </r>
  <r>
    <x v="8336"/>
    <x v="103"/>
    <x v="0"/>
    <n v="0"/>
    <n v="1"/>
    <n v="0"/>
    <n v="0"/>
    <n v="0"/>
    <s v="N"/>
    <s v="N"/>
    <s v="N"/>
    <s v="Secawan "/>
    <s v="Secawan"/>
    <m/>
    <x v="0"/>
    <s v="260226IQF3NGR"/>
    <s v="Closed"/>
    <s v="Paid"/>
  </r>
  <r>
    <x v="8337"/>
    <x v="103"/>
    <x v="0"/>
    <n v="0"/>
    <n v="1"/>
    <n v="0"/>
    <n v="0"/>
    <n v="0"/>
    <s v="N"/>
    <s v="N"/>
    <s v="N"/>
    <s v="Secawan "/>
    <s v="Secawan"/>
    <m/>
    <x v="0"/>
    <s v="260226IQF03YS"/>
    <s v="Closed"/>
    <s v="Paid"/>
  </r>
  <r>
    <x v="8337"/>
    <x v="39"/>
    <x v="4"/>
    <n v="18.5"/>
    <n v="1"/>
    <n v="18.5"/>
    <n v="18.5"/>
    <n v="18.5"/>
    <s v="N"/>
    <s v="N"/>
    <s v="N"/>
    <s v="Secawan "/>
    <s v="Secawan"/>
    <m/>
    <x v="0"/>
    <s v="260226IQF03YS"/>
    <s v="Closed"/>
    <s v="Paid"/>
  </r>
  <r>
    <x v="8337"/>
    <x v="2"/>
    <x v="3"/>
    <n v="5.2"/>
    <n v="1"/>
    <n v="5.2"/>
    <n v="5.2"/>
    <n v="5.2"/>
    <s v="N"/>
    <s v="N"/>
    <s v="N"/>
    <s v="Secawan "/>
    <s v="Secawan"/>
    <m/>
    <x v="0"/>
    <s v="260226IQF03YS"/>
    <s v="Closed"/>
    <s v="Paid"/>
  </r>
  <r>
    <x v="8338"/>
    <x v="46"/>
    <x v="0"/>
    <n v="0"/>
    <n v="1"/>
    <n v="0"/>
    <n v="0"/>
    <n v="0"/>
    <s v="N"/>
    <s v="N"/>
    <s v="N"/>
    <s v="Restore "/>
    <s v="Restore"/>
    <m/>
    <x v="2"/>
    <s v="260226UAXU9E8"/>
    <s v="Closed"/>
    <s v="Paid"/>
  </r>
  <r>
    <x v="8338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U9E8"/>
    <s v="Closed"/>
    <s v="Paid"/>
  </r>
  <r>
    <x v="8339"/>
    <x v="56"/>
    <x v="4"/>
    <n v="7.8"/>
    <n v="1"/>
    <n v="7.8"/>
    <n v="7.8"/>
    <n v="7.8"/>
    <s v="N"/>
    <s v="N"/>
    <s v="N"/>
    <s v="Secawan "/>
    <s v="Secawan"/>
    <m/>
    <x v="0"/>
    <s v="260226IQF8EXV"/>
    <s v="Closed"/>
    <s v="Paid"/>
  </r>
  <r>
    <x v="8339"/>
    <x v="103"/>
    <x v="0"/>
    <n v="0"/>
    <n v="1"/>
    <n v="0"/>
    <n v="0"/>
    <n v="0"/>
    <s v="N"/>
    <s v="N"/>
    <s v="N"/>
    <s v="Secawan "/>
    <s v="Secawan"/>
    <m/>
    <x v="0"/>
    <s v="260226IQF8EXV"/>
    <s v="Closed"/>
    <s v="Paid"/>
  </r>
  <r>
    <x v="8340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93ZM"/>
    <s v="Closed"/>
    <s v="Paid"/>
  </r>
  <r>
    <x v="8340"/>
    <x v="103"/>
    <x v="0"/>
    <n v="0"/>
    <n v="1"/>
    <n v="0"/>
    <n v="0"/>
    <n v="0"/>
    <s v="N"/>
    <s v="N"/>
    <s v="N"/>
    <s v="Secawan "/>
    <s v="Secawan"/>
    <m/>
    <x v="0"/>
    <s v="260226IQF93ZM"/>
    <s v="Closed"/>
    <s v="Paid"/>
  </r>
  <r>
    <x v="8341"/>
    <x v="86"/>
    <x v="4"/>
    <n v="6.9"/>
    <n v="1"/>
    <n v="6.9"/>
    <n v="6.9"/>
    <n v="6.9"/>
    <s v="N"/>
    <s v="N"/>
    <s v="N"/>
    <s v="Secawan "/>
    <s v="Secawan"/>
    <m/>
    <x v="0"/>
    <s v="260226IQFPYZL"/>
    <s v="Closed"/>
    <s v="Paid"/>
  </r>
  <r>
    <x v="8341"/>
    <x v="103"/>
    <x v="0"/>
    <n v="0"/>
    <n v="1"/>
    <n v="0"/>
    <n v="0"/>
    <n v="0"/>
    <s v="N"/>
    <s v="N"/>
    <s v="N"/>
    <s v="Secawan "/>
    <s v="Secawan"/>
    <m/>
    <x v="0"/>
    <s v="260226IQFPYZL"/>
    <s v="Closed"/>
    <s v="Paid"/>
  </r>
  <r>
    <x v="8342"/>
    <x v="127"/>
    <x v="10"/>
    <n v="6"/>
    <n v="1"/>
    <n v="6"/>
    <n v="6"/>
    <n v="6"/>
    <s v="N"/>
    <s v="N"/>
    <s v="N"/>
    <s v="Secawan "/>
    <s v="Secawan"/>
    <m/>
    <x v="0"/>
    <s v="260226IQFPGTQ"/>
    <s v="Closed"/>
    <s v="Paid"/>
  </r>
  <r>
    <x v="8342"/>
    <x v="103"/>
    <x v="0"/>
    <n v="0"/>
    <n v="1"/>
    <n v="0"/>
    <n v="0"/>
    <n v="0"/>
    <s v="N"/>
    <s v="N"/>
    <s v="N"/>
    <s v="Secawan "/>
    <s v="Secawan"/>
    <m/>
    <x v="0"/>
    <s v="260226IQFPGTQ"/>
    <s v="Closed"/>
    <s v="Paid"/>
  </r>
  <r>
    <x v="8342"/>
    <x v="28"/>
    <x v="4"/>
    <n v="10.8"/>
    <n v="1"/>
    <n v="10.8"/>
    <n v="10.8"/>
    <n v="10.8"/>
    <s v="N"/>
    <s v="N"/>
    <s v="N"/>
    <s v="Secawan "/>
    <s v="Secawan"/>
    <m/>
    <x v="0"/>
    <s v="260226IQFPGTQ"/>
    <s v="Closed"/>
    <s v="Paid"/>
  </r>
  <r>
    <x v="8343"/>
    <x v="103"/>
    <x v="0"/>
    <n v="0"/>
    <n v="1"/>
    <n v="0"/>
    <n v="0"/>
    <n v="0"/>
    <s v="N"/>
    <s v="N"/>
    <s v="N"/>
    <s v="Secawan "/>
    <s v="Secawan"/>
    <m/>
    <x v="0"/>
    <s v="260226IQFBF8T"/>
    <s v="Closed"/>
    <s v="Paid"/>
  </r>
  <r>
    <x v="8343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BF8T"/>
    <s v="Closed"/>
    <s v="Paid"/>
  </r>
  <r>
    <x v="8344"/>
    <x v="72"/>
    <x v="7"/>
    <n v="5.66"/>
    <n v="1"/>
    <n v="5.66"/>
    <n v="5.66"/>
    <n v="5.66"/>
    <s v="N"/>
    <s v="N"/>
    <s v="Y"/>
    <s v="Bens Bakery "/>
    <s v="Bens Bakery"/>
    <m/>
    <x v="1"/>
    <s v="260226VEWSFCP"/>
    <s v="Closed"/>
    <s v="Paid"/>
  </r>
  <r>
    <x v="8345"/>
    <x v="103"/>
    <x v="0"/>
    <n v="0"/>
    <n v="1"/>
    <n v="0"/>
    <n v="0"/>
    <n v="0"/>
    <s v="N"/>
    <s v="N"/>
    <s v="N"/>
    <s v="Secawan "/>
    <s v="Secawan"/>
    <m/>
    <x v="0"/>
    <s v="260226IQFS98K"/>
    <s v="Closed"/>
    <s v="Paid"/>
  </r>
  <r>
    <x v="8345"/>
    <x v="28"/>
    <x v="4"/>
    <n v="10.8"/>
    <n v="1"/>
    <n v="10.8"/>
    <n v="10.8"/>
    <n v="10.8"/>
    <s v="N"/>
    <s v="N"/>
    <s v="N"/>
    <s v="Secawan "/>
    <s v="Secawan"/>
    <m/>
    <x v="0"/>
    <s v="260226IQFS98K"/>
    <s v="Closed"/>
    <s v="Paid"/>
  </r>
  <r>
    <x v="8346"/>
    <x v="103"/>
    <x v="0"/>
    <n v="0"/>
    <n v="1"/>
    <n v="0"/>
    <n v="0"/>
    <n v="0"/>
    <s v="N"/>
    <s v="N"/>
    <s v="N"/>
    <s v="Secawan "/>
    <s v="Secawan"/>
    <m/>
    <x v="0"/>
    <s v="260226IQFJMXW"/>
    <s v="Closed"/>
    <s v="Paid"/>
  </r>
  <r>
    <x v="8346"/>
    <x v="126"/>
    <x v="4"/>
    <n v="13.8"/>
    <n v="1"/>
    <n v="13.8"/>
    <n v="13.8"/>
    <n v="13.8"/>
    <s v="N"/>
    <s v="N"/>
    <s v="N"/>
    <s v="Secawan "/>
    <s v="Secawan"/>
    <m/>
    <x v="0"/>
    <s v="260226IQFJMXW"/>
    <s v="Closed"/>
    <s v="Paid"/>
  </r>
  <r>
    <x v="8347"/>
    <x v="46"/>
    <x v="0"/>
    <n v="0"/>
    <n v="1"/>
    <n v="0"/>
    <n v="0"/>
    <n v="0"/>
    <s v="N"/>
    <s v="N"/>
    <s v="N"/>
    <s v="Restore "/>
    <s v="Restore"/>
    <m/>
    <x v="2"/>
    <s v="260226UAX6HZD"/>
    <s v="Closed"/>
    <s v="Paid"/>
  </r>
  <r>
    <x v="83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6HZD"/>
    <s v="Closed"/>
    <s v="Paid"/>
  </r>
  <r>
    <x v="8348"/>
    <x v="46"/>
    <x v="0"/>
    <n v="0"/>
    <n v="1"/>
    <n v="0"/>
    <n v="0"/>
    <n v="0"/>
    <s v="N"/>
    <s v="N"/>
    <s v="N"/>
    <s v="Restore "/>
    <s v="Restore"/>
    <m/>
    <x v="2"/>
    <s v="260226UAXDY88"/>
    <s v="Closed"/>
    <s v="Paid"/>
  </r>
  <r>
    <x v="8348"/>
    <x v="111"/>
    <x v="8"/>
    <n v="19"/>
    <n v="1"/>
    <n v="19"/>
    <n v="19"/>
    <n v="19"/>
    <s v="N"/>
    <s v="N"/>
    <s v="N"/>
    <s v="Restore "/>
    <s v="Restore"/>
    <m/>
    <x v="2"/>
    <s v="260226UAXDY88"/>
    <s v="Closed"/>
    <s v="Paid"/>
  </r>
  <r>
    <x v="8348"/>
    <x v="111"/>
    <x v="8"/>
    <n v="19"/>
    <n v="1"/>
    <n v="19"/>
    <n v="19"/>
    <n v="19"/>
    <s v="N"/>
    <s v="N"/>
    <s v="N"/>
    <s v="Restore "/>
    <s v="Restore"/>
    <m/>
    <x v="2"/>
    <s v="260226UAXDY88"/>
    <s v="Closed"/>
    <s v="Paid"/>
  </r>
  <r>
    <x v="8349"/>
    <x v="46"/>
    <x v="0"/>
    <n v="0"/>
    <n v="1"/>
    <n v="0"/>
    <n v="0"/>
    <n v="0"/>
    <s v="N"/>
    <s v="N"/>
    <s v="N"/>
    <s v="Restore "/>
    <s v="Restore"/>
    <m/>
    <x v="2"/>
    <s v="260226UAX5VAP"/>
    <s v="Closed"/>
    <s v="Paid"/>
  </r>
  <r>
    <x v="834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5VAP"/>
    <s v="Closed"/>
    <s v="Paid"/>
  </r>
  <r>
    <x v="8350"/>
    <x v="117"/>
    <x v="7"/>
    <n v="9.43"/>
    <n v="1"/>
    <n v="9.43"/>
    <n v="9.43"/>
    <n v="9.43"/>
    <s v="N"/>
    <s v="N"/>
    <s v="Y"/>
    <s v="Bens Bakery "/>
    <s v="Bens Bakery"/>
    <m/>
    <x v="1"/>
    <s v="260226VEWTXEP"/>
    <s v="Closed"/>
    <s v="Paid"/>
  </r>
  <r>
    <x v="8351"/>
    <x v="26"/>
    <x v="7"/>
    <n v="5.66"/>
    <n v="1"/>
    <n v="5.66"/>
    <n v="5.66"/>
    <n v="5.66"/>
    <s v="N"/>
    <s v="N"/>
    <s v="Y"/>
    <s v="Bens Bakery "/>
    <s v="Bens Bakery"/>
    <m/>
    <x v="1"/>
    <s v="260226VEW8WAO"/>
    <s v="Closed"/>
    <s v="Paid"/>
  </r>
  <r>
    <x v="8351"/>
    <x v="42"/>
    <x v="0"/>
    <n v="0"/>
    <n v="1"/>
    <n v="0"/>
    <n v="0"/>
    <n v="0"/>
    <s v="N"/>
    <s v="N"/>
    <s v="N"/>
    <s v="Bens Bakery "/>
    <s v="Bens Bakery"/>
    <m/>
    <x v="1"/>
    <s v="260226VEW8WAO"/>
    <s v="Closed"/>
    <s v="Paid"/>
  </r>
  <r>
    <x v="8351"/>
    <x v="176"/>
    <x v="7"/>
    <n v="3.3"/>
    <n v="1"/>
    <n v="3.3"/>
    <n v="3.3"/>
    <n v="3.3"/>
    <s v="N"/>
    <s v="N"/>
    <s v="Y"/>
    <s v="Bens Bakery "/>
    <s v="Bens Bakery"/>
    <m/>
    <x v="1"/>
    <s v="260226VEW8WAO"/>
    <s v="Closed"/>
    <s v="Paid"/>
  </r>
  <r>
    <x v="8352"/>
    <x v="131"/>
    <x v="8"/>
    <n v="20"/>
    <n v="1"/>
    <n v="20"/>
    <n v="20"/>
    <n v="20"/>
    <s v="N"/>
    <s v="N"/>
    <s v="N"/>
    <s v="Restore "/>
    <s v="Restore"/>
    <m/>
    <x v="2"/>
    <s v="260226UAXNDDD"/>
    <s v="Closed"/>
    <s v="Paid"/>
  </r>
  <r>
    <x v="8352"/>
    <x v="46"/>
    <x v="0"/>
    <n v="0"/>
    <n v="1"/>
    <n v="0"/>
    <n v="0"/>
    <n v="0"/>
    <s v="N"/>
    <s v="N"/>
    <s v="N"/>
    <s v="Restore "/>
    <s v="Restore"/>
    <m/>
    <x v="2"/>
    <s v="260226UAXNDDD"/>
    <s v="Closed"/>
    <s v="Paid"/>
  </r>
  <r>
    <x v="835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C66I"/>
    <s v="Closed"/>
    <s v="Paid"/>
  </r>
  <r>
    <x v="8353"/>
    <x v="103"/>
    <x v="0"/>
    <n v="0"/>
    <n v="1"/>
    <n v="0"/>
    <n v="0"/>
    <n v="0"/>
    <s v="N"/>
    <s v="N"/>
    <s v="N"/>
    <s v="Secawan "/>
    <s v="Secawan"/>
    <m/>
    <x v="0"/>
    <s v="260226IQFC66I"/>
    <s v="Closed"/>
    <s v="Paid"/>
  </r>
  <r>
    <x v="8354"/>
    <x v="181"/>
    <x v="10"/>
    <n v="6"/>
    <n v="4"/>
    <n v="24"/>
    <n v="24"/>
    <n v="24"/>
    <s v="N"/>
    <s v="N"/>
    <s v="N"/>
    <s v="Secawan "/>
    <s v="Secawan"/>
    <m/>
    <x v="0"/>
    <s v="260226IQFQ1T8"/>
    <s v="Closed"/>
    <s v="Paid"/>
  </r>
  <r>
    <x v="8354"/>
    <x v="102"/>
    <x v="0"/>
    <n v="0"/>
    <n v="1"/>
    <n v="0"/>
    <n v="0"/>
    <n v="0"/>
    <s v="N"/>
    <s v="N"/>
    <s v="N"/>
    <s v="Secawan "/>
    <s v="Secawan"/>
    <m/>
    <x v="0"/>
    <s v="260226IQFQ1T8"/>
    <s v="Closed"/>
    <s v="Paid"/>
  </r>
  <r>
    <x v="835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AOH7"/>
    <s v="Closed"/>
    <s v="Paid"/>
  </r>
  <r>
    <x v="8355"/>
    <x v="46"/>
    <x v="0"/>
    <n v="0"/>
    <n v="1"/>
    <n v="0"/>
    <n v="0"/>
    <n v="0"/>
    <s v="N"/>
    <s v="N"/>
    <s v="N"/>
    <s v="Restore "/>
    <s v="Restore"/>
    <m/>
    <x v="2"/>
    <s v="260226UAXAOH7"/>
    <s v="Closed"/>
    <s v="Paid"/>
  </r>
  <r>
    <x v="83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BZM"/>
    <s v="Closed"/>
    <s v="Paid"/>
  </r>
  <r>
    <x v="8357"/>
    <x v="46"/>
    <x v="0"/>
    <n v="0"/>
    <n v="1"/>
    <n v="0"/>
    <n v="0"/>
    <n v="0"/>
    <s v="N"/>
    <s v="N"/>
    <s v="N"/>
    <s v="Restore "/>
    <s v="Restore"/>
    <m/>
    <x v="2"/>
    <s v="260226UAXRNNJ"/>
    <s v="Closed"/>
    <s v="Paid"/>
  </r>
  <r>
    <x v="8357"/>
    <x v="111"/>
    <x v="8"/>
    <n v="19"/>
    <n v="1"/>
    <n v="19"/>
    <n v="19"/>
    <n v="19"/>
    <s v="N"/>
    <s v="N"/>
    <s v="N"/>
    <s v="Restore "/>
    <s v="Restore"/>
    <m/>
    <x v="2"/>
    <s v="260226UAXRNNJ"/>
    <s v="Closed"/>
    <s v="Paid"/>
  </r>
  <r>
    <x v="8358"/>
    <x v="46"/>
    <x v="0"/>
    <n v="0"/>
    <n v="1"/>
    <n v="0"/>
    <n v="0"/>
    <n v="0"/>
    <s v="N"/>
    <s v="N"/>
    <s v="N"/>
    <s v="Restore "/>
    <s v="Restore"/>
    <m/>
    <x v="2"/>
    <s v="260226UAX5NJD"/>
    <s v="Closed"/>
    <s v="Paid"/>
  </r>
  <r>
    <x v="8358"/>
    <x v="111"/>
    <x v="8"/>
    <n v="19"/>
    <n v="1"/>
    <n v="19"/>
    <n v="19"/>
    <n v="19"/>
    <s v="N"/>
    <s v="N"/>
    <s v="N"/>
    <s v="Restore "/>
    <s v="Restore"/>
    <m/>
    <x v="2"/>
    <s v="260226UAX5NJD"/>
    <s v="Closed"/>
    <s v="Paid"/>
  </r>
  <r>
    <x v="8359"/>
    <x v="46"/>
    <x v="0"/>
    <n v="0"/>
    <n v="1"/>
    <n v="0"/>
    <n v="0"/>
    <n v="0"/>
    <s v="N"/>
    <s v="N"/>
    <s v="N"/>
    <s v="Restore "/>
    <s v="Restore"/>
    <m/>
    <x v="2"/>
    <s v="260226UAXXSSU"/>
    <s v="Closed"/>
    <s v="Paid"/>
  </r>
  <r>
    <x v="83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XSSU"/>
    <s v="Closed"/>
    <s v="Paid"/>
  </r>
  <r>
    <x v="836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F9BF"/>
    <s v="Closed"/>
    <s v="Paid"/>
  </r>
  <r>
    <x v="836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IAVF"/>
    <s v="Closed"/>
    <s v="Paid"/>
  </r>
  <r>
    <x v="8361"/>
    <x v="46"/>
    <x v="0"/>
    <n v="0"/>
    <n v="1"/>
    <n v="0"/>
    <n v="0"/>
    <n v="0"/>
    <s v="N"/>
    <s v="N"/>
    <s v="N"/>
    <s v="Restore "/>
    <s v="Restore"/>
    <m/>
    <x v="2"/>
    <s v="260226UAXIAVF"/>
    <s v="Closed"/>
    <s v="Paid"/>
  </r>
  <r>
    <x v="8362"/>
    <x v="123"/>
    <x v="2"/>
    <n v="15"/>
    <n v="1"/>
    <n v="15"/>
    <n v="15"/>
    <n v="15"/>
    <s v="N"/>
    <s v="N"/>
    <s v="N"/>
    <s v="Secawan "/>
    <s v="Secawan"/>
    <m/>
    <x v="0"/>
    <s v="260226IQFPQET"/>
    <s v="Closed"/>
    <s v="Paid"/>
  </r>
  <r>
    <x v="83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PQET"/>
    <s v="Closed"/>
    <s v="Paid"/>
  </r>
  <r>
    <x v="8362"/>
    <x v="103"/>
    <x v="0"/>
    <n v="0"/>
    <n v="1"/>
    <n v="0"/>
    <n v="0"/>
    <n v="0"/>
    <s v="N"/>
    <s v="N"/>
    <s v="N"/>
    <s v="Secawan "/>
    <s v="Secawan"/>
    <m/>
    <x v="0"/>
    <s v="260226IQFPQET"/>
    <s v="Closed"/>
    <s v="Paid"/>
  </r>
  <r>
    <x v="8363"/>
    <x v="46"/>
    <x v="0"/>
    <n v="0"/>
    <n v="1"/>
    <n v="0"/>
    <n v="0"/>
    <n v="0"/>
    <s v="N"/>
    <s v="N"/>
    <s v="N"/>
    <s v="Restore "/>
    <s v="Restore"/>
    <m/>
    <x v="2"/>
    <s v="260226UAXB2DK"/>
    <s v="Closed"/>
    <s v="Paid"/>
  </r>
  <r>
    <x v="8363"/>
    <x v="145"/>
    <x v="8"/>
    <n v="14.9"/>
    <n v="1"/>
    <n v="14.9"/>
    <n v="14.9"/>
    <n v="14.9"/>
    <s v="N"/>
    <s v="N"/>
    <s v="N"/>
    <s v="Restore "/>
    <s v="Restore"/>
    <m/>
    <x v="2"/>
    <s v="260226UAXB2DK"/>
    <s v="Closed"/>
    <s v="Paid"/>
  </r>
  <r>
    <x v="8363"/>
    <x v="145"/>
    <x v="8"/>
    <n v="14.9"/>
    <n v="1"/>
    <n v="14.9"/>
    <n v="14.9"/>
    <n v="14.9"/>
    <s v="N"/>
    <s v="N"/>
    <s v="N"/>
    <s v="Restore "/>
    <s v="Restore"/>
    <m/>
    <x v="2"/>
    <s v="260226UAXB2DK"/>
    <s v="Closed"/>
    <s v="Paid"/>
  </r>
  <r>
    <x v="8364"/>
    <x v="84"/>
    <x v="7"/>
    <n v="9.43"/>
    <n v="1"/>
    <n v="9.43"/>
    <n v="9.43"/>
    <n v="9.43"/>
    <s v="N"/>
    <s v="N"/>
    <s v="Y"/>
    <s v="Bens Bakery "/>
    <s v="Bens Bakery"/>
    <m/>
    <x v="1"/>
    <s v="260226VEWEV4Q"/>
    <s v="Closed"/>
    <s v="Paid"/>
  </r>
  <r>
    <x v="8364"/>
    <x v="19"/>
    <x v="0"/>
    <n v="0"/>
    <n v="1"/>
    <n v="0"/>
    <n v="0"/>
    <n v="0"/>
    <s v="N"/>
    <s v="N"/>
    <s v="N"/>
    <s v="Bens Bakery "/>
    <s v="Bens Bakery"/>
    <m/>
    <x v="1"/>
    <s v="260226VEWEV4Q"/>
    <s v="Closed"/>
    <s v="Paid"/>
  </r>
  <r>
    <x v="8364"/>
    <x v="23"/>
    <x v="7"/>
    <n v="9.43"/>
    <n v="1"/>
    <n v="9.43"/>
    <n v="9.43"/>
    <n v="9.43"/>
    <s v="N"/>
    <s v="N"/>
    <s v="Y"/>
    <s v="Bens Bakery "/>
    <s v="Bens Bakery"/>
    <m/>
    <x v="1"/>
    <s v="260226VEWEV4Q"/>
    <s v="Closed"/>
    <s v="Paid"/>
  </r>
  <r>
    <x v="8365"/>
    <x v="46"/>
    <x v="0"/>
    <n v="0"/>
    <n v="1"/>
    <n v="0"/>
    <n v="0"/>
    <n v="0"/>
    <s v="N"/>
    <s v="N"/>
    <s v="N"/>
    <s v="Restore "/>
    <s v="Restore"/>
    <m/>
    <x v="2"/>
    <s v="260226UAXGEA2"/>
    <s v="Closed"/>
    <s v="Paid"/>
  </r>
  <r>
    <x v="8365"/>
    <x v="145"/>
    <x v="8"/>
    <n v="14.9"/>
    <n v="1"/>
    <n v="14.9"/>
    <n v="14.9"/>
    <n v="14.9"/>
    <s v="N"/>
    <s v="N"/>
    <s v="N"/>
    <s v="Restore "/>
    <s v="Restore"/>
    <m/>
    <x v="2"/>
    <s v="260226UAXGEA2"/>
    <s v="Closed"/>
    <s v="Paid"/>
  </r>
  <r>
    <x v="8366"/>
    <x v="131"/>
    <x v="8"/>
    <n v="20"/>
    <n v="1"/>
    <n v="20"/>
    <n v="20"/>
    <n v="20"/>
    <s v="N"/>
    <s v="N"/>
    <s v="N"/>
    <s v="Restore "/>
    <s v="Restore"/>
    <m/>
    <x v="2"/>
    <s v="260226UAXHQMZ"/>
    <s v="Closed"/>
    <s v="Paid"/>
  </r>
  <r>
    <x v="8366"/>
    <x v="46"/>
    <x v="0"/>
    <n v="0"/>
    <n v="1"/>
    <n v="0"/>
    <n v="0"/>
    <n v="0"/>
    <s v="N"/>
    <s v="N"/>
    <s v="N"/>
    <s v="Restore "/>
    <s v="Restore"/>
    <m/>
    <x v="2"/>
    <s v="260226UAXHQMZ"/>
    <s v="Closed"/>
    <s v="Paid"/>
  </r>
  <r>
    <x v="8367"/>
    <x v="131"/>
    <x v="8"/>
    <n v="20"/>
    <n v="1"/>
    <n v="20"/>
    <n v="20"/>
    <n v="20"/>
    <s v="N"/>
    <s v="N"/>
    <s v="N"/>
    <s v="Restore "/>
    <s v="Restore"/>
    <m/>
    <x v="2"/>
    <s v="260226UAXGCCI"/>
    <s v="Closed"/>
    <s v="Paid"/>
  </r>
  <r>
    <x v="8368"/>
    <x v="103"/>
    <x v="0"/>
    <n v="0"/>
    <n v="1"/>
    <n v="0"/>
    <n v="0"/>
    <n v="0"/>
    <s v="N"/>
    <s v="N"/>
    <s v="N"/>
    <s v="Secawan "/>
    <s v="Secawan"/>
    <m/>
    <x v="0"/>
    <s v="260226IQF4LS9"/>
    <s v="Closed"/>
    <s v="Paid"/>
  </r>
  <r>
    <x v="8368"/>
    <x v="146"/>
    <x v="10"/>
    <n v="6"/>
    <n v="1"/>
    <n v="6"/>
    <n v="6"/>
    <n v="6"/>
    <s v="N"/>
    <s v="N"/>
    <s v="N"/>
    <s v="Secawan "/>
    <s v="Secawan"/>
    <m/>
    <x v="0"/>
    <s v="260226IQF4LS9"/>
    <s v="Closed"/>
    <s v="Paid"/>
  </r>
  <r>
    <x v="836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QDZ"/>
    <s v="Closed"/>
    <s v="Paid"/>
  </r>
  <r>
    <x v="8369"/>
    <x v="103"/>
    <x v="0"/>
    <n v="0"/>
    <n v="1"/>
    <n v="0"/>
    <n v="0"/>
    <n v="0"/>
    <s v="N"/>
    <s v="N"/>
    <s v="N"/>
    <s v="Secawan "/>
    <s v="Secawan"/>
    <m/>
    <x v="0"/>
    <s v="260226IQFBQDZ"/>
    <s v="Closed"/>
    <s v="Paid"/>
  </r>
  <r>
    <x v="8370"/>
    <x v="26"/>
    <x v="7"/>
    <n v="5.66"/>
    <n v="2"/>
    <n v="11.32"/>
    <n v="11.32"/>
    <n v="11.32"/>
    <s v="N"/>
    <s v="N"/>
    <s v="Y"/>
    <s v="Bens Bakery "/>
    <s v="Bens Bakery"/>
    <m/>
    <x v="1"/>
    <s v="260226VEWHRUX"/>
    <s v="Closed"/>
    <s v="Paid"/>
  </r>
  <r>
    <x v="8371"/>
    <x v="103"/>
    <x v="0"/>
    <n v="0"/>
    <n v="1"/>
    <n v="0"/>
    <n v="0"/>
    <n v="0"/>
    <s v="N"/>
    <s v="N"/>
    <s v="N"/>
    <s v="Secawan "/>
    <s v="Secawan"/>
    <m/>
    <x v="0"/>
    <s v="260226IQFSTWI"/>
    <s v="Closed"/>
    <s v="Paid"/>
  </r>
  <r>
    <x v="8371"/>
    <x v="130"/>
    <x v="2"/>
    <n v="18"/>
    <n v="1"/>
    <n v="18"/>
    <n v="18"/>
    <n v="18"/>
    <s v="N"/>
    <s v="N"/>
    <s v="N"/>
    <s v="Secawan "/>
    <s v="Secawan"/>
    <m/>
    <x v="0"/>
    <s v="260226IQFSTWI"/>
    <s v="Closed"/>
    <s v="Paid"/>
  </r>
  <r>
    <x v="8371"/>
    <x v="64"/>
    <x v="2"/>
    <n v="18"/>
    <n v="1"/>
    <n v="18"/>
    <n v="18"/>
    <n v="18"/>
    <s v="N"/>
    <s v="N"/>
    <s v="N"/>
    <s v="Secawan "/>
    <s v="Secawan"/>
    <m/>
    <x v="0"/>
    <s v="260226IQFSTWI"/>
    <s v="Closed"/>
    <s v="Paid"/>
  </r>
  <r>
    <x v="837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21R9"/>
    <s v="Closed"/>
    <s v="Paid"/>
  </r>
  <r>
    <x v="8372"/>
    <x v="46"/>
    <x v="0"/>
    <n v="0"/>
    <n v="1"/>
    <n v="0"/>
    <n v="0"/>
    <n v="0"/>
    <s v="N"/>
    <s v="N"/>
    <s v="N"/>
    <s v="Restore "/>
    <s v="Restore"/>
    <m/>
    <x v="2"/>
    <s v="260226UAX21R9"/>
    <s v="Closed"/>
    <s v="Paid"/>
  </r>
  <r>
    <x v="8373"/>
    <x v="19"/>
    <x v="0"/>
    <n v="0"/>
    <n v="1"/>
    <n v="0"/>
    <n v="0"/>
    <n v="0"/>
    <s v="N"/>
    <s v="N"/>
    <s v="N"/>
    <s v="Bens Bakery "/>
    <s v="Bens Bakery"/>
    <m/>
    <x v="1"/>
    <s v="260226VEWWSNI"/>
    <s v="Closed"/>
    <s v="Paid"/>
  </r>
  <r>
    <x v="8373"/>
    <x v="72"/>
    <x v="7"/>
    <n v="5.66"/>
    <n v="1"/>
    <n v="5.66"/>
    <n v="5.66"/>
    <n v="5.66"/>
    <s v="N"/>
    <s v="N"/>
    <s v="Y"/>
    <s v="Bens Bakery "/>
    <s v="Bens Bakery"/>
    <m/>
    <x v="1"/>
    <s v="260226VEWWSNI"/>
    <s v="Closed"/>
    <s v="Paid"/>
  </r>
  <r>
    <x v="8374"/>
    <x v="46"/>
    <x v="0"/>
    <n v="0"/>
    <n v="1"/>
    <n v="0"/>
    <n v="0"/>
    <n v="0"/>
    <s v="N"/>
    <s v="N"/>
    <s v="N"/>
    <s v="Restore "/>
    <s v="Restore"/>
    <m/>
    <x v="2"/>
    <s v="260226UAXBB9P"/>
    <s v="Closed"/>
    <s v="Paid"/>
  </r>
  <r>
    <x v="83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BB9P"/>
    <s v="Closed"/>
    <s v="Paid"/>
  </r>
  <r>
    <x v="8375"/>
    <x v="123"/>
    <x v="2"/>
    <n v="15"/>
    <n v="1"/>
    <n v="15"/>
    <n v="15"/>
    <n v="15"/>
    <s v="N"/>
    <s v="N"/>
    <s v="N"/>
    <s v="Secawan "/>
    <s v="Secawan"/>
    <m/>
    <x v="0"/>
    <s v="260226IQFLB7T"/>
    <s v="Closed"/>
    <s v="Paid"/>
  </r>
  <r>
    <x v="8375"/>
    <x v="103"/>
    <x v="0"/>
    <n v="0"/>
    <n v="1"/>
    <n v="0"/>
    <n v="0"/>
    <n v="0"/>
    <s v="N"/>
    <s v="N"/>
    <s v="N"/>
    <s v="Secawan "/>
    <s v="Secawan"/>
    <m/>
    <x v="0"/>
    <s v="260226IQFLB7T"/>
    <s v="Closed"/>
    <s v="Paid"/>
  </r>
  <r>
    <x v="837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LB7T"/>
    <s v="Closed"/>
    <s v="Paid"/>
  </r>
  <r>
    <x v="8376"/>
    <x v="64"/>
    <x v="2"/>
    <n v="18"/>
    <n v="1"/>
    <n v="18"/>
    <n v="18"/>
    <n v="18"/>
    <s v="N"/>
    <s v="N"/>
    <s v="N"/>
    <s v="Secawan "/>
    <s v="Secawan"/>
    <m/>
    <x v="0"/>
    <s v="260226IQFC4RU"/>
    <s v="Closed"/>
    <s v="Paid"/>
  </r>
  <r>
    <x v="8376"/>
    <x v="103"/>
    <x v="0"/>
    <n v="0"/>
    <n v="1"/>
    <n v="0"/>
    <n v="0"/>
    <n v="0"/>
    <s v="N"/>
    <s v="N"/>
    <s v="N"/>
    <s v="Secawan "/>
    <s v="Secawan"/>
    <m/>
    <x v="0"/>
    <s v="260226IQFC4RU"/>
    <s v="Closed"/>
    <s v="Paid"/>
  </r>
  <r>
    <x v="837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C4RU"/>
    <s v="Closed"/>
    <s v="Paid"/>
  </r>
  <r>
    <x v="837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H1HT"/>
    <s v="Closed"/>
    <s v="Paid"/>
  </r>
  <r>
    <x v="8377"/>
    <x v="103"/>
    <x v="0"/>
    <n v="0"/>
    <n v="1"/>
    <n v="0"/>
    <n v="0"/>
    <n v="0"/>
    <s v="N"/>
    <s v="N"/>
    <s v="N"/>
    <s v="Secawan "/>
    <s v="Secawan"/>
    <m/>
    <x v="0"/>
    <s v="260226IQFH1HT"/>
    <s v="Closed"/>
    <s v="Paid"/>
  </r>
  <r>
    <x v="8377"/>
    <x v="123"/>
    <x v="2"/>
    <n v="15"/>
    <n v="1"/>
    <n v="15"/>
    <n v="15"/>
    <n v="15"/>
    <s v="N"/>
    <s v="N"/>
    <s v="N"/>
    <s v="Secawan "/>
    <s v="Secawan"/>
    <m/>
    <x v="0"/>
    <s v="260226IQFH1HT"/>
    <s v="Closed"/>
    <s v="Paid"/>
  </r>
  <r>
    <x v="8378"/>
    <x v="46"/>
    <x v="0"/>
    <n v="0"/>
    <n v="1"/>
    <n v="0"/>
    <n v="0"/>
    <n v="0"/>
    <s v="N"/>
    <s v="N"/>
    <s v="N"/>
    <s v="Restore "/>
    <s v="Restore"/>
    <m/>
    <x v="2"/>
    <s v="260226UAXYLRJ"/>
    <s v="Closed"/>
    <s v="Paid"/>
  </r>
  <r>
    <x v="83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YLRJ"/>
    <s v="Closed"/>
    <s v="Paid"/>
  </r>
  <r>
    <x v="8379"/>
    <x v="153"/>
    <x v="7"/>
    <n v="9.43"/>
    <n v="1"/>
    <n v="9.43"/>
    <n v="9.43"/>
    <n v="9.43"/>
    <s v="N"/>
    <s v="N"/>
    <s v="Y"/>
    <s v="Bens Bakery "/>
    <s v="Bens Bakery"/>
    <m/>
    <x v="1"/>
    <s v="260226VEW9YYK"/>
    <s v="Closed"/>
    <s v="Paid"/>
  </r>
  <r>
    <x v="8379"/>
    <x v="84"/>
    <x v="7"/>
    <n v="9.43"/>
    <n v="1"/>
    <n v="9.43"/>
    <n v="9.43"/>
    <n v="9.43"/>
    <s v="N"/>
    <s v="N"/>
    <s v="Y"/>
    <s v="Bens Bakery "/>
    <s v="Bens Bakery"/>
    <m/>
    <x v="1"/>
    <s v="260226VEW9YYK"/>
    <s v="Closed"/>
    <s v="Paid"/>
  </r>
  <r>
    <x v="8379"/>
    <x v="150"/>
    <x v="7"/>
    <n v="14.15"/>
    <n v="2"/>
    <n v="28.3"/>
    <n v="28.3"/>
    <n v="28.3"/>
    <s v="N"/>
    <s v="N"/>
    <s v="Y"/>
    <s v="Bens Bakery "/>
    <s v="Bens Bakery"/>
    <m/>
    <x v="1"/>
    <s v="260226VEW9YYK"/>
    <s v="Closed"/>
    <s v="Paid"/>
  </r>
  <r>
    <x v="8380"/>
    <x v="111"/>
    <x v="8"/>
    <n v="19"/>
    <n v="1"/>
    <n v="19"/>
    <n v="19"/>
    <n v="19"/>
    <s v="N"/>
    <s v="N"/>
    <s v="N"/>
    <s v="Restore "/>
    <s v="Restore"/>
    <m/>
    <x v="2"/>
    <s v="260226UAXKY8F"/>
    <s v="Closed"/>
    <s v="Paid"/>
  </r>
  <r>
    <x v="8380"/>
    <x v="46"/>
    <x v="0"/>
    <n v="0"/>
    <n v="1"/>
    <n v="0"/>
    <n v="0"/>
    <n v="0"/>
    <s v="N"/>
    <s v="N"/>
    <s v="N"/>
    <s v="Restore "/>
    <s v="Restore"/>
    <m/>
    <x v="2"/>
    <s v="260226UAXKY8F"/>
    <s v="Closed"/>
    <s v="Paid"/>
  </r>
  <r>
    <x v="8380"/>
    <x v="111"/>
    <x v="8"/>
    <n v="19"/>
    <n v="1"/>
    <n v="19"/>
    <n v="19"/>
    <n v="19"/>
    <s v="N"/>
    <s v="N"/>
    <s v="N"/>
    <s v="Restore "/>
    <s v="Restore"/>
    <m/>
    <x v="2"/>
    <s v="260226UAXKY8F"/>
    <s v="Closed"/>
    <s v="Paid"/>
  </r>
  <r>
    <x v="8381"/>
    <x v="67"/>
    <x v="4"/>
    <n v="12.8"/>
    <n v="1"/>
    <n v="12.8"/>
    <n v="12.8"/>
    <n v="12.8"/>
    <s v="N"/>
    <s v="N"/>
    <s v="N"/>
    <s v="Secawan "/>
    <s v="Secawan"/>
    <m/>
    <x v="0"/>
    <s v="260226IQF3G6Y"/>
    <s v="Closed"/>
    <s v="Paid"/>
  </r>
  <r>
    <x v="8381"/>
    <x v="103"/>
    <x v="0"/>
    <n v="0"/>
    <n v="1"/>
    <n v="0"/>
    <n v="0"/>
    <n v="0"/>
    <s v="N"/>
    <s v="N"/>
    <s v="N"/>
    <s v="Secawan "/>
    <s v="Secawan"/>
    <m/>
    <x v="0"/>
    <s v="260226IQF3G6Y"/>
    <s v="Closed"/>
    <s v="Paid"/>
  </r>
  <r>
    <x v="8382"/>
    <x v="72"/>
    <x v="7"/>
    <n v="5.66"/>
    <n v="1"/>
    <n v="5.66"/>
    <n v="5.66"/>
    <n v="5.66"/>
    <s v="N"/>
    <s v="N"/>
    <s v="Y"/>
    <s v="Bens Bakery "/>
    <s v="Bens Bakery"/>
    <m/>
    <x v="1"/>
    <s v="260226VEWWK6D"/>
    <s v="Closed"/>
    <s v="Paid"/>
  </r>
  <r>
    <x v="8382"/>
    <x v="26"/>
    <x v="7"/>
    <n v="5.66"/>
    <n v="1"/>
    <n v="5.66"/>
    <n v="5.66"/>
    <n v="5.66"/>
    <s v="N"/>
    <s v="N"/>
    <s v="Y"/>
    <s v="Bens Bakery "/>
    <s v="Bens Bakery"/>
    <m/>
    <x v="1"/>
    <s v="260226VEWWK6D"/>
    <s v="Closed"/>
    <s v="Paid"/>
  </r>
  <r>
    <x v="8383"/>
    <x v="108"/>
    <x v="6"/>
    <n v="4"/>
    <n v="2"/>
    <n v="8"/>
    <n v="8"/>
    <n v="8"/>
    <s v="N"/>
    <s v="N"/>
    <s v="N"/>
    <s v="Secawan "/>
    <s v="Secawan"/>
    <m/>
    <x v="0"/>
    <s v="260226IQFUZV7"/>
    <s v="Closed"/>
    <s v="Paid"/>
  </r>
  <r>
    <x v="8383"/>
    <x v="103"/>
    <x v="0"/>
    <n v="0"/>
    <n v="1"/>
    <n v="0"/>
    <n v="0"/>
    <n v="0"/>
    <s v="N"/>
    <s v="N"/>
    <s v="N"/>
    <s v="Secawan "/>
    <s v="Secawan"/>
    <m/>
    <x v="0"/>
    <s v="260226IQFUZV7"/>
    <s v="Closed"/>
    <s v="Paid"/>
  </r>
  <r>
    <x v="8383"/>
    <x v="110"/>
    <x v="6"/>
    <n v="4"/>
    <n v="2"/>
    <n v="8"/>
    <n v="8"/>
    <n v="8"/>
    <s v="N"/>
    <s v="N"/>
    <s v="N"/>
    <s v="Secawan "/>
    <s v="Secawan"/>
    <m/>
    <x v="0"/>
    <s v="260226IQFUZV7"/>
    <s v="Closed"/>
    <s v="Paid"/>
  </r>
  <r>
    <x v="8383"/>
    <x v="39"/>
    <x v="4"/>
    <n v="18.5"/>
    <n v="1"/>
    <n v="18.5"/>
    <n v="18.5"/>
    <n v="18.5"/>
    <s v="N"/>
    <s v="N"/>
    <s v="N"/>
    <s v="Secawan "/>
    <s v="Secawan"/>
    <m/>
    <x v="0"/>
    <s v="260226IQFUZV7"/>
    <s v="Closed"/>
    <s v="Paid"/>
  </r>
  <r>
    <x v="8384"/>
    <x v="39"/>
    <x v="4"/>
    <n v="18.5"/>
    <n v="1"/>
    <n v="18.5"/>
    <n v="18.5"/>
    <n v="18.5"/>
    <s v="N"/>
    <s v="N"/>
    <s v="N"/>
    <s v="Secawan "/>
    <s v="Secawan"/>
    <m/>
    <x v="0"/>
    <s v="260226IQF42Q4"/>
    <s v="Closed"/>
    <s v="Paid"/>
  </r>
  <r>
    <x v="8384"/>
    <x v="103"/>
    <x v="0"/>
    <n v="0"/>
    <n v="1"/>
    <n v="0"/>
    <n v="0"/>
    <n v="0"/>
    <s v="N"/>
    <s v="N"/>
    <s v="N"/>
    <s v="Secawan "/>
    <s v="Secawan"/>
    <m/>
    <x v="0"/>
    <s v="260226IQF42Q4"/>
    <s v="Closed"/>
    <s v="Paid"/>
  </r>
  <r>
    <x v="8385"/>
    <x v="111"/>
    <x v="8"/>
    <n v="19"/>
    <n v="1"/>
    <n v="19"/>
    <n v="19"/>
    <n v="19"/>
    <s v="N"/>
    <s v="N"/>
    <s v="N"/>
    <s v="Restore "/>
    <s v="Restore"/>
    <m/>
    <x v="2"/>
    <s v="260226UAXH5HH"/>
    <s v="Closed"/>
    <s v="Paid"/>
  </r>
  <r>
    <x v="8385"/>
    <x v="46"/>
    <x v="0"/>
    <n v="0"/>
    <n v="1"/>
    <n v="0"/>
    <n v="0"/>
    <n v="0"/>
    <s v="N"/>
    <s v="N"/>
    <s v="N"/>
    <s v="Restore "/>
    <s v="Restore"/>
    <m/>
    <x v="2"/>
    <s v="260226UAXH5HH"/>
    <s v="Closed"/>
    <s v="Paid"/>
  </r>
  <r>
    <x v="8386"/>
    <x v="103"/>
    <x v="0"/>
    <n v="0"/>
    <n v="1"/>
    <n v="0"/>
    <n v="0"/>
    <n v="0"/>
    <s v="N"/>
    <s v="N"/>
    <s v="N"/>
    <s v="Secawan "/>
    <s v="Secawan"/>
    <m/>
    <x v="0"/>
    <s v="260226IQF3LVT"/>
    <s v="Closed"/>
    <s v="Paid"/>
  </r>
  <r>
    <x v="8386"/>
    <x v="88"/>
    <x v="4"/>
    <n v="7.8"/>
    <n v="1"/>
    <n v="7.8"/>
    <n v="7.8"/>
    <n v="7.8"/>
    <s v="N"/>
    <s v="N"/>
    <s v="N"/>
    <s v="Secawan "/>
    <s v="Secawan"/>
    <m/>
    <x v="0"/>
    <s v="260226IQF3LVT"/>
    <s v="Closed"/>
    <s v="Paid"/>
  </r>
  <r>
    <x v="838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FD7"/>
    <s v="Closed"/>
    <s v="Paid"/>
  </r>
  <r>
    <x v="8387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FD7"/>
    <s v="Closed"/>
    <s v="Paid"/>
  </r>
  <r>
    <x v="8387"/>
    <x v="102"/>
    <x v="0"/>
    <n v="0"/>
    <n v="1"/>
    <n v="0"/>
    <n v="0"/>
    <n v="0"/>
    <s v="N"/>
    <s v="N"/>
    <s v="N"/>
    <s v="Secawan "/>
    <s v="Secawan"/>
    <m/>
    <x v="0"/>
    <s v="260226IQFAFD7"/>
    <s v="Closed"/>
    <s v="Paid"/>
  </r>
  <r>
    <x v="8388"/>
    <x v="111"/>
    <x v="8"/>
    <n v="19"/>
    <n v="1"/>
    <n v="19"/>
    <n v="19"/>
    <n v="19"/>
    <s v="N"/>
    <s v="N"/>
    <s v="N"/>
    <s v="Restore "/>
    <s v="Restore"/>
    <m/>
    <x v="2"/>
    <s v="260226UAX33FI"/>
    <s v="Closed"/>
    <s v="Paid"/>
  </r>
  <r>
    <x v="8388"/>
    <x v="111"/>
    <x v="8"/>
    <n v="19"/>
    <n v="1"/>
    <n v="19"/>
    <n v="19"/>
    <n v="19"/>
    <s v="N"/>
    <s v="N"/>
    <s v="N"/>
    <s v="Restore "/>
    <s v="Restore"/>
    <m/>
    <x v="2"/>
    <s v="260226UAX33FI"/>
    <s v="Closed"/>
    <s v="Paid"/>
  </r>
  <r>
    <x v="8388"/>
    <x v="46"/>
    <x v="0"/>
    <n v="0"/>
    <n v="1"/>
    <n v="0"/>
    <n v="0"/>
    <n v="0"/>
    <s v="N"/>
    <s v="N"/>
    <s v="N"/>
    <s v="Restore "/>
    <s v="Restore"/>
    <m/>
    <x v="2"/>
    <s v="260226UAX33FI"/>
    <s v="Closed"/>
    <s v="Paid"/>
  </r>
  <r>
    <x v="8389"/>
    <x v="67"/>
    <x v="4"/>
    <n v="12.8"/>
    <n v="2"/>
    <n v="25.6"/>
    <n v="25.6"/>
    <n v="25.6"/>
    <s v="N"/>
    <s v="N"/>
    <s v="N"/>
    <s v="Secawan "/>
    <s v="Secawan"/>
    <m/>
    <x v="0"/>
    <s v="260226IQFXPET"/>
    <s v="Closed"/>
    <s v="Paid"/>
  </r>
  <r>
    <x v="8389"/>
    <x v="103"/>
    <x v="0"/>
    <n v="0"/>
    <n v="1"/>
    <n v="0"/>
    <n v="0"/>
    <n v="0"/>
    <s v="N"/>
    <s v="N"/>
    <s v="N"/>
    <s v="Secawan "/>
    <s v="Secawan"/>
    <m/>
    <x v="0"/>
    <s v="260226IQFXPET"/>
    <s v="Closed"/>
    <s v="Paid"/>
  </r>
  <r>
    <x v="8390"/>
    <x v="103"/>
    <x v="0"/>
    <n v="0"/>
    <n v="1"/>
    <n v="0"/>
    <n v="0"/>
    <n v="0"/>
    <s v="N"/>
    <s v="N"/>
    <s v="N"/>
    <s v="Secawan "/>
    <s v="Secawan"/>
    <m/>
    <x v="0"/>
    <s v="260226IQFIL23"/>
    <s v="Closed"/>
    <s v="Paid"/>
  </r>
  <r>
    <x v="8390"/>
    <x v="39"/>
    <x v="4"/>
    <n v="18.5"/>
    <n v="2"/>
    <n v="37"/>
    <n v="37"/>
    <n v="37"/>
    <s v="N"/>
    <s v="N"/>
    <s v="N"/>
    <s v="Secawan "/>
    <s v="Secawan"/>
    <m/>
    <x v="0"/>
    <s v="260226IQFIL23"/>
    <s v="Closed"/>
    <s v="Paid"/>
  </r>
  <r>
    <x v="8391"/>
    <x v="24"/>
    <x v="4"/>
    <n v="11.8"/>
    <n v="2"/>
    <n v="23.6"/>
    <n v="23.6"/>
    <n v="23.6"/>
    <s v="N"/>
    <s v="N"/>
    <s v="N"/>
    <s v="Secawan "/>
    <s v="Secawan"/>
    <m/>
    <x v="0"/>
    <s v="260226IQF3ZWM"/>
    <s v="Closed"/>
    <s v="Paid"/>
  </r>
  <r>
    <x v="8392"/>
    <x v="123"/>
    <x v="2"/>
    <n v="15"/>
    <n v="1"/>
    <n v="15"/>
    <n v="15"/>
    <n v="15"/>
    <s v="N"/>
    <s v="N"/>
    <s v="N"/>
    <s v="Secawan "/>
    <s v="Secawan"/>
    <m/>
    <x v="0"/>
    <s v="260226IQF5BD6"/>
    <s v="Closed"/>
    <s v="Paid"/>
  </r>
  <r>
    <x v="83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9T09"/>
    <s v="Closed"/>
    <s v="Paid"/>
  </r>
  <r>
    <x v="8393"/>
    <x v="46"/>
    <x v="0"/>
    <n v="0"/>
    <n v="1"/>
    <n v="0"/>
    <n v="0"/>
    <n v="0"/>
    <s v="N"/>
    <s v="N"/>
    <s v="N"/>
    <s v="Restore "/>
    <s v="Restore"/>
    <m/>
    <x v="2"/>
    <s v="260226UAX9T09"/>
    <s v="Closed"/>
    <s v="Paid"/>
  </r>
  <r>
    <x v="8394"/>
    <x v="45"/>
    <x v="2"/>
    <n v="18"/>
    <n v="1"/>
    <n v="18"/>
    <n v="18"/>
    <n v="18"/>
    <s v="N"/>
    <s v="N"/>
    <s v="N"/>
    <s v="Secawan "/>
    <s v="Secawan"/>
    <m/>
    <x v="0"/>
    <s v="260226IQFDOJG"/>
    <s v="Closed"/>
    <s v="Paid"/>
  </r>
  <r>
    <x v="8395"/>
    <x v="2"/>
    <x v="3"/>
    <n v="5.2"/>
    <n v="1"/>
    <n v="5.2"/>
    <n v="5.2"/>
    <n v="5.2"/>
    <s v="N"/>
    <s v="N"/>
    <s v="N"/>
    <s v="Secawan "/>
    <s v="Secawan"/>
    <m/>
    <x v="0"/>
    <s v="260226IQF138N"/>
    <s v="Closed"/>
    <s v="Paid"/>
  </r>
  <r>
    <x v="8396"/>
    <x v="103"/>
    <x v="0"/>
    <n v="0"/>
    <n v="1"/>
    <n v="0"/>
    <n v="0"/>
    <n v="0"/>
    <s v="N"/>
    <s v="N"/>
    <s v="N"/>
    <s v="Secawan "/>
    <s v="Secawan"/>
    <m/>
    <x v="0"/>
    <s v="260226IQFSH5Q"/>
    <s v="Closed"/>
    <s v="Paid"/>
  </r>
  <r>
    <x v="8396"/>
    <x v="39"/>
    <x v="4"/>
    <n v="18.5"/>
    <n v="1"/>
    <n v="18.5"/>
    <n v="18.5"/>
    <n v="18.5"/>
    <s v="N"/>
    <s v="N"/>
    <s v="N"/>
    <s v="Secawan "/>
    <s v="Secawan"/>
    <m/>
    <x v="0"/>
    <s v="260226IQFSH5Q"/>
    <s v="Closed"/>
    <s v="Paid"/>
  </r>
  <r>
    <x v="8397"/>
    <x v="180"/>
    <x v="11"/>
    <n v="14.5"/>
    <n v="1"/>
    <n v="14.5"/>
    <n v="14.5"/>
    <n v="14.5"/>
    <s v="N"/>
    <s v="N"/>
    <s v="N"/>
    <s v="Secawan "/>
    <s v="Secawan"/>
    <m/>
    <x v="0"/>
    <s v="260226IQFURGX"/>
    <s v="Closed"/>
    <s v="Paid"/>
  </r>
  <r>
    <x v="8397"/>
    <x v="103"/>
    <x v="0"/>
    <n v="0"/>
    <n v="1"/>
    <n v="0"/>
    <n v="0"/>
    <n v="0"/>
    <s v="N"/>
    <s v="N"/>
    <s v="N"/>
    <s v="Secawan "/>
    <s v="Secawan"/>
    <m/>
    <x v="0"/>
    <s v="260226IQFURGX"/>
    <s v="Closed"/>
    <s v="Paid"/>
  </r>
  <r>
    <x v="8398"/>
    <x v="164"/>
    <x v="7"/>
    <n v="3.3"/>
    <n v="1"/>
    <n v="3.3"/>
    <n v="3.3"/>
    <n v="3.3"/>
    <s v="N"/>
    <s v="N"/>
    <s v="Y"/>
    <s v="Bens Bakery "/>
    <s v="Bens Bakery"/>
    <m/>
    <x v="1"/>
    <s v="260226VEWRQSS"/>
    <s v="Closed"/>
    <s v="Paid"/>
  </r>
  <r>
    <x v="8398"/>
    <x v="19"/>
    <x v="0"/>
    <n v="0"/>
    <n v="1"/>
    <n v="0"/>
    <n v="0"/>
    <n v="0"/>
    <s v="N"/>
    <s v="N"/>
    <s v="N"/>
    <s v="Bens Bakery "/>
    <s v="Bens Bakery"/>
    <m/>
    <x v="1"/>
    <s v="260226VEWRQSS"/>
    <s v="Closed"/>
    <s v="Paid"/>
  </r>
  <r>
    <x v="8399"/>
    <x v="103"/>
    <x v="0"/>
    <n v="0"/>
    <n v="1"/>
    <n v="0"/>
    <n v="0"/>
    <n v="0"/>
    <s v="N"/>
    <s v="N"/>
    <s v="N"/>
    <s v="Secawan "/>
    <s v="Secawan"/>
    <m/>
    <x v="0"/>
    <s v="260226IQF4UMG"/>
    <s v="Closed"/>
    <s v="Paid"/>
  </r>
  <r>
    <x v="8399"/>
    <x v="67"/>
    <x v="4"/>
    <n v="12.8"/>
    <n v="1"/>
    <n v="12.8"/>
    <n v="12.8"/>
    <n v="12.8"/>
    <s v="N"/>
    <s v="N"/>
    <s v="N"/>
    <s v="Secawan "/>
    <s v="Secawan"/>
    <m/>
    <x v="0"/>
    <s v="260226IQF4UMG"/>
    <s v="Closed"/>
    <s v="Paid"/>
  </r>
  <r>
    <x v="8400"/>
    <x v="46"/>
    <x v="0"/>
    <n v="0"/>
    <n v="1"/>
    <n v="0"/>
    <n v="0"/>
    <n v="0"/>
    <s v="N"/>
    <s v="N"/>
    <s v="N"/>
    <s v="Restore "/>
    <s v="Restore"/>
    <m/>
    <x v="2"/>
    <s v="260226UAXXE30"/>
    <s v="Closed"/>
    <s v="Paid"/>
  </r>
  <r>
    <x v="8400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XE30"/>
    <s v="Closed"/>
    <s v="Paid"/>
  </r>
  <r>
    <x v="8401"/>
    <x v="36"/>
    <x v="4"/>
    <n v="1.5"/>
    <n v="1"/>
    <n v="1.5"/>
    <n v="1.5"/>
    <n v="1.5"/>
    <s v="N"/>
    <s v="N"/>
    <s v="N"/>
    <s v="Secawan "/>
    <s v="Secawan"/>
    <m/>
    <x v="0"/>
    <s v="260226IQFUAG9"/>
    <s v="Closed"/>
    <s v="Paid"/>
  </r>
  <r>
    <x v="8401"/>
    <x v="67"/>
    <x v="4"/>
    <n v="12.8"/>
    <n v="1"/>
    <n v="12.8"/>
    <n v="12.8"/>
    <n v="12.8"/>
    <s v="N"/>
    <s v="N"/>
    <s v="N"/>
    <s v="Secawan "/>
    <s v="Secawan"/>
    <m/>
    <x v="0"/>
    <s v="260226IQFUAG9"/>
    <s v="Closed"/>
    <s v="Paid"/>
  </r>
  <r>
    <x v="8401"/>
    <x v="103"/>
    <x v="0"/>
    <n v="0"/>
    <n v="1"/>
    <n v="0"/>
    <n v="0"/>
    <n v="0"/>
    <s v="N"/>
    <s v="N"/>
    <s v="N"/>
    <s v="Secawan "/>
    <s v="Secawan"/>
    <m/>
    <x v="0"/>
    <s v="260226IQFUAG9"/>
    <s v="Closed"/>
    <s v="Paid"/>
  </r>
  <r>
    <x v="8401"/>
    <x v="39"/>
    <x v="4"/>
    <n v="18.5"/>
    <n v="1"/>
    <n v="18.5"/>
    <n v="18.5"/>
    <n v="18.5"/>
    <s v="N"/>
    <s v="N"/>
    <s v="N"/>
    <s v="Secawan "/>
    <s v="Secawan"/>
    <m/>
    <x v="0"/>
    <s v="260226IQFUAG9"/>
    <s v="Closed"/>
    <s v="Paid"/>
  </r>
  <r>
    <x v="8401"/>
    <x v="16"/>
    <x v="6"/>
    <n v="4.5"/>
    <n v="1"/>
    <n v="4.5"/>
    <n v="4.5"/>
    <n v="4.5"/>
    <s v="N"/>
    <s v="N"/>
    <s v="N"/>
    <s v="Secawan "/>
    <s v="Secawan"/>
    <m/>
    <x v="0"/>
    <s v="260226IQFUAG9"/>
    <s v="Closed"/>
    <s v="Paid"/>
  </r>
  <r>
    <x v="8402"/>
    <x v="36"/>
    <x v="4"/>
    <n v="1.5"/>
    <n v="1"/>
    <n v="1.5"/>
    <n v="1.5"/>
    <n v="1.5"/>
    <s v="N"/>
    <s v="N"/>
    <s v="N"/>
    <s v="Secawan "/>
    <s v="Secawan"/>
    <m/>
    <x v="0"/>
    <s v="260226IQF39UK"/>
    <s v="Closed"/>
    <s v="Paid"/>
  </r>
  <r>
    <x v="8402"/>
    <x v="103"/>
    <x v="0"/>
    <n v="0"/>
    <n v="1"/>
    <n v="0"/>
    <n v="0"/>
    <n v="0"/>
    <s v="N"/>
    <s v="N"/>
    <s v="N"/>
    <s v="Secawan "/>
    <s v="Secawan"/>
    <m/>
    <x v="0"/>
    <s v="260226IQF39UK"/>
    <s v="Closed"/>
    <s v="Paid"/>
  </r>
  <r>
    <x v="8403"/>
    <x v="46"/>
    <x v="0"/>
    <n v="0"/>
    <n v="1"/>
    <n v="0"/>
    <n v="0"/>
    <n v="0"/>
    <s v="N"/>
    <s v="N"/>
    <s v="N"/>
    <s v="Restore "/>
    <s v="Restore"/>
    <m/>
    <x v="2"/>
    <s v="260226UAX19OH"/>
    <s v="Closed"/>
    <s v="Paid"/>
  </r>
  <r>
    <x v="8403"/>
    <x v="111"/>
    <x v="8"/>
    <n v="19"/>
    <n v="1"/>
    <n v="19"/>
    <n v="19"/>
    <n v="19"/>
    <s v="N"/>
    <s v="N"/>
    <s v="N"/>
    <s v="Restore "/>
    <s v="Restore"/>
    <m/>
    <x v="2"/>
    <s v="260226UAX19OH"/>
    <s v="Closed"/>
    <s v="Paid"/>
  </r>
  <r>
    <x v="8403"/>
    <x v="111"/>
    <x v="8"/>
    <n v="19"/>
    <n v="1"/>
    <n v="19"/>
    <n v="19"/>
    <n v="19"/>
    <s v="N"/>
    <s v="N"/>
    <s v="N"/>
    <s v="Restore "/>
    <s v="Restore"/>
    <m/>
    <x v="2"/>
    <s v="260226UAX19OH"/>
    <s v="Closed"/>
    <s v="Paid"/>
  </r>
  <r>
    <x v="8404"/>
    <x v="103"/>
    <x v="0"/>
    <n v="0"/>
    <n v="1"/>
    <n v="0"/>
    <n v="0"/>
    <n v="0"/>
    <s v="N"/>
    <s v="N"/>
    <s v="N"/>
    <s v="Secawan "/>
    <s v="Secawan"/>
    <m/>
    <x v="0"/>
    <s v="260226IQFP86L"/>
    <s v="Closed"/>
    <s v="Paid"/>
  </r>
  <r>
    <x v="8404"/>
    <x v="180"/>
    <x v="11"/>
    <n v="14.5"/>
    <n v="1"/>
    <n v="14.5"/>
    <n v="14.5"/>
    <n v="14.5"/>
    <s v="N"/>
    <s v="N"/>
    <s v="N"/>
    <s v="Secawan "/>
    <s v="Secawan"/>
    <m/>
    <x v="0"/>
    <s v="260226IQFP86L"/>
    <s v="Closed"/>
    <s v="Paid"/>
  </r>
  <r>
    <x v="8405"/>
    <x v="39"/>
    <x v="4"/>
    <n v="18.5"/>
    <n v="2"/>
    <n v="37"/>
    <n v="37"/>
    <n v="37"/>
    <s v="N"/>
    <s v="N"/>
    <s v="N"/>
    <s v="Secawan "/>
    <s v="Secawan"/>
    <m/>
    <x v="0"/>
    <s v="260226IQFDDXX"/>
    <s v="Closed"/>
    <s v="Paid"/>
  </r>
  <r>
    <x v="8406"/>
    <x v="103"/>
    <x v="0"/>
    <n v="0"/>
    <n v="1"/>
    <n v="0"/>
    <n v="0"/>
    <n v="0"/>
    <s v="N"/>
    <s v="N"/>
    <s v="N"/>
    <s v="Secawan "/>
    <s v="Secawan"/>
    <m/>
    <x v="0"/>
    <s v="260226IQFDDXX"/>
    <s v="Closed"/>
    <s v="Paid"/>
  </r>
  <r>
    <x v="840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8MG1"/>
    <s v="Closed"/>
    <s v="Paid"/>
  </r>
  <r>
    <x v="8407"/>
    <x v="103"/>
    <x v="0"/>
    <n v="0"/>
    <n v="1"/>
    <n v="0"/>
    <n v="0"/>
    <n v="0"/>
    <s v="N"/>
    <s v="N"/>
    <s v="N"/>
    <s v="Secawan "/>
    <s v="Secawan"/>
    <m/>
    <x v="0"/>
    <s v="260226IQF8MG1"/>
    <s v="Closed"/>
    <s v="Paid"/>
  </r>
  <r>
    <x v="8408"/>
    <x v="142"/>
    <x v="7"/>
    <n v="3.77"/>
    <n v="1"/>
    <n v="3.77"/>
    <n v="3.77"/>
    <n v="3.77"/>
    <s v="N"/>
    <s v="N"/>
    <s v="Y"/>
    <s v="Bens Bakery "/>
    <s v="Bens Bakery"/>
    <m/>
    <x v="1"/>
    <s v="260226VEWM9WR"/>
    <s v="Closed"/>
    <s v="Paid"/>
  </r>
  <r>
    <x v="8408"/>
    <x v="19"/>
    <x v="0"/>
    <n v="0"/>
    <n v="1"/>
    <n v="0"/>
    <n v="0"/>
    <n v="0"/>
    <s v="N"/>
    <s v="N"/>
    <s v="N"/>
    <s v="Bens Bakery "/>
    <s v="Bens Bakery"/>
    <m/>
    <x v="1"/>
    <s v="260226VEWM9WR"/>
    <s v="Closed"/>
    <s v="Paid"/>
  </r>
  <r>
    <x v="8409"/>
    <x v="46"/>
    <x v="0"/>
    <n v="0"/>
    <n v="1"/>
    <n v="0"/>
    <n v="0"/>
    <n v="0"/>
    <s v="N"/>
    <s v="N"/>
    <s v="N"/>
    <s v="Restore "/>
    <s v="Restore"/>
    <m/>
    <x v="2"/>
    <s v="260226UAX42QA"/>
    <s v="Closed"/>
    <s v="Paid"/>
  </r>
  <r>
    <x v="8409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42QA"/>
    <s v="Closed"/>
    <s v="Paid"/>
  </r>
  <r>
    <x v="8410"/>
    <x v="46"/>
    <x v="0"/>
    <n v="0"/>
    <n v="1"/>
    <n v="0"/>
    <n v="0"/>
    <n v="0"/>
    <s v="N"/>
    <s v="N"/>
    <s v="N"/>
    <s v="Restore "/>
    <s v="Restore"/>
    <m/>
    <x v="2"/>
    <s v="260226UAXZGPV"/>
    <s v="Closed"/>
    <s v="Paid"/>
  </r>
  <r>
    <x v="84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ZGPV"/>
    <s v="Closed"/>
    <s v="Paid"/>
  </r>
  <r>
    <x v="8411"/>
    <x v="16"/>
    <x v="6"/>
    <n v="4.5"/>
    <n v="1"/>
    <n v="4.5"/>
    <n v="4.5"/>
    <n v="4.5"/>
    <s v="N"/>
    <s v="N"/>
    <s v="N"/>
    <s v="Secawan "/>
    <s v="Secawan"/>
    <m/>
    <x v="0"/>
    <s v="260226IQFNRJ4"/>
    <s v="Closed"/>
    <s v="Paid"/>
  </r>
  <r>
    <x v="8411"/>
    <x v="103"/>
    <x v="0"/>
    <n v="0"/>
    <n v="1"/>
    <n v="0"/>
    <n v="0"/>
    <n v="0"/>
    <s v="N"/>
    <s v="N"/>
    <s v="N"/>
    <s v="Secawan "/>
    <s v="Secawan"/>
    <m/>
    <x v="0"/>
    <s v="260226IQFNRJ4"/>
    <s v="Closed"/>
    <s v="Paid"/>
  </r>
  <r>
    <x v="8411"/>
    <x v="39"/>
    <x v="4"/>
    <n v="18.5"/>
    <n v="1"/>
    <n v="18.5"/>
    <n v="18.5"/>
    <n v="18.5"/>
    <s v="N"/>
    <s v="N"/>
    <s v="N"/>
    <s v="Secawan "/>
    <s v="Secawan"/>
    <m/>
    <x v="0"/>
    <s v="260226IQFNRJ4"/>
    <s v="Closed"/>
    <s v="Paid"/>
  </r>
  <r>
    <x v="8412"/>
    <x v="75"/>
    <x v="7"/>
    <n v="5.66"/>
    <n v="1"/>
    <n v="5.66"/>
    <n v="5.66"/>
    <n v="5.66"/>
    <s v="N"/>
    <s v="N"/>
    <s v="Y"/>
    <s v="Bens Bakery "/>
    <s v="Bens Bakery"/>
    <m/>
    <x v="1"/>
    <s v="260226VEWMK5L"/>
    <s v="Closed"/>
    <s v="Paid"/>
  </r>
  <r>
    <x v="8412"/>
    <x v="19"/>
    <x v="0"/>
    <n v="0"/>
    <n v="1"/>
    <n v="0"/>
    <n v="0"/>
    <n v="0"/>
    <s v="N"/>
    <s v="N"/>
    <s v="N"/>
    <s v="Bens Bakery "/>
    <s v="Bens Bakery"/>
    <m/>
    <x v="1"/>
    <s v="260226VEWMK5L"/>
    <s v="Closed"/>
    <s v="Paid"/>
  </r>
  <r>
    <x v="8413"/>
    <x v="46"/>
    <x v="0"/>
    <n v="0"/>
    <n v="1"/>
    <n v="0"/>
    <n v="0"/>
    <n v="0"/>
    <s v="N"/>
    <s v="N"/>
    <s v="N"/>
    <s v="Restore "/>
    <s v="Restore"/>
    <m/>
    <x v="2"/>
    <s v="260226UAX0QRS"/>
    <s v="Closed"/>
    <s v="Paid"/>
  </r>
  <r>
    <x v="8413"/>
    <x v="46"/>
    <x v="0"/>
    <n v="0"/>
    <n v="1"/>
    <n v="0"/>
    <n v="0"/>
    <n v="0"/>
    <s v="N"/>
    <s v="N"/>
    <s v="N"/>
    <s v="Restore "/>
    <s v="Restore"/>
    <m/>
    <x v="2"/>
    <s v="260226UAX0QRS"/>
    <s v="Closed"/>
    <s v="Paid"/>
  </r>
  <r>
    <x v="84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0QRS"/>
    <s v="Closed"/>
    <s v="Paid"/>
  </r>
  <r>
    <x v="8413"/>
    <x v="111"/>
    <x v="8"/>
    <n v="19"/>
    <n v="1"/>
    <n v="19"/>
    <n v="19"/>
    <n v="19"/>
    <s v="N"/>
    <s v="N"/>
    <s v="N"/>
    <s v="Restore "/>
    <s v="Restore"/>
    <m/>
    <x v="2"/>
    <s v="260226UAX0QRS"/>
    <s v="Closed"/>
    <s v="Paid"/>
  </r>
  <r>
    <x v="8414"/>
    <x v="39"/>
    <x v="4"/>
    <n v="18.5"/>
    <n v="1"/>
    <n v="18.5"/>
    <n v="18.5"/>
    <n v="18.5"/>
    <s v="N"/>
    <s v="N"/>
    <s v="N"/>
    <s v="Secawan "/>
    <s v="Secawan"/>
    <m/>
    <x v="0"/>
    <s v="260226IQF58QD"/>
    <s v="Closed"/>
    <s v="Paid"/>
  </r>
  <r>
    <x v="8414"/>
    <x v="103"/>
    <x v="0"/>
    <n v="0"/>
    <n v="1"/>
    <n v="0"/>
    <n v="0"/>
    <n v="0"/>
    <s v="N"/>
    <s v="N"/>
    <s v="N"/>
    <s v="Secawan "/>
    <s v="Secawan"/>
    <m/>
    <x v="0"/>
    <s v="260226IQF58QD"/>
    <s v="Closed"/>
    <s v="Paid"/>
  </r>
  <r>
    <x v="841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58QD"/>
    <s v="Closed"/>
    <s v="Paid"/>
  </r>
  <r>
    <x v="8415"/>
    <x v="103"/>
    <x v="0"/>
    <n v="0"/>
    <n v="1"/>
    <n v="0"/>
    <n v="0"/>
    <n v="0"/>
    <s v="N"/>
    <s v="N"/>
    <s v="N"/>
    <s v="Secawan "/>
    <s v="Secawan"/>
    <m/>
    <x v="0"/>
    <s v="260226IQFU6S3"/>
    <s v="Closed"/>
    <s v="Paid"/>
  </r>
  <r>
    <x v="8415"/>
    <x v="39"/>
    <x v="4"/>
    <n v="18.5"/>
    <n v="2"/>
    <n v="37"/>
    <n v="37"/>
    <n v="37"/>
    <s v="N"/>
    <s v="N"/>
    <s v="N"/>
    <s v="Secawan "/>
    <s v="Secawan"/>
    <m/>
    <x v="0"/>
    <s v="260226IQFU6S3"/>
    <s v="Closed"/>
    <s v="Paid"/>
  </r>
  <r>
    <x v="8416"/>
    <x v="102"/>
    <x v="0"/>
    <n v="0"/>
    <n v="1"/>
    <n v="0"/>
    <n v="0"/>
    <n v="0"/>
    <s v="N"/>
    <s v="N"/>
    <s v="N"/>
    <s v="Secawan "/>
    <s v="Secawan"/>
    <m/>
    <x v="0"/>
    <s v="260226IQF42JE"/>
    <s v="Closed"/>
    <s v="Paid"/>
  </r>
  <r>
    <x v="8416"/>
    <x v="67"/>
    <x v="4"/>
    <n v="12.8"/>
    <n v="1"/>
    <n v="12.8"/>
    <n v="12.8"/>
    <n v="12.8"/>
    <s v="N"/>
    <s v="N"/>
    <s v="N"/>
    <s v="Secawan "/>
    <s v="Secawan"/>
    <m/>
    <x v="0"/>
    <s v="260226IQF42JE"/>
    <s v="Closed"/>
    <s v="Paid"/>
  </r>
  <r>
    <x v="8417"/>
    <x v="103"/>
    <x v="0"/>
    <n v="0"/>
    <n v="1"/>
    <n v="0"/>
    <n v="0"/>
    <n v="0"/>
    <s v="N"/>
    <s v="N"/>
    <s v="N"/>
    <s v="Secawan "/>
    <s v="Secawan"/>
    <m/>
    <x v="0"/>
    <s v="260226IQFTL5I"/>
    <s v="Closed"/>
    <s v="Paid"/>
  </r>
  <r>
    <x v="8417"/>
    <x v="189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6IQFTL5I"/>
    <s v="Closed"/>
    <s v="Paid"/>
  </r>
  <r>
    <x v="8418"/>
    <x v="46"/>
    <x v="0"/>
    <n v="0"/>
    <n v="1"/>
    <n v="0"/>
    <n v="0"/>
    <n v="0"/>
    <s v="N"/>
    <s v="N"/>
    <s v="N"/>
    <s v="Restore "/>
    <s v="Restore"/>
    <m/>
    <x v="2"/>
    <s v="260226UAXA7AM"/>
    <s v="Closed"/>
    <s v="Paid"/>
  </r>
  <r>
    <x v="8418"/>
    <x v="111"/>
    <x v="8"/>
    <n v="19"/>
    <n v="1"/>
    <n v="19"/>
    <n v="19"/>
    <n v="19"/>
    <s v="N"/>
    <s v="N"/>
    <s v="N"/>
    <s v="Restore "/>
    <s v="Restore"/>
    <m/>
    <x v="2"/>
    <s v="260226UAXA7AM"/>
    <s v="Closed"/>
    <s v="Paid"/>
  </r>
  <r>
    <x v="8419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UIJT"/>
    <s v="Closed"/>
    <s v="Paid"/>
  </r>
  <r>
    <x v="8419"/>
    <x v="46"/>
    <x v="0"/>
    <n v="0"/>
    <n v="1"/>
    <n v="0"/>
    <n v="0"/>
    <n v="0"/>
    <s v="N"/>
    <s v="N"/>
    <s v="N"/>
    <s v="Restore "/>
    <s v="Restore"/>
    <m/>
    <x v="2"/>
    <s v="260226UAXUIJT"/>
    <s v="Closed"/>
    <s v="Paid"/>
  </r>
  <r>
    <x v="8420"/>
    <x v="103"/>
    <x v="0"/>
    <n v="0"/>
    <n v="1"/>
    <n v="0"/>
    <n v="0"/>
    <n v="0"/>
    <s v="N"/>
    <s v="N"/>
    <s v="N"/>
    <s v="Secawan "/>
    <s v="Secawan"/>
    <m/>
    <x v="0"/>
    <s v="260226IQFZ2V7"/>
    <s v="Closed"/>
    <s v="Paid"/>
  </r>
  <r>
    <x v="842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Z2V7"/>
    <s v="Closed"/>
    <s v="Paid"/>
  </r>
  <r>
    <x v="8420"/>
    <x v="149"/>
    <x v="2"/>
    <n v="18"/>
    <n v="1"/>
    <n v="18"/>
    <n v="18"/>
    <n v="18"/>
    <s v="N"/>
    <s v="N"/>
    <s v="N"/>
    <s v="Secawan "/>
    <s v="Secawan"/>
    <m/>
    <x v="0"/>
    <s v="260226IQFZ2V7"/>
    <s v="Closed"/>
    <s v="Paid"/>
  </r>
  <r>
    <x v="8421"/>
    <x v="103"/>
    <x v="0"/>
    <n v="0"/>
    <n v="1"/>
    <n v="0"/>
    <n v="0"/>
    <n v="0"/>
    <s v="N"/>
    <s v="N"/>
    <s v="N"/>
    <s v="Secawan "/>
    <s v="Secawan"/>
    <m/>
    <x v="0"/>
    <s v="260226IQF6IKR"/>
    <s v="Closed"/>
    <s v="Paid"/>
  </r>
  <r>
    <x v="8421"/>
    <x v="2"/>
    <x v="3"/>
    <n v="5.2"/>
    <n v="1"/>
    <n v="5.2"/>
    <n v="5.2"/>
    <n v="5.2"/>
    <s v="N"/>
    <s v="N"/>
    <s v="N"/>
    <s v="Secawan "/>
    <s v="Secawan"/>
    <m/>
    <x v="0"/>
    <s v="260226IQF6IKR"/>
    <s v="Closed"/>
    <s v="Paid"/>
  </r>
  <r>
    <x v="8421"/>
    <x v="2"/>
    <x v="3"/>
    <n v="5.2"/>
    <n v="1"/>
    <n v="5.2"/>
    <n v="5.2"/>
    <n v="5.2"/>
    <s v="N"/>
    <s v="N"/>
    <s v="N"/>
    <s v="Secawan "/>
    <s v="Secawan"/>
    <m/>
    <x v="0"/>
    <s v="260226IQF6IKR"/>
    <s v="Closed"/>
    <s v="Paid"/>
  </r>
  <r>
    <x v="8422"/>
    <x v="19"/>
    <x v="0"/>
    <n v="0"/>
    <n v="1"/>
    <n v="0"/>
    <n v="0"/>
    <n v="0"/>
    <s v="N"/>
    <s v="N"/>
    <s v="N"/>
    <s v="Bens Bakery "/>
    <s v="Bens Bakery"/>
    <m/>
    <x v="1"/>
    <s v="260226VEW4NHD"/>
    <s v="Closed"/>
    <s v="Paid"/>
  </r>
  <r>
    <x v="8422"/>
    <x v="153"/>
    <x v="7"/>
    <n v="9.43"/>
    <n v="1"/>
    <n v="9.43"/>
    <n v="9.43"/>
    <n v="9.43"/>
    <s v="N"/>
    <s v="N"/>
    <s v="Y"/>
    <s v="Bens Bakery "/>
    <s v="Bens Bakery"/>
    <m/>
    <x v="1"/>
    <s v="260226VEW4NHD"/>
    <s v="Closed"/>
    <s v="Paid"/>
  </r>
  <r>
    <x v="8423"/>
    <x v="103"/>
    <x v="0"/>
    <n v="0"/>
    <n v="1"/>
    <n v="0"/>
    <n v="0"/>
    <n v="0"/>
    <s v="N"/>
    <s v="N"/>
    <s v="N"/>
    <s v="Secawan "/>
    <s v="Secawan"/>
    <m/>
    <x v="0"/>
    <s v="260226IQF8162"/>
    <s v="Closed"/>
    <s v="Paid"/>
  </r>
  <r>
    <x v="8423"/>
    <x v="160"/>
    <x v="4"/>
    <n v="13.8"/>
    <n v="1"/>
    <n v="13.8"/>
    <n v="13.8"/>
    <n v="13.8"/>
    <s v="N"/>
    <s v="N"/>
    <s v="N"/>
    <s v="Secawan "/>
    <s v="Secawan"/>
    <m/>
    <x v="0"/>
    <s v="260226IQF8162"/>
    <s v="Closed"/>
    <s v="Paid"/>
  </r>
  <r>
    <x v="8424"/>
    <x v="39"/>
    <x v="4"/>
    <n v="18.5"/>
    <n v="1"/>
    <n v="18.5"/>
    <n v="18.5"/>
    <n v="18.5"/>
    <s v="N"/>
    <s v="N"/>
    <s v="N"/>
    <s v="Secawan "/>
    <s v="Secawan"/>
    <m/>
    <x v="0"/>
    <s v="260226IQFKCOB"/>
    <s v="Closed"/>
    <s v="Paid"/>
  </r>
  <r>
    <x v="8424"/>
    <x v="103"/>
    <x v="0"/>
    <n v="0"/>
    <n v="1"/>
    <n v="0"/>
    <n v="0"/>
    <n v="0"/>
    <s v="N"/>
    <s v="N"/>
    <s v="N"/>
    <s v="Secawan "/>
    <s v="Secawan"/>
    <m/>
    <x v="0"/>
    <s v="260226IQFKCOB"/>
    <s v="Closed"/>
    <s v="Paid"/>
  </r>
  <r>
    <x v="8425"/>
    <x v="126"/>
    <x v="4"/>
    <n v="13.8"/>
    <n v="1"/>
    <n v="13.8"/>
    <n v="13.8"/>
    <n v="13.8"/>
    <s v="N"/>
    <s v="N"/>
    <s v="N"/>
    <s v="Secawan "/>
    <s v="Secawan"/>
    <m/>
    <x v="0"/>
    <s v="260226IQFWYWM"/>
    <s v="Closed"/>
    <s v="Paid"/>
  </r>
  <r>
    <x v="8425"/>
    <x v="103"/>
    <x v="0"/>
    <n v="0"/>
    <n v="1"/>
    <n v="0"/>
    <n v="0"/>
    <n v="0"/>
    <s v="N"/>
    <s v="N"/>
    <s v="N"/>
    <s v="Secawan "/>
    <s v="Secawan"/>
    <m/>
    <x v="0"/>
    <s v="260226IQFWYWM"/>
    <s v="Closed"/>
    <s v="Paid"/>
  </r>
  <r>
    <x v="8426"/>
    <x v="103"/>
    <x v="0"/>
    <n v="0"/>
    <n v="1"/>
    <n v="0"/>
    <n v="0"/>
    <n v="0"/>
    <s v="N"/>
    <s v="N"/>
    <s v="N"/>
    <s v="Secawan "/>
    <s v="Secawan"/>
    <m/>
    <x v="0"/>
    <s v="260226IQF2D9X"/>
    <s v="Closed"/>
    <s v="Paid"/>
  </r>
  <r>
    <x v="8426"/>
    <x v="67"/>
    <x v="4"/>
    <n v="12.8"/>
    <n v="3"/>
    <n v="38.4"/>
    <n v="38.4"/>
    <n v="38.4"/>
    <s v="N"/>
    <s v="N"/>
    <s v="N"/>
    <s v="Secawan "/>
    <s v="Secawan"/>
    <m/>
    <x v="0"/>
    <s v="260226IQF2D9X"/>
    <s v="Closed"/>
    <s v="Paid"/>
  </r>
  <r>
    <x v="8427"/>
    <x v="103"/>
    <x v="0"/>
    <n v="0"/>
    <n v="1"/>
    <n v="0"/>
    <n v="0"/>
    <n v="0"/>
    <s v="N"/>
    <s v="N"/>
    <s v="N"/>
    <s v="Secawan "/>
    <s v="Secawan"/>
    <m/>
    <x v="0"/>
    <s v="260226IQFV5FO"/>
    <s v="Closed"/>
    <s v="Paid"/>
  </r>
  <r>
    <x v="8427"/>
    <x v="12"/>
    <x v="4"/>
    <n v="3.5"/>
    <n v="1"/>
    <n v="3.5"/>
    <n v="3.5"/>
    <n v="3.5"/>
    <s v="N"/>
    <s v="N"/>
    <s v="N"/>
    <s v="Secawan "/>
    <s v="Secawan"/>
    <m/>
    <x v="0"/>
    <s v="260226IQFV5FO"/>
    <s v="Closed"/>
    <s v="Paid"/>
  </r>
  <r>
    <x v="8427"/>
    <x v="29"/>
    <x v="4"/>
    <n v="13.8"/>
    <n v="1"/>
    <n v="13.8"/>
    <n v="13.8"/>
    <n v="13.8"/>
    <s v="N"/>
    <s v="N"/>
    <s v="N"/>
    <s v="Secawan "/>
    <s v="Secawan"/>
    <m/>
    <x v="0"/>
    <s v="260226IQFV5FO"/>
    <s v="Closed"/>
    <s v="Paid"/>
  </r>
  <r>
    <x v="8428"/>
    <x v="131"/>
    <x v="8"/>
    <n v="20"/>
    <n v="1"/>
    <n v="20"/>
    <n v="20"/>
    <n v="20"/>
    <s v="N"/>
    <s v="N"/>
    <s v="N"/>
    <s v="Restore "/>
    <s v="Restore"/>
    <m/>
    <x v="2"/>
    <s v="260226UAXSVB8"/>
    <s v="Closed"/>
    <s v="Paid"/>
  </r>
  <r>
    <x v="8428"/>
    <x v="46"/>
    <x v="0"/>
    <n v="0"/>
    <n v="1"/>
    <n v="0"/>
    <n v="0"/>
    <n v="0"/>
    <s v="N"/>
    <s v="N"/>
    <s v="N"/>
    <s v="Restore "/>
    <s v="Restore"/>
    <m/>
    <x v="2"/>
    <s v="260226UAXSVB8"/>
    <s v="Closed"/>
    <s v="Paid"/>
  </r>
  <r>
    <x v="842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W56S"/>
    <s v="Closed"/>
    <s v="Paid"/>
  </r>
  <r>
    <x v="8430"/>
    <x v="46"/>
    <x v="0"/>
    <n v="0"/>
    <n v="1"/>
    <n v="0"/>
    <n v="0"/>
    <n v="0"/>
    <s v="N"/>
    <s v="N"/>
    <s v="N"/>
    <s v="Restore "/>
    <s v="Restore"/>
    <m/>
    <x v="2"/>
    <s v="260226UAXF4YY"/>
    <s v="Closed"/>
    <s v="Paid"/>
  </r>
  <r>
    <x v="843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F4YY"/>
    <s v="Closed"/>
    <s v="Paid"/>
  </r>
  <r>
    <x v="8431"/>
    <x v="46"/>
    <x v="0"/>
    <n v="0"/>
    <n v="1"/>
    <n v="0"/>
    <n v="0"/>
    <n v="0"/>
    <s v="N"/>
    <s v="N"/>
    <s v="N"/>
    <s v="Restore "/>
    <s v="Restore"/>
    <m/>
    <x v="2"/>
    <s v="260226UAXW9FG"/>
    <s v="Closed"/>
    <s v="Paid"/>
  </r>
  <r>
    <x v="843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W9FG"/>
    <s v="Closed"/>
    <s v="Paid"/>
  </r>
  <r>
    <x v="8432"/>
    <x v="19"/>
    <x v="0"/>
    <n v="0"/>
    <n v="1"/>
    <n v="0"/>
    <n v="0"/>
    <n v="0"/>
    <s v="N"/>
    <s v="N"/>
    <s v="N"/>
    <s v="Bens Bakery "/>
    <s v="Bens Bakery"/>
    <m/>
    <x v="1"/>
    <s v="260226VEW9AU5"/>
    <s v="Closed"/>
    <s v="Paid"/>
  </r>
  <r>
    <x v="8432"/>
    <x v="150"/>
    <x v="7"/>
    <n v="14.15"/>
    <n v="2"/>
    <n v="28.3"/>
    <n v="28.3"/>
    <n v="28.3"/>
    <s v="N"/>
    <s v="N"/>
    <s v="Y"/>
    <s v="Bens Bakery "/>
    <s v="Bens Bakery"/>
    <m/>
    <x v="1"/>
    <s v="260226VEW9AU5"/>
    <s v="Closed"/>
    <s v="Paid"/>
  </r>
  <r>
    <x v="8433"/>
    <x v="103"/>
    <x v="0"/>
    <n v="0"/>
    <n v="1"/>
    <n v="0"/>
    <n v="0"/>
    <n v="0"/>
    <s v="N"/>
    <s v="N"/>
    <s v="N"/>
    <s v="Secawan "/>
    <s v="Secawan"/>
    <m/>
    <x v="0"/>
    <s v="260226IQF4X8S"/>
    <s v="Closed"/>
    <s v="Paid"/>
  </r>
  <r>
    <x v="8433"/>
    <x v="39"/>
    <x v="4"/>
    <n v="18.5"/>
    <n v="2"/>
    <n v="37"/>
    <n v="37"/>
    <n v="37"/>
    <s v="N"/>
    <s v="N"/>
    <s v="N"/>
    <s v="Secawan "/>
    <s v="Secawan"/>
    <m/>
    <x v="0"/>
    <s v="260226IQF4X8S"/>
    <s v="Closed"/>
    <s v="Paid"/>
  </r>
  <r>
    <x v="8434"/>
    <x v="131"/>
    <x v="8"/>
    <n v="20"/>
    <n v="1"/>
    <n v="20"/>
    <n v="20"/>
    <n v="20"/>
    <s v="N"/>
    <s v="N"/>
    <s v="N"/>
    <s v="Restore "/>
    <s v="Restore"/>
    <m/>
    <x v="2"/>
    <s v="260226UAX961L"/>
    <s v="Closed"/>
    <s v="Paid"/>
  </r>
  <r>
    <x v="8435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72TN"/>
    <s v="Closed"/>
    <s v="Paid"/>
  </r>
  <r>
    <x v="8435"/>
    <x v="103"/>
    <x v="0"/>
    <n v="0"/>
    <n v="1"/>
    <n v="0"/>
    <n v="0"/>
    <n v="0"/>
    <s v="N"/>
    <s v="N"/>
    <s v="N"/>
    <s v="Secawan "/>
    <s v="Secawan"/>
    <m/>
    <x v="0"/>
    <s v="260226IQF72TN"/>
    <s v="Closed"/>
    <s v="Paid"/>
  </r>
  <r>
    <x v="8436"/>
    <x v="103"/>
    <x v="0"/>
    <n v="0"/>
    <n v="1"/>
    <n v="0"/>
    <n v="0"/>
    <n v="0"/>
    <s v="N"/>
    <s v="N"/>
    <s v="N"/>
    <s v="Secawan "/>
    <s v="Secawan"/>
    <m/>
    <x v="0"/>
    <s v="260226IQFAAAJ"/>
    <s v="Closed"/>
    <s v="Paid"/>
  </r>
  <r>
    <x v="8436"/>
    <x v="28"/>
    <x v="4"/>
    <n v="10.8"/>
    <n v="1"/>
    <n v="10.8"/>
    <n v="10.8"/>
    <n v="10.8"/>
    <s v="N"/>
    <s v="N"/>
    <s v="N"/>
    <s v="Secawan "/>
    <s v="Secawan"/>
    <m/>
    <x v="0"/>
    <s v="260226IQFAAAJ"/>
    <s v="Closed"/>
    <s v="Paid"/>
  </r>
  <r>
    <x v="8437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G3GX"/>
    <s v="Closed"/>
    <s v="Paid"/>
  </r>
  <r>
    <x v="8437"/>
    <x v="103"/>
    <x v="0"/>
    <n v="0"/>
    <n v="1"/>
    <n v="0"/>
    <n v="0"/>
    <n v="0"/>
    <s v="N"/>
    <s v="N"/>
    <s v="N"/>
    <s v="Secawan "/>
    <s v="Secawan"/>
    <m/>
    <x v="0"/>
    <s v="260226IQFG3GX"/>
    <s v="Closed"/>
    <s v="Paid"/>
  </r>
  <r>
    <x v="8438"/>
    <x v="46"/>
    <x v="0"/>
    <n v="0"/>
    <n v="1"/>
    <n v="0"/>
    <n v="0"/>
    <n v="0"/>
    <s v="N"/>
    <s v="N"/>
    <s v="N"/>
    <s v="Restore "/>
    <s v="Restore"/>
    <m/>
    <x v="2"/>
    <s v="260226UAXG1QJ"/>
    <s v="Closed"/>
    <s v="Paid"/>
  </r>
  <r>
    <x v="8438"/>
    <x v="155"/>
    <x v="8"/>
    <n v="20"/>
    <n v="1"/>
    <n v="20"/>
    <n v="20"/>
    <n v="20"/>
    <s v="N"/>
    <s v="N"/>
    <s v="N"/>
    <s v="Restore "/>
    <s v="Restore"/>
    <m/>
    <x v="2"/>
    <s v="260226UAXG1QJ"/>
    <s v="Closed"/>
    <s v="Paid"/>
  </r>
  <r>
    <x v="8439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CVVL"/>
    <s v="Closed"/>
    <s v="Paid"/>
  </r>
  <r>
    <x v="8439"/>
    <x v="103"/>
    <x v="0"/>
    <n v="0"/>
    <n v="1"/>
    <n v="0"/>
    <n v="0"/>
    <n v="0"/>
    <s v="N"/>
    <s v="N"/>
    <s v="N"/>
    <s v="Secawan "/>
    <s v="Secawan"/>
    <m/>
    <x v="0"/>
    <s v="260226IQFCVVL"/>
    <s v="Closed"/>
    <s v="Paid"/>
  </r>
  <r>
    <x v="844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2KC5"/>
    <s v="Closed"/>
    <s v="Paid"/>
  </r>
  <r>
    <x v="8440"/>
    <x v="46"/>
    <x v="0"/>
    <n v="0"/>
    <n v="1"/>
    <n v="0"/>
    <n v="0"/>
    <n v="0"/>
    <s v="N"/>
    <s v="N"/>
    <s v="N"/>
    <s v="Restore "/>
    <s v="Restore"/>
    <m/>
    <x v="2"/>
    <s v="260226UAX2KC5"/>
    <s v="Closed"/>
    <s v="Paid"/>
  </r>
  <r>
    <x v="8441"/>
    <x v="46"/>
    <x v="0"/>
    <n v="0"/>
    <n v="1"/>
    <n v="0"/>
    <n v="0"/>
    <n v="0"/>
    <s v="N"/>
    <s v="N"/>
    <s v="N"/>
    <s v="Restore "/>
    <s v="Restore"/>
    <m/>
    <x v="2"/>
    <s v="260226UAXGBIR"/>
    <s v="Closed"/>
    <s v="Paid"/>
  </r>
  <r>
    <x v="84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GBIR"/>
    <s v="Closed"/>
    <s v="Paid"/>
  </r>
  <r>
    <x v="8442"/>
    <x v="123"/>
    <x v="2"/>
    <n v="15"/>
    <n v="1"/>
    <n v="15"/>
    <n v="15"/>
    <n v="15"/>
    <s v="N"/>
    <s v="N"/>
    <s v="N"/>
    <s v="Secawan "/>
    <s v="Secawan"/>
    <m/>
    <x v="0"/>
    <s v="260226IQF9BNR"/>
    <s v="Closed"/>
    <s v="Paid"/>
  </r>
  <r>
    <x v="8442"/>
    <x v="108"/>
    <x v="6"/>
    <n v="4"/>
    <n v="1"/>
    <n v="4"/>
    <n v="4"/>
    <n v="4"/>
    <s v="N"/>
    <s v="N"/>
    <s v="N"/>
    <s v="Secawan "/>
    <s v="Secawan"/>
    <m/>
    <x v="0"/>
    <s v="260226IQF9BNR"/>
    <s v="Closed"/>
    <s v="Paid"/>
  </r>
  <r>
    <x v="8442"/>
    <x v="110"/>
    <x v="6"/>
    <n v="4"/>
    <n v="1"/>
    <n v="4"/>
    <n v="4"/>
    <n v="4"/>
    <s v="N"/>
    <s v="N"/>
    <s v="N"/>
    <s v="Secawan "/>
    <s v="Secawan"/>
    <m/>
    <x v="0"/>
    <s v="260226IQF9BNR"/>
    <s v="Closed"/>
    <s v="Paid"/>
  </r>
  <r>
    <x v="8442"/>
    <x v="39"/>
    <x v="4"/>
    <n v="18.5"/>
    <n v="2"/>
    <n v="37"/>
    <n v="37"/>
    <n v="37"/>
    <s v="N"/>
    <s v="N"/>
    <s v="N"/>
    <s v="Secawan "/>
    <s v="Secawan"/>
    <m/>
    <x v="0"/>
    <s v="260226IQF9BNR"/>
    <s v="Closed"/>
    <s v="Paid"/>
  </r>
  <r>
    <x v="8442"/>
    <x v="103"/>
    <x v="0"/>
    <n v="0"/>
    <n v="1"/>
    <n v="0"/>
    <n v="0"/>
    <n v="0"/>
    <s v="N"/>
    <s v="N"/>
    <s v="N"/>
    <s v="Secawan "/>
    <s v="Secawan"/>
    <m/>
    <x v="0"/>
    <s v="260226IQF9BNR"/>
    <s v="Closed"/>
    <s v="Paid"/>
  </r>
  <r>
    <x v="8443"/>
    <x v="180"/>
    <x v="11"/>
    <n v="14.5"/>
    <n v="1"/>
    <n v="14.5"/>
    <n v="14.5"/>
    <n v="14.5"/>
    <s v="N"/>
    <s v="N"/>
    <s v="N"/>
    <s v="Secawan "/>
    <s v="Secawan"/>
    <m/>
    <x v="0"/>
    <s v="260226IQFAFH1"/>
    <s v="Closed"/>
    <s v="Paid"/>
  </r>
  <r>
    <x v="8443"/>
    <x v="103"/>
    <x v="0"/>
    <n v="0"/>
    <n v="1"/>
    <n v="0"/>
    <n v="0"/>
    <n v="0"/>
    <s v="N"/>
    <s v="N"/>
    <s v="N"/>
    <s v="Secawan "/>
    <s v="Secawan"/>
    <m/>
    <x v="0"/>
    <s v="260226IQFAFH1"/>
    <s v="Closed"/>
    <s v="Paid"/>
  </r>
  <r>
    <x v="8444"/>
    <x v="103"/>
    <x v="0"/>
    <n v="0"/>
    <n v="1"/>
    <n v="0"/>
    <n v="0"/>
    <n v="0"/>
    <s v="N"/>
    <s v="N"/>
    <s v="N"/>
    <s v="Secawan "/>
    <s v="Secawan"/>
    <m/>
    <x v="0"/>
    <s v="260226IQFGBV2"/>
    <s v="Closed"/>
    <s v="Paid"/>
  </r>
  <r>
    <x v="8444"/>
    <x v="188"/>
    <x v="4"/>
    <n v="10.8"/>
    <n v="1"/>
    <n v="10.8"/>
    <n v="10.8"/>
    <n v="10.8"/>
    <s v="N"/>
    <s v="N"/>
    <s v="N"/>
    <s v="Secawan "/>
    <s v="Secawan"/>
    <m/>
    <x v="0"/>
    <s v="260226IQFGBV2"/>
    <s v="Closed"/>
    <s v="Paid"/>
  </r>
  <r>
    <x v="8445"/>
    <x v="19"/>
    <x v="0"/>
    <n v="0"/>
    <n v="1"/>
    <n v="0"/>
    <n v="0"/>
    <n v="0"/>
    <s v="N"/>
    <s v="N"/>
    <s v="N"/>
    <s v="Bens Bakery "/>
    <s v="Bens Bakery"/>
    <m/>
    <x v="1"/>
    <s v="260226VEWXLBW"/>
    <s v="Closed"/>
    <s v="Paid"/>
  </r>
  <r>
    <x v="8445"/>
    <x v="72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5"/>
    <x v="26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5"/>
    <x v="75"/>
    <x v="7"/>
    <n v="5.66"/>
    <n v="1"/>
    <n v="5.66"/>
    <n v="5.66"/>
    <n v="5.66"/>
    <s v="N"/>
    <s v="N"/>
    <s v="Y"/>
    <s v="Bens Bakery "/>
    <s v="Bens Bakery"/>
    <m/>
    <x v="1"/>
    <s v="260226VEWXLBW"/>
    <s v="Closed"/>
    <s v="Paid"/>
  </r>
  <r>
    <x v="8446"/>
    <x v="103"/>
    <x v="0"/>
    <n v="0"/>
    <n v="1"/>
    <n v="0"/>
    <n v="0"/>
    <n v="0"/>
    <s v="N"/>
    <s v="N"/>
    <s v="N"/>
    <s v="Secawan "/>
    <s v="Secawan"/>
    <m/>
    <x v="0"/>
    <s v="260226IQFMIFV"/>
    <s v="Closed"/>
    <s v="Paid"/>
  </r>
  <r>
    <x v="8446"/>
    <x v="39"/>
    <x v="4"/>
    <n v="18.5"/>
    <n v="1"/>
    <n v="18.5"/>
    <n v="18.5"/>
    <n v="18.5"/>
    <s v="N"/>
    <s v="N"/>
    <s v="N"/>
    <s v="Secawan "/>
    <s v="Secawan"/>
    <m/>
    <x v="0"/>
    <s v="260226IQFMIFV"/>
    <s v="Closed"/>
    <s v="Paid"/>
  </r>
  <r>
    <x v="84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KU1T"/>
    <s v="Closed"/>
    <s v="Paid"/>
  </r>
  <r>
    <x v="8447"/>
    <x v="46"/>
    <x v="0"/>
    <n v="0"/>
    <n v="1"/>
    <n v="0"/>
    <n v="0"/>
    <n v="0"/>
    <s v="N"/>
    <s v="N"/>
    <s v="N"/>
    <s v="Restore "/>
    <s v="Restore"/>
    <m/>
    <x v="2"/>
    <s v="260226UAXKU1T"/>
    <s v="Closed"/>
    <s v="Paid"/>
  </r>
  <r>
    <x v="844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KU1T"/>
    <s v="Closed"/>
    <s v="Paid"/>
  </r>
  <r>
    <x v="844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OQWN"/>
    <s v="Closed"/>
    <s v="Paid"/>
  </r>
  <r>
    <x v="8448"/>
    <x v="102"/>
    <x v="0"/>
    <n v="0"/>
    <n v="1"/>
    <n v="0"/>
    <n v="0"/>
    <n v="0"/>
    <s v="N"/>
    <s v="N"/>
    <s v="N"/>
    <s v="Secawan "/>
    <s v="Secawan"/>
    <m/>
    <x v="0"/>
    <s v="260226IQFOQWN"/>
    <s v="Closed"/>
    <s v="Paid"/>
  </r>
  <r>
    <x v="844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SVXI"/>
    <s v="Closed"/>
    <s v="Paid"/>
  </r>
  <r>
    <x v="8449"/>
    <x v="110"/>
    <x v="6"/>
    <n v="4"/>
    <n v="1"/>
    <n v="4"/>
    <n v="4"/>
    <n v="4"/>
    <s v="N"/>
    <s v="N"/>
    <s v="N"/>
    <s v="Secawan "/>
    <s v="Secawan"/>
    <m/>
    <x v="0"/>
    <s v="260226IQFSVXI"/>
    <s v="Closed"/>
    <s v="Paid"/>
  </r>
  <r>
    <x v="8449"/>
    <x v="102"/>
    <x v="0"/>
    <n v="0"/>
    <n v="1"/>
    <n v="0"/>
    <n v="0"/>
    <n v="0"/>
    <s v="N"/>
    <s v="N"/>
    <s v="N"/>
    <s v="Secawan "/>
    <s v="Secawan"/>
    <m/>
    <x v="0"/>
    <s v="260226IQFSVXI"/>
    <s v="Closed"/>
    <s v="Paid"/>
  </r>
  <r>
    <x v="8449"/>
    <x v="16"/>
    <x v="6"/>
    <n v="4.5"/>
    <n v="1"/>
    <n v="4.5"/>
    <n v="4.5"/>
    <n v="4.5"/>
    <s v="N"/>
    <s v="N"/>
    <s v="N"/>
    <s v="Secawan "/>
    <s v="Secawan"/>
    <m/>
    <x v="0"/>
    <s v="260226IQFSVXI"/>
    <s v="Closed"/>
    <s v="Paid"/>
  </r>
  <r>
    <x v="8450"/>
    <x v="164"/>
    <x v="7"/>
    <n v="3.3"/>
    <n v="1"/>
    <n v="3.3"/>
    <n v="3.3"/>
    <n v="3.3"/>
    <s v="N"/>
    <s v="N"/>
    <s v="Y"/>
    <s v="Bens Bakery "/>
    <s v="Bens Bakery"/>
    <m/>
    <x v="1"/>
    <s v="260226VEW69QC"/>
    <s v="Closed"/>
    <s v="Paid"/>
  </r>
  <r>
    <x v="8450"/>
    <x v="19"/>
    <x v="0"/>
    <n v="0"/>
    <n v="1"/>
    <n v="0"/>
    <n v="0"/>
    <n v="0"/>
    <s v="N"/>
    <s v="N"/>
    <s v="N"/>
    <s v="Bens Bakery "/>
    <s v="Bens Bakery"/>
    <m/>
    <x v="1"/>
    <s v="260226VEW69QC"/>
    <s v="Closed"/>
    <s v="Paid"/>
  </r>
  <r>
    <x v="8451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D7I1"/>
    <s v="Closed"/>
    <s v="Paid"/>
  </r>
  <r>
    <x v="845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D7I1"/>
    <s v="Closed"/>
    <s v="Paid"/>
  </r>
  <r>
    <x v="8451"/>
    <x v="103"/>
    <x v="0"/>
    <n v="0"/>
    <n v="1"/>
    <n v="0"/>
    <n v="0"/>
    <n v="0"/>
    <s v="N"/>
    <s v="N"/>
    <s v="N"/>
    <s v="Secawan "/>
    <s v="Secawan"/>
    <m/>
    <x v="0"/>
    <s v="260226IQFD7I1"/>
    <s v="Closed"/>
    <s v="Paid"/>
  </r>
  <r>
    <x v="8451"/>
    <x v="126"/>
    <x v="4"/>
    <n v="13.8"/>
    <n v="1"/>
    <n v="13.8"/>
    <n v="13.8"/>
    <n v="13.8"/>
    <s v="N"/>
    <s v="N"/>
    <s v="N"/>
    <s v="Secawan "/>
    <s v="Secawan"/>
    <m/>
    <x v="0"/>
    <s v="260226IQFD7I1"/>
    <s v="Closed"/>
    <s v="Paid"/>
  </r>
  <r>
    <x v="8452"/>
    <x v="223"/>
    <x v="11"/>
    <n v="1"/>
    <n v="1"/>
    <n v="1"/>
    <n v="1"/>
    <n v="1"/>
    <s v="N"/>
    <s v="N"/>
    <s v="N"/>
    <s v="Secawan "/>
    <s v="Secawan"/>
    <m/>
    <x v="0"/>
    <s v="260226IQFP0HQ"/>
    <s v="Closed"/>
    <s v="Paid"/>
  </r>
  <r>
    <x v="8452"/>
    <x v="39"/>
    <x v="4"/>
    <n v="18.5"/>
    <n v="1"/>
    <n v="18.5"/>
    <n v="18.5"/>
    <n v="18.5"/>
    <s v="N"/>
    <s v="N"/>
    <s v="N"/>
    <s v="Secawan "/>
    <s v="Secawan"/>
    <m/>
    <x v="0"/>
    <s v="260226IQFP0HQ"/>
    <s v="Closed"/>
    <s v="Paid"/>
  </r>
  <r>
    <x v="8452"/>
    <x v="103"/>
    <x v="0"/>
    <n v="0"/>
    <n v="1"/>
    <n v="0"/>
    <n v="0"/>
    <n v="0"/>
    <s v="N"/>
    <s v="N"/>
    <s v="N"/>
    <s v="Secawan "/>
    <s v="Secawan"/>
    <m/>
    <x v="0"/>
    <s v="260226IQFP0HQ"/>
    <s v="Closed"/>
    <s v="Paid"/>
  </r>
  <r>
    <x v="8453"/>
    <x v="142"/>
    <x v="7"/>
    <n v="3.77"/>
    <n v="1"/>
    <n v="3.77"/>
    <n v="3.77"/>
    <n v="3.77"/>
    <s v="N"/>
    <s v="N"/>
    <s v="Y"/>
    <s v="Bens Bakery "/>
    <s v="Bens Bakery"/>
    <m/>
    <x v="1"/>
    <s v="260226VEWJ5C5"/>
    <s v="Closed"/>
    <s v="Paid"/>
  </r>
  <r>
    <x v="8453"/>
    <x v="19"/>
    <x v="0"/>
    <n v="0"/>
    <n v="1"/>
    <n v="0"/>
    <n v="0"/>
    <n v="0"/>
    <s v="N"/>
    <s v="N"/>
    <s v="N"/>
    <s v="Bens Bakery "/>
    <s v="Bens Bakery"/>
    <m/>
    <x v="1"/>
    <s v="260226VEWJ5C5"/>
    <s v="Closed"/>
    <s v="Paid"/>
  </r>
  <r>
    <x v="8454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R5ZY"/>
    <s v="Closed"/>
    <s v="Paid"/>
  </r>
  <r>
    <x v="8454"/>
    <x v="103"/>
    <x v="0"/>
    <n v="0"/>
    <n v="1"/>
    <n v="0"/>
    <n v="0"/>
    <n v="0"/>
    <s v="N"/>
    <s v="N"/>
    <s v="N"/>
    <s v="Secawan "/>
    <s v="Secawan"/>
    <m/>
    <x v="0"/>
    <s v="260226IQFR5ZY"/>
    <s v="Closed"/>
    <s v="Paid"/>
  </r>
  <r>
    <x v="8455"/>
    <x v="107"/>
    <x v="10"/>
    <n v="6"/>
    <n v="1"/>
    <n v="6"/>
    <n v="6"/>
    <n v="6"/>
    <s v="N"/>
    <s v="N"/>
    <s v="N"/>
    <s v="Secawan "/>
    <s v="Secawan"/>
    <m/>
    <x v="0"/>
    <s v="260226IQFTJU6"/>
    <s v="Closed"/>
    <s v="Paid"/>
  </r>
  <r>
    <x v="8455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TJU6"/>
    <s v="Closed"/>
    <s v="Paid"/>
  </r>
  <r>
    <x v="8455"/>
    <x v="146"/>
    <x v="10"/>
    <n v="6"/>
    <n v="1"/>
    <n v="6"/>
    <n v="6"/>
    <n v="6"/>
    <s v="N"/>
    <s v="N"/>
    <s v="N"/>
    <s v="Secawan "/>
    <s v="Secawan"/>
    <m/>
    <x v="0"/>
    <s v="260226IQFTJU6"/>
    <s v="Closed"/>
    <s v="Paid"/>
  </r>
  <r>
    <x v="8455"/>
    <x v="2"/>
    <x v="3"/>
    <n v="5.2"/>
    <n v="1"/>
    <n v="5.2"/>
    <n v="5.2"/>
    <n v="5.2"/>
    <s v="N"/>
    <s v="N"/>
    <s v="N"/>
    <s v="Secawan "/>
    <s v="Secawan"/>
    <m/>
    <x v="0"/>
    <s v="260226IQFTJU6"/>
    <s v="Closed"/>
    <s v="Paid"/>
  </r>
  <r>
    <x v="8455"/>
    <x v="103"/>
    <x v="0"/>
    <n v="0"/>
    <n v="1"/>
    <n v="0"/>
    <n v="0"/>
    <n v="0"/>
    <s v="N"/>
    <s v="N"/>
    <s v="N"/>
    <s v="Secawan "/>
    <s v="Secawan"/>
    <m/>
    <x v="0"/>
    <s v="260226IQFTJU6"/>
    <s v="Closed"/>
    <s v="Paid"/>
  </r>
  <r>
    <x v="8456"/>
    <x v="42"/>
    <x v="0"/>
    <n v="0"/>
    <n v="1"/>
    <n v="0"/>
    <n v="0"/>
    <n v="0"/>
    <s v="N"/>
    <s v="N"/>
    <s v="N"/>
    <s v="Bens Bakery "/>
    <s v="Bens Bakery"/>
    <m/>
    <x v="1"/>
    <s v="260226VEWG5ML"/>
    <s v="Closed"/>
    <s v="Paid"/>
  </r>
  <r>
    <x v="8456"/>
    <x v="26"/>
    <x v="7"/>
    <n v="5.66"/>
    <n v="1"/>
    <n v="5.66"/>
    <n v="5.66"/>
    <n v="5.66"/>
    <s v="N"/>
    <s v="N"/>
    <s v="Y"/>
    <s v="Bens Bakery "/>
    <s v="Bens Bakery"/>
    <m/>
    <x v="1"/>
    <s v="260226VEWG5ML"/>
    <s v="Closed"/>
    <s v="Paid"/>
  </r>
  <r>
    <x v="8457"/>
    <x v="46"/>
    <x v="0"/>
    <n v="0"/>
    <n v="1"/>
    <n v="0"/>
    <n v="0"/>
    <n v="0"/>
    <s v="N"/>
    <s v="N"/>
    <s v="N"/>
    <s v="Restore "/>
    <s v="Restore"/>
    <m/>
    <x v="2"/>
    <s v="260226UAXTTJ3"/>
    <s v="Closed"/>
    <s v="Paid"/>
  </r>
  <r>
    <x v="845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TTJ3"/>
    <s v="Closed"/>
    <s v="Paid"/>
  </r>
  <r>
    <x v="8458"/>
    <x v="127"/>
    <x v="10"/>
    <n v="6"/>
    <n v="1"/>
    <n v="6"/>
    <n v="6"/>
    <n v="6"/>
    <s v="N"/>
    <s v="N"/>
    <s v="N"/>
    <s v="Secawan "/>
    <s v="Secawan"/>
    <m/>
    <x v="0"/>
    <s v="260226IQFAIOC"/>
    <s v="Closed"/>
    <s v="Paid"/>
  </r>
  <r>
    <x v="8458"/>
    <x v="103"/>
    <x v="0"/>
    <n v="0"/>
    <n v="1"/>
    <n v="0"/>
    <n v="0"/>
    <n v="0"/>
    <s v="N"/>
    <s v="N"/>
    <s v="N"/>
    <s v="Secawan "/>
    <s v="Secawan"/>
    <m/>
    <x v="0"/>
    <s v="260226IQFAIOC"/>
    <s v="Closed"/>
    <s v="Paid"/>
  </r>
  <r>
    <x v="845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AIOC"/>
    <s v="Closed"/>
    <s v="Paid"/>
  </r>
  <r>
    <x v="8458"/>
    <x v="146"/>
    <x v="10"/>
    <n v="6"/>
    <n v="1"/>
    <n v="6"/>
    <n v="6"/>
    <n v="6"/>
    <s v="N"/>
    <s v="N"/>
    <s v="N"/>
    <s v="Secawan "/>
    <s v="Secawan"/>
    <m/>
    <x v="0"/>
    <s v="260226IQFAIOC"/>
    <s v="Closed"/>
    <s v="Paid"/>
  </r>
  <r>
    <x v="8458"/>
    <x v="108"/>
    <x v="6"/>
    <n v="4"/>
    <n v="1"/>
    <n v="4"/>
    <n v="4"/>
    <n v="4"/>
    <s v="N"/>
    <s v="N"/>
    <s v="N"/>
    <s v="Secawan "/>
    <s v="Secawan"/>
    <m/>
    <x v="0"/>
    <s v="260226IQFAIOC"/>
    <s v="Closed"/>
    <s v="Paid"/>
  </r>
  <r>
    <x v="8459"/>
    <x v="110"/>
    <x v="6"/>
    <n v="4"/>
    <n v="1"/>
    <n v="4"/>
    <n v="4"/>
    <n v="4"/>
    <s v="N"/>
    <s v="N"/>
    <s v="N"/>
    <s v="Secawan "/>
    <s v="Secawan"/>
    <m/>
    <x v="0"/>
    <s v="260226IQFRPWI"/>
    <s v="Closed"/>
    <s v="Paid"/>
  </r>
  <r>
    <x v="8459"/>
    <x v="108"/>
    <x v="6"/>
    <n v="4"/>
    <n v="1"/>
    <n v="4"/>
    <n v="4"/>
    <n v="4"/>
    <s v="N"/>
    <s v="N"/>
    <s v="N"/>
    <s v="Secawan "/>
    <s v="Secawan"/>
    <m/>
    <x v="0"/>
    <s v="260226IQFRPWI"/>
    <s v="Closed"/>
    <s v="Paid"/>
  </r>
  <r>
    <x v="8459"/>
    <x v="103"/>
    <x v="0"/>
    <n v="0"/>
    <n v="1"/>
    <n v="0"/>
    <n v="0"/>
    <n v="0"/>
    <s v="N"/>
    <s v="N"/>
    <s v="N"/>
    <s v="Secawan "/>
    <s v="Secawan"/>
    <m/>
    <x v="0"/>
    <s v="260226IQFRPWI"/>
    <s v="Closed"/>
    <s v="Paid"/>
  </r>
  <r>
    <x v="8459"/>
    <x v="16"/>
    <x v="6"/>
    <n v="4.5"/>
    <n v="1"/>
    <n v="4.5"/>
    <n v="4.5"/>
    <n v="4.5"/>
    <s v="N"/>
    <s v="N"/>
    <s v="N"/>
    <s v="Secawan "/>
    <s v="Secawan"/>
    <m/>
    <x v="0"/>
    <s v="260226IQFRPWI"/>
    <s v="Closed"/>
    <s v="Paid"/>
  </r>
  <r>
    <x v="8460"/>
    <x v="150"/>
    <x v="7"/>
    <n v="14.15"/>
    <n v="1"/>
    <n v="14.15"/>
    <n v="14.15"/>
    <n v="14.15"/>
    <s v="N"/>
    <s v="N"/>
    <s v="Y"/>
    <s v="Bens Bakery "/>
    <s v="Bens Bakery"/>
    <m/>
    <x v="1"/>
    <s v="260226VEWFJHX"/>
    <s v="Closed"/>
    <s v="Paid"/>
  </r>
  <r>
    <x v="8460"/>
    <x v="42"/>
    <x v="0"/>
    <n v="0"/>
    <n v="1"/>
    <n v="0"/>
    <n v="0"/>
    <n v="0"/>
    <s v="N"/>
    <s v="N"/>
    <s v="N"/>
    <s v="Bens Bakery "/>
    <s v="Bens Bakery"/>
    <m/>
    <x v="1"/>
    <s v="260226VEWFJHX"/>
    <s v="Closed"/>
    <s v="Paid"/>
  </r>
  <r>
    <x v="846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VN76"/>
    <s v="Closed"/>
    <s v="Paid"/>
  </r>
  <r>
    <x v="8461"/>
    <x v="103"/>
    <x v="0"/>
    <n v="0"/>
    <n v="1"/>
    <n v="0"/>
    <n v="0"/>
    <n v="0"/>
    <s v="N"/>
    <s v="N"/>
    <s v="N"/>
    <s v="Secawan "/>
    <s v="Secawan"/>
    <m/>
    <x v="0"/>
    <s v="260226IQFVN76"/>
    <s v="Closed"/>
    <s v="Paid"/>
  </r>
  <r>
    <x v="8461"/>
    <x v="36"/>
    <x v="4"/>
    <n v="1.5"/>
    <n v="1"/>
    <n v="1.5"/>
    <n v="1.5"/>
    <n v="1.5"/>
    <s v="N"/>
    <s v="N"/>
    <s v="N"/>
    <s v="Secawan "/>
    <s v="Secawan"/>
    <m/>
    <x v="0"/>
    <s v="260226IQFVN76"/>
    <s v="Closed"/>
    <s v="Paid"/>
  </r>
  <r>
    <x v="8462"/>
    <x v="39"/>
    <x v="4"/>
    <n v="18.5"/>
    <n v="1"/>
    <n v="18.5"/>
    <n v="18.5"/>
    <n v="18.5"/>
    <s v="N"/>
    <s v="N"/>
    <s v="N"/>
    <s v="Secawan "/>
    <s v="Secawan"/>
    <m/>
    <x v="0"/>
    <s v="260226IQFF69X"/>
    <s v="Closed"/>
    <s v="Paid"/>
  </r>
  <r>
    <x v="8462"/>
    <x v="103"/>
    <x v="0"/>
    <n v="0"/>
    <n v="1"/>
    <n v="0"/>
    <n v="0"/>
    <n v="0"/>
    <s v="N"/>
    <s v="N"/>
    <s v="N"/>
    <s v="Secawan "/>
    <s v="Secawan"/>
    <m/>
    <x v="0"/>
    <s v="260226IQFF69X"/>
    <s v="Closed"/>
    <s v="Paid"/>
  </r>
  <r>
    <x v="8463"/>
    <x v="42"/>
    <x v="0"/>
    <n v="0"/>
    <n v="1"/>
    <n v="0"/>
    <n v="0"/>
    <n v="0"/>
    <s v="N"/>
    <s v="N"/>
    <s v="N"/>
    <s v="Bens Bakery "/>
    <s v="Bens Bakery"/>
    <m/>
    <x v="1"/>
    <s v="260226VEWYS54"/>
    <s v="Closed"/>
    <s v="Paid"/>
  </r>
  <r>
    <x v="8463"/>
    <x v="84"/>
    <x v="7"/>
    <n v="9.43"/>
    <n v="1"/>
    <n v="9.43"/>
    <n v="9.43"/>
    <n v="9.43"/>
    <s v="N"/>
    <s v="N"/>
    <s v="Y"/>
    <s v="Bens Bakery "/>
    <s v="Bens Bakery"/>
    <m/>
    <x v="1"/>
    <s v="260226VEWYS54"/>
    <s v="Closed"/>
    <s v="Paid"/>
  </r>
  <r>
    <x v="8464"/>
    <x v="126"/>
    <x v="4"/>
    <n v="13.8"/>
    <n v="1"/>
    <n v="13.8"/>
    <n v="13.8"/>
    <n v="13.8"/>
    <s v="N"/>
    <s v="N"/>
    <s v="N"/>
    <s v="Secawan "/>
    <s v="Secawan"/>
    <m/>
    <x v="0"/>
    <s v="260226IQFXXWS"/>
    <s v="Closed"/>
    <s v="Paid"/>
  </r>
  <r>
    <x v="8464"/>
    <x v="67"/>
    <x v="4"/>
    <n v="12.8"/>
    <n v="1"/>
    <n v="12.8"/>
    <n v="12.8"/>
    <n v="12.8"/>
    <s v="N"/>
    <s v="N"/>
    <s v="N"/>
    <s v="Secawan "/>
    <s v="Secawan"/>
    <m/>
    <x v="0"/>
    <s v="260226IQFXXWS"/>
    <s v="Closed"/>
    <s v="Paid"/>
  </r>
  <r>
    <x v="8464"/>
    <x v="103"/>
    <x v="0"/>
    <n v="0"/>
    <n v="1"/>
    <n v="0"/>
    <n v="0"/>
    <n v="0"/>
    <s v="N"/>
    <s v="N"/>
    <s v="N"/>
    <s v="Secawan "/>
    <s v="Secawan"/>
    <m/>
    <x v="0"/>
    <s v="260226IQFXXWS"/>
    <s v="Closed"/>
    <s v="Paid"/>
  </r>
  <r>
    <x v="8464"/>
    <x v="149"/>
    <x v="2"/>
    <n v="18"/>
    <n v="1"/>
    <n v="18"/>
    <n v="18"/>
    <n v="18"/>
    <s v="N"/>
    <s v="N"/>
    <s v="N"/>
    <s v="Secawan "/>
    <s v="Secawan"/>
    <m/>
    <x v="0"/>
    <s v="260226IQFXXWS"/>
    <s v="Closed"/>
    <s v="Paid"/>
  </r>
  <r>
    <x v="8465"/>
    <x v="111"/>
    <x v="8"/>
    <n v="19"/>
    <n v="1"/>
    <n v="19"/>
    <n v="19"/>
    <n v="19"/>
    <s v="N"/>
    <s v="N"/>
    <s v="N"/>
    <s v="Restore "/>
    <s v="Restore"/>
    <m/>
    <x v="2"/>
    <s v="260226UAXPR4Z"/>
    <s v="Closed"/>
    <s v="Paid"/>
  </r>
  <r>
    <x v="846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R4Z"/>
    <s v="Closed"/>
    <s v="Paid"/>
  </r>
  <r>
    <x v="8465"/>
    <x v="46"/>
    <x v="0"/>
    <n v="0"/>
    <n v="1"/>
    <n v="0"/>
    <n v="0"/>
    <n v="0"/>
    <s v="N"/>
    <s v="N"/>
    <s v="N"/>
    <s v="Restore "/>
    <s v="Restore"/>
    <m/>
    <x v="2"/>
    <s v="260226UAXPR4Z"/>
    <s v="Closed"/>
    <s v="Paid"/>
  </r>
  <r>
    <x v="8466"/>
    <x v="102"/>
    <x v="0"/>
    <n v="0"/>
    <n v="1"/>
    <n v="0"/>
    <n v="0"/>
    <n v="0"/>
    <s v="N"/>
    <s v="N"/>
    <s v="N"/>
    <s v="Secawan "/>
    <s v="Secawan"/>
    <m/>
    <x v="0"/>
    <s v="260226IQFOTYP"/>
    <s v="Closed"/>
    <s v="Paid"/>
  </r>
  <r>
    <x v="8466"/>
    <x v="39"/>
    <x v="4"/>
    <n v="18.5"/>
    <n v="1"/>
    <n v="18.5"/>
    <n v="18.5"/>
    <n v="18.5"/>
    <s v="N"/>
    <s v="N"/>
    <s v="N"/>
    <s v="Secawan "/>
    <s v="Secawan"/>
    <m/>
    <x v="0"/>
    <s v="260226IQFOTYP"/>
    <s v="Closed"/>
    <s v="Paid"/>
  </r>
  <r>
    <x v="8467"/>
    <x v="46"/>
    <x v="0"/>
    <n v="0"/>
    <n v="1"/>
    <n v="0"/>
    <n v="0"/>
    <n v="0"/>
    <s v="N"/>
    <s v="N"/>
    <s v="N"/>
    <s v="Restore "/>
    <s v="Restore"/>
    <m/>
    <x v="2"/>
    <s v="260226UAX19C5"/>
    <s v="Closed"/>
    <s v="Paid"/>
  </r>
  <r>
    <x v="846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19C5"/>
    <s v="Closed"/>
    <s v="Paid"/>
  </r>
  <r>
    <x v="84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LGLN"/>
    <s v="Closed"/>
    <s v="Paid"/>
  </r>
  <r>
    <x v="8468"/>
    <x v="46"/>
    <x v="0"/>
    <n v="0"/>
    <n v="1"/>
    <n v="0"/>
    <n v="0"/>
    <n v="0"/>
    <s v="N"/>
    <s v="N"/>
    <s v="N"/>
    <s v="Restore "/>
    <s v="Restore"/>
    <m/>
    <x v="2"/>
    <s v="260226UAXLGLN"/>
    <s v="Closed"/>
    <s v="Paid"/>
  </r>
  <r>
    <x v="8469"/>
    <x v="72"/>
    <x v="7"/>
    <n v="5.66"/>
    <n v="1"/>
    <n v="5.66"/>
    <n v="5.66"/>
    <n v="5.66"/>
    <s v="N"/>
    <s v="N"/>
    <s v="Y"/>
    <s v="Bens Bakery "/>
    <s v="Bens Bakery"/>
    <m/>
    <x v="1"/>
    <s v="260226VEWBQHE"/>
    <s v="Closed"/>
    <s v="Paid"/>
  </r>
  <r>
    <x v="8469"/>
    <x v="19"/>
    <x v="0"/>
    <n v="0"/>
    <n v="1"/>
    <n v="0"/>
    <n v="0"/>
    <n v="0"/>
    <s v="N"/>
    <s v="N"/>
    <s v="N"/>
    <s v="Bens Bakery "/>
    <s v="Bens Bakery"/>
    <m/>
    <x v="1"/>
    <s v="260226VEWBQHE"/>
    <s v="Closed"/>
    <s v="Paid"/>
  </r>
  <r>
    <x v="8470"/>
    <x v="46"/>
    <x v="0"/>
    <n v="0"/>
    <n v="1"/>
    <n v="0"/>
    <n v="0"/>
    <n v="0"/>
    <s v="N"/>
    <s v="N"/>
    <s v="N"/>
    <s v="Restore "/>
    <s v="Restore"/>
    <m/>
    <x v="2"/>
    <s v="260226UAXYUPE"/>
    <s v="Closed"/>
    <s v="Paid"/>
  </r>
  <r>
    <x v="8470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YUPE"/>
    <s v="Closed"/>
    <s v="Paid"/>
  </r>
  <r>
    <x v="8471"/>
    <x v="19"/>
    <x v="0"/>
    <n v="0"/>
    <n v="1"/>
    <n v="0"/>
    <n v="0"/>
    <n v="0"/>
    <s v="N"/>
    <s v="N"/>
    <s v="N"/>
    <s v="Bens Bakery "/>
    <s v="Bens Bakery"/>
    <m/>
    <x v="1"/>
    <s v="260226VEWMSFP"/>
    <s v="Closed"/>
    <s v="Paid"/>
  </r>
  <r>
    <x v="8471"/>
    <x v="143"/>
    <x v="7"/>
    <n v="11.32"/>
    <n v="1"/>
    <n v="11.32"/>
    <n v="11.32"/>
    <n v="11.32"/>
    <s v="N"/>
    <s v="N"/>
    <s v="Y"/>
    <s v="Bens Bakery "/>
    <s v="Bens Bakery"/>
    <m/>
    <x v="1"/>
    <s v="260226VEWMSFP"/>
    <s v="Closed"/>
    <s v="Paid"/>
  </r>
  <r>
    <x v="8472"/>
    <x v="103"/>
    <x v="0"/>
    <n v="0"/>
    <n v="1"/>
    <n v="0"/>
    <n v="0"/>
    <n v="0"/>
    <s v="N"/>
    <s v="N"/>
    <s v="N"/>
    <s v="Secawan "/>
    <s v="Secawan"/>
    <m/>
    <x v="0"/>
    <s v="260226IQFQSG0"/>
    <s v="Closed"/>
    <s v="Paid"/>
  </r>
  <r>
    <x v="8472"/>
    <x v="39"/>
    <x v="4"/>
    <n v="18.5"/>
    <n v="2"/>
    <n v="37"/>
    <n v="37"/>
    <n v="37"/>
    <s v="N"/>
    <s v="N"/>
    <s v="N"/>
    <s v="Secawan "/>
    <s v="Secawan"/>
    <m/>
    <x v="0"/>
    <s v="260226IQFQSG0"/>
    <s v="Closed"/>
    <s v="Paid"/>
  </r>
  <r>
    <x v="8473"/>
    <x v="16"/>
    <x v="6"/>
    <n v="4.5"/>
    <n v="2"/>
    <n v="9"/>
    <n v="9"/>
    <n v="9"/>
    <s v="N"/>
    <s v="N"/>
    <s v="N"/>
    <s v="Secawan "/>
    <s v="Secawan"/>
    <m/>
    <x v="0"/>
    <s v="260226IQFW569"/>
    <s v="Closed"/>
    <s v="Paid"/>
  </r>
  <r>
    <x v="8473"/>
    <x v="182"/>
    <x v="11"/>
    <n v="14.5"/>
    <n v="1"/>
    <n v="14.5"/>
    <n v="14.5"/>
    <n v="14.5"/>
    <s v="N"/>
    <s v="N"/>
    <s v="N"/>
    <s v="Secawan "/>
    <s v="Secawan"/>
    <m/>
    <x v="0"/>
    <s v="260226IQFW569"/>
    <s v="Closed"/>
    <s v="Paid"/>
  </r>
  <r>
    <x v="8473"/>
    <x v="247"/>
    <x v="9"/>
    <n v="8.5"/>
    <n v="1"/>
    <n v="8.5"/>
    <n v="8.5"/>
    <n v="8.5"/>
    <s v="N"/>
    <s v="N"/>
    <s v="N"/>
    <s v="Secawan "/>
    <s v="Secawan"/>
    <m/>
    <x v="0"/>
    <s v="260226IQFW569"/>
    <s v="Closed"/>
    <s v="Paid"/>
  </r>
  <r>
    <x v="8473"/>
    <x v="24"/>
    <x v="4"/>
    <n v="10.8"/>
    <n v="1"/>
    <n v="10.8"/>
    <n v="10.8"/>
    <n v="10.8"/>
    <s v="N"/>
    <s v="N"/>
    <s v="N"/>
    <s v="Secawan "/>
    <s v="Secawan"/>
    <m/>
    <x v="0"/>
    <s v="260226IQFW569"/>
    <s v="Closed"/>
    <s v="Paid"/>
  </r>
  <r>
    <x v="8473"/>
    <x v="103"/>
    <x v="0"/>
    <n v="0"/>
    <n v="1"/>
    <n v="0"/>
    <n v="0"/>
    <n v="0"/>
    <s v="N"/>
    <s v="N"/>
    <s v="N"/>
    <s v="Secawan "/>
    <s v="Secawan"/>
    <m/>
    <x v="0"/>
    <s v="260226IQFW569"/>
    <s v="Closed"/>
    <s v="Paid"/>
  </r>
  <r>
    <x v="8474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6UAXOFFG"/>
    <s v="Closed"/>
    <s v="Paid"/>
  </r>
  <r>
    <x v="8474"/>
    <x v="46"/>
    <x v="0"/>
    <n v="0"/>
    <n v="1"/>
    <n v="0"/>
    <n v="0"/>
    <n v="0"/>
    <s v="N"/>
    <s v="N"/>
    <s v="N"/>
    <s v="Restore "/>
    <s v="Restore"/>
    <m/>
    <x v="2"/>
    <s v="260226UAXOFFG"/>
    <s v="Closed"/>
    <s v="Paid"/>
  </r>
  <r>
    <x v="8475"/>
    <x v="19"/>
    <x v="0"/>
    <n v="0"/>
    <n v="1"/>
    <n v="0"/>
    <n v="0"/>
    <n v="0"/>
    <s v="N"/>
    <s v="N"/>
    <s v="N"/>
    <s v="Bens Bakery "/>
    <s v="Bens Bakery"/>
    <m/>
    <x v="1"/>
    <s v="260226VEW97DS"/>
    <s v="Closed"/>
    <s v="Paid"/>
  </r>
  <r>
    <x v="8475"/>
    <x v="119"/>
    <x v="7"/>
    <n v="7.55"/>
    <n v="2"/>
    <n v="15.1"/>
    <n v="15.1"/>
    <n v="15.1"/>
    <s v="N"/>
    <s v="N"/>
    <s v="Y"/>
    <s v="Bens Bakery "/>
    <s v="Bens Bakery"/>
    <m/>
    <x v="1"/>
    <s v="260226VEW97DS"/>
    <s v="Closed"/>
    <s v="Paid"/>
  </r>
  <r>
    <x v="8476"/>
    <x v="9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6IQF6PCJ"/>
    <s v="Closed"/>
    <s v="Paid"/>
  </r>
  <r>
    <x v="8476"/>
    <x v="103"/>
    <x v="0"/>
    <n v="0"/>
    <n v="1"/>
    <n v="0"/>
    <n v="0"/>
    <n v="0"/>
    <s v="N"/>
    <s v="N"/>
    <s v="N"/>
    <s v="Secawan "/>
    <s v="Secawan"/>
    <m/>
    <x v="0"/>
    <s v="260226IQF6PCJ"/>
    <s v="Closed"/>
    <s v="Paid"/>
  </r>
  <r>
    <x v="8476"/>
    <x v="149"/>
    <x v="2"/>
    <n v="18"/>
    <n v="1"/>
    <n v="18"/>
    <n v="18"/>
    <n v="18"/>
    <s v="N"/>
    <s v="N"/>
    <s v="N"/>
    <s v="Secawan "/>
    <s v="Secawan"/>
    <m/>
    <x v="0"/>
    <s v="260226IQF6PCJ"/>
    <s v="Closed"/>
    <s v="Paid"/>
  </r>
  <r>
    <x v="8477"/>
    <x v="26"/>
    <x v="7"/>
    <n v="5.66"/>
    <n v="1"/>
    <n v="5.66"/>
    <n v="5.66"/>
    <n v="5.66"/>
    <s v="N"/>
    <s v="N"/>
    <s v="Y"/>
    <s v="Bens Bakery "/>
    <s v="Bens Bakery"/>
    <m/>
    <x v="1"/>
    <s v="260226VEWP3BX"/>
    <s v="Closed"/>
    <s v="Paid"/>
  </r>
  <r>
    <x v="8477"/>
    <x v="117"/>
    <x v="7"/>
    <n v="9.43"/>
    <n v="1"/>
    <n v="9.43"/>
    <n v="9.43"/>
    <n v="9.43"/>
    <s v="N"/>
    <s v="N"/>
    <s v="Y"/>
    <s v="Bens Bakery "/>
    <s v="Bens Bakery"/>
    <m/>
    <x v="1"/>
    <s v="260226VEWP3BX"/>
    <s v="Closed"/>
    <s v="Paid"/>
  </r>
  <r>
    <x v="8477"/>
    <x v="118"/>
    <x v="7"/>
    <n v="9.43"/>
    <n v="1"/>
    <n v="9.43"/>
    <n v="9.43"/>
    <n v="9.43"/>
    <s v="N"/>
    <s v="N"/>
    <s v="Y"/>
    <s v="Bens Bakery "/>
    <s v="Bens Bakery"/>
    <m/>
    <x v="1"/>
    <s v="260226VEWP3BX"/>
    <s v="Closed"/>
    <s v="Paid"/>
  </r>
  <r>
    <x v="8477"/>
    <x v="42"/>
    <x v="0"/>
    <n v="0"/>
    <n v="1"/>
    <n v="0"/>
    <n v="0"/>
    <n v="0"/>
    <s v="N"/>
    <s v="N"/>
    <s v="N"/>
    <s v="Bens Bakery "/>
    <s v="Bens Bakery"/>
    <m/>
    <x v="1"/>
    <s v="260226VEWP3BX"/>
    <s v="Closed"/>
    <s v="Paid"/>
  </r>
  <r>
    <x v="8478"/>
    <x v="46"/>
    <x v="0"/>
    <n v="0"/>
    <n v="1"/>
    <n v="0"/>
    <n v="0"/>
    <n v="0"/>
    <s v="N"/>
    <s v="N"/>
    <s v="N"/>
    <s v="Restore "/>
    <s v="Restore"/>
    <m/>
    <x v="2"/>
    <s v="260226UAXMJKS"/>
    <s v="Closed"/>
    <s v="Paid"/>
  </r>
  <r>
    <x v="847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MJKS"/>
    <s v="Closed"/>
    <s v="Paid"/>
  </r>
  <r>
    <x v="8479"/>
    <x v="19"/>
    <x v="0"/>
    <n v="0"/>
    <n v="1"/>
    <n v="0"/>
    <n v="0"/>
    <n v="0"/>
    <s v="N"/>
    <s v="N"/>
    <s v="N"/>
    <s v="Bens Bakery "/>
    <s v="Bens Bakery"/>
    <m/>
    <x v="1"/>
    <s v="260226VEW4TXN"/>
    <s v="Closed"/>
    <s v="Paid"/>
  </r>
  <r>
    <x v="8479"/>
    <x v="117"/>
    <x v="7"/>
    <n v="9.43"/>
    <n v="1"/>
    <n v="9.43"/>
    <n v="9.43"/>
    <n v="9.43"/>
    <s v="N"/>
    <s v="N"/>
    <s v="Y"/>
    <s v="Bens Bakery "/>
    <s v="Bens Bakery"/>
    <m/>
    <x v="1"/>
    <s v="260226VEW4TXN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0"/>
    <x v="46"/>
    <x v="0"/>
    <n v="0"/>
    <n v="1"/>
    <n v="0"/>
    <n v="0"/>
    <n v="0"/>
    <s v="N"/>
    <s v="N"/>
    <s v="N"/>
    <s v="Restore "/>
    <s v="Restore"/>
    <m/>
    <x v="2"/>
    <s v="260226UAX1GIU"/>
    <s v="Closed"/>
    <s v="Paid"/>
  </r>
  <r>
    <x v="8480"/>
    <x v="145"/>
    <x v="8"/>
    <n v="14.9"/>
    <n v="1"/>
    <n v="14.9"/>
    <n v="14.9"/>
    <n v="14.9"/>
    <s v="N"/>
    <s v="N"/>
    <s v="N"/>
    <s v="Restore "/>
    <s v="Restore"/>
    <m/>
    <x v="2"/>
    <s v="260226UAX1GIU"/>
    <s v="Closed"/>
    <s v="Paid"/>
  </r>
  <r>
    <x v="8481"/>
    <x v="158"/>
    <x v="7"/>
    <n v="7.55"/>
    <n v="1"/>
    <n v="7.55"/>
    <n v="7.55"/>
    <n v="7.55"/>
    <s v="N"/>
    <s v="N"/>
    <s v="Y"/>
    <s v="Bens Bakery "/>
    <s v="Bens Bakery"/>
    <m/>
    <x v="1"/>
    <s v="260226VEWBK4F"/>
    <s v="Closed"/>
    <s v="Paid"/>
  </r>
  <r>
    <x v="8481"/>
    <x v="143"/>
    <x v="7"/>
    <n v="11.32"/>
    <n v="1"/>
    <n v="11.32"/>
    <n v="11.32"/>
    <n v="11.32"/>
    <s v="N"/>
    <s v="N"/>
    <s v="Y"/>
    <s v="Bens Bakery "/>
    <s v="Bens Bakery"/>
    <m/>
    <x v="1"/>
    <s v="260226VEWBK4F"/>
    <s v="Closed"/>
    <s v="Paid"/>
  </r>
  <r>
    <x v="8481"/>
    <x v="117"/>
    <x v="7"/>
    <n v="9.43"/>
    <n v="1"/>
    <n v="9.43"/>
    <n v="9.43"/>
    <n v="9.43"/>
    <s v="N"/>
    <s v="N"/>
    <s v="Y"/>
    <s v="Bens Bakery "/>
    <s v="Bens Bakery"/>
    <m/>
    <x v="1"/>
    <s v="260226VEWBK4F"/>
    <s v="Closed"/>
    <s v="Paid"/>
  </r>
  <r>
    <x v="8481"/>
    <x v="19"/>
    <x v="0"/>
    <n v="0"/>
    <n v="1"/>
    <n v="0"/>
    <n v="0"/>
    <n v="0"/>
    <s v="N"/>
    <s v="N"/>
    <s v="N"/>
    <s v="Bens Bakery "/>
    <s v="Bens Bakery"/>
    <m/>
    <x v="1"/>
    <s v="260226VEWBK4F"/>
    <s v="Closed"/>
    <s v="Paid"/>
  </r>
  <r>
    <x v="8482"/>
    <x v="146"/>
    <x v="10"/>
    <n v="6"/>
    <n v="2"/>
    <n v="12"/>
    <n v="12"/>
    <n v="12"/>
    <s v="N"/>
    <s v="N"/>
    <s v="N"/>
    <s v="Secawan "/>
    <s v="Secawan"/>
    <m/>
    <x v="0"/>
    <s v="260226IQFFMXD"/>
    <s v="Closed"/>
    <s v="Paid"/>
  </r>
  <r>
    <x v="8482"/>
    <x v="103"/>
    <x v="0"/>
    <n v="0"/>
    <n v="1"/>
    <n v="0"/>
    <n v="0"/>
    <n v="0"/>
    <s v="N"/>
    <s v="N"/>
    <s v="N"/>
    <s v="Secawan "/>
    <s v="Secawan"/>
    <m/>
    <x v="0"/>
    <s v="260226IQFFMXD"/>
    <s v="Closed"/>
    <s v="Paid"/>
  </r>
  <r>
    <x v="8482"/>
    <x v="10"/>
    <x v="4"/>
    <n v="7.8"/>
    <n v="1"/>
    <n v="7.8"/>
    <n v="7.8"/>
    <n v="7.8"/>
    <s v="N"/>
    <s v="N"/>
    <s v="N"/>
    <s v="Secawan "/>
    <s v="Secawan"/>
    <m/>
    <x v="0"/>
    <s v="260226IQFFMXD"/>
    <s v="Closed"/>
    <s v="Paid"/>
  </r>
  <r>
    <x v="8482"/>
    <x v="108"/>
    <x v="6"/>
    <n v="4"/>
    <n v="2"/>
    <n v="8"/>
    <n v="8"/>
    <n v="8"/>
    <s v="N"/>
    <s v="N"/>
    <s v="N"/>
    <s v="Secawan "/>
    <s v="Secawan"/>
    <m/>
    <x v="0"/>
    <s v="260226IQFFMXD"/>
    <s v="Closed"/>
    <s v="Paid"/>
  </r>
  <r>
    <x v="8482"/>
    <x v="56"/>
    <x v="4"/>
    <n v="7.8"/>
    <n v="2"/>
    <n v="15.6"/>
    <n v="15.6"/>
    <n v="15.6"/>
    <s v="N"/>
    <s v="N"/>
    <s v="N"/>
    <s v="Secawan "/>
    <s v="Secawan"/>
    <m/>
    <x v="0"/>
    <s v="260226IQFFMXD"/>
    <s v="Closed"/>
    <s v="Paid"/>
  </r>
  <r>
    <x v="8483"/>
    <x v="153"/>
    <x v="7"/>
    <n v="9.43"/>
    <n v="1"/>
    <n v="9.43"/>
    <n v="9.43"/>
    <n v="9.43"/>
    <s v="N"/>
    <s v="N"/>
    <s v="Y"/>
    <s v="Bens Bakery "/>
    <s v="Bens Bakery"/>
    <m/>
    <x v="1"/>
    <s v="260226VEW9R6Q"/>
    <s v="Closed"/>
    <s v="Paid"/>
  </r>
  <r>
    <x v="8483"/>
    <x v="19"/>
    <x v="0"/>
    <n v="0"/>
    <n v="1"/>
    <n v="0"/>
    <n v="0"/>
    <n v="0"/>
    <s v="N"/>
    <s v="N"/>
    <s v="N"/>
    <s v="Bens Bakery "/>
    <s v="Bens Bakery"/>
    <m/>
    <x v="1"/>
    <s v="260226VEW9R6Q"/>
    <s v="Closed"/>
    <s v="Paid"/>
  </r>
  <r>
    <x v="8483"/>
    <x v="26"/>
    <x v="7"/>
    <n v="5.66"/>
    <n v="1"/>
    <n v="5.66"/>
    <n v="5.66"/>
    <n v="5.66"/>
    <s v="N"/>
    <s v="N"/>
    <s v="Y"/>
    <s v="Bens Bakery "/>
    <s v="Bens Bakery"/>
    <m/>
    <x v="1"/>
    <s v="260226VEW9R6Q"/>
    <s v="Closed"/>
    <s v="Paid"/>
  </r>
  <r>
    <x v="8483"/>
    <x v="117"/>
    <x v="7"/>
    <n v="9.43"/>
    <n v="1"/>
    <n v="9.43"/>
    <n v="9.43"/>
    <n v="9.43"/>
    <s v="N"/>
    <s v="N"/>
    <s v="Y"/>
    <s v="Bens Bakery "/>
    <s v="Bens Bakery"/>
    <m/>
    <x v="1"/>
    <s v="260226VEW9R6Q"/>
    <s v="Closed"/>
    <s v="Paid"/>
  </r>
  <r>
    <x v="84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X9A"/>
    <s v="Closed"/>
    <s v="Paid"/>
  </r>
  <r>
    <x v="8484"/>
    <x v="46"/>
    <x v="0"/>
    <n v="0"/>
    <n v="1"/>
    <n v="0"/>
    <n v="0"/>
    <n v="0"/>
    <s v="N"/>
    <s v="N"/>
    <s v="N"/>
    <s v="Restore "/>
    <s v="Restore"/>
    <m/>
    <x v="2"/>
    <s v="260226UAX2X9A"/>
    <s v="Closed"/>
    <s v="Paid"/>
  </r>
  <r>
    <x v="8485"/>
    <x v="46"/>
    <x v="0"/>
    <n v="0"/>
    <n v="1"/>
    <n v="0"/>
    <n v="0"/>
    <n v="0"/>
    <s v="N"/>
    <s v="N"/>
    <s v="N"/>
    <s v="Restore "/>
    <s v="Restore"/>
    <m/>
    <x v="2"/>
    <s v="260226UAXS114"/>
    <s v="Closed"/>
    <s v="Paid"/>
  </r>
  <r>
    <x v="848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S114"/>
    <s v="Closed"/>
    <s v="Paid"/>
  </r>
  <r>
    <x v="8486"/>
    <x v="113"/>
    <x v="8"/>
    <n v="20"/>
    <n v="1"/>
    <n v="20"/>
    <n v="20"/>
    <n v="20"/>
    <s v="N"/>
    <s v="N"/>
    <s v="N"/>
    <s v="Restore "/>
    <s v="Restore"/>
    <m/>
    <x v="2"/>
    <s v="260226UAX27PS"/>
    <s v="Closed"/>
    <s v="Paid"/>
  </r>
  <r>
    <x v="8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7PS"/>
    <s v="Closed"/>
    <s v="Paid"/>
  </r>
  <r>
    <x v="8486"/>
    <x v="46"/>
    <x v="0"/>
    <n v="0"/>
    <n v="1"/>
    <n v="0"/>
    <n v="0"/>
    <n v="0"/>
    <s v="N"/>
    <s v="N"/>
    <s v="N"/>
    <s v="Restore "/>
    <s v="Restore"/>
    <m/>
    <x v="2"/>
    <s v="260226UAX27PS"/>
    <s v="Closed"/>
    <s v="Paid"/>
  </r>
  <r>
    <x v="84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27PS"/>
    <s v="Closed"/>
    <s v="Paid"/>
  </r>
  <r>
    <x v="8487"/>
    <x v="2"/>
    <x v="3"/>
    <n v="5.2"/>
    <n v="1"/>
    <n v="5.2"/>
    <n v="5.2"/>
    <n v="5.2"/>
    <s v="N"/>
    <s v="N"/>
    <s v="N"/>
    <s v="Secawan "/>
    <s v="Secawan"/>
    <m/>
    <x v="0"/>
    <s v="260226IQF8TMN"/>
    <s v="Closed"/>
    <s v="Paid"/>
  </r>
  <r>
    <x v="8487"/>
    <x v="2"/>
    <x v="3"/>
    <n v="5.2"/>
    <n v="1"/>
    <n v="5.2"/>
    <n v="5.2"/>
    <n v="5.2"/>
    <s v="N"/>
    <s v="N"/>
    <s v="N"/>
    <s v="Secawan "/>
    <s v="Secawan"/>
    <m/>
    <x v="0"/>
    <s v="260226IQF8TMN"/>
    <s v="Closed"/>
    <s v="Paid"/>
  </r>
  <r>
    <x v="8487"/>
    <x v="103"/>
    <x v="0"/>
    <n v="0"/>
    <n v="1"/>
    <n v="0"/>
    <n v="0"/>
    <n v="0"/>
    <s v="N"/>
    <s v="N"/>
    <s v="N"/>
    <s v="Secawan "/>
    <s v="Secawan"/>
    <m/>
    <x v="0"/>
    <s v="260226IQF8TMN"/>
    <s v="Closed"/>
    <s v="Paid"/>
  </r>
  <r>
    <x v="8488"/>
    <x v="103"/>
    <x v="0"/>
    <n v="0"/>
    <n v="1"/>
    <n v="0"/>
    <n v="0"/>
    <n v="0"/>
    <s v="N"/>
    <s v="N"/>
    <s v="N"/>
    <s v="Secawan "/>
    <s v="Secawan"/>
    <m/>
    <x v="0"/>
    <s v="260226IQF08ZM"/>
    <s v="Closed"/>
    <s v="Paid"/>
  </r>
  <r>
    <x v="8488"/>
    <x v="12"/>
    <x v="4"/>
    <n v="3.5"/>
    <n v="2"/>
    <n v="7"/>
    <n v="7"/>
    <n v="7"/>
    <s v="N"/>
    <s v="N"/>
    <s v="N"/>
    <s v="Secawan "/>
    <s v="Secawan"/>
    <m/>
    <x v="0"/>
    <s v="260226IQF08ZM"/>
    <s v="Closed"/>
    <s v="Paid"/>
  </r>
  <r>
    <x v="8489"/>
    <x v="111"/>
    <x v="8"/>
    <n v="19"/>
    <n v="1"/>
    <n v="19"/>
    <n v="19"/>
    <n v="19"/>
    <s v="N"/>
    <s v="N"/>
    <s v="N"/>
    <s v="Restore "/>
    <s v="Restore"/>
    <m/>
    <x v="2"/>
    <s v="260226UAXGX1R"/>
    <s v="Closed"/>
    <s v="Paid"/>
  </r>
  <r>
    <x v="8489"/>
    <x v="46"/>
    <x v="0"/>
    <n v="0"/>
    <n v="1"/>
    <n v="0"/>
    <n v="0"/>
    <n v="0"/>
    <s v="N"/>
    <s v="N"/>
    <s v="N"/>
    <s v="Restore "/>
    <s v="Restore"/>
    <m/>
    <x v="2"/>
    <s v="260226UAXGX1R"/>
    <s v="Closed"/>
    <s v="Paid"/>
  </r>
  <r>
    <x v="8489"/>
    <x v="111"/>
    <x v="8"/>
    <n v="19"/>
    <n v="1"/>
    <n v="19"/>
    <n v="19"/>
    <n v="19"/>
    <s v="N"/>
    <s v="N"/>
    <s v="N"/>
    <s v="Restore "/>
    <s v="Restore"/>
    <m/>
    <x v="2"/>
    <s v="260226UAXGX1R"/>
    <s v="Closed"/>
    <s v="Paid"/>
  </r>
  <r>
    <x v="8490"/>
    <x v="153"/>
    <x v="7"/>
    <n v="9.43"/>
    <n v="2"/>
    <n v="18.86"/>
    <n v="18.86"/>
    <n v="18.86"/>
    <s v="N"/>
    <s v="N"/>
    <s v="Y"/>
    <s v="Bens Bakery "/>
    <s v="Bens Bakery"/>
    <m/>
    <x v="1"/>
    <s v="260226VEWQNOJ"/>
    <s v="Closed"/>
    <s v="Paid"/>
  </r>
  <r>
    <x v="8490"/>
    <x v="19"/>
    <x v="0"/>
    <n v="0"/>
    <n v="1"/>
    <n v="0"/>
    <n v="0"/>
    <n v="0"/>
    <s v="N"/>
    <s v="N"/>
    <s v="N"/>
    <s v="Bens Bakery "/>
    <s v="Bens Bakery"/>
    <m/>
    <x v="1"/>
    <s v="260226VEWQNOJ"/>
    <s v="Closed"/>
    <s v="Paid"/>
  </r>
  <r>
    <x v="8491"/>
    <x v="39"/>
    <x v="4"/>
    <n v="18.5"/>
    <n v="1"/>
    <n v="18.5"/>
    <n v="18.5"/>
    <n v="18.5"/>
    <s v="N"/>
    <s v="N"/>
    <s v="N"/>
    <s v="Secawan "/>
    <s v="Secawan"/>
    <m/>
    <x v="0"/>
    <s v="260226IQF7WNZ"/>
    <s v="Closed"/>
    <s v="Paid"/>
  </r>
  <r>
    <x v="8491"/>
    <x v="103"/>
    <x v="0"/>
    <n v="0"/>
    <n v="1"/>
    <n v="0"/>
    <n v="0"/>
    <n v="0"/>
    <s v="N"/>
    <s v="N"/>
    <s v="N"/>
    <s v="Secawan "/>
    <s v="Secawan"/>
    <m/>
    <x v="0"/>
    <s v="260226IQF7WNZ"/>
    <s v="Closed"/>
    <s v="Paid"/>
  </r>
  <r>
    <x v="8492"/>
    <x v="102"/>
    <x v="0"/>
    <n v="0"/>
    <n v="1"/>
    <n v="0"/>
    <n v="0"/>
    <n v="0"/>
    <s v="N"/>
    <s v="N"/>
    <s v="N"/>
    <s v="Secawan "/>
    <s v="Secawan"/>
    <m/>
    <x v="0"/>
    <s v="260226IQFW13O"/>
    <s v="Closed"/>
    <s v="Paid"/>
  </r>
  <r>
    <x v="8492"/>
    <x v="9"/>
    <x v="4"/>
    <n v="8.8000000000000007"/>
    <n v="2"/>
    <n v="17.600000000000001"/>
    <n v="17.600000000000001"/>
    <n v="16.72"/>
    <s v="N"/>
    <s v="N"/>
    <s v="N"/>
    <s v="Secawan "/>
    <s v="Secawan"/>
    <m/>
    <x v="0"/>
    <s v="260226IQFW13O"/>
    <s v="Closed"/>
    <s v="Paid"/>
  </r>
  <r>
    <x v="8493"/>
    <x v="46"/>
    <x v="0"/>
    <n v="0"/>
    <n v="1"/>
    <n v="0"/>
    <n v="0"/>
    <n v="0"/>
    <s v="N"/>
    <s v="N"/>
    <s v="N"/>
    <s v="Restore "/>
    <s v="Restore"/>
    <m/>
    <x v="2"/>
    <s v="260226UAXJY65"/>
    <s v="Closed"/>
    <s v="Paid"/>
  </r>
  <r>
    <x v="8493"/>
    <x v="195"/>
    <x v="8"/>
    <n v="19"/>
    <n v="1"/>
    <n v="19"/>
    <n v="19"/>
    <n v="19"/>
    <s v="N"/>
    <s v="N"/>
    <s v="N"/>
    <s v="Restore "/>
    <s v="Restore"/>
    <m/>
    <x v="2"/>
    <s v="260226UAXJY65"/>
    <s v="Closed"/>
    <s v="Paid"/>
  </r>
  <r>
    <x v="8494"/>
    <x v="103"/>
    <x v="0"/>
    <n v="0"/>
    <n v="1"/>
    <n v="0"/>
    <n v="0"/>
    <n v="0"/>
    <s v="N"/>
    <s v="N"/>
    <s v="N"/>
    <s v="Secawan "/>
    <s v="Secawan"/>
    <m/>
    <x v="0"/>
    <s v="260226IQFG6AP"/>
    <s v="Closed"/>
    <s v="Paid"/>
  </r>
  <r>
    <x v="8494"/>
    <x v="39"/>
    <x v="4"/>
    <n v="18.5"/>
    <n v="1"/>
    <n v="18.5"/>
    <n v="18.5"/>
    <n v="18.5"/>
    <s v="N"/>
    <s v="N"/>
    <s v="N"/>
    <s v="Secawan "/>
    <s v="Secawan"/>
    <m/>
    <x v="0"/>
    <s v="260226IQFG6AP"/>
    <s v="Closed"/>
    <s v="Paid"/>
  </r>
  <r>
    <x v="84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MPX2"/>
    <s v="Closed"/>
    <s v="Paid"/>
  </r>
  <r>
    <x v="8495"/>
    <x v="46"/>
    <x v="0"/>
    <n v="0"/>
    <n v="1"/>
    <n v="0"/>
    <n v="0"/>
    <n v="0"/>
    <s v="N"/>
    <s v="N"/>
    <s v="N"/>
    <s v="Restore "/>
    <s v="Restore"/>
    <m/>
    <x v="2"/>
    <s v="260226UAXMPX2"/>
    <s v="Closed"/>
    <s v="Paid"/>
  </r>
  <r>
    <x v="8496"/>
    <x v="143"/>
    <x v="7"/>
    <n v="11.32"/>
    <n v="1"/>
    <n v="11.32"/>
    <n v="11.32"/>
    <n v="11.32"/>
    <s v="N"/>
    <s v="N"/>
    <s v="Y"/>
    <s v="Bens Bakery "/>
    <s v="Bens Bakery"/>
    <m/>
    <x v="1"/>
    <s v="260226VEWI3Q1"/>
    <s v="Closed"/>
    <s v="Paid"/>
  </r>
  <r>
    <x v="8496"/>
    <x v="150"/>
    <x v="7"/>
    <n v="14.15"/>
    <n v="1"/>
    <n v="14.15"/>
    <n v="14.15"/>
    <n v="14.15"/>
    <s v="N"/>
    <s v="N"/>
    <s v="Y"/>
    <s v="Bens Bakery "/>
    <s v="Bens Bakery"/>
    <m/>
    <x v="1"/>
    <s v="260226VEWI3Q1"/>
    <s v="Closed"/>
    <s v="Paid"/>
  </r>
  <r>
    <x v="8496"/>
    <x v="42"/>
    <x v="0"/>
    <n v="0"/>
    <n v="1"/>
    <n v="0"/>
    <n v="0"/>
    <n v="0"/>
    <s v="N"/>
    <s v="N"/>
    <s v="N"/>
    <s v="Bens Bakery "/>
    <s v="Bens Bakery"/>
    <m/>
    <x v="1"/>
    <s v="260226VEWI3Q1"/>
    <s v="Closed"/>
    <s v="Paid"/>
  </r>
  <r>
    <x v="849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SHZK"/>
    <s v="Closed"/>
    <s v="Paid"/>
  </r>
  <r>
    <x v="8497"/>
    <x v="46"/>
    <x v="0"/>
    <n v="0"/>
    <n v="1"/>
    <n v="0"/>
    <n v="0"/>
    <n v="0"/>
    <s v="N"/>
    <s v="N"/>
    <s v="N"/>
    <s v="Restore "/>
    <s v="Restore"/>
    <m/>
    <x v="2"/>
    <s v="260226UAXSHZK"/>
    <s v="Closed"/>
    <s v="Paid"/>
  </r>
  <r>
    <x v="8497"/>
    <x v="113"/>
    <x v="8"/>
    <n v="20"/>
    <n v="1"/>
    <n v="20"/>
    <n v="20"/>
    <n v="20"/>
    <s v="N"/>
    <s v="N"/>
    <s v="N"/>
    <s v="Restore "/>
    <s v="Restore"/>
    <m/>
    <x v="2"/>
    <s v="260226UAXSHZK"/>
    <s v="Closed"/>
    <s v="Paid"/>
  </r>
  <r>
    <x v="8498"/>
    <x v="46"/>
    <x v="0"/>
    <n v="0"/>
    <n v="1"/>
    <n v="0"/>
    <n v="0"/>
    <n v="0"/>
    <s v="N"/>
    <s v="N"/>
    <s v="N"/>
    <s v="Restore "/>
    <s v="Restore"/>
    <m/>
    <x v="2"/>
    <s v="260226UAX8AT9"/>
    <s v="Closed"/>
    <s v="Paid"/>
  </r>
  <r>
    <x v="84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8AT9"/>
    <s v="Closed"/>
    <s v="Paid"/>
  </r>
  <r>
    <x v="8499"/>
    <x v="187"/>
    <x v="7"/>
    <n v="11.32"/>
    <n v="1"/>
    <n v="11.32"/>
    <n v="11.32"/>
    <n v="11.32"/>
    <s v="N"/>
    <s v="N"/>
    <s v="Y"/>
    <s v="Bens Bakery "/>
    <s v="Bens Bakery"/>
    <m/>
    <x v="1"/>
    <s v="260226VEW6FG4"/>
    <s v="Closed"/>
    <s v="Paid"/>
  </r>
  <r>
    <x v="8499"/>
    <x v="152"/>
    <x v="7"/>
    <n v="11.32"/>
    <n v="1"/>
    <n v="11.32"/>
    <n v="11.32"/>
    <n v="11.32"/>
    <s v="N"/>
    <s v="N"/>
    <s v="Y"/>
    <s v="Bens Bakery "/>
    <s v="Bens Bakery"/>
    <m/>
    <x v="1"/>
    <s v="260226VEW6FG4"/>
    <s v="Closed"/>
    <s v="Paid"/>
  </r>
  <r>
    <x v="8499"/>
    <x v="19"/>
    <x v="0"/>
    <n v="0"/>
    <n v="1"/>
    <n v="0"/>
    <n v="0"/>
    <n v="0"/>
    <s v="N"/>
    <s v="N"/>
    <s v="N"/>
    <s v="Bens Bakery "/>
    <s v="Bens Bakery"/>
    <m/>
    <x v="1"/>
    <s v="260226VEW6FG4"/>
    <s v="Closed"/>
    <s v="Paid"/>
  </r>
  <r>
    <x v="8500"/>
    <x v="102"/>
    <x v="0"/>
    <n v="0"/>
    <n v="1"/>
    <n v="0"/>
    <n v="0"/>
    <n v="0"/>
    <s v="N"/>
    <s v="N"/>
    <s v="N"/>
    <s v="Secawan "/>
    <s v="Secawan"/>
    <m/>
    <x v="0"/>
    <s v="260226IQFMRYA"/>
    <s v="Closed"/>
    <s v="Paid"/>
  </r>
  <r>
    <x v="8500"/>
    <x v="123"/>
    <x v="2"/>
    <n v="15"/>
    <n v="1"/>
    <n v="15"/>
    <n v="15"/>
    <n v="15"/>
    <s v="N"/>
    <s v="N"/>
    <s v="N"/>
    <s v="Secawan "/>
    <s v="Secawan"/>
    <m/>
    <x v="0"/>
    <s v="260226IQFMRYA"/>
    <s v="Closed"/>
    <s v="Paid"/>
  </r>
  <r>
    <x v="8501"/>
    <x v="119"/>
    <x v="7"/>
    <n v="7.55"/>
    <n v="1"/>
    <n v="7.55"/>
    <n v="7.55"/>
    <n v="7.55"/>
    <s v="N"/>
    <s v="N"/>
    <s v="Y"/>
    <s v="Bens Bakery "/>
    <s v="Bens Bakery"/>
    <m/>
    <x v="1"/>
    <s v="260226VEWLWE2"/>
    <s v="Closed"/>
    <s v="Paid"/>
  </r>
  <r>
    <x v="8501"/>
    <x v="19"/>
    <x v="0"/>
    <n v="0"/>
    <n v="1"/>
    <n v="0"/>
    <n v="0"/>
    <n v="0"/>
    <s v="N"/>
    <s v="N"/>
    <s v="N"/>
    <s v="Bens Bakery "/>
    <s v="Bens Bakery"/>
    <m/>
    <x v="1"/>
    <s v="260226VEWLWE2"/>
    <s v="Closed"/>
    <s v="Paid"/>
  </r>
  <r>
    <x v="8502"/>
    <x v="113"/>
    <x v="8"/>
    <n v="20"/>
    <n v="1"/>
    <n v="20"/>
    <n v="20"/>
    <n v="20"/>
    <s v="N"/>
    <s v="N"/>
    <s v="N"/>
    <s v="Restore "/>
    <s v="Restore"/>
    <m/>
    <x v="2"/>
    <s v="260226UAXBFFT"/>
    <s v="Closed"/>
    <s v="Paid"/>
  </r>
  <r>
    <x v="8502"/>
    <x v="46"/>
    <x v="0"/>
    <n v="0"/>
    <n v="1"/>
    <n v="0"/>
    <n v="0"/>
    <n v="0"/>
    <s v="N"/>
    <s v="N"/>
    <s v="N"/>
    <s v="Restore "/>
    <s v="Restore"/>
    <m/>
    <x v="2"/>
    <s v="260226UAXBFFT"/>
    <s v="Closed"/>
    <s v="Paid"/>
  </r>
  <r>
    <x v="850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BFFT"/>
    <s v="Closed"/>
    <s v="Paid"/>
  </r>
  <r>
    <x v="8503"/>
    <x v="14"/>
    <x v="4"/>
    <n v="6.8"/>
    <n v="1"/>
    <n v="6.8"/>
    <n v="6.8"/>
    <n v="6.8"/>
    <s v="N"/>
    <s v="N"/>
    <s v="N"/>
    <s v="Secawan "/>
    <s v="Secawan"/>
    <m/>
    <x v="0"/>
    <s v="260226IQFBZBN"/>
    <s v="Closed"/>
    <s v="Paid"/>
  </r>
  <r>
    <x v="8503"/>
    <x v="67"/>
    <x v="4"/>
    <n v="12.8"/>
    <n v="1"/>
    <n v="12.8"/>
    <n v="12.8"/>
    <n v="12.8"/>
    <s v="N"/>
    <s v="N"/>
    <s v="N"/>
    <s v="Secawan "/>
    <s v="Secawan"/>
    <m/>
    <x v="0"/>
    <s v="260226IQFBZBN"/>
    <s v="Closed"/>
    <s v="Paid"/>
  </r>
  <r>
    <x v="8503"/>
    <x v="103"/>
    <x v="0"/>
    <n v="0"/>
    <n v="1"/>
    <n v="0"/>
    <n v="0"/>
    <n v="0"/>
    <s v="N"/>
    <s v="N"/>
    <s v="N"/>
    <s v="Secawan "/>
    <s v="Secawan"/>
    <m/>
    <x v="0"/>
    <s v="260226IQFBZBN"/>
    <s v="Closed"/>
    <s v="Paid"/>
  </r>
  <r>
    <x v="850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6IQFBZBN"/>
    <s v="Closed"/>
    <s v="Paid"/>
  </r>
  <r>
    <x v="8504"/>
    <x v="228"/>
    <x v="7"/>
    <n v="47.17"/>
    <n v="1"/>
    <n v="47.17"/>
    <n v="47.17"/>
    <n v="47.17"/>
    <s v="N"/>
    <s v="N"/>
    <s v="Y"/>
    <s v="Bens Bakery "/>
    <s v="Bens Bakery"/>
    <m/>
    <x v="1"/>
    <s v="260226VEW4VGL"/>
    <s v="Closed"/>
    <s v="Paid"/>
  </r>
  <r>
    <x v="8504"/>
    <x v="26"/>
    <x v="7"/>
    <n v="5.66"/>
    <n v="3"/>
    <n v="16.98"/>
    <n v="16.98"/>
    <n v="16.98"/>
    <s v="N"/>
    <s v="N"/>
    <s v="Y"/>
    <s v="Bens Bakery "/>
    <s v="Bens Bakery"/>
    <m/>
    <x v="1"/>
    <s v="260226VEW4VGL"/>
    <s v="Closed"/>
    <s v="Paid"/>
  </r>
  <r>
    <x v="8504"/>
    <x v="19"/>
    <x v="0"/>
    <n v="0"/>
    <n v="1"/>
    <n v="0"/>
    <n v="0"/>
    <n v="0"/>
    <s v="N"/>
    <s v="N"/>
    <s v="N"/>
    <s v="Bens Bakery "/>
    <s v="Bens Bakery"/>
    <m/>
    <x v="1"/>
    <s v="260226VEW4VGL"/>
    <s v="Closed"/>
    <s v="Paid"/>
  </r>
  <r>
    <x v="8504"/>
    <x v="176"/>
    <x v="7"/>
    <n v="3.3"/>
    <n v="1"/>
    <n v="3.3"/>
    <n v="3.3"/>
    <n v="3.3"/>
    <s v="N"/>
    <s v="N"/>
    <s v="Y"/>
    <s v="Bens Bakery "/>
    <s v="Bens Bakery"/>
    <m/>
    <x v="1"/>
    <s v="260226VEW4VGL"/>
    <s v="Closed"/>
    <s v="Paid"/>
  </r>
  <r>
    <x v="8504"/>
    <x v="72"/>
    <x v="7"/>
    <n v="5.66"/>
    <n v="6"/>
    <n v="33.96"/>
    <n v="33.96"/>
    <n v="33.96"/>
    <s v="N"/>
    <s v="N"/>
    <s v="Y"/>
    <s v="Bens Bakery "/>
    <s v="Bens Bakery"/>
    <m/>
    <x v="1"/>
    <s v="260226VEW4VGL"/>
    <s v="Closed"/>
    <s v="Paid"/>
  </r>
  <r>
    <x v="8505"/>
    <x v="113"/>
    <x v="8"/>
    <n v="20"/>
    <n v="1"/>
    <n v="20"/>
    <n v="20"/>
    <n v="20"/>
    <s v="N"/>
    <s v="N"/>
    <s v="N"/>
    <s v="Restore "/>
    <s v="Restore"/>
    <m/>
    <x v="2"/>
    <s v="260226UAX41ND"/>
    <s v="Closed"/>
    <s v="Paid"/>
  </r>
  <r>
    <x v="8505"/>
    <x v="46"/>
    <x v="0"/>
    <n v="0"/>
    <n v="1"/>
    <n v="0"/>
    <n v="0"/>
    <n v="0"/>
    <s v="N"/>
    <s v="N"/>
    <s v="N"/>
    <s v="Restore "/>
    <s v="Restore"/>
    <m/>
    <x v="2"/>
    <s v="260226UAX41ND"/>
    <s v="Closed"/>
    <s v="Paid"/>
  </r>
  <r>
    <x v="8506"/>
    <x v="173"/>
    <x v="4"/>
    <n v="1"/>
    <n v="1"/>
    <n v="1"/>
    <n v="1"/>
    <n v="1"/>
    <s v="N"/>
    <s v="N"/>
    <s v="N"/>
    <s v="Secawan "/>
    <s v="Secawan"/>
    <m/>
    <x v="0"/>
    <s v="260226IQF5NQI"/>
    <s v="Closed"/>
    <s v="Paid"/>
  </r>
  <r>
    <x v="8506"/>
    <x v="103"/>
    <x v="0"/>
    <n v="0"/>
    <n v="1"/>
    <n v="0"/>
    <n v="0"/>
    <n v="0"/>
    <s v="N"/>
    <s v="N"/>
    <s v="N"/>
    <s v="Secawan "/>
    <s v="Secawan"/>
    <m/>
    <x v="0"/>
    <s v="260226IQF5NQI"/>
    <s v="Closed"/>
    <s v="Paid"/>
  </r>
  <r>
    <x v="8506"/>
    <x v="14"/>
    <x v="4"/>
    <n v="6.8"/>
    <n v="2"/>
    <n v="13.6"/>
    <n v="13.6"/>
    <n v="13.6"/>
    <s v="N"/>
    <s v="N"/>
    <s v="N"/>
    <s v="Secawan "/>
    <s v="Secawan"/>
    <m/>
    <x v="0"/>
    <s v="260226IQF5NQI"/>
    <s v="Closed"/>
    <s v="Paid"/>
  </r>
  <r>
    <x v="8507"/>
    <x v="46"/>
    <x v="0"/>
    <n v="0"/>
    <n v="1"/>
    <n v="0"/>
    <n v="0"/>
    <n v="0"/>
    <s v="N"/>
    <s v="N"/>
    <s v="N"/>
    <s v="Restore "/>
    <s v="Restore"/>
    <m/>
    <x v="2"/>
    <s v="260226UAX52X1"/>
    <s v="Closed"/>
    <s v="Paid"/>
  </r>
  <r>
    <x v="8507"/>
    <x v="131"/>
    <x v="8"/>
    <n v="20"/>
    <n v="1"/>
    <n v="20"/>
    <n v="20"/>
    <n v="20"/>
    <s v="N"/>
    <s v="N"/>
    <s v="N"/>
    <s v="Restore "/>
    <s v="Restore"/>
    <m/>
    <x v="2"/>
    <s v="260226UAX52X1"/>
    <s v="Closed"/>
    <s v="Paid"/>
  </r>
  <r>
    <x v="8508"/>
    <x v="111"/>
    <x v="8"/>
    <n v="19"/>
    <n v="1"/>
    <n v="19"/>
    <n v="19"/>
    <n v="19"/>
    <s v="N"/>
    <s v="N"/>
    <s v="N"/>
    <s v="Restore "/>
    <s v="Restore"/>
    <m/>
    <x v="2"/>
    <s v="260226UAXEBBW"/>
    <s v="Closed"/>
    <s v="Paid"/>
  </r>
  <r>
    <x v="8508"/>
    <x v="46"/>
    <x v="0"/>
    <n v="0"/>
    <n v="1"/>
    <n v="0"/>
    <n v="0"/>
    <n v="0"/>
    <s v="N"/>
    <s v="N"/>
    <s v="N"/>
    <s v="Restore "/>
    <s v="Restore"/>
    <m/>
    <x v="2"/>
    <s v="260226UAXEBBW"/>
    <s v="Closed"/>
    <s v="Paid"/>
  </r>
  <r>
    <x v="8509"/>
    <x v="84"/>
    <x v="7"/>
    <n v="9.43"/>
    <n v="1"/>
    <n v="9.43"/>
    <n v="9.43"/>
    <n v="9.43"/>
    <s v="N"/>
    <s v="N"/>
    <s v="Y"/>
    <s v="Bens Bakery "/>
    <s v="Bens Bakery"/>
    <m/>
    <x v="1"/>
    <s v="260226VEWQUKT"/>
    <s v="Closed"/>
    <s v="Paid"/>
  </r>
  <r>
    <x v="8509"/>
    <x v="119"/>
    <x v="7"/>
    <n v="7.55"/>
    <n v="1"/>
    <n v="7.55"/>
    <n v="7.55"/>
    <n v="7.55"/>
    <s v="N"/>
    <s v="N"/>
    <s v="Y"/>
    <s v="Bens Bakery "/>
    <s v="Bens Bakery"/>
    <m/>
    <x v="1"/>
    <s v="260226VEWQUKT"/>
    <s v="Closed"/>
    <s v="Paid"/>
  </r>
  <r>
    <x v="8509"/>
    <x v="19"/>
    <x v="0"/>
    <n v="0"/>
    <n v="1"/>
    <n v="0"/>
    <n v="0"/>
    <n v="0"/>
    <s v="N"/>
    <s v="N"/>
    <s v="N"/>
    <s v="Bens Bakery "/>
    <s v="Bens Bakery"/>
    <m/>
    <x v="1"/>
    <s v="260226VEWQUKT"/>
    <s v="Closed"/>
    <s v="Paid"/>
  </r>
  <r>
    <x v="8510"/>
    <x v="42"/>
    <x v="0"/>
    <n v="0"/>
    <n v="1"/>
    <n v="0"/>
    <n v="0"/>
    <n v="0"/>
    <s v="N"/>
    <s v="N"/>
    <s v="N"/>
    <s v="Bens Bakery "/>
    <s v="Bens Bakery"/>
    <m/>
    <x v="1"/>
    <s v="260226VEW1PSA"/>
    <s v="Closed"/>
    <s v="Paid"/>
  </r>
  <r>
    <x v="8510"/>
    <x v="157"/>
    <x v="7"/>
    <n v="3.3"/>
    <n v="1"/>
    <n v="3.3"/>
    <n v="3.3"/>
    <n v="3.3"/>
    <s v="N"/>
    <s v="N"/>
    <s v="Y"/>
    <s v="Bens Bakery "/>
    <s v="Bens Bakery"/>
    <m/>
    <x v="1"/>
    <s v="260226VEW1PSA"/>
    <s v="Closed"/>
    <s v="Paid"/>
  </r>
  <r>
    <x v="8510"/>
    <x v="164"/>
    <x v="7"/>
    <n v="3.3"/>
    <n v="1"/>
    <n v="3.3"/>
    <n v="3.3"/>
    <n v="3.3"/>
    <s v="N"/>
    <s v="N"/>
    <s v="Y"/>
    <s v="Bens Bakery "/>
    <s v="Bens Bakery"/>
    <m/>
    <x v="1"/>
    <s v="260226VEW1PSA"/>
    <s v="Closed"/>
    <s v="Paid"/>
  </r>
  <r>
    <x v="851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8K5S"/>
    <s v="Closed"/>
    <s v="Paid"/>
  </r>
  <r>
    <x v="8511"/>
    <x v="46"/>
    <x v="0"/>
    <n v="0"/>
    <n v="1"/>
    <n v="0"/>
    <n v="0"/>
    <n v="0"/>
    <s v="N"/>
    <s v="N"/>
    <s v="N"/>
    <s v="Restore "/>
    <s v="Restore"/>
    <m/>
    <x v="2"/>
    <s v="260226UAX8K5S"/>
    <s v="Closed"/>
    <s v="Paid"/>
  </r>
  <r>
    <x v="8512"/>
    <x v="46"/>
    <x v="0"/>
    <n v="0"/>
    <n v="1"/>
    <n v="0"/>
    <n v="0"/>
    <n v="0"/>
    <s v="N"/>
    <s v="N"/>
    <s v="N"/>
    <s v="Restore "/>
    <s v="Restore"/>
    <m/>
    <x v="2"/>
    <s v="260226UAXPFDH"/>
    <s v="Closed"/>
    <s v="Paid"/>
  </r>
  <r>
    <x v="85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FDH"/>
    <s v="Closed"/>
    <s v="Paid"/>
  </r>
  <r>
    <x v="8513"/>
    <x v="42"/>
    <x v="0"/>
    <n v="0"/>
    <n v="1"/>
    <n v="0"/>
    <n v="0"/>
    <n v="0"/>
    <s v="N"/>
    <s v="N"/>
    <s v="N"/>
    <s v="Bens Bakery "/>
    <s v="Bens Bakery"/>
    <m/>
    <x v="1"/>
    <s v="260226VEWXS5R"/>
    <s v="Closed"/>
    <s v="Paid"/>
  </r>
  <r>
    <x v="8513"/>
    <x v="73"/>
    <x v="7"/>
    <n v="14.15"/>
    <n v="1"/>
    <n v="14.15"/>
    <n v="14.15"/>
    <n v="14.15"/>
    <s v="N"/>
    <s v="N"/>
    <s v="Y"/>
    <s v="Bens Bakery "/>
    <s v="Bens Bakery"/>
    <m/>
    <x v="1"/>
    <s v="260226VEWXS5R"/>
    <s v="Closed"/>
    <s v="Paid"/>
  </r>
  <r>
    <x v="8513"/>
    <x v="26"/>
    <x v="7"/>
    <n v="5.66"/>
    <n v="1"/>
    <n v="5.66"/>
    <n v="5.66"/>
    <n v="5.66"/>
    <s v="N"/>
    <s v="N"/>
    <s v="Y"/>
    <s v="Bens Bakery "/>
    <s v="Bens Bakery"/>
    <m/>
    <x v="1"/>
    <s v="260226VEWXS5R"/>
    <s v="Closed"/>
    <s v="Paid"/>
  </r>
  <r>
    <x v="8513"/>
    <x v="139"/>
    <x v="7"/>
    <n v="16.98"/>
    <n v="1"/>
    <n v="16.98"/>
    <n v="16.98"/>
    <n v="16.98"/>
    <s v="N"/>
    <s v="N"/>
    <s v="Y"/>
    <s v="Bens Bakery "/>
    <s v="Bens Bakery"/>
    <m/>
    <x v="1"/>
    <s v="260226VEWXS5R"/>
    <s v="Closed"/>
    <s v="Paid"/>
  </r>
  <r>
    <x v="85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PWNC"/>
    <s v="Closed"/>
    <s v="Paid"/>
  </r>
  <r>
    <x v="8514"/>
    <x v="46"/>
    <x v="0"/>
    <n v="0"/>
    <n v="1"/>
    <n v="0"/>
    <n v="0"/>
    <n v="0"/>
    <s v="N"/>
    <s v="N"/>
    <s v="N"/>
    <s v="Restore "/>
    <s v="Restore"/>
    <m/>
    <x v="2"/>
    <s v="260226UAXPWNC"/>
    <s v="Closed"/>
    <s v="Paid"/>
  </r>
  <r>
    <x v="8515"/>
    <x v="103"/>
    <x v="0"/>
    <n v="0"/>
    <n v="1"/>
    <n v="0"/>
    <n v="0"/>
    <n v="0"/>
    <s v="N"/>
    <s v="N"/>
    <s v="N"/>
    <s v="Secawan "/>
    <s v="Secawan"/>
    <m/>
    <x v="0"/>
    <s v="260226IQF6TAT"/>
    <s v="Closed"/>
    <s v="Paid"/>
  </r>
  <r>
    <x v="851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6TAT"/>
    <s v="Closed"/>
    <s v="Paid"/>
  </r>
  <r>
    <x v="8515"/>
    <x v="10"/>
    <x v="4"/>
    <n v="6.8"/>
    <n v="1"/>
    <n v="6.8"/>
    <n v="6.8"/>
    <n v="6.8"/>
    <s v="N"/>
    <s v="N"/>
    <s v="N"/>
    <s v="Secawan "/>
    <s v="Secawan"/>
    <m/>
    <x v="0"/>
    <s v="260226IQF6TAT"/>
    <s v="Closed"/>
    <s v="Paid"/>
  </r>
  <r>
    <x v="8516"/>
    <x v="39"/>
    <x v="4"/>
    <n v="18.5"/>
    <n v="2"/>
    <n v="37"/>
    <n v="37"/>
    <n v="37"/>
    <s v="N"/>
    <s v="N"/>
    <s v="N"/>
    <s v="Secawan "/>
    <s v="Secawan"/>
    <m/>
    <x v="0"/>
    <s v="260226IQFNQKR"/>
    <s v="Closed"/>
    <s v="Paid"/>
  </r>
  <r>
    <x v="8516"/>
    <x v="103"/>
    <x v="0"/>
    <n v="0"/>
    <n v="1"/>
    <n v="0"/>
    <n v="0"/>
    <n v="0"/>
    <s v="N"/>
    <s v="N"/>
    <s v="N"/>
    <s v="Secawan "/>
    <s v="Secawan"/>
    <m/>
    <x v="0"/>
    <s v="260226IQFNQKR"/>
    <s v="Closed"/>
    <s v="Paid"/>
  </r>
  <r>
    <x v="8517"/>
    <x v="14"/>
    <x v="4"/>
    <n v="7.8"/>
    <n v="1"/>
    <n v="7.8"/>
    <n v="7.8"/>
    <n v="7.8"/>
    <s v="N"/>
    <s v="N"/>
    <s v="N"/>
    <s v="Secawan "/>
    <s v="Secawan"/>
    <m/>
    <x v="0"/>
    <s v="260226IQFMHMR"/>
    <s v="Closed"/>
    <s v="Paid"/>
  </r>
  <r>
    <x v="8517"/>
    <x v="102"/>
    <x v="0"/>
    <n v="0"/>
    <n v="1"/>
    <n v="0"/>
    <n v="0"/>
    <n v="0"/>
    <s v="N"/>
    <s v="N"/>
    <s v="N"/>
    <s v="Secawan "/>
    <s v="Secawan"/>
    <m/>
    <x v="0"/>
    <s v="260226IQFMHMR"/>
    <s v="Closed"/>
    <s v="Paid"/>
  </r>
  <r>
    <x v="8518"/>
    <x v="111"/>
    <x v="8"/>
    <n v="19"/>
    <n v="1"/>
    <n v="19"/>
    <n v="19"/>
    <n v="19"/>
    <s v="N"/>
    <s v="N"/>
    <s v="N"/>
    <s v="Restore "/>
    <s v="Restore"/>
    <m/>
    <x v="2"/>
    <s v="260226UAX1HGX"/>
    <s v="Closed"/>
    <s v="Paid"/>
  </r>
  <r>
    <x v="8518"/>
    <x v="46"/>
    <x v="0"/>
    <n v="0"/>
    <n v="1"/>
    <n v="0"/>
    <n v="0"/>
    <n v="0"/>
    <s v="N"/>
    <s v="N"/>
    <s v="N"/>
    <s v="Restore "/>
    <s v="Restore"/>
    <m/>
    <x v="2"/>
    <s v="260226UAX1HGX"/>
    <s v="Closed"/>
    <s v="Paid"/>
  </r>
  <r>
    <x v="8519"/>
    <x v="102"/>
    <x v="0"/>
    <n v="0"/>
    <n v="1"/>
    <n v="0"/>
    <n v="0"/>
    <n v="0"/>
    <s v="N"/>
    <s v="N"/>
    <s v="N"/>
    <s v="Secawan "/>
    <s v="Secawan"/>
    <m/>
    <x v="0"/>
    <s v="260226IQF369M"/>
    <s v="Closed"/>
    <s v="Paid"/>
  </r>
  <r>
    <x v="8519"/>
    <x v="149"/>
    <x v="2"/>
    <n v="18"/>
    <n v="1"/>
    <n v="18"/>
    <n v="18"/>
    <n v="18"/>
    <s v="N"/>
    <s v="N"/>
    <s v="N"/>
    <s v="Secawan "/>
    <s v="Secawan"/>
    <m/>
    <x v="0"/>
    <s v="260226IQF369M"/>
    <s v="Closed"/>
    <s v="Paid"/>
  </r>
  <r>
    <x v="8519"/>
    <x v="12"/>
    <x v="4"/>
    <n v="3.5"/>
    <n v="1"/>
    <n v="3.5"/>
    <n v="3.5"/>
    <n v="3.5"/>
    <s v="N"/>
    <s v="N"/>
    <s v="N"/>
    <s v="Secawan "/>
    <s v="Secawan"/>
    <m/>
    <x v="0"/>
    <s v="260226IQF369M"/>
    <s v="Closed"/>
    <s v="Paid"/>
  </r>
  <r>
    <x v="8520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7BF"/>
    <s v="Closed"/>
    <s v="Paid"/>
  </r>
  <r>
    <x v="8520"/>
    <x v="103"/>
    <x v="0"/>
    <n v="0"/>
    <n v="1"/>
    <n v="0"/>
    <n v="0"/>
    <n v="0"/>
    <s v="N"/>
    <s v="N"/>
    <s v="N"/>
    <s v="Secawan "/>
    <s v="Secawan"/>
    <m/>
    <x v="0"/>
    <s v="260226IQFB7BF"/>
    <s v="Closed"/>
    <s v="Paid"/>
  </r>
  <r>
    <x v="8521"/>
    <x v="103"/>
    <x v="0"/>
    <n v="0"/>
    <n v="1"/>
    <n v="0"/>
    <n v="0"/>
    <n v="0"/>
    <s v="N"/>
    <s v="N"/>
    <s v="N"/>
    <s v="Secawan "/>
    <s v="Secawan"/>
    <m/>
    <x v="0"/>
    <s v="260226IQFKSU3"/>
    <s v="Closed"/>
    <s v="Paid"/>
  </r>
  <r>
    <x v="8521"/>
    <x v="39"/>
    <x v="4"/>
    <n v="18.5"/>
    <n v="1"/>
    <n v="18.5"/>
    <n v="18.5"/>
    <n v="18.5"/>
    <s v="N"/>
    <s v="N"/>
    <s v="N"/>
    <s v="Secawan "/>
    <s v="Secawan"/>
    <m/>
    <x v="0"/>
    <s v="260226IQFKSU3"/>
    <s v="Closed"/>
    <s v="Paid"/>
  </r>
  <r>
    <x v="8522"/>
    <x v="131"/>
    <x v="8"/>
    <n v="20"/>
    <n v="1"/>
    <n v="20"/>
    <n v="20"/>
    <n v="20"/>
    <s v="N"/>
    <s v="N"/>
    <s v="N"/>
    <s v="Restore "/>
    <s v="Restore"/>
    <m/>
    <x v="2"/>
    <s v="260226UAXIPML"/>
    <s v="Closed"/>
    <s v="Paid"/>
  </r>
  <r>
    <x v="8522"/>
    <x v="46"/>
    <x v="0"/>
    <n v="0"/>
    <n v="1"/>
    <n v="0"/>
    <n v="0"/>
    <n v="0"/>
    <s v="N"/>
    <s v="N"/>
    <s v="N"/>
    <s v="Restore "/>
    <s v="Restore"/>
    <m/>
    <x v="2"/>
    <s v="260226UAXIPML"/>
    <s v="Closed"/>
    <s v="Paid"/>
  </r>
  <r>
    <x v="85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IPML"/>
    <s v="Closed"/>
    <s v="Paid"/>
  </r>
  <r>
    <x v="8523"/>
    <x v="173"/>
    <x v="4"/>
    <n v="1"/>
    <n v="1"/>
    <n v="1"/>
    <n v="1"/>
    <n v="1"/>
    <s v="N"/>
    <s v="N"/>
    <s v="N"/>
    <s v="Secawan "/>
    <s v="Secawan"/>
    <m/>
    <x v="0"/>
    <s v="260226IQFWX1I"/>
    <s v="Closed"/>
    <s v="Paid"/>
  </r>
  <r>
    <x v="8523"/>
    <x v="9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WX1I"/>
    <s v="Closed"/>
    <s v="Paid"/>
  </r>
  <r>
    <x v="852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WX1I"/>
    <s v="Closed"/>
    <s v="Paid"/>
  </r>
  <r>
    <x v="8523"/>
    <x v="102"/>
    <x v="0"/>
    <n v="0"/>
    <n v="1"/>
    <n v="0"/>
    <n v="0"/>
    <n v="0"/>
    <s v="N"/>
    <s v="N"/>
    <s v="N"/>
    <s v="Secawan "/>
    <s v="Secawan"/>
    <m/>
    <x v="0"/>
    <s v="260226IQFWX1I"/>
    <s v="Closed"/>
    <s v="Paid"/>
  </r>
  <r>
    <x v="8524"/>
    <x v="159"/>
    <x v="7"/>
    <n v="3.3"/>
    <n v="1"/>
    <n v="3.3"/>
    <n v="3.3"/>
    <n v="3.3"/>
    <s v="N"/>
    <s v="N"/>
    <s v="Y"/>
    <s v="Bens Bakery "/>
    <s v="Bens Bakery"/>
    <m/>
    <x v="1"/>
    <s v="260226VEWK7J2"/>
    <s v="Closed"/>
    <s v="Paid"/>
  </r>
  <r>
    <x v="8524"/>
    <x v="19"/>
    <x v="0"/>
    <n v="0"/>
    <n v="1"/>
    <n v="0"/>
    <n v="0"/>
    <n v="0"/>
    <s v="N"/>
    <s v="N"/>
    <s v="N"/>
    <s v="Bens Bakery "/>
    <s v="Bens Bakery"/>
    <m/>
    <x v="1"/>
    <s v="260226VEWK7J2"/>
    <s v="Closed"/>
    <s v="Paid"/>
  </r>
  <r>
    <x v="8524"/>
    <x v="43"/>
    <x v="7"/>
    <n v="7.55"/>
    <n v="1"/>
    <n v="7.55"/>
    <n v="7.55"/>
    <n v="7.55"/>
    <s v="N"/>
    <s v="N"/>
    <s v="Y"/>
    <s v="Bens Bakery "/>
    <s v="Bens Bakery"/>
    <m/>
    <x v="1"/>
    <s v="260226VEWK7J2"/>
    <s v="Closed"/>
    <s v="Paid"/>
  </r>
  <r>
    <x v="8525"/>
    <x v="46"/>
    <x v="0"/>
    <n v="0"/>
    <n v="1"/>
    <n v="0"/>
    <n v="0"/>
    <n v="0"/>
    <s v="N"/>
    <s v="N"/>
    <s v="N"/>
    <s v="Restore "/>
    <s v="Restore"/>
    <m/>
    <x v="2"/>
    <s v="260226UAX6EEY"/>
    <s v="Closed"/>
    <s v="Paid"/>
  </r>
  <r>
    <x v="852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6EEY"/>
    <s v="Closed"/>
    <s v="Paid"/>
  </r>
  <r>
    <x v="8526"/>
    <x v="19"/>
    <x v="0"/>
    <n v="0"/>
    <n v="1"/>
    <n v="0"/>
    <n v="0"/>
    <n v="0"/>
    <s v="N"/>
    <s v="N"/>
    <s v="N"/>
    <s v="Bens Bakery "/>
    <s v="Bens Bakery"/>
    <m/>
    <x v="1"/>
    <s v="260226VEWRE9C"/>
    <s v="Closed"/>
    <s v="Paid"/>
  </r>
  <r>
    <x v="8526"/>
    <x v="73"/>
    <x v="7"/>
    <n v="14.15"/>
    <n v="1"/>
    <n v="14.15"/>
    <n v="14.15"/>
    <n v="14.15"/>
    <s v="N"/>
    <s v="N"/>
    <s v="Y"/>
    <s v="Bens Bakery "/>
    <s v="Bens Bakery"/>
    <m/>
    <x v="1"/>
    <s v="260226VEWRE9C"/>
    <s v="Closed"/>
    <s v="Paid"/>
  </r>
  <r>
    <x v="8526"/>
    <x v="117"/>
    <x v="7"/>
    <n v="9.43"/>
    <n v="1"/>
    <n v="9.43"/>
    <n v="9.43"/>
    <n v="9.43"/>
    <s v="N"/>
    <s v="N"/>
    <s v="Y"/>
    <s v="Bens Bakery "/>
    <s v="Bens Bakery"/>
    <m/>
    <x v="1"/>
    <s v="260226VEWRE9C"/>
    <s v="Closed"/>
    <s v="Paid"/>
  </r>
  <r>
    <x v="8527"/>
    <x v="19"/>
    <x v="0"/>
    <n v="0"/>
    <n v="1"/>
    <n v="0"/>
    <n v="0"/>
    <n v="0"/>
    <s v="N"/>
    <s v="N"/>
    <s v="N"/>
    <s v="Bens Bakery "/>
    <s v="Bens Bakery"/>
    <m/>
    <x v="1"/>
    <s v="260226VEWSKN6"/>
    <s v="Closed"/>
    <s v="Paid"/>
  </r>
  <r>
    <x v="8527"/>
    <x v="158"/>
    <x v="7"/>
    <n v="7.55"/>
    <n v="1"/>
    <n v="7.55"/>
    <n v="7.55"/>
    <n v="7.55"/>
    <s v="N"/>
    <s v="N"/>
    <s v="Y"/>
    <s v="Bens Bakery "/>
    <s v="Bens Bakery"/>
    <m/>
    <x v="1"/>
    <s v="260226VEWSKN6"/>
    <s v="Closed"/>
    <s v="Paid"/>
  </r>
  <r>
    <x v="8528"/>
    <x v="176"/>
    <x v="7"/>
    <n v="3.3"/>
    <n v="2"/>
    <n v="6.6"/>
    <n v="6.6"/>
    <n v="6.6"/>
    <s v="N"/>
    <s v="N"/>
    <s v="Y"/>
    <s v="Bens Bakery "/>
    <s v="Bens Bakery"/>
    <m/>
    <x v="1"/>
    <s v="260226VEWOSIO"/>
    <s v="Closed"/>
    <s v="Paid"/>
  </r>
  <r>
    <x v="8529"/>
    <x v="19"/>
    <x v="0"/>
    <n v="0"/>
    <n v="1"/>
    <n v="0"/>
    <n v="0"/>
    <n v="0"/>
    <s v="N"/>
    <s v="N"/>
    <s v="N"/>
    <s v="Bens Bakery "/>
    <s v="Bens Bakery"/>
    <m/>
    <x v="1"/>
    <s v="260226VEWR3J6"/>
    <s v="Closed"/>
    <s v="Paid"/>
  </r>
  <r>
    <x v="8529"/>
    <x v="157"/>
    <x v="7"/>
    <n v="3.3"/>
    <n v="4"/>
    <n v="13.2"/>
    <n v="13.2"/>
    <n v="13.2"/>
    <s v="N"/>
    <s v="N"/>
    <s v="Y"/>
    <s v="Bens Bakery "/>
    <s v="Bens Bakery"/>
    <m/>
    <x v="1"/>
    <s v="260226VEWR3J6"/>
    <s v="Closed"/>
    <s v="Paid"/>
  </r>
  <r>
    <x v="8529"/>
    <x v="72"/>
    <x v="7"/>
    <n v="5.66"/>
    <n v="1"/>
    <n v="5.66"/>
    <n v="5.66"/>
    <n v="5.66"/>
    <s v="N"/>
    <s v="N"/>
    <s v="Y"/>
    <s v="Bens Bakery "/>
    <s v="Bens Bakery"/>
    <m/>
    <x v="1"/>
    <s v="260226VEWR3J6"/>
    <s v="Closed"/>
    <s v="Paid"/>
  </r>
  <r>
    <x v="8529"/>
    <x v="142"/>
    <x v="7"/>
    <n v="3.77"/>
    <n v="1"/>
    <n v="3.77"/>
    <n v="3.77"/>
    <n v="3.77"/>
    <s v="N"/>
    <s v="N"/>
    <s v="Y"/>
    <s v="Bens Bakery "/>
    <s v="Bens Bakery"/>
    <m/>
    <x v="1"/>
    <s v="260226VEWR3J6"/>
    <s v="Closed"/>
    <s v="Paid"/>
  </r>
  <r>
    <x v="8530"/>
    <x v="103"/>
    <x v="0"/>
    <n v="0"/>
    <n v="1"/>
    <n v="0"/>
    <n v="0"/>
    <n v="0"/>
    <s v="N"/>
    <s v="N"/>
    <s v="N"/>
    <s v="Secawan "/>
    <s v="Secawan"/>
    <m/>
    <x v="0"/>
    <s v="260226IQF8DFK"/>
    <s v="Closed"/>
    <s v="Paid"/>
  </r>
  <r>
    <x v="8530"/>
    <x v="39"/>
    <x v="4"/>
    <n v="18.5"/>
    <n v="2"/>
    <n v="37"/>
    <n v="37"/>
    <n v="37"/>
    <s v="N"/>
    <s v="N"/>
    <s v="N"/>
    <s v="Secawan "/>
    <s v="Secawan"/>
    <m/>
    <x v="0"/>
    <s v="260226IQF8DFK"/>
    <s v="Closed"/>
    <s v="Paid"/>
  </r>
  <r>
    <x v="8531"/>
    <x v="26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1"/>
    <x v="42"/>
    <x v="0"/>
    <n v="0"/>
    <n v="1"/>
    <n v="0"/>
    <n v="0"/>
    <n v="0"/>
    <s v="N"/>
    <s v="N"/>
    <s v="N"/>
    <s v="Bens Bakery "/>
    <s v="Bens Bakery"/>
    <m/>
    <x v="1"/>
    <s v="260226VEWPOHF"/>
    <s v="Closed"/>
    <s v="Paid"/>
  </r>
  <r>
    <x v="8531"/>
    <x v="72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1"/>
    <x v="75"/>
    <x v="7"/>
    <n v="5.66"/>
    <n v="1"/>
    <n v="5.66"/>
    <n v="5.66"/>
    <n v="5.66"/>
    <s v="N"/>
    <s v="N"/>
    <s v="Y"/>
    <s v="Bens Bakery "/>
    <s v="Bens Bakery"/>
    <m/>
    <x v="1"/>
    <s v="260226VEWPOHF"/>
    <s v="Closed"/>
    <s v="Paid"/>
  </r>
  <r>
    <x v="8532"/>
    <x v="46"/>
    <x v="0"/>
    <n v="0"/>
    <n v="1"/>
    <n v="0"/>
    <n v="0"/>
    <n v="0"/>
    <s v="N"/>
    <s v="N"/>
    <s v="N"/>
    <s v="Restore "/>
    <s v="Restore"/>
    <m/>
    <x v="2"/>
    <s v="260226UAXCY7J"/>
    <s v="Closed"/>
    <s v="Paid"/>
  </r>
  <r>
    <x v="85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6UAXCY7J"/>
    <s v="Closed"/>
    <s v="Paid"/>
  </r>
  <r>
    <x v="8533"/>
    <x v="102"/>
    <x v="0"/>
    <n v="0"/>
    <n v="1"/>
    <n v="0"/>
    <n v="0"/>
    <n v="0"/>
    <s v="N"/>
    <s v="N"/>
    <s v="N"/>
    <s v="Secawan "/>
    <s v="Secawan"/>
    <m/>
    <x v="0"/>
    <s v="260226IQFTGLL"/>
    <s v="Closed"/>
    <s v="Paid"/>
  </r>
  <r>
    <x v="8533"/>
    <x v="16"/>
    <x v="6"/>
    <n v="4.5"/>
    <n v="1"/>
    <n v="4.5"/>
    <n v="4.5"/>
    <n v="4.5"/>
    <s v="N"/>
    <s v="N"/>
    <s v="N"/>
    <s v="Secawan "/>
    <s v="Secawan"/>
    <m/>
    <x v="0"/>
    <s v="260226IQFTGLL"/>
    <s v="Closed"/>
    <s v="Paid"/>
  </r>
  <r>
    <x v="8534"/>
    <x v="75"/>
    <x v="7"/>
    <n v="5.66"/>
    <n v="1"/>
    <n v="5.66"/>
    <n v="5.66"/>
    <n v="5.66"/>
    <s v="N"/>
    <s v="N"/>
    <s v="Y"/>
    <s v="Bens Bakery "/>
    <s v="Bens Bakery"/>
    <m/>
    <x v="1"/>
    <s v="260226VEWCQKX"/>
    <s v="Closed"/>
    <s v="Paid"/>
  </r>
  <r>
    <x v="8534"/>
    <x v="19"/>
    <x v="0"/>
    <n v="0"/>
    <n v="1"/>
    <n v="0"/>
    <n v="0"/>
    <n v="0"/>
    <s v="N"/>
    <s v="N"/>
    <s v="N"/>
    <s v="Bens Bakery "/>
    <s v="Bens Bakery"/>
    <m/>
    <x v="1"/>
    <s v="260226VEWCQKX"/>
    <s v="Closed"/>
    <s v="Paid"/>
  </r>
  <r>
    <x v="8535"/>
    <x v="102"/>
    <x v="0"/>
    <n v="0"/>
    <n v="1"/>
    <n v="0"/>
    <n v="0"/>
    <n v="0"/>
    <s v="N"/>
    <s v="N"/>
    <s v="N"/>
    <s v="Secawan "/>
    <s v="Secawan"/>
    <m/>
    <x v="0"/>
    <s v="260226IQFYQXJ"/>
    <s v="Closed"/>
    <s v="Paid"/>
  </r>
  <r>
    <x v="8535"/>
    <x v="76"/>
    <x v="3"/>
    <n v="12.5"/>
    <n v="1"/>
    <n v="12.5"/>
    <n v="12.5"/>
    <n v="12.5"/>
    <s v="N"/>
    <s v="N"/>
    <s v="N"/>
    <s v="Secawan "/>
    <s v="Secawan"/>
    <m/>
    <x v="0"/>
    <s v="260226IQFYQXJ"/>
    <s v="Closed"/>
    <s v="Paid"/>
  </r>
  <r>
    <x v="8535"/>
    <x v="2"/>
    <x v="3"/>
    <n v="5.2"/>
    <n v="1"/>
    <n v="5.2"/>
    <n v="5.2"/>
    <n v="5.2"/>
    <s v="N"/>
    <s v="N"/>
    <s v="N"/>
    <s v="Secawan "/>
    <s v="Secawan"/>
    <m/>
    <x v="0"/>
    <s v="260226IQFYQXJ"/>
    <s v="Closed"/>
    <s v="Paid"/>
  </r>
  <r>
    <x v="8535"/>
    <x v="76"/>
    <x v="3"/>
    <n v="12.5"/>
    <n v="1"/>
    <n v="12.5"/>
    <n v="12.5"/>
    <n v="12.5"/>
    <s v="N"/>
    <s v="N"/>
    <s v="N"/>
    <s v="Secawan "/>
    <s v="Secawan"/>
    <m/>
    <x v="0"/>
    <s v="260226IQFYQXJ"/>
    <s v="Closed"/>
    <s v="Paid"/>
  </r>
  <r>
    <x v="8535"/>
    <x v="2"/>
    <x v="3"/>
    <n v="5.2"/>
    <n v="1"/>
    <n v="5.2"/>
    <n v="5.2"/>
    <n v="5.2"/>
    <s v="N"/>
    <s v="N"/>
    <s v="N"/>
    <s v="Secawan "/>
    <s v="Secawan"/>
    <m/>
    <x v="0"/>
    <s v="260226IQFYQXJ"/>
    <s v="Closed"/>
    <s v="Paid"/>
  </r>
  <r>
    <x v="8536"/>
    <x v="14"/>
    <x v="4"/>
    <n v="6.8"/>
    <n v="1"/>
    <n v="6.8"/>
    <n v="6.8"/>
    <n v="6.8"/>
    <s v="N"/>
    <s v="N"/>
    <s v="N"/>
    <s v="Secawan "/>
    <s v="Secawan"/>
    <m/>
    <x v="0"/>
    <s v="260226IQFQMB0"/>
    <s v="Closed"/>
    <s v="Paid"/>
  </r>
  <r>
    <x v="8536"/>
    <x v="103"/>
    <x v="0"/>
    <n v="0"/>
    <n v="1"/>
    <n v="0"/>
    <n v="0"/>
    <n v="0"/>
    <s v="N"/>
    <s v="N"/>
    <s v="N"/>
    <s v="Secawan "/>
    <s v="Secawan"/>
    <m/>
    <x v="0"/>
    <s v="260226IQFQMB0"/>
    <s v="Closed"/>
    <s v="Paid"/>
  </r>
  <r>
    <x v="8537"/>
    <x v="19"/>
    <x v="0"/>
    <n v="0"/>
    <n v="1"/>
    <n v="0"/>
    <n v="0"/>
    <n v="0"/>
    <s v="N"/>
    <s v="N"/>
    <s v="N"/>
    <s v="Bens Bakery "/>
    <s v="Bens Bakery"/>
    <m/>
    <x v="1"/>
    <s v="260226VEW69DO"/>
    <s v="Closed"/>
    <s v="Paid"/>
  </r>
  <r>
    <x v="8537"/>
    <x v="117"/>
    <x v="7"/>
    <n v="9.43"/>
    <n v="1"/>
    <n v="9.43"/>
    <n v="9.43"/>
    <n v="9.43"/>
    <s v="N"/>
    <s v="N"/>
    <s v="Y"/>
    <s v="Bens Bakery "/>
    <s v="Bens Bakery"/>
    <m/>
    <x v="1"/>
    <s v="260226VEW69DO"/>
    <s v="Closed"/>
    <s v="Paid"/>
  </r>
  <r>
    <x v="8538"/>
    <x v="14"/>
    <x v="4"/>
    <n v="6.8"/>
    <n v="1"/>
    <n v="6.8"/>
    <n v="6.8"/>
    <n v="6.8"/>
    <s v="N"/>
    <s v="N"/>
    <s v="N"/>
    <s v="Secawan "/>
    <s v="Secawan"/>
    <m/>
    <x v="0"/>
    <s v="260226IQFLMVE"/>
    <s v="Closed"/>
    <s v="Paid"/>
  </r>
  <r>
    <x v="8538"/>
    <x v="103"/>
    <x v="0"/>
    <n v="0"/>
    <n v="1"/>
    <n v="0"/>
    <n v="0"/>
    <n v="0"/>
    <s v="N"/>
    <s v="N"/>
    <s v="N"/>
    <s v="Secawan "/>
    <s v="Secawan"/>
    <m/>
    <x v="0"/>
    <s v="260226IQFLMVE"/>
    <s v="Closed"/>
    <s v="Paid"/>
  </r>
  <r>
    <x v="853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LMVE"/>
    <s v="Closed"/>
    <s v="Paid"/>
  </r>
  <r>
    <x v="8539"/>
    <x v="19"/>
    <x v="0"/>
    <n v="0"/>
    <n v="1"/>
    <n v="0"/>
    <n v="0"/>
    <n v="0"/>
    <s v="N"/>
    <s v="N"/>
    <s v="N"/>
    <s v="Bens Bakery "/>
    <s v="Bens Bakery"/>
    <m/>
    <x v="1"/>
    <s v="260226VEWPFKR"/>
    <s v="Closed"/>
    <s v="Paid"/>
  </r>
  <r>
    <x v="8539"/>
    <x v="157"/>
    <x v="7"/>
    <n v="3.3"/>
    <n v="1"/>
    <n v="3.3"/>
    <n v="3.3"/>
    <n v="3.3"/>
    <s v="N"/>
    <s v="N"/>
    <s v="Y"/>
    <s v="Bens Bakery "/>
    <s v="Bens Bakery"/>
    <m/>
    <x v="1"/>
    <s v="260226VEWPFKR"/>
    <s v="Closed"/>
    <s v="Paid"/>
  </r>
  <r>
    <x v="8539"/>
    <x v="153"/>
    <x v="7"/>
    <n v="9.43"/>
    <n v="1"/>
    <n v="9.43"/>
    <n v="9.43"/>
    <n v="9.43"/>
    <s v="N"/>
    <s v="N"/>
    <s v="Y"/>
    <s v="Bens Bakery "/>
    <s v="Bens Bakery"/>
    <m/>
    <x v="1"/>
    <s v="260226VEWPFKR"/>
    <s v="Closed"/>
    <s v="Paid"/>
  </r>
  <r>
    <x v="8540"/>
    <x v="86"/>
    <x v="4"/>
    <n v="6.9"/>
    <n v="1"/>
    <n v="6.9"/>
    <n v="6.9"/>
    <n v="6.9"/>
    <s v="N"/>
    <s v="N"/>
    <s v="N"/>
    <s v="Secawan "/>
    <s v="Secawan"/>
    <m/>
    <x v="0"/>
    <s v="260226IQF1GMY"/>
    <s v="Closed"/>
    <s v="Paid"/>
  </r>
  <r>
    <x v="8540"/>
    <x v="64"/>
    <x v="2"/>
    <n v="18"/>
    <n v="1"/>
    <n v="18"/>
    <n v="18"/>
    <n v="18"/>
    <s v="N"/>
    <s v="N"/>
    <s v="N"/>
    <s v="Secawan "/>
    <s v="Secawan"/>
    <m/>
    <x v="0"/>
    <s v="260226IQF1GMY"/>
    <s v="Closed"/>
    <s v="Paid"/>
  </r>
  <r>
    <x v="8540"/>
    <x v="102"/>
    <x v="0"/>
    <n v="0"/>
    <n v="1"/>
    <n v="0"/>
    <n v="0"/>
    <n v="0"/>
    <s v="N"/>
    <s v="N"/>
    <s v="N"/>
    <s v="Secawan "/>
    <s v="Secawan"/>
    <m/>
    <x v="0"/>
    <s v="260226IQF1GMY"/>
    <s v="Closed"/>
    <s v="Paid"/>
  </r>
  <r>
    <x v="8541"/>
    <x v="2"/>
    <x v="3"/>
    <n v="5.2"/>
    <n v="1"/>
    <n v="5.2"/>
    <n v="5.2"/>
    <n v="5.2"/>
    <s v="N"/>
    <s v="N"/>
    <s v="N"/>
    <s v="Secawan "/>
    <s v="Secawan"/>
    <m/>
    <x v="0"/>
    <s v="260226IQFPRZB"/>
    <s v="Closed"/>
    <s v="Paid"/>
  </r>
  <r>
    <x v="8541"/>
    <x v="102"/>
    <x v="0"/>
    <n v="0"/>
    <n v="1"/>
    <n v="0"/>
    <n v="0"/>
    <n v="0"/>
    <s v="N"/>
    <s v="N"/>
    <s v="N"/>
    <s v="Secawan "/>
    <s v="Secawan"/>
    <m/>
    <x v="0"/>
    <s v="260226IQFPRZB"/>
    <s v="Closed"/>
    <s v="Paid"/>
  </r>
  <r>
    <x v="854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BMQP"/>
    <s v="Closed"/>
    <s v="Paid"/>
  </r>
  <r>
    <x v="8542"/>
    <x v="103"/>
    <x v="0"/>
    <n v="0"/>
    <n v="1"/>
    <n v="0"/>
    <n v="0"/>
    <n v="0"/>
    <s v="N"/>
    <s v="N"/>
    <s v="N"/>
    <s v="Secawan "/>
    <s v="Secawan"/>
    <m/>
    <x v="0"/>
    <s v="260226IQFBMQP"/>
    <s v="Closed"/>
    <s v="Paid"/>
  </r>
  <r>
    <x v="8543"/>
    <x v="67"/>
    <x v="4"/>
    <n v="12.8"/>
    <n v="1"/>
    <n v="12.8"/>
    <n v="12.8"/>
    <n v="12.8"/>
    <s v="N"/>
    <s v="N"/>
    <s v="N"/>
    <s v="Secawan "/>
    <s v="Secawan"/>
    <m/>
    <x v="0"/>
    <s v="260226IQF4N0D"/>
    <s v="Closed"/>
    <s v="Paid"/>
  </r>
  <r>
    <x v="8543"/>
    <x v="102"/>
    <x v="0"/>
    <n v="0"/>
    <n v="1"/>
    <n v="0"/>
    <n v="0"/>
    <n v="0"/>
    <s v="N"/>
    <s v="N"/>
    <s v="N"/>
    <s v="Secawan "/>
    <s v="Secawan"/>
    <m/>
    <x v="0"/>
    <s v="260226IQF4N0D"/>
    <s v="Closed"/>
    <s v="Paid"/>
  </r>
  <r>
    <x v="854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4N0D"/>
    <s v="Closed"/>
    <s v="Paid"/>
  </r>
  <r>
    <x v="8544"/>
    <x v="2"/>
    <x v="3"/>
    <n v="5.2"/>
    <n v="1"/>
    <n v="5.2"/>
    <n v="5.2"/>
    <n v="5.2"/>
    <s v="N"/>
    <s v="N"/>
    <s v="N"/>
    <s v="Secawan "/>
    <s v="Secawan"/>
    <m/>
    <x v="0"/>
    <s v="260226IQF63CQ"/>
    <s v="Closed"/>
    <s v="Paid"/>
  </r>
  <r>
    <x v="8545"/>
    <x v="153"/>
    <x v="7"/>
    <n v="9.43"/>
    <n v="1"/>
    <n v="9.43"/>
    <n v="9.43"/>
    <n v="9.43"/>
    <s v="N"/>
    <s v="N"/>
    <s v="Y"/>
    <s v="Bens Bakery "/>
    <s v="Bens Bakery"/>
    <m/>
    <x v="1"/>
    <s v="260226VEWLXF6"/>
    <s v="Closed"/>
    <s v="Paid"/>
  </r>
  <r>
    <x v="8545"/>
    <x v="42"/>
    <x v="0"/>
    <n v="0"/>
    <n v="1"/>
    <n v="0"/>
    <n v="0"/>
    <n v="0"/>
    <s v="N"/>
    <s v="N"/>
    <s v="N"/>
    <s v="Bens Bakery "/>
    <s v="Bens Bakery"/>
    <m/>
    <x v="1"/>
    <s v="260226VEWLXF6"/>
    <s v="Closed"/>
    <s v="Paid"/>
  </r>
  <r>
    <x v="8545"/>
    <x v="142"/>
    <x v="7"/>
    <n v="3.77"/>
    <n v="1"/>
    <n v="3.77"/>
    <n v="3.77"/>
    <n v="3.77"/>
    <s v="N"/>
    <s v="N"/>
    <s v="Y"/>
    <s v="Bens Bakery "/>
    <s v="Bens Bakery"/>
    <m/>
    <x v="1"/>
    <s v="260226VEWLXF6"/>
    <s v="Closed"/>
    <s v="Paid"/>
  </r>
  <r>
    <x v="8546"/>
    <x v="19"/>
    <x v="0"/>
    <n v="0"/>
    <n v="1"/>
    <n v="0"/>
    <n v="0"/>
    <n v="0"/>
    <s v="N"/>
    <s v="N"/>
    <s v="N"/>
    <s v="Bens Bakery "/>
    <s v="Bens Bakery"/>
    <m/>
    <x v="1"/>
    <s v="260226VEW03V3"/>
    <s v="Closed"/>
    <s v="Paid"/>
  </r>
  <r>
    <x v="8546"/>
    <x v="183"/>
    <x v="7"/>
    <n v="5.66"/>
    <n v="1"/>
    <n v="5.66"/>
    <n v="5.66"/>
    <n v="5.66"/>
    <s v="N"/>
    <s v="N"/>
    <s v="Y"/>
    <s v="Bens Bakery "/>
    <s v="Bens Bakery"/>
    <m/>
    <x v="1"/>
    <s v="260226VEW03V3"/>
    <s v="Closed"/>
    <s v="Paid"/>
  </r>
  <r>
    <x v="8546"/>
    <x v="75"/>
    <x v="7"/>
    <n v="5.66"/>
    <n v="1"/>
    <n v="5.66"/>
    <n v="5.66"/>
    <n v="5.66"/>
    <s v="N"/>
    <s v="N"/>
    <s v="Y"/>
    <s v="Bens Bakery "/>
    <s v="Bens Bakery"/>
    <m/>
    <x v="1"/>
    <s v="260226VEW03V3"/>
    <s v="Closed"/>
    <s v="Paid"/>
  </r>
  <r>
    <x v="8547"/>
    <x v="103"/>
    <x v="0"/>
    <n v="0"/>
    <n v="1"/>
    <n v="0"/>
    <n v="0"/>
    <n v="0"/>
    <s v="N"/>
    <s v="N"/>
    <s v="N"/>
    <s v="Secawan "/>
    <s v="Secawan"/>
    <m/>
    <x v="0"/>
    <s v="260226IQF79CW"/>
    <s v="Closed"/>
    <s v="Paid"/>
  </r>
  <r>
    <x v="8547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6IQF79CW"/>
    <s v="Closed"/>
    <s v="Paid"/>
  </r>
  <r>
    <x v="8547"/>
    <x v="45"/>
    <x v="2"/>
    <n v="18"/>
    <n v="1"/>
    <n v="18"/>
    <n v="18"/>
    <n v="18"/>
    <s v="N"/>
    <s v="N"/>
    <s v="N"/>
    <s v="Secawan "/>
    <s v="Secawan"/>
    <m/>
    <x v="0"/>
    <s v="260226IQF79CW"/>
    <s v="Closed"/>
    <s v="Paid"/>
  </r>
  <r>
    <x v="8548"/>
    <x v="72"/>
    <x v="7"/>
    <n v="5.66"/>
    <n v="1"/>
    <n v="5.66"/>
    <n v="2.83"/>
    <n v="2.83"/>
    <s v="N"/>
    <s v="N"/>
    <s v="Y"/>
    <s v="Bens Bakery "/>
    <s v="Bens Bakery"/>
    <m/>
    <x v="1"/>
    <s v="260225VEW3VV1"/>
    <s v="Closed"/>
    <s v="Paid"/>
  </r>
  <r>
    <x v="8548"/>
    <x v="117"/>
    <x v="7"/>
    <n v="9.43"/>
    <n v="1"/>
    <n v="9.43"/>
    <n v="4.72"/>
    <n v="4.72"/>
    <s v="N"/>
    <s v="N"/>
    <s v="Y"/>
    <s v="Bens Bakery "/>
    <s v="Bens Bakery"/>
    <m/>
    <x v="1"/>
    <s v="260225VEW3VV1"/>
    <s v="Closed"/>
    <s v="Paid"/>
  </r>
  <r>
    <x v="8549"/>
    <x v="158"/>
    <x v="7"/>
    <n v="7.55"/>
    <n v="1"/>
    <n v="7.55"/>
    <n v="3.78"/>
    <n v="3.78"/>
    <s v="N"/>
    <s v="N"/>
    <s v="Y"/>
    <s v="Bens Bakery "/>
    <s v="Bens Bakery"/>
    <m/>
    <x v="1"/>
    <s v="260225VEW4Q6C"/>
    <s v="Closed"/>
    <s v="Paid"/>
  </r>
  <r>
    <x v="8549"/>
    <x v="23"/>
    <x v="7"/>
    <n v="9.43"/>
    <n v="1"/>
    <n v="9.43"/>
    <n v="4.72"/>
    <n v="4.72"/>
    <s v="N"/>
    <s v="N"/>
    <s v="Y"/>
    <s v="Bens Bakery "/>
    <s v="Bens Bakery"/>
    <m/>
    <x v="1"/>
    <s v="260225VEW4Q6C"/>
    <s v="Closed"/>
    <s v="Paid"/>
  </r>
  <r>
    <x v="8549"/>
    <x v="143"/>
    <x v="7"/>
    <n v="11.32"/>
    <n v="1"/>
    <n v="11.32"/>
    <n v="5.66"/>
    <n v="5.66"/>
    <s v="N"/>
    <s v="N"/>
    <s v="Y"/>
    <s v="Bens Bakery "/>
    <s v="Bens Bakery"/>
    <m/>
    <x v="1"/>
    <s v="260225VEW4Q6C"/>
    <s v="Closed"/>
    <s v="Paid"/>
  </r>
  <r>
    <x v="8549"/>
    <x v="125"/>
    <x v="7"/>
    <n v="7.55"/>
    <n v="1"/>
    <n v="7.55"/>
    <n v="3.78"/>
    <n v="3.78"/>
    <s v="N"/>
    <s v="N"/>
    <s v="Y"/>
    <s v="Bens Bakery "/>
    <s v="Bens Bakery"/>
    <m/>
    <x v="1"/>
    <s v="260225VEW4Q6C"/>
    <s v="Closed"/>
    <s v="Paid"/>
  </r>
  <r>
    <x v="8550"/>
    <x v="103"/>
    <x v="0"/>
    <n v="0"/>
    <n v="1"/>
    <n v="0"/>
    <n v="0"/>
    <n v="0"/>
    <s v="N"/>
    <s v="N"/>
    <s v="N"/>
    <s v="Secawan "/>
    <s v="Secawan"/>
    <m/>
    <x v="0"/>
    <s v="260225IQFRN1G"/>
    <s v="Closed"/>
    <s v="Paid"/>
  </r>
  <r>
    <x v="8550"/>
    <x v="76"/>
    <x v="3"/>
    <n v="12.5"/>
    <n v="1"/>
    <n v="12.5"/>
    <n v="6.25"/>
    <n v="6.25"/>
    <s v="N"/>
    <s v="N"/>
    <s v="N"/>
    <s v="Secawan "/>
    <s v="Secawan"/>
    <m/>
    <x v="0"/>
    <s v="260225IQFRN1G"/>
    <s v="Closed"/>
    <s v="Paid"/>
  </r>
  <r>
    <x v="8551"/>
    <x v="23"/>
    <x v="7"/>
    <n v="9.43"/>
    <n v="1"/>
    <n v="9.43"/>
    <n v="4.72"/>
    <n v="4.72"/>
    <s v="N"/>
    <s v="N"/>
    <s v="Y"/>
    <s v="Bens Bakery "/>
    <s v="Bens Bakery"/>
    <m/>
    <x v="1"/>
    <s v="260225VEWW9D3"/>
    <s v="Closed"/>
    <s v="Paid"/>
  </r>
  <r>
    <x v="8551"/>
    <x v="139"/>
    <x v="7"/>
    <n v="16.98"/>
    <n v="1"/>
    <n v="16.98"/>
    <n v="8.49"/>
    <n v="8.49"/>
    <s v="N"/>
    <s v="N"/>
    <s v="Y"/>
    <s v="Bens Bakery "/>
    <s v="Bens Bakery"/>
    <m/>
    <x v="1"/>
    <s v="260225VEWW9D3"/>
    <s v="Closed"/>
    <s v="Paid"/>
  </r>
  <r>
    <x v="8552"/>
    <x v="158"/>
    <x v="7"/>
    <n v="7.55"/>
    <n v="1"/>
    <n v="7.55"/>
    <n v="3.78"/>
    <n v="3.78"/>
    <s v="N"/>
    <s v="N"/>
    <s v="Y"/>
    <s v="Bens Bakery "/>
    <s v="Bens Bakery"/>
    <m/>
    <x v="1"/>
    <s v="260225VEWB46D"/>
    <s v="Closed"/>
    <s v="Paid"/>
  </r>
  <r>
    <x v="8552"/>
    <x v="117"/>
    <x v="7"/>
    <n v="9.43"/>
    <n v="1"/>
    <n v="9.43"/>
    <n v="4.72"/>
    <n v="4.72"/>
    <s v="N"/>
    <s v="N"/>
    <s v="Y"/>
    <s v="Bens Bakery "/>
    <s v="Bens Bakery"/>
    <m/>
    <x v="1"/>
    <s v="260225VEWB46D"/>
    <s v="Closed"/>
    <s v="Paid"/>
  </r>
  <r>
    <x v="8553"/>
    <x v="75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3"/>
    <x v="26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3"/>
    <x v="72"/>
    <x v="7"/>
    <n v="5.66"/>
    <n v="3"/>
    <n v="16.98"/>
    <n v="8.49"/>
    <n v="8.49"/>
    <s v="N"/>
    <s v="N"/>
    <s v="Y"/>
    <s v="Bens Bakery "/>
    <s v="Bens Bakery"/>
    <m/>
    <x v="1"/>
    <s v="260225VEW8BG8"/>
    <s v="Closed"/>
    <s v="Paid"/>
  </r>
  <r>
    <x v="8554"/>
    <x v="43"/>
    <x v="7"/>
    <n v="7.55"/>
    <n v="2"/>
    <n v="15.1"/>
    <n v="7.55"/>
    <n v="7.55"/>
    <s v="N"/>
    <s v="N"/>
    <s v="Y"/>
    <s v="Bens Bakery "/>
    <s v="Bens Bakery"/>
    <m/>
    <x v="1"/>
    <s v="260225VEWSO3W"/>
    <s v="Closed"/>
    <s v="Paid"/>
  </r>
  <r>
    <x v="8555"/>
    <x v="72"/>
    <x v="7"/>
    <n v="5.66"/>
    <n v="2"/>
    <n v="11.32"/>
    <n v="5.66"/>
    <n v="5.66"/>
    <s v="N"/>
    <s v="N"/>
    <s v="Y"/>
    <s v="Bens Bakery "/>
    <s v="Bens Bakery"/>
    <m/>
    <x v="1"/>
    <s v="260225VEWF79W"/>
    <s v="Closed"/>
    <s v="Paid"/>
  </r>
  <r>
    <x v="8556"/>
    <x v="46"/>
    <x v="0"/>
    <n v="0"/>
    <n v="1"/>
    <n v="0"/>
    <n v="0"/>
    <n v="0"/>
    <s v="N"/>
    <s v="N"/>
    <s v="N"/>
    <s v="Restore "/>
    <s v="Restore"/>
    <m/>
    <x v="2"/>
    <s v="260225UAXQL5H"/>
    <s v="Closed"/>
    <s v="Paid"/>
  </r>
  <r>
    <x v="8556"/>
    <x v="113"/>
    <x v="8"/>
    <n v="20"/>
    <n v="1"/>
    <n v="20"/>
    <n v="20"/>
    <n v="20"/>
    <s v="N"/>
    <s v="N"/>
    <s v="N"/>
    <s v="Restore "/>
    <s v="Restore"/>
    <m/>
    <x v="2"/>
    <s v="260225UAXQL5H"/>
    <s v="Closed"/>
    <s v="Paid"/>
  </r>
  <r>
    <x v="8557"/>
    <x v="71"/>
    <x v="7"/>
    <n v="14.15"/>
    <n v="1"/>
    <n v="14.15"/>
    <n v="7.08"/>
    <n v="7.08"/>
    <s v="N"/>
    <s v="N"/>
    <s v="Y"/>
    <s v="Bens Bakery "/>
    <s v="Bens Bakery"/>
    <m/>
    <x v="1"/>
    <s v="260225VEWPDAO"/>
    <s v="Closed"/>
    <s v="Paid"/>
  </r>
  <r>
    <x v="8558"/>
    <x v="141"/>
    <x v="7"/>
    <n v="9.43"/>
    <n v="1"/>
    <n v="9.43"/>
    <n v="4.72"/>
    <n v="4.72"/>
    <s v="N"/>
    <s v="N"/>
    <s v="Y"/>
    <s v="Bens Bakery "/>
    <s v="Bens Bakery"/>
    <m/>
    <x v="1"/>
    <s v="260225VEWRME1"/>
    <s v="Closed"/>
    <s v="Paid"/>
  </r>
  <r>
    <x v="8558"/>
    <x v="42"/>
    <x v="0"/>
    <n v="0"/>
    <n v="1"/>
    <n v="0"/>
    <n v="0"/>
    <n v="0"/>
    <s v="N"/>
    <s v="N"/>
    <s v="N"/>
    <s v="Bens Bakery "/>
    <s v="Bens Bakery"/>
    <m/>
    <x v="1"/>
    <s v="260225VEWRME1"/>
    <s v="Closed"/>
    <s v="Paid"/>
  </r>
  <r>
    <x v="8558"/>
    <x v="73"/>
    <x v="7"/>
    <n v="14.15"/>
    <n v="1"/>
    <n v="14.15"/>
    <n v="7.08"/>
    <n v="7.08"/>
    <s v="N"/>
    <s v="N"/>
    <s v="Y"/>
    <s v="Bens Bakery "/>
    <s v="Bens Bakery"/>
    <m/>
    <x v="1"/>
    <s v="260225VEWRME1"/>
    <s v="Closed"/>
    <s v="Paid"/>
  </r>
  <r>
    <x v="8559"/>
    <x v="75"/>
    <x v="7"/>
    <n v="5.66"/>
    <n v="1"/>
    <n v="5.66"/>
    <n v="2.83"/>
    <n v="2.83"/>
    <s v="N"/>
    <s v="N"/>
    <s v="Y"/>
    <s v="Bens Bakery "/>
    <s v="Bens Bakery"/>
    <m/>
    <x v="1"/>
    <s v="260225VEW294W"/>
    <s v="Closed"/>
    <s v="Paid"/>
  </r>
  <r>
    <x v="8559"/>
    <x v="73"/>
    <x v="7"/>
    <n v="14.15"/>
    <n v="1"/>
    <n v="14.15"/>
    <n v="7.08"/>
    <n v="7.08"/>
    <s v="N"/>
    <s v="N"/>
    <s v="Y"/>
    <s v="Bens Bakery "/>
    <s v="Bens Bakery"/>
    <m/>
    <x v="1"/>
    <s v="260225VEW294W"/>
    <s v="Closed"/>
    <s v="Paid"/>
  </r>
  <r>
    <x v="8559"/>
    <x v="42"/>
    <x v="0"/>
    <n v="0"/>
    <n v="1"/>
    <n v="0"/>
    <n v="0"/>
    <n v="0"/>
    <s v="N"/>
    <s v="N"/>
    <s v="N"/>
    <s v="Bens Bakery "/>
    <s v="Bens Bakery"/>
    <m/>
    <x v="1"/>
    <s v="260225VEW294W"/>
    <s v="Closed"/>
    <s v="Paid"/>
  </r>
  <r>
    <x v="8560"/>
    <x v="146"/>
    <x v="10"/>
    <n v="6"/>
    <n v="2"/>
    <n v="12"/>
    <n v="6"/>
    <n v="6"/>
    <s v="N"/>
    <s v="N"/>
    <s v="N"/>
    <s v="Secawan "/>
    <s v="Secawan"/>
    <m/>
    <x v="0"/>
    <s v="260225IQF78MM"/>
    <s v="Closed"/>
    <s v="Paid"/>
  </r>
  <r>
    <x v="856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5IQF78MM"/>
    <s v="Closed"/>
    <s v="Paid"/>
  </r>
  <r>
    <x v="8561"/>
    <x v="76"/>
    <x v="3"/>
    <n v="12.5"/>
    <n v="1"/>
    <n v="12.5"/>
    <n v="6.25"/>
    <n v="6.25"/>
    <s v="N"/>
    <s v="N"/>
    <s v="N"/>
    <s v="Secawan "/>
    <s v="Secawan"/>
    <m/>
    <x v="0"/>
    <s v="260225IQFD34P"/>
    <s v="Closed"/>
    <s v="Paid"/>
  </r>
  <r>
    <x v="8562"/>
    <x v="223"/>
    <x v="11"/>
    <n v="1"/>
    <n v="2"/>
    <n v="2"/>
    <n v="2"/>
    <n v="2"/>
    <s v="N"/>
    <s v="N"/>
    <s v="N"/>
    <s v="Secawan "/>
    <s v="Secawan"/>
    <m/>
    <x v="0"/>
    <s v="260225IQFB6WJ"/>
    <s v="Closed"/>
    <s v="Paid"/>
  </r>
  <r>
    <x v="8563"/>
    <x v="76"/>
    <x v="3"/>
    <n v="12.5"/>
    <n v="1"/>
    <n v="12.5"/>
    <n v="6.25"/>
    <n v="6.25"/>
    <s v="N"/>
    <s v="N"/>
    <s v="N"/>
    <s v="Secawan "/>
    <s v="Secawan"/>
    <m/>
    <x v="0"/>
    <s v="260225IQFONIH"/>
    <s v="Closed"/>
    <s v="Paid"/>
  </r>
  <r>
    <x v="8564"/>
    <x v="46"/>
    <x v="0"/>
    <n v="0"/>
    <n v="1"/>
    <n v="0"/>
    <n v="0"/>
    <n v="0"/>
    <s v="N"/>
    <s v="N"/>
    <s v="N"/>
    <s v="Restore "/>
    <s v="Restore"/>
    <m/>
    <x v="2"/>
    <s v="260225UAX63B8"/>
    <s v="Closed"/>
    <s v="Paid"/>
  </r>
  <r>
    <x v="856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63B8"/>
    <s v="Closed"/>
    <s v="Paid"/>
  </r>
  <r>
    <x v="8565"/>
    <x v="2"/>
    <x v="3"/>
    <n v="5.2"/>
    <n v="1"/>
    <n v="5.2"/>
    <n v="2.6"/>
    <n v="2.6"/>
    <s v="N"/>
    <s v="N"/>
    <s v="N"/>
    <s v="Secawan "/>
    <s v="Secawan"/>
    <m/>
    <x v="0"/>
    <s v="260225IQFAZAA"/>
    <s v="Closed"/>
    <s v="Paid"/>
  </r>
  <r>
    <x v="8566"/>
    <x v="12"/>
    <x v="4"/>
    <n v="3.5"/>
    <n v="1"/>
    <n v="3.5"/>
    <n v="3.5"/>
    <n v="3.5"/>
    <s v="N"/>
    <s v="N"/>
    <s v="N"/>
    <s v="Secawan "/>
    <s v="Secawan"/>
    <m/>
    <x v="0"/>
    <s v="260225IQFS1CS"/>
    <s v="Closed"/>
    <s v="Paid"/>
  </r>
  <r>
    <x v="8566"/>
    <x v="2"/>
    <x v="3"/>
    <n v="5.2"/>
    <n v="1"/>
    <n v="5.2"/>
    <n v="2.6"/>
    <n v="2.6"/>
    <s v="N"/>
    <s v="N"/>
    <s v="N"/>
    <s v="Secawan "/>
    <s v="Secawan"/>
    <m/>
    <x v="0"/>
    <s v="260225IQFS1CS"/>
    <s v="Closed"/>
    <s v="Paid"/>
  </r>
  <r>
    <x v="8566"/>
    <x v="2"/>
    <x v="3"/>
    <n v="5.2"/>
    <n v="1"/>
    <n v="5.2"/>
    <n v="2.6"/>
    <n v="2.6"/>
    <s v="N"/>
    <s v="N"/>
    <s v="N"/>
    <s v="Secawan "/>
    <s v="Secawan"/>
    <m/>
    <x v="0"/>
    <s v="260225IQFS1CS"/>
    <s v="Closed"/>
    <s v="Paid"/>
  </r>
  <r>
    <x v="8567"/>
    <x v="158"/>
    <x v="7"/>
    <n v="7.55"/>
    <n v="1"/>
    <n v="7.55"/>
    <n v="7.55"/>
    <n v="7.55"/>
    <s v="N"/>
    <s v="N"/>
    <s v="Y"/>
    <s v="Bens Bakery "/>
    <s v="Bens Bakery"/>
    <m/>
    <x v="1"/>
    <s v="260225VEWKGGR"/>
    <s v="Closed"/>
    <s v="Paid"/>
  </r>
  <r>
    <x v="8567"/>
    <x v="19"/>
    <x v="0"/>
    <n v="0"/>
    <n v="1"/>
    <n v="0"/>
    <n v="0"/>
    <n v="0"/>
    <s v="N"/>
    <s v="N"/>
    <s v="N"/>
    <s v="Bens Bakery "/>
    <s v="Bens Bakery"/>
    <m/>
    <x v="1"/>
    <s v="260225VEWKGGR"/>
    <s v="Closed"/>
    <s v="Paid"/>
  </r>
  <r>
    <x v="8567"/>
    <x v="139"/>
    <x v="7"/>
    <n v="16.98"/>
    <n v="2"/>
    <n v="33.96"/>
    <n v="33.96"/>
    <n v="33.96"/>
    <s v="N"/>
    <s v="N"/>
    <s v="Y"/>
    <s v="Bens Bakery "/>
    <s v="Bens Bakery"/>
    <m/>
    <x v="1"/>
    <s v="260225VEWKGGR"/>
    <s v="Closed"/>
    <s v="Paid"/>
  </r>
  <r>
    <x v="856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SHMB"/>
    <s v="Closed"/>
    <s v="Paid"/>
  </r>
  <r>
    <x v="8568"/>
    <x v="46"/>
    <x v="0"/>
    <n v="0"/>
    <n v="1"/>
    <n v="0"/>
    <n v="0"/>
    <n v="0"/>
    <s v="N"/>
    <s v="N"/>
    <s v="N"/>
    <s v="Restore "/>
    <s v="Restore"/>
    <m/>
    <x v="2"/>
    <s v="260225UAXSHMB"/>
    <s v="Closed"/>
    <s v="Paid"/>
  </r>
  <r>
    <x v="8569"/>
    <x v="19"/>
    <x v="0"/>
    <n v="0"/>
    <n v="1"/>
    <n v="0"/>
    <n v="0"/>
    <n v="0"/>
    <s v="N"/>
    <s v="N"/>
    <s v="N"/>
    <s v="Bens Bakery "/>
    <s v="Bens Bakery"/>
    <m/>
    <x v="1"/>
    <s v="260225VEWHEND"/>
    <s v="Closed"/>
    <s v="Paid"/>
  </r>
  <r>
    <x v="8569"/>
    <x v="153"/>
    <x v="7"/>
    <n v="9.43"/>
    <n v="1"/>
    <n v="9.43"/>
    <n v="9.43"/>
    <n v="9.43"/>
    <s v="N"/>
    <s v="N"/>
    <s v="Y"/>
    <s v="Bens Bakery "/>
    <s v="Bens Bakery"/>
    <m/>
    <x v="1"/>
    <s v="260225VEWHEND"/>
    <s v="Closed"/>
    <s v="Paid"/>
  </r>
  <r>
    <x v="8570"/>
    <x v="142"/>
    <x v="7"/>
    <n v="3.77"/>
    <n v="2"/>
    <n v="7.54"/>
    <n v="7.54"/>
    <n v="7.54"/>
    <s v="N"/>
    <s v="N"/>
    <s v="Y"/>
    <s v="Bens Bakery "/>
    <s v="Bens Bakery"/>
    <m/>
    <x v="1"/>
    <s v="260225VEWK1WO"/>
    <s v="Closed"/>
    <s v="Paid"/>
  </r>
  <r>
    <x v="8570"/>
    <x v="19"/>
    <x v="0"/>
    <n v="0"/>
    <n v="1"/>
    <n v="0"/>
    <n v="0"/>
    <n v="0"/>
    <s v="N"/>
    <s v="N"/>
    <s v="N"/>
    <s v="Bens Bakery "/>
    <s v="Bens Bakery"/>
    <m/>
    <x v="1"/>
    <s v="260225VEWK1WO"/>
    <s v="Closed"/>
    <s v="Paid"/>
  </r>
  <r>
    <x v="8571"/>
    <x v="111"/>
    <x v="8"/>
    <n v="19"/>
    <n v="1"/>
    <n v="19"/>
    <n v="19"/>
    <n v="19"/>
    <s v="N"/>
    <s v="N"/>
    <s v="N"/>
    <s v="Restore "/>
    <s v="Restore"/>
    <m/>
    <x v="2"/>
    <s v="260225UAXDFPV"/>
    <s v="Closed"/>
    <s v="Paid"/>
  </r>
  <r>
    <x v="8571"/>
    <x v="46"/>
    <x v="0"/>
    <n v="0"/>
    <n v="1"/>
    <n v="0"/>
    <n v="0"/>
    <n v="0"/>
    <s v="N"/>
    <s v="N"/>
    <s v="N"/>
    <s v="Restore "/>
    <s v="Restore"/>
    <m/>
    <x v="2"/>
    <s v="260225UAXDFPV"/>
    <s v="Closed"/>
    <s v="Paid"/>
  </r>
  <r>
    <x v="8572"/>
    <x v="2"/>
    <x v="3"/>
    <n v="5.2"/>
    <n v="1"/>
    <n v="5.2"/>
    <n v="2.6"/>
    <n v="2.6"/>
    <s v="N"/>
    <s v="N"/>
    <s v="N"/>
    <s v="Secawan "/>
    <s v="Secawan"/>
    <m/>
    <x v="0"/>
    <s v="260225IQF9DQI"/>
    <s v="Closed"/>
    <s v="Paid"/>
  </r>
  <r>
    <x v="8572"/>
    <x v="2"/>
    <x v="3"/>
    <n v="5.2"/>
    <n v="1"/>
    <n v="5.2"/>
    <n v="2.6"/>
    <n v="2.6"/>
    <s v="N"/>
    <s v="N"/>
    <s v="N"/>
    <s v="Secawan "/>
    <s v="Secawan"/>
    <m/>
    <x v="0"/>
    <s v="260225IQF9DQI"/>
    <s v="Closed"/>
    <s v="Paid"/>
  </r>
  <r>
    <x v="8573"/>
    <x v="194"/>
    <x v="7"/>
    <n v="1"/>
    <n v="1"/>
    <n v="1"/>
    <n v="1"/>
    <n v="1"/>
    <s v="N"/>
    <s v="N"/>
    <s v="Y"/>
    <s v="Bens Bakery "/>
    <s v="Bens Bakery"/>
    <m/>
    <x v="1"/>
    <s v="260225VEWR590"/>
    <s v="Closed"/>
    <s v="Paid"/>
  </r>
  <r>
    <x v="8573"/>
    <x v="19"/>
    <x v="0"/>
    <n v="0"/>
    <n v="1"/>
    <n v="0"/>
    <n v="0"/>
    <n v="0"/>
    <s v="N"/>
    <s v="N"/>
    <s v="N"/>
    <s v="Bens Bakery "/>
    <s v="Bens Bakery"/>
    <m/>
    <x v="1"/>
    <s v="260225VEWR590"/>
    <s v="Closed"/>
    <s v="Paid"/>
  </r>
  <r>
    <x v="857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S888"/>
    <s v="Closed"/>
    <s v="Paid"/>
  </r>
  <r>
    <x v="8574"/>
    <x v="46"/>
    <x v="0"/>
    <n v="0"/>
    <n v="1"/>
    <n v="0"/>
    <n v="0"/>
    <n v="0"/>
    <s v="N"/>
    <s v="N"/>
    <s v="N"/>
    <s v="Restore "/>
    <s v="Restore"/>
    <m/>
    <x v="2"/>
    <s v="260225UAXS888"/>
    <s v="Closed"/>
    <s v="Paid"/>
  </r>
  <r>
    <x v="8575"/>
    <x v="143"/>
    <x v="7"/>
    <n v="11.32"/>
    <n v="1"/>
    <n v="11.32"/>
    <n v="11.32"/>
    <n v="11.32"/>
    <s v="N"/>
    <s v="N"/>
    <s v="Y"/>
    <s v="Bens Bakery "/>
    <s v="Bens Bakery"/>
    <m/>
    <x v="1"/>
    <s v="260225VEW80DK"/>
    <s v="Closed"/>
    <s v="Paid"/>
  </r>
  <r>
    <x v="8575"/>
    <x v="19"/>
    <x v="0"/>
    <n v="0"/>
    <n v="1"/>
    <n v="0"/>
    <n v="0"/>
    <n v="0"/>
    <s v="N"/>
    <s v="N"/>
    <s v="N"/>
    <s v="Bens Bakery "/>
    <s v="Bens Bakery"/>
    <m/>
    <x v="1"/>
    <s v="260225VEW80DK"/>
    <s v="Closed"/>
    <s v="Paid"/>
  </r>
  <r>
    <x v="8576"/>
    <x v="84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6"/>
    <x v="143"/>
    <x v="7"/>
    <n v="11.32"/>
    <n v="1"/>
    <n v="11.32"/>
    <n v="11.32"/>
    <n v="11.32"/>
    <s v="N"/>
    <s v="N"/>
    <s v="Y"/>
    <s v="Bens Bakery "/>
    <s v="Bens Bakery"/>
    <m/>
    <x v="1"/>
    <s v="260225VEWFFT2"/>
    <s v="Closed"/>
    <s v="Paid"/>
  </r>
  <r>
    <x v="8576"/>
    <x v="141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6"/>
    <x v="118"/>
    <x v="7"/>
    <n v="9.43"/>
    <n v="1"/>
    <n v="9.43"/>
    <n v="9.43"/>
    <n v="9.43"/>
    <s v="N"/>
    <s v="N"/>
    <s v="Y"/>
    <s v="Bens Bakery "/>
    <s v="Bens Bakery"/>
    <m/>
    <x v="1"/>
    <s v="260225VEWFFT2"/>
    <s v="Closed"/>
    <s v="Paid"/>
  </r>
  <r>
    <x v="8577"/>
    <x v="108"/>
    <x v="6"/>
    <n v="4"/>
    <n v="1"/>
    <n v="4"/>
    <n v="4"/>
    <n v="4"/>
    <s v="N"/>
    <s v="N"/>
    <s v="N"/>
    <s v="Secawan "/>
    <s v="Secawan"/>
    <m/>
    <x v="0"/>
    <s v="260225IQFOOJ3"/>
    <s v="Closed"/>
    <s v="Paid"/>
  </r>
  <r>
    <x v="8577"/>
    <x v="102"/>
    <x v="0"/>
    <n v="0"/>
    <n v="1"/>
    <n v="0"/>
    <n v="0"/>
    <n v="0"/>
    <s v="N"/>
    <s v="N"/>
    <s v="N"/>
    <s v="Secawan "/>
    <s v="Secawan"/>
    <m/>
    <x v="0"/>
    <s v="260225IQFOOJ3"/>
    <s v="Closed"/>
    <s v="Paid"/>
  </r>
  <r>
    <x v="8578"/>
    <x v="103"/>
    <x v="0"/>
    <n v="0"/>
    <n v="1"/>
    <n v="0"/>
    <n v="0"/>
    <n v="0"/>
    <s v="N"/>
    <s v="N"/>
    <s v="N"/>
    <s v="Secawan "/>
    <s v="Secawan"/>
    <m/>
    <x v="0"/>
    <s v="260225IQFRPF9"/>
    <s v="Closed"/>
    <s v="Paid"/>
  </r>
  <r>
    <x v="8578"/>
    <x v="149"/>
    <x v="2"/>
    <n v="18"/>
    <n v="3"/>
    <n v="54"/>
    <n v="54"/>
    <n v="54"/>
    <s v="N"/>
    <s v="N"/>
    <s v="N"/>
    <s v="Secawan "/>
    <s v="Secawan"/>
    <m/>
    <x v="0"/>
    <s v="260225IQFRPF9"/>
    <s v="Closed"/>
    <s v="Paid"/>
  </r>
  <r>
    <x v="8578"/>
    <x v="105"/>
    <x v="6"/>
    <n v="10"/>
    <n v="1"/>
    <n v="10"/>
    <n v="10"/>
    <n v="10"/>
    <s v="N"/>
    <s v="N"/>
    <s v="N"/>
    <s v="Secawan "/>
    <s v="Secawan"/>
    <m/>
    <x v="0"/>
    <s v="260225IQFRPF9"/>
    <s v="Closed"/>
    <s v="Paid"/>
  </r>
  <r>
    <x v="8578"/>
    <x v="67"/>
    <x v="4"/>
    <n v="12.8"/>
    <n v="1"/>
    <n v="12.8"/>
    <n v="12.8"/>
    <n v="12.8"/>
    <s v="N"/>
    <s v="N"/>
    <s v="N"/>
    <s v="Secawan "/>
    <s v="Secawan"/>
    <m/>
    <x v="0"/>
    <s v="260225IQFRPF9"/>
    <s v="Closed"/>
    <s v="Paid"/>
  </r>
  <r>
    <x v="8578"/>
    <x v="245"/>
    <x v="12"/>
    <n v="9.9"/>
    <n v="1"/>
    <n v="9.9"/>
    <n v="9.9"/>
    <n v="9.9"/>
    <s v="N"/>
    <s v="N"/>
    <s v="N"/>
    <s v="Secawan "/>
    <s v="Secawan"/>
    <m/>
    <x v="0"/>
    <s v="260225IQFRPF9"/>
    <s v="Closed"/>
    <s v="Paid"/>
  </r>
  <r>
    <x v="8578"/>
    <x v="32"/>
    <x v="2"/>
    <n v="19.899999999999999"/>
    <n v="1"/>
    <n v="19.899999999999999"/>
    <n v="9.9499999999999993"/>
    <n v="9.9499999999999993"/>
    <s v="N"/>
    <s v="N"/>
    <s v="N"/>
    <s v="Secawan "/>
    <s v="Secawan"/>
    <m/>
    <x v="0"/>
    <s v="260225IQFRPF9"/>
    <s v="Closed"/>
    <s v="Paid"/>
  </r>
  <r>
    <x v="8579"/>
    <x v="102"/>
    <x v="0"/>
    <n v="0"/>
    <n v="1"/>
    <n v="0"/>
    <n v="0"/>
    <n v="0"/>
    <s v="N"/>
    <s v="N"/>
    <s v="N"/>
    <s v="Secawan "/>
    <s v="Secawan"/>
    <m/>
    <x v="0"/>
    <s v="260225IQFV1YQ"/>
    <s v="Closed"/>
    <s v="Paid"/>
  </r>
  <r>
    <x v="8579"/>
    <x v="4"/>
    <x v="2"/>
    <n v="8.9"/>
    <n v="1"/>
    <n v="8.9"/>
    <n v="4.45"/>
    <n v="4.45"/>
    <s v="N"/>
    <s v="N"/>
    <s v="N"/>
    <s v="Secawan "/>
    <s v="Secawan"/>
    <m/>
    <x v="0"/>
    <s v="260225IQFV1YQ"/>
    <s v="Closed"/>
    <s v="Paid"/>
  </r>
  <r>
    <x v="8580"/>
    <x v="102"/>
    <x v="0"/>
    <n v="0"/>
    <n v="1"/>
    <n v="0"/>
    <n v="0"/>
    <n v="0"/>
    <s v="N"/>
    <s v="N"/>
    <s v="N"/>
    <s v="Secawan "/>
    <s v="Secawan"/>
    <m/>
    <x v="0"/>
    <s v="260225IQFI6E5"/>
    <s v="Closed"/>
    <s v="Paid"/>
  </r>
  <r>
    <x v="8580"/>
    <x v="2"/>
    <x v="3"/>
    <n v="5.2"/>
    <n v="1"/>
    <n v="5.2"/>
    <n v="2.6"/>
    <n v="2.6"/>
    <s v="N"/>
    <s v="N"/>
    <s v="N"/>
    <s v="Secawan "/>
    <s v="Secawan"/>
    <m/>
    <x v="0"/>
    <s v="260225IQFI6E5"/>
    <s v="Closed"/>
    <s v="Paid"/>
  </r>
  <r>
    <x v="8581"/>
    <x v="103"/>
    <x v="0"/>
    <n v="0"/>
    <n v="1"/>
    <n v="0"/>
    <n v="0"/>
    <n v="0"/>
    <s v="N"/>
    <s v="N"/>
    <s v="N"/>
    <s v="Secawan "/>
    <s v="Secawan"/>
    <m/>
    <x v="0"/>
    <s v="260225IQF099H"/>
    <s v="Closed"/>
    <s v="Paid"/>
  </r>
  <r>
    <x v="8581"/>
    <x v="39"/>
    <x v="4"/>
    <n v="18.5"/>
    <n v="1"/>
    <n v="18.5"/>
    <n v="18.5"/>
    <n v="18.5"/>
    <s v="N"/>
    <s v="N"/>
    <s v="N"/>
    <s v="Secawan "/>
    <s v="Secawan"/>
    <m/>
    <x v="0"/>
    <s v="260225IQF099H"/>
    <s v="Closed"/>
    <s v="Paid"/>
  </r>
  <r>
    <x v="8582"/>
    <x v="39"/>
    <x v="4"/>
    <n v="18.5"/>
    <n v="1"/>
    <n v="18.5"/>
    <n v="18.5"/>
    <n v="18.5"/>
    <s v="N"/>
    <s v="N"/>
    <s v="N"/>
    <s v="Secawan "/>
    <s v="Secawan"/>
    <m/>
    <x v="0"/>
    <s v="260225IQFF3EF"/>
    <s v="Closed"/>
    <s v="Paid"/>
  </r>
  <r>
    <x v="8582"/>
    <x v="103"/>
    <x v="0"/>
    <n v="0"/>
    <n v="1"/>
    <n v="0"/>
    <n v="0"/>
    <n v="0"/>
    <s v="N"/>
    <s v="N"/>
    <s v="N"/>
    <s v="Secawan "/>
    <s v="Secawan"/>
    <m/>
    <x v="0"/>
    <s v="260225IQFF3EF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3"/>
    <x v="102"/>
    <x v="0"/>
    <n v="0"/>
    <n v="1"/>
    <n v="0"/>
    <n v="0"/>
    <n v="0"/>
    <s v="N"/>
    <s v="N"/>
    <s v="N"/>
    <s v="Secawan "/>
    <s v="Secawan"/>
    <m/>
    <x v="0"/>
    <s v="260225IQFKEXE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3"/>
    <x v="76"/>
    <x v="3"/>
    <n v="12.5"/>
    <n v="1"/>
    <n v="12.5"/>
    <n v="6.25"/>
    <n v="6.25"/>
    <s v="N"/>
    <s v="N"/>
    <s v="N"/>
    <s v="Secawan "/>
    <s v="Secawan"/>
    <m/>
    <x v="0"/>
    <s v="260225IQFKEXE"/>
    <s v="Closed"/>
    <s v="Paid"/>
  </r>
  <r>
    <x v="8584"/>
    <x v="142"/>
    <x v="7"/>
    <n v="3.77"/>
    <n v="1"/>
    <n v="3.77"/>
    <n v="3.77"/>
    <n v="3.77"/>
    <s v="N"/>
    <s v="N"/>
    <s v="Y"/>
    <s v="Bens Bakery "/>
    <s v="Bens Bakery"/>
    <m/>
    <x v="1"/>
    <s v="260225VEWE1EI"/>
    <s v="Closed"/>
    <s v="Paid"/>
  </r>
  <r>
    <x v="8585"/>
    <x v="46"/>
    <x v="0"/>
    <n v="0"/>
    <n v="1"/>
    <n v="0"/>
    <n v="0"/>
    <n v="0"/>
    <s v="N"/>
    <s v="N"/>
    <s v="N"/>
    <s v="Restore "/>
    <s v="Restore"/>
    <m/>
    <x v="2"/>
    <s v="260225UAXT720"/>
    <s v="Closed"/>
    <s v="Paid"/>
  </r>
  <r>
    <x v="85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720"/>
    <s v="Closed"/>
    <s v="Paid"/>
  </r>
  <r>
    <x v="8585"/>
    <x v="113"/>
    <x v="8"/>
    <n v="20"/>
    <n v="1"/>
    <n v="20"/>
    <n v="20"/>
    <n v="20"/>
    <s v="N"/>
    <s v="N"/>
    <s v="N"/>
    <s v="Restore "/>
    <s v="Restore"/>
    <m/>
    <x v="2"/>
    <s v="260225UAXT720"/>
    <s v="Closed"/>
    <s v="Paid"/>
  </r>
  <r>
    <x v="8586"/>
    <x v="72"/>
    <x v="7"/>
    <n v="5.66"/>
    <n v="1"/>
    <n v="5.66"/>
    <n v="5.66"/>
    <n v="5.66"/>
    <s v="N"/>
    <s v="N"/>
    <s v="Y"/>
    <s v="Bens Bakery "/>
    <s v="Bens Bakery"/>
    <m/>
    <x v="1"/>
    <s v="260225VEWF3GT"/>
    <s v="Closed"/>
    <s v="Paid"/>
  </r>
  <r>
    <x v="8587"/>
    <x v="141"/>
    <x v="7"/>
    <n v="9.43"/>
    <n v="2"/>
    <n v="18.86"/>
    <n v="18.86"/>
    <n v="18.86"/>
    <s v="N"/>
    <s v="N"/>
    <s v="Y"/>
    <s v="Bens Bakery "/>
    <s v="Bens Bakery"/>
    <m/>
    <x v="1"/>
    <s v="260225VEW40TT"/>
    <s v="Closed"/>
    <s v="Paid"/>
  </r>
  <r>
    <x v="8587"/>
    <x v="43"/>
    <x v="7"/>
    <n v="7.55"/>
    <n v="1"/>
    <n v="7.55"/>
    <n v="7.55"/>
    <n v="7.55"/>
    <s v="N"/>
    <s v="N"/>
    <s v="Y"/>
    <s v="Bens Bakery "/>
    <s v="Bens Bakery"/>
    <m/>
    <x v="1"/>
    <s v="260225VEW40TT"/>
    <s v="Closed"/>
    <s v="Paid"/>
  </r>
  <r>
    <x v="8588"/>
    <x v="169"/>
    <x v="8"/>
    <n v="14.9"/>
    <n v="1"/>
    <n v="14.9"/>
    <n v="14.9"/>
    <n v="14.9"/>
    <s v="N"/>
    <s v="N"/>
    <s v="N"/>
    <s v="Restore "/>
    <s v="Restore"/>
    <m/>
    <x v="2"/>
    <s v="260225UAX2L04"/>
    <s v="Closed"/>
    <s v="Paid"/>
  </r>
  <r>
    <x v="8588"/>
    <x v="46"/>
    <x v="0"/>
    <n v="0"/>
    <n v="1"/>
    <n v="0"/>
    <n v="0"/>
    <n v="0"/>
    <s v="N"/>
    <s v="N"/>
    <s v="N"/>
    <s v="Restore "/>
    <s v="Restore"/>
    <m/>
    <x v="2"/>
    <s v="260225UAX2L04"/>
    <s v="Closed"/>
    <s v="Paid"/>
  </r>
  <r>
    <x v="8589"/>
    <x v="103"/>
    <x v="0"/>
    <n v="0"/>
    <n v="1"/>
    <n v="0"/>
    <n v="0"/>
    <n v="0"/>
    <s v="N"/>
    <s v="N"/>
    <s v="N"/>
    <s v="Secawan "/>
    <s v="Secawan"/>
    <m/>
    <x v="0"/>
    <s v="260225IQFK011"/>
    <s v="Closed"/>
    <s v="Paid"/>
  </r>
  <r>
    <x v="8589"/>
    <x v="45"/>
    <x v="2"/>
    <n v="18"/>
    <n v="1"/>
    <n v="18"/>
    <n v="18"/>
    <n v="18"/>
    <s v="N"/>
    <s v="N"/>
    <s v="N"/>
    <s v="Secawan "/>
    <s v="Secawan"/>
    <m/>
    <x v="0"/>
    <s v="260225IQFK011"/>
    <s v="Closed"/>
    <s v="Paid"/>
  </r>
  <r>
    <x v="8589"/>
    <x v="108"/>
    <x v="6"/>
    <n v="4"/>
    <n v="1"/>
    <n v="4"/>
    <n v="4"/>
    <n v="4"/>
    <s v="N"/>
    <s v="N"/>
    <s v="N"/>
    <s v="Secawan "/>
    <s v="Secawan"/>
    <m/>
    <x v="0"/>
    <s v="260225IQFK011"/>
    <s v="Closed"/>
    <s v="Paid"/>
  </r>
  <r>
    <x v="8589"/>
    <x v="123"/>
    <x v="2"/>
    <n v="15"/>
    <n v="1"/>
    <n v="15"/>
    <n v="15"/>
    <n v="15"/>
    <s v="N"/>
    <s v="N"/>
    <s v="N"/>
    <s v="Secawan "/>
    <s v="Secawan"/>
    <m/>
    <x v="0"/>
    <s v="260225IQFK011"/>
    <s v="Closed"/>
    <s v="Paid"/>
  </r>
  <r>
    <x v="8590"/>
    <x v="72"/>
    <x v="7"/>
    <n v="5.66"/>
    <n v="1"/>
    <n v="5.66"/>
    <n v="5.66"/>
    <n v="5.66"/>
    <s v="N"/>
    <s v="N"/>
    <s v="Y"/>
    <s v="Bens Bakery "/>
    <s v="Bens Bakery"/>
    <m/>
    <x v="1"/>
    <s v="260225VEW9ED4"/>
    <s v="Closed"/>
    <s v="Paid"/>
  </r>
  <r>
    <x v="859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4691"/>
    <s v="Closed"/>
    <s v="Paid"/>
  </r>
  <r>
    <x v="8591"/>
    <x v="39"/>
    <x v="4"/>
    <n v="18.5"/>
    <n v="1"/>
    <n v="18.5"/>
    <n v="18.5"/>
    <n v="18.5"/>
    <s v="N"/>
    <s v="N"/>
    <s v="N"/>
    <s v="Secawan "/>
    <s v="Secawan"/>
    <m/>
    <x v="0"/>
    <s v="260225IQF4691"/>
    <s v="Closed"/>
    <s v="Paid"/>
  </r>
  <r>
    <x v="8591"/>
    <x v="103"/>
    <x v="0"/>
    <n v="0"/>
    <n v="1"/>
    <n v="0"/>
    <n v="0"/>
    <n v="0"/>
    <s v="N"/>
    <s v="N"/>
    <s v="N"/>
    <s v="Secawan "/>
    <s v="Secawan"/>
    <m/>
    <x v="0"/>
    <s v="260225IQF4691"/>
    <s v="Closed"/>
    <s v="Paid"/>
  </r>
  <r>
    <x v="8592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7UA2"/>
    <s v="Closed"/>
    <s v="Paid"/>
  </r>
  <r>
    <x v="8592"/>
    <x v="46"/>
    <x v="0"/>
    <n v="0"/>
    <n v="1"/>
    <n v="0"/>
    <n v="0"/>
    <n v="0"/>
    <s v="N"/>
    <s v="N"/>
    <s v="N"/>
    <s v="Restore "/>
    <s v="Restore"/>
    <m/>
    <x v="2"/>
    <s v="260225UAX7UA2"/>
    <s v="Closed"/>
    <s v="Paid"/>
  </r>
  <r>
    <x v="859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TK0"/>
    <s v="Closed"/>
    <s v="Paid"/>
  </r>
  <r>
    <x v="8593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TK0"/>
    <s v="Closed"/>
    <s v="Paid"/>
  </r>
  <r>
    <x v="8593"/>
    <x v="46"/>
    <x v="0"/>
    <n v="0"/>
    <n v="1"/>
    <n v="0"/>
    <n v="0"/>
    <n v="0"/>
    <s v="N"/>
    <s v="N"/>
    <s v="N"/>
    <s v="Restore "/>
    <s v="Restore"/>
    <m/>
    <x v="2"/>
    <s v="260225UAX7TK0"/>
    <s v="Closed"/>
    <s v="Paid"/>
  </r>
  <r>
    <x v="8593"/>
    <x v="111"/>
    <x v="8"/>
    <n v="19"/>
    <n v="1"/>
    <n v="19"/>
    <n v="19"/>
    <n v="19"/>
    <s v="N"/>
    <s v="N"/>
    <s v="N"/>
    <s v="Restore "/>
    <s v="Restore"/>
    <m/>
    <x v="2"/>
    <s v="260225UAX7TK0"/>
    <s v="Closed"/>
    <s v="Paid"/>
  </r>
  <r>
    <x v="8594"/>
    <x v="46"/>
    <x v="0"/>
    <n v="0"/>
    <n v="1"/>
    <n v="0"/>
    <n v="0"/>
    <n v="0"/>
    <s v="N"/>
    <s v="N"/>
    <s v="N"/>
    <s v="Restore "/>
    <s v="Restore"/>
    <m/>
    <x v="2"/>
    <s v="260225UAXK8A7"/>
    <s v="Closed"/>
    <s v="Paid"/>
  </r>
  <r>
    <x v="8594"/>
    <x v="113"/>
    <x v="8"/>
    <n v="20"/>
    <n v="1"/>
    <n v="20"/>
    <n v="20"/>
    <n v="20"/>
    <s v="N"/>
    <s v="N"/>
    <s v="N"/>
    <s v="Restore "/>
    <s v="Restore"/>
    <m/>
    <x v="2"/>
    <s v="260225UAXK8A7"/>
    <s v="Closed"/>
    <s v="Paid"/>
  </r>
  <r>
    <x v="85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8A7"/>
    <s v="Closed"/>
    <s v="Paid"/>
  </r>
  <r>
    <x v="8595"/>
    <x v="46"/>
    <x v="0"/>
    <n v="0"/>
    <n v="1"/>
    <n v="0"/>
    <n v="0"/>
    <n v="0"/>
    <s v="N"/>
    <s v="N"/>
    <s v="N"/>
    <s v="Restore "/>
    <s v="Restore"/>
    <m/>
    <x v="2"/>
    <s v="260225UAX3GKO"/>
    <s v="Closed"/>
    <s v="Paid"/>
  </r>
  <r>
    <x v="85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5"/>
    <x v="131"/>
    <x v="8"/>
    <n v="20"/>
    <n v="1"/>
    <n v="20"/>
    <n v="20"/>
    <n v="20"/>
    <s v="N"/>
    <s v="N"/>
    <s v="N"/>
    <s v="Restore "/>
    <s v="Restore"/>
    <m/>
    <x v="2"/>
    <s v="260225UAX3GKO"/>
    <s v="Closed"/>
    <s v="Paid"/>
  </r>
  <r>
    <x v="8595"/>
    <x v="111"/>
    <x v="8"/>
    <n v="19"/>
    <n v="1"/>
    <n v="19"/>
    <n v="19"/>
    <n v="19"/>
    <s v="N"/>
    <s v="N"/>
    <s v="N"/>
    <s v="Restore "/>
    <s v="Restore"/>
    <m/>
    <x v="2"/>
    <s v="260225UAX3GKO"/>
    <s v="Closed"/>
    <s v="Paid"/>
  </r>
  <r>
    <x v="859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3GKO"/>
    <s v="Closed"/>
    <s v="Paid"/>
  </r>
  <r>
    <x v="8596"/>
    <x v="4"/>
    <x v="2"/>
    <n v="8.9"/>
    <n v="2"/>
    <n v="17.8"/>
    <n v="8.9"/>
    <n v="8.9"/>
    <s v="N"/>
    <s v="N"/>
    <s v="N"/>
    <s v="Secawan "/>
    <s v="Secawan"/>
    <m/>
    <x v="0"/>
    <s v="260225IQFAG1T"/>
    <s v="Closed"/>
    <s v="Paid"/>
  </r>
  <r>
    <x v="8596"/>
    <x v="108"/>
    <x v="6"/>
    <n v="4"/>
    <n v="1"/>
    <n v="4"/>
    <n v="4"/>
    <n v="4"/>
    <s v="N"/>
    <s v="N"/>
    <s v="N"/>
    <s v="Secawan "/>
    <s v="Secawan"/>
    <m/>
    <x v="0"/>
    <s v="260225IQFAG1T"/>
    <s v="Closed"/>
    <s v="Paid"/>
  </r>
  <r>
    <x v="8596"/>
    <x v="103"/>
    <x v="0"/>
    <n v="0"/>
    <n v="1"/>
    <n v="0"/>
    <n v="0"/>
    <n v="0"/>
    <s v="N"/>
    <s v="N"/>
    <s v="N"/>
    <s v="Secawan "/>
    <s v="Secawan"/>
    <m/>
    <x v="0"/>
    <s v="260225IQFAG1T"/>
    <s v="Closed"/>
    <s v="Paid"/>
  </r>
  <r>
    <x v="8596"/>
    <x v="12"/>
    <x v="4"/>
    <n v="3.5"/>
    <n v="1"/>
    <n v="3.5"/>
    <n v="3.5"/>
    <n v="3.5"/>
    <s v="N"/>
    <s v="N"/>
    <s v="N"/>
    <s v="Secawan "/>
    <s v="Secawan"/>
    <m/>
    <x v="0"/>
    <s v="260225IQFAG1T"/>
    <s v="Closed"/>
    <s v="Paid"/>
  </r>
  <r>
    <x v="8597"/>
    <x v="46"/>
    <x v="0"/>
    <n v="0"/>
    <n v="1"/>
    <n v="0"/>
    <n v="0"/>
    <n v="0"/>
    <s v="N"/>
    <s v="N"/>
    <s v="N"/>
    <s v="Restore "/>
    <s v="Restore"/>
    <m/>
    <x v="2"/>
    <s v="260225UAX3VJN"/>
    <s v="Closed"/>
    <s v="Paid"/>
  </r>
  <r>
    <x v="8597"/>
    <x v="111"/>
    <x v="8"/>
    <n v="19"/>
    <n v="1"/>
    <n v="19"/>
    <n v="19"/>
    <n v="19"/>
    <s v="N"/>
    <s v="N"/>
    <s v="N"/>
    <s v="Restore "/>
    <s v="Restore"/>
    <m/>
    <x v="2"/>
    <s v="260225UAX3VJN"/>
    <s v="Closed"/>
    <s v="Paid"/>
  </r>
  <r>
    <x v="859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LT1Q"/>
    <s v="Closed"/>
    <s v="Paid"/>
  </r>
  <r>
    <x v="8598"/>
    <x v="102"/>
    <x v="0"/>
    <n v="0"/>
    <n v="1"/>
    <n v="0"/>
    <n v="0"/>
    <n v="0"/>
    <s v="N"/>
    <s v="N"/>
    <s v="N"/>
    <s v="Secawan "/>
    <s v="Secawan"/>
    <m/>
    <x v="0"/>
    <s v="260225IQFLT1Q"/>
    <s v="Closed"/>
    <s v="Paid"/>
  </r>
  <r>
    <x v="8599"/>
    <x v="2"/>
    <x v="3"/>
    <n v="5.2"/>
    <n v="1"/>
    <n v="5.2"/>
    <n v="5.2"/>
    <n v="5.2"/>
    <s v="N"/>
    <s v="N"/>
    <s v="N"/>
    <s v="Secawan "/>
    <s v="Secawan"/>
    <m/>
    <x v="0"/>
    <s v="260225IQFW5VM"/>
    <s v="Closed"/>
    <s v="Paid"/>
  </r>
  <r>
    <x v="8599"/>
    <x v="146"/>
    <x v="10"/>
    <n v="6"/>
    <n v="1"/>
    <n v="6"/>
    <n v="6"/>
    <n v="6"/>
    <s v="N"/>
    <s v="N"/>
    <s v="N"/>
    <s v="Secawan "/>
    <s v="Secawan"/>
    <m/>
    <x v="0"/>
    <s v="260225IQFW5VM"/>
    <s v="Closed"/>
    <s v="Paid"/>
  </r>
  <r>
    <x v="8599"/>
    <x v="2"/>
    <x v="3"/>
    <n v="5.2"/>
    <n v="1"/>
    <n v="5.2"/>
    <n v="5.2"/>
    <n v="5.2"/>
    <s v="N"/>
    <s v="N"/>
    <s v="N"/>
    <s v="Secawan "/>
    <s v="Secawan"/>
    <m/>
    <x v="0"/>
    <s v="260225IQFW5VM"/>
    <s v="Closed"/>
    <s v="Paid"/>
  </r>
  <r>
    <x v="8599"/>
    <x v="182"/>
    <x v="11"/>
    <n v="14.5"/>
    <n v="1"/>
    <n v="14.5"/>
    <n v="14.5"/>
    <n v="14.5"/>
    <s v="N"/>
    <s v="N"/>
    <s v="N"/>
    <s v="Secawan "/>
    <s v="Secawan"/>
    <m/>
    <x v="0"/>
    <s v="260225IQFW5VM"/>
    <s v="Closed"/>
    <s v="Paid"/>
  </r>
  <r>
    <x v="8600"/>
    <x v="103"/>
    <x v="0"/>
    <n v="0"/>
    <n v="1"/>
    <n v="0"/>
    <n v="0"/>
    <n v="0"/>
    <s v="N"/>
    <s v="N"/>
    <s v="N"/>
    <s v="Secawan "/>
    <s v="Secawan"/>
    <m/>
    <x v="0"/>
    <s v="260225IQFRR1L"/>
    <s v="Closed"/>
    <s v="Paid"/>
  </r>
  <r>
    <x v="8600"/>
    <x v="147"/>
    <x v="12"/>
    <n v="9.9"/>
    <n v="1"/>
    <n v="9.9"/>
    <n v="9.9"/>
    <n v="9.9"/>
    <s v="N"/>
    <s v="N"/>
    <s v="N"/>
    <s v="Secawan "/>
    <s v="Secawan"/>
    <m/>
    <x v="0"/>
    <s v="260225IQFRR1L"/>
    <s v="Closed"/>
    <s v="Paid"/>
  </r>
  <r>
    <x v="8601"/>
    <x v="75"/>
    <x v="7"/>
    <n v="5.66"/>
    <n v="1"/>
    <n v="5.66"/>
    <n v="5.66"/>
    <n v="5.66"/>
    <s v="N"/>
    <s v="N"/>
    <s v="Y"/>
    <s v="Bens Bakery "/>
    <s v="Bens Bakery"/>
    <m/>
    <x v="1"/>
    <s v="260225VEWYISD"/>
    <s v="Closed"/>
    <s v="Paid"/>
  </r>
  <r>
    <x v="8602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H8Z"/>
    <s v="Closed"/>
    <s v="Paid"/>
  </r>
  <r>
    <x v="8602"/>
    <x v="103"/>
    <x v="0"/>
    <n v="0"/>
    <n v="1"/>
    <n v="0"/>
    <n v="0"/>
    <n v="0"/>
    <s v="N"/>
    <s v="N"/>
    <s v="N"/>
    <s v="Secawan "/>
    <s v="Secawan"/>
    <m/>
    <x v="0"/>
    <s v="260225IQFBH8Z"/>
    <s v="Closed"/>
    <s v="Paid"/>
  </r>
  <r>
    <x v="8603"/>
    <x v="46"/>
    <x v="0"/>
    <n v="0"/>
    <n v="1"/>
    <n v="0"/>
    <n v="0"/>
    <n v="0"/>
    <s v="N"/>
    <s v="N"/>
    <s v="N"/>
    <s v="Restore "/>
    <s v="Restore"/>
    <m/>
    <x v="2"/>
    <s v="260225UAXKT5N"/>
    <s v="Closed"/>
    <s v="Paid"/>
  </r>
  <r>
    <x v="860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T5N"/>
    <s v="Closed"/>
    <s v="Paid"/>
  </r>
  <r>
    <x v="8603"/>
    <x v="111"/>
    <x v="8"/>
    <n v="19"/>
    <n v="1"/>
    <n v="19"/>
    <n v="19"/>
    <n v="19"/>
    <s v="N"/>
    <s v="N"/>
    <s v="N"/>
    <s v="Restore "/>
    <s v="Restore"/>
    <m/>
    <x v="2"/>
    <s v="260225UAXKT5N"/>
    <s v="Closed"/>
    <s v="Paid"/>
  </r>
  <r>
    <x v="860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18FZ"/>
    <s v="Closed"/>
    <s v="Paid"/>
  </r>
  <r>
    <x v="8604"/>
    <x v="46"/>
    <x v="0"/>
    <n v="0"/>
    <n v="1"/>
    <n v="0"/>
    <n v="0"/>
    <n v="0"/>
    <s v="N"/>
    <s v="N"/>
    <s v="N"/>
    <s v="Restore "/>
    <s v="Restore"/>
    <m/>
    <x v="2"/>
    <s v="260225UAX18FZ"/>
    <s v="Closed"/>
    <s v="Paid"/>
  </r>
  <r>
    <x v="8605"/>
    <x v="46"/>
    <x v="0"/>
    <n v="0"/>
    <n v="1"/>
    <n v="0"/>
    <n v="0"/>
    <n v="0"/>
    <s v="N"/>
    <s v="N"/>
    <s v="N"/>
    <s v="Restore "/>
    <s v="Restore"/>
    <m/>
    <x v="2"/>
    <s v="260225UAX84CO"/>
    <s v="Closed"/>
    <s v="Paid"/>
  </r>
  <r>
    <x v="860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84CO"/>
    <s v="Closed"/>
    <s v="Paid"/>
  </r>
  <r>
    <x v="8606"/>
    <x v="39"/>
    <x v="4"/>
    <n v="18.5"/>
    <n v="1"/>
    <n v="18.5"/>
    <n v="18.5"/>
    <n v="18.5"/>
    <s v="N"/>
    <s v="N"/>
    <s v="N"/>
    <s v="Secawan "/>
    <s v="Secawan"/>
    <m/>
    <x v="0"/>
    <s v="260225IQF672P"/>
    <s v="Closed"/>
    <s v="Paid"/>
  </r>
  <r>
    <x v="8606"/>
    <x v="102"/>
    <x v="0"/>
    <n v="0"/>
    <n v="1"/>
    <n v="0"/>
    <n v="0"/>
    <n v="0"/>
    <s v="N"/>
    <s v="N"/>
    <s v="N"/>
    <s v="Secawan "/>
    <s v="Secawan"/>
    <m/>
    <x v="0"/>
    <s v="260225IQF672P"/>
    <s v="Closed"/>
    <s v="Paid"/>
  </r>
  <r>
    <x v="8607"/>
    <x v="131"/>
    <x v="8"/>
    <n v="20"/>
    <n v="1"/>
    <n v="20"/>
    <n v="20"/>
    <n v="20"/>
    <s v="N"/>
    <s v="N"/>
    <s v="N"/>
    <s v="Restore "/>
    <s v="Restore"/>
    <m/>
    <x v="2"/>
    <s v="260225UAXJS2L"/>
    <s v="Closed"/>
    <s v="Paid"/>
  </r>
  <r>
    <x v="8607"/>
    <x v="46"/>
    <x v="0"/>
    <n v="0"/>
    <n v="1"/>
    <n v="0"/>
    <n v="0"/>
    <n v="0"/>
    <s v="N"/>
    <s v="N"/>
    <s v="N"/>
    <s v="Restore "/>
    <s v="Restore"/>
    <m/>
    <x v="2"/>
    <s v="260225UAXJS2L"/>
    <s v="Closed"/>
    <s v="Paid"/>
  </r>
  <r>
    <x v="8608"/>
    <x v="39"/>
    <x v="4"/>
    <n v="18.5"/>
    <n v="1"/>
    <n v="18.5"/>
    <n v="18.5"/>
    <n v="18.5"/>
    <s v="N"/>
    <s v="N"/>
    <s v="N"/>
    <s v="Secawan "/>
    <s v="Secawan"/>
    <m/>
    <x v="0"/>
    <s v="260225IQFTFIK"/>
    <s v="Closed"/>
    <s v="Paid"/>
  </r>
  <r>
    <x v="8608"/>
    <x v="86"/>
    <x v="4"/>
    <n v="6.9"/>
    <n v="1"/>
    <n v="6.9"/>
    <n v="6.9"/>
    <n v="6.9"/>
    <s v="N"/>
    <s v="N"/>
    <s v="N"/>
    <s v="Secawan "/>
    <s v="Secawan"/>
    <m/>
    <x v="0"/>
    <s v="260225IQFTFIK"/>
    <s v="Closed"/>
    <s v="Paid"/>
  </r>
  <r>
    <x v="8608"/>
    <x v="102"/>
    <x v="0"/>
    <n v="0"/>
    <n v="1"/>
    <n v="0"/>
    <n v="0"/>
    <n v="0"/>
    <s v="N"/>
    <s v="N"/>
    <s v="N"/>
    <s v="Secawan "/>
    <s v="Secawan"/>
    <m/>
    <x v="0"/>
    <s v="260225IQFTFIK"/>
    <s v="Closed"/>
    <s v="Paid"/>
  </r>
  <r>
    <x v="8609"/>
    <x v="46"/>
    <x v="0"/>
    <n v="0"/>
    <n v="1"/>
    <n v="0"/>
    <n v="0"/>
    <n v="0"/>
    <s v="N"/>
    <s v="N"/>
    <s v="N"/>
    <s v="Restore "/>
    <s v="Restore"/>
    <m/>
    <x v="2"/>
    <s v="260225UAX2KFE"/>
    <s v="Closed"/>
    <s v="Paid"/>
  </r>
  <r>
    <x v="8609"/>
    <x v="111"/>
    <x v="8"/>
    <n v="19"/>
    <n v="1"/>
    <n v="19"/>
    <n v="19"/>
    <n v="19"/>
    <s v="N"/>
    <s v="N"/>
    <s v="N"/>
    <s v="Restore "/>
    <s v="Restore"/>
    <m/>
    <x v="2"/>
    <s v="260225UAX2KFE"/>
    <s v="Closed"/>
    <s v="Paid"/>
  </r>
  <r>
    <x v="8610"/>
    <x v="103"/>
    <x v="0"/>
    <n v="0"/>
    <n v="1"/>
    <n v="0"/>
    <n v="0"/>
    <n v="0"/>
    <s v="N"/>
    <s v="N"/>
    <s v="N"/>
    <s v="Secawan "/>
    <s v="Secawan"/>
    <m/>
    <x v="0"/>
    <s v="260225IQFJK1S"/>
    <s v="Closed"/>
    <s v="Paid"/>
  </r>
  <r>
    <x v="8610"/>
    <x v="2"/>
    <x v="3"/>
    <n v="5.2"/>
    <n v="1"/>
    <n v="5.2"/>
    <n v="5.2"/>
    <n v="5.2"/>
    <s v="N"/>
    <s v="N"/>
    <s v="N"/>
    <s v="Secawan "/>
    <s v="Secawan"/>
    <m/>
    <x v="0"/>
    <s v="260225IQFJK1S"/>
    <s v="Closed"/>
    <s v="Paid"/>
  </r>
  <r>
    <x v="8611"/>
    <x v="103"/>
    <x v="0"/>
    <n v="0"/>
    <n v="1"/>
    <n v="0"/>
    <n v="0"/>
    <n v="0"/>
    <s v="N"/>
    <s v="N"/>
    <s v="N"/>
    <s v="Secawan "/>
    <s v="Secawan"/>
    <m/>
    <x v="0"/>
    <s v="260225IQFOTR0"/>
    <s v="Closed"/>
    <s v="Paid"/>
  </r>
  <r>
    <x v="8611"/>
    <x v="67"/>
    <x v="4"/>
    <n v="12.8"/>
    <n v="2"/>
    <n v="25.6"/>
    <n v="25.6"/>
    <n v="25.6"/>
    <s v="N"/>
    <s v="N"/>
    <s v="N"/>
    <s v="Secawan "/>
    <s v="Secawan"/>
    <m/>
    <x v="0"/>
    <s v="260225IQFOTR0"/>
    <s v="Closed"/>
    <s v="Paid"/>
  </r>
  <r>
    <x v="8612"/>
    <x v="169"/>
    <x v="8"/>
    <n v="14.9"/>
    <n v="1"/>
    <n v="14.9"/>
    <n v="14.9"/>
    <n v="14.9"/>
    <s v="N"/>
    <s v="N"/>
    <s v="N"/>
    <s v="Restore "/>
    <s v="Restore"/>
    <m/>
    <x v="2"/>
    <s v="260225UAX7QBK"/>
    <s v="Closed"/>
    <s v="Paid"/>
  </r>
  <r>
    <x v="8612"/>
    <x v="46"/>
    <x v="0"/>
    <n v="0"/>
    <n v="1"/>
    <n v="0"/>
    <n v="0"/>
    <n v="0"/>
    <s v="N"/>
    <s v="N"/>
    <s v="N"/>
    <s v="Restore "/>
    <s v="Restore"/>
    <m/>
    <x v="2"/>
    <s v="260225UAX7QBK"/>
    <s v="Closed"/>
    <s v="Paid"/>
  </r>
  <r>
    <x v="8612"/>
    <x v="169"/>
    <x v="8"/>
    <n v="14.9"/>
    <n v="1"/>
    <n v="14.9"/>
    <n v="14.9"/>
    <n v="14.9"/>
    <s v="N"/>
    <s v="N"/>
    <s v="N"/>
    <s v="Restore "/>
    <s v="Restore"/>
    <m/>
    <x v="2"/>
    <s v="260225UAX7QBK"/>
    <s v="Closed"/>
    <s v="Paid"/>
  </r>
  <r>
    <x v="8613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5IQFMFMZ"/>
    <s v="Closed"/>
    <s v="Paid"/>
  </r>
  <r>
    <x v="8613"/>
    <x v="103"/>
    <x v="0"/>
    <n v="0"/>
    <n v="1"/>
    <n v="0"/>
    <n v="0"/>
    <n v="0"/>
    <s v="N"/>
    <s v="N"/>
    <s v="N"/>
    <s v="Secawan "/>
    <s v="Secawan"/>
    <m/>
    <x v="0"/>
    <s v="260225IQFMFMZ"/>
    <s v="Closed"/>
    <s v="Paid"/>
  </r>
  <r>
    <x v="861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E9L"/>
    <s v="Closed"/>
    <s v="Paid"/>
  </r>
  <r>
    <x v="8614"/>
    <x v="46"/>
    <x v="0"/>
    <n v="0"/>
    <n v="1"/>
    <n v="0"/>
    <n v="0"/>
    <n v="0"/>
    <s v="N"/>
    <s v="N"/>
    <s v="N"/>
    <s v="Restore "/>
    <s v="Restore"/>
    <m/>
    <x v="2"/>
    <s v="260225UAXME9L"/>
    <s v="Closed"/>
    <s v="Paid"/>
  </r>
  <r>
    <x v="8615"/>
    <x v="102"/>
    <x v="0"/>
    <n v="0"/>
    <n v="1"/>
    <n v="0"/>
    <n v="0"/>
    <n v="0"/>
    <s v="N"/>
    <s v="N"/>
    <s v="N"/>
    <s v="Secawan "/>
    <s v="Secawan"/>
    <m/>
    <x v="0"/>
    <s v="260225IQFG207"/>
    <s v="Closed"/>
    <s v="Paid"/>
  </r>
  <r>
    <x v="8615"/>
    <x v="2"/>
    <x v="3"/>
    <n v="5.2"/>
    <n v="1"/>
    <n v="5.2"/>
    <n v="5.2"/>
    <n v="5.2"/>
    <s v="N"/>
    <s v="N"/>
    <s v="N"/>
    <s v="Secawan "/>
    <s v="Secawan"/>
    <m/>
    <x v="0"/>
    <s v="260225IQFG207"/>
    <s v="Closed"/>
    <s v="Paid"/>
  </r>
  <r>
    <x v="8616"/>
    <x v="143"/>
    <x v="7"/>
    <n v="11.32"/>
    <n v="1"/>
    <n v="11.32"/>
    <n v="11.32"/>
    <n v="11.32"/>
    <s v="N"/>
    <s v="N"/>
    <s v="Y"/>
    <s v="Bens Bakery "/>
    <s v="Bens Bakery"/>
    <m/>
    <x v="1"/>
    <s v="260225VEWRCV7"/>
    <s v="Closed"/>
    <s v="Paid"/>
  </r>
  <r>
    <x v="8616"/>
    <x v="125"/>
    <x v="7"/>
    <n v="7.55"/>
    <n v="1"/>
    <n v="7.55"/>
    <n v="7.55"/>
    <n v="7.55"/>
    <s v="N"/>
    <s v="N"/>
    <s v="Y"/>
    <s v="Bens Bakery "/>
    <s v="Bens Bakery"/>
    <m/>
    <x v="1"/>
    <s v="260225VEWRCV7"/>
    <s v="Closed"/>
    <s v="Paid"/>
  </r>
  <r>
    <x v="861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33J"/>
    <s v="Closed"/>
    <s v="Paid"/>
  </r>
  <r>
    <x v="8617"/>
    <x v="46"/>
    <x v="0"/>
    <n v="0"/>
    <n v="1"/>
    <n v="0"/>
    <n v="0"/>
    <n v="0"/>
    <s v="N"/>
    <s v="N"/>
    <s v="N"/>
    <s v="Restore "/>
    <s v="Restore"/>
    <m/>
    <x v="2"/>
    <s v="260225UAX733J"/>
    <s v="Closed"/>
    <s v="Paid"/>
  </r>
  <r>
    <x v="861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33J"/>
    <s v="Closed"/>
    <s v="Paid"/>
  </r>
  <r>
    <x v="8617"/>
    <x v="113"/>
    <x v="8"/>
    <n v="20"/>
    <n v="1"/>
    <n v="20"/>
    <n v="20"/>
    <n v="20"/>
    <s v="N"/>
    <s v="N"/>
    <s v="N"/>
    <s v="Restore "/>
    <s v="Restore"/>
    <m/>
    <x v="2"/>
    <s v="260225UAX733J"/>
    <s v="Closed"/>
    <s v="Paid"/>
  </r>
  <r>
    <x v="8618"/>
    <x v="76"/>
    <x v="3"/>
    <n v="12.5"/>
    <n v="1"/>
    <n v="12.5"/>
    <n v="12.5"/>
    <n v="12.5"/>
    <s v="N"/>
    <s v="N"/>
    <s v="N"/>
    <s v="Secawan "/>
    <s v="Secawan"/>
    <m/>
    <x v="0"/>
    <s v="260225IQF1CRY"/>
    <s v="Closed"/>
    <s v="Paid"/>
  </r>
  <r>
    <x v="8618"/>
    <x v="102"/>
    <x v="0"/>
    <n v="0"/>
    <n v="1"/>
    <n v="0"/>
    <n v="0"/>
    <n v="0"/>
    <s v="N"/>
    <s v="N"/>
    <s v="N"/>
    <s v="Secawan "/>
    <s v="Secawan"/>
    <m/>
    <x v="0"/>
    <s v="260225IQF1CRY"/>
    <s v="Closed"/>
    <s v="Paid"/>
  </r>
  <r>
    <x v="8619"/>
    <x v="46"/>
    <x v="0"/>
    <n v="0"/>
    <n v="1"/>
    <n v="0"/>
    <n v="0"/>
    <n v="0"/>
    <s v="N"/>
    <s v="N"/>
    <s v="N"/>
    <s v="Restore "/>
    <s v="Restore"/>
    <m/>
    <x v="2"/>
    <s v="260225UAXVP4A"/>
    <s v="Closed"/>
    <s v="Paid"/>
  </r>
  <r>
    <x v="86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VP4A"/>
    <s v="Closed"/>
    <s v="Paid"/>
  </r>
  <r>
    <x v="8620"/>
    <x v="103"/>
    <x v="0"/>
    <n v="0"/>
    <n v="1"/>
    <n v="0"/>
    <n v="0"/>
    <n v="0"/>
    <s v="N"/>
    <s v="N"/>
    <s v="N"/>
    <s v="Secawan "/>
    <s v="Secawan"/>
    <m/>
    <x v="0"/>
    <s v="260225IQFVAJH"/>
    <s v="Closed"/>
    <s v="Paid"/>
  </r>
  <r>
    <x v="8620"/>
    <x v="27"/>
    <x v="4"/>
    <n v="7.8"/>
    <n v="1"/>
    <n v="7.8"/>
    <n v="7.8"/>
    <n v="7.8"/>
    <s v="N"/>
    <s v="N"/>
    <s v="N"/>
    <s v="Secawan "/>
    <s v="Secawan"/>
    <m/>
    <x v="0"/>
    <s v="260225IQFVAJH"/>
    <s v="Closed"/>
    <s v="Paid"/>
  </r>
  <r>
    <x v="8621"/>
    <x v="39"/>
    <x v="4"/>
    <n v="18.5"/>
    <n v="1"/>
    <n v="18.5"/>
    <n v="18.5"/>
    <n v="18.5"/>
    <s v="N"/>
    <s v="N"/>
    <s v="N"/>
    <s v="Secawan "/>
    <s v="Secawan"/>
    <m/>
    <x v="0"/>
    <s v="260225IQFIHR1"/>
    <s v="Closed"/>
    <s v="Paid"/>
  </r>
  <r>
    <x v="8621"/>
    <x v="102"/>
    <x v="0"/>
    <n v="0"/>
    <n v="1"/>
    <n v="0"/>
    <n v="0"/>
    <n v="0"/>
    <s v="N"/>
    <s v="N"/>
    <s v="N"/>
    <s v="Secawan "/>
    <s v="Secawan"/>
    <m/>
    <x v="0"/>
    <s v="260225IQFIHR1"/>
    <s v="Closed"/>
    <s v="Paid"/>
  </r>
  <r>
    <x v="8622"/>
    <x v="10"/>
    <x v="4"/>
    <n v="7.8"/>
    <n v="1"/>
    <n v="7.8"/>
    <n v="7.8"/>
    <n v="7.8"/>
    <s v="N"/>
    <s v="N"/>
    <s v="N"/>
    <s v="Secawan "/>
    <s v="Secawan"/>
    <m/>
    <x v="0"/>
    <s v="260225IQF6KGK"/>
    <s v="Closed"/>
    <s v="Paid"/>
  </r>
  <r>
    <x v="8622"/>
    <x v="103"/>
    <x v="0"/>
    <n v="0"/>
    <n v="1"/>
    <n v="0"/>
    <n v="0"/>
    <n v="0"/>
    <s v="N"/>
    <s v="N"/>
    <s v="N"/>
    <s v="Secawan "/>
    <s v="Secawan"/>
    <m/>
    <x v="0"/>
    <s v="260225IQF6KGK"/>
    <s v="Closed"/>
    <s v="Paid"/>
  </r>
  <r>
    <x v="8622"/>
    <x v="2"/>
    <x v="3"/>
    <n v="5.2"/>
    <n v="1"/>
    <n v="5.2"/>
    <n v="5.2"/>
    <n v="5.2"/>
    <s v="N"/>
    <s v="N"/>
    <s v="N"/>
    <s v="Secawan "/>
    <s v="Secawan"/>
    <m/>
    <x v="0"/>
    <s v="260225IQF6KGK"/>
    <s v="Closed"/>
    <s v="Paid"/>
  </r>
  <r>
    <x v="8623"/>
    <x v="16"/>
    <x v="6"/>
    <n v="4.5"/>
    <n v="3"/>
    <n v="13.5"/>
    <n v="13.5"/>
    <n v="13.5"/>
    <s v="N"/>
    <s v="N"/>
    <s v="N"/>
    <s v="Secawan "/>
    <s v="Secawan"/>
    <m/>
    <x v="0"/>
    <s v="260225IQFMZ5S"/>
    <s v="Closed"/>
    <s v="Paid"/>
  </r>
  <r>
    <x v="8623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MZ5S"/>
    <s v="Closed"/>
    <s v="Paid"/>
  </r>
  <r>
    <x v="862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MZ5S"/>
    <s v="Closed"/>
    <s v="Paid"/>
  </r>
  <r>
    <x v="8623"/>
    <x v="10"/>
    <x v="4"/>
    <n v="7.8"/>
    <n v="1"/>
    <n v="7.8"/>
    <n v="7.8"/>
    <n v="7.8"/>
    <s v="N"/>
    <s v="N"/>
    <s v="N"/>
    <s v="Secawan "/>
    <s v="Secawan"/>
    <m/>
    <x v="0"/>
    <s v="260225IQFMZ5S"/>
    <s v="Closed"/>
    <s v="Paid"/>
  </r>
  <r>
    <x v="8624"/>
    <x v="46"/>
    <x v="0"/>
    <n v="0"/>
    <n v="1"/>
    <n v="0"/>
    <n v="0"/>
    <n v="0"/>
    <s v="N"/>
    <s v="N"/>
    <s v="N"/>
    <s v="Restore "/>
    <s v="Restore"/>
    <m/>
    <x v="2"/>
    <s v="260225UAXTY0S"/>
    <s v="Closed"/>
    <s v="Paid"/>
  </r>
  <r>
    <x v="8624"/>
    <x v="111"/>
    <x v="8"/>
    <n v="19"/>
    <n v="1"/>
    <n v="19"/>
    <n v="19"/>
    <n v="19"/>
    <s v="N"/>
    <s v="N"/>
    <s v="N"/>
    <s v="Restore "/>
    <s v="Restore"/>
    <m/>
    <x v="2"/>
    <s v="260225UAXTY0S"/>
    <s v="Closed"/>
    <s v="Paid"/>
  </r>
  <r>
    <x v="8625"/>
    <x v="26"/>
    <x v="7"/>
    <n v="5.66"/>
    <n v="1"/>
    <n v="5.66"/>
    <n v="5.66"/>
    <n v="5.66"/>
    <s v="N"/>
    <s v="N"/>
    <s v="Y"/>
    <s v="Bens Bakery "/>
    <s v="Bens Bakery"/>
    <m/>
    <x v="1"/>
    <s v="260225VEWHQUN"/>
    <s v="Closed"/>
    <s v="Paid"/>
  </r>
  <r>
    <x v="8625"/>
    <x v="19"/>
    <x v="0"/>
    <n v="0"/>
    <n v="1"/>
    <n v="0"/>
    <n v="0"/>
    <n v="0"/>
    <s v="N"/>
    <s v="N"/>
    <s v="N"/>
    <s v="Bens Bakery "/>
    <s v="Bens Bakery"/>
    <m/>
    <x v="1"/>
    <s v="260225VEWHQUN"/>
    <s v="Closed"/>
    <s v="Paid"/>
  </r>
  <r>
    <x v="8626"/>
    <x v="103"/>
    <x v="0"/>
    <n v="0"/>
    <n v="1"/>
    <n v="0"/>
    <n v="0"/>
    <n v="0"/>
    <s v="N"/>
    <s v="N"/>
    <s v="N"/>
    <s v="Secawan "/>
    <s v="Secawan"/>
    <m/>
    <x v="0"/>
    <s v="260225IQFAB9F"/>
    <s v="Closed"/>
    <s v="Paid"/>
  </r>
  <r>
    <x v="8626"/>
    <x v="2"/>
    <x v="3"/>
    <n v="5.2"/>
    <n v="1"/>
    <n v="5.2"/>
    <n v="5.2"/>
    <n v="5.2"/>
    <s v="N"/>
    <s v="N"/>
    <s v="N"/>
    <s v="Secawan "/>
    <s v="Secawan"/>
    <m/>
    <x v="0"/>
    <s v="260225IQFAB9F"/>
    <s v="Closed"/>
    <s v="Paid"/>
  </r>
  <r>
    <x v="8626"/>
    <x v="64"/>
    <x v="2"/>
    <n v="18"/>
    <n v="1"/>
    <n v="18"/>
    <n v="18"/>
    <n v="18"/>
    <s v="N"/>
    <s v="N"/>
    <s v="N"/>
    <s v="Secawan "/>
    <s v="Secawan"/>
    <m/>
    <x v="0"/>
    <s v="260225IQFAB9F"/>
    <s v="Closed"/>
    <s v="Paid"/>
  </r>
  <r>
    <x v="862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91L"/>
    <s v="Closed"/>
    <s v="Paid"/>
  </r>
  <r>
    <x v="8627"/>
    <x v="46"/>
    <x v="0"/>
    <n v="0"/>
    <n v="1"/>
    <n v="0"/>
    <n v="0"/>
    <n v="0"/>
    <s v="N"/>
    <s v="N"/>
    <s v="N"/>
    <s v="Restore "/>
    <s v="Restore"/>
    <m/>
    <x v="2"/>
    <s v="260225UAXG91L"/>
    <s v="Closed"/>
    <s v="Paid"/>
  </r>
  <r>
    <x v="862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91L"/>
    <s v="Closed"/>
    <s v="Paid"/>
  </r>
  <r>
    <x v="8628"/>
    <x v="39"/>
    <x v="4"/>
    <n v="18.5"/>
    <n v="1"/>
    <n v="18.5"/>
    <n v="18.5"/>
    <n v="18.5"/>
    <s v="N"/>
    <s v="N"/>
    <s v="N"/>
    <s v="Secawan "/>
    <s v="Secawan"/>
    <m/>
    <x v="0"/>
    <s v="260225IQFX4XF"/>
    <s v="Closed"/>
    <s v="Paid"/>
  </r>
  <r>
    <x v="8628"/>
    <x v="103"/>
    <x v="0"/>
    <n v="0"/>
    <n v="1"/>
    <n v="0"/>
    <n v="0"/>
    <n v="0"/>
    <s v="N"/>
    <s v="N"/>
    <s v="N"/>
    <s v="Secawan "/>
    <s v="Secawan"/>
    <m/>
    <x v="0"/>
    <s v="260225IQFX4XF"/>
    <s v="Closed"/>
    <s v="Paid"/>
  </r>
  <r>
    <x v="8629"/>
    <x v="42"/>
    <x v="0"/>
    <n v="0"/>
    <n v="1"/>
    <n v="0"/>
    <n v="0"/>
    <n v="0"/>
    <s v="N"/>
    <s v="N"/>
    <s v="N"/>
    <s v="Bens Bakery "/>
    <s v="Bens Bakery"/>
    <m/>
    <x v="1"/>
    <s v="260225VEWJ2IA"/>
    <s v="Closed"/>
    <s v="Paid"/>
  </r>
  <r>
    <x v="8629"/>
    <x v="72"/>
    <x v="7"/>
    <n v="5.66"/>
    <n v="2"/>
    <n v="11.32"/>
    <n v="11.32"/>
    <n v="11.32"/>
    <s v="N"/>
    <s v="N"/>
    <s v="Y"/>
    <s v="Bens Bakery "/>
    <s v="Bens Bakery"/>
    <m/>
    <x v="1"/>
    <s v="260225VEWJ2IA"/>
    <s v="Closed"/>
    <s v="Paid"/>
  </r>
  <r>
    <x v="8629"/>
    <x v="117"/>
    <x v="7"/>
    <n v="9.43"/>
    <n v="1"/>
    <n v="9.43"/>
    <n v="9.43"/>
    <n v="9.43"/>
    <s v="N"/>
    <s v="N"/>
    <s v="Y"/>
    <s v="Bens Bakery "/>
    <s v="Bens Bakery"/>
    <m/>
    <x v="1"/>
    <s v="260225VEWJ2IA"/>
    <s v="Closed"/>
    <s v="Paid"/>
  </r>
  <r>
    <x v="8630"/>
    <x v="103"/>
    <x v="0"/>
    <n v="0"/>
    <n v="1"/>
    <n v="0"/>
    <n v="0"/>
    <n v="0"/>
    <s v="N"/>
    <s v="N"/>
    <s v="N"/>
    <s v="Secawan "/>
    <s v="Secawan"/>
    <m/>
    <x v="0"/>
    <s v="260225IQFJ6DW"/>
    <s v="Closed"/>
    <s v="Paid"/>
  </r>
  <r>
    <x v="8630"/>
    <x v="39"/>
    <x v="4"/>
    <n v="18.5"/>
    <n v="1"/>
    <n v="18.5"/>
    <n v="18.5"/>
    <n v="18.5"/>
    <s v="N"/>
    <s v="N"/>
    <s v="N"/>
    <s v="Secawan "/>
    <s v="Secawan"/>
    <m/>
    <x v="0"/>
    <s v="260225IQFJ6DW"/>
    <s v="Closed"/>
    <s v="Paid"/>
  </r>
  <r>
    <x v="8631"/>
    <x v="164"/>
    <x v="7"/>
    <n v="3.3"/>
    <n v="1"/>
    <n v="3.3"/>
    <n v="3.3"/>
    <n v="3.3"/>
    <s v="N"/>
    <s v="N"/>
    <s v="Y"/>
    <s v="Bens Bakery "/>
    <s v="Bens Bakery"/>
    <m/>
    <x v="1"/>
    <s v="260225VEWKIVC"/>
    <s v="Closed"/>
    <s v="Paid"/>
  </r>
  <r>
    <x v="8631"/>
    <x v="42"/>
    <x v="0"/>
    <n v="0"/>
    <n v="1"/>
    <n v="0"/>
    <n v="0"/>
    <n v="0"/>
    <s v="N"/>
    <s v="N"/>
    <s v="N"/>
    <s v="Bens Bakery "/>
    <s v="Bens Bakery"/>
    <m/>
    <x v="1"/>
    <s v="260225VEWKIVC"/>
    <s v="Closed"/>
    <s v="Paid"/>
  </r>
  <r>
    <x v="8632"/>
    <x v="92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E1NU"/>
    <s v="Closed"/>
    <s v="Paid"/>
  </r>
  <r>
    <x v="8632"/>
    <x v="103"/>
    <x v="0"/>
    <n v="0"/>
    <n v="1"/>
    <n v="0"/>
    <n v="0"/>
    <n v="0"/>
    <s v="N"/>
    <s v="N"/>
    <s v="N"/>
    <s v="Secawan "/>
    <s v="Secawan"/>
    <m/>
    <x v="0"/>
    <s v="260225IQFE1NU"/>
    <s v="Closed"/>
    <s v="Paid"/>
  </r>
  <r>
    <x v="8633"/>
    <x v="103"/>
    <x v="0"/>
    <n v="0"/>
    <n v="1"/>
    <n v="0"/>
    <n v="0"/>
    <n v="0"/>
    <s v="N"/>
    <s v="N"/>
    <s v="N"/>
    <s v="Secawan "/>
    <s v="Secawan"/>
    <m/>
    <x v="0"/>
    <s v="260225IQFEC20"/>
    <s v="Closed"/>
    <s v="Paid"/>
  </r>
  <r>
    <x v="8633"/>
    <x v="2"/>
    <x v="3"/>
    <n v="5.2"/>
    <n v="1"/>
    <n v="5.2"/>
    <n v="5.2"/>
    <n v="5.2"/>
    <s v="N"/>
    <s v="N"/>
    <s v="N"/>
    <s v="Secawan "/>
    <s v="Secawan"/>
    <m/>
    <x v="0"/>
    <s v="260225IQFEC20"/>
    <s v="Closed"/>
    <s v="Paid"/>
  </r>
  <r>
    <x v="8634"/>
    <x v="46"/>
    <x v="0"/>
    <n v="0"/>
    <n v="1"/>
    <n v="0"/>
    <n v="0"/>
    <n v="0"/>
    <s v="N"/>
    <s v="N"/>
    <s v="N"/>
    <s v="Restore "/>
    <s v="Restore"/>
    <m/>
    <x v="2"/>
    <s v="260225UAXK9DS"/>
    <s v="Closed"/>
    <s v="Paid"/>
  </r>
  <r>
    <x v="8634"/>
    <x v="111"/>
    <x v="8"/>
    <n v="19"/>
    <n v="1"/>
    <n v="19"/>
    <n v="19"/>
    <n v="19"/>
    <s v="N"/>
    <s v="N"/>
    <s v="N"/>
    <s v="Restore "/>
    <s v="Restore"/>
    <m/>
    <x v="2"/>
    <s v="260225UAXK9DS"/>
    <s v="Closed"/>
    <s v="Paid"/>
  </r>
  <r>
    <x v="863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K9DS"/>
    <s v="Closed"/>
    <s v="Paid"/>
  </r>
  <r>
    <x v="86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6Q19"/>
    <s v="Closed"/>
    <s v="Paid"/>
  </r>
  <r>
    <x v="8635"/>
    <x v="46"/>
    <x v="0"/>
    <n v="0"/>
    <n v="1"/>
    <n v="0"/>
    <n v="0"/>
    <n v="0"/>
    <s v="N"/>
    <s v="N"/>
    <s v="N"/>
    <s v="Restore "/>
    <s v="Restore"/>
    <m/>
    <x v="2"/>
    <s v="260225UAX6Q19"/>
    <s v="Closed"/>
    <s v="Paid"/>
  </r>
  <r>
    <x v="8636"/>
    <x v="103"/>
    <x v="0"/>
    <n v="0"/>
    <n v="1"/>
    <n v="0"/>
    <n v="0"/>
    <n v="0"/>
    <s v="N"/>
    <s v="N"/>
    <s v="N"/>
    <s v="Secawan "/>
    <s v="Secawan"/>
    <m/>
    <x v="0"/>
    <s v="260225IQFSI6S"/>
    <s v="Closed"/>
    <s v="Paid"/>
  </r>
  <r>
    <x v="8636"/>
    <x v="14"/>
    <x v="4"/>
    <n v="7.8"/>
    <n v="1"/>
    <n v="7.8"/>
    <n v="7.8"/>
    <n v="7.8"/>
    <s v="N"/>
    <s v="N"/>
    <s v="N"/>
    <s v="Secawan "/>
    <s v="Secawan"/>
    <m/>
    <x v="0"/>
    <s v="260225IQFSI6S"/>
    <s v="Closed"/>
    <s v="Paid"/>
  </r>
  <r>
    <x v="8637"/>
    <x v="131"/>
    <x v="8"/>
    <n v="20"/>
    <n v="1"/>
    <n v="20"/>
    <n v="20"/>
    <n v="20"/>
    <s v="N"/>
    <s v="N"/>
    <s v="N"/>
    <s v="Restore "/>
    <s v="Restore"/>
    <m/>
    <x v="2"/>
    <s v="260225UAXMSRJ"/>
    <s v="Closed"/>
    <s v="Paid"/>
  </r>
  <r>
    <x v="86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SRJ"/>
    <s v="Closed"/>
    <s v="Paid"/>
  </r>
  <r>
    <x v="8637"/>
    <x v="46"/>
    <x v="0"/>
    <n v="0"/>
    <n v="1"/>
    <n v="0"/>
    <n v="0"/>
    <n v="0"/>
    <s v="N"/>
    <s v="N"/>
    <s v="N"/>
    <s v="Restore "/>
    <s v="Restore"/>
    <m/>
    <x v="2"/>
    <s v="260225UAXMSRJ"/>
    <s v="Closed"/>
    <s v="Paid"/>
  </r>
  <r>
    <x v="863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BGK4"/>
    <s v="Closed"/>
    <s v="Paid"/>
  </r>
  <r>
    <x v="8638"/>
    <x v="111"/>
    <x v="8"/>
    <n v="19"/>
    <n v="1"/>
    <n v="19"/>
    <n v="19"/>
    <n v="19"/>
    <s v="N"/>
    <s v="N"/>
    <s v="N"/>
    <s v="Restore "/>
    <s v="Restore"/>
    <m/>
    <x v="2"/>
    <s v="260225UAXBGK4"/>
    <s v="Closed"/>
    <s v="Paid"/>
  </r>
  <r>
    <x v="8638"/>
    <x v="46"/>
    <x v="0"/>
    <n v="0"/>
    <n v="1"/>
    <n v="0"/>
    <n v="0"/>
    <n v="0"/>
    <s v="N"/>
    <s v="N"/>
    <s v="N"/>
    <s v="Restore "/>
    <s v="Restore"/>
    <m/>
    <x v="2"/>
    <s v="260225UAXBGK4"/>
    <s v="Closed"/>
    <s v="Paid"/>
  </r>
  <r>
    <x v="8639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1IXR"/>
    <s v="Closed"/>
    <s v="Paid"/>
  </r>
  <r>
    <x v="8639"/>
    <x v="103"/>
    <x v="0"/>
    <n v="0"/>
    <n v="1"/>
    <n v="0"/>
    <n v="0"/>
    <n v="0"/>
    <s v="N"/>
    <s v="N"/>
    <s v="N"/>
    <s v="Secawan "/>
    <s v="Secawan"/>
    <m/>
    <x v="0"/>
    <s v="260225IQF1IXR"/>
    <s v="Closed"/>
    <s v="Paid"/>
  </r>
  <r>
    <x v="8640"/>
    <x v="2"/>
    <x v="3"/>
    <n v="5.2"/>
    <n v="1"/>
    <n v="5.2"/>
    <n v="5.2"/>
    <n v="5.2"/>
    <s v="N"/>
    <s v="N"/>
    <s v="N"/>
    <s v="Secawan "/>
    <s v="Secawan"/>
    <m/>
    <x v="0"/>
    <s v="260225IQF322O"/>
    <s v="Closed"/>
    <s v="Paid"/>
  </r>
  <r>
    <x v="8640"/>
    <x v="4"/>
    <x v="2"/>
    <n v="8.9"/>
    <n v="1"/>
    <n v="8.9"/>
    <n v="8.9"/>
    <n v="8.9"/>
    <s v="N"/>
    <s v="N"/>
    <s v="N"/>
    <s v="Secawan "/>
    <s v="Secawan"/>
    <m/>
    <x v="0"/>
    <s v="260225IQF322O"/>
    <s v="Closed"/>
    <s v="Paid"/>
  </r>
  <r>
    <x v="8640"/>
    <x v="165"/>
    <x v="6"/>
    <n v="10"/>
    <n v="1"/>
    <n v="10"/>
    <n v="10"/>
    <n v="10"/>
    <s v="N"/>
    <s v="N"/>
    <s v="N"/>
    <s v="Secawan "/>
    <s v="Secawan"/>
    <m/>
    <x v="0"/>
    <s v="260225IQF322O"/>
    <s v="Closed"/>
    <s v="Paid"/>
  </r>
  <r>
    <x v="8640"/>
    <x v="149"/>
    <x v="2"/>
    <n v="18"/>
    <n v="1"/>
    <n v="18"/>
    <n v="18"/>
    <n v="18"/>
    <s v="N"/>
    <s v="N"/>
    <s v="N"/>
    <s v="Secawan "/>
    <s v="Secawan"/>
    <m/>
    <x v="0"/>
    <s v="260225IQF322O"/>
    <s v="Closed"/>
    <s v="Paid"/>
  </r>
  <r>
    <x v="8640"/>
    <x v="103"/>
    <x v="0"/>
    <n v="0"/>
    <n v="1"/>
    <n v="0"/>
    <n v="0"/>
    <n v="0"/>
    <s v="N"/>
    <s v="N"/>
    <s v="N"/>
    <s v="Secawan "/>
    <s v="Secawan"/>
    <m/>
    <x v="0"/>
    <s v="260225IQF322O"/>
    <s v="Closed"/>
    <s v="Paid"/>
  </r>
  <r>
    <x v="8641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8YJA"/>
    <s v="Closed"/>
    <s v="Paid"/>
  </r>
  <r>
    <x v="8641"/>
    <x v="103"/>
    <x v="0"/>
    <n v="0"/>
    <n v="1"/>
    <n v="0"/>
    <n v="0"/>
    <n v="0"/>
    <s v="N"/>
    <s v="N"/>
    <s v="N"/>
    <s v="Secawan "/>
    <s v="Secawan"/>
    <m/>
    <x v="0"/>
    <s v="260225IQF8YJA"/>
    <s v="Closed"/>
    <s v="Paid"/>
  </r>
  <r>
    <x v="8642"/>
    <x v="108"/>
    <x v="6"/>
    <n v="4"/>
    <n v="2"/>
    <n v="8"/>
    <n v="8"/>
    <n v="8"/>
    <s v="N"/>
    <s v="N"/>
    <s v="N"/>
    <s v="Secawan "/>
    <s v="Secawan"/>
    <m/>
    <x v="0"/>
    <s v="260225IQFX3IE"/>
    <s v="Closed"/>
    <s v="Paid"/>
  </r>
  <r>
    <x v="8642"/>
    <x v="103"/>
    <x v="0"/>
    <n v="0"/>
    <n v="1"/>
    <n v="0"/>
    <n v="0"/>
    <n v="0"/>
    <s v="N"/>
    <s v="N"/>
    <s v="N"/>
    <s v="Secawan "/>
    <s v="Secawan"/>
    <m/>
    <x v="0"/>
    <s v="260225IQFX3IE"/>
    <s v="Closed"/>
    <s v="Paid"/>
  </r>
  <r>
    <x v="8643"/>
    <x v="46"/>
    <x v="0"/>
    <n v="0"/>
    <n v="1"/>
    <n v="0"/>
    <n v="0"/>
    <n v="0"/>
    <s v="N"/>
    <s v="N"/>
    <s v="N"/>
    <s v="Restore "/>
    <s v="Restore"/>
    <m/>
    <x v="2"/>
    <s v="260225UAXT1V0"/>
    <s v="Closed"/>
    <s v="Paid"/>
  </r>
  <r>
    <x v="864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1V0"/>
    <s v="Closed"/>
    <s v="Paid"/>
  </r>
  <r>
    <x v="8644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K4E6"/>
    <s v="Closed"/>
    <s v="Paid"/>
  </r>
  <r>
    <x v="8644"/>
    <x v="102"/>
    <x v="0"/>
    <n v="0"/>
    <n v="1"/>
    <n v="0"/>
    <n v="0"/>
    <n v="0"/>
    <s v="N"/>
    <s v="N"/>
    <s v="N"/>
    <s v="Secawan "/>
    <s v="Secawan"/>
    <m/>
    <x v="0"/>
    <s v="260225IQFK4E6"/>
    <s v="Closed"/>
    <s v="Paid"/>
  </r>
  <r>
    <x v="8645"/>
    <x v="103"/>
    <x v="0"/>
    <n v="0"/>
    <n v="1"/>
    <n v="0"/>
    <n v="0"/>
    <n v="0"/>
    <s v="N"/>
    <s v="N"/>
    <s v="N"/>
    <s v="Secawan "/>
    <s v="Secawan"/>
    <m/>
    <x v="0"/>
    <s v="260225IQF0VZE"/>
    <s v="Closed"/>
    <s v="Paid"/>
  </r>
  <r>
    <x v="8645"/>
    <x v="39"/>
    <x v="4"/>
    <n v="18.5"/>
    <n v="1"/>
    <n v="18.5"/>
    <n v="18.5"/>
    <n v="18.5"/>
    <s v="N"/>
    <s v="N"/>
    <s v="N"/>
    <s v="Secawan "/>
    <s v="Secawan"/>
    <m/>
    <x v="0"/>
    <s v="260225IQF0VZE"/>
    <s v="Closed"/>
    <s v="Paid"/>
  </r>
  <r>
    <x v="8646"/>
    <x v="2"/>
    <x v="3"/>
    <n v="5.2"/>
    <n v="1"/>
    <n v="5.2"/>
    <n v="5.2"/>
    <n v="5.2"/>
    <s v="N"/>
    <s v="N"/>
    <s v="N"/>
    <s v="Secawan "/>
    <s v="Secawan"/>
    <m/>
    <x v="0"/>
    <s v="260225IQF9V41"/>
    <s v="Closed"/>
    <s v="Paid"/>
  </r>
  <r>
    <x v="8646"/>
    <x v="103"/>
    <x v="0"/>
    <n v="0"/>
    <n v="1"/>
    <n v="0"/>
    <n v="0"/>
    <n v="0"/>
    <s v="N"/>
    <s v="N"/>
    <s v="N"/>
    <s v="Secawan "/>
    <s v="Secawan"/>
    <m/>
    <x v="0"/>
    <s v="260225IQF9V41"/>
    <s v="Closed"/>
    <s v="Paid"/>
  </r>
  <r>
    <x v="8646"/>
    <x v="2"/>
    <x v="3"/>
    <n v="5.2"/>
    <n v="1"/>
    <n v="5.2"/>
    <n v="5.2"/>
    <n v="5.2"/>
    <s v="N"/>
    <s v="N"/>
    <s v="N"/>
    <s v="Secawan "/>
    <s v="Secawan"/>
    <m/>
    <x v="0"/>
    <s v="260225IQF9V41"/>
    <s v="Closed"/>
    <s v="Paid"/>
  </r>
  <r>
    <x v="8647"/>
    <x v="46"/>
    <x v="0"/>
    <n v="0"/>
    <n v="1"/>
    <n v="0"/>
    <n v="0"/>
    <n v="0"/>
    <s v="N"/>
    <s v="N"/>
    <s v="N"/>
    <s v="Restore "/>
    <s v="Restore"/>
    <m/>
    <x v="2"/>
    <s v="260225UAXYWVW"/>
    <s v="Closed"/>
    <s v="Paid"/>
  </r>
  <r>
    <x v="8647"/>
    <x v="113"/>
    <x v="8"/>
    <n v="20"/>
    <n v="1"/>
    <n v="20"/>
    <n v="20"/>
    <n v="20"/>
    <s v="N"/>
    <s v="N"/>
    <s v="N"/>
    <s v="Restore "/>
    <s v="Restore"/>
    <m/>
    <x v="2"/>
    <s v="260225UAXYWVW"/>
    <s v="Closed"/>
    <s v="Paid"/>
  </r>
  <r>
    <x v="8647"/>
    <x v="131"/>
    <x v="8"/>
    <n v="20"/>
    <n v="1"/>
    <n v="20"/>
    <n v="20"/>
    <n v="20"/>
    <s v="N"/>
    <s v="N"/>
    <s v="N"/>
    <s v="Restore "/>
    <s v="Restore"/>
    <m/>
    <x v="2"/>
    <s v="260225UAXYWVW"/>
    <s v="Closed"/>
    <s v="Paid"/>
  </r>
  <r>
    <x v="864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WVW"/>
    <s v="Closed"/>
    <s v="Paid"/>
  </r>
  <r>
    <x v="8648"/>
    <x v="165"/>
    <x v="6"/>
    <n v="10"/>
    <n v="1"/>
    <n v="10"/>
    <n v="10"/>
    <n v="10"/>
    <s v="N"/>
    <s v="N"/>
    <s v="N"/>
    <s v="Secawan "/>
    <s v="Secawan"/>
    <m/>
    <x v="0"/>
    <s v="260225IQFI2XT"/>
    <s v="Closed"/>
    <s v="Paid"/>
  </r>
  <r>
    <x v="8648"/>
    <x v="103"/>
    <x v="0"/>
    <n v="0"/>
    <n v="1"/>
    <n v="0"/>
    <n v="0"/>
    <n v="0"/>
    <s v="N"/>
    <s v="N"/>
    <s v="N"/>
    <s v="Secawan "/>
    <s v="Secawan"/>
    <m/>
    <x v="0"/>
    <s v="260225IQFI2XT"/>
    <s v="Closed"/>
    <s v="Paid"/>
  </r>
  <r>
    <x v="8649"/>
    <x v="103"/>
    <x v="0"/>
    <n v="0"/>
    <n v="1"/>
    <n v="0"/>
    <n v="0"/>
    <n v="0"/>
    <s v="N"/>
    <s v="N"/>
    <s v="N"/>
    <s v="Secawan "/>
    <s v="Secawan"/>
    <m/>
    <x v="0"/>
    <s v="260225IQFRZHZ"/>
    <s v="Closed"/>
    <s v="Paid"/>
  </r>
  <r>
    <x v="8649"/>
    <x v="39"/>
    <x v="4"/>
    <n v="18.5"/>
    <n v="1"/>
    <n v="18.5"/>
    <n v="18.5"/>
    <n v="18.5"/>
    <s v="N"/>
    <s v="N"/>
    <s v="N"/>
    <s v="Secawan "/>
    <s v="Secawan"/>
    <m/>
    <x v="0"/>
    <s v="260225IQFRZHZ"/>
    <s v="Closed"/>
    <s v="Paid"/>
  </r>
  <r>
    <x v="8650"/>
    <x v="46"/>
    <x v="0"/>
    <n v="0"/>
    <n v="1"/>
    <n v="0"/>
    <n v="0"/>
    <n v="0"/>
    <s v="N"/>
    <s v="N"/>
    <s v="N"/>
    <s v="Restore "/>
    <s v="Restore"/>
    <m/>
    <x v="2"/>
    <s v="260225UAX4EME"/>
    <s v="Closed"/>
    <s v="Paid"/>
  </r>
  <r>
    <x v="8650"/>
    <x v="111"/>
    <x v="8"/>
    <n v="19"/>
    <n v="1"/>
    <n v="19"/>
    <n v="19"/>
    <n v="19"/>
    <s v="N"/>
    <s v="N"/>
    <s v="N"/>
    <s v="Restore "/>
    <s v="Restore"/>
    <m/>
    <x v="2"/>
    <s v="260225UAX4EME"/>
    <s v="Closed"/>
    <s v="Paid"/>
  </r>
  <r>
    <x v="8650"/>
    <x v="131"/>
    <x v="8"/>
    <n v="20"/>
    <n v="1"/>
    <n v="20"/>
    <n v="20"/>
    <n v="20"/>
    <s v="N"/>
    <s v="N"/>
    <s v="N"/>
    <s v="Restore "/>
    <s v="Restore"/>
    <m/>
    <x v="2"/>
    <s v="260225UAX4EME"/>
    <s v="Closed"/>
    <s v="Paid"/>
  </r>
  <r>
    <x v="8651"/>
    <x v="103"/>
    <x v="0"/>
    <n v="0"/>
    <n v="1"/>
    <n v="0"/>
    <n v="0"/>
    <n v="0"/>
    <s v="N"/>
    <s v="N"/>
    <s v="N"/>
    <s v="Secawan "/>
    <s v="Secawan"/>
    <m/>
    <x v="0"/>
    <s v="260225IQFMOCM"/>
    <s v="Closed"/>
    <s v="Paid"/>
  </r>
  <r>
    <x v="8651"/>
    <x v="39"/>
    <x v="4"/>
    <n v="18.5"/>
    <n v="2"/>
    <n v="37"/>
    <n v="37"/>
    <n v="37"/>
    <s v="N"/>
    <s v="N"/>
    <s v="N"/>
    <s v="Secawan "/>
    <s v="Secawan"/>
    <m/>
    <x v="0"/>
    <s v="260225IQFMOCM"/>
    <s v="Closed"/>
    <s v="Paid"/>
  </r>
  <r>
    <x v="8652"/>
    <x v="46"/>
    <x v="0"/>
    <n v="0"/>
    <n v="1"/>
    <n v="0"/>
    <n v="0"/>
    <n v="0"/>
    <s v="N"/>
    <s v="N"/>
    <s v="N"/>
    <s v="Restore "/>
    <s v="Restore"/>
    <m/>
    <x v="2"/>
    <s v="260225UAXY71J"/>
    <s v="Closed"/>
    <s v="Paid"/>
  </r>
  <r>
    <x v="86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71J"/>
    <s v="Closed"/>
    <s v="Paid"/>
  </r>
  <r>
    <x v="8653"/>
    <x v="133"/>
    <x v="12"/>
    <n v="9.9"/>
    <n v="1"/>
    <n v="9.9"/>
    <n v="9.9"/>
    <n v="9.9"/>
    <s v="N"/>
    <s v="N"/>
    <s v="N"/>
    <s v="Secawan "/>
    <s v="Secawan"/>
    <m/>
    <x v="0"/>
    <s v="260225IQF77KP"/>
    <s v="Closed"/>
    <s v="Paid"/>
  </r>
  <r>
    <x v="8653"/>
    <x v="103"/>
    <x v="0"/>
    <n v="0"/>
    <n v="1"/>
    <n v="0"/>
    <n v="0"/>
    <n v="0"/>
    <s v="N"/>
    <s v="N"/>
    <s v="N"/>
    <s v="Secawan "/>
    <s v="Secawan"/>
    <m/>
    <x v="0"/>
    <s v="260225IQF77KP"/>
    <s v="Closed"/>
    <s v="Paid"/>
  </r>
  <r>
    <x v="8653"/>
    <x v="12"/>
    <x v="4"/>
    <n v="3.5"/>
    <n v="2"/>
    <n v="7"/>
    <n v="7"/>
    <n v="7"/>
    <s v="N"/>
    <s v="N"/>
    <s v="N"/>
    <s v="Secawan "/>
    <s v="Secawan"/>
    <m/>
    <x v="0"/>
    <s v="260225IQF77KP"/>
    <s v="Closed"/>
    <s v="Paid"/>
  </r>
  <r>
    <x v="8654"/>
    <x v="111"/>
    <x v="8"/>
    <n v="19"/>
    <n v="1"/>
    <n v="19"/>
    <n v="19"/>
    <n v="19"/>
    <s v="N"/>
    <s v="N"/>
    <s v="N"/>
    <s v="Restore "/>
    <s v="Restore"/>
    <m/>
    <x v="2"/>
    <s v="260225UAXS19D"/>
    <s v="Closed"/>
    <s v="Paid"/>
  </r>
  <r>
    <x v="8654"/>
    <x v="111"/>
    <x v="8"/>
    <n v="19"/>
    <n v="1"/>
    <n v="19"/>
    <n v="19"/>
    <n v="19"/>
    <s v="N"/>
    <s v="N"/>
    <s v="N"/>
    <s v="Restore "/>
    <s v="Restore"/>
    <m/>
    <x v="2"/>
    <s v="260225UAXS19D"/>
    <s v="Closed"/>
    <s v="Paid"/>
  </r>
  <r>
    <x v="8654"/>
    <x v="46"/>
    <x v="0"/>
    <n v="0"/>
    <n v="1"/>
    <n v="0"/>
    <n v="0"/>
    <n v="0"/>
    <s v="N"/>
    <s v="N"/>
    <s v="N"/>
    <s v="Restore "/>
    <s v="Restore"/>
    <m/>
    <x v="2"/>
    <s v="260225UAXS19D"/>
    <s v="Closed"/>
    <s v="Paid"/>
  </r>
  <r>
    <x v="8655"/>
    <x v="19"/>
    <x v="0"/>
    <n v="0"/>
    <n v="1"/>
    <n v="0"/>
    <n v="0"/>
    <n v="0"/>
    <s v="N"/>
    <s v="N"/>
    <s v="N"/>
    <s v="Bens Bakery "/>
    <s v="Bens Bakery"/>
    <m/>
    <x v="1"/>
    <s v="260225VEWQ9NM"/>
    <s v="Closed"/>
    <s v="Paid"/>
  </r>
  <r>
    <x v="8655"/>
    <x v="71"/>
    <x v="7"/>
    <n v="14.15"/>
    <n v="1"/>
    <n v="14.15"/>
    <n v="14.15"/>
    <n v="14.15"/>
    <s v="N"/>
    <s v="N"/>
    <s v="Y"/>
    <s v="Bens Bakery "/>
    <s v="Bens Bakery"/>
    <m/>
    <x v="1"/>
    <s v="260225VEWQ9NM"/>
    <s v="Closed"/>
    <s v="Paid"/>
  </r>
  <r>
    <x v="8656"/>
    <x v="46"/>
    <x v="0"/>
    <n v="0"/>
    <n v="1"/>
    <n v="0"/>
    <n v="0"/>
    <n v="0"/>
    <s v="N"/>
    <s v="N"/>
    <s v="N"/>
    <s v="Restore "/>
    <s v="Restore"/>
    <m/>
    <x v="2"/>
    <s v="260225UAXPG36"/>
    <s v="Closed"/>
    <s v="Paid"/>
  </r>
  <r>
    <x v="865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PG36"/>
    <s v="Closed"/>
    <s v="Paid"/>
  </r>
  <r>
    <x v="8656"/>
    <x v="131"/>
    <x v="8"/>
    <n v="20"/>
    <n v="1"/>
    <n v="20"/>
    <n v="20"/>
    <n v="20"/>
    <s v="N"/>
    <s v="N"/>
    <s v="N"/>
    <s v="Restore "/>
    <s v="Restore"/>
    <m/>
    <x v="2"/>
    <s v="260225UAXPG36"/>
    <s v="Closed"/>
    <s v="Paid"/>
  </r>
  <r>
    <x v="8657"/>
    <x v="10"/>
    <x v="4"/>
    <n v="6.8"/>
    <n v="1"/>
    <n v="6.8"/>
    <n v="6.8"/>
    <n v="6.8"/>
    <s v="N"/>
    <s v="N"/>
    <s v="N"/>
    <s v="Secawan "/>
    <s v="Secawan"/>
    <m/>
    <x v="0"/>
    <s v="260225IQFDPZU"/>
    <s v="Closed"/>
    <s v="Paid"/>
  </r>
  <r>
    <x v="8657"/>
    <x v="103"/>
    <x v="0"/>
    <n v="0"/>
    <n v="1"/>
    <n v="0"/>
    <n v="0"/>
    <n v="0"/>
    <s v="N"/>
    <s v="N"/>
    <s v="N"/>
    <s v="Secawan "/>
    <s v="Secawan"/>
    <m/>
    <x v="0"/>
    <s v="260225IQFDPZU"/>
    <s v="Closed"/>
    <s v="Paid"/>
  </r>
  <r>
    <x v="8658"/>
    <x v="103"/>
    <x v="0"/>
    <n v="0"/>
    <n v="1"/>
    <n v="0"/>
    <n v="0"/>
    <n v="0"/>
    <s v="N"/>
    <s v="N"/>
    <s v="N"/>
    <s v="Secawan "/>
    <s v="Secawan"/>
    <m/>
    <x v="0"/>
    <s v="260225IQFVGDC"/>
    <s v="Closed"/>
    <s v="Paid"/>
  </r>
  <r>
    <x v="8658"/>
    <x v="14"/>
    <x v="4"/>
    <n v="7.8"/>
    <n v="1"/>
    <n v="7.8"/>
    <n v="7.8"/>
    <n v="7.8"/>
    <s v="N"/>
    <s v="N"/>
    <s v="N"/>
    <s v="Secawan "/>
    <s v="Secawan"/>
    <m/>
    <x v="0"/>
    <s v="260225IQFVGDC"/>
    <s v="Closed"/>
    <s v="Paid"/>
  </r>
  <r>
    <x v="8659"/>
    <x v="103"/>
    <x v="0"/>
    <n v="0"/>
    <n v="1"/>
    <n v="0"/>
    <n v="0"/>
    <n v="0"/>
    <s v="N"/>
    <s v="N"/>
    <s v="N"/>
    <s v="Secawan "/>
    <s v="Secawan"/>
    <m/>
    <x v="0"/>
    <s v="260225IQF0QEJ"/>
    <s v="Closed"/>
    <s v="Paid"/>
  </r>
  <r>
    <x v="8659"/>
    <x v="14"/>
    <x v="4"/>
    <n v="7.8"/>
    <n v="1"/>
    <n v="7.8"/>
    <n v="7.8"/>
    <n v="7.8"/>
    <s v="N"/>
    <s v="N"/>
    <s v="N"/>
    <s v="Secawan "/>
    <s v="Secawan"/>
    <m/>
    <x v="0"/>
    <s v="260225IQF0QEJ"/>
    <s v="Closed"/>
    <s v="Paid"/>
  </r>
  <r>
    <x v="8660"/>
    <x v="103"/>
    <x v="0"/>
    <n v="0"/>
    <n v="1"/>
    <n v="0"/>
    <n v="0"/>
    <n v="0"/>
    <s v="N"/>
    <s v="N"/>
    <s v="N"/>
    <s v="Secawan "/>
    <s v="Secawan"/>
    <m/>
    <x v="0"/>
    <s v="260225IQFXFMK"/>
    <s v="Closed"/>
    <s v="Paid"/>
  </r>
  <r>
    <x v="8660"/>
    <x v="14"/>
    <x v="4"/>
    <n v="7.8"/>
    <n v="2"/>
    <n v="15.6"/>
    <n v="15.6"/>
    <n v="15.6"/>
    <s v="N"/>
    <s v="N"/>
    <s v="N"/>
    <s v="Secawan "/>
    <s v="Secawan"/>
    <m/>
    <x v="0"/>
    <s v="260225IQFXFMK"/>
    <s v="Closed"/>
    <s v="Paid"/>
  </r>
  <r>
    <x v="8661"/>
    <x v="176"/>
    <x v="7"/>
    <n v="3.3"/>
    <n v="1"/>
    <n v="3.3"/>
    <n v="3.3"/>
    <n v="3.3"/>
    <s v="N"/>
    <s v="N"/>
    <s v="Y"/>
    <s v="Bens Bakery "/>
    <s v="Bens Bakery"/>
    <m/>
    <x v="1"/>
    <s v="260225VEWATZ6"/>
    <s v="Closed"/>
    <s v="Paid"/>
  </r>
  <r>
    <x v="8661"/>
    <x v="19"/>
    <x v="0"/>
    <n v="0"/>
    <n v="1"/>
    <n v="0"/>
    <n v="0"/>
    <n v="0"/>
    <s v="N"/>
    <s v="N"/>
    <s v="N"/>
    <s v="Bens Bakery "/>
    <s v="Bens Bakery"/>
    <m/>
    <x v="1"/>
    <s v="260225VEWATZ6"/>
    <s v="Closed"/>
    <s v="Paid"/>
  </r>
  <r>
    <x v="8661"/>
    <x v="118"/>
    <x v="7"/>
    <n v="9.43"/>
    <n v="1"/>
    <n v="9.43"/>
    <n v="9.43"/>
    <n v="9.43"/>
    <s v="N"/>
    <s v="N"/>
    <s v="Y"/>
    <s v="Bens Bakery "/>
    <s v="Bens Bakery"/>
    <m/>
    <x v="1"/>
    <s v="260225VEWATZ6"/>
    <s v="Closed"/>
    <s v="Paid"/>
  </r>
  <r>
    <x v="8662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Z2DT"/>
    <s v="Closed"/>
    <s v="Paid"/>
  </r>
  <r>
    <x v="8662"/>
    <x v="103"/>
    <x v="0"/>
    <n v="0"/>
    <n v="1"/>
    <n v="0"/>
    <n v="0"/>
    <n v="0"/>
    <s v="N"/>
    <s v="N"/>
    <s v="N"/>
    <s v="Secawan "/>
    <s v="Secawan"/>
    <m/>
    <x v="0"/>
    <s v="260225IQFZ2DT"/>
    <s v="Closed"/>
    <s v="Paid"/>
  </r>
  <r>
    <x v="8663"/>
    <x v="103"/>
    <x v="0"/>
    <n v="0"/>
    <n v="1"/>
    <n v="0"/>
    <n v="0"/>
    <n v="0"/>
    <s v="N"/>
    <s v="N"/>
    <s v="N"/>
    <s v="Secawan "/>
    <s v="Secawan"/>
    <m/>
    <x v="0"/>
    <s v="260225IQFQN0B"/>
    <s v="Closed"/>
    <s v="Paid"/>
  </r>
  <r>
    <x v="8663"/>
    <x v="88"/>
    <x v="4"/>
    <n v="7.8"/>
    <n v="1"/>
    <n v="7.8"/>
    <n v="7.8"/>
    <n v="7.8"/>
    <s v="N"/>
    <s v="N"/>
    <s v="N"/>
    <s v="Secawan "/>
    <s v="Secawan"/>
    <m/>
    <x v="0"/>
    <s v="260225IQFQN0B"/>
    <s v="Closed"/>
    <s v="Paid"/>
  </r>
  <r>
    <x v="8664"/>
    <x v="19"/>
    <x v="0"/>
    <n v="0"/>
    <n v="1"/>
    <n v="0"/>
    <n v="0"/>
    <n v="0"/>
    <s v="N"/>
    <s v="N"/>
    <s v="N"/>
    <s v="Bens Bakery "/>
    <s v="Bens Bakery"/>
    <m/>
    <x v="1"/>
    <s v="260225VEWK06T"/>
    <s v="Closed"/>
    <s v="Paid"/>
  </r>
  <r>
    <x v="8664"/>
    <x v="141"/>
    <x v="7"/>
    <n v="9.43"/>
    <n v="1"/>
    <n v="9.43"/>
    <n v="9.43"/>
    <n v="9.43"/>
    <s v="N"/>
    <s v="N"/>
    <s v="Y"/>
    <s v="Bens Bakery "/>
    <s v="Bens Bakery"/>
    <m/>
    <x v="1"/>
    <s v="260225VEWK06T"/>
    <s v="Closed"/>
    <s v="Paid"/>
  </r>
  <r>
    <x v="8665"/>
    <x v="103"/>
    <x v="0"/>
    <n v="0"/>
    <n v="1"/>
    <n v="0"/>
    <n v="0"/>
    <n v="0"/>
    <s v="N"/>
    <s v="N"/>
    <s v="N"/>
    <s v="Secawan "/>
    <s v="Secawan"/>
    <m/>
    <x v="0"/>
    <s v="260225IQFEIUJ"/>
    <s v="Closed"/>
    <s v="Paid"/>
  </r>
  <r>
    <x v="8665"/>
    <x v="5"/>
    <x v="2"/>
    <n v="7.9"/>
    <n v="1"/>
    <n v="7.9"/>
    <n v="7.9"/>
    <n v="7.9"/>
    <s v="N"/>
    <s v="N"/>
    <s v="N"/>
    <s v="Secawan "/>
    <s v="Secawan"/>
    <m/>
    <x v="0"/>
    <s v="260225IQFEIUJ"/>
    <s v="Closed"/>
    <s v="Paid"/>
  </r>
  <r>
    <x v="8665"/>
    <x v="4"/>
    <x v="2"/>
    <n v="8.9"/>
    <n v="1"/>
    <n v="8.9"/>
    <n v="8.9"/>
    <n v="8.9"/>
    <s v="N"/>
    <s v="N"/>
    <s v="N"/>
    <s v="Secawan "/>
    <s v="Secawan"/>
    <m/>
    <x v="0"/>
    <s v="260225IQFEIUJ"/>
    <s v="Closed"/>
    <s v="Paid"/>
  </r>
  <r>
    <x v="866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EIUJ"/>
    <s v="Closed"/>
    <s v="Paid"/>
  </r>
  <r>
    <x v="8666"/>
    <x v="240"/>
    <x v="12"/>
    <n v="9.9"/>
    <n v="1"/>
    <n v="9.9"/>
    <n v="9.9"/>
    <n v="9.9"/>
    <s v="N"/>
    <s v="N"/>
    <s v="N"/>
    <s v="Secawan "/>
    <s v="Secawan"/>
    <m/>
    <x v="0"/>
    <s v="260225IQFRHP6"/>
    <s v="Closed"/>
    <s v="Paid"/>
  </r>
  <r>
    <x v="8666"/>
    <x v="102"/>
    <x v="0"/>
    <n v="0"/>
    <n v="1"/>
    <n v="0"/>
    <n v="0"/>
    <n v="0"/>
    <s v="N"/>
    <s v="N"/>
    <s v="N"/>
    <s v="Secawan "/>
    <s v="Secawan"/>
    <m/>
    <x v="0"/>
    <s v="260225IQFRHP6"/>
    <s v="Closed"/>
    <s v="Paid"/>
  </r>
  <r>
    <x v="8666"/>
    <x v="2"/>
    <x v="3"/>
    <n v="5.2"/>
    <n v="1"/>
    <n v="5.2"/>
    <n v="5.2"/>
    <n v="5.2"/>
    <s v="N"/>
    <s v="N"/>
    <s v="N"/>
    <s v="Secawan "/>
    <s v="Secawan"/>
    <m/>
    <x v="0"/>
    <s v="260225IQFRHP6"/>
    <s v="Closed"/>
    <s v="Paid"/>
  </r>
  <r>
    <x v="8666"/>
    <x v="14"/>
    <x v="4"/>
    <n v="6.8"/>
    <n v="1"/>
    <n v="6.8"/>
    <n v="6.8"/>
    <n v="6.8"/>
    <s v="N"/>
    <s v="N"/>
    <s v="N"/>
    <s v="Secawan "/>
    <s v="Secawan"/>
    <m/>
    <x v="0"/>
    <s v="260225IQFRHP6"/>
    <s v="Closed"/>
    <s v="Paid"/>
  </r>
  <r>
    <x v="8667"/>
    <x v="46"/>
    <x v="0"/>
    <n v="0"/>
    <n v="1"/>
    <n v="0"/>
    <n v="0"/>
    <n v="0"/>
    <s v="N"/>
    <s v="N"/>
    <s v="N"/>
    <s v="Restore "/>
    <s v="Restore"/>
    <m/>
    <x v="2"/>
    <s v="260225UAXF3KA"/>
    <s v="Closed"/>
    <s v="Paid"/>
  </r>
  <r>
    <x v="8667"/>
    <x v="195"/>
    <x v="8"/>
    <n v="19"/>
    <n v="1"/>
    <n v="19"/>
    <n v="19"/>
    <n v="19"/>
    <s v="N"/>
    <s v="N"/>
    <s v="N"/>
    <s v="Restore "/>
    <s v="Restore"/>
    <m/>
    <x v="2"/>
    <s v="260225UAXF3KA"/>
    <s v="Closed"/>
    <s v="Paid"/>
  </r>
  <r>
    <x v="8668"/>
    <x v="46"/>
    <x v="0"/>
    <n v="0"/>
    <n v="1"/>
    <n v="0"/>
    <n v="0"/>
    <n v="0"/>
    <s v="N"/>
    <s v="N"/>
    <s v="N"/>
    <s v="Restore "/>
    <s v="Restore"/>
    <m/>
    <x v="2"/>
    <s v="260225UAXEUBW"/>
    <s v="Closed"/>
    <s v="Paid"/>
  </r>
  <r>
    <x v="8668"/>
    <x v="248"/>
    <x v="8"/>
    <n v="20"/>
    <n v="1"/>
    <n v="20"/>
    <n v="20"/>
    <n v="20"/>
    <s v="N"/>
    <s v="N"/>
    <s v="N"/>
    <s v="Restore "/>
    <s v="Restore"/>
    <m/>
    <x v="2"/>
    <s v="260225UAXEUBW"/>
    <s v="Closed"/>
    <s v="Paid"/>
  </r>
  <r>
    <x v="8669"/>
    <x v="2"/>
    <x v="3"/>
    <n v="5.2"/>
    <n v="1"/>
    <n v="5.2"/>
    <n v="5.2"/>
    <n v="5.2"/>
    <s v="N"/>
    <s v="N"/>
    <s v="N"/>
    <s v="Secawan "/>
    <s v="Secawan"/>
    <m/>
    <x v="0"/>
    <s v="260225IQFM2LP"/>
    <s v="Closed"/>
    <s v="Paid"/>
  </r>
  <r>
    <x v="8669"/>
    <x v="103"/>
    <x v="0"/>
    <n v="0"/>
    <n v="1"/>
    <n v="0"/>
    <n v="0"/>
    <n v="0"/>
    <s v="N"/>
    <s v="N"/>
    <s v="N"/>
    <s v="Secawan "/>
    <s v="Secawan"/>
    <m/>
    <x v="0"/>
    <s v="260225IQFM2LP"/>
    <s v="Closed"/>
    <s v="Paid"/>
  </r>
  <r>
    <x v="8669"/>
    <x v="39"/>
    <x v="4"/>
    <n v="18.5"/>
    <n v="1"/>
    <n v="18.5"/>
    <n v="18.5"/>
    <n v="18.5"/>
    <s v="N"/>
    <s v="N"/>
    <s v="N"/>
    <s v="Secawan "/>
    <s v="Secawan"/>
    <m/>
    <x v="0"/>
    <s v="260225IQFM2LP"/>
    <s v="Closed"/>
    <s v="Paid"/>
  </r>
  <r>
    <x v="86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YWQ4"/>
    <s v="Closed"/>
    <s v="Paid"/>
  </r>
  <r>
    <x v="8670"/>
    <x v="46"/>
    <x v="0"/>
    <n v="0"/>
    <n v="1"/>
    <n v="0"/>
    <n v="0"/>
    <n v="0"/>
    <s v="N"/>
    <s v="N"/>
    <s v="N"/>
    <s v="Restore "/>
    <s v="Restore"/>
    <m/>
    <x v="2"/>
    <s v="260225UAXYWQ4"/>
    <s v="Closed"/>
    <s v="Paid"/>
  </r>
  <r>
    <x v="8671"/>
    <x v="103"/>
    <x v="0"/>
    <n v="0"/>
    <n v="1"/>
    <n v="0"/>
    <n v="0"/>
    <n v="0"/>
    <s v="N"/>
    <s v="N"/>
    <s v="N"/>
    <s v="Secawan "/>
    <s v="Secawan"/>
    <m/>
    <x v="0"/>
    <s v="260225IQFTF6E"/>
    <s v="Closed"/>
    <s v="Paid"/>
  </r>
  <r>
    <x v="8671"/>
    <x v="39"/>
    <x v="4"/>
    <n v="18.5"/>
    <n v="3"/>
    <n v="55.5"/>
    <n v="55.5"/>
    <n v="55.5"/>
    <s v="N"/>
    <s v="N"/>
    <s v="N"/>
    <s v="Secawan "/>
    <s v="Secawan"/>
    <m/>
    <x v="0"/>
    <s v="260225IQFTF6E"/>
    <s v="Closed"/>
    <s v="Paid"/>
  </r>
  <r>
    <x v="8672"/>
    <x v="46"/>
    <x v="0"/>
    <n v="0"/>
    <n v="1"/>
    <n v="0"/>
    <n v="0"/>
    <n v="0"/>
    <s v="N"/>
    <s v="N"/>
    <s v="N"/>
    <s v="Restore "/>
    <s v="Restore"/>
    <m/>
    <x v="2"/>
    <s v="260225UAX2LPA"/>
    <s v="Closed"/>
    <s v="Paid"/>
  </r>
  <r>
    <x v="867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2LPA"/>
    <s v="Closed"/>
    <s v="Paid"/>
  </r>
  <r>
    <x v="86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415U"/>
    <s v="Closed"/>
    <s v="Paid"/>
  </r>
  <r>
    <x v="8673"/>
    <x v="46"/>
    <x v="0"/>
    <n v="0"/>
    <n v="1"/>
    <n v="0"/>
    <n v="0"/>
    <n v="0"/>
    <s v="N"/>
    <s v="N"/>
    <s v="N"/>
    <s v="Restore "/>
    <s v="Restore"/>
    <m/>
    <x v="2"/>
    <s v="260225UAX415U"/>
    <s v="Closed"/>
    <s v="Paid"/>
  </r>
  <r>
    <x v="867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415U"/>
    <s v="Closed"/>
    <s v="Paid"/>
  </r>
  <r>
    <x v="8674"/>
    <x v="103"/>
    <x v="0"/>
    <n v="0"/>
    <n v="1"/>
    <n v="0"/>
    <n v="0"/>
    <n v="0"/>
    <s v="N"/>
    <s v="N"/>
    <s v="N"/>
    <s v="Secawan "/>
    <s v="Secawan"/>
    <m/>
    <x v="0"/>
    <s v="260225IQF1E9W"/>
    <s v="Closed"/>
    <s v="Paid"/>
  </r>
  <r>
    <x v="8674"/>
    <x v="127"/>
    <x v="10"/>
    <n v="6"/>
    <n v="1"/>
    <n v="6"/>
    <n v="6"/>
    <n v="6"/>
    <s v="N"/>
    <s v="N"/>
    <s v="N"/>
    <s v="Secawan "/>
    <s v="Secawan"/>
    <m/>
    <x v="0"/>
    <s v="260225IQF1E9W"/>
    <s v="Closed"/>
    <s v="Paid"/>
  </r>
  <r>
    <x v="8675"/>
    <x v="103"/>
    <x v="0"/>
    <n v="0"/>
    <n v="1"/>
    <n v="0"/>
    <n v="0"/>
    <n v="0"/>
    <s v="N"/>
    <s v="N"/>
    <s v="N"/>
    <s v="Secawan "/>
    <s v="Secawan"/>
    <m/>
    <x v="0"/>
    <s v="260225IQFJ21G"/>
    <s v="Closed"/>
    <s v="Paid"/>
  </r>
  <r>
    <x v="8675"/>
    <x v="14"/>
    <x v="4"/>
    <n v="6.8"/>
    <n v="1"/>
    <n v="6.8"/>
    <n v="6.8"/>
    <n v="6.8"/>
    <s v="N"/>
    <s v="N"/>
    <s v="N"/>
    <s v="Secawan "/>
    <s v="Secawan"/>
    <m/>
    <x v="0"/>
    <s v="260225IQFJ21G"/>
    <s v="Closed"/>
    <s v="Paid"/>
  </r>
  <r>
    <x v="8675"/>
    <x v="39"/>
    <x v="4"/>
    <n v="18.5"/>
    <n v="1"/>
    <n v="18.5"/>
    <n v="18.5"/>
    <n v="18.5"/>
    <s v="N"/>
    <s v="N"/>
    <s v="N"/>
    <s v="Secawan "/>
    <s v="Secawan"/>
    <m/>
    <x v="0"/>
    <s v="260225IQFJ21G"/>
    <s v="Closed"/>
    <s v="Paid"/>
  </r>
  <r>
    <x v="8676"/>
    <x v="46"/>
    <x v="0"/>
    <n v="0"/>
    <n v="1"/>
    <n v="0"/>
    <n v="0"/>
    <n v="0"/>
    <s v="N"/>
    <s v="N"/>
    <s v="N"/>
    <s v="Restore "/>
    <s v="Restore"/>
    <m/>
    <x v="2"/>
    <s v="260225UAX7HVQ"/>
    <s v="Closed"/>
    <s v="Paid"/>
  </r>
  <r>
    <x v="867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HVQ"/>
    <s v="Closed"/>
    <s v="Paid"/>
  </r>
  <r>
    <x v="8677"/>
    <x v="4"/>
    <x v="2"/>
    <n v="8.9"/>
    <n v="1"/>
    <n v="8.9"/>
    <n v="8.9"/>
    <n v="8.9"/>
    <s v="N"/>
    <s v="N"/>
    <s v="N"/>
    <s v="Secawan "/>
    <s v="Secawan"/>
    <m/>
    <x v="0"/>
    <s v="260225IQFVHE0"/>
    <s v="Closed"/>
    <s v="Paid"/>
  </r>
  <r>
    <x v="8677"/>
    <x v="102"/>
    <x v="0"/>
    <n v="0"/>
    <n v="1"/>
    <n v="0"/>
    <n v="0"/>
    <n v="0"/>
    <s v="N"/>
    <s v="N"/>
    <s v="N"/>
    <s v="Secawan "/>
    <s v="Secawan"/>
    <m/>
    <x v="0"/>
    <s v="260225IQFVHE0"/>
    <s v="Closed"/>
    <s v="Paid"/>
  </r>
  <r>
    <x v="8678"/>
    <x v="153"/>
    <x v="7"/>
    <n v="9.43"/>
    <n v="1"/>
    <n v="9.43"/>
    <n v="9.43"/>
    <n v="9.43"/>
    <s v="N"/>
    <s v="N"/>
    <s v="Y"/>
    <s v="Bens Bakery "/>
    <s v="Bens Bakery"/>
    <m/>
    <x v="1"/>
    <s v="260225VEWFMZD"/>
    <s v="Closed"/>
    <s v="Paid"/>
  </r>
  <r>
    <x v="8678"/>
    <x v="19"/>
    <x v="0"/>
    <n v="0"/>
    <n v="1"/>
    <n v="0"/>
    <n v="0"/>
    <n v="0"/>
    <s v="N"/>
    <s v="N"/>
    <s v="N"/>
    <s v="Bens Bakery "/>
    <s v="Bens Bakery"/>
    <m/>
    <x v="1"/>
    <s v="260225VEWFMZD"/>
    <s v="Closed"/>
    <s v="Paid"/>
  </r>
  <r>
    <x v="8679"/>
    <x v="125"/>
    <x v="7"/>
    <n v="7.55"/>
    <n v="1"/>
    <n v="7.55"/>
    <n v="7.55"/>
    <n v="7.55"/>
    <s v="N"/>
    <s v="N"/>
    <s v="Y"/>
    <s v="Bens Bakery "/>
    <s v="Bens Bakery"/>
    <m/>
    <x v="1"/>
    <s v="260225VEWWFKP"/>
    <s v="Closed"/>
    <s v="Paid"/>
  </r>
  <r>
    <x v="8679"/>
    <x v="139"/>
    <x v="7"/>
    <n v="16.98"/>
    <n v="1"/>
    <n v="16.98"/>
    <n v="16.98"/>
    <n v="16.98"/>
    <s v="N"/>
    <s v="N"/>
    <s v="Y"/>
    <s v="Bens Bakery "/>
    <s v="Bens Bakery"/>
    <m/>
    <x v="1"/>
    <s v="260225VEWWFKP"/>
    <s v="Closed"/>
    <s v="Paid"/>
  </r>
  <r>
    <x v="8679"/>
    <x v="19"/>
    <x v="0"/>
    <n v="0"/>
    <n v="1"/>
    <n v="0"/>
    <n v="0"/>
    <n v="0"/>
    <s v="N"/>
    <s v="N"/>
    <s v="N"/>
    <s v="Bens Bakery "/>
    <s v="Bens Bakery"/>
    <m/>
    <x v="1"/>
    <s v="260225VEWWFKP"/>
    <s v="Closed"/>
    <s v="Paid"/>
  </r>
  <r>
    <x v="8680"/>
    <x v="42"/>
    <x v="0"/>
    <n v="0"/>
    <n v="1"/>
    <n v="0"/>
    <n v="0"/>
    <n v="0"/>
    <s v="N"/>
    <s v="N"/>
    <s v="N"/>
    <s v="Bens Bakery "/>
    <s v="Bens Bakery"/>
    <m/>
    <x v="1"/>
    <s v="260225VEW5MQR"/>
    <s v="Closed"/>
    <s v="Paid"/>
  </r>
  <r>
    <x v="8680"/>
    <x v="72"/>
    <x v="7"/>
    <n v="5.66"/>
    <n v="1"/>
    <n v="5.66"/>
    <n v="5.66"/>
    <n v="5.66"/>
    <s v="N"/>
    <s v="N"/>
    <s v="Y"/>
    <s v="Bens Bakery "/>
    <s v="Bens Bakery"/>
    <m/>
    <x v="1"/>
    <s v="260225VEW5MQR"/>
    <s v="Closed"/>
    <s v="Paid"/>
  </r>
  <r>
    <x v="8681"/>
    <x v="111"/>
    <x v="8"/>
    <n v="19"/>
    <n v="1"/>
    <n v="19"/>
    <n v="19"/>
    <n v="19"/>
    <s v="N"/>
    <s v="N"/>
    <s v="N"/>
    <s v="Restore "/>
    <s v="Restore"/>
    <m/>
    <x v="2"/>
    <s v="260225UAXA3L8"/>
    <s v="Closed"/>
    <s v="Paid"/>
  </r>
  <r>
    <x v="8681"/>
    <x v="46"/>
    <x v="0"/>
    <n v="0"/>
    <n v="1"/>
    <n v="0"/>
    <n v="0"/>
    <n v="0"/>
    <s v="N"/>
    <s v="N"/>
    <s v="N"/>
    <s v="Restore "/>
    <s v="Restore"/>
    <m/>
    <x v="2"/>
    <s v="260225UAXA3L8"/>
    <s v="Closed"/>
    <s v="Paid"/>
  </r>
  <r>
    <x v="8682"/>
    <x v="42"/>
    <x v="0"/>
    <n v="0"/>
    <n v="1"/>
    <n v="0"/>
    <n v="0"/>
    <n v="0"/>
    <s v="N"/>
    <s v="N"/>
    <s v="N"/>
    <s v="Bens Bakery "/>
    <s v="Bens Bakery"/>
    <m/>
    <x v="1"/>
    <s v="260225VEW8NQE"/>
    <s v="Closed"/>
    <s v="Paid"/>
  </r>
  <r>
    <x v="8682"/>
    <x v="84"/>
    <x v="7"/>
    <n v="9.43"/>
    <n v="1"/>
    <n v="9.43"/>
    <n v="9.43"/>
    <n v="9.43"/>
    <s v="N"/>
    <s v="N"/>
    <s v="Y"/>
    <s v="Bens Bakery "/>
    <s v="Bens Bakery"/>
    <m/>
    <x v="1"/>
    <s v="260225VEW8NQE"/>
    <s v="Closed"/>
    <s v="Paid"/>
  </r>
  <r>
    <x v="8682"/>
    <x v="23"/>
    <x v="7"/>
    <n v="9.43"/>
    <n v="1"/>
    <n v="9.43"/>
    <n v="9.43"/>
    <n v="9.43"/>
    <s v="N"/>
    <s v="N"/>
    <s v="Y"/>
    <s v="Bens Bakery "/>
    <s v="Bens Bakery"/>
    <m/>
    <x v="1"/>
    <s v="260225VEW8NQE"/>
    <s v="Closed"/>
    <s v="Paid"/>
  </r>
  <r>
    <x v="8683"/>
    <x v="67"/>
    <x v="4"/>
    <n v="12.8"/>
    <n v="1"/>
    <n v="12.8"/>
    <n v="12.8"/>
    <n v="12.8"/>
    <s v="N"/>
    <s v="N"/>
    <s v="N"/>
    <s v="Secawan "/>
    <s v="Secawan"/>
    <m/>
    <x v="0"/>
    <s v="260225IQFIVUJ"/>
    <s v="Closed"/>
    <s v="Paid"/>
  </r>
  <r>
    <x v="8683"/>
    <x v="103"/>
    <x v="0"/>
    <n v="0"/>
    <n v="1"/>
    <n v="0"/>
    <n v="0"/>
    <n v="0"/>
    <s v="N"/>
    <s v="N"/>
    <s v="N"/>
    <s v="Secawan "/>
    <s v="Secawan"/>
    <m/>
    <x v="0"/>
    <s v="260225IQFIVUJ"/>
    <s v="Closed"/>
    <s v="Paid"/>
  </r>
  <r>
    <x v="8684"/>
    <x v="103"/>
    <x v="0"/>
    <n v="0"/>
    <n v="1"/>
    <n v="0"/>
    <n v="0"/>
    <n v="0"/>
    <s v="N"/>
    <s v="N"/>
    <s v="N"/>
    <s v="Secawan "/>
    <s v="Secawan"/>
    <m/>
    <x v="0"/>
    <s v="260225IQFWNBR"/>
    <s v="Closed"/>
    <s v="Paid"/>
  </r>
  <r>
    <x v="8684"/>
    <x v="39"/>
    <x v="4"/>
    <n v="18.5"/>
    <n v="1"/>
    <n v="18.5"/>
    <n v="18.5"/>
    <n v="18.5"/>
    <s v="N"/>
    <s v="N"/>
    <s v="N"/>
    <s v="Secawan "/>
    <s v="Secawan"/>
    <m/>
    <x v="0"/>
    <s v="260225IQFWNBR"/>
    <s v="Closed"/>
    <s v="Paid"/>
  </r>
  <r>
    <x v="8685"/>
    <x v="102"/>
    <x v="0"/>
    <n v="0"/>
    <n v="1"/>
    <n v="0"/>
    <n v="0"/>
    <n v="0"/>
    <s v="N"/>
    <s v="N"/>
    <s v="N"/>
    <s v="Secawan "/>
    <s v="Secawan"/>
    <m/>
    <x v="0"/>
    <s v="260225IQFX24K"/>
    <s v="Closed"/>
    <s v="Paid"/>
  </r>
  <r>
    <x v="8685"/>
    <x v="130"/>
    <x v="2"/>
    <n v="18"/>
    <n v="1"/>
    <n v="18"/>
    <n v="18"/>
    <n v="18"/>
    <s v="N"/>
    <s v="N"/>
    <s v="N"/>
    <s v="Secawan "/>
    <s v="Secawan"/>
    <m/>
    <x v="0"/>
    <s v="260225IQFX24K"/>
    <s v="Closed"/>
    <s v="Paid"/>
  </r>
  <r>
    <x v="8686"/>
    <x v="131"/>
    <x v="8"/>
    <n v="20"/>
    <n v="1"/>
    <n v="20"/>
    <n v="20"/>
    <n v="20"/>
    <s v="N"/>
    <s v="N"/>
    <s v="N"/>
    <s v="Restore "/>
    <s v="Restore"/>
    <m/>
    <x v="2"/>
    <s v="260225UAXQ22B"/>
    <s v="Closed"/>
    <s v="Paid"/>
  </r>
  <r>
    <x v="8686"/>
    <x v="169"/>
    <x v="8"/>
    <n v="14.9"/>
    <n v="1"/>
    <n v="14.9"/>
    <n v="14.9"/>
    <n v="14.9"/>
    <s v="N"/>
    <s v="N"/>
    <s v="N"/>
    <s v="Restore "/>
    <s v="Restore"/>
    <m/>
    <x v="2"/>
    <s v="260225UAXQ22B"/>
    <s v="Closed"/>
    <s v="Paid"/>
  </r>
  <r>
    <x v="8686"/>
    <x v="46"/>
    <x v="0"/>
    <n v="0"/>
    <n v="1"/>
    <n v="0"/>
    <n v="0"/>
    <n v="0"/>
    <s v="N"/>
    <s v="N"/>
    <s v="N"/>
    <s v="Restore "/>
    <s v="Restore"/>
    <m/>
    <x v="2"/>
    <s v="260225UAXQ22B"/>
    <s v="Closed"/>
    <s v="Paid"/>
  </r>
  <r>
    <x v="8687"/>
    <x v="46"/>
    <x v="0"/>
    <n v="0"/>
    <n v="1"/>
    <n v="0"/>
    <n v="0"/>
    <n v="0"/>
    <s v="N"/>
    <s v="N"/>
    <s v="N"/>
    <s v="Restore "/>
    <s v="Restore"/>
    <m/>
    <x v="2"/>
    <s v="260225UAXM5RZ"/>
    <s v="Closed"/>
    <s v="Paid"/>
  </r>
  <r>
    <x v="8687"/>
    <x v="131"/>
    <x v="8"/>
    <n v="20"/>
    <n v="1"/>
    <n v="20"/>
    <n v="20"/>
    <n v="20"/>
    <s v="N"/>
    <s v="N"/>
    <s v="N"/>
    <s v="Restore "/>
    <s v="Restore"/>
    <m/>
    <x v="2"/>
    <s v="260225UAXM5RZ"/>
    <s v="Closed"/>
    <s v="Paid"/>
  </r>
  <r>
    <x v="86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5RZ"/>
    <s v="Closed"/>
    <s v="Paid"/>
  </r>
  <r>
    <x v="8688"/>
    <x v="103"/>
    <x v="0"/>
    <n v="0"/>
    <n v="1"/>
    <n v="0"/>
    <n v="0"/>
    <n v="0"/>
    <s v="N"/>
    <s v="N"/>
    <s v="N"/>
    <s v="Secawan "/>
    <s v="Secawan"/>
    <m/>
    <x v="0"/>
    <s v="260225IQFAXTB"/>
    <s v="Closed"/>
    <s v="Paid"/>
  </r>
  <r>
    <x v="8688"/>
    <x v="39"/>
    <x v="4"/>
    <n v="18.5"/>
    <n v="1"/>
    <n v="18.5"/>
    <n v="18.5"/>
    <n v="18.5"/>
    <s v="N"/>
    <s v="N"/>
    <s v="N"/>
    <s v="Secawan "/>
    <s v="Secawan"/>
    <m/>
    <x v="0"/>
    <s v="260225IQFAXTB"/>
    <s v="Closed"/>
    <s v="Paid"/>
  </r>
  <r>
    <x v="8689"/>
    <x v="2"/>
    <x v="3"/>
    <n v="5.2"/>
    <n v="1"/>
    <n v="5.2"/>
    <n v="5.2"/>
    <n v="5.2"/>
    <s v="N"/>
    <s v="N"/>
    <s v="N"/>
    <s v="Secawan "/>
    <s v="Secawan"/>
    <m/>
    <x v="0"/>
    <s v="260225IQFWETA"/>
    <s v="Closed"/>
    <s v="Paid"/>
  </r>
  <r>
    <x v="8689"/>
    <x v="67"/>
    <x v="4"/>
    <n v="12.8"/>
    <n v="1"/>
    <n v="12.8"/>
    <n v="12.8"/>
    <n v="12.8"/>
    <s v="N"/>
    <s v="N"/>
    <s v="N"/>
    <s v="Secawan "/>
    <s v="Secawan"/>
    <m/>
    <x v="0"/>
    <s v="260225IQFWETA"/>
    <s v="Closed"/>
    <s v="Paid"/>
  </r>
  <r>
    <x v="8689"/>
    <x v="149"/>
    <x v="2"/>
    <n v="18"/>
    <n v="1"/>
    <n v="18"/>
    <n v="18"/>
    <n v="18"/>
    <s v="N"/>
    <s v="N"/>
    <s v="N"/>
    <s v="Secawan "/>
    <s v="Secawan"/>
    <m/>
    <x v="0"/>
    <s v="260225IQFWETA"/>
    <s v="Closed"/>
    <s v="Paid"/>
  </r>
  <r>
    <x v="8689"/>
    <x v="103"/>
    <x v="0"/>
    <n v="0"/>
    <n v="1"/>
    <n v="0"/>
    <n v="0"/>
    <n v="0"/>
    <s v="N"/>
    <s v="N"/>
    <s v="N"/>
    <s v="Secawan "/>
    <s v="Secawan"/>
    <m/>
    <x v="0"/>
    <s v="260225IQFWETA"/>
    <s v="Closed"/>
    <s v="Paid"/>
  </r>
  <r>
    <x v="8690"/>
    <x v="46"/>
    <x v="0"/>
    <n v="0"/>
    <n v="1"/>
    <n v="0"/>
    <n v="0"/>
    <n v="0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0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EGU"/>
    <s v="Closed"/>
    <s v="Paid"/>
  </r>
  <r>
    <x v="8691"/>
    <x v="117"/>
    <x v="7"/>
    <n v="9.43"/>
    <n v="1"/>
    <n v="9.43"/>
    <n v="9.43"/>
    <n v="9.43"/>
    <s v="N"/>
    <s v="N"/>
    <s v="Y"/>
    <s v="Bens Bakery "/>
    <s v="Bens Bakery"/>
    <m/>
    <x v="1"/>
    <s v="260225VEW5QCV"/>
    <s v="Closed"/>
    <s v="Paid"/>
  </r>
  <r>
    <x v="8692"/>
    <x v="8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5IQFB51P"/>
    <s v="Closed"/>
    <s v="Paid"/>
  </r>
  <r>
    <x v="8692"/>
    <x v="103"/>
    <x v="0"/>
    <n v="0"/>
    <n v="1"/>
    <n v="0"/>
    <n v="0"/>
    <n v="0"/>
    <s v="N"/>
    <s v="N"/>
    <s v="N"/>
    <s v="Secawan "/>
    <s v="Secawan"/>
    <m/>
    <x v="0"/>
    <s v="260225IQFB51P"/>
    <s v="Closed"/>
    <s v="Paid"/>
  </r>
  <r>
    <x v="8692"/>
    <x v="149"/>
    <x v="2"/>
    <n v="18"/>
    <n v="1"/>
    <n v="18"/>
    <n v="18"/>
    <n v="18"/>
    <s v="N"/>
    <s v="N"/>
    <s v="N"/>
    <s v="Secawan "/>
    <s v="Secawan"/>
    <m/>
    <x v="0"/>
    <s v="260225IQFB51P"/>
    <s v="Closed"/>
    <s v="Paid"/>
  </r>
  <r>
    <x v="8692"/>
    <x v="127"/>
    <x v="10"/>
    <n v="6"/>
    <n v="1"/>
    <n v="6"/>
    <n v="6"/>
    <n v="6"/>
    <s v="N"/>
    <s v="N"/>
    <s v="N"/>
    <s v="Secawan "/>
    <s v="Secawan"/>
    <m/>
    <x v="0"/>
    <s v="260225IQFB51P"/>
    <s v="Closed"/>
    <s v="Paid"/>
  </r>
  <r>
    <x v="8692"/>
    <x v="16"/>
    <x v="6"/>
    <n v="4.5"/>
    <n v="1"/>
    <n v="4.5"/>
    <n v="4.5"/>
    <n v="4.5"/>
    <s v="N"/>
    <s v="N"/>
    <s v="N"/>
    <s v="Secawan "/>
    <s v="Secawan"/>
    <m/>
    <x v="0"/>
    <s v="260225IQFB51P"/>
    <s v="Closed"/>
    <s v="Paid"/>
  </r>
  <r>
    <x v="869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51P"/>
    <s v="Closed"/>
    <s v="Paid"/>
  </r>
  <r>
    <x v="8692"/>
    <x v="5"/>
    <x v="2"/>
    <n v="7.9"/>
    <n v="1"/>
    <n v="7.9"/>
    <n v="7.9"/>
    <n v="7.9"/>
    <s v="N"/>
    <s v="N"/>
    <s v="N"/>
    <s v="Secawan "/>
    <s v="Secawan"/>
    <m/>
    <x v="0"/>
    <s v="260225IQFB51P"/>
    <s v="Closed"/>
    <s v="Paid"/>
  </r>
  <r>
    <x v="8693"/>
    <x v="103"/>
    <x v="0"/>
    <n v="0"/>
    <n v="1"/>
    <n v="0"/>
    <n v="0"/>
    <n v="0"/>
    <s v="N"/>
    <s v="N"/>
    <s v="N"/>
    <s v="Secawan "/>
    <s v="Secawan"/>
    <m/>
    <x v="0"/>
    <s v="260225IQFSYME"/>
    <s v="Closed"/>
    <s v="Paid"/>
  </r>
  <r>
    <x v="8693"/>
    <x v="67"/>
    <x v="4"/>
    <n v="12.8"/>
    <n v="2"/>
    <n v="25.6"/>
    <n v="25.6"/>
    <n v="25.6"/>
    <s v="N"/>
    <s v="N"/>
    <s v="N"/>
    <s v="Secawan "/>
    <s v="Secawan"/>
    <m/>
    <x v="0"/>
    <s v="260225IQFSYME"/>
    <s v="Closed"/>
    <s v="Paid"/>
  </r>
  <r>
    <x v="86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7DIP"/>
    <s v="Closed"/>
    <s v="Paid"/>
  </r>
  <r>
    <x v="8694"/>
    <x v="46"/>
    <x v="0"/>
    <n v="0"/>
    <n v="1"/>
    <n v="0"/>
    <n v="0"/>
    <n v="0"/>
    <s v="N"/>
    <s v="N"/>
    <s v="N"/>
    <s v="Restore "/>
    <s v="Restore"/>
    <m/>
    <x v="2"/>
    <s v="260225UAX7DIP"/>
    <s v="Closed"/>
    <s v="Paid"/>
  </r>
  <r>
    <x v="8695"/>
    <x v="102"/>
    <x v="0"/>
    <n v="0"/>
    <n v="1"/>
    <n v="0"/>
    <n v="0"/>
    <n v="0"/>
    <s v="N"/>
    <s v="N"/>
    <s v="N"/>
    <s v="Secawan "/>
    <s v="Secawan"/>
    <m/>
    <x v="0"/>
    <s v="260225IQFCS4V"/>
    <s v="Closed"/>
    <s v="Paid"/>
  </r>
  <r>
    <x v="8695"/>
    <x v="2"/>
    <x v="3"/>
    <n v="5.2"/>
    <n v="1"/>
    <n v="5.2"/>
    <n v="5.2"/>
    <n v="5.2"/>
    <s v="N"/>
    <s v="N"/>
    <s v="N"/>
    <s v="Secawan "/>
    <s v="Secawan"/>
    <m/>
    <x v="0"/>
    <s v="260225IQFCS4V"/>
    <s v="Closed"/>
    <s v="Paid"/>
  </r>
  <r>
    <x v="8696"/>
    <x v="103"/>
    <x v="0"/>
    <n v="0"/>
    <n v="1"/>
    <n v="0"/>
    <n v="0"/>
    <n v="0"/>
    <s v="N"/>
    <s v="N"/>
    <s v="N"/>
    <s v="Secawan "/>
    <s v="Secawan"/>
    <m/>
    <x v="0"/>
    <s v="260225IQFUYZE"/>
    <s v="Closed"/>
    <s v="Paid"/>
  </r>
  <r>
    <x v="8696"/>
    <x v="39"/>
    <x v="4"/>
    <n v="18.5"/>
    <n v="1"/>
    <n v="18.5"/>
    <n v="18.5"/>
    <n v="18.5"/>
    <s v="N"/>
    <s v="N"/>
    <s v="N"/>
    <s v="Secawan "/>
    <s v="Secawan"/>
    <m/>
    <x v="0"/>
    <s v="260225IQFUYZE"/>
    <s v="Closed"/>
    <s v="Paid"/>
  </r>
  <r>
    <x v="8697"/>
    <x v="19"/>
    <x v="0"/>
    <n v="0"/>
    <n v="1"/>
    <n v="0"/>
    <n v="0"/>
    <n v="0"/>
    <s v="N"/>
    <s v="N"/>
    <s v="N"/>
    <s v="Bens Bakery "/>
    <s v="Bens Bakery"/>
    <m/>
    <x v="1"/>
    <s v="260225VEWABNM"/>
    <s v="Closed"/>
    <s v="Paid"/>
  </r>
  <r>
    <x v="8697"/>
    <x v="84"/>
    <x v="7"/>
    <n v="9.43"/>
    <n v="1"/>
    <n v="9.43"/>
    <n v="9.43"/>
    <n v="9.43"/>
    <s v="N"/>
    <s v="N"/>
    <s v="Y"/>
    <s v="Bens Bakery "/>
    <s v="Bens Bakery"/>
    <m/>
    <x v="1"/>
    <s v="260225VEWABNM"/>
    <s v="Closed"/>
    <s v="Paid"/>
  </r>
  <r>
    <x v="8698"/>
    <x v="67"/>
    <x v="4"/>
    <n v="12.8"/>
    <n v="1"/>
    <n v="12.8"/>
    <n v="12.8"/>
    <n v="12.8"/>
    <s v="N"/>
    <s v="N"/>
    <s v="N"/>
    <s v="Secawan "/>
    <s v="Secawan"/>
    <m/>
    <x v="0"/>
    <s v="260225IQF1CMZ"/>
    <s v="Closed"/>
    <s v="Paid"/>
  </r>
  <r>
    <x v="8698"/>
    <x v="103"/>
    <x v="0"/>
    <n v="0"/>
    <n v="1"/>
    <n v="0"/>
    <n v="0"/>
    <n v="0"/>
    <s v="N"/>
    <s v="N"/>
    <s v="N"/>
    <s v="Secawan "/>
    <s v="Secawan"/>
    <m/>
    <x v="0"/>
    <s v="260225IQF1CMZ"/>
    <s v="Closed"/>
    <s v="Paid"/>
  </r>
  <r>
    <x v="869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XSQX"/>
    <s v="Closed"/>
    <s v="Paid"/>
  </r>
  <r>
    <x v="8699"/>
    <x v="46"/>
    <x v="0"/>
    <n v="0"/>
    <n v="1"/>
    <n v="0"/>
    <n v="0"/>
    <n v="0"/>
    <s v="N"/>
    <s v="N"/>
    <s v="N"/>
    <s v="Restore "/>
    <s v="Restore"/>
    <m/>
    <x v="2"/>
    <s v="260225UAXXSQX"/>
    <s v="Closed"/>
    <s v="Paid"/>
  </r>
  <r>
    <x v="8700"/>
    <x v="102"/>
    <x v="0"/>
    <n v="0"/>
    <n v="1"/>
    <n v="0"/>
    <n v="0"/>
    <n v="0"/>
    <s v="N"/>
    <s v="N"/>
    <s v="N"/>
    <s v="Secawan "/>
    <s v="Secawan"/>
    <m/>
    <x v="0"/>
    <s v="260225IQFR9OZ"/>
    <s v="Closed"/>
    <s v="Paid"/>
  </r>
  <r>
    <x v="8700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R9OZ"/>
    <s v="Closed"/>
    <s v="Paid"/>
  </r>
  <r>
    <x v="8701"/>
    <x v="166"/>
    <x v="4"/>
    <n v="7.8"/>
    <n v="1"/>
    <n v="7.8"/>
    <n v="7.8"/>
    <n v="7.8"/>
    <s v="N"/>
    <s v="N"/>
    <s v="N"/>
    <s v="Secawan "/>
    <s v="Secawan"/>
    <m/>
    <x v="0"/>
    <s v="260225IQFPRHO"/>
    <s v="Closed"/>
    <s v="Paid"/>
  </r>
  <r>
    <x v="8701"/>
    <x v="102"/>
    <x v="0"/>
    <n v="0"/>
    <n v="1"/>
    <n v="0"/>
    <n v="0"/>
    <n v="0"/>
    <s v="N"/>
    <s v="N"/>
    <s v="N"/>
    <s v="Secawan "/>
    <s v="Secawan"/>
    <m/>
    <x v="0"/>
    <s v="260225IQFPRHO"/>
    <s v="Closed"/>
    <s v="Paid"/>
  </r>
  <r>
    <x v="8702"/>
    <x v="46"/>
    <x v="0"/>
    <n v="0"/>
    <n v="1"/>
    <n v="0"/>
    <n v="0"/>
    <n v="0"/>
    <s v="N"/>
    <s v="N"/>
    <s v="N"/>
    <s v="Restore "/>
    <s v="Restore"/>
    <m/>
    <x v="2"/>
    <s v="260225UAXZMO8"/>
    <s v="Closed"/>
    <s v="Paid"/>
  </r>
  <r>
    <x v="8702"/>
    <x v="115"/>
    <x v="8"/>
    <n v="20"/>
    <n v="1"/>
    <n v="20"/>
    <n v="20"/>
    <n v="20"/>
    <s v="N"/>
    <s v="N"/>
    <s v="N"/>
    <s v="Restore "/>
    <s v="Restore"/>
    <m/>
    <x v="2"/>
    <s v="260225UAXZMO8"/>
    <s v="Closed"/>
    <s v="Paid"/>
  </r>
  <r>
    <x v="8703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NUBU"/>
    <s v="Closed"/>
    <s v="Paid"/>
  </r>
  <r>
    <x v="8703"/>
    <x v="103"/>
    <x v="0"/>
    <n v="0"/>
    <n v="1"/>
    <n v="0"/>
    <n v="0"/>
    <n v="0"/>
    <s v="N"/>
    <s v="N"/>
    <s v="N"/>
    <s v="Secawan "/>
    <s v="Secawan"/>
    <m/>
    <x v="0"/>
    <s v="260225IQFNUBU"/>
    <s v="Closed"/>
    <s v="Paid"/>
  </r>
  <r>
    <x v="8703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NUBU"/>
    <s v="Closed"/>
    <s v="Paid"/>
  </r>
  <r>
    <x v="8704"/>
    <x v="73"/>
    <x v="7"/>
    <n v="14.15"/>
    <n v="1"/>
    <n v="14.15"/>
    <n v="14.15"/>
    <n v="14.15"/>
    <s v="N"/>
    <s v="N"/>
    <s v="Y"/>
    <s v="Bens Bakery "/>
    <s v="Bens Bakery"/>
    <m/>
    <x v="1"/>
    <s v="260225VEWNIOW"/>
    <s v="Closed"/>
    <s v="Paid"/>
  </r>
  <r>
    <x v="8704"/>
    <x v="42"/>
    <x v="0"/>
    <n v="0"/>
    <n v="1"/>
    <n v="0"/>
    <n v="0"/>
    <n v="0"/>
    <s v="N"/>
    <s v="N"/>
    <s v="N"/>
    <s v="Bens Bakery "/>
    <s v="Bens Bakery"/>
    <m/>
    <x v="1"/>
    <s v="260225VEWNIOW"/>
    <s v="Closed"/>
    <s v="Paid"/>
  </r>
  <r>
    <x v="8705"/>
    <x v="158"/>
    <x v="7"/>
    <n v="7.55"/>
    <n v="1"/>
    <n v="7.55"/>
    <n v="7.55"/>
    <n v="7.55"/>
    <s v="N"/>
    <s v="N"/>
    <s v="Y"/>
    <s v="Bens Bakery "/>
    <s v="Bens Bakery"/>
    <m/>
    <x v="1"/>
    <s v="260225VEW9E7D"/>
    <s v="Closed"/>
    <s v="Paid"/>
  </r>
  <r>
    <x v="8705"/>
    <x v="19"/>
    <x v="0"/>
    <n v="0"/>
    <n v="1"/>
    <n v="0"/>
    <n v="0"/>
    <n v="0"/>
    <s v="N"/>
    <s v="N"/>
    <s v="N"/>
    <s v="Bens Bakery "/>
    <s v="Bens Bakery"/>
    <m/>
    <x v="1"/>
    <s v="260225VEW9E7D"/>
    <s v="Closed"/>
    <s v="Paid"/>
  </r>
  <r>
    <x v="8706"/>
    <x v="19"/>
    <x v="0"/>
    <n v="0"/>
    <n v="1"/>
    <n v="0"/>
    <n v="0"/>
    <n v="0"/>
    <s v="N"/>
    <s v="N"/>
    <s v="N"/>
    <s v="Bens Bakery "/>
    <s v="Bens Bakery"/>
    <m/>
    <x v="1"/>
    <s v="260225VEWDZ85"/>
    <s v="Closed"/>
    <s v="Paid"/>
  </r>
  <r>
    <x v="8706"/>
    <x v="84"/>
    <x v="7"/>
    <n v="9.43"/>
    <n v="2"/>
    <n v="18.86"/>
    <n v="18.86"/>
    <n v="18.86"/>
    <s v="N"/>
    <s v="N"/>
    <s v="Y"/>
    <s v="Bens Bakery "/>
    <s v="Bens Bakery"/>
    <m/>
    <x v="1"/>
    <s v="260225VEWDZ85"/>
    <s v="Closed"/>
    <s v="Paid"/>
  </r>
  <r>
    <x v="8706"/>
    <x v="119"/>
    <x v="7"/>
    <n v="7.55"/>
    <n v="2"/>
    <n v="15.1"/>
    <n v="15.1"/>
    <n v="15.1"/>
    <s v="N"/>
    <s v="N"/>
    <s v="Y"/>
    <s v="Bens Bakery "/>
    <s v="Bens Bakery"/>
    <m/>
    <x v="1"/>
    <s v="260225VEWDZ85"/>
    <s v="Closed"/>
    <s v="Paid"/>
  </r>
  <r>
    <x v="87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B0LB"/>
    <s v="Closed"/>
    <s v="Paid"/>
  </r>
  <r>
    <x v="87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TRX2"/>
    <s v="Closed"/>
    <s v="Paid"/>
  </r>
  <r>
    <x v="8708"/>
    <x v="115"/>
    <x v="8"/>
    <n v="20"/>
    <n v="1"/>
    <n v="20"/>
    <n v="20"/>
    <n v="20"/>
    <s v="N"/>
    <s v="N"/>
    <s v="N"/>
    <s v="Restore "/>
    <s v="Restore"/>
    <m/>
    <x v="2"/>
    <s v="260225UAXTRX2"/>
    <s v="Closed"/>
    <s v="Paid"/>
  </r>
  <r>
    <x v="8709"/>
    <x v="46"/>
    <x v="0"/>
    <n v="0"/>
    <n v="1"/>
    <n v="0"/>
    <n v="0"/>
    <n v="0"/>
    <s v="N"/>
    <s v="N"/>
    <s v="N"/>
    <s v="Restore "/>
    <s v="Restore"/>
    <m/>
    <x v="2"/>
    <s v="260225UAXC28P"/>
    <s v="Closed"/>
    <s v="Paid"/>
  </r>
  <r>
    <x v="8709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C28P"/>
    <s v="Closed"/>
    <s v="Paid"/>
  </r>
  <r>
    <x v="87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WZSH"/>
    <s v="Closed"/>
    <s v="Paid"/>
  </r>
  <r>
    <x v="8710"/>
    <x v="46"/>
    <x v="0"/>
    <n v="0"/>
    <n v="1"/>
    <n v="0"/>
    <n v="0"/>
    <n v="0"/>
    <s v="N"/>
    <s v="N"/>
    <s v="N"/>
    <s v="Restore "/>
    <s v="Restore"/>
    <m/>
    <x v="2"/>
    <s v="260225UAXWZSH"/>
    <s v="Closed"/>
    <s v="Paid"/>
  </r>
  <r>
    <x v="8711"/>
    <x v="197"/>
    <x v="8"/>
    <n v="20"/>
    <n v="1"/>
    <n v="20"/>
    <n v="20"/>
    <n v="20"/>
    <s v="N"/>
    <s v="N"/>
    <s v="N"/>
    <s v="Restore "/>
    <s v="Restore"/>
    <m/>
    <x v="2"/>
    <s v="260225UAXZU7Z"/>
    <s v="Closed"/>
    <s v="Paid"/>
  </r>
  <r>
    <x v="8712"/>
    <x v="84"/>
    <x v="7"/>
    <n v="9.43"/>
    <n v="1"/>
    <n v="9.43"/>
    <n v="9.43"/>
    <n v="9.43"/>
    <s v="N"/>
    <s v="N"/>
    <s v="Y"/>
    <s v="Bens Bakery "/>
    <s v="Bens Bakery"/>
    <m/>
    <x v="1"/>
    <s v="260225VEW0T2O"/>
    <s v="Closed"/>
    <s v="Paid"/>
  </r>
  <r>
    <x v="8712"/>
    <x v="19"/>
    <x v="0"/>
    <n v="0"/>
    <n v="1"/>
    <n v="0"/>
    <n v="0"/>
    <n v="0"/>
    <s v="N"/>
    <s v="N"/>
    <s v="N"/>
    <s v="Bens Bakery "/>
    <s v="Bens Bakery"/>
    <m/>
    <x v="1"/>
    <s v="260225VEW0T2O"/>
    <s v="Closed"/>
    <s v="Paid"/>
  </r>
  <r>
    <x v="8713"/>
    <x v="16"/>
    <x v="6"/>
    <n v="4.5"/>
    <n v="1"/>
    <n v="4.5"/>
    <n v="4.5"/>
    <n v="4.5"/>
    <s v="N"/>
    <s v="N"/>
    <s v="N"/>
    <s v="Secawan "/>
    <s v="Secawan"/>
    <m/>
    <x v="0"/>
    <s v="260225IQFMR45"/>
    <s v="Closed"/>
    <s v="Paid"/>
  </r>
  <r>
    <x v="8713"/>
    <x v="102"/>
    <x v="0"/>
    <n v="0"/>
    <n v="1"/>
    <n v="0"/>
    <n v="0"/>
    <n v="0"/>
    <s v="N"/>
    <s v="N"/>
    <s v="N"/>
    <s v="Secawan "/>
    <s v="Secawan"/>
    <m/>
    <x v="0"/>
    <s v="260225IQFMR45"/>
    <s v="Closed"/>
    <s v="Paid"/>
  </r>
  <r>
    <x v="8714"/>
    <x v="155"/>
    <x v="8"/>
    <n v="20"/>
    <n v="1"/>
    <n v="20"/>
    <n v="20"/>
    <n v="20"/>
    <s v="N"/>
    <s v="N"/>
    <s v="N"/>
    <s v="Restore "/>
    <s v="Restore"/>
    <m/>
    <x v="2"/>
    <s v="260225UAXHGYP"/>
    <s v="Closed"/>
    <s v="Paid"/>
  </r>
  <r>
    <x v="8714"/>
    <x v="201"/>
    <x v="8"/>
    <n v="3"/>
    <n v="1"/>
    <n v="3"/>
    <n v="3"/>
    <n v="3"/>
    <s v="N"/>
    <s v="N"/>
    <s v="N"/>
    <s v="Restore "/>
    <s v="Restore"/>
    <m/>
    <x v="2"/>
    <s v="260225UAXHGYP"/>
    <s v="Closed"/>
    <s v="Paid"/>
  </r>
  <r>
    <x v="8714"/>
    <x v="231"/>
    <x v="8"/>
    <n v="14.9"/>
    <n v="1"/>
    <n v="14.9"/>
    <n v="14.9"/>
    <n v="14.9"/>
    <s v="N"/>
    <s v="N"/>
    <s v="N"/>
    <s v="Restore "/>
    <s v="Restore"/>
    <m/>
    <x v="2"/>
    <s v="260225UAXHGYP"/>
    <s v="Closed"/>
    <s v="Paid"/>
  </r>
  <r>
    <x v="8715"/>
    <x v="103"/>
    <x v="0"/>
    <n v="0"/>
    <n v="1"/>
    <n v="0"/>
    <n v="0"/>
    <n v="0"/>
    <s v="N"/>
    <s v="N"/>
    <s v="N"/>
    <s v="Secawan "/>
    <s v="Secawan"/>
    <m/>
    <x v="0"/>
    <s v="260225IQFCDK3"/>
    <s v="Closed"/>
    <s v="Paid"/>
  </r>
  <r>
    <x v="8715"/>
    <x v="39"/>
    <x v="4"/>
    <n v="18.5"/>
    <n v="1"/>
    <n v="18.5"/>
    <n v="18.5"/>
    <n v="18.5"/>
    <s v="N"/>
    <s v="N"/>
    <s v="N"/>
    <s v="Secawan "/>
    <s v="Secawan"/>
    <m/>
    <x v="0"/>
    <s v="260225IQFCDK3"/>
    <s v="Closed"/>
    <s v="Paid"/>
  </r>
  <r>
    <x v="8716"/>
    <x v="240"/>
    <x v="12"/>
    <n v="9.9"/>
    <n v="1"/>
    <n v="9.9"/>
    <n v="9.9"/>
    <n v="9.9"/>
    <s v="N"/>
    <s v="N"/>
    <s v="N"/>
    <s v="Secawan "/>
    <s v="Secawan"/>
    <m/>
    <x v="0"/>
    <s v="260225IQF1H0F"/>
    <s v="Closed"/>
    <s v="Paid"/>
  </r>
  <r>
    <x v="8716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1H0F"/>
    <s v="Closed"/>
    <s v="Paid"/>
  </r>
  <r>
    <x v="8716"/>
    <x v="103"/>
    <x v="0"/>
    <n v="0"/>
    <n v="1"/>
    <n v="0"/>
    <n v="0"/>
    <n v="0"/>
    <s v="N"/>
    <s v="N"/>
    <s v="N"/>
    <s v="Secawan "/>
    <s v="Secawan"/>
    <m/>
    <x v="0"/>
    <s v="260225IQF1H0F"/>
    <s v="Closed"/>
    <s v="Paid"/>
  </r>
  <r>
    <x v="8717"/>
    <x v="42"/>
    <x v="0"/>
    <n v="0"/>
    <n v="1"/>
    <n v="0"/>
    <n v="0"/>
    <n v="0"/>
    <s v="N"/>
    <s v="N"/>
    <s v="N"/>
    <s v="Bens Bakery "/>
    <s v="Bens Bakery"/>
    <m/>
    <x v="1"/>
    <s v="260225VEWMILM"/>
    <s v="Closed"/>
    <s v="Paid"/>
  </r>
  <r>
    <x v="8717"/>
    <x v="73"/>
    <x v="7"/>
    <n v="14.15"/>
    <n v="1"/>
    <n v="14.15"/>
    <n v="14.15"/>
    <n v="14.15"/>
    <s v="N"/>
    <s v="N"/>
    <s v="Y"/>
    <s v="Bens Bakery "/>
    <s v="Bens Bakery"/>
    <m/>
    <x v="1"/>
    <s v="260225VEWMILM"/>
    <s v="Closed"/>
    <s v="Paid"/>
  </r>
  <r>
    <x v="8717"/>
    <x v="117"/>
    <x v="7"/>
    <n v="9.43"/>
    <n v="1"/>
    <n v="9.43"/>
    <n v="9.43"/>
    <n v="9.43"/>
    <s v="N"/>
    <s v="N"/>
    <s v="Y"/>
    <s v="Bens Bakery "/>
    <s v="Bens Bakery"/>
    <m/>
    <x v="1"/>
    <s v="260225VEWMILM"/>
    <s v="Closed"/>
    <s v="Paid"/>
  </r>
  <r>
    <x v="8718"/>
    <x v="102"/>
    <x v="0"/>
    <n v="0"/>
    <n v="1"/>
    <n v="0"/>
    <n v="0"/>
    <n v="0"/>
    <s v="N"/>
    <s v="N"/>
    <s v="N"/>
    <s v="Secawan "/>
    <s v="Secawan"/>
    <m/>
    <x v="0"/>
    <s v="260225IQFC9NI"/>
    <s v="Closed"/>
    <s v="Paid"/>
  </r>
  <r>
    <x v="8718"/>
    <x v="12"/>
    <x v="4"/>
    <n v="3.5"/>
    <n v="1"/>
    <n v="3.5"/>
    <n v="3.5"/>
    <n v="3.5"/>
    <s v="N"/>
    <s v="N"/>
    <s v="N"/>
    <s v="Secawan "/>
    <s v="Secawan"/>
    <m/>
    <x v="0"/>
    <s v="260225IQFC9NI"/>
    <s v="Closed"/>
    <s v="Paid"/>
  </r>
  <r>
    <x v="87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EOCV"/>
    <s v="Closed"/>
    <s v="Paid"/>
  </r>
  <r>
    <x v="8720"/>
    <x v="194"/>
    <x v="7"/>
    <n v="1"/>
    <n v="1"/>
    <n v="1"/>
    <n v="1"/>
    <n v="1"/>
    <s v="N"/>
    <s v="N"/>
    <s v="Y"/>
    <s v="Bens Bakery "/>
    <s v="Bens Bakery"/>
    <m/>
    <x v="1"/>
    <s v="260225VEWYTW9"/>
    <s v="Closed"/>
    <s v="Paid"/>
  </r>
  <r>
    <x v="8720"/>
    <x v="119"/>
    <x v="7"/>
    <n v="7.55"/>
    <n v="1"/>
    <n v="7.55"/>
    <n v="7.55"/>
    <n v="7.55"/>
    <s v="N"/>
    <s v="N"/>
    <s v="Y"/>
    <s v="Bens Bakery "/>
    <s v="Bens Bakery"/>
    <m/>
    <x v="1"/>
    <s v="260225VEWYTW9"/>
    <s v="Closed"/>
    <s v="Paid"/>
  </r>
  <r>
    <x v="8720"/>
    <x v="19"/>
    <x v="0"/>
    <n v="0"/>
    <n v="1"/>
    <n v="0"/>
    <n v="0"/>
    <n v="0"/>
    <s v="N"/>
    <s v="N"/>
    <s v="N"/>
    <s v="Bens Bakery "/>
    <s v="Bens Bakery"/>
    <m/>
    <x v="1"/>
    <s v="260225VEWYTW9"/>
    <s v="Closed"/>
    <s v="Paid"/>
  </r>
  <r>
    <x v="8721"/>
    <x v="12"/>
    <x v="4"/>
    <n v="3.5"/>
    <n v="1"/>
    <n v="3.5"/>
    <n v="3.5"/>
    <n v="3.5"/>
    <s v="N"/>
    <s v="N"/>
    <s v="N"/>
    <s v="Secawan "/>
    <s v="Secawan"/>
    <m/>
    <x v="0"/>
    <s v="260225IQFIYM2"/>
    <s v="Closed"/>
    <s v="Paid"/>
  </r>
  <r>
    <x v="8721"/>
    <x v="103"/>
    <x v="0"/>
    <n v="0"/>
    <n v="1"/>
    <n v="0"/>
    <n v="0"/>
    <n v="0"/>
    <s v="N"/>
    <s v="N"/>
    <s v="N"/>
    <s v="Secawan "/>
    <s v="Secawan"/>
    <m/>
    <x v="0"/>
    <s v="260225IQFIYM2"/>
    <s v="Closed"/>
    <s v="Paid"/>
  </r>
  <r>
    <x v="8721"/>
    <x v="39"/>
    <x v="4"/>
    <n v="18.5"/>
    <n v="1"/>
    <n v="18.5"/>
    <n v="18.5"/>
    <n v="18.5"/>
    <s v="N"/>
    <s v="N"/>
    <s v="N"/>
    <s v="Secawan "/>
    <s v="Secawan"/>
    <m/>
    <x v="0"/>
    <s v="260225IQFIYM2"/>
    <s v="Closed"/>
    <s v="Paid"/>
  </r>
  <r>
    <x v="8722"/>
    <x v="19"/>
    <x v="0"/>
    <n v="0"/>
    <n v="1"/>
    <n v="0"/>
    <n v="0"/>
    <n v="0"/>
    <s v="N"/>
    <s v="N"/>
    <s v="N"/>
    <s v="Bens Bakery "/>
    <s v="Bens Bakery"/>
    <m/>
    <x v="1"/>
    <s v="260225VEW3115"/>
    <s v="Closed"/>
    <s v="Paid"/>
  </r>
  <r>
    <x v="8722"/>
    <x v="71"/>
    <x v="7"/>
    <n v="14.15"/>
    <n v="1"/>
    <n v="14.15"/>
    <n v="14.15"/>
    <n v="14.15"/>
    <s v="N"/>
    <s v="N"/>
    <s v="Y"/>
    <s v="Bens Bakery "/>
    <s v="Bens Bakery"/>
    <m/>
    <x v="1"/>
    <s v="260225VEW3115"/>
    <s v="Closed"/>
    <s v="Paid"/>
  </r>
  <r>
    <x v="8723"/>
    <x v="2"/>
    <x v="3"/>
    <n v="5.2"/>
    <n v="1"/>
    <n v="5.2"/>
    <n v="5.2"/>
    <n v="5.2"/>
    <s v="N"/>
    <s v="N"/>
    <s v="N"/>
    <s v="Secawan "/>
    <s v="Secawan"/>
    <m/>
    <x v="0"/>
    <s v="260225IQFVGRO"/>
    <s v="Closed"/>
    <s v="Paid"/>
  </r>
  <r>
    <x v="8723"/>
    <x v="103"/>
    <x v="0"/>
    <n v="0"/>
    <n v="1"/>
    <n v="0"/>
    <n v="0"/>
    <n v="0"/>
    <s v="N"/>
    <s v="N"/>
    <s v="N"/>
    <s v="Secawan "/>
    <s v="Secawan"/>
    <m/>
    <x v="0"/>
    <s v="260225IQFVGRO"/>
    <s v="Closed"/>
    <s v="Paid"/>
  </r>
  <r>
    <x v="8723"/>
    <x v="39"/>
    <x v="4"/>
    <n v="18.5"/>
    <n v="2"/>
    <n v="37"/>
    <n v="37"/>
    <n v="37"/>
    <s v="N"/>
    <s v="N"/>
    <s v="N"/>
    <s v="Secawan "/>
    <s v="Secawan"/>
    <m/>
    <x v="0"/>
    <s v="260225IQFVGRO"/>
    <s v="Closed"/>
    <s v="Paid"/>
  </r>
  <r>
    <x v="872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Y89K"/>
    <s v="Closed"/>
    <s v="Paid"/>
  </r>
  <r>
    <x v="8725"/>
    <x v="19"/>
    <x v="0"/>
    <n v="0"/>
    <n v="1"/>
    <n v="0"/>
    <n v="0"/>
    <n v="0"/>
    <s v="N"/>
    <s v="N"/>
    <s v="N"/>
    <s v="Bens Bakery "/>
    <s v="Bens Bakery"/>
    <m/>
    <x v="1"/>
    <s v="260225VEWR9WL"/>
    <s v="Closed"/>
    <s v="Paid"/>
  </r>
  <r>
    <x v="8725"/>
    <x v="119"/>
    <x v="7"/>
    <n v="7.55"/>
    <n v="3"/>
    <n v="22.65"/>
    <n v="22.65"/>
    <n v="22.65"/>
    <s v="N"/>
    <s v="N"/>
    <s v="Y"/>
    <s v="Bens Bakery "/>
    <s v="Bens Bakery"/>
    <m/>
    <x v="1"/>
    <s v="260225VEWR9WL"/>
    <s v="Closed"/>
    <s v="Paid"/>
  </r>
  <r>
    <x v="8726"/>
    <x v="240"/>
    <x v="12"/>
    <n v="9.9"/>
    <n v="1"/>
    <n v="9.9"/>
    <n v="9.9"/>
    <n v="9.9"/>
    <s v="N"/>
    <s v="N"/>
    <s v="N"/>
    <s v="Secawan "/>
    <s v="Secawan"/>
    <m/>
    <x v="0"/>
    <s v="260225IQFQDYA"/>
    <s v="Closed"/>
    <s v="Paid"/>
  </r>
  <r>
    <x v="8726"/>
    <x v="103"/>
    <x v="0"/>
    <n v="0"/>
    <n v="1"/>
    <n v="0"/>
    <n v="0"/>
    <n v="0"/>
    <s v="N"/>
    <s v="N"/>
    <s v="N"/>
    <s v="Secawan "/>
    <s v="Secawan"/>
    <m/>
    <x v="0"/>
    <s v="260225IQFQDYA"/>
    <s v="Closed"/>
    <s v="Paid"/>
  </r>
  <r>
    <x v="8726"/>
    <x v="39"/>
    <x v="4"/>
    <n v="18.5"/>
    <n v="1"/>
    <n v="18.5"/>
    <n v="18.5"/>
    <n v="18.5"/>
    <s v="N"/>
    <s v="N"/>
    <s v="N"/>
    <s v="Secawan "/>
    <s v="Secawan"/>
    <m/>
    <x v="0"/>
    <s v="260225IQFQDYA"/>
    <s v="Closed"/>
    <s v="Paid"/>
  </r>
  <r>
    <x v="8727"/>
    <x v="39"/>
    <x v="4"/>
    <n v="18.5"/>
    <n v="1"/>
    <n v="18.5"/>
    <n v="18.5"/>
    <n v="18.5"/>
    <s v="N"/>
    <s v="N"/>
    <s v="N"/>
    <s v="Secawan "/>
    <s v="Secawan"/>
    <m/>
    <x v="0"/>
    <s v="260225IQF7A47"/>
    <s v="Closed"/>
    <s v="Paid"/>
  </r>
  <r>
    <x v="8727"/>
    <x v="103"/>
    <x v="0"/>
    <n v="0"/>
    <n v="1"/>
    <n v="0"/>
    <n v="0"/>
    <n v="0"/>
    <s v="N"/>
    <s v="N"/>
    <s v="N"/>
    <s v="Secawan "/>
    <s v="Secawan"/>
    <m/>
    <x v="0"/>
    <s v="260225IQF7A47"/>
    <s v="Closed"/>
    <s v="Paid"/>
  </r>
  <r>
    <x v="8728"/>
    <x v="153"/>
    <x v="7"/>
    <n v="9.43"/>
    <n v="1"/>
    <n v="9.43"/>
    <n v="9.43"/>
    <n v="9.43"/>
    <s v="N"/>
    <s v="N"/>
    <s v="Y"/>
    <s v="Bens Bakery "/>
    <s v="Bens Bakery"/>
    <m/>
    <x v="1"/>
    <s v="260225VEWZW5S"/>
    <s v="Closed"/>
    <s v="Paid"/>
  </r>
  <r>
    <x v="8728"/>
    <x v="23"/>
    <x v="7"/>
    <n v="9.43"/>
    <n v="1"/>
    <n v="9.43"/>
    <n v="9.43"/>
    <n v="9.43"/>
    <s v="N"/>
    <s v="N"/>
    <s v="Y"/>
    <s v="Bens Bakery "/>
    <s v="Bens Bakery"/>
    <m/>
    <x v="1"/>
    <s v="260225VEWZW5S"/>
    <s v="Closed"/>
    <s v="Paid"/>
  </r>
  <r>
    <x v="8728"/>
    <x v="19"/>
    <x v="0"/>
    <n v="0"/>
    <n v="1"/>
    <n v="0"/>
    <n v="0"/>
    <n v="0"/>
    <s v="N"/>
    <s v="N"/>
    <s v="N"/>
    <s v="Bens Bakery "/>
    <s v="Bens Bakery"/>
    <m/>
    <x v="1"/>
    <s v="260225VEWZW5S"/>
    <s v="Closed"/>
    <s v="Paid"/>
  </r>
  <r>
    <x v="8729"/>
    <x v="141"/>
    <x v="7"/>
    <n v="9.43"/>
    <n v="1"/>
    <n v="9.43"/>
    <n v="9.43"/>
    <n v="9.43"/>
    <s v="N"/>
    <s v="N"/>
    <s v="Y"/>
    <s v="Bens Bakery "/>
    <s v="Bens Bakery"/>
    <m/>
    <x v="1"/>
    <s v="260225VEWSCVS"/>
    <s v="Closed"/>
    <s v="Paid"/>
  </r>
  <r>
    <x v="8729"/>
    <x v="42"/>
    <x v="0"/>
    <n v="0"/>
    <n v="1"/>
    <n v="0"/>
    <n v="0"/>
    <n v="0"/>
    <s v="N"/>
    <s v="N"/>
    <s v="N"/>
    <s v="Bens Bakery "/>
    <s v="Bens Bakery"/>
    <m/>
    <x v="1"/>
    <s v="260225VEWSCVS"/>
    <s v="Closed"/>
    <s v="Paid"/>
  </r>
  <r>
    <x v="8729"/>
    <x v="117"/>
    <x v="7"/>
    <n v="9.43"/>
    <n v="1"/>
    <n v="9.43"/>
    <n v="9.43"/>
    <n v="9.43"/>
    <s v="N"/>
    <s v="N"/>
    <s v="Y"/>
    <s v="Bens Bakery "/>
    <s v="Bens Bakery"/>
    <m/>
    <x v="1"/>
    <s v="260225VEWSCVS"/>
    <s v="Closed"/>
    <s v="Paid"/>
  </r>
  <r>
    <x v="8730"/>
    <x v="42"/>
    <x v="0"/>
    <n v="0"/>
    <n v="1"/>
    <n v="0"/>
    <n v="0"/>
    <n v="0"/>
    <s v="N"/>
    <s v="N"/>
    <s v="N"/>
    <s v="Bens Bakery "/>
    <s v="Bens Bakery"/>
    <m/>
    <x v="1"/>
    <s v="260225VEWVID9"/>
    <s v="Closed"/>
    <s v="Paid"/>
  </r>
  <r>
    <x v="8730"/>
    <x v="142"/>
    <x v="7"/>
    <n v="3.77"/>
    <n v="2"/>
    <n v="7.54"/>
    <n v="7.54"/>
    <n v="7.54"/>
    <s v="N"/>
    <s v="N"/>
    <s v="Y"/>
    <s v="Bens Bakery "/>
    <s v="Bens Bakery"/>
    <m/>
    <x v="1"/>
    <s v="260225VEWVID9"/>
    <s v="Closed"/>
    <s v="Paid"/>
  </r>
  <r>
    <x v="8730"/>
    <x v="72"/>
    <x v="7"/>
    <n v="5.66"/>
    <n v="1"/>
    <n v="5.66"/>
    <n v="5.66"/>
    <n v="5.66"/>
    <s v="N"/>
    <s v="N"/>
    <s v="Y"/>
    <s v="Bens Bakery "/>
    <s v="Bens Bakery"/>
    <m/>
    <x v="1"/>
    <s v="260225VEWVID9"/>
    <s v="Closed"/>
    <s v="Paid"/>
  </r>
  <r>
    <x v="8731"/>
    <x v="42"/>
    <x v="0"/>
    <n v="0"/>
    <n v="1"/>
    <n v="0"/>
    <n v="0"/>
    <n v="0"/>
    <s v="N"/>
    <s v="N"/>
    <s v="N"/>
    <s v="Bens Bakery "/>
    <s v="Bens Bakery"/>
    <m/>
    <x v="1"/>
    <s v="260225VEWMQV4"/>
    <s v="Closed"/>
    <s v="Paid"/>
  </r>
  <r>
    <x v="8731"/>
    <x v="142"/>
    <x v="7"/>
    <n v="3.77"/>
    <n v="2"/>
    <n v="7.54"/>
    <n v="7.54"/>
    <n v="7.54"/>
    <s v="N"/>
    <s v="N"/>
    <s v="Y"/>
    <s v="Bens Bakery "/>
    <s v="Bens Bakery"/>
    <m/>
    <x v="1"/>
    <s v="260225VEWMQV4"/>
    <s v="Closed"/>
    <s v="Paid"/>
  </r>
  <r>
    <x v="8732"/>
    <x v="103"/>
    <x v="0"/>
    <n v="0"/>
    <n v="1"/>
    <n v="0"/>
    <n v="0"/>
    <n v="0"/>
    <s v="N"/>
    <s v="N"/>
    <s v="N"/>
    <s v="Secawan "/>
    <s v="Secawan"/>
    <m/>
    <x v="0"/>
    <s v="260225IQFSZDH"/>
    <s v="Closed"/>
    <s v="Paid"/>
  </r>
  <r>
    <x v="8732"/>
    <x v="14"/>
    <x v="4"/>
    <n v="7.8"/>
    <n v="1"/>
    <n v="7.8"/>
    <n v="7.8"/>
    <n v="7.8"/>
    <s v="N"/>
    <s v="N"/>
    <s v="N"/>
    <s v="Secawan "/>
    <s v="Secawan"/>
    <m/>
    <x v="0"/>
    <s v="260225IQFSZDH"/>
    <s v="Closed"/>
    <s v="Paid"/>
  </r>
  <r>
    <x v="8732"/>
    <x v="12"/>
    <x v="4"/>
    <n v="3.5"/>
    <n v="1"/>
    <n v="3.5"/>
    <n v="3.5"/>
    <n v="3.5"/>
    <s v="N"/>
    <s v="N"/>
    <s v="N"/>
    <s v="Secawan "/>
    <s v="Secawan"/>
    <m/>
    <x v="0"/>
    <s v="260225IQFSZDH"/>
    <s v="Closed"/>
    <s v="Paid"/>
  </r>
  <r>
    <x v="8732"/>
    <x v="127"/>
    <x v="10"/>
    <n v="6"/>
    <n v="1"/>
    <n v="6"/>
    <n v="6"/>
    <n v="6"/>
    <s v="N"/>
    <s v="N"/>
    <s v="N"/>
    <s v="Secawan "/>
    <s v="Secawan"/>
    <m/>
    <x v="0"/>
    <s v="260225IQFSZDH"/>
    <s v="Closed"/>
    <s v="Paid"/>
  </r>
  <r>
    <x v="8732"/>
    <x v="105"/>
    <x v="6"/>
    <n v="10"/>
    <n v="1"/>
    <n v="10"/>
    <n v="10"/>
    <n v="10"/>
    <s v="N"/>
    <s v="N"/>
    <s v="N"/>
    <s v="Secawan "/>
    <s v="Secawan"/>
    <m/>
    <x v="0"/>
    <s v="260225IQFSZDH"/>
    <s v="Closed"/>
    <s v="Paid"/>
  </r>
  <r>
    <x v="8733"/>
    <x v="14"/>
    <x v="4"/>
    <n v="6.8"/>
    <n v="1"/>
    <n v="6.8"/>
    <n v="6.8"/>
    <n v="6.8"/>
    <s v="N"/>
    <s v="N"/>
    <s v="N"/>
    <s v="Secawan "/>
    <s v="Secawan"/>
    <m/>
    <x v="0"/>
    <s v="260225IQFG2JF"/>
    <s v="Closed"/>
    <s v="Paid"/>
  </r>
  <r>
    <x v="8733"/>
    <x v="103"/>
    <x v="0"/>
    <n v="0"/>
    <n v="1"/>
    <n v="0"/>
    <n v="0"/>
    <n v="0"/>
    <s v="N"/>
    <s v="N"/>
    <s v="N"/>
    <s v="Secawan "/>
    <s v="Secawan"/>
    <m/>
    <x v="0"/>
    <s v="260225IQFG2JF"/>
    <s v="Closed"/>
    <s v="Paid"/>
  </r>
  <r>
    <x v="8734"/>
    <x v="46"/>
    <x v="0"/>
    <n v="0"/>
    <n v="1"/>
    <n v="0"/>
    <n v="0"/>
    <n v="0"/>
    <s v="N"/>
    <s v="N"/>
    <s v="N"/>
    <s v="Restore "/>
    <s v="Restore"/>
    <m/>
    <x v="2"/>
    <s v="260225UAX5U4Z"/>
    <s v="Closed"/>
    <s v="Paid"/>
  </r>
  <r>
    <x v="87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5U4Z"/>
    <s v="Closed"/>
    <s v="Paid"/>
  </r>
  <r>
    <x v="8735"/>
    <x v="14"/>
    <x v="4"/>
    <n v="7.8"/>
    <n v="1"/>
    <n v="7.8"/>
    <n v="7.8"/>
    <n v="7.8"/>
    <s v="N"/>
    <s v="N"/>
    <s v="N"/>
    <s v="Secawan "/>
    <s v="Secawan"/>
    <m/>
    <x v="0"/>
    <s v="260225IQFBXHG"/>
    <s v="Closed"/>
    <s v="Paid"/>
  </r>
  <r>
    <x v="873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BXHG"/>
    <s v="Closed"/>
    <s v="Paid"/>
  </r>
  <r>
    <x v="8735"/>
    <x v="14"/>
    <x v="4"/>
    <n v="6.8"/>
    <n v="1"/>
    <n v="6.8"/>
    <n v="6.8"/>
    <n v="6.8"/>
    <s v="N"/>
    <s v="N"/>
    <s v="N"/>
    <s v="Secawan "/>
    <s v="Secawan"/>
    <m/>
    <x v="0"/>
    <s v="260225IQFBXHG"/>
    <s v="Closed"/>
    <s v="Paid"/>
  </r>
  <r>
    <x v="8735"/>
    <x v="103"/>
    <x v="0"/>
    <n v="0"/>
    <n v="1"/>
    <n v="0"/>
    <n v="0"/>
    <n v="0"/>
    <s v="N"/>
    <s v="N"/>
    <s v="N"/>
    <s v="Secawan "/>
    <s v="Secawan"/>
    <m/>
    <x v="0"/>
    <s v="260225IQFBXHG"/>
    <s v="Closed"/>
    <s v="Paid"/>
  </r>
  <r>
    <x v="8736"/>
    <x v="103"/>
    <x v="0"/>
    <n v="0"/>
    <n v="1"/>
    <n v="0"/>
    <n v="0"/>
    <n v="0"/>
    <s v="N"/>
    <s v="N"/>
    <s v="N"/>
    <s v="Secawan "/>
    <s v="Secawan"/>
    <m/>
    <x v="0"/>
    <s v="260225IQFCIOL"/>
    <s v="Closed"/>
    <s v="Paid"/>
  </r>
  <r>
    <x v="8736"/>
    <x v="39"/>
    <x v="4"/>
    <n v="18.5"/>
    <n v="1"/>
    <n v="18.5"/>
    <n v="18.5"/>
    <n v="18.5"/>
    <s v="N"/>
    <s v="N"/>
    <s v="N"/>
    <s v="Secawan "/>
    <s v="Secawan"/>
    <m/>
    <x v="0"/>
    <s v="260225IQFCIOL"/>
    <s v="Closed"/>
    <s v="Paid"/>
  </r>
  <r>
    <x v="8737"/>
    <x v="2"/>
    <x v="3"/>
    <n v="5.2"/>
    <n v="1"/>
    <n v="5.2"/>
    <n v="5.2"/>
    <n v="5.2"/>
    <s v="N"/>
    <s v="N"/>
    <s v="N"/>
    <s v="Secawan "/>
    <s v="Secawan"/>
    <m/>
    <x v="0"/>
    <s v="260225IQFRPX2"/>
    <s v="Closed"/>
    <s v="Paid"/>
  </r>
  <r>
    <x v="8737"/>
    <x v="4"/>
    <x v="2"/>
    <n v="8.9"/>
    <n v="1"/>
    <n v="8.9"/>
    <n v="8.9"/>
    <n v="8.9"/>
    <s v="N"/>
    <s v="N"/>
    <s v="N"/>
    <s v="Secawan "/>
    <s v="Secawan"/>
    <m/>
    <x v="0"/>
    <s v="260225IQFRPX2"/>
    <s v="Closed"/>
    <s v="Paid"/>
  </r>
  <r>
    <x v="8737"/>
    <x v="102"/>
    <x v="0"/>
    <n v="0"/>
    <n v="1"/>
    <n v="0"/>
    <n v="0"/>
    <n v="0"/>
    <s v="N"/>
    <s v="N"/>
    <s v="N"/>
    <s v="Secawan "/>
    <s v="Secawan"/>
    <m/>
    <x v="0"/>
    <s v="260225IQFRPX2"/>
    <s v="Closed"/>
    <s v="Paid"/>
  </r>
  <r>
    <x v="8737"/>
    <x v="10"/>
    <x v="4"/>
    <n v="6.8"/>
    <n v="1"/>
    <n v="6.8"/>
    <n v="6.8"/>
    <n v="6.8"/>
    <s v="N"/>
    <s v="N"/>
    <s v="N"/>
    <s v="Secawan "/>
    <s v="Secawan"/>
    <m/>
    <x v="0"/>
    <s v="260225IQFRPX2"/>
    <s v="Closed"/>
    <s v="Paid"/>
  </r>
  <r>
    <x v="8738"/>
    <x v="46"/>
    <x v="0"/>
    <n v="0"/>
    <n v="1"/>
    <n v="0"/>
    <n v="0"/>
    <n v="0"/>
    <s v="N"/>
    <s v="N"/>
    <s v="N"/>
    <s v="Restore "/>
    <s v="Restore"/>
    <m/>
    <x v="2"/>
    <s v="260225UAXOUI2"/>
    <s v="Closed"/>
    <s v="Paid"/>
  </r>
  <r>
    <x v="8738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5UAXOUI2"/>
    <s v="Closed"/>
    <s v="Paid"/>
  </r>
  <r>
    <x v="8739"/>
    <x v="103"/>
    <x v="0"/>
    <n v="0"/>
    <n v="1"/>
    <n v="0"/>
    <n v="0"/>
    <n v="0"/>
    <s v="N"/>
    <s v="N"/>
    <s v="N"/>
    <s v="Secawan "/>
    <s v="Secawan"/>
    <m/>
    <x v="0"/>
    <s v="260225IQFJDUE"/>
    <s v="Closed"/>
    <s v="Paid"/>
  </r>
  <r>
    <x v="8739"/>
    <x v="127"/>
    <x v="10"/>
    <n v="6"/>
    <n v="1"/>
    <n v="6"/>
    <n v="6"/>
    <n v="6"/>
    <s v="N"/>
    <s v="N"/>
    <s v="N"/>
    <s v="Secawan "/>
    <s v="Secawan"/>
    <m/>
    <x v="0"/>
    <s v="260225IQFJDUE"/>
    <s v="Closed"/>
    <s v="Paid"/>
  </r>
  <r>
    <x v="8740"/>
    <x v="54"/>
    <x v="4"/>
    <n v="9.8000000000000007"/>
    <n v="3"/>
    <n v="29.4"/>
    <n v="29.4"/>
    <n v="29.4"/>
    <s v="N"/>
    <s v="N"/>
    <s v="N"/>
    <s v="Secawan "/>
    <s v="Secawan"/>
    <m/>
    <x v="0"/>
    <s v="260225IQFGGO9"/>
    <s v="Closed"/>
    <s v="Paid"/>
  </r>
  <r>
    <x v="8740"/>
    <x v="103"/>
    <x v="0"/>
    <n v="0"/>
    <n v="1"/>
    <n v="0"/>
    <n v="0"/>
    <n v="0"/>
    <s v="N"/>
    <s v="N"/>
    <s v="N"/>
    <s v="Secawan "/>
    <s v="Secawan"/>
    <m/>
    <x v="0"/>
    <s v="260225IQFGGO9"/>
    <s v="Closed"/>
    <s v="Paid"/>
  </r>
  <r>
    <x v="8741"/>
    <x v="46"/>
    <x v="0"/>
    <n v="0"/>
    <n v="1"/>
    <n v="0"/>
    <n v="0"/>
    <n v="0"/>
    <s v="N"/>
    <s v="N"/>
    <s v="N"/>
    <s v="Restore "/>
    <s v="Restore"/>
    <m/>
    <x v="2"/>
    <s v="260225UAXMY3N"/>
    <s v="Closed"/>
    <s v="Paid"/>
  </r>
  <r>
    <x v="87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MY3N"/>
    <s v="Closed"/>
    <s v="Paid"/>
  </r>
  <r>
    <x v="8742"/>
    <x v="131"/>
    <x v="8"/>
    <n v="20"/>
    <n v="1"/>
    <n v="20"/>
    <n v="20"/>
    <n v="20"/>
    <s v="N"/>
    <s v="N"/>
    <s v="N"/>
    <s v="Restore "/>
    <s v="Restore"/>
    <m/>
    <x v="2"/>
    <s v="260225UAX3VOQ"/>
    <s v="Closed"/>
    <s v="Paid"/>
  </r>
  <r>
    <x v="8742"/>
    <x v="46"/>
    <x v="0"/>
    <n v="0"/>
    <n v="1"/>
    <n v="0"/>
    <n v="0"/>
    <n v="0"/>
    <s v="N"/>
    <s v="N"/>
    <s v="N"/>
    <s v="Restore "/>
    <s v="Restore"/>
    <m/>
    <x v="2"/>
    <s v="260225UAX3VOQ"/>
    <s v="Closed"/>
    <s v="Paid"/>
  </r>
  <r>
    <x v="8743"/>
    <x v="46"/>
    <x v="0"/>
    <n v="0"/>
    <n v="1"/>
    <n v="0"/>
    <n v="0"/>
    <n v="0"/>
    <s v="N"/>
    <s v="N"/>
    <s v="N"/>
    <s v="Restore "/>
    <s v="Restore"/>
    <m/>
    <x v="2"/>
    <s v="260225UAX3REZ"/>
    <s v="Closed"/>
    <s v="Paid"/>
  </r>
  <r>
    <x v="8743"/>
    <x v="111"/>
    <x v="8"/>
    <n v="19"/>
    <n v="1"/>
    <n v="19"/>
    <n v="19"/>
    <n v="19"/>
    <s v="N"/>
    <s v="N"/>
    <s v="N"/>
    <s v="Restore "/>
    <s v="Restore"/>
    <m/>
    <x v="2"/>
    <s v="260225UAX3REZ"/>
    <s v="Closed"/>
    <s v="Paid"/>
  </r>
  <r>
    <x v="87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GH78"/>
    <s v="Closed"/>
    <s v="Paid"/>
  </r>
  <r>
    <x v="8744"/>
    <x v="46"/>
    <x v="0"/>
    <n v="0"/>
    <n v="1"/>
    <n v="0"/>
    <n v="0"/>
    <n v="0"/>
    <s v="N"/>
    <s v="N"/>
    <s v="N"/>
    <s v="Restore "/>
    <s v="Restore"/>
    <m/>
    <x v="2"/>
    <s v="260225UAXGH78"/>
    <s v="Closed"/>
    <s v="Paid"/>
  </r>
  <r>
    <x v="874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VA5S"/>
    <s v="Closed"/>
    <s v="Paid"/>
  </r>
  <r>
    <x v="8745"/>
    <x v="46"/>
    <x v="0"/>
    <n v="0"/>
    <n v="1"/>
    <n v="0"/>
    <n v="0"/>
    <n v="0"/>
    <s v="N"/>
    <s v="N"/>
    <s v="N"/>
    <s v="Restore "/>
    <s v="Restore"/>
    <m/>
    <x v="2"/>
    <s v="260225UAXVA5S"/>
    <s v="Closed"/>
    <s v="Paid"/>
  </r>
  <r>
    <x v="8746"/>
    <x v="46"/>
    <x v="0"/>
    <n v="0"/>
    <n v="1"/>
    <n v="0"/>
    <n v="0"/>
    <n v="0"/>
    <s v="N"/>
    <s v="N"/>
    <s v="N"/>
    <s v="Restore "/>
    <s v="Restore"/>
    <m/>
    <x v="2"/>
    <s v="260225UAXQP0F"/>
    <s v="Closed"/>
    <s v="Paid"/>
  </r>
  <r>
    <x v="8746"/>
    <x v="111"/>
    <x v="8"/>
    <n v="19"/>
    <n v="1"/>
    <n v="19"/>
    <n v="19"/>
    <n v="19"/>
    <s v="N"/>
    <s v="N"/>
    <s v="N"/>
    <s v="Restore "/>
    <s v="Restore"/>
    <m/>
    <x v="2"/>
    <s v="260225UAXQP0F"/>
    <s v="Closed"/>
    <s v="Paid"/>
  </r>
  <r>
    <x v="8747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EUV6"/>
    <s v="Closed"/>
    <s v="Paid"/>
  </r>
  <r>
    <x v="8747"/>
    <x v="102"/>
    <x v="0"/>
    <n v="0"/>
    <n v="1"/>
    <n v="0"/>
    <n v="0"/>
    <n v="0"/>
    <s v="N"/>
    <s v="N"/>
    <s v="N"/>
    <s v="Secawan "/>
    <s v="Secawan"/>
    <m/>
    <x v="0"/>
    <s v="260225IQFEUV6"/>
    <s v="Closed"/>
    <s v="Paid"/>
  </r>
  <r>
    <x v="874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5IQFFYH0"/>
    <s v="Closed"/>
    <s v="Paid"/>
  </r>
  <r>
    <x v="8748"/>
    <x v="102"/>
    <x v="0"/>
    <n v="0"/>
    <n v="1"/>
    <n v="0"/>
    <n v="0"/>
    <n v="0"/>
    <s v="N"/>
    <s v="N"/>
    <s v="N"/>
    <s v="Secawan "/>
    <s v="Secawan"/>
    <m/>
    <x v="0"/>
    <s v="260225IQFFYH0"/>
    <s v="Closed"/>
    <s v="Paid"/>
  </r>
  <r>
    <x v="8748"/>
    <x v="2"/>
    <x v="3"/>
    <n v="5.2"/>
    <n v="1"/>
    <n v="5.2"/>
    <n v="5.2"/>
    <n v="5.2"/>
    <s v="N"/>
    <s v="N"/>
    <s v="N"/>
    <s v="Secawan "/>
    <s v="Secawan"/>
    <m/>
    <x v="0"/>
    <s v="260225IQFFYH0"/>
    <s v="Closed"/>
    <s v="Paid"/>
  </r>
  <r>
    <x v="8749"/>
    <x v="103"/>
    <x v="0"/>
    <n v="0"/>
    <n v="1"/>
    <n v="0"/>
    <n v="0"/>
    <n v="0"/>
    <s v="N"/>
    <s v="N"/>
    <s v="N"/>
    <s v="Secawan "/>
    <s v="Secawan"/>
    <m/>
    <x v="0"/>
    <s v="260225IQFUJR3"/>
    <s v="Closed"/>
    <s v="Paid"/>
  </r>
  <r>
    <x v="8749"/>
    <x v="39"/>
    <x v="4"/>
    <n v="18.5"/>
    <n v="1"/>
    <n v="18.5"/>
    <n v="18.5"/>
    <n v="18.5"/>
    <s v="N"/>
    <s v="N"/>
    <s v="N"/>
    <s v="Secawan "/>
    <s v="Secawan"/>
    <m/>
    <x v="0"/>
    <s v="260225IQFUJR3"/>
    <s v="Closed"/>
    <s v="Paid"/>
  </r>
  <r>
    <x v="8750"/>
    <x v="35"/>
    <x v="4"/>
    <n v="7.8"/>
    <n v="2"/>
    <n v="15.6"/>
    <n v="15.6"/>
    <n v="15.6"/>
    <s v="N"/>
    <s v="N"/>
    <s v="N"/>
    <s v="Secawan "/>
    <s v="Secawan"/>
    <m/>
    <x v="0"/>
    <s v="260225IQFQFET"/>
    <s v="Closed"/>
    <s v="Paid"/>
  </r>
  <r>
    <x v="8750"/>
    <x v="2"/>
    <x v="3"/>
    <n v="5.2"/>
    <n v="1"/>
    <n v="5.2"/>
    <n v="5.2"/>
    <n v="5.2"/>
    <s v="N"/>
    <s v="N"/>
    <s v="N"/>
    <s v="Secawan "/>
    <s v="Secawan"/>
    <m/>
    <x v="0"/>
    <s v="260225IQFQFET"/>
    <s v="Closed"/>
    <s v="Paid"/>
  </r>
  <r>
    <x v="8750"/>
    <x v="10"/>
    <x v="4"/>
    <n v="6.8"/>
    <n v="1"/>
    <n v="6.8"/>
    <n v="6.8"/>
    <n v="6.8"/>
    <s v="N"/>
    <s v="N"/>
    <s v="N"/>
    <s v="Secawan "/>
    <s v="Secawan"/>
    <m/>
    <x v="0"/>
    <s v="260225IQFQFET"/>
    <s v="Closed"/>
    <s v="Paid"/>
  </r>
  <r>
    <x v="8750"/>
    <x v="102"/>
    <x v="0"/>
    <n v="0"/>
    <n v="1"/>
    <n v="0"/>
    <n v="0"/>
    <n v="0"/>
    <s v="N"/>
    <s v="N"/>
    <s v="N"/>
    <s v="Secawan "/>
    <s v="Secawan"/>
    <m/>
    <x v="0"/>
    <s v="260225IQFQFET"/>
    <s v="Closed"/>
    <s v="Paid"/>
  </r>
  <r>
    <x v="8751"/>
    <x v="46"/>
    <x v="0"/>
    <n v="0"/>
    <n v="1"/>
    <n v="0"/>
    <n v="0"/>
    <n v="0"/>
    <s v="N"/>
    <s v="N"/>
    <s v="N"/>
    <s v="Restore "/>
    <s v="Restore"/>
    <m/>
    <x v="2"/>
    <s v="260225UAXHQFV"/>
    <s v="Closed"/>
    <s v="Paid"/>
  </r>
  <r>
    <x v="875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HQFV"/>
    <s v="Closed"/>
    <s v="Paid"/>
  </r>
  <r>
    <x v="8752"/>
    <x v="131"/>
    <x v="8"/>
    <n v="20"/>
    <n v="1"/>
    <n v="20"/>
    <n v="20"/>
    <n v="20"/>
    <s v="N"/>
    <s v="N"/>
    <s v="N"/>
    <s v="Restore "/>
    <s v="Restore"/>
    <m/>
    <x v="2"/>
    <s v="260225UAXO5ER"/>
    <s v="Closed"/>
    <s v="Paid"/>
  </r>
  <r>
    <x v="87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5UAXO5ER"/>
    <s v="Closed"/>
    <s v="Paid"/>
  </r>
  <r>
    <x v="8752"/>
    <x v="46"/>
    <x v="0"/>
    <n v="0"/>
    <n v="1"/>
    <n v="0"/>
    <n v="0"/>
    <n v="0"/>
    <s v="N"/>
    <s v="N"/>
    <s v="N"/>
    <s v="Restore "/>
    <s v="Restore"/>
    <m/>
    <x v="2"/>
    <s v="260225UAXO5ER"/>
    <s v="Closed"/>
    <s v="Paid"/>
  </r>
  <r>
    <x v="8753"/>
    <x v="46"/>
    <x v="0"/>
    <n v="0"/>
    <n v="1"/>
    <n v="0"/>
    <n v="0"/>
    <n v="0"/>
    <s v="N"/>
    <s v="N"/>
    <s v="N"/>
    <s v="Restore "/>
    <s v="Restore"/>
    <m/>
    <x v="2"/>
    <s v="260225UAXGG4Z"/>
    <s v="Closed"/>
    <s v="Paid"/>
  </r>
  <r>
    <x v="8753"/>
    <x v="111"/>
    <x v="8"/>
    <n v="19"/>
    <n v="1"/>
    <n v="19"/>
    <n v="19"/>
    <n v="19"/>
    <s v="N"/>
    <s v="N"/>
    <s v="N"/>
    <s v="Restore "/>
    <s v="Restore"/>
    <m/>
    <x v="2"/>
    <s v="260225UAXGG4Z"/>
    <s v="Closed"/>
    <s v="Paid"/>
  </r>
  <r>
    <x v="8754"/>
    <x v="46"/>
    <x v="0"/>
    <n v="0"/>
    <n v="1"/>
    <n v="0"/>
    <n v="0"/>
    <n v="0"/>
    <s v="N"/>
    <s v="N"/>
    <s v="N"/>
    <s v="Restore "/>
    <s v="Restore"/>
    <m/>
    <x v="2"/>
    <s v="260225UAXV53U"/>
    <s v="Closed"/>
    <s v="Paid"/>
  </r>
  <r>
    <x v="8754"/>
    <x v="131"/>
    <x v="8"/>
    <n v="20"/>
    <n v="1"/>
    <n v="20"/>
    <n v="20"/>
    <n v="20"/>
    <s v="N"/>
    <s v="N"/>
    <s v="N"/>
    <s v="Restore "/>
    <s v="Restore"/>
    <m/>
    <x v="2"/>
    <s v="260225UAXV53U"/>
    <s v="Closed"/>
    <s v="Paid"/>
  </r>
  <r>
    <x v="8755"/>
    <x v="103"/>
    <x v="0"/>
    <n v="0"/>
    <n v="1"/>
    <n v="0"/>
    <n v="0"/>
    <n v="0"/>
    <s v="N"/>
    <s v="N"/>
    <s v="N"/>
    <s v="Secawan "/>
    <s v="Secawan"/>
    <m/>
    <x v="0"/>
    <s v="260225IQFEL9B"/>
    <s v="Closed"/>
    <s v="Paid"/>
  </r>
  <r>
    <x v="875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EL9B"/>
    <s v="Closed"/>
    <s v="Paid"/>
  </r>
  <r>
    <x v="8756"/>
    <x v="102"/>
    <x v="0"/>
    <n v="0"/>
    <n v="1"/>
    <n v="0"/>
    <n v="0"/>
    <n v="0"/>
    <s v="N"/>
    <s v="N"/>
    <s v="N"/>
    <s v="Secawan "/>
    <s v="Secawan"/>
    <m/>
    <x v="0"/>
    <s v="260225IQFI9K5"/>
    <s v="Closed"/>
    <s v="Paid"/>
  </r>
  <r>
    <x v="8756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I9K5"/>
    <s v="Closed"/>
    <s v="Paid"/>
  </r>
  <r>
    <x v="8757"/>
    <x v="2"/>
    <x v="3"/>
    <n v="5.2"/>
    <n v="1"/>
    <n v="5.2"/>
    <n v="5.2"/>
    <n v="5.2"/>
    <s v="N"/>
    <s v="N"/>
    <s v="N"/>
    <s v="Secawan "/>
    <s v="Secawan"/>
    <m/>
    <x v="0"/>
    <s v="260225IQFQY8X"/>
    <s v="Closed"/>
    <s v="Paid"/>
  </r>
  <r>
    <x v="8757"/>
    <x v="103"/>
    <x v="0"/>
    <n v="0"/>
    <n v="1"/>
    <n v="0"/>
    <n v="0"/>
    <n v="0"/>
    <s v="N"/>
    <s v="N"/>
    <s v="N"/>
    <s v="Secawan "/>
    <s v="Secawan"/>
    <m/>
    <x v="0"/>
    <s v="260225IQFQY8X"/>
    <s v="Closed"/>
    <s v="Paid"/>
  </r>
  <r>
    <x v="8757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5IQFQY8X"/>
    <s v="Closed"/>
    <s v="Paid"/>
  </r>
  <r>
    <x v="8758"/>
    <x v="103"/>
    <x v="0"/>
    <n v="0"/>
    <n v="1"/>
    <n v="0"/>
    <n v="0"/>
    <n v="0"/>
    <s v="N"/>
    <s v="N"/>
    <s v="N"/>
    <s v="Secawan "/>
    <s v="Secawan"/>
    <m/>
    <x v="0"/>
    <s v="260225IQFJ9QM"/>
    <s v="Closed"/>
    <s v="Paid"/>
  </r>
  <r>
    <x v="8758"/>
    <x v="70"/>
    <x v="2"/>
    <n v="10.9"/>
    <n v="1"/>
    <n v="10.9"/>
    <n v="10.9"/>
    <n v="10.9"/>
    <s v="N"/>
    <s v="N"/>
    <s v="N"/>
    <s v="Secawan "/>
    <s v="Secawan"/>
    <m/>
    <x v="0"/>
    <s v="260225IQFJ9QM"/>
    <s v="Closed"/>
    <s v="Paid"/>
  </r>
  <r>
    <x v="8759"/>
    <x v="2"/>
    <x v="3"/>
    <n v="5.2"/>
    <n v="1"/>
    <n v="5.2"/>
    <n v="5.2"/>
    <n v="5.2"/>
    <s v="N"/>
    <s v="N"/>
    <s v="N"/>
    <s v="Secawan "/>
    <s v="Secawan"/>
    <m/>
    <x v="0"/>
    <s v="260225IQFZ3TW"/>
    <s v="Closed"/>
    <s v="Paid"/>
  </r>
  <r>
    <x v="8759"/>
    <x v="5"/>
    <x v="2"/>
    <n v="7.9"/>
    <n v="1"/>
    <n v="7.9"/>
    <n v="7.9"/>
    <n v="7.9"/>
    <s v="N"/>
    <s v="N"/>
    <s v="N"/>
    <s v="Secawan "/>
    <s v="Secawan"/>
    <m/>
    <x v="0"/>
    <s v="260225IQFZ3TW"/>
    <s v="Closed"/>
    <s v="Paid"/>
  </r>
  <r>
    <x v="8759"/>
    <x v="103"/>
    <x v="0"/>
    <n v="0"/>
    <n v="1"/>
    <n v="0"/>
    <n v="0"/>
    <n v="0"/>
    <s v="N"/>
    <s v="N"/>
    <s v="N"/>
    <s v="Secawan "/>
    <s v="Secawan"/>
    <m/>
    <x v="0"/>
    <s v="260225IQFZ3TW"/>
    <s v="Closed"/>
    <s v="Paid"/>
  </r>
  <r>
    <x v="8760"/>
    <x v="142"/>
    <x v="7"/>
    <n v="3.77"/>
    <n v="1"/>
    <n v="3.77"/>
    <n v="3.77"/>
    <n v="3.77"/>
    <s v="N"/>
    <s v="N"/>
    <s v="Y"/>
    <s v="Bens Bakery "/>
    <s v="Bens Bakery"/>
    <m/>
    <x v="1"/>
    <s v="260225VEW9CUH"/>
    <s v="Closed"/>
    <s v="Paid"/>
  </r>
  <r>
    <x v="8760"/>
    <x v="19"/>
    <x v="0"/>
    <n v="0"/>
    <n v="1"/>
    <n v="0"/>
    <n v="0"/>
    <n v="0"/>
    <s v="N"/>
    <s v="N"/>
    <s v="N"/>
    <s v="Bens Bakery "/>
    <s v="Bens Bakery"/>
    <m/>
    <x v="1"/>
    <s v="260225VEW9CUH"/>
    <s v="Closed"/>
    <s v="Paid"/>
  </r>
  <r>
    <x v="8761"/>
    <x v="103"/>
    <x v="0"/>
    <n v="0"/>
    <n v="1"/>
    <n v="0"/>
    <n v="0"/>
    <n v="0"/>
    <s v="N"/>
    <s v="N"/>
    <s v="N"/>
    <s v="Secawan "/>
    <s v="Secawan"/>
    <m/>
    <x v="0"/>
    <s v="260225IQFVB6F"/>
    <s v="Closed"/>
    <s v="Paid"/>
  </r>
  <r>
    <x v="8761"/>
    <x v="2"/>
    <x v="3"/>
    <n v="5.2"/>
    <n v="1"/>
    <n v="5.2"/>
    <n v="5.2"/>
    <n v="5.2"/>
    <s v="N"/>
    <s v="N"/>
    <s v="N"/>
    <s v="Secawan "/>
    <s v="Secawan"/>
    <m/>
    <x v="0"/>
    <s v="260225IQFVB6F"/>
    <s v="Closed"/>
    <s v="Paid"/>
  </r>
  <r>
    <x v="8762"/>
    <x v="76"/>
    <x v="3"/>
    <n v="12.5"/>
    <n v="1"/>
    <n v="12.5"/>
    <n v="12.5"/>
    <n v="12.5"/>
    <s v="N"/>
    <s v="N"/>
    <s v="N"/>
    <s v="Secawan "/>
    <s v="Secawan"/>
    <m/>
    <x v="0"/>
    <s v="260225IQFRNVL"/>
    <s v="Closed"/>
    <s v="Paid"/>
  </r>
  <r>
    <x v="8762"/>
    <x v="102"/>
    <x v="0"/>
    <n v="0"/>
    <n v="1"/>
    <n v="0"/>
    <n v="0"/>
    <n v="0"/>
    <s v="N"/>
    <s v="N"/>
    <s v="N"/>
    <s v="Secawan "/>
    <s v="Secawan"/>
    <m/>
    <x v="0"/>
    <s v="260225IQFRNVL"/>
    <s v="Closed"/>
    <s v="Paid"/>
  </r>
  <r>
    <x v="8763"/>
    <x v="166"/>
    <x v="4"/>
    <n v="7.8"/>
    <n v="1"/>
    <n v="7.8"/>
    <n v="7.8"/>
    <n v="7.8"/>
    <s v="N"/>
    <s v="N"/>
    <s v="N"/>
    <s v="Secawan "/>
    <s v="Secawan"/>
    <m/>
    <x v="0"/>
    <s v="260225IQFPUI1"/>
    <s v="Closed"/>
    <s v="Paid"/>
  </r>
  <r>
    <x v="8763"/>
    <x v="88"/>
    <x v="4"/>
    <n v="7.8"/>
    <n v="2"/>
    <n v="15.6"/>
    <n v="15.6"/>
    <n v="15.6"/>
    <s v="N"/>
    <s v="N"/>
    <s v="N"/>
    <s v="Secawan "/>
    <s v="Secawan"/>
    <m/>
    <x v="0"/>
    <s v="260225IQFPUI1"/>
    <s v="Closed"/>
    <s v="Paid"/>
  </r>
  <r>
    <x v="8763"/>
    <x v="102"/>
    <x v="0"/>
    <n v="0"/>
    <n v="1"/>
    <n v="0"/>
    <n v="0"/>
    <n v="0"/>
    <s v="N"/>
    <s v="N"/>
    <s v="N"/>
    <s v="Secawan "/>
    <s v="Secawan"/>
    <m/>
    <x v="0"/>
    <s v="260225IQFPUI1"/>
    <s v="Closed"/>
    <s v="Paid"/>
  </r>
  <r>
    <x v="8764"/>
    <x v="102"/>
    <x v="0"/>
    <n v="0"/>
    <n v="1"/>
    <n v="0"/>
    <n v="0"/>
    <n v="0"/>
    <s v="N"/>
    <s v="N"/>
    <s v="N"/>
    <s v="Secawan "/>
    <s v="Secawan"/>
    <m/>
    <x v="0"/>
    <s v="260225IQFTH1G"/>
    <s v="Closed"/>
    <s v="Paid"/>
  </r>
  <r>
    <x v="8764"/>
    <x v="6"/>
    <x v="1"/>
    <n v="12.9"/>
    <n v="1"/>
    <n v="12.9"/>
    <n v="12.9"/>
    <n v="12.9"/>
    <s v="N"/>
    <s v="N"/>
    <s v="N"/>
    <s v="Secawan "/>
    <s v="Secawan"/>
    <m/>
    <x v="0"/>
    <s v="260225IQFTH1G"/>
    <s v="Closed"/>
    <s v="Paid"/>
  </r>
  <r>
    <x v="8765"/>
    <x v="84"/>
    <x v="7"/>
    <n v="9.43"/>
    <n v="2"/>
    <n v="18.86"/>
    <n v="18.86"/>
    <n v="18.86"/>
    <s v="N"/>
    <s v="N"/>
    <s v="Y"/>
    <s v="Bens Bakery "/>
    <s v="Bens Bakery"/>
    <m/>
    <x v="1"/>
    <s v="260225VEWC6KY"/>
    <s v="Closed"/>
    <s v="Paid"/>
  </r>
  <r>
    <x v="8765"/>
    <x v="19"/>
    <x v="0"/>
    <n v="0"/>
    <n v="1"/>
    <n v="0"/>
    <n v="0"/>
    <n v="0"/>
    <s v="N"/>
    <s v="N"/>
    <s v="N"/>
    <s v="Bens Bakery "/>
    <s v="Bens Bakery"/>
    <m/>
    <x v="1"/>
    <s v="260225VEWC6KY"/>
    <s v="Closed"/>
    <s v="Paid"/>
  </r>
  <r>
    <x v="8766"/>
    <x v="111"/>
    <x v="8"/>
    <n v="19"/>
    <n v="1"/>
    <n v="19"/>
    <n v="19"/>
    <n v="19"/>
    <s v="N"/>
    <s v="N"/>
    <s v="N"/>
    <s v="Restore "/>
    <s v="Restore"/>
    <m/>
    <x v="2"/>
    <s v="260225UAX1K99"/>
    <s v="Closed"/>
    <s v="Paid"/>
  </r>
  <r>
    <x v="8766"/>
    <x v="46"/>
    <x v="0"/>
    <n v="0"/>
    <n v="1"/>
    <n v="0"/>
    <n v="0"/>
    <n v="0"/>
    <s v="N"/>
    <s v="N"/>
    <s v="N"/>
    <s v="Restore "/>
    <s v="Restore"/>
    <m/>
    <x v="2"/>
    <s v="260225UAX1K99"/>
    <s v="Closed"/>
    <s v="Paid"/>
  </r>
  <r>
    <x v="8767"/>
    <x v="26"/>
    <x v="7"/>
    <n v="5.66"/>
    <n v="1"/>
    <n v="5.66"/>
    <n v="5.66"/>
    <n v="5.66"/>
    <s v="N"/>
    <s v="N"/>
    <s v="Y"/>
    <s v="Bens Bakery "/>
    <s v="Bens Bakery"/>
    <m/>
    <x v="1"/>
    <s v="260225VEWPQBJ"/>
    <s v="Closed"/>
    <s v="Paid"/>
  </r>
  <r>
    <x v="8767"/>
    <x v="153"/>
    <x v="7"/>
    <n v="9.43"/>
    <n v="1"/>
    <n v="9.43"/>
    <n v="9.43"/>
    <n v="9.43"/>
    <s v="N"/>
    <s v="N"/>
    <s v="Y"/>
    <s v="Bens Bakery "/>
    <s v="Bens Bakery"/>
    <m/>
    <x v="1"/>
    <s v="260225VEWPQBJ"/>
    <s v="Closed"/>
    <s v="Paid"/>
  </r>
  <r>
    <x v="8767"/>
    <x v="19"/>
    <x v="0"/>
    <n v="0"/>
    <n v="1"/>
    <n v="0"/>
    <n v="0"/>
    <n v="0"/>
    <s v="N"/>
    <s v="N"/>
    <s v="N"/>
    <s v="Bens Bakery "/>
    <s v="Bens Bakery"/>
    <m/>
    <x v="1"/>
    <s v="260225VEWPQBJ"/>
    <s v="Closed"/>
    <s v="Paid"/>
  </r>
  <r>
    <x v="8768"/>
    <x v="125"/>
    <x v="7"/>
    <n v="7.55"/>
    <n v="1"/>
    <n v="7.55"/>
    <n v="7.55"/>
    <n v="7.55"/>
    <s v="N"/>
    <s v="N"/>
    <s v="Y"/>
    <s v="Bens Bakery "/>
    <s v="Bens Bakery"/>
    <m/>
    <x v="1"/>
    <s v="260225VEW6WM5"/>
    <s v="Closed"/>
    <s v="Paid"/>
  </r>
  <r>
    <x v="8768"/>
    <x v="19"/>
    <x v="0"/>
    <n v="0"/>
    <n v="1"/>
    <n v="0"/>
    <n v="0"/>
    <n v="0"/>
    <s v="N"/>
    <s v="N"/>
    <s v="N"/>
    <s v="Bens Bakery "/>
    <s v="Bens Bakery"/>
    <m/>
    <x v="1"/>
    <s v="260225VEW6WM5"/>
    <s v="Closed"/>
    <s v="Paid"/>
  </r>
  <r>
    <x v="8768"/>
    <x v="143"/>
    <x v="7"/>
    <n v="11.32"/>
    <n v="1"/>
    <n v="11.32"/>
    <n v="11.32"/>
    <n v="11.32"/>
    <s v="N"/>
    <s v="N"/>
    <s v="Y"/>
    <s v="Bens Bakery "/>
    <s v="Bens Bakery"/>
    <m/>
    <x v="1"/>
    <s v="260225VEW6WM5"/>
    <s v="Closed"/>
    <s v="Paid"/>
  </r>
  <r>
    <x v="8769"/>
    <x v="71"/>
    <x v="7"/>
    <n v="14.15"/>
    <n v="1"/>
    <n v="14.15"/>
    <n v="7.08"/>
    <n v="7.08"/>
    <s v="N"/>
    <s v="N"/>
    <s v="Y"/>
    <s v="Bens Bakery "/>
    <s v="Bens Bakery"/>
    <m/>
    <x v="1"/>
    <s v="260224VEW4UCQ"/>
    <s v="Closed"/>
    <s v="Paid"/>
  </r>
  <r>
    <x v="8769"/>
    <x v="19"/>
    <x v="0"/>
    <n v="0"/>
    <n v="1"/>
    <n v="0"/>
    <n v="0"/>
    <n v="0"/>
    <s v="N"/>
    <s v="N"/>
    <s v="N"/>
    <s v="Bens Bakery "/>
    <s v="Bens Bakery"/>
    <m/>
    <x v="1"/>
    <s v="260224VEW4UCQ"/>
    <s v="Closed"/>
    <s v="Paid"/>
  </r>
  <r>
    <x v="8770"/>
    <x v="164"/>
    <x v="7"/>
    <n v="3.3"/>
    <n v="2"/>
    <n v="6.6"/>
    <n v="3.3"/>
    <n v="3.3"/>
    <s v="N"/>
    <s v="N"/>
    <s v="Y"/>
    <s v="Bens Bakery "/>
    <s v="Bens Bakery"/>
    <m/>
    <x v="1"/>
    <s v="260224VEWVVMP"/>
    <s v="Closed"/>
    <s v="Paid"/>
  </r>
  <r>
    <x v="8770"/>
    <x v="141"/>
    <x v="7"/>
    <n v="9.43"/>
    <n v="1"/>
    <n v="9.43"/>
    <n v="4.72"/>
    <n v="4.72"/>
    <s v="N"/>
    <s v="N"/>
    <s v="Y"/>
    <s v="Bens Bakery "/>
    <s v="Bens Bakery"/>
    <m/>
    <x v="1"/>
    <s v="260224VEWVVMP"/>
    <s v="Closed"/>
    <s v="Paid"/>
  </r>
  <r>
    <x v="8770"/>
    <x v="153"/>
    <x v="7"/>
    <n v="9.43"/>
    <n v="1"/>
    <n v="9.43"/>
    <n v="4.72"/>
    <n v="4.72"/>
    <s v="N"/>
    <s v="N"/>
    <s v="Y"/>
    <s v="Bens Bakery "/>
    <s v="Bens Bakery"/>
    <m/>
    <x v="1"/>
    <s v="260224VEWVVMP"/>
    <s v="Closed"/>
    <s v="Paid"/>
  </r>
  <r>
    <x v="8770"/>
    <x v="42"/>
    <x v="0"/>
    <n v="0"/>
    <n v="1"/>
    <n v="0"/>
    <n v="0"/>
    <n v="0"/>
    <s v="N"/>
    <s v="N"/>
    <s v="N"/>
    <s v="Bens Bakery "/>
    <s v="Bens Bakery"/>
    <m/>
    <x v="1"/>
    <s v="260224VEWVVMP"/>
    <s v="Closed"/>
    <s v="Paid"/>
  </r>
  <r>
    <x v="8770"/>
    <x v="43"/>
    <x v="7"/>
    <n v="7.55"/>
    <n v="1"/>
    <n v="7.55"/>
    <n v="3.78"/>
    <n v="3.78"/>
    <s v="N"/>
    <s v="N"/>
    <s v="Y"/>
    <s v="Bens Bakery "/>
    <s v="Bens Bakery"/>
    <m/>
    <x v="1"/>
    <s v="260224VEWVVMP"/>
    <s v="Closed"/>
    <s v="Paid"/>
  </r>
  <r>
    <x v="8771"/>
    <x v="164"/>
    <x v="7"/>
    <n v="3.3"/>
    <n v="1"/>
    <n v="3.3"/>
    <n v="1.65"/>
    <n v="1.65"/>
    <s v="N"/>
    <s v="N"/>
    <s v="Y"/>
    <s v="Bens Bakery "/>
    <s v="Bens Bakery"/>
    <m/>
    <x v="1"/>
    <s v="260224VEWZUVL"/>
    <s v="Closed"/>
    <s v="Paid"/>
  </r>
  <r>
    <x v="8772"/>
    <x v="72"/>
    <x v="7"/>
    <n v="5.66"/>
    <n v="2"/>
    <n v="11.32"/>
    <n v="5.66"/>
    <n v="5.66"/>
    <s v="N"/>
    <s v="N"/>
    <s v="Y"/>
    <s v="Bens Bakery "/>
    <s v="Bens Bakery"/>
    <m/>
    <x v="1"/>
    <s v="260224VEWI3G2"/>
    <s v="Closed"/>
    <s v="Paid"/>
  </r>
  <r>
    <x v="8773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X55C"/>
    <s v="Closed"/>
    <s v="Paid"/>
  </r>
  <r>
    <x v="8774"/>
    <x v="26"/>
    <x v="7"/>
    <n v="5.66"/>
    <n v="2"/>
    <n v="11.32"/>
    <n v="5.66"/>
    <n v="5.66"/>
    <s v="N"/>
    <s v="N"/>
    <s v="Y"/>
    <s v="Bens Bakery "/>
    <s v="Bens Bakery"/>
    <m/>
    <x v="1"/>
    <s v="260224VEWBQ3Y"/>
    <s v="Closed"/>
    <s v="Paid"/>
  </r>
  <r>
    <x v="8774"/>
    <x v="72"/>
    <x v="7"/>
    <n v="5.66"/>
    <n v="1"/>
    <n v="5.66"/>
    <n v="2.83"/>
    <n v="2.83"/>
    <s v="N"/>
    <s v="N"/>
    <s v="Y"/>
    <s v="Bens Bakery "/>
    <s v="Bens Bakery"/>
    <m/>
    <x v="1"/>
    <s v="260224VEWBQ3Y"/>
    <s v="Closed"/>
    <s v="Paid"/>
  </r>
  <r>
    <x v="8775"/>
    <x v="42"/>
    <x v="0"/>
    <n v="0"/>
    <n v="1"/>
    <n v="0"/>
    <n v="0"/>
    <n v="0"/>
    <s v="N"/>
    <s v="N"/>
    <s v="N"/>
    <s v="Bens Bakery "/>
    <s v="Bens Bakery"/>
    <m/>
    <x v="1"/>
    <s v="260224VEW7X8L"/>
    <s v="Closed"/>
    <s v="Paid"/>
  </r>
  <r>
    <x v="8775"/>
    <x v="142"/>
    <x v="7"/>
    <n v="3.77"/>
    <n v="1"/>
    <n v="3.77"/>
    <n v="1.89"/>
    <n v="1.89"/>
    <s v="N"/>
    <s v="N"/>
    <s v="Y"/>
    <s v="Bens Bakery "/>
    <s v="Bens Bakery"/>
    <m/>
    <x v="1"/>
    <s v="260224VEW7X8L"/>
    <s v="Closed"/>
    <s v="Paid"/>
  </r>
  <r>
    <x v="8775"/>
    <x v="164"/>
    <x v="7"/>
    <n v="3.3"/>
    <n v="1"/>
    <n v="3.3"/>
    <n v="1.65"/>
    <n v="1.65"/>
    <s v="N"/>
    <s v="N"/>
    <s v="Y"/>
    <s v="Bens Bakery "/>
    <s v="Bens Bakery"/>
    <m/>
    <x v="1"/>
    <s v="260224VEW7X8L"/>
    <s v="Closed"/>
    <s v="Paid"/>
  </r>
  <r>
    <x v="8776"/>
    <x v="118"/>
    <x v="7"/>
    <n v="9.43"/>
    <n v="1"/>
    <n v="9.43"/>
    <n v="4.72"/>
    <n v="4.72"/>
    <s v="N"/>
    <s v="N"/>
    <s v="Y"/>
    <s v="Bens Bakery "/>
    <s v="Bens Bakery"/>
    <m/>
    <x v="1"/>
    <s v="260224VEWMB7H"/>
    <s v="Closed"/>
    <s v="Paid"/>
  </r>
  <r>
    <x v="8776"/>
    <x v="84"/>
    <x v="7"/>
    <n v="9.43"/>
    <n v="3"/>
    <n v="28.29"/>
    <n v="14.15"/>
    <n v="14.15"/>
    <s v="N"/>
    <s v="N"/>
    <s v="Y"/>
    <s v="Bens Bakery "/>
    <s v="Bens Bakery"/>
    <m/>
    <x v="1"/>
    <s v="260224VEWMB7H"/>
    <s v="Closed"/>
    <s v="Paid"/>
  </r>
  <r>
    <x v="8777"/>
    <x v="139"/>
    <x v="7"/>
    <n v="16.98"/>
    <n v="2"/>
    <n v="33.96"/>
    <n v="16.98"/>
    <n v="16.98"/>
    <s v="N"/>
    <s v="N"/>
    <s v="Y"/>
    <s v="Bens Bakery "/>
    <s v="Bens Bakery"/>
    <m/>
    <x v="1"/>
    <s v="260224VEW5LYG"/>
    <s v="Closed"/>
    <s v="Paid"/>
  </r>
  <r>
    <x v="8777"/>
    <x v="153"/>
    <x v="7"/>
    <n v="9.43"/>
    <n v="1"/>
    <n v="9.43"/>
    <n v="4.72"/>
    <n v="4.72"/>
    <s v="N"/>
    <s v="N"/>
    <s v="Y"/>
    <s v="Bens Bakery "/>
    <s v="Bens Bakery"/>
    <m/>
    <x v="1"/>
    <s v="260224VEW5LYG"/>
    <s v="Closed"/>
    <s v="Paid"/>
  </r>
  <r>
    <x v="8778"/>
    <x v="119"/>
    <x v="7"/>
    <n v="7.55"/>
    <n v="1"/>
    <n v="7.55"/>
    <n v="3.78"/>
    <n v="3.78"/>
    <s v="N"/>
    <s v="N"/>
    <s v="Y"/>
    <s v="Bens Bakery "/>
    <s v="Bens Bakery"/>
    <m/>
    <x v="1"/>
    <s v="260224VEW1RF3"/>
    <s v="Closed"/>
    <s v="Paid"/>
  </r>
  <r>
    <x v="8779"/>
    <x v="2"/>
    <x v="3"/>
    <n v="5.2"/>
    <n v="1"/>
    <n v="5.2"/>
    <n v="2.6"/>
    <n v="2.6"/>
    <s v="N"/>
    <s v="N"/>
    <s v="N"/>
    <s v="Secawan "/>
    <s v="Secawan"/>
    <m/>
    <x v="0"/>
    <s v="260224IQFKTU9"/>
    <s v="Closed"/>
    <s v="Paid"/>
  </r>
  <r>
    <x v="8780"/>
    <x v="36"/>
    <x v="4"/>
    <n v="1.5"/>
    <n v="1"/>
    <n v="1.5"/>
    <n v="1.5"/>
    <n v="1.5"/>
    <s v="N"/>
    <s v="N"/>
    <s v="N"/>
    <s v="Secawan "/>
    <s v="Secawan"/>
    <m/>
    <x v="0"/>
    <s v="260224IQFSR6L"/>
    <s v="Closed"/>
    <s v="Paid"/>
  </r>
  <r>
    <x v="8781"/>
    <x v="12"/>
    <x v="4"/>
    <n v="3.5"/>
    <n v="1"/>
    <n v="3.5"/>
    <n v="3.5"/>
    <n v="3.5"/>
    <s v="N"/>
    <s v="N"/>
    <s v="N"/>
    <s v="Secawan "/>
    <s v="Secawan"/>
    <m/>
    <x v="0"/>
    <s v="260224IQFJKZF"/>
    <s v="Closed"/>
    <s v="Paid"/>
  </r>
  <r>
    <x v="8782"/>
    <x v="46"/>
    <x v="0"/>
    <n v="0"/>
    <n v="1"/>
    <n v="0"/>
    <n v="0"/>
    <n v="0"/>
    <s v="N"/>
    <s v="N"/>
    <s v="N"/>
    <s v="Restore "/>
    <s v="Restore"/>
    <m/>
    <x v="2"/>
    <s v="260224UAX3R08"/>
    <s v="Closed"/>
    <s v="Paid"/>
  </r>
  <r>
    <x v="878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3R08"/>
    <s v="Closed"/>
    <s v="Paid"/>
  </r>
  <r>
    <x v="8783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9R2S"/>
    <s v="Closed"/>
    <s v="Paid"/>
  </r>
  <r>
    <x v="87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9R2S"/>
    <s v="Closed"/>
    <s v="Paid"/>
  </r>
  <r>
    <x v="8783"/>
    <x v="111"/>
    <x v="8"/>
    <n v="19"/>
    <n v="1"/>
    <n v="19"/>
    <n v="19"/>
    <n v="19"/>
    <s v="N"/>
    <s v="N"/>
    <s v="N"/>
    <s v="Restore "/>
    <s v="Restore"/>
    <m/>
    <x v="2"/>
    <s v="260224UAX9R2S"/>
    <s v="Closed"/>
    <s v="Paid"/>
  </r>
  <r>
    <x v="8784"/>
    <x v="75"/>
    <x v="7"/>
    <n v="5.66"/>
    <n v="1"/>
    <n v="5.66"/>
    <n v="5.66"/>
    <n v="5.66"/>
    <s v="N"/>
    <s v="N"/>
    <s v="Y"/>
    <s v="Bens Bakery "/>
    <s v="Bens Bakery"/>
    <m/>
    <x v="1"/>
    <s v="260224VEWSQAO"/>
    <s v="Closed"/>
    <s v="Paid"/>
  </r>
  <r>
    <x v="8784"/>
    <x v="19"/>
    <x v="0"/>
    <n v="0"/>
    <n v="1"/>
    <n v="0"/>
    <n v="0"/>
    <n v="0"/>
    <s v="N"/>
    <s v="N"/>
    <s v="N"/>
    <s v="Bens Bakery "/>
    <s v="Bens Bakery"/>
    <m/>
    <x v="1"/>
    <s v="260224VEWSQAO"/>
    <s v="Closed"/>
    <s v="Paid"/>
  </r>
  <r>
    <x v="8785"/>
    <x v="12"/>
    <x v="4"/>
    <n v="3.5"/>
    <n v="1"/>
    <n v="3.5"/>
    <n v="3.5"/>
    <n v="3.5"/>
    <s v="N"/>
    <s v="N"/>
    <s v="N"/>
    <s v="Secawan "/>
    <s v="Secawan"/>
    <m/>
    <x v="0"/>
    <s v="260224IQF42IB"/>
    <s v="Closed"/>
    <s v="Paid"/>
  </r>
  <r>
    <x v="8785"/>
    <x v="2"/>
    <x v="3"/>
    <n v="5.2"/>
    <n v="2"/>
    <n v="10.4"/>
    <n v="5.2"/>
    <n v="5.2"/>
    <s v="N"/>
    <s v="N"/>
    <s v="N"/>
    <s v="Secawan "/>
    <s v="Secawan"/>
    <m/>
    <x v="0"/>
    <s v="260224IQF42IB"/>
    <s v="Closed"/>
    <s v="Paid"/>
  </r>
  <r>
    <x v="8785"/>
    <x v="102"/>
    <x v="0"/>
    <n v="0"/>
    <n v="1"/>
    <n v="0"/>
    <n v="0"/>
    <n v="0"/>
    <s v="N"/>
    <s v="N"/>
    <s v="N"/>
    <s v="Secawan "/>
    <s v="Secawan"/>
    <m/>
    <x v="0"/>
    <s v="260224IQF42IB"/>
    <s v="Closed"/>
    <s v="Paid"/>
  </r>
  <r>
    <x v="8786"/>
    <x v="103"/>
    <x v="0"/>
    <n v="0"/>
    <n v="1"/>
    <n v="0"/>
    <n v="0"/>
    <n v="0"/>
    <s v="N"/>
    <s v="N"/>
    <s v="N"/>
    <s v="Secawan "/>
    <s v="Secawan"/>
    <m/>
    <x v="0"/>
    <s v="260224IQF6KDF"/>
    <s v="Closed"/>
    <s v="Paid"/>
  </r>
  <r>
    <x v="8786"/>
    <x v="12"/>
    <x v="4"/>
    <n v="3.5"/>
    <n v="2"/>
    <n v="7"/>
    <n v="7"/>
    <n v="7"/>
    <s v="N"/>
    <s v="N"/>
    <s v="N"/>
    <s v="Secawan "/>
    <s v="Secawan"/>
    <m/>
    <x v="0"/>
    <s v="260224IQF6KDF"/>
    <s v="Closed"/>
    <s v="Paid"/>
  </r>
  <r>
    <x v="8787"/>
    <x v="146"/>
    <x v="10"/>
    <n v="6"/>
    <n v="2"/>
    <n v="12"/>
    <n v="6"/>
    <n v="6"/>
    <s v="N"/>
    <s v="N"/>
    <s v="N"/>
    <s v="Secawan "/>
    <s v="Secawan"/>
    <m/>
    <x v="0"/>
    <s v="260224IQF3A4W"/>
    <s v="Closed"/>
    <s v="Paid"/>
  </r>
  <r>
    <x v="8787"/>
    <x v="103"/>
    <x v="0"/>
    <n v="0"/>
    <n v="1"/>
    <n v="0"/>
    <n v="0"/>
    <n v="0"/>
    <s v="N"/>
    <s v="N"/>
    <s v="N"/>
    <s v="Secawan "/>
    <s v="Secawan"/>
    <m/>
    <x v="0"/>
    <s v="260224IQF3A4W"/>
    <s v="Closed"/>
    <s v="Paid"/>
  </r>
  <r>
    <x v="8788"/>
    <x v="103"/>
    <x v="0"/>
    <n v="0"/>
    <n v="1"/>
    <n v="0"/>
    <n v="0"/>
    <n v="0"/>
    <s v="N"/>
    <s v="N"/>
    <s v="N"/>
    <s v="Secawan "/>
    <s v="Secawan"/>
    <m/>
    <x v="0"/>
    <s v="260224IQFSS5C"/>
    <s v="Closed"/>
    <s v="Paid"/>
  </r>
  <r>
    <x v="8788"/>
    <x v="110"/>
    <x v="6"/>
    <n v="4"/>
    <n v="1"/>
    <n v="4"/>
    <n v="4"/>
    <n v="4"/>
    <s v="N"/>
    <s v="N"/>
    <s v="N"/>
    <s v="Secawan "/>
    <s v="Secawan"/>
    <m/>
    <x v="0"/>
    <s v="260224IQFSS5C"/>
    <s v="Closed"/>
    <s v="Paid"/>
  </r>
  <r>
    <x v="8788"/>
    <x v="2"/>
    <x v="3"/>
    <n v="5.2"/>
    <n v="1"/>
    <n v="5.2"/>
    <n v="2.6"/>
    <n v="2.6"/>
    <s v="N"/>
    <s v="N"/>
    <s v="N"/>
    <s v="Secawan "/>
    <s v="Secawan"/>
    <m/>
    <x v="0"/>
    <s v="260224IQFSS5C"/>
    <s v="Closed"/>
    <s v="Paid"/>
  </r>
  <r>
    <x v="8789"/>
    <x v="73"/>
    <x v="7"/>
    <n v="14.15"/>
    <n v="1"/>
    <n v="14.15"/>
    <n v="14.15"/>
    <n v="14.15"/>
    <s v="N"/>
    <s v="N"/>
    <s v="Y"/>
    <s v="Bens Bakery "/>
    <s v="Bens Bakery"/>
    <m/>
    <x v="1"/>
    <s v="260224VEWGCCC"/>
    <s v="Closed"/>
    <s v="Paid"/>
  </r>
  <r>
    <x v="8790"/>
    <x v="2"/>
    <x v="3"/>
    <n v="5.2"/>
    <n v="1"/>
    <n v="5.2"/>
    <n v="2.6"/>
    <n v="2.6"/>
    <s v="N"/>
    <s v="N"/>
    <s v="N"/>
    <s v="Secawan "/>
    <s v="Secawan"/>
    <m/>
    <x v="0"/>
    <s v="260224IQF9Y8V"/>
    <s v="Closed"/>
    <s v="Paid"/>
  </r>
  <r>
    <x v="8790"/>
    <x v="102"/>
    <x v="0"/>
    <n v="0"/>
    <n v="1"/>
    <n v="0"/>
    <n v="0"/>
    <n v="0"/>
    <s v="N"/>
    <s v="N"/>
    <s v="N"/>
    <s v="Secawan "/>
    <s v="Secawan"/>
    <m/>
    <x v="0"/>
    <s v="260224IQF9Y8V"/>
    <s v="Closed"/>
    <s v="Paid"/>
  </r>
  <r>
    <x v="8791"/>
    <x v="26"/>
    <x v="7"/>
    <n v="5.66"/>
    <n v="1"/>
    <n v="5.66"/>
    <n v="5.66"/>
    <n v="5.66"/>
    <s v="N"/>
    <s v="N"/>
    <s v="Y"/>
    <s v="Bens Bakery "/>
    <s v="Bens Bakery"/>
    <m/>
    <x v="1"/>
    <s v="260224VEW2FKG"/>
    <s v="Closed"/>
    <s v="Paid"/>
  </r>
  <r>
    <x v="8791"/>
    <x v="19"/>
    <x v="0"/>
    <n v="0"/>
    <n v="1"/>
    <n v="0"/>
    <n v="0"/>
    <n v="0"/>
    <s v="N"/>
    <s v="N"/>
    <s v="N"/>
    <s v="Bens Bakery "/>
    <s v="Bens Bakery"/>
    <m/>
    <x v="1"/>
    <s v="260224VEW2FKG"/>
    <s v="Closed"/>
    <s v="Paid"/>
  </r>
  <r>
    <x v="8791"/>
    <x v="72"/>
    <x v="7"/>
    <n v="5.66"/>
    <n v="1"/>
    <n v="5.66"/>
    <n v="5.66"/>
    <n v="5.66"/>
    <s v="N"/>
    <s v="N"/>
    <s v="Y"/>
    <s v="Bens Bakery "/>
    <s v="Bens Bakery"/>
    <m/>
    <x v="1"/>
    <s v="260224VEW2FKG"/>
    <s v="Closed"/>
    <s v="Paid"/>
  </r>
  <r>
    <x v="8792"/>
    <x v="2"/>
    <x v="3"/>
    <n v="5.2"/>
    <n v="1"/>
    <n v="5.2"/>
    <n v="2.6"/>
    <n v="2.6"/>
    <s v="N"/>
    <s v="N"/>
    <s v="N"/>
    <s v="Secawan "/>
    <s v="Secawan"/>
    <m/>
    <x v="0"/>
    <s v="260224IQFY8A1"/>
    <s v="Closed"/>
    <s v="Paid"/>
  </r>
  <r>
    <x v="8792"/>
    <x v="102"/>
    <x v="0"/>
    <n v="0"/>
    <n v="1"/>
    <n v="0"/>
    <n v="0"/>
    <n v="0"/>
    <s v="N"/>
    <s v="N"/>
    <s v="N"/>
    <s v="Secawan "/>
    <s v="Secawan"/>
    <m/>
    <x v="0"/>
    <s v="260224IQFY8A1"/>
    <s v="Closed"/>
    <s v="Paid"/>
  </r>
  <r>
    <x v="879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0DAL"/>
    <s v="Closed"/>
    <s v="Paid"/>
  </r>
  <r>
    <x v="8793"/>
    <x v="103"/>
    <x v="0"/>
    <n v="0"/>
    <n v="1"/>
    <n v="0"/>
    <n v="0"/>
    <n v="0"/>
    <s v="N"/>
    <s v="N"/>
    <s v="N"/>
    <s v="Secawan "/>
    <s v="Secawan"/>
    <m/>
    <x v="0"/>
    <s v="260224IQF0DAL"/>
    <s v="Closed"/>
    <s v="Paid"/>
  </r>
  <r>
    <x v="87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BUG"/>
    <s v="Closed"/>
    <s v="Paid"/>
  </r>
  <r>
    <x v="879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BUG"/>
    <s v="Closed"/>
    <s v="Paid"/>
  </r>
  <r>
    <x v="8794"/>
    <x v="131"/>
    <x v="8"/>
    <n v="20"/>
    <n v="1"/>
    <n v="20"/>
    <n v="20"/>
    <n v="20"/>
    <s v="N"/>
    <s v="N"/>
    <s v="N"/>
    <s v="Restore "/>
    <s v="Restore"/>
    <m/>
    <x v="2"/>
    <s v="260224UAX4BUG"/>
    <s v="Closed"/>
    <s v="Paid"/>
  </r>
  <r>
    <x v="8794"/>
    <x v="46"/>
    <x v="0"/>
    <n v="0"/>
    <n v="1"/>
    <n v="0"/>
    <n v="0"/>
    <n v="0"/>
    <s v="N"/>
    <s v="N"/>
    <s v="N"/>
    <s v="Restore "/>
    <s v="Restore"/>
    <m/>
    <x v="2"/>
    <s v="260224UAX4BUG"/>
    <s v="Closed"/>
    <s v="Paid"/>
  </r>
  <r>
    <x v="8795"/>
    <x v="23"/>
    <x v="7"/>
    <n v="9.43"/>
    <n v="1"/>
    <n v="9.43"/>
    <n v="9.43"/>
    <n v="9.43"/>
    <s v="N"/>
    <s v="N"/>
    <s v="Y"/>
    <s v="Bens Bakery "/>
    <s v="Bens Bakery"/>
    <m/>
    <x v="1"/>
    <s v="260224VEWHK5X"/>
    <s v="Closed"/>
    <s v="Paid"/>
  </r>
  <r>
    <x v="8795"/>
    <x v="125"/>
    <x v="7"/>
    <n v="7.55"/>
    <n v="1"/>
    <n v="7.55"/>
    <n v="7.55"/>
    <n v="7.55"/>
    <s v="N"/>
    <s v="N"/>
    <s v="Y"/>
    <s v="Bens Bakery "/>
    <s v="Bens Bakery"/>
    <m/>
    <x v="1"/>
    <s v="260224VEWHK5X"/>
    <s v="Closed"/>
    <s v="Paid"/>
  </r>
  <r>
    <x v="8796"/>
    <x v="71"/>
    <x v="7"/>
    <n v="14.15"/>
    <n v="1"/>
    <n v="14.15"/>
    <n v="14.15"/>
    <n v="14.15"/>
    <s v="N"/>
    <s v="N"/>
    <s v="Y"/>
    <s v="Bens Bakery "/>
    <s v="Bens Bakery"/>
    <m/>
    <x v="1"/>
    <s v="260224VEWIC6T"/>
    <s v="Closed"/>
    <s v="Paid"/>
  </r>
  <r>
    <x v="8797"/>
    <x v="150"/>
    <x v="7"/>
    <n v="14.15"/>
    <n v="1"/>
    <n v="14.15"/>
    <n v="14.15"/>
    <n v="14.15"/>
    <s v="N"/>
    <s v="N"/>
    <s v="Y"/>
    <s v="Bens Bakery "/>
    <s v="Bens Bakery"/>
    <m/>
    <x v="1"/>
    <s v="260224VEW00HX"/>
    <s v="Closed"/>
    <s v="Paid"/>
  </r>
  <r>
    <x v="8797"/>
    <x v="19"/>
    <x v="0"/>
    <n v="0"/>
    <n v="1"/>
    <n v="0"/>
    <n v="0"/>
    <n v="0"/>
    <s v="N"/>
    <s v="N"/>
    <s v="N"/>
    <s v="Bens Bakery "/>
    <s v="Bens Bakery"/>
    <m/>
    <x v="1"/>
    <s v="260224VEW00HX"/>
    <s v="Closed"/>
    <s v="Paid"/>
  </r>
  <r>
    <x v="8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B45"/>
    <s v="Closed"/>
    <s v="Paid"/>
  </r>
  <r>
    <x v="8798"/>
    <x v="46"/>
    <x v="0"/>
    <n v="0"/>
    <n v="1"/>
    <n v="0"/>
    <n v="0"/>
    <n v="0"/>
    <s v="N"/>
    <s v="N"/>
    <s v="N"/>
    <s v="Restore "/>
    <s v="Restore"/>
    <m/>
    <x v="2"/>
    <s v="260224UAXSB45"/>
    <s v="Closed"/>
    <s v="Paid"/>
  </r>
  <r>
    <x v="87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B45"/>
    <s v="Closed"/>
    <s v="Paid"/>
  </r>
  <r>
    <x v="8799"/>
    <x v="142"/>
    <x v="7"/>
    <n v="3.77"/>
    <n v="1"/>
    <n v="3.77"/>
    <n v="3.77"/>
    <n v="3.77"/>
    <s v="N"/>
    <s v="N"/>
    <s v="Y"/>
    <s v="Bens Bakery "/>
    <s v="Bens Bakery"/>
    <m/>
    <x v="1"/>
    <s v="260224VEW77ER"/>
    <s v="Closed"/>
    <s v="Paid"/>
  </r>
  <r>
    <x v="8799"/>
    <x v="19"/>
    <x v="0"/>
    <n v="0"/>
    <n v="1"/>
    <n v="0"/>
    <n v="0"/>
    <n v="0"/>
    <s v="N"/>
    <s v="N"/>
    <s v="N"/>
    <s v="Bens Bakery "/>
    <s v="Bens Bakery"/>
    <m/>
    <x v="1"/>
    <s v="260224VEW77ER"/>
    <s v="Closed"/>
    <s v="Paid"/>
  </r>
  <r>
    <x v="8799"/>
    <x v="119"/>
    <x v="7"/>
    <n v="7.55"/>
    <n v="1"/>
    <n v="7.55"/>
    <n v="7.55"/>
    <n v="7.55"/>
    <s v="N"/>
    <s v="N"/>
    <s v="Y"/>
    <s v="Bens Bakery "/>
    <s v="Bens Bakery"/>
    <m/>
    <x v="1"/>
    <s v="260224VEW77ER"/>
    <s v="Closed"/>
    <s v="Paid"/>
  </r>
  <r>
    <x v="8799"/>
    <x v="153"/>
    <x v="7"/>
    <n v="9.43"/>
    <n v="1"/>
    <n v="9.43"/>
    <n v="9.43"/>
    <n v="9.43"/>
    <s v="N"/>
    <s v="N"/>
    <s v="Y"/>
    <s v="Bens Bakery "/>
    <s v="Bens Bakery"/>
    <m/>
    <x v="1"/>
    <s v="260224VEW77ER"/>
    <s v="Closed"/>
    <s v="Paid"/>
  </r>
  <r>
    <x v="8799"/>
    <x v="23"/>
    <x v="7"/>
    <n v="9.43"/>
    <n v="1"/>
    <n v="9.43"/>
    <n v="9.43"/>
    <n v="9.43"/>
    <s v="N"/>
    <s v="N"/>
    <s v="Y"/>
    <s v="Bens Bakery "/>
    <s v="Bens Bakery"/>
    <m/>
    <x v="1"/>
    <s v="260224VEW77ER"/>
    <s v="Closed"/>
    <s v="Paid"/>
  </r>
  <r>
    <x v="8800"/>
    <x v="26"/>
    <x v="7"/>
    <n v="5.66"/>
    <n v="1"/>
    <n v="5.66"/>
    <n v="5.66"/>
    <n v="5.66"/>
    <s v="N"/>
    <s v="N"/>
    <s v="Y"/>
    <s v="Bens Bakery "/>
    <s v="Bens Bakery"/>
    <m/>
    <x v="1"/>
    <s v="260224VEW5X8R"/>
    <s v="Closed"/>
    <s v="Paid"/>
  </r>
  <r>
    <x v="8801"/>
    <x v="103"/>
    <x v="0"/>
    <n v="0"/>
    <n v="1"/>
    <n v="0"/>
    <n v="0"/>
    <n v="0"/>
    <s v="N"/>
    <s v="N"/>
    <s v="N"/>
    <s v="Secawan "/>
    <s v="Secawan"/>
    <m/>
    <x v="0"/>
    <s v="260224IQF6WBX"/>
    <s v="Closed"/>
    <s v="Paid"/>
  </r>
  <r>
    <x v="8801"/>
    <x v="209"/>
    <x v="9"/>
    <n v="13.5"/>
    <n v="1"/>
    <n v="13.5"/>
    <n v="13.5"/>
    <n v="13.5"/>
    <s v="N"/>
    <s v="N"/>
    <s v="N"/>
    <s v="Secawan "/>
    <s v="Secawan"/>
    <m/>
    <x v="0"/>
    <s v="260224IQF6WBX"/>
    <s v="Closed"/>
    <s v="Paid"/>
  </r>
  <r>
    <x v="8801"/>
    <x v="249"/>
    <x v="9"/>
    <n v="16.5"/>
    <n v="1"/>
    <n v="16.5"/>
    <n v="16.5"/>
    <n v="16.5"/>
    <s v="N"/>
    <s v="N"/>
    <s v="N"/>
    <s v="Secawan "/>
    <s v="Secawan"/>
    <m/>
    <x v="0"/>
    <s v="260224IQF6WBX"/>
    <s v="Closed"/>
    <s v="Paid"/>
  </r>
  <r>
    <x v="8802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KJNH"/>
    <s v="Closed"/>
    <s v="Paid"/>
  </r>
  <r>
    <x v="880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4IQFKJNH"/>
    <s v="Closed"/>
    <s v="Paid"/>
  </r>
  <r>
    <x v="8802"/>
    <x v="103"/>
    <x v="0"/>
    <n v="0"/>
    <n v="1"/>
    <n v="0"/>
    <n v="0"/>
    <n v="0"/>
    <s v="N"/>
    <s v="N"/>
    <s v="N"/>
    <s v="Secawan "/>
    <s v="Secawan"/>
    <m/>
    <x v="0"/>
    <s v="260224IQFKJNH"/>
    <s v="Closed"/>
    <s v="Paid"/>
  </r>
  <r>
    <x v="8803"/>
    <x v="14"/>
    <x v="4"/>
    <n v="6.8"/>
    <n v="2"/>
    <n v="13.6"/>
    <n v="13.6"/>
    <n v="13.6"/>
    <s v="N"/>
    <s v="N"/>
    <s v="N"/>
    <s v="Secawan "/>
    <s v="Secawan"/>
    <m/>
    <x v="0"/>
    <s v="260224IQFCZCG"/>
    <s v="Closed"/>
    <s v="Paid"/>
  </r>
  <r>
    <x v="8803"/>
    <x v="103"/>
    <x v="0"/>
    <n v="0"/>
    <n v="1"/>
    <n v="0"/>
    <n v="0"/>
    <n v="0"/>
    <s v="N"/>
    <s v="N"/>
    <s v="N"/>
    <s v="Secawan "/>
    <s v="Secawan"/>
    <m/>
    <x v="0"/>
    <s v="260224IQFCZCG"/>
    <s v="Closed"/>
    <s v="Paid"/>
  </r>
  <r>
    <x v="880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CK58"/>
    <s v="Closed"/>
    <s v="Paid"/>
  </r>
  <r>
    <x v="8804"/>
    <x v="103"/>
    <x v="0"/>
    <n v="0"/>
    <n v="1"/>
    <n v="0"/>
    <n v="0"/>
    <n v="0"/>
    <s v="N"/>
    <s v="N"/>
    <s v="N"/>
    <s v="Secawan "/>
    <s v="Secawan"/>
    <m/>
    <x v="0"/>
    <s v="260224IQFCK58"/>
    <s v="Closed"/>
    <s v="Paid"/>
  </r>
  <r>
    <x v="8805"/>
    <x v="110"/>
    <x v="6"/>
    <n v="4"/>
    <n v="1"/>
    <n v="4"/>
    <n v="4"/>
    <n v="4"/>
    <s v="N"/>
    <s v="N"/>
    <s v="N"/>
    <s v="Secawan "/>
    <s v="Secawan"/>
    <m/>
    <x v="0"/>
    <s v="260224IQFGXYI"/>
    <s v="Closed"/>
    <s v="Paid"/>
  </r>
  <r>
    <x v="8805"/>
    <x v="103"/>
    <x v="0"/>
    <n v="0"/>
    <n v="1"/>
    <n v="0"/>
    <n v="0"/>
    <n v="0"/>
    <s v="N"/>
    <s v="N"/>
    <s v="N"/>
    <s v="Secawan "/>
    <s v="Secawan"/>
    <m/>
    <x v="0"/>
    <s v="260224IQFGXYI"/>
    <s v="Closed"/>
    <s v="Paid"/>
  </r>
  <r>
    <x v="8806"/>
    <x v="103"/>
    <x v="0"/>
    <n v="0"/>
    <n v="1"/>
    <n v="0"/>
    <n v="0"/>
    <n v="0"/>
    <s v="N"/>
    <s v="N"/>
    <s v="N"/>
    <s v="Secawan "/>
    <s v="Secawan"/>
    <m/>
    <x v="0"/>
    <s v="260224IQF1N4U"/>
    <s v="Closed"/>
    <s v="Paid"/>
  </r>
  <r>
    <x v="8806"/>
    <x v="16"/>
    <x v="6"/>
    <n v="4.5"/>
    <n v="2"/>
    <n v="9"/>
    <n v="9"/>
    <n v="9"/>
    <s v="N"/>
    <s v="N"/>
    <s v="N"/>
    <s v="Secawan "/>
    <s v="Secawan"/>
    <m/>
    <x v="0"/>
    <s v="260224IQF1N4U"/>
    <s v="Closed"/>
    <s v="Paid"/>
  </r>
  <r>
    <x v="8807"/>
    <x v="39"/>
    <x v="4"/>
    <n v="18.5"/>
    <n v="1"/>
    <n v="18.5"/>
    <n v="18.5"/>
    <n v="18.5"/>
    <s v="N"/>
    <s v="N"/>
    <s v="N"/>
    <s v="Secawan "/>
    <s v="Secawan"/>
    <m/>
    <x v="0"/>
    <s v="260224IQFHW52"/>
    <s v="Closed"/>
    <s v="Paid"/>
  </r>
  <r>
    <x v="8807"/>
    <x v="103"/>
    <x v="0"/>
    <n v="0"/>
    <n v="1"/>
    <n v="0"/>
    <n v="0"/>
    <n v="0"/>
    <s v="N"/>
    <s v="N"/>
    <s v="N"/>
    <s v="Secawan "/>
    <s v="Secawan"/>
    <m/>
    <x v="0"/>
    <s v="260224IQFHW52"/>
    <s v="Closed"/>
    <s v="Paid"/>
  </r>
  <r>
    <x v="880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VXWP"/>
    <s v="Closed"/>
    <s v="Paid"/>
  </r>
  <r>
    <x v="8808"/>
    <x v="103"/>
    <x v="0"/>
    <n v="0"/>
    <n v="1"/>
    <n v="0"/>
    <n v="0"/>
    <n v="0"/>
    <s v="N"/>
    <s v="N"/>
    <s v="N"/>
    <s v="Secawan "/>
    <s v="Secawan"/>
    <m/>
    <x v="0"/>
    <s v="260224IQFVXWP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09"/>
    <x v="46"/>
    <x v="0"/>
    <n v="0"/>
    <n v="1"/>
    <n v="0"/>
    <n v="0"/>
    <n v="0"/>
    <s v="N"/>
    <s v="N"/>
    <s v="N"/>
    <s v="Restore "/>
    <s v="Restore"/>
    <m/>
    <x v="2"/>
    <s v="260224UAXI0JB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0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0JB"/>
    <s v="Closed"/>
    <s v="Paid"/>
  </r>
  <r>
    <x v="881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2UJ"/>
    <s v="Closed"/>
    <s v="Paid"/>
  </r>
  <r>
    <x v="881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GOBJ"/>
    <s v="Closed"/>
    <s v="Paid"/>
  </r>
  <r>
    <x v="8811"/>
    <x v="2"/>
    <x v="3"/>
    <n v="5.2"/>
    <n v="1"/>
    <n v="5.2"/>
    <n v="5.2"/>
    <n v="5.2"/>
    <s v="N"/>
    <s v="N"/>
    <s v="N"/>
    <s v="Secawan "/>
    <s v="Secawan"/>
    <m/>
    <x v="0"/>
    <s v="260224IQFGOBJ"/>
    <s v="Closed"/>
    <s v="Paid"/>
  </r>
  <r>
    <x v="8811"/>
    <x v="102"/>
    <x v="0"/>
    <n v="0"/>
    <n v="1"/>
    <n v="0"/>
    <n v="0"/>
    <n v="0"/>
    <s v="N"/>
    <s v="N"/>
    <s v="N"/>
    <s v="Secawan "/>
    <s v="Secawan"/>
    <m/>
    <x v="0"/>
    <s v="260224IQFGOBJ"/>
    <s v="Closed"/>
    <s v="Paid"/>
  </r>
  <r>
    <x v="8812"/>
    <x v="39"/>
    <x v="4"/>
    <n v="18.5"/>
    <n v="1"/>
    <n v="18.5"/>
    <n v="18.5"/>
    <n v="18.5"/>
    <s v="N"/>
    <s v="N"/>
    <s v="N"/>
    <s v="Secawan "/>
    <s v="Secawan"/>
    <m/>
    <x v="0"/>
    <s v="260224IQF1O1C"/>
    <s v="Closed"/>
    <s v="Paid"/>
  </r>
  <r>
    <x v="8812"/>
    <x v="103"/>
    <x v="0"/>
    <n v="0"/>
    <n v="1"/>
    <n v="0"/>
    <n v="0"/>
    <n v="0"/>
    <s v="N"/>
    <s v="N"/>
    <s v="N"/>
    <s v="Secawan "/>
    <s v="Secawan"/>
    <m/>
    <x v="0"/>
    <s v="260224IQF1O1C"/>
    <s v="Closed"/>
    <s v="Paid"/>
  </r>
  <r>
    <x v="881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PHX3"/>
    <s v="Closed"/>
    <s v="Paid"/>
  </r>
  <r>
    <x v="8813"/>
    <x v="113"/>
    <x v="8"/>
    <n v="20"/>
    <n v="1"/>
    <n v="20"/>
    <n v="20"/>
    <n v="20"/>
    <s v="N"/>
    <s v="N"/>
    <s v="N"/>
    <s v="Restore "/>
    <s v="Restore"/>
    <m/>
    <x v="2"/>
    <s v="260224UAXPHX3"/>
    <s v="Closed"/>
    <s v="Paid"/>
  </r>
  <r>
    <x v="8813"/>
    <x v="46"/>
    <x v="0"/>
    <n v="0"/>
    <n v="1"/>
    <n v="0"/>
    <n v="0"/>
    <n v="0"/>
    <s v="N"/>
    <s v="N"/>
    <s v="N"/>
    <s v="Restore "/>
    <s v="Restore"/>
    <m/>
    <x v="2"/>
    <s v="260224UAXPHX3"/>
    <s v="Closed"/>
    <s v="Paid"/>
  </r>
  <r>
    <x v="8814"/>
    <x v="2"/>
    <x v="3"/>
    <n v="5.2"/>
    <n v="1"/>
    <n v="5.2"/>
    <n v="5.2"/>
    <n v="5.2"/>
    <s v="N"/>
    <s v="N"/>
    <s v="N"/>
    <s v="Secawan "/>
    <s v="Secawan"/>
    <m/>
    <x v="0"/>
    <s v="260224IQFEGZL"/>
    <s v="Closed"/>
    <s v="Paid"/>
  </r>
  <r>
    <x v="8814"/>
    <x v="76"/>
    <x v="3"/>
    <n v="12.5"/>
    <n v="1"/>
    <n v="12.5"/>
    <n v="12.5"/>
    <n v="12.5"/>
    <s v="N"/>
    <s v="N"/>
    <s v="N"/>
    <s v="Secawan "/>
    <s v="Secawan"/>
    <m/>
    <x v="0"/>
    <s v="260224IQFEGZL"/>
    <s v="Closed"/>
    <s v="Paid"/>
  </r>
  <r>
    <x v="8814"/>
    <x v="116"/>
    <x v="5"/>
    <n v="0.7"/>
    <n v="1"/>
    <n v="0.7"/>
    <n v="0.7"/>
    <n v="0.7"/>
    <s v="N"/>
    <s v="N"/>
    <s v="N"/>
    <s v="Secawan "/>
    <s v="Secawan"/>
    <m/>
    <x v="0"/>
    <s v="260224IQFEGZL"/>
    <s v="Closed"/>
    <s v="Paid"/>
  </r>
  <r>
    <x v="8814"/>
    <x v="102"/>
    <x v="0"/>
    <n v="0"/>
    <n v="1"/>
    <n v="0"/>
    <n v="0"/>
    <n v="0"/>
    <s v="N"/>
    <s v="N"/>
    <s v="N"/>
    <s v="Secawan "/>
    <s v="Secawan"/>
    <m/>
    <x v="0"/>
    <s v="260224IQFEGZL"/>
    <s v="Closed"/>
    <s v="Paid"/>
  </r>
  <r>
    <x v="8815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SSDW"/>
    <s v="Closed"/>
    <s v="Paid"/>
  </r>
  <r>
    <x v="8815"/>
    <x v="103"/>
    <x v="0"/>
    <n v="0"/>
    <n v="1"/>
    <n v="0"/>
    <n v="0"/>
    <n v="0"/>
    <s v="N"/>
    <s v="N"/>
    <s v="N"/>
    <s v="Secawan "/>
    <s v="Secawan"/>
    <m/>
    <x v="0"/>
    <s v="260224IQFSSDW"/>
    <s v="Closed"/>
    <s v="Paid"/>
  </r>
  <r>
    <x v="8816"/>
    <x v="103"/>
    <x v="0"/>
    <n v="0"/>
    <n v="1"/>
    <n v="0"/>
    <n v="0"/>
    <n v="0"/>
    <s v="N"/>
    <s v="N"/>
    <s v="N"/>
    <s v="Secawan "/>
    <s v="Secawan"/>
    <m/>
    <x v="0"/>
    <s v="260224IQFKZUZ"/>
    <s v="Closed"/>
    <s v="Paid"/>
  </r>
  <r>
    <x v="8816"/>
    <x v="110"/>
    <x v="6"/>
    <n v="4"/>
    <n v="2"/>
    <n v="8"/>
    <n v="8"/>
    <n v="8"/>
    <s v="N"/>
    <s v="N"/>
    <s v="N"/>
    <s v="Secawan "/>
    <s v="Secawan"/>
    <m/>
    <x v="0"/>
    <s v="260224IQFKZUZ"/>
    <s v="Closed"/>
    <s v="Paid"/>
  </r>
  <r>
    <x v="8817"/>
    <x v="103"/>
    <x v="0"/>
    <n v="0"/>
    <n v="1"/>
    <n v="0"/>
    <n v="0"/>
    <n v="0"/>
    <s v="N"/>
    <s v="N"/>
    <s v="N"/>
    <s v="Secawan "/>
    <s v="Secawan"/>
    <m/>
    <x v="0"/>
    <s v="260224IQFAR6T"/>
    <s v="Closed"/>
    <s v="Paid"/>
  </r>
  <r>
    <x v="8817"/>
    <x v="2"/>
    <x v="3"/>
    <n v="5.2"/>
    <n v="1"/>
    <n v="5.2"/>
    <n v="5.2"/>
    <n v="5.2"/>
    <s v="N"/>
    <s v="N"/>
    <s v="N"/>
    <s v="Secawan "/>
    <s v="Secawan"/>
    <m/>
    <x v="0"/>
    <s v="260224IQFAR6T"/>
    <s v="Closed"/>
    <s v="Paid"/>
  </r>
  <r>
    <x v="8818"/>
    <x v="103"/>
    <x v="0"/>
    <n v="0"/>
    <n v="1"/>
    <n v="0"/>
    <n v="0"/>
    <n v="0"/>
    <s v="N"/>
    <s v="N"/>
    <s v="N"/>
    <s v="Secawan "/>
    <s v="Secawan"/>
    <m/>
    <x v="0"/>
    <s v="260224IQFEJIQ"/>
    <s v="Closed"/>
    <s v="Paid"/>
  </r>
  <r>
    <x v="8818"/>
    <x v="2"/>
    <x v="3"/>
    <n v="5.2"/>
    <n v="1"/>
    <n v="5.2"/>
    <n v="5.2"/>
    <n v="5.2"/>
    <s v="N"/>
    <s v="N"/>
    <s v="N"/>
    <s v="Secawan "/>
    <s v="Secawan"/>
    <m/>
    <x v="0"/>
    <s v="260224IQFEJIQ"/>
    <s v="Closed"/>
    <s v="Paid"/>
  </r>
  <r>
    <x v="8819"/>
    <x v="26"/>
    <x v="7"/>
    <n v="5.66"/>
    <n v="1"/>
    <n v="5.66"/>
    <n v="5.66"/>
    <n v="5.66"/>
    <s v="N"/>
    <s v="N"/>
    <s v="Y"/>
    <s v="Bens Bakery "/>
    <s v="Bens Bakery"/>
    <m/>
    <x v="1"/>
    <s v="260224VEW1UMA"/>
    <s v="Closed"/>
    <s v="Paid"/>
  </r>
  <r>
    <x v="8819"/>
    <x v="19"/>
    <x v="0"/>
    <n v="0"/>
    <n v="1"/>
    <n v="0"/>
    <n v="0"/>
    <n v="0"/>
    <s v="N"/>
    <s v="N"/>
    <s v="N"/>
    <s v="Bens Bakery "/>
    <s v="Bens Bakery"/>
    <m/>
    <x v="1"/>
    <s v="260224VEW1UMA"/>
    <s v="Closed"/>
    <s v="Paid"/>
  </r>
  <r>
    <x v="8819"/>
    <x v="23"/>
    <x v="7"/>
    <n v="9.43"/>
    <n v="1"/>
    <n v="9.43"/>
    <n v="9.43"/>
    <n v="9.43"/>
    <s v="N"/>
    <s v="N"/>
    <s v="Y"/>
    <s v="Bens Bakery "/>
    <s v="Bens Bakery"/>
    <m/>
    <x v="1"/>
    <s v="260224VEW1UMA"/>
    <s v="Closed"/>
    <s v="Paid"/>
  </r>
  <r>
    <x v="8820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FOJX"/>
    <s v="Closed"/>
    <s v="Paid"/>
  </r>
  <r>
    <x v="8820"/>
    <x v="102"/>
    <x v="0"/>
    <n v="0"/>
    <n v="1"/>
    <n v="0"/>
    <n v="0"/>
    <n v="0"/>
    <s v="N"/>
    <s v="N"/>
    <s v="N"/>
    <s v="Secawan "/>
    <s v="Secawan"/>
    <m/>
    <x v="0"/>
    <s v="260224IQFFOJX"/>
    <s v="Closed"/>
    <s v="Paid"/>
  </r>
  <r>
    <x v="8821"/>
    <x v="39"/>
    <x v="4"/>
    <n v="18.5"/>
    <n v="1"/>
    <n v="18.5"/>
    <n v="18.5"/>
    <n v="18.5"/>
    <s v="N"/>
    <s v="N"/>
    <s v="N"/>
    <s v="Secawan "/>
    <s v="Secawan"/>
    <m/>
    <x v="0"/>
    <s v="260224IQFSZ84"/>
    <s v="Closed"/>
    <s v="Paid"/>
  </r>
  <r>
    <x v="8821"/>
    <x v="103"/>
    <x v="0"/>
    <n v="0"/>
    <n v="1"/>
    <n v="0"/>
    <n v="0"/>
    <n v="0"/>
    <s v="N"/>
    <s v="N"/>
    <s v="N"/>
    <s v="Secawan "/>
    <s v="Secawan"/>
    <m/>
    <x v="0"/>
    <s v="260224IQFSZ84"/>
    <s v="Closed"/>
    <s v="Paid"/>
  </r>
  <r>
    <x v="8822"/>
    <x v="103"/>
    <x v="0"/>
    <n v="0"/>
    <n v="1"/>
    <n v="0"/>
    <n v="0"/>
    <n v="0"/>
    <s v="N"/>
    <s v="N"/>
    <s v="N"/>
    <s v="Secawan "/>
    <s v="Secawan"/>
    <m/>
    <x v="0"/>
    <s v="260224IQF7JHQ"/>
    <s v="Closed"/>
    <s v="Paid"/>
  </r>
  <r>
    <x v="8822"/>
    <x v="2"/>
    <x v="3"/>
    <n v="5.2"/>
    <n v="1"/>
    <n v="5.2"/>
    <n v="5.2"/>
    <n v="5.2"/>
    <s v="N"/>
    <s v="N"/>
    <s v="N"/>
    <s v="Secawan "/>
    <s v="Secawan"/>
    <m/>
    <x v="0"/>
    <s v="260224IQF7JHQ"/>
    <s v="Closed"/>
    <s v="Paid"/>
  </r>
  <r>
    <x v="8822"/>
    <x v="39"/>
    <x v="4"/>
    <n v="18.5"/>
    <n v="1"/>
    <n v="18.5"/>
    <n v="18.5"/>
    <n v="18.5"/>
    <s v="N"/>
    <s v="N"/>
    <s v="N"/>
    <s v="Secawan "/>
    <s v="Secawan"/>
    <m/>
    <x v="0"/>
    <s v="260224IQF7JHQ"/>
    <s v="Closed"/>
    <s v="Paid"/>
  </r>
  <r>
    <x v="8823"/>
    <x v="2"/>
    <x v="3"/>
    <n v="5.2"/>
    <n v="1"/>
    <n v="5.2"/>
    <n v="5.2"/>
    <n v="5.2"/>
    <s v="N"/>
    <s v="N"/>
    <s v="N"/>
    <s v="Secawan "/>
    <s v="Secawan"/>
    <m/>
    <x v="0"/>
    <s v="260224IQF8M7N"/>
    <s v="Closed"/>
    <s v="Paid"/>
  </r>
  <r>
    <x v="8823"/>
    <x v="103"/>
    <x v="0"/>
    <n v="0"/>
    <n v="1"/>
    <n v="0"/>
    <n v="0"/>
    <n v="0"/>
    <s v="N"/>
    <s v="N"/>
    <s v="N"/>
    <s v="Secawan "/>
    <s v="Secawan"/>
    <m/>
    <x v="0"/>
    <s v="260224IQF8M7N"/>
    <s v="Closed"/>
    <s v="Paid"/>
  </r>
  <r>
    <x v="8823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8M7N"/>
    <s v="Closed"/>
    <s v="Paid"/>
  </r>
  <r>
    <x v="8824"/>
    <x v="46"/>
    <x v="0"/>
    <n v="0"/>
    <n v="1"/>
    <n v="0"/>
    <n v="0"/>
    <n v="0"/>
    <s v="N"/>
    <s v="N"/>
    <s v="N"/>
    <s v="Restore "/>
    <s v="Restore"/>
    <m/>
    <x v="2"/>
    <s v="260224UAXF8P8"/>
    <s v="Closed"/>
    <s v="Paid"/>
  </r>
  <r>
    <x v="8824"/>
    <x v="111"/>
    <x v="8"/>
    <n v="19"/>
    <n v="1"/>
    <n v="19"/>
    <n v="19"/>
    <n v="19"/>
    <s v="N"/>
    <s v="N"/>
    <s v="N"/>
    <s v="Restore "/>
    <s v="Restore"/>
    <m/>
    <x v="2"/>
    <s v="260224UAXF8P8"/>
    <s v="Closed"/>
    <s v="Paid"/>
  </r>
  <r>
    <x v="8825"/>
    <x v="103"/>
    <x v="0"/>
    <n v="0"/>
    <n v="1"/>
    <n v="0"/>
    <n v="0"/>
    <n v="0"/>
    <s v="N"/>
    <s v="N"/>
    <s v="N"/>
    <s v="Secawan "/>
    <s v="Secawan"/>
    <m/>
    <x v="0"/>
    <s v="260224IQFYN89"/>
    <s v="Closed"/>
    <s v="Paid"/>
  </r>
  <r>
    <x v="8825"/>
    <x v="88"/>
    <x v="4"/>
    <n v="7.8"/>
    <n v="1"/>
    <n v="7.8"/>
    <n v="7.8"/>
    <n v="7.8"/>
    <s v="N"/>
    <s v="N"/>
    <s v="N"/>
    <s v="Secawan "/>
    <s v="Secawan"/>
    <m/>
    <x v="0"/>
    <s v="260224IQFYN89"/>
    <s v="Closed"/>
    <s v="Paid"/>
  </r>
  <r>
    <x v="8825"/>
    <x v="2"/>
    <x v="3"/>
    <n v="5.2"/>
    <n v="1"/>
    <n v="5.2"/>
    <n v="5.2"/>
    <n v="5.2"/>
    <s v="N"/>
    <s v="N"/>
    <s v="N"/>
    <s v="Secawan "/>
    <s v="Secawan"/>
    <m/>
    <x v="0"/>
    <s v="260224IQFYN89"/>
    <s v="Closed"/>
    <s v="Paid"/>
  </r>
  <r>
    <x v="8825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YN89"/>
    <s v="Closed"/>
    <s v="Paid"/>
  </r>
  <r>
    <x v="8825"/>
    <x v="11"/>
    <x v="4"/>
    <n v="7.8"/>
    <n v="1"/>
    <n v="7.8"/>
    <n v="7.8"/>
    <n v="7.8"/>
    <s v="N"/>
    <s v="N"/>
    <s v="N"/>
    <s v="Secawan "/>
    <s v="Secawan"/>
    <m/>
    <x v="0"/>
    <s v="260224IQFYN89"/>
    <s v="Closed"/>
    <s v="Paid"/>
  </r>
  <r>
    <x v="8825"/>
    <x v="223"/>
    <x v="11"/>
    <n v="1"/>
    <n v="4"/>
    <n v="4"/>
    <n v="4"/>
    <n v="4"/>
    <s v="N"/>
    <s v="N"/>
    <s v="N"/>
    <s v="Secawan "/>
    <s v="Secawan"/>
    <m/>
    <x v="0"/>
    <s v="260224IQFYN89"/>
    <s v="Closed"/>
    <s v="Paid"/>
  </r>
  <r>
    <x v="8825"/>
    <x v="2"/>
    <x v="3"/>
    <n v="5.2"/>
    <n v="1"/>
    <n v="5.2"/>
    <n v="5.2"/>
    <n v="5.2"/>
    <s v="N"/>
    <s v="N"/>
    <s v="N"/>
    <s v="Secawan "/>
    <s v="Secawan"/>
    <m/>
    <x v="0"/>
    <s v="260224IQFYN89"/>
    <s v="Closed"/>
    <s v="Paid"/>
  </r>
  <r>
    <x v="882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53XI"/>
    <s v="Closed"/>
    <s v="Paid"/>
  </r>
  <r>
    <x v="8826"/>
    <x v="46"/>
    <x v="0"/>
    <n v="0"/>
    <n v="1"/>
    <n v="0"/>
    <n v="0"/>
    <n v="0"/>
    <s v="N"/>
    <s v="N"/>
    <s v="N"/>
    <s v="Restore "/>
    <s v="Restore"/>
    <m/>
    <x v="2"/>
    <s v="260224UAX53XI"/>
    <s v="Closed"/>
    <s v="Paid"/>
  </r>
  <r>
    <x v="8827"/>
    <x v="118"/>
    <x v="7"/>
    <n v="9.43"/>
    <n v="1"/>
    <n v="9.43"/>
    <n v="9.43"/>
    <n v="9.43"/>
    <s v="N"/>
    <s v="N"/>
    <s v="Y"/>
    <s v="Bens Bakery "/>
    <s v="Bens Bakery"/>
    <m/>
    <x v="1"/>
    <s v="260224VEWCGR2"/>
    <s v="Closed"/>
    <s v="Paid"/>
  </r>
  <r>
    <x v="8827"/>
    <x v="84"/>
    <x v="7"/>
    <n v="9.43"/>
    <n v="1"/>
    <n v="9.43"/>
    <n v="9.43"/>
    <n v="9.43"/>
    <s v="N"/>
    <s v="N"/>
    <s v="Y"/>
    <s v="Bens Bakery "/>
    <s v="Bens Bakery"/>
    <m/>
    <x v="1"/>
    <s v="260224VEWCGR2"/>
    <s v="Closed"/>
    <s v="Paid"/>
  </r>
  <r>
    <x v="8828"/>
    <x v="111"/>
    <x v="8"/>
    <n v="19"/>
    <n v="1"/>
    <n v="19"/>
    <n v="19"/>
    <n v="19"/>
    <s v="N"/>
    <s v="N"/>
    <s v="N"/>
    <s v="Restore "/>
    <s v="Restore"/>
    <m/>
    <x v="2"/>
    <s v="260224UAXCB4V"/>
    <s v="Closed"/>
    <s v="Paid"/>
  </r>
  <r>
    <x v="8828"/>
    <x v="46"/>
    <x v="0"/>
    <n v="0"/>
    <n v="1"/>
    <n v="0"/>
    <n v="0"/>
    <n v="0"/>
    <s v="N"/>
    <s v="N"/>
    <s v="N"/>
    <s v="Restore "/>
    <s v="Restore"/>
    <m/>
    <x v="2"/>
    <s v="260224UAXCB4V"/>
    <s v="Closed"/>
    <s v="Paid"/>
  </r>
  <r>
    <x v="8829"/>
    <x v="46"/>
    <x v="0"/>
    <n v="0"/>
    <n v="1"/>
    <n v="0"/>
    <n v="0"/>
    <n v="0"/>
    <s v="N"/>
    <s v="N"/>
    <s v="N"/>
    <s v="Restore "/>
    <s v="Restore"/>
    <m/>
    <x v="2"/>
    <s v="260224UAXFMQJ"/>
    <s v="Closed"/>
    <s v="Paid"/>
  </r>
  <r>
    <x v="8829"/>
    <x v="197"/>
    <x v="8"/>
    <n v="20"/>
    <n v="1"/>
    <n v="20"/>
    <n v="20"/>
    <n v="20"/>
    <s v="N"/>
    <s v="N"/>
    <s v="N"/>
    <s v="Restore "/>
    <s v="Restore"/>
    <m/>
    <x v="2"/>
    <s v="260224UAXFMQJ"/>
    <s v="Closed"/>
    <s v="Paid"/>
  </r>
  <r>
    <x v="8829"/>
    <x v="111"/>
    <x v="8"/>
    <n v="19"/>
    <n v="1"/>
    <n v="19"/>
    <n v="19"/>
    <n v="19"/>
    <s v="N"/>
    <s v="N"/>
    <s v="N"/>
    <s v="Restore "/>
    <s v="Restore"/>
    <m/>
    <x v="2"/>
    <s v="260224UAXFMQJ"/>
    <s v="Closed"/>
    <s v="Paid"/>
  </r>
  <r>
    <x v="8830"/>
    <x v="46"/>
    <x v="0"/>
    <n v="0"/>
    <n v="1"/>
    <n v="0"/>
    <n v="0"/>
    <n v="0"/>
    <s v="N"/>
    <s v="N"/>
    <s v="N"/>
    <s v="Restore "/>
    <s v="Restore"/>
    <m/>
    <x v="2"/>
    <s v="260224UAXSJS2"/>
    <s v="Closed"/>
    <s v="Paid"/>
  </r>
  <r>
    <x v="883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SJS2"/>
    <s v="Closed"/>
    <s v="Paid"/>
  </r>
  <r>
    <x v="883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4Z22"/>
    <s v="Closed"/>
    <s v="Paid"/>
  </r>
  <r>
    <x v="8831"/>
    <x v="102"/>
    <x v="0"/>
    <n v="0"/>
    <n v="1"/>
    <n v="0"/>
    <n v="0"/>
    <n v="0"/>
    <s v="N"/>
    <s v="N"/>
    <s v="N"/>
    <s v="Secawan "/>
    <s v="Secawan"/>
    <m/>
    <x v="0"/>
    <s v="260224IQF4Z22"/>
    <s v="Closed"/>
    <s v="Paid"/>
  </r>
  <r>
    <x v="8832"/>
    <x v="197"/>
    <x v="8"/>
    <n v="20"/>
    <n v="1"/>
    <n v="20"/>
    <n v="20"/>
    <n v="20"/>
    <s v="N"/>
    <s v="N"/>
    <s v="N"/>
    <s v="Restore "/>
    <s v="Restore"/>
    <m/>
    <x v="2"/>
    <s v="260224UAXITXL"/>
    <s v="Closed"/>
    <s v="Paid"/>
  </r>
  <r>
    <x v="8832"/>
    <x v="46"/>
    <x v="0"/>
    <n v="0"/>
    <n v="1"/>
    <n v="0"/>
    <n v="0"/>
    <n v="0"/>
    <s v="N"/>
    <s v="N"/>
    <s v="N"/>
    <s v="Restore "/>
    <s v="Restore"/>
    <m/>
    <x v="2"/>
    <s v="260224UAXITXL"/>
    <s v="Closed"/>
    <s v="Paid"/>
  </r>
  <r>
    <x v="8833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X09T"/>
    <s v="Closed"/>
    <s v="Paid"/>
  </r>
  <r>
    <x v="8833"/>
    <x v="46"/>
    <x v="0"/>
    <n v="0"/>
    <n v="1"/>
    <n v="0"/>
    <n v="0"/>
    <n v="0"/>
    <s v="N"/>
    <s v="N"/>
    <s v="N"/>
    <s v="Restore "/>
    <s v="Restore"/>
    <m/>
    <x v="2"/>
    <s v="260224UAXX09T"/>
    <s v="Closed"/>
    <s v="Paid"/>
  </r>
  <r>
    <x v="88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Q4T7"/>
    <s v="Closed"/>
    <s v="Paid"/>
  </r>
  <r>
    <x v="8834"/>
    <x v="46"/>
    <x v="0"/>
    <n v="0"/>
    <n v="1"/>
    <n v="0"/>
    <n v="0"/>
    <n v="0"/>
    <s v="N"/>
    <s v="N"/>
    <s v="N"/>
    <s v="Restore "/>
    <s v="Restore"/>
    <m/>
    <x v="2"/>
    <s v="260224UAXQ4T7"/>
    <s v="Closed"/>
    <s v="Paid"/>
  </r>
  <r>
    <x v="8835"/>
    <x v="103"/>
    <x v="0"/>
    <n v="0"/>
    <n v="1"/>
    <n v="0"/>
    <n v="0"/>
    <n v="0"/>
    <s v="N"/>
    <s v="N"/>
    <s v="N"/>
    <s v="Secawan "/>
    <s v="Secawan"/>
    <m/>
    <x v="0"/>
    <s v="260224IQFWWWM"/>
    <s v="Closed"/>
    <s v="Paid"/>
  </r>
  <r>
    <x v="8835"/>
    <x v="8"/>
    <x v="4"/>
    <n v="9.8000000000000007"/>
    <n v="4"/>
    <n v="39.200000000000003"/>
    <n v="39.200000000000003"/>
    <n v="39.200000000000003"/>
    <s v="N"/>
    <s v="N"/>
    <s v="N"/>
    <s v="Secawan "/>
    <s v="Secawan"/>
    <m/>
    <x v="0"/>
    <s v="260224IQFWWWM"/>
    <s v="Closed"/>
    <s v="Paid"/>
  </r>
  <r>
    <x v="8836"/>
    <x v="111"/>
    <x v="8"/>
    <n v="19"/>
    <n v="1"/>
    <n v="19"/>
    <n v="19"/>
    <n v="19"/>
    <s v="N"/>
    <s v="N"/>
    <s v="N"/>
    <s v="Restore "/>
    <s v="Restore"/>
    <m/>
    <x v="2"/>
    <s v="260224UAX1A4D"/>
    <s v="Closed"/>
    <s v="Paid"/>
  </r>
  <r>
    <x v="8836"/>
    <x v="46"/>
    <x v="0"/>
    <n v="0"/>
    <n v="1"/>
    <n v="0"/>
    <n v="0"/>
    <n v="0"/>
    <s v="N"/>
    <s v="N"/>
    <s v="N"/>
    <s v="Restore "/>
    <s v="Restore"/>
    <m/>
    <x v="2"/>
    <s v="260224UAX1A4D"/>
    <s v="Closed"/>
    <s v="Paid"/>
  </r>
  <r>
    <x v="8837"/>
    <x v="186"/>
    <x v="11"/>
    <n v="18.899999999999999"/>
    <n v="2"/>
    <n v="37.799999999999997"/>
    <n v="37.799999999999997"/>
    <n v="37.799999999999997"/>
    <s v="N"/>
    <s v="N"/>
    <s v="N"/>
    <s v="Secawan "/>
    <s v="Secawan"/>
    <m/>
    <x v="0"/>
    <s v="260224IQFFUGU"/>
    <s v="Closed"/>
    <s v="Paid"/>
  </r>
  <r>
    <x v="883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FUGU"/>
    <s v="Closed"/>
    <s v="Paid"/>
  </r>
  <r>
    <x v="8837"/>
    <x v="2"/>
    <x v="3"/>
    <n v="5.2"/>
    <n v="1"/>
    <n v="5.2"/>
    <n v="5.2"/>
    <n v="5.2"/>
    <s v="N"/>
    <s v="N"/>
    <s v="N"/>
    <s v="Secawan "/>
    <s v="Secawan"/>
    <m/>
    <x v="0"/>
    <s v="260224IQFFUGU"/>
    <s v="Closed"/>
    <s v="Paid"/>
  </r>
  <r>
    <x v="8837"/>
    <x v="2"/>
    <x v="3"/>
    <n v="5.2"/>
    <n v="1"/>
    <n v="5.2"/>
    <n v="5.2"/>
    <n v="5.2"/>
    <s v="N"/>
    <s v="N"/>
    <s v="N"/>
    <s v="Secawan "/>
    <s v="Secawan"/>
    <m/>
    <x v="0"/>
    <s v="260224IQFFUGU"/>
    <s v="Closed"/>
    <s v="Paid"/>
  </r>
  <r>
    <x v="8837"/>
    <x v="102"/>
    <x v="0"/>
    <n v="0"/>
    <n v="1"/>
    <n v="0"/>
    <n v="0"/>
    <n v="0"/>
    <s v="N"/>
    <s v="N"/>
    <s v="N"/>
    <s v="Secawan "/>
    <s v="Secawan"/>
    <m/>
    <x v="0"/>
    <s v="260224IQFFUGU"/>
    <s v="Closed"/>
    <s v="Paid"/>
  </r>
  <r>
    <x v="8838"/>
    <x v="103"/>
    <x v="0"/>
    <n v="0"/>
    <n v="1"/>
    <n v="0"/>
    <n v="0"/>
    <n v="0"/>
    <s v="N"/>
    <s v="N"/>
    <s v="N"/>
    <s v="Secawan "/>
    <s v="Secawan"/>
    <m/>
    <x v="0"/>
    <s v="260224IQFOFZQ"/>
    <s v="Closed"/>
    <s v="Paid"/>
  </r>
  <r>
    <x v="8838"/>
    <x v="67"/>
    <x v="4"/>
    <n v="12.8"/>
    <n v="1"/>
    <n v="12.8"/>
    <n v="12.8"/>
    <n v="12.8"/>
    <s v="N"/>
    <s v="N"/>
    <s v="N"/>
    <s v="Secawan "/>
    <s v="Secawan"/>
    <m/>
    <x v="0"/>
    <s v="260224IQFOFZQ"/>
    <s v="Closed"/>
    <s v="Paid"/>
  </r>
  <r>
    <x v="8839"/>
    <x v="102"/>
    <x v="0"/>
    <n v="0"/>
    <n v="1"/>
    <n v="0"/>
    <n v="0"/>
    <n v="0"/>
    <s v="N"/>
    <s v="N"/>
    <s v="N"/>
    <s v="Secawan "/>
    <s v="Secawan"/>
    <m/>
    <x v="0"/>
    <s v="260224IQF9IZN"/>
    <s v="Closed"/>
    <s v="Paid"/>
  </r>
  <r>
    <x v="8839"/>
    <x v="166"/>
    <x v="4"/>
    <n v="7.8"/>
    <n v="1"/>
    <n v="7.8"/>
    <n v="7.8"/>
    <n v="7.8"/>
    <s v="N"/>
    <s v="N"/>
    <s v="N"/>
    <s v="Secawan "/>
    <s v="Secawan"/>
    <m/>
    <x v="0"/>
    <s v="260224IQF9IZN"/>
    <s v="Closed"/>
    <s v="Paid"/>
  </r>
  <r>
    <x v="8840"/>
    <x v="46"/>
    <x v="0"/>
    <n v="0"/>
    <n v="1"/>
    <n v="0"/>
    <n v="0"/>
    <n v="0"/>
    <s v="N"/>
    <s v="N"/>
    <s v="N"/>
    <s v="Restore "/>
    <s v="Restore"/>
    <m/>
    <x v="2"/>
    <s v="260224UAXCR4R"/>
    <s v="Closed"/>
    <s v="Paid"/>
  </r>
  <r>
    <x v="8840"/>
    <x v="169"/>
    <x v="8"/>
    <n v="14.9"/>
    <n v="1"/>
    <n v="14.9"/>
    <n v="14.9"/>
    <n v="14.9"/>
    <s v="N"/>
    <s v="N"/>
    <s v="N"/>
    <s v="Restore "/>
    <s v="Restore"/>
    <m/>
    <x v="2"/>
    <s v="260224UAXCR4R"/>
    <s v="Closed"/>
    <s v="Paid"/>
  </r>
  <r>
    <x v="88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CR4R"/>
    <s v="Closed"/>
    <s v="Paid"/>
  </r>
  <r>
    <x v="8841"/>
    <x v="117"/>
    <x v="7"/>
    <n v="9.43"/>
    <n v="1"/>
    <n v="9.43"/>
    <n v="9.43"/>
    <n v="9.43"/>
    <s v="N"/>
    <s v="N"/>
    <s v="Y"/>
    <s v="Bens Bakery "/>
    <s v="Bens Bakery"/>
    <m/>
    <x v="1"/>
    <s v="260224VEW2AYE"/>
    <s v="Closed"/>
    <s v="Paid"/>
  </r>
  <r>
    <x v="8842"/>
    <x v="8"/>
    <x v="4"/>
    <n v="9.8000000000000007"/>
    <n v="5"/>
    <n v="49"/>
    <n v="49"/>
    <n v="49"/>
    <s v="N"/>
    <s v="N"/>
    <s v="N"/>
    <s v="Secawan "/>
    <s v="Secawan"/>
    <m/>
    <x v="0"/>
    <s v="260224IQFTFMO"/>
    <s v="Closed"/>
    <s v="Paid"/>
  </r>
  <r>
    <x v="8842"/>
    <x v="103"/>
    <x v="0"/>
    <n v="0"/>
    <n v="1"/>
    <n v="0"/>
    <n v="0"/>
    <n v="0"/>
    <s v="N"/>
    <s v="N"/>
    <s v="N"/>
    <s v="Secawan "/>
    <s v="Secawan"/>
    <m/>
    <x v="0"/>
    <s v="260224IQFTFMO"/>
    <s v="Closed"/>
    <s v="Paid"/>
  </r>
  <r>
    <x v="8842"/>
    <x v="127"/>
    <x v="10"/>
    <n v="6"/>
    <n v="1"/>
    <n v="6"/>
    <n v="6"/>
    <n v="6"/>
    <s v="N"/>
    <s v="N"/>
    <s v="N"/>
    <s v="Secawan "/>
    <s v="Secawan"/>
    <m/>
    <x v="0"/>
    <s v="260224IQFTFMO"/>
    <s v="Closed"/>
    <s v="Paid"/>
  </r>
  <r>
    <x v="8843"/>
    <x v="103"/>
    <x v="0"/>
    <n v="0"/>
    <n v="1"/>
    <n v="0"/>
    <n v="0"/>
    <n v="0"/>
    <s v="N"/>
    <s v="N"/>
    <s v="N"/>
    <s v="Secawan "/>
    <s v="Secawan"/>
    <m/>
    <x v="0"/>
    <s v="260224IQFDO4F"/>
    <s v="Closed"/>
    <s v="Paid"/>
  </r>
  <r>
    <x v="8843"/>
    <x v="39"/>
    <x v="4"/>
    <n v="18.5"/>
    <n v="1"/>
    <n v="18.5"/>
    <n v="18.5"/>
    <n v="18.5"/>
    <s v="N"/>
    <s v="N"/>
    <s v="N"/>
    <s v="Secawan "/>
    <s v="Secawan"/>
    <m/>
    <x v="0"/>
    <s v="260224IQFDO4F"/>
    <s v="Closed"/>
    <s v="Paid"/>
  </r>
  <r>
    <x v="88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O2PW"/>
    <s v="Closed"/>
    <s v="Paid"/>
  </r>
  <r>
    <x v="8844"/>
    <x v="111"/>
    <x v="8"/>
    <n v="19"/>
    <n v="1"/>
    <n v="19"/>
    <n v="19"/>
    <n v="19"/>
    <s v="N"/>
    <s v="N"/>
    <s v="N"/>
    <s v="Restore "/>
    <s v="Restore"/>
    <m/>
    <x v="2"/>
    <s v="260224UAXO2PW"/>
    <s v="Closed"/>
    <s v="Paid"/>
  </r>
  <r>
    <x v="8844"/>
    <x v="46"/>
    <x v="0"/>
    <n v="0"/>
    <n v="1"/>
    <n v="0"/>
    <n v="0"/>
    <n v="0"/>
    <s v="N"/>
    <s v="N"/>
    <s v="N"/>
    <s v="Restore "/>
    <s v="Restore"/>
    <m/>
    <x v="2"/>
    <s v="260224UAXO2PW"/>
    <s v="Closed"/>
    <s v="Paid"/>
  </r>
  <r>
    <x v="8845"/>
    <x v="39"/>
    <x v="4"/>
    <n v="18.5"/>
    <n v="1"/>
    <n v="18.5"/>
    <n v="18.5"/>
    <n v="18.5"/>
    <s v="N"/>
    <s v="N"/>
    <s v="N"/>
    <s v="Secawan "/>
    <s v="Secawan"/>
    <m/>
    <x v="0"/>
    <s v="260224IQFQMEV"/>
    <s v="Closed"/>
    <s v="Paid"/>
  </r>
  <r>
    <x v="8845"/>
    <x v="102"/>
    <x v="0"/>
    <n v="0"/>
    <n v="1"/>
    <n v="0"/>
    <n v="0"/>
    <n v="0"/>
    <s v="N"/>
    <s v="N"/>
    <s v="N"/>
    <s v="Secawan "/>
    <s v="Secawan"/>
    <m/>
    <x v="0"/>
    <s v="260224IQFQMEV"/>
    <s v="Closed"/>
    <s v="Paid"/>
  </r>
  <r>
    <x v="8846"/>
    <x v="103"/>
    <x v="0"/>
    <n v="0"/>
    <n v="1"/>
    <n v="0"/>
    <n v="0"/>
    <n v="0"/>
    <s v="N"/>
    <s v="N"/>
    <s v="N"/>
    <s v="Secawan "/>
    <s v="Secawan"/>
    <m/>
    <x v="0"/>
    <s v="260224IQFPC7I"/>
    <s v="Closed"/>
    <s v="Paid"/>
  </r>
  <r>
    <x v="8846"/>
    <x v="39"/>
    <x v="4"/>
    <n v="18.5"/>
    <n v="1"/>
    <n v="18.5"/>
    <n v="18.5"/>
    <n v="18.5"/>
    <s v="N"/>
    <s v="N"/>
    <s v="N"/>
    <s v="Secawan "/>
    <s v="Secawan"/>
    <m/>
    <x v="0"/>
    <s v="260224IQFPC7I"/>
    <s v="Closed"/>
    <s v="Paid"/>
  </r>
  <r>
    <x v="8847"/>
    <x v="102"/>
    <x v="0"/>
    <n v="0"/>
    <n v="1"/>
    <n v="0"/>
    <n v="0"/>
    <n v="0"/>
    <s v="N"/>
    <s v="N"/>
    <s v="N"/>
    <s v="Secawan "/>
    <s v="Secawan"/>
    <m/>
    <x v="0"/>
    <s v="260224IQF06MQ"/>
    <s v="Closed"/>
    <s v="Paid"/>
  </r>
  <r>
    <x v="8847"/>
    <x v="175"/>
    <x v="4"/>
    <n v="11.8"/>
    <n v="1"/>
    <n v="11.8"/>
    <n v="11.8"/>
    <n v="11.8"/>
    <s v="N"/>
    <s v="N"/>
    <s v="N"/>
    <s v="Secawan "/>
    <s v="Secawan"/>
    <m/>
    <x v="0"/>
    <s v="260224IQF06MQ"/>
    <s v="Closed"/>
    <s v="Paid"/>
  </r>
  <r>
    <x v="8848"/>
    <x v="102"/>
    <x v="0"/>
    <n v="0"/>
    <n v="1"/>
    <n v="0"/>
    <n v="0"/>
    <n v="0"/>
    <s v="N"/>
    <s v="N"/>
    <s v="N"/>
    <s v="Secawan "/>
    <s v="Secawan"/>
    <m/>
    <x v="0"/>
    <s v="260224IQFS0AH"/>
    <s v="Closed"/>
    <s v="Paid"/>
  </r>
  <r>
    <x v="8848"/>
    <x v="2"/>
    <x v="3"/>
    <n v="5.2"/>
    <n v="1"/>
    <n v="5.2"/>
    <n v="5.2"/>
    <n v="5.2"/>
    <s v="N"/>
    <s v="N"/>
    <s v="N"/>
    <s v="Secawan "/>
    <s v="Secawan"/>
    <m/>
    <x v="0"/>
    <s v="260224IQFS0AH"/>
    <s v="Closed"/>
    <s v="Paid"/>
  </r>
  <r>
    <x v="8848"/>
    <x v="12"/>
    <x v="4"/>
    <n v="3.5"/>
    <n v="1"/>
    <n v="3.5"/>
    <n v="3.5"/>
    <n v="3.5"/>
    <s v="N"/>
    <s v="N"/>
    <s v="N"/>
    <s v="Secawan "/>
    <s v="Secawan"/>
    <m/>
    <x v="0"/>
    <s v="260224IQFS0AH"/>
    <s v="Closed"/>
    <s v="Paid"/>
  </r>
  <r>
    <x v="884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EO8"/>
    <s v="Closed"/>
    <s v="Paid"/>
  </r>
  <r>
    <x v="8849"/>
    <x v="46"/>
    <x v="0"/>
    <n v="0"/>
    <n v="1"/>
    <n v="0"/>
    <n v="0"/>
    <n v="0"/>
    <s v="N"/>
    <s v="N"/>
    <s v="N"/>
    <s v="Restore "/>
    <s v="Restore"/>
    <m/>
    <x v="2"/>
    <s v="260224UAXVEO8"/>
    <s v="Closed"/>
    <s v="Paid"/>
  </r>
  <r>
    <x v="8850"/>
    <x v="103"/>
    <x v="0"/>
    <n v="0"/>
    <n v="1"/>
    <n v="0"/>
    <n v="0"/>
    <n v="0"/>
    <s v="N"/>
    <s v="N"/>
    <s v="N"/>
    <s v="Secawan "/>
    <s v="Secawan"/>
    <m/>
    <x v="0"/>
    <s v="260224IQFB99N"/>
    <s v="Closed"/>
    <s v="Paid"/>
  </r>
  <r>
    <x v="8850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B99N"/>
    <s v="Closed"/>
    <s v="Paid"/>
  </r>
  <r>
    <x v="885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Y5CR"/>
    <s v="Closed"/>
    <s v="Paid"/>
  </r>
  <r>
    <x v="8851"/>
    <x v="46"/>
    <x v="0"/>
    <n v="0"/>
    <n v="1"/>
    <n v="0"/>
    <n v="0"/>
    <n v="0"/>
    <s v="N"/>
    <s v="N"/>
    <s v="N"/>
    <s v="Restore "/>
    <s v="Restore"/>
    <m/>
    <x v="2"/>
    <s v="260224UAXY5CR"/>
    <s v="Closed"/>
    <s v="Paid"/>
  </r>
  <r>
    <x v="8851"/>
    <x v="145"/>
    <x v="8"/>
    <n v="14.9"/>
    <n v="1"/>
    <n v="14.9"/>
    <n v="14.9"/>
    <n v="14.9"/>
    <s v="N"/>
    <s v="N"/>
    <s v="N"/>
    <s v="Restore "/>
    <s v="Restore"/>
    <m/>
    <x v="2"/>
    <s v="260224UAXY5CR"/>
    <s v="Closed"/>
    <s v="Paid"/>
  </r>
  <r>
    <x v="8852"/>
    <x v="75"/>
    <x v="7"/>
    <n v="5.66"/>
    <n v="1"/>
    <n v="5.66"/>
    <n v="5.66"/>
    <n v="5.66"/>
    <s v="N"/>
    <s v="N"/>
    <s v="Y"/>
    <s v="Bens Bakery "/>
    <s v="Bens Bakery"/>
    <m/>
    <x v="1"/>
    <s v="260224VEWTG13"/>
    <s v="Closed"/>
    <s v="Paid"/>
  </r>
  <r>
    <x v="8852"/>
    <x v="19"/>
    <x v="0"/>
    <n v="0"/>
    <n v="1"/>
    <n v="0"/>
    <n v="0"/>
    <n v="0"/>
    <s v="N"/>
    <s v="N"/>
    <s v="N"/>
    <s v="Bens Bakery "/>
    <s v="Bens Bakery"/>
    <m/>
    <x v="1"/>
    <s v="260224VEWTG13"/>
    <s v="Closed"/>
    <s v="Paid"/>
  </r>
  <r>
    <x v="8852"/>
    <x v="72"/>
    <x v="7"/>
    <n v="5.66"/>
    <n v="1"/>
    <n v="5.66"/>
    <n v="5.66"/>
    <n v="5.66"/>
    <s v="N"/>
    <s v="N"/>
    <s v="Y"/>
    <s v="Bens Bakery "/>
    <s v="Bens Bakery"/>
    <m/>
    <x v="1"/>
    <s v="260224VEWTG13"/>
    <s v="Closed"/>
    <s v="Paid"/>
  </r>
  <r>
    <x v="88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ESC"/>
    <s v="Closed"/>
    <s v="Paid"/>
  </r>
  <r>
    <x v="8853"/>
    <x v="46"/>
    <x v="0"/>
    <n v="0"/>
    <n v="1"/>
    <n v="0"/>
    <n v="0"/>
    <n v="0"/>
    <s v="N"/>
    <s v="N"/>
    <s v="N"/>
    <s v="Restore "/>
    <s v="Restore"/>
    <m/>
    <x v="2"/>
    <s v="260224UAXTESC"/>
    <s v="Closed"/>
    <s v="Paid"/>
  </r>
  <r>
    <x v="8854"/>
    <x v="243"/>
    <x v="8"/>
    <n v="20"/>
    <n v="1"/>
    <n v="20"/>
    <n v="20"/>
    <n v="20"/>
    <s v="N"/>
    <s v="N"/>
    <s v="N"/>
    <s v="Restore "/>
    <s v="Restore"/>
    <m/>
    <x v="2"/>
    <s v="260224UAXS8GK"/>
    <s v="Closed"/>
    <s v="Paid"/>
  </r>
  <r>
    <x v="8855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S8GK"/>
    <s v="Closed"/>
    <s v="Paid"/>
  </r>
  <r>
    <x v="8855"/>
    <x v="140"/>
    <x v="8"/>
    <n v="14.9"/>
    <n v="1"/>
    <n v="14.9"/>
    <n v="14.9"/>
    <n v="14.9"/>
    <s v="N"/>
    <s v="N"/>
    <s v="N"/>
    <s v="Restore "/>
    <s v="Restore"/>
    <m/>
    <x v="2"/>
    <s v="260224UAXS8GK"/>
    <s v="Closed"/>
    <s v="Paid"/>
  </r>
  <r>
    <x v="8855"/>
    <x v="46"/>
    <x v="0"/>
    <n v="0"/>
    <n v="1"/>
    <n v="0"/>
    <n v="0"/>
    <n v="0"/>
    <s v="N"/>
    <s v="N"/>
    <s v="N"/>
    <s v="Restore "/>
    <s v="Restore"/>
    <m/>
    <x v="2"/>
    <s v="260224UAXS8GK"/>
    <s v="Closed"/>
    <s v="Paid"/>
  </r>
  <r>
    <x v="8855"/>
    <x v="140"/>
    <x v="8"/>
    <n v="14.9"/>
    <n v="1"/>
    <n v="14.9"/>
    <n v="14.9"/>
    <n v="14.9"/>
    <s v="N"/>
    <s v="N"/>
    <s v="N"/>
    <s v="Restore "/>
    <s v="Restore"/>
    <m/>
    <x v="2"/>
    <s v="260224UAXS8GK"/>
    <s v="Closed"/>
    <s v="Paid"/>
  </r>
  <r>
    <x v="885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8GK"/>
    <s v="Closed"/>
    <s v="Paid"/>
  </r>
  <r>
    <x v="8856"/>
    <x v="67"/>
    <x v="4"/>
    <n v="12.8"/>
    <n v="1"/>
    <n v="12.8"/>
    <n v="12.8"/>
    <n v="12.8"/>
    <s v="N"/>
    <s v="N"/>
    <s v="N"/>
    <s v="Secawan "/>
    <s v="Secawan"/>
    <m/>
    <x v="0"/>
    <s v="260224IQF3K1H"/>
    <s v="Closed"/>
    <s v="Paid"/>
  </r>
  <r>
    <x v="8856"/>
    <x v="103"/>
    <x v="0"/>
    <n v="0"/>
    <n v="1"/>
    <n v="0"/>
    <n v="0"/>
    <n v="0"/>
    <s v="N"/>
    <s v="N"/>
    <s v="N"/>
    <s v="Secawan "/>
    <s v="Secawan"/>
    <m/>
    <x v="0"/>
    <s v="260224IQF3K1H"/>
    <s v="Closed"/>
    <s v="Paid"/>
  </r>
  <r>
    <x v="8857"/>
    <x v="19"/>
    <x v="0"/>
    <n v="0"/>
    <n v="1"/>
    <n v="0"/>
    <n v="0"/>
    <n v="0"/>
    <s v="N"/>
    <s v="N"/>
    <s v="N"/>
    <s v="Bens Bakery "/>
    <s v="Bens Bakery"/>
    <m/>
    <x v="1"/>
    <s v="260224VEW7M6T"/>
    <s v="Closed"/>
    <s v="Paid"/>
  </r>
  <r>
    <x v="8857"/>
    <x v="71"/>
    <x v="7"/>
    <n v="14.15"/>
    <n v="1"/>
    <n v="14.15"/>
    <n v="14.15"/>
    <n v="14.15"/>
    <s v="N"/>
    <s v="N"/>
    <s v="Y"/>
    <s v="Bens Bakery "/>
    <s v="Bens Bakery"/>
    <m/>
    <x v="1"/>
    <s v="260224VEW7M6T"/>
    <s v="Closed"/>
    <s v="Paid"/>
  </r>
  <r>
    <x v="8858"/>
    <x v="39"/>
    <x v="4"/>
    <n v="18.5"/>
    <n v="1"/>
    <n v="18.5"/>
    <n v="18.5"/>
    <n v="18.5"/>
    <s v="N"/>
    <s v="N"/>
    <s v="N"/>
    <s v="Secawan "/>
    <s v="Secawan"/>
    <m/>
    <x v="0"/>
    <s v="260224IQFVRQO"/>
    <s v="Closed"/>
    <s v="Paid"/>
  </r>
  <r>
    <x v="8858"/>
    <x v="103"/>
    <x v="0"/>
    <n v="0"/>
    <n v="1"/>
    <n v="0"/>
    <n v="0"/>
    <n v="0"/>
    <s v="N"/>
    <s v="N"/>
    <s v="N"/>
    <s v="Secawan "/>
    <s v="Secawan"/>
    <m/>
    <x v="0"/>
    <s v="260224IQFVRQO"/>
    <s v="Closed"/>
    <s v="Paid"/>
  </r>
  <r>
    <x v="8858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VRQO"/>
    <s v="Closed"/>
    <s v="Paid"/>
  </r>
  <r>
    <x v="8859"/>
    <x v="131"/>
    <x v="8"/>
    <n v="20"/>
    <n v="1"/>
    <n v="20"/>
    <n v="20"/>
    <n v="20"/>
    <s v="N"/>
    <s v="N"/>
    <s v="N"/>
    <s v="Restore "/>
    <s v="Restore"/>
    <m/>
    <x v="2"/>
    <s v="260224UAXVBRX"/>
    <s v="Closed"/>
    <s v="Paid"/>
  </r>
  <r>
    <x v="8859"/>
    <x v="131"/>
    <x v="8"/>
    <n v="20"/>
    <n v="1"/>
    <n v="20"/>
    <n v="20"/>
    <n v="20"/>
    <s v="N"/>
    <s v="N"/>
    <s v="N"/>
    <s v="Restore "/>
    <s v="Restore"/>
    <m/>
    <x v="2"/>
    <s v="260224UAXVBRX"/>
    <s v="Closed"/>
    <s v="Paid"/>
  </r>
  <r>
    <x v="8859"/>
    <x v="46"/>
    <x v="0"/>
    <n v="0"/>
    <n v="1"/>
    <n v="0"/>
    <n v="0"/>
    <n v="0"/>
    <s v="N"/>
    <s v="N"/>
    <s v="N"/>
    <s v="Restore "/>
    <s v="Restore"/>
    <m/>
    <x v="2"/>
    <s v="260224UAXVBRX"/>
    <s v="Closed"/>
    <s v="Paid"/>
  </r>
  <r>
    <x v="88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BRX"/>
    <s v="Closed"/>
    <s v="Paid"/>
  </r>
  <r>
    <x v="885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BRX"/>
    <s v="Closed"/>
    <s v="Paid"/>
  </r>
  <r>
    <x v="886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MKBW"/>
    <s v="Closed"/>
    <s v="Paid"/>
  </r>
  <r>
    <x v="8860"/>
    <x v="103"/>
    <x v="0"/>
    <n v="0"/>
    <n v="1"/>
    <n v="0"/>
    <n v="0"/>
    <n v="0"/>
    <s v="N"/>
    <s v="N"/>
    <s v="N"/>
    <s v="Secawan "/>
    <s v="Secawan"/>
    <m/>
    <x v="0"/>
    <s v="260224IQFMKBW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140"/>
    <x v="8"/>
    <n v="14.9"/>
    <n v="1"/>
    <n v="14.9"/>
    <n v="14.9"/>
    <n v="14.9"/>
    <s v="N"/>
    <s v="N"/>
    <s v="N"/>
    <s v="Restore "/>
    <s v="Restore"/>
    <m/>
    <x v="2"/>
    <s v="260224UAX1V9Y"/>
    <s v="Closed"/>
    <s v="Paid"/>
  </r>
  <r>
    <x v="8861"/>
    <x v="46"/>
    <x v="0"/>
    <n v="0"/>
    <n v="1"/>
    <n v="0"/>
    <n v="0"/>
    <n v="0"/>
    <s v="N"/>
    <s v="N"/>
    <s v="N"/>
    <s v="Restore "/>
    <s v="Restore"/>
    <m/>
    <x v="2"/>
    <s v="260224UAX1V9Y"/>
    <s v="Closed"/>
    <s v="Paid"/>
  </r>
  <r>
    <x v="8862"/>
    <x v="102"/>
    <x v="0"/>
    <n v="0"/>
    <n v="1"/>
    <n v="0"/>
    <n v="0"/>
    <n v="0"/>
    <s v="N"/>
    <s v="N"/>
    <s v="N"/>
    <s v="Secawan "/>
    <s v="Secawan"/>
    <m/>
    <x v="0"/>
    <s v="260224IQF8IVZ"/>
    <s v="Closed"/>
    <s v="Paid"/>
  </r>
  <r>
    <x v="8862"/>
    <x v="16"/>
    <x v="6"/>
    <n v="4.5"/>
    <n v="1"/>
    <n v="4.5"/>
    <n v="4.5"/>
    <n v="4.5"/>
    <s v="N"/>
    <s v="N"/>
    <s v="N"/>
    <s v="Secawan "/>
    <s v="Secawan"/>
    <m/>
    <x v="0"/>
    <s v="260224IQF8IVZ"/>
    <s v="Closed"/>
    <s v="Paid"/>
  </r>
  <r>
    <x v="8863"/>
    <x v="12"/>
    <x v="4"/>
    <n v="3.5"/>
    <n v="1"/>
    <n v="3.5"/>
    <n v="3.5"/>
    <n v="3.5"/>
    <s v="N"/>
    <s v="N"/>
    <s v="N"/>
    <s v="Secawan "/>
    <s v="Secawan"/>
    <m/>
    <x v="0"/>
    <s v="260224IQFMPPU"/>
    <s v="Closed"/>
    <s v="Paid"/>
  </r>
  <r>
    <x v="8863"/>
    <x v="123"/>
    <x v="2"/>
    <n v="15"/>
    <n v="1"/>
    <n v="15"/>
    <n v="15"/>
    <n v="15"/>
    <s v="N"/>
    <s v="N"/>
    <s v="N"/>
    <s v="Secawan "/>
    <s v="Secawan"/>
    <m/>
    <x v="0"/>
    <s v="260224IQFMPPU"/>
    <s v="Closed"/>
    <s v="Paid"/>
  </r>
  <r>
    <x v="8863"/>
    <x v="103"/>
    <x v="0"/>
    <n v="0"/>
    <n v="1"/>
    <n v="0"/>
    <n v="0"/>
    <n v="0"/>
    <s v="N"/>
    <s v="N"/>
    <s v="N"/>
    <s v="Secawan "/>
    <s v="Secawan"/>
    <m/>
    <x v="0"/>
    <s v="260224IQFMPPU"/>
    <s v="Closed"/>
    <s v="Paid"/>
  </r>
  <r>
    <x v="8864"/>
    <x v="102"/>
    <x v="0"/>
    <n v="0"/>
    <n v="1"/>
    <n v="0"/>
    <n v="0"/>
    <n v="0"/>
    <s v="N"/>
    <s v="N"/>
    <s v="N"/>
    <s v="Secawan "/>
    <s v="Secawan"/>
    <m/>
    <x v="0"/>
    <s v="260224IQFF2EF"/>
    <s v="Closed"/>
    <s v="Paid"/>
  </r>
  <r>
    <x v="8864"/>
    <x v="67"/>
    <x v="4"/>
    <n v="12.8"/>
    <n v="2"/>
    <n v="25.6"/>
    <n v="25.6"/>
    <n v="25.6"/>
    <s v="N"/>
    <s v="N"/>
    <s v="N"/>
    <s v="Secawan "/>
    <s v="Secawan"/>
    <m/>
    <x v="0"/>
    <s v="260224IQFF2EF"/>
    <s v="Closed"/>
    <s v="Paid"/>
  </r>
  <r>
    <x v="8865"/>
    <x v="46"/>
    <x v="0"/>
    <n v="0"/>
    <n v="1"/>
    <n v="0"/>
    <n v="0"/>
    <n v="0"/>
    <s v="N"/>
    <s v="N"/>
    <s v="N"/>
    <s v="Restore "/>
    <s v="Restore"/>
    <m/>
    <x v="2"/>
    <s v="260224UAXNJUQ"/>
    <s v="Closed"/>
    <s v="Paid"/>
  </r>
  <r>
    <x v="8865"/>
    <x v="111"/>
    <x v="8"/>
    <n v="19"/>
    <n v="1"/>
    <n v="19"/>
    <n v="19"/>
    <n v="19"/>
    <s v="N"/>
    <s v="N"/>
    <s v="N"/>
    <s v="Restore "/>
    <s v="Restore"/>
    <m/>
    <x v="2"/>
    <s v="260224UAXNJUQ"/>
    <s v="Closed"/>
    <s v="Paid"/>
  </r>
  <r>
    <x v="88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K4L"/>
    <s v="Closed"/>
    <s v="Paid"/>
  </r>
  <r>
    <x v="8866"/>
    <x v="46"/>
    <x v="0"/>
    <n v="0"/>
    <n v="1"/>
    <n v="0"/>
    <n v="0"/>
    <n v="0"/>
    <s v="N"/>
    <s v="N"/>
    <s v="N"/>
    <s v="Restore "/>
    <s v="Restore"/>
    <m/>
    <x v="2"/>
    <s v="260224UAXPK4L"/>
    <s v="Closed"/>
    <s v="Paid"/>
  </r>
  <r>
    <x v="886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K4L"/>
    <s v="Closed"/>
    <s v="Paid"/>
  </r>
  <r>
    <x v="8867"/>
    <x v="103"/>
    <x v="0"/>
    <n v="0"/>
    <n v="1"/>
    <n v="0"/>
    <n v="0"/>
    <n v="0"/>
    <s v="N"/>
    <s v="N"/>
    <s v="N"/>
    <s v="Secawan "/>
    <s v="Secawan"/>
    <m/>
    <x v="0"/>
    <s v="260224IQFSZSF"/>
    <s v="Closed"/>
    <s v="Paid"/>
  </r>
  <r>
    <x v="8867"/>
    <x v="39"/>
    <x v="4"/>
    <n v="18.5"/>
    <n v="1"/>
    <n v="18.5"/>
    <n v="18.5"/>
    <n v="18.5"/>
    <s v="N"/>
    <s v="N"/>
    <s v="N"/>
    <s v="Secawan "/>
    <s v="Secawan"/>
    <m/>
    <x v="0"/>
    <s v="260224IQFSZSF"/>
    <s v="Closed"/>
    <s v="Paid"/>
  </r>
  <r>
    <x v="8868"/>
    <x v="46"/>
    <x v="0"/>
    <n v="0"/>
    <n v="1"/>
    <n v="0"/>
    <n v="0"/>
    <n v="0"/>
    <s v="N"/>
    <s v="N"/>
    <s v="N"/>
    <s v="Restore "/>
    <s v="Restore"/>
    <m/>
    <x v="2"/>
    <s v="260224UAXGQST"/>
    <s v="Closed"/>
    <s v="Paid"/>
  </r>
  <r>
    <x v="8868"/>
    <x v="111"/>
    <x v="8"/>
    <n v="19"/>
    <n v="1"/>
    <n v="19"/>
    <n v="19"/>
    <n v="19"/>
    <s v="N"/>
    <s v="N"/>
    <s v="N"/>
    <s v="Restore "/>
    <s v="Restore"/>
    <m/>
    <x v="2"/>
    <s v="260224UAXGQST"/>
    <s v="Closed"/>
    <s v="Paid"/>
  </r>
  <r>
    <x v="8869"/>
    <x v="150"/>
    <x v="7"/>
    <n v="14.15"/>
    <n v="1"/>
    <n v="14.15"/>
    <n v="14.15"/>
    <n v="14.15"/>
    <s v="N"/>
    <s v="N"/>
    <s v="Y"/>
    <s v="Bens Bakery "/>
    <s v="Bens Bakery"/>
    <m/>
    <x v="1"/>
    <s v="260224VEW6ENV"/>
    <s v="Closed"/>
    <s v="Paid"/>
  </r>
  <r>
    <x v="8869"/>
    <x v="19"/>
    <x v="0"/>
    <n v="0"/>
    <n v="1"/>
    <n v="0"/>
    <n v="0"/>
    <n v="0"/>
    <s v="N"/>
    <s v="N"/>
    <s v="N"/>
    <s v="Bens Bakery "/>
    <s v="Bens Bakery"/>
    <m/>
    <x v="1"/>
    <s v="260224VEW6ENV"/>
    <s v="Closed"/>
    <s v="Paid"/>
  </r>
  <r>
    <x v="8870"/>
    <x v="46"/>
    <x v="0"/>
    <n v="0"/>
    <n v="1"/>
    <n v="0"/>
    <n v="0"/>
    <n v="0"/>
    <s v="N"/>
    <s v="N"/>
    <s v="N"/>
    <s v="Restore "/>
    <s v="Restore"/>
    <m/>
    <x v="2"/>
    <s v="260224UAXPH10"/>
    <s v="Closed"/>
    <s v="Paid"/>
  </r>
  <r>
    <x v="8870"/>
    <x v="131"/>
    <x v="8"/>
    <n v="20"/>
    <n v="1"/>
    <n v="20"/>
    <n v="20"/>
    <n v="20"/>
    <s v="N"/>
    <s v="N"/>
    <s v="N"/>
    <s v="Restore "/>
    <s v="Restore"/>
    <m/>
    <x v="2"/>
    <s v="260224UAXPH10"/>
    <s v="Closed"/>
    <s v="Paid"/>
  </r>
  <r>
    <x v="88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H10"/>
    <s v="Closed"/>
    <s v="Paid"/>
  </r>
  <r>
    <x v="8871"/>
    <x v="103"/>
    <x v="0"/>
    <n v="0"/>
    <n v="1"/>
    <n v="0"/>
    <n v="0"/>
    <n v="0"/>
    <s v="N"/>
    <s v="N"/>
    <s v="N"/>
    <s v="Secawan "/>
    <s v="Secawan"/>
    <m/>
    <x v="0"/>
    <s v="260224IQFXATW"/>
    <s v="Closed"/>
    <s v="Paid"/>
  </r>
  <r>
    <x v="8871"/>
    <x v="39"/>
    <x v="4"/>
    <n v="18.5"/>
    <n v="1"/>
    <n v="18.5"/>
    <n v="18.5"/>
    <n v="18.5"/>
    <s v="N"/>
    <s v="N"/>
    <s v="N"/>
    <s v="Secawan "/>
    <s v="Secawan"/>
    <m/>
    <x v="0"/>
    <s v="260224IQFXATW"/>
    <s v="Closed"/>
    <s v="Paid"/>
  </r>
  <r>
    <x v="8872"/>
    <x v="67"/>
    <x v="4"/>
    <n v="12.8"/>
    <n v="1"/>
    <n v="12.8"/>
    <n v="12.8"/>
    <n v="12.8"/>
    <s v="N"/>
    <s v="N"/>
    <s v="N"/>
    <s v="Secawan "/>
    <s v="Secawan"/>
    <m/>
    <x v="0"/>
    <s v="260224IQFMY9K"/>
    <s v="Closed"/>
    <s v="Paid"/>
  </r>
  <r>
    <x v="8872"/>
    <x v="102"/>
    <x v="0"/>
    <n v="0"/>
    <n v="1"/>
    <n v="0"/>
    <n v="0"/>
    <n v="0"/>
    <s v="N"/>
    <s v="N"/>
    <s v="N"/>
    <s v="Secawan "/>
    <s v="Secawan"/>
    <m/>
    <x v="0"/>
    <s v="260224IQFMY9K"/>
    <s v="Closed"/>
    <s v="Paid"/>
  </r>
  <r>
    <x v="8873"/>
    <x v="102"/>
    <x v="0"/>
    <n v="0"/>
    <n v="1"/>
    <n v="0"/>
    <n v="0"/>
    <n v="0"/>
    <s v="N"/>
    <s v="N"/>
    <s v="N"/>
    <s v="Secawan "/>
    <s v="Secawan"/>
    <m/>
    <x v="0"/>
    <s v="260224IQFDB5B"/>
    <s v="Closed"/>
    <s v="Paid"/>
  </r>
  <r>
    <x v="8873"/>
    <x v="2"/>
    <x v="3"/>
    <n v="5.2"/>
    <n v="1"/>
    <n v="5.2"/>
    <n v="5.2"/>
    <n v="5.2"/>
    <s v="N"/>
    <s v="N"/>
    <s v="N"/>
    <s v="Secawan "/>
    <s v="Secawan"/>
    <m/>
    <x v="0"/>
    <s v="260224IQFDB5B"/>
    <s v="Closed"/>
    <s v="Paid"/>
  </r>
  <r>
    <x v="887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B5B"/>
    <s v="Closed"/>
    <s v="Paid"/>
  </r>
  <r>
    <x v="8873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B5B"/>
    <s v="Closed"/>
    <s v="Paid"/>
  </r>
  <r>
    <x v="8874"/>
    <x v="131"/>
    <x v="8"/>
    <n v="20"/>
    <n v="1"/>
    <n v="20"/>
    <n v="20"/>
    <n v="20"/>
    <s v="N"/>
    <s v="N"/>
    <s v="N"/>
    <s v="Restore "/>
    <s v="Restore"/>
    <m/>
    <x v="2"/>
    <s v="260224UAXU1ZA"/>
    <s v="Closed"/>
    <s v="Paid"/>
  </r>
  <r>
    <x v="8874"/>
    <x v="46"/>
    <x v="0"/>
    <n v="0"/>
    <n v="1"/>
    <n v="0"/>
    <n v="0"/>
    <n v="0"/>
    <s v="N"/>
    <s v="N"/>
    <s v="N"/>
    <s v="Restore "/>
    <s v="Restore"/>
    <m/>
    <x v="2"/>
    <s v="260224UAXU1ZA"/>
    <s v="Closed"/>
    <s v="Paid"/>
  </r>
  <r>
    <x v="887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SR4T"/>
    <s v="Closed"/>
    <s v="Paid"/>
  </r>
  <r>
    <x v="8875"/>
    <x v="46"/>
    <x v="0"/>
    <n v="0"/>
    <n v="1"/>
    <n v="0"/>
    <n v="0"/>
    <n v="0"/>
    <s v="N"/>
    <s v="N"/>
    <s v="N"/>
    <s v="Restore "/>
    <s v="Restore"/>
    <m/>
    <x v="2"/>
    <s v="260224UAXSR4T"/>
    <s v="Closed"/>
    <s v="Paid"/>
  </r>
  <r>
    <x v="8876"/>
    <x v="19"/>
    <x v="0"/>
    <n v="0"/>
    <n v="1"/>
    <n v="0"/>
    <n v="0"/>
    <n v="0"/>
    <s v="N"/>
    <s v="N"/>
    <s v="N"/>
    <s v="Bens Bakery "/>
    <s v="Bens Bakery"/>
    <m/>
    <x v="1"/>
    <s v="260224VEW7LJD"/>
    <s v="Closed"/>
    <s v="Paid"/>
  </r>
  <r>
    <x v="8876"/>
    <x v="159"/>
    <x v="7"/>
    <n v="3.3"/>
    <n v="2"/>
    <n v="6.6"/>
    <n v="6.6"/>
    <n v="6.6"/>
    <s v="N"/>
    <s v="N"/>
    <s v="Y"/>
    <s v="Bens Bakery "/>
    <s v="Bens Bakery"/>
    <m/>
    <x v="1"/>
    <s v="260224VEW7LJD"/>
    <s v="Closed"/>
    <s v="Paid"/>
  </r>
  <r>
    <x v="887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P3KD"/>
    <s v="Closed"/>
    <s v="Paid"/>
  </r>
  <r>
    <x v="8877"/>
    <x v="46"/>
    <x v="0"/>
    <n v="0"/>
    <n v="1"/>
    <n v="0"/>
    <n v="0"/>
    <n v="0"/>
    <s v="N"/>
    <s v="N"/>
    <s v="N"/>
    <s v="Restore "/>
    <s v="Restore"/>
    <m/>
    <x v="2"/>
    <s v="260224UAXP3KD"/>
    <s v="Closed"/>
    <s v="Paid"/>
  </r>
  <r>
    <x v="8877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3KD"/>
    <s v="Closed"/>
    <s v="Paid"/>
  </r>
  <r>
    <x v="8878"/>
    <x v="119"/>
    <x v="7"/>
    <n v="7.55"/>
    <n v="1"/>
    <n v="7.55"/>
    <n v="7.55"/>
    <n v="7.55"/>
    <s v="N"/>
    <s v="N"/>
    <s v="Y"/>
    <s v="Bens Bakery "/>
    <s v="Bens Bakery"/>
    <m/>
    <x v="1"/>
    <s v="260224VEW8ZPV"/>
    <s v="Closed"/>
    <s v="Paid"/>
  </r>
  <r>
    <x v="8878"/>
    <x v="84"/>
    <x v="7"/>
    <n v="9.43"/>
    <n v="1"/>
    <n v="9.43"/>
    <n v="9.43"/>
    <n v="9.43"/>
    <s v="N"/>
    <s v="N"/>
    <s v="Y"/>
    <s v="Bens Bakery "/>
    <s v="Bens Bakery"/>
    <m/>
    <x v="1"/>
    <s v="260224VEW8ZPV"/>
    <s v="Closed"/>
    <s v="Paid"/>
  </r>
  <r>
    <x v="8878"/>
    <x v="19"/>
    <x v="0"/>
    <n v="0"/>
    <n v="1"/>
    <n v="0"/>
    <n v="0"/>
    <n v="0"/>
    <s v="N"/>
    <s v="N"/>
    <s v="N"/>
    <s v="Bens Bakery "/>
    <s v="Bens Bakery"/>
    <m/>
    <x v="1"/>
    <s v="260224VEW8ZPV"/>
    <s v="Closed"/>
    <s v="Paid"/>
  </r>
  <r>
    <x v="8878"/>
    <x v="139"/>
    <x v="7"/>
    <n v="16.98"/>
    <n v="1"/>
    <n v="16.98"/>
    <n v="16.98"/>
    <n v="16.98"/>
    <s v="N"/>
    <s v="N"/>
    <s v="Y"/>
    <s v="Bens Bakery "/>
    <s v="Bens Bakery"/>
    <m/>
    <x v="1"/>
    <s v="260224VEW8ZPV"/>
    <s v="Closed"/>
    <s v="Paid"/>
  </r>
  <r>
    <x v="8879"/>
    <x v="39"/>
    <x v="4"/>
    <n v="18.5"/>
    <n v="1"/>
    <n v="18.5"/>
    <n v="18.5"/>
    <n v="18.5"/>
    <s v="N"/>
    <s v="N"/>
    <s v="N"/>
    <s v="Secawan "/>
    <s v="Secawan"/>
    <m/>
    <x v="0"/>
    <s v="260224IQF8R8B"/>
    <s v="Closed"/>
    <s v="Paid"/>
  </r>
  <r>
    <x v="8879"/>
    <x v="103"/>
    <x v="0"/>
    <n v="0"/>
    <n v="1"/>
    <n v="0"/>
    <n v="0"/>
    <n v="0"/>
    <s v="N"/>
    <s v="N"/>
    <s v="N"/>
    <s v="Secawan "/>
    <s v="Secawan"/>
    <m/>
    <x v="0"/>
    <s v="260224IQF8R8B"/>
    <s v="Closed"/>
    <s v="Paid"/>
  </r>
  <r>
    <x v="8880"/>
    <x v="102"/>
    <x v="0"/>
    <n v="0"/>
    <n v="1"/>
    <n v="0"/>
    <n v="0"/>
    <n v="0"/>
    <s v="N"/>
    <s v="N"/>
    <s v="N"/>
    <s v="Secawan "/>
    <s v="Secawan"/>
    <m/>
    <x v="0"/>
    <s v="260224IQFNZQH"/>
    <s v="Closed"/>
    <s v="Paid"/>
  </r>
  <r>
    <x v="8880"/>
    <x v="35"/>
    <x v="4"/>
    <n v="7.8"/>
    <n v="1"/>
    <n v="7.8"/>
    <n v="7.8"/>
    <n v="7.8"/>
    <s v="N"/>
    <s v="N"/>
    <s v="N"/>
    <s v="Secawan "/>
    <s v="Secawan"/>
    <m/>
    <x v="0"/>
    <s v="260224IQFNZQH"/>
    <s v="Closed"/>
    <s v="Paid"/>
  </r>
  <r>
    <x v="8880"/>
    <x v="2"/>
    <x v="3"/>
    <n v="5.2"/>
    <n v="1"/>
    <n v="5.2"/>
    <n v="5.2"/>
    <n v="5.2"/>
    <s v="N"/>
    <s v="N"/>
    <s v="N"/>
    <s v="Secawan "/>
    <s v="Secawan"/>
    <m/>
    <x v="0"/>
    <s v="260224IQFNZQH"/>
    <s v="Closed"/>
    <s v="Paid"/>
  </r>
  <r>
    <x v="8881"/>
    <x v="46"/>
    <x v="0"/>
    <n v="0"/>
    <n v="1"/>
    <n v="0"/>
    <n v="0"/>
    <n v="0"/>
    <s v="N"/>
    <s v="N"/>
    <s v="N"/>
    <s v="Restore "/>
    <s v="Restore"/>
    <m/>
    <x v="2"/>
    <s v="260224UAX0ZCN"/>
    <s v="Closed"/>
    <s v="Paid"/>
  </r>
  <r>
    <x v="888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0ZCN"/>
    <s v="Closed"/>
    <s v="Paid"/>
  </r>
  <r>
    <x v="888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26AC"/>
    <s v="Closed"/>
    <s v="Paid"/>
  </r>
  <r>
    <x v="8882"/>
    <x v="46"/>
    <x v="0"/>
    <n v="0"/>
    <n v="1"/>
    <n v="0"/>
    <n v="0"/>
    <n v="0"/>
    <s v="N"/>
    <s v="N"/>
    <s v="N"/>
    <s v="Restore "/>
    <s v="Restore"/>
    <m/>
    <x v="2"/>
    <s v="260224UAX26AC"/>
    <s v="Closed"/>
    <s v="Paid"/>
  </r>
  <r>
    <x v="8883"/>
    <x v="46"/>
    <x v="0"/>
    <n v="0"/>
    <n v="1"/>
    <n v="0"/>
    <n v="0"/>
    <n v="0"/>
    <s v="N"/>
    <s v="N"/>
    <s v="N"/>
    <s v="Restore "/>
    <s v="Restore"/>
    <m/>
    <x v="2"/>
    <s v="260224UAX6IR7"/>
    <s v="Closed"/>
    <s v="Paid"/>
  </r>
  <r>
    <x v="888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6IR7"/>
    <s v="Closed"/>
    <s v="Paid"/>
  </r>
  <r>
    <x v="888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U1L"/>
    <s v="Closed"/>
    <s v="Paid"/>
  </r>
  <r>
    <x v="8885"/>
    <x v="46"/>
    <x v="0"/>
    <n v="0"/>
    <n v="1"/>
    <n v="0"/>
    <n v="0"/>
    <n v="0"/>
    <s v="N"/>
    <s v="N"/>
    <s v="N"/>
    <s v="Restore "/>
    <s v="Restore"/>
    <m/>
    <x v="2"/>
    <s v="260224UAXXHH0"/>
    <s v="Closed"/>
    <s v="Paid"/>
  </r>
  <r>
    <x v="888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XHH0"/>
    <s v="Closed"/>
    <s v="Paid"/>
  </r>
  <r>
    <x v="8886"/>
    <x v="127"/>
    <x v="10"/>
    <n v="6"/>
    <n v="1"/>
    <n v="6"/>
    <n v="6"/>
    <n v="6"/>
    <s v="N"/>
    <s v="N"/>
    <s v="N"/>
    <s v="Secawan "/>
    <s v="Secawan"/>
    <m/>
    <x v="0"/>
    <s v="260224IQF6G8T"/>
    <s v="Closed"/>
    <s v="Paid"/>
  </r>
  <r>
    <x v="8886"/>
    <x v="103"/>
    <x v="0"/>
    <n v="0"/>
    <n v="1"/>
    <n v="0"/>
    <n v="0"/>
    <n v="0"/>
    <s v="N"/>
    <s v="N"/>
    <s v="N"/>
    <s v="Secawan "/>
    <s v="Secawan"/>
    <m/>
    <x v="0"/>
    <s v="260224IQF6G8T"/>
    <s v="Closed"/>
    <s v="Paid"/>
  </r>
  <r>
    <x v="8886"/>
    <x v="181"/>
    <x v="10"/>
    <n v="6"/>
    <n v="1"/>
    <n v="6"/>
    <n v="6"/>
    <n v="6"/>
    <s v="N"/>
    <s v="N"/>
    <s v="N"/>
    <s v="Secawan "/>
    <s v="Secawan"/>
    <m/>
    <x v="0"/>
    <s v="260224IQF6G8T"/>
    <s v="Closed"/>
    <s v="Paid"/>
  </r>
  <r>
    <x v="8887"/>
    <x v="39"/>
    <x v="4"/>
    <n v="18.5"/>
    <n v="1"/>
    <n v="18.5"/>
    <n v="18.5"/>
    <n v="18.5"/>
    <s v="N"/>
    <s v="N"/>
    <s v="N"/>
    <s v="Secawan "/>
    <s v="Secawan"/>
    <m/>
    <x v="0"/>
    <s v="260224IQF82JC"/>
    <s v="Closed"/>
    <s v="Paid"/>
  </r>
  <r>
    <x v="8887"/>
    <x v="103"/>
    <x v="0"/>
    <n v="0"/>
    <n v="1"/>
    <n v="0"/>
    <n v="0"/>
    <n v="0"/>
    <s v="N"/>
    <s v="N"/>
    <s v="N"/>
    <s v="Secawan "/>
    <s v="Secawan"/>
    <m/>
    <x v="0"/>
    <s v="260224IQF82JC"/>
    <s v="Closed"/>
    <s v="Paid"/>
  </r>
  <r>
    <x v="8888"/>
    <x v="111"/>
    <x v="8"/>
    <n v="19"/>
    <n v="1"/>
    <n v="19"/>
    <n v="19"/>
    <n v="19"/>
    <s v="N"/>
    <s v="N"/>
    <s v="N"/>
    <s v="Restore "/>
    <s v="Restore"/>
    <m/>
    <x v="2"/>
    <s v="260224UAXR8WG"/>
    <s v="Closed"/>
    <s v="Paid"/>
  </r>
  <r>
    <x v="8888"/>
    <x v="46"/>
    <x v="0"/>
    <n v="0"/>
    <n v="1"/>
    <n v="0"/>
    <n v="0"/>
    <n v="0"/>
    <s v="N"/>
    <s v="N"/>
    <s v="N"/>
    <s v="Restore "/>
    <s v="Restore"/>
    <m/>
    <x v="2"/>
    <s v="260224UAXR8WG"/>
    <s v="Closed"/>
    <s v="Paid"/>
  </r>
  <r>
    <x v="8889"/>
    <x v="2"/>
    <x v="3"/>
    <n v="5.2"/>
    <n v="1"/>
    <n v="5.2"/>
    <n v="5.2"/>
    <n v="5.2"/>
    <s v="N"/>
    <s v="N"/>
    <s v="N"/>
    <s v="Secawan "/>
    <s v="Secawan"/>
    <m/>
    <x v="0"/>
    <s v="260224IQFX80W"/>
    <s v="Closed"/>
    <s v="Paid"/>
  </r>
  <r>
    <x v="8889"/>
    <x v="103"/>
    <x v="0"/>
    <n v="0"/>
    <n v="1"/>
    <n v="0"/>
    <n v="0"/>
    <n v="0"/>
    <s v="N"/>
    <s v="N"/>
    <s v="N"/>
    <s v="Secawan "/>
    <s v="Secawan"/>
    <m/>
    <x v="0"/>
    <s v="260224IQFX80W"/>
    <s v="Closed"/>
    <s v="Paid"/>
  </r>
  <r>
    <x v="8889"/>
    <x v="39"/>
    <x v="4"/>
    <n v="18.5"/>
    <n v="1"/>
    <n v="18.5"/>
    <n v="18.5"/>
    <n v="18.5"/>
    <s v="N"/>
    <s v="N"/>
    <s v="N"/>
    <s v="Secawan "/>
    <s v="Secawan"/>
    <m/>
    <x v="0"/>
    <s v="260224IQFX80W"/>
    <s v="Closed"/>
    <s v="Paid"/>
  </r>
  <r>
    <x v="8889"/>
    <x v="67"/>
    <x v="4"/>
    <n v="12.8"/>
    <n v="1"/>
    <n v="12.8"/>
    <n v="12.8"/>
    <n v="12.8"/>
    <s v="N"/>
    <s v="N"/>
    <s v="N"/>
    <s v="Secawan "/>
    <s v="Secawan"/>
    <m/>
    <x v="0"/>
    <s v="260224IQFX80W"/>
    <s v="Closed"/>
    <s v="Paid"/>
  </r>
  <r>
    <x v="8890"/>
    <x v="119"/>
    <x v="7"/>
    <n v="7.55"/>
    <n v="1"/>
    <n v="7.55"/>
    <n v="7.55"/>
    <n v="7.55"/>
    <s v="N"/>
    <s v="N"/>
    <s v="Y"/>
    <s v="Bens Bakery "/>
    <s v="Bens Bakery"/>
    <m/>
    <x v="1"/>
    <s v="260224VEWSGEE"/>
    <s v="Closed"/>
    <s v="Paid"/>
  </r>
  <r>
    <x v="8890"/>
    <x v="19"/>
    <x v="0"/>
    <n v="0"/>
    <n v="1"/>
    <n v="0"/>
    <n v="0"/>
    <n v="0"/>
    <s v="N"/>
    <s v="N"/>
    <s v="N"/>
    <s v="Bens Bakery "/>
    <s v="Bens Bakery"/>
    <m/>
    <x v="1"/>
    <s v="260224VEWSGEE"/>
    <s v="Closed"/>
    <s v="Paid"/>
  </r>
  <r>
    <x v="889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ALZA"/>
    <s v="Closed"/>
    <s v="Paid"/>
  </r>
  <r>
    <x v="8891"/>
    <x v="46"/>
    <x v="0"/>
    <n v="0"/>
    <n v="1"/>
    <n v="0"/>
    <n v="0"/>
    <n v="0"/>
    <s v="N"/>
    <s v="N"/>
    <s v="N"/>
    <s v="Restore "/>
    <s v="Restore"/>
    <m/>
    <x v="2"/>
    <s v="260224UAXALZA"/>
    <s v="Closed"/>
    <s v="Paid"/>
  </r>
  <r>
    <x v="8892"/>
    <x v="2"/>
    <x v="3"/>
    <n v="5.2"/>
    <n v="1"/>
    <n v="5.2"/>
    <n v="5.2"/>
    <n v="5.2"/>
    <s v="N"/>
    <s v="N"/>
    <s v="N"/>
    <s v="Secawan "/>
    <s v="Secawan"/>
    <m/>
    <x v="0"/>
    <s v="260224IQFPKQP"/>
    <s v="Closed"/>
    <s v="Paid"/>
  </r>
  <r>
    <x v="8892"/>
    <x v="103"/>
    <x v="0"/>
    <n v="0"/>
    <n v="1"/>
    <n v="0"/>
    <n v="0"/>
    <n v="0"/>
    <s v="N"/>
    <s v="N"/>
    <s v="N"/>
    <s v="Secawan "/>
    <s v="Secawan"/>
    <m/>
    <x v="0"/>
    <s v="260224IQFPKQP"/>
    <s v="Closed"/>
    <s v="Paid"/>
  </r>
  <r>
    <x v="8893"/>
    <x v="117"/>
    <x v="7"/>
    <n v="9.43"/>
    <n v="1"/>
    <n v="9.43"/>
    <n v="9.43"/>
    <n v="9.43"/>
    <s v="N"/>
    <s v="N"/>
    <s v="Y"/>
    <s v="Bens Bakery "/>
    <s v="Bens Bakery"/>
    <m/>
    <x v="1"/>
    <s v="260224VEW1LZB"/>
    <s v="Closed"/>
    <s v="Paid"/>
  </r>
  <r>
    <x v="8893"/>
    <x v="19"/>
    <x v="0"/>
    <n v="0"/>
    <n v="1"/>
    <n v="0"/>
    <n v="0"/>
    <n v="0"/>
    <s v="N"/>
    <s v="N"/>
    <s v="N"/>
    <s v="Bens Bakery "/>
    <s v="Bens Bakery"/>
    <m/>
    <x v="1"/>
    <s v="260224VEW1LZB"/>
    <s v="Closed"/>
    <s v="Paid"/>
  </r>
  <r>
    <x v="8894"/>
    <x v="19"/>
    <x v="0"/>
    <n v="0"/>
    <n v="1"/>
    <n v="0"/>
    <n v="0"/>
    <n v="0"/>
    <s v="N"/>
    <s v="N"/>
    <s v="N"/>
    <s v="Bens Bakery "/>
    <s v="Bens Bakery"/>
    <m/>
    <x v="1"/>
    <s v="260224VEW7M3I"/>
    <s v="Closed"/>
    <s v="Paid"/>
  </r>
  <r>
    <x v="8894"/>
    <x v="26"/>
    <x v="7"/>
    <n v="5.66"/>
    <n v="2"/>
    <n v="11.32"/>
    <n v="11.32"/>
    <n v="11.32"/>
    <s v="N"/>
    <s v="N"/>
    <s v="Y"/>
    <s v="Bens Bakery "/>
    <s v="Bens Bakery"/>
    <m/>
    <x v="1"/>
    <s v="260224VEW7M3I"/>
    <s v="Closed"/>
    <s v="Paid"/>
  </r>
  <r>
    <x v="8895"/>
    <x v="103"/>
    <x v="0"/>
    <n v="0"/>
    <n v="1"/>
    <n v="0"/>
    <n v="0"/>
    <n v="0"/>
    <s v="N"/>
    <s v="N"/>
    <s v="N"/>
    <s v="Secawan "/>
    <s v="Secawan"/>
    <m/>
    <x v="0"/>
    <s v="260224IQFVNFP"/>
    <s v="Closed"/>
    <s v="Paid"/>
  </r>
  <r>
    <x v="8895"/>
    <x v="39"/>
    <x v="4"/>
    <n v="18.5"/>
    <n v="1"/>
    <n v="18.5"/>
    <n v="18.5"/>
    <n v="18.5"/>
    <s v="N"/>
    <s v="N"/>
    <s v="N"/>
    <s v="Secawan "/>
    <s v="Secawan"/>
    <m/>
    <x v="0"/>
    <s v="260224IQFVNFP"/>
    <s v="Closed"/>
    <s v="Paid"/>
  </r>
  <r>
    <x v="8896"/>
    <x v="46"/>
    <x v="0"/>
    <n v="0"/>
    <n v="1"/>
    <n v="0"/>
    <n v="0"/>
    <n v="0"/>
    <s v="N"/>
    <s v="N"/>
    <s v="N"/>
    <s v="Restore "/>
    <s v="Restore"/>
    <m/>
    <x v="2"/>
    <s v="260224UAXN0TA"/>
    <s v="Closed"/>
    <s v="Paid"/>
  </r>
  <r>
    <x v="8896"/>
    <x v="111"/>
    <x v="8"/>
    <n v="19"/>
    <n v="1"/>
    <n v="19"/>
    <n v="19"/>
    <n v="19"/>
    <s v="N"/>
    <s v="N"/>
    <s v="N"/>
    <s v="Restore "/>
    <s v="Restore"/>
    <m/>
    <x v="2"/>
    <s v="260224UAXN0TA"/>
    <s v="Closed"/>
    <s v="Paid"/>
  </r>
  <r>
    <x v="8897"/>
    <x v="111"/>
    <x v="8"/>
    <n v="19"/>
    <n v="1"/>
    <n v="19"/>
    <n v="19"/>
    <n v="19"/>
    <s v="N"/>
    <s v="N"/>
    <s v="N"/>
    <s v="Restore "/>
    <s v="Restore"/>
    <m/>
    <x v="2"/>
    <s v="260224UAX7UKZ"/>
    <s v="Closed"/>
    <s v="Paid"/>
  </r>
  <r>
    <x v="8897"/>
    <x v="46"/>
    <x v="0"/>
    <n v="0"/>
    <n v="1"/>
    <n v="0"/>
    <n v="0"/>
    <n v="0"/>
    <s v="N"/>
    <s v="N"/>
    <s v="N"/>
    <s v="Restore "/>
    <s v="Restore"/>
    <m/>
    <x v="2"/>
    <s v="260224UAX7UKZ"/>
    <s v="Closed"/>
    <s v="Paid"/>
  </r>
  <r>
    <x v="8898"/>
    <x v="46"/>
    <x v="0"/>
    <n v="0"/>
    <n v="1"/>
    <n v="0"/>
    <n v="0"/>
    <n v="0"/>
    <s v="N"/>
    <s v="N"/>
    <s v="N"/>
    <s v="Restore "/>
    <s v="Restore"/>
    <m/>
    <x v="2"/>
    <s v="260224UAXWQMQ"/>
    <s v="Closed"/>
    <s v="Paid"/>
  </r>
  <r>
    <x v="8898"/>
    <x v="111"/>
    <x v="8"/>
    <n v="19"/>
    <n v="1"/>
    <n v="19"/>
    <n v="19"/>
    <n v="19"/>
    <s v="N"/>
    <s v="N"/>
    <s v="N"/>
    <s v="Restore "/>
    <s v="Restore"/>
    <m/>
    <x v="2"/>
    <s v="260224UAXWQMQ"/>
    <s v="Closed"/>
    <s v="Paid"/>
  </r>
  <r>
    <x v="8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JQM"/>
    <s v="Closed"/>
    <s v="Paid"/>
  </r>
  <r>
    <x v="88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JQM"/>
    <s v="Closed"/>
    <s v="Paid"/>
  </r>
  <r>
    <x v="8899"/>
    <x v="46"/>
    <x v="0"/>
    <n v="0"/>
    <n v="1"/>
    <n v="0"/>
    <n v="0"/>
    <n v="0"/>
    <s v="N"/>
    <s v="N"/>
    <s v="N"/>
    <s v="Restore "/>
    <s v="Restore"/>
    <m/>
    <x v="2"/>
    <s v="260224UAXRJQM"/>
    <s v="Closed"/>
    <s v="Paid"/>
  </r>
  <r>
    <x v="8900"/>
    <x v="103"/>
    <x v="0"/>
    <n v="0"/>
    <n v="1"/>
    <n v="0"/>
    <n v="0"/>
    <n v="0"/>
    <s v="N"/>
    <s v="N"/>
    <s v="N"/>
    <s v="Secawan "/>
    <s v="Secawan"/>
    <m/>
    <x v="0"/>
    <s v="260224IQF9AA8"/>
    <s v="Closed"/>
    <s v="Paid"/>
  </r>
  <r>
    <x v="8900"/>
    <x v="9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9AA8"/>
    <s v="Closed"/>
    <s v="Paid"/>
  </r>
  <r>
    <x v="8901"/>
    <x v="131"/>
    <x v="8"/>
    <n v="20"/>
    <n v="1"/>
    <n v="20"/>
    <n v="20"/>
    <n v="20"/>
    <s v="N"/>
    <s v="N"/>
    <s v="N"/>
    <s v="Restore "/>
    <s v="Restore"/>
    <m/>
    <x v="2"/>
    <s v="260224UAXP2J7"/>
    <s v="Closed"/>
    <s v="Paid"/>
  </r>
  <r>
    <x v="8901"/>
    <x v="111"/>
    <x v="8"/>
    <n v="19"/>
    <n v="1"/>
    <n v="19"/>
    <n v="19"/>
    <n v="19"/>
    <s v="N"/>
    <s v="N"/>
    <s v="N"/>
    <s v="Restore "/>
    <s v="Restore"/>
    <m/>
    <x v="2"/>
    <s v="260224UAXP2J7"/>
    <s v="Closed"/>
    <s v="Paid"/>
  </r>
  <r>
    <x v="8901"/>
    <x v="46"/>
    <x v="0"/>
    <n v="0"/>
    <n v="1"/>
    <n v="0"/>
    <n v="0"/>
    <n v="0"/>
    <s v="N"/>
    <s v="N"/>
    <s v="N"/>
    <s v="Restore "/>
    <s v="Restore"/>
    <m/>
    <x v="2"/>
    <s v="260224UAXP2J7"/>
    <s v="Closed"/>
    <s v="Paid"/>
  </r>
  <r>
    <x v="8901"/>
    <x v="111"/>
    <x v="8"/>
    <n v="19"/>
    <n v="1"/>
    <n v="19"/>
    <n v="19"/>
    <n v="19"/>
    <s v="N"/>
    <s v="N"/>
    <s v="N"/>
    <s v="Restore "/>
    <s v="Restore"/>
    <m/>
    <x v="2"/>
    <s v="260224UAXP2J7"/>
    <s v="Closed"/>
    <s v="Paid"/>
  </r>
  <r>
    <x v="8902"/>
    <x v="103"/>
    <x v="0"/>
    <n v="0"/>
    <n v="1"/>
    <n v="0"/>
    <n v="0"/>
    <n v="0"/>
    <s v="N"/>
    <s v="N"/>
    <s v="N"/>
    <s v="Secawan "/>
    <s v="Secawan"/>
    <m/>
    <x v="0"/>
    <s v="260224IQFC432"/>
    <s v="Closed"/>
    <s v="Paid"/>
  </r>
  <r>
    <x v="8902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4IQFC432"/>
    <s v="Closed"/>
    <s v="Paid"/>
  </r>
  <r>
    <x v="8903"/>
    <x v="46"/>
    <x v="0"/>
    <n v="0"/>
    <n v="1"/>
    <n v="0"/>
    <n v="0"/>
    <n v="0"/>
    <s v="N"/>
    <s v="N"/>
    <s v="N"/>
    <s v="Restore "/>
    <s v="Restore"/>
    <m/>
    <x v="2"/>
    <s v="260224UAX27UW"/>
    <s v="Closed"/>
    <s v="Paid"/>
  </r>
  <r>
    <x v="8903"/>
    <x v="131"/>
    <x v="8"/>
    <n v="20"/>
    <n v="1"/>
    <n v="20"/>
    <n v="20"/>
    <n v="20"/>
    <s v="N"/>
    <s v="N"/>
    <s v="N"/>
    <s v="Restore "/>
    <s v="Restore"/>
    <m/>
    <x v="2"/>
    <s v="260224UAX27UW"/>
    <s v="Closed"/>
    <s v="Paid"/>
  </r>
  <r>
    <x v="8904"/>
    <x v="159"/>
    <x v="7"/>
    <n v="3.3"/>
    <n v="2"/>
    <n v="6.6"/>
    <n v="6.6"/>
    <n v="6.6"/>
    <s v="N"/>
    <s v="N"/>
    <s v="Y"/>
    <s v="Bens Bakery "/>
    <s v="Bens Bakery"/>
    <m/>
    <x v="1"/>
    <s v="260224VEWZ2FL"/>
    <s v="Closed"/>
    <s v="Paid"/>
  </r>
  <r>
    <x v="8904"/>
    <x v="19"/>
    <x v="0"/>
    <n v="0"/>
    <n v="1"/>
    <n v="0"/>
    <n v="0"/>
    <n v="0"/>
    <s v="N"/>
    <s v="N"/>
    <s v="N"/>
    <s v="Bens Bakery "/>
    <s v="Bens Bakery"/>
    <m/>
    <x v="1"/>
    <s v="260224VEWZ2FL"/>
    <s v="Closed"/>
    <s v="Paid"/>
  </r>
  <r>
    <x v="8905"/>
    <x v="240"/>
    <x v="12"/>
    <n v="9.9"/>
    <n v="1"/>
    <n v="9.9"/>
    <n v="9.9"/>
    <n v="9.9"/>
    <s v="N"/>
    <s v="N"/>
    <s v="N"/>
    <s v="Secawan "/>
    <s v="Secawan"/>
    <m/>
    <x v="0"/>
    <s v="260224IQFK2WN"/>
    <s v="Closed"/>
    <s v="Paid"/>
  </r>
  <r>
    <x v="8905"/>
    <x v="103"/>
    <x v="0"/>
    <n v="0"/>
    <n v="1"/>
    <n v="0"/>
    <n v="0"/>
    <n v="0"/>
    <s v="N"/>
    <s v="N"/>
    <s v="N"/>
    <s v="Secawan "/>
    <s v="Secawan"/>
    <m/>
    <x v="0"/>
    <s v="260224IQFK2WN"/>
    <s v="Closed"/>
    <s v="Paid"/>
  </r>
  <r>
    <x v="89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6IL8"/>
    <s v="Closed"/>
    <s v="Paid"/>
  </r>
  <r>
    <x v="8906"/>
    <x v="46"/>
    <x v="0"/>
    <n v="0"/>
    <n v="1"/>
    <n v="0"/>
    <n v="0"/>
    <n v="0"/>
    <s v="N"/>
    <s v="N"/>
    <s v="N"/>
    <s v="Restore "/>
    <s v="Restore"/>
    <m/>
    <x v="2"/>
    <s v="260224UAX6IL8"/>
    <s v="Closed"/>
    <s v="Paid"/>
  </r>
  <r>
    <x v="8907"/>
    <x v="27"/>
    <x v="4"/>
    <n v="7.8"/>
    <n v="1"/>
    <n v="7.8"/>
    <n v="7.8"/>
    <n v="7.8"/>
    <s v="N"/>
    <s v="N"/>
    <s v="N"/>
    <s v="Secawan "/>
    <s v="Secawan"/>
    <m/>
    <x v="0"/>
    <s v="260224IQFX8RQ"/>
    <s v="Closed"/>
    <s v="Paid"/>
  </r>
  <r>
    <x v="8907"/>
    <x v="103"/>
    <x v="0"/>
    <n v="0"/>
    <n v="1"/>
    <n v="0"/>
    <n v="0"/>
    <n v="0"/>
    <s v="N"/>
    <s v="N"/>
    <s v="N"/>
    <s v="Secawan "/>
    <s v="Secawan"/>
    <m/>
    <x v="0"/>
    <s v="260224IQFX8RQ"/>
    <s v="Closed"/>
    <s v="Paid"/>
  </r>
  <r>
    <x v="8908"/>
    <x v="70"/>
    <x v="2"/>
    <n v="10.9"/>
    <n v="1"/>
    <n v="10.9"/>
    <n v="10.9"/>
    <n v="10.9"/>
    <s v="N"/>
    <s v="N"/>
    <s v="N"/>
    <s v="Secawan "/>
    <s v="Secawan"/>
    <m/>
    <x v="0"/>
    <s v="260224IQFHNC4"/>
    <s v="Closed"/>
    <s v="Paid"/>
  </r>
  <r>
    <x v="8908"/>
    <x v="103"/>
    <x v="0"/>
    <n v="0"/>
    <n v="1"/>
    <n v="0"/>
    <n v="0"/>
    <n v="0"/>
    <s v="N"/>
    <s v="N"/>
    <s v="N"/>
    <s v="Secawan "/>
    <s v="Secawan"/>
    <m/>
    <x v="0"/>
    <s v="260224IQFHNC4"/>
    <s v="Closed"/>
    <s v="Paid"/>
  </r>
  <r>
    <x v="8909"/>
    <x v="159"/>
    <x v="7"/>
    <n v="3.3"/>
    <n v="2"/>
    <n v="6.6"/>
    <n v="6.6"/>
    <n v="6.6"/>
    <s v="N"/>
    <s v="N"/>
    <s v="Y"/>
    <s v="Bens Bakery "/>
    <s v="Bens Bakery"/>
    <m/>
    <x v="1"/>
    <s v="260224VEW8HUA"/>
    <s v="Closed"/>
    <s v="Paid"/>
  </r>
  <r>
    <x v="8909"/>
    <x v="19"/>
    <x v="0"/>
    <n v="0"/>
    <n v="1"/>
    <n v="0"/>
    <n v="0"/>
    <n v="0"/>
    <s v="N"/>
    <s v="N"/>
    <s v="N"/>
    <s v="Bens Bakery "/>
    <s v="Bens Bakery"/>
    <m/>
    <x v="1"/>
    <s v="260224VEW8HUA"/>
    <s v="Closed"/>
    <s v="Paid"/>
  </r>
  <r>
    <x v="8910"/>
    <x v="13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4IQFYBTT"/>
    <s v="Closed"/>
    <s v="Paid"/>
  </r>
  <r>
    <x v="8910"/>
    <x v="103"/>
    <x v="0"/>
    <n v="0"/>
    <n v="1"/>
    <n v="0"/>
    <n v="0"/>
    <n v="0"/>
    <s v="N"/>
    <s v="N"/>
    <s v="N"/>
    <s v="Secawan "/>
    <s v="Secawan"/>
    <m/>
    <x v="0"/>
    <s v="260224IQFYBTT"/>
    <s v="Closed"/>
    <s v="Paid"/>
  </r>
  <r>
    <x v="8911"/>
    <x v="188"/>
    <x v="4"/>
    <n v="10.8"/>
    <n v="1"/>
    <n v="10.8"/>
    <n v="10.8"/>
    <n v="10.8"/>
    <s v="N"/>
    <s v="N"/>
    <s v="N"/>
    <s v="Secawan "/>
    <s v="Secawan"/>
    <m/>
    <x v="0"/>
    <s v="260224IQFWQWZ"/>
    <s v="Closed"/>
    <s v="Paid"/>
  </r>
  <r>
    <x v="8911"/>
    <x v="103"/>
    <x v="0"/>
    <n v="0"/>
    <n v="1"/>
    <n v="0"/>
    <n v="0"/>
    <n v="0"/>
    <s v="N"/>
    <s v="N"/>
    <s v="N"/>
    <s v="Secawan "/>
    <s v="Secawan"/>
    <m/>
    <x v="0"/>
    <s v="260224IQFWQWZ"/>
    <s v="Closed"/>
    <s v="Paid"/>
  </r>
  <r>
    <x v="891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2HY5"/>
    <s v="Closed"/>
    <s v="Paid"/>
  </r>
  <r>
    <x v="8913"/>
    <x v="123"/>
    <x v="2"/>
    <n v="15"/>
    <n v="1"/>
    <n v="15"/>
    <n v="15"/>
    <n v="15"/>
    <s v="N"/>
    <s v="N"/>
    <s v="N"/>
    <s v="Secawan "/>
    <s v="Secawan"/>
    <m/>
    <x v="0"/>
    <s v="260224IQFA4AE"/>
    <s v="Closed"/>
    <s v="Paid"/>
  </r>
  <r>
    <x v="8913"/>
    <x v="103"/>
    <x v="0"/>
    <n v="0"/>
    <n v="1"/>
    <n v="0"/>
    <n v="0"/>
    <n v="0"/>
    <s v="N"/>
    <s v="N"/>
    <s v="N"/>
    <s v="Secawan "/>
    <s v="Secawan"/>
    <m/>
    <x v="0"/>
    <s v="260224IQFA4AE"/>
    <s v="Closed"/>
    <s v="Paid"/>
  </r>
  <r>
    <x v="8914"/>
    <x v="46"/>
    <x v="0"/>
    <n v="0"/>
    <n v="1"/>
    <n v="0"/>
    <n v="0"/>
    <n v="0"/>
    <s v="N"/>
    <s v="N"/>
    <s v="N"/>
    <s v="Restore "/>
    <s v="Restore"/>
    <m/>
    <x v="2"/>
    <s v="260224UAXQDA2"/>
    <s v="Closed"/>
    <s v="Paid"/>
  </r>
  <r>
    <x v="8914"/>
    <x v="131"/>
    <x v="8"/>
    <n v="20"/>
    <n v="1"/>
    <n v="20"/>
    <n v="20"/>
    <n v="20"/>
    <s v="N"/>
    <s v="N"/>
    <s v="N"/>
    <s v="Restore "/>
    <s v="Restore"/>
    <m/>
    <x v="2"/>
    <s v="260224UAXQDA2"/>
    <s v="Closed"/>
    <s v="Paid"/>
  </r>
  <r>
    <x v="8915"/>
    <x v="46"/>
    <x v="0"/>
    <n v="0"/>
    <n v="1"/>
    <n v="0"/>
    <n v="0"/>
    <n v="0"/>
    <s v="N"/>
    <s v="N"/>
    <s v="N"/>
    <s v="Restore "/>
    <s v="Restore"/>
    <m/>
    <x v="2"/>
    <s v="260224UAXGSE6"/>
    <s v="Closed"/>
    <s v="Paid"/>
  </r>
  <r>
    <x v="8915"/>
    <x v="111"/>
    <x v="8"/>
    <n v="19"/>
    <n v="1"/>
    <n v="19"/>
    <n v="19"/>
    <n v="19"/>
    <s v="N"/>
    <s v="N"/>
    <s v="N"/>
    <s v="Restore "/>
    <s v="Restore"/>
    <m/>
    <x v="2"/>
    <s v="260224UAXGSE6"/>
    <s v="Closed"/>
    <s v="Paid"/>
  </r>
  <r>
    <x v="8916"/>
    <x v="46"/>
    <x v="0"/>
    <n v="0"/>
    <n v="1"/>
    <n v="0"/>
    <n v="0"/>
    <n v="0"/>
    <s v="N"/>
    <s v="N"/>
    <s v="N"/>
    <s v="Restore "/>
    <s v="Restore"/>
    <m/>
    <x v="2"/>
    <s v="260224UAXUBD0"/>
    <s v="Closed"/>
    <s v="Paid"/>
  </r>
  <r>
    <x v="8916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UBD0"/>
    <s v="Closed"/>
    <s v="Paid"/>
  </r>
  <r>
    <x v="8917"/>
    <x v="111"/>
    <x v="8"/>
    <n v="19"/>
    <n v="1"/>
    <n v="19"/>
    <n v="19"/>
    <n v="19"/>
    <s v="N"/>
    <s v="N"/>
    <s v="N"/>
    <s v="Restore "/>
    <s v="Restore"/>
    <m/>
    <x v="2"/>
    <s v="260224UAXQ3CV"/>
    <s v="Closed"/>
    <s v="Paid"/>
  </r>
  <r>
    <x v="8917"/>
    <x v="46"/>
    <x v="0"/>
    <n v="0"/>
    <n v="1"/>
    <n v="0"/>
    <n v="0"/>
    <n v="0"/>
    <s v="N"/>
    <s v="N"/>
    <s v="N"/>
    <s v="Restore "/>
    <s v="Restore"/>
    <m/>
    <x v="2"/>
    <s v="260224UAXQ3CV"/>
    <s v="Closed"/>
    <s v="Paid"/>
  </r>
  <r>
    <x v="8918"/>
    <x v="188"/>
    <x v="4"/>
    <n v="10.8"/>
    <n v="1"/>
    <n v="10.8"/>
    <n v="10.8"/>
    <n v="10.8"/>
    <s v="N"/>
    <s v="N"/>
    <s v="N"/>
    <s v="Secawan "/>
    <s v="Secawan"/>
    <m/>
    <x v="0"/>
    <s v="260224IQFIT89"/>
    <s v="Closed"/>
    <s v="Paid"/>
  </r>
  <r>
    <x v="8918"/>
    <x v="103"/>
    <x v="0"/>
    <n v="0"/>
    <n v="1"/>
    <n v="0"/>
    <n v="0"/>
    <n v="0"/>
    <s v="N"/>
    <s v="N"/>
    <s v="N"/>
    <s v="Secawan "/>
    <s v="Secawan"/>
    <m/>
    <x v="0"/>
    <s v="260224IQFIT89"/>
    <s v="Closed"/>
    <s v="Paid"/>
  </r>
  <r>
    <x v="8919"/>
    <x v="46"/>
    <x v="0"/>
    <n v="0"/>
    <n v="1"/>
    <n v="0"/>
    <n v="0"/>
    <n v="0"/>
    <s v="N"/>
    <s v="N"/>
    <s v="N"/>
    <s v="Restore "/>
    <s v="Restore"/>
    <m/>
    <x v="2"/>
    <s v="260224UAX44ID"/>
    <s v="Closed"/>
    <s v="Paid"/>
  </r>
  <r>
    <x v="891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4ID"/>
    <s v="Closed"/>
    <s v="Paid"/>
  </r>
  <r>
    <x v="8920"/>
    <x v="67"/>
    <x v="4"/>
    <n v="12.8"/>
    <n v="1"/>
    <n v="12.8"/>
    <n v="12.8"/>
    <n v="12.8"/>
    <s v="N"/>
    <s v="N"/>
    <s v="N"/>
    <s v="Secawan "/>
    <s v="Secawan"/>
    <m/>
    <x v="0"/>
    <s v="260224IQFDQR9"/>
    <s v="Closed"/>
    <s v="Paid"/>
  </r>
  <r>
    <x v="8920"/>
    <x v="103"/>
    <x v="0"/>
    <n v="0"/>
    <n v="1"/>
    <n v="0"/>
    <n v="0"/>
    <n v="0"/>
    <s v="N"/>
    <s v="N"/>
    <s v="N"/>
    <s v="Secawan "/>
    <s v="Secawan"/>
    <m/>
    <x v="0"/>
    <s v="260224IQFDQR9"/>
    <s v="Closed"/>
    <s v="Paid"/>
  </r>
  <r>
    <x v="89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F890"/>
    <s v="Closed"/>
    <s v="Paid"/>
  </r>
  <r>
    <x v="8921"/>
    <x v="46"/>
    <x v="0"/>
    <n v="0"/>
    <n v="1"/>
    <n v="0"/>
    <n v="0"/>
    <n v="0"/>
    <s v="N"/>
    <s v="N"/>
    <s v="N"/>
    <s v="Restore "/>
    <s v="Restore"/>
    <m/>
    <x v="2"/>
    <s v="260224UAXF890"/>
    <s v="Closed"/>
    <s v="Paid"/>
  </r>
  <r>
    <x v="89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ZTV4"/>
    <s v="Closed"/>
    <s v="Paid"/>
  </r>
  <r>
    <x v="8922"/>
    <x v="46"/>
    <x v="0"/>
    <n v="0"/>
    <n v="1"/>
    <n v="0"/>
    <n v="0"/>
    <n v="0"/>
    <s v="N"/>
    <s v="N"/>
    <s v="N"/>
    <s v="Restore "/>
    <s v="Restore"/>
    <m/>
    <x v="2"/>
    <s v="260224UAXZTV4"/>
    <s v="Closed"/>
    <s v="Paid"/>
  </r>
  <r>
    <x v="8923"/>
    <x v="141"/>
    <x v="7"/>
    <n v="9.43"/>
    <n v="1"/>
    <n v="9.43"/>
    <n v="9.43"/>
    <n v="9.43"/>
    <s v="N"/>
    <s v="N"/>
    <s v="Y"/>
    <s v="Bens Bakery "/>
    <s v="Bens Bakery"/>
    <m/>
    <x v="1"/>
    <s v="260224VEWXMIY"/>
    <s v="Closed"/>
    <s v="Paid"/>
  </r>
  <r>
    <x v="8923"/>
    <x v="19"/>
    <x v="0"/>
    <n v="0"/>
    <n v="1"/>
    <n v="0"/>
    <n v="0"/>
    <n v="0"/>
    <s v="N"/>
    <s v="N"/>
    <s v="N"/>
    <s v="Bens Bakery "/>
    <s v="Bens Bakery"/>
    <m/>
    <x v="1"/>
    <s v="260224VEWXMIY"/>
    <s v="Closed"/>
    <s v="Paid"/>
  </r>
  <r>
    <x v="8923"/>
    <x v="153"/>
    <x v="7"/>
    <n v="9.43"/>
    <n v="1"/>
    <n v="9.43"/>
    <n v="9.43"/>
    <n v="9.43"/>
    <s v="N"/>
    <s v="N"/>
    <s v="Y"/>
    <s v="Bens Bakery "/>
    <s v="Bens Bakery"/>
    <m/>
    <x v="1"/>
    <s v="260224VEWXMIY"/>
    <s v="Closed"/>
    <s v="Paid"/>
  </r>
  <r>
    <x v="8923"/>
    <x v="150"/>
    <x v="7"/>
    <n v="14.15"/>
    <n v="1"/>
    <n v="14.15"/>
    <n v="14.15"/>
    <n v="14.15"/>
    <s v="N"/>
    <s v="N"/>
    <s v="Y"/>
    <s v="Bens Bakery "/>
    <s v="Bens Bakery"/>
    <m/>
    <x v="1"/>
    <s v="260224VEWXMIY"/>
    <s v="Closed"/>
    <s v="Paid"/>
  </r>
  <r>
    <x v="8924"/>
    <x v="103"/>
    <x v="0"/>
    <n v="0"/>
    <n v="1"/>
    <n v="0"/>
    <n v="0"/>
    <n v="0"/>
    <s v="N"/>
    <s v="N"/>
    <s v="N"/>
    <s v="Secawan "/>
    <s v="Secawan"/>
    <m/>
    <x v="0"/>
    <s v="260224IQF2PMY"/>
    <s v="Closed"/>
    <s v="Paid"/>
  </r>
  <r>
    <x v="8924"/>
    <x v="67"/>
    <x v="4"/>
    <n v="12.8"/>
    <n v="1"/>
    <n v="12.8"/>
    <n v="12.8"/>
    <n v="12.8"/>
    <s v="N"/>
    <s v="N"/>
    <s v="N"/>
    <s v="Secawan "/>
    <s v="Secawan"/>
    <m/>
    <x v="0"/>
    <s v="260224IQF2PMY"/>
    <s v="Closed"/>
    <s v="Paid"/>
  </r>
  <r>
    <x v="8925"/>
    <x v="84"/>
    <x v="7"/>
    <n v="9.43"/>
    <n v="1"/>
    <n v="9.43"/>
    <n v="9.43"/>
    <n v="9.43"/>
    <s v="N"/>
    <s v="N"/>
    <s v="Y"/>
    <s v="Bens Bakery "/>
    <s v="Bens Bakery"/>
    <m/>
    <x v="1"/>
    <s v="260224VEWSYD2"/>
    <s v="Closed"/>
    <s v="Paid"/>
  </r>
  <r>
    <x v="8925"/>
    <x v="143"/>
    <x v="7"/>
    <n v="11.32"/>
    <n v="1"/>
    <n v="11.32"/>
    <n v="11.32"/>
    <n v="11.32"/>
    <s v="N"/>
    <s v="N"/>
    <s v="Y"/>
    <s v="Bens Bakery "/>
    <s v="Bens Bakery"/>
    <m/>
    <x v="1"/>
    <s v="260224VEWSYD2"/>
    <s v="Closed"/>
    <s v="Paid"/>
  </r>
  <r>
    <x v="8925"/>
    <x v="19"/>
    <x v="0"/>
    <n v="0"/>
    <n v="1"/>
    <n v="0"/>
    <n v="0"/>
    <n v="0"/>
    <s v="N"/>
    <s v="N"/>
    <s v="N"/>
    <s v="Bens Bakery "/>
    <s v="Bens Bakery"/>
    <m/>
    <x v="1"/>
    <s v="260224VEWSYD2"/>
    <s v="Closed"/>
    <s v="Paid"/>
  </r>
  <r>
    <x v="892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8C7S"/>
    <s v="Closed"/>
    <s v="Paid"/>
  </r>
  <r>
    <x v="8926"/>
    <x v="103"/>
    <x v="0"/>
    <n v="0"/>
    <n v="1"/>
    <n v="0"/>
    <n v="0"/>
    <n v="0"/>
    <s v="N"/>
    <s v="N"/>
    <s v="N"/>
    <s v="Secawan "/>
    <s v="Secawan"/>
    <m/>
    <x v="0"/>
    <s v="260224IQF8C7S"/>
    <s v="Closed"/>
    <s v="Paid"/>
  </r>
  <r>
    <x v="8927"/>
    <x v="153"/>
    <x v="7"/>
    <n v="9.43"/>
    <n v="1"/>
    <n v="9.43"/>
    <n v="9.43"/>
    <n v="9.43"/>
    <s v="N"/>
    <s v="N"/>
    <s v="Y"/>
    <s v="Bens Bakery "/>
    <s v="Bens Bakery"/>
    <m/>
    <x v="1"/>
    <s v="260224VEWLZRC"/>
    <s v="Closed"/>
    <s v="Paid"/>
  </r>
  <r>
    <x v="8927"/>
    <x v="19"/>
    <x v="0"/>
    <n v="0"/>
    <n v="1"/>
    <n v="0"/>
    <n v="0"/>
    <n v="0"/>
    <s v="N"/>
    <s v="N"/>
    <s v="N"/>
    <s v="Bens Bakery "/>
    <s v="Bens Bakery"/>
    <m/>
    <x v="1"/>
    <s v="260224VEWLZRC"/>
    <s v="Closed"/>
    <s v="Paid"/>
  </r>
  <r>
    <x v="8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U77"/>
    <s v="Closed"/>
    <s v="Paid"/>
  </r>
  <r>
    <x v="892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U77"/>
    <s v="Closed"/>
    <s v="Paid"/>
  </r>
  <r>
    <x v="8929"/>
    <x v="73"/>
    <x v="7"/>
    <n v="14.15"/>
    <n v="1"/>
    <n v="14.15"/>
    <n v="14.15"/>
    <n v="14.15"/>
    <s v="N"/>
    <s v="N"/>
    <s v="Y"/>
    <s v="Bens Bakery "/>
    <s v="Bens Bakery"/>
    <m/>
    <x v="1"/>
    <s v="260224VEW90OG"/>
    <s v="Closed"/>
    <s v="Paid"/>
  </r>
  <r>
    <x v="8929"/>
    <x v="19"/>
    <x v="0"/>
    <n v="0"/>
    <n v="1"/>
    <n v="0"/>
    <n v="0"/>
    <n v="0"/>
    <s v="N"/>
    <s v="N"/>
    <s v="N"/>
    <s v="Bens Bakery "/>
    <s v="Bens Bakery"/>
    <m/>
    <x v="1"/>
    <s v="260224VEW90OG"/>
    <s v="Closed"/>
    <s v="Paid"/>
  </r>
  <r>
    <x v="893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QD3"/>
    <s v="Closed"/>
    <s v="Paid"/>
  </r>
  <r>
    <x v="8931"/>
    <x v="125"/>
    <x v="7"/>
    <n v="7.55"/>
    <n v="1"/>
    <n v="7.55"/>
    <n v="7.55"/>
    <n v="7.55"/>
    <s v="N"/>
    <s v="N"/>
    <s v="Y"/>
    <s v="Bens Bakery "/>
    <s v="Bens Bakery"/>
    <m/>
    <x v="1"/>
    <s v="260224VEWXHQN"/>
    <s v="Closed"/>
    <s v="Paid"/>
  </r>
  <r>
    <x v="8931"/>
    <x v="19"/>
    <x v="0"/>
    <n v="0"/>
    <n v="1"/>
    <n v="0"/>
    <n v="0"/>
    <n v="0"/>
    <s v="N"/>
    <s v="N"/>
    <s v="N"/>
    <s v="Bens Bakery "/>
    <s v="Bens Bakery"/>
    <m/>
    <x v="1"/>
    <s v="260224VEWXHQN"/>
    <s v="Closed"/>
    <s v="Paid"/>
  </r>
  <r>
    <x v="8932"/>
    <x v="46"/>
    <x v="0"/>
    <n v="0"/>
    <n v="1"/>
    <n v="0"/>
    <n v="0"/>
    <n v="0"/>
    <s v="N"/>
    <s v="N"/>
    <s v="N"/>
    <s v="Restore "/>
    <s v="Restore"/>
    <m/>
    <x v="2"/>
    <s v="260224UAXX6NI"/>
    <s v="Closed"/>
    <s v="Paid"/>
  </r>
  <r>
    <x v="893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X6NI"/>
    <s v="Closed"/>
    <s v="Paid"/>
  </r>
  <r>
    <x v="8932"/>
    <x v="131"/>
    <x v="8"/>
    <n v="20"/>
    <n v="1"/>
    <n v="20"/>
    <n v="20"/>
    <n v="20"/>
    <s v="N"/>
    <s v="N"/>
    <s v="N"/>
    <s v="Restore "/>
    <s v="Restore"/>
    <m/>
    <x v="2"/>
    <s v="260224UAXX6NI"/>
    <s v="Closed"/>
    <s v="Paid"/>
  </r>
  <r>
    <x v="8933"/>
    <x v="19"/>
    <x v="0"/>
    <n v="0"/>
    <n v="1"/>
    <n v="0"/>
    <n v="0"/>
    <n v="0"/>
    <s v="N"/>
    <s v="N"/>
    <s v="N"/>
    <s v="Bens Bakery "/>
    <s v="Bens Bakery"/>
    <m/>
    <x v="1"/>
    <s v="260224VEW5SAM"/>
    <s v="Closed"/>
    <s v="Paid"/>
  </r>
  <r>
    <x v="8933"/>
    <x v="190"/>
    <x v="7"/>
    <n v="16.98"/>
    <n v="1"/>
    <n v="16.98"/>
    <n v="16.98"/>
    <n v="16.98"/>
    <s v="N"/>
    <s v="N"/>
    <s v="Y"/>
    <s v="Bens Bakery "/>
    <s v="Bens Bakery"/>
    <m/>
    <x v="1"/>
    <s v="260224VEW5SAM"/>
    <s v="Closed"/>
    <s v="Paid"/>
  </r>
  <r>
    <x v="8933"/>
    <x v="72"/>
    <x v="7"/>
    <n v="5.66"/>
    <n v="1"/>
    <n v="5.66"/>
    <n v="5.66"/>
    <n v="5.66"/>
    <s v="N"/>
    <s v="N"/>
    <s v="Y"/>
    <s v="Bens Bakery "/>
    <s v="Bens Bakery"/>
    <m/>
    <x v="1"/>
    <s v="260224VEW5SAM"/>
    <s v="Closed"/>
    <s v="Paid"/>
  </r>
  <r>
    <x v="89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WRSP"/>
    <s v="Closed"/>
    <s v="Paid"/>
  </r>
  <r>
    <x v="8934"/>
    <x v="46"/>
    <x v="0"/>
    <n v="0"/>
    <n v="1"/>
    <n v="0"/>
    <n v="0"/>
    <n v="0"/>
    <s v="N"/>
    <s v="N"/>
    <s v="N"/>
    <s v="Restore "/>
    <s v="Restore"/>
    <m/>
    <x v="2"/>
    <s v="260224UAXWRSP"/>
    <s v="Closed"/>
    <s v="Paid"/>
  </r>
  <r>
    <x v="8935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7VAG"/>
    <s v="Closed"/>
    <s v="Paid"/>
  </r>
  <r>
    <x v="8935"/>
    <x v="46"/>
    <x v="0"/>
    <n v="0"/>
    <n v="1"/>
    <n v="0"/>
    <n v="0"/>
    <n v="0"/>
    <s v="N"/>
    <s v="N"/>
    <s v="N"/>
    <s v="Restore "/>
    <s v="Restore"/>
    <m/>
    <x v="2"/>
    <s v="260224UAX7VAG"/>
    <s v="Closed"/>
    <s v="Paid"/>
  </r>
  <r>
    <x v="8936"/>
    <x v="103"/>
    <x v="0"/>
    <n v="0"/>
    <n v="1"/>
    <n v="0"/>
    <n v="0"/>
    <n v="0"/>
    <s v="N"/>
    <s v="N"/>
    <s v="N"/>
    <s v="Secawan "/>
    <s v="Secawan"/>
    <m/>
    <x v="0"/>
    <s v="260224IQFAGHQ"/>
    <s v="Closed"/>
    <s v="Paid"/>
  </r>
  <r>
    <x v="8936"/>
    <x v="12"/>
    <x v="4"/>
    <n v="3.5"/>
    <n v="2"/>
    <n v="7"/>
    <n v="7"/>
    <n v="7"/>
    <s v="N"/>
    <s v="N"/>
    <s v="N"/>
    <s v="Secawan "/>
    <s v="Secawan"/>
    <m/>
    <x v="0"/>
    <s v="260224IQFAGHQ"/>
    <s v="Closed"/>
    <s v="Paid"/>
  </r>
  <r>
    <x v="8937"/>
    <x v="46"/>
    <x v="0"/>
    <n v="0"/>
    <n v="1"/>
    <n v="0"/>
    <n v="0"/>
    <n v="0"/>
    <s v="N"/>
    <s v="N"/>
    <s v="N"/>
    <s v="Restore "/>
    <s v="Restore"/>
    <m/>
    <x v="2"/>
    <s v="260224UAXQYOK"/>
    <s v="Closed"/>
    <s v="Paid"/>
  </r>
  <r>
    <x v="8937"/>
    <x v="113"/>
    <x v="8"/>
    <n v="20"/>
    <n v="1"/>
    <n v="20"/>
    <n v="20"/>
    <n v="20"/>
    <s v="N"/>
    <s v="N"/>
    <s v="N"/>
    <s v="Restore "/>
    <s v="Restore"/>
    <m/>
    <x v="2"/>
    <s v="260224UAXQYOK"/>
    <s v="Closed"/>
    <s v="Paid"/>
  </r>
  <r>
    <x v="8938"/>
    <x v="103"/>
    <x v="0"/>
    <n v="0"/>
    <n v="1"/>
    <n v="0"/>
    <n v="0"/>
    <n v="0"/>
    <s v="N"/>
    <s v="N"/>
    <s v="N"/>
    <s v="Secawan "/>
    <s v="Secawan"/>
    <m/>
    <x v="0"/>
    <s v="260224IQFHHZS"/>
    <s v="Closed"/>
    <s v="Paid"/>
  </r>
  <r>
    <x v="8938"/>
    <x v="182"/>
    <x v="11"/>
    <n v="14.5"/>
    <n v="1"/>
    <n v="14.5"/>
    <n v="14.5"/>
    <n v="14.5"/>
    <s v="N"/>
    <s v="N"/>
    <s v="N"/>
    <s v="Secawan "/>
    <s v="Secawan"/>
    <m/>
    <x v="0"/>
    <s v="260224IQFHHZS"/>
    <s v="Closed"/>
    <s v="Paid"/>
  </r>
  <r>
    <x v="89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I9SH"/>
    <s v="Closed"/>
    <s v="Paid"/>
  </r>
  <r>
    <x v="8939"/>
    <x v="46"/>
    <x v="0"/>
    <n v="0"/>
    <n v="1"/>
    <n v="0"/>
    <n v="0"/>
    <n v="0"/>
    <s v="N"/>
    <s v="N"/>
    <s v="N"/>
    <s v="Restore "/>
    <s v="Restore"/>
    <m/>
    <x v="2"/>
    <s v="260224UAXI9SH"/>
    <s v="Closed"/>
    <s v="Paid"/>
  </r>
  <r>
    <x v="894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BTKC"/>
    <s v="Closed"/>
    <s v="Paid"/>
  </r>
  <r>
    <x v="8940"/>
    <x v="46"/>
    <x v="0"/>
    <n v="0"/>
    <n v="1"/>
    <n v="0"/>
    <n v="0"/>
    <n v="0"/>
    <s v="N"/>
    <s v="N"/>
    <s v="N"/>
    <s v="Restore "/>
    <s v="Restore"/>
    <m/>
    <x v="2"/>
    <s v="260224UAXBTKC"/>
    <s v="Closed"/>
    <s v="Paid"/>
  </r>
  <r>
    <x v="894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PZ8"/>
    <s v="Closed"/>
    <s v="Paid"/>
  </r>
  <r>
    <x v="8941"/>
    <x v="46"/>
    <x v="0"/>
    <n v="0"/>
    <n v="1"/>
    <n v="0"/>
    <n v="0"/>
    <n v="0"/>
    <s v="N"/>
    <s v="N"/>
    <s v="N"/>
    <s v="Restore "/>
    <s v="Restore"/>
    <m/>
    <x v="2"/>
    <s v="260224UAX4PZ8"/>
    <s v="Closed"/>
    <s v="Paid"/>
  </r>
  <r>
    <x v="8942"/>
    <x v="46"/>
    <x v="0"/>
    <n v="0"/>
    <n v="1"/>
    <n v="0"/>
    <n v="0"/>
    <n v="0"/>
    <s v="N"/>
    <s v="N"/>
    <s v="N"/>
    <s v="Restore "/>
    <s v="Restore"/>
    <m/>
    <x v="2"/>
    <s v="260224UAXR5Q6"/>
    <s v="Closed"/>
    <s v="Paid"/>
  </r>
  <r>
    <x v="894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R5Q6"/>
    <s v="Closed"/>
    <s v="Paid"/>
  </r>
  <r>
    <x v="8943"/>
    <x v="12"/>
    <x v="4"/>
    <n v="3.5"/>
    <n v="1"/>
    <n v="3.5"/>
    <n v="3.5"/>
    <n v="3.5"/>
    <s v="N"/>
    <s v="N"/>
    <s v="N"/>
    <s v="Secawan "/>
    <s v="Secawan"/>
    <m/>
    <x v="0"/>
    <s v="260224IQFRT0W"/>
    <s v="Closed"/>
    <s v="Paid"/>
  </r>
  <r>
    <x v="8943"/>
    <x v="103"/>
    <x v="0"/>
    <n v="0"/>
    <n v="1"/>
    <n v="0"/>
    <n v="0"/>
    <n v="0"/>
    <s v="N"/>
    <s v="N"/>
    <s v="N"/>
    <s v="Secawan "/>
    <s v="Secawan"/>
    <m/>
    <x v="0"/>
    <s v="260224IQFRT0W"/>
    <s v="Closed"/>
    <s v="Paid"/>
  </r>
  <r>
    <x v="8944"/>
    <x v="102"/>
    <x v="0"/>
    <n v="0"/>
    <n v="1"/>
    <n v="0"/>
    <n v="0"/>
    <n v="0"/>
    <s v="N"/>
    <s v="N"/>
    <s v="N"/>
    <s v="Secawan "/>
    <s v="Secawan"/>
    <m/>
    <x v="0"/>
    <s v="260224IQFRW1W"/>
    <s v="Closed"/>
    <s v="Paid"/>
  </r>
  <r>
    <x v="8944"/>
    <x v="5"/>
    <x v="2"/>
    <n v="7.9"/>
    <n v="1"/>
    <n v="7.9"/>
    <n v="7.9"/>
    <n v="7.9"/>
    <s v="N"/>
    <s v="N"/>
    <s v="N"/>
    <s v="Secawan "/>
    <s v="Secawan"/>
    <m/>
    <x v="0"/>
    <s v="260224IQFRW1W"/>
    <s v="Closed"/>
    <s v="Paid"/>
  </r>
  <r>
    <x v="8944"/>
    <x v="2"/>
    <x v="3"/>
    <n v="5.2"/>
    <n v="1"/>
    <n v="5.2"/>
    <n v="5.2"/>
    <n v="5.2"/>
    <s v="N"/>
    <s v="N"/>
    <s v="N"/>
    <s v="Secawan "/>
    <s v="Secawan"/>
    <m/>
    <x v="0"/>
    <s v="260224IQFRW1W"/>
    <s v="Closed"/>
    <s v="Paid"/>
  </r>
  <r>
    <x v="8945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D9D3"/>
    <s v="Closed"/>
    <s v="Paid"/>
  </r>
  <r>
    <x v="8945"/>
    <x v="102"/>
    <x v="0"/>
    <n v="0"/>
    <n v="1"/>
    <n v="0"/>
    <n v="0"/>
    <n v="0"/>
    <s v="N"/>
    <s v="N"/>
    <s v="N"/>
    <s v="Secawan "/>
    <s v="Secawan"/>
    <m/>
    <x v="0"/>
    <s v="260224IQFD9D3"/>
    <s v="Closed"/>
    <s v="Paid"/>
  </r>
  <r>
    <x v="8945"/>
    <x v="12"/>
    <x v="4"/>
    <n v="3.5"/>
    <n v="1"/>
    <n v="3.5"/>
    <n v="3.5"/>
    <n v="3.5"/>
    <s v="N"/>
    <s v="N"/>
    <s v="N"/>
    <s v="Secawan "/>
    <s v="Secawan"/>
    <m/>
    <x v="0"/>
    <s v="260224IQFD9D3"/>
    <s v="Closed"/>
    <s v="Paid"/>
  </r>
  <r>
    <x v="8946"/>
    <x v="111"/>
    <x v="8"/>
    <n v="19"/>
    <n v="1"/>
    <n v="19"/>
    <n v="19"/>
    <n v="19"/>
    <s v="N"/>
    <s v="N"/>
    <s v="N"/>
    <s v="Restore "/>
    <s v="Restore"/>
    <m/>
    <x v="2"/>
    <s v="260224UAXTA5P"/>
    <s v="Closed"/>
    <s v="Paid"/>
  </r>
  <r>
    <x v="8946"/>
    <x v="46"/>
    <x v="0"/>
    <n v="0"/>
    <n v="1"/>
    <n v="0"/>
    <n v="0"/>
    <n v="0"/>
    <s v="N"/>
    <s v="N"/>
    <s v="N"/>
    <s v="Restore "/>
    <s v="Restore"/>
    <m/>
    <x v="2"/>
    <s v="260224UAXTA5P"/>
    <s v="Closed"/>
    <s v="Paid"/>
  </r>
  <r>
    <x v="894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TA5P"/>
    <s v="Closed"/>
    <s v="Paid"/>
  </r>
  <r>
    <x v="8946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A5P"/>
    <s v="Closed"/>
    <s v="Paid"/>
  </r>
  <r>
    <x v="894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G5WT"/>
    <s v="Closed"/>
    <s v="Paid"/>
  </r>
  <r>
    <x v="8948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A4B9"/>
    <s v="Closed"/>
    <s v="Paid"/>
  </r>
  <r>
    <x v="8948"/>
    <x v="46"/>
    <x v="0"/>
    <n v="0"/>
    <n v="1"/>
    <n v="0"/>
    <n v="0"/>
    <n v="0"/>
    <s v="N"/>
    <s v="N"/>
    <s v="N"/>
    <s v="Restore "/>
    <s v="Restore"/>
    <m/>
    <x v="2"/>
    <s v="260224UAXA4B9"/>
    <s v="Closed"/>
    <s v="Paid"/>
  </r>
  <r>
    <x v="8949"/>
    <x v="39"/>
    <x v="4"/>
    <n v="18.5"/>
    <n v="1"/>
    <n v="18.5"/>
    <n v="18.5"/>
    <n v="18.5"/>
    <s v="N"/>
    <s v="N"/>
    <s v="N"/>
    <s v="Secawan "/>
    <s v="Secawan"/>
    <m/>
    <x v="0"/>
    <s v="260224IQFBOIF"/>
    <s v="Closed"/>
    <s v="Paid"/>
  </r>
  <r>
    <x v="8949"/>
    <x v="103"/>
    <x v="0"/>
    <n v="0"/>
    <n v="1"/>
    <n v="0"/>
    <n v="0"/>
    <n v="0"/>
    <s v="N"/>
    <s v="N"/>
    <s v="N"/>
    <s v="Secawan "/>
    <s v="Secawan"/>
    <m/>
    <x v="0"/>
    <s v="260224IQFBOIF"/>
    <s v="Closed"/>
    <s v="Paid"/>
  </r>
  <r>
    <x v="8950"/>
    <x v="73"/>
    <x v="7"/>
    <n v="14.15"/>
    <n v="1"/>
    <n v="14.15"/>
    <n v="14.15"/>
    <n v="14.15"/>
    <s v="N"/>
    <s v="N"/>
    <s v="Y"/>
    <s v="Bens Bakery "/>
    <s v="Bens Bakery"/>
    <m/>
    <x v="1"/>
    <s v="260224VEWQ6GN"/>
    <s v="Closed"/>
    <s v="Paid"/>
  </r>
  <r>
    <x v="8950"/>
    <x v="19"/>
    <x v="0"/>
    <n v="0"/>
    <n v="1"/>
    <n v="0"/>
    <n v="0"/>
    <n v="0"/>
    <s v="N"/>
    <s v="N"/>
    <s v="N"/>
    <s v="Bens Bakery "/>
    <s v="Bens Bakery"/>
    <m/>
    <x v="1"/>
    <s v="260224VEWQ6GN"/>
    <s v="Closed"/>
    <s v="Paid"/>
  </r>
  <r>
    <x v="8950"/>
    <x v="75"/>
    <x v="7"/>
    <n v="5.66"/>
    <n v="1"/>
    <n v="5.66"/>
    <n v="5.66"/>
    <n v="5.66"/>
    <s v="N"/>
    <s v="N"/>
    <s v="Y"/>
    <s v="Bens Bakery "/>
    <s v="Bens Bakery"/>
    <m/>
    <x v="1"/>
    <s v="260224VEWQ6GN"/>
    <s v="Closed"/>
    <s v="Paid"/>
  </r>
  <r>
    <x v="8951"/>
    <x v="165"/>
    <x v="6"/>
    <n v="10"/>
    <n v="1"/>
    <n v="10"/>
    <n v="10"/>
    <n v="10"/>
    <s v="N"/>
    <s v="N"/>
    <s v="N"/>
    <s v="Secawan "/>
    <s v="Secawan"/>
    <m/>
    <x v="0"/>
    <s v="260224IQF3I9P"/>
    <s v="Closed"/>
    <s v="Paid"/>
  </r>
  <r>
    <x v="8951"/>
    <x v="103"/>
    <x v="0"/>
    <n v="0"/>
    <n v="1"/>
    <n v="0"/>
    <n v="0"/>
    <n v="0"/>
    <s v="N"/>
    <s v="N"/>
    <s v="N"/>
    <s v="Secawan "/>
    <s v="Secawan"/>
    <m/>
    <x v="0"/>
    <s v="260224IQF3I9P"/>
    <s v="Closed"/>
    <s v="Paid"/>
  </r>
  <r>
    <x v="8951"/>
    <x v="105"/>
    <x v="6"/>
    <n v="10"/>
    <n v="1"/>
    <n v="10"/>
    <n v="10"/>
    <n v="10"/>
    <s v="N"/>
    <s v="N"/>
    <s v="N"/>
    <s v="Secawan "/>
    <s v="Secawan"/>
    <m/>
    <x v="0"/>
    <s v="260224IQF3I9P"/>
    <s v="Closed"/>
    <s v="Paid"/>
  </r>
  <r>
    <x v="8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QWC"/>
    <s v="Closed"/>
    <s v="Paid"/>
  </r>
  <r>
    <x v="89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QWC"/>
    <s v="Closed"/>
    <s v="Paid"/>
  </r>
  <r>
    <x v="89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DMVB"/>
    <s v="Closed"/>
    <s v="Paid"/>
  </r>
  <r>
    <x v="8953"/>
    <x v="46"/>
    <x v="0"/>
    <n v="0"/>
    <n v="1"/>
    <n v="0"/>
    <n v="0"/>
    <n v="0"/>
    <s v="N"/>
    <s v="N"/>
    <s v="N"/>
    <s v="Restore "/>
    <s v="Restore"/>
    <m/>
    <x v="2"/>
    <s v="260224UAXDMVB"/>
    <s v="Closed"/>
    <s v="Paid"/>
  </r>
  <r>
    <x v="89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DMVB"/>
    <s v="Closed"/>
    <s v="Paid"/>
  </r>
  <r>
    <x v="8954"/>
    <x v="67"/>
    <x v="4"/>
    <n v="12.8"/>
    <n v="1"/>
    <n v="12.8"/>
    <n v="12.8"/>
    <n v="12.8"/>
    <s v="N"/>
    <s v="N"/>
    <s v="N"/>
    <s v="Secawan "/>
    <s v="Secawan"/>
    <m/>
    <x v="0"/>
    <s v="260224IQF5ALR"/>
    <s v="Closed"/>
    <s v="Paid"/>
  </r>
  <r>
    <x v="8954"/>
    <x v="14"/>
    <x v="4"/>
    <n v="7.8"/>
    <n v="1"/>
    <n v="7.8"/>
    <n v="7.8"/>
    <n v="7.8"/>
    <s v="N"/>
    <s v="N"/>
    <s v="N"/>
    <s v="Secawan "/>
    <s v="Secawan"/>
    <m/>
    <x v="0"/>
    <s v="260224IQF5ALR"/>
    <s v="Closed"/>
    <s v="Paid"/>
  </r>
  <r>
    <x v="8954"/>
    <x v="102"/>
    <x v="0"/>
    <n v="0"/>
    <n v="1"/>
    <n v="0"/>
    <n v="0"/>
    <n v="0"/>
    <s v="N"/>
    <s v="N"/>
    <s v="N"/>
    <s v="Secawan "/>
    <s v="Secawan"/>
    <m/>
    <x v="0"/>
    <s v="260224IQF5ALR"/>
    <s v="Closed"/>
    <s v="Paid"/>
  </r>
  <r>
    <x v="8955"/>
    <x v="11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9ODJ"/>
    <s v="Closed"/>
    <s v="Paid"/>
  </r>
  <r>
    <x v="8955"/>
    <x v="70"/>
    <x v="2"/>
    <n v="10.9"/>
    <n v="1"/>
    <n v="10.9"/>
    <n v="10.9"/>
    <n v="10.9"/>
    <s v="N"/>
    <s v="N"/>
    <s v="N"/>
    <s v="Secawan "/>
    <s v="Secawan"/>
    <m/>
    <x v="0"/>
    <s v="260224IQF9ODJ"/>
    <s v="Closed"/>
    <s v="Paid"/>
  </r>
  <r>
    <x v="8955"/>
    <x v="123"/>
    <x v="2"/>
    <n v="15"/>
    <n v="1"/>
    <n v="15"/>
    <n v="15"/>
    <n v="15"/>
    <s v="N"/>
    <s v="N"/>
    <s v="N"/>
    <s v="Secawan "/>
    <s v="Secawan"/>
    <m/>
    <x v="0"/>
    <s v="260224IQF9ODJ"/>
    <s v="Closed"/>
    <s v="Paid"/>
  </r>
  <r>
    <x v="8955"/>
    <x v="103"/>
    <x v="0"/>
    <n v="0"/>
    <n v="1"/>
    <n v="0"/>
    <n v="0"/>
    <n v="0"/>
    <s v="N"/>
    <s v="N"/>
    <s v="N"/>
    <s v="Secawan "/>
    <s v="Secawan"/>
    <m/>
    <x v="0"/>
    <s v="260224IQF9ODJ"/>
    <s v="Closed"/>
    <s v="Paid"/>
  </r>
  <r>
    <x v="8956"/>
    <x v="103"/>
    <x v="0"/>
    <n v="0"/>
    <n v="1"/>
    <n v="0"/>
    <n v="0"/>
    <n v="0"/>
    <s v="N"/>
    <s v="N"/>
    <s v="N"/>
    <s v="Secawan "/>
    <s v="Secawan"/>
    <m/>
    <x v="0"/>
    <s v="260224IQFYS93"/>
    <s v="Closed"/>
    <s v="Paid"/>
  </r>
  <r>
    <x v="895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YS93"/>
    <s v="Closed"/>
    <s v="Paid"/>
  </r>
  <r>
    <x v="8956"/>
    <x v="64"/>
    <x v="2"/>
    <n v="18"/>
    <n v="1"/>
    <n v="18"/>
    <n v="18"/>
    <n v="18"/>
    <s v="N"/>
    <s v="N"/>
    <s v="N"/>
    <s v="Secawan "/>
    <s v="Secawan"/>
    <m/>
    <x v="0"/>
    <s v="260224IQFYS93"/>
    <s v="Closed"/>
    <s v="Paid"/>
  </r>
  <r>
    <x v="8957"/>
    <x v="46"/>
    <x v="0"/>
    <n v="0"/>
    <n v="1"/>
    <n v="0"/>
    <n v="0"/>
    <n v="0"/>
    <s v="N"/>
    <s v="N"/>
    <s v="N"/>
    <s v="Restore "/>
    <s v="Restore"/>
    <m/>
    <x v="2"/>
    <s v="260224UAXFE4P"/>
    <s v="Closed"/>
    <s v="Paid"/>
  </r>
  <r>
    <x v="895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FE4P"/>
    <s v="Closed"/>
    <s v="Paid"/>
  </r>
  <r>
    <x v="8958"/>
    <x v="14"/>
    <x v="4"/>
    <n v="7.8"/>
    <n v="1"/>
    <n v="7.8"/>
    <n v="7.8"/>
    <n v="7.8"/>
    <s v="N"/>
    <s v="N"/>
    <s v="N"/>
    <s v="Secawan "/>
    <s v="Secawan"/>
    <m/>
    <x v="0"/>
    <s v="260224IQFJ0ET"/>
    <s v="Closed"/>
    <s v="Paid"/>
  </r>
  <r>
    <x v="8958"/>
    <x v="103"/>
    <x v="0"/>
    <n v="0"/>
    <n v="1"/>
    <n v="0"/>
    <n v="0"/>
    <n v="0"/>
    <s v="N"/>
    <s v="N"/>
    <s v="N"/>
    <s v="Secawan "/>
    <s v="Secawan"/>
    <m/>
    <x v="0"/>
    <s v="260224IQFJ0ET"/>
    <s v="Closed"/>
    <s v="Paid"/>
  </r>
  <r>
    <x v="8959"/>
    <x v="102"/>
    <x v="0"/>
    <n v="0"/>
    <n v="1"/>
    <n v="0"/>
    <n v="0"/>
    <n v="0"/>
    <s v="N"/>
    <s v="N"/>
    <s v="N"/>
    <s v="Secawan "/>
    <s v="Secawan"/>
    <m/>
    <x v="0"/>
    <s v="260224IQFJDDB"/>
    <s v="Closed"/>
    <s v="Paid"/>
  </r>
  <r>
    <x v="8959"/>
    <x v="86"/>
    <x v="4"/>
    <n v="6.9"/>
    <n v="1"/>
    <n v="6.9"/>
    <n v="6.9"/>
    <n v="6.9"/>
    <s v="N"/>
    <s v="N"/>
    <s v="N"/>
    <s v="Secawan "/>
    <s v="Secawan"/>
    <m/>
    <x v="0"/>
    <s v="260224IQFJDDB"/>
    <s v="Closed"/>
    <s v="Paid"/>
  </r>
  <r>
    <x v="8960"/>
    <x v="111"/>
    <x v="8"/>
    <n v="19"/>
    <n v="1"/>
    <n v="19"/>
    <n v="19"/>
    <n v="19"/>
    <s v="N"/>
    <s v="N"/>
    <s v="N"/>
    <s v="Restore "/>
    <s v="Restore"/>
    <m/>
    <x v="2"/>
    <s v="260224UAXAJH9"/>
    <s v="Closed"/>
    <s v="Paid"/>
  </r>
  <r>
    <x v="8960"/>
    <x v="46"/>
    <x v="0"/>
    <n v="0"/>
    <n v="1"/>
    <n v="0"/>
    <n v="0"/>
    <n v="0"/>
    <s v="N"/>
    <s v="N"/>
    <s v="N"/>
    <s v="Restore "/>
    <s v="Restore"/>
    <m/>
    <x v="2"/>
    <s v="260224UAXAJH9"/>
    <s v="Closed"/>
    <s v="Paid"/>
  </r>
  <r>
    <x v="8961"/>
    <x v="42"/>
    <x v="0"/>
    <n v="0"/>
    <n v="1"/>
    <n v="0"/>
    <n v="0"/>
    <n v="0"/>
    <s v="N"/>
    <s v="N"/>
    <s v="N"/>
    <s v="Bens Bakery "/>
    <s v="Bens Bakery"/>
    <m/>
    <x v="1"/>
    <s v="260224VEWAOJT"/>
    <s v="Closed"/>
    <s v="Paid"/>
  </r>
  <r>
    <x v="8961"/>
    <x v="183"/>
    <x v="7"/>
    <n v="5.66"/>
    <n v="1"/>
    <n v="5.66"/>
    <n v="5.66"/>
    <n v="5.66"/>
    <s v="N"/>
    <s v="N"/>
    <s v="Y"/>
    <s v="Bens Bakery "/>
    <s v="Bens Bakery"/>
    <m/>
    <x v="1"/>
    <s v="260224VEWAOJT"/>
    <s v="Closed"/>
    <s v="Paid"/>
  </r>
  <r>
    <x v="8962"/>
    <x v="26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75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72"/>
    <x v="7"/>
    <n v="5.66"/>
    <n v="1"/>
    <n v="5.66"/>
    <n v="5.66"/>
    <n v="5.66"/>
    <s v="N"/>
    <s v="N"/>
    <s v="Y"/>
    <s v="Bens Bakery "/>
    <s v="Bens Bakery"/>
    <m/>
    <x v="1"/>
    <s v="260224VEWY6H2"/>
    <s v="Closed"/>
    <s v="Paid"/>
  </r>
  <r>
    <x v="8962"/>
    <x v="42"/>
    <x v="0"/>
    <n v="0"/>
    <n v="1"/>
    <n v="0"/>
    <n v="0"/>
    <n v="0"/>
    <s v="N"/>
    <s v="N"/>
    <s v="N"/>
    <s v="Bens Bakery "/>
    <s v="Bens Bakery"/>
    <m/>
    <x v="1"/>
    <s v="260224VEWY6H2"/>
    <s v="Closed"/>
    <s v="Paid"/>
  </r>
  <r>
    <x v="8963"/>
    <x v="72"/>
    <x v="7"/>
    <n v="5.66"/>
    <n v="1"/>
    <n v="5.66"/>
    <n v="5.66"/>
    <n v="5.66"/>
    <s v="N"/>
    <s v="N"/>
    <s v="Y"/>
    <s v="Bens Bakery "/>
    <s v="Bens Bakery"/>
    <m/>
    <x v="1"/>
    <s v="260224VEWRMT1"/>
    <s v="Closed"/>
    <s v="Paid"/>
  </r>
  <r>
    <x v="8963"/>
    <x v="42"/>
    <x v="0"/>
    <n v="0"/>
    <n v="1"/>
    <n v="0"/>
    <n v="0"/>
    <n v="0"/>
    <s v="N"/>
    <s v="N"/>
    <s v="N"/>
    <s v="Bens Bakery "/>
    <s v="Bens Bakery"/>
    <m/>
    <x v="1"/>
    <s v="260224VEWRMT1"/>
    <s v="Closed"/>
    <s v="Paid"/>
  </r>
  <r>
    <x v="8964"/>
    <x v="103"/>
    <x v="0"/>
    <n v="0"/>
    <n v="1"/>
    <n v="0"/>
    <n v="0"/>
    <n v="0"/>
    <s v="N"/>
    <s v="N"/>
    <s v="N"/>
    <s v="Secawan "/>
    <s v="Secawan"/>
    <m/>
    <x v="0"/>
    <s v="260224IQF2F0N"/>
    <s v="Closed"/>
    <s v="Paid"/>
  </r>
  <r>
    <x v="8964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4IQF2F0N"/>
    <s v="Closed"/>
    <s v="Paid"/>
  </r>
  <r>
    <x v="8964"/>
    <x v="2"/>
    <x v="3"/>
    <n v="5.2"/>
    <n v="1"/>
    <n v="5.2"/>
    <n v="5.2"/>
    <n v="5.2"/>
    <s v="N"/>
    <s v="N"/>
    <s v="N"/>
    <s v="Secawan "/>
    <s v="Secawan"/>
    <m/>
    <x v="0"/>
    <s v="260224IQF2F0N"/>
    <s v="Closed"/>
    <s v="Paid"/>
  </r>
  <r>
    <x v="8964"/>
    <x v="149"/>
    <x v="2"/>
    <n v="18"/>
    <n v="2"/>
    <n v="36"/>
    <n v="36"/>
    <n v="36"/>
    <s v="N"/>
    <s v="N"/>
    <s v="N"/>
    <s v="Secawan "/>
    <s v="Secawan"/>
    <m/>
    <x v="0"/>
    <s v="260224IQF2F0N"/>
    <s v="Closed"/>
    <s v="Paid"/>
  </r>
  <r>
    <x v="8965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4IQFKK35"/>
    <s v="Closed"/>
    <s v="Paid"/>
  </r>
  <r>
    <x v="8965"/>
    <x v="103"/>
    <x v="0"/>
    <n v="0"/>
    <n v="1"/>
    <n v="0"/>
    <n v="0"/>
    <n v="0"/>
    <s v="N"/>
    <s v="N"/>
    <s v="N"/>
    <s v="Secawan "/>
    <s v="Secawan"/>
    <m/>
    <x v="0"/>
    <s v="260224IQFKK35"/>
    <s v="Closed"/>
    <s v="Paid"/>
  </r>
  <r>
    <x v="896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N8TR"/>
    <s v="Closed"/>
    <s v="Paid"/>
  </r>
  <r>
    <x v="8967"/>
    <x v="46"/>
    <x v="0"/>
    <n v="0"/>
    <n v="1"/>
    <n v="0"/>
    <n v="0"/>
    <n v="0"/>
    <s v="N"/>
    <s v="N"/>
    <s v="N"/>
    <s v="Restore "/>
    <s v="Restore"/>
    <m/>
    <x v="2"/>
    <s v="260224UAXRHFH"/>
    <s v="Closed"/>
    <s v="Paid"/>
  </r>
  <r>
    <x v="8967"/>
    <x v="131"/>
    <x v="8"/>
    <n v="20"/>
    <n v="1"/>
    <n v="20"/>
    <n v="20"/>
    <n v="20"/>
    <s v="N"/>
    <s v="N"/>
    <s v="N"/>
    <s v="Restore "/>
    <s v="Restore"/>
    <m/>
    <x v="2"/>
    <s v="260224UAXRHFH"/>
    <s v="Closed"/>
    <s v="Paid"/>
  </r>
  <r>
    <x v="8968"/>
    <x v="102"/>
    <x v="0"/>
    <n v="0"/>
    <n v="1"/>
    <n v="0"/>
    <n v="0"/>
    <n v="0"/>
    <s v="N"/>
    <s v="N"/>
    <s v="N"/>
    <s v="Secawan "/>
    <s v="Secawan"/>
    <m/>
    <x v="0"/>
    <s v="260224IQFNWUP"/>
    <s v="Closed"/>
    <s v="Paid"/>
  </r>
  <r>
    <x v="8968"/>
    <x v="86"/>
    <x v="4"/>
    <n v="6.9"/>
    <n v="1"/>
    <n v="6.9"/>
    <n v="6.9"/>
    <n v="6.9"/>
    <s v="N"/>
    <s v="N"/>
    <s v="N"/>
    <s v="Secawan "/>
    <s v="Secawan"/>
    <m/>
    <x v="0"/>
    <s v="260224IQFNWUP"/>
    <s v="Closed"/>
    <s v="Paid"/>
  </r>
  <r>
    <x v="8968"/>
    <x v="5"/>
    <x v="2"/>
    <n v="7.9"/>
    <n v="2"/>
    <n v="15.8"/>
    <n v="15.8"/>
    <n v="15.8"/>
    <s v="N"/>
    <s v="N"/>
    <s v="N"/>
    <s v="Secawan "/>
    <s v="Secawan"/>
    <m/>
    <x v="0"/>
    <s v="260224IQFNWUP"/>
    <s v="Closed"/>
    <s v="Paid"/>
  </r>
  <r>
    <x v="8969"/>
    <x v="46"/>
    <x v="0"/>
    <n v="0"/>
    <n v="1"/>
    <n v="0"/>
    <n v="0"/>
    <n v="0"/>
    <s v="N"/>
    <s v="N"/>
    <s v="N"/>
    <s v="Restore "/>
    <s v="Restore"/>
    <m/>
    <x v="2"/>
    <s v="260224UAXKFFG"/>
    <s v="Closed"/>
    <s v="Paid"/>
  </r>
  <r>
    <x v="8969"/>
    <x v="131"/>
    <x v="8"/>
    <n v="20"/>
    <n v="1"/>
    <n v="20"/>
    <n v="20"/>
    <n v="20"/>
    <s v="N"/>
    <s v="N"/>
    <s v="N"/>
    <s v="Restore "/>
    <s v="Restore"/>
    <m/>
    <x v="2"/>
    <s v="260224UAXKFFG"/>
    <s v="Closed"/>
    <s v="Paid"/>
  </r>
  <r>
    <x v="8970"/>
    <x v="46"/>
    <x v="0"/>
    <n v="0"/>
    <n v="1"/>
    <n v="0"/>
    <n v="0"/>
    <n v="0"/>
    <s v="N"/>
    <s v="N"/>
    <s v="N"/>
    <s v="Restore "/>
    <s v="Restore"/>
    <m/>
    <x v="2"/>
    <s v="260224UAXPBFS"/>
    <s v="Closed"/>
    <s v="Paid"/>
  </r>
  <r>
    <x v="897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PBFS"/>
    <s v="Closed"/>
    <s v="Paid"/>
  </r>
  <r>
    <x v="8971"/>
    <x v="103"/>
    <x v="0"/>
    <n v="0"/>
    <n v="1"/>
    <n v="0"/>
    <n v="0"/>
    <n v="0"/>
    <s v="N"/>
    <s v="N"/>
    <s v="N"/>
    <s v="Secawan "/>
    <s v="Secawan"/>
    <m/>
    <x v="0"/>
    <s v="260224IQFJWRR"/>
    <s v="Closed"/>
    <s v="Paid"/>
  </r>
  <r>
    <x v="8971"/>
    <x v="14"/>
    <x v="4"/>
    <n v="6.8"/>
    <n v="1"/>
    <n v="6.8"/>
    <n v="6.8"/>
    <n v="6.8"/>
    <s v="N"/>
    <s v="N"/>
    <s v="N"/>
    <s v="Secawan "/>
    <s v="Secawan"/>
    <m/>
    <x v="0"/>
    <s v="260224IQFJWRR"/>
    <s v="Closed"/>
    <s v="Paid"/>
  </r>
  <r>
    <x v="897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4IQFJWRR"/>
    <s v="Closed"/>
    <s v="Paid"/>
  </r>
  <r>
    <x v="8972"/>
    <x v="113"/>
    <x v="8"/>
    <n v="20"/>
    <n v="1"/>
    <n v="20"/>
    <n v="20"/>
    <n v="20"/>
    <s v="N"/>
    <s v="N"/>
    <s v="N"/>
    <s v="Restore "/>
    <s v="Restore"/>
    <m/>
    <x v="2"/>
    <s v="260224UAX1P3K"/>
    <s v="Closed"/>
    <s v="Paid"/>
  </r>
  <r>
    <x v="8972"/>
    <x v="113"/>
    <x v="8"/>
    <n v="20"/>
    <n v="1"/>
    <n v="20"/>
    <n v="20"/>
    <n v="20"/>
    <s v="N"/>
    <s v="N"/>
    <s v="N"/>
    <s v="Restore "/>
    <s v="Restore"/>
    <m/>
    <x v="2"/>
    <s v="260224UAX1P3K"/>
    <s v="Closed"/>
    <s v="Paid"/>
  </r>
  <r>
    <x v="8973"/>
    <x v="67"/>
    <x v="4"/>
    <n v="12.8"/>
    <n v="1"/>
    <n v="12.8"/>
    <n v="12.8"/>
    <n v="12.8"/>
    <s v="N"/>
    <s v="N"/>
    <s v="N"/>
    <s v="Secawan "/>
    <s v="Secawan"/>
    <m/>
    <x v="0"/>
    <s v="260224IQFJ309"/>
    <s v="Closed"/>
    <s v="Paid"/>
  </r>
  <r>
    <x v="8973"/>
    <x v="103"/>
    <x v="0"/>
    <n v="0"/>
    <n v="1"/>
    <n v="0"/>
    <n v="0"/>
    <n v="0"/>
    <s v="N"/>
    <s v="N"/>
    <s v="N"/>
    <s v="Secawan "/>
    <s v="Secawan"/>
    <m/>
    <x v="0"/>
    <s v="260224IQFJ309"/>
    <s v="Closed"/>
    <s v="Paid"/>
  </r>
  <r>
    <x v="8974"/>
    <x v="117"/>
    <x v="7"/>
    <n v="9.43"/>
    <n v="1"/>
    <n v="9.43"/>
    <n v="9.43"/>
    <n v="9.43"/>
    <s v="N"/>
    <s v="N"/>
    <s v="Y"/>
    <s v="Bens Bakery "/>
    <s v="Bens Bakery"/>
    <m/>
    <x v="1"/>
    <s v="260224VEWI77P"/>
    <s v="Closed"/>
    <s v="Paid"/>
  </r>
  <r>
    <x v="8974"/>
    <x v="19"/>
    <x v="0"/>
    <n v="0"/>
    <n v="1"/>
    <n v="0"/>
    <n v="0"/>
    <n v="0"/>
    <s v="N"/>
    <s v="N"/>
    <s v="N"/>
    <s v="Bens Bakery "/>
    <s v="Bens Bakery"/>
    <m/>
    <x v="1"/>
    <s v="260224VEWI77P"/>
    <s v="Closed"/>
    <s v="Paid"/>
  </r>
  <r>
    <x v="8975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Q2MB"/>
    <s v="Closed"/>
    <s v="Paid"/>
  </r>
  <r>
    <x v="8976"/>
    <x v="42"/>
    <x v="0"/>
    <n v="0"/>
    <n v="1"/>
    <n v="0"/>
    <n v="0"/>
    <n v="0"/>
    <s v="N"/>
    <s v="N"/>
    <s v="N"/>
    <s v="Bens Bakery "/>
    <s v="Bens Bakery"/>
    <m/>
    <x v="1"/>
    <s v="260224VEWYAXY"/>
    <s v="Closed"/>
    <s v="Paid"/>
  </r>
  <r>
    <x v="8976"/>
    <x v="139"/>
    <x v="7"/>
    <n v="16.98"/>
    <n v="1"/>
    <n v="16.98"/>
    <n v="16.98"/>
    <n v="16.98"/>
    <s v="N"/>
    <s v="N"/>
    <s v="Y"/>
    <s v="Bens Bakery "/>
    <s v="Bens Bakery"/>
    <m/>
    <x v="1"/>
    <s v="260224VEWYAXY"/>
    <s v="Closed"/>
    <s v="Paid"/>
  </r>
  <r>
    <x v="8977"/>
    <x v="194"/>
    <x v="7"/>
    <n v="1"/>
    <n v="1"/>
    <n v="1"/>
    <n v="1"/>
    <n v="1"/>
    <s v="N"/>
    <s v="N"/>
    <s v="Y"/>
    <s v="Bens Bakery "/>
    <s v="Bens Bakery"/>
    <m/>
    <x v="1"/>
    <s v="260224VEWBZEQ"/>
    <s v="Closed"/>
    <s v="Paid"/>
  </r>
  <r>
    <x v="8977"/>
    <x v="42"/>
    <x v="0"/>
    <n v="0"/>
    <n v="1"/>
    <n v="0"/>
    <n v="0"/>
    <n v="0"/>
    <s v="N"/>
    <s v="N"/>
    <s v="N"/>
    <s v="Bens Bakery "/>
    <s v="Bens Bakery"/>
    <m/>
    <x v="1"/>
    <s v="260224VEWBZEQ"/>
    <s v="Closed"/>
    <s v="Paid"/>
  </r>
  <r>
    <x v="8978"/>
    <x v="19"/>
    <x v="0"/>
    <n v="0"/>
    <n v="1"/>
    <n v="0"/>
    <n v="0"/>
    <n v="0"/>
    <s v="N"/>
    <s v="N"/>
    <s v="N"/>
    <s v="Bens Bakery "/>
    <s v="Bens Bakery"/>
    <m/>
    <x v="1"/>
    <s v="260224VEWUA73"/>
    <s v="Closed"/>
    <s v="Paid"/>
  </r>
  <r>
    <x v="8978"/>
    <x v="73"/>
    <x v="7"/>
    <n v="14.15"/>
    <n v="1"/>
    <n v="14.15"/>
    <n v="14.15"/>
    <n v="14.15"/>
    <s v="N"/>
    <s v="N"/>
    <s v="Y"/>
    <s v="Bens Bakery "/>
    <s v="Bens Bakery"/>
    <m/>
    <x v="1"/>
    <s v="260224VEWUA73"/>
    <s v="Closed"/>
    <s v="Paid"/>
  </r>
  <r>
    <x v="89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WGPA"/>
    <s v="Closed"/>
    <s v="Paid"/>
  </r>
  <r>
    <x v="8979"/>
    <x v="46"/>
    <x v="0"/>
    <n v="0"/>
    <n v="1"/>
    <n v="0"/>
    <n v="0"/>
    <n v="0"/>
    <s v="N"/>
    <s v="N"/>
    <s v="N"/>
    <s v="Restore "/>
    <s v="Restore"/>
    <m/>
    <x v="2"/>
    <s v="260224UAXWGPA"/>
    <s v="Closed"/>
    <s v="Paid"/>
  </r>
  <r>
    <x v="8980"/>
    <x v="46"/>
    <x v="0"/>
    <n v="0"/>
    <n v="1"/>
    <n v="0"/>
    <n v="0"/>
    <n v="0"/>
    <s v="N"/>
    <s v="N"/>
    <s v="N"/>
    <s v="Restore "/>
    <s v="Restore"/>
    <m/>
    <x v="2"/>
    <s v="260224UAXVV9E"/>
    <s v="Closed"/>
    <s v="Paid"/>
  </r>
  <r>
    <x v="8980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VV9E"/>
    <s v="Closed"/>
    <s v="Paid"/>
  </r>
  <r>
    <x v="8981"/>
    <x v="13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4IQFQ2FU"/>
    <s v="Closed"/>
    <s v="Paid"/>
  </r>
  <r>
    <x v="8981"/>
    <x v="102"/>
    <x v="0"/>
    <n v="0"/>
    <n v="1"/>
    <n v="0"/>
    <n v="0"/>
    <n v="0"/>
    <s v="N"/>
    <s v="N"/>
    <s v="N"/>
    <s v="Secawan "/>
    <s v="Secawan"/>
    <m/>
    <x v="0"/>
    <s v="260224IQFQ2FU"/>
    <s v="Closed"/>
    <s v="Paid"/>
  </r>
  <r>
    <x v="8982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5M8E"/>
    <s v="Closed"/>
    <s v="Paid"/>
  </r>
  <r>
    <x v="8982"/>
    <x v="46"/>
    <x v="0"/>
    <n v="0"/>
    <n v="1"/>
    <n v="0"/>
    <n v="0"/>
    <n v="0"/>
    <s v="N"/>
    <s v="N"/>
    <s v="N"/>
    <s v="Restore "/>
    <s v="Restore"/>
    <m/>
    <x v="2"/>
    <s v="260224UAX5M8E"/>
    <s v="Closed"/>
    <s v="Paid"/>
  </r>
  <r>
    <x v="8983"/>
    <x v="103"/>
    <x v="0"/>
    <n v="0"/>
    <n v="1"/>
    <n v="0"/>
    <n v="0"/>
    <n v="0"/>
    <s v="N"/>
    <s v="N"/>
    <s v="N"/>
    <s v="Secawan "/>
    <s v="Secawan"/>
    <m/>
    <x v="0"/>
    <s v="260224IQF4G9A"/>
    <s v="Closed"/>
    <s v="Paid"/>
  </r>
  <r>
    <x v="8983"/>
    <x v="67"/>
    <x v="4"/>
    <n v="12.8"/>
    <n v="1"/>
    <n v="12.8"/>
    <n v="12.8"/>
    <n v="12.8"/>
    <s v="N"/>
    <s v="N"/>
    <s v="N"/>
    <s v="Secawan "/>
    <s v="Secawan"/>
    <m/>
    <x v="0"/>
    <s v="260224IQF4G9A"/>
    <s v="Closed"/>
    <s v="Paid"/>
  </r>
  <r>
    <x v="8984"/>
    <x v="131"/>
    <x v="8"/>
    <n v="20"/>
    <n v="1"/>
    <n v="20"/>
    <n v="20"/>
    <n v="20"/>
    <s v="N"/>
    <s v="N"/>
    <s v="N"/>
    <s v="Restore "/>
    <s v="Restore"/>
    <m/>
    <x v="2"/>
    <s v="260224UAX8T15"/>
    <s v="Closed"/>
    <s v="Paid"/>
  </r>
  <r>
    <x v="8984"/>
    <x v="46"/>
    <x v="0"/>
    <n v="0"/>
    <n v="1"/>
    <n v="0"/>
    <n v="0"/>
    <n v="0"/>
    <s v="N"/>
    <s v="N"/>
    <s v="N"/>
    <s v="Restore "/>
    <s v="Restore"/>
    <m/>
    <x v="2"/>
    <s v="260224UAX8T15"/>
    <s v="Closed"/>
    <s v="Paid"/>
  </r>
  <r>
    <x v="89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8T15"/>
    <s v="Closed"/>
    <s v="Paid"/>
  </r>
  <r>
    <x v="8985"/>
    <x v="19"/>
    <x v="0"/>
    <n v="0"/>
    <n v="1"/>
    <n v="0"/>
    <n v="0"/>
    <n v="0"/>
    <s v="N"/>
    <s v="N"/>
    <s v="N"/>
    <s v="Bens Bakery "/>
    <s v="Bens Bakery"/>
    <m/>
    <x v="1"/>
    <s v="260224VEWBKZU"/>
    <s v="Closed"/>
    <s v="Paid"/>
  </r>
  <r>
    <x v="8985"/>
    <x v="43"/>
    <x v="7"/>
    <n v="7.55"/>
    <n v="2"/>
    <n v="15.1"/>
    <n v="15.1"/>
    <n v="15.1"/>
    <s v="N"/>
    <s v="N"/>
    <s v="Y"/>
    <s v="Bens Bakery "/>
    <s v="Bens Bakery"/>
    <m/>
    <x v="1"/>
    <s v="260224VEWBKZU"/>
    <s v="Closed"/>
    <s v="Paid"/>
  </r>
  <r>
    <x v="8985"/>
    <x v="119"/>
    <x v="7"/>
    <n v="7.55"/>
    <n v="2"/>
    <n v="15.1"/>
    <n v="15.1"/>
    <n v="15.1"/>
    <s v="N"/>
    <s v="N"/>
    <s v="Y"/>
    <s v="Bens Bakery "/>
    <s v="Bens Bakery"/>
    <m/>
    <x v="1"/>
    <s v="260224VEWBKZU"/>
    <s v="Closed"/>
    <s v="Paid"/>
  </r>
  <r>
    <x v="8985"/>
    <x v="153"/>
    <x v="7"/>
    <n v="9.43"/>
    <n v="1"/>
    <n v="9.43"/>
    <n v="9.43"/>
    <n v="9.43"/>
    <s v="N"/>
    <s v="N"/>
    <s v="Y"/>
    <s v="Bens Bakery "/>
    <s v="Bens Bakery"/>
    <m/>
    <x v="1"/>
    <s v="260224VEWBKZU"/>
    <s v="Closed"/>
    <s v="Paid"/>
  </r>
  <r>
    <x v="8986"/>
    <x v="102"/>
    <x v="0"/>
    <n v="0"/>
    <n v="1"/>
    <n v="0"/>
    <n v="0"/>
    <n v="0"/>
    <s v="N"/>
    <s v="N"/>
    <s v="N"/>
    <s v="Secawan "/>
    <s v="Secawan"/>
    <m/>
    <x v="0"/>
    <s v="260224IQFCPK2"/>
    <s v="Closed"/>
    <s v="Paid"/>
  </r>
  <r>
    <x v="8986"/>
    <x v="64"/>
    <x v="2"/>
    <n v="18"/>
    <n v="1"/>
    <n v="18"/>
    <n v="18"/>
    <n v="18"/>
    <s v="N"/>
    <s v="N"/>
    <s v="N"/>
    <s v="Secawan "/>
    <s v="Secawan"/>
    <m/>
    <x v="0"/>
    <s v="260224IQFCPK2"/>
    <s v="Closed"/>
    <s v="Paid"/>
  </r>
  <r>
    <x v="8987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4MYY"/>
    <s v="Closed"/>
    <s v="Paid"/>
  </r>
  <r>
    <x v="8987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4MYY"/>
    <s v="Closed"/>
    <s v="Paid"/>
  </r>
  <r>
    <x v="8987"/>
    <x v="46"/>
    <x v="0"/>
    <n v="0"/>
    <n v="1"/>
    <n v="0"/>
    <n v="0"/>
    <n v="0"/>
    <s v="N"/>
    <s v="N"/>
    <s v="N"/>
    <s v="Restore "/>
    <s v="Restore"/>
    <m/>
    <x v="2"/>
    <s v="260224UAX4MYY"/>
    <s v="Closed"/>
    <s v="Paid"/>
  </r>
  <r>
    <x v="8988"/>
    <x v="150"/>
    <x v="7"/>
    <n v="14.15"/>
    <n v="1"/>
    <n v="14.15"/>
    <n v="14.15"/>
    <n v="14.15"/>
    <s v="N"/>
    <s v="N"/>
    <s v="Y"/>
    <s v="Bens Bakery "/>
    <s v="Bens Bakery"/>
    <m/>
    <x v="1"/>
    <s v="260224VEWOHYN"/>
    <s v="Closed"/>
    <s v="Paid"/>
  </r>
  <r>
    <x v="8988"/>
    <x v="19"/>
    <x v="0"/>
    <n v="0"/>
    <n v="1"/>
    <n v="0"/>
    <n v="0"/>
    <n v="0"/>
    <s v="N"/>
    <s v="N"/>
    <s v="N"/>
    <s v="Bens Bakery "/>
    <s v="Bens Bakery"/>
    <m/>
    <x v="1"/>
    <s v="260224VEWOHYN"/>
    <s v="Closed"/>
    <s v="Paid"/>
  </r>
  <r>
    <x v="8989"/>
    <x v="103"/>
    <x v="0"/>
    <n v="0"/>
    <n v="1"/>
    <n v="0"/>
    <n v="0"/>
    <n v="0"/>
    <s v="N"/>
    <s v="N"/>
    <s v="N"/>
    <s v="Secawan "/>
    <s v="Secawan"/>
    <m/>
    <x v="0"/>
    <s v="260224IQFQOO5"/>
    <s v="Closed"/>
    <s v="Paid"/>
  </r>
  <r>
    <x v="8989"/>
    <x v="67"/>
    <x v="4"/>
    <n v="12.8"/>
    <n v="3"/>
    <n v="38.4"/>
    <n v="38.4"/>
    <n v="38.4"/>
    <s v="N"/>
    <s v="N"/>
    <s v="N"/>
    <s v="Secawan "/>
    <s v="Secawan"/>
    <m/>
    <x v="0"/>
    <s v="260224IQFQOO5"/>
    <s v="Closed"/>
    <s v="Paid"/>
  </r>
  <r>
    <x v="8990"/>
    <x v="46"/>
    <x v="0"/>
    <n v="0"/>
    <n v="1"/>
    <n v="0"/>
    <n v="0"/>
    <n v="0"/>
    <s v="N"/>
    <s v="N"/>
    <s v="N"/>
    <s v="Restore "/>
    <s v="Restore"/>
    <m/>
    <x v="2"/>
    <s v="260224UAX7W4V"/>
    <s v="Closed"/>
    <s v="Paid"/>
  </r>
  <r>
    <x v="8990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7W4V"/>
    <s v="Closed"/>
    <s v="Paid"/>
  </r>
  <r>
    <x v="8991"/>
    <x v="4"/>
    <x v="2"/>
    <n v="8.9"/>
    <n v="1"/>
    <n v="8.9"/>
    <n v="8.9"/>
    <n v="8.9"/>
    <s v="N"/>
    <s v="N"/>
    <s v="N"/>
    <s v="Secawan "/>
    <s v="Secawan"/>
    <m/>
    <x v="0"/>
    <s v="260224IQFV48W"/>
    <s v="Closed"/>
    <s v="Paid"/>
  </r>
  <r>
    <x v="8991"/>
    <x v="102"/>
    <x v="0"/>
    <n v="0"/>
    <n v="1"/>
    <n v="0"/>
    <n v="0"/>
    <n v="0"/>
    <s v="N"/>
    <s v="N"/>
    <s v="N"/>
    <s v="Secawan "/>
    <s v="Secawan"/>
    <m/>
    <x v="0"/>
    <s v="260224IQFV48W"/>
    <s v="Closed"/>
    <s v="Paid"/>
  </r>
  <r>
    <x v="899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V48W"/>
    <s v="Closed"/>
    <s v="Paid"/>
  </r>
  <r>
    <x v="8991"/>
    <x v="8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V48W"/>
    <s v="Closed"/>
    <s v="Paid"/>
  </r>
  <r>
    <x v="8991"/>
    <x v="2"/>
    <x v="3"/>
    <n v="5.2"/>
    <n v="1"/>
    <n v="5.2"/>
    <n v="5.2"/>
    <n v="5.2"/>
    <s v="N"/>
    <s v="N"/>
    <s v="N"/>
    <s v="Secawan "/>
    <s v="Secawan"/>
    <m/>
    <x v="0"/>
    <s v="260224IQFV48W"/>
    <s v="Closed"/>
    <s v="Paid"/>
  </r>
  <r>
    <x v="8992"/>
    <x v="19"/>
    <x v="0"/>
    <n v="0"/>
    <n v="1"/>
    <n v="0"/>
    <n v="0"/>
    <n v="0"/>
    <s v="N"/>
    <s v="N"/>
    <s v="N"/>
    <s v="Bens Bakery "/>
    <s v="Bens Bakery"/>
    <m/>
    <x v="1"/>
    <s v="260224VEW0OCM"/>
    <s v="Closed"/>
    <s v="Paid"/>
  </r>
  <r>
    <x v="8992"/>
    <x v="150"/>
    <x v="7"/>
    <n v="14.15"/>
    <n v="1"/>
    <n v="14.15"/>
    <n v="14.15"/>
    <n v="14.15"/>
    <s v="N"/>
    <s v="N"/>
    <s v="Y"/>
    <s v="Bens Bakery "/>
    <s v="Bens Bakery"/>
    <m/>
    <x v="1"/>
    <s v="260224VEW0OCM"/>
    <s v="Closed"/>
    <s v="Paid"/>
  </r>
  <r>
    <x v="8992"/>
    <x v="139"/>
    <x v="7"/>
    <n v="16.98"/>
    <n v="1"/>
    <n v="16.98"/>
    <n v="16.98"/>
    <n v="16.98"/>
    <s v="N"/>
    <s v="N"/>
    <s v="Y"/>
    <s v="Bens Bakery "/>
    <s v="Bens Bakery"/>
    <m/>
    <x v="1"/>
    <s v="260224VEW0OCM"/>
    <s v="Closed"/>
    <s v="Paid"/>
  </r>
  <r>
    <x v="8993"/>
    <x v="46"/>
    <x v="0"/>
    <n v="0"/>
    <n v="1"/>
    <n v="0"/>
    <n v="0"/>
    <n v="0"/>
    <s v="N"/>
    <s v="N"/>
    <s v="N"/>
    <s v="Restore "/>
    <s v="Restore"/>
    <m/>
    <x v="2"/>
    <s v="260224UAXFJC8"/>
    <s v="Closed"/>
    <s v="Paid"/>
  </r>
  <r>
    <x v="899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4UAXFJC8"/>
    <s v="Closed"/>
    <s v="Paid"/>
  </r>
  <r>
    <x v="8994"/>
    <x v="19"/>
    <x v="0"/>
    <n v="0"/>
    <n v="1"/>
    <n v="0"/>
    <n v="0"/>
    <n v="0"/>
    <s v="N"/>
    <s v="N"/>
    <s v="N"/>
    <s v="Bens Bakery "/>
    <s v="Bens Bakery"/>
    <m/>
    <x v="1"/>
    <s v="260224VEWCBJV"/>
    <s v="Closed"/>
    <s v="Paid"/>
  </r>
  <r>
    <x v="8994"/>
    <x v="118"/>
    <x v="7"/>
    <n v="9.43"/>
    <n v="1"/>
    <n v="9.43"/>
    <n v="9.43"/>
    <n v="9.43"/>
    <s v="N"/>
    <s v="N"/>
    <s v="Y"/>
    <s v="Bens Bakery "/>
    <s v="Bens Bakery"/>
    <m/>
    <x v="1"/>
    <s v="260224VEWCBJV"/>
    <s v="Closed"/>
    <s v="Paid"/>
  </r>
  <r>
    <x v="8994"/>
    <x v="153"/>
    <x v="7"/>
    <n v="9.43"/>
    <n v="1"/>
    <n v="9.43"/>
    <n v="9.43"/>
    <n v="9.43"/>
    <s v="N"/>
    <s v="N"/>
    <s v="Y"/>
    <s v="Bens Bakery "/>
    <s v="Bens Bakery"/>
    <m/>
    <x v="1"/>
    <s v="260224VEWCBJV"/>
    <s v="Closed"/>
    <s v="Paid"/>
  </r>
  <r>
    <x v="8995"/>
    <x v="102"/>
    <x v="0"/>
    <n v="0"/>
    <n v="1"/>
    <n v="0"/>
    <n v="0"/>
    <n v="0"/>
    <s v="N"/>
    <s v="N"/>
    <s v="N"/>
    <s v="Secawan "/>
    <s v="Secawan"/>
    <m/>
    <x v="0"/>
    <s v="260224IQFEVK9"/>
    <s v="Closed"/>
    <s v="Paid"/>
  </r>
  <r>
    <x v="8995"/>
    <x v="14"/>
    <x v="4"/>
    <n v="6.8"/>
    <n v="1"/>
    <n v="6.8"/>
    <n v="6.8"/>
    <n v="6.8"/>
    <s v="N"/>
    <s v="N"/>
    <s v="N"/>
    <s v="Secawan "/>
    <s v="Secawan"/>
    <m/>
    <x v="0"/>
    <s v="260224IQFEVK9"/>
    <s v="Closed"/>
    <s v="Paid"/>
  </r>
  <r>
    <x v="8996"/>
    <x v="111"/>
    <x v="8"/>
    <n v="19"/>
    <n v="1"/>
    <n v="19"/>
    <n v="19"/>
    <n v="19"/>
    <s v="N"/>
    <s v="N"/>
    <s v="N"/>
    <s v="Restore "/>
    <s v="Restore"/>
    <m/>
    <x v="2"/>
    <s v="260224UAX028M"/>
    <s v="Closed"/>
    <s v="Paid"/>
  </r>
  <r>
    <x v="899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028M"/>
    <s v="Closed"/>
    <s v="Paid"/>
  </r>
  <r>
    <x v="8997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38ZW"/>
    <s v="Closed"/>
    <s v="Paid"/>
  </r>
  <r>
    <x v="8998"/>
    <x v="46"/>
    <x v="0"/>
    <n v="0"/>
    <n v="1"/>
    <n v="0"/>
    <n v="0"/>
    <n v="0"/>
    <s v="N"/>
    <s v="N"/>
    <s v="N"/>
    <s v="Restore "/>
    <s v="Restore"/>
    <m/>
    <x v="2"/>
    <s v="260224UAXNUDU"/>
    <s v="Closed"/>
    <s v="Paid"/>
  </r>
  <r>
    <x v="899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NUDU"/>
    <s v="Closed"/>
    <s v="Paid"/>
  </r>
  <r>
    <x v="8999"/>
    <x v="2"/>
    <x v="3"/>
    <n v="5.2"/>
    <n v="1"/>
    <n v="5.2"/>
    <n v="5.2"/>
    <n v="5.2"/>
    <s v="N"/>
    <s v="N"/>
    <s v="N"/>
    <s v="Secawan "/>
    <s v="Secawan"/>
    <m/>
    <x v="0"/>
    <s v="260224IQFIL9G"/>
    <s v="Closed"/>
    <s v="Paid"/>
  </r>
  <r>
    <x v="8999"/>
    <x v="102"/>
    <x v="0"/>
    <n v="0"/>
    <n v="1"/>
    <n v="0"/>
    <n v="0"/>
    <n v="0"/>
    <s v="N"/>
    <s v="N"/>
    <s v="N"/>
    <s v="Secawan "/>
    <s v="Secawan"/>
    <m/>
    <x v="0"/>
    <s v="260224IQFIL9G"/>
    <s v="Closed"/>
    <s v="Paid"/>
  </r>
  <r>
    <x v="8999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IL9G"/>
    <s v="Closed"/>
    <s v="Paid"/>
  </r>
  <r>
    <x v="9000"/>
    <x v="42"/>
    <x v="0"/>
    <n v="0"/>
    <n v="1"/>
    <n v="0"/>
    <n v="0"/>
    <n v="0"/>
    <s v="N"/>
    <s v="N"/>
    <s v="N"/>
    <s v="Bens Bakery "/>
    <s v="Bens Bakery"/>
    <m/>
    <x v="1"/>
    <s v="260224VEWHKH5"/>
    <s v="Closed"/>
    <s v="Paid"/>
  </r>
  <r>
    <x v="9000"/>
    <x v="142"/>
    <x v="7"/>
    <n v="3.77"/>
    <n v="1"/>
    <n v="3.77"/>
    <n v="3.77"/>
    <n v="3.77"/>
    <s v="N"/>
    <s v="N"/>
    <s v="Y"/>
    <s v="Bens Bakery "/>
    <s v="Bens Bakery"/>
    <m/>
    <x v="1"/>
    <s v="260224VEWHKH5"/>
    <s v="Closed"/>
    <s v="Paid"/>
  </r>
  <r>
    <x v="9001"/>
    <x v="8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XL1D"/>
    <s v="Closed"/>
    <s v="Paid"/>
  </r>
  <r>
    <x v="9001"/>
    <x v="102"/>
    <x v="0"/>
    <n v="0"/>
    <n v="1"/>
    <n v="0"/>
    <n v="0"/>
    <n v="0"/>
    <s v="N"/>
    <s v="N"/>
    <s v="N"/>
    <s v="Secawan "/>
    <s v="Secawan"/>
    <m/>
    <x v="0"/>
    <s v="260224IQFXL1D"/>
    <s v="Closed"/>
    <s v="Paid"/>
  </r>
  <r>
    <x v="9002"/>
    <x v="240"/>
    <x v="12"/>
    <n v="9.9"/>
    <n v="1"/>
    <n v="9.9"/>
    <n v="9.9"/>
    <n v="9.9"/>
    <s v="N"/>
    <s v="N"/>
    <s v="N"/>
    <s v="Secawan "/>
    <s v="Secawan"/>
    <m/>
    <x v="0"/>
    <s v="260224IQF64L3"/>
    <s v="Closed"/>
    <s v="Paid"/>
  </r>
  <r>
    <x v="9002"/>
    <x v="181"/>
    <x v="10"/>
    <n v="6"/>
    <n v="1"/>
    <n v="6"/>
    <n v="6"/>
    <n v="6"/>
    <s v="N"/>
    <s v="N"/>
    <s v="N"/>
    <s v="Secawan "/>
    <s v="Secawan"/>
    <m/>
    <x v="0"/>
    <s v="260224IQF64L3"/>
    <s v="Closed"/>
    <s v="Paid"/>
  </r>
  <r>
    <x v="9002"/>
    <x v="2"/>
    <x v="3"/>
    <n v="5.2"/>
    <n v="1"/>
    <n v="5.2"/>
    <n v="5.2"/>
    <n v="5.2"/>
    <s v="N"/>
    <s v="N"/>
    <s v="N"/>
    <s v="Secawan "/>
    <s v="Secawan"/>
    <m/>
    <x v="0"/>
    <s v="260224IQF64L3"/>
    <s v="Closed"/>
    <s v="Paid"/>
  </r>
  <r>
    <x v="9002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4IQF64L3"/>
    <s v="Closed"/>
    <s v="Paid"/>
  </r>
  <r>
    <x v="9002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4IQF64L3"/>
    <s v="Closed"/>
    <s v="Paid"/>
  </r>
  <r>
    <x v="9002"/>
    <x v="2"/>
    <x v="3"/>
    <n v="5.2"/>
    <n v="1"/>
    <n v="5.2"/>
    <n v="5.2"/>
    <n v="5.2"/>
    <s v="N"/>
    <s v="N"/>
    <s v="N"/>
    <s v="Secawan "/>
    <s v="Secawan"/>
    <m/>
    <x v="0"/>
    <s v="260224IQF64L3"/>
    <s v="Closed"/>
    <s v="Paid"/>
  </r>
  <r>
    <x v="9002"/>
    <x v="102"/>
    <x v="0"/>
    <n v="0"/>
    <n v="1"/>
    <n v="0"/>
    <n v="0"/>
    <n v="0"/>
    <s v="N"/>
    <s v="N"/>
    <s v="N"/>
    <s v="Secawan "/>
    <s v="Secawan"/>
    <m/>
    <x v="0"/>
    <s v="260224IQF64L3"/>
    <s v="Closed"/>
    <s v="Paid"/>
  </r>
  <r>
    <x v="9003"/>
    <x v="72"/>
    <x v="7"/>
    <n v="5.66"/>
    <n v="1"/>
    <n v="5.66"/>
    <n v="5.66"/>
    <n v="5.66"/>
    <s v="N"/>
    <s v="N"/>
    <s v="Y"/>
    <s v="Bens Bakery "/>
    <s v="Bens Bakery"/>
    <m/>
    <x v="1"/>
    <s v="260224VEW0598"/>
    <s v="Closed"/>
    <s v="Paid"/>
  </r>
  <r>
    <x v="9003"/>
    <x v="19"/>
    <x v="0"/>
    <n v="0"/>
    <n v="1"/>
    <n v="0"/>
    <n v="0"/>
    <n v="0"/>
    <s v="N"/>
    <s v="N"/>
    <s v="N"/>
    <s v="Bens Bakery "/>
    <s v="Bens Bakery"/>
    <m/>
    <x v="1"/>
    <s v="260224VEW0598"/>
    <s v="Closed"/>
    <s v="Paid"/>
  </r>
  <r>
    <x v="9004"/>
    <x v="2"/>
    <x v="3"/>
    <n v="5.2"/>
    <n v="1"/>
    <n v="5.2"/>
    <n v="5.2"/>
    <n v="5.2"/>
    <s v="N"/>
    <s v="N"/>
    <s v="N"/>
    <s v="Secawan "/>
    <s v="Secawan"/>
    <m/>
    <x v="0"/>
    <s v="260224IQFG4OY"/>
    <s v="Closed"/>
    <s v="Paid"/>
  </r>
  <r>
    <x v="9005"/>
    <x v="67"/>
    <x v="4"/>
    <n v="12.8"/>
    <n v="1"/>
    <n v="12.8"/>
    <n v="12.8"/>
    <n v="12.8"/>
    <s v="N"/>
    <s v="N"/>
    <s v="N"/>
    <s v="Secawan "/>
    <s v="Secawan"/>
    <m/>
    <x v="0"/>
    <s v="260224IQFUM9V"/>
    <s v="Closed"/>
    <s v="Paid"/>
  </r>
  <r>
    <x v="9006"/>
    <x v="113"/>
    <x v="8"/>
    <n v="20"/>
    <n v="1"/>
    <n v="20"/>
    <n v="20"/>
    <n v="20"/>
    <s v="N"/>
    <s v="N"/>
    <s v="N"/>
    <s v="Restore "/>
    <s v="Restore"/>
    <m/>
    <x v="2"/>
    <s v="260224UAXK7PR"/>
    <s v="Closed"/>
    <s v="Paid"/>
  </r>
  <r>
    <x v="900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K7PR"/>
    <s v="Closed"/>
    <s v="Paid"/>
  </r>
  <r>
    <x v="9007"/>
    <x v="197"/>
    <x v="8"/>
    <n v="20"/>
    <n v="1"/>
    <n v="20"/>
    <n v="20"/>
    <n v="20"/>
    <s v="N"/>
    <s v="N"/>
    <s v="N"/>
    <s v="Restore "/>
    <s v="Restore"/>
    <m/>
    <x v="2"/>
    <s v="260224UAXCK4P"/>
    <s v="Closed"/>
    <s v="Paid"/>
  </r>
  <r>
    <x v="900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CK4P"/>
    <s v="Closed"/>
    <s v="Paid"/>
  </r>
  <r>
    <x v="9008"/>
    <x v="19"/>
    <x v="0"/>
    <n v="0"/>
    <n v="1"/>
    <n v="0"/>
    <n v="0"/>
    <n v="0"/>
    <s v="N"/>
    <s v="N"/>
    <s v="N"/>
    <s v="Bens Bakery "/>
    <s v="Bens Bakery"/>
    <m/>
    <x v="1"/>
    <s v="260224VEWOYTS"/>
    <s v="Closed"/>
    <s v="Paid"/>
  </r>
  <r>
    <x v="9008"/>
    <x v="142"/>
    <x v="7"/>
    <n v="3.77"/>
    <n v="1"/>
    <n v="3.77"/>
    <n v="3.77"/>
    <n v="3.77"/>
    <s v="N"/>
    <s v="N"/>
    <s v="Y"/>
    <s v="Bens Bakery "/>
    <s v="Bens Bakery"/>
    <m/>
    <x v="1"/>
    <s v="260224VEWOYTS"/>
    <s v="Closed"/>
    <s v="Paid"/>
  </r>
  <r>
    <x v="9009"/>
    <x v="46"/>
    <x v="0"/>
    <n v="0"/>
    <n v="1"/>
    <n v="0"/>
    <n v="0"/>
    <n v="0"/>
    <s v="N"/>
    <s v="N"/>
    <s v="N"/>
    <s v="Restore "/>
    <s v="Restore"/>
    <m/>
    <x v="2"/>
    <s v="260224UAXWDU1"/>
    <s v="Closed"/>
    <s v="Paid"/>
  </r>
  <r>
    <x v="9009"/>
    <x v="111"/>
    <x v="8"/>
    <n v="19"/>
    <n v="1"/>
    <n v="19"/>
    <n v="19"/>
    <n v="1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09"/>
    <x v="140"/>
    <x v="8"/>
    <n v="14.9"/>
    <n v="1"/>
    <n v="14.9"/>
    <n v="14.9"/>
    <n v="14.9"/>
    <s v="N"/>
    <s v="N"/>
    <s v="N"/>
    <s v="Restore "/>
    <s v="Restore"/>
    <m/>
    <x v="2"/>
    <s v="260224UAXWDU1"/>
    <s v="Closed"/>
    <s v="Paid"/>
  </r>
  <r>
    <x v="9010"/>
    <x v="19"/>
    <x v="0"/>
    <n v="0"/>
    <n v="1"/>
    <n v="0"/>
    <n v="0"/>
    <n v="0"/>
    <s v="N"/>
    <s v="N"/>
    <s v="N"/>
    <s v="Bens Bakery "/>
    <s v="Bens Bakery"/>
    <m/>
    <x v="1"/>
    <s v="260224VEWQOZI"/>
    <s v="Closed"/>
    <s v="Paid"/>
  </r>
  <r>
    <x v="9010"/>
    <x v="43"/>
    <x v="7"/>
    <n v="7.55"/>
    <n v="1"/>
    <n v="7.55"/>
    <n v="7.55"/>
    <n v="7.55"/>
    <s v="N"/>
    <s v="N"/>
    <s v="Y"/>
    <s v="Bens Bakery "/>
    <s v="Bens Bakery"/>
    <m/>
    <x v="1"/>
    <s v="260224VEWQOZI"/>
    <s v="Closed"/>
    <s v="Paid"/>
  </r>
  <r>
    <x v="9011"/>
    <x v="42"/>
    <x v="0"/>
    <n v="0"/>
    <n v="1"/>
    <n v="0"/>
    <n v="0"/>
    <n v="0"/>
    <s v="N"/>
    <s v="N"/>
    <s v="N"/>
    <s v="Bens Bakery "/>
    <s v="Bens Bakery"/>
    <m/>
    <x v="1"/>
    <s v="260224VEWZU9A"/>
    <s v="Closed"/>
    <s v="Paid"/>
  </r>
  <r>
    <x v="9011"/>
    <x v="84"/>
    <x v="7"/>
    <n v="9.43"/>
    <n v="1"/>
    <n v="9.43"/>
    <n v="9.43"/>
    <n v="9.43"/>
    <s v="N"/>
    <s v="N"/>
    <s v="Y"/>
    <s v="Bens Bakery "/>
    <s v="Bens Bakery"/>
    <m/>
    <x v="1"/>
    <s v="260224VEWZU9A"/>
    <s v="Closed"/>
    <s v="Paid"/>
  </r>
  <r>
    <x v="9012"/>
    <x v="19"/>
    <x v="0"/>
    <n v="0"/>
    <n v="1"/>
    <n v="0"/>
    <n v="0"/>
    <n v="0"/>
    <s v="N"/>
    <s v="N"/>
    <s v="N"/>
    <s v="Bens Bakery "/>
    <s v="Bens Bakery"/>
    <m/>
    <x v="1"/>
    <s v="260224VEWQR6D"/>
    <s v="Closed"/>
    <s v="Paid"/>
  </r>
  <r>
    <x v="9012"/>
    <x v="143"/>
    <x v="7"/>
    <n v="11.32"/>
    <n v="1"/>
    <n v="11.32"/>
    <n v="11.32"/>
    <n v="11.32"/>
    <s v="N"/>
    <s v="N"/>
    <s v="Y"/>
    <s v="Bens Bakery "/>
    <s v="Bens Bakery"/>
    <m/>
    <x v="1"/>
    <s v="260224VEWQR6D"/>
    <s v="Closed"/>
    <s v="Paid"/>
  </r>
  <r>
    <x v="9013"/>
    <x v="111"/>
    <x v="8"/>
    <n v="19"/>
    <n v="1"/>
    <n v="19"/>
    <n v="19"/>
    <n v="19"/>
    <s v="N"/>
    <s v="N"/>
    <s v="N"/>
    <s v="Restore "/>
    <s v="Restore"/>
    <m/>
    <x v="2"/>
    <s v="260224UAXUS86"/>
    <s v="Closed"/>
    <s v="Paid"/>
  </r>
  <r>
    <x v="9013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US86"/>
    <s v="Closed"/>
    <s v="Paid"/>
  </r>
  <r>
    <x v="9013"/>
    <x v="46"/>
    <x v="0"/>
    <n v="0"/>
    <n v="1"/>
    <n v="0"/>
    <n v="0"/>
    <n v="0"/>
    <s v="N"/>
    <s v="N"/>
    <s v="N"/>
    <s v="Restore "/>
    <s v="Restore"/>
    <m/>
    <x v="2"/>
    <s v="260224UAXUS86"/>
    <s v="Closed"/>
    <s v="Paid"/>
  </r>
  <r>
    <x v="9014"/>
    <x v="19"/>
    <x v="0"/>
    <n v="0"/>
    <n v="1"/>
    <n v="0"/>
    <n v="0"/>
    <n v="0"/>
    <s v="N"/>
    <s v="N"/>
    <s v="N"/>
    <s v="Bens Bakery "/>
    <s v="Bens Bakery"/>
    <m/>
    <x v="1"/>
    <s v="260224VEW56Q9"/>
    <s v="Closed"/>
    <s v="Paid"/>
  </r>
  <r>
    <x v="9014"/>
    <x v="153"/>
    <x v="7"/>
    <n v="9.43"/>
    <n v="1"/>
    <n v="9.43"/>
    <n v="9.43"/>
    <n v="9.43"/>
    <s v="N"/>
    <s v="N"/>
    <s v="Y"/>
    <s v="Bens Bakery "/>
    <s v="Bens Bakery"/>
    <m/>
    <x v="1"/>
    <s v="260224VEW56Q9"/>
    <s v="Closed"/>
    <s v="Paid"/>
  </r>
  <r>
    <x v="9015"/>
    <x v="143"/>
    <x v="7"/>
    <n v="11.32"/>
    <n v="1"/>
    <n v="11.32"/>
    <n v="11.32"/>
    <n v="11.32"/>
    <s v="N"/>
    <s v="N"/>
    <s v="Y"/>
    <s v="Bens Bakery "/>
    <s v="Bens Bakery"/>
    <m/>
    <x v="1"/>
    <s v="260224VEWMB44"/>
    <s v="Closed"/>
    <s v="Paid"/>
  </r>
  <r>
    <x v="9015"/>
    <x v="19"/>
    <x v="0"/>
    <n v="0"/>
    <n v="1"/>
    <n v="0"/>
    <n v="0"/>
    <n v="0"/>
    <s v="N"/>
    <s v="N"/>
    <s v="N"/>
    <s v="Bens Bakery "/>
    <s v="Bens Bakery"/>
    <m/>
    <x v="1"/>
    <s v="260224VEWMB44"/>
    <s v="Closed"/>
    <s v="Paid"/>
  </r>
  <r>
    <x v="9016"/>
    <x v="19"/>
    <x v="0"/>
    <n v="0"/>
    <n v="1"/>
    <n v="0"/>
    <n v="0"/>
    <n v="0"/>
    <s v="N"/>
    <s v="N"/>
    <s v="N"/>
    <s v="Bens Bakery "/>
    <s v="Bens Bakery"/>
    <m/>
    <x v="1"/>
    <s v="260224VEWCWCN"/>
    <s v="Closed"/>
    <s v="Paid"/>
  </r>
  <r>
    <x v="9016"/>
    <x v="143"/>
    <x v="7"/>
    <n v="11.32"/>
    <n v="1"/>
    <n v="11.32"/>
    <n v="11.32"/>
    <n v="11.32"/>
    <s v="N"/>
    <s v="N"/>
    <s v="Y"/>
    <s v="Bens Bakery "/>
    <s v="Bens Bakery"/>
    <m/>
    <x v="1"/>
    <s v="260224VEWCWCN"/>
    <s v="Closed"/>
    <s v="Paid"/>
  </r>
  <r>
    <x v="9017"/>
    <x v="75"/>
    <x v="7"/>
    <n v="5.66"/>
    <n v="1"/>
    <n v="5.66"/>
    <n v="5.66"/>
    <n v="5.66"/>
    <s v="N"/>
    <s v="N"/>
    <s v="Y"/>
    <s v="Bens Bakery "/>
    <s v="Bens Bakery"/>
    <m/>
    <x v="1"/>
    <s v="260224VEWMVOY"/>
    <s v="Closed"/>
    <s v="Paid"/>
  </r>
  <r>
    <x v="9017"/>
    <x v="117"/>
    <x v="7"/>
    <n v="9.43"/>
    <n v="1"/>
    <n v="9.43"/>
    <n v="9.43"/>
    <n v="9.43"/>
    <s v="N"/>
    <s v="N"/>
    <s v="Y"/>
    <s v="Bens Bakery "/>
    <s v="Bens Bakery"/>
    <m/>
    <x v="1"/>
    <s v="260224VEWMVOY"/>
    <s v="Closed"/>
    <s v="Paid"/>
  </r>
  <r>
    <x v="9017"/>
    <x v="19"/>
    <x v="0"/>
    <n v="0"/>
    <n v="1"/>
    <n v="0"/>
    <n v="0"/>
    <n v="0"/>
    <s v="N"/>
    <s v="N"/>
    <s v="N"/>
    <s v="Bens Bakery "/>
    <s v="Bens Bakery"/>
    <m/>
    <x v="1"/>
    <s v="260224VEWMVOY"/>
    <s v="Closed"/>
    <s v="Paid"/>
  </r>
  <r>
    <x v="9018"/>
    <x v="102"/>
    <x v="0"/>
    <n v="0"/>
    <n v="1"/>
    <n v="0"/>
    <n v="0"/>
    <n v="0"/>
    <s v="N"/>
    <s v="N"/>
    <s v="N"/>
    <s v="Secawan "/>
    <s v="Secawan"/>
    <m/>
    <x v="0"/>
    <s v="260224IQFNDIS"/>
    <s v="Closed"/>
    <s v="Paid"/>
  </r>
  <r>
    <x v="9018"/>
    <x v="103"/>
    <x v="0"/>
    <n v="0"/>
    <n v="1"/>
    <n v="0"/>
    <n v="0"/>
    <n v="0"/>
    <s v="N"/>
    <s v="N"/>
    <s v="N"/>
    <s v="Secawan "/>
    <s v="Secawan"/>
    <m/>
    <x v="0"/>
    <s v="260224IQFNDIS"/>
    <s v="Closed"/>
    <s v="Paid"/>
  </r>
  <r>
    <x v="9018"/>
    <x v="76"/>
    <x v="3"/>
    <n v="12.5"/>
    <n v="1"/>
    <n v="12.5"/>
    <n v="12.5"/>
    <n v="12.5"/>
    <s v="N"/>
    <s v="N"/>
    <s v="N"/>
    <s v="Secawan "/>
    <s v="Secawan"/>
    <m/>
    <x v="0"/>
    <s v="260224IQFNDIS"/>
    <s v="Closed"/>
    <s v="Paid"/>
  </r>
  <r>
    <x v="9019"/>
    <x v="84"/>
    <x v="7"/>
    <n v="9.43"/>
    <n v="1"/>
    <n v="9.43"/>
    <n v="9.43"/>
    <n v="9.43"/>
    <s v="N"/>
    <s v="N"/>
    <s v="Y"/>
    <s v="Bens Bakery "/>
    <s v="Bens Bakery"/>
    <m/>
    <x v="1"/>
    <s v="260224VEWB60R"/>
    <s v="Closed"/>
    <s v="Paid"/>
  </r>
  <r>
    <x v="9019"/>
    <x v="19"/>
    <x v="0"/>
    <n v="0"/>
    <n v="1"/>
    <n v="0"/>
    <n v="0"/>
    <n v="0"/>
    <s v="N"/>
    <s v="N"/>
    <s v="N"/>
    <s v="Bens Bakery "/>
    <s v="Bens Bakery"/>
    <m/>
    <x v="1"/>
    <s v="260224VEWB60R"/>
    <s v="Closed"/>
    <s v="Paid"/>
  </r>
  <r>
    <x v="9020"/>
    <x v="143"/>
    <x v="7"/>
    <n v="11.32"/>
    <n v="1"/>
    <n v="11.32"/>
    <n v="11.32"/>
    <n v="11.32"/>
    <s v="N"/>
    <s v="N"/>
    <s v="Y"/>
    <s v="Bens Bakery "/>
    <s v="Bens Bakery"/>
    <m/>
    <x v="1"/>
    <s v="260224VEW7GKS"/>
    <s v="Closed"/>
    <s v="Paid"/>
  </r>
  <r>
    <x v="9020"/>
    <x v="19"/>
    <x v="0"/>
    <n v="0"/>
    <n v="1"/>
    <n v="0"/>
    <n v="0"/>
    <n v="0"/>
    <s v="N"/>
    <s v="N"/>
    <s v="N"/>
    <s v="Bens Bakery "/>
    <s v="Bens Bakery"/>
    <m/>
    <x v="1"/>
    <s v="260224VEW7GKS"/>
    <s v="Closed"/>
    <s v="Paid"/>
  </r>
  <r>
    <x v="9021"/>
    <x v="111"/>
    <x v="8"/>
    <n v="19"/>
    <n v="1"/>
    <n v="19"/>
    <n v="19"/>
    <n v="19"/>
    <s v="N"/>
    <s v="N"/>
    <s v="N"/>
    <s v="Restore "/>
    <s v="Restore"/>
    <m/>
    <x v="2"/>
    <s v="260224UAXH4V6"/>
    <s v="Closed"/>
    <s v="Paid"/>
  </r>
  <r>
    <x v="9021"/>
    <x v="46"/>
    <x v="0"/>
    <n v="0"/>
    <n v="1"/>
    <n v="0"/>
    <n v="0"/>
    <n v="0"/>
    <s v="N"/>
    <s v="N"/>
    <s v="N"/>
    <s v="Restore "/>
    <s v="Restore"/>
    <m/>
    <x v="2"/>
    <s v="260224UAXH4V6"/>
    <s v="Closed"/>
    <s v="Paid"/>
  </r>
  <r>
    <x v="902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4UAXTC8L"/>
    <s v="Closed"/>
    <s v="Paid"/>
  </r>
  <r>
    <x v="9022"/>
    <x v="46"/>
    <x v="0"/>
    <n v="0"/>
    <n v="1"/>
    <n v="0"/>
    <n v="0"/>
    <n v="0"/>
    <s v="N"/>
    <s v="N"/>
    <s v="N"/>
    <s v="Restore "/>
    <s v="Restore"/>
    <m/>
    <x v="2"/>
    <s v="260224UAXTC8L"/>
    <s v="Closed"/>
    <s v="Paid"/>
  </r>
  <r>
    <x v="9022"/>
    <x v="111"/>
    <x v="8"/>
    <n v="19"/>
    <n v="1"/>
    <n v="19"/>
    <n v="19"/>
    <n v="19"/>
    <s v="N"/>
    <s v="N"/>
    <s v="N"/>
    <s v="Restore "/>
    <s v="Restore"/>
    <m/>
    <x v="2"/>
    <s v="260224UAXTC8L"/>
    <s v="Closed"/>
    <s v="Paid"/>
  </r>
  <r>
    <x v="9023"/>
    <x v="102"/>
    <x v="0"/>
    <n v="0"/>
    <n v="1"/>
    <n v="0"/>
    <n v="0"/>
    <n v="0"/>
    <s v="N"/>
    <s v="N"/>
    <s v="N"/>
    <s v="Secawan "/>
    <s v="Secawan"/>
    <m/>
    <x v="0"/>
    <s v="260224IQF9SP8"/>
    <s v="Closed"/>
    <s v="Paid"/>
  </r>
  <r>
    <x v="9023"/>
    <x v="36"/>
    <x v="4"/>
    <n v="1.5"/>
    <n v="1"/>
    <n v="1.5"/>
    <n v="1.5"/>
    <n v="1.5"/>
    <s v="N"/>
    <s v="N"/>
    <s v="N"/>
    <s v="Secawan "/>
    <s v="Secawan"/>
    <m/>
    <x v="0"/>
    <s v="260224IQF9SP8"/>
    <s v="Closed"/>
    <s v="Paid"/>
  </r>
  <r>
    <x v="9024"/>
    <x v="42"/>
    <x v="0"/>
    <n v="0"/>
    <n v="1"/>
    <n v="0"/>
    <n v="0"/>
    <n v="0"/>
    <s v="N"/>
    <s v="N"/>
    <s v="N"/>
    <s v="Bens Bakery "/>
    <s v="Bens Bakery"/>
    <m/>
    <x v="1"/>
    <s v="260223VEWHD19"/>
    <s v="Closed"/>
    <s v="Paid"/>
  </r>
  <r>
    <x v="9024"/>
    <x v="143"/>
    <x v="7"/>
    <n v="11.32"/>
    <n v="1"/>
    <n v="11.32"/>
    <n v="5.66"/>
    <n v="5.66"/>
    <s v="N"/>
    <s v="N"/>
    <s v="Y"/>
    <s v="Bens Bakery "/>
    <s v="Bens Bakery"/>
    <m/>
    <x v="1"/>
    <s v="260223VEWHD19"/>
    <s v="Closed"/>
    <s v="Paid"/>
  </r>
  <r>
    <x v="9025"/>
    <x v="143"/>
    <x v="7"/>
    <n v="11.32"/>
    <n v="1"/>
    <n v="11.32"/>
    <n v="5.66"/>
    <n v="5.66"/>
    <s v="N"/>
    <s v="N"/>
    <s v="Y"/>
    <s v="Bens Bakery "/>
    <s v="Bens Bakery"/>
    <m/>
    <x v="1"/>
    <s v="260223VEW32UK"/>
    <s v="Closed"/>
    <s v="Paid"/>
  </r>
  <r>
    <x v="9025"/>
    <x v="42"/>
    <x v="0"/>
    <n v="0"/>
    <n v="1"/>
    <n v="0"/>
    <n v="0"/>
    <n v="0"/>
    <s v="N"/>
    <s v="N"/>
    <s v="N"/>
    <s v="Bens Bakery "/>
    <s v="Bens Bakery"/>
    <m/>
    <x v="1"/>
    <s v="260223VEW32UK"/>
    <s v="Closed"/>
    <s v="Paid"/>
  </r>
  <r>
    <x v="9025"/>
    <x v="84"/>
    <x v="7"/>
    <n v="9.43"/>
    <n v="1"/>
    <n v="9.43"/>
    <n v="4.72"/>
    <n v="4.72"/>
    <s v="N"/>
    <s v="N"/>
    <s v="Y"/>
    <s v="Bens Bakery "/>
    <s v="Bens Bakery"/>
    <m/>
    <x v="1"/>
    <s v="260223VEW32UK"/>
    <s v="Closed"/>
    <s v="Paid"/>
  </r>
  <r>
    <x v="9025"/>
    <x v="43"/>
    <x v="7"/>
    <n v="7.55"/>
    <n v="2"/>
    <n v="15.1"/>
    <n v="7.55"/>
    <n v="7.55"/>
    <s v="N"/>
    <s v="N"/>
    <s v="Y"/>
    <s v="Bens Bakery "/>
    <s v="Bens Bakery"/>
    <m/>
    <x v="1"/>
    <s v="260223VEW32UK"/>
    <s v="Closed"/>
    <s v="Paid"/>
  </r>
  <r>
    <x v="9026"/>
    <x v="19"/>
    <x v="0"/>
    <n v="0"/>
    <n v="1"/>
    <n v="0"/>
    <n v="0"/>
    <n v="0"/>
    <s v="N"/>
    <s v="N"/>
    <s v="N"/>
    <s v="Bens Bakery "/>
    <s v="Bens Bakery"/>
    <m/>
    <x v="1"/>
    <s v="260223VEWYIHJ"/>
    <s v="Closed"/>
    <s v="Paid"/>
  </r>
  <r>
    <x v="9026"/>
    <x v="117"/>
    <x v="7"/>
    <n v="9.43"/>
    <n v="1"/>
    <n v="9.43"/>
    <n v="4.72"/>
    <n v="4.72"/>
    <s v="N"/>
    <s v="N"/>
    <s v="Y"/>
    <s v="Bens Bakery "/>
    <s v="Bens Bakery"/>
    <m/>
    <x v="1"/>
    <s v="260223VEWYIHJ"/>
    <s v="Closed"/>
    <s v="Paid"/>
  </r>
  <r>
    <x v="9027"/>
    <x v="26"/>
    <x v="7"/>
    <n v="5.66"/>
    <n v="1"/>
    <n v="5.66"/>
    <n v="2.83"/>
    <n v="2.83"/>
    <s v="N"/>
    <s v="N"/>
    <s v="Y"/>
    <s v="Bens Bakery "/>
    <s v="Bens Bakery"/>
    <m/>
    <x v="1"/>
    <s v="260223VEWJ8FH"/>
    <s v="Closed"/>
    <s v="Paid"/>
  </r>
  <r>
    <x v="9027"/>
    <x v="139"/>
    <x v="7"/>
    <n v="16.98"/>
    <n v="1"/>
    <n v="16.98"/>
    <n v="8.49"/>
    <n v="8.49"/>
    <s v="N"/>
    <s v="N"/>
    <s v="Y"/>
    <s v="Bens Bakery "/>
    <s v="Bens Bakery"/>
    <m/>
    <x v="1"/>
    <s v="260223VEWJ8FH"/>
    <s v="Closed"/>
    <s v="Paid"/>
  </r>
  <r>
    <x v="9027"/>
    <x v="19"/>
    <x v="0"/>
    <n v="0"/>
    <n v="1"/>
    <n v="0"/>
    <n v="0"/>
    <n v="0"/>
    <s v="N"/>
    <s v="N"/>
    <s v="N"/>
    <s v="Bens Bakery "/>
    <s v="Bens Bakery"/>
    <m/>
    <x v="1"/>
    <s v="260223VEWJ8FH"/>
    <s v="Closed"/>
    <s v="Paid"/>
  </r>
  <r>
    <x v="9028"/>
    <x v="42"/>
    <x v="0"/>
    <n v="0"/>
    <n v="1"/>
    <n v="0"/>
    <n v="0"/>
    <n v="0"/>
    <s v="N"/>
    <s v="N"/>
    <s v="N"/>
    <s v="Bens Bakery "/>
    <s v="Bens Bakery"/>
    <m/>
    <x v="1"/>
    <s v="260223VEWG59F"/>
    <s v="Closed"/>
    <s v="Paid"/>
  </r>
  <r>
    <x v="9028"/>
    <x v="73"/>
    <x v="7"/>
    <n v="14.15"/>
    <n v="1"/>
    <n v="14.15"/>
    <n v="7.08"/>
    <n v="7.08"/>
    <s v="N"/>
    <s v="N"/>
    <s v="Y"/>
    <s v="Bens Bakery "/>
    <s v="Bens Bakery"/>
    <m/>
    <x v="1"/>
    <s v="260223VEWG59F"/>
    <s v="Closed"/>
    <s v="Paid"/>
  </r>
  <r>
    <x v="9029"/>
    <x v="164"/>
    <x v="7"/>
    <n v="3.3"/>
    <n v="1"/>
    <n v="3.3"/>
    <n v="1.65"/>
    <n v="1.65"/>
    <s v="N"/>
    <s v="N"/>
    <s v="Y"/>
    <s v="Bens Bakery "/>
    <s v="Bens Bakery"/>
    <m/>
    <x v="1"/>
    <s v="260223VEW77UJ"/>
    <s v="Closed"/>
    <s v="Paid"/>
  </r>
  <r>
    <x v="9029"/>
    <x v="84"/>
    <x v="7"/>
    <n v="9.43"/>
    <n v="1"/>
    <n v="9.43"/>
    <n v="4.72"/>
    <n v="4.72"/>
    <s v="N"/>
    <s v="N"/>
    <s v="Y"/>
    <s v="Bens Bakery "/>
    <s v="Bens Bakery"/>
    <m/>
    <x v="1"/>
    <s v="260223VEW77UJ"/>
    <s v="Closed"/>
    <s v="Paid"/>
  </r>
  <r>
    <x v="9029"/>
    <x v="23"/>
    <x v="7"/>
    <n v="9.43"/>
    <n v="1"/>
    <n v="9.43"/>
    <n v="4.72"/>
    <n v="4.72"/>
    <s v="N"/>
    <s v="N"/>
    <s v="Y"/>
    <s v="Bens Bakery "/>
    <s v="Bens Bakery"/>
    <m/>
    <x v="1"/>
    <s v="260223VEW77UJ"/>
    <s v="Closed"/>
    <s v="Paid"/>
  </r>
  <r>
    <x v="9029"/>
    <x v="19"/>
    <x v="0"/>
    <n v="0"/>
    <n v="1"/>
    <n v="0"/>
    <n v="0"/>
    <n v="0"/>
    <s v="N"/>
    <s v="N"/>
    <s v="N"/>
    <s v="Bens Bakery "/>
    <s v="Bens Bakery"/>
    <m/>
    <x v="1"/>
    <s v="260223VEW77UJ"/>
    <s v="Closed"/>
    <s v="Paid"/>
  </r>
  <r>
    <x v="9030"/>
    <x v="139"/>
    <x v="7"/>
    <n v="16.98"/>
    <n v="1"/>
    <n v="16.98"/>
    <n v="8.49"/>
    <n v="8.49"/>
    <s v="N"/>
    <s v="N"/>
    <s v="Y"/>
    <s v="Bens Bakery "/>
    <s v="Bens Bakery"/>
    <m/>
    <x v="1"/>
    <s v="260223VEWYEKD"/>
    <s v="Closed"/>
    <s v="Paid"/>
  </r>
  <r>
    <x v="9030"/>
    <x v="153"/>
    <x v="7"/>
    <n v="9.43"/>
    <n v="1"/>
    <n v="9.43"/>
    <n v="4.72"/>
    <n v="4.72"/>
    <s v="N"/>
    <s v="N"/>
    <s v="Y"/>
    <s v="Bens Bakery "/>
    <s v="Bens Bakery"/>
    <m/>
    <x v="1"/>
    <s v="260223VEWYEKD"/>
    <s v="Closed"/>
    <s v="Paid"/>
  </r>
  <r>
    <x v="9030"/>
    <x v="19"/>
    <x v="0"/>
    <n v="0"/>
    <n v="1"/>
    <n v="0"/>
    <n v="0"/>
    <n v="0"/>
    <s v="N"/>
    <s v="N"/>
    <s v="N"/>
    <s v="Bens Bakery "/>
    <s v="Bens Bakery"/>
    <m/>
    <x v="1"/>
    <s v="260223VEWYEKD"/>
    <s v="Closed"/>
    <s v="Paid"/>
  </r>
  <r>
    <x v="9031"/>
    <x v="164"/>
    <x v="7"/>
    <n v="3.3"/>
    <n v="1"/>
    <n v="3.3"/>
    <n v="1.65"/>
    <n v="1.65"/>
    <s v="N"/>
    <s v="N"/>
    <s v="Y"/>
    <s v="Bens Bakery "/>
    <s v="Bens Bakery"/>
    <m/>
    <x v="1"/>
    <s v="260223VEWLU0D"/>
    <s v="Closed"/>
    <s v="Paid"/>
  </r>
  <r>
    <x v="9031"/>
    <x v="19"/>
    <x v="0"/>
    <n v="0"/>
    <n v="1"/>
    <n v="0"/>
    <n v="0"/>
    <n v="0"/>
    <s v="N"/>
    <s v="N"/>
    <s v="N"/>
    <s v="Bens Bakery "/>
    <s v="Bens Bakery"/>
    <m/>
    <x v="1"/>
    <s v="260223VEWLU0D"/>
    <s v="Closed"/>
    <s v="Paid"/>
  </r>
  <r>
    <x v="9032"/>
    <x v="42"/>
    <x v="0"/>
    <n v="0"/>
    <n v="1"/>
    <n v="0"/>
    <n v="0"/>
    <n v="0"/>
    <s v="N"/>
    <s v="N"/>
    <s v="N"/>
    <s v="Bens Bakery "/>
    <s v="Bens Bakery"/>
    <m/>
    <x v="1"/>
    <s v="260223VEW4K5W"/>
    <s v="Closed"/>
    <s v="Paid"/>
  </r>
  <r>
    <x v="9032"/>
    <x v="71"/>
    <x v="7"/>
    <n v="14.15"/>
    <n v="1"/>
    <n v="14.15"/>
    <n v="7.08"/>
    <n v="7.08"/>
    <s v="N"/>
    <s v="N"/>
    <s v="Y"/>
    <s v="Bens Bakery "/>
    <s v="Bens Bakery"/>
    <m/>
    <x v="1"/>
    <s v="260223VEW4K5W"/>
    <s v="Closed"/>
    <s v="Paid"/>
  </r>
  <r>
    <x v="9033"/>
    <x v="84"/>
    <x v="7"/>
    <n v="9.43"/>
    <n v="1"/>
    <n v="9.43"/>
    <n v="4.72"/>
    <n v="4.72"/>
    <s v="N"/>
    <s v="N"/>
    <s v="Y"/>
    <s v="Bens Bakery "/>
    <s v="Bens Bakery"/>
    <m/>
    <x v="1"/>
    <s v="260223VEWO6D7"/>
    <s v="Closed"/>
    <s v="Paid"/>
  </r>
  <r>
    <x v="9033"/>
    <x v="143"/>
    <x v="7"/>
    <n v="11.32"/>
    <n v="1"/>
    <n v="11.32"/>
    <n v="5.66"/>
    <n v="5.66"/>
    <s v="N"/>
    <s v="N"/>
    <s v="Y"/>
    <s v="Bens Bakery "/>
    <s v="Bens Bakery"/>
    <m/>
    <x v="1"/>
    <s v="260223VEWO6D7"/>
    <s v="Closed"/>
    <s v="Paid"/>
  </r>
  <r>
    <x v="9033"/>
    <x v="19"/>
    <x v="0"/>
    <n v="0"/>
    <n v="1"/>
    <n v="0"/>
    <n v="0"/>
    <n v="0"/>
    <s v="N"/>
    <s v="N"/>
    <s v="N"/>
    <s v="Bens Bakery "/>
    <s v="Bens Bakery"/>
    <m/>
    <x v="1"/>
    <s v="260223VEWO6D7"/>
    <s v="Closed"/>
    <s v="Paid"/>
  </r>
  <r>
    <x v="9033"/>
    <x v="26"/>
    <x v="7"/>
    <n v="5.66"/>
    <n v="1"/>
    <n v="5.66"/>
    <n v="2.83"/>
    <n v="2.83"/>
    <s v="N"/>
    <s v="N"/>
    <s v="Y"/>
    <s v="Bens Bakery "/>
    <s v="Bens Bakery"/>
    <m/>
    <x v="1"/>
    <s v="260223VEWO6D7"/>
    <s v="Closed"/>
    <s v="Paid"/>
  </r>
  <r>
    <x v="903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QUP1"/>
    <s v="Closed"/>
    <s v="Paid"/>
  </r>
  <r>
    <x v="9034"/>
    <x v="46"/>
    <x v="0"/>
    <n v="0"/>
    <n v="1"/>
    <n v="0"/>
    <n v="0"/>
    <n v="0"/>
    <s v="N"/>
    <s v="N"/>
    <s v="N"/>
    <s v="Restore "/>
    <s v="Restore"/>
    <m/>
    <x v="2"/>
    <s v="260223UAXQUP1"/>
    <s v="Closed"/>
    <s v="Paid"/>
  </r>
  <r>
    <x v="9035"/>
    <x v="46"/>
    <x v="0"/>
    <n v="0"/>
    <n v="1"/>
    <n v="0"/>
    <n v="0"/>
    <n v="0"/>
    <s v="N"/>
    <s v="N"/>
    <s v="N"/>
    <s v="Restore "/>
    <s v="Restore"/>
    <m/>
    <x v="2"/>
    <s v="260223UAXTZQL"/>
    <s v="Closed"/>
    <s v="Paid"/>
  </r>
  <r>
    <x v="90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TZQL"/>
    <s v="Closed"/>
    <s v="Paid"/>
  </r>
  <r>
    <x v="9035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TZQL"/>
    <s v="Closed"/>
    <s v="Paid"/>
  </r>
  <r>
    <x v="9036"/>
    <x v="117"/>
    <x v="7"/>
    <n v="9.43"/>
    <n v="1"/>
    <n v="9.43"/>
    <n v="9.43"/>
    <n v="9.43"/>
    <s v="N"/>
    <s v="N"/>
    <s v="Y"/>
    <s v="Bens Bakery "/>
    <s v="Bens Bakery"/>
    <m/>
    <x v="1"/>
    <s v="260223VEW9062"/>
    <s v="Closed"/>
    <s v="Paid"/>
  </r>
  <r>
    <x v="9036"/>
    <x v="19"/>
    <x v="0"/>
    <n v="0"/>
    <n v="1"/>
    <n v="0"/>
    <n v="0"/>
    <n v="0"/>
    <s v="N"/>
    <s v="N"/>
    <s v="N"/>
    <s v="Bens Bakery "/>
    <s v="Bens Bakery"/>
    <m/>
    <x v="1"/>
    <s v="260223VEW9062"/>
    <s v="Closed"/>
    <s v="Paid"/>
  </r>
  <r>
    <x v="903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FOQT"/>
    <s v="Closed"/>
    <s v="Paid"/>
  </r>
  <r>
    <x v="9037"/>
    <x v="113"/>
    <x v="8"/>
    <n v="20"/>
    <n v="1"/>
    <n v="20"/>
    <n v="20"/>
    <n v="20"/>
    <s v="N"/>
    <s v="N"/>
    <s v="N"/>
    <s v="Restore "/>
    <s v="Restore"/>
    <m/>
    <x v="2"/>
    <s v="260223UAXFOQT"/>
    <s v="Closed"/>
    <s v="Paid"/>
  </r>
  <r>
    <x v="9037"/>
    <x v="46"/>
    <x v="0"/>
    <n v="0"/>
    <n v="1"/>
    <n v="0"/>
    <n v="0"/>
    <n v="0"/>
    <s v="N"/>
    <s v="N"/>
    <s v="N"/>
    <s v="Restore "/>
    <s v="Restore"/>
    <m/>
    <x v="2"/>
    <s v="260223UAXFOQT"/>
    <s v="Closed"/>
    <s v="Paid"/>
  </r>
  <r>
    <x v="9038"/>
    <x v="46"/>
    <x v="0"/>
    <n v="0"/>
    <n v="1"/>
    <n v="0"/>
    <n v="0"/>
    <n v="0"/>
    <s v="N"/>
    <s v="N"/>
    <s v="N"/>
    <s v="Restore "/>
    <s v="Restore"/>
    <m/>
    <x v="2"/>
    <s v="260223UAX06F2"/>
    <s v="Closed"/>
    <s v="Paid"/>
  </r>
  <r>
    <x v="9038"/>
    <x v="111"/>
    <x v="8"/>
    <n v="19"/>
    <n v="1"/>
    <n v="19"/>
    <n v="19"/>
    <n v="19"/>
    <s v="N"/>
    <s v="N"/>
    <s v="N"/>
    <s v="Restore "/>
    <s v="Restore"/>
    <m/>
    <x v="2"/>
    <s v="260223UAX06F2"/>
    <s v="Closed"/>
    <s v="Paid"/>
  </r>
  <r>
    <x v="9039"/>
    <x v="46"/>
    <x v="0"/>
    <n v="0"/>
    <n v="1"/>
    <n v="0"/>
    <n v="0"/>
    <n v="0"/>
    <s v="N"/>
    <s v="N"/>
    <s v="N"/>
    <s v="Restore "/>
    <s v="Restore"/>
    <m/>
    <x v="2"/>
    <s v="260223UAXH4GD"/>
    <s v="Closed"/>
    <s v="Paid"/>
  </r>
  <r>
    <x v="903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H4GD"/>
    <s v="Closed"/>
    <s v="Paid"/>
  </r>
  <r>
    <x v="9040"/>
    <x v="127"/>
    <x v="10"/>
    <n v="6"/>
    <n v="1"/>
    <n v="6"/>
    <n v="3"/>
    <n v="3"/>
    <s v="N"/>
    <s v="N"/>
    <s v="N"/>
    <s v="Secawan "/>
    <s v="Secawan"/>
    <m/>
    <x v="0"/>
    <s v="260223IQFYAGS"/>
    <s v="Closed"/>
    <s v="Paid"/>
  </r>
  <r>
    <x v="9040"/>
    <x v="102"/>
    <x v="0"/>
    <n v="0"/>
    <n v="1"/>
    <n v="0"/>
    <n v="0"/>
    <n v="0"/>
    <s v="N"/>
    <s v="N"/>
    <s v="N"/>
    <s v="Secawan "/>
    <s v="Secawan"/>
    <m/>
    <x v="0"/>
    <s v="260223IQFYAGS"/>
    <s v="Closed"/>
    <s v="Paid"/>
  </r>
  <r>
    <x v="9041"/>
    <x v="26"/>
    <x v="7"/>
    <n v="5.66"/>
    <n v="1"/>
    <n v="5.66"/>
    <n v="5.66"/>
    <n v="5.66"/>
    <s v="N"/>
    <s v="N"/>
    <s v="Y"/>
    <s v="Bens Bakery "/>
    <s v="Bens Bakery"/>
    <m/>
    <x v="1"/>
    <s v="260223VEW9S6L"/>
    <s v="Closed"/>
    <s v="Paid"/>
  </r>
  <r>
    <x v="9041"/>
    <x v="75"/>
    <x v="7"/>
    <n v="5.66"/>
    <n v="1"/>
    <n v="5.66"/>
    <n v="5.66"/>
    <n v="5.66"/>
    <s v="N"/>
    <s v="N"/>
    <s v="Y"/>
    <s v="Bens Bakery "/>
    <s v="Bens Bakery"/>
    <m/>
    <x v="1"/>
    <s v="260223VEW9S6L"/>
    <s v="Closed"/>
    <s v="Paid"/>
  </r>
  <r>
    <x v="9041"/>
    <x v="19"/>
    <x v="0"/>
    <n v="0"/>
    <n v="1"/>
    <n v="0"/>
    <n v="0"/>
    <n v="0"/>
    <s v="N"/>
    <s v="N"/>
    <s v="N"/>
    <s v="Bens Bakery "/>
    <s v="Bens Bakery"/>
    <m/>
    <x v="1"/>
    <s v="260223VEW9S6L"/>
    <s v="Closed"/>
    <s v="Paid"/>
  </r>
  <r>
    <x v="9042"/>
    <x v="36"/>
    <x v="4"/>
    <n v="1.5"/>
    <n v="2"/>
    <n v="3"/>
    <n v="3"/>
    <n v="3"/>
    <s v="N"/>
    <s v="N"/>
    <s v="N"/>
    <s v="Secawan "/>
    <s v="Secawan"/>
    <m/>
    <x v="0"/>
    <s v="260223IQFN6M1"/>
    <s v="Closed"/>
    <s v="Paid"/>
  </r>
  <r>
    <x v="9042"/>
    <x v="102"/>
    <x v="0"/>
    <n v="0"/>
    <n v="1"/>
    <n v="0"/>
    <n v="0"/>
    <n v="0"/>
    <s v="N"/>
    <s v="N"/>
    <s v="N"/>
    <s v="Secawan "/>
    <s v="Secawan"/>
    <m/>
    <x v="0"/>
    <s v="260223IQFN6M1"/>
    <s v="Closed"/>
    <s v="Paid"/>
  </r>
  <r>
    <x v="9043"/>
    <x v="19"/>
    <x v="0"/>
    <n v="0"/>
    <n v="1"/>
    <n v="0"/>
    <n v="0"/>
    <n v="0"/>
    <s v="N"/>
    <s v="N"/>
    <s v="N"/>
    <s v="Bens Bakery "/>
    <s v="Bens Bakery"/>
    <m/>
    <x v="1"/>
    <s v="260223VEWTWDX"/>
    <s v="Closed"/>
    <s v="Paid"/>
  </r>
  <r>
    <x v="9043"/>
    <x v="158"/>
    <x v="7"/>
    <n v="7.55"/>
    <n v="1"/>
    <n v="7.55"/>
    <n v="7.55"/>
    <n v="7.55"/>
    <s v="N"/>
    <s v="N"/>
    <s v="Y"/>
    <s v="Bens Bakery "/>
    <s v="Bens Bakery"/>
    <m/>
    <x v="1"/>
    <s v="260223VEWTWDX"/>
    <s v="Closed"/>
    <s v="Paid"/>
  </r>
  <r>
    <x v="9043"/>
    <x v="84"/>
    <x v="7"/>
    <n v="9.43"/>
    <n v="1"/>
    <n v="9.43"/>
    <n v="9.43"/>
    <n v="9.43"/>
    <s v="N"/>
    <s v="N"/>
    <s v="Y"/>
    <s v="Bens Bakery "/>
    <s v="Bens Bakery"/>
    <m/>
    <x v="1"/>
    <s v="260223VEWTWDX"/>
    <s v="Closed"/>
    <s v="Paid"/>
  </r>
  <r>
    <x v="9044"/>
    <x v="19"/>
    <x v="0"/>
    <n v="0"/>
    <n v="1"/>
    <n v="0"/>
    <n v="0"/>
    <n v="0"/>
    <s v="N"/>
    <s v="N"/>
    <s v="N"/>
    <s v="Bens Bakery "/>
    <s v="Bens Bakery"/>
    <m/>
    <x v="1"/>
    <s v="260223VEWK304"/>
    <s v="Closed"/>
    <s v="Paid"/>
  </r>
  <r>
    <x v="9044"/>
    <x v="153"/>
    <x v="7"/>
    <n v="9.43"/>
    <n v="1"/>
    <n v="9.43"/>
    <n v="9.43"/>
    <n v="9.43"/>
    <s v="N"/>
    <s v="N"/>
    <s v="Y"/>
    <s v="Bens Bakery "/>
    <s v="Bens Bakery"/>
    <m/>
    <x v="1"/>
    <s v="260223VEWK304"/>
    <s v="Closed"/>
    <s v="Paid"/>
  </r>
  <r>
    <x v="9045"/>
    <x v="103"/>
    <x v="0"/>
    <n v="0"/>
    <n v="1"/>
    <n v="0"/>
    <n v="0"/>
    <n v="0"/>
    <s v="N"/>
    <s v="N"/>
    <s v="N"/>
    <s v="Secawan "/>
    <s v="Secawan"/>
    <m/>
    <x v="0"/>
    <s v="260223IQFUTC1"/>
    <s v="Closed"/>
    <s v="Paid"/>
  </r>
  <r>
    <x v="9045"/>
    <x v="2"/>
    <x v="3"/>
    <n v="5.2"/>
    <n v="1"/>
    <n v="5.2"/>
    <n v="2.6"/>
    <n v="2.6"/>
    <s v="N"/>
    <s v="N"/>
    <s v="N"/>
    <s v="Secawan "/>
    <s v="Secawan"/>
    <m/>
    <x v="0"/>
    <s v="260223IQFUTC1"/>
    <s v="Closed"/>
    <s v="Paid"/>
  </r>
  <r>
    <x v="9045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3IQFUTC1"/>
    <s v="Closed"/>
    <s v="Paid"/>
  </r>
  <r>
    <x v="9046"/>
    <x v="46"/>
    <x v="0"/>
    <n v="0"/>
    <n v="1"/>
    <n v="0"/>
    <n v="0"/>
    <n v="0"/>
    <s v="N"/>
    <s v="N"/>
    <s v="N"/>
    <s v="Restore "/>
    <s v="Restore"/>
    <m/>
    <x v="2"/>
    <s v="260223UAX61AU"/>
    <s v="Closed"/>
    <s v="Paid"/>
  </r>
  <r>
    <x v="9046"/>
    <x v="111"/>
    <x v="8"/>
    <n v="19"/>
    <n v="1"/>
    <n v="19"/>
    <n v="19"/>
    <n v="19"/>
    <s v="N"/>
    <s v="N"/>
    <s v="N"/>
    <s v="Restore "/>
    <s v="Restore"/>
    <m/>
    <x v="2"/>
    <s v="260223UAX61AU"/>
    <s v="Closed"/>
    <s v="Paid"/>
  </r>
  <r>
    <x v="9047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T9VO"/>
    <s v="Closed"/>
    <s v="Paid"/>
  </r>
  <r>
    <x v="9047"/>
    <x v="76"/>
    <x v="3"/>
    <n v="12.5"/>
    <n v="1"/>
    <n v="12.5"/>
    <n v="6.25"/>
    <n v="6.25"/>
    <s v="N"/>
    <s v="N"/>
    <s v="N"/>
    <s v="Secawan "/>
    <s v="Secawan"/>
    <m/>
    <x v="0"/>
    <s v="260223IQFT9VO"/>
    <s v="Closed"/>
    <s v="Paid"/>
  </r>
  <r>
    <x v="9047"/>
    <x v="14"/>
    <x v="4"/>
    <n v="6.8"/>
    <n v="1"/>
    <n v="6.8"/>
    <n v="6.8"/>
    <n v="6.8"/>
    <s v="N"/>
    <s v="N"/>
    <s v="N"/>
    <s v="Secawan "/>
    <s v="Secawan"/>
    <m/>
    <x v="0"/>
    <s v="260223IQFT9VO"/>
    <s v="Closed"/>
    <s v="Paid"/>
  </r>
  <r>
    <x v="9047"/>
    <x v="186"/>
    <x v="11"/>
    <n v="18.899999999999999"/>
    <n v="1"/>
    <n v="18.899999999999999"/>
    <n v="18.899999999999999"/>
    <n v="18.899999999999999"/>
    <s v="N"/>
    <s v="N"/>
    <s v="N"/>
    <s v="Secawan "/>
    <s v="Secawan"/>
    <m/>
    <x v="0"/>
    <s v="260223IQFT9VO"/>
    <s v="Closed"/>
    <s v="Paid"/>
  </r>
  <r>
    <x v="9048"/>
    <x v="72"/>
    <x v="7"/>
    <n v="5.66"/>
    <n v="1"/>
    <n v="5.66"/>
    <n v="5.66"/>
    <n v="5.66"/>
    <s v="N"/>
    <s v="N"/>
    <s v="Y"/>
    <s v="Bens Bakery "/>
    <s v="Bens Bakery"/>
    <m/>
    <x v="1"/>
    <s v="260223VEWUD1J"/>
    <s v="Closed"/>
    <s v="Paid"/>
  </r>
  <r>
    <x v="9048"/>
    <x v="19"/>
    <x v="0"/>
    <n v="0"/>
    <n v="1"/>
    <n v="0"/>
    <n v="0"/>
    <n v="0"/>
    <s v="N"/>
    <s v="N"/>
    <s v="N"/>
    <s v="Bens Bakery "/>
    <s v="Bens Bakery"/>
    <m/>
    <x v="1"/>
    <s v="260223VEWUD1J"/>
    <s v="Closed"/>
    <s v="Paid"/>
  </r>
  <r>
    <x v="9048"/>
    <x v="118"/>
    <x v="7"/>
    <n v="9.43"/>
    <n v="1"/>
    <n v="9.43"/>
    <n v="9.43"/>
    <n v="9.43"/>
    <s v="N"/>
    <s v="N"/>
    <s v="Y"/>
    <s v="Bens Bakery "/>
    <s v="Bens Bakery"/>
    <m/>
    <x v="1"/>
    <s v="260223VEWUD1J"/>
    <s v="Closed"/>
    <s v="Paid"/>
  </r>
  <r>
    <x v="9049"/>
    <x v="157"/>
    <x v="7"/>
    <n v="3.3"/>
    <n v="2"/>
    <n v="6.6"/>
    <n v="6.6"/>
    <n v="6.6"/>
    <s v="N"/>
    <s v="N"/>
    <s v="Y"/>
    <s v="Bens Bakery "/>
    <s v="Bens Bakery"/>
    <m/>
    <x v="1"/>
    <s v="260223VEWMSP2"/>
    <s v="Closed"/>
    <s v="Paid"/>
  </r>
  <r>
    <x v="9049"/>
    <x v="19"/>
    <x v="0"/>
    <n v="0"/>
    <n v="1"/>
    <n v="0"/>
    <n v="0"/>
    <n v="0"/>
    <s v="N"/>
    <s v="N"/>
    <s v="N"/>
    <s v="Bens Bakery "/>
    <s v="Bens Bakery"/>
    <m/>
    <x v="1"/>
    <s v="260223VEWMSP2"/>
    <s v="Closed"/>
    <s v="Paid"/>
  </r>
  <r>
    <x v="9049"/>
    <x v="164"/>
    <x v="7"/>
    <n v="3.3"/>
    <n v="2"/>
    <n v="6.6"/>
    <n v="6.6"/>
    <n v="6.6"/>
    <s v="N"/>
    <s v="N"/>
    <s v="Y"/>
    <s v="Bens Bakery "/>
    <s v="Bens Bakery"/>
    <m/>
    <x v="1"/>
    <s v="260223VEWMSP2"/>
    <s v="Closed"/>
    <s v="Paid"/>
  </r>
  <r>
    <x v="9050"/>
    <x v="4"/>
    <x v="2"/>
    <n v="8.9"/>
    <n v="1"/>
    <n v="8.9"/>
    <n v="4.45"/>
    <n v="4.45"/>
    <s v="N"/>
    <s v="N"/>
    <s v="N"/>
    <s v="Secawan "/>
    <s v="Secawan"/>
    <m/>
    <x v="0"/>
    <s v="260223IQFFG68"/>
    <s v="Closed"/>
    <s v="Paid"/>
  </r>
  <r>
    <x v="9050"/>
    <x v="2"/>
    <x v="3"/>
    <n v="5.2"/>
    <n v="1"/>
    <n v="5.2"/>
    <n v="2.6"/>
    <n v="2.6"/>
    <s v="N"/>
    <s v="N"/>
    <s v="N"/>
    <s v="Secawan "/>
    <s v="Secawan"/>
    <m/>
    <x v="0"/>
    <s v="260223IQFFG68"/>
    <s v="Closed"/>
    <s v="Paid"/>
  </r>
  <r>
    <x v="9050"/>
    <x v="2"/>
    <x v="3"/>
    <n v="5.2"/>
    <n v="1"/>
    <n v="5.2"/>
    <n v="2.6"/>
    <n v="2.6"/>
    <s v="N"/>
    <s v="N"/>
    <s v="N"/>
    <s v="Secawan "/>
    <s v="Secawan"/>
    <m/>
    <x v="0"/>
    <s v="260223IQFFG68"/>
    <s v="Closed"/>
    <s v="Paid"/>
  </r>
  <r>
    <x v="9050"/>
    <x v="110"/>
    <x v="6"/>
    <n v="4"/>
    <n v="1"/>
    <n v="4"/>
    <n v="4"/>
    <n v="4"/>
    <s v="N"/>
    <s v="N"/>
    <s v="N"/>
    <s v="Secawan "/>
    <s v="Secawan"/>
    <m/>
    <x v="0"/>
    <s v="260223IQFFG68"/>
    <s v="Closed"/>
    <s v="Paid"/>
  </r>
  <r>
    <x v="9051"/>
    <x v="46"/>
    <x v="0"/>
    <n v="0"/>
    <n v="1"/>
    <n v="0"/>
    <n v="0"/>
    <n v="0"/>
    <s v="N"/>
    <s v="N"/>
    <s v="N"/>
    <s v="Restore "/>
    <s v="Restore"/>
    <m/>
    <x v="2"/>
    <s v="260223UAX35QP"/>
    <s v="Closed"/>
    <s v="Paid"/>
  </r>
  <r>
    <x v="9051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35QP"/>
    <s v="Closed"/>
    <s v="Paid"/>
  </r>
  <r>
    <x v="9052"/>
    <x v="46"/>
    <x v="0"/>
    <n v="0"/>
    <n v="1"/>
    <n v="0"/>
    <n v="0"/>
    <n v="0"/>
    <s v="N"/>
    <s v="N"/>
    <s v="N"/>
    <s v="Restore "/>
    <s v="Restore"/>
    <m/>
    <x v="2"/>
    <s v="260223UAXZRM6"/>
    <s v="Closed"/>
    <s v="Paid"/>
  </r>
  <r>
    <x v="9052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ZRM6"/>
    <s v="Closed"/>
    <s v="Paid"/>
  </r>
  <r>
    <x v="905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IIY"/>
    <s v="Closed"/>
    <s v="Paid"/>
  </r>
  <r>
    <x v="9053"/>
    <x v="103"/>
    <x v="0"/>
    <n v="0"/>
    <n v="1"/>
    <n v="0"/>
    <n v="0"/>
    <n v="0"/>
    <s v="N"/>
    <s v="N"/>
    <s v="N"/>
    <s v="Secawan "/>
    <s v="Secawan"/>
    <m/>
    <x v="0"/>
    <s v="260223IQFGIIY"/>
    <s v="Closed"/>
    <s v="Paid"/>
  </r>
  <r>
    <x v="9054"/>
    <x v="46"/>
    <x v="0"/>
    <n v="0"/>
    <n v="1"/>
    <n v="0"/>
    <n v="0"/>
    <n v="0"/>
    <s v="N"/>
    <s v="N"/>
    <s v="N"/>
    <s v="Restore "/>
    <s v="Restore"/>
    <m/>
    <x v="2"/>
    <s v="260223UAX4KOS"/>
    <s v="Closed"/>
    <s v="Paid"/>
  </r>
  <r>
    <x v="9054"/>
    <x v="111"/>
    <x v="8"/>
    <n v="19"/>
    <n v="1"/>
    <n v="19"/>
    <n v="19"/>
    <n v="19"/>
    <s v="N"/>
    <s v="N"/>
    <s v="N"/>
    <s v="Restore "/>
    <s v="Restore"/>
    <m/>
    <x v="2"/>
    <s v="260223UAX4KOS"/>
    <s v="Closed"/>
    <s v="Paid"/>
  </r>
  <r>
    <x v="9054"/>
    <x v="111"/>
    <x v="8"/>
    <n v="19"/>
    <n v="1"/>
    <n v="19"/>
    <n v="19"/>
    <n v="19"/>
    <s v="N"/>
    <s v="N"/>
    <s v="N"/>
    <s v="Restore "/>
    <s v="Restore"/>
    <m/>
    <x v="2"/>
    <s v="260223UAX4KOS"/>
    <s v="Closed"/>
    <s v="Paid"/>
  </r>
  <r>
    <x v="9054"/>
    <x v="131"/>
    <x v="8"/>
    <n v="20"/>
    <n v="1"/>
    <n v="20"/>
    <n v="20"/>
    <n v="20"/>
    <s v="N"/>
    <s v="N"/>
    <s v="N"/>
    <s v="Restore "/>
    <s v="Restore"/>
    <m/>
    <x v="2"/>
    <s v="260223UAX4KOS"/>
    <s v="Closed"/>
    <s v="Paid"/>
  </r>
  <r>
    <x v="9055"/>
    <x v="19"/>
    <x v="0"/>
    <n v="0"/>
    <n v="1"/>
    <n v="0"/>
    <n v="0"/>
    <n v="0"/>
    <s v="N"/>
    <s v="N"/>
    <s v="N"/>
    <s v="Bens Bakery "/>
    <s v="Bens Bakery"/>
    <m/>
    <x v="1"/>
    <s v="260223VEW3W6S"/>
    <s v="Closed"/>
    <s v="Paid"/>
  </r>
  <r>
    <x v="9055"/>
    <x v="117"/>
    <x v="7"/>
    <n v="9.43"/>
    <n v="1"/>
    <n v="9.43"/>
    <n v="9.43"/>
    <n v="9.43"/>
    <s v="N"/>
    <s v="N"/>
    <s v="Y"/>
    <s v="Bens Bakery "/>
    <s v="Bens Bakery"/>
    <m/>
    <x v="1"/>
    <s v="260223VEW3W6S"/>
    <s v="Closed"/>
    <s v="Paid"/>
  </r>
  <r>
    <x v="9056"/>
    <x v="103"/>
    <x v="0"/>
    <n v="0"/>
    <n v="1"/>
    <n v="0"/>
    <n v="0"/>
    <n v="0"/>
    <s v="N"/>
    <s v="N"/>
    <s v="N"/>
    <s v="Secawan "/>
    <s v="Secawan"/>
    <m/>
    <x v="0"/>
    <s v="260223IQFVFJ7"/>
    <s v="Closed"/>
    <s v="Paid"/>
  </r>
  <r>
    <x v="9056"/>
    <x v="240"/>
    <x v="12"/>
    <n v="9.9"/>
    <n v="1"/>
    <n v="9.9"/>
    <n v="9.9"/>
    <n v="9.9"/>
    <s v="N"/>
    <s v="N"/>
    <s v="N"/>
    <s v="Secawan "/>
    <s v="Secawan"/>
    <m/>
    <x v="0"/>
    <s v="260223IQFVFJ7"/>
    <s v="Closed"/>
    <s v="Paid"/>
  </r>
  <r>
    <x v="9057"/>
    <x v="16"/>
    <x v="6"/>
    <n v="4.5"/>
    <n v="1"/>
    <n v="4.5"/>
    <n v="4.5"/>
    <n v="4.5"/>
    <s v="N"/>
    <s v="N"/>
    <s v="N"/>
    <s v="Secawan "/>
    <s v="Secawan"/>
    <m/>
    <x v="0"/>
    <s v="260223IQF2KT1"/>
    <s v="Closed"/>
    <s v="Paid"/>
  </r>
  <r>
    <x v="9057"/>
    <x v="35"/>
    <x v="4"/>
    <n v="7.8"/>
    <n v="1"/>
    <n v="7.8"/>
    <n v="7.8"/>
    <n v="7.8"/>
    <s v="N"/>
    <s v="N"/>
    <s v="N"/>
    <s v="Secawan "/>
    <s v="Secawan"/>
    <m/>
    <x v="0"/>
    <s v="260223IQF2KT1"/>
    <s v="Closed"/>
    <s v="Paid"/>
  </r>
  <r>
    <x v="9057"/>
    <x v="2"/>
    <x v="3"/>
    <n v="5.2"/>
    <n v="1"/>
    <n v="5.2"/>
    <n v="2.6"/>
    <n v="2.6"/>
    <s v="N"/>
    <s v="N"/>
    <s v="N"/>
    <s v="Secawan "/>
    <s v="Secawan"/>
    <m/>
    <x v="0"/>
    <s v="260223IQF2KT1"/>
    <s v="Closed"/>
    <s v="Paid"/>
  </r>
  <r>
    <x v="9057"/>
    <x v="181"/>
    <x v="10"/>
    <n v="6"/>
    <n v="1"/>
    <n v="6"/>
    <n v="6"/>
    <n v="6"/>
    <s v="N"/>
    <s v="N"/>
    <s v="N"/>
    <s v="Secawan "/>
    <s v="Secawan"/>
    <m/>
    <x v="0"/>
    <s v="260223IQF2KT1"/>
    <s v="Closed"/>
    <s v="Paid"/>
  </r>
  <r>
    <x v="9057"/>
    <x v="102"/>
    <x v="0"/>
    <n v="0"/>
    <n v="1"/>
    <n v="0"/>
    <n v="0"/>
    <n v="0"/>
    <s v="N"/>
    <s v="N"/>
    <s v="N"/>
    <s v="Secawan "/>
    <s v="Secawan"/>
    <m/>
    <x v="0"/>
    <s v="260223IQF2KT1"/>
    <s v="Closed"/>
    <s v="Paid"/>
  </r>
  <r>
    <x v="9058"/>
    <x v="103"/>
    <x v="0"/>
    <n v="0"/>
    <n v="1"/>
    <n v="0"/>
    <n v="0"/>
    <n v="0"/>
    <s v="N"/>
    <s v="N"/>
    <s v="N"/>
    <s v="Secawan "/>
    <s v="Secawan"/>
    <m/>
    <x v="0"/>
    <s v="260223IQF9JAX"/>
    <s v="Closed"/>
    <s v="Paid"/>
  </r>
  <r>
    <x v="9058"/>
    <x v="237"/>
    <x v="12"/>
    <n v="9.9"/>
    <n v="1"/>
    <n v="9.9"/>
    <n v="9.9"/>
    <n v="9.9"/>
    <s v="N"/>
    <s v="N"/>
    <s v="N"/>
    <s v="Secawan "/>
    <s v="Secawan"/>
    <m/>
    <x v="0"/>
    <s v="260223IQF9JAX"/>
    <s v="Closed"/>
    <s v="Paid"/>
  </r>
  <r>
    <x v="9059"/>
    <x v="188"/>
    <x v="4"/>
    <n v="10.8"/>
    <n v="1"/>
    <n v="10.8"/>
    <n v="10.8"/>
    <n v="10.8"/>
    <s v="N"/>
    <s v="N"/>
    <s v="N"/>
    <s v="Secawan "/>
    <s v="Secawan"/>
    <m/>
    <x v="0"/>
    <s v="260223IQFQI9K"/>
    <s v="Closed"/>
    <s v="Paid"/>
  </r>
  <r>
    <x v="9059"/>
    <x v="86"/>
    <x v="4"/>
    <n v="6.9"/>
    <n v="1"/>
    <n v="6.9"/>
    <n v="6.9"/>
    <n v="6.9"/>
    <s v="N"/>
    <s v="N"/>
    <s v="N"/>
    <s v="Secawan "/>
    <s v="Secawan"/>
    <m/>
    <x v="0"/>
    <s v="260223IQFQI9K"/>
    <s v="Closed"/>
    <s v="Paid"/>
  </r>
  <r>
    <x v="9059"/>
    <x v="102"/>
    <x v="0"/>
    <n v="0"/>
    <n v="1"/>
    <n v="0"/>
    <n v="0"/>
    <n v="0"/>
    <s v="N"/>
    <s v="N"/>
    <s v="N"/>
    <s v="Secawan "/>
    <s v="Secawan"/>
    <m/>
    <x v="0"/>
    <s v="260223IQFQI9K"/>
    <s v="Closed"/>
    <s v="Paid"/>
  </r>
  <r>
    <x v="9059"/>
    <x v="181"/>
    <x v="10"/>
    <n v="6"/>
    <n v="1"/>
    <n v="6"/>
    <n v="6"/>
    <n v="6"/>
    <s v="N"/>
    <s v="N"/>
    <s v="N"/>
    <s v="Secawan "/>
    <s v="Secawan"/>
    <m/>
    <x v="0"/>
    <s v="260223IQFQI9K"/>
    <s v="Closed"/>
    <s v="Paid"/>
  </r>
  <r>
    <x v="9059"/>
    <x v="2"/>
    <x v="3"/>
    <n v="5.2"/>
    <n v="1"/>
    <n v="5.2"/>
    <n v="5.2"/>
    <n v="5.2"/>
    <s v="N"/>
    <s v="N"/>
    <s v="N"/>
    <s v="Secawan "/>
    <s v="Secawan"/>
    <m/>
    <x v="0"/>
    <s v="260223IQFQI9K"/>
    <s v="Closed"/>
    <s v="Paid"/>
  </r>
  <r>
    <x v="9060"/>
    <x v="4"/>
    <x v="2"/>
    <n v="8.9"/>
    <n v="1"/>
    <n v="8.9"/>
    <n v="4.45"/>
    <n v="4.45"/>
    <s v="N"/>
    <s v="N"/>
    <s v="N"/>
    <s v="Secawan "/>
    <s v="Secawan"/>
    <m/>
    <x v="0"/>
    <s v="260223IQFL4Y7"/>
    <s v="Closed"/>
    <s v="Paid"/>
  </r>
  <r>
    <x v="9060"/>
    <x v="102"/>
    <x v="0"/>
    <n v="0"/>
    <n v="1"/>
    <n v="0"/>
    <n v="0"/>
    <n v="0"/>
    <s v="N"/>
    <s v="N"/>
    <s v="N"/>
    <s v="Secawan "/>
    <s v="Secawan"/>
    <m/>
    <x v="0"/>
    <s v="260223IQFL4Y7"/>
    <s v="Closed"/>
    <s v="Paid"/>
  </r>
  <r>
    <x v="9061"/>
    <x v="157"/>
    <x v="7"/>
    <n v="3.3"/>
    <n v="2"/>
    <n v="6.6"/>
    <n v="6.6"/>
    <n v="6.6"/>
    <s v="N"/>
    <s v="N"/>
    <s v="Y"/>
    <s v="Bens Bakery "/>
    <s v="Bens Bakery"/>
    <m/>
    <x v="1"/>
    <s v="260223VEW5H1D"/>
    <s v="Closed"/>
    <s v="Paid"/>
  </r>
  <r>
    <x v="9061"/>
    <x v="19"/>
    <x v="0"/>
    <n v="0"/>
    <n v="1"/>
    <n v="0"/>
    <n v="0"/>
    <n v="0"/>
    <s v="N"/>
    <s v="N"/>
    <s v="N"/>
    <s v="Bens Bakery "/>
    <s v="Bens Bakery"/>
    <m/>
    <x v="1"/>
    <s v="260223VEW5H1D"/>
    <s v="Closed"/>
    <s v="Paid"/>
  </r>
  <r>
    <x v="9062"/>
    <x v="111"/>
    <x v="8"/>
    <n v="19"/>
    <n v="1"/>
    <n v="19"/>
    <n v="19"/>
    <n v="19"/>
    <s v="N"/>
    <s v="N"/>
    <s v="N"/>
    <s v="Restore "/>
    <s v="Restore"/>
    <m/>
    <x v="2"/>
    <s v="260223UAX4NCE"/>
    <s v="Closed"/>
    <s v="Paid"/>
  </r>
  <r>
    <x v="9062"/>
    <x v="46"/>
    <x v="0"/>
    <n v="0"/>
    <n v="1"/>
    <n v="0"/>
    <n v="0"/>
    <n v="0"/>
    <s v="N"/>
    <s v="N"/>
    <s v="N"/>
    <s v="Restore "/>
    <s v="Restore"/>
    <m/>
    <x v="2"/>
    <s v="260223UAX4NCE"/>
    <s v="Closed"/>
    <s v="Paid"/>
  </r>
  <r>
    <x v="9063"/>
    <x v="103"/>
    <x v="0"/>
    <n v="0"/>
    <n v="1"/>
    <n v="0"/>
    <n v="0"/>
    <n v="0"/>
    <s v="N"/>
    <s v="N"/>
    <s v="N"/>
    <s v="Secawan "/>
    <s v="Secawan"/>
    <m/>
    <x v="0"/>
    <s v="260223IQFUU10"/>
    <s v="Closed"/>
    <s v="Paid"/>
  </r>
  <r>
    <x v="9063"/>
    <x v="4"/>
    <x v="2"/>
    <n v="8.9"/>
    <n v="1"/>
    <n v="8.9"/>
    <n v="4.45"/>
    <n v="4.45"/>
    <s v="N"/>
    <s v="N"/>
    <s v="N"/>
    <s v="Secawan "/>
    <s v="Secawan"/>
    <m/>
    <x v="0"/>
    <s v="260223IQFUU10"/>
    <s v="Closed"/>
    <s v="Paid"/>
  </r>
  <r>
    <x v="9063"/>
    <x v="86"/>
    <x v="4"/>
    <n v="6.9"/>
    <n v="1"/>
    <n v="6.9"/>
    <n v="6.9"/>
    <n v="6.9"/>
    <s v="N"/>
    <s v="N"/>
    <s v="N"/>
    <s v="Secawan "/>
    <s v="Secawan"/>
    <m/>
    <x v="0"/>
    <s v="260223IQFUU10"/>
    <s v="Closed"/>
    <s v="Paid"/>
  </r>
  <r>
    <x v="906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E75J"/>
    <s v="Closed"/>
    <s v="Paid"/>
  </r>
  <r>
    <x v="9064"/>
    <x v="46"/>
    <x v="0"/>
    <n v="0"/>
    <n v="1"/>
    <n v="0"/>
    <n v="0"/>
    <n v="0"/>
    <s v="N"/>
    <s v="N"/>
    <s v="N"/>
    <s v="Restore "/>
    <s v="Restore"/>
    <m/>
    <x v="2"/>
    <s v="260223UAXE75J"/>
    <s v="Closed"/>
    <s v="Paid"/>
  </r>
  <r>
    <x v="9064"/>
    <x v="111"/>
    <x v="8"/>
    <n v="19"/>
    <n v="1"/>
    <n v="19"/>
    <n v="19"/>
    <n v="19"/>
    <s v="N"/>
    <s v="N"/>
    <s v="N"/>
    <s v="Restore "/>
    <s v="Restore"/>
    <m/>
    <x v="2"/>
    <s v="260223UAXE75J"/>
    <s v="Closed"/>
    <s v="Paid"/>
  </r>
  <r>
    <x v="9065"/>
    <x v="103"/>
    <x v="0"/>
    <n v="0"/>
    <n v="1"/>
    <n v="0"/>
    <n v="0"/>
    <n v="0"/>
    <s v="N"/>
    <s v="N"/>
    <s v="N"/>
    <s v="Secawan "/>
    <s v="Secawan"/>
    <m/>
    <x v="0"/>
    <s v="260223IQFWJD4"/>
    <s v="Closed"/>
    <s v="Paid"/>
  </r>
  <r>
    <x v="9065"/>
    <x v="12"/>
    <x v="4"/>
    <n v="3.5"/>
    <n v="1"/>
    <n v="3.5"/>
    <n v="3.5"/>
    <n v="3.5"/>
    <s v="N"/>
    <s v="N"/>
    <s v="N"/>
    <s v="Secawan "/>
    <s v="Secawan"/>
    <m/>
    <x v="0"/>
    <s v="260223IQFWJD4"/>
    <s v="Closed"/>
    <s v="Paid"/>
  </r>
  <r>
    <x v="9066"/>
    <x v="103"/>
    <x v="0"/>
    <n v="0"/>
    <n v="1"/>
    <n v="0"/>
    <n v="0"/>
    <n v="0"/>
    <s v="N"/>
    <s v="N"/>
    <s v="N"/>
    <s v="Secawan "/>
    <s v="Secawan"/>
    <m/>
    <x v="0"/>
    <s v="260223IQFEFFC"/>
    <s v="Closed"/>
    <s v="Paid"/>
  </r>
  <r>
    <x v="9066"/>
    <x v="2"/>
    <x v="3"/>
    <n v="5.2"/>
    <n v="1"/>
    <n v="5.2"/>
    <n v="5.2"/>
    <n v="5.2"/>
    <s v="N"/>
    <s v="N"/>
    <s v="N"/>
    <s v="Secawan "/>
    <s v="Secawan"/>
    <m/>
    <x v="0"/>
    <s v="260223IQFEFFC"/>
    <s v="Closed"/>
    <s v="Paid"/>
  </r>
  <r>
    <x v="9066"/>
    <x v="107"/>
    <x v="10"/>
    <n v="6"/>
    <n v="1"/>
    <n v="6"/>
    <n v="6"/>
    <n v="6"/>
    <s v="N"/>
    <s v="N"/>
    <s v="N"/>
    <s v="Secawan "/>
    <s v="Secawan"/>
    <m/>
    <x v="0"/>
    <s v="260223IQFEFFC"/>
    <s v="Closed"/>
    <s v="Paid"/>
  </r>
  <r>
    <x v="9067"/>
    <x v="19"/>
    <x v="0"/>
    <n v="0"/>
    <n v="1"/>
    <n v="0"/>
    <n v="0"/>
    <n v="0"/>
    <s v="N"/>
    <s v="N"/>
    <s v="N"/>
    <s v="Bens Bakery "/>
    <s v="Bens Bakery"/>
    <m/>
    <x v="1"/>
    <s v="260223VEWEVS6"/>
    <s v="Closed"/>
    <s v="Paid"/>
  </r>
  <r>
    <x v="9067"/>
    <x v="153"/>
    <x v="7"/>
    <n v="9.43"/>
    <n v="1"/>
    <n v="9.43"/>
    <n v="9.43"/>
    <n v="9.43"/>
    <s v="N"/>
    <s v="N"/>
    <s v="Y"/>
    <s v="Bens Bakery "/>
    <s v="Bens Bakery"/>
    <m/>
    <x v="1"/>
    <s v="260223VEWEVS6"/>
    <s v="Closed"/>
    <s v="Paid"/>
  </r>
  <r>
    <x v="9068"/>
    <x v="19"/>
    <x v="0"/>
    <n v="0"/>
    <n v="1"/>
    <n v="0"/>
    <n v="0"/>
    <n v="0"/>
    <s v="N"/>
    <s v="N"/>
    <s v="N"/>
    <s v="Bens Bakery "/>
    <s v="Bens Bakery"/>
    <m/>
    <x v="1"/>
    <s v="260223VEWCT16"/>
    <s v="Closed"/>
    <s v="Paid"/>
  </r>
  <r>
    <x v="9068"/>
    <x v="153"/>
    <x v="7"/>
    <n v="9.43"/>
    <n v="1"/>
    <n v="9.43"/>
    <n v="9.43"/>
    <n v="9.43"/>
    <s v="N"/>
    <s v="N"/>
    <s v="Y"/>
    <s v="Bens Bakery "/>
    <s v="Bens Bakery"/>
    <m/>
    <x v="1"/>
    <s v="260223VEWCT16"/>
    <s v="Closed"/>
    <s v="Paid"/>
  </r>
  <r>
    <x v="9069"/>
    <x v="155"/>
    <x v="8"/>
    <n v="20"/>
    <n v="1"/>
    <n v="20"/>
    <n v="20"/>
    <n v="20"/>
    <s v="N"/>
    <s v="N"/>
    <s v="N"/>
    <s v="Restore "/>
    <s v="Restore"/>
    <m/>
    <x v="2"/>
    <s v="260223UAXN6ON"/>
    <s v="Closed"/>
    <s v="Paid"/>
  </r>
  <r>
    <x v="9069"/>
    <x v="46"/>
    <x v="0"/>
    <n v="0"/>
    <n v="1"/>
    <n v="0"/>
    <n v="0"/>
    <n v="0"/>
    <s v="N"/>
    <s v="N"/>
    <s v="N"/>
    <s v="Restore "/>
    <s v="Restore"/>
    <m/>
    <x v="2"/>
    <s v="260223UAXN6ON"/>
    <s v="Closed"/>
    <s v="Paid"/>
  </r>
  <r>
    <x v="9070"/>
    <x v="2"/>
    <x v="3"/>
    <n v="5.2"/>
    <n v="1"/>
    <n v="5.2"/>
    <n v="5.2"/>
    <n v="5.2"/>
    <s v="N"/>
    <s v="N"/>
    <s v="N"/>
    <s v="Secawan "/>
    <s v="Secawan"/>
    <m/>
    <x v="0"/>
    <s v="260223IQFCFIE"/>
    <s v="Closed"/>
    <s v="Paid"/>
  </r>
  <r>
    <x v="9070"/>
    <x v="103"/>
    <x v="0"/>
    <n v="0"/>
    <n v="1"/>
    <n v="0"/>
    <n v="0"/>
    <n v="0"/>
    <s v="N"/>
    <s v="N"/>
    <s v="N"/>
    <s v="Secawan "/>
    <s v="Secawan"/>
    <m/>
    <x v="0"/>
    <s v="260223IQFCFIE"/>
    <s v="Closed"/>
    <s v="Paid"/>
  </r>
  <r>
    <x v="9070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CFIE"/>
    <s v="Closed"/>
    <s v="Paid"/>
  </r>
  <r>
    <x v="9071"/>
    <x v="46"/>
    <x v="0"/>
    <n v="0"/>
    <n v="1"/>
    <n v="0"/>
    <n v="0"/>
    <n v="0"/>
    <s v="N"/>
    <s v="N"/>
    <s v="N"/>
    <s v="Restore "/>
    <s v="Restore"/>
    <m/>
    <x v="2"/>
    <s v="260223UAXZX20"/>
    <s v="Closed"/>
    <s v="Paid"/>
  </r>
  <r>
    <x v="9071"/>
    <x v="113"/>
    <x v="8"/>
    <n v="20"/>
    <n v="1"/>
    <n v="20"/>
    <n v="20"/>
    <n v="20"/>
    <s v="N"/>
    <s v="N"/>
    <s v="N"/>
    <s v="Restore "/>
    <s v="Restore"/>
    <m/>
    <x v="2"/>
    <s v="260223UAXZX20"/>
    <s v="Closed"/>
    <s v="Paid"/>
  </r>
  <r>
    <x v="9072"/>
    <x v="46"/>
    <x v="0"/>
    <n v="0"/>
    <n v="1"/>
    <n v="0"/>
    <n v="0"/>
    <n v="0"/>
    <s v="N"/>
    <s v="N"/>
    <s v="N"/>
    <s v="Restore "/>
    <s v="Restore"/>
    <m/>
    <x v="2"/>
    <s v="260223UAXXNG6"/>
    <s v="Closed"/>
    <s v="Paid"/>
  </r>
  <r>
    <x v="9072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XNG6"/>
    <s v="Closed"/>
    <s v="Paid"/>
  </r>
  <r>
    <x v="9073"/>
    <x v="103"/>
    <x v="0"/>
    <n v="0"/>
    <n v="1"/>
    <n v="0"/>
    <n v="0"/>
    <n v="0"/>
    <s v="N"/>
    <s v="N"/>
    <s v="N"/>
    <s v="Secawan "/>
    <s v="Secawan"/>
    <m/>
    <x v="0"/>
    <s v="260223IQFIXAI"/>
    <s v="Closed"/>
    <s v="Paid"/>
  </r>
  <r>
    <x v="9073"/>
    <x v="12"/>
    <x v="4"/>
    <n v="3.5"/>
    <n v="1"/>
    <n v="3.5"/>
    <n v="3.5"/>
    <n v="3.5"/>
    <s v="N"/>
    <s v="N"/>
    <s v="N"/>
    <s v="Secawan "/>
    <s v="Secawan"/>
    <m/>
    <x v="0"/>
    <s v="260223IQFIXAI"/>
    <s v="Closed"/>
    <s v="Paid"/>
  </r>
  <r>
    <x v="9073"/>
    <x v="103"/>
    <x v="0"/>
    <n v="0"/>
    <n v="1"/>
    <n v="0"/>
    <n v="0"/>
    <n v="0"/>
    <s v="N"/>
    <s v="N"/>
    <s v="N"/>
    <s v="Secawan "/>
    <s v="Secawan"/>
    <m/>
    <x v="0"/>
    <s v="260223IQFIXAI"/>
    <s v="Closed"/>
    <s v="Paid"/>
  </r>
  <r>
    <x v="9074"/>
    <x v="2"/>
    <x v="3"/>
    <n v="5.2"/>
    <n v="1"/>
    <n v="5.2"/>
    <n v="5.2"/>
    <n v="5.2"/>
    <s v="N"/>
    <s v="N"/>
    <s v="N"/>
    <s v="Secawan "/>
    <s v="Secawan"/>
    <m/>
    <x v="0"/>
    <s v="260223IQFYIUO"/>
    <s v="Closed"/>
    <s v="Paid"/>
  </r>
  <r>
    <x v="9074"/>
    <x v="27"/>
    <x v="4"/>
    <n v="7.8"/>
    <n v="1"/>
    <n v="7.8"/>
    <n v="7.8"/>
    <n v="7.8"/>
    <s v="N"/>
    <s v="N"/>
    <s v="N"/>
    <s v="Secawan "/>
    <s v="Secawan"/>
    <m/>
    <x v="0"/>
    <s v="260223IQFYIUO"/>
    <s v="Closed"/>
    <s v="Paid"/>
  </r>
  <r>
    <x v="9074"/>
    <x v="14"/>
    <x v="4"/>
    <n v="7.8"/>
    <n v="1"/>
    <n v="7.8"/>
    <n v="7.8"/>
    <n v="7.8"/>
    <s v="N"/>
    <s v="N"/>
    <s v="N"/>
    <s v="Secawan "/>
    <s v="Secawan"/>
    <m/>
    <x v="0"/>
    <s v="260223IQFYIUO"/>
    <s v="Closed"/>
    <s v="Paid"/>
  </r>
  <r>
    <x v="9074"/>
    <x v="102"/>
    <x v="0"/>
    <n v="0"/>
    <n v="1"/>
    <n v="0"/>
    <n v="0"/>
    <n v="0"/>
    <s v="N"/>
    <s v="N"/>
    <s v="N"/>
    <s v="Secawan "/>
    <s v="Secawan"/>
    <m/>
    <x v="0"/>
    <s v="260223IQFYIUO"/>
    <s v="Closed"/>
    <s v="Paid"/>
  </r>
  <r>
    <x v="9074"/>
    <x v="4"/>
    <x v="2"/>
    <n v="8.9"/>
    <n v="1"/>
    <n v="8.9"/>
    <n v="4.45"/>
    <n v="4.45"/>
    <s v="N"/>
    <s v="N"/>
    <s v="N"/>
    <s v="Secawan "/>
    <s v="Secawan"/>
    <m/>
    <x v="0"/>
    <s v="260223IQFYIUO"/>
    <s v="Closed"/>
    <s v="Paid"/>
  </r>
  <r>
    <x v="9075"/>
    <x v="113"/>
    <x v="8"/>
    <n v="20"/>
    <n v="1"/>
    <n v="20"/>
    <n v="20"/>
    <n v="20"/>
    <s v="N"/>
    <s v="N"/>
    <s v="N"/>
    <s v="Restore "/>
    <s v="Restore"/>
    <m/>
    <x v="2"/>
    <s v="260223UAXM9ET"/>
    <s v="Closed"/>
    <s v="Paid"/>
  </r>
  <r>
    <x v="9075"/>
    <x v="131"/>
    <x v="8"/>
    <n v="20"/>
    <n v="1"/>
    <n v="20"/>
    <n v="20"/>
    <n v="20"/>
    <s v="N"/>
    <s v="N"/>
    <s v="N"/>
    <s v="Restore "/>
    <s v="Restore"/>
    <m/>
    <x v="2"/>
    <s v="260223UAXM9ET"/>
    <s v="Closed"/>
    <s v="Paid"/>
  </r>
  <r>
    <x v="9075"/>
    <x v="46"/>
    <x v="0"/>
    <n v="0"/>
    <n v="1"/>
    <n v="0"/>
    <n v="0"/>
    <n v="0"/>
    <s v="N"/>
    <s v="N"/>
    <s v="N"/>
    <s v="Restore "/>
    <s v="Restore"/>
    <m/>
    <x v="2"/>
    <s v="260223UAXM9ET"/>
    <s v="Closed"/>
    <s v="Paid"/>
  </r>
  <r>
    <x v="9076"/>
    <x v="103"/>
    <x v="0"/>
    <n v="0"/>
    <n v="1"/>
    <n v="0"/>
    <n v="0"/>
    <n v="0"/>
    <s v="N"/>
    <s v="N"/>
    <s v="N"/>
    <s v="Secawan "/>
    <s v="Secawan"/>
    <m/>
    <x v="0"/>
    <s v="260223IQF9M3X"/>
    <s v="Closed"/>
    <s v="Paid"/>
  </r>
  <r>
    <x v="9076"/>
    <x v="236"/>
    <x v="13"/>
    <n v="17.5"/>
    <n v="1"/>
    <n v="17.5"/>
    <n v="17.5"/>
    <n v="17.5"/>
    <s v="N"/>
    <s v="N"/>
    <s v="N"/>
    <s v="Secawan "/>
    <s v="Secawan"/>
    <m/>
    <x v="0"/>
    <s v="260223IQF9M3X"/>
    <s v="Closed"/>
    <s v="Paid"/>
  </r>
  <r>
    <x v="9076"/>
    <x v="210"/>
    <x v="13"/>
    <n v="19"/>
    <n v="1"/>
    <n v="19"/>
    <n v="19"/>
    <n v="19"/>
    <s v="N"/>
    <s v="N"/>
    <s v="N"/>
    <s v="Secawan "/>
    <s v="Secawan"/>
    <m/>
    <x v="0"/>
    <s v="260223IQF9M3X"/>
    <s v="Closed"/>
    <s v="Paid"/>
  </r>
  <r>
    <x v="9076"/>
    <x v="236"/>
    <x v="13"/>
    <n v="17.5"/>
    <n v="1"/>
    <n v="17.5"/>
    <n v="17.5"/>
    <n v="17.5"/>
    <s v="N"/>
    <s v="N"/>
    <s v="N"/>
    <s v="Secawan "/>
    <s v="Secawan"/>
    <m/>
    <x v="0"/>
    <s v="260223IQF9M3X"/>
    <s v="Closed"/>
    <s v="Paid"/>
  </r>
  <r>
    <x v="9076"/>
    <x v="210"/>
    <x v="13"/>
    <n v="19"/>
    <n v="1"/>
    <n v="19"/>
    <n v="19"/>
    <n v="19"/>
    <s v="N"/>
    <s v="N"/>
    <s v="N"/>
    <s v="Secawan "/>
    <s v="Secawan"/>
    <m/>
    <x v="0"/>
    <s v="260223IQF9M3X"/>
    <s v="Closed"/>
    <s v="Paid"/>
  </r>
  <r>
    <x v="9077"/>
    <x v="123"/>
    <x v="2"/>
    <n v="15"/>
    <n v="1"/>
    <n v="15"/>
    <n v="15"/>
    <n v="15"/>
    <s v="N"/>
    <s v="N"/>
    <s v="N"/>
    <s v="Secawan "/>
    <s v="Secawan"/>
    <m/>
    <x v="0"/>
    <s v="260223IQFZIPN"/>
    <s v="Closed"/>
    <s v="Paid"/>
  </r>
  <r>
    <x v="9077"/>
    <x v="103"/>
    <x v="0"/>
    <n v="0"/>
    <n v="1"/>
    <n v="0"/>
    <n v="0"/>
    <n v="0"/>
    <s v="N"/>
    <s v="N"/>
    <s v="N"/>
    <s v="Secawan "/>
    <s v="Secawan"/>
    <m/>
    <x v="0"/>
    <s v="260223IQFZIPN"/>
    <s v="Closed"/>
    <s v="Paid"/>
  </r>
  <r>
    <x v="9078"/>
    <x v="19"/>
    <x v="0"/>
    <n v="0"/>
    <n v="1"/>
    <n v="0"/>
    <n v="0"/>
    <n v="0"/>
    <s v="N"/>
    <s v="N"/>
    <s v="N"/>
    <s v="Bens Bakery "/>
    <s v="Bens Bakery"/>
    <m/>
    <x v="1"/>
    <s v="260223VEWD0RR"/>
    <s v="Closed"/>
    <s v="Paid"/>
  </r>
  <r>
    <x v="9078"/>
    <x v="75"/>
    <x v="7"/>
    <n v="5.66"/>
    <n v="1"/>
    <n v="5.66"/>
    <n v="5.66"/>
    <n v="5.66"/>
    <s v="N"/>
    <s v="N"/>
    <s v="Y"/>
    <s v="Bens Bakery "/>
    <s v="Bens Bakery"/>
    <m/>
    <x v="1"/>
    <s v="260223VEWD0RR"/>
    <s v="Closed"/>
    <s v="Paid"/>
  </r>
  <r>
    <x v="9079"/>
    <x v="46"/>
    <x v="0"/>
    <n v="0"/>
    <n v="1"/>
    <n v="0"/>
    <n v="0"/>
    <n v="0"/>
    <s v="N"/>
    <s v="N"/>
    <s v="N"/>
    <s v="Restore "/>
    <s v="Restore"/>
    <m/>
    <x v="2"/>
    <s v="260223UAX6IYF"/>
    <s v="Closed"/>
    <s v="Paid"/>
  </r>
  <r>
    <x v="907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6IYF"/>
    <s v="Closed"/>
    <s v="Paid"/>
  </r>
  <r>
    <x v="9080"/>
    <x v="2"/>
    <x v="3"/>
    <n v="5.2"/>
    <n v="1"/>
    <n v="5.2"/>
    <n v="5.2"/>
    <n v="5.2"/>
    <s v="N"/>
    <s v="N"/>
    <s v="N"/>
    <s v="Secawan "/>
    <s v="Secawan"/>
    <m/>
    <x v="0"/>
    <s v="260223IQFWRS6"/>
    <s v="Closed"/>
    <s v="Paid"/>
  </r>
  <r>
    <x v="9080"/>
    <x v="103"/>
    <x v="0"/>
    <n v="0"/>
    <n v="1"/>
    <n v="0"/>
    <n v="0"/>
    <n v="0"/>
    <s v="N"/>
    <s v="N"/>
    <s v="N"/>
    <s v="Secawan "/>
    <s v="Secawan"/>
    <m/>
    <x v="0"/>
    <s v="260223IQFWRS6"/>
    <s v="Closed"/>
    <s v="Paid"/>
  </r>
  <r>
    <x v="9081"/>
    <x v="12"/>
    <x v="4"/>
    <n v="3.5"/>
    <n v="1"/>
    <n v="3.5"/>
    <n v="3.5"/>
    <n v="3.5"/>
    <s v="N"/>
    <s v="N"/>
    <s v="N"/>
    <s v="Secawan "/>
    <s v="Secawan"/>
    <m/>
    <x v="0"/>
    <s v="260223IQFCV8Z"/>
    <s v="Closed"/>
    <s v="Paid"/>
  </r>
  <r>
    <x v="9081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CV8Z"/>
    <s v="Closed"/>
    <s v="Paid"/>
  </r>
  <r>
    <x v="9081"/>
    <x v="102"/>
    <x v="0"/>
    <n v="0"/>
    <n v="1"/>
    <n v="0"/>
    <n v="0"/>
    <n v="0"/>
    <s v="N"/>
    <s v="N"/>
    <s v="N"/>
    <s v="Secawan "/>
    <s v="Secawan"/>
    <m/>
    <x v="0"/>
    <s v="260223IQFCV8Z"/>
    <s v="Closed"/>
    <s v="Paid"/>
  </r>
  <r>
    <x v="9082"/>
    <x v="46"/>
    <x v="0"/>
    <n v="0"/>
    <n v="1"/>
    <n v="0"/>
    <n v="0"/>
    <n v="0"/>
    <s v="N"/>
    <s v="N"/>
    <s v="N"/>
    <s v="Restore "/>
    <s v="Restore"/>
    <m/>
    <x v="2"/>
    <s v="260223UAX828Q"/>
    <s v="Closed"/>
    <s v="Paid"/>
  </r>
  <r>
    <x v="9082"/>
    <x v="135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28Q"/>
    <s v="Closed"/>
    <s v="Paid"/>
  </r>
  <r>
    <x v="9082"/>
    <x v="128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28Q"/>
    <s v="Closed"/>
    <s v="Paid"/>
  </r>
  <r>
    <x v="9083"/>
    <x v="102"/>
    <x v="0"/>
    <n v="0"/>
    <n v="1"/>
    <n v="0"/>
    <n v="0"/>
    <n v="0"/>
    <s v="N"/>
    <s v="N"/>
    <s v="N"/>
    <s v="Secawan "/>
    <s v="Secawan"/>
    <m/>
    <x v="0"/>
    <s v="260223IQFEQMX"/>
    <s v="Closed"/>
    <s v="Paid"/>
  </r>
  <r>
    <x v="9083"/>
    <x v="27"/>
    <x v="4"/>
    <n v="7.8"/>
    <n v="1"/>
    <n v="7.8"/>
    <n v="7.8"/>
    <n v="7.8"/>
    <s v="N"/>
    <s v="N"/>
    <s v="N"/>
    <s v="Secawan "/>
    <s v="Secawan"/>
    <m/>
    <x v="0"/>
    <s v="260223IQFEQMX"/>
    <s v="Closed"/>
    <s v="Paid"/>
  </r>
  <r>
    <x v="9084"/>
    <x v="103"/>
    <x v="0"/>
    <n v="0"/>
    <n v="1"/>
    <n v="0"/>
    <n v="0"/>
    <n v="0"/>
    <s v="N"/>
    <s v="N"/>
    <s v="N"/>
    <s v="Secawan "/>
    <s v="Secawan"/>
    <m/>
    <x v="0"/>
    <s v="260223IQFDSWX"/>
    <s v="Closed"/>
    <s v="Paid"/>
  </r>
  <r>
    <x v="9084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DSWX"/>
    <s v="Closed"/>
    <s v="Paid"/>
  </r>
  <r>
    <x v="9085"/>
    <x v="111"/>
    <x v="8"/>
    <n v="19"/>
    <n v="1"/>
    <n v="19"/>
    <n v="19"/>
    <n v="19"/>
    <s v="N"/>
    <s v="N"/>
    <s v="N"/>
    <s v="Restore "/>
    <s v="Restore"/>
    <m/>
    <x v="2"/>
    <s v="260223UAXZCOW"/>
    <s v="Closed"/>
    <s v="Paid"/>
  </r>
  <r>
    <x v="9085"/>
    <x v="111"/>
    <x v="8"/>
    <n v="19"/>
    <n v="1"/>
    <n v="19"/>
    <n v="19"/>
    <n v="19"/>
    <s v="N"/>
    <s v="N"/>
    <s v="N"/>
    <s v="Restore "/>
    <s v="Restore"/>
    <m/>
    <x v="2"/>
    <s v="260223UAXZCOW"/>
    <s v="Closed"/>
    <s v="Paid"/>
  </r>
  <r>
    <x v="9085"/>
    <x v="46"/>
    <x v="0"/>
    <n v="0"/>
    <n v="1"/>
    <n v="0"/>
    <n v="0"/>
    <n v="0"/>
    <s v="N"/>
    <s v="N"/>
    <s v="N"/>
    <s v="Restore "/>
    <s v="Restore"/>
    <m/>
    <x v="2"/>
    <s v="260223UAXZCOW"/>
    <s v="Closed"/>
    <s v="Paid"/>
  </r>
  <r>
    <x v="9086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E6WP"/>
    <s v="Closed"/>
    <s v="Paid"/>
  </r>
  <r>
    <x v="9086"/>
    <x v="46"/>
    <x v="0"/>
    <n v="0"/>
    <n v="1"/>
    <n v="0"/>
    <n v="0"/>
    <n v="0"/>
    <s v="N"/>
    <s v="N"/>
    <s v="N"/>
    <s v="Restore "/>
    <s v="Restore"/>
    <m/>
    <x v="2"/>
    <s v="260223UAXE6WP"/>
    <s v="Closed"/>
    <s v="Paid"/>
  </r>
  <r>
    <x v="9087"/>
    <x v="111"/>
    <x v="8"/>
    <n v="19"/>
    <n v="1"/>
    <n v="19"/>
    <n v="19"/>
    <n v="19"/>
    <s v="N"/>
    <s v="N"/>
    <s v="N"/>
    <s v="Restore "/>
    <s v="Restore"/>
    <m/>
    <x v="2"/>
    <s v="260223UAXKD9S"/>
    <s v="Closed"/>
    <s v="Paid"/>
  </r>
  <r>
    <x v="9087"/>
    <x v="46"/>
    <x v="0"/>
    <n v="0"/>
    <n v="1"/>
    <n v="0"/>
    <n v="0"/>
    <n v="0"/>
    <s v="N"/>
    <s v="N"/>
    <s v="N"/>
    <s v="Restore "/>
    <s v="Restore"/>
    <m/>
    <x v="2"/>
    <s v="260223UAXKD9S"/>
    <s v="Closed"/>
    <s v="Paid"/>
  </r>
  <r>
    <x v="9087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KD9S"/>
    <s v="Closed"/>
    <s v="Paid"/>
  </r>
  <r>
    <x v="9088"/>
    <x v="46"/>
    <x v="0"/>
    <n v="0"/>
    <n v="1"/>
    <n v="0"/>
    <n v="0"/>
    <n v="0"/>
    <s v="N"/>
    <s v="N"/>
    <s v="N"/>
    <s v="Restore "/>
    <s v="Restore"/>
    <m/>
    <x v="2"/>
    <s v="260223UAX8V1W"/>
    <s v="Closed"/>
    <s v="Paid"/>
  </r>
  <r>
    <x v="908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8V1W"/>
    <s v="Closed"/>
    <s v="Paid"/>
  </r>
  <r>
    <x v="9089"/>
    <x v="19"/>
    <x v="0"/>
    <n v="0"/>
    <n v="1"/>
    <n v="0"/>
    <n v="0"/>
    <n v="0"/>
    <s v="N"/>
    <s v="N"/>
    <s v="N"/>
    <s v="Bens Bakery "/>
    <s v="Bens Bakery"/>
    <m/>
    <x v="1"/>
    <s v="260223VEWIRWI"/>
    <s v="Closed"/>
    <s v="Paid"/>
  </r>
  <r>
    <x v="9089"/>
    <x v="117"/>
    <x v="7"/>
    <n v="9.43"/>
    <n v="1"/>
    <n v="9.43"/>
    <n v="9.43"/>
    <n v="9.43"/>
    <s v="N"/>
    <s v="N"/>
    <s v="Y"/>
    <s v="Bens Bakery "/>
    <s v="Bens Bakery"/>
    <m/>
    <x v="1"/>
    <s v="260223VEWIRWI"/>
    <s v="Closed"/>
    <s v="Paid"/>
  </r>
  <r>
    <x v="9090"/>
    <x v="169"/>
    <x v="8"/>
    <n v="14.9"/>
    <n v="1"/>
    <n v="14.9"/>
    <n v="14.9"/>
    <n v="14.9"/>
    <s v="N"/>
    <s v="N"/>
    <s v="N"/>
    <s v="Restore "/>
    <s v="Restore"/>
    <m/>
    <x v="2"/>
    <s v="260223UAXFX76"/>
    <s v="Closed"/>
    <s v="Paid"/>
  </r>
  <r>
    <x v="9090"/>
    <x v="46"/>
    <x v="0"/>
    <n v="0"/>
    <n v="1"/>
    <n v="0"/>
    <n v="0"/>
    <n v="0"/>
    <s v="N"/>
    <s v="N"/>
    <s v="N"/>
    <s v="Restore "/>
    <s v="Restore"/>
    <m/>
    <x v="2"/>
    <s v="260223UAXFX76"/>
    <s v="Closed"/>
    <s v="Paid"/>
  </r>
  <r>
    <x v="9090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FX76"/>
    <s v="Closed"/>
    <s v="Paid"/>
  </r>
  <r>
    <x v="9091"/>
    <x v="12"/>
    <x v="4"/>
    <n v="3.5"/>
    <n v="1"/>
    <n v="3.5"/>
    <n v="3.5"/>
    <n v="3.5"/>
    <s v="N"/>
    <s v="N"/>
    <s v="N"/>
    <s v="Secawan "/>
    <s v="Secawan"/>
    <m/>
    <x v="0"/>
    <s v="260223IQFE9H8"/>
    <s v="Closed"/>
    <s v="Paid"/>
  </r>
  <r>
    <x v="9091"/>
    <x v="103"/>
    <x v="0"/>
    <n v="0"/>
    <n v="1"/>
    <n v="0"/>
    <n v="0"/>
    <n v="0"/>
    <s v="N"/>
    <s v="N"/>
    <s v="N"/>
    <s v="Secawan "/>
    <s v="Secawan"/>
    <m/>
    <x v="0"/>
    <s v="260223IQFE9H8"/>
    <s v="Closed"/>
    <s v="Paid"/>
  </r>
  <r>
    <x v="9092"/>
    <x v="103"/>
    <x v="0"/>
    <n v="0"/>
    <n v="1"/>
    <n v="0"/>
    <n v="0"/>
    <n v="0"/>
    <s v="N"/>
    <s v="N"/>
    <s v="N"/>
    <s v="Secawan "/>
    <s v="Secawan"/>
    <m/>
    <x v="0"/>
    <s v="260223IQFRCAX"/>
    <s v="Closed"/>
    <s v="Paid"/>
  </r>
  <r>
    <x v="9092"/>
    <x v="2"/>
    <x v="3"/>
    <n v="5.2"/>
    <n v="1"/>
    <n v="5.2"/>
    <n v="5.2"/>
    <n v="5.2"/>
    <s v="N"/>
    <s v="N"/>
    <s v="N"/>
    <s v="Secawan "/>
    <s v="Secawan"/>
    <m/>
    <x v="0"/>
    <s v="260223IQFRCAX"/>
    <s v="Closed"/>
    <s v="Paid"/>
  </r>
  <r>
    <x v="9093"/>
    <x v="153"/>
    <x v="7"/>
    <n v="9.43"/>
    <n v="1"/>
    <n v="9.43"/>
    <n v="9.43"/>
    <n v="9.43"/>
    <s v="N"/>
    <s v="N"/>
    <s v="Y"/>
    <s v="Bens Bakery "/>
    <s v="Bens Bakery"/>
    <m/>
    <x v="1"/>
    <s v="260223VEW41V9"/>
    <s v="Closed"/>
    <s v="Paid"/>
  </r>
  <r>
    <x v="9093"/>
    <x v="26"/>
    <x v="7"/>
    <n v="5.66"/>
    <n v="1"/>
    <n v="5.66"/>
    <n v="5.66"/>
    <n v="5.66"/>
    <s v="N"/>
    <s v="N"/>
    <s v="Y"/>
    <s v="Bens Bakery "/>
    <s v="Bens Bakery"/>
    <m/>
    <x v="1"/>
    <s v="260223VEW41V9"/>
    <s v="Closed"/>
    <s v="Paid"/>
  </r>
  <r>
    <x v="9093"/>
    <x v="43"/>
    <x v="7"/>
    <n v="7.55"/>
    <n v="1"/>
    <n v="7.55"/>
    <n v="7.55"/>
    <n v="7.55"/>
    <s v="N"/>
    <s v="N"/>
    <s v="Y"/>
    <s v="Bens Bakery "/>
    <s v="Bens Bakery"/>
    <m/>
    <x v="1"/>
    <s v="260223VEW41V9"/>
    <s v="Closed"/>
    <s v="Paid"/>
  </r>
  <r>
    <x v="9093"/>
    <x v="19"/>
    <x v="0"/>
    <n v="0"/>
    <n v="1"/>
    <n v="0"/>
    <n v="0"/>
    <n v="0"/>
    <s v="N"/>
    <s v="N"/>
    <s v="N"/>
    <s v="Bens Bakery "/>
    <s v="Bens Bakery"/>
    <m/>
    <x v="1"/>
    <s v="260223VEW41V9"/>
    <s v="Closed"/>
    <s v="Paid"/>
  </r>
  <r>
    <x v="9094"/>
    <x v="2"/>
    <x v="3"/>
    <n v="5.2"/>
    <n v="1"/>
    <n v="5.2"/>
    <n v="5.2"/>
    <n v="5.2"/>
    <s v="N"/>
    <s v="N"/>
    <s v="N"/>
    <s v="Secawan "/>
    <s v="Secawan"/>
    <m/>
    <x v="0"/>
    <s v="260223IQFWY0A"/>
    <s v="Closed"/>
    <s v="Paid"/>
  </r>
  <r>
    <x v="9094"/>
    <x v="2"/>
    <x v="3"/>
    <n v="5.2"/>
    <n v="1"/>
    <n v="5.2"/>
    <n v="5.2"/>
    <n v="5.2"/>
    <s v="N"/>
    <s v="N"/>
    <s v="N"/>
    <s v="Secawan "/>
    <s v="Secawan"/>
    <m/>
    <x v="0"/>
    <s v="260223IQFWY0A"/>
    <s v="Closed"/>
    <s v="Paid"/>
  </r>
  <r>
    <x v="9095"/>
    <x v="76"/>
    <x v="3"/>
    <n v="12.5"/>
    <n v="1"/>
    <n v="12.5"/>
    <n v="12.5"/>
    <n v="12.5"/>
    <s v="N"/>
    <s v="N"/>
    <s v="N"/>
    <s v="Secawan "/>
    <s v="Secawan"/>
    <m/>
    <x v="0"/>
    <s v="260223IQFAH3Q"/>
    <s v="Closed"/>
    <s v="Paid"/>
  </r>
  <r>
    <x v="9095"/>
    <x v="103"/>
    <x v="0"/>
    <n v="0"/>
    <n v="1"/>
    <n v="0"/>
    <n v="0"/>
    <n v="0"/>
    <s v="N"/>
    <s v="N"/>
    <s v="N"/>
    <s v="Secawan "/>
    <s v="Secawan"/>
    <m/>
    <x v="0"/>
    <s v="260223IQFAH3Q"/>
    <s v="Closed"/>
    <s v="Paid"/>
  </r>
  <r>
    <x v="9095"/>
    <x v="237"/>
    <x v="12"/>
    <n v="9.9"/>
    <n v="1"/>
    <n v="9.9"/>
    <n v="9.9"/>
    <n v="9.9"/>
    <s v="N"/>
    <s v="N"/>
    <s v="N"/>
    <s v="Secawan "/>
    <s v="Secawan"/>
    <m/>
    <x v="0"/>
    <s v="260223IQFAH3Q"/>
    <s v="Closed"/>
    <s v="Paid"/>
  </r>
  <r>
    <x v="909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9476"/>
    <s v="Closed"/>
    <s v="Paid"/>
  </r>
  <r>
    <x v="9096"/>
    <x v="197"/>
    <x v="8"/>
    <n v="20"/>
    <n v="1"/>
    <n v="20"/>
    <n v="20"/>
    <n v="20"/>
    <s v="N"/>
    <s v="N"/>
    <s v="N"/>
    <s v="Restore "/>
    <s v="Restore"/>
    <m/>
    <x v="2"/>
    <s v="260223UAX9476"/>
    <s v="Closed"/>
    <s v="Paid"/>
  </r>
  <r>
    <x v="9096"/>
    <x v="46"/>
    <x v="0"/>
    <n v="0"/>
    <n v="1"/>
    <n v="0"/>
    <n v="0"/>
    <n v="0"/>
    <s v="N"/>
    <s v="N"/>
    <s v="N"/>
    <s v="Restore "/>
    <s v="Restore"/>
    <m/>
    <x v="2"/>
    <s v="260223UAX9476"/>
    <s v="Closed"/>
    <s v="Paid"/>
  </r>
  <r>
    <x v="9096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9476"/>
    <s v="Closed"/>
    <s v="Paid"/>
  </r>
  <r>
    <x v="9097"/>
    <x v="123"/>
    <x v="2"/>
    <n v="15"/>
    <n v="1"/>
    <n v="15"/>
    <n v="15"/>
    <n v="15"/>
    <s v="N"/>
    <s v="N"/>
    <s v="N"/>
    <s v="Secawan "/>
    <s v="Secawan"/>
    <m/>
    <x v="0"/>
    <s v="260223IQFRT4Z"/>
    <s v="Closed"/>
    <s v="Paid"/>
  </r>
  <r>
    <x v="9097"/>
    <x v="103"/>
    <x v="0"/>
    <n v="0"/>
    <n v="1"/>
    <n v="0"/>
    <n v="0"/>
    <n v="0"/>
    <s v="N"/>
    <s v="N"/>
    <s v="N"/>
    <s v="Secawan "/>
    <s v="Secawan"/>
    <m/>
    <x v="0"/>
    <s v="260223IQFRT4Z"/>
    <s v="Closed"/>
    <s v="Paid"/>
  </r>
  <r>
    <x v="9098"/>
    <x v="19"/>
    <x v="0"/>
    <n v="0"/>
    <n v="1"/>
    <n v="0"/>
    <n v="0"/>
    <n v="0"/>
    <s v="N"/>
    <s v="N"/>
    <s v="N"/>
    <s v="Bens Bakery "/>
    <s v="Bens Bakery"/>
    <m/>
    <x v="1"/>
    <s v="260223VEWCR5J"/>
    <s v="Closed"/>
    <s v="Paid"/>
  </r>
  <r>
    <x v="9098"/>
    <x v="72"/>
    <x v="7"/>
    <n v="5.66"/>
    <n v="1"/>
    <n v="5.66"/>
    <n v="5.66"/>
    <n v="5.66"/>
    <s v="N"/>
    <s v="N"/>
    <s v="Y"/>
    <s v="Bens Bakery "/>
    <s v="Bens Bakery"/>
    <m/>
    <x v="1"/>
    <s v="260223VEWCR5J"/>
    <s v="Closed"/>
    <s v="Paid"/>
  </r>
  <r>
    <x v="9099"/>
    <x v="118"/>
    <x v="7"/>
    <n v="9.43"/>
    <n v="1"/>
    <n v="9.43"/>
    <n v="9.43"/>
    <n v="9.43"/>
    <s v="N"/>
    <s v="N"/>
    <s v="Y"/>
    <s v="Bens Bakery "/>
    <s v="Bens Bakery"/>
    <m/>
    <x v="1"/>
    <s v="260223VEWHBHI"/>
    <s v="Closed"/>
    <s v="Paid"/>
  </r>
  <r>
    <x v="9099"/>
    <x v="19"/>
    <x v="0"/>
    <n v="0"/>
    <n v="1"/>
    <n v="0"/>
    <n v="0"/>
    <n v="0"/>
    <s v="N"/>
    <s v="N"/>
    <s v="N"/>
    <s v="Bens Bakery "/>
    <s v="Bens Bakery"/>
    <m/>
    <x v="1"/>
    <s v="260223VEWHBHI"/>
    <s v="Closed"/>
    <s v="Paid"/>
  </r>
  <r>
    <x v="9099"/>
    <x v="23"/>
    <x v="7"/>
    <n v="9.43"/>
    <n v="1"/>
    <n v="9.43"/>
    <n v="9.43"/>
    <n v="9.43"/>
    <s v="N"/>
    <s v="N"/>
    <s v="Y"/>
    <s v="Bens Bakery "/>
    <s v="Bens Bakery"/>
    <m/>
    <x v="1"/>
    <s v="260223VEWHBHI"/>
    <s v="Closed"/>
    <s v="Paid"/>
  </r>
  <r>
    <x v="9100"/>
    <x v="118"/>
    <x v="7"/>
    <n v="9.43"/>
    <n v="1"/>
    <n v="9.43"/>
    <n v="9.43"/>
    <n v="9.43"/>
    <s v="N"/>
    <s v="N"/>
    <s v="Y"/>
    <s v="Bens Bakery "/>
    <s v="Bens Bakery"/>
    <m/>
    <x v="1"/>
    <s v="260223VEW1Y1F"/>
    <s v="Closed"/>
    <s v="Paid"/>
  </r>
  <r>
    <x v="9100"/>
    <x v="19"/>
    <x v="0"/>
    <n v="0"/>
    <n v="1"/>
    <n v="0"/>
    <n v="0"/>
    <n v="0"/>
    <s v="N"/>
    <s v="N"/>
    <s v="N"/>
    <s v="Bens Bakery "/>
    <s v="Bens Bakery"/>
    <m/>
    <x v="1"/>
    <s v="260223VEW1Y1F"/>
    <s v="Closed"/>
    <s v="Paid"/>
  </r>
  <r>
    <x v="9100"/>
    <x v="153"/>
    <x v="7"/>
    <n v="9.43"/>
    <n v="1"/>
    <n v="9.43"/>
    <n v="9.43"/>
    <n v="9.43"/>
    <s v="N"/>
    <s v="N"/>
    <s v="Y"/>
    <s v="Bens Bakery "/>
    <s v="Bens Bakery"/>
    <m/>
    <x v="1"/>
    <s v="260223VEW1Y1F"/>
    <s v="Closed"/>
    <s v="Paid"/>
  </r>
  <r>
    <x v="9101"/>
    <x v="131"/>
    <x v="8"/>
    <n v="20"/>
    <n v="1"/>
    <n v="20"/>
    <n v="20"/>
    <n v="20"/>
    <s v="N"/>
    <s v="N"/>
    <s v="N"/>
    <s v="Restore "/>
    <s v="Restore"/>
    <m/>
    <x v="2"/>
    <s v="260223UAXR9P1"/>
    <s v="Closed"/>
    <s v="Paid"/>
  </r>
  <r>
    <x v="9101"/>
    <x v="131"/>
    <x v="8"/>
    <n v="20"/>
    <n v="1"/>
    <n v="20"/>
    <n v="20"/>
    <n v="20"/>
    <s v="N"/>
    <s v="N"/>
    <s v="N"/>
    <s v="Restore "/>
    <s v="Restore"/>
    <m/>
    <x v="2"/>
    <s v="260223UAXR9P1"/>
    <s v="Closed"/>
    <s v="Paid"/>
  </r>
  <r>
    <x v="9101"/>
    <x v="46"/>
    <x v="0"/>
    <n v="0"/>
    <n v="1"/>
    <n v="0"/>
    <n v="0"/>
    <n v="0"/>
    <s v="N"/>
    <s v="N"/>
    <s v="N"/>
    <s v="Restore "/>
    <s v="Restore"/>
    <m/>
    <x v="2"/>
    <s v="260223UAXR9P1"/>
    <s v="Closed"/>
    <s v="Paid"/>
  </r>
  <r>
    <x v="9102"/>
    <x v="103"/>
    <x v="0"/>
    <n v="0"/>
    <n v="1"/>
    <n v="0"/>
    <n v="0"/>
    <n v="0"/>
    <s v="N"/>
    <s v="N"/>
    <s v="N"/>
    <s v="Secawan "/>
    <s v="Secawan"/>
    <m/>
    <x v="0"/>
    <s v="260223IQFE1Z8"/>
    <s v="Closed"/>
    <s v="Paid"/>
  </r>
  <r>
    <x v="910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E1Z8"/>
    <s v="Closed"/>
    <s v="Paid"/>
  </r>
  <r>
    <x v="9103"/>
    <x v="23"/>
    <x v="7"/>
    <n v="9.43"/>
    <n v="1"/>
    <n v="9.43"/>
    <n v="9.43"/>
    <n v="9.43"/>
    <s v="N"/>
    <s v="N"/>
    <s v="Y"/>
    <s v="Bens Bakery "/>
    <s v="Bens Bakery"/>
    <m/>
    <x v="1"/>
    <s v="260223VEWNN42"/>
    <s v="Closed"/>
    <s v="Paid"/>
  </r>
  <r>
    <x v="9103"/>
    <x v="19"/>
    <x v="0"/>
    <n v="0"/>
    <n v="1"/>
    <n v="0"/>
    <n v="0"/>
    <n v="0"/>
    <s v="N"/>
    <s v="N"/>
    <s v="N"/>
    <s v="Bens Bakery "/>
    <s v="Bens Bakery"/>
    <m/>
    <x v="1"/>
    <s v="260223VEWNN42"/>
    <s v="Closed"/>
    <s v="Paid"/>
  </r>
  <r>
    <x v="9104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GFTF"/>
    <s v="Closed"/>
    <s v="Paid"/>
  </r>
  <r>
    <x v="9104"/>
    <x v="131"/>
    <x v="8"/>
    <n v="20"/>
    <n v="1"/>
    <n v="20"/>
    <n v="20"/>
    <n v="20"/>
    <s v="N"/>
    <s v="N"/>
    <s v="N"/>
    <s v="Restore "/>
    <s v="Restore"/>
    <m/>
    <x v="2"/>
    <s v="260223UAXGFTF"/>
    <s v="Closed"/>
    <s v="Paid"/>
  </r>
  <r>
    <x v="9104"/>
    <x v="46"/>
    <x v="0"/>
    <n v="0"/>
    <n v="1"/>
    <n v="0"/>
    <n v="0"/>
    <n v="0"/>
    <s v="N"/>
    <s v="N"/>
    <s v="N"/>
    <s v="Restore "/>
    <s v="Restore"/>
    <m/>
    <x v="2"/>
    <s v="260223UAXGFTF"/>
    <s v="Closed"/>
    <s v="Paid"/>
  </r>
  <r>
    <x v="9105"/>
    <x v="103"/>
    <x v="0"/>
    <n v="0"/>
    <n v="1"/>
    <n v="0"/>
    <n v="0"/>
    <n v="0"/>
    <s v="N"/>
    <s v="N"/>
    <s v="N"/>
    <s v="Secawan "/>
    <s v="Secawan"/>
    <m/>
    <x v="0"/>
    <s v="260223IQF2ZQR"/>
    <s v="Closed"/>
    <s v="Paid"/>
  </r>
  <r>
    <x v="9105"/>
    <x v="144"/>
    <x v="4"/>
    <n v="4.5999999999999996"/>
    <n v="2"/>
    <n v="9.1999999999999993"/>
    <n v="9.1999999999999993"/>
    <n v="9.1999999999999993"/>
    <s v="N"/>
    <s v="N"/>
    <s v="N"/>
    <s v="Secawan "/>
    <s v="Secawan"/>
    <m/>
    <x v="0"/>
    <s v="260223IQF2ZQR"/>
    <s v="Closed"/>
    <s v="Paid"/>
  </r>
  <r>
    <x v="9106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LAIV"/>
    <s v="Closed"/>
    <s v="Paid"/>
  </r>
  <r>
    <x v="9106"/>
    <x v="103"/>
    <x v="0"/>
    <n v="0"/>
    <n v="1"/>
    <n v="0"/>
    <n v="0"/>
    <n v="0"/>
    <s v="N"/>
    <s v="N"/>
    <s v="N"/>
    <s v="Secawan "/>
    <s v="Secawan"/>
    <m/>
    <x v="0"/>
    <s v="260223IQFLAIV"/>
    <s v="Closed"/>
    <s v="Paid"/>
  </r>
  <r>
    <x v="9107"/>
    <x v="103"/>
    <x v="0"/>
    <n v="0"/>
    <n v="1"/>
    <n v="0"/>
    <n v="0"/>
    <n v="0"/>
    <s v="N"/>
    <s v="N"/>
    <s v="N"/>
    <s v="Secawan "/>
    <s v="Secawan"/>
    <m/>
    <x v="0"/>
    <s v="260223IQF9WAK"/>
    <s v="Closed"/>
    <s v="Paid"/>
  </r>
  <r>
    <x v="9107"/>
    <x v="12"/>
    <x v="4"/>
    <n v="3.5"/>
    <n v="1"/>
    <n v="3.5"/>
    <n v="3.5"/>
    <n v="3.5"/>
    <s v="N"/>
    <s v="N"/>
    <s v="N"/>
    <s v="Secawan "/>
    <s v="Secawan"/>
    <m/>
    <x v="0"/>
    <s v="260223IQF9WAK"/>
    <s v="Closed"/>
    <s v="Paid"/>
  </r>
  <r>
    <x v="9108"/>
    <x v="103"/>
    <x v="0"/>
    <n v="0"/>
    <n v="1"/>
    <n v="0"/>
    <n v="0"/>
    <n v="0"/>
    <s v="N"/>
    <s v="N"/>
    <s v="N"/>
    <s v="Secawan "/>
    <s v="Secawan"/>
    <m/>
    <x v="0"/>
    <s v="260223IQFA42C"/>
    <s v="Closed"/>
    <s v="Paid"/>
  </r>
  <r>
    <x v="9108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A42C"/>
    <s v="Closed"/>
    <s v="Paid"/>
  </r>
  <r>
    <x v="9108"/>
    <x v="12"/>
    <x v="4"/>
    <n v="3.5"/>
    <n v="1"/>
    <n v="3.5"/>
    <n v="3.5"/>
    <n v="3.5"/>
    <s v="N"/>
    <s v="N"/>
    <s v="N"/>
    <s v="Secawan "/>
    <s v="Secawan"/>
    <m/>
    <x v="0"/>
    <s v="260223IQFA42C"/>
    <s v="Closed"/>
    <s v="Paid"/>
  </r>
  <r>
    <x v="9109"/>
    <x v="76"/>
    <x v="3"/>
    <n v="12.5"/>
    <n v="1"/>
    <n v="12.5"/>
    <n v="12.5"/>
    <n v="12.5"/>
    <s v="N"/>
    <s v="N"/>
    <s v="N"/>
    <s v="Secawan "/>
    <s v="Secawan"/>
    <m/>
    <x v="0"/>
    <s v="260223IQFO1EO"/>
    <s v="Closed"/>
    <s v="Paid"/>
  </r>
  <r>
    <x v="9109"/>
    <x v="103"/>
    <x v="0"/>
    <n v="0"/>
    <n v="1"/>
    <n v="0"/>
    <n v="0"/>
    <n v="0"/>
    <s v="N"/>
    <s v="N"/>
    <s v="N"/>
    <s v="Secawan "/>
    <s v="Secawan"/>
    <m/>
    <x v="0"/>
    <s v="260223IQFO1EO"/>
    <s v="Closed"/>
    <s v="Paid"/>
  </r>
  <r>
    <x v="9110"/>
    <x v="111"/>
    <x v="8"/>
    <n v="19"/>
    <n v="1"/>
    <n v="19"/>
    <n v="19"/>
    <n v="19"/>
    <s v="N"/>
    <s v="N"/>
    <s v="N"/>
    <s v="Restore "/>
    <s v="Restore"/>
    <m/>
    <x v="2"/>
    <s v="260223UAXOD44"/>
    <s v="Closed"/>
    <s v="Paid"/>
  </r>
  <r>
    <x v="9110"/>
    <x v="46"/>
    <x v="0"/>
    <n v="0"/>
    <n v="1"/>
    <n v="0"/>
    <n v="0"/>
    <n v="0"/>
    <s v="N"/>
    <s v="N"/>
    <s v="N"/>
    <s v="Restore "/>
    <s v="Restore"/>
    <m/>
    <x v="2"/>
    <s v="260223UAXOD44"/>
    <s v="Closed"/>
    <s v="Paid"/>
  </r>
  <r>
    <x v="9110"/>
    <x v="111"/>
    <x v="8"/>
    <n v="19"/>
    <n v="1"/>
    <n v="19"/>
    <n v="19"/>
    <n v="19"/>
    <s v="N"/>
    <s v="N"/>
    <s v="N"/>
    <s v="Restore "/>
    <s v="Restore"/>
    <m/>
    <x v="2"/>
    <s v="260223UAXOD44"/>
    <s v="Closed"/>
    <s v="Paid"/>
  </r>
  <r>
    <x v="9111"/>
    <x v="103"/>
    <x v="0"/>
    <n v="0"/>
    <n v="1"/>
    <n v="0"/>
    <n v="0"/>
    <n v="0"/>
    <s v="N"/>
    <s v="N"/>
    <s v="N"/>
    <s v="Secawan "/>
    <s v="Secawan"/>
    <m/>
    <x v="0"/>
    <s v="260223IQFUAEX"/>
    <s v="Closed"/>
    <s v="Paid"/>
  </r>
  <r>
    <x v="9111"/>
    <x v="14"/>
    <x v="4"/>
    <n v="7.8"/>
    <n v="1"/>
    <n v="7.8"/>
    <n v="7.8"/>
    <n v="7.8"/>
    <s v="N"/>
    <s v="N"/>
    <s v="N"/>
    <s v="Secawan "/>
    <s v="Secawan"/>
    <m/>
    <x v="0"/>
    <s v="260223IQFUAEX"/>
    <s v="Closed"/>
    <s v="Paid"/>
  </r>
  <r>
    <x v="9112"/>
    <x v="42"/>
    <x v="0"/>
    <n v="0"/>
    <n v="1"/>
    <n v="0"/>
    <n v="0"/>
    <n v="0"/>
    <s v="N"/>
    <s v="N"/>
    <s v="N"/>
    <s v="Bens Bakery "/>
    <s v="Bens Bakery"/>
    <m/>
    <x v="1"/>
    <s v="260223VEWNZQS"/>
    <s v="Closed"/>
    <s v="Paid"/>
  </r>
  <r>
    <x v="9112"/>
    <x v="118"/>
    <x v="7"/>
    <n v="9.43"/>
    <n v="1"/>
    <n v="9.43"/>
    <n v="9.43"/>
    <n v="9.43"/>
    <s v="N"/>
    <s v="N"/>
    <s v="Y"/>
    <s v="Bens Bakery "/>
    <s v="Bens Bakery"/>
    <m/>
    <x v="1"/>
    <s v="260223VEWNZQS"/>
    <s v="Closed"/>
    <s v="Paid"/>
  </r>
  <r>
    <x v="9113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DQ29"/>
    <s v="Closed"/>
    <s v="Paid"/>
  </r>
  <r>
    <x v="9113"/>
    <x v="168"/>
    <x v="8"/>
    <n v="20"/>
    <n v="1"/>
    <n v="20"/>
    <n v="20"/>
    <n v="20"/>
    <s v="N"/>
    <s v="N"/>
    <s v="N"/>
    <s v="Restore "/>
    <s v="Restore"/>
    <m/>
    <x v="2"/>
    <s v="260223UAXDQ29"/>
    <s v="Closed"/>
    <s v="Paid"/>
  </r>
  <r>
    <x v="9113"/>
    <x v="169"/>
    <x v="8"/>
    <n v="14.9"/>
    <n v="1"/>
    <n v="14.9"/>
    <n v="14.9"/>
    <n v="14.9"/>
    <s v="N"/>
    <s v="N"/>
    <s v="N"/>
    <s v="Restore "/>
    <s v="Restore"/>
    <m/>
    <x v="2"/>
    <s v="260223UAXDQ29"/>
    <s v="Closed"/>
    <s v="Paid"/>
  </r>
  <r>
    <x v="9113"/>
    <x v="46"/>
    <x v="0"/>
    <n v="0"/>
    <n v="1"/>
    <n v="0"/>
    <n v="0"/>
    <n v="0"/>
    <s v="N"/>
    <s v="N"/>
    <s v="N"/>
    <s v="Restore "/>
    <s v="Restore"/>
    <m/>
    <x v="2"/>
    <s v="260223UAXDQ29"/>
    <s v="Closed"/>
    <s v="Paid"/>
  </r>
  <r>
    <x v="9114"/>
    <x v="102"/>
    <x v="0"/>
    <n v="0"/>
    <n v="1"/>
    <n v="0"/>
    <n v="0"/>
    <n v="0"/>
    <s v="N"/>
    <s v="N"/>
    <s v="N"/>
    <s v="Secawan "/>
    <s v="Secawan"/>
    <m/>
    <x v="0"/>
    <s v="260223IQFU8WJ"/>
    <s v="Closed"/>
    <s v="Paid"/>
  </r>
  <r>
    <x v="9114"/>
    <x v="12"/>
    <x v="4"/>
    <n v="3.5"/>
    <n v="3"/>
    <n v="10.5"/>
    <n v="10.5"/>
    <n v="10.5"/>
    <s v="N"/>
    <s v="N"/>
    <s v="N"/>
    <s v="Secawan "/>
    <s v="Secawan"/>
    <m/>
    <x v="0"/>
    <s v="260223IQFU8WJ"/>
    <s v="Closed"/>
    <s v="Paid"/>
  </r>
  <r>
    <x v="9115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RW22"/>
    <s v="Closed"/>
    <s v="Paid"/>
  </r>
  <r>
    <x v="9115"/>
    <x v="103"/>
    <x v="0"/>
    <n v="0"/>
    <n v="1"/>
    <n v="0"/>
    <n v="0"/>
    <n v="0"/>
    <s v="N"/>
    <s v="N"/>
    <s v="N"/>
    <s v="Secawan "/>
    <s v="Secawan"/>
    <m/>
    <x v="0"/>
    <s v="260223IQFRW22"/>
    <s v="Closed"/>
    <s v="Paid"/>
  </r>
  <r>
    <x v="9116"/>
    <x v="111"/>
    <x v="8"/>
    <n v="19"/>
    <n v="1"/>
    <n v="19"/>
    <n v="19"/>
    <n v="19"/>
    <s v="N"/>
    <s v="N"/>
    <s v="N"/>
    <s v="Restore "/>
    <s v="Restore"/>
    <m/>
    <x v="2"/>
    <s v="260223UAXPLLK"/>
    <s v="Closed"/>
    <s v="Paid"/>
  </r>
  <r>
    <x v="9116"/>
    <x v="111"/>
    <x v="8"/>
    <n v="19"/>
    <n v="1"/>
    <n v="19"/>
    <n v="19"/>
    <n v="19"/>
    <s v="N"/>
    <s v="N"/>
    <s v="N"/>
    <s v="Restore "/>
    <s v="Restore"/>
    <m/>
    <x v="2"/>
    <s v="260223UAXPLLK"/>
    <s v="Closed"/>
    <s v="Paid"/>
  </r>
  <r>
    <x v="9116"/>
    <x v="46"/>
    <x v="0"/>
    <n v="0"/>
    <n v="1"/>
    <n v="0"/>
    <n v="0"/>
    <n v="0"/>
    <s v="N"/>
    <s v="N"/>
    <s v="N"/>
    <s v="Restore "/>
    <s v="Restore"/>
    <m/>
    <x v="2"/>
    <s v="260223UAXPLLK"/>
    <s v="Closed"/>
    <s v="Paid"/>
  </r>
  <r>
    <x v="911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JKN7"/>
    <s v="Closed"/>
    <s v="Paid"/>
  </r>
  <r>
    <x v="9118"/>
    <x v="90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40DX"/>
    <s v="Closed"/>
    <s v="Paid"/>
  </r>
  <r>
    <x v="9118"/>
    <x v="14"/>
    <x v="4"/>
    <n v="7.8"/>
    <n v="1"/>
    <n v="7.8"/>
    <n v="7.8"/>
    <n v="7.8"/>
    <s v="N"/>
    <s v="N"/>
    <s v="N"/>
    <s v="Secawan "/>
    <s v="Secawan"/>
    <m/>
    <x v="0"/>
    <s v="260223IQF40DX"/>
    <s v="Closed"/>
    <s v="Paid"/>
  </r>
  <r>
    <x v="9118"/>
    <x v="102"/>
    <x v="0"/>
    <n v="0"/>
    <n v="1"/>
    <n v="0"/>
    <n v="0"/>
    <n v="0"/>
    <s v="N"/>
    <s v="N"/>
    <s v="N"/>
    <s v="Secawan "/>
    <s v="Secawan"/>
    <m/>
    <x v="0"/>
    <s v="260223IQF40DX"/>
    <s v="Closed"/>
    <s v="Paid"/>
  </r>
  <r>
    <x v="9119"/>
    <x v="156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5ZNI"/>
    <s v="Closed"/>
    <s v="Paid"/>
  </r>
  <r>
    <x v="9119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5ZNI"/>
    <s v="Closed"/>
    <s v="Paid"/>
  </r>
  <r>
    <x v="9119"/>
    <x v="46"/>
    <x v="0"/>
    <n v="0"/>
    <n v="1"/>
    <n v="0"/>
    <n v="0"/>
    <n v="0"/>
    <s v="N"/>
    <s v="N"/>
    <s v="N"/>
    <s v="Restore "/>
    <s v="Restore"/>
    <m/>
    <x v="2"/>
    <s v="260223UAX5ZNI"/>
    <s v="Closed"/>
    <s v="Paid"/>
  </r>
  <r>
    <x v="9120"/>
    <x v="102"/>
    <x v="0"/>
    <n v="0"/>
    <n v="1"/>
    <n v="0"/>
    <n v="0"/>
    <n v="0"/>
    <s v="N"/>
    <s v="N"/>
    <s v="N"/>
    <s v="Secawan "/>
    <s v="Secawan"/>
    <m/>
    <x v="0"/>
    <s v="260223IQFIWTI"/>
    <s v="Closed"/>
    <s v="Paid"/>
  </r>
  <r>
    <x v="9120"/>
    <x v="2"/>
    <x v="3"/>
    <n v="5.2"/>
    <n v="1"/>
    <n v="5.2"/>
    <n v="5.2"/>
    <n v="5.2"/>
    <s v="N"/>
    <s v="N"/>
    <s v="N"/>
    <s v="Secawan "/>
    <s v="Secawan"/>
    <m/>
    <x v="0"/>
    <s v="260223IQFIWTI"/>
    <s v="Closed"/>
    <s v="Paid"/>
  </r>
  <r>
    <x v="9120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IWTI"/>
    <s v="Closed"/>
    <s v="Paid"/>
  </r>
  <r>
    <x v="9121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JPFT"/>
    <s v="Closed"/>
    <s v="Paid"/>
  </r>
  <r>
    <x v="9121"/>
    <x v="103"/>
    <x v="0"/>
    <n v="0"/>
    <n v="1"/>
    <n v="0"/>
    <n v="0"/>
    <n v="0"/>
    <s v="N"/>
    <s v="N"/>
    <s v="N"/>
    <s v="Secawan "/>
    <s v="Secawan"/>
    <m/>
    <x v="0"/>
    <s v="260223IQFJPFT"/>
    <s v="Closed"/>
    <s v="Paid"/>
  </r>
  <r>
    <x v="9122"/>
    <x v="2"/>
    <x v="3"/>
    <n v="5.2"/>
    <n v="1"/>
    <n v="5.2"/>
    <n v="5.2"/>
    <n v="5.2"/>
    <s v="N"/>
    <s v="N"/>
    <s v="N"/>
    <s v="Secawan "/>
    <s v="Secawan"/>
    <m/>
    <x v="0"/>
    <s v="260223IQFFWCG"/>
    <s v="Closed"/>
    <s v="Paid"/>
  </r>
  <r>
    <x v="9122"/>
    <x v="103"/>
    <x v="0"/>
    <n v="0"/>
    <n v="1"/>
    <n v="0"/>
    <n v="0"/>
    <n v="0"/>
    <s v="N"/>
    <s v="N"/>
    <s v="N"/>
    <s v="Secawan "/>
    <s v="Secawan"/>
    <m/>
    <x v="0"/>
    <s v="260223IQFFWCG"/>
    <s v="Closed"/>
    <s v="Paid"/>
  </r>
  <r>
    <x v="9123"/>
    <x v="111"/>
    <x v="8"/>
    <n v="19"/>
    <n v="1"/>
    <n v="19"/>
    <n v="19"/>
    <n v="19"/>
    <s v="N"/>
    <s v="N"/>
    <s v="N"/>
    <s v="Restore "/>
    <s v="Restore"/>
    <m/>
    <x v="2"/>
    <s v="260223UAXTRHM"/>
    <s v="Closed"/>
    <s v="Paid"/>
  </r>
  <r>
    <x v="9124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MN67"/>
    <s v="Closed"/>
    <s v="Paid"/>
  </r>
  <r>
    <x v="9124"/>
    <x v="102"/>
    <x v="0"/>
    <n v="0"/>
    <n v="1"/>
    <n v="0"/>
    <n v="0"/>
    <n v="0"/>
    <s v="N"/>
    <s v="N"/>
    <s v="N"/>
    <s v="Secawan "/>
    <s v="Secawan"/>
    <m/>
    <x v="0"/>
    <s v="260223IQFMN67"/>
    <s v="Closed"/>
    <s v="Paid"/>
  </r>
  <r>
    <x v="9125"/>
    <x v="183"/>
    <x v="7"/>
    <n v="5.66"/>
    <n v="1"/>
    <n v="5.66"/>
    <n v="5.66"/>
    <n v="5.66"/>
    <s v="N"/>
    <s v="N"/>
    <s v="Y"/>
    <s v="Bens Bakery "/>
    <s v="Bens Bakery"/>
    <m/>
    <x v="1"/>
    <s v="260223VEW6BKL"/>
    <s v="Closed"/>
    <s v="Paid"/>
  </r>
  <r>
    <x v="9125"/>
    <x v="42"/>
    <x v="0"/>
    <n v="0"/>
    <n v="1"/>
    <n v="0"/>
    <n v="0"/>
    <n v="0"/>
    <s v="N"/>
    <s v="N"/>
    <s v="N"/>
    <s v="Bens Bakery "/>
    <s v="Bens Bakery"/>
    <m/>
    <x v="1"/>
    <s v="260223VEW6BKL"/>
    <s v="Closed"/>
    <s v="Paid"/>
  </r>
  <r>
    <x v="9126"/>
    <x v="240"/>
    <x v="12"/>
    <n v="9.9"/>
    <n v="1"/>
    <n v="9.9"/>
    <n v="9.9"/>
    <n v="9.9"/>
    <s v="N"/>
    <s v="N"/>
    <s v="N"/>
    <s v="Secawan "/>
    <s v="Secawan"/>
    <m/>
    <x v="0"/>
    <s v="260223IQF1UVJ"/>
    <s v="Closed"/>
    <s v="Paid"/>
  </r>
  <r>
    <x v="9126"/>
    <x v="103"/>
    <x v="0"/>
    <n v="0"/>
    <n v="1"/>
    <n v="0"/>
    <n v="0"/>
    <n v="0"/>
    <s v="N"/>
    <s v="N"/>
    <s v="N"/>
    <s v="Secawan "/>
    <s v="Secawan"/>
    <m/>
    <x v="0"/>
    <s v="260223IQF1UVJ"/>
    <s v="Closed"/>
    <s v="Paid"/>
  </r>
  <r>
    <x v="9127"/>
    <x v="111"/>
    <x v="8"/>
    <n v="19"/>
    <n v="1"/>
    <n v="19"/>
    <n v="19"/>
    <n v="19"/>
    <s v="N"/>
    <s v="N"/>
    <s v="N"/>
    <s v="Restore "/>
    <s v="Restore"/>
    <m/>
    <x v="2"/>
    <s v="260223UAXV3BS"/>
    <s v="Closed"/>
    <s v="Paid"/>
  </r>
  <r>
    <x v="9127"/>
    <x v="46"/>
    <x v="0"/>
    <n v="0"/>
    <n v="1"/>
    <n v="0"/>
    <n v="0"/>
    <n v="0"/>
    <s v="N"/>
    <s v="N"/>
    <s v="N"/>
    <s v="Restore "/>
    <s v="Restore"/>
    <m/>
    <x v="2"/>
    <s v="260223UAXV3BS"/>
    <s v="Closed"/>
    <s v="Paid"/>
  </r>
  <r>
    <x v="9128"/>
    <x v="2"/>
    <x v="3"/>
    <n v="5.2"/>
    <n v="1"/>
    <n v="5.2"/>
    <n v="5.2"/>
    <n v="5.2"/>
    <s v="N"/>
    <s v="N"/>
    <s v="N"/>
    <s v="Secawan "/>
    <s v="Secawan"/>
    <m/>
    <x v="0"/>
    <s v="260223IQFW6T2"/>
    <s v="Closed"/>
    <s v="Paid"/>
  </r>
  <r>
    <x v="9128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W6T2"/>
    <s v="Closed"/>
    <s v="Paid"/>
  </r>
  <r>
    <x v="9128"/>
    <x v="102"/>
    <x v="0"/>
    <n v="0"/>
    <n v="1"/>
    <n v="0"/>
    <n v="0"/>
    <n v="0"/>
    <s v="N"/>
    <s v="N"/>
    <s v="N"/>
    <s v="Secawan "/>
    <s v="Secawan"/>
    <m/>
    <x v="0"/>
    <s v="260223IQFW6T2"/>
    <s v="Closed"/>
    <s v="Paid"/>
  </r>
  <r>
    <x v="9128"/>
    <x v="14"/>
    <x v="4"/>
    <n v="7.8"/>
    <n v="1"/>
    <n v="7.8"/>
    <n v="7.8"/>
    <n v="7.8"/>
    <s v="N"/>
    <s v="N"/>
    <s v="N"/>
    <s v="Secawan "/>
    <s v="Secawan"/>
    <m/>
    <x v="0"/>
    <s v="260223IQFW6T2"/>
    <s v="Closed"/>
    <s v="Paid"/>
  </r>
  <r>
    <x v="9129"/>
    <x v="103"/>
    <x v="0"/>
    <n v="0"/>
    <n v="1"/>
    <n v="0"/>
    <n v="0"/>
    <n v="0"/>
    <s v="N"/>
    <s v="N"/>
    <s v="N"/>
    <s v="Secawan "/>
    <s v="Secawan"/>
    <m/>
    <x v="0"/>
    <s v="260223IQFR24S"/>
    <s v="Closed"/>
    <s v="Paid"/>
  </r>
  <r>
    <x v="9129"/>
    <x v="123"/>
    <x v="2"/>
    <n v="15"/>
    <n v="1"/>
    <n v="15"/>
    <n v="15"/>
    <n v="15"/>
    <s v="N"/>
    <s v="N"/>
    <s v="N"/>
    <s v="Secawan "/>
    <s v="Secawan"/>
    <m/>
    <x v="0"/>
    <s v="260223IQFR24S"/>
    <s v="Closed"/>
    <s v="Paid"/>
  </r>
  <r>
    <x v="9129"/>
    <x v="8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R24S"/>
    <s v="Closed"/>
    <s v="Paid"/>
  </r>
  <r>
    <x v="9130"/>
    <x v="19"/>
    <x v="0"/>
    <n v="0"/>
    <n v="1"/>
    <n v="0"/>
    <n v="0"/>
    <n v="0"/>
    <s v="N"/>
    <s v="N"/>
    <s v="N"/>
    <s v="Bens Bakery "/>
    <s v="Bens Bakery"/>
    <m/>
    <x v="1"/>
    <s v="260223VEWC8RA"/>
    <s v="Closed"/>
    <s v="Paid"/>
  </r>
  <r>
    <x v="9130"/>
    <x v="142"/>
    <x v="7"/>
    <n v="3.77"/>
    <n v="1"/>
    <n v="3.77"/>
    <n v="3.77"/>
    <n v="3.77"/>
    <s v="N"/>
    <s v="N"/>
    <s v="Y"/>
    <s v="Bens Bakery "/>
    <s v="Bens Bakery"/>
    <m/>
    <x v="1"/>
    <s v="260223VEWC8RA"/>
    <s v="Closed"/>
    <s v="Paid"/>
  </r>
  <r>
    <x v="9131"/>
    <x v="8"/>
    <x v="4"/>
    <n v="9.8000000000000007"/>
    <n v="2"/>
    <n v="19.600000000000001"/>
    <n v="19.600000000000001"/>
    <n v="19.600000000000001"/>
    <s v="N"/>
    <s v="N"/>
    <s v="N"/>
    <s v="Secawan "/>
    <s v="Secawan"/>
    <m/>
    <x v="0"/>
    <s v="260223IQFV9ZM"/>
    <s v="Closed"/>
    <s v="Paid"/>
  </r>
  <r>
    <x v="9131"/>
    <x v="103"/>
    <x v="0"/>
    <n v="0"/>
    <n v="1"/>
    <n v="0"/>
    <n v="0"/>
    <n v="0"/>
    <s v="N"/>
    <s v="N"/>
    <s v="N"/>
    <s v="Secawan "/>
    <s v="Secawan"/>
    <m/>
    <x v="0"/>
    <s v="260223IQFV9ZM"/>
    <s v="Closed"/>
    <s v="Paid"/>
  </r>
  <r>
    <x v="9132"/>
    <x v="2"/>
    <x v="3"/>
    <n v="5.2"/>
    <n v="1"/>
    <n v="5.2"/>
    <n v="5.2"/>
    <n v="5.2"/>
    <s v="N"/>
    <s v="N"/>
    <s v="N"/>
    <s v="Secawan "/>
    <s v="Secawan"/>
    <m/>
    <x v="0"/>
    <s v="260223IQFIAVA"/>
    <s v="Closed"/>
    <s v="Paid"/>
  </r>
  <r>
    <x v="9132"/>
    <x v="102"/>
    <x v="0"/>
    <n v="0"/>
    <n v="1"/>
    <n v="0"/>
    <n v="0"/>
    <n v="0"/>
    <s v="N"/>
    <s v="N"/>
    <s v="N"/>
    <s v="Secawan "/>
    <s v="Secawan"/>
    <m/>
    <x v="0"/>
    <s v="260223IQFIAVA"/>
    <s v="Closed"/>
    <s v="Paid"/>
  </r>
  <r>
    <x v="9133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QRQ8"/>
    <s v="Closed"/>
    <s v="Paid"/>
  </r>
  <r>
    <x v="9133"/>
    <x v="103"/>
    <x v="0"/>
    <n v="0"/>
    <n v="1"/>
    <n v="0"/>
    <n v="0"/>
    <n v="0"/>
    <s v="N"/>
    <s v="N"/>
    <s v="N"/>
    <s v="Secawan "/>
    <s v="Secawan"/>
    <m/>
    <x v="0"/>
    <s v="260223IQFQRQ8"/>
    <s v="Closed"/>
    <s v="Paid"/>
  </r>
  <r>
    <x v="9134"/>
    <x v="144"/>
    <x v="4"/>
    <n v="4.8"/>
    <n v="1"/>
    <n v="4.8"/>
    <n v="4.8"/>
    <n v="4.8"/>
    <s v="N"/>
    <s v="N"/>
    <s v="N"/>
    <s v="Secawan "/>
    <s v="Secawan"/>
    <m/>
    <x v="0"/>
    <s v="260223IQF461N"/>
    <s v="Closed"/>
    <s v="Paid"/>
  </r>
  <r>
    <x v="9134"/>
    <x v="2"/>
    <x v="3"/>
    <n v="5.2"/>
    <n v="1"/>
    <n v="5.2"/>
    <n v="5.2"/>
    <n v="5.2"/>
    <s v="N"/>
    <s v="N"/>
    <s v="N"/>
    <s v="Secawan "/>
    <s v="Secawan"/>
    <m/>
    <x v="0"/>
    <s v="260223IQF461N"/>
    <s v="Closed"/>
    <s v="Paid"/>
  </r>
  <r>
    <x v="9134"/>
    <x v="103"/>
    <x v="0"/>
    <n v="0"/>
    <n v="1"/>
    <n v="0"/>
    <n v="0"/>
    <n v="0"/>
    <s v="N"/>
    <s v="N"/>
    <s v="N"/>
    <s v="Secawan "/>
    <s v="Secawan"/>
    <m/>
    <x v="0"/>
    <s v="260223IQF461N"/>
    <s v="Closed"/>
    <s v="Paid"/>
  </r>
  <r>
    <x v="9135"/>
    <x v="125"/>
    <x v="7"/>
    <n v="7.55"/>
    <n v="1"/>
    <n v="7.55"/>
    <n v="7.55"/>
    <n v="7.55"/>
    <s v="N"/>
    <s v="N"/>
    <s v="Y"/>
    <s v="Bens Bakery "/>
    <s v="Bens Bakery"/>
    <m/>
    <x v="1"/>
    <s v="260223VEW94XD"/>
    <s v="Closed"/>
    <s v="Paid"/>
  </r>
  <r>
    <x v="9135"/>
    <x v="19"/>
    <x v="0"/>
    <n v="0"/>
    <n v="1"/>
    <n v="0"/>
    <n v="0"/>
    <n v="0"/>
    <s v="N"/>
    <s v="N"/>
    <s v="N"/>
    <s v="Bens Bakery "/>
    <s v="Bens Bakery"/>
    <m/>
    <x v="1"/>
    <s v="260223VEW94XD"/>
    <s v="Closed"/>
    <s v="Paid"/>
  </r>
  <r>
    <x v="9136"/>
    <x v="72"/>
    <x v="7"/>
    <n v="5.66"/>
    <n v="1"/>
    <n v="5.66"/>
    <n v="5.66"/>
    <n v="5.66"/>
    <s v="N"/>
    <s v="N"/>
    <s v="Y"/>
    <s v="Bens Bakery "/>
    <s v="Bens Bakery"/>
    <m/>
    <x v="1"/>
    <s v="260223VEWP3N5"/>
    <s v="Closed"/>
    <s v="Paid"/>
  </r>
  <r>
    <x v="9136"/>
    <x v="26"/>
    <x v="7"/>
    <n v="5.66"/>
    <n v="1"/>
    <n v="5.66"/>
    <n v="5.66"/>
    <n v="5.66"/>
    <s v="N"/>
    <s v="N"/>
    <s v="Y"/>
    <s v="Bens Bakery "/>
    <s v="Bens Bakery"/>
    <m/>
    <x v="1"/>
    <s v="260223VEWP3N5"/>
    <s v="Closed"/>
    <s v="Paid"/>
  </r>
  <r>
    <x v="9136"/>
    <x v="19"/>
    <x v="0"/>
    <n v="0"/>
    <n v="1"/>
    <n v="0"/>
    <n v="0"/>
    <n v="0"/>
    <s v="N"/>
    <s v="N"/>
    <s v="N"/>
    <s v="Bens Bakery "/>
    <s v="Bens Bakery"/>
    <m/>
    <x v="1"/>
    <s v="260223VEWP3N5"/>
    <s v="Closed"/>
    <s v="Paid"/>
  </r>
  <r>
    <x v="9137"/>
    <x v="111"/>
    <x v="8"/>
    <n v="19"/>
    <n v="1"/>
    <n v="19"/>
    <n v="19"/>
    <n v="19"/>
    <s v="N"/>
    <s v="N"/>
    <s v="N"/>
    <s v="Restore "/>
    <s v="Restore"/>
    <m/>
    <x v="2"/>
    <s v="260223UAXYFYU"/>
    <s v="Closed"/>
    <s v="Paid"/>
  </r>
  <r>
    <x v="9137"/>
    <x v="46"/>
    <x v="0"/>
    <n v="0"/>
    <n v="1"/>
    <n v="0"/>
    <n v="0"/>
    <n v="0"/>
    <s v="N"/>
    <s v="N"/>
    <s v="N"/>
    <s v="Restore "/>
    <s v="Restore"/>
    <m/>
    <x v="2"/>
    <s v="260223UAXYFYU"/>
    <s v="Closed"/>
    <s v="Paid"/>
  </r>
  <r>
    <x v="9138"/>
    <x v="125"/>
    <x v="7"/>
    <n v="7.55"/>
    <n v="1"/>
    <n v="7.55"/>
    <n v="7.55"/>
    <n v="7.55"/>
    <s v="N"/>
    <s v="N"/>
    <s v="Y"/>
    <s v="Bens Bakery "/>
    <s v="Bens Bakery"/>
    <m/>
    <x v="1"/>
    <s v="260223VEWZRVW"/>
    <s v="Closed"/>
    <s v="Paid"/>
  </r>
  <r>
    <x v="9138"/>
    <x v="19"/>
    <x v="0"/>
    <n v="0"/>
    <n v="1"/>
    <n v="0"/>
    <n v="0"/>
    <n v="0"/>
    <s v="N"/>
    <s v="N"/>
    <s v="N"/>
    <s v="Bens Bakery "/>
    <s v="Bens Bakery"/>
    <m/>
    <x v="1"/>
    <s v="260223VEWZRVW"/>
    <s v="Closed"/>
    <s v="Paid"/>
  </r>
  <r>
    <x v="9139"/>
    <x v="19"/>
    <x v="0"/>
    <n v="0"/>
    <n v="1"/>
    <n v="0"/>
    <n v="0"/>
    <n v="0"/>
    <s v="N"/>
    <s v="N"/>
    <s v="N"/>
    <s v="Bens Bakery "/>
    <s v="Bens Bakery"/>
    <m/>
    <x v="1"/>
    <s v="260223VEW8RQW"/>
    <s v="Closed"/>
    <s v="Paid"/>
  </r>
  <r>
    <x v="9139"/>
    <x v="125"/>
    <x v="7"/>
    <n v="7.55"/>
    <n v="1"/>
    <n v="7.55"/>
    <n v="7.55"/>
    <n v="7.55"/>
    <s v="N"/>
    <s v="N"/>
    <s v="Y"/>
    <s v="Bens Bakery "/>
    <s v="Bens Bakery"/>
    <m/>
    <x v="1"/>
    <s v="260223VEW8RQW"/>
    <s v="Closed"/>
    <s v="Paid"/>
  </r>
  <r>
    <x v="9140"/>
    <x v="19"/>
    <x v="0"/>
    <n v="0"/>
    <n v="1"/>
    <n v="0"/>
    <n v="0"/>
    <n v="0"/>
    <s v="N"/>
    <s v="N"/>
    <s v="N"/>
    <s v="Bens Bakery "/>
    <s v="Bens Bakery"/>
    <m/>
    <x v="1"/>
    <s v="260223VEWZ7IS"/>
    <s v="Closed"/>
    <s v="Paid"/>
  </r>
  <r>
    <x v="9140"/>
    <x v="125"/>
    <x v="7"/>
    <n v="7.55"/>
    <n v="1"/>
    <n v="7.55"/>
    <n v="7.55"/>
    <n v="7.55"/>
    <s v="N"/>
    <s v="N"/>
    <s v="Y"/>
    <s v="Bens Bakery "/>
    <s v="Bens Bakery"/>
    <m/>
    <x v="1"/>
    <s v="260223VEWZ7IS"/>
    <s v="Closed"/>
    <s v="Paid"/>
  </r>
  <r>
    <x v="9141"/>
    <x v="111"/>
    <x v="8"/>
    <n v="19"/>
    <n v="1"/>
    <n v="19"/>
    <n v="19"/>
    <n v="19"/>
    <s v="N"/>
    <s v="N"/>
    <s v="N"/>
    <s v="Restore "/>
    <s v="Restore"/>
    <m/>
    <x v="2"/>
    <s v="260223UAX7RBS"/>
    <s v="Closed"/>
    <s v="Paid"/>
  </r>
  <r>
    <x v="9141"/>
    <x v="111"/>
    <x v="8"/>
    <n v="19"/>
    <n v="1"/>
    <n v="19"/>
    <n v="19"/>
    <n v="19"/>
    <s v="N"/>
    <s v="N"/>
    <s v="N"/>
    <s v="Restore "/>
    <s v="Restore"/>
    <m/>
    <x v="2"/>
    <s v="260223UAX7RBS"/>
    <s v="Closed"/>
    <s v="Paid"/>
  </r>
  <r>
    <x v="9142"/>
    <x v="46"/>
    <x v="0"/>
    <n v="0"/>
    <n v="1"/>
    <n v="0"/>
    <n v="0"/>
    <n v="0"/>
    <s v="N"/>
    <s v="N"/>
    <s v="N"/>
    <s v="Restore "/>
    <s v="Restore"/>
    <m/>
    <x v="2"/>
    <s v="260223UAX7CCL"/>
    <s v="Closed"/>
    <s v="Paid"/>
  </r>
  <r>
    <x v="9142"/>
    <x v="111"/>
    <x v="8"/>
    <n v="19"/>
    <n v="1"/>
    <n v="19"/>
    <n v="19"/>
    <n v="19"/>
    <s v="N"/>
    <s v="N"/>
    <s v="N"/>
    <s v="Restore "/>
    <s v="Restore"/>
    <m/>
    <x v="2"/>
    <s v="260223UAX7CCL"/>
    <s v="Closed"/>
    <s v="Paid"/>
  </r>
  <r>
    <x v="9143"/>
    <x v="103"/>
    <x v="0"/>
    <n v="0"/>
    <n v="1"/>
    <n v="0"/>
    <n v="0"/>
    <n v="0"/>
    <s v="N"/>
    <s v="N"/>
    <s v="N"/>
    <s v="Secawan "/>
    <s v="Secawan"/>
    <m/>
    <x v="0"/>
    <s v="260223IQFU3OT"/>
    <s v="Closed"/>
    <s v="Paid"/>
  </r>
  <r>
    <x v="9143"/>
    <x v="180"/>
    <x v="11"/>
    <n v="14.5"/>
    <n v="1"/>
    <n v="14.5"/>
    <n v="14.5"/>
    <n v="14.5"/>
    <s v="N"/>
    <s v="N"/>
    <s v="N"/>
    <s v="Secawan "/>
    <s v="Secawan"/>
    <m/>
    <x v="0"/>
    <s v="260223IQFU3OT"/>
    <s v="Closed"/>
    <s v="Paid"/>
  </r>
  <r>
    <x v="9143"/>
    <x v="10"/>
    <x v="4"/>
    <n v="7.8"/>
    <n v="1"/>
    <n v="7.8"/>
    <n v="7.8"/>
    <n v="7.8"/>
    <s v="N"/>
    <s v="N"/>
    <s v="N"/>
    <s v="Secawan "/>
    <s v="Secawan"/>
    <m/>
    <x v="0"/>
    <s v="260223IQFU3OT"/>
    <s v="Closed"/>
    <s v="Paid"/>
  </r>
  <r>
    <x v="9144"/>
    <x v="111"/>
    <x v="8"/>
    <n v="19"/>
    <n v="1"/>
    <n v="19"/>
    <n v="19"/>
    <n v="19"/>
    <s v="N"/>
    <s v="N"/>
    <s v="N"/>
    <s v="Restore "/>
    <s v="Restore"/>
    <m/>
    <x v="2"/>
    <s v="260223UAXLNAZ"/>
    <s v="Closed"/>
    <s v="Paid"/>
  </r>
  <r>
    <x v="9144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LNAZ"/>
    <s v="Closed"/>
    <s v="Paid"/>
  </r>
  <r>
    <x v="9144"/>
    <x v="46"/>
    <x v="0"/>
    <n v="0"/>
    <n v="1"/>
    <n v="0"/>
    <n v="0"/>
    <n v="0"/>
    <s v="N"/>
    <s v="N"/>
    <s v="N"/>
    <s v="Restore "/>
    <s v="Restore"/>
    <m/>
    <x v="2"/>
    <s v="260223UAXLNAZ"/>
    <s v="Closed"/>
    <s v="Paid"/>
  </r>
  <r>
    <x v="9144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NAZ"/>
    <s v="Closed"/>
    <s v="Paid"/>
  </r>
  <r>
    <x v="9145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COSJ"/>
    <s v="Closed"/>
    <s v="Paid"/>
  </r>
  <r>
    <x v="9145"/>
    <x v="103"/>
    <x v="0"/>
    <n v="0"/>
    <n v="1"/>
    <n v="0"/>
    <n v="0"/>
    <n v="0"/>
    <s v="N"/>
    <s v="N"/>
    <s v="N"/>
    <s v="Secawan "/>
    <s v="Secawan"/>
    <m/>
    <x v="0"/>
    <s v="260223IQFCOSJ"/>
    <s v="Closed"/>
    <s v="Paid"/>
  </r>
  <r>
    <x v="9146"/>
    <x v="111"/>
    <x v="8"/>
    <n v="19"/>
    <n v="1"/>
    <n v="19"/>
    <n v="19"/>
    <n v="19"/>
    <s v="N"/>
    <s v="N"/>
    <s v="N"/>
    <s v="Restore "/>
    <s v="Restore"/>
    <m/>
    <x v="2"/>
    <s v="260223UAXYLIO"/>
    <s v="Closed"/>
    <s v="Paid"/>
  </r>
  <r>
    <x v="9146"/>
    <x v="46"/>
    <x v="0"/>
    <n v="0"/>
    <n v="1"/>
    <n v="0"/>
    <n v="0"/>
    <n v="0"/>
    <s v="N"/>
    <s v="N"/>
    <s v="N"/>
    <s v="Restore "/>
    <s v="Restore"/>
    <m/>
    <x v="2"/>
    <s v="260223UAXYLIO"/>
    <s v="Closed"/>
    <s v="Paid"/>
  </r>
  <r>
    <x v="9146"/>
    <x v="113"/>
    <x v="8"/>
    <n v="20"/>
    <n v="1"/>
    <n v="20"/>
    <n v="20"/>
    <n v="20"/>
    <s v="N"/>
    <s v="N"/>
    <s v="N"/>
    <s v="Restore "/>
    <s v="Restore"/>
    <m/>
    <x v="2"/>
    <s v="260223UAXYLIO"/>
    <s v="Closed"/>
    <s v="Paid"/>
  </r>
  <r>
    <x v="9147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XIZ3"/>
    <s v="Closed"/>
    <s v="Paid"/>
  </r>
  <r>
    <x v="9147"/>
    <x v="46"/>
    <x v="0"/>
    <n v="0"/>
    <n v="1"/>
    <n v="0"/>
    <n v="0"/>
    <n v="0"/>
    <s v="N"/>
    <s v="N"/>
    <s v="N"/>
    <s v="Restore "/>
    <s v="Restore"/>
    <m/>
    <x v="2"/>
    <s v="260223UAXXIZ3"/>
    <s v="Closed"/>
    <s v="Paid"/>
  </r>
  <r>
    <x v="9147"/>
    <x v="113"/>
    <x v="8"/>
    <n v="20"/>
    <n v="1"/>
    <n v="20"/>
    <n v="20"/>
    <n v="20"/>
    <s v="N"/>
    <s v="N"/>
    <s v="N"/>
    <s v="Restore "/>
    <s v="Restore"/>
    <m/>
    <x v="2"/>
    <s v="260223UAXXIZ3"/>
    <s v="Closed"/>
    <s v="Paid"/>
  </r>
  <r>
    <x v="9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0A9"/>
    <s v="Closed"/>
    <s v="Paid"/>
  </r>
  <r>
    <x v="914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0A9"/>
    <s v="Closed"/>
    <s v="Paid"/>
  </r>
  <r>
    <x v="9148"/>
    <x v="46"/>
    <x v="0"/>
    <n v="0"/>
    <n v="1"/>
    <n v="0"/>
    <n v="0"/>
    <n v="0"/>
    <s v="N"/>
    <s v="N"/>
    <s v="N"/>
    <s v="Restore "/>
    <s v="Restore"/>
    <m/>
    <x v="2"/>
    <s v="260223UAXX0A9"/>
    <s v="Closed"/>
    <s v="Paid"/>
  </r>
  <r>
    <x v="9149"/>
    <x v="46"/>
    <x v="0"/>
    <n v="0"/>
    <n v="1"/>
    <n v="0"/>
    <n v="0"/>
    <n v="0"/>
    <s v="N"/>
    <s v="N"/>
    <s v="N"/>
    <s v="Restore "/>
    <s v="Restore"/>
    <m/>
    <x v="2"/>
    <s v="260223UAXY5OL"/>
    <s v="Closed"/>
    <s v="Paid"/>
  </r>
  <r>
    <x v="9149"/>
    <x v="111"/>
    <x v="8"/>
    <n v="19"/>
    <n v="1"/>
    <n v="19"/>
    <n v="19"/>
    <n v="19"/>
    <s v="N"/>
    <s v="N"/>
    <s v="N"/>
    <s v="Restore "/>
    <s v="Restore"/>
    <m/>
    <x v="2"/>
    <s v="260223UAXY5OL"/>
    <s v="Closed"/>
    <s v="Paid"/>
  </r>
  <r>
    <x v="9150"/>
    <x v="111"/>
    <x v="8"/>
    <n v="19"/>
    <n v="1"/>
    <n v="19"/>
    <n v="19"/>
    <n v="19"/>
    <s v="N"/>
    <s v="N"/>
    <s v="N"/>
    <s v="Restore "/>
    <s v="Restore"/>
    <m/>
    <x v="2"/>
    <s v="260223UAX9L6J"/>
    <s v="Closed"/>
    <s v="Paid"/>
  </r>
  <r>
    <x v="9151"/>
    <x v="4"/>
    <x v="2"/>
    <n v="8.9"/>
    <n v="1"/>
    <n v="8.9"/>
    <n v="8.9"/>
    <n v="8.9"/>
    <s v="N"/>
    <s v="N"/>
    <s v="N"/>
    <s v="Secawan "/>
    <s v="Secawan"/>
    <m/>
    <x v="0"/>
    <s v="260223IQFS5CC"/>
    <s v="Closed"/>
    <s v="Paid"/>
  </r>
  <r>
    <x v="9151"/>
    <x v="103"/>
    <x v="0"/>
    <n v="0"/>
    <n v="1"/>
    <n v="0"/>
    <n v="0"/>
    <n v="0"/>
    <s v="N"/>
    <s v="N"/>
    <s v="N"/>
    <s v="Secawan "/>
    <s v="Secawan"/>
    <m/>
    <x v="0"/>
    <s v="260223IQFS5CC"/>
    <s v="Closed"/>
    <s v="Paid"/>
  </r>
  <r>
    <x v="9152"/>
    <x v="123"/>
    <x v="2"/>
    <n v="15"/>
    <n v="2"/>
    <n v="30"/>
    <n v="30"/>
    <n v="30"/>
    <s v="N"/>
    <s v="N"/>
    <s v="N"/>
    <s v="Secawan "/>
    <s v="Secawan"/>
    <m/>
    <x v="0"/>
    <s v="260223IQFP25G"/>
    <s v="Closed"/>
    <s v="Paid"/>
  </r>
  <r>
    <x v="9152"/>
    <x v="103"/>
    <x v="0"/>
    <n v="0"/>
    <n v="1"/>
    <n v="0"/>
    <n v="0"/>
    <n v="0"/>
    <s v="N"/>
    <s v="N"/>
    <s v="N"/>
    <s v="Secawan "/>
    <s v="Secawan"/>
    <m/>
    <x v="0"/>
    <s v="260223IQFP25G"/>
    <s v="Closed"/>
    <s v="Paid"/>
  </r>
  <r>
    <x v="9153"/>
    <x v="46"/>
    <x v="0"/>
    <n v="0"/>
    <n v="1"/>
    <n v="0"/>
    <n v="0"/>
    <n v="0"/>
    <s v="N"/>
    <s v="N"/>
    <s v="N"/>
    <s v="Restore "/>
    <s v="Restore"/>
    <m/>
    <x v="2"/>
    <s v="260223UAXSV5M"/>
    <s v="Closed"/>
    <s v="Paid"/>
  </r>
  <r>
    <x v="9153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SV5M"/>
    <s v="Closed"/>
    <s v="Paid"/>
  </r>
  <r>
    <x v="9154"/>
    <x v="149"/>
    <x v="2"/>
    <n v="18"/>
    <n v="1"/>
    <n v="18"/>
    <n v="18"/>
    <n v="18"/>
    <s v="N"/>
    <s v="N"/>
    <s v="N"/>
    <s v="Secawan "/>
    <s v="Secawan"/>
    <m/>
    <x v="0"/>
    <s v="260223IQFDUC8"/>
    <s v="Closed"/>
    <s v="Paid"/>
  </r>
  <r>
    <x v="9154"/>
    <x v="103"/>
    <x v="0"/>
    <n v="0"/>
    <n v="1"/>
    <n v="0"/>
    <n v="0"/>
    <n v="0"/>
    <s v="N"/>
    <s v="N"/>
    <s v="N"/>
    <s v="Secawan "/>
    <s v="Secawan"/>
    <m/>
    <x v="0"/>
    <s v="260223IQFDUC8"/>
    <s v="Closed"/>
    <s v="Paid"/>
  </r>
  <r>
    <x v="9154"/>
    <x v="16"/>
    <x v="6"/>
    <n v="4.5"/>
    <n v="1"/>
    <n v="4.5"/>
    <n v="4.5"/>
    <n v="4.5"/>
    <s v="N"/>
    <s v="N"/>
    <s v="N"/>
    <s v="Secawan "/>
    <s v="Secawan"/>
    <m/>
    <x v="0"/>
    <s v="260223IQFDUC8"/>
    <s v="Closed"/>
    <s v="Paid"/>
  </r>
  <r>
    <x v="9154"/>
    <x v="107"/>
    <x v="10"/>
    <n v="6"/>
    <n v="1"/>
    <n v="6"/>
    <n v="6"/>
    <n v="6"/>
    <s v="N"/>
    <s v="N"/>
    <s v="N"/>
    <s v="Secawan "/>
    <s v="Secawan"/>
    <m/>
    <x v="0"/>
    <s v="260223IQFDUC8"/>
    <s v="Closed"/>
    <s v="Paid"/>
  </r>
  <r>
    <x v="9154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3IQFDUC8"/>
    <s v="Closed"/>
    <s v="Paid"/>
  </r>
  <r>
    <x v="9155"/>
    <x v="114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27D6"/>
    <s v="Closed"/>
    <s v="Paid"/>
  </r>
  <r>
    <x v="9155"/>
    <x v="46"/>
    <x v="0"/>
    <n v="0"/>
    <n v="1"/>
    <n v="0"/>
    <n v="0"/>
    <n v="0"/>
    <s v="N"/>
    <s v="N"/>
    <s v="N"/>
    <s v="Restore "/>
    <s v="Restore"/>
    <m/>
    <x v="2"/>
    <s v="260223UAX27D6"/>
    <s v="Closed"/>
    <s v="Paid"/>
  </r>
  <r>
    <x v="9155"/>
    <x v="131"/>
    <x v="8"/>
    <n v="20"/>
    <n v="1"/>
    <n v="20"/>
    <n v="20"/>
    <n v="20"/>
    <s v="N"/>
    <s v="N"/>
    <s v="N"/>
    <s v="Restore "/>
    <s v="Restore"/>
    <m/>
    <x v="2"/>
    <s v="260223UAX27D6"/>
    <s v="Closed"/>
    <s v="Paid"/>
  </r>
  <r>
    <x v="9156"/>
    <x v="111"/>
    <x v="8"/>
    <n v="19"/>
    <n v="1"/>
    <n v="19"/>
    <n v="19"/>
    <n v="19"/>
    <s v="N"/>
    <s v="N"/>
    <s v="N"/>
    <s v="Restore "/>
    <s v="Restore"/>
    <m/>
    <x v="2"/>
    <s v="260223UAX1LWB"/>
    <s v="Closed"/>
    <s v="Paid"/>
  </r>
  <r>
    <x v="91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1LWB"/>
    <s v="Closed"/>
    <s v="Paid"/>
  </r>
  <r>
    <x v="9156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1LWB"/>
    <s v="Closed"/>
    <s v="Paid"/>
  </r>
  <r>
    <x v="9156"/>
    <x v="104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1LWB"/>
    <s v="Closed"/>
    <s v="Paid"/>
  </r>
  <r>
    <x v="9156"/>
    <x v="46"/>
    <x v="0"/>
    <n v="0"/>
    <n v="1"/>
    <n v="0"/>
    <n v="0"/>
    <n v="0"/>
    <s v="N"/>
    <s v="N"/>
    <s v="N"/>
    <s v="Restore "/>
    <s v="Restore"/>
    <m/>
    <x v="2"/>
    <s v="260223UAX1LWB"/>
    <s v="Closed"/>
    <s v="Paid"/>
  </r>
  <r>
    <x v="9157"/>
    <x v="103"/>
    <x v="0"/>
    <n v="0"/>
    <n v="1"/>
    <n v="0"/>
    <n v="0"/>
    <n v="0"/>
    <s v="N"/>
    <s v="N"/>
    <s v="N"/>
    <s v="Secawan "/>
    <s v="Secawan"/>
    <m/>
    <x v="0"/>
    <s v="260223IQFFDJ0"/>
    <s v="Closed"/>
    <s v="Paid"/>
  </r>
  <r>
    <x v="9157"/>
    <x v="130"/>
    <x v="2"/>
    <n v="18"/>
    <n v="1"/>
    <n v="18"/>
    <n v="18"/>
    <n v="18"/>
    <s v="N"/>
    <s v="N"/>
    <s v="N"/>
    <s v="Secawan "/>
    <s v="Secawan"/>
    <m/>
    <x v="0"/>
    <s v="260223IQFFDJ0"/>
    <s v="Closed"/>
    <s v="Paid"/>
  </r>
  <r>
    <x v="9158"/>
    <x v="45"/>
    <x v="2"/>
    <n v="18"/>
    <n v="1"/>
    <n v="18"/>
    <n v="18"/>
    <n v="18"/>
    <s v="N"/>
    <s v="N"/>
    <s v="N"/>
    <s v="Secawan "/>
    <s v="Secawan"/>
    <m/>
    <x v="0"/>
    <s v="260223IQFB9XJ"/>
    <s v="Closed"/>
    <s v="Paid"/>
  </r>
  <r>
    <x v="9158"/>
    <x v="103"/>
    <x v="0"/>
    <n v="0"/>
    <n v="1"/>
    <n v="0"/>
    <n v="0"/>
    <n v="0"/>
    <s v="N"/>
    <s v="N"/>
    <s v="N"/>
    <s v="Secawan "/>
    <s v="Secawan"/>
    <m/>
    <x v="0"/>
    <s v="260223IQFB9XJ"/>
    <s v="Closed"/>
    <s v="Paid"/>
  </r>
  <r>
    <x v="9159"/>
    <x v="103"/>
    <x v="0"/>
    <n v="0"/>
    <n v="1"/>
    <n v="0"/>
    <n v="0"/>
    <n v="0"/>
    <s v="N"/>
    <s v="N"/>
    <s v="N"/>
    <s v="Secawan "/>
    <s v="Secawan"/>
    <m/>
    <x v="0"/>
    <s v="260223IQFTQIC"/>
    <s v="Closed"/>
    <s v="Paid"/>
  </r>
  <r>
    <x v="9159"/>
    <x v="54"/>
    <x v="4"/>
    <n v="8.8000000000000007"/>
    <n v="2"/>
    <n v="17.600000000000001"/>
    <n v="17.600000000000001"/>
    <n v="17.600000000000001"/>
    <s v="N"/>
    <s v="N"/>
    <s v="N"/>
    <s v="Secawan "/>
    <s v="Secawan"/>
    <m/>
    <x v="0"/>
    <s v="260223IQFTQIC"/>
    <s v="Closed"/>
    <s v="Paid"/>
  </r>
  <r>
    <x v="9160"/>
    <x v="45"/>
    <x v="2"/>
    <n v="18"/>
    <n v="1"/>
    <n v="18"/>
    <n v="18"/>
    <n v="18"/>
    <s v="N"/>
    <s v="N"/>
    <s v="N"/>
    <s v="Secawan "/>
    <s v="Secawan"/>
    <m/>
    <x v="0"/>
    <s v="260223IQFL9U2"/>
    <s v="Closed"/>
    <s v="Paid"/>
  </r>
  <r>
    <x v="9160"/>
    <x v="103"/>
    <x v="0"/>
    <n v="0"/>
    <n v="1"/>
    <n v="0"/>
    <n v="0"/>
    <n v="0"/>
    <s v="N"/>
    <s v="N"/>
    <s v="N"/>
    <s v="Secawan "/>
    <s v="Secawan"/>
    <m/>
    <x v="0"/>
    <s v="260223IQFL9U2"/>
    <s v="Closed"/>
    <s v="Paid"/>
  </r>
  <r>
    <x v="9160"/>
    <x v="12"/>
    <x v="4"/>
    <n v="3.5"/>
    <n v="2"/>
    <n v="7"/>
    <n v="7"/>
    <n v="7"/>
    <s v="N"/>
    <s v="N"/>
    <s v="N"/>
    <s v="Secawan "/>
    <s v="Secawan"/>
    <m/>
    <x v="0"/>
    <s v="260223IQFL9U2"/>
    <s v="Closed"/>
    <s v="Paid"/>
  </r>
  <r>
    <x v="9160"/>
    <x v="124"/>
    <x v="2"/>
    <n v="19.989999999999998"/>
    <n v="1"/>
    <n v="19.989999999999998"/>
    <n v="19.989999999999998"/>
    <n v="19.989999999999998"/>
    <s v="N"/>
    <s v="N"/>
    <s v="N"/>
    <s v="Secawan "/>
    <s v="Secawan"/>
    <m/>
    <x v="0"/>
    <s v="260223IQFL9U2"/>
    <s v="Closed"/>
    <s v="Paid"/>
  </r>
  <r>
    <x v="9161"/>
    <x v="123"/>
    <x v="2"/>
    <n v="15"/>
    <n v="1"/>
    <n v="15"/>
    <n v="15"/>
    <n v="15"/>
    <s v="N"/>
    <s v="N"/>
    <s v="N"/>
    <s v="Secawan "/>
    <s v="Secawan"/>
    <m/>
    <x v="0"/>
    <s v="260223IQFZF2K"/>
    <s v="Closed"/>
    <s v="Paid"/>
  </r>
  <r>
    <x v="9161"/>
    <x v="103"/>
    <x v="0"/>
    <n v="0"/>
    <n v="1"/>
    <n v="0"/>
    <n v="0"/>
    <n v="0"/>
    <s v="N"/>
    <s v="N"/>
    <s v="N"/>
    <s v="Secawan "/>
    <s v="Secawan"/>
    <m/>
    <x v="0"/>
    <s v="260223IQFZF2K"/>
    <s v="Closed"/>
    <s v="Paid"/>
  </r>
  <r>
    <x v="9162"/>
    <x v="103"/>
    <x v="0"/>
    <n v="0"/>
    <n v="1"/>
    <n v="0"/>
    <n v="0"/>
    <n v="0"/>
    <s v="N"/>
    <s v="N"/>
    <s v="N"/>
    <s v="Secawan "/>
    <s v="Secawan"/>
    <m/>
    <x v="0"/>
    <s v="260223IQFUWUP"/>
    <s v="Closed"/>
    <s v="Paid"/>
  </r>
  <r>
    <x v="9162"/>
    <x v="70"/>
    <x v="2"/>
    <n v="10.9"/>
    <n v="1"/>
    <n v="10.9"/>
    <n v="10.9"/>
    <n v="10.9"/>
    <s v="N"/>
    <s v="N"/>
    <s v="N"/>
    <s v="Secawan "/>
    <s v="Secawan"/>
    <m/>
    <x v="0"/>
    <s v="260223IQFUWUP"/>
    <s v="Closed"/>
    <s v="Paid"/>
  </r>
  <r>
    <x v="9163"/>
    <x v="123"/>
    <x v="2"/>
    <n v="15"/>
    <n v="1"/>
    <n v="15"/>
    <n v="15"/>
    <n v="15"/>
    <s v="N"/>
    <s v="N"/>
    <s v="N"/>
    <s v="Secawan "/>
    <s v="Secawan"/>
    <m/>
    <x v="0"/>
    <s v="260223IQFHZAK"/>
    <s v="Closed"/>
    <s v="Paid"/>
  </r>
  <r>
    <x v="9163"/>
    <x v="103"/>
    <x v="0"/>
    <n v="0"/>
    <n v="1"/>
    <n v="0"/>
    <n v="0"/>
    <n v="0"/>
    <s v="N"/>
    <s v="N"/>
    <s v="N"/>
    <s v="Secawan "/>
    <s v="Secawan"/>
    <m/>
    <x v="0"/>
    <s v="260223IQFHZAK"/>
    <s v="Closed"/>
    <s v="Paid"/>
  </r>
  <r>
    <x v="9163"/>
    <x v="45"/>
    <x v="2"/>
    <n v="18"/>
    <n v="1"/>
    <n v="18"/>
    <n v="18"/>
    <n v="18"/>
    <s v="N"/>
    <s v="N"/>
    <s v="N"/>
    <s v="Secawan "/>
    <s v="Secawan"/>
    <m/>
    <x v="0"/>
    <s v="260223IQFHZAK"/>
    <s v="Closed"/>
    <s v="Paid"/>
  </r>
  <r>
    <x v="9164"/>
    <x v="102"/>
    <x v="0"/>
    <n v="0"/>
    <n v="1"/>
    <n v="0"/>
    <n v="0"/>
    <n v="0"/>
    <s v="N"/>
    <s v="N"/>
    <s v="N"/>
    <s v="Secawan "/>
    <s v="Secawan"/>
    <m/>
    <x v="0"/>
    <s v="260223IQF97EE"/>
    <s v="Closed"/>
    <s v="Paid"/>
  </r>
  <r>
    <x v="9164"/>
    <x v="36"/>
    <x v="4"/>
    <n v="1.5"/>
    <n v="1"/>
    <n v="1.5"/>
    <n v="1.5"/>
    <n v="1.5"/>
    <s v="N"/>
    <s v="N"/>
    <s v="N"/>
    <s v="Secawan "/>
    <s v="Secawan"/>
    <m/>
    <x v="0"/>
    <s v="260223IQF97EE"/>
    <s v="Closed"/>
    <s v="Paid"/>
  </r>
  <r>
    <x v="9164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97EE"/>
    <s v="Closed"/>
    <s v="Paid"/>
  </r>
  <r>
    <x v="9164"/>
    <x v="54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97EE"/>
    <s v="Closed"/>
    <s v="Paid"/>
  </r>
  <r>
    <x v="9165"/>
    <x v="108"/>
    <x v="6"/>
    <n v="4"/>
    <n v="1"/>
    <n v="4"/>
    <n v="4"/>
    <n v="4"/>
    <s v="N"/>
    <s v="N"/>
    <s v="N"/>
    <s v="Secawan "/>
    <s v="Secawan"/>
    <m/>
    <x v="0"/>
    <s v="260223IQF7SSR"/>
    <s v="Closed"/>
    <s v="Paid"/>
  </r>
  <r>
    <x v="9165"/>
    <x v="102"/>
    <x v="0"/>
    <n v="0"/>
    <n v="1"/>
    <n v="0"/>
    <n v="0"/>
    <n v="0"/>
    <s v="N"/>
    <s v="N"/>
    <s v="N"/>
    <s v="Secawan "/>
    <s v="Secawan"/>
    <m/>
    <x v="0"/>
    <s v="260223IQF7SSR"/>
    <s v="Closed"/>
    <s v="Paid"/>
  </r>
  <r>
    <x v="9165"/>
    <x v="166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7SSR"/>
    <s v="Closed"/>
    <s v="Paid"/>
  </r>
  <r>
    <x v="9165"/>
    <x v="16"/>
    <x v="6"/>
    <n v="4.5"/>
    <n v="1"/>
    <n v="4.5"/>
    <n v="4.5"/>
    <n v="4.5"/>
    <s v="N"/>
    <s v="N"/>
    <s v="N"/>
    <s v="Secawan "/>
    <s v="Secawan"/>
    <m/>
    <x v="0"/>
    <s v="260223IQF7SSR"/>
    <s v="Closed"/>
    <s v="Paid"/>
  </r>
  <r>
    <x v="9166"/>
    <x v="240"/>
    <x v="12"/>
    <n v="9.9"/>
    <n v="1"/>
    <n v="9.9"/>
    <n v="9.9"/>
    <n v="9.9"/>
    <s v="N"/>
    <s v="N"/>
    <s v="N"/>
    <s v="Secawan "/>
    <s v="Secawan"/>
    <m/>
    <x v="0"/>
    <s v="260223IQFW17E"/>
    <s v="Closed"/>
    <s v="Paid"/>
  </r>
  <r>
    <x v="9166"/>
    <x v="103"/>
    <x v="0"/>
    <n v="0"/>
    <n v="1"/>
    <n v="0"/>
    <n v="0"/>
    <n v="0"/>
    <s v="N"/>
    <s v="N"/>
    <s v="N"/>
    <s v="Secawan "/>
    <s v="Secawan"/>
    <m/>
    <x v="0"/>
    <s v="260223IQFW17E"/>
    <s v="Closed"/>
    <s v="Paid"/>
  </r>
  <r>
    <x v="9167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02F0"/>
    <s v="Closed"/>
    <s v="Paid"/>
  </r>
  <r>
    <x v="9167"/>
    <x v="2"/>
    <x v="3"/>
    <n v="5.2"/>
    <n v="1"/>
    <n v="5.2"/>
    <n v="5.2"/>
    <n v="5.2"/>
    <s v="N"/>
    <s v="N"/>
    <s v="N"/>
    <s v="Secawan "/>
    <s v="Secawan"/>
    <m/>
    <x v="0"/>
    <s v="260223IQF02F0"/>
    <s v="Closed"/>
    <s v="Paid"/>
  </r>
  <r>
    <x v="9167"/>
    <x v="103"/>
    <x v="0"/>
    <n v="0"/>
    <n v="1"/>
    <n v="0"/>
    <n v="0"/>
    <n v="0"/>
    <s v="N"/>
    <s v="N"/>
    <s v="N"/>
    <s v="Secawan "/>
    <s v="Secawan"/>
    <m/>
    <x v="0"/>
    <s v="260223IQF02F0"/>
    <s v="Closed"/>
    <s v="Paid"/>
  </r>
  <r>
    <x v="9168"/>
    <x v="16"/>
    <x v="6"/>
    <n v="4.5"/>
    <n v="2"/>
    <n v="9"/>
    <n v="9"/>
    <n v="9"/>
    <s v="N"/>
    <s v="N"/>
    <s v="N"/>
    <s v="Secawan "/>
    <s v="Secawan"/>
    <m/>
    <x v="0"/>
    <s v="260223IQFF2XU"/>
    <s v="Closed"/>
    <s v="Paid"/>
  </r>
  <r>
    <x v="9168"/>
    <x v="110"/>
    <x v="6"/>
    <n v="4"/>
    <n v="1"/>
    <n v="4"/>
    <n v="4"/>
    <n v="4"/>
    <s v="N"/>
    <s v="N"/>
    <s v="N"/>
    <s v="Secawan "/>
    <s v="Secawan"/>
    <m/>
    <x v="0"/>
    <s v="260223IQFF2XU"/>
    <s v="Closed"/>
    <s v="Paid"/>
  </r>
  <r>
    <x v="9168"/>
    <x v="103"/>
    <x v="0"/>
    <n v="0"/>
    <n v="1"/>
    <n v="0"/>
    <n v="0"/>
    <n v="0"/>
    <s v="N"/>
    <s v="N"/>
    <s v="N"/>
    <s v="Secawan "/>
    <s v="Secawan"/>
    <m/>
    <x v="0"/>
    <s v="260223IQFF2XU"/>
    <s v="Closed"/>
    <s v="Paid"/>
  </r>
  <r>
    <x v="9168"/>
    <x v="73"/>
    <x v="7"/>
    <n v="14.15"/>
    <n v="1"/>
    <n v="14.15"/>
    <n v="14.15"/>
    <n v="14.15"/>
    <s v="N"/>
    <s v="N"/>
    <s v="Y"/>
    <s v="Bens Bakery "/>
    <s v="Bens Bakery"/>
    <m/>
    <x v="1"/>
    <s v="260223VEWFY0O"/>
    <s v="Closed"/>
    <s v="Paid"/>
  </r>
  <r>
    <x v="9168"/>
    <x v="19"/>
    <x v="0"/>
    <n v="0"/>
    <n v="1"/>
    <n v="0"/>
    <n v="0"/>
    <n v="0"/>
    <s v="N"/>
    <s v="N"/>
    <s v="N"/>
    <s v="Bens Bakery "/>
    <s v="Bens Bakery"/>
    <m/>
    <x v="1"/>
    <s v="260223VEWFY0O"/>
    <s v="Closed"/>
    <s v="Paid"/>
  </r>
  <r>
    <x v="9169"/>
    <x v="153"/>
    <x v="7"/>
    <n v="9.43"/>
    <n v="1"/>
    <n v="9.43"/>
    <n v="9.43"/>
    <n v="9.43"/>
    <s v="N"/>
    <s v="N"/>
    <s v="Y"/>
    <s v="Bens Bakery "/>
    <s v="Bens Bakery"/>
    <m/>
    <x v="1"/>
    <s v="260223VEWC0TI"/>
    <s v="Closed"/>
    <s v="Paid"/>
  </r>
  <r>
    <x v="9169"/>
    <x v="19"/>
    <x v="0"/>
    <n v="0"/>
    <n v="1"/>
    <n v="0"/>
    <n v="0"/>
    <n v="0"/>
    <s v="N"/>
    <s v="N"/>
    <s v="N"/>
    <s v="Bens Bakery "/>
    <s v="Bens Bakery"/>
    <m/>
    <x v="1"/>
    <s v="260223VEWC0TI"/>
    <s v="Closed"/>
    <s v="Paid"/>
  </r>
  <r>
    <x v="9169"/>
    <x v="125"/>
    <x v="7"/>
    <n v="7.55"/>
    <n v="1"/>
    <n v="7.55"/>
    <n v="7.55"/>
    <n v="7.55"/>
    <s v="N"/>
    <s v="N"/>
    <s v="Y"/>
    <s v="Bens Bakery "/>
    <s v="Bens Bakery"/>
    <m/>
    <x v="1"/>
    <s v="260223VEWC0TI"/>
    <s v="Closed"/>
    <s v="Paid"/>
  </r>
  <r>
    <x v="9170"/>
    <x v="144"/>
    <x v="4"/>
    <n v="4.8"/>
    <n v="2"/>
    <n v="9.6"/>
    <n v="9.6"/>
    <n v="9.6"/>
    <s v="N"/>
    <s v="N"/>
    <s v="N"/>
    <s v="Secawan "/>
    <s v="Secawan"/>
    <m/>
    <x v="0"/>
    <s v="260223IQFIH7N"/>
    <s v="Closed"/>
    <s v="Paid"/>
  </r>
  <r>
    <x v="9170"/>
    <x v="103"/>
    <x v="0"/>
    <n v="0"/>
    <n v="1"/>
    <n v="0"/>
    <n v="0"/>
    <n v="0"/>
    <s v="N"/>
    <s v="N"/>
    <s v="N"/>
    <s v="Secawan "/>
    <s v="Secawan"/>
    <m/>
    <x v="0"/>
    <s v="260223IQFIH7N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46"/>
    <x v="0"/>
    <n v="0"/>
    <n v="1"/>
    <n v="0"/>
    <n v="0"/>
    <n v="0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1"/>
    <x v="11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XHZD"/>
    <s v="Closed"/>
    <s v="Paid"/>
  </r>
  <r>
    <x v="9172"/>
    <x v="149"/>
    <x v="2"/>
    <n v="18"/>
    <n v="1"/>
    <n v="18"/>
    <n v="18"/>
    <n v="18"/>
    <s v="N"/>
    <s v="N"/>
    <s v="N"/>
    <s v="Secawan "/>
    <s v="Secawan"/>
    <m/>
    <x v="0"/>
    <s v="260223IQFLHLN"/>
    <s v="Closed"/>
    <s v="Paid"/>
  </r>
  <r>
    <x v="9172"/>
    <x v="70"/>
    <x v="2"/>
    <n v="10.9"/>
    <n v="1"/>
    <n v="10.9"/>
    <n v="10.9"/>
    <n v="10.9"/>
    <s v="N"/>
    <s v="N"/>
    <s v="N"/>
    <s v="Secawan "/>
    <s v="Secawan"/>
    <m/>
    <x v="0"/>
    <s v="260223IQFLHLN"/>
    <s v="Closed"/>
    <s v="Paid"/>
  </r>
  <r>
    <x v="9172"/>
    <x v="10"/>
    <x v="4"/>
    <n v="6.8"/>
    <n v="1"/>
    <n v="6.8"/>
    <n v="6.8"/>
    <n v="6.8"/>
    <s v="N"/>
    <s v="N"/>
    <s v="N"/>
    <s v="Secawan "/>
    <s v="Secawan"/>
    <m/>
    <x v="0"/>
    <s v="260223IQFLHLN"/>
    <s v="Closed"/>
    <s v="Paid"/>
  </r>
  <r>
    <x v="9172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LHLN"/>
    <s v="Closed"/>
    <s v="Paid"/>
  </r>
  <r>
    <x v="9172"/>
    <x v="123"/>
    <x v="2"/>
    <n v="15"/>
    <n v="1"/>
    <n v="15"/>
    <n v="15"/>
    <n v="15"/>
    <s v="N"/>
    <s v="N"/>
    <s v="N"/>
    <s v="Secawan "/>
    <s v="Secawan"/>
    <m/>
    <x v="0"/>
    <s v="260223IQFLHLN"/>
    <s v="Closed"/>
    <s v="Paid"/>
  </r>
  <r>
    <x v="9172"/>
    <x v="102"/>
    <x v="0"/>
    <n v="0"/>
    <n v="1"/>
    <n v="0"/>
    <n v="0"/>
    <n v="0"/>
    <s v="N"/>
    <s v="N"/>
    <s v="N"/>
    <s v="Secawan "/>
    <s v="Secawan"/>
    <m/>
    <x v="0"/>
    <s v="260223IQFLHLN"/>
    <s v="Closed"/>
    <s v="Paid"/>
  </r>
  <r>
    <x v="9173"/>
    <x v="42"/>
    <x v="0"/>
    <n v="0"/>
    <n v="1"/>
    <n v="0"/>
    <n v="0"/>
    <n v="0"/>
    <s v="N"/>
    <s v="N"/>
    <s v="N"/>
    <s v="Bens Bakery "/>
    <s v="Bens Bakery"/>
    <m/>
    <x v="1"/>
    <s v="260223VEWN7OW"/>
    <s v="Closed"/>
    <s v="Paid"/>
  </r>
  <r>
    <x v="9173"/>
    <x v="164"/>
    <x v="7"/>
    <n v="3.3"/>
    <n v="2"/>
    <n v="6.6"/>
    <n v="6.6"/>
    <n v="6.6"/>
    <s v="N"/>
    <s v="N"/>
    <s v="Y"/>
    <s v="Bens Bakery "/>
    <s v="Bens Bakery"/>
    <m/>
    <x v="1"/>
    <s v="260223VEWN7OW"/>
    <s v="Closed"/>
    <s v="Paid"/>
  </r>
  <r>
    <x v="9173"/>
    <x v="158"/>
    <x v="7"/>
    <n v="7.55"/>
    <n v="1"/>
    <n v="7.55"/>
    <n v="7.55"/>
    <n v="7.55"/>
    <s v="N"/>
    <s v="N"/>
    <s v="Y"/>
    <s v="Bens Bakery "/>
    <s v="Bens Bakery"/>
    <m/>
    <x v="1"/>
    <s v="260223VEWN7OW"/>
    <s v="Closed"/>
    <s v="Paid"/>
  </r>
  <r>
    <x v="9174"/>
    <x v="105"/>
    <x v="6"/>
    <n v="10"/>
    <n v="1"/>
    <n v="10"/>
    <n v="10"/>
    <n v="10"/>
    <s v="N"/>
    <s v="N"/>
    <s v="N"/>
    <s v="Secawan "/>
    <s v="Secawan"/>
    <m/>
    <x v="0"/>
    <s v="260223IQF0DNF"/>
    <s v="Closed"/>
    <s v="Paid"/>
  </r>
  <r>
    <x v="9174"/>
    <x v="16"/>
    <x v="6"/>
    <n v="4.5"/>
    <n v="1"/>
    <n v="4.5"/>
    <n v="4.5"/>
    <n v="4.5"/>
    <s v="N"/>
    <s v="N"/>
    <s v="N"/>
    <s v="Secawan "/>
    <s v="Secawan"/>
    <m/>
    <x v="0"/>
    <s v="260223IQF0DNF"/>
    <s v="Closed"/>
    <s v="Paid"/>
  </r>
  <r>
    <x v="9174"/>
    <x v="4"/>
    <x v="2"/>
    <n v="8.9"/>
    <n v="3"/>
    <n v="26.7"/>
    <n v="26.7"/>
    <n v="26.7"/>
    <s v="N"/>
    <s v="N"/>
    <s v="N"/>
    <s v="Secawan "/>
    <s v="Secawan"/>
    <m/>
    <x v="0"/>
    <s v="260223IQF0DNF"/>
    <s v="Closed"/>
    <s v="Paid"/>
  </r>
  <r>
    <x v="9174"/>
    <x v="102"/>
    <x v="0"/>
    <n v="0"/>
    <n v="1"/>
    <n v="0"/>
    <n v="0"/>
    <n v="0"/>
    <s v="N"/>
    <s v="N"/>
    <s v="N"/>
    <s v="Secawan "/>
    <s v="Secawan"/>
    <m/>
    <x v="0"/>
    <s v="260223IQF0DNF"/>
    <s v="Closed"/>
    <s v="Paid"/>
  </r>
  <r>
    <x v="9174"/>
    <x v="32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3IQF0DNF"/>
    <s v="Closed"/>
    <s v="Paid"/>
  </r>
  <r>
    <x v="9175"/>
    <x v="46"/>
    <x v="0"/>
    <n v="0"/>
    <n v="1"/>
    <n v="0"/>
    <n v="0"/>
    <n v="0"/>
    <s v="N"/>
    <s v="N"/>
    <s v="N"/>
    <s v="Restore "/>
    <s v="Restore"/>
    <m/>
    <x v="2"/>
    <s v="260223UAX6AZ4"/>
    <s v="Closed"/>
    <s v="Paid"/>
  </r>
  <r>
    <x v="9175"/>
    <x v="131"/>
    <x v="8"/>
    <n v="20"/>
    <n v="1"/>
    <n v="20"/>
    <n v="20"/>
    <n v="20"/>
    <s v="N"/>
    <s v="N"/>
    <s v="N"/>
    <s v="Restore "/>
    <s v="Restore"/>
    <m/>
    <x v="2"/>
    <s v="260223UAX6AZ4"/>
    <s v="Closed"/>
    <s v="Paid"/>
  </r>
  <r>
    <x v="9175"/>
    <x v="111"/>
    <x v="8"/>
    <n v="19"/>
    <n v="1"/>
    <n v="19"/>
    <n v="19"/>
    <n v="19"/>
    <s v="N"/>
    <s v="N"/>
    <s v="N"/>
    <s v="Restore "/>
    <s v="Restore"/>
    <m/>
    <x v="2"/>
    <s v="260223UAX6AZ4"/>
    <s v="Closed"/>
    <s v="Paid"/>
  </r>
  <r>
    <x v="9176"/>
    <x v="102"/>
    <x v="0"/>
    <n v="0"/>
    <n v="1"/>
    <n v="0"/>
    <n v="0"/>
    <n v="0"/>
    <s v="N"/>
    <s v="N"/>
    <s v="N"/>
    <s v="Secawan "/>
    <s v="Secawan"/>
    <m/>
    <x v="0"/>
    <s v="260223IQFBLGD"/>
    <s v="Closed"/>
    <s v="Paid"/>
  </r>
  <r>
    <x v="9176"/>
    <x v="240"/>
    <x v="12"/>
    <n v="9.9"/>
    <n v="1"/>
    <n v="9.9"/>
    <n v="9.9"/>
    <n v="9.9"/>
    <s v="N"/>
    <s v="N"/>
    <s v="N"/>
    <s v="Secawan "/>
    <s v="Secawan"/>
    <m/>
    <x v="0"/>
    <s v="260223IQFBLGD"/>
    <s v="Closed"/>
    <s v="Paid"/>
  </r>
  <r>
    <x v="9177"/>
    <x v="103"/>
    <x v="0"/>
    <n v="0"/>
    <n v="1"/>
    <n v="0"/>
    <n v="0"/>
    <n v="0"/>
    <s v="N"/>
    <s v="N"/>
    <s v="N"/>
    <s v="Secawan "/>
    <s v="Secawan"/>
    <m/>
    <x v="0"/>
    <s v="260223IQFAPJO"/>
    <s v="Closed"/>
    <s v="Paid"/>
  </r>
  <r>
    <x v="9177"/>
    <x v="2"/>
    <x v="3"/>
    <n v="5.2"/>
    <n v="1"/>
    <n v="5.2"/>
    <n v="5.2"/>
    <n v="5.2"/>
    <s v="N"/>
    <s v="N"/>
    <s v="N"/>
    <s v="Secawan "/>
    <s v="Secawan"/>
    <m/>
    <x v="0"/>
    <s v="260223IQFAPJO"/>
    <s v="Closed"/>
    <s v="Paid"/>
  </r>
  <r>
    <x v="9178"/>
    <x v="12"/>
    <x v="4"/>
    <n v="3.5"/>
    <n v="1"/>
    <n v="3.5"/>
    <n v="3.5"/>
    <n v="3.5"/>
    <s v="N"/>
    <s v="N"/>
    <s v="N"/>
    <s v="Secawan "/>
    <s v="Secawan"/>
    <m/>
    <x v="0"/>
    <s v="260223IQFE4GB"/>
    <s v="Closed"/>
    <s v="Paid"/>
  </r>
  <r>
    <x v="9178"/>
    <x v="103"/>
    <x v="0"/>
    <n v="0"/>
    <n v="1"/>
    <n v="0"/>
    <n v="0"/>
    <n v="0"/>
    <s v="N"/>
    <s v="N"/>
    <s v="N"/>
    <s v="Secawan "/>
    <s v="Secawan"/>
    <m/>
    <x v="0"/>
    <s v="260223IQFE4GB"/>
    <s v="Closed"/>
    <s v="Paid"/>
  </r>
  <r>
    <x v="9179"/>
    <x v="12"/>
    <x v="4"/>
    <n v="3.5"/>
    <n v="1"/>
    <n v="3.5"/>
    <n v="3.5"/>
    <n v="3.5"/>
    <s v="N"/>
    <s v="N"/>
    <s v="N"/>
    <s v="Secawan "/>
    <s v="Secawan"/>
    <m/>
    <x v="0"/>
    <s v="260223IQF7G91"/>
    <s v="Closed"/>
    <s v="Paid"/>
  </r>
  <r>
    <x v="9179"/>
    <x v="102"/>
    <x v="0"/>
    <n v="0"/>
    <n v="1"/>
    <n v="0"/>
    <n v="0"/>
    <n v="0"/>
    <s v="N"/>
    <s v="N"/>
    <s v="N"/>
    <s v="Secawan "/>
    <s v="Secawan"/>
    <m/>
    <x v="0"/>
    <s v="260223IQF7G91"/>
    <s v="Closed"/>
    <s v="Paid"/>
  </r>
  <r>
    <x v="9179"/>
    <x v="54"/>
    <x v="4"/>
    <n v="9.8000000000000007"/>
    <n v="1"/>
    <n v="9.8000000000000007"/>
    <n v="9.8000000000000007"/>
    <n v="9.8000000000000007"/>
    <s v="N"/>
    <s v="N"/>
    <s v="N"/>
    <s v="Secawan "/>
    <s v="Secawan"/>
    <m/>
    <x v="0"/>
    <s v="260223IQF7G91"/>
    <s v="Closed"/>
    <s v="Paid"/>
  </r>
  <r>
    <x v="9179"/>
    <x v="5"/>
    <x v="2"/>
    <n v="7.9"/>
    <n v="1"/>
    <n v="7.9"/>
    <n v="7.9"/>
    <n v="7.9"/>
    <s v="N"/>
    <s v="N"/>
    <s v="N"/>
    <s v="Secawan "/>
    <s v="Secawan"/>
    <m/>
    <x v="0"/>
    <s v="260223IQF7G91"/>
    <s v="Closed"/>
    <s v="Paid"/>
  </r>
  <r>
    <x v="9179"/>
    <x v="2"/>
    <x v="3"/>
    <n v="5.2"/>
    <n v="1"/>
    <n v="5.2"/>
    <n v="5.2"/>
    <n v="5.2"/>
    <s v="N"/>
    <s v="N"/>
    <s v="N"/>
    <s v="Secawan "/>
    <s v="Secawan"/>
    <m/>
    <x v="0"/>
    <s v="260223IQF7G91"/>
    <s v="Closed"/>
    <s v="Paid"/>
  </r>
  <r>
    <x v="9179"/>
    <x v="61"/>
    <x v="2"/>
    <n v="19.899999999999999"/>
    <n v="1"/>
    <n v="19.899999999999999"/>
    <n v="19.899999999999999"/>
    <n v="19.899999999999999"/>
    <s v="N"/>
    <s v="N"/>
    <s v="N"/>
    <s v="Secawan "/>
    <s v="Secawan"/>
    <m/>
    <x v="0"/>
    <s v="260223IQF7G91"/>
    <s v="Closed"/>
    <s v="Paid"/>
  </r>
  <r>
    <x v="9180"/>
    <x v="2"/>
    <x v="3"/>
    <n v="5.2"/>
    <n v="1"/>
    <n v="5.2"/>
    <n v="5.2"/>
    <n v="5.2"/>
    <s v="N"/>
    <s v="N"/>
    <s v="N"/>
    <s v="Secawan "/>
    <s v="Secawan"/>
    <m/>
    <x v="0"/>
    <s v="260223IQFHEE4"/>
    <s v="Closed"/>
    <s v="Paid"/>
  </r>
  <r>
    <x v="9180"/>
    <x v="103"/>
    <x v="0"/>
    <n v="0"/>
    <n v="1"/>
    <n v="0"/>
    <n v="0"/>
    <n v="0"/>
    <s v="N"/>
    <s v="N"/>
    <s v="N"/>
    <s v="Secawan "/>
    <s v="Secawan"/>
    <m/>
    <x v="0"/>
    <s v="260223IQFHEE4"/>
    <s v="Closed"/>
    <s v="Paid"/>
  </r>
  <r>
    <x v="9181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HGIG"/>
    <s v="Closed"/>
    <s v="Paid"/>
  </r>
  <r>
    <x v="9181"/>
    <x v="103"/>
    <x v="0"/>
    <n v="0"/>
    <n v="1"/>
    <n v="0"/>
    <n v="0"/>
    <n v="0"/>
    <s v="N"/>
    <s v="N"/>
    <s v="N"/>
    <s v="Secawan "/>
    <s v="Secawan"/>
    <m/>
    <x v="0"/>
    <s v="260223IQFHGIG"/>
    <s v="Closed"/>
    <s v="Paid"/>
  </r>
  <r>
    <x v="9182"/>
    <x v="111"/>
    <x v="8"/>
    <n v="19"/>
    <n v="1"/>
    <n v="19"/>
    <n v="19"/>
    <n v="19"/>
    <s v="N"/>
    <s v="N"/>
    <s v="N"/>
    <s v="Restore "/>
    <s v="Restore"/>
    <m/>
    <x v="2"/>
    <s v="260223UAXPLCL"/>
    <s v="Closed"/>
    <s v="Paid"/>
  </r>
  <r>
    <x v="9182"/>
    <x v="46"/>
    <x v="0"/>
    <n v="0"/>
    <n v="1"/>
    <n v="0"/>
    <n v="0"/>
    <n v="0"/>
    <s v="N"/>
    <s v="N"/>
    <s v="N"/>
    <s v="Restore "/>
    <s v="Restore"/>
    <m/>
    <x v="2"/>
    <s v="260223UAXPLCL"/>
    <s v="Closed"/>
    <s v="Paid"/>
  </r>
  <r>
    <x v="9183"/>
    <x v="103"/>
    <x v="0"/>
    <n v="0"/>
    <n v="1"/>
    <n v="0"/>
    <n v="0"/>
    <n v="0"/>
    <s v="N"/>
    <s v="N"/>
    <s v="N"/>
    <s v="Secawan "/>
    <s v="Secawan"/>
    <m/>
    <x v="0"/>
    <s v="260223IQFMJUF"/>
    <s v="Closed"/>
    <s v="Paid"/>
  </r>
  <r>
    <x v="9183"/>
    <x v="12"/>
    <x v="4"/>
    <n v="3.5"/>
    <n v="2"/>
    <n v="7"/>
    <n v="7"/>
    <n v="7"/>
    <s v="N"/>
    <s v="N"/>
    <s v="N"/>
    <s v="Secawan "/>
    <s v="Secawan"/>
    <m/>
    <x v="0"/>
    <s v="260223IQFMJUF"/>
    <s v="Closed"/>
    <s v="Paid"/>
  </r>
  <r>
    <x v="9184"/>
    <x v="46"/>
    <x v="0"/>
    <n v="0"/>
    <n v="1"/>
    <n v="0"/>
    <n v="0"/>
    <n v="0"/>
    <s v="N"/>
    <s v="N"/>
    <s v="N"/>
    <s v="Restore "/>
    <s v="Restore"/>
    <m/>
    <x v="2"/>
    <s v="260223UAX9X92"/>
    <s v="Closed"/>
    <s v="Paid"/>
  </r>
  <r>
    <x v="9184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9X92"/>
    <s v="Closed"/>
    <s v="Paid"/>
  </r>
  <r>
    <x v="9185"/>
    <x v="131"/>
    <x v="8"/>
    <n v="20"/>
    <n v="1"/>
    <n v="20"/>
    <n v="20"/>
    <n v="20"/>
    <s v="N"/>
    <s v="N"/>
    <s v="N"/>
    <s v="Restore "/>
    <s v="Restore"/>
    <m/>
    <x v="2"/>
    <s v="260223UAX9HK1"/>
    <s v="Closed"/>
    <s v="Paid"/>
  </r>
  <r>
    <x v="9186"/>
    <x v="2"/>
    <x v="3"/>
    <n v="5.2"/>
    <n v="1"/>
    <n v="5.2"/>
    <n v="5.2"/>
    <n v="5.2"/>
    <s v="N"/>
    <s v="N"/>
    <s v="N"/>
    <s v="Secawan "/>
    <s v="Secawan"/>
    <m/>
    <x v="0"/>
    <s v="260223IQFSD4E"/>
    <s v="Closed"/>
    <s v="Paid"/>
  </r>
  <r>
    <x v="9186"/>
    <x v="35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SD4E"/>
    <s v="Closed"/>
    <s v="Paid"/>
  </r>
  <r>
    <x v="9186"/>
    <x v="103"/>
    <x v="0"/>
    <n v="0"/>
    <n v="1"/>
    <n v="0"/>
    <n v="0"/>
    <n v="0"/>
    <s v="N"/>
    <s v="N"/>
    <s v="N"/>
    <s v="Secawan "/>
    <s v="Secawan"/>
    <m/>
    <x v="0"/>
    <s v="260223IQFSD4E"/>
    <s v="Closed"/>
    <s v="Paid"/>
  </r>
  <r>
    <x v="9187"/>
    <x v="46"/>
    <x v="0"/>
    <n v="0"/>
    <n v="1"/>
    <n v="0"/>
    <n v="0"/>
    <n v="0"/>
    <s v="N"/>
    <s v="N"/>
    <s v="N"/>
    <s v="Restore "/>
    <s v="Restore"/>
    <m/>
    <x v="2"/>
    <s v="260223UAX0798"/>
    <s v="Closed"/>
    <s v="Paid"/>
  </r>
  <r>
    <x v="9187"/>
    <x v="111"/>
    <x v="8"/>
    <n v="19"/>
    <n v="1"/>
    <n v="19"/>
    <n v="19"/>
    <n v="19"/>
    <s v="N"/>
    <s v="N"/>
    <s v="N"/>
    <s v="Restore "/>
    <s v="Restore"/>
    <m/>
    <x v="2"/>
    <s v="260223UAX0798"/>
    <s v="Closed"/>
    <s v="Paid"/>
  </r>
  <r>
    <x v="9187"/>
    <x v="106"/>
    <x v="8"/>
    <n v="13"/>
    <n v="1"/>
    <n v="13"/>
    <n v="13"/>
    <n v="13"/>
    <s v="N"/>
    <s v="N"/>
    <s v="N"/>
    <s v="Restore "/>
    <s v="Restore"/>
    <m/>
    <x v="2"/>
    <s v="260223UAX0798"/>
    <s v="Closed"/>
    <s v="Paid"/>
  </r>
  <r>
    <x v="9188"/>
    <x v="46"/>
    <x v="0"/>
    <n v="0"/>
    <n v="1"/>
    <n v="0"/>
    <n v="0"/>
    <n v="0"/>
    <s v="N"/>
    <s v="N"/>
    <s v="N"/>
    <s v="Restore "/>
    <s v="Restore"/>
    <m/>
    <x v="2"/>
    <s v="260223UAXY312"/>
    <s v="Closed"/>
    <s v="Paid"/>
  </r>
  <r>
    <x v="9188"/>
    <x v="131"/>
    <x v="8"/>
    <n v="20"/>
    <n v="1"/>
    <n v="20"/>
    <n v="20"/>
    <n v="20"/>
    <s v="N"/>
    <s v="N"/>
    <s v="N"/>
    <s v="Restore "/>
    <s v="Restore"/>
    <m/>
    <x v="2"/>
    <s v="260223UAXY312"/>
    <s v="Closed"/>
    <s v="Paid"/>
  </r>
  <r>
    <x v="9189"/>
    <x v="130"/>
    <x v="2"/>
    <n v="18"/>
    <n v="1"/>
    <n v="18"/>
    <n v="18"/>
    <n v="18"/>
    <s v="N"/>
    <s v="N"/>
    <s v="N"/>
    <s v="Secawan "/>
    <s v="Secawan"/>
    <m/>
    <x v="0"/>
    <s v="260223IQFZ5UE"/>
    <s v="Closed"/>
    <s v="Paid"/>
  </r>
  <r>
    <x v="9190"/>
    <x v="250"/>
    <x v="7"/>
    <n v="16.98"/>
    <n v="1"/>
    <n v="16.98"/>
    <n v="16.98"/>
    <n v="16.98"/>
    <s v="N"/>
    <s v="N"/>
    <s v="Y"/>
    <s v="Bens Bakery "/>
    <s v="Bens Bakery"/>
    <m/>
    <x v="1"/>
    <s v="260223VEWG2E9"/>
    <s v="Closed"/>
    <s v="Paid"/>
  </r>
  <r>
    <x v="9190"/>
    <x v="19"/>
    <x v="0"/>
    <n v="0"/>
    <n v="1"/>
    <n v="0"/>
    <n v="0"/>
    <n v="0"/>
    <s v="N"/>
    <s v="N"/>
    <s v="N"/>
    <s v="Bens Bakery "/>
    <s v="Bens Bakery"/>
    <m/>
    <x v="1"/>
    <s v="260223VEWG2E9"/>
    <s v="Closed"/>
    <s v="Paid"/>
  </r>
  <r>
    <x v="9191"/>
    <x v="103"/>
    <x v="0"/>
    <n v="0"/>
    <n v="1"/>
    <n v="0"/>
    <n v="0"/>
    <n v="0"/>
    <s v="N"/>
    <s v="N"/>
    <s v="N"/>
    <s v="Secawan "/>
    <s v="Secawan"/>
    <m/>
    <x v="0"/>
    <s v="260223IQFLFY6"/>
    <s v="Closed"/>
    <s v="Paid"/>
  </r>
  <r>
    <x v="9191"/>
    <x v="2"/>
    <x v="3"/>
    <n v="5.2"/>
    <n v="1"/>
    <n v="5.2"/>
    <n v="5.2"/>
    <n v="5.2"/>
    <s v="N"/>
    <s v="N"/>
    <s v="N"/>
    <s v="Secawan "/>
    <s v="Secawan"/>
    <m/>
    <x v="0"/>
    <s v="260223IQFLFY6"/>
    <s v="Closed"/>
    <s v="Paid"/>
  </r>
  <r>
    <x v="9191"/>
    <x v="2"/>
    <x v="3"/>
    <n v="5.2"/>
    <n v="1"/>
    <n v="5.2"/>
    <n v="5.2"/>
    <n v="5.2"/>
    <s v="N"/>
    <s v="N"/>
    <s v="N"/>
    <s v="Secawan "/>
    <s v="Secawan"/>
    <m/>
    <x v="0"/>
    <s v="260223IQFLFY6"/>
    <s v="Closed"/>
    <s v="Paid"/>
  </r>
  <r>
    <x v="9192"/>
    <x v="19"/>
    <x v="0"/>
    <n v="0"/>
    <n v="1"/>
    <n v="0"/>
    <n v="0"/>
    <n v="0"/>
    <s v="N"/>
    <s v="N"/>
    <s v="N"/>
    <s v="Bens Bakery "/>
    <s v="Bens Bakery"/>
    <m/>
    <x v="1"/>
    <s v="260223VEWZQVL"/>
    <s v="Closed"/>
    <s v="Paid"/>
  </r>
  <r>
    <x v="9192"/>
    <x v="159"/>
    <x v="7"/>
    <n v="3.3"/>
    <n v="1"/>
    <n v="3.3"/>
    <n v="3.3"/>
    <n v="3.3"/>
    <s v="N"/>
    <s v="N"/>
    <s v="Y"/>
    <s v="Bens Bakery "/>
    <s v="Bens Bakery"/>
    <m/>
    <x v="1"/>
    <s v="260223VEWZQVL"/>
    <s v="Closed"/>
    <s v="Paid"/>
  </r>
  <r>
    <x v="9192"/>
    <x v="157"/>
    <x v="7"/>
    <n v="3.3"/>
    <n v="1"/>
    <n v="3.3"/>
    <n v="3.3"/>
    <n v="3.3"/>
    <s v="N"/>
    <s v="N"/>
    <s v="Y"/>
    <s v="Bens Bakery "/>
    <s v="Bens Bakery"/>
    <m/>
    <x v="1"/>
    <s v="260223VEWZQVL"/>
    <s v="Closed"/>
    <s v="Paid"/>
  </r>
  <r>
    <x v="9193"/>
    <x v="110"/>
    <x v="6"/>
    <n v="4"/>
    <n v="1"/>
    <n v="4"/>
    <n v="4"/>
    <n v="4"/>
    <s v="N"/>
    <s v="N"/>
    <s v="N"/>
    <s v="Secawan "/>
    <s v="Secawan"/>
    <m/>
    <x v="0"/>
    <s v="260223IQFJOHO"/>
    <s v="Closed"/>
    <s v="Paid"/>
  </r>
  <r>
    <x v="9193"/>
    <x v="103"/>
    <x v="0"/>
    <n v="0"/>
    <n v="1"/>
    <n v="0"/>
    <n v="0"/>
    <n v="0"/>
    <s v="N"/>
    <s v="N"/>
    <s v="N"/>
    <s v="Secawan "/>
    <s v="Secawan"/>
    <m/>
    <x v="0"/>
    <s v="260223IQFJOHO"/>
    <s v="Closed"/>
    <s v="Paid"/>
  </r>
  <r>
    <x v="9193"/>
    <x v="131"/>
    <x v="8"/>
    <n v="20"/>
    <n v="1"/>
    <n v="20"/>
    <n v="20"/>
    <n v="20"/>
    <s v="N"/>
    <s v="N"/>
    <s v="N"/>
    <s v="Restore "/>
    <s v="Restore"/>
    <m/>
    <x v="2"/>
    <s v="260223UAXGBTC"/>
    <s v="Closed"/>
    <s v="Paid"/>
  </r>
  <r>
    <x v="9193"/>
    <x v="46"/>
    <x v="0"/>
    <n v="0"/>
    <n v="1"/>
    <n v="0"/>
    <n v="0"/>
    <n v="0"/>
    <s v="N"/>
    <s v="N"/>
    <s v="N"/>
    <s v="Restore "/>
    <s v="Restore"/>
    <m/>
    <x v="2"/>
    <s v="260223UAXGBTC"/>
    <s v="Closed"/>
    <s v="Paid"/>
  </r>
  <r>
    <x v="9194"/>
    <x v="115"/>
    <x v="8"/>
    <n v="20"/>
    <n v="1"/>
    <n v="20"/>
    <n v="20"/>
    <n v="20"/>
    <s v="N"/>
    <s v="N"/>
    <s v="N"/>
    <s v="Restore "/>
    <s v="Restore"/>
    <m/>
    <x v="2"/>
    <s v="260223UAX8DD4"/>
    <s v="Closed"/>
    <s v="Paid"/>
  </r>
  <r>
    <x v="9194"/>
    <x v="46"/>
    <x v="0"/>
    <n v="0"/>
    <n v="1"/>
    <n v="0"/>
    <n v="0"/>
    <n v="0"/>
    <s v="N"/>
    <s v="N"/>
    <s v="N"/>
    <s v="Restore "/>
    <s v="Restore"/>
    <m/>
    <x v="2"/>
    <s v="260223UAX8DD4"/>
    <s v="Closed"/>
    <s v="Paid"/>
  </r>
  <r>
    <x v="9195"/>
    <x v="140"/>
    <x v="8"/>
    <n v="14.9"/>
    <n v="1"/>
    <n v="14.9"/>
    <n v="14.9"/>
    <n v="14.9"/>
    <s v="N"/>
    <s v="N"/>
    <s v="N"/>
    <s v="Restore "/>
    <s v="Restore"/>
    <m/>
    <x v="2"/>
    <s v="260223UAXKION"/>
    <s v="Closed"/>
    <s v="Paid"/>
  </r>
  <r>
    <x v="919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KION"/>
    <s v="Closed"/>
    <s v="Paid"/>
  </r>
  <r>
    <x v="9195"/>
    <x v="46"/>
    <x v="0"/>
    <n v="0"/>
    <n v="1"/>
    <n v="0"/>
    <n v="0"/>
    <n v="0"/>
    <s v="N"/>
    <s v="N"/>
    <s v="N"/>
    <s v="Restore "/>
    <s v="Restore"/>
    <m/>
    <x v="2"/>
    <s v="260223UAXKION"/>
    <s v="Closed"/>
    <s v="Paid"/>
  </r>
  <r>
    <x v="9195"/>
    <x v="111"/>
    <x v="8"/>
    <n v="19"/>
    <n v="1"/>
    <n v="19"/>
    <n v="19"/>
    <n v="19"/>
    <s v="N"/>
    <s v="N"/>
    <s v="N"/>
    <s v="Restore "/>
    <s v="Restore"/>
    <m/>
    <x v="2"/>
    <s v="260223UAXKION"/>
    <s v="Closed"/>
    <s v="Paid"/>
  </r>
  <r>
    <x v="9196"/>
    <x v="6"/>
    <x v="1"/>
    <n v="12.9"/>
    <n v="1"/>
    <n v="12.9"/>
    <n v="12.9"/>
    <n v="12.9"/>
    <s v="N"/>
    <s v="N"/>
    <s v="N"/>
    <s v="Secawan "/>
    <s v="Secawan"/>
    <m/>
    <x v="0"/>
    <s v="260223IQFIXL5"/>
    <s v="Closed"/>
    <s v="Paid"/>
  </r>
  <r>
    <x v="9196"/>
    <x v="103"/>
    <x v="0"/>
    <n v="0"/>
    <n v="1"/>
    <n v="0"/>
    <n v="0"/>
    <n v="0"/>
    <s v="N"/>
    <s v="N"/>
    <s v="N"/>
    <s v="Secawan "/>
    <s v="Secawan"/>
    <m/>
    <x v="0"/>
    <s v="260223IQFIXL5"/>
    <s v="Closed"/>
    <s v="Paid"/>
  </r>
  <r>
    <x v="9196"/>
    <x v="127"/>
    <x v="10"/>
    <n v="6"/>
    <n v="1"/>
    <n v="6"/>
    <n v="6"/>
    <n v="6"/>
    <s v="N"/>
    <s v="N"/>
    <s v="N"/>
    <s v="Secawan "/>
    <s v="Secawan"/>
    <m/>
    <x v="0"/>
    <s v="260223IQFIXL5"/>
    <s v="Closed"/>
    <s v="Paid"/>
  </r>
  <r>
    <x v="9197"/>
    <x v="142"/>
    <x v="7"/>
    <n v="3.77"/>
    <n v="1"/>
    <n v="3.77"/>
    <n v="3.77"/>
    <n v="3.77"/>
    <s v="N"/>
    <s v="N"/>
    <s v="Y"/>
    <s v="Bens Bakery "/>
    <s v="Bens Bakery"/>
    <m/>
    <x v="1"/>
    <s v="260223VEWGLOW"/>
    <s v="Closed"/>
    <s v="Paid"/>
  </r>
  <r>
    <x v="9197"/>
    <x v="19"/>
    <x v="0"/>
    <n v="0"/>
    <n v="1"/>
    <n v="0"/>
    <n v="0"/>
    <n v="0"/>
    <s v="N"/>
    <s v="N"/>
    <s v="N"/>
    <s v="Bens Bakery "/>
    <s v="Bens Bakery"/>
    <m/>
    <x v="1"/>
    <s v="260223VEWGLOW"/>
    <s v="Closed"/>
    <s v="Paid"/>
  </r>
  <r>
    <x v="9198"/>
    <x v="42"/>
    <x v="0"/>
    <n v="0"/>
    <n v="1"/>
    <n v="0"/>
    <n v="0"/>
    <n v="0"/>
    <s v="N"/>
    <s v="N"/>
    <s v="N"/>
    <s v="Bens Bakery "/>
    <s v="Bens Bakery"/>
    <m/>
    <x v="1"/>
    <s v="260223VEWVSP4"/>
    <s v="Closed"/>
    <s v="Paid"/>
  </r>
  <r>
    <x v="9198"/>
    <x v="143"/>
    <x v="7"/>
    <n v="11.32"/>
    <n v="1"/>
    <n v="11.32"/>
    <n v="11.32"/>
    <n v="11.32"/>
    <s v="N"/>
    <s v="N"/>
    <s v="Y"/>
    <s v="Bens Bakery "/>
    <s v="Bens Bakery"/>
    <m/>
    <x v="1"/>
    <s v="260223VEWVSP4"/>
    <s v="Closed"/>
    <s v="Paid"/>
  </r>
  <r>
    <x v="9198"/>
    <x v="153"/>
    <x v="7"/>
    <n v="9.43"/>
    <n v="1"/>
    <n v="9.43"/>
    <n v="9.43"/>
    <n v="9.43"/>
    <s v="N"/>
    <s v="N"/>
    <s v="Y"/>
    <s v="Bens Bakery "/>
    <s v="Bens Bakery"/>
    <m/>
    <x v="1"/>
    <s v="260223VEWVSP4"/>
    <s v="Closed"/>
    <s v="Paid"/>
  </r>
  <r>
    <x v="9199"/>
    <x v="46"/>
    <x v="0"/>
    <n v="0"/>
    <n v="1"/>
    <n v="0"/>
    <n v="0"/>
    <n v="0"/>
    <s v="N"/>
    <s v="N"/>
    <s v="N"/>
    <s v="Restore "/>
    <s v="Restore"/>
    <m/>
    <x v="2"/>
    <s v="260223UAXSA85"/>
    <s v="Closed"/>
    <s v="Paid"/>
  </r>
  <r>
    <x v="9199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SA85"/>
    <s v="Closed"/>
    <s v="Paid"/>
  </r>
  <r>
    <x v="9200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Y4B7"/>
    <s v="Closed"/>
    <s v="Paid"/>
  </r>
  <r>
    <x v="9200"/>
    <x v="46"/>
    <x v="0"/>
    <n v="0"/>
    <n v="1"/>
    <n v="0"/>
    <n v="0"/>
    <n v="0"/>
    <s v="N"/>
    <s v="N"/>
    <s v="N"/>
    <s v="Restore "/>
    <s v="Restore"/>
    <m/>
    <x v="2"/>
    <s v="260223UAXY4B7"/>
    <s v="Closed"/>
    <s v="Paid"/>
  </r>
  <r>
    <x v="9201"/>
    <x v="46"/>
    <x v="0"/>
    <n v="0"/>
    <n v="1"/>
    <n v="0"/>
    <n v="0"/>
    <n v="0"/>
    <s v="N"/>
    <s v="N"/>
    <s v="N"/>
    <s v="Restore "/>
    <s v="Restore"/>
    <m/>
    <x v="2"/>
    <s v="260223UAX70M3"/>
    <s v="Closed"/>
    <s v="Paid"/>
  </r>
  <r>
    <x v="9201"/>
    <x v="121"/>
    <x v="8"/>
    <n v="17.899999999999999"/>
    <n v="1"/>
    <n v="17.899999999999999"/>
    <n v="17.899999999999999"/>
    <n v="17.899999999999999"/>
    <s v="N"/>
    <s v="N"/>
    <s v="N"/>
    <s v="Restore "/>
    <s v="Restore"/>
    <m/>
    <x v="2"/>
    <s v="260223UAX70M3"/>
    <s v="Closed"/>
    <s v="Paid"/>
  </r>
  <r>
    <x v="9202"/>
    <x v="46"/>
    <x v="0"/>
    <n v="0"/>
    <n v="1"/>
    <n v="0"/>
    <n v="0"/>
    <n v="0"/>
    <s v="N"/>
    <s v="N"/>
    <s v="N"/>
    <s v="Restore "/>
    <s v="Restore"/>
    <m/>
    <x v="2"/>
    <s v="260223UAXV75Z"/>
    <s v="Closed"/>
    <s v="Paid"/>
  </r>
  <r>
    <x v="9202"/>
    <x v="111"/>
    <x v="8"/>
    <n v="19"/>
    <n v="1"/>
    <n v="19"/>
    <n v="19"/>
    <n v="19"/>
    <s v="N"/>
    <s v="N"/>
    <s v="N"/>
    <s v="Restore "/>
    <s v="Restore"/>
    <m/>
    <x v="2"/>
    <s v="260223UAXV75Z"/>
    <s v="Closed"/>
    <s v="Paid"/>
  </r>
  <r>
    <x v="9203"/>
    <x v="103"/>
    <x v="0"/>
    <n v="0"/>
    <n v="1"/>
    <n v="0"/>
    <n v="0"/>
    <n v="0"/>
    <s v="N"/>
    <s v="N"/>
    <s v="N"/>
    <s v="Secawan "/>
    <s v="Secawan"/>
    <m/>
    <x v="0"/>
    <s v="260223IQFY3MJ"/>
    <s v="Closed"/>
    <s v="Paid"/>
  </r>
  <r>
    <x v="9203"/>
    <x v="237"/>
    <x v="12"/>
    <n v="9.9"/>
    <n v="1"/>
    <n v="9.9"/>
    <n v="9.9"/>
    <n v="9.9"/>
    <s v="N"/>
    <s v="N"/>
    <s v="N"/>
    <s v="Secawan "/>
    <s v="Secawan"/>
    <m/>
    <x v="0"/>
    <s v="260223IQFY3MJ"/>
    <s v="Closed"/>
    <s v="Paid"/>
  </r>
  <r>
    <x v="9204"/>
    <x v="19"/>
    <x v="0"/>
    <n v="0"/>
    <n v="1"/>
    <n v="0"/>
    <n v="0"/>
    <n v="0"/>
    <s v="N"/>
    <s v="N"/>
    <s v="N"/>
    <s v="Bens Bakery "/>
    <s v="Bens Bakery"/>
    <m/>
    <x v="1"/>
    <s v="260223VEW1GL9"/>
    <s v="Closed"/>
    <s v="Paid"/>
  </r>
  <r>
    <x v="9204"/>
    <x v="73"/>
    <x v="7"/>
    <n v="14.15"/>
    <n v="1"/>
    <n v="14.15"/>
    <n v="14.15"/>
    <n v="14.15"/>
    <s v="N"/>
    <s v="N"/>
    <s v="Y"/>
    <s v="Bens Bakery "/>
    <s v="Bens Bakery"/>
    <m/>
    <x v="1"/>
    <s v="260223VEW1GL9"/>
    <s v="Closed"/>
    <s v="Paid"/>
  </r>
  <r>
    <x v="9205"/>
    <x v="2"/>
    <x v="3"/>
    <n v="5.2"/>
    <n v="1"/>
    <n v="5.2"/>
    <n v="5.2"/>
    <n v="5.2"/>
    <s v="N"/>
    <s v="N"/>
    <s v="N"/>
    <s v="Secawan "/>
    <s v="Secawan"/>
    <m/>
    <x v="0"/>
    <s v="260223IQF47HR"/>
    <s v="Closed"/>
    <s v="Paid"/>
  </r>
  <r>
    <x v="9205"/>
    <x v="127"/>
    <x v="10"/>
    <n v="6"/>
    <n v="1"/>
    <n v="6"/>
    <n v="6"/>
    <n v="6"/>
    <s v="N"/>
    <s v="N"/>
    <s v="N"/>
    <s v="Secawan "/>
    <s v="Secawan"/>
    <m/>
    <x v="0"/>
    <s v="260223IQF47HR"/>
    <s v="Closed"/>
    <s v="Paid"/>
  </r>
  <r>
    <x v="9205"/>
    <x v="54"/>
    <x v="4"/>
    <n v="8.8000000000000007"/>
    <n v="5"/>
    <n v="44"/>
    <n v="44"/>
    <n v="44"/>
    <s v="N"/>
    <s v="N"/>
    <s v="N"/>
    <s v="Secawan "/>
    <s v="Secawan"/>
    <m/>
    <x v="0"/>
    <s v="260223IQF47HR"/>
    <s v="Closed"/>
    <s v="Paid"/>
  </r>
  <r>
    <x v="9205"/>
    <x v="240"/>
    <x v="12"/>
    <n v="9.9"/>
    <n v="1"/>
    <n v="9.9"/>
    <n v="9.9"/>
    <n v="9.9"/>
    <s v="N"/>
    <s v="N"/>
    <s v="N"/>
    <s v="Secawan "/>
    <s v="Secawan"/>
    <m/>
    <x v="0"/>
    <s v="260223IQF47HR"/>
    <s v="Closed"/>
    <s v="Paid"/>
  </r>
  <r>
    <x v="9205"/>
    <x v="12"/>
    <x v="4"/>
    <n v="3.5"/>
    <n v="3"/>
    <n v="10.5"/>
    <n v="10.5"/>
    <n v="10.5"/>
    <s v="N"/>
    <s v="N"/>
    <s v="N"/>
    <s v="Secawan "/>
    <s v="Secawan"/>
    <m/>
    <x v="0"/>
    <s v="260223IQF47HR"/>
    <s v="Closed"/>
    <s v="Paid"/>
  </r>
  <r>
    <x v="9205"/>
    <x v="103"/>
    <x v="0"/>
    <n v="0"/>
    <n v="1"/>
    <n v="0"/>
    <n v="0"/>
    <n v="0"/>
    <s v="N"/>
    <s v="N"/>
    <s v="N"/>
    <s v="Secawan "/>
    <s v="Secawan"/>
    <m/>
    <x v="0"/>
    <s v="260223IQF47HR"/>
    <s v="Closed"/>
    <s v="Paid"/>
  </r>
  <r>
    <x v="9206"/>
    <x v="46"/>
    <x v="0"/>
    <n v="0"/>
    <n v="1"/>
    <n v="0"/>
    <n v="0"/>
    <n v="0"/>
    <s v="N"/>
    <s v="N"/>
    <s v="N"/>
    <s v="Restore "/>
    <s v="Restore"/>
    <m/>
    <x v="2"/>
    <s v="260223UAXFVC4"/>
    <s v="Closed"/>
    <s v="Paid"/>
  </r>
  <r>
    <x v="9206"/>
    <x v="111"/>
    <x v="8"/>
    <n v="19"/>
    <n v="1"/>
    <n v="19"/>
    <n v="19"/>
    <n v="19"/>
    <s v="N"/>
    <s v="N"/>
    <s v="N"/>
    <s v="Restore "/>
    <s v="Restore"/>
    <m/>
    <x v="2"/>
    <s v="260223UAXFVC4"/>
    <s v="Closed"/>
    <s v="Paid"/>
  </r>
  <r>
    <x v="9207"/>
    <x v="46"/>
    <x v="0"/>
    <n v="0"/>
    <n v="1"/>
    <n v="0"/>
    <n v="0"/>
    <n v="0"/>
    <s v="N"/>
    <s v="N"/>
    <s v="N"/>
    <s v="Restore "/>
    <s v="Restore"/>
    <m/>
    <x v="2"/>
    <s v="260223UAXJESV"/>
    <s v="Closed"/>
    <s v="Paid"/>
  </r>
  <r>
    <x v="9207"/>
    <x v="131"/>
    <x v="8"/>
    <n v="20"/>
    <n v="1"/>
    <n v="20"/>
    <n v="20"/>
    <n v="20"/>
    <s v="N"/>
    <s v="N"/>
    <s v="N"/>
    <s v="Restore "/>
    <s v="Restore"/>
    <m/>
    <x v="2"/>
    <s v="260223UAXJESV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46"/>
    <x v="0"/>
    <n v="0"/>
    <n v="1"/>
    <n v="0"/>
    <n v="0"/>
    <n v="0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8"/>
    <x v="251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LS8W"/>
    <s v="Closed"/>
    <s v="Paid"/>
  </r>
  <r>
    <x v="9209"/>
    <x v="103"/>
    <x v="0"/>
    <n v="0"/>
    <n v="1"/>
    <n v="0"/>
    <n v="0"/>
    <n v="0"/>
    <s v="N"/>
    <s v="N"/>
    <s v="N"/>
    <s v="Secawan "/>
    <s v="Secawan"/>
    <m/>
    <x v="0"/>
    <s v="260223IQFEK6L"/>
    <s v="Closed"/>
    <s v="Paid"/>
  </r>
  <r>
    <x v="9209"/>
    <x v="234"/>
    <x v="14"/>
    <n v="35.5"/>
    <n v="1"/>
    <n v="35.5"/>
    <n v="35.5"/>
    <n v="35.5"/>
    <s v="N"/>
    <s v="N"/>
    <s v="N"/>
    <s v="Secawan "/>
    <s v="Secawan"/>
    <m/>
    <x v="0"/>
    <s v="260223IQFEK6L"/>
    <s v="Closed"/>
    <s v="Paid"/>
  </r>
  <r>
    <x v="9209"/>
    <x v="234"/>
    <x v="14"/>
    <n v="35.5"/>
    <n v="1"/>
    <n v="35.5"/>
    <n v="35.5"/>
    <n v="35.5"/>
    <s v="N"/>
    <s v="N"/>
    <s v="N"/>
    <s v="Secawan "/>
    <s v="Secawan"/>
    <m/>
    <x v="0"/>
    <s v="260223IQFEK6L"/>
    <s v="Closed"/>
    <s v="Paid"/>
  </r>
  <r>
    <x v="9210"/>
    <x v="119"/>
    <x v="7"/>
    <n v="7.55"/>
    <n v="1"/>
    <n v="7.55"/>
    <n v="7.55"/>
    <n v="7.55"/>
    <s v="N"/>
    <s v="N"/>
    <s v="Y"/>
    <s v="Bens Bakery "/>
    <s v="Bens Bakery"/>
    <m/>
    <x v="1"/>
    <s v="260223VEWANP3"/>
    <s v="Closed"/>
    <s v="Paid"/>
  </r>
  <r>
    <x v="9210"/>
    <x v="19"/>
    <x v="0"/>
    <n v="0"/>
    <n v="1"/>
    <n v="0"/>
    <n v="0"/>
    <n v="0"/>
    <s v="N"/>
    <s v="N"/>
    <s v="N"/>
    <s v="Bens Bakery "/>
    <s v="Bens Bakery"/>
    <m/>
    <x v="1"/>
    <s v="260223VEWANP3"/>
    <s v="Closed"/>
    <s v="Paid"/>
  </r>
  <r>
    <x v="9211"/>
    <x v="6"/>
    <x v="1"/>
    <n v="12.9"/>
    <n v="1"/>
    <n v="12.9"/>
    <n v="12.9"/>
    <n v="12.9"/>
    <s v="N"/>
    <s v="N"/>
    <s v="N"/>
    <s v="Secawan "/>
    <s v="Secawan"/>
    <m/>
    <x v="0"/>
    <s v="260223IQFJ0FK"/>
    <s v="Closed"/>
    <s v="Paid"/>
  </r>
  <r>
    <x v="9211"/>
    <x v="102"/>
    <x v="0"/>
    <n v="0"/>
    <n v="1"/>
    <n v="0"/>
    <n v="0"/>
    <n v="0"/>
    <s v="N"/>
    <s v="N"/>
    <s v="N"/>
    <s v="Secawan "/>
    <s v="Secawan"/>
    <m/>
    <x v="0"/>
    <s v="260223IQFJ0FK"/>
    <s v="Closed"/>
    <s v="Paid"/>
  </r>
  <r>
    <x v="9212"/>
    <x v="103"/>
    <x v="0"/>
    <n v="0"/>
    <n v="1"/>
    <n v="0"/>
    <n v="0"/>
    <n v="0"/>
    <s v="N"/>
    <s v="N"/>
    <s v="N"/>
    <s v="Secawan "/>
    <s v="Secawan"/>
    <m/>
    <x v="0"/>
    <s v="260223IQFWIO1"/>
    <s v="Closed"/>
    <s v="Paid"/>
  </r>
  <r>
    <x v="9212"/>
    <x v="240"/>
    <x v="12"/>
    <n v="9.9"/>
    <n v="1"/>
    <n v="9.9"/>
    <n v="9.9"/>
    <n v="9.9"/>
    <s v="N"/>
    <s v="N"/>
    <s v="N"/>
    <s v="Secawan "/>
    <s v="Secawan"/>
    <m/>
    <x v="0"/>
    <s v="260223IQFWIO1"/>
    <s v="Closed"/>
    <s v="Paid"/>
  </r>
  <r>
    <x v="9213"/>
    <x v="6"/>
    <x v="1"/>
    <n v="12.9"/>
    <n v="1"/>
    <n v="12.9"/>
    <n v="12.9"/>
    <n v="12.9"/>
    <s v="N"/>
    <s v="N"/>
    <s v="N"/>
    <s v="Secawan "/>
    <s v="Secawan"/>
    <m/>
    <x v="0"/>
    <s v="260223IQF1IOT"/>
    <s v="Closed"/>
    <s v="Paid"/>
  </r>
  <r>
    <x v="9213"/>
    <x v="102"/>
    <x v="0"/>
    <n v="0"/>
    <n v="1"/>
    <n v="0"/>
    <n v="0"/>
    <n v="0"/>
    <s v="N"/>
    <s v="N"/>
    <s v="N"/>
    <s v="Secawan "/>
    <s v="Secawan"/>
    <m/>
    <x v="0"/>
    <s v="260223IQF1IOT"/>
    <s v="Closed"/>
    <s v="Paid"/>
  </r>
  <r>
    <x v="9214"/>
    <x v="12"/>
    <x v="4"/>
    <n v="3.5"/>
    <n v="1"/>
    <n v="3.5"/>
    <n v="3.5"/>
    <n v="3.5"/>
    <s v="N"/>
    <s v="N"/>
    <s v="N"/>
    <s v="Secawan "/>
    <s v="Secawan"/>
    <m/>
    <x v="0"/>
    <s v="260223IQFS4A4"/>
    <s v="Closed"/>
    <s v="Paid"/>
  </r>
  <r>
    <x v="9214"/>
    <x v="103"/>
    <x v="0"/>
    <n v="0"/>
    <n v="1"/>
    <n v="0"/>
    <n v="0"/>
    <n v="0"/>
    <s v="N"/>
    <s v="N"/>
    <s v="N"/>
    <s v="Secawan "/>
    <s v="Secawan"/>
    <m/>
    <x v="0"/>
    <s v="260223IQFS4A4"/>
    <s v="Closed"/>
    <s v="Paid"/>
  </r>
  <r>
    <x v="9215"/>
    <x v="132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4TZ1"/>
    <s v="Closed"/>
    <s v="Paid"/>
  </r>
  <r>
    <x v="9215"/>
    <x v="46"/>
    <x v="0"/>
    <n v="0"/>
    <n v="1"/>
    <n v="0"/>
    <n v="0"/>
    <n v="0"/>
    <s v="N"/>
    <s v="N"/>
    <s v="N"/>
    <s v="Restore "/>
    <s v="Restore"/>
    <m/>
    <x v="2"/>
    <s v="260223UAX4TZ1"/>
    <s v="Closed"/>
    <s v="Paid"/>
  </r>
  <r>
    <x v="9216"/>
    <x v="144"/>
    <x v="4"/>
    <n v="4.5999999999999996"/>
    <n v="1"/>
    <n v="4.5999999999999996"/>
    <n v="4.5999999999999996"/>
    <n v="4.5999999999999996"/>
    <s v="N"/>
    <s v="N"/>
    <s v="N"/>
    <s v="Secawan "/>
    <s v="Secawan"/>
    <m/>
    <x v="0"/>
    <s v="260223IQF3LEI"/>
    <s v="Closed"/>
    <s v="Paid"/>
  </r>
  <r>
    <x v="9216"/>
    <x v="102"/>
    <x v="0"/>
    <n v="0"/>
    <n v="1"/>
    <n v="0"/>
    <n v="0"/>
    <n v="0"/>
    <s v="N"/>
    <s v="N"/>
    <s v="N"/>
    <s v="Secawan "/>
    <s v="Secawan"/>
    <m/>
    <x v="0"/>
    <s v="260223IQF3LEI"/>
    <s v="Closed"/>
    <s v="Paid"/>
  </r>
  <r>
    <x v="9217"/>
    <x v="46"/>
    <x v="0"/>
    <n v="0"/>
    <n v="1"/>
    <n v="0"/>
    <n v="0"/>
    <n v="0"/>
    <s v="N"/>
    <s v="N"/>
    <s v="N"/>
    <s v="Restore "/>
    <s v="Restore"/>
    <m/>
    <x v="2"/>
    <s v="260223UAXST7F"/>
    <s v="Closed"/>
    <s v="Paid"/>
  </r>
  <r>
    <x v="9217"/>
    <x v="111"/>
    <x v="8"/>
    <n v="19"/>
    <n v="1"/>
    <n v="19"/>
    <n v="19"/>
    <n v="19"/>
    <s v="N"/>
    <s v="N"/>
    <s v="N"/>
    <s v="Restore "/>
    <s v="Restore"/>
    <m/>
    <x v="2"/>
    <s v="260223UAXST7F"/>
    <s v="Closed"/>
    <s v="Paid"/>
  </r>
  <r>
    <x v="9218"/>
    <x v="2"/>
    <x v="3"/>
    <n v="5.2"/>
    <n v="1"/>
    <n v="5.2"/>
    <n v="5.2"/>
    <n v="5.2"/>
    <s v="N"/>
    <s v="N"/>
    <s v="N"/>
    <s v="Secawan "/>
    <s v="Secawan"/>
    <m/>
    <x v="0"/>
    <s v="260223IQF861G"/>
    <s v="Closed"/>
    <s v="Paid"/>
  </r>
  <r>
    <x v="9218"/>
    <x v="102"/>
    <x v="0"/>
    <n v="0"/>
    <n v="1"/>
    <n v="0"/>
    <n v="0"/>
    <n v="0"/>
    <s v="N"/>
    <s v="N"/>
    <s v="N"/>
    <s v="Secawan "/>
    <s v="Secawan"/>
    <m/>
    <x v="0"/>
    <s v="260223IQF861G"/>
    <s v="Closed"/>
    <s v="Paid"/>
  </r>
  <r>
    <x v="9218"/>
    <x v="13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861G"/>
    <s v="Closed"/>
    <s v="Paid"/>
  </r>
  <r>
    <x v="9218"/>
    <x v="123"/>
    <x v="2"/>
    <n v="15"/>
    <n v="1"/>
    <n v="15"/>
    <n v="15"/>
    <n v="15"/>
    <s v="N"/>
    <s v="N"/>
    <s v="N"/>
    <s v="Secawan "/>
    <s v="Secawan"/>
    <m/>
    <x v="0"/>
    <s v="260223IQF861G"/>
    <s v="Closed"/>
    <s v="Paid"/>
  </r>
  <r>
    <x v="9219"/>
    <x v="46"/>
    <x v="0"/>
    <n v="0"/>
    <n v="1"/>
    <n v="0"/>
    <n v="0"/>
    <n v="0"/>
    <s v="N"/>
    <s v="N"/>
    <s v="N"/>
    <s v="Restore "/>
    <s v="Restore"/>
    <m/>
    <x v="2"/>
    <s v="260223UAXASSH"/>
    <s v="Closed"/>
    <s v="Paid"/>
  </r>
  <r>
    <x v="9219"/>
    <x v="122"/>
    <x v="8"/>
    <n v="20"/>
    <n v="1"/>
    <n v="20"/>
    <n v="20"/>
    <n v="20"/>
    <s v="N"/>
    <s v="N"/>
    <s v="N"/>
    <s v="Restore "/>
    <s v="Restore"/>
    <m/>
    <x v="2"/>
    <s v="260223UAXASSH"/>
    <s v="Closed"/>
    <s v="Paid"/>
  </r>
  <r>
    <x v="9220"/>
    <x v="102"/>
    <x v="0"/>
    <n v="0"/>
    <n v="1"/>
    <n v="0"/>
    <n v="0"/>
    <n v="0"/>
    <s v="N"/>
    <s v="N"/>
    <s v="N"/>
    <s v="Secawan "/>
    <s v="Secawan"/>
    <m/>
    <x v="0"/>
    <s v="260223IQFZAL5"/>
    <s v="Closed"/>
    <s v="Paid"/>
  </r>
  <r>
    <x v="9220"/>
    <x v="6"/>
    <x v="1"/>
    <n v="12.9"/>
    <n v="1"/>
    <n v="12.9"/>
    <n v="12.9"/>
    <n v="12.26"/>
    <s v="N"/>
    <s v="N"/>
    <s v="N"/>
    <s v="Secawan "/>
    <s v="Secawan"/>
    <m/>
    <x v="0"/>
    <s v="260223IQFZAL5"/>
    <s v="Closed"/>
    <s v="Paid"/>
  </r>
  <r>
    <x v="9221"/>
    <x v="46"/>
    <x v="0"/>
    <n v="0"/>
    <n v="1"/>
    <n v="0"/>
    <n v="0"/>
    <n v="0"/>
    <s v="N"/>
    <s v="N"/>
    <s v="N"/>
    <s v="Restore "/>
    <s v="Restore"/>
    <m/>
    <x v="2"/>
    <s v="260223UAX0LWE"/>
    <s v="Closed"/>
    <s v="Paid"/>
  </r>
  <r>
    <x v="9221"/>
    <x v="109"/>
    <x v="8"/>
    <n v="18.899999999999999"/>
    <n v="1"/>
    <n v="18.899999999999999"/>
    <n v="18.899999999999999"/>
    <n v="18.899999999999999"/>
    <s v="N"/>
    <s v="N"/>
    <s v="N"/>
    <s v="Restore "/>
    <s v="Restore"/>
    <m/>
    <x v="2"/>
    <s v="260223UAX0LWE"/>
    <s v="Closed"/>
    <s v="Paid"/>
  </r>
  <r>
    <x v="9222"/>
    <x v="103"/>
    <x v="0"/>
    <n v="0"/>
    <n v="1"/>
    <n v="0"/>
    <n v="0"/>
    <n v="0"/>
    <s v="N"/>
    <s v="N"/>
    <s v="N"/>
    <s v="Secawan "/>
    <s v="Secawan"/>
    <m/>
    <x v="0"/>
    <s v="260223IQFV2FX"/>
    <s v="Closed"/>
    <s v="Paid"/>
  </r>
  <r>
    <x v="9222"/>
    <x v="14"/>
    <x v="4"/>
    <n v="7.8"/>
    <n v="2"/>
    <n v="15.6"/>
    <n v="15.6"/>
    <n v="15.6"/>
    <s v="N"/>
    <s v="N"/>
    <s v="N"/>
    <s v="Secawan "/>
    <s v="Secawan"/>
    <m/>
    <x v="0"/>
    <s v="260223IQFV2FX"/>
    <s v="Closed"/>
    <s v="Paid"/>
  </r>
  <r>
    <x v="9223"/>
    <x v="119"/>
    <x v="7"/>
    <n v="7.55"/>
    <n v="2"/>
    <n v="15.1"/>
    <n v="15.1"/>
    <n v="15.1"/>
    <s v="N"/>
    <s v="N"/>
    <s v="Y"/>
    <s v="Bens Bakery "/>
    <s v="Bens Bakery"/>
    <m/>
    <x v="1"/>
    <s v="260223VEW66B2"/>
    <s v="Closed"/>
    <s v="Paid"/>
  </r>
  <r>
    <x v="9223"/>
    <x v="19"/>
    <x v="0"/>
    <n v="0"/>
    <n v="1"/>
    <n v="0"/>
    <n v="0"/>
    <n v="0"/>
    <s v="N"/>
    <s v="N"/>
    <s v="N"/>
    <s v="Bens Bakery "/>
    <s v="Bens Bakery"/>
    <m/>
    <x v="1"/>
    <s v="260223VEW66B2"/>
    <s v="Closed"/>
    <s v="Paid"/>
  </r>
  <r>
    <x v="9224"/>
    <x v="19"/>
    <x v="0"/>
    <n v="0"/>
    <n v="1"/>
    <n v="0"/>
    <n v="0"/>
    <n v="0"/>
    <s v="N"/>
    <s v="N"/>
    <s v="N"/>
    <s v="Bens Bakery "/>
    <s v="Bens Bakery"/>
    <m/>
    <x v="1"/>
    <s v="260223VEWSFXH"/>
    <s v="Closed"/>
    <s v="Paid"/>
  </r>
  <r>
    <x v="9224"/>
    <x v="75"/>
    <x v="7"/>
    <n v="5.66"/>
    <n v="1"/>
    <n v="5.66"/>
    <n v="5.66"/>
    <n v="5.66"/>
    <s v="N"/>
    <s v="N"/>
    <s v="Y"/>
    <s v="Bens Bakery "/>
    <s v="Bens Bakery"/>
    <m/>
    <x v="1"/>
    <s v="260223VEWSFXH"/>
    <s v="Closed"/>
    <s v="Paid"/>
  </r>
  <r>
    <x v="9225"/>
    <x v="23"/>
    <x v="7"/>
    <n v="9.43"/>
    <n v="1"/>
    <n v="9.43"/>
    <n v="9.43"/>
    <n v="9.43"/>
    <s v="N"/>
    <s v="N"/>
    <s v="Y"/>
    <s v="Bens Bakery "/>
    <s v="Bens Bakery"/>
    <m/>
    <x v="1"/>
    <s v="260223VEW4T2S"/>
    <s v="Closed"/>
    <s v="Paid"/>
  </r>
  <r>
    <x v="9225"/>
    <x v="19"/>
    <x v="0"/>
    <n v="0"/>
    <n v="1"/>
    <n v="0"/>
    <n v="0"/>
    <n v="0"/>
    <s v="N"/>
    <s v="N"/>
    <s v="N"/>
    <s v="Bens Bakery "/>
    <s v="Bens Bakery"/>
    <m/>
    <x v="1"/>
    <s v="260223VEW4T2S"/>
    <s v="Closed"/>
    <s v="Paid"/>
  </r>
  <r>
    <x v="9226"/>
    <x v="36"/>
    <x v="4"/>
    <n v="1.5"/>
    <n v="1"/>
    <n v="1.5"/>
    <n v="1.5"/>
    <n v="1.5"/>
    <s v="N"/>
    <s v="N"/>
    <s v="N"/>
    <s v="Secawan "/>
    <s v="Secawan"/>
    <m/>
    <x v="0"/>
    <s v="260223IQFV6TL"/>
    <s v="Closed"/>
    <s v="Paid"/>
  </r>
  <r>
    <x v="9226"/>
    <x v="6"/>
    <x v="1"/>
    <n v="12.9"/>
    <n v="1"/>
    <n v="12.9"/>
    <n v="12.9"/>
    <n v="12.9"/>
    <s v="N"/>
    <s v="N"/>
    <s v="N"/>
    <s v="Secawan "/>
    <s v="Secawan"/>
    <m/>
    <x v="0"/>
    <s v="260223IQFV6TL"/>
    <s v="Closed"/>
    <s v="Paid"/>
  </r>
  <r>
    <x v="9226"/>
    <x v="102"/>
    <x v="0"/>
    <n v="0"/>
    <n v="1"/>
    <n v="0"/>
    <n v="0"/>
    <n v="0"/>
    <s v="N"/>
    <s v="N"/>
    <s v="N"/>
    <s v="Secawan "/>
    <s v="Secawan"/>
    <m/>
    <x v="0"/>
    <s v="260223IQFV6TL"/>
    <s v="Closed"/>
    <s v="Paid"/>
  </r>
  <r>
    <x v="922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6PI"/>
    <s v="Closed"/>
    <s v="Paid"/>
  </r>
  <r>
    <x v="9227"/>
    <x v="27"/>
    <x v="4"/>
    <n v="8.8000000000000007"/>
    <n v="1"/>
    <n v="8.8000000000000007"/>
    <n v="8.8000000000000007"/>
    <n v="8.8000000000000007"/>
    <s v="N"/>
    <s v="N"/>
    <s v="N"/>
    <s v="Secawan "/>
    <s v="Secawan"/>
    <m/>
    <x v="0"/>
    <s v="260223IQFG6PI"/>
    <s v="Closed"/>
    <s v="Paid"/>
  </r>
  <r>
    <x v="9227"/>
    <x v="102"/>
    <x v="0"/>
    <n v="0"/>
    <n v="1"/>
    <n v="0"/>
    <n v="0"/>
    <n v="0"/>
    <s v="N"/>
    <s v="N"/>
    <s v="N"/>
    <s v="Secawan "/>
    <s v="Secawan"/>
    <m/>
    <x v="0"/>
    <s v="260223IQFG6PI"/>
    <s v="Closed"/>
    <s v="Paid"/>
  </r>
  <r>
    <x v="9228"/>
    <x v="119"/>
    <x v="7"/>
    <n v="7.55"/>
    <n v="1"/>
    <n v="7.55"/>
    <n v="7.55"/>
    <n v="7.55"/>
    <s v="N"/>
    <s v="N"/>
    <s v="Y"/>
    <s v="Bens Bakery "/>
    <s v="Bens Bakery"/>
    <m/>
    <x v="1"/>
    <s v="260223VEWIYBM"/>
    <s v="Closed"/>
    <s v="Paid"/>
  </r>
  <r>
    <x v="9228"/>
    <x v="72"/>
    <x v="7"/>
    <n v="5.66"/>
    <n v="1"/>
    <n v="5.66"/>
    <n v="5.66"/>
    <n v="5.66"/>
    <s v="N"/>
    <s v="N"/>
    <s v="Y"/>
    <s v="Bens Bakery "/>
    <s v="Bens Bakery"/>
    <m/>
    <x v="1"/>
    <s v="260223VEWIYBM"/>
    <s v="Closed"/>
    <s v="Paid"/>
  </r>
  <r>
    <x v="9228"/>
    <x v="142"/>
    <x v="7"/>
    <n v="3.77"/>
    <n v="1"/>
    <n v="3.77"/>
    <n v="3.77"/>
    <n v="3.77"/>
    <s v="N"/>
    <s v="N"/>
    <s v="Y"/>
    <s v="Bens Bakery "/>
    <s v="Bens Bakery"/>
    <m/>
    <x v="1"/>
    <s v="260223VEWIYBM"/>
    <s v="Closed"/>
    <s v="Paid"/>
  </r>
  <r>
    <x v="9228"/>
    <x v="19"/>
    <x v="0"/>
    <n v="0"/>
    <n v="1"/>
    <n v="0"/>
    <n v="0"/>
    <n v="0"/>
    <s v="N"/>
    <s v="N"/>
    <s v="N"/>
    <s v="Bens Bakery "/>
    <s v="Bens Bakery"/>
    <m/>
    <x v="1"/>
    <s v="260223VEWIYBM"/>
    <s v="Closed"/>
    <s v="Paid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8">
  <r>
    <x v="0"/>
    <s v="4000/A19"/>
    <x v="0"/>
    <n v="1"/>
    <s v="109157"/>
    <x v="0"/>
    <s v="MH80363"/>
    <x v="0"/>
    <s v=""/>
    <s v=""/>
    <s v=""/>
    <s v=""/>
    <s v=""/>
    <x v="0"/>
    <n v="40"/>
    <n v="120"/>
    <n v="0"/>
    <m/>
    <n v="0"/>
    <n v="0"/>
    <m/>
    <n v="0"/>
    <n v="0"/>
    <m/>
    <n v="0"/>
    <x v="0"/>
    <n v="0"/>
    <s v="Active"/>
    <d v="2024-03-31T00:00:00"/>
    <s v="7MH - MAKAN HALL"/>
    <s v="40 - RAW MATERIAL"/>
    <s v="428 - BEVERAGE POWDER"/>
    <s v="1967 - COCOA POWDER"/>
    <s v="NA - NA"/>
    <s v="NA - NA"/>
    <m/>
    <m/>
  </r>
  <r>
    <x v="0"/>
    <s v="4000/A19"/>
    <x v="0"/>
    <n v="1"/>
    <s v="108609"/>
    <x v="1"/>
    <s v="MH80340"/>
    <x v="1"/>
    <s v=""/>
    <s v=""/>
    <s v=""/>
    <s v=""/>
    <s v=""/>
    <x v="1"/>
    <n v="32"/>
    <n v="2304"/>
    <n v="0"/>
    <m/>
    <n v="0"/>
    <n v="0"/>
    <m/>
    <n v="0"/>
    <n v="0"/>
    <m/>
    <n v="0"/>
    <x v="1"/>
    <n v="0"/>
    <s v="Active"/>
    <d v="2024-03-31T00:00:00"/>
    <s v="7MH - MAKAN HALL"/>
    <s v="40 - RAW MATERIAL"/>
    <s v="428 - BEVERAGE POWDER"/>
    <s v="1971 - COFFEE POWEDER"/>
    <s v="NA - NA"/>
    <s v="NA - NA"/>
    <m/>
    <m/>
  </r>
  <r>
    <x v="0"/>
    <s v="4000/A19"/>
    <x v="0"/>
    <n v="1"/>
    <s v="116115"/>
    <x v="2"/>
    <s v="116115"/>
    <x v="2"/>
    <s v=""/>
    <s v=""/>
    <s v=""/>
    <s v=""/>
    <s v=""/>
    <x v="2"/>
    <n v="38"/>
    <n v="190"/>
    <n v="0"/>
    <m/>
    <n v="0"/>
    <n v="0"/>
    <m/>
    <n v="0"/>
    <n v="0"/>
    <m/>
    <n v="0"/>
    <x v="2"/>
    <n v="0"/>
    <s v="Active"/>
    <d v="2025-07-18T00:00:00"/>
    <s v="7MH - MAKAN HALL"/>
    <s v="40 - RAW MATERIAL"/>
    <s v="428 - BEVERAGE POWDER"/>
    <s v="2009 - BEVERAGE POWDER"/>
    <s v="A044 - AIM COFFEE"/>
    <s v="8030 - AIM COFFEE"/>
    <m/>
    <m/>
  </r>
  <r>
    <x v="0"/>
    <s v="4000/B14"/>
    <x v="1"/>
    <n v="1"/>
    <s v="108333"/>
    <x v="3"/>
    <s v="MH80259"/>
    <x v="3"/>
    <s v=""/>
    <s v=""/>
    <s v=""/>
    <s v=""/>
    <s v=""/>
    <x v="3"/>
    <n v="163.30000000000001"/>
    <n v="653.20000000000005"/>
    <n v="0"/>
    <m/>
    <n v="0"/>
    <n v="0"/>
    <m/>
    <n v="0"/>
    <n v="0"/>
    <m/>
    <n v="0"/>
    <x v="3"/>
    <n v="0"/>
    <s v="Active"/>
    <d v="2024-03-31T00:00:00"/>
    <s v="7MH - MAKAN HALL"/>
    <s v="40 - RAW MATERIAL"/>
    <s v="411 - CONDIMENT"/>
    <s v="1994 - CONDIMENT"/>
    <s v="NA - NA"/>
    <s v="NA - NA"/>
    <m/>
    <m/>
  </r>
  <r>
    <x v="0"/>
    <s v="4000/B14"/>
    <x v="1"/>
    <n v="1"/>
    <s v="108438"/>
    <x v="4"/>
    <s v="MH80181"/>
    <x v="4"/>
    <s v=""/>
    <s v=""/>
    <s v=""/>
    <s v=""/>
    <s v=""/>
    <x v="4"/>
    <n v="15.15"/>
    <n v="181.8"/>
    <n v="0"/>
    <m/>
    <n v="0"/>
    <n v="0"/>
    <m/>
    <n v="0"/>
    <n v="0"/>
    <m/>
    <n v="0"/>
    <x v="4"/>
    <n v="0"/>
    <s v="Active"/>
    <d v="2024-03-31T00:00:00"/>
    <s v="7MH - MAKAN HALL"/>
    <s v="40 - RAW MATERIAL"/>
    <s v="413 - BAKING NEEDS"/>
    <s v="1996 - BAKING NEEDS"/>
    <s v="NA - NA"/>
    <s v="NA - NA"/>
    <m/>
    <m/>
  </r>
  <r>
    <x v="0"/>
    <s v="4000/B14"/>
    <x v="1"/>
    <n v="1"/>
    <s v="112332"/>
    <x v="5"/>
    <s v="MH80243"/>
    <x v="5"/>
    <s v=""/>
    <s v=""/>
    <s v=""/>
    <s v=""/>
    <s v=""/>
    <x v="5"/>
    <n v="21.9"/>
    <n v="306.60000000000002"/>
    <n v="0"/>
    <m/>
    <n v="0"/>
    <n v="0"/>
    <m/>
    <n v="0"/>
    <n v="0"/>
    <m/>
    <n v="0"/>
    <x v="5"/>
    <n v="0"/>
    <s v="Active"/>
    <d v="2024-03-31T00:00:00"/>
    <s v="7MH - MAKAN HALL"/>
    <s v="40 - RAW MATERIAL"/>
    <s v="423 - BEVERAGE CANNED"/>
    <s v="2004 - BEVERAGE CANNED"/>
    <s v="NA - NA"/>
    <s v="NA - NA"/>
    <m/>
    <m/>
  </r>
  <r>
    <x v="0"/>
    <s v="4000/B20"/>
    <x v="2"/>
    <n v="1"/>
    <s v="111936"/>
    <x v="6"/>
    <s v="111936"/>
    <x v="6"/>
    <s v=""/>
    <s v=""/>
    <s v=""/>
    <s v=""/>
    <s v=""/>
    <x v="6"/>
    <n v="34.840000000000003"/>
    <n v="1742.13"/>
    <n v="0"/>
    <m/>
    <n v="0"/>
    <n v="1"/>
    <n v="-34.869999999999997"/>
    <n v="-34.869999999999997"/>
    <n v="0"/>
    <m/>
    <n v="0"/>
    <x v="6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2"/>
    <s v="111938"/>
    <x v="7"/>
    <s v="111938"/>
    <x v="7"/>
    <s v=""/>
    <s v=""/>
    <s v=""/>
    <s v=""/>
    <s v=""/>
    <x v="7"/>
    <n v="66.2"/>
    <n v="2647.94"/>
    <n v="0"/>
    <m/>
    <n v="0"/>
    <n v="0"/>
    <m/>
    <n v="0"/>
    <n v="0"/>
    <m/>
    <n v="0"/>
    <x v="7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3"/>
    <s v="111954"/>
    <x v="8"/>
    <s v="111954"/>
    <x v="8"/>
    <s v=""/>
    <s v=""/>
    <s v=""/>
    <s v=""/>
    <s v=""/>
    <x v="8"/>
    <n v="59.36"/>
    <n v="59.36"/>
    <n v="0"/>
    <m/>
    <n v="0"/>
    <n v="0"/>
    <m/>
    <n v="0"/>
    <n v="0"/>
    <m/>
    <n v="0"/>
    <x v="8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4"/>
    <s v="111972"/>
    <x v="9"/>
    <s v="111972"/>
    <x v="9"/>
    <s v=""/>
    <s v=""/>
    <s v=""/>
    <s v=""/>
    <s v=""/>
    <x v="9"/>
    <n v="22.27"/>
    <n v="222.72"/>
    <n v="0"/>
    <m/>
    <n v="0"/>
    <n v="0"/>
    <m/>
    <n v="0"/>
    <n v="0"/>
    <m/>
    <n v="0"/>
    <x v="9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5"/>
    <s v="111978"/>
    <x v="10"/>
    <s v="111978"/>
    <x v="10"/>
    <s v=""/>
    <s v=""/>
    <s v=""/>
    <s v=""/>
    <s v=""/>
    <x v="10"/>
    <n v="10.67"/>
    <n v="320.10000000000002"/>
    <n v="0"/>
    <m/>
    <n v="0"/>
    <n v="2"/>
    <n v="-10.7"/>
    <n v="-21.41"/>
    <n v="0"/>
    <m/>
    <n v="0"/>
    <x v="10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B20"/>
    <x v="2"/>
    <n v="6"/>
    <s v="111979"/>
    <x v="11"/>
    <s v="111979"/>
    <x v="11"/>
    <s v=""/>
    <s v=""/>
    <s v=""/>
    <s v=""/>
    <s v=""/>
    <x v="11"/>
    <n v="56.01"/>
    <n v="336.07"/>
    <n v="0"/>
    <m/>
    <n v="0"/>
    <n v="0"/>
    <m/>
    <n v="0"/>
    <n v="0"/>
    <m/>
    <n v="0"/>
    <x v="11"/>
    <n v="0"/>
    <s v="Active"/>
    <d v="2024-05-06T00:00:00"/>
    <s v="7MH - MAKAN HALL"/>
    <s v="40 - RAW MATERIAL"/>
    <s v="430 - OTHERS"/>
    <s v="2010 - OTHERS"/>
    <s v="B038 - Bens Kitchen"/>
    <s v="7806 - Bens Kitchen"/>
    <m/>
    <m/>
  </r>
  <r>
    <x v="0"/>
    <s v="4000/E13"/>
    <x v="3"/>
    <n v="1"/>
    <s v="114171"/>
    <x v="12"/>
    <s v="9556001315434"/>
    <x v="12"/>
    <s v=""/>
    <s v=""/>
    <s v=""/>
    <s v=""/>
    <s v=""/>
    <x v="11"/>
    <n v="35.799999999999997"/>
    <n v="214.8"/>
    <n v="0"/>
    <m/>
    <n v="0"/>
    <n v="0"/>
    <m/>
    <n v="0"/>
    <n v="0"/>
    <m/>
    <n v="0"/>
    <x v="12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F27"/>
    <x v="5"/>
    <n v="1"/>
    <s v="115779"/>
    <x v="14"/>
    <s v="115779"/>
    <x v="14"/>
    <s v=""/>
    <s v=""/>
    <s v=""/>
    <s v=""/>
    <s v=""/>
    <x v="13"/>
    <n v="4"/>
    <n v="1840"/>
    <n v="0"/>
    <m/>
    <n v="0"/>
    <n v="0"/>
    <m/>
    <n v="0"/>
    <n v="0"/>
    <m/>
    <n v="0"/>
    <x v="14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2"/>
    <s v="115780"/>
    <x v="15"/>
    <s v="115780"/>
    <x v="15"/>
    <s v=""/>
    <s v=""/>
    <s v=""/>
    <s v=""/>
    <s v=""/>
    <x v="14"/>
    <n v="8.64"/>
    <n v="440.64"/>
    <n v="0"/>
    <m/>
    <n v="0"/>
    <n v="0"/>
    <m/>
    <n v="0"/>
    <n v="0"/>
    <m/>
    <n v="0"/>
    <x v="15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3"/>
    <s v="115781"/>
    <x v="16"/>
    <s v="115781"/>
    <x v="16"/>
    <s v=""/>
    <s v=""/>
    <s v=""/>
    <s v=""/>
    <s v=""/>
    <x v="14"/>
    <n v="9.1999999999999993"/>
    <n v="469.2"/>
    <n v="0"/>
    <m/>
    <n v="0"/>
    <n v="0"/>
    <m/>
    <n v="0"/>
    <n v="0"/>
    <m/>
    <n v="0"/>
    <x v="16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4"/>
    <s v="115782"/>
    <x v="17"/>
    <s v="115782"/>
    <x v="17"/>
    <s v=""/>
    <s v=""/>
    <s v=""/>
    <s v=""/>
    <s v=""/>
    <x v="15"/>
    <n v="6.4"/>
    <n v="652.79999999999995"/>
    <n v="0"/>
    <m/>
    <n v="0"/>
    <n v="0"/>
    <m/>
    <n v="0"/>
    <n v="0"/>
    <m/>
    <n v="0"/>
    <x v="17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5"/>
    <s v="115783"/>
    <x v="18"/>
    <s v="115783"/>
    <x v="18"/>
    <s v=""/>
    <s v=""/>
    <s v=""/>
    <s v=""/>
    <s v=""/>
    <x v="14"/>
    <n v="8.9700000000000006"/>
    <n v="457.47"/>
    <n v="0"/>
    <m/>
    <n v="0"/>
    <n v="0"/>
    <m/>
    <n v="0"/>
    <n v="0"/>
    <m/>
    <n v="0"/>
    <x v="18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6"/>
    <s v="115784"/>
    <x v="19"/>
    <s v="115784"/>
    <x v="19"/>
    <s v=""/>
    <s v=""/>
    <s v=""/>
    <s v=""/>
    <s v=""/>
    <x v="15"/>
    <n v="9.5"/>
    <n v="969"/>
    <n v="0"/>
    <m/>
    <n v="0"/>
    <n v="0"/>
    <m/>
    <n v="0"/>
    <n v="0"/>
    <m/>
    <n v="0"/>
    <x v="19"/>
    <n v="0"/>
    <s v="Active"/>
    <d v="2025-05-08T00:00:00"/>
    <s v="7MH - MAKAN HALL"/>
    <s v="42 - READY MEAL"/>
    <s v="435 - NASI LEMAK BUNGKUS"/>
    <s v="2018 - NASI LEMAK BUNGKUS"/>
    <s v="O009 - Others"/>
    <s v="7996 - Supergrai"/>
    <m/>
    <m/>
  </r>
  <r>
    <x v="0"/>
    <s v="4000/F27"/>
    <x v="5"/>
    <n v="1"/>
    <s v="115785"/>
    <x v="20"/>
    <s v="115785"/>
    <x v="20"/>
    <s v=""/>
    <s v=""/>
    <s v=""/>
    <s v=""/>
    <s v=""/>
    <x v="16"/>
    <n v="3"/>
    <n v="471"/>
    <n v="0"/>
    <m/>
    <n v="0"/>
    <n v="0"/>
    <m/>
    <n v="0"/>
    <n v="0"/>
    <m/>
    <n v="0"/>
    <x v="20"/>
    <n v="0"/>
    <s v="Active"/>
    <d v="2025-05-08T00:00:00"/>
    <s v="7MH - MAKAN HALL"/>
    <s v="42 - READY MEAL"/>
    <s v="436 - MEE SIAM BUNGKUS"/>
    <s v="2019 - MEE SIAM BUNGKUS"/>
    <s v="O009 - Others"/>
    <s v="7996 - Supergrai"/>
    <m/>
    <m/>
  </r>
  <r>
    <x v="0"/>
    <s v="4000/L24"/>
    <x v="6"/>
    <n v="1"/>
    <s v="104166"/>
    <x v="21"/>
    <s v="9555655005203"/>
    <x v="21"/>
    <s v=""/>
    <s v=""/>
    <s v=""/>
    <s v=""/>
    <s v=""/>
    <x v="17"/>
    <n v="9.9"/>
    <n v="831.6"/>
    <n v="0"/>
    <m/>
    <n v="0"/>
    <n v="0"/>
    <m/>
    <n v="0"/>
    <n v="0"/>
    <m/>
    <n v="0"/>
    <x v="21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0"/>
    <s v="4000/M30"/>
    <x v="7"/>
    <n v="1"/>
    <s v="116736"/>
    <x v="22"/>
    <s v="116736"/>
    <x v="22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2"/>
    <s v="116737"/>
    <x v="23"/>
    <s v="116737"/>
    <x v="23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3"/>
    <s v="116741"/>
    <x v="24"/>
    <s v="116741"/>
    <x v="24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4"/>
    <s v="116742"/>
    <x v="25"/>
    <s v="116742"/>
    <x v="25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5"/>
    <s v="116747"/>
    <x v="26"/>
    <s v="116747"/>
    <x v="26"/>
    <s v=""/>
    <s v=""/>
    <s v=""/>
    <s v=""/>
    <s v=""/>
    <x v="18"/>
    <n v="1.1599999999999999"/>
    <n v="69.3"/>
    <n v="0"/>
    <m/>
    <n v="0"/>
    <n v="0"/>
    <m/>
    <n v="0"/>
    <n v="0"/>
    <m/>
    <n v="0"/>
    <x v="22"/>
    <n v="0"/>
    <s v="Active"/>
    <d v="2025-11-11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6"/>
    <s v="117089"/>
    <x v="27"/>
    <s v="117089"/>
    <x v="27"/>
    <s v=""/>
    <s v=""/>
    <s v=""/>
    <s v=""/>
    <s v=""/>
    <x v="19"/>
    <n v="1.26"/>
    <n v="113.4"/>
    <n v="0"/>
    <m/>
    <n v="0"/>
    <n v="0"/>
    <m/>
    <n v="0"/>
    <n v="0"/>
    <m/>
    <n v="0"/>
    <x v="23"/>
    <n v="0"/>
    <s v="Active"/>
    <d v="2026-02-26T00:00:00"/>
    <s v="7MH - MAKAN HALL"/>
    <s v="42 - READY MEAL"/>
    <s v="437 - KUIH MUIH"/>
    <s v="1951 - KUIH MUIH"/>
    <s v="O009 - Others"/>
    <s v="8086 - MADAM YONG"/>
    <m/>
    <m/>
  </r>
  <r>
    <x v="0"/>
    <s v="4000/M30"/>
    <x v="7"/>
    <n v="7"/>
    <s v="117090"/>
    <x v="28"/>
    <s v="117090"/>
    <x v="28"/>
    <s v=""/>
    <s v=""/>
    <s v=""/>
    <s v=""/>
    <s v=""/>
    <x v="19"/>
    <n v="1.26"/>
    <n v="113.4"/>
    <n v="0"/>
    <m/>
    <n v="0"/>
    <n v="0"/>
    <m/>
    <n v="0"/>
    <n v="0"/>
    <m/>
    <n v="0"/>
    <x v="23"/>
    <n v="0"/>
    <s v="Active"/>
    <d v="2026-02-26T00:00:00"/>
    <s v="7MH - MAKAN HALL"/>
    <s v="42 - READY MEAL"/>
    <s v="437 - KUIH MUIH"/>
    <s v="1951 - KUIH MUIH"/>
    <s v="O009 - Others"/>
    <s v="8086 - MADAM Y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O03"/>
    <x v="8"/>
    <n v="1"/>
    <s v="108238"/>
    <x v="29"/>
    <s v="MH81051"/>
    <x v="29"/>
    <s v=""/>
    <s v=""/>
    <s v=""/>
    <s v=""/>
    <s v=""/>
    <x v="8"/>
    <n v="310"/>
    <n v="310"/>
    <n v="0"/>
    <m/>
    <n v="0"/>
    <n v="0"/>
    <m/>
    <n v="0"/>
    <n v="0"/>
    <m/>
    <n v="0"/>
    <x v="24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2"/>
    <s v="108836"/>
    <x v="30"/>
    <s v="MH81001"/>
    <x v="30"/>
    <s v=""/>
    <s v=""/>
    <s v=""/>
    <s v=""/>
    <s v=""/>
    <x v="8"/>
    <n v="265"/>
    <n v="265"/>
    <n v="0"/>
    <m/>
    <n v="0"/>
    <n v="0"/>
    <m/>
    <n v="0"/>
    <n v="0"/>
    <m/>
    <n v="0"/>
    <x v="25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3"/>
    <s v="109154"/>
    <x v="31"/>
    <s v="MH81067"/>
    <x v="31"/>
    <s v=""/>
    <s v=""/>
    <s v=""/>
    <s v=""/>
    <s v=""/>
    <x v="8"/>
    <n v="140"/>
    <n v="140"/>
    <n v="0"/>
    <m/>
    <n v="0"/>
    <n v="0"/>
    <m/>
    <n v="0"/>
    <n v="0"/>
    <m/>
    <n v="0"/>
    <x v="26"/>
    <n v="0"/>
    <s v="Active"/>
    <d v="2024-03-31T00:00:00"/>
    <s v="7MH - MAKAN HALL"/>
    <s v="41 - CONSUMEABLE"/>
    <s v="434 - DISPOSABLE TABLEWARES"/>
    <s v="1949 - DISPOSALBLE TABLEWARES"/>
    <s v="NA - NA"/>
    <s v="NA - NA"/>
    <m/>
    <m/>
  </r>
  <r>
    <x v="0"/>
    <s v="4000/O03"/>
    <x v="8"/>
    <n v="4"/>
    <s v="117065"/>
    <x v="32"/>
    <s v="117065"/>
    <x v="32"/>
    <s v=""/>
    <s v=""/>
    <s v=""/>
    <s v=""/>
    <s v=""/>
    <x v="8"/>
    <n v="140"/>
    <n v="140"/>
    <n v="0"/>
    <m/>
    <n v="0"/>
    <n v="0"/>
    <m/>
    <n v="0"/>
    <n v="0"/>
    <m/>
    <n v="0"/>
    <x v="26"/>
    <n v="0"/>
    <s v="Active"/>
    <d v="2026-02-13T00:00:00"/>
    <s v="7MH - MAKAN HALL"/>
    <s v="41 - CONSUMEABLE"/>
    <s v="434 - DISPOSABLE TABLEWARES"/>
    <s v="1949 - DISPOSALBLE TABLEWARES"/>
    <s v="S052 - Secawan"/>
    <s v="7820 - Secawan"/>
    <m/>
    <m/>
  </r>
  <r>
    <x v="0"/>
    <s v="4000/O03"/>
    <x v="8"/>
    <n v="1"/>
    <s v="109145"/>
    <x v="33"/>
    <s v="MH81045"/>
    <x v="33"/>
    <s v=""/>
    <s v=""/>
    <s v=""/>
    <s v=""/>
    <s v=""/>
    <x v="9"/>
    <n v="4.5"/>
    <n v="45"/>
    <n v="0"/>
    <m/>
    <n v="0"/>
    <n v="0"/>
    <m/>
    <n v="0"/>
    <n v="0"/>
    <m/>
    <n v="0"/>
    <x v="27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O03"/>
    <x v="8"/>
    <n v="2"/>
    <s v="109166"/>
    <x v="34"/>
    <s v="MH81071"/>
    <x v="34"/>
    <s v=""/>
    <s v=""/>
    <s v=""/>
    <s v=""/>
    <s v=""/>
    <x v="8"/>
    <n v="250"/>
    <n v="250"/>
    <n v="0"/>
    <m/>
    <n v="0"/>
    <n v="0"/>
    <m/>
    <n v="0"/>
    <n v="0"/>
    <m/>
    <n v="0"/>
    <x v="28"/>
    <n v="0"/>
    <s v="Active"/>
    <d v="2024-03-31T00:00:00"/>
    <s v="7MH - MAKAN HALL"/>
    <s v="41 - CONSUMEABLE"/>
    <s v="431 - HOUSEHOLD"/>
    <s v="1962 - HOUSEHOLD"/>
    <s v="NA - NA"/>
    <s v="NA - NA"/>
    <m/>
    <m/>
  </r>
  <r>
    <x v="0"/>
    <s v="4000/P10"/>
    <x v="9"/>
    <n v="1"/>
    <s v="106034"/>
    <x v="35"/>
    <s v="9555487800052"/>
    <x v="35"/>
    <s v=""/>
    <s v=""/>
    <s v=""/>
    <s v=""/>
    <s v=""/>
    <x v="20"/>
    <n v="7.39"/>
    <n v="1152.8399999999999"/>
    <n v="0"/>
    <m/>
    <n v="0"/>
    <n v="0"/>
    <m/>
    <n v="0"/>
    <n v="0"/>
    <m/>
    <n v="0"/>
    <x v="29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0"/>
    <s v="4000/P10"/>
    <x v="9"/>
    <n v="1"/>
    <s v="108451"/>
    <x v="36"/>
    <s v="9555487801455"/>
    <x v="36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31T00:00:00"/>
    <s v="7MH - MAKAN HALL"/>
    <s v="40 - RAW MATERIAL"/>
    <s v="425 - BEVERAGE PACKET"/>
    <s v="2006 - BEVERAGE PACK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R12"/>
    <x v="10"/>
    <n v="1"/>
    <s v="100927"/>
    <x v="37"/>
    <s v="MH83035"/>
    <x v="37"/>
    <s v=""/>
    <s v=""/>
    <s v=""/>
    <s v=""/>
    <s v=""/>
    <x v="22"/>
    <n v="0.77"/>
    <n v="115.87"/>
    <n v="0"/>
    <m/>
    <n v="0"/>
    <n v="0"/>
    <m/>
    <n v="0"/>
    <n v="0"/>
    <m/>
    <n v="0"/>
    <x v="31"/>
    <n v="0"/>
    <s v="Active"/>
    <d v="2024-03-28T00:00:00"/>
    <s v="7MH - MAKAN HALL"/>
    <s v="42 - READY MEAL"/>
    <s v="437 - KUIH MUIH"/>
    <s v="1951 - KUIH MUIH"/>
    <s v="NA - NA"/>
    <s v="NA - NA"/>
    <m/>
    <m/>
  </r>
  <r>
    <x v="0"/>
    <s v="4000/R12"/>
    <x v="10"/>
    <n v="2"/>
    <s v="108071"/>
    <x v="38"/>
    <s v="MH83020"/>
    <x v="38"/>
    <s v=""/>
    <s v=""/>
    <s v=""/>
    <s v=""/>
    <s v=""/>
    <x v="23"/>
    <n v="1.08"/>
    <n v="259.88"/>
    <n v="0"/>
    <m/>
    <n v="0"/>
    <n v="0"/>
    <m/>
    <n v="0"/>
    <n v="0"/>
    <m/>
    <n v="0"/>
    <x v="3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3"/>
    <s v="108264"/>
    <x v="39"/>
    <s v="MH83022"/>
    <x v="39"/>
    <s v=""/>
    <s v=""/>
    <s v=""/>
    <s v=""/>
    <s v=""/>
    <x v="18"/>
    <n v="1.1299999999999999"/>
    <n v="67.650000000000006"/>
    <n v="0"/>
    <m/>
    <n v="0"/>
    <n v="0"/>
    <m/>
    <n v="0"/>
    <n v="0"/>
    <m/>
    <n v="0"/>
    <x v="3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4"/>
    <s v="108313"/>
    <x v="40"/>
    <s v="MH83010"/>
    <x v="40"/>
    <s v=""/>
    <s v=""/>
    <s v=""/>
    <s v=""/>
    <s v=""/>
    <x v="24"/>
    <n v="1.34"/>
    <n v="343.22"/>
    <n v="0"/>
    <m/>
    <n v="0"/>
    <n v="0"/>
    <m/>
    <n v="0"/>
    <n v="0"/>
    <m/>
    <n v="0"/>
    <x v="3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5"/>
    <s v="108401"/>
    <x v="41"/>
    <s v="MH83027"/>
    <x v="41"/>
    <s v=""/>
    <s v=""/>
    <s v=""/>
    <s v=""/>
    <s v=""/>
    <x v="10"/>
    <n v="1.05"/>
    <n v="31.5"/>
    <n v="0"/>
    <m/>
    <n v="0"/>
    <n v="0"/>
    <m/>
    <n v="0"/>
    <n v="0"/>
    <m/>
    <n v="0"/>
    <x v="35"/>
    <n v="0"/>
    <s v="Delisted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6"/>
    <s v="108409"/>
    <x v="42"/>
    <s v="MH83004"/>
    <x v="42"/>
    <s v=""/>
    <s v=""/>
    <s v=""/>
    <s v=""/>
    <s v=""/>
    <x v="25"/>
    <n v="0.83"/>
    <n v="424.96"/>
    <n v="0"/>
    <m/>
    <n v="0"/>
    <n v="0"/>
    <m/>
    <n v="0"/>
    <n v="0"/>
    <m/>
    <n v="0"/>
    <x v="3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7"/>
    <s v="108564"/>
    <x v="43"/>
    <s v="MH83032"/>
    <x v="43"/>
    <s v=""/>
    <s v=""/>
    <s v=""/>
    <s v=""/>
    <s v=""/>
    <x v="0"/>
    <n v="139.5"/>
    <n v="418.5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8"/>
    <s v="108566"/>
    <x v="44"/>
    <s v="MH83006"/>
    <x v="44"/>
    <s v=""/>
    <s v=""/>
    <s v=""/>
    <s v=""/>
    <s v=""/>
    <x v="26"/>
    <n v="0.92"/>
    <n v="59.04"/>
    <n v="0"/>
    <m/>
    <n v="0"/>
    <n v="0"/>
    <m/>
    <n v="0"/>
    <n v="0"/>
    <m/>
    <n v="0"/>
    <x v="3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9"/>
    <s v="108593"/>
    <x v="45"/>
    <s v="MH83007"/>
    <x v="45"/>
    <s v=""/>
    <s v=""/>
    <s v=""/>
    <s v=""/>
    <s v=""/>
    <x v="27"/>
    <n v="0.94"/>
    <n v="149.76"/>
    <n v="0"/>
    <m/>
    <n v="0"/>
    <n v="0"/>
    <m/>
    <n v="0"/>
    <n v="0"/>
    <m/>
    <n v="0"/>
    <x v="3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0"/>
    <s v="108614"/>
    <x v="46"/>
    <s v="MH83024"/>
    <x v="46"/>
    <s v=""/>
    <s v=""/>
    <s v=""/>
    <s v=""/>
    <s v=""/>
    <x v="28"/>
    <n v="1.04"/>
    <n v="124.5"/>
    <n v="0"/>
    <m/>
    <n v="0"/>
    <n v="0"/>
    <m/>
    <n v="0"/>
    <n v="0"/>
    <m/>
    <n v="0"/>
    <x v="4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1"/>
    <s v="108626"/>
    <x v="47"/>
    <s v="MH83017"/>
    <x v="47"/>
    <s v=""/>
    <s v=""/>
    <s v=""/>
    <s v=""/>
    <s v=""/>
    <x v="21"/>
    <n v="8.1999999999999993"/>
    <n v="196.71"/>
    <n v="0"/>
    <m/>
    <n v="0"/>
    <n v="0"/>
    <m/>
    <n v="0"/>
    <n v="0"/>
    <m/>
    <n v="0"/>
    <x v="4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2"/>
    <s v="108644"/>
    <x v="48"/>
    <s v="MH83005"/>
    <x v="48"/>
    <s v=""/>
    <s v=""/>
    <s v=""/>
    <s v=""/>
    <s v=""/>
    <x v="29"/>
    <n v="0.83"/>
    <n v="318.72000000000003"/>
    <n v="0"/>
    <m/>
    <n v="0"/>
    <n v="0"/>
    <m/>
    <n v="0"/>
    <n v="0"/>
    <m/>
    <n v="0"/>
    <x v="42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3"/>
    <s v="108651"/>
    <x v="49"/>
    <s v="MH83014"/>
    <x v="49"/>
    <s v=""/>
    <s v=""/>
    <s v=""/>
    <s v=""/>
    <s v=""/>
    <x v="26"/>
    <n v="0.87"/>
    <n v="55.76"/>
    <n v="0"/>
    <m/>
    <n v="0"/>
    <n v="0"/>
    <m/>
    <n v="0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4"/>
    <s v="108694"/>
    <x v="50"/>
    <s v="MH83025"/>
    <x v="50"/>
    <s v=""/>
    <s v=""/>
    <s v=""/>
    <s v=""/>
    <s v=""/>
    <x v="30"/>
    <n v="1.19"/>
    <n v="572.70000000000005"/>
    <n v="0"/>
    <m/>
    <n v="0"/>
    <n v="0"/>
    <m/>
    <n v="0"/>
    <n v="0"/>
    <m/>
    <n v="0"/>
    <x v="44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5"/>
    <s v="108733"/>
    <x v="51"/>
    <s v="MH83012"/>
    <x v="51"/>
    <s v=""/>
    <s v=""/>
    <s v=""/>
    <s v=""/>
    <s v=""/>
    <x v="31"/>
    <n v="0.88"/>
    <n v="112.88"/>
    <n v="0"/>
    <m/>
    <n v="0"/>
    <n v="0"/>
    <m/>
    <n v="0"/>
    <n v="0"/>
    <m/>
    <n v="0"/>
    <x v="45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6"/>
    <s v="108770"/>
    <x v="52"/>
    <s v="MH83021"/>
    <x v="52"/>
    <s v=""/>
    <s v=""/>
    <s v=""/>
    <s v=""/>
    <s v=""/>
    <x v="32"/>
    <n v="1.1299999999999999"/>
    <n v="339.91"/>
    <n v="0"/>
    <m/>
    <n v="0"/>
    <n v="0"/>
    <m/>
    <n v="0"/>
    <n v="0"/>
    <m/>
    <n v="0"/>
    <x v="46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7"/>
    <s v="108808"/>
    <x v="53"/>
    <s v="MH83031"/>
    <x v="53"/>
    <s v=""/>
    <s v=""/>
    <s v=""/>
    <s v=""/>
    <s v=""/>
    <x v="10"/>
    <n v="1.1499999999999999"/>
    <n v="34.5"/>
    <n v="0"/>
    <m/>
    <n v="0"/>
    <n v="0"/>
    <m/>
    <n v="0"/>
    <n v="0"/>
    <m/>
    <n v="0"/>
    <x v="4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8"/>
    <s v="108811"/>
    <x v="54"/>
    <s v="MH83019"/>
    <x v="54"/>
    <s v=""/>
    <s v=""/>
    <s v=""/>
    <s v=""/>
    <s v=""/>
    <x v="33"/>
    <n v="0.77"/>
    <n v="347.48"/>
    <n v="0"/>
    <m/>
    <n v="0"/>
    <n v="6"/>
    <n v="-0.78"/>
    <n v="-4.6500000000000004"/>
    <n v="0"/>
    <m/>
    <n v="0"/>
    <x v="48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19"/>
    <s v="108879"/>
    <x v="55"/>
    <s v="MH83013"/>
    <x v="55"/>
    <s v=""/>
    <s v=""/>
    <s v=""/>
    <s v=""/>
    <s v=""/>
    <x v="26"/>
    <n v="0.87"/>
    <n v="55.76"/>
    <n v="0"/>
    <m/>
    <n v="0"/>
    <n v="0"/>
    <m/>
    <n v="0"/>
    <n v="0"/>
    <m/>
    <n v="0"/>
    <x v="4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0"/>
    <s v="108968"/>
    <x v="56"/>
    <s v="MH83023"/>
    <x v="56"/>
    <s v=""/>
    <s v=""/>
    <s v=""/>
    <s v=""/>
    <s v=""/>
    <x v="28"/>
    <n v="1.0900000000000001"/>
    <n v="130.72"/>
    <n v="0"/>
    <m/>
    <n v="0"/>
    <n v="0"/>
    <m/>
    <n v="0"/>
    <n v="0"/>
    <m/>
    <n v="0"/>
    <x v="49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1"/>
    <s v="109037"/>
    <x v="57"/>
    <s v="MH83026"/>
    <x v="57"/>
    <s v=""/>
    <s v=""/>
    <s v=""/>
    <s v=""/>
    <s v=""/>
    <x v="28"/>
    <n v="0.93"/>
    <n v="112.05"/>
    <n v="0"/>
    <m/>
    <n v="0"/>
    <n v="0"/>
    <m/>
    <n v="0"/>
    <n v="0"/>
    <m/>
    <n v="0"/>
    <x v="50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2"/>
    <s v="109140"/>
    <x v="58"/>
    <s v="MH83003"/>
    <x v="58"/>
    <s v=""/>
    <s v=""/>
    <s v=""/>
    <s v=""/>
    <s v=""/>
    <x v="34"/>
    <n v="0.93"/>
    <n v="508.33"/>
    <n v="0"/>
    <m/>
    <n v="0"/>
    <n v="0"/>
    <m/>
    <n v="0"/>
    <n v="0"/>
    <m/>
    <n v="0"/>
    <x v="51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3"/>
    <s v="109156"/>
    <x v="59"/>
    <s v="MH83033"/>
    <x v="59"/>
    <s v=""/>
    <s v=""/>
    <s v=""/>
    <s v=""/>
    <s v=""/>
    <x v="0"/>
    <n v="139.5"/>
    <n v="418.5"/>
    <n v="0"/>
    <m/>
    <n v="0"/>
    <n v="0"/>
    <m/>
    <n v="0"/>
    <n v="0"/>
    <m/>
    <n v="0"/>
    <x v="37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R12"/>
    <x v="10"/>
    <n v="24"/>
    <s v="109281"/>
    <x v="60"/>
    <s v="MH83016"/>
    <x v="60"/>
    <s v=""/>
    <s v=""/>
    <s v=""/>
    <s v=""/>
    <s v=""/>
    <x v="35"/>
    <n v="1.25"/>
    <n v="336.62"/>
    <n v="0"/>
    <m/>
    <n v="0"/>
    <n v="0"/>
    <m/>
    <n v="0"/>
    <n v="0"/>
    <m/>
    <n v="0"/>
    <x v="52"/>
    <n v="0"/>
    <s v="Active"/>
    <d v="2024-03-31T00:00:00"/>
    <s v="7MH - MAKAN HALL"/>
    <s v="42 - READY MEAL"/>
    <s v="437 - KUIH MUIH"/>
    <s v="1951 - KUIH MUIH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0"/>
    <s v="4000/R12"/>
    <x v="10"/>
    <n v="25"/>
    <s v="109299"/>
    <x v="61"/>
    <s v="MH83018"/>
    <x v="61"/>
    <s v=""/>
    <s v=""/>
    <s v=""/>
    <s v=""/>
    <s v=""/>
    <x v="18"/>
    <n v="1.23"/>
    <n v="73.8"/>
    <n v="0"/>
    <m/>
    <n v="0"/>
    <n v="0"/>
    <m/>
    <n v="0"/>
    <n v="0"/>
    <m/>
    <n v="0"/>
    <x v="53"/>
    <n v="0"/>
    <s v="Active"/>
    <d v="2024-03-31T00:00:00"/>
    <s v="7MH - MAKAN HALL"/>
    <s v="42 - READY MEAL"/>
    <s v="437 - KUIH MUIH"/>
    <s v="1951 - KUIH MUIH"/>
    <s v="NA - NA"/>
    <s v="NA - NA"/>
    <m/>
    <m/>
  </r>
  <r>
    <x v="0"/>
    <s v="4000/S06"/>
    <x v="11"/>
    <n v="1"/>
    <s v="110465"/>
    <x v="62"/>
    <s v="MH80361"/>
    <x v="62"/>
    <s v=""/>
    <s v=""/>
    <s v=""/>
    <s v=""/>
    <s v=""/>
    <x v="36"/>
    <n v="1.8"/>
    <n v="180"/>
    <n v="0"/>
    <m/>
    <n v="0"/>
    <n v="0"/>
    <m/>
    <n v="0"/>
    <n v="0"/>
    <m/>
    <n v="0"/>
    <x v="54"/>
    <n v="0"/>
    <s v="Active"/>
    <d v="2024-03-31T00:00:00"/>
    <s v="7MH - MAKAN HALL"/>
    <s v="42 - READY MEAL"/>
    <s v="438 - FROZEN MATERIAL"/>
    <s v="1952 - FROZEN CURRY PUFF"/>
    <s v="NA - NA"/>
    <s v="NA - NA"/>
    <m/>
    <m/>
  </r>
  <r>
    <x v="0"/>
    <s v="4000/S06"/>
    <x v="11"/>
    <n v="1"/>
    <s v="115337"/>
    <x v="63"/>
    <s v="115337"/>
    <x v="63"/>
    <s v=""/>
    <s v=""/>
    <s v=""/>
    <s v=""/>
    <s v=""/>
    <x v="28"/>
    <n v="2.25"/>
    <n v="270"/>
    <n v="0"/>
    <m/>
    <n v="0"/>
    <n v="0"/>
    <m/>
    <n v="0"/>
    <n v="0"/>
    <m/>
    <n v="0"/>
    <x v="55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2"/>
    <s v="115340"/>
    <x v="64"/>
    <s v="115340"/>
    <x v="64"/>
    <s v=""/>
    <s v=""/>
    <s v=""/>
    <s v=""/>
    <s v=""/>
    <x v="37"/>
    <n v="1.82"/>
    <n v="196.56"/>
    <n v="0"/>
    <m/>
    <n v="0"/>
    <n v="0"/>
    <m/>
    <n v="0"/>
    <n v="0"/>
    <m/>
    <n v="0"/>
    <x v="56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3"/>
    <s v="115343"/>
    <x v="65"/>
    <s v="115343"/>
    <x v="65"/>
    <s v=""/>
    <s v=""/>
    <s v=""/>
    <s v=""/>
    <s v=""/>
    <x v="38"/>
    <n v="2.06"/>
    <n v="296.64"/>
    <n v="0"/>
    <m/>
    <n v="0"/>
    <n v="0"/>
    <m/>
    <n v="0"/>
    <n v="0"/>
    <m/>
    <n v="0"/>
    <x v="57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S06"/>
    <x v="11"/>
    <n v="4"/>
    <s v="115344"/>
    <x v="66"/>
    <s v="115344"/>
    <x v="66"/>
    <s v=""/>
    <s v=""/>
    <s v=""/>
    <s v=""/>
    <s v=""/>
    <x v="7"/>
    <n v="2.06"/>
    <n v="82.4"/>
    <n v="0"/>
    <m/>
    <n v="0"/>
    <n v="0"/>
    <m/>
    <n v="0"/>
    <n v="0"/>
    <m/>
    <n v="0"/>
    <x v="58"/>
    <n v="0"/>
    <s v="Active"/>
    <d v="2025-03-05T00:00:00"/>
    <s v="7MH - MAKAN HALL"/>
    <s v="42 - READY MEAL"/>
    <s v="438 - FROZEN MATERIAL"/>
    <s v="2023 - FROZEN KUIH"/>
    <s v="O009 - Others"/>
    <s v="7968 - Sydney Cake House"/>
    <m/>
    <m/>
  </r>
  <r>
    <x v="0"/>
    <s v="4000/W15"/>
    <x v="12"/>
    <n v="1"/>
    <s v="103828"/>
    <x v="67"/>
    <s v="2050277000000"/>
    <x v="67"/>
    <s v=""/>
    <s v=""/>
    <s v=""/>
    <s v=""/>
    <s v=""/>
    <x v="39"/>
    <n v="4"/>
    <n v="6720"/>
    <n v="0"/>
    <m/>
    <n v="0"/>
    <n v="42"/>
    <n v="-4"/>
    <n v="-168"/>
    <n v="0"/>
    <m/>
    <n v="0"/>
    <x v="59"/>
    <n v="0"/>
    <s v="Active"/>
    <d v="2024-03-28T00:00:00"/>
    <s v="7MH - MAKAN HALL"/>
    <s v="40 - RAW MATERIAL"/>
    <s v="400 - FRUIT"/>
    <s v="1980 - FRUIT"/>
    <s v="NA - NA"/>
    <s v="NA - NA"/>
    <m/>
    <m/>
  </r>
  <r>
    <x v="0"/>
    <s v="4000/Y02"/>
    <x v="13"/>
    <n v="1"/>
    <s v="110796"/>
    <x v="68"/>
    <s v="9556040310049"/>
    <x v="68"/>
    <s v=""/>
    <s v=""/>
    <s v=""/>
    <s v=""/>
    <s v=""/>
    <x v="40"/>
    <n v="3.19"/>
    <n v="306"/>
    <n v="0"/>
    <m/>
    <n v="0"/>
    <n v="0"/>
    <m/>
    <n v="0"/>
    <n v="0"/>
    <m/>
    <n v="0"/>
    <x v="60"/>
    <n v="0"/>
    <s v="Active"/>
    <d v="2024-03-31T00:00:00"/>
    <s v="7MH - MAKAN HALL"/>
    <s v="40 - RAW MATERIAL"/>
    <s v="430 - OTHERS"/>
    <s v="2010 - OTH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3"/>
    <x v="14"/>
    <n v="1"/>
    <s v="102587"/>
    <x v="69"/>
    <s v="9556007800361"/>
    <x v="69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2"/>
    <s v="102675"/>
    <x v="70"/>
    <s v="9556007800903"/>
    <x v="70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3"/>
    <s v="102754"/>
    <x v="71"/>
    <s v="9556007801078"/>
    <x v="71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4"/>
    <s v="102762"/>
    <x v="72"/>
    <s v="9556007800354"/>
    <x v="72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5"/>
    <s v="103378"/>
    <x v="73"/>
    <s v="9556007001607"/>
    <x v="73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6"/>
    <s v="103408"/>
    <x v="74"/>
    <s v="9556007001300"/>
    <x v="74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7"/>
    <s v="103866"/>
    <x v="75"/>
    <s v="9556007001386"/>
    <x v="75"/>
    <s v=""/>
    <s v=""/>
    <s v=""/>
    <s v=""/>
    <s v=""/>
    <x v="21"/>
    <n v="1.18"/>
    <n v="28.32"/>
    <n v="0"/>
    <m/>
    <n v="0"/>
    <n v="0"/>
    <m/>
    <n v="0"/>
    <n v="0"/>
    <m/>
    <n v="0"/>
    <x v="6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8"/>
    <s v="104551"/>
    <x v="76"/>
    <s v="9556007800200"/>
    <x v="76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9"/>
    <s v="104637"/>
    <x v="77"/>
    <s v="9556007800477"/>
    <x v="77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0"/>
    <s v="105165"/>
    <x v="78"/>
    <s v="9556007800347"/>
    <x v="78"/>
    <s v=""/>
    <s v=""/>
    <s v=""/>
    <s v=""/>
    <s v=""/>
    <x v="3"/>
    <n v="5.55"/>
    <n v="22.2"/>
    <n v="0"/>
    <m/>
    <n v="0"/>
    <n v="0"/>
    <m/>
    <n v="0"/>
    <n v="0"/>
    <m/>
    <n v="0"/>
    <x v="6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1"/>
    <s v="105445"/>
    <x v="79"/>
    <s v="9556007001539"/>
    <x v="79"/>
    <s v=""/>
    <s v=""/>
    <s v=""/>
    <s v=""/>
    <s v=""/>
    <x v="21"/>
    <n v="1.18"/>
    <n v="28.32"/>
    <n v="0"/>
    <m/>
    <n v="0"/>
    <n v="24"/>
    <n v="-1.18"/>
    <n v="-28.32"/>
    <n v="0"/>
    <m/>
    <n v="0"/>
    <x v="6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2"/>
    <s v="105451"/>
    <x v="80"/>
    <s v="9556007001423"/>
    <x v="80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3"/>
    <s v="105923"/>
    <x v="81"/>
    <s v="9556007001898"/>
    <x v="81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4"/>
    <s v="106192"/>
    <x v="82"/>
    <s v="9556007800330"/>
    <x v="82"/>
    <s v=""/>
    <s v=""/>
    <s v=""/>
    <s v=""/>
    <s v=""/>
    <x v="42"/>
    <n v="5.55"/>
    <n v="44.4"/>
    <n v="0"/>
    <m/>
    <n v="0"/>
    <n v="0"/>
    <m/>
    <n v="0"/>
    <n v="0"/>
    <m/>
    <n v="0"/>
    <x v="66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A03"/>
    <x v="14"/>
    <n v="1"/>
    <s v="116978"/>
    <x v="83"/>
    <s v="9556007001928"/>
    <x v="83"/>
    <s v=""/>
    <s v=""/>
    <s v=""/>
    <s v=""/>
    <s v=""/>
    <x v="1"/>
    <n v="1.56"/>
    <n v="112.32"/>
    <n v="0"/>
    <m/>
    <n v="0"/>
    <n v="24"/>
    <n v="-1.56"/>
    <n v="-37.44"/>
    <n v="0"/>
    <m/>
    <n v="0"/>
    <x v="67"/>
    <n v="0"/>
    <s v="Active"/>
    <d v="2026-01-27T00:00:00"/>
    <s v="2GR - GROCERY"/>
    <s v="15 - G3 - GROCERY"/>
    <s v="150 - BEVERAGE"/>
    <s v="1877 - OTHER BEVERAGE"/>
    <s v="L003 - Lam Soon"/>
    <s v="2873 - Drinho"/>
    <m/>
    <m/>
  </r>
  <r>
    <x v="2"/>
    <s v="4000/A03"/>
    <x v="14"/>
    <n v="2"/>
    <s v="116980"/>
    <x v="84"/>
    <s v="9556007001911"/>
    <x v="84"/>
    <s v=""/>
    <s v=""/>
    <s v=""/>
    <s v=""/>
    <s v=""/>
    <x v="41"/>
    <n v="1.56"/>
    <n v="74.88"/>
    <n v="0"/>
    <m/>
    <n v="0"/>
    <n v="0"/>
    <m/>
    <n v="0"/>
    <n v="0"/>
    <m/>
    <n v="0"/>
    <x v="67"/>
    <n v="0"/>
    <s v="Active"/>
    <d v="2026-01-27T00:00:00"/>
    <s v="2GR - GROCERY"/>
    <s v="15 - G3 - GROCERY"/>
    <s v="150 - BEVERAGE"/>
    <s v="1877 - OTHER BEVERAGE"/>
    <s v="L003 - Lam Soon"/>
    <s v="2873 - Drinho"/>
    <m/>
    <m/>
  </r>
  <r>
    <x v="2"/>
    <s v="4000/A04"/>
    <x v="15"/>
    <n v="1"/>
    <s v="102947"/>
    <x v="85"/>
    <s v="9556771000325"/>
    <x v="85"/>
    <s v=""/>
    <s v=""/>
    <s v=""/>
    <s v=""/>
    <s v=""/>
    <x v="41"/>
    <n v="13.4"/>
    <n v="643.20000000000005"/>
    <n v="0"/>
    <m/>
    <n v="0"/>
    <n v="24"/>
    <n v="-13.4"/>
    <n v="-321.60000000000002"/>
    <n v="0"/>
    <m/>
    <n v="0"/>
    <x v="68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A04"/>
    <x v="15"/>
    <n v="2"/>
    <s v="104730"/>
    <x v="86"/>
    <s v="9556771000554"/>
    <x v="86"/>
    <s v=""/>
    <s v=""/>
    <s v=""/>
    <s v=""/>
    <s v=""/>
    <x v="1"/>
    <n v="13.4"/>
    <n v="964.8"/>
    <n v="0"/>
    <m/>
    <n v="0"/>
    <n v="0"/>
    <m/>
    <n v="0"/>
    <n v="0"/>
    <m/>
    <n v="0"/>
    <x v="69"/>
    <n v="0"/>
    <s v="Active"/>
    <d v="2024-03-28T00:00:00"/>
    <s v="2GR - GROCERY"/>
    <s v="15 - G3 - GROCERY"/>
    <s v="151 - BEVERAGE (POWDER)"/>
    <s v="1171 - TEA"/>
    <s v="A038 - AIK CHEONG"/>
    <s v="7919 - AIK CHE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4"/>
    <x v="15"/>
    <n v="1"/>
    <s v="102065"/>
    <x v="87"/>
    <s v="9556771005764"/>
    <x v="87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2"/>
    <s v="102242"/>
    <x v="88"/>
    <s v="9556771000318"/>
    <x v="88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3"/>
    <s v="102311"/>
    <x v="89"/>
    <s v="9556771000424"/>
    <x v="89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4"/>
    <s v="102611"/>
    <x v="90"/>
    <s v="9556771000110"/>
    <x v="90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5"/>
    <s v="102670"/>
    <x v="91"/>
    <s v="9556771000752"/>
    <x v="91"/>
    <s v=""/>
    <s v=""/>
    <s v=""/>
    <s v=""/>
    <s v=""/>
    <x v="21"/>
    <n v="13.4"/>
    <n v="321.60000000000002"/>
    <n v="0"/>
    <m/>
    <n v="0"/>
    <n v="0"/>
    <m/>
    <n v="0"/>
    <n v="0"/>
    <m/>
    <n v="0"/>
    <x v="68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6"/>
    <s v="102829"/>
    <x v="92"/>
    <s v="9556771000097"/>
    <x v="92"/>
    <s v=""/>
    <s v=""/>
    <s v=""/>
    <s v=""/>
    <s v=""/>
    <x v="1"/>
    <n v="8.3000000000000007"/>
    <n v="597.6"/>
    <n v="0"/>
    <m/>
    <n v="0"/>
    <n v="0"/>
    <m/>
    <n v="0"/>
    <n v="0"/>
    <m/>
    <n v="0"/>
    <x v="7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7"/>
    <s v="103638"/>
    <x v="93"/>
    <s v="9556771003234"/>
    <x v="93"/>
    <s v=""/>
    <s v=""/>
    <s v=""/>
    <s v=""/>
    <s v=""/>
    <x v="1"/>
    <n v="8.3000000000000007"/>
    <n v="597.6"/>
    <n v="0"/>
    <m/>
    <n v="0"/>
    <n v="0"/>
    <m/>
    <n v="0"/>
    <n v="0"/>
    <m/>
    <n v="0"/>
    <x v="71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8"/>
    <s v="103947"/>
    <x v="94"/>
    <s v="9556771006808"/>
    <x v="94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9"/>
    <s v="104469"/>
    <x v="95"/>
    <s v="9556771000431"/>
    <x v="95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0"/>
    <s v="104790"/>
    <x v="96"/>
    <s v="9556771004200"/>
    <x v="96"/>
    <s v=""/>
    <s v=""/>
    <s v=""/>
    <s v=""/>
    <s v=""/>
    <x v="43"/>
    <n v="13.4"/>
    <n v="2572.8000000000002"/>
    <n v="0"/>
    <m/>
    <n v="0"/>
    <n v="0"/>
    <m/>
    <n v="0"/>
    <n v="0"/>
    <m/>
    <n v="0"/>
    <x v="73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1"/>
    <s v="105692"/>
    <x v="97"/>
    <s v="9556771000028"/>
    <x v="97"/>
    <s v=""/>
    <s v=""/>
    <s v=""/>
    <s v=""/>
    <s v=""/>
    <x v="21"/>
    <n v="9.1999999999999993"/>
    <n v="220.8"/>
    <n v="0"/>
    <m/>
    <n v="0"/>
    <n v="0"/>
    <m/>
    <n v="0"/>
    <n v="0"/>
    <m/>
    <n v="0"/>
    <x v="70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2"/>
    <s v="106016"/>
    <x v="98"/>
    <s v="9556771003227"/>
    <x v="98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4-03-28T00:00:00"/>
    <s v="2GR - GROCERY"/>
    <s v="15 - G3 - GROCERY"/>
    <s v="151 - BEVERAGE (POWDER)"/>
    <s v="1878 - POWDERED BEVERAGE"/>
    <s v="A038 - AIK CHEONG"/>
    <s v="7919 - AIK CHEONG"/>
    <m/>
    <m/>
  </r>
  <r>
    <x v="2"/>
    <s v="4000/A04"/>
    <x v="15"/>
    <n v="13"/>
    <s v="115284"/>
    <x v="99"/>
    <s v="9556771011079"/>
    <x v="99"/>
    <s v=""/>
    <s v=""/>
    <s v=""/>
    <s v=""/>
    <s v=""/>
    <x v="21"/>
    <n v="8"/>
    <n v="192"/>
    <n v="0"/>
    <m/>
    <n v="0"/>
    <n v="24"/>
    <n v="-8"/>
    <n v="-192"/>
    <n v="0"/>
    <m/>
    <n v="0"/>
    <x v="63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4"/>
    <s v="115285"/>
    <x v="100"/>
    <s v="9556771009137"/>
    <x v="100"/>
    <s v=""/>
    <s v=""/>
    <s v=""/>
    <s v=""/>
    <s v=""/>
    <x v="41"/>
    <n v="4"/>
    <n v="192"/>
    <n v="0"/>
    <m/>
    <n v="0"/>
    <n v="0"/>
    <m/>
    <n v="0"/>
    <n v="0"/>
    <m/>
    <n v="0"/>
    <x v="74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5"/>
    <s v="115286"/>
    <x v="101"/>
    <s v="9556771011062"/>
    <x v="101"/>
    <s v=""/>
    <s v=""/>
    <s v=""/>
    <s v=""/>
    <s v=""/>
    <x v="41"/>
    <n v="8"/>
    <n v="384"/>
    <n v="0"/>
    <m/>
    <n v="0"/>
    <n v="48"/>
    <n v="-8"/>
    <n v="-384"/>
    <n v="0"/>
    <m/>
    <n v="0"/>
    <x v="63"/>
    <n v="0"/>
    <s v="Active"/>
    <d v="2025-02-25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6"/>
    <s v="116587"/>
    <x v="102"/>
    <s v="9556771012670"/>
    <x v="102"/>
    <s v=""/>
    <s v=""/>
    <s v=""/>
    <s v=""/>
    <s v=""/>
    <x v="4"/>
    <n v="4.3499999999999996"/>
    <n v="52.2"/>
    <n v="0"/>
    <m/>
    <n v="0"/>
    <n v="0"/>
    <m/>
    <n v="0"/>
    <n v="0"/>
    <m/>
    <n v="0"/>
    <x v="75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2"/>
    <s v="4000/A04"/>
    <x v="15"/>
    <n v="17"/>
    <s v="116595"/>
    <x v="103"/>
    <s v="9556771012328"/>
    <x v="103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18"/>
    <s v="116597"/>
    <x v="104"/>
    <s v="9556771011994"/>
    <x v="104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19"/>
    <s v="116599"/>
    <x v="105"/>
    <s v="9556771012205"/>
    <x v="105"/>
    <s v=""/>
    <s v=""/>
    <s v=""/>
    <s v=""/>
    <s v=""/>
    <x v="21"/>
    <n v="12"/>
    <n v="288"/>
    <n v="0"/>
    <m/>
    <n v="0"/>
    <n v="0"/>
    <m/>
    <n v="0"/>
    <n v="0"/>
    <m/>
    <n v="0"/>
    <x v="76"/>
    <n v="0"/>
    <s v="Active"/>
    <d v="2025-10-16T00:00:00"/>
    <s v="2GR - GROCERY"/>
    <s v="15 - G3 - GROCERY"/>
    <s v="151 - BEVERAGE (POWDER)"/>
    <s v="1878 - POWDERED BEVERAGE"/>
    <s v="A013 - Aikcheong Corp"/>
    <s v="8076 - Tealive"/>
    <m/>
    <m/>
  </r>
  <r>
    <x v="2"/>
    <s v="4000/A04"/>
    <x v="15"/>
    <n v="20"/>
    <s v="116602"/>
    <x v="106"/>
    <s v="9556771012595"/>
    <x v="106"/>
    <s v=""/>
    <s v=""/>
    <s v=""/>
    <s v=""/>
    <s v=""/>
    <x v="41"/>
    <n v="12"/>
    <n v="576"/>
    <n v="0"/>
    <m/>
    <n v="0"/>
    <n v="0"/>
    <m/>
    <n v="0"/>
    <n v="0"/>
    <m/>
    <n v="0"/>
    <x v="77"/>
    <n v="0"/>
    <s v="Active"/>
    <d v="2025-10-16T00:00:00"/>
    <s v="2GR - GROCERY"/>
    <s v="15 - G3 - GROCERY"/>
    <s v="151 - BEVERAGE (POWDER)"/>
    <s v="1878 - POWDERED BEVERAGE"/>
    <s v="A013 - Aikcheong Corp"/>
    <s v="1114 - Aik Che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05"/>
    <x v="16"/>
    <n v="1"/>
    <s v="103653"/>
    <x v="107"/>
    <s v="9555603700020"/>
    <x v="107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2"/>
    <s v="103812"/>
    <x v="108"/>
    <s v="9555603700525"/>
    <x v="108"/>
    <s v=""/>
    <s v=""/>
    <s v=""/>
    <s v=""/>
    <s v=""/>
    <x v="41"/>
    <n v="3.5"/>
    <n v="168"/>
    <n v="0"/>
    <m/>
    <n v="0"/>
    <n v="0"/>
    <m/>
    <n v="0"/>
    <n v="0"/>
    <m/>
    <n v="0"/>
    <x v="7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3"/>
    <s v="104111"/>
    <x v="109"/>
    <s v="9555603700549"/>
    <x v="109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4"/>
    <s v="104756"/>
    <x v="110"/>
    <s v="9555603700099"/>
    <x v="110"/>
    <s v=""/>
    <s v=""/>
    <s v=""/>
    <s v=""/>
    <s v=""/>
    <x v="44"/>
    <n v="3.5"/>
    <n v="126"/>
    <n v="0"/>
    <m/>
    <n v="0"/>
    <n v="0"/>
    <m/>
    <n v="0"/>
    <n v="0"/>
    <m/>
    <n v="0"/>
    <x v="8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5"/>
    <s v="105390"/>
    <x v="111"/>
    <s v="9555603700044"/>
    <x v="111"/>
    <s v=""/>
    <s v=""/>
    <s v=""/>
    <s v=""/>
    <s v=""/>
    <x v="4"/>
    <n v="3.5"/>
    <n v="42"/>
    <n v="0"/>
    <m/>
    <n v="0"/>
    <n v="12"/>
    <n v="-3.5"/>
    <n v="-42"/>
    <n v="0"/>
    <m/>
    <n v="0"/>
    <x v="6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5"/>
    <x v="16"/>
    <n v="6"/>
    <s v="105521"/>
    <x v="112"/>
    <s v="9555603700532"/>
    <x v="112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06"/>
    <x v="17"/>
    <n v="1"/>
    <s v="102074"/>
    <x v="113"/>
    <s v="9551016750898"/>
    <x v="113"/>
    <s v=""/>
    <s v=""/>
    <s v=""/>
    <s v=""/>
    <s v=""/>
    <x v="1"/>
    <n v="7.06"/>
    <n v="508.32"/>
    <n v="0"/>
    <m/>
    <n v="0"/>
    <n v="0"/>
    <m/>
    <n v="0"/>
    <n v="1"/>
    <n v="-7.06"/>
    <n v="-7.06"/>
    <x v="82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2"/>
    <s v="102266"/>
    <x v="114"/>
    <s v="9551016750997"/>
    <x v="114"/>
    <s v=""/>
    <s v=""/>
    <s v=""/>
    <s v=""/>
    <s v=""/>
    <x v="41"/>
    <n v="6.34"/>
    <n v="304.32"/>
    <n v="0"/>
    <m/>
    <n v="0"/>
    <n v="0"/>
    <m/>
    <n v="0"/>
    <n v="0"/>
    <m/>
    <n v="0"/>
    <x v="8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3"/>
    <s v="102435"/>
    <x v="115"/>
    <s v="9551016750980"/>
    <x v="115"/>
    <s v=""/>
    <s v=""/>
    <s v=""/>
    <s v=""/>
    <s v=""/>
    <x v="21"/>
    <n v="8.5"/>
    <n v="204"/>
    <n v="0"/>
    <m/>
    <n v="0"/>
    <n v="0"/>
    <m/>
    <n v="0"/>
    <n v="0"/>
    <m/>
    <n v="0"/>
    <x v="84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4"/>
    <s v="103385"/>
    <x v="116"/>
    <s v="9551016758986"/>
    <x v="116"/>
    <s v=""/>
    <s v=""/>
    <s v=""/>
    <s v=""/>
    <s v=""/>
    <x v="4"/>
    <n v="16.559999999999999"/>
    <n v="198.72"/>
    <n v="0"/>
    <m/>
    <n v="0"/>
    <n v="0"/>
    <m/>
    <n v="0"/>
    <n v="0"/>
    <m/>
    <n v="0"/>
    <x v="8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5"/>
    <s v="103447"/>
    <x v="117"/>
    <s v="9551016759983"/>
    <x v="117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6"/>
    <s v="105846"/>
    <x v="118"/>
    <s v="9551016758993"/>
    <x v="118"/>
    <s v=""/>
    <s v=""/>
    <s v=""/>
    <s v=""/>
    <s v=""/>
    <x v="21"/>
    <n v="18.72"/>
    <n v="449.28"/>
    <n v="0"/>
    <m/>
    <n v="0"/>
    <n v="0"/>
    <m/>
    <n v="0"/>
    <n v="0"/>
    <m/>
    <n v="0"/>
    <x v="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A06"/>
    <x v="17"/>
    <n v="7"/>
    <s v="116890"/>
    <x v="119"/>
    <s v="9551016750973"/>
    <x v="119"/>
    <s v=""/>
    <s v=""/>
    <s v=""/>
    <s v=""/>
    <s v=""/>
    <x v="4"/>
    <n v="18"/>
    <n v="216"/>
    <n v="0"/>
    <m/>
    <n v="0"/>
    <n v="0"/>
    <m/>
    <n v="0"/>
    <n v="0"/>
    <m/>
    <n v="0"/>
    <x v="88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8"/>
    <s v="116896"/>
    <x v="120"/>
    <s v="9551016750966"/>
    <x v="120"/>
    <s v=""/>
    <s v=""/>
    <s v=""/>
    <s v=""/>
    <s v=""/>
    <x v="21"/>
    <n v="7.06"/>
    <n v="169.44"/>
    <n v="0"/>
    <m/>
    <n v="0"/>
    <n v="0"/>
    <m/>
    <n v="0"/>
    <n v="0"/>
    <m/>
    <n v="0"/>
    <x v="89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9"/>
    <s v="116898"/>
    <x v="121"/>
    <s v="9551016750942"/>
    <x v="121"/>
    <s v=""/>
    <s v=""/>
    <s v=""/>
    <s v=""/>
    <s v=""/>
    <x v="21"/>
    <n v="7.78"/>
    <n v="186.72"/>
    <n v="0"/>
    <m/>
    <n v="0"/>
    <n v="0"/>
    <m/>
    <n v="0"/>
    <n v="0"/>
    <m/>
    <n v="0"/>
    <x v="90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06"/>
    <x v="17"/>
    <n v="10"/>
    <s v="116903"/>
    <x v="122"/>
    <s v="9551016750959"/>
    <x v="122"/>
    <s v=""/>
    <s v=""/>
    <s v=""/>
    <s v=""/>
    <s v=""/>
    <x v="4"/>
    <n v="20.16"/>
    <n v="241.92"/>
    <n v="0"/>
    <m/>
    <n v="0"/>
    <n v="1"/>
    <n v="-20.16"/>
    <n v="-20.16"/>
    <n v="0"/>
    <m/>
    <n v="0"/>
    <x v="91"/>
    <n v="0"/>
    <s v="Active"/>
    <d v="2026-01-16T00:00:00"/>
    <s v="2GR - GROCERY"/>
    <s v="14 - G2 - CONFECTIONERY"/>
    <s v="140 - TIDBIT &amp; SNACK"/>
    <s v="1138 - TIDBIT &amp; SNACK"/>
    <s v="O009 - Others"/>
    <s v="8098 - ASIAN NATURAL"/>
    <m/>
    <m/>
  </r>
  <r>
    <x v="2"/>
    <s v="4000/A11"/>
    <x v="18"/>
    <n v="1"/>
    <s v="103179"/>
    <x v="123"/>
    <s v="9556593111766"/>
    <x v="123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2"/>
    <s v="104401"/>
    <x v="124"/>
    <s v="9556593142791"/>
    <x v="124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A11"/>
    <x v="18"/>
    <n v="3"/>
    <s v="105472"/>
    <x v="125"/>
    <s v="9556593112305"/>
    <x v="125"/>
    <s v=""/>
    <s v=""/>
    <s v=""/>
    <s v=""/>
    <s v=""/>
    <x v="45"/>
    <n v="6"/>
    <n v="792"/>
    <n v="0"/>
    <m/>
    <n v="0"/>
    <n v="0"/>
    <m/>
    <n v="0"/>
    <n v="0"/>
    <m/>
    <n v="0"/>
    <x v="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11"/>
    <x v="18"/>
    <n v="1"/>
    <s v="105277"/>
    <x v="126"/>
    <s v="9556593144900"/>
    <x v="126"/>
    <s v=""/>
    <s v=""/>
    <s v=""/>
    <s v=""/>
    <s v=""/>
    <x v="28"/>
    <n v="5.2"/>
    <n v="624"/>
    <n v="0"/>
    <m/>
    <n v="0"/>
    <n v="0"/>
    <m/>
    <n v="0"/>
    <n v="0"/>
    <m/>
    <n v="0"/>
    <x v="94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2"/>
    <s v="106075"/>
    <x v="127"/>
    <s v="9556593144931"/>
    <x v="127"/>
    <s v=""/>
    <s v=""/>
    <s v=""/>
    <s v=""/>
    <s v=""/>
    <x v="44"/>
    <n v="5.2"/>
    <n v="187.2"/>
    <n v="0"/>
    <m/>
    <n v="0"/>
    <n v="0"/>
    <m/>
    <n v="0"/>
    <n v="0"/>
    <m/>
    <n v="0"/>
    <x v="9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3"/>
    <s v="108236"/>
    <x v="128"/>
    <s v="9556593149219"/>
    <x v="128"/>
    <s v=""/>
    <s v=""/>
    <s v=""/>
    <s v=""/>
    <s v=""/>
    <x v="21"/>
    <n v="5.7"/>
    <n v="136.80000000000001"/>
    <n v="0"/>
    <m/>
    <n v="0"/>
    <n v="0"/>
    <m/>
    <n v="0"/>
    <n v="0"/>
    <m/>
    <n v="0"/>
    <x v="96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A11"/>
    <x v="18"/>
    <n v="1"/>
    <s v="102170"/>
    <x v="129"/>
    <s v="9556593701189"/>
    <x v="129"/>
    <s v=""/>
    <s v=""/>
    <s v=""/>
    <s v=""/>
    <s v=""/>
    <x v="23"/>
    <n v="8.6"/>
    <n v="2064"/>
    <n v="0"/>
    <m/>
    <n v="0"/>
    <n v="0"/>
    <m/>
    <n v="0"/>
    <n v="0"/>
    <m/>
    <n v="0"/>
    <x v="97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2"/>
    <s v="106184"/>
    <x v="130"/>
    <s v="9556593700038"/>
    <x v="130"/>
    <s v=""/>
    <s v=""/>
    <s v=""/>
    <s v=""/>
    <s v=""/>
    <x v="22"/>
    <n v="12.4"/>
    <n v="1860"/>
    <n v="0"/>
    <m/>
    <n v="0"/>
    <n v="0"/>
    <m/>
    <n v="0"/>
    <n v="0"/>
    <m/>
    <n v="0"/>
    <x v="98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1"/>
    <x v="18"/>
    <n v="1"/>
    <s v="101970"/>
    <x v="131"/>
    <s v="9556593700069"/>
    <x v="131"/>
    <s v=""/>
    <s v=""/>
    <s v=""/>
    <s v=""/>
    <s v=""/>
    <x v="4"/>
    <n v="12.4"/>
    <n v="148.80000000000001"/>
    <n v="0"/>
    <m/>
    <n v="0"/>
    <n v="0"/>
    <m/>
    <n v="0"/>
    <n v="0"/>
    <m/>
    <n v="0"/>
    <x v="99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A17"/>
    <x v="19"/>
    <n v="1"/>
    <s v="104735"/>
    <x v="132"/>
    <s v="9555302600447"/>
    <x v="132"/>
    <s v=""/>
    <s v=""/>
    <s v=""/>
    <s v=""/>
    <s v=""/>
    <x v="41"/>
    <n v="1.7"/>
    <n v="81.599999999999994"/>
    <n v="0"/>
    <m/>
    <n v="0"/>
    <n v="0"/>
    <m/>
    <n v="0"/>
    <n v="0"/>
    <m/>
    <n v="0"/>
    <x v="10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2"/>
    <s v="105477"/>
    <x v="133"/>
    <s v="9555302600454"/>
    <x v="133"/>
    <s v=""/>
    <s v=""/>
    <s v=""/>
    <s v=""/>
    <s v=""/>
    <x v="41"/>
    <n v="1.7"/>
    <n v="81.599999999999994"/>
    <n v="0"/>
    <m/>
    <n v="0"/>
    <n v="0"/>
    <m/>
    <n v="0"/>
    <n v="0"/>
    <m/>
    <n v="0"/>
    <x v="10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A17"/>
    <x v="19"/>
    <n v="1"/>
    <s v="102302"/>
    <x v="134"/>
    <s v="9555302600331"/>
    <x v="134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2"/>
    <s v="102717"/>
    <x v="135"/>
    <s v="9555302600430"/>
    <x v="135"/>
    <s v=""/>
    <s v=""/>
    <s v=""/>
    <s v=""/>
    <s v=""/>
    <x v="41"/>
    <n v="1.3"/>
    <n v="62.4"/>
    <n v="0"/>
    <m/>
    <n v="0"/>
    <n v="0"/>
    <m/>
    <n v="0"/>
    <n v="0"/>
    <m/>
    <n v="0"/>
    <x v="10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3"/>
    <s v="102877"/>
    <x v="136"/>
    <s v="9555302600089"/>
    <x v="136"/>
    <s v=""/>
    <s v=""/>
    <s v=""/>
    <s v=""/>
    <s v=""/>
    <x v="41"/>
    <n v="6"/>
    <n v="288"/>
    <n v="0"/>
    <m/>
    <n v="0"/>
    <n v="0"/>
    <m/>
    <n v="0"/>
    <n v="0"/>
    <m/>
    <n v="0"/>
    <x v="76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4"/>
    <s v="103072"/>
    <x v="137"/>
    <s v="9555302600171"/>
    <x v="137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5"/>
    <s v="103454"/>
    <x v="138"/>
    <s v="9555302600263"/>
    <x v="138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6"/>
    <s v="103684"/>
    <x v="139"/>
    <s v="9555302600850"/>
    <x v="139"/>
    <s v=""/>
    <s v=""/>
    <s v=""/>
    <s v=""/>
    <s v=""/>
    <x v="4"/>
    <n v="5.4"/>
    <n v="64.8"/>
    <n v="0"/>
    <m/>
    <n v="0"/>
    <n v="0"/>
    <m/>
    <n v="0"/>
    <n v="0"/>
    <m/>
    <n v="0"/>
    <x v="10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7"/>
    <s v="105603"/>
    <x v="140"/>
    <s v="9555302600232"/>
    <x v="140"/>
    <s v=""/>
    <s v=""/>
    <s v=""/>
    <s v=""/>
    <s v=""/>
    <x v="41"/>
    <n v="1.3"/>
    <n v="62.4"/>
    <n v="0"/>
    <m/>
    <n v="0"/>
    <n v="0"/>
    <m/>
    <n v="0"/>
    <n v="0"/>
    <m/>
    <n v="0"/>
    <x v="101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8"/>
    <s v="106000"/>
    <x v="141"/>
    <s v="9555302600270"/>
    <x v="141"/>
    <s v=""/>
    <s v=""/>
    <s v=""/>
    <s v=""/>
    <s v=""/>
    <x v="21"/>
    <n v="1.8"/>
    <n v="43.2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A17"/>
    <x v="19"/>
    <n v="1"/>
    <s v="104364"/>
    <x v="142"/>
    <s v="9555302600010"/>
    <x v="142"/>
    <s v=""/>
    <s v=""/>
    <s v=""/>
    <s v=""/>
    <s v=""/>
    <x v="44"/>
    <n v="7"/>
    <n v="252"/>
    <n v="0"/>
    <m/>
    <n v="0"/>
    <n v="0"/>
    <m/>
    <n v="0"/>
    <n v="0"/>
    <m/>
    <n v="0"/>
    <x v="106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A17"/>
    <x v="19"/>
    <n v="1"/>
    <s v="102977"/>
    <x v="143"/>
    <s v="9555302600133"/>
    <x v="143"/>
    <s v=""/>
    <s v=""/>
    <s v=""/>
    <s v=""/>
    <s v=""/>
    <x v="21"/>
    <n v="6"/>
    <n v="144"/>
    <n v="0"/>
    <m/>
    <n v="0"/>
    <n v="0"/>
    <m/>
    <n v="0"/>
    <n v="0"/>
    <m/>
    <n v="0"/>
    <x v="107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A21"/>
    <x v="20"/>
    <n v="1"/>
    <s v="103441"/>
    <x v="144"/>
    <s v="9555968200012"/>
    <x v="144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A21"/>
    <x v="20"/>
    <n v="2"/>
    <s v="104344"/>
    <x v="145"/>
    <s v="9555968200005"/>
    <x v="145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A21"/>
    <x v="20"/>
    <n v="3"/>
    <s v="105251"/>
    <x v="146"/>
    <s v="9555968200036"/>
    <x v="146"/>
    <s v=""/>
    <s v=""/>
    <s v=""/>
    <s v=""/>
    <s v=""/>
    <x v="41"/>
    <n v="2.0299999999999998"/>
    <n v="97.44"/>
    <n v="0"/>
    <m/>
    <n v="0"/>
    <n v="0"/>
    <m/>
    <n v="0"/>
    <n v="0"/>
    <m/>
    <n v="0"/>
    <x v="108"/>
    <n v="0"/>
    <s v="Active"/>
    <d v="2024-03-28T00:00:00"/>
    <s v="2GR - GROCERY"/>
    <s v="15 - G3 - GROCERY"/>
    <s v="150 - BEVERAGE"/>
    <s v="1877 - OTHER BEVERAGE"/>
    <s v="NA - NA"/>
    <s v="NA - NA"/>
    <m/>
    <m/>
  </r>
  <r>
    <x v="2"/>
    <s v="4000/B01"/>
    <x v="21"/>
    <n v="1"/>
    <s v="105816"/>
    <x v="147"/>
    <s v="9556252190309"/>
    <x v="147"/>
    <s v=""/>
    <s v=""/>
    <s v=""/>
    <s v=""/>
    <s v=""/>
    <x v="4"/>
    <n v="1.1499999999999999"/>
    <n v="13.8"/>
    <n v="0"/>
    <m/>
    <n v="0"/>
    <n v="0"/>
    <m/>
    <n v="0"/>
    <n v="0"/>
    <m/>
    <n v="0"/>
    <x v="109"/>
    <n v="0"/>
    <s v="Active"/>
    <d v="2024-03-28T00:00:00"/>
    <s v="2GR - GROCERY"/>
    <s v="13 - G1 - GOURMET USE"/>
    <s v="136 - CONDIMENT &amp; GOURMET SPICE"/>
    <s v="1120 - CURRY &amp; TUMERIC POWDE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1"/>
    <x v="21"/>
    <n v="1"/>
    <s v="102079"/>
    <x v="148"/>
    <s v="9556252220303"/>
    <x v="148"/>
    <s v=""/>
    <s v=""/>
    <s v=""/>
    <s v=""/>
    <s v=""/>
    <x v="46"/>
    <n v="1.9"/>
    <n v="30.4"/>
    <n v="0"/>
    <m/>
    <n v="0"/>
    <n v="0"/>
    <m/>
    <n v="0"/>
    <n v="0"/>
    <m/>
    <n v="0"/>
    <x v="11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"/>
    <s v="102117"/>
    <x v="149"/>
    <s v="9556252118013"/>
    <x v="149"/>
    <s v=""/>
    <s v=""/>
    <s v=""/>
    <s v=""/>
    <s v=""/>
    <x v="46"/>
    <n v="1.35"/>
    <n v="21.6"/>
    <n v="0"/>
    <m/>
    <n v="0"/>
    <n v="16"/>
    <n v="-1.35"/>
    <n v="-21.6"/>
    <n v="0"/>
    <m/>
    <n v="0"/>
    <x v="6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3"/>
    <s v="102847"/>
    <x v="150"/>
    <s v="9556252270100"/>
    <x v="150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4"/>
    <s v="102903"/>
    <x v="151"/>
    <s v="9556252119010"/>
    <x v="151"/>
    <s v=""/>
    <s v=""/>
    <s v=""/>
    <s v=""/>
    <s v=""/>
    <x v="47"/>
    <n v="1.35"/>
    <n v="43.2"/>
    <n v="0"/>
    <m/>
    <n v="0"/>
    <n v="0"/>
    <m/>
    <n v="0"/>
    <n v="0"/>
    <m/>
    <n v="0"/>
    <x v="10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5"/>
    <s v="102937"/>
    <x v="152"/>
    <s v="9556252393175"/>
    <x v="152"/>
    <s v=""/>
    <s v=""/>
    <s v=""/>
    <s v=""/>
    <s v=""/>
    <x v="21"/>
    <n v="4.25"/>
    <n v="102"/>
    <n v="0"/>
    <m/>
    <n v="0"/>
    <n v="0"/>
    <m/>
    <n v="0"/>
    <n v="0"/>
    <m/>
    <n v="0"/>
    <x v="11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6"/>
    <s v="103207"/>
    <x v="153"/>
    <s v="9556252160203"/>
    <x v="153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7"/>
    <s v="103299"/>
    <x v="154"/>
    <s v="9556252242015"/>
    <x v="154"/>
    <s v=""/>
    <s v=""/>
    <s v=""/>
    <s v=""/>
    <s v=""/>
    <x v="44"/>
    <n v="2.1"/>
    <n v="75.599999999999994"/>
    <n v="0"/>
    <m/>
    <n v="0"/>
    <n v="0"/>
    <m/>
    <n v="0"/>
    <n v="0"/>
    <m/>
    <n v="0"/>
    <x v="11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8"/>
    <s v="103654"/>
    <x v="155"/>
    <s v="9556252150266"/>
    <x v="155"/>
    <s v=""/>
    <s v=""/>
    <s v=""/>
    <s v=""/>
    <s v=""/>
    <x v="4"/>
    <n v="1.57"/>
    <n v="18.8"/>
    <n v="0"/>
    <m/>
    <n v="0"/>
    <n v="0"/>
    <m/>
    <n v="0"/>
    <n v="0"/>
    <m/>
    <n v="0"/>
    <x v="11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9"/>
    <s v="103736"/>
    <x v="156"/>
    <s v="9556252130268"/>
    <x v="156"/>
    <s v=""/>
    <s v=""/>
    <s v=""/>
    <s v=""/>
    <s v=""/>
    <x v="4"/>
    <n v="1.6"/>
    <n v="19.2"/>
    <n v="0"/>
    <m/>
    <n v="0"/>
    <n v="0"/>
    <m/>
    <n v="0"/>
    <n v="0"/>
    <m/>
    <n v="0"/>
    <x v="116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0"/>
    <s v="104509"/>
    <x v="157"/>
    <s v="9556252161217"/>
    <x v="157"/>
    <s v=""/>
    <s v=""/>
    <s v=""/>
    <s v=""/>
    <s v=""/>
    <x v="4"/>
    <n v="2.0699999999999998"/>
    <n v="24.9"/>
    <n v="0"/>
    <m/>
    <n v="0"/>
    <n v="0"/>
    <m/>
    <n v="0"/>
    <n v="0"/>
    <m/>
    <n v="0"/>
    <x v="117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1"/>
    <s v="104557"/>
    <x v="158"/>
    <s v="9556252278502"/>
    <x v="158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2"/>
    <s v="104834"/>
    <x v="159"/>
    <s v="9556252162207"/>
    <x v="159"/>
    <s v=""/>
    <s v=""/>
    <s v=""/>
    <s v=""/>
    <s v=""/>
    <x v="46"/>
    <n v="1.4"/>
    <n v="22.4"/>
    <n v="0"/>
    <m/>
    <n v="0"/>
    <n v="0"/>
    <m/>
    <n v="0"/>
    <n v="1"/>
    <n v="-1.4"/>
    <n v="-1.4"/>
    <x v="118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3"/>
    <s v="104850"/>
    <x v="160"/>
    <s v="9556252117009"/>
    <x v="160"/>
    <s v=""/>
    <s v=""/>
    <s v=""/>
    <s v=""/>
    <s v=""/>
    <x v="46"/>
    <n v="1.35"/>
    <n v="21.6"/>
    <n v="0"/>
    <m/>
    <n v="0"/>
    <n v="0"/>
    <m/>
    <n v="0"/>
    <n v="0"/>
    <m/>
    <n v="0"/>
    <x v="119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4"/>
    <s v="104920"/>
    <x v="161"/>
    <s v="9556252213503"/>
    <x v="161"/>
    <s v=""/>
    <s v=""/>
    <s v=""/>
    <s v=""/>
    <s v=""/>
    <x v="18"/>
    <n v="2.02"/>
    <n v="121"/>
    <n v="0"/>
    <m/>
    <n v="0"/>
    <n v="0"/>
    <m/>
    <n v="0"/>
    <n v="0"/>
    <m/>
    <n v="0"/>
    <x v="120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5"/>
    <s v="105222"/>
    <x v="162"/>
    <s v="9556252275402"/>
    <x v="162"/>
    <s v=""/>
    <s v=""/>
    <s v=""/>
    <s v=""/>
    <s v=""/>
    <x v="47"/>
    <n v="1.0900000000000001"/>
    <n v="35"/>
    <n v="0"/>
    <m/>
    <n v="0"/>
    <n v="0"/>
    <m/>
    <n v="0"/>
    <n v="0"/>
    <m/>
    <n v="0"/>
    <x v="121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6"/>
    <s v="105304"/>
    <x v="163"/>
    <s v="9556252161019"/>
    <x v="163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7"/>
    <s v="105358"/>
    <x v="164"/>
    <s v="9556252241025"/>
    <x v="164"/>
    <s v=""/>
    <s v=""/>
    <s v=""/>
    <s v=""/>
    <s v=""/>
    <x v="46"/>
    <n v="1.88"/>
    <n v="30"/>
    <n v="0"/>
    <m/>
    <n v="0"/>
    <n v="0"/>
    <m/>
    <n v="0"/>
    <n v="0"/>
    <m/>
    <n v="0"/>
    <x v="11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8"/>
    <s v="105476"/>
    <x v="165"/>
    <s v="9556252110291"/>
    <x v="165"/>
    <s v=""/>
    <s v=""/>
    <s v=""/>
    <s v=""/>
    <s v=""/>
    <x v="21"/>
    <n v="1.3"/>
    <n v="31.2"/>
    <n v="0"/>
    <m/>
    <n v="0"/>
    <n v="0"/>
    <m/>
    <n v="0"/>
    <n v="0"/>
    <m/>
    <n v="0"/>
    <x v="12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9"/>
    <s v="105964"/>
    <x v="166"/>
    <s v="9556252210304"/>
    <x v="166"/>
    <s v=""/>
    <s v=""/>
    <s v=""/>
    <s v=""/>
    <s v=""/>
    <x v="40"/>
    <n v="1.89"/>
    <n v="181.2"/>
    <n v="0"/>
    <m/>
    <n v="0"/>
    <n v="16"/>
    <n v="-1.89"/>
    <n v="-30.2"/>
    <n v="0"/>
    <m/>
    <n v="0"/>
    <x v="123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0"/>
    <s v="106079"/>
    <x v="167"/>
    <s v="9556252180300"/>
    <x v="167"/>
    <s v=""/>
    <s v=""/>
    <s v=""/>
    <s v=""/>
    <s v=""/>
    <x v="21"/>
    <n v="1.3"/>
    <n v="31.2"/>
    <n v="0"/>
    <m/>
    <n v="0"/>
    <n v="0"/>
    <m/>
    <n v="0"/>
    <n v="0"/>
    <m/>
    <n v="0"/>
    <x v="122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1"/>
    <s v="106214"/>
    <x v="168"/>
    <s v="9556252250355"/>
    <x v="168"/>
    <s v=""/>
    <s v=""/>
    <s v=""/>
    <s v=""/>
    <s v=""/>
    <x v="41"/>
    <n v="1.89"/>
    <n v="90.6"/>
    <n v="0"/>
    <m/>
    <n v="0"/>
    <n v="0"/>
    <m/>
    <n v="0"/>
    <n v="0"/>
    <m/>
    <n v="0"/>
    <x v="124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2"/>
    <s v="106218"/>
    <x v="169"/>
    <s v="9556252393007"/>
    <x v="169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3"/>
    <s v="109783"/>
    <x v="170"/>
    <s v="9556252170301"/>
    <x v="170"/>
    <s v=""/>
    <s v=""/>
    <s v=""/>
    <s v=""/>
    <s v=""/>
    <x v="41"/>
    <n v="1.33"/>
    <n v="63.8"/>
    <n v="0"/>
    <m/>
    <n v="0"/>
    <n v="0"/>
    <m/>
    <n v="0"/>
    <n v="0"/>
    <m/>
    <n v="0"/>
    <x v="126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24"/>
    <s v="110946"/>
    <x v="171"/>
    <s v="9556252276508"/>
    <x v="171"/>
    <s v=""/>
    <s v=""/>
    <s v=""/>
    <s v=""/>
    <s v=""/>
    <x v="47"/>
    <n v="1.1000000000000001"/>
    <n v="35.200000000000003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1"/>
    <x v="21"/>
    <n v="25"/>
    <s v="110972"/>
    <x v="172"/>
    <s v="9556252277505"/>
    <x v="172"/>
    <s v=""/>
    <s v=""/>
    <s v=""/>
    <s v=""/>
    <s v=""/>
    <x v="47"/>
    <n v="1.1000000000000001"/>
    <n v="35.200000000000003"/>
    <n v="0"/>
    <m/>
    <n v="0"/>
    <n v="0"/>
    <m/>
    <n v="0"/>
    <n v="0"/>
    <m/>
    <n v="0"/>
    <x v="127"/>
    <n v="0"/>
    <s v="Active"/>
    <d v="2024-03-31T00:00:00"/>
    <s v="2GR - GROCERY"/>
    <s v="13 - G1 - GOURMET USE"/>
    <s v="136 - CONDIMENT &amp; GOURMET SPICE"/>
    <s v="1121 - OTHER LOCAL SEASONING POWDER"/>
    <s v="NA - NA"/>
    <s v="NA - NA"/>
    <m/>
    <m/>
  </r>
  <r>
    <x v="2"/>
    <s v="4000/B01"/>
    <x v="21"/>
    <n v="1"/>
    <s v="102727"/>
    <x v="173"/>
    <s v="9556252268701"/>
    <x v="173"/>
    <s v=""/>
    <s v=""/>
    <s v=""/>
    <s v=""/>
    <s v=""/>
    <x v="47"/>
    <n v="1.05"/>
    <n v="33.6"/>
    <n v="0"/>
    <m/>
    <n v="0"/>
    <n v="0"/>
    <m/>
    <n v="0"/>
    <n v="0"/>
    <m/>
    <n v="0"/>
    <x v="128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01"/>
    <x v="21"/>
    <n v="1"/>
    <s v="103586"/>
    <x v="174"/>
    <s v="9556252161101"/>
    <x v="174"/>
    <s v=""/>
    <s v=""/>
    <s v=""/>
    <s v=""/>
    <s v=""/>
    <x v="21"/>
    <n v="1.44"/>
    <n v="34.68"/>
    <n v="0"/>
    <m/>
    <n v="0"/>
    <n v="0"/>
    <m/>
    <n v="0"/>
    <n v="0"/>
    <m/>
    <n v="0"/>
    <x v="12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B01"/>
    <x v="21"/>
    <n v="2"/>
    <s v="105248"/>
    <x v="175"/>
    <s v="9556252160081"/>
    <x v="175"/>
    <s v=""/>
    <s v=""/>
    <s v=""/>
    <s v=""/>
    <s v=""/>
    <x v="41"/>
    <n v="1.35"/>
    <n v="64.599999999999994"/>
    <n v="0"/>
    <m/>
    <n v="0"/>
    <n v="0"/>
    <m/>
    <n v="0"/>
    <n v="0"/>
    <m/>
    <n v="0"/>
    <x v="130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B02"/>
    <x v="22"/>
    <n v="1"/>
    <s v="109413"/>
    <x v="176"/>
    <s v="9556247532978"/>
    <x v="176"/>
    <s v=""/>
    <s v=""/>
    <s v=""/>
    <s v=""/>
    <s v=""/>
    <x v="27"/>
    <n v="8.9600000000000009"/>
    <n v="1433.6"/>
    <n v="0"/>
    <m/>
    <n v="0"/>
    <n v="0"/>
    <m/>
    <n v="0"/>
    <n v="0"/>
    <m/>
    <n v="0"/>
    <x v="13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2"/>
    <s v="109846"/>
    <x v="177"/>
    <s v="9556247537676"/>
    <x v="177"/>
    <s v=""/>
    <s v=""/>
    <s v=""/>
    <s v=""/>
    <s v=""/>
    <x v="48"/>
    <n v="8.9600000000000009"/>
    <n v="1935.36"/>
    <n v="0"/>
    <m/>
    <n v="0"/>
    <n v="0"/>
    <m/>
    <n v="0"/>
    <n v="0"/>
    <m/>
    <n v="0"/>
    <x v="13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3"/>
    <s v="109977"/>
    <x v="178"/>
    <s v="9556247535580"/>
    <x v="178"/>
    <s v=""/>
    <s v=""/>
    <s v=""/>
    <s v=""/>
    <s v=""/>
    <x v="40"/>
    <n v="13.23"/>
    <n v="1270.08"/>
    <n v="0"/>
    <m/>
    <n v="0"/>
    <n v="0"/>
    <m/>
    <n v="0"/>
    <n v="0"/>
    <m/>
    <n v="0"/>
    <x v="13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4"/>
    <s v="110349"/>
    <x v="179"/>
    <s v="9556247532954"/>
    <x v="179"/>
    <s v=""/>
    <s v=""/>
    <s v=""/>
    <s v=""/>
    <s v=""/>
    <x v="23"/>
    <n v="8.9600000000000009"/>
    <n v="2150.4"/>
    <n v="0"/>
    <m/>
    <n v="0"/>
    <n v="0"/>
    <m/>
    <n v="0"/>
    <n v="0"/>
    <m/>
    <n v="0"/>
    <x v="13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5"/>
    <s v="110402"/>
    <x v="180"/>
    <s v="9556247532992"/>
    <x v="180"/>
    <s v=""/>
    <s v=""/>
    <s v=""/>
    <s v=""/>
    <s v=""/>
    <x v="23"/>
    <n v="8.9600000000000009"/>
    <n v="2150.4"/>
    <n v="0"/>
    <m/>
    <n v="0"/>
    <n v="0"/>
    <m/>
    <n v="0"/>
    <n v="0"/>
    <m/>
    <n v="0"/>
    <x v="134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6"/>
    <s v="110528"/>
    <x v="181"/>
    <s v="9556247537706"/>
    <x v="181"/>
    <s v=""/>
    <s v=""/>
    <s v=""/>
    <s v=""/>
    <s v=""/>
    <x v="1"/>
    <n v="8.9600000000000009"/>
    <n v="645.12"/>
    <n v="0"/>
    <m/>
    <n v="0"/>
    <n v="0"/>
    <m/>
    <n v="0"/>
    <n v="0"/>
    <m/>
    <n v="0"/>
    <x v="135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7"/>
    <s v="110764"/>
    <x v="182"/>
    <s v="9556247537737"/>
    <x v="182"/>
    <s v=""/>
    <s v=""/>
    <s v=""/>
    <s v=""/>
    <s v=""/>
    <x v="37"/>
    <n v="8.9600000000000009"/>
    <n v="967.68"/>
    <n v="0"/>
    <m/>
    <n v="0"/>
    <n v="0"/>
    <m/>
    <n v="0"/>
    <n v="0"/>
    <m/>
    <n v="0"/>
    <x v="136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8"/>
    <s v="111154"/>
    <x v="183"/>
    <s v="9556247537690"/>
    <x v="183"/>
    <s v=""/>
    <s v=""/>
    <s v=""/>
    <s v=""/>
    <s v=""/>
    <x v="48"/>
    <n v="6.16"/>
    <n v="1330.56"/>
    <n v="0"/>
    <m/>
    <n v="0"/>
    <n v="0"/>
    <m/>
    <n v="0"/>
    <n v="0"/>
    <m/>
    <n v="0"/>
    <x v="137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9"/>
    <s v="111169"/>
    <x v="184"/>
    <s v="9556247532930"/>
    <x v="184"/>
    <s v=""/>
    <s v=""/>
    <s v=""/>
    <s v=""/>
    <s v=""/>
    <x v="49"/>
    <n v="8.9600000000000009"/>
    <n v="716.8"/>
    <n v="0"/>
    <m/>
    <n v="0"/>
    <n v="0"/>
    <m/>
    <n v="0"/>
    <n v="0"/>
    <m/>
    <n v="0"/>
    <x v="138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B02"/>
    <x v="22"/>
    <n v="10"/>
    <s v="111210"/>
    <x v="185"/>
    <s v="9556247535597"/>
    <x v="185"/>
    <s v=""/>
    <s v=""/>
    <s v=""/>
    <s v=""/>
    <s v=""/>
    <x v="40"/>
    <n v="13.23"/>
    <n v="1270.08"/>
    <n v="0"/>
    <m/>
    <n v="0"/>
    <n v="0"/>
    <m/>
    <n v="0"/>
    <n v="0"/>
    <m/>
    <n v="0"/>
    <x v="13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1"/>
    <s v="102053"/>
    <x v="186"/>
    <s v="9556247527103"/>
    <x v="186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2"/>
    <s v="102221"/>
    <x v="187"/>
    <s v="9556247501677"/>
    <x v="187"/>
    <s v=""/>
    <s v=""/>
    <s v=""/>
    <s v=""/>
    <s v=""/>
    <x v="31"/>
    <n v="22.95"/>
    <n v="2937.6"/>
    <n v="0"/>
    <m/>
    <n v="0"/>
    <n v="0"/>
    <m/>
    <n v="0"/>
    <n v="0"/>
    <m/>
    <n v="0"/>
    <x v="140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3"/>
    <s v="103672"/>
    <x v="188"/>
    <s v="9556247533050"/>
    <x v="188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4"/>
    <s v="104006"/>
    <x v="189"/>
    <s v="9556247524539"/>
    <x v="189"/>
    <s v=""/>
    <s v=""/>
    <s v=""/>
    <s v=""/>
    <s v=""/>
    <x v="40"/>
    <n v="20.86"/>
    <n v="2002.56"/>
    <n v="0"/>
    <m/>
    <n v="0"/>
    <n v="0"/>
    <m/>
    <n v="0"/>
    <n v="0"/>
    <m/>
    <n v="0"/>
    <x v="141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5"/>
    <s v="105164"/>
    <x v="190"/>
    <s v="9556247527233"/>
    <x v="190"/>
    <s v=""/>
    <s v=""/>
    <s v=""/>
    <s v=""/>
    <s v=""/>
    <x v="50"/>
    <n v="13.86"/>
    <n v="5987.52"/>
    <n v="0"/>
    <m/>
    <n v="0"/>
    <n v="0"/>
    <m/>
    <n v="0"/>
    <n v="0"/>
    <m/>
    <n v="0"/>
    <x v="142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6"/>
    <s v="105611"/>
    <x v="191"/>
    <s v="9556247519276"/>
    <x v="191"/>
    <s v=""/>
    <s v=""/>
    <s v=""/>
    <s v=""/>
    <s v=""/>
    <x v="51"/>
    <n v="15.26"/>
    <n v="3845.52"/>
    <n v="0"/>
    <m/>
    <n v="0"/>
    <n v="0"/>
    <m/>
    <n v="0"/>
    <n v="0"/>
    <m/>
    <n v="0"/>
    <x v="143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7"/>
    <s v="105675"/>
    <x v="192"/>
    <s v="9556247536655"/>
    <x v="192"/>
    <s v=""/>
    <s v=""/>
    <s v=""/>
    <s v=""/>
    <s v=""/>
    <x v="52"/>
    <n v="11.06"/>
    <n v="6901.44"/>
    <n v="0"/>
    <m/>
    <n v="0"/>
    <n v="0"/>
    <m/>
    <n v="0"/>
    <n v="0"/>
    <m/>
    <n v="0"/>
    <x v="144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B02"/>
    <x v="22"/>
    <n v="8"/>
    <s v="113613"/>
    <x v="193"/>
    <s v="9556247540171"/>
    <x v="193"/>
    <s v=""/>
    <s v=""/>
    <s v=""/>
    <s v=""/>
    <s v=""/>
    <x v="41"/>
    <n v="20.86"/>
    <n v="1001.28"/>
    <n v="0"/>
    <m/>
    <n v="0"/>
    <n v="0"/>
    <m/>
    <n v="0"/>
    <n v="0"/>
    <m/>
    <n v="0"/>
    <x v="139"/>
    <n v="0"/>
    <s v="Active"/>
    <d v="2024-08-07T00:00:00"/>
    <s v="2GR - GROCERY"/>
    <s v="14 - G2 - CONFECTIONERY"/>
    <s v="143 - CHOCOLATE"/>
    <s v="1157 - ASSORTED BOX"/>
    <s v="NA - NA"/>
    <s v="NA - NA"/>
    <m/>
    <m/>
  </r>
  <r>
    <x v="2"/>
    <s v="4000/B02"/>
    <x v="22"/>
    <n v="9"/>
    <s v="115209"/>
    <x v="194"/>
    <s v="9556247541413"/>
    <x v="194"/>
    <s v=""/>
    <s v=""/>
    <s v=""/>
    <s v=""/>
    <s v=""/>
    <x v="53"/>
    <n v="20.86"/>
    <n v="3504.48"/>
    <n v="0"/>
    <m/>
    <n v="0"/>
    <n v="0"/>
    <m/>
    <n v="0"/>
    <n v="0"/>
    <m/>
    <n v="0"/>
    <x v="145"/>
    <n v="0"/>
    <s v="Active"/>
    <d v="2025-02-10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0"/>
    <s v="115590"/>
    <x v="195"/>
    <s v="9556247540591"/>
    <x v="195"/>
    <s v=""/>
    <s v=""/>
    <s v=""/>
    <s v=""/>
    <s v=""/>
    <x v="48"/>
    <n v="6.16"/>
    <n v="1330.56"/>
    <n v="0"/>
    <m/>
    <n v="0"/>
    <n v="0"/>
    <m/>
    <n v="0"/>
    <n v="0"/>
    <m/>
    <n v="0"/>
    <x v="137"/>
    <n v="0"/>
    <s v="Active"/>
    <d v="2025-03-27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1"/>
    <s v="116334"/>
    <x v="196"/>
    <s v="9556247539632"/>
    <x v="196"/>
    <s v=""/>
    <s v=""/>
    <s v=""/>
    <s v=""/>
    <s v=""/>
    <x v="23"/>
    <n v="13.86"/>
    <n v="3326.4"/>
    <n v="0"/>
    <m/>
    <n v="0"/>
    <n v="0"/>
    <m/>
    <n v="0"/>
    <n v="0"/>
    <m/>
    <n v="0"/>
    <x v="146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2"/>
    <s v="116335"/>
    <x v="197"/>
    <s v="9556247542120"/>
    <x v="197"/>
    <s v=""/>
    <s v=""/>
    <s v=""/>
    <s v=""/>
    <s v=""/>
    <x v="54"/>
    <n v="5.6"/>
    <n v="5846.4"/>
    <n v="0"/>
    <m/>
    <n v="0"/>
    <n v="0"/>
    <m/>
    <n v="0"/>
    <n v="0"/>
    <m/>
    <n v="0"/>
    <x v="147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3"/>
    <s v="116336"/>
    <x v="198"/>
    <s v="9556247542113"/>
    <x v="198"/>
    <s v=""/>
    <s v=""/>
    <s v=""/>
    <s v=""/>
    <s v=""/>
    <x v="50"/>
    <n v="8.9600000000000009"/>
    <n v="3870.72"/>
    <n v="0"/>
    <m/>
    <n v="0"/>
    <n v="0"/>
    <m/>
    <n v="0"/>
    <n v="0"/>
    <m/>
    <n v="0"/>
    <x v="148"/>
    <n v="0"/>
    <s v="Active"/>
    <d v="2025-08-15T00:00:00"/>
    <s v="2GR - GROCERY"/>
    <s v="14 - G2 - CONFECTIONERY"/>
    <s v="143 - CHOCOLATE"/>
    <s v="1157 - ASSORTED BOX"/>
    <s v="B012 - Beryls"/>
    <s v="1584 - Beryls"/>
    <m/>
    <m/>
  </r>
  <r>
    <x v="2"/>
    <s v="4000/B02"/>
    <x v="22"/>
    <n v="14"/>
    <s v="116884"/>
    <x v="199"/>
    <s v="9556247540843"/>
    <x v="199"/>
    <s v=""/>
    <s v=""/>
    <s v=""/>
    <s v=""/>
    <s v=""/>
    <x v="44"/>
    <n v="13.8"/>
    <n v="496.8"/>
    <n v="0"/>
    <m/>
    <n v="0"/>
    <n v="0"/>
    <m/>
    <n v="0"/>
    <n v="0"/>
    <m/>
    <n v="0"/>
    <x v="149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2"/>
    <s v="4000/B02"/>
    <x v="22"/>
    <n v="15"/>
    <s v="116886"/>
    <x v="200"/>
    <s v="9556247540850"/>
    <x v="200"/>
    <s v=""/>
    <s v=""/>
    <s v=""/>
    <s v=""/>
    <s v=""/>
    <x v="27"/>
    <n v="11.8"/>
    <n v="1888"/>
    <n v="0"/>
    <m/>
    <n v="0"/>
    <n v="0"/>
    <m/>
    <n v="0"/>
    <n v="0"/>
    <m/>
    <n v="0"/>
    <x v="150"/>
    <n v="0"/>
    <s v="Active"/>
    <d v="2026-01-13T00:00:00"/>
    <s v="2GR - GROCERY"/>
    <s v="14 - G2 - CONFECTIONERY"/>
    <s v="143 - CHOCOLATE"/>
    <s v="1157 - ASSORTED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1"/>
    <s v="102041"/>
    <x v="201"/>
    <s v="9556247528773"/>
    <x v="201"/>
    <s v=""/>
    <s v=""/>
    <s v=""/>
    <s v=""/>
    <s v=""/>
    <x v="41"/>
    <n v="13.16"/>
    <n v="631.67999999999995"/>
    <n v="0"/>
    <m/>
    <n v="0"/>
    <n v="0"/>
    <m/>
    <n v="0"/>
    <n v="0"/>
    <m/>
    <n v="0"/>
    <x v="15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"/>
    <s v="102197"/>
    <x v="202"/>
    <s v="9556247506603"/>
    <x v="202"/>
    <s v=""/>
    <s v=""/>
    <s v=""/>
    <s v=""/>
    <s v=""/>
    <x v="55"/>
    <n v="5.6"/>
    <n v="32256"/>
    <n v="0"/>
    <m/>
    <n v="0"/>
    <n v="0"/>
    <m/>
    <n v="0"/>
    <n v="0"/>
    <m/>
    <n v="0"/>
    <x v="15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3"/>
    <s v="102414"/>
    <x v="203"/>
    <s v="9556247504128"/>
    <x v="203"/>
    <s v=""/>
    <s v=""/>
    <s v=""/>
    <s v=""/>
    <s v=""/>
    <x v="56"/>
    <n v="5.6"/>
    <n v="21772.799999999999"/>
    <n v="0"/>
    <m/>
    <n v="0"/>
    <n v="0"/>
    <m/>
    <n v="0"/>
    <n v="0"/>
    <m/>
    <n v="0"/>
    <x v="15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4"/>
    <s v="102586"/>
    <x v="204"/>
    <s v="9556247516879"/>
    <x v="204"/>
    <s v=""/>
    <s v=""/>
    <s v=""/>
    <s v=""/>
    <s v=""/>
    <x v="57"/>
    <n v="23.66"/>
    <n v="24984.959999999999"/>
    <n v="0"/>
    <m/>
    <n v="0"/>
    <n v="0"/>
    <m/>
    <n v="0"/>
    <n v="0"/>
    <m/>
    <n v="0"/>
    <x v="15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5"/>
    <s v="102793"/>
    <x v="205"/>
    <s v="9556247520302"/>
    <x v="205"/>
    <s v=""/>
    <s v=""/>
    <s v=""/>
    <s v=""/>
    <s v=""/>
    <x v="38"/>
    <n v="16.100000000000001"/>
    <n v="2318.4"/>
    <n v="0"/>
    <m/>
    <n v="0"/>
    <n v="0"/>
    <m/>
    <n v="0"/>
    <n v="0"/>
    <m/>
    <n v="0"/>
    <x v="15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6"/>
    <s v="102794"/>
    <x v="206"/>
    <s v="9556247524812"/>
    <x v="206"/>
    <s v=""/>
    <s v=""/>
    <s v=""/>
    <s v=""/>
    <s v=""/>
    <x v="58"/>
    <n v="23.66"/>
    <n v="44291.519999999997"/>
    <n v="0"/>
    <m/>
    <n v="0"/>
    <n v="0"/>
    <m/>
    <n v="0"/>
    <n v="0"/>
    <m/>
    <n v="0"/>
    <x v="15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7"/>
    <s v="103275"/>
    <x v="207"/>
    <s v="9556247501684"/>
    <x v="207"/>
    <s v=""/>
    <s v=""/>
    <s v=""/>
    <s v=""/>
    <s v=""/>
    <x v="40"/>
    <n v="22.95"/>
    <n v="2203.1999999999998"/>
    <n v="0"/>
    <m/>
    <n v="0"/>
    <n v="0"/>
    <m/>
    <n v="0"/>
    <n v="0"/>
    <m/>
    <n v="0"/>
    <x v="15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8"/>
    <s v="103365"/>
    <x v="208"/>
    <s v="9556247528094"/>
    <x v="208"/>
    <s v=""/>
    <s v=""/>
    <s v=""/>
    <s v=""/>
    <s v=""/>
    <x v="38"/>
    <n v="22.96"/>
    <n v="3306.24"/>
    <n v="0"/>
    <m/>
    <n v="0"/>
    <n v="0"/>
    <m/>
    <n v="0"/>
    <n v="0"/>
    <m/>
    <n v="0"/>
    <x v="15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9"/>
    <s v="103386"/>
    <x v="209"/>
    <s v="9556247528100"/>
    <x v="209"/>
    <s v=""/>
    <s v=""/>
    <s v=""/>
    <s v=""/>
    <s v=""/>
    <x v="23"/>
    <n v="22.96"/>
    <n v="5510.4"/>
    <n v="0"/>
    <m/>
    <n v="0"/>
    <n v="0"/>
    <m/>
    <n v="0"/>
    <n v="0"/>
    <m/>
    <n v="0"/>
    <x v="15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0"/>
    <s v="103435"/>
    <x v="210"/>
    <s v="9556247503398"/>
    <x v="210"/>
    <s v=""/>
    <s v=""/>
    <s v=""/>
    <s v=""/>
    <s v=""/>
    <x v="27"/>
    <n v="22.95"/>
    <n v="3672"/>
    <n v="0"/>
    <m/>
    <n v="0"/>
    <n v="0"/>
    <m/>
    <n v="0"/>
    <n v="0"/>
    <m/>
    <n v="0"/>
    <x v="16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1"/>
    <s v="103579"/>
    <x v="211"/>
    <s v="9556247501660"/>
    <x v="211"/>
    <s v=""/>
    <s v=""/>
    <s v=""/>
    <s v=""/>
    <s v=""/>
    <x v="24"/>
    <n v="22.95"/>
    <n v="5875.2"/>
    <n v="0"/>
    <m/>
    <n v="0"/>
    <n v="0"/>
    <m/>
    <n v="0"/>
    <n v="0"/>
    <m/>
    <n v="0"/>
    <x v="16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2"/>
    <s v="103689"/>
    <x v="212"/>
    <s v="9556247525840"/>
    <x v="212"/>
    <s v=""/>
    <s v=""/>
    <s v=""/>
    <s v=""/>
    <s v=""/>
    <x v="59"/>
    <n v="5.6"/>
    <n v="8668.7999999999993"/>
    <n v="0"/>
    <m/>
    <n v="0"/>
    <n v="0"/>
    <m/>
    <n v="0"/>
    <n v="0"/>
    <m/>
    <n v="0"/>
    <x v="16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3"/>
    <s v="103699"/>
    <x v="213"/>
    <s v="9556247528117"/>
    <x v="213"/>
    <s v=""/>
    <s v=""/>
    <s v=""/>
    <s v=""/>
    <s v=""/>
    <x v="40"/>
    <n v="22.96"/>
    <n v="2204.16"/>
    <n v="0"/>
    <m/>
    <n v="0"/>
    <n v="0"/>
    <m/>
    <n v="0"/>
    <n v="0"/>
    <m/>
    <n v="0"/>
    <x v="16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4"/>
    <s v="104223"/>
    <x v="214"/>
    <s v="9556247536327"/>
    <x v="214"/>
    <s v=""/>
    <s v=""/>
    <s v=""/>
    <s v=""/>
    <s v=""/>
    <x v="38"/>
    <n v="6.16"/>
    <n v="887.04"/>
    <n v="0"/>
    <m/>
    <n v="0"/>
    <n v="0"/>
    <m/>
    <n v="0"/>
    <n v="0"/>
    <m/>
    <n v="0"/>
    <x v="16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5"/>
    <s v="104232"/>
    <x v="215"/>
    <s v="9556247532916"/>
    <x v="215"/>
    <s v=""/>
    <s v=""/>
    <s v=""/>
    <s v=""/>
    <s v=""/>
    <x v="60"/>
    <n v="23.66"/>
    <n v="26120.639999999999"/>
    <n v="0"/>
    <m/>
    <n v="0"/>
    <n v="0"/>
    <m/>
    <n v="0"/>
    <n v="0"/>
    <m/>
    <n v="0"/>
    <x v="16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6"/>
    <s v="104239"/>
    <x v="216"/>
    <s v="9556247529077"/>
    <x v="216"/>
    <s v=""/>
    <s v=""/>
    <s v=""/>
    <s v=""/>
    <s v=""/>
    <x v="48"/>
    <n v="18.899999999999999"/>
    <n v="4082.4"/>
    <n v="0"/>
    <m/>
    <n v="0"/>
    <n v="0"/>
    <m/>
    <n v="0"/>
    <n v="0"/>
    <m/>
    <n v="0"/>
    <x v="16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7"/>
    <s v="104661"/>
    <x v="217"/>
    <s v="9556247504111"/>
    <x v="217"/>
    <s v=""/>
    <s v=""/>
    <s v=""/>
    <s v=""/>
    <s v=""/>
    <x v="61"/>
    <n v="5.6"/>
    <n v="20361.599999999999"/>
    <n v="0"/>
    <m/>
    <n v="0"/>
    <n v="0"/>
    <m/>
    <n v="0"/>
    <n v="0"/>
    <m/>
    <n v="0"/>
    <x v="16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8"/>
    <s v="105375"/>
    <x v="218"/>
    <s v="9556247523068"/>
    <x v="218"/>
    <s v=""/>
    <s v=""/>
    <s v=""/>
    <s v=""/>
    <s v=""/>
    <x v="62"/>
    <n v="5.6"/>
    <n v="2016"/>
    <n v="0"/>
    <m/>
    <n v="0"/>
    <n v="0"/>
    <m/>
    <n v="0"/>
    <n v="0"/>
    <m/>
    <n v="0"/>
    <x v="16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19"/>
    <s v="105430"/>
    <x v="219"/>
    <s v="9556247520319"/>
    <x v="219"/>
    <s v=""/>
    <s v=""/>
    <s v=""/>
    <s v=""/>
    <s v=""/>
    <x v="63"/>
    <n v="16.100000000000001"/>
    <n v="5409.6"/>
    <n v="0"/>
    <m/>
    <n v="0"/>
    <n v="0"/>
    <m/>
    <n v="0"/>
    <n v="0"/>
    <m/>
    <n v="0"/>
    <x v="1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0"/>
    <s v="105441"/>
    <x v="220"/>
    <s v="9556247527769"/>
    <x v="220"/>
    <s v=""/>
    <s v=""/>
    <s v=""/>
    <s v=""/>
    <s v=""/>
    <x v="64"/>
    <n v="5.6"/>
    <n v="15321.6"/>
    <n v="0"/>
    <m/>
    <n v="0"/>
    <n v="3"/>
    <n v="-5.6"/>
    <n v="-16.8"/>
    <n v="1"/>
    <n v="-5.6"/>
    <n v="-5.6"/>
    <x v="1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1"/>
    <s v="105523"/>
    <x v="221"/>
    <s v="9556247533722"/>
    <x v="221"/>
    <s v=""/>
    <s v=""/>
    <s v=""/>
    <s v=""/>
    <s v=""/>
    <x v="40"/>
    <n v="14.56"/>
    <n v="1397.76"/>
    <n v="0"/>
    <m/>
    <n v="0"/>
    <n v="24"/>
    <n v="-14.56"/>
    <n v="-349.44"/>
    <n v="0"/>
    <m/>
    <n v="0"/>
    <x v="1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2"/>
    <s v="106046"/>
    <x v="222"/>
    <s v="9556247536341"/>
    <x v="222"/>
    <s v=""/>
    <s v=""/>
    <s v=""/>
    <s v=""/>
    <s v=""/>
    <x v="65"/>
    <n v="6.16"/>
    <n v="3104.64"/>
    <n v="0"/>
    <m/>
    <n v="0"/>
    <n v="0"/>
    <m/>
    <n v="0"/>
    <n v="0"/>
    <m/>
    <n v="0"/>
    <x v="1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3"/>
    <s v="106230"/>
    <x v="223"/>
    <s v="9556247525765"/>
    <x v="223"/>
    <s v=""/>
    <s v=""/>
    <s v=""/>
    <s v=""/>
    <s v=""/>
    <x v="38"/>
    <n v="16.100000000000001"/>
    <n v="2318.4"/>
    <n v="0"/>
    <m/>
    <n v="0"/>
    <n v="0"/>
    <m/>
    <n v="0"/>
    <n v="0"/>
    <m/>
    <n v="0"/>
    <x v="15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B02"/>
    <x v="22"/>
    <n v="24"/>
    <s v="109482"/>
    <x v="224"/>
    <s v="9556247537065"/>
    <x v="224"/>
    <s v=""/>
    <s v=""/>
    <s v=""/>
    <s v=""/>
    <s v=""/>
    <x v="38"/>
    <n v="11.06"/>
    <n v="1592.64"/>
    <n v="0"/>
    <m/>
    <n v="0"/>
    <n v="0"/>
    <m/>
    <n v="0"/>
    <n v="0"/>
    <m/>
    <n v="0"/>
    <x v="17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02"/>
    <x v="22"/>
    <n v="25"/>
    <s v="109525"/>
    <x v="225"/>
    <s v="9556247538468"/>
    <x v="225"/>
    <s v=""/>
    <s v=""/>
    <s v=""/>
    <s v=""/>
    <s v=""/>
    <x v="66"/>
    <n v="5.6"/>
    <n v="6048"/>
    <n v="0"/>
    <m/>
    <n v="0"/>
    <n v="0"/>
    <m/>
    <n v="0"/>
    <n v="0"/>
    <m/>
    <n v="0"/>
    <x v="17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6"/>
    <s v="109606"/>
    <x v="226"/>
    <s v="9556247534125"/>
    <x v="226"/>
    <s v=""/>
    <s v=""/>
    <s v=""/>
    <s v=""/>
    <s v=""/>
    <x v="48"/>
    <n v="13.16"/>
    <n v="2842.56"/>
    <n v="0"/>
    <m/>
    <n v="0"/>
    <n v="0"/>
    <m/>
    <n v="0"/>
    <n v="0"/>
    <m/>
    <n v="0"/>
    <x v="17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7"/>
    <s v="109627"/>
    <x v="227"/>
    <s v="9556247521507"/>
    <x v="227"/>
    <s v=""/>
    <s v=""/>
    <s v=""/>
    <s v=""/>
    <s v=""/>
    <x v="65"/>
    <n v="5.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8"/>
    <s v="109693"/>
    <x v="228"/>
    <s v="9556247538697"/>
    <x v="228"/>
    <s v=""/>
    <s v=""/>
    <s v=""/>
    <s v=""/>
    <s v=""/>
    <x v="67"/>
    <n v="5.25"/>
    <n v="7938"/>
    <n v="0"/>
    <m/>
    <n v="0"/>
    <n v="0"/>
    <m/>
    <n v="0"/>
    <n v="1"/>
    <n v="-5.25"/>
    <n v="-5.25"/>
    <x v="1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29"/>
    <s v="109788"/>
    <x v="229"/>
    <s v="9556247537041"/>
    <x v="229"/>
    <s v=""/>
    <s v=""/>
    <s v=""/>
    <s v=""/>
    <s v=""/>
    <x v="23"/>
    <n v="11.7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0"/>
    <s v="109808"/>
    <x v="230"/>
    <s v="9556247540737"/>
    <x v="230"/>
    <s v=""/>
    <s v=""/>
    <s v=""/>
    <s v=""/>
    <s v=""/>
    <x v="32"/>
    <n v="7.56"/>
    <n v="2268"/>
    <n v="0"/>
    <m/>
    <n v="0"/>
    <n v="0"/>
    <m/>
    <n v="0"/>
    <n v="0"/>
    <m/>
    <n v="0"/>
    <x v="17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1"/>
    <s v="109822"/>
    <x v="231"/>
    <s v="9556247534132"/>
    <x v="231"/>
    <s v=""/>
    <s v=""/>
    <s v=""/>
    <s v=""/>
    <s v=""/>
    <x v="1"/>
    <n v="13.16"/>
    <n v="947.52"/>
    <n v="0"/>
    <m/>
    <n v="0"/>
    <n v="0"/>
    <m/>
    <n v="0"/>
    <n v="0"/>
    <m/>
    <n v="0"/>
    <x v="1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2"/>
    <s v="110398"/>
    <x v="232"/>
    <s v="9556247537263"/>
    <x v="232"/>
    <s v=""/>
    <s v=""/>
    <s v=""/>
    <s v=""/>
    <s v=""/>
    <x v="18"/>
    <n v="7.56"/>
    <n v="453.6"/>
    <n v="0"/>
    <m/>
    <n v="0"/>
    <n v="0"/>
    <m/>
    <n v="0"/>
    <n v="0"/>
    <m/>
    <n v="0"/>
    <x v="1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3"/>
    <s v="110480"/>
    <x v="233"/>
    <s v="9556247538451"/>
    <x v="233"/>
    <s v=""/>
    <s v=""/>
    <s v=""/>
    <s v=""/>
    <s v=""/>
    <x v="68"/>
    <n v="5.6"/>
    <n v="3628.8"/>
    <n v="0"/>
    <m/>
    <n v="0"/>
    <n v="0"/>
    <m/>
    <n v="0"/>
    <n v="0"/>
    <m/>
    <n v="0"/>
    <x v="1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4"/>
    <s v="110770"/>
    <x v="234"/>
    <s v="9556247538703"/>
    <x v="234"/>
    <s v=""/>
    <s v=""/>
    <s v=""/>
    <s v=""/>
    <s v=""/>
    <x v="67"/>
    <n v="5.25"/>
    <n v="7938"/>
    <n v="0"/>
    <m/>
    <n v="0"/>
    <n v="0"/>
    <m/>
    <n v="0"/>
    <n v="1"/>
    <n v="-5.25"/>
    <n v="-5.25"/>
    <x v="17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5"/>
    <s v="110853"/>
    <x v="235"/>
    <s v="9556247537058"/>
    <x v="235"/>
    <s v=""/>
    <s v=""/>
    <s v=""/>
    <s v=""/>
    <s v=""/>
    <x v="23"/>
    <n v="11.76"/>
    <n v="2822.4"/>
    <n v="0"/>
    <m/>
    <n v="0"/>
    <n v="0"/>
    <m/>
    <n v="0"/>
    <n v="0"/>
    <m/>
    <n v="0"/>
    <x v="17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6"/>
    <s v="111008"/>
    <x v="236"/>
    <s v="9556247537249"/>
    <x v="236"/>
    <s v=""/>
    <s v=""/>
    <s v=""/>
    <s v=""/>
    <s v=""/>
    <x v="28"/>
    <n v="7.56"/>
    <n v="907.2"/>
    <n v="0"/>
    <m/>
    <n v="0"/>
    <n v="0"/>
    <m/>
    <n v="0"/>
    <n v="0"/>
    <m/>
    <n v="0"/>
    <x v="18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B02"/>
    <x v="22"/>
    <n v="37"/>
    <s v="112505"/>
    <x v="237"/>
    <s v="9556247525161"/>
    <x v="237"/>
    <s v=""/>
    <s v=""/>
    <s v=""/>
    <s v=""/>
    <s v=""/>
    <x v="40"/>
    <n v="18.899999999999999"/>
    <n v="1814.4"/>
    <n v="0"/>
    <m/>
    <n v="0"/>
    <n v="0"/>
    <m/>
    <n v="0"/>
    <n v="0"/>
    <m/>
    <n v="0"/>
    <x v="183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38"/>
    <s v="112509"/>
    <x v="238"/>
    <s v="9556247526359"/>
    <x v="238"/>
    <s v=""/>
    <s v=""/>
    <s v=""/>
    <s v=""/>
    <s v=""/>
    <x v="69"/>
    <n v="13.86"/>
    <n v="2772"/>
    <n v="0"/>
    <m/>
    <n v="0"/>
    <n v="0"/>
    <m/>
    <n v="0"/>
    <n v="0"/>
    <m/>
    <n v="0"/>
    <x v="184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39"/>
    <s v="112529"/>
    <x v="239"/>
    <s v="9556247506641"/>
    <x v="239"/>
    <s v=""/>
    <s v=""/>
    <s v=""/>
    <s v=""/>
    <s v=""/>
    <x v="40"/>
    <n v="20.23"/>
    <n v="1942.08"/>
    <n v="0"/>
    <m/>
    <n v="0"/>
    <n v="0"/>
    <m/>
    <n v="0"/>
    <n v="0"/>
    <m/>
    <n v="0"/>
    <x v="185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2"/>
    <s v="4000/B02"/>
    <x v="22"/>
    <n v="40"/>
    <s v="113612"/>
    <x v="240"/>
    <s v="9556247540300"/>
    <x v="240"/>
    <s v=""/>
    <s v=""/>
    <s v=""/>
    <s v=""/>
    <s v=""/>
    <x v="38"/>
    <n v="20.23"/>
    <n v="2913.12"/>
    <n v="0"/>
    <m/>
    <n v="0"/>
    <n v="0"/>
    <m/>
    <n v="0"/>
    <n v="0"/>
    <m/>
    <n v="0"/>
    <x v="186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1"/>
    <s v="113614"/>
    <x v="241"/>
    <s v="9556247540294"/>
    <x v="241"/>
    <s v=""/>
    <s v=""/>
    <s v=""/>
    <s v=""/>
    <s v=""/>
    <x v="41"/>
    <n v="20.23"/>
    <n v="971.04"/>
    <n v="0"/>
    <m/>
    <n v="0"/>
    <n v="0"/>
    <m/>
    <n v="0"/>
    <n v="0"/>
    <m/>
    <n v="0"/>
    <x v="187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2"/>
    <s v="113616"/>
    <x v="242"/>
    <s v="9556247540201"/>
    <x v="242"/>
    <s v=""/>
    <s v=""/>
    <s v=""/>
    <s v=""/>
    <s v=""/>
    <x v="70"/>
    <n v="5.6"/>
    <n v="4838.3999999999996"/>
    <n v="0"/>
    <m/>
    <n v="0"/>
    <n v="0"/>
    <m/>
    <n v="0"/>
    <n v="0"/>
    <m/>
    <n v="0"/>
    <x v="188"/>
    <n v="0"/>
    <s v="Active"/>
    <d v="2024-08-07T00:00:00"/>
    <s v="2GR - GROCERY"/>
    <s v="14 - G2 - CONFECTIONERY"/>
    <s v="143 - CHOCOLATE"/>
    <s v="1873 - CHOCOLATE BITE"/>
    <s v="NA - NA"/>
    <s v="NA - NA"/>
    <m/>
    <m/>
  </r>
  <r>
    <x v="2"/>
    <s v="4000/B02"/>
    <x v="22"/>
    <n v="43"/>
    <s v="116332"/>
    <x v="243"/>
    <s v="9556247541130"/>
    <x v="243"/>
    <s v=""/>
    <s v=""/>
    <s v=""/>
    <s v=""/>
    <s v=""/>
    <x v="41"/>
    <n v="17.36"/>
    <n v="833.28"/>
    <n v="0"/>
    <m/>
    <n v="0"/>
    <n v="0"/>
    <m/>
    <n v="0"/>
    <n v="0"/>
    <m/>
    <n v="0"/>
    <x v="189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2"/>
    <s v="4000/B02"/>
    <x v="22"/>
    <n v="44"/>
    <s v="116339"/>
    <x v="244"/>
    <s v="9556247537669"/>
    <x v="244"/>
    <s v=""/>
    <s v=""/>
    <s v=""/>
    <s v=""/>
    <s v=""/>
    <x v="38"/>
    <n v="6.16"/>
    <n v="887.04"/>
    <n v="0"/>
    <m/>
    <n v="0"/>
    <n v="0"/>
    <m/>
    <n v="0"/>
    <n v="0"/>
    <m/>
    <n v="0"/>
    <x v="164"/>
    <n v="0"/>
    <s v="Active"/>
    <d v="2025-08-15T00:00:00"/>
    <s v="2GR - GROCERY"/>
    <s v="14 - G2 - CONFECTIONERY"/>
    <s v="143 - CHOCOLATE"/>
    <s v="1873 - CHOCOLATE BITE"/>
    <s v="B012 - Beryls"/>
    <s v="1584 - Beryl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13"/>
    <x v="23"/>
    <n v="1"/>
    <s v="102067"/>
    <x v="245"/>
    <s v="19556166020195"/>
    <x v="245"/>
    <s v=""/>
    <s v=""/>
    <s v=""/>
    <s v=""/>
    <s v=""/>
    <x v="8"/>
    <n v="52.32"/>
    <n v="52.32"/>
    <n v="0"/>
    <m/>
    <n v="0"/>
    <n v="0"/>
    <m/>
    <n v="0"/>
    <n v="0"/>
    <m/>
    <n v="0"/>
    <x v="190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2"/>
    <s v="104341"/>
    <x v="246"/>
    <s v="19556166158198"/>
    <x v="246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3"/>
    <s v="108136"/>
    <x v="247"/>
    <s v="19556166095438"/>
    <x v="247"/>
    <s v=""/>
    <s v=""/>
    <s v=""/>
    <s v=""/>
    <s v=""/>
    <x v="8"/>
    <n v="47.6"/>
    <n v="47.6"/>
    <n v="0"/>
    <m/>
    <n v="0"/>
    <n v="0"/>
    <m/>
    <n v="0"/>
    <n v="0"/>
    <m/>
    <n v="0"/>
    <x v="192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4"/>
    <s v="108523"/>
    <x v="248"/>
    <s v="19556166095452"/>
    <x v="248"/>
    <s v=""/>
    <s v=""/>
    <s v=""/>
    <s v=""/>
    <s v=""/>
    <x v="8"/>
    <n v="47.6"/>
    <n v="47.6"/>
    <n v="0"/>
    <m/>
    <n v="0"/>
    <n v="0"/>
    <m/>
    <n v="0"/>
    <n v="0"/>
    <m/>
    <n v="0"/>
    <x v="192"/>
    <n v="0"/>
    <s v="Active"/>
    <d v="2024-08-07T00:00:00"/>
    <s v="2GR - GROCERY"/>
    <s v="15 - G3 - GROCERY"/>
    <s v="150 - BEVERAGE"/>
    <s v="1161 - UHT MILK"/>
    <s v="NA - NA"/>
    <s v="NA - NA"/>
    <m/>
    <m/>
  </r>
  <r>
    <x v="2"/>
    <s v="4000/B13"/>
    <x v="23"/>
    <n v="5"/>
    <s v="115232"/>
    <x v="249"/>
    <s v="9556166158211"/>
    <x v="249"/>
    <s v=""/>
    <s v=""/>
    <s v=""/>
    <s v=""/>
    <s v=""/>
    <x v="3"/>
    <n v="8.48"/>
    <n v="33.92"/>
    <n v="0"/>
    <m/>
    <n v="0"/>
    <n v="0"/>
    <m/>
    <n v="0"/>
    <n v="0"/>
    <m/>
    <n v="0"/>
    <x v="191"/>
    <n v="0"/>
    <s v="Active"/>
    <d v="2024-03-28T00:00:00"/>
    <s v="2GR - GROCERY"/>
    <s v="15 - G3 - GROCERY"/>
    <s v="150 - BEVERAGE"/>
    <s v="1161 - UHT MILK"/>
    <s v="D018 - Dutch Lady Ind"/>
    <s v="2897 - Dutch Lady"/>
    <m/>
    <m/>
  </r>
  <r>
    <x v="2"/>
    <s v="4000/B13"/>
    <x v="23"/>
    <n v="1"/>
    <s v="106020"/>
    <x v="250"/>
    <s v="19556166058204"/>
    <x v="250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874 - PACKET DRINK"/>
    <s v="NA - NA"/>
    <s v="NA - NA"/>
    <m/>
    <m/>
  </r>
  <r>
    <x v="2"/>
    <s v="4000/B13"/>
    <x v="23"/>
    <n v="2"/>
    <s v="106193"/>
    <x v="251"/>
    <s v="19556166058235"/>
    <x v="251"/>
    <s v=""/>
    <s v=""/>
    <s v=""/>
    <s v=""/>
    <s v=""/>
    <x v="8"/>
    <n v="33.92"/>
    <n v="33.92"/>
    <n v="0"/>
    <m/>
    <n v="0"/>
    <n v="0"/>
    <m/>
    <n v="0"/>
    <n v="0"/>
    <m/>
    <n v="0"/>
    <x v="191"/>
    <n v="0"/>
    <s v="Active"/>
    <d v="2024-08-07T00:00:00"/>
    <s v="2GR - GROCERY"/>
    <s v="15 - G3 - GROCERY"/>
    <s v="150 - BEVERAGE"/>
    <s v="1874 - PACKET DRINK"/>
    <s v="NA - NA"/>
    <s v="NA - NA"/>
    <m/>
    <m/>
  </r>
  <r>
    <x v="2"/>
    <s v="4000/B16"/>
    <x v="24"/>
    <n v="1"/>
    <s v="102241"/>
    <x v="252"/>
    <s v="9555144300130"/>
    <x v="252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2"/>
    <s v="102282"/>
    <x v="253"/>
    <s v="9555144300802"/>
    <x v="253"/>
    <s v=""/>
    <s v=""/>
    <s v=""/>
    <s v=""/>
    <s v=""/>
    <x v="44"/>
    <n v="5.5"/>
    <n v="198"/>
    <n v="0"/>
    <m/>
    <n v="0"/>
    <n v="0"/>
    <m/>
    <n v="0"/>
    <n v="0"/>
    <m/>
    <n v="0"/>
    <x v="194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3"/>
    <s v="102888"/>
    <x v="254"/>
    <s v="9555144300796"/>
    <x v="254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4"/>
    <s v="102927"/>
    <x v="255"/>
    <s v="9555144302233"/>
    <x v="255"/>
    <s v=""/>
    <s v=""/>
    <s v=""/>
    <s v=""/>
    <s v=""/>
    <x v="4"/>
    <n v="5.85"/>
    <n v="70.2"/>
    <n v="0"/>
    <m/>
    <n v="0"/>
    <n v="0"/>
    <m/>
    <n v="0"/>
    <n v="0"/>
    <m/>
    <n v="0"/>
    <x v="195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5"/>
    <s v="104048"/>
    <x v="256"/>
    <s v="9555144300109"/>
    <x v="25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6"/>
    <s v="104114"/>
    <x v="257"/>
    <s v="9555144301595"/>
    <x v="257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7"/>
    <s v="106103"/>
    <x v="258"/>
    <s v="9555144300123"/>
    <x v="258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B16"/>
    <x v="24"/>
    <n v="8"/>
    <s v="117004"/>
    <x v="259"/>
    <s v="9555144302677"/>
    <x v="259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9"/>
    <s v="117009"/>
    <x v="260"/>
    <s v="9555144302660"/>
    <x v="260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0"/>
    <s v="117012"/>
    <x v="261"/>
    <s v="9555144302684"/>
    <x v="261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1"/>
    <s v="117020"/>
    <x v="262"/>
    <s v="9555144302691"/>
    <x v="262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6-01-29T00:00:00"/>
    <s v="2GR - GROCERY"/>
    <s v="13 - G1 - GOURMET USE"/>
    <s v="136 - CONDIMENT &amp; GOURMET SPICE"/>
    <s v="1122 - LOCAL SEASONING PASTE"/>
    <s v="O009 - Others"/>
    <s v="8107 - PERANAKAN DELIGHTS"/>
    <m/>
    <m/>
  </r>
  <r>
    <x v="2"/>
    <s v="4000/B16"/>
    <x v="24"/>
    <n v="1"/>
    <s v="103856"/>
    <x v="263"/>
    <s v="9555144300093"/>
    <x v="263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16"/>
    <x v="24"/>
    <n v="1"/>
    <s v="117011"/>
    <x v="264"/>
    <s v="9555144302950"/>
    <x v="264"/>
    <s v=""/>
    <s v=""/>
    <s v=""/>
    <s v=""/>
    <s v=""/>
    <x v="4"/>
    <n v="8"/>
    <n v="96"/>
    <n v="0"/>
    <m/>
    <n v="0"/>
    <n v="2"/>
    <n v="-8"/>
    <n v="-16"/>
    <n v="0"/>
    <m/>
    <n v="0"/>
    <x v="197"/>
    <n v="0"/>
    <s v="Active"/>
    <d v="2026-01-29T00:00:00"/>
    <s v="2GR - GROCERY"/>
    <s v="13 - G1 - GOURMET USE"/>
    <s v="136 - CONDIMENT &amp; GOURMET SPICE"/>
    <s v="1865 - SAMBAL"/>
    <s v="O009 - Others"/>
    <s v="8106 - TEANS GOURMET"/>
    <m/>
    <m/>
  </r>
  <r>
    <x v="2"/>
    <s v="4000/B16"/>
    <x v="24"/>
    <n v="2"/>
    <s v="117014"/>
    <x v="265"/>
    <s v="9555144302943"/>
    <x v="265"/>
    <s v=""/>
    <s v=""/>
    <s v=""/>
    <s v=""/>
    <s v=""/>
    <x v="4"/>
    <n v="8"/>
    <n v="96"/>
    <n v="0"/>
    <m/>
    <n v="0"/>
    <n v="3"/>
    <n v="-8"/>
    <n v="-24"/>
    <n v="0"/>
    <m/>
    <n v="0"/>
    <x v="198"/>
    <n v="0"/>
    <s v="Active"/>
    <d v="2026-01-29T00:00:00"/>
    <s v="2GR - GROCERY"/>
    <s v="13 - G1 - GOURMET USE"/>
    <s v="136 - CONDIMENT &amp; GOURMET SPICE"/>
    <s v="1865 - SAMBAL"/>
    <s v="O009 - Others"/>
    <s v="8106 - TEANS GOURMET"/>
    <m/>
    <m/>
  </r>
  <r>
    <x v="2"/>
    <s v="4000/B16"/>
    <x v="24"/>
    <n v="3"/>
    <s v="117022"/>
    <x v="266"/>
    <s v="9555144302714"/>
    <x v="26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6-01-29T00:00:00"/>
    <s v="2GR - GROCERY"/>
    <s v="13 - G1 - GOURMET USE"/>
    <s v="136 - CONDIMENT &amp; GOURMET SPICE"/>
    <s v="1865 - SAMBAL"/>
    <s v="O009 - Others"/>
    <s v="8107 - PERANAKAN DELIGHTS"/>
    <m/>
    <m/>
  </r>
  <r>
    <x v="2"/>
    <s v="4000/B16"/>
    <x v="24"/>
    <n v="1"/>
    <s v="102863"/>
    <x v="267"/>
    <s v="9555144400014"/>
    <x v="267"/>
    <s v=""/>
    <s v=""/>
    <s v=""/>
    <s v=""/>
    <s v=""/>
    <x v="21"/>
    <n v="5.7"/>
    <n v="136.80000000000001"/>
    <n v="0"/>
    <m/>
    <n v="0"/>
    <n v="0"/>
    <m/>
    <n v="0"/>
    <n v="0"/>
    <m/>
    <n v="0"/>
    <x v="96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B16"/>
    <x v="24"/>
    <n v="2"/>
    <s v="104947"/>
    <x v="268"/>
    <s v="9555144301281"/>
    <x v="268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28T00:00:00"/>
    <s v="2GR - GROCERY"/>
    <s v="13 - G1 - GOURMET USE"/>
    <s v="136 - CONDIMENT &amp; GOURMET SPICE"/>
    <s v="2014 - BAH KU TEH"/>
    <s v="NA - NA"/>
    <s v="NA - NA"/>
    <m/>
    <m/>
  </r>
  <r>
    <x v="2"/>
    <s v="4000/B16"/>
    <x v="24"/>
    <n v="1"/>
    <s v="105694"/>
    <x v="269"/>
    <s v="9555144301267"/>
    <x v="269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B17"/>
    <x v="25"/>
    <n v="1"/>
    <s v="100783"/>
    <x v="270"/>
    <s v="SP64024"/>
    <x v="270"/>
    <s v=""/>
    <s v=""/>
    <s v=""/>
    <s v=""/>
    <s v=""/>
    <x v="1"/>
    <n v="28"/>
    <n v="2016"/>
    <n v="0"/>
    <m/>
    <n v="0"/>
    <n v="0"/>
    <m/>
    <n v="0"/>
    <n v="0"/>
    <m/>
    <n v="0"/>
    <x v="168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2"/>
    <s v="100857"/>
    <x v="271"/>
    <s v="SP64026"/>
    <x v="271"/>
    <s v=""/>
    <s v=""/>
    <s v=""/>
    <s v=""/>
    <s v=""/>
    <x v="28"/>
    <n v="28"/>
    <n v="3360"/>
    <n v="0"/>
    <m/>
    <n v="0"/>
    <n v="0"/>
    <m/>
    <n v="0"/>
    <n v="0"/>
    <m/>
    <n v="0"/>
    <x v="199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3"/>
    <s v="100909"/>
    <x v="272"/>
    <s v="SP64022"/>
    <x v="272"/>
    <s v=""/>
    <s v=""/>
    <s v=""/>
    <s v=""/>
    <s v=""/>
    <x v="18"/>
    <n v="28"/>
    <n v="1680"/>
    <n v="0"/>
    <m/>
    <n v="0"/>
    <n v="0"/>
    <m/>
    <n v="0"/>
    <n v="0"/>
    <m/>
    <n v="0"/>
    <x v="200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4"/>
    <s v="100963"/>
    <x v="273"/>
    <s v="SP64023"/>
    <x v="273"/>
    <s v=""/>
    <s v=""/>
    <s v=""/>
    <s v=""/>
    <s v=""/>
    <x v="4"/>
    <n v="28"/>
    <n v="336"/>
    <n v="0"/>
    <m/>
    <n v="0"/>
    <n v="0"/>
    <m/>
    <n v="0"/>
    <n v="0"/>
    <m/>
    <n v="0"/>
    <x v="201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5"/>
    <s v="101122"/>
    <x v="274"/>
    <s v="SP64025"/>
    <x v="274"/>
    <s v=""/>
    <s v=""/>
    <s v=""/>
    <s v=""/>
    <s v=""/>
    <x v="21"/>
    <n v="28"/>
    <n v="672"/>
    <n v="0"/>
    <m/>
    <n v="0"/>
    <n v="0"/>
    <m/>
    <n v="0"/>
    <n v="0"/>
    <m/>
    <n v="0"/>
    <x v="202"/>
    <n v="0"/>
    <s v="Active"/>
    <d v="2024-03-28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6"/>
    <s v="112310"/>
    <x v="275"/>
    <s v="112310"/>
    <x v="275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7"/>
    <s v="112314"/>
    <x v="276"/>
    <s v="112314"/>
    <x v="276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8"/>
    <s v="112316"/>
    <x v="277"/>
    <s v="112316"/>
    <x v="277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9"/>
    <s v="112321"/>
    <x v="278"/>
    <s v="112321"/>
    <x v="278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10"/>
    <s v="112322"/>
    <x v="279"/>
    <s v="112322"/>
    <x v="279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2"/>
    <s v="4000/B17"/>
    <x v="25"/>
    <n v="11"/>
    <s v="112324"/>
    <x v="280"/>
    <s v="112324"/>
    <x v="280"/>
    <s v=""/>
    <s v=""/>
    <s v=""/>
    <s v=""/>
    <s v=""/>
    <x v="41"/>
    <n v="3.8"/>
    <n v="182.4"/>
    <n v="0"/>
    <m/>
    <n v="0"/>
    <n v="0"/>
    <m/>
    <n v="0"/>
    <n v="0"/>
    <m/>
    <n v="0"/>
    <x v="204"/>
    <n v="0"/>
    <s v="Active"/>
    <d v="2024-05-23T00:00:00"/>
    <s v="2GR - GROCERY"/>
    <s v="15 - G3 - GROCERY"/>
    <s v="151 - BEVERAGE (POWDER)"/>
    <s v="1170 - COFFEE BEANS"/>
    <s v="O009 - Others"/>
    <s v="7954 - Buzzed Roaste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B23"/>
    <x v="26"/>
    <n v="1"/>
    <s v="114217"/>
    <x v="281"/>
    <s v="9556065000390"/>
    <x v="281"/>
    <s v=""/>
    <s v=""/>
    <s v=""/>
    <s v=""/>
    <s v=""/>
    <x v="71"/>
    <n v="1"/>
    <n v="20"/>
    <n v="0"/>
    <m/>
    <n v="0"/>
    <n v="0"/>
    <m/>
    <n v="0"/>
    <n v="0"/>
    <m/>
    <n v="0"/>
    <x v="205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2"/>
    <s v="114218"/>
    <x v="282"/>
    <s v="9556065000604"/>
    <x v="282"/>
    <s v=""/>
    <s v=""/>
    <s v=""/>
    <s v=""/>
    <s v=""/>
    <x v="71"/>
    <n v="2.4"/>
    <n v="48"/>
    <n v="0"/>
    <m/>
    <n v="0"/>
    <n v="0"/>
    <m/>
    <n v="0"/>
    <n v="0"/>
    <m/>
    <n v="0"/>
    <x v="206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3"/>
    <s v="114219"/>
    <x v="283"/>
    <s v="9556065000420"/>
    <x v="283"/>
    <s v=""/>
    <s v=""/>
    <s v=""/>
    <s v=""/>
    <s v=""/>
    <x v="18"/>
    <n v="1"/>
    <n v="60"/>
    <n v="0"/>
    <m/>
    <n v="0"/>
    <n v="0"/>
    <m/>
    <n v="0"/>
    <n v="0"/>
    <m/>
    <n v="0"/>
    <x v="207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4"/>
    <s v="114222"/>
    <x v="284"/>
    <s v="9556065000062"/>
    <x v="284"/>
    <s v=""/>
    <s v=""/>
    <s v=""/>
    <s v=""/>
    <s v=""/>
    <x v="49"/>
    <n v="0.93"/>
    <n v="74.400000000000006"/>
    <n v="0"/>
    <m/>
    <n v="0"/>
    <n v="0"/>
    <m/>
    <n v="0"/>
    <n v="0"/>
    <m/>
    <n v="0"/>
    <x v="20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5"/>
    <s v="114223"/>
    <x v="285"/>
    <s v="9556065000574"/>
    <x v="285"/>
    <s v=""/>
    <s v=""/>
    <s v=""/>
    <s v=""/>
    <s v=""/>
    <x v="18"/>
    <n v="0.93"/>
    <n v="55.8"/>
    <n v="0"/>
    <m/>
    <n v="0"/>
    <n v="0"/>
    <m/>
    <n v="0"/>
    <n v="0"/>
    <m/>
    <n v="0"/>
    <x v="209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6"/>
    <s v="114224"/>
    <x v="286"/>
    <s v="9556065000598"/>
    <x v="286"/>
    <s v=""/>
    <s v=""/>
    <s v=""/>
    <s v=""/>
    <s v=""/>
    <x v="10"/>
    <n v="2.4"/>
    <n v="72"/>
    <n v="0"/>
    <m/>
    <n v="0"/>
    <n v="0"/>
    <m/>
    <n v="0"/>
    <n v="0"/>
    <m/>
    <n v="0"/>
    <x v="198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7"/>
    <s v="114226"/>
    <x v="287"/>
    <s v="9556065000055"/>
    <x v="287"/>
    <s v=""/>
    <s v=""/>
    <s v=""/>
    <s v=""/>
    <s v=""/>
    <x v="7"/>
    <n v="0.93"/>
    <n v="37.200000000000003"/>
    <n v="0"/>
    <m/>
    <n v="0"/>
    <n v="0"/>
    <m/>
    <n v="0"/>
    <n v="0"/>
    <m/>
    <n v="0"/>
    <x v="210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8"/>
    <s v="114227"/>
    <x v="288"/>
    <s v="9556065000666"/>
    <x v="288"/>
    <s v=""/>
    <s v=""/>
    <s v=""/>
    <s v=""/>
    <s v=""/>
    <x v="71"/>
    <n v="2.75"/>
    <n v="55"/>
    <n v="0"/>
    <m/>
    <n v="0"/>
    <n v="0"/>
    <m/>
    <n v="0"/>
    <n v="0"/>
    <m/>
    <n v="0"/>
    <x v="211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9"/>
    <s v="114229"/>
    <x v="289"/>
    <s v="9556065000635"/>
    <x v="289"/>
    <s v=""/>
    <s v=""/>
    <s v=""/>
    <s v=""/>
    <s v=""/>
    <x v="9"/>
    <n v="2.4"/>
    <n v="24"/>
    <n v="0"/>
    <m/>
    <n v="0"/>
    <n v="0"/>
    <m/>
    <n v="0"/>
    <n v="0"/>
    <m/>
    <n v="0"/>
    <x v="212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B23"/>
    <x v="26"/>
    <n v="10"/>
    <s v="114230"/>
    <x v="290"/>
    <s v="9556065000581"/>
    <x v="290"/>
    <s v=""/>
    <s v=""/>
    <s v=""/>
    <s v=""/>
    <s v=""/>
    <x v="71"/>
    <n v="0.93"/>
    <n v="18.600000000000001"/>
    <n v="0"/>
    <m/>
    <n v="0"/>
    <n v="0"/>
    <m/>
    <n v="0"/>
    <n v="0"/>
    <m/>
    <n v="0"/>
    <x v="213"/>
    <n v="0"/>
    <s v="Active"/>
    <d v="2024-09-23T00:00:00"/>
    <s v="2GR - GROCERY"/>
    <s v="13 - G1 - GOURMET USE"/>
    <s v="136 - CONDIMENT &amp; GOURMET SPICE"/>
    <s v="1121 - OTHER LOCAL SEASONING POWDER"/>
    <s v="B002 - Baba's Corp."/>
    <s v="1421 - Baba'S"/>
    <m/>
    <m/>
  </r>
  <r>
    <x v="2"/>
    <s v="4000/C08"/>
    <x v="27"/>
    <n v="1"/>
    <s v="105379"/>
    <x v="291"/>
    <s v="9557305000385"/>
    <x v="291"/>
    <s v=""/>
    <s v=""/>
    <s v=""/>
    <s v=""/>
    <s v=""/>
    <x v="9"/>
    <n v="2.37"/>
    <n v="23.7"/>
    <n v="0"/>
    <m/>
    <n v="0"/>
    <n v="0"/>
    <m/>
    <n v="0"/>
    <n v="0"/>
    <m/>
    <n v="0"/>
    <x v="214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C08"/>
    <x v="27"/>
    <n v="2"/>
    <s v="105684"/>
    <x v="292"/>
    <s v="9557305000392"/>
    <x v="292"/>
    <s v=""/>
    <s v=""/>
    <s v=""/>
    <s v=""/>
    <s v=""/>
    <x v="71"/>
    <n v="2.37"/>
    <n v="47.4"/>
    <n v="0"/>
    <m/>
    <n v="0"/>
    <n v="0"/>
    <m/>
    <n v="0"/>
    <n v="0"/>
    <m/>
    <n v="0"/>
    <x v="215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08"/>
    <x v="27"/>
    <n v="1"/>
    <s v="102104"/>
    <x v="293"/>
    <s v="9557305004437"/>
    <x v="293"/>
    <s v=""/>
    <s v=""/>
    <s v=""/>
    <s v=""/>
    <s v=""/>
    <x v="11"/>
    <n v="2.44"/>
    <n v="14.64"/>
    <n v="0"/>
    <m/>
    <n v="0"/>
    <n v="0"/>
    <m/>
    <n v="0"/>
    <n v="0"/>
    <m/>
    <n v="0"/>
    <x v="216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2"/>
    <s v="102371"/>
    <x v="294"/>
    <s v="9557305000118"/>
    <x v="294"/>
    <s v=""/>
    <s v=""/>
    <s v=""/>
    <s v=""/>
    <s v=""/>
    <x v="72"/>
    <n v="5.2"/>
    <n v="514.79999999999995"/>
    <n v="0"/>
    <m/>
    <n v="0"/>
    <n v="0"/>
    <m/>
    <n v="0"/>
    <n v="0"/>
    <m/>
    <n v="0"/>
    <x v="217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3"/>
    <s v="103513"/>
    <x v="295"/>
    <s v="9557305004727"/>
    <x v="295"/>
    <s v=""/>
    <s v=""/>
    <s v=""/>
    <s v=""/>
    <s v=""/>
    <x v="7"/>
    <n v="2.25"/>
    <n v="90"/>
    <n v="0"/>
    <m/>
    <n v="0"/>
    <n v="0"/>
    <m/>
    <n v="0"/>
    <n v="0"/>
    <m/>
    <n v="0"/>
    <x v="21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4"/>
    <s v="104356"/>
    <x v="296"/>
    <s v="9557305000088"/>
    <x v="296"/>
    <s v=""/>
    <s v=""/>
    <s v=""/>
    <s v=""/>
    <s v=""/>
    <x v="9"/>
    <n v="5"/>
    <n v="50"/>
    <n v="0"/>
    <m/>
    <n v="0"/>
    <n v="0"/>
    <m/>
    <n v="0"/>
    <n v="0"/>
    <m/>
    <n v="0"/>
    <x v="21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5"/>
    <s v="104495"/>
    <x v="297"/>
    <s v="9557305000071"/>
    <x v="297"/>
    <s v=""/>
    <s v=""/>
    <s v=""/>
    <s v=""/>
    <s v=""/>
    <x v="9"/>
    <n v="5"/>
    <n v="50"/>
    <n v="0"/>
    <m/>
    <n v="0"/>
    <n v="0"/>
    <m/>
    <n v="0"/>
    <n v="0"/>
    <m/>
    <n v="0"/>
    <x v="21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6"/>
    <s v="104599"/>
    <x v="298"/>
    <s v="9557305000187"/>
    <x v="298"/>
    <s v=""/>
    <s v=""/>
    <s v=""/>
    <s v=""/>
    <s v=""/>
    <x v="21"/>
    <n v="2.25"/>
    <n v="54"/>
    <n v="0"/>
    <m/>
    <n v="0"/>
    <n v="0"/>
    <m/>
    <n v="0"/>
    <n v="0"/>
    <m/>
    <n v="0"/>
    <x v="220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7"/>
    <s v="104987"/>
    <x v="299"/>
    <s v="9557305004703"/>
    <x v="299"/>
    <s v=""/>
    <s v=""/>
    <s v=""/>
    <s v=""/>
    <s v=""/>
    <x v="9"/>
    <n v="5.65"/>
    <n v="56.5"/>
    <n v="0"/>
    <m/>
    <n v="0"/>
    <n v="0"/>
    <m/>
    <n v="0"/>
    <n v="0"/>
    <m/>
    <n v="0"/>
    <x v="221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8"/>
    <s v="105372"/>
    <x v="300"/>
    <s v="9557305006479"/>
    <x v="300"/>
    <s v=""/>
    <s v=""/>
    <s v=""/>
    <s v=""/>
    <s v=""/>
    <x v="73"/>
    <n v="2.25"/>
    <n v="65.25"/>
    <n v="0"/>
    <m/>
    <n v="0"/>
    <n v="0"/>
    <m/>
    <n v="0"/>
    <n v="0"/>
    <m/>
    <n v="0"/>
    <x v="22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9"/>
    <s v="105556"/>
    <x v="301"/>
    <s v="9557305000200"/>
    <x v="301"/>
    <s v=""/>
    <s v=""/>
    <s v=""/>
    <s v=""/>
    <s v=""/>
    <x v="74"/>
    <n v="2.25"/>
    <n v="60.75"/>
    <n v="0"/>
    <m/>
    <n v="0"/>
    <n v="0"/>
    <m/>
    <n v="0"/>
    <n v="0"/>
    <m/>
    <n v="0"/>
    <x v="223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C08"/>
    <x v="27"/>
    <n v="10"/>
    <s v="105860"/>
    <x v="302"/>
    <s v="9557305003577"/>
    <x v="302"/>
    <s v=""/>
    <s v=""/>
    <s v=""/>
    <s v=""/>
    <s v=""/>
    <x v="7"/>
    <n v="2.25"/>
    <n v="90"/>
    <n v="0"/>
    <m/>
    <n v="0"/>
    <n v="0"/>
    <m/>
    <n v="0"/>
    <n v="0"/>
    <m/>
    <n v="0"/>
    <x v="21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12"/>
    <x v="28"/>
    <n v="1"/>
    <s v="102051"/>
    <x v="303"/>
    <s v="SP63057"/>
    <x v="303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2"/>
    <s v="102097"/>
    <x v="304"/>
    <s v="SP63064"/>
    <x v="304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3"/>
    <s v="102495"/>
    <x v="305"/>
    <s v="SP63065"/>
    <x v="305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4"/>
    <s v="102710"/>
    <x v="306"/>
    <s v="SP63058"/>
    <x v="306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5"/>
    <s v="102742"/>
    <x v="307"/>
    <s v="SP63056"/>
    <x v="307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6"/>
    <s v="102867"/>
    <x v="308"/>
    <s v="SP63061"/>
    <x v="308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7"/>
    <s v="102954"/>
    <x v="309"/>
    <s v="SP63059"/>
    <x v="309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8"/>
    <s v="103375"/>
    <x v="310"/>
    <s v="SP63062"/>
    <x v="310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9"/>
    <s v="103591"/>
    <x v="311"/>
    <s v="SP63053"/>
    <x v="311"/>
    <s v=""/>
    <s v=""/>
    <s v=""/>
    <s v=""/>
    <s v=""/>
    <x v="41"/>
    <n v="38"/>
    <n v="1824"/>
    <n v="0"/>
    <m/>
    <n v="0"/>
    <n v="0"/>
    <m/>
    <n v="0"/>
    <n v="0"/>
    <m/>
    <n v="0"/>
    <x v="225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0"/>
    <s v="105321"/>
    <x v="312"/>
    <s v="SP63046"/>
    <x v="312"/>
    <s v=""/>
    <s v=""/>
    <s v=""/>
    <s v=""/>
    <s v=""/>
    <x v="21"/>
    <n v="25"/>
    <n v="600"/>
    <n v="0"/>
    <m/>
    <n v="0"/>
    <n v="0"/>
    <m/>
    <n v="0"/>
    <n v="0"/>
    <m/>
    <n v="0"/>
    <x v="226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1"/>
    <s v="105450"/>
    <x v="313"/>
    <s v="SP63055"/>
    <x v="313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2"/>
    <s v="105955"/>
    <x v="314"/>
    <s v="SP63060"/>
    <x v="314"/>
    <s v=""/>
    <s v=""/>
    <s v=""/>
    <s v=""/>
    <s v=""/>
    <x v="41"/>
    <n v="9"/>
    <n v="432"/>
    <n v="0"/>
    <m/>
    <n v="0"/>
    <n v="0"/>
    <m/>
    <n v="0"/>
    <n v="0"/>
    <m/>
    <n v="0"/>
    <x v="224"/>
    <n v="0"/>
    <s v="Active"/>
    <d v="2024-03-28T00:00:00"/>
    <s v="2GR - GROCERY"/>
    <s v="15 - G3 - GROCERY"/>
    <s v="151 - BEVERAGE (POWDER)"/>
    <s v="1878 - POWDERED BEVERAGE"/>
    <s v="O009 - Others"/>
    <s v="7955 - Calanthe"/>
    <m/>
    <m/>
  </r>
  <r>
    <x v="2"/>
    <s v="4000/C12"/>
    <x v="28"/>
    <n v="13"/>
    <s v="108193"/>
    <x v="315"/>
    <s v="SP63048"/>
    <x v="315"/>
    <s v=""/>
    <s v=""/>
    <s v=""/>
    <s v=""/>
    <s v=""/>
    <x v="41"/>
    <n v="28"/>
    <n v="1344"/>
    <n v="0"/>
    <m/>
    <n v="0"/>
    <n v="0"/>
    <m/>
    <n v="0"/>
    <n v="0"/>
    <m/>
    <n v="0"/>
    <x v="227"/>
    <n v="0"/>
    <s v="Disabled"/>
    <d v="2024-03-31T00:00:00"/>
    <s v="2GR - GROCERY"/>
    <s v="15 - G3 - GROCERY"/>
    <s v="151 - BEVERAGE (POWDER)"/>
    <s v="1878 - POWDERED BEVERAGE"/>
    <s v="O009 - Others"/>
    <s v="7955 - Calanthe"/>
    <m/>
    <m/>
  </r>
  <r>
    <x v="2"/>
    <s v="4000/C13"/>
    <x v="29"/>
    <n v="1"/>
    <s v="116877"/>
    <x v="316"/>
    <s v="9551003491520"/>
    <x v="316"/>
    <s v=""/>
    <s v=""/>
    <s v=""/>
    <s v=""/>
    <s v=""/>
    <x v="73"/>
    <n v="8.35"/>
    <n v="242.15"/>
    <n v="0"/>
    <m/>
    <n v="0"/>
    <n v="0"/>
    <m/>
    <n v="0"/>
    <n v="0"/>
    <m/>
    <n v="0"/>
    <x v="228"/>
    <n v="0"/>
    <s v="Active"/>
    <d v="2025-12-29T00:00:00"/>
    <s v="4SL - SOFTLINE"/>
    <s v="21 - GARMENT"/>
    <s v="210 - MEN"/>
    <s v="1390 - ASST"/>
    <s v="C042 - CUEVIA"/>
    <s v="7993 - CUEVIA"/>
    <m/>
    <m/>
  </r>
  <r>
    <x v="2"/>
    <s v="4000/C13"/>
    <x v="29"/>
    <n v="1"/>
    <s v="115722"/>
    <x v="317"/>
    <s v="9551003491407"/>
    <x v="317"/>
    <s v=""/>
    <s v=""/>
    <s v=""/>
    <s v=""/>
    <s v=""/>
    <x v="75"/>
    <n v="6.2"/>
    <n v="111.6"/>
    <n v="0"/>
    <m/>
    <n v="0"/>
    <n v="0"/>
    <m/>
    <n v="0"/>
    <n v="0"/>
    <m/>
    <n v="0"/>
    <x v="229"/>
    <n v="0"/>
    <s v="Active"/>
    <d v="2025-04-25T00:00:00"/>
    <s v="4SL - SOFTLINE"/>
    <s v="21 - GARMENT"/>
    <s v="211 - LADIES"/>
    <s v="1414 - SOCKS"/>
    <s v="C042 - CUEVIA"/>
    <s v="7993 - CUEVIA"/>
    <m/>
    <m/>
  </r>
  <r>
    <x v="2"/>
    <s v="4000/C13"/>
    <x v="29"/>
    <n v="1"/>
    <s v="102653"/>
    <x v="318"/>
    <s v="9555161808336"/>
    <x v="318"/>
    <s v=""/>
    <s v=""/>
    <s v=""/>
    <s v=""/>
    <s v=""/>
    <x v="76"/>
    <n v="3.55"/>
    <n v="173.95"/>
    <n v="0"/>
    <m/>
    <n v="0"/>
    <n v="0"/>
    <m/>
    <n v="0"/>
    <n v="0"/>
    <m/>
    <n v="0"/>
    <x v="230"/>
    <n v="0"/>
    <s v="Active"/>
    <d v="2024-03-28T00:00:00"/>
    <s v="4SL - SOFTLINE"/>
    <s v="21 - GARMENT"/>
    <s v="217 - OTHER ACCESSORIES"/>
    <s v="1479 - RAIN COAT"/>
    <s v="NA - NA"/>
    <s v="NA - NA"/>
    <m/>
    <m/>
  </r>
  <r>
    <x v="2"/>
    <s v="4000/C13"/>
    <x v="29"/>
    <n v="1"/>
    <s v="103762"/>
    <x v="319"/>
    <s v="9555161808466"/>
    <x v="319"/>
    <s v=""/>
    <s v=""/>
    <s v=""/>
    <s v=""/>
    <s v=""/>
    <x v="3"/>
    <n v="8.1"/>
    <n v="32.4"/>
    <n v="0"/>
    <m/>
    <n v="0"/>
    <n v="0"/>
    <m/>
    <n v="0"/>
    <n v="0"/>
    <m/>
    <n v="0"/>
    <x v="231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2"/>
    <s v="4000/C13"/>
    <x v="29"/>
    <n v="2"/>
    <s v="105241"/>
    <x v="320"/>
    <s v="9555161803485"/>
    <x v="319"/>
    <s v=""/>
    <s v=""/>
    <s v=""/>
    <s v=""/>
    <s v=""/>
    <x v="77"/>
    <n v="8.1"/>
    <n v="72.900000000000006"/>
    <n v="0"/>
    <m/>
    <n v="0"/>
    <n v="0"/>
    <m/>
    <n v="0"/>
    <n v="0"/>
    <m/>
    <n v="0"/>
    <x v="232"/>
    <n v="0"/>
    <s v="Active"/>
    <d v="2024-03-28T00:00:00"/>
    <s v="4SL - SOFTLINE"/>
    <s v="23 - SHOES &amp; SOCKS"/>
    <s v="233 - MEN SHOES"/>
    <s v="1509 - SLIPPER ( MEN )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C13"/>
    <x v="29"/>
    <n v="1"/>
    <s v="103181"/>
    <x v="321"/>
    <s v="9555161803478"/>
    <x v="320"/>
    <s v=""/>
    <s v=""/>
    <s v=""/>
    <s v=""/>
    <s v=""/>
    <x v="0"/>
    <n v="8.1"/>
    <n v="24.3"/>
    <n v="0"/>
    <m/>
    <n v="0"/>
    <n v="0"/>
    <m/>
    <n v="0"/>
    <n v="0"/>
    <m/>
    <n v="0"/>
    <x v="233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29"/>
    <n v="2"/>
    <s v="105462"/>
    <x v="322"/>
    <s v="9555161808480"/>
    <x v="320"/>
    <s v=""/>
    <s v=""/>
    <s v=""/>
    <s v=""/>
    <s v=""/>
    <x v="42"/>
    <n v="8.1"/>
    <n v="64.8"/>
    <n v="0"/>
    <m/>
    <n v="0"/>
    <n v="0"/>
    <m/>
    <n v="0"/>
    <n v="0"/>
    <m/>
    <n v="0"/>
    <x v="104"/>
    <n v="0"/>
    <s v="Active"/>
    <d v="2024-03-28T00:00:00"/>
    <s v="4SL - SOFTLINE"/>
    <s v="23 - SHOES &amp; SOCKS"/>
    <s v="234 - LADIES SHOES"/>
    <s v="1514 - SLIPPER ( LADIES )"/>
    <s v="NA - NA"/>
    <s v="NA - NA"/>
    <m/>
    <m/>
  </r>
  <r>
    <x v="2"/>
    <s v="4000/C13"/>
    <x v="29"/>
    <n v="1"/>
    <s v="103154"/>
    <x v="323"/>
    <s v="9555161806752"/>
    <x v="321"/>
    <s v=""/>
    <s v=""/>
    <s v=""/>
    <s v=""/>
    <s v=""/>
    <x v="5"/>
    <n v="12.5"/>
    <n v="175"/>
    <n v="0"/>
    <m/>
    <n v="0"/>
    <n v="0"/>
    <m/>
    <n v="0"/>
    <n v="0"/>
    <m/>
    <n v="0"/>
    <x v="234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2"/>
    <s v="103238"/>
    <x v="324"/>
    <s v="9555161806646"/>
    <x v="322"/>
    <s v=""/>
    <s v=""/>
    <s v=""/>
    <s v=""/>
    <s v=""/>
    <x v="77"/>
    <n v="12.5"/>
    <n v="112.5"/>
    <n v="0"/>
    <m/>
    <n v="0"/>
    <n v="0"/>
    <m/>
    <n v="0"/>
    <n v="0"/>
    <m/>
    <n v="0"/>
    <x v="235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3"/>
    <s v="103927"/>
    <x v="325"/>
    <s v="9555161808527"/>
    <x v="323"/>
    <s v=""/>
    <s v=""/>
    <s v=""/>
    <s v=""/>
    <s v=""/>
    <x v="78"/>
    <n v="12.5"/>
    <n v="325"/>
    <n v="0"/>
    <m/>
    <n v="0"/>
    <n v="0"/>
    <m/>
    <n v="0"/>
    <n v="0"/>
    <m/>
    <n v="0"/>
    <x v="236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4"/>
    <s v="104683"/>
    <x v="326"/>
    <s v="9555161806769"/>
    <x v="324"/>
    <s v=""/>
    <s v=""/>
    <s v=""/>
    <s v=""/>
    <s v=""/>
    <x v="78"/>
    <n v="13.2"/>
    <n v="343.2"/>
    <n v="0"/>
    <m/>
    <n v="0"/>
    <n v="0"/>
    <m/>
    <n v="0"/>
    <n v="0"/>
    <m/>
    <n v="0"/>
    <x v="237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3"/>
    <x v="29"/>
    <n v="5"/>
    <s v="105625"/>
    <x v="327"/>
    <s v="9555161806776"/>
    <x v="325"/>
    <s v=""/>
    <s v=""/>
    <s v=""/>
    <s v=""/>
    <s v=""/>
    <x v="79"/>
    <n v="13.2"/>
    <n v="171.6"/>
    <n v="0"/>
    <m/>
    <n v="0"/>
    <n v="0"/>
    <m/>
    <n v="0"/>
    <n v="0"/>
    <m/>
    <n v="0"/>
    <x v="238"/>
    <n v="0"/>
    <s v="Active"/>
    <d v="2024-03-28T00:00:00"/>
    <s v="5HL - HARDLINE"/>
    <s v="30 - CONSUMER ACCESSORIES"/>
    <s v="300 - CONSUMER ACCESSORIES"/>
    <s v="1536 - UMBRELLA"/>
    <s v="NA - NA"/>
    <s v="NA - NA"/>
    <m/>
    <m/>
  </r>
  <r>
    <x v="2"/>
    <s v="4000/C17"/>
    <x v="30"/>
    <n v="1"/>
    <s v="103932"/>
    <x v="328"/>
    <s v="9551016520026"/>
    <x v="326"/>
    <s v=""/>
    <s v=""/>
    <s v=""/>
    <s v=""/>
    <s v=""/>
    <x v="22"/>
    <n v="23"/>
    <n v="3450"/>
    <n v="0"/>
    <m/>
    <n v="0"/>
    <n v="0"/>
    <m/>
    <n v="0"/>
    <n v="0"/>
    <m/>
    <n v="0"/>
    <x v="23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2"/>
    <s v="104424"/>
    <x v="329"/>
    <s v="9551016520002"/>
    <x v="327"/>
    <s v=""/>
    <s v=""/>
    <s v=""/>
    <s v=""/>
    <s v=""/>
    <x v="18"/>
    <n v="22"/>
    <n v="1320"/>
    <n v="0"/>
    <m/>
    <n v="0"/>
    <n v="0"/>
    <m/>
    <n v="0"/>
    <n v="0"/>
    <m/>
    <n v="0"/>
    <x v="24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3"/>
    <s v="104911"/>
    <x v="330"/>
    <s v="9551016520040"/>
    <x v="328"/>
    <s v=""/>
    <s v=""/>
    <s v=""/>
    <s v=""/>
    <s v=""/>
    <x v="80"/>
    <n v="19"/>
    <n v="3420"/>
    <n v="0"/>
    <m/>
    <n v="0"/>
    <n v="2"/>
    <n v="-19"/>
    <n v="-38"/>
    <n v="0"/>
    <m/>
    <n v="0"/>
    <x v="24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17"/>
    <x v="30"/>
    <n v="4"/>
    <s v="106180"/>
    <x v="331"/>
    <s v="9551016520019"/>
    <x v="329"/>
    <s v=""/>
    <s v=""/>
    <s v=""/>
    <s v=""/>
    <s v=""/>
    <x v="19"/>
    <n v="21.5"/>
    <n v="1935"/>
    <n v="0"/>
    <m/>
    <n v="0"/>
    <n v="0"/>
    <m/>
    <n v="0"/>
    <n v="0"/>
    <m/>
    <n v="0"/>
    <x v="24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C21"/>
    <x v="31"/>
    <n v="1"/>
    <s v="100792"/>
    <x v="332"/>
    <s v="SP64001"/>
    <x v="330"/>
    <s v=""/>
    <s v=""/>
    <s v=""/>
    <s v=""/>
    <s v=""/>
    <x v="4"/>
    <n v="18.059999999999999"/>
    <n v="216.72"/>
    <n v="0"/>
    <m/>
    <n v="0"/>
    <n v="0"/>
    <m/>
    <n v="0"/>
    <n v="0"/>
    <m/>
    <n v="0"/>
    <x v="24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C21"/>
    <x v="31"/>
    <n v="2"/>
    <s v="114835"/>
    <x v="333"/>
    <s v="114835"/>
    <x v="331"/>
    <s v=""/>
    <s v=""/>
    <s v=""/>
    <s v=""/>
    <s v=""/>
    <x v="4"/>
    <n v="18.059999999999999"/>
    <n v="216.72"/>
    <n v="0"/>
    <m/>
    <n v="0"/>
    <n v="0"/>
    <m/>
    <n v="0"/>
    <n v="0"/>
    <m/>
    <n v="0"/>
    <x v="243"/>
    <n v="0"/>
    <s v="Active"/>
    <d v="2024-12-18T00:00:00"/>
    <s v="2GR - GROCERY"/>
    <s v="14 - G2 - CONFECTIONERY"/>
    <s v="143 - CHOCOLATE"/>
    <s v="1156 - CHOCOLATE BAR"/>
    <s v="NA - NA"/>
    <s v="NA - NA"/>
    <m/>
    <m/>
  </r>
  <r>
    <x v="2"/>
    <s v="4000/C21"/>
    <x v="31"/>
    <n v="3"/>
    <s v="115968"/>
    <x v="334"/>
    <s v="115968"/>
    <x v="332"/>
    <s v=""/>
    <s v=""/>
    <s v=""/>
    <s v=""/>
    <s v=""/>
    <x v="4"/>
    <n v="27.3"/>
    <n v="327.60000000000002"/>
    <n v="0"/>
    <m/>
    <n v="0"/>
    <n v="0"/>
    <m/>
    <n v="0"/>
    <n v="0"/>
    <m/>
    <n v="0"/>
    <x v="244"/>
    <n v="0"/>
    <s v="Active"/>
    <d v="2025-06-16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5"/>
    <x v="32"/>
    <n v="1"/>
    <s v="102139"/>
    <x v="335"/>
    <s v="9556735300010"/>
    <x v="333"/>
    <s v=""/>
    <s v=""/>
    <s v=""/>
    <s v=""/>
    <s v=""/>
    <x v="44"/>
    <n v="1.23"/>
    <n v="44.28"/>
    <n v="0"/>
    <m/>
    <n v="0"/>
    <n v="0"/>
    <m/>
    <n v="0"/>
    <n v="0"/>
    <m/>
    <n v="0"/>
    <x v="245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2"/>
    <s v="103465"/>
    <x v="336"/>
    <s v="9556735302342"/>
    <x v="334"/>
    <s v=""/>
    <s v=""/>
    <s v=""/>
    <s v=""/>
    <s v=""/>
    <x v="21"/>
    <n v="2.31"/>
    <n v="55.44"/>
    <n v="0"/>
    <m/>
    <n v="0"/>
    <n v="0"/>
    <m/>
    <n v="0"/>
    <n v="0"/>
    <m/>
    <n v="0"/>
    <x v="246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3"/>
    <s v="104382"/>
    <x v="337"/>
    <s v="9556735301215"/>
    <x v="335"/>
    <s v=""/>
    <s v=""/>
    <s v=""/>
    <s v=""/>
    <s v=""/>
    <x v="4"/>
    <n v="1.1000000000000001"/>
    <n v="13.2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4"/>
    <s v="105439"/>
    <x v="338"/>
    <s v="9556735301222"/>
    <x v="336"/>
    <s v=""/>
    <s v=""/>
    <s v=""/>
    <s v=""/>
    <s v=""/>
    <x v="44"/>
    <n v="1.1000000000000001"/>
    <n v="39.6"/>
    <n v="0"/>
    <m/>
    <n v="0"/>
    <n v="0"/>
    <m/>
    <n v="0"/>
    <n v="0"/>
    <m/>
    <n v="0"/>
    <x v="248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5"/>
    <s v="106060"/>
    <x v="339"/>
    <s v="9556735301819"/>
    <x v="337"/>
    <s v=""/>
    <s v=""/>
    <s v=""/>
    <s v=""/>
    <s v=""/>
    <x v="4"/>
    <n v="1.1000000000000001"/>
    <n v="13.2"/>
    <n v="0"/>
    <m/>
    <n v="0"/>
    <n v="0"/>
    <m/>
    <n v="0"/>
    <n v="0"/>
    <m/>
    <n v="0"/>
    <x v="247"/>
    <n v="0"/>
    <s v="Active"/>
    <d v="2024-03-28T00:00:00"/>
    <s v="1NF - NON FOOD"/>
    <s v="11 - NON FOOD"/>
    <s v="113 - TISSUE &amp; SERVIETTE"/>
    <s v="1036 - TISSUE"/>
    <s v="NA - NA"/>
    <s v="NA - NA"/>
    <m/>
    <m/>
  </r>
  <r>
    <x v="2"/>
    <s v="4000/D05"/>
    <x v="32"/>
    <n v="1"/>
    <s v="102020"/>
    <x v="340"/>
    <s v="9556345291470"/>
    <x v="338"/>
    <s v=""/>
    <s v=""/>
    <s v=""/>
    <s v=""/>
    <s v=""/>
    <x v="10"/>
    <n v="4.25"/>
    <n v="127.5"/>
    <n v="0"/>
    <m/>
    <n v="0"/>
    <n v="0"/>
    <m/>
    <n v="0"/>
    <n v="0"/>
    <m/>
    <n v="0"/>
    <x v="24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2"/>
    <s v="102158"/>
    <x v="341"/>
    <s v="9556345007477"/>
    <x v="339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3"/>
    <s v="102810"/>
    <x v="342"/>
    <s v="9556345007491"/>
    <x v="340"/>
    <s v=""/>
    <s v=""/>
    <s v=""/>
    <s v=""/>
    <s v=""/>
    <x v="22"/>
    <n v="1.8"/>
    <n v="270"/>
    <n v="0"/>
    <m/>
    <n v="0"/>
    <n v="0"/>
    <m/>
    <n v="0"/>
    <n v="0"/>
    <m/>
    <n v="0"/>
    <x v="55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4"/>
    <s v="103756"/>
    <x v="343"/>
    <s v="9556345008573"/>
    <x v="341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5"/>
    <s v="104781"/>
    <x v="344"/>
    <s v="9556345280078"/>
    <x v="342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6"/>
    <s v="104892"/>
    <x v="345"/>
    <s v="9556345011368"/>
    <x v="343"/>
    <s v=""/>
    <s v=""/>
    <s v=""/>
    <s v=""/>
    <s v=""/>
    <x v="28"/>
    <n v="1.8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7"/>
    <s v="105755"/>
    <x v="346"/>
    <s v="9556345007484"/>
    <x v="344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8"/>
    <s v="106106"/>
    <x v="347"/>
    <s v="9556345280016"/>
    <x v="345"/>
    <s v=""/>
    <s v=""/>
    <s v=""/>
    <s v=""/>
    <s v=""/>
    <x v="19"/>
    <n v="1.8"/>
    <n v="162"/>
    <n v="0"/>
    <m/>
    <n v="0"/>
    <n v="0"/>
    <m/>
    <n v="0"/>
    <n v="0"/>
    <m/>
    <n v="0"/>
    <x v="25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5"/>
    <x v="32"/>
    <n v="1"/>
    <s v="103966"/>
    <x v="348"/>
    <s v="9556042001235"/>
    <x v="346"/>
    <s v=""/>
    <s v=""/>
    <s v=""/>
    <s v=""/>
    <s v=""/>
    <x v="71"/>
    <n v="2.2000000000000002"/>
    <n v="44"/>
    <n v="0"/>
    <m/>
    <n v="0"/>
    <n v="0"/>
    <m/>
    <n v="0"/>
    <n v="0"/>
    <m/>
    <n v="0"/>
    <x v="25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2"/>
    <s v="104400"/>
    <x v="349"/>
    <s v="9556042002195"/>
    <x v="347"/>
    <s v=""/>
    <s v=""/>
    <s v=""/>
    <s v=""/>
    <s v=""/>
    <x v="18"/>
    <n v="1.55"/>
    <n v="93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3"/>
    <s v="104925"/>
    <x v="350"/>
    <s v="9556042001211"/>
    <x v="348"/>
    <s v=""/>
    <s v=""/>
    <s v=""/>
    <s v=""/>
    <s v=""/>
    <x v="71"/>
    <n v="4.3"/>
    <n v="86"/>
    <n v="0"/>
    <m/>
    <n v="0"/>
    <n v="0"/>
    <m/>
    <n v="0"/>
    <n v="0"/>
    <m/>
    <n v="0"/>
    <x v="25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D05"/>
    <x v="32"/>
    <n v="1"/>
    <s v="103712"/>
    <x v="351"/>
    <s v="8998685900420"/>
    <x v="349"/>
    <s v=""/>
    <s v=""/>
    <s v=""/>
    <s v=""/>
    <s v=""/>
    <x v="18"/>
    <n v="0.75"/>
    <n v="45"/>
    <n v="0"/>
    <m/>
    <n v="0"/>
    <n v="0"/>
    <m/>
    <n v="0"/>
    <n v="0"/>
    <m/>
    <n v="0"/>
    <x v="27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5"/>
    <x v="32"/>
    <n v="1"/>
    <s v="104967"/>
    <x v="352"/>
    <s v="8851096020012"/>
    <x v="350"/>
    <s v=""/>
    <s v=""/>
    <s v=""/>
    <s v=""/>
    <s v=""/>
    <x v="28"/>
    <n v="2.2400000000000002"/>
    <n v="268.8"/>
    <n v="0"/>
    <m/>
    <n v="0"/>
    <n v="0"/>
    <m/>
    <n v="0"/>
    <n v="0"/>
    <m/>
    <n v="0"/>
    <x v="25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D05"/>
    <x v="32"/>
    <n v="1"/>
    <s v="104759"/>
    <x v="353"/>
    <s v="9556345008870"/>
    <x v="351"/>
    <s v=""/>
    <s v=""/>
    <s v=""/>
    <s v=""/>
    <s v=""/>
    <x v="41"/>
    <n v="2"/>
    <n v="96"/>
    <n v="0"/>
    <m/>
    <n v="0"/>
    <n v="0"/>
    <m/>
    <n v="0"/>
    <n v="0"/>
    <m/>
    <n v="0"/>
    <x v="2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D05"/>
    <x v="32"/>
    <n v="2"/>
    <s v="106063"/>
    <x v="354"/>
    <s v="9556345008887"/>
    <x v="352"/>
    <s v=""/>
    <s v=""/>
    <s v=""/>
    <s v=""/>
    <s v=""/>
    <x v="1"/>
    <n v="2"/>
    <n v="144"/>
    <n v="0"/>
    <m/>
    <n v="0"/>
    <n v="0"/>
    <m/>
    <n v="0"/>
    <n v="0"/>
    <m/>
    <n v="0"/>
    <x v="10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5"/>
    <x v="32"/>
    <n v="1"/>
    <s v="103546"/>
    <x v="355"/>
    <s v="9555050209275"/>
    <x v="353"/>
    <s v=""/>
    <s v=""/>
    <s v=""/>
    <s v=""/>
    <s v=""/>
    <x v="81"/>
    <n v="1.65"/>
    <n v="346.5"/>
    <n v="0"/>
    <m/>
    <n v="0"/>
    <n v="0"/>
    <m/>
    <n v="0"/>
    <n v="3"/>
    <n v="-1.65"/>
    <n v="-4.95"/>
    <x v="256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2"/>
    <s v="103920"/>
    <x v="356"/>
    <s v="9555050201187"/>
    <x v="354"/>
    <s v=""/>
    <s v=""/>
    <s v=""/>
    <s v=""/>
    <s v=""/>
    <x v="82"/>
    <n v="5.9"/>
    <n v="3256.8"/>
    <n v="0"/>
    <m/>
    <n v="0"/>
    <n v="0"/>
    <m/>
    <n v="0"/>
    <n v="0"/>
    <m/>
    <n v="0"/>
    <x v="257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3"/>
    <s v="105024"/>
    <x v="357"/>
    <s v="9555050205352"/>
    <x v="355"/>
    <s v=""/>
    <s v=""/>
    <s v=""/>
    <s v=""/>
    <s v=""/>
    <x v="83"/>
    <n v="5.9"/>
    <n v="1557.6"/>
    <n v="0"/>
    <m/>
    <n v="0"/>
    <n v="0"/>
    <m/>
    <n v="0"/>
    <n v="0"/>
    <m/>
    <n v="0"/>
    <x v="25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5"/>
    <x v="32"/>
    <n v="4"/>
    <s v="105759"/>
    <x v="358"/>
    <s v="9555050209282"/>
    <x v="356"/>
    <s v=""/>
    <s v=""/>
    <s v=""/>
    <s v=""/>
    <s v=""/>
    <x v="23"/>
    <n v="1.65"/>
    <n v="396"/>
    <n v="0"/>
    <m/>
    <n v="0"/>
    <n v="0"/>
    <m/>
    <n v="0"/>
    <n v="1"/>
    <n v="-1.65"/>
    <n v="-1.65"/>
    <x v="259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D09"/>
    <x v="33"/>
    <n v="1"/>
    <s v="106024"/>
    <x v="359"/>
    <s v="9555847800432"/>
    <x v="357"/>
    <s v=""/>
    <s v=""/>
    <s v=""/>
    <s v=""/>
    <s v=""/>
    <x v="71"/>
    <n v="19.600000000000001"/>
    <n v="392"/>
    <n v="0"/>
    <m/>
    <n v="0"/>
    <n v="0"/>
    <m/>
    <n v="0"/>
    <n v="0"/>
    <m/>
    <n v="0"/>
    <x v="26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D09"/>
    <x v="33"/>
    <n v="1"/>
    <s v="102096"/>
    <x v="360"/>
    <s v="9555847800111"/>
    <x v="358"/>
    <s v=""/>
    <s v=""/>
    <s v=""/>
    <s v=""/>
    <s v=""/>
    <x v="71"/>
    <n v="23.1"/>
    <n v="462"/>
    <n v="0"/>
    <m/>
    <n v="0"/>
    <n v="0"/>
    <m/>
    <n v="0"/>
    <n v="0"/>
    <m/>
    <n v="0"/>
    <x v="261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2"/>
    <s v="103326"/>
    <x v="361"/>
    <s v="9555847800449"/>
    <x v="359"/>
    <s v=""/>
    <s v=""/>
    <s v=""/>
    <s v=""/>
    <s v=""/>
    <x v="9"/>
    <n v="19.600000000000001"/>
    <n v="196"/>
    <n v="0"/>
    <m/>
    <n v="0"/>
    <n v="0"/>
    <m/>
    <n v="0"/>
    <n v="0"/>
    <m/>
    <n v="0"/>
    <x v="26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3"/>
    <s v="105238"/>
    <x v="362"/>
    <s v="9555847800456"/>
    <x v="360"/>
    <s v=""/>
    <s v=""/>
    <s v=""/>
    <s v=""/>
    <s v=""/>
    <x v="10"/>
    <n v="19.600000000000001"/>
    <n v="588"/>
    <n v="0"/>
    <m/>
    <n v="0"/>
    <n v="0"/>
    <m/>
    <n v="0"/>
    <n v="0"/>
    <m/>
    <n v="0"/>
    <x v="26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D09"/>
    <x v="33"/>
    <n v="1"/>
    <s v="106143"/>
    <x v="363"/>
    <s v="9555847800357"/>
    <x v="361"/>
    <s v=""/>
    <s v=""/>
    <s v=""/>
    <s v=""/>
    <s v=""/>
    <x v="9"/>
    <n v="11.2"/>
    <n v="112"/>
    <n v="0"/>
    <m/>
    <n v="0"/>
    <n v="0"/>
    <m/>
    <n v="0"/>
    <n v="0"/>
    <m/>
    <n v="0"/>
    <x v="264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D09"/>
    <x v="33"/>
    <n v="2"/>
    <s v="115520"/>
    <x v="364"/>
    <s v="9555847801309"/>
    <x v="362"/>
    <s v=""/>
    <s v=""/>
    <s v=""/>
    <s v=""/>
    <s v=""/>
    <x v="4"/>
    <n v="16.100000000000001"/>
    <n v="193.2"/>
    <n v="0"/>
    <m/>
    <n v="0"/>
    <n v="0"/>
    <m/>
    <n v="0"/>
    <n v="0"/>
    <m/>
    <n v="0"/>
    <x v="265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3"/>
    <s v="115521"/>
    <x v="365"/>
    <s v="9555847801323"/>
    <x v="363"/>
    <s v=""/>
    <s v=""/>
    <s v=""/>
    <s v=""/>
    <s v=""/>
    <x v="4"/>
    <n v="11.2"/>
    <n v="134.4"/>
    <n v="0"/>
    <m/>
    <n v="0"/>
    <n v="0"/>
    <m/>
    <n v="0"/>
    <n v="0"/>
    <m/>
    <n v="0"/>
    <x v="266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4"/>
    <s v="115524"/>
    <x v="366"/>
    <s v="9555847801316"/>
    <x v="364"/>
    <s v=""/>
    <s v=""/>
    <s v=""/>
    <s v=""/>
    <s v=""/>
    <x v="11"/>
    <n v="11.2"/>
    <n v="67.2"/>
    <n v="0"/>
    <m/>
    <n v="0"/>
    <n v="0"/>
    <m/>
    <n v="0"/>
    <n v="0"/>
    <m/>
    <n v="0"/>
    <x v="26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5"/>
    <s v="115525"/>
    <x v="367"/>
    <s v="9555847801330"/>
    <x v="365"/>
    <s v=""/>
    <s v=""/>
    <s v=""/>
    <s v=""/>
    <s v=""/>
    <x v="11"/>
    <n v="11.2"/>
    <n v="67.2"/>
    <n v="0"/>
    <m/>
    <n v="0"/>
    <n v="0"/>
    <m/>
    <n v="0"/>
    <n v="0"/>
    <m/>
    <n v="0"/>
    <x v="267"/>
    <n v="0"/>
    <s v="Active"/>
    <d v="2025-03-14T00:00:00"/>
    <s v="2GR - GROCERY"/>
    <s v="14 - G2 - CONFECTIONERY"/>
    <s v="141 - CANDY"/>
    <s v="1145 - SWEET"/>
    <s v="O009 - Others"/>
    <s v="7980 - Duricious"/>
    <m/>
    <m/>
  </r>
  <r>
    <x v="2"/>
    <s v="4000/D09"/>
    <x v="33"/>
    <n v="1"/>
    <s v="114740"/>
    <x v="368"/>
    <s v="9555847801286"/>
    <x v="366"/>
    <s v=""/>
    <s v=""/>
    <s v=""/>
    <s v=""/>
    <s v=""/>
    <x v="21"/>
    <n v="25.2"/>
    <n v="604.79999999999995"/>
    <n v="0"/>
    <m/>
    <n v="0"/>
    <n v="0"/>
    <m/>
    <n v="0"/>
    <n v="0"/>
    <m/>
    <n v="0"/>
    <x v="268"/>
    <n v="0"/>
    <s v="Active"/>
    <d v="2024-12-03T00:00:00"/>
    <s v="2GR - GROCERY"/>
    <s v="14 - G2 - CONFECTIONERY"/>
    <s v="142 - BISCUITS &amp; COOKIES"/>
    <s v="1150 - BISCUITS &amp; CRACKERS"/>
    <s v="NA - NA"/>
    <s v="NA - NA"/>
    <m/>
    <m/>
  </r>
  <r>
    <x v="2"/>
    <s v="4000/D09"/>
    <x v="33"/>
    <n v="1"/>
    <s v="105370"/>
    <x v="369"/>
    <s v="9555847800159"/>
    <x v="367"/>
    <s v=""/>
    <s v=""/>
    <s v=""/>
    <s v=""/>
    <s v=""/>
    <x v="4"/>
    <n v="17.5"/>
    <n v="210"/>
    <n v="0"/>
    <m/>
    <n v="0"/>
    <n v="0"/>
    <m/>
    <n v="0"/>
    <n v="0"/>
    <m/>
    <n v="0"/>
    <x v="2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D09"/>
    <x v="33"/>
    <n v="2"/>
    <s v="116210"/>
    <x v="370"/>
    <s v="9555847801439"/>
    <x v="368"/>
    <s v=""/>
    <s v=""/>
    <s v=""/>
    <s v=""/>
    <s v=""/>
    <x v="84"/>
    <n v="9.1"/>
    <n v="500.5"/>
    <n v="0"/>
    <m/>
    <n v="0"/>
    <n v="0"/>
    <m/>
    <n v="0"/>
    <n v="0"/>
    <m/>
    <n v="0"/>
    <x v="270"/>
    <n v="0"/>
    <s v="Active"/>
    <d v="2025-08-05T00:00:00"/>
    <s v="2GR - GROCERY"/>
    <s v="14 - G2 - CONFECTIONERY"/>
    <s v="143 - CHOCOLATE"/>
    <s v="1873 - CHOCOLATE BITE"/>
    <s v="NA - NA"/>
    <s v="NA - NA"/>
    <m/>
    <m/>
  </r>
  <r>
    <x v="2"/>
    <s v="4000/D09"/>
    <x v="33"/>
    <n v="1"/>
    <s v="103977"/>
    <x v="371"/>
    <s v="9555847800616"/>
    <x v="369"/>
    <s v=""/>
    <s v=""/>
    <s v=""/>
    <s v=""/>
    <s v=""/>
    <x v="4"/>
    <n v="6.3"/>
    <n v="75.599999999999994"/>
    <n v="0"/>
    <m/>
    <n v="0"/>
    <n v="0"/>
    <m/>
    <n v="0"/>
    <n v="0"/>
    <m/>
    <n v="0"/>
    <x v="114"/>
    <n v="0"/>
    <s v="Active"/>
    <d v="2024-03-28T00:00:00"/>
    <s v="3FF - FRESH &amp; FROZEN"/>
    <s v="17 - CHILLED &amp; FROZEN"/>
    <s v="171 - ICE CREAM"/>
    <s v="1899 - POPSLICE"/>
    <s v="D021 - DKING DKING DKING DKING"/>
    <s v="7836 - DKI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09"/>
    <x v="33"/>
    <n v="1"/>
    <s v="102189"/>
    <x v="372"/>
    <s v="9555695900582"/>
    <x v="370"/>
    <s v=""/>
    <s v=""/>
    <s v=""/>
    <s v=""/>
    <s v=""/>
    <x v="85"/>
    <m/>
    <n v="0"/>
    <n v="0"/>
    <m/>
    <n v="0"/>
    <n v="0"/>
    <m/>
    <n v="0"/>
    <n v="1"/>
    <n v="-22.4"/>
    <n v="-22.4"/>
    <x v="271"/>
    <n v="0"/>
    <s v="Delisted"/>
    <d v="2024-03-28T00:00:00"/>
    <s v="3FF - FRESH &amp; FROZEN"/>
    <s v="17 - CHILLED &amp; FROZEN"/>
    <s v="171 - ICE CREAM"/>
    <s v="1900 - OTHER ICE CREAM &amp; DESSERTS"/>
    <s v="D021 - DKING DKING DKING DKING"/>
    <s v="7836 - DKING"/>
    <m/>
    <m/>
  </r>
  <r>
    <x v="2"/>
    <s v="4000/D09"/>
    <x v="33"/>
    <n v="2"/>
    <s v="104897"/>
    <x v="373"/>
    <s v="9555847800203"/>
    <x v="371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3-28T00:00:00"/>
    <s v="3FF - FRESH &amp; FROZEN"/>
    <s v="17 - CHILLED &amp; FROZEN"/>
    <s v="171 - ICE CREAM"/>
    <s v="1900 - OTHER ICE CREAM &amp; DESSERTS"/>
    <s v="D021 - DKING DKING DKING DKING"/>
    <s v="7836 - DKING"/>
    <m/>
    <m/>
  </r>
  <r>
    <x v="2"/>
    <s v="4000/D11"/>
    <x v="34"/>
    <n v="1"/>
    <s v="115916"/>
    <x v="374"/>
    <s v="081364361846"/>
    <x v="372"/>
    <s v=""/>
    <s v=""/>
    <s v=""/>
    <s v=""/>
    <s v=""/>
    <x v="4"/>
    <n v="10.65"/>
    <n v="127.8"/>
    <n v="0"/>
    <m/>
    <n v="0"/>
    <n v="0"/>
    <m/>
    <n v="0"/>
    <n v="0"/>
    <m/>
    <n v="0"/>
    <x v="272"/>
    <n v="0"/>
    <s v="Active"/>
    <d v="2025-05-29T00:00:00"/>
    <s v="1NF - NON FOOD"/>
    <s v="10 - PHARMACEUTICAL"/>
    <s v="100 - MEDICINE"/>
    <s v="1001 - MEDICINE PILL"/>
    <s v="N006 - Nin Jiom"/>
    <s v="8011 - NIN JIOM"/>
    <m/>
    <m/>
  </r>
  <r>
    <x v="2"/>
    <s v="4000/D11"/>
    <x v="34"/>
    <n v="1"/>
    <s v="102751"/>
    <x v="375"/>
    <s v="8888353330089"/>
    <x v="373"/>
    <s v=""/>
    <s v=""/>
    <s v=""/>
    <s v=""/>
    <s v=""/>
    <x v="38"/>
    <n v="1.37"/>
    <n v="197.28"/>
    <n v="0"/>
    <m/>
    <n v="0"/>
    <n v="0"/>
    <m/>
    <n v="0"/>
    <n v="0"/>
    <m/>
    <n v="0"/>
    <x v="273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4"/>
    <n v="2"/>
    <s v="105757"/>
    <x v="376"/>
    <s v="8888353332144"/>
    <x v="374"/>
    <s v=""/>
    <s v=""/>
    <s v=""/>
    <s v=""/>
    <s v=""/>
    <x v="46"/>
    <n v="2.2799999999999998"/>
    <n v="36.479999999999997"/>
    <n v="0"/>
    <m/>
    <n v="0"/>
    <n v="0"/>
    <m/>
    <n v="0"/>
    <n v="0"/>
    <m/>
    <n v="0"/>
    <x v="274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D11"/>
    <x v="34"/>
    <n v="3"/>
    <s v="108068"/>
    <x v="377"/>
    <s v="8995227502708"/>
    <x v="375"/>
    <s v=""/>
    <s v=""/>
    <s v=""/>
    <s v=""/>
    <s v=""/>
    <x v="21"/>
    <n v="2.17"/>
    <n v="52.08"/>
    <n v="0"/>
    <m/>
    <n v="0"/>
    <n v="0"/>
    <m/>
    <n v="0"/>
    <n v="0"/>
    <m/>
    <n v="0"/>
    <x v="27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4"/>
    <s v="108547"/>
    <x v="378"/>
    <s v="8995227502494"/>
    <x v="376"/>
    <s v=""/>
    <s v=""/>
    <s v=""/>
    <s v=""/>
    <s v=""/>
    <x v="1"/>
    <n v="2.17"/>
    <n v="156.24"/>
    <n v="0"/>
    <m/>
    <n v="0"/>
    <n v="0"/>
    <m/>
    <n v="0"/>
    <n v="0"/>
    <m/>
    <n v="0"/>
    <x v="276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5"/>
    <s v="108766"/>
    <x v="379"/>
    <s v="8995227502487"/>
    <x v="377"/>
    <s v=""/>
    <s v=""/>
    <s v=""/>
    <s v=""/>
    <s v=""/>
    <x v="1"/>
    <n v="2.17"/>
    <n v="156.24"/>
    <n v="0"/>
    <m/>
    <n v="0"/>
    <n v="0"/>
    <m/>
    <n v="0"/>
    <n v="0"/>
    <m/>
    <n v="0"/>
    <x v="276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6"/>
    <s v="109128"/>
    <x v="380"/>
    <s v="8888353331420"/>
    <x v="378"/>
    <s v=""/>
    <s v=""/>
    <s v=""/>
    <s v=""/>
    <s v=""/>
    <x v="1"/>
    <n v="2.6"/>
    <n v="187.2"/>
    <n v="0"/>
    <m/>
    <n v="0"/>
    <n v="0"/>
    <m/>
    <n v="0"/>
    <n v="0"/>
    <m/>
    <n v="0"/>
    <x v="95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7"/>
    <s v="109221"/>
    <x v="381"/>
    <s v="8888353332120"/>
    <x v="379"/>
    <s v=""/>
    <s v=""/>
    <s v=""/>
    <s v=""/>
    <s v=""/>
    <x v="46"/>
    <n v="2.56"/>
    <n v="40.96"/>
    <n v="0"/>
    <m/>
    <n v="0"/>
    <n v="0"/>
    <m/>
    <n v="0"/>
    <n v="0"/>
    <m/>
    <n v="0"/>
    <x v="277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8"/>
    <s v="109323"/>
    <x v="382"/>
    <s v="8995227502500"/>
    <x v="380"/>
    <s v=""/>
    <s v=""/>
    <s v=""/>
    <s v=""/>
    <s v=""/>
    <x v="41"/>
    <n v="2.17"/>
    <n v="104.16"/>
    <n v="0"/>
    <m/>
    <n v="0"/>
    <n v="0"/>
    <m/>
    <n v="0"/>
    <n v="0"/>
    <m/>
    <n v="0"/>
    <x v="278"/>
    <n v="0"/>
    <s v="Active"/>
    <d v="2024-03-31T00:00:00"/>
    <s v="1NF - NON FOOD"/>
    <s v="10 - PHARMACEUTICAL"/>
    <s v="100 - MEDICINE"/>
    <s v="1003 - COOLING WATER"/>
    <s v="NA - NA"/>
    <s v="NA - NA"/>
    <m/>
    <m/>
  </r>
  <r>
    <x v="2"/>
    <s v="4000/D11"/>
    <x v="34"/>
    <n v="1"/>
    <s v="116102"/>
    <x v="383"/>
    <s v="8993176150049"/>
    <x v="381"/>
    <s v=""/>
    <s v=""/>
    <s v=""/>
    <s v=""/>
    <s v=""/>
    <x v="41"/>
    <n v="3.57"/>
    <n v="171.36"/>
    <n v="0"/>
    <m/>
    <n v="0"/>
    <n v="0"/>
    <m/>
    <n v="0"/>
    <n v="0"/>
    <m/>
    <n v="0"/>
    <x v="279"/>
    <n v="0"/>
    <s v="Active"/>
    <d v="2025-07-16T00:00:00"/>
    <s v="1NF - NON FOOD"/>
    <s v="10 - PHARMACEUTICAL"/>
    <s v="101 - EXTERNAL CARE"/>
    <s v="1004 - OINTMENT"/>
    <s v="O009 - Others"/>
    <s v="2912 - Eagle"/>
    <m/>
    <m/>
  </r>
  <r>
    <x v="2"/>
    <s v="4000/D11"/>
    <x v="34"/>
    <n v="1"/>
    <s v="102738"/>
    <x v="384"/>
    <s v="8888353330072"/>
    <x v="382"/>
    <s v=""/>
    <s v=""/>
    <s v=""/>
    <s v=""/>
    <s v=""/>
    <x v="4"/>
    <n v="2.5299999999999998"/>
    <n v="30.36"/>
    <n v="0"/>
    <m/>
    <n v="0"/>
    <n v="0"/>
    <m/>
    <n v="0"/>
    <n v="0"/>
    <m/>
    <n v="0"/>
    <x v="280"/>
    <n v="0"/>
    <s v="Active"/>
    <d v="2024-03-28T00:00:00"/>
    <s v="1NF - NON FOOD"/>
    <s v="10 - PHARMACEUTICAL"/>
    <s v="101 - EXTERNAL CARE"/>
    <s v="1006 - ANTISEPTICS"/>
    <s v="NA - NA"/>
    <s v="NA - NA"/>
    <m/>
    <m/>
  </r>
  <r>
    <x v="2"/>
    <s v="4000/D11"/>
    <x v="34"/>
    <n v="2"/>
    <s v="115856"/>
    <x v="385"/>
    <s v="8854060000171"/>
    <x v="383"/>
    <s v=""/>
    <s v=""/>
    <s v=""/>
    <s v=""/>
    <s v=""/>
    <x v="11"/>
    <n v="7.1"/>
    <n v="42.6"/>
    <n v="0"/>
    <m/>
    <n v="0"/>
    <n v="0"/>
    <m/>
    <n v="0"/>
    <n v="0"/>
    <m/>
    <n v="0"/>
    <x v="281"/>
    <n v="0"/>
    <s v="Active"/>
    <d v="2025-05-20T00:00:00"/>
    <s v="1NF - NON FOOD"/>
    <s v="10 - PHARMACEUTICAL"/>
    <s v="101 - EXTERNAL CARE"/>
    <s v="1006 - ANTISEPTICS"/>
    <s v="S065 - SENSIPLUS"/>
    <s v="8006 - SENSIPLU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16658"/>
    <x v="386"/>
    <s v="9555764000069"/>
    <x v="384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2"/>
    <s v="116659"/>
    <x v="387"/>
    <s v="9555764000847"/>
    <x v="385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3"/>
    <s v="116661"/>
    <x v="388"/>
    <s v="9555764001226"/>
    <x v="386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4"/>
    <s v="116662"/>
    <x v="389"/>
    <s v="9555764001172"/>
    <x v="387"/>
    <s v=""/>
    <s v=""/>
    <s v=""/>
    <s v=""/>
    <s v=""/>
    <x v="21"/>
    <n v="5.84"/>
    <n v="140.16"/>
    <n v="0"/>
    <m/>
    <n v="0"/>
    <n v="0"/>
    <m/>
    <n v="0"/>
    <n v="0"/>
    <m/>
    <n v="0"/>
    <x v="28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5"/>
    <s v="116663"/>
    <x v="390"/>
    <s v="9555764000021"/>
    <x v="388"/>
    <s v=""/>
    <s v=""/>
    <s v=""/>
    <s v=""/>
    <s v=""/>
    <x v="41"/>
    <n v="5.84"/>
    <n v="280.32"/>
    <n v="0"/>
    <m/>
    <n v="0"/>
    <n v="0"/>
    <m/>
    <n v="0"/>
    <n v="0"/>
    <m/>
    <n v="0"/>
    <x v="284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6"/>
    <s v="116665"/>
    <x v="391"/>
    <s v="9555764001103"/>
    <x v="389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7"/>
    <s v="116669"/>
    <x v="392"/>
    <s v="9555764000052"/>
    <x v="390"/>
    <s v=""/>
    <s v=""/>
    <s v=""/>
    <s v=""/>
    <s v=""/>
    <x v="21"/>
    <n v="5.84"/>
    <n v="140.16"/>
    <n v="0"/>
    <m/>
    <n v="0"/>
    <n v="0"/>
    <m/>
    <n v="0"/>
    <n v="0"/>
    <m/>
    <n v="0"/>
    <x v="283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8"/>
    <s v="116670"/>
    <x v="393"/>
    <s v="9555764000038"/>
    <x v="391"/>
    <s v=""/>
    <s v=""/>
    <s v=""/>
    <s v=""/>
    <s v=""/>
    <x v="41"/>
    <n v="5.84"/>
    <n v="280.32"/>
    <n v="0"/>
    <m/>
    <n v="0"/>
    <n v="0"/>
    <m/>
    <n v="0"/>
    <n v="0"/>
    <m/>
    <n v="0"/>
    <x v="284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2"/>
    <s v="4000/D11"/>
    <x v="34"/>
    <n v="9"/>
    <s v="116672"/>
    <x v="394"/>
    <s v="9555764001233"/>
    <x v="392"/>
    <s v=""/>
    <s v=""/>
    <s v=""/>
    <s v=""/>
    <s v=""/>
    <x v="44"/>
    <n v="5.84"/>
    <n v="210.24"/>
    <n v="0"/>
    <m/>
    <n v="0"/>
    <n v="0"/>
    <m/>
    <n v="0"/>
    <n v="0"/>
    <m/>
    <n v="0"/>
    <x v="282"/>
    <n v="0"/>
    <s v="Active"/>
    <d v="2025-11-03T00:00:00"/>
    <s v="2GR - GROCERY"/>
    <s v="14 - G2 - CONFECTIONERY"/>
    <s v="140 - TIDBIT &amp; SNACK"/>
    <s v="1138 - TIDBIT &amp; SNACK"/>
    <s v="O009 - Others"/>
    <s v="3068 - Eurek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06745"/>
    <x v="395"/>
    <s v="9555030103777"/>
    <x v="393"/>
    <s v=""/>
    <s v=""/>
    <s v=""/>
    <s v=""/>
    <s v=""/>
    <x v="21"/>
    <n v="5.65"/>
    <n v="135.6"/>
    <n v="0"/>
    <m/>
    <n v="0"/>
    <n v="0"/>
    <m/>
    <n v="0"/>
    <n v="0"/>
    <m/>
    <n v="0"/>
    <x v="285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2"/>
    <s v="106755"/>
    <x v="396"/>
    <s v="9555030108895"/>
    <x v="394"/>
    <s v=""/>
    <s v=""/>
    <s v=""/>
    <s v=""/>
    <s v=""/>
    <x v="41"/>
    <n v="2.81"/>
    <n v="134.88"/>
    <n v="0"/>
    <m/>
    <n v="0"/>
    <n v="0"/>
    <m/>
    <n v="0"/>
    <n v="0"/>
    <m/>
    <n v="0"/>
    <x v="28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3"/>
    <s v="106756"/>
    <x v="397"/>
    <s v="9555030108918"/>
    <x v="395"/>
    <s v=""/>
    <s v=""/>
    <s v=""/>
    <s v=""/>
    <s v=""/>
    <x v="41"/>
    <n v="2.81"/>
    <n v="134.88"/>
    <n v="0"/>
    <m/>
    <n v="0"/>
    <n v="0"/>
    <m/>
    <n v="0"/>
    <n v="0"/>
    <m/>
    <n v="0"/>
    <x v="286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4"/>
    <s v="106762"/>
    <x v="398"/>
    <s v="9555030105108"/>
    <x v="396"/>
    <s v=""/>
    <s v=""/>
    <s v=""/>
    <s v=""/>
    <s v=""/>
    <x v="21"/>
    <n v="3.15"/>
    <n v="75.599999999999994"/>
    <n v="0"/>
    <m/>
    <n v="0"/>
    <n v="0"/>
    <m/>
    <n v="0"/>
    <n v="0"/>
    <m/>
    <n v="0"/>
    <x v="114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5"/>
    <s v="106765"/>
    <x v="399"/>
    <s v="9555030103012"/>
    <x v="397"/>
    <s v=""/>
    <s v=""/>
    <s v=""/>
    <s v=""/>
    <s v=""/>
    <x v="44"/>
    <n v="1.6"/>
    <n v="57.6"/>
    <n v="0"/>
    <m/>
    <n v="0"/>
    <n v="0"/>
    <m/>
    <n v="0"/>
    <n v="0"/>
    <m/>
    <n v="0"/>
    <x v="287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6"/>
    <s v="106766"/>
    <x v="400"/>
    <s v="9555030107089"/>
    <x v="398"/>
    <s v=""/>
    <s v=""/>
    <s v=""/>
    <s v=""/>
    <s v=""/>
    <x v="86"/>
    <n v="4.55"/>
    <n v="86.49"/>
    <n v="0"/>
    <m/>
    <n v="0"/>
    <n v="19"/>
    <n v="-4.55"/>
    <n v="-86.49"/>
    <n v="0"/>
    <m/>
    <n v="0"/>
    <x v="63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7"/>
    <s v="106767"/>
    <x v="401"/>
    <s v="9555030107614"/>
    <x v="399"/>
    <s v=""/>
    <s v=""/>
    <s v=""/>
    <s v=""/>
    <s v=""/>
    <x v="48"/>
    <n v="1.46"/>
    <n v="315.36"/>
    <n v="0"/>
    <m/>
    <n v="0"/>
    <n v="0"/>
    <m/>
    <n v="0"/>
    <n v="0"/>
    <m/>
    <n v="0"/>
    <x v="288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8"/>
    <s v="106768"/>
    <x v="402"/>
    <s v="9555030108581"/>
    <x v="400"/>
    <s v=""/>
    <s v=""/>
    <s v=""/>
    <s v=""/>
    <s v=""/>
    <x v="37"/>
    <n v="1.46"/>
    <n v="157.68"/>
    <n v="0"/>
    <m/>
    <n v="0"/>
    <n v="0"/>
    <m/>
    <n v="0"/>
    <n v="0"/>
    <m/>
    <n v="0"/>
    <x v="289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9"/>
    <s v="106769"/>
    <x v="403"/>
    <s v="9555030107836"/>
    <x v="401"/>
    <s v=""/>
    <s v=""/>
    <s v=""/>
    <s v=""/>
    <s v=""/>
    <x v="21"/>
    <n v="1.46"/>
    <n v="35.04"/>
    <n v="0"/>
    <m/>
    <n v="0"/>
    <n v="0"/>
    <m/>
    <n v="0"/>
    <n v="0"/>
    <m/>
    <n v="0"/>
    <x v="290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0"/>
    <s v="106770"/>
    <x v="404"/>
    <s v="9555030108680"/>
    <x v="402"/>
    <s v=""/>
    <s v=""/>
    <s v=""/>
    <s v=""/>
    <s v=""/>
    <x v="17"/>
    <n v="1.46"/>
    <n v="122.64"/>
    <n v="0"/>
    <m/>
    <n v="0"/>
    <n v="0"/>
    <m/>
    <n v="0"/>
    <n v="0"/>
    <m/>
    <n v="0"/>
    <x v="291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1"/>
    <s v="106771"/>
    <x v="405"/>
    <s v="9555030108703"/>
    <x v="403"/>
    <s v=""/>
    <s v=""/>
    <s v=""/>
    <s v=""/>
    <s v=""/>
    <x v="45"/>
    <n v="1.46"/>
    <n v="192.72"/>
    <n v="0"/>
    <m/>
    <n v="0"/>
    <n v="0"/>
    <m/>
    <n v="0"/>
    <n v="0"/>
    <m/>
    <n v="0"/>
    <x v="292"/>
    <n v="0"/>
    <s v="Active"/>
    <d v="2024-03-29T00:00:00"/>
    <s v="2GR - GROCERY"/>
    <s v="14 - G2 - CONFECTIONERY"/>
    <s v="141 - CANDY"/>
    <s v="1145 - SWEET"/>
    <s v="NA - NA"/>
    <s v="NA - NA"/>
    <m/>
    <m/>
  </r>
  <r>
    <x v="2"/>
    <s v="4000/D11"/>
    <x v="34"/>
    <n v="12"/>
    <s v="115683"/>
    <x v="406"/>
    <s v="8991001503053"/>
    <x v="404"/>
    <s v=""/>
    <s v=""/>
    <s v=""/>
    <s v=""/>
    <s v=""/>
    <x v="4"/>
    <n v="5.95"/>
    <n v="71.400000000000006"/>
    <n v="0"/>
    <m/>
    <n v="0"/>
    <n v="0"/>
    <m/>
    <n v="0"/>
    <n v="0"/>
    <m/>
    <n v="0"/>
    <x v="293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3"/>
    <s v="115684"/>
    <x v="407"/>
    <s v="8992741907026"/>
    <x v="405"/>
    <s v=""/>
    <s v=""/>
    <s v=""/>
    <s v=""/>
    <s v=""/>
    <x v="44"/>
    <n v="0.64"/>
    <n v="23.04"/>
    <n v="0"/>
    <m/>
    <n v="0"/>
    <n v="0"/>
    <m/>
    <n v="0"/>
    <n v="0"/>
    <m/>
    <n v="0"/>
    <x v="294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4"/>
    <s v="115688"/>
    <x v="408"/>
    <s v="8991001502933"/>
    <x v="406"/>
    <s v=""/>
    <s v=""/>
    <s v=""/>
    <s v=""/>
    <s v=""/>
    <x v="4"/>
    <n v="2.41"/>
    <n v="28.93"/>
    <n v="0"/>
    <m/>
    <n v="0"/>
    <n v="0"/>
    <m/>
    <n v="0"/>
    <n v="0"/>
    <m/>
    <n v="0"/>
    <x v="295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5"/>
    <s v="115691"/>
    <x v="409"/>
    <s v="4895138310017"/>
    <x v="407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6"/>
    <s v="115697"/>
    <x v="410"/>
    <s v="4895138305082"/>
    <x v="408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7"/>
    <s v="115698"/>
    <x v="411"/>
    <s v="4895138305167"/>
    <x v="409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8"/>
    <s v="115700"/>
    <x v="412"/>
    <s v="8992741945271"/>
    <x v="410"/>
    <s v=""/>
    <s v=""/>
    <s v=""/>
    <s v=""/>
    <s v=""/>
    <x v="21"/>
    <n v="0.68"/>
    <n v="16.32"/>
    <n v="0"/>
    <m/>
    <n v="0"/>
    <n v="0"/>
    <m/>
    <n v="0"/>
    <n v="0"/>
    <m/>
    <n v="0"/>
    <x v="29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19"/>
    <s v="115701"/>
    <x v="413"/>
    <s v="8992741905114"/>
    <x v="411"/>
    <s v=""/>
    <s v=""/>
    <s v=""/>
    <s v=""/>
    <s v=""/>
    <x v="21"/>
    <n v="0.68"/>
    <n v="16.32"/>
    <n v="0"/>
    <m/>
    <n v="0"/>
    <n v="0"/>
    <m/>
    <n v="0"/>
    <n v="0"/>
    <m/>
    <n v="0"/>
    <x v="297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0"/>
    <s v="115702"/>
    <x v="414"/>
    <s v="8992741904940"/>
    <x v="412"/>
    <s v=""/>
    <s v=""/>
    <s v=""/>
    <s v=""/>
    <s v=""/>
    <x v="1"/>
    <n v="0.32"/>
    <n v="23.04"/>
    <n v="0"/>
    <m/>
    <n v="0"/>
    <n v="0"/>
    <m/>
    <n v="0"/>
    <n v="0"/>
    <m/>
    <n v="0"/>
    <x v="294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1"/>
    <s v="115708"/>
    <x v="415"/>
    <s v="4895138305129"/>
    <x v="413"/>
    <s v=""/>
    <s v=""/>
    <s v=""/>
    <s v=""/>
    <s v=""/>
    <x v="21"/>
    <n v="2.72"/>
    <n v="65.28"/>
    <n v="0"/>
    <m/>
    <n v="0"/>
    <n v="0"/>
    <m/>
    <n v="0"/>
    <n v="0"/>
    <m/>
    <n v="0"/>
    <x v="296"/>
    <n v="0"/>
    <s v="Active"/>
    <d v="2025-04-21T00:00:00"/>
    <s v="2GR - GROCERY"/>
    <s v="14 - G2 - CONFECTIONERY"/>
    <s v="141 - CANDY"/>
    <s v="1145 - SWEET"/>
    <s v="NA - NA"/>
    <s v="NA - NA"/>
    <m/>
    <m/>
  </r>
  <r>
    <x v="2"/>
    <s v="4000/D11"/>
    <x v="34"/>
    <n v="22"/>
    <s v="115709"/>
    <x v="416"/>
    <s v="8991001503336"/>
    <x v="414"/>
    <s v=""/>
    <s v=""/>
    <s v=""/>
    <s v=""/>
    <s v=""/>
    <x v="4"/>
    <n v="2.41"/>
    <n v="28.93"/>
    <n v="0"/>
    <m/>
    <n v="0"/>
    <n v="0"/>
    <m/>
    <n v="0"/>
    <n v="0"/>
    <m/>
    <n v="0"/>
    <x v="295"/>
    <n v="0"/>
    <s v="Active"/>
    <d v="2025-04-2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D11"/>
    <x v="34"/>
    <n v="1"/>
    <s v="113412"/>
    <x v="417"/>
    <s v="8992741905879"/>
    <x v="415"/>
    <s v=""/>
    <s v=""/>
    <s v=""/>
    <s v=""/>
    <s v=""/>
    <x v="4"/>
    <n v="1.64"/>
    <n v="19.68"/>
    <n v="0"/>
    <m/>
    <n v="0"/>
    <n v="0"/>
    <m/>
    <n v="0"/>
    <n v="0"/>
    <m/>
    <n v="0"/>
    <x v="298"/>
    <n v="0"/>
    <s v="Active"/>
    <d v="2024-07-23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2"/>
    <s v="113505"/>
    <x v="418"/>
    <s v="8992741956208"/>
    <x v="416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3"/>
    <s v="113513"/>
    <x v="419"/>
    <s v="8992741905602"/>
    <x v="417"/>
    <s v=""/>
    <s v=""/>
    <s v=""/>
    <s v=""/>
    <s v=""/>
    <x v="44"/>
    <n v="1.24"/>
    <n v="44.64"/>
    <n v="0"/>
    <m/>
    <n v="0"/>
    <n v="0"/>
    <m/>
    <n v="0"/>
    <n v="0"/>
    <m/>
    <n v="0"/>
    <x v="299"/>
    <n v="0"/>
    <s v="Active"/>
    <d v="2024-08-01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4"/>
    <s v="113585"/>
    <x v="420"/>
    <s v="8992741906067"/>
    <x v="418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5"/>
    <s v="113586"/>
    <x v="421"/>
    <s v="8992741906722"/>
    <x v="419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6"/>
    <s v="113587"/>
    <x v="422"/>
    <s v="8992741960816"/>
    <x v="420"/>
    <s v=""/>
    <s v=""/>
    <s v=""/>
    <s v=""/>
    <s v=""/>
    <x v="21"/>
    <n v="1.24"/>
    <n v="29.76"/>
    <n v="0"/>
    <m/>
    <n v="0"/>
    <n v="0"/>
    <m/>
    <n v="0"/>
    <n v="0"/>
    <m/>
    <n v="0"/>
    <x v="65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7"/>
    <s v="113588"/>
    <x v="423"/>
    <s v="8992741906692"/>
    <x v="421"/>
    <s v=""/>
    <s v=""/>
    <s v=""/>
    <s v=""/>
    <s v=""/>
    <x v="75"/>
    <n v="1.24"/>
    <n v="22.32"/>
    <n v="0"/>
    <m/>
    <n v="0"/>
    <n v="0"/>
    <m/>
    <n v="0"/>
    <n v="0"/>
    <m/>
    <n v="0"/>
    <x v="30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8"/>
    <s v="113589"/>
    <x v="424"/>
    <s v="8992741904315"/>
    <x v="422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9"/>
    <s v="113590"/>
    <x v="425"/>
    <s v="8992741905718"/>
    <x v="423"/>
    <s v=""/>
    <s v=""/>
    <s v=""/>
    <s v=""/>
    <s v=""/>
    <x v="75"/>
    <n v="1.24"/>
    <n v="22.32"/>
    <n v="0"/>
    <m/>
    <n v="0"/>
    <n v="0"/>
    <m/>
    <n v="0"/>
    <n v="0"/>
    <m/>
    <n v="0"/>
    <x v="300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10"/>
    <s v="113591"/>
    <x v="426"/>
    <s v="8992741906500"/>
    <x v="424"/>
    <s v=""/>
    <s v=""/>
    <s v=""/>
    <s v=""/>
    <s v=""/>
    <x v="44"/>
    <n v="1.24"/>
    <n v="44.64"/>
    <n v="0"/>
    <m/>
    <n v="0"/>
    <n v="0"/>
    <m/>
    <n v="0"/>
    <n v="0"/>
    <m/>
    <n v="0"/>
    <x v="299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D11"/>
    <x v="34"/>
    <n v="11"/>
    <s v="113592"/>
    <x v="427"/>
    <s v="8992741903028"/>
    <x v="425"/>
    <s v=""/>
    <s v=""/>
    <s v=""/>
    <s v=""/>
    <s v=""/>
    <x v="41"/>
    <n v="1.24"/>
    <n v="59.52"/>
    <n v="0"/>
    <m/>
    <n v="0"/>
    <n v="0"/>
    <m/>
    <n v="0"/>
    <n v="0"/>
    <m/>
    <n v="0"/>
    <x v="64"/>
    <n v="0"/>
    <s v="Active"/>
    <d v="2024-08-06T00:00:00"/>
    <s v="2GR - GROCERY"/>
    <s v="14 - G2 - CONFECTIONERY"/>
    <s v="141 - CANDY"/>
    <s v="1147 - GUMMY CANDY"/>
    <s v="K021 - Kedai Runcit"/>
    <s v="7822 - Kedai Runcit"/>
    <m/>
    <m/>
  </r>
  <r>
    <x v="2"/>
    <s v="4000/E01"/>
    <x v="35"/>
    <n v="1"/>
    <s v="102012"/>
    <x v="428"/>
    <s v="SP63018"/>
    <x v="426"/>
    <s v=""/>
    <s v=""/>
    <s v=""/>
    <s v=""/>
    <s v=""/>
    <x v="4"/>
    <n v="7.6"/>
    <n v="91.2"/>
    <n v="0"/>
    <m/>
    <n v="0"/>
    <n v="0"/>
    <m/>
    <n v="0"/>
    <n v="0"/>
    <m/>
    <n v="0"/>
    <x v="20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2"/>
    <s v="103306"/>
    <x v="429"/>
    <s v="SP63017"/>
    <x v="427"/>
    <s v=""/>
    <s v=""/>
    <s v=""/>
    <s v=""/>
    <s v=""/>
    <x v="4"/>
    <n v="2.6"/>
    <n v="31.2"/>
    <n v="0"/>
    <m/>
    <n v="0"/>
    <n v="0"/>
    <m/>
    <n v="0"/>
    <n v="0"/>
    <m/>
    <n v="0"/>
    <x v="12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3"/>
    <s v="103339"/>
    <x v="430"/>
    <s v="SP63007"/>
    <x v="428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4"/>
    <s v="104823"/>
    <x v="431"/>
    <s v="SP63006"/>
    <x v="429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5"/>
    <s v="105217"/>
    <x v="432"/>
    <s v="SP63014"/>
    <x v="430"/>
    <s v=""/>
    <s v=""/>
    <s v=""/>
    <s v=""/>
    <s v=""/>
    <x v="4"/>
    <n v="6.5"/>
    <n v="78"/>
    <n v="0"/>
    <m/>
    <n v="0"/>
    <n v="0"/>
    <m/>
    <n v="0"/>
    <n v="0"/>
    <m/>
    <n v="0"/>
    <x v="302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6"/>
    <s v="105610"/>
    <x v="433"/>
    <s v="SP63008"/>
    <x v="431"/>
    <s v=""/>
    <s v=""/>
    <s v=""/>
    <s v=""/>
    <s v=""/>
    <x v="4"/>
    <n v="3.85"/>
    <n v="46.2"/>
    <n v="0"/>
    <m/>
    <n v="0"/>
    <n v="0"/>
    <m/>
    <n v="0"/>
    <n v="0"/>
    <m/>
    <n v="0"/>
    <x v="3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7"/>
    <s v="105640"/>
    <x v="434"/>
    <s v="SP63020"/>
    <x v="432"/>
    <s v=""/>
    <s v=""/>
    <s v=""/>
    <s v=""/>
    <s v=""/>
    <x v="4"/>
    <n v="8.6999999999999993"/>
    <n v="104.4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8"/>
    <s v="109699"/>
    <x v="435"/>
    <s v="SP63012"/>
    <x v="433"/>
    <s v=""/>
    <s v=""/>
    <s v=""/>
    <s v=""/>
    <s v=""/>
    <x v="4"/>
    <n v="4.55"/>
    <n v="54.6"/>
    <n v="0"/>
    <m/>
    <n v="0"/>
    <n v="0"/>
    <m/>
    <n v="0"/>
    <n v="0"/>
    <m/>
    <n v="0"/>
    <x v="304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9"/>
    <s v="111257"/>
    <x v="436"/>
    <s v="SP63013"/>
    <x v="434"/>
    <s v=""/>
    <s v=""/>
    <s v=""/>
    <s v=""/>
    <s v=""/>
    <x v="4"/>
    <n v="4.55"/>
    <n v="54.6"/>
    <n v="0"/>
    <m/>
    <n v="0"/>
    <n v="0"/>
    <m/>
    <n v="0"/>
    <n v="0"/>
    <m/>
    <n v="0"/>
    <x v="304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E01"/>
    <x v="35"/>
    <n v="1"/>
    <s v="102476"/>
    <x v="437"/>
    <s v="Sp63025"/>
    <x v="435"/>
    <s v=""/>
    <s v=""/>
    <s v=""/>
    <s v=""/>
    <s v=""/>
    <x v="4"/>
    <n v="4.55"/>
    <n v="54.6"/>
    <n v="0"/>
    <m/>
    <n v="0"/>
    <n v="12"/>
    <n v="-4.55"/>
    <n v="-54.6"/>
    <n v="0"/>
    <m/>
    <n v="0"/>
    <x v="63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5"/>
    <x v="36"/>
    <n v="1"/>
    <s v="102538"/>
    <x v="438"/>
    <s v="8997002057465"/>
    <x v="436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2"/>
    <s v="102550"/>
    <x v="439"/>
    <s v="8997002058950"/>
    <x v="437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3"/>
    <s v="102843"/>
    <x v="440"/>
    <s v="9556852711973"/>
    <x v="438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4"/>
    <s v="103186"/>
    <x v="441"/>
    <s v="9556852711843"/>
    <x v="439"/>
    <s v=""/>
    <s v=""/>
    <s v=""/>
    <s v=""/>
    <s v=""/>
    <x v="21"/>
    <n v="2.85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5"/>
    <s v="104200"/>
    <x v="442"/>
    <s v="9556852711959"/>
    <x v="440"/>
    <s v=""/>
    <s v=""/>
    <s v=""/>
    <s v=""/>
    <s v=""/>
    <x v="44"/>
    <n v="2.85"/>
    <n v="102.6"/>
    <n v="0"/>
    <m/>
    <n v="0"/>
    <n v="0"/>
    <m/>
    <n v="0"/>
    <n v="0"/>
    <m/>
    <n v="0"/>
    <x v="30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6"/>
    <s v="114451"/>
    <x v="443"/>
    <s v="9556852683461"/>
    <x v="441"/>
    <s v=""/>
    <s v=""/>
    <s v=""/>
    <s v=""/>
    <s v=""/>
    <x v="21"/>
    <n v="2.15"/>
    <n v="51.6"/>
    <n v="0"/>
    <m/>
    <n v="0"/>
    <n v="0"/>
    <m/>
    <n v="0"/>
    <n v="0"/>
    <m/>
    <n v="0"/>
    <x v="307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7"/>
    <s v="114453"/>
    <x v="444"/>
    <s v="9556852683454"/>
    <x v="442"/>
    <s v=""/>
    <s v=""/>
    <s v=""/>
    <s v=""/>
    <s v=""/>
    <x v="44"/>
    <n v="2.15"/>
    <n v="77.400000000000006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8"/>
    <s v="114458"/>
    <x v="445"/>
    <s v="9556852710914"/>
    <x v="443"/>
    <s v=""/>
    <s v=""/>
    <s v=""/>
    <s v=""/>
    <s v=""/>
    <x v="4"/>
    <n v="2.4500000000000002"/>
    <n v="29.4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9"/>
    <s v="114459"/>
    <x v="446"/>
    <s v="9556852710969"/>
    <x v="444"/>
    <s v=""/>
    <s v=""/>
    <s v=""/>
    <s v=""/>
    <s v=""/>
    <x v="4"/>
    <n v="2.4500000000000002"/>
    <n v="29.4"/>
    <n v="0"/>
    <m/>
    <n v="0"/>
    <n v="0"/>
    <m/>
    <n v="0"/>
    <n v="0"/>
    <m/>
    <n v="0"/>
    <x v="309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0"/>
    <s v="114460"/>
    <x v="447"/>
    <s v="9556852681887"/>
    <x v="445"/>
    <s v=""/>
    <s v=""/>
    <s v=""/>
    <s v=""/>
    <s v=""/>
    <x v="87"/>
    <n v="2.25"/>
    <n v="38.25"/>
    <n v="0"/>
    <m/>
    <n v="0"/>
    <n v="0"/>
    <m/>
    <n v="0"/>
    <n v="0"/>
    <m/>
    <n v="0"/>
    <x v="310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1"/>
    <s v="114461"/>
    <x v="448"/>
    <s v="9556852683447"/>
    <x v="446"/>
    <s v=""/>
    <s v=""/>
    <s v=""/>
    <s v=""/>
    <s v=""/>
    <x v="44"/>
    <n v="2.15"/>
    <n v="77.400000000000006"/>
    <n v="0"/>
    <m/>
    <n v="0"/>
    <n v="0"/>
    <m/>
    <n v="0"/>
    <n v="0"/>
    <m/>
    <n v="0"/>
    <x v="308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2"/>
    <s v="114463"/>
    <x v="449"/>
    <s v="9556852681917"/>
    <x v="447"/>
    <s v=""/>
    <s v=""/>
    <s v=""/>
    <s v=""/>
    <s v=""/>
    <x v="4"/>
    <n v="2.25"/>
    <n v="27"/>
    <n v="0"/>
    <m/>
    <n v="0"/>
    <n v="0"/>
    <m/>
    <n v="0"/>
    <n v="0"/>
    <m/>
    <n v="0"/>
    <x v="311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3"/>
    <s v="114464"/>
    <x v="450"/>
    <s v="9556852681870"/>
    <x v="448"/>
    <s v=""/>
    <s v=""/>
    <s v=""/>
    <s v=""/>
    <s v=""/>
    <x v="4"/>
    <n v="2.25"/>
    <n v="27"/>
    <n v="0"/>
    <m/>
    <n v="0"/>
    <n v="0"/>
    <m/>
    <n v="0"/>
    <n v="0"/>
    <m/>
    <n v="0"/>
    <x v="311"/>
    <n v="0"/>
    <s v="Active"/>
    <d v="2024-10-17T00:00:00"/>
    <s v="2GR - GROCERY"/>
    <s v="14 - G2 - CONFECTIONERY"/>
    <s v="142 - BISCUITS &amp; COOKIES"/>
    <s v="1150 - BISCUITS &amp; CRACKERS"/>
    <s v="NA - NA"/>
    <s v="NA - NA"/>
    <m/>
    <m/>
  </r>
  <r>
    <x v="2"/>
    <s v="4000/E05"/>
    <x v="36"/>
    <n v="14"/>
    <s v="116118"/>
    <x v="451"/>
    <s v="9556852683508"/>
    <x v="449"/>
    <s v=""/>
    <s v=""/>
    <s v=""/>
    <s v=""/>
    <s v=""/>
    <x v="4"/>
    <n v="2.15"/>
    <n v="25.8"/>
    <n v="0"/>
    <m/>
    <n v="0"/>
    <n v="0"/>
    <m/>
    <n v="0"/>
    <n v="0"/>
    <m/>
    <n v="0"/>
    <x v="312"/>
    <n v="0"/>
    <s v="Active"/>
    <d v="2025-07-2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6"/>
    <x v="37"/>
    <n v="1"/>
    <s v="114072"/>
    <x v="452"/>
    <s v="9555022301877"/>
    <x v="450"/>
    <s v=""/>
    <s v=""/>
    <s v=""/>
    <s v=""/>
    <s v=""/>
    <x v="28"/>
    <n v="0.4"/>
    <n v="48"/>
    <n v="0"/>
    <m/>
    <n v="0"/>
    <n v="0"/>
    <m/>
    <n v="0"/>
    <n v="0"/>
    <m/>
    <n v="0"/>
    <x v="206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2"/>
    <s v="114073"/>
    <x v="453"/>
    <s v="9555022301860"/>
    <x v="451"/>
    <s v=""/>
    <s v=""/>
    <s v=""/>
    <s v=""/>
    <s v=""/>
    <x v="81"/>
    <n v="0.4"/>
    <n v="84"/>
    <n v="0"/>
    <m/>
    <n v="0"/>
    <n v="0"/>
    <m/>
    <n v="0"/>
    <n v="0"/>
    <m/>
    <n v="0"/>
    <x v="80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3"/>
    <s v="114075"/>
    <x v="454"/>
    <s v="9555022304434"/>
    <x v="452"/>
    <s v=""/>
    <s v=""/>
    <s v=""/>
    <s v=""/>
    <s v=""/>
    <x v="80"/>
    <n v="0.4"/>
    <n v="72"/>
    <n v="0"/>
    <m/>
    <n v="0"/>
    <n v="0"/>
    <m/>
    <n v="0"/>
    <n v="0"/>
    <m/>
    <n v="0"/>
    <x v="198"/>
    <n v="0"/>
    <s v="Active"/>
    <d v="2024-09-04T00:00:00"/>
    <s v="2GR - GROCERY"/>
    <s v="14 - G2 - CONFECTIONERY"/>
    <s v="140 - TIDBIT &amp; SNACK"/>
    <s v="1138 - TIDBIT &amp; SNACK"/>
    <s v="NA - NA"/>
    <s v="NA - NA"/>
    <m/>
    <m/>
  </r>
  <r>
    <x v="2"/>
    <s v="4000/E06"/>
    <x v="37"/>
    <n v="4"/>
    <s v="115087"/>
    <x v="455"/>
    <s v="9557062321143"/>
    <x v="453"/>
    <s v=""/>
    <s v=""/>
    <s v=""/>
    <s v=""/>
    <s v=""/>
    <x v="36"/>
    <n v="2.2799999999999998"/>
    <n v="228"/>
    <n v="0"/>
    <m/>
    <n v="0"/>
    <n v="0"/>
    <m/>
    <n v="0"/>
    <n v="0"/>
    <m/>
    <n v="0"/>
    <x v="313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5"/>
    <s v="115089"/>
    <x v="456"/>
    <s v="9557062321129"/>
    <x v="454"/>
    <s v=""/>
    <s v=""/>
    <s v=""/>
    <s v=""/>
    <s v=""/>
    <x v="36"/>
    <n v="2.2799999999999998"/>
    <n v="228"/>
    <n v="0"/>
    <m/>
    <n v="0"/>
    <n v="0"/>
    <m/>
    <n v="0"/>
    <n v="0"/>
    <m/>
    <n v="0"/>
    <x v="313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6"/>
    <s v="115113"/>
    <x v="457"/>
    <s v="9557062321150"/>
    <x v="455"/>
    <s v=""/>
    <s v=""/>
    <s v=""/>
    <s v=""/>
    <s v=""/>
    <x v="18"/>
    <n v="2.2799999999999998"/>
    <n v="136.80000000000001"/>
    <n v="0"/>
    <m/>
    <n v="0"/>
    <n v="0"/>
    <m/>
    <n v="0"/>
    <n v="0"/>
    <m/>
    <n v="0"/>
    <x v="96"/>
    <n v="0"/>
    <s v="Active"/>
    <d v="2025-01-24T00:00:00"/>
    <s v="2GR - GROCERY"/>
    <s v="14 - G2 - CONFECTIONERY"/>
    <s v="140 - TIDBIT &amp; SNACK"/>
    <s v="1138 - TIDBIT &amp; SNACK"/>
    <s v="D027 - DKSH"/>
    <s v="7946 - MISTER POTATO"/>
    <m/>
    <m/>
  </r>
  <r>
    <x v="2"/>
    <s v="4000/E06"/>
    <x v="37"/>
    <n v="7"/>
    <s v="115519"/>
    <x v="458"/>
    <s v="9555022312170"/>
    <x v="456"/>
    <s v=""/>
    <s v=""/>
    <s v=""/>
    <s v=""/>
    <s v=""/>
    <x v="36"/>
    <n v="4.17"/>
    <n v="417"/>
    <n v="0"/>
    <m/>
    <n v="0"/>
    <n v="0"/>
    <m/>
    <n v="0"/>
    <n v="0"/>
    <m/>
    <n v="0"/>
    <x v="314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8"/>
    <s v="115522"/>
    <x v="459"/>
    <s v="9555022312163"/>
    <x v="457"/>
    <s v=""/>
    <s v=""/>
    <s v=""/>
    <s v=""/>
    <s v=""/>
    <x v="36"/>
    <n v="4.17"/>
    <n v="417"/>
    <n v="0"/>
    <m/>
    <n v="0"/>
    <n v="0"/>
    <m/>
    <n v="0"/>
    <n v="0"/>
    <m/>
    <n v="0"/>
    <x v="314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9"/>
    <s v="115523"/>
    <x v="460"/>
    <s v="9555022312156"/>
    <x v="458"/>
    <s v=""/>
    <s v=""/>
    <s v=""/>
    <s v=""/>
    <s v=""/>
    <x v="28"/>
    <n v="4.17"/>
    <n v="500.4"/>
    <n v="0"/>
    <m/>
    <n v="0"/>
    <n v="0"/>
    <m/>
    <n v="0"/>
    <n v="0"/>
    <m/>
    <n v="0"/>
    <x v="315"/>
    <n v="0"/>
    <s v="Active"/>
    <d v="2025-03-14T00:00:00"/>
    <s v="2GR - GROCERY"/>
    <s v="14 - G2 - CONFECTIONERY"/>
    <s v="140 - TIDBIT &amp; SNACK"/>
    <s v="1138 - TIDBIT &amp; SNACK"/>
    <s v="M016 - MDD"/>
    <s v="4786 - Mamee"/>
    <m/>
    <m/>
  </r>
  <r>
    <x v="2"/>
    <s v="4000/E06"/>
    <x v="37"/>
    <n v="1"/>
    <s v="102479"/>
    <x v="461"/>
    <s v="9557062400626"/>
    <x v="459"/>
    <s v=""/>
    <s v=""/>
    <s v=""/>
    <s v=""/>
    <s v=""/>
    <x v="10"/>
    <n v="0.32"/>
    <n v="9.6"/>
    <n v="0"/>
    <m/>
    <n v="0"/>
    <n v="0"/>
    <m/>
    <n v="0"/>
    <n v="0"/>
    <m/>
    <n v="0"/>
    <x v="3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2"/>
    <s v="102631"/>
    <x v="462"/>
    <s v="9557654888610"/>
    <x v="460"/>
    <s v=""/>
    <s v=""/>
    <s v=""/>
    <s v=""/>
    <s v=""/>
    <x v="10"/>
    <n v="2.0499999999999998"/>
    <n v="61.5"/>
    <n v="0"/>
    <m/>
    <n v="0"/>
    <n v="0"/>
    <m/>
    <n v="0"/>
    <n v="0"/>
    <m/>
    <n v="0"/>
    <x v="31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3"/>
    <s v="103178"/>
    <x v="463"/>
    <s v="9557062402545"/>
    <x v="461"/>
    <s v=""/>
    <s v=""/>
    <s v=""/>
    <s v=""/>
    <s v=""/>
    <x v="71"/>
    <n v="1.84"/>
    <n v="36.799999999999997"/>
    <n v="0"/>
    <m/>
    <n v="0"/>
    <n v="0"/>
    <m/>
    <n v="0"/>
    <n v="0"/>
    <m/>
    <n v="0"/>
    <x v="31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4"/>
    <s v="103256"/>
    <x v="464"/>
    <s v="9557062331142"/>
    <x v="462"/>
    <s v=""/>
    <s v=""/>
    <s v=""/>
    <s v=""/>
    <s v=""/>
    <x v="88"/>
    <n v="4.4800000000000004"/>
    <n v="125.44"/>
    <n v="0"/>
    <m/>
    <n v="0"/>
    <n v="0"/>
    <m/>
    <n v="0"/>
    <n v="0"/>
    <m/>
    <n v="0"/>
    <x v="31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5"/>
    <s v="103382"/>
    <x v="465"/>
    <s v="9557654888627"/>
    <x v="463"/>
    <s v=""/>
    <s v=""/>
    <s v=""/>
    <s v=""/>
    <s v=""/>
    <x v="9"/>
    <n v="2.0499999999999998"/>
    <n v="20.5"/>
    <n v="0"/>
    <m/>
    <n v="0"/>
    <n v="0"/>
    <m/>
    <n v="0"/>
    <n v="0"/>
    <m/>
    <n v="0"/>
    <x v="32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6"/>
    <s v="103926"/>
    <x v="466"/>
    <s v="9557654888511"/>
    <x v="464"/>
    <s v=""/>
    <s v=""/>
    <s v=""/>
    <s v=""/>
    <s v=""/>
    <x v="18"/>
    <n v="1.55"/>
    <n v="93"/>
    <n v="0"/>
    <m/>
    <n v="0"/>
    <n v="1"/>
    <n v="-1.55"/>
    <n v="-1.55"/>
    <n v="0"/>
    <m/>
    <n v="0"/>
    <x v="32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7"/>
    <s v="105043"/>
    <x v="467"/>
    <s v="9557062331159"/>
    <x v="465"/>
    <s v=""/>
    <s v=""/>
    <s v=""/>
    <s v=""/>
    <s v=""/>
    <x v="89"/>
    <n v="4.4800000000000004"/>
    <n v="188.16"/>
    <n v="0"/>
    <m/>
    <n v="0"/>
    <n v="0"/>
    <m/>
    <n v="0"/>
    <n v="0"/>
    <m/>
    <n v="0"/>
    <x v="32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8"/>
    <s v="105511"/>
    <x v="468"/>
    <s v="9557062331128"/>
    <x v="466"/>
    <s v=""/>
    <s v=""/>
    <s v=""/>
    <s v=""/>
    <s v=""/>
    <x v="90"/>
    <n v="4.4800000000000004"/>
    <n v="250.88"/>
    <n v="0"/>
    <m/>
    <n v="0"/>
    <n v="0"/>
    <m/>
    <n v="0"/>
    <n v="0"/>
    <m/>
    <n v="0"/>
    <x v="32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9"/>
    <s v="105570"/>
    <x v="469"/>
    <s v="9557654888863"/>
    <x v="467"/>
    <s v=""/>
    <s v=""/>
    <s v=""/>
    <s v=""/>
    <s v=""/>
    <x v="18"/>
    <n v="1.55"/>
    <n v="93"/>
    <n v="0"/>
    <m/>
    <n v="0"/>
    <n v="0"/>
    <m/>
    <n v="0"/>
    <n v="0"/>
    <m/>
    <n v="0"/>
    <x v="25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10"/>
    <s v="106132"/>
    <x v="470"/>
    <s v="9557062331135"/>
    <x v="468"/>
    <s v=""/>
    <s v=""/>
    <s v=""/>
    <s v=""/>
    <s v=""/>
    <x v="89"/>
    <n v="4.4800000000000004"/>
    <n v="188.16"/>
    <n v="0"/>
    <m/>
    <n v="0"/>
    <n v="0"/>
    <m/>
    <n v="0"/>
    <n v="0"/>
    <m/>
    <n v="0"/>
    <x v="32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E06"/>
    <x v="37"/>
    <n v="11"/>
    <s v="115846"/>
    <x v="471"/>
    <s v="9557008690524"/>
    <x v="469"/>
    <s v=""/>
    <s v=""/>
    <s v=""/>
    <s v=""/>
    <s v=""/>
    <x v="21"/>
    <n v="1"/>
    <n v="24"/>
    <n v="0"/>
    <m/>
    <n v="0"/>
    <n v="0"/>
    <m/>
    <n v="0"/>
    <n v="0"/>
    <m/>
    <n v="0"/>
    <x v="212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2"/>
    <s v="4000/E06"/>
    <x v="37"/>
    <n v="12"/>
    <s v="115847"/>
    <x v="472"/>
    <s v="9557008690517"/>
    <x v="470"/>
    <s v=""/>
    <s v=""/>
    <s v=""/>
    <s v=""/>
    <s v=""/>
    <x v="21"/>
    <n v="1"/>
    <n v="24"/>
    <n v="0"/>
    <m/>
    <n v="0"/>
    <n v="0"/>
    <m/>
    <n v="0"/>
    <n v="0"/>
    <m/>
    <n v="0"/>
    <x v="212"/>
    <n v="0"/>
    <s v="Active"/>
    <d v="2025-05-20T00:00:00"/>
    <s v="2GR - GROCERY"/>
    <s v="14 - G2 - CONFECTIONERY"/>
    <s v="142 - BISCUITS &amp; COOKIES"/>
    <s v="1150 - BISCUITS &amp; CRACKERS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6"/>
    <x v="37"/>
    <n v="1"/>
    <s v="116204"/>
    <x v="473"/>
    <s v="9556167230978"/>
    <x v="471"/>
    <s v=""/>
    <s v=""/>
    <s v=""/>
    <s v=""/>
    <s v=""/>
    <x v="0"/>
    <n v="5.47"/>
    <n v="16.41"/>
    <n v="0"/>
    <m/>
    <n v="0"/>
    <n v="0"/>
    <m/>
    <n v="0"/>
    <n v="0"/>
    <m/>
    <n v="0"/>
    <x v="324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2"/>
    <s v="116205"/>
    <x v="474"/>
    <s v="9556167340271"/>
    <x v="472"/>
    <s v=""/>
    <s v=""/>
    <s v=""/>
    <s v=""/>
    <s v=""/>
    <x v="91"/>
    <n v="5.47"/>
    <n v="10.94"/>
    <n v="0"/>
    <m/>
    <n v="0"/>
    <n v="0"/>
    <m/>
    <n v="0"/>
    <n v="0"/>
    <m/>
    <n v="0"/>
    <x v="325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3"/>
    <s v="116206"/>
    <x v="475"/>
    <s v="9556167340264"/>
    <x v="473"/>
    <s v=""/>
    <s v=""/>
    <s v=""/>
    <s v=""/>
    <s v=""/>
    <x v="3"/>
    <n v="5.47"/>
    <n v="21.88"/>
    <n v="0"/>
    <m/>
    <n v="0"/>
    <n v="0"/>
    <m/>
    <n v="0"/>
    <n v="0"/>
    <m/>
    <n v="0"/>
    <x v="326"/>
    <n v="0"/>
    <s v="Active"/>
    <d v="2025-05-20T00:00:00"/>
    <s v="2GR - GROCERY"/>
    <s v="14 - G2 - CONFECTIONERY"/>
    <s v="142 - BISCUITS &amp; COOKIES"/>
    <s v="1153 - WAFER ROLL"/>
    <s v="K021 - Kedai Runcit"/>
    <s v="7822 - Kedai Runcit"/>
    <m/>
    <m/>
  </r>
  <r>
    <x v="2"/>
    <s v="4000/E06"/>
    <x v="37"/>
    <n v="1"/>
    <s v="101120"/>
    <x v="476"/>
    <s v="9555022302089"/>
    <x v="474"/>
    <s v=""/>
    <s v=""/>
    <s v=""/>
    <s v=""/>
    <s v=""/>
    <x v="21"/>
    <n v="1.67"/>
    <n v="40.08"/>
    <n v="0"/>
    <m/>
    <n v="0"/>
    <n v="0"/>
    <m/>
    <n v="0"/>
    <n v="0"/>
    <m/>
    <n v="0"/>
    <x v="327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2"/>
    <s v="102712"/>
    <x v="477"/>
    <s v="9555022304748"/>
    <x v="475"/>
    <s v=""/>
    <s v=""/>
    <s v=""/>
    <s v=""/>
    <s v=""/>
    <x v="40"/>
    <n v="2.4500000000000002"/>
    <n v="235.2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3"/>
    <s v="103364"/>
    <x v="478"/>
    <s v="9555022303291"/>
    <x v="476"/>
    <s v=""/>
    <s v=""/>
    <s v=""/>
    <s v=""/>
    <s v=""/>
    <x v="21"/>
    <n v="2.4500000000000002"/>
    <n v="58.8"/>
    <n v="0"/>
    <m/>
    <n v="0"/>
    <n v="0"/>
    <m/>
    <n v="0"/>
    <n v="0"/>
    <m/>
    <n v="0"/>
    <x v="329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4"/>
    <s v="104687"/>
    <x v="479"/>
    <s v="9555022303284"/>
    <x v="477"/>
    <s v=""/>
    <s v=""/>
    <s v=""/>
    <s v=""/>
    <s v=""/>
    <x v="40"/>
    <n v="2.4500000000000002"/>
    <n v="235.2"/>
    <n v="0"/>
    <m/>
    <n v="0"/>
    <n v="0"/>
    <m/>
    <n v="0"/>
    <n v="0"/>
    <m/>
    <n v="0"/>
    <x v="328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5"/>
    <s v="106044"/>
    <x v="480"/>
    <s v="9555022303307"/>
    <x v="478"/>
    <s v=""/>
    <s v=""/>
    <s v=""/>
    <s v=""/>
    <s v=""/>
    <x v="1"/>
    <n v="2.4500000000000002"/>
    <n v="176.4"/>
    <n v="0"/>
    <m/>
    <n v="0"/>
    <n v="0"/>
    <m/>
    <n v="0"/>
    <n v="0"/>
    <m/>
    <n v="0"/>
    <x v="330"/>
    <n v="0"/>
    <s v="Active"/>
    <d v="2024-03-28T00:00:00"/>
    <s v="2GR - GROCERY"/>
    <s v="13 - G1 - GOURMET USE"/>
    <s v="130 - NOODLES &amp; VERMICELLI"/>
    <s v="1850 - CUP NOODLES"/>
    <s v="M016 - MDD"/>
    <s v="4786 - Mamee"/>
    <m/>
    <m/>
  </r>
  <r>
    <x v="2"/>
    <s v="4000/E06"/>
    <x v="37"/>
    <n v="1"/>
    <s v="103414"/>
    <x v="481"/>
    <s v="9555022302041"/>
    <x v="479"/>
    <s v=""/>
    <s v=""/>
    <s v=""/>
    <s v=""/>
    <s v=""/>
    <x v="46"/>
    <n v="4.8600000000000003"/>
    <n v="77.760000000000005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2"/>
    <s v="103686"/>
    <x v="482"/>
    <s v="9555022303321"/>
    <x v="480"/>
    <s v=""/>
    <s v=""/>
    <s v=""/>
    <s v=""/>
    <s v=""/>
    <x v="49"/>
    <n v="5.92"/>
    <n v="473.6"/>
    <n v="0"/>
    <m/>
    <n v="0"/>
    <n v="0"/>
    <m/>
    <n v="0"/>
    <n v="0"/>
    <m/>
    <n v="0"/>
    <x v="332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3"/>
    <s v="104096"/>
    <x v="483"/>
    <s v="9555022302027"/>
    <x v="481"/>
    <s v=""/>
    <s v=""/>
    <s v=""/>
    <s v=""/>
    <s v=""/>
    <x v="46"/>
    <n v="4.8600000000000003"/>
    <n v="77.760000000000005"/>
    <n v="0"/>
    <m/>
    <n v="0"/>
    <n v="0"/>
    <m/>
    <n v="0"/>
    <n v="0"/>
    <m/>
    <n v="0"/>
    <x v="331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4"/>
    <s v="104349"/>
    <x v="484"/>
    <s v="9555022303208"/>
    <x v="482"/>
    <s v=""/>
    <s v=""/>
    <s v=""/>
    <s v=""/>
    <s v=""/>
    <x v="41"/>
    <n v="5.92"/>
    <n v="284.16000000000003"/>
    <n v="0"/>
    <m/>
    <n v="0"/>
    <n v="0"/>
    <m/>
    <n v="0"/>
    <n v="0"/>
    <m/>
    <n v="0"/>
    <x v="333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6"/>
    <x v="37"/>
    <n v="5"/>
    <s v="106023"/>
    <x v="485"/>
    <s v="9555022304724"/>
    <x v="483"/>
    <s v=""/>
    <s v=""/>
    <s v=""/>
    <s v=""/>
    <s v=""/>
    <x v="41"/>
    <n v="5.92"/>
    <n v="284.16000000000003"/>
    <n v="0"/>
    <m/>
    <n v="0"/>
    <n v="0"/>
    <m/>
    <n v="0"/>
    <n v="0"/>
    <m/>
    <n v="0"/>
    <x v="333"/>
    <n v="0"/>
    <s v="Active"/>
    <d v="2024-03-28T00:00:00"/>
    <s v="2GR - GROCERY"/>
    <s v="13 - G1 - GOURMET USE"/>
    <s v="130 - NOODLES &amp; VERMICELLI"/>
    <s v="1852 - INSTANT NOODLES"/>
    <s v="M016 - MDD"/>
    <s v="4786 - Mamee"/>
    <m/>
    <m/>
  </r>
  <r>
    <x v="2"/>
    <s v="4000/E07"/>
    <x v="38"/>
    <n v="1"/>
    <s v="114947"/>
    <x v="486"/>
    <s v="9557727930123"/>
    <x v="484"/>
    <s v=""/>
    <s v=""/>
    <s v=""/>
    <s v=""/>
    <s v=""/>
    <x v="3"/>
    <n v="9.2200000000000006"/>
    <n v="36.9"/>
    <n v="0"/>
    <m/>
    <n v="0"/>
    <n v="0"/>
    <m/>
    <n v="0"/>
    <n v="0"/>
    <m/>
    <n v="0"/>
    <x v="334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E07"/>
    <x v="38"/>
    <n v="2"/>
    <s v="114948"/>
    <x v="487"/>
    <s v="9557727930116"/>
    <x v="485"/>
    <s v=""/>
    <s v=""/>
    <s v=""/>
    <s v=""/>
    <s v=""/>
    <x v="3"/>
    <n v="9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E07"/>
    <x v="38"/>
    <n v="1"/>
    <s v="103155"/>
    <x v="488"/>
    <s v="9556404049059"/>
    <x v="486"/>
    <s v=""/>
    <s v=""/>
    <s v=""/>
    <s v=""/>
    <s v=""/>
    <x v="43"/>
    <n v="1.38"/>
    <n v="264.2"/>
    <n v="0"/>
    <m/>
    <n v="0"/>
    <n v="0"/>
    <m/>
    <n v="0"/>
    <n v="0"/>
    <m/>
    <n v="0"/>
    <x v="336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E07"/>
    <x v="38"/>
    <n v="2"/>
    <s v="103413"/>
    <x v="489"/>
    <s v="9556404049035"/>
    <x v="487"/>
    <s v=""/>
    <s v=""/>
    <s v=""/>
    <s v=""/>
    <s v=""/>
    <x v="1"/>
    <n v="1.39"/>
    <n v="99.8"/>
    <n v="0"/>
    <m/>
    <n v="0"/>
    <n v="24"/>
    <n v="-1.46"/>
    <n v="-35"/>
    <n v="0"/>
    <m/>
    <n v="0"/>
    <x v="104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07"/>
    <x v="38"/>
    <n v="1"/>
    <s v="101972"/>
    <x v="490"/>
    <s v="9556404001033"/>
    <x v="488"/>
    <s v=""/>
    <s v=""/>
    <s v=""/>
    <s v=""/>
    <s v=""/>
    <x v="41"/>
    <n v="0.75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2"/>
    <s v="102163"/>
    <x v="491"/>
    <s v="9556404007059"/>
    <x v="489"/>
    <s v=""/>
    <s v=""/>
    <s v=""/>
    <s v=""/>
    <s v=""/>
    <x v="1"/>
    <n v="1.83"/>
    <n v="132"/>
    <n v="0"/>
    <m/>
    <n v="0"/>
    <n v="0"/>
    <m/>
    <n v="0"/>
    <n v="0"/>
    <m/>
    <n v="0"/>
    <x v="19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3"/>
    <s v="102225"/>
    <x v="492"/>
    <s v="9556404011056"/>
    <x v="490"/>
    <s v=""/>
    <s v=""/>
    <s v=""/>
    <s v=""/>
    <s v=""/>
    <x v="1"/>
    <n v="1.83"/>
    <n v="132"/>
    <n v="0"/>
    <m/>
    <n v="0"/>
    <n v="0"/>
    <m/>
    <n v="0"/>
    <n v="0"/>
    <m/>
    <n v="0"/>
    <x v="19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4"/>
    <s v="102885"/>
    <x v="493"/>
    <s v="9556404001057"/>
    <x v="491"/>
    <s v=""/>
    <s v=""/>
    <s v=""/>
    <s v=""/>
    <s v=""/>
    <x v="38"/>
    <n v="1.83"/>
    <n v="264"/>
    <n v="0"/>
    <m/>
    <n v="0"/>
    <n v="0"/>
    <m/>
    <n v="0"/>
    <n v="0"/>
    <m/>
    <n v="0"/>
    <x v="33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5"/>
    <s v="103170"/>
    <x v="494"/>
    <s v="9556404007035"/>
    <x v="492"/>
    <s v=""/>
    <s v=""/>
    <s v=""/>
    <s v=""/>
    <s v=""/>
    <x v="41"/>
    <n v="1.5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6"/>
    <s v="104283"/>
    <x v="495"/>
    <s v="9556404057061"/>
    <x v="493"/>
    <s v=""/>
    <s v=""/>
    <s v=""/>
    <s v=""/>
    <s v=""/>
    <x v="21"/>
    <n v="1.83"/>
    <n v="44"/>
    <n v="0"/>
    <m/>
    <n v="0"/>
    <n v="0"/>
    <m/>
    <n v="0"/>
    <n v="0"/>
    <m/>
    <n v="0"/>
    <x v="25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7"/>
    <s v="105177"/>
    <x v="496"/>
    <s v="9556404120222"/>
    <x v="494"/>
    <s v=""/>
    <s v=""/>
    <s v=""/>
    <s v=""/>
    <s v=""/>
    <x v="48"/>
    <n v="1.83"/>
    <n v="396"/>
    <n v="0"/>
    <m/>
    <n v="0"/>
    <n v="0"/>
    <m/>
    <n v="0"/>
    <n v="0"/>
    <m/>
    <n v="0"/>
    <x v="33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E07"/>
    <x v="38"/>
    <n v="8"/>
    <s v="108927"/>
    <x v="497"/>
    <s v="9556404002030"/>
    <x v="495"/>
    <s v=""/>
    <s v=""/>
    <s v=""/>
    <s v=""/>
    <s v=""/>
    <x v="41"/>
    <n v="0.75"/>
    <n v="36"/>
    <n v="0"/>
    <m/>
    <n v="0"/>
    <n v="0"/>
    <m/>
    <n v="0"/>
    <n v="0"/>
    <m/>
    <n v="0"/>
    <x v="335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E07"/>
    <x v="38"/>
    <n v="1"/>
    <s v="104541"/>
    <x v="498"/>
    <s v="9556404062065"/>
    <x v="496"/>
    <s v=""/>
    <s v=""/>
    <s v=""/>
    <s v=""/>
    <s v=""/>
    <x v="21"/>
    <n v="1.83"/>
    <n v="44"/>
    <n v="0"/>
    <m/>
    <n v="0"/>
    <n v="0"/>
    <m/>
    <n v="0"/>
    <n v="0"/>
    <m/>
    <n v="0"/>
    <x v="251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E07"/>
    <x v="38"/>
    <n v="2"/>
    <s v="108099"/>
    <x v="499"/>
    <s v="9556404117512"/>
    <x v="497"/>
    <s v=""/>
    <s v=""/>
    <s v=""/>
    <s v=""/>
    <s v=""/>
    <x v="41"/>
    <n v="1.83"/>
    <n v="88"/>
    <n v="0"/>
    <m/>
    <n v="0"/>
    <n v="0"/>
    <m/>
    <n v="0"/>
    <n v="0"/>
    <m/>
    <n v="0"/>
    <x v="339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38"/>
    <n v="3"/>
    <s v="108416"/>
    <x v="500"/>
    <s v="9556404116836"/>
    <x v="498"/>
    <s v=""/>
    <s v=""/>
    <s v=""/>
    <s v=""/>
    <s v=""/>
    <x v="41"/>
    <n v="1.83"/>
    <n v="88"/>
    <n v="0"/>
    <m/>
    <n v="0"/>
    <n v="0"/>
    <m/>
    <n v="0"/>
    <n v="0"/>
    <m/>
    <n v="0"/>
    <x v="339"/>
    <n v="0"/>
    <s v="Active"/>
    <d v="2024-03-31T00:00:00"/>
    <s v="2GR - GROCERY"/>
    <s v="15 - G3 - GROCERY"/>
    <s v="150 - BEVERAGE"/>
    <s v="1167 - ENERGY DRINK"/>
    <s v="NA - NA"/>
    <s v="NA - NA"/>
    <m/>
    <m/>
  </r>
  <r>
    <x v="2"/>
    <s v="4000/E07"/>
    <x v="38"/>
    <n v="1"/>
    <s v="108418"/>
    <x v="501"/>
    <s v="9556404060054"/>
    <x v="499"/>
    <s v=""/>
    <s v=""/>
    <s v=""/>
    <s v=""/>
    <s v=""/>
    <x v="21"/>
    <n v="2.6"/>
    <n v="62.4"/>
    <n v="0"/>
    <m/>
    <n v="0"/>
    <n v="0"/>
    <m/>
    <n v="0"/>
    <n v="0"/>
    <m/>
    <n v="0"/>
    <x v="101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2"/>
    <s v="108472"/>
    <x v="502"/>
    <s v="9556404115143"/>
    <x v="500"/>
    <s v=""/>
    <s v=""/>
    <s v=""/>
    <s v=""/>
    <s v=""/>
    <x v="40"/>
    <n v="2.2200000000000002"/>
    <n v="213.4"/>
    <n v="0"/>
    <m/>
    <n v="0"/>
    <n v="0"/>
    <m/>
    <n v="0"/>
    <n v="0"/>
    <m/>
    <n v="0"/>
    <x v="340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3"/>
    <s v="108735"/>
    <x v="503"/>
    <s v="9556404115075"/>
    <x v="501"/>
    <s v=""/>
    <s v=""/>
    <s v=""/>
    <s v=""/>
    <s v=""/>
    <x v="1"/>
    <n v="2.21"/>
    <n v="158.80000000000001"/>
    <n v="0"/>
    <m/>
    <n v="0"/>
    <n v="24"/>
    <n v="-2.2799999999999998"/>
    <n v="-54.6"/>
    <n v="0"/>
    <m/>
    <n v="0"/>
    <x v="341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E07"/>
    <x v="38"/>
    <n v="4"/>
    <s v="115564"/>
    <x v="504"/>
    <s v="9556404126590"/>
    <x v="502"/>
    <s v=""/>
    <s v=""/>
    <s v=""/>
    <s v=""/>
    <s v=""/>
    <x v="21"/>
    <n v="2.17"/>
    <n v="52.1"/>
    <n v="0"/>
    <m/>
    <n v="0"/>
    <n v="24"/>
    <n v="-2.17"/>
    <n v="-52.1"/>
    <n v="0"/>
    <m/>
    <n v="0"/>
    <x v="63"/>
    <n v="0"/>
    <s v="Active"/>
    <d v="2025-03-25T00:00:00"/>
    <s v="2GR - GROCERY"/>
    <s v="15 - G3 - GROCERY"/>
    <s v="150 - BEVERAGE"/>
    <s v="1875 - BOTTLE DRINK"/>
    <s v="P010 - PBI"/>
    <s v="7299 - Twister"/>
    <m/>
    <m/>
  </r>
  <r>
    <x v="2"/>
    <s v="4000/E07"/>
    <x v="38"/>
    <n v="1"/>
    <s v="103101"/>
    <x v="505"/>
    <s v="9556404116409"/>
    <x v="503"/>
    <s v=""/>
    <s v=""/>
    <s v=""/>
    <s v=""/>
    <s v=""/>
    <x v="21"/>
    <n v="2.1"/>
    <n v="50.4"/>
    <n v="0"/>
    <m/>
    <n v="0"/>
    <n v="24"/>
    <n v="-2.1"/>
    <n v="-50.4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2"/>
    <s v="104928"/>
    <x v="506"/>
    <s v="9556404116423"/>
    <x v="504"/>
    <s v=""/>
    <s v=""/>
    <s v=""/>
    <s v=""/>
    <s v=""/>
    <x v="21"/>
    <n v="2.1"/>
    <n v="50.4"/>
    <n v="0"/>
    <m/>
    <n v="0"/>
    <n v="24"/>
    <n v="-2.1"/>
    <n v="-50.4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3"/>
    <s v="105642"/>
    <x v="507"/>
    <s v="9556404120277"/>
    <x v="505"/>
    <s v=""/>
    <s v=""/>
    <s v=""/>
    <s v=""/>
    <s v=""/>
    <x v="40"/>
    <n v="1.1200000000000001"/>
    <n v="108"/>
    <n v="0"/>
    <m/>
    <n v="0"/>
    <n v="24"/>
    <n v="-1.5"/>
    <n v="-36"/>
    <n v="0"/>
    <m/>
    <n v="0"/>
    <x v="19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4"/>
    <s v="105693"/>
    <x v="508"/>
    <s v="9556404119042"/>
    <x v="506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5"/>
    <s v="105837"/>
    <x v="509"/>
    <s v="9556404122356"/>
    <x v="507"/>
    <s v=""/>
    <s v=""/>
    <s v=""/>
    <s v=""/>
    <s v=""/>
    <x v="41"/>
    <n v="1.5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E07"/>
    <x v="38"/>
    <n v="6"/>
    <s v="106191"/>
    <x v="510"/>
    <s v="9556404011032"/>
    <x v="508"/>
    <s v=""/>
    <s v=""/>
    <s v=""/>
    <s v=""/>
    <s v=""/>
    <x v="21"/>
    <n v="1.5"/>
    <n v="36"/>
    <n v="0"/>
    <m/>
    <n v="0"/>
    <n v="0"/>
    <m/>
    <n v="0"/>
    <n v="0"/>
    <m/>
    <n v="0"/>
    <x v="335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E11"/>
    <x v="39"/>
    <n v="1"/>
    <s v="102249"/>
    <x v="511"/>
    <s v="9555463101579"/>
    <x v="509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2"/>
    <s v="104153"/>
    <x v="512"/>
    <s v="9555463100534"/>
    <x v="510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3"/>
    <s v="105191"/>
    <x v="513"/>
    <s v="9555463100695"/>
    <x v="511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4"/>
    <s v="105455"/>
    <x v="514"/>
    <s v="9555463100565"/>
    <x v="512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5"/>
    <s v="106216"/>
    <x v="515"/>
    <s v="9555463101357"/>
    <x v="513"/>
    <s v=""/>
    <s v=""/>
    <s v=""/>
    <s v=""/>
    <s v=""/>
    <x v="4"/>
    <n v="10.43"/>
    <n v="125.16"/>
    <n v="0"/>
    <m/>
    <n v="0"/>
    <n v="0"/>
    <m/>
    <n v="0"/>
    <n v="0"/>
    <m/>
    <n v="0"/>
    <x v="34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E11"/>
    <x v="39"/>
    <n v="1"/>
    <s v="112533"/>
    <x v="516"/>
    <s v="9555463101838"/>
    <x v="514"/>
    <s v=""/>
    <s v=""/>
    <s v=""/>
    <s v=""/>
    <s v=""/>
    <x v="4"/>
    <n v="14.63"/>
    <n v="175.56"/>
    <n v="0"/>
    <m/>
    <n v="0"/>
    <n v="0"/>
    <m/>
    <n v="0"/>
    <n v="0"/>
    <m/>
    <n v="0"/>
    <x v="344"/>
    <n v="0"/>
    <s v="Active"/>
    <d v="2024-06-21T00:00:00"/>
    <s v="2GR - GROCERY"/>
    <s v="14 - G2 - CONFECTIONERY"/>
    <s v="142 - BISCUITS &amp; COOKIES"/>
    <s v="1150 - BISCUITS &amp; CRACKERS"/>
    <s v="NA - NA"/>
    <s v="NA - NA"/>
    <m/>
    <m/>
  </r>
  <r>
    <x v="2"/>
    <s v="4000/E13"/>
    <x v="3"/>
    <n v="1"/>
    <s v="102243"/>
    <x v="517"/>
    <s v="9556001126528"/>
    <x v="515"/>
    <s v=""/>
    <s v=""/>
    <s v=""/>
    <s v=""/>
    <s v=""/>
    <x v="23"/>
    <n v="4.46"/>
    <n v="1070"/>
    <n v="0"/>
    <m/>
    <n v="0"/>
    <n v="0"/>
    <m/>
    <n v="0"/>
    <n v="0"/>
    <m/>
    <n v="0"/>
    <x v="34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E13"/>
    <x v="3"/>
    <n v="2"/>
    <s v="109436"/>
    <x v="518"/>
    <s v="9556001126542"/>
    <x v="516"/>
    <s v=""/>
    <s v=""/>
    <s v=""/>
    <s v=""/>
    <s v=""/>
    <x v="28"/>
    <n v="5"/>
    <n v="600.01"/>
    <n v="0"/>
    <m/>
    <n v="0"/>
    <n v="0"/>
    <m/>
    <n v="0"/>
    <n v="0"/>
    <m/>
    <n v="0"/>
    <x v="346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E13"/>
    <x v="3"/>
    <n v="1"/>
    <s v="112331"/>
    <x v="519"/>
    <s v="9555589212142"/>
    <x v="517"/>
    <s v=""/>
    <s v=""/>
    <s v=""/>
    <s v=""/>
    <s v=""/>
    <x v="63"/>
    <n v="1.42"/>
    <n v="475.99"/>
    <n v="0"/>
    <m/>
    <n v="0"/>
    <n v="24"/>
    <n v="-1.42"/>
    <n v="-34"/>
    <n v="0"/>
    <m/>
    <n v="0"/>
    <x v="347"/>
    <n v="0"/>
    <s v="Active"/>
    <d v="2024-05-27T00:00:00"/>
    <s v="2GR - GROCERY"/>
    <s v="15 - G3 - GROCERY"/>
    <s v="150 - BEVERAGE"/>
    <s v="1876 - CANNED DRINK"/>
    <s v="NA - NA"/>
    <s v="NA - NA"/>
    <m/>
    <m/>
  </r>
  <r>
    <x v="2"/>
    <s v="4000/E13"/>
    <x v="3"/>
    <n v="1"/>
    <s v="114170"/>
    <x v="520"/>
    <s v="9556001317254"/>
    <x v="518"/>
    <s v=""/>
    <s v=""/>
    <s v=""/>
    <s v=""/>
    <s v=""/>
    <x v="80"/>
    <n v="19"/>
    <n v="3420"/>
    <n v="0"/>
    <m/>
    <n v="0"/>
    <n v="0"/>
    <m/>
    <n v="0"/>
    <n v="0"/>
    <m/>
    <n v="0"/>
    <x v="348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3"/>
    <n v="2"/>
    <s v="114171"/>
    <x v="12"/>
    <s v="9556001315434"/>
    <x v="12"/>
    <s v=""/>
    <s v=""/>
    <s v=""/>
    <s v=""/>
    <s v=""/>
    <x v="4"/>
    <n v="35.799999999999997"/>
    <n v="429.6"/>
    <n v="0"/>
    <m/>
    <n v="0"/>
    <n v="0"/>
    <m/>
    <n v="0"/>
    <n v="0"/>
    <m/>
    <n v="0"/>
    <x v="349"/>
    <n v="0"/>
    <s v="Active"/>
    <d v="2024-09-11T00:00:00"/>
    <s v="2GR - GROCERY"/>
    <s v="15 - G3 - GROCERY"/>
    <s v="151 - BEVERAGE (POWDER)"/>
    <s v="1878 - POWDERED BEVERAGE"/>
    <s v="N002 - Nestle"/>
    <s v="5012 - Milo"/>
    <m/>
    <m/>
  </r>
  <r>
    <x v="2"/>
    <s v="4000/E13"/>
    <x v="3"/>
    <n v="3"/>
    <s v="114732"/>
    <x v="521"/>
    <s v="9556001317766"/>
    <x v="519"/>
    <s v=""/>
    <s v=""/>
    <s v=""/>
    <s v=""/>
    <s v=""/>
    <x v="30"/>
    <n v="13.2"/>
    <n v="6336"/>
    <n v="0"/>
    <m/>
    <n v="0"/>
    <n v="0"/>
    <m/>
    <n v="0"/>
    <n v="0"/>
    <m/>
    <n v="0"/>
    <x v="350"/>
    <n v="0"/>
    <s v="Active"/>
    <d v="2024-11-27T00:00:00"/>
    <s v="2GR - GROCERY"/>
    <s v="15 - G3 - GROCERY"/>
    <s v="151 - BEVERAGE (POWDER)"/>
    <s v="1878 - POWDERED BEVERAGE"/>
    <s v="N002 - Nestle"/>
    <s v="5012 - Milo"/>
    <m/>
    <m/>
  </r>
  <r>
    <x v="2"/>
    <s v="4000/E15"/>
    <x v="40"/>
    <n v="1"/>
    <s v="111696"/>
    <x v="522"/>
    <s v="111696"/>
    <x v="520"/>
    <s v=""/>
    <s v=""/>
    <s v=""/>
    <s v=""/>
    <s v=""/>
    <x v="92"/>
    <n v="0.79"/>
    <n v="1890"/>
    <n v="0"/>
    <m/>
    <n v="0"/>
    <n v="0"/>
    <m/>
    <n v="0"/>
    <n v="0"/>
    <m/>
    <n v="0"/>
    <x v="351"/>
    <n v="0"/>
    <s v="Active"/>
    <d v="2024-04-26T00:00:00"/>
    <s v="2GR - GROCERY"/>
    <s v="15 - G3 - GROCERY"/>
    <s v="150 - BEVERAGE"/>
    <s v="1168 - MINERAL WATER"/>
    <s v="E001 - Eau Claire"/>
    <s v="7799 - Pasar Besa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15680"/>
    <x v="523"/>
    <s v="9551021094475"/>
    <x v="521"/>
    <s v=""/>
    <s v=""/>
    <s v=""/>
    <s v=""/>
    <s v=""/>
    <x v="38"/>
    <n v="21.7"/>
    <n v="3124.8"/>
    <n v="0"/>
    <m/>
    <n v="0"/>
    <n v="0"/>
    <m/>
    <n v="0"/>
    <n v="0"/>
    <m/>
    <n v="0"/>
    <x v="352"/>
    <n v="0"/>
    <s v="Active"/>
    <d v="2025-04-21T00:00:00"/>
    <s v="2GR - GROCERY"/>
    <s v="14 - G2 - CONFECTIONERY"/>
    <s v="143 - CHOCOLATE"/>
    <s v="1156 - CHOCOLATE BAR"/>
    <s v="O009 - Others"/>
    <s v="1155 - Alfredo"/>
    <m/>
    <m/>
  </r>
  <r>
    <x v="2"/>
    <s v="4000/F05"/>
    <x v="41"/>
    <n v="2"/>
    <s v="115840"/>
    <x v="524"/>
    <s v="9555540033281"/>
    <x v="522"/>
    <s v=""/>
    <s v=""/>
    <s v=""/>
    <s v=""/>
    <s v=""/>
    <x v="23"/>
    <n v="2.6"/>
    <n v="624"/>
    <n v="0"/>
    <m/>
    <n v="0"/>
    <n v="0"/>
    <m/>
    <n v="0"/>
    <n v="0"/>
    <m/>
    <n v="0"/>
    <x v="9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3"/>
    <s v="115841"/>
    <x v="525"/>
    <s v="9555540033250"/>
    <x v="523"/>
    <s v=""/>
    <s v=""/>
    <s v=""/>
    <s v=""/>
    <s v=""/>
    <x v="62"/>
    <n v="2.6"/>
    <n v="936"/>
    <n v="0"/>
    <m/>
    <n v="0"/>
    <n v="0"/>
    <m/>
    <n v="0"/>
    <n v="0"/>
    <m/>
    <n v="0"/>
    <x v="353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4"/>
    <s v="115842"/>
    <x v="526"/>
    <s v="9555540033274"/>
    <x v="524"/>
    <s v=""/>
    <s v=""/>
    <s v=""/>
    <s v=""/>
    <s v=""/>
    <x v="62"/>
    <n v="2.6"/>
    <n v="936"/>
    <n v="0"/>
    <m/>
    <n v="0"/>
    <n v="0"/>
    <m/>
    <n v="0"/>
    <n v="0"/>
    <m/>
    <n v="0"/>
    <x v="353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5"/>
    <s v="115843"/>
    <x v="527"/>
    <s v="9555540033656"/>
    <x v="525"/>
    <s v=""/>
    <s v=""/>
    <s v=""/>
    <s v=""/>
    <s v=""/>
    <x v="30"/>
    <n v="2.6"/>
    <n v="1248"/>
    <n v="0"/>
    <m/>
    <n v="0"/>
    <n v="0"/>
    <m/>
    <n v="0"/>
    <n v="0"/>
    <m/>
    <n v="0"/>
    <x v="35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6"/>
    <s v="115844"/>
    <x v="528"/>
    <s v="9555540033267"/>
    <x v="526"/>
    <s v=""/>
    <s v=""/>
    <s v=""/>
    <s v=""/>
    <s v=""/>
    <x v="23"/>
    <n v="2.6"/>
    <n v="624"/>
    <n v="0"/>
    <m/>
    <n v="0"/>
    <n v="0"/>
    <m/>
    <n v="0"/>
    <n v="0"/>
    <m/>
    <n v="0"/>
    <x v="94"/>
    <n v="0"/>
    <s v="Active"/>
    <d v="2025-05-19T00:00:00"/>
    <s v="2GR - GROCERY"/>
    <s v="14 - G2 - CONFECTIONERY"/>
    <s v="143 - CHOCOLATE"/>
    <s v="1156 - CHOCOLATE BAR"/>
    <s v="M052 - MARINI 1928"/>
    <s v="8005 - MARINI 1928"/>
    <m/>
    <m/>
  </r>
  <r>
    <x v="2"/>
    <s v="4000/F05"/>
    <x v="41"/>
    <n v="7"/>
    <s v="116675"/>
    <x v="529"/>
    <s v="9551021095144"/>
    <x v="527"/>
    <s v=""/>
    <s v=""/>
    <s v=""/>
    <s v=""/>
    <s v=""/>
    <x v="23"/>
    <n v="6.6"/>
    <n v="1584"/>
    <n v="0"/>
    <m/>
    <n v="0"/>
    <n v="0"/>
    <m/>
    <n v="0"/>
    <n v="0"/>
    <m/>
    <n v="0"/>
    <x v="355"/>
    <n v="0"/>
    <s v="Active"/>
    <d v="2025-11-04T00:00:00"/>
    <s v="2GR - GROCERY"/>
    <s v="14 - G2 - CONFECTIONERY"/>
    <s v="143 - CHOCOLATE"/>
    <s v="1156 - CHOCOLATE BAR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02208"/>
    <x v="530"/>
    <s v="9555540015423"/>
    <x v="528"/>
    <s v=""/>
    <s v=""/>
    <s v=""/>
    <s v=""/>
    <s v=""/>
    <x v="85"/>
    <m/>
    <n v="0"/>
    <n v="0"/>
    <m/>
    <n v="0"/>
    <n v="0"/>
    <m/>
    <n v="0"/>
    <n v="1"/>
    <n v="-5.5"/>
    <n v="-5.5"/>
    <x v="356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1"/>
    <n v="2"/>
    <s v="106203"/>
    <x v="531"/>
    <s v="9555540025354"/>
    <x v="529"/>
    <s v=""/>
    <s v=""/>
    <s v=""/>
    <s v=""/>
    <s v=""/>
    <x v="41"/>
    <n v="11.2"/>
    <n v="537.6"/>
    <n v="0"/>
    <m/>
    <n v="0"/>
    <n v="24"/>
    <n v="-11.2"/>
    <n v="-268.8"/>
    <n v="0"/>
    <m/>
    <n v="0"/>
    <x v="254"/>
    <n v="0"/>
    <s v="Active"/>
    <d v="2024-03-28T00:00:00"/>
    <s v="2GR - GROCERY"/>
    <s v="14 - G2 - CONFECTIONERY"/>
    <s v="143 - CHOCOLATE"/>
    <s v="1157 - ASSORTED BOX"/>
    <s v="NA - NA"/>
    <s v="NA - NA"/>
    <m/>
    <m/>
  </r>
  <r>
    <x v="2"/>
    <s v="4000/F05"/>
    <x v="41"/>
    <n v="3"/>
    <s v="114837"/>
    <x v="532"/>
    <s v="9555540018660"/>
    <x v="530"/>
    <s v=""/>
    <s v=""/>
    <s v=""/>
    <s v=""/>
    <s v=""/>
    <x v="7"/>
    <n v="5.2"/>
    <n v="208"/>
    <n v="0"/>
    <m/>
    <n v="0"/>
    <n v="0"/>
    <m/>
    <n v="0"/>
    <n v="0"/>
    <m/>
    <n v="0"/>
    <x v="357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4"/>
    <s v="114838"/>
    <x v="533"/>
    <s v="9555540018158"/>
    <x v="531"/>
    <s v=""/>
    <s v=""/>
    <s v=""/>
    <s v=""/>
    <s v=""/>
    <x v="38"/>
    <n v="9.4"/>
    <n v="1353.6"/>
    <n v="0"/>
    <m/>
    <n v="0"/>
    <n v="48"/>
    <n v="-9.4"/>
    <n v="-451.2"/>
    <n v="0"/>
    <m/>
    <n v="0"/>
    <x v="358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5"/>
    <s v="114839"/>
    <x v="534"/>
    <s v="9555540018165"/>
    <x v="532"/>
    <s v=""/>
    <s v=""/>
    <s v=""/>
    <s v=""/>
    <s v=""/>
    <x v="43"/>
    <n v="9.4"/>
    <n v="1804.8"/>
    <n v="0"/>
    <m/>
    <n v="0"/>
    <n v="0"/>
    <m/>
    <n v="0"/>
    <n v="0"/>
    <m/>
    <n v="0"/>
    <x v="359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6"/>
    <s v="114843"/>
    <x v="535"/>
    <s v="9555540022186"/>
    <x v="533"/>
    <s v=""/>
    <s v=""/>
    <s v=""/>
    <s v=""/>
    <s v=""/>
    <x v="21"/>
    <n v="12.38"/>
    <n v="297.12"/>
    <n v="0"/>
    <m/>
    <n v="0"/>
    <n v="0"/>
    <m/>
    <n v="0"/>
    <n v="0"/>
    <m/>
    <n v="0"/>
    <x v="360"/>
    <n v="0"/>
    <s v="Disabled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7"/>
    <s v="114844"/>
    <x v="536"/>
    <s v="9555540015430"/>
    <x v="534"/>
    <s v=""/>
    <s v=""/>
    <s v=""/>
    <s v=""/>
    <s v=""/>
    <x v="21"/>
    <n v="18.7"/>
    <n v="448.8"/>
    <n v="0"/>
    <m/>
    <n v="0"/>
    <n v="0"/>
    <m/>
    <n v="0"/>
    <n v="0"/>
    <m/>
    <n v="0"/>
    <x v="361"/>
    <n v="0"/>
    <s v="Active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8"/>
    <s v="114846"/>
    <x v="537"/>
    <s v="9555540018677"/>
    <x v="535"/>
    <s v=""/>
    <s v=""/>
    <s v=""/>
    <s v=""/>
    <s v=""/>
    <x v="49"/>
    <n v="5.18"/>
    <n v="414.4"/>
    <n v="0"/>
    <m/>
    <n v="0"/>
    <n v="0"/>
    <m/>
    <n v="0"/>
    <n v="0"/>
    <m/>
    <n v="0"/>
    <x v="362"/>
    <n v="0"/>
    <s v="Disabled"/>
    <d v="2024-12-19T00:00:00"/>
    <s v="2GR - GROCERY"/>
    <s v="14 - G2 - CONFECTIONERY"/>
    <s v="143 - CHOCOLATE"/>
    <s v="1157 - ASSORTED BOX"/>
    <s v="NA - NA"/>
    <s v="NA - NA"/>
    <m/>
    <m/>
  </r>
  <r>
    <x v="2"/>
    <s v="4000/F05"/>
    <x v="41"/>
    <n v="9"/>
    <s v="116298"/>
    <x v="538"/>
    <s v="9551021093942"/>
    <x v="536"/>
    <s v=""/>
    <s v=""/>
    <s v=""/>
    <s v=""/>
    <s v=""/>
    <x v="21"/>
    <n v="8.9"/>
    <n v="213.6"/>
    <n v="0"/>
    <m/>
    <n v="0"/>
    <n v="0"/>
    <m/>
    <n v="0"/>
    <n v="0"/>
    <m/>
    <n v="0"/>
    <x v="363"/>
    <n v="0"/>
    <s v="Disabled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0"/>
    <s v="116299"/>
    <x v="539"/>
    <s v="9555540018646"/>
    <x v="537"/>
    <s v=""/>
    <s v=""/>
    <s v=""/>
    <s v=""/>
    <s v=""/>
    <x v="7"/>
    <n v="5.2"/>
    <n v="208"/>
    <n v="0"/>
    <m/>
    <n v="0"/>
    <n v="0"/>
    <m/>
    <n v="0"/>
    <n v="0"/>
    <m/>
    <n v="0"/>
    <x v="357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1"/>
    <s v="116300"/>
    <x v="540"/>
    <s v="9551021093935"/>
    <x v="538"/>
    <s v=""/>
    <s v=""/>
    <s v=""/>
    <s v=""/>
    <s v=""/>
    <x v="21"/>
    <n v="8.9"/>
    <n v="213.6"/>
    <n v="0"/>
    <m/>
    <n v="0"/>
    <n v="0"/>
    <m/>
    <n v="0"/>
    <n v="0"/>
    <m/>
    <n v="0"/>
    <x v="363"/>
    <n v="0"/>
    <s v="Disabled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2"/>
    <s v="116301"/>
    <x v="541"/>
    <s v="9551021093850"/>
    <x v="539"/>
    <s v=""/>
    <s v=""/>
    <s v=""/>
    <s v=""/>
    <s v=""/>
    <x v="1"/>
    <n v="12.6"/>
    <n v="907.2"/>
    <n v="0"/>
    <m/>
    <n v="0"/>
    <n v="0"/>
    <m/>
    <n v="0"/>
    <n v="0"/>
    <m/>
    <n v="0"/>
    <x v="182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3"/>
    <s v="116305"/>
    <x v="542"/>
    <s v="9551021095076"/>
    <x v="540"/>
    <s v=""/>
    <s v=""/>
    <s v=""/>
    <s v=""/>
    <s v=""/>
    <x v="40"/>
    <n v="21.7"/>
    <n v="2083.1999999999998"/>
    <n v="0"/>
    <m/>
    <n v="0"/>
    <n v="0"/>
    <m/>
    <n v="0"/>
    <n v="0"/>
    <m/>
    <n v="0"/>
    <x v="364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4"/>
    <s v="116306"/>
    <x v="543"/>
    <s v="9551021093843"/>
    <x v="541"/>
    <s v=""/>
    <s v=""/>
    <s v=""/>
    <s v=""/>
    <s v=""/>
    <x v="1"/>
    <n v="12.6"/>
    <n v="907.2"/>
    <n v="0"/>
    <m/>
    <n v="0"/>
    <n v="0"/>
    <m/>
    <n v="0"/>
    <n v="0"/>
    <m/>
    <n v="0"/>
    <x v="182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5"/>
    <s v="116307"/>
    <x v="544"/>
    <s v="9551021095083"/>
    <x v="542"/>
    <s v=""/>
    <s v=""/>
    <s v=""/>
    <s v=""/>
    <s v=""/>
    <x v="41"/>
    <n v="21.7"/>
    <n v="1041.5999999999999"/>
    <n v="0"/>
    <m/>
    <n v="0"/>
    <n v="0"/>
    <m/>
    <n v="0"/>
    <n v="0"/>
    <m/>
    <n v="0"/>
    <x v="365"/>
    <n v="0"/>
    <s v="Active"/>
    <d v="2025-08-07T00:00:00"/>
    <s v="2GR - GROCERY"/>
    <s v="14 - G2 - CONFECTIONERY"/>
    <s v="143 - CHOCOLATE"/>
    <s v="1157 - ASSORTED BOX"/>
    <s v="NA - NA"/>
    <s v="NA - NA"/>
    <m/>
    <m/>
  </r>
  <r>
    <x v="2"/>
    <s v="4000/F05"/>
    <x v="41"/>
    <n v="16"/>
    <s v="116470"/>
    <x v="545"/>
    <s v="9551021093980"/>
    <x v="543"/>
    <s v=""/>
    <s v=""/>
    <s v=""/>
    <s v=""/>
    <s v=""/>
    <x v="30"/>
    <n v="6"/>
    <n v="2880"/>
    <n v="0"/>
    <m/>
    <n v="0"/>
    <n v="0"/>
    <m/>
    <n v="0"/>
    <n v="1"/>
    <n v="-6"/>
    <n v="-6"/>
    <x v="366"/>
    <n v="0"/>
    <s v="Active"/>
    <d v="2025-09-29T00:00:00"/>
    <s v="2GR - GROCERY"/>
    <s v="14 - G2 - CONFECTIONERY"/>
    <s v="143 - CHOCOLATE"/>
    <s v="1157 - ASSORTED BOX"/>
    <s v="NA - NA"/>
    <s v="NA - NA"/>
    <m/>
    <m/>
  </r>
  <r>
    <x v="2"/>
    <s v="4000/F05"/>
    <x v="41"/>
    <n v="17"/>
    <s v="116673"/>
    <x v="546"/>
    <s v="9551021095168"/>
    <x v="544"/>
    <s v=""/>
    <s v=""/>
    <s v=""/>
    <s v=""/>
    <s v=""/>
    <x v="44"/>
    <n v="6.3"/>
    <n v="226.8"/>
    <n v="0"/>
    <m/>
    <n v="0"/>
    <n v="0"/>
    <m/>
    <n v="0"/>
    <n v="0"/>
    <m/>
    <n v="0"/>
    <x v="367"/>
    <n v="0"/>
    <s v="Active"/>
    <d v="2025-11-04T00:00:00"/>
    <s v="2GR - GROCERY"/>
    <s v="14 - G2 - CONFECTIONERY"/>
    <s v="143 - CHOCOLATE"/>
    <s v="1157 - ASSORTED BOX"/>
    <s v="O009 - Others"/>
    <s v="1155 - Alfredo"/>
    <m/>
    <m/>
  </r>
  <r>
    <x v="2"/>
    <s v="4000/F05"/>
    <x v="41"/>
    <n v="18"/>
    <s v="116674"/>
    <x v="547"/>
    <s v="9551021095151"/>
    <x v="545"/>
    <s v=""/>
    <s v=""/>
    <s v=""/>
    <s v=""/>
    <s v=""/>
    <x v="44"/>
    <n v="6.3"/>
    <n v="226.8"/>
    <n v="0"/>
    <m/>
    <n v="0"/>
    <n v="0"/>
    <m/>
    <n v="0"/>
    <n v="1"/>
    <n v="-6.3"/>
    <n v="-6.3"/>
    <x v="368"/>
    <n v="0"/>
    <s v="Active"/>
    <d v="2025-11-04T00:00:00"/>
    <s v="2GR - GROCERY"/>
    <s v="14 - G2 - CONFECTIONERY"/>
    <s v="143 - CHOCOLATE"/>
    <s v="1157 - ASSORTED BOX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05"/>
    <x v="41"/>
    <n v="1"/>
    <s v="102092"/>
    <x v="548"/>
    <s v="9555540026627"/>
    <x v="546"/>
    <s v=""/>
    <s v=""/>
    <s v=""/>
    <s v=""/>
    <s v=""/>
    <x v="41"/>
    <n v="14.5"/>
    <n v="696"/>
    <n v="0"/>
    <m/>
    <n v="0"/>
    <n v="0"/>
    <m/>
    <n v="0"/>
    <n v="0"/>
    <m/>
    <n v="0"/>
    <x v="3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2"/>
    <s v="102861"/>
    <x v="549"/>
    <s v="9555540022865"/>
    <x v="547"/>
    <s v=""/>
    <s v=""/>
    <s v=""/>
    <s v=""/>
    <s v=""/>
    <x v="41"/>
    <n v="14.5"/>
    <n v="696"/>
    <n v="0"/>
    <m/>
    <n v="0"/>
    <n v="0"/>
    <m/>
    <n v="0"/>
    <n v="0"/>
    <m/>
    <n v="0"/>
    <x v="36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3"/>
    <s v="103093"/>
    <x v="550"/>
    <s v="9555540005257"/>
    <x v="548"/>
    <s v=""/>
    <s v=""/>
    <s v=""/>
    <s v=""/>
    <s v=""/>
    <x v="7"/>
    <n v="5.5"/>
    <n v="220"/>
    <n v="0"/>
    <m/>
    <n v="0"/>
    <n v="0"/>
    <m/>
    <n v="0"/>
    <n v="0"/>
    <m/>
    <n v="0"/>
    <x v="3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4"/>
    <s v="103542"/>
    <x v="551"/>
    <s v="9555540017687"/>
    <x v="549"/>
    <s v=""/>
    <s v=""/>
    <s v=""/>
    <s v=""/>
    <s v=""/>
    <x v="10"/>
    <n v="5.5"/>
    <n v="165"/>
    <n v="0"/>
    <m/>
    <n v="0"/>
    <n v="0"/>
    <m/>
    <n v="0"/>
    <n v="0"/>
    <m/>
    <n v="0"/>
    <x v="37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5"/>
    <s v="103722"/>
    <x v="552"/>
    <s v="9555540022193"/>
    <x v="550"/>
    <s v=""/>
    <s v=""/>
    <s v=""/>
    <s v=""/>
    <s v=""/>
    <x v="41"/>
    <n v="12.4"/>
    <n v="595.20000000000005"/>
    <n v="0"/>
    <m/>
    <n v="0"/>
    <n v="0"/>
    <m/>
    <n v="0"/>
    <n v="0"/>
    <m/>
    <n v="0"/>
    <x v="37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6"/>
    <s v="103819"/>
    <x v="553"/>
    <s v="9555540011135"/>
    <x v="551"/>
    <s v=""/>
    <s v=""/>
    <s v=""/>
    <s v=""/>
    <s v=""/>
    <x v="38"/>
    <n v="9.4"/>
    <n v="1353.6"/>
    <n v="0"/>
    <m/>
    <n v="0"/>
    <n v="0"/>
    <m/>
    <n v="0"/>
    <n v="0"/>
    <m/>
    <n v="0"/>
    <x v="37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7"/>
    <s v="104621"/>
    <x v="554"/>
    <s v="9555540002133"/>
    <x v="552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8"/>
    <s v="104699"/>
    <x v="555"/>
    <s v="9555540002140"/>
    <x v="553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9"/>
    <s v="104765"/>
    <x v="556"/>
    <s v="9555540005769"/>
    <x v="554"/>
    <s v=""/>
    <s v=""/>
    <s v=""/>
    <s v=""/>
    <s v=""/>
    <x v="7"/>
    <n v="5.5"/>
    <n v="220"/>
    <n v="0"/>
    <m/>
    <n v="0"/>
    <n v="0"/>
    <m/>
    <n v="0"/>
    <n v="0"/>
    <m/>
    <n v="0"/>
    <x v="3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0"/>
    <s v="105408"/>
    <x v="557"/>
    <s v="9555540017663"/>
    <x v="555"/>
    <s v=""/>
    <s v=""/>
    <s v=""/>
    <s v=""/>
    <s v=""/>
    <x v="28"/>
    <n v="5.5"/>
    <n v="660"/>
    <n v="0"/>
    <m/>
    <n v="0"/>
    <n v="0"/>
    <m/>
    <n v="0"/>
    <n v="0"/>
    <m/>
    <n v="0"/>
    <x v="37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1"/>
    <s v="105729"/>
    <x v="558"/>
    <s v="9555540022858"/>
    <x v="556"/>
    <s v=""/>
    <s v=""/>
    <s v=""/>
    <s v=""/>
    <s v=""/>
    <x v="21"/>
    <n v="14.5"/>
    <n v="348"/>
    <n v="0"/>
    <m/>
    <n v="0"/>
    <n v="0"/>
    <m/>
    <n v="0"/>
    <n v="0"/>
    <m/>
    <n v="0"/>
    <x v="3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F05"/>
    <x v="41"/>
    <n v="12"/>
    <s v="113876"/>
    <x v="559"/>
    <s v="9551021090736"/>
    <x v="557"/>
    <s v=""/>
    <s v=""/>
    <s v=""/>
    <s v=""/>
    <s v=""/>
    <x v="85"/>
    <m/>
    <n v="0"/>
    <n v="0"/>
    <m/>
    <n v="0"/>
    <n v="0"/>
    <m/>
    <n v="0"/>
    <n v="1"/>
    <n v="-5.5"/>
    <n v="-5.5"/>
    <x v="356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3"/>
    <s v="113879"/>
    <x v="560"/>
    <s v="9551021090712"/>
    <x v="558"/>
    <s v=""/>
    <s v=""/>
    <s v=""/>
    <s v=""/>
    <s v=""/>
    <x v="44"/>
    <n v="6.7"/>
    <n v="241.2"/>
    <n v="0"/>
    <m/>
    <n v="0"/>
    <n v="36"/>
    <n v="-6.7"/>
    <n v="-241.2"/>
    <n v="0"/>
    <m/>
    <n v="0"/>
    <x v="6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4"/>
    <s v="113891"/>
    <x v="561"/>
    <s v="9551021090705"/>
    <x v="559"/>
    <s v=""/>
    <s v=""/>
    <s v=""/>
    <s v=""/>
    <s v=""/>
    <x v="85"/>
    <m/>
    <n v="0"/>
    <n v="0"/>
    <m/>
    <n v="0"/>
    <n v="0"/>
    <m/>
    <n v="0"/>
    <n v="2"/>
    <n v="-7.5"/>
    <n v="-15"/>
    <x v="377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5"/>
    <s v="113897"/>
    <x v="562"/>
    <s v="9551021090620"/>
    <x v="560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6"/>
    <s v="113898"/>
    <x v="563"/>
    <s v="9551021090880"/>
    <x v="561"/>
    <s v=""/>
    <s v=""/>
    <s v=""/>
    <s v=""/>
    <s v=""/>
    <x v="19"/>
    <n v="6.4"/>
    <n v="576"/>
    <n v="0"/>
    <m/>
    <n v="0"/>
    <n v="0"/>
    <m/>
    <n v="0"/>
    <n v="1"/>
    <n v="-6.4"/>
    <n v="-6.4"/>
    <x v="379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7"/>
    <s v="113899"/>
    <x v="564"/>
    <s v="9551021090682"/>
    <x v="562"/>
    <s v=""/>
    <s v=""/>
    <s v=""/>
    <s v=""/>
    <s v=""/>
    <x v="85"/>
    <m/>
    <n v="0"/>
    <n v="0"/>
    <m/>
    <n v="0"/>
    <n v="0"/>
    <m/>
    <n v="0"/>
    <n v="3"/>
    <n v="-7.2"/>
    <n v="-21.6"/>
    <x v="380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8"/>
    <s v="113902"/>
    <x v="565"/>
    <s v="9555711703999"/>
    <x v="563"/>
    <s v=""/>
    <s v=""/>
    <s v=""/>
    <s v=""/>
    <s v=""/>
    <x v="10"/>
    <n v="6"/>
    <n v="180"/>
    <n v="0"/>
    <m/>
    <n v="0"/>
    <n v="0"/>
    <m/>
    <n v="0"/>
    <n v="0"/>
    <m/>
    <n v="0"/>
    <x v="54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19"/>
    <s v="113903"/>
    <x v="566"/>
    <s v="9551021090873"/>
    <x v="564"/>
    <s v=""/>
    <s v=""/>
    <s v=""/>
    <s v=""/>
    <s v=""/>
    <x v="18"/>
    <n v="6.4"/>
    <n v="384"/>
    <n v="0"/>
    <m/>
    <n v="0"/>
    <n v="0"/>
    <m/>
    <n v="0"/>
    <n v="0"/>
    <m/>
    <n v="0"/>
    <x v="38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0"/>
    <s v="113905"/>
    <x v="567"/>
    <s v="9551021090699"/>
    <x v="565"/>
    <s v=""/>
    <s v=""/>
    <s v=""/>
    <s v=""/>
    <s v=""/>
    <x v="85"/>
    <m/>
    <n v="0"/>
    <n v="0"/>
    <m/>
    <n v="0"/>
    <n v="0"/>
    <m/>
    <n v="0"/>
    <n v="1"/>
    <n v="-6.7"/>
    <n v="-6.7"/>
    <x v="3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1"/>
    <s v="113919"/>
    <x v="568"/>
    <s v="9551021091719"/>
    <x v="566"/>
    <s v=""/>
    <s v=""/>
    <s v=""/>
    <s v=""/>
    <s v=""/>
    <x v="7"/>
    <n v="12"/>
    <n v="480"/>
    <n v="0"/>
    <m/>
    <n v="0"/>
    <n v="0"/>
    <m/>
    <n v="0"/>
    <n v="0"/>
    <m/>
    <n v="0"/>
    <x v="383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F05"/>
    <x v="41"/>
    <n v="22"/>
    <s v="116302"/>
    <x v="569"/>
    <s v="9551021094000"/>
    <x v="567"/>
    <s v=""/>
    <s v=""/>
    <s v=""/>
    <s v=""/>
    <s v=""/>
    <x v="1"/>
    <n v="5.6"/>
    <n v="403.2"/>
    <n v="0"/>
    <m/>
    <n v="0"/>
    <n v="24"/>
    <n v="-5.6"/>
    <n v="-134.4"/>
    <n v="0"/>
    <m/>
    <n v="0"/>
    <x v="254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1"/>
    <n v="23"/>
    <s v="116303"/>
    <x v="570"/>
    <s v="9551021094505"/>
    <x v="568"/>
    <s v=""/>
    <s v=""/>
    <s v=""/>
    <s v=""/>
    <s v=""/>
    <x v="1"/>
    <n v="5.6"/>
    <n v="403.2"/>
    <n v="0"/>
    <m/>
    <n v="0"/>
    <n v="0"/>
    <m/>
    <n v="0"/>
    <n v="0"/>
    <m/>
    <n v="0"/>
    <x v="384"/>
    <n v="0"/>
    <s v="Active"/>
    <d v="2025-08-07T00:00:00"/>
    <s v="2GR - GROCERY"/>
    <s v="14 - G2 - CONFECTIONERY"/>
    <s v="143 - CHOCOLATE"/>
    <s v="1873 - CHOCOLATE BITE"/>
    <s v="NA - NA"/>
    <s v="NA - NA"/>
    <m/>
    <m/>
  </r>
  <r>
    <x v="2"/>
    <s v="4000/F05"/>
    <x v="41"/>
    <n v="24"/>
    <s v="116676"/>
    <x v="571"/>
    <s v="9555540000023"/>
    <x v="569"/>
    <s v=""/>
    <s v=""/>
    <s v=""/>
    <s v=""/>
    <s v=""/>
    <x v="38"/>
    <n v="14.25"/>
    <n v="2052"/>
    <n v="0"/>
    <m/>
    <n v="0"/>
    <n v="0"/>
    <m/>
    <n v="0"/>
    <n v="0"/>
    <m/>
    <n v="0"/>
    <x v="385"/>
    <n v="0"/>
    <s v="Active"/>
    <d v="2025-11-04T00:00:00"/>
    <s v="2GR - GROCERY"/>
    <s v="14 - G2 - CONFECTIONERY"/>
    <s v="143 - CHOCOLATE"/>
    <s v="1873 - CHOCOLATE BITE"/>
    <s v="O009 - Others"/>
    <s v="1155 - Alfred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16"/>
    <x v="42"/>
    <n v="1"/>
    <s v="103024"/>
    <x v="572"/>
    <s v="9415007044352"/>
    <x v="570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2"/>
    <s v="103289"/>
    <x v="573"/>
    <s v="9415007044345"/>
    <x v="571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3"/>
    <s v="105075"/>
    <x v="574"/>
    <s v="9415007044338"/>
    <x v="572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4"/>
    <s v="105802"/>
    <x v="575"/>
    <s v="9415007044369"/>
    <x v="573"/>
    <s v=""/>
    <s v=""/>
    <s v=""/>
    <s v=""/>
    <s v=""/>
    <x v="47"/>
    <n v="1.4"/>
    <n v="44.8"/>
    <n v="0"/>
    <m/>
    <n v="0"/>
    <n v="0"/>
    <m/>
    <n v="0"/>
    <n v="0"/>
    <m/>
    <n v="0"/>
    <x v="386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5"/>
    <s v="106847"/>
    <x v="576"/>
    <s v="9415007054719"/>
    <x v="574"/>
    <s v=""/>
    <s v=""/>
    <s v=""/>
    <s v=""/>
    <s v=""/>
    <x v="4"/>
    <n v="5.75"/>
    <n v="69"/>
    <n v="0"/>
    <m/>
    <n v="0"/>
    <n v="0"/>
    <m/>
    <n v="0"/>
    <n v="0"/>
    <m/>
    <n v="0"/>
    <x v="387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F16"/>
    <x v="42"/>
    <n v="1"/>
    <s v="102061"/>
    <x v="577"/>
    <s v="9557590001685"/>
    <x v="575"/>
    <s v=""/>
    <s v=""/>
    <s v=""/>
    <s v=""/>
    <s v=""/>
    <x v="11"/>
    <n v="4.3"/>
    <n v="25.8"/>
    <n v="0"/>
    <m/>
    <n v="0"/>
    <n v="0"/>
    <m/>
    <n v="0"/>
    <n v="0"/>
    <m/>
    <n v="0"/>
    <x v="312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2"/>
    <s v="102610"/>
    <x v="578"/>
    <s v="9415007056027"/>
    <x v="576"/>
    <s v=""/>
    <s v=""/>
    <s v=""/>
    <s v=""/>
    <s v=""/>
    <x v="2"/>
    <n v="4.25"/>
    <n v="21.25"/>
    <n v="0"/>
    <m/>
    <n v="0"/>
    <n v="0"/>
    <m/>
    <n v="0"/>
    <n v="0"/>
    <m/>
    <n v="0"/>
    <x v="388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3"/>
    <s v="105193"/>
    <x v="579"/>
    <s v="9415007040101"/>
    <x v="577"/>
    <s v=""/>
    <s v=""/>
    <s v=""/>
    <s v=""/>
    <s v=""/>
    <x v="9"/>
    <n v="4.25"/>
    <n v="42.5"/>
    <n v="0"/>
    <m/>
    <n v="0"/>
    <n v="0"/>
    <m/>
    <n v="0"/>
    <n v="0"/>
    <m/>
    <n v="0"/>
    <x v="389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4"/>
    <s v="107310"/>
    <x v="580"/>
    <s v="9415007040118"/>
    <x v="578"/>
    <s v=""/>
    <s v=""/>
    <s v=""/>
    <s v=""/>
    <s v=""/>
    <x v="9"/>
    <n v="4.25"/>
    <n v="42.5"/>
    <n v="0"/>
    <m/>
    <n v="0"/>
    <n v="0"/>
    <m/>
    <n v="0"/>
    <n v="2"/>
    <n v="-4.25"/>
    <n v="-8.5"/>
    <x v="390"/>
    <n v="0"/>
    <s v="Active"/>
    <d v="2024-03-31T00:00:00"/>
    <s v="3FF - FRESH &amp; FROZEN"/>
    <s v="17 - CHILLED &amp; FROZEN"/>
    <s v="170 - CHILLED FOOD"/>
    <s v="1236 - CULTURED DRINKS"/>
    <s v="NA - NA"/>
    <s v="NA - NA"/>
    <m/>
    <m/>
  </r>
  <r>
    <x v="2"/>
    <s v="4000/F16"/>
    <x v="42"/>
    <n v="1"/>
    <s v="112329"/>
    <x v="581"/>
    <s v="9415007057628"/>
    <x v="579"/>
    <s v=""/>
    <s v=""/>
    <s v=""/>
    <s v=""/>
    <s v=""/>
    <x v="85"/>
    <m/>
    <n v="0"/>
    <n v="0"/>
    <m/>
    <n v="0"/>
    <n v="0"/>
    <m/>
    <n v="0"/>
    <n v="4"/>
    <n v="-2.8"/>
    <n v="-11.2"/>
    <x v="391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2"/>
    <s v="4000/F16"/>
    <x v="42"/>
    <n v="2"/>
    <s v="112330"/>
    <x v="582"/>
    <s v="9415007057642"/>
    <x v="580"/>
    <s v=""/>
    <s v=""/>
    <s v=""/>
    <s v=""/>
    <s v=""/>
    <x v="21"/>
    <n v="2.8"/>
    <n v="67.2"/>
    <n v="0"/>
    <m/>
    <n v="0"/>
    <n v="0"/>
    <m/>
    <n v="0"/>
    <n v="0"/>
    <m/>
    <n v="0"/>
    <x v="267"/>
    <n v="0"/>
    <s v="Active"/>
    <d v="2024-05-27T00:00:00"/>
    <s v="3FF - FRESH &amp; FROZEN"/>
    <s v="17 - CHILLED &amp; FROZEN"/>
    <s v="170 - CHILLED FOOD"/>
    <s v="2017 - YOGURT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F22"/>
    <x v="43"/>
    <n v="1"/>
    <s v="106330"/>
    <x v="583"/>
    <s v="9555779701906"/>
    <x v="581"/>
    <s v=""/>
    <s v=""/>
    <s v=""/>
    <s v=""/>
    <s v=""/>
    <x v="1"/>
    <n v="15.84"/>
    <n v="1140.48"/>
    <n v="0"/>
    <m/>
    <n v="0"/>
    <n v="0"/>
    <m/>
    <n v="0"/>
    <n v="0"/>
    <m/>
    <n v="0"/>
    <x v="392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2"/>
    <s v="106331"/>
    <x v="584"/>
    <s v="9555779702088"/>
    <x v="582"/>
    <s v=""/>
    <s v=""/>
    <s v=""/>
    <s v=""/>
    <s v=""/>
    <x v="21"/>
    <n v="6.24"/>
    <n v="149.76"/>
    <n v="0"/>
    <m/>
    <n v="0"/>
    <n v="0"/>
    <m/>
    <n v="0"/>
    <n v="0"/>
    <m/>
    <n v="0"/>
    <x v="3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3"/>
    <s v="106332"/>
    <x v="585"/>
    <s v="9555779702071"/>
    <x v="583"/>
    <s v=""/>
    <s v=""/>
    <s v=""/>
    <s v=""/>
    <s v=""/>
    <x v="21"/>
    <n v="6.24"/>
    <n v="149.76"/>
    <n v="0"/>
    <m/>
    <n v="0"/>
    <n v="0"/>
    <m/>
    <n v="0"/>
    <n v="0"/>
    <m/>
    <n v="0"/>
    <x v="3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4"/>
    <s v="106333"/>
    <x v="586"/>
    <s v="9555779702101"/>
    <x v="584"/>
    <s v=""/>
    <s v=""/>
    <s v=""/>
    <s v=""/>
    <s v=""/>
    <x v="21"/>
    <n v="7.04"/>
    <n v="168.96"/>
    <n v="0"/>
    <m/>
    <n v="0"/>
    <n v="0"/>
    <m/>
    <n v="0"/>
    <n v="0"/>
    <m/>
    <n v="0"/>
    <x v="393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5"/>
    <s v="106334"/>
    <x v="587"/>
    <s v="9555779702095"/>
    <x v="585"/>
    <s v=""/>
    <s v=""/>
    <s v=""/>
    <s v=""/>
    <s v=""/>
    <x v="21"/>
    <n v="7.84"/>
    <n v="188.16"/>
    <n v="0"/>
    <m/>
    <n v="0"/>
    <n v="0"/>
    <m/>
    <n v="0"/>
    <n v="0"/>
    <m/>
    <n v="0"/>
    <x v="322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F22"/>
    <x v="43"/>
    <n v="6"/>
    <s v="116657"/>
    <x v="588"/>
    <s v="9555779701890"/>
    <x v="586"/>
    <s v=""/>
    <s v=""/>
    <s v=""/>
    <s v=""/>
    <s v=""/>
    <x v="4"/>
    <n v="17.440000000000001"/>
    <n v="209.28"/>
    <n v="0"/>
    <m/>
    <n v="0"/>
    <n v="0"/>
    <m/>
    <n v="0"/>
    <n v="0"/>
    <m/>
    <n v="0"/>
    <x v="394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43"/>
    <n v="7"/>
    <s v="116667"/>
    <x v="589"/>
    <s v="9555779701852"/>
    <x v="587"/>
    <s v=""/>
    <s v=""/>
    <s v=""/>
    <s v=""/>
    <s v=""/>
    <x v="4"/>
    <n v="11.84"/>
    <n v="142.08000000000001"/>
    <n v="0"/>
    <m/>
    <n v="0"/>
    <n v="0"/>
    <m/>
    <n v="0"/>
    <n v="0"/>
    <m/>
    <n v="0"/>
    <x v="395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F22"/>
    <x v="43"/>
    <n v="8"/>
    <s v="116668"/>
    <x v="590"/>
    <s v="9555779701869"/>
    <x v="588"/>
    <s v=""/>
    <s v=""/>
    <s v=""/>
    <s v=""/>
    <s v=""/>
    <x v="4"/>
    <n v="8.7200000000000006"/>
    <n v="104.64"/>
    <n v="0"/>
    <m/>
    <n v="0"/>
    <n v="0"/>
    <m/>
    <n v="0"/>
    <n v="0"/>
    <m/>
    <n v="0"/>
    <x v="396"/>
    <n v="0"/>
    <s v="Active"/>
    <d v="2025-11-03T00:00:00"/>
    <s v="2GR - GROCERY"/>
    <s v="14 - G2 - CONFECTIONERY"/>
    <s v="142 - BISCUITS &amp; COOKIES"/>
    <s v="1150 - BISCUITS &amp; CRACKERS"/>
    <s v="O009 - Others"/>
    <s v="8080 - FAI FONG"/>
    <m/>
    <m/>
  </r>
  <r>
    <x v="2"/>
    <s v="4000/G01"/>
    <x v="44"/>
    <n v="1"/>
    <s v="106189"/>
    <x v="591"/>
    <s v="9554100041438"/>
    <x v="589"/>
    <s v=""/>
    <s v=""/>
    <s v=""/>
    <s v=""/>
    <s v=""/>
    <x v="27"/>
    <n v="1.6"/>
    <n v="256"/>
    <n v="0"/>
    <m/>
    <n v="0"/>
    <n v="0"/>
    <m/>
    <n v="0"/>
    <n v="0"/>
    <m/>
    <n v="0"/>
    <x v="39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G01"/>
    <x v="44"/>
    <n v="1"/>
    <s v="101923"/>
    <x v="592"/>
    <s v="9554100041476"/>
    <x v="590"/>
    <s v=""/>
    <s v=""/>
    <s v=""/>
    <s v=""/>
    <s v=""/>
    <x v="21"/>
    <n v="1.6"/>
    <n v="38.4"/>
    <n v="0"/>
    <m/>
    <n v="0"/>
    <n v="0"/>
    <m/>
    <n v="0"/>
    <n v="23"/>
    <n v="-1.6"/>
    <n v="-36.799999999999997"/>
    <x v="398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2"/>
    <s v="102627"/>
    <x v="593"/>
    <s v="9554100041414"/>
    <x v="591"/>
    <s v=""/>
    <s v=""/>
    <s v=""/>
    <s v=""/>
    <s v=""/>
    <x v="47"/>
    <n v="1.6"/>
    <n v="51.2"/>
    <n v="0"/>
    <m/>
    <n v="0"/>
    <n v="0"/>
    <m/>
    <n v="0"/>
    <n v="24"/>
    <n v="-1.6"/>
    <n v="-38.4"/>
    <x v="399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3"/>
    <s v="103327"/>
    <x v="594"/>
    <s v="9554100399713"/>
    <x v="592"/>
    <s v=""/>
    <s v=""/>
    <s v=""/>
    <s v=""/>
    <s v=""/>
    <x v="44"/>
    <n v="1.8"/>
    <n v="64.8"/>
    <n v="0"/>
    <m/>
    <n v="0"/>
    <n v="0"/>
    <m/>
    <n v="0"/>
    <n v="0"/>
    <m/>
    <n v="0"/>
    <x v="104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4"/>
    <s v="105224"/>
    <x v="595"/>
    <s v="9554100399720"/>
    <x v="593"/>
    <s v=""/>
    <s v=""/>
    <s v=""/>
    <s v=""/>
    <s v=""/>
    <x v="47"/>
    <n v="1.3"/>
    <n v="41.6"/>
    <n v="0"/>
    <m/>
    <n v="0"/>
    <n v="0"/>
    <m/>
    <n v="0"/>
    <n v="0"/>
    <m/>
    <n v="0"/>
    <x v="400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2"/>
    <s v="4000/G01"/>
    <x v="44"/>
    <n v="1"/>
    <s v="102296"/>
    <x v="596"/>
    <s v="9554100041445"/>
    <x v="594"/>
    <s v=""/>
    <s v=""/>
    <s v=""/>
    <s v=""/>
    <s v=""/>
    <x v="69"/>
    <n v="1.6"/>
    <n v="320"/>
    <n v="0"/>
    <m/>
    <n v="0"/>
    <n v="0"/>
    <m/>
    <n v="0"/>
    <n v="0"/>
    <m/>
    <n v="0"/>
    <x v="401"/>
    <n v="0"/>
    <s v="Active"/>
    <d v="2024-03-28T00:00:00"/>
    <s v="2GR - GROCERY"/>
    <s v="14 - G2 - CONFECTIONERY"/>
    <s v="140 - TIDBIT &amp; SNACK"/>
    <s v="1869 - KEROPO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G04"/>
    <x v="45"/>
    <n v="1"/>
    <s v="115809"/>
    <x v="597"/>
    <s v="9556029208220"/>
    <x v="595"/>
    <s v=""/>
    <s v=""/>
    <s v=""/>
    <s v=""/>
    <s v=""/>
    <x v="91"/>
    <n v="6.45"/>
    <n v="12.9"/>
    <n v="0"/>
    <m/>
    <n v="0"/>
    <n v="0"/>
    <m/>
    <n v="0"/>
    <n v="0"/>
    <m/>
    <n v="0"/>
    <x v="402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2"/>
    <s v="115810"/>
    <x v="598"/>
    <s v="9556019247567"/>
    <x v="596"/>
    <s v=""/>
    <s v=""/>
    <s v=""/>
    <s v=""/>
    <s v=""/>
    <x v="2"/>
    <n v="72.260000000000005"/>
    <n v="361.29"/>
    <n v="0"/>
    <m/>
    <n v="0"/>
    <n v="0"/>
    <m/>
    <n v="0"/>
    <n v="0"/>
    <m/>
    <n v="0"/>
    <x v="403"/>
    <n v="0"/>
    <s v="Active"/>
    <d v="2025-05-0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3"/>
    <s v="115811"/>
    <x v="599"/>
    <s v="9556019237858"/>
    <x v="597"/>
    <s v=""/>
    <s v=""/>
    <s v=""/>
    <s v=""/>
    <s v=""/>
    <x v="77"/>
    <n v="12.25"/>
    <n v="110.25"/>
    <n v="0"/>
    <m/>
    <n v="0"/>
    <n v="0"/>
    <m/>
    <n v="0"/>
    <n v="0"/>
    <m/>
    <n v="0"/>
    <x v="404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4"/>
    <s v="115812"/>
    <x v="600"/>
    <s v="9556029209364"/>
    <x v="598"/>
    <s v=""/>
    <s v=""/>
    <s v=""/>
    <s v=""/>
    <s v=""/>
    <x v="0"/>
    <n v="14.21"/>
    <n v="42.63"/>
    <n v="0"/>
    <m/>
    <n v="0"/>
    <n v="0"/>
    <m/>
    <n v="0"/>
    <n v="0"/>
    <m/>
    <n v="0"/>
    <x v="405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5"/>
    <s v="115813"/>
    <x v="601"/>
    <s v="9556029206608"/>
    <x v="599"/>
    <s v=""/>
    <s v=""/>
    <s v=""/>
    <s v=""/>
    <s v=""/>
    <x v="91"/>
    <n v="10.6"/>
    <n v="21.2"/>
    <n v="0"/>
    <m/>
    <n v="0"/>
    <n v="0"/>
    <m/>
    <n v="0"/>
    <n v="0"/>
    <m/>
    <n v="0"/>
    <x v="406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6"/>
    <s v="115814"/>
    <x v="602"/>
    <s v="9556019301313"/>
    <x v="600"/>
    <s v=""/>
    <s v=""/>
    <s v=""/>
    <s v=""/>
    <s v=""/>
    <x v="3"/>
    <n v="13.1"/>
    <n v="52.4"/>
    <n v="0"/>
    <m/>
    <n v="0"/>
    <n v="0"/>
    <m/>
    <n v="0"/>
    <n v="0"/>
    <m/>
    <n v="0"/>
    <x v="407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7"/>
    <s v="115815"/>
    <x v="603"/>
    <s v="9556019231139"/>
    <x v="601"/>
    <s v=""/>
    <s v=""/>
    <s v=""/>
    <s v=""/>
    <s v=""/>
    <x v="77"/>
    <n v="8.19"/>
    <n v="73.709999999999994"/>
    <n v="0"/>
    <m/>
    <n v="0"/>
    <n v="0"/>
    <m/>
    <n v="0"/>
    <n v="0"/>
    <m/>
    <n v="0"/>
    <x v="408"/>
    <n v="0"/>
    <s v="Active"/>
    <d v="2024-03-28T00:00:00"/>
    <s v="1NF - NON FOOD"/>
    <s v="10 - PHARMACEUTICAL"/>
    <s v="100 - MEDICINE"/>
    <s v="1001 - MEDICINE PILL"/>
    <s v="G017 - GSK"/>
    <s v="5699 - Panadol"/>
    <m/>
    <m/>
  </r>
  <r>
    <x v="2"/>
    <s v="4000/G04"/>
    <x v="45"/>
    <n v="1"/>
    <s v="115612"/>
    <x v="604"/>
    <s v="9556019246065"/>
    <x v="602"/>
    <s v=""/>
    <s v=""/>
    <s v=""/>
    <s v=""/>
    <s v=""/>
    <x v="4"/>
    <n v="6.55"/>
    <n v="78.599999999999994"/>
    <n v="0"/>
    <m/>
    <n v="0"/>
    <n v="0"/>
    <m/>
    <n v="0"/>
    <n v="0"/>
    <m/>
    <n v="0"/>
    <x v="409"/>
    <n v="0"/>
    <s v="Active"/>
    <d v="2025-04-17T00:00:00"/>
    <s v="1NF - NON FOOD"/>
    <s v="12 - PERSONAL CARE"/>
    <s v="120 - ORAL CARE"/>
    <s v="1054 - TOOTHBRUSH ADULT"/>
    <s v="G017 - GSK"/>
    <s v="6468 - Sensodyne"/>
    <m/>
    <m/>
  </r>
  <r>
    <x v="2"/>
    <s v="4000/G04"/>
    <x v="45"/>
    <n v="1"/>
    <s v="104873"/>
    <x v="605"/>
    <s v="4800888143389"/>
    <x v="603"/>
    <s v=""/>
    <s v=""/>
    <s v=""/>
    <s v=""/>
    <s v=""/>
    <x v="11"/>
    <n v="10.78"/>
    <n v="64.680000000000007"/>
    <n v="0"/>
    <m/>
    <n v="0"/>
    <n v="0"/>
    <m/>
    <n v="0"/>
    <n v="0"/>
    <m/>
    <n v="0"/>
    <x v="410"/>
    <n v="0"/>
    <s v="Active"/>
    <d v="2024-03-28T00:00:00"/>
    <s v="1NF - NON FOOD"/>
    <s v="12 - PERSONAL CARE"/>
    <s v="121 - BODY CARE"/>
    <s v="1061 - BODY DEODORANT"/>
    <s v="NA - NA"/>
    <s v="NA - NA"/>
    <m/>
    <m/>
  </r>
  <r>
    <x v="2"/>
    <s v="4000/G04"/>
    <x v="45"/>
    <n v="1"/>
    <s v="113250"/>
    <x v="606"/>
    <s v="8851932354950"/>
    <x v="604"/>
    <s v=""/>
    <s v=""/>
    <s v=""/>
    <s v=""/>
    <s v=""/>
    <x v="11"/>
    <n v="3.44"/>
    <n v="20.64"/>
    <n v="0"/>
    <m/>
    <n v="0"/>
    <n v="0"/>
    <m/>
    <n v="0"/>
    <n v="0"/>
    <m/>
    <n v="0"/>
    <x v="411"/>
    <n v="0"/>
    <s v="Active"/>
    <d v="2024-07-02T00:00:00"/>
    <s v="1NF - NON FOOD"/>
    <s v="12 - PERSONAL CARE"/>
    <s v="122 - HAIR CARE"/>
    <s v="1063 - SHAMPOO"/>
    <s v="M040 - Mydin"/>
    <s v="7823 - Mydin"/>
    <m/>
    <m/>
  </r>
  <r>
    <x v="2"/>
    <s v="4000/G04"/>
    <x v="45"/>
    <n v="2"/>
    <s v="113258"/>
    <x v="607"/>
    <s v="8851932354943"/>
    <x v="605"/>
    <s v=""/>
    <s v=""/>
    <s v=""/>
    <s v=""/>
    <s v=""/>
    <x v="11"/>
    <n v="3.44"/>
    <n v="20.64"/>
    <n v="0"/>
    <m/>
    <n v="0"/>
    <n v="0"/>
    <m/>
    <n v="0"/>
    <n v="0"/>
    <m/>
    <n v="0"/>
    <x v="411"/>
    <n v="0"/>
    <s v="Active"/>
    <d v="2024-07-02T00:00:00"/>
    <s v="1NF - NON FOOD"/>
    <s v="12 - PERSONAL CARE"/>
    <s v="122 - HAIR CARE"/>
    <s v="1063 - SHAMPOO"/>
    <s v="NA - NA"/>
    <s v="NA - NA"/>
    <m/>
    <m/>
  </r>
  <r>
    <x v="2"/>
    <s v="4000/G04"/>
    <x v="45"/>
    <n v="1"/>
    <s v="103563"/>
    <x v="608"/>
    <s v="8851932143677"/>
    <x v="606"/>
    <s v=""/>
    <s v=""/>
    <s v=""/>
    <s v=""/>
    <s v=""/>
    <x v="4"/>
    <n v="4.6500000000000004"/>
    <n v="55.8"/>
    <n v="0"/>
    <m/>
    <n v="0"/>
    <n v="0"/>
    <m/>
    <n v="0"/>
    <n v="0"/>
    <m/>
    <n v="0"/>
    <x v="209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04"/>
    <x v="45"/>
    <n v="2"/>
    <s v="105509"/>
    <x v="609"/>
    <s v="9556126667845"/>
    <x v="607"/>
    <s v=""/>
    <s v=""/>
    <s v=""/>
    <s v=""/>
    <s v=""/>
    <x v="11"/>
    <n v="4.6500000000000004"/>
    <n v="27.9"/>
    <n v="0"/>
    <m/>
    <n v="0"/>
    <n v="0"/>
    <m/>
    <n v="0"/>
    <n v="0"/>
    <m/>
    <n v="0"/>
    <x v="412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G15"/>
    <x v="46"/>
    <n v="1"/>
    <s v="102349"/>
    <x v="610"/>
    <s v="9555857300076"/>
    <x v="608"/>
    <s v=""/>
    <s v=""/>
    <s v=""/>
    <s v=""/>
    <s v=""/>
    <x v="21"/>
    <n v="21.39"/>
    <n v="513.36"/>
    <n v="0"/>
    <m/>
    <n v="0"/>
    <n v="0"/>
    <m/>
    <n v="0"/>
    <n v="0"/>
    <m/>
    <n v="0"/>
    <x v="4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46"/>
    <n v="2"/>
    <s v="104263"/>
    <x v="611"/>
    <s v="9555857300366"/>
    <x v="609"/>
    <s v=""/>
    <s v=""/>
    <s v=""/>
    <s v=""/>
    <s v=""/>
    <x v="21"/>
    <n v="21.39"/>
    <n v="513.36"/>
    <n v="0"/>
    <m/>
    <n v="0"/>
    <n v="0"/>
    <m/>
    <n v="0"/>
    <n v="0"/>
    <m/>
    <n v="0"/>
    <x v="4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G15"/>
    <x v="46"/>
    <n v="3"/>
    <s v="114950"/>
    <x v="612"/>
    <s v="9557288104872"/>
    <x v="610"/>
    <s v=""/>
    <s v=""/>
    <s v=""/>
    <s v=""/>
    <s v=""/>
    <x v="4"/>
    <n v="11.7"/>
    <n v="140.4"/>
    <n v="0"/>
    <m/>
    <n v="0"/>
    <n v="0"/>
    <m/>
    <n v="0"/>
    <n v="0"/>
    <m/>
    <n v="0"/>
    <x v="414"/>
    <n v="0"/>
    <s v="Active"/>
    <d v="2025-01-08T00:00:00"/>
    <s v="2GR - GROCERY"/>
    <s v="14 - G2 - CONFECTIONERY"/>
    <s v="143 - CHOCOLATE"/>
    <s v="1156 - CHOCOLATE BAR"/>
    <s v="V011 - VIVE"/>
    <s v="7921 - VIVE"/>
    <m/>
    <m/>
  </r>
  <r>
    <x v="2"/>
    <s v="4000/G15"/>
    <x v="46"/>
    <n v="1"/>
    <s v="104864"/>
    <x v="613"/>
    <s v="9555857300274"/>
    <x v="611"/>
    <s v=""/>
    <s v=""/>
    <s v=""/>
    <s v=""/>
    <s v=""/>
    <x v="4"/>
    <n v="28.28"/>
    <n v="339.36"/>
    <n v="0"/>
    <m/>
    <n v="0"/>
    <n v="0"/>
    <m/>
    <n v="0"/>
    <n v="0"/>
    <m/>
    <n v="0"/>
    <x v="415"/>
    <n v="0"/>
    <s v="Active"/>
    <d v="2024-03-28T00:00:00"/>
    <s v="2GR - GROCERY"/>
    <s v="14 - G2 - CONFECTIONERY"/>
    <s v="143 - CHOCOLATE"/>
    <s v="1158 - OTHER CHOCOLA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G15"/>
    <x v="46"/>
    <n v="1"/>
    <s v="101994"/>
    <x v="614"/>
    <s v="9555857300014"/>
    <x v="612"/>
    <s v=""/>
    <s v=""/>
    <s v=""/>
    <s v=""/>
    <s v=""/>
    <x v="21"/>
    <n v="19.440000000000001"/>
    <n v="466.56"/>
    <n v="0"/>
    <m/>
    <n v="0"/>
    <n v="0"/>
    <m/>
    <n v="0"/>
    <n v="0"/>
    <m/>
    <n v="0"/>
    <x v="41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G15"/>
    <x v="46"/>
    <n v="2"/>
    <s v="103604"/>
    <x v="615"/>
    <s v="9555857300021"/>
    <x v="613"/>
    <s v=""/>
    <s v=""/>
    <s v=""/>
    <s v=""/>
    <s v=""/>
    <x v="4"/>
    <n v="19.440000000000001"/>
    <n v="233.28"/>
    <n v="0"/>
    <m/>
    <n v="0"/>
    <n v="0"/>
    <m/>
    <n v="0"/>
    <n v="0"/>
    <m/>
    <n v="0"/>
    <x v="4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G15"/>
    <x v="46"/>
    <n v="3"/>
    <s v="104141"/>
    <x v="616"/>
    <s v="9555857300007"/>
    <x v="614"/>
    <s v=""/>
    <s v=""/>
    <s v=""/>
    <s v=""/>
    <s v=""/>
    <x v="4"/>
    <n v="19.440000000000001"/>
    <n v="233.28"/>
    <n v="0"/>
    <m/>
    <n v="0"/>
    <n v="0"/>
    <m/>
    <n v="0"/>
    <n v="0"/>
    <m/>
    <n v="0"/>
    <x v="4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H01"/>
    <x v="47"/>
    <n v="1"/>
    <s v="107521"/>
    <x v="617"/>
    <s v="9556001091253"/>
    <x v="615"/>
    <s v=""/>
    <s v=""/>
    <s v=""/>
    <s v=""/>
    <s v=""/>
    <x v="7"/>
    <n v="2.4"/>
    <n v="96"/>
    <n v="0"/>
    <m/>
    <n v="0"/>
    <n v="0"/>
    <m/>
    <n v="0"/>
    <n v="0"/>
    <m/>
    <n v="0"/>
    <x v="255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47"/>
    <n v="2"/>
    <s v="108041"/>
    <x v="618"/>
    <s v="9556001091925"/>
    <x v="616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31T00:00:00"/>
    <s v="3FF - FRESH &amp; FROZEN"/>
    <s v="17 - CHILLED &amp; FROZEN"/>
    <s v="171 - ICE CREAM"/>
    <s v="1242 - MULTIPACK &amp; CUP"/>
    <s v="N002 - Nestle"/>
    <s v="5354 - Nestle"/>
    <m/>
    <m/>
  </r>
  <r>
    <x v="2"/>
    <s v="4000/H01"/>
    <x v="47"/>
    <n v="1"/>
    <s v="107301"/>
    <x v="619"/>
    <s v="9556001076342"/>
    <x v="617"/>
    <s v=""/>
    <s v=""/>
    <s v=""/>
    <s v=""/>
    <s v=""/>
    <x v="49"/>
    <n v="2.8"/>
    <n v="224"/>
    <n v="0"/>
    <m/>
    <n v="0"/>
    <n v="0"/>
    <m/>
    <n v="0"/>
    <n v="0"/>
    <m/>
    <n v="0"/>
    <x v="418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47"/>
    <n v="2"/>
    <s v="107961"/>
    <x v="620"/>
    <s v="9556001260895"/>
    <x v="618"/>
    <s v=""/>
    <s v=""/>
    <s v=""/>
    <s v=""/>
    <s v=""/>
    <x v="49"/>
    <n v="3.04"/>
    <n v="243.2"/>
    <n v="0"/>
    <m/>
    <n v="0"/>
    <n v="0"/>
    <m/>
    <n v="0"/>
    <n v="0"/>
    <m/>
    <n v="0"/>
    <x v="419"/>
    <n v="0"/>
    <s v="Active"/>
    <d v="2024-03-31T00:00:00"/>
    <s v="3FF - FRESH &amp; FROZEN"/>
    <s v="17 - CHILLED &amp; FROZEN"/>
    <s v="171 - ICE CREAM"/>
    <s v="1243 - CONE"/>
    <s v="N002 - Nestle"/>
    <s v="5354 - Nestle"/>
    <m/>
    <m/>
  </r>
  <r>
    <x v="2"/>
    <s v="4000/H01"/>
    <x v="47"/>
    <n v="1"/>
    <s v="107100"/>
    <x v="621"/>
    <s v="9556001272775"/>
    <x v="619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2"/>
    <s v="107269"/>
    <x v="622"/>
    <s v="8850125090552"/>
    <x v="620"/>
    <s v=""/>
    <s v=""/>
    <s v=""/>
    <s v=""/>
    <s v=""/>
    <x v="1"/>
    <n v="4.24"/>
    <n v="305.27999999999997"/>
    <n v="0"/>
    <m/>
    <n v="0"/>
    <n v="0"/>
    <m/>
    <n v="0"/>
    <n v="0"/>
    <m/>
    <n v="0"/>
    <x v="421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3"/>
    <s v="107846"/>
    <x v="623"/>
    <s v="9556001091437"/>
    <x v="621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4"/>
    <s v="107847"/>
    <x v="624"/>
    <s v="9556001232236"/>
    <x v="622"/>
    <s v=""/>
    <s v=""/>
    <s v=""/>
    <s v=""/>
    <s v=""/>
    <x v="89"/>
    <n v="2"/>
    <n v="84"/>
    <n v="0"/>
    <m/>
    <n v="0"/>
    <n v="0"/>
    <m/>
    <n v="0"/>
    <n v="0"/>
    <m/>
    <n v="0"/>
    <x v="80"/>
    <n v="0"/>
    <s v="Active"/>
    <d v="2024-03-31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5"/>
    <s v="116910"/>
    <x v="625"/>
    <s v="9556001320148"/>
    <x v="623"/>
    <s v=""/>
    <s v=""/>
    <s v=""/>
    <s v=""/>
    <s v=""/>
    <x v="41"/>
    <n v="2"/>
    <n v="96"/>
    <n v="0"/>
    <m/>
    <n v="0"/>
    <n v="0"/>
    <m/>
    <n v="0"/>
    <n v="0"/>
    <m/>
    <n v="0"/>
    <x v="255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6"/>
    <s v="116912"/>
    <x v="626"/>
    <s v="9556001308757"/>
    <x v="624"/>
    <s v=""/>
    <s v=""/>
    <s v=""/>
    <s v=""/>
    <s v=""/>
    <x v="1"/>
    <n v="3.04"/>
    <n v="218.88"/>
    <n v="0"/>
    <m/>
    <n v="0"/>
    <n v="0"/>
    <m/>
    <n v="0"/>
    <n v="0"/>
    <m/>
    <n v="0"/>
    <x v="422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7"/>
    <s v="116930"/>
    <x v="627"/>
    <s v="9556001315694"/>
    <x v="625"/>
    <s v=""/>
    <s v=""/>
    <s v=""/>
    <s v=""/>
    <s v=""/>
    <x v="1"/>
    <n v="4.4800000000000004"/>
    <n v="322.56"/>
    <n v="0"/>
    <m/>
    <n v="0"/>
    <n v="0"/>
    <m/>
    <n v="0"/>
    <n v="0"/>
    <m/>
    <n v="0"/>
    <x v="423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8"/>
    <s v="116932"/>
    <x v="628"/>
    <s v="9556001326072"/>
    <x v="626"/>
    <s v=""/>
    <s v=""/>
    <s v=""/>
    <s v=""/>
    <s v=""/>
    <x v="1"/>
    <n v="3.36"/>
    <n v="241.92"/>
    <n v="0"/>
    <m/>
    <n v="0"/>
    <n v="0"/>
    <m/>
    <n v="0"/>
    <n v="0"/>
    <m/>
    <n v="0"/>
    <x v="424"/>
    <n v="0"/>
    <s v="Active"/>
    <d v="2026-01-20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9"/>
    <s v="117002"/>
    <x v="629"/>
    <s v="9556001328755"/>
    <x v="627"/>
    <s v=""/>
    <s v=""/>
    <s v=""/>
    <s v=""/>
    <s v=""/>
    <x v="44"/>
    <n v="2"/>
    <n v="72"/>
    <n v="0"/>
    <m/>
    <n v="0"/>
    <n v="0"/>
    <m/>
    <n v="0"/>
    <n v="0"/>
    <m/>
    <n v="0"/>
    <x v="198"/>
    <n v="0"/>
    <s v="Active"/>
    <d v="2026-01-29T00:00:00"/>
    <s v="3FF - FRESH &amp; FROZEN"/>
    <s v="17 - CHILLED &amp; FROZEN"/>
    <s v="171 - ICE CREAM"/>
    <s v="1899 - POPSLICE"/>
    <s v="N002 - Nestle"/>
    <s v="5354 - Nestle"/>
    <m/>
    <m/>
  </r>
  <r>
    <x v="2"/>
    <s v="4000/H01"/>
    <x v="47"/>
    <n v="10"/>
    <s v="117015"/>
    <x v="630"/>
    <s v="9556001325426"/>
    <x v="628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6-01-29T00:00:00"/>
    <s v="3FF - FRESH &amp; FROZEN"/>
    <s v="17 - CHILLED &amp; FROZEN"/>
    <s v="171 - ICE CREAM"/>
    <s v="1899 - POPSLICE"/>
    <s v="N002 - Nestle"/>
    <s v="5354 - Nestl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H06"/>
    <x v="48"/>
    <n v="1"/>
    <s v="103397"/>
    <x v="631"/>
    <s v="9555510300023"/>
    <x v="629"/>
    <s v=""/>
    <s v=""/>
    <s v=""/>
    <s v=""/>
    <s v=""/>
    <x v="36"/>
    <n v="5"/>
    <n v="500"/>
    <n v="0"/>
    <m/>
    <n v="0"/>
    <n v="1"/>
    <n v="-5"/>
    <n v="-5"/>
    <n v="1"/>
    <n v="-5"/>
    <n v="-5"/>
    <x v="426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2"/>
    <s v="103997"/>
    <x v="632"/>
    <s v="9555510300047"/>
    <x v="630"/>
    <s v=""/>
    <s v=""/>
    <s v=""/>
    <s v=""/>
    <s v=""/>
    <x v="43"/>
    <n v="3"/>
    <n v="576"/>
    <n v="0"/>
    <m/>
    <n v="0"/>
    <n v="6"/>
    <n v="-3"/>
    <n v="-18"/>
    <n v="0"/>
    <m/>
    <n v="0"/>
    <x v="427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3"/>
    <s v="104816"/>
    <x v="633"/>
    <s v="9555510301709"/>
    <x v="631"/>
    <s v=""/>
    <s v=""/>
    <s v=""/>
    <s v=""/>
    <s v=""/>
    <x v="32"/>
    <n v="10.4"/>
    <n v="3120"/>
    <n v="0"/>
    <m/>
    <n v="0"/>
    <n v="1"/>
    <n v="-10.4"/>
    <n v="-10.4"/>
    <n v="0"/>
    <m/>
    <n v="0"/>
    <x v="428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4"/>
    <s v="104838"/>
    <x v="634"/>
    <s v="9555510301648"/>
    <x v="632"/>
    <s v=""/>
    <s v=""/>
    <s v=""/>
    <s v=""/>
    <s v=""/>
    <x v="22"/>
    <n v="10.4"/>
    <n v="1560"/>
    <n v="0"/>
    <m/>
    <n v="0"/>
    <n v="1"/>
    <n v="-10.4"/>
    <n v="-10.4"/>
    <n v="0"/>
    <m/>
    <n v="0"/>
    <x v="429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5"/>
    <s v="104867"/>
    <x v="635"/>
    <s v="9555510301181"/>
    <x v="633"/>
    <s v=""/>
    <s v=""/>
    <s v=""/>
    <s v=""/>
    <s v=""/>
    <x v="10"/>
    <n v="7.5"/>
    <n v="225"/>
    <n v="0"/>
    <m/>
    <n v="0"/>
    <n v="0"/>
    <m/>
    <n v="0"/>
    <n v="0"/>
    <m/>
    <n v="0"/>
    <x v="43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6"/>
    <s v="105002"/>
    <x v="636"/>
    <s v="9555510302348"/>
    <x v="634"/>
    <s v=""/>
    <s v=""/>
    <s v=""/>
    <s v=""/>
    <s v=""/>
    <x v="41"/>
    <n v="3"/>
    <n v="144"/>
    <n v="0"/>
    <m/>
    <n v="0"/>
    <n v="3"/>
    <n v="-3"/>
    <n v="-9"/>
    <n v="2"/>
    <n v="-3"/>
    <n v="-6"/>
    <x v="43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7"/>
    <s v="105092"/>
    <x v="637"/>
    <s v="9555510301938"/>
    <x v="635"/>
    <s v=""/>
    <s v=""/>
    <s v=""/>
    <s v=""/>
    <s v=""/>
    <x v="10"/>
    <n v="7.5"/>
    <n v="225"/>
    <n v="0"/>
    <m/>
    <n v="0"/>
    <n v="0"/>
    <m/>
    <n v="0"/>
    <n v="0"/>
    <m/>
    <n v="0"/>
    <x v="430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8"/>
    <s v="105163"/>
    <x v="638"/>
    <s v="9555510300054"/>
    <x v="636"/>
    <s v=""/>
    <s v=""/>
    <s v=""/>
    <s v=""/>
    <s v=""/>
    <x v="22"/>
    <n v="5"/>
    <n v="750"/>
    <n v="0"/>
    <m/>
    <n v="0"/>
    <n v="0"/>
    <m/>
    <n v="0"/>
    <n v="7"/>
    <n v="-5"/>
    <n v="-35"/>
    <x v="43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9"/>
    <s v="105200"/>
    <x v="639"/>
    <s v="9555510300016"/>
    <x v="637"/>
    <s v=""/>
    <s v=""/>
    <s v=""/>
    <s v=""/>
    <s v=""/>
    <x v="40"/>
    <n v="3"/>
    <n v="288"/>
    <n v="0"/>
    <m/>
    <n v="0"/>
    <n v="2"/>
    <n v="-3"/>
    <n v="-6"/>
    <n v="0"/>
    <m/>
    <n v="0"/>
    <x v="43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H06"/>
    <x v="48"/>
    <n v="10"/>
    <s v="111789"/>
    <x v="640"/>
    <s v="9555510302331"/>
    <x v="638"/>
    <s v=""/>
    <s v=""/>
    <s v=""/>
    <s v=""/>
    <s v=""/>
    <x v="93"/>
    <n v="29.5"/>
    <n v="206.5"/>
    <n v="0"/>
    <m/>
    <n v="0"/>
    <n v="2"/>
    <n v="-29.5"/>
    <n v="-59"/>
    <n v="0"/>
    <m/>
    <n v="0"/>
    <x v="434"/>
    <n v="0"/>
    <s v="Active"/>
    <d v="2024-04-30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1"/>
    <s v="114548"/>
    <x v="641"/>
    <s v="9555510301945"/>
    <x v="639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2"/>
    <s v="114579"/>
    <x v="642"/>
    <s v="9555510300184"/>
    <x v="640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06"/>
    <x v="48"/>
    <n v="13"/>
    <s v="114580"/>
    <x v="643"/>
    <s v="9555510300283"/>
    <x v="641"/>
    <s v=""/>
    <s v=""/>
    <s v=""/>
    <s v=""/>
    <s v=""/>
    <x v="10"/>
    <n v="6.5"/>
    <n v="195"/>
    <n v="0"/>
    <m/>
    <n v="0"/>
    <n v="0"/>
    <m/>
    <n v="0"/>
    <n v="0"/>
    <m/>
    <n v="0"/>
    <x v="435"/>
    <n v="0"/>
    <s v="Active"/>
    <d v="2024-11-11T00:00:00"/>
    <s v="2GR - GROCERY"/>
    <s v="14 - G2 - CONFECTIONERY"/>
    <s v="140 - TIDBIT &amp; SNACK"/>
    <s v="1870 - DODOL"/>
    <s v="M037 - Mama"/>
    <s v="7804 - Mama"/>
    <m/>
    <m/>
  </r>
  <r>
    <x v="2"/>
    <s v="4000/H15"/>
    <x v="49"/>
    <n v="1"/>
    <s v="103242"/>
    <x v="644"/>
    <s v="9557154240024"/>
    <x v="642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2"/>
    <s v="103559"/>
    <x v="645"/>
    <s v="9557154240680"/>
    <x v="643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3"/>
    <s v="104305"/>
    <x v="646"/>
    <s v="9557154240130"/>
    <x v="644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2"/>
    <s v="4000/H15"/>
    <x v="49"/>
    <n v="4"/>
    <s v="105150"/>
    <x v="647"/>
    <s v="9557154240017"/>
    <x v="645"/>
    <s v=""/>
    <s v=""/>
    <s v=""/>
    <s v=""/>
    <s v=""/>
    <x v="10"/>
    <n v="15.5"/>
    <n v="465"/>
    <n v="0"/>
    <m/>
    <n v="0"/>
    <n v="0"/>
    <m/>
    <n v="0"/>
    <n v="0"/>
    <m/>
    <n v="0"/>
    <x v="436"/>
    <n v="0"/>
    <s v="Active"/>
    <d v="2024-03-28T00:00:00"/>
    <s v="2GR - GROCERY"/>
    <s v="15 - G3 - GROCERY"/>
    <s v="151 - BEVERAGE (POWDER)"/>
    <s v="1878 - POWDERED BEVERAGE"/>
    <s v="O009 - Others"/>
    <s v="3749 - Hei Hwa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H18"/>
    <x v="50"/>
    <n v="1"/>
    <s v="102368"/>
    <x v="648"/>
    <s v="8852761000810"/>
    <x v="646"/>
    <s v=""/>
    <s v=""/>
    <s v=""/>
    <s v=""/>
    <s v=""/>
    <x v="17"/>
    <n v="5.21"/>
    <n v="437.64"/>
    <n v="0"/>
    <m/>
    <n v="0"/>
    <n v="0"/>
    <m/>
    <n v="0"/>
    <n v="0"/>
    <m/>
    <n v="0"/>
    <x v="43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2"/>
    <s v="103911"/>
    <x v="649"/>
    <s v="4987426000240"/>
    <x v="647"/>
    <s v=""/>
    <s v=""/>
    <s v=""/>
    <s v=""/>
    <s v=""/>
    <x v="4"/>
    <n v="9.8000000000000007"/>
    <n v="117.6"/>
    <n v="0"/>
    <m/>
    <n v="0"/>
    <n v="0"/>
    <m/>
    <n v="0"/>
    <n v="0"/>
    <m/>
    <n v="0"/>
    <x v="438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3"/>
    <s v="103987"/>
    <x v="650"/>
    <s v="8993176812060"/>
    <x v="648"/>
    <s v=""/>
    <s v=""/>
    <s v=""/>
    <s v=""/>
    <s v=""/>
    <x v="4"/>
    <n v="3.7"/>
    <n v="44.4"/>
    <n v="0"/>
    <m/>
    <n v="0"/>
    <n v="0"/>
    <m/>
    <n v="0"/>
    <n v="0"/>
    <m/>
    <n v="0"/>
    <x v="66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4"/>
    <s v="105145"/>
    <x v="651"/>
    <s v="9556401931012"/>
    <x v="649"/>
    <s v=""/>
    <s v=""/>
    <s v=""/>
    <s v=""/>
    <s v=""/>
    <x v="0"/>
    <n v="13.68"/>
    <n v="41.04"/>
    <n v="0"/>
    <m/>
    <n v="0"/>
    <n v="0"/>
    <m/>
    <n v="0"/>
    <n v="0"/>
    <m/>
    <n v="0"/>
    <x v="43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H18"/>
    <x v="50"/>
    <n v="5"/>
    <s v="110050"/>
    <x v="652"/>
    <s v="8993176141702"/>
    <x v="650"/>
    <s v=""/>
    <s v=""/>
    <s v=""/>
    <s v=""/>
    <s v=""/>
    <x v="0"/>
    <n v="6.6"/>
    <n v="19.8"/>
    <n v="0"/>
    <m/>
    <n v="0"/>
    <n v="0"/>
    <m/>
    <n v="0"/>
    <n v="0"/>
    <m/>
    <n v="0"/>
    <x v="440"/>
    <n v="0"/>
    <s v="Active"/>
    <d v="2024-03-31T00:00:00"/>
    <s v="1NF - NON FOOD"/>
    <s v="10 - PHARMACEUTICAL"/>
    <s v="100 - MEDICINE"/>
    <s v="1001 - MEDICINE PILL"/>
    <s v="NA - NA"/>
    <s v="NA - NA"/>
    <m/>
    <m/>
  </r>
  <r>
    <x v="2"/>
    <s v="4000/H18"/>
    <x v="50"/>
    <n v="6"/>
    <s v="116320"/>
    <x v="653"/>
    <s v="8853084001485"/>
    <x v="651"/>
    <s v=""/>
    <s v=""/>
    <s v=""/>
    <s v=""/>
    <s v=""/>
    <x v="4"/>
    <n v="9.1999999999999993"/>
    <n v="110.4"/>
    <n v="0"/>
    <m/>
    <n v="0"/>
    <n v="0"/>
    <m/>
    <n v="0"/>
    <n v="0"/>
    <m/>
    <n v="0"/>
    <x v="441"/>
    <n v="0"/>
    <s v="Active"/>
    <d v="2025-08-14T00:00:00"/>
    <s v="1NF - NON FOOD"/>
    <s v="10 - PHARMACEUTICAL"/>
    <s v="100 - MEDICINE"/>
    <s v="1001 - MEDICINE PILL"/>
    <s v="F026 - FIVE PAGODASFIVE PAGODAS"/>
    <s v="8041 - FIVE PAGODAS"/>
    <m/>
    <m/>
  </r>
  <r>
    <x v="2"/>
    <s v="4000/H18"/>
    <x v="50"/>
    <n v="7"/>
    <s v="116327"/>
    <x v="654"/>
    <s v="8993176610000"/>
    <x v="652"/>
    <s v=""/>
    <s v=""/>
    <s v=""/>
    <s v=""/>
    <s v=""/>
    <x v="94"/>
    <n v="1.5"/>
    <n v="22.5"/>
    <n v="0"/>
    <m/>
    <n v="0"/>
    <n v="0"/>
    <m/>
    <n v="0"/>
    <n v="0"/>
    <m/>
    <n v="0"/>
    <x v="442"/>
    <n v="0"/>
    <s v="Active"/>
    <d v="2025-08-14T00:00:00"/>
    <s v="1NF - NON FOOD"/>
    <s v="10 - PHARMACEUTICAL"/>
    <s v="100 - MEDICINE"/>
    <s v="1001 - MEDICINE PILL"/>
    <s v="A045 - AFRICAN SEA COCONUT"/>
    <s v="8044 - AFRICAN SEA COCONUT"/>
    <m/>
    <m/>
  </r>
  <r>
    <x v="2"/>
    <s v="4000/H18"/>
    <x v="50"/>
    <n v="1"/>
    <s v="115575"/>
    <x v="655"/>
    <s v="96064726"/>
    <x v="653"/>
    <s v=""/>
    <s v=""/>
    <s v=""/>
    <s v=""/>
    <s v=""/>
    <x v="21"/>
    <n v="4.0199999999999996"/>
    <n v="96.55"/>
    <n v="0"/>
    <m/>
    <n v="0"/>
    <n v="0"/>
    <m/>
    <n v="0"/>
    <n v="0"/>
    <m/>
    <n v="0"/>
    <x v="443"/>
    <n v="0"/>
    <s v="Active"/>
    <d v="2025-03-25T00:00:00"/>
    <s v="1NF - NON FOOD"/>
    <s v="10 - PHARMACEUTICAL"/>
    <s v="100 - MEDICINE"/>
    <s v="1002 - COUGH PREPARATION"/>
    <s v="R002 - RB"/>
    <s v="3411 - Gaviscon"/>
    <m/>
    <m/>
  </r>
  <r>
    <x v="2"/>
    <s v="4000/H18"/>
    <x v="50"/>
    <n v="1"/>
    <s v="103827"/>
    <x v="656"/>
    <s v="8888353362059"/>
    <x v="654"/>
    <s v=""/>
    <s v=""/>
    <s v=""/>
    <s v=""/>
    <s v=""/>
    <x v="4"/>
    <n v="1"/>
    <n v="12"/>
    <n v="0"/>
    <m/>
    <n v="0"/>
    <n v="0"/>
    <m/>
    <n v="0"/>
    <n v="0"/>
    <m/>
    <n v="0"/>
    <x v="444"/>
    <n v="0"/>
    <s v="Active"/>
    <d v="2024-03-28T00:00:00"/>
    <s v="1NF - NON FOOD"/>
    <s v="10 - PHARMACEUTICAL"/>
    <s v="100 - MEDICINE"/>
    <s v="1003 - COOLING WATER"/>
    <s v="NA - NA"/>
    <s v="NA - NA"/>
    <m/>
    <m/>
  </r>
  <r>
    <x v="2"/>
    <s v="4000/H18"/>
    <x v="50"/>
    <n v="2"/>
    <s v="116365"/>
    <x v="657"/>
    <s v="9554100483481"/>
    <x v="655"/>
    <s v=""/>
    <s v=""/>
    <s v=""/>
    <s v=""/>
    <s v=""/>
    <x v="4"/>
    <n v="2.5"/>
    <n v="30"/>
    <n v="0"/>
    <m/>
    <n v="0"/>
    <n v="0"/>
    <m/>
    <n v="0"/>
    <n v="0"/>
    <m/>
    <n v="0"/>
    <x v="113"/>
    <n v="0"/>
    <s v="Active"/>
    <d v="2025-08-20T00:00:00"/>
    <s v="1NF - NON FOOD"/>
    <s v="10 - PHARMACEUTICAL"/>
    <s v="100 - MEDICINE"/>
    <s v="1003 - COOLING WATER"/>
    <s v="O009 - Others"/>
    <s v="8053 - QING QING"/>
    <m/>
    <m/>
  </r>
  <r>
    <x v="2"/>
    <s v="4000/H18"/>
    <x v="50"/>
    <n v="1"/>
    <s v="104984"/>
    <x v="658"/>
    <s v="8993176141054"/>
    <x v="656"/>
    <s v=""/>
    <s v=""/>
    <s v=""/>
    <s v=""/>
    <s v=""/>
    <x v="4"/>
    <n v="4"/>
    <n v="48"/>
    <n v="0"/>
    <m/>
    <n v="0"/>
    <n v="0"/>
    <m/>
    <n v="0"/>
    <n v="0"/>
    <m/>
    <n v="0"/>
    <x v="20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H18"/>
    <x v="50"/>
    <n v="2"/>
    <s v="112132"/>
    <x v="659"/>
    <s v="9556301000177"/>
    <x v="657"/>
    <s v=""/>
    <s v=""/>
    <s v=""/>
    <s v=""/>
    <s v=""/>
    <x v="21"/>
    <n v="5.0599999999999996"/>
    <n v="121.44"/>
    <n v="0"/>
    <m/>
    <n v="0"/>
    <n v="0"/>
    <m/>
    <n v="0"/>
    <n v="0"/>
    <m/>
    <n v="0"/>
    <x v="445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H18"/>
    <x v="50"/>
    <n v="3"/>
    <s v="115050"/>
    <x v="660"/>
    <s v="9556301000146"/>
    <x v="658"/>
    <s v=""/>
    <s v=""/>
    <s v=""/>
    <s v=""/>
    <s v=""/>
    <x v="21"/>
    <n v="4.58"/>
    <n v="109.92"/>
    <n v="0"/>
    <m/>
    <n v="0"/>
    <n v="0"/>
    <m/>
    <n v="0"/>
    <n v="0"/>
    <m/>
    <n v="0"/>
    <x v="446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0"/>
    <n v="4"/>
    <s v="115092"/>
    <x v="661"/>
    <s v="9556301000160"/>
    <x v="659"/>
    <s v=""/>
    <s v=""/>
    <s v=""/>
    <s v=""/>
    <s v=""/>
    <x v="41"/>
    <n v="2.4"/>
    <n v="115.2"/>
    <n v="0"/>
    <m/>
    <n v="0"/>
    <n v="0"/>
    <m/>
    <n v="0"/>
    <n v="0"/>
    <m/>
    <n v="0"/>
    <x v="447"/>
    <n v="0"/>
    <s v="Active"/>
    <d v="2025-01-24T00:00:00"/>
    <s v="1NF - NON FOOD"/>
    <s v="10 - PHARMACEUTICAL"/>
    <s v="101 - EXTERNAL CARE"/>
    <s v="1004 - OINTMENT"/>
    <s v="D027 - DKSH"/>
    <s v="7942 - CAP KAPAK"/>
    <m/>
    <m/>
  </r>
  <r>
    <x v="2"/>
    <s v="4000/H18"/>
    <x v="50"/>
    <n v="1"/>
    <s v="114098"/>
    <x v="662"/>
    <s v="9557572088888"/>
    <x v="660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4-09-05T00:00:00"/>
    <s v="1NF - NON FOOD"/>
    <s v="12 - PERSONAL CARE"/>
    <s v="121 - BODY CARE"/>
    <s v="1058 - SHOWER BAR SOAP"/>
    <s v="K021 - Kedai Runcit"/>
    <s v="7822 - Kedai Runcit"/>
    <m/>
    <m/>
  </r>
  <r>
    <x v="2"/>
    <s v="4000/H18"/>
    <x v="50"/>
    <n v="1"/>
    <s v="115211"/>
    <x v="663"/>
    <s v="8852086000311"/>
    <x v="661"/>
    <s v=""/>
    <s v=""/>
    <s v=""/>
    <s v=""/>
    <s v=""/>
    <x v="11"/>
    <n v="2.7"/>
    <n v="16.2"/>
    <n v="0"/>
    <m/>
    <n v="0"/>
    <n v="0"/>
    <m/>
    <n v="0"/>
    <n v="0"/>
    <m/>
    <n v="0"/>
    <x v="449"/>
    <n v="0"/>
    <s v="Active"/>
    <d v="2025-02-10T00:00:00"/>
    <s v="1NF - NON FOOD"/>
    <s v="12 - PERSONAL CARE"/>
    <s v="123 - COSMETIC &amp; BEAUTY CARE"/>
    <s v="1848 - TALCUM"/>
    <s v="K021 - Kedai Runcit"/>
    <s v="7822 - Kedai Runcit"/>
    <m/>
    <m/>
  </r>
  <r>
    <x v="2"/>
    <s v="4000/I01"/>
    <x v="51"/>
    <n v="1"/>
    <s v="102231"/>
    <x v="664"/>
    <s v="9551007050044"/>
    <x v="662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I01"/>
    <x v="51"/>
    <n v="2"/>
    <s v="103694"/>
    <x v="665"/>
    <s v="9551007050051"/>
    <x v="663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I01"/>
    <x v="51"/>
    <n v="1"/>
    <s v="103910"/>
    <x v="666"/>
    <s v="9551007050501"/>
    <x v="664"/>
    <s v=""/>
    <s v=""/>
    <s v=""/>
    <s v=""/>
    <s v=""/>
    <x v="21"/>
    <n v="6.32"/>
    <n v="151.68"/>
    <n v="0"/>
    <m/>
    <n v="0"/>
    <n v="0"/>
    <m/>
    <n v="0"/>
    <n v="0"/>
    <m/>
    <n v="0"/>
    <x v="451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2"/>
    <s v="104244"/>
    <x v="667"/>
    <s v="9551007050518"/>
    <x v="665"/>
    <s v=""/>
    <s v=""/>
    <s v=""/>
    <s v=""/>
    <s v=""/>
    <x v="21"/>
    <n v="6.32"/>
    <n v="151.68"/>
    <n v="0"/>
    <m/>
    <n v="0"/>
    <n v="0"/>
    <m/>
    <n v="0"/>
    <n v="0"/>
    <m/>
    <n v="0"/>
    <x v="451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3"/>
    <s v="104669"/>
    <x v="668"/>
    <s v="9551007050457"/>
    <x v="666"/>
    <s v=""/>
    <s v=""/>
    <s v=""/>
    <s v=""/>
    <s v=""/>
    <x v="95"/>
    <n v="4.96"/>
    <n v="124"/>
    <n v="0"/>
    <m/>
    <n v="0"/>
    <n v="0"/>
    <m/>
    <n v="0"/>
    <n v="0"/>
    <m/>
    <n v="0"/>
    <x v="450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I01"/>
    <x v="51"/>
    <n v="1"/>
    <s v="104159"/>
    <x v="669"/>
    <s v="9551007050532"/>
    <x v="667"/>
    <s v=""/>
    <s v=""/>
    <s v=""/>
    <s v=""/>
    <s v=""/>
    <x v="21"/>
    <n v="8.4"/>
    <n v="201.6"/>
    <n v="0"/>
    <m/>
    <n v="0"/>
    <n v="0"/>
    <m/>
    <n v="0"/>
    <n v="0"/>
    <m/>
    <n v="0"/>
    <x v="452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J02"/>
    <x v="52"/>
    <n v="1"/>
    <s v="102470"/>
    <x v="670"/>
    <s v="9556121033492"/>
    <x v="668"/>
    <s v=""/>
    <s v=""/>
    <s v=""/>
    <s v=""/>
    <s v=""/>
    <x v="4"/>
    <n v="5.5"/>
    <n v="66"/>
    <n v="0"/>
    <m/>
    <n v="0"/>
    <n v="0"/>
    <m/>
    <n v="0"/>
    <n v="0"/>
    <m/>
    <n v="0"/>
    <x v="19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2"/>
    <s v="102651"/>
    <x v="671"/>
    <s v="9556121002887"/>
    <x v="669"/>
    <s v=""/>
    <s v=""/>
    <s v=""/>
    <s v=""/>
    <s v=""/>
    <x v="41"/>
    <n v="5.3"/>
    <n v="254.4"/>
    <n v="0"/>
    <m/>
    <n v="0"/>
    <n v="0"/>
    <m/>
    <n v="0"/>
    <n v="0"/>
    <m/>
    <n v="0"/>
    <x v="45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3"/>
    <s v="104266"/>
    <x v="672"/>
    <s v="9556121003051"/>
    <x v="670"/>
    <s v=""/>
    <s v=""/>
    <s v=""/>
    <s v=""/>
    <s v=""/>
    <x v="21"/>
    <n v="5.3"/>
    <n v="127.2"/>
    <n v="0"/>
    <m/>
    <n v="0"/>
    <n v="0"/>
    <m/>
    <n v="0"/>
    <n v="0"/>
    <m/>
    <n v="0"/>
    <x v="4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4"/>
    <s v="109391"/>
    <x v="673"/>
    <s v="9556121026227"/>
    <x v="671"/>
    <s v=""/>
    <s v=""/>
    <s v=""/>
    <s v=""/>
    <s v=""/>
    <x v="4"/>
    <n v="7.4"/>
    <n v="88.8"/>
    <n v="0"/>
    <m/>
    <n v="0"/>
    <n v="0"/>
    <m/>
    <n v="0"/>
    <n v="0"/>
    <m/>
    <n v="0"/>
    <x v="4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5"/>
    <s v="110064"/>
    <x v="674"/>
    <s v="9556121000258"/>
    <x v="672"/>
    <s v=""/>
    <s v=""/>
    <s v=""/>
    <s v=""/>
    <s v=""/>
    <x v="21"/>
    <n v="4"/>
    <n v="96"/>
    <n v="0"/>
    <m/>
    <n v="0"/>
    <n v="0"/>
    <m/>
    <n v="0"/>
    <n v="0"/>
    <m/>
    <n v="0"/>
    <x v="2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6"/>
    <s v="110105"/>
    <x v="675"/>
    <s v="9556121029761"/>
    <x v="673"/>
    <s v=""/>
    <s v=""/>
    <s v=""/>
    <s v=""/>
    <s v=""/>
    <x v="4"/>
    <n v="7.7"/>
    <n v="92.4"/>
    <n v="0"/>
    <m/>
    <n v="0"/>
    <n v="0"/>
    <m/>
    <n v="0"/>
    <n v="0"/>
    <m/>
    <n v="0"/>
    <x v="45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7"/>
    <s v="110133"/>
    <x v="676"/>
    <s v="9556121026517"/>
    <x v="674"/>
    <s v=""/>
    <s v=""/>
    <s v=""/>
    <s v=""/>
    <s v=""/>
    <x v="4"/>
    <n v="7.4"/>
    <n v="88.8"/>
    <n v="0"/>
    <m/>
    <n v="0"/>
    <n v="0"/>
    <m/>
    <n v="0"/>
    <n v="0"/>
    <m/>
    <n v="0"/>
    <x v="45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8"/>
    <s v="110364"/>
    <x v="677"/>
    <s v="9556121027873"/>
    <x v="675"/>
    <s v=""/>
    <s v=""/>
    <s v=""/>
    <s v=""/>
    <s v=""/>
    <x v="21"/>
    <n v="7.4"/>
    <n v="177.6"/>
    <n v="0"/>
    <m/>
    <n v="0"/>
    <n v="0"/>
    <m/>
    <n v="0"/>
    <n v="0"/>
    <m/>
    <n v="0"/>
    <x v="45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9"/>
    <s v="110653"/>
    <x v="678"/>
    <s v="9556121022496"/>
    <x v="676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0"/>
    <s v="110739"/>
    <x v="679"/>
    <s v="9556121029778"/>
    <x v="677"/>
    <s v=""/>
    <s v=""/>
    <s v=""/>
    <s v=""/>
    <s v=""/>
    <x v="4"/>
    <n v="7.7"/>
    <n v="92.4"/>
    <n v="0"/>
    <m/>
    <n v="0"/>
    <n v="0"/>
    <m/>
    <n v="0"/>
    <n v="0"/>
    <m/>
    <n v="0"/>
    <x v="45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1"/>
    <s v="110790"/>
    <x v="680"/>
    <s v="9556121027040"/>
    <x v="678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2"/>
    <s v="110851"/>
    <x v="681"/>
    <s v="9556121032396"/>
    <x v="679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3"/>
    <s v="111101"/>
    <x v="682"/>
    <s v="9556121024025"/>
    <x v="680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J02"/>
    <x v="52"/>
    <n v="14"/>
    <s v="111215"/>
    <x v="683"/>
    <s v="9556121001859"/>
    <x v="681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J04"/>
    <x v="53"/>
    <n v="1"/>
    <s v="101894"/>
    <x v="684"/>
    <s v="9556127411829"/>
    <x v="682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2"/>
    <s v="102068"/>
    <x v="685"/>
    <s v="9556127411720"/>
    <x v="683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3"/>
    <s v="103497"/>
    <x v="686"/>
    <s v="9556127411027"/>
    <x v="684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4"/>
    <s v="104363"/>
    <x v="687"/>
    <s v="9556127411126"/>
    <x v="685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5"/>
    <s v="104640"/>
    <x v="688"/>
    <s v="9556127411324"/>
    <x v="686"/>
    <s v=""/>
    <s v=""/>
    <s v=""/>
    <s v=""/>
    <s v=""/>
    <x v="75"/>
    <n v="3.1"/>
    <n v="55.8"/>
    <n v="0"/>
    <m/>
    <n v="0"/>
    <n v="0"/>
    <m/>
    <n v="0"/>
    <n v="0"/>
    <m/>
    <n v="0"/>
    <x v="209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J04"/>
    <x v="53"/>
    <n v="6"/>
    <s v="115180"/>
    <x v="689"/>
    <s v="9555060606033"/>
    <x v="687"/>
    <s v=""/>
    <s v=""/>
    <s v=""/>
    <s v=""/>
    <s v=""/>
    <x v="4"/>
    <n v="10.3"/>
    <n v="123.6"/>
    <n v="0"/>
    <m/>
    <n v="0"/>
    <n v="0"/>
    <m/>
    <n v="0"/>
    <n v="0"/>
    <m/>
    <n v="0"/>
    <x v="460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7"/>
    <s v="115182"/>
    <x v="690"/>
    <s v="9555060603117"/>
    <x v="688"/>
    <s v=""/>
    <s v=""/>
    <s v=""/>
    <s v=""/>
    <s v=""/>
    <x v="21"/>
    <n v="6.6"/>
    <n v="158.4"/>
    <n v="0"/>
    <m/>
    <n v="0"/>
    <n v="0"/>
    <m/>
    <n v="0"/>
    <n v="0"/>
    <m/>
    <n v="0"/>
    <x v="461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8"/>
    <s v="115186"/>
    <x v="691"/>
    <s v="9555060606637"/>
    <x v="689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9"/>
    <s v="115197"/>
    <x v="692"/>
    <s v="9557173070015"/>
    <x v="690"/>
    <s v=""/>
    <s v=""/>
    <s v=""/>
    <s v=""/>
    <s v=""/>
    <x v="4"/>
    <n v="7.9"/>
    <n v="94.8"/>
    <n v="0"/>
    <m/>
    <n v="0"/>
    <n v="0"/>
    <m/>
    <n v="0"/>
    <n v="0"/>
    <m/>
    <n v="0"/>
    <x v="463"/>
    <n v="0"/>
    <s v="Active"/>
    <d v="2025-02-10T00:00:00"/>
    <s v="1NF - NON FOOD"/>
    <s v="10 - PHARMACEUTICAL"/>
    <s v="100 - MEDICINE"/>
    <s v="1001 - MEDICINE PILL"/>
    <s v="J002 - J.B. Pharmacy"/>
    <s v="3922 - Hurix's"/>
    <m/>
    <m/>
  </r>
  <r>
    <x v="2"/>
    <s v="4000/J04"/>
    <x v="53"/>
    <n v="1"/>
    <s v="115183"/>
    <x v="693"/>
    <s v="9555060606712"/>
    <x v="691"/>
    <s v=""/>
    <s v=""/>
    <s v=""/>
    <s v=""/>
    <s v=""/>
    <x v="11"/>
    <n v="10.1"/>
    <n v="60.6"/>
    <n v="0"/>
    <m/>
    <n v="0"/>
    <n v="0"/>
    <m/>
    <n v="0"/>
    <n v="0"/>
    <m/>
    <n v="0"/>
    <x v="464"/>
    <n v="0"/>
    <s v="Active"/>
    <d v="2025-02-10T00:00:00"/>
    <s v="1NF - NON FOOD"/>
    <s v="10 - PHARMACEUTICAL"/>
    <s v="100 - MEDICINE"/>
    <s v="1002 - COUGH PREPARATION"/>
    <s v="J002 - J.B. Pharmacy"/>
    <s v="3922 - Hurix's"/>
    <m/>
    <m/>
  </r>
  <r>
    <x v="2"/>
    <s v="4000/J04"/>
    <x v="53"/>
    <n v="1"/>
    <s v="115178"/>
    <x v="694"/>
    <s v="9555060606668"/>
    <x v="692"/>
    <s v=""/>
    <s v=""/>
    <s v=""/>
    <s v=""/>
    <s v=""/>
    <x v="11"/>
    <n v="18.350000000000001"/>
    <n v="110.1"/>
    <n v="0"/>
    <m/>
    <n v="0"/>
    <n v="0"/>
    <m/>
    <n v="0"/>
    <n v="0"/>
    <m/>
    <n v="0"/>
    <x v="465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2"/>
    <s v="115184"/>
    <x v="695"/>
    <s v="9555060604541"/>
    <x v="693"/>
    <s v=""/>
    <s v=""/>
    <s v=""/>
    <s v=""/>
    <s v=""/>
    <x v="11"/>
    <n v="17.600000000000001"/>
    <n v="105.6"/>
    <n v="0"/>
    <m/>
    <n v="0"/>
    <n v="0"/>
    <m/>
    <n v="0"/>
    <n v="0"/>
    <m/>
    <n v="0"/>
    <x v="466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3"/>
    <s v="115189"/>
    <x v="696"/>
    <s v="9555060607788"/>
    <x v="694"/>
    <s v=""/>
    <s v=""/>
    <s v=""/>
    <s v=""/>
    <s v=""/>
    <x v="11"/>
    <n v="12.75"/>
    <n v="76.5"/>
    <n v="0"/>
    <m/>
    <n v="0"/>
    <n v="0"/>
    <m/>
    <n v="0"/>
    <n v="0"/>
    <m/>
    <n v="0"/>
    <x v="467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4"/>
    <s v="115190"/>
    <x v="697"/>
    <s v="9555060602219"/>
    <x v="695"/>
    <s v=""/>
    <s v=""/>
    <s v=""/>
    <s v=""/>
    <s v=""/>
    <x v="45"/>
    <n v="4.7"/>
    <n v="620.4"/>
    <n v="0"/>
    <m/>
    <n v="0"/>
    <n v="0"/>
    <m/>
    <n v="0"/>
    <n v="0"/>
    <m/>
    <n v="0"/>
    <x v="468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5"/>
    <s v="115194"/>
    <x v="698"/>
    <s v="9555060604176"/>
    <x v="696"/>
    <s v=""/>
    <s v=""/>
    <s v=""/>
    <s v=""/>
    <s v=""/>
    <x v="11"/>
    <n v="14.4"/>
    <n v="86.4"/>
    <n v="0"/>
    <m/>
    <n v="0"/>
    <n v="0"/>
    <m/>
    <n v="0"/>
    <n v="0"/>
    <m/>
    <n v="0"/>
    <x v="459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6"/>
    <s v="115196"/>
    <x v="699"/>
    <s v="9555060603957"/>
    <x v="697"/>
    <s v=""/>
    <s v=""/>
    <s v=""/>
    <s v=""/>
    <s v=""/>
    <x v="11"/>
    <n v="21.6"/>
    <n v="129.6"/>
    <n v="0"/>
    <m/>
    <n v="0"/>
    <n v="0"/>
    <m/>
    <n v="0"/>
    <n v="0"/>
    <m/>
    <n v="0"/>
    <x v="469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7"/>
    <s v="115198"/>
    <x v="700"/>
    <s v="9555060603988"/>
    <x v="698"/>
    <s v=""/>
    <s v=""/>
    <s v=""/>
    <s v=""/>
    <s v=""/>
    <x v="89"/>
    <n v="12.75"/>
    <n v="535.5"/>
    <n v="0"/>
    <m/>
    <n v="0"/>
    <n v="0"/>
    <m/>
    <n v="0"/>
    <n v="0"/>
    <m/>
    <n v="0"/>
    <x v="470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8"/>
    <s v="115199"/>
    <x v="701"/>
    <s v="9555060603964"/>
    <x v="699"/>
    <s v=""/>
    <s v=""/>
    <s v=""/>
    <s v=""/>
    <s v=""/>
    <x v="75"/>
    <n v="20"/>
    <n v="360"/>
    <n v="0"/>
    <m/>
    <n v="0"/>
    <n v="0"/>
    <m/>
    <n v="0"/>
    <n v="0"/>
    <m/>
    <n v="0"/>
    <x v="378"/>
    <n v="0"/>
    <s v="Active"/>
    <d v="2025-02-10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9"/>
    <s v="116633"/>
    <x v="702"/>
    <s v="9555060604695"/>
    <x v="700"/>
    <s v=""/>
    <s v=""/>
    <s v=""/>
    <s v=""/>
    <s v=""/>
    <x v="11"/>
    <n v="17.600000000000001"/>
    <n v="105.6"/>
    <n v="0"/>
    <m/>
    <n v="0"/>
    <n v="0"/>
    <m/>
    <n v="0"/>
    <n v="0"/>
    <m/>
    <n v="0"/>
    <x v="466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2"/>
    <s v="4000/J04"/>
    <x v="53"/>
    <n v="10"/>
    <s v="116637"/>
    <x v="703"/>
    <s v="9555060604671"/>
    <x v="701"/>
    <s v=""/>
    <s v=""/>
    <s v=""/>
    <s v=""/>
    <s v=""/>
    <x v="11"/>
    <n v="15.9"/>
    <n v="95.4"/>
    <n v="0"/>
    <m/>
    <n v="0"/>
    <n v="0"/>
    <m/>
    <n v="0"/>
    <n v="0"/>
    <m/>
    <n v="0"/>
    <x v="471"/>
    <n v="0"/>
    <s v="Active"/>
    <d v="2025-10-24T00:00:00"/>
    <s v="1NF - NON FOOD"/>
    <s v="10 - PHARMACEUTICAL"/>
    <s v="101 - EXTERNAL CARE"/>
    <s v="1004 - OINTMENT"/>
    <s v="J002 - J.B. Pharmacy"/>
    <s v="3922 - Hurix'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J04"/>
    <x v="53"/>
    <n v="1"/>
    <s v="116630"/>
    <x v="704"/>
    <s v="9555060604404"/>
    <x v="702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53"/>
    <n v="2"/>
    <s v="116632"/>
    <x v="705"/>
    <s v="9555060603278"/>
    <x v="703"/>
    <s v=""/>
    <s v=""/>
    <s v=""/>
    <s v=""/>
    <s v=""/>
    <x v="4"/>
    <n v="11.9"/>
    <n v="142.80000000000001"/>
    <n v="0"/>
    <m/>
    <n v="0"/>
    <n v="0"/>
    <m/>
    <n v="0"/>
    <n v="0"/>
    <m/>
    <n v="0"/>
    <x v="462"/>
    <n v="0"/>
    <s v="Active"/>
    <d v="2025-10-24T00:00:00"/>
    <s v="1NF - NON FOOD"/>
    <s v="10 - PHARMACEUTICAL"/>
    <s v="103 - LOZENGE &amp; HEALTH SUPPLEMENT"/>
    <s v="1011 - HEALTH SUPPLEMENT"/>
    <s v="J002 - J.B. Pharmacy"/>
    <s v="3922 - Hurix's"/>
    <m/>
    <m/>
  </r>
  <r>
    <x v="2"/>
    <s v="4000/J04"/>
    <x v="53"/>
    <n v="1"/>
    <s v="116092"/>
    <x v="706"/>
    <s v="9557173011322"/>
    <x v="704"/>
    <s v=""/>
    <s v=""/>
    <s v=""/>
    <s v=""/>
    <s v=""/>
    <x v="71"/>
    <n v="2.57"/>
    <n v="51.4"/>
    <n v="0"/>
    <m/>
    <n v="0"/>
    <n v="0"/>
    <m/>
    <n v="0"/>
    <n v="0"/>
    <m/>
    <n v="0"/>
    <x v="472"/>
    <n v="0"/>
    <s v="Active"/>
    <d v="2025-07-11T00:00:00"/>
    <s v="1NF - NON FOOD"/>
    <s v="10 - PHARMACEUTICAL"/>
    <s v="103 - LOZENGE &amp; HEALTH SUPPLEMENT"/>
    <s v="2024 - HONEY"/>
    <s v="J002 - J.B. Pharmacy"/>
    <s v="3922 - Hurix's"/>
    <m/>
    <m/>
  </r>
  <r>
    <x v="2"/>
    <s v="4000/K02"/>
    <x v="54"/>
    <n v="1"/>
    <s v="102350"/>
    <x v="707"/>
    <s v="9555995800117"/>
    <x v="705"/>
    <s v=""/>
    <s v=""/>
    <s v=""/>
    <s v=""/>
    <s v=""/>
    <x v="21"/>
    <n v="2.4"/>
    <n v="57.6"/>
    <n v="0"/>
    <m/>
    <n v="0"/>
    <n v="0"/>
    <m/>
    <n v="0"/>
    <n v="11"/>
    <n v="-2.4"/>
    <n v="-26.4"/>
    <x v="122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2"/>
    <s v="103363"/>
    <x v="708"/>
    <s v="9555995800131"/>
    <x v="706"/>
    <s v=""/>
    <s v=""/>
    <s v=""/>
    <s v=""/>
    <s v=""/>
    <x v="4"/>
    <n v="2.4"/>
    <n v="28.8"/>
    <n v="0"/>
    <m/>
    <n v="0"/>
    <n v="0"/>
    <m/>
    <n v="0"/>
    <n v="8"/>
    <n v="-2.4"/>
    <n v="-19.2"/>
    <x v="316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3"/>
    <s v="103568"/>
    <x v="709"/>
    <s v="9555995800032"/>
    <x v="707"/>
    <s v=""/>
    <s v=""/>
    <s v=""/>
    <s v=""/>
    <s v=""/>
    <x v="41"/>
    <n v="7"/>
    <n v="336"/>
    <n v="0"/>
    <m/>
    <n v="0"/>
    <n v="0"/>
    <m/>
    <n v="0"/>
    <n v="2"/>
    <n v="-7"/>
    <n v="-14"/>
    <x v="473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4"/>
    <s v="105324"/>
    <x v="710"/>
    <s v="9555995800124"/>
    <x v="708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4-03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5"/>
    <s v="110319"/>
    <x v="711"/>
    <s v="9555995800995"/>
    <x v="709"/>
    <s v=""/>
    <s v=""/>
    <s v=""/>
    <s v=""/>
    <s v=""/>
    <x v="75"/>
    <n v="5.25"/>
    <n v="94.5"/>
    <n v="0"/>
    <m/>
    <n v="0"/>
    <n v="0"/>
    <m/>
    <n v="0"/>
    <n v="3"/>
    <n v="-5.25"/>
    <n v="-15.75"/>
    <x v="474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6"/>
    <s v="110372"/>
    <x v="712"/>
    <s v="9555995800988"/>
    <x v="710"/>
    <s v=""/>
    <s v=""/>
    <s v=""/>
    <s v=""/>
    <s v=""/>
    <x v="4"/>
    <n v="5.25"/>
    <n v="63"/>
    <n v="0"/>
    <m/>
    <n v="0"/>
    <n v="0"/>
    <m/>
    <n v="0"/>
    <n v="11"/>
    <n v="-5.25"/>
    <n v="-57.75"/>
    <x v="475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7"/>
    <s v="110745"/>
    <x v="713"/>
    <s v="9555995800155"/>
    <x v="711"/>
    <s v=""/>
    <s v=""/>
    <s v=""/>
    <s v=""/>
    <s v=""/>
    <x v="4"/>
    <n v="2.4"/>
    <n v="28.8"/>
    <n v="0"/>
    <m/>
    <n v="0"/>
    <n v="0"/>
    <m/>
    <n v="0"/>
    <n v="2"/>
    <n v="-2.4"/>
    <n v="-4.8"/>
    <x v="212"/>
    <n v="0"/>
    <s v="Active"/>
    <d v="2024-03-31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8"/>
    <s v="112337"/>
    <x v="714"/>
    <s v="9555995801022"/>
    <x v="712"/>
    <s v=""/>
    <s v=""/>
    <s v=""/>
    <s v=""/>
    <s v=""/>
    <x v="21"/>
    <n v="2.1"/>
    <n v="50.4"/>
    <n v="0"/>
    <m/>
    <n v="0"/>
    <n v="0"/>
    <m/>
    <n v="0"/>
    <n v="0"/>
    <m/>
    <n v="0"/>
    <x v="342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9"/>
    <s v="112338"/>
    <x v="715"/>
    <s v="9555995801015"/>
    <x v="713"/>
    <s v=""/>
    <s v=""/>
    <s v=""/>
    <s v=""/>
    <s v=""/>
    <x v="4"/>
    <n v="2.1"/>
    <n v="25.2"/>
    <n v="0"/>
    <m/>
    <n v="0"/>
    <n v="0"/>
    <m/>
    <n v="0"/>
    <n v="4"/>
    <n v="-2.1"/>
    <n v="-8.4"/>
    <x v="476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10"/>
    <s v="112339"/>
    <x v="716"/>
    <s v="9555995801008"/>
    <x v="714"/>
    <s v=""/>
    <s v=""/>
    <s v=""/>
    <s v=""/>
    <s v=""/>
    <x v="18"/>
    <n v="2.1"/>
    <n v="126"/>
    <n v="0"/>
    <m/>
    <n v="0"/>
    <n v="0"/>
    <m/>
    <n v="0"/>
    <n v="0"/>
    <m/>
    <n v="0"/>
    <x v="81"/>
    <n v="0"/>
    <s v="Active"/>
    <d v="2024-05-28T00:00:00"/>
    <s v="3FF - FRESH &amp; FROZEN"/>
    <s v="17 - CHILLED &amp; FROZEN"/>
    <s v="170 - CHILLED FOOD"/>
    <s v="1233 - YOGURT"/>
    <s v="L022 - Lactalis"/>
    <s v="7814 - Lactel"/>
    <m/>
    <m/>
  </r>
  <r>
    <x v="2"/>
    <s v="4000/K02"/>
    <x v="54"/>
    <n v="11"/>
    <s v="115736"/>
    <x v="717"/>
    <s v="9555995801206"/>
    <x v="715"/>
    <s v=""/>
    <s v=""/>
    <s v=""/>
    <s v=""/>
    <s v=""/>
    <x v="4"/>
    <n v="5.25"/>
    <n v="63"/>
    <n v="0"/>
    <m/>
    <n v="0"/>
    <n v="0"/>
    <m/>
    <n v="0"/>
    <n v="8"/>
    <n v="-5.25"/>
    <n v="-42"/>
    <x v="118"/>
    <n v="0"/>
    <s v="Active"/>
    <d v="2025-04-29T00:00:00"/>
    <s v="3FF - FRESH &amp; FROZEN"/>
    <s v="17 - CHILLED &amp; FROZEN"/>
    <s v="170 - CHILLED FOOD"/>
    <s v="1233 - YOGURT"/>
    <s v="L022 - Lactalis"/>
    <s v="7814 - Lacte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02"/>
    <x v="54"/>
    <n v="1"/>
    <s v="102480"/>
    <x v="718"/>
    <s v="9555995800230"/>
    <x v="716"/>
    <s v=""/>
    <s v=""/>
    <s v=""/>
    <s v=""/>
    <s v=""/>
    <x v="75"/>
    <n v="5.6"/>
    <n v="100.8"/>
    <n v="0"/>
    <m/>
    <n v="0"/>
    <n v="0"/>
    <m/>
    <n v="0"/>
    <n v="0"/>
    <m/>
    <n v="0"/>
    <x v="477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2"/>
    <s v="102878"/>
    <x v="719"/>
    <s v="9555995800209"/>
    <x v="717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3"/>
    <s v="103223"/>
    <x v="720"/>
    <s v="9555995800308"/>
    <x v="718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4"/>
    <s v="103384"/>
    <x v="721"/>
    <s v="9555995800216"/>
    <x v="719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5"/>
    <s v="103978"/>
    <x v="722"/>
    <s v="9555995800292"/>
    <x v="720"/>
    <s v=""/>
    <s v=""/>
    <s v=""/>
    <s v=""/>
    <s v=""/>
    <x v="18"/>
    <n v="2.5"/>
    <n v="150"/>
    <n v="0"/>
    <m/>
    <n v="0"/>
    <n v="0"/>
    <m/>
    <n v="0"/>
    <n v="2"/>
    <n v="-2.5"/>
    <n v="-5"/>
    <x v="478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6"/>
    <s v="104888"/>
    <x v="723"/>
    <s v="9555995800285"/>
    <x v="721"/>
    <s v=""/>
    <s v=""/>
    <s v=""/>
    <s v=""/>
    <s v=""/>
    <x v="18"/>
    <n v="2.5"/>
    <n v="150"/>
    <n v="0"/>
    <m/>
    <n v="0"/>
    <n v="0"/>
    <m/>
    <n v="0"/>
    <n v="0"/>
    <m/>
    <n v="0"/>
    <x v="479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7"/>
    <s v="105507"/>
    <x v="724"/>
    <s v="9555995800315"/>
    <x v="722"/>
    <s v=""/>
    <s v=""/>
    <s v=""/>
    <s v=""/>
    <s v=""/>
    <x v="10"/>
    <n v="2.5"/>
    <n v="75"/>
    <n v="0"/>
    <m/>
    <n v="0"/>
    <n v="0"/>
    <m/>
    <n v="0"/>
    <n v="0"/>
    <m/>
    <n v="0"/>
    <x v="480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2"/>
    <x v="54"/>
    <n v="8"/>
    <s v="105510"/>
    <x v="725"/>
    <s v="9555995800223"/>
    <x v="723"/>
    <s v=""/>
    <s v=""/>
    <s v=""/>
    <s v=""/>
    <s v=""/>
    <x v="10"/>
    <n v="5.6"/>
    <n v="168"/>
    <n v="0"/>
    <m/>
    <n v="0"/>
    <n v="0"/>
    <m/>
    <n v="0"/>
    <n v="0"/>
    <m/>
    <n v="0"/>
    <x v="79"/>
    <n v="0"/>
    <s v="Active"/>
    <d v="2024-03-28T00:00:00"/>
    <s v="3FF - FRESH &amp; FROZEN"/>
    <s v="17 - CHILLED &amp; FROZEN"/>
    <s v="170 - CHILLED FOOD"/>
    <s v="2017 - YOGURT DRINK"/>
    <s v="L022 - Lactalis"/>
    <s v="7814 - Lactel"/>
    <m/>
    <m/>
  </r>
  <r>
    <x v="2"/>
    <s v="4000/K04"/>
    <x v="55"/>
    <n v="1"/>
    <s v="102543"/>
    <x v="726"/>
    <s v="9555037900270"/>
    <x v="724"/>
    <s v=""/>
    <s v=""/>
    <s v=""/>
    <s v=""/>
    <s v=""/>
    <x v="21"/>
    <n v="13.5"/>
    <n v="324"/>
    <n v="0"/>
    <m/>
    <n v="0"/>
    <n v="0"/>
    <m/>
    <n v="0"/>
    <n v="0"/>
    <m/>
    <n v="0"/>
    <x v="48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55"/>
    <n v="2"/>
    <s v="106190"/>
    <x v="727"/>
    <s v="9555037900379"/>
    <x v="725"/>
    <s v=""/>
    <s v=""/>
    <s v=""/>
    <s v=""/>
    <s v=""/>
    <x v="21"/>
    <n v="12.6"/>
    <n v="302.39999999999998"/>
    <n v="0"/>
    <m/>
    <n v="0"/>
    <n v="0"/>
    <m/>
    <n v="0"/>
    <n v="0"/>
    <m/>
    <n v="0"/>
    <x v="48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04"/>
    <x v="55"/>
    <n v="3"/>
    <s v="116731"/>
    <x v="728"/>
    <s v="9555037900294"/>
    <x v="726"/>
    <s v=""/>
    <s v=""/>
    <s v=""/>
    <s v=""/>
    <s v=""/>
    <x v="21"/>
    <n v="6.8"/>
    <n v="163.19999999999999"/>
    <n v="0"/>
    <m/>
    <n v="0"/>
    <n v="0"/>
    <m/>
    <n v="0"/>
    <n v="0"/>
    <m/>
    <n v="0"/>
    <x v="483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4"/>
    <s v="116732"/>
    <x v="729"/>
    <s v="9555037900300"/>
    <x v="727"/>
    <s v=""/>
    <s v=""/>
    <s v=""/>
    <s v=""/>
    <s v=""/>
    <x v="21"/>
    <n v="4.8"/>
    <n v="115.2"/>
    <n v="0"/>
    <m/>
    <n v="0"/>
    <n v="0"/>
    <m/>
    <n v="0"/>
    <n v="0"/>
    <m/>
    <n v="0"/>
    <x v="447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5"/>
    <s v="116733"/>
    <x v="730"/>
    <s v="9555037900058"/>
    <x v="728"/>
    <s v=""/>
    <s v=""/>
    <s v=""/>
    <s v=""/>
    <s v=""/>
    <x v="36"/>
    <n v="3.25"/>
    <n v="325"/>
    <n v="0"/>
    <m/>
    <n v="0"/>
    <n v="0"/>
    <m/>
    <n v="0"/>
    <n v="0"/>
    <m/>
    <n v="0"/>
    <x v="236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6"/>
    <s v="116734"/>
    <x v="731"/>
    <s v="9555037900089"/>
    <x v="729"/>
    <s v=""/>
    <s v=""/>
    <s v=""/>
    <s v=""/>
    <s v=""/>
    <x v="10"/>
    <n v="4.8499999999999996"/>
    <n v="145.5"/>
    <n v="0"/>
    <m/>
    <n v="0"/>
    <n v="0"/>
    <m/>
    <n v="0"/>
    <n v="0"/>
    <m/>
    <n v="0"/>
    <x v="484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2"/>
    <s v="4000/K04"/>
    <x v="55"/>
    <n v="7"/>
    <s v="116735"/>
    <x v="732"/>
    <s v="9555037900614"/>
    <x v="730"/>
    <s v=""/>
    <s v=""/>
    <s v=""/>
    <s v=""/>
    <s v=""/>
    <x v="7"/>
    <n v="4.8499999999999996"/>
    <n v="194"/>
    <n v="0"/>
    <m/>
    <n v="0"/>
    <n v="40"/>
    <n v="-4.8499999999999996"/>
    <n v="-194"/>
    <n v="0"/>
    <m/>
    <n v="0"/>
    <x v="63"/>
    <n v="0"/>
    <s v="Active"/>
    <d v="2025-11-11T00:00:00"/>
    <s v="2GR - GROCERY"/>
    <s v="15 - G3 - GROCERY"/>
    <s v="151 - BEVERAGE (POWDER)"/>
    <s v="1878 - POWDERED BEVERAGE"/>
    <s v="K028 - KLUANG COFFEE"/>
    <s v="7992 - KLUANG COFF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13"/>
    <x v="56"/>
    <n v="1"/>
    <s v="106335"/>
    <x v="733"/>
    <s v="9556624003893"/>
    <x v="731"/>
    <s v=""/>
    <s v=""/>
    <s v=""/>
    <s v=""/>
    <s v=""/>
    <x v="71"/>
    <n v="11.55"/>
    <n v="231"/>
    <n v="0"/>
    <m/>
    <n v="0"/>
    <n v="0"/>
    <m/>
    <n v="0"/>
    <n v="0"/>
    <m/>
    <n v="0"/>
    <x v="485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2"/>
    <s v="106336"/>
    <x v="734"/>
    <s v="9556624003923"/>
    <x v="732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3"/>
    <s v="106337"/>
    <x v="735"/>
    <s v="9556624003909"/>
    <x v="733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4"/>
    <s v="106338"/>
    <x v="736"/>
    <s v="9556624003947"/>
    <x v="734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5"/>
    <s v="106339"/>
    <x v="737"/>
    <s v="9556624003916"/>
    <x v="735"/>
    <s v=""/>
    <s v=""/>
    <s v=""/>
    <s v=""/>
    <s v=""/>
    <x v="71"/>
    <n v="9.65"/>
    <n v="193"/>
    <n v="0"/>
    <m/>
    <n v="0"/>
    <n v="0"/>
    <m/>
    <n v="0"/>
    <n v="0"/>
    <m/>
    <n v="0"/>
    <x v="486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6"/>
    <s v="106340"/>
    <x v="738"/>
    <s v="9556624003954"/>
    <x v="736"/>
    <s v=""/>
    <s v=""/>
    <s v=""/>
    <s v=""/>
    <s v=""/>
    <x v="28"/>
    <n v="9.65"/>
    <n v="1158"/>
    <n v="0"/>
    <m/>
    <n v="0"/>
    <n v="0"/>
    <m/>
    <n v="0"/>
    <n v="0"/>
    <m/>
    <n v="0"/>
    <x v="487"/>
    <n v="0"/>
    <s v="Active"/>
    <d v="2024-03-29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7"/>
    <s v="116613"/>
    <x v="739"/>
    <s v="9556624003121"/>
    <x v="737"/>
    <s v=""/>
    <s v=""/>
    <s v=""/>
    <s v=""/>
    <s v=""/>
    <x v="21"/>
    <n v="11.4"/>
    <n v="273.60000000000002"/>
    <n v="0"/>
    <m/>
    <n v="0"/>
    <n v="0"/>
    <m/>
    <n v="0"/>
    <n v="0"/>
    <m/>
    <n v="0"/>
    <x v="488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13"/>
    <x v="56"/>
    <n v="8"/>
    <s v="116617"/>
    <x v="740"/>
    <s v="9556624003114"/>
    <x v="738"/>
    <s v=""/>
    <s v=""/>
    <s v=""/>
    <s v=""/>
    <s v=""/>
    <x v="21"/>
    <n v="11.4"/>
    <n v="273.60000000000002"/>
    <n v="0"/>
    <m/>
    <n v="0"/>
    <n v="0"/>
    <m/>
    <n v="0"/>
    <n v="0"/>
    <m/>
    <n v="0"/>
    <x v="488"/>
    <n v="0"/>
    <s v="Active"/>
    <d v="2025-10-23T00:00:00"/>
    <s v="2GR - GROCERY"/>
    <s v="14 - G2 - CONFECTIONERY"/>
    <s v="140 - TIDBIT &amp; SNACK"/>
    <s v="1141 - PEANUTS &amp; GROUND NUTS"/>
    <s v="NA - NA"/>
    <s v="NA - NA"/>
    <m/>
    <m/>
  </r>
  <r>
    <x v="2"/>
    <s v="4000/K21"/>
    <x v="57"/>
    <n v="1"/>
    <s v="105130"/>
    <x v="741"/>
    <s v="9555076303469"/>
    <x v="739"/>
    <s v=""/>
    <s v=""/>
    <s v=""/>
    <s v=""/>
    <s v=""/>
    <x v="71"/>
    <n v="18.739999999999998"/>
    <n v="374.8"/>
    <n v="0"/>
    <m/>
    <n v="0"/>
    <n v="0"/>
    <m/>
    <n v="0"/>
    <n v="0"/>
    <m/>
    <n v="0"/>
    <x v="489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K21"/>
    <x v="57"/>
    <n v="2"/>
    <s v="109933"/>
    <x v="742"/>
    <s v="9555076303490"/>
    <x v="740"/>
    <s v=""/>
    <s v=""/>
    <s v=""/>
    <s v=""/>
    <s v=""/>
    <x v="7"/>
    <n v="18.739999999999998"/>
    <n v="749.6"/>
    <n v="0"/>
    <m/>
    <n v="0"/>
    <n v="0"/>
    <m/>
    <n v="0"/>
    <n v="0"/>
    <m/>
    <n v="0"/>
    <x v="490"/>
    <n v="0"/>
    <s v="Active"/>
    <d v="2024-03-31T00:00:00"/>
    <s v="2GR - GROCERY"/>
    <s v="15 - G3 - GROCERY"/>
    <s v="151 - BEVERAGE (POWDER)"/>
    <s v="1171 - TEA"/>
    <s v="NA - NA"/>
    <s v="NA - NA"/>
    <m/>
    <m/>
  </r>
  <r>
    <x v="2"/>
    <s v="4000/K21"/>
    <x v="57"/>
    <n v="1"/>
    <s v="103122"/>
    <x v="743"/>
    <s v="9555076303414"/>
    <x v="741"/>
    <s v=""/>
    <s v=""/>
    <s v=""/>
    <s v=""/>
    <s v=""/>
    <x v="21"/>
    <n v="2.73"/>
    <n v="65.52"/>
    <n v="0"/>
    <m/>
    <n v="0"/>
    <n v="0"/>
    <m/>
    <n v="0"/>
    <n v="0"/>
    <m/>
    <n v="0"/>
    <x v="491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57"/>
    <n v="2"/>
    <s v="103810"/>
    <x v="744"/>
    <s v="9555076300611"/>
    <x v="742"/>
    <s v=""/>
    <s v=""/>
    <s v=""/>
    <s v=""/>
    <s v=""/>
    <x v="21"/>
    <n v="2.73"/>
    <n v="65.52"/>
    <n v="0"/>
    <m/>
    <n v="0"/>
    <n v="24"/>
    <n v="-2.73"/>
    <n v="-65.52"/>
    <n v="0"/>
    <m/>
    <n v="0"/>
    <x v="63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K21"/>
    <x v="57"/>
    <n v="3"/>
    <s v="104614"/>
    <x v="745"/>
    <s v="9555076303438"/>
    <x v="743"/>
    <s v=""/>
    <s v=""/>
    <s v=""/>
    <s v=""/>
    <s v=""/>
    <x v="21"/>
    <n v="2.73"/>
    <n v="65.52"/>
    <n v="0"/>
    <m/>
    <n v="0"/>
    <n v="0"/>
    <m/>
    <n v="0"/>
    <n v="0"/>
    <m/>
    <n v="0"/>
    <x v="491"/>
    <n v="0"/>
    <s v="Active"/>
    <d v="2024-03-28T00:00:00"/>
    <s v="2GR - GROCERY"/>
    <s v="15 - G3 - GROCERY"/>
    <s v="150 - BEVERAGE"/>
    <s v="1876 - CANNED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K21"/>
    <x v="57"/>
    <n v="1"/>
    <s v="102334"/>
    <x v="746"/>
    <s v="9555076300307"/>
    <x v="744"/>
    <s v=""/>
    <s v=""/>
    <s v=""/>
    <s v=""/>
    <s v=""/>
    <x v="7"/>
    <n v="15.79"/>
    <n v="631.58000000000004"/>
    <n v="0"/>
    <m/>
    <n v="0"/>
    <n v="0"/>
    <m/>
    <n v="0"/>
    <n v="0"/>
    <m/>
    <n v="0"/>
    <x v="49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2"/>
    <s v="102946"/>
    <x v="747"/>
    <s v="9555076300215"/>
    <x v="745"/>
    <s v=""/>
    <s v=""/>
    <s v=""/>
    <s v=""/>
    <s v=""/>
    <x v="96"/>
    <n v="3.82"/>
    <n v="2483"/>
    <n v="0"/>
    <m/>
    <n v="0"/>
    <n v="0"/>
    <m/>
    <n v="0"/>
    <n v="0"/>
    <m/>
    <n v="0"/>
    <x v="49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3"/>
    <s v="103383"/>
    <x v="748"/>
    <s v="9555313905043"/>
    <x v="746"/>
    <s v=""/>
    <s v=""/>
    <s v=""/>
    <s v=""/>
    <s v=""/>
    <x v="18"/>
    <n v="12.94"/>
    <n v="776.4"/>
    <n v="0"/>
    <m/>
    <n v="0"/>
    <n v="0"/>
    <m/>
    <n v="0"/>
    <n v="0"/>
    <m/>
    <n v="0"/>
    <x v="49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4"/>
    <s v="104115"/>
    <x v="749"/>
    <s v="9555076300000"/>
    <x v="747"/>
    <s v=""/>
    <s v=""/>
    <s v=""/>
    <s v=""/>
    <s v=""/>
    <x v="97"/>
    <n v="16.59"/>
    <n v="6304.05"/>
    <n v="0"/>
    <m/>
    <n v="0"/>
    <n v="0"/>
    <m/>
    <n v="0"/>
    <n v="0"/>
    <m/>
    <n v="0"/>
    <x v="495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5"/>
    <s v="105314"/>
    <x v="750"/>
    <s v="9555076300086"/>
    <x v="748"/>
    <s v=""/>
    <s v=""/>
    <s v=""/>
    <s v=""/>
    <s v=""/>
    <x v="98"/>
    <n v="16.59"/>
    <n v="2322.54"/>
    <n v="0"/>
    <m/>
    <n v="0"/>
    <n v="0"/>
    <m/>
    <n v="0"/>
    <n v="0"/>
    <m/>
    <n v="0"/>
    <x v="49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6"/>
    <s v="105636"/>
    <x v="751"/>
    <s v="9555076300291"/>
    <x v="749"/>
    <s v=""/>
    <s v=""/>
    <s v=""/>
    <s v=""/>
    <s v=""/>
    <x v="99"/>
    <n v="3.82"/>
    <n v="4584"/>
    <n v="0"/>
    <m/>
    <n v="0"/>
    <n v="0"/>
    <m/>
    <n v="0"/>
    <n v="0"/>
    <m/>
    <n v="0"/>
    <x v="497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7"/>
    <s v="105660"/>
    <x v="752"/>
    <s v="9555076304152"/>
    <x v="750"/>
    <s v=""/>
    <s v=""/>
    <s v=""/>
    <s v=""/>
    <s v=""/>
    <x v="49"/>
    <n v="15.79"/>
    <n v="1263.17"/>
    <n v="0"/>
    <m/>
    <n v="0"/>
    <n v="0"/>
    <m/>
    <n v="0"/>
    <n v="0"/>
    <m/>
    <n v="0"/>
    <x v="498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8"/>
    <s v="105705"/>
    <x v="753"/>
    <s v="9555076300079"/>
    <x v="751"/>
    <s v=""/>
    <s v=""/>
    <s v=""/>
    <s v=""/>
    <s v=""/>
    <x v="80"/>
    <n v="15.79"/>
    <n v="2842.15"/>
    <n v="0"/>
    <m/>
    <n v="0"/>
    <n v="0"/>
    <m/>
    <n v="0"/>
    <n v="0"/>
    <m/>
    <n v="0"/>
    <x v="49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9"/>
    <s v="105841"/>
    <x v="754"/>
    <s v="9555076302455"/>
    <x v="752"/>
    <s v=""/>
    <s v=""/>
    <s v=""/>
    <s v=""/>
    <s v=""/>
    <x v="36"/>
    <n v="15.79"/>
    <n v="1578.97"/>
    <n v="0"/>
    <m/>
    <n v="0"/>
    <n v="0"/>
    <m/>
    <n v="0"/>
    <n v="0"/>
    <m/>
    <n v="0"/>
    <x v="50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0"/>
    <s v="110738"/>
    <x v="755"/>
    <s v="9555076304121"/>
    <x v="753"/>
    <s v=""/>
    <s v=""/>
    <s v=""/>
    <s v=""/>
    <s v=""/>
    <x v="18"/>
    <n v="15.79"/>
    <n v="947.37"/>
    <n v="0"/>
    <m/>
    <n v="0"/>
    <n v="0"/>
    <m/>
    <n v="0"/>
    <n v="0"/>
    <m/>
    <n v="0"/>
    <x v="501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1"/>
    <s v="110799"/>
    <x v="756"/>
    <s v="9555076300093"/>
    <x v="754"/>
    <s v=""/>
    <s v=""/>
    <s v=""/>
    <s v=""/>
    <s v=""/>
    <x v="7"/>
    <n v="15.79"/>
    <n v="631.58000000000004"/>
    <n v="0"/>
    <m/>
    <n v="0"/>
    <n v="0"/>
    <m/>
    <n v="0"/>
    <n v="0"/>
    <m/>
    <n v="0"/>
    <x v="492"/>
    <n v="0"/>
    <s v="Active"/>
    <d v="2024-03-31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2"/>
    <s v="114913"/>
    <x v="757"/>
    <s v="9555076304428"/>
    <x v="755"/>
    <s v=""/>
    <s v=""/>
    <s v=""/>
    <s v=""/>
    <s v=""/>
    <x v="49"/>
    <n v="15.79"/>
    <n v="1263.17"/>
    <n v="0"/>
    <m/>
    <n v="0"/>
    <n v="0"/>
    <m/>
    <n v="0"/>
    <n v="0"/>
    <m/>
    <n v="0"/>
    <x v="498"/>
    <n v="0"/>
    <s v="Active"/>
    <d v="2024-12-23T00:00:00"/>
    <s v="2GR - GROCERY"/>
    <s v="15 - G3 - GROCERY"/>
    <s v="151 - BEVERAGE (POWDER)"/>
    <s v="1878 - POWDERED BEVERAGE"/>
    <s v="NA - NA"/>
    <s v="NA - NA"/>
    <m/>
    <m/>
  </r>
  <r>
    <x v="2"/>
    <s v="4000/K21"/>
    <x v="57"/>
    <n v="13"/>
    <s v="116496"/>
    <x v="758"/>
    <s v="9555076306552"/>
    <x v="756"/>
    <s v=""/>
    <s v=""/>
    <s v=""/>
    <s v=""/>
    <s v=""/>
    <x v="18"/>
    <n v="15.79"/>
    <n v="947.37"/>
    <n v="0"/>
    <m/>
    <n v="0"/>
    <n v="0"/>
    <m/>
    <n v="0"/>
    <n v="0"/>
    <m/>
    <n v="0"/>
    <x v="501"/>
    <n v="0"/>
    <s v="Active"/>
    <d v="2025-09-30T00:00:00"/>
    <s v="2GR - GROCERY"/>
    <s v="15 - G3 - GROCERY"/>
    <s v="151 - BEVERAGE (POWDER)"/>
    <s v="1878 - POWDERED BEVERAGE"/>
    <s v="O009 - Others"/>
    <s v="8064 - OLD TOWN"/>
    <m/>
    <m/>
  </r>
  <r>
    <x v="2"/>
    <s v="4000/L01"/>
    <x v="58"/>
    <n v="1"/>
    <s v="101916"/>
    <x v="759"/>
    <s v="9551012010439"/>
    <x v="757"/>
    <s v=""/>
    <s v=""/>
    <s v=""/>
    <s v=""/>
    <s v=""/>
    <x v="41"/>
    <n v="5.9"/>
    <n v="283.2"/>
    <n v="0"/>
    <m/>
    <n v="0"/>
    <n v="0"/>
    <m/>
    <n v="0"/>
    <n v="0"/>
    <m/>
    <n v="0"/>
    <x v="502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2"/>
    <s v="103623"/>
    <x v="760"/>
    <s v="9551012010330"/>
    <x v="758"/>
    <s v=""/>
    <s v=""/>
    <s v=""/>
    <s v=""/>
    <s v=""/>
    <x v="1"/>
    <n v="10.7"/>
    <n v="770.4"/>
    <n v="0"/>
    <m/>
    <n v="0"/>
    <n v="0"/>
    <m/>
    <n v="0"/>
    <n v="0"/>
    <m/>
    <n v="0"/>
    <x v="503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3"/>
    <s v="104009"/>
    <x v="761"/>
    <s v="9551012010378"/>
    <x v="759"/>
    <s v=""/>
    <s v=""/>
    <s v=""/>
    <s v=""/>
    <s v=""/>
    <x v="37"/>
    <n v="7.3"/>
    <n v="788.4"/>
    <n v="0"/>
    <m/>
    <n v="0"/>
    <n v="0"/>
    <m/>
    <n v="0"/>
    <n v="0"/>
    <m/>
    <n v="0"/>
    <x v="504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4"/>
    <s v="104103"/>
    <x v="762"/>
    <s v="9551012010293"/>
    <x v="760"/>
    <s v=""/>
    <s v=""/>
    <s v=""/>
    <s v=""/>
    <s v=""/>
    <x v="44"/>
    <n v="16.5"/>
    <n v="594"/>
    <n v="0"/>
    <m/>
    <n v="0"/>
    <n v="0"/>
    <m/>
    <n v="0"/>
    <n v="0"/>
    <m/>
    <n v="0"/>
    <x v="505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5"/>
    <s v="104187"/>
    <x v="763"/>
    <s v="9551012010392"/>
    <x v="761"/>
    <s v=""/>
    <s v=""/>
    <s v=""/>
    <s v=""/>
    <s v=""/>
    <x v="40"/>
    <n v="5.7"/>
    <n v="547.20000000000005"/>
    <n v="0"/>
    <m/>
    <n v="0"/>
    <n v="0"/>
    <m/>
    <n v="0"/>
    <n v="0"/>
    <m/>
    <n v="0"/>
    <x v="506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6"/>
    <s v="104780"/>
    <x v="764"/>
    <s v="9551012010354"/>
    <x v="762"/>
    <s v=""/>
    <s v=""/>
    <s v=""/>
    <s v=""/>
    <s v=""/>
    <x v="41"/>
    <n v="6.9"/>
    <n v="331.2"/>
    <n v="0"/>
    <m/>
    <n v="0"/>
    <n v="0"/>
    <m/>
    <n v="0"/>
    <n v="0"/>
    <m/>
    <n v="0"/>
    <x v="507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7"/>
    <s v="105044"/>
    <x v="765"/>
    <s v="9551012010415"/>
    <x v="763"/>
    <s v=""/>
    <s v=""/>
    <s v=""/>
    <s v=""/>
    <s v=""/>
    <x v="17"/>
    <n v="5.9"/>
    <n v="495.6"/>
    <n v="0"/>
    <m/>
    <n v="0"/>
    <n v="0"/>
    <m/>
    <n v="0"/>
    <n v="0"/>
    <m/>
    <n v="0"/>
    <x v="508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8"/>
    <s v="106117"/>
    <x v="766"/>
    <s v="9551012010316"/>
    <x v="764"/>
    <s v=""/>
    <s v=""/>
    <s v=""/>
    <s v=""/>
    <s v=""/>
    <x v="1"/>
    <n v="12.2"/>
    <n v="878.4"/>
    <n v="0"/>
    <m/>
    <n v="0"/>
    <n v="0"/>
    <m/>
    <n v="0"/>
    <n v="0"/>
    <m/>
    <n v="0"/>
    <x v="509"/>
    <n v="0"/>
    <s v="Active"/>
    <d v="2024-03-28T00:00:00"/>
    <s v="2GR - GROCERY"/>
    <s v="13 - G1 - GOURMET USE"/>
    <s v="136 - CONDIMENT &amp; GOURMET SPICE"/>
    <s v="1863 - LOCAL SPICES"/>
    <s v="NA - NA"/>
    <s v="NA - NA"/>
    <m/>
    <m/>
  </r>
  <r>
    <x v="2"/>
    <s v="4000/L01"/>
    <x v="58"/>
    <n v="9"/>
    <s v="112354"/>
    <x v="767"/>
    <s v="112354"/>
    <x v="765"/>
    <s v=""/>
    <s v=""/>
    <s v=""/>
    <s v=""/>
    <s v=""/>
    <x v="75"/>
    <n v="31.3"/>
    <n v="563.4"/>
    <n v="0"/>
    <m/>
    <n v="0"/>
    <n v="0"/>
    <m/>
    <n v="0"/>
    <n v="0"/>
    <m/>
    <n v="0"/>
    <x v="510"/>
    <n v="0"/>
    <s v="Active"/>
    <d v="2024-05-30T00:00:00"/>
    <s v="2GR - GROCERY"/>
    <s v="13 - G1 - GOURMET USE"/>
    <s v="136 - CONDIMENT &amp; GOURMET SPICE"/>
    <s v="1863 - LOCAL SPICE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07"/>
    <x v="59"/>
    <n v="1"/>
    <s v="112297"/>
    <x v="768"/>
    <s v="6901236385913"/>
    <x v="766"/>
    <s v=""/>
    <s v=""/>
    <s v=""/>
    <s v=""/>
    <s v=""/>
    <x v="11"/>
    <n v="15.18"/>
    <n v="91.07"/>
    <n v="0"/>
    <m/>
    <n v="0"/>
    <n v="0"/>
    <m/>
    <n v="0"/>
    <n v="0"/>
    <m/>
    <n v="0"/>
    <x v="511"/>
    <n v="0"/>
    <s v="Active"/>
    <d v="2024-05-23T00:00:00"/>
    <s v="1NF - NON FOOD"/>
    <s v="11 - NON FOOD"/>
    <s v="113 - TISSUE &amp; SERVIETTE"/>
    <s v="1036 - TISSUE"/>
    <s v="NA - NA"/>
    <s v="NA - NA"/>
    <m/>
    <m/>
  </r>
  <r>
    <x v="2"/>
    <s v="4000/L07"/>
    <x v="59"/>
    <n v="1"/>
    <s v="102308"/>
    <x v="769"/>
    <s v="9557327002367"/>
    <x v="767"/>
    <s v=""/>
    <s v=""/>
    <s v=""/>
    <s v=""/>
    <s v=""/>
    <x v="11"/>
    <n v="6.6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2"/>
    <s v="102630"/>
    <x v="770"/>
    <s v="9557327002374"/>
    <x v="768"/>
    <s v=""/>
    <s v=""/>
    <s v=""/>
    <s v=""/>
    <s v=""/>
    <x v="75"/>
    <n v="3.35"/>
    <n v="60.29"/>
    <n v="0"/>
    <m/>
    <n v="0"/>
    <n v="0"/>
    <m/>
    <n v="0"/>
    <n v="0"/>
    <m/>
    <n v="0"/>
    <x v="513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3"/>
    <s v="102737"/>
    <x v="771"/>
    <s v="9557327017583"/>
    <x v="769"/>
    <s v=""/>
    <s v=""/>
    <s v=""/>
    <s v=""/>
    <s v=""/>
    <x v="11"/>
    <n v="6.6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4"/>
    <s v="103295"/>
    <x v="772"/>
    <s v="9557327002312"/>
    <x v="770"/>
    <s v=""/>
    <s v=""/>
    <s v=""/>
    <s v=""/>
    <s v=""/>
    <x v="75"/>
    <n v="3.35"/>
    <n v="60.29"/>
    <n v="0"/>
    <m/>
    <n v="0"/>
    <n v="6"/>
    <n v="-3.35"/>
    <n v="-20.100000000000001"/>
    <n v="0"/>
    <m/>
    <n v="0"/>
    <x v="514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5"/>
    <s v="105405"/>
    <x v="773"/>
    <s v="9557327002411"/>
    <x v="771"/>
    <s v=""/>
    <s v=""/>
    <s v=""/>
    <s v=""/>
    <s v=""/>
    <x v="75"/>
    <n v="3.35"/>
    <n v="60.29"/>
    <n v="0"/>
    <m/>
    <n v="0"/>
    <n v="0"/>
    <m/>
    <n v="0"/>
    <n v="0"/>
    <m/>
    <n v="0"/>
    <x v="513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L07"/>
    <x v="59"/>
    <n v="6"/>
    <s v="112302"/>
    <x v="774"/>
    <s v="9557327029043"/>
    <x v="772"/>
    <s v=""/>
    <s v=""/>
    <s v=""/>
    <s v=""/>
    <s v=""/>
    <x v="11"/>
    <n v="5.08"/>
    <n v="30.47"/>
    <n v="0"/>
    <m/>
    <n v="0"/>
    <n v="0"/>
    <m/>
    <n v="0"/>
    <n v="0"/>
    <m/>
    <n v="0"/>
    <x v="515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7"/>
    <x v="59"/>
    <n v="7"/>
    <s v="112303"/>
    <x v="775"/>
    <s v="9557327029036"/>
    <x v="773"/>
    <s v=""/>
    <s v=""/>
    <s v=""/>
    <s v=""/>
    <s v=""/>
    <x v="4"/>
    <n v="5.08"/>
    <n v="60.95"/>
    <n v="0"/>
    <m/>
    <n v="0"/>
    <n v="0"/>
    <m/>
    <n v="0"/>
    <n v="0"/>
    <m/>
    <n v="0"/>
    <x v="516"/>
    <n v="0"/>
    <s v="Active"/>
    <d v="2024-05-23T00:00:00"/>
    <s v="1NF - NON FOOD"/>
    <s v="12 - PERSONAL CARE"/>
    <s v="124 - SANITARY PRODUCTS"/>
    <s v="1075 - SANITARY PAD"/>
    <s v="NA - NA"/>
    <s v="NA - NA"/>
    <m/>
    <m/>
  </r>
  <r>
    <x v="2"/>
    <s v="4000/L08"/>
    <x v="60"/>
    <n v="1"/>
    <s v="103522"/>
    <x v="776"/>
    <s v="8853815007038"/>
    <x v="774"/>
    <s v=""/>
    <s v=""/>
    <s v=""/>
    <s v=""/>
    <s v=""/>
    <x v="1"/>
    <n v="2.16"/>
    <n v="155.52000000000001"/>
    <n v="0"/>
    <m/>
    <n v="0"/>
    <n v="0"/>
    <m/>
    <n v="0"/>
    <n v="0"/>
    <m/>
    <n v="0"/>
    <x v="517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60"/>
    <n v="2"/>
    <s v="104038"/>
    <x v="777"/>
    <s v="8853815007649"/>
    <x v="775"/>
    <s v=""/>
    <s v=""/>
    <s v=""/>
    <s v=""/>
    <s v=""/>
    <x v="40"/>
    <n v="2.16"/>
    <n v="207.36"/>
    <n v="0"/>
    <m/>
    <n v="0"/>
    <n v="0"/>
    <m/>
    <n v="0"/>
    <n v="0"/>
    <m/>
    <n v="0"/>
    <x v="518"/>
    <n v="0"/>
    <s v="Active"/>
    <d v="2024-03-28T00:00:00"/>
    <s v="3FF - FRESH &amp; FROZEN"/>
    <s v="17 - CHILLED &amp; FROZEN"/>
    <s v="171 - ICE CREAM"/>
    <s v="1242 - MULTIPACK &amp; CUP"/>
    <s v="NA - NA"/>
    <s v="NA - NA"/>
    <m/>
    <m/>
  </r>
  <r>
    <x v="2"/>
    <s v="4000/L08"/>
    <x v="60"/>
    <n v="3"/>
    <s v="116011"/>
    <x v="778"/>
    <s v="9551009902471"/>
    <x v="776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7-02T00:00:00"/>
    <s v="3FF - FRESH &amp; FROZEN"/>
    <s v="17 - CHILLED &amp; FROZEN"/>
    <s v="171 - ICE CREAM"/>
    <s v="1242 - MULTIPACK &amp; CUP"/>
    <s v="H027 - HERNAN"/>
    <s v="7905 - HERNAN"/>
    <m/>
    <m/>
  </r>
  <r>
    <x v="2"/>
    <s v="4000/L08"/>
    <x v="60"/>
    <n v="1"/>
    <s v="103055"/>
    <x v="779"/>
    <s v="9556040974852"/>
    <x v="777"/>
    <s v=""/>
    <s v=""/>
    <s v=""/>
    <s v=""/>
    <s v=""/>
    <x v="28"/>
    <n v="2.3199999999999998"/>
    <n v="278.39999999999998"/>
    <n v="0"/>
    <m/>
    <n v="0"/>
    <n v="0"/>
    <m/>
    <n v="0"/>
    <n v="0"/>
    <m/>
    <n v="0"/>
    <x v="520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60"/>
    <n v="2"/>
    <s v="106078"/>
    <x v="780"/>
    <s v="9556040973855"/>
    <x v="778"/>
    <s v=""/>
    <s v=""/>
    <s v=""/>
    <s v=""/>
    <s v=""/>
    <x v="38"/>
    <n v="2.3199999999999998"/>
    <n v="334.08"/>
    <n v="0"/>
    <m/>
    <n v="0"/>
    <n v="0"/>
    <m/>
    <n v="0"/>
    <n v="0"/>
    <m/>
    <n v="0"/>
    <x v="521"/>
    <n v="0"/>
    <s v="Active"/>
    <d v="2024-03-28T00:00:00"/>
    <s v="3FF - FRESH &amp; FROZEN"/>
    <s v="17 - CHILLED &amp; FROZEN"/>
    <s v="171 - ICE CREAM"/>
    <s v="1243 - CONE"/>
    <s v="F002 - F&amp;N Dairies"/>
    <s v="3108 - F&amp;N"/>
    <m/>
    <m/>
  </r>
  <r>
    <x v="2"/>
    <s v="4000/L08"/>
    <x v="60"/>
    <n v="1"/>
    <s v="104988"/>
    <x v="781"/>
    <s v="9556757400361"/>
    <x v="779"/>
    <s v=""/>
    <s v=""/>
    <s v=""/>
    <s v=""/>
    <s v=""/>
    <x v="41"/>
    <n v="2.16"/>
    <n v="103.68"/>
    <n v="0"/>
    <m/>
    <n v="0"/>
    <n v="0"/>
    <m/>
    <n v="0"/>
    <n v="0"/>
    <m/>
    <n v="0"/>
    <x v="522"/>
    <n v="0"/>
    <s v="Active"/>
    <d v="2024-03-28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2"/>
    <s v="107283"/>
    <x v="782"/>
    <s v="9556757400149"/>
    <x v="780"/>
    <s v=""/>
    <s v=""/>
    <s v=""/>
    <s v=""/>
    <s v=""/>
    <x v="49"/>
    <n v="1.44"/>
    <n v="115.2"/>
    <n v="0"/>
    <m/>
    <n v="0"/>
    <n v="0"/>
    <m/>
    <n v="0"/>
    <n v="0"/>
    <m/>
    <n v="0"/>
    <x v="44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3"/>
    <s v="107296"/>
    <x v="783"/>
    <s v="9556757400033"/>
    <x v="781"/>
    <s v=""/>
    <s v=""/>
    <s v=""/>
    <s v=""/>
    <s v=""/>
    <x v="7"/>
    <n v="1.44"/>
    <n v="57.6"/>
    <n v="0"/>
    <m/>
    <n v="0"/>
    <n v="0"/>
    <m/>
    <n v="0"/>
    <n v="0"/>
    <m/>
    <n v="0"/>
    <x v="287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4"/>
    <s v="107359"/>
    <x v="784"/>
    <s v="9556757400040"/>
    <x v="782"/>
    <s v=""/>
    <s v=""/>
    <s v=""/>
    <s v=""/>
    <s v=""/>
    <x v="100"/>
    <n v="1.44"/>
    <n v="403.2"/>
    <n v="0"/>
    <m/>
    <n v="0"/>
    <n v="0"/>
    <m/>
    <n v="0"/>
    <n v="0"/>
    <m/>
    <n v="0"/>
    <x v="384"/>
    <n v="0"/>
    <s v="Active"/>
    <d v="2024-03-31T00:00:00"/>
    <s v="3FF - FRESH &amp; FROZEN"/>
    <s v="17 - CHILLED &amp; FROZEN"/>
    <s v="171 - ICE CREAM"/>
    <s v="1899 - POPSLICE"/>
    <s v="F002 - F&amp;N Dairies"/>
    <s v="3108 - F&amp;N"/>
    <m/>
    <m/>
  </r>
  <r>
    <x v="2"/>
    <s v="4000/L08"/>
    <x v="60"/>
    <n v="5"/>
    <s v="116012"/>
    <x v="785"/>
    <s v="9551009903089"/>
    <x v="783"/>
    <s v=""/>
    <s v=""/>
    <s v=""/>
    <s v=""/>
    <s v=""/>
    <x v="44"/>
    <n v="10.32"/>
    <n v="371.52"/>
    <n v="0"/>
    <m/>
    <n v="0"/>
    <n v="0"/>
    <m/>
    <n v="0"/>
    <n v="0"/>
    <m/>
    <n v="0"/>
    <x v="523"/>
    <n v="0"/>
    <s v="Active"/>
    <d v="2025-07-02T00:00:00"/>
    <s v="3FF - FRESH &amp; FROZEN"/>
    <s v="17 - CHILLED &amp; FROZEN"/>
    <s v="171 - ICE CREAM"/>
    <s v="1899 - POPSLICE"/>
    <s v="H027 - HERNAN"/>
    <s v="7905 - HERNA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08"/>
    <x v="60"/>
    <n v="1"/>
    <s v="116014"/>
    <x v="786"/>
    <s v="9551009902020"/>
    <x v="784"/>
    <s v=""/>
    <s v=""/>
    <s v=""/>
    <s v=""/>
    <s v=""/>
    <x v="10"/>
    <n v="8.4"/>
    <n v="252"/>
    <n v="0"/>
    <m/>
    <n v="0"/>
    <n v="0"/>
    <m/>
    <n v="0"/>
    <n v="0"/>
    <m/>
    <n v="0"/>
    <x v="10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60"/>
    <n v="2"/>
    <s v="116015"/>
    <x v="787"/>
    <s v="9551009902068"/>
    <x v="785"/>
    <s v=""/>
    <s v=""/>
    <s v=""/>
    <s v=""/>
    <s v=""/>
    <x v="10"/>
    <n v="9.1999999999999993"/>
    <n v="276"/>
    <n v="0"/>
    <m/>
    <n v="0"/>
    <n v="0"/>
    <m/>
    <n v="0"/>
    <n v="1"/>
    <n v="-9.1999999999999993"/>
    <n v="-9.1999999999999993"/>
    <x v="524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08"/>
    <x v="60"/>
    <n v="3"/>
    <s v="116016"/>
    <x v="788"/>
    <s v="9551009902013"/>
    <x v="786"/>
    <s v=""/>
    <s v=""/>
    <s v=""/>
    <s v=""/>
    <s v=""/>
    <x v="10"/>
    <n v="8.4"/>
    <n v="252"/>
    <n v="0"/>
    <m/>
    <n v="0"/>
    <n v="0"/>
    <m/>
    <n v="0"/>
    <n v="0"/>
    <m/>
    <n v="0"/>
    <x v="106"/>
    <n v="0"/>
    <s v="Active"/>
    <d v="2025-07-02T00:00:00"/>
    <s v="3FF - FRESH &amp; FROZEN"/>
    <s v="17 - CHILLED &amp; FROZEN"/>
    <s v="171 - ICE CREAM"/>
    <s v="1900 - OTHER ICE CREAM &amp; DESSERTS"/>
    <s v="H027 - HERNAN"/>
    <s v="7905 - HERNAN"/>
    <m/>
    <m/>
  </r>
  <r>
    <x v="2"/>
    <s v="4000/L10"/>
    <x v="61"/>
    <n v="1"/>
    <s v="116705"/>
    <x v="789"/>
    <s v="9555123712473"/>
    <x v="787"/>
    <s v=""/>
    <s v=""/>
    <s v=""/>
    <s v=""/>
    <s v=""/>
    <x v="21"/>
    <n v="5.0599999999999996"/>
    <n v="121.44"/>
    <n v="0"/>
    <m/>
    <n v="0"/>
    <n v="0"/>
    <m/>
    <n v="0"/>
    <n v="0"/>
    <m/>
    <n v="0"/>
    <x v="445"/>
    <n v="0"/>
    <s v="Active"/>
    <d v="2025-11-07T00:00:00"/>
    <s v="2GR - GROCERY"/>
    <s v="13 - G1 - GOURMET USE"/>
    <s v="138 - SAUCES &amp; PASTE"/>
    <s v="1135 - ASIAN SAUCE"/>
    <s v="O009 - Others"/>
    <s v="8083 - PAK LONG"/>
    <m/>
    <m/>
  </r>
  <r>
    <x v="2"/>
    <s v="4000/L10"/>
    <x v="61"/>
    <n v="1"/>
    <s v="116718"/>
    <x v="790"/>
    <s v="9555123711056"/>
    <x v="788"/>
    <s v=""/>
    <s v=""/>
    <s v=""/>
    <s v=""/>
    <s v=""/>
    <x v="21"/>
    <n v="4.29"/>
    <n v="102.96"/>
    <n v="0"/>
    <m/>
    <n v="0"/>
    <n v="0"/>
    <m/>
    <n v="0"/>
    <n v="0"/>
    <m/>
    <n v="0"/>
    <x v="525"/>
    <n v="0"/>
    <s v="Active"/>
    <d v="2025-11-07T00:00:00"/>
    <s v="2GR - GROCERY"/>
    <s v="13 - G1 - GOURMET USE"/>
    <s v="138 - SAUCES &amp; PASTE"/>
    <s v="1137 - WESTERN SAUCE"/>
    <s v="O009 - Others"/>
    <s v="8083 - PAK LONG"/>
    <m/>
    <m/>
  </r>
  <r>
    <x v="2"/>
    <s v="4000/L10"/>
    <x v="61"/>
    <n v="1"/>
    <s v="116703"/>
    <x v="791"/>
    <s v="9555123711513"/>
    <x v="789"/>
    <s v=""/>
    <s v=""/>
    <s v=""/>
    <s v=""/>
    <s v=""/>
    <x v="21"/>
    <n v="7.45"/>
    <n v="178.8"/>
    <n v="0"/>
    <m/>
    <n v="0"/>
    <n v="0"/>
    <m/>
    <n v="0"/>
    <n v="0"/>
    <m/>
    <n v="0"/>
    <x v="526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2"/>
    <s v="116708"/>
    <x v="792"/>
    <s v="9555123711537"/>
    <x v="790"/>
    <s v=""/>
    <s v=""/>
    <s v=""/>
    <s v=""/>
    <s v=""/>
    <x v="21"/>
    <n v="7.45"/>
    <n v="178.8"/>
    <n v="0"/>
    <m/>
    <n v="0"/>
    <n v="0"/>
    <m/>
    <n v="0"/>
    <n v="0"/>
    <m/>
    <n v="0"/>
    <x v="526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3"/>
    <s v="116716"/>
    <x v="793"/>
    <s v="9555123713937"/>
    <x v="791"/>
    <s v=""/>
    <s v=""/>
    <s v=""/>
    <s v=""/>
    <s v=""/>
    <x v="41"/>
    <n v="4.58"/>
    <n v="219.84"/>
    <n v="0"/>
    <m/>
    <n v="0"/>
    <n v="0"/>
    <m/>
    <n v="0"/>
    <n v="0"/>
    <m/>
    <n v="0"/>
    <x v="527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4"/>
    <s v="116720"/>
    <x v="794"/>
    <s v="9555123711131"/>
    <x v="792"/>
    <s v=""/>
    <s v=""/>
    <s v=""/>
    <s v=""/>
    <s v=""/>
    <x v="1"/>
    <n v="4.29"/>
    <n v="308.88"/>
    <n v="0"/>
    <m/>
    <n v="0"/>
    <n v="0"/>
    <m/>
    <n v="0"/>
    <n v="0"/>
    <m/>
    <n v="0"/>
    <x v="528"/>
    <n v="0"/>
    <s v="Active"/>
    <d v="2025-11-07T00:00:00"/>
    <s v="2GR - GROCERY"/>
    <s v="13 - G1 - GOURMET USE"/>
    <s v="136 - CONDIMENT &amp; GOURMET SPICE"/>
    <s v="1865 - SAMBAL"/>
    <s v="O009 - Others"/>
    <s v="8083 - PAK LONG"/>
    <m/>
    <m/>
  </r>
  <r>
    <x v="2"/>
    <s v="4000/L10"/>
    <x v="61"/>
    <n v="1"/>
    <s v="115570"/>
    <x v="795"/>
    <s v="9556296312798"/>
    <x v="793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0"/>
    <x v="61"/>
    <n v="2"/>
    <s v="115581"/>
    <x v="796"/>
    <s v="9556296312811"/>
    <x v="794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0"/>
    <x v="61"/>
    <n v="3"/>
    <s v="115587"/>
    <x v="797"/>
    <s v="9556296312804"/>
    <x v="795"/>
    <s v=""/>
    <s v=""/>
    <s v=""/>
    <s v=""/>
    <s v=""/>
    <x v="21"/>
    <n v="1.83"/>
    <n v="43.92"/>
    <n v="0"/>
    <m/>
    <n v="0"/>
    <n v="0"/>
    <m/>
    <n v="0"/>
    <n v="0"/>
    <m/>
    <n v="0"/>
    <x v="529"/>
    <n v="0"/>
    <s v="Active"/>
    <d v="2025-03-25T00:00:00"/>
    <s v="2GR - GROCERY"/>
    <s v="15 - G3 - GROCERY"/>
    <s v="150 - BEVERAGE"/>
    <s v="1875 - BOTTLE DRINK"/>
    <s v="O009 - Others"/>
    <s v="3337 - Fruit 10"/>
    <m/>
    <m/>
  </r>
  <r>
    <x v="2"/>
    <s v="4000/L15"/>
    <x v="62"/>
    <n v="1"/>
    <s v="102474"/>
    <x v="798"/>
    <s v="SP63362"/>
    <x v="796"/>
    <s v=""/>
    <s v=""/>
    <s v=""/>
    <s v=""/>
    <s v=""/>
    <x v="21"/>
    <n v="39"/>
    <n v="936"/>
    <n v="0"/>
    <m/>
    <n v="0"/>
    <n v="0"/>
    <m/>
    <n v="0"/>
    <n v="0"/>
    <m/>
    <n v="0"/>
    <x v="353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2"/>
    <s v="104583"/>
    <x v="799"/>
    <s v="SP63363"/>
    <x v="797"/>
    <s v=""/>
    <s v=""/>
    <s v=""/>
    <s v=""/>
    <s v=""/>
    <x v="4"/>
    <n v="39"/>
    <n v="468"/>
    <n v="0"/>
    <m/>
    <n v="0"/>
    <n v="0"/>
    <m/>
    <n v="0"/>
    <n v="0"/>
    <m/>
    <n v="0"/>
    <x v="530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3"/>
    <s v="105435"/>
    <x v="800"/>
    <s v="SP63364"/>
    <x v="798"/>
    <s v=""/>
    <s v=""/>
    <s v=""/>
    <s v=""/>
    <s v=""/>
    <x v="44"/>
    <n v="43.2"/>
    <n v="1555.2"/>
    <n v="0"/>
    <m/>
    <n v="0"/>
    <n v="0"/>
    <m/>
    <n v="0"/>
    <n v="0"/>
    <m/>
    <n v="0"/>
    <x v="531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2"/>
    <s v="4000/L15"/>
    <x v="62"/>
    <n v="4"/>
    <s v="105468"/>
    <x v="801"/>
    <s v="SP63361"/>
    <x v="799"/>
    <s v=""/>
    <s v=""/>
    <s v=""/>
    <s v=""/>
    <s v=""/>
    <x v="44"/>
    <n v="39"/>
    <n v="1404"/>
    <n v="0"/>
    <m/>
    <n v="0"/>
    <n v="0"/>
    <m/>
    <n v="0"/>
    <n v="0"/>
    <m/>
    <n v="0"/>
    <x v="532"/>
    <n v="0"/>
    <s v="Active"/>
    <d v="2024-03-28T00:00:00"/>
    <s v="2GR - GROCERY"/>
    <s v="15 - G3 - GROCERY"/>
    <s v="151 - BEVERAGE (POWDER)"/>
    <s v="1172 - HERBAL TEA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1"/>
    <x v="63"/>
    <n v="1"/>
    <s v="116504"/>
    <x v="802"/>
    <s v="9555280607193"/>
    <x v="800"/>
    <s v=""/>
    <s v=""/>
    <s v=""/>
    <s v=""/>
    <s v=""/>
    <x v="4"/>
    <n v="7.9"/>
    <n v="94.8"/>
    <n v="0"/>
    <m/>
    <n v="0"/>
    <n v="0"/>
    <m/>
    <n v="0"/>
    <n v="0"/>
    <m/>
    <n v="0"/>
    <x v="463"/>
    <n v="0"/>
    <s v="Active"/>
    <d v="2025-10-03T00:00:00"/>
    <s v="2GR - GROCERY"/>
    <s v="14 - G2 - CONFECTIONERY"/>
    <s v="140 - TIDBIT &amp; SNACK"/>
    <s v="1139 - CHIPS"/>
    <s v="O009 - Others"/>
    <s v="8065 - LOKE KEE"/>
    <m/>
    <m/>
  </r>
  <r>
    <x v="2"/>
    <s v="4000/L21"/>
    <x v="63"/>
    <n v="1"/>
    <s v="104225"/>
    <x v="803"/>
    <s v="9555280605373"/>
    <x v="801"/>
    <s v=""/>
    <s v=""/>
    <s v=""/>
    <s v=""/>
    <s v=""/>
    <x v="21"/>
    <n v="7.1"/>
    <n v="170.4"/>
    <n v="0"/>
    <m/>
    <n v="0"/>
    <n v="0"/>
    <m/>
    <n v="0"/>
    <n v="0"/>
    <m/>
    <n v="0"/>
    <x v="533"/>
    <n v="0"/>
    <s v="Active"/>
    <d v="2024-03-28T00:00:00"/>
    <s v="2GR - GROCERY"/>
    <s v="14 - G2 - CONFECTIONERY"/>
    <s v="141 - CANDY"/>
    <s v="1147 - GUMMY CANDY"/>
    <s v="O009 - Others"/>
    <s v="8065 - LOKE KEE"/>
    <m/>
    <m/>
  </r>
  <r>
    <x v="2"/>
    <s v="4000/L21"/>
    <x v="63"/>
    <n v="2"/>
    <s v="111823"/>
    <x v="804"/>
    <s v="9555280605014"/>
    <x v="802"/>
    <s v=""/>
    <s v=""/>
    <s v=""/>
    <s v=""/>
    <s v=""/>
    <x v="21"/>
    <n v="6.5"/>
    <n v="156"/>
    <n v="0"/>
    <m/>
    <n v="0"/>
    <n v="0"/>
    <m/>
    <n v="0"/>
    <n v="0"/>
    <m/>
    <n v="0"/>
    <x v="30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3"/>
    <s v="111861"/>
    <x v="805"/>
    <s v="9555280609975"/>
    <x v="803"/>
    <s v=""/>
    <s v=""/>
    <s v=""/>
    <s v=""/>
    <s v=""/>
    <x v="44"/>
    <n v="4.7"/>
    <n v="169.2"/>
    <n v="0"/>
    <m/>
    <n v="0"/>
    <n v="0"/>
    <m/>
    <n v="0"/>
    <n v="0"/>
    <m/>
    <n v="0"/>
    <x v="534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4"/>
    <s v="111867"/>
    <x v="806"/>
    <s v="9555280605397"/>
    <x v="804"/>
    <s v=""/>
    <s v=""/>
    <s v=""/>
    <s v=""/>
    <s v=""/>
    <x v="41"/>
    <n v="7.1"/>
    <n v="340.8"/>
    <n v="0"/>
    <m/>
    <n v="0"/>
    <n v="0"/>
    <m/>
    <n v="0"/>
    <n v="0"/>
    <m/>
    <n v="0"/>
    <x v="535"/>
    <n v="0"/>
    <s v="Active"/>
    <d v="2024-04-30T00:00:00"/>
    <s v="2GR - GROCERY"/>
    <s v="14 - G2 - CONFECTIONERY"/>
    <s v="141 - CANDY"/>
    <s v="1147 - GUMMY CANDY"/>
    <s v="NA - NA"/>
    <s v="NA - NA"/>
    <m/>
    <m/>
  </r>
  <r>
    <x v="2"/>
    <s v="4000/L21"/>
    <x v="63"/>
    <n v="1"/>
    <s v="104600"/>
    <x v="807"/>
    <s v="9555280604024"/>
    <x v="805"/>
    <s v=""/>
    <s v=""/>
    <s v=""/>
    <s v=""/>
    <s v=""/>
    <x v="4"/>
    <n v="6.9"/>
    <n v="82.8"/>
    <n v="0"/>
    <m/>
    <n v="0"/>
    <n v="0"/>
    <m/>
    <n v="0"/>
    <n v="0"/>
    <m/>
    <n v="0"/>
    <x v="536"/>
    <n v="0"/>
    <s v="Active"/>
    <d v="2024-03-28T00:00:00"/>
    <s v="2GR - GROCERY"/>
    <s v="14 - G2 - CONFECTIONERY"/>
    <s v="142 - BISCUITS &amp; COOKIES"/>
    <s v="1150 - BISCUITS &amp; CRACKERS"/>
    <s v="O009 - Others"/>
    <s v="8065 - LOKE KEE"/>
    <m/>
    <m/>
  </r>
  <r>
    <x v="2"/>
    <s v="4000/L21"/>
    <x v="63"/>
    <n v="2"/>
    <s v="105178"/>
    <x v="808"/>
    <s v="9555280605250"/>
    <x v="806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3"/>
    <s v="105683"/>
    <x v="809"/>
    <s v="9555280605298"/>
    <x v="807"/>
    <s v=""/>
    <s v=""/>
    <s v=""/>
    <s v=""/>
    <s v=""/>
    <x v="4"/>
    <n v="10.199999999999999"/>
    <n v="122.4"/>
    <n v="0"/>
    <m/>
    <n v="0"/>
    <n v="0"/>
    <m/>
    <n v="0"/>
    <n v="0"/>
    <m/>
    <n v="0"/>
    <x v="53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4"/>
    <s v="111825"/>
    <x v="810"/>
    <s v="9555280601054"/>
    <x v="808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5"/>
    <s v="111830"/>
    <x v="811"/>
    <s v="9555280605281"/>
    <x v="809"/>
    <s v=""/>
    <s v=""/>
    <s v=""/>
    <s v=""/>
    <s v=""/>
    <x v="4"/>
    <n v="10.5"/>
    <n v="126"/>
    <n v="0"/>
    <m/>
    <n v="0"/>
    <n v="0"/>
    <m/>
    <n v="0"/>
    <n v="0"/>
    <m/>
    <n v="0"/>
    <x v="8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6"/>
    <s v="111834"/>
    <x v="812"/>
    <s v="9555280602358"/>
    <x v="810"/>
    <s v=""/>
    <s v=""/>
    <s v=""/>
    <s v=""/>
    <s v=""/>
    <x v="4"/>
    <n v="6.3"/>
    <n v="75.599999999999994"/>
    <n v="0"/>
    <m/>
    <n v="0"/>
    <n v="0"/>
    <m/>
    <n v="0"/>
    <n v="0"/>
    <m/>
    <n v="0"/>
    <x v="11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7"/>
    <s v="111847"/>
    <x v="813"/>
    <s v="9555280601061"/>
    <x v="811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8"/>
    <s v="111854"/>
    <x v="814"/>
    <s v="9555280603157"/>
    <x v="812"/>
    <s v=""/>
    <s v=""/>
    <s v=""/>
    <s v=""/>
    <s v=""/>
    <x v="18"/>
    <n v="8.6999999999999993"/>
    <n v="522"/>
    <n v="0"/>
    <m/>
    <n v="0"/>
    <n v="0"/>
    <m/>
    <n v="0"/>
    <n v="0"/>
    <m/>
    <n v="0"/>
    <x v="37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9"/>
    <s v="111858"/>
    <x v="815"/>
    <s v="9555280603188"/>
    <x v="813"/>
    <s v=""/>
    <s v=""/>
    <s v=""/>
    <s v=""/>
    <s v=""/>
    <x v="21"/>
    <n v="6.9"/>
    <n v="165.6"/>
    <n v="0"/>
    <m/>
    <n v="0"/>
    <n v="0"/>
    <m/>
    <n v="0"/>
    <n v="0"/>
    <m/>
    <n v="0"/>
    <x v="538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0"/>
    <s v="111873"/>
    <x v="816"/>
    <s v="9555280602037"/>
    <x v="814"/>
    <s v=""/>
    <s v=""/>
    <s v=""/>
    <s v=""/>
    <s v=""/>
    <x v="21"/>
    <n v="4"/>
    <n v="96"/>
    <n v="0"/>
    <m/>
    <n v="0"/>
    <n v="0"/>
    <m/>
    <n v="0"/>
    <n v="0"/>
    <m/>
    <n v="0"/>
    <x v="255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1"/>
    <s v="111883"/>
    <x v="817"/>
    <s v="9555280601078"/>
    <x v="815"/>
    <s v=""/>
    <s v=""/>
    <s v=""/>
    <s v=""/>
    <s v=""/>
    <x v="4"/>
    <n v="8.4"/>
    <n v="100.8"/>
    <n v="0"/>
    <m/>
    <n v="0"/>
    <n v="0"/>
    <m/>
    <n v="0"/>
    <n v="0"/>
    <m/>
    <n v="0"/>
    <x v="477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2"/>
    <s v="111884"/>
    <x v="818"/>
    <s v="9555280603201"/>
    <x v="816"/>
    <s v=""/>
    <s v=""/>
    <s v=""/>
    <s v=""/>
    <s v=""/>
    <x v="4"/>
    <n v="15"/>
    <n v="180"/>
    <n v="0"/>
    <m/>
    <n v="0"/>
    <n v="0"/>
    <m/>
    <n v="0"/>
    <n v="0"/>
    <m/>
    <n v="0"/>
    <x v="54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3"/>
    <s v="111885"/>
    <x v="819"/>
    <s v="9555280603096"/>
    <x v="817"/>
    <s v=""/>
    <s v=""/>
    <s v=""/>
    <s v=""/>
    <s v=""/>
    <x v="4"/>
    <n v="6.6"/>
    <n v="79.2"/>
    <n v="0"/>
    <m/>
    <n v="0"/>
    <n v="0"/>
    <m/>
    <n v="0"/>
    <n v="0"/>
    <m/>
    <n v="0"/>
    <x v="539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4"/>
    <s v="111895"/>
    <x v="820"/>
    <s v="9555280601016"/>
    <x v="818"/>
    <s v=""/>
    <s v=""/>
    <s v=""/>
    <s v=""/>
    <s v=""/>
    <x v="4"/>
    <n v="5.9"/>
    <n v="70.8"/>
    <n v="0"/>
    <m/>
    <n v="0"/>
    <n v="0"/>
    <m/>
    <n v="0"/>
    <n v="0"/>
    <m/>
    <n v="0"/>
    <x v="103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5"/>
    <s v="111897"/>
    <x v="821"/>
    <s v="9555280603119"/>
    <x v="819"/>
    <s v=""/>
    <s v=""/>
    <s v=""/>
    <s v=""/>
    <s v=""/>
    <x v="41"/>
    <n v="6.6"/>
    <n v="316.8"/>
    <n v="0"/>
    <m/>
    <n v="0"/>
    <n v="0"/>
    <m/>
    <n v="0"/>
    <n v="0"/>
    <m/>
    <n v="0"/>
    <x v="540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2"/>
    <s v="4000/L21"/>
    <x v="63"/>
    <n v="16"/>
    <s v="111907"/>
    <x v="822"/>
    <s v="9555280603164"/>
    <x v="820"/>
    <s v=""/>
    <s v=""/>
    <s v=""/>
    <s v=""/>
    <s v=""/>
    <x v="21"/>
    <n v="6.4"/>
    <n v="153.6"/>
    <n v="0"/>
    <m/>
    <n v="0"/>
    <n v="0"/>
    <m/>
    <n v="0"/>
    <n v="0"/>
    <m/>
    <n v="0"/>
    <x v="541"/>
    <n v="0"/>
    <s v="Active"/>
    <d v="2024-04-30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4"/>
    <x v="6"/>
    <n v="1"/>
    <s v="117003"/>
    <x v="823"/>
    <s v="9555993600115"/>
    <x v="821"/>
    <s v=""/>
    <s v=""/>
    <s v=""/>
    <s v=""/>
    <s v=""/>
    <x v="21"/>
    <n v="6.7"/>
    <n v="160.80000000000001"/>
    <n v="0"/>
    <m/>
    <n v="0"/>
    <n v="0"/>
    <m/>
    <n v="0"/>
    <n v="0"/>
    <m/>
    <n v="0"/>
    <x v="542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2"/>
    <s v="117010"/>
    <x v="824"/>
    <s v="9555993600139"/>
    <x v="822"/>
    <s v=""/>
    <s v=""/>
    <s v=""/>
    <s v=""/>
    <s v=""/>
    <x v="44"/>
    <n v="7"/>
    <n v="252"/>
    <n v="0"/>
    <m/>
    <n v="0"/>
    <n v="0"/>
    <m/>
    <n v="0"/>
    <n v="0"/>
    <m/>
    <n v="0"/>
    <x v="106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3"/>
    <s v="117016"/>
    <x v="825"/>
    <s v="9555993600207"/>
    <x v="823"/>
    <s v=""/>
    <s v=""/>
    <s v=""/>
    <s v=""/>
    <s v=""/>
    <x v="101"/>
    <n v="4.7"/>
    <n v="98.7"/>
    <n v="0"/>
    <m/>
    <n v="0"/>
    <n v="0"/>
    <m/>
    <n v="0"/>
    <n v="0"/>
    <m/>
    <n v="0"/>
    <x v="543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4"/>
    <s v="117017"/>
    <x v="826"/>
    <s v="9555993600122"/>
    <x v="824"/>
    <s v=""/>
    <s v=""/>
    <s v=""/>
    <s v=""/>
    <s v=""/>
    <x v="21"/>
    <n v="6.7"/>
    <n v="160.80000000000001"/>
    <n v="0"/>
    <m/>
    <n v="0"/>
    <n v="0"/>
    <m/>
    <n v="0"/>
    <n v="0"/>
    <m/>
    <n v="0"/>
    <x v="542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5"/>
    <s v="117023"/>
    <x v="827"/>
    <s v="9555993600436"/>
    <x v="825"/>
    <s v=""/>
    <s v=""/>
    <s v=""/>
    <s v=""/>
    <s v=""/>
    <x v="21"/>
    <n v="6.2"/>
    <n v="148.80000000000001"/>
    <n v="0"/>
    <m/>
    <n v="0"/>
    <n v="0"/>
    <m/>
    <n v="0"/>
    <n v="0"/>
    <m/>
    <n v="0"/>
    <x v="99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6"/>
    <s v="117025"/>
    <x v="828"/>
    <s v="9555993600276"/>
    <x v="826"/>
    <s v=""/>
    <s v=""/>
    <s v=""/>
    <s v=""/>
    <s v=""/>
    <x v="102"/>
    <n v="7.2"/>
    <n v="165.6"/>
    <n v="0"/>
    <m/>
    <n v="0"/>
    <n v="0"/>
    <m/>
    <n v="0"/>
    <n v="0"/>
    <m/>
    <n v="0"/>
    <x v="538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7"/>
    <s v="117028"/>
    <x v="829"/>
    <s v="9555993600146"/>
    <x v="827"/>
    <s v=""/>
    <s v=""/>
    <s v=""/>
    <s v=""/>
    <s v=""/>
    <x v="44"/>
    <n v="8.8000000000000007"/>
    <n v="316.8"/>
    <n v="0"/>
    <m/>
    <n v="0"/>
    <n v="0"/>
    <m/>
    <n v="0"/>
    <n v="0"/>
    <m/>
    <n v="0"/>
    <x v="540"/>
    <n v="0"/>
    <s v="Active"/>
    <d v="2026-01-29T00:00:00"/>
    <s v="2GR - GROCERY"/>
    <s v="13 - G1 - GOURMET USE"/>
    <s v="136 - CONDIMENT &amp; GOURMET SPICE"/>
    <s v="1118 - SALT &amp; PEPPER"/>
    <s v="O009 - Others"/>
    <s v="8105 - SALT SENSE"/>
    <m/>
    <m/>
  </r>
  <r>
    <x v="2"/>
    <s v="4000/L24"/>
    <x v="6"/>
    <n v="1"/>
    <s v="102138"/>
    <x v="830"/>
    <s v="9555655005333"/>
    <x v="828"/>
    <s v=""/>
    <s v=""/>
    <s v=""/>
    <s v=""/>
    <s v=""/>
    <x v="44"/>
    <n v="5"/>
    <n v="180"/>
    <n v="0"/>
    <m/>
    <n v="0"/>
    <n v="0"/>
    <m/>
    <n v="0"/>
    <n v="0"/>
    <m/>
    <n v="0"/>
    <x v="54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2"/>
    <s v="103436"/>
    <x v="831"/>
    <s v="9555655005357"/>
    <x v="829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3"/>
    <s v="103815"/>
    <x v="832"/>
    <s v="9555655005340"/>
    <x v="830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L24"/>
    <x v="6"/>
    <n v="4"/>
    <s v="114805"/>
    <x v="833"/>
    <s v="9555655006644"/>
    <x v="831"/>
    <s v=""/>
    <s v=""/>
    <s v=""/>
    <s v=""/>
    <s v=""/>
    <x v="44"/>
    <n v="5"/>
    <n v="180"/>
    <n v="0"/>
    <m/>
    <n v="0"/>
    <n v="0"/>
    <m/>
    <n v="0"/>
    <n v="0"/>
    <m/>
    <n v="0"/>
    <x v="54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5"/>
    <s v="114806"/>
    <x v="834"/>
    <s v="9555655007115"/>
    <x v="832"/>
    <s v=""/>
    <s v=""/>
    <s v=""/>
    <s v=""/>
    <s v=""/>
    <x v="44"/>
    <n v="5.9"/>
    <n v="212.4"/>
    <n v="0"/>
    <m/>
    <n v="0"/>
    <n v="0"/>
    <m/>
    <n v="0"/>
    <n v="0"/>
    <m/>
    <n v="0"/>
    <x v="544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6"/>
    <s v="114807"/>
    <x v="835"/>
    <s v="9555655006842"/>
    <x v="833"/>
    <s v=""/>
    <s v=""/>
    <s v=""/>
    <s v=""/>
    <s v=""/>
    <x v="18"/>
    <n v="5"/>
    <n v="300"/>
    <n v="0"/>
    <m/>
    <n v="0"/>
    <n v="0"/>
    <m/>
    <n v="0"/>
    <n v="0"/>
    <m/>
    <n v="0"/>
    <x v="545"/>
    <n v="0"/>
    <s v="Active"/>
    <d v="2024-12-10T00:00:00"/>
    <s v="2GR - GROCERY"/>
    <s v="13 - G1 - GOURMET USE"/>
    <s v="130 - NOODLES &amp; VERMICELLI"/>
    <s v="1850 - CUP NOODLES"/>
    <s v="M049 - MYKUALI"/>
    <s v="7906 - MYKUALI"/>
    <m/>
    <m/>
  </r>
  <r>
    <x v="2"/>
    <s v="4000/L24"/>
    <x v="6"/>
    <n v="1"/>
    <s v="103066"/>
    <x v="836"/>
    <s v="9555655005265"/>
    <x v="834"/>
    <s v=""/>
    <s v=""/>
    <s v=""/>
    <s v=""/>
    <s v=""/>
    <x v="4"/>
    <n v="9.9"/>
    <n v="118.8"/>
    <n v="0"/>
    <m/>
    <n v="0"/>
    <n v="0"/>
    <m/>
    <n v="0"/>
    <n v="0"/>
    <m/>
    <n v="0"/>
    <x v="54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2"/>
    <s v="104166"/>
    <x v="21"/>
    <s v="9555655005203"/>
    <x v="21"/>
    <s v=""/>
    <s v=""/>
    <s v=""/>
    <s v=""/>
    <s v=""/>
    <x v="103"/>
    <n v="9.9"/>
    <n v="5346"/>
    <n v="0"/>
    <m/>
    <n v="0"/>
    <n v="12"/>
    <n v="-9.9"/>
    <n v="-118.8"/>
    <n v="0"/>
    <m/>
    <n v="0"/>
    <x v="547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3"/>
    <s v="111356"/>
    <x v="837"/>
    <s v="9555655006835"/>
    <x v="835"/>
    <s v=""/>
    <s v=""/>
    <s v=""/>
    <s v=""/>
    <s v=""/>
    <x v="18"/>
    <n v="9.9"/>
    <n v="594"/>
    <n v="0"/>
    <m/>
    <n v="0"/>
    <n v="0"/>
    <m/>
    <n v="0"/>
    <n v="1"/>
    <n v="-9.9"/>
    <n v="-9.9"/>
    <x v="548"/>
    <n v="0"/>
    <s v="Active"/>
    <d v="2024-04-02T00:00:00"/>
    <s v="2GR - GROCERY"/>
    <s v="13 - G1 - GOURMET USE"/>
    <s v="130 - NOODLES &amp; VERMICELLI"/>
    <s v="1852 - INSTANT NOODLES"/>
    <s v="NA - NA"/>
    <s v="NA - NA"/>
    <m/>
    <m/>
  </r>
  <r>
    <x v="2"/>
    <s v="4000/L24"/>
    <x v="6"/>
    <n v="4"/>
    <s v="111360"/>
    <x v="838"/>
    <s v="9555655006705"/>
    <x v="836"/>
    <s v=""/>
    <s v=""/>
    <s v=""/>
    <s v=""/>
    <s v=""/>
    <x v="44"/>
    <n v="9.9"/>
    <n v="356.4"/>
    <n v="0"/>
    <m/>
    <n v="0"/>
    <n v="0"/>
    <m/>
    <n v="0"/>
    <n v="1"/>
    <n v="-9.9"/>
    <n v="-9.9"/>
    <x v="549"/>
    <n v="0"/>
    <s v="Active"/>
    <d v="2024-04-02T00:00:00"/>
    <s v="2GR - GROCERY"/>
    <s v="13 - G1 - GOURMET USE"/>
    <s v="130 - NOODLES &amp; VERMICELLI"/>
    <s v="1852 - INSTANT NOODLE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L26"/>
    <x v="64"/>
    <n v="1"/>
    <s v="113482"/>
    <x v="839"/>
    <s v="9557062117128"/>
    <x v="837"/>
    <s v=""/>
    <s v=""/>
    <s v=""/>
    <s v=""/>
    <s v=""/>
    <x v="41"/>
    <n v="2.35"/>
    <n v="112.8"/>
    <n v="0"/>
    <m/>
    <n v="0"/>
    <n v="0"/>
    <m/>
    <n v="0"/>
    <n v="0"/>
    <m/>
    <n v="0"/>
    <x v="550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2"/>
    <s v="113483"/>
    <x v="840"/>
    <s v="9555240606761"/>
    <x v="838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3"/>
    <s v="113484"/>
    <x v="841"/>
    <s v="9557062117142"/>
    <x v="839"/>
    <s v=""/>
    <s v=""/>
    <s v=""/>
    <s v=""/>
    <s v=""/>
    <x v="4"/>
    <n v="4.5999999999999996"/>
    <n v="55.2"/>
    <n v="0"/>
    <m/>
    <n v="0"/>
    <n v="0"/>
    <m/>
    <n v="0"/>
    <n v="0"/>
    <m/>
    <n v="0"/>
    <x v="55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4"/>
    <s v="113485"/>
    <x v="842"/>
    <s v="9555240606754"/>
    <x v="840"/>
    <s v=""/>
    <s v=""/>
    <s v=""/>
    <s v=""/>
    <s v=""/>
    <x v="6"/>
    <n v="5"/>
    <n v="250"/>
    <n v="0"/>
    <m/>
    <n v="0"/>
    <n v="0"/>
    <m/>
    <n v="0"/>
    <n v="0"/>
    <m/>
    <n v="0"/>
    <x v="28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5"/>
    <s v="113486"/>
    <x v="843"/>
    <s v="9557062117104"/>
    <x v="841"/>
    <s v=""/>
    <s v=""/>
    <s v=""/>
    <s v=""/>
    <s v=""/>
    <x v="21"/>
    <n v="2.35"/>
    <n v="56.4"/>
    <n v="0"/>
    <m/>
    <n v="0"/>
    <n v="0"/>
    <m/>
    <n v="0"/>
    <n v="0"/>
    <m/>
    <n v="0"/>
    <x v="55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6"/>
    <s v="113487"/>
    <x v="844"/>
    <s v="9555240602008"/>
    <x v="842"/>
    <s v=""/>
    <s v=""/>
    <s v=""/>
    <s v=""/>
    <s v=""/>
    <x v="71"/>
    <n v="3.8"/>
    <n v="76"/>
    <n v="0"/>
    <m/>
    <n v="0"/>
    <n v="0"/>
    <m/>
    <n v="0"/>
    <n v="0"/>
    <m/>
    <n v="0"/>
    <x v="554"/>
    <n v="0"/>
    <s v="Active"/>
    <d v="2024-07-31T00:00:00"/>
    <s v="3FF - FRESH &amp; FROZEN"/>
    <s v="17 - CHILLED &amp; FROZEN"/>
    <s v="170 - CHILLED FOOD"/>
    <s v="1231 - FRESH MILK"/>
    <s v="A032 - ATROGEN"/>
    <s v="7825 - ATROGEN"/>
    <m/>
    <m/>
  </r>
  <r>
    <x v="2"/>
    <s v="4000/L26"/>
    <x v="64"/>
    <n v="7"/>
    <s v="113488"/>
    <x v="845"/>
    <s v="9555240606730"/>
    <x v="843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8"/>
    <s v="113489"/>
    <x v="846"/>
    <s v="9557062117234"/>
    <x v="844"/>
    <s v=""/>
    <s v=""/>
    <s v=""/>
    <s v=""/>
    <s v=""/>
    <x v="21"/>
    <n v="4.5999999999999996"/>
    <n v="110.4"/>
    <n v="0"/>
    <m/>
    <n v="0"/>
    <n v="0"/>
    <m/>
    <n v="0"/>
    <n v="0"/>
    <m/>
    <n v="0"/>
    <x v="44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9"/>
    <s v="113490"/>
    <x v="847"/>
    <s v="9555240606785"/>
    <x v="845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0"/>
    <s v="113491"/>
    <x v="848"/>
    <s v="9557062117159"/>
    <x v="846"/>
    <s v=""/>
    <s v=""/>
    <s v=""/>
    <s v=""/>
    <s v=""/>
    <x v="4"/>
    <n v="4.5999999999999996"/>
    <n v="55.2"/>
    <n v="0"/>
    <m/>
    <n v="0"/>
    <n v="0"/>
    <m/>
    <n v="0"/>
    <n v="0"/>
    <m/>
    <n v="0"/>
    <x v="552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1"/>
    <s v="113492"/>
    <x v="849"/>
    <s v="9555240606747"/>
    <x v="847"/>
    <s v=""/>
    <s v=""/>
    <s v=""/>
    <s v=""/>
    <s v=""/>
    <x v="7"/>
    <n v="5"/>
    <n v="200"/>
    <n v="0"/>
    <m/>
    <n v="0"/>
    <n v="0"/>
    <m/>
    <n v="0"/>
    <n v="0"/>
    <m/>
    <n v="0"/>
    <x v="555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2"/>
    <s v="113493"/>
    <x v="850"/>
    <s v="9555240606778"/>
    <x v="848"/>
    <s v=""/>
    <s v=""/>
    <s v=""/>
    <s v=""/>
    <s v=""/>
    <x v="71"/>
    <n v="5"/>
    <n v="100"/>
    <n v="0"/>
    <m/>
    <n v="0"/>
    <n v="0"/>
    <m/>
    <n v="0"/>
    <n v="0"/>
    <m/>
    <n v="0"/>
    <x v="551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3"/>
    <s v="113494"/>
    <x v="851"/>
    <s v="9557062117227"/>
    <x v="849"/>
    <s v=""/>
    <s v=""/>
    <s v=""/>
    <s v=""/>
    <s v=""/>
    <x v="21"/>
    <n v="2.35"/>
    <n v="56.4"/>
    <n v="0"/>
    <m/>
    <n v="0"/>
    <n v="0"/>
    <m/>
    <n v="0"/>
    <n v="0"/>
    <m/>
    <n v="0"/>
    <x v="553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L26"/>
    <x v="64"/>
    <n v="14"/>
    <s v="113495"/>
    <x v="852"/>
    <s v="9557062113618"/>
    <x v="850"/>
    <s v=""/>
    <s v=""/>
    <s v=""/>
    <s v=""/>
    <s v=""/>
    <x v="71"/>
    <n v="4"/>
    <n v="80"/>
    <n v="0"/>
    <m/>
    <n v="0"/>
    <n v="0"/>
    <m/>
    <n v="0"/>
    <n v="0"/>
    <m/>
    <n v="0"/>
    <x v="197"/>
    <n v="0"/>
    <s v="Active"/>
    <d v="2024-07-31T00:00:00"/>
    <s v="3FF - FRESH &amp; FROZEN"/>
    <s v="17 - CHILLED &amp; FROZEN"/>
    <s v="170 - CHILLED FOOD"/>
    <s v="1231 - FRESH MILK"/>
    <s v="N010 - NUTRIGEN"/>
    <s v="7826 - NUTRIGEN"/>
    <m/>
    <m/>
  </r>
  <r>
    <x v="2"/>
    <s v="4000/M01"/>
    <x v="65"/>
    <n v="1"/>
    <s v="115044"/>
    <x v="853"/>
    <s v="9551017030234"/>
    <x v="851"/>
    <s v=""/>
    <s v=""/>
    <s v=""/>
    <s v=""/>
    <s v=""/>
    <x v="41"/>
    <n v="8.3000000000000007"/>
    <n v="398.4"/>
    <n v="0"/>
    <m/>
    <n v="0"/>
    <n v="0"/>
    <m/>
    <n v="0"/>
    <n v="0"/>
    <m/>
    <n v="0"/>
    <x v="556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2"/>
    <s v="115045"/>
    <x v="854"/>
    <s v="9551017030074"/>
    <x v="852"/>
    <s v=""/>
    <s v=""/>
    <s v=""/>
    <s v=""/>
    <s v=""/>
    <x v="21"/>
    <n v="13.9"/>
    <n v="333.6"/>
    <n v="0"/>
    <m/>
    <n v="0"/>
    <n v="0"/>
    <m/>
    <n v="0"/>
    <n v="0"/>
    <m/>
    <n v="0"/>
    <x v="557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3"/>
    <s v="115047"/>
    <x v="855"/>
    <s v="9551017030210"/>
    <x v="853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4"/>
    <s v="115048"/>
    <x v="856"/>
    <s v="9551017030876"/>
    <x v="854"/>
    <s v=""/>
    <s v=""/>
    <s v=""/>
    <s v=""/>
    <s v=""/>
    <x v="21"/>
    <n v="8.3000000000000007"/>
    <n v="199.2"/>
    <n v="0"/>
    <m/>
    <n v="0"/>
    <n v="0"/>
    <m/>
    <n v="0"/>
    <n v="0"/>
    <m/>
    <n v="0"/>
    <x v="72"/>
    <n v="0"/>
    <s v="Active"/>
    <d v="2025-01-24T00:00:00"/>
    <s v="2GR - GROCERY"/>
    <s v="14 - G2 - CONFECTIONERY"/>
    <s v="140 - TIDBIT &amp; SNACK"/>
    <s v="1139 - CHIPS"/>
    <s v="A039 - ADUCTIVE"/>
    <s v="7932 - ADUCTIVE"/>
    <m/>
    <m/>
  </r>
  <r>
    <x v="2"/>
    <s v="4000/M01"/>
    <x v="65"/>
    <n v="1"/>
    <s v="102056"/>
    <x v="857"/>
    <s v="9554100414256"/>
    <x v="855"/>
    <s v=""/>
    <s v=""/>
    <s v=""/>
    <s v=""/>
    <s v=""/>
    <x v="10"/>
    <n v="6.7"/>
    <n v="201"/>
    <n v="0"/>
    <m/>
    <n v="0"/>
    <n v="0"/>
    <m/>
    <n v="0"/>
    <n v="0"/>
    <m/>
    <n v="0"/>
    <x v="55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65"/>
    <n v="2"/>
    <s v="104656"/>
    <x v="858"/>
    <s v="9554100414218"/>
    <x v="856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1"/>
    <x v="65"/>
    <n v="3"/>
    <s v="105302"/>
    <x v="859"/>
    <s v="9554100414201"/>
    <x v="857"/>
    <s v=""/>
    <s v=""/>
    <s v=""/>
    <s v=""/>
    <s v=""/>
    <x v="10"/>
    <n v="6"/>
    <n v="180"/>
    <n v="0"/>
    <m/>
    <n v="0"/>
    <n v="0"/>
    <m/>
    <n v="0"/>
    <n v="0"/>
    <m/>
    <n v="0"/>
    <x v="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6"/>
    <x v="66"/>
    <n v="1"/>
    <s v="102039"/>
    <x v="860"/>
    <s v="9556196000153"/>
    <x v="858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2"/>
    <s v="102570"/>
    <x v="861"/>
    <s v="9556196102093"/>
    <x v="859"/>
    <s v=""/>
    <s v=""/>
    <s v=""/>
    <s v=""/>
    <s v=""/>
    <x v="44"/>
    <n v="3.12"/>
    <n v="112.32"/>
    <n v="0"/>
    <m/>
    <n v="0"/>
    <n v="0"/>
    <m/>
    <n v="0"/>
    <n v="0"/>
    <m/>
    <n v="0"/>
    <x v="560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3"/>
    <s v="103180"/>
    <x v="862"/>
    <s v="9556196000139"/>
    <x v="860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4"/>
    <s v="103374"/>
    <x v="863"/>
    <s v="9556196102222"/>
    <x v="861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5"/>
    <s v="104340"/>
    <x v="864"/>
    <s v="9556196000535"/>
    <x v="862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06"/>
    <x v="66"/>
    <n v="6"/>
    <s v="109416"/>
    <x v="865"/>
    <s v="9556196102789"/>
    <x v="863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7"/>
    <s v="109762"/>
    <x v="866"/>
    <s v="9556196102123"/>
    <x v="864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8"/>
    <s v="110014"/>
    <x v="867"/>
    <s v="9556196101737"/>
    <x v="865"/>
    <s v=""/>
    <s v=""/>
    <s v=""/>
    <s v=""/>
    <s v=""/>
    <x v="18"/>
    <n v="1.92"/>
    <n v="115.2"/>
    <n v="0"/>
    <m/>
    <n v="0"/>
    <n v="0"/>
    <m/>
    <n v="0"/>
    <n v="0"/>
    <m/>
    <n v="0"/>
    <x v="447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9"/>
    <s v="110040"/>
    <x v="868"/>
    <s v="9556196101751"/>
    <x v="866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0"/>
    <s v="110081"/>
    <x v="869"/>
    <s v="9556196102116"/>
    <x v="867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1"/>
    <s v="110441"/>
    <x v="870"/>
    <s v="9556196008470"/>
    <x v="868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2"/>
    <s v="110667"/>
    <x v="871"/>
    <s v="9556196008616"/>
    <x v="869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3"/>
    <s v="110672"/>
    <x v="872"/>
    <s v="9556196102130"/>
    <x v="870"/>
    <s v=""/>
    <s v=""/>
    <s v=""/>
    <s v=""/>
    <s v=""/>
    <x v="4"/>
    <n v="7.22"/>
    <n v="86.64"/>
    <n v="0"/>
    <m/>
    <n v="0"/>
    <n v="0"/>
    <m/>
    <n v="0"/>
    <n v="0"/>
    <m/>
    <n v="0"/>
    <x v="561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4"/>
    <s v="111032"/>
    <x v="873"/>
    <s v="9556196101362"/>
    <x v="871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5"/>
    <s v="111284"/>
    <x v="874"/>
    <s v="9556196008623"/>
    <x v="872"/>
    <s v=""/>
    <s v=""/>
    <s v=""/>
    <s v=""/>
    <s v=""/>
    <x v="88"/>
    <n v="3.72"/>
    <n v="104.16"/>
    <n v="0"/>
    <m/>
    <n v="0"/>
    <n v="0"/>
    <m/>
    <n v="0"/>
    <n v="0"/>
    <m/>
    <n v="0"/>
    <x v="278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06"/>
    <x v="66"/>
    <n v="1"/>
    <s v="102021"/>
    <x v="875"/>
    <s v="9556196004038"/>
    <x v="873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2"/>
    <s v="105205"/>
    <x v="876"/>
    <s v="9556196004199"/>
    <x v="874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3"/>
    <s v="106083"/>
    <x v="877"/>
    <s v="9556196004045"/>
    <x v="875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06"/>
    <x v="66"/>
    <n v="4"/>
    <s v="109593"/>
    <x v="878"/>
    <s v="9556196004229"/>
    <x v="876"/>
    <s v=""/>
    <s v=""/>
    <s v=""/>
    <s v=""/>
    <s v=""/>
    <x v="1"/>
    <n v="1.92"/>
    <n v="138.24"/>
    <n v="0"/>
    <m/>
    <n v="0"/>
    <n v="0"/>
    <m/>
    <n v="0"/>
    <n v="0"/>
    <m/>
    <n v="0"/>
    <x v="562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M06"/>
    <x v="66"/>
    <n v="5"/>
    <s v="111082"/>
    <x v="879"/>
    <s v="9556196001617"/>
    <x v="877"/>
    <s v=""/>
    <s v=""/>
    <s v=""/>
    <s v=""/>
    <s v=""/>
    <x v="1"/>
    <n v="2.2000000000000002"/>
    <n v="158.4"/>
    <n v="0"/>
    <m/>
    <n v="0"/>
    <n v="0"/>
    <m/>
    <n v="0"/>
    <n v="0"/>
    <m/>
    <n v="0"/>
    <x v="461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6"/>
    <x v="66"/>
    <n v="1"/>
    <s v="103396"/>
    <x v="880"/>
    <s v="9556439882010"/>
    <x v="878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"/>
    <s v="103697"/>
    <x v="881"/>
    <s v="9556439882003"/>
    <x v="879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3"/>
    <s v="103738"/>
    <x v="882"/>
    <s v="9556439893511"/>
    <x v="880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4"/>
    <s v="104005"/>
    <x v="883"/>
    <s v="9556439881990"/>
    <x v="881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5"/>
    <s v="104931"/>
    <x v="884"/>
    <s v="9556439893498"/>
    <x v="882"/>
    <s v=""/>
    <s v=""/>
    <s v=""/>
    <s v=""/>
    <s v=""/>
    <x v="21"/>
    <n v="4.6399999999999997"/>
    <n v="111.36"/>
    <n v="0"/>
    <m/>
    <n v="0"/>
    <n v="0"/>
    <m/>
    <n v="0"/>
    <n v="0"/>
    <m/>
    <n v="0"/>
    <x v="42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6"/>
    <s v="105204"/>
    <x v="885"/>
    <s v="9556439882027"/>
    <x v="883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7"/>
    <s v="105547"/>
    <x v="886"/>
    <s v="9556439893504"/>
    <x v="884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8"/>
    <s v="109341"/>
    <x v="887"/>
    <s v="9556439886797"/>
    <x v="885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9"/>
    <s v="109454"/>
    <x v="888"/>
    <s v="9556439882638"/>
    <x v="886"/>
    <s v=""/>
    <s v=""/>
    <s v=""/>
    <s v=""/>
    <s v=""/>
    <x v="41"/>
    <n v="5.58"/>
    <n v="267.83999999999997"/>
    <n v="0"/>
    <m/>
    <n v="0"/>
    <n v="0"/>
    <m/>
    <n v="0"/>
    <n v="0"/>
    <m/>
    <n v="0"/>
    <x v="564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0"/>
    <s v="109832"/>
    <x v="889"/>
    <s v="8850309150034"/>
    <x v="887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1"/>
    <s v="110062"/>
    <x v="890"/>
    <s v="8850309204058"/>
    <x v="888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2"/>
    <s v="110188"/>
    <x v="891"/>
    <s v="9556439892637"/>
    <x v="889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3"/>
    <s v="110206"/>
    <x v="892"/>
    <s v="9556439885141"/>
    <x v="890"/>
    <s v=""/>
    <s v=""/>
    <s v=""/>
    <s v=""/>
    <s v=""/>
    <x v="4"/>
    <n v="5.21"/>
    <n v="62.52"/>
    <n v="0"/>
    <m/>
    <n v="0"/>
    <n v="0"/>
    <m/>
    <n v="0"/>
    <n v="0"/>
    <m/>
    <n v="0"/>
    <x v="56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4"/>
    <s v="110491"/>
    <x v="893"/>
    <s v="9556439892620"/>
    <x v="891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5"/>
    <s v="110578"/>
    <x v="894"/>
    <s v="8850309150195"/>
    <x v="892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6"/>
    <s v="110608"/>
    <x v="895"/>
    <s v="9556439893795"/>
    <x v="893"/>
    <s v=""/>
    <s v=""/>
    <s v=""/>
    <s v=""/>
    <s v=""/>
    <x v="21"/>
    <n v="2.34"/>
    <n v="56.16"/>
    <n v="0"/>
    <m/>
    <n v="0"/>
    <n v="0"/>
    <m/>
    <n v="0"/>
    <n v="0"/>
    <m/>
    <n v="0"/>
    <x v="56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7"/>
    <s v="110749"/>
    <x v="896"/>
    <s v="9556439893788"/>
    <x v="894"/>
    <s v=""/>
    <s v=""/>
    <s v=""/>
    <s v=""/>
    <s v=""/>
    <x v="21"/>
    <n v="2.34"/>
    <n v="56.16"/>
    <n v="0"/>
    <m/>
    <n v="0"/>
    <n v="0"/>
    <m/>
    <n v="0"/>
    <n v="0"/>
    <m/>
    <n v="0"/>
    <x v="566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8"/>
    <s v="110815"/>
    <x v="897"/>
    <s v="9556439890831"/>
    <x v="895"/>
    <s v=""/>
    <s v=""/>
    <s v=""/>
    <s v=""/>
    <s v=""/>
    <x v="4"/>
    <n v="4.6399999999999997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19"/>
    <s v="110830"/>
    <x v="898"/>
    <s v="9556439885165"/>
    <x v="896"/>
    <s v=""/>
    <s v=""/>
    <s v=""/>
    <s v=""/>
    <s v=""/>
    <x v="4"/>
    <n v="5.21"/>
    <n v="62.52"/>
    <n v="0"/>
    <m/>
    <n v="0"/>
    <n v="0"/>
    <m/>
    <n v="0"/>
    <n v="0"/>
    <m/>
    <n v="0"/>
    <x v="565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0"/>
    <s v="110871"/>
    <x v="899"/>
    <s v="8850309204041"/>
    <x v="897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M06"/>
    <x v="66"/>
    <n v="21"/>
    <s v="111128"/>
    <x v="900"/>
    <s v="9556439890374"/>
    <x v="898"/>
    <s v=""/>
    <s v=""/>
    <s v=""/>
    <s v=""/>
    <s v=""/>
    <x v="4"/>
    <n v="4.75"/>
    <n v="57"/>
    <n v="0"/>
    <m/>
    <n v="0"/>
    <n v="0"/>
    <m/>
    <n v="0"/>
    <n v="0"/>
    <m/>
    <n v="0"/>
    <x v="56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07"/>
    <x v="67"/>
    <n v="1"/>
    <s v="102035"/>
    <x v="901"/>
    <s v="9557822208226"/>
    <x v="899"/>
    <s v=""/>
    <s v=""/>
    <s v=""/>
    <s v=""/>
    <s v=""/>
    <x v="19"/>
    <n v="8.5"/>
    <n v="765"/>
    <n v="0"/>
    <m/>
    <n v="0"/>
    <n v="0"/>
    <m/>
    <n v="0"/>
    <n v="0"/>
    <m/>
    <n v="0"/>
    <x v="568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2"/>
    <s v="103998"/>
    <x v="902"/>
    <s v="9557822305109"/>
    <x v="900"/>
    <s v=""/>
    <s v=""/>
    <s v=""/>
    <s v=""/>
    <s v=""/>
    <x v="41"/>
    <n v="13.52"/>
    <n v="648.96"/>
    <n v="0"/>
    <m/>
    <n v="0"/>
    <n v="0"/>
    <m/>
    <n v="0"/>
    <n v="0"/>
    <m/>
    <n v="0"/>
    <x v="569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3"/>
    <s v="104373"/>
    <x v="903"/>
    <s v="9557822303457"/>
    <x v="901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4"/>
    <s v="104627"/>
    <x v="904"/>
    <s v="9557822302023"/>
    <x v="902"/>
    <s v=""/>
    <s v=""/>
    <s v=""/>
    <s v=""/>
    <s v=""/>
    <x v="41"/>
    <n v="18.62"/>
    <n v="893.76"/>
    <n v="0"/>
    <m/>
    <n v="0"/>
    <n v="0"/>
    <m/>
    <n v="0"/>
    <n v="0"/>
    <m/>
    <n v="0"/>
    <x v="571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5"/>
    <s v="104819"/>
    <x v="905"/>
    <s v="9557822240011"/>
    <x v="903"/>
    <s v=""/>
    <s v=""/>
    <s v=""/>
    <s v=""/>
    <s v=""/>
    <x v="10"/>
    <n v="10.119999999999999"/>
    <n v="303.60000000000002"/>
    <n v="0"/>
    <m/>
    <n v="0"/>
    <n v="0"/>
    <m/>
    <n v="0"/>
    <n v="0"/>
    <m/>
    <n v="0"/>
    <x v="572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6"/>
    <s v="105815"/>
    <x v="906"/>
    <s v="9557822220228"/>
    <x v="904"/>
    <s v=""/>
    <s v=""/>
    <s v=""/>
    <s v=""/>
    <s v=""/>
    <x v="10"/>
    <n v="8.93"/>
    <n v="267.89999999999998"/>
    <n v="0"/>
    <m/>
    <n v="0"/>
    <n v="0"/>
    <m/>
    <n v="0"/>
    <n v="0"/>
    <m/>
    <n v="0"/>
    <x v="573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7"/>
    <s v="105829"/>
    <x v="907"/>
    <s v="9557822303402"/>
    <x v="905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4-03-28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8"/>
    <s v="116439"/>
    <x v="908"/>
    <s v="9557822320065"/>
    <x v="906"/>
    <s v=""/>
    <s v=""/>
    <s v=""/>
    <s v=""/>
    <s v=""/>
    <x v="40"/>
    <n v="12.67"/>
    <n v="1216.32"/>
    <n v="0"/>
    <m/>
    <n v="0"/>
    <n v="0"/>
    <m/>
    <n v="0"/>
    <n v="0"/>
    <m/>
    <n v="0"/>
    <x v="574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2"/>
    <s v="4000/M07"/>
    <x v="67"/>
    <n v="9"/>
    <s v="116442"/>
    <x v="909"/>
    <s v="9557822301002"/>
    <x v="907"/>
    <s v=""/>
    <s v=""/>
    <s v=""/>
    <s v=""/>
    <s v=""/>
    <x v="21"/>
    <n v="13.52"/>
    <n v="324.48"/>
    <n v="0"/>
    <m/>
    <n v="0"/>
    <n v="0"/>
    <m/>
    <n v="0"/>
    <n v="0"/>
    <m/>
    <n v="0"/>
    <x v="570"/>
    <n v="0"/>
    <s v="Active"/>
    <d v="2025-09-09T00:00:00"/>
    <s v="2GR - GROCERY"/>
    <s v="15 - G3 - GROCERY"/>
    <s v="151 - BEVERAGE (POWDER)"/>
    <s v="1878 - POWDERED BEVERAGE"/>
    <s v="O009 - Others"/>
    <s v="7697 - Yit Foh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1888"/>
    <x v="910"/>
    <s v="9556860220016"/>
    <x v="908"/>
    <s v=""/>
    <s v=""/>
    <s v=""/>
    <s v=""/>
    <s v=""/>
    <x v="18"/>
    <n v="0.28999999999999998"/>
    <n v="17.399999999999999"/>
    <n v="0"/>
    <m/>
    <n v="0"/>
    <n v="0"/>
    <m/>
    <n v="0"/>
    <n v="0"/>
    <m/>
    <n v="0"/>
    <x v="575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"/>
    <s v="102015"/>
    <x v="911"/>
    <s v="9556378201279"/>
    <x v="909"/>
    <s v=""/>
    <s v=""/>
    <s v=""/>
    <s v=""/>
    <s v=""/>
    <x v="18"/>
    <n v="0.31"/>
    <n v="18.600000000000001"/>
    <n v="0"/>
    <m/>
    <n v="0"/>
    <n v="0"/>
    <m/>
    <n v="0"/>
    <n v="0"/>
    <m/>
    <n v="0"/>
    <x v="21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3"/>
    <s v="102606"/>
    <x v="912"/>
    <s v="9556860331132"/>
    <x v="910"/>
    <s v=""/>
    <s v=""/>
    <s v=""/>
    <s v=""/>
    <s v=""/>
    <x v="28"/>
    <n v="0.28999999999999998"/>
    <n v="34.799999999999997"/>
    <n v="0"/>
    <m/>
    <n v="0"/>
    <n v="0"/>
    <m/>
    <n v="0"/>
    <n v="0"/>
    <m/>
    <n v="0"/>
    <x v="576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4"/>
    <s v="102689"/>
    <x v="913"/>
    <s v="9556023118013"/>
    <x v="911"/>
    <s v=""/>
    <s v=""/>
    <s v=""/>
    <s v=""/>
    <s v=""/>
    <x v="104"/>
    <n v="0.31"/>
    <n v="120.9"/>
    <n v="0"/>
    <m/>
    <n v="0"/>
    <n v="0"/>
    <m/>
    <n v="0"/>
    <n v="0"/>
    <m/>
    <n v="0"/>
    <x v="57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5"/>
    <s v="104383"/>
    <x v="914"/>
    <s v="9556023331061"/>
    <x v="912"/>
    <s v=""/>
    <s v=""/>
    <s v=""/>
    <s v=""/>
    <s v=""/>
    <x v="18"/>
    <n v="0.31"/>
    <n v="18.600000000000001"/>
    <n v="0"/>
    <m/>
    <n v="0"/>
    <n v="0"/>
    <m/>
    <n v="0"/>
    <n v="0"/>
    <m/>
    <n v="0"/>
    <x v="213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6"/>
    <s v="104408"/>
    <x v="915"/>
    <s v="9556023228088"/>
    <x v="913"/>
    <s v=""/>
    <s v=""/>
    <s v=""/>
    <s v=""/>
    <s v=""/>
    <x v="10"/>
    <n v="0.31"/>
    <n v="9.3000000000000007"/>
    <n v="0"/>
    <m/>
    <n v="0"/>
    <n v="0"/>
    <m/>
    <n v="0"/>
    <n v="0"/>
    <m/>
    <n v="0"/>
    <x v="57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7"/>
    <s v="104731"/>
    <x v="916"/>
    <s v="9555050205680"/>
    <x v="914"/>
    <s v=""/>
    <s v=""/>
    <s v=""/>
    <s v=""/>
    <s v=""/>
    <x v="19"/>
    <n v="1.6"/>
    <n v="144"/>
    <n v="0"/>
    <m/>
    <n v="0"/>
    <n v="0"/>
    <m/>
    <n v="0"/>
    <n v="1"/>
    <n v="-1.6"/>
    <n v="-1.6"/>
    <x v="57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8"/>
    <s v="108215"/>
    <x v="917"/>
    <s v="9557381888266"/>
    <x v="915"/>
    <s v=""/>
    <s v=""/>
    <s v=""/>
    <s v=""/>
    <s v=""/>
    <x v="75"/>
    <n v="3.5"/>
    <n v="63"/>
    <n v="0"/>
    <m/>
    <n v="0"/>
    <n v="0"/>
    <m/>
    <n v="0"/>
    <n v="0"/>
    <m/>
    <n v="0"/>
    <x v="580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9"/>
    <s v="108424"/>
    <x v="918"/>
    <s v="9557381888105"/>
    <x v="916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0"/>
    <s v="109057"/>
    <x v="919"/>
    <s v="9556846885017"/>
    <x v="917"/>
    <s v=""/>
    <s v=""/>
    <s v=""/>
    <s v=""/>
    <s v=""/>
    <x v="18"/>
    <n v="1"/>
    <n v="60"/>
    <n v="0"/>
    <m/>
    <n v="0"/>
    <n v="0"/>
    <m/>
    <n v="0"/>
    <n v="0"/>
    <m/>
    <n v="0"/>
    <x v="207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1"/>
    <s v="113288"/>
    <x v="920"/>
    <s v="6924187821514"/>
    <x v="918"/>
    <s v=""/>
    <s v=""/>
    <s v=""/>
    <s v=""/>
    <s v=""/>
    <x v="7"/>
    <n v="1.35"/>
    <n v="54"/>
    <n v="0"/>
    <m/>
    <n v="0"/>
    <n v="0"/>
    <m/>
    <n v="0"/>
    <n v="0"/>
    <m/>
    <n v="0"/>
    <x v="220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2"/>
    <s v="113289"/>
    <x v="921"/>
    <s v="6924187823396"/>
    <x v="919"/>
    <s v=""/>
    <s v=""/>
    <s v=""/>
    <s v=""/>
    <s v=""/>
    <x v="6"/>
    <n v="2.7"/>
    <n v="135"/>
    <n v="0"/>
    <m/>
    <n v="0"/>
    <n v="0"/>
    <m/>
    <n v="0"/>
    <n v="0"/>
    <m/>
    <n v="0"/>
    <x v="581"/>
    <n v="0"/>
    <s v="Active"/>
    <d v="2024-07-03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3"/>
    <s v="116218"/>
    <x v="922"/>
    <s v="9555319119833"/>
    <x v="920"/>
    <s v=""/>
    <s v=""/>
    <s v=""/>
    <s v=""/>
    <s v=""/>
    <x v="8"/>
    <n v="7.9"/>
    <n v="7.9"/>
    <n v="0"/>
    <m/>
    <n v="0"/>
    <n v="0"/>
    <m/>
    <n v="0"/>
    <n v="0"/>
    <m/>
    <n v="0"/>
    <x v="58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4"/>
    <s v="116219"/>
    <x v="923"/>
    <s v="9555319119840"/>
    <x v="921"/>
    <s v=""/>
    <s v=""/>
    <s v=""/>
    <s v=""/>
    <s v=""/>
    <x v="8"/>
    <n v="7.9"/>
    <n v="7.9"/>
    <n v="0"/>
    <m/>
    <n v="0"/>
    <n v="0"/>
    <m/>
    <n v="0"/>
    <n v="0"/>
    <m/>
    <n v="0"/>
    <x v="582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5"/>
    <s v="116233"/>
    <x v="924"/>
    <s v="9555319102538"/>
    <x v="922"/>
    <s v=""/>
    <s v=""/>
    <s v=""/>
    <s v=""/>
    <s v=""/>
    <x v="4"/>
    <n v="2.2000000000000002"/>
    <n v="26.4"/>
    <n v="0"/>
    <m/>
    <n v="0"/>
    <n v="0"/>
    <m/>
    <n v="0"/>
    <n v="0"/>
    <m/>
    <n v="0"/>
    <x v="583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6"/>
    <s v="116237"/>
    <x v="925"/>
    <s v="9555319102545"/>
    <x v="923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5-08-07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7"/>
    <s v="116677"/>
    <x v="926"/>
    <s v="9557401652556"/>
    <x v="924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8"/>
    <s v="116678"/>
    <x v="927"/>
    <s v="9557401652532"/>
    <x v="925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9"/>
    <s v="116679"/>
    <x v="928"/>
    <s v="9557401652563"/>
    <x v="926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0"/>
    <s v="116680"/>
    <x v="929"/>
    <s v="9557401652587"/>
    <x v="927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21"/>
    <s v="116682"/>
    <x v="930"/>
    <s v="9557401652549"/>
    <x v="928"/>
    <s v=""/>
    <s v=""/>
    <s v=""/>
    <s v=""/>
    <s v=""/>
    <x v="71"/>
    <n v="1.05"/>
    <n v="21"/>
    <n v="0"/>
    <m/>
    <n v="0"/>
    <n v="0"/>
    <m/>
    <n v="0"/>
    <n v="0"/>
    <m/>
    <n v="0"/>
    <x v="118"/>
    <n v="0"/>
    <s v="Active"/>
    <d v="2025-11-04T00:00:00"/>
    <s v="2GR - GROCERY"/>
    <s v="14 - G2 - CONFECTIONERY"/>
    <s v="140 - TIDBIT &amp; SNACK"/>
    <s v="1138 - TIDBIT &amp; SNACK"/>
    <s v="NA - NA"/>
    <s v="NA - NA"/>
    <m/>
    <m/>
  </r>
  <r>
    <x v="2"/>
    <s v="4000/M13"/>
    <x v="68"/>
    <n v="1"/>
    <s v="103015"/>
    <x v="931"/>
    <s v="9557401000135"/>
    <x v="929"/>
    <s v=""/>
    <s v=""/>
    <s v=""/>
    <s v=""/>
    <s v=""/>
    <x v="4"/>
    <n v="3.5"/>
    <n v="42"/>
    <n v="0"/>
    <m/>
    <n v="0"/>
    <n v="0"/>
    <m/>
    <n v="0"/>
    <n v="0"/>
    <m/>
    <n v="0"/>
    <x v="78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M13"/>
    <x v="68"/>
    <n v="2"/>
    <s v="104269"/>
    <x v="932"/>
    <s v="9557401000708"/>
    <x v="930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708"/>
    <x v="933"/>
    <s v="9555028700605"/>
    <x v="931"/>
    <s v=""/>
    <s v=""/>
    <s v=""/>
    <s v=""/>
    <s v=""/>
    <x v="4"/>
    <n v="1.6"/>
    <n v="19.2"/>
    <n v="0"/>
    <m/>
    <n v="0"/>
    <n v="0"/>
    <m/>
    <n v="0"/>
    <n v="0"/>
    <m/>
    <n v="0"/>
    <x v="116"/>
    <n v="0"/>
    <s v="Active"/>
    <d v="2024-03-28T00:00:00"/>
    <s v="2GR - GROCERY"/>
    <s v="14 - G2 - CONFECTIONERY"/>
    <s v="140 - TIDBIT &amp; SNACK"/>
    <s v="1143 - PUDDING &amp; JELLY"/>
    <s v="NA - NA"/>
    <s v="NA - NA"/>
    <m/>
    <m/>
  </r>
  <r>
    <x v="2"/>
    <s v="4000/M13"/>
    <x v="68"/>
    <n v="1"/>
    <s v="104333"/>
    <x v="934"/>
    <s v="9557381888259"/>
    <x v="932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2"/>
    <s v="104425"/>
    <x v="935"/>
    <s v="9557381888303"/>
    <x v="933"/>
    <s v=""/>
    <s v=""/>
    <s v=""/>
    <s v=""/>
    <s v=""/>
    <x v="21"/>
    <n v="1.2"/>
    <n v="28.8"/>
    <n v="0"/>
    <m/>
    <n v="0"/>
    <n v="0"/>
    <m/>
    <n v="0"/>
    <n v="0"/>
    <m/>
    <n v="0"/>
    <x v="102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3"/>
    <s v="109774"/>
    <x v="936"/>
    <s v="072810501152"/>
    <x v="934"/>
    <s v=""/>
    <s v=""/>
    <s v=""/>
    <s v=""/>
    <s v=""/>
    <x v="21"/>
    <n v="1.75"/>
    <n v="42"/>
    <n v="0"/>
    <m/>
    <n v="0"/>
    <n v="0"/>
    <m/>
    <n v="0"/>
    <n v="0"/>
    <m/>
    <n v="0"/>
    <x v="78"/>
    <n v="0"/>
    <s v="Active"/>
    <d v="2024-03-31T00:00:00"/>
    <s v="2GR - GROCERY"/>
    <s v="14 - G2 - CONFECTIONERY"/>
    <s v="140 - TIDBIT &amp; SNACK"/>
    <s v="1144 - PRESERVED FRUIT"/>
    <s v="K021 - Kedai Runcit"/>
    <s v="7822 - Kedai Runcit"/>
    <m/>
    <m/>
  </r>
  <r>
    <x v="2"/>
    <s v="4000/M13"/>
    <x v="68"/>
    <n v="4"/>
    <s v="116231"/>
    <x v="937"/>
    <s v="9555849101438"/>
    <x v="935"/>
    <s v=""/>
    <s v=""/>
    <s v=""/>
    <s v=""/>
    <s v=""/>
    <x v="85"/>
    <m/>
    <n v="0"/>
    <n v="0"/>
    <m/>
    <n v="0"/>
    <n v="0"/>
    <m/>
    <n v="0"/>
    <n v="6"/>
    <n v="-5.5"/>
    <n v="-33"/>
    <x v="584"/>
    <n v="0"/>
    <s v="Active"/>
    <d v="2025-08-07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5"/>
    <s v="116625"/>
    <x v="938"/>
    <s v="9557771201552"/>
    <x v="936"/>
    <s v=""/>
    <s v=""/>
    <s v=""/>
    <s v=""/>
    <s v=""/>
    <x v="91"/>
    <n v="14.5"/>
    <n v="29"/>
    <n v="0"/>
    <m/>
    <n v="0"/>
    <n v="0"/>
    <m/>
    <n v="0"/>
    <n v="0"/>
    <m/>
    <n v="0"/>
    <x v="585"/>
    <n v="0"/>
    <s v="Active"/>
    <d v="2025-10-24T00:00:00"/>
    <s v="2GR - GROCERY"/>
    <s v="14 - G2 - CONFECTIONERY"/>
    <s v="140 - TIDBIT &amp; SNACK"/>
    <s v="1144 - PRESERVED FRUIT"/>
    <s v="NA - NA"/>
    <s v="NA - NA"/>
    <m/>
    <m/>
  </r>
  <r>
    <x v="2"/>
    <s v="4000/M13"/>
    <x v="68"/>
    <n v="1"/>
    <s v="103244"/>
    <x v="939"/>
    <s v="9556173386102"/>
    <x v="937"/>
    <s v=""/>
    <s v=""/>
    <s v=""/>
    <s v=""/>
    <s v=""/>
    <x v="4"/>
    <n v="2.8"/>
    <n v="33.6"/>
    <n v="0"/>
    <m/>
    <n v="0"/>
    <n v="0"/>
    <m/>
    <n v="0"/>
    <n v="0"/>
    <m/>
    <n v="0"/>
    <x v="12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2"/>
    <s v="103671"/>
    <x v="940"/>
    <s v="9555478102097"/>
    <x v="938"/>
    <s v=""/>
    <s v=""/>
    <s v=""/>
    <s v=""/>
    <s v=""/>
    <x v="9"/>
    <n v="2.6"/>
    <n v="26"/>
    <n v="0"/>
    <m/>
    <n v="0"/>
    <n v="0"/>
    <m/>
    <n v="0"/>
    <n v="0"/>
    <m/>
    <n v="0"/>
    <x v="58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3"/>
    <s v="103940"/>
    <x v="941"/>
    <s v="9556173383248"/>
    <x v="939"/>
    <s v=""/>
    <s v=""/>
    <s v=""/>
    <s v=""/>
    <s v=""/>
    <x v="11"/>
    <n v="2.4"/>
    <n v="14.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M13"/>
    <x v="68"/>
    <n v="4"/>
    <s v="105935"/>
    <x v="942"/>
    <s v="9556296302089"/>
    <x v="940"/>
    <s v=""/>
    <s v=""/>
    <s v=""/>
    <s v=""/>
    <s v=""/>
    <x v="18"/>
    <n v="5"/>
    <n v="300"/>
    <n v="0"/>
    <m/>
    <n v="0"/>
    <n v="0"/>
    <m/>
    <n v="0"/>
    <n v="0"/>
    <m/>
    <n v="0"/>
    <x v="54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5"/>
    <s v="105991"/>
    <x v="943"/>
    <s v="9555478102578"/>
    <x v="941"/>
    <s v=""/>
    <s v=""/>
    <s v=""/>
    <s v=""/>
    <s v=""/>
    <x v="4"/>
    <n v="2.1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M13"/>
    <x v="68"/>
    <n v="6"/>
    <s v="109109"/>
    <x v="944"/>
    <s v="9556173383231"/>
    <x v="942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4079"/>
    <x v="945"/>
    <s v="9556296307176"/>
    <x v="943"/>
    <s v=""/>
    <s v=""/>
    <s v=""/>
    <s v=""/>
    <s v=""/>
    <x v="28"/>
    <n v="3.9"/>
    <n v="468"/>
    <n v="0"/>
    <m/>
    <n v="0"/>
    <n v="0"/>
    <m/>
    <n v="0"/>
    <n v="0"/>
    <m/>
    <n v="0"/>
    <x v="530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2"/>
    <s v="105104"/>
    <x v="946"/>
    <s v="9556296305783"/>
    <x v="944"/>
    <s v=""/>
    <s v=""/>
    <s v=""/>
    <s v=""/>
    <s v=""/>
    <x v="1"/>
    <n v="5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3"/>
    <s v="105420"/>
    <x v="947"/>
    <s v="9556296301488"/>
    <x v="945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4"/>
    <s v="105780"/>
    <x v="948"/>
    <s v="9556296309118"/>
    <x v="946"/>
    <s v=""/>
    <s v=""/>
    <s v=""/>
    <s v=""/>
    <s v=""/>
    <x v="21"/>
    <n v="24"/>
    <n v="576"/>
    <n v="0"/>
    <m/>
    <n v="0"/>
    <n v="0"/>
    <m/>
    <n v="0"/>
    <n v="0"/>
    <m/>
    <n v="0"/>
    <x v="77"/>
    <n v="0"/>
    <s v="Active"/>
    <d v="2024-03-28T00:00:00"/>
    <s v="2GR - GROCERY"/>
    <s v="14 - G2 - CONFECTIONERY"/>
    <s v="141 - CANDY"/>
    <s v="1147 - GUMMY CANDY"/>
    <s v="NA - NA"/>
    <s v="NA - NA"/>
    <m/>
    <m/>
  </r>
  <r>
    <x v="2"/>
    <s v="4000/M13"/>
    <x v="68"/>
    <n v="5"/>
    <s v="109583"/>
    <x v="949"/>
    <s v="9556296303390"/>
    <x v="947"/>
    <s v=""/>
    <s v=""/>
    <s v=""/>
    <s v=""/>
    <s v=""/>
    <x v="21"/>
    <n v="5"/>
    <n v="120"/>
    <n v="0"/>
    <m/>
    <n v="0"/>
    <n v="0"/>
    <m/>
    <n v="0"/>
    <n v="0"/>
    <m/>
    <n v="0"/>
    <x v="0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6"/>
    <s v="109701"/>
    <x v="950"/>
    <s v="9556296307169"/>
    <x v="948"/>
    <s v=""/>
    <s v=""/>
    <s v=""/>
    <s v=""/>
    <s v=""/>
    <x v="21"/>
    <n v="3.9"/>
    <n v="93.6"/>
    <n v="0"/>
    <m/>
    <n v="0"/>
    <n v="0"/>
    <m/>
    <n v="0"/>
    <n v="0"/>
    <m/>
    <n v="0"/>
    <x v="58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7"/>
    <s v="110087"/>
    <x v="951"/>
    <s v="9556296307145"/>
    <x v="949"/>
    <s v=""/>
    <s v=""/>
    <s v=""/>
    <s v=""/>
    <s v=""/>
    <x v="44"/>
    <n v="3.9"/>
    <n v="140.4"/>
    <n v="0"/>
    <m/>
    <n v="0"/>
    <n v="0"/>
    <m/>
    <n v="0"/>
    <n v="0"/>
    <m/>
    <n v="0"/>
    <x v="414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8"/>
    <s v="110958"/>
    <x v="952"/>
    <s v="9556296307183"/>
    <x v="950"/>
    <s v=""/>
    <s v=""/>
    <s v=""/>
    <s v=""/>
    <s v=""/>
    <x v="21"/>
    <n v="3.9"/>
    <n v="93.6"/>
    <n v="0"/>
    <m/>
    <n v="0"/>
    <n v="0"/>
    <m/>
    <n v="0"/>
    <n v="0"/>
    <m/>
    <n v="0"/>
    <x v="588"/>
    <n v="0"/>
    <s v="Active"/>
    <d v="2024-03-31T00:00:00"/>
    <s v="2GR - GROCERY"/>
    <s v="14 - G2 - CONFECTIONERY"/>
    <s v="141 - CANDY"/>
    <s v="1147 - GUMMY CANDY"/>
    <s v="NA - NA"/>
    <s v="NA - NA"/>
    <m/>
    <m/>
  </r>
  <r>
    <x v="2"/>
    <s v="4000/M13"/>
    <x v="68"/>
    <n v="9"/>
    <s v="114050"/>
    <x v="953"/>
    <s v="9556296206004"/>
    <x v="951"/>
    <s v=""/>
    <s v=""/>
    <s v=""/>
    <s v=""/>
    <s v=""/>
    <x v="41"/>
    <n v="1.25"/>
    <n v="60"/>
    <n v="0"/>
    <m/>
    <n v="0"/>
    <n v="0"/>
    <m/>
    <n v="0"/>
    <n v="0"/>
    <m/>
    <n v="0"/>
    <x v="20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0"/>
    <s v="114052"/>
    <x v="954"/>
    <s v="9556296302751"/>
    <x v="952"/>
    <s v=""/>
    <s v=""/>
    <s v=""/>
    <s v=""/>
    <s v=""/>
    <x v="41"/>
    <n v="1.4"/>
    <n v="67.2"/>
    <n v="0"/>
    <m/>
    <n v="0"/>
    <n v="0"/>
    <m/>
    <n v="0"/>
    <n v="0"/>
    <m/>
    <n v="0"/>
    <x v="26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1"/>
    <s v="114057"/>
    <x v="955"/>
    <s v="9556296206011"/>
    <x v="953"/>
    <s v=""/>
    <s v=""/>
    <s v=""/>
    <s v=""/>
    <s v=""/>
    <x v="21"/>
    <n v="1.25"/>
    <n v="30"/>
    <n v="0"/>
    <m/>
    <n v="0"/>
    <n v="0"/>
    <m/>
    <n v="0"/>
    <n v="0"/>
    <m/>
    <n v="0"/>
    <x v="113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2"/>
    <s v="114058"/>
    <x v="956"/>
    <s v="9556296301716"/>
    <x v="954"/>
    <s v=""/>
    <s v=""/>
    <s v=""/>
    <s v=""/>
    <s v=""/>
    <x v="41"/>
    <n v="1.4"/>
    <n v="67.2"/>
    <n v="0"/>
    <m/>
    <n v="0"/>
    <n v="0"/>
    <m/>
    <n v="0"/>
    <n v="0"/>
    <m/>
    <n v="0"/>
    <x v="267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3"/>
    <s v="114061"/>
    <x v="957"/>
    <s v="9556296206035"/>
    <x v="955"/>
    <s v=""/>
    <s v=""/>
    <s v=""/>
    <s v=""/>
    <s v=""/>
    <x v="18"/>
    <n v="1.25"/>
    <n v="75"/>
    <n v="0"/>
    <m/>
    <n v="0"/>
    <n v="0"/>
    <m/>
    <n v="0"/>
    <n v="0"/>
    <m/>
    <n v="0"/>
    <x v="480"/>
    <n v="0"/>
    <s v="Active"/>
    <d v="2024-08-30T00:00:00"/>
    <s v="2GR - GROCERY"/>
    <s v="14 - G2 - CONFECTIONERY"/>
    <s v="141 - CANDY"/>
    <s v="1147 - GUMMY CANDY"/>
    <s v="NA - NA"/>
    <s v="NA - NA"/>
    <m/>
    <m/>
  </r>
  <r>
    <x v="2"/>
    <s v="4000/M13"/>
    <x v="68"/>
    <n v="1"/>
    <s v="101909"/>
    <x v="958"/>
    <s v="8992730992408"/>
    <x v="956"/>
    <s v=""/>
    <s v=""/>
    <s v=""/>
    <s v=""/>
    <s v=""/>
    <x v="9"/>
    <n v="9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M13"/>
    <x v="68"/>
    <n v="2"/>
    <s v="114018"/>
    <x v="959"/>
    <s v="9556173382173"/>
    <x v="957"/>
    <s v=""/>
    <s v=""/>
    <s v=""/>
    <s v=""/>
    <s v=""/>
    <x v="91"/>
    <n v="12.05"/>
    <n v="24.1"/>
    <n v="0"/>
    <m/>
    <n v="0"/>
    <n v="0"/>
    <m/>
    <n v="0"/>
    <n v="0"/>
    <m/>
    <n v="0"/>
    <x v="589"/>
    <n v="0"/>
    <s v="Active"/>
    <d v="2024-08-29T00:00:00"/>
    <s v="2GR - GROCERY"/>
    <s v="14 - G2 - CONFECTIONERY"/>
    <s v="141 - CANDY"/>
    <s v="1148 - CHEWING GUM"/>
    <s v="K021 - Kedai Runcit"/>
    <s v="7822 - Kedai Runcit"/>
    <m/>
    <m/>
  </r>
  <r>
    <x v="2"/>
    <s v="4000/M13"/>
    <x v="68"/>
    <n v="1"/>
    <s v="104254"/>
    <x v="960"/>
    <s v="9557401651689"/>
    <x v="958"/>
    <s v=""/>
    <s v=""/>
    <s v=""/>
    <s v=""/>
    <s v=""/>
    <x v="1"/>
    <n v="3.5"/>
    <n v="252"/>
    <n v="0"/>
    <m/>
    <n v="0"/>
    <n v="0"/>
    <m/>
    <n v="0"/>
    <n v="0"/>
    <m/>
    <n v="0"/>
    <x v="106"/>
    <n v="0"/>
    <s v="Active"/>
    <d v="2024-03-28T00:00:00"/>
    <s v="2GR - GROCERY"/>
    <s v="14 - G2 - CONFECTIONERY"/>
    <s v="142 - BISCUITS &amp; COOKIES"/>
    <s v="1149 - HOMEMADE BISCUIT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109"/>
    <x v="961"/>
    <s v="9557401000340"/>
    <x v="959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2"/>
    <s v="102498"/>
    <x v="962"/>
    <s v="9557401000647"/>
    <x v="960"/>
    <s v=""/>
    <s v=""/>
    <s v=""/>
    <s v=""/>
    <s v=""/>
    <x v="1"/>
    <n v="2.2999999999999998"/>
    <n v="165.6"/>
    <n v="0"/>
    <m/>
    <n v="0"/>
    <n v="0"/>
    <m/>
    <n v="0"/>
    <n v="0"/>
    <m/>
    <n v="0"/>
    <x v="5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3"/>
    <s v="103424"/>
    <x v="963"/>
    <s v="9557401651849"/>
    <x v="961"/>
    <s v=""/>
    <s v=""/>
    <s v=""/>
    <s v=""/>
    <s v=""/>
    <x v="4"/>
    <n v="10"/>
    <n v="120"/>
    <n v="0"/>
    <m/>
    <n v="0"/>
    <n v="0"/>
    <m/>
    <n v="0"/>
    <n v="0"/>
    <m/>
    <n v="0"/>
    <x v="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4"/>
    <s v="103446"/>
    <x v="964"/>
    <s v="9557401651627"/>
    <x v="962"/>
    <s v=""/>
    <s v=""/>
    <s v=""/>
    <s v=""/>
    <s v=""/>
    <x v="4"/>
    <n v="2.5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5"/>
    <s v="104035"/>
    <x v="965"/>
    <s v="9557401000159"/>
    <x v="963"/>
    <s v=""/>
    <s v=""/>
    <s v=""/>
    <s v=""/>
    <s v=""/>
    <x v="1"/>
    <n v="2.2999999999999998"/>
    <n v="165.6"/>
    <n v="0"/>
    <m/>
    <n v="0"/>
    <n v="0"/>
    <m/>
    <n v="0"/>
    <n v="0"/>
    <m/>
    <n v="0"/>
    <x v="5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6"/>
    <s v="104213"/>
    <x v="966"/>
    <s v="9557401000173"/>
    <x v="964"/>
    <s v=""/>
    <s v=""/>
    <s v=""/>
    <s v=""/>
    <s v=""/>
    <x v="105"/>
    <n v="2.2999999999999998"/>
    <n v="179.4"/>
    <n v="0"/>
    <m/>
    <n v="0"/>
    <n v="0"/>
    <m/>
    <n v="0"/>
    <n v="0"/>
    <m/>
    <n v="0"/>
    <x v="59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7"/>
    <s v="104287"/>
    <x v="967"/>
    <s v="9557401000166"/>
    <x v="965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8"/>
    <s v="105787"/>
    <x v="968"/>
    <s v="9557401000654"/>
    <x v="966"/>
    <s v=""/>
    <s v=""/>
    <s v=""/>
    <s v=""/>
    <s v=""/>
    <x v="18"/>
    <n v="2.2999999999999998"/>
    <n v="138"/>
    <n v="0"/>
    <m/>
    <n v="0"/>
    <n v="0"/>
    <m/>
    <n v="0"/>
    <n v="0"/>
    <m/>
    <n v="0"/>
    <x v="590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M13"/>
    <x v="68"/>
    <n v="1"/>
    <s v="102431"/>
    <x v="969"/>
    <s v="9557401008858"/>
    <x v="967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M13"/>
    <x v="68"/>
    <n v="2"/>
    <s v="103538"/>
    <x v="970"/>
    <s v="9557401008841"/>
    <x v="968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M13"/>
    <x v="68"/>
    <n v="1"/>
    <s v="103356"/>
    <x v="971"/>
    <s v="9557401651719"/>
    <x v="969"/>
    <s v=""/>
    <s v=""/>
    <s v=""/>
    <s v=""/>
    <s v=""/>
    <x v="4"/>
    <n v="9.5"/>
    <n v="114"/>
    <n v="0"/>
    <m/>
    <n v="0"/>
    <n v="0"/>
    <m/>
    <n v="0"/>
    <n v="0"/>
    <m/>
    <n v="0"/>
    <x v="592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68"/>
    <n v="2"/>
    <s v="104861"/>
    <x v="972"/>
    <s v="9557401651580"/>
    <x v="970"/>
    <s v=""/>
    <s v=""/>
    <s v=""/>
    <s v=""/>
    <s v=""/>
    <x v="11"/>
    <n v="9.5"/>
    <n v="57"/>
    <n v="0"/>
    <m/>
    <n v="0"/>
    <n v="0"/>
    <m/>
    <n v="0"/>
    <n v="0"/>
    <m/>
    <n v="0"/>
    <x v="567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2"/>
    <s v="4000/M13"/>
    <x v="68"/>
    <n v="3"/>
    <s v="105672"/>
    <x v="973"/>
    <s v="9557401651702"/>
    <x v="971"/>
    <s v=""/>
    <s v=""/>
    <s v=""/>
    <s v=""/>
    <s v=""/>
    <x v="11"/>
    <n v="18"/>
    <n v="108"/>
    <n v="0"/>
    <m/>
    <n v="0"/>
    <n v="0"/>
    <m/>
    <n v="0"/>
    <n v="0"/>
    <m/>
    <n v="0"/>
    <x v="593"/>
    <n v="0"/>
    <s v="Active"/>
    <d v="2024-03-28T00:00:00"/>
    <s v="2GR - GROCERY"/>
    <s v="14 - G2 - CONFECTIONERY"/>
    <s v="140 - TIDBIT &amp; SNACK"/>
    <s v="1868 - KEREPE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3"/>
    <x v="68"/>
    <n v="1"/>
    <s v="102496"/>
    <x v="974"/>
    <s v="9557401000241"/>
    <x v="972"/>
    <s v=""/>
    <s v=""/>
    <s v=""/>
    <s v=""/>
    <s v=""/>
    <x v="75"/>
    <n v="3.8"/>
    <n v="68.400000000000006"/>
    <n v="0"/>
    <m/>
    <n v="0"/>
    <n v="0"/>
    <m/>
    <n v="0"/>
    <n v="0"/>
    <m/>
    <n v="0"/>
    <x v="305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2"/>
    <s v="102526"/>
    <x v="975"/>
    <s v="9557401650989"/>
    <x v="973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3"/>
    <s v="103353"/>
    <x v="976"/>
    <s v="9557401650965"/>
    <x v="974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4"/>
    <s v="103515"/>
    <x v="977"/>
    <s v="9557401651009"/>
    <x v="975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5"/>
    <s v="104080"/>
    <x v="978"/>
    <s v="9557401651030"/>
    <x v="976"/>
    <s v=""/>
    <s v=""/>
    <s v=""/>
    <s v=""/>
    <s v=""/>
    <x v="75"/>
    <n v="5.8"/>
    <n v="104.4"/>
    <n v="0"/>
    <m/>
    <n v="0"/>
    <n v="0"/>
    <m/>
    <n v="0"/>
    <n v="0"/>
    <m/>
    <n v="0"/>
    <x v="303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6"/>
    <s v="104101"/>
    <x v="979"/>
    <s v="9557401651016"/>
    <x v="977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7"/>
    <s v="104806"/>
    <x v="980"/>
    <s v="9557401650897"/>
    <x v="978"/>
    <s v=""/>
    <s v=""/>
    <s v=""/>
    <s v=""/>
    <s v=""/>
    <x v="4"/>
    <n v="5.8"/>
    <n v="69.599999999999994"/>
    <n v="0"/>
    <m/>
    <n v="0"/>
    <n v="0"/>
    <m/>
    <n v="0"/>
    <n v="0"/>
    <m/>
    <n v="0"/>
    <x v="594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8"/>
    <s v="105189"/>
    <x v="981"/>
    <s v="9557401650972"/>
    <x v="979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9"/>
    <s v="106071"/>
    <x v="982"/>
    <s v="9557401650996"/>
    <x v="980"/>
    <s v=""/>
    <s v=""/>
    <s v=""/>
    <s v=""/>
    <s v=""/>
    <x v="4"/>
    <n v="3.8"/>
    <n v="45.6"/>
    <n v="0"/>
    <m/>
    <n v="0"/>
    <n v="0"/>
    <m/>
    <n v="0"/>
    <n v="0"/>
    <m/>
    <n v="0"/>
    <x v="448"/>
    <n v="0"/>
    <s v="Active"/>
    <d v="2024-03-28T00:00:00"/>
    <s v="2GR - GROCERY"/>
    <s v="14 - G2 - CONFECTIONERY"/>
    <s v="140 - TIDBIT &amp; SNACK"/>
    <s v="1871 - MURUKU"/>
    <s v="NA - NA"/>
    <s v="NA - NA"/>
    <m/>
    <m/>
  </r>
  <r>
    <x v="2"/>
    <s v="4000/M13"/>
    <x v="68"/>
    <n v="1"/>
    <s v="102807"/>
    <x v="983"/>
    <s v="6901044040028"/>
    <x v="981"/>
    <s v=""/>
    <s v=""/>
    <s v=""/>
    <s v=""/>
    <s v=""/>
    <x v="18"/>
    <n v="1.05"/>
    <n v="63"/>
    <n v="0"/>
    <m/>
    <n v="0"/>
    <n v="0"/>
    <m/>
    <n v="0"/>
    <n v="0"/>
    <m/>
    <n v="0"/>
    <x v="580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68"/>
    <n v="2"/>
    <s v="102956"/>
    <x v="984"/>
    <s v="9557240201038"/>
    <x v="982"/>
    <s v=""/>
    <s v=""/>
    <s v=""/>
    <s v=""/>
    <s v=""/>
    <x v="28"/>
    <n v="1.4"/>
    <n v="168"/>
    <n v="0"/>
    <m/>
    <n v="0"/>
    <n v="0"/>
    <m/>
    <n v="0"/>
    <n v="0"/>
    <m/>
    <n v="0"/>
    <x v="79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M13"/>
    <x v="68"/>
    <n v="1"/>
    <s v="104914"/>
    <x v="985"/>
    <s v="9557401651597"/>
    <x v="983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M13"/>
    <x v="68"/>
    <n v="2"/>
    <s v="105513"/>
    <x v="986"/>
    <s v="9557401008919"/>
    <x v="984"/>
    <s v=""/>
    <s v=""/>
    <s v=""/>
    <s v=""/>
    <s v=""/>
    <x v="41"/>
    <n v="1.1000000000000001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M14"/>
    <x v="69"/>
    <n v="1"/>
    <s v="114068"/>
    <x v="987"/>
    <s v="9556296130217"/>
    <x v="985"/>
    <s v=""/>
    <s v=""/>
    <s v=""/>
    <s v=""/>
    <s v=""/>
    <x v="71"/>
    <n v="2.6"/>
    <n v="52"/>
    <n v="0"/>
    <m/>
    <n v="0"/>
    <n v="5"/>
    <n v="-2.6"/>
    <n v="-13"/>
    <n v="0"/>
    <m/>
    <n v="0"/>
    <x v="595"/>
    <n v="0"/>
    <s v="Active"/>
    <d v="2024-09-02T00:00:00"/>
    <s v="2GR - GROCERY"/>
    <s v="14 - G2 - CONFECTIONERY"/>
    <s v="140 - TIDBIT &amp; SNACK"/>
    <s v="1138 - TIDBIT &amp; SNAC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14"/>
    <x v="69"/>
    <n v="1"/>
    <s v="101985"/>
    <x v="988"/>
    <s v="9555915708172"/>
    <x v="986"/>
    <s v=""/>
    <s v=""/>
    <s v=""/>
    <s v=""/>
    <s v=""/>
    <x v="10"/>
    <n v="3.37"/>
    <n v="101.1"/>
    <n v="0"/>
    <m/>
    <n v="0"/>
    <n v="0"/>
    <m/>
    <n v="0"/>
    <n v="1"/>
    <n v="-3.37"/>
    <n v="-3.37"/>
    <x v="596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2"/>
    <s v="102141"/>
    <x v="989"/>
    <s v="9555727909811"/>
    <x v="987"/>
    <s v=""/>
    <s v=""/>
    <s v=""/>
    <s v=""/>
    <s v=""/>
    <x v="21"/>
    <n v="4.5"/>
    <n v="108"/>
    <n v="0"/>
    <m/>
    <n v="0"/>
    <n v="0"/>
    <m/>
    <n v="0"/>
    <n v="0"/>
    <m/>
    <n v="0"/>
    <x v="593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3"/>
    <s v="102831"/>
    <x v="990"/>
    <s v="9555915708189"/>
    <x v="988"/>
    <s v=""/>
    <s v=""/>
    <s v=""/>
    <s v=""/>
    <s v=""/>
    <x v="10"/>
    <n v="3.37"/>
    <n v="101.1"/>
    <n v="0"/>
    <m/>
    <n v="0"/>
    <n v="1"/>
    <n v="-3.37"/>
    <n v="-3.37"/>
    <n v="0"/>
    <m/>
    <n v="0"/>
    <x v="596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4"/>
    <s v="104703"/>
    <x v="991"/>
    <s v="9555727906322"/>
    <x v="989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5"/>
    <s v="105659"/>
    <x v="992"/>
    <s v="9555727906148"/>
    <x v="990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6"/>
    <s v="105710"/>
    <x v="993"/>
    <s v="9555727906469"/>
    <x v="991"/>
    <s v=""/>
    <s v=""/>
    <s v=""/>
    <s v=""/>
    <s v=""/>
    <x v="21"/>
    <n v="6.4"/>
    <n v="153.6"/>
    <n v="0"/>
    <m/>
    <n v="0"/>
    <n v="0"/>
    <m/>
    <n v="0"/>
    <n v="0"/>
    <m/>
    <n v="0"/>
    <x v="54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7"/>
    <s v="106065"/>
    <x v="994"/>
    <s v="9555727907039"/>
    <x v="992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8"/>
    <s v="106123"/>
    <x v="995"/>
    <s v="9555915708202"/>
    <x v="993"/>
    <s v=""/>
    <s v=""/>
    <s v=""/>
    <s v=""/>
    <s v=""/>
    <x v="10"/>
    <n v="3.37"/>
    <n v="101.1"/>
    <n v="0"/>
    <m/>
    <n v="0"/>
    <n v="0"/>
    <m/>
    <n v="0"/>
    <n v="0"/>
    <m/>
    <n v="0"/>
    <x v="598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9"/>
    <s v="106131"/>
    <x v="996"/>
    <s v="9555727907336"/>
    <x v="994"/>
    <s v=""/>
    <s v=""/>
    <s v=""/>
    <s v=""/>
    <s v=""/>
    <x v="21"/>
    <n v="4.3"/>
    <n v="103.2"/>
    <n v="0"/>
    <m/>
    <n v="0"/>
    <n v="0"/>
    <m/>
    <n v="0"/>
    <n v="0"/>
    <m/>
    <n v="0"/>
    <x v="597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M14"/>
    <x v="69"/>
    <n v="10"/>
    <s v="108303"/>
    <x v="997"/>
    <s v="9555727906476"/>
    <x v="995"/>
    <s v=""/>
    <s v=""/>
    <s v=""/>
    <s v=""/>
    <s v=""/>
    <x v="21"/>
    <n v="4.5"/>
    <n v="108"/>
    <n v="0"/>
    <m/>
    <n v="0"/>
    <n v="0"/>
    <m/>
    <n v="0"/>
    <n v="0"/>
    <m/>
    <n v="0"/>
    <x v="59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M14"/>
    <x v="69"/>
    <n v="1"/>
    <s v="114048"/>
    <x v="998"/>
    <s v="9551012620188"/>
    <x v="996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2"/>
    <s v="114054"/>
    <x v="999"/>
    <s v="9551012620171"/>
    <x v="997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3"/>
    <s v="114060"/>
    <x v="1000"/>
    <s v="9551012620164"/>
    <x v="998"/>
    <s v=""/>
    <s v=""/>
    <s v=""/>
    <s v=""/>
    <s v=""/>
    <x v="18"/>
    <n v="2.16"/>
    <n v="129.6"/>
    <n v="0"/>
    <m/>
    <n v="0"/>
    <n v="0"/>
    <m/>
    <n v="0"/>
    <n v="0"/>
    <m/>
    <n v="0"/>
    <x v="469"/>
    <n v="0"/>
    <s v="Active"/>
    <d v="2024-08-30T00:00:00"/>
    <s v="2GR - GROCERY"/>
    <s v="15 - G3 - GROCERY"/>
    <s v="154 - BREAKFAST &amp; SPREAD"/>
    <s v="1182 - CAKE &amp; MUFFIN"/>
    <s v="NA - NA"/>
    <s v="NA - NA"/>
    <m/>
    <m/>
  </r>
  <r>
    <x v="2"/>
    <s v="4000/M14"/>
    <x v="69"/>
    <n v="1"/>
    <s v="103460"/>
    <x v="1001"/>
    <s v="9555050305113"/>
    <x v="999"/>
    <s v=""/>
    <s v=""/>
    <s v=""/>
    <s v=""/>
    <s v=""/>
    <x v="40"/>
    <n v="5.16"/>
    <n v="495.36"/>
    <n v="0"/>
    <m/>
    <n v="0"/>
    <n v="0"/>
    <m/>
    <n v="0"/>
    <n v="0"/>
    <m/>
    <n v="0"/>
    <x v="599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M27"/>
    <x v="70"/>
    <n v="1"/>
    <s v="115534"/>
    <x v="1002"/>
    <s v="9555238602584"/>
    <x v="1000"/>
    <s v=""/>
    <s v=""/>
    <s v=""/>
    <s v=""/>
    <s v=""/>
    <x v="21"/>
    <n v="9.5"/>
    <n v="228"/>
    <n v="0"/>
    <m/>
    <n v="0"/>
    <n v="0"/>
    <m/>
    <n v="0"/>
    <n v="0"/>
    <m/>
    <n v="0"/>
    <x v="313"/>
    <n v="0"/>
    <s v="Active"/>
    <d v="2025-03-19T00:00:00"/>
    <s v="2GR - GROCERY"/>
    <s v="15 - G3 - GROCERY"/>
    <s v="151 - BEVERAGE (POWDER)"/>
    <s v="1171 - TEA"/>
    <s v="G020 - GATE OF FAMOSA"/>
    <s v="7981 - GATE OF FAMOSA"/>
    <m/>
    <m/>
  </r>
  <r>
    <x v="2"/>
    <s v="4000/M27"/>
    <x v="70"/>
    <n v="1"/>
    <s v="115537"/>
    <x v="1003"/>
    <s v="9555238602577"/>
    <x v="1001"/>
    <s v=""/>
    <s v=""/>
    <s v=""/>
    <s v=""/>
    <s v=""/>
    <x v="41"/>
    <n v="9.5"/>
    <n v="456"/>
    <n v="0"/>
    <m/>
    <n v="0"/>
    <n v="0"/>
    <m/>
    <n v="0"/>
    <n v="0"/>
    <m/>
    <n v="0"/>
    <x v="600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2"/>
    <s v="115538"/>
    <x v="1004"/>
    <s v="9555238602690"/>
    <x v="1002"/>
    <s v=""/>
    <s v=""/>
    <s v=""/>
    <s v=""/>
    <s v=""/>
    <x v="41"/>
    <n v="10.5"/>
    <n v="504"/>
    <n v="0"/>
    <m/>
    <n v="0"/>
    <n v="0"/>
    <m/>
    <n v="0"/>
    <n v="0"/>
    <m/>
    <n v="0"/>
    <x v="601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3"/>
    <s v="115539"/>
    <x v="1005"/>
    <s v="9555238602713"/>
    <x v="1003"/>
    <s v=""/>
    <s v=""/>
    <s v=""/>
    <s v=""/>
    <s v=""/>
    <x v="21"/>
    <n v="9.5"/>
    <n v="228"/>
    <n v="0"/>
    <m/>
    <n v="0"/>
    <n v="0"/>
    <m/>
    <n v="0"/>
    <n v="0"/>
    <m/>
    <n v="0"/>
    <x v="313"/>
    <n v="0"/>
    <s v="Active"/>
    <d v="2025-03-19T00:00:00"/>
    <s v="2GR - GROCERY"/>
    <s v="15 - G3 - GROCERY"/>
    <s v="151 - BEVERAGE (POWDER)"/>
    <s v="1878 - POWDERED BEVERAGE"/>
    <s v="G020 - GATE OF FAMOSA"/>
    <s v="7981 - GATE OF FAMOSA"/>
    <m/>
    <m/>
  </r>
  <r>
    <x v="2"/>
    <s v="4000/M27"/>
    <x v="70"/>
    <n v="4"/>
    <s v="116498"/>
    <x v="1006"/>
    <s v="9555238604236"/>
    <x v="1004"/>
    <s v=""/>
    <s v=""/>
    <s v=""/>
    <s v=""/>
    <s v=""/>
    <x v="21"/>
    <n v="10.5"/>
    <n v="252"/>
    <n v="0"/>
    <m/>
    <n v="0"/>
    <n v="0"/>
    <m/>
    <n v="0"/>
    <n v="0"/>
    <m/>
    <n v="0"/>
    <x v="106"/>
    <n v="0"/>
    <s v="Active"/>
    <d v="2025-09-30T00:00:00"/>
    <s v="2GR - GROCERY"/>
    <s v="15 - G3 - GROCERY"/>
    <s v="151 - BEVERAGE (POWDER)"/>
    <s v="1878 - POWDERED BEVERAGE"/>
    <s v="G020 - GATE OF FAMOSA"/>
    <s v="7981 - GATE OF FAMOS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M32"/>
    <x v="71"/>
    <n v="1"/>
    <s v="116948"/>
    <x v="1007"/>
    <s v="116948"/>
    <x v="1005"/>
    <s v=""/>
    <s v=""/>
    <s v=""/>
    <s v=""/>
    <s v=""/>
    <x v="36"/>
    <n v="9.5"/>
    <n v="950"/>
    <n v="0"/>
    <m/>
    <n v="0"/>
    <n v="78"/>
    <n v="-9.5"/>
    <n v="-741"/>
    <n v="0"/>
    <m/>
    <n v="0"/>
    <x v="602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2"/>
    <s v="116953"/>
    <x v="1008"/>
    <s v="116953"/>
    <x v="1006"/>
    <s v=""/>
    <s v=""/>
    <s v=""/>
    <s v=""/>
    <s v=""/>
    <x v="36"/>
    <n v="9.5"/>
    <n v="950"/>
    <n v="0"/>
    <m/>
    <n v="0"/>
    <n v="54"/>
    <n v="-9.5"/>
    <n v="-513"/>
    <n v="0"/>
    <m/>
    <n v="0"/>
    <x v="603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3"/>
    <s v="116959"/>
    <x v="1009"/>
    <s v="116959"/>
    <x v="1007"/>
    <s v=""/>
    <s v=""/>
    <s v=""/>
    <s v=""/>
    <s v=""/>
    <x v="36"/>
    <n v="9.5"/>
    <n v="950"/>
    <n v="0"/>
    <m/>
    <n v="0"/>
    <n v="100"/>
    <n v="-9.5"/>
    <n v="-950"/>
    <n v="0"/>
    <m/>
    <n v="0"/>
    <x v="63"/>
    <n v="0"/>
    <s v="Active"/>
    <d v="2026-01-21T00:00:00"/>
    <s v="2GR - GROCERY"/>
    <s v="14 - G2 - CONFECTIONERY"/>
    <s v="140 - TIDBIT &amp; SNACK"/>
    <s v="1869 - KEROPOK"/>
    <s v="O009 - Others"/>
    <s v="8102 - ADEQ MAHA-NE"/>
    <m/>
    <m/>
  </r>
  <r>
    <x v="2"/>
    <s v="4000/M32"/>
    <x v="71"/>
    <n v="1"/>
    <s v="116940"/>
    <x v="1010"/>
    <s v="116940"/>
    <x v="1008"/>
    <s v=""/>
    <s v=""/>
    <s v=""/>
    <s v=""/>
    <s v=""/>
    <x v="41"/>
    <n v="11"/>
    <n v="528"/>
    <n v="0"/>
    <m/>
    <n v="0"/>
    <n v="28"/>
    <n v="-11"/>
    <n v="-308"/>
    <n v="0"/>
    <m/>
    <n v="0"/>
    <x v="370"/>
    <n v="0"/>
    <s v="Active"/>
    <d v="2026-01-21T00:00:00"/>
    <s v="2GR - GROCERY"/>
    <s v="14 - G2 - CONFECTIONERY"/>
    <s v="140 - TIDBIT &amp; SNACK"/>
    <s v="1872 - OTHER SNACKS"/>
    <s v="O009 - Others"/>
    <s v="8102 - ADEQ MAHA-NE"/>
    <m/>
    <m/>
  </r>
  <r>
    <x v="2"/>
    <s v="4000/M32"/>
    <x v="71"/>
    <n v="2"/>
    <s v="116951"/>
    <x v="1011"/>
    <s v="726684490707"/>
    <x v="1009"/>
    <s v=""/>
    <s v=""/>
    <s v=""/>
    <s v=""/>
    <s v=""/>
    <x v="18"/>
    <n v="4.5"/>
    <n v="270"/>
    <n v="0"/>
    <m/>
    <n v="0"/>
    <n v="0"/>
    <m/>
    <n v="0"/>
    <n v="0"/>
    <m/>
    <n v="0"/>
    <x v="55"/>
    <n v="0"/>
    <s v="Active"/>
    <d v="2026-01-21T00:00:00"/>
    <s v="2GR - GROCERY"/>
    <s v="14 - G2 - CONFECTIONERY"/>
    <s v="140 - TIDBIT &amp; SNACK"/>
    <s v="1872 - OTHER SNACKS"/>
    <s v="O009 - Others"/>
    <s v="8102 - ADEQ MAHA-NE"/>
    <m/>
    <m/>
  </r>
  <r>
    <x v="2"/>
    <s v="4000/N10"/>
    <x v="72"/>
    <n v="1"/>
    <s v="116642"/>
    <x v="1012"/>
    <s v="9551012352386"/>
    <x v="1010"/>
    <s v=""/>
    <s v=""/>
    <s v=""/>
    <s v=""/>
    <s v=""/>
    <x v="53"/>
    <n v="15"/>
    <n v="2520"/>
    <n v="0"/>
    <m/>
    <n v="0"/>
    <n v="0"/>
    <m/>
    <n v="0"/>
    <n v="0"/>
    <m/>
    <n v="0"/>
    <x v="604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72"/>
    <n v="2"/>
    <s v="116645"/>
    <x v="1013"/>
    <s v="9551012352362"/>
    <x v="1011"/>
    <s v=""/>
    <s v=""/>
    <s v=""/>
    <s v=""/>
    <s v=""/>
    <x v="53"/>
    <n v="15"/>
    <n v="2520"/>
    <n v="0"/>
    <m/>
    <n v="0"/>
    <n v="0"/>
    <m/>
    <n v="0"/>
    <n v="0"/>
    <m/>
    <n v="0"/>
    <x v="604"/>
    <n v="0"/>
    <s v="Active"/>
    <d v="2025-10-28T00:00:00"/>
    <s v="2GR - GROCERY"/>
    <s v="15 - G3 - GROCERY"/>
    <s v="154 - BREAKFAST &amp; SPREAD"/>
    <s v="1185 - PEANUT BUTTER"/>
    <s v="O009 - Others"/>
    <s v="8077 - NIMS"/>
    <m/>
    <m/>
  </r>
  <r>
    <x v="2"/>
    <s v="4000/N10"/>
    <x v="72"/>
    <n v="1"/>
    <s v="112541"/>
    <x v="1014"/>
    <s v="9551012350290"/>
    <x v="1012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0"/>
    <x v="72"/>
    <n v="2"/>
    <s v="112542"/>
    <x v="1015"/>
    <s v="9551012350269"/>
    <x v="1013"/>
    <s v=""/>
    <s v=""/>
    <s v=""/>
    <s v=""/>
    <s v=""/>
    <x v="21"/>
    <n v="5.2"/>
    <n v="124.8"/>
    <n v="0"/>
    <m/>
    <n v="0"/>
    <n v="0"/>
    <m/>
    <n v="0"/>
    <n v="0"/>
    <m/>
    <n v="0"/>
    <x v="458"/>
    <n v="0"/>
    <s v="Active"/>
    <d v="2024-06-21T00:00:00"/>
    <s v="2GR - GROCERY"/>
    <s v="14 - G2 - CONFECTIONERY"/>
    <s v="140 - TIDBIT &amp; SNACK"/>
    <s v="1872 - OTHER SNACKS"/>
    <s v="NA - NA"/>
    <s v="NA - NA"/>
    <m/>
    <m/>
  </r>
  <r>
    <x v="2"/>
    <s v="4000/N11"/>
    <x v="73"/>
    <n v="1"/>
    <s v="116817"/>
    <x v="1016"/>
    <s v="9555877900881"/>
    <x v="1014"/>
    <s v=""/>
    <s v=""/>
    <s v=""/>
    <s v=""/>
    <s v=""/>
    <x v="44"/>
    <n v="8.1999999999999993"/>
    <n v="295.2"/>
    <n v="0"/>
    <m/>
    <n v="0"/>
    <n v="0"/>
    <m/>
    <n v="0"/>
    <n v="0"/>
    <m/>
    <n v="0"/>
    <x v="605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73"/>
    <n v="2"/>
    <s v="116822"/>
    <x v="1017"/>
    <s v="9555877900638"/>
    <x v="1015"/>
    <s v=""/>
    <s v=""/>
    <s v=""/>
    <s v=""/>
    <s v=""/>
    <x v="21"/>
    <n v="3.5"/>
    <n v="84"/>
    <n v="0"/>
    <m/>
    <n v="0"/>
    <n v="0"/>
    <m/>
    <n v="0"/>
    <n v="0"/>
    <m/>
    <n v="0"/>
    <x v="80"/>
    <n v="0"/>
    <s v="Active"/>
    <d v="2025-11-28T00:00:00"/>
    <s v="3FF - FRESH &amp; FROZEN"/>
    <s v="17 - CHILLED &amp; FROZEN"/>
    <s v="171 - ICE CREAM"/>
    <s v="1899 - POPSLICE"/>
    <s v="O009 - Others"/>
    <s v="8095 - N FRUITS"/>
    <m/>
    <m/>
  </r>
  <r>
    <x v="2"/>
    <s v="4000/N11"/>
    <x v="73"/>
    <n v="1"/>
    <s v="116823"/>
    <x v="1018"/>
    <s v="9555877900836"/>
    <x v="1016"/>
    <s v=""/>
    <s v=""/>
    <s v=""/>
    <s v=""/>
    <s v=""/>
    <x v="21"/>
    <n v="11.3"/>
    <n v="271.2"/>
    <n v="0"/>
    <m/>
    <n v="0"/>
    <n v="0"/>
    <m/>
    <n v="0"/>
    <n v="0"/>
    <m/>
    <n v="0"/>
    <x v="606"/>
    <n v="0"/>
    <s v="Active"/>
    <d v="2025-11-28T00:00:00"/>
    <s v="3FF - FRESH &amp; FROZEN"/>
    <s v="17 - CHILLED &amp; FROZEN"/>
    <s v="171 - ICE CREAM"/>
    <s v="1900 - OTHER ICE CREAM &amp; DESSERTS"/>
    <s v="O009 - Others"/>
    <s v="8095 - N FRUITS"/>
    <m/>
    <m/>
  </r>
  <r>
    <x v="2"/>
    <s v="4000/O02"/>
    <x v="74"/>
    <n v="1"/>
    <s v="103217"/>
    <x v="1019"/>
    <s v="9551016530094"/>
    <x v="1017"/>
    <s v=""/>
    <s v=""/>
    <s v=""/>
    <s v=""/>
    <s v=""/>
    <x v="106"/>
    <n v="28.5"/>
    <n v="17100"/>
    <n v="0"/>
    <m/>
    <n v="0"/>
    <n v="0"/>
    <m/>
    <n v="0"/>
    <n v="0"/>
    <m/>
    <n v="0"/>
    <x v="607"/>
    <n v="0"/>
    <s v="Active"/>
    <d v="2024-03-28T00:00:00"/>
    <s v="2GR - GROCERY"/>
    <s v="14 - G2 - CONFECTIONERY"/>
    <s v="142 - BISCUITS &amp; COOKIES"/>
    <s v="1151 - TART &amp; COOKIES"/>
    <s v="O013 - ORIENTAL"/>
    <s v="7924 - ORIENTAL"/>
    <m/>
    <m/>
  </r>
  <r>
    <x v="2"/>
    <s v="4000/O02"/>
    <x v="74"/>
    <n v="2"/>
    <s v="116904"/>
    <x v="1020"/>
    <s v="9551016530100"/>
    <x v="1018"/>
    <s v=""/>
    <s v=""/>
    <s v=""/>
    <s v=""/>
    <s v=""/>
    <x v="36"/>
    <n v="34.5"/>
    <n v="3450"/>
    <n v="0"/>
    <m/>
    <n v="0"/>
    <n v="0"/>
    <m/>
    <n v="0"/>
    <n v="0"/>
    <m/>
    <n v="0"/>
    <x v="239"/>
    <n v="0"/>
    <s v="Active"/>
    <d v="2026-01-16T00:00:00"/>
    <s v="2GR - GROCERY"/>
    <s v="14 - G2 - CONFECTIONERY"/>
    <s v="142 - BISCUITS &amp; COOKIES"/>
    <s v="1151 - TART &amp; COOKIES"/>
    <s v="O008 - Oriental Food"/>
    <s v="5629 - Oriental"/>
    <m/>
    <m/>
  </r>
  <r>
    <x v="2"/>
    <s v="4000/O02"/>
    <x v="74"/>
    <n v="1"/>
    <s v="112386"/>
    <x v="1021"/>
    <s v="9551016530179"/>
    <x v="1019"/>
    <s v=""/>
    <s v=""/>
    <s v=""/>
    <s v=""/>
    <s v=""/>
    <x v="80"/>
    <n v="14.17"/>
    <n v="2550.6"/>
    <n v="0"/>
    <m/>
    <n v="0"/>
    <n v="0"/>
    <m/>
    <n v="0"/>
    <n v="0"/>
    <m/>
    <n v="0"/>
    <x v="608"/>
    <n v="0"/>
    <s v="Active"/>
    <d v="2024-06-05T00:00:00"/>
    <s v="2GR - GROCERY"/>
    <s v="15 - G3 - GROCERY"/>
    <s v="151 - BEVERAGE (POWDER)"/>
    <s v="1171 - TEA"/>
    <s v="O013 - ORIENTAL"/>
    <s v="7924 - ORIENTAL"/>
    <m/>
    <m/>
  </r>
  <r>
    <x v="2"/>
    <s v="4000/O02"/>
    <x v="74"/>
    <n v="2"/>
    <s v="114970"/>
    <x v="1022"/>
    <s v="9551016530476"/>
    <x v="1020"/>
    <s v=""/>
    <s v=""/>
    <s v=""/>
    <s v=""/>
    <s v=""/>
    <x v="71"/>
    <n v="16.420000000000002"/>
    <n v="328.4"/>
    <n v="0"/>
    <m/>
    <n v="0"/>
    <n v="0"/>
    <m/>
    <n v="0"/>
    <n v="0"/>
    <m/>
    <n v="0"/>
    <x v="609"/>
    <n v="0"/>
    <s v="Active"/>
    <d v="2025-01-10T00:00:00"/>
    <s v="2GR - GROCERY"/>
    <s v="15 - G3 - GROCERY"/>
    <s v="151 - BEVERAGE (POWDER)"/>
    <s v="1171 - TEA"/>
    <s v="O013 - ORIENTAL"/>
    <s v="7924 - ORIENTA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O02"/>
    <x v="74"/>
    <n v="1"/>
    <s v="103988"/>
    <x v="1023"/>
    <s v="9551016530049"/>
    <x v="1021"/>
    <s v=""/>
    <s v=""/>
    <s v=""/>
    <s v=""/>
    <s v=""/>
    <x v="30"/>
    <n v="6.67"/>
    <n v="3201.6"/>
    <n v="0"/>
    <m/>
    <n v="0"/>
    <n v="0"/>
    <m/>
    <n v="0"/>
    <n v="0"/>
    <m/>
    <n v="0"/>
    <x v="610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74"/>
    <n v="2"/>
    <s v="105898"/>
    <x v="1024"/>
    <s v="9551016530032"/>
    <x v="1022"/>
    <s v=""/>
    <s v=""/>
    <s v=""/>
    <s v=""/>
    <s v=""/>
    <x v="107"/>
    <n v="6.67"/>
    <n v="4802.3999999999996"/>
    <n v="0"/>
    <m/>
    <n v="0"/>
    <n v="0"/>
    <m/>
    <n v="0"/>
    <n v="0"/>
    <m/>
    <n v="0"/>
    <x v="611"/>
    <n v="0"/>
    <s v="Active"/>
    <d v="2024-03-28T00:00:00"/>
    <s v="2GR - GROCERY"/>
    <s v="15 - G3 - GROCERY"/>
    <s v="154 - BREAKFAST &amp; SPREAD"/>
    <s v="1186 - KAYA"/>
    <s v="O013 - ORIENTAL"/>
    <s v="7924 - ORIENTAL"/>
    <m/>
    <m/>
  </r>
  <r>
    <x v="2"/>
    <s v="4000/O02"/>
    <x v="74"/>
    <n v="1"/>
    <s v="117019"/>
    <x v="1025"/>
    <s v="9551016530551"/>
    <x v="1023"/>
    <s v=""/>
    <s v=""/>
    <s v=""/>
    <s v=""/>
    <s v=""/>
    <x v="21"/>
    <n v="14.18"/>
    <n v="340.32"/>
    <n v="0"/>
    <m/>
    <n v="0"/>
    <n v="0"/>
    <m/>
    <n v="0"/>
    <n v="0"/>
    <m/>
    <n v="0"/>
    <x v="612"/>
    <n v="0"/>
    <s v="Active"/>
    <d v="2026-01-29T00:00:00"/>
    <s v="2GR - GROCERY"/>
    <s v="13 - G1 - GOURMET USE"/>
    <s v="136 - CONDIMENT &amp; GOURMET SPICE"/>
    <s v="1865 - SAMBAL"/>
    <s v="O008 - Oriental Food"/>
    <s v="5629 - Oriental"/>
    <m/>
    <m/>
  </r>
  <r>
    <x v="2"/>
    <s v="4000/O02"/>
    <x v="74"/>
    <n v="1"/>
    <s v="102886"/>
    <x v="1026"/>
    <s v="9551016530131"/>
    <x v="1024"/>
    <s v=""/>
    <s v=""/>
    <s v=""/>
    <s v=""/>
    <s v=""/>
    <x v="100"/>
    <n v="16.420000000000002"/>
    <n v="4597.6000000000004"/>
    <n v="0"/>
    <m/>
    <n v="0"/>
    <n v="0"/>
    <m/>
    <n v="0"/>
    <n v="0"/>
    <m/>
    <n v="0"/>
    <x v="613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2"/>
    <s v="105026"/>
    <x v="1027"/>
    <s v="9551016530155"/>
    <x v="1025"/>
    <s v=""/>
    <s v=""/>
    <s v=""/>
    <s v=""/>
    <s v=""/>
    <x v="71"/>
    <n v="17.920000000000002"/>
    <n v="358.4"/>
    <n v="0"/>
    <m/>
    <n v="0"/>
    <n v="0"/>
    <m/>
    <n v="0"/>
    <n v="0"/>
    <m/>
    <n v="0"/>
    <x v="614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3"/>
    <s v="105482"/>
    <x v="1028"/>
    <s v="9551016530001"/>
    <x v="1026"/>
    <s v=""/>
    <s v=""/>
    <s v=""/>
    <s v=""/>
    <s v=""/>
    <x v="62"/>
    <n v="14.17"/>
    <n v="5101.2"/>
    <n v="0"/>
    <m/>
    <n v="0"/>
    <n v="0"/>
    <m/>
    <n v="0"/>
    <n v="0"/>
    <m/>
    <n v="0"/>
    <x v="615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4"/>
    <s v="105733"/>
    <x v="1029"/>
    <s v="9551016530018"/>
    <x v="1027"/>
    <s v=""/>
    <s v=""/>
    <s v=""/>
    <s v=""/>
    <s v=""/>
    <x v="36"/>
    <n v="16.420000000000002"/>
    <n v="1642"/>
    <n v="0"/>
    <m/>
    <n v="0"/>
    <n v="0"/>
    <m/>
    <n v="0"/>
    <n v="0"/>
    <m/>
    <n v="0"/>
    <x v="616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5"/>
    <s v="105789"/>
    <x v="1030"/>
    <s v="9551016530025"/>
    <x v="1028"/>
    <s v=""/>
    <s v=""/>
    <s v=""/>
    <s v=""/>
    <s v=""/>
    <x v="21"/>
    <n v="21.67"/>
    <n v="520.08000000000004"/>
    <n v="0"/>
    <m/>
    <n v="0"/>
    <n v="0"/>
    <m/>
    <n v="0"/>
    <n v="0"/>
    <m/>
    <n v="0"/>
    <x v="617"/>
    <n v="0"/>
    <s v="Active"/>
    <d v="2024-03-28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6"/>
    <s v="112384"/>
    <x v="1031"/>
    <s v="9551016530261"/>
    <x v="1029"/>
    <s v=""/>
    <s v=""/>
    <s v=""/>
    <s v=""/>
    <s v=""/>
    <x v="49"/>
    <n v="16.420000000000002"/>
    <n v="1313.6"/>
    <n v="0"/>
    <m/>
    <n v="0"/>
    <n v="0"/>
    <m/>
    <n v="0"/>
    <n v="0"/>
    <m/>
    <n v="0"/>
    <x v="618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7"/>
    <s v="112385"/>
    <x v="1032"/>
    <s v="9551016530162"/>
    <x v="1030"/>
    <s v=""/>
    <s v=""/>
    <s v=""/>
    <s v=""/>
    <s v=""/>
    <x v="49"/>
    <n v="16.420000000000002"/>
    <n v="1313.6"/>
    <n v="0"/>
    <m/>
    <n v="0"/>
    <n v="0"/>
    <m/>
    <n v="0"/>
    <n v="0"/>
    <m/>
    <n v="0"/>
    <x v="618"/>
    <n v="0"/>
    <s v="Active"/>
    <d v="2024-06-05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8"/>
    <s v="114969"/>
    <x v="1033"/>
    <s v="9551016530346"/>
    <x v="1031"/>
    <s v=""/>
    <s v=""/>
    <s v=""/>
    <s v=""/>
    <s v=""/>
    <x v="7"/>
    <n v="16.420000000000002"/>
    <n v="656.8"/>
    <n v="0"/>
    <m/>
    <n v="0"/>
    <n v="0"/>
    <m/>
    <n v="0"/>
    <n v="0"/>
    <m/>
    <n v="0"/>
    <x v="619"/>
    <n v="0"/>
    <s v="Active"/>
    <d v="2025-01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9"/>
    <s v="116038"/>
    <x v="1034"/>
    <s v="9551016530629"/>
    <x v="1032"/>
    <s v=""/>
    <s v=""/>
    <s v=""/>
    <s v=""/>
    <s v=""/>
    <x v="18"/>
    <n v="16.73"/>
    <n v="1003.8"/>
    <n v="0"/>
    <m/>
    <n v="0"/>
    <n v="0"/>
    <m/>
    <n v="0"/>
    <n v="0"/>
    <m/>
    <n v="0"/>
    <x v="620"/>
    <n v="0"/>
    <s v="Active"/>
    <d v="2025-07-10T00:00:00"/>
    <s v="2GR - GROCERY"/>
    <s v="15 - G3 - GROCERY"/>
    <s v="151 - BEVERAGE (POWDER)"/>
    <s v="1878 - POWDERED BEVERAGE"/>
    <s v="O013 - ORIENTAL"/>
    <s v="7924 - ORIENTAL"/>
    <m/>
    <m/>
  </r>
  <r>
    <x v="2"/>
    <s v="4000/O02"/>
    <x v="74"/>
    <n v="10"/>
    <s v="116594"/>
    <x v="1035"/>
    <s v="9551016530544"/>
    <x v="1033"/>
    <s v=""/>
    <s v=""/>
    <s v=""/>
    <s v=""/>
    <s v=""/>
    <x v="28"/>
    <n v="4.7"/>
    <n v="564"/>
    <n v="0"/>
    <m/>
    <n v="0"/>
    <n v="0"/>
    <m/>
    <n v="0"/>
    <n v="0"/>
    <m/>
    <n v="0"/>
    <x v="621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1"/>
    <s v="116601"/>
    <x v="1036"/>
    <s v="9551016530636"/>
    <x v="1034"/>
    <s v=""/>
    <s v=""/>
    <s v=""/>
    <s v=""/>
    <s v=""/>
    <x v="23"/>
    <n v="4.7"/>
    <n v="1128"/>
    <n v="0"/>
    <m/>
    <n v="0"/>
    <n v="0"/>
    <m/>
    <n v="0"/>
    <n v="0"/>
    <m/>
    <n v="0"/>
    <x v="622"/>
    <n v="0"/>
    <s v="Active"/>
    <d v="2025-10-16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2"/>
    <s v="116943"/>
    <x v="1037"/>
    <s v="9551016530834"/>
    <x v="1035"/>
    <s v=""/>
    <s v=""/>
    <s v=""/>
    <s v=""/>
    <s v=""/>
    <x v="18"/>
    <n v="12.68"/>
    <n v="760.8"/>
    <n v="0"/>
    <m/>
    <n v="0"/>
    <n v="0"/>
    <m/>
    <n v="0"/>
    <n v="0"/>
    <m/>
    <n v="0"/>
    <x v="623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3"/>
    <s v="116950"/>
    <x v="1038"/>
    <s v="9551016530674"/>
    <x v="1036"/>
    <s v=""/>
    <s v=""/>
    <s v=""/>
    <s v=""/>
    <s v=""/>
    <x v="4"/>
    <n v="3.67"/>
    <n v="44.04"/>
    <n v="0"/>
    <m/>
    <n v="0"/>
    <n v="0"/>
    <m/>
    <n v="0"/>
    <n v="0"/>
    <m/>
    <n v="0"/>
    <x v="624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4"/>
    <s v="116955"/>
    <x v="1039"/>
    <s v="9551016530322"/>
    <x v="1037"/>
    <s v=""/>
    <s v=""/>
    <s v=""/>
    <s v=""/>
    <s v=""/>
    <x v="7"/>
    <n v="17.920000000000002"/>
    <n v="716.8"/>
    <n v="0"/>
    <m/>
    <n v="0"/>
    <n v="0"/>
    <m/>
    <n v="0"/>
    <n v="0"/>
    <m/>
    <n v="0"/>
    <x v="138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5"/>
    <s v="116956"/>
    <x v="1040"/>
    <s v="9551016530315"/>
    <x v="1038"/>
    <s v=""/>
    <s v=""/>
    <s v=""/>
    <s v=""/>
    <s v=""/>
    <x v="4"/>
    <n v="27.67"/>
    <n v="332.04"/>
    <n v="0"/>
    <m/>
    <n v="0"/>
    <n v="0"/>
    <m/>
    <n v="0"/>
    <n v="0"/>
    <m/>
    <n v="0"/>
    <x v="625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2"/>
    <s v="4000/O02"/>
    <x v="74"/>
    <n v="16"/>
    <s v="116958"/>
    <x v="1041"/>
    <s v="9551016530681"/>
    <x v="1039"/>
    <s v=""/>
    <s v=""/>
    <s v=""/>
    <s v=""/>
    <s v=""/>
    <x v="4"/>
    <n v="4.42"/>
    <n v="53.04"/>
    <n v="0"/>
    <m/>
    <n v="0"/>
    <n v="0"/>
    <m/>
    <n v="0"/>
    <n v="0"/>
    <m/>
    <n v="0"/>
    <x v="626"/>
    <n v="0"/>
    <s v="Active"/>
    <d v="2026-01-21T00:00:00"/>
    <s v="2GR - GROCERY"/>
    <s v="15 - G3 - GROCERY"/>
    <s v="151 - BEVERAGE (POWDER)"/>
    <s v="1878 - POWDERED BEVERAGE"/>
    <s v="O008 - Oriental Food"/>
    <s v="5629 - Oriental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7034"/>
    <x v="1042"/>
    <s v="117034"/>
    <x v="1040"/>
    <s v=""/>
    <s v=""/>
    <s v=""/>
    <s v=""/>
    <s v=""/>
    <x v="18"/>
    <n v="0.22"/>
    <n v="13.2"/>
    <n v="0"/>
    <m/>
    <n v="0"/>
    <n v="0"/>
    <m/>
    <n v="0"/>
    <n v="0"/>
    <m/>
    <n v="0"/>
    <x v="247"/>
    <n v="0"/>
    <s v="Active"/>
    <d v="2026-02-04T00:00:00"/>
    <s v="2GR - GROCERY"/>
    <s v="14 - G2 - CONFECTIONERY"/>
    <s v="140 - TIDBIT &amp; SNACK"/>
    <s v="1138 - TIDBIT &amp; SNACK"/>
    <s v="K021 - Kedai Runcit"/>
    <s v="7822 - Kedai Runcit"/>
    <m/>
    <m/>
  </r>
  <r>
    <x v="2"/>
    <s v="4000/P01"/>
    <x v="75"/>
    <n v="2"/>
    <s v="117035"/>
    <x v="1043"/>
    <s v="117035"/>
    <x v="1041"/>
    <s v=""/>
    <s v=""/>
    <s v=""/>
    <s v=""/>
    <s v=""/>
    <x v="18"/>
    <n v="0.22"/>
    <n v="13.2"/>
    <n v="0"/>
    <m/>
    <n v="0"/>
    <n v="0"/>
    <m/>
    <n v="0"/>
    <n v="0"/>
    <m/>
    <n v="0"/>
    <x v="247"/>
    <n v="0"/>
    <s v="Active"/>
    <d v="2026-02-04T00:00:00"/>
    <s v="2GR - GROCERY"/>
    <s v="14 - G2 - CONFECTIONERY"/>
    <s v="140 - TIDBIT &amp; SNACK"/>
    <s v="1138 - TIDBIT &amp; SNACK"/>
    <s v="K021 - Kedai Runcit"/>
    <s v="7822 - Kedai Runcit"/>
    <m/>
    <m/>
  </r>
  <r>
    <x v="2"/>
    <s v="4000/P01"/>
    <x v="75"/>
    <n v="1"/>
    <s v="115715"/>
    <x v="1044"/>
    <s v="115715"/>
    <x v="1042"/>
    <s v=""/>
    <s v=""/>
    <s v=""/>
    <s v=""/>
    <s v=""/>
    <x v="4"/>
    <n v="6"/>
    <n v="72"/>
    <n v="0"/>
    <m/>
    <n v="0"/>
    <n v="0"/>
    <m/>
    <n v="0"/>
    <n v="0"/>
    <m/>
    <n v="0"/>
    <x v="198"/>
    <n v="0"/>
    <s v="Active"/>
    <d v="2025-04-24T00:00:00"/>
    <s v="2GR - GROCERY"/>
    <s v="14 - G2 - CONFECTIONERY"/>
    <s v="141 - CANDY"/>
    <s v="1145 - SWEET"/>
    <s v="A033 - Anija"/>
    <s v="7850 - Anija"/>
    <m/>
    <m/>
  </r>
  <r>
    <x v="2"/>
    <s v="4000/P01"/>
    <x v="75"/>
    <n v="2"/>
    <s v="116520"/>
    <x v="1045"/>
    <s v="9555108410622"/>
    <x v="1043"/>
    <s v=""/>
    <s v=""/>
    <s v=""/>
    <s v=""/>
    <s v=""/>
    <x v="18"/>
    <n v="2"/>
    <n v="119.7"/>
    <n v="0"/>
    <m/>
    <n v="0"/>
    <n v="0"/>
    <m/>
    <n v="0"/>
    <n v="0"/>
    <m/>
    <n v="0"/>
    <x v="627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75"/>
    <n v="3"/>
    <s v="116530"/>
    <x v="1046"/>
    <s v="9551023693461"/>
    <x v="1044"/>
    <s v=""/>
    <s v=""/>
    <s v=""/>
    <s v=""/>
    <s v=""/>
    <x v="44"/>
    <n v="3.32"/>
    <n v="119.7"/>
    <n v="0"/>
    <m/>
    <n v="0"/>
    <n v="0"/>
    <m/>
    <n v="0"/>
    <n v="0"/>
    <m/>
    <n v="0"/>
    <x v="627"/>
    <n v="0"/>
    <s v="Active"/>
    <d v="2025-10-07T00:00:00"/>
    <s v="2GR - GROCERY"/>
    <s v="14 - G2 - CONFECTIONERY"/>
    <s v="141 - CANDY"/>
    <s v="1145 - SWEET"/>
    <s v="A042 - ALIBABA"/>
    <s v="8014 - ALIBABA"/>
    <m/>
    <m/>
  </r>
  <r>
    <x v="2"/>
    <s v="4000/P01"/>
    <x v="75"/>
    <n v="4"/>
    <s v="117042"/>
    <x v="1047"/>
    <s v="117042"/>
    <x v="1045"/>
    <s v=""/>
    <s v=""/>
    <s v=""/>
    <s v=""/>
    <s v=""/>
    <x v="44"/>
    <n v="4.16"/>
    <n v="149.69999999999999"/>
    <n v="0"/>
    <m/>
    <n v="0"/>
    <n v="0"/>
    <m/>
    <n v="0"/>
    <n v="0"/>
    <m/>
    <n v="0"/>
    <x v="62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5"/>
    <s v="117043"/>
    <x v="1048"/>
    <s v="9551023692495"/>
    <x v="1046"/>
    <s v=""/>
    <s v=""/>
    <s v=""/>
    <s v=""/>
    <s v=""/>
    <x v="44"/>
    <n v="4.32"/>
    <n v="155.69999999999999"/>
    <n v="0"/>
    <m/>
    <n v="0"/>
    <n v="0"/>
    <m/>
    <n v="0"/>
    <n v="0"/>
    <m/>
    <n v="0"/>
    <x v="629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6"/>
    <s v="117045"/>
    <x v="1049"/>
    <s v="9551023691047"/>
    <x v="1047"/>
    <s v=""/>
    <s v=""/>
    <s v=""/>
    <s v=""/>
    <s v=""/>
    <x v="21"/>
    <n v="2.29"/>
    <n v="54.9"/>
    <n v="0"/>
    <m/>
    <n v="0"/>
    <n v="0"/>
    <m/>
    <n v="0"/>
    <n v="0"/>
    <m/>
    <n v="0"/>
    <x v="630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7"/>
    <s v="117046"/>
    <x v="1050"/>
    <s v="117046"/>
    <x v="1048"/>
    <s v=""/>
    <s v=""/>
    <s v=""/>
    <s v=""/>
    <s v=""/>
    <x v="44"/>
    <n v="3.74"/>
    <n v="134.69999999999999"/>
    <n v="0"/>
    <m/>
    <n v="0"/>
    <n v="0"/>
    <m/>
    <n v="0"/>
    <n v="0"/>
    <m/>
    <n v="0"/>
    <x v="631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8"/>
    <s v="117048"/>
    <x v="1051"/>
    <s v="9551023695175"/>
    <x v="1049"/>
    <s v=""/>
    <s v=""/>
    <s v=""/>
    <s v=""/>
    <s v=""/>
    <x v="44"/>
    <n v="4.16"/>
    <n v="149.69999999999999"/>
    <n v="0"/>
    <m/>
    <n v="0"/>
    <n v="0"/>
    <m/>
    <n v="0"/>
    <n v="0"/>
    <m/>
    <n v="0"/>
    <x v="62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9"/>
    <s v="117051"/>
    <x v="1052"/>
    <s v="6975043140133"/>
    <x v="1050"/>
    <s v=""/>
    <s v=""/>
    <s v=""/>
    <s v=""/>
    <s v=""/>
    <x v="28"/>
    <n v="0.35"/>
    <n v="42"/>
    <n v="0"/>
    <m/>
    <n v="0"/>
    <n v="0"/>
    <m/>
    <n v="0"/>
    <n v="0"/>
    <m/>
    <n v="0"/>
    <x v="78"/>
    <n v="0"/>
    <s v="Active"/>
    <d v="2026-02-06T00:00:00"/>
    <s v="2GR - GROCERY"/>
    <s v="14 - G2 - CONFECTIONERY"/>
    <s v="141 - CANDY"/>
    <s v="1145 - SWEET"/>
    <s v="NA - NA"/>
    <s v="NA - NA"/>
    <m/>
    <m/>
  </r>
  <r>
    <x v="2"/>
    <s v="4000/P01"/>
    <x v="75"/>
    <n v="1"/>
    <s v="112064"/>
    <x v="1053"/>
    <s v="9556747107874"/>
    <x v="1051"/>
    <s v=""/>
    <s v=""/>
    <s v=""/>
    <s v=""/>
    <s v=""/>
    <x v="3"/>
    <n v="9.9"/>
    <n v="39.6"/>
    <n v="0"/>
    <m/>
    <n v="0"/>
    <n v="0"/>
    <m/>
    <n v="0"/>
    <n v="0"/>
    <m/>
    <n v="0"/>
    <x v="248"/>
    <n v="0"/>
    <s v="Active"/>
    <d v="2024-05-08T00:00:00"/>
    <s v="2GR - GROCERY"/>
    <s v="14 - G2 - CONFECTIONERY"/>
    <s v="141 - CANDY"/>
    <s v="1146 - TOYS BOX"/>
    <s v="K021 - Kedai Runcit"/>
    <s v="7822 - Kedai Runcit"/>
    <m/>
    <m/>
  </r>
  <r>
    <x v="2"/>
    <s v="4000/P01"/>
    <x v="75"/>
    <n v="1"/>
    <s v="113782"/>
    <x v="1054"/>
    <s v="113782"/>
    <x v="1052"/>
    <s v=""/>
    <s v=""/>
    <s v=""/>
    <s v=""/>
    <s v=""/>
    <x v="36"/>
    <n v="4"/>
    <n v="399.98"/>
    <n v="0"/>
    <m/>
    <n v="0"/>
    <n v="0"/>
    <m/>
    <n v="0"/>
    <n v="0"/>
    <m/>
    <n v="0"/>
    <x v="632"/>
    <n v="0"/>
    <s v="Active"/>
    <d v="2024-08-19T00:00:00"/>
    <s v="2GR - GROCERY"/>
    <s v="14 - G2 - CONFECTIONERY"/>
    <s v="142 - BISCUITS &amp; COOKIES"/>
    <s v="1149 - HOMEMADE BISCUITS"/>
    <s v="A033 - Anija"/>
    <s v="7850 - Anija"/>
    <m/>
    <m/>
  </r>
  <r>
    <x v="2"/>
    <s v="4000/P01"/>
    <x v="75"/>
    <n v="1"/>
    <s v="106423"/>
    <x v="1055"/>
    <s v="SP64155"/>
    <x v="1053"/>
    <s v=""/>
    <s v=""/>
    <s v=""/>
    <s v=""/>
    <s v=""/>
    <x v="23"/>
    <n v="5"/>
    <n v="1199.95"/>
    <n v="0"/>
    <m/>
    <n v="0"/>
    <n v="0"/>
    <m/>
    <n v="0"/>
    <n v="0"/>
    <m/>
    <n v="0"/>
    <x v="633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2"/>
    <s v="106424"/>
    <x v="1056"/>
    <s v="SP64156"/>
    <x v="1054"/>
    <s v=""/>
    <s v=""/>
    <s v=""/>
    <s v=""/>
    <s v=""/>
    <x v="22"/>
    <n v="5"/>
    <n v="749.97"/>
    <n v="0"/>
    <m/>
    <n v="0"/>
    <n v="0"/>
    <m/>
    <n v="0"/>
    <n v="0"/>
    <m/>
    <n v="0"/>
    <x v="634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3"/>
    <s v="106425"/>
    <x v="1057"/>
    <s v="SP64157"/>
    <x v="1055"/>
    <s v=""/>
    <s v=""/>
    <s v=""/>
    <s v=""/>
    <s v=""/>
    <x v="22"/>
    <n v="5"/>
    <n v="749.97"/>
    <n v="0"/>
    <m/>
    <n v="0"/>
    <n v="0"/>
    <m/>
    <n v="0"/>
    <n v="0"/>
    <m/>
    <n v="0"/>
    <x v="634"/>
    <n v="0"/>
    <s v="Active"/>
    <d v="2024-03-29T00:00:00"/>
    <s v="2GR - GROCERY"/>
    <s v="14 - G2 - CONFECTIONERY"/>
    <s v="142 - BISCUITS &amp; COOKIES"/>
    <s v="1150 - BISCUITS &amp; CRACKERS"/>
    <s v="A033 - Anija"/>
    <s v="7850 - Anija"/>
    <m/>
    <m/>
  </r>
  <r>
    <x v="2"/>
    <s v="4000/P01"/>
    <x v="75"/>
    <n v="4"/>
    <s v="113778"/>
    <x v="1058"/>
    <s v="113778"/>
    <x v="1056"/>
    <s v=""/>
    <s v=""/>
    <s v=""/>
    <s v=""/>
    <s v=""/>
    <x v="18"/>
    <n v="1.7"/>
    <n v="102"/>
    <n v="0"/>
    <m/>
    <n v="0"/>
    <n v="0"/>
    <m/>
    <n v="0"/>
    <n v="0"/>
    <m/>
    <n v="0"/>
    <x v="112"/>
    <n v="0"/>
    <s v="Active"/>
    <d v="2024-08-19T00:00:00"/>
    <s v="2GR - GROCERY"/>
    <s v="14 - G2 - CONFECTIONERY"/>
    <s v="142 - BISCUITS &amp; COOKIES"/>
    <s v="1150 - BISCUITS &amp; CRACKERS"/>
    <s v="Z007 - Zulkifli"/>
    <s v="7847 - Zulkifli"/>
    <m/>
    <m/>
  </r>
  <r>
    <x v="2"/>
    <s v="4000/P01"/>
    <x v="75"/>
    <n v="5"/>
    <s v="115712"/>
    <x v="1059"/>
    <s v="115712"/>
    <x v="1057"/>
    <s v=""/>
    <s v=""/>
    <s v=""/>
    <s v=""/>
    <s v=""/>
    <x v="4"/>
    <n v="3.2"/>
    <n v="38.4"/>
    <n v="0"/>
    <m/>
    <n v="0"/>
    <n v="0"/>
    <m/>
    <n v="0"/>
    <n v="0"/>
    <m/>
    <n v="0"/>
    <x v="635"/>
    <n v="0"/>
    <s v="Active"/>
    <d v="2025-04-24T00:00:00"/>
    <s v="2GR - GROCERY"/>
    <s v="14 - G2 - CONFECTIONERY"/>
    <s v="142 - BISCUITS &amp; COOKIES"/>
    <s v="1150 - BISCUITS &amp; CRACKERS"/>
    <s v="A033 - Anija"/>
    <s v="7850 - Anij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2027"/>
    <x v="1060"/>
    <s v="9556747109489"/>
    <x v="1058"/>
    <s v=""/>
    <s v=""/>
    <s v=""/>
    <s v=""/>
    <s v=""/>
    <x v="3"/>
    <n v="25"/>
    <n v="100"/>
    <n v="0"/>
    <m/>
    <n v="0"/>
    <n v="0"/>
    <m/>
    <n v="0"/>
    <n v="0"/>
    <m/>
    <n v="0"/>
    <x v="551"/>
    <n v="0"/>
    <s v="Active"/>
    <d v="2024-05-08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2"/>
    <s v="115265"/>
    <x v="1061"/>
    <s v="9556747108444"/>
    <x v="1059"/>
    <s v=""/>
    <s v=""/>
    <s v=""/>
    <s v=""/>
    <s v=""/>
    <x v="28"/>
    <n v="0.41"/>
    <n v="49.5"/>
    <n v="0"/>
    <m/>
    <n v="0"/>
    <n v="0"/>
    <m/>
    <n v="0"/>
    <n v="0"/>
    <m/>
    <n v="0"/>
    <x v="636"/>
    <n v="0"/>
    <s v="Active"/>
    <d v="2025-02-25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3"/>
    <s v="115279"/>
    <x v="1062"/>
    <s v="9556747104712"/>
    <x v="1060"/>
    <s v=""/>
    <s v=""/>
    <s v=""/>
    <s v=""/>
    <s v=""/>
    <x v="27"/>
    <n v="0.25"/>
    <n v="39.6"/>
    <n v="0"/>
    <m/>
    <n v="0"/>
    <n v="0"/>
    <m/>
    <n v="0"/>
    <n v="0"/>
    <m/>
    <n v="0"/>
    <x v="248"/>
    <n v="0"/>
    <s v="Active"/>
    <d v="2025-02-25T00:00:00"/>
    <s v="2GR - GROCERY"/>
    <s v="14 - G2 - CONFECTIONERY"/>
    <s v="143 - CHOCOLATE"/>
    <s v="1155 - CHOCOLATE CANDY"/>
    <s v="K021 - Kedai Runcit"/>
    <s v="7822 - Kedai Runcit"/>
    <m/>
    <m/>
  </r>
  <r>
    <x v="2"/>
    <s v="4000/P01"/>
    <x v="75"/>
    <n v="1"/>
    <s v="105201"/>
    <x v="1063"/>
    <s v="SP63476"/>
    <x v="1061"/>
    <s v=""/>
    <s v=""/>
    <s v=""/>
    <s v=""/>
    <s v=""/>
    <x v="10"/>
    <n v="8"/>
    <n v="240"/>
    <n v="0"/>
    <m/>
    <n v="0"/>
    <n v="0"/>
    <m/>
    <n v="0"/>
    <n v="0"/>
    <m/>
    <n v="0"/>
    <x v="92"/>
    <n v="0"/>
    <s v="Active"/>
    <d v="2024-03-28T00:00:00"/>
    <s v="3FF - FRESH &amp; FROZEN"/>
    <s v="16 - DRIED COMMODITIES"/>
    <s v="164 - KEROPOK"/>
    <s v="1223 - FISH KEROPOK"/>
    <s v="Z007 - Zulkifli"/>
    <s v="7847 - Zulkifli"/>
    <m/>
    <m/>
  </r>
  <r>
    <x v="2"/>
    <s v="4000/P01"/>
    <x v="75"/>
    <n v="2"/>
    <s v="105630"/>
    <x v="1064"/>
    <s v="SP63370"/>
    <x v="1062"/>
    <s v=""/>
    <s v=""/>
    <s v=""/>
    <s v=""/>
    <s v=""/>
    <x v="6"/>
    <n v="8.5"/>
    <n v="425"/>
    <n v="0"/>
    <m/>
    <n v="0"/>
    <n v="0"/>
    <m/>
    <n v="0"/>
    <n v="0"/>
    <m/>
    <n v="0"/>
    <x v="637"/>
    <n v="0"/>
    <s v="Active"/>
    <d v="2024-03-28T00:00:00"/>
    <s v="3FF - FRESH &amp; FROZEN"/>
    <s v="16 - DRIED COMMODITIES"/>
    <s v="164 - KEROPOK"/>
    <s v="1223 - FISH KEROPOK"/>
    <s v="Z007 - Zulkifli"/>
    <s v="7847 - Zulkifli"/>
    <m/>
    <m/>
  </r>
  <r>
    <x v="2"/>
    <s v="4000/P01"/>
    <x v="75"/>
    <n v="1"/>
    <s v="105758"/>
    <x v="1065"/>
    <s v="SP63371"/>
    <x v="1063"/>
    <s v=""/>
    <s v=""/>
    <s v=""/>
    <s v=""/>
    <s v=""/>
    <x v="6"/>
    <n v="8.5"/>
    <n v="425"/>
    <n v="0"/>
    <m/>
    <n v="0"/>
    <n v="0"/>
    <m/>
    <n v="0"/>
    <n v="0"/>
    <m/>
    <n v="0"/>
    <x v="637"/>
    <n v="0"/>
    <s v="Active"/>
    <d v="2024-03-28T00:00:00"/>
    <s v="3FF - FRESH &amp; FROZEN"/>
    <s v="16 - DRIED COMMODITIES"/>
    <s v="164 - KEROPOK"/>
    <s v="1224 - PRWAN KEROPOK"/>
    <s v="Z007 - Zulkifli"/>
    <s v="7847 - Zulkifli"/>
    <m/>
    <m/>
  </r>
  <r>
    <x v="2"/>
    <s v="4000/P01"/>
    <x v="75"/>
    <n v="1"/>
    <s v="106265"/>
    <x v="1066"/>
    <s v="SP63369"/>
    <x v="1064"/>
    <s v=""/>
    <s v=""/>
    <s v=""/>
    <s v=""/>
    <s v=""/>
    <x v="10"/>
    <n v="8.5"/>
    <n v="255"/>
    <n v="0"/>
    <m/>
    <n v="0"/>
    <n v="0"/>
    <m/>
    <n v="0"/>
    <n v="0"/>
    <m/>
    <n v="0"/>
    <x v="638"/>
    <n v="0"/>
    <s v="Active"/>
    <d v="2024-03-28T00:00:00"/>
    <s v="3FF - FRESH &amp; FROZEN"/>
    <s v="16 - DRIED COMMODITIES"/>
    <s v="164 - KEROPOK"/>
    <s v="1226 - OTHER KEROPOK"/>
    <s v="Z007 - Zulkifli"/>
    <s v="7847 - Zulkifl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2032"/>
    <x v="1067"/>
    <s v="4036855006689"/>
    <x v="1065"/>
    <s v=""/>
    <s v=""/>
    <s v=""/>
    <s v=""/>
    <s v=""/>
    <x v="10"/>
    <n v="0.41"/>
    <n v="12.2"/>
    <n v="0"/>
    <m/>
    <n v="0"/>
    <n v="0"/>
    <m/>
    <n v="0"/>
    <n v="0"/>
    <m/>
    <n v="0"/>
    <x v="639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2"/>
    <s v="112033"/>
    <x v="1068"/>
    <s v="112033"/>
    <x v="1066"/>
    <s v=""/>
    <s v=""/>
    <s v=""/>
    <s v=""/>
    <s v=""/>
    <x v="7"/>
    <n v="0.35"/>
    <n v="14"/>
    <n v="0"/>
    <m/>
    <n v="0"/>
    <n v="0"/>
    <m/>
    <n v="0"/>
    <n v="0"/>
    <m/>
    <n v="0"/>
    <x v="640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3"/>
    <s v="112072"/>
    <x v="1069"/>
    <s v="112072"/>
    <x v="1067"/>
    <s v=""/>
    <s v=""/>
    <s v=""/>
    <s v=""/>
    <s v=""/>
    <x v="4"/>
    <n v="3.82"/>
    <n v="45.8"/>
    <n v="0"/>
    <m/>
    <n v="0"/>
    <n v="0"/>
    <m/>
    <n v="0"/>
    <n v="0"/>
    <m/>
    <n v="0"/>
    <x v="641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4"/>
    <s v="112074"/>
    <x v="1070"/>
    <s v="9557771205604"/>
    <x v="1068"/>
    <s v=""/>
    <s v=""/>
    <s v=""/>
    <s v=""/>
    <s v=""/>
    <x v="0"/>
    <n v="10"/>
    <n v="30"/>
    <n v="0"/>
    <m/>
    <n v="0"/>
    <n v="0"/>
    <m/>
    <n v="0"/>
    <n v="0"/>
    <m/>
    <n v="0"/>
    <x v="113"/>
    <n v="0"/>
    <s v="Active"/>
    <d v="2024-05-0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5"/>
    <s v="112188"/>
    <x v="1071"/>
    <s v="112188"/>
    <x v="1069"/>
    <s v=""/>
    <s v=""/>
    <s v=""/>
    <s v=""/>
    <s v=""/>
    <x v="41"/>
    <n v="2.91"/>
    <n v="139.6"/>
    <n v="0"/>
    <m/>
    <n v="0"/>
    <n v="0"/>
    <m/>
    <n v="0"/>
    <n v="0"/>
    <m/>
    <n v="0"/>
    <x v="642"/>
    <n v="0"/>
    <s v="Active"/>
    <d v="2024-05-1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6"/>
    <s v="112459"/>
    <x v="1072"/>
    <s v="112459"/>
    <x v="1070"/>
    <s v=""/>
    <s v=""/>
    <s v=""/>
    <s v=""/>
    <s v=""/>
    <x v="6"/>
    <n v="6.34"/>
    <n v="317"/>
    <n v="0"/>
    <m/>
    <n v="0"/>
    <n v="0"/>
    <m/>
    <n v="0"/>
    <n v="0"/>
    <m/>
    <n v="0"/>
    <x v="643"/>
    <n v="0"/>
    <s v="Active"/>
    <d v="2024-06-18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7"/>
    <s v="115379"/>
    <x v="1073"/>
    <s v="6987596450058"/>
    <x v="1071"/>
    <s v=""/>
    <s v=""/>
    <s v=""/>
    <s v=""/>
    <s v=""/>
    <x v="4"/>
    <n v="4"/>
    <n v="48"/>
    <n v="0"/>
    <m/>
    <n v="0"/>
    <n v="0"/>
    <m/>
    <n v="0"/>
    <n v="0"/>
    <m/>
    <n v="0"/>
    <x v="206"/>
    <n v="0"/>
    <s v="Active"/>
    <d v="2025-03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8"/>
    <s v="116053"/>
    <x v="1074"/>
    <s v="116053"/>
    <x v="1072"/>
    <s v=""/>
    <s v=""/>
    <s v=""/>
    <s v=""/>
    <s v=""/>
    <x v="4"/>
    <n v="2.71"/>
    <n v="32.5"/>
    <n v="0"/>
    <m/>
    <n v="0"/>
    <n v="0"/>
    <m/>
    <n v="0"/>
    <n v="0"/>
    <m/>
    <n v="0"/>
    <x v="644"/>
    <n v="0"/>
    <s v="Active"/>
    <d v="2025-07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9"/>
    <s v="116111"/>
    <x v="1075"/>
    <s v="073854000526"/>
    <x v="1073"/>
    <s v=""/>
    <s v=""/>
    <s v=""/>
    <s v=""/>
    <s v=""/>
    <x v="44"/>
    <n v="1"/>
    <n v="36"/>
    <n v="0"/>
    <m/>
    <n v="0"/>
    <n v="0"/>
    <m/>
    <n v="0"/>
    <n v="0"/>
    <m/>
    <n v="0"/>
    <x v="335"/>
    <n v="0"/>
    <s v="Active"/>
    <d v="2025-07-17T00:00:00"/>
    <s v="5HL - HARDLINE"/>
    <s v="33 - SOUVENIR &amp; TOYS"/>
    <s v="331 - TOYS"/>
    <s v="1615 - GAME &amp; PUZZLE"/>
    <s v="NA - NA"/>
    <s v="NA - NA"/>
    <m/>
    <m/>
  </r>
  <r>
    <x v="2"/>
    <s v="4000/P01"/>
    <x v="75"/>
    <n v="10"/>
    <s v="116577"/>
    <x v="1076"/>
    <s v="116577"/>
    <x v="1074"/>
    <s v=""/>
    <s v=""/>
    <s v=""/>
    <s v=""/>
    <s v=""/>
    <x v="7"/>
    <n v="0.61"/>
    <n v="24.3"/>
    <n v="0"/>
    <m/>
    <n v="0"/>
    <n v="0"/>
    <m/>
    <n v="0"/>
    <n v="0"/>
    <m/>
    <n v="0"/>
    <x v="233"/>
    <n v="0"/>
    <s v="Active"/>
    <d v="2025-10-10T00:00:00"/>
    <s v="5HL - HARDLINE"/>
    <s v="33 - SOUVENIR &amp; TOYS"/>
    <s v="331 - TOYS"/>
    <s v="1615 - GAME &amp; PUZZLE"/>
    <s v="NA - NA"/>
    <s v="NA - NA"/>
    <m/>
    <m/>
  </r>
  <r>
    <x v="2"/>
    <s v="4000/P01"/>
    <x v="75"/>
    <n v="11"/>
    <s v="116582"/>
    <x v="1077"/>
    <s v="116582"/>
    <x v="1075"/>
    <s v=""/>
    <s v=""/>
    <s v=""/>
    <s v=""/>
    <s v=""/>
    <x v="41"/>
    <n v="0.31"/>
    <n v="15"/>
    <n v="0"/>
    <m/>
    <n v="0"/>
    <n v="0"/>
    <m/>
    <n v="0"/>
    <n v="0"/>
    <m/>
    <n v="0"/>
    <x v="645"/>
    <n v="0"/>
    <s v="Active"/>
    <d v="2025-10-10T00:00:00"/>
    <s v="5HL - HARDLINE"/>
    <s v="33 - SOUVENIR &amp; TOYS"/>
    <s v="331 - TOYS"/>
    <s v="1615 - GAME &amp; PUZZLE"/>
    <s v="O009 - Others"/>
    <s v="8074 - WATER BOMB"/>
    <m/>
    <m/>
  </r>
  <r>
    <x v="2"/>
    <s v="4000/P01"/>
    <x v="75"/>
    <n v="12"/>
    <s v="117033"/>
    <x v="1078"/>
    <s v="117038"/>
    <x v="1076"/>
    <s v=""/>
    <s v=""/>
    <s v=""/>
    <s v=""/>
    <s v=""/>
    <x v="91"/>
    <n v="11.5"/>
    <n v="23"/>
    <n v="0"/>
    <m/>
    <n v="0"/>
    <n v="0"/>
    <m/>
    <n v="0"/>
    <n v="0"/>
    <m/>
    <n v="0"/>
    <x v="646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3"/>
    <s v="117036"/>
    <x v="1079"/>
    <s v="117036"/>
    <x v="1077"/>
    <s v=""/>
    <s v=""/>
    <s v=""/>
    <s v=""/>
    <s v=""/>
    <x v="21"/>
    <n v="1.62"/>
    <n v="39"/>
    <n v="0"/>
    <m/>
    <n v="0"/>
    <n v="0"/>
    <m/>
    <n v="0"/>
    <n v="0"/>
    <m/>
    <n v="0"/>
    <x v="595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4"/>
    <s v="117037"/>
    <x v="1080"/>
    <s v="6975124653002"/>
    <x v="1078"/>
    <s v=""/>
    <s v=""/>
    <s v=""/>
    <s v=""/>
    <s v=""/>
    <x v="46"/>
    <n v="2.5"/>
    <n v="40"/>
    <n v="0"/>
    <m/>
    <n v="0"/>
    <n v="0"/>
    <m/>
    <n v="0"/>
    <n v="0"/>
    <m/>
    <n v="0"/>
    <x v="647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5"/>
    <s v="117039"/>
    <x v="1081"/>
    <s v="117039"/>
    <x v="1079"/>
    <s v=""/>
    <s v=""/>
    <s v=""/>
    <s v=""/>
    <s v=""/>
    <x v="1"/>
    <n v="0.69"/>
    <n v="50"/>
    <n v="0"/>
    <m/>
    <n v="0"/>
    <n v="0"/>
    <m/>
    <n v="0"/>
    <n v="0"/>
    <m/>
    <n v="0"/>
    <x v="219"/>
    <n v="0"/>
    <s v="Active"/>
    <d v="2026-02-04T00:00:00"/>
    <s v="5HL - HARDLINE"/>
    <s v="33 - SOUVENIR &amp; TOYS"/>
    <s v="331 - TOYS"/>
    <s v="1615 - GAME &amp; PUZZLE"/>
    <s v="K021 - Kedai Runcit"/>
    <s v="7822 - Kedai Runcit"/>
    <m/>
    <m/>
  </r>
  <r>
    <x v="2"/>
    <s v="4000/P01"/>
    <x v="75"/>
    <n v="16"/>
    <s v="117044"/>
    <x v="1082"/>
    <s v="117044"/>
    <x v="1080"/>
    <s v=""/>
    <s v=""/>
    <s v=""/>
    <s v=""/>
    <s v=""/>
    <x v="6"/>
    <n v="0.96"/>
    <n v="47.8"/>
    <n v="0"/>
    <m/>
    <n v="0"/>
    <n v="0"/>
    <m/>
    <n v="0"/>
    <n v="0"/>
    <m/>
    <n v="0"/>
    <x v="648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7"/>
    <s v="117047"/>
    <x v="1083"/>
    <s v="117047"/>
    <x v="1081"/>
    <s v=""/>
    <s v=""/>
    <s v=""/>
    <s v=""/>
    <s v=""/>
    <x v="7"/>
    <n v="0.4"/>
    <n v="16"/>
    <n v="0"/>
    <m/>
    <n v="0"/>
    <n v="0"/>
    <m/>
    <n v="0"/>
    <n v="0"/>
    <m/>
    <n v="0"/>
    <x v="649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8"/>
    <s v="117049"/>
    <x v="1084"/>
    <s v="117049"/>
    <x v="1082"/>
    <s v=""/>
    <s v=""/>
    <s v=""/>
    <s v=""/>
    <s v=""/>
    <x v="4"/>
    <n v="2.67"/>
    <n v="32"/>
    <n v="0"/>
    <m/>
    <n v="0"/>
    <n v="0"/>
    <m/>
    <n v="0"/>
    <n v="0"/>
    <m/>
    <n v="0"/>
    <x v="650"/>
    <n v="0"/>
    <s v="Active"/>
    <d v="2026-02-06T00:00:00"/>
    <s v="5HL - HARDLINE"/>
    <s v="33 - SOUVENIR &amp; TOYS"/>
    <s v="331 - TOYS"/>
    <s v="1615 - GAME &amp; PUZZLE"/>
    <s v="NA - NA"/>
    <s v="NA - NA"/>
    <m/>
    <m/>
  </r>
  <r>
    <x v="2"/>
    <s v="4000/P01"/>
    <x v="75"/>
    <n v="1"/>
    <s v="113407"/>
    <x v="1085"/>
    <s v="113407"/>
    <x v="1083"/>
    <s v=""/>
    <s v=""/>
    <s v=""/>
    <s v=""/>
    <s v=""/>
    <x v="21"/>
    <n v="7.32"/>
    <n v="175.61"/>
    <n v="0"/>
    <m/>
    <n v="0"/>
    <n v="0"/>
    <m/>
    <n v="0"/>
    <n v="0"/>
    <m/>
    <n v="0"/>
    <x v="651"/>
    <n v="0"/>
    <s v="Active"/>
    <d v="2024-07-23T00:00:00"/>
    <s v="5HL - HARDLINE"/>
    <s v="33 - SOUVENIR &amp; TOYS"/>
    <s v="331 - TOYS"/>
    <s v="1616 - GENERAL TOYS"/>
    <s v="K021 - Kedai Runcit"/>
    <s v="7822 - Kedai Runcit"/>
    <m/>
    <m/>
  </r>
  <r>
    <x v="2"/>
    <s v="4000/P01"/>
    <x v="75"/>
    <n v="2"/>
    <s v="115374"/>
    <x v="1086"/>
    <s v="116078"/>
    <x v="1084"/>
    <s v=""/>
    <s v=""/>
    <s v=""/>
    <s v=""/>
    <s v=""/>
    <x v="91"/>
    <n v="10.5"/>
    <n v="21"/>
    <n v="0"/>
    <m/>
    <n v="0"/>
    <n v="0"/>
    <m/>
    <n v="0"/>
    <n v="0"/>
    <m/>
    <n v="0"/>
    <x v="118"/>
    <n v="0"/>
    <s v="Active"/>
    <d v="2025-07-10T00:00:00"/>
    <s v="5HL - HARDLINE"/>
    <s v="33 - SOUVENIR &amp; TOYS"/>
    <s v="331 - TOYS"/>
    <s v="1616 - GENERAL TOYS"/>
    <s v="NA - NA"/>
    <s v="NA - NA"/>
    <m/>
    <m/>
  </r>
  <r>
    <x v="2"/>
    <s v="4000/P01"/>
    <x v="75"/>
    <n v="1"/>
    <s v="117040"/>
    <x v="1087"/>
    <s v="117040"/>
    <x v="1085"/>
    <s v=""/>
    <s v=""/>
    <s v=""/>
    <s v=""/>
    <s v=""/>
    <x v="11"/>
    <n v="76.66"/>
    <n v="459.93"/>
    <n v="0"/>
    <m/>
    <n v="0"/>
    <n v="0"/>
    <m/>
    <n v="0"/>
    <n v="0"/>
    <m/>
    <n v="0"/>
    <x v="652"/>
    <n v="0"/>
    <s v="Active"/>
    <d v="2026-02-04T00:00:00"/>
    <s v="5HL - HARDLINE"/>
    <s v="35 - ELECTRICAL"/>
    <s v="351 - HOUSEHOLD APPLIANCE"/>
    <s v="1644 - IRON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1"/>
    <x v="75"/>
    <n v="1"/>
    <s v="117032"/>
    <x v="1088"/>
    <s v="117032"/>
    <x v="1086"/>
    <s v=""/>
    <s v=""/>
    <s v=""/>
    <s v=""/>
    <s v=""/>
    <x v="4"/>
    <n v="7.55"/>
    <n v="90.54"/>
    <n v="0"/>
    <m/>
    <n v="0"/>
    <n v="0"/>
    <m/>
    <n v="0"/>
    <n v="0"/>
    <m/>
    <n v="0"/>
    <x v="653"/>
    <n v="0"/>
    <s v="Active"/>
    <d v="2026-02-04T00:00:00"/>
    <s v="5HL - HARDLINE"/>
    <s v="37 - HOUSEHOLD"/>
    <s v="382 - HOUSEHOLD ACCESSORIES"/>
    <s v="1840 - OTHER HOUSEHOLD ACCESSORIES"/>
    <s v="NA - NA"/>
    <s v="NA - NA"/>
    <m/>
    <m/>
  </r>
  <r>
    <x v="2"/>
    <s v="4000/P01"/>
    <x v="75"/>
    <n v="1"/>
    <s v="106705"/>
    <x v="1089"/>
    <s v="SP64169"/>
    <x v="1087"/>
    <s v=""/>
    <s v=""/>
    <s v=""/>
    <s v=""/>
    <s v=""/>
    <x v="41"/>
    <n v="1.05"/>
    <n v="50.53"/>
    <n v="0"/>
    <m/>
    <n v="0"/>
    <n v="0"/>
    <m/>
    <n v="0"/>
    <n v="0"/>
    <m/>
    <n v="0"/>
    <x v="654"/>
    <n v="0"/>
    <s v="Active"/>
    <d v="2024-03-29T00:00:00"/>
    <s v="2GR - GROCERY"/>
    <s v="13 - G1 - GOURMET USE"/>
    <s v="136 - CONDIMENT &amp; GOURMET SPICE"/>
    <s v="1863 - LOCAL SPICES"/>
    <s v="H009 - Heinz"/>
    <s v="1049 - Abc"/>
    <m/>
    <m/>
  </r>
  <r>
    <x v="2"/>
    <s v="4000/P01"/>
    <x v="75"/>
    <n v="2"/>
    <s v="113826"/>
    <x v="1090"/>
    <s v="113826"/>
    <x v="1088"/>
    <s v=""/>
    <s v=""/>
    <s v=""/>
    <s v=""/>
    <s v=""/>
    <x v="21"/>
    <n v="1.26"/>
    <n v="30.32"/>
    <n v="0"/>
    <m/>
    <n v="0"/>
    <n v="0"/>
    <m/>
    <n v="0"/>
    <n v="0"/>
    <m/>
    <n v="0"/>
    <x v="655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3"/>
    <s v="113827"/>
    <x v="1091"/>
    <s v="113827"/>
    <x v="1089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4"/>
    <s v="113828"/>
    <x v="1092"/>
    <s v="113828"/>
    <x v="1090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5"/>
    <s v="113829"/>
    <x v="1093"/>
    <s v="113829"/>
    <x v="1091"/>
    <s v=""/>
    <s v=""/>
    <s v=""/>
    <s v=""/>
    <s v=""/>
    <x v="4"/>
    <n v="1.26"/>
    <n v="15.16"/>
    <n v="0"/>
    <m/>
    <n v="0"/>
    <n v="0"/>
    <m/>
    <n v="0"/>
    <n v="0"/>
    <m/>
    <n v="0"/>
    <x v="656"/>
    <n v="0"/>
    <s v="Active"/>
    <d v="2024-08-21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6"/>
    <s v="114418"/>
    <x v="1094"/>
    <s v="114418"/>
    <x v="1092"/>
    <s v=""/>
    <s v=""/>
    <s v=""/>
    <s v=""/>
    <s v=""/>
    <x v="4"/>
    <n v="2.3199999999999998"/>
    <n v="27.79"/>
    <n v="0"/>
    <m/>
    <n v="0"/>
    <n v="0"/>
    <m/>
    <n v="0"/>
    <n v="0"/>
    <m/>
    <n v="0"/>
    <x v="657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7"/>
    <s v="114422"/>
    <x v="1095"/>
    <s v="114422"/>
    <x v="1093"/>
    <s v=""/>
    <s v=""/>
    <s v=""/>
    <s v=""/>
    <s v=""/>
    <x v="4"/>
    <n v="5.48"/>
    <n v="65.7"/>
    <n v="0"/>
    <m/>
    <n v="0"/>
    <n v="0"/>
    <m/>
    <n v="0"/>
    <n v="0"/>
    <m/>
    <n v="0"/>
    <x v="658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8"/>
    <s v="114423"/>
    <x v="1096"/>
    <s v="114423"/>
    <x v="1094"/>
    <s v=""/>
    <s v=""/>
    <s v=""/>
    <s v=""/>
    <s v=""/>
    <x v="4"/>
    <n v="5.48"/>
    <n v="65.7"/>
    <n v="0"/>
    <m/>
    <n v="0"/>
    <n v="0"/>
    <m/>
    <n v="0"/>
    <n v="0"/>
    <m/>
    <n v="0"/>
    <x v="658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9"/>
    <s v="114427"/>
    <x v="1097"/>
    <s v="114427"/>
    <x v="1095"/>
    <s v=""/>
    <s v=""/>
    <s v=""/>
    <s v=""/>
    <s v=""/>
    <x v="21"/>
    <n v="2.3199999999999998"/>
    <n v="55.59"/>
    <n v="0"/>
    <m/>
    <n v="0"/>
    <n v="0"/>
    <m/>
    <n v="0"/>
    <n v="0"/>
    <m/>
    <n v="0"/>
    <x v="659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10"/>
    <s v="114428"/>
    <x v="1098"/>
    <s v="114428"/>
    <x v="1096"/>
    <s v=""/>
    <s v=""/>
    <s v=""/>
    <s v=""/>
    <s v=""/>
    <x v="4"/>
    <n v="2.3199999999999998"/>
    <n v="27.79"/>
    <n v="0"/>
    <m/>
    <n v="0"/>
    <n v="0"/>
    <m/>
    <n v="0"/>
    <n v="0"/>
    <m/>
    <n v="0"/>
    <x v="657"/>
    <n v="0"/>
    <s v="Active"/>
    <d v="2024-10-09T00:00:00"/>
    <s v="2GR - GROCERY"/>
    <s v="13 - G1 - GOURMET USE"/>
    <s v="136 - CONDIMENT &amp; GOURMET SPICE"/>
    <s v="1863 - LOCAL SPICES"/>
    <s v="A034 - ABE KABIE"/>
    <s v="7853 - ABE KABIE"/>
    <m/>
    <m/>
  </r>
  <r>
    <x v="2"/>
    <s v="4000/P01"/>
    <x v="75"/>
    <n v="1"/>
    <s v="113783"/>
    <x v="1099"/>
    <s v="113783"/>
    <x v="1097"/>
    <s v=""/>
    <s v=""/>
    <s v=""/>
    <s v=""/>
    <s v=""/>
    <x v="49"/>
    <n v="8"/>
    <n v="639.97"/>
    <n v="0"/>
    <m/>
    <n v="0"/>
    <n v="0"/>
    <m/>
    <n v="0"/>
    <n v="0"/>
    <m/>
    <n v="0"/>
    <x v="660"/>
    <n v="0"/>
    <s v="Active"/>
    <d v="2024-08-19T00:00:00"/>
    <s v="2GR - GROCERY"/>
    <s v="14 - G2 - CONFECTIONERY"/>
    <s v="140 - TIDBIT &amp; SNACK"/>
    <s v="1868 - KEREPEK"/>
    <s v="A033 - Anija"/>
    <s v="7850 - Anija"/>
    <m/>
    <m/>
  </r>
  <r>
    <x v="2"/>
    <s v="4000/P01"/>
    <x v="75"/>
    <n v="1"/>
    <s v="102059"/>
    <x v="1100"/>
    <s v="SP63244"/>
    <x v="1098"/>
    <s v=""/>
    <s v=""/>
    <s v=""/>
    <s v=""/>
    <s v=""/>
    <x v="22"/>
    <n v="7"/>
    <n v="1050"/>
    <n v="0"/>
    <m/>
    <n v="0"/>
    <n v="0"/>
    <m/>
    <n v="0"/>
    <n v="0"/>
    <m/>
    <n v="0"/>
    <x v="661"/>
    <n v="0"/>
    <s v="Active"/>
    <d v="2024-03-28T00:00:00"/>
    <s v="2GR - GROCERY"/>
    <s v="14 - G2 - CONFECTIONERY"/>
    <s v="140 - TIDBIT &amp; SNACK"/>
    <s v="1869 - KEROPOK"/>
    <s v="Z007 - Zulkifli"/>
    <s v="7847 - Zulkifli"/>
    <m/>
    <m/>
  </r>
  <r>
    <x v="2"/>
    <s v="4000/P01"/>
    <x v="75"/>
    <n v="2"/>
    <s v="113784"/>
    <x v="1101"/>
    <s v="113784"/>
    <x v="1099"/>
    <s v=""/>
    <s v=""/>
    <s v=""/>
    <s v=""/>
    <s v=""/>
    <x v="18"/>
    <n v="8"/>
    <n v="479.98"/>
    <n v="0"/>
    <m/>
    <n v="0"/>
    <n v="0"/>
    <m/>
    <n v="0"/>
    <n v="0"/>
    <m/>
    <n v="0"/>
    <x v="662"/>
    <n v="0"/>
    <s v="Active"/>
    <d v="2024-08-19T00:00:00"/>
    <s v="2GR - GROCERY"/>
    <s v="14 - G2 - CONFECTIONERY"/>
    <s v="140 - TIDBIT &amp; SNACK"/>
    <s v="1869 - KEROPOK"/>
    <s v="A033 - Anija"/>
    <s v="7850 - Anija"/>
    <m/>
    <m/>
  </r>
  <r>
    <x v="2"/>
    <s v="4000/P01"/>
    <x v="75"/>
    <n v="1"/>
    <s v="106702"/>
    <x v="1102"/>
    <s v="SP64166"/>
    <x v="1100"/>
    <s v=""/>
    <s v=""/>
    <s v=""/>
    <s v=""/>
    <s v=""/>
    <x v="108"/>
    <n v="7.5"/>
    <n v="3749.86"/>
    <n v="0"/>
    <m/>
    <n v="0"/>
    <n v="0"/>
    <m/>
    <n v="0"/>
    <n v="0"/>
    <m/>
    <n v="0"/>
    <x v="663"/>
    <n v="0"/>
    <s v="Active"/>
    <d v="2024-03-29T00:00:00"/>
    <s v="2GR - GROCERY"/>
    <s v="14 - G2 - CONFECTIONERY"/>
    <s v="140 - TIDBIT &amp; SNACK"/>
    <s v="1870 - DODOL"/>
    <s v="L024 - Lyana"/>
    <s v="7849 - Lyana"/>
    <m/>
    <m/>
  </r>
  <r>
    <x v="2"/>
    <s v="4000/P01"/>
    <x v="75"/>
    <n v="2"/>
    <s v="113785"/>
    <x v="1103"/>
    <s v="113785"/>
    <x v="1101"/>
    <s v=""/>
    <s v=""/>
    <s v=""/>
    <s v=""/>
    <s v=""/>
    <x v="7"/>
    <n v="3"/>
    <n v="120"/>
    <n v="0"/>
    <m/>
    <n v="0"/>
    <n v="0"/>
    <m/>
    <n v="0"/>
    <n v="0"/>
    <m/>
    <n v="0"/>
    <x v="0"/>
    <n v="0"/>
    <s v="Active"/>
    <d v="2024-08-19T00:00:00"/>
    <s v="2GR - GROCERY"/>
    <s v="14 - G2 - CONFECTIONERY"/>
    <s v="140 - TIDBIT &amp; SNACK"/>
    <s v="1870 - DODOL"/>
    <s v="A033 - Anija"/>
    <s v="7850 - Anija"/>
    <m/>
    <m/>
  </r>
  <r>
    <x v="2"/>
    <s v="4000/P01"/>
    <x v="75"/>
    <n v="1"/>
    <s v="114729"/>
    <x v="1104"/>
    <s v="114729"/>
    <x v="1102"/>
    <s v=""/>
    <s v=""/>
    <s v=""/>
    <s v=""/>
    <s v=""/>
    <x v="22"/>
    <n v="6"/>
    <n v="899.96"/>
    <n v="0"/>
    <m/>
    <n v="0"/>
    <n v="0"/>
    <m/>
    <n v="0"/>
    <n v="0"/>
    <m/>
    <n v="0"/>
    <x v="664"/>
    <n v="0"/>
    <s v="Active"/>
    <d v="2024-11-27T00:00:00"/>
    <s v="2GR - GROCERY"/>
    <s v="15 - G3 - GROCERY"/>
    <s v="153 - INSTANT FOOD"/>
    <s v="1880 - READY-TO-EAT"/>
    <s v="A033 - Anija"/>
    <s v="7850 - Anija"/>
    <m/>
    <m/>
  </r>
  <r>
    <x v="2"/>
    <s v="4000/P01"/>
    <x v="75"/>
    <n v="2"/>
    <s v="114730"/>
    <x v="1105"/>
    <s v="114730"/>
    <x v="1103"/>
    <s v=""/>
    <s v=""/>
    <s v=""/>
    <s v=""/>
    <s v=""/>
    <x v="22"/>
    <n v="6"/>
    <n v="899.96"/>
    <n v="0"/>
    <m/>
    <n v="0"/>
    <n v="0"/>
    <m/>
    <n v="0"/>
    <n v="0"/>
    <m/>
    <n v="0"/>
    <x v="664"/>
    <n v="0"/>
    <s v="Active"/>
    <d v="2024-11-27T00:00:00"/>
    <s v="2GR - GROCERY"/>
    <s v="15 - G3 - GROCERY"/>
    <s v="153 - INSTANT FOOD"/>
    <s v="1880 - READY-TO-EAT"/>
    <s v="A033 - Anija"/>
    <s v="7850 - Anij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06"/>
    <x v="76"/>
    <n v="1"/>
    <s v="108500"/>
    <x v="1106"/>
    <s v="9555021501506"/>
    <x v="1104"/>
    <s v=""/>
    <s v=""/>
    <s v=""/>
    <s v=""/>
    <s v=""/>
    <x v="85"/>
    <m/>
    <n v="0"/>
    <n v="0"/>
    <m/>
    <n v="0"/>
    <n v="0"/>
    <m/>
    <n v="0"/>
    <n v="40"/>
    <n v="-2.95"/>
    <n v="-118"/>
    <x v="665"/>
    <n v="0"/>
    <s v="Disabled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2"/>
    <s v="108699"/>
    <x v="1107"/>
    <s v="9555021501193"/>
    <x v="1105"/>
    <s v=""/>
    <s v=""/>
    <s v=""/>
    <s v=""/>
    <s v=""/>
    <x v="85"/>
    <m/>
    <n v="0"/>
    <n v="0"/>
    <m/>
    <n v="0"/>
    <n v="0"/>
    <m/>
    <n v="0"/>
    <n v="11"/>
    <n v="-2.74"/>
    <n v="-30.14"/>
    <x v="666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3"/>
    <s v="109242"/>
    <x v="1108"/>
    <s v="9550215012851"/>
    <x v="1106"/>
    <s v=""/>
    <s v=""/>
    <s v=""/>
    <s v=""/>
    <s v=""/>
    <x v="85"/>
    <m/>
    <n v="0"/>
    <n v="0"/>
    <m/>
    <n v="0"/>
    <n v="0"/>
    <m/>
    <n v="0"/>
    <n v="16"/>
    <n v="-2.5"/>
    <n v="-40"/>
    <x v="667"/>
    <n v="0"/>
    <s v="Disabled"/>
    <d v="2024-03-31T00:00:00"/>
    <s v="2GR - GROCERY"/>
    <s v="15 - G3 - GROCERY"/>
    <s v="150 - BEVERAGE"/>
    <s v="1164 - FRUIT &amp; HEALTH DRINK / JUICE"/>
    <s v="NA - NA"/>
    <s v="NA - NA"/>
    <m/>
    <m/>
  </r>
  <r>
    <x v="2"/>
    <s v="4000/P06"/>
    <x v="76"/>
    <n v="1"/>
    <s v="108218"/>
    <x v="1109"/>
    <s v="9555021503463"/>
    <x v="1107"/>
    <s v=""/>
    <s v=""/>
    <s v=""/>
    <s v=""/>
    <s v=""/>
    <x v="7"/>
    <n v="9.02"/>
    <n v="360.8"/>
    <n v="0"/>
    <m/>
    <n v="0"/>
    <n v="0"/>
    <m/>
    <n v="0"/>
    <n v="0"/>
    <m/>
    <n v="0"/>
    <x v="668"/>
    <n v="0"/>
    <s v="Active"/>
    <d v="2024-03-31T00:00:00"/>
    <s v="2GR - GROCERY"/>
    <s v="15 - G3 - GROCERY"/>
    <s v="151 - BEVERAGE (POWDER)"/>
    <s v="1171 - TEA"/>
    <s v="O009 - Others"/>
    <s v="7952 - Alitea"/>
    <m/>
    <m/>
  </r>
  <r>
    <x v="2"/>
    <s v="4000/P06"/>
    <x v="76"/>
    <n v="2"/>
    <s v="108232"/>
    <x v="1110"/>
    <s v="9555021511109"/>
    <x v="1108"/>
    <s v=""/>
    <s v=""/>
    <s v=""/>
    <s v=""/>
    <s v=""/>
    <x v="71"/>
    <n v="16.059999999999999"/>
    <n v="321.2"/>
    <n v="0"/>
    <m/>
    <n v="0"/>
    <n v="0"/>
    <m/>
    <n v="0"/>
    <n v="0"/>
    <m/>
    <n v="0"/>
    <x v="669"/>
    <n v="0"/>
    <s v="Active"/>
    <d v="2024-03-31T00:00:00"/>
    <s v="2GR - GROCERY"/>
    <s v="15 - G3 - GROCERY"/>
    <s v="151 - BEVERAGE (POWDER)"/>
    <s v="1171 - TEA"/>
    <s v="P027 - Power Root"/>
    <s v="1111 - Ah Huat"/>
    <m/>
    <m/>
  </r>
  <r>
    <x v="2"/>
    <s v="4000/P06"/>
    <x v="76"/>
    <n v="1"/>
    <s v="108250"/>
    <x v="1111"/>
    <s v="9555021514339"/>
    <x v="1109"/>
    <s v=""/>
    <s v=""/>
    <s v=""/>
    <s v=""/>
    <s v=""/>
    <x v="85"/>
    <m/>
    <n v="0"/>
    <n v="0"/>
    <m/>
    <n v="0"/>
    <n v="0"/>
    <m/>
    <n v="0"/>
    <n v="19"/>
    <n v="-2.95"/>
    <n v="-56.05"/>
    <x v="670"/>
    <n v="0"/>
    <s v="Disabled"/>
    <d v="2024-03-31T00:00:00"/>
    <s v="2GR - GROCERY"/>
    <s v="15 - G3 - GROCERY"/>
    <s v="150 - BEVERAGE"/>
    <s v="1876 - CANNED DRINK"/>
    <s v="NA - NA"/>
    <s v="NA - NA"/>
    <m/>
    <m/>
  </r>
  <r>
    <x v="2"/>
    <s v="4000/P06"/>
    <x v="76"/>
    <n v="2"/>
    <s v="108637"/>
    <x v="1112"/>
    <s v="9555021515398"/>
    <x v="1110"/>
    <s v=""/>
    <s v=""/>
    <s v=""/>
    <s v=""/>
    <s v=""/>
    <x v="21"/>
    <n v="2.0099999999999998"/>
    <n v="48.24"/>
    <n v="0"/>
    <m/>
    <n v="0"/>
    <n v="0"/>
    <m/>
    <n v="0"/>
    <n v="0"/>
    <m/>
    <n v="0"/>
    <x v="671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P06"/>
    <x v="76"/>
    <n v="1"/>
    <s v="108086"/>
    <x v="1113"/>
    <s v="9555021501926"/>
    <x v="1111"/>
    <s v=""/>
    <s v=""/>
    <s v=""/>
    <s v=""/>
    <s v=""/>
    <x v="71"/>
    <n v="14.34"/>
    <n v="286.8"/>
    <n v="0"/>
    <m/>
    <n v="0"/>
    <n v="0"/>
    <m/>
    <n v="0"/>
    <n v="0"/>
    <m/>
    <n v="0"/>
    <x v="67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2"/>
    <s v="108364"/>
    <x v="1114"/>
    <s v="9555021503647"/>
    <x v="1112"/>
    <s v=""/>
    <s v=""/>
    <s v=""/>
    <s v=""/>
    <s v=""/>
    <x v="18"/>
    <n v="9.58"/>
    <n v="574.79999999999995"/>
    <n v="0"/>
    <m/>
    <n v="0"/>
    <n v="0"/>
    <m/>
    <n v="0"/>
    <n v="0"/>
    <m/>
    <n v="0"/>
    <x v="673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3"/>
    <s v="108433"/>
    <x v="1115"/>
    <s v="9555021506433"/>
    <x v="1113"/>
    <s v=""/>
    <s v=""/>
    <s v=""/>
    <s v=""/>
    <s v=""/>
    <x v="7"/>
    <n v="11.18"/>
    <n v="447.2"/>
    <n v="0"/>
    <m/>
    <n v="0"/>
    <n v="0"/>
    <m/>
    <n v="0"/>
    <n v="0"/>
    <m/>
    <n v="0"/>
    <x v="674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4"/>
    <s v="108474"/>
    <x v="1116"/>
    <s v="9555021501469"/>
    <x v="1114"/>
    <s v=""/>
    <s v=""/>
    <s v=""/>
    <s v=""/>
    <s v=""/>
    <x v="18"/>
    <n v="12.46"/>
    <n v="747.6"/>
    <n v="0"/>
    <m/>
    <n v="0"/>
    <n v="0"/>
    <m/>
    <n v="0"/>
    <n v="0"/>
    <m/>
    <n v="0"/>
    <x v="675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5"/>
    <s v="108585"/>
    <x v="1117"/>
    <s v="9555021504804"/>
    <x v="1115"/>
    <s v=""/>
    <s v=""/>
    <s v=""/>
    <s v=""/>
    <s v=""/>
    <x v="18"/>
    <n v="17.45"/>
    <n v="1047"/>
    <n v="0"/>
    <m/>
    <n v="0"/>
    <n v="0"/>
    <m/>
    <n v="0"/>
    <n v="0"/>
    <m/>
    <n v="0"/>
    <x v="676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6"/>
    <s v="108827"/>
    <x v="1118"/>
    <s v="9555021501391"/>
    <x v="1116"/>
    <s v=""/>
    <s v=""/>
    <s v=""/>
    <s v=""/>
    <s v=""/>
    <x v="7"/>
    <n v="17.510000000000002"/>
    <n v="700.4"/>
    <n v="0"/>
    <m/>
    <n v="0"/>
    <n v="0"/>
    <m/>
    <n v="0"/>
    <n v="0"/>
    <m/>
    <n v="0"/>
    <x v="677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7"/>
    <s v="108946"/>
    <x v="1119"/>
    <s v="9555021504712"/>
    <x v="1117"/>
    <s v=""/>
    <s v=""/>
    <s v=""/>
    <s v=""/>
    <s v=""/>
    <x v="36"/>
    <n v="17.45"/>
    <n v="1745"/>
    <n v="0"/>
    <m/>
    <n v="0"/>
    <n v="0"/>
    <m/>
    <n v="0"/>
    <n v="0"/>
    <m/>
    <n v="0"/>
    <x v="678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8"/>
    <s v="108967"/>
    <x v="1120"/>
    <s v="9555021512908"/>
    <x v="1118"/>
    <s v=""/>
    <s v=""/>
    <s v=""/>
    <s v=""/>
    <s v=""/>
    <x v="28"/>
    <n v="13.2"/>
    <n v="1584"/>
    <n v="0"/>
    <m/>
    <n v="0"/>
    <n v="0"/>
    <m/>
    <n v="0"/>
    <n v="0"/>
    <m/>
    <n v="0"/>
    <x v="355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9"/>
    <s v="108971"/>
    <x v="1121"/>
    <s v="9555021507232"/>
    <x v="1119"/>
    <s v=""/>
    <s v=""/>
    <s v=""/>
    <s v=""/>
    <s v=""/>
    <x v="18"/>
    <n v="17.45"/>
    <n v="1047"/>
    <n v="0"/>
    <m/>
    <n v="0"/>
    <n v="0"/>
    <m/>
    <n v="0"/>
    <n v="0"/>
    <m/>
    <n v="0"/>
    <x v="676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10"/>
    <s v="109263"/>
    <x v="1122"/>
    <s v="9555021503029"/>
    <x v="1120"/>
    <s v=""/>
    <s v=""/>
    <s v=""/>
    <s v=""/>
    <s v=""/>
    <x v="71"/>
    <n v="14.34"/>
    <n v="286.8"/>
    <n v="0"/>
    <m/>
    <n v="0"/>
    <n v="0"/>
    <m/>
    <n v="0"/>
    <n v="0"/>
    <m/>
    <n v="0"/>
    <x v="672"/>
    <n v="0"/>
    <s v="Active"/>
    <d v="2024-03-31T00:00:00"/>
    <s v="2GR - GROCERY"/>
    <s v="15 - G3 - GROCERY"/>
    <s v="151 - BEVERAGE (POWDER)"/>
    <s v="1878 - POWDERED BEVERAGE"/>
    <s v="O009 - Others"/>
    <s v="7953 - Alicafe"/>
    <m/>
    <m/>
  </r>
  <r>
    <x v="2"/>
    <s v="4000/P06"/>
    <x v="76"/>
    <n v="11"/>
    <s v="109306"/>
    <x v="1123"/>
    <s v="9555021506396"/>
    <x v="1121"/>
    <s v=""/>
    <s v=""/>
    <s v=""/>
    <s v=""/>
    <s v=""/>
    <x v="7"/>
    <n v="17.45"/>
    <n v="698"/>
    <n v="0"/>
    <m/>
    <n v="0"/>
    <n v="0"/>
    <m/>
    <n v="0"/>
    <n v="0"/>
    <m/>
    <n v="0"/>
    <x v="679"/>
    <n v="0"/>
    <s v="Active"/>
    <d v="2024-03-31T00:00:00"/>
    <s v="2GR - GROCERY"/>
    <s v="15 - G3 - GROCERY"/>
    <s v="151 - BEVERAGE (POWDER)"/>
    <s v="1878 - POWDERED BEVERAGE"/>
    <s v="P027 - Power Root"/>
    <s v="1111 - Ah Huat"/>
    <m/>
    <m/>
  </r>
  <r>
    <x v="2"/>
    <s v="4000/P06"/>
    <x v="76"/>
    <n v="12"/>
    <s v="116040"/>
    <x v="1124"/>
    <s v="9555021516302"/>
    <x v="1122"/>
    <s v=""/>
    <s v=""/>
    <s v=""/>
    <s v=""/>
    <s v=""/>
    <x v="7"/>
    <n v="17.45"/>
    <n v="698"/>
    <n v="0"/>
    <m/>
    <n v="0"/>
    <n v="0"/>
    <m/>
    <n v="0"/>
    <n v="0"/>
    <m/>
    <n v="0"/>
    <x v="679"/>
    <n v="0"/>
    <s v="Active"/>
    <d v="2025-07-10T00:00:00"/>
    <s v="2GR - GROCERY"/>
    <s v="15 - G3 - GROCERY"/>
    <s v="151 - BEVERAGE (POWDER)"/>
    <s v="1878 - POWDERED BEVERAGE"/>
    <s v="P027 - Power Root"/>
    <s v="1111 - Ah Hua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0"/>
    <x v="9"/>
    <n v="1"/>
    <s v="101990"/>
    <x v="1125"/>
    <s v="9555487801943"/>
    <x v="1123"/>
    <s v=""/>
    <s v=""/>
    <s v=""/>
    <s v=""/>
    <s v=""/>
    <x v="21"/>
    <n v="2.2000000000000002"/>
    <n v="52.8"/>
    <n v="0"/>
    <m/>
    <n v="0"/>
    <n v="0"/>
    <m/>
    <n v="0"/>
    <n v="0"/>
    <m/>
    <n v="0"/>
    <x v="111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2"/>
    <s v="102446"/>
    <x v="1126"/>
    <s v="9555487801028"/>
    <x v="1124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3"/>
    <s v="102615"/>
    <x v="1127"/>
    <s v="9555487802445"/>
    <x v="1125"/>
    <s v=""/>
    <s v=""/>
    <s v=""/>
    <s v=""/>
    <s v=""/>
    <x v="21"/>
    <n v="1.45"/>
    <n v="34.799999999999997"/>
    <n v="0"/>
    <m/>
    <n v="0"/>
    <n v="0"/>
    <m/>
    <n v="0"/>
    <n v="0"/>
    <m/>
    <n v="0"/>
    <x v="57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4"/>
    <s v="102776"/>
    <x v="1128"/>
    <s v="9555487800991"/>
    <x v="1126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5"/>
    <s v="103511"/>
    <x v="1129"/>
    <s v="9555487801011"/>
    <x v="1127"/>
    <s v=""/>
    <s v=""/>
    <s v=""/>
    <s v=""/>
    <s v=""/>
    <x v="21"/>
    <n v="2.08"/>
    <n v="49.92"/>
    <n v="0"/>
    <m/>
    <n v="0"/>
    <n v="0"/>
    <m/>
    <n v="0"/>
    <n v="2"/>
    <n v="-2.08"/>
    <n v="-4.16"/>
    <x v="681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P10"/>
    <x v="9"/>
    <n v="6"/>
    <s v="108674"/>
    <x v="1130"/>
    <s v="9555487801127"/>
    <x v="1128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7"/>
    <s v="108741"/>
    <x v="1131"/>
    <s v="9555487802407"/>
    <x v="1129"/>
    <s v=""/>
    <s v=""/>
    <s v=""/>
    <s v=""/>
    <s v=""/>
    <x v="21"/>
    <n v="1.45"/>
    <n v="34.799999999999997"/>
    <n v="0"/>
    <m/>
    <n v="0"/>
    <n v="0"/>
    <m/>
    <n v="0"/>
    <n v="0"/>
    <m/>
    <n v="0"/>
    <x v="576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8"/>
    <s v="108917"/>
    <x v="1132"/>
    <s v="9555487801035"/>
    <x v="1130"/>
    <s v=""/>
    <s v=""/>
    <s v=""/>
    <s v=""/>
    <s v=""/>
    <x v="21"/>
    <n v="1.84"/>
    <n v="44.16"/>
    <n v="0"/>
    <m/>
    <n v="0"/>
    <n v="0"/>
    <m/>
    <n v="0"/>
    <n v="0"/>
    <m/>
    <n v="0"/>
    <x v="680"/>
    <n v="0"/>
    <s v="Active"/>
    <d v="2024-03-31T00:00:00"/>
    <s v="2GR - GROCERY"/>
    <s v="15 - G3 - GROCERY"/>
    <s v="150 - BEVERAGE"/>
    <s v="1161 - UHT MILK"/>
    <s v="NA - NA"/>
    <s v="NA - NA"/>
    <m/>
    <m/>
  </r>
  <r>
    <x v="2"/>
    <s v="4000/P10"/>
    <x v="9"/>
    <n v="1"/>
    <s v="102265"/>
    <x v="1133"/>
    <s v="9555487800564"/>
    <x v="1131"/>
    <s v=""/>
    <s v=""/>
    <s v=""/>
    <s v=""/>
    <s v=""/>
    <x v="41"/>
    <n v="5.37"/>
    <n v="257.76"/>
    <n v="0"/>
    <m/>
    <n v="0"/>
    <n v="0"/>
    <m/>
    <n v="0"/>
    <n v="15"/>
    <n v="-5.37"/>
    <n v="-80.55"/>
    <x v="682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2"/>
    <s v="103842"/>
    <x v="1134"/>
    <s v="9555487800588"/>
    <x v="1132"/>
    <s v=""/>
    <s v=""/>
    <s v=""/>
    <s v=""/>
    <s v=""/>
    <x v="41"/>
    <n v="5.0999999999999996"/>
    <n v="244.8"/>
    <n v="0"/>
    <m/>
    <n v="0"/>
    <n v="24"/>
    <n v="-5.0999999999999996"/>
    <n v="-122.4"/>
    <n v="0"/>
    <m/>
    <n v="0"/>
    <x v="537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3"/>
    <s v="104857"/>
    <x v="1135"/>
    <s v="9555487801554"/>
    <x v="1133"/>
    <s v=""/>
    <s v=""/>
    <s v=""/>
    <s v=""/>
    <s v=""/>
    <x v="4"/>
    <n v="3.34"/>
    <n v="40.08"/>
    <n v="0"/>
    <m/>
    <n v="0"/>
    <n v="0"/>
    <m/>
    <n v="0"/>
    <n v="7"/>
    <n v="-3.34"/>
    <n v="-23.38"/>
    <x v="683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4"/>
    <s v="105629"/>
    <x v="1136"/>
    <s v="9555487800687"/>
    <x v="1134"/>
    <s v=""/>
    <s v=""/>
    <s v=""/>
    <s v=""/>
    <s v=""/>
    <x v="4"/>
    <n v="2.9"/>
    <n v="34.799999999999997"/>
    <n v="0"/>
    <m/>
    <n v="0"/>
    <n v="0"/>
    <m/>
    <n v="0"/>
    <n v="17"/>
    <n v="-2.9"/>
    <n v="-49.3"/>
    <x v="684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5"/>
    <s v="106034"/>
    <x v="35"/>
    <s v="9555487800052"/>
    <x v="35"/>
    <s v=""/>
    <s v=""/>
    <s v=""/>
    <s v=""/>
    <s v=""/>
    <x v="41"/>
    <n v="7.39"/>
    <n v="354.72"/>
    <n v="0"/>
    <m/>
    <n v="0"/>
    <n v="0"/>
    <m/>
    <n v="0"/>
    <n v="0"/>
    <m/>
    <n v="0"/>
    <x v="685"/>
    <n v="0"/>
    <s v="Active"/>
    <d v="2024-03-28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6"/>
    <s v="106919"/>
    <x v="1137"/>
    <s v="9555487800571"/>
    <x v="1135"/>
    <s v=""/>
    <s v=""/>
    <s v=""/>
    <s v=""/>
    <s v=""/>
    <x v="4"/>
    <n v="5.0999999999999996"/>
    <n v="61.2"/>
    <n v="0"/>
    <m/>
    <n v="0"/>
    <n v="0"/>
    <m/>
    <n v="0"/>
    <n v="2"/>
    <n v="-5.0999999999999996"/>
    <n v="-10.199999999999999"/>
    <x v="686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7"/>
    <s v="107578"/>
    <x v="1138"/>
    <s v="9555487800144"/>
    <x v="1136"/>
    <s v=""/>
    <s v=""/>
    <s v=""/>
    <s v=""/>
    <s v=""/>
    <x v="44"/>
    <n v="2.99"/>
    <n v="107.64"/>
    <n v="0"/>
    <m/>
    <n v="0"/>
    <n v="12"/>
    <n v="-2.99"/>
    <n v="-35.880000000000003"/>
    <n v="8"/>
    <n v="-2.99"/>
    <n v="-23.92"/>
    <x v="687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8"/>
    <s v="107891"/>
    <x v="1139"/>
    <s v="9555487807778"/>
    <x v="1137"/>
    <s v=""/>
    <s v=""/>
    <s v=""/>
    <s v=""/>
    <s v=""/>
    <x v="4"/>
    <n v="5.46"/>
    <n v="65.52"/>
    <n v="0"/>
    <m/>
    <n v="0"/>
    <n v="0"/>
    <m/>
    <n v="0"/>
    <n v="0"/>
    <m/>
    <n v="0"/>
    <x v="491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2"/>
    <s v="4000/P10"/>
    <x v="9"/>
    <n v="9"/>
    <s v="107972"/>
    <x v="1140"/>
    <s v="9555487800069"/>
    <x v="1138"/>
    <s v=""/>
    <s v=""/>
    <s v=""/>
    <s v=""/>
    <s v=""/>
    <x v="41"/>
    <n v="2.9"/>
    <n v="139.19999999999999"/>
    <n v="0"/>
    <m/>
    <n v="0"/>
    <n v="12"/>
    <n v="-2.9"/>
    <n v="-34.799999999999997"/>
    <n v="2"/>
    <n v="-2.9"/>
    <n v="-5.8"/>
    <x v="688"/>
    <n v="0"/>
    <s v="Active"/>
    <d v="2024-03-31T00:00:00"/>
    <s v="3FF - FRESH &amp; FROZEN"/>
    <s v="17 - CHILLED &amp; FROZEN"/>
    <s v="170 - CHILLED FOOD"/>
    <s v="1231 - FRESH MIL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0"/>
    <x v="9"/>
    <n v="1"/>
    <s v="102307"/>
    <x v="1141"/>
    <s v="9555487800908"/>
    <x v="1139"/>
    <s v=""/>
    <s v=""/>
    <s v=""/>
    <s v=""/>
    <s v=""/>
    <x v="21"/>
    <n v="2.6"/>
    <n v="62.4"/>
    <n v="0"/>
    <m/>
    <n v="0"/>
    <n v="0"/>
    <m/>
    <n v="0"/>
    <n v="0"/>
    <m/>
    <n v="0"/>
    <x v="101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2"/>
    <s v="104529"/>
    <x v="1142"/>
    <s v="9555487800939"/>
    <x v="1140"/>
    <s v=""/>
    <s v=""/>
    <s v=""/>
    <s v=""/>
    <s v=""/>
    <x v="4"/>
    <n v="2.68"/>
    <n v="32.159999999999997"/>
    <n v="0"/>
    <m/>
    <n v="0"/>
    <n v="0"/>
    <m/>
    <n v="0"/>
    <n v="0"/>
    <m/>
    <n v="0"/>
    <x v="689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3"/>
    <s v="105265"/>
    <x v="1143"/>
    <s v="9555487800922"/>
    <x v="1141"/>
    <s v=""/>
    <s v=""/>
    <s v=""/>
    <s v=""/>
    <s v=""/>
    <x v="21"/>
    <n v="2.68"/>
    <n v="64.319999999999993"/>
    <n v="0"/>
    <m/>
    <n v="0"/>
    <n v="0"/>
    <m/>
    <n v="0"/>
    <n v="0"/>
    <m/>
    <n v="0"/>
    <x v="690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4"/>
    <s v="105723"/>
    <x v="1144"/>
    <s v="9555487800915"/>
    <x v="1142"/>
    <s v=""/>
    <s v=""/>
    <s v=""/>
    <s v=""/>
    <s v=""/>
    <x v="4"/>
    <n v="2.68"/>
    <n v="32.159999999999997"/>
    <n v="0"/>
    <m/>
    <n v="0"/>
    <n v="0"/>
    <m/>
    <n v="0"/>
    <n v="7"/>
    <n v="-2.68"/>
    <n v="-18.760000000000002"/>
    <x v="691"/>
    <n v="0"/>
    <s v="Active"/>
    <d v="2024-03-28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5"/>
    <s v="107142"/>
    <x v="1145"/>
    <s v="9555487800977"/>
    <x v="1143"/>
    <s v=""/>
    <s v=""/>
    <s v=""/>
    <s v=""/>
    <s v=""/>
    <x v="41"/>
    <n v="3.66"/>
    <n v="175.68"/>
    <n v="0"/>
    <m/>
    <n v="0"/>
    <n v="0"/>
    <m/>
    <n v="0"/>
    <n v="0"/>
    <m/>
    <n v="0"/>
    <x v="692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6"/>
    <s v="107287"/>
    <x v="1146"/>
    <s v="9555487800984"/>
    <x v="1144"/>
    <s v=""/>
    <s v=""/>
    <s v=""/>
    <s v=""/>
    <s v=""/>
    <x v="21"/>
    <n v="3.48"/>
    <n v="83.52"/>
    <n v="0"/>
    <m/>
    <n v="0"/>
    <n v="0"/>
    <m/>
    <n v="0"/>
    <n v="0"/>
    <m/>
    <n v="0"/>
    <x v="693"/>
    <n v="0"/>
    <s v="Active"/>
    <d v="2024-03-31T00:00:00"/>
    <s v="3FF - FRESH &amp; FROZEN"/>
    <s v="17 - CHILLED &amp; FROZEN"/>
    <s v="170 - CHILLED FOOD"/>
    <s v="1233 - YOGURT"/>
    <s v="NA - NA"/>
    <s v="NA - NA"/>
    <m/>
    <m/>
  </r>
  <r>
    <x v="2"/>
    <s v="4000/P10"/>
    <x v="9"/>
    <n v="1"/>
    <s v="102801"/>
    <x v="1147"/>
    <s v="9555487800274"/>
    <x v="1145"/>
    <s v=""/>
    <s v=""/>
    <s v=""/>
    <s v=""/>
    <s v=""/>
    <x v="44"/>
    <n v="5.5"/>
    <n v="198"/>
    <n v="0"/>
    <m/>
    <n v="0"/>
    <n v="0"/>
    <m/>
    <n v="0"/>
    <n v="0"/>
    <m/>
    <n v="0"/>
    <x v="194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2"/>
    <s v="104555"/>
    <x v="1148"/>
    <s v="9555487800250"/>
    <x v="1146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3"/>
    <s v="104749"/>
    <x v="1149"/>
    <s v="9555487800267"/>
    <x v="1147"/>
    <s v=""/>
    <s v=""/>
    <s v=""/>
    <s v=""/>
    <s v=""/>
    <x v="85"/>
    <m/>
    <n v="0"/>
    <n v="0"/>
    <m/>
    <n v="0"/>
    <n v="0"/>
    <m/>
    <n v="0"/>
    <n v="4"/>
    <n v="-5.5"/>
    <n v="-22"/>
    <x v="694"/>
    <n v="0"/>
    <s v="Active"/>
    <d v="2024-03-28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4"/>
    <s v="106988"/>
    <x v="1150"/>
    <s v="9555487801523"/>
    <x v="1148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5"/>
    <s v="107140"/>
    <x v="1151"/>
    <s v="9555487801530"/>
    <x v="1149"/>
    <s v=""/>
    <s v=""/>
    <s v=""/>
    <s v=""/>
    <s v=""/>
    <x v="41"/>
    <n v="2.2000000000000002"/>
    <n v="105.6"/>
    <n v="0"/>
    <m/>
    <n v="0"/>
    <n v="0"/>
    <m/>
    <n v="0"/>
    <n v="1"/>
    <n v="-2.2000000000000002"/>
    <n v="-2.2000000000000002"/>
    <x v="695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6"/>
    <s v="107400"/>
    <x v="1152"/>
    <s v="9555487801547"/>
    <x v="1150"/>
    <s v=""/>
    <s v=""/>
    <s v=""/>
    <s v=""/>
    <s v=""/>
    <x v="41"/>
    <n v="2.2000000000000002"/>
    <n v="105.6"/>
    <n v="0"/>
    <m/>
    <n v="0"/>
    <n v="0"/>
    <m/>
    <n v="0"/>
    <n v="0"/>
    <m/>
    <n v="0"/>
    <x v="466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7"/>
    <s v="107664"/>
    <x v="1153"/>
    <s v="9555487801820"/>
    <x v="1151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8"/>
    <s v="107765"/>
    <x v="1154"/>
    <s v="9555487801806"/>
    <x v="1152"/>
    <s v=""/>
    <s v=""/>
    <s v=""/>
    <s v=""/>
    <s v=""/>
    <x v="44"/>
    <n v="2.2000000000000002"/>
    <n v="79.2"/>
    <n v="0"/>
    <m/>
    <n v="0"/>
    <n v="0"/>
    <m/>
    <n v="0"/>
    <n v="0"/>
    <m/>
    <n v="0"/>
    <x v="539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0"/>
    <x v="9"/>
    <n v="9"/>
    <s v="107839"/>
    <x v="1155"/>
    <s v="9555487801516"/>
    <x v="1153"/>
    <s v=""/>
    <s v=""/>
    <s v=""/>
    <s v=""/>
    <s v=""/>
    <x v="21"/>
    <n v="2.11"/>
    <n v="50.64"/>
    <n v="0"/>
    <m/>
    <n v="0"/>
    <n v="0"/>
    <m/>
    <n v="0"/>
    <n v="5"/>
    <n v="-2.11"/>
    <n v="-10.55"/>
    <x v="696"/>
    <n v="0"/>
    <s v="Active"/>
    <d v="2024-03-31T00:00:00"/>
    <s v="3FF - FRESH &amp; FROZEN"/>
    <s v="17 - CHILLED &amp; FROZEN"/>
    <s v="170 - CHILLED FOOD"/>
    <s v="2017 - YOGURT DRINK"/>
    <s v="NA - NA"/>
    <s v="NA - NA"/>
    <m/>
    <m/>
  </r>
  <r>
    <x v="2"/>
    <s v="4000/P11"/>
    <x v="77"/>
    <n v="1"/>
    <s v="102536"/>
    <x v="1156"/>
    <s v="95504704"/>
    <x v="1154"/>
    <s v=""/>
    <s v=""/>
    <s v=""/>
    <s v=""/>
    <s v=""/>
    <x v="44"/>
    <n v="12"/>
    <n v="432.01"/>
    <n v="0"/>
    <m/>
    <n v="0"/>
    <n v="0"/>
    <m/>
    <n v="0"/>
    <n v="0"/>
    <m/>
    <n v="0"/>
    <x v="697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77"/>
    <n v="2"/>
    <s v="104024"/>
    <x v="1157"/>
    <s v="9556740990480"/>
    <x v="1155"/>
    <s v=""/>
    <s v=""/>
    <s v=""/>
    <s v=""/>
    <s v=""/>
    <x v="4"/>
    <n v="21.2"/>
    <n v="254.38"/>
    <n v="0"/>
    <m/>
    <n v="0"/>
    <n v="0"/>
    <m/>
    <n v="0"/>
    <n v="0"/>
    <m/>
    <n v="0"/>
    <x v="698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P11"/>
    <x v="77"/>
    <n v="3"/>
    <s v="115107"/>
    <x v="1158"/>
    <s v="95503349"/>
    <x v="1156"/>
    <s v=""/>
    <s v=""/>
    <s v=""/>
    <s v=""/>
    <s v=""/>
    <x v="28"/>
    <n v="6.6"/>
    <n v="791.98"/>
    <n v="0"/>
    <m/>
    <n v="0"/>
    <n v="0"/>
    <m/>
    <n v="0"/>
    <n v="0"/>
    <m/>
    <n v="0"/>
    <x v="699"/>
    <n v="0"/>
    <s v="Active"/>
    <d v="2025-01-24T00:00:00"/>
    <s v="1NF - NON FOOD"/>
    <s v="10 - PHARMACEUTICAL"/>
    <s v="100 - MEDICINE"/>
    <s v="1001 - MEDICINE PILL"/>
    <s v="D027 - DKSH"/>
    <s v="7940 - YU Y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P11"/>
    <x v="77"/>
    <n v="1"/>
    <s v="112110"/>
    <x v="1159"/>
    <s v="9557027801833"/>
    <x v="1157"/>
    <s v=""/>
    <s v=""/>
    <s v=""/>
    <s v=""/>
    <s v=""/>
    <x v="4"/>
    <n v="4.0999999999999996"/>
    <n v="49.18"/>
    <n v="0"/>
    <m/>
    <n v="0"/>
    <n v="0"/>
    <m/>
    <n v="0"/>
    <n v="0"/>
    <m/>
    <n v="0"/>
    <x v="700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77"/>
    <n v="2"/>
    <s v="112120"/>
    <x v="1160"/>
    <s v="9557027801826"/>
    <x v="1158"/>
    <s v=""/>
    <s v=""/>
    <s v=""/>
    <s v=""/>
    <s v=""/>
    <x v="44"/>
    <n v="7.67"/>
    <n v="276.10000000000002"/>
    <n v="0"/>
    <m/>
    <n v="0"/>
    <n v="0"/>
    <m/>
    <n v="0"/>
    <n v="0"/>
    <m/>
    <n v="0"/>
    <x v="701"/>
    <n v="0"/>
    <s v="Active"/>
    <d v="2024-05-08T00:00:00"/>
    <s v="1NF - NON FOOD"/>
    <s v="10 - PHARMACEUTICAL"/>
    <s v="101 - EXTERNAL CARE"/>
    <s v="1004 - OINTMENT"/>
    <s v="NA - NA"/>
    <s v="NA - NA"/>
    <m/>
    <m/>
  </r>
  <r>
    <x v="2"/>
    <s v="4000/P11"/>
    <x v="77"/>
    <n v="3"/>
    <s v="113447"/>
    <x v="1161"/>
    <s v="9555131300044"/>
    <x v="1159"/>
    <s v=""/>
    <s v=""/>
    <s v=""/>
    <s v=""/>
    <s v=""/>
    <x v="11"/>
    <n v="6.4"/>
    <n v="38.380000000000003"/>
    <n v="0"/>
    <m/>
    <n v="0"/>
    <n v="0"/>
    <m/>
    <n v="0"/>
    <n v="0"/>
    <m/>
    <n v="0"/>
    <x v="702"/>
    <n v="0"/>
    <s v="Active"/>
    <d v="2024-07-26T00:00:00"/>
    <s v="1NF - NON FOOD"/>
    <s v="10 - PHARMACEUTICAL"/>
    <s v="101 - EXTERNAL CARE"/>
    <s v="1004 - OINTMENT"/>
    <s v="M040 - Mydin"/>
    <s v="7823 - Mydin"/>
    <m/>
    <m/>
  </r>
  <r>
    <x v="2"/>
    <s v="4000/P11"/>
    <x v="77"/>
    <n v="4"/>
    <s v="116021"/>
    <x v="1162"/>
    <s v="9555063701094"/>
    <x v="1160"/>
    <s v=""/>
    <s v=""/>
    <s v=""/>
    <s v=""/>
    <s v=""/>
    <x v="4"/>
    <n v="6.3"/>
    <n v="75.59"/>
    <n v="0"/>
    <m/>
    <n v="0"/>
    <n v="0"/>
    <m/>
    <n v="0"/>
    <n v="0"/>
    <m/>
    <n v="0"/>
    <x v="703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77"/>
    <n v="5"/>
    <s v="116024"/>
    <x v="1163"/>
    <s v="9555063700707"/>
    <x v="1161"/>
    <s v=""/>
    <s v=""/>
    <s v=""/>
    <s v=""/>
    <s v=""/>
    <x v="44"/>
    <n v="6.3"/>
    <n v="226.81"/>
    <n v="0"/>
    <m/>
    <n v="0"/>
    <n v="0"/>
    <m/>
    <n v="0"/>
    <n v="0"/>
    <m/>
    <n v="0"/>
    <x v="704"/>
    <n v="0"/>
    <s v="Active"/>
    <d v="2025-07-03T00:00:00"/>
    <s v="1NF - NON FOOD"/>
    <s v="10 - PHARMACEUTICAL"/>
    <s v="101 - EXTERNAL CARE"/>
    <s v="1004 - OINTMENT"/>
    <s v="O009 - Others"/>
    <s v="8027 - HY"/>
    <m/>
    <m/>
  </r>
  <r>
    <x v="2"/>
    <s v="4000/P11"/>
    <x v="77"/>
    <n v="6"/>
    <s v="116029"/>
    <x v="1164"/>
    <s v="8993176814255"/>
    <x v="1162"/>
    <s v=""/>
    <s v=""/>
    <s v=""/>
    <s v=""/>
    <s v=""/>
    <x v="4"/>
    <n v="6.1"/>
    <n v="73.180000000000007"/>
    <n v="0"/>
    <m/>
    <n v="0"/>
    <n v="0"/>
    <m/>
    <n v="0"/>
    <n v="0"/>
    <m/>
    <n v="0"/>
    <x v="705"/>
    <n v="0"/>
    <s v="Active"/>
    <d v="2025-07-03T00:00:00"/>
    <s v="1NF - NON FOOD"/>
    <s v="10 - PHARMACEUTICAL"/>
    <s v="101 - EXTERNAL CARE"/>
    <s v="1004 - OINTMENT"/>
    <s v="O009 - Others"/>
    <s v="2912 - Eagle"/>
    <m/>
    <m/>
  </r>
  <r>
    <x v="2"/>
    <s v="4000/P11"/>
    <x v="77"/>
    <n v="7"/>
    <s v="116364"/>
    <x v="1165"/>
    <s v="9555288100009"/>
    <x v="1163"/>
    <s v=""/>
    <s v=""/>
    <s v=""/>
    <s v=""/>
    <s v=""/>
    <x v="18"/>
    <n v="8"/>
    <n v="480.01"/>
    <n v="0"/>
    <m/>
    <n v="0"/>
    <n v="0"/>
    <m/>
    <n v="0"/>
    <n v="0"/>
    <m/>
    <n v="0"/>
    <x v="706"/>
    <n v="0"/>
    <s v="Active"/>
    <d v="2025-08-20T00:00:00"/>
    <s v="1NF - NON FOOD"/>
    <s v="10 - PHARMACEUTICAL"/>
    <s v="101 - EXTERNAL CARE"/>
    <s v="1004 - OINTMENT"/>
    <s v="O009 - Others"/>
    <s v="8054 - CAP AYAM KAMPUNG"/>
    <m/>
    <m/>
  </r>
  <r>
    <x v="2"/>
    <s v="4000/P11"/>
    <x v="77"/>
    <n v="1"/>
    <s v="115787"/>
    <x v="1166"/>
    <s v="9555256500183"/>
    <x v="1164"/>
    <s v=""/>
    <s v=""/>
    <s v=""/>
    <s v=""/>
    <s v=""/>
    <x v="2"/>
    <n v="6.5"/>
    <n v="32.51"/>
    <n v="0"/>
    <m/>
    <n v="0"/>
    <n v="0"/>
    <m/>
    <n v="0"/>
    <n v="0"/>
    <m/>
    <n v="0"/>
    <x v="707"/>
    <n v="0"/>
    <s v="Active"/>
    <d v="2025-05-08T00:00:00"/>
    <s v="1NF - NON FOOD"/>
    <s v="10 - PHARMACEUTICAL"/>
    <s v="101 - EXTERNAL CARE"/>
    <s v="1005 - EXTERNAL CARE"/>
    <s v="O009 - Others"/>
    <s v="7998 - EKOPLAST"/>
    <m/>
    <m/>
  </r>
  <r>
    <x v="2"/>
    <s v="4000/P11"/>
    <x v="77"/>
    <n v="1"/>
    <s v="115613"/>
    <x v="1167"/>
    <s v="9557046002181"/>
    <x v="1165"/>
    <s v=""/>
    <s v=""/>
    <s v=""/>
    <s v=""/>
    <s v=""/>
    <x v="4"/>
    <n v="5.09"/>
    <n v="61.09"/>
    <n v="0"/>
    <m/>
    <n v="0"/>
    <n v="0"/>
    <m/>
    <n v="0"/>
    <n v="0"/>
    <m/>
    <n v="0"/>
    <x v="708"/>
    <n v="0"/>
    <s v="Active"/>
    <d v="2025-04-17T00:00:00"/>
    <s v="1NF - NON FOOD"/>
    <s v="10 - PHARMACEUTICAL"/>
    <s v="101 - EXTERNAL CARE"/>
    <s v="1006 - ANTISEPTICS"/>
    <s v="O009 - Others"/>
    <s v="7989 - EYE GLO"/>
    <m/>
    <m/>
  </r>
  <r>
    <x v="2"/>
    <s v="4000/P11"/>
    <x v="77"/>
    <n v="2"/>
    <s v="115616"/>
    <x v="1168"/>
    <s v="9557046000309"/>
    <x v="1166"/>
    <s v=""/>
    <s v=""/>
    <s v=""/>
    <s v=""/>
    <s v=""/>
    <x v="4"/>
    <n v="4.2699999999999996"/>
    <n v="51.22"/>
    <n v="0"/>
    <m/>
    <n v="0"/>
    <n v="0"/>
    <m/>
    <n v="0"/>
    <n v="0"/>
    <m/>
    <n v="0"/>
    <x v="709"/>
    <n v="0"/>
    <s v="Active"/>
    <d v="2025-04-17T00:00:00"/>
    <s v="1NF - NON FOOD"/>
    <s v="10 - PHARMACEUTICAL"/>
    <s v="101 - EXTERNAL CARE"/>
    <s v="1006 - ANTISEPTICS"/>
    <s v="O009 - Others"/>
    <s v="7989 - EYE GLO"/>
    <m/>
    <m/>
  </r>
  <r>
    <x v="2"/>
    <s v="4000/P11"/>
    <x v="77"/>
    <n v="1"/>
    <s v="116019"/>
    <x v="1169"/>
    <s v="9555063700301"/>
    <x v="1167"/>
    <s v=""/>
    <s v=""/>
    <s v=""/>
    <s v=""/>
    <s v=""/>
    <x v="21"/>
    <n v="7.7"/>
    <n v="184.81"/>
    <n v="0"/>
    <m/>
    <n v="0"/>
    <n v="0"/>
    <m/>
    <n v="0"/>
    <n v="0"/>
    <m/>
    <n v="0"/>
    <x v="71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77"/>
    <n v="2"/>
    <s v="116023"/>
    <x v="1170"/>
    <s v="9555063700202"/>
    <x v="1168"/>
    <s v=""/>
    <s v=""/>
    <s v=""/>
    <s v=""/>
    <s v=""/>
    <x v="21"/>
    <n v="7.7"/>
    <n v="184.81"/>
    <n v="0"/>
    <m/>
    <n v="0"/>
    <n v="0"/>
    <m/>
    <n v="0"/>
    <n v="0"/>
    <m/>
    <n v="0"/>
    <x v="710"/>
    <n v="0"/>
    <s v="Active"/>
    <d v="2025-07-03T00:00:00"/>
    <s v="1NF - NON FOOD"/>
    <s v="10 - PHARMACEUTICAL"/>
    <s v="101 - EXTERNAL CARE"/>
    <s v="1007 - MUSCLE RUB"/>
    <s v="O009 - Others"/>
    <s v="8027 - HY"/>
    <m/>
    <m/>
  </r>
  <r>
    <x v="2"/>
    <s v="4000/P11"/>
    <x v="77"/>
    <n v="3"/>
    <s v="116028"/>
    <x v="1171"/>
    <s v="9551024420042"/>
    <x v="1169"/>
    <s v=""/>
    <s v=""/>
    <s v=""/>
    <s v=""/>
    <s v=""/>
    <x v="38"/>
    <n v="2.66"/>
    <n v="383.05"/>
    <n v="0"/>
    <m/>
    <n v="0"/>
    <n v="0"/>
    <m/>
    <n v="0"/>
    <n v="0"/>
    <m/>
    <n v="0"/>
    <x v="711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77"/>
    <n v="4"/>
    <s v="116033"/>
    <x v="1172"/>
    <s v="9551024420066"/>
    <x v="1170"/>
    <s v=""/>
    <s v=""/>
    <s v=""/>
    <s v=""/>
    <s v=""/>
    <x v="4"/>
    <n v="8.0500000000000007"/>
    <n v="96.58"/>
    <n v="0"/>
    <m/>
    <n v="0"/>
    <n v="0"/>
    <m/>
    <n v="0"/>
    <n v="0"/>
    <m/>
    <n v="0"/>
    <x v="712"/>
    <n v="0"/>
    <s v="Active"/>
    <d v="2025-07-03T00:00:00"/>
    <s v="1NF - NON FOOD"/>
    <s v="10 - PHARMACEUTICAL"/>
    <s v="101 - EXTERNAL CARE"/>
    <s v="1007 - MUSCLE RUB"/>
    <s v="O009 - Others"/>
    <s v="8021 - CAP GAJAH"/>
    <m/>
    <m/>
  </r>
  <r>
    <x v="2"/>
    <s v="4000/P11"/>
    <x v="77"/>
    <n v="1"/>
    <s v="115786"/>
    <x v="1173"/>
    <s v="4005800078309"/>
    <x v="1171"/>
    <s v=""/>
    <s v=""/>
    <s v=""/>
    <s v=""/>
    <s v=""/>
    <x v="18"/>
    <n v="2.38"/>
    <n v="142.54"/>
    <n v="0"/>
    <m/>
    <n v="0"/>
    <n v="0"/>
    <m/>
    <n v="0"/>
    <n v="0"/>
    <m/>
    <n v="0"/>
    <x v="713"/>
    <n v="0"/>
    <s v="Active"/>
    <d v="2025-05-08T00:00:00"/>
    <s v="1NF - NON FOOD"/>
    <s v="10 - PHARMACEUTICAL"/>
    <s v="102 - FIRST AID"/>
    <s v="1008 - BANDAGE &amp; PLASTER"/>
    <s v="O009 - Others"/>
    <s v="7997 - HANSAPLAST"/>
    <m/>
    <m/>
  </r>
  <r>
    <x v="2"/>
    <s v="4000/P11"/>
    <x v="77"/>
    <n v="1"/>
    <s v="105383"/>
    <x v="1174"/>
    <s v="8904018300249"/>
    <x v="1172"/>
    <s v=""/>
    <s v=""/>
    <s v=""/>
    <s v=""/>
    <s v=""/>
    <x v="11"/>
    <n v="3.6"/>
    <n v="21.6"/>
    <n v="0"/>
    <m/>
    <n v="0"/>
    <n v="0"/>
    <m/>
    <n v="0"/>
    <n v="0"/>
    <m/>
    <n v="0"/>
    <x v="119"/>
    <n v="0"/>
    <s v="Active"/>
    <d v="2024-03-28T00:00:00"/>
    <s v="1NF - NON FOOD"/>
    <s v="12 - PERSONAL CARE"/>
    <s v="121 - BODY CARE"/>
    <s v="1058 - SHOWER BAR SOAP"/>
    <s v="M040 - Mydin"/>
    <s v="7823 - Mydin"/>
    <m/>
    <m/>
  </r>
  <r>
    <x v="2"/>
    <s v="4000/P11"/>
    <x v="77"/>
    <n v="2"/>
    <s v="111338"/>
    <x v="1175"/>
    <s v="8904018300560"/>
    <x v="1173"/>
    <s v=""/>
    <s v=""/>
    <s v=""/>
    <s v=""/>
    <s v=""/>
    <x v="10"/>
    <n v="4.8"/>
    <n v="144"/>
    <n v="0"/>
    <m/>
    <n v="0"/>
    <n v="24"/>
    <n v="-4.8"/>
    <n v="-115.2"/>
    <n v="0"/>
    <m/>
    <n v="0"/>
    <x v="102"/>
    <n v="0"/>
    <s v="Active"/>
    <d v="2024-04-01T00:00:00"/>
    <s v="1NF - NON FOOD"/>
    <s v="12 - PERSONAL CARE"/>
    <s v="121 - BODY CARE"/>
    <s v="1058 - SHOWER BAR SOAP"/>
    <s v="M040 - Mydin"/>
    <s v="7823 - Mydi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3"/>
    <x v="78"/>
    <n v="1"/>
    <s v="103282"/>
    <x v="1176"/>
    <s v="SP63588"/>
    <x v="1174"/>
    <s v=""/>
    <s v=""/>
    <s v=""/>
    <s v=""/>
    <s v=""/>
    <x v="21"/>
    <n v="14.9"/>
    <n v="357.6"/>
    <n v="0"/>
    <m/>
    <n v="0"/>
    <n v="0"/>
    <m/>
    <n v="0"/>
    <n v="0"/>
    <m/>
    <n v="0"/>
    <x v="714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2"/>
    <s v="105484"/>
    <x v="1177"/>
    <s v="SP63587"/>
    <x v="1175"/>
    <s v=""/>
    <s v=""/>
    <s v=""/>
    <s v=""/>
    <s v=""/>
    <x v="9"/>
    <n v="14.9"/>
    <n v="149"/>
    <n v="0"/>
    <m/>
    <n v="0"/>
    <n v="0"/>
    <m/>
    <n v="0"/>
    <n v="0"/>
    <m/>
    <n v="0"/>
    <x v="71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3"/>
    <s v="106031"/>
    <x v="1178"/>
    <s v="SP63586"/>
    <x v="1176"/>
    <s v=""/>
    <s v=""/>
    <s v=""/>
    <s v=""/>
    <s v=""/>
    <x v="41"/>
    <n v="14.9"/>
    <n v="715.2"/>
    <n v="0"/>
    <m/>
    <n v="0"/>
    <n v="0"/>
    <m/>
    <n v="0"/>
    <n v="0"/>
    <m/>
    <n v="0"/>
    <x v="716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Q03"/>
    <x v="78"/>
    <n v="1"/>
    <s v="106139"/>
    <x v="1179"/>
    <s v="SP63591"/>
    <x v="1177"/>
    <s v=""/>
    <s v=""/>
    <s v=""/>
    <s v=""/>
    <s v=""/>
    <x v="21"/>
    <n v="14.9"/>
    <n v="357.6"/>
    <n v="0"/>
    <m/>
    <n v="0"/>
    <n v="0"/>
    <m/>
    <n v="0"/>
    <n v="0"/>
    <m/>
    <n v="0"/>
    <x v="714"/>
    <n v="0"/>
    <s v="Active"/>
    <d v="2024-03-28T00:00:00"/>
    <s v="2GR - GROCERY"/>
    <s v="14 - G2 - CONFECTIONERY"/>
    <s v="140 - TIDBIT &amp; SNACK"/>
    <s v="1872 - OTHER SNACKS"/>
    <s v="NA - NA"/>
    <s v="NA - NA"/>
    <m/>
    <m/>
  </r>
  <r>
    <x v="2"/>
    <s v="4000/Q04"/>
    <x v="79"/>
    <n v="1"/>
    <s v="108175"/>
    <x v="1180"/>
    <s v="9555811000417"/>
    <x v="1178"/>
    <s v=""/>
    <s v=""/>
    <s v=""/>
    <s v=""/>
    <s v=""/>
    <x v="18"/>
    <n v="1.89"/>
    <n v="113.48"/>
    <n v="0"/>
    <m/>
    <n v="0"/>
    <n v="0"/>
    <m/>
    <n v="0"/>
    <n v="0"/>
    <m/>
    <n v="0"/>
    <x v="71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Q04"/>
    <x v="79"/>
    <n v="1"/>
    <s v="102376"/>
    <x v="1181"/>
    <s v="9555811000509"/>
    <x v="1179"/>
    <s v=""/>
    <s v=""/>
    <s v=""/>
    <s v=""/>
    <s v=""/>
    <x v="75"/>
    <n v="2.76"/>
    <n v="49.75"/>
    <n v="0"/>
    <m/>
    <n v="0"/>
    <n v="0"/>
    <m/>
    <n v="0"/>
    <n v="0"/>
    <m/>
    <n v="0"/>
    <x v="718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79"/>
    <n v="2"/>
    <s v="105346"/>
    <x v="1182"/>
    <s v="9555811000974"/>
    <x v="1180"/>
    <s v=""/>
    <s v=""/>
    <s v=""/>
    <s v=""/>
    <s v=""/>
    <x v="21"/>
    <n v="2.62"/>
    <n v="62.85"/>
    <n v="0"/>
    <m/>
    <n v="0"/>
    <n v="0"/>
    <m/>
    <n v="0"/>
    <n v="0"/>
    <m/>
    <n v="0"/>
    <x v="719"/>
    <n v="0"/>
    <s v="Active"/>
    <d v="2024-03-28T00:00:00"/>
    <s v="2GR - GROCERY"/>
    <s v="15 - G3 - GROCERY"/>
    <s v="154 - BREAKFAST &amp; SPREAD"/>
    <s v="1181 - BREAD"/>
    <s v="NA - NA"/>
    <s v="NA - NA"/>
    <m/>
    <m/>
  </r>
  <r>
    <x v="2"/>
    <s v="4000/Q04"/>
    <x v="79"/>
    <n v="3"/>
    <s v="108942"/>
    <x v="1183"/>
    <s v="9555811000554"/>
    <x v="1181"/>
    <s v=""/>
    <s v=""/>
    <s v=""/>
    <s v=""/>
    <s v=""/>
    <x v="1"/>
    <n v="4.51"/>
    <n v="324.74"/>
    <n v="0"/>
    <m/>
    <n v="0"/>
    <n v="0"/>
    <m/>
    <n v="0"/>
    <n v="0"/>
    <m/>
    <n v="0"/>
    <x v="720"/>
    <n v="0"/>
    <s v="Active"/>
    <d v="2024-03-31T00:00:00"/>
    <s v="2GR - GROCERY"/>
    <s v="15 - G3 - GROCERY"/>
    <s v="154 - BREAKFAST &amp; SPREAD"/>
    <s v="1181 - BREAD"/>
    <s v="NA - NA"/>
    <s v="NA - NA"/>
    <m/>
    <m/>
  </r>
  <r>
    <x v="2"/>
    <s v="4000/Q04"/>
    <x v="79"/>
    <n v="4"/>
    <s v="116785"/>
    <x v="1184"/>
    <s v="9555674601516"/>
    <x v="1182"/>
    <s v=""/>
    <s v=""/>
    <s v=""/>
    <s v=""/>
    <s v=""/>
    <x v="4"/>
    <n v="1.45"/>
    <n v="17.45"/>
    <n v="0"/>
    <m/>
    <n v="0"/>
    <n v="0"/>
    <m/>
    <n v="0"/>
    <n v="0"/>
    <m/>
    <n v="0"/>
    <x v="721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2"/>
    <s v="4000/Q04"/>
    <x v="79"/>
    <n v="5"/>
    <s v="116786"/>
    <x v="1185"/>
    <s v="9555674601523"/>
    <x v="1183"/>
    <s v=""/>
    <s v=""/>
    <s v=""/>
    <s v=""/>
    <s v=""/>
    <x v="4"/>
    <n v="1.45"/>
    <n v="17.45"/>
    <n v="0"/>
    <m/>
    <n v="0"/>
    <n v="0"/>
    <m/>
    <n v="0"/>
    <n v="0"/>
    <m/>
    <n v="0"/>
    <x v="721"/>
    <n v="0"/>
    <s v="Active"/>
    <d v="2025-11-17T00:00:00"/>
    <s v="2GR - GROCERY"/>
    <s v="15 - G3 - GROCERY"/>
    <s v="154 - BREAKFAST &amp; SPREAD"/>
    <s v="1181 - BREAD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4"/>
    <x v="79"/>
    <n v="1"/>
    <s v="102507"/>
    <x v="1186"/>
    <s v="69097"/>
    <x v="1184"/>
    <s v=""/>
    <s v=""/>
    <s v=""/>
    <s v=""/>
    <s v=""/>
    <x v="1"/>
    <n v="2.52"/>
    <n v="181.57"/>
    <n v="0"/>
    <m/>
    <n v="0"/>
    <n v="0"/>
    <m/>
    <n v="0"/>
    <n v="0"/>
    <m/>
    <n v="0"/>
    <x v="72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"/>
    <s v="102657"/>
    <x v="1187"/>
    <s v="9555811000363"/>
    <x v="1185"/>
    <s v=""/>
    <s v=""/>
    <s v=""/>
    <s v=""/>
    <s v=""/>
    <x v="21"/>
    <n v="11.25"/>
    <n v="270.04000000000002"/>
    <n v="0"/>
    <m/>
    <n v="0"/>
    <n v="0"/>
    <m/>
    <n v="0"/>
    <n v="0"/>
    <m/>
    <n v="0"/>
    <x v="72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3"/>
    <s v="102744"/>
    <x v="1188"/>
    <s v="69104"/>
    <x v="1186"/>
    <s v=""/>
    <s v=""/>
    <s v=""/>
    <s v=""/>
    <s v=""/>
    <x v="109"/>
    <n v="2.52"/>
    <n v="136.18"/>
    <n v="0"/>
    <m/>
    <n v="0"/>
    <n v="0"/>
    <m/>
    <n v="0"/>
    <n v="0"/>
    <m/>
    <n v="0"/>
    <x v="72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4"/>
    <s v="103991"/>
    <x v="1189"/>
    <s v="9555811000752"/>
    <x v="1187"/>
    <s v=""/>
    <s v=""/>
    <s v=""/>
    <s v=""/>
    <s v=""/>
    <x v="10"/>
    <n v="2.4700000000000002"/>
    <n v="74.19"/>
    <n v="0"/>
    <m/>
    <n v="0"/>
    <n v="0"/>
    <m/>
    <n v="0"/>
    <n v="0"/>
    <m/>
    <n v="0"/>
    <x v="72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5"/>
    <s v="104693"/>
    <x v="1190"/>
    <s v="9555811001049"/>
    <x v="1188"/>
    <s v=""/>
    <s v=""/>
    <s v=""/>
    <s v=""/>
    <s v=""/>
    <x v="4"/>
    <n v="6.02"/>
    <n v="72.19"/>
    <n v="0"/>
    <m/>
    <n v="0"/>
    <n v="0"/>
    <m/>
    <n v="0"/>
    <n v="0"/>
    <m/>
    <n v="0"/>
    <x v="726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6"/>
    <s v="104814"/>
    <x v="1191"/>
    <s v="9555811001865"/>
    <x v="1189"/>
    <s v=""/>
    <s v=""/>
    <s v=""/>
    <s v=""/>
    <s v=""/>
    <x v="4"/>
    <n v="4.8499999999999996"/>
    <n v="58.19"/>
    <n v="0"/>
    <m/>
    <n v="0"/>
    <n v="0"/>
    <m/>
    <n v="0"/>
    <n v="0"/>
    <m/>
    <n v="0"/>
    <x v="727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7"/>
    <s v="105053"/>
    <x v="1192"/>
    <s v="9555811001650"/>
    <x v="1190"/>
    <s v=""/>
    <s v=""/>
    <s v=""/>
    <s v=""/>
    <s v=""/>
    <x v="44"/>
    <n v="2.2799999999999998"/>
    <n v="82.05"/>
    <n v="0"/>
    <m/>
    <n v="0"/>
    <n v="0"/>
    <m/>
    <n v="0"/>
    <n v="1"/>
    <n v="-2.2799999999999998"/>
    <n v="-2.2799999999999998"/>
    <x v="728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8"/>
    <s v="105167"/>
    <x v="1193"/>
    <s v="9555811000370"/>
    <x v="1191"/>
    <s v=""/>
    <s v=""/>
    <s v=""/>
    <s v=""/>
    <s v=""/>
    <x v="21"/>
    <n v="7.76"/>
    <n v="186.23"/>
    <n v="0"/>
    <m/>
    <n v="0"/>
    <n v="0"/>
    <m/>
    <n v="0"/>
    <n v="1"/>
    <n v="-7.76"/>
    <n v="-7.76"/>
    <x v="729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9"/>
    <s v="105360"/>
    <x v="1194"/>
    <s v="9555811000776"/>
    <x v="1192"/>
    <s v=""/>
    <s v=""/>
    <s v=""/>
    <s v=""/>
    <s v=""/>
    <x v="75"/>
    <n v="1.79"/>
    <n v="32.29"/>
    <n v="0"/>
    <m/>
    <n v="0"/>
    <n v="0"/>
    <m/>
    <n v="0"/>
    <n v="1"/>
    <n v="-1.79"/>
    <n v="-1.79"/>
    <x v="730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0"/>
    <s v="105426"/>
    <x v="1195"/>
    <s v="69132"/>
    <x v="1193"/>
    <s v=""/>
    <s v=""/>
    <s v=""/>
    <s v=""/>
    <s v=""/>
    <x v="44"/>
    <n v="2.52"/>
    <n v="90.78"/>
    <n v="0"/>
    <m/>
    <n v="0"/>
    <n v="0"/>
    <m/>
    <n v="0"/>
    <n v="0"/>
    <m/>
    <n v="0"/>
    <x v="731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1"/>
    <s v="105805"/>
    <x v="1196"/>
    <s v="9555811001681"/>
    <x v="1194"/>
    <s v=""/>
    <s v=""/>
    <s v=""/>
    <s v=""/>
    <s v=""/>
    <x v="4"/>
    <n v="5.72"/>
    <n v="68.67"/>
    <n v="0"/>
    <m/>
    <n v="0"/>
    <n v="0"/>
    <m/>
    <n v="0"/>
    <n v="1"/>
    <n v="-5.72"/>
    <n v="-5.72"/>
    <x v="732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2"/>
    <s v="105836"/>
    <x v="1197"/>
    <s v="9555811000721"/>
    <x v="1195"/>
    <s v=""/>
    <s v=""/>
    <s v=""/>
    <s v=""/>
    <s v=""/>
    <x v="21"/>
    <n v="2.76"/>
    <n v="66.33"/>
    <n v="0"/>
    <m/>
    <n v="0"/>
    <n v="0"/>
    <m/>
    <n v="0"/>
    <n v="2"/>
    <n v="-2.76"/>
    <n v="-5.53"/>
    <x v="733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3"/>
    <s v="105854"/>
    <x v="1198"/>
    <s v="9555811000646"/>
    <x v="1196"/>
    <s v=""/>
    <s v=""/>
    <s v=""/>
    <s v=""/>
    <s v=""/>
    <x v="75"/>
    <n v="11.45"/>
    <n v="206.02"/>
    <n v="0"/>
    <m/>
    <n v="0"/>
    <n v="0"/>
    <m/>
    <n v="0"/>
    <n v="0"/>
    <m/>
    <n v="0"/>
    <x v="734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4"/>
    <s v="106168"/>
    <x v="1199"/>
    <s v="69027"/>
    <x v="1197"/>
    <s v=""/>
    <s v=""/>
    <s v=""/>
    <s v=""/>
    <s v=""/>
    <x v="4"/>
    <n v="1.94"/>
    <n v="23.3"/>
    <n v="0"/>
    <m/>
    <n v="0"/>
    <n v="0"/>
    <m/>
    <n v="0"/>
    <n v="0"/>
    <m/>
    <n v="0"/>
    <x v="735"/>
    <n v="0"/>
    <s v="Active"/>
    <d v="2024-03-28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5"/>
    <s v="108075"/>
    <x v="1200"/>
    <s v="9555811000844"/>
    <x v="1198"/>
    <s v=""/>
    <s v=""/>
    <s v=""/>
    <s v=""/>
    <s v=""/>
    <x v="21"/>
    <n v="3.87"/>
    <n v="92.87"/>
    <n v="0"/>
    <m/>
    <n v="0"/>
    <n v="0"/>
    <m/>
    <n v="0"/>
    <n v="0"/>
    <m/>
    <n v="0"/>
    <x v="736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6"/>
    <s v="109144"/>
    <x v="1201"/>
    <s v="9555811000561"/>
    <x v="1199"/>
    <s v=""/>
    <s v=""/>
    <s v=""/>
    <s v=""/>
    <s v=""/>
    <x v="21"/>
    <n v="4.51"/>
    <n v="108.25"/>
    <n v="0"/>
    <m/>
    <n v="0"/>
    <n v="0"/>
    <m/>
    <n v="0"/>
    <n v="0"/>
    <m/>
    <n v="0"/>
    <x v="737"/>
    <n v="0"/>
    <s v="Active"/>
    <d v="2024-03-3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7"/>
    <s v="111333"/>
    <x v="1202"/>
    <s v="9555811002473"/>
    <x v="1200"/>
    <s v=""/>
    <s v=""/>
    <s v=""/>
    <s v=""/>
    <s v=""/>
    <x v="75"/>
    <n v="6.98"/>
    <n v="125.7"/>
    <n v="0"/>
    <m/>
    <n v="0"/>
    <n v="0"/>
    <m/>
    <n v="0"/>
    <n v="1"/>
    <n v="-6.98"/>
    <n v="-6.98"/>
    <x v="738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8"/>
    <s v="111334"/>
    <x v="1203"/>
    <s v="9555811002565"/>
    <x v="1201"/>
    <s v=""/>
    <s v=""/>
    <s v=""/>
    <s v=""/>
    <s v=""/>
    <x v="75"/>
    <n v="6.98"/>
    <n v="125.7"/>
    <n v="0"/>
    <m/>
    <n v="0"/>
    <n v="0"/>
    <m/>
    <n v="0"/>
    <n v="3"/>
    <n v="-6.98"/>
    <n v="-20.95"/>
    <x v="739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19"/>
    <s v="111335"/>
    <x v="1204"/>
    <s v="9555811002466"/>
    <x v="1202"/>
    <s v=""/>
    <s v=""/>
    <s v=""/>
    <s v=""/>
    <s v=""/>
    <x v="10"/>
    <n v="6.98"/>
    <n v="209.51"/>
    <n v="0"/>
    <m/>
    <n v="0"/>
    <n v="0"/>
    <m/>
    <n v="0"/>
    <n v="0"/>
    <m/>
    <n v="0"/>
    <x v="740"/>
    <n v="0"/>
    <s v="Active"/>
    <d v="2024-04-01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0"/>
    <s v="116781"/>
    <x v="1205"/>
    <s v="9555674601561"/>
    <x v="1203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1"/>
    <s v="116782"/>
    <x v="1206"/>
    <s v="9555811003173"/>
    <x v="1204"/>
    <s v=""/>
    <s v=""/>
    <s v=""/>
    <s v=""/>
    <s v=""/>
    <x v="4"/>
    <n v="2.42"/>
    <n v="29.09"/>
    <n v="0"/>
    <m/>
    <n v="0"/>
    <n v="0"/>
    <m/>
    <n v="0"/>
    <n v="0"/>
    <m/>
    <n v="0"/>
    <x v="742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2"/>
    <s v="116783"/>
    <x v="1207"/>
    <s v="9555674601356"/>
    <x v="1205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2"/>
    <s v="4000/Q04"/>
    <x v="79"/>
    <n v="23"/>
    <s v="116784"/>
    <x v="1208"/>
    <s v="9555674601363"/>
    <x v="1206"/>
    <s v=""/>
    <s v=""/>
    <s v=""/>
    <s v=""/>
    <s v=""/>
    <x v="4"/>
    <n v="0.97"/>
    <n v="11.63"/>
    <n v="0"/>
    <m/>
    <n v="0"/>
    <n v="0"/>
    <m/>
    <n v="0"/>
    <n v="0"/>
    <m/>
    <n v="0"/>
    <x v="741"/>
    <n v="0"/>
    <s v="Active"/>
    <d v="2025-11-17T00:00:00"/>
    <s v="2GR - GROCERY"/>
    <s v="15 - G3 - GROCERY"/>
    <s v="154 - BREAKFAST &amp; SPREAD"/>
    <s v="1182 - CAKE &amp; MUFFIN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4"/>
    <x v="79"/>
    <n v="1"/>
    <s v="108166"/>
    <x v="1209"/>
    <s v="9555811000448"/>
    <x v="1207"/>
    <s v=""/>
    <s v=""/>
    <s v=""/>
    <s v=""/>
    <s v=""/>
    <x v="44"/>
    <n v="9.6999999999999993"/>
    <n v="349.19"/>
    <n v="0"/>
    <m/>
    <n v="0"/>
    <n v="0"/>
    <m/>
    <n v="0"/>
    <n v="0"/>
    <m/>
    <n v="0"/>
    <x v="743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Q05"/>
    <x v="80"/>
    <n v="1"/>
    <s v="114735"/>
    <x v="1210"/>
    <s v="9551023910186"/>
    <x v="1208"/>
    <s v=""/>
    <s v=""/>
    <s v=""/>
    <s v=""/>
    <s v=""/>
    <x v="47"/>
    <n v="9.75"/>
    <n v="312"/>
    <n v="0"/>
    <m/>
    <n v="0"/>
    <n v="0"/>
    <m/>
    <n v="0"/>
    <n v="0"/>
    <m/>
    <n v="0"/>
    <x v="744"/>
    <n v="0"/>
    <s v="Active"/>
    <d v="2024-11-28T00:00:00"/>
    <s v="2GR - GROCERY"/>
    <s v="14 - G2 - CONFECTIONERY"/>
    <s v="140 - TIDBIT &amp; SNACK"/>
    <s v="1144 - PRESERVED FRUIT"/>
    <s v="NA - NA"/>
    <s v="NA - NA"/>
    <m/>
    <m/>
  </r>
  <r>
    <x v="2"/>
    <s v="4000/Q05"/>
    <x v="80"/>
    <n v="2"/>
    <s v="116804"/>
    <x v="1211"/>
    <s v="9551023910315"/>
    <x v="1209"/>
    <s v=""/>
    <s v=""/>
    <s v=""/>
    <s v=""/>
    <s v=""/>
    <x v="75"/>
    <n v="10.98"/>
    <n v="197.73"/>
    <n v="0"/>
    <m/>
    <n v="0"/>
    <n v="0"/>
    <m/>
    <n v="0"/>
    <n v="0"/>
    <m/>
    <n v="0"/>
    <x v="745"/>
    <n v="0"/>
    <s v="Active"/>
    <d v="2025-11-26T00:00:00"/>
    <s v="2GR - GROCERY"/>
    <s v="14 - G2 - CONFECTIONERY"/>
    <s v="140 - TIDBIT &amp; SNACK"/>
    <s v="1144 - PRESERVED FRUIT"/>
    <s v="O009 - Others"/>
    <s v="8093 - QMAY"/>
    <m/>
    <m/>
  </r>
  <r>
    <x v="2"/>
    <s v="4000/Q05"/>
    <x v="80"/>
    <n v="1"/>
    <s v="116811"/>
    <x v="1212"/>
    <s v="9551023910414"/>
    <x v="1210"/>
    <s v=""/>
    <s v=""/>
    <s v=""/>
    <s v=""/>
    <s v=""/>
    <x v="109"/>
    <n v="7.74"/>
    <n v="417.96"/>
    <n v="0"/>
    <m/>
    <n v="0"/>
    <n v="0"/>
    <m/>
    <n v="0"/>
    <n v="0"/>
    <m/>
    <n v="0"/>
    <x v="746"/>
    <n v="0"/>
    <s v="Active"/>
    <d v="2025-11-26T00:00:00"/>
    <s v="2GR - GROCERY"/>
    <s v="14 - G2 - CONFECTIONERY"/>
    <s v="141 - CANDY"/>
    <s v="1145 - SWEET"/>
    <s v="O009 - Others"/>
    <s v="8093 - QMAY"/>
    <m/>
    <m/>
  </r>
  <r>
    <x v="2"/>
    <s v="4000/Q05"/>
    <x v="80"/>
    <n v="1"/>
    <s v="106326"/>
    <x v="1213"/>
    <s v="9551023910001"/>
    <x v="1211"/>
    <s v=""/>
    <s v=""/>
    <s v=""/>
    <s v=""/>
    <s v=""/>
    <x v="7"/>
    <n v="10.98"/>
    <n v="439.2"/>
    <n v="0"/>
    <m/>
    <n v="0"/>
    <n v="0"/>
    <m/>
    <n v="0"/>
    <n v="0"/>
    <m/>
    <n v="0"/>
    <x v="747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2"/>
    <s v="106327"/>
    <x v="1214"/>
    <s v="9551023910018"/>
    <x v="1212"/>
    <s v=""/>
    <s v=""/>
    <s v=""/>
    <s v=""/>
    <s v=""/>
    <x v="49"/>
    <n v="11.63"/>
    <n v="930.4"/>
    <n v="0"/>
    <m/>
    <n v="0"/>
    <n v="0"/>
    <m/>
    <n v="0"/>
    <n v="0"/>
    <m/>
    <n v="0"/>
    <x v="748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3"/>
    <s v="106329"/>
    <x v="1215"/>
    <s v="9551023910063"/>
    <x v="1213"/>
    <s v=""/>
    <s v=""/>
    <s v=""/>
    <s v=""/>
    <s v=""/>
    <x v="21"/>
    <n v="14.88"/>
    <n v="357.12"/>
    <n v="0"/>
    <m/>
    <n v="0"/>
    <n v="0"/>
    <m/>
    <n v="0"/>
    <n v="0"/>
    <m/>
    <n v="0"/>
    <x v="749"/>
    <n v="0"/>
    <s v="Active"/>
    <d v="2024-03-29T00:00:00"/>
    <s v="2GR - GROCERY"/>
    <s v="14 - G2 - CONFECTIONERY"/>
    <s v="142 - BISCUITS &amp; COOKIES"/>
    <s v="1150 - BISCUITS &amp; CRACKERS"/>
    <s v="NA - NA"/>
    <s v="NA - NA"/>
    <m/>
    <m/>
  </r>
  <r>
    <x v="2"/>
    <s v="4000/Q05"/>
    <x v="80"/>
    <n v="4"/>
    <s v="116805"/>
    <x v="1216"/>
    <s v="9551023910223"/>
    <x v="1214"/>
    <s v=""/>
    <s v=""/>
    <s v=""/>
    <s v=""/>
    <s v=""/>
    <x v="44"/>
    <n v="7.74"/>
    <n v="278.45999999999998"/>
    <n v="0"/>
    <m/>
    <n v="0"/>
    <n v="0"/>
    <m/>
    <n v="0"/>
    <n v="0"/>
    <m/>
    <n v="0"/>
    <x v="750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5"/>
    <s v="116807"/>
    <x v="1217"/>
    <s v="9551023910216"/>
    <x v="1215"/>
    <s v=""/>
    <s v=""/>
    <s v=""/>
    <s v=""/>
    <s v=""/>
    <x v="75"/>
    <n v="7.08"/>
    <n v="127.53"/>
    <n v="0"/>
    <m/>
    <n v="0"/>
    <n v="0"/>
    <m/>
    <n v="0"/>
    <n v="0"/>
    <m/>
    <n v="0"/>
    <x v="751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6"/>
    <s v="116812"/>
    <x v="1218"/>
    <s v="9551023910391"/>
    <x v="1216"/>
    <s v=""/>
    <s v=""/>
    <s v=""/>
    <s v=""/>
    <s v=""/>
    <x v="75"/>
    <n v="21.39"/>
    <n v="385.02"/>
    <n v="0"/>
    <m/>
    <n v="0"/>
    <n v="0"/>
    <m/>
    <n v="0"/>
    <n v="0"/>
    <m/>
    <n v="0"/>
    <x v="752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7"/>
    <s v="116813"/>
    <x v="1219"/>
    <s v="9551023910407"/>
    <x v="1217"/>
    <s v=""/>
    <s v=""/>
    <s v=""/>
    <s v=""/>
    <s v=""/>
    <x v="44"/>
    <n v="19.440000000000001"/>
    <n v="699.84"/>
    <n v="0"/>
    <m/>
    <n v="0"/>
    <n v="0"/>
    <m/>
    <n v="0"/>
    <n v="0"/>
    <m/>
    <n v="0"/>
    <x v="753"/>
    <n v="0"/>
    <s v="Active"/>
    <d v="2025-11-26T00:00:00"/>
    <s v="2GR - GROCERY"/>
    <s v="14 - G2 - CONFECTIONERY"/>
    <s v="142 - BISCUITS &amp; COOKIES"/>
    <s v="1150 - BISCUITS &amp; CRACKERS"/>
    <s v="O009 - Others"/>
    <s v="8093 - QMAY"/>
    <m/>
    <m/>
  </r>
  <r>
    <x v="2"/>
    <s v="4000/Q05"/>
    <x v="80"/>
    <n v="1"/>
    <s v="116691"/>
    <x v="1220"/>
    <s v="9551023910278"/>
    <x v="1218"/>
    <s v=""/>
    <s v=""/>
    <s v=""/>
    <s v=""/>
    <s v=""/>
    <x v="41"/>
    <n v="7.08"/>
    <n v="340.08"/>
    <n v="0"/>
    <m/>
    <n v="0"/>
    <n v="0"/>
    <m/>
    <n v="0"/>
    <n v="0"/>
    <m/>
    <n v="0"/>
    <x v="75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2"/>
    <s v="116692"/>
    <x v="1221"/>
    <s v="9551023910285"/>
    <x v="1219"/>
    <s v=""/>
    <s v=""/>
    <s v=""/>
    <s v=""/>
    <s v=""/>
    <x v="21"/>
    <n v="7.08"/>
    <n v="170.04"/>
    <n v="0"/>
    <m/>
    <n v="0"/>
    <n v="0"/>
    <m/>
    <n v="0"/>
    <n v="0"/>
    <m/>
    <n v="0"/>
    <x v="75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3"/>
    <s v="116693"/>
    <x v="1222"/>
    <s v="9551023910292"/>
    <x v="1220"/>
    <s v=""/>
    <s v=""/>
    <s v=""/>
    <s v=""/>
    <s v=""/>
    <x v="21"/>
    <n v="7.08"/>
    <n v="170.04"/>
    <n v="0"/>
    <m/>
    <n v="0"/>
    <n v="0"/>
    <m/>
    <n v="0"/>
    <n v="0"/>
    <m/>
    <n v="0"/>
    <x v="755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2"/>
    <s v="4000/Q05"/>
    <x v="80"/>
    <n v="4"/>
    <s v="116694"/>
    <x v="1223"/>
    <s v="9551023910308"/>
    <x v="1221"/>
    <s v=""/>
    <s v=""/>
    <s v=""/>
    <s v=""/>
    <s v=""/>
    <x v="41"/>
    <n v="7.08"/>
    <n v="340.08"/>
    <n v="0"/>
    <m/>
    <n v="0"/>
    <n v="0"/>
    <m/>
    <n v="0"/>
    <n v="0"/>
    <m/>
    <n v="0"/>
    <x v="754"/>
    <n v="0"/>
    <s v="Active"/>
    <d v="2025-11-06T00:00:00"/>
    <s v="2GR - GROCERY"/>
    <s v="14 - G2 - CONFECTIONERY"/>
    <s v="143 - CHOCOLATE"/>
    <s v="1157 - ASSORTED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Q05"/>
    <x v="80"/>
    <n v="1"/>
    <s v="106323"/>
    <x v="1224"/>
    <s v="9551023910124"/>
    <x v="1222"/>
    <s v=""/>
    <s v=""/>
    <s v=""/>
    <s v=""/>
    <s v=""/>
    <x v="28"/>
    <n v="12.28"/>
    <n v="1473.6"/>
    <n v="0"/>
    <m/>
    <n v="0"/>
    <n v="0"/>
    <m/>
    <n v="0"/>
    <n v="0"/>
    <m/>
    <n v="0"/>
    <x v="756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80"/>
    <n v="2"/>
    <s v="106324"/>
    <x v="1225"/>
    <s v="9551023910162"/>
    <x v="1223"/>
    <s v=""/>
    <s v=""/>
    <s v=""/>
    <s v=""/>
    <s v=""/>
    <x v="71"/>
    <n v="12.93"/>
    <n v="258.60000000000002"/>
    <n v="0"/>
    <m/>
    <n v="0"/>
    <n v="0"/>
    <m/>
    <n v="0"/>
    <n v="0"/>
    <m/>
    <n v="0"/>
    <x v="757"/>
    <n v="0"/>
    <s v="Active"/>
    <d v="2024-03-29T00:00:00"/>
    <s v="2GR - GROCERY"/>
    <s v="14 - G2 - CONFECTIONERY"/>
    <s v="143 - CHOCOLATE"/>
    <s v="1873 - CHOCOLATE BITE"/>
    <s v="NA - NA"/>
    <s v="NA - NA"/>
    <m/>
    <m/>
  </r>
  <r>
    <x v="2"/>
    <s v="4000/Q05"/>
    <x v="80"/>
    <n v="3"/>
    <s v="114733"/>
    <x v="1226"/>
    <s v="9551023910179"/>
    <x v="1224"/>
    <s v=""/>
    <s v=""/>
    <s v=""/>
    <s v=""/>
    <s v=""/>
    <x v="71"/>
    <n v="12.93"/>
    <n v="258.60000000000002"/>
    <n v="0"/>
    <m/>
    <n v="0"/>
    <n v="0"/>
    <m/>
    <n v="0"/>
    <n v="0"/>
    <m/>
    <n v="0"/>
    <x v="757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4"/>
    <s v="114737"/>
    <x v="1227"/>
    <s v="9551023910094"/>
    <x v="1225"/>
    <s v=""/>
    <s v=""/>
    <s v=""/>
    <s v=""/>
    <s v=""/>
    <x v="1"/>
    <n v="12.28"/>
    <n v="884.16"/>
    <n v="0"/>
    <m/>
    <n v="0"/>
    <n v="0"/>
    <m/>
    <n v="0"/>
    <n v="0"/>
    <m/>
    <n v="0"/>
    <x v="758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5"/>
    <s v="114738"/>
    <x v="1228"/>
    <s v="9551023910131"/>
    <x v="1226"/>
    <s v=""/>
    <s v=""/>
    <s v=""/>
    <s v=""/>
    <s v=""/>
    <x v="40"/>
    <n v="11.63"/>
    <n v="1116.48"/>
    <n v="0"/>
    <m/>
    <n v="0"/>
    <n v="0"/>
    <m/>
    <n v="0"/>
    <n v="0"/>
    <m/>
    <n v="0"/>
    <x v="759"/>
    <n v="0"/>
    <s v="Active"/>
    <d v="2024-11-28T00:00:00"/>
    <s v="2GR - GROCERY"/>
    <s v="14 - G2 - CONFECTIONERY"/>
    <s v="143 - CHOCOLATE"/>
    <s v="1873 - CHOCOLATE BITE"/>
    <s v="NA - NA"/>
    <s v="NA - NA"/>
    <m/>
    <m/>
  </r>
  <r>
    <x v="2"/>
    <s v="4000/Q05"/>
    <x v="80"/>
    <n v="6"/>
    <s v="116695"/>
    <x v="1229"/>
    <s v="9551023910100"/>
    <x v="1227"/>
    <s v=""/>
    <s v=""/>
    <s v=""/>
    <s v=""/>
    <s v=""/>
    <x v="21"/>
    <n v="12.28"/>
    <n v="294.72000000000003"/>
    <n v="0"/>
    <m/>
    <n v="0"/>
    <n v="0"/>
    <m/>
    <n v="0"/>
    <n v="0"/>
    <m/>
    <n v="0"/>
    <x v="760"/>
    <n v="0"/>
    <s v="Active"/>
    <d v="2025-11-06T00:00:00"/>
    <s v="2GR - GROCERY"/>
    <s v="14 - G2 - CONFECTIONERY"/>
    <s v="143 - CHOCOLATE"/>
    <s v="1873 - CHOCOLATE BITE"/>
    <s v="NA - NA"/>
    <s v="NA - NA"/>
    <m/>
    <m/>
  </r>
  <r>
    <x v="2"/>
    <s v="4000/Q05"/>
    <x v="80"/>
    <n v="1"/>
    <s v="106325"/>
    <x v="1230"/>
    <s v="9551023910056"/>
    <x v="1228"/>
    <s v=""/>
    <s v=""/>
    <s v=""/>
    <s v=""/>
    <s v=""/>
    <x v="44"/>
    <n v="14.23"/>
    <n v="512.28"/>
    <n v="0"/>
    <m/>
    <n v="0"/>
    <n v="0"/>
    <m/>
    <n v="0"/>
    <n v="0"/>
    <m/>
    <n v="0"/>
    <x v="761"/>
    <n v="0"/>
    <s v="Active"/>
    <d v="2024-03-29T00:00:00"/>
    <s v="2GR - GROCERY"/>
    <s v="15 - G3 - GROCERY"/>
    <s v="151 - BEVERAGE (POWDER)"/>
    <s v="1878 - POWDERED BEVERAGE"/>
    <s v="NA - NA"/>
    <s v="NA - NA"/>
    <m/>
    <m/>
  </r>
  <r>
    <x v="2"/>
    <s v="4000/Q05"/>
    <x v="80"/>
    <n v="2"/>
    <s v="114215"/>
    <x v="1231"/>
    <s v="9551023910049"/>
    <x v="1229"/>
    <s v=""/>
    <s v=""/>
    <s v=""/>
    <s v=""/>
    <s v=""/>
    <x v="41"/>
    <n v="14.23"/>
    <n v="683.04"/>
    <n v="0"/>
    <m/>
    <n v="0"/>
    <n v="0"/>
    <m/>
    <n v="0"/>
    <n v="0"/>
    <m/>
    <n v="0"/>
    <x v="762"/>
    <n v="0"/>
    <s v="Active"/>
    <d v="2024-09-20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3"/>
    <s v="116738"/>
    <x v="1232"/>
    <s v="9551023910247"/>
    <x v="1230"/>
    <s v=""/>
    <s v=""/>
    <s v=""/>
    <s v=""/>
    <s v=""/>
    <x v="1"/>
    <n v="9.68"/>
    <n v="697.32"/>
    <n v="0"/>
    <m/>
    <n v="0"/>
    <n v="0"/>
    <m/>
    <n v="0"/>
    <n v="0"/>
    <m/>
    <n v="0"/>
    <x v="763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4"/>
    <s v="116740"/>
    <x v="1233"/>
    <s v="9551023910353"/>
    <x v="1231"/>
    <s v=""/>
    <s v=""/>
    <s v=""/>
    <s v=""/>
    <s v=""/>
    <x v="1"/>
    <n v="10.34"/>
    <n v="744.12"/>
    <n v="0"/>
    <m/>
    <n v="0"/>
    <n v="0"/>
    <m/>
    <n v="0"/>
    <n v="0"/>
    <m/>
    <n v="0"/>
    <x v="764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Q05"/>
    <x v="80"/>
    <n v="5"/>
    <s v="116746"/>
    <x v="1234"/>
    <s v="9551023910230"/>
    <x v="1232"/>
    <s v=""/>
    <s v=""/>
    <s v=""/>
    <s v=""/>
    <s v=""/>
    <x v="44"/>
    <n v="9.0399999999999991"/>
    <n v="325.26"/>
    <n v="0"/>
    <m/>
    <n v="0"/>
    <n v="0"/>
    <m/>
    <n v="0"/>
    <n v="0"/>
    <m/>
    <n v="0"/>
    <x v="765"/>
    <n v="0"/>
    <s v="Active"/>
    <d v="2025-11-11T00:00:00"/>
    <s v="2GR - GROCERY"/>
    <s v="15 - G3 - GROCERY"/>
    <s v="151 - BEVERAGE (POWDER)"/>
    <s v="1878 - POWDERED BEVERAGE"/>
    <s v="Q003 - Qmay"/>
    <s v="7864 - Qmay"/>
    <m/>
    <m/>
  </r>
  <r>
    <x v="2"/>
    <s v="4000/R03"/>
    <x v="81"/>
    <n v="1"/>
    <s v="104686"/>
    <x v="1235"/>
    <s v="9555181000116"/>
    <x v="1233"/>
    <s v=""/>
    <s v=""/>
    <s v=""/>
    <s v=""/>
    <s v=""/>
    <x v="44"/>
    <n v="5.63"/>
    <n v="202.68"/>
    <n v="0"/>
    <m/>
    <n v="0"/>
    <n v="0"/>
    <m/>
    <n v="0"/>
    <n v="0"/>
    <m/>
    <n v="0"/>
    <x v="766"/>
    <n v="0"/>
    <s v="Active"/>
    <d v="2024-03-28T00:00:00"/>
    <s v="1NF - NON FOOD"/>
    <s v="12 - PERSONAL CARE"/>
    <s v="120 - ORAL CARE"/>
    <s v="1056 - TOOTHPASTE ADULT"/>
    <s v="N012 - NEEM"/>
    <s v="7852 - NEEM"/>
    <m/>
    <m/>
  </r>
  <r>
    <x v="2"/>
    <s v="4000/R03"/>
    <x v="81"/>
    <n v="1"/>
    <s v="113825"/>
    <x v="1236"/>
    <s v="8902102230274"/>
    <x v="1234"/>
    <s v=""/>
    <s v=""/>
    <s v=""/>
    <s v=""/>
    <s v=""/>
    <x v="4"/>
    <n v="2.64"/>
    <n v="31.68"/>
    <n v="0"/>
    <m/>
    <n v="0"/>
    <n v="0"/>
    <m/>
    <n v="0"/>
    <n v="0"/>
    <m/>
    <n v="0"/>
    <x v="767"/>
    <n v="0"/>
    <s v="Active"/>
    <d v="2024-08-21T00:00:00"/>
    <s v="1NF - NON FOOD"/>
    <s v="12 - PERSONAL CARE"/>
    <s v="121 - BODY CARE"/>
    <s v="1058 - SHOWER BAR SOAP"/>
    <s v="N012 - NEEM"/>
    <s v="7852 - NEEM"/>
    <m/>
    <m/>
  </r>
  <r>
    <x v="2"/>
    <s v="4000/R03"/>
    <x v="81"/>
    <n v="1"/>
    <s v="109986"/>
    <x v="1237"/>
    <s v="9555244900063"/>
    <x v="1235"/>
    <s v=""/>
    <s v=""/>
    <s v=""/>
    <s v=""/>
    <s v=""/>
    <x v="4"/>
    <n v="6.54"/>
    <n v="78.48"/>
    <n v="0"/>
    <m/>
    <n v="0"/>
    <n v="0"/>
    <m/>
    <n v="0"/>
    <n v="0"/>
    <m/>
    <n v="0"/>
    <x v="768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R03"/>
    <x v="81"/>
    <n v="2"/>
    <s v="110554"/>
    <x v="1238"/>
    <s v="9555244902302"/>
    <x v="1236"/>
    <s v=""/>
    <s v=""/>
    <s v=""/>
    <s v=""/>
    <s v=""/>
    <x v="18"/>
    <n v="6.54"/>
    <n v="392.4"/>
    <n v="0"/>
    <m/>
    <n v="0"/>
    <n v="0"/>
    <m/>
    <n v="0"/>
    <n v="0"/>
    <m/>
    <n v="0"/>
    <x v="769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R15"/>
    <x v="82"/>
    <n v="1"/>
    <s v="102187"/>
    <x v="1239"/>
    <s v="9556420799990"/>
    <x v="1237"/>
    <s v=""/>
    <s v=""/>
    <s v=""/>
    <s v=""/>
    <s v=""/>
    <x v="1"/>
    <n v="14.2"/>
    <n v="1022.4"/>
    <n v="0"/>
    <m/>
    <n v="0"/>
    <n v="0"/>
    <m/>
    <n v="0"/>
    <n v="0"/>
    <m/>
    <n v="0"/>
    <x v="77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2"/>
    <s v="102962"/>
    <x v="1240"/>
    <s v="9556420799983"/>
    <x v="1238"/>
    <s v=""/>
    <s v=""/>
    <s v=""/>
    <s v=""/>
    <s v=""/>
    <x v="110"/>
    <n v="10"/>
    <n v="810"/>
    <n v="0"/>
    <m/>
    <n v="0"/>
    <n v="0"/>
    <m/>
    <n v="0"/>
    <n v="0"/>
    <m/>
    <n v="0"/>
    <x v="77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3"/>
    <s v="105541"/>
    <x v="1241"/>
    <s v="9556420799938"/>
    <x v="1239"/>
    <s v=""/>
    <s v=""/>
    <s v=""/>
    <s v=""/>
    <s v=""/>
    <x v="109"/>
    <n v="10"/>
    <n v="540"/>
    <n v="0"/>
    <m/>
    <n v="0"/>
    <n v="0"/>
    <m/>
    <n v="0"/>
    <n v="0"/>
    <m/>
    <n v="0"/>
    <x v="772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R15"/>
    <x v="82"/>
    <n v="4"/>
    <s v="105696"/>
    <x v="1242"/>
    <s v="SP63574"/>
    <x v="1240"/>
    <s v=""/>
    <s v=""/>
    <s v=""/>
    <s v=""/>
    <s v=""/>
    <x v="110"/>
    <n v="17.5"/>
    <n v="1417.5"/>
    <n v="0"/>
    <m/>
    <n v="0"/>
    <n v="0"/>
    <m/>
    <n v="0"/>
    <n v="0"/>
    <m/>
    <n v="0"/>
    <x v="773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02"/>
    <x v="83"/>
    <n v="1"/>
    <s v="102145"/>
    <x v="1243"/>
    <s v="9554100496245"/>
    <x v="1241"/>
    <s v=""/>
    <s v=""/>
    <s v=""/>
    <s v=""/>
    <s v=""/>
    <x v="21"/>
    <n v="5.2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2"/>
    <s v="104052"/>
    <x v="1244"/>
    <s v="9555939100075"/>
    <x v="1242"/>
    <s v=""/>
    <s v=""/>
    <s v=""/>
    <s v=""/>
    <s v=""/>
    <x v="21"/>
    <n v="3.43"/>
    <n v="82.32"/>
    <n v="0"/>
    <m/>
    <n v="0"/>
    <n v="0"/>
    <m/>
    <n v="0"/>
    <n v="0"/>
    <m/>
    <n v="0"/>
    <x v="77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3"/>
    <s v="104642"/>
    <x v="1245"/>
    <s v="9554100496252"/>
    <x v="1243"/>
    <s v=""/>
    <s v=""/>
    <s v=""/>
    <s v=""/>
    <s v=""/>
    <x v="21"/>
    <n v="5.25"/>
    <n v="126"/>
    <n v="0"/>
    <m/>
    <n v="0"/>
    <n v="0"/>
    <m/>
    <n v="0"/>
    <n v="0"/>
    <m/>
    <n v="0"/>
    <x v="81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2"/>
    <x v="83"/>
    <n v="4"/>
    <s v="113701"/>
    <x v="1246"/>
    <s v="9555939100150"/>
    <x v="1244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2"/>
    <x v="83"/>
    <n v="5"/>
    <s v="113702"/>
    <x v="1247"/>
    <s v="9555939100143"/>
    <x v="1245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2"/>
    <s v="4000/S02"/>
    <x v="83"/>
    <n v="6"/>
    <s v="113703"/>
    <x v="1248"/>
    <s v="9555939100136"/>
    <x v="1246"/>
    <s v=""/>
    <s v=""/>
    <s v=""/>
    <s v=""/>
    <s v=""/>
    <x v="41"/>
    <n v="0.98"/>
    <n v="47.04"/>
    <n v="0"/>
    <m/>
    <n v="0"/>
    <n v="0"/>
    <m/>
    <n v="0"/>
    <n v="0"/>
    <m/>
    <n v="0"/>
    <x v="775"/>
    <n v="0"/>
    <s v="Active"/>
    <d v="2024-08-12T00:00:00"/>
    <s v="2GR - GROCERY"/>
    <s v="14 - G2 - CONFECTIONERY"/>
    <s v="142 - BISCUITS &amp; COOKIES"/>
    <s v="1150 - BISCUITS &amp; CRACKERS"/>
    <s v="P042 - Pop Rice"/>
    <s v="7834 - POP RIC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4"/>
    <x v="84"/>
    <n v="1"/>
    <s v="103960"/>
    <x v="1249"/>
    <s v="9556001304636"/>
    <x v="1247"/>
    <s v=""/>
    <s v=""/>
    <s v=""/>
    <s v=""/>
    <s v=""/>
    <x v="44"/>
    <n v="4.25"/>
    <n v="153"/>
    <n v="0"/>
    <m/>
    <n v="0"/>
    <n v="0"/>
    <m/>
    <n v="0"/>
    <n v="0"/>
    <m/>
    <n v="0"/>
    <x v="776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2"/>
    <s v="104077"/>
    <x v="1250"/>
    <s v="9556001000750"/>
    <x v="1248"/>
    <s v=""/>
    <s v=""/>
    <s v=""/>
    <s v=""/>
    <s v=""/>
    <x v="35"/>
    <n v="2.1"/>
    <n v="568"/>
    <n v="0"/>
    <m/>
    <n v="0"/>
    <n v="0"/>
    <m/>
    <n v="0"/>
    <n v="0"/>
    <m/>
    <n v="0"/>
    <x v="7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3"/>
    <s v="104154"/>
    <x v="1251"/>
    <s v="9556001255778"/>
    <x v="1249"/>
    <s v=""/>
    <s v=""/>
    <s v=""/>
    <s v=""/>
    <s v=""/>
    <x v="4"/>
    <n v="3.88"/>
    <n v="46.56"/>
    <n v="0"/>
    <m/>
    <n v="0"/>
    <n v="0"/>
    <m/>
    <n v="0"/>
    <n v="0"/>
    <m/>
    <n v="0"/>
    <x v="778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4"/>
    <s v="104579"/>
    <x v="1252"/>
    <s v="9556001228543"/>
    <x v="1250"/>
    <s v=""/>
    <s v=""/>
    <s v=""/>
    <s v=""/>
    <s v=""/>
    <x v="48"/>
    <n v="2.11"/>
    <n v="455.76"/>
    <n v="0"/>
    <m/>
    <n v="0"/>
    <n v="0"/>
    <m/>
    <n v="0"/>
    <n v="0"/>
    <m/>
    <n v="0"/>
    <x v="779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5"/>
    <s v="105213"/>
    <x v="1253"/>
    <s v="9556001177339"/>
    <x v="1251"/>
    <s v=""/>
    <s v=""/>
    <s v=""/>
    <s v=""/>
    <s v=""/>
    <x v="35"/>
    <n v="2.1"/>
    <n v="568"/>
    <n v="0"/>
    <m/>
    <n v="0"/>
    <n v="0"/>
    <m/>
    <n v="0"/>
    <n v="0"/>
    <m/>
    <n v="0"/>
    <x v="777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6"/>
    <s v="105464"/>
    <x v="1254"/>
    <s v="9556001255754"/>
    <x v="1252"/>
    <s v=""/>
    <s v=""/>
    <s v=""/>
    <s v=""/>
    <s v=""/>
    <x v="41"/>
    <n v="3.88"/>
    <n v="186.24"/>
    <n v="0"/>
    <m/>
    <n v="0"/>
    <n v="0"/>
    <m/>
    <n v="0"/>
    <n v="0"/>
    <m/>
    <n v="0"/>
    <x v="780"/>
    <n v="0"/>
    <s v="Active"/>
    <d v="2024-03-28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7"/>
    <s v="110245"/>
    <x v="1255"/>
    <s v="9556001002747"/>
    <x v="1253"/>
    <s v=""/>
    <s v=""/>
    <s v=""/>
    <s v=""/>
    <s v=""/>
    <x v="48"/>
    <n v="2.1"/>
    <n v="454.4"/>
    <n v="0"/>
    <m/>
    <n v="0"/>
    <n v="0"/>
    <m/>
    <n v="0"/>
    <n v="0"/>
    <m/>
    <n v="0"/>
    <x v="781"/>
    <n v="0"/>
    <s v="Active"/>
    <d v="2024-03-31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8"/>
    <s v="111234"/>
    <x v="1256"/>
    <s v="9556001288233"/>
    <x v="1254"/>
    <s v=""/>
    <s v=""/>
    <s v=""/>
    <s v=""/>
    <s v=""/>
    <x v="17"/>
    <n v="3.88"/>
    <n v="325.92"/>
    <n v="0"/>
    <m/>
    <n v="0"/>
    <n v="0"/>
    <m/>
    <n v="0"/>
    <n v="0"/>
    <m/>
    <n v="0"/>
    <x v="782"/>
    <n v="0"/>
    <s v="Active"/>
    <d v="2024-03-31T00:00:00"/>
    <s v="2GR - GROCERY"/>
    <s v="13 - G1 - GOURMET USE"/>
    <s v="130 - NOODLES &amp; VERMICELLI"/>
    <s v="1850 - CUP NOODLES"/>
    <s v="NA - NA"/>
    <s v="NA - NA"/>
    <m/>
    <m/>
  </r>
  <r>
    <x v="2"/>
    <s v="4000/S04"/>
    <x v="84"/>
    <n v="9"/>
    <s v="116424"/>
    <x v="1257"/>
    <s v="9556001322746"/>
    <x v="1255"/>
    <s v=""/>
    <s v=""/>
    <s v=""/>
    <s v=""/>
    <s v=""/>
    <x v="35"/>
    <n v="2.11"/>
    <n v="569.70000000000005"/>
    <n v="0"/>
    <m/>
    <n v="0"/>
    <n v="0"/>
    <m/>
    <n v="0"/>
    <n v="0"/>
    <m/>
    <n v="0"/>
    <x v="783"/>
    <n v="0"/>
    <s v="Active"/>
    <d v="2025-09-09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0"/>
    <s v="116455"/>
    <x v="1258"/>
    <s v="9556001322760"/>
    <x v="1256"/>
    <s v=""/>
    <s v=""/>
    <s v=""/>
    <s v=""/>
    <s v=""/>
    <x v="35"/>
    <n v="2.11"/>
    <n v="569.70000000000005"/>
    <n v="0"/>
    <m/>
    <n v="0"/>
    <n v="0"/>
    <m/>
    <n v="0"/>
    <n v="0"/>
    <m/>
    <n v="0"/>
    <x v="783"/>
    <n v="0"/>
    <s v="Active"/>
    <d v="2025-09-22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1"/>
    <s v="116722"/>
    <x v="1259"/>
    <s v="9556001327239"/>
    <x v="1257"/>
    <s v=""/>
    <s v=""/>
    <s v=""/>
    <s v=""/>
    <s v=""/>
    <x v="45"/>
    <n v="3.88"/>
    <n v="512.16"/>
    <n v="0"/>
    <m/>
    <n v="0"/>
    <n v="0"/>
    <m/>
    <n v="0"/>
    <n v="0"/>
    <m/>
    <n v="0"/>
    <x v="784"/>
    <n v="0"/>
    <s v="Active"/>
    <d v="2025-11-07T00:00:00"/>
    <s v="2GR - GROCERY"/>
    <s v="13 - G1 - GOURMET USE"/>
    <s v="130 - NOODLES &amp; VERMICELLI"/>
    <s v="1850 - CUP NOODLES"/>
    <s v="N002 - Nestle"/>
    <s v="4728 - Maggi"/>
    <m/>
    <m/>
  </r>
  <r>
    <x v="2"/>
    <s v="4000/S04"/>
    <x v="84"/>
    <n v="1"/>
    <s v="103710"/>
    <x v="1260"/>
    <s v="9556001177278"/>
    <x v="1258"/>
    <s v=""/>
    <s v=""/>
    <s v=""/>
    <s v=""/>
    <s v=""/>
    <x v="28"/>
    <n v="5.1100000000000003"/>
    <n v="612.6"/>
    <n v="0"/>
    <m/>
    <n v="0"/>
    <n v="0"/>
    <m/>
    <n v="0"/>
    <n v="0"/>
    <m/>
    <n v="0"/>
    <x v="785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2"/>
    <s v="105715"/>
    <x v="1261"/>
    <s v="9556001285829"/>
    <x v="1259"/>
    <s v=""/>
    <s v=""/>
    <s v=""/>
    <s v=""/>
    <s v=""/>
    <x v="53"/>
    <n v="7.74"/>
    <n v="1300.32"/>
    <n v="0"/>
    <m/>
    <n v="0"/>
    <n v="0"/>
    <m/>
    <n v="0"/>
    <n v="0"/>
    <m/>
    <n v="0"/>
    <x v="786"/>
    <n v="0"/>
    <s v="Active"/>
    <d v="2024-03-28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3"/>
    <s v="109560"/>
    <x v="1262"/>
    <s v="9556001276629"/>
    <x v="1260"/>
    <s v=""/>
    <s v=""/>
    <s v=""/>
    <s v=""/>
    <s v=""/>
    <x v="18"/>
    <n v="6.87"/>
    <n v="412.2"/>
    <n v="0"/>
    <m/>
    <n v="0"/>
    <n v="0"/>
    <m/>
    <n v="0"/>
    <n v="0"/>
    <m/>
    <n v="0"/>
    <x v="787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4"/>
    <s v="109670"/>
    <x v="1263"/>
    <s v="9556001213693"/>
    <x v="1261"/>
    <s v=""/>
    <s v=""/>
    <s v=""/>
    <s v=""/>
    <s v=""/>
    <x v="47"/>
    <n v="6.16"/>
    <n v="197.12"/>
    <n v="0"/>
    <m/>
    <n v="0"/>
    <n v="0"/>
    <m/>
    <n v="0"/>
    <n v="0"/>
    <m/>
    <n v="0"/>
    <x v="788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5"/>
    <s v="109833"/>
    <x v="1264"/>
    <s v="9556001207623"/>
    <x v="1262"/>
    <s v=""/>
    <s v=""/>
    <s v=""/>
    <s v=""/>
    <s v=""/>
    <x v="41"/>
    <n v="6.16"/>
    <n v="295.68"/>
    <n v="0"/>
    <m/>
    <n v="0"/>
    <n v="0"/>
    <m/>
    <n v="0"/>
    <n v="0"/>
    <m/>
    <n v="0"/>
    <x v="789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6"/>
    <s v="110072"/>
    <x v="1265"/>
    <s v="9556001259127"/>
    <x v="1263"/>
    <s v=""/>
    <s v=""/>
    <s v=""/>
    <s v=""/>
    <s v=""/>
    <x v="18"/>
    <n v="8.5"/>
    <n v="510"/>
    <n v="0"/>
    <m/>
    <n v="0"/>
    <n v="0"/>
    <m/>
    <n v="0"/>
    <n v="0"/>
    <m/>
    <n v="0"/>
    <x v="790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7"/>
    <s v="110784"/>
    <x v="1266"/>
    <s v="9556001235596"/>
    <x v="1264"/>
    <s v=""/>
    <s v=""/>
    <s v=""/>
    <s v=""/>
    <s v=""/>
    <x v="41"/>
    <n v="6.52"/>
    <n v="312.95999999999998"/>
    <n v="0"/>
    <m/>
    <n v="0"/>
    <n v="0"/>
    <m/>
    <n v="0"/>
    <n v="0"/>
    <m/>
    <n v="0"/>
    <x v="791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8"/>
    <s v="110828"/>
    <x v="1267"/>
    <s v="9556001126450"/>
    <x v="1265"/>
    <s v=""/>
    <s v=""/>
    <s v=""/>
    <s v=""/>
    <s v=""/>
    <x v="28"/>
    <n v="5.41"/>
    <n v="649.6"/>
    <n v="0"/>
    <m/>
    <n v="0"/>
    <n v="0"/>
    <m/>
    <n v="0"/>
    <n v="0"/>
    <m/>
    <n v="0"/>
    <x v="792"/>
    <n v="0"/>
    <s v="Active"/>
    <d v="2024-03-31T00:00:00"/>
    <s v="2GR - GROCERY"/>
    <s v="13 - G1 - GOURMET USE"/>
    <s v="130 - NOODLES &amp; VERMICELLI"/>
    <s v="1852 - INSTANT NOODLES"/>
    <s v="NA - NA"/>
    <s v="NA - NA"/>
    <m/>
    <m/>
  </r>
  <r>
    <x v="2"/>
    <s v="4000/S04"/>
    <x v="84"/>
    <n v="9"/>
    <s v="116453"/>
    <x v="1268"/>
    <s v="9556001325945"/>
    <x v="1266"/>
    <s v=""/>
    <s v=""/>
    <s v=""/>
    <s v=""/>
    <s v=""/>
    <x v="40"/>
    <n v="5.43"/>
    <n v="521.28"/>
    <n v="0"/>
    <m/>
    <n v="0"/>
    <n v="0"/>
    <m/>
    <n v="0"/>
    <n v="0"/>
    <m/>
    <n v="0"/>
    <x v="793"/>
    <n v="0"/>
    <s v="Active"/>
    <d v="2025-09-22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84"/>
    <n v="10"/>
    <s v="116717"/>
    <x v="1269"/>
    <s v="9556001328526"/>
    <x v="1267"/>
    <s v=""/>
    <s v=""/>
    <s v=""/>
    <s v=""/>
    <s v=""/>
    <x v="41"/>
    <n v="7.74"/>
    <n v="371.52"/>
    <n v="0"/>
    <m/>
    <n v="0"/>
    <n v="0"/>
    <m/>
    <n v="0"/>
    <n v="0"/>
    <m/>
    <n v="0"/>
    <x v="523"/>
    <n v="0"/>
    <s v="Active"/>
    <d v="2025-11-07T00:00:00"/>
    <s v="2GR - GROCERY"/>
    <s v="13 - G1 - GOURMET USE"/>
    <s v="130 - NOODLES &amp; VERMICELLI"/>
    <s v="1852 - INSTANT NOODLES"/>
    <s v="N002 - Nestle"/>
    <s v="4728 - Maggi"/>
    <m/>
    <m/>
  </r>
  <r>
    <x v="2"/>
    <s v="4000/S04"/>
    <x v="84"/>
    <n v="1"/>
    <s v="105579"/>
    <x v="1270"/>
    <s v="9556001183521"/>
    <x v="1268"/>
    <s v=""/>
    <s v=""/>
    <s v=""/>
    <s v=""/>
    <s v=""/>
    <x v="4"/>
    <n v="10.71"/>
    <n v="128.49"/>
    <n v="0"/>
    <m/>
    <n v="0"/>
    <n v="0"/>
    <m/>
    <n v="0"/>
    <n v="0"/>
    <m/>
    <n v="0"/>
    <x v="794"/>
    <n v="0"/>
    <s v="Active"/>
    <d v="2024-03-28T00:00:00"/>
    <s v="2GR - GROCERY"/>
    <s v="15 - G3 - GROCERY"/>
    <s v="150 - BEVERAGE"/>
    <s v="1874 - PACKET DRINK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4"/>
    <x v="84"/>
    <n v="1"/>
    <s v="110821"/>
    <x v="1271"/>
    <s v="9556001299352"/>
    <x v="1269"/>
    <s v=""/>
    <s v=""/>
    <s v=""/>
    <s v=""/>
    <s v=""/>
    <x v="41"/>
    <n v="4.32"/>
    <n v="207.36"/>
    <n v="0"/>
    <m/>
    <n v="0"/>
    <n v="0"/>
    <m/>
    <n v="0"/>
    <n v="0"/>
    <m/>
    <n v="0"/>
    <x v="518"/>
    <n v="0"/>
    <s v="Active"/>
    <d v="2024-03-31T00:00:00"/>
    <s v="2GR - GROCERY"/>
    <s v="15 - G3 - GROCERY"/>
    <s v="150 - BEVERAGE"/>
    <s v="1875 - BOTTLE DRINK"/>
    <s v="NA - NA"/>
    <s v="NA - NA"/>
    <m/>
    <m/>
  </r>
  <r>
    <x v="2"/>
    <s v="4000/S04"/>
    <x v="84"/>
    <n v="1"/>
    <s v="103922"/>
    <x v="1272"/>
    <s v="9556001051509"/>
    <x v="1270"/>
    <s v=""/>
    <s v=""/>
    <s v=""/>
    <s v=""/>
    <s v=""/>
    <x v="40"/>
    <n v="2.5299999999999998"/>
    <n v="243.12"/>
    <n v="0"/>
    <m/>
    <n v="0"/>
    <n v="27"/>
    <n v="-2.5299999999999998"/>
    <n v="-68.38"/>
    <n v="0"/>
    <m/>
    <n v="0"/>
    <x v="795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2"/>
    <s v="104929"/>
    <x v="1273"/>
    <s v="9556001253767"/>
    <x v="1271"/>
    <s v=""/>
    <s v=""/>
    <s v=""/>
    <s v=""/>
    <s v=""/>
    <x v="21"/>
    <n v="2.54"/>
    <n v="60.96"/>
    <n v="0"/>
    <m/>
    <n v="0"/>
    <n v="4"/>
    <n v="-2.54"/>
    <n v="-10.16"/>
    <n v="0"/>
    <m/>
    <n v="0"/>
    <x v="796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3"/>
    <s v="106186"/>
    <x v="1274"/>
    <s v="9556001253743"/>
    <x v="1272"/>
    <s v=""/>
    <s v=""/>
    <s v=""/>
    <s v=""/>
    <s v=""/>
    <x v="41"/>
    <n v="2.54"/>
    <n v="121.92"/>
    <n v="0"/>
    <m/>
    <n v="0"/>
    <n v="24"/>
    <n v="-2.54"/>
    <n v="-60.96"/>
    <n v="0"/>
    <m/>
    <n v="0"/>
    <x v="79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S04"/>
    <x v="84"/>
    <n v="1"/>
    <s v="114912"/>
    <x v="1275"/>
    <s v="9556001314239"/>
    <x v="1273"/>
    <s v=""/>
    <s v=""/>
    <s v=""/>
    <s v=""/>
    <s v=""/>
    <x v="62"/>
    <n v="13.67"/>
    <n v="4921.2"/>
    <n v="0"/>
    <m/>
    <n v="0"/>
    <n v="0"/>
    <m/>
    <n v="0"/>
    <n v="0"/>
    <m/>
    <n v="0"/>
    <x v="798"/>
    <n v="0"/>
    <s v="Active"/>
    <d v="2024-12-23T00:00:00"/>
    <s v="2GR - GROCERY"/>
    <s v="15 - G3 - GROCERY"/>
    <s v="151 - BEVERAGE (POWDER)"/>
    <s v="1878 - POWDERED BEVERAGE"/>
    <s v="N002 - Nestle"/>
    <s v="5354 - Nestle"/>
    <m/>
    <m/>
  </r>
  <r>
    <x v="2"/>
    <s v="4000/S05"/>
    <x v="85"/>
    <n v="1"/>
    <s v="102055"/>
    <x v="1276"/>
    <s v="020916121583"/>
    <x v="1274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2"/>
    <s v="102976"/>
    <x v="1277"/>
    <s v="020916115506"/>
    <x v="1275"/>
    <s v=""/>
    <s v=""/>
    <s v=""/>
    <s v=""/>
    <s v=""/>
    <x v="71"/>
    <n v="12.15"/>
    <n v="243"/>
    <n v="0"/>
    <m/>
    <n v="0"/>
    <n v="0"/>
    <m/>
    <n v="0"/>
    <n v="0"/>
    <m/>
    <n v="0"/>
    <x v="800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3"/>
    <s v="103262"/>
    <x v="1278"/>
    <s v="020916081115"/>
    <x v="1276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4"/>
    <s v="103727"/>
    <x v="1279"/>
    <s v="020916121590"/>
    <x v="1277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5"/>
    <s v="105333"/>
    <x v="1280"/>
    <s v="020916140454"/>
    <x v="1278"/>
    <s v=""/>
    <s v=""/>
    <s v=""/>
    <s v=""/>
    <s v=""/>
    <x v="71"/>
    <n v="9.4"/>
    <n v="188"/>
    <n v="0"/>
    <m/>
    <n v="0"/>
    <n v="0"/>
    <m/>
    <n v="0"/>
    <n v="0"/>
    <m/>
    <n v="0"/>
    <x v="801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6"/>
    <s v="105624"/>
    <x v="1281"/>
    <s v="020916031110"/>
    <x v="1279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7"/>
    <s v="105779"/>
    <x v="1282"/>
    <s v="020916024143"/>
    <x v="1280"/>
    <s v=""/>
    <s v=""/>
    <s v=""/>
    <s v=""/>
    <s v=""/>
    <x v="71"/>
    <n v="1.28"/>
    <n v="25.6"/>
    <n v="0"/>
    <m/>
    <n v="0"/>
    <n v="0"/>
    <m/>
    <n v="0"/>
    <n v="0"/>
    <m/>
    <n v="0"/>
    <x v="799"/>
    <n v="0"/>
    <s v="Active"/>
    <d v="2024-03-28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8"/>
    <s v="109545"/>
    <x v="1283"/>
    <s v="020916054119"/>
    <x v="1281"/>
    <s v=""/>
    <s v=""/>
    <s v=""/>
    <s v=""/>
    <s v=""/>
    <x v="71"/>
    <n v="3.72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9"/>
    <s v="111178"/>
    <x v="1284"/>
    <s v="020916044110"/>
    <x v="1282"/>
    <s v=""/>
    <s v=""/>
    <s v=""/>
    <s v=""/>
    <s v=""/>
    <x v="71"/>
    <n v="3.72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0 - TIDBIT &amp; SNACK"/>
    <s v="1141 - PEANUTS &amp; GROUND NUTS"/>
    <s v="NA - NA"/>
    <s v="NA - NA"/>
    <m/>
    <m/>
  </r>
  <r>
    <x v="2"/>
    <s v="4000/S05"/>
    <x v="85"/>
    <n v="10"/>
    <s v="116340"/>
    <x v="1285"/>
    <s v="020916121941"/>
    <x v="1283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85"/>
    <n v="11"/>
    <s v="116342"/>
    <x v="1286"/>
    <s v="020916064156"/>
    <x v="1284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2"/>
    <s v="4000/S05"/>
    <x v="85"/>
    <n v="12"/>
    <s v="116347"/>
    <x v="1287"/>
    <s v="020916121958"/>
    <x v="1285"/>
    <s v=""/>
    <s v=""/>
    <s v=""/>
    <s v=""/>
    <s v=""/>
    <x v="71"/>
    <n v="4.09"/>
    <n v="81.8"/>
    <n v="0"/>
    <m/>
    <n v="0"/>
    <n v="0"/>
    <m/>
    <n v="0"/>
    <n v="0"/>
    <m/>
    <n v="0"/>
    <x v="802"/>
    <n v="0"/>
    <s v="Active"/>
    <d v="2025-08-15T00:00:00"/>
    <s v="2GR - GROCERY"/>
    <s v="14 - G2 - CONFECTIONERY"/>
    <s v="140 - TIDBIT &amp; SNACK"/>
    <s v="1141 - PEANUTS &amp; GROUND NUTS"/>
    <s v="T029 - TAI SUN"/>
    <s v="8046 - TAI SU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5"/>
    <x v="85"/>
    <n v="1"/>
    <s v="102201"/>
    <x v="1288"/>
    <s v="8935001709824"/>
    <x v="1286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2"/>
    <s v="102775"/>
    <x v="1289"/>
    <s v="8935001707387"/>
    <x v="1287"/>
    <s v=""/>
    <s v=""/>
    <s v=""/>
    <s v=""/>
    <s v=""/>
    <x v="9"/>
    <n v="3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3"/>
    <s v="103056"/>
    <x v="1290"/>
    <s v="8935001710875"/>
    <x v="1288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4"/>
    <s v="103214"/>
    <x v="1291"/>
    <s v="6921211104629"/>
    <x v="1289"/>
    <s v=""/>
    <s v=""/>
    <s v=""/>
    <s v=""/>
    <s v=""/>
    <x v="21"/>
    <n v="1.36"/>
    <n v="32.64"/>
    <n v="0"/>
    <m/>
    <n v="0"/>
    <n v="0"/>
    <m/>
    <n v="0"/>
    <n v="0"/>
    <m/>
    <n v="0"/>
    <x v="80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5"/>
    <s v="103296"/>
    <x v="1292"/>
    <s v="8935001710622"/>
    <x v="1290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6"/>
    <s v="103865"/>
    <x v="1293"/>
    <s v="6921211102298"/>
    <x v="1291"/>
    <s v=""/>
    <s v=""/>
    <s v=""/>
    <s v=""/>
    <s v=""/>
    <x v="21"/>
    <n v="1.36"/>
    <n v="32.64"/>
    <n v="0"/>
    <m/>
    <n v="0"/>
    <n v="0"/>
    <m/>
    <n v="0"/>
    <n v="0"/>
    <m/>
    <n v="0"/>
    <x v="804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7"/>
    <s v="103929"/>
    <x v="1294"/>
    <s v="8935001708988"/>
    <x v="1292"/>
    <s v=""/>
    <s v=""/>
    <s v=""/>
    <s v=""/>
    <s v=""/>
    <x v="9"/>
    <n v="3"/>
    <n v="30"/>
    <n v="0"/>
    <m/>
    <n v="0"/>
    <n v="0"/>
    <m/>
    <n v="0"/>
    <n v="0"/>
    <m/>
    <n v="0"/>
    <x v="11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8"/>
    <s v="104031"/>
    <x v="1295"/>
    <s v="8410031132519"/>
    <x v="1293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9"/>
    <s v="104971"/>
    <x v="1296"/>
    <s v="8935001720799"/>
    <x v="1294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0"/>
    <s v="105432"/>
    <x v="1297"/>
    <s v="8935001726562"/>
    <x v="1295"/>
    <s v=""/>
    <s v=""/>
    <s v=""/>
    <s v=""/>
    <s v=""/>
    <x v="4"/>
    <n v="5.18"/>
    <n v="62.16"/>
    <n v="0"/>
    <m/>
    <n v="0"/>
    <n v="0"/>
    <m/>
    <n v="0"/>
    <n v="0"/>
    <m/>
    <n v="0"/>
    <x v="80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1"/>
    <s v="105909"/>
    <x v="1298"/>
    <s v="8990800024196"/>
    <x v="1296"/>
    <s v=""/>
    <s v=""/>
    <s v=""/>
    <s v=""/>
    <s v=""/>
    <x v="21"/>
    <n v="2.3199999999999998"/>
    <n v="55.68"/>
    <n v="0"/>
    <m/>
    <n v="0"/>
    <n v="0"/>
    <m/>
    <n v="0"/>
    <n v="0"/>
    <m/>
    <n v="0"/>
    <x v="563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2"/>
    <s v="105975"/>
    <x v="1299"/>
    <s v="8935001723066"/>
    <x v="1297"/>
    <s v=""/>
    <s v=""/>
    <s v=""/>
    <s v=""/>
    <s v=""/>
    <x v="21"/>
    <n v="0.88"/>
    <n v="21.12"/>
    <n v="0"/>
    <m/>
    <n v="0"/>
    <n v="0"/>
    <m/>
    <n v="0"/>
    <n v="0"/>
    <m/>
    <n v="0"/>
    <x v="80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3"/>
    <s v="109381"/>
    <x v="1300"/>
    <s v="8935001723295"/>
    <x v="1298"/>
    <s v=""/>
    <s v=""/>
    <s v=""/>
    <s v=""/>
    <s v=""/>
    <x v="71"/>
    <n v="1.92"/>
    <n v="38.4"/>
    <n v="0"/>
    <m/>
    <n v="0"/>
    <n v="0"/>
    <m/>
    <n v="0"/>
    <n v="0"/>
    <m/>
    <n v="0"/>
    <x v="63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4"/>
    <s v="109823"/>
    <x v="1301"/>
    <s v="8888077101200"/>
    <x v="1299"/>
    <s v=""/>
    <s v=""/>
    <s v=""/>
    <s v=""/>
    <s v=""/>
    <x v="10"/>
    <n v="3.3"/>
    <n v="99"/>
    <n v="0"/>
    <m/>
    <n v="0"/>
    <n v="0"/>
    <m/>
    <n v="0"/>
    <n v="0"/>
    <m/>
    <n v="0"/>
    <x v="80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85"/>
    <n v="15"/>
    <s v="110223"/>
    <x v="1302"/>
    <s v="8935001711001"/>
    <x v="1300"/>
    <s v=""/>
    <s v=""/>
    <s v=""/>
    <s v=""/>
    <s v=""/>
    <x v="4"/>
    <n v="4.4800000000000004"/>
    <n v="53.76"/>
    <n v="0"/>
    <m/>
    <n v="0"/>
    <n v="0"/>
    <m/>
    <n v="0"/>
    <n v="0"/>
    <m/>
    <n v="0"/>
    <x v="807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6"/>
    <s v="110354"/>
    <x v="1303"/>
    <s v="8935001708858"/>
    <x v="1301"/>
    <s v=""/>
    <s v=""/>
    <s v=""/>
    <s v=""/>
    <s v=""/>
    <x v="21"/>
    <n v="4.96"/>
    <n v="119.04"/>
    <n v="0"/>
    <m/>
    <n v="0"/>
    <n v="0"/>
    <m/>
    <n v="0"/>
    <n v="0"/>
    <m/>
    <n v="0"/>
    <x v="808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7"/>
    <s v="110782"/>
    <x v="1304"/>
    <s v="8410031996852"/>
    <x v="1302"/>
    <s v=""/>
    <s v=""/>
    <s v=""/>
    <s v=""/>
    <s v=""/>
    <x v="21"/>
    <n v="3.92"/>
    <n v="94.08"/>
    <n v="0"/>
    <m/>
    <n v="0"/>
    <n v="0"/>
    <m/>
    <n v="0"/>
    <n v="0"/>
    <m/>
    <n v="0"/>
    <x v="420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18"/>
    <s v="111040"/>
    <x v="1305"/>
    <s v="8888077101101"/>
    <x v="1303"/>
    <s v=""/>
    <s v=""/>
    <s v=""/>
    <s v=""/>
    <s v=""/>
    <x v="71"/>
    <n v="3.3"/>
    <n v="66"/>
    <n v="0"/>
    <m/>
    <n v="0"/>
    <n v="0"/>
    <m/>
    <n v="0"/>
    <n v="0"/>
    <m/>
    <n v="0"/>
    <x v="193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5"/>
    <x v="85"/>
    <n v="19"/>
    <s v="111304"/>
    <x v="1306"/>
    <s v="8935001723332"/>
    <x v="1304"/>
    <s v=""/>
    <s v=""/>
    <s v=""/>
    <s v=""/>
    <s v=""/>
    <x v="71"/>
    <n v="1.92"/>
    <n v="38.4"/>
    <n v="0"/>
    <m/>
    <n v="0"/>
    <n v="0"/>
    <m/>
    <n v="0"/>
    <n v="0"/>
    <m/>
    <n v="0"/>
    <x v="635"/>
    <n v="0"/>
    <s v="Active"/>
    <d v="2024-03-31T00:00:00"/>
    <s v="2GR - GROCERY"/>
    <s v="14 - G2 - CONFECTIONERY"/>
    <s v="141 - CANDY"/>
    <s v="1145 - SWEET"/>
    <s v="K021 - Kedai Runcit"/>
    <s v="7822 - Kedai Runcit"/>
    <m/>
    <m/>
  </r>
  <r>
    <x v="2"/>
    <s v="4000/S05"/>
    <x v="85"/>
    <n v="20"/>
    <s v="115604"/>
    <x v="1307"/>
    <s v="8935001726708"/>
    <x v="1305"/>
    <s v=""/>
    <s v=""/>
    <s v=""/>
    <s v=""/>
    <s v=""/>
    <x v="21"/>
    <n v="3.52"/>
    <n v="84.48"/>
    <n v="0"/>
    <m/>
    <n v="0"/>
    <n v="0"/>
    <m/>
    <n v="0"/>
    <n v="0"/>
    <m/>
    <n v="0"/>
    <x v="809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85"/>
    <n v="21"/>
    <s v="115607"/>
    <x v="1308"/>
    <s v="6921211116639"/>
    <x v="1306"/>
    <s v=""/>
    <s v=""/>
    <s v=""/>
    <s v=""/>
    <s v=""/>
    <x v="47"/>
    <n v="1.36"/>
    <n v="43.52"/>
    <n v="0"/>
    <m/>
    <n v="0"/>
    <n v="0"/>
    <m/>
    <n v="0"/>
    <n v="0"/>
    <m/>
    <n v="0"/>
    <x v="810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2"/>
    <s v="4000/S05"/>
    <x v="85"/>
    <n v="22"/>
    <s v="115608"/>
    <x v="1309"/>
    <s v="8935001723219"/>
    <x v="1307"/>
    <s v=""/>
    <s v=""/>
    <s v=""/>
    <s v=""/>
    <s v=""/>
    <x v="21"/>
    <n v="3.52"/>
    <n v="84.48"/>
    <n v="0"/>
    <m/>
    <n v="0"/>
    <n v="0"/>
    <m/>
    <n v="0"/>
    <n v="0"/>
    <m/>
    <n v="0"/>
    <x v="809"/>
    <n v="0"/>
    <s v="Active"/>
    <d v="2025-04-14T00:00:00"/>
    <s v="2GR - GROCERY"/>
    <s v="14 - G2 - CONFECTIONERY"/>
    <s v="141 - CANDY"/>
    <s v="1145 - SWEET"/>
    <s v="P014 - Perfetti Vanmelle"/>
    <s v="2346 - Chupa Chup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7"/>
    <x v="86"/>
    <n v="1"/>
    <s v="101946"/>
    <x v="1310"/>
    <s v="9555057622541"/>
    <x v="1308"/>
    <s v=""/>
    <s v=""/>
    <s v=""/>
    <s v=""/>
    <s v=""/>
    <x v="21"/>
    <n v="14.93"/>
    <n v="358.32"/>
    <n v="0"/>
    <m/>
    <n v="0"/>
    <n v="0"/>
    <m/>
    <n v="0"/>
    <n v="0"/>
    <m/>
    <n v="0"/>
    <x v="8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2"/>
    <s v="102445"/>
    <x v="1311"/>
    <s v="9555057623142"/>
    <x v="1309"/>
    <s v=""/>
    <s v=""/>
    <s v=""/>
    <s v=""/>
    <s v=""/>
    <x v="44"/>
    <n v="14.93"/>
    <n v="537.48"/>
    <n v="0"/>
    <m/>
    <n v="0"/>
    <n v="0"/>
    <m/>
    <n v="0"/>
    <n v="0"/>
    <m/>
    <n v="0"/>
    <x v="812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3"/>
    <s v="103160"/>
    <x v="1312"/>
    <s v="9555057622558"/>
    <x v="1310"/>
    <s v=""/>
    <s v=""/>
    <s v=""/>
    <s v=""/>
    <s v=""/>
    <x v="18"/>
    <n v="14.93"/>
    <n v="895.8"/>
    <n v="0"/>
    <m/>
    <n v="0"/>
    <n v="0"/>
    <m/>
    <n v="0"/>
    <n v="0"/>
    <m/>
    <n v="0"/>
    <x v="81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4"/>
    <s v="103173"/>
    <x v="1313"/>
    <s v="9555057609108"/>
    <x v="1311"/>
    <s v=""/>
    <s v=""/>
    <s v=""/>
    <s v=""/>
    <s v=""/>
    <x v="40"/>
    <n v="2"/>
    <n v="192"/>
    <n v="0"/>
    <m/>
    <n v="0"/>
    <n v="0"/>
    <m/>
    <n v="0"/>
    <n v="0"/>
    <m/>
    <n v="0"/>
    <x v="7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5"/>
    <s v="103521"/>
    <x v="1314"/>
    <s v="9555057608996"/>
    <x v="1312"/>
    <s v=""/>
    <s v=""/>
    <s v=""/>
    <s v=""/>
    <s v=""/>
    <x v="43"/>
    <n v="2"/>
    <n v="384"/>
    <n v="0"/>
    <m/>
    <n v="0"/>
    <n v="0"/>
    <m/>
    <n v="0"/>
    <n v="0"/>
    <m/>
    <n v="0"/>
    <x v="38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6"/>
    <s v="104002"/>
    <x v="1315"/>
    <s v="9555057609092"/>
    <x v="1313"/>
    <s v=""/>
    <s v=""/>
    <s v=""/>
    <s v=""/>
    <s v=""/>
    <x v="23"/>
    <n v="2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7"/>
    <s v="104694"/>
    <x v="1316"/>
    <s v="9555057622572"/>
    <x v="1314"/>
    <s v=""/>
    <s v=""/>
    <s v=""/>
    <s v=""/>
    <s v=""/>
    <x v="21"/>
    <n v="14.93"/>
    <n v="358.32"/>
    <n v="0"/>
    <m/>
    <n v="0"/>
    <n v="0"/>
    <m/>
    <n v="0"/>
    <n v="0"/>
    <m/>
    <n v="0"/>
    <x v="811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8"/>
    <s v="105350"/>
    <x v="1317"/>
    <s v="9555057622565"/>
    <x v="1315"/>
    <s v=""/>
    <s v=""/>
    <s v=""/>
    <s v=""/>
    <s v=""/>
    <x v="41"/>
    <n v="14.93"/>
    <n v="716.64"/>
    <n v="0"/>
    <m/>
    <n v="0"/>
    <n v="0"/>
    <m/>
    <n v="0"/>
    <n v="0"/>
    <m/>
    <n v="0"/>
    <x v="814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9"/>
    <s v="106112"/>
    <x v="1318"/>
    <s v="9555057623159"/>
    <x v="1316"/>
    <s v=""/>
    <s v=""/>
    <s v=""/>
    <s v=""/>
    <s v=""/>
    <x v="4"/>
    <n v="14.93"/>
    <n v="179.16"/>
    <n v="0"/>
    <m/>
    <n v="0"/>
    <n v="0"/>
    <m/>
    <n v="0"/>
    <n v="0"/>
    <m/>
    <n v="0"/>
    <x v="815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7"/>
    <x v="86"/>
    <n v="10"/>
    <s v="106188"/>
    <x v="1319"/>
    <s v="9555057609078"/>
    <x v="1317"/>
    <s v=""/>
    <s v=""/>
    <s v=""/>
    <s v=""/>
    <s v=""/>
    <x v="23"/>
    <n v="2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7"/>
    <x v="86"/>
    <n v="1"/>
    <s v="102822"/>
    <x v="1320"/>
    <s v="9555057615642"/>
    <x v="1318"/>
    <s v=""/>
    <s v=""/>
    <s v=""/>
    <s v=""/>
    <s v=""/>
    <x v="48"/>
    <n v="9.93"/>
    <n v="2144.88"/>
    <n v="0"/>
    <m/>
    <n v="0"/>
    <n v="0"/>
    <m/>
    <n v="0"/>
    <n v="0"/>
    <m/>
    <n v="0"/>
    <x v="81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2"/>
    <s v="102933"/>
    <x v="1321"/>
    <s v="9555057615628"/>
    <x v="1319"/>
    <s v=""/>
    <s v=""/>
    <s v=""/>
    <s v=""/>
    <s v=""/>
    <x v="1"/>
    <n v="9.93"/>
    <n v="714.96"/>
    <n v="0"/>
    <m/>
    <n v="0"/>
    <n v="0"/>
    <m/>
    <n v="0"/>
    <n v="0"/>
    <m/>
    <n v="0"/>
    <x v="81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3"/>
    <s v="103065"/>
    <x v="1322"/>
    <s v="9555057608651"/>
    <x v="1320"/>
    <s v=""/>
    <s v=""/>
    <s v=""/>
    <s v=""/>
    <s v=""/>
    <x v="62"/>
    <n v="13.1"/>
    <n v="4716"/>
    <n v="0"/>
    <m/>
    <n v="0"/>
    <n v="0"/>
    <m/>
    <n v="0"/>
    <n v="0"/>
    <m/>
    <n v="0"/>
    <x v="81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4"/>
    <s v="103078"/>
    <x v="1323"/>
    <s v="9555057607562"/>
    <x v="1321"/>
    <s v=""/>
    <s v=""/>
    <s v=""/>
    <s v=""/>
    <s v=""/>
    <x v="53"/>
    <n v="9.93"/>
    <n v="1668.24"/>
    <n v="0"/>
    <m/>
    <n v="0"/>
    <n v="0"/>
    <m/>
    <n v="0"/>
    <n v="0"/>
    <m/>
    <n v="0"/>
    <x v="81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5"/>
    <s v="103331"/>
    <x v="1324"/>
    <s v="9555057607555"/>
    <x v="1322"/>
    <s v=""/>
    <s v=""/>
    <s v=""/>
    <s v=""/>
    <s v=""/>
    <x v="38"/>
    <n v="9.93"/>
    <n v="1429.92"/>
    <n v="0"/>
    <m/>
    <n v="0"/>
    <n v="0"/>
    <m/>
    <n v="0"/>
    <n v="0"/>
    <m/>
    <n v="0"/>
    <x v="82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6"/>
    <s v="103582"/>
    <x v="1325"/>
    <s v="9555057615659"/>
    <x v="1323"/>
    <s v=""/>
    <s v=""/>
    <s v=""/>
    <s v=""/>
    <s v=""/>
    <x v="23"/>
    <n v="9.93"/>
    <n v="2383.1999999999998"/>
    <n v="0"/>
    <m/>
    <n v="0"/>
    <n v="0"/>
    <m/>
    <n v="0"/>
    <n v="0"/>
    <m/>
    <n v="0"/>
    <x v="82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7"/>
    <s v="104085"/>
    <x v="1326"/>
    <s v="9555057608675"/>
    <x v="1324"/>
    <s v=""/>
    <s v=""/>
    <s v=""/>
    <s v=""/>
    <s v=""/>
    <x v="23"/>
    <n v="11.3"/>
    <n v="2712"/>
    <n v="0"/>
    <m/>
    <n v="0"/>
    <n v="0"/>
    <m/>
    <n v="0"/>
    <n v="0"/>
    <m/>
    <n v="0"/>
    <x v="82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8"/>
    <s v="104411"/>
    <x v="1327"/>
    <s v="9555057615666"/>
    <x v="1325"/>
    <s v=""/>
    <s v=""/>
    <s v=""/>
    <s v=""/>
    <s v=""/>
    <x v="50"/>
    <n v="9.93"/>
    <n v="4289.76"/>
    <n v="0"/>
    <m/>
    <n v="0"/>
    <n v="0"/>
    <m/>
    <n v="0"/>
    <n v="0"/>
    <m/>
    <n v="0"/>
    <x v="82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9"/>
    <s v="104521"/>
    <x v="1328"/>
    <s v="9555057608668"/>
    <x v="1326"/>
    <s v=""/>
    <s v=""/>
    <s v=""/>
    <s v=""/>
    <s v=""/>
    <x v="1"/>
    <n v="13.1"/>
    <n v="943.2"/>
    <n v="0"/>
    <m/>
    <n v="0"/>
    <n v="0"/>
    <m/>
    <n v="0"/>
    <n v="0"/>
    <m/>
    <n v="0"/>
    <x v="82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0"/>
    <s v="104563"/>
    <x v="1329"/>
    <s v="9555057607579"/>
    <x v="1327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1"/>
    <s v="104896"/>
    <x v="1330"/>
    <s v="9555057623135"/>
    <x v="1328"/>
    <s v=""/>
    <s v=""/>
    <s v=""/>
    <s v=""/>
    <s v=""/>
    <x v="44"/>
    <n v="14.93"/>
    <n v="537.48"/>
    <n v="0"/>
    <m/>
    <n v="0"/>
    <n v="0"/>
    <m/>
    <n v="0"/>
    <n v="0"/>
    <m/>
    <n v="0"/>
    <x v="81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2"/>
    <s v="104953"/>
    <x v="1331"/>
    <s v="9555057607586"/>
    <x v="1329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3"/>
    <s v="105336"/>
    <x v="1332"/>
    <s v="9555057623500"/>
    <x v="1330"/>
    <s v=""/>
    <s v=""/>
    <s v=""/>
    <s v=""/>
    <s v=""/>
    <x v="41"/>
    <n v="9.93"/>
    <n v="476.64"/>
    <n v="0"/>
    <m/>
    <n v="0"/>
    <n v="0"/>
    <m/>
    <n v="0"/>
    <n v="0"/>
    <m/>
    <n v="0"/>
    <x v="82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4"/>
    <s v="105576"/>
    <x v="1333"/>
    <s v="9555057615635"/>
    <x v="1331"/>
    <s v=""/>
    <s v=""/>
    <s v=""/>
    <s v=""/>
    <s v=""/>
    <x v="40"/>
    <n v="9.93"/>
    <n v="953.28"/>
    <n v="0"/>
    <m/>
    <n v="0"/>
    <n v="0"/>
    <m/>
    <n v="0"/>
    <n v="0"/>
    <m/>
    <n v="0"/>
    <x v="82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5"/>
    <s v="106263"/>
    <x v="1334"/>
    <s v="9555057608682"/>
    <x v="1332"/>
    <s v=""/>
    <s v=""/>
    <s v=""/>
    <s v=""/>
    <s v=""/>
    <x v="111"/>
    <n v="11.3"/>
    <n v="6508.8"/>
    <n v="0"/>
    <m/>
    <n v="0"/>
    <n v="0"/>
    <m/>
    <n v="0"/>
    <n v="0"/>
    <m/>
    <n v="0"/>
    <x v="82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7"/>
    <x v="86"/>
    <n v="16"/>
    <s v="109361"/>
    <x v="1335"/>
    <s v="9555057613280"/>
    <x v="1333"/>
    <s v=""/>
    <s v=""/>
    <s v=""/>
    <s v=""/>
    <s v=""/>
    <x v="112"/>
    <n v="13.1"/>
    <n v="4087.2"/>
    <n v="0"/>
    <m/>
    <n v="0"/>
    <n v="0"/>
    <m/>
    <n v="0"/>
    <n v="0"/>
    <m/>
    <n v="0"/>
    <x v="82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7"/>
    <s v="109557"/>
    <x v="1336"/>
    <s v="9555057613273"/>
    <x v="1334"/>
    <s v=""/>
    <s v=""/>
    <s v=""/>
    <s v=""/>
    <s v=""/>
    <x v="41"/>
    <n v="13.1"/>
    <n v="628.79999999999995"/>
    <n v="0"/>
    <m/>
    <n v="0"/>
    <n v="0"/>
    <m/>
    <n v="0"/>
    <n v="0"/>
    <m/>
    <n v="0"/>
    <x v="82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8"/>
    <s v="109672"/>
    <x v="1337"/>
    <s v="9555057608712"/>
    <x v="1335"/>
    <s v=""/>
    <s v=""/>
    <s v=""/>
    <s v=""/>
    <s v=""/>
    <x v="21"/>
    <n v="11.3"/>
    <n v="271.2"/>
    <n v="0"/>
    <m/>
    <n v="0"/>
    <n v="0"/>
    <m/>
    <n v="0"/>
    <n v="0"/>
    <m/>
    <n v="0"/>
    <x v="60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19"/>
    <s v="110224"/>
    <x v="1338"/>
    <s v="9555057613303"/>
    <x v="1336"/>
    <s v=""/>
    <s v=""/>
    <s v=""/>
    <s v=""/>
    <s v=""/>
    <x v="21"/>
    <n v="13.1"/>
    <n v="314.39999999999998"/>
    <n v="0"/>
    <m/>
    <n v="0"/>
    <n v="0"/>
    <m/>
    <n v="0"/>
    <n v="0"/>
    <m/>
    <n v="0"/>
    <x v="83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20"/>
    <s v="110908"/>
    <x v="1339"/>
    <s v="9555057613297"/>
    <x v="1337"/>
    <s v=""/>
    <s v=""/>
    <s v=""/>
    <s v=""/>
    <s v=""/>
    <x v="21"/>
    <n v="13.1"/>
    <n v="314.39999999999998"/>
    <n v="0"/>
    <m/>
    <n v="0"/>
    <n v="0"/>
    <m/>
    <n v="0"/>
    <n v="0"/>
    <m/>
    <n v="0"/>
    <x v="83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7"/>
    <x v="86"/>
    <n v="21"/>
    <s v="112513"/>
    <x v="1340"/>
    <s v="9555057623210"/>
    <x v="1338"/>
    <s v=""/>
    <s v=""/>
    <s v=""/>
    <s v=""/>
    <s v=""/>
    <x v="85"/>
    <m/>
    <n v="0"/>
    <n v="0"/>
    <m/>
    <n v="0"/>
    <n v="0"/>
    <m/>
    <n v="0"/>
    <n v="1"/>
    <n v="-14.93"/>
    <n v="-14.93"/>
    <x v="831"/>
    <n v="0"/>
    <s v="Active"/>
    <d v="2024-06-2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9686"/>
    <x v="1341"/>
    <s v="9555768903809"/>
    <x v="1339"/>
    <s v=""/>
    <s v=""/>
    <s v=""/>
    <s v=""/>
    <s v=""/>
    <x v="4"/>
    <n v="18.13"/>
    <n v="217.57"/>
    <n v="0"/>
    <m/>
    <n v="0"/>
    <n v="0"/>
    <m/>
    <n v="0"/>
    <n v="0"/>
    <m/>
    <n v="0"/>
    <x v="832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2"/>
    <s v="110044"/>
    <x v="1342"/>
    <s v="9555768903786"/>
    <x v="1340"/>
    <s v=""/>
    <s v=""/>
    <s v=""/>
    <s v=""/>
    <s v=""/>
    <x v="21"/>
    <n v="18.13"/>
    <n v="435.13"/>
    <n v="0"/>
    <m/>
    <n v="0"/>
    <n v="0"/>
    <m/>
    <n v="0"/>
    <n v="0"/>
    <m/>
    <n v="0"/>
    <x v="833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3"/>
    <s v="110187"/>
    <x v="1343"/>
    <s v="9555768903793"/>
    <x v="1341"/>
    <s v=""/>
    <s v=""/>
    <s v=""/>
    <s v=""/>
    <s v=""/>
    <x v="4"/>
    <n v="18.13"/>
    <n v="217.57"/>
    <n v="0"/>
    <m/>
    <n v="0"/>
    <n v="0"/>
    <m/>
    <n v="0"/>
    <n v="0"/>
    <m/>
    <n v="0"/>
    <x v="832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4"/>
    <s v="110704"/>
    <x v="1344"/>
    <s v="9555768900815"/>
    <x v="1342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39 - CHIPS"/>
    <s v="NA - NA"/>
    <s v="NA - NA"/>
    <m/>
    <m/>
  </r>
  <r>
    <x v="2"/>
    <s v="4000/S08"/>
    <x v="87"/>
    <n v="1"/>
    <s v="102482"/>
    <x v="1345"/>
    <s v="9555768900334"/>
    <x v="1343"/>
    <s v=""/>
    <s v=""/>
    <s v=""/>
    <s v=""/>
    <s v=""/>
    <x v="21"/>
    <n v="20.93"/>
    <n v="502.33"/>
    <n v="0"/>
    <m/>
    <n v="0"/>
    <n v="0"/>
    <m/>
    <n v="0"/>
    <n v="0"/>
    <m/>
    <n v="0"/>
    <x v="83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2"/>
    <s v="104662"/>
    <x v="1346"/>
    <s v="9555768900181"/>
    <x v="1344"/>
    <s v=""/>
    <s v=""/>
    <s v=""/>
    <s v=""/>
    <s v=""/>
    <x v="21"/>
    <n v="20.93"/>
    <n v="502.33"/>
    <n v="0"/>
    <m/>
    <n v="0"/>
    <n v="0"/>
    <m/>
    <n v="0"/>
    <n v="0"/>
    <m/>
    <n v="0"/>
    <x v="835"/>
    <n v="0"/>
    <s v="Active"/>
    <d v="2024-03-28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3"/>
    <s v="109689"/>
    <x v="1347"/>
    <s v="9555768900235"/>
    <x v="1345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4"/>
    <s v="111306"/>
    <x v="1348"/>
    <s v="9555768900358"/>
    <x v="1346"/>
    <s v=""/>
    <s v=""/>
    <s v=""/>
    <s v=""/>
    <s v=""/>
    <x v="4"/>
    <n v="13.93"/>
    <n v="167.17"/>
    <n v="0"/>
    <m/>
    <n v="0"/>
    <n v="0"/>
    <m/>
    <n v="0"/>
    <n v="0"/>
    <m/>
    <n v="0"/>
    <x v="834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S08"/>
    <x v="87"/>
    <n v="1"/>
    <s v="104294"/>
    <x v="1349"/>
    <s v="9555768900303"/>
    <x v="1347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87"/>
    <n v="2"/>
    <s v="105838"/>
    <x v="1350"/>
    <s v="9555768901799"/>
    <x v="1348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S08"/>
    <x v="87"/>
    <n v="3"/>
    <s v="109408"/>
    <x v="1351"/>
    <s v="955576890039"/>
    <x v="1349"/>
    <s v=""/>
    <s v=""/>
    <s v=""/>
    <s v=""/>
    <s v=""/>
    <x v="4"/>
    <n v="9.0299999999999994"/>
    <n v="108.37"/>
    <n v="0"/>
    <m/>
    <n v="0"/>
    <n v="0"/>
    <m/>
    <n v="0"/>
    <n v="0"/>
    <m/>
    <n v="0"/>
    <x v="83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S08"/>
    <x v="87"/>
    <n v="1"/>
    <s v="101947"/>
    <x v="1352"/>
    <s v="9555768900020"/>
    <x v="1350"/>
    <s v=""/>
    <s v=""/>
    <s v=""/>
    <s v=""/>
    <s v=""/>
    <x v="41"/>
    <n v="11.13"/>
    <n v="534.25"/>
    <n v="0"/>
    <m/>
    <n v="0"/>
    <n v="0"/>
    <m/>
    <n v="0"/>
    <n v="0"/>
    <m/>
    <n v="0"/>
    <x v="837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2"/>
    <s v="102759"/>
    <x v="1353"/>
    <s v="9555768900242"/>
    <x v="1351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3"/>
    <s v="103851"/>
    <x v="1354"/>
    <s v="9555768900129"/>
    <x v="1352"/>
    <s v=""/>
    <s v=""/>
    <s v=""/>
    <s v=""/>
    <s v=""/>
    <x v="4"/>
    <n v="16.73"/>
    <n v="200.77"/>
    <n v="0"/>
    <m/>
    <n v="0"/>
    <n v="0"/>
    <m/>
    <n v="0"/>
    <n v="0"/>
    <m/>
    <n v="0"/>
    <x v="839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4"/>
    <s v="103962"/>
    <x v="1355"/>
    <s v="9554100303437"/>
    <x v="1353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5"/>
    <s v="110141"/>
    <x v="1356"/>
    <s v="9555768900372"/>
    <x v="1354"/>
    <s v=""/>
    <s v=""/>
    <s v=""/>
    <s v=""/>
    <s v=""/>
    <x v="4"/>
    <n v="16.73"/>
    <n v="200.77"/>
    <n v="0"/>
    <m/>
    <n v="0"/>
    <n v="0"/>
    <m/>
    <n v="0"/>
    <n v="0"/>
    <m/>
    <n v="0"/>
    <x v="839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6"/>
    <s v="110160"/>
    <x v="1357"/>
    <s v="9555768903182"/>
    <x v="1355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2"/>
    <s v="4000/S08"/>
    <x v="87"/>
    <n v="1"/>
    <s v="104124"/>
    <x v="1358"/>
    <s v="9555768900204"/>
    <x v="1356"/>
    <s v=""/>
    <s v=""/>
    <s v=""/>
    <s v=""/>
    <s v=""/>
    <x v="41"/>
    <n v="11.2"/>
    <n v="537.58000000000004"/>
    <n v="0"/>
    <m/>
    <n v="0"/>
    <n v="28"/>
    <n v="-11.2"/>
    <n v="-313.60000000000002"/>
    <n v="0"/>
    <m/>
    <n v="0"/>
    <x v="840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08"/>
    <x v="87"/>
    <n v="1"/>
    <s v="109534"/>
    <x v="1359"/>
    <s v="9555768900341"/>
    <x v="1357"/>
    <s v=""/>
    <s v=""/>
    <s v=""/>
    <s v=""/>
    <s v=""/>
    <x v="85"/>
    <m/>
    <n v="0"/>
    <n v="0"/>
    <m/>
    <n v="0"/>
    <n v="0"/>
    <m/>
    <n v="0"/>
    <n v="15"/>
    <n v="-17.5"/>
    <n v="-262.5"/>
    <x v="841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2"/>
    <s v="4000/S08"/>
    <x v="87"/>
    <n v="2"/>
    <s v="110417"/>
    <x v="1360"/>
    <s v="9555768901867"/>
    <x v="1358"/>
    <s v=""/>
    <s v=""/>
    <s v=""/>
    <s v=""/>
    <s v=""/>
    <x v="18"/>
    <n v="24.5"/>
    <n v="1470"/>
    <n v="0"/>
    <m/>
    <n v="0"/>
    <n v="0"/>
    <m/>
    <n v="0"/>
    <n v="0"/>
    <m/>
    <n v="0"/>
    <x v="842"/>
    <n v="0"/>
    <s v="Active"/>
    <d v="2024-03-31T00:00:00"/>
    <s v="2GR - GROCERY"/>
    <s v="15 - G3 - GROCERY"/>
    <s v="151 - BEVERAGE (POWDER)"/>
    <s v="1171 - TEA"/>
    <s v="S059 - SUNSHINE KINGDOM"/>
    <s v="7891 - SUNSHINE KINGDOM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4274"/>
    <x v="1361"/>
    <s v="9555768900563"/>
    <x v="1359"/>
    <s v=""/>
    <s v=""/>
    <s v=""/>
    <s v=""/>
    <s v=""/>
    <x v="41"/>
    <n v="11.13"/>
    <n v="534.25"/>
    <n v="0"/>
    <m/>
    <n v="0"/>
    <n v="0"/>
    <m/>
    <n v="0"/>
    <n v="0"/>
    <m/>
    <n v="0"/>
    <x v="837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S08"/>
    <x v="87"/>
    <n v="2"/>
    <s v="109885"/>
    <x v="1362"/>
    <s v="9555768900570"/>
    <x v="1360"/>
    <s v=""/>
    <s v=""/>
    <s v=""/>
    <s v=""/>
    <s v=""/>
    <x v="4"/>
    <n v="11.13"/>
    <n v="133.57"/>
    <n v="0"/>
    <m/>
    <n v="0"/>
    <n v="0"/>
    <m/>
    <n v="0"/>
    <n v="0"/>
    <m/>
    <n v="0"/>
    <x v="838"/>
    <n v="0"/>
    <s v="Active"/>
    <d v="2024-03-31T00:00:00"/>
    <s v="2GR - GROCERY"/>
    <s v="14 - G2 - CONFECTIONERY"/>
    <s v="140 - TIDBIT &amp; SNACK"/>
    <s v="1870 - DODOL"/>
    <s v="NA - NA"/>
    <s v="NA - NA"/>
    <m/>
    <m/>
  </r>
  <r>
    <x v="2"/>
    <s v="4000/S08"/>
    <x v="87"/>
    <n v="1"/>
    <s v="109940"/>
    <x v="1363"/>
    <s v="9555768904035"/>
    <x v="1361"/>
    <s v=""/>
    <s v=""/>
    <s v=""/>
    <s v=""/>
    <s v=""/>
    <x v="4"/>
    <n v="20.93"/>
    <n v="251.17"/>
    <n v="0"/>
    <m/>
    <n v="0"/>
    <n v="0"/>
    <m/>
    <n v="0"/>
    <n v="0"/>
    <m/>
    <n v="0"/>
    <x v="843"/>
    <n v="0"/>
    <s v="Active"/>
    <d v="2024-03-31T00:00:00"/>
    <s v="2GR - GROCERY"/>
    <s v="14 - G2 - CONFECTIONERY"/>
    <s v="140 - TIDBIT &amp; SNACK"/>
    <s v="1872 - OTHER SNACKS"/>
    <s v="NA - NA"/>
    <s v="NA - NA"/>
    <m/>
    <m/>
  </r>
  <r>
    <x v="2"/>
    <s v="4000/S08"/>
    <x v="87"/>
    <n v="1"/>
    <s v="102268"/>
    <x v="1364"/>
    <s v="9555768900365"/>
    <x v="1362"/>
    <s v=""/>
    <s v=""/>
    <s v=""/>
    <s v=""/>
    <s v=""/>
    <x v="113"/>
    <n v="16.73"/>
    <n v="619.01"/>
    <n v="0"/>
    <m/>
    <n v="0"/>
    <n v="0"/>
    <m/>
    <n v="0"/>
    <n v="0"/>
    <m/>
    <n v="0"/>
    <x v="84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2"/>
    <s v="104055"/>
    <x v="1365"/>
    <s v="9555768902437"/>
    <x v="1363"/>
    <s v=""/>
    <s v=""/>
    <s v=""/>
    <s v=""/>
    <s v=""/>
    <x v="21"/>
    <n v="12.53"/>
    <n v="300.7"/>
    <n v="0"/>
    <m/>
    <n v="0"/>
    <n v="1"/>
    <n v="-12.53"/>
    <n v="-12.53"/>
    <n v="0"/>
    <m/>
    <n v="0"/>
    <x v="845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3"/>
    <s v="105273"/>
    <x v="1366"/>
    <s v="9555768900211"/>
    <x v="1364"/>
    <s v=""/>
    <s v=""/>
    <s v=""/>
    <s v=""/>
    <s v=""/>
    <x v="114"/>
    <n v="13.93"/>
    <n v="1030.8"/>
    <n v="0"/>
    <m/>
    <n v="0"/>
    <n v="0"/>
    <m/>
    <n v="0"/>
    <n v="0"/>
    <m/>
    <n v="0"/>
    <x v="84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4"/>
    <s v="105823"/>
    <x v="1367"/>
    <s v="9555768900051"/>
    <x v="1365"/>
    <s v=""/>
    <s v=""/>
    <s v=""/>
    <s v=""/>
    <s v=""/>
    <x v="18"/>
    <n v="12.53"/>
    <n v="751.78"/>
    <n v="0"/>
    <m/>
    <n v="0"/>
    <n v="0"/>
    <m/>
    <n v="0"/>
    <n v="0"/>
    <m/>
    <n v="0"/>
    <x v="84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5"/>
    <s v="106237"/>
    <x v="1368"/>
    <s v="9555768900402"/>
    <x v="1366"/>
    <s v=""/>
    <s v=""/>
    <s v=""/>
    <s v=""/>
    <s v=""/>
    <x v="113"/>
    <n v="13.93"/>
    <n v="515.39"/>
    <n v="0"/>
    <m/>
    <n v="0"/>
    <n v="0"/>
    <m/>
    <n v="0"/>
    <n v="0"/>
    <m/>
    <n v="0"/>
    <x v="84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08"/>
    <x v="87"/>
    <n v="6"/>
    <s v="109372"/>
    <x v="1369"/>
    <s v="9555768902345"/>
    <x v="1367"/>
    <s v=""/>
    <s v=""/>
    <s v=""/>
    <s v=""/>
    <s v=""/>
    <x v="23"/>
    <n v="9.73"/>
    <n v="2335.1799999999998"/>
    <n v="0"/>
    <m/>
    <n v="0"/>
    <n v="0"/>
    <m/>
    <n v="0"/>
    <n v="0"/>
    <m/>
    <n v="0"/>
    <x v="84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7"/>
    <s v="109601"/>
    <x v="1370"/>
    <s v="9555768903571"/>
    <x v="1368"/>
    <s v=""/>
    <s v=""/>
    <s v=""/>
    <s v=""/>
    <s v=""/>
    <x v="85"/>
    <m/>
    <n v="0"/>
    <n v="0"/>
    <m/>
    <n v="0"/>
    <n v="0"/>
    <m/>
    <n v="0"/>
    <n v="2"/>
    <n v="-11.13"/>
    <n v="-22.26"/>
    <x v="850"/>
    <n v="0"/>
    <s v="Disabled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8"/>
    <s v="109631"/>
    <x v="1371"/>
    <s v="9555768903168"/>
    <x v="1369"/>
    <s v=""/>
    <s v=""/>
    <s v=""/>
    <s v=""/>
    <s v=""/>
    <x v="47"/>
    <n v="23.93"/>
    <n v="765.74"/>
    <n v="0"/>
    <m/>
    <n v="0"/>
    <n v="0"/>
    <m/>
    <n v="0"/>
    <n v="0"/>
    <m/>
    <n v="0"/>
    <x v="85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9"/>
    <s v="109655"/>
    <x v="1372"/>
    <s v="9555768902444"/>
    <x v="1370"/>
    <s v=""/>
    <s v=""/>
    <s v=""/>
    <s v=""/>
    <s v=""/>
    <x v="21"/>
    <n v="12.53"/>
    <n v="300.7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0"/>
    <s v="110070"/>
    <x v="1373"/>
    <s v="9555768902369"/>
    <x v="1371"/>
    <s v=""/>
    <s v=""/>
    <s v=""/>
    <s v=""/>
    <s v=""/>
    <x v="28"/>
    <n v="9.73"/>
    <n v="1167.58"/>
    <n v="0"/>
    <m/>
    <n v="0"/>
    <n v="0"/>
    <m/>
    <n v="0"/>
    <n v="0"/>
    <m/>
    <n v="0"/>
    <x v="85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1"/>
    <s v="110119"/>
    <x v="1374"/>
    <s v="9555768902451"/>
    <x v="1372"/>
    <s v=""/>
    <s v=""/>
    <s v=""/>
    <s v=""/>
    <s v=""/>
    <x v="21"/>
    <n v="12.53"/>
    <n v="300.7"/>
    <n v="0"/>
    <m/>
    <n v="0"/>
    <n v="0"/>
    <m/>
    <n v="0"/>
    <n v="0"/>
    <m/>
    <n v="0"/>
    <x v="85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2"/>
    <s v="110396"/>
    <x v="1375"/>
    <s v="9555768903120"/>
    <x v="1373"/>
    <s v=""/>
    <s v=""/>
    <s v=""/>
    <s v=""/>
    <s v=""/>
    <x v="113"/>
    <n v="13.93"/>
    <n v="515.41"/>
    <n v="0"/>
    <m/>
    <n v="0"/>
    <n v="0"/>
    <m/>
    <n v="0"/>
    <n v="0"/>
    <m/>
    <n v="0"/>
    <x v="85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3"/>
    <s v="110443"/>
    <x v="1376"/>
    <s v="9555768902352"/>
    <x v="1374"/>
    <s v=""/>
    <s v=""/>
    <s v=""/>
    <s v=""/>
    <s v=""/>
    <x v="83"/>
    <n v="9.73"/>
    <n v="2568.7199999999998"/>
    <n v="0"/>
    <m/>
    <n v="0"/>
    <n v="0"/>
    <m/>
    <n v="0"/>
    <n v="0"/>
    <m/>
    <n v="0"/>
    <x v="85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4"/>
    <s v="110484"/>
    <x v="1377"/>
    <s v="9555768903083"/>
    <x v="1375"/>
    <s v=""/>
    <s v=""/>
    <s v=""/>
    <s v=""/>
    <s v=""/>
    <x v="113"/>
    <n v="13.93"/>
    <n v="515.41"/>
    <n v="0"/>
    <m/>
    <n v="0"/>
    <n v="0"/>
    <m/>
    <n v="0"/>
    <n v="0"/>
    <m/>
    <n v="0"/>
    <x v="85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5"/>
    <s v="110633"/>
    <x v="1378"/>
    <s v="9555768900228"/>
    <x v="1376"/>
    <s v=""/>
    <s v=""/>
    <s v=""/>
    <s v=""/>
    <s v=""/>
    <x v="114"/>
    <n v="9.0299999999999994"/>
    <n v="668.2"/>
    <n v="0"/>
    <m/>
    <n v="0"/>
    <n v="0"/>
    <m/>
    <n v="0"/>
    <n v="0"/>
    <m/>
    <n v="0"/>
    <x v="856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08"/>
    <x v="87"/>
    <n v="16"/>
    <s v="110995"/>
    <x v="1379"/>
    <s v="9555768902376"/>
    <x v="1377"/>
    <s v=""/>
    <s v=""/>
    <s v=""/>
    <s v=""/>
    <s v=""/>
    <x v="38"/>
    <n v="11.13"/>
    <n v="1602.7"/>
    <n v="0"/>
    <m/>
    <n v="0"/>
    <n v="0"/>
    <m/>
    <n v="0"/>
    <n v="0"/>
    <m/>
    <n v="0"/>
    <x v="857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08"/>
    <x v="87"/>
    <n v="1"/>
    <s v="101956"/>
    <x v="1380"/>
    <s v="9555768900686"/>
    <x v="1378"/>
    <s v=""/>
    <s v=""/>
    <s v=""/>
    <s v=""/>
    <s v=""/>
    <x v="41"/>
    <n v="61.6"/>
    <n v="2956.8"/>
    <n v="0"/>
    <m/>
    <n v="0"/>
    <n v="24"/>
    <n v="-61.6"/>
    <n v="-1478.4"/>
    <n v="22"/>
    <n v="-61.6"/>
    <n v="-1355.2"/>
    <x v="858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2"/>
    <s v="103085"/>
    <x v="1381"/>
    <s v="9555768900105"/>
    <x v="1379"/>
    <s v=""/>
    <s v=""/>
    <s v=""/>
    <s v=""/>
    <s v=""/>
    <x v="10"/>
    <n v="24.5"/>
    <n v="735"/>
    <n v="0"/>
    <m/>
    <n v="0"/>
    <n v="0"/>
    <m/>
    <n v="0"/>
    <n v="53"/>
    <n v="-24.5"/>
    <n v="-1298.5"/>
    <x v="859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3"/>
    <s v="103661"/>
    <x v="1382"/>
    <s v="9555768900075"/>
    <x v="1380"/>
    <s v=""/>
    <s v=""/>
    <s v=""/>
    <s v=""/>
    <s v=""/>
    <x v="10"/>
    <n v="17.5"/>
    <n v="525"/>
    <n v="0"/>
    <m/>
    <n v="0"/>
    <n v="0"/>
    <m/>
    <n v="0"/>
    <n v="0"/>
    <m/>
    <n v="0"/>
    <x v="860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4"/>
    <s v="104272"/>
    <x v="1383"/>
    <s v="9555768900112"/>
    <x v="1381"/>
    <s v=""/>
    <s v=""/>
    <s v=""/>
    <s v=""/>
    <s v=""/>
    <x v="18"/>
    <n v="31.5"/>
    <n v="1890"/>
    <n v="0"/>
    <m/>
    <n v="0"/>
    <n v="0"/>
    <m/>
    <n v="0"/>
    <n v="23"/>
    <n v="-31.5"/>
    <n v="-724.5"/>
    <x v="861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5"/>
    <s v="105182"/>
    <x v="1384"/>
    <s v="9555768900143"/>
    <x v="1382"/>
    <s v=""/>
    <s v=""/>
    <s v=""/>
    <s v=""/>
    <s v=""/>
    <x v="10"/>
    <n v="24.5"/>
    <n v="735"/>
    <n v="0"/>
    <m/>
    <n v="0"/>
    <n v="0"/>
    <m/>
    <n v="0"/>
    <n v="0"/>
    <m/>
    <n v="0"/>
    <x v="862"/>
    <n v="0"/>
    <s v="Active"/>
    <d v="2024-03-28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6"/>
    <s v="109384"/>
    <x v="1385"/>
    <s v="9555768900310"/>
    <x v="1383"/>
    <s v=""/>
    <s v=""/>
    <s v=""/>
    <s v=""/>
    <s v=""/>
    <x v="18"/>
    <n v="17.5"/>
    <n v="1050"/>
    <n v="0"/>
    <m/>
    <n v="0"/>
    <n v="0"/>
    <m/>
    <n v="0"/>
    <n v="60"/>
    <n v="-17.5"/>
    <n v="-1050"/>
    <x v="6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7"/>
    <s v="109523"/>
    <x v="1386"/>
    <s v="9555768900068"/>
    <x v="1384"/>
    <s v=""/>
    <s v=""/>
    <s v=""/>
    <s v=""/>
    <s v=""/>
    <x v="19"/>
    <n v="17.5"/>
    <n v="1575"/>
    <n v="0"/>
    <m/>
    <n v="0"/>
    <n v="0"/>
    <m/>
    <n v="0"/>
    <n v="0"/>
    <m/>
    <n v="0"/>
    <x v="863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8"/>
    <s v="109712"/>
    <x v="1387"/>
    <s v="9555768901959"/>
    <x v="1385"/>
    <s v=""/>
    <s v=""/>
    <s v=""/>
    <s v=""/>
    <s v=""/>
    <x v="19"/>
    <n v="17.43"/>
    <n v="1568.7"/>
    <n v="0"/>
    <m/>
    <n v="0"/>
    <n v="0"/>
    <m/>
    <n v="0"/>
    <n v="0"/>
    <m/>
    <n v="0"/>
    <x v="864"/>
    <n v="0"/>
    <s v="Active"/>
    <d v="2024-03-31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9"/>
    <s v="114612"/>
    <x v="1388"/>
    <s v="9555768904448"/>
    <x v="1386"/>
    <s v=""/>
    <s v=""/>
    <s v=""/>
    <s v=""/>
    <s v=""/>
    <x v="10"/>
    <n v="17.5"/>
    <n v="525"/>
    <n v="0"/>
    <m/>
    <n v="0"/>
    <n v="0"/>
    <m/>
    <n v="0"/>
    <n v="0"/>
    <m/>
    <n v="0"/>
    <x v="860"/>
    <n v="0"/>
    <s v="Active"/>
    <d v="2024-11-15T00:00:00"/>
    <s v="2GR - GROCERY"/>
    <s v="15 - G3 - GROCERY"/>
    <s v="151 - BEVERAGE (POWDER)"/>
    <s v="1878 - POWDERED BEVERAGE"/>
    <s v="S059 - SUNSHINE KINGDOM"/>
    <s v="7891 - SUNSHINE KINGDOM"/>
    <m/>
    <m/>
  </r>
  <r>
    <x v="2"/>
    <s v="4000/S08"/>
    <x v="87"/>
    <n v="1"/>
    <s v="107579"/>
    <x v="1389"/>
    <s v="9555768900853"/>
    <x v="1387"/>
    <s v=""/>
    <s v=""/>
    <s v=""/>
    <s v=""/>
    <s v=""/>
    <x v="21"/>
    <n v="11.13"/>
    <n v="267.10000000000002"/>
    <n v="0"/>
    <m/>
    <n v="0"/>
    <n v="0"/>
    <m/>
    <n v="0"/>
    <n v="0"/>
    <m/>
    <n v="0"/>
    <x v="865"/>
    <n v="0"/>
    <s v="Active"/>
    <d v="2024-03-31T00:00:00"/>
    <s v="3FF - FRESH &amp; FROZEN"/>
    <s v="17 - CHILLED &amp; FROZEN"/>
    <s v="171 - ICE CREAM"/>
    <s v="1900 - OTHER ICE CREAM &amp; DESSERTS"/>
    <s v="NA - NA"/>
    <s v="NA - NA"/>
    <m/>
    <m/>
  </r>
  <r>
    <x v="2"/>
    <s v="4000/S08"/>
    <x v="87"/>
    <n v="2"/>
    <s v="116914"/>
    <x v="1390"/>
    <s v="9555768906053"/>
    <x v="1388"/>
    <s v=""/>
    <s v=""/>
    <s v=""/>
    <s v=""/>
    <s v=""/>
    <x v="9"/>
    <n v="22.43"/>
    <n v="224.28"/>
    <n v="0"/>
    <m/>
    <n v="0"/>
    <n v="0"/>
    <m/>
    <n v="0"/>
    <n v="0"/>
    <m/>
    <n v="0"/>
    <x v="866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87"/>
    <n v="3"/>
    <s v="116928"/>
    <x v="1391"/>
    <s v="9555768906084"/>
    <x v="1389"/>
    <s v=""/>
    <s v=""/>
    <s v=""/>
    <s v=""/>
    <s v=""/>
    <x v="9"/>
    <n v="26.18"/>
    <n v="261.77999999999997"/>
    <n v="0"/>
    <m/>
    <n v="0"/>
    <n v="0"/>
    <m/>
    <n v="0"/>
    <n v="0"/>
    <m/>
    <n v="0"/>
    <x v="867"/>
    <n v="0"/>
    <s v="Active"/>
    <d v="2026-01-20T00:00:00"/>
    <s v="3FF - FRESH &amp; FROZEN"/>
    <s v="17 - CHILLED &amp; FROZEN"/>
    <s v="171 - ICE CREAM"/>
    <s v="1900 - OTHER ICE CREAM &amp; DESSERTS"/>
    <s v="S059 - SUNSHINE KINGDOM"/>
    <s v="7891 - SUNSHINE KINGDOM"/>
    <m/>
    <m/>
  </r>
  <r>
    <x v="2"/>
    <s v="4000/S08"/>
    <x v="87"/>
    <n v="1"/>
    <s v="109579"/>
    <x v="1392"/>
    <s v="9555768901782"/>
    <x v="1390"/>
    <s v=""/>
    <s v=""/>
    <s v=""/>
    <s v=""/>
    <s v=""/>
    <x v="18"/>
    <n v="13.93"/>
    <n v="835.8"/>
    <n v="0"/>
    <m/>
    <n v="0"/>
    <n v="0"/>
    <m/>
    <n v="0"/>
    <n v="0"/>
    <m/>
    <n v="0"/>
    <x v="868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S16"/>
    <x v="88"/>
    <n v="1"/>
    <s v="104450"/>
    <x v="1393"/>
    <s v="9556350400904"/>
    <x v="1391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2"/>
    <s v="104787"/>
    <x v="1394"/>
    <s v="9556350400638"/>
    <x v="1392"/>
    <s v=""/>
    <s v=""/>
    <s v=""/>
    <s v=""/>
    <s v=""/>
    <x v="38"/>
    <n v="5.13"/>
    <n v="738.72"/>
    <n v="0"/>
    <m/>
    <n v="0"/>
    <n v="0"/>
    <m/>
    <n v="0"/>
    <n v="0"/>
    <m/>
    <n v="0"/>
    <x v="87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3"/>
    <s v="105409"/>
    <x v="1395"/>
    <s v="9556350400041"/>
    <x v="1393"/>
    <s v=""/>
    <s v=""/>
    <s v=""/>
    <s v=""/>
    <s v=""/>
    <x v="44"/>
    <n v="5.13"/>
    <n v="184.68"/>
    <n v="0"/>
    <m/>
    <n v="0"/>
    <n v="0"/>
    <m/>
    <n v="0"/>
    <n v="0"/>
    <m/>
    <n v="0"/>
    <x v="87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S16"/>
    <x v="88"/>
    <n v="4"/>
    <s v="106162"/>
    <x v="1396"/>
    <s v="9556350400911"/>
    <x v="1394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16"/>
    <x v="88"/>
    <n v="1"/>
    <s v="104033"/>
    <x v="1397"/>
    <s v="9556350400034"/>
    <x v="1395"/>
    <s v=""/>
    <s v=""/>
    <s v=""/>
    <s v=""/>
    <s v=""/>
    <x v="40"/>
    <n v="5.13"/>
    <n v="492.48"/>
    <n v="0"/>
    <m/>
    <n v="0"/>
    <n v="0"/>
    <m/>
    <n v="0"/>
    <n v="0"/>
    <m/>
    <n v="0"/>
    <x v="872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2"/>
    <s v="104916"/>
    <x v="1398"/>
    <s v="9556350400287"/>
    <x v="1396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3"/>
    <s v="105252"/>
    <x v="1399"/>
    <s v="9556350400010"/>
    <x v="1397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4"/>
    <s v="106157"/>
    <x v="1400"/>
    <s v="9556350400300"/>
    <x v="1398"/>
    <s v=""/>
    <s v=""/>
    <s v=""/>
    <s v=""/>
    <s v=""/>
    <x v="41"/>
    <n v="5.13"/>
    <n v="246.24"/>
    <n v="0"/>
    <m/>
    <n v="0"/>
    <n v="0"/>
    <m/>
    <n v="0"/>
    <n v="0"/>
    <m/>
    <n v="0"/>
    <x v="869"/>
    <n v="0"/>
    <s v="Active"/>
    <d v="2024-03-28T00:00:00"/>
    <s v="2GR - GROCERY"/>
    <s v="13 - G1 - GOURMET USE"/>
    <s v="138 - SAUCES &amp; PASTE"/>
    <s v="1135 - ASIAN SAUCE"/>
    <s v="NA - NA"/>
    <s v="NA - NA"/>
    <m/>
    <m/>
  </r>
  <r>
    <x v="2"/>
    <s v="4000/S16"/>
    <x v="88"/>
    <n v="1"/>
    <s v="104933"/>
    <x v="1401"/>
    <s v="9556350400720"/>
    <x v="1399"/>
    <s v=""/>
    <s v=""/>
    <s v=""/>
    <s v=""/>
    <s v=""/>
    <x v="4"/>
    <n v="12.6"/>
    <n v="151.19999999999999"/>
    <n v="0"/>
    <m/>
    <n v="0"/>
    <n v="0"/>
    <m/>
    <n v="0"/>
    <n v="0"/>
    <m/>
    <n v="0"/>
    <x v="873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88"/>
    <n v="2"/>
    <s v="105891"/>
    <x v="1402"/>
    <s v="9556350401192"/>
    <x v="1400"/>
    <s v=""/>
    <s v=""/>
    <s v=""/>
    <s v=""/>
    <s v=""/>
    <x v="44"/>
    <n v="9.6"/>
    <n v="345.6"/>
    <n v="0"/>
    <m/>
    <n v="0"/>
    <n v="0"/>
    <m/>
    <n v="0"/>
    <n v="0"/>
    <m/>
    <n v="0"/>
    <x v="874"/>
    <n v="0"/>
    <s v="Active"/>
    <d v="2024-03-28T00:00:00"/>
    <s v="2GR - GROCERY"/>
    <s v="15 - G3 - GROCERY"/>
    <s v="154 - BREAKFAST &amp; SPREAD"/>
    <s v="1184 - FRUIT JAM"/>
    <s v="NA - NA"/>
    <s v="NA - NA"/>
    <m/>
    <m/>
  </r>
  <r>
    <x v="2"/>
    <s v="4000/S16"/>
    <x v="88"/>
    <n v="1"/>
    <s v="104110"/>
    <x v="1403"/>
    <s v="9556350400324"/>
    <x v="1401"/>
    <s v=""/>
    <s v=""/>
    <s v=""/>
    <s v=""/>
    <s v=""/>
    <x v="41"/>
    <n v="7.6"/>
    <n v="364.8"/>
    <n v="0"/>
    <m/>
    <n v="0"/>
    <n v="0"/>
    <m/>
    <n v="0"/>
    <n v="0"/>
    <m/>
    <n v="0"/>
    <x v="875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88"/>
    <n v="2"/>
    <s v="105958"/>
    <x v="1404"/>
    <s v="9556350400331"/>
    <x v="1402"/>
    <s v=""/>
    <s v=""/>
    <s v=""/>
    <s v=""/>
    <s v=""/>
    <x v="18"/>
    <n v="7.6"/>
    <n v="456"/>
    <n v="0"/>
    <m/>
    <n v="0"/>
    <n v="0"/>
    <m/>
    <n v="0"/>
    <n v="0"/>
    <m/>
    <n v="0"/>
    <x v="600"/>
    <n v="0"/>
    <s v="Active"/>
    <d v="2024-03-28T00:00:00"/>
    <s v="2GR - GROCERY"/>
    <s v="15 - G3 - GROCERY"/>
    <s v="154 - BREAKFAST &amp; SPREAD"/>
    <s v="1186 - KAYA"/>
    <s v="NA - NA"/>
    <s v="NA - NA"/>
    <m/>
    <m/>
  </r>
  <r>
    <x v="2"/>
    <s v="4000/S16"/>
    <x v="88"/>
    <n v="1"/>
    <s v="103503"/>
    <x v="1405"/>
    <s v="9556350390274"/>
    <x v="1403"/>
    <s v=""/>
    <s v=""/>
    <s v=""/>
    <s v=""/>
    <s v=""/>
    <x v="21"/>
    <n v="8.4"/>
    <n v="201.6"/>
    <n v="0"/>
    <m/>
    <n v="0"/>
    <n v="0"/>
    <m/>
    <n v="0"/>
    <n v="0"/>
    <m/>
    <n v="0"/>
    <x v="452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88"/>
    <n v="2"/>
    <s v="106072"/>
    <x v="1406"/>
    <s v="9556350390182"/>
    <x v="1404"/>
    <s v=""/>
    <s v=""/>
    <s v=""/>
    <s v=""/>
    <s v=""/>
    <x v="37"/>
    <n v="8.4"/>
    <n v="907.2"/>
    <n v="0"/>
    <m/>
    <n v="0"/>
    <n v="0"/>
    <m/>
    <n v="0"/>
    <n v="0"/>
    <m/>
    <n v="0"/>
    <x v="182"/>
    <n v="0"/>
    <s v="Active"/>
    <d v="2024-03-28T00:00:00"/>
    <s v="2GR - GROCERY"/>
    <s v="13 - G1 - GOURMET USE"/>
    <s v="136 - CONDIMENT &amp; GOURMET SPICE"/>
    <s v="1865 - SAMBAL"/>
    <s v="NA - NA"/>
    <s v="NA - NA"/>
    <m/>
    <m/>
  </r>
  <r>
    <x v="2"/>
    <s v="4000/S16"/>
    <x v="88"/>
    <n v="1"/>
    <s v="106341"/>
    <x v="1407"/>
    <s v="9555153800508"/>
    <x v="1405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6 - CANNED DRINK"/>
    <s v="NA - NA"/>
    <s v="NA - NA"/>
    <m/>
    <m/>
  </r>
  <r>
    <x v="2"/>
    <s v="4000/S16"/>
    <x v="88"/>
    <n v="2"/>
    <s v="106342"/>
    <x v="1408"/>
    <s v="9555153800522"/>
    <x v="1406"/>
    <s v=""/>
    <s v=""/>
    <s v=""/>
    <s v=""/>
    <s v=""/>
    <x v="21"/>
    <n v="2.5"/>
    <n v="60"/>
    <n v="0"/>
    <m/>
    <n v="0"/>
    <n v="24"/>
    <n v="-2.5"/>
    <n v="-60"/>
    <n v="0"/>
    <m/>
    <n v="0"/>
    <x v="63"/>
    <n v="0"/>
    <s v="Disabled"/>
    <d v="2024-03-29T00:00:00"/>
    <s v="2GR - GROCERY"/>
    <s v="15 - G3 - GROCERY"/>
    <s v="150 - BEVERAGE"/>
    <s v="1876 - CANNED DRINK"/>
    <s v="NA - NA"/>
    <s v="NA - NA"/>
    <m/>
    <m/>
  </r>
  <r>
    <x v="2"/>
    <s v="4000/S16"/>
    <x v="88"/>
    <n v="1"/>
    <s v="106345"/>
    <x v="1409"/>
    <s v="9551002190431"/>
    <x v="1407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2"/>
    <s v="106346"/>
    <x v="1410"/>
    <s v="9551002190448"/>
    <x v="1408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3"/>
    <s v="106347"/>
    <x v="1411"/>
    <s v="9551002190455"/>
    <x v="1409"/>
    <s v=""/>
    <s v=""/>
    <s v=""/>
    <s v=""/>
    <s v=""/>
    <x v="41"/>
    <n v="2.5"/>
    <n v="120"/>
    <n v="0"/>
    <m/>
    <n v="0"/>
    <n v="0"/>
    <m/>
    <n v="0"/>
    <n v="0"/>
    <m/>
    <n v="0"/>
    <x v="0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4"/>
    <s v="106348"/>
    <x v="1412"/>
    <s v="9551002190462"/>
    <x v="1410"/>
    <s v=""/>
    <s v=""/>
    <s v=""/>
    <s v=""/>
    <s v=""/>
    <x v="40"/>
    <n v="2.5"/>
    <n v="240"/>
    <n v="0"/>
    <m/>
    <n v="0"/>
    <n v="24"/>
    <n v="-2.5"/>
    <n v="-60"/>
    <n v="0"/>
    <m/>
    <n v="0"/>
    <x v="54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S16"/>
    <x v="88"/>
    <n v="1"/>
    <s v="103300"/>
    <x v="1413"/>
    <s v="9556350400492"/>
    <x v="1411"/>
    <s v=""/>
    <s v=""/>
    <s v=""/>
    <s v=""/>
    <s v=""/>
    <x v="41"/>
    <n v="6.88"/>
    <n v="330.24"/>
    <n v="0"/>
    <m/>
    <n v="0"/>
    <n v="0"/>
    <m/>
    <n v="0"/>
    <n v="0"/>
    <m/>
    <n v="0"/>
    <x v="876"/>
    <n v="0"/>
    <s v="Disabled"/>
    <d v="2024-03-28T00:00:00"/>
    <s v="2GR - GROCERY"/>
    <s v="13 - G1 - GOURMET USE"/>
    <s v="136 - CONDIMENT &amp; GOURMET SPICE"/>
    <s v="2015 - HERBAL SOUP"/>
    <s v="NA - NA"/>
    <s v="NA - NA"/>
    <m/>
    <m/>
  </r>
  <r>
    <x v="2"/>
    <s v="4000/S16"/>
    <x v="88"/>
    <n v="2"/>
    <s v="105881"/>
    <x v="1414"/>
    <s v="9556350400485"/>
    <x v="1412"/>
    <s v=""/>
    <s v=""/>
    <s v=""/>
    <s v=""/>
    <s v=""/>
    <x v="41"/>
    <n v="3.1"/>
    <n v="148.80000000000001"/>
    <n v="0"/>
    <m/>
    <n v="0"/>
    <n v="0"/>
    <m/>
    <n v="0"/>
    <n v="0"/>
    <m/>
    <n v="0"/>
    <x v="99"/>
    <n v="0"/>
    <s v="Disabled"/>
    <d v="2024-03-28T00:00:00"/>
    <s v="2GR - GROCERY"/>
    <s v="13 - G1 - GOURMET USE"/>
    <s v="136 - CONDIMENT &amp; GOURMET SPICE"/>
    <s v="2015 - HERBAL SOUP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01914"/>
    <x v="1415"/>
    <s v="9556863361617"/>
    <x v="1413"/>
    <s v=""/>
    <s v=""/>
    <s v=""/>
    <s v=""/>
    <s v=""/>
    <x v="41"/>
    <n v="8.5"/>
    <n v="408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2"/>
    <s v="102701"/>
    <x v="1416"/>
    <s v="9556863800635"/>
    <x v="1414"/>
    <s v=""/>
    <s v=""/>
    <s v=""/>
    <s v=""/>
    <s v=""/>
    <x v="41"/>
    <n v="2.8"/>
    <n v="134.4"/>
    <n v="0"/>
    <m/>
    <n v="0"/>
    <n v="0"/>
    <m/>
    <n v="0"/>
    <n v="0"/>
    <m/>
    <n v="0"/>
    <x v="266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3"/>
    <s v="103517"/>
    <x v="1417"/>
    <s v="9556863361624"/>
    <x v="1415"/>
    <s v=""/>
    <s v=""/>
    <s v=""/>
    <s v=""/>
    <s v=""/>
    <x v="41"/>
    <n v="8.5"/>
    <n v="408"/>
    <n v="0"/>
    <m/>
    <n v="0"/>
    <n v="0"/>
    <m/>
    <n v="0"/>
    <n v="0"/>
    <m/>
    <n v="0"/>
    <x v="877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S23"/>
    <x v="89"/>
    <n v="4"/>
    <s v="114169"/>
    <x v="1418"/>
    <s v="9556863223373"/>
    <x v="1416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4-09-10T00:00:00"/>
    <s v="2GR - GROCERY"/>
    <s v="14 - G2 - CONFECTIONERY"/>
    <s v="143 - CHOCOLATE"/>
    <s v="1156 - CHOCOLATE BAR"/>
    <s v="NA - NA"/>
    <s v="NA - NA"/>
    <m/>
    <m/>
  </r>
  <r>
    <x v="2"/>
    <s v="4000/S23"/>
    <x v="89"/>
    <n v="5"/>
    <s v="116394"/>
    <x v="1419"/>
    <s v="9556863801021"/>
    <x v="1417"/>
    <s v=""/>
    <s v=""/>
    <s v=""/>
    <s v=""/>
    <s v=""/>
    <x v="1"/>
    <n v="4"/>
    <n v="288"/>
    <n v="0"/>
    <m/>
    <n v="0"/>
    <n v="0"/>
    <m/>
    <n v="0"/>
    <n v="0"/>
    <m/>
    <n v="0"/>
    <x v="76"/>
    <n v="0"/>
    <s v="Active"/>
    <d v="2025-08-27T00:00:00"/>
    <s v="2GR - GROCERY"/>
    <s v="14 - G2 - CONFECTIONERY"/>
    <s v="143 - CHOCOLATE"/>
    <s v="1156 - CHOCOLATE BAR"/>
    <s v="NA - NA"/>
    <s v="NA - NA"/>
    <m/>
    <m/>
  </r>
  <r>
    <x v="2"/>
    <s v="4000/S23"/>
    <x v="89"/>
    <n v="6"/>
    <s v="116841"/>
    <x v="1420"/>
    <s v="9556863223595"/>
    <x v="1418"/>
    <s v=""/>
    <s v=""/>
    <s v=""/>
    <s v=""/>
    <s v=""/>
    <x v="1"/>
    <n v="10"/>
    <n v="720"/>
    <n v="0"/>
    <m/>
    <n v="0"/>
    <n v="0"/>
    <m/>
    <n v="0"/>
    <n v="0"/>
    <m/>
    <n v="0"/>
    <x v="8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7"/>
    <s v="116843"/>
    <x v="1421"/>
    <s v="9556863334697"/>
    <x v="1419"/>
    <s v=""/>
    <s v=""/>
    <s v=""/>
    <s v=""/>
    <s v=""/>
    <x v="21"/>
    <n v="9"/>
    <n v="216"/>
    <n v="0"/>
    <m/>
    <n v="0"/>
    <n v="0"/>
    <m/>
    <n v="0"/>
    <n v="0"/>
    <m/>
    <n v="0"/>
    <x v="8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8"/>
    <s v="116846"/>
    <x v="1422"/>
    <s v="9556863223274"/>
    <x v="1420"/>
    <s v=""/>
    <s v=""/>
    <s v=""/>
    <s v=""/>
    <s v=""/>
    <x v="1"/>
    <n v="10"/>
    <n v="720"/>
    <n v="0"/>
    <m/>
    <n v="0"/>
    <n v="0"/>
    <m/>
    <n v="0"/>
    <n v="0"/>
    <m/>
    <n v="0"/>
    <x v="8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9"/>
    <s v="116847"/>
    <x v="1423"/>
    <s v="9556863223588"/>
    <x v="1421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10"/>
    <s v="116848"/>
    <x v="1424"/>
    <s v="9556863223243"/>
    <x v="1422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2"/>
    <s v="4000/S23"/>
    <x v="89"/>
    <n v="11"/>
    <s v="116849"/>
    <x v="1425"/>
    <s v="9556863223281"/>
    <x v="1423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5-12-18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16195"/>
    <x v="1426"/>
    <s v="9556863361556"/>
    <x v="1424"/>
    <s v=""/>
    <s v=""/>
    <s v=""/>
    <s v=""/>
    <s v=""/>
    <x v="21"/>
    <n v="16"/>
    <n v="384"/>
    <n v="0"/>
    <m/>
    <n v="0"/>
    <n v="0"/>
    <m/>
    <n v="0"/>
    <n v="0"/>
    <m/>
    <n v="0"/>
    <x v="381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2"/>
    <s v="116198"/>
    <x v="1427"/>
    <s v="9556863365264"/>
    <x v="1425"/>
    <s v=""/>
    <s v=""/>
    <s v=""/>
    <s v=""/>
    <s v=""/>
    <x v="21"/>
    <n v="9"/>
    <n v="216"/>
    <n v="0"/>
    <m/>
    <n v="0"/>
    <n v="0"/>
    <m/>
    <n v="0"/>
    <n v="1"/>
    <n v="-9"/>
    <n v="-9"/>
    <x v="879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3"/>
    <s v="116199"/>
    <x v="1428"/>
    <s v="9556863365271"/>
    <x v="1426"/>
    <s v=""/>
    <s v=""/>
    <s v=""/>
    <s v=""/>
    <s v=""/>
    <x v="21"/>
    <n v="9"/>
    <n v="216"/>
    <n v="0"/>
    <m/>
    <n v="0"/>
    <n v="0"/>
    <m/>
    <n v="0"/>
    <n v="0"/>
    <m/>
    <n v="0"/>
    <x v="88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4"/>
    <s v="116202"/>
    <x v="1429"/>
    <s v="9556863361549"/>
    <x v="1427"/>
    <s v=""/>
    <s v=""/>
    <s v=""/>
    <s v=""/>
    <s v=""/>
    <x v="41"/>
    <n v="8"/>
    <n v="384"/>
    <n v="0"/>
    <m/>
    <n v="0"/>
    <n v="48"/>
    <n v="-8"/>
    <n v="-384"/>
    <n v="0"/>
    <m/>
    <n v="0"/>
    <x v="63"/>
    <n v="0"/>
    <s v="Active"/>
    <d v="2025-07-31T00:00:00"/>
    <s v="2GR - GROCERY"/>
    <s v="14 - G2 - CONFECTIONERY"/>
    <s v="143 - CHOCOLATE"/>
    <s v="1157 - ASSORTED BOX"/>
    <s v="O009 - Others"/>
    <s v="8037 - T&amp;G"/>
    <m/>
    <m/>
  </r>
  <r>
    <x v="2"/>
    <s v="4000/S23"/>
    <x v="89"/>
    <n v="5"/>
    <s v="116393"/>
    <x v="1430"/>
    <s v="9556863800758"/>
    <x v="1428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6"/>
    <s v="116395"/>
    <x v="1431"/>
    <s v="9556863360191"/>
    <x v="1429"/>
    <s v=""/>
    <s v=""/>
    <s v=""/>
    <s v=""/>
    <s v=""/>
    <x v="1"/>
    <n v="9"/>
    <n v="648"/>
    <n v="0"/>
    <m/>
    <n v="0"/>
    <n v="0"/>
    <m/>
    <n v="0"/>
    <n v="0"/>
    <m/>
    <n v="0"/>
    <x v="880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7"/>
    <s v="116398"/>
    <x v="1432"/>
    <s v="9556863364748"/>
    <x v="1430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8"/>
    <s v="116399"/>
    <x v="1433"/>
    <s v="9556863364786"/>
    <x v="1431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9"/>
    <s v="116401"/>
    <x v="1434"/>
    <s v="9556863364779"/>
    <x v="1432"/>
    <s v=""/>
    <s v=""/>
    <s v=""/>
    <s v=""/>
    <s v=""/>
    <x v="40"/>
    <n v="5"/>
    <n v="480"/>
    <n v="0"/>
    <m/>
    <n v="0"/>
    <n v="0"/>
    <m/>
    <n v="0"/>
    <n v="1"/>
    <n v="-5"/>
    <n v="-5"/>
    <x v="881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0"/>
    <s v="116402"/>
    <x v="1435"/>
    <s v="9556863800789"/>
    <x v="1433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1"/>
    <s v="116403"/>
    <x v="1436"/>
    <s v="9556863365226"/>
    <x v="1434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2"/>
    <s v="116404"/>
    <x v="1437"/>
    <s v="9556863360337"/>
    <x v="1435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3"/>
    <s v="116410"/>
    <x v="1438"/>
    <s v="9556863360344"/>
    <x v="1436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5-08-27T00:00:00"/>
    <s v="2GR - GROCERY"/>
    <s v="14 - G2 - CONFECTIONERY"/>
    <s v="143 - CHOCOLATE"/>
    <s v="1157 - ASSORTED BOX"/>
    <s v="NA - NA"/>
    <s v="NA - NA"/>
    <m/>
    <m/>
  </r>
  <r>
    <x v="2"/>
    <s v="4000/S23"/>
    <x v="89"/>
    <n v="14"/>
    <s v="116840"/>
    <x v="1439"/>
    <s v="9556863365547"/>
    <x v="1437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12-18T00:00:00"/>
    <s v="2GR - GROCERY"/>
    <s v="14 - G2 - CONFECTIONERY"/>
    <s v="143 - CHOCOLATE"/>
    <s v="1157 - ASSORTED BOX"/>
    <s v="NA - NA"/>
    <s v="NA - NA"/>
    <m/>
    <m/>
  </r>
  <r>
    <x v="2"/>
    <s v="4000/S23"/>
    <x v="89"/>
    <n v="1"/>
    <s v="116604"/>
    <x v="1440"/>
    <s v="9556863503277"/>
    <x v="1438"/>
    <s v=""/>
    <s v=""/>
    <s v=""/>
    <s v=""/>
    <s v=""/>
    <x v="1"/>
    <n v="11.9"/>
    <n v="856.8"/>
    <n v="0"/>
    <m/>
    <n v="0"/>
    <n v="72"/>
    <n v="-11.9"/>
    <n v="-856.8"/>
    <n v="0"/>
    <m/>
    <n v="0"/>
    <x v="63"/>
    <n v="0"/>
    <s v="Active"/>
    <d v="2025-10-16T00:00:00"/>
    <s v="2GR - GROCERY"/>
    <s v="14 - G2 - CONFECTIONERY"/>
    <s v="143 - CHOCOLATE"/>
    <s v="1158 - OTHER CHOCOLA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3"/>
    <x v="89"/>
    <n v="1"/>
    <s v="102207"/>
    <x v="1441"/>
    <s v="9556863360542"/>
    <x v="1439"/>
    <s v=""/>
    <s v=""/>
    <s v=""/>
    <s v=""/>
    <s v=""/>
    <x v="44"/>
    <n v="6"/>
    <n v="216"/>
    <n v="0"/>
    <m/>
    <n v="0"/>
    <n v="0"/>
    <m/>
    <n v="0"/>
    <n v="0"/>
    <m/>
    <n v="0"/>
    <x v="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2"/>
    <s v="102443"/>
    <x v="1442"/>
    <s v="9556863361631"/>
    <x v="1440"/>
    <s v=""/>
    <s v=""/>
    <s v=""/>
    <s v=""/>
    <s v=""/>
    <x v="1"/>
    <n v="8.5"/>
    <n v="612"/>
    <n v="0"/>
    <m/>
    <n v="0"/>
    <n v="0"/>
    <m/>
    <n v="0"/>
    <n v="0"/>
    <m/>
    <n v="0"/>
    <x v="882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3"/>
    <s v="102945"/>
    <x v="1443"/>
    <s v="9556863900915"/>
    <x v="1441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4"/>
    <s v="103855"/>
    <x v="1444"/>
    <s v="9556863360856"/>
    <x v="1442"/>
    <s v=""/>
    <s v=""/>
    <s v=""/>
    <s v=""/>
    <s v=""/>
    <x v="1"/>
    <n v="6"/>
    <n v="432"/>
    <n v="0"/>
    <m/>
    <n v="0"/>
    <n v="36"/>
    <n v="-6"/>
    <n v="-216"/>
    <n v="0"/>
    <m/>
    <n v="0"/>
    <x v="8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5"/>
    <s v="104487"/>
    <x v="1445"/>
    <s v="9556863812249"/>
    <x v="1443"/>
    <s v=""/>
    <s v=""/>
    <s v=""/>
    <s v=""/>
    <s v=""/>
    <x v="40"/>
    <n v="4.5999999999999996"/>
    <n v="441.6"/>
    <n v="0"/>
    <m/>
    <n v="0"/>
    <n v="2"/>
    <n v="-4.5999999999999996"/>
    <n v="-9.1999999999999993"/>
    <n v="1"/>
    <n v="-4.5999999999999996"/>
    <n v="-4.5999999999999996"/>
    <x v="88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6"/>
    <s v="105074"/>
    <x v="1446"/>
    <s v="9556863812294"/>
    <x v="1444"/>
    <s v=""/>
    <s v=""/>
    <s v=""/>
    <s v=""/>
    <s v=""/>
    <x v="41"/>
    <n v="4.5999999999999996"/>
    <n v="220.8"/>
    <n v="0"/>
    <m/>
    <n v="0"/>
    <n v="0"/>
    <m/>
    <n v="0"/>
    <n v="0"/>
    <m/>
    <n v="0"/>
    <x v="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7"/>
    <s v="105342"/>
    <x v="1447"/>
    <s v="9556863361068"/>
    <x v="1445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8"/>
    <s v="105431"/>
    <x v="1448"/>
    <s v="9556863812263"/>
    <x v="1446"/>
    <s v=""/>
    <s v=""/>
    <s v=""/>
    <s v=""/>
    <s v=""/>
    <x v="41"/>
    <n v="4.5999999999999996"/>
    <n v="220.8"/>
    <n v="0"/>
    <m/>
    <n v="0"/>
    <n v="0"/>
    <m/>
    <n v="0"/>
    <n v="0"/>
    <m/>
    <n v="0"/>
    <x v="70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9"/>
    <s v="105771"/>
    <x v="1449"/>
    <s v="9556863220549"/>
    <x v="1447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0"/>
    <s v="105959"/>
    <x v="1450"/>
    <s v="9556863334505"/>
    <x v="1448"/>
    <s v=""/>
    <s v=""/>
    <s v=""/>
    <s v=""/>
    <s v=""/>
    <x v="43"/>
    <n v="5"/>
    <n v="960"/>
    <n v="0"/>
    <m/>
    <n v="0"/>
    <n v="0"/>
    <m/>
    <n v="0"/>
    <n v="1"/>
    <n v="-5"/>
    <n v="-5"/>
    <x v="884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1"/>
    <s v="106040"/>
    <x v="1451"/>
    <s v="9556863800710"/>
    <x v="1449"/>
    <s v=""/>
    <s v=""/>
    <s v=""/>
    <s v=""/>
    <s v=""/>
    <x v="1"/>
    <n v="4"/>
    <n v="288"/>
    <n v="0"/>
    <m/>
    <n v="0"/>
    <n v="0"/>
    <m/>
    <n v="0"/>
    <n v="0"/>
    <m/>
    <n v="0"/>
    <x v="76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S23"/>
    <x v="89"/>
    <n v="12"/>
    <s v="108120"/>
    <x v="1452"/>
    <s v="9556863364595"/>
    <x v="1450"/>
    <s v=""/>
    <s v=""/>
    <s v=""/>
    <s v=""/>
    <s v=""/>
    <x v="1"/>
    <n v="6"/>
    <n v="432"/>
    <n v="0"/>
    <m/>
    <n v="0"/>
    <n v="0"/>
    <m/>
    <n v="0"/>
    <n v="0"/>
    <m/>
    <n v="0"/>
    <x v="224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3"/>
    <s v="108321"/>
    <x v="1453"/>
    <s v="9556863900953"/>
    <x v="1451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4"/>
    <s v="108762"/>
    <x v="1454"/>
    <s v="9556863360917"/>
    <x v="1452"/>
    <s v=""/>
    <s v=""/>
    <s v=""/>
    <s v=""/>
    <s v=""/>
    <x v="44"/>
    <n v="9"/>
    <n v="324"/>
    <n v="0"/>
    <m/>
    <n v="0"/>
    <n v="0"/>
    <m/>
    <n v="0"/>
    <n v="0"/>
    <m/>
    <n v="0"/>
    <x v="481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5"/>
    <s v="108969"/>
    <x v="1455"/>
    <s v="9556863220495"/>
    <x v="1453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6"/>
    <s v="109115"/>
    <x v="1456"/>
    <s v="9556863900397"/>
    <x v="1454"/>
    <s v=""/>
    <s v=""/>
    <s v=""/>
    <s v=""/>
    <s v=""/>
    <x v="4"/>
    <n v="21.5"/>
    <n v="258"/>
    <n v="0"/>
    <m/>
    <n v="0"/>
    <n v="0"/>
    <m/>
    <n v="0"/>
    <n v="1"/>
    <n v="-21.5"/>
    <n v="-21.5"/>
    <x v="885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7"/>
    <s v="109312"/>
    <x v="1457"/>
    <s v="9556863223137"/>
    <x v="1455"/>
    <s v=""/>
    <s v=""/>
    <s v=""/>
    <s v=""/>
    <s v=""/>
    <x v="41"/>
    <n v="16.5"/>
    <n v="792"/>
    <n v="0"/>
    <m/>
    <n v="0"/>
    <n v="0"/>
    <m/>
    <n v="0"/>
    <n v="0"/>
    <m/>
    <n v="0"/>
    <x v="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S23"/>
    <x v="89"/>
    <n v="18"/>
    <s v="114165"/>
    <x v="1458"/>
    <s v="9556863365073"/>
    <x v="1456"/>
    <s v=""/>
    <s v=""/>
    <s v=""/>
    <s v=""/>
    <s v=""/>
    <x v="115"/>
    <n v="10"/>
    <n v="2880"/>
    <n v="0"/>
    <m/>
    <n v="0"/>
    <n v="0"/>
    <m/>
    <n v="0"/>
    <n v="0"/>
    <m/>
    <n v="0"/>
    <x v="886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89"/>
    <n v="19"/>
    <s v="114168"/>
    <x v="1459"/>
    <s v="9556863800895"/>
    <x v="1457"/>
    <s v=""/>
    <s v=""/>
    <s v=""/>
    <s v=""/>
    <s v=""/>
    <x v="85"/>
    <m/>
    <n v="0"/>
    <n v="0"/>
    <m/>
    <n v="0"/>
    <n v="0"/>
    <m/>
    <n v="0"/>
    <n v="1"/>
    <n v="-7.2"/>
    <n v="-7.2"/>
    <x v="887"/>
    <n v="0"/>
    <s v="Active"/>
    <d v="2024-09-10T00:00:00"/>
    <s v="2GR - GROCERY"/>
    <s v="14 - G2 - CONFECTIONERY"/>
    <s v="143 - CHOCOLATE"/>
    <s v="1873 - CHOCOLATE BITE"/>
    <s v="NA - NA"/>
    <s v="NA - NA"/>
    <m/>
    <m/>
  </r>
  <r>
    <x v="2"/>
    <s v="4000/S23"/>
    <x v="89"/>
    <n v="20"/>
    <s v="116196"/>
    <x v="1460"/>
    <s v="9556863365240"/>
    <x v="1458"/>
    <s v=""/>
    <s v=""/>
    <s v=""/>
    <s v=""/>
    <s v=""/>
    <x v="41"/>
    <n v="5"/>
    <n v="240"/>
    <n v="0"/>
    <m/>
    <n v="0"/>
    <n v="0"/>
    <m/>
    <n v="0"/>
    <n v="0"/>
    <m/>
    <n v="0"/>
    <x v="92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1"/>
    <s v="116197"/>
    <x v="1461"/>
    <s v="9556863365332"/>
    <x v="1459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2"/>
    <s v="116200"/>
    <x v="1462"/>
    <s v="9556863365219"/>
    <x v="1460"/>
    <s v=""/>
    <s v=""/>
    <s v=""/>
    <s v=""/>
    <s v=""/>
    <x v="40"/>
    <n v="5"/>
    <n v="480"/>
    <n v="0"/>
    <m/>
    <n v="0"/>
    <n v="0"/>
    <m/>
    <n v="0"/>
    <n v="0"/>
    <m/>
    <n v="0"/>
    <x v="383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3"/>
    <s v="116201"/>
    <x v="1463"/>
    <s v="9556863365233"/>
    <x v="1461"/>
    <s v=""/>
    <s v=""/>
    <s v=""/>
    <s v=""/>
    <s v=""/>
    <x v="38"/>
    <n v="5"/>
    <n v="720"/>
    <n v="0"/>
    <m/>
    <n v="0"/>
    <n v="0"/>
    <m/>
    <n v="0"/>
    <n v="0"/>
    <m/>
    <n v="0"/>
    <x v="878"/>
    <n v="0"/>
    <s v="Active"/>
    <d v="2025-07-31T00:00:00"/>
    <s v="2GR - GROCERY"/>
    <s v="14 - G2 - CONFECTIONERY"/>
    <s v="143 - CHOCOLATE"/>
    <s v="1873 - CHOCOLATE BITE"/>
    <s v="O009 - Others"/>
    <s v="8037 - T&amp;G"/>
    <m/>
    <m/>
  </r>
  <r>
    <x v="2"/>
    <s v="4000/S23"/>
    <x v="89"/>
    <n v="24"/>
    <s v="116842"/>
    <x v="1464"/>
    <s v="9556863365127"/>
    <x v="1462"/>
    <s v=""/>
    <s v=""/>
    <s v=""/>
    <s v=""/>
    <s v=""/>
    <x v="41"/>
    <n v="13"/>
    <n v="624"/>
    <n v="0"/>
    <m/>
    <n v="0"/>
    <n v="0"/>
    <m/>
    <n v="0"/>
    <n v="0"/>
    <m/>
    <n v="0"/>
    <x v="94"/>
    <n v="0"/>
    <s v="Active"/>
    <d v="2025-12-18T00:00:00"/>
    <s v="2GR - GROCERY"/>
    <s v="14 - G2 - CONFECTIONERY"/>
    <s v="143 - CHOCOLATE"/>
    <s v="1873 - CHOCOLATE BIT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S27"/>
    <x v="90"/>
    <n v="1"/>
    <s v="102203"/>
    <x v="1465"/>
    <s v="9557817002150"/>
    <x v="1463"/>
    <s v=""/>
    <s v=""/>
    <s v=""/>
    <s v=""/>
    <s v=""/>
    <x v="7"/>
    <n v="6.3"/>
    <n v="252"/>
    <n v="0"/>
    <m/>
    <n v="0"/>
    <n v="0"/>
    <m/>
    <n v="0"/>
    <n v="0"/>
    <m/>
    <n v="0"/>
    <x v="1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S27"/>
    <x v="90"/>
    <n v="2"/>
    <s v="102583"/>
    <x v="1466"/>
    <s v="9557817002181"/>
    <x v="1464"/>
    <s v=""/>
    <s v=""/>
    <s v=""/>
    <s v=""/>
    <s v=""/>
    <x v="7"/>
    <n v="6.3"/>
    <n v="252"/>
    <n v="0"/>
    <m/>
    <n v="0"/>
    <n v="0"/>
    <m/>
    <n v="0"/>
    <n v="0"/>
    <m/>
    <n v="0"/>
    <x v="106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2"/>
    <x v="91"/>
    <n v="1"/>
    <s v="102277"/>
    <x v="1467"/>
    <s v="9556127201017"/>
    <x v="1465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2"/>
    <s v="102661"/>
    <x v="1468"/>
    <s v="9556127202014"/>
    <x v="1466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3"/>
    <s v="102726"/>
    <x v="1469"/>
    <s v="9556127203011"/>
    <x v="1467"/>
    <s v=""/>
    <s v=""/>
    <s v=""/>
    <s v=""/>
    <s v=""/>
    <x v="21"/>
    <n v="1.05"/>
    <n v="25.2"/>
    <n v="0"/>
    <m/>
    <n v="0"/>
    <n v="0"/>
    <m/>
    <n v="0"/>
    <n v="0"/>
    <m/>
    <n v="0"/>
    <x v="125"/>
    <n v="0"/>
    <s v="Active"/>
    <d v="2024-03-28T00:00:00"/>
    <s v="2GR - GROCERY"/>
    <s v="14 - G2 - CONFECTIONERY"/>
    <s v="141 - CANDY"/>
    <s v="1145 - SWEET"/>
    <s v="K021 - Kedai Runcit"/>
    <s v="7822 - Kedai Runcit"/>
    <m/>
    <m/>
  </r>
  <r>
    <x v="2"/>
    <s v="4000/T02"/>
    <x v="91"/>
    <n v="4"/>
    <s v="103164"/>
    <x v="1470"/>
    <s v="9555192507215"/>
    <x v="1468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5"/>
    <s v="103192"/>
    <x v="1471"/>
    <s v="4897010448221"/>
    <x v="1469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6"/>
    <s v="103371"/>
    <x v="1472"/>
    <s v="4897010448061"/>
    <x v="1470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7"/>
    <s v="103417"/>
    <x v="1473"/>
    <s v="9555192507116"/>
    <x v="1471"/>
    <s v=""/>
    <s v=""/>
    <s v=""/>
    <s v=""/>
    <s v=""/>
    <x v="46"/>
    <n v="4.95"/>
    <n v="79.2"/>
    <n v="0"/>
    <m/>
    <n v="0"/>
    <n v="0"/>
    <m/>
    <n v="0"/>
    <n v="0"/>
    <m/>
    <n v="0"/>
    <x v="539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8"/>
    <s v="104818"/>
    <x v="1474"/>
    <s v="4897010448016"/>
    <x v="1472"/>
    <s v=""/>
    <s v=""/>
    <s v=""/>
    <s v=""/>
    <s v=""/>
    <x v="36"/>
    <n v="2.0299999999999998"/>
    <n v="203"/>
    <n v="0"/>
    <m/>
    <n v="0"/>
    <n v="0"/>
    <m/>
    <n v="0"/>
    <n v="0"/>
    <m/>
    <n v="0"/>
    <x v="88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9"/>
    <s v="106096"/>
    <x v="1475"/>
    <s v="9555192507314"/>
    <x v="1473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2"/>
    <x v="91"/>
    <n v="10"/>
    <s v="109532"/>
    <x v="1476"/>
    <s v="9555192507529"/>
    <x v="1474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91"/>
    <n v="11"/>
    <s v="109755"/>
    <x v="1477"/>
    <s v="9555192506218"/>
    <x v="1475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2"/>
    <s v="4000/T02"/>
    <x v="91"/>
    <n v="12"/>
    <s v="110597"/>
    <x v="1478"/>
    <s v="4894900000071"/>
    <x v="1476"/>
    <s v=""/>
    <s v=""/>
    <s v=""/>
    <s v=""/>
    <s v=""/>
    <x v="21"/>
    <n v="4.95"/>
    <n v="118.8"/>
    <n v="0"/>
    <m/>
    <n v="0"/>
    <n v="0"/>
    <m/>
    <n v="0"/>
    <n v="0"/>
    <m/>
    <n v="0"/>
    <x v="546"/>
    <n v="0"/>
    <s v="Active"/>
    <d v="2024-03-31T00:00:00"/>
    <s v="2GR - GROCERY"/>
    <s v="14 - G2 - CONFECTIONERY"/>
    <s v="141 - CANDY"/>
    <s v="1145 - SWEET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2"/>
    <x v="91"/>
    <n v="1"/>
    <s v="103263"/>
    <x v="1479"/>
    <s v="9555192507833"/>
    <x v="1477"/>
    <s v=""/>
    <s v=""/>
    <s v=""/>
    <s v=""/>
    <s v=""/>
    <x v="21"/>
    <n v="1.95"/>
    <n v="46.8"/>
    <n v="0"/>
    <m/>
    <n v="0"/>
    <n v="0"/>
    <m/>
    <n v="0"/>
    <n v="0"/>
    <m/>
    <n v="0"/>
    <x v="889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91"/>
    <n v="2"/>
    <s v="104315"/>
    <x v="1480"/>
    <s v="9555192507864"/>
    <x v="1478"/>
    <s v=""/>
    <s v=""/>
    <s v=""/>
    <s v=""/>
    <s v=""/>
    <x v="41"/>
    <n v="1.95"/>
    <n v="93.6"/>
    <n v="0"/>
    <m/>
    <n v="0"/>
    <n v="0"/>
    <m/>
    <n v="0"/>
    <n v="0"/>
    <m/>
    <n v="0"/>
    <x v="588"/>
    <n v="0"/>
    <s v="Active"/>
    <d v="2024-03-28T00:00:00"/>
    <s v="2GR - GROCERY"/>
    <s v="14 - G2 - CONFECTIONERY"/>
    <s v="141 - CANDY"/>
    <s v="1148 - CHEWING GUM"/>
    <s v="NA - NA"/>
    <s v="NA - NA"/>
    <m/>
    <m/>
  </r>
  <r>
    <x v="2"/>
    <s v="4000/T02"/>
    <x v="91"/>
    <n v="3"/>
    <s v="109377"/>
    <x v="1481"/>
    <s v="9555192502616"/>
    <x v="1479"/>
    <s v=""/>
    <s v=""/>
    <s v=""/>
    <s v=""/>
    <s v=""/>
    <x v="4"/>
    <n v="5.0999999999999996"/>
    <n v="61.2"/>
    <n v="0"/>
    <m/>
    <n v="0"/>
    <n v="0"/>
    <m/>
    <n v="0"/>
    <n v="0"/>
    <m/>
    <n v="0"/>
    <x v="89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4"/>
    <s v="109650"/>
    <x v="1482"/>
    <s v="9555192501909"/>
    <x v="1480"/>
    <s v=""/>
    <s v=""/>
    <s v=""/>
    <s v=""/>
    <s v=""/>
    <x v="4"/>
    <n v="5.0999999999999996"/>
    <n v="61.2"/>
    <n v="0"/>
    <m/>
    <n v="0"/>
    <n v="0"/>
    <m/>
    <n v="0"/>
    <n v="0"/>
    <m/>
    <n v="0"/>
    <x v="890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5"/>
    <s v="109805"/>
    <x v="1483"/>
    <s v="9555192508960"/>
    <x v="1481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6"/>
    <s v="110474"/>
    <x v="1484"/>
    <s v="9555192501107"/>
    <x v="1482"/>
    <s v=""/>
    <s v=""/>
    <s v=""/>
    <s v=""/>
    <s v=""/>
    <x v="7"/>
    <n v="0.9"/>
    <n v="36"/>
    <n v="0"/>
    <m/>
    <n v="0"/>
    <n v="0"/>
    <m/>
    <n v="0"/>
    <n v="0"/>
    <m/>
    <n v="0"/>
    <x v="335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7"/>
    <s v="110840"/>
    <x v="1485"/>
    <s v="9555192508878"/>
    <x v="1483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8"/>
    <s v="111147"/>
    <x v="1486"/>
    <s v="9555192501305"/>
    <x v="1484"/>
    <s v=""/>
    <s v=""/>
    <s v=""/>
    <s v=""/>
    <s v=""/>
    <x v="7"/>
    <n v="0.9"/>
    <n v="36"/>
    <n v="0"/>
    <m/>
    <n v="0"/>
    <n v="0"/>
    <m/>
    <n v="0"/>
    <n v="0"/>
    <m/>
    <n v="0"/>
    <x v="335"/>
    <n v="0"/>
    <s v="Active"/>
    <d v="2024-03-31T00:00:00"/>
    <s v="2GR - GROCERY"/>
    <s v="14 - G2 - CONFECTIONERY"/>
    <s v="141 - CANDY"/>
    <s v="1148 - CHEWING GUM"/>
    <s v="K021 - Kedai Runcit"/>
    <s v="7822 - Kedai Runcit"/>
    <m/>
    <m/>
  </r>
  <r>
    <x v="2"/>
    <s v="4000/T02"/>
    <x v="91"/>
    <n v="9"/>
    <s v="111320"/>
    <x v="1487"/>
    <s v="9555192508908"/>
    <x v="1485"/>
    <s v=""/>
    <s v=""/>
    <s v=""/>
    <s v=""/>
    <s v=""/>
    <x v="4"/>
    <n v="2.4"/>
    <n v="28.8"/>
    <n v="0"/>
    <m/>
    <n v="0"/>
    <n v="0"/>
    <m/>
    <n v="0"/>
    <n v="0"/>
    <m/>
    <n v="0"/>
    <x v="102"/>
    <n v="0"/>
    <s v="Active"/>
    <d v="2024-03-31T00:00:00"/>
    <s v="2GR - GROCERY"/>
    <s v="14 - G2 - CONFECTIONERY"/>
    <s v="141 - CANDY"/>
    <s v="1148 - CHEWING GUM"/>
    <s v="NA - NA"/>
    <s v="NA - NA"/>
    <m/>
    <m/>
  </r>
  <r>
    <x v="2"/>
    <s v="4000/T02"/>
    <x v="91"/>
    <n v="1"/>
    <s v="101999"/>
    <x v="1488"/>
    <s v="9300682016278"/>
    <x v="1486"/>
    <s v=""/>
    <s v=""/>
    <s v=""/>
    <s v=""/>
    <s v=""/>
    <x v="44"/>
    <n v="2.64"/>
    <n v="95.04"/>
    <n v="0"/>
    <m/>
    <n v="0"/>
    <n v="0"/>
    <m/>
    <n v="0"/>
    <n v="0"/>
    <m/>
    <n v="0"/>
    <x v="55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91"/>
    <n v="2"/>
    <s v="103990"/>
    <x v="1489"/>
    <s v="6914973600362"/>
    <x v="1487"/>
    <s v=""/>
    <s v=""/>
    <s v=""/>
    <s v=""/>
    <s v=""/>
    <x v="21"/>
    <n v="3.23"/>
    <n v="77.52"/>
    <n v="0"/>
    <m/>
    <n v="0"/>
    <n v="0"/>
    <m/>
    <n v="0"/>
    <n v="0"/>
    <m/>
    <n v="0"/>
    <x v="891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2"/>
    <x v="91"/>
    <n v="3"/>
    <s v="109696"/>
    <x v="1490"/>
    <s v="6914973205321"/>
    <x v="1488"/>
    <s v=""/>
    <s v=""/>
    <s v=""/>
    <s v=""/>
    <s v=""/>
    <x v="21"/>
    <n v="12.67"/>
    <n v="304.08"/>
    <n v="0"/>
    <m/>
    <n v="0"/>
    <n v="0"/>
    <m/>
    <n v="0"/>
    <n v="0"/>
    <m/>
    <n v="0"/>
    <x v="892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91"/>
    <n v="4"/>
    <s v="110311"/>
    <x v="1491"/>
    <s v="9300682001304"/>
    <x v="1489"/>
    <s v=""/>
    <s v=""/>
    <s v=""/>
    <s v=""/>
    <s v=""/>
    <x v="44"/>
    <n v="5.53"/>
    <n v="199.08"/>
    <n v="0"/>
    <m/>
    <n v="0"/>
    <n v="0"/>
    <m/>
    <n v="0"/>
    <n v="0"/>
    <m/>
    <n v="0"/>
    <x v="8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2"/>
    <x v="91"/>
    <n v="5"/>
    <s v="110568"/>
    <x v="1492"/>
    <s v="9300682001311"/>
    <x v="1490"/>
    <s v=""/>
    <s v=""/>
    <s v=""/>
    <s v=""/>
    <s v=""/>
    <x v="44"/>
    <n v="5.53"/>
    <n v="199.08"/>
    <n v="0"/>
    <m/>
    <n v="0"/>
    <n v="0"/>
    <m/>
    <n v="0"/>
    <n v="0"/>
    <m/>
    <n v="0"/>
    <x v="893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3"/>
    <x v="92"/>
    <n v="1"/>
    <s v="103482"/>
    <x v="1493"/>
    <s v="95509532"/>
    <x v="1491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2"/>
    <s v="103983"/>
    <x v="1494"/>
    <s v="95500287"/>
    <x v="1492"/>
    <s v=""/>
    <s v=""/>
    <s v=""/>
    <s v=""/>
    <s v=""/>
    <x v="21"/>
    <n v="4.45"/>
    <n v="106.8"/>
    <n v="0"/>
    <m/>
    <n v="0"/>
    <n v="1"/>
    <n v="-4.45"/>
    <n v="-4.45"/>
    <n v="0"/>
    <m/>
    <n v="0"/>
    <x v="895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3"/>
    <s v="105992"/>
    <x v="1495"/>
    <s v="95500294"/>
    <x v="1493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4"/>
    <s v="106077"/>
    <x v="1496"/>
    <s v="95500300"/>
    <x v="1494"/>
    <s v=""/>
    <s v=""/>
    <s v=""/>
    <s v=""/>
    <s v=""/>
    <x v="21"/>
    <n v="4.45"/>
    <n v="106.8"/>
    <n v="0"/>
    <m/>
    <n v="0"/>
    <n v="0"/>
    <m/>
    <n v="0"/>
    <n v="0"/>
    <m/>
    <n v="0"/>
    <x v="894"/>
    <n v="0"/>
    <s v="Active"/>
    <d v="2024-03-28T00:00:00"/>
    <s v="1NF - NON FOOD"/>
    <s v="10 - PHARMACEUTICAL"/>
    <s v="100 - MEDICINE"/>
    <s v="1001 - MEDICINE PILL"/>
    <s v="NA - NA"/>
    <s v="NA - NA"/>
    <m/>
    <m/>
  </r>
  <r>
    <x v="2"/>
    <s v="4000/T03"/>
    <x v="92"/>
    <n v="1"/>
    <s v="104146"/>
    <x v="1497"/>
    <s v="9556869952154"/>
    <x v="1495"/>
    <s v=""/>
    <s v=""/>
    <s v=""/>
    <s v=""/>
    <s v=""/>
    <x v="4"/>
    <n v="12.55"/>
    <n v="150.6"/>
    <n v="0"/>
    <m/>
    <n v="0"/>
    <n v="0"/>
    <m/>
    <n v="0"/>
    <n v="0"/>
    <m/>
    <n v="0"/>
    <x v="89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03"/>
    <x v="92"/>
    <n v="2"/>
    <s v="115293"/>
    <x v="1498"/>
    <s v="9556869952055"/>
    <x v="1496"/>
    <s v=""/>
    <s v=""/>
    <s v=""/>
    <s v=""/>
    <s v=""/>
    <x v="4"/>
    <n v="5.31"/>
    <n v="63.72"/>
    <n v="0"/>
    <m/>
    <n v="0"/>
    <n v="0"/>
    <m/>
    <n v="0"/>
    <n v="0"/>
    <m/>
    <n v="0"/>
    <x v="897"/>
    <n v="0"/>
    <s v="Active"/>
    <d v="2025-02-26T00:00:00"/>
    <s v="1NF - NON FOOD"/>
    <s v="10 - PHARMACEUTICAL"/>
    <s v="101 - EXTERNAL CARE"/>
    <s v="1004 - OINTMENT"/>
    <s v="O009 - Others"/>
    <s v="7963 - KWAN LOONG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15238"/>
    <x v="1499"/>
    <s v="95507972"/>
    <x v="1497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2-17T00:00:00"/>
    <s v="1NF - NON FOOD"/>
    <s v="10 - PHARMACEUTICAL"/>
    <s v="101 - EXTERNAL CARE"/>
    <s v="1006 - ANTISEPTICS"/>
    <s v="R002 - RB"/>
    <s v="2744 - Dettol"/>
    <m/>
    <m/>
  </r>
  <r>
    <x v="2"/>
    <s v="4000/T03"/>
    <x v="92"/>
    <n v="1"/>
    <s v="115546"/>
    <x v="1500"/>
    <s v="9551018729045"/>
    <x v="1498"/>
    <s v=""/>
    <s v=""/>
    <s v=""/>
    <s v=""/>
    <s v=""/>
    <x v="4"/>
    <n v="3.74"/>
    <n v="44.88"/>
    <n v="0"/>
    <m/>
    <n v="0"/>
    <n v="6"/>
    <n v="-3.9"/>
    <n v="-23.4"/>
    <n v="0"/>
    <m/>
    <n v="0"/>
    <x v="898"/>
    <n v="0"/>
    <s v="Active"/>
    <d v="2025-03-19T00:00:00"/>
    <s v="1NF - NON FOOD"/>
    <s v="11 - NON FOOD"/>
    <s v="110 - LAUNDRY DETERGENT"/>
    <s v="1021 - LAUNDRY LIQUID"/>
    <s v="N017 - NEUTRODENTA"/>
    <s v="7982 - NEUTRODENTA"/>
    <m/>
    <m/>
  </r>
  <r>
    <x v="2"/>
    <s v="4000/T03"/>
    <x v="92"/>
    <n v="1"/>
    <s v="116755"/>
    <x v="1501"/>
    <s v="8888021205763"/>
    <x v="1499"/>
    <s v=""/>
    <s v=""/>
    <s v=""/>
    <s v=""/>
    <s v=""/>
    <x v="71"/>
    <n v="5.55"/>
    <n v="111"/>
    <n v="0"/>
    <m/>
    <n v="0"/>
    <n v="0"/>
    <m/>
    <n v="0"/>
    <n v="0"/>
    <m/>
    <n v="0"/>
    <x v="899"/>
    <n v="0"/>
    <s v="Active"/>
    <d v="2025-11-13T00:00:00"/>
    <s v="1NF - NON FOOD"/>
    <s v="11 - NON FOOD"/>
    <s v="115 - BATTERY"/>
    <s v="1045 - ALKALINE &amp; LITHIUM"/>
    <s v="E006 - Energizer Corp"/>
    <s v="3079 - Eveready"/>
    <m/>
    <m/>
  </r>
  <r>
    <x v="2"/>
    <s v="4000/T03"/>
    <x v="92"/>
    <n v="1"/>
    <s v="103233"/>
    <x v="1502"/>
    <s v="4891338003582"/>
    <x v="1500"/>
    <s v=""/>
    <s v=""/>
    <s v=""/>
    <s v=""/>
    <s v=""/>
    <x v="11"/>
    <n v="5.63"/>
    <n v="33.78"/>
    <n v="0"/>
    <m/>
    <n v="0"/>
    <n v="0"/>
    <m/>
    <n v="0"/>
    <n v="0"/>
    <m/>
    <n v="0"/>
    <x v="900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2"/>
    <s v="104870"/>
    <x v="1503"/>
    <s v="4891338017145"/>
    <x v="1501"/>
    <s v=""/>
    <s v=""/>
    <s v=""/>
    <s v=""/>
    <s v=""/>
    <x v="11"/>
    <n v="3.1"/>
    <n v="18.600000000000001"/>
    <n v="0"/>
    <m/>
    <n v="0"/>
    <n v="0"/>
    <m/>
    <n v="0"/>
    <n v="0"/>
    <m/>
    <n v="0"/>
    <x v="213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3"/>
    <s v="106025"/>
    <x v="1504"/>
    <s v="4891338005814"/>
    <x v="1502"/>
    <s v=""/>
    <s v=""/>
    <s v=""/>
    <s v=""/>
    <s v=""/>
    <x v="4"/>
    <n v="1.72"/>
    <n v="20.64"/>
    <n v="0"/>
    <m/>
    <n v="0"/>
    <n v="0"/>
    <m/>
    <n v="0"/>
    <n v="0"/>
    <m/>
    <n v="0"/>
    <x v="411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4"/>
    <s v="106154"/>
    <x v="1505"/>
    <s v="4891338004220"/>
    <x v="1503"/>
    <s v=""/>
    <s v=""/>
    <s v=""/>
    <s v=""/>
    <s v=""/>
    <x v="21"/>
    <n v="1.68"/>
    <n v="40.32"/>
    <n v="0"/>
    <m/>
    <n v="0"/>
    <n v="0"/>
    <m/>
    <n v="0"/>
    <n v="0"/>
    <m/>
    <n v="0"/>
    <x v="901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T03"/>
    <x v="92"/>
    <n v="1"/>
    <s v="105990"/>
    <x v="1506"/>
    <s v="4891338000093"/>
    <x v="1504"/>
    <s v=""/>
    <s v=""/>
    <s v=""/>
    <s v=""/>
    <s v=""/>
    <x v="41"/>
    <n v="4.97"/>
    <n v="238.56"/>
    <n v="0"/>
    <m/>
    <n v="0"/>
    <n v="0"/>
    <m/>
    <n v="0"/>
    <n v="0"/>
    <m/>
    <n v="0"/>
    <x v="902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T03"/>
    <x v="92"/>
    <n v="1"/>
    <s v="103904"/>
    <x v="1507"/>
    <s v="079656649598"/>
    <x v="1505"/>
    <s v=""/>
    <s v=""/>
    <s v=""/>
    <s v=""/>
    <s v=""/>
    <x v="77"/>
    <n v="17.53"/>
    <n v="157.74"/>
    <n v="0"/>
    <m/>
    <n v="0"/>
    <n v="0"/>
    <m/>
    <n v="0"/>
    <n v="0"/>
    <m/>
    <n v="0"/>
    <x v="903"/>
    <n v="0"/>
    <s v="Active"/>
    <d v="2024-03-28T00:00:00"/>
    <s v="1NF - NON FOOD"/>
    <s v="12 - PERSONAL CARE"/>
    <s v="123 - COSMETIC &amp; BEAUTY CARE"/>
    <s v="1069 - FACIAL CARE"/>
    <s v="NA - NA"/>
    <s v="NA - NA"/>
    <m/>
    <m/>
  </r>
  <r>
    <x v="2"/>
    <s v="4000/T03"/>
    <x v="92"/>
    <n v="2"/>
    <s v="116215"/>
    <x v="1508"/>
    <s v="079656603248"/>
    <x v="1506"/>
    <s v=""/>
    <s v=""/>
    <s v=""/>
    <s v=""/>
    <s v=""/>
    <x v="4"/>
    <n v="30.53"/>
    <n v="366.36"/>
    <n v="0"/>
    <m/>
    <n v="0"/>
    <n v="0"/>
    <m/>
    <n v="0"/>
    <n v="0"/>
    <m/>
    <n v="0"/>
    <x v="904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92"/>
    <n v="3"/>
    <s v="116216"/>
    <x v="1509"/>
    <s v="079656603682"/>
    <x v="1507"/>
    <s v=""/>
    <s v=""/>
    <s v=""/>
    <s v=""/>
    <s v=""/>
    <x v="4"/>
    <n v="40.840000000000003"/>
    <n v="490.08"/>
    <n v="0"/>
    <m/>
    <n v="0"/>
    <n v="0"/>
    <m/>
    <n v="0"/>
    <n v="0"/>
    <m/>
    <n v="0"/>
    <x v="905"/>
    <n v="0"/>
    <s v="Active"/>
    <d v="2025-08-06T00:00:00"/>
    <s v="1NF - NON FOOD"/>
    <s v="12 - PERSONAL CARE"/>
    <s v="123 - COSMETIC &amp; BEAUTY CARE"/>
    <s v="1069 - FACIAL CARE"/>
    <s v="B044 - BANANA BOAT"/>
    <s v="8039 - BANANA BOAT"/>
    <m/>
    <m/>
  </r>
  <r>
    <x v="2"/>
    <s v="4000/T03"/>
    <x v="92"/>
    <n v="1"/>
    <s v="115201"/>
    <x v="1510"/>
    <s v="4710117601637"/>
    <x v="1508"/>
    <s v=""/>
    <s v=""/>
    <s v=""/>
    <s v=""/>
    <s v=""/>
    <x v="4"/>
    <n v="4.7300000000000004"/>
    <n v="56.76"/>
    <n v="0"/>
    <m/>
    <n v="0"/>
    <n v="0"/>
    <m/>
    <n v="0"/>
    <n v="0"/>
    <m/>
    <n v="0"/>
    <x v="906"/>
    <n v="0"/>
    <s v="Active"/>
    <d v="2025-02-1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92"/>
    <n v="2"/>
    <s v="116933"/>
    <x v="1511"/>
    <s v="4710117601217"/>
    <x v="1509"/>
    <s v=""/>
    <s v=""/>
    <s v=""/>
    <s v=""/>
    <s v=""/>
    <x v="21"/>
    <n v="4.7300000000000004"/>
    <n v="113.52"/>
    <n v="0"/>
    <m/>
    <n v="0"/>
    <n v="12"/>
    <n v="-4.7300000000000004"/>
    <n v="-56.76"/>
    <n v="0"/>
    <m/>
    <n v="0"/>
    <x v="906"/>
    <n v="0"/>
    <s v="Active"/>
    <d v="2026-01-20T00:00:00"/>
    <s v="1NF - NON FOOD"/>
    <s v="12 - PERSONAL CARE"/>
    <s v="123 - COSMETIC &amp; BEAUTY CARE"/>
    <s v="1071 - SHAVING REQUISITES"/>
    <s v="E003 - Edgewell"/>
    <s v="6410 - Schick"/>
    <m/>
    <m/>
  </r>
  <r>
    <x v="2"/>
    <s v="4000/T03"/>
    <x v="92"/>
    <n v="1"/>
    <s v="112476"/>
    <x v="1512"/>
    <s v="9557272071494"/>
    <x v="1510"/>
    <s v=""/>
    <s v=""/>
    <s v=""/>
    <s v=""/>
    <s v=""/>
    <x v="8"/>
    <n v="29.67"/>
    <n v="29.67"/>
    <n v="0"/>
    <m/>
    <n v="0"/>
    <n v="0"/>
    <m/>
    <n v="0"/>
    <n v="0"/>
    <m/>
    <n v="0"/>
    <x v="907"/>
    <n v="0"/>
    <s v="Active"/>
    <d v="2024-05-23T00:00:00"/>
    <s v="1NF - NON FOOD"/>
    <s v="12 - PERSONAL CARE"/>
    <s v="123 - COSMETIC &amp; BEAUTY CARE"/>
    <s v="1073 - COSMETIC &amp; BEAUTY AC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14135"/>
    <x v="1513"/>
    <s v="80991014"/>
    <x v="1511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2"/>
    <s v="114140"/>
    <x v="1514"/>
    <s v="80883296"/>
    <x v="1512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3"/>
    <s v="114163"/>
    <x v="1515"/>
    <s v="80958734"/>
    <x v="1513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4-09-06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4"/>
    <s v="115266"/>
    <x v="1516"/>
    <s v="93698078"/>
    <x v="1514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2"/>
    <s v="4000/T03"/>
    <x v="92"/>
    <n v="5"/>
    <s v="115271"/>
    <x v="1517"/>
    <s v="80968887"/>
    <x v="1515"/>
    <s v=""/>
    <s v=""/>
    <s v=""/>
    <s v=""/>
    <s v=""/>
    <x v="41"/>
    <n v="2.04"/>
    <n v="97.92"/>
    <n v="0"/>
    <m/>
    <n v="0"/>
    <n v="0"/>
    <m/>
    <n v="0"/>
    <n v="0"/>
    <m/>
    <n v="0"/>
    <x v="908"/>
    <n v="0"/>
    <s v="Active"/>
    <d v="2025-02-25T00:00:00"/>
    <s v="2GR - GROCERY"/>
    <s v="14 - G2 - CONFECTIONERY"/>
    <s v="141 - CANDY"/>
    <s v="1145 - SWEET"/>
    <s v="K021 - Kedai Runcit"/>
    <s v="7822 - Kedai Runcit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02185"/>
    <x v="1518"/>
    <s v="9556525000786"/>
    <x v="1516"/>
    <s v=""/>
    <s v=""/>
    <s v=""/>
    <s v=""/>
    <s v=""/>
    <x v="21"/>
    <n v="12.88"/>
    <n v="309.12"/>
    <n v="0"/>
    <m/>
    <n v="0"/>
    <n v="1"/>
    <n v="-12.88"/>
    <n v="-12.88"/>
    <n v="0"/>
    <m/>
    <n v="0"/>
    <x v="90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"/>
    <s v="102289"/>
    <x v="1519"/>
    <s v="9556525000021"/>
    <x v="1517"/>
    <s v=""/>
    <s v=""/>
    <s v=""/>
    <s v=""/>
    <s v=""/>
    <x v="41"/>
    <n v="6.35"/>
    <n v="304.8"/>
    <n v="0"/>
    <m/>
    <n v="0"/>
    <n v="0"/>
    <m/>
    <n v="0"/>
    <n v="0"/>
    <m/>
    <n v="0"/>
    <x v="910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3"/>
    <s v="102944"/>
    <x v="1520"/>
    <s v="95503905"/>
    <x v="1518"/>
    <s v=""/>
    <s v=""/>
    <s v=""/>
    <s v=""/>
    <s v=""/>
    <x v="36"/>
    <n v="2.79"/>
    <n v="279"/>
    <n v="0"/>
    <m/>
    <n v="0"/>
    <n v="0"/>
    <m/>
    <n v="0"/>
    <n v="0"/>
    <m/>
    <n v="0"/>
    <x v="91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"/>
    <s v="103095"/>
    <x v="1521"/>
    <s v="9556525001240"/>
    <x v="1519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5"/>
    <s v="103307"/>
    <x v="1522"/>
    <s v="9556015010127"/>
    <x v="1520"/>
    <s v=""/>
    <s v=""/>
    <s v=""/>
    <s v=""/>
    <s v=""/>
    <x v="49"/>
    <n v="4.7"/>
    <n v="376"/>
    <n v="0"/>
    <m/>
    <n v="0"/>
    <n v="0"/>
    <m/>
    <n v="0"/>
    <n v="0"/>
    <m/>
    <n v="0"/>
    <x v="913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6"/>
    <s v="103320"/>
    <x v="1523"/>
    <s v="9556525000199"/>
    <x v="1521"/>
    <s v=""/>
    <s v=""/>
    <s v=""/>
    <s v=""/>
    <s v=""/>
    <x v="44"/>
    <n v="28.26"/>
    <n v="1017.36"/>
    <n v="0"/>
    <m/>
    <n v="0"/>
    <n v="0"/>
    <m/>
    <n v="0"/>
    <n v="0"/>
    <m/>
    <n v="0"/>
    <x v="914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7"/>
    <s v="103391"/>
    <x v="1524"/>
    <s v="9556015110254"/>
    <x v="1522"/>
    <s v=""/>
    <s v=""/>
    <s v=""/>
    <s v=""/>
    <s v=""/>
    <x v="116"/>
    <n v="9.07"/>
    <n v="7482.75"/>
    <n v="0"/>
    <m/>
    <n v="0"/>
    <n v="0"/>
    <m/>
    <n v="0"/>
    <n v="0"/>
    <m/>
    <n v="0"/>
    <x v="915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8"/>
    <s v="103640"/>
    <x v="1525"/>
    <s v="9556015010080"/>
    <x v="1523"/>
    <s v=""/>
    <s v=""/>
    <s v=""/>
    <s v=""/>
    <s v=""/>
    <x v="115"/>
    <n v="4.04"/>
    <n v="1163.52"/>
    <n v="0"/>
    <m/>
    <n v="0"/>
    <n v="0"/>
    <m/>
    <n v="0"/>
    <n v="0"/>
    <m/>
    <n v="0"/>
    <x v="91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9"/>
    <s v="103798"/>
    <x v="1526"/>
    <s v="9556015180042"/>
    <x v="1524"/>
    <s v=""/>
    <s v=""/>
    <s v=""/>
    <s v=""/>
    <s v=""/>
    <x v="21"/>
    <n v="11.34"/>
    <n v="272.16000000000003"/>
    <n v="0"/>
    <m/>
    <n v="0"/>
    <n v="0"/>
    <m/>
    <n v="0"/>
    <n v="0"/>
    <m/>
    <n v="0"/>
    <x v="91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0"/>
    <s v="103957"/>
    <x v="1527"/>
    <s v="9556525000618"/>
    <x v="1525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11"/>
    <s v="104278"/>
    <x v="1528"/>
    <s v="9556015010110"/>
    <x v="1526"/>
    <s v=""/>
    <s v=""/>
    <s v=""/>
    <s v=""/>
    <s v=""/>
    <x v="27"/>
    <n v="2.4900000000000002"/>
    <n v="398.4"/>
    <n v="0"/>
    <m/>
    <n v="0"/>
    <n v="0"/>
    <m/>
    <n v="0"/>
    <n v="0"/>
    <m/>
    <n v="0"/>
    <x v="556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2"/>
    <s v="104380"/>
    <x v="1529"/>
    <s v="9556015020102"/>
    <x v="1527"/>
    <s v=""/>
    <s v=""/>
    <s v=""/>
    <s v=""/>
    <s v=""/>
    <x v="43"/>
    <n v="5.09"/>
    <n v="977.28"/>
    <n v="0"/>
    <m/>
    <n v="0"/>
    <n v="0"/>
    <m/>
    <n v="0"/>
    <n v="0"/>
    <m/>
    <n v="0"/>
    <x v="918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3"/>
    <s v="104409"/>
    <x v="1530"/>
    <s v="9556015110285"/>
    <x v="1528"/>
    <s v=""/>
    <s v=""/>
    <s v=""/>
    <s v=""/>
    <s v=""/>
    <x v="117"/>
    <n v="9.07"/>
    <n v="2067.96"/>
    <n v="0"/>
    <m/>
    <n v="0"/>
    <n v="0"/>
    <m/>
    <n v="0"/>
    <n v="0"/>
    <m/>
    <n v="0"/>
    <x v="919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4"/>
    <s v="104465"/>
    <x v="1531"/>
    <s v="9556525001066"/>
    <x v="1529"/>
    <s v=""/>
    <s v=""/>
    <s v=""/>
    <s v=""/>
    <s v=""/>
    <x v="21"/>
    <n v="12.88"/>
    <n v="309.12"/>
    <n v="0"/>
    <m/>
    <n v="0"/>
    <n v="1"/>
    <n v="-12.88"/>
    <n v="-12.88"/>
    <n v="0"/>
    <m/>
    <n v="0"/>
    <x v="909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15"/>
    <s v="104472"/>
    <x v="1532"/>
    <s v="9556015110278"/>
    <x v="1530"/>
    <s v=""/>
    <s v=""/>
    <s v=""/>
    <s v=""/>
    <s v=""/>
    <x v="38"/>
    <n v="9.07"/>
    <n v="1306.08"/>
    <n v="0"/>
    <m/>
    <n v="0"/>
    <n v="0"/>
    <m/>
    <n v="0"/>
    <n v="0"/>
    <m/>
    <n v="0"/>
    <x v="920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6"/>
    <s v="104856"/>
    <x v="1533"/>
    <s v="9556015020126"/>
    <x v="1531"/>
    <s v=""/>
    <s v=""/>
    <s v=""/>
    <s v=""/>
    <s v=""/>
    <x v="18"/>
    <n v="12.28"/>
    <n v="736.8"/>
    <n v="0"/>
    <m/>
    <n v="0"/>
    <n v="0"/>
    <m/>
    <n v="0"/>
    <n v="0"/>
    <m/>
    <n v="0"/>
    <x v="921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7"/>
    <s v="105061"/>
    <x v="1534"/>
    <s v="9556015110230"/>
    <x v="1532"/>
    <s v=""/>
    <s v=""/>
    <s v=""/>
    <s v=""/>
    <s v=""/>
    <x v="21"/>
    <n v="9.07"/>
    <n v="217.68"/>
    <n v="0"/>
    <m/>
    <n v="0"/>
    <n v="0"/>
    <m/>
    <n v="0"/>
    <n v="0"/>
    <m/>
    <n v="0"/>
    <x v="922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8"/>
    <s v="105140"/>
    <x v="1535"/>
    <s v="9556015180066"/>
    <x v="1533"/>
    <s v=""/>
    <s v=""/>
    <s v=""/>
    <s v=""/>
    <s v=""/>
    <x v="21"/>
    <n v="11.34"/>
    <n v="272.16000000000003"/>
    <n v="0"/>
    <m/>
    <n v="0"/>
    <n v="0"/>
    <m/>
    <n v="0"/>
    <n v="0"/>
    <m/>
    <n v="0"/>
    <x v="917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9"/>
    <s v="105275"/>
    <x v="1536"/>
    <s v="9556015180028"/>
    <x v="1534"/>
    <s v=""/>
    <s v=""/>
    <s v=""/>
    <s v=""/>
    <s v=""/>
    <x v="41"/>
    <n v="11.34"/>
    <n v="544.32000000000005"/>
    <n v="0"/>
    <m/>
    <n v="0"/>
    <n v="0"/>
    <m/>
    <n v="0"/>
    <n v="0"/>
    <m/>
    <n v="0"/>
    <x v="923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0"/>
    <s v="105814"/>
    <x v="1537"/>
    <s v="9556015110247"/>
    <x v="1535"/>
    <s v=""/>
    <s v=""/>
    <s v=""/>
    <s v=""/>
    <s v=""/>
    <x v="51"/>
    <n v="9.07"/>
    <n v="2285.64"/>
    <n v="0"/>
    <m/>
    <n v="0"/>
    <n v="0"/>
    <m/>
    <n v="0"/>
    <n v="0"/>
    <m/>
    <n v="0"/>
    <x v="924"/>
    <n v="0"/>
    <s v="Active"/>
    <d v="2024-03-28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1"/>
    <s v="105987"/>
    <x v="1538"/>
    <s v="9556525001356"/>
    <x v="1536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3-28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2"/>
    <s v="110545"/>
    <x v="1539"/>
    <s v="9556015010011"/>
    <x v="1537"/>
    <s v=""/>
    <s v=""/>
    <s v=""/>
    <s v=""/>
    <s v=""/>
    <x v="7"/>
    <n v="11.35"/>
    <n v="454"/>
    <n v="0"/>
    <m/>
    <n v="0"/>
    <n v="0"/>
    <m/>
    <n v="0"/>
    <n v="0"/>
    <m/>
    <n v="0"/>
    <x v="925"/>
    <n v="0"/>
    <s v="Active"/>
    <d v="2024-03-31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23"/>
    <s v="112480"/>
    <x v="1540"/>
    <s v="9556525000359"/>
    <x v="1538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4"/>
    <s v="112490"/>
    <x v="1541"/>
    <s v="9556525000724"/>
    <x v="1539"/>
    <s v=""/>
    <s v=""/>
    <s v=""/>
    <s v=""/>
    <s v=""/>
    <x v="21"/>
    <n v="12.88"/>
    <n v="309.12"/>
    <n v="0"/>
    <m/>
    <n v="0"/>
    <n v="0"/>
    <m/>
    <n v="0"/>
    <n v="0"/>
    <m/>
    <n v="0"/>
    <x v="912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25"/>
    <s v="112494"/>
    <x v="1542"/>
    <s v="9556525001769"/>
    <x v="1540"/>
    <s v=""/>
    <s v=""/>
    <s v=""/>
    <s v=""/>
    <s v=""/>
    <x v="7"/>
    <n v="26.3"/>
    <n v="1052"/>
    <n v="0"/>
    <m/>
    <n v="0"/>
    <n v="0"/>
    <m/>
    <n v="0"/>
    <n v="0"/>
    <m/>
    <n v="0"/>
    <x v="926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6"/>
    <s v="112495"/>
    <x v="1543"/>
    <s v="9556525000656"/>
    <x v="1541"/>
    <s v=""/>
    <s v=""/>
    <s v=""/>
    <s v=""/>
    <s v=""/>
    <x v="41"/>
    <n v="12.88"/>
    <n v="618.24"/>
    <n v="0"/>
    <m/>
    <n v="0"/>
    <n v="0"/>
    <m/>
    <n v="0"/>
    <n v="0"/>
    <m/>
    <n v="0"/>
    <x v="927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7"/>
    <s v="112496"/>
    <x v="1544"/>
    <s v="9556525000038"/>
    <x v="1542"/>
    <s v=""/>
    <s v=""/>
    <s v=""/>
    <s v=""/>
    <s v=""/>
    <x v="40"/>
    <n v="3.53"/>
    <n v="338.88"/>
    <n v="0"/>
    <m/>
    <n v="0"/>
    <n v="0"/>
    <m/>
    <n v="0"/>
    <n v="0"/>
    <m/>
    <n v="0"/>
    <x v="928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8"/>
    <s v="112499"/>
    <x v="1545"/>
    <s v="9556525001301"/>
    <x v="1543"/>
    <s v=""/>
    <s v=""/>
    <s v=""/>
    <s v=""/>
    <s v=""/>
    <x v="41"/>
    <n v="12.88"/>
    <n v="618.24"/>
    <n v="0"/>
    <m/>
    <n v="0"/>
    <n v="0"/>
    <m/>
    <n v="0"/>
    <n v="0"/>
    <m/>
    <n v="0"/>
    <x v="927"/>
    <n v="0"/>
    <s v="Active"/>
    <d v="2024-06-21T00:00:00"/>
    <s v="2GR - GROCERY"/>
    <s v="15 - G3 - GROCERY"/>
    <s v="151 - BEVERAGE (POWDER)"/>
    <s v="1171 - TEA"/>
    <s v="O009 - Others"/>
    <s v="1936 - Cameron Valley"/>
    <m/>
    <m/>
  </r>
  <r>
    <x v="2"/>
    <s v="4000/T03"/>
    <x v="92"/>
    <n v="29"/>
    <s v="114414"/>
    <x v="1546"/>
    <s v="814563020371"/>
    <x v="1544"/>
    <s v=""/>
    <s v=""/>
    <s v=""/>
    <s v=""/>
    <s v=""/>
    <x v="41"/>
    <n v="28.58"/>
    <n v="1372.08"/>
    <n v="0"/>
    <m/>
    <n v="0"/>
    <n v="0"/>
    <m/>
    <n v="0"/>
    <n v="0"/>
    <m/>
    <n v="0"/>
    <x v="929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0"/>
    <s v="114416"/>
    <x v="1547"/>
    <s v="814563020395"/>
    <x v="1545"/>
    <s v=""/>
    <s v=""/>
    <s v=""/>
    <s v=""/>
    <s v=""/>
    <x v="40"/>
    <n v="24.32"/>
    <n v="2335.1999999999998"/>
    <n v="0"/>
    <m/>
    <n v="0"/>
    <n v="0"/>
    <m/>
    <n v="0"/>
    <n v="0"/>
    <m/>
    <n v="0"/>
    <x v="930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1"/>
    <s v="114417"/>
    <x v="1548"/>
    <s v="814563020340"/>
    <x v="1546"/>
    <s v=""/>
    <s v=""/>
    <s v=""/>
    <s v=""/>
    <s v=""/>
    <x v="1"/>
    <n v="28.3"/>
    <n v="2037.84"/>
    <n v="0"/>
    <m/>
    <n v="0"/>
    <n v="0"/>
    <m/>
    <n v="0"/>
    <n v="0"/>
    <m/>
    <n v="0"/>
    <x v="931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2"/>
    <s v="114421"/>
    <x v="1549"/>
    <s v="814563020364"/>
    <x v="1547"/>
    <s v=""/>
    <s v=""/>
    <s v=""/>
    <s v=""/>
    <s v=""/>
    <x v="40"/>
    <n v="28.16"/>
    <n v="2703.6"/>
    <n v="0"/>
    <m/>
    <n v="0"/>
    <n v="0"/>
    <m/>
    <n v="0"/>
    <n v="0"/>
    <m/>
    <n v="0"/>
    <x v="932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3"/>
    <s v="114433"/>
    <x v="1550"/>
    <s v="814563020401"/>
    <x v="1548"/>
    <s v=""/>
    <s v=""/>
    <s v=""/>
    <s v=""/>
    <s v=""/>
    <x v="37"/>
    <n v="25.42"/>
    <n v="2745.36"/>
    <n v="0"/>
    <m/>
    <n v="0"/>
    <n v="3"/>
    <n v="-25.42"/>
    <n v="-76.260000000000005"/>
    <n v="0"/>
    <m/>
    <n v="0"/>
    <x v="933"/>
    <n v="0"/>
    <s v="Active"/>
    <d v="2024-10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4"/>
    <s v="114615"/>
    <x v="1551"/>
    <s v="9556015230037"/>
    <x v="1549"/>
    <s v=""/>
    <s v=""/>
    <s v=""/>
    <s v=""/>
    <s v=""/>
    <x v="53"/>
    <n v="8.65"/>
    <n v="1453.2"/>
    <n v="0"/>
    <m/>
    <n v="0"/>
    <n v="12"/>
    <n v="-8.65"/>
    <n v="-103.8"/>
    <n v="0"/>
    <m/>
    <n v="0"/>
    <x v="934"/>
    <n v="0"/>
    <s v="Active"/>
    <d v="2024-11-1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5"/>
    <s v="114795"/>
    <x v="1552"/>
    <s v="9556015230013"/>
    <x v="1550"/>
    <s v=""/>
    <s v=""/>
    <s v=""/>
    <s v=""/>
    <s v=""/>
    <x v="112"/>
    <n v="8.65"/>
    <n v="2698.8"/>
    <n v="0"/>
    <m/>
    <n v="0"/>
    <n v="0"/>
    <m/>
    <n v="0"/>
    <n v="0"/>
    <m/>
    <n v="0"/>
    <x v="935"/>
    <n v="0"/>
    <s v="Active"/>
    <d v="2024-12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6"/>
    <s v="115142"/>
    <x v="1553"/>
    <s v="9556015120390"/>
    <x v="1551"/>
    <s v=""/>
    <s v=""/>
    <s v=""/>
    <s v=""/>
    <s v=""/>
    <x v="85"/>
    <m/>
    <n v="0"/>
    <n v="0"/>
    <m/>
    <n v="0"/>
    <n v="0"/>
    <m/>
    <n v="0"/>
    <n v="37"/>
    <n v="-15.3"/>
    <n v="-566.1"/>
    <x v="936"/>
    <n v="0"/>
    <s v="Disabled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7"/>
    <s v="115143"/>
    <x v="1554"/>
    <s v="814563020593"/>
    <x v="1552"/>
    <s v=""/>
    <s v=""/>
    <s v=""/>
    <s v=""/>
    <s v=""/>
    <x v="118"/>
    <n v="10.72"/>
    <n v="7739.3"/>
    <n v="0"/>
    <m/>
    <n v="0"/>
    <n v="2"/>
    <n v="-10.27"/>
    <n v="-20.54"/>
    <n v="0"/>
    <m/>
    <n v="0"/>
    <x v="937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8"/>
    <s v="115146"/>
    <x v="1555"/>
    <s v="814563020678"/>
    <x v="1553"/>
    <s v=""/>
    <s v=""/>
    <s v=""/>
    <s v=""/>
    <s v=""/>
    <x v="17"/>
    <n v="16.600000000000001"/>
    <n v="1394.4"/>
    <n v="0"/>
    <m/>
    <n v="0"/>
    <n v="0"/>
    <m/>
    <n v="0"/>
    <n v="0"/>
    <m/>
    <n v="0"/>
    <x v="938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39"/>
    <s v="115147"/>
    <x v="1556"/>
    <s v="814563020586"/>
    <x v="1554"/>
    <s v=""/>
    <s v=""/>
    <s v=""/>
    <s v=""/>
    <s v=""/>
    <x v="45"/>
    <n v="37.33"/>
    <n v="4927.2"/>
    <n v="0"/>
    <m/>
    <n v="0"/>
    <n v="0"/>
    <m/>
    <n v="0"/>
    <n v="0"/>
    <m/>
    <n v="0"/>
    <x v="939"/>
    <n v="0"/>
    <s v="Active"/>
    <d v="2025-02-05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0"/>
    <s v="115174"/>
    <x v="1557"/>
    <s v="9556015120352"/>
    <x v="1555"/>
    <s v=""/>
    <s v=""/>
    <s v=""/>
    <s v=""/>
    <s v=""/>
    <x v="111"/>
    <n v="2"/>
    <n v="1152"/>
    <n v="0"/>
    <m/>
    <n v="0"/>
    <n v="0"/>
    <m/>
    <n v="0"/>
    <n v="0"/>
    <m/>
    <n v="0"/>
    <x v="940"/>
    <n v="0"/>
    <s v="Active"/>
    <d v="2025-02-07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1"/>
    <s v="116434"/>
    <x v="1558"/>
    <s v="9556015120123"/>
    <x v="1556"/>
    <s v=""/>
    <s v=""/>
    <s v=""/>
    <s v=""/>
    <s v=""/>
    <x v="48"/>
    <n v="14.41"/>
    <n v="3112.32"/>
    <n v="0"/>
    <m/>
    <n v="0"/>
    <n v="0"/>
    <m/>
    <n v="0"/>
    <n v="0"/>
    <m/>
    <n v="0"/>
    <x v="941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2"/>
    <s v="116436"/>
    <x v="1559"/>
    <s v="9556015010219"/>
    <x v="1557"/>
    <s v=""/>
    <s v=""/>
    <s v=""/>
    <s v=""/>
    <s v=""/>
    <x v="40"/>
    <n v="7.46"/>
    <n v="716.16"/>
    <n v="0"/>
    <m/>
    <n v="0"/>
    <n v="48"/>
    <n v="-9.6199999999999992"/>
    <n v="-461.76"/>
    <n v="0"/>
    <m/>
    <n v="0"/>
    <x v="453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3"/>
    <s v="116437"/>
    <x v="1560"/>
    <s v="9556015120208"/>
    <x v="1558"/>
    <s v=""/>
    <s v=""/>
    <s v=""/>
    <s v=""/>
    <s v=""/>
    <x v="21"/>
    <n v="14.57"/>
    <n v="349.68"/>
    <n v="0"/>
    <m/>
    <n v="0"/>
    <n v="0"/>
    <m/>
    <n v="0"/>
    <n v="0"/>
    <m/>
    <n v="0"/>
    <x v="942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4"/>
    <s v="116441"/>
    <x v="1561"/>
    <s v="9556015120345"/>
    <x v="1559"/>
    <s v=""/>
    <s v=""/>
    <s v=""/>
    <s v=""/>
    <s v=""/>
    <x v="21"/>
    <n v="14.57"/>
    <n v="349.68"/>
    <n v="0"/>
    <m/>
    <n v="0"/>
    <n v="0"/>
    <m/>
    <n v="0"/>
    <n v="0"/>
    <m/>
    <n v="0"/>
    <x v="942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45"/>
    <s v="116444"/>
    <x v="1562"/>
    <s v="9556015120246"/>
    <x v="1560"/>
    <s v=""/>
    <s v=""/>
    <s v=""/>
    <s v=""/>
    <s v=""/>
    <x v="40"/>
    <n v="10.51"/>
    <n v="1008.96"/>
    <n v="0"/>
    <m/>
    <n v="0"/>
    <n v="0"/>
    <m/>
    <n v="0"/>
    <n v="0"/>
    <m/>
    <n v="0"/>
    <x v="943"/>
    <n v="0"/>
    <s v="Active"/>
    <d v="2025-09-09T00:00:00"/>
    <s v="2GR - GROCERY"/>
    <s v="15 - G3 - GROCERY"/>
    <s v="151 - BEVERAGE (POWDER)"/>
    <s v="1171 - TEA"/>
    <s v="B028 - Boh Plantation"/>
    <s v="1753 - Boh"/>
    <m/>
    <m/>
  </r>
  <r>
    <x v="2"/>
    <s v="4000/T03"/>
    <x v="92"/>
    <n v="1"/>
    <s v="115202"/>
    <x v="1563"/>
    <s v="9556049152909"/>
    <x v="1561"/>
    <s v=""/>
    <s v=""/>
    <s v=""/>
    <s v=""/>
    <s v=""/>
    <x v="21"/>
    <n v="1.6"/>
    <n v="38.4"/>
    <n v="0"/>
    <m/>
    <n v="0"/>
    <n v="0"/>
    <m/>
    <n v="0"/>
    <n v="0"/>
    <m/>
    <n v="0"/>
    <x v="635"/>
    <n v="0"/>
    <s v="Active"/>
    <d v="2025-02-10T00:00:00"/>
    <s v="2GR - GROCERY"/>
    <s v="15 - G3 - GROCERY"/>
    <s v="150 - BEVERAGE"/>
    <s v="1874 - PACKET DRINK"/>
    <s v="M005 - Maestro"/>
    <s v="7425 - Vico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3"/>
    <x v="92"/>
    <n v="1"/>
    <s v="102008"/>
    <x v="1564"/>
    <s v="9556015140015"/>
    <x v="1562"/>
    <s v=""/>
    <s v=""/>
    <s v=""/>
    <s v=""/>
    <s v=""/>
    <x v="21"/>
    <n v="13.54"/>
    <n v="324.95999999999998"/>
    <n v="0"/>
    <m/>
    <n v="0"/>
    <n v="0"/>
    <m/>
    <n v="0"/>
    <n v="0"/>
    <m/>
    <n v="0"/>
    <x v="944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2"/>
    <s v="102562"/>
    <x v="1565"/>
    <s v="9556015140022"/>
    <x v="1563"/>
    <s v=""/>
    <s v=""/>
    <s v=""/>
    <s v=""/>
    <s v=""/>
    <x v="41"/>
    <n v="13.54"/>
    <n v="649.91999999999996"/>
    <n v="0"/>
    <m/>
    <n v="0"/>
    <n v="0"/>
    <m/>
    <n v="0"/>
    <n v="0"/>
    <m/>
    <n v="0"/>
    <x v="945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3"/>
    <s v="102584"/>
    <x v="1566"/>
    <s v="9556015140039"/>
    <x v="1564"/>
    <s v=""/>
    <s v=""/>
    <s v=""/>
    <s v=""/>
    <s v=""/>
    <x v="1"/>
    <n v="13.54"/>
    <n v="974.88"/>
    <n v="0"/>
    <m/>
    <n v="0"/>
    <n v="0"/>
    <m/>
    <n v="0"/>
    <n v="0"/>
    <m/>
    <n v="0"/>
    <x v="946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4"/>
    <s v="102706"/>
    <x v="1567"/>
    <s v="9556015180103"/>
    <x v="1565"/>
    <s v=""/>
    <s v=""/>
    <s v=""/>
    <s v=""/>
    <s v=""/>
    <x v="41"/>
    <n v="11.34"/>
    <n v="544.32000000000005"/>
    <n v="0"/>
    <m/>
    <n v="0"/>
    <n v="0"/>
    <m/>
    <n v="0"/>
    <n v="0"/>
    <m/>
    <n v="0"/>
    <x v="923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5"/>
    <s v="103748"/>
    <x v="1568"/>
    <s v="9556015180158"/>
    <x v="1566"/>
    <s v=""/>
    <s v=""/>
    <s v=""/>
    <s v=""/>
    <s v=""/>
    <x v="41"/>
    <n v="10.26"/>
    <n v="492.48"/>
    <n v="0"/>
    <m/>
    <n v="0"/>
    <n v="0"/>
    <m/>
    <n v="0"/>
    <n v="0"/>
    <m/>
    <n v="0"/>
    <x v="872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3"/>
    <x v="92"/>
    <n v="6"/>
    <s v="105048"/>
    <x v="1569"/>
    <s v="9556015120031"/>
    <x v="1567"/>
    <s v=""/>
    <s v=""/>
    <s v=""/>
    <s v=""/>
    <s v=""/>
    <x v="28"/>
    <n v="14.33"/>
    <n v="1719.6"/>
    <n v="0"/>
    <m/>
    <n v="0"/>
    <n v="0"/>
    <m/>
    <n v="0"/>
    <n v="0"/>
    <m/>
    <n v="0"/>
    <x v="947"/>
    <n v="0"/>
    <s v="Active"/>
    <d v="2024-03-28T00:00:00"/>
    <s v="2GR - GROCERY"/>
    <s v="15 - G3 - GROCERY"/>
    <s v="151 - BEVERAGE (POWDER)"/>
    <s v="1878 - POWDERED BEVERAGE"/>
    <s v="B028 - Boh Plantation"/>
    <s v="1753 - Boh"/>
    <m/>
    <m/>
  </r>
  <r>
    <x v="2"/>
    <s v="4000/T04"/>
    <x v="93"/>
    <n v="1"/>
    <s v="102107"/>
    <x v="1570"/>
    <s v="9555792300377"/>
    <x v="1568"/>
    <s v=""/>
    <s v=""/>
    <s v=""/>
    <s v=""/>
    <s v=""/>
    <x v="21"/>
    <n v="15.8"/>
    <n v="379.2"/>
    <n v="0"/>
    <m/>
    <n v="0"/>
    <n v="0"/>
    <m/>
    <n v="0"/>
    <n v="0"/>
    <m/>
    <n v="0"/>
    <x v="948"/>
    <n v="0"/>
    <s v="Active"/>
    <d v="2024-03-28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2"/>
    <s v="110525"/>
    <x v="1571"/>
    <s v="9555792300339"/>
    <x v="1569"/>
    <s v=""/>
    <s v=""/>
    <s v=""/>
    <s v=""/>
    <s v=""/>
    <x v="21"/>
    <n v="12.8"/>
    <n v="307.2"/>
    <n v="0"/>
    <m/>
    <n v="0"/>
    <n v="0"/>
    <m/>
    <n v="0"/>
    <n v="0"/>
    <m/>
    <n v="0"/>
    <x v="949"/>
    <n v="0"/>
    <s v="Active"/>
    <d v="2024-03-31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3"/>
    <s v="110813"/>
    <x v="1572"/>
    <s v="9555015804187"/>
    <x v="1570"/>
    <s v=""/>
    <s v=""/>
    <s v=""/>
    <s v=""/>
    <s v=""/>
    <x v="44"/>
    <n v="8.3000000000000007"/>
    <n v="298.8"/>
    <n v="0"/>
    <m/>
    <n v="0"/>
    <n v="0"/>
    <m/>
    <n v="0"/>
    <n v="0"/>
    <m/>
    <n v="0"/>
    <x v="950"/>
    <n v="0"/>
    <s v="Active"/>
    <d v="2024-03-31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4"/>
    <s v="111731"/>
    <x v="1573"/>
    <s v="9555811300098"/>
    <x v="1571"/>
    <s v=""/>
    <s v=""/>
    <s v=""/>
    <s v=""/>
    <s v=""/>
    <x v="41"/>
    <n v="16.600000000000001"/>
    <n v="796.8"/>
    <n v="0"/>
    <m/>
    <n v="0"/>
    <n v="0"/>
    <m/>
    <n v="0"/>
    <n v="0"/>
    <m/>
    <n v="0"/>
    <x v="951"/>
    <n v="0"/>
    <s v="Active"/>
    <d v="2024-04-29T00:00:00"/>
    <s v="2GR - GROCERY"/>
    <s v="13 - G1 - GOURMET USE"/>
    <s v="135 - SUGAR"/>
    <s v="1116 - OTHER SUGAR"/>
    <s v="T019 - Tan Kim Hock"/>
    <s v="7801 - Tan Kim Hock"/>
    <m/>
    <m/>
  </r>
  <r>
    <x v="2"/>
    <s v="4000/T04"/>
    <x v="93"/>
    <n v="1"/>
    <s v="105877"/>
    <x v="1574"/>
    <s v="9556052100249"/>
    <x v="1572"/>
    <s v=""/>
    <s v=""/>
    <s v=""/>
    <s v=""/>
    <s v=""/>
    <x v="4"/>
    <n v="8.1999999999999993"/>
    <n v="98.4"/>
    <n v="0"/>
    <m/>
    <n v="0"/>
    <n v="0"/>
    <m/>
    <n v="0"/>
    <n v="0"/>
    <m/>
    <n v="0"/>
    <x v="952"/>
    <n v="0"/>
    <s v="Active"/>
    <d v="2024-03-28T00:00:00"/>
    <s v="2GR - GROCERY"/>
    <s v="13 - G1 - GOURMET USE"/>
    <s v="138 - SAUCES &amp; PASTE"/>
    <s v="1130 - CHILLI &amp; KETCHUP"/>
    <s v="T019 - Tan Kim Hock"/>
    <s v="7801 - Tan Kim Hock"/>
    <m/>
    <m/>
  </r>
  <r>
    <x v="2"/>
    <s v="4000/T04"/>
    <x v="93"/>
    <n v="1"/>
    <s v="103389"/>
    <x v="1575"/>
    <s v="9555792300407"/>
    <x v="1573"/>
    <s v=""/>
    <s v=""/>
    <s v=""/>
    <s v=""/>
    <s v=""/>
    <x v="28"/>
    <n v="6.2"/>
    <n v="744"/>
    <n v="0"/>
    <m/>
    <n v="0"/>
    <n v="0"/>
    <m/>
    <n v="0"/>
    <n v="0"/>
    <m/>
    <n v="0"/>
    <x v="953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93"/>
    <n v="2"/>
    <s v="104891"/>
    <x v="1576"/>
    <s v="9555792300391"/>
    <x v="1574"/>
    <s v=""/>
    <s v=""/>
    <s v=""/>
    <s v=""/>
    <s v=""/>
    <x v="18"/>
    <n v="6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1 - CANDY"/>
    <s v="1145 - SWEET"/>
    <s v="NA - NA"/>
    <s v="NA - NA"/>
    <m/>
    <m/>
  </r>
  <r>
    <x v="2"/>
    <s v="4000/T04"/>
    <x v="93"/>
    <n v="1"/>
    <s v="102387"/>
    <x v="1577"/>
    <s v="9555792300308"/>
    <x v="1575"/>
    <s v=""/>
    <s v=""/>
    <s v=""/>
    <s v=""/>
    <s v=""/>
    <x v="40"/>
    <n v="4.9000000000000004"/>
    <n v="470.4"/>
    <n v="0"/>
    <m/>
    <n v="0"/>
    <n v="0"/>
    <m/>
    <n v="0"/>
    <n v="0"/>
    <m/>
    <n v="0"/>
    <x v="954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93"/>
    <n v="2"/>
    <s v="105994"/>
    <x v="1578"/>
    <s v="9555792300360"/>
    <x v="1576"/>
    <s v=""/>
    <s v=""/>
    <s v=""/>
    <s v=""/>
    <s v=""/>
    <x v="53"/>
    <n v="11.8"/>
    <n v="1982.4"/>
    <n v="0"/>
    <m/>
    <n v="0"/>
    <n v="0"/>
    <m/>
    <n v="0"/>
    <n v="0"/>
    <m/>
    <n v="0"/>
    <x v="95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04"/>
    <x v="93"/>
    <n v="3"/>
    <s v="106211"/>
    <x v="1579"/>
    <s v="9555798500580"/>
    <x v="1577"/>
    <s v=""/>
    <s v=""/>
    <s v=""/>
    <s v=""/>
    <s v=""/>
    <x v="21"/>
    <n v="5.5"/>
    <n v="132"/>
    <n v="0"/>
    <m/>
    <n v="0"/>
    <n v="0"/>
    <m/>
    <n v="0"/>
    <n v="0"/>
    <m/>
    <n v="0"/>
    <x v="19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4"/>
    <x v="93"/>
    <n v="1"/>
    <s v="103502"/>
    <x v="1580"/>
    <s v="9555811300005"/>
    <x v="1578"/>
    <s v=""/>
    <s v=""/>
    <s v=""/>
    <s v=""/>
    <s v=""/>
    <x v="11"/>
    <n v="17.5"/>
    <n v="105"/>
    <n v="0"/>
    <m/>
    <n v="0"/>
    <n v="0"/>
    <m/>
    <n v="0"/>
    <n v="0"/>
    <m/>
    <n v="0"/>
    <x v="956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93"/>
    <n v="2"/>
    <s v="105676"/>
    <x v="1581"/>
    <s v="9555811300593"/>
    <x v="1579"/>
    <s v=""/>
    <s v=""/>
    <s v=""/>
    <s v=""/>
    <s v=""/>
    <x v="11"/>
    <n v="20.5"/>
    <n v="123"/>
    <n v="0"/>
    <m/>
    <n v="0"/>
    <n v="0"/>
    <m/>
    <n v="0"/>
    <n v="0"/>
    <m/>
    <n v="0"/>
    <x v="957"/>
    <n v="0"/>
    <s v="Active"/>
    <d v="2024-03-28T00:00:00"/>
    <s v="2GR - GROCERY"/>
    <s v="15 - G3 - GROCERY"/>
    <s v="151 - BEVERAGE (POWDER)"/>
    <s v="1170 - COFFEE BEANS"/>
    <s v="NA - NA"/>
    <s v="NA - NA"/>
    <m/>
    <m/>
  </r>
  <r>
    <x v="2"/>
    <s v="4000/T04"/>
    <x v="93"/>
    <n v="3"/>
    <s v="111724"/>
    <x v="1582"/>
    <s v="9555811300654"/>
    <x v="1580"/>
    <s v=""/>
    <s v=""/>
    <s v=""/>
    <s v=""/>
    <s v=""/>
    <x v="21"/>
    <n v="3.8"/>
    <n v="91.2"/>
    <n v="0"/>
    <m/>
    <n v="0"/>
    <n v="0"/>
    <m/>
    <n v="0"/>
    <n v="0"/>
    <m/>
    <n v="0"/>
    <x v="203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93"/>
    <n v="4"/>
    <s v="111740"/>
    <x v="1583"/>
    <s v="9555811300333"/>
    <x v="1581"/>
    <s v=""/>
    <s v=""/>
    <s v=""/>
    <s v=""/>
    <s v=""/>
    <x v="44"/>
    <n v="3"/>
    <n v="108"/>
    <n v="0"/>
    <m/>
    <n v="0"/>
    <n v="0"/>
    <m/>
    <n v="0"/>
    <n v="0"/>
    <m/>
    <n v="0"/>
    <x v="593"/>
    <n v="0"/>
    <s v="Active"/>
    <d v="2024-04-29T00:00:00"/>
    <s v="2GR - GROCERY"/>
    <s v="15 - G3 - GROCERY"/>
    <s v="151 - BEVERAGE (POWDER)"/>
    <s v="1170 - COFFEE BEANS"/>
    <s v="T019 - Tan Kim Hock"/>
    <s v="7801 - Tan Kim Hock"/>
    <m/>
    <m/>
  </r>
  <r>
    <x v="2"/>
    <s v="4000/T04"/>
    <x v="93"/>
    <n v="1"/>
    <s v="111719"/>
    <x v="1584"/>
    <s v="9555811300647"/>
    <x v="1582"/>
    <s v=""/>
    <s v=""/>
    <s v=""/>
    <s v=""/>
    <s v=""/>
    <x v="1"/>
    <n v="3.8"/>
    <n v="273.60000000000002"/>
    <n v="0"/>
    <m/>
    <n v="0"/>
    <n v="0"/>
    <m/>
    <n v="0"/>
    <n v="0"/>
    <m/>
    <n v="0"/>
    <x v="488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93"/>
    <n v="2"/>
    <s v="111732"/>
    <x v="1585"/>
    <s v="9555811300340"/>
    <x v="1583"/>
    <s v=""/>
    <s v=""/>
    <s v=""/>
    <s v=""/>
    <s v=""/>
    <x v="44"/>
    <n v="3"/>
    <n v="108"/>
    <n v="0"/>
    <m/>
    <n v="0"/>
    <n v="0"/>
    <m/>
    <n v="0"/>
    <n v="0"/>
    <m/>
    <n v="0"/>
    <x v="593"/>
    <n v="0"/>
    <s v="Active"/>
    <d v="2024-04-29T00:00:00"/>
    <s v="2GR - GROCERY"/>
    <s v="15 - G3 - GROCERY"/>
    <s v="151 - BEVERAGE (POWDER)"/>
    <s v="1171 - TEA"/>
    <s v="T019 - Tan Kim Hock"/>
    <s v="7801 - Tan Kim Hock"/>
    <m/>
    <m/>
  </r>
  <r>
    <x v="2"/>
    <s v="4000/T04"/>
    <x v="93"/>
    <n v="1"/>
    <s v="111743"/>
    <x v="1586"/>
    <s v="9555811300326"/>
    <x v="1584"/>
    <s v=""/>
    <s v=""/>
    <s v=""/>
    <s v=""/>
    <s v=""/>
    <x v="18"/>
    <n v="19.8"/>
    <n v="1188"/>
    <n v="0"/>
    <m/>
    <n v="0"/>
    <n v="0"/>
    <m/>
    <n v="0"/>
    <n v="0"/>
    <m/>
    <n v="0"/>
    <x v="958"/>
    <n v="0"/>
    <s v="Active"/>
    <d v="2024-04-29T00:00:00"/>
    <s v="2GR - GROCERY"/>
    <s v="15 - G3 - GROCERY"/>
    <s v="154 - BREAKFAST &amp; SPREAD"/>
    <s v="1184 - FRUIT JAM"/>
    <s v="O009 - Others"/>
    <s v="7009 - Tan Kim Hock"/>
    <m/>
    <m/>
  </r>
  <r>
    <x v="2"/>
    <s v="4000/T04"/>
    <x v="93"/>
    <n v="1"/>
    <s v="103313"/>
    <x v="1587"/>
    <s v="9555811300302"/>
    <x v="1585"/>
    <s v=""/>
    <s v=""/>
    <s v=""/>
    <s v=""/>
    <s v=""/>
    <x v="1"/>
    <n v="9.1999999999999993"/>
    <n v="662.4"/>
    <n v="0"/>
    <m/>
    <n v="0"/>
    <n v="0"/>
    <m/>
    <n v="0"/>
    <n v="0"/>
    <m/>
    <n v="0"/>
    <x v="959"/>
    <n v="0"/>
    <s v="Active"/>
    <d v="2024-03-28T00:00:00"/>
    <s v="2GR - GROCERY"/>
    <s v="15 - G3 - GROCERY"/>
    <s v="154 - BREAKFAST &amp; SPREAD"/>
    <s v="1186 - KAYA"/>
    <s v="O009 - Others"/>
    <s v="7009 - Tan Kim Hock"/>
    <m/>
    <m/>
  </r>
  <r>
    <x v="2"/>
    <s v="4000/T04"/>
    <x v="93"/>
    <n v="2"/>
    <s v="103618"/>
    <x v="1588"/>
    <s v="9555811300319"/>
    <x v="1586"/>
    <s v=""/>
    <s v=""/>
    <s v=""/>
    <s v=""/>
    <s v=""/>
    <x v="41"/>
    <n v="9.8000000000000007"/>
    <n v="470.4"/>
    <n v="0"/>
    <m/>
    <n v="0"/>
    <n v="0"/>
    <m/>
    <n v="0"/>
    <n v="0"/>
    <m/>
    <n v="0"/>
    <x v="954"/>
    <n v="0"/>
    <s v="Active"/>
    <d v="2024-03-28T00:00:00"/>
    <s v="2GR - GROCERY"/>
    <s v="15 - G3 - GROCERY"/>
    <s v="154 - BREAKFAST &amp; SPREAD"/>
    <s v="1186 - KAYA"/>
    <s v="O009 - Others"/>
    <s v="7009 - Tan Kim Hock"/>
    <m/>
    <m/>
  </r>
  <r>
    <x v="2"/>
    <s v="4000/T04"/>
    <x v="93"/>
    <n v="1"/>
    <s v="102552"/>
    <x v="1589"/>
    <s v="9555015804132"/>
    <x v="1587"/>
    <s v=""/>
    <s v=""/>
    <s v=""/>
    <s v=""/>
    <s v=""/>
    <x v="4"/>
    <n v="9.8699999999999992"/>
    <n v="118.44"/>
    <n v="0"/>
    <m/>
    <n v="0"/>
    <n v="0"/>
    <m/>
    <n v="0"/>
    <n v="0"/>
    <m/>
    <n v="0"/>
    <x v="960"/>
    <n v="0"/>
    <s v="Active"/>
    <d v="2024-03-28T00:00:00"/>
    <s v="2GR - GROCERY"/>
    <s v="13 - G1 - GOURMET USE"/>
    <s v="136 - CONDIMENT &amp; GOURMET SPICE"/>
    <s v="1865 - SAMBAL"/>
    <s v="T019 - Tan Kim Hock"/>
    <s v="7801 - Tan Kim Hock"/>
    <m/>
    <m/>
  </r>
  <r>
    <x v="2"/>
    <s v="4000/T04"/>
    <x v="93"/>
    <n v="2"/>
    <s v="104851"/>
    <x v="1590"/>
    <s v="9555015804125"/>
    <x v="1588"/>
    <s v=""/>
    <s v=""/>
    <s v=""/>
    <s v=""/>
    <s v=""/>
    <x v="21"/>
    <n v="9.24"/>
    <n v="221.76"/>
    <n v="0"/>
    <m/>
    <n v="0"/>
    <n v="0"/>
    <m/>
    <n v="0"/>
    <n v="0"/>
    <m/>
    <n v="0"/>
    <x v="91"/>
    <n v="0"/>
    <s v="Active"/>
    <d v="2024-03-28T00:00:00"/>
    <s v="2GR - GROCERY"/>
    <s v="13 - G1 - GOURMET USE"/>
    <s v="136 - CONDIMENT &amp; GOURMET SPICE"/>
    <s v="1865 - SAMBAL"/>
    <s v="T019 - Tan Kim Hock"/>
    <s v="7801 - Tan Kim Hock"/>
    <m/>
    <m/>
  </r>
  <r>
    <x v="2"/>
    <s v="4000/T04"/>
    <x v="93"/>
    <n v="1"/>
    <s v="104196"/>
    <x v="1591"/>
    <s v="9555792300315"/>
    <x v="1589"/>
    <s v=""/>
    <s v=""/>
    <s v=""/>
    <s v=""/>
    <s v=""/>
    <x v="80"/>
    <n v="8.1999999999999993"/>
    <n v="1476"/>
    <n v="0"/>
    <m/>
    <n v="0"/>
    <n v="0"/>
    <m/>
    <n v="0"/>
    <n v="0"/>
    <m/>
    <n v="0"/>
    <x v="96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2"/>
    <s v="105632"/>
    <x v="1592"/>
    <s v="9555792300438"/>
    <x v="1590"/>
    <s v=""/>
    <s v=""/>
    <s v=""/>
    <s v=""/>
    <s v=""/>
    <x v="41"/>
    <n v="7"/>
    <n v="336"/>
    <n v="0"/>
    <m/>
    <n v="0"/>
    <n v="0"/>
    <m/>
    <n v="0"/>
    <n v="0"/>
    <m/>
    <n v="0"/>
    <x v="201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3"/>
    <s v="106144"/>
    <x v="1593"/>
    <s v="9555792300421"/>
    <x v="1591"/>
    <s v=""/>
    <s v=""/>
    <s v=""/>
    <s v=""/>
    <s v=""/>
    <x v="1"/>
    <n v="6.8"/>
    <n v="489.6"/>
    <n v="0"/>
    <m/>
    <n v="0"/>
    <n v="0"/>
    <m/>
    <n v="0"/>
    <n v="0"/>
    <m/>
    <n v="0"/>
    <x v="962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4"/>
    <s v="106204"/>
    <x v="1594"/>
    <s v="9555792300322"/>
    <x v="1592"/>
    <s v=""/>
    <s v=""/>
    <s v=""/>
    <s v=""/>
    <s v=""/>
    <x v="28"/>
    <n v="8.4"/>
    <n v="1008"/>
    <n v="0"/>
    <m/>
    <n v="0"/>
    <n v="0"/>
    <m/>
    <n v="0"/>
    <n v="0"/>
    <m/>
    <n v="0"/>
    <x v="963"/>
    <n v="0"/>
    <s v="Active"/>
    <d v="2024-03-28T00:00:00"/>
    <s v="2GR - GROCERY"/>
    <s v="14 - G2 - CONFECTIONERY"/>
    <s v="140 - TIDBIT &amp; SNACK"/>
    <s v="1870 - DODOL"/>
    <s v="NA - NA"/>
    <s v="NA - NA"/>
    <m/>
    <m/>
  </r>
  <r>
    <x v="2"/>
    <s v="4000/T04"/>
    <x v="93"/>
    <n v="1"/>
    <s v="105089"/>
    <x v="1595"/>
    <s v="9555811300012"/>
    <x v="1593"/>
    <s v=""/>
    <s v=""/>
    <s v=""/>
    <s v=""/>
    <s v=""/>
    <x v="11"/>
    <n v="17.899999999999999"/>
    <n v="107.4"/>
    <n v="0"/>
    <m/>
    <n v="0"/>
    <n v="0"/>
    <m/>
    <n v="0"/>
    <n v="0"/>
    <m/>
    <n v="0"/>
    <x v="964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T04"/>
    <x v="93"/>
    <n v="2"/>
    <s v="111718"/>
    <x v="1596"/>
    <s v="9555015803555"/>
    <x v="1594"/>
    <s v=""/>
    <s v=""/>
    <s v=""/>
    <s v=""/>
    <s v=""/>
    <x v="4"/>
    <n v="6.2"/>
    <n v="74.400000000000006"/>
    <n v="0"/>
    <m/>
    <n v="0"/>
    <n v="0"/>
    <m/>
    <n v="0"/>
    <n v="0"/>
    <m/>
    <n v="0"/>
    <x v="208"/>
    <n v="0"/>
    <s v="Active"/>
    <d v="2024-04-29T00:00:00"/>
    <s v="2GR - GROCERY"/>
    <s v="15 - G3 - GROCERY"/>
    <s v="151 - BEVERAGE (POWDER)"/>
    <s v="1878 - POWDERED BEVERAGE"/>
    <s v="T019 - Tan Kim Hock"/>
    <s v="7801 - Tan Kim Hock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5"/>
    <x v="94"/>
    <n v="1"/>
    <s v="113443"/>
    <x v="1597"/>
    <s v="8851818163539"/>
    <x v="1595"/>
    <s v=""/>
    <s v=""/>
    <s v=""/>
    <s v=""/>
    <s v=""/>
    <x v="11"/>
    <n v="3.28"/>
    <n v="19.649999999999999"/>
    <n v="0"/>
    <m/>
    <n v="0"/>
    <n v="0"/>
    <m/>
    <n v="0"/>
    <n v="0"/>
    <m/>
    <n v="0"/>
    <x v="965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94"/>
    <n v="2"/>
    <s v="113444"/>
    <x v="1598"/>
    <s v="8851818643727"/>
    <x v="1596"/>
    <s v=""/>
    <s v=""/>
    <s v=""/>
    <s v=""/>
    <s v=""/>
    <x v="11"/>
    <n v="3.28"/>
    <n v="19.649999999999999"/>
    <n v="0"/>
    <m/>
    <n v="0"/>
    <n v="0"/>
    <m/>
    <n v="0"/>
    <n v="0"/>
    <m/>
    <n v="0"/>
    <x v="965"/>
    <n v="0"/>
    <s v="Active"/>
    <d v="2024-07-26T00:00:00"/>
    <s v="1NF - NON FOOD"/>
    <s v="11 - NON FOOD"/>
    <s v="110 - LAUNDRY DETERGENT"/>
    <s v="1022 - LAUNDRY POWDER"/>
    <s v="K003 - Kao Corp"/>
    <s v="1361 - Attack"/>
    <m/>
    <m/>
  </r>
  <r>
    <x v="2"/>
    <s v="4000/T05"/>
    <x v="94"/>
    <n v="1"/>
    <s v="102064"/>
    <x v="1599"/>
    <s v="8851818056503"/>
    <x v="1597"/>
    <s v=""/>
    <s v=""/>
    <s v=""/>
    <s v=""/>
    <s v=""/>
    <x v="75"/>
    <n v="2.95"/>
    <n v="53.08"/>
    <n v="0"/>
    <m/>
    <n v="0"/>
    <n v="0"/>
    <m/>
    <n v="0"/>
    <n v="0"/>
    <m/>
    <n v="0"/>
    <x v="966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2"/>
    <s v="103935"/>
    <x v="1600"/>
    <s v="8851818934887"/>
    <x v="1598"/>
    <s v=""/>
    <s v=""/>
    <s v=""/>
    <s v=""/>
    <s v=""/>
    <x v="4"/>
    <n v="4.2"/>
    <n v="50.38"/>
    <n v="0"/>
    <m/>
    <n v="0"/>
    <n v="0"/>
    <m/>
    <n v="0"/>
    <n v="0"/>
    <m/>
    <n v="0"/>
    <x v="96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3"/>
    <s v="104467"/>
    <x v="1601"/>
    <s v="8992727003414"/>
    <x v="1599"/>
    <s v=""/>
    <s v=""/>
    <s v=""/>
    <s v=""/>
    <s v=""/>
    <x v="4"/>
    <n v="4.2"/>
    <n v="50.38"/>
    <n v="0"/>
    <m/>
    <n v="0"/>
    <n v="0"/>
    <m/>
    <n v="0"/>
    <n v="0"/>
    <m/>
    <n v="0"/>
    <x v="967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4"/>
    <s v="105598"/>
    <x v="1602"/>
    <s v="6908594416020"/>
    <x v="1600"/>
    <s v=""/>
    <s v=""/>
    <s v=""/>
    <s v=""/>
    <s v=""/>
    <x v="4"/>
    <n v="6.55"/>
    <n v="78.58"/>
    <n v="0"/>
    <m/>
    <n v="0"/>
    <n v="0"/>
    <m/>
    <n v="0"/>
    <n v="0"/>
    <m/>
    <n v="0"/>
    <x v="968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5"/>
    <x v="94"/>
    <n v="5"/>
    <s v="106173"/>
    <x v="1603"/>
    <s v="8851818305649"/>
    <x v="1601"/>
    <s v=""/>
    <s v=""/>
    <s v=""/>
    <s v=""/>
    <s v=""/>
    <x v="4"/>
    <n v="3.3"/>
    <n v="39.58"/>
    <n v="0"/>
    <m/>
    <n v="0"/>
    <n v="0"/>
    <m/>
    <n v="0"/>
    <n v="0"/>
    <m/>
    <n v="0"/>
    <x v="512"/>
    <n v="0"/>
    <s v="Active"/>
    <d v="2024-03-28T00:00:00"/>
    <s v="1NF - NON FOOD"/>
    <s v="12 - PERSONAL CARE"/>
    <s v="124 - SANITARY PRODUCTS"/>
    <s v="1075 - SANITARY PAD"/>
    <s v="NA - NA"/>
    <s v="NA - NA"/>
    <m/>
    <m/>
  </r>
  <r>
    <x v="2"/>
    <s v="4000/T07"/>
    <x v="95"/>
    <n v="1"/>
    <s v="102043"/>
    <x v="1604"/>
    <s v="9556001073877"/>
    <x v="1602"/>
    <s v=""/>
    <s v=""/>
    <s v=""/>
    <s v=""/>
    <s v=""/>
    <x v="69"/>
    <n v="7.55"/>
    <n v="1510.01"/>
    <n v="0"/>
    <m/>
    <n v="0"/>
    <n v="0"/>
    <m/>
    <n v="0"/>
    <n v="0"/>
    <m/>
    <n v="0"/>
    <x v="969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95"/>
    <n v="2"/>
    <s v="104480"/>
    <x v="1605"/>
    <s v="9556001032898"/>
    <x v="1603"/>
    <s v=""/>
    <s v=""/>
    <s v=""/>
    <s v=""/>
    <s v=""/>
    <x v="41"/>
    <n v="7.96"/>
    <n v="382.08"/>
    <n v="0"/>
    <m/>
    <n v="0"/>
    <n v="0"/>
    <m/>
    <n v="0"/>
    <n v="0"/>
    <m/>
    <n v="0"/>
    <x v="970"/>
    <n v="0"/>
    <s v="Active"/>
    <d v="2024-03-28T00:00:00"/>
    <s v="2GR - GROCERY"/>
    <s v="14 - G2 - CONFECTIONERY"/>
    <s v="143 - CHOCOLATE"/>
    <s v="1156 - CHOCOLATE BAR"/>
    <s v="NA - NA"/>
    <s v="NA - NA"/>
    <m/>
    <m/>
  </r>
  <r>
    <x v="2"/>
    <s v="4000/T07"/>
    <x v="95"/>
    <n v="3"/>
    <s v="108502"/>
    <x v="1606"/>
    <s v="9556001227539"/>
    <x v="1604"/>
    <s v=""/>
    <s v=""/>
    <s v=""/>
    <s v=""/>
    <s v=""/>
    <x v="40"/>
    <n v="3.18"/>
    <n v="305.27999999999997"/>
    <n v="0"/>
    <m/>
    <n v="0"/>
    <n v="0"/>
    <m/>
    <n v="0"/>
    <n v="0"/>
    <m/>
    <n v="0"/>
    <x v="42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4"/>
    <s v="108747"/>
    <x v="1607"/>
    <s v="9556001029362"/>
    <x v="1605"/>
    <s v=""/>
    <s v=""/>
    <s v=""/>
    <s v=""/>
    <s v=""/>
    <x v="19"/>
    <n v="3.75"/>
    <n v="337.51"/>
    <n v="0"/>
    <m/>
    <n v="0"/>
    <n v="0"/>
    <m/>
    <n v="0"/>
    <n v="0"/>
    <m/>
    <n v="0"/>
    <x v="971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5"/>
    <s v="108778"/>
    <x v="1608"/>
    <s v="9556001027252"/>
    <x v="1606"/>
    <s v=""/>
    <s v=""/>
    <s v=""/>
    <s v=""/>
    <s v=""/>
    <x v="1"/>
    <n v="2.83"/>
    <n v="203.76"/>
    <n v="0"/>
    <m/>
    <n v="0"/>
    <n v="0"/>
    <m/>
    <n v="0"/>
    <n v="0"/>
    <m/>
    <n v="0"/>
    <x v="972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6"/>
    <s v="108959"/>
    <x v="1609"/>
    <s v="9556001670700"/>
    <x v="1607"/>
    <s v=""/>
    <s v=""/>
    <s v=""/>
    <s v=""/>
    <s v=""/>
    <x v="28"/>
    <n v="2.83"/>
    <n v="339.61"/>
    <n v="0"/>
    <m/>
    <n v="0"/>
    <n v="0"/>
    <m/>
    <n v="0"/>
    <n v="0"/>
    <m/>
    <n v="0"/>
    <x v="973"/>
    <n v="0"/>
    <s v="Active"/>
    <d v="2024-03-31T00:00:00"/>
    <s v="2GR - GROCERY"/>
    <s v="14 - G2 - CONFECTIONERY"/>
    <s v="143 - CHOCOLATE"/>
    <s v="1156 - CHOCOLATE BAR"/>
    <s v="NA - NA"/>
    <s v="NA - NA"/>
    <m/>
    <m/>
  </r>
  <r>
    <x v="2"/>
    <s v="4000/T07"/>
    <x v="95"/>
    <n v="7"/>
    <s v="113909"/>
    <x v="1610"/>
    <s v="9556001311443"/>
    <x v="1608"/>
    <s v=""/>
    <s v=""/>
    <s v=""/>
    <s v=""/>
    <s v=""/>
    <x v="41"/>
    <n v="11.68"/>
    <n v="560.64"/>
    <n v="0"/>
    <m/>
    <n v="0"/>
    <n v="0"/>
    <m/>
    <n v="0"/>
    <n v="0"/>
    <m/>
    <n v="0"/>
    <x v="974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95"/>
    <n v="8"/>
    <s v="113910"/>
    <x v="1611"/>
    <s v="9556001317322"/>
    <x v="1609"/>
    <s v=""/>
    <s v=""/>
    <s v=""/>
    <s v=""/>
    <s v=""/>
    <x v="29"/>
    <n v="10.039999999999999"/>
    <n v="3853.7"/>
    <n v="0"/>
    <m/>
    <n v="0"/>
    <n v="48"/>
    <n v="-9.86"/>
    <n v="-473.48"/>
    <n v="0"/>
    <m/>
    <n v="0"/>
    <x v="975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2"/>
    <s v="4000/T07"/>
    <x v="95"/>
    <n v="9"/>
    <s v="113920"/>
    <x v="1612"/>
    <s v="9556001311344"/>
    <x v="1610"/>
    <s v=""/>
    <s v=""/>
    <s v=""/>
    <s v=""/>
    <s v=""/>
    <x v="50"/>
    <n v="3.28"/>
    <n v="1416.96"/>
    <n v="0"/>
    <m/>
    <n v="0"/>
    <n v="0"/>
    <m/>
    <n v="0"/>
    <n v="0"/>
    <m/>
    <n v="0"/>
    <x v="976"/>
    <n v="0"/>
    <s v="Active"/>
    <d v="2024-08-23T00:00:00"/>
    <s v="2GR - GROCERY"/>
    <s v="14 - G2 - CONFECTIONERY"/>
    <s v="143 - CHOCOLATE"/>
    <s v="1156 - CHOCOLATE BAR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07"/>
    <x v="95"/>
    <n v="1"/>
    <s v="104369"/>
    <x v="1613"/>
    <s v="9556001222664"/>
    <x v="1611"/>
    <s v=""/>
    <s v=""/>
    <s v=""/>
    <s v=""/>
    <s v=""/>
    <x v="119"/>
    <n v="10.99"/>
    <n v="11428.56"/>
    <n v="0"/>
    <m/>
    <n v="0"/>
    <n v="0"/>
    <m/>
    <n v="0"/>
    <n v="0"/>
    <m/>
    <n v="0"/>
    <x v="977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2"/>
    <s v="104737"/>
    <x v="1614"/>
    <s v="9556001222268"/>
    <x v="1612"/>
    <s v=""/>
    <s v=""/>
    <s v=""/>
    <s v=""/>
    <s v=""/>
    <x v="10"/>
    <n v="2.31"/>
    <n v="69.2"/>
    <n v="0"/>
    <m/>
    <n v="0"/>
    <n v="0"/>
    <m/>
    <n v="0"/>
    <n v="0"/>
    <m/>
    <n v="0"/>
    <x v="978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3"/>
    <s v="105977"/>
    <x v="1615"/>
    <s v="9556001198839"/>
    <x v="1613"/>
    <s v=""/>
    <s v=""/>
    <s v=""/>
    <s v=""/>
    <s v=""/>
    <x v="41"/>
    <n v="3.1"/>
    <n v="148.80000000000001"/>
    <n v="0"/>
    <m/>
    <n v="0"/>
    <n v="0"/>
    <m/>
    <n v="0"/>
    <n v="0"/>
    <m/>
    <n v="0"/>
    <x v="99"/>
    <n v="0"/>
    <s v="Active"/>
    <d v="2024-03-28T00:00:00"/>
    <s v="2GR - GROCERY"/>
    <s v="14 - G2 - CONFECTIONERY"/>
    <s v="143 - CHOCOLATE"/>
    <s v="1873 - CHOCOLATE BITE"/>
    <s v="NA - NA"/>
    <s v="NA - NA"/>
    <m/>
    <m/>
  </r>
  <r>
    <x v="2"/>
    <s v="4000/T07"/>
    <x v="95"/>
    <n v="4"/>
    <s v="108351"/>
    <x v="1616"/>
    <s v="9556001300058"/>
    <x v="1614"/>
    <s v=""/>
    <s v=""/>
    <s v=""/>
    <s v=""/>
    <s v=""/>
    <x v="28"/>
    <n v="0.64"/>
    <n v="76.8"/>
    <n v="0"/>
    <m/>
    <n v="0"/>
    <n v="0"/>
    <m/>
    <n v="0"/>
    <n v="0"/>
    <m/>
    <n v="0"/>
    <x v="979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5"/>
    <s v="108900"/>
    <x v="1617"/>
    <s v="9556001184832"/>
    <x v="1615"/>
    <s v=""/>
    <s v=""/>
    <s v=""/>
    <s v=""/>
    <s v=""/>
    <x v="62"/>
    <n v="5.48"/>
    <n v="1974.43"/>
    <n v="0"/>
    <m/>
    <n v="0"/>
    <n v="0"/>
    <m/>
    <n v="0"/>
    <n v="0"/>
    <m/>
    <n v="0"/>
    <x v="980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6"/>
    <s v="109072"/>
    <x v="1618"/>
    <s v="9556001216144"/>
    <x v="1616"/>
    <s v=""/>
    <s v=""/>
    <s v=""/>
    <s v=""/>
    <s v=""/>
    <x v="21"/>
    <n v="3.1"/>
    <n v="74.400000000000006"/>
    <n v="0"/>
    <m/>
    <n v="0"/>
    <n v="0"/>
    <m/>
    <n v="0"/>
    <n v="0"/>
    <m/>
    <n v="0"/>
    <x v="208"/>
    <n v="0"/>
    <s v="Active"/>
    <d v="2024-03-31T00:00:00"/>
    <s v="2GR - GROCERY"/>
    <s v="14 - G2 - CONFECTIONERY"/>
    <s v="143 - CHOCOLATE"/>
    <s v="1873 - CHOCOLATE BITE"/>
    <s v="NA - NA"/>
    <s v="NA - NA"/>
    <m/>
    <m/>
  </r>
  <r>
    <x v="2"/>
    <s v="4000/T07"/>
    <x v="95"/>
    <n v="7"/>
    <s v="113875"/>
    <x v="1619"/>
    <s v="9556001316059"/>
    <x v="1617"/>
    <s v=""/>
    <s v=""/>
    <s v=""/>
    <s v=""/>
    <s v=""/>
    <x v="19"/>
    <n v="2.4700000000000002"/>
    <n v="222.31"/>
    <n v="0"/>
    <m/>
    <n v="0"/>
    <n v="0"/>
    <m/>
    <n v="0"/>
    <n v="0"/>
    <m/>
    <n v="0"/>
    <x v="981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95"/>
    <n v="8"/>
    <s v="113912"/>
    <x v="1620"/>
    <s v="9556001316073"/>
    <x v="1618"/>
    <s v=""/>
    <s v=""/>
    <s v=""/>
    <s v=""/>
    <s v=""/>
    <x v="23"/>
    <n v="2.4700000000000002"/>
    <n v="592.80999999999995"/>
    <n v="0"/>
    <m/>
    <n v="0"/>
    <n v="0"/>
    <m/>
    <n v="0"/>
    <n v="0"/>
    <m/>
    <n v="0"/>
    <x v="982"/>
    <n v="0"/>
    <s v="Active"/>
    <d v="2024-08-23T00:00:00"/>
    <s v="2GR - GROCERY"/>
    <s v="14 - G2 - CONFECTIONERY"/>
    <s v="143 - CHOCOLATE"/>
    <s v="1873 - CHOCOLATE BITE"/>
    <s v="NA - NA"/>
    <s v="NA - NA"/>
    <m/>
    <m/>
  </r>
  <r>
    <x v="2"/>
    <s v="4000/T07"/>
    <x v="95"/>
    <n v="9"/>
    <s v="116685"/>
    <x v="1621"/>
    <s v="9556001323927"/>
    <x v="1619"/>
    <s v=""/>
    <s v=""/>
    <s v=""/>
    <s v=""/>
    <s v=""/>
    <x v="1"/>
    <n v="7.55"/>
    <n v="543.61"/>
    <n v="0"/>
    <m/>
    <n v="0"/>
    <n v="0"/>
    <m/>
    <n v="0"/>
    <n v="0"/>
    <m/>
    <n v="0"/>
    <x v="983"/>
    <n v="0"/>
    <s v="Active"/>
    <d v="2025-11-05T00:00:00"/>
    <s v="2GR - GROCERY"/>
    <s v="14 - G2 - CONFECTIONERY"/>
    <s v="143 - CHOCOLATE"/>
    <s v="1873 - CHOCOLATE BITE"/>
    <s v="NA - NA"/>
    <s v="NA - NA"/>
    <m/>
    <m/>
  </r>
  <r>
    <x v="2"/>
    <s v="4000/T15"/>
    <x v="96"/>
    <n v="1"/>
    <s v="116894"/>
    <x v="1622"/>
    <s v="PDPPBPLN"/>
    <x v="1620"/>
    <s v=""/>
    <s v=""/>
    <s v=""/>
    <s v=""/>
    <s v=""/>
    <x v="10"/>
    <n v="8"/>
    <n v="240"/>
    <n v="0"/>
    <m/>
    <n v="0"/>
    <n v="0"/>
    <m/>
    <n v="0"/>
    <n v="0"/>
    <m/>
    <n v="0"/>
    <x v="92"/>
    <n v="0"/>
    <s v="Active"/>
    <d v="2026-01-16T00:00:00"/>
    <s v="2GR - GROCERY"/>
    <s v="14 - G2 - CONFECTIONERY"/>
    <s v="140 - TIDBIT &amp; SNACK"/>
    <s v="1138 - TIDBIT &amp; SNACK"/>
    <s v="O009 - Others"/>
    <s v="8099 - PIEL DE POLLO"/>
    <m/>
    <m/>
  </r>
  <r>
    <x v="2"/>
    <s v="4000/T22"/>
    <x v="97"/>
    <n v="1"/>
    <s v="115482"/>
    <x v="1623"/>
    <s v="9551002110538"/>
    <x v="1621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2"/>
    <s v="115486"/>
    <x v="1624"/>
    <s v="9551002110507"/>
    <x v="1622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3"/>
    <s v="115489"/>
    <x v="1625"/>
    <s v="9551002110514"/>
    <x v="1623"/>
    <s v=""/>
    <s v=""/>
    <s v=""/>
    <s v=""/>
    <s v=""/>
    <x v="44"/>
    <n v="18.5"/>
    <n v="666"/>
    <n v="0"/>
    <m/>
    <n v="0"/>
    <n v="0"/>
    <m/>
    <n v="0"/>
    <n v="0"/>
    <m/>
    <n v="0"/>
    <x v="984"/>
    <n v="0"/>
    <s v="Active"/>
    <d v="2025-03-12T00:00:00"/>
    <s v="2GR - GROCERY"/>
    <s v="14 - G2 - CONFECTIONERY"/>
    <s v="140 - TIDBIT &amp; SNACK"/>
    <s v="1138 - TIDBIT &amp; SNACK"/>
    <s v="T028 - TAT LIAN"/>
    <s v="7979 - TAT LIAN"/>
    <m/>
    <m/>
  </r>
  <r>
    <x v="2"/>
    <s v="4000/T22"/>
    <x v="97"/>
    <n v="1"/>
    <s v="104539"/>
    <x v="1626"/>
    <s v="9551002110293"/>
    <x v="1624"/>
    <s v=""/>
    <s v=""/>
    <s v=""/>
    <s v=""/>
    <s v=""/>
    <x v="10"/>
    <n v="18"/>
    <n v="540"/>
    <n v="0"/>
    <m/>
    <n v="0"/>
    <n v="0"/>
    <m/>
    <n v="0"/>
    <n v="0"/>
    <m/>
    <n v="0"/>
    <x v="772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2"/>
    <s v="104835"/>
    <x v="1627"/>
    <s v="9551002110248"/>
    <x v="1625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3"/>
    <s v="104863"/>
    <x v="1628"/>
    <s v="9551002110279"/>
    <x v="1626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4"/>
    <s v="105385"/>
    <x v="1629"/>
    <s v="9551002110255"/>
    <x v="1627"/>
    <s v=""/>
    <s v=""/>
    <s v=""/>
    <s v=""/>
    <s v=""/>
    <x v="10"/>
    <n v="12"/>
    <n v="360"/>
    <n v="0"/>
    <m/>
    <n v="0"/>
    <n v="0"/>
    <m/>
    <n v="0"/>
    <n v="0"/>
    <m/>
    <n v="0"/>
    <x v="378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T22"/>
    <x v="97"/>
    <n v="5"/>
    <s v="115497"/>
    <x v="1630"/>
    <s v="9551002110545"/>
    <x v="1628"/>
    <s v=""/>
    <s v=""/>
    <s v=""/>
    <s v=""/>
    <s v=""/>
    <x v="44"/>
    <n v="27"/>
    <n v="972"/>
    <n v="0"/>
    <m/>
    <n v="0"/>
    <n v="0"/>
    <m/>
    <n v="0"/>
    <n v="0"/>
    <m/>
    <n v="0"/>
    <x v="985"/>
    <n v="0"/>
    <s v="Active"/>
    <d v="2025-03-12T00:00:00"/>
    <s v="2GR - GROCERY"/>
    <s v="14 - G2 - CONFECTIONERY"/>
    <s v="142 - BISCUITS &amp; COOKIES"/>
    <s v="1150 - BISCUITS &amp; CRACKERS"/>
    <s v="T028 - TAT LIAN"/>
    <s v="7979 - TAT LIA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04885"/>
    <x v="1631"/>
    <s v="9556869951102"/>
    <x v="1629"/>
    <s v=""/>
    <s v=""/>
    <s v=""/>
    <s v=""/>
    <s v=""/>
    <x v="53"/>
    <n v="4.93"/>
    <n v="828.24"/>
    <n v="0"/>
    <m/>
    <n v="0"/>
    <n v="0"/>
    <m/>
    <n v="0"/>
    <n v="0"/>
    <m/>
    <n v="0"/>
    <x v="986"/>
    <n v="0"/>
    <s v="Active"/>
    <d v="2024-03-28T00:00:00"/>
    <s v="1NF - NON FOOD"/>
    <s v="10 - PHARMACEUTICAL"/>
    <s v="101 - EXTERNAL CARE"/>
    <s v="1004 - OINTMENT"/>
    <s v="NA - NA"/>
    <s v="NA - NA"/>
    <m/>
    <m/>
  </r>
  <r>
    <x v="2"/>
    <s v="4000/T29"/>
    <x v="98"/>
    <n v="2"/>
    <s v="114308"/>
    <x v="1632"/>
    <s v="8888650411122"/>
    <x v="1630"/>
    <s v=""/>
    <s v=""/>
    <s v=""/>
    <s v=""/>
    <s v=""/>
    <x v="1"/>
    <n v="2.46"/>
    <n v="177.12"/>
    <n v="0"/>
    <m/>
    <n v="0"/>
    <n v="0"/>
    <m/>
    <n v="0"/>
    <n v="0"/>
    <m/>
    <n v="0"/>
    <x v="987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3"/>
    <s v="114309"/>
    <x v="1633"/>
    <s v="9556869984056"/>
    <x v="1631"/>
    <s v=""/>
    <s v=""/>
    <s v=""/>
    <s v=""/>
    <s v=""/>
    <x v="120"/>
    <n v="4.93"/>
    <n v="1952.28"/>
    <n v="0"/>
    <m/>
    <n v="0"/>
    <n v="0"/>
    <m/>
    <n v="0"/>
    <n v="0"/>
    <m/>
    <n v="0"/>
    <x v="988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4"/>
    <s v="114312"/>
    <x v="1634"/>
    <s v="8888650427093"/>
    <x v="1632"/>
    <s v=""/>
    <s v=""/>
    <s v=""/>
    <s v=""/>
    <s v=""/>
    <x v="40"/>
    <n v="2.46"/>
    <n v="236.16"/>
    <n v="0"/>
    <m/>
    <n v="0"/>
    <n v="0"/>
    <m/>
    <n v="0"/>
    <n v="0"/>
    <m/>
    <n v="0"/>
    <x v="989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5"/>
    <s v="114318"/>
    <x v="1635"/>
    <s v="9556869984100"/>
    <x v="1633"/>
    <s v=""/>
    <s v=""/>
    <s v=""/>
    <s v=""/>
    <s v=""/>
    <x v="4"/>
    <n v="8.09"/>
    <n v="97.08"/>
    <n v="0"/>
    <m/>
    <n v="0"/>
    <n v="0"/>
    <m/>
    <n v="0"/>
    <n v="0"/>
    <m/>
    <n v="0"/>
    <x v="990"/>
    <n v="0"/>
    <s v="Active"/>
    <d v="2024-09-30T00:00:00"/>
    <s v="1NF - NON FOOD"/>
    <s v="10 - PHARMACEUTICAL"/>
    <s v="101 - EXTERNAL CARE"/>
    <s v="1004 - OINTMENT"/>
    <s v="T023 - TIGER BALM"/>
    <s v="7869 - TIGER BALM"/>
    <m/>
    <m/>
  </r>
  <r>
    <x v="2"/>
    <s v="4000/T29"/>
    <x v="98"/>
    <n v="6"/>
    <s v="114963"/>
    <x v="1636"/>
    <s v="9557174460013"/>
    <x v="1634"/>
    <s v=""/>
    <s v=""/>
    <s v=""/>
    <s v=""/>
    <s v=""/>
    <x v="1"/>
    <n v="12"/>
    <n v="864"/>
    <n v="0"/>
    <m/>
    <n v="0"/>
    <n v="0"/>
    <m/>
    <n v="0"/>
    <n v="0"/>
    <m/>
    <n v="0"/>
    <x v="991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7"/>
    <s v="114964"/>
    <x v="1637"/>
    <s v="9557174460044"/>
    <x v="1635"/>
    <s v=""/>
    <s v=""/>
    <s v=""/>
    <s v=""/>
    <s v=""/>
    <x v="18"/>
    <n v="8"/>
    <n v="480"/>
    <n v="0"/>
    <m/>
    <n v="0"/>
    <n v="0"/>
    <m/>
    <n v="0"/>
    <n v="0"/>
    <m/>
    <n v="0"/>
    <x v="383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8"/>
    <s v="114965"/>
    <x v="1638"/>
    <s v="9555365400077"/>
    <x v="1636"/>
    <s v=""/>
    <s v=""/>
    <s v=""/>
    <s v=""/>
    <s v=""/>
    <x v="23"/>
    <n v="12"/>
    <n v="2880"/>
    <n v="0"/>
    <m/>
    <n v="0"/>
    <n v="0"/>
    <m/>
    <n v="0"/>
    <n v="0"/>
    <m/>
    <n v="0"/>
    <x v="886"/>
    <n v="0"/>
    <s v="Active"/>
    <d v="2025-01-09T00:00:00"/>
    <s v="1NF - NON FOOD"/>
    <s v="10 - PHARMACEUTICAL"/>
    <s v="101 - EXTERNAL CARE"/>
    <s v="1004 - OINTMENT"/>
    <s v="C039 - COIN BELL"/>
    <s v="7923 - COIN BELL"/>
    <m/>
    <m/>
  </r>
  <r>
    <x v="2"/>
    <s v="4000/T29"/>
    <x v="98"/>
    <n v="9"/>
    <s v="116328"/>
    <x v="1639"/>
    <s v="9557402000226"/>
    <x v="1637"/>
    <s v=""/>
    <s v=""/>
    <s v=""/>
    <s v=""/>
    <s v=""/>
    <x v="4"/>
    <n v="22.2"/>
    <n v="266.39999999999998"/>
    <n v="0"/>
    <m/>
    <n v="0"/>
    <n v="0"/>
    <m/>
    <n v="0"/>
    <n v="0"/>
    <m/>
    <n v="0"/>
    <x v="992"/>
    <n v="0"/>
    <s v="Active"/>
    <d v="2025-08-14T00:00:00"/>
    <s v="1NF - NON FOOD"/>
    <s v="10 - PHARMACEUTICAL"/>
    <s v="101 - EXTERNAL CARE"/>
    <s v="1004 - OINTMENT"/>
    <s v="P026 - Poon Goor Soe"/>
    <s v="5896 - Poon Goor Soe"/>
    <m/>
    <m/>
  </r>
  <r>
    <x v="2"/>
    <s v="4000/T29"/>
    <x v="98"/>
    <n v="1"/>
    <s v="102169"/>
    <x v="1640"/>
    <s v="8888650412181"/>
    <x v="1638"/>
    <s v=""/>
    <s v=""/>
    <s v=""/>
    <s v=""/>
    <s v=""/>
    <x v="44"/>
    <n v="13.01"/>
    <n v="468.36"/>
    <n v="0"/>
    <m/>
    <n v="0"/>
    <n v="0"/>
    <m/>
    <n v="0"/>
    <n v="0"/>
    <m/>
    <n v="0"/>
    <x v="993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98"/>
    <n v="2"/>
    <s v="106179"/>
    <x v="1641"/>
    <s v="8888650412211"/>
    <x v="1639"/>
    <s v=""/>
    <s v=""/>
    <s v=""/>
    <s v=""/>
    <s v=""/>
    <x v="4"/>
    <n v="15.32"/>
    <n v="183.84"/>
    <n v="0"/>
    <m/>
    <n v="0"/>
    <n v="0"/>
    <m/>
    <n v="0"/>
    <n v="0"/>
    <m/>
    <n v="0"/>
    <x v="994"/>
    <n v="0"/>
    <s v="Active"/>
    <d v="2024-03-28T00:00:00"/>
    <s v="1NF - NON FOOD"/>
    <s v="10 - PHARMACEUTICAL"/>
    <s v="101 - EXTERNAL CARE"/>
    <s v="1005 - EXTERNAL CARE"/>
    <s v="NA - NA"/>
    <s v="NA - NA"/>
    <m/>
    <m/>
  </r>
  <r>
    <x v="2"/>
    <s v="4000/T29"/>
    <x v="98"/>
    <n v="3"/>
    <s v="114315"/>
    <x v="1642"/>
    <s v="8888650401093"/>
    <x v="1640"/>
    <s v=""/>
    <s v=""/>
    <s v=""/>
    <s v=""/>
    <s v=""/>
    <x v="83"/>
    <n v="4.54"/>
    <n v="1198.56"/>
    <n v="0"/>
    <m/>
    <n v="0"/>
    <n v="0"/>
    <m/>
    <n v="0"/>
    <n v="0"/>
    <m/>
    <n v="0"/>
    <x v="995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4"/>
    <s v="114320"/>
    <x v="1643"/>
    <s v="8888650401116"/>
    <x v="1641"/>
    <s v=""/>
    <s v=""/>
    <s v=""/>
    <s v=""/>
    <s v=""/>
    <x v="53"/>
    <n v="4.38"/>
    <n v="735.84"/>
    <n v="0"/>
    <m/>
    <n v="0"/>
    <n v="0"/>
    <m/>
    <n v="0"/>
    <n v="0"/>
    <m/>
    <n v="0"/>
    <x v="996"/>
    <n v="0"/>
    <s v="Active"/>
    <d v="2024-09-30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5"/>
    <s v="114959"/>
    <x v="1644"/>
    <s v="8888650412068"/>
    <x v="1642"/>
    <s v=""/>
    <s v=""/>
    <s v=""/>
    <s v=""/>
    <s v=""/>
    <x v="44"/>
    <n v="13.77"/>
    <n v="495.72"/>
    <n v="0"/>
    <m/>
    <n v="0"/>
    <n v="0"/>
    <m/>
    <n v="0"/>
    <n v="0"/>
    <m/>
    <n v="0"/>
    <x v="997"/>
    <n v="0"/>
    <s v="Active"/>
    <d v="2025-01-09T00:00:00"/>
    <s v="1NF - NON FOOD"/>
    <s v="10 - PHARMACEUTICAL"/>
    <s v="101 - EXTERNAL CARE"/>
    <s v="1005 - EXTERNAL CARE"/>
    <s v="T023 - TIGER BALM"/>
    <s v="7869 - TIGER BALM"/>
    <m/>
    <m/>
  </r>
  <r>
    <x v="2"/>
    <s v="4000/T29"/>
    <x v="98"/>
    <n v="1"/>
    <s v="114310"/>
    <x v="1645"/>
    <s v="9556869003054"/>
    <x v="1643"/>
    <s v=""/>
    <s v=""/>
    <s v=""/>
    <s v=""/>
    <s v=""/>
    <x v="101"/>
    <n v="9.93"/>
    <n v="208.53"/>
    <n v="0"/>
    <m/>
    <n v="0"/>
    <n v="0"/>
    <m/>
    <n v="0"/>
    <n v="0"/>
    <m/>
    <n v="0"/>
    <x v="998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98"/>
    <n v="2"/>
    <s v="114314"/>
    <x v="1646"/>
    <s v="8888650437030"/>
    <x v="1644"/>
    <s v=""/>
    <s v=""/>
    <s v=""/>
    <s v=""/>
    <s v=""/>
    <x v="44"/>
    <n v="14.63"/>
    <n v="526.67999999999995"/>
    <n v="0"/>
    <m/>
    <n v="0"/>
    <n v="0"/>
    <m/>
    <n v="0"/>
    <n v="0"/>
    <m/>
    <n v="0"/>
    <x v="999"/>
    <n v="0"/>
    <s v="Active"/>
    <d v="2024-09-30T00:00:00"/>
    <s v="1NF - NON FOOD"/>
    <s v="10 - PHARMACEUTICAL"/>
    <s v="101 - EXTERNAL CARE"/>
    <s v="1007 - MUSCLE RUB"/>
    <s v="T023 - TIGER BALM"/>
    <s v="7869 - TIGER BALM"/>
    <m/>
    <m/>
  </r>
  <r>
    <x v="2"/>
    <s v="4000/T29"/>
    <x v="98"/>
    <n v="1"/>
    <s v="116878"/>
    <x v="1647"/>
    <s v="9557954335531"/>
    <x v="1645"/>
    <s v=""/>
    <s v=""/>
    <s v=""/>
    <s v=""/>
    <s v=""/>
    <x v="93"/>
    <n v="4.93"/>
    <n v="34.5"/>
    <n v="0"/>
    <m/>
    <n v="0"/>
    <n v="0"/>
    <m/>
    <n v="0"/>
    <n v="0"/>
    <m/>
    <n v="0"/>
    <x v="47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2"/>
    <s v="4000/T29"/>
    <x v="98"/>
    <n v="2"/>
    <s v="116879"/>
    <x v="1648"/>
    <s v="9557954335661"/>
    <x v="1646"/>
    <s v=""/>
    <s v=""/>
    <s v=""/>
    <s v=""/>
    <s v=""/>
    <x v="93"/>
    <n v="5.36"/>
    <n v="37.5"/>
    <n v="0"/>
    <m/>
    <n v="0"/>
    <n v="0"/>
    <m/>
    <n v="0"/>
    <n v="0"/>
    <m/>
    <n v="0"/>
    <x v="1000"/>
    <n v="0"/>
    <s v="Active"/>
    <d v="2026-01-12T00:00:00"/>
    <s v="1NF - NON FOOD"/>
    <s v="10 - PHARMACEUTICAL"/>
    <s v="103 - LOZENGE &amp; HEALTH SUPPLEMENT"/>
    <s v="1012 - ESSENCE"/>
    <s v="O009 - Others"/>
    <s v="8097 - MASPAT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02206"/>
    <x v="1649"/>
    <s v="9556129000281"/>
    <x v="1647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2"/>
    <s v="103203"/>
    <x v="1650"/>
    <s v="9556129000083"/>
    <x v="1648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3"/>
    <s v="103679"/>
    <x v="1651"/>
    <s v="9556129000380"/>
    <x v="1649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4"/>
    <s v="104184"/>
    <x v="1652"/>
    <s v="9556129000076"/>
    <x v="1650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5"/>
    <s v="104257"/>
    <x v="1653"/>
    <s v="9556129000922"/>
    <x v="1651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6"/>
    <s v="104406"/>
    <x v="1654"/>
    <s v="9556129000359"/>
    <x v="1652"/>
    <s v=""/>
    <s v=""/>
    <s v=""/>
    <s v=""/>
    <s v=""/>
    <x v="21"/>
    <n v="2.74"/>
    <n v="65.760000000000005"/>
    <n v="0"/>
    <m/>
    <n v="0"/>
    <n v="0"/>
    <m/>
    <n v="0"/>
    <n v="0"/>
    <m/>
    <n v="0"/>
    <x v="1001"/>
    <n v="0"/>
    <s v="Active"/>
    <d v="2024-03-28T00:00:00"/>
    <s v="2GR - GROCERY"/>
    <s v="14 - G2 - CONFECTIONERY"/>
    <s v="140 - TIDBIT &amp; SNACK"/>
    <s v="1139 - CHIPS"/>
    <s v="NA - NA"/>
    <s v="NA - NA"/>
    <m/>
    <m/>
  </r>
  <r>
    <x v="2"/>
    <s v="4000/T29"/>
    <x v="98"/>
    <n v="7"/>
    <s v="115481"/>
    <x v="1655"/>
    <s v="9555998800251"/>
    <x v="1653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8"/>
    <s v="115485"/>
    <x v="1656"/>
    <s v="9555998800275"/>
    <x v="1654"/>
    <s v=""/>
    <s v=""/>
    <s v=""/>
    <s v=""/>
    <s v=""/>
    <x v="4"/>
    <n v="3.92"/>
    <n v="47.04"/>
    <n v="0"/>
    <m/>
    <n v="0"/>
    <n v="0"/>
    <m/>
    <n v="0"/>
    <n v="0"/>
    <m/>
    <n v="0"/>
    <x v="775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9"/>
    <s v="115494"/>
    <x v="1657"/>
    <s v="9555998800008"/>
    <x v="1655"/>
    <s v=""/>
    <s v=""/>
    <s v=""/>
    <s v=""/>
    <s v=""/>
    <x v="21"/>
    <n v="7.92"/>
    <n v="190.08"/>
    <n v="0"/>
    <m/>
    <n v="0"/>
    <n v="0"/>
    <m/>
    <n v="0"/>
    <n v="0"/>
    <m/>
    <n v="0"/>
    <x v="519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0"/>
    <s v="115496"/>
    <x v="1658"/>
    <s v="9555998800244"/>
    <x v="1656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1"/>
    <s v="115498"/>
    <x v="1659"/>
    <s v="9555998800091"/>
    <x v="1657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2"/>
    <s v="115500"/>
    <x v="1660"/>
    <s v="9555998800015"/>
    <x v="1658"/>
    <s v=""/>
    <s v=""/>
    <s v=""/>
    <s v=""/>
    <s v=""/>
    <x v="4"/>
    <n v="7.92"/>
    <n v="95.04"/>
    <n v="0"/>
    <m/>
    <n v="0"/>
    <n v="0"/>
    <m/>
    <n v="0"/>
    <n v="0"/>
    <m/>
    <n v="0"/>
    <x v="559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3"/>
    <s v="115501"/>
    <x v="1661"/>
    <s v="9555998800268"/>
    <x v="1659"/>
    <s v=""/>
    <s v=""/>
    <s v=""/>
    <s v=""/>
    <s v=""/>
    <x v="7"/>
    <n v="2.3199999999999998"/>
    <n v="92.8"/>
    <n v="0"/>
    <m/>
    <n v="0"/>
    <n v="0"/>
    <m/>
    <n v="0"/>
    <n v="0"/>
    <m/>
    <n v="0"/>
    <x v="1002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4"/>
    <s v="115502"/>
    <x v="1662"/>
    <s v="9555998800039"/>
    <x v="1660"/>
    <s v=""/>
    <s v=""/>
    <s v=""/>
    <s v=""/>
    <s v=""/>
    <x v="71"/>
    <n v="3.92"/>
    <n v="78.400000000000006"/>
    <n v="0"/>
    <m/>
    <n v="0"/>
    <n v="0"/>
    <m/>
    <n v="0"/>
    <n v="0"/>
    <m/>
    <n v="0"/>
    <x v="100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5"/>
    <s v="115504"/>
    <x v="1663"/>
    <s v="9555998800107"/>
    <x v="1661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6"/>
    <s v="115506"/>
    <x v="1664"/>
    <s v="9555998800114"/>
    <x v="1662"/>
    <s v=""/>
    <s v=""/>
    <s v=""/>
    <s v=""/>
    <s v=""/>
    <x v="71"/>
    <n v="5.52"/>
    <n v="110.4"/>
    <n v="0"/>
    <m/>
    <n v="0"/>
    <n v="0"/>
    <m/>
    <n v="0"/>
    <n v="0"/>
    <m/>
    <n v="0"/>
    <x v="441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7"/>
    <s v="115508"/>
    <x v="1665"/>
    <s v="9555998800282"/>
    <x v="1663"/>
    <s v=""/>
    <s v=""/>
    <s v=""/>
    <s v=""/>
    <s v=""/>
    <x v="4"/>
    <n v="3.92"/>
    <n v="47.04"/>
    <n v="0"/>
    <m/>
    <n v="0"/>
    <n v="0"/>
    <m/>
    <n v="0"/>
    <n v="0"/>
    <m/>
    <n v="0"/>
    <x v="775"/>
    <n v="0"/>
    <s v="Active"/>
    <d v="2025-03-12T00:00:00"/>
    <s v="2GR - GROCERY"/>
    <s v="14 - G2 - CONFECTIONERY"/>
    <s v="140 - TIDBIT &amp; SNACK"/>
    <s v="1139 - CHIPS"/>
    <s v="R003 - RIA "/>
    <s v="7977 - RIA"/>
    <m/>
    <m/>
  </r>
  <r>
    <x v="2"/>
    <s v="4000/T29"/>
    <x v="98"/>
    <n v="18"/>
    <s v="115510"/>
    <x v="1666"/>
    <s v="9555998800022"/>
    <x v="1664"/>
    <s v=""/>
    <s v=""/>
    <s v=""/>
    <s v=""/>
    <s v=""/>
    <x v="71"/>
    <n v="3.92"/>
    <n v="78.400000000000006"/>
    <n v="0"/>
    <m/>
    <n v="0"/>
    <n v="0"/>
    <m/>
    <n v="0"/>
    <n v="0"/>
    <m/>
    <n v="0"/>
    <x v="1003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9"/>
    <s v="115511"/>
    <x v="1667"/>
    <s v="9555998800183"/>
    <x v="1665"/>
    <s v=""/>
    <s v=""/>
    <s v=""/>
    <s v=""/>
    <s v=""/>
    <x v="4"/>
    <n v="10.32"/>
    <n v="123.84"/>
    <n v="0"/>
    <m/>
    <n v="0"/>
    <n v="0"/>
    <m/>
    <n v="0"/>
    <n v="0"/>
    <m/>
    <n v="0"/>
    <x v="1004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20"/>
    <s v="115513"/>
    <x v="1668"/>
    <s v="9555998800046"/>
    <x v="1666"/>
    <s v=""/>
    <s v=""/>
    <s v=""/>
    <s v=""/>
    <s v=""/>
    <x v="7"/>
    <n v="3.92"/>
    <n v="156.80000000000001"/>
    <n v="0"/>
    <m/>
    <n v="0"/>
    <n v="0"/>
    <m/>
    <n v="0"/>
    <n v="0"/>
    <m/>
    <n v="0"/>
    <x v="1005"/>
    <n v="0"/>
    <s v="Active"/>
    <d v="2025-03-12T00:00:00"/>
    <s v="2GR - GROCERY"/>
    <s v="14 - G2 - CONFECTIONERY"/>
    <s v="140 - TIDBIT &amp; SNACK"/>
    <s v="1139 - CHIPS"/>
    <s v="K027 - KANTIN LAB "/>
    <s v="7976 - KANTIN LAB"/>
    <m/>
    <m/>
  </r>
  <r>
    <x v="2"/>
    <s v="4000/T29"/>
    <x v="98"/>
    <n v="1"/>
    <s v="114957"/>
    <x v="1669"/>
    <s v="9555478800764"/>
    <x v="1667"/>
    <s v=""/>
    <s v=""/>
    <s v=""/>
    <s v=""/>
    <s v=""/>
    <x v="62"/>
    <n v="6.32"/>
    <n v="2275.1999999999998"/>
    <n v="0"/>
    <m/>
    <n v="0"/>
    <n v="0"/>
    <m/>
    <n v="0"/>
    <n v="0"/>
    <m/>
    <n v="0"/>
    <x v="1006"/>
    <n v="0"/>
    <s v="Active"/>
    <d v="2025-01-09T00:00:00"/>
    <s v="2GR - GROCERY"/>
    <s v="13 - G1 - GOURMET USE"/>
    <s v="136 - CONDIMENT &amp; GOURMET SPICE"/>
    <s v="2014 - BAH KU TEH"/>
    <s v="T026 - TOGI"/>
    <s v="7922 - TOGI"/>
    <m/>
    <m/>
  </r>
  <r>
    <x v="2"/>
    <s v="4000/T29"/>
    <x v="98"/>
    <n v="2"/>
    <s v="116503"/>
    <x v="1670"/>
    <s v="9555920001381"/>
    <x v="1668"/>
    <s v=""/>
    <s v=""/>
    <s v=""/>
    <s v=""/>
    <s v=""/>
    <x v="32"/>
    <n v="18.5"/>
    <n v="5550"/>
    <n v="0"/>
    <m/>
    <n v="0"/>
    <n v="0"/>
    <m/>
    <n v="0"/>
    <n v="0"/>
    <m/>
    <n v="0"/>
    <x v="1007"/>
    <n v="0"/>
    <s v="Active"/>
    <d v="2025-10-01T00:00:00"/>
    <s v="2GR - GROCERY"/>
    <s v="13 - G1 - GOURMET USE"/>
    <s v="136 - CONDIMENT &amp; GOURMET SPICE"/>
    <s v="2014 - BAH KU TEH"/>
    <s v="T026 - TOGI"/>
    <s v="7922 - TOGI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T29"/>
    <x v="98"/>
    <n v="1"/>
    <s v="114956"/>
    <x v="1671"/>
    <s v="9555478800856"/>
    <x v="1669"/>
    <s v=""/>
    <s v=""/>
    <s v=""/>
    <s v=""/>
    <s v=""/>
    <x v="80"/>
    <n v="6.32"/>
    <n v="1137.5999999999999"/>
    <n v="0"/>
    <m/>
    <n v="0"/>
    <n v="0"/>
    <m/>
    <n v="0"/>
    <n v="0"/>
    <m/>
    <n v="0"/>
    <x v="1008"/>
    <n v="0"/>
    <s v="Active"/>
    <d v="2025-01-09T00:00:00"/>
    <s v="2GR - GROCERY"/>
    <s v="13 - G1 - GOURMET USE"/>
    <s v="136 - CONDIMENT &amp; GOURMET SPICE"/>
    <s v="2015 - HERBAL SOUP"/>
    <s v="T026 - TOGI"/>
    <s v="7922 - TOGI"/>
    <m/>
    <m/>
  </r>
  <r>
    <x v="2"/>
    <s v="4000/U02"/>
    <x v="99"/>
    <n v="1"/>
    <s v="102707"/>
    <x v="1672"/>
    <s v="8850006303900"/>
    <x v="1670"/>
    <s v=""/>
    <s v=""/>
    <s v=""/>
    <s v=""/>
    <s v=""/>
    <x v="75"/>
    <n v="2.33"/>
    <n v="41.94"/>
    <n v="0"/>
    <m/>
    <n v="0"/>
    <n v="0"/>
    <m/>
    <n v="0"/>
    <n v="0"/>
    <m/>
    <n v="0"/>
    <x v="1009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99"/>
    <n v="2"/>
    <s v="103083"/>
    <x v="1673"/>
    <s v="8850006303856"/>
    <x v="1671"/>
    <s v=""/>
    <s v=""/>
    <s v=""/>
    <s v=""/>
    <s v=""/>
    <x v="11"/>
    <n v="2.33"/>
    <n v="13.98"/>
    <n v="0"/>
    <m/>
    <n v="0"/>
    <n v="0"/>
    <m/>
    <n v="0"/>
    <n v="0"/>
    <m/>
    <n v="0"/>
    <x v="1010"/>
    <n v="0"/>
    <s v="Active"/>
    <d v="2024-03-28T00:00:00"/>
    <s v="1NF - NON FOOD"/>
    <s v="12 - PERSONAL CARE"/>
    <s v="120 - ORAL CARE"/>
    <s v="1053 - MOUTH WASH"/>
    <s v="NA - NA"/>
    <s v="NA - NA"/>
    <m/>
    <m/>
  </r>
  <r>
    <x v="2"/>
    <s v="4000/U02"/>
    <x v="99"/>
    <n v="1"/>
    <s v="105152"/>
    <x v="1674"/>
    <s v="8850006330012"/>
    <x v="1672"/>
    <s v=""/>
    <s v=""/>
    <s v=""/>
    <s v=""/>
    <s v=""/>
    <x v="21"/>
    <n v="2"/>
    <n v="48"/>
    <n v="0"/>
    <m/>
    <n v="0"/>
    <n v="0"/>
    <m/>
    <n v="0"/>
    <n v="0"/>
    <m/>
    <n v="0"/>
    <x v="206"/>
    <n v="0"/>
    <s v="Active"/>
    <d v="2024-03-28T00:00:00"/>
    <s v="1NF - NON FOOD"/>
    <s v="12 - PERSONAL CARE"/>
    <s v="120 - ORAL CARE"/>
    <s v="1054 - TOOTHBRUSH ADULT"/>
    <s v="NA - NA"/>
    <s v="NA - NA"/>
    <m/>
    <m/>
  </r>
  <r>
    <x v="2"/>
    <s v="4000/U02"/>
    <x v="99"/>
    <n v="2"/>
    <s v="115543"/>
    <x v="1675"/>
    <s v="6920354827785"/>
    <x v="1673"/>
    <s v=""/>
    <s v=""/>
    <s v=""/>
    <s v=""/>
    <s v=""/>
    <x v="11"/>
    <n v="7.05"/>
    <n v="42.3"/>
    <n v="0"/>
    <m/>
    <n v="0"/>
    <n v="0"/>
    <m/>
    <n v="0"/>
    <n v="0"/>
    <m/>
    <n v="0"/>
    <x v="1011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99"/>
    <n v="3"/>
    <s v="115554"/>
    <x v="1676"/>
    <s v="6920354827174"/>
    <x v="1674"/>
    <s v=""/>
    <s v=""/>
    <s v=""/>
    <s v=""/>
    <s v=""/>
    <x v="4"/>
    <n v="5.54"/>
    <n v="66.48"/>
    <n v="0"/>
    <m/>
    <n v="0"/>
    <n v="0"/>
    <m/>
    <n v="0"/>
    <n v="0"/>
    <m/>
    <n v="0"/>
    <x v="1012"/>
    <n v="0"/>
    <s v="Active"/>
    <d v="2025-03-19T00:00:00"/>
    <s v="1NF - NON FOOD"/>
    <s v="12 - PERSONAL CARE"/>
    <s v="120 - ORAL CARE"/>
    <s v="1054 - TOOTHBRUSH ADULT"/>
    <s v="C031 - CP"/>
    <s v="2439 - Colgate"/>
    <m/>
    <m/>
  </r>
  <r>
    <x v="2"/>
    <s v="4000/U02"/>
    <x v="99"/>
    <n v="1"/>
    <s v="103037"/>
    <x v="1677"/>
    <s v="9556031159473"/>
    <x v="1675"/>
    <s v=""/>
    <s v=""/>
    <s v=""/>
    <s v=""/>
    <s v=""/>
    <x v="4"/>
    <n v="4.95"/>
    <n v="59.4"/>
    <n v="0"/>
    <m/>
    <n v="0"/>
    <n v="0"/>
    <m/>
    <n v="0"/>
    <n v="0"/>
    <m/>
    <n v="0"/>
    <x v="1013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2"/>
    <s v="103142"/>
    <x v="1678"/>
    <s v="9556031159466"/>
    <x v="1676"/>
    <s v=""/>
    <s v=""/>
    <s v=""/>
    <s v=""/>
    <s v=""/>
    <x v="4"/>
    <n v="4.95"/>
    <n v="59.4"/>
    <n v="0"/>
    <m/>
    <n v="0"/>
    <n v="0"/>
    <m/>
    <n v="0"/>
    <n v="0"/>
    <m/>
    <n v="0"/>
    <x v="1013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3"/>
    <s v="104962"/>
    <x v="1679"/>
    <s v="9556031159480"/>
    <x v="1677"/>
    <s v=""/>
    <s v=""/>
    <s v=""/>
    <s v=""/>
    <s v=""/>
    <x v="4"/>
    <n v="5.44"/>
    <n v="65.28"/>
    <n v="0"/>
    <m/>
    <n v="0"/>
    <n v="0"/>
    <m/>
    <n v="0"/>
    <n v="0"/>
    <m/>
    <n v="0"/>
    <x v="296"/>
    <n v="0"/>
    <s v="Active"/>
    <d v="2024-03-28T00:00:00"/>
    <s v="1NF - NON FOOD"/>
    <s v="12 - PERSONAL CARE"/>
    <s v="120 - ORAL CARE"/>
    <s v="1056 - TOOTHPASTE ADULT"/>
    <s v="NA - NA"/>
    <s v="NA - NA"/>
    <m/>
    <m/>
  </r>
  <r>
    <x v="2"/>
    <s v="4000/U02"/>
    <x v="99"/>
    <n v="4"/>
    <s v="115545"/>
    <x v="1680"/>
    <s v="9556031068935"/>
    <x v="1678"/>
    <s v=""/>
    <s v=""/>
    <s v=""/>
    <s v=""/>
    <s v=""/>
    <x v="41"/>
    <n v="3.35"/>
    <n v="160.80000000000001"/>
    <n v="0"/>
    <m/>
    <n v="0"/>
    <n v="0"/>
    <m/>
    <n v="0"/>
    <n v="0"/>
    <m/>
    <n v="0"/>
    <x v="542"/>
    <n v="0"/>
    <s v="Active"/>
    <d v="2025-03-19T00:00:00"/>
    <s v="1NF - NON FOOD"/>
    <s v="12 - PERSONAL CARE"/>
    <s v="120 - ORAL CARE"/>
    <s v="1056 - TOOTHPASTE ADULT"/>
    <s v="C031 - CP"/>
    <s v="2439 - Colgate"/>
    <m/>
    <m/>
  </r>
  <r>
    <x v="2"/>
    <s v="4000/U02"/>
    <x v="99"/>
    <n v="1"/>
    <s v="102520"/>
    <x v="1681"/>
    <s v="8850006327357"/>
    <x v="1679"/>
    <s v=""/>
    <s v=""/>
    <s v=""/>
    <s v=""/>
    <s v=""/>
    <x v="4"/>
    <n v="3.51"/>
    <n v="42.12"/>
    <n v="0"/>
    <m/>
    <n v="0"/>
    <n v="0"/>
    <m/>
    <n v="0"/>
    <n v="0"/>
    <m/>
    <n v="0"/>
    <x v="1014"/>
    <n v="0"/>
    <s v="Active"/>
    <d v="2024-03-28T00:00:00"/>
    <s v="1NF - NON FOOD"/>
    <s v="12 - PERSONAL CARE"/>
    <s v="120 - ORAL CARE"/>
    <s v="1057 - TOOTHPASTE CHILDREN"/>
    <s v="NA - NA"/>
    <s v="NA - NA"/>
    <m/>
    <m/>
  </r>
  <r>
    <x v="2"/>
    <s v="4000/U03"/>
    <x v="100"/>
    <n v="1"/>
    <s v="108517"/>
    <x v="1682"/>
    <s v="9555033404895"/>
    <x v="1680"/>
    <s v=""/>
    <s v=""/>
    <s v=""/>
    <s v=""/>
    <s v=""/>
    <x v="41"/>
    <n v="16"/>
    <n v="768"/>
    <n v="0"/>
    <m/>
    <n v="0"/>
    <n v="0"/>
    <m/>
    <n v="0"/>
    <n v="0"/>
    <m/>
    <n v="0"/>
    <x v="1015"/>
    <n v="0"/>
    <s v="Active"/>
    <d v="2024-03-31T00:00:00"/>
    <s v="2GR - GROCERY"/>
    <s v="14 - G2 - CONFECTIONERY"/>
    <s v="140 - TIDBIT &amp; SNACK"/>
    <s v="1144 - PRESERVED FRUIT"/>
    <s v="NA - NA"/>
    <s v="NA - NA"/>
    <m/>
    <m/>
  </r>
  <r>
    <x v="2"/>
    <s v="4000/U03"/>
    <x v="100"/>
    <n v="1"/>
    <s v="103723"/>
    <x v="1683"/>
    <s v="9555033404819"/>
    <x v="1681"/>
    <s v=""/>
    <s v=""/>
    <s v=""/>
    <s v=""/>
    <s v=""/>
    <x v="21"/>
    <n v="12.5"/>
    <n v="300"/>
    <n v="0"/>
    <m/>
    <n v="0"/>
    <n v="0"/>
    <m/>
    <n v="0"/>
    <n v="0"/>
    <m/>
    <n v="0"/>
    <x v="545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2"/>
    <s v="104597"/>
    <x v="1684"/>
    <s v="9555033402709"/>
    <x v="1682"/>
    <s v=""/>
    <s v=""/>
    <s v=""/>
    <s v=""/>
    <s v=""/>
    <x v="7"/>
    <n v="7"/>
    <n v="280"/>
    <n v="0"/>
    <m/>
    <n v="0"/>
    <n v="0"/>
    <m/>
    <n v="0"/>
    <n v="0"/>
    <m/>
    <n v="0"/>
    <x v="101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3"/>
    <s v="105608"/>
    <x v="1685"/>
    <s v="9555033403249"/>
    <x v="1683"/>
    <s v=""/>
    <s v=""/>
    <s v=""/>
    <s v=""/>
    <s v=""/>
    <x v="49"/>
    <n v="7.5"/>
    <n v="600"/>
    <n v="0"/>
    <m/>
    <n v="0"/>
    <n v="0"/>
    <m/>
    <n v="0"/>
    <n v="0"/>
    <m/>
    <n v="0"/>
    <x v="226"/>
    <n v="0"/>
    <s v="Active"/>
    <d v="2024-03-28T00:00:00"/>
    <s v="2GR - GROCERY"/>
    <s v="14 - G2 - CONFECTIONERY"/>
    <s v="142 - BISCUITS &amp; COOKIES"/>
    <s v="1150 - BISCUITS &amp; CRACKERS"/>
    <s v="NA - NA"/>
    <s v="NA - NA"/>
    <m/>
    <m/>
  </r>
  <r>
    <x v="2"/>
    <s v="4000/U03"/>
    <x v="100"/>
    <n v="4"/>
    <s v="109298"/>
    <x v="1686"/>
    <s v="9555033403614"/>
    <x v="1684"/>
    <s v=""/>
    <s v=""/>
    <s v=""/>
    <s v=""/>
    <s v=""/>
    <x v="7"/>
    <n v="6.5"/>
    <n v="260"/>
    <n v="0"/>
    <m/>
    <n v="0"/>
    <n v="0"/>
    <m/>
    <n v="0"/>
    <n v="0"/>
    <m/>
    <n v="0"/>
    <x v="1017"/>
    <n v="0"/>
    <s v="Active"/>
    <d v="2024-03-31T00:00:00"/>
    <s v="2GR - GROCERY"/>
    <s v="14 - G2 - CONFECTIONERY"/>
    <s v="142 - BISCUITS &amp; COOKIES"/>
    <s v="1150 - BISCUITS &amp; CRACKERS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W03"/>
    <x v="101"/>
    <n v="1"/>
    <s v="116771"/>
    <x v="1687"/>
    <s v="9555369602187"/>
    <x v="1685"/>
    <s v=""/>
    <s v=""/>
    <s v=""/>
    <s v=""/>
    <s v=""/>
    <x v="71"/>
    <n v="5.5"/>
    <n v="110"/>
    <n v="0"/>
    <m/>
    <n v="0"/>
    <n v="0"/>
    <m/>
    <n v="0"/>
    <n v="0"/>
    <m/>
    <n v="0"/>
    <x v="1018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2"/>
    <s v="116774"/>
    <x v="1688"/>
    <s v="9555369601043"/>
    <x v="1686"/>
    <s v=""/>
    <s v=""/>
    <s v=""/>
    <s v=""/>
    <s v=""/>
    <x v="71"/>
    <n v="3.3"/>
    <n v="66"/>
    <n v="0"/>
    <m/>
    <n v="0"/>
    <n v="0"/>
    <m/>
    <n v="0"/>
    <n v="0"/>
    <m/>
    <n v="0"/>
    <x v="193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3"/>
    <s v="116775"/>
    <x v="1689"/>
    <s v="9555369604419"/>
    <x v="1687"/>
    <s v=""/>
    <s v=""/>
    <s v=""/>
    <s v=""/>
    <s v=""/>
    <x v="10"/>
    <n v="0.95"/>
    <n v="28.5"/>
    <n v="0"/>
    <m/>
    <n v="0"/>
    <n v="0"/>
    <m/>
    <n v="0"/>
    <n v="0"/>
    <m/>
    <n v="0"/>
    <x v="1019"/>
    <n v="0"/>
    <s v="Active"/>
    <d v="2025-11-17T00:00:00"/>
    <s v="2GR - GROCERY"/>
    <s v="13 - G1 - GOURMET USE"/>
    <s v="136 - CONDIMENT &amp; GOURMET SPICE"/>
    <s v="1121 - OTHER LOCAL SEASONING POWDER"/>
    <s v="O009 - Others"/>
    <s v="6793 - Sudee"/>
    <m/>
    <m/>
  </r>
  <r>
    <x v="2"/>
    <s v="4000/W03"/>
    <x v="101"/>
    <n v="1"/>
    <s v="101901"/>
    <x v="1690"/>
    <s v="9555369606796"/>
    <x v="1688"/>
    <s v=""/>
    <s v=""/>
    <s v=""/>
    <s v=""/>
    <s v=""/>
    <x v="18"/>
    <n v="3.65"/>
    <n v="219"/>
    <n v="0"/>
    <m/>
    <n v="0"/>
    <n v="0"/>
    <m/>
    <n v="0"/>
    <n v="0"/>
    <m/>
    <n v="0"/>
    <x v="102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2"/>
    <s v="102036"/>
    <x v="1691"/>
    <s v="9555369606857"/>
    <x v="1689"/>
    <s v=""/>
    <s v=""/>
    <s v=""/>
    <s v=""/>
    <s v=""/>
    <x v="95"/>
    <n v="4.8"/>
    <n v="120"/>
    <n v="0"/>
    <m/>
    <n v="0"/>
    <n v="0"/>
    <m/>
    <n v="0"/>
    <n v="0"/>
    <m/>
    <n v="0"/>
    <x v="0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3"/>
    <s v="102281"/>
    <x v="1692"/>
    <s v="9555369604945"/>
    <x v="1690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4"/>
    <s v="102674"/>
    <x v="1693"/>
    <s v="9555369604952"/>
    <x v="1691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5"/>
    <s v="103255"/>
    <x v="1694"/>
    <s v="9555369605423"/>
    <x v="1692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6"/>
    <s v="103496"/>
    <x v="1695"/>
    <s v="9555369604969"/>
    <x v="1693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7"/>
    <s v="104921"/>
    <x v="1696"/>
    <s v="9555369604983"/>
    <x v="1694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8"/>
    <s v="105720"/>
    <x v="1697"/>
    <s v="9555369606888"/>
    <x v="1695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4-03-28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9"/>
    <s v="111303"/>
    <x v="1698"/>
    <s v="9555369603740"/>
    <x v="1696"/>
    <s v=""/>
    <s v=""/>
    <s v=""/>
    <s v=""/>
    <s v=""/>
    <x v="95"/>
    <n v="6.15"/>
    <n v="153.75"/>
    <n v="0"/>
    <m/>
    <n v="0"/>
    <n v="0"/>
    <m/>
    <n v="0"/>
    <n v="0"/>
    <m/>
    <n v="0"/>
    <x v="1022"/>
    <n v="0"/>
    <s v="Active"/>
    <d v="2024-03-31T00:00:00"/>
    <s v="2GR - GROCERY"/>
    <s v="13 - G1 - GOURMET USE"/>
    <s v="136 - CONDIMENT &amp; GOURMET SPICE"/>
    <s v="1122 - LOCAL SEASONING PASTE"/>
    <s v="NA - NA"/>
    <s v="NA - NA"/>
    <m/>
    <m/>
  </r>
  <r>
    <x v="2"/>
    <s v="4000/W03"/>
    <x v="101"/>
    <n v="10"/>
    <s v="114415"/>
    <x v="1699"/>
    <s v="9555369603931"/>
    <x v="1697"/>
    <s v=""/>
    <s v=""/>
    <s v=""/>
    <s v=""/>
    <s v=""/>
    <x v="10"/>
    <n v="4.95"/>
    <n v="148.5"/>
    <n v="0"/>
    <m/>
    <n v="0"/>
    <n v="0"/>
    <m/>
    <n v="0"/>
    <n v="0"/>
    <m/>
    <n v="0"/>
    <x v="1023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1"/>
    <s v="114420"/>
    <x v="1700"/>
    <s v="9555369603528"/>
    <x v="1698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2"/>
    <s v="114425"/>
    <x v="1701"/>
    <s v="9555369604105"/>
    <x v="1699"/>
    <s v=""/>
    <s v=""/>
    <s v=""/>
    <s v=""/>
    <s v=""/>
    <x v="10"/>
    <n v="4.95"/>
    <n v="148.5"/>
    <n v="0"/>
    <m/>
    <n v="0"/>
    <n v="0"/>
    <m/>
    <n v="0"/>
    <n v="0"/>
    <m/>
    <n v="0"/>
    <x v="1023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3"/>
    <s v="114429"/>
    <x v="1702"/>
    <s v="9555369603955"/>
    <x v="1700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4"/>
    <s v="114430"/>
    <x v="1703"/>
    <s v="9555369603993"/>
    <x v="1701"/>
    <s v=""/>
    <s v=""/>
    <s v=""/>
    <s v=""/>
    <s v=""/>
    <x v="94"/>
    <n v="4.8"/>
    <n v="72"/>
    <n v="0"/>
    <m/>
    <n v="0"/>
    <n v="0"/>
    <m/>
    <n v="0"/>
    <n v="0"/>
    <m/>
    <n v="0"/>
    <x v="198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5"/>
    <s v="114436"/>
    <x v="1704"/>
    <s v="9555369604099"/>
    <x v="1702"/>
    <s v=""/>
    <s v=""/>
    <s v=""/>
    <s v=""/>
    <s v=""/>
    <x v="94"/>
    <n v="5.25"/>
    <n v="78.75"/>
    <n v="0"/>
    <m/>
    <n v="0"/>
    <n v="0"/>
    <m/>
    <n v="0"/>
    <n v="0"/>
    <m/>
    <n v="0"/>
    <x v="474"/>
    <n v="0"/>
    <s v="Active"/>
    <d v="2024-10-09T00:00:00"/>
    <s v="2GR - GROCERY"/>
    <s v="13 - G1 - GOURMET USE"/>
    <s v="136 - CONDIMENT &amp; GOURMET SPICE"/>
    <s v="1122 - LOCAL SEASONING PASTE"/>
    <s v="S058 - SUDEE"/>
    <s v="7877 - SUDEE"/>
    <m/>
    <m/>
  </r>
  <r>
    <x v="2"/>
    <s v="4000/W03"/>
    <x v="101"/>
    <n v="16"/>
    <s v="116773"/>
    <x v="1705"/>
    <s v="9555369602699"/>
    <x v="1703"/>
    <s v=""/>
    <s v=""/>
    <s v=""/>
    <s v=""/>
    <s v=""/>
    <x v="10"/>
    <n v="4.0999999999999996"/>
    <n v="123"/>
    <n v="0"/>
    <m/>
    <n v="0"/>
    <n v="0"/>
    <m/>
    <n v="0"/>
    <n v="0"/>
    <m/>
    <n v="0"/>
    <x v="957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2"/>
    <s v="4000/W03"/>
    <x v="101"/>
    <n v="17"/>
    <s v="116778"/>
    <x v="1706"/>
    <s v="9555369602149"/>
    <x v="1704"/>
    <s v=""/>
    <s v=""/>
    <s v=""/>
    <s v=""/>
    <s v=""/>
    <x v="95"/>
    <n v="3.3"/>
    <n v="82.5"/>
    <n v="0"/>
    <m/>
    <n v="0"/>
    <n v="0"/>
    <m/>
    <n v="0"/>
    <n v="0"/>
    <m/>
    <n v="0"/>
    <x v="1021"/>
    <n v="0"/>
    <s v="Active"/>
    <d v="2025-11-17T00:00:00"/>
    <s v="2GR - GROCERY"/>
    <s v="13 - G1 - GOURMET USE"/>
    <s v="136 - CONDIMENT &amp; GOURMET SPICE"/>
    <s v="1122 - LOCAL SEASONING PASTE"/>
    <s v="O009 - Others"/>
    <s v="6793 - Sudee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W11"/>
    <x v="102"/>
    <n v="1"/>
    <s v="114552"/>
    <x v="1707"/>
    <s v="9555445400508"/>
    <x v="1705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2"/>
    <s v="114576"/>
    <x v="1708"/>
    <s v="9555445401581"/>
    <x v="1706"/>
    <s v=""/>
    <s v=""/>
    <s v=""/>
    <s v=""/>
    <s v=""/>
    <x v="4"/>
    <n v="8.5"/>
    <n v="102"/>
    <n v="0"/>
    <m/>
    <n v="0"/>
    <n v="12"/>
    <n v="-8.5"/>
    <n v="-102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3"/>
    <s v="114581"/>
    <x v="1709"/>
    <s v="9555445401093"/>
    <x v="1707"/>
    <s v=""/>
    <s v=""/>
    <s v=""/>
    <s v=""/>
    <s v=""/>
    <x v="42"/>
    <n v="5.5"/>
    <n v="44"/>
    <n v="0"/>
    <m/>
    <n v="0"/>
    <n v="0"/>
    <m/>
    <n v="0"/>
    <n v="0"/>
    <m/>
    <n v="0"/>
    <x v="251"/>
    <n v="0"/>
    <s v="Active"/>
    <d v="2024-11-11T00:00:00"/>
    <s v="2GR - GROCERY"/>
    <s v="13 - G1 - GOURMET USE"/>
    <s v="130 - NOODLES &amp; VERMICELLI"/>
    <s v="1852 - INSTANT NOODLES"/>
    <s v="M044 - MIEKU"/>
    <s v="7882 - MIEKU"/>
    <m/>
    <m/>
  </r>
  <r>
    <x v="2"/>
    <s v="4000/W11"/>
    <x v="102"/>
    <n v="4"/>
    <s v="114582"/>
    <x v="1710"/>
    <s v="9555445400270"/>
    <x v="1708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5"/>
    <s v="114592"/>
    <x v="1711"/>
    <s v="9555445401086"/>
    <x v="1709"/>
    <s v=""/>
    <s v=""/>
    <s v=""/>
    <s v=""/>
    <s v=""/>
    <x v="42"/>
    <n v="5.5"/>
    <n v="44"/>
    <n v="0"/>
    <m/>
    <n v="0"/>
    <n v="0"/>
    <m/>
    <n v="0"/>
    <n v="0"/>
    <m/>
    <n v="0"/>
    <x v="251"/>
    <n v="0"/>
    <s v="Active"/>
    <d v="2024-11-11T00:00:00"/>
    <s v="2GR - GROCERY"/>
    <s v="13 - G1 - GOURMET USE"/>
    <s v="130 - NOODLES &amp; VERMICELLI"/>
    <s v="1852 - INSTANT NOODLES"/>
    <s v="M044 - MIEKU"/>
    <s v="7882 - MIEKU"/>
    <m/>
    <m/>
  </r>
  <r>
    <x v="2"/>
    <s v="4000/W11"/>
    <x v="102"/>
    <n v="6"/>
    <s v="114593"/>
    <x v="1712"/>
    <s v="9555445400515"/>
    <x v="1710"/>
    <s v=""/>
    <s v=""/>
    <s v=""/>
    <s v=""/>
    <s v=""/>
    <x v="4"/>
    <n v="5.93"/>
    <n v="71.16"/>
    <n v="0"/>
    <m/>
    <n v="0"/>
    <n v="12"/>
    <n v="-5.93"/>
    <n v="-71.16"/>
    <n v="0"/>
    <m/>
    <n v="0"/>
    <x v="63"/>
    <n v="0"/>
    <s v="Active"/>
    <d v="2024-11-11T00:00:00"/>
    <s v="2GR - GROCERY"/>
    <s v="13 - G1 - GOURMET USE"/>
    <s v="130 - NOODLES &amp; VERMICELLI"/>
    <s v="1852 - INSTANT NOODLES"/>
    <s v="D022 - DONG SIN "/>
    <s v="7887 - DONG SIN"/>
    <m/>
    <m/>
  </r>
  <r>
    <x v="2"/>
    <s v="4000/W11"/>
    <x v="102"/>
    <n v="1"/>
    <s v="114547"/>
    <x v="1713"/>
    <s v="9555445401277"/>
    <x v="1711"/>
    <s v=""/>
    <s v=""/>
    <s v=""/>
    <s v=""/>
    <s v=""/>
    <x v="21"/>
    <n v="5"/>
    <n v="120"/>
    <n v="0"/>
    <m/>
    <n v="0"/>
    <n v="24"/>
    <n v="-5"/>
    <n v="-120"/>
    <n v="0"/>
    <m/>
    <n v="0"/>
    <x v="63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02"/>
    <n v="2"/>
    <s v="114562"/>
    <x v="1714"/>
    <s v="9555445400379"/>
    <x v="1712"/>
    <s v=""/>
    <s v=""/>
    <s v=""/>
    <s v=""/>
    <s v=""/>
    <x v="21"/>
    <n v="5"/>
    <n v="120"/>
    <n v="0"/>
    <m/>
    <n v="0"/>
    <n v="5"/>
    <n v="-5"/>
    <n v="-25"/>
    <n v="0"/>
    <m/>
    <n v="0"/>
    <x v="1024"/>
    <n v="0"/>
    <s v="Active"/>
    <d v="2024-11-11T00:00:00"/>
    <s v="2GR - GROCERY"/>
    <s v="13 - G1 - GOURMET USE"/>
    <s v="136 - CONDIMENT &amp; GOURMET SPICE"/>
    <s v="1863 - LOCAL SPICES"/>
    <s v="B040 - BBH BBH BBH BBH"/>
    <s v="7881 - BBH"/>
    <m/>
    <m/>
  </r>
  <r>
    <x v="2"/>
    <s v="4000/W11"/>
    <x v="102"/>
    <n v="1"/>
    <s v="115923"/>
    <x v="1715"/>
    <s v="9551024320120"/>
    <x v="1713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2"/>
    <s v="115925"/>
    <x v="1716"/>
    <s v="9551024320113"/>
    <x v="1714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3"/>
    <s v="115926"/>
    <x v="1717"/>
    <s v="9551024320168"/>
    <x v="1715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4"/>
    <s v="115927"/>
    <x v="1718"/>
    <s v="9551024320106"/>
    <x v="1716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0T00:00:00"/>
    <s v="2GR - GROCERY"/>
    <s v="15 - G3 - GROCERY"/>
    <s v="153 - INSTANT FOOD"/>
    <s v="1880 - READY-TO-EAT"/>
    <s v="NA - NA"/>
    <s v="NA - NA"/>
    <m/>
    <m/>
  </r>
  <r>
    <x v="2"/>
    <s v="4000/W11"/>
    <x v="102"/>
    <n v="5"/>
    <s v="115976"/>
    <x v="1719"/>
    <s v="9551024320205"/>
    <x v="1717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7T00:00:00"/>
    <s v="2GR - GROCERY"/>
    <s v="15 - G3 - GROCERY"/>
    <s v="153 - INSTANT FOOD"/>
    <s v="1880 - READY-TO-EAT"/>
    <s v="G021 - GOLDEN DAYS"/>
    <s v="8019 - GOLDEN DAYS"/>
    <m/>
    <m/>
  </r>
  <r>
    <x v="2"/>
    <s v="4000/W11"/>
    <x v="102"/>
    <n v="6"/>
    <s v="115979"/>
    <x v="1720"/>
    <s v="9551024320212"/>
    <x v="1718"/>
    <s v=""/>
    <s v=""/>
    <s v=""/>
    <s v=""/>
    <s v=""/>
    <x v="21"/>
    <n v="5.52"/>
    <n v="132.47999999999999"/>
    <n v="0"/>
    <m/>
    <n v="0"/>
    <n v="0"/>
    <m/>
    <n v="0"/>
    <n v="0"/>
    <m/>
    <n v="0"/>
    <x v="1025"/>
    <n v="0"/>
    <s v="Active"/>
    <d v="2025-06-17T00:00:00"/>
    <s v="2GR - GROCERY"/>
    <s v="15 - G3 - GROCERY"/>
    <s v="153 - INSTANT FOOD"/>
    <s v="1880 - READY-TO-EAT"/>
    <s v="G021 - GOLDEN DAYS"/>
    <s v="8019 - GOLDEN DAYS"/>
    <m/>
    <m/>
  </r>
  <r>
    <x v="2"/>
    <s v="4000/W13"/>
    <x v="103"/>
    <n v="1"/>
    <s v="115955"/>
    <x v="1721"/>
    <s v="9555250908329"/>
    <x v="1719"/>
    <s v=""/>
    <s v=""/>
    <s v=""/>
    <s v=""/>
    <s v=""/>
    <x v="95"/>
    <n v="10.4"/>
    <n v="260"/>
    <n v="0"/>
    <m/>
    <n v="0"/>
    <n v="0"/>
    <m/>
    <n v="0"/>
    <n v="0"/>
    <m/>
    <n v="0"/>
    <x v="1017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2"/>
    <s v="115962"/>
    <x v="1722"/>
    <s v="9555250900019"/>
    <x v="1720"/>
    <s v=""/>
    <s v=""/>
    <s v=""/>
    <s v=""/>
    <s v=""/>
    <x v="10"/>
    <n v="5.2"/>
    <n v="156"/>
    <n v="0"/>
    <m/>
    <n v="0"/>
    <n v="0"/>
    <m/>
    <n v="0"/>
    <n v="0"/>
    <m/>
    <n v="0"/>
    <x v="30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3"/>
    <s v="115963"/>
    <x v="1723"/>
    <s v="9555250900026"/>
    <x v="1721"/>
    <s v=""/>
    <s v=""/>
    <s v=""/>
    <s v=""/>
    <s v=""/>
    <x v="10"/>
    <n v="8.1999999999999993"/>
    <n v="246"/>
    <n v="0"/>
    <m/>
    <n v="0"/>
    <n v="30"/>
    <n v="-8.1999999999999993"/>
    <n v="-246"/>
    <n v="0"/>
    <m/>
    <n v="0"/>
    <x v="63"/>
    <n v="0"/>
    <s v="Active"/>
    <d v="2025-06-13T00:00:00"/>
    <s v="2GR - GROCERY"/>
    <s v="14 - G2 - CONFECTIONERY"/>
    <s v="142 - BISCUITS &amp; COOKIES"/>
    <s v="1150 - BISCUITS &amp; CRACKERS"/>
    <s v="S067 - SOON ANN"/>
    <s v="8018 - SOON ANN"/>
    <m/>
    <m/>
  </r>
  <r>
    <x v="2"/>
    <s v="4000/W13"/>
    <x v="103"/>
    <n v="1"/>
    <s v="115956"/>
    <x v="1724"/>
    <s v="9555250900163"/>
    <x v="1722"/>
    <s v=""/>
    <s v=""/>
    <s v=""/>
    <s v=""/>
    <s v=""/>
    <x v="10"/>
    <n v="9.9"/>
    <n v="297"/>
    <n v="0"/>
    <m/>
    <n v="0"/>
    <n v="0"/>
    <m/>
    <n v="0"/>
    <n v="0"/>
    <m/>
    <n v="0"/>
    <x v="1026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03"/>
    <n v="2"/>
    <s v="115958"/>
    <x v="1725"/>
    <s v="9555250908015"/>
    <x v="1723"/>
    <s v=""/>
    <s v=""/>
    <s v=""/>
    <s v=""/>
    <s v=""/>
    <x v="10"/>
    <n v="8.1"/>
    <n v="243"/>
    <n v="0"/>
    <m/>
    <n v="0"/>
    <n v="0"/>
    <m/>
    <n v="0"/>
    <n v="0"/>
    <m/>
    <n v="0"/>
    <x v="800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2"/>
    <s v="4000/W13"/>
    <x v="103"/>
    <n v="3"/>
    <s v="115964"/>
    <x v="1726"/>
    <s v="9555250908152"/>
    <x v="1724"/>
    <s v=""/>
    <s v=""/>
    <s v=""/>
    <s v=""/>
    <s v=""/>
    <x v="71"/>
    <n v="10.9"/>
    <n v="218"/>
    <n v="0"/>
    <m/>
    <n v="0"/>
    <n v="0"/>
    <m/>
    <n v="0"/>
    <n v="0"/>
    <m/>
    <n v="0"/>
    <x v="1027"/>
    <n v="0"/>
    <s v="Active"/>
    <d v="2025-06-13T00:00:00"/>
    <s v="2GR - GROCERY"/>
    <s v="14 - G2 - CONFECTIONERY"/>
    <s v="142 - BISCUITS &amp; COOKIES"/>
    <s v="1151 - TART &amp; COOKIES"/>
    <s v="S067 - SOON ANN"/>
    <s v="8018 - SOON ANN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9193"/>
    <x v="1727"/>
    <s v="8888336017631"/>
    <x v="1725"/>
    <s v=""/>
    <s v=""/>
    <s v=""/>
    <s v=""/>
    <s v=""/>
    <x v="40"/>
    <n v="3.7"/>
    <n v="355.2"/>
    <n v="0"/>
    <m/>
    <n v="0"/>
    <n v="0"/>
    <m/>
    <n v="0"/>
    <n v="0"/>
    <m/>
    <n v="0"/>
    <x v="1028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2"/>
    <s v="109426"/>
    <x v="1728"/>
    <s v="9556150510247"/>
    <x v="1726"/>
    <s v=""/>
    <s v=""/>
    <s v=""/>
    <s v=""/>
    <s v=""/>
    <x v="44"/>
    <n v="3.7"/>
    <n v="133.19999999999999"/>
    <n v="0"/>
    <m/>
    <n v="0"/>
    <n v="0"/>
    <m/>
    <n v="0"/>
    <n v="0"/>
    <m/>
    <n v="0"/>
    <x v="1029"/>
    <n v="0"/>
    <s v="Active"/>
    <d v="2024-03-31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3"/>
    <s v="114481"/>
    <x v="1729"/>
    <s v="8888336012070"/>
    <x v="1727"/>
    <s v=""/>
    <s v=""/>
    <s v=""/>
    <s v=""/>
    <s v=""/>
    <x v="4"/>
    <n v="3.9"/>
    <n v="46.8"/>
    <n v="0"/>
    <m/>
    <n v="0"/>
    <n v="0"/>
    <m/>
    <n v="0"/>
    <n v="0"/>
    <m/>
    <n v="0"/>
    <x v="889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4"/>
    <s v="114486"/>
    <x v="1730"/>
    <s v="4800060331603"/>
    <x v="1728"/>
    <s v=""/>
    <s v=""/>
    <s v=""/>
    <s v=""/>
    <s v=""/>
    <x v="18"/>
    <n v="3.4"/>
    <n v="204"/>
    <n v="0"/>
    <m/>
    <n v="0"/>
    <n v="12"/>
    <n v="-3.4"/>
    <n v="-40.799999999999997"/>
    <n v="0"/>
    <m/>
    <n v="0"/>
    <x v="483"/>
    <n v="0"/>
    <s v="Active"/>
    <d v="2024-10-25T00:00:00"/>
    <s v="1NF - NON FOOD"/>
    <s v="12 - PERSONAL CARE"/>
    <s v="124 - SANITARY PRODUCTS"/>
    <s v="1075 - SANITARY PAD"/>
    <s v="NA - NA"/>
    <s v="NA - NA"/>
    <m/>
    <m/>
  </r>
  <r>
    <x v="2"/>
    <s v="4000/Y01"/>
    <x v="104"/>
    <n v="1"/>
    <s v="101891"/>
    <x v="1731"/>
    <s v="9556241001999"/>
    <x v="1729"/>
    <s v=""/>
    <s v=""/>
    <s v=""/>
    <s v=""/>
    <s v=""/>
    <x v="32"/>
    <n v="0.33"/>
    <n v="100"/>
    <n v="0"/>
    <m/>
    <n v="0"/>
    <n v="150"/>
    <n v="-0.33"/>
    <n v="-50"/>
    <n v="0"/>
    <m/>
    <n v="0"/>
    <x v="219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2"/>
    <s v="104215"/>
    <x v="1732"/>
    <s v="9556241001982"/>
    <x v="1730"/>
    <s v=""/>
    <s v=""/>
    <s v=""/>
    <s v=""/>
    <s v=""/>
    <x v="80"/>
    <n v="0.33"/>
    <n v="60"/>
    <n v="0"/>
    <m/>
    <n v="0"/>
    <n v="0"/>
    <m/>
    <n v="0"/>
    <n v="0"/>
    <m/>
    <n v="0"/>
    <x v="20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3"/>
    <s v="104635"/>
    <x v="1733"/>
    <s v="9556241350059"/>
    <x v="1731"/>
    <s v=""/>
    <s v=""/>
    <s v=""/>
    <s v=""/>
    <s v=""/>
    <x v="18"/>
    <n v="1.5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4"/>
    <s v="104957"/>
    <x v="1734"/>
    <s v="9556241350073"/>
    <x v="1732"/>
    <s v=""/>
    <s v=""/>
    <s v=""/>
    <s v=""/>
    <s v=""/>
    <x v="18"/>
    <n v="1.5"/>
    <n v="90"/>
    <n v="0"/>
    <m/>
    <n v="0"/>
    <n v="0"/>
    <m/>
    <n v="0"/>
    <n v="0"/>
    <m/>
    <n v="0"/>
    <x v="218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5"/>
    <s v="105110"/>
    <x v="1735"/>
    <s v="726165021048"/>
    <x v="1733"/>
    <s v=""/>
    <s v=""/>
    <s v=""/>
    <s v=""/>
    <s v=""/>
    <x v="21"/>
    <n v="2.88"/>
    <n v="69.12"/>
    <n v="0"/>
    <m/>
    <n v="0"/>
    <n v="0"/>
    <m/>
    <n v="0"/>
    <n v="0"/>
    <m/>
    <n v="0"/>
    <x v="103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6"/>
    <s v="105555"/>
    <x v="1736"/>
    <s v="726165121045"/>
    <x v="1734"/>
    <s v=""/>
    <s v=""/>
    <s v=""/>
    <s v=""/>
    <s v=""/>
    <x v="41"/>
    <n v="2.88"/>
    <n v="138.24"/>
    <n v="0"/>
    <m/>
    <n v="0"/>
    <n v="24"/>
    <n v="-2.88"/>
    <n v="-69.12"/>
    <n v="0"/>
    <m/>
    <n v="0"/>
    <x v="1030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7"/>
    <s v="105561"/>
    <x v="1737"/>
    <s v="8886015414061"/>
    <x v="1735"/>
    <s v=""/>
    <s v=""/>
    <s v=""/>
    <s v=""/>
    <s v=""/>
    <x v="4"/>
    <n v="1.2"/>
    <n v="14.4"/>
    <n v="0"/>
    <m/>
    <n v="0"/>
    <n v="0"/>
    <m/>
    <n v="0"/>
    <n v="0"/>
    <m/>
    <n v="0"/>
    <x v="587"/>
    <n v="0"/>
    <s v="Active"/>
    <d v="2024-03-28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8"/>
    <s v="110334"/>
    <x v="1738"/>
    <s v="9556241500102"/>
    <x v="1736"/>
    <s v=""/>
    <s v=""/>
    <s v=""/>
    <s v=""/>
    <s v=""/>
    <x v="28"/>
    <n v="3.8"/>
    <n v="456"/>
    <n v="0"/>
    <m/>
    <n v="0"/>
    <n v="0"/>
    <m/>
    <n v="0"/>
    <n v="0"/>
    <m/>
    <n v="0"/>
    <x v="600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9"/>
    <s v="110515"/>
    <x v="1739"/>
    <s v="9556241500126"/>
    <x v="1737"/>
    <s v=""/>
    <s v=""/>
    <s v=""/>
    <s v=""/>
    <s v=""/>
    <x v="40"/>
    <n v="3.8"/>
    <n v="364.8"/>
    <n v="0"/>
    <m/>
    <n v="0"/>
    <n v="0"/>
    <m/>
    <n v="0"/>
    <n v="0"/>
    <m/>
    <n v="0"/>
    <x v="875"/>
    <n v="0"/>
    <s v="Active"/>
    <d v="2024-03-31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0"/>
    <s v="114479"/>
    <x v="1740"/>
    <s v="8994755020241"/>
    <x v="1738"/>
    <s v=""/>
    <s v=""/>
    <s v=""/>
    <s v=""/>
    <s v=""/>
    <x v="4"/>
    <n v="1.2"/>
    <n v="14.4"/>
    <n v="0"/>
    <m/>
    <n v="0"/>
    <n v="12"/>
    <n v="-1.2"/>
    <n v="-14.4"/>
    <n v="0"/>
    <m/>
    <n v="0"/>
    <x v="63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1"/>
    <s v="114482"/>
    <x v="1741"/>
    <s v="8994755020487"/>
    <x v="1739"/>
    <s v=""/>
    <s v=""/>
    <s v=""/>
    <s v=""/>
    <s v=""/>
    <x v="44"/>
    <n v="1.92"/>
    <n v="69.12"/>
    <n v="0"/>
    <m/>
    <n v="0"/>
    <n v="0"/>
    <m/>
    <n v="0"/>
    <n v="0"/>
    <m/>
    <n v="0"/>
    <x v="1030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2"/>
    <s v="114491"/>
    <x v="1742"/>
    <s v="8886015402037"/>
    <x v="1740"/>
    <s v=""/>
    <s v=""/>
    <s v=""/>
    <s v=""/>
    <s v=""/>
    <x v="4"/>
    <n v="1.2"/>
    <n v="14.4"/>
    <n v="0"/>
    <m/>
    <n v="0"/>
    <n v="0"/>
    <m/>
    <n v="0"/>
    <n v="0"/>
    <m/>
    <n v="0"/>
    <x v="587"/>
    <n v="0"/>
    <s v="Active"/>
    <d v="2024-10-25T00:00:00"/>
    <s v="2GR - GROCERY"/>
    <s v="14 - G2 - CONFECTIONERY"/>
    <s v="140 - TIDBIT &amp; SNACK"/>
    <s v="1138 - TIDBIT &amp; SNACK"/>
    <s v="NA - NA"/>
    <s v="NA - NA"/>
    <m/>
    <m/>
  </r>
  <r>
    <x v="2"/>
    <s v="4000/Y01"/>
    <x v="104"/>
    <n v="13"/>
    <s v="115483"/>
    <x v="1743"/>
    <s v="8994755020661"/>
    <x v="1741"/>
    <s v=""/>
    <s v=""/>
    <s v=""/>
    <s v=""/>
    <s v=""/>
    <x v="85"/>
    <m/>
    <n v="0"/>
    <n v="0"/>
    <m/>
    <n v="0"/>
    <n v="0"/>
    <m/>
    <n v="0"/>
    <n v="22"/>
    <n v="-1.2"/>
    <n v="-26.4"/>
    <x v="1031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2"/>
    <s v="4000/Y01"/>
    <x v="104"/>
    <n v="14"/>
    <s v="115492"/>
    <x v="1744"/>
    <s v="8994755020678"/>
    <x v="1742"/>
    <s v=""/>
    <s v=""/>
    <s v=""/>
    <s v=""/>
    <s v=""/>
    <x v="4"/>
    <n v="1.2"/>
    <n v="14.4"/>
    <n v="0"/>
    <m/>
    <n v="0"/>
    <n v="12"/>
    <n v="-1.2"/>
    <n v="-14.4"/>
    <n v="0"/>
    <m/>
    <n v="0"/>
    <x v="63"/>
    <n v="0"/>
    <s v="Active"/>
    <d v="2025-03-12T00:00:00"/>
    <s v="2GR - GROCERY"/>
    <s v="14 - G2 - CONFECTIONERY"/>
    <s v="140 - TIDBIT &amp; SNACK"/>
    <s v="1138 - TIDBIT &amp; SNACK"/>
    <s v="N016 - NYAM NYAM "/>
    <s v="7978 - NYAM NYAM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2999"/>
    <x v="1745"/>
    <s v="726165321063"/>
    <x v="1743"/>
    <s v=""/>
    <s v=""/>
    <s v=""/>
    <s v=""/>
    <s v=""/>
    <x v="10"/>
    <n v="3.18"/>
    <n v="95.4"/>
    <n v="0"/>
    <m/>
    <n v="0"/>
    <n v="0"/>
    <m/>
    <n v="0"/>
    <n v="0"/>
    <m/>
    <n v="0"/>
    <x v="471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2"/>
    <s v="103167"/>
    <x v="1746"/>
    <s v="726165673049"/>
    <x v="1744"/>
    <s v=""/>
    <s v=""/>
    <s v=""/>
    <s v=""/>
    <s v=""/>
    <x v="88"/>
    <n v="2.46"/>
    <n v="68.88"/>
    <n v="0"/>
    <m/>
    <n v="0"/>
    <n v="0"/>
    <m/>
    <n v="0"/>
    <n v="0"/>
    <m/>
    <n v="0"/>
    <x v="1032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3"/>
    <s v="103403"/>
    <x v="1747"/>
    <s v="726165663040"/>
    <x v="1745"/>
    <s v=""/>
    <s v=""/>
    <s v=""/>
    <s v=""/>
    <s v=""/>
    <x v="71"/>
    <n v="2.46"/>
    <n v="49.2"/>
    <n v="0"/>
    <m/>
    <n v="0"/>
    <n v="0"/>
    <m/>
    <n v="0"/>
    <n v="0"/>
    <m/>
    <n v="0"/>
    <x v="1033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4"/>
    <s v="103664"/>
    <x v="1748"/>
    <s v="726165062430"/>
    <x v="1746"/>
    <s v=""/>
    <s v=""/>
    <s v=""/>
    <s v=""/>
    <s v=""/>
    <x v="42"/>
    <n v="2.72"/>
    <n v="21.76"/>
    <n v="0"/>
    <m/>
    <n v="0"/>
    <n v="0"/>
    <m/>
    <n v="0"/>
    <n v="0"/>
    <m/>
    <n v="0"/>
    <x v="1034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5"/>
    <s v="103909"/>
    <x v="1749"/>
    <s v="726165122042"/>
    <x v="1747"/>
    <s v=""/>
    <s v=""/>
    <s v=""/>
    <s v=""/>
    <s v=""/>
    <x v="121"/>
    <n v="2.91"/>
    <n v="101.85"/>
    <n v="0"/>
    <m/>
    <n v="0"/>
    <n v="0"/>
    <m/>
    <n v="0"/>
    <n v="0"/>
    <m/>
    <n v="0"/>
    <x v="1035"/>
    <n v="0"/>
    <s v="Active"/>
    <d v="2024-03-28T00:00:00"/>
    <s v="2GR - GROCERY"/>
    <s v="14 - G2 - CONFECTIONERY"/>
    <s v="142 - BISCUITS &amp; COOKIES"/>
    <s v="1153 - WAFER ROLL"/>
    <s v="NA - NA"/>
    <s v="NA - NA"/>
    <m/>
    <m/>
  </r>
  <r>
    <x v="2"/>
    <s v="4000/Y01"/>
    <x v="104"/>
    <n v="1"/>
    <s v="100939"/>
    <x v="1750"/>
    <s v="9555807601949"/>
    <x v="1748"/>
    <s v=""/>
    <s v=""/>
    <s v=""/>
    <s v=""/>
    <s v=""/>
    <x v="4"/>
    <n v="2.66"/>
    <n v="31.92"/>
    <n v="0"/>
    <m/>
    <n v="0"/>
    <n v="0"/>
    <m/>
    <n v="0"/>
    <n v="0"/>
    <m/>
    <n v="0"/>
    <x v="1036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1"/>
    <x v="104"/>
    <n v="1"/>
    <s v="102383"/>
    <x v="1751"/>
    <s v="8885012290548"/>
    <x v="1749"/>
    <s v=""/>
    <s v=""/>
    <s v=""/>
    <s v=""/>
    <s v=""/>
    <x v="41"/>
    <n v="3.21"/>
    <n v="154.08000000000001"/>
    <n v="0"/>
    <m/>
    <n v="0"/>
    <n v="0"/>
    <m/>
    <n v="0"/>
    <n v="0"/>
    <m/>
    <n v="0"/>
    <x v="103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04"/>
    <n v="2"/>
    <s v="104531"/>
    <x v="1752"/>
    <s v="8885012295864"/>
    <x v="1750"/>
    <s v=""/>
    <s v=""/>
    <s v=""/>
    <s v=""/>
    <s v=""/>
    <x v="21"/>
    <n v="3"/>
    <n v="72"/>
    <n v="0"/>
    <m/>
    <n v="0"/>
    <n v="0"/>
    <m/>
    <n v="0"/>
    <n v="0"/>
    <m/>
    <n v="0"/>
    <x v="19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1"/>
    <x v="104"/>
    <n v="1"/>
    <s v="103714"/>
    <x v="1753"/>
    <s v="9555856600047"/>
    <x v="1751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04"/>
    <n v="2"/>
    <s v="105139"/>
    <x v="1754"/>
    <s v="9555856600016"/>
    <x v="1752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4-03-28T00:00:00"/>
    <s v="2GR - GROCERY"/>
    <s v="15 - G3 - GROCERY"/>
    <s v="150 - BEVERAGE"/>
    <s v="1166 - SPARKLING JUICES"/>
    <s v="NA - NA"/>
    <s v="NA - NA"/>
    <m/>
    <m/>
  </r>
  <r>
    <x v="2"/>
    <s v="4000/Y01"/>
    <x v="104"/>
    <n v="1"/>
    <s v="102972"/>
    <x v="1755"/>
    <s v="8888307881506"/>
    <x v="1753"/>
    <s v=""/>
    <s v=""/>
    <s v=""/>
    <s v=""/>
    <s v=""/>
    <x v="41"/>
    <n v="2.02"/>
    <n v="96.96"/>
    <n v="0"/>
    <m/>
    <n v="0"/>
    <n v="0"/>
    <m/>
    <n v="0"/>
    <n v="0"/>
    <m/>
    <n v="0"/>
    <x v="1038"/>
    <n v="0"/>
    <s v="Active"/>
    <d v="2024-03-28T00:00:00"/>
    <s v="2GR - GROCERY"/>
    <s v="15 - G3 - GROCERY"/>
    <s v="150 - BEVERAGE"/>
    <s v="1167 - ENERGY DRINK"/>
    <s v="NA - NA"/>
    <s v="NA - NA"/>
    <m/>
    <m/>
  </r>
  <r>
    <x v="2"/>
    <s v="4000/Y01"/>
    <x v="104"/>
    <n v="2"/>
    <s v="111434"/>
    <x v="1756"/>
    <s v="90376245"/>
    <x v="1754"/>
    <s v=""/>
    <s v=""/>
    <s v=""/>
    <s v=""/>
    <s v=""/>
    <x v="21"/>
    <n v="5.6"/>
    <n v="134.4"/>
    <n v="0"/>
    <m/>
    <n v="0"/>
    <n v="0"/>
    <m/>
    <n v="0"/>
    <n v="0"/>
    <m/>
    <n v="0"/>
    <x v="266"/>
    <n v="0"/>
    <s v="Active"/>
    <d v="2024-04-04T00:00:00"/>
    <s v="2GR - GROCERY"/>
    <s v="15 - G3 - GROCERY"/>
    <s v="150 - BEVERAGE"/>
    <s v="1167 - ENERGY DRINK"/>
    <s v="NA - NA"/>
    <s v="NA - NA"/>
    <m/>
    <m/>
  </r>
  <r>
    <x v="2"/>
    <s v="4000/Y01"/>
    <x v="104"/>
    <n v="3"/>
    <s v="112402"/>
    <x v="1757"/>
    <s v="9555856602263"/>
    <x v="1755"/>
    <s v=""/>
    <s v=""/>
    <s v=""/>
    <s v=""/>
    <s v=""/>
    <x v="21"/>
    <n v="1.92"/>
    <n v="46.08"/>
    <n v="0"/>
    <m/>
    <n v="0"/>
    <n v="0"/>
    <m/>
    <n v="0"/>
    <n v="0"/>
    <m/>
    <n v="0"/>
    <x v="1039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4"/>
    <s v="112403"/>
    <x v="1758"/>
    <s v="9555856602270"/>
    <x v="1756"/>
    <s v=""/>
    <s v=""/>
    <s v=""/>
    <s v=""/>
    <s v=""/>
    <x v="21"/>
    <n v="1.92"/>
    <n v="46.08"/>
    <n v="0"/>
    <m/>
    <n v="0"/>
    <n v="3"/>
    <n v="-1.92"/>
    <n v="-5.76"/>
    <n v="0"/>
    <m/>
    <n v="0"/>
    <x v="901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5"/>
    <s v="112414"/>
    <x v="1759"/>
    <s v="9555856602256"/>
    <x v="1757"/>
    <s v=""/>
    <s v=""/>
    <s v=""/>
    <s v=""/>
    <s v=""/>
    <x v="21"/>
    <n v="1.92"/>
    <n v="46.08"/>
    <n v="0"/>
    <m/>
    <n v="0"/>
    <n v="0"/>
    <m/>
    <n v="0"/>
    <n v="0"/>
    <m/>
    <n v="0"/>
    <x v="1039"/>
    <n v="0"/>
    <s v="Active"/>
    <d v="2024-06-12T00:00:00"/>
    <s v="2GR - GROCERY"/>
    <s v="15 - G3 - GROCERY"/>
    <s v="150 - BEVERAGE"/>
    <s v="1167 - ENERGY DRINK"/>
    <s v="NA - NA"/>
    <s v="NA - NA"/>
    <m/>
    <m/>
  </r>
  <r>
    <x v="2"/>
    <s v="4000/Y01"/>
    <x v="104"/>
    <n v="1"/>
    <s v="103951"/>
    <x v="1760"/>
    <s v="9556145116157"/>
    <x v="1758"/>
    <s v=""/>
    <s v=""/>
    <s v=""/>
    <s v=""/>
    <s v=""/>
    <x v="99"/>
    <n v="1.88"/>
    <n v="2250"/>
    <n v="0"/>
    <m/>
    <n v="0"/>
    <n v="0"/>
    <m/>
    <n v="0"/>
    <n v="0"/>
    <m/>
    <n v="0"/>
    <x v="1040"/>
    <n v="0"/>
    <s v="Active"/>
    <d v="2024-03-28T00:00:00"/>
    <s v="2GR - GROCERY"/>
    <s v="15 - G3 - GROCERY"/>
    <s v="150 - BEVERAGE"/>
    <s v="1168 - MINERAL WATER"/>
    <s v="NA - NA"/>
    <s v="NA - NA"/>
    <m/>
    <m/>
  </r>
  <r>
    <x v="2"/>
    <s v="4000/Y01"/>
    <x v="104"/>
    <n v="1"/>
    <s v="105594"/>
    <x v="1761"/>
    <s v="9556145125029"/>
    <x v="1759"/>
    <s v=""/>
    <s v=""/>
    <s v=""/>
    <s v=""/>
    <s v=""/>
    <x v="38"/>
    <n v="4.37"/>
    <n v="629.28"/>
    <n v="0"/>
    <m/>
    <n v="0"/>
    <n v="0"/>
    <m/>
    <n v="0"/>
    <n v="0"/>
    <m/>
    <n v="0"/>
    <x v="1041"/>
    <n v="0"/>
    <s v="Active"/>
    <d v="2024-03-28T00:00:00"/>
    <s v="2GR - GROCERY"/>
    <s v="15 - G3 - GROCERY"/>
    <s v="151 - BEVERAGE (POWDER)"/>
    <s v="1171 - TEA"/>
    <s v="NA - NA"/>
    <s v="NA - NA"/>
    <m/>
    <m/>
  </r>
  <r>
    <x v="2"/>
    <s v="4000/Y01"/>
    <x v="104"/>
    <n v="2"/>
    <s v="109521"/>
    <x v="1762"/>
    <s v="9556145125050"/>
    <x v="1760"/>
    <s v=""/>
    <s v=""/>
    <s v=""/>
    <s v=""/>
    <s v=""/>
    <x v="41"/>
    <n v="2.78"/>
    <n v="133.44"/>
    <n v="0"/>
    <m/>
    <n v="0"/>
    <n v="0"/>
    <m/>
    <n v="0"/>
    <n v="0"/>
    <m/>
    <n v="0"/>
    <x v="1042"/>
    <n v="0"/>
    <s v="Active"/>
    <d v="2024-03-31T00:00:00"/>
    <s v="2GR - GROCERY"/>
    <s v="15 - G3 - GROCERY"/>
    <s v="151 - BEVERAGE (POWDER)"/>
    <s v="1171 - TEA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6736"/>
    <x v="1763"/>
    <s v="9555870400005"/>
    <x v="1761"/>
    <s v=""/>
    <s v=""/>
    <s v=""/>
    <s v=""/>
    <s v=""/>
    <x v="23"/>
    <n v="1.55"/>
    <n v="372"/>
    <n v="0"/>
    <m/>
    <n v="0"/>
    <n v="7"/>
    <n v="-1.55"/>
    <n v="-10.85"/>
    <n v="0"/>
    <m/>
    <n v="0"/>
    <x v="1043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2"/>
    <s v="106737"/>
    <x v="1764"/>
    <s v="9555870400012"/>
    <x v="1762"/>
    <s v=""/>
    <s v=""/>
    <s v=""/>
    <s v=""/>
    <s v=""/>
    <x v="28"/>
    <n v="1.55"/>
    <n v="186"/>
    <n v="0"/>
    <m/>
    <n v="0"/>
    <n v="1"/>
    <n v="-1.55"/>
    <n v="-1.55"/>
    <n v="0"/>
    <m/>
    <n v="0"/>
    <x v="1044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3"/>
    <s v="106738"/>
    <x v="1765"/>
    <s v="9555870400104"/>
    <x v="1763"/>
    <s v=""/>
    <s v=""/>
    <s v=""/>
    <s v=""/>
    <s v=""/>
    <x v="28"/>
    <n v="1.55"/>
    <n v="186"/>
    <n v="0"/>
    <m/>
    <n v="0"/>
    <n v="3"/>
    <n v="-1.55"/>
    <n v="-4.6500000000000004"/>
    <n v="2"/>
    <n v="-1.55"/>
    <n v="-3.1"/>
    <x v="1045"/>
    <n v="0"/>
    <s v="Active"/>
    <d v="2024-03-29T00:00:00"/>
    <s v="2GR - GROCERY"/>
    <s v="15 - G3 - GROCERY"/>
    <s v="154 - BREAKFAST &amp; SPREAD"/>
    <s v="1181 - BREAD"/>
    <s v="NA - NA"/>
    <s v="NA - NA"/>
    <m/>
    <m/>
  </r>
  <r>
    <x v="2"/>
    <s v="4000/Y01"/>
    <x v="104"/>
    <n v="4"/>
    <s v="114480"/>
    <x v="1766"/>
    <s v="9555870400449"/>
    <x v="1764"/>
    <s v=""/>
    <s v=""/>
    <s v=""/>
    <s v=""/>
    <s v=""/>
    <x v="19"/>
    <n v="1.64"/>
    <n v="147.6"/>
    <n v="0"/>
    <m/>
    <n v="0"/>
    <n v="2"/>
    <n v="-1.64"/>
    <n v="-3.28"/>
    <n v="1"/>
    <n v="-1.64"/>
    <n v="-1.64"/>
    <x v="1046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04"/>
    <n v="5"/>
    <s v="114490"/>
    <x v="1767"/>
    <s v="9555870400456"/>
    <x v="1765"/>
    <s v=""/>
    <s v=""/>
    <s v=""/>
    <s v=""/>
    <s v=""/>
    <x v="19"/>
    <n v="1.64"/>
    <n v="147.6"/>
    <n v="0"/>
    <m/>
    <n v="0"/>
    <n v="0"/>
    <m/>
    <n v="0"/>
    <n v="0"/>
    <m/>
    <n v="0"/>
    <x v="1047"/>
    <n v="0"/>
    <s v="Active"/>
    <d v="2024-10-25T00:00:00"/>
    <s v="2GR - GROCERY"/>
    <s v="15 - G3 - GROCERY"/>
    <s v="154 - BREAKFAST &amp; SPREAD"/>
    <s v="1181 - BREAD"/>
    <s v="NA - NA"/>
    <s v="NA - NA"/>
    <m/>
    <m/>
  </r>
  <r>
    <x v="2"/>
    <s v="4000/Y01"/>
    <x v="104"/>
    <n v="1"/>
    <s v="100917"/>
    <x v="1768"/>
    <s v="9555604401728"/>
    <x v="1766"/>
    <s v=""/>
    <s v=""/>
    <s v=""/>
    <s v=""/>
    <s v=""/>
    <x v="95"/>
    <n v="2.16"/>
    <n v="54"/>
    <n v="0"/>
    <m/>
    <n v="0"/>
    <n v="0"/>
    <m/>
    <n v="0"/>
    <n v="0"/>
    <m/>
    <n v="0"/>
    <x v="220"/>
    <n v="0"/>
    <s v="Active"/>
    <d v="2024-03-28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2"/>
    <s v="100978"/>
    <x v="1769"/>
    <s v="9555604401841"/>
    <x v="1767"/>
    <s v=""/>
    <s v=""/>
    <s v=""/>
    <s v=""/>
    <s v=""/>
    <x v="95"/>
    <n v="2.5"/>
    <n v="62.5"/>
    <n v="0"/>
    <m/>
    <n v="0"/>
    <n v="0"/>
    <m/>
    <n v="0"/>
    <n v="0"/>
    <m/>
    <n v="0"/>
    <x v="1048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04"/>
    <n v="3"/>
    <s v="101091"/>
    <x v="1770"/>
    <s v="9555604401742"/>
    <x v="1768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1"/>
    <x v="104"/>
    <n v="4"/>
    <s v="115574"/>
    <x v="1771"/>
    <s v="9555604401735"/>
    <x v="1769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5"/>
    <s v="115577"/>
    <x v="1772"/>
    <s v="9555604401711"/>
    <x v="1770"/>
    <s v=""/>
    <s v=""/>
    <s v=""/>
    <s v=""/>
    <s v=""/>
    <x v="6"/>
    <n v="2.16"/>
    <n v="108"/>
    <n v="0"/>
    <m/>
    <n v="0"/>
    <n v="0"/>
    <m/>
    <n v="0"/>
    <n v="0"/>
    <m/>
    <n v="0"/>
    <x v="59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6"/>
    <s v="115582"/>
    <x v="1773"/>
    <s v="9555604401209"/>
    <x v="1771"/>
    <s v=""/>
    <s v=""/>
    <s v=""/>
    <s v=""/>
    <s v=""/>
    <x v="95"/>
    <n v="2.16"/>
    <n v="54"/>
    <n v="0"/>
    <m/>
    <n v="0"/>
    <n v="25"/>
    <n v="-2.16"/>
    <n v="-54"/>
    <n v="0"/>
    <m/>
    <n v="0"/>
    <x v="63"/>
    <n v="0"/>
    <s v="Active"/>
    <d v="2025-03-25T00:00:00"/>
    <s v="2GR - GROCERY"/>
    <s v="15 - G3 - GROCERY"/>
    <s v="150 - BEVERAGE"/>
    <s v="1874 - PACKET DRINK"/>
    <s v="O009 - Others"/>
    <s v="5633 - ORIGINA"/>
    <m/>
    <m/>
  </r>
  <r>
    <x v="2"/>
    <s v="4000/Y01"/>
    <x v="104"/>
    <n v="1"/>
    <s v="102052"/>
    <x v="1774"/>
    <s v="9556135500072"/>
    <x v="1772"/>
    <s v=""/>
    <s v=""/>
    <s v=""/>
    <s v=""/>
    <s v=""/>
    <x v="41"/>
    <n v="1.29"/>
    <n v="61.92"/>
    <n v="0"/>
    <m/>
    <n v="0"/>
    <n v="0"/>
    <m/>
    <n v="0"/>
    <n v="0"/>
    <m/>
    <n v="0"/>
    <x v="1049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2"/>
    <s v="104479"/>
    <x v="1775"/>
    <s v="9556145026012"/>
    <x v="1773"/>
    <s v=""/>
    <s v=""/>
    <s v=""/>
    <s v=""/>
    <s v=""/>
    <x v="41"/>
    <n v="1.29"/>
    <n v="61.92"/>
    <n v="0"/>
    <m/>
    <n v="0"/>
    <n v="0"/>
    <m/>
    <n v="0"/>
    <n v="0"/>
    <m/>
    <n v="0"/>
    <x v="1049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3"/>
    <s v="104808"/>
    <x v="1776"/>
    <s v="9556135002996"/>
    <x v="1774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4"/>
    <s v="105514"/>
    <x v="1777"/>
    <s v="9556135003016"/>
    <x v="1775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5"/>
    <s v="105522"/>
    <x v="1778"/>
    <s v="9556145026029"/>
    <x v="1776"/>
    <s v=""/>
    <s v=""/>
    <s v=""/>
    <s v=""/>
    <s v=""/>
    <x v="21"/>
    <n v="1.29"/>
    <n v="30.96"/>
    <n v="0"/>
    <m/>
    <n v="0"/>
    <n v="0"/>
    <m/>
    <n v="0"/>
    <n v="0"/>
    <m/>
    <n v="0"/>
    <x v="1050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6"/>
    <s v="105872"/>
    <x v="1779"/>
    <s v="9556135775005"/>
    <x v="1777"/>
    <s v=""/>
    <s v=""/>
    <s v=""/>
    <s v=""/>
    <s v=""/>
    <x v="1"/>
    <n v="1.29"/>
    <n v="92.88"/>
    <n v="0"/>
    <m/>
    <n v="0"/>
    <n v="0"/>
    <m/>
    <n v="0"/>
    <n v="0"/>
    <m/>
    <n v="0"/>
    <x v="1051"/>
    <n v="0"/>
    <s v="Active"/>
    <d v="2024-03-28T00:00:00"/>
    <s v="2GR - GROCERY"/>
    <s v="15 - G3 - GROCERY"/>
    <s v="150 - BEVERAGE"/>
    <s v="1875 - BOTTLE DRINK"/>
    <s v="NA - NA"/>
    <s v="NA - NA"/>
    <m/>
    <m/>
  </r>
  <r>
    <x v="2"/>
    <s v="4000/Y01"/>
    <x v="104"/>
    <n v="7"/>
    <s v="115788"/>
    <x v="1780"/>
    <s v="29556145115055"/>
    <x v="1778"/>
    <s v=""/>
    <s v=""/>
    <s v=""/>
    <s v=""/>
    <s v=""/>
    <x v="69"/>
    <n v="22.5"/>
    <n v="4500"/>
    <n v="0"/>
    <m/>
    <n v="0"/>
    <n v="0"/>
    <m/>
    <n v="0"/>
    <n v="0"/>
    <m/>
    <n v="0"/>
    <x v="1052"/>
    <n v="0"/>
    <s v="Active"/>
    <d v="2025-05-08T00:00:00"/>
    <s v="2GR - GROCERY"/>
    <s v="15 - G3 - GROCERY"/>
    <s v="150 - BEVERAGE"/>
    <s v="1875 - BOTTLE DRINK"/>
    <s v="C018 - Chuan Sin"/>
    <s v="6735 - SPRITZER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1"/>
    <x v="104"/>
    <n v="1"/>
    <s v="106739"/>
    <x v="1781"/>
    <s v="9556145020218"/>
    <x v="1779"/>
    <s v=""/>
    <s v=""/>
    <s v=""/>
    <s v=""/>
    <s v=""/>
    <x v="43"/>
    <n v="1.62"/>
    <n v="311.04000000000002"/>
    <n v="0"/>
    <m/>
    <n v="0"/>
    <n v="96"/>
    <n v="-1.62"/>
    <n v="-155.52000000000001"/>
    <n v="0"/>
    <m/>
    <n v="0"/>
    <x v="517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04"/>
    <n v="2"/>
    <s v="106740"/>
    <x v="1782"/>
    <s v="9556135003986"/>
    <x v="1780"/>
    <s v=""/>
    <s v=""/>
    <s v=""/>
    <s v=""/>
    <s v=""/>
    <x v="82"/>
    <n v="1.62"/>
    <n v="894.24"/>
    <n v="0"/>
    <m/>
    <n v="0"/>
    <n v="0"/>
    <m/>
    <n v="0"/>
    <n v="0"/>
    <m/>
    <n v="0"/>
    <x v="1053"/>
    <n v="0"/>
    <s v="Active"/>
    <d v="2024-03-29T00:00:00"/>
    <s v="2GR - GROCERY"/>
    <s v="15 - G3 - GROCERY"/>
    <s v="150 - BEVERAGE"/>
    <s v="1877 - OTHER BEVERAGE"/>
    <s v="NA - NA"/>
    <s v="NA - NA"/>
    <m/>
    <m/>
  </r>
  <r>
    <x v="2"/>
    <s v="4000/Y01"/>
    <x v="104"/>
    <n v="3"/>
    <s v="115854"/>
    <x v="1783"/>
    <s v="9556135004013"/>
    <x v="1781"/>
    <s v=""/>
    <s v=""/>
    <s v=""/>
    <s v=""/>
    <s v=""/>
    <x v="37"/>
    <n v="3.26"/>
    <n v="352.08"/>
    <n v="0"/>
    <m/>
    <n v="0"/>
    <n v="0"/>
    <m/>
    <n v="0"/>
    <n v="0"/>
    <m/>
    <n v="0"/>
    <x v="1054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1"/>
    <x v="104"/>
    <n v="4"/>
    <s v="115855"/>
    <x v="1784"/>
    <s v="9556145020225"/>
    <x v="1782"/>
    <s v=""/>
    <s v=""/>
    <s v=""/>
    <s v=""/>
    <s v=""/>
    <x v="41"/>
    <n v="3.26"/>
    <n v="156.47999999999999"/>
    <n v="0"/>
    <m/>
    <n v="0"/>
    <n v="0"/>
    <m/>
    <n v="0"/>
    <n v="0"/>
    <m/>
    <n v="0"/>
    <x v="1055"/>
    <n v="0"/>
    <s v="Active"/>
    <d v="2025-05-20T00:00:00"/>
    <s v="2GR - GROCERY"/>
    <s v="15 - G3 - GROCERY"/>
    <s v="150 - BEVERAGE"/>
    <s v="1877 - OTHER BEVERAGE"/>
    <s v="C018 - Chuan Sin"/>
    <s v="6735 - SPRITZER"/>
    <m/>
    <m/>
  </r>
  <r>
    <x v="2"/>
    <s v="4000/Y02"/>
    <x v="13"/>
    <n v="1"/>
    <s v="102258"/>
    <x v="1785"/>
    <s v="9556040600539"/>
    <x v="1783"/>
    <s v=""/>
    <s v=""/>
    <s v=""/>
    <s v=""/>
    <s v=""/>
    <x v="3"/>
    <n v="7.56"/>
    <n v="30.25"/>
    <n v="0"/>
    <m/>
    <n v="0"/>
    <n v="0"/>
    <m/>
    <n v="0"/>
    <n v="0"/>
    <m/>
    <n v="0"/>
    <x v="105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3"/>
    <n v="2"/>
    <s v="104389"/>
    <x v="1786"/>
    <s v="9556040600553"/>
    <x v="1784"/>
    <s v=""/>
    <s v=""/>
    <s v=""/>
    <s v=""/>
    <s v=""/>
    <x v="3"/>
    <n v="7.56"/>
    <n v="30.25"/>
    <n v="0"/>
    <m/>
    <n v="0"/>
    <n v="0"/>
    <m/>
    <n v="0"/>
    <n v="0"/>
    <m/>
    <n v="0"/>
    <x v="1056"/>
    <n v="0"/>
    <s v="Active"/>
    <d v="2024-03-28T00:00:00"/>
    <s v="2GR - GROCERY"/>
    <s v="15 - G3 - GROCERY"/>
    <s v="150 - BEVERAGE"/>
    <s v="1161 - UHT MILK"/>
    <s v="NA - NA"/>
    <s v="NA - NA"/>
    <m/>
    <m/>
  </r>
  <r>
    <x v="2"/>
    <s v="4000/Y02"/>
    <x v="13"/>
    <n v="1"/>
    <s v="102850"/>
    <x v="1787"/>
    <s v="9556570004050"/>
    <x v="1785"/>
    <s v=""/>
    <s v=""/>
    <s v=""/>
    <s v=""/>
    <s v=""/>
    <x v="21"/>
    <n v="1.08"/>
    <n v="25.81"/>
    <n v="0"/>
    <m/>
    <n v="0"/>
    <n v="0"/>
    <m/>
    <n v="0"/>
    <n v="0"/>
    <m/>
    <n v="0"/>
    <x v="1057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2"/>
    <s v="102881"/>
    <x v="1788"/>
    <s v="9556570103371"/>
    <x v="1786"/>
    <s v=""/>
    <s v=""/>
    <s v=""/>
    <s v=""/>
    <s v=""/>
    <x v="41"/>
    <n v="1.08"/>
    <n v="51.6"/>
    <n v="0"/>
    <m/>
    <n v="0"/>
    <n v="24"/>
    <n v="-1.08"/>
    <n v="-25.8"/>
    <n v="0"/>
    <m/>
    <n v="0"/>
    <x v="312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3"/>
    <s v="103194"/>
    <x v="1789"/>
    <s v="9556570103289"/>
    <x v="1787"/>
    <s v=""/>
    <s v=""/>
    <s v=""/>
    <s v=""/>
    <s v=""/>
    <x v="21"/>
    <n v="1.08"/>
    <n v="25.81"/>
    <n v="0"/>
    <m/>
    <n v="0"/>
    <n v="0"/>
    <m/>
    <n v="0"/>
    <n v="0"/>
    <m/>
    <n v="0"/>
    <x v="1057"/>
    <n v="0"/>
    <s v="Active"/>
    <d v="2024-03-28T00:00:00"/>
    <s v="2GR - GROCERY"/>
    <s v="15 - G3 - GROCERY"/>
    <s v="150 - BEVERAGE"/>
    <s v="1162 - ASIAN DRINK (NON CARBONATED)"/>
    <s v="NA - NA"/>
    <s v="NA - NA"/>
    <m/>
    <m/>
  </r>
  <r>
    <x v="2"/>
    <s v="4000/Y02"/>
    <x v="13"/>
    <n v="1"/>
    <s v="102156"/>
    <x v="1790"/>
    <s v="9556570103487"/>
    <x v="1788"/>
    <s v=""/>
    <s v=""/>
    <s v=""/>
    <s v=""/>
    <s v=""/>
    <x v="4"/>
    <n v="1.49"/>
    <n v="17.899999999999999"/>
    <n v="0"/>
    <m/>
    <n v="0"/>
    <n v="0"/>
    <m/>
    <n v="0"/>
    <n v="0"/>
    <m/>
    <n v="0"/>
    <x v="105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2"/>
    <s v="102723"/>
    <x v="1791"/>
    <s v="9556570103494"/>
    <x v="1789"/>
    <s v=""/>
    <s v=""/>
    <s v=""/>
    <s v=""/>
    <s v=""/>
    <x v="44"/>
    <n v="1.49"/>
    <n v="53.7"/>
    <n v="0"/>
    <m/>
    <n v="0"/>
    <n v="0"/>
    <m/>
    <n v="0"/>
    <n v="0"/>
    <m/>
    <n v="0"/>
    <x v="105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3"/>
    <s v="102963"/>
    <x v="1792"/>
    <s v="9556570105207"/>
    <x v="1790"/>
    <s v=""/>
    <s v=""/>
    <s v=""/>
    <s v=""/>
    <s v=""/>
    <x v="40"/>
    <n v="1.4"/>
    <n v="134.4"/>
    <n v="0"/>
    <m/>
    <n v="0"/>
    <n v="24"/>
    <n v="-1.4"/>
    <n v="-33.6"/>
    <n v="0"/>
    <m/>
    <n v="0"/>
    <x v="477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4"/>
    <s v="104420"/>
    <x v="1793"/>
    <s v="9556570103883"/>
    <x v="1791"/>
    <s v=""/>
    <s v=""/>
    <s v=""/>
    <s v=""/>
    <s v=""/>
    <x v="44"/>
    <n v="1.49"/>
    <n v="53.7"/>
    <n v="0"/>
    <m/>
    <n v="0"/>
    <n v="0"/>
    <m/>
    <n v="0"/>
    <n v="0"/>
    <m/>
    <n v="0"/>
    <x v="1059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5"/>
    <s v="105070"/>
    <x v="1794"/>
    <s v="9556570103722"/>
    <x v="1792"/>
    <s v=""/>
    <s v=""/>
    <s v=""/>
    <s v=""/>
    <s v=""/>
    <x v="4"/>
    <n v="1.49"/>
    <n v="17.899999999999999"/>
    <n v="0"/>
    <m/>
    <n v="0"/>
    <n v="0"/>
    <m/>
    <n v="0"/>
    <n v="0"/>
    <m/>
    <n v="0"/>
    <x v="1058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6"/>
    <s v="105146"/>
    <x v="1795"/>
    <s v="9556570103333"/>
    <x v="1793"/>
    <s v=""/>
    <s v=""/>
    <s v=""/>
    <s v=""/>
    <s v=""/>
    <x v="21"/>
    <n v="1.08"/>
    <n v="25.8"/>
    <n v="0"/>
    <m/>
    <n v="0"/>
    <n v="0"/>
    <m/>
    <n v="0"/>
    <n v="0"/>
    <m/>
    <n v="0"/>
    <x v="312"/>
    <n v="0"/>
    <s v="Active"/>
    <d v="2024-03-28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7"/>
    <s v="109932"/>
    <x v="1796"/>
    <s v="9556570311073"/>
    <x v="1794"/>
    <s v=""/>
    <s v=""/>
    <s v=""/>
    <s v=""/>
    <s v=""/>
    <x v="1"/>
    <n v="1.62"/>
    <n v="116.85"/>
    <n v="0"/>
    <m/>
    <n v="0"/>
    <n v="0"/>
    <m/>
    <n v="0"/>
    <n v="0"/>
    <m/>
    <n v="0"/>
    <x v="1060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2"/>
    <s v="4000/Y02"/>
    <x v="13"/>
    <n v="8"/>
    <s v="110425"/>
    <x v="1797"/>
    <s v="9556570105078"/>
    <x v="1795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31T00:00:00"/>
    <s v="2GR - GROCERY"/>
    <s v="15 - G3 - GROCERY"/>
    <s v="150 - BEVERAGE"/>
    <s v="1164 - FRUIT &amp; HEALTH DRINK / JUI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2"/>
    <x v="13"/>
    <n v="1"/>
    <s v="102508"/>
    <x v="1798"/>
    <s v="9556570311066"/>
    <x v="1796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2"/>
    <s v="103113"/>
    <x v="1799"/>
    <s v="9556570311059"/>
    <x v="1797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3"/>
    <s v="103290"/>
    <x v="1800"/>
    <s v="9556570311134"/>
    <x v="1798"/>
    <s v=""/>
    <s v=""/>
    <s v=""/>
    <s v=""/>
    <s v=""/>
    <x v="30"/>
    <n v="1.74"/>
    <n v="835"/>
    <n v="0"/>
    <m/>
    <n v="0"/>
    <n v="0"/>
    <m/>
    <n v="0"/>
    <n v="0"/>
    <m/>
    <n v="0"/>
    <x v="1063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4"/>
    <s v="103485"/>
    <x v="1801"/>
    <s v="9556570105016"/>
    <x v="1799"/>
    <s v=""/>
    <s v=""/>
    <s v=""/>
    <s v=""/>
    <s v=""/>
    <x v="4"/>
    <n v="1.17"/>
    <n v="14.01"/>
    <n v="0"/>
    <m/>
    <n v="0"/>
    <n v="0"/>
    <m/>
    <n v="0"/>
    <n v="0"/>
    <m/>
    <n v="0"/>
    <x v="106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5"/>
    <s v="103536"/>
    <x v="1802"/>
    <s v="9556570105054"/>
    <x v="1800"/>
    <s v=""/>
    <s v=""/>
    <s v=""/>
    <s v=""/>
    <s v=""/>
    <x v="4"/>
    <n v="1.17"/>
    <n v="14.01"/>
    <n v="0"/>
    <m/>
    <n v="0"/>
    <n v="0"/>
    <m/>
    <n v="0"/>
    <n v="0"/>
    <m/>
    <n v="0"/>
    <x v="1064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6"/>
    <s v="103734"/>
    <x v="1803"/>
    <s v="9556570311011"/>
    <x v="1801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7"/>
    <s v="103831"/>
    <x v="1804"/>
    <s v="9556570105061"/>
    <x v="1802"/>
    <s v=""/>
    <s v=""/>
    <s v=""/>
    <s v=""/>
    <s v=""/>
    <x v="21"/>
    <n v="1.17"/>
    <n v="28"/>
    <n v="0"/>
    <m/>
    <n v="0"/>
    <n v="0"/>
    <m/>
    <n v="0"/>
    <n v="0"/>
    <m/>
    <n v="0"/>
    <x v="1065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8"/>
    <s v="104804"/>
    <x v="1805"/>
    <s v="9556570008829"/>
    <x v="1803"/>
    <s v=""/>
    <s v=""/>
    <s v=""/>
    <s v=""/>
    <s v=""/>
    <x v="112"/>
    <n v="1.74"/>
    <n v="542.75"/>
    <n v="0"/>
    <m/>
    <n v="0"/>
    <n v="0"/>
    <m/>
    <n v="0"/>
    <n v="0"/>
    <m/>
    <n v="0"/>
    <x v="1066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9"/>
    <s v="104841"/>
    <x v="1806"/>
    <s v="9556570311202"/>
    <x v="1804"/>
    <s v=""/>
    <s v=""/>
    <s v=""/>
    <s v=""/>
    <s v=""/>
    <x v="115"/>
    <n v="1.74"/>
    <n v="501"/>
    <n v="0"/>
    <m/>
    <n v="0"/>
    <n v="0"/>
    <m/>
    <n v="0"/>
    <n v="0"/>
    <m/>
    <n v="0"/>
    <x v="1067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0"/>
    <s v="105015"/>
    <x v="1807"/>
    <s v="9556570311042"/>
    <x v="1805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1"/>
    <s v="105198"/>
    <x v="1808"/>
    <s v="9556570311790"/>
    <x v="1806"/>
    <s v=""/>
    <s v=""/>
    <s v=""/>
    <s v=""/>
    <s v=""/>
    <x v="48"/>
    <n v="1.74"/>
    <n v="375.74"/>
    <n v="0"/>
    <m/>
    <n v="0"/>
    <n v="0"/>
    <m/>
    <n v="0"/>
    <n v="0"/>
    <m/>
    <n v="0"/>
    <x v="1068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2"/>
    <s v="105355"/>
    <x v="1809"/>
    <s v="9556570311035"/>
    <x v="1807"/>
    <s v=""/>
    <s v=""/>
    <s v=""/>
    <s v=""/>
    <s v=""/>
    <x v="21"/>
    <n v="1.62"/>
    <n v="38.96"/>
    <n v="0"/>
    <m/>
    <n v="0"/>
    <n v="0"/>
    <m/>
    <n v="0"/>
    <n v="0"/>
    <m/>
    <n v="0"/>
    <x v="1061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3"/>
    <s v="105808"/>
    <x v="1810"/>
    <s v="9556570005941"/>
    <x v="1808"/>
    <s v=""/>
    <s v=""/>
    <s v=""/>
    <s v=""/>
    <s v=""/>
    <x v="38"/>
    <n v="1.74"/>
    <n v="250.5"/>
    <n v="0"/>
    <m/>
    <n v="0"/>
    <n v="0"/>
    <m/>
    <n v="0"/>
    <n v="0"/>
    <m/>
    <n v="0"/>
    <x v="1069"/>
    <n v="0"/>
    <s v="Active"/>
    <d v="2024-03-28T00:00:00"/>
    <s v="2GR - GROCERY"/>
    <s v="15 - G3 - GROCERY"/>
    <s v="150 - BEVERAGE"/>
    <s v="1165 - CARBONATED DRINK"/>
    <s v="NA - NA"/>
    <s v="NA - NA"/>
    <m/>
    <m/>
  </r>
  <r>
    <x v="2"/>
    <s v="4000/Y02"/>
    <x v="13"/>
    <n v="14"/>
    <s v="111029"/>
    <x v="1811"/>
    <s v="9556570311028"/>
    <x v="1809"/>
    <s v=""/>
    <s v=""/>
    <s v=""/>
    <s v=""/>
    <s v=""/>
    <x v="21"/>
    <n v="1.62"/>
    <n v="38.950000000000003"/>
    <n v="0"/>
    <m/>
    <n v="0"/>
    <n v="0"/>
    <m/>
    <n v="0"/>
    <n v="0"/>
    <m/>
    <n v="0"/>
    <x v="1062"/>
    <n v="0"/>
    <s v="Active"/>
    <d v="2024-03-31T00:00:00"/>
    <s v="2GR - GROCERY"/>
    <s v="15 - G3 - GROCERY"/>
    <s v="150 - BEVERAGE"/>
    <s v="1165 - CARBONATED DRINK"/>
    <s v="NA - NA"/>
    <s v="NA - NA"/>
    <m/>
    <m/>
  </r>
  <r>
    <x v="2"/>
    <s v="4000/Y02"/>
    <x v="13"/>
    <n v="1"/>
    <s v="115405"/>
    <x v="1812"/>
    <s v="9556570012161"/>
    <x v="1810"/>
    <s v=""/>
    <s v=""/>
    <s v=""/>
    <s v=""/>
    <s v=""/>
    <x v="44"/>
    <n v="1.8"/>
    <n v="64.8"/>
    <n v="0"/>
    <m/>
    <n v="0"/>
    <n v="0"/>
    <m/>
    <n v="0"/>
    <n v="0"/>
    <m/>
    <n v="0"/>
    <x v="104"/>
    <n v="0"/>
    <s v="Active"/>
    <d v="2025-03-11T00:00:00"/>
    <s v="2GR - GROCERY"/>
    <s v="15 - G3 - GROCERY"/>
    <s v="150 - BEVERAGE"/>
    <s v="1168 - MINERAL WATER"/>
    <s v="O009 - Others"/>
    <s v="7974 - BORNEO SPRINGS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2"/>
    <x v="13"/>
    <n v="1"/>
    <s v="102182"/>
    <x v="1813"/>
    <s v="9556570587331"/>
    <x v="1811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2"/>
    <s v="102515"/>
    <x v="1814"/>
    <s v="9556570004838"/>
    <x v="1812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3"/>
    <s v="103292"/>
    <x v="1815"/>
    <s v="9556570000861"/>
    <x v="1813"/>
    <s v=""/>
    <s v=""/>
    <s v=""/>
    <s v=""/>
    <s v=""/>
    <x v="3"/>
    <n v="4.58"/>
    <n v="18.3"/>
    <n v="0"/>
    <m/>
    <n v="0"/>
    <n v="0"/>
    <m/>
    <n v="0"/>
    <n v="0"/>
    <m/>
    <n v="0"/>
    <x v="10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4"/>
    <s v="104527"/>
    <x v="1816"/>
    <s v="9556570587379"/>
    <x v="1814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5"/>
    <s v="104785"/>
    <x v="1817"/>
    <s v="9556570004807"/>
    <x v="1815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6"/>
    <s v="105463"/>
    <x v="1818"/>
    <s v="9556570004746"/>
    <x v="1816"/>
    <s v=""/>
    <s v=""/>
    <s v=""/>
    <s v=""/>
    <s v=""/>
    <x v="3"/>
    <n v="4.58"/>
    <n v="18.3"/>
    <n v="0"/>
    <m/>
    <n v="0"/>
    <n v="0"/>
    <m/>
    <n v="0"/>
    <n v="0"/>
    <m/>
    <n v="0"/>
    <x v="1071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7"/>
    <s v="106268"/>
    <x v="1819"/>
    <s v="9556570004777"/>
    <x v="1817"/>
    <s v=""/>
    <s v=""/>
    <s v=""/>
    <s v=""/>
    <s v=""/>
    <x v="42"/>
    <n v="4.58"/>
    <n v="36.6"/>
    <n v="0"/>
    <m/>
    <n v="0"/>
    <n v="0"/>
    <m/>
    <n v="0"/>
    <n v="0"/>
    <m/>
    <n v="0"/>
    <x v="1072"/>
    <n v="0"/>
    <s v="Active"/>
    <d v="2024-03-28T00:00:00"/>
    <s v="2GR - GROCERY"/>
    <s v="15 - G3 - GROCERY"/>
    <s v="150 - BEVERAGE"/>
    <s v="1874 - PACKET DRINK"/>
    <s v="NA - NA"/>
    <s v="NA - NA"/>
    <m/>
    <m/>
  </r>
  <r>
    <x v="2"/>
    <s v="4000/Y02"/>
    <x v="13"/>
    <n v="8"/>
    <s v="114472"/>
    <x v="1820"/>
    <s v="9556570004210"/>
    <x v="1818"/>
    <s v=""/>
    <s v=""/>
    <s v=""/>
    <s v=""/>
    <s v=""/>
    <x v="3"/>
    <n v="4.58"/>
    <n v="18.309999999999999"/>
    <n v="0"/>
    <m/>
    <n v="0"/>
    <n v="0"/>
    <m/>
    <n v="0"/>
    <n v="0"/>
    <m/>
    <n v="0"/>
    <x v="1070"/>
    <n v="0"/>
    <s v="Active"/>
    <d v="2024-03-31T00:00:00"/>
    <s v="2GR - GROCERY"/>
    <s v="15 - G3 - GROCERY"/>
    <s v="150 - BEVERAGE"/>
    <s v="1874 - PACKET DRINK"/>
    <s v="NA - NA"/>
    <s v="NA - NA"/>
    <m/>
    <m/>
  </r>
  <r>
    <x v="2"/>
    <s v="4000/Y02"/>
    <x v="13"/>
    <n v="9"/>
    <s v="114472"/>
    <x v="1821"/>
    <s v="9556570004098"/>
    <x v="1819"/>
    <s v=""/>
    <s v=""/>
    <s v=""/>
    <s v=""/>
    <s v=""/>
    <x v="85"/>
    <m/>
    <n v="0"/>
    <n v="0"/>
    <m/>
    <n v="0"/>
    <n v="0"/>
    <m/>
    <n v="0"/>
    <n v="29"/>
    <n v="-0.72"/>
    <n v="-20.78"/>
    <x v="1073"/>
    <n v="0"/>
    <s v="Active"/>
    <d v="2024-10-21T00:00:00"/>
    <s v="2GR - GROCERY"/>
    <s v="15 - G3 - GROCERY"/>
    <s v="150 - BEVERAGE"/>
    <s v="1874 - PACKET DRINK"/>
    <s v="NA - NA"/>
    <s v="NA - NA"/>
    <m/>
    <m/>
  </r>
  <r>
    <x v="2"/>
    <s v="4000/Y02"/>
    <x v="13"/>
    <n v="1"/>
    <s v="105516"/>
    <x v="1822"/>
    <s v="9556570105047"/>
    <x v="1820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2"/>
    <s v="105668"/>
    <x v="1823"/>
    <s v="9556570105139"/>
    <x v="1821"/>
    <s v=""/>
    <s v=""/>
    <s v=""/>
    <s v=""/>
    <s v=""/>
    <x v="40"/>
    <n v="1.4"/>
    <n v="134.4"/>
    <n v="0"/>
    <m/>
    <n v="0"/>
    <n v="24"/>
    <n v="-1.4"/>
    <n v="-33.6"/>
    <n v="0"/>
    <m/>
    <n v="0"/>
    <x v="477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3"/>
    <s v="105835"/>
    <x v="1824"/>
    <s v="9556570105030"/>
    <x v="1822"/>
    <s v=""/>
    <s v=""/>
    <s v=""/>
    <s v=""/>
    <s v=""/>
    <x v="4"/>
    <n v="1.17"/>
    <n v="14"/>
    <n v="0"/>
    <m/>
    <n v="0"/>
    <n v="0"/>
    <m/>
    <n v="0"/>
    <n v="0"/>
    <m/>
    <n v="0"/>
    <x v="640"/>
    <n v="0"/>
    <s v="Active"/>
    <d v="2024-03-28T00:00:00"/>
    <s v="2GR - GROCERY"/>
    <s v="15 - G3 - GROCERY"/>
    <s v="150 - BEVERAGE"/>
    <s v="1876 - CANNED DRINK"/>
    <s v="NA - NA"/>
    <s v="NA - NA"/>
    <m/>
    <m/>
  </r>
  <r>
    <x v="2"/>
    <s v="4000/Y02"/>
    <x v="13"/>
    <n v="4"/>
    <s v="111143"/>
    <x v="1825"/>
    <s v="9556570105085"/>
    <x v="1823"/>
    <s v=""/>
    <s v=""/>
    <s v=""/>
    <s v=""/>
    <s v=""/>
    <x v="21"/>
    <n v="1.17"/>
    <n v="28"/>
    <n v="0"/>
    <m/>
    <n v="0"/>
    <n v="0"/>
    <m/>
    <n v="0"/>
    <n v="0"/>
    <m/>
    <n v="0"/>
    <x v="1065"/>
    <n v="0"/>
    <s v="Active"/>
    <d v="2024-03-31T00:00:00"/>
    <s v="2GR - GROCERY"/>
    <s v="15 - G3 - GROCERY"/>
    <s v="150 - BEVERAGE"/>
    <s v="1876 - CANNED DRINK"/>
    <s v="NA - NA"/>
    <s v="NA - NA"/>
    <m/>
    <m/>
  </r>
  <r>
    <x v="2"/>
    <s v="4000/Y02"/>
    <x v="13"/>
    <n v="1"/>
    <s v="116979"/>
    <x v="1826"/>
    <s v="8888200705695"/>
    <x v="1824"/>
    <s v=""/>
    <s v=""/>
    <s v=""/>
    <s v=""/>
    <s v=""/>
    <x v="21"/>
    <n v="1.56"/>
    <n v="37.44"/>
    <n v="0"/>
    <m/>
    <n v="0"/>
    <n v="24"/>
    <n v="-1.56"/>
    <n v="-37.44"/>
    <n v="0"/>
    <m/>
    <n v="0"/>
    <x v="63"/>
    <n v="0"/>
    <s v="Disabled"/>
    <d v="2026-01-27T00:00:00"/>
    <s v="2GR - GROCERY"/>
    <s v="15 - G3 - GROCERY"/>
    <s v="150 - BEVERAGE"/>
    <s v="1877 - OTHER BEVERAGE"/>
    <s v="F002 - F&amp;N Dairies"/>
    <s v="3108 - F&amp;N"/>
    <m/>
    <m/>
  </r>
  <r>
    <x v="2"/>
    <s v="4000/Y02"/>
    <x v="13"/>
    <n v="2"/>
    <s v="116981"/>
    <x v="1827"/>
    <s v="8888200705657"/>
    <x v="1825"/>
    <s v=""/>
    <s v=""/>
    <s v=""/>
    <s v=""/>
    <s v=""/>
    <x v="21"/>
    <n v="1.56"/>
    <n v="37.44"/>
    <n v="0"/>
    <m/>
    <n v="0"/>
    <n v="0"/>
    <m/>
    <n v="0"/>
    <n v="0"/>
    <m/>
    <n v="0"/>
    <x v="1074"/>
    <n v="0"/>
    <s v="Disabled"/>
    <d v="2026-01-27T00:00:00"/>
    <s v="2GR - GROCERY"/>
    <s v="15 - G3 - GROCERY"/>
    <s v="150 - BEVERAGE"/>
    <s v="1877 - OTHER BEVERAGE"/>
    <s v="F002 - F&amp;N Dairies"/>
    <s v="3108 - F&amp;N"/>
    <m/>
    <m/>
  </r>
  <r>
    <x v="2"/>
    <s v="4000/Y03"/>
    <x v="105"/>
    <n v="1"/>
    <s v="104043"/>
    <x v="1828"/>
    <s v="9555078201651"/>
    <x v="1826"/>
    <s v=""/>
    <s v=""/>
    <s v=""/>
    <s v=""/>
    <s v=""/>
    <x v="44"/>
    <n v="10"/>
    <n v="360"/>
    <n v="0"/>
    <m/>
    <n v="0"/>
    <n v="0"/>
    <m/>
    <n v="0"/>
    <n v="0"/>
    <m/>
    <n v="0"/>
    <x v="378"/>
    <n v="0"/>
    <s v="Active"/>
    <d v="2024-03-28T00:00:00"/>
    <s v="2GR - GROCERY"/>
    <s v="13 - G1 - GOURMET USE"/>
    <s v="138 - SAUCES &amp; PASTE"/>
    <s v="1130 - CHILLI &amp; KETCHUP"/>
    <s v="NA - NA"/>
    <s v="NA - NA"/>
    <m/>
    <m/>
  </r>
  <r>
    <x v="2"/>
    <s v="4000/Y04"/>
    <x v="106"/>
    <n v="1"/>
    <s v="105398"/>
    <x v="1829"/>
    <s v="9551010270002"/>
    <x v="1827"/>
    <s v=""/>
    <s v=""/>
    <s v=""/>
    <s v=""/>
    <s v=""/>
    <x v="17"/>
    <n v="8.7200000000000006"/>
    <n v="732.48"/>
    <n v="0"/>
    <m/>
    <n v="0"/>
    <n v="0"/>
    <m/>
    <n v="0"/>
    <n v="0"/>
    <m/>
    <n v="0"/>
    <x v="1075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06"/>
    <n v="2"/>
    <s v="105407"/>
    <x v="1830"/>
    <s v="9551010270026"/>
    <x v="1828"/>
    <s v=""/>
    <s v=""/>
    <s v=""/>
    <s v=""/>
    <s v=""/>
    <x v="41"/>
    <n v="8.7200000000000006"/>
    <n v="418.56"/>
    <n v="0"/>
    <m/>
    <n v="0"/>
    <n v="0"/>
    <m/>
    <n v="0"/>
    <n v="0"/>
    <m/>
    <n v="0"/>
    <x v="1076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2"/>
    <s v="4000/Y04"/>
    <x v="106"/>
    <n v="3"/>
    <s v="105934"/>
    <x v="1831"/>
    <s v="9551010270019"/>
    <x v="1829"/>
    <s v=""/>
    <s v=""/>
    <s v=""/>
    <s v=""/>
    <s v=""/>
    <x v="17"/>
    <n v="8.7200000000000006"/>
    <n v="732.48"/>
    <n v="0"/>
    <m/>
    <n v="0"/>
    <n v="0"/>
    <m/>
    <n v="0"/>
    <n v="0"/>
    <m/>
    <n v="0"/>
    <x v="1075"/>
    <n v="0"/>
    <s v="Active"/>
    <d v="2024-03-28T00:00:00"/>
    <s v="2GR - GROCERY"/>
    <s v="13 - G1 - GOURMET USE"/>
    <s v="138 - SAUCES &amp; PASTE"/>
    <s v="1137 - WESTERN SAUCE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5"/>
    <x v="107"/>
    <n v="1"/>
    <s v="102640"/>
    <x v="1832"/>
    <s v="9555246600015"/>
    <x v="1830"/>
    <s v=""/>
    <s v=""/>
    <s v=""/>
    <s v=""/>
    <s v=""/>
    <x v="7"/>
    <n v="5"/>
    <n v="200"/>
    <n v="0"/>
    <m/>
    <n v="0"/>
    <n v="0"/>
    <m/>
    <n v="0"/>
    <n v="0"/>
    <m/>
    <n v="0"/>
    <x v="555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5"/>
    <x v="107"/>
    <n v="2"/>
    <s v="103437"/>
    <x v="1833"/>
    <s v="9555246600114"/>
    <x v="1831"/>
    <s v=""/>
    <s v=""/>
    <s v=""/>
    <s v=""/>
    <s v=""/>
    <x v="94"/>
    <n v="5.3"/>
    <n v="79.5"/>
    <n v="0"/>
    <m/>
    <n v="0"/>
    <n v="0"/>
    <m/>
    <n v="0"/>
    <n v="0"/>
    <m/>
    <n v="0"/>
    <x v="1077"/>
    <n v="0"/>
    <s v="Active"/>
    <d v="2024-03-28T00:00:00"/>
    <s v="3FF - FRESH &amp; FROZEN"/>
    <s v="17 - CHILLED &amp; FROZEN"/>
    <s v="170 - CHILLED FOOD"/>
    <s v="1236 - CULTURED DRINKS"/>
    <s v="NA - NA"/>
    <s v="NA - NA"/>
    <m/>
    <m/>
  </r>
  <r>
    <x v="2"/>
    <s v="4000/Y06"/>
    <x v="108"/>
    <n v="1"/>
    <s v="104161"/>
    <x v="1834"/>
    <s v="9556236805014"/>
    <x v="1832"/>
    <s v=""/>
    <s v=""/>
    <s v=""/>
    <s v=""/>
    <s v=""/>
    <x v="10"/>
    <n v="12.4"/>
    <n v="372"/>
    <n v="0"/>
    <m/>
    <n v="0"/>
    <n v="0"/>
    <m/>
    <n v="0"/>
    <n v="0"/>
    <m/>
    <n v="0"/>
    <x v="1078"/>
    <n v="0"/>
    <s v="Active"/>
    <d v="2024-03-28T00:00:00"/>
    <s v="2GR - GROCERY"/>
    <s v="13 - G1 - GOURMET USE"/>
    <s v="136 - CONDIMENT &amp; GOURMET SPICE"/>
    <s v="1864 - OTHER HERBS &amp; SPICES"/>
    <s v="NA - NA"/>
    <s v="NA - NA"/>
    <m/>
    <m/>
  </r>
  <r>
    <x v="2"/>
    <s v="4000/Y06"/>
    <x v="108"/>
    <n v="1"/>
    <s v="108069"/>
    <x v="1835"/>
    <s v="9556236803003"/>
    <x v="1833"/>
    <s v=""/>
    <s v=""/>
    <s v=""/>
    <s v=""/>
    <s v=""/>
    <x v="7"/>
    <n v="7.8"/>
    <n v="312"/>
    <n v="0"/>
    <m/>
    <n v="0"/>
    <n v="0"/>
    <m/>
    <n v="0"/>
    <n v="0"/>
    <m/>
    <n v="0"/>
    <x v="744"/>
    <n v="0"/>
    <s v="Active"/>
    <d v="2024-03-31T00:00:00"/>
    <s v="2GR - GROCERY"/>
    <s v="13 - G1 - GOURMET USE"/>
    <s v="136 - CONDIMENT &amp; GOURMET SPICE"/>
    <s v="2014 - BAH KU TEH"/>
    <s v="NA - NA"/>
    <s v="NA - NA"/>
    <m/>
    <m/>
  </r>
  <r>
    <x v="2"/>
    <s v="4000/Y09"/>
    <x v="109"/>
    <n v="1"/>
    <s v="115744"/>
    <x v="1836"/>
    <s v="8888235902021"/>
    <x v="1834"/>
    <s v=""/>
    <s v=""/>
    <s v=""/>
    <s v=""/>
    <s v=""/>
    <x v="21"/>
    <n v="4.5999999999999996"/>
    <n v="110.4"/>
    <n v="0"/>
    <m/>
    <n v="0"/>
    <n v="0"/>
    <m/>
    <n v="0"/>
    <n v="0"/>
    <m/>
    <n v="0"/>
    <x v="44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2"/>
    <s v="115746"/>
    <x v="1837"/>
    <s v="8888235907651"/>
    <x v="1835"/>
    <s v=""/>
    <s v=""/>
    <s v=""/>
    <s v=""/>
    <s v=""/>
    <x v="4"/>
    <n v="3.55"/>
    <n v="42.6"/>
    <n v="0"/>
    <m/>
    <n v="0"/>
    <n v="0"/>
    <m/>
    <n v="0"/>
    <n v="0"/>
    <m/>
    <n v="0"/>
    <x v="28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3"/>
    <s v="115748"/>
    <x v="1838"/>
    <s v="8888235907279"/>
    <x v="1836"/>
    <s v=""/>
    <s v=""/>
    <s v=""/>
    <s v=""/>
    <s v=""/>
    <x v="4"/>
    <n v="6.2"/>
    <n v="74.400000000000006"/>
    <n v="0"/>
    <m/>
    <n v="0"/>
    <n v="0"/>
    <m/>
    <n v="0"/>
    <n v="0"/>
    <m/>
    <n v="0"/>
    <x v="208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4"/>
    <s v="115755"/>
    <x v="1839"/>
    <s v="8888235009959"/>
    <x v="1837"/>
    <s v=""/>
    <s v=""/>
    <s v=""/>
    <s v=""/>
    <s v=""/>
    <x v="75"/>
    <n v="3.35"/>
    <n v="60.3"/>
    <n v="0"/>
    <m/>
    <n v="0"/>
    <n v="0"/>
    <m/>
    <n v="0"/>
    <n v="0"/>
    <m/>
    <n v="0"/>
    <x v="107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5"/>
    <s v="115770"/>
    <x v="1840"/>
    <s v="8888235009584"/>
    <x v="1838"/>
    <s v=""/>
    <s v=""/>
    <s v=""/>
    <s v=""/>
    <s v=""/>
    <x v="4"/>
    <n v="5.2"/>
    <n v="62.4"/>
    <n v="0"/>
    <m/>
    <n v="0"/>
    <n v="0"/>
    <m/>
    <n v="0"/>
    <n v="0"/>
    <m/>
    <n v="0"/>
    <x v="101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6"/>
    <s v="115772"/>
    <x v="1841"/>
    <s v="8888235101004"/>
    <x v="1839"/>
    <s v=""/>
    <s v=""/>
    <s v=""/>
    <s v=""/>
    <s v=""/>
    <x v="75"/>
    <n v="3.35"/>
    <n v="60.3"/>
    <n v="0"/>
    <m/>
    <n v="0"/>
    <n v="0"/>
    <m/>
    <n v="0"/>
    <n v="0"/>
    <m/>
    <n v="0"/>
    <x v="107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7"/>
    <s v="115773"/>
    <x v="1842"/>
    <s v="686464577007"/>
    <x v="1840"/>
    <s v=""/>
    <s v=""/>
    <s v=""/>
    <s v=""/>
    <s v=""/>
    <x v="4"/>
    <n v="5.6"/>
    <n v="67.2"/>
    <n v="0"/>
    <m/>
    <n v="0"/>
    <n v="0"/>
    <m/>
    <n v="0"/>
    <n v="0"/>
    <m/>
    <n v="0"/>
    <x v="267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8"/>
    <s v="115776"/>
    <x v="1843"/>
    <s v="8888235009744"/>
    <x v="1841"/>
    <s v=""/>
    <s v=""/>
    <s v=""/>
    <s v=""/>
    <s v=""/>
    <x v="21"/>
    <n v="3.6"/>
    <n v="86.4"/>
    <n v="0"/>
    <m/>
    <n v="0"/>
    <n v="0"/>
    <m/>
    <n v="0"/>
    <n v="0"/>
    <m/>
    <n v="0"/>
    <x v="459"/>
    <n v="0"/>
    <s v="Active"/>
    <d v="2025-05-08T00:00:00"/>
    <s v="2GR - GROCERY"/>
    <s v="14 - G2 - CONFECTIONERY"/>
    <s v="141 - CANDY"/>
    <s v="1146 - TOYS BOX"/>
    <s v="K021 - Kedai Runcit"/>
    <s v="7822 - Kedai Runcit"/>
    <m/>
    <m/>
  </r>
  <r>
    <x v="2"/>
    <s v="4000/Y09"/>
    <x v="109"/>
    <n v="9"/>
    <s v="116549"/>
    <x v="1844"/>
    <s v="8888235101103"/>
    <x v="1842"/>
    <s v=""/>
    <s v=""/>
    <s v=""/>
    <s v=""/>
    <s v=""/>
    <x v="4"/>
    <n v="4.4000000000000004"/>
    <n v="52.8"/>
    <n v="0"/>
    <m/>
    <n v="0"/>
    <n v="0"/>
    <m/>
    <n v="0"/>
    <n v="0"/>
    <m/>
    <n v="0"/>
    <x v="111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0"/>
    <s v="116550"/>
    <x v="1845"/>
    <s v="8888235101189"/>
    <x v="1843"/>
    <s v=""/>
    <s v=""/>
    <s v=""/>
    <s v=""/>
    <s v=""/>
    <x v="77"/>
    <n v="4.4000000000000004"/>
    <n v="39.6"/>
    <n v="0"/>
    <m/>
    <n v="0"/>
    <n v="0"/>
    <m/>
    <n v="0"/>
    <n v="0"/>
    <m/>
    <n v="0"/>
    <x v="248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1"/>
    <s v="116552"/>
    <x v="1846"/>
    <s v="8888235100915"/>
    <x v="1844"/>
    <s v=""/>
    <s v=""/>
    <s v=""/>
    <s v=""/>
    <s v=""/>
    <x v="4"/>
    <n v="5.3"/>
    <n v="63.6"/>
    <n v="0"/>
    <m/>
    <n v="0"/>
    <n v="0"/>
    <m/>
    <n v="0"/>
    <n v="0"/>
    <m/>
    <n v="0"/>
    <x v="1080"/>
    <n v="0"/>
    <s v="Active"/>
    <d v="2025-10-09T00:00:00"/>
    <s v="2GR - GROCERY"/>
    <s v="14 - G2 - CONFECTIONERY"/>
    <s v="141 - CANDY"/>
    <s v="1146 - TOYS BOX"/>
    <s v="NA - NA"/>
    <s v="NA - NA"/>
    <m/>
    <m/>
  </r>
  <r>
    <x v="2"/>
    <s v="4000/Y09"/>
    <x v="109"/>
    <n v="12"/>
    <s v="116553"/>
    <x v="1847"/>
    <s v="8888235006620"/>
    <x v="1845"/>
    <s v=""/>
    <s v=""/>
    <s v=""/>
    <s v=""/>
    <s v=""/>
    <x v="11"/>
    <n v="5.6"/>
    <n v="33.6"/>
    <n v="0"/>
    <m/>
    <n v="0"/>
    <n v="0"/>
    <m/>
    <n v="0"/>
    <n v="0"/>
    <m/>
    <n v="0"/>
    <x v="128"/>
    <n v="0"/>
    <s v="Active"/>
    <d v="2025-10-09T00:00:00"/>
    <s v="2GR - GROCERY"/>
    <s v="14 - G2 - CONFECTIONERY"/>
    <s v="141 - CANDY"/>
    <s v="1146 - TOYS BOX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09"/>
    <x v="109"/>
    <n v="1"/>
    <s v="114154"/>
    <x v="1848"/>
    <s v="8888235940580"/>
    <x v="1846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2"/>
    <s v="114155"/>
    <x v="1849"/>
    <s v="8888235940191"/>
    <x v="1847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3"/>
    <s v="114156"/>
    <x v="1850"/>
    <s v="8888235940535"/>
    <x v="1848"/>
    <s v=""/>
    <s v=""/>
    <s v=""/>
    <s v=""/>
    <s v=""/>
    <x v="21"/>
    <n v="2.75"/>
    <n v="66"/>
    <n v="0"/>
    <m/>
    <n v="0"/>
    <n v="0"/>
    <m/>
    <n v="0"/>
    <n v="0"/>
    <m/>
    <n v="0"/>
    <x v="193"/>
    <n v="0"/>
    <s v="Active"/>
    <d v="2024-09-06T00:00:00"/>
    <s v="2GR - GROCERY"/>
    <s v="14 - G2 - CONFECTIONERY"/>
    <s v="141 - CANDY"/>
    <s v="1147 - GUMMY CANDY"/>
    <s v="K021 - Kedai Runcit"/>
    <s v="7822 - Kedai Runcit"/>
    <m/>
    <m/>
  </r>
  <r>
    <x v="2"/>
    <s v="4000/Y09"/>
    <x v="109"/>
    <n v="4"/>
    <s v="116547"/>
    <x v="1851"/>
    <s v="8888235006811"/>
    <x v="1849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09"/>
    <n v="5"/>
    <s v="116548"/>
    <x v="1852"/>
    <s v="8888235008952"/>
    <x v="1850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10-09T00:00:00"/>
    <s v="2GR - GROCERY"/>
    <s v="14 - G2 - CONFECTIONERY"/>
    <s v="141 - CANDY"/>
    <s v="1147 - GUMMY CANDY"/>
    <s v="NA - NA"/>
    <s v="NA - NA"/>
    <m/>
    <m/>
  </r>
  <r>
    <x v="2"/>
    <s v="4000/Y09"/>
    <x v="109"/>
    <n v="1"/>
    <s v="115745"/>
    <x v="1853"/>
    <s v="8888235140232"/>
    <x v="1851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2"/>
    <s v="115747"/>
    <x v="1854"/>
    <s v="8888235807586"/>
    <x v="1852"/>
    <s v=""/>
    <s v=""/>
    <s v=""/>
    <s v=""/>
    <s v=""/>
    <x v="21"/>
    <n v="9.85"/>
    <n v="236.4"/>
    <n v="0"/>
    <m/>
    <n v="0"/>
    <n v="0"/>
    <m/>
    <n v="0"/>
    <n v="0"/>
    <m/>
    <n v="0"/>
    <x v="1082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3"/>
    <s v="115749"/>
    <x v="1855"/>
    <s v="8888235996549"/>
    <x v="1853"/>
    <s v=""/>
    <s v=""/>
    <s v=""/>
    <s v=""/>
    <s v=""/>
    <x v="21"/>
    <n v="3.55"/>
    <n v="85.2"/>
    <n v="0"/>
    <m/>
    <n v="0"/>
    <n v="0"/>
    <m/>
    <n v="0"/>
    <n v="0"/>
    <m/>
    <n v="0"/>
    <x v="1081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4"/>
    <s v="115750"/>
    <x v="1856"/>
    <s v="8888235009270"/>
    <x v="1854"/>
    <s v=""/>
    <s v=""/>
    <s v=""/>
    <s v=""/>
    <s v=""/>
    <x v="4"/>
    <n v="1.5"/>
    <n v="18"/>
    <n v="0"/>
    <m/>
    <n v="0"/>
    <n v="0"/>
    <m/>
    <n v="0"/>
    <n v="0"/>
    <m/>
    <n v="0"/>
    <x v="1083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5"/>
    <s v="115754"/>
    <x v="1857"/>
    <s v="8888235601092"/>
    <x v="1855"/>
    <s v=""/>
    <s v=""/>
    <s v=""/>
    <s v=""/>
    <s v=""/>
    <x v="21"/>
    <n v="3.75"/>
    <n v="90"/>
    <n v="0"/>
    <m/>
    <n v="0"/>
    <n v="0"/>
    <m/>
    <n v="0"/>
    <n v="0"/>
    <m/>
    <n v="0"/>
    <x v="21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6"/>
    <s v="115756"/>
    <x v="1858"/>
    <s v="8888235140300"/>
    <x v="1856"/>
    <s v=""/>
    <s v=""/>
    <s v=""/>
    <s v=""/>
    <s v=""/>
    <x v="21"/>
    <n v="1.9"/>
    <n v="45.6"/>
    <n v="0"/>
    <m/>
    <n v="0"/>
    <n v="0"/>
    <m/>
    <n v="0"/>
    <n v="0"/>
    <m/>
    <n v="0"/>
    <x v="448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7"/>
    <s v="115761"/>
    <x v="1859"/>
    <s v="686464100618"/>
    <x v="1857"/>
    <s v=""/>
    <s v=""/>
    <s v=""/>
    <s v=""/>
    <s v=""/>
    <x v="4"/>
    <n v="4.25"/>
    <n v="51"/>
    <n v="0"/>
    <m/>
    <n v="0"/>
    <n v="0"/>
    <m/>
    <n v="0"/>
    <n v="0"/>
    <m/>
    <n v="0"/>
    <x v="68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8"/>
    <s v="115763"/>
    <x v="1860"/>
    <s v="8888235140737"/>
    <x v="1858"/>
    <s v=""/>
    <s v=""/>
    <s v=""/>
    <s v=""/>
    <s v=""/>
    <x v="21"/>
    <n v="2.25"/>
    <n v="54"/>
    <n v="0"/>
    <m/>
    <n v="0"/>
    <n v="0"/>
    <m/>
    <n v="0"/>
    <n v="0"/>
    <m/>
    <n v="0"/>
    <x v="220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9"/>
    <s v="115764"/>
    <x v="1861"/>
    <s v="4711492660561"/>
    <x v="1859"/>
    <s v=""/>
    <s v=""/>
    <s v=""/>
    <s v=""/>
    <s v=""/>
    <x v="44"/>
    <n v="2.4"/>
    <n v="86.4"/>
    <n v="0"/>
    <m/>
    <n v="0"/>
    <n v="0"/>
    <m/>
    <n v="0"/>
    <n v="0"/>
    <m/>
    <n v="0"/>
    <x v="459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0"/>
    <s v="115767"/>
    <x v="1862"/>
    <s v="8888235009898"/>
    <x v="1860"/>
    <s v=""/>
    <s v=""/>
    <s v=""/>
    <s v=""/>
    <s v=""/>
    <x v="21"/>
    <n v="2.8"/>
    <n v="67.2"/>
    <n v="0"/>
    <m/>
    <n v="0"/>
    <n v="0"/>
    <m/>
    <n v="0"/>
    <n v="0"/>
    <m/>
    <n v="0"/>
    <x v="267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1"/>
    <s v="115774"/>
    <x v="1863"/>
    <s v="686464102612"/>
    <x v="1861"/>
    <s v=""/>
    <s v=""/>
    <s v=""/>
    <s v=""/>
    <s v=""/>
    <x v="4"/>
    <n v="4.25"/>
    <n v="51"/>
    <n v="0"/>
    <m/>
    <n v="0"/>
    <n v="0"/>
    <m/>
    <n v="0"/>
    <n v="0"/>
    <m/>
    <n v="0"/>
    <x v="686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2"/>
    <s v="115775"/>
    <x v="1864"/>
    <s v="8888235100168"/>
    <x v="1862"/>
    <s v=""/>
    <s v=""/>
    <s v=""/>
    <s v=""/>
    <s v=""/>
    <x v="4"/>
    <n v="2.75"/>
    <n v="33"/>
    <n v="0"/>
    <m/>
    <n v="0"/>
    <n v="0"/>
    <m/>
    <n v="0"/>
    <n v="0"/>
    <m/>
    <n v="0"/>
    <x v="1084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3"/>
    <s v="115777"/>
    <x v="1865"/>
    <s v="8888235452359"/>
    <x v="1863"/>
    <s v=""/>
    <s v=""/>
    <s v=""/>
    <s v=""/>
    <s v=""/>
    <x v="21"/>
    <n v="2.4"/>
    <n v="57.6"/>
    <n v="0"/>
    <m/>
    <n v="0"/>
    <n v="0"/>
    <m/>
    <n v="0"/>
    <n v="0"/>
    <m/>
    <n v="0"/>
    <x v="287"/>
    <n v="0"/>
    <s v="Active"/>
    <d v="2025-05-08T00:00:00"/>
    <s v="2GR - GROCERY"/>
    <s v="14 - G2 - CONFECTIONERY"/>
    <s v="141 - CANDY"/>
    <s v="1148 - CHEWING GUM"/>
    <s v="K021 - Kedai Runcit"/>
    <s v="7822 - Kedai Runcit"/>
    <m/>
    <m/>
  </r>
  <r>
    <x v="2"/>
    <s v="4000/Y09"/>
    <x v="109"/>
    <n v="1"/>
    <s v="115817"/>
    <x v="1866"/>
    <s v="8888235008853"/>
    <x v="1864"/>
    <s v=""/>
    <s v=""/>
    <s v=""/>
    <s v=""/>
    <s v=""/>
    <x v="42"/>
    <n v="2.9"/>
    <n v="23.2"/>
    <n v="0"/>
    <m/>
    <n v="0"/>
    <n v="0"/>
    <m/>
    <n v="0"/>
    <n v="0"/>
    <m/>
    <n v="0"/>
    <x v="1085"/>
    <n v="0"/>
    <s v="Active"/>
    <d v="2025-05-14T00:00:00"/>
    <s v="2GR - GROCERY"/>
    <s v="15 - G3 - GROCERY"/>
    <s v="150 - BEVERAGE"/>
    <s v="1874 - PACKET DRINK"/>
    <s v="K021 - Kedai Runcit"/>
    <s v="7822 - Kedai Runcit"/>
    <m/>
    <m/>
  </r>
  <r>
    <x v="2"/>
    <s v="4000/Y10"/>
    <x v="110"/>
    <n v="1"/>
    <s v="116495"/>
    <x v="1867"/>
    <s v="9551015957908"/>
    <x v="1865"/>
    <s v=""/>
    <s v=""/>
    <s v=""/>
    <s v=""/>
    <s v=""/>
    <x v="21"/>
    <n v="2.67"/>
    <n v="64"/>
    <n v="0"/>
    <m/>
    <n v="0"/>
    <n v="0"/>
    <m/>
    <n v="0"/>
    <n v="0"/>
    <m/>
    <n v="0"/>
    <x v="1086"/>
    <n v="0"/>
    <s v="Active"/>
    <d v="2025-09-29T00:00:00"/>
    <s v="5HL - HARDLINE"/>
    <s v="37 - HOUSEHOLD"/>
    <s v="370 - KITCHEN UTENSIL"/>
    <s v="1728 - BOWL (HOUSEHOLD)"/>
    <s v="NA - NA"/>
    <s v="NA - NA"/>
    <m/>
    <m/>
  </r>
  <r>
    <x v="1"/>
    <s v="supcode"/>
    <x v="4"/>
    <s v="No"/>
    <s v="Itemlink"/>
    <x v="13"/>
    <s v="Barcode"/>
    <x v="13"/>
    <s v="Misc1"/>
    <s v="Misc2"/>
    <s v="Misc3"/>
    <s v="Misc4"/>
    <s v="Misc5"/>
    <x v="12"/>
    <s v="GR UnitPrice"/>
    <s v="GR Amount"/>
    <s v="CN Qty"/>
    <s v="CN UnitPrice"/>
    <s v="CN Amount"/>
    <s v="GRDA Qty"/>
    <s v="GRDA Unit Price"/>
    <s v="GRDA Amount"/>
    <s v="DN Qty"/>
    <s v="DN Unit Price"/>
    <s v="DN Amount"/>
    <x v="13"/>
    <s v="GST"/>
    <s v="SKU Status"/>
    <s v="Creation Date"/>
    <s v="Division"/>
    <s v="Department"/>
    <s v="subdept"/>
    <s v="Category"/>
    <s v="Manufacturer"/>
    <s v="Brand"/>
    <s v="Date Range : 01/02/26 - 28/02/26"/>
    <s v="1182 / Purchase / Supplier / Purchase GRN &amp; Return DN | CN by Outlet | Hierarchy | SKU"/>
  </r>
  <r>
    <x v="2"/>
    <s v="4000/Y10"/>
    <x v="110"/>
    <n v="1"/>
    <s v="116471"/>
    <x v="1868"/>
    <s v="9551015958059"/>
    <x v="1866"/>
    <s v=""/>
    <s v=""/>
    <s v=""/>
    <s v=""/>
    <s v=""/>
    <x v="41"/>
    <n v="1.1499999999999999"/>
    <n v="55.2"/>
    <n v="0"/>
    <m/>
    <n v="0"/>
    <n v="0"/>
    <m/>
    <n v="0"/>
    <n v="0"/>
    <m/>
    <n v="0"/>
    <x v="552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2"/>
    <s v="116481"/>
    <x v="1869"/>
    <s v="9551015958332"/>
    <x v="1867"/>
    <s v=""/>
    <s v=""/>
    <s v=""/>
    <s v=""/>
    <s v=""/>
    <x v="21"/>
    <n v="2.33"/>
    <n v="56"/>
    <n v="0"/>
    <m/>
    <n v="0"/>
    <n v="0"/>
    <m/>
    <n v="0"/>
    <n v="0"/>
    <m/>
    <n v="0"/>
    <x v="1087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3"/>
    <s v="116485"/>
    <x v="1870"/>
    <s v="9551015957960"/>
    <x v="1868"/>
    <s v=""/>
    <s v=""/>
    <s v=""/>
    <s v=""/>
    <s v=""/>
    <x v="1"/>
    <n v="5.17"/>
    <n v="372"/>
    <n v="0"/>
    <m/>
    <n v="0"/>
    <n v="0"/>
    <m/>
    <n v="0"/>
    <n v="0"/>
    <m/>
    <n v="0"/>
    <x v="1078"/>
    <n v="0"/>
    <s v="Active"/>
    <d v="2025-09-29T00:00:00"/>
    <s v="5HL - HARDLINE"/>
    <s v="37 - HOUSEHOLD"/>
    <s v="370 - KITCHEN UTENSIL"/>
    <s v="1733 - CUP &amp; MUG"/>
    <s v="NA - NA"/>
    <s v="NA - NA"/>
    <m/>
    <m/>
  </r>
  <r>
    <x v="2"/>
    <s v="4000/Y10"/>
    <x v="110"/>
    <n v="1"/>
    <s v="116483"/>
    <x v="1871"/>
    <s v="9551015958295"/>
    <x v="1869"/>
    <s v=""/>
    <s v=""/>
    <s v=""/>
    <s v=""/>
    <s v=""/>
    <x v="21"/>
    <n v="0.8"/>
    <n v="19.2"/>
    <n v="0"/>
    <m/>
    <n v="0"/>
    <n v="0"/>
    <m/>
    <n v="0"/>
    <n v="0"/>
    <m/>
    <n v="0"/>
    <x v="116"/>
    <n v="0"/>
    <s v="Active"/>
    <d v="2025-09-29T00:00:00"/>
    <s v="5HL - HARDLINE"/>
    <s v="37 - HOUSEHOLD"/>
    <s v="370 - KITCHEN UTENSIL"/>
    <s v="1741 - SPOON &amp; FORK"/>
    <s v="NA - NA"/>
    <s v="NA - NA"/>
    <m/>
    <m/>
  </r>
  <r>
    <x v="2"/>
    <s v="4000/Y10"/>
    <x v="110"/>
    <n v="1"/>
    <s v="116490"/>
    <x v="1872"/>
    <s v="9551015955812"/>
    <x v="1870"/>
    <s v=""/>
    <s v=""/>
    <s v=""/>
    <s v=""/>
    <s v=""/>
    <x v="4"/>
    <n v="60"/>
    <n v="720"/>
    <n v="0"/>
    <m/>
    <n v="0"/>
    <n v="0"/>
    <m/>
    <n v="0"/>
    <n v="0"/>
    <m/>
    <n v="0"/>
    <x v="878"/>
    <n v="0"/>
    <s v="Active"/>
    <d v="2025-09-29T00:00:00"/>
    <s v="5HL - HARDLINE"/>
    <s v="37 - HOUSEHOLD"/>
    <s v="371 - KITCHEN APPLICANES"/>
    <s v="1754 - TEA &amp; COFFEE POT (KITCHEN APPLIANCES)"/>
    <s v="NA - NA"/>
    <s v="NA - NA"/>
    <m/>
    <m/>
  </r>
  <r>
    <x v="2"/>
    <s v="4000/Z02"/>
    <x v="111"/>
    <n v="1"/>
    <s v="114921"/>
    <x v="1873"/>
    <s v="9551021621619"/>
    <x v="1871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5-01-02T00:00:00"/>
    <s v="2GR - GROCERY"/>
    <s v="15 - G3 - GROCERY"/>
    <s v="150 - BEVERAGE"/>
    <s v="1875 - BOTTLE DRINK"/>
    <s v="NA - NA"/>
    <s v="NA - NA"/>
    <m/>
    <m/>
  </r>
  <r>
    <x v="2"/>
    <s v="4000/Z02"/>
    <x v="111"/>
    <n v="2"/>
    <s v="114922"/>
    <x v="1874"/>
    <s v="9551021621626"/>
    <x v="1872"/>
    <s v=""/>
    <s v=""/>
    <s v=""/>
    <s v=""/>
    <s v=""/>
    <x v="21"/>
    <n v="3.12"/>
    <n v="74.88"/>
    <n v="0"/>
    <m/>
    <n v="0"/>
    <n v="0"/>
    <m/>
    <n v="0"/>
    <n v="0"/>
    <m/>
    <n v="0"/>
    <x v="67"/>
    <n v="0"/>
    <s v="Active"/>
    <d v="2025-01-02T00:00:00"/>
    <s v="2GR - GROCERY"/>
    <s v="15 - G3 - GROCERY"/>
    <s v="150 - BEVERAGE"/>
    <s v="1875 - BOTTLE DRINK"/>
    <s v="NA - NA"/>
    <s v="NA - NA"/>
    <m/>
    <m/>
  </r>
  <r>
    <x v="2"/>
    <s v="4000/Z02"/>
    <x v="111"/>
    <n v="1"/>
    <s v="112335"/>
    <x v="1875"/>
    <s v="9551021620148"/>
    <x v="1873"/>
    <s v=""/>
    <s v=""/>
    <s v=""/>
    <s v=""/>
    <s v=""/>
    <x v="21"/>
    <n v="3.36"/>
    <n v="80.64"/>
    <n v="0"/>
    <m/>
    <n v="0"/>
    <n v="24"/>
    <n v="-3.36"/>
    <n v="-80.64"/>
    <n v="0"/>
    <m/>
    <n v="0"/>
    <x v="63"/>
    <n v="0"/>
    <s v="Active"/>
    <d v="2024-05-27T00:00:00"/>
    <s v="2GR - GROCERY"/>
    <s v="15 - G3 - GROCERY"/>
    <s v="150 - BEVERAGE"/>
    <s v="1876 - CANNED DRINK"/>
    <s v="Z006 - Zus"/>
    <s v="7813 - Zus"/>
    <m/>
    <m/>
  </r>
  <r>
    <x v="2"/>
    <s v="4000/Z02"/>
    <x v="111"/>
    <n v="2"/>
    <s v="114529"/>
    <x v="1876"/>
    <s v="9551021621794"/>
    <x v="1874"/>
    <s v=""/>
    <s v=""/>
    <s v=""/>
    <s v=""/>
    <s v=""/>
    <x v="21"/>
    <n v="3.36"/>
    <n v="80.64"/>
    <n v="0"/>
    <m/>
    <n v="0"/>
    <n v="0"/>
    <m/>
    <n v="0"/>
    <n v="0"/>
    <m/>
    <n v="0"/>
    <x v="1088"/>
    <n v="0"/>
    <s v="Active"/>
    <d v="2024-11-04T00:00:00"/>
    <s v="2GR - GROCERY"/>
    <s v="15 - G3 - GROCERY"/>
    <s v="150 - BEVERAGE"/>
    <s v="1876 - CANNED DRINK"/>
    <s v="Z006 - Zus"/>
    <s v="7813 - Zus"/>
    <m/>
    <m/>
  </r>
  <r>
    <x v="2"/>
    <s v="4000/Z02"/>
    <x v="111"/>
    <n v="1"/>
    <s v="100833"/>
    <x v="1877"/>
    <s v="9551021620421"/>
    <x v="1875"/>
    <s v=""/>
    <s v=""/>
    <s v=""/>
    <s v=""/>
    <s v=""/>
    <x v="21"/>
    <n v="10.44"/>
    <n v="250.56"/>
    <n v="0"/>
    <m/>
    <n v="0"/>
    <n v="0"/>
    <m/>
    <n v="0"/>
    <n v="0"/>
    <m/>
    <n v="0"/>
    <x v="1089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2"/>
    <s v="100908"/>
    <x v="1878"/>
    <s v="9551021620049"/>
    <x v="1876"/>
    <s v=""/>
    <s v=""/>
    <s v=""/>
    <s v=""/>
    <s v=""/>
    <x v="41"/>
    <n v="10.44"/>
    <n v="501.12"/>
    <n v="0"/>
    <m/>
    <n v="0"/>
    <n v="0"/>
    <m/>
    <n v="0"/>
    <n v="0"/>
    <m/>
    <n v="0"/>
    <x v="1090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3"/>
    <s v="100947"/>
    <x v="1879"/>
    <s v="9551021620063"/>
    <x v="1877"/>
    <s v=""/>
    <s v=""/>
    <s v=""/>
    <s v=""/>
    <s v=""/>
    <x v="41"/>
    <n v="10.44"/>
    <n v="501.12"/>
    <n v="0"/>
    <m/>
    <n v="0"/>
    <n v="36"/>
    <n v="-10.44"/>
    <n v="-375.84"/>
    <n v="0"/>
    <m/>
    <n v="0"/>
    <x v="1091"/>
    <n v="0"/>
    <s v="Active"/>
    <d v="2024-03-28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4"/>
    <s v="113691"/>
    <x v="1880"/>
    <s v="9551021620285"/>
    <x v="1878"/>
    <s v=""/>
    <s v=""/>
    <s v=""/>
    <s v=""/>
    <s v=""/>
    <x v="21"/>
    <n v="23.04"/>
    <n v="552.96"/>
    <n v="0"/>
    <m/>
    <n v="0"/>
    <n v="0"/>
    <m/>
    <n v="0"/>
    <n v="0"/>
    <m/>
    <n v="0"/>
    <x v="1092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5"/>
    <s v="113696"/>
    <x v="1881"/>
    <s v="9551021621015"/>
    <x v="1879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6"/>
    <s v="113697"/>
    <x v="1882"/>
    <s v="9551021620308"/>
    <x v="1880"/>
    <s v=""/>
    <s v=""/>
    <s v=""/>
    <s v=""/>
    <s v=""/>
    <x v="4"/>
    <n v="23.04"/>
    <n v="276.48"/>
    <n v="0"/>
    <m/>
    <n v="0"/>
    <n v="0"/>
    <m/>
    <n v="0"/>
    <n v="0"/>
    <m/>
    <n v="0"/>
    <x v="86"/>
    <n v="0"/>
    <s v="Active"/>
    <d v="2024-08-12T00:00:00"/>
    <s v="2GR - GROCERY"/>
    <s v="15 - G3 - GROCERY"/>
    <s v="151 - BEVERAGE (POWDER)"/>
    <s v="1878 - POWDERED BEVERAGE"/>
    <s v="NA - NA"/>
    <s v="NA - NA"/>
    <m/>
    <m/>
  </r>
  <r>
    <x v="2"/>
    <s v="4000/Z02"/>
    <x v="111"/>
    <n v="7"/>
    <s v="115532"/>
    <x v="1883"/>
    <s v="9551021622685"/>
    <x v="1881"/>
    <s v=""/>
    <s v=""/>
    <s v=""/>
    <s v=""/>
    <s v=""/>
    <x v="4"/>
    <n v="13.52"/>
    <n v="162.24"/>
    <n v="0"/>
    <m/>
    <n v="0"/>
    <n v="0"/>
    <m/>
    <n v="0"/>
    <n v="0"/>
    <m/>
    <n v="0"/>
    <x v="1093"/>
    <n v="0"/>
    <s v="Active"/>
    <d v="2025-03-19T00:00:00"/>
    <s v="2GR - GROCERY"/>
    <s v="15 - G3 - GROCERY"/>
    <s v="151 - BEVERAGE (POWDER)"/>
    <s v="1878 - POWDERED BEVERAGE"/>
    <s v="Z006 - Zus"/>
    <s v="7813 - Zus"/>
    <m/>
    <m/>
  </r>
  <r>
    <x v="2"/>
    <s v="4000/Z02"/>
    <x v="111"/>
    <n v="8"/>
    <s v="115535"/>
    <x v="1884"/>
    <s v="9551021622708"/>
    <x v="1882"/>
    <s v=""/>
    <s v=""/>
    <s v=""/>
    <s v=""/>
    <s v=""/>
    <x v="4"/>
    <n v="13.52"/>
    <n v="162.24"/>
    <n v="0"/>
    <m/>
    <n v="0"/>
    <n v="0"/>
    <m/>
    <n v="0"/>
    <n v="0"/>
    <m/>
    <n v="0"/>
    <x v="1093"/>
    <n v="0"/>
    <s v="Active"/>
    <d v="2025-03-19T00:00:00"/>
    <s v="2GR - GROCERY"/>
    <s v="15 - G3 - GROCERY"/>
    <s v="151 - BEVERAGE (POWDER)"/>
    <s v="1878 - POWDERED BEVERAGE"/>
    <s v="Z006 - Zus"/>
    <s v="7813 - Zus"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">
  <r>
    <n v="1"/>
    <s v="PBCM"/>
    <s v="DISPOSAL"/>
    <x v="0"/>
    <s v="13 - G1 - GOURMET USE"/>
    <s v="130 - NOODLES &amp; VERMICELLI"/>
    <s v="1852 - INSTANT NOODLES"/>
    <x v="0"/>
    <s v="114576"/>
    <s v="9555445401581"/>
    <x v="0"/>
    <n v="1"/>
    <n v="-4"/>
    <s v="EACH"/>
    <n v="8.5"/>
    <x v="0"/>
    <n v="12.9"/>
    <n v="-51.6"/>
    <n v="12.9"/>
    <n v="-263.60000000000002"/>
  </r>
  <r>
    <n v="2"/>
    <s v="PBCM"/>
    <s v="DISPOSAL"/>
    <x v="0"/>
    <s v="13 - G1 - GOURMET USE"/>
    <s v="130 - NOODLES &amp; VERMICELLI"/>
    <s v="1852 - INSTANT NOODLES"/>
    <x v="1"/>
    <s v="114552"/>
    <s v="9555445400508"/>
    <x v="1"/>
    <n v="1"/>
    <n v="-1"/>
    <s v="EACH"/>
    <n v="5.93"/>
    <x v="1"/>
    <n v="8.9"/>
    <n v="-8.9"/>
    <n v="44.5"/>
    <n v="-13.3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3"/>
    <s v="PBCM"/>
    <s v="DISPOSAL"/>
    <x v="0"/>
    <s v="13 - G1 - GOURMET USE"/>
    <s v="131 - FLOUR"/>
    <s v="1091 - FRYING &amp; SEASONING FLOUR"/>
    <x v="3"/>
    <s v="110202"/>
    <s v="9556289010014"/>
    <x v="3"/>
    <n v="1"/>
    <n v="-28"/>
    <s v="PACK"/>
    <n v="4.5999999999999996"/>
    <x v="3"/>
    <n v="4.5999999999999996"/>
    <n v="-128.80000000000001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4"/>
    <s v="PBCM"/>
    <s v="DISPOSAL"/>
    <x v="0"/>
    <s v="13 - G1 - GOURMET USE"/>
    <s v="136 - CONDIMENT &amp; GOURMET SPICE"/>
    <s v="1121 - OTHER LOCAL SEASONING POWDER"/>
    <x v="4"/>
    <s v="105719"/>
    <s v="TCM66096"/>
    <x v="4"/>
    <n v="1"/>
    <n v="-1"/>
    <s v="PKT"/>
    <n v="15"/>
    <x v="4"/>
    <n v="21"/>
    <n v="-21"/>
    <n v="0"/>
    <m/>
  </r>
  <r>
    <n v="5"/>
    <s v="PBCM"/>
    <s v="DISPOSAL"/>
    <x v="0"/>
    <s v="13 - G1 - GOURMET USE"/>
    <s v="136 - CONDIMENT &amp; GOURMET SPICE"/>
    <s v="1121 - OTHER LOCAL SEASONING POWDER"/>
    <x v="5"/>
    <s v="111151"/>
    <s v="MH80324"/>
    <x v="5"/>
    <n v="1"/>
    <n v="-13"/>
    <s v="PCS"/>
    <n v="2.12"/>
    <x v="5"/>
    <n v="3"/>
    <n v="-39"/>
    <n v="6"/>
    <n v="-459.3"/>
  </r>
  <r>
    <n v="6"/>
    <s v="PBCM"/>
    <s v="DISPOSAL"/>
    <x v="0"/>
    <s v="13 - G1 - GOURMET USE"/>
    <s v="136 - CONDIMENT &amp; GOURMET SPICE"/>
    <s v="2015 - HERBAL SOUP"/>
    <x v="6"/>
    <s v="102070"/>
    <s v="TCM66090"/>
    <x v="6"/>
    <n v="1"/>
    <n v="-1"/>
    <s v="PKT"/>
    <n v="10"/>
    <x v="6"/>
    <n v="14"/>
    <n v="-14"/>
    <n v="0"/>
    <m/>
  </r>
  <r>
    <n v="7"/>
    <s v="PBCM"/>
    <s v="DISPOSAL"/>
    <x v="0"/>
    <s v="13 - G1 - GOURMET USE"/>
    <s v="136 - CONDIMENT &amp; GOURMET SPICE"/>
    <s v="2015 - HERBAL SOUP"/>
    <x v="7"/>
    <s v="104036"/>
    <s v="TCM66094"/>
    <x v="7"/>
    <n v="1"/>
    <n v="-1"/>
    <s v="PKT"/>
    <n v="10"/>
    <x v="6"/>
    <n v="14"/>
    <n v="-14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8"/>
    <s v="PBCM"/>
    <s v="DISPOSAL"/>
    <x v="0"/>
    <s v="13 - G1 - GOURMET USE"/>
    <s v="138 - SAUCES &amp; PASTE"/>
    <s v="1131 - SOYA SAUCE"/>
    <x v="8"/>
    <s v="106787"/>
    <s v="SP63777"/>
    <x v="8"/>
    <n v="1"/>
    <n v="-1"/>
    <s v="EACH"/>
    <n v="19"/>
    <x v="7"/>
    <n v="24.9"/>
    <n v="-24.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9"/>
    <s v="PBCM"/>
    <s v="DISPOSAL"/>
    <x v="0"/>
    <s v="14 - G2 - CONFECTIONERY"/>
    <s v="140 - TIDBIT &amp; SNACK"/>
    <s v="1872 - OTHER SNACKS"/>
    <x v="9"/>
    <s v="115620"/>
    <s v="115620"/>
    <x v="9"/>
    <n v="1"/>
    <n v="-1"/>
    <s v="EACH"/>
    <n v="3.5"/>
    <x v="8"/>
    <n v="9.9"/>
    <n v="-9.9"/>
    <n v="96.03"/>
    <n v="-3.6"/>
  </r>
  <r>
    <n v="10"/>
    <s v="PBCM"/>
    <s v="DISPOSAL"/>
    <x v="0"/>
    <s v="14 - G2 - CONFECTIONERY"/>
    <s v="140 - TIDBIT &amp; SNACK"/>
    <s v="1872 - OTHER SNACKS"/>
    <x v="10"/>
    <s v="115625"/>
    <s v="115625"/>
    <x v="10"/>
    <n v="1"/>
    <n v="-1"/>
    <s v="EACH"/>
    <n v="9"/>
    <x v="9"/>
    <n v="19.899999999999999"/>
    <n v="-19.899999999999999"/>
    <n v="143.28"/>
    <n v="-6.3"/>
  </r>
  <r>
    <n v="11"/>
    <s v="PBCM"/>
    <s v="DISPOSAL"/>
    <x v="0"/>
    <s v="14 - G2 - CONFECTIONERY"/>
    <s v="140 - TIDBIT &amp; SNACK"/>
    <s v="1872 - OTHER SNACKS"/>
    <x v="11"/>
    <s v="115618"/>
    <s v="115618"/>
    <x v="11"/>
    <n v="1"/>
    <n v="-1"/>
    <s v="EACH"/>
    <n v="4.5"/>
    <x v="10"/>
    <n v="10.9"/>
    <n v="-10.9"/>
    <n v="87.2"/>
    <n v="-5.2"/>
  </r>
  <r>
    <n v="12"/>
    <s v="PBCM"/>
    <s v="DISPOSAL"/>
    <x v="0"/>
    <s v="14 - G2 - CONFECTIONERY"/>
    <s v="140 - TIDBIT &amp; SNACK"/>
    <s v="1870 - DODOL"/>
    <x v="12"/>
    <s v="111789"/>
    <s v="111789"/>
    <x v="12"/>
    <n v="1"/>
    <n v="-6"/>
    <s v="EACH"/>
    <n v="0.64170000000000005"/>
    <x v="11"/>
    <n v="1.8"/>
    <n v="-10.8"/>
    <n v="68.2"/>
    <n v="-5.6"/>
  </r>
  <r>
    <n v="13"/>
    <s v="PBCM"/>
    <s v="DISPOSAL"/>
    <x v="0"/>
    <s v="14 - G2 - CONFECTIONERY"/>
    <s v="140 - TIDBIT &amp; SNACK"/>
    <s v="1871 - MURUKU"/>
    <x v="13"/>
    <s v="115899"/>
    <s v="115899"/>
    <x v="13"/>
    <n v="1"/>
    <n v="-2"/>
    <s v="EACH"/>
    <n v="6.4"/>
    <x v="12"/>
    <n v="14.9"/>
    <n v="-29.8"/>
    <n v="71.52"/>
    <n v="-17.899999999999999"/>
  </r>
  <r>
    <n v="14"/>
    <s v="PBCM"/>
    <s v="DISPOSAL"/>
    <x v="0"/>
    <s v="14 - G2 - CONFECTIONERY"/>
    <s v="140 - TIDBIT &amp; SNACK"/>
    <s v="1872 - OTHER SNACKS"/>
    <x v="14"/>
    <s v="114864"/>
    <s v="114864"/>
    <x v="14"/>
    <n v="1"/>
    <n v="-1"/>
    <s v="EACH"/>
    <n v="5"/>
    <x v="13"/>
    <n v="15.5"/>
    <n v="-15.5"/>
    <n v="99.2"/>
    <n v="-5"/>
  </r>
  <r>
    <n v="15"/>
    <s v="PBCM"/>
    <s v="DISPOSAL"/>
    <x v="0"/>
    <s v="14 - G2 - CONFECTIONERY"/>
    <s v="140 - TIDBIT &amp; SNACK"/>
    <s v="1141 - PEANUTS &amp; GROUND NUTS"/>
    <x v="15"/>
    <s v="114305"/>
    <s v="114305"/>
    <x v="15"/>
    <n v="1"/>
    <n v="-1"/>
    <s v="EACH"/>
    <n v="3"/>
    <x v="14"/>
    <n v="6.9"/>
    <n v="-6.9"/>
    <n v="0"/>
    <m/>
  </r>
  <r>
    <n v="16"/>
    <s v="PBCM"/>
    <s v="DISPOSAL"/>
    <x v="0"/>
    <s v="14 - G2 - CONFECTIONERY"/>
    <s v="140 - TIDBIT &amp; SNACK"/>
    <s v="1871 - MURUKU"/>
    <x v="16"/>
    <s v="114293"/>
    <s v="114293"/>
    <x v="16"/>
    <n v="1"/>
    <n v="-2"/>
    <s v="EACH"/>
    <n v="3"/>
    <x v="15"/>
    <n v="6.9"/>
    <n v="-13.8"/>
    <n v="0"/>
    <m/>
  </r>
  <r>
    <n v="17"/>
    <s v="PBCM"/>
    <s v="DISPOSAL"/>
    <x v="0"/>
    <s v="14 - G2 - CONFECTIONERY"/>
    <s v="140 - TIDBIT &amp; SNACK"/>
    <s v="1868 - KEREPEK"/>
    <x v="17"/>
    <s v="115019"/>
    <s v="115019"/>
    <x v="17"/>
    <n v="1"/>
    <n v="-6"/>
    <s v="EACH"/>
    <n v="6.85"/>
    <x v="16"/>
    <n v="16.899999999999999"/>
    <n v="-101.4"/>
    <n v="0"/>
    <m/>
  </r>
  <r>
    <n v="18"/>
    <s v="PBCM"/>
    <s v="DISPOSAL"/>
    <x v="0"/>
    <s v="14 - G2 - CONFECTIONERY"/>
    <s v="140 - TIDBIT &amp; SNACK"/>
    <s v="1868 - KEREPEK"/>
    <x v="18"/>
    <s v="115028"/>
    <s v="115028"/>
    <x v="18"/>
    <n v="1"/>
    <n v="-5"/>
    <s v="EACH"/>
    <n v="6.85"/>
    <x v="17"/>
    <n v="16.899999999999999"/>
    <n v="-84.5"/>
    <n v="0"/>
    <m/>
  </r>
  <r>
    <n v="19"/>
    <s v="PBCM"/>
    <s v="DISPOSAL"/>
    <x v="0"/>
    <s v="14 - G2 - CONFECTIONERY"/>
    <s v="140 - TIDBIT &amp; SNACK"/>
    <s v="1868 - KEREPEK"/>
    <x v="19"/>
    <s v="115014"/>
    <s v="115014"/>
    <x v="19"/>
    <n v="1"/>
    <n v="-1"/>
    <s v="EACH"/>
    <n v="6.85"/>
    <x v="18"/>
    <n v="16.899999999999999"/>
    <n v="-16.899999999999999"/>
    <n v="101.4"/>
    <n v="-6.8"/>
  </r>
  <r>
    <n v="20"/>
    <s v="PBCM"/>
    <s v="DISPOSAL"/>
    <x v="0"/>
    <s v="14 - G2 - CONFECTIONERY"/>
    <s v="140 - TIDBIT &amp; SNACK"/>
    <s v="1868 - KEREPEK"/>
    <x v="20"/>
    <s v="115016"/>
    <s v="115016"/>
    <x v="20"/>
    <n v="1"/>
    <n v="-3"/>
    <s v="EACH"/>
    <n v="6.85"/>
    <x v="19"/>
    <n v="16.899999999999999"/>
    <n v="-50.7"/>
    <n v="16.899999999999999"/>
    <n v="-121.6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21"/>
    <s v="PBCM"/>
    <s v="DISPOSAL"/>
    <x v="0"/>
    <s v="14 - G2 - CONFECTIONERY"/>
    <s v="141 - CANDY"/>
    <s v="1145 - SWEET"/>
    <x v="21"/>
    <s v="116519"/>
    <s v="9555108419953"/>
    <x v="21"/>
    <n v="1"/>
    <n v="-1"/>
    <s v="EACH"/>
    <n v="2.33"/>
    <x v="20"/>
    <n v="5.9"/>
    <n v="-5.9"/>
    <n v="5.9"/>
    <n v="-39.5"/>
  </r>
  <r>
    <n v="22"/>
    <s v="PBCM"/>
    <s v="DISPOSAL"/>
    <x v="0"/>
    <s v="14 - G2 - CONFECTIONERY"/>
    <s v="141 - CANDY"/>
    <s v="1145 - SWEET"/>
    <x v="22"/>
    <s v="115715"/>
    <s v="115715"/>
    <x v="22"/>
    <n v="1"/>
    <n v="-1"/>
    <s v="EACH"/>
    <n v="6"/>
    <x v="15"/>
    <n v="14.9"/>
    <n v="-14.9"/>
    <n v="59.6"/>
    <n v="-10.1"/>
  </r>
  <r>
    <n v="23"/>
    <s v="PBCM"/>
    <s v="DISPOSAL"/>
    <x v="0"/>
    <s v="14 - G2 - CONFECTIONERY"/>
    <s v="141 - CANDY"/>
    <s v="1145 - SWEET"/>
    <x v="23"/>
    <s v="113529"/>
    <s v="113529"/>
    <x v="23"/>
    <n v="1"/>
    <n v="-3"/>
    <s v="PACK"/>
    <n v="0.92"/>
    <x v="21"/>
    <n v="4.9000000000000004"/>
    <n v="-14.7"/>
    <n v="14.7"/>
    <n v="-18.8"/>
  </r>
  <r>
    <n v="24"/>
    <s v="PBCM"/>
    <s v="DISPOSAL"/>
    <x v="0"/>
    <s v="14 - G2 - CONFECTIONERY"/>
    <s v="141 - CANDY"/>
    <s v="1145 - SWEET"/>
    <x v="24"/>
    <s v="113538"/>
    <s v="116976"/>
    <x v="24"/>
    <n v="6"/>
    <n v="-1"/>
    <s v="PACK"/>
    <n v="1.04"/>
    <x v="22"/>
    <n v="4.5"/>
    <n v="-4.5"/>
    <n v="36"/>
    <n v="-2.9"/>
  </r>
  <r>
    <n v="25"/>
    <s v="PBCM"/>
    <s v="DISPOSAL"/>
    <x v="0"/>
    <s v="14 - G2 - CONFECTIONERY"/>
    <s v="141 - CANDY"/>
    <s v="1145 - SWEET"/>
    <x v="25"/>
    <s v="103371"/>
    <s v="4897010448061"/>
    <x v="25"/>
    <n v="1"/>
    <n v="-1"/>
    <s v="EACH"/>
    <n v="2.0299999999999998"/>
    <x v="23"/>
    <n v="2.9"/>
    <n v="-2.9"/>
    <n v="174"/>
    <n v="-1.2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26"/>
    <s v="PBCM"/>
    <s v="DISPOSAL"/>
    <x v="0"/>
    <s v="14 - G2 - CONFECTIONERY"/>
    <s v="142 - BISCUITS &amp; COOKIES"/>
    <s v="1149 - HOMEMADE BISCUITS"/>
    <x v="26"/>
    <s v="115250"/>
    <s v="115250"/>
    <x v="26"/>
    <n v="1"/>
    <n v="-2"/>
    <s v="EACH"/>
    <n v="10"/>
    <x v="24"/>
    <n v="24.9"/>
    <n v="-49.8"/>
    <n v="24.9"/>
    <n v="-80.3"/>
  </r>
  <r>
    <n v="27"/>
    <s v="PBCM"/>
    <s v="DISPOSAL"/>
    <x v="0"/>
    <s v="14 - G2 - CONFECTIONERY"/>
    <s v="142 - BISCUITS &amp; COOKIES"/>
    <s v="1150 - BISCUITS &amp; CRACKERS"/>
    <x v="27"/>
    <s v="114302"/>
    <s v="9554100384740"/>
    <x v="27"/>
    <n v="1"/>
    <n v="-1"/>
    <s v="EACH"/>
    <n v="12.1"/>
    <x v="25"/>
    <n v="26.9"/>
    <n v="-26.9"/>
    <n v="250.17"/>
    <n v="-4.8"/>
  </r>
  <r>
    <n v="28"/>
    <s v="PBCM"/>
    <s v="DISPOSAL"/>
    <x v="0"/>
    <s v="14 - G2 - CONFECTIONERY"/>
    <s v="142 - BISCUITS &amp; COOKIES"/>
    <s v="1151 - TART &amp; COOKIES"/>
    <x v="28"/>
    <s v="114860"/>
    <s v="114860"/>
    <x v="28"/>
    <n v="1"/>
    <n v="-4"/>
    <s v="EACH"/>
    <n v="14"/>
    <x v="26"/>
    <n v="28"/>
    <n v="-112"/>
    <n v="142.80000000000001"/>
    <n v="-39.200000000000003"/>
  </r>
  <r>
    <n v="29"/>
    <s v="PBCM"/>
    <s v="DISPOSAL"/>
    <x v="0"/>
    <s v="14 - G2 - CONFECTIONERY"/>
    <s v="142 - BISCUITS &amp; COOKIES"/>
    <s v="1151 - TART &amp; COOKIES"/>
    <x v="29"/>
    <s v="113583"/>
    <s v="9551002181750"/>
    <x v="29"/>
    <n v="1"/>
    <n v="-3"/>
    <s v="PACK"/>
    <n v="11.82"/>
    <x v="27"/>
    <n v="18.899999999999999"/>
    <n v="-56.7"/>
    <n v="28.35"/>
    <n v="-125.1"/>
  </r>
  <r>
    <n v="30"/>
    <s v="PBCM"/>
    <s v="DISPOSAL"/>
    <x v="0"/>
    <s v="14 - G2 - CONFECTIONERY"/>
    <s v="142 - BISCUITS &amp; COOKIES"/>
    <s v="1150 - BISCUITS &amp; CRACKERS"/>
    <x v="30"/>
    <s v="111870"/>
    <s v="9555280602013"/>
    <x v="30"/>
    <n v="1"/>
    <n v="-3"/>
    <s v="EACH"/>
    <n v="6.0967000000000002"/>
    <x v="28"/>
    <n v="11.9"/>
    <n v="-35.700000000000003"/>
    <n v="0"/>
    <m/>
  </r>
  <r>
    <n v="31"/>
    <s v="PBCM"/>
    <s v="DISPOSAL"/>
    <x v="0"/>
    <s v="14 - G2 - CONFECTIONERY"/>
    <s v="142 - BISCUITS &amp; COOKIES"/>
    <s v="1150 - BISCUITS &amp; CRACKERS"/>
    <x v="31"/>
    <s v="114709"/>
    <s v="114709"/>
    <x v="31"/>
    <n v="1"/>
    <n v="-1"/>
    <s v="EACH"/>
    <n v="14"/>
    <x v="29"/>
    <n v="27.9"/>
    <n v="-27.9"/>
    <n v="279"/>
    <n v="-5"/>
  </r>
  <r>
    <n v="32"/>
    <s v="PBCM"/>
    <s v="DISPOSAL"/>
    <x v="0"/>
    <s v="14 - G2 - CONFECTIONERY"/>
    <s v="142 - BISCUITS &amp; COOKIES"/>
    <s v="1150 - BISCUITS &amp; CRACKERS"/>
    <x v="32"/>
    <s v="115966"/>
    <s v="9555250908008"/>
    <x v="32"/>
    <n v="1"/>
    <n v="-1"/>
    <s v="EACH"/>
    <n v="4"/>
    <x v="30"/>
    <n v="11.9"/>
    <n v="-11.9"/>
    <n v="321.3"/>
    <n v="-1.2"/>
  </r>
  <r>
    <n v="33"/>
    <s v="PBCM"/>
    <s v="DISPOSAL"/>
    <x v="0"/>
    <s v="14 - G2 - CONFECTIONERY"/>
    <s v="142 - BISCUITS &amp; COOKIES"/>
    <s v="1150 - BISCUITS &amp; CRACKERS"/>
    <x v="33"/>
    <s v="114361"/>
    <s v="9555637400019"/>
    <x v="33"/>
    <n v="1"/>
    <n v="-1"/>
    <s v="EACH"/>
    <n v="7.5"/>
    <x v="31"/>
    <n v="17.899999999999999"/>
    <n v="-17.89999999999999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34"/>
    <s v="PBCM"/>
    <s v="CYCLE COUNT"/>
    <x v="0"/>
    <s v="14 - G2 - CONFECTIONERY"/>
    <s v="143 - CHOCOLATE"/>
    <s v="1157 - ASSORTED BOX"/>
    <x v="34"/>
    <s v="116888"/>
    <s v="9556247532572"/>
    <x v="34"/>
    <n v="1"/>
    <n v="0"/>
    <s v="EACH"/>
    <m/>
    <x v="32"/>
    <m/>
    <n v="0"/>
    <n v="816"/>
    <n v="0"/>
  </r>
  <r>
    <n v="35"/>
    <s v="PBCM"/>
    <s v="CYCLE COUNT"/>
    <x v="0"/>
    <s v="14 - G2 - CONFECTIONERY"/>
    <s v="143 - CHOCOLATE"/>
    <s v="1157 - ASSORTED BOX"/>
    <x v="35"/>
    <s v="116886"/>
    <s v="9556247540850"/>
    <x v="35"/>
    <n v="1"/>
    <n v="0"/>
    <s v="EACH"/>
    <m/>
    <x v="32"/>
    <m/>
    <n v="0"/>
    <n v="3684.2"/>
    <n v="0"/>
  </r>
  <r>
    <n v="36"/>
    <s v="PBCM"/>
    <s v="CYCLE COUNT"/>
    <x v="0"/>
    <s v="14 - G2 - CONFECTIONERY"/>
    <s v="143 - CHOCOLATE"/>
    <s v="1157 - ASSORTED BOX"/>
    <x v="36"/>
    <s v="116884"/>
    <s v="9556247540843"/>
    <x v="36"/>
    <n v="1"/>
    <n v="0"/>
    <s v="EACH"/>
    <m/>
    <x v="32"/>
    <m/>
    <n v="0"/>
    <n v="1128.5999999999999"/>
    <n v="0"/>
  </r>
  <r>
    <n v="37"/>
    <s v="PBCM"/>
    <s v="CYCLE COUNT"/>
    <x v="0"/>
    <s v="14 - G2 - CONFECTIONERY"/>
    <s v="143 - CHOCOLATE"/>
    <s v="1873 - CHOCOLATE BITE"/>
    <x v="37"/>
    <s v="106046"/>
    <s v="9556247536341"/>
    <x v="37"/>
    <n v="1"/>
    <n v="0"/>
    <s v="EACH"/>
    <m/>
    <x v="32"/>
    <m/>
    <n v="0"/>
    <n v="2296.8000000000002"/>
    <n v="0"/>
  </r>
  <r>
    <n v="38"/>
    <s v="PBCM"/>
    <s v="CYCLE COUNT"/>
    <x v="0"/>
    <s v="14 - G2 - CONFECTIONERY"/>
    <s v="143 - CHOCOLATE"/>
    <s v="1156 - CHOCOLATE BAR"/>
    <x v="38"/>
    <s v="110402"/>
    <s v="9556247532992"/>
    <x v="38"/>
    <n v="1"/>
    <n v="0"/>
    <s v="EACH"/>
    <m/>
    <x v="32"/>
    <m/>
    <n v="0"/>
    <n v="438.6"/>
    <n v="0"/>
  </r>
  <r>
    <n v="39"/>
    <s v="PBCM"/>
    <s v="CYCLE COUNT"/>
    <x v="0"/>
    <s v="14 - G2 - CONFECTIONERY"/>
    <s v="143 - CHOCOLATE"/>
    <s v="1156 - CHOCOLATE BAR"/>
    <x v="39"/>
    <s v="111169"/>
    <s v="9556247532930"/>
    <x v="39"/>
    <n v="1"/>
    <n v="0"/>
    <s v="EACH"/>
    <m/>
    <x v="32"/>
    <m/>
    <n v="0"/>
    <n v="632.1"/>
    <n v="0"/>
  </r>
  <r>
    <n v="40"/>
    <s v="PBCM"/>
    <s v="CYCLE COUNT"/>
    <x v="0"/>
    <s v="14 - G2 - CONFECTIONERY"/>
    <s v="143 - CHOCOLATE"/>
    <s v="1873 - CHOCOLATE BITE"/>
    <x v="40"/>
    <s v="103435"/>
    <s v="9556247503398"/>
    <x v="40"/>
    <n v="1"/>
    <n v="0"/>
    <s v="EACH"/>
    <m/>
    <x v="32"/>
    <m/>
    <n v="0"/>
    <n v="2830.46"/>
    <n v="0"/>
  </r>
  <r>
    <n v="41"/>
    <s v="PBCM"/>
    <s v="CYCLE COUNT"/>
    <x v="0"/>
    <s v="14 - G2 - CONFECTIONERY"/>
    <s v="143 - CHOCOLATE"/>
    <s v="1873 - CHOCOLATE BITE"/>
    <x v="41"/>
    <s v="102041"/>
    <s v="9556247528773"/>
    <x v="41"/>
    <n v="1"/>
    <n v="0"/>
    <s v="EACH"/>
    <m/>
    <x v="32"/>
    <m/>
    <n v="0"/>
    <n v="2805.9"/>
    <n v="0"/>
  </r>
  <r>
    <n v="42"/>
    <s v="PBCM"/>
    <s v="CYCLE COUNT"/>
    <x v="0"/>
    <s v="14 - G2 - CONFECTIONERY"/>
    <s v="143 - CHOCOLATE"/>
    <s v="1157 - ASSORTED BOX"/>
    <x v="42"/>
    <s v="115590"/>
    <s v="9556247540591"/>
    <x v="42"/>
    <n v="1"/>
    <n v="0"/>
    <s v="EACH"/>
    <m/>
    <x v="32"/>
    <m/>
    <n v="0"/>
    <n v="1258.4000000000001"/>
    <n v="0"/>
  </r>
  <r>
    <n v="43"/>
    <s v="PBCM"/>
    <s v="CYCLE COUNT"/>
    <x v="0"/>
    <s v="14 - G2 - CONFECTIONERY"/>
    <s v="143 - CHOCOLATE"/>
    <s v="1157 - ASSORTED BOX"/>
    <x v="43"/>
    <s v="115208"/>
    <s v="9556247541680"/>
    <x v="43"/>
    <n v="1"/>
    <n v="0"/>
    <s v="EACH"/>
    <m/>
    <x v="32"/>
    <m/>
    <n v="0"/>
    <n v="2272.4"/>
    <n v="0"/>
  </r>
  <r>
    <n v="44"/>
    <s v="PBCM"/>
    <s v="CYCLE COUNT"/>
    <x v="0"/>
    <s v="14 - G2 - CONFECTIONERY"/>
    <s v="143 - CHOCOLATE"/>
    <s v="1873 - CHOCOLATE BITE"/>
    <x v="44"/>
    <s v="103579"/>
    <s v="9556247501660"/>
    <x v="44"/>
    <n v="1"/>
    <n v="0"/>
    <s v="EACH"/>
    <m/>
    <x v="32"/>
    <m/>
    <n v="0"/>
    <n v="5117.09"/>
    <n v="0"/>
  </r>
  <r>
    <n v="45"/>
    <s v="PBCM"/>
    <s v="CYCLE COUNT"/>
    <x v="0"/>
    <s v="14 - G2 - CONFECTIONERY"/>
    <s v="143 - CHOCOLATE"/>
    <s v="1157 - ASSORTED BOX"/>
    <x v="45"/>
    <s v="115206"/>
    <s v="9556247541673"/>
    <x v="45"/>
    <n v="1"/>
    <n v="0"/>
    <s v="EACH"/>
    <m/>
    <x v="32"/>
    <m/>
    <n v="0"/>
    <n v="1512"/>
    <n v="0"/>
  </r>
  <r>
    <n v="46"/>
    <s v="PBCM"/>
    <s v="CYCLE COUNT"/>
    <x v="0"/>
    <s v="14 - G2 - CONFECTIONERY"/>
    <s v="143 - CHOCOLATE"/>
    <s v="1873 - CHOCOLATE BITE"/>
    <x v="46"/>
    <s v="112503"/>
    <s v="9556247537126"/>
    <x v="46"/>
    <n v="1"/>
    <n v="0"/>
    <s v="EACH"/>
    <m/>
    <x v="32"/>
    <m/>
    <n v="0"/>
    <n v="236.5"/>
    <n v="0"/>
  </r>
  <r>
    <n v="47"/>
    <s v="PBCM"/>
    <s v="CYCLE COUNT"/>
    <x v="0"/>
    <s v="14 - G2 - CONFECTIONERY"/>
    <s v="143 - CHOCOLATE"/>
    <s v="1157 - ASSORTED BOX"/>
    <x v="47"/>
    <s v="102221"/>
    <s v="9556247501677"/>
    <x v="47"/>
    <n v="1"/>
    <n v="0"/>
    <s v="EACH"/>
    <m/>
    <x v="32"/>
    <m/>
    <n v="0"/>
    <n v="2745.49"/>
    <n v="0"/>
  </r>
  <r>
    <n v="48"/>
    <s v="PBCM"/>
    <s v="CYCLE COUNT"/>
    <x v="0"/>
    <s v="14 - G2 - CONFECTIONERY"/>
    <s v="143 - CHOCOLATE"/>
    <s v="1157 - ASSORTED BOX"/>
    <x v="48"/>
    <s v="105675"/>
    <s v="9556247536655"/>
    <x v="48"/>
    <n v="1"/>
    <n v="0"/>
    <s v="EACH"/>
    <m/>
    <x v="32"/>
    <m/>
    <n v="0"/>
    <n v="7981.8"/>
    <n v="0"/>
  </r>
  <r>
    <n v="49"/>
    <s v="PBCM"/>
    <s v="CYCLE COUNT"/>
    <x v="0"/>
    <s v="14 - G2 - CONFECTIONERY"/>
    <s v="143 - CHOCOLATE"/>
    <s v="1157 - ASSORTED BOX"/>
    <x v="49"/>
    <s v="113613"/>
    <s v="9556247540171"/>
    <x v="49"/>
    <n v="1"/>
    <n v="0"/>
    <s v="EACH"/>
    <m/>
    <x v="32"/>
    <m/>
    <n v="0"/>
    <n v="448.5"/>
    <n v="0"/>
  </r>
  <r>
    <n v="50"/>
    <s v="PBCM"/>
    <s v="CYCLE COUNT"/>
    <x v="0"/>
    <s v="14 - G2 - CONFECTIONERY"/>
    <s v="143 - CHOCOLATE"/>
    <s v="1873 - CHOCOLATE BITE"/>
    <x v="50"/>
    <s v="116332"/>
    <s v="9556247541130"/>
    <x v="50"/>
    <n v="1"/>
    <n v="0"/>
    <s v="EACH"/>
    <m/>
    <x v="32"/>
    <m/>
    <n v="0"/>
    <n v="446.4"/>
    <n v="0"/>
  </r>
  <r>
    <n v="51"/>
    <s v="PBCM"/>
    <s v="CYCLE COUNT"/>
    <x v="0"/>
    <s v="14 - G2 - CONFECTIONERY"/>
    <s v="143 - CHOCOLATE"/>
    <s v="1157 - ASSORTED BOX"/>
    <x v="51"/>
    <s v="105611"/>
    <s v="9556247519276"/>
    <x v="51"/>
    <n v="1"/>
    <n v="0"/>
    <s v="EACH"/>
    <m/>
    <x v="32"/>
    <m/>
    <n v="0"/>
    <n v="1467.3"/>
    <n v="0"/>
  </r>
  <r>
    <n v="52"/>
    <s v="PBCM"/>
    <s v="CYCLE COUNT"/>
    <x v="0"/>
    <s v="14 - G2 - CONFECTIONERY"/>
    <s v="143 - CHOCOLATE"/>
    <s v="1873 - CHOCOLATE BITE"/>
    <x v="52"/>
    <s v="109788"/>
    <s v="9556247537041"/>
    <x v="52"/>
    <n v="1"/>
    <n v="0"/>
    <s v="EACH"/>
    <m/>
    <x v="32"/>
    <m/>
    <n v="0"/>
    <n v="2129.4"/>
    <n v="0"/>
  </r>
  <r>
    <n v="53"/>
    <s v="PBCM"/>
    <s v="CYCLE COUNT"/>
    <x v="0"/>
    <s v="14 - G2 - CONFECTIONERY"/>
    <s v="143 - CHOCOLATE"/>
    <s v="1873 - CHOCOLATE BITE"/>
    <x v="53"/>
    <s v="110853"/>
    <s v="9556247537058"/>
    <x v="53"/>
    <n v="1"/>
    <n v="0"/>
    <s v="EACH"/>
    <m/>
    <x v="32"/>
    <m/>
    <n v="0"/>
    <n v="1909.7"/>
    <n v="0"/>
  </r>
  <r>
    <n v="54"/>
    <s v="PBCM"/>
    <s v="CYCLE COUNT"/>
    <x v="0"/>
    <s v="14 - G2 - CONFECTIONERY"/>
    <s v="143 - CHOCOLATE"/>
    <s v="1873 - CHOCOLATE BITE"/>
    <x v="54"/>
    <s v="113616"/>
    <s v="9556247540201"/>
    <x v="54"/>
    <n v="1"/>
    <n v="1"/>
    <s v="EACH"/>
    <n v="5.6"/>
    <x v="33"/>
    <n v="8"/>
    <n v="8"/>
    <n v="4650.8"/>
    <n v="0.1"/>
  </r>
  <r>
    <n v="55"/>
    <s v="PBCM"/>
    <s v="CYCLE COUNT"/>
    <x v="0"/>
    <s v="14 - G2 - CONFECTIONERY"/>
    <s v="143 - CHOCOLATE"/>
    <s v="1156 - CHOCOLATE BAR"/>
    <x v="55"/>
    <s v="110528"/>
    <s v="9556247537706"/>
    <x v="55"/>
    <n v="1"/>
    <n v="0"/>
    <s v="EACH"/>
    <m/>
    <x v="32"/>
    <m/>
    <n v="0"/>
    <n v="967.5"/>
    <n v="0"/>
  </r>
  <r>
    <n v="56"/>
    <s v="PBCM"/>
    <s v="CYCLE COUNT"/>
    <x v="0"/>
    <s v="14 - G2 - CONFECTIONERY"/>
    <s v="143 - CHOCOLATE"/>
    <s v="1156 - CHOCOLATE BAR"/>
    <x v="56"/>
    <s v="111154"/>
    <s v="9556247537690"/>
    <x v="56"/>
    <n v="1"/>
    <n v="0"/>
    <s v="EACH"/>
    <m/>
    <x v="32"/>
    <m/>
    <n v="0"/>
    <n v="2144.9"/>
    <n v="0"/>
  </r>
  <r>
    <n v="57"/>
    <s v="PBCM"/>
    <s v="CYCLE COUNT"/>
    <x v="0"/>
    <s v="14 - G2 - CONFECTIONERY"/>
    <s v="143 - CHOCOLATE"/>
    <s v="1156 - CHOCOLATE BAR"/>
    <x v="57"/>
    <s v="110764"/>
    <s v="9556247537737"/>
    <x v="57"/>
    <n v="1"/>
    <n v="0"/>
    <s v="EACH"/>
    <m/>
    <x v="32"/>
    <m/>
    <n v="0"/>
    <n v="890.1"/>
    <n v="0"/>
  </r>
  <r>
    <n v="58"/>
    <s v="PBCM"/>
    <s v="CYCLE COUNT"/>
    <x v="0"/>
    <s v="14 - G2 - CONFECTIONERY"/>
    <s v="143 - CHOCOLATE"/>
    <s v="1156 - CHOCOLATE BAR"/>
    <x v="58"/>
    <s v="109904"/>
    <s v="9556247537720"/>
    <x v="58"/>
    <n v="1"/>
    <n v="-2"/>
    <s v="EACH"/>
    <n v="6.16"/>
    <x v="34"/>
    <n v="8.9"/>
    <n v="-17.8"/>
    <n v="898.9"/>
    <n v="-1.4"/>
  </r>
  <r>
    <n v="59"/>
    <s v="PBCM"/>
    <s v="CYCLE COUNT"/>
    <x v="0"/>
    <s v="14 - G2 - CONFECTIONERY"/>
    <s v="143 - CHOCOLATE"/>
    <s v="1156 - CHOCOLATE BAR"/>
    <x v="59"/>
    <s v="110914"/>
    <s v="9556247538369"/>
    <x v="59"/>
    <n v="1"/>
    <n v="0"/>
    <s v="EACH"/>
    <m/>
    <x v="32"/>
    <m/>
    <n v="0"/>
    <n v="1263.8"/>
    <n v="0"/>
  </r>
  <r>
    <n v="60"/>
    <s v="PBCM"/>
    <s v="CYCLE COUNT"/>
    <x v="0"/>
    <s v="14 - G2 - CONFECTIONERY"/>
    <s v="143 - CHOCOLATE"/>
    <s v="1156 - CHOCOLATE BAR"/>
    <x v="60"/>
    <s v="109846"/>
    <s v="9556247537676"/>
    <x v="60"/>
    <n v="1"/>
    <n v="1"/>
    <s v="EACH"/>
    <n v="8.9600000000000009"/>
    <x v="35"/>
    <n v="12.9"/>
    <n v="12.9"/>
    <n v="1199.7"/>
    <n v="0.7"/>
  </r>
  <r>
    <n v="61"/>
    <s v="PBCM"/>
    <s v="CYCLE COUNT"/>
    <x v="0"/>
    <s v="14 - G2 - CONFECTIONERY"/>
    <s v="143 - CHOCOLATE"/>
    <s v="1873 - CHOCOLATE BITE"/>
    <x v="61"/>
    <s v="116339"/>
    <s v="9556247537669"/>
    <x v="61"/>
    <n v="1"/>
    <n v="1"/>
    <s v="EACH"/>
    <n v="6.16"/>
    <x v="36"/>
    <n v="8.8000000000000007"/>
    <n v="8.8000000000000007"/>
    <n v="968"/>
    <n v="0.6"/>
  </r>
  <r>
    <n v="62"/>
    <s v="PBCM"/>
    <s v="CYCLE COUNT"/>
    <x v="0"/>
    <s v="14 - G2 - CONFECTIONERY"/>
    <s v="143 - CHOCOLATE"/>
    <s v="1873 - CHOCOLATE BITE"/>
    <x v="62"/>
    <s v="110770"/>
    <s v="9556247538703"/>
    <x v="62"/>
    <n v="1"/>
    <n v="-1"/>
    <s v="EACH"/>
    <n v="5.25"/>
    <x v="37"/>
    <n v="8"/>
    <n v="-8"/>
    <n v="7228.4"/>
    <n v="-0.1"/>
  </r>
  <r>
    <n v="63"/>
    <s v="PBCM"/>
    <s v="CYCLE COUNT"/>
    <x v="0"/>
    <s v="14 - G2 - CONFECTIONERY"/>
    <s v="143 - CHOCOLATE"/>
    <s v="1873 - CHOCOLATE BITE"/>
    <x v="63"/>
    <s v="109693"/>
    <s v="9556247538697"/>
    <x v="63"/>
    <n v="1"/>
    <n v="0"/>
    <s v="EACH"/>
    <m/>
    <x v="32"/>
    <m/>
    <n v="0"/>
    <n v="8248.7999999999993"/>
    <n v="0"/>
  </r>
  <r>
    <n v="64"/>
    <s v="PBCM"/>
    <s v="CYCLE COUNT"/>
    <x v="0"/>
    <s v="14 - G2 - CONFECTIONERY"/>
    <s v="143 - CHOCOLATE"/>
    <s v="1156 - CHOCOLATE BAR"/>
    <x v="64"/>
    <s v="110349"/>
    <s v="9556247532954"/>
    <x v="64"/>
    <n v="1"/>
    <n v="0"/>
    <s v="EACH"/>
    <m/>
    <x v="32"/>
    <m/>
    <n v="0"/>
    <n v="1560.9"/>
    <n v="0"/>
  </r>
  <r>
    <n v="65"/>
    <s v="PBCM"/>
    <s v="CYCLE COUNT"/>
    <x v="0"/>
    <s v="14 - G2 - CONFECTIONERY"/>
    <s v="143 - CHOCOLATE"/>
    <s v="1873 - CHOCOLATE BITE"/>
    <x v="65"/>
    <s v="112529"/>
    <s v="9556247506641"/>
    <x v="65"/>
    <n v="1"/>
    <n v="0"/>
    <s v="EACH"/>
    <m/>
    <x v="32"/>
    <m/>
    <n v="0"/>
    <n v="1184.9000000000001"/>
    <n v="0"/>
  </r>
  <r>
    <n v="66"/>
    <s v="PBCM"/>
    <s v="CYCLE COUNT"/>
    <x v="0"/>
    <s v="14 - G2 - CONFECTIONERY"/>
    <s v="143 - CHOCOLATE"/>
    <s v="1873 - CHOCOLATE BITE"/>
    <x v="66"/>
    <s v="112531"/>
    <s v="9556247506634"/>
    <x v="66"/>
    <n v="1"/>
    <n v="0"/>
    <s v="EACH"/>
    <m/>
    <x v="32"/>
    <m/>
    <n v="0"/>
    <n v="260.10000000000002"/>
    <n v="0"/>
  </r>
  <r>
    <n v="67"/>
    <s v="PBCM"/>
    <s v="CYCLE COUNT"/>
    <x v="0"/>
    <s v="14 - G2 - CONFECTIONERY"/>
    <s v="143 - CHOCOLATE"/>
    <s v="1157 - ASSORTED BOX"/>
    <x v="67"/>
    <s v="116335"/>
    <s v="9556247542120"/>
    <x v="67"/>
    <n v="1"/>
    <n v="0"/>
    <s v="EACH"/>
    <m/>
    <x v="32"/>
    <m/>
    <n v="0"/>
    <n v="6696"/>
    <n v="0"/>
  </r>
  <r>
    <n v="68"/>
    <s v="PBCM"/>
    <s v="CYCLE COUNT"/>
    <x v="0"/>
    <s v="14 - G2 - CONFECTIONERY"/>
    <s v="143 - CHOCOLATE"/>
    <s v="1873 - CHOCOLATE BITE"/>
    <x v="68"/>
    <s v="103365"/>
    <s v="9556247528094"/>
    <x v="68"/>
    <n v="1"/>
    <n v="0"/>
    <s v="EACH"/>
    <m/>
    <x v="32"/>
    <m/>
    <n v="0"/>
    <n v="3487.4"/>
    <n v="0"/>
  </r>
  <r>
    <n v="69"/>
    <s v="PBCM"/>
    <s v="CYCLE COUNT"/>
    <x v="0"/>
    <s v="14 - G2 - CONFECTIONERY"/>
    <s v="143 - CHOCOLATE"/>
    <s v="1157 - ASSORTED BOX"/>
    <x v="69"/>
    <s v="116336"/>
    <s v="9556247542113"/>
    <x v="69"/>
    <n v="1"/>
    <n v="0"/>
    <s v="EACH"/>
    <m/>
    <x v="32"/>
    <m/>
    <n v="0"/>
    <n v="2816"/>
    <n v="0"/>
  </r>
  <r>
    <n v="70"/>
    <s v="PBCM"/>
    <s v="CYCLE COUNT"/>
    <x v="0"/>
    <s v="14 - G2 - CONFECTIONERY"/>
    <s v="143 - CHOCOLATE"/>
    <s v="1873 - CHOCOLATE BITE"/>
    <x v="70"/>
    <s v="112509"/>
    <s v="9556247526359"/>
    <x v="70"/>
    <n v="1"/>
    <n v="0"/>
    <s v="EACH"/>
    <m/>
    <x v="32"/>
    <m/>
    <n v="0"/>
    <n v="3203.9"/>
    <n v="0"/>
  </r>
  <r>
    <n v="71"/>
    <s v="PBCM"/>
    <s v="CYCLE COUNT"/>
    <x v="0"/>
    <s v="14 - G2 - CONFECTIONERY"/>
    <s v="143 - CHOCOLATE"/>
    <s v="1873 - CHOCOLATE BITE"/>
    <x v="71"/>
    <s v="109822"/>
    <s v="9556247534132"/>
    <x v="71"/>
    <n v="1"/>
    <n v="0"/>
    <s v="EACH"/>
    <m/>
    <x v="32"/>
    <m/>
    <n v="0"/>
    <n v="1625.4"/>
    <n v="0"/>
  </r>
  <r>
    <n v="72"/>
    <s v="PBCM"/>
    <s v="CYCLE COUNT"/>
    <x v="0"/>
    <s v="14 - G2 - CONFECTIONERY"/>
    <s v="143 - CHOCOLATE"/>
    <s v="1873 - CHOCOLATE BITE"/>
    <x v="72"/>
    <s v="109606"/>
    <s v="9556247534125"/>
    <x v="72"/>
    <n v="1"/>
    <n v="0"/>
    <s v="EACH"/>
    <m/>
    <x v="32"/>
    <m/>
    <n v="0"/>
    <n v="1266.3"/>
    <n v="0"/>
  </r>
  <r>
    <n v="73"/>
    <s v="PBCM"/>
    <s v="CYCLE COUNT"/>
    <x v="0"/>
    <s v="14 - G2 - CONFECTIONERY"/>
    <s v="143 - CHOCOLATE"/>
    <s v="1873 - CHOCOLATE BITE"/>
    <x v="73"/>
    <s v="105523"/>
    <s v="9556247533722"/>
    <x v="73"/>
    <n v="1"/>
    <n v="0"/>
    <s v="EACH"/>
    <m/>
    <x v="32"/>
    <m/>
    <n v="0"/>
    <n v="1671.7"/>
    <n v="0"/>
  </r>
  <r>
    <n v="74"/>
    <s v="PBCM"/>
    <s v="CYCLE COUNT"/>
    <x v="0"/>
    <s v="14 - G2 - CONFECTIONERY"/>
    <s v="143 - CHOCOLATE"/>
    <s v="1873 - CHOCOLATE BITE"/>
    <x v="74"/>
    <s v="109482"/>
    <s v="9556247537065"/>
    <x v="74"/>
    <n v="1"/>
    <n v="0"/>
    <s v="EACH"/>
    <m/>
    <x v="32"/>
    <m/>
    <n v="0"/>
    <n v="2130.6"/>
    <n v="0"/>
  </r>
  <r>
    <n v="75"/>
    <s v="PBCM"/>
    <s v="CYCLE COUNT"/>
    <x v="0"/>
    <s v="14 - G2 - CONFECTIONERY"/>
    <s v="143 - CHOCOLATE"/>
    <s v="1157 - ASSORTED BOX"/>
    <x v="75"/>
    <s v="116333"/>
    <s v="9556247541826"/>
    <x v="75"/>
    <n v="1"/>
    <n v="0"/>
    <s v="EACH"/>
    <m/>
    <x v="32"/>
    <m/>
    <n v="0"/>
    <n v="918"/>
    <n v="0"/>
  </r>
  <r>
    <n v="76"/>
    <s v="PBCM"/>
    <s v="CYCLE COUNT"/>
    <x v="0"/>
    <s v="14 - G2 - CONFECTIONERY"/>
    <s v="143 - CHOCOLATE"/>
    <s v="1873 - CHOCOLATE BITE"/>
    <x v="76"/>
    <s v="103699"/>
    <s v="9556247528117"/>
    <x v="76"/>
    <n v="1"/>
    <n v="0"/>
    <s v="EACH"/>
    <m/>
    <x v="32"/>
    <m/>
    <n v="0"/>
    <n v="2467.5"/>
    <n v="0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77"/>
    <s v="PBCM"/>
    <s v="CYCLE COUNT"/>
    <x v="0"/>
    <s v="14 - G2 - CONFECTIONERY"/>
    <s v="143 - CHOCOLATE"/>
    <s v="1156 - CHOCOLATE BAR"/>
    <x v="77"/>
    <s v="109573"/>
    <s v="9556247535603"/>
    <x v="77"/>
    <n v="1"/>
    <n v="0"/>
    <s v="EACH"/>
    <m/>
    <x v="32"/>
    <m/>
    <n v="0"/>
    <n v="982.8"/>
    <n v="0"/>
  </r>
  <r>
    <n v="78"/>
    <s v="PBCM"/>
    <s v="CYCLE COUNT"/>
    <x v="0"/>
    <s v="14 - G2 - CONFECTIONERY"/>
    <s v="143 - CHOCOLATE"/>
    <s v="1156 - CHOCOLATE BAR"/>
    <x v="78"/>
    <s v="111210"/>
    <s v="9556247535597"/>
    <x v="78"/>
    <n v="1"/>
    <n v="0"/>
    <s v="EACH"/>
    <m/>
    <x v="32"/>
    <m/>
    <n v="0"/>
    <n v="415.8"/>
    <n v="0"/>
  </r>
  <r>
    <n v="79"/>
    <s v="PBCM"/>
    <s v="CYCLE COUNT"/>
    <x v="0"/>
    <s v="14 - G2 - CONFECTIONERY"/>
    <s v="143 - CHOCOLATE"/>
    <s v="1156 - CHOCOLATE BAR"/>
    <x v="79"/>
    <s v="109977"/>
    <s v="9556247535580"/>
    <x v="79"/>
    <n v="1"/>
    <n v="0"/>
    <s v="EACH"/>
    <m/>
    <x v="32"/>
    <m/>
    <n v="0"/>
    <n v="1549.8"/>
    <n v="0"/>
  </r>
  <r>
    <n v="80"/>
    <s v="PBCM"/>
    <s v="CYCLE COUNT"/>
    <x v="0"/>
    <s v="14 - G2 - CONFECTIONERY"/>
    <s v="143 - CHOCOLATE"/>
    <s v="1873 - CHOCOLATE BITE"/>
    <x v="80"/>
    <s v="110480"/>
    <s v="9556247538451"/>
    <x v="80"/>
    <n v="1"/>
    <n v="0"/>
    <s v="EACH"/>
    <m/>
    <x v="32"/>
    <m/>
    <n v="0"/>
    <n v="3429.8"/>
    <n v="0"/>
  </r>
  <r>
    <n v="81"/>
    <s v="PBCM"/>
    <s v="CYCLE COUNT"/>
    <x v="0"/>
    <s v="14 - G2 - CONFECTIONERY"/>
    <s v="143 - CHOCOLATE"/>
    <s v="1873 - CHOCOLATE BITE"/>
    <x v="81"/>
    <s v="109525"/>
    <s v="9556247538468"/>
    <x v="81"/>
    <n v="1"/>
    <n v="0"/>
    <s v="EACH"/>
    <m/>
    <x v="32"/>
    <m/>
    <n v="0"/>
    <n v="2977.4"/>
    <n v="0"/>
  </r>
  <r>
    <n v="82"/>
    <s v="PBCM"/>
    <s v="CYCLE COUNT"/>
    <x v="0"/>
    <s v="14 - G2 - CONFECTIONERY"/>
    <s v="143 - CHOCOLATE"/>
    <s v="1873 - CHOCOLATE BITE"/>
    <x v="82"/>
    <s v="103275"/>
    <s v="9556247501684"/>
    <x v="82"/>
    <n v="1"/>
    <n v="0"/>
    <s v="EACH"/>
    <m/>
    <x v="32"/>
    <m/>
    <n v="0"/>
    <n v="2175.2600000000002"/>
    <n v="0"/>
  </r>
  <r>
    <n v="83"/>
    <s v="PBCM"/>
    <s v="CYCLE COUNT"/>
    <x v="0"/>
    <s v="14 - G2 - CONFECTIONERY"/>
    <s v="143 - CHOCOLATE"/>
    <s v="1873 - CHOCOLATE BITE"/>
    <x v="83"/>
    <s v="110705"/>
    <s v="9556247537256"/>
    <x v="83"/>
    <n v="1"/>
    <n v="0"/>
    <s v="EACH"/>
    <m/>
    <x v="32"/>
    <m/>
    <n v="0"/>
    <n v="599.5"/>
    <n v="0"/>
  </r>
  <r>
    <n v="84"/>
    <s v="PBCM"/>
    <s v="CYCLE COUNT"/>
    <x v="0"/>
    <s v="14 - G2 - CONFECTIONERY"/>
    <s v="143 - CHOCOLATE"/>
    <s v="1873 - CHOCOLATE BITE"/>
    <x v="84"/>
    <s v="110398"/>
    <s v="9556247537263"/>
    <x v="84"/>
    <n v="1"/>
    <n v="0"/>
    <s v="EACH"/>
    <m/>
    <x v="32"/>
    <m/>
    <n v="0"/>
    <n v="337.9"/>
    <n v="0"/>
  </r>
  <r>
    <n v="85"/>
    <s v="PBCM"/>
    <s v="CYCLE COUNT"/>
    <x v="0"/>
    <s v="14 - G2 - CONFECTIONERY"/>
    <s v="143 - CHOCOLATE"/>
    <s v="1873 - CHOCOLATE BITE"/>
    <x v="85"/>
    <s v="109808"/>
    <s v="9556247537270"/>
    <x v="85"/>
    <n v="1"/>
    <n v="0"/>
    <s v="EACH"/>
    <m/>
    <x v="32"/>
    <m/>
    <n v="0"/>
    <n v="2103.6999999999998"/>
    <n v="0"/>
  </r>
  <r>
    <n v="86"/>
    <s v="PBCM"/>
    <s v="CYCLE COUNT"/>
    <x v="0"/>
    <s v="14 - G2 - CONFECTIONERY"/>
    <s v="143 - CHOCOLATE"/>
    <s v="1873 - CHOCOLATE BITE"/>
    <x v="86"/>
    <s v="111008"/>
    <s v="9556247537249"/>
    <x v="86"/>
    <n v="1"/>
    <n v="0"/>
    <s v="EACH"/>
    <m/>
    <x v="32"/>
    <m/>
    <n v="0"/>
    <n v="610.4"/>
    <n v="0"/>
  </r>
  <r>
    <n v="87"/>
    <s v="PBCM"/>
    <s v="CYCLE COUNT"/>
    <x v="0"/>
    <s v="14 - G2 - CONFECTIONERY"/>
    <s v="143 - CHOCOLATE"/>
    <s v="1873 - CHOCOLATE BITE"/>
    <x v="87"/>
    <s v="104223"/>
    <s v="9556247536327"/>
    <x v="87"/>
    <n v="1"/>
    <n v="0"/>
    <s v="EACH"/>
    <m/>
    <x v="32"/>
    <m/>
    <n v="0"/>
    <n v="2464"/>
    <n v="0"/>
  </r>
  <r>
    <n v="88"/>
    <s v="PBCM"/>
    <s v="CYCLE COUNT"/>
    <x v="0"/>
    <s v="14 - G2 - CONFECTIONERY"/>
    <s v="143 - CHOCOLATE"/>
    <s v="1873 - CHOCOLATE BITE"/>
    <x v="88"/>
    <s v="105375"/>
    <s v="9556247523068"/>
    <x v="88"/>
    <n v="1"/>
    <n v="-1"/>
    <s v="EACH"/>
    <n v="5.6"/>
    <x v="38"/>
    <n v="8"/>
    <n v="-8"/>
    <n v="1681.4"/>
    <n v="-0.3"/>
  </r>
  <r>
    <n v="89"/>
    <s v="PBCM"/>
    <s v="CYCLE COUNT"/>
    <x v="0"/>
    <s v="14 - G2 - CONFECTIONERY"/>
    <s v="143 - CHOCOLATE"/>
    <s v="1873 - CHOCOLATE BITE"/>
    <x v="89"/>
    <s v="104239"/>
    <s v="9556247529077"/>
    <x v="89"/>
    <n v="1"/>
    <n v="0"/>
    <s v="EACH"/>
    <m/>
    <x v="32"/>
    <m/>
    <n v="0"/>
    <n v="3348"/>
    <n v="0"/>
  </r>
  <r>
    <n v="90"/>
    <s v="PBCM"/>
    <s v="CYCLE COUNT"/>
    <x v="0"/>
    <s v="14 - G2 - CONFECTIONERY"/>
    <s v="143 - CHOCOLATE"/>
    <s v="1873 - CHOCOLATE BITE"/>
    <x v="90"/>
    <s v="109627"/>
    <s v="9556247521507"/>
    <x v="90"/>
    <n v="1"/>
    <n v="0"/>
    <s v="EACH"/>
    <m/>
    <x v="32"/>
    <m/>
    <n v="0"/>
    <n v="2191.6"/>
    <n v="0"/>
  </r>
  <r>
    <n v="91"/>
    <s v="PBCM"/>
    <s v="CYCLE COUNT"/>
    <x v="0"/>
    <s v="14 - G2 - CONFECTIONERY"/>
    <s v="143 - CHOCOLATE"/>
    <s v="1873 - CHOCOLATE BITE"/>
    <x v="91"/>
    <s v="103689"/>
    <s v="9556247525840"/>
    <x v="91"/>
    <n v="1"/>
    <n v="-1"/>
    <s v="EACH"/>
    <n v="5.6"/>
    <x v="38"/>
    <n v="8"/>
    <n v="-8"/>
    <n v="14804"/>
    <n v="0"/>
  </r>
  <r>
    <n v="92"/>
    <s v="PBCM"/>
    <s v="CYCLE COUNT"/>
    <x v="0"/>
    <s v="14 - G2 - CONFECTIONERY"/>
    <s v="143 - CHOCOLATE"/>
    <s v="1873 - CHOCOLATE BITE"/>
    <x v="92"/>
    <s v="112505"/>
    <s v="9556247525161"/>
    <x v="92"/>
    <n v="1"/>
    <n v="0"/>
    <s v="EACH"/>
    <m/>
    <x v="32"/>
    <m/>
    <n v="0"/>
    <n v="1728"/>
    <n v="0"/>
  </r>
  <r>
    <n v="93"/>
    <s v="PBCM"/>
    <s v="CYCLE COUNT"/>
    <x v="0"/>
    <s v="14 - G2 - CONFECTIONERY"/>
    <s v="143 - CHOCOLATE"/>
    <s v="1873 - CHOCOLATE BITE"/>
    <x v="93"/>
    <s v="104232"/>
    <s v="9556247532916"/>
    <x v="93"/>
    <n v="1"/>
    <n v="0"/>
    <s v="EACH"/>
    <m/>
    <x v="32"/>
    <m/>
    <n v="0"/>
    <n v="25613.5"/>
    <n v="0"/>
  </r>
  <r>
    <n v="94"/>
    <s v="PBCM"/>
    <s v="CYCLE COUNT"/>
    <x v="0"/>
    <s v="14 - G2 - CONFECTIONERY"/>
    <s v="143 - CHOCOLATE"/>
    <s v="1873 - CHOCOLATE BITE"/>
    <x v="94"/>
    <s v="106230"/>
    <s v="9556247525765"/>
    <x v="94"/>
    <n v="1"/>
    <n v="0"/>
    <s v="EACH"/>
    <m/>
    <x v="32"/>
    <m/>
    <n v="0"/>
    <n v="2277"/>
    <n v="0"/>
  </r>
  <r>
    <n v="95"/>
    <s v="PBCM"/>
    <s v="CYCLE COUNT"/>
    <x v="0"/>
    <s v="14 - G2 - CONFECTIONERY"/>
    <s v="143 - CHOCOLATE"/>
    <s v="1873 - CHOCOLATE BITE"/>
    <x v="95"/>
    <s v="105430"/>
    <s v="9556247520319"/>
    <x v="95"/>
    <n v="1"/>
    <n v="0"/>
    <s v="EACH"/>
    <m/>
    <x v="32"/>
    <m/>
    <n v="0"/>
    <n v="6164"/>
    <n v="0"/>
  </r>
  <r>
    <n v="96"/>
    <s v="PBCM"/>
    <s v="CYCLE COUNT"/>
    <x v="0"/>
    <s v="14 - G2 - CONFECTIONERY"/>
    <s v="143 - CHOCOLATE"/>
    <s v="1873 - CHOCOLATE BITE"/>
    <x v="96"/>
    <s v="102794"/>
    <s v="9556247524812"/>
    <x v="96"/>
    <n v="1"/>
    <n v="-1"/>
    <s v="EACH"/>
    <n v="23.66"/>
    <x v="39"/>
    <n v="33.9"/>
    <n v="-33.9"/>
    <n v="44149.4"/>
    <n v="-0.1"/>
  </r>
  <r>
    <n v="97"/>
    <s v="PBCM"/>
    <s v="CYCLE COUNT"/>
    <x v="0"/>
    <s v="14 - G2 - CONFECTIONERY"/>
    <s v="143 - CHOCOLATE"/>
    <s v="1873 - CHOCOLATE BITE"/>
    <x v="97"/>
    <s v="102197"/>
    <s v="9556247506603"/>
    <x v="97"/>
    <n v="1"/>
    <n v="0"/>
    <s v="EACH"/>
    <m/>
    <x v="32"/>
    <m/>
    <n v="0"/>
    <n v="34340.199999999997"/>
    <n v="0"/>
  </r>
  <r>
    <n v="98"/>
    <s v="PBCM"/>
    <s v="CYCLE COUNT"/>
    <x v="0"/>
    <s v="14 - G2 - CONFECTIONERY"/>
    <s v="143 - CHOCOLATE"/>
    <s v="1873 - CHOCOLATE BITE"/>
    <x v="98"/>
    <s v="102586"/>
    <s v="9556247516879"/>
    <x v="98"/>
    <n v="1"/>
    <n v="1"/>
    <s v="EACH"/>
    <n v="23.66"/>
    <x v="40"/>
    <n v="33.9"/>
    <n v="33.9"/>
    <n v="23144.400000000001"/>
    <n v="0.1"/>
  </r>
  <r>
    <n v="99"/>
    <s v="PBCM"/>
    <s v="CYCLE COUNT"/>
    <x v="0"/>
    <s v="14 - G2 - CONFECTIONERY"/>
    <s v="143 - CHOCOLATE"/>
    <s v="1873 - CHOCOLATE BITE"/>
    <x v="99"/>
    <s v="104661"/>
    <s v="9556247504111"/>
    <x v="99"/>
    <n v="1"/>
    <n v="0"/>
    <s v="EACH"/>
    <m/>
    <x v="32"/>
    <m/>
    <n v="0"/>
    <n v="22650.6"/>
    <n v="0"/>
  </r>
  <r>
    <n v="100"/>
    <s v="PBCM"/>
    <s v="CYCLE COUNT"/>
    <x v="0"/>
    <s v="14 - G2 - CONFECTIONERY"/>
    <s v="143 - CHOCOLATE"/>
    <s v="1873 - CHOCOLATE BITE"/>
    <x v="100"/>
    <s v="102793"/>
    <s v="9556247520302"/>
    <x v="100"/>
    <n v="1"/>
    <n v="0"/>
    <s v="EACH"/>
    <m/>
    <x v="32"/>
    <m/>
    <n v="0"/>
    <n v="3128"/>
    <n v="0"/>
  </r>
  <r>
    <n v="101"/>
    <s v="PBCM"/>
    <s v="CYCLE COUNT"/>
    <x v="0"/>
    <s v="14 - G2 - CONFECTIONERY"/>
    <s v="143 - CHOCOLATE"/>
    <s v="1873 - CHOCOLATE BITE"/>
    <x v="101"/>
    <s v="105441"/>
    <s v="9556247527769"/>
    <x v="101"/>
    <n v="1"/>
    <n v="1"/>
    <s v="EACH"/>
    <n v="5.6"/>
    <x v="33"/>
    <n v="8"/>
    <n v="8"/>
    <n v="15920"/>
    <n v="0"/>
  </r>
  <r>
    <n v="102"/>
    <s v="PBCM"/>
    <s v="CYCLE COUNT"/>
    <x v="0"/>
    <s v="14 - G2 - CONFECTIONERY"/>
    <s v="143 - CHOCOLATE"/>
    <s v="1873 - CHOCOLATE BITE"/>
    <x v="102"/>
    <s v="113612"/>
    <s v="9556247540300"/>
    <x v="102"/>
    <n v="1"/>
    <n v="0"/>
    <s v="EACH"/>
    <m/>
    <x v="32"/>
    <m/>
    <n v="0"/>
    <n v="1734.2"/>
    <n v="0"/>
  </r>
  <r>
    <n v="103"/>
    <s v="PBCM"/>
    <s v="CYCLE COUNT"/>
    <x v="0"/>
    <s v="14 - G2 - CONFECTIONERY"/>
    <s v="143 - CHOCOLATE"/>
    <s v="1873 - CHOCOLATE BITE"/>
    <x v="103"/>
    <s v="102414"/>
    <s v="9556247504128"/>
    <x v="103"/>
    <n v="1"/>
    <n v="7"/>
    <s v="EACH"/>
    <n v="5.6"/>
    <x v="41"/>
    <n v="8"/>
    <n v="56"/>
    <n v="23553"/>
    <n v="0.2"/>
  </r>
  <r>
    <n v="104"/>
    <s v="PBCM"/>
    <s v="CYCLE COUNT"/>
    <x v="0"/>
    <s v="14 - G2 - CONFECTIONERY"/>
    <s v="143 - CHOCOLATE"/>
    <s v="1873 - CHOCOLATE BITE"/>
    <x v="104"/>
    <s v="113614"/>
    <s v="9556247540294"/>
    <x v="104"/>
    <n v="1"/>
    <n v="0"/>
    <s v="EACH"/>
    <m/>
    <x v="32"/>
    <m/>
    <n v="0"/>
    <n v="1136.2"/>
    <n v="0"/>
  </r>
  <r>
    <n v="105"/>
    <s v="PBCM"/>
    <s v="CYCLE COUNT"/>
    <x v="0"/>
    <s v="14 - G2 - CONFECTIONERY"/>
    <s v="143 - CHOCOLATE"/>
    <s v="1157 - ASSORTED BOX"/>
    <x v="105"/>
    <s v="115209"/>
    <s v="9556247541413"/>
    <x v="105"/>
    <n v="1"/>
    <n v="0"/>
    <s v="EACH"/>
    <m/>
    <x v="32"/>
    <m/>
    <n v="0"/>
    <n v="2481.6999999999998"/>
    <n v="0"/>
  </r>
  <r>
    <n v="106"/>
    <s v="PBCM"/>
    <s v="CYCLE COUNT"/>
    <x v="0"/>
    <s v="14 - G2 - CONFECTIONERY"/>
    <s v="143 - CHOCOLATE"/>
    <s v="1157 - ASSORTED BOX"/>
    <x v="106"/>
    <s v="116334"/>
    <s v="9556247539632"/>
    <x v="106"/>
    <n v="1"/>
    <n v="0"/>
    <s v="EACH"/>
    <m/>
    <x v="32"/>
    <m/>
    <n v="0"/>
    <n v="4989.6000000000004"/>
    <n v="0"/>
  </r>
  <r>
    <n v="107"/>
    <s v="PBCM"/>
    <s v="CYCLE COUNT"/>
    <x v="0"/>
    <s v="14 - G2 - CONFECTIONERY"/>
    <s v="143 - CHOCOLATE"/>
    <s v="1157 - ASSORTED BOX"/>
    <x v="107"/>
    <s v="103672"/>
    <s v="9556247533050"/>
    <x v="107"/>
    <n v="1"/>
    <n v="1"/>
    <s v="EACH"/>
    <n v="20.86"/>
    <x v="42"/>
    <n v="29.9"/>
    <n v="29.9"/>
    <n v="4156.1000000000004"/>
    <n v="0.5"/>
  </r>
  <r>
    <n v="108"/>
    <s v="PBCM"/>
    <s v="CYCLE COUNT"/>
    <x v="0"/>
    <s v="14 - G2 - CONFECTIONERY"/>
    <s v="143 - CHOCOLATE"/>
    <s v="1157 - ASSORTED BOX"/>
    <x v="108"/>
    <s v="104006"/>
    <s v="9556247524539"/>
    <x v="108"/>
    <n v="1"/>
    <n v="-2"/>
    <s v="EACH"/>
    <n v="20.86"/>
    <x v="43"/>
    <n v="29.9"/>
    <n v="-59.8"/>
    <n v="2182.6999999999998"/>
    <n v="-1.9"/>
  </r>
  <r>
    <n v="109"/>
    <s v="PBCM"/>
    <s v="CYCLE COUNT"/>
    <x v="0"/>
    <s v="14 - G2 - CONFECTIONERY"/>
    <s v="143 - CHOCOLATE"/>
    <s v="1157 - ASSORTED BOX"/>
    <x v="109"/>
    <s v="102053"/>
    <s v="9556247527103"/>
    <x v="109"/>
    <n v="1"/>
    <n v="0"/>
    <s v="EACH"/>
    <m/>
    <x v="32"/>
    <m/>
    <n v="0"/>
    <n v="2332.1999999999998"/>
    <n v="0"/>
  </r>
  <r>
    <n v="110"/>
    <s v="PBCM"/>
    <s v="CYCLE COUNT"/>
    <x v="0"/>
    <s v="14 - G2 - CONFECTIONERY"/>
    <s v="143 - CHOCOLATE"/>
    <s v="1157 - ASSORTED BOX"/>
    <x v="110"/>
    <s v="105164"/>
    <s v="9556247527233"/>
    <x v="110"/>
    <n v="1"/>
    <n v="1"/>
    <s v="EACH"/>
    <n v="13.86"/>
    <x v="44"/>
    <n v="19.899999999999999"/>
    <n v="19.899999999999999"/>
    <n v="7442.6"/>
    <n v="0.2"/>
  </r>
  <r>
    <n v="111"/>
    <s v="PBCM"/>
    <s v="CYCLE COUNT"/>
    <x v="0"/>
    <s v="14 - G2 - CONFECTIONERY"/>
    <s v="143 - CHOCOLATE"/>
    <s v="1873 - CHOCOLATE BITE"/>
    <x v="111"/>
    <s v="103386"/>
    <s v="9556247528100"/>
    <x v="111"/>
    <n v="1"/>
    <n v="0"/>
    <s v="EACH"/>
    <m/>
    <x v="32"/>
    <m/>
    <n v="0"/>
    <n v="4441.5"/>
    <n v="0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2"/>
    <s v="PBCM"/>
    <s v="DISPOSAL"/>
    <x v="0"/>
    <s v="15 - G3 - GROCERY"/>
    <s v="150 - BEVERAGE"/>
    <s v="1876 - CANNED DRINK"/>
    <x v="112"/>
    <s v="113707"/>
    <s v="9555551000951"/>
    <x v="112"/>
    <n v="1"/>
    <n v="-1"/>
    <s v="EACH"/>
    <n v="2.5"/>
    <x v="45"/>
    <n v="5"/>
    <n v="-5"/>
    <n v="5"/>
    <n v="-50"/>
  </r>
  <r>
    <n v="113"/>
    <s v="PBCM"/>
    <s v="PILEFRAGE"/>
    <x v="0"/>
    <s v="15 - G3 - GROCERY"/>
    <s v="150 - BEVERAGE"/>
    <s v="1875 - BOTTLE DRINK"/>
    <x v="113"/>
    <s v="108472"/>
    <s v="9556404115143"/>
    <x v="113"/>
    <n v="1"/>
    <n v="-1"/>
    <s v="PKT"/>
    <n v="2.2799999999999998"/>
    <x v="46"/>
    <n v="4.5999999999999996"/>
    <n v="-4.5999999999999996"/>
    <n v="381.8"/>
    <n v="-0.6"/>
  </r>
  <r>
    <n v="114"/>
    <s v="PBCM"/>
    <s v="PILEFRAGE"/>
    <x v="0"/>
    <s v="15 - G3 - GROCERY"/>
    <s v="150 - BEVERAGE"/>
    <s v="1875 - BOTTLE DRINK"/>
    <x v="114"/>
    <s v="108735"/>
    <s v="9556404115075"/>
    <x v="114"/>
    <n v="1"/>
    <n v="-1"/>
    <s v="PKT"/>
    <n v="1.45"/>
    <x v="47"/>
    <n v="4.5999999999999996"/>
    <n v="-4.5999999999999996"/>
    <n v="303.60000000000002"/>
    <n v="-0.5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5"/>
    <s v="PBCM"/>
    <s v="DISPOSAL"/>
    <x v="0"/>
    <s v="15 - G3 - GROCERY"/>
    <s v="151 - BEVERAGE (POWDER)"/>
    <s v="1170 - COFFEE BEANS"/>
    <x v="115"/>
    <s v="113650"/>
    <s v="9557151899997"/>
    <x v="115"/>
    <n v="1"/>
    <n v="-9"/>
    <s v="EACH"/>
    <n v="14"/>
    <x v="48"/>
    <n v="19.899999999999999"/>
    <n v="-179.1"/>
    <n v="9.9499999999999993"/>
    <n v="-1266.3"/>
  </r>
  <r>
    <n v="116"/>
    <s v="PBCM"/>
    <s v="DISPOSAL"/>
    <x v="0"/>
    <s v="15 - G3 - GROCERY"/>
    <s v="151 - BEVERAGE (POWDER)"/>
    <s v="1170 - COFFEE BEANS"/>
    <x v="116"/>
    <s v="113644"/>
    <s v="9557151799990"/>
    <x v="116"/>
    <n v="1"/>
    <n v="-2"/>
    <s v="EACH"/>
    <n v="11.35"/>
    <x v="49"/>
    <n v="16.899999999999999"/>
    <n v="-33.799999999999997"/>
    <n v="33.799999999999997"/>
    <n v="-67.2"/>
  </r>
  <r>
    <n v="117"/>
    <s v="PBCM"/>
    <s v="DISPOSAL"/>
    <x v="0"/>
    <s v="15 - G3 - GROCERY"/>
    <s v="151 - BEVERAGE (POWDER)"/>
    <s v="1172 - HERBAL TEA"/>
    <x v="117"/>
    <s v="106796"/>
    <s v="SP63780"/>
    <x v="117"/>
    <n v="1"/>
    <n v="-3"/>
    <s v="EACH"/>
    <n v="13"/>
    <x v="50"/>
    <n v="17.899999999999999"/>
    <n v="-53.7"/>
    <n v="0"/>
    <m/>
  </r>
  <r>
    <n v="118"/>
    <s v="PBCM"/>
    <s v="DISPOSAL"/>
    <x v="0"/>
    <s v="15 - G3 - GROCERY"/>
    <s v="151 - BEVERAGE (POWDER)"/>
    <s v="1172 - HERBAL TEA"/>
    <x v="118"/>
    <s v="104439"/>
    <s v="SP63797"/>
    <x v="118"/>
    <n v="1"/>
    <n v="-1"/>
    <s v="EACH"/>
    <n v="15"/>
    <x v="4"/>
    <n v="19.899999999999999"/>
    <n v="-19.89999999999999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19"/>
    <s v="PBCM"/>
    <s v="CYCLE COUNT"/>
    <x v="2"/>
    <s v="17 - CHILLED &amp; FROZEN"/>
    <s v="170 - CHILLED FOOD"/>
    <s v="1231 - FRESH MILK"/>
    <x v="119"/>
    <s v="113483"/>
    <s v="9555240606761"/>
    <x v="119"/>
    <n v="1"/>
    <n v="-1"/>
    <s v="EACH"/>
    <n v="5"/>
    <x v="13"/>
    <n v="7.7"/>
    <n v="-7.7"/>
    <n v="30.8"/>
    <n v="-16.2"/>
  </r>
  <r>
    <n v="120"/>
    <s v="PBCM"/>
    <s v="CYCLE COUNT"/>
    <x v="2"/>
    <s v="17 - CHILLED &amp; FROZEN"/>
    <s v="170 - CHILLED FOOD"/>
    <s v="1231 - FRESH MILK"/>
    <x v="120"/>
    <s v="113490"/>
    <s v="9555240606785"/>
    <x v="120"/>
    <n v="1"/>
    <n v="1"/>
    <s v="EACH"/>
    <n v="5"/>
    <x v="51"/>
    <n v="7.7"/>
    <n v="7.7"/>
    <n v="69.3"/>
    <n v="7.2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1"/>
    <s v="PBCM"/>
    <s v="DISPOSAL"/>
    <x v="2"/>
    <s v="17 - CHILLED &amp; FROZEN"/>
    <s v="171 - ICE CREAM"/>
    <s v="1900 - OTHER ICE CREAM &amp; DESSERTS"/>
    <x v="121"/>
    <s v="114475"/>
    <s v="9551000010328"/>
    <x v="121"/>
    <n v="1"/>
    <n v="-8"/>
    <s v="EACH"/>
    <n v="14.7"/>
    <x v="52"/>
    <n v="21"/>
    <n v="-168"/>
    <n v="0"/>
    <m/>
  </r>
  <r>
    <n v="122"/>
    <s v="PBCM"/>
    <s v="DISPOSAL"/>
    <x v="2"/>
    <s v="17 - CHILLED &amp; FROZEN"/>
    <s v="171 - ICE CREAM"/>
    <s v="1899 - POPSLICE"/>
    <x v="122"/>
    <s v="116910"/>
    <s v="9556001320148"/>
    <x v="122"/>
    <n v="1"/>
    <n v="-1"/>
    <s v="EACH"/>
    <n v="2"/>
    <x v="53"/>
    <n v="3.5"/>
    <n v="-3.5"/>
    <n v="38.5"/>
    <n v="-5.2"/>
  </r>
  <r>
    <n v="123"/>
    <s v="PBCM"/>
    <s v="DISPOSAL"/>
    <x v="2"/>
    <s v="17 - CHILLED &amp; FROZEN"/>
    <s v="171 - ICE CREAM"/>
    <s v="1899 - POPSLICE"/>
    <x v="123"/>
    <s v="117002"/>
    <s v="9556001328755"/>
    <x v="123"/>
    <n v="1"/>
    <n v="-1"/>
    <s v="EACH"/>
    <n v="2"/>
    <x v="53"/>
    <n v="3.5"/>
    <n v="-3.5"/>
    <n v="94.5"/>
    <n v="-2.1"/>
  </r>
  <r>
    <n v="124"/>
    <s v="PBCM"/>
    <s v="DISPOSAL"/>
    <x v="2"/>
    <s v="17 - CHILLED &amp; FROZEN"/>
    <s v="171 - ICE CREAM"/>
    <s v="1899 - POPSLICE"/>
    <x v="124"/>
    <s v="107847"/>
    <s v="9556001232236"/>
    <x v="124"/>
    <n v="1"/>
    <n v="-12"/>
    <s v="EACH"/>
    <n v="2"/>
    <x v="54"/>
    <n v="3.5"/>
    <n v="-42"/>
    <n v="45.5"/>
    <n v="-52.7"/>
  </r>
  <r>
    <n v="125"/>
    <s v="PBCM"/>
    <s v="DISPOSAL"/>
    <x v="2"/>
    <s v="17 - CHILLED &amp; FROZEN"/>
    <s v="171 - ICE CREAM"/>
    <s v="1899 - POPSLICE"/>
    <x v="125"/>
    <s v="107269"/>
    <s v="8850125090552"/>
    <x v="125"/>
    <n v="1"/>
    <n v="-1"/>
    <s v="EACH"/>
    <n v="4.24"/>
    <x v="55"/>
    <n v="7.5"/>
    <n v="-7.5"/>
    <n v="375"/>
    <n v="-1.1000000000000001"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6"/>
    <s v="PBCM"/>
    <s v="DISPOSAL"/>
    <x v="3"/>
    <s v="33 - SOUVENIR &amp; TOYS"/>
    <s v="331 - TOYS"/>
    <s v="1615 - GAME &amp; PUZZLE"/>
    <x v="126"/>
    <s v="112053"/>
    <s v="9554100236919"/>
    <x v="126"/>
    <n v="1"/>
    <n v="-1"/>
    <s v="EACH"/>
    <n v="0.22"/>
    <x v="56"/>
    <n v="1"/>
    <n v="-1"/>
    <n v="32"/>
    <n v="-0.7"/>
  </r>
  <r>
    <n v="127"/>
    <s v="PBCM"/>
    <s v="DISPOSAL"/>
    <x v="3"/>
    <s v="33 - SOUVENIR &amp; TOYS"/>
    <s v="331 - TOYS"/>
    <s v="1615 - GAME &amp; PUZZLE"/>
    <x v="127"/>
    <s v="116971"/>
    <s v="6971399290065"/>
    <x v="127"/>
    <n v="1"/>
    <n v="-1"/>
    <s v="EACH"/>
    <n v="8.06"/>
    <x v="57"/>
    <n v="20.9"/>
    <n v="-20.9"/>
    <n v="125.4"/>
    <n v="-6.4"/>
  </r>
  <r>
    <n v="128"/>
    <s v="PBCM"/>
    <s v="DISPOSAL"/>
    <x v="3"/>
    <s v="33 - SOUVENIR &amp; TOYS"/>
    <s v="331 - TOYS"/>
    <s v="1615 - GAME &amp; PUZZLE"/>
    <x v="128"/>
    <s v="112543"/>
    <s v="112543"/>
    <x v="128"/>
    <n v="1"/>
    <n v="-1"/>
    <s v="EACH"/>
    <n v="1.32"/>
    <x v="58"/>
    <n v="6.9"/>
    <n v="-6.9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29"/>
    <s v="PBCM"/>
    <s v="DISPOSAL"/>
    <x v="4"/>
    <s v="40 - RAW MATERIAL"/>
    <s v="400 - FRUIT"/>
    <s v="1980 - FRUIT"/>
    <x v="129"/>
    <s v="103828"/>
    <s v="2050277000000"/>
    <x v="129"/>
    <n v="1"/>
    <n v="-11"/>
    <s v="PCS"/>
    <n v="4"/>
    <x v="59"/>
    <n v="12"/>
    <n v="-132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0"/>
    <s v="PBCM"/>
    <s v="DISPOSAL"/>
    <x v="4"/>
    <s v="42 - READY MEAL"/>
    <s v="435 - NASI LEMAK BUNGKUS"/>
    <s v="2018 - NASI LEMAK BUNGKUS"/>
    <x v="130"/>
    <s v="115782"/>
    <s v="115782"/>
    <x v="130"/>
    <n v="1"/>
    <n v="-6"/>
    <s v="EACH"/>
    <n v="6.4"/>
    <x v="60"/>
    <n v="6.4"/>
    <n v="-38.4"/>
    <n v="0"/>
    <m/>
  </r>
  <r>
    <n v="131"/>
    <s v="PBCM"/>
    <s v="DISPOSAL"/>
    <x v="4"/>
    <s v="42 - READY MEAL"/>
    <s v="435 - NASI LEMAK BUNGKUS"/>
    <s v="2018 - NASI LEMAK BUNGKUS"/>
    <x v="131"/>
    <s v="115779"/>
    <s v="115779"/>
    <x v="131"/>
    <n v="1"/>
    <n v="-117"/>
    <s v="EACH"/>
    <n v="4"/>
    <x v="61"/>
    <n v="4"/>
    <n v="-468"/>
    <n v="0"/>
    <m/>
  </r>
  <r>
    <n v="132"/>
    <s v="PBCM"/>
    <s v="DISPOSAL"/>
    <x v="4"/>
    <s v="42 - READY MEAL"/>
    <s v="435 - NASI LEMAK BUNGKUS"/>
    <s v="2018 - NASI LEMAK BUNGKUS"/>
    <x v="132"/>
    <s v="115784"/>
    <s v="115784"/>
    <x v="132"/>
    <n v="1"/>
    <n v="-16"/>
    <s v="EACH"/>
    <n v="9.5"/>
    <x v="62"/>
    <n v="9.5"/>
    <n v="-152"/>
    <n v="0"/>
    <m/>
  </r>
  <r>
    <n v="133"/>
    <s v="PBCM"/>
    <s v="DISPOSAL"/>
    <x v="4"/>
    <s v="42 - READY MEAL"/>
    <s v="435 - NASI LEMAK BUNGKUS"/>
    <s v="2018 - NASI LEMAK BUNGKUS"/>
    <x v="133"/>
    <s v="115780"/>
    <s v="115780"/>
    <x v="133"/>
    <n v="1"/>
    <n v="-11"/>
    <s v="EACH"/>
    <n v="8.64"/>
    <x v="63"/>
    <n v="8.64"/>
    <n v="-95.04"/>
    <n v="0"/>
    <m/>
  </r>
  <r>
    <n v="134"/>
    <s v="PBCM"/>
    <s v="DISPOSAL"/>
    <x v="4"/>
    <s v="42 - READY MEAL"/>
    <s v="435 - NASI LEMAK BUNGKUS"/>
    <s v="2018 - NASI LEMAK BUNGKUS"/>
    <x v="134"/>
    <s v="115781"/>
    <s v="115781"/>
    <x v="134"/>
    <n v="1"/>
    <n v="-14"/>
    <s v="EACH"/>
    <n v="9.1999999999999993"/>
    <x v="3"/>
    <n v="9.1999999999999993"/>
    <n v="-128.80000000000001"/>
    <n v="0"/>
    <m/>
  </r>
  <r>
    <n v="135"/>
    <s v="PBCM"/>
    <s v="DISPOSAL"/>
    <x v="4"/>
    <s v="42 - READY MEAL"/>
    <s v="435 - NASI LEMAK BUNGKUS"/>
    <s v="2018 - NASI LEMAK BUNGKUS"/>
    <x v="135"/>
    <s v="115783"/>
    <s v="115783"/>
    <x v="135"/>
    <n v="1"/>
    <n v="-6"/>
    <s v="EACH"/>
    <n v="8.9700000000000006"/>
    <x v="64"/>
    <n v="8.9700000000000006"/>
    <n v="-53.82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6"/>
    <s v="PBCM"/>
    <s v="DISPOSAL"/>
    <x v="4"/>
    <s v="42 - READY MEAL"/>
    <s v="436 - MEE SIAM BUNGKUS"/>
    <s v="2019 - MEE SIAM BUNGKUS"/>
    <x v="136"/>
    <s v="115785"/>
    <s v="115785"/>
    <x v="136"/>
    <n v="1"/>
    <n v="-15"/>
    <s v="EACH"/>
    <n v="3"/>
    <x v="65"/>
    <n v="3"/>
    <n v="-45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37"/>
    <s v="PBCM"/>
    <s v="DISPOSAL"/>
    <x v="4"/>
    <s v="42 - READY MEAL"/>
    <s v="437 - KUIH MUIH"/>
    <s v="1951 - KUIH MUIH"/>
    <x v="137"/>
    <s v="116741"/>
    <s v="116741"/>
    <x v="137"/>
    <n v="1"/>
    <n v="-1"/>
    <s v="EACH"/>
    <n v="1.1000000000000001"/>
    <x v="66"/>
    <n v="1.1000000000000001"/>
    <n v="-1.1000000000000001"/>
    <n v="0"/>
    <m/>
  </r>
  <r>
    <n v="138"/>
    <s v="PBCM"/>
    <s v="DISPOSAL"/>
    <x v="4"/>
    <s v="42 - READY MEAL"/>
    <s v="437 - KUIH MUIH"/>
    <s v="1951 - KUIH MUIH"/>
    <x v="138"/>
    <s v="108808"/>
    <s v="MH83031"/>
    <x v="138"/>
    <n v="1"/>
    <n v="-4"/>
    <s v="PCS"/>
    <n v="1.145"/>
    <x v="67"/>
    <n v="1.23"/>
    <n v="-4.9000000000000004"/>
    <n v="0"/>
    <m/>
  </r>
  <r>
    <n v="139"/>
    <s v="PBCM"/>
    <s v="DISPOSAL"/>
    <x v="4"/>
    <s v="42 - READY MEAL"/>
    <s v="437 - KUIH MUIH"/>
    <s v="1951 - KUIH MUIH"/>
    <x v="139"/>
    <s v="109037"/>
    <s v="MH83026"/>
    <x v="139"/>
    <n v="1"/>
    <n v="-1"/>
    <s v="PCS"/>
    <n v="0.93"/>
    <x v="68"/>
    <n v="1"/>
    <n v="-1"/>
    <n v="0"/>
    <m/>
  </r>
  <r>
    <n v="140"/>
    <s v="PBCM"/>
    <s v="DISPOSAL"/>
    <x v="4"/>
    <s v="42 - READY MEAL"/>
    <s v="437 - KUIH MUIH"/>
    <s v="1951 - KUIH MUIH"/>
    <x v="140"/>
    <s v="108401"/>
    <s v="MH83027"/>
    <x v="140"/>
    <n v="1"/>
    <n v="-9"/>
    <s v="PCS"/>
    <n v="1.05"/>
    <x v="69"/>
    <n v="1.06"/>
    <n v="-9.5500000000000007"/>
    <n v="0"/>
    <m/>
  </r>
  <r>
    <n v="141"/>
    <s v="PBCM"/>
    <s v="DISPOSAL"/>
    <x v="4"/>
    <s v="42 - READY MEAL"/>
    <s v="437 - KUIH MUIH"/>
    <s v="1951 - KUIH MUIH"/>
    <x v="141"/>
    <s v="108409"/>
    <s v="MH83004"/>
    <x v="141"/>
    <n v="1"/>
    <n v="-14"/>
    <s v="PCS"/>
    <n v="0.81359999999999999"/>
    <x v="70"/>
    <n v="0.87"/>
    <n v="-12.2"/>
    <n v="0"/>
    <m/>
  </r>
  <r>
    <n v="142"/>
    <s v="PBCM"/>
    <s v="DISPOSAL"/>
    <x v="4"/>
    <s v="42 - READY MEAL"/>
    <s v="437 - KUIH MUIH"/>
    <s v="1951 - KUIH MUIH"/>
    <x v="142"/>
    <s v="108644"/>
    <s v="MH83005"/>
    <x v="142"/>
    <n v="1"/>
    <n v="-19"/>
    <s v="PCS"/>
    <n v="0.8095"/>
    <x v="71"/>
    <n v="0.86"/>
    <n v="-16.399999999999999"/>
    <n v="0"/>
    <m/>
  </r>
  <r>
    <n v="143"/>
    <s v="PBCM"/>
    <s v="DISPOSAL"/>
    <x v="4"/>
    <s v="42 - READY MEAL"/>
    <s v="437 - KUIH MUIH"/>
    <s v="1951 - KUIH MUIH"/>
    <x v="143"/>
    <s v="109281"/>
    <s v="MH83016"/>
    <x v="143"/>
    <n v="1"/>
    <n v="-5"/>
    <s v="PCS"/>
    <n v="1.1839999999999999"/>
    <x v="72"/>
    <n v="1.2"/>
    <n v="-6"/>
    <n v="0"/>
    <m/>
  </r>
  <r>
    <n v="144"/>
    <s v="PBCM"/>
    <s v="DISPOSAL"/>
    <x v="4"/>
    <s v="42 - READY MEAL"/>
    <s v="437 - KUIH MUIH"/>
    <s v="1951 - KUIH MUIH"/>
    <x v="144"/>
    <s v="108564"/>
    <s v="MH83032"/>
    <x v="144"/>
    <n v="1"/>
    <n v="-0.76800000000000002"/>
    <s v="CTN"/>
    <n v="136.42400000000001"/>
    <x v="73"/>
    <n v="142.38999999999999"/>
    <n v="-109.34"/>
    <n v="0"/>
    <m/>
  </r>
  <r>
    <n v="145"/>
    <s v="PBCM"/>
    <s v="DISPOSAL"/>
    <x v="4"/>
    <s v="42 - READY MEAL"/>
    <s v="437 - KUIH MUIH"/>
    <s v="1951 - KUIH MUIH"/>
    <x v="145"/>
    <s v="108264"/>
    <s v="MH83022"/>
    <x v="145"/>
    <n v="1"/>
    <n v="-7"/>
    <s v="PCS"/>
    <n v="1.1086"/>
    <x v="74"/>
    <n v="1.1399999999999999"/>
    <n v="-8"/>
    <n v="0"/>
    <m/>
  </r>
  <r>
    <n v="146"/>
    <s v="PBCM"/>
    <s v="DISPOSAL"/>
    <x v="4"/>
    <s v="42 - READY MEAL"/>
    <s v="437 - KUIH MUIH"/>
    <s v="1951 - KUIH MUIH"/>
    <x v="146"/>
    <s v="108313"/>
    <s v="MH83010"/>
    <x v="146"/>
    <n v="1"/>
    <n v="-1"/>
    <s v="PCS"/>
    <n v="1.29"/>
    <x v="75"/>
    <n v="1.3"/>
    <n v="-1.3"/>
    <n v="0"/>
    <m/>
  </r>
  <r>
    <n v="147"/>
    <s v="PBCM"/>
    <s v="DISPOSAL"/>
    <x v="4"/>
    <s v="42 - READY MEAL"/>
    <s v="437 - KUIH MUIH"/>
    <s v="1951 - KUIH MUIH"/>
    <x v="147"/>
    <s v="100927"/>
    <s v="MH83035"/>
    <x v="147"/>
    <n v="1"/>
    <n v="-9"/>
    <s v="EACH"/>
    <n v="0.75780000000000003"/>
    <x v="76"/>
    <n v="0.82"/>
    <n v="-7.35"/>
    <n v="0"/>
    <m/>
  </r>
  <r>
    <n v="148"/>
    <s v="PBCM"/>
    <s v="DISPOSAL"/>
    <x v="4"/>
    <s v="42 - READY MEAL"/>
    <s v="437 - KUIH MUIH"/>
    <s v="1951 - KUIH MUIH"/>
    <x v="148"/>
    <s v="109156"/>
    <s v="MH83033"/>
    <x v="148"/>
    <n v="1"/>
    <n v="-0.83299999999999996"/>
    <s v="CTN"/>
    <n v="135.88759999999999"/>
    <x v="77"/>
    <n v="142.88"/>
    <n v="-118.96"/>
    <n v="0"/>
    <m/>
  </r>
  <r>
    <n v="149"/>
    <s v="PBCM"/>
    <s v="DISPOSAL"/>
    <x v="4"/>
    <s v="42 - READY MEAL"/>
    <s v="437 - KUIH MUIH"/>
    <s v="1951 - KUIH MUIH"/>
    <x v="149"/>
    <s v="108879"/>
    <s v="MH83013"/>
    <x v="149"/>
    <n v="1"/>
    <n v="-19"/>
    <s v="PCS"/>
    <n v="0.86370000000000002"/>
    <x v="78"/>
    <n v="0.94"/>
    <n v="-17.95"/>
    <n v="0"/>
    <m/>
  </r>
  <r>
    <n v="150"/>
    <s v="PBCM"/>
    <s v="DISPOSAL"/>
    <x v="4"/>
    <s v="42 - READY MEAL"/>
    <s v="437 - KUIH MUIH"/>
    <s v="1951 - KUIH MUIH"/>
    <x v="150"/>
    <s v="108733"/>
    <s v="MH83012"/>
    <x v="150"/>
    <n v="1"/>
    <n v="-9"/>
    <s v="PCS"/>
    <n v="0.8478"/>
    <x v="79"/>
    <n v="0.92"/>
    <n v="-8.25"/>
    <n v="0"/>
    <m/>
  </r>
  <r>
    <n v="151"/>
    <s v="PBCM"/>
    <s v="DISPOSAL"/>
    <x v="4"/>
    <s v="42 - READY MEAL"/>
    <s v="437 - KUIH MUIH"/>
    <s v="1951 - KUIH MUIH"/>
    <x v="151"/>
    <s v="108651"/>
    <s v="MH83014"/>
    <x v="151"/>
    <n v="1"/>
    <n v="-26"/>
    <s v="PCS"/>
    <n v="0.85809999999999997"/>
    <x v="80"/>
    <n v="0.91"/>
    <n v="-23.7"/>
    <n v="0"/>
    <m/>
  </r>
  <r>
    <n v="152"/>
    <s v="PBCM"/>
    <s v="DISPOSAL"/>
    <x v="4"/>
    <s v="42 - READY MEAL"/>
    <s v="437 - KUIH MUIH"/>
    <s v="1951 - KUIH MUIH"/>
    <x v="152"/>
    <s v="109299"/>
    <s v="MH83018"/>
    <x v="152"/>
    <n v="1"/>
    <n v="-10"/>
    <s v="PCS"/>
    <n v="1.1919999999999999"/>
    <x v="81"/>
    <n v="1.26"/>
    <n v="-12.6"/>
    <n v="0"/>
    <m/>
  </r>
  <r>
    <s v="No"/>
    <s v="Outlet"/>
    <s v="Reason"/>
    <x v="1"/>
    <s v="Department"/>
    <s v="Sub-Department"/>
    <s v="Category"/>
    <x v="2"/>
    <s v="itemlink"/>
    <s v="Barcode"/>
    <x v="2"/>
    <s v="Packsize"/>
    <s v="Qty Adjusted"/>
    <s v="Um"/>
    <s v="Unit Price"/>
    <x v="2"/>
    <s v="Selling Price"/>
    <s v="Retail Ext"/>
    <s v="Sales"/>
    <s v="% Adjusted"/>
  </r>
  <r>
    <n v="153"/>
    <s v="PBCM"/>
    <s v="DISPOSAL"/>
    <x v="4"/>
    <s v="42 - READY MEAL"/>
    <s v="438 - FROZEN MATERIAL"/>
    <s v="2023 - FROZEN KUIH"/>
    <x v="153"/>
    <s v="115344"/>
    <s v="115344"/>
    <x v="153"/>
    <n v="1"/>
    <n v="-56"/>
    <s v="EACH"/>
    <n v="2.06"/>
    <x v="82"/>
    <n v="2.06"/>
    <n v="-115.36"/>
    <n v="0"/>
    <m/>
  </r>
  <r>
    <n v="154"/>
    <s v="PBCM"/>
    <s v="DISPOSAL"/>
    <x v="4"/>
    <s v="42 - READY MEAL"/>
    <s v="438 - FROZEN MATERIAL"/>
    <s v="2023 - FROZEN KUIH"/>
    <x v="154"/>
    <s v="115343"/>
    <s v="115343"/>
    <x v="154"/>
    <n v="1"/>
    <n v="-66"/>
    <s v="EACH"/>
    <n v="2.06"/>
    <x v="83"/>
    <n v="2.06"/>
    <n v="-135.96"/>
    <n v="0"/>
    <m/>
  </r>
  <r>
    <n v="155"/>
    <s v="PBCM"/>
    <s v="DISPOSAL"/>
    <x v="4"/>
    <s v="42 - READY MEAL"/>
    <s v="438 - FROZEN MATERIAL"/>
    <s v="2023 - FROZEN KUIH"/>
    <x v="155"/>
    <s v="115337"/>
    <s v="115337"/>
    <x v="155"/>
    <n v="1"/>
    <n v="-50"/>
    <s v="EACH"/>
    <n v="2.25"/>
    <x v="84"/>
    <n v="2.25"/>
    <n v="-112.5"/>
    <n v="0"/>
    <m/>
  </r>
  <r>
    <n v="156"/>
    <s v="PBCM"/>
    <s v="DISPOSAL"/>
    <x v="4"/>
    <s v="42 - READY MEAL"/>
    <s v="438 - FROZEN MATERIAL"/>
    <s v="2023 - FROZEN KUIH"/>
    <x v="156"/>
    <s v="115340"/>
    <s v="115340"/>
    <x v="156"/>
    <n v="1"/>
    <n v="-35"/>
    <s v="EACH"/>
    <n v="1.82"/>
    <x v="85"/>
    <n v="1.82"/>
    <n v="-63.7"/>
    <n v="0"/>
    <m/>
  </r>
  <r>
    <n v="157"/>
    <s v="PBCM"/>
    <s v="DISPOSAL"/>
    <x v="4"/>
    <s v="42 - READY MEAL"/>
    <s v="438 - FROZEN MATERIAL"/>
    <s v="1952 - FROZEN CURRY PUFF"/>
    <x v="157"/>
    <s v="110465"/>
    <s v="MH80361"/>
    <x v="157"/>
    <n v="1"/>
    <n v="-45"/>
    <s v="PCS"/>
    <n v="1.8"/>
    <x v="86"/>
    <n v="1.8"/>
    <n v="-8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F4D8F2-336A-4BA3-BA17-F8F9B90DE5CE}" name="PivotTable28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C37" firstHeaderRow="0" firstDataRow="1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5">
    <format dxfId="61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60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59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5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7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526322-F659-47F1-945C-C33C03864EBB}" name="PivotTable27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O3:AU234" firstHeaderRow="1" firstDataRow="2" firstDataCol="1"/>
  <pivotFields count="22">
    <pivotField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axis="axisRow" showAll="0" sortType="descending">
      <items count="208">
        <item x="138"/>
        <item x="162"/>
        <item x="70"/>
        <item x="57"/>
        <item x="104"/>
        <item x="161"/>
        <item x="26"/>
        <item x="144"/>
        <item x="166"/>
        <item x="142"/>
        <item x="140"/>
        <item x="115"/>
        <item x="139"/>
        <item x="141"/>
        <item x="172"/>
        <item x="112"/>
        <item x="113"/>
        <item x="126"/>
        <item x="165"/>
        <item x="46"/>
        <item x="63"/>
        <item x="58"/>
        <item x="85"/>
        <item x="119"/>
        <item x="78"/>
        <item x="45"/>
        <item x="101"/>
        <item x="43"/>
        <item x="136"/>
        <item x="12"/>
        <item x="0"/>
        <item x="164"/>
        <item x="149"/>
        <item x="91"/>
        <item x="106"/>
        <item x="167"/>
        <item x="11"/>
        <item x="64"/>
        <item x="51"/>
        <item x="71"/>
        <item x="76"/>
        <item x="156"/>
        <item x="55"/>
        <item x="175"/>
        <item x="49"/>
        <item x="169"/>
        <item x="69"/>
        <item x="68"/>
        <item x="48"/>
        <item x="40"/>
        <item x="171"/>
        <item x="109"/>
        <item x="31"/>
        <item x="35"/>
        <item x="83"/>
        <item x="92"/>
        <item x="25"/>
        <item x="143"/>
        <item x="7"/>
        <item x="90"/>
        <item x="66"/>
        <item x="1"/>
        <item x="74"/>
        <item x="87"/>
        <item x="157"/>
        <item x="110"/>
        <item x="88"/>
        <item x="15"/>
        <item x="42"/>
        <item x="56"/>
        <item x="160"/>
        <item x="120"/>
        <item x="54"/>
        <item x="59"/>
        <item x="148"/>
        <item x="36"/>
        <item x="98"/>
        <item x="105"/>
        <item x="97"/>
        <item x="86"/>
        <item x="24"/>
        <item x="95"/>
        <item x="150"/>
        <item x="52"/>
        <item x="122"/>
        <item x="2"/>
        <item x="127"/>
        <item x="28"/>
        <item x="129"/>
        <item x="77"/>
        <item x="13"/>
        <item x="163"/>
        <item x="170"/>
        <item x="125"/>
        <item x="134"/>
        <item x="23"/>
        <item x="53"/>
        <item x="62"/>
        <item x="158"/>
        <item x="18"/>
        <item x="123"/>
        <item x="159"/>
        <item x="41"/>
        <item x="3"/>
        <item x="38"/>
        <item x="29"/>
        <item x="4"/>
        <item x="82"/>
        <item x="14"/>
        <item x="128"/>
        <item x="135"/>
        <item x="155"/>
        <item x="131"/>
        <item x="93"/>
        <item x="124"/>
        <item x="121"/>
        <item x="152"/>
        <item x="118"/>
        <item x="37"/>
        <item x="61"/>
        <item x="5"/>
        <item x="130"/>
        <item x="103"/>
        <item x="73"/>
        <item x="107"/>
        <item x="16"/>
        <item x="174"/>
        <item x="79"/>
        <item x="80"/>
        <item x="65"/>
        <item x="72"/>
        <item x="114"/>
        <item x="50"/>
        <item x="168"/>
        <item x="47"/>
        <item x="44"/>
        <item x="177"/>
        <item x="39"/>
        <item x="117"/>
        <item x="137"/>
        <item x="100"/>
        <item x="27"/>
        <item x="8"/>
        <item x="9"/>
        <item x="75"/>
        <item x="89"/>
        <item x="33"/>
        <item x="34"/>
        <item x="22"/>
        <item x="19"/>
        <item x="21"/>
        <item x="17"/>
        <item x="32"/>
        <item x="154"/>
        <item x="108"/>
        <item x="96"/>
        <item x="151"/>
        <item x="99"/>
        <item x="67"/>
        <item x="30"/>
        <item x="94"/>
        <item x="133"/>
        <item x="153"/>
        <item x="20"/>
        <item x="60"/>
        <item x="6"/>
        <item x="10"/>
        <item x="111"/>
        <item x="173"/>
        <item x="176"/>
        <item x="102"/>
        <item x="116"/>
        <item x="132"/>
        <item x="81"/>
        <item x="178"/>
        <item x="146"/>
        <item x="147"/>
        <item x="84"/>
        <item x="145"/>
        <item x="180"/>
        <item x="181"/>
        <item x="179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"/>
    <field x="1"/>
  </rowFields>
  <rowItems count="230">
    <i>
      <x v="2"/>
    </i>
    <i r="1">
      <x v="1"/>
    </i>
    <i r="2">
      <x v="49"/>
    </i>
    <i r="2">
      <x v="69"/>
    </i>
    <i r="2">
      <x v="95"/>
    </i>
    <i r="2">
      <x v="163"/>
    </i>
    <i r="2">
      <x v="81"/>
    </i>
    <i r="2">
      <x v="3"/>
    </i>
    <i r="2">
      <x v="104"/>
    </i>
    <i r="2">
      <x v="165"/>
    </i>
    <i r="2">
      <x v="105"/>
    </i>
    <i r="2">
      <x v="99"/>
    </i>
    <i r="2">
      <x v="118"/>
    </i>
    <i r="2">
      <x v="36"/>
    </i>
    <i r="2">
      <x v="159"/>
    </i>
    <i r="2">
      <x v="132"/>
    </i>
    <i r="2">
      <x v="96"/>
    </i>
    <i r="2">
      <x v="164"/>
    </i>
    <i r="2">
      <x v="166"/>
    </i>
    <i r="2">
      <x v="128"/>
    </i>
    <i r="2">
      <x v="78"/>
    </i>
    <i r="2">
      <x v="107"/>
    </i>
    <i r="2">
      <x v="51"/>
    </i>
    <i r="2">
      <x v="38"/>
    </i>
    <i r="2">
      <x v="65"/>
    </i>
    <i r="2">
      <x v="83"/>
    </i>
    <i r="2">
      <x v="76"/>
    </i>
    <i r="2">
      <x v="66"/>
    </i>
    <i r="2">
      <x v="77"/>
    </i>
    <i r="2">
      <x v="84"/>
    </i>
    <i r="2">
      <x v="122"/>
    </i>
    <i r="2">
      <x v="129"/>
    </i>
    <i r="2">
      <x v="79"/>
    </i>
    <i r="2">
      <x v="130"/>
    </i>
    <i r="2">
      <x v="80"/>
    </i>
    <i r="2">
      <x v="74"/>
    </i>
    <i r="2">
      <x v="127"/>
    </i>
    <i r="2">
      <x v="124"/>
    </i>
    <i r="2">
      <x v="111"/>
    </i>
    <i r="2">
      <x v="63"/>
    </i>
    <i r="2">
      <x v="1"/>
    </i>
    <i r="2">
      <x v="181"/>
    </i>
    <i r="2">
      <x v="98"/>
    </i>
    <i r="2">
      <x v="82"/>
    </i>
    <i r="2">
      <x v="200"/>
    </i>
    <i r="2">
      <x/>
    </i>
    <i r="2">
      <x v="195"/>
    </i>
    <i r="1">
      <x v="7"/>
    </i>
    <i r="2">
      <x v="173"/>
    </i>
    <i r="2">
      <x v="52"/>
    </i>
    <i r="2">
      <x v="148"/>
    </i>
    <i r="2">
      <x v="149"/>
    </i>
    <i r="2">
      <x v="5"/>
    </i>
    <i r="2">
      <x v="75"/>
    </i>
    <i r="2">
      <x v="147"/>
    </i>
    <i r="2">
      <x v="141"/>
    </i>
    <i r="2">
      <x v="146"/>
    </i>
    <i r="2">
      <x v="103"/>
    </i>
    <i r="2">
      <x v="87"/>
    </i>
    <i r="2">
      <x v="150"/>
    </i>
    <i r="2">
      <x v="152"/>
    </i>
    <i r="2">
      <x v="151"/>
    </i>
    <i r="2">
      <x v="169"/>
    </i>
    <i r="2">
      <x v="158"/>
    </i>
    <i r="2">
      <x v="160"/>
    </i>
    <i r="1">
      <x v="10"/>
    </i>
    <i r="2">
      <x v="120"/>
    </i>
    <i r="2">
      <x v="121"/>
    </i>
    <i r="1">
      <x v="3"/>
    </i>
    <i r="2">
      <x v="30"/>
    </i>
    <i r="2">
      <x v="29"/>
    </i>
    <i r="1">
      <x v="8"/>
    </i>
    <i r="2">
      <x v="53"/>
    </i>
    <i r="2">
      <x v="142"/>
    </i>
    <i r="2">
      <x v="137"/>
    </i>
    <i r="2">
      <x v="138"/>
    </i>
    <i r="2">
      <x v="143"/>
    </i>
    <i r="1">
      <x v="11"/>
    </i>
    <i r="2">
      <x v="61"/>
    </i>
    <i r="2">
      <x v="58"/>
    </i>
    <i r="2">
      <x v="60"/>
    </i>
    <i r="2">
      <x v="59"/>
    </i>
    <i r="2">
      <x v="198"/>
    </i>
    <i r="2">
      <x v="91"/>
    </i>
    <i r="1">
      <x v="2"/>
    </i>
    <i r="2">
      <x v="35"/>
    </i>
    <i r="2">
      <x v="16"/>
    </i>
    <i r="2">
      <x v="194"/>
    </i>
    <i r="2">
      <x v="15"/>
    </i>
    <i r="2">
      <x v="12"/>
    </i>
    <i r="2">
      <x v="7"/>
    </i>
    <i r="2">
      <x v="11"/>
    </i>
    <i r="2">
      <x v="191"/>
    </i>
    <i r="2">
      <x v="14"/>
    </i>
    <i r="2">
      <x v="17"/>
    </i>
    <i r="2">
      <x v="187"/>
    </i>
    <i r="2">
      <x v="9"/>
    </i>
    <i r="2">
      <x v="10"/>
    </i>
    <i r="2">
      <x v="13"/>
    </i>
    <i r="2">
      <x v="18"/>
    </i>
    <i r="2">
      <x v="8"/>
    </i>
    <i r="2">
      <x v="190"/>
    </i>
    <i r="1">
      <x v="14"/>
    </i>
    <i r="2">
      <x v="136"/>
    </i>
    <i r="2">
      <x v="162"/>
    </i>
    <i r="2">
      <x v="45"/>
    </i>
    <i r="2">
      <x v="133"/>
    </i>
    <i r="2">
      <x v="131"/>
    </i>
    <i r="1">
      <x v="6"/>
    </i>
    <i r="2">
      <x v="110"/>
    </i>
    <i r="2">
      <x v="168"/>
    </i>
    <i r="2">
      <x v="167"/>
    </i>
    <i r="2">
      <x v="116"/>
    </i>
    <i r="2">
      <x v="115"/>
    </i>
    <i r="2">
      <x v="117"/>
    </i>
    <i r="2">
      <x v="64"/>
    </i>
    <i r="1">
      <x v="5"/>
    </i>
    <i r="2">
      <x v="34"/>
    </i>
    <i r="2">
      <x v="102"/>
    </i>
    <i r="2">
      <x v="32"/>
    </i>
    <i r="2">
      <x v="31"/>
    </i>
    <i r="2">
      <x v="101"/>
    </i>
    <i r="2">
      <x v="33"/>
    </i>
    <i r="1">
      <x v="9"/>
    </i>
    <i r="2">
      <x v="185"/>
    </i>
    <i r="2">
      <x v="176"/>
    </i>
    <i r="2">
      <x v="175"/>
    </i>
    <i r="2">
      <x v="178"/>
    </i>
    <i r="2">
      <x v="186"/>
    </i>
    <i r="2">
      <x v="179"/>
    </i>
    <i r="2">
      <x v="180"/>
    </i>
    <i r="2">
      <x v="177"/>
    </i>
    <i r="1">
      <x v="15"/>
    </i>
    <i r="2">
      <x v="199"/>
    </i>
    <i r="2">
      <x v="203"/>
    </i>
    <i r="1">
      <x v="13"/>
    </i>
    <i r="2">
      <x v="139"/>
    </i>
    <i r="1">
      <x v="4"/>
    </i>
    <i r="2">
      <x v="106"/>
    </i>
    <i r="2">
      <x v="85"/>
    </i>
    <i>
      <x v="1"/>
    </i>
    <i r="1">
      <x v="12"/>
    </i>
    <i r="2">
      <x v="27"/>
    </i>
    <i r="2">
      <x v="21"/>
    </i>
    <i r="2">
      <x v="20"/>
    </i>
    <i r="2">
      <x v="24"/>
    </i>
    <i r="2">
      <x v="26"/>
    </i>
    <i r="2">
      <x v="25"/>
    </i>
    <i r="2">
      <x v="22"/>
    </i>
    <i r="2">
      <x v="97"/>
    </i>
    <i r="2">
      <x v="171"/>
    </i>
    <i r="2">
      <x v="157"/>
    </i>
    <i r="2">
      <x v="154"/>
    </i>
    <i r="2">
      <x v="19"/>
    </i>
    <i r="2">
      <x v="100"/>
    </i>
    <i r="2">
      <x v="23"/>
    </i>
    <i r="2">
      <x v="113"/>
    </i>
    <i r="2">
      <x v="94"/>
    </i>
    <i r="2">
      <x v="156"/>
    </i>
    <i r="2">
      <x v="86"/>
    </i>
    <i r="2">
      <x v="93"/>
    </i>
    <i r="2">
      <x v="155"/>
    </i>
    <i r="2">
      <x v="172"/>
    </i>
    <i r="2">
      <x v="153"/>
    </i>
    <i r="2">
      <x v="202"/>
    </i>
    <i r="2">
      <x v="114"/>
    </i>
    <i r="2">
      <x v="71"/>
    </i>
    <i r="2">
      <x v="28"/>
    </i>
    <i r="2">
      <x v="170"/>
    </i>
    <i r="2">
      <x v="184"/>
    </i>
    <i r="2">
      <x v="112"/>
    </i>
    <i r="2">
      <x v="174"/>
    </i>
    <i r="2">
      <x v="193"/>
    </i>
    <i r="2">
      <x v="204"/>
    </i>
    <i r="2">
      <x v="205"/>
    </i>
    <i r="2">
      <x v="161"/>
    </i>
    <i r="2">
      <x v="201"/>
    </i>
    <i r="2">
      <x v="196"/>
    </i>
    <i r="2">
      <x v="183"/>
    </i>
    <i r="1">
      <x v="4"/>
    </i>
    <i r="2">
      <x v="109"/>
    </i>
    <i r="2">
      <x v="68"/>
    </i>
    <i>
      <x/>
    </i>
    <i r="1">
      <x/>
    </i>
    <i r="2">
      <x v="44"/>
    </i>
    <i r="2">
      <x v="37"/>
    </i>
    <i r="2">
      <x v="2"/>
    </i>
    <i r="2">
      <x v="90"/>
    </i>
    <i r="2">
      <x v="123"/>
    </i>
    <i r="2">
      <x v="119"/>
    </i>
    <i r="2">
      <x v="56"/>
    </i>
    <i r="2">
      <x v="72"/>
    </i>
    <i r="2">
      <x v="39"/>
    </i>
    <i r="2">
      <x v="47"/>
    </i>
    <i r="2">
      <x v="46"/>
    </i>
    <i r="2">
      <x v="135"/>
    </i>
    <i r="2">
      <x v="125"/>
    </i>
    <i r="2">
      <x v="50"/>
    </i>
    <i r="2">
      <x v="42"/>
    </i>
    <i r="2">
      <x v="40"/>
    </i>
    <i r="2">
      <x v="140"/>
    </i>
    <i r="2">
      <x v="89"/>
    </i>
    <i r="2">
      <x v="48"/>
    </i>
    <i r="2">
      <x v="54"/>
    </i>
    <i r="2">
      <x v="63"/>
    </i>
    <i r="2">
      <x v="4"/>
    </i>
    <i r="2">
      <x v="144"/>
    </i>
    <i r="2">
      <x v="145"/>
    </i>
    <i r="2">
      <x v="62"/>
    </i>
    <i r="2">
      <x v="134"/>
    </i>
    <i r="2">
      <x v="188"/>
    </i>
    <i r="2">
      <x v="92"/>
    </i>
    <i r="2">
      <x v="6"/>
    </i>
    <i r="2">
      <x v="88"/>
    </i>
    <i r="2">
      <x v="55"/>
    </i>
    <i r="2">
      <x v="182"/>
    </i>
    <i r="2">
      <x v="41"/>
    </i>
    <i r="2">
      <x v="189"/>
    </i>
    <i r="2">
      <x v="43"/>
    </i>
    <i r="2">
      <x v="73"/>
    </i>
    <i r="2">
      <x v="70"/>
    </i>
    <i r="2">
      <x v="126"/>
    </i>
    <i r="2">
      <x v="197"/>
    </i>
    <i r="2">
      <x v="192"/>
    </i>
    <i r="2">
      <x v="206"/>
    </i>
    <i r="2">
      <x v="57"/>
    </i>
    <i r="1">
      <x v="4"/>
    </i>
    <i r="2">
      <x v="108"/>
    </i>
    <i r="2">
      <x v="67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58">
    <format dxfId="119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18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17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6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15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-2" type="button" dataOnly="0" labelOnly="1" outline="0" axis="axisValues" fieldPosition="0"/>
    </format>
    <format dxfId="111">
      <pivotArea type="topRight" dataOnly="0" labelOnly="1" outline="0" fieldPosition="0"/>
    </format>
    <format dxfId="110">
      <pivotArea field="21" type="button" dataOnly="0" labelOnly="1" outline="0" axis="axisCol" fieldPosition="0"/>
    </format>
    <format dxfId="109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08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07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06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05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04">
      <pivotArea field="2" type="button" dataOnly="0" labelOnly="1" outline="0" axis="axisRow" fieldPosition="1"/>
    </format>
    <format dxfId="103">
      <pivotArea dataOnly="0" labelOnly="1" fieldPosition="0">
        <references count="1">
          <reference field="2" count="0"/>
        </references>
      </pivotArea>
    </format>
    <format dxfId="102">
      <pivotArea dataOnly="0" labelOnly="1" fieldPosition="0">
        <references count="2">
          <reference field="1" count="36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</reference>
          <reference field="2" count="1" selected="0">
            <x v="0"/>
          </reference>
        </references>
      </pivotArea>
    </format>
    <format dxfId="101">
      <pivotArea dataOnly="0" labelOnly="1" fieldPosition="0">
        <references count="2">
          <reference field="1" count="42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</reference>
          <reference field="2" count="1" selected="0">
            <x v="1"/>
          </reference>
        </references>
      </pivotArea>
    </format>
    <format dxfId="100">
      <pivotArea dataOnly="0" labelOnly="1" fieldPosition="0">
        <references count="2">
          <reference field="1" count="13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</reference>
          <reference field="2" count="1" selected="0">
            <x v="2"/>
          </reference>
        </references>
      </pivotArea>
    </format>
    <format dxfId="99">
      <pivotArea dataOnly="0" labelOnly="1" fieldPosition="0">
        <references count="2">
          <reference field="1" count="2">
            <x v="29"/>
            <x v="30"/>
          </reference>
          <reference field="2" count="1" selected="0">
            <x v="3"/>
          </reference>
        </references>
      </pivotArea>
    </format>
    <format dxfId="98">
      <pivotArea dataOnly="0" labelOnly="1" fieldPosition="0">
        <references count="2">
          <reference field="1" count="6">
            <x v="67"/>
            <x v="68"/>
            <x v="85"/>
            <x v="106"/>
            <x v="108"/>
            <x v="109"/>
          </reference>
          <reference field="2" count="1" selected="0">
            <x v="4"/>
          </reference>
        </references>
      </pivotArea>
    </format>
    <format dxfId="97">
      <pivotArea dataOnly="0" labelOnly="1" fieldPosition="0">
        <references count="2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</references>
      </pivotArea>
    </format>
    <format dxfId="96">
      <pivotArea dataOnly="0" labelOnly="1" fieldPosition="0">
        <references count="2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</references>
      </pivotArea>
    </format>
    <format dxfId="95">
      <pivotArea dataOnly="0" labelOnly="1" fieldPosition="0">
        <references count="2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</references>
      </pivotArea>
    </format>
    <format dxfId="94">
      <pivotArea dataOnly="0" labelOnly="1" fieldPosition="0">
        <references count="2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</references>
      </pivotArea>
    </format>
    <format dxfId="93">
      <pivotArea dataOnly="0" labelOnly="1" fieldPosition="0">
        <references count="2">
          <reference field="1" count="4">
            <x v="175"/>
            <x v="176"/>
            <x v="177"/>
            <x v="178"/>
          </reference>
          <reference field="2" count="1" selected="0">
            <x v="9"/>
          </reference>
        </references>
      </pivotArea>
    </format>
    <format dxfId="92">
      <pivotArea dataOnly="0" labelOnly="1" fieldPosition="0">
        <references count="2">
          <reference field="1" count="2">
            <x v="120"/>
            <x v="121"/>
          </reference>
          <reference field="2" count="1" selected="0">
            <x v="10"/>
          </reference>
        </references>
      </pivotArea>
    </format>
    <format dxfId="91">
      <pivotArea dataOnly="0" labelOnly="1" fieldPosition="0">
        <references count="2">
          <reference field="1" count="5">
            <x v="58"/>
            <x v="59"/>
            <x v="60"/>
            <x v="61"/>
            <x v="91"/>
          </reference>
          <reference field="2" count="1" selected="0">
            <x v="11"/>
          </reference>
        </references>
      </pivotArea>
    </format>
    <format dxfId="90">
      <pivotArea dataOnly="0" labelOnly="1" fieldPosition="0">
        <references count="2">
          <reference field="1" count="29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</reference>
          <reference field="2" count="1" selected="0">
            <x v="12"/>
          </reference>
        </references>
      </pivotArea>
    </format>
    <format dxfId="89">
      <pivotArea dataOnly="0" labelOnly="1" fieldPosition="0">
        <references count="2">
          <reference field="1" count="1">
            <x v="139"/>
          </reference>
          <reference field="2" count="1" selected="0">
            <x v="13"/>
          </reference>
        </references>
      </pivotArea>
    </format>
    <format dxfId="88">
      <pivotArea dataOnly="0" labelOnly="1" fieldPosition="0">
        <references count="2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</references>
      </pivotArea>
    </format>
    <format dxfId="87">
      <pivotArea outline="0" collapsedLevelsAreSubtotals="1" fieldPosition="0"/>
    </format>
    <format dxfId="86">
      <pivotArea type="origin" dataOnly="0" labelOnly="1" outline="0" fieldPosition="0"/>
    </format>
    <format dxfId="85">
      <pivotArea field="14" type="button" dataOnly="0" labelOnly="1" outline="0" axis="axisRow" fieldPosition="0"/>
    </format>
    <format dxfId="84">
      <pivotArea dataOnly="0" labelOnly="1" fieldPosition="0">
        <references count="1">
          <reference field="14" count="0"/>
        </references>
      </pivotArea>
    </format>
    <format dxfId="83">
      <pivotArea dataOnly="0" labelOnly="1" grandRow="1" outline="0" fieldPosition="0"/>
    </format>
    <format dxfId="82">
      <pivotArea dataOnly="0" labelOnly="1" fieldPosition="0">
        <references count="2">
          <reference field="2" count="14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</reference>
          <reference field="14" count="1" selected="0">
            <x v="2"/>
          </reference>
        </references>
      </pivotArea>
    </format>
    <format dxfId="81">
      <pivotArea dataOnly="0" labelOnly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80">
      <pivotArea dataOnly="0" labelOnly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79">
      <pivotArea dataOnly="0" labelOnly="1" fieldPosition="0">
        <references count="3">
          <reference field="1" count="45">
            <x v="0"/>
            <x v="1"/>
            <x v="3"/>
            <x v="36"/>
            <x v="38"/>
            <x v="49"/>
            <x v="51"/>
            <x v="63"/>
            <x v="65"/>
            <x v="66"/>
            <x v="69"/>
            <x v="74"/>
            <x v="76"/>
            <x v="77"/>
            <x v="78"/>
            <x v="79"/>
            <x v="80"/>
            <x v="81"/>
            <x v="82"/>
            <x v="83"/>
            <x v="84"/>
            <x v="95"/>
            <x v="96"/>
            <x v="98"/>
            <x v="99"/>
            <x v="104"/>
            <x v="105"/>
            <x v="107"/>
            <x v="111"/>
            <x v="118"/>
            <x v="122"/>
            <x v="124"/>
            <x v="127"/>
            <x v="128"/>
            <x v="129"/>
            <x v="130"/>
            <x v="132"/>
            <x v="159"/>
            <x v="163"/>
            <x v="164"/>
            <x v="165"/>
            <x v="166"/>
            <x v="181"/>
            <x v="195"/>
            <x v="200"/>
          </reference>
          <reference field="2" count="1" selected="0">
            <x v="1"/>
          </reference>
          <reference field="14" count="1" selected="0">
            <x v="2"/>
          </reference>
        </references>
      </pivotArea>
    </format>
    <format dxfId="78">
      <pivotArea dataOnly="0" labelOnly="1" fieldPosition="0">
        <references count="3">
          <reference field="1" count="17">
            <x v="5"/>
            <x v="52"/>
            <x v="75"/>
            <x v="87"/>
            <x v="103"/>
            <x v="141"/>
            <x v="146"/>
            <x v="147"/>
            <x v="148"/>
            <x v="149"/>
            <x v="150"/>
            <x v="151"/>
            <x v="152"/>
            <x v="158"/>
            <x v="160"/>
            <x v="169"/>
            <x v="173"/>
          </reference>
          <reference field="2" count="1" selected="0">
            <x v="7"/>
          </reference>
          <reference field="14" count="1" selected="0">
            <x v="2"/>
          </reference>
        </references>
      </pivotArea>
    </format>
    <format dxfId="77">
      <pivotArea dataOnly="0" labelOnly="1" fieldPosition="0">
        <references count="3">
          <reference field="1" count="2">
            <x v="120"/>
            <x v="121"/>
          </reference>
          <reference field="2" count="1" selected="0">
            <x v="10"/>
          </reference>
          <reference field="14" count="1" selected="0">
            <x v="2"/>
          </reference>
        </references>
      </pivotArea>
    </format>
    <format dxfId="76">
      <pivotArea dataOnly="0" labelOnly="1" fieldPosition="0">
        <references count="3">
          <reference field="1" count="5">
            <x v="53"/>
            <x v="137"/>
            <x v="138"/>
            <x v="142"/>
            <x v="143"/>
          </reference>
          <reference field="2" count="1" selected="0">
            <x v="8"/>
          </reference>
          <reference field="14" count="1" selected="0">
            <x v="2"/>
          </reference>
        </references>
      </pivotArea>
    </format>
    <format dxfId="75">
      <pivotArea dataOnly="0" labelOnly="1" fieldPosition="0">
        <references count="3">
          <reference field="1" count="2">
            <x v="29"/>
            <x v="30"/>
          </reference>
          <reference field="2" count="1" selected="0">
            <x v="3"/>
          </reference>
          <reference field="14" count="1" selected="0">
            <x v="2"/>
          </reference>
        </references>
      </pivotArea>
    </format>
    <format dxfId="74">
      <pivotArea dataOnly="0" labelOnly="1" fieldPosition="0">
        <references count="3">
          <reference field="1" count="6">
            <x v="58"/>
            <x v="59"/>
            <x v="60"/>
            <x v="61"/>
            <x v="91"/>
            <x v="198"/>
          </reference>
          <reference field="2" count="1" selected="0">
            <x v="11"/>
          </reference>
          <reference field="14" count="1" selected="0">
            <x v="2"/>
          </reference>
        </references>
      </pivotArea>
    </format>
    <format dxfId="73">
      <pivotArea dataOnly="0" labelOnly="1" fieldPosition="0">
        <references count="3">
          <reference field="1" count="17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35"/>
            <x v="187"/>
            <x v="190"/>
            <x v="191"/>
            <x v="194"/>
          </reference>
          <reference field="2" count="1" selected="0">
            <x v="2"/>
          </reference>
          <reference field="14" count="1" selected="0">
            <x v="2"/>
          </reference>
        </references>
      </pivotArea>
    </format>
    <format dxfId="72">
      <pivotArea dataOnly="0" labelOnly="1" fieldPosition="0">
        <references count="3">
          <reference field="1" count="5">
            <x v="45"/>
            <x v="131"/>
            <x v="133"/>
            <x v="136"/>
            <x v="162"/>
          </reference>
          <reference field="2" count="1" selected="0">
            <x v="14"/>
          </reference>
          <reference field="14" count="1" selected="0">
            <x v="2"/>
          </reference>
        </references>
      </pivotArea>
    </format>
    <format dxfId="71">
      <pivotArea dataOnly="0" labelOnly="1" fieldPosition="0">
        <references count="3">
          <reference field="1" count="7">
            <x v="64"/>
            <x v="110"/>
            <x v="115"/>
            <x v="116"/>
            <x v="117"/>
            <x v="167"/>
            <x v="168"/>
          </reference>
          <reference field="2" count="1" selected="0">
            <x v="6"/>
          </reference>
          <reference field="14" count="1" selected="0">
            <x v="2"/>
          </reference>
        </references>
      </pivotArea>
    </format>
    <format dxfId="70">
      <pivotArea dataOnly="0" labelOnly="1" fieldPosition="0">
        <references count="3">
          <reference field="1" count="6">
            <x v="31"/>
            <x v="32"/>
            <x v="33"/>
            <x v="34"/>
            <x v="101"/>
            <x v="102"/>
          </reference>
          <reference field="2" count="1" selected="0">
            <x v="5"/>
          </reference>
          <reference field="14" count="1" selected="0">
            <x v="2"/>
          </reference>
        </references>
      </pivotArea>
    </format>
    <format dxfId="69">
      <pivotArea dataOnly="0" labelOnly="1" fieldPosition="0">
        <references count="3">
          <reference field="1" count="8">
            <x v="175"/>
            <x v="176"/>
            <x v="177"/>
            <x v="178"/>
            <x v="179"/>
            <x v="180"/>
            <x v="185"/>
            <x v="186"/>
          </reference>
          <reference field="2" count="1" selected="0">
            <x v="9"/>
          </reference>
          <reference field="14" count="1" selected="0">
            <x v="2"/>
          </reference>
        </references>
      </pivotArea>
    </format>
    <format dxfId="68">
      <pivotArea dataOnly="0" labelOnly="1" fieldPosition="0">
        <references count="3">
          <reference field="1" count="1">
            <x v="199"/>
          </reference>
          <reference field="2" count="1" selected="0">
            <x v="15"/>
          </reference>
          <reference field="14" count="1" selected="0">
            <x v="2"/>
          </reference>
        </references>
      </pivotArea>
    </format>
    <format dxfId="67">
      <pivotArea dataOnly="0" labelOnly="1" fieldPosition="0">
        <references count="3">
          <reference field="1" count="1">
            <x v="139"/>
          </reference>
          <reference field="2" count="1" selected="0">
            <x v="13"/>
          </reference>
          <reference field="14" count="1" selected="0">
            <x v="2"/>
          </reference>
        </references>
      </pivotArea>
    </format>
    <format dxfId="66">
      <pivotArea dataOnly="0" labelOnly="1" fieldPosition="0">
        <references count="3">
          <reference field="1" count="2">
            <x v="85"/>
            <x v="106"/>
          </reference>
          <reference field="2" count="1" selected="0">
            <x v="4"/>
          </reference>
          <reference field="14" count="1" selected="0">
            <x v="2"/>
          </reference>
        </references>
      </pivotArea>
    </format>
    <format dxfId="65">
      <pivotArea dataOnly="0" labelOnly="1" fieldPosition="0">
        <references count="3">
          <reference field="1" count="34">
            <x v="19"/>
            <x v="20"/>
            <x v="21"/>
            <x v="22"/>
            <x v="23"/>
            <x v="24"/>
            <x v="25"/>
            <x v="26"/>
            <x v="27"/>
            <x v="28"/>
            <x v="71"/>
            <x v="86"/>
            <x v="93"/>
            <x v="94"/>
            <x v="97"/>
            <x v="100"/>
            <x v="112"/>
            <x v="113"/>
            <x v="114"/>
            <x v="153"/>
            <x v="154"/>
            <x v="155"/>
            <x v="156"/>
            <x v="157"/>
            <x v="161"/>
            <x v="170"/>
            <x v="171"/>
            <x v="172"/>
            <x v="174"/>
            <x v="183"/>
            <x v="184"/>
            <x v="193"/>
            <x v="196"/>
            <x v="201"/>
          </reference>
          <reference field="2" count="1" selected="0">
            <x v="12"/>
          </reference>
          <reference field="14" count="1" selected="0">
            <x v="1"/>
          </reference>
        </references>
      </pivotArea>
    </format>
    <format dxfId="64">
      <pivotArea dataOnly="0" labelOnly="1" fieldPosition="0">
        <references count="3">
          <reference field="1" count="2">
            <x v="68"/>
            <x v="109"/>
          </reference>
          <reference field="2" count="1" selected="0">
            <x v="4"/>
          </reference>
          <reference field="14" count="1" selected="0">
            <x v="1"/>
          </reference>
        </references>
      </pivotArea>
    </format>
    <format dxfId="63">
      <pivotArea dataOnly="0" labelOnly="1" fieldPosition="0">
        <references count="3">
          <reference field="1" count="41">
            <x v="2"/>
            <x v="4"/>
            <x v="6"/>
            <x v="37"/>
            <x v="39"/>
            <x v="40"/>
            <x v="41"/>
            <x v="42"/>
            <x v="43"/>
            <x v="44"/>
            <x v="46"/>
            <x v="47"/>
            <x v="48"/>
            <x v="50"/>
            <x v="54"/>
            <x v="55"/>
            <x v="56"/>
            <x v="57"/>
            <x v="62"/>
            <x v="63"/>
            <x v="70"/>
            <x v="72"/>
            <x v="73"/>
            <x v="88"/>
            <x v="89"/>
            <x v="90"/>
            <x v="92"/>
            <x v="119"/>
            <x v="123"/>
            <x v="125"/>
            <x v="126"/>
            <x v="134"/>
            <x v="135"/>
            <x v="140"/>
            <x v="144"/>
            <x v="145"/>
            <x v="182"/>
            <x v="188"/>
            <x v="189"/>
            <x v="192"/>
            <x v="197"/>
          </reference>
          <reference field="2" count="1" selected="0">
            <x v="0"/>
          </reference>
          <reference field="14" count="1" selected="0">
            <x v="0"/>
          </reference>
        </references>
      </pivotArea>
    </format>
    <format dxfId="62">
      <pivotArea dataOnly="0" labelOnly="1" fieldPosition="0">
        <references count="3">
          <reference field="1" count="2">
            <x v="67"/>
            <x v="108"/>
          </reference>
          <reference field="2" count="1" selected="0">
            <x v="4"/>
          </reference>
          <reference field="1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E51A0-8CD9-4DF2-B4E2-500BF1B4E0B9}" name="PivotTable30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M37" firstHeaderRow="1" firstDataRow="3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/>
    <pivotField showAll="0"/>
    <pivotField showAll="0"/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5">
    <field x="21"/>
    <field x="20"/>
    <field x="19"/>
    <field x="18"/>
    <field x="0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2">
    <field x="1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Sum of Qty" fld="4" baseField="0" baseItem="0"/>
    <dataField name="Sum of Net" fld="7" baseField="0" baseItem="0"/>
  </dataFields>
  <formats count="23">
    <format dxfId="142">
      <pivotArea collapsedLevelsAreSubtotals="1" fieldPosition="0">
        <references count="2">
          <reference field="4294967294" count="1" selected="0">
            <x v="1"/>
          </reference>
          <reference field="21" count="1">
            <x v="2"/>
          </reference>
        </references>
      </pivotArea>
    </format>
    <format dxfId="141">
      <pivotArea collapsedLevelsAreSubtotals="1" fieldPosition="0">
        <references count="2">
          <reference field="4294967294" count="1" selected="0">
            <x v="0"/>
          </reference>
          <reference field="21" count="1">
            <x v="1"/>
          </reference>
        </references>
      </pivotArea>
    </format>
    <format dxfId="140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8">
      <pivotArea collapsedLevelsAreSubtotals="1" fieldPosition="0">
        <references count="2">
          <reference field="4294967294" count="1" selected="0">
            <x v="1"/>
          </reference>
          <reference field="21" count="1">
            <x v="8"/>
          </reference>
        </references>
      </pivotArea>
    </format>
    <format dxfId="137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136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1"/>
          </reference>
        </references>
      </pivotArea>
    </format>
    <format dxfId="135">
      <pivotArea outline="0" collapsedLevelsAreSubtotals="1" fieldPosition="0">
        <references count="2">
          <reference field="4294967294" count="1" selected="0">
            <x v="1"/>
          </reference>
          <reference field="14" count="1" selected="0">
            <x v="0"/>
          </reference>
        </references>
      </pivotArea>
    </format>
    <format dxfId="134">
      <pivotArea type="all" dataOnly="0" outline="0" fieldPosition="0"/>
    </format>
    <format dxfId="133">
      <pivotArea outline="0" collapsedLevelsAreSubtotals="1" fieldPosition="0"/>
    </format>
    <format dxfId="132">
      <pivotArea type="origin" dataOnly="0" labelOnly="1" outline="0" fieldPosition="0"/>
    </format>
    <format dxfId="131">
      <pivotArea field="14" type="button" dataOnly="0" labelOnly="1" outline="0" axis="axisCol" fieldPosition="0"/>
    </format>
    <format dxfId="130">
      <pivotArea field="-2" type="button" dataOnly="0" labelOnly="1" outline="0" axis="axisCol" fieldPosition="1"/>
    </format>
    <format dxfId="129">
      <pivotArea type="topRight" dataOnly="0" labelOnly="1" outline="0" fieldPosition="0"/>
    </format>
    <format dxfId="128">
      <pivotArea field="21" type="button" dataOnly="0" labelOnly="1" outline="0" axis="axisRow" fieldPosition="0"/>
    </format>
    <format dxfId="127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26">
      <pivotArea dataOnly="0" labelOnly="1" grandRow="1" outline="0" fieldPosition="0"/>
    </format>
    <format dxfId="125">
      <pivotArea dataOnly="0" labelOnly="1" fieldPosition="0">
        <references count="1">
          <reference field="14" count="0"/>
        </references>
      </pivotArea>
    </format>
    <format dxfId="124">
      <pivotArea field="14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23">
      <pivotArea field="14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22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0"/>
          </reference>
        </references>
      </pivotArea>
    </format>
    <format dxfId="121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1"/>
          </reference>
        </references>
      </pivotArea>
    </format>
    <format dxfId="120">
      <pivotArea dataOnly="0" labelOnly="1" outline="0" fieldPosition="0">
        <references count="2">
          <reference field="4294967294" count="2">
            <x v="0"/>
            <x v="1"/>
          </reference>
          <reference field="1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706269-BC3D-49E3-8BFB-636CFD18C4F4}" name="PivotTable29" cacheId="3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O238:AU278" firstHeaderRow="1" firstDataRow="2" firstDataCol="1"/>
  <pivotFields count="22">
    <pivotField axis="axisRow" numFmtId="22" showAll="0">
      <items count="96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17">
        <item x="7"/>
        <item x="5"/>
        <item x="12"/>
        <item x="0"/>
        <item x="2"/>
        <item x="8"/>
        <item x="11"/>
        <item x="3"/>
        <item x="6"/>
        <item x="10"/>
        <item x="4"/>
        <item x="1"/>
        <item x="9"/>
        <item x="14"/>
        <item x="13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61"/>
        <item t="default"/>
      </items>
    </pivotField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x="23"/>
        <item x="24"/>
        <item x="25"/>
        <item t="default"/>
      </items>
    </pivotField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</pivotFields>
  <rowFields count="3">
    <field x="14"/>
    <field x="20"/>
    <field x="0"/>
  </rowFields>
  <rowItems count="39">
    <i>
      <x v="2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grand">
      <x/>
    </i>
  </rowItems>
  <colFields count="1">
    <field x="21"/>
  </colFields>
  <col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colItems>
  <dataFields count="1">
    <dataField name="Sum of Net" fld="7" baseField="0" baseItem="0" numFmtId="2"/>
  </dataFields>
  <formats count="24">
    <format dxfId="166">
      <pivotArea collapsedLevelsAreSubtotals="1" fieldPosition="0">
        <references count="2">
          <reference field="4294967294" count="1" selected="0">
            <x v="0"/>
          </reference>
          <reference field="21" count="1">
            <x v="2"/>
          </reference>
        </references>
      </pivotArea>
    </format>
    <format dxfId="165">
      <pivotArea collapsedLevelsAreSubtotals="1" fieldPosition="0">
        <references count="2">
          <reference field="4294967294" count="1" selected="0">
            <x v="0"/>
          </reference>
          <reference field="21" count="1">
            <x v="8"/>
          </reference>
        </references>
      </pivotArea>
    </format>
    <format dxfId="164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63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format>
    <format dxfId="162">
      <pivotArea outline="0" collapsedLevelsAreSubtotals="1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format>
    <format dxfId="161">
      <pivotArea type="all" dataOnly="0" outline="0" fieldPosition="0"/>
    </format>
    <format dxfId="160">
      <pivotArea outline="0" collapsedLevelsAreSubtotals="1" fieldPosition="0"/>
    </format>
    <format dxfId="159">
      <pivotArea field="-2" type="button" dataOnly="0" labelOnly="1" outline="0" axis="axisValues" fieldPosition="0"/>
    </format>
    <format dxfId="158">
      <pivotArea type="topRight" dataOnly="0" labelOnly="1" outline="0" fieldPosition="0"/>
    </format>
    <format dxfId="157">
      <pivotArea field="21" type="button" dataOnly="0" labelOnly="1" outline="0" axis="axisCol" fieldPosition="0"/>
    </format>
    <format dxfId="156">
      <pivotArea dataOnly="0" labelOnly="1" fieldPosition="0">
        <references count="1">
          <reference field="21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55">
      <pivotArea field="1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54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0"/>
          </reference>
        </references>
      </pivotArea>
    </format>
    <format dxfId="153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1"/>
          </reference>
        </references>
      </pivotArea>
    </format>
    <format dxfId="152">
      <pivotArea dataOnly="0" labelOnly="1" outline="0" fieldPosition="0">
        <references count="2">
          <reference field="4294967294" count="1">
            <x v="0"/>
          </reference>
          <reference field="14" count="1" selected="0">
            <x v="2"/>
          </reference>
        </references>
      </pivotArea>
    </format>
    <format dxfId="151">
      <pivotArea field="2" type="button" dataOnly="0" labelOnly="1" outline="0"/>
    </format>
    <format dxfId="150">
      <pivotArea outline="0" collapsedLevelsAreSubtotals="1" fieldPosition="0"/>
    </format>
    <format dxfId="149">
      <pivotArea type="origin" dataOnly="0" labelOnly="1" outline="0" fieldPosition="0"/>
    </format>
    <format dxfId="148">
      <pivotArea field="14" type="button" dataOnly="0" labelOnly="1" outline="0" axis="axisRow" fieldPosition="0"/>
    </format>
    <format dxfId="147">
      <pivotArea dataOnly="0" labelOnly="1" fieldPosition="0">
        <references count="1">
          <reference field="14" count="0"/>
        </references>
      </pivotArea>
    </format>
    <format dxfId="146">
      <pivotArea dataOnly="0" labelOnly="1" grandRow="1" outline="0" fieldPosition="0"/>
    </format>
    <format dxfId="145">
      <pivotArea dataOnly="0" labelOnly="1" fieldPosition="0">
        <references count="2">
          <reference field="14" count="1" selected="0">
            <x v="2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144">
      <pivotArea dataOnly="0" labelOnly="1" fieldPosition="0">
        <references count="2">
          <reference field="14" count="1" selected="0">
            <x v="1"/>
          </reference>
          <reference field="20" count="11"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143">
      <pivotArea dataOnly="0" labelOnly="1" fieldPosition="0">
        <references count="2">
          <reference field="14" count="1" selected="0">
            <x v="0"/>
          </reference>
          <reference field="20" count="12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4" format="2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4" format="2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4" format="2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4"/>
          </reference>
        </references>
      </pivotArea>
    </chartFormat>
    <chartFormat chart="4" format="2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5"/>
          </reference>
        </references>
      </pivotArea>
    </chartFormat>
    <chartFormat chart="4" format="2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6"/>
          </reference>
        </references>
      </pivotArea>
    </chartFormat>
    <chartFormat chart="4" format="2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7"/>
          </reference>
        </references>
      </pivotArea>
    </chartFormat>
    <chartFormat chart="4" format="27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8"/>
          </reference>
        </references>
      </pivotArea>
    </chartFormat>
    <chartFormat chart="4" format="2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9"/>
          </reference>
        </references>
      </pivotArea>
    </chartFormat>
    <chartFormat chart="4" format="2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0"/>
          </reference>
        </references>
      </pivotArea>
    </chartFormat>
    <chartFormat chart="4" format="3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1"/>
          </reference>
        </references>
      </pivotArea>
    </chartFormat>
    <chartFormat chart="4" format="3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2"/>
          </reference>
        </references>
      </pivotArea>
    </chartFormat>
    <chartFormat chart="4" format="3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3"/>
          </reference>
        </references>
      </pivotArea>
    </chartFormat>
    <chartFormat chart="4" format="3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4"/>
          </reference>
        </references>
      </pivotArea>
    </chartFormat>
    <chartFormat chart="4" format="3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5"/>
          </reference>
        </references>
      </pivotArea>
    </chartFormat>
    <chartFormat chart="4" format="3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6"/>
          </reference>
        </references>
      </pivotArea>
    </chartFormat>
    <chartFormat chart="4" format="3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7"/>
          </reference>
        </references>
      </pivotArea>
    </chartFormat>
    <chartFormat chart="4" format="3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8"/>
          </reference>
          <reference field="21" count="1" selected="0">
            <x v="16"/>
          </reference>
        </references>
      </pivotArea>
    </chartFormat>
    <chartFormat chart="4" format="38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8"/>
          </reference>
        </references>
      </pivotArea>
    </chartFormat>
    <chartFormat chart="4" format="39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19"/>
          </reference>
        </references>
      </pivotArea>
    </chartFormat>
    <chartFormat chart="4" format="4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0"/>
          </reference>
        </references>
      </pivotArea>
    </chartFormat>
    <chartFormat chart="4" format="4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1"/>
          </reference>
        </references>
      </pivotArea>
    </chartFormat>
    <chartFormat chart="4" format="42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2"/>
          </reference>
          <reference field="21" count="1" selected="0">
            <x v="18"/>
          </reference>
        </references>
      </pivotArea>
    </chartFormat>
    <chartFormat chart="4" format="4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2"/>
          </reference>
        </references>
      </pivotArea>
    </chartFormat>
    <chartFormat chart="4" format="4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3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4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5"/>
          </reference>
        </references>
      </pivotArea>
    </chartFormat>
    <chartFormat chart="4" format="47">
      <pivotArea type="data" outline="0" fieldPosition="0">
        <references count="4">
          <reference field="4294967294" count="1" selected="0">
            <x v="0"/>
          </reference>
          <reference field="14" count="1" selected="0">
            <x v="2"/>
          </reference>
          <reference field="20" count="1" selected="0">
            <x v="13"/>
          </reference>
          <reference field="21" count="1" selected="0">
            <x v="18"/>
          </reference>
        </references>
      </pivotArea>
    </chartFormat>
    <chartFormat chart="4" format="48">
      <pivotArea type="data" outline="0" fieldPosition="0">
        <references count="4">
          <reference field="4294967294" count="1" selected="0">
            <x v="0"/>
          </reference>
          <reference field="14" count="1" selected="0">
            <x v="1"/>
          </reference>
          <reference field="20" count="1" selected="0">
            <x v="19"/>
          </reference>
          <reference field="21" count="1" selected="0">
            <x v="25"/>
          </reference>
        </references>
      </pivotArea>
    </chartFormat>
    <chartFormat chart="4" format="49">
      <pivotArea type="data" outline="0" fieldPosition="0">
        <references count="4">
          <reference field="4294967294" count="1" selected="0">
            <x v="0"/>
          </reference>
          <reference field="14" count="1" selected="0">
            <x v="0"/>
          </reference>
          <reference field="20" count="1" selected="0">
            <x v="17"/>
          </reference>
          <reference field="21" count="1" selected="0">
            <x v="23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6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7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8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29"/>
          </reference>
        </references>
      </pivotArea>
    </chartFormat>
    <chartFormat chart="4" format="54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0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1" count="1" selected="0">
            <x v="3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231CA4-5B6F-44C9-8F60-2C39EFDF2044}" name="PivotTable21" cacheId="37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H3:N2254" firstHeaderRow="2" firstDataRow="2" firstDataCol="6"/>
  <pivotFields count="37">
    <pivotField axis="axisRow" compact="0" outline="0" showAll="0" includeNewItemsInFilter="1" defaultSubtotal="0">
      <items count="3">
        <item x="0"/>
        <item h="1" x="1"/>
        <item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31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2243">
        <item x="345"/>
        <item x="277"/>
        <item x="346"/>
        <item x="2232"/>
        <item x="2233"/>
        <item x="278"/>
        <item x="2141"/>
        <item x="2124"/>
        <item x="2234"/>
        <item x="279"/>
        <item x="2125"/>
        <item x="40"/>
        <item x="494"/>
        <item x="2107"/>
        <item x="2235"/>
        <item x="280"/>
        <item x="2126"/>
        <item x="495"/>
        <item x="1632"/>
        <item x="2142"/>
        <item x="347"/>
        <item x="2127"/>
        <item x="496"/>
        <item x="497"/>
        <item x="281"/>
        <item x="942"/>
        <item x="2089"/>
        <item x="1077"/>
        <item x="771"/>
        <item x="2062"/>
        <item x="1022"/>
        <item x="703"/>
        <item x="1735"/>
        <item x="845"/>
        <item x="2001"/>
        <item x="643"/>
        <item x="1384"/>
        <item x="684"/>
        <item x="1622"/>
        <item x="1667"/>
        <item x="1503"/>
        <item x="1852"/>
        <item x="1698"/>
        <item x="1579"/>
        <item x="153"/>
        <item x="385"/>
        <item x="514"/>
        <item x="1725"/>
        <item x="1056"/>
        <item x="1385"/>
        <item x="1878"/>
        <item x="1835"/>
        <item x="1922"/>
        <item x="446"/>
        <item x="943"/>
        <item x="1859"/>
        <item x="742"/>
        <item x="935"/>
        <item x="2063"/>
        <item x="214"/>
        <item x="1966"/>
        <item x="2131"/>
        <item x="196"/>
        <item x="1568"/>
        <item x="909"/>
        <item x="626"/>
        <item x="1962"/>
        <item x="93"/>
        <item x="772"/>
        <item x="122"/>
        <item x="1879"/>
        <item x="167"/>
        <item x="133"/>
        <item x="581"/>
        <item x="1936"/>
        <item x="73"/>
        <item x="360"/>
        <item x="320"/>
        <item x="1928"/>
        <item x="1026"/>
        <item x="321"/>
        <item x="352"/>
        <item x="1057"/>
        <item x="1545"/>
        <item x="2155"/>
        <item x="515"/>
        <item x="2015"/>
        <item x="150"/>
        <item x="1791"/>
        <item x="1541"/>
        <item x="145"/>
        <item x="215"/>
        <item x="1580"/>
        <item x="1792"/>
        <item x="1757"/>
        <item x="566"/>
        <item x="814"/>
        <item x="197"/>
        <item x="582"/>
        <item x="516"/>
        <item x="268"/>
        <item x="1554"/>
        <item x="1392"/>
        <item x="123"/>
        <item x="1806"/>
        <item x="94"/>
        <item x="2064"/>
        <item x="269"/>
        <item x="645"/>
        <item x="156"/>
        <item x="1400"/>
        <item x="854"/>
        <item x="737"/>
        <item x="386"/>
        <item x="95"/>
        <item x="2065"/>
        <item x="1581"/>
        <item x="1844"/>
        <item x="989"/>
        <item x="708"/>
        <item x="1058"/>
        <item x="1780"/>
        <item x="1937"/>
        <item x="1522"/>
        <item x="216"/>
        <item x="528"/>
        <item x="124"/>
        <item x="1758"/>
        <item x="1623"/>
        <item x="1386"/>
        <item x="2066"/>
        <item x="1504"/>
        <item x="704"/>
        <item x="305"/>
        <item x="743"/>
        <item x="884"/>
        <item x="451"/>
        <item x="475"/>
        <item x="806"/>
        <item x="1657"/>
        <item x="322"/>
        <item x="1039"/>
        <item x="1027"/>
        <item x="159"/>
        <item x="1455"/>
        <item x="583"/>
        <item x="2059"/>
        <item x="1523"/>
        <item x="1040"/>
        <item x="1416"/>
        <item x="453"/>
        <item x="1456"/>
        <item x="454"/>
        <item x="2132"/>
        <item x="1923"/>
        <item x="134"/>
        <item x="476"/>
        <item x="1505"/>
        <item x="1793"/>
        <item x="1924"/>
        <item x="217"/>
        <item x="135"/>
        <item x="944"/>
        <item x="627"/>
        <item x="1074"/>
        <item x="1387"/>
        <item x="773"/>
        <item x="855"/>
        <item x="477"/>
        <item x="2195"/>
        <item x="584"/>
        <item x="650"/>
        <item x="744"/>
        <item x="331"/>
        <item x="151"/>
        <item x="1457"/>
        <item x="1807"/>
        <item x="1445"/>
        <item x="2067"/>
        <item x="1506"/>
        <item x="452"/>
        <item x="1140"/>
        <item x="696"/>
        <item x="945"/>
        <item x="1736"/>
        <item x="1582"/>
        <item x="1925"/>
        <item x="2051"/>
        <item x="990"/>
        <item x="323"/>
        <item x="498"/>
        <item x="671"/>
        <item x="2156"/>
        <item x="1808"/>
        <item x="856"/>
        <item x="387"/>
        <item x="1458"/>
        <item x="376"/>
        <item x="1668"/>
        <item x="1583"/>
        <item x="1388"/>
        <item x="996"/>
        <item x="1041"/>
        <item x="218"/>
        <item x="219"/>
        <item x="1584"/>
        <item x="1819"/>
        <item x="1407"/>
        <item x="585"/>
        <item x="1049"/>
        <item x="1585"/>
        <item x="1633"/>
        <item x="96"/>
        <item x="653"/>
        <item x="1059"/>
        <item x="1586"/>
        <item x="1569"/>
        <item x="455"/>
        <item x="168"/>
        <item x="2151"/>
        <item x="738"/>
        <item x="586"/>
        <item x="1787"/>
        <item x="136"/>
        <item x="1836"/>
        <item x="652"/>
        <item x="807"/>
        <item x="2152"/>
        <item x="587"/>
        <item x="517"/>
        <item x="1148"/>
        <item x="1444"/>
        <item x="270"/>
        <item x="739"/>
        <item x="169"/>
        <item x="271"/>
        <item x="1634"/>
        <item x="170"/>
        <item x="255"/>
        <item x="1880"/>
        <item x="1759"/>
        <item x="835"/>
        <item x="89"/>
        <item x="371"/>
        <item x="1050"/>
        <item x="1542"/>
        <item x="2157"/>
        <item x="2114"/>
        <item x="158"/>
        <item x="588"/>
        <item x="1524"/>
        <item x="986"/>
        <item x="1028"/>
        <item x="1938"/>
        <item x="621"/>
        <item x="2002"/>
        <item x="2108"/>
        <item x="2068"/>
        <item x="2055"/>
        <item x="1561"/>
        <item x="867"/>
        <item x="1587"/>
        <item x="1635"/>
        <item x="1636"/>
        <item x="2052"/>
        <item x="1699"/>
        <item x="589"/>
        <item x="2163"/>
        <item x="1588"/>
        <item x="1669"/>
        <item x="2056"/>
        <item x="336"/>
        <item x="512"/>
        <item x="1624"/>
        <item x="1809"/>
        <item x="2103"/>
        <item x="518"/>
        <item x="1625"/>
        <item x="478"/>
        <item x="141"/>
        <item x="334"/>
        <item x="456"/>
        <item x="1009"/>
        <item x="1810"/>
        <item x="2153"/>
        <item x="1720"/>
        <item x="154"/>
        <item x="171"/>
        <item x="1589"/>
        <item x="1136"/>
        <item x="808"/>
        <item x="1860"/>
        <item x="649"/>
        <item x="1661"/>
        <item x="337"/>
        <item x="997"/>
        <item x="479"/>
        <item x="1710"/>
        <item x="1570"/>
        <item x="1820"/>
        <item x="705"/>
        <item x="1881"/>
        <item x="431"/>
        <item x="220"/>
        <item x="1446"/>
        <item x="1882"/>
        <item x="622"/>
        <item x="2164"/>
        <item x="857"/>
        <item x="1590"/>
        <item x="502"/>
        <item x="991"/>
        <item x="590"/>
        <item x="1883"/>
        <item x="361"/>
        <item x="644"/>
        <item x="1637"/>
        <item x="1042"/>
        <item x="1036"/>
        <item x="567"/>
        <item x="796"/>
        <item x="499"/>
        <item x="221"/>
        <item x="1811"/>
        <item x="324"/>
        <item x="77"/>
        <item x="480"/>
        <item x="809"/>
        <item x="125"/>
        <item x="222"/>
        <item x="1781"/>
        <item x="1933"/>
        <item x="1884"/>
        <item x="911"/>
        <item x="688"/>
        <item x="1507"/>
        <item x="2104"/>
        <item x="78"/>
        <item x="513"/>
        <item x="503"/>
        <item x="1812"/>
        <item x="1788"/>
        <item x="1029"/>
        <item x="683"/>
        <item x="306"/>
        <item x="223"/>
        <item x="2196"/>
        <item x="126"/>
        <item x="1075"/>
        <item x="353"/>
        <item x="1845"/>
        <item x="2165"/>
        <item x="983"/>
        <item x="447"/>
        <item x="79"/>
        <item x="2069"/>
        <item x="362"/>
        <item x="1944"/>
        <item x="1043"/>
        <item x="1737"/>
        <item x="774"/>
        <item x="1626"/>
        <item x="864"/>
        <item x="1994"/>
        <item x="2166"/>
        <item x="736"/>
        <item x="591"/>
        <item x="355"/>
        <item x="663"/>
        <item x="1821"/>
        <item x="797"/>
        <item x="224"/>
        <item x="1638"/>
        <item x="2109"/>
        <item x="185"/>
        <item x="325"/>
        <item x="1591"/>
        <item x="1951"/>
        <item x="846"/>
        <item x="647"/>
        <item x="97"/>
        <item x="1885"/>
        <item x="2060"/>
        <item x="1078"/>
        <item x="114"/>
        <item x="172"/>
        <item x="1760"/>
        <item x="1700"/>
        <item x="998"/>
        <item x="198"/>
        <item x="132"/>
        <item x="984"/>
        <item x="504"/>
        <item x="225"/>
        <item x="1728"/>
        <item x="912"/>
        <item x="226"/>
        <item x="80"/>
        <item x="1293"/>
        <item x="1555"/>
        <item x="888"/>
        <item x="592"/>
        <item x="1571"/>
        <item x="697"/>
        <item x="1714"/>
        <item x="2167"/>
        <item x="913"/>
        <item x="1926"/>
        <item x="332"/>
        <item x="733"/>
        <item x="307"/>
        <item x="1030"/>
        <item x="1076"/>
        <item x="308"/>
        <item x="1886"/>
        <item x="1546"/>
        <item x="81"/>
        <item x="2143"/>
        <item x="834"/>
        <item x="115"/>
        <item x="593"/>
        <item x="540"/>
        <item x="719"/>
        <item x="71"/>
        <item x="2168"/>
        <item x="116"/>
        <item x="1393"/>
        <item x="1670"/>
        <item x="275"/>
        <item x="457"/>
        <item x="1592"/>
        <item x="594"/>
        <item x="1508"/>
        <item x="729"/>
        <item x="1794"/>
        <item x="2105"/>
        <item x="709"/>
        <item x="1683"/>
        <item x="356"/>
        <item x="1562"/>
        <item x="481"/>
        <item x="338"/>
        <item x="1593"/>
        <item x="341"/>
        <item x="1939"/>
        <item x="1995"/>
        <item x="999"/>
        <item x="1594"/>
        <item x="2117"/>
        <item x="1887"/>
        <item x="1548"/>
        <item x="1671"/>
        <item x="1786"/>
        <item x="1888"/>
        <item x="535"/>
        <item x="1837"/>
        <item x="1459"/>
        <item x="810"/>
        <item x="1846"/>
        <item x="710"/>
        <item x="1142"/>
        <item x="1838"/>
        <item x="1460"/>
        <item x="689"/>
        <item x="936"/>
        <item x="1525"/>
        <item x="1627"/>
        <item x="914"/>
        <item x="199"/>
        <item x="847"/>
        <item x="2106"/>
        <item x="1417"/>
        <item x="1839"/>
        <item x="1595"/>
        <item x="1031"/>
        <item x="865"/>
        <item x="2186"/>
        <item x="272"/>
        <item x="1684"/>
        <item x="2004"/>
        <item x="987"/>
        <item x="1549"/>
        <item x="1010"/>
        <item x="1044"/>
        <item x="1639"/>
        <item x="505"/>
        <item x="1045"/>
        <item x="146"/>
        <item x="1726"/>
        <item x="117"/>
        <item x="273"/>
        <item x="836"/>
        <item x="1526"/>
        <item x="1509"/>
        <item x="1677"/>
        <item x="1141"/>
        <item x="1853"/>
        <item x="1889"/>
        <item x="2197"/>
        <item x="905"/>
        <item x="848"/>
        <item x="173"/>
        <item x="1953"/>
        <item x="458"/>
        <item x="1032"/>
        <item x="2090"/>
        <item x="227"/>
        <item x="889"/>
        <item x="228"/>
        <item x="1510"/>
        <item x="229"/>
        <item x="735"/>
        <item x="2192"/>
        <item x="1025"/>
        <item x="667"/>
        <item x="1711"/>
        <item x="745"/>
        <item x="1511"/>
        <item x="988"/>
        <item x="1782"/>
        <item x="1701"/>
        <item x="1680"/>
        <item x="1940"/>
        <item x="1890"/>
        <item x="83"/>
        <item x="1033"/>
        <item x="1662"/>
        <item x="1822"/>
        <item x="144"/>
        <item x="993"/>
        <item x="482"/>
        <item x="506"/>
        <item x="711"/>
        <item x="157"/>
        <item x="1975"/>
        <item x="2091"/>
        <item x="1891"/>
        <item x="946"/>
        <item x="595"/>
        <item x="142"/>
        <item x="1715"/>
        <item x="596"/>
        <item x="947"/>
        <item x="1892"/>
        <item x="1640"/>
        <item x="511"/>
        <item x="37"/>
        <item x="1847"/>
        <item x="2158"/>
        <item x="597"/>
        <item x="256"/>
        <item x="342"/>
        <item x="994"/>
        <item x="1717"/>
        <item x="1000"/>
        <item x="1512"/>
        <item x="1963"/>
        <item x="98"/>
        <item x="1893"/>
        <item x="2133"/>
        <item x="1967"/>
        <item x="1461"/>
        <item x="1761"/>
        <item x="1795"/>
        <item x="1866"/>
        <item x="174"/>
        <item x="1641"/>
        <item x="1401"/>
        <item x="2110"/>
        <item x="1996"/>
        <item x="521"/>
        <item x="1408"/>
        <item x="698"/>
        <item x="1712"/>
        <item x="1642"/>
        <item x="885"/>
        <item x="2092"/>
        <item x="175"/>
        <item x="266"/>
        <item x="721"/>
        <item x="230"/>
        <item x="1658"/>
        <item x="339"/>
        <item x="500"/>
        <item x="1462"/>
        <item x="1628"/>
        <item x="598"/>
        <item x="1060"/>
        <item x="1997"/>
        <item x="257"/>
        <item x="90"/>
        <item x="948"/>
        <item x="1716"/>
        <item x="155"/>
        <item x="1976"/>
        <item x="1001"/>
        <item x="1409"/>
        <item x="118"/>
        <item x="1535"/>
        <item x="1144"/>
        <item x="599"/>
        <item x="849"/>
        <item x="1718"/>
        <item x="99"/>
        <item x="2169"/>
        <item x="1046"/>
        <item x="2134"/>
        <item x="690"/>
        <item x="1813"/>
        <item x="937"/>
        <item x="949"/>
        <item x="1998"/>
        <item x="691"/>
        <item x="2170"/>
        <item x="1513"/>
        <item x="176"/>
        <item x="1952"/>
        <item x="1394"/>
        <item x="2113"/>
        <item x="1037"/>
        <item x="1999"/>
        <item x="668"/>
        <item x="1861"/>
        <item x="654"/>
        <item x="938"/>
        <item x="2005"/>
        <item x="1789"/>
        <item x="811"/>
        <item x="1934"/>
        <item x="1643"/>
        <item x="343"/>
        <item x="177"/>
        <item x="2070"/>
        <item x="529"/>
        <item x="1563"/>
        <item x="100"/>
        <item x="915"/>
        <item x="1722"/>
        <item x="309"/>
        <item x="2135"/>
        <item x="1644"/>
        <item x="2093"/>
        <item x="2057"/>
        <item x="1596"/>
        <item x="722"/>
        <item x="869"/>
        <item x="746"/>
        <item x="1862"/>
        <item x="692"/>
        <item x="1527"/>
        <item x="536"/>
        <item x="357"/>
        <item x="1149"/>
        <item x="706"/>
        <item x="850"/>
        <item x="1597"/>
        <item x="1927"/>
        <item x="775"/>
        <item x="1894"/>
        <item x="2006"/>
        <item x="1034"/>
        <item x="1528"/>
        <item x="2159"/>
        <item x="623"/>
        <item x="747"/>
        <item x="685"/>
        <item x="1598"/>
        <item x="1957"/>
        <item x="1514"/>
        <item x="1011"/>
        <item x="2094"/>
        <item x="600"/>
        <item x="2111"/>
        <item x="2154"/>
        <item x="686"/>
        <item x="831"/>
        <item x="1895"/>
        <item x="2160"/>
        <item x="693"/>
        <item x="200"/>
        <item x="165"/>
        <item x="519"/>
        <item x="893"/>
        <item x="370"/>
        <item x="1047"/>
        <item x="628"/>
        <item x="2171"/>
        <item x="694"/>
        <item x="916"/>
        <item x="601"/>
        <item x="276"/>
        <item x="2179"/>
        <item x="687"/>
        <item x="651"/>
        <item x="310"/>
        <item x="1729"/>
        <item x="363"/>
        <item x="333"/>
        <item x="1721"/>
        <item x="1564"/>
        <item x="1402"/>
        <item x="1685"/>
        <item x="1896"/>
        <item x="147"/>
        <item x="602"/>
        <item x="1289"/>
        <item x="448"/>
        <item x="712"/>
        <item x="1420"/>
        <item x="910"/>
        <item x="837"/>
        <item x="326"/>
        <item x="798"/>
        <item x="1061"/>
        <item x="1572"/>
        <item x="707"/>
        <item x="1645"/>
        <item x="1451"/>
        <item x="1783"/>
        <item x="1629"/>
        <item x="2172"/>
        <item x="1463"/>
        <item x="372"/>
        <item x="231"/>
        <item x="1441"/>
        <item x="2000"/>
        <item x="119"/>
        <item x="2188"/>
        <item x="858"/>
        <item x="2189"/>
        <item x="1599"/>
        <item x="1012"/>
        <item x="1464"/>
        <item x="232"/>
        <item x="1762"/>
        <item x="1600"/>
        <item x="886"/>
        <item x="354"/>
        <item x="233"/>
        <item x="327"/>
        <item x="85"/>
        <item x="2003"/>
        <item x="539"/>
        <item x="335"/>
        <item x="1550"/>
        <item x="887"/>
        <item x="143"/>
        <item x="178"/>
        <item x="1150"/>
        <item x="1447"/>
        <item x="812"/>
        <item x="664"/>
        <item x="813"/>
        <item x="483"/>
        <item x="2136"/>
        <item x="2182"/>
        <item x="120"/>
        <item x="121"/>
        <item x="2137"/>
        <item x="234"/>
        <item x="1686"/>
        <item x="1543"/>
        <item x="1515"/>
        <item x="917"/>
        <item x="2071"/>
        <item x="2095"/>
        <item x="1002"/>
        <item x="1003"/>
        <item x="484"/>
        <item x="1646"/>
        <item x="1840"/>
        <item x="1964"/>
        <item x="201"/>
        <item x="730"/>
        <item x="1935"/>
        <item x="1573"/>
        <item x="340"/>
        <item x="1395"/>
        <item x="1954"/>
        <item x="838"/>
        <item x="449"/>
        <item x="530"/>
        <item x="1516"/>
        <item x="1529"/>
        <item x="2198"/>
        <item x="1062"/>
        <item x="839"/>
        <item x="2183"/>
        <item x="1038"/>
        <item x="202"/>
        <item x="1945"/>
        <item x="894"/>
        <item x="531"/>
        <item x="1790"/>
        <item x="1544"/>
        <item x="2053"/>
        <item x="840"/>
        <item x="1063"/>
        <item x="1784"/>
        <item x="1556"/>
        <item x="2072"/>
        <item x="1403"/>
        <item x="603"/>
        <item x="723"/>
        <item x="1151"/>
        <item x="377"/>
        <item x="358"/>
        <item x="532"/>
        <item x="1763"/>
        <item x="1574"/>
        <item x="1013"/>
        <item x="1035"/>
        <item x="1152"/>
        <item x="624"/>
        <item x="375"/>
        <item x="1465"/>
        <item x="2173"/>
        <item x="1897"/>
        <item x="939"/>
        <item x="166"/>
        <item x="985"/>
        <item x="1687"/>
        <item x="1946"/>
        <item x="2184"/>
        <item x="1466"/>
        <item x="533"/>
        <item x="1663"/>
        <item x="841"/>
        <item x="127"/>
        <item x="2138"/>
        <item x="1467"/>
        <item x="450"/>
        <item x="2139"/>
        <item x="1932"/>
        <item x="1565"/>
        <item x="1723"/>
        <item x="1517"/>
        <item x="1143"/>
        <item x="311"/>
        <item x="2115"/>
        <item x="2112"/>
        <item x="86"/>
        <item x="312"/>
        <item x="748"/>
        <item x="2190"/>
        <item x="1004"/>
        <item x="1898"/>
        <item x="648"/>
        <item x="1899"/>
        <item x="655"/>
        <item x="1727"/>
        <item x="1764"/>
        <item x="179"/>
        <item x="734"/>
        <item x="1294"/>
        <item x="1601"/>
        <item x="1977"/>
        <item x="1865"/>
        <item x="1005"/>
        <item x="1848"/>
        <item x="1941"/>
        <item x="1713"/>
        <item x="749"/>
        <item x="101"/>
        <item x="507"/>
        <item x="359"/>
        <item x="1863"/>
        <item x="940"/>
        <item x="1448"/>
        <item x="38"/>
        <item x="1849"/>
        <item x="501"/>
        <item x="235"/>
        <item x="1942"/>
        <item x="91"/>
        <item x="1064"/>
        <item x="1048"/>
        <item x="1730"/>
        <item x="148"/>
        <item x="1850"/>
        <item x="868"/>
        <item x="180"/>
        <item x="1518"/>
        <item x="1814"/>
        <item x="274"/>
        <item x="1630"/>
        <item x="851"/>
        <item x="1065"/>
        <item x="485"/>
        <item x="1449"/>
        <item x="364"/>
        <item x="1955"/>
        <item x="2116"/>
        <item x="906"/>
        <item x="1864"/>
        <item x="832"/>
        <item x="1719"/>
        <item x="1468"/>
        <item x="992"/>
        <item x="87"/>
        <item x="2016"/>
        <item x="344"/>
        <item x="1851"/>
        <item x="152"/>
        <item x="1566"/>
        <item x="1631"/>
        <item x="642"/>
        <item x="815"/>
        <item x="534"/>
        <item x="267"/>
        <item x="1956"/>
        <item x="1943"/>
        <item x="236"/>
        <item x="1688"/>
        <item x="1006"/>
        <item x="1647"/>
        <item x="1559"/>
        <item x="82"/>
        <item x="84"/>
        <item x="88"/>
        <item x="76"/>
        <item x="74"/>
        <item x="75"/>
        <item x="2149"/>
        <item x="2150"/>
        <item x="2181"/>
        <item x="2178"/>
        <item x="2180"/>
        <item x="510"/>
        <item x="1495"/>
        <item x="1497"/>
        <item x="1482"/>
        <item x="1483"/>
        <item x="1484"/>
        <item x="631"/>
        <item x="632"/>
        <item x="633"/>
        <item x="634"/>
        <item x="822"/>
        <item x="823"/>
        <item x="824"/>
        <item x="825"/>
        <item x="826"/>
        <item x="827"/>
        <item x="1731"/>
        <item x="1732"/>
        <item x="1733"/>
        <item x="1734"/>
        <item x="1295"/>
        <item x="1147"/>
        <item x="2119"/>
        <item x="2120"/>
        <item x="2121"/>
        <item x="2144"/>
        <item x="2145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625"/>
        <item x="672"/>
        <item x="1396"/>
        <item x="1410"/>
        <item x="1404"/>
        <item x="675"/>
        <item x="676"/>
        <item x="1411"/>
        <item x="1405"/>
        <item x="677"/>
        <item x="870"/>
        <item x="1406"/>
        <item x="871"/>
        <item x="673"/>
        <item x="629"/>
        <item x="872"/>
        <item x="1412"/>
        <item x="740"/>
        <item x="669"/>
        <item x="1397"/>
        <item x="1413"/>
        <item x="1414"/>
        <item x="1415"/>
        <item x="678"/>
        <item x="679"/>
        <item x="1398"/>
        <item x="1705"/>
        <item x="674"/>
        <item x="1399"/>
        <item x="670"/>
        <item x="1376"/>
        <item x="378"/>
        <item x="2199"/>
        <item x="41"/>
        <item x="1469"/>
        <item x="1378"/>
        <item x="1765"/>
        <item x="522"/>
        <item x="1766"/>
        <item x="1477"/>
        <item x="1450"/>
        <item x="328"/>
        <item x="877"/>
        <item x="1990"/>
        <item x="950"/>
        <item x="1374"/>
        <item x="1375"/>
        <item x="149"/>
        <item x="33"/>
        <item x="388"/>
        <item x="42"/>
        <item x="1767"/>
        <item x="1066"/>
        <item x="43"/>
        <item x="1768"/>
        <item x="4"/>
        <item x="0"/>
        <item x="1978"/>
        <item x="1379"/>
        <item x="44"/>
        <item x="45"/>
        <item x="523"/>
        <item x="524"/>
        <item x="951"/>
        <item x="1380"/>
        <item x="7"/>
        <item x="39"/>
        <item x="1007"/>
        <item x="525"/>
        <item x="1381"/>
        <item x="1769"/>
        <item x="1968"/>
        <item x="1770"/>
        <item x="379"/>
        <item x="8"/>
        <item x="46"/>
        <item x="47"/>
        <item x="48"/>
        <item x="1"/>
        <item x="49"/>
        <item x="1771"/>
        <item x="50"/>
        <item x="51"/>
        <item x="52"/>
        <item x="1389"/>
        <item x="53"/>
        <item x="1067"/>
        <item x="54"/>
        <item x="526"/>
        <item x="1390"/>
        <item x="5"/>
        <item x="1969"/>
        <item x="1785"/>
        <item x="1772"/>
        <item x="380"/>
        <item x="55"/>
        <item x="1970"/>
        <item x="56"/>
        <item x="57"/>
        <item x="1382"/>
        <item x="58"/>
        <item x="1377"/>
        <item x="1979"/>
        <item x="1373"/>
        <item x="1391"/>
        <item x="520"/>
        <item x="1452"/>
        <item x="1971"/>
        <item x="59"/>
        <item x="1773"/>
        <item x="60"/>
        <item x="907"/>
        <item x="952"/>
        <item x="1980"/>
        <item x="878"/>
        <item x="34"/>
        <item x="6"/>
        <item x="1008"/>
        <item x="381"/>
        <item x="61"/>
        <item x="1470"/>
        <item x="35"/>
        <item x="62"/>
        <item x="2086"/>
        <item x="382"/>
        <item x="1383"/>
        <item x="63"/>
        <item x="64"/>
        <item x="36"/>
        <item x="383"/>
        <item x="918"/>
        <item x="919"/>
        <item x="1648"/>
        <item x="1689"/>
        <item x="1823"/>
        <item x="1602"/>
        <item x="1702"/>
        <item x="750"/>
        <item x="313"/>
        <item x="1824"/>
        <item x="1664"/>
        <item x="304"/>
        <item x="2087"/>
        <item x="751"/>
        <item x="752"/>
        <item x="237"/>
        <item x="753"/>
        <item x="2118"/>
        <item x="1703"/>
        <item x="238"/>
        <item x="1603"/>
        <item x="1815"/>
        <item x="1678"/>
        <item x="1799"/>
        <item x="1575"/>
        <item x="1649"/>
        <item x="186"/>
        <item x="1709"/>
        <item x="1014"/>
        <item x="1604"/>
        <item x="1800"/>
        <item x="239"/>
        <item x="1816"/>
        <item x="1825"/>
        <item x="1690"/>
        <item x="1650"/>
        <item x="1654"/>
        <item x="1659"/>
        <item x="302"/>
        <item x="240"/>
        <item x="1841"/>
        <item x="1015"/>
        <item x="1704"/>
        <item x="1691"/>
        <item x="1817"/>
        <item x="181"/>
        <item x="754"/>
        <item x="241"/>
        <item x="1672"/>
        <item x="1826"/>
        <item x="242"/>
        <item x="243"/>
        <item x="1605"/>
        <item x="920"/>
        <item x="1827"/>
        <item x="187"/>
        <item x="1606"/>
        <item x="604"/>
        <item x="1681"/>
        <item x="2161"/>
        <item x="833"/>
        <item x="1682"/>
        <item x="1607"/>
        <item x="1801"/>
        <item x="1519"/>
        <item x="921"/>
        <item x="755"/>
        <item x="1608"/>
        <item x="188"/>
        <item x="1536"/>
        <item x="1537"/>
        <item x="314"/>
        <item x="922"/>
        <item x="756"/>
        <item x="1692"/>
        <item x="1016"/>
        <item x="757"/>
        <item x="1693"/>
        <item x="758"/>
        <item x="303"/>
        <item x="1673"/>
        <item x="1802"/>
        <item x="1674"/>
        <item x="1694"/>
        <item x="1675"/>
        <item x="1655"/>
        <item x="923"/>
        <item x="821"/>
        <item x="924"/>
        <item x="182"/>
        <item x="1609"/>
        <item x="1651"/>
        <item x="699"/>
        <item x="1610"/>
        <item x="1842"/>
        <item x="799"/>
        <item x="2096"/>
        <item x="189"/>
        <item x="1611"/>
        <item x="759"/>
        <item x="800"/>
        <item x="2174"/>
        <item x="1679"/>
        <item x="2162"/>
        <item x="1695"/>
        <item x="65"/>
        <item x="1828"/>
        <item x="244"/>
        <item x="925"/>
        <item x="70"/>
        <item x="2097"/>
        <item x="1829"/>
        <item x="1929"/>
        <item x="190"/>
        <item x="1900"/>
        <item x="1520"/>
        <item x="1538"/>
        <item x="1901"/>
        <item x="1843"/>
        <item x="926"/>
        <item x="1818"/>
        <item x="927"/>
        <item x="928"/>
        <item x="1803"/>
        <item x="1696"/>
        <item x="760"/>
        <item x="1830"/>
        <item x="315"/>
        <item x="842"/>
        <item x="761"/>
        <item x="801"/>
        <item x="929"/>
        <item x="191"/>
        <item x="245"/>
        <item x="1612"/>
        <item x="1539"/>
        <item x="762"/>
        <item x="72"/>
        <item x="1804"/>
        <item x="1930"/>
        <item x="930"/>
        <item x="1560"/>
        <item x="1557"/>
        <item x="931"/>
        <item x="1831"/>
        <item x="763"/>
        <item x="246"/>
        <item x="932"/>
        <item x="316"/>
        <item x="1652"/>
        <item x="192"/>
        <item x="1665"/>
        <item x="183"/>
        <item x="1540"/>
        <item x="764"/>
        <item x="1017"/>
        <item x="184"/>
        <item x="1697"/>
        <item x="247"/>
        <item x="1666"/>
        <item x="2175"/>
        <item x="765"/>
        <item x="1613"/>
        <item x="2176"/>
        <item x="766"/>
        <item x="933"/>
        <item x="2185"/>
        <item x="1832"/>
        <item x="193"/>
        <item x="767"/>
        <item x="1676"/>
        <item x="934"/>
        <item x="1805"/>
        <item x="1521"/>
        <item x="194"/>
        <item x="1576"/>
        <item x="1833"/>
        <item x="317"/>
        <item x="195"/>
        <item x="768"/>
        <item x="769"/>
        <item x="1656"/>
        <item x="770"/>
        <item x="318"/>
        <item x="1614"/>
        <item x="1660"/>
        <item x="319"/>
        <item x="1834"/>
        <item x="1471"/>
        <item x="1472"/>
        <item x="1442"/>
        <item x="546"/>
        <item x="1958"/>
        <item x="1949"/>
        <item x="1947"/>
        <item x="1931"/>
        <item x="1948"/>
        <item x="1950"/>
        <item x="890"/>
        <item x="895"/>
        <item x="896"/>
        <item x="897"/>
        <item x="891"/>
        <item x="892"/>
        <item x="898"/>
        <item x="899"/>
        <item x="10"/>
        <item x="11"/>
        <item x="12"/>
        <item x="13"/>
        <item x="14"/>
        <item x="15"/>
        <item x="16"/>
        <item x="17"/>
        <item x="18"/>
        <item x="19"/>
        <item x="20"/>
        <item x="1023"/>
        <item x="1253"/>
        <item x="1254"/>
        <item x="1255"/>
        <item x="1421"/>
        <item x="1422"/>
        <item x="724"/>
        <item x="1423"/>
        <item x="1256"/>
        <item x="1291"/>
        <item x="1292"/>
        <item x="1257"/>
        <item x="1258"/>
        <item x="1259"/>
        <item x="1260"/>
        <item x="1261"/>
        <item x="1262"/>
        <item x="1263"/>
        <item x="3"/>
        <item x="859"/>
        <item x="860"/>
        <item x="861"/>
        <item x="853"/>
        <item x="862"/>
        <item x="863"/>
        <item x="700"/>
        <item x="701"/>
        <item x="702"/>
        <item x="282"/>
        <item x="283"/>
        <item x="284"/>
        <item x="285"/>
        <item x="286"/>
        <item x="287"/>
        <item x="1871"/>
        <item x="630"/>
        <item x="542"/>
        <item x="2230"/>
        <item x="802"/>
        <item x="803"/>
        <item x="804"/>
        <item x="852"/>
        <item x="1153"/>
        <item x="1154"/>
        <item x="1138"/>
        <item x="2193"/>
        <item x="2194"/>
        <item x="2191"/>
        <item x="1264"/>
        <item x="1902"/>
        <item x="1903"/>
        <item x="1904"/>
        <item x="1905"/>
        <item x="248"/>
        <item x="249"/>
        <item x="1653"/>
        <item x="250"/>
        <item x="541"/>
        <item x="1118"/>
        <item x="1119"/>
        <item x="1120"/>
        <item x="659"/>
        <item x="660"/>
        <item x="661"/>
        <item x="1273"/>
        <item x="953"/>
        <item x="954"/>
        <item x="1100"/>
        <item x="1087"/>
        <item x="1088"/>
        <item x="1101"/>
        <item x="1089"/>
        <item x="1102"/>
        <item x="1090"/>
        <item x="1091"/>
        <item x="1092"/>
        <item x="1093"/>
        <item x="1094"/>
        <item x="1103"/>
        <item x="1104"/>
        <item x="1105"/>
        <item x="1106"/>
        <item x="1095"/>
        <item x="1107"/>
        <item x="1248"/>
        <item x="1281"/>
        <item x="432"/>
        <item x="433"/>
        <item x="1296"/>
        <item x="434"/>
        <item x="1959"/>
        <item x="1960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1181"/>
        <item x="435"/>
        <item x="1180"/>
        <item x="1199"/>
        <item x="1179"/>
        <item x="1290"/>
        <item x="436"/>
        <item x="437"/>
        <item x="438"/>
        <item x="439"/>
        <item x="440"/>
        <item x="441"/>
        <item x="442"/>
        <item x="443"/>
        <item x="263"/>
        <item x="265"/>
        <item x="1615"/>
        <item x="259"/>
        <item x="261"/>
        <item x="262"/>
        <item x="264"/>
        <item x="260"/>
        <item x="251"/>
        <item x="252"/>
        <item x="253"/>
        <item x="2236"/>
        <item x="2237"/>
        <item x="2238"/>
        <item x="2239"/>
        <item x="1547"/>
        <item x="1724"/>
        <item x="1249"/>
        <item x="1247"/>
        <item x="665"/>
        <item x="662"/>
        <item x="666"/>
        <item x="1981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1972"/>
        <item x="1973"/>
        <item x="1982"/>
        <item x="616"/>
        <item x="617"/>
        <item x="1974"/>
        <item x="1250"/>
        <item x="1251"/>
        <item x="1237"/>
        <item x="1024"/>
        <item x="2201"/>
        <item x="1182"/>
        <item x="1069"/>
        <item x="1071"/>
        <item x="1018"/>
        <item x="1019"/>
        <item x="1072"/>
        <item x="1020"/>
        <item x="1073"/>
        <item x="1021"/>
        <item x="1070"/>
        <item x="1053"/>
        <item x="1054"/>
        <item x="1055"/>
        <item x="469"/>
        <item x="470"/>
        <item x="471"/>
        <item x="731"/>
        <item x="1168"/>
        <item x="2211"/>
        <item x="2212"/>
        <item x="2213"/>
        <item x="1872"/>
        <item x="1774"/>
        <item x="1738"/>
        <item x="543"/>
        <item x="544"/>
        <item x="1286"/>
        <item x="1287"/>
        <item x="1241"/>
        <item x="1242"/>
        <item x="1243"/>
        <item x="1244"/>
        <item x="1498"/>
        <item x="1499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1274"/>
        <item x="1275"/>
        <item x="1276"/>
        <item x="160"/>
        <item x="161"/>
        <item x="162"/>
        <item x="163"/>
        <item x="164"/>
        <item x="2007"/>
        <item x="2008"/>
        <item x="2009"/>
        <item x="2019"/>
        <item x="2017"/>
        <item x="2010"/>
        <item x="2011"/>
        <item x="1233"/>
        <item x="1234"/>
        <item x="1906"/>
        <item x="1907"/>
        <item x="1908"/>
        <item x="1909"/>
        <item x="2073"/>
        <item x="1910"/>
        <item x="1252"/>
        <item x="459"/>
        <item x="460"/>
        <item x="461"/>
        <item x="462"/>
        <item x="463"/>
        <item x="464"/>
        <item x="465"/>
        <item x="466"/>
        <item x="467"/>
        <item x="1109"/>
        <item x="1110"/>
        <item x="1108"/>
        <item x="2098"/>
        <item x="2122"/>
        <item x="2099"/>
        <item x="2088"/>
        <item x="2123"/>
        <item x="2100"/>
        <item x="2231"/>
        <item x="695"/>
        <item x="2077"/>
        <item x="2078"/>
        <item x="2079"/>
        <item x="2076"/>
        <item x="2075"/>
        <item x="1238"/>
        <item x="1239"/>
        <item x="1911"/>
        <item x="1214"/>
        <item x="1301"/>
        <item x="1183"/>
        <item x="1302"/>
        <item x="1303"/>
        <item x="1215"/>
        <item x="1304"/>
        <item x="1305"/>
        <item x="1216"/>
        <item x="1306"/>
        <item x="1307"/>
        <item x="1308"/>
        <item x="1217"/>
        <item x="1218"/>
        <item x="1219"/>
        <item x="1220"/>
        <item x="1221"/>
        <item x="1222"/>
        <item x="1171"/>
        <item x="1223"/>
        <item x="1309"/>
        <item x="1346"/>
        <item x="1310"/>
        <item x="545"/>
        <item x="1478"/>
        <item x="1479"/>
        <item x="1480"/>
        <item x="1496"/>
        <item x="369"/>
        <item x="258"/>
        <item x="1912"/>
        <item x="903"/>
        <item x="904"/>
        <item x="537"/>
        <item x="538"/>
        <item x="1288"/>
        <item x="348"/>
        <item x="568"/>
        <item x="569"/>
        <item x="570"/>
        <item x="571"/>
        <item x="572"/>
        <item x="573"/>
        <item x="574"/>
        <item x="1347"/>
        <item x="1297"/>
        <item x="1348"/>
        <item x="1228"/>
        <item x="1351"/>
        <item x="1352"/>
        <item x="1230"/>
        <item x="1353"/>
        <item x="1354"/>
        <item x="1232"/>
        <item x="1355"/>
        <item x="1356"/>
        <item x="1229"/>
        <item x="1231"/>
        <item x="1357"/>
        <item x="1225"/>
        <item x="1358"/>
        <item x="1169"/>
        <item x="1359"/>
        <item x="1300"/>
        <item x="1227"/>
        <item x="1226"/>
        <item x="1360"/>
        <item x="1298"/>
        <item x="1299"/>
        <item x="1200"/>
        <item x="1170"/>
        <item x="1567"/>
        <item x="843"/>
        <item x="2187"/>
        <item x="1235"/>
        <item x="102"/>
        <item x="103"/>
        <item x="104"/>
        <item x="1370"/>
        <item x="1371"/>
        <item x="1369"/>
        <item x="1372"/>
        <item x="2044"/>
        <item x="2045"/>
        <item x="2046"/>
        <item x="2042"/>
        <item x="2047"/>
        <item x="2018"/>
        <item x="2020"/>
        <item x="2012"/>
        <item x="2013"/>
        <item x="2014"/>
        <item x="1155"/>
        <item x="1139"/>
        <item x="2200"/>
        <item x="1172"/>
        <item x="1201"/>
        <item x="1173"/>
        <item x="1202"/>
        <item x="1174"/>
        <item x="1311"/>
        <item x="1312"/>
        <item x="1203"/>
        <item x="1204"/>
        <item x="1175"/>
        <item x="1176"/>
        <item x="1313"/>
        <item x="1314"/>
        <item x="1205"/>
        <item x="1315"/>
        <item x="1206"/>
        <item x="1207"/>
        <item x="1316"/>
        <item x="1208"/>
        <item x="1209"/>
        <item x="1210"/>
        <item x="1317"/>
        <item x="1211"/>
        <item x="1212"/>
        <item x="1318"/>
        <item x="908"/>
        <item x="725"/>
        <item x="726"/>
        <item x="1418"/>
        <item x="1913"/>
        <item x="1914"/>
        <item x="1915"/>
        <item x="1916"/>
        <item x="783"/>
        <item x="784"/>
        <item x="776"/>
        <item x="781"/>
        <item x="782"/>
        <item x="785"/>
        <item x="786"/>
        <item x="787"/>
        <item x="777"/>
        <item x="788"/>
        <item x="778"/>
        <item x="779"/>
        <item x="1869"/>
        <item x="1870"/>
        <item x="203"/>
        <item x="204"/>
        <item x="205"/>
        <item x="732"/>
        <item x="137"/>
        <item x="138"/>
        <item x="139"/>
        <item x="1855"/>
        <item x="1873"/>
        <item x="1874"/>
        <item x="1277"/>
        <item x="105"/>
        <item x="106"/>
        <item x="1854"/>
        <item x="900"/>
        <item x="741"/>
        <item x="901"/>
        <item x="902"/>
        <item x="1796"/>
        <item x="1797"/>
        <item x="1798"/>
        <item x="66"/>
        <item x="67"/>
        <item x="68"/>
        <item x="69"/>
        <item x="140"/>
        <item x="1278"/>
        <item x="1096"/>
        <item x="1097"/>
        <item x="1098"/>
        <item x="1099"/>
        <item x="2177"/>
        <item x="2024"/>
        <item x="1992"/>
        <item x="2101"/>
        <item x="1133"/>
        <item x="1134"/>
        <item x="1135"/>
        <item x="2102"/>
        <item x="2025"/>
        <item x="2026"/>
        <item x="2027"/>
        <item x="1993"/>
        <item x="2028"/>
        <item x="2029"/>
        <item x="2030"/>
        <item x="2023"/>
        <item x="2031"/>
        <item x="2032"/>
        <item x="2033"/>
        <item x="472"/>
        <item x="365"/>
        <item x="366"/>
        <item x="473"/>
        <item x="474"/>
        <item x="367"/>
        <item x="368"/>
        <item x="1279"/>
        <item x="2240"/>
        <item x="2241"/>
        <item x="2242"/>
        <item x="1961"/>
        <item x="2054"/>
        <item x="2058"/>
        <item x="1856"/>
        <item x="1965"/>
        <item x="1857"/>
        <item x="1988"/>
        <item x="656"/>
        <item x="527"/>
        <item x="657"/>
        <item x="1051"/>
        <item x="2128"/>
        <item x="718"/>
        <item x="2129"/>
        <item x="658"/>
        <item x="1052"/>
        <item x="727"/>
        <item x="2130"/>
        <item x="206"/>
        <item x="1616"/>
        <item x="1617"/>
        <item x="1618"/>
        <item x="1619"/>
        <item x="1443"/>
        <item x="1419"/>
        <item x="1319"/>
        <item x="1361"/>
        <item x="1320"/>
        <item x="1362"/>
        <item x="1363"/>
        <item x="1321"/>
        <item x="1364"/>
        <item x="1365"/>
        <item x="1366"/>
        <item x="1367"/>
        <item x="1322"/>
        <item x="1323"/>
        <item x="1324"/>
        <item x="1325"/>
        <item x="1368"/>
        <item x="1326"/>
        <item x="1349"/>
        <item x="1327"/>
        <item x="560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816"/>
        <item x="1917"/>
        <item x="330"/>
        <item x="1166"/>
        <item x="1167"/>
        <item x="805"/>
        <item x="2202"/>
        <item x="2216"/>
        <item x="2203"/>
        <item x="2217"/>
        <item x="2204"/>
        <item x="2218"/>
        <item x="2219"/>
        <item x="2220"/>
        <item x="2205"/>
        <item x="2221"/>
        <item x="2222"/>
        <item x="2223"/>
        <item x="2224"/>
        <item x="2225"/>
        <item x="2206"/>
        <item x="2207"/>
        <item x="2226"/>
        <item x="2227"/>
        <item x="2208"/>
        <item x="2228"/>
        <item x="21"/>
        <item x="22"/>
        <item x="23"/>
        <item x="24"/>
        <item x="25"/>
        <item x="26"/>
        <item x="27"/>
        <item x="1440"/>
        <item x="1432"/>
        <item x="2140"/>
        <item x="488"/>
        <item x="489"/>
        <item x="490"/>
        <item x="491"/>
        <item x="492"/>
        <item x="493"/>
        <item x="646"/>
        <item x="2229"/>
        <item x="508"/>
        <item x="561"/>
        <item x="562"/>
        <item x="563"/>
        <item x="564"/>
        <item x="565"/>
        <item x="486"/>
        <item x="487"/>
        <item x="2146"/>
        <item x="2147"/>
        <item x="1875"/>
        <item x="1876"/>
        <item x="1877"/>
        <item x="2034"/>
        <item x="2035"/>
        <item x="2036"/>
        <item x="2037"/>
        <item x="2038"/>
        <item x="1328"/>
        <item x="1329"/>
        <item x="1330"/>
        <item x="1331"/>
        <item x="1332"/>
        <item x="1177"/>
        <item x="1333"/>
        <item x="1334"/>
        <item x="1178"/>
        <item x="1335"/>
        <item x="1350"/>
        <item x="1224"/>
        <item x="1336"/>
        <item x="1337"/>
        <item x="1338"/>
        <item x="1339"/>
        <item x="1340"/>
        <item x="1213"/>
        <item x="1341"/>
        <item x="1342"/>
        <item x="389"/>
        <item x="373"/>
        <item x="374"/>
        <item x="1265"/>
        <item x="1184"/>
        <item x="1185"/>
        <item x="1186"/>
        <item x="2080"/>
        <item x="2083"/>
        <item x="2081"/>
        <item x="2084"/>
        <item x="2085"/>
        <item x="2082"/>
        <item x="349"/>
        <item x="350"/>
        <item x="1266"/>
        <item x="1280"/>
        <item x="1532"/>
        <item x="1533"/>
        <item x="1534"/>
        <item x="1530"/>
        <item x="1531"/>
        <item x="1267"/>
        <item x="866"/>
        <item x="873"/>
        <item x="874"/>
        <item x="875"/>
        <item x="876"/>
        <item x="1424"/>
        <item x="1433"/>
        <item x="1425"/>
        <item x="713"/>
        <item x="1434"/>
        <item x="1426"/>
        <item x="1427"/>
        <item x="1435"/>
        <item x="1436"/>
        <item x="1428"/>
        <item x="1437"/>
        <item x="1438"/>
        <item x="1439"/>
        <item x="1156"/>
        <item x="794"/>
        <item x="795"/>
        <item x="384"/>
        <item x="1429"/>
        <item x="1430"/>
        <item x="1989"/>
        <item x="1246"/>
        <item x="1245"/>
        <item x="1268"/>
        <item x="2"/>
        <item x="468"/>
        <item x="1744"/>
        <item x="1775"/>
        <item x="1776"/>
        <item x="1745"/>
        <item x="1746"/>
        <item x="1777"/>
        <item x="1867"/>
        <item x="1868"/>
        <item x="955"/>
        <item x="956"/>
        <item x="961"/>
        <item x="962"/>
        <item x="964"/>
        <item x="966"/>
        <item x="967"/>
        <item x="969"/>
        <item x="975"/>
        <item x="965"/>
        <item x="960"/>
        <item x="957"/>
        <item x="972"/>
        <item x="974"/>
        <item x="973"/>
        <item x="977"/>
        <item x="963"/>
        <item x="968"/>
        <item x="958"/>
        <item x="959"/>
        <item x="976"/>
        <item x="971"/>
        <item x="970"/>
        <item x="575"/>
        <item x="576"/>
        <item x="577"/>
        <item x="578"/>
        <item x="618"/>
        <item x="619"/>
        <item x="579"/>
        <item x="509"/>
        <item x="714"/>
        <item x="715"/>
        <item x="716"/>
        <item x="717"/>
        <item x="728"/>
        <item x="207"/>
        <item x="208"/>
        <item x="209"/>
        <item x="210"/>
        <item x="254"/>
        <item x="1577"/>
        <item x="1620"/>
        <item x="1578"/>
        <item x="1621"/>
        <item x="1068"/>
        <item x="1431"/>
        <item x="720"/>
        <item x="979"/>
        <item x="978"/>
        <item x="1747"/>
        <item x="1748"/>
        <item x="1749"/>
        <item x="1750"/>
        <item x="1751"/>
        <item x="1752"/>
        <item x="1753"/>
        <item x="1754"/>
        <item x="1551"/>
        <item x="1991"/>
        <item x="1918"/>
        <item x="1919"/>
        <item x="941"/>
        <item x="1920"/>
        <item x="1921"/>
        <item x="1343"/>
        <item x="1344"/>
        <item x="1345"/>
        <item x="1552"/>
        <item x="1145"/>
        <item x="1146"/>
        <item x="2039"/>
        <item x="2040"/>
        <item x="2041"/>
        <item x="580"/>
        <item x="844"/>
        <item x="2048"/>
        <item x="2049"/>
        <item x="2050"/>
        <item x="2043"/>
        <item x="1187"/>
        <item x="1188"/>
        <item x="1189"/>
        <item x="1190"/>
        <item x="1197"/>
        <item x="1191"/>
        <item x="1192"/>
        <item x="1193"/>
        <item x="1194"/>
        <item x="2214"/>
        <item x="2215"/>
        <item x="2209"/>
        <item x="2210"/>
        <item x="107"/>
        <item x="1157"/>
        <item x="108"/>
        <item x="109"/>
        <item x="110"/>
        <item x="1158"/>
        <item x="111"/>
        <item x="1159"/>
        <item x="112"/>
        <item x="1756"/>
        <item x="828"/>
        <item x="829"/>
        <item x="830"/>
        <item x="995"/>
        <item x="789"/>
        <item x="793"/>
        <item x="790"/>
        <item x="792"/>
        <item x="791"/>
        <item x="780"/>
        <item x="351"/>
        <item x="1116"/>
        <item x="1117"/>
        <item x="1115"/>
        <item x="635"/>
        <item x="636"/>
        <item x="390"/>
        <item x="391"/>
        <item x="392"/>
        <item x="637"/>
        <item x="393"/>
        <item x="638"/>
        <item x="639"/>
        <item x="640"/>
        <item x="394"/>
        <item x="395"/>
        <item x="641"/>
        <item x="396"/>
        <item x="620"/>
        <item x="980"/>
        <item x="981"/>
        <item x="982"/>
        <item x="1983"/>
        <item x="1489"/>
        <item x="1490"/>
        <item x="1491"/>
        <item x="1492"/>
        <item x="879"/>
        <item x="880"/>
        <item x="881"/>
        <item x="1558"/>
        <item x="882"/>
        <item x="883"/>
        <item x="1553"/>
        <item x="817"/>
        <item x="818"/>
        <item x="819"/>
        <item x="820"/>
        <item x="28"/>
        <item x="29"/>
        <item x="1500"/>
        <item x="1501"/>
        <item x="30"/>
        <item x="31"/>
        <item x="1502"/>
        <item x="32"/>
        <item x="1858"/>
        <item x="2061"/>
        <item x="2074"/>
        <item x="1473"/>
        <item x="1474"/>
        <item x="1475"/>
        <item x="1476"/>
        <item x="1453"/>
        <item x="1454"/>
        <item x="1111"/>
        <item x="1112"/>
        <item x="1114"/>
        <item x="1113"/>
        <item x="1485"/>
        <item x="1486"/>
        <item x="1493"/>
        <item x="1494"/>
        <item x="1481"/>
        <item x="1487"/>
        <item x="1488"/>
        <item x="1125"/>
        <item x="1126"/>
        <item x="1130"/>
        <item x="1127"/>
        <item x="1131"/>
        <item x="1128"/>
        <item x="1129"/>
        <item x="1132"/>
        <item x="1755"/>
        <item x="1739"/>
        <item x="1740"/>
        <item x="1778"/>
        <item x="1779"/>
        <item x="1741"/>
        <item x="1742"/>
        <item x="1743"/>
        <item x="329"/>
        <item x="2021"/>
        <item x="2022"/>
        <item x="211"/>
        <item x="212"/>
        <item x="213"/>
        <item x="128"/>
        <item x="1984"/>
        <item x="1985"/>
        <item x="1986"/>
        <item x="129"/>
        <item x="130"/>
        <item x="131"/>
        <item x="1137"/>
        <item x="1987"/>
        <item x="1079"/>
        <item x="1706"/>
        <item x="1082"/>
        <item x="680"/>
        <item x="1083"/>
        <item x="1707"/>
        <item x="1084"/>
        <item x="681"/>
        <item x="1080"/>
        <item x="1081"/>
        <item x="1085"/>
        <item x="1086"/>
        <item x="1708"/>
        <item x="682"/>
        <item x="2148"/>
        <item x="1198"/>
        <item x="1195"/>
        <item x="1196"/>
        <item x="92"/>
        <item x="1160"/>
        <item x="1121"/>
        <item x="1161"/>
        <item x="444"/>
        <item x="1162"/>
        <item x="1122"/>
        <item x="113"/>
        <item x="1163"/>
        <item x="1164"/>
        <item x="1123"/>
        <item x="445"/>
        <item x="1124"/>
        <item x="1165"/>
        <item x="1282"/>
        <item x="1283"/>
        <item x="1240"/>
        <item x="1284"/>
        <item x="1269"/>
        <item x="1285"/>
        <item x="1270"/>
        <item x="1271"/>
        <item x="1272"/>
        <item x="1236"/>
        <item x="9"/>
      </items>
    </pivotField>
    <pivotField compact="0" outline="0" showAll="0" includeNewItemsInFilter="1" defaultSubtotal="0"/>
    <pivotField axis="axisRow" compact="0" outline="0" showAll="0" includeNewItemsInFilter="1" defaultSubtotal="0">
      <items count="2241">
        <item x="2169"/>
        <item x="2162"/>
        <item x="2155"/>
        <item x="2168"/>
        <item x="2181"/>
        <item x="2171"/>
        <item x="2167"/>
        <item x="33"/>
        <item x="34"/>
        <item x="2216"/>
        <item x="2119"/>
        <item x="2117"/>
        <item x="2120"/>
        <item x="2121"/>
        <item x="2118"/>
        <item x="516"/>
        <item x="513"/>
        <item x="519"/>
        <item x="531"/>
        <item x="1022"/>
        <item x="1711"/>
        <item x="1710"/>
        <item x="1712"/>
        <item x="1708"/>
        <item x="153"/>
        <item x="151"/>
        <item x="144"/>
        <item x="147"/>
        <item x="148"/>
        <item x="152"/>
        <item x="145"/>
        <item x="142"/>
        <item x="141"/>
        <item x="143"/>
        <item x="146"/>
        <item x="150"/>
        <item x="149"/>
        <item x="178"/>
        <item x="175"/>
        <item x="180"/>
        <item x="166"/>
        <item x="165"/>
        <item x="167"/>
        <item x="169"/>
        <item x="174"/>
        <item x="177"/>
        <item x="179"/>
        <item x="170"/>
        <item x="172"/>
        <item x="171"/>
        <item x="173"/>
        <item x="182"/>
        <item x="181"/>
        <item x="184"/>
        <item x="183"/>
        <item x="168"/>
        <item x="176"/>
        <item x="185"/>
        <item x="1534"/>
        <item x="1536"/>
        <item x="1537"/>
        <item x="1538"/>
        <item x="1535"/>
        <item x="906"/>
        <item x="1418"/>
        <item x="709"/>
        <item x="715"/>
        <item x="1442"/>
        <item x="1373"/>
        <item x="1378"/>
        <item x="98"/>
        <item x="101"/>
        <item x="96"/>
        <item x="97"/>
        <item x="90"/>
        <item x="89"/>
        <item x="93"/>
        <item x="103"/>
        <item x="104"/>
        <item x="102"/>
        <item x="105"/>
        <item x="106"/>
        <item x="94"/>
        <item x="91"/>
        <item x="95"/>
        <item x="107"/>
        <item x="112"/>
        <item x="109"/>
        <item x="108"/>
        <item x="100"/>
        <item x="99"/>
        <item x="1651"/>
        <item x="1631"/>
        <item x="1632"/>
        <item x="1644"/>
        <item x="1633"/>
        <item x="1643"/>
        <item x="1649"/>
        <item x="1648"/>
        <item x="1625"/>
        <item x="1623"/>
        <item x="1642"/>
        <item x="1646"/>
        <item x="1645"/>
        <item x="1639"/>
        <item x="1624"/>
        <item x="1634"/>
        <item x="1647"/>
        <item x="1637"/>
        <item x="1640"/>
        <item x="1629"/>
        <item x="1650"/>
        <item x="1635"/>
        <item x="1638"/>
        <item x="1636"/>
        <item x="566"/>
        <item x="588"/>
        <item x="596"/>
        <item x="600"/>
        <item x="598"/>
        <item x="599"/>
        <item x="582"/>
        <item x="601"/>
        <item x="597"/>
        <item x="578"/>
        <item x="592"/>
        <item x="595"/>
        <item x="579"/>
        <item x="575"/>
        <item x="571"/>
        <item x="558"/>
        <item x="584"/>
        <item x="577"/>
        <item x="574"/>
        <item x="572"/>
        <item x="573"/>
        <item x="580"/>
        <item x="591"/>
        <item x="581"/>
        <item x="585"/>
        <item x="586"/>
        <item x="583"/>
        <item x="594"/>
        <item x="593"/>
        <item x="618"/>
        <item x="602"/>
        <item x="570"/>
        <item x="589"/>
        <item x="587"/>
        <item x="564"/>
        <item x="565"/>
        <item x="617"/>
        <item x="616"/>
        <item x="590"/>
        <item x="569"/>
        <item x="567"/>
        <item x="568"/>
        <item x="576"/>
        <item x="1186"/>
        <item x="1188"/>
        <item x="1183"/>
        <item x="1196"/>
        <item x="1187"/>
        <item x="1194"/>
        <item x="1184"/>
        <item x="1193"/>
        <item x="1185"/>
        <item x="1182"/>
        <item x="1189"/>
        <item x="1191"/>
        <item x="1380"/>
        <item x="1379"/>
        <item x="1377"/>
        <item x="1376"/>
        <item x="1372"/>
        <item x="1109"/>
        <item x="2185"/>
        <item x="2184"/>
        <item x="2092"/>
        <item x="2102"/>
        <item x="2104"/>
        <item x="2103"/>
        <item x="2093"/>
        <item x="2101"/>
        <item x="978"/>
        <item x="980"/>
        <item x="979"/>
        <item x="550"/>
        <item x="1958"/>
        <item x="1957"/>
        <item x="163"/>
        <item x="160"/>
        <item x="161"/>
        <item x="164"/>
        <item x="162"/>
        <item x="609"/>
        <item x="612"/>
        <item x="606"/>
        <item x="605"/>
        <item x="615"/>
        <item x="603"/>
        <item x="604"/>
        <item x="610"/>
        <item x="614"/>
        <item x="607"/>
        <item x="611"/>
        <item x="608"/>
        <item x="613"/>
        <item x="1428"/>
        <item x="1427"/>
        <item x="656"/>
        <item x="654"/>
        <item x="120"/>
        <item x="114"/>
        <item x="119"/>
        <item x="117"/>
        <item x="121"/>
        <item x="118"/>
        <item x="116"/>
        <item x="115"/>
        <item x="288"/>
        <item x="301"/>
        <item x="294"/>
        <item x="289"/>
        <item x="298"/>
        <item x="296"/>
        <item x="292"/>
        <item x="297"/>
        <item x="300"/>
        <item x="291"/>
        <item x="293"/>
        <item x="299"/>
        <item x="290"/>
        <item x="295"/>
        <item x="954"/>
        <item x="953"/>
        <item x="966"/>
        <item x="957"/>
        <item x="961"/>
        <item x="956"/>
        <item x="977"/>
        <item x="976"/>
        <item x="1866"/>
        <item x="1865"/>
        <item x="2077"/>
        <item x="2075"/>
        <item x="2076"/>
        <item x="2223"/>
        <item x="2221"/>
        <item x="2199"/>
        <item x="2214"/>
        <item x="2219"/>
        <item x="2225"/>
        <item x="2211"/>
        <item x="2210"/>
        <item x="2209"/>
        <item x="1630"/>
        <item x="1626"/>
        <item x="1620"/>
        <item x="1628"/>
        <item x="1621"/>
        <item x="1622"/>
        <item x="1641"/>
        <item x="1627"/>
        <item x="213"/>
        <item x="212"/>
        <item x="211"/>
        <item x="235"/>
        <item x="194"/>
        <item x="223"/>
        <item x="214"/>
        <item x="206"/>
        <item x="204"/>
        <item x="224"/>
        <item x="203"/>
        <item x="248"/>
        <item x="197"/>
        <item x="202"/>
        <item x="201"/>
        <item x="241"/>
        <item x="246"/>
        <item x="253"/>
        <item x="190"/>
        <item x="193"/>
        <item x="191"/>
        <item x="192"/>
        <item x="187"/>
        <item x="254"/>
        <item x="245"/>
        <item x="240"/>
        <item x="189"/>
        <item x="250"/>
        <item x="209"/>
        <item x="221"/>
        <item x="210"/>
        <item x="249"/>
        <item x="243"/>
        <item x="234"/>
        <item x="237"/>
        <item x="207"/>
        <item x="226"/>
        <item x="186"/>
        <item x="195"/>
        <item x="188"/>
        <item x="244"/>
        <item x="238"/>
        <item x="220"/>
        <item x="242"/>
        <item x="247"/>
        <item x="227"/>
        <item x="231"/>
        <item x="229"/>
        <item x="239"/>
        <item x="225"/>
        <item x="228"/>
        <item x="236"/>
        <item x="232"/>
        <item x="219"/>
        <item x="215"/>
        <item x="217"/>
        <item x="230"/>
        <item x="218"/>
        <item x="233"/>
        <item x="251"/>
        <item x="216"/>
        <item x="252"/>
        <item x="205"/>
        <item x="208"/>
        <item x="198"/>
        <item x="199"/>
        <item x="196"/>
        <item x="200"/>
        <item x="222"/>
        <item x="405"/>
        <item x="408"/>
        <item x="404"/>
        <item x="1317"/>
        <item x="1322"/>
        <item x="1318"/>
        <item x="1320"/>
        <item x="1319"/>
        <item x="1325"/>
        <item x="1321"/>
        <item x="1323"/>
        <item x="1355"/>
        <item x="1360"/>
        <item x="1362"/>
        <item x="1359"/>
        <item x="1198"/>
        <item x="1363"/>
        <item x="1357"/>
        <item x="1223"/>
        <item x="1345"/>
        <item x="1347"/>
        <item x="1365"/>
        <item x="1324"/>
        <item x="1364"/>
        <item x="1354"/>
        <item x="941"/>
        <item x="1329"/>
        <item x="1308"/>
        <item x="1306"/>
        <item x="1304"/>
        <item x="1305"/>
        <item x="1300"/>
        <item x="1303"/>
        <item x="1301"/>
        <item x="1302"/>
        <item x="1334"/>
        <item x="1344"/>
        <item x="1327"/>
        <item x="1331"/>
        <item x="1299"/>
        <item x="1307"/>
        <item x="642"/>
        <item x="641"/>
        <item x="1254"/>
        <item x="1924"/>
        <item x="1914"/>
        <item x="1925"/>
        <item x="1919"/>
        <item x="1889"/>
        <item x="1884"/>
        <item x="1910"/>
        <item x="1883"/>
        <item x="1897"/>
        <item x="1895"/>
        <item x="1909"/>
        <item x="1918"/>
        <item x="1920"/>
        <item x="1922"/>
        <item x="1921"/>
        <item x="1894"/>
        <item x="1913"/>
        <item x="1893"/>
        <item x="1912"/>
        <item x="1915"/>
        <item x="1892"/>
        <item x="1896"/>
        <item x="1882"/>
        <item x="1890"/>
        <item x="1891"/>
        <item x="1911"/>
        <item x="1923"/>
        <item x="70"/>
        <item x="1878"/>
        <item x="1879"/>
        <item x="1898"/>
        <item x="1904"/>
        <item x="1906"/>
        <item x="1905"/>
        <item x="1908"/>
        <item x="1888"/>
        <item x="1899"/>
        <item x="1907"/>
        <item x="1916"/>
        <item x="1917"/>
        <item x="16"/>
        <item x="2192"/>
        <item x="2191"/>
        <item x="2175"/>
        <item x="969"/>
        <item x="974"/>
        <item x="973"/>
        <item x="968"/>
        <item x="963"/>
        <item x="955"/>
        <item x="958"/>
        <item x="277"/>
        <item x="278"/>
        <item x="279"/>
        <item x="281"/>
        <item x="280"/>
        <item x="6"/>
        <item x="1238"/>
        <item x="325"/>
        <item x="327"/>
        <item x="328"/>
        <item x="323"/>
        <item x="326"/>
        <item x="324"/>
        <item x="321"/>
        <item x="320"/>
        <item x="322"/>
        <item x="626"/>
        <item x="627"/>
        <item x="624"/>
        <item x="1877"/>
        <item x="1886"/>
        <item x="1901"/>
        <item x="1876"/>
        <item x="1903"/>
        <item x="1885"/>
        <item x="1887"/>
        <item x="1881"/>
        <item x="1880"/>
        <item x="1900"/>
        <item x="1902"/>
        <item x="1190"/>
        <item x="1429"/>
        <item x="1434"/>
        <item x="1436"/>
        <item x="1417"/>
        <item x="722"/>
        <item x="1416"/>
        <item x="1414"/>
        <item x="1415"/>
        <item x="1020"/>
        <item x="302"/>
        <item x="304"/>
        <item x="303"/>
        <item x="341"/>
        <item x="340"/>
        <item x="339"/>
        <item x="342"/>
        <item x="951"/>
        <item x="952"/>
        <item x="2073"/>
        <item x="317"/>
        <item x="316"/>
        <item x="305"/>
        <item x="310"/>
        <item x="315"/>
        <item x="313"/>
        <item x="319"/>
        <item x="318"/>
        <item x="314"/>
        <item x="309"/>
        <item x="306"/>
        <item x="311"/>
        <item x="308"/>
        <item x="307"/>
        <item x="312"/>
        <item x="710"/>
        <item x="1593"/>
        <item x="1613"/>
        <item x="1578"/>
        <item x="1599"/>
        <item x="1610"/>
        <item x="1617"/>
        <item x="1614"/>
        <item x="1616"/>
        <item x="1609"/>
        <item x="1199"/>
        <item x="1207"/>
        <item x="1211"/>
        <item x="1201"/>
        <item x="1209"/>
        <item x="1204"/>
        <item x="1208"/>
        <item x="1205"/>
        <item x="1200"/>
        <item x="660"/>
        <item x="1286"/>
        <item x="11"/>
        <item x="2012"/>
        <item x="2011"/>
        <item x="2010"/>
        <item x="540"/>
        <item x="8"/>
        <item x="2058"/>
        <item x="2057"/>
        <item x="2050"/>
        <item x="2049"/>
        <item x="2056"/>
        <item x="2053"/>
        <item x="2055"/>
        <item x="2054"/>
        <item x="2052"/>
        <item x="2051"/>
        <item x="1545"/>
        <item x="476"/>
        <item x="1178"/>
        <item x="924"/>
        <item x="925"/>
        <item x="927"/>
        <item x="920"/>
        <item x="930"/>
        <item x="918"/>
        <item x="337"/>
        <item x="336"/>
        <item x="338"/>
        <item x="334"/>
        <item x="335"/>
        <item x="330"/>
        <item x="333"/>
        <item x="332"/>
        <item x="331"/>
        <item x="329"/>
        <item x="19"/>
        <item x="4"/>
        <item x="1864"/>
        <item x="1857"/>
        <item x="1862"/>
        <item x="1861"/>
        <item x="1860"/>
        <item x="1859"/>
        <item x="1863"/>
        <item x="1858"/>
        <item x="258"/>
        <item x="256"/>
        <item x="257"/>
        <item x="255"/>
        <item x="411"/>
        <item x="416"/>
        <item x="537"/>
        <item x="9"/>
        <item x="1853"/>
        <item x="1053"/>
        <item x="990"/>
        <item x="987"/>
        <item x="988"/>
        <item x="989"/>
        <item x="2074"/>
        <item x="396"/>
        <item x="397"/>
        <item x="395"/>
        <item x="398"/>
        <item x="400"/>
        <item x="399"/>
        <item x="401"/>
        <item x="480"/>
        <item x="473"/>
        <item x="1832"/>
        <item x="1824"/>
        <item x="1829"/>
        <item x="1828"/>
        <item x="1831"/>
        <item x="1821"/>
        <item x="1819"/>
        <item x="1822"/>
        <item x="1818"/>
        <item x="1820"/>
        <item x="1823"/>
        <item x="1826"/>
        <item x="1817"/>
        <item x="1825"/>
        <item x="1827"/>
        <item x="78"/>
        <item x="82"/>
        <item x="84"/>
        <item x="81"/>
        <item x="75"/>
        <item x="77"/>
        <item x="85"/>
        <item x="88"/>
        <item x="74"/>
        <item x="76"/>
        <item x="86"/>
        <item x="87"/>
        <item x="79"/>
        <item x="287"/>
        <item x="284"/>
        <item x="285"/>
        <item x="283"/>
        <item x="282"/>
        <item x="286"/>
        <item x="1232"/>
        <item x="942"/>
        <item x="363"/>
        <item x="365"/>
        <item x="364"/>
        <item x="359"/>
        <item x="362"/>
        <item x="370"/>
        <item x="369"/>
        <item x="368"/>
        <item x="361"/>
        <item x="357"/>
        <item x="366"/>
        <item x="360"/>
        <item x="358"/>
        <item x="367"/>
        <item x="262"/>
        <item x="264"/>
        <item x="265"/>
        <item x="263"/>
        <item x="261"/>
        <item x="266"/>
        <item x="267"/>
        <item x="260"/>
        <item x="259"/>
        <item x="720"/>
        <item x="727"/>
        <item x="708"/>
        <item x="382"/>
        <item x="449"/>
        <item x="450"/>
        <item x="447"/>
        <item x="445"/>
        <item x="446"/>
        <item x="444"/>
        <item x="448"/>
        <item x="539"/>
        <item x="538"/>
        <item x="1815"/>
        <item x="1814"/>
        <item x="1807"/>
        <item x="1813"/>
        <item x="1816"/>
        <item x="1810"/>
        <item x="1812"/>
        <item x="462"/>
        <item x="458"/>
        <item x="460"/>
        <item x="465"/>
        <item x="456"/>
        <item x="457"/>
        <item x="453"/>
        <item x="463"/>
        <item x="452"/>
        <item x="451"/>
        <item x="464"/>
        <item x="459"/>
        <item x="466"/>
        <item x="461"/>
        <item x="1430"/>
        <item x="726"/>
        <item x="1856"/>
        <item x="1528"/>
        <item x="1529"/>
        <item x="1520"/>
        <item x="1523"/>
        <item x="1525"/>
        <item x="1527"/>
        <item x="1521"/>
        <item x="1522"/>
        <item x="1524"/>
        <item x="1526"/>
        <item x="1532"/>
        <item x="1530"/>
        <item x="1531"/>
        <item x="390"/>
        <item x="394"/>
        <item x="393"/>
        <item x="388"/>
        <item x="391"/>
        <item x="389"/>
        <item x="392"/>
        <item x="454"/>
        <item x="455"/>
        <item x="862"/>
        <item x="2172"/>
        <item x="72"/>
        <item x="2157"/>
        <item x="2153"/>
        <item x="2156"/>
        <item x="2154"/>
        <item x="2160"/>
        <item x="2159"/>
        <item x="2183"/>
        <item x="2164"/>
        <item x="2161"/>
        <item x="2166"/>
        <item x="867"/>
        <item x="870"/>
        <item x="868"/>
        <item x="869"/>
        <item x="865"/>
        <item x="866"/>
        <item x="2148"/>
        <item x="2147"/>
        <item x="2163"/>
        <item x="2165"/>
        <item x="2174"/>
        <item x="2173"/>
        <item x="2176"/>
        <item x="2150"/>
        <item x="2178"/>
        <item x="2152"/>
        <item x="2158"/>
        <item x="2179"/>
        <item x="2149"/>
        <item x="2151"/>
        <item x="2177"/>
        <item x="2180"/>
        <item x="863"/>
        <item x="2182"/>
        <item x="2170"/>
        <item x="1235"/>
        <item x="1057"/>
        <item x="1054"/>
        <item x="1392"/>
        <item x="1395"/>
        <item x="1390"/>
        <item x="1397"/>
        <item x="1391"/>
        <item x="38"/>
        <item x="1401"/>
        <item x="1400"/>
        <item x="1402"/>
        <item x="1399"/>
        <item x="1411"/>
        <item x="1404"/>
        <item x="1403"/>
        <item x="1393"/>
        <item x="1412"/>
        <item x="1410"/>
        <item x="1405"/>
        <item x="1408"/>
        <item x="1406"/>
        <item x="1413"/>
        <item x="1396"/>
        <item x="1394"/>
        <item x="1409"/>
        <item x="1407"/>
        <item x="37"/>
        <item x="1383"/>
        <item x="1386"/>
        <item x="1387"/>
        <item x="1389"/>
        <item x="1384"/>
        <item x="39"/>
        <item x="1388"/>
        <item x="1382"/>
        <item x="1385"/>
        <item x="1398"/>
        <item x="625"/>
        <item x="628"/>
        <item x="623"/>
        <item x="622"/>
        <item x="619"/>
        <item x="621"/>
        <item x="620"/>
        <item x="632"/>
        <item x="631"/>
        <item x="637"/>
        <item x="635"/>
        <item x="630"/>
        <item x="629"/>
        <item x="639"/>
        <item x="633"/>
        <item x="638"/>
        <item x="634"/>
        <item x="636"/>
        <item x="712"/>
        <item x="994"/>
        <item x="1375"/>
        <item x="998"/>
        <item x="995"/>
        <item x="1004"/>
        <item x="1001"/>
        <item x="1253"/>
        <item x="999"/>
        <item x="996"/>
        <item x="36"/>
        <item x="13"/>
        <item x="1544"/>
        <item x="716"/>
        <item x="1197"/>
        <item x="1779"/>
        <item x="1780"/>
        <item x="1260"/>
        <item x="2021"/>
        <item x="728"/>
        <item x="711"/>
        <item x="508"/>
        <item x="509"/>
        <item x="944"/>
        <item x="5"/>
        <item x="1"/>
        <item x="1875"/>
        <item x="1874"/>
        <item x="1438"/>
        <item x="704"/>
        <item x="705"/>
        <item x="702"/>
        <item x="703"/>
        <item x="701"/>
        <item x="2189"/>
        <item x="2190"/>
        <item x="1721"/>
        <item x="1727"/>
        <item x="1726"/>
        <item x="1728"/>
        <item x="1716"/>
        <item x="1722"/>
        <item x="1715"/>
        <item x="1719"/>
        <item x="1723"/>
        <item x="1724"/>
        <item x="1725"/>
        <item x="1718"/>
        <item x="1720"/>
        <item x="1717"/>
        <item x="873"/>
        <item x="872"/>
        <item x="874"/>
        <item x="864"/>
        <item x="871"/>
        <item x="407"/>
        <item x="406"/>
        <item x="409"/>
        <item x="410"/>
        <item x="402"/>
        <item x="403"/>
        <item x="1168"/>
        <item x="1297"/>
        <item x="1295"/>
        <item x="1296"/>
        <item x="1167"/>
        <item x="2110"/>
        <item x="721"/>
        <item x="1179"/>
        <item x="83"/>
        <item x="80"/>
        <item x="73"/>
        <item x="908"/>
        <item x="1276"/>
        <item x="1790"/>
        <item x="1793"/>
        <item x="1791"/>
        <item x="1792"/>
        <item x="1789"/>
        <item x="694"/>
        <item x="698"/>
        <item x="696"/>
        <item x="695"/>
        <item x="697"/>
        <item x="699"/>
        <item x="700"/>
        <item x="784"/>
        <item x="780"/>
        <item x="779"/>
        <item x="775"/>
        <item x="774"/>
        <item x="777"/>
        <item x="786"/>
        <item x="769"/>
        <item x="770"/>
        <item x="772"/>
        <item x="771"/>
        <item x="778"/>
        <item x="787"/>
        <item x="783"/>
        <item x="785"/>
        <item x="773"/>
        <item x="781"/>
        <item x="792"/>
        <item x="782"/>
        <item x="790"/>
        <item x="788"/>
        <item x="793"/>
        <item x="789"/>
        <item x="791"/>
        <item x="776"/>
        <item x="1424"/>
        <item x="1422"/>
        <item x="1426"/>
        <item x="1423"/>
        <item x="1435"/>
        <item x="1431"/>
        <item x="1437"/>
        <item x="1433"/>
        <item x="1432"/>
        <item x="1073"/>
        <item x="1074"/>
        <item x="1072"/>
        <item x="2218"/>
        <item x="1048"/>
        <item x="15"/>
        <item x="733"/>
        <item x="734"/>
        <item x="731"/>
        <item x="732"/>
        <item x="1266"/>
        <item x="1047"/>
        <item x="1270"/>
        <item x="387"/>
        <item x="1830"/>
        <item x="754"/>
        <item x="767"/>
        <item x="747"/>
        <item x="741"/>
        <item x="768"/>
        <item x="761"/>
        <item x="764"/>
        <item x="743"/>
        <item x="762"/>
        <item x="753"/>
        <item x="752"/>
        <item x="760"/>
        <item x="749"/>
        <item x="740"/>
        <item x="750"/>
        <item x="758"/>
        <item x="765"/>
        <item x="759"/>
        <item x="751"/>
        <item x="755"/>
        <item x="744"/>
        <item x="745"/>
        <item x="746"/>
        <item x="757"/>
        <item x="748"/>
        <item x="756"/>
        <item x="766"/>
        <item x="742"/>
        <item x="763"/>
        <item x="993"/>
        <item x="2031"/>
        <item x="2026"/>
        <item x="2028"/>
        <item x="2023"/>
        <item x="2030"/>
        <item x="2029"/>
        <item x="2025"/>
        <item x="819"/>
        <item x="2224"/>
        <item x="2220"/>
        <item x="2205"/>
        <item x="1975"/>
        <item x="1565"/>
        <item x="1965"/>
        <item x="1969"/>
        <item x="1968"/>
        <item x="1966"/>
        <item x="1964"/>
        <item x="1967"/>
        <item x="1972"/>
        <item x="1970"/>
        <item x="1978"/>
        <item x="1971"/>
        <item x="815"/>
        <item x="812"/>
        <item x="817"/>
        <item x="816"/>
        <item x="818"/>
        <item x="814"/>
        <item x="813"/>
        <item x="1540"/>
        <item x="1541"/>
        <item x="1542"/>
        <item x="1539"/>
        <item x="970"/>
        <item x="967"/>
        <item x="960"/>
        <item x="962"/>
        <item x="1111"/>
        <item x="1110"/>
        <item x="140"/>
        <item x="137"/>
        <item x="138"/>
        <item x="139"/>
        <item x="134"/>
        <item x="135"/>
        <item x="133"/>
        <item x="136"/>
        <item x="132"/>
        <item x="1192"/>
        <item x="2086"/>
        <item x="2085"/>
        <item x="2084"/>
        <item x="828"/>
        <item x="827"/>
        <item x="825"/>
        <item x="820"/>
        <item x="824"/>
        <item x="826"/>
        <item x="823"/>
        <item x="822"/>
        <item x="821"/>
        <item x="482"/>
        <item x="475"/>
        <item x="478"/>
        <item x="479"/>
        <item x="474"/>
        <item x="1239"/>
        <item x="1240"/>
        <item x="1852"/>
        <item x="1850"/>
        <item x="1851"/>
        <item x="804"/>
        <item x="808"/>
        <item x="807"/>
        <item x="809"/>
        <item x="805"/>
        <item x="806"/>
        <item x="811"/>
        <item x="810"/>
        <item x="796"/>
        <item x="794"/>
        <item x="799"/>
        <item x="795"/>
        <item x="802"/>
        <item x="801"/>
        <item x="800"/>
        <item x="797"/>
        <item x="803"/>
        <item x="798"/>
        <item x="14"/>
        <item x="1962"/>
        <item x="1960"/>
        <item x="1961"/>
        <item x="1963"/>
        <item x="1729"/>
        <item x="950"/>
        <item x="909"/>
        <item x="917"/>
        <item x="914"/>
        <item x="915"/>
        <item x="911"/>
        <item x="913"/>
        <item x="928"/>
        <item x="910"/>
        <item x="921"/>
        <item x="923"/>
        <item x="912"/>
        <item x="900"/>
        <item x="898"/>
        <item x="899"/>
        <item x="860"/>
        <item x="861"/>
        <item x="858"/>
        <item x="859"/>
        <item x="857"/>
        <item x="853"/>
        <item x="855"/>
        <item x="854"/>
        <item x="852"/>
        <item x="856"/>
        <item x="650"/>
        <item x="1988"/>
        <item x="2213"/>
        <item x="2212"/>
        <item x="2204"/>
        <item x="511"/>
        <item x="510"/>
        <item x="526"/>
        <item x="843"/>
        <item x="848"/>
        <item x="846"/>
        <item x="844"/>
        <item x="850"/>
        <item x="845"/>
        <item x="847"/>
        <item x="849"/>
        <item x="892"/>
        <item x="895"/>
        <item x="891"/>
        <item x="893"/>
        <item x="888"/>
        <item x="890"/>
        <item x="896"/>
        <item x="894"/>
        <item x="897"/>
        <item x="887"/>
        <item x="889"/>
        <item x="1007"/>
        <item x="1009"/>
        <item x="1002"/>
        <item x="1017"/>
        <item x="1010"/>
        <item x="1012"/>
        <item x="1011"/>
        <item x="1019"/>
        <item x="1014"/>
        <item x="1016"/>
        <item x="1008"/>
        <item x="1013"/>
        <item x="1018"/>
        <item x="1015"/>
        <item x="1956"/>
        <item x="1946"/>
        <item x="35"/>
        <item x="1833"/>
        <item x="1834"/>
        <item x="1840"/>
        <item x="1839"/>
        <item x="1837"/>
        <item x="1835"/>
        <item x="1841"/>
        <item x="1838"/>
        <item x="1275"/>
        <item x="1555"/>
        <item x="1553"/>
        <item x="1552"/>
        <item x="1549"/>
        <item x="1550"/>
        <item x="1547"/>
        <item x="1548"/>
        <item x="1546"/>
        <item x="1556"/>
        <item x="1551"/>
        <item x="1554"/>
        <item x="1252"/>
        <item x="1268"/>
        <item x="1108"/>
        <item x="1106"/>
        <item x="1107"/>
        <item x="1929"/>
        <item x="684"/>
        <item x="685"/>
        <item x="682"/>
        <item x="683"/>
        <item x="688"/>
        <item x="689"/>
        <item x="691"/>
        <item x="686"/>
        <item x="690"/>
        <item x="687"/>
        <item x="692"/>
        <item x="681"/>
        <item x="693"/>
        <item x="502"/>
        <item x="499"/>
        <item x="507"/>
        <item x="506"/>
        <item x="505"/>
        <item x="496"/>
        <item x="497"/>
        <item x="504"/>
        <item x="498"/>
        <item x="493"/>
        <item x="495"/>
        <item x="494"/>
        <item x="492"/>
        <item x="467"/>
        <item x="468"/>
        <item x="471"/>
        <item x="472"/>
        <item x="470"/>
        <item x="469"/>
        <item x="500"/>
        <item x="501"/>
        <item x="503"/>
        <item x="1242"/>
        <item x="561"/>
        <item x="562"/>
        <item x="560"/>
        <item x="563"/>
        <item x="559"/>
        <item x="2020"/>
        <item x="2019"/>
        <item x="1171"/>
        <item x="1170"/>
        <item x="1217"/>
        <item x="1181"/>
        <item x="1312"/>
        <item x="1215"/>
        <item x="1219"/>
        <item x="1214"/>
        <item x="1218"/>
        <item x="1222"/>
        <item x="1220"/>
        <item x="1216"/>
        <item x="1342"/>
        <item x="1173"/>
        <item x="1175"/>
        <item x="1169"/>
        <item x="1172"/>
        <item x="1341"/>
        <item x="1343"/>
        <item x="907"/>
        <item x="1439"/>
        <item x="1440"/>
        <item x="1794"/>
        <item x="1796"/>
        <item x="1959"/>
        <item x="1601"/>
        <item x="1607"/>
        <item x="1604"/>
        <item x="1602"/>
        <item x="1583"/>
        <item x="1586"/>
        <item x="1580"/>
        <item x="1596"/>
        <item x="1600"/>
        <item x="1608"/>
        <item x="1612"/>
        <item x="1597"/>
        <item x="1595"/>
        <item x="1615"/>
        <item x="1618"/>
        <item x="1619"/>
        <item x="1592"/>
        <item x="1589"/>
        <item x="1584"/>
        <item x="1579"/>
        <item x="1582"/>
        <item x="1588"/>
        <item x="1594"/>
        <item x="1598"/>
        <item x="1585"/>
        <item x="1581"/>
        <item x="1591"/>
        <item x="1577"/>
        <item x="1606"/>
        <item x="1587"/>
        <item x="1590"/>
        <item x="543"/>
        <item x="1560"/>
        <item x="542"/>
        <item x="541"/>
        <item x="1558"/>
        <item x="1561"/>
        <item x="1564"/>
        <item x="1557"/>
        <item x="1980"/>
        <item x="1981"/>
        <item x="1976"/>
        <item x="1974"/>
        <item x="1977"/>
        <item x="1973"/>
        <item x="1979"/>
        <item x="1221"/>
        <item x="1213"/>
        <item x="1212"/>
        <item x="157"/>
        <item x="156"/>
        <item x="154"/>
        <item x="155"/>
        <item x="158"/>
        <item x="1233"/>
        <item x="1285"/>
        <item x="1267"/>
        <item x="1231"/>
        <item x="2206"/>
        <item x="2227"/>
        <item x="2203"/>
        <item x="723"/>
        <item x="724"/>
        <item x="725"/>
        <item x="719"/>
        <item x="1421"/>
        <item x="518"/>
        <item x="477"/>
        <item x="481"/>
        <item x="483"/>
        <item x="159"/>
        <item x="1339"/>
        <item x="1337"/>
        <item x="1332"/>
        <item x="1333"/>
        <item x="1330"/>
        <item x="1335"/>
        <item x="1336"/>
        <item x="1338"/>
        <item x="1348"/>
        <item x="1083"/>
        <item x="1081"/>
        <item x="1076"/>
        <item x="739"/>
        <item x="736"/>
        <item x="1084"/>
        <item x="1082"/>
        <item x="1080"/>
        <item x="1075"/>
        <item x="735"/>
        <item x="737"/>
        <item x="738"/>
        <item x="1078"/>
        <item x="1077"/>
        <item x="1079"/>
        <item x="3"/>
        <item x="707"/>
        <item x="532"/>
        <item x="514"/>
        <item x="520"/>
        <item x="521"/>
        <item x="1023"/>
        <item x="1068"/>
        <item x="1067"/>
        <item x="931"/>
        <item x="932"/>
        <item x="919"/>
        <item x="926"/>
        <item x="916"/>
        <item x="30"/>
        <item x="32"/>
        <item x="29"/>
        <item x="31"/>
        <item x="28"/>
        <item x="1065"/>
        <item x="1062"/>
        <item x="1063"/>
        <item x="1058"/>
        <item x="1055"/>
        <item x="1060"/>
        <item x="1064"/>
        <item x="1061"/>
        <item x="1066"/>
        <item x="1069"/>
        <item x="1071"/>
        <item x="1070"/>
        <item x="1059"/>
        <item x="1056"/>
        <item x="902"/>
        <item x="901"/>
        <item x="903"/>
        <item x="905"/>
        <item x="904"/>
        <item x="1563"/>
        <item x="1562"/>
        <item x="1559"/>
        <item x="680"/>
        <item x="676"/>
        <item x="670"/>
        <item x="671"/>
        <item x="669"/>
        <item x="679"/>
        <item x="674"/>
        <item x="673"/>
        <item x="668"/>
        <item x="677"/>
        <item x="678"/>
        <item x="672"/>
        <item x="675"/>
        <item x="667"/>
        <item x="1869"/>
        <item x="1112"/>
        <item x="1125"/>
        <item x="1126"/>
        <item x="1127"/>
        <item x="1124"/>
        <item x="1121"/>
        <item x="1119"/>
        <item x="1120"/>
        <item x="1122"/>
        <item x="1123"/>
        <item x="1117"/>
        <item x="1113"/>
        <item x="1114"/>
        <item x="1118"/>
        <item x="1116"/>
        <item x="1115"/>
        <item x="371"/>
        <item x="372"/>
        <item x="985"/>
        <item x="1030"/>
        <item x="1025"/>
        <item x="1031"/>
        <item x="984"/>
        <item x="986"/>
        <item x="1035"/>
        <item x="1032"/>
        <item x="1026"/>
        <item x="1046"/>
        <item x="1039"/>
        <item x="1045"/>
        <item x="1040"/>
        <item x="1038"/>
        <item x="1043"/>
        <item x="1037"/>
        <item x="1044"/>
        <item x="1041"/>
        <item x="1042"/>
        <item x="1033"/>
        <item x="1028"/>
        <item x="1029"/>
        <item x="1024"/>
        <item x="1027"/>
        <item x="1352"/>
        <item x="1224"/>
        <item x="1349"/>
        <item x="1350"/>
        <item x="555"/>
        <item x="551"/>
        <item x="557"/>
        <item x="545"/>
        <item x="554"/>
        <item x="556"/>
        <item x="552"/>
        <item x="549"/>
        <item x="547"/>
        <item x="546"/>
        <item x="553"/>
        <item x="548"/>
        <item x="2034"/>
        <item x="2033"/>
        <item x="2036"/>
        <item x="2038"/>
        <item x="2032"/>
        <item x="2039"/>
        <item x="2035"/>
        <item x="2037"/>
        <item x="2089"/>
        <item x="2099"/>
        <item x="2100"/>
        <item x="2098"/>
        <item x="2097"/>
        <item x="2096"/>
        <item x="929"/>
        <item x="922"/>
        <item x="1855"/>
        <item x="1854"/>
        <item x="840"/>
        <item x="831"/>
        <item x="829"/>
        <item x="830"/>
        <item x="838"/>
        <item x="834"/>
        <item x="832"/>
        <item x="836"/>
        <item x="841"/>
        <item x="839"/>
        <item x="835"/>
        <item x="833"/>
        <item x="842"/>
        <item x="837"/>
        <item x="1381"/>
        <item x="1135"/>
        <item x="1148"/>
        <item x="1155"/>
        <item x="1153"/>
        <item x="1154"/>
        <item x="1138"/>
        <item x="1139"/>
        <item x="1143"/>
        <item x="1128"/>
        <item x="1142"/>
        <item x="1162"/>
        <item x="1130"/>
        <item x="1158"/>
        <item x="1147"/>
        <item x="1131"/>
        <item x="1146"/>
        <item x="1140"/>
        <item x="1134"/>
        <item x="1144"/>
        <item x="1150"/>
        <item x="1129"/>
        <item x="1132"/>
        <item x="1149"/>
        <item x="1156"/>
        <item x="1161"/>
        <item x="1145"/>
        <item x="1137"/>
        <item x="1136"/>
        <item x="1133"/>
        <item x="1141"/>
        <item x="1163"/>
        <item x="1160"/>
        <item x="1157"/>
        <item x="1159"/>
        <item x="1151"/>
        <item x="1152"/>
        <item x="2123"/>
        <item x="2125"/>
        <item x="2127"/>
        <item x="2126"/>
        <item x="2128"/>
        <item x="2122"/>
        <item x="2124"/>
        <item x="1165"/>
        <item x="1164"/>
        <item x="729"/>
        <item x="877"/>
        <item x="881"/>
        <item x="644"/>
        <item x="647"/>
        <item x="649"/>
        <item x="645"/>
        <item x="648"/>
        <item x="646"/>
        <item x="1261"/>
        <item x="1290"/>
        <item x="1264"/>
        <item x="1262"/>
        <item x="1245"/>
        <item x="1255"/>
        <item x="1256"/>
        <item x="1258"/>
        <item x="1257"/>
        <item x="1271"/>
        <item x="1287"/>
        <item x="1265"/>
        <item x="1246"/>
        <item x="1247"/>
        <item x="1259"/>
        <item x="1248"/>
        <item x="1249"/>
        <item x="12"/>
        <item x="71"/>
        <item x="544"/>
        <item x="349"/>
        <item x="1251"/>
        <item x="528"/>
        <item x="517"/>
        <item x="512"/>
        <item x="515"/>
        <item x="1368"/>
        <item x="1369"/>
        <item x="1367"/>
        <item x="1370"/>
        <item x="1982"/>
        <item x="1985"/>
        <item x="1984"/>
        <item x="1983"/>
        <item x="2226"/>
        <item x="2222"/>
        <item x="0"/>
        <item x="354"/>
        <item x="356"/>
        <item x="355"/>
        <item x="353"/>
        <item x="946"/>
        <item x="536"/>
        <item x="535"/>
        <item x="534"/>
        <item x="533"/>
        <item x="1371"/>
        <item x="1374"/>
        <item x="20"/>
        <item x="885"/>
        <item x="884"/>
        <item x="882"/>
        <item x="883"/>
        <item x="886"/>
        <item x="1021"/>
        <item x="1468"/>
        <item x="1465"/>
        <item x="1448"/>
        <item x="1459"/>
        <item x="1450"/>
        <item x="1466"/>
        <item x="1475"/>
        <item x="1464"/>
        <item x="1472"/>
        <item x="1467"/>
        <item x="1463"/>
        <item x="1455"/>
        <item x="1461"/>
        <item x="1454"/>
        <item x="1460"/>
        <item x="1457"/>
        <item x="1456"/>
        <item x="1462"/>
        <item x="1453"/>
        <item x="1449"/>
        <item x="1458"/>
        <item x="947"/>
        <item x="718"/>
        <item x="1484"/>
        <item x="1480"/>
        <item x="1500"/>
        <item x="1496"/>
        <item x="1492"/>
        <item x="1491"/>
        <item x="1489"/>
        <item x="1478"/>
        <item x="1477"/>
        <item x="1479"/>
        <item x="1495"/>
        <item x="1498"/>
        <item x="1490"/>
        <item x="1476"/>
        <item x="1483"/>
        <item x="1481"/>
        <item x="1485"/>
        <item x="1486"/>
        <item x="1482"/>
        <item x="1493"/>
        <item x="1494"/>
        <item x="1499"/>
        <item x="1497"/>
        <item x="1487"/>
        <item x="1488"/>
        <item x="1445"/>
        <item x="1444"/>
        <item x="1446"/>
        <item x="1443"/>
        <item x="1447"/>
        <item x="1739"/>
        <item x="1771"/>
        <item x="1741"/>
        <item x="1737"/>
        <item x="1758"/>
        <item x="1757"/>
        <item x="1765"/>
        <item x="1746"/>
        <item x="1762"/>
        <item x="1767"/>
        <item x="1769"/>
        <item x="1745"/>
        <item x="1772"/>
        <item x="1776"/>
        <item x="1777"/>
        <item x="1749"/>
        <item x="1760"/>
        <item x="1759"/>
        <item x="1748"/>
        <item x="1761"/>
        <item x="1766"/>
        <item x="1750"/>
        <item x="1736"/>
        <item x="1740"/>
        <item x="2141"/>
        <item x="2112"/>
        <item x="2114"/>
        <item x="2113"/>
        <item x="1034"/>
        <item x="1036"/>
        <item x="1274"/>
        <item x="1278"/>
        <item x="1277"/>
        <item x="1272"/>
        <item x="1273"/>
        <item x="1166"/>
        <item x="652"/>
        <item x="651"/>
        <item x="653"/>
        <item x="655"/>
        <item x="2022"/>
        <item x="2024"/>
        <item x="2027"/>
        <item x="2107"/>
        <item x="2109"/>
        <item x="2108"/>
        <item x="2106"/>
        <item x="2111"/>
        <item x="945"/>
        <item x="1289"/>
        <item x="48"/>
        <item x="59"/>
        <item x="53"/>
        <item x="49"/>
        <item x="55"/>
        <item x="47"/>
        <item x="50"/>
        <item x="56"/>
        <item x="60"/>
        <item x="44"/>
        <item x="45"/>
        <item x="51"/>
        <item x="63"/>
        <item x="57"/>
        <item x="46"/>
        <item x="42"/>
        <item x="43"/>
        <item x="41"/>
        <item x="40"/>
        <item x="62"/>
        <item x="61"/>
        <item x="58"/>
        <item x="54"/>
        <item x="52"/>
        <item x="64"/>
        <item x="1533"/>
        <item x="1519"/>
        <item x="1518"/>
        <item x="1512"/>
        <item x="1516"/>
        <item x="1517"/>
        <item x="1505"/>
        <item x="1508"/>
        <item x="1509"/>
        <item x="1510"/>
        <item x="1507"/>
        <item x="1513"/>
        <item x="1511"/>
        <item x="1502"/>
        <item x="1506"/>
        <item x="1515"/>
        <item x="1503"/>
        <item x="1504"/>
        <item x="1501"/>
        <item x="1514"/>
        <item x="2116"/>
        <item x="2187"/>
        <item x="2186"/>
        <item x="2188"/>
        <item x="1180"/>
        <item x="1210"/>
        <item x="1206"/>
        <item x="1202"/>
        <item x="1203"/>
        <item x="1340"/>
        <item x="1326"/>
        <item x="1315"/>
        <item x="1316"/>
        <item x="1311"/>
        <item x="1313"/>
        <item x="1309"/>
        <item x="1310"/>
        <item x="1314"/>
        <item x="1174"/>
        <item x="1328"/>
        <item x="1176"/>
        <item x="1543"/>
        <item x="1293"/>
        <item x="18"/>
        <item x="17"/>
        <item x="713"/>
        <item x="1474"/>
        <item x="1471"/>
        <item x="1473"/>
        <item x="69"/>
        <item x="68"/>
        <item x="66"/>
        <item x="67"/>
        <item x="65"/>
        <item x="7"/>
        <item x="2"/>
        <item x="717"/>
        <item x="1049"/>
        <item x="1050"/>
        <item x="1269"/>
        <item x="1867"/>
        <item x="1868"/>
        <item x="1419"/>
        <item x="1420"/>
        <item x="1425"/>
        <item x="1795"/>
        <item x="1707"/>
        <item x="1703"/>
        <item x="1665"/>
        <item x="1700"/>
        <item x="1662"/>
        <item x="1672"/>
        <item x="1670"/>
        <item x="1679"/>
        <item x="1678"/>
        <item x="1659"/>
        <item x="1666"/>
        <item x="1669"/>
        <item x="1656"/>
        <item x="1655"/>
        <item x="1660"/>
        <item x="1668"/>
        <item x="1667"/>
        <item x="1697"/>
        <item x="1698"/>
        <item x="1706"/>
        <item x="1704"/>
        <item x="1705"/>
        <item x="1671"/>
        <item x="1676"/>
        <item x="1653"/>
        <item x="1701"/>
        <item x="1673"/>
        <item x="1658"/>
        <item x="1657"/>
        <item x="1664"/>
        <item x="1663"/>
        <item x="1680"/>
        <item x="1661"/>
        <item x="1677"/>
        <item x="1696"/>
        <item x="1699"/>
        <item x="1702"/>
        <item x="1654"/>
        <item x="1652"/>
        <item x="1674"/>
        <item x="1809"/>
        <item x="1808"/>
        <item x="1811"/>
        <item x="1234"/>
        <item x="730"/>
        <item x="2088"/>
        <item x="2091"/>
        <item x="2094"/>
        <item x="2087"/>
        <item x="2090"/>
        <item x="2095"/>
        <item x="1836"/>
        <item x="2079"/>
        <item x="2080"/>
        <item x="2081"/>
        <item x="2083"/>
        <item x="2078"/>
        <item x="2082"/>
        <item x="10"/>
        <item x="1441"/>
        <item x="2138"/>
        <item x="2115"/>
        <item x="2145"/>
        <item x="2142"/>
        <item x="2144"/>
        <item x="2143"/>
        <item x="2133"/>
        <item x="2134"/>
        <item x="2136"/>
        <item x="2130"/>
        <item x="2132"/>
        <item x="2135"/>
        <item x="2137"/>
        <item x="2131"/>
        <item x="2129"/>
        <item x="1298"/>
        <item x="1225"/>
        <item x="1226"/>
        <item x="1227"/>
        <item x="1230"/>
        <item x="1228"/>
        <item x="1229"/>
        <item x="1243"/>
        <item x="1241"/>
        <item x="522"/>
        <item x="1730"/>
        <item x="1731"/>
        <item x="1732"/>
        <item x="1847"/>
        <item x="1846"/>
        <item x="1845"/>
        <item x="1844"/>
        <item x="1849"/>
        <item x="1848"/>
        <item x="1842"/>
        <item x="1843"/>
        <item x="427"/>
        <item x="424"/>
        <item x="418"/>
        <item x="422"/>
        <item x="423"/>
        <item x="2071"/>
        <item x="2068"/>
        <item x="2066"/>
        <item x="2063"/>
        <item x="2069"/>
        <item x="2065"/>
        <item x="2062"/>
        <item x="2060"/>
        <item x="2067"/>
        <item x="2059"/>
        <item x="2061"/>
        <item x="2064"/>
        <item x="2072"/>
        <item x="2070"/>
        <item x="1805"/>
        <item x="1806"/>
        <item x="1804"/>
        <item x="1085"/>
        <item x="1086"/>
        <item x="1092"/>
        <item x="1089"/>
        <item x="1091"/>
        <item x="1090"/>
        <item x="1095"/>
        <item x="1097"/>
        <item x="1094"/>
        <item x="1103"/>
        <item x="1101"/>
        <item x="1100"/>
        <item x="1098"/>
        <item x="1104"/>
        <item x="1105"/>
        <item x="1099"/>
        <item x="1102"/>
        <item x="1093"/>
        <item x="1088"/>
        <item x="1087"/>
        <item x="1096"/>
        <item x="1685"/>
        <item x="1686"/>
        <item x="1681"/>
        <item x="1683"/>
        <item x="1694"/>
        <item x="1675"/>
        <item x="1690"/>
        <item x="1692"/>
        <item x="1695"/>
        <item x="1684"/>
        <item x="1682"/>
        <item x="1688"/>
        <item x="1687"/>
        <item x="1689"/>
        <item x="1693"/>
        <item x="1691"/>
        <item x="658"/>
        <item x="657"/>
        <item x="659"/>
        <item x="2215"/>
        <item x="943"/>
        <item x="27"/>
        <item x="24"/>
        <item x="21"/>
        <item x="26"/>
        <item x="22"/>
        <item x="23"/>
        <item x="25"/>
        <item x="1734"/>
        <item x="1469"/>
        <item x="1470"/>
        <item x="1051"/>
        <item x="1052"/>
        <item x="1738"/>
        <item x="1773"/>
        <item x="1753"/>
        <item x="1751"/>
        <item x="1754"/>
        <item x="1744"/>
        <item x="1775"/>
        <item x="1770"/>
        <item x="1747"/>
        <item x="1768"/>
        <item x="1763"/>
        <item x="1755"/>
        <item x="1764"/>
        <item x="1742"/>
        <item x="1774"/>
        <item x="1756"/>
        <item x="1735"/>
        <item x="1733"/>
        <item x="1752"/>
        <item x="1743"/>
        <item x="949"/>
        <item x="991"/>
        <item x="948"/>
        <item x="992"/>
        <item x="1573"/>
        <item x="1574"/>
        <item x="1569"/>
        <item x="1570"/>
        <item x="1568"/>
        <item x="1571"/>
        <item x="1572"/>
        <item x="1576"/>
        <item x="1566"/>
        <item x="1575"/>
        <item x="1567"/>
        <item x="706"/>
        <item x="1250"/>
        <item x="1991"/>
        <item x="1990"/>
        <item x="1992"/>
        <item x="1997"/>
        <item x="1996"/>
        <item x="1998"/>
        <item x="1995"/>
        <item x="1994"/>
        <item x="1993"/>
        <item x="125"/>
        <item x="123"/>
        <item x="128"/>
        <item x="129"/>
        <item x="126"/>
        <item x="124"/>
        <item x="127"/>
        <item x="122"/>
        <item x="131"/>
        <item x="130"/>
        <item x="113"/>
        <item x="110"/>
        <item x="92"/>
        <item x="111"/>
        <item x="1784"/>
        <item x="276"/>
        <item x="1778"/>
        <item x="1785"/>
        <item x="272"/>
        <item x="1783"/>
        <item x="274"/>
        <item x="1786"/>
        <item x="1782"/>
        <item x="1787"/>
        <item x="1788"/>
        <item x="268"/>
        <item x="275"/>
        <item x="269"/>
        <item x="1781"/>
        <item x="271"/>
        <item x="273"/>
        <item x="270"/>
        <item x="1288"/>
        <item x="1713"/>
        <item x="1714"/>
        <item x="1709"/>
        <item x="1986"/>
        <item x="1989"/>
        <item x="1987"/>
        <item x="2146"/>
        <item x="2105"/>
        <item x="2139"/>
        <item x="2140"/>
        <item x="375"/>
        <item x="380"/>
        <item x="374"/>
        <item x="379"/>
        <item x="378"/>
        <item x="381"/>
        <item x="377"/>
        <item x="376"/>
        <item x="373"/>
        <item x="383"/>
        <item x="385"/>
        <item x="384"/>
        <item x="386"/>
        <item x="1873"/>
        <item x="1872"/>
        <item x="1871"/>
        <item x="1870"/>
        <item x="2018"/>
        <item x="2017"/>
        <item x="2014"/>
        <item x="2013"/>
        <item x="2016"/>
        <item x="2006"/>
        <item x="2008"/>
        <item x="2009"/>
        <item x="2007"/>
        <item x="2003"/>
        <item x="2002"/>
        <item x="2004"/>
        <item x="2005"/>
        <item x="2015"/>
        <item x="1930"/>
        <item x="1932"/>
        <item x="1939"/>
        <item x="1935"/>
        <item x="1953"/>
        <item x="1951"/>
        <item x="1952"/>
        <item x="1954"/>
        <item x="1931"/>
        <item x="1948"/>
        <item x="1933"/>
        <item x="1947"/>
        <item x="1945"/>
        <item x="1926"/>
        <item x="1927"/>
        <item x="1941"/>
        <item x="1949"/>
        <item x="1955"/>
        <item x="1942"/>
        <item x="1944"/>
        <item x="1934"/>
        <item x="1928"/>
        <item x="1936"/>
        <item x="1950"/>
        <item x="1938"/>
        <item x="1937"/>
        <item x="1943"/>
        <item x="1940"/>
        <item x="2045"/>
        <item x="2048"/>
        <item x="2042"/>
        <item x="2043"/>
        <item x="2046"/>
        <item x="2041"/>
        <item x="2040"/>
        <item x="2044"/>
        <item x="2047"/>
        <item x="2000"/>
        <item x="1999"/>
        <item x="2001"/>
        <item x="940"/>
        <item x="959"/>
        <item x="965"/>
        <item x="964"/>
        <item x="1006"/>
        <item x="1000"/>
        <item x="1005"/>
        <item x="997"/>
        <item x="2207"/>
        <item x="2208"/>
        <item x="2200"/>
        <item x="2202"/>
        <item x="2201"/>
        <item x="1237"/>
        <item x="1236"/>
        <item x="1003"/>
        <item x="488"/>
        <item x="487"/>
        <item x="490"/>
        <item x="489"/>
        <item x="486"/>
        <item x="491"/>
        <item x="485"/>
        <item x="484"/>
        <item x="523"/>
        <item x="525"/>
        <item x="524"/>
        <item x="2217"/>
        <item x="878"/>
        <item x="876"/>
        <item x="880"/>
        <item x="875"/>
        <item x="879"/>
        <item x="1195"/>
        <item x="1284"/>
        <item x="662"/>
        <item x="664"/>
        <item x="663"/>
        <item x="661"/>
        <item x="851"/>
        <item x="345"/>
        <item x="343"/>
        <item x="346"/>
        <item x="344"/>
        <item x="348"/>
        <item x="347"/>
        <item x="665"/>
        <item x="666"/>
        <item x="1294"/>
        <item x="1263"/>
        <item x="1279"/>
        <item x="352"/>
        <item x="350"/>
        <item x="351"/>
        <item x="1177"/>
        <item x="983"/>
        <item x="971"/>
        <item x="975"/>
        <item x="981"/>
        <item x="982"/>
        <item x="972"/>
        <item x="714"/>
        <item x="443"/>
        <item x="527"/>
        <item x="442"/>
        <item x="529"/>
        <item x="530"/>
        <item x="1281"/>
        <item x="1282"/>
        <item x="1283"/>
        <item x="1280"/>
        <item x="1802"/>
        <item x="1800"/>
        <item x="1799"/>
        <item x="1797"/>
        <item x="1798"/>
        <item x="1801"/>
        <item x="1803"/>
        <item x="1244"/>
        <item x="2193"/>
        <item x="2194"/>
        <item x="1451"/>
        <item x="1452"/>
        <item x="1611"/>
        <item x="1605"/>
        <item x="1603"/>
        <item x="1366"/>
        <item x="1356"/>
        <item x="1353"/>
        <item x="1358"/>
        <item x="1361"/>
        <item x="1351"/>
        <item x="1346"/>
        <item x="2197"/>
        <item x="2195"/>
        <item x="2196"/>
        <item x="2198"/>
        <item x="640"/>
        <item x="643"/>
        <item x="933"/>
        <item x="937"/>
        <item x="936"/>
        <item x="938"/>
        <item x="935"/>
        <item x="939"/>
        <item x="934"/>
        <item x="436"/>
        <item x="433"/>
        <item x="440"/>
        <item x="438"/>
        <item x="429"/>
        <item x="437"/>
        <item x="413"/>
        <item x="414"/>
        <item x="439"/>
        <item x="421"/>
        <item x="420"/>
        <item x="419"/>
        <item x="425"/>
        <item x="435"/>
        <item x="415"/>
        <item x="412"/>
        <item x="428"/>
        <item x="417"/>
        <item x="434"/>
        <item x="426"/>
        <item x="441"/>
        <item x="432"/>
        <item x="430"/>
        <item x="431"/>
        <item x="1291"/>
        <item x="1292"/>
        <item x="2230"/>
        <item x="2228"/>
        <item x="2229"/>
        <item x="2240"/>
        <item x="2238"/>
        <item x="2239"/>
        <item x="2234"/>
        <item x="2232"/>
        <item x="2236"/>
        <item x="2235"/>
        <item x="2231"/>
        <item x="2237"/>
        <item x="223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4">
        <item x="44"/>
        <item x="19"/>
        <item x="4"/>
        <item x="3"/>
        <item x="27"/>
        <item x="12"/>
        <item x="5"/>
        <item x="47"/>
        <item x="74"/>
        <item x="77"/>
        <item x="13"/>
        <item x="76"/>
        <item x="11"/>
        <item x="6"/>
        <item x="0"/>
        <item x="55"/>
        <item x="102"/>
        <item x="2"/>
        <item x="140"/>
        <item x="10"/>
        <item x="45"/>
        <item x="104"/>
        <item x="105"/>
        <item x="43"/>
        <item x="99"/>
        <item x="91"/>
        <item x="8"/>
        <item x="79"/>
        <item x="25"/>
        <item x="56"/>
        <item x="84"/>
        <item x="48"/>
        <item x="124"/>
        <item x="109"/>
        <item x="49"/>
        <item x="83"/>
        <item x="108"/>
        <item x="106"/>
        <item x="21"/>
        <item x="82"/>
        <item x="117"/>
        <item x="92"/>
        <item x="86"/>
        <item x="15"/>
        <item x="9"/>
        <item x="1"/>
        <item x="107"/>
        <item x="94"/>
        <item x="57"/>
        <item x="123"/>
        <item x="98"/>
        <item x="119"/>
        <item x="103"/>
        <item x="59"/>
        <item x="120"/>
        <item x="52"/>
        <item x="132"/>
        <item x="85"/>
        <item x="143"/>
        <item x="78"/>
        <item x="130"/>
        <item x="87"/>
        <item x="20"/>
        <item x="96"/>
        <item x="50"/>
        <item x="62"/>
        <item x="16"/>
        <item x="17"/>
        <item x="38"/>
        <item x="118"/>
        <item x="63"/>
        <item x="137"/>
        <item x="51"/>
        <item x="115"/>
        <item x="95"/>
        <item x="39"/>
        <item x="33"/>
        <item x="121"/>
        <item x="28"/>
        <item x="75"/>
        <item x="23"/>
        <item x="97"/>
        <item x="60"/>
        <item x="18"/>
        <item x="101"/>
        <item x="136"/>
        <item x="142"/>
        <item x="93"/>
        <item x="70"/>
        <item x="111"/>
        <item x="54"/>
        <item x="127"/>
        <item x="40"/>
        <item x="122"/>
        <item x="24"/>
        <item x="42"/>
        <item x="37"/>
        <item x="128"/>
        <item x="125"/>
        <item x="134"/>
        <item x="81"/>
        <item x="129"/>
        <item x="58"/>
        <item x="131"/>
        <item x="90"/>
        <item x="133"/>
        <item x="126"/>
        <item x="139"/>
        <item x="73"/>
        <item x="46"/>
        <item x="114"/>
        <item x="71"/>
        <item x="22"/>
        <item x="36"/>
        <item x="30"/>
        <item x="14"/>
        <item x="66"/>
        <item x="100"/>
        <item x="110"/>
        <item x="26"/>
        <item x="61"/>
        <item x="53"/>
        <item x="29"/>
        <item x="138"/>
        <item x="72"/>
        <item x="135"/>
        <item x="67"/>
        <item x="32"/>
        <item x="31"/>
        <item x="141"/>
        <item x="35"/>
        <item x="116"/>
        <item x="34"/>
        <item x="112"/>
        <item x="41"/>
        <item x="113"/>
        <item x="68"/>
        <item x="88"/>
        <item x="80"/>
        <item x="65"/>
        <item x="69"/>
        <item x="64"/>
        <item x="89"/>
        <item x="7"/>
      </items>
    </pivotField>
    <pivotField axis="axisRow" compact="0" outline="0" showAll="0" includeNewItemsInFilter="1" defaultSubtotal="0">
      <items count="673">
        <item x="429"/>
        <item x="443"/>
        <item x="373"/>
        <item x="437"/>
        <item x="285"/>
        <item x="371"/>
        <item x="372"/>
        <item x="191"/>
        <item x="644"/>
        <item x="423"/>
        <item x="206"/>
        <item x="382"/>
        <item x="207"/>
        <item x="463"/>
        <item x="190"/>
        <item x="195"/>
        <item x="184"/>
        <item x="36"/>
        <item x="46"/>
        <item x="230"/>
        <item x="39"/>
        <item x="44"/>
        <item x="531"/>
        <item x="41"/>
        <item x="139"/>
        <item x="380"/>
        <item x="500"/>
        <item x="520"/>
        <item x="42"/>
        <item x="448"/>
        <item x="37"/>
        <item x="452"/>
        <item x="664"/>
        <item x="28"/>
        <item x="562"/>
        <item x="45"/>
        <item x="461"/>
        <item x="57"/>
        <item x="47"/>
        <item x="462"/>
        <item x="161"/>
        <item x="61"/>
        <item x="59"/>
        <item x="667"/>
        <item x="527"/>
        <item x="656"/>
        <item x="38"/>
        <item x="60"/>
        <item x="197"/>
        <item x="173"/>
        <item x="247"/>
        <item x="228"/>
        <item x="343"/>
        <item x="105"/>
        <item x="188"/>
        <item x="217"/>
        <item x="665"/>
        <item x="220"/>
        <item x="223"/>
        <item x="226"/>
        <item x="211"/>
        <item x="654"/>
        <item x="655"/>
        <item x="102"/>
        <item x="659"/>
        <item x="192"/>
        <item x="163"/>
        <item x="213"/>
        <item x="459"/>
        <item x="95"/>
        <item x="222"/>
        <item x="574"/>
        <item x="425"/>
        <item x="286"/>
        <item x="648"/>
        <item x="495"/>
        <item x="48"/>
        <item x="50"/>
        <item x="218"/>
        <item x="209"/>
        <item x="219"/>
        <item x="55"/>
        <item x="652"/>
        <item x="182"/>
        <item x="94"/>
        <item x="532"/>
        <item x="427"/>
        <item x="563"/>
        <item x="666"/>
        <item x="273"/>
        <item x="650"/>
        <item x="96"/>
        <item x="580"/>
        <item x="104"/>
        <item x="51"/>
        <item x="422"/>
        <item x="660"/>
        <item x="103"/>
        <item x="479"/>
        <item x="204"/>
        <item x="340"/>
        <item x="175"/>
        <item x="224"/>
        <item x="362"/>
        <item x="359"/>
        <item x="49"/>
        <item x="174"/>
        <item x="587"/>
        <item x="374"/>
        <item x="162"/>
        <item x="342"/>
        <item x="421"/>
        <item x="364"/>
        <item x="232"/>
        <item x="363"/>
        <item x="138"/>
        <item x="193"/>
        <item x="501"/>
        <item x="635"/>
        <item x="205"/>
        <item x="627"/>
        <item x="494"/>
        <item x="651"/>
        <item x="588"/>
        <item x="141"/>
        <item x="492"/>
        <item x="181"/>
        <item x="525"/>
        <item x="445"/>
        <item x="177"/>
        <item x="319"/>
        <item x="649"/>
        <item x="176"/>
        <item x="491"/>
        <item x="564"/>
        <item x="486"/>
        <item x="221"/>
        <item x="100"/>
        <item x="194"/>
        <item x="327"/>
        <item x="140"/>
        <item x="497"/>
        <item x="653"/>
        <item x="582"/>
        <item x="196"/>
        <item x="187"/>
        <item x="617"/>
        <item x="203"/>
        <item x="645"/>
        <item x="530"/>
        <item x="419"/>
        <item x="646"/>
        <item x="534"/>
        <item x="444"/>
        <item x="613"/>
        <item x="476"/>
        <item x="144"/>
        <item x="27"/>
        <item x="274"/>
        <item x="280"/>
        <item x="572"/>
        <item x="668"/>
        <item x="54"/>
        <item x="390"/>
        <item x="616"/>
        <item x="434"/>
        <item x="291"/>
        <item x="321"/>
        <item x="661"/>
        <item x="612"/>
        <item x="658"/>
        <item x="488"/>
        <item x="426"/>
        <item x="475"/>
        <item x="336"/>
        <item x="671"/>
        <item x="381"/>
        <item x="279"/>
        <item x="519"/>
        <item x="267"/>
        <item x="478"/>
        <item x="71"/>
        <item x="640"/>
        <item x="186"/>
        <item x="593"/>
        <item x="152"/>
        <item x="178"/>
        <item x="571"/>
        <item x="435"/>
        <item x="277"/>
        <item x="453"/>
        <item x="641"/>
        <item x="268"/>
        <item x="284"/>
        <item x="436"/>
        <item x="528"/>
        <item x="296"/>
        <item x="137"/>
        <item x="328"/>
        <item x="565"/>
        <item x="200"/>
        <item x="499"/>
        <item x="521"/>
        <item x="375"/>
        <item x="275"/>
        <item x="455"/>
        <item x="66"/>
        <item x="53"/>
        <item x="21"/>
        <item x="586"/>
        <item x="529"/>
        <item x="483"/>
        <item x="578"/>
        <item x="143"/>
        <item x="424"/>
        <item x="208"/>
        <item x="384"/>
        <item x="276"/>
        <item x="101"/>
        <item x="278"/>
        <item x="345"/>
        <item x="225"/>
        <item x="524"/>
        <item x="456"/>
        <item x="63"/>
        <item x="283"/>
        <item x="416"/>
        <item x="642"/>
        <item x="567"/>
        <item x="457"/>
        <item x="210"/>
        <item x="305"/>
        <item x="360"/>
        <item x="335"/>
        <item x="202"/>
        <item x="294"/>
        <item x="231"/>
        <item x="356"/>
        <item x="269"/>
        <item x="662"/>
        <item x="314"/>
        <item x="358"/>
        <item x="339"/>
        <item x="338"/>
        <item x="320"/>
        <item x="160"/>
        <item x="391"/>
        <item x="322"/>
        <item x="214"/>
        <item x="451"/>
        <item x="465"/>
        <item x="568"/>
        <item x="625"/>
        <item x="561"/>
        <item x="298"/>
        <item x="575"/>
        <item x="172"/>
        <item x="87"/>
        <item x="447"/>
        <item x="449"/>
        <item x="357"/>
        <item x="293"/>
        <item x="337"/>
        <item x="589"/>
        <item x="389"/>
        <item x="522"/>
        <item x="556"/>
        <item x="383"/>
        <item x="410"/>
        <item x="237"/>
        <item x="90"/>
        <item x="287"/>
        <item x="69"/>
        <item x="124"/>
        <item x="361"/>
        <item x="576"/>
        <item x="301"/>
        <item x="570"/>
        <item x="365"/>
        <item x="633"/>
        <item x="474"/>
        <item x="464"/>
        <item x="398"/>
        <item x="639"/>
        <item x="477"/>
        <item x="621"/>
        <item x="134"/>
        <item x="636"/>
        <item x="566"/>
        <item x="56"/>
        <item x="115"/>
        <item x="573"/>
        <item x="185"/>
        <item x="91"/>
        <item x="496"/>
        <item x="248"/>
        <item x="379"/>
        <item x="428"/>
        <item x="183"/>
        <item x="135"/>
        <item x="164"/>
        <item x="215"/>
        <item x="643"/>
        <item x="647"/>
        <item x="189"/>
        <item x="88"/>
        <item x="493"/>
        <item x="304"/>
        <item x="108"/>
        <item x="151"/>
        <item x="250"/>
        <item x="354"/>
        <item x="299"/>
        <item x="74"/>
        <item x="441"/>
        <item x="244"/>
        <item x="583"/>
        <item x="216"/>
        <item x="35"/>
        <item x="517"/>
        <item x="614"/>
        <item x="24"/>
        <item x="308"/>
        <item x="409"/>
        <item x="245"/>
        <item x="297"/>
        <item x="180"/>
        <item x="420"/>
        <item x="376"/>
        <item x="263"/>
        <item x="325"/>
        <item x="72"/>
        <item x="254"/>
        <item x="638"/>
        <item x="73"/>
        <item x="508"/>
        <item x="352"/>
        <item x="637"/>
        <item x="347"/>
        <item x="332"/>
        <item x="34"/>
        <item x="302"/>
        <item x="634"/>
        <item x="68"/>
        <item x="243"/>
        <item x="344"/>
        <item x="126"/>
        <item x="590"/>
        <item x="199"/>
        <item x="392"/>
        <item x="484"/>
        <item x="303"/>
        <item x="504"/>
        <item x="80"/>
        <item x="669"/>
        <item x="450"/>
        <item x="251"/>
        <item x="19"/>
        <item x="43"/>
        <item x="341"/>
        <item x="515"/>
        <item x="615"/>
        <item x="67"/>
        <item x="487"/>
        <item x="454"/>
        <item x="624"/>
        <item x="153"/>
        <item x="592"/>
        <item x="262"/>
        <item x="397"/>
        <item x="482"/>
        <item x="179"/>
        <item x="65"/>
        <item x="150"/>
        <item x="569"/>
        <item x="300"/>
        <item x="133"/>
        <item x="75"/>
        <item x="92"/>
        <item x="22"/>
        <item x="481"/>
        <item x="201"/>
        <item x="256"/>
        <item x="309"/>
        <item x="292"/>
        <item x="238"/>
        <item x="368"/>
        <item x="107"/>
        <item x="25"/>
        <item x="148"/>
        <item x="467"/>
        <item x="543"/>
        <item x="514"/>
        <item x="585"/>
        <item x="89"/>
        <item x="555"/>
        <item x="23"/>
        <item x="610"/>
        <item x="234"/>
        <item x="98"/>
        <item x="438"/>
        <item x="470"/>
        <item x="557"/>
        <item x="324"/>
        <item x="26"/>
        <item x="400"/>
        <item x="385"/>
        <item x="485"/>
        <item x="547"/>
        <item x="288"/>
        <item x="440"/>
        <item x="670"/>
        <item x="619"/>
        <item x="212"/>
        <item x="355"/>
        <item x="537"/>
        <item x="430"/>
        <item x="310"/>
        <item x="367"/>
        <item x="290"/>
        <item x="388"/>
        <item x="603"/>
        <item x="253"/>
        <item x="513"/>
        <item x="281"/>
        <item x="227"/>
        <item x="672"/>
        <item x="559"/>
        <item x="626"/>
        <item x="353"/>
        <item x="282"/>
        <item x="628"/>
        <item x="260"/>
        <item x="369"/>
        <item x="171"/>
        <item x="33"/>
        <item x="331"/>
        <item x="15"/>
        <item x="13"/>
        <item x="264"/>
        <item x="432"/>
        <item x="311"/>
        <item x="97"/>
        <item x="505"/>
        <item x="620"/>
        <item x="466"/>
        <item x="598"/>
        <item x="113"/>
        <item x="545"/>
        <item x="408"/>
        <item x="471"/>
        <item x="167"/>
        <item x="387"/>
        <item x="399"/>
        <item x="418"/>
        <item x="591"/>
        <item x="142"/>
        <item x="498"/>
        <item x="439"/>
        <item x="323"/>
        <item x="506"/>
        <item x="618"/>
        <item x="125"/>
        <item x="117"/>
        <item x="546"/>
        <item x="255"/>
        <item x="318"/>
        <item x="411"/>
        <item x="64"/>
        <item x="377"/>
        <item x="99"/>
        <item x="270"/>
        <item x="333"/>
        <item x="258"/>
        <item x="510"/>
        <item x="93"/>
        <item x="472"/>
        <item x="130"/>
        <item x="549"/>
        <item x="403"/>
        <item x="239"/>
        <item x="370"/>
        <item x="415"/>
        <item x="402"/>
        <item x="394"/>
        <item x="606"/>
        <item x="581"/>
        <item x="433"/>
        <item x="629"/>
        <item x="261"/>
        <item x="119"/>
        <item x="154"/>
        <item x="106"/>
        <item x="62"/>
        <item x="401"/>
        <item x="265"/>
        <item x="295"/>
        <item x="366"/>
        <item x="602"/>
        <item x="431"/>
        <item x="526"/>
        <item x="289"/>
        <item x="516"/>
        <item x="631"/>
        <item x="632"/>
        <item x="12"/>
        <item x="116"/>
        <item x="111"/>
        <item x="542"/>
        <item x="169"/>
        <item x="147"/>
        <item x="378"/>
        <item x="406"/>
        <item x="198"/>
        <item x="259"/>
        <item x="511"/>
        <item x="246"/>
        <item x="604"/>
        <item x="469"/>
        <item x="315"/>
        <item x="240"/>
        <item x="386"/>
        <item x="123"/>
        <item x="601"/>
        <item x="307"/>
        <item x="127"/>
        <item x="623"/>
        <item x="458"/>
        <item x="266"/>
        <item x="507"/>
        <item x="489"/>
        <item x="535"/>
        <item x="395"/>
        <item x="663"/>
        <item x="112"/>
        <item x="630"/>
        <item x="396"/>
        <item x="235"/>
        <item x="540"/>
        <item x="330"/>
        <item x="605"/>
        <item x="249"/>
        <item x="52"/>
        <item x="313"/>
        <item x="558"/>
        <item x="468"/>
        <item x="121"/>
        <item x="348"/>
        <item x="490"/>
        <item x="407"/>
        <item x="18"/>
        <item x="560"/>
        <item x="76"/>
        <item x="502"/>
        <item x="329"/>
        <item x="607"/>
        <item x="442"/>
        <item x="414"/>
        <item x="146"/>
        <item x="346"/>
        <item x="6"/>
        <item x="242"/>
        <item x="552"/>
        <item x="252"/>
        <item x="170"/>
        <item x="473"/>
        <item x="599"/>
        <item x="316"/>
        <item x="145"/>
        <item x="611"/>
        <item x="412"/>
        <item x="79"/>
        <item x="158"/>
        <item x="539"/>
        <item x="446"/>
        <item x="312"/>
        <item x="622"/>
        <item x="600"/>
        <item x="236"/>
        <item x="78"/>
        <item x="326"/>
        <item x="503"/>
        <item x="114"/>
        <item x="129"/>
        <item x="306"/>
        <item x="512"/>
        <item x="509"/>
        <item x="241"/>
        <item x="165"/>
        <item x="523"/>
        <item x="538"/>
        <item x="609"/>
        <item x="83"/>
        <item x="81"/>
        <item x="128"/>
        <item x="608"/>
        <item x="317"/>
        <item x="109"/>
        <item x="393"/>
        <item x="82"/>
        <item x="480"/>
        <item x="271"/>
        <item x="84"/>
        <item x="413"/>
        <item x="233"/>
        <item x="541"/>
        <item x="460"/>
        <item x="8"/>
        <item x="156"/>
        <item x="351"/>
        <item x="157"/>
        <item x="544"/>
        <item x="14"/>
        <item x="536"/>
        <item x="553"/>
        <item x="657"/>
        <item x="0"/>
        <item x="110"/>
        <item x="122"/>
        <item x="155"/>
        <item x="77"/>
        <item x="166"/>
        <item x="120"/>
        <item x="118"/>
        <item x="70"/>
        <item x="548"/>
        <item x="595"/>
        <item x="149"/>
        <item x="168"/>
        <item x="597"/>
        <item x="554"/>
        <item x="20"/>
        <item x="17"/>
        <item x="159"/>
        <item x="7"/>
        <item x="417"/>
        <item x="136"/>
        <item x="584"/>
        <item x="272"/>
        <item x="404"/>
        <item x="594"/>
        <item x="596"/>
        <item x="579"/>
        <item x="86"/>
        <item x="334"/>
        <item x="551"/>
        <item x="1"/>
        <item x="131"/>
        <item x="405"/>
        <item x="518"/>
        <item x="229"/>
        <item x="5"/>
        <item x="10"/>
        <item x="2"/>
        <item x="349"/>
        <item x="577"/>
        <item x="350"/>
        <item x="85"/>
        <item x="132"/>
        <item x="16"/>
        <item x="533"/>
        <item x="550"/>
        <item x="11"/>
        <item x="257"/>
        <item x="3"/>
        <item x="40"/>
        <item x="31"/>
        <item x="30"/>
        <item x="4"/>
        <item x="32"/>
        <item x="29"/>
        <item x="9"/>
        <item x="58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31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6">
    <field x="0"/>
    <field x="2"/>
    <field x="5"/>
    <field x="7"/>
    <field x="13"/>
    <field x="14"/>
  </rowFields>
  <rowItems count="2250">
    <i>
      <x/>
      <x v="91"/>
      <x v="11"/>
      <x v="1691"/>
      <x v="112"/>
      <x v="17"/>
    </i>
    <i r="2">
      <x v="1004"/>
      <x v="1690"/>
      <x v="80"/>
      <x v="30"/>
    </i>
    <i r="2">
      <x v="1021"/>
      <x v="1688"/>
      <x v="44"/>
      <x v="33"/>
    </i>
    <i r="2">
      <x v="1024"/>
      <x v="1689"/>
      <x v="94"/>
      <x v="46"/>
    </i>
    <i r="2">
      <x v="1030"/>
      <x v="1682"/>
      <x v="28"/>
      <x v="30"/>
    </i>
    <i r="2">
      <x v="1031"/>
      <x v="1683"/>
      <x v="119"/>
      <x v="20"/>
    </i>
    <i r="2">
      <x v="1046"/>
      <x v="1687"/>
      <x v="4"/>
      <x v="665"/>
    </i>
    <i r="2">
      <x v="1047"/>
      <x v="1678"/>
      <x v="78"/>
      <x v="23"/>
    </i>
    <i r="2">
      <x v="1048"/>
      <x v="1673"/>
      <x v="78"/>
      <x v="23"/>
    </i>
    <i r="2">
      <x v="1050"/>
      <x v="1676"/>
      <x v="122"/>
      <x v="28"/>
    </i>
    <i r="2">
      <x v="1052"/>
      <x v="1679"/>
      <x v="44"/>
      <x v="358"/>
    </i>
    <i r="2">
      <x v="1053"/>
      <x v="1684"/>
      <x v="114"/>
      <x v="20"/>
    </i>
    <i r="2">
      <x v="1054"/>
      <x v="1696"/>
      <x v="78"/>
      <x v="21"/>
    </i>
    <i r="2">
      <x v="1056"/>
      <x v="1675"/>
      <x v="128"/>
      <x v="35"/>
    </i>
    <i r="2">
      <x v="1058"/>
      <x v="1695"/>
      <x v="78"/>
      <x v="21"/>
    </i>
    <i r="2">
      <x v="1066"/>
      <x v="1677"/>
      <x v="127"/>
      <x v="33"/>
    </i>
    <i r="2">
      <x v="1068"/>
      <x v="1680"/>
      <x v="76"/>
      <x v="35"/>
    </i>
    <i r="2">
      <x v="1069"/>
      <x v="1686"/>
      <x v="132"/>
      <x v="18"/>
    </i>
    <i r="2">
      <x v="1071"/>
      <x v="1694"/>
      <x v="78"/>
      <x v="21"/>
    </i>
    <i r="2">
      <x v="1079"/>
      <x v="1674"/>
      <x v="76"/>
      <x v="30"/>
    </i>
    <i r="2">
      <x v="1081"/>
      <x v="1681"/>
      <x v="76"/>
      <x v="23"/>
    </i>
    <i r="2">
      <x v="1090"/>
      <x v="1693"/>
      <x v="130"/>
      <x v="23"/>
    </i>
    <i r="2">
      <x v="1093"/>
      <x v="1692"/>
      <x v="4"/>
      <x v="665"/>
    </i>
    <i r="2">
      <x v="1097"/>
      <x v="1685"/>
      <x v="113"/>
      <x v="38"/>
    </i>
    <i r="2">
      <x v="1098"/>
      <x v="1697"/>
      <x v="76"/>
      <x v="38"/>
    </i>
    <i r="1">
      <x v="14"/>
      <x v="1307"/>
      <x v="1822"/>
      <x v="26"/>
      <x v="652"/>
    </i>
    <i r="2">
      <x v="1308"/>
      <x v="514"/>
      <x v="44"/>
      <x v="662"/>
    </i>
    <i r="2">
      <x v="1309"/>
      <x v="1532"/>
      <x v="19"/>
      <x v="505"/>
    </i>
    <i r="2">
      <x v="1310"/>
      <x v="806"/>
      <x v="3"/>
      <x v="438"/>
    </i>
    <i r="2">
      <x v="1311"/>
      <x v="1050"/>
      <x v="19"/>
      <x v="612"/>
    </i>
    <i r="2">
      <x v="1312"/>
      <x v="920"/>
      <x v="44"/>
      <x v="437"/>
    </i>
    <i r="2">
      <x v="1313"/>
      <x v="417"/>
      <x v="12"/>
      <x v="659"/>
    </i>
    <i r="2">
      <x v="1314"/>
      <x v="1742"/>
      <x v="5"/>
      <x v="632"/>
    </i>
    <i r="2">
      <x v="1315"/>
      <x v="1741"/>
      <x v="3"/>
      <x v="550"/>
    </i>
    <i r="2">
      <x v="1316"/>
      <x v="549"/>
      <x v="10"/>
      <x v="357"/>
    </i>
    <i r="2">
      <x v="1317"/>
      <x v="1563"/>
      <x v="3"/>
      <x v="631"/>
    </i>
    <i r="1">
      <x v="121"/>
      <x v="423"/>
      <x v="1533"/>
      <x v="134"/>
      <x v="207"/>
    </i>
    <i r="1">
      <x v="40"/>
      <x v="1873"/>
      <x v="1926"/>
      <x v="115"/>
      <x v="208"/>
    </i>
    <i r="2">
      <x v="1874"/>
      <x v="1928"/>
      <x v="43"/>
      <x v="379"/>
    </i>
    <i r="2">
      <x v="1875"/>
      <x v="1929"/>
      <x v="43"/>
      <x v="396"/>
    </i>
    <i r="2">
      <x v="1876"/>
      <x v="1925"/>
      <x v="66"/>
      <x v="321"/>
    </i>
    <i r="2">
      <x v="1877"/>
      <x v="1930"/>
      <x v="43"/>
      <x v="388"/>
    </i>
    <i r="2">
      <x v="1878"/>
      <x v="1927"/>
      <x v="67"/>
      <x v="404"/>
    </i>
    <i r="2">
      <x v="1879"/>
      <x v="1924"/>
      <x v="83"/>
      <x v="157"/>
    </i>
    <i r="1">
      <x v="4"/>
      <x v="1027"/>
      <x v="1551"/>
      <x v="14"/>
      <x v="616"/>
    </i>
    <i r="2">
      <x v="1049"/>
      <x v="820"/>
      <x v="45"/>
      <x v="646"/>
    </i>
    <i r="2">
      <x v="1336"/>
      <x v="1314"/>
      <x v="3"/>
      <x v="664"/>
    </i>
    <i r="2">
      <x v="1980"/>
      <x v="1753"/>
      <x v="17"/>
      <x v="653"/>
    </i>
    <i r="1">
      <x v="108"/>
      <x v="1206"/>
      <x v="1751"/>
      <x v="96"/>
      <x v="76"/>
    </i>
    <i r="2">
      <x v="1745"/>
      <x v="1749"/>
      <x v="68"/>
      <x v="105"/>
    </i>
    <i r="2">
      <x v="1746"/>
      <x v="1750"/>
      <x v="80"/>
      <x v="77"/>
    </i>
    <i r="2">
      <x v="1747"/>
      <x v="1748"/>
      <x v="75"/>
      <x v="94"/>
    </i>
    <i r="2">
      <x v="1748"/>
      <x v="1747"/>
      <x v="92"/>
      <x v="94"/>
    </i>
    <i r="1">
      <x v="16"/>
      <x v="1026"/>
      <x v="550"/>
      <x v="2"/>
      <x v="668"/>
    </i>
    <i r="2">
      <x v="1036"/>
      <x v="1752"/>
      <x v="13"/>
      <x v="634"/>
    </i>
    <i r="2">
      <x v="1045"/>
      <x v="519"/>
      <x v="13"/>
      <x v="607"/>
    </i>
    <i r="2">
      <x v="1061"/>
      <x v="819"/>
      <x v="6"/>
      <x v="651"/>
    </i>
    <i r="2">
      <x v="1087"/>
      <x v="433"/>
      <x v="2"/>
      <x v="560"/>
    </i>
    <i r="1">
      <x v="83"/>
      <x v="546"/>
      <x v="766"/>
      <x v="12"/>
      <x v="435"/>
    </i>
    <i r="2">
      <x v="869"/>
      <x v="747"/>
      <x v="62"/>
      <x v="340"/>
    </i>
    <i r="2">
      <x v="1037"/>
      <x v="772"/>
      <x v="38"/>
      <x v="318"/>
    </i>
    <i r="1">
      <x v="129"/>
      <x v="1238"/>
      <x v="703"/>
      <x v="95"/>
      <x v="162"/>
    </i>
    <i r="1">
      <x v="80"/>
      <x v="1019"/>
      <x v="7"/>
      <x v="1"/>
      <x v="670"/>
    </i>
    <i r="2">
      <x v="1086"/>
      <x v="8"/>
      <x v="1"/>
      <x v="667"/>
    </i>
    <i r="2">
      <x v="1092"/>
      <x v="1124"/>
      <x v="1"/>
      <x v="666"/>
    </i>
    <i r="2">
      <x v="1099"/>
      <x v="805"/>
      <x v="1"/>
      <x v="669"/>
    </i>
    <i r="1">
      <x v="68"/>
      <x v="2141"/>
      <x v="1332"/>
      <x v="44"/>
      <x v="33"/>
    </i>
    <i r="2">
      <x v="2142"/>
      <x v="1330"/>
      <x v="44"/>
      <x v="33"/>
    </i>
    <i r="2">
      <x v="2145"/>
      <x v="1328"/>
      <x v="44"/>
      <x v="33"/>
    </i>
    <i r="2">
      <x v="2146"/>
      <x v="1331"/>
      <x v="44"/>
      <x v="33"/>
    </i>
    <i r="2">
      <x v="2148"/>
      <x v="1329"/>
      <x v="44"/>
      <x v="33"/>
    </i>
    <i r="1">
      <x v="113"/>
      <x v="1210"/>
      <x v="404"/>
      <x v="19"/>
      <x v="542"/>
    </i>
    <i>
      <x v="2"/>
      <x v="15"/>
      <x v="59"/>
      <x v="270"/>
      <x v="75"/>
      <x v="490"/>
    </i>
    <i r="2">
      <x v="62"/>
      <x v="330"/>
      <x v="38"/>
      <x v="597"/>
    </i>
    <i r="2">
      <x v="91"/>
      <x v="318"/>
      <x v="141"/>
      <x v="290"/>
    </i>
    <i r="2">
      <x v="97"/>
      <x v="276"/>
      <x v="62"/>
      <x v="617"/>
    </i>
    <i r="2">
      <x v="124"/>
      <x v="324"/>
      <x v="139"/>
      <x v="290"/>
    </i>
    <i r="2">
      <x v="160"/>
      <x v="319"/>
      <x v="116"/>
      <x v="622"/>
    </i>
    <i r="2">
      <x v="203"/>
      <x v="321"/>
      <x v="75"/>
      <x v="546"/>
    </i>
    <i r="2">
      <x v="204"/>
      <x v="317"/>
      <x v="126"/>
      <x v="622"/>
    </i>
    <i r="2">
      <x v="303"/>
      <x v="306"/>
      <x v="62"/>
      <x v="617"/>
    </i>
    <i r="2">
      <x v="322"/>
      <x v="293"/>
      <x v="62"/>
      <x v="618"/>
    </i>
    <i r="2">
      <x v="329"/>
      <x v="332"/>
      <x v="62"/>
      <x v="618"/>
    </i>
    <i r="2">
      <x v="345"/>
      <x v="269"/>
      <x v="62"/>
      <x v="617"/>
    </i>
    <i r="2">
      <x v="371"/>
      <x v="273"/>
      <x v="78"/>
      <x v="617"/>
    </i>
    <i r="2">
      <x v="389"/>
      <x v="328"/>
      <x v="82"/>
      <x v="597"/>
    </i>
    <i r="2">
      <x v="393"/>
      <x v="313"/>
      <x v="136"/>
      <x v="290"/>
    </i>
    <i r="2">
      <x v="396"/>
      <x v="300"/>
      <x v="38"/>
      <x v="618"/>
    </i>
    <i r="2">
      <x v="468"/>
      <x v="329"/>
      <x v="38"/>
      <x v="597"/>
    </i>
    <i r="2">
      <x v="506"/>
      <x v="309"/>
      <x v="95"/>
      <x v="308"/>
    </i>
    <i r="2">
      <x v="508"/>
      <x v="314"/>
      <x v="109"/>
      <x v="622"/>
    </i>
    <i r="2">
      <x v="510"/>
      <x v="311"/>
      <x v="75"/>
      <x v="582"/>
    </i>
    <i r="2">
      <x v="580"/>
      <x v="320"/>
      <x v="140"/>
      <x v="290"/>
    </i>
    <i r="2">
      <x v="679"/>
      <x v="331"/>
      <x v="102"/>
      <x v="507"/>
    </i>
    <i r="2">
      <x v="723"/>
      <x v="310"/>
      <x v="95"/>
      <x v="290"/>
    </i>
    <i r="2">
      <x v="733"/>
      <x v="316"/>
      <x v="38"/>
      <x v="546"/>
    </i>
    <i r="2">
      <x v="738"/>
      <x v="322"/>
      <x v="136"/>
      <x v="290"/>
    </i>
    <i r="2">
      <x v="759"/>
      <x v="297"/>
      <x v="38"/>
      <x v="522"/>
    </i>
    <i r="2">
      <x v="772"/>
      <x v="278"/>
      <x v="68"/>
      <x v="534"/>
    </i>
    <i r="2">
      <x v="789"/>
      <x v="277"/>
      <x v="120"/>
      <x v="447"/>
    </i>
    <i r="2">
      <x v="872"/>
      <x v="267"/>
      <x v="88"/>
      <x v="308"/>
    </i>
    <i r="2">
      <x v="912"/>
      <x v="315"/>
      <x v="62"/>
      <x v="546"/>
    </i>
    <i r="2">
      <x v="1116"/>
      <x v="298"/>
      <x v="62"/>
      <x v="447"/>
    </i>
    <i r="2">
      <x v="1120"/>
      <x v="305"/>
      <x v="88"/>
      <x v="290"/>
    </i>
    <i r="2">
      <x v="1127"/>
      <x v="301"/>
      <x v="62"/>
      <x v="492"/>
    </i>
    <i r="2">
      <x v="1132"/>
      <x v="312"/>
      <x v="111"/>
      <x v="290"/>
    </i>
    <i r="2">
      <x v="1140"/>
      <x v="289"/>
      <x v="124"/>
      <x v="273"/>
    </i>
    <i r="2">
      <x v="1148"/>
      <x v="279"/>
      <x v="82"/>
      <x v="462"/>
    </i>
    <i r="2">
      <x v="1151"/>
      <x v="307"/>
      <x v="68"/>
      <x v="346"/>
    </i>
    <i r="2">
      <x v="1152"/>
      <x v="296"/>
      <x v="75"/>
      <x v="490"/>
    </i>
    <i r="2">
      <x v="1156"/>
      <x v="286"/>
      <x v="48"/>
      <x v="387"/>
    </i>
    <i r="2">
      <x v="1169"/>
      <x v="303"/>
      <x v="62"/>
      <x v="492"/>
    </i>
    <i r="2">
      <x v="1198"/>
      <x v="290"/>
      <x v="78"/>
      <x v="387"/>
    </i>
    <i r="2">
      <x v="1208"/>
      <x v="304"/>
      <x v="102"/>
      <x v="290"/>
    </i>
    <i r="2">
      <x v="1214"/>
      <x v="282"/>
      <x v="48"/>
      <x v="387"/>
    </i>
    <i r="2">
      <x v="1233"/>
      <x v="284"/>
      <x v="48"/>
      <x v="387"/>
    </i>
    <i r="2">
      <x v="1234"/>
      <x v="288"/>
      <x v="126"/>
      <x v="273"/>
    </i>
    <i r="2">
      <x v="1247"/>
      <x v="280"/>
      <x v="75"/>
      <x v="462"/>
    </i>
    <i r="2">
      <x v="1251"/>
      <x v="285"/>
      <x v="95"/>
      <x v="308"/>
    </i>
    <i r="2">
      <x v="1259"/>
      <x v="308"/>
      <x v="68"/>
      <x v="346"/>
    </i>
    <i r="2">
      <x v="1269"/>
      <x v="283"/>
      <x v="102"/>
      <x v="308"/>
    </i>
    <i r="2">
      <x v="1275"/>
      <x v="268"/>
      <x v="53"/>
      <x v="387"/>
    </i>
    <i r="2">
      <x v="1279"/>
      <x v="302"/>
      <x v="38"/>
      <x v="492"/>
    </i>
    <i r="2">
      <x v="1371"/>
      <x v="275"/>
      <x v="38"/>
      <x v="525"/>
    </i>
    <i r="2">
      <x v="1372"/>
      <x v="295"/>
      <x v="92"/>
      <x v="507"/>
    </i>
    <i r="2">
      <x v="1374"/>
      <x v="291"/>
      <x v="38"/>
      <x v="594"/>
    </i>
    <i r="2">
      <x v="1445"/>
      <x v="323"/>
      <x v="38"/>
      <x v="594"/>
    </i>
    <i r="2">
      <x v="1446"/>
      <x v="325"/>
      <x v="38"/>
      <x v="594"/>
    </i>
    <i r="2">
      <x v="1447"/>
      <x v="281"/>
      <x v="108"/>
      <x v="290"/>
    </i>
    <i r="2">
      <x v="1724"/>
      <x v="274"/>
      <x v="62"/>
      <x v="582"/>
    </i>
    <i r="2">
      <x v="1725"/>
      <x v="272"/>
      <x v="62"/>
      <x v="597"/>
    </i>
    <i r="2">
      <x v="1726"/>
      <x v="326"/>
      <x v="38"/>
      <x v="597"/>
    </i>
    <i r="2">
      <x v="1803"/>
      <x v="271"/>
      <x v="65"/>
      <x v="308"/>
    </i>
    <i r="2">
      <x v="2026"/>
      <x v="299"/>
      <x v="62"/>
      <x v="582"/>
    </i>
    <i r="2">
      <x v="2027"/>
      <x v="327"/>
      <x v="75"/>
      <x v="507"/>
    </i>
    <i r="2">
      <x v="2028"/>
      <x v="292"/>
      <x v="119"/>
      <x v="290"/>
    </i>
    <i r="2">
      <x v="2029"/>
      <x v="294"/>
      <x v="75"/>
      <x v="387"/>
    </i>
    <i r="2">
      <x v="2030"/>
      <x v="287"/>
      <x v="88"/>
      <x v="308"/>
    </i>
    <i r="2">
      <x v="2188"/>
      <x v="266"/>
      <x v="48"/>
      <x v="506"/>
    </i>
    <i r="2">
      <x v="2189"/>
      <x v="265"/>
      <x v="70"/>
      <x v="463"/>
    </i>
    <i r="2">
      <x v="2190"/>
      <x v="264"/>
      <x v="62"/>
      <x v="623"/>
    </i>
    <i r="1">
      <x v="81"/>
      <x v="181"/>
      <x v="1466"/>
      <x v="23"/>
      <x v="449"/>
    </i>
    <i r="2">
      <x v="230"/>
      <x v="1476"/>
      <x v="92"/>
      <x v="549"/>
    </i>
    <i r="2">
      <x v="289"/>
      <x v="1478"/>
      <x v="118"/>
      <x v="639"/>
    </i>
    <i r="2">
      <x v="460"/>
      <x v="1477"/>
      <x v="133"/>
      <x v="323"/>
    </i>
    <i r="2">
      <x v="495"/>
      <x v="1467"/>
      <x v="48"/>
      <x v="449"/>
    </i>
    <i r="2">
      <x v="599"/>
      <x v="1470"/>
      <x v="39"/>
      <x v="192"/>
    </i>
    <i r="2">
      <x v="652"/>
      <x v="1474"/>
      <x v="44"/>
      <x v="570"/>
    </i>
    <i r="2">
      <x v="748"/>
      <x v="1462"/>
      <x v="110"/>
      <x v="512"/>
    </i>
    <i r="2">
      <x v="804"/>
      <x v="1483"/>
      <x v="84"/>
      <x v="549"/>
    </i>
    <i r="2">
      <x v="812"/>
      <x v="1480"/>
      <x v="44"/>
      <x v="603"/>
    </i>
    <i r="2">
      <x v="837"/>
      <x v="1490"/>
      <x v="135"/>
      <x v="323"/>
    </i>
    <i r="2">
      <x v="949"/>
      <x v="1486"/>
      <x v="75"/>
      <x v="467"/>
    </i>
    <i r="2">
      <x v="1360"/>
      <x v="1495"/>
      <x v="44"/>
      <x v="549"/>
    </i>
    <i r="2">
      <x v="1361"/>
      <x v="1496"/>
      <x v="73"/>
      <x v="549"/>
    </i>
    <i r="2">
      <x v="1362"/>
      <x v="1488"/>
      <x v="89"/>
      <x v="512"/>
    </i>
    <i r="2">
      <x v="1674"/>
      <x v="1464"/>
      <x v="19"/>
      <x v="549"/>
    </i>
    <i r="2">
      <x v="1675"/>
      <x v="1487"/>
      <x v="19"/>
      <x v="549"/>
    </i>
    <i r="2">
      <x v="1759"/>
      <x v="1475"/>
      <x v="46"/>
      <x v="494"/>
    </i>
    <i r="2">
      <x v="1760"/>
      <x v="1482"/>
      <x v="36"/>
      <x v="483"/>
    </i>
    <i r="2">
      <x v="1761"/>
      <x v="1489"/>
      <x v="33"/>
      <x v="479"/>
    </i>
    <i r="2">
      <x v="1970"/>
      <x v="1465"/>
      <x v="34"/>
      <x v="557"/>
    </i>
    <i r="2">
      <x v="2059"/>
      <x v="1468"/>
      <x v="39"/>
      <x v="268"/>
    </i>
    <i r="2">
      <x v="2060"/>
      <x v="1479"/>
      <x v="39"/>
      <x v="301"/>
    </i>
    <i r="2">
      <x v="2084"/>
      <x v="1463"/>
      <x v="131"/>
      <x v="206"/>
    </i>
    <i r="2">
      <x v="2088"/>
      <x v="1484"/>
      <x v="102"/>
      <x v="240"/>
    </i>
    <i r="2">
      <x v="2090"/>
      <x v="1493"/>
      <x v="84"/>
      <x v="240"/>
    </i>
    <i r="2">
      <x v="2171"/>
      <x v="1469"/>
      <x v="29"/>
      <x v="425"/>
    </i>
    <i r="2">
      <x v="2173"/>
      <x v="1481"/>
      <x v="62"/>
      <x v="405"/>
    </i>
    <i r="2">
      <x v="2176"/>
      <x v="1472"/>
      <x v="62"/>
      <x v="405"/>
    </i>
    <i r="2">
      <x v="2198"/>
      <x v="1461"/>
      <x v="39"/>
      <x v="648"/>
    </i>
    <i r="2">
      <x v="2219"/>
      <x v="1473"/>
      <x v="19"/>
      <x v="482"/>
    </i>
    <i r="2">
      <x v="2221"/>
      <x v="1494"/>
      <x v="12"/>
      <x v="226"/>
    </i>
    <i r="2">
      <x v="2223"/>
      <x v="1492"/>
      <x v="12"/>
      <x v="192"/>
    </i>
    <i r="2">
      <x v="2226"/>
      <x v="1485"/>
      <x v="19"/>
      <x v="570"/>
    </i>
    <i r="2">
      <x v="2227"/>
      <x v="1471"/>
      <x v="12"/>
      <x v="635"/>
    </i>
    <i r="2">
      <x v="2231"/>
      <x v="1491"/>
      <x v="19"/>
      <x v="570"/>
    </i>
    <i r="1">
      <x v="113"/>
      <x v="41"/>
      <x v="1030"/>
      <x v="19"/>
      <x v="374"/>
    </i>
    <i r="2">
      <x v="50"/>
      <x v="450"/>
      <x v="23"/>
      <x v="486"/>
    </i>
    <i r="2">
      <x v="52"/>
      <x v="389"/>
      <x v="48"/>
      <x v="498"/>
    </i>
    <i r="2">
      <x v="55"/>
      <x v="552"/>
      <x v="6"/>
      <x v="160"/>
    </i>
    <i r="2">
      <x v="70"/>
      <x v="447"/>
      <x v="23"/>
      <x v="486"/>
    </i>
    <i r="2">
      <x v="117"/>
      <x v="1858"/>
      <x v="23"/>
      <x v="228"/>
    </i>
    <i r="2">
      <x v="154"/>
      <x v="391"/>
      <x v="68"/>
      <x v="498"/>
    </i>
    <i r="2">
      <x v="159"/>
      <x v="390"/>
      <x v="62"/>
      <x v="498"/>
    </i>
    <i r="2">
      <x v="186"/>
      <x v="403"/>
      <x v="48"/>
      <x v="454"/>
    </i>
    <i r="2">
      <x v="239"/>
      <x v="405"/>
      <x v="84"/>
      <x v="143"/>
    </i>
    <i r="2">
      <x v="291"/>
      <x v="558"/>
      <x v="12"/>
      <x v="291"/>
    </i>
    <i r="2">
      <x v="301"/>
      <x v="406"/>
      <x v="34"/>
      <x v="316"/>
    </i>
    <i r="2">
      <x v="305"/>
      <x v="455"/>
      <x v="48"/>
      <x v="366"/>
    </i>
    <i r="2">
      <x v="313"/>
      <x v="454"/>
      <x v="23"/>
      <x v="637"/>
    </i>
    <i r="2">
      <x v="332"/>
      <x v="399"/>
      <x v="106"/>
      <x v="393"/>
    </i>
    <i r="2">
      <x v="350"/>
      <x v="1859"/>
      <x v="23"/>
      <x v="228"/>
    </i>
    <i r="2">
      <x v="381"/>
      <x v="384"/>
      <x v="95"/>
      <x v="209"/>
    </i>
    <i r="2">
      <x v="407"/>
      <x v="377"/>
      <x v="75"/>
      <x v="421"/>
    </i>
    <i r="2">
      <x v="414"/>
      <x v="382"/>
      <x v="75"/>
      <x v="454"/>
    </i>
    <i r="2">
      <x v="449"/>
      <x v="452"/>
      <x v="23"/>
      <x v="486"/>
    </i>
    <i r="2">
      <x v="453"/>
      <x v="448"/>
      <x v="48"/>
      <x v="289"/>
    </i>
    <i r="2">
      <x v="458"/>
      <x v="1855"/>
      <x v="23"/>
      <x v="228"/>
    </i>
    <i r="2">
      <x v="496"/>
      <x v="1031"/>
      <x v="12"/>
      <x v="479"/>
    </i>
    <i r="2">
      <x v="497"/>
      <x v="453"/>
      <x v="38"/>
      <x v="107"/>
    </i>
    <i r="2">
      <x v="523"/>
      <x v="412"/>
      <x v="78"/>
      <x v="123"/>
    </i>
    <i r="2">
      <x v="536"/>
      <x v="381"/>
      <x v="91"/>
      <x v="263"/>
    </i>
    <i r="2">
      <x v="543"/>
      <x v="400"/>
      <x v="97"/>
      <x v="409"/>
    </i>
    <i r="2">
      <x v="547"/>
      <x v="1854"/>
      <x v="23"/>
      <x v="228"/>
    </i>
    <i r="2">
      <x v="558"/>
      <x v="401"/>
      <x v="101"/>
      <x v="393"/>
    </i>
    <i r="2">
      <x v="564"/>
      <x v="551"/>
      <x v="6"/>
      <x v="275"/>
    </i>
    <i r="2">
      <x v="622"/>
      <x v="556"/>
      <x v="6"/>
      <x v="160"/>
    </i>
    <i r="2">
      <x v="647"/>
      <x v="555"/>
      <x v="6"/>
      <x v="309"/>
    </i>
    <i r="2">
      <x v="656"/>
      <x v="379"/>
      <x v="105"/>
      <x v="517"/>
    </i>
    <i r="2">
      <x v="658"/>
      <x v="397"/>
      <x v="93"/>
      <x v="393"/>
    </i>
    <i r="2">
      <x v="676"/>
      <x v="394"/>
      <x v="23"/>
      <x v="454"/>
    </i>
    <i r="2">
      <x v="702"/>
      <x v="392"/>
      <x v="68"/>
      <x v="454"/>
    </i>
    <i r="2">
      <x v="817"/>
      <x v="386"/>
      <x v="75"/>
      <x v="393"/>
    </i>
    <i r="2">
      <x v="846"/>
      <x v="398"/>
      <x v="77"/>
      <x v="393"/>
    </i>
    <i r="2">
      <x v="848"/>
      <x v="385"/>
      <x v="48"/>
      <x v="347"/>
    </i>
    <i r="2">
      <x v="857"/>
      <x v="557"/>
      <x v="31"/>
      <x v="255"/>
    </i>
    <i r="2">
      <x v="859"/>
      <x v="1853"/>
      <x v="23"/>
      <x v="228"/>
    </i>
    <i r="2">
      <x v="866"/>
      <x v="554"/>
      <x v="23"/>
      <x v="71"/>
    </i>
    <i r="2">
      <x v="870"/>
      <x v="1852"/>
      <x v="23"/>
      <x v="341"/>
    </i>
    <i r="2">
      <x v="879"/>
      <x v="1857"/>
      <x v="23"/>
      <x v="228"/>
    </i>
    <i r="2">
      <x v="894"/>
      <x v="553"/>
      <x v="17"/>
      <x v="68"/>
    </i>
    <i r="2">
      <x v="902"/>
      <x v="1856"/>
      <x v="23"/>
      <x v="251"/>
    </i>
    <i r="2">
      <x v="1215"/>
      <x v="407"/>
      <x v="19"/>
      <x v="455"/>
    </i>
    <i r="2">
      <x v="1218"/>
      <x v="413"/>
      <x v="34"/>
      <x v="367"/>
    </i>
    <i r="2">
      <x v="1352"/>
      <x v="1369"/>
      <x v="1"/>
      <x v="642"/>
    </i>
    <i r="2">
      <x v="1367"/>
      <x v="456"/>
      <x v="23"/>
      <x v="486"/>
    </i>
    <i r="2">
      <x v="1368"/>
      <x v="449"/>
      <x v="23"/>
      <x v="486"/>
    </i>
    <i r="2">
      <x v="1369"/>
      <x v="457"/>
      <x v="62"/>
      <x v="184"/>
    </i>
    <i r="2">
      <x v="1370"/>
      <x v="451"/>
      <x v="38"/>
      <x v="486"/>
    </i>
    <i r="2">
      <x v="1503"/>
      <x v="2041"/>
      <x v="23"/>
      <x v="92"/>
    </i>
    <i r="2">
      <x v="1547"/>
      <x v="408"/>
      <x v="38"/>
      <x v="640"/>
    </i>
    <i r="2">
      <x v="1548"/>
      <x v="410"/>
      <x v="60"/>
      <x v="626"/>
    </i>
    <i r="2">
      <x v="1549"/>
      <x v="409"/>
      <x v="31"/>
      <x v="641"/>
    </i>
    <i r="2">
      <x v="1550"/>
      <x v="414"/>
      <x v="12"/>
      <x v="641"/>
    </i>
    <i r="2">
      <x v="1552"/>
      <x v="411"/>
      <x v="38"/>
      <x v="629"/>
    </i>
    <i r="2">
      <x v="1581"/>
      <x v="387"/>
      <x v="55"/>
      <x v="380"/>
    </i>
    <i r="2">
      <x v="1612"/>
      <x v="383"/>
      <x v="68"/>
      <x v="380"/>
    </i>
    <i r="2">
      <x v="1706"/>
      <x v="402"/>
      <x v="103"/>
      <x v="446"/>
    </i>
    <i r="2">
      <x v="1707"/>
      <x v="395"/>
      <x v="23"/>
      <x v="566"/>
    </i>
    <i r="2">
      <x v="1708"/>
      <x v="393"/>
      <x v="56"/>
      <x v="577"/>
    </i>
    <i r="2">
      <x v="1709"/>
      <x v="378"/>
      <x v="119"/>
      <x v="89"/>
    </i>
    <i r="2">
      <x v="1722"/>
      <x v="1758"/>
      <x v="23"/>
      <x v="67"/>
    </i>
    <i r="2">
      <x v="1723"/>
      <x v="1759"/>
      <x v="12"/>
      <x v="212"/>
    </i>
    <i r="2">
      <x v="1731"/>
      <x v="567"/>
      <x v="23"/>
      <x v="359"/>
    </i>
    <i r="2">
      <x v="1732"/>
      <x v="2040"/>
      <x v="12"/>
      <x v="92"/>
    </i>
    <i r="2">
      <x v="1733"/>
      <x v="2039"/>
      <x v="12"/>
      <x v="92"/>
    </i>
    <i r="2">
      <x v="1737"/>
      <x v="1029"/>
      <x v="31"/>
      <x v="277"/>
    </i>
    <i r="2">
      <x v="1788"/>
      <x v="1445"/>
      <x v="17"/>
      <x v="187"/>
    </i>
    <i r="2">
      <x v="1790"/>
      <x v="1444"/>
      <x v="31"/>
      <x v="187"/>
    </i>
    <i r="2">
      <x v="1848"/>
      <x v="396"/>
      <x v="53"/>
      <x v="301"/>
    </i>
    <i r="2">
      <x v="1901"/>
      <x v="2038"/>
      <x/>
      <x v="672"/>
    </i>
    <i r="2">
      <x v="1902"/>
      <x v="822"/>
      <x v="12"/>
      <x v="409"/>
    </i>
    <i r="2">
      <x v="1903"/>
      <x v="821"/>
      <x v="12"/>
      <x v="409"/>
    </i>
    <i r="2">
      <x v="1988"/>
      <x v="243"/>
      <x/>
      <x v="672"/>
    </i>
    <i r="2">
      <x v="1989"/>
      <x v="242"/>
      <x v="6"/>
      <x v="655"/>
    </i>
    <i r="2">
      <x v="2050"/>
      <x v="415"/>
      <x v="98"/>
      <x v="523"/>
    </i>
    <i r="2">
      <x v="2051"/>
      <x v="416"/>
      <x v="38"/>
      <x v="523"/>
    </i>
    <i r="2">
      <x v="2053"/>
      <x v="388"/>
      <x v="48"/>
      <x v="523"/>
    </i>
    <i r="2">
      <x v="2054"/>
      <x v="380"/>
      <x v="38"/>
      <x v="430"/>
    </i>
    <i r="2">
      <x v="2149"/>
      <x v="678"/>
      <x v="12"/>
      <x v="394"/>
    </i>
    <i r="1">
      <x v="42"/>
      <x v="73"/>
      <x v="127"/>
      <x v="38"/>
      <x v="520"/>
    </i>
    <i r="2">
      <x v="95"/>
      <x v="149"/>
      <x v="44"/>
      <x v="286"/>
    </i>
    <i r="2">
      <x v="98"/>
      <x v="136"/>
      <x v="75"/>
      <x v="398"/>
    </i>
    <i r="2">
      <x v="145"/>
      <x v="138"/>
      <x v="65"/>
      <x v="398"/>
    </i>
    <i r="2">
      <x v="170"/>
      <x v="121"/>
      <x v="53"/>
      <x v="286"/>
    </i>
    <i r="2">
      <x v="208"/>
      <x v="141"/>
      <x v="19"/>
      <x v="587"/>
    </i>
    <i r="2">
      <x v="221"/>
      <x v="131"/>
      <x v="62"/>
      <x v="520"/>
    </i>
    <i r="2">
      <x v="228"/>
      <x v="139"/>
      <x v="19"/>
      <x v="587"/>
    </i>
    <i r="2">
      <x v="249"/>
      <x v="140"/>
      <x v="19"/>
      <x v="587"/>
    </i>
    <i r="2">
      <x v="266"/>
      <x v="148"/>
      <x v="53"/>
      <x v="286"/>
    </i>
    <i r="2">
      <x v="312"/>
      <x v="116"/>
      <x v="44"/>
      <x v="381"/>
    </i>
    <i r="2">
      <x v="319"/>
      <x v="150"/>
      <x v="59"/>
      <x v="286"/>
    </i>
    <i r="2">
      <x v="366"/>
      <x v="147"/>
      <x v="59"/>
      <x v="286"/>
    </i>
    <i r="2">
      <x v="401"/>
      <x v="153"/>
      <x v="68"/>
      <x v="475"/>
    </i>
    <i r="2">
      <x v="420"/>
      <x v="137"/>
      <x v="75"/>
      <x v="398"/>
    </i>
    <i r="2">
      <x v="431"/>
      <x v="125"/>
      <x v="65"/>
      <x v="286"/>
    </i>
    <i r="2">
      <x v="538"/>
      <x v="143"/>
      <x v="38"/>
      <x v="506"/>
    </i>
    <i r="2">
      <x v="541"/>
      <x v="142"/>
      <x v="19"/>
      <x v="587"/>
    </i>
    <i r="2">
      <x v="549"/>
      <x v="126"/>
      <x v="65"/>
      <x v="286"/>
    </i>
    <i r="2">
      <x v="586"/>
      <x v="117"/>
      <x v="28"/>
      <x v="561"/>
    </i>
    <i r="2">
      <x v="600"/>
      <x v="123"/>
      <x v="53"/>
      <x v="286"/>
    </i>
    <i r="2">
      <x v="671"/>
      <x v="119"/>
      <x v="59"/>
      <x v="381"/>
    </i>
    <i r="2">
      <x v="689"/>
      <x v="120"/>
      <x v="53"/>
      <x v="286"/>
    </i>
    <i r="2">
      <x v="704"/>
      <x v="118"/>
      <x v="44"/>
      <x v="381"/>
    </i>
    <i r="2">
      <x v="802"/>
      <x v="122"/>
      <x v="62"/>
      <x v="520"/>
    </i>
    <i r="2">
      <x v="1158"/>
      <x v="145"/>
      <x v="48"/>
      <x v="578"/>
    </i>
    <i r="2">
      <x v="1460"/>
      <x v="200"/>
      <x v="34"/>
      <x v="468"/>
    </i>
    <i r="2">
      <x v="1461"/>
      <x v="201"/>
      <x v="44"/>
      <x v="344"/>
    </i>
    <i r="2">
      <x v="1462"/>
      <x v="198"/>
      <x v="25"/>
      <x v="468"/>
    </i>
    <i r="2">
      <x v="1463"/>
      <x v="197"/>
      <x v="31"/>
      <x v="344"/>
    </i>
    <i r="2">
      <x v="1464"/>
      <x v="204"/>
      <x v="28"/>
      <x v="305"/>
    </i>
    <i r="2">
      <x v="1465"/>
      <x v="206"/>
      <x v="44"/>
      <x v="315"/>
    </i>
    <i r="2">
      <x v="1466"/>
      <x v="195"/>
      <x/>
      <x v="672"/>
    </i>
    <i r="2">
      <x v="1467"/>
      <x v="202"/>
      <x v="44"/>
      <x v="305"/>
    </i>
    <i r="2">
      <x v="1468"/>
      <x v="205"/>
      <x v="28"/>
      <x v="315"/>
    </i>
    <i r="2">
      <x v="1469"/>
      <x v="196"/>
      <x v="48"/>
      <x v="324"/>
    </i>
    <i r="2">
      <x v="1470"/>
      <x v="207"/>
      <x v="44"/>
      <x v="290"/>
    </i>
    <i r="2">
      <x v="1474"/>
      <x v="203"/>
      <x v="44"/>
      <x v="305"/>
    </i>
    <i r="2">
      <x v="1475"/>
      <x v="199"/>
      <x v="34"/>
      <x v="468"/>
    </i>
    <i r="2">
      <x v="1619"/>
      <x v="115"/>
      <x v="34"/>
      <x v="270"/>
    </i>
    <i r="2">
      <x v="1620"/>
      <x v="155"/>
      <x v="92"/>
      <x v="398"/>
    </i>
    <i r="2">
      <x v="1621"/>
      <x v="156"/>
      <x v="68"/>
      <x v="398"/>
    </i>
    <i r="2">
      <x v="1622"/>
      <x v="154"/>
      <x v="48"/>
      <x v="537"/>
    </i>
    <i r="2">
      <x v="1623"/>
      <x v="146"/>
      <x v="23"/>
      <x v="578"/>
    </i>
    <i r="2">
      <x v="1624"/>
      <x v="129"/>
      <x v="38"/>
      <x v="578"/>
    </i>
    <i r="2">
      <x v="1625"/>
      <x v="134"/>
      <x v="34"/>
      <x v="269"/>
    </i>
    <i r="2">
      <x v="1828"/>
      <x v="130"/>
      <x v="104"/>
      <x v="604"/>
    </i>
    <i r="2">
      <x v="1892"/>
      <x v="1191"/>
      <x v="102"/>
      <x v="132"/>
    </i>
    <i r="2">
      <x v="1893"/>
      <x v="1189"/>
      <x v="109"/>
      <x v="132"/>
    </i>
    <i r="2">
      <x v="1894"/>
      <x v="1187"/>
      <x v="102"/>
      <x v="132"/>
    </i>
    <i r="2">
      <x v="1895"/>
      <x v="1188"/>
      <x v="92"/>
      <x v="132"/>
    </i>
    <i r="2">
      <x v="1896"/>
      <x v="1190"/>
      <x v="109"/>
      <x v="132"/>
    </i>
    <i r="2">
      <x v="2013"/>
      <x v="135"/>
      <x v="23"/>
      <x v="385"/>
    </i>
    <i r="2">
      <x v="2014"/>
      <x v="133"/>
      <x v="53"/>
      <x v="270"/>
    </i>
    <i r="2">
      <x v="2015"/>
      <x v="128"/>
      <x v="23"/>
      <x v="385"/>
    </i>
    <i r="2">
      <x v="2016"/>
      <x v="157"/>
      <x v="48"/>
      <x v="480"/>
    </i>
    <i r="2">
      <x v="2017"/>
      <x v="152"/>
      <x v="23"/>
      <x v="290"/>
    </i>
    <i r="2">
      <x v="2018"/>
      <x v="151"/>
      <x v="38"/>
      <x v="290"/>
    </i>
    <i r="2">
      <x v="2019"/>
      <x v="132"/>
      <x v="68"/>
      <x v="270"/>
    </i>
    <i r="2">
      <x v="2064"/>
      <x v="124"/>
      <x v="68"/>
      <x v="305"/>
    </i>
    <i r="2">
      <x v="2121"/>
      <x v="144"/>
      <x v="82"/>
      <x v="516"/>
    </i>
    <i r="1">
      <x v="99"/>
      <x v="18"/>
      <x v="256"/>
      <x v="62"/>
      <x v="196"/>
    </i>
    <i r="2">
      <x v="38"/>
      <x v="258"/>
      <x v="31"/>
      <x v="531"/>
    </i>
    <i r="2">
      <x v="128"/>
      <x v="260"/>
      <x v="23"/>
      <x v="613"/>
    </i>
    <i r="2">
      <x v="211"/>
      <x v="92"/>
      <x v="82"/>
      <x v="415"/>
    </i>
    <i r="2">
      <x v="236"/>
      <x v="93"/>
      <x v="38"/>
      <x v="415"/>
    </i>
    <i r="2">
      <x v="262"/>
      <x v="95"/>
      <x v="79"/>
      <x v="489"/>
    </i>
    <i r="2">
      <x v="263"/>
      <x v="106"/>
      <x v="48"/>
      <x v="415"/>
    </i>
    <i r="2">
      <x v="273"/>
      <x v="261"/>
      <x v="31"/>
      <x v="531"/>
    </i>
    <i r="2">
      <x v="277"/>
      <x v="100"/>
      <x v="95"/>
      <x v="89"/>
    </i>
    <i r="2">
      <x v="316"/>
      <x v="112"/>
      <x v="68"/>
      <x v="415"/>
    </i>
    <i r="2">
      <x v="361"/>
      <x v="105"/>
      <x v="92"/>
      <x v="89"/>
    </i>
    <i r="2">
      <x v="372"/>
      <x v="114"/>
      <x v="92"/>
      <x v="415"/>
    </i>
    <i r="2">
      <x v="466"/>
      <x v="99"/>
      <x v="92"/>
      <x v="89"/>
    </i>
    <i r="2">
      <x v="484"/>
      <x v="108"/>
      <x v="92"/>
      <x v="453"/>
    </i>
    <i r="2">
      <x v="544"/>
      <x v="113"/>
      <x v="75"/>
      <x v="415"/>
    </i>
    <i r="2">
      <x v="566"/>
      <x v="104"/>
      <x v="62"/>
      <x v="489"/>
    </i>
    <i r="2">
      <x v="574"/>
      <x v="109"/>
      <x v="82"/>
      <x v="415"/>
    </i>
    <i r="2">
      <x v="585"/>
      <x v="257"/>
      <x v="31"/>
      <x v="531"/>
    </i>
    <i r="2">
      <x v="629"/>
      <x v="262"/>
      <x v="38"/>
      <x v="531"/>
    </i>
    <i r="2">
      <x v="640"/>
      <x v="101"/>
      <x v="68"/>
      <x v="415"/>
    </i>
    <i r="2">
      <x v="716"/>
      <x v="96"/>
      <x v="38"/>
      <x v="415"/>
    </i>
    <i r="2">
      <x v="719"/>
      <x v="263"/>
      <x v="31"/>
      <x v="531"/>
    </i>
    <i r="2">
      <x v="769"/>
      <x v="94"/>
      <x v="48"/>
      <x v="415"/>
    </i>
    <i r="2">
      <x v="885"/>
      <x v="259"/>
      <x v="12"/>
      <x v="531"/>
    </i>
    <i r="2">
      <x v="905"/>
      <x v="110"/>
      <x v="124"/>
      <x v="89"/>
    </i>
    <i r="2">
      <x v="915"/>
      <x v="103"/>
      <x v="108"/>
      <x v="453"/>
    </i>
    <i r="2">
      <x v="1103"/>
      <x v="102"/>
      <x v="68"/>
      <x v="489"/>
    </i>
    <i r="2">
      <x v="1126"/>
      <x v="107"/>
      <x v="38"/>
      <x v="590"/>
    </i>
    <i r="2">
      <x v="1136"/>
      <x v="98"/>
      <x v="38"/>
      <x v="453"/>
    </i>
    <i r="2">
      <x v="1192"/>
      <x v="97"/>
      <x v="38"/>
      <x v="573"/>
    </i>
    <i r="2">
      <x v="1250"/>
      <x v="111"/>
      <x v="38"/>
      <x v="489"/>
    </i>
    <i r="2">
      <x v="1373"/>
      <x v="91"/>
      <x v="48"/>
      <x v="538"/>
    </i>
    <i r="1">
      <x v="102"/>
      <x v="39"/>
      <x v="1766"/>
      <x v="23"/>
      <x v="611"/>
    </i>
    <i r="2">
      <x v="42"/>
      <x v="1798"/>
      <x v="23"/>
      <x v="661"/>
    </i>
    <i r="2">
      <x v="139"/>
      <x v="1777"/>
      <x v="23"/>
      <x v="598"/>
    </i>
    <i r="2">
      <x v="198"/>
      <x v="1774"/>
      <x v="12"/>
      <x v="448"/>
    </i>
    <i r="2">
      <x v="265"/>
      <x v="1781"/>
      <x v="28"/>
      <x v="625"/>
    </i>
    <i r="2">
      <x v="269"/>
      <x v="1780"/>
      <x v="12"/>
      <x v="464"/>
    </i>
    <i r="2">
      <x v="293"/>
      <x v="1773"/>
      <x v="38"/>
      <x v="391"/>
    </i>
    <i r="2">
      <x v="387"/>
      <x v="1782"/>
      <x v="28"/>
      <x v="564"/>
    </i>
    <i r="2">
      <x v="427"/>
      <x v="1779"/>
      <x v="12"/>
      <x v="557"/>
    </i>
    <i r="2">
      <x v="437"/>
      <x v="1905"/>
      <x v="34"/>
      <x v="574"/>
    </i>
    <i r="2">
      <x v="451"/>
      <x v="1775"/>
      <x v="12"/>
      <x v="448"/>
    </i>
    <i r="2">
      <x v="478"/>
      <x v="1913"/>
      <x v="23"/>
      <x v="478"/>
    </i>
    <i r="2">
      <x v="494"/>
      <x v="1908"/>
      <x v="38"/>
      <x v="451"/>
    </i>
    <i r="2">
      <x v="520"/>
      <x v="1799"/>
      <x v="28"/>
      <x v="645"/>
    </i>
    <i r="2">
      <x v="521"/>
      <x v="1772"/>
      <x v="38"/>
      <x v="448"/>
    </i>
    <i r="2">
      <x v="526"/>
      <x v="1778"/>
      <x v="23"/>
      <x v="391"/>
    </i>
    <i r="2">
      <x v="581"/>
      <x v="1776"/>
      <x v="23"/>
      <x v="598"/>
    </i>
    <i r="2">
      <x v="701"/>
      <x v="1906"/>
      <x v="49"/>
      <x v="508"/>
    </i>
    <i r="2">
      <x v="760"/>
      <x v="1912"/>
      <x v="38"/>
      <x v="478"/>
    </i>
    <i r="2">
      <x v="821"/>
      <x v="1903"/>
      <x v="44"/>
      <x v="478"/>
    </i>
    <i r="2">
      <x v="826"/>
      <x v="1796"/>
      <x v="12"/>
      <x v="391"/>
    </i>
    <i r="2">
      <x v="913"/>
      <x v="1904"/>
      <x v="32"/>
      <x v="508"/>
    </i>
    <i r="2">
      <x v="997"/>
      <x v="1765"/>
      <x v="23"/>
      <x v="448"/>
    </i>
    <i r="2">
      <x v="1104"/>
      <x v="1915"/>
      <x v="93"/>
      <x v="408"/>
    </i>
    <i r="2">
      <x v="1107"/>
      <x v="1767"/>
      <x v="44"/>
      <x v="564"/>
    </i>
    <i r="2">
      <x v="1111"/>
      <x v="1768"/>
      <x v="12"/>
      <x v="391"/>
    </i>
    <i r="2">
      <x v="1119"/>
      <x v="1789"/>
      <x v="44"/>
      <x v="564"/>
    </i>
    <i r="2">
      <x v="1123"/>
      <x v="1787"/>
      <x v="28"/>
      <x v="564"/>
    </i>
    <i r="2">
      <x v="1128"/>
      <x v="1764"/>
      <x v="44"/>
      <x v="508"/>
    </i>
    <i r="2">
      <x v="1135"/>
      <x v="1914"/>
      <x v="23"/>
      <x v="478"/>
    </i>
    <i r="2">
      <x v="1137"/>
      <x v="1802"/>
      <x v="10"/>
      <x v="605"/>
    </i>
    <i r="2">
      <x v="1138"/>
      <x v="1792"/>
      <x v="23"/>
      <x v="508"/>
    </i>
    <i r="2">
      <x v="1143"/>
      <x v="1800"/>
      <x v="28"/>
      <x v="562"/>
    </i>
    <i r="2">
      <x v="1144"/>
      <x v="1916"/>
      <x v="32"/>
      <x v="508"/>
    </i>
    <i r="2">
      <x v="1149"/>
      <x v="1770"/>
      <x v="23"/>
      <x v="492"/>
    </i>
    <i r="2">
      <x v="1159"/>
      <x v="1771"/>
      <x v="62"/>
      <x v="448"/>
    </i>
    <i r="2">
      <x v="1162"/>
      <x v="1795"/>
      <x v="12"/>
      <x v="598"/>
    </i>
    <i r="2">
      <x v="1175"/>
      <x v="1909"/>
      <x v="93"/>
      <x v="408"/>
    </i>
    <i r="2">
      <x v="1178"/>
      <x v="1918"/>
      <x v="23"/>
      <x v="478"/>
    </i>
    <i r="2">
      <x v="1181"/>
      <x v="1786"/>
      <x v="12"/>
      <x v="557"/>
    </i>
    <i r="2">
      <x v="1183"/>
      <x v="1769"/>
      <x v="23"/>
      <x v="448"/>
    </i>
    <i r="2">
      <x v="1184"/>
      <x v="1910"/>
      <x v="75"/>
      <x v="408"/>
    </i>
    <i r="2">
      <x v="1185"/>
      <x v="1790"/>
      <x v="23"/>
      <x v="448"/>
    </i>
    <i r="2">
      <x v="1186"/>
      <x v="1788"/>
      <x v="12"/>
      <x v="574"/>
    </i>
    <i r="2">
      <x v="1203"/>
      <x v="1797"/>
      <x v="28"/>
      <x v="625"/>
    </i>
    <i r="2">
      <x v="1205"/>
      <x v="1917"/>
      <x v="98"/>
      <x v="408"/>
    </i>
    <i r="2">
      <x v="1225"/>
      <x v="1907"/>
      <x v="49"/>
      <x v="391"/>
    </i>
    <i r="2">
      <x v="1252"/>
      <x v="1794"/>
      <x v="31"/>
      <x v="391"/>
    </i>
    <i r="2">
      <x v="1258"/>
      <x v="1911"/>
      <x v="88"/>
      <x v="448"/>
    </i>
    <i r="2">
      <x v="1260"/>
      <x v="1793"/>
      <x v="23"/>
      <x v="391"/>
    </i>
    <i r="2">
      <x v="1271"/>
      <x v="1803"/>
      <x v="12"/>
      <x v="408"/>
    </i>
    <i r="2">
      <x v="1282"/>
      <x v="1801"/>
      <x v="12"/>
      <x v="574"/>
    </i>
    <i r="2">
      <x v="1286"/>
      <x v="1791"/>
      <x v="31"/>
      <x v="508"/>
    </i>
    <i r="2">
      <x v="2201"/>
      <x v="1784"/>
      <x v="10"/>
      <x v="531"/>
    </i>
    <i r="2">
      <x v="2205"/>
      <x v="1785"/>
      <x v="10"/>
      <x v="614"/>
    </i>
    <i r="2">
      <x v="2212"/>
      <x v="1783"/>
      <x v="10"/>
      <x v="630"/>
    </i>
    <i r="1">
      <x v="30"/>
      <x v="1354"/>
      <x v="518"/>
      <x v="62"/>
      <x v="51"/>
    </i>
    <i r="2">
      <x v="1506"/>
      <x v="1253"/>
      <x v="102"/>
      <x v="583"/>
    </i>
    <i r="2">
      <x v="1507"/>
      <x v="1252"/>
      <x v="38"/>
      <x v="650"/>
    </i>
    <i r="2">
      <x v="1605"/>
      <x v="1250"/>
      <x v="137"/>
      <x v="491"/>
    </i>
    <i r="1">
      <x v="115"/>
      <x v="86"/>
      <x v="2045"/>
      <x v="12"/>
      <x v="488"/>
    </i>
    <i r="2">
      <x v="479"/>
      <x v="2052"/>
      <x v="31"/>
      <x v="365"/>
    </i>
    <i r="2">
      <x v="625"/>
      <x v="2051"/>
      <x v="75"/>
      <x v="252"/>
    </i>
    <i r="2">
      <x v="659"/>
      <x v="2053"/>
      <x v="55"/>
      <x v="428"/>
    </i>
    <i r="2">
      <x v="900"/>
      <x v="2044"/>
      <x v="6"/>
      <x v="535"/>
    </i>
    <i r="2">
      <x v="1538"/>
      <x v="2054"/>
      <x v="23"/>
      <x v="120"/>
    </i>
    <i r="2">
      <x v="1539"/>
      <x v="2047"/>
      <x v="85"/>
      <x v="252"/>
    </i>
    <i r="2">
      <x v="1540"/>
      <x v="2050"/>
      <x v="48"/>
      <x v="120"/>
    </i>
    <i r="2">
      <x v="1541"/>
      <x v="2043"/>
      <x v="12"/>
      <x v="525"/>
    </i>
    <i r="2">
      <x v="1542"/>
      <x v="2055"/>
      <x v="88"/>
      <x v="233"/>
    </i>
    <i r="2">
      <x v="1543"/>
      <x v="2048"/>
      <x v="31"/>
      <x v="365"/>
    </i>
    <i r="2">
      <x v="1544"/>
      <x v="2049"/>
      <x v="71"/>
      <x v="431"/>
    </i>
    <i r="2">
      <x v="1664"/>
      <x v="2086"/>
      <x v="38"/>
      <x v="312"/>
    </i>
    <i r="2">
      <x v="1665"/>
      <x v="2087"/>
      <x v="65"/>
      <x v="337"/>
    </i>
    <i r="2">
      <x v="1666"/>
      <x v="2091"/>
      <x v="80"/>
      <x v="312"/>
    </i>
    <i r="2">
      <x v="1667"/>
      <x v="2090"/>
      <x v="123"/>
      <x v="312"/>
    </i>
    <i r="2">
      <x v="1668"/>
      <x v="2084"/>
      <x v="55"/>
      <x v="312"/>
    </i>
    <i r="2">
      <x v="1669"/>
      <x v="2046"/>
      <x v="31"/>
      <x v="503"/>
    </i>
    <i r="2">
      <x v="1670"/>
      <x v="2042"/>
      <x v="12"/>
      <x v="504"/>
    </i>
    <i r="2">
      <x v="1671"/>
      <x v="517"/>
      <x v="44"/>
      <x v="468"/>
    </i>
    <i r="2">
      <x v="1672"/>
      <x v="516"/>
      <x v="44"/>
      <x v="362"/>
    </i>
    <i r="2">
      <x v="1673"/>
      <x v="515"/>
      <x v="95"/>
      <x v="468"/>
    </i>
    <i r="2">
      <x v="1756"/>
      <x v="1663"/>
      <x v="34"/>
      <x v="110"/>
    </i>
    <i r="2">
      <x v="1763"/>
      <x v="963"/>
      <x v="12"/>
      <x v="359"/>
    </i>
    <i r="2">
      <x v="1764"/>
      <x v="1664"/>
      <x v="33"/>
      <x v="118"/>
    </i>
    <i r="2">
      <x v="1765"/>
      <x v="966"/>
      <x v="19"/>
      <x v="287"/>
    </i>
    <i r="2">
      <x v="1767"/>
      <x v="961"/>
      <x v="12"/>
      <x v="359"/>
    </i>
    <i r="2">
      <x v="1768"/>
      <x v="1665"/>
      <x v="34"/>
      <x v="110"/>
    </i>
    <i r="2">
      <x v="1769"/>
      <x v="962"/>
      <x v="19"/>
      <x v="204"/>
    </i>
    <i r="2">
      <x v="1770"/>
      <x v="813"/>
      <x v="28"/>
      <x v="342"/>
    </i>
    <i r="2">
      <x v="1771"/>
      <x v="965"/>
      <x v="12"/>
      <x v="359"/>
    </i>
    <i r="2">
      <x v="1772"/>
      <x v="964"/>
      <x v="19"/>
      <x v="204"/>
    </i>
    <i r="2">
      <x v="1773"/>
      <x v="960"/>
      <x v="34"/>
      <x v="204"/>
    </i>
    <i r="2">
      <x v="1904"/>
      <x v="1432"/>
      <x v="12"/>
      <x v="305"/>
    </i>
    <i r="2">
      <x v="1905"/>
      <x v="1429"/>
      <x v="12"/>
      <x v="206"/>
    </i>
    <i r="2">
      <x v="1906"/>
      <x v="1428"/>
      <x v="12"/>
      <x v="305"/>
    </i>
    <i r="2">
      <x v="1907"/>
      <x v="1434"/>
      <x/>
      <x v="672"/>
    </i>
    <i r="2">
      <x v="1908"/>
      <x v="1430"/>
      <x v="12"/>
      <x v="305"/>
    </i>
    <i r="2">
      <x v="2061"/>
      <x v="1435"/>
      <x v="12"/>
      <x v="257"/>
    </i>
    <i r="2">
      <x v="2062"/>
      <x v="1431"/>
      <x v="12"/>
      <x v="257"/>
    </i>
    <i r="2">
      <x v="2063"/>
      <x v="1433"/>
      <x v="12"/>
      <x v="257"/>
    </i>
    <i r="2">
      <x v="2066"/>
      <x v="2088"/>
      <x v="18"/>
      <x v="608"/>
    </i>
    <i r="2">
      <x v="2067"/>
      <x v="2092"/>
      <x v="30"/>
      <x v="605"/>
    </i>
    <i r="2">
      <x v="2068"/>
      <x v="2085"/>
      <x v="28"/>
      <x v="576"/>
    </i>
    <i r="2">
      <x v="2069"/>
      <x v="2089"/>
      <x v="107"/>
      <x v="576"/>
    </i>
    <i r="2">
      <x v="2186"/>
      <x v="1193"/>
      <x v="7"/>
      <x v="252"/>
    </i>
    <i r="2">
      <x v="2187"/>
      <x v="1192"/>
      <x v="7"/>
      <x v="279"/>
    </i>
    <i r="1">
      <x v="112"/>
      <x v="60"/>
      <x v="977"/>
      <x v="99"/>
      <x v="347"/>
    </i>
    <i r="2">
      <x v="534"/>
      <x v="1263"/>
      <x v="125"/>
      <x v="444"/>
    </i>
    <i r="2">
      <x v="560"/>
      <x v="973"/>
      <x v="82"/>
      <x v="361"/>
    </i>
    <i r="2">
      <x v="594"/>
      <x v="1261"/>
      <x v="96"/>
      <x v="109"/>
    </i>
    <i r="2">
      <x v="856"/>
      <x v="971"/>
      <x v="62"/>
      <x v="160"/>
    </i>
    <i r="2">
      <x v="1028"/>
      <x v="1260"/>
      <x v="62"/>
      <x v="14"/>
    </i>
    <i r="2">
      <x v="1042"/>
      <x v="976"/>
      <x v="75"/>
      <x v="164"/>
    </i>
    <i r="2">
      <x v="1062"/>
      <x v="978"/>
      <x v="68"/>
      <x v="196"/>
    </i>
    <i r="2">
      <x v="1067"/>
      <x v="975"/>
      <x v="62"/>
      <x v="146"/>
    </i>
    <i r="2">
      <x v="1073"/>
      <x v="1262"/>
      <x v="93"/>
      <x v="285"/>
    </i>
    <i r="2">
      <x v="1078"/>
      <x v="974"/>
      <x v="38"/>
      <x v="146"/>
    </i>
    <i r="2">
      <x v="1084"/>
      <x v="981"/>
      <x v="62"/>
      <x v="160"/>
    </i>
    <i r="2">
      <x v="1459"/>
      <x v="1264"/>
      <x v="68"/>
      <x v="121"/>
    </i>
    <i r="2">
      <x v="1471"/>
      <x v="980"/>
      <x v="95"/>
      <x v="461"/>
    </i>
    <i r="2">
      <x v="1472"/>
      <x v="982"/>
      <x v="108"/>
      <x v="412"/>
    </i>
    <i r="2">
      <x v="1473"/>
      <x v="1258"/>
      <x v="92"/>
      <x v="121"/>
    </i>
    <i r="2">
      <x v="1476"/>
      <x v="979"/>
      <x v="92"/>
      <x v="169"/>
    </i>
    <i r="2">
      <x v="2125"/>
      <x v="1259"/>
      <x v="95"/>
      <x v="345"/>
    </i>
    <i r="1">
      <x v="105"/>
      <x v="32"/>
      <x v="1953"/>
      <x v="62"/>
      <x v="377"/>
    </i>
    <i r="2">
      <x v="94"/>
      <x v="1947"/>
      <x v="48"/>
      <x v="305"/>
    </i>
    <i r="2">
      <x v="127"/>
      <x v="1951"/>
      <x v="82"/>
      <x v="377"/>
    </i>
    <i r="2">
      <x v="184"/>
      <x v="1931"/>
      <x v="38"/>
      <x v="144"/>
    </i>
    <i r="2">
      <x v="240"/>
      <x v="1628"/>
      <x v="75"/>
      <x v="257"/>
    </i>
    <i r="2">
      <x v="359"/>
      <x v="1952"/>
      <x v="68"/>
      <x v="377"/>
    </i>
    <i r="2">
      <x v="386"/>
      <x v="1627"/>
      <x/>
      <x v="672"/>
    </i>
    <i r="2">
      <x v="562"/>
      <x v="1640"/>
      <x/>
      <x v="672"/>
    </i>
    <i r="2">
      <x v="734"/>
      <x v="1639"/>
      <x v="38"/>
      <x v="236"/>
    </i>
    <i r="2">
      <x v="808"/>
      <x v="1642"/>
      <x v="38"/>
      <x v="551"/>
    </i>
    <i r="2">
      <x v="851"/>
      <x v="1631"/>
      <x v="82"/>
      <x v="257"/>
    </i>
    <i r="2">
      <x v="1007"/>
      <x v="1946"/>
      <x v="38"/>
      <x v="551"/>
    </i>
    <i r="2">
      <x v="1009"/>
      <x v="1948"/>
      <x v="48"/>
      <x v="318"/>
    </i>
    <i r="2">
      <x v="1022"/>
      <x v="1629"/>
      <x v="38"/>
      <x v="551"/>
    </i>
    <i r="2">
      <x v="1025"/>
      <x v="1643"/>
      <x v="38"/>
      <x v="257"/>
    </i>
    <i r="2">
      <x v="1041"/>
      <x v="1632"/>
      <x v="12"/>
      <x v="480"/>
    </i>
    <i r="2">
      <x v="1043"/>
      <x v="1945"/>
      <x v="38"/>
      <x v="551"/>
    </i>
    <i r="2">
      <x v="1051"/>
      <x v="1633"/>
      <x v="38"/>
      <x v="257"/>
    </i>
    <i r="2">
      <x v="1064"/>
      <x v="1943"/>
      <x v="31"/>
      <x v="389"/>
    </i>
    <i r="2">
      <x v="1080"/>
      <x v="1624"/>
      <x v="38"/>
      <x v="551"/>
    </i>
    <i r="2">
      <x v="1504"/>
      <x v="1635"/>
      <x v="75"/>
      <x v="416"/>
    </i>
    <i r="2">
      <x v="1505"/>
      <x v="1645"/>
      <x v="65"/>
      <x v="416"/>
    </i>
    <i r="2">
      <x v="1982"/>
      <x v="1949"/>
      <x v="23"/>
      <x v="544"/>
    </i>
    <i r="2">
      <x v="1983"/>
      <x v="1937"/>
      <x v="82"/>
      <x v="257"/>
    </i>
    <i r="2">
      <x v="1984"/>
      <x v="1950"/>
      <x v="62"/>
      <x v="257"/>
    </i>
    <i r="2">
      <x v="1985"/>
      <x v="1955"/>
      <x v="62"/>
      <x v="389"/>
    </i>
    <i r="2">
      <x v="1986"/>
      <x v="1941"/>
      <x v="38"/>
      <x v="427"/>
    </i>
    <i r="2">
      <x v="1987"/>
      <x v="1942"/>
      <x v="95"/>
      <x v="257"/>
    </i>
    <i r="2">
      <x v="2040"/>
      <x v="1634"/>
      <x v="38"/>
      <x v="257"/>
    </i>
    <i r="2">
      <x v="2041"/>
      <x v="1630"/>
      <x v="62"/>
      <x v="286"/>
    </i>
    <i r="2">
      <x v="2042"/>
      <x v="1944"/>
      <x v="31"/>
      <x v="305"/>
    </i>
    <i r="2">
      <x v="2043"/>
      <x v="1641"/>
      <x v="62"/>
      <x v="276"/>
    </i>
    <i r="2">
      <x v="2044"/>
      <x v="1638"/>
      <x v="38"/>
      <x v="416"/>
    </i>
    <i r="2">
      <x v="2045"/>
      <x v="1644"/>
      <x/>
      <x v="672"/>
    </i>
    <i r="2">
      <x v="2046"/>
      <x v="1939"/>
      <x v="82"/>
      <x v="257"/>
    </i>
    <i r="2">
      <x v="2047"/>
      <x v="1954"/>
      <x v="48"/>
      <x v="305"/>
    </i>
    <i r="2">
      <x v="2092"/>
      <x v="1940"/>
      <x v="38"/>
      <x v="529"/>
    </i>
    <i r="2">
      <x v="2177"/>
      <x v="1938"/>
      <x v="38"/>
      <x v="257"/>
    </i>
    <i r="2">
      <x v="2178"/>
      <x v="1626"/>
      <x v="48"/>
      <x v="416"/>
    </i>
    <i r="2">
      <x v="2179"/>
      <x v="1936"/>
      <x v="23"/>
      <x v="389"/>
    </i>
    <i r="2">
      <x v="2180"/>
      <x v="1636"/>
      <x v="23"/>
      <x v="487"/>
    </i>
    <i r="2">
      <x v="2181"/>
      <x v="1637"/>
      <x v="23"/>
      <x v="487"/>
    </i>
    <i r="2">
      <x v="2182"/>
      <x v="1623"/>
      <x v="31"/>
      <x v="592"/>
    </i>
    <i r="2">
      <x v="2183"/>
      <x v="1646"/>
      <x v="48"/>
      <x v="416"/>
    </i>
    <i r="2">
      <x v="2184"/>
      <x v="1625"/>
      <x v="48"/>
      <x v="416"/>
    </i>
    <i r="1">
      <x v="84"/>
      <x v="398"/>
      <x v="2226"/>
      <x v="31"/>
      <x v="286"/>
    </i>
    <i r="2">
      <x v="705"/>
      <x v="1525"/>
      <x v="12"/>
      <x v="124"/>
    </i>
    <i r="2">
      <x v="854"/>
      <x v="2227"/>
      <x v="31"/>
      <x v="286"/>
    </i>
    <i r="2">
      <x v="948"/>
      <x v="1740"/>
      <x v="65"/>
      <x v="124"/>
    </i>
    <i r="2">
      <x v="1319"/>
      <x v="1536"/>
      <x v="38"/>
      <x v="29"/>
    </i>
    <i r="2">
      <x v="1320"/>
      <x v="1145"/>
      <x v="6"/>
      <x v="429"/>
    </i>
    <i r="2">
      <x v="1321"/>
      <x v="802"/>
      <x v="5"/>
      <x v="327"/>
    </i>
    <i r="2">
      <x v="1326"/>
      <x v="376"/>
      <x v="19"/>
      <x v="124"/>
    </i>
    <i r="2">
      <x v="1327"/>
      <x v="1672"/>
      <x v="23"/>
      <x v="36"/>
    </i>
    <i r="2">
      <x v="1328"/>
      <x v="1516"/>
      <x v="23"/>
      <x v="39"/>
    </i>
    <i r="2">
      <x v="1329"/>
      <x v="1520"/>
      <x v="26"/>
      <x v="21"/>
    </i>
    <i r="2">
      <x v="1330"/>
      <x v="1521"/>
      <x v="41"/>
      <x v="21"/>
    </i>
    <i r="2">
      <x v="1331"/>
      <x v="1523"/>
      <x v="40"/>
      <x v="21"/>
    </i>
    <i r="2">
      <x v="1332"/>
      <x v="1522"/>
      <x v="10"/>
      <x v="21"/>
    </i>
    <i r="2">
      <x v="1333"/>
      <x v="1529"/>
      <x v="48"/>
      <x v="46"/>
    </i>
    <i r="2">
      <x v="1334"/>
      <x v="812"/>
      <x v="12"/>
      <x v="216"/>
    </i>
    <i r="2">
      <x v="1335"/>
      <x v="1515"/>
      <x v="34"/>
      <x v="259"/>
    </i>
    <i r="2">
      <x v="1366"/>
      <x v="1518"/>
      <x v="12"/>
      <x v="355"/>
    </i>
    <i r="2">
      <x v="1382"/>
      <x v="1524"/>
      <x v="31"/>
      <x v="372"/>
    </i>
    <i r="2">
      <x v="1402"/>
      <x v="1527"/>
      <x v="23"/>
      <x v="128"/>
    </i>
    <i r="2">
      <x v="1403"/>
      <x v="2146"/>
      <x v="12"/>
      <x v="223"/>
    </i>
    <i r="2">
      <x v="1406"/>
      <x v="2144"/>
      <x v="5"/>
      <x v="627"/>
    </i>
    <i r="2">
      <x v="1423"/>
      <x v="863"/>
      <x v="5"/>
      <x v="344"/>
    </i>
    <i r="2">
      <x v="1425"/>
      <x v="532"/>
      <x v="1"/>
      <x v="619"/>
    </i>
    <i r="2">
      <x v="1426"/>
      <x v="809"/>
      <x v="5"/>
      <x v="429"/>
    </i>
    <i r="2">
      <x v="1427"/>
      <x v="2150"/>
      <x v="19"/>
      <x v="358"/>
    </i>
    <i r="2">
      <x v="1428"/>
      <x v="2014"/>
      <x v="10"/>
      <x v="606"/>
    </i>
    <i r="2">
      <x v="1454"/>
      <x v="1528"/>
      <x v="23"/>
      <x v="128"/>
    </i>
    <i r="2">
      <x v="1455"/>
      <x v="1519"/>
      <x v="25"/>
      <x v="153"/>
    </i>
    <i r="2">
      <x v="1477"/>
      <x v="1530"/>
      <x v="15"/>
      <x v="270"/>
    </i>
    <i r="2">
      <x v="1478"/>
      <x v="1531"/>
      <x v="23"/>
      <x v="574"/>
    </i>
    <i r="2">
      <x v="1479"/>
      <x v="739"/>
      <x v="12"/>
      <x v="400"/>
    </i>
    <i r="2">
      <x v="1482"/>
      <x v="1722"/>
      <x v="7"/>
      <x v="300"/>
    </i>
    <i r="2">
      <x v="1499"/>
      <x v="1658"/>
      <x v="12"/>
      <x v="150"/>
    </i>
    <i r="2">
      <x v="1508"/>
      <x v="2130"/>
      <x v="20"/>
      <x v="267"/>
    </i>
    <i r="2">
      <x v="1509"/>
      <x v="1274"/>
      <x v="38"/>
      <x v="68"/>
    </i>
    <i r="2">
      <x v="1510"/>
      <x v="1027"/>
      <x v="6"/>
      <x v="482"/>
    </i>
    <i r="2">
      <x v="1511"/>
      <x v="1028"/>
      <x v="6"/>
      <x v="480"/>
    </i>
    <i r="2">
      <x v="1512"/>
      <x v="1847"/>
      <x v="6"/>
      <x v="314"/>
    </i>
    <i r="2">
      <x v="1513"/>
      <x v="1186"/>
      <x v="10"/>
      <x v="556"/>
    </i>
    <i r="2">
      <x v="1530"/>
      <x v="1656"/>
      <x v="3"/>
      <x v="205"/>
    </i>
    <i r="2">
      <x v="1531"/>
      <x v="1657"/>
      <x v="2"/>
      <x v="205"/>
    </i>
    <i r="2">
      <x v="1532"/>
      <x v="1653"/>
      <x v="3"/>
      <x v="205"/>
    </i>
    <i r="2">
      <x v="1545"/>
      <x v="1276"/>
      <x v="28"/>
      <x v="188"/>
    </i>
    <i r="2">
      <x v="1546"/>
      <x v="617"/>
      <x v="23"/>
      <x v="57"/>
    </i>
    <i r="2">
      <x v="1553"/>
      <x v="1972"/>
      <x v="23"/>
      <x v="258"/>
    </i>
    <i r="2">
      <x v="1579"/>
      <x v="2110"/>
      <x v="6"/>
      <x v="309"/>
    </i>
    <i r="2">
      <x v="1580"/>
      <x v="2109"/>
      <x v="6"/>
      <x v="458"/>
    </i>
    <i r="2">
      <x v="1582"/>
      <x v="1267"/>
      <x v="6"/>
      <x v="440"/>
    </i>
    <i r="2">
      <x v="1583"/>
      <x v="372"/>
      <x v="12"/>
      <x v="206"/>
    </i>
    <i r="2">
      <x v="1584"/>
      <x v="1197"/>
      <x v="44"/>
      <x v="137"/>
    </i>
    <i r="2">
      <x v="1585"/>
      <x v="364"/>
      <x v="12"/>
      <x v="206"/>
    </i>
    <i r="2">
      <x v="1586"/>
      <x v="366"/>
      <x v="23"/>
      <x v="206"/>
    </i>
    <i r="2">
      <x v="1587"/>
      <x v="1266"/>
      <x v="6"/>
      <x v="463"/>
    </i>
    <i r="2">
      <x v="1588"/>
      <x v="367"/>
      <x v="23"/>
      <x v="206"/>
    </i>
    <i r="2">
      <x v="1589"/>
      <x v="365"/>
      <x v="23"/>
      <x v="206"/>
    </i>
    <i r="2">
      <x v="1590"/>
      <x v="1201"/>
      <x v="31"/>
      <x v="496"/>
    </i>
    <i r="2">
      <x v="1591"/>
      <x v="362"/>
      <x v="23"/>
      <x v="206"/>
    </i>
    <i r="2">
      <x v="1592"/>
      <x v="363"/>
      <x v="12"/>
      <x v="206"/>
    </i>
    <i r="2">
      <x v="1593"/>
      <x v="361"/>
      <x v="12"/>
      <x v="206"/>
    </i>
    <i r="2">
      <x v="1594"/>
      <x v="1199"/>
      <x v="12"/>
      <x v="487"/>
    </i>
    <i r="2">
      <x v="1595"/>
      <x v="1205"/>
      <x v="23"/>
      <x v="344"/>
    </i>
    <i r="2">
      <x v="1596"/>
      <x v="1196"/>
      <x v="38"/>
      <x v="165"/>
    </i>
    <i r="2">
      <x v="1597"/>
      <x v="1202"/>
      <x v="12"/>
      <x v="509"/>
    </i>
    <i r="2">
      <x v="1598"/>
      <x v="1200"/>
      <x v="12"/>
      <x v="509"/>
    </i>
    <i r="2">
      <x v="1599"/>
      <x v="1204"/>
      <x v="17"/>
      <x v="487"/>
    </i>
    <i r="2">
      <x v="1600"/>
      <x v="1209"/>
      <x v="12"/>
      <x v="532"/>
    </i>
    <i r="2">
      <x v="1601"/>
      <x v="1265"/>
      <x v="31"/>
      <x v="440"/>
    </i>
    <i r="2">
      <x v="1602"/>
      <x v="373"/>
      <x v="23"/>
      <x v="206"/>
    </i>
    <i r="2">
      <x v="1603"/>
      <x v="369"/>
      <x v="23"/>
      <x v="206"/>
    </i>
    <i r="2">
      <x v="1604"/>
      <x v="360"/>
      <x v="23"/>
      <x v="206"/>
    </i>
    <i r="2">
      <x v="1617"/>
      <x v="513"/>
      <x v="12"/>
      <x v="100"/>
    </i>
    <i r="2">
      <x v="1626"/>
      <x v="352"/>
      <x v="31"/>
      <x v="206"/>
    </i>
    <i r="2">
      <x v="1627"/>
      <x v="858"/>
      <x v="38"/>
      <x v="13"/>
    </i>
    <i r="2">
      <x v="1628"/>
      <x v="2188"/>
      <x v="23"/>
      <x v="206"/>
    </i>
    <i r="2">
      <x v="1629"/>
      <x v="1841"/>
      <x v="31"/>
      <x v="156"/>
    </i>
    <i r="2">
      <x v="1630"/>
      <x v="1414"/>
      <x v="12"/>
      <x v="445"/>
    </i>
    <i r="2">
      <x v="1631"/>
      <x v="1415"/>
      <x v="12"/>
      <x v="257"/>
    </i>
    <i r="2">
      <x v="1632"/>
      <x v="1844"/>
      <x v="23"/>
      <x v="156"/>
    </i>
    <i r="2">
      <x v="1633"/>
      <x v="2187"/>
      <x v="12"/>
      <x v="487"/>
    </i>
    <i r="2">
      <x v="1634"/>
      <x v="1412"/>
      <x v="31"/>
      <x v="181"/>
    </i>
    <i r="2">
      <x v="1635"/>
      <x v="1843"/>
      <x v="38"/>
      <x v="156"/>
    </i>
    <i r="2">
      <x v="1636"/>
      <x v="2184"/>
      <x v="12"/>
      <x v="206"/>
    </i>
    <i r="2">
      <x v="1637"/>
      <x v="357"/>
      <x v="31"/>
      <x v="389"/>
    </i>
    <i r="2">
      <x v="1638"/>
      <x v="1842"/>
      <x v="31"/>
      <x v="156"/>
    </i>
    <i r="2">
      <x v="1639"/>
      <x v="1845"/>
      <x v="23"/>
      <x v="156"/>
    </i>
    <i r="2">
      <x v="1640"/>
      <x v="344"/>
      <x v="12"/>
      <x v="487"/>
    </i>
    <i r="2">
      <x v="1641"/>
      <x v="351"/>
      <x v="23"/>
      <x v="509"/>
    </i>
    <i r="2">
      <x v="1642"/>
      <x v="2183"/>
      <x v="23"/>
      <x v="305"/>
    </i>
    <i r="2">
      <x v="1643"/>
      <x v="860"/>
      <x v="31"/>
      <x v="78"/>
    </i>
    <i r="2">
      <x v="1644"/>
      <x v="350"/>
      <x v="38"/>
      <x v="181"/>
    </i>
    <i r="2">
      <x v="1645"/>
      <x v="1839"/>
      <x v="12"/>
      <x v="36"/>
    </i>
    <i r="2">
      <x v="1646"/>
      <x v="1840"/>
      <x v="23"/>
      <x v="156"/>
    </i>
    <i r="2">
      <x v="1647"/>
      <x v="1413"/>
      <x v="12"/>
      <x v="231"/>
    </i>
    <i r="2">
      <x v="1648"/>
      <x v="2185"/>
      <x v="23"/>
      <x v="362"/>
    </i>
    <i r="2">
      <x v="1649"/>
      <x v="859"/>
      <x v="23"/>
      <x v="13"/>
    </i>
    <i r="2">
      <x v="1650"/>
      <x v="857"/>
      <x v="48"/>
      <x v="13"/>
    </i>
    <i r="2">
      <x v="1651"/>
      <x v="348"/>
      <x v="23"/>
      <x v="286"/>
    </i>
    <i r="2">
      <x v="1652"/>
      <x v="856"/>
      <x v="12"/>
      <x v="78"/>
    </i>
    <i r="2">
      <x v="1656"/>
      <x v="1273"/>
      <x v="23"/>
      <x v="194"/>
    </i>
    <i r="2">
      <x v="1677"/>
      <x v="1195"/>
      <x v="12"/>
      <x v="76"/>
    </i>
    <i r="2">
      <x v="1678"/>
      <x v="503"/>
      <x v="6"/>
      <x v="416"/>
    </i>
    <i r="2">
      <x v="1679"/>
      <x v="1194"/>
      <x v="6"/>
      <x v="76"/>
    </i>
    <i r="2">
      <x v="1680"/>
      <x v="511"/>
      <x v="17"/>
      <x v="416"/>
    </i>
    <i r="2">
      <x v="1681"/>
      <x v="1210"/>
      <x v="23"/>
      <x v="76"/>
    </i>
    <i r="2">
      <x v="1682"/>
      <x v="1733"/>
      <x v="12"/>
      <x v="206"/>
    </i>
    <i r="2">
      <x v="1683"/>
      <x v="1734"/>
      <x v="12"/>
      <x v="328"/>
    </i>
    <i r="2">
      <x v="1684"/>
      <x v="506"/>
      <x v="12"/>
      <x v="416"/>
    </i>
    <i r="2">
      <x v="1685"/>
      <x v="1725"/>
      <x v="23"/>
      <x v="499"/>
    </i>
    <i r="2">
      <x v="1686"/>
      <x v="1207"/>
      <x v="44"/>
      <x v="50"/>
    </i>
    <i r="2">
      <x v="1687"/>
      <x v="1736"/>
      <x v="12"/>
      <x v="240"/>
    </i>
    <i r="2">
      <x v="1688"/>
      <x v="1731"/>
      <x v="12"/>
      <x v="206"/>
    </i>
    <i r="2">
      <x v="1689"/>
      <x v="1198"/>
      <x v="23"/>
      <x v="76"/>
    </i>
    <i r="2">
      <x v="1690"/>
      <x v="1726"/>
      <x v="38"/>
      <x v="499"/>
    </i>
    <i r="2">
      <x v="1691"/>
      <x v="1732"/>
      <x v="12"/>
      <x v="206"/>
    </i>
    <i r="2">
      <x v="1692"/>
      <x v="508"/>
      <x v="6"/>
      <x v="416"/>
    </i>
    <i r="2">
      <x v="1693"/>
      <x v="510"/>
      <x v="17"/>
      <x v="416"/>
    </i>
    <i r="2">
      <x v="1694"/>
      <x v="1735"/>
      <x v="12"/>
      <x v="206"/>
    </i>
    <i r="2">
      <x v="1695"/>
      <x v="1724"/>
      <x v="12"/>
      <x v="499"/>
    </i>
    <i r="2">
      <x v="1696"/>
      <x v="504"/>
      <x v="6"/>
      <x v="416"/>
    </i>
    <i r="2">
      <x v="1697"/>
      <x v="509"/>
      <x v="6"/>
      <x v="416"/>
    </i>
    <i r="2">
      <x v="1698"/>
      <x v="1729"/>
      <x v="12"/>
      <x v="206"/>
    </i>
    <i r="2">
      <x v="1699"/>
      <x v="507"/>
      <x v="6"/>
      <x v="416"/>
    </i>
    <i r="2">
      <x v="1700"/>
      <x v="1723"/>
      <x v="23"/>
      <x v="381"/>
    </i>
    <i r="2">
      <x v="1701"/>
      <x v="1730"/>
      <x v="12"/>
      <x v="206"/>
    </i>
    <i r="2">
      <x v="1734"/>
      <x v="1133"/>
      <x v="6"/>
      <x v="339"/>
    </i>
    <i r="2">
      <x v="1750"/>
      <x v="868"/>
      <x v="17"/>
      <x v="172"/>
    </i>
    <i r="2">
      <x v="1781"/>
      <x v="1655"/>
      <x v="1"/>
      <x v="205"/>
    </i>
    <i r="2">
      <x v="1810"/>
      <x v="336"/>
      <x v="23"/>
      <x v="206"/>
    </i>
    <i r="2">
      <x v="1811"/>
      <x v="347"/>
      <x v="12"/>
      <x v="231"/>
    </i>
    <i r="2">
      <x v="1812"/>
      <x v="338"/>
      <x v="48"/>
      <x v="231"/>
    </i>
    <i r="2">
      <x v="1813"/>
      <x v="345"/>
      <x v="23"/>
      <x v="181"/>
    </i>
    <i r="2">
      <x v="1814"/>
      <x v="2186"/>
      <x v="23"/>
      <x v="331"/>
    </i>
    <i r="2">
      <x v="1815"/>
      <x v="340"/>
      <x v="31"/>
      <x v="181"/>
    </i>
    <i r="2">
      <x v="1816"/>
      <x v="346"/>
      <x v="23"/>
      <x v="389"/>
    </i>
    <i r="2">
      <x v="1817"/>
      <x v="349"/>
      <x v="12"/>
      <x v="344"/>
    </i>
    <i r="2">
      <x v="1818"/>
      <x v="356"/>
      <x v="23"/>
      <x v="344"/>
    </i>
    <i r="2">
      <x v="1819"/>
      <x v="354"/>
      <x v="31"/>
      <x v="69"/>
    </i>
    <i r="2">
      <x v="1820"/>
      <x v="339"/>
      <x v="62"/>
      <x v="305"/>
    </i>
    <i r="2">
      <x v="1821"/>
      <x v="342"/>
      <x v="38"/>
      <x v="206"/>
    </i>
    <i r="2">
      <x v="1822"/>
      <x v="337"/>
      <x v="44"/>
      <x v="206"/>
    </i>
    <i r="2">
      <x v="1823"/>
      <x v="343"/>
      <x v="23"/>
      <x v="257"/>
    </i>
    <i r="2">
      <x v="1824"/>
      <x v="2182"/>
      <x v="31"/>
      <x v="156"/>
    </i>
    <i r="2">
      <x v="1825"/>
      <x v="355"/>
      <x v="23"/>
      <x v="231"/>
    </i>
    <i r="2">
      <x v="1826"/>
      <x v="353"/>
      <x v="23"/>
      <x v="377"/>
    </i>
    <i r="2">
      <x v="1827"/>
      <x v="341"/>
      <x v="31"/>
      <x v="181"/>
    </i>
    <i r="2">
      <x v="1909"/>
      <x v="1728"/>
      <x v="39"/>
      <x v="389"/>
    </i>
    <i r="2">
      <x v="1910"/>
      <x v="370"/>
      <x v="12"/>
      <x v="206"/>
    </i>
    <i r="2">
      <x v="1911"/>
      <x v="1737"/>
      <x v="12"/>
      <x v="327"/>
    </i>
    <i r="2">
      <x v="1912"/>
      <x v="359"/>
      <x v="23"/>
      <x v="206"/>
    </i>
    <i r="2">
      <x v="1913"/>
      <x v="1294"/>
      <x v="23"/>
      <x v="281"/>
    </i>
    <i r="2">
      <x v="1914"/>
      <x v="1208"/>
      <x v="48"/>
      <x v="28"/>
    </i>
    <i r="2">
      <x v="1915"/>
      <x v="371"/>
      <x v="23"/>
      <x v="206"/>
    </i>
    <i r="2">
      <x v="1916"/>
      <x v="1292"/>
      <x v="31"/>
      <x v="330"/>
    </i>
    <i r="2">
      <x v="1917"/>
      <x v="1738"/>
      <x v="31"/>
      <x v="327"/>
    </i>
    <i r="2">
      <x v="1918"/>
      <x v="1293"/>
      <x v="48"/>
      <x v="341"/>
    </i>
    <i r="2">
      <x v="1919"/>
      <x v="1298"/>
      <x v="12"/>
      <x v="315"/>
    </i>
    <i r="2">
      <x v="1920"/>
      <x v="1203"/>
      <x v="23"/>
      <x v="520"/>
    </i>
    <i r="2">
      <x v="1921"/>
      <x v="368"/>
      <x v="12"/>
      <x v="206"/>
    </i>
    <i r="2">
      <x v="1922"/>
      <x v="1295"/>
      <x v="23"/>
      <x v="250"/>
    </i>
    <i r="2">
      <x v="1923"/>
      <x v="1296"/>
      <x v="29"/>
      <x v="250"/>
    </i>
    <i r="2">
      <x v="1924"/>
      <x v="1291"/>
      <x v="38"/>
      <x v="389"/>
    </i>
    <i r="2">
      <x v="1925"/>
      <x v="1297"/>
      <x v="75"/>
      <x v="281"/>
    </i>
    <i r="2">
      <x v="1926"/>
      <x v="505"/>
      <x v="6"/>
      <x v="416"/>
    </i>
    <i r="2">
      <x v="1927"/>
      <x v="1290"/>
      <x v="31"/>
      <x v="351"/>
    </i>
    <i r="2">
      <x v="1928"/>
      <x v="1727"/>
      <x v="31"/>
      <x v="399"/>
    </i>
    <i r="2">
      <x v="1932"/>
      <x v="2145"/>
      <x v="20"/>
      <x v="204"/>
    </i>
    <i r="2">
      <x v="1933"/>
      <x v="167"/>
      <x v="19"/>
      <x v="89"/>
    </i>
    <i r="2">
      <x v="1934"/>
      <x v="160"/>
      <x v="31"/>
      <x v="111"/>
    </i>
    <i r="2">
      <x v="1935"/>
      <x v="164"/>
      <x v="38"/>
      <x v="95"/>
    </i>
    <i r="2">
      <x v="1944"/>
      <x v="1517"/>
      <x v="13"/>
      <x v="249"/>
    </i>
    <i r="2">
      <x v="1945"/>
      <x v="1654"/>
      <x v="2"/>
      <x v="205"/>
    </i>
    <i r="2">
      <x v="1951"/>
      <x v="1526"/>
      <x v="31"/>
      <x v="244"/>
    </i>
    <i r="2">
      <x v="1977"/>
      <x v="2174"/>
      <x v="82"/>
      <x v="1"/>
    </i>
    <i r="2">
      <x v="1978"/>
      <x v="1846"/>
      <x v="12"/>
      <x v="198"/>
    </i>
    <i r="2">
      <x v="1979"/>
      <x v="925"/>
      <x v="31"/>
      <x v="31"/>
    </i>
    <i r="2">
      <x v="2055"/>
      <x v="1211"/>
      <x v="39"/>
      <x v="144"/>
    </i>
    <i r="2">
      <x v="2056"/>
      <x v="1206"/>
      <x v="69"/>
      <x v="136"/>
    </i>
    <i r="2">
      <x v="2057"/>
      <x v="1212"/>
      <x v="24"/>
      <x v="156"/>
    </i>
    <i r="2">
      <x v="2070"/>
      <x v="166"/>
      <x v="31"/>
      <x v="111"/>
    </i>
    <i r="2">
      <x v="2071"/>
      <x v="158"/>
      <x v="48"/>
      <x v="9"/>
    </i>
    <i r="2">
      <x v="2072"/>
      <x v="162"/>
      <x v="12"/>
      <x v="110"/>
    </i>
    <i r="2">
      <x v="2073"/>
      <x v="159"/>
      <x v="48"/>
      <x v="214"/>
    </i>
    <i r="2">
      <x v="2074"/>
      <x v="2129"/>
      <x v="6"/>
      <x/>
    </i>
    <i r="2">
      <x v="2075"/>
      <x v="168"/>
      <x v="34"/>
      <x v="72"/>
    </i>
    <i r="2">
      <x v="2076"/>
      <x v="458"/>
      <x v="59"/>
      <x v="9"/>
    </i>
    <i r="2">
      <x v="2077"/>
      <x v="169"/>
      <x v="31"/>
      <x v="172"/>
    </i>
    <i r="2">
      <x v="2078"/>
      <x v="1009"/>
      <x v="5"/>
      <x v="571"/>
    </i>
    <i r="2">
      <x v="2215"/>
      <x v="161"/>
      <x v="59"/>
      <x v="9"/>
    </i>
    <i r="2">
      <x v="2216"/>
      <x v="165"/>
      <x v="44"/>
      <x v="86"/>
    </i>
    <i r="2">
      <x v="2217"/>
      <x v="163"/>
      <x v="38"/>
      <x v="297"/>
    </i>
    <i r="2">
      <x v="2232"/>
      <x v="2166"/>
      <x v="7"/>
      <x v="229"/>
    </i>
    <i r="2">
      <x v="2233"/>
      <x v="2163"/>
      <x v="12"/>
      <x v="351"/>
    </i>
    <i r="2">
      <x v="2234"/>
      <x v="434"/>
      <x v="6"/>
      <x v="410"/>
    </i>
    <i r="2">
      <x v="2235"/>
      <x v="2164"/>
      <x v="6"/>
      <x v="527"/>
    </i>
    <i r="2">
      <x v="2236"/>
      <x v="1275"/>
      <x v="23"/>
      <x v="190"/>
    </i>
    <i r="2">
      <x v="2237"/>
      <x v="2165"/>
      <x v="7"/>
      <x v="286"/>
    </i>
    <i r="2">
      <x v="2238"/>
      <x v="1146"/>
      <x v="12"/>
      <x v="364"/>
    </i>
    <i r="2">
      <x v="2239"/>
      <x v="1757"/>
      <x v="1"/>
      <x/>
    </i>
    <i r="2">
      <x v="2240"/>
      <x v="927"/>
      <x v="1"/>
      <x/>
    </i>
    <i r="2">
      <x v="2241"/>
      <x v="1807"/>
      <x v="64"/>
      <x v="3"/>
    </i>
    <i r="1">
      <x v="19"/>
      <x v="1"/>
      <x v="428"/>
      <x v="80"/>
      <x v="636"/>
    </i>
    <i r="2">
      <x v="5"/>
      <x v="429"/>
      <x v="88"/>
      <x v="636"/>
    </i>
    <i r="2">
      <x v="9"/>
      <x v="430"/>
      <x v="48"/>
      <x v="636"/>
    </i>
    <i r="2">
      <x v="15"/>
      <x v="432"/>
      <x v="44"/>
      <x v="636"/>
    </i>
    <i r="2">
      <x v="24"/>
      <x v="431"/>
      <x v="65"/>
      <x v="636"/>
    </i>
    <i r="2">
      <x v="1346"/>
      <x v="615"/>
      <x v="75"/>
      <x v="197"/>
    </i>
    <i r="2">
      <x v="1347"/>
      <x v="614"/>
      <x v="79"/>
      <x v="197"/>
    </i>
    <i r="2">
      <x v="1348"/>
      <x v="612"/>
      <x v="79"/>
      <x v="197"/>
    </i>
    <i r="2">
      <x v="1349"/>
      <x v="613"/>
      <x v="79"/>
      <x v="197"/>
    </i>
    <i r="2">
      <x v="1350"/>
      <x v="616"/>
      <x v="79"/>
      <x v="197"/>
    </i>
    <i r="2">
      <x v="1351"/>
      <x v="611"/>
      <x v="79"/>
      <x v="197"/>
    </i>
    <i r="1">
      <x v="58"/>
      <x v="241"/>
      <x v="1457"/>
      <x v="117"/>
      <x v="198"/>
    </i>
    <i r="2">
      <x v="418"/>
      <x v="1452"/>
      <x v="23"/>
      <x v="139"/>
    </i>
    <i r="2">
      <x v="491"/>
      <x v="1451"/>
      <x v="84"/>
      <x v="554"/>
    </i>
    <i r="2">
      <x v="675"/>
      <x v="1448"/>
      <x v="64"/>
      <x v="580"/>
    </i>
    <i r="2">
      <x v="710"/>
      <x v="1456"/>
      <x v="84"/>
      <x v="554"/>
    </i>
    <i r="2">
      <x v="779"/>
      <x v="1453"/>
      <x v="120"/>
      <x v="198"/>
    </i>
    <i r="2">
      <x v="786"/>
      <x v="1459"/>
      <x v="44"/>
      <x v="539"/>
    </i>
    <i r="2">
      <x v="796"/>
      <x v="1450"/>
      <x v="44"/>
      <x v="539"/>
    </i>
    <i r="2">
      <x v="827"/>
      <x v="1455"/>
      <x v="19"/>
      <x v="539"/>
    </i>
    <i r="2">
      <x v="895"/>
      <x v="1449"/>
      <x v="19"/>
      <x v="580"/>
    </i>
    <i r="2">
      <x v="1161"/>
      <x v="1447"/>
      <x v="19"/>
      <x v="580"/>
    </i>
    <i r="2">
      <x v="1229"/>
      <x v="1446"/>
      <x v="44"/>
      <x v="539"/>
    </i>
    <i r="2">
      <x v="1654"/>
      <x v="1454"/>
      <x v="53"/>
      <x v="539"/>
    </i>
    <i r="2">
      <x v="2065"/>
      <x v="1458"/>
      <x v="44"/>
      <x v="539"/>
    </i>
    <i r="1">
      <x v="89"/>
      <x v="929"/>
      <x v="1612"/>
      <x v="62"/>
      <x v="474"/>
    </i>
    <i r="2">
      <x v="930"/>
      <x v="1603"/>
      <x v="44"/>
      <x v="515"/>
    </i>
    <i r="2">
      <x v="931"/>
      <x v="1594"/>
      <x v="19"/>
      <x v="443"/>
    </i>
    <i r="2">
      <x v="932"/>
      <x v="1608"/>
      <x v="19"/>
      <x v="460"/>
    </i>
    <i r="2">
      <x v="933"/>
      <x v="1611"/>
      <x v="23"/>
      <x v="529"/>
    </i>
    <i r="2">
      <x v="1514"/>
      <x v="1596"/>
      <x v="44"/>
      <x v="515"/>
    </i>
    <i r="2">
      <x v="1515"/>
      <x v="1615"/>
      <x v="44"/>
      <x v="585"/>
    </i>
    <i r="2">
      <x v="1606"/>
      <x v="1606"/>
      <x v="15"/>
      <x v="553"/>
    </i>
    <i r="2">
      <x v="1607"/>
      <x v="1601"/>
      <x/>
      <x v="672"/>
    </i>
    <i r="2">
      <x v="1608"/>
      <x v="1600"/>
      <x v="38"/>
      <x v="581"/>
    </i>
    <i r="2">
      <x v="1609"/>
      <x v="1613"/>
      <x v="62"/>
      <x v="460"/>
    </i>
    <i r="2">
      <x v="2126"/>
      <x v="1616"/>
      <x v="38"/>
      <x v="335"/>
    </i>
    <i r="2">
      <x v="2127"/>
      <x v="1617"/>
      <x v="23"/>
      <x v="335"/>
    </i>
    <i r="2">
      <x v="2128"/>
      <x v="1599"/>
      <x v="38"/>
      <x v="335"/>
    </i>
    <i r="2">
      <x v="2129"/>
      <x v="1605"/>
      <x v="23"/>
      <x v="335"/>
    </i>
    <i r="2">
      <x v="2143"/>
      <x v="1604"/>
      <x v="75"/>
      <x v="405"/>
    </i>
    <i r="2">
      <x v="2144"/>
      <x v="1614"/>
      <x v="65"/>
      <x v="423"/>
    </i>
    <i r="2">
      <x v="2147"/>
      <x v="1595"/>
      <x v="65"/>
      <x v="392"/>
    </i>
    <i r="2">
      <x v="2162"/>
      <x v="1607"/>
      <x v="41"/>
      <x v="352"/>
    </i>
    <i r="2">
      <x v="2163"/>
      <x v="1593"/>
      <x v="31"/>
      <x v="335"/>
    </i>
    <i r="2">
      <x v="2164"/>
      <x v="1598"/>
      <x v="31"/>
      <x v="335"/>
    </i>
    <i r="2">
      <x v="2165"/>
      <x v="1597"/>
      <x v="31"/>
      <x v="335"/>
    </i>
    <i r="2">
      <x v="2166"/>
      <x v="1602"/>
      <x v="31"/>
      <x v="352"/>
    </i>
    <i r="2">
      <x v="2167"/>
      <x v="1609"/>
      <x v="31"/>
      <x v="601"/>
    </i>
    <i r="2">
      <x v="2168"/>
      <x v="1610"/>
      <x v="31"/>
      <x v="586"/>
    </i>
    <i r="1">
      <x v="3"/>
      <x v="67"/>
      <x v="76"/>
      <x v="23"/>
      <x v="493"/>
    </i>
    <i r="2">
      <x v="105"/>
      <x v="82"/>
      <x v="23"/>
      <x v="224"/>
    </i>
    <i r="2">
      <x v="114"/>
      <x v="84"/>
      <x v="23"/>
      <x v="396"/>
    </i>
    <i r="2">
      <x v="212"/>
      <x v="72"/>
      <x v="38"/>
      <x v="372"/>
    </i>
    <i r="2">
      <x v="242"/>
      <x v="75"/>
      <x v="38"/>
      <x v="493"/>
    </i>
    <i r="2">
      <x v="380"/>
      <x v="73"/>
      <x v="23"/>
      <x v="372"/>
    </i>
    <i r="2">
      <x v="557"/>
      <x v="70"/>
      <x v="23"/>
      <x v="372"/>
    </i>
    <i r="2">
      <x v="590"/>
      <x v="74"/>
      <x v="109"/>
      <x v="493"/>
    </i>
    <i r="2">
      <x v="603"/>
      <x v="90"/>
      <x v="68"/>
      <x v="493"/>
    </i>
    <i r="2">
      <x v="635"/>
      <x v="89"/>
      <x v="23"/>
      <x v="493"/>
    </i>
    <i r="2">
      <x v="863"/>
      <x v="71"/>
      <x v="23"/>
      <x v="372"/>
    </i>
    <i r="2">
      <x v="874"/>
      <x v="83"/>
      <x v="23"/>
      <x v="224"/>
    </i>
    <i r="2">
      <x v="1657"/>
      <x v="79"/>
      <x v="23"/>
      <x v="493"/>
    </i>
    <i r="2">
      <x v="1658"/>
      <x v="77"/>
      <x v="23"/>
      <x v="493"/>
    </i>
    <i r="2">
      <x v="1659"/>
      <x v="78"/>
      <x v="23"/>
      <x v="493"/>
    </i>
    <i r="2">
      <x v="1735"/>
      <x v="80"/>
      <x v="38"/>
      <x v="206"/>
    </i>
    <i r="2">
      <x v="1736"/>
      <x v="81"/>
      <x v="23"/>
      <x v="362"/>
    </i>
    <i r="2">
      <x v="2083"/>
      <x v="85"/>
      <x v="7"/>
      <x v="343"/>
    </i>
    <i r="2">
      <x v="2085"/>
      <x v="88"/>
      <x v="23"/>
      <x v="468"/>
    </i>
    <i r="2">
      <x v="2086"/>
      <x v="87"/>
      <x v="10"/>
      <x v="272"/>
    </i>
    <i r="2">
      <x v="2087"/>
      <x v="1993"/>
      <x v="23"/>
      <x v="468"/>
    </i>
    <i r="2">
      <x v="2089"/>
      <x v="1995"/>
      <x v="23"/>
      <x v="624"/>
    </i>
    <i r="2">
      <x v="2091"/>
      <x v="86"/>
      <x v="38"/>
      <x v="468"/>
    </i>
    <i r="2">
      <x v="2218"/>
      <x v="1994"/>
      <x v="23"/>
      <x v="468"/>
    </i>
    <i r="2">
      <x v="2225"/>
      <x v="1992"/>
      <x v="23"/>
      <x v="468"/>
    </i>
    <i r="1">
      <x v="93"/>
      <x v="40"/>
      <x v="1716"/>
      <x v="38"/>
      <x v="491"/>
    </i>
    <i r="2">
      <x v="131"/>
      <x v="1711"/>
      <x v="38"/>
      <x v="491"/>
    </i>
    <i r="2">
      <x v="157"/>
      <x v="1714"/>
      <x v="38"/>
      <x v="491"/>
    </i>
    <i r="2">
      <x v="179"/>
      <x v="1715"/>
      <x v="38"/>
      <x v="491"/>
    </i>
    <i r="2">
      <x v="335"/>
      <x v="1704"/>
      <x v="38"/>
      <x v="491"/>
    </i>
    <i r="2">
      <x v="432"/>
      <x v="1712"/>
      <x v="38"/>
      <x v="491"/>
    </i>
    <i r="2">
      <x v="493"/>
      <x v="1708"/>
      <x v="62"/>
      <x v="360"/>
    </i>
    <i r="2">
      <x v="509"/>
      <x v="1705"/>
      <x v="62"/>
      <x v="360"/>
    </i>
    <i r="2">
      <x v="517"/>
      <x v="1706"/>
      <x v="62"/>
      <x v="360"/>
    </i>
    <i r="2">
      <x v="555"/>
      <x v="1707"/>
      <x v="62"/>
      <x v="360"/>
    </i>
    <i r="2">
      <x v="614"/>
      <x v="1710"/>
      <x v="38"/>
      <x v="491"/>
    </i>
    <i r="2">
      <x v="668"/>
      <x v="1701"/>
      <x v="38"/>
      <x v="491"/>
    </i>
    <i r="2">
      <x v="762"/>
      <x v="1709"/>
      <x v="38"/>
      <x v="491"/>
    </i>
    <i r="2">
      <x v="782"/>
      <x v="1717"/>
      <x v="38"/>
      <x v="502"/>
    </i>
    <i r="2">
      <x v="836"/>
      <x v="1713"/>
      <x v="38"/>
      <x v="491"/>
    </i>
    <i r="2">
      <x v="882"/>
      <x v="1702"/>
      <x v="38"/>
      <x v="491"/>
    </i>
    <i r="2">
      <x v="1165"/>
      <x v="1703"/>
      <x v="62"/>
      <x v="360"/>
    </i>
    <i r="2">
      <x v="1216"/>
      <x v="1700"/>
      <x v="38"/>
      <x v="491"/>
    </i>
    <i r="2">
      <x v="1274"/>
      <x v="1699"/>
      <x v="62"/>
      <x v="360"/>
    </i>
    <i r="1">
      <x v="111"/>
      <x v="74"/>
      <x v="2076"/>
      <x v="38"/>
      <x v="385"/>
    </i>
    <i r="2">
      <x v="78"/>
      <x v="2069"/>
      <x v="12"/>
      <x v="540"/>
    </i>
    <i r="2">
      <x v="122"/>
      <x v="2059"/>
      <x v="62"/>
      <x v="250"/>
    </i>
    <i r="2">
      <x v="253"/>
      <x v="2078"/>
      <x v="23"/>
      <x v="338"/>
    </i>
    <i r="2">
      <x v="331"/>
      <x v="2064"/>
      <x v="44"/>
      <x v="309"/>
    </i>
    <i r="2">
      <x v="357"/>
      <x v="2074"/>
      <x v="12"/>
      <x v="564"/>
    </i>
    <i r="2">
      <x v="377"/>
      <x v="2072"/>
      <x v="12"/>
      <x v="409"/>
    </i>
    <i r="2">
      <x v="444"/>
      <x v="2081"/>
      <x v="23"/>
      <x v="327"/>
    </i>
    <i r="2">
      <x v="502"/>
      <x v="2061"/>
      <x v="87"/>
      <x v="369"/>
    </i>
    <i r="2">
      <x v="522"/>
      <x v="2080"/>
      <x v="23"/>
      <x v="327"/>
    </i>
    <i r="2">
      <x v="616"/>
      <x v="2079"/>
      <x v="12"/>
      <x v="397"/>
    </i>
    <i r="2">
      <x v="628"/>
      <x v="2057"/>
      <x v="44"/>
      <x v="305"/>
    </i>
    <i r="2">
      <x v="667"/>
      <x v="2073"/>
      <x v="12"/>
      <x v="569"/>
    </i>
    <i r="2">
      <x v="774"/>
      <x v="2066"/>
      <x v="28"/>
      <x v="315"/>
    </i>
    <i r="2">
      <x v="778"/>
      <x v="2062"/>
      <x v="48"/>
      <x v="331"/>
    </i>
    <i r="2">
      <x v="790"/>
      <x v="2082"/>
      <x v="12"/>
      <x v="595"/>
    </i>
    <i r="2">
      <x v="822"/>
      <x v="2075"/>
      <x v="12"/>
      <x v="509"/>
    </i>
    <i r="2">
      <x v="833"/>
      <x v="2056"/>
      <x v="12"/>
      <x v="369"/>
    </i>
    <i r="2">
      <x v="860"/>
      <x v="2058"/>
      <x v="79"/>
      <x v="463"/>
    </i>
    <i r="2">
      <x v="873"/>
      <x v="2083"/>
      <x v="23"/>
      <x v="385"/>
    </i>
    <i r="2">
      <x v="891"/>
      <x v="2060"/>
      <x v="38"/>
      <x v="327"/>
    </i>
    <i r="2">
      <x v="910"/>
      <x v="2063"/>
      <x v="80"/>
      <x v="375"/>
    </i>
    <i r="2">
      <x v="911"/>
      <x v="2071"/>
      <x v="23"/>
      <x v="286"/>
    </i>
    <i r="2">
      <x v="1213"/>
      <x v="2070"/>
      <x v="12"/>
      <x v="485"/>
    </i>
    <i r="2">
      <x v="1240"/>
      <x v="2077"/>
      <x v="23"/>
      <x v="372"/>
    </i>
    <i r="2">
      <x v="1293"/>
      <x v="1122"/>
      <x v="23"/>
      <x v="309"/>
    </i>
    <i r="2">
      <x v="1294"/>
      <x v="2067"/>
      <x v="23"/>
      <x v="197"/>
    </i>
    <i r="2">
      <x v="1295"/>
      <x v="2068"/>
      <x v="31"/>
      <x v="197"/>
    </i>
    <i r="2">
      <x v="1296"/>
      <x v="1150"/>
      <x v="23"/>
      <x v="555"/>
    </i>
    <i r="2">
      <x v="1297"/>
      <x v="1123"/>
      <x v="23"/>
      <x v="156"/>
    </i>
    <i r="2">
      <x v="1298"/>
      <x v="2065"/>
      <x v="23"/>
      <x v="591"/>
    </i>
    <i r="1">
      <x v="6"/>
      <x v="44"/>
      <x v="24"/>
      <x v="12"/>
      <x v="475"/>
    </i>
    <i r="2">
      <x v="87"/>
      <x v="35"/>
      <x v="121"/>
      <x v="378"/>
    </i>
    <i r="2">
      <x v="90"/>
      <x v="30"/>
      <x v="62"/>
      <x v="394"/>
    </i>
    <i r="2">
      <x v="174"/>
      <x v="25"/>
      <x v="12"/>
      <x v="378"/>
    </i>
    <i r="2">
      <x v="279"/>
      <x v="32"/>
      <x v="23"/>
      <x v="257"/>
    </i>
    <i r="2">
      <x v="487"/>
      <x v="34"/>
      <x/>
      <x v="672"/>
    </i>
    <i r="2">
      <x v="528"/>
      <x v="26"/>
      <x v="12"/>
      <x v="305"/>
    </i>
    <i r="2">
      <x v="539"/>
      <x v="31"/>
      <x v="23"/>
      <x v="257"/>
    </i>
    <i r="2">
      <x v="703"/>
      <x v="27"/>
      <x v="55"/>
      <x v="270"/>
    </i>
    <i r="2">
      <x v="746"/>
      <x v="33"/>
      <x v="72"/>
      <x v="305"/>
    </i>
    <i r="2">
      <x v="878"/>
      <x v="28"/>
      <x v="44"/>
      <x v="270"/>
    </i>
    <i r="2">
      <x v="903"/>
      <x v="29"/>
      <x v="90"/>
      <x v="475"/>
    </i>
    <i r="2">
      <x v="1018"/>
      <x v="36"/>
      <x v="38"/>
      <x v="293"/>
    </i>
    <i r="1">
      <x v="125"/>
      <x v="6"/>
      <x v="2023"/>
      <x v="12"/>
      <x v="170"/>
    </i>
    <i r="2">
      <x v="7"/>
      <x v="1502"/>
      <x v="24"/>
      <x v="124"/>
    </i>
    <i r="2">
      <x v="10"/>
      <x v="1497"/>
      <x v="24"/>
      <x v="100"/>
    </i>
    <i r="2">
      <x v="13"/>
      <x v="2022"/>
      <x v="12"/>
      <x v="135"/>
    </i>
    <i r="2">
      <x v="16"/>
      <x v="1503"/>
      <x v="24"/>
      <x v="124"/>
    </i>
    <i r="2">
      <x v="19"/>
      <x v="2024"/>
      <x v="12"/>
      <x v="170"/>
    </i>
    <i r="2">
      <x v="21"/>
      <x v="1498"/>
      <x v="24"/>
      <x v="100"/>
    </i>
    <i r="2">
      <x v="26"/>
      <x v="1812"/>
      <x v="59"/>
      <x v="8"/>
    </i>
    <i r="2">
      <x v="61"/>
      <x v="1838"/>
      <x v="23"/>
      <x v="45"/>
    </i>
    <i r="2">
      <x v="153"/>
      <x v="1833"/>
      <x v="23"/>
      <x v="45"/>
    </i>
    <i r="2">
      <x v="247"/>
      <x v="1648"/>
      <x v="23"/>
      <x v="90"/>
    </i>
    <i r="2">
      <x v="256"/>
      <x v="1669"/>
      <x v="23"/>
      <x v="303"/>
    </i>
    <i r="2">
      <x v="275"/>
      <x v="183"/>
      <x v="23"/>
      <x v="120"/>
    </i>
    <i r="2">
      <x v="336"/>
      <x v="179"/>
      <x v="23"/>
      <x v="120"/>
    </i>
    <i r="2">
      <x v="373"/>
      <x v="1666"/>
      <x v="23"/>
      <x v="156"/>
    </i>
    <i r="2">
      <x v="417"/>
      <x v="1647"/>
      <x v="23"/>
      <x v="132"/>
    </i>
    <i r="2">
      <x v="435"/>
      <x v="181"/>
      <x v="34"/>
      <x v="151"/>
    </i>
    <i r="2">
      <x v="448"/>
      <x v="1825"/>
      <x v="129"/>
      <x v="82"/>
    </i>
    <i r="2">
      <x v="470"/>
      <x v="180"/>
      <x v="23"/>
      <x v="148"/>
    </i>
    <i r="2">
      <x v="505"/>
      <x v="1809"/>
      <x v="59"/>
      <x v="8"/>
    </i>
    <i r="2">
      <x v="535"/>
      <x v="1436"/>
      <x v="23"/>
      <x v="38"/>
    </i>
    <i r="2">
      <x v="559"/>
      <x v="1837"/>
      <x v="23"/>
      <x v="45"/>
    </i>
    <i r="2">
      <x v="568"/>
      <x v="1668"/>
      <x v="23"/>
      <x v="156"/>
    </i>
    <i r="2">
      <x v="576"/>
      <x v="1813"/>
      <x v="19"/>
      <x v="57"/>
    </i>
    <i r="2">
      <x v="606"/>
      <x v="1834"/>
      <x v="23"/>
      <x v="45"/>
    </i>
    <i r="2">
      <x v="618"/>
      <x v="1670"/>
      <x v="23"/>
      <x v="131"/>
    </i>
    <i r="2">
      <x v="639"/>
      <x v="1830"/>
      <x v="23"/>
      <x v="45"/>
    </i>
    <i r="2">
      <x v="641"/>
      <x v="1810"/>
      <x v="19"/>
      <x v="57"/>
    </i>
    <i r="2">
      <x v="670"/>
      <x v="178"/>
      <x v="23"/>
      <x v="148"/>
    </i>
    <i r="2">
      <x v="672"/>
      <x v="1667"/>
      <x v="23"/>
      <x v="74"/>
    </i>
    <i r="2">
      <x v="754"/>
      <x v="1831"/>
      <x v="23"/>
      <x v="45"/>
    </i>
    <i r="2">
      <x v="758"/>
      <x v="1835"/>
      <x v="23"/>
      <x v="45"/>
    </i>
    <i r="2">
      <x v="765"/>
      <x v="182"/>
      <x/>
      <x v="672"/>
    </i>
    <i r="2">
      <x v="829"/>
      <x v="1832"/>
      <x v="23"/>
      <x v="131"/>
    </i>
    <i r="2">
      <x v="832"/>
      <x v="1836"/>
      <x v="48"/>
      <x v="45"/>
    </i>
    <i r="2">
      <x v="839"/>
      <x v="1650"/>
      <x v="23"/>
      <x v="122"/>
    </i>
    <i r="2">
      <x v="840"/>
      <x v="861"/>
      <x v="23"/>
      <x v="137"/>
    </i>
    <i r="2">
      <x v="892"/>
      <x v="1649"/>
      <x v="23"/>
      <x v="132"/>
    </i>
    <i r="2">
      <x v="950"/>
      <x v="11"/>
      <x v="86"/>
      <x v="61"/>
    </i>
    <i r="2">
      <x v="951"/>
      <x v="14"/>
      <x v="58"/>
      <x v="62"/>
    </i>
    <i r="2">
      <x v="952"/>
      <x v="10"/>
      <x v="59"/>
      <x v="60"/>
    </i>
    <i r="2">
      <x v="953"/>
      <x v="1827"/>
      <x v="75"/>
      <x v="64"/>
    </i>
    <i r="2">
      <x v="954"/>
      <x v="1829"/>
      <x v="111"/>
      <x v="96"/>
    </i>
    <i r="2">
      <x v="1094"/>
      <x v="1012"/>
      <x v="23"/>
      <x v="193"/>
    </i>
    <i r="2">
      <x v="1113"/>
      <x v="1011"/>
      <x v="12"/>
      <x v="193"/>
    </i>
    <i r="2">
      <x v="1118"/>
      <x v="1718"/>
      <x v="62"/>
      <x v="142"/>
    </i>
    <i r="2">
      <x v="1197"/>
      <x v="1811"/>
      <x v="38"/>
      <x v="197"/>
    </i>
    <i r="2">
      <x v="1211"/>
      <x v="1814"/>
      <x v="38"/>
      <x v="197"/>
    </i>
    <i r="2">
      <x v="1566"/>
      <x v="1441"/>
      <x v="12"/>
      <x v="38"/>
    </i>
    <i r="2">
      <x v="1567"/>
      <x v="12"/>
      <x v="68"/>
      <x v="65"/>
    </i>
    <i r="2">
      <x v="1568"/>
      <x v="1440"/>
      <x v="12"/>
      <x v="85"/>
    </i>
    <i r="2">
      <x v="1569"/>
      <x v="1010"/>
      <x v="23"/>
      <x v="177"/>
    </i>
    <i r="2">
      <x v="1570"/>
      <x v="13"/>
      <x v="68"/>
      <x v="65"/>
    </i>
    <i r="2">
      <x v="1571"/>
      <x v="1439"/>
      <x/>
      <x v="672"/>
    </i>
    <i r="2">
      <x v="1758"/>
      <x v="1437"/>
      <x/>
      <x v="672"/>
    </i>
    <i r="2">
      <x v="1762"/>
      <x v="1438"/>
      <x/>
      <x v="672"/>
    </i>
    <i r="2">
      <x v="1796"/>
      <x v="1500"/>
      <x v="24"/>
      <x v="100"/>
    </i>
    <i r="2">
      <x v="1798"/>
      <x v="1499"/>
      <x v="24"/>
      <x v="100"/>
    </i>
    <i r="2">
      <x v="1802"/>
      <x v="1501"/>
      <x v="24"/>
      <x v="124"/>
    </i>
    <i r="2">
      <x v="1882"/>
      <x v="1824"/>
      <x v="80"/>
      <x v="615"/>
    </i>
    <i r="2">
      <x v="1899"/>
      <x v="1828"/>
      <x v="55"/>
      <x v="168"/>
    </i>
    <i r="2">
      <x v="1900"/>
      <x v="1826"/>
      <x v="44"/>
      <x v="168"/>
    </i>
    <i r="2">
      <x v="2214"/>
      <x v="2021"/>
      <x v="12"/>
      <x v="239"/>
    </i>
    <i r="1">
      <x v="26"/>
      <x v="2103"/>
      <x v="1535"/>
      <x v="138"/>
      <x v="245"/>
    </i>
    <i r="1">
      <x v="74"/>
      <x v="25"/>
      <x v="2096"/>
      <x v="28"/>
      <x v="5"/>
    </i>
    <i r="2">
      <x v="30"/>
      <x v="467"/>
      <x v="10"/>
      <x v="389"/>
    </i>
    <i r="2">
      <x v="54"/>
      <x v="358"/>
      <x v="87"/>
      <x v="6"/>
    </i>
    <i r="2">
      <x v="79"/>
      <x v="1410"/>
      <x v="44"/>
      <x v="108"/>
    </i>
    <i r="2">
      <x v="118"/>
      <x v="570"/>
      <x v="12"/>
      <x v="63"/>
    </i>
    <i r="2">
      <x v="141"/>
      <x v="1403"/>
      <x v="17"/>
      <x v="197"/>
    </i>
    <i r="2">
      <x v="142"/>
      <x v="1390"/>
      <x v="62"/>
      <x v="108"/>
    </i>
    <i r="2">
      <x v="148"/>
      <x v="1401"/>
      <x v="12"/>
      <x v="197"/>
    </i>
    <i r="2">
      <x v="162"/>
      <x v="618"/>
      <x v="92"/>
      <x v="5"/>
    </i>
    <i r="2">
      <x v="183"/>
      <x v="1923"/>
      <x v="124"/>
      <x v="7"/>
    </i>
    <i r="2">
      <x v="188"/>
      <x v="571"/>
      <x v="12"/>
      <x v="63"/>
    </i>
    <i r="2">
      <x v="201"/>
      <x v="796"/>
      <x v="12"/>
      <x v="144"/>
    </i>
    <i r="2">
      <x v="202"/>
      <x v="1398"/>
      <x v="12"/>
      <x v="296"/>
    </i>
    <i r="2">
      <x v="209"/>
      <x v="926"/>
      <x v="19"/>
      <x v="30"/>
    </i>
    <i r="2">
      <x v="244"/>
      <x v="919"/>
      <x v="96"/>
      <x v="50"/>
    </i>
    <i r="2">
      <x v="251"/>
      <x v="1392"/>
      <x v="38"/>
      <x v="181"/>
    </i>
    <i r="2">
      <x v="252"/>
      <x v="1396"/>
      <x v="6"/>
      <x v="399"/>
    </i>
    <i r="2">
      <x v="282"/>
      <x v="1108"/>
      <x v="12"/>
      <x v="257"/>
    </i>
    <i r="2">
      <x v="295"/>
      <x v="799"/>
      <x v="23"/>
      <x v="144"/>
    </i>
    <i r="2">
      <x v="311"/>
      <x v="572"/>
      <x v="12"/>
      <x v="63"/>
    </i>
    <i r="2">
      <x v="317"/>
      <x v="1400"/>
      <x v="6"/>
      <x v="296"/>
    </i>
    <i r="2">
      <x v="318"/>
      <x v="1651"/>
      <x v="23"/>
      <x v="399"/>
    </i>
    <i r="2">
      <x v="342"/>
      <x v="1411"/>
      <x/>
      <x v="672"/>
    </i>
    <i r="2">
      <x v="352"/>
      <x v="2154"/>
      <x v="12"/>
      <x v="115"/>
    </i>
    <i r="2">
      <x v="358"/>
      <x v="1405"/>
      <x v="23"/>
      <x v="197"/>
    </i>
    <i r="2">
      <x v="388"/>
      <x v="804"/>
      <x v="23"/>
      <x v="132"/>
    </i>
    <i r="2">
      <x v="391"/>
      <x v="2155"/>
      <x v="31"/>
      <x v="115"/>
    </i>
    <i r="2">
      <x v="411"/>
      <x v="1408"/>
      <x v="16"/>
      <x v="511"/>
    </i>
    <i r="2">
      <x v="446"/>
      <x v="2103"/>
      <x v="6"/>
      <x v="115"/>
    </i>
    <i r="2">
      <x v="474"/>
      <x v="1409"/>
      <x v="48"/>
      <x v="108"/>
    </i>
    <i r="2">
      <x v="480"/>
      <x v="1388"/>
      <x v="12"/>
      <x v="399"/>
    </i>
    <i r="2">
      <x v="482"/>
      <x v="1118"/>
      <x v="48"/>
      <x v="203"/>
    </i>
    <i r="2">
      <x v="483"/>
      <x v="1406"/>
      <x v="12"/>
      <x v="296"/>
    </i>
    <i r="2">
      <x v="486"/>
      <x v="1402"/>
      <x v="6"/>
      <x v="296"/>
    </i>
    <i r="2">
      <x v="504"/>
      <x v="1389"/>
      <x v="52"/>
      <x v="108"/>
    </i>
    <i r="2">
      <x v="513"/>
      <x v="1320"/>
      <x v="48"/>
      <x v="181"/>
    </i>
    <i r="2">
      <x v="518"/>
      <x v="1393"/>
      <x v="44"/>
      <x v="181"/>
    </i>
    <i r="2">
      <x v="525"/>
      <x v="1391"/>
      <x v="38"/>
      <x v="108"/>
    </i>
    <i r="2">
      <x v="529"/>
      <x v="1957"/>
      <x v="31"/>
      <x v="38"/>
    </i>
    <i r="2">
      <x v="537"/>
      <x v="818"/>
      <x v="59"/>
      <x v="6"/>
    </i>
    <i r="2">
      <x v="542"/>
      <x v="1671"/>
      <x v="68"/>
      <x v="6"/>
    </i>
    <i r="2">
      <x v="552"/>
      <x v="1959"/>
      <x v="23"/>
      <x v="38"/>
    </i>
    <i r="2">
      <x v="554"/>
      <x v="798"/>
      <x v="23"/>
      <x v="144"/>
    </i>
    <i r="2">
      <x v="591"/>
      <x v="1556"/>
      <x v="68"/>
      <x v="63"/>
    </i>
    <i r="2">
      <x v="595"/>
      <x v="803"/>
      <x v="23"/>
      <x v="144"/>
    </i>
    <i r="2">
      <x v="605"/>
      <x v="1404"/>
      <x v="12"/>
      <x v="296"/>
    </i>
    <i r="2">
      <x v="610"/>
      <x v="1591"/>
      <x v="53"/>
      <x v="2"/>
    </i>
    <i r="2">
      <x v="619"/>
      <x v="1394"/>
      <x v="12"/>
      <x v="399"/>
    </i>
    <i r="2">
      <x v="660"/>
      <x v="1395"/>
      <x v="6"/>
      <x v="399"/>
    </i>
    <i r="2">
      <x v="669"/>
      <x v="1109"/>
      <x v="65"/>
      <x v="257"/>
    </i>
    <i r="2">
      <x v="684"/>
      <x v="1399"/>
      <x v="28"/>
      <x v="197"/>
    </i>
    <i r="2">
      <x v="731"/>
      <x v="1112"/>
      <x v="65"/>
      <x v="257"/>
    </i>
    <i r="2">
      <x v="766"/>
      <x v="2101"/>
      <x v="12"/>
      <x v="115"/>
    </i>
    <i r="2">
      <x v="767"/>
      <x v="801"/>
      <x v="23"/>
      <x v="144"/>
    </i>
    <i r="2">
      <x v="788"/>
      <x v="1652"/>
      <x v="6"/>
      <x v="571"/>
    </i>
    <i r="2">
      <x v="810"/>
      <x v="1114"/>
      <x v="23"/>
      <x v="624"/>
    </i>
    <i r="2">
      <x v="811"/>
      <x v="1407"/>
      <x v="38"/>
      <x v="108"/>
    </i>
    <i r="2">
      <x v="820"/>
      <x v="2151"/>
      <x v="31"/>
      <x v="115"/>
    </i>
    <i r="2">
      <x v="845"/>
      <x v="1110"/>
      <x v="38"/>
      <x v="257"/>
    </i>
    <i r="2">
      <x v="858"/>
      <x v="2111"/>
      <x v="38"/>
      <x v="97"/>
    </i>
    <i r="2">
      <x v="876"/>
      <x v="1397"/>
      <x v="12"/>
      <x v="197"/>
    </i>
    <i r="2">
      <x v="898"/>
      <x v="569"/>
      <x v="12"/>
      <x v="63"/>
    </i>
    <i r="2">
      <x v="914"/>
      <x v="800"/>
      <x v="17"/>
      <x v="144"/>
    </i>
    <i r="2">
      <x v="1015"/>
      <x v="1958"/>
      <x v="12"/>
      <x v="181"/>
    </i>
    <i r="2">
      <x v="1034"/>
      <x v="1956"/>
      <x v="12"/>
      <x v="181"/>
    </i>
    <i r="2">
      <x v="1038"/>
      <x v="2102"/>
      <x v="12"/>
      <x v="115"/>
    </i>
    <i r="2">
      <x v="1083"/>
      <x v="1056"/>
      <x v="64"/>
      <x v="28"/>
    </i>
    <i r="2">
      <x v="1088"/>
      <x v="2100"/>
      <x v="6"/>
      <x v="115"/>
    </i>
    <i r="2">
      <x v="1129"/>
      <x v="1113"/>
      <x v="23"/>
      <x v="257"/>
    </i>
    <i r="2">
      <x v="1142"/>
      <x v="1119"/>
      <x v="31"/>
      <x v="203"/>
    </i>
    <i r="2">
      <x v="1176"/>
      <x v="1116"/>
      <x v="48"/>
      <x v="203"/>
    </i>
    <i r="2">
      <x v="1256"/>
      <x v="1121"/>
      <x v="44"/>
      <x v="203"/>
    </i>
    <i r="2">
      <x v="1318"/>
      <x v="1569"/>
      <x v="8"/>
      <x v="328"/>
    </i>
    <i r="2">
      <x v="1383"/>
      <x v="475"/>
      <x v="19"/>
      <x v="47"/>
    </i>
    <i r="2">
      <x v="1384"/>
      <x v="476"/>
      <x v="24"/>
      <x v="137"/>
    </i>
    <i r="2">
      <x v="1480"/>
      <x v="19"/>
      <x v="2"/>
      <x v="469"/>
    </i>
    <i r="2">
      <x v="1485"/>
      <x v="1117"/>
      <x v="38"/>
      <x v="42"/>
    </i>
    <i r="2">
      <x v="1486"/>
      <x v="1111"/>
      <x v="31"/>
      <x v="50"/>
    </i>
    <i r="2">
      <x v="1488"/>
      <x v="1120"/>
      <x v="55"/>
      <x v="42"/>
    </i>
    <i r="2">
      <x v="1490"/>
      <x v="1115"/>
      <x v="55"/>
      <x v="42"/>
    </i>
    <i r="2">
      <x v="1990"/>
      <x v="235"/>
      <x v="1"/>
      <x v="358"/>
    </i>
    <i r="2">
      <x v="1991"/>
      <x v="234"/>
      <x v="2"/>
      <x v="358"/>
    </i>
    <i r="2">
      <x v="1992"/>
      <x v="2097"/>
      <x v="10"/>
      <x v="50"/>
    </i>
    <i r="2">
      <x v="1993"/>
      <x v="996"/>
      <x v="12"/>
      <x v="103"/>
    </i>
    <i r="2">
      <x v="1994"/>
      <x v="997"/>
      <x v="12"/>
      <x v="103"/>
    </i>
    <i r="2">
      <x v="1995"/>
      <x v="2099"/>
      <x v="19"/>
      <x v="50"/>
    </i>
    <i r="2">
      <x v="1996"/>
      <x v="2098"/>
      <x v="10"/>
      <x v="50"/>
    </i>
    <i r="2">
      <x v="1997"/>
      <x v="995"/>
      <x v="31"/>
      <x v="103"/>
    </i>
    <i r="2">
      <x v="1998"/>
      <x v="423"/>
      <x/>
      <x v="672"/>
    </i>
    <i r="2">
      <x v="1999"/>
      <x v="425"/>
      <x v="2"/>
      <x v="377"/>
    </i>
    <i r="2">
      <x v="2000"/>
      <x v="427"/>
      <x v="1"/>
      <x v="377"/>
    </i>
    <i r="2">
      <x v="2001"/>
      <x v="426"/>
      <x v="1"/>
      <x v="377"/>
    </i>
    <i r="2">
      <x v="2002"/>
      <x v="994"/>
      <x v="2"/>
      <x v="362"/>
    </i>
    <i r="2">
      <x v="2003"/>
      <x v="2156"/>
      <x v="2"/>
      <x v="377"/>
    </i>
    <i r="2">
      <x v="2004"/>
      <x v="2152"/>
      <x v="2"/>
      <x v="377"/>
    </i>
    <i r="2">
      <x v="2005"/>
      <x v="2153"/>
      <x v="2"/>
      <x v="377"/>
    </i>
    <i r="2">
      <x v="2006"/>
      <x v="238"/>
      <x v="35"/>
      <x v="108"/>
    </i>
    <i r="2">
      <x v="2007"/>
      <x v="236"/>
      <x v="35"/>
      <x v="108"/>
    </i>
    <i r="2">
      <x v="2008"/>
      <x v="239"/>
      <x v="17"/>
      <x v="108"/>
    </i>
    <i r="2">
      <x v="2009"/>
      <x v="237"/>
      <x v="35"/>
      <x v="108"/>
    </i>
    <i r="2">
      <x v="2010"/>
      <x v="422"/>
      <x v="1"/>
      <x v="270"/>
    </i>
    <i r="2">
      <x v="2011"/>
      <x v="421"/>
      <x v="1"/>
      <x v="132"/>
    </i>
    <i r="2">
      <x v="2012"/>
      <x v="424"/>
      <x v="1"/>
      <x v="132"/>
    </i>
    <i r="2">
      <x v="2038"/>
      <x v="240"/>
      <x v="1"/>
      <x v="358"/>
    </i>
    <i r="2">
      <x v="2039"/>
      <x v="241"/>
      <x v="1"/>
      <x v="358"/>
    </i>
    <i r="2">
      <x v="2096"/>
      <x v="959"/>
      <x v="2"/>
      <x v="520"/>
    </i>
    <i r="2">
      <x v="2122"/>
      <x v="184"/>
      <x v="19"/>
      <x v="30"/>
    </i>
    <i r="2">
      <x v="2123"/>
      <x v="186"/>
      <x v="19"/>
      <x v="30"/>
    </i>
    <i r="2">
      <x v="2124"/>
      <x v="185"/>
      <x v="19"/>
      <x v="30"/>
    </i>
    <i r="1">
      <x v="7"/>
      <x v="72"/>
      <x v="1006"/>
      <x v="44"/>
      <x v="592"/>
    </i>
    <i r="2">
      <x v="155"/>
      <x v="1004"/>
      <x v="23"/>
      <x v="602"/>
    </i>
    <i r="2">
      <x v="161"/>
      <x v="1005"/>
      <x v="38"/>
      <x v="602"/>
    </i>
    <i r="2">
      <x v="223"/>
      <x v="1007"/>
      <x v="19"/>
      <x v="592"/>
    </i>
    <i r="2">
      <x v="390"/>
      <x v="1008"/>
      <x v="19"/>
      <x v="599"/>
    </i>
    <i r="2">
      <x v="1728"/>
      <x v="1001"/>
      <x v="34"/>
      <x v="657"/>
    </i>
    <i r="2">
      <x v="1729"/>
      <x v="1002"/>
      <x v="64"/>
      <x v="643"/>
    </i>
    <i r="2">
      <x v="1730"/>
      <x v="1003"/>
      <x v="34"/>
      <x v="643"/>
    </i>
    <i r="2">
      <x v="1749"/>
      <x v="1000"/>
      <x v="19"/>
      <x v="599"/>
    </i>
    <i r="1">
      <x v="22"/>
      <x v="133"/>
      <x v="480"/>
      <x v="23"/>
      <x v="156"/>
    </i>
    <i r="2">
      <x v="344"/>
      <x v="488"/>
      <x v="23"/>
      <x v="156"/>
    </i>
    <i r="2">
      <x v="410"/>
      <x v="491"/>
      <x v="34"/>
      <x v="568"/>
    </i>
    <i r="2">
      <x v="413"/>
      <x v="490"/>
      <x v="34"/>
      <x v="568"/>
    </i>
    <i r="2">
      <x v="638"/>
      <x v="487"/>
      <x v="38"/>
      <x v="156"/>
    </i>
    <i r="2">
      <x v="694"/>
      <x v="481"/>
      <x v="23"/>
      <x v="156"/>
    </i>
    <i r="2">
      <x v="838"/>
      <x v="489"/>
      <x v="44"/>
      <x v="568"/>
    </i>
    <i r="2">
      <x v="842"/>
      <x v="492"/>
      <x v="19"/>
      <x v="568"/>
    </i>
    <i r="2">
      <x v="1109"/>
      <x v="483"/>
      <x v="23"/>
      <x v="206"/>
    </i>
    <i r="2">
      <x v="1172"/>
      <x v="486"/>
      <x v="64"/>
      <x v="558"/>
    </i>
    <i r="2">
      <x v="1228"/>
      <x v="482"/>
      <x v="44"/>
      <x v="510"/>
    </i>
    <i r="2">
      <x v="1249"/>
      <x v="479"/>
      <x v="19"/>
      <x v="558"/>
    </i>
    <i r="2">
      <x v="1278"/>
      <x v="478"/>
      <x v="44"/>
      <x v="510"/>
    </i>
    <i r="2">
      <x v="1284"/>
      <x v="485"/>
      <x v="64"/>
      <x v="558"/>
    </i>
    <i r="2">
      <x v="1287"/>
      <x v="484"/>
      <x v="34"/>
      <x v="558"/>
    </i>
    <i r="1">
      <x v="100"/>
      <x v="101"/>
      <x v="1136"/>
      <x v="77"/>
      <x v="264"/>
    </i>
    <i r="2">
      <x v="259"/>
      <x v="1354"/>
      <x v="23"/>
      <x v="127"/>
    </i>
    <i r="2">
      <x v="399"/>
      <x v="1135"/>
      <x v="48"/>
      <x v="265"/>
    </i>
    <i r="2">
      <x v="439"/>
      <x v="1251"/>
      <x v="38"/>
      <x v="126"/>
    </i>
    <i r="2">
      <x v="450"/>
      <x v="1141"/>
      <x v="23"/>
      <x v="218"/>
    </i>
    <i r="2">
      <x v="481"/>
      <x v="1139"/>
      <x v="41"/>
      <x v="97"/>
    </i>
    <i r="2">
      <x v="634"/>
      <x v="1255"/>
      <x v="23"/>
      <x v="262"/>
    </i>
    <i r="2">
      <x v="699"/>
      <x v="1353"/>
      <x v="23"/>
      <x v="126"/>
    </i>
    <i r="2">
      <x v="744"/>
      <x v="1140"/>
      <x v="23"/>
      <x v="202"/>
    </i>
    <i r="2">
      <x v="799"/>
      <x v="1144"/>
      <x v="38"/>
      <x v="352"/>
    </i>
    <i r="2">
      <x v="834"/>
      <x v="1352"/>
      <x v="23"/>
      <x v="126"/>
    </i>
    <i r="2">
      <x v="904"/>
      <x v="1256"/>
      <x v="23"/>
      <x v="127"/>
    </i>
    <i r="2">
      <x v="916"/>
      <x v="1257"/>
      <x v="12"/>
      <x v="589"/>
    </i>
    <i r="2">
      <x v="1242"/>
      <x v="1254"/>
      <x v="38"/>
      <x v="222"/>
    </i>
    <i r="2">
      <x v="1243"/>
      <x v="1134"/>
      <x v="62"/>
      <x v="282"/>
    </i>
    <i r="2">
      <x v="1653"/>
      <x v="972"/>
      <x v="93"/>
      <x v="500"/>
    </i>
    <i r="2">
      <x v="2048"/>
      <x v="1137"/>
      <x v="88"/>
      <x v="98"/>
    </i>
    <i r="2">
      <x v="2058"/>
      <x v="1138"/>
      <x v="65"/>
      <x v="98"/>
    </i>
    <i r="2">
      <x v="2133"/>
      <x v="1142"/>
      <x v="23"/>
      <x v="352"/>
    </i>
    <i r="2">
      <x v="2136"/>
      <x v="1143"/>
      <x v="44"/>
      <x v="202"/>
    </i>
    <i r="1">
      <x v="46"/>
      <x v="37"/>
      <x v="1153"/>
      <x v="48"/>
      <x v="197"/>
    </i>
    <i r="2">
      <x v="334"/>
      <x v="1158"/>
      <x v="64"/>
      <x v="257"/>
    </i>
    <i r="2">
      <x v="343"/>
      <x v="1162"/>
      <x v="87"/>
      <x v="189"/>
    </i>
    <i r="2">
      <x v="463"/>
      <x v="1160"/>
      <x v="74"/>
      <x v="159"/>
    </i>
    <i r="2">
      <x v="607"/>
      <x v="1155"/>
      <x v="96"/>
      <x v="424"/>
    </i>
    <i r="2">
      <x v="612"/>
      <x v="1156"/>
      <x v="63"/>
      <x v="430"/>
    </i>
    <i r="2">
      <x v="648"/>
      <x v="1159"/>
      <x v="81"/>
      <x v="159"/>
    </i>
    <i r="2">
      <x v="665"/>
      <x v="1154"/>
      <x v="47"/>
      <x v="219"/>
    </i>
    <i r="2">
      <x v="674"/>
      <x v="1151"/>
      <x v="12"/>
      <x v="115"/>
    </i>
    <i r="2">
      <x v="678"/>
      <x v="1157"/>
      <x v="64"/>
      <x v="257"/>
    </i>
    <i r="2">
      <x v="687"/>
      <x v="1161"/>
      <x v="38"/>
      <x v="156"/>
    </i>
    <i r="2">
      <x v="692"/>
      <x v="1152"/>
      <x v="12"/>
      <x v="177"/>
    </i>
    <i r="2">
      <x v="1573"/>
      <x v="1163"/>
      <x/>
      <x v="672"/>
    </i>
    <i r="1">
      <x v="130"/>
      <x v="3"/>
      <x v="2228"/>
      <x v="38"/>
      <x v="426"/>
    </i>
    <i r="2">
      <x v="4"/>
      <x v="2238"/>
      <x v="48"/>
      <x v="426"/>
    </i>
    <i r="2">
      <x v="8"/>
      <x v="2235"/>
      <x v="75"/>
      <x v="426"/>
    </i>
    <i r="2">
      <x v="14"/>
      <x v="2240"/>
      <x v="75"/>
      <x v="426"/>
    </i>
    <i r="2">
      <x v="1355"/>
      <x v="2229"/>
      <x v="23"/>
      <x v="175"/>
    </i>
    <i r="2">
      <x v="1448"/>
      <x v="2234"/>
      <x v="12"/>
      <x v="620"/>
    </i>
    <i r="2">
      <x v="1449"/>
      <x v="2237"/>
      <x v="23"/>
      <x v="620"/>
    </i>
    <i r="2">
      <x v="1450"/>
      <x v="2236"/>
      <x v="23"/>
      <x v="620"/>
    </i>
    <i r="2">
      <x v="1451"/>
      <x v="2239"/>
      <x v="12"/>
      <x v="620"/>
    </i>
    <i r="2">
      <x v="1572"/>
      <x v="2230"/>
      <x v="23"/>
      <x v="175"/>
    </i>
    <i r="2">
      <x v="1782"/>
      <x v="2232"/>
      <x v="12"/>
      <x v="497"/>
    </i>
    <i r="2">
      <x v="1783"/>
      <x v="2233"/>
      <x v="38"/>
      <x v="497"/>
    </i>
    <i r="2">
      <x v="1784"/>
      <x v="2231"/>
      <x v="12"/>
      <x v="497"/>
    </i>
    <i r="1">
      <x v="37"/>
      <x v="12"/>
      <x v="1176"/>
      <x v="62"/>
      <x v="67"/>
    </i>
    <i r="2">
      <x v="17"/>
      <x v="1173"/>
      <x v="23"/>
      <x v="67"/>
    </i>
    <i r="2">
      <x v="22"/>
      <x v="1175"/>
      <x v="38"/>
      <x v="67"/>
    </i>
    <i r="2">
      <x v="23"/>
      <x v="1174"/>
      <x v="38"/>
      <x v="67"/>
    </i>
    <i r="2">
      <x v="137"/>
      <x v="582"/>
      <x v="44"/>
      <x v="7"/>
    </i>
    <i r="2">
      <x v="156"/>
      <x v="1026"/>
      <x v="34"/>
      <x v="93"/>
    </i>
    <i r="2">
      <x v="168"/>
      <x v="1023"/>
      <x v="28"/>
      <x v="93"/>
    </i>
    <i r="2">
      <x v="190"/>
      <x v="1169"/>
      <x v="68"/>
      <x v="119"/>
    </i>
    <i r="2">
      <x v="278"/>
      <x v="531"/>
      <x v="39"/>
      <x v="79"/>
    </i>
    <i r="2">
      <x v="296"/>
      <x v="1286"/>
      <x v="35"/>
      <x v="230"/>
    </i>
    <i r="2">
      <x v="310"/>
      <x v="1183"/>
      <x v="23"/>
      <x v="248"/>
    </i>
    <i r="2">
      <x v="321"/>
      <x v="1170"/>
      <x v="23"/>
      <x v="119"/>
    </i>
    <i r="2">
      <x v="326"/>
      <x v="1024"/>
      <x v="34"/>
      <x v="93"/>
    </i>
    <i r="2">
      <x v="339"/>
      <x v="1184"/>
      <x v="23"/>
      <x v="248"/>
    </i>
    <i r="2">
      <x v="392"/>
      <x v="1164"/>
      <x v="57"/>
      <x v="301"/>
    </i>
    <i r="2">
      <x v="440"/>
      <x v="1025"/>
      <x v="34"/>
      <x v="60"/>
    </i>
    <i r="2">
      <x v="485"/>
      <x v="1185"/>
      <x v="15"/>
      <x v="248"/>
    </i>
    <i r="2">
      <x v="530"/>
      <x v="581"/>
      <x v="59"/>
      <x v="7"/>
    </i>
    <i r="2">
      <x v="531"/>
      <x v="1171"/>
      <x v="70"/>
      <x v="301"/>
    </i>
    <i r="2">
      <x v="583"/>
      <x v="1172"/>
      <x v="68"/>
      <x v="119"/>
    </i>
    <i r="2">
      <x v="753"/>
      <x v="1287"/>
      <x v="35"/>
      <x v="230"/>
    </i>
    <i r="2">
      <x v="768"/>
      <x v="1022"/>
      <x v="34"/>
      <x v="60"/>
    </i>
    <i r="2">
      <x v="864"/>
      <x v="1168"/>
      <x v="75"/>
      <x v="301"/>
    </i>
    <i r="2">
      <x v="871"/>
      <x v="1165"/>
      <x v="48"/>
      <x v="119"/>
    </i>
    <i r="2">
      <x v="888"/>
      <x v="1288"/>
      <x v="30"/>
      <x v="230"/>
    </i>
    <i r="2">
      <x v="1495"/>
      <x v="1177"/>
      <x v="80"/>
      <x v="10"/>
    </i>
    <i r="2">
      <x v="1496"/>
      <x v="1178"/>
      <x v="76"/>
      <x v="12"/>
    </i>
    <i r="2">
      <x v="1497"/>
      <x v="1182"/>
      <x v="76"/>
      <x v="10"/>
    </i>
    <i r="2">
      <x v="1774"/>
      <x v="1181"/>
      <x v="39"/>
      <x v="215"/>
    </i>
    <i r="2">
      <x v="1777"/>
      <x v="1179"/>
      <x v="34"/>
      <x v="215"/>
    </i>
    <i r="2">
      <x v="1778"/>
      <x v="1180"/>
      <x v="64"/>
      <x v="215"/>
    </i>
    <i r="2">
      <x v="1883"/>
      <x v="2116"/>
      <x v="23"/>
      <x v="200"/>
    </i>
    <i r="2">
      <x v="1884"/>
      <x v="2113"/>
      <x v="12"/>
      <x v="413"/>
    </i>
    <i r="2">
      <x v="1885"/>
      <x v="2112"/>
      <x v="23"/>
      <x v="200"/>
    </i>
    <i r="2">
      <x v="1886"/>
      <x v="2115"/>
      <x v="23"/>
      <x v="200"/>
    </i>
    <i r="2">
      <x v="1887"/>
      <x v="2114"/>
      <x v="23"/>
      <x v="200"/>
    </i>
    <i r="2">
      <x v="1888"/>
      <x v="2117"/>
      <x v="23"/>
      <x v="200"/>
    </i>
    <i r="2">
      <x v="1891"/>
      <x v="1167"/>
      <x v="42"/>
      <x v="301"/>
    </i>
    <i r="2">
      <x v="1897"/>
      <x v="2119"/>
      <x v="23"/>
      <x v="28"/>
    </i>
    <i r="2">
      <x v="1898"/>
      <x v="2118"/>
      <x v="38"/>
      <x v="28"/>
    </i>
    <i r="2">
      <x v="2020"/>
      <x v="1166"/>
      <x v="38"/>
      <x v="317"/>
    </i>
    <i r="1">
      <x v="20"/>
      <x v="77"/>
      <x v="442"/>
      <x v="38"/>
      <x v="389"/>
    </i>
    <i r="2">
      <x v="80"/>
      <x v="441"/>
      <x v="38"/>
      <x v="389"/>
    </i>
    <i r="2">
      <x v="140"/>
      <x v="443"/>
      <x v="62"/>
      <x v="389"/>
    </i>
    <i r="2">
      <x v="189"/>
      <x v="438"/>
      <x v="38"/>
      <x v="389"/>
    </i>
    <i r="2">
      <x v="324"/>
      <x v="440"/>
      <x v="38"/>
      <x v="389"/>
    </i>
    <i r="2">
      <x v="375"/>
      <x v="435"/>
      <x v="38"/>
      <x v="653"/>
    </i>
    <i r="2">
      <x v="711"/>
      <x v="439"/>
      <x v="38"/>
      <x v="627"/>
    </i>
    <i r="2">
      <x v="739"/>
      <x v="436"/>
      <x v="38"/>
      <x v="389"/>
    </i>
    <i r="2">
      <x v="1012"/>
      <x v="437"/>
      <x v="23"/>
      <x v="636"/>
    </i>
    <i r="1">
      <x v="27"/>
      <x v="45"/>
      <x v="2034"/>
      <x v="17"/>
      <x v="371"/>
    </i>
    <i r="2">
      <x v="113"/>
      <x v="2036"/>
      <x v="6"/>
      <x v="326"/>
    </i>
    <i r="2">
      <x v="195"/>
      <x v="2035"/>
      <x v="23"/>
      <x v="126"/>
    </i>
    <i r="2">
      <x v="197"/>
      <x v="2027"/>
      <x v="82"/>
      <x v="49"/>
    </i>
    <i r="2">
      <x v="302"/>
      <x v="2206"/>
      <x v="23"/>
      <x v="41"/>
    </i>
    <i r="2">
      <x v="805"/>
      <x v="2025"/>
      <x v="38"/>
      <x v="106"/>
    </i>
    <i r="2">
      <x v="814"/>
      <x v="2033"/>
      <x v="12"/>
      <x v="256"/>
    </i>
    <i r="2">
      <x v="955"/>
      <x v="576"/>
      <x v="23"/>
      <x v="16"/>
    </i>
    <i r="2">
      <x v="956"/>
      <x v="574"/>
      <x v="23"/>
      <x v="30"/>
    </i>
    <i r="2">
      <x v="957"/>
      <x v="575"/>
      <x v="23"/>
      <x v="292"/>
    </i>
    <i r="2">
      <x v="958"/>
      <x v="577"/>
      <x v="23"/>
      <x v="183"/>
    </i>
    <i r="2">
      <x v="959"/>
      <x v="579"/>
      <x v="31"/>
      <x v="145"/>
    </i>
    <i r="2">
      <x v="960"/>
      <x v="578"/>
      <x v="31"/>
      <x v="145"/>
    </i>
    <i r="2">
      <x v="961"/>
      <x v="580"/>
      <x v="23"/>
      <x v="145"/>
    </i>
    <i r="2">
      <x v="962"/>
      <x v="854"/>
      <x v="31"/>
      <x v="145"/>
    </i>
    <i r="2">
      <x v="963"/>
      <x v="855"/>
      <x v="31"/>
      <x v="145"/>
    </i>
    <i r="2">
      <x v="964"/>
      <x v="335"/>
      <x v="23"/>
      <x v="183"/>
    </i>
    <i r="2">
      <x v="965"/>
      <x v="333"/>
      <x v="31"/>
      <x v="63"/>
    </i>
    <i r="2">
      <x v="966"/>
      <x v="851"/>
      <x v="68"/>
      <x v="54"/>
    </i>
    <i r="2">
      <x v="967"/>
      <x v="850"/>
      <x v="48"/>
      <x v="54"/>
    </i>
    <i r="2">
      <x v="968"/>
      <x v="334"/>
      <x v="31"/>
      <x v="54"/>
    </i>
    <i r="2">
      <x v="969"/>
      <x v="852"/>
      <x v="55"/>
      <x v="54"/>
    </i>
    <i r="2">
      <x v="970"/>
      <x v="853"/>
      <x v="62"/>
      <x v="54"/>
    </i>
    <i r="2">
      <x v="1002"/>
      <x v="2032"/>
      <x v="38"/>
      <x v="101"/>
    </i>
    <i r="2">
      <x v="1020"/>
      <x v="2037"/>
      <x v="6"/>
      <x v="83"/>
    </i>
    <i r="2">
      <x v="1044"/>
      <x v="2031"/>
      <x v="48"/>
      <x v="101"/>
    </i>
    <i r="2">
      <x v="1065"/>
      <x v="2029"/>
      <x v="48"/>
      <x v="101"/>
    </i>
    <i r="2">
      <x v="1089"/>
      <x v="2028"/>
      <x v="68"/>
      <x v="132"/>
    </i>
    <i r="2">
      <x v="1095"/>
      <x v="2026"/>
      <x v="29"/>
      <x v="129"/>
    </i>
    <i r="2">
      <x v="1100"/>
      <x v="2030"/>
      <x v="38"/>
      <x v="101"/>
    </i>
    <i r="2">
      <x v="1404"/>
      <x v="2224"/>
      <x v="12"/>
      <x v="65"/>
    </i>
    <i r="2">
      <x v="1405"/>
      <x v="2225"/>
      <x v="12"/>
      <x v="65"/>
    </i>
    <i r="2">
      <x v="1407"/>
      <x v="2223"/>
      <x v="28"/>
      <x v="65"/>
    </i>
    <i r="2">
      <x v="1424"/>
      <x v="2203"/>
      <x v="31"/>
      <x v="41"/>
    </i>
    <i r="2">
      <x v="1429"/>
      <x v="2220"/>
      <x v="23"/>
      <x v="41"/>
    </i>
    <i r="2">
      <x v="1430"/>
      <x v="2215"/>
      <x v="38"/>
      <x v="41"/>
    </i>
    <i r="2">
      <x v="1431"/>
      <x v="2202"/>
      <x v="23"/>
      <x v="41"/>
    </i>
    <i r="2">
      <x v="1432"/>
      <x v="2207"/>
      <x v="31"/>
      <x v="41"/>
    </i>
    <i r="2">
      <x v="1433"/>
      <x v="2205"/>
      <x v="62"/>
      <x v="41"/>
    </i>
    <i r="2">
      <x v="1434"/>
      <x v="2210"/>
      <x v="31"/>
      <x v="41"/>
    </i>
    <i r="2">
      <x v="1435"/>
      <x v="2204"/>
      <x v="31"/>
      <x v="41"/>
    </i>
    <i r="2">
      <x v="1436"/>
      <x v="2222"/>
      <x v="38"/>
      <x v="41"/>
    </i>
    <i r="2">
      <x v="1829"/>
      <x v="563"/>
      <x v="12"/>
      <x v="304"/>
    </i>
    <i r="2">
      <x v="1830"/>
      <x v="2217"/>
      <x v="31"/>
      <x v="14"/>
    </i>
    <i r="2">
      <x v="1831"/>
      <x v="2208"/>
      <x v="48"/>
      <x v="7"/>
    </i>
    <i r="2">
      <x v="1832"/>
      <x v="2209"/>
      <x v="48"/>
      <x v="7"/>
    </i>
    <i r="2">
      <x v="1833"/>
      <x v="2216"/>
      <x v="12"/>
      <x v="65"/>
    </i>
    <i r="2">
      <x v="1834"/>
      <x v="564"/>
      <x v="12"/>
      <x v="116"/>
    </i>
    <i r="2">
      <x v="1835"/>
      <x v="2219"/>
      <x v="48"/>
      <x v="7"/>
    </i>
    <i r="2">
      <x v="1836"/>
      <x v="1862"/>
      <x v="12"/>
      <x v="138"/>
    </i>
    <i r="2">
      <x v="1837"/>
      <x v="2213"/>
      <x v="23"/>
      <x v="15"/>
    </i>
    <i r="2">
      <x v="1838"/>
      <x v="2212"/>
      <x v="12"/>
      <x v="144"/>
    </i>
    <i r="2">
      <x v="1839"/>
      <x v="2211"/>
      <x v="12"/>
      <x v="144"/>
    </i>
    <i r="2">
      <x v="1840"/>
      <x v="1863"/>
      <x v="12"/>
      <x v="138"/>
    </i>
    <i r="2">
      <x v="1841"/>
      <x v="1864"/>
      <x v="12"/>
      <x v="138"/>
    </i>
    <i r="2">
      <x v="1842"/>
      <x v="1861"/>
      <x v="12"/>
      <x v="138"/>
    </i>
    <i r="2">
      <x v="1843"/>
      <x v="2214"/>
      <x v="31"/>
      <x v="15"/>
    </i>
    <i r="2">
      <x v="1844"/>
      <x v="2221"/>
      <x v="6"/>
      <x v="48"/>
    </i>
    <i r="2">
      <x v="1845"/>
      <x v="1860"/>
      <x v="12"/>
      <x v="138"/>
    </i>
    <i r="2">
      <x v="1846"/>
      <x v="2218"/>
      <x v="31"/>
      <x v="14"/>
    </i>
    <i r="2">
      <x v="1929"/>
      <x v="928"/>
      <x v="6"/>
      <x v="388"/>
    </i>
    <i r="2">
      <x v="1930"/>
      <x v="1386"/>
      <x v="17"/>
      <x v="434"/>
    </i>
    <i r="2">
      <x v="1931"/>
      <x v="1387"/>
      <x v="17"/>
      <x v="434"/>
    </i>
    <i r="2">
      <x v="1973"/>
      <x v="645"/>
      <x v="31"/>
      <x v="186"/>
    </i>
    <i r="2">
      <x v="2109"/>
      <x v="695"/>
      <x v="23"/>
      <x v="298"/>
    </i>
    <i r="2">
      <x v="2110"/>
      <x v="697"/>
      <x v="23"/>
      <x v="298"/>
    </i>
    <i r="2">
      <x v="2111"/>
      <x v="692"/>
      <x v="31"/>
      <x v="298"/>
    </i>
    <i r="2">
      <x v="2113"/>
      <x v="696"/>
      <x v="31"/>
      <x v="298"/>
    </i>
    <i r="2">
      <x v="2117"/>
      <x v="698"/>
      <x v="23"/>
      <x v="298"/>
    </i>
    <i r="2">
      <x v="2118"/>
      <x v="694"/>
      <x v="23"/>
      <x v="298"/>
    </i>
    <i r="2">
      <x v="2120"/>
      <x v="693"/>
      <x v="31"/>
      <x v="298"/>
    </i>
    <i r="2">
      <x v="2222"/>
      <x v="2160"/>
      <x v="23"/>
      <x v="513"/>
    </i>
    <i r="2">
      <x v="2229"/>
      <x v="2158"/>
      <x v="23"/>
      <x v="513"/>
    </i>
    <i r="1">
      <x v="79"/>
      <x v="1376"/>
      <x v="1384"/>
      <x v="38"/>
      <x v="270"/>
    </i>
    <i r="2">
      <x v="1377"/>
      <x v="1380"/>
      <x v="23"/>
      <x v="270"/>
    </i>
    <i r="2">
      <x v="1378"/>
      <x v="1383"/>
      <x v="23"/>
      <x v="270"/>
    </i>
    <i r="2">
      <x v="2104"/>
      <x v="1382"/>
      <x v="79"/>
      <x v="532"/>
    </i>
    <i r="2">
      <x v="2105"/>
      <x v="1385"/>
      <x v="82"/>
      <x v="532"/>
    </i>
    <i r="2">
      <x v="2106"/>
      <x v="1381"/>
      <x v="23"/>
      <x v="362"/>
    </i>
    <i r="1">
      <x v="24"/>
      <x v="443"/>
      <x v="473"/>
      <x v="59"/>
      <x v="619"/>
    </i>
    <i r="2">
      <x v="551"/>
      <x v="472"/>
      <x v="28"/>
      <x v="608"/>
    </i>
    <i r="2">
      <x v="630"/>
      <x v="471"/>
      <x v="68"/>
      <x v="583"/>
    </i>
    <i r="2">
      <x v="901"/>
      <x v="474"/>
      <x v="27"/>
      <x v="610"/>
    </i>
    <i r="1">
      <x v="85"/>
      <x v="149"/>
      <x v="465"/>
      <x v="12"/>
      <x v="468"/>
    </i>
    <i r="2">
      <x v="231"/>
      <x v="67"/>
      <x v="6"/>
      <x v="197"/>
    </i>
    <i r="2">
      <x v="471"/>
      <x v="466"/>
      <x v="23"/>
      <x v="600"/>
    </i>
    <i r="2">
      <x v="708"/>
      <x v="64"/>
      <x v="6"/>
      <x v="370"/>
    </i>
    <i r="2">
      <x v="724"/>
      <x v="1214"/>
      <x v="12"/>
      <x v="189"/>
    </i>
    <i r="2">
      <x v="1291"/>
      <x v="1215"/>
      <x v="12"/>
      <x v="244"/>
    </i>
    <i r="2">
      <x v="1322"/>
      <x v="1760"/>
      <x v="12"/>
      <x v="211"/>
    </i>
    <i r="2">
      <x v="1323"/>
      <x v="1761"/>
      <x v="12"/>
      <x v="350"/>
    </i>
    <i r="2">
      <x v="1325"/>
      <x v="1284"/>
      <x v="6"/>
      <x v="407"/>
    </i>
    <i r="2">
      <x v="1705"/>
      <x v="464"/>
      <x v="12"/>
      <x v="322"/>
    </i>
    <i r="2">
      <x v="1808"/>
      <x v="1823"/>
      <x v="23"/>
      <x v="171"/>
    </i>
    <i r="2">
      <x v="1809"/>
      <x v="462"/>
      <x v="23"/>
      <x v="380"/>
    </i>
    <i r="2">
      <x v="1880"/>
      <x v="823"/>
      <x v="44"/>
      <x v="114"/>
    </i>
    <i r="2">
      <x v="1881"/>
      <x v="676"/>
      <x v="3"/>
      <x v="318"/>
    </i>
    <i r="2">
      <x v="1957"/>
      <x v="907"/>
      <x v="38"/>
      <x v="311"/>
    </i>
    <i r="2">
      <x v="1958"/>
      <x v="911"/>
      <x v="23"/>
      <x v="351"/>
    </i>
    <i r="2">
      <x v="1959"/>
      <x v="909"/>
      <x v="44"/>
      <x v="311"/>
    </i>
    <i r="2">
      <x v="1961"/>
      <x v="914"/>
      <x v="12"/>
      <x v="351"/>
    </i>
    <i r="2">
      <x v="1962"/>
      <x v="906"/>
      <x v="31"/>
      <x v="311"/>
    </i>
    <i r="2">
      <x v="1963"/>
      <x v="1762"/>
      <x v="12"/>
      <x v="240"/>
    </i>
    <i r="2">
      <x v="1964"/>
      <x v="913"/>
      <x v="12"/>
      <x v="351"/>
    </i>
    <i r="2">
      <x v="1965"/>
      <x v="460"/>
      <x v="79"/>
      <x v="135"/>
    </i>
    <i r="2">
      <x v="1966"/>
      <x v="908"/>
      <x v="23"/>
      <x v="311"/>
    </i>
    <i r="2">
      <x v="1967"/>
      <x v="910"/>
      <x v="31"/>
      <x v="351"/>
    </i>
    <i r="2">
      <x v="1968"/>
      <x v="461"/>
      <x v="48"/>
      <x v="363"/>
    </i>
    <i r="2">
      <x v="1969"/>
      <x v="912"/>
      <x v="38"/>
      <x v="290"/>
    </i>
    <i r="2">
      <x v="1974"/>
      <x v="209"/>
      <x v="6"/>
      <x v="564"/>
    </i>
    <i r="2">
      <x v="1975"/>
      <x v="208"/>
      <x v="17"/>
      <x v="429"/>
    </i>
    <i r="2">
      <x v="2036"/>
      <x v="459"/>
      <x v="23"/>
      <x v="362"/>
    </i>
    <i r="1">
      <x v="87"/>
      <x v="1001"/>
      <x v="1562"/>
      <x/>
      <x v="672"/>
    </i>
    <i r="2">
      <x v="1006"/>
      <x v="173"/>
      <x v="19"/>
      <x v="518"/>
    </i>
    <i r="2">
      <x v="1016"/>
      <x v="174"/>
      <x v="34"/>
      <x v="390"/>
    </i>
    <i r="2">
      <x v="1017"/>
      <x v="68"/>
      <x v="19"/>
      <x v="545"/>
    </i>
    <i r="2">
      <x v="1029"/>
      <x v="172"/>
      <x v="64"/>
      <x v="401"/>
    </i>
    <i r="2">
      <x v="1035"/>
      <x v="69"/>
      <x v="73"/>
      <x v="450"/>
    </i>
    <i r="2">
      <x v="1040"/>
      <x v="171"/>
      <x v="44"/>
      <x v="476"/>
    </i>
    <i r="2">
      <x v="1070"/>
      <x v="170"/>
      <x v="34"/>
      <x v="565"/>
    </i>
    <i r="2">
      <x v="1072"/>
      <x v="797"/>
      <x/>
      <x v="672"/>
    </i>
    <i r="2">
      <x v="1074"/>
      <x v="1561"/>
      <x/>
      <x v="672"/>
    </i>
    <i r="2">
      <x v="1096"/>
      <x v="1460"/>
      <x v="19"/>
      <x v="489"/>
    </i>
    <i r="1">
      <x v="54"/>
      <x v="56"/>
      <x v="943"/>
      <x v="23"/>
      <x v="270"/>
    </i>
    <i r="2">
      <x v="134"/>
      <x v="933"/>
      <x v="12"/>
      <x v="286"/>
    </i>
    <i r="2">
      <x v="172"/>
      <x v="957"/>
      <x v="38"/>
      <x v="276"/>
    </i>
    <i r="2">
      <x v="516"/>
      <x v="937"/>
      <x v="23"/>
      <x v="276"/>
    </i>
    <i r="2">
      <x v="646"/>
      <x v="950"/>
      <x v="38"/>
      <x v="225"/>
    </i>
    <i r="2">
      <x v="664"/>
      <x v="951"/>
      <x v="23"/>
      <x v="225"/>
    </i>
    <i r="2">
      <x v="843"/>
      <x v="952"/>
      <x v="23"/>
      <x v="225"/>
    </i>
    <i r="2">
      <x v="862"/>
      <x v="932"/>
      <x v="23"/>
      <x v="286"/>
    </i>
    <i r="2">
      <x v="1108"/>
      <x v="954"/>
      <x v="23"/>
      <x v="341"/>
    </i>
    <i r="2">
      <x v="1114"/>
      <x v="942"/>
      <x v="23"/>
      <x v="193"/>
    </i>
    <i r="2">
      <x v="1115"/>
      <x v="944"/>
      <x v="38"/>
      <x v="270"/>
    </i>
    <i r="2">
      <x v="1117"/>
      <x v="948"/>
      <x v="23"/>
      <x v="351"/>
    </i>
    <i r="2">
      <x v="1147"/>
      <x v="940"/>
      <x v="23"/>
      <x v="189"/>
    </i>
    <i r="2">
      <x v="1167"/>
      <x v="939"/>
      <x v="23"/>
      <x v="189"/>
    </i>
    <i r="2">
      <x v="1174"/>
      <x v="930"/>
      <x v="23"/>
      <x v="206"/>
    </i>
    <i r="2">
      <x v="1177"/>
      <x v="949"/>
      <x v="23"/>
      <x v="351"/>
    </i>
    <i r="2">
      <x v="1179"/>
      <x v="955"/>
      <x v="23"/>
      <x v="341"/>
    </i>
    <i r="2">
      <x v="1200"/>
      <x v="953"/>
      <x v="23"/>
      <x v="341"/>
    </i>
    <i r="2">
      <x v="1226"/>
      <x v="945"/>
      <x v="38"/>
      <x v="270"/>
    </i>
    <i r="2">
      <x v="1230"/>
      <x v="947"/>
      <x v="23"/>
      <x v="351"/>
    </i>
    <i r="2">
      <x v="1237"/>
      <x v="941"/>
      <x v="38"/>
      <x v="189"/>
    </i>
    <i r="2">
      <x v="1246"/>
      <x v="935"/>
      <x v="23"/>
      <x v="300"/>
    </i>
    <i r="2">
      <x v="1255"/>
      <x v="938"/>
      <x v="38"/>
      <x v="307"/>
    </i>
    <i r="2">
      <x v="1262"/>
      <x v="958"/>
      <x v="23"/>
      <x v="193"/>
    </i>
    <i r="2">
      <x v="1265"/>
      <x v="936"/>
      <x v="38"/>
      <x v="189"/>
    </i>
    <i r="2">
      <x v="1270"/>
      <x v="946"/>
      <x v="38"/>
      <x v="270"/>
    </i>
    <i r="2">
      <x v="1280"/>
      <x v="956"/>
      <x v="38"/>
      <x v="189"/>
    </i>
    <i r="2">
      <x v="1281"/>
      <x v="931"/>
      <x v="38"/>
      <x v="231"/>
    </i>
    <i r="2">
      <x v="1283"/>
      <x v="934"/>
      <x v="38"/>
      <x v="206"/>
    </i>
    <i r="1">
      <x v="109"/>
      <x v="363"/>
      <x v="1975"/>
      <x v="28"/>
      <x v="468"/>
    </i>
    <i r="2">
      <x v="445"/>
      <x v="1981"/>
      <x v="28"/>
      <x v="468"/>
    </i>
    <i r="2">
      <x v="569"/>
      <x v="1980"/>
      <x v="28"/>
      <x v="571"/>
    </i>
    <i r="2">
      <x v="588"/>
      <x v="1979"/>
      <x v="28"/>
      <x v="468"/>
    </i>
    <i r="2">
      <x v="611"/>
      <x v="1977"/>
      <x v="28"/>
      <x v="468"/>
    </i>
    <i r="2">
      <x v="620"/>
      <x v="1976"/>
      <x v="44"/>
      <x v="468"/>
    </i>
    <i r="2">
      <x v="725"/>
      <x v="1978"/>
      <x v="28"/>
      <x v="468"/>
    </i>
    <i r="2">
      <x v="1757"/>
      <x v="1974"/>
      <x v="31"/>
      <x v="576"/>
    </i>
    <i r="2">
      <x v="1766"/>
      <x v="1973"/>
      <x v="31"/>
      <x v="599"/>
    </i>
    <i r="1">
      <x v="29"/>
      <x v="76"/>
      <x v="631"/>
      <x v="19"/>
      <x v="621"/>
    </i>
    <i r="2">
      <x v="243"/>
      <x v="625"/>
      <x v="23"/>
      <x v="564"/>
    </i>
    <i r="2">
      <x v="314"/>
      <x v="622"/>
      <x v="10"/>
      <x v="588"/>
    </i>
    <i r="2">
      <x v="356"/>
      <x v="630"/>
      <x v="19"/>
      <x v="621"/>
    </i>
    <i r="2">
      <x v="683"/>
      <x v="626"/>
      <x v="19"/>
      <x v="509"/>
    </i>
    <i r="2">
      <x v="696"/>
      <x v="627"/>
      <x v="10"/>
      <x v="588"/>
    </i>
    <i r="2">
      <x v="722"/>
      <x v="624"/>
      <x v="23"/>
      <x v="564"/>
    </i>
    <i r="2">
      <x v="865"/>
      <x v="628"/>
      <x v="10"/>
      <x v="588"/>
    </i>
    <i r="2">
      <x v="890"/>
      <x v="623"/>
      <x v="10"/>
      <x v="451"/>
    </i>
    <i r="2">
      <x v="1610"/>
      <x v="632"/>
      <x v="31"/>
      <x v="628"/>
    </i>
    <i r="2">
      <x v="1775"/>
      <x v="619"/>
      <x v="6"/>
      <x v="546"/>
    </i>
    <i r="2">
      <x v="1776"/>
      <x v="621"/>
      <x v="6"/>
      <x v="451"/>
    </i>
    <i r="2">
      <x v="1779"/>
      <x v="620"/>
      <x v="17"/>
      <x v="451"/>
    </i>
    <i r="2">
      <x v="1780"/>
      <x v="629"/>
      <x v="17"/>
      <x v="451"/>
    </i>
    <i r="1">
      <x v="76"/>
      <x v="333"/>
      <x v="1057"/>
      <x v="31"/>
      <x v="237"/>
    </i>
    <i r="2">
      <x v="395"/>
      <x v="1064"/>
      <x v="31"/>
      <x v="237"/>
    </i>
    <i r="2">
      <x v="406"/>
      <x v="1061"/>
      <x v="12"/>
      <x v="260"/>
    </i>
    <i r="2">
      <x v="467"/>
      <x v="1067"/>
      <x v="38"/>
      <x v="241"/>
    </i>
    <i r="2">
      <x v="636"/>
      <x v="1062"/>
      <x v="12"/>
      <x v="260"/>
    </i>
    <i r="2">
      <x v="688"/>
      <x v="1059"/>
      <x v="38"/>
      <x v="241"/>
    </i>
    <i r="2">
      <x v="763"/>
      <x v="1060"/>
      <x v="38"/>
      <x v="241"/>
    </i>
    <i r="2">
      <x v="1101"/>
      <x v="1327"/>
      <x v="38"/>
      <x v="276"/>
    </i>
    <i r="2">
      <x v="1102"/>
      <x v="1058"/>
      <x v="38"/>
      <x v="241"/>
    </i>
    <i r="2">
      <x v="1154"/>
      <x v="538"/>
      <x v="48"/>
      <x v="104"/>
    </i>
    <i r="2">
      <x v="1166"/>
      <x v="1325"/>
      <x v="23"/>
      <x v="232"/>
    </i>
    <i r="2">
      <x v="1173"/>
      <x v="536"/>
      <x v="38"/>
      <x v="110"/>
    </i>
    <i r="2">
      <x v="1187"/>
      <x v="1065"/>
      <x v="38"/>
      <x v="241"/>
    </i>
    <i r="2">
      <x v="1189"/>
      <x v="1443"/>
      <x v="38"/>
      <x v="274"/>
    </i>
    <i r="2">
      <x v="1209"/>
      <x v="1066"/>
      <x v="31"/>
      <x v="237"/>
    </i>
    <i r="2">
      <x v="1220"/>
      <x v="533"/>
      <x v="38"/>
      <x v="103"/>
    </i>
    <i r="2">
      <x v="1222"/>
      <x v="534"/>
      <x v="48"/>
      <x v="114"/>
    </i>
    <i r="2">
      <x v="1223"/>
      <x v="1326"/>
      <x v="38"/>
      <x v="276"/>
    </i>
    <i r="2">
      <x v="1232"/>
      <x v="535"/>
      <x v="38"/>
      <x v="112"/>
    </i>
    <i r="2">
      <x v="1241"/>
      <x v="1063"/>
      <x v="31"/>
      <x v="237"/>
    </i>
    <i r="2">
      <x v="1244"/>
      <x v="1442"/>
      <x v="44"/>
      <x v="278"/>
    </i>
    <i r="2">
      <x v="1248"/>
      <x v="537"/>
      <x v="48"/>
      <x v="110"/>
    </i>
    <i r="2">
      <x v="1266"/>
      <x v="1323"/>
      <x v="23"/>
      <x v="232"/>
    </i>
    <i r="2">
      <x v="1272"/>
      <x v="1324"/>
      <x v="23"/>
      <x v="232"/>
    </i>
    <i r="1">
      <x v="95"/>
      <x v="123"/>
      <x v="681"/>
      <x v="38"/>
      <x v="128"/>
    </i>
    <i r="2">
      <x v="147"/>
      <x v="685"/>
      <x v="24"/>
      <x v="218"/>
    </i>
    <i r="2">
      <x v="250"/>
      <x v="686"/>
      <x v="41"/>
      <x v="218"/>
    </i>
    <i r="2">
      <x v="465"/>
      <x v="682"/>
      <x v="23"/>
      <x v="218"/>
    </i>
    <i r="2">
      <x v="492"/>
      <x v="687"/>
      <x v="38"/>
      <x v="128"/>
    </i>
    <i r="2">
      <x v="598"/>
      <x v="1698"/>
      <x v="38"/>
      <x v="257"/>
    </i>
    <i r="2">
      <x v="649"/>
      <x v="683"/>
      <x v="23"/>
      <x v="128"/>
    </i>
    <i r="2">
      <x v="661"/>
      <x v="688"/>
      <x v="40"/>
      <x v="218"/>
    </i>
    <i r="2">
      <x v="783"/>
      <x v="684"/>
      <x v="38"/>
      <x v="128"/>
    </i>
    <i r="2">
      <x v="1946"/>
      <x v="690"/>
      <x v="23"/>
      <x v="480"/>
    </i>
    <i r="2">
      <x v="1947"/>
      <x v="691"/>
      <x v="38"/>
      <x v="480"/>
    </i>
    <i r="2">
      <x v="1948"/>
      <x v="689"/>
      <x v="38"/>
      <x v="480"/>
    </i>
    <i r="2">
      <x v="1949"/>
      <x v="679"/>
      <x v="19"/>
      <x v="599"/>
    </i>
    <i r="2">
      <x v="1950"/>
      <x v="680"/>
      <x v="34"/>
      <x v="599"/>
    </i>
    <i r="1">
      <x v="77"/>
      <x v="48"/>
      <x v="741"/>
      <x v="28"/>
      <x v="176"/>
    </i>
    <i r="2">
      <x v="82"/>
      <x v="1337"/>
      <x v="38"/>
      <x v="231"/>
    </i>
    <i r="2">
      <x v="120"/>
      <x v="1346"/>
      <x v="34"/>
      <x v="66"/>
    </i>
    <i r="2">
      <x v="164"/>
      <x v="917"/>
      <x v="68"/>
      <x v="346"/>
    </i>
    <i r="2">
      <x v="214"/>
      <x v="740"/>
      <x/>
      <x v="672"/>
    </i>
    <i r="2">
      <x v="348"/>
      <x v="915"/>
      <x v="62"/>
      <x v="267"/>
    </i>
    <i r="2">
      <x v="412"/>
      <x v="916"/>
      <x/>
      <x v="672"/>
    </i>
    <i r="2">
      <x v="587"/>
      <x v="1336"/>
      <x v="23"/>
      <x v="221"/>
    </i>
    <i r="2">
      <x v="713"/>
      <x v="1345"/>
      <x v="28"/>
      <x v="66"/>
    </i>
    <i r="2">
      <x v="785"/>
      <x v="1338"/>
      <x v="23"/>
      <x v="221"/>
    </i>
    <i r="2">
      <x v="797"/>
      <x v="1340"/>
      <x v="38"/>
      <x v="315"/>
    </i>
    <i r="2">
      <x v="875"/>
      <x v="1334"/>
      <x v="38"/>
      <x v="221"/>
    </i>
    <i r="2">
      <x v="887"/>
      <x v="1335"/>
      <x v="23"/>
      <x v="221"/>
    </i>
    <i r="2">
      <x v="1023"/>
      <x v="1339"/>
      <x v="38"/>
      <x v="231"/>
    </i>
    <i r="2">
      <x v="1057"/>
      <x v="1333"/>
      <x v="23"/>
      <x v="221"/>
    </i>
    <i r="2">
      <x v="1483"/>
      <x v="1322"/>
      <x v="38"/>
      <x v="11"/>
    </i>
    <i r="2">
      <x v="1484"/>
      <x v="1342"/>
      <x v="68"/>
      <x v="100"/>
    </i>
    <i r="2">
      <x v="1487"/>
      <x v="1344"/>
      <x v="53"/>
      <x v="100"/>
    </i>
    <i r="2">
      <x v="1489"/>
      <x v="1343"/>
      <x v="53"/>
      <x v="100"/>
    </i>
    <i r="2">
      <x v="1491"/>
      <x v="1321"/>
      <x v="68"/>
      <x v="11"/>
    </i>
    <i r="2">
      <x v="1492"/>
      <x v="1934"/>
      <x v="23"/>
      <x v="17"/>
    </i>
    <i r="2">
      <x v="1493"/>
      <x v="1935"/>
      <x v="23"/>
      <x v="17"/>
    </i>
    <i r="2">
      <x v="1494"/>
      <x v="568"/>
      <x v="19"/>
      <x v="132"/>
    </i>
    <i r="2">
      <x v="1795"/>
      <x v="1755"/>
      <x v="38"/>
      <x v="25"/>
    </i>
    <i r="2">
      <x v="1800"/>
      <x v="1756"/>
      <x v="23"/>
      <x v="73"/>
    </i>
    <i r="2">
      <x v="2035"/>
      <x v="1341"/>
      <x v="23"/>
      <x v="231"/>
    </i>
    <i r="1">
      <x v="33"/>
      <x v="1292"/>
      <x v="1534"/>
      <x v="142"/>
      <x v="19"/>
    </i>
    <i r="1">
      <x v="101"/>
      <x v="47"/>
      <x v="839"/>
      <x v="12"/>
      <x v="480"/>
    </i>
    <i r="2">
      <x v="285"/>
      <x v="842"/>
      <x v="38"/>
      <x v="266"/>
    </i>
    <i r="2">
      <x v="394"/>
      <x v="833"/>
      <x v="44"/>
      <x v="375"/>
    </i>
    <i r="2">
      <x v="488"/>
      <x v="840"/>
      <x v="23"/>
      <x v="348"/>
    </i>
    <i r="2">
      <x v="553"/>
      <x v="837"/>
      <x v="38"/>
      <x v="266"/>
    </i>
    <i r="2">
      <x v="602"/>
      <x v="835"/>
      <x v="38"/>
      <x v="266"/>
    </i>
    <i r="2">
      <x v="637"/>
      <x v="843"/>
      <x v="23"/>
      <x v="480"/>
    </i>
    <i r="2">
      <x v="695"/>
      <x v="832"/>
      <x v="12"/>
      <x v="375"/>
    </i>
    <i r="2">
      <x v="698"/>
      <x v="838"/>
      <x/>
      <x v="672"/>
    </i>
    <i r="2">
      <x v="835"/>
      <x v="831"/>
      <x v="12"/>
      <x v="402"/>
    </i>
    <i r="2">
      <x v="850"/>
      <x v="841"/>
      <x v="31"/>
      <x v="348"/>
    </i>
    <i r="2">
      <x v="877"/>
      <x v="834"/>
      <x v="55"/>
      <x v="375"/>
    </i>
    <i r="2">
      <x v="896"/>
      <x v="844"/>
      <x v="38"/>
      <x v="266"/>
    </i>
    <i r="2">
      <x v="944"/>
      <x v="1055"/>
      <x v="23"/>
      <x v="124"/>
    </i>
    <i r="2">
      <x v="945"/>
      <x v="1849"/>
      <x v="23"/>
      <x v="124"/>
    </i>
    <i r="2">
      <x v="946"/>
      <x v="1850"/>
      <x v="23"/>
      <x v="124"/>
    </i>
    <i r="2">
      <x v="947"/>
      <x v="1851"/>
      <x v="23"/>
      <x v="124"/>
    </i>
    <i r="2">
      <x v="1453"/>
      <x v="836"/>
      <x v="23"/>
      <x v="389"/>
    </i>
    <i r="1">
      <x v="117"/>
      <x v="51"/>
      <x v="1125"/>
      <x v="23"/>
      <x v="134"/>
    </i>
    <i r="2">
      <x v="104"/>
      <x v="1881"/>
      <x v="38"/>
      <x v="30"/>
    </i>
    <i r="2">
      <x v="176"/>
      <x v="1879"/>
      <x v="23"/>
      <x v="30"/>
    </i>
    <i r="2">
      <x v="193"/>
      <x v="1880"/>
      <x v="23"/>
      <x v="30"/>
    </i>
    <i r="2">
      <x v="206"/>
      <x v="595"/>
      <x v="28"/>
      <x v="34"/>
    </i>
    <i r="2">
      <x v="224"/>
      <x v="1126"/>
      <x v="38"/>
      <x v="134"/>
    </i>
    <i r="2">
      <x v="274"/>
      <x v="657"/>
      <x v="15"/>
      <x v="253"/>
    </i>
    <i r="2">
      <x v="283"/>
      <x v="1805"/>
      <x v="53"/>
      <x v="91"/>
    </i>
    <i r="2">
      <x v="299"/>
      <x v="591"/>
      <x v="23"/>
      <x v="87"/>
    </i>
    <i r="2">
      <x v="323"/>
      <x v="1804"/>
      <x v="53"/>
      <x v="91"/>
    </i>
    <i r="2">
      <x v="340"/>
      <x v="660"/>
      <x v="8"/>
      <x v="253"/>
    </i>
    <i r="2">
      <x v="369"/>
      <x v="589"/>
      <x v="28"/>
      <x v="34"/>
    </i>
    <i r="2">
      <x v="455"/>
      <x v="1130"/>
      <x v="38"/>
      <x v="134"/>
    </i>
    <i r="2">
      <x v="461"/>
      <x v="1815"/>
      <x v="23"/>
      <x v="166"/>
    </i>
    <i r="2">
      <x v="472"/>
      <x v="1129"/>
      <x v="23"/>
      <x v="199"/>
    </i>
    <i r="2">
      <x v="527"/>
      <x v="592"/>
      <x v="23"/>
      <x v="87"/>
    </i>
    <i r="2">
      <x v="608"/>
      <x v="1806"/>
      <x v="64"/>
      <x v="91"/>
    </i>
    <i r="2">
      <x v="770"/>
      <x v="1132"/>
      <x v="38"/>
      <x v="481"/>
    </i>
    <i r="2">
      <x v="883"/>
      <x v="661"/>
      <x v="8"/>
      <x v="253"/>
    </i>
    <i r="2">
      <x v="1105"/>
      <x v="588"/>
      <x v="6"/>
      <x v="264"/>
    </i>
    <i r="2">
      <x v="1110"/>
      <x v="590"/>
      <x v="10"/>
      <x v="147"/>
    </i>
    <i r="2">
      <x v="1122"/>
      <x v="658"/>
      <x v="8"/>
      <x v="253"/>
    </i>
    <i r="2">
      <x v="1124"/>
      <x v="2170"/>
      <x v="28"/>
      <x v="76"/>
    </i>
    <i r="2">
      <x v="1131"/>
      <x v="2171"/>
      <x v="28"/>
      <x v="76"/>
    </i>
    <i r="2">
      <x v="1133"/>
      <x v="656"/>
      <x v="8"/>
      <x v="253"/>
    </i>
    <i r="2">
      <x v="1134"/>
      <x v="593"/>
      <x v="17"/>
      <x v="264"/>
    </i>
    <i r="2">
      <x v="1141"/>
      <x v="1128"/>
      <x v="38"/>
      <x v="481"/>
    </i>
    <i r="2">
      <x v="1145"/>
      <x v="655"/>
      <x v="8"/>
      <x v="253"/>
    </i>
    <i r="2">
      <x v="1150"/>
      <x v="584"/>
      <x v="12"/>
      <x v="115"/>
    </i>
    <i r="2">
      <x v="1155"/>
      <x v="596"/>
      <x v="19"/>
      <x v="23"/>
    </i>
    <i r="2">
      <x v="1164"/>
      <x v="2169"/>
      <x v="28"/>
      <x v="76"/>
    </i>
    <i r="2">
      <x v="1182"/>
      <x v="2168"/>
      <x v="14"/>
      <x v="76"/>
    </i>
    <i r="2">
      <x v="1195"/>
      <x v="1127"/>
      <x v="12"/>
      <x v="288"/>
    </i>
    <i r="2">
      <x v="1207"/>
      <x v="594"/>
      <x v="19"/>
      <x v="23"/>
    </i>
    <i r="2">
      <x v="1212"/>
      <x v="597"/>
      <x v="19"/>
      <x v="23"/>
    </i>
    <i r="2">
      <x v="1219"/>
      <x v="1131"/>
      <x v="12"/>
      <x v="288"/>
    </i>
    <i r="2">
      <x v="1221"/>
      <x v="659"/>
      <x v="23"/>
      <x v="253"/>
    </i>
    <i r="2">
      <x v="1224"/>
      <x v="2172"/>
      <x v="28"/>
      <x v="76"/>
    </i>
    <i r="2">
      <x v="1227"/>
      <x v="586"/>
      <x v="6"/>
      <x v="264"/>
    </i>
    <i r="2">
      <x v="1239"/>
      <x v="2167"/>
      <x/>
      <x v="672"/>
    </i>
    <i r="2">
      <x v="1245"/>
      <x v="585"/>
      <x v="23"/>
      <x v="115"/>
    </i>
    <i r="2">
      <x v="1268"/>
      <x v="929"/>
      <x v="19"/>
      <x v="23"/>
    </i>
    <i r="2">
      <x v="1273"/>
      <x v="2173"/>
      <x v="14"/>
      <x v="76"/>
    </i>
    <i r="2">
      <x v="1277"/>
      <x v="587"/>
      <x v="28"/>
      <x v="34"/>
    </i>
    <i r="2">
      <x v="1288"/>
      <x v="583"/>
      <x v="12"/>
      <x v="115"/>
    </i>
    <i r="1">
      <x v="53"/>
      <x v="28"/>
      <x v="888"/>
      <x v="12"/>
      <x v="97"/>
    </i>
    <i r="2">
      <x v="68"/>
      <x v="889"/>
      <x v="23"/>
      <x v="97"/>
    </i>
    <i r="2">
      <x v="166"/>
      <x v="891"/>
      <x v="6"/>
      <x v="584"/>
    </i>
    <i r="2">
      <x v="360"/>
      <x v="890"/>
      <x v="12"/>
      <x v="97"/>
    </i>
    <i r="2">
      <x v="657"/>
      <x v="896"/>
      <x v="6"/>
      <x v="524"/>
    </i>
    <i r="2">
      <x v="1710"/>
      <x v="897"/>
      <x v="6"/>
      <x v="575"/>
    </i>
    <i r="2">
      <x v="1711"/>
      <x v="899"/>
      <x v="12"/>
      <x v="543"/>
    </i>
    <i r="2">
      <x v="1712"/>
      <x v="885"/>
      <x v="23"/>
      <x v="322"/>
    </i>
    <i r="2">
      <x v="1713"/>
      <x v="883"/>
      <x v="6"/>
      <x v="417"/>
    </i>
    <i r="2">
      <x v="1714"/>
      <x v="882"/>
      <x v="6"/>
      <x v="441"/>
    </i>
    <i r="2">
      <x v="1715"/>
      <x v="894"/>
      <x v="12"/>
      <x v="543"/>
    </i>
    <i r="2">
      <x v="1716"/>
      <x v="881"/>
      <x v="44"/>
      <x v="240"/>
    </i>
    <i r="2">
      <x v="1717"/>
      <x v="895"/>
      <x v="12"/>
      <x v="584"/>
    </i>
    <i r="2">
      <x v="1718"/>
      <x v="884"/>
      <x v="23"/>
      <x v="358"/>
    </i>
    <i r="2">
      <x v="1719"/>
      <x v="887"/>
      <x v="12"/>
      <x v="519"/>
    </i>
    <i r="2">
      <x v="1720"/>
      <x v="905"/>
      <x v="12"/>
      <x v="305"/>
    </i>
    <i r="2">
      <x v="1721"/>
      <x v="886"/>
      <x v="12"/>
      <x v="358"/>
    </i>
    <i r="2">
      <x v="1971"/>
      <x v="898"/>
      <x v="19"/>
      <x v="124"/>
    </i>
    <i r="2">
      <x v="1972"/>
      <x v="902"/>
      <x v="19"/>
      <x v="130"/>
    </i>
    <i r="2">
      <x v="2097"/>
      <x v="893"/>
      <x v="12"/>
      <x v="621"/>
    </i>
    <i r="2">
      <x v="2098"/>
      <x v="904"/>
      <x v="12"/>
      <x v="466"/>
    </i>
    <i r="2">
      <x v="2099"/>
      <x v="901"/>
      <x v="12"/>
      <x v="567"/>
    </i>
    <i r="2">
      <x v="2100"/>
      <x v="900"/>
      <x v="17"/>
      <x v="596"/>
    </i>
    <i r="2">
      <x v="2101"/>
      <x v="903"/>
      <x v="6"/>
      <x v="543"/>
    </i>
    <i r="2">
      <x v="2102"/>
      <x v="892"/>
      <x v="12"/>
      <x v="383"/>
    </i>
    <i r="1">
      <x v="64"/>
      <x v="135"/>
      <x v="1566"/>
      <x v="12"/>
      <x v="654"/>
    </i>
    <i r="2">
      <x v="400"/>
      <x v="1568"/>
      <x v="19"/>
      <x v="609"/>
    </i>
    <i r="2">
      <x v="575"/>
      <x v="1567"/>
      <x v="12"/>
      <x v="654"/>
    </i>
    <i r="2">
      <x v="736"/>
      <x v="1565"/>
      <x v="23"/>
      <x v="656"/>
    </i>
    <i r="2">
      <x v="745"/>
      <x v="1564"/>
      <x v="23"/>
      <x v="654"/>
    </i>
    <i r="1">
      <x v="28"/>
      <x v="81"/>
      <x v="2148"/>
      <x v="48"/>
      <x v="40"/>
    </i>
    <i r="2">
      <x v="349"/>
      <x v="2149"/>
      <x v="48"/>
      <x v="109"/>
    </i>
    <i r="2">
      <x v="367"/>
      <x v="1555"/>
      <x v="44"/>
      <x v="66"/>
    </i>
    <i r="2">
      <x v="438"/>
      <x v="1552"/>
      <x v="100"/>
      <x v="300"/>
    </i>
    <i r="2">
      <x v="651"/>
      <x v="1554"/>
      <x v="68"/>
      <x v="300"/>
    </i>
    <i r="2">
      <x v="737"/>
      <x v="2147"/>
      <x v="23"/>
      <x v="33"/>
    </i>
    <i r="2">
      <x v="806"/>
      <x v="1553"/>
      <x v="68"/>
      <x v="66"/>
    </i>
    <i r="1">
      <x v="129"/>
      <x v="84"/>
      <x v="705"/>
      <x v="23"/>
      <x v="56"/>
    </i>
    <i r="2">
      <x v="192"/>
      <x v="707"/>
      <x v="31"/>
      <x v="56"/>
    </i>
    <i r="2">
      <x v="219"/>
      <x v="732"/>
      <x v="23"/>
      <x v="99"/>
    </i>
    <i r="2">
      <x v="227"/>
      <x v="727"/>
      <x v="23"/>
      <x v="99"/>
    </i>
    <i r="2">
      <x v="246"/>
      <x v="2"/>
      <x v="38"/>
      <x v="97"/>
    </i>
    <i r="2">
      <x v="267"/>
      <x v="712"/>
      <x v="23"/>
      <x v="64"/>
    </i>
    <i r="2">
      <x v="284"/>
      <x v="733"/>
      <x v="23"/>
      <x v="32"/>
    </i>
    <i r="2">
      <x v="307"/>
      <x v="1"/>
      <x v="104"/>
      <x v="72"/>
    </i>
    <i r="2">
      <x v="351"/>
      <x v="722"/>
      <x v="23"/>
      <x v="36"/>
    </i>
    <i r="2">
      <x v="364"/>
      <x v="711"/>
      <x v="23"/>
      <x v="36"/>
    </i>
    <i r="2">
      <x v="405"/>
      <x v="723"/>
      <x v="38"/>
      <x v="64"/>
    </i>
    <i r="2">
      <x v="424"/>
      <x v="713"/>
      <x v="23"/>
      <x v="36"/>
    </i>
    <i r="2">
      <x v="548"/>
      <x v="706"/>
      <x v="31"/>
      <x v="88"/>
    </i>
    <i r="2">
      <x v="604"/>
      <x v="6"/>
      <x v="92"/>
      <x v="72"/>
    </i>
    <i r="2">
      <x v="613"/>
      <x v="3"/>
      <x v="82"/>
      <x v="72"/>
    </i>
    <i r="2">
      <x v="662"/>
      <x v="704"/>
      <x v="23"/>
      <x v="56"/>
    </i>
    <i r="2">
      <x v="673"/>
      <x v="729"/>
      <x v="23"/>
      <x v="32"/>
    </i>
    <i r="2">
      <x v="677"/>
      <x v="730"/>
      <x v="62"/>
      <x v="32"/>
    </i>
    <i r="2">
      <x v="686"/>
      <x/>
      <x v="75"/>
      <x v="72"/>
    </i>
    <i r="2">
      <x v="691"/>
      <x v="734"/>
      <x v="4"/>
      <x v="235"/>
    </i>
    <i r="2">
      <x v="720"/>
      <x v="738"/>
      <x v="38"/>
      <x v="64"/>
    </i>
    <i r="2">
      <x v="755"/>
      <x v="735"/>
      <x v="23"/>
      <x v="36"/>
    </i>
    <i r="2">
      <x v="787"/>
      <x v="4"/>
      <x v="48"/>
      <x v="81"/>
    </i>
    <i r="2">
      <x v="816"/>
      <x v="5"/>
      <x v="68"/>
      <x v="72"/>
    </i>
    <i r="2">
      <x v="823"/>
      <x v="737"/>
      <x v="23"/>
      <x v="36"/>
    </i>
    <i r="2">
      <x v="923"/>
      <x v="721"/>
      <x v="4"/>
      <x v="533"/>
    </i>
    <i r="2">
      <x v="924"/>
      <x v="720"/>
      <x v="4"/>
      <x v="346"/>
    </i>
    <i r="2">
      <x v="925"/>
      <x v="731"/>
      <x v="4"/>
      <x v="235"/>
    </i>
    <i r="2">
      <x v="926"/>
      <x v="726"/>
      <x v="4"/>
      <x v="235"/>
    </i>
    <i r="2">
      <x v="927"/>
      <x v="728"/>
      <x v="4"/>
      <x v="235"/>
    </i>
    <i r="2">
      <x v="1160"/>
      <x v="709"/>
      <x v="23"/>
      <x v="64"/>
    </i>
    <i r="2">
      <x v="1202"/>
      <x v="702"/>
      <x v="23"/>
      <x v="43"/>
    </i>
    <i r="2">
      <x v="1204"/>
      <x v="708"/>
      <x v="31"/>
      <x v="36"/>
    </i>
    <i r="2">
      <x v="1261"/>
      <x v="725"/>
      <x v="38"/>
      <x v="64"/>
    </i>
    <i r="2">
      <x v="1264"/>
      <x v="724"/>
      <x v="12"/>
      <x v="36"/>
    </i>
    <i r="2">
      <x v="1267"/>
      <x v="710"/>
      <x v="12"/>
      <x v="36"/>
    </i>
    <i r="2">
      <x v="1755"/>
      <x v="420"/>
      <x v="31"/>
      <x v="76"/>
    </i>
    <i r="1">
      <x v="92"/>
      <x v="89"/>
      <x v="993"/>
      <x v="48"/>
      <x v="513"/>
    </i>
    <i r="2">
      <x v="245"/>
      <x v="990"/>
      <x v="54"/>
      <x v="416"/>
    </i>
    <i r="2">
      <x v="761"/>
      <x v="991"/>
      <x v="54"/>
      <x v="416"/>
    </i>
    <i r="2">
      <x v="794"/>
      <x v="992"/>
      <x v="25"/>
      <x v="649"/>
    </i>
    <i r="1">
      <x v="65"/>
      <x v="33"/>
      <x v="1089"/>
      <x v="23"/>
      <x v="300"/>
    </i>
    <i r="2">
      <x v="378"/>
      <x v="1092"/>
      <x v="31"/>
      <x v="436"/>
    </i>
    <i r="2">
      <x v="469"/>
      <x v="1094"/>
      <x v="48"/>
      <x v="339"/>
    </i>
    <i r="2">
      <x v="500"/>
      <x v="1091"/>
      <x v="62"/>
      <x v="293"/>
    </i>
    <i r="2">
      <x v="601"/>
      <x v="1095"/>
      <x v="31"/>
      <x v="330"/>
    </i>
    <i r="2">
      <x v="654"/>
      <x v="1090"/>
      <x v="31"/>
      <x v="300"/>
    </i>
    <i r="2">
      <x v="886"/>
      <x v="1096"/>
      <x v="23"/>
      <x v="472"/>
    </i>
    <i r="2">
      <x v="1359"/>
      <x v="1093"/>
      <x v="23"/>
      <x v="644"/>
    </i>
    <i r="1">
      <x v="55"/>
      <x v="938"/>
      <x v="1016"/>
      <x v="34"/>
      <x v="459"/>
    </i>
    <i r="2">
      <x v="939"/>
      <x v="1021"/>
      <x v="19"/>
      <x v="403"/>
    </i>
    <i r="2">
      <x v="940"/>
      <x v="1020"/>
      <x v="34"/>
      <x v="403"/>
    </i>
    <i r="2">
      <x v="941"/>
      <x v="1019"/>
      <x v="19"/>
      <x v="403"/>
    </i>
    <i r="2">
      <x v="942"/>
      <x v="1017"/>
      <x v="19"/>
      <x v="403"/>
    </i>
    <i r="2">
      <x v="943"/>
      <x v="1015"/>
      <x v="68"/>
      <x v="403"/>
    </i>
    <i r="2">
      <x v="2093"/>
      <x v="1018"/>
      <x v="12"/>
      <x v="456"/>
    </i>
    <i r="2">
      <x v="2094"/>
      <x v="1014"/>
      <x v="23"/>
      <x v="330"/>
    </i>
    <i r="2">
      <x v="2095"/>
      <x v="1013"/>
      <x v="12"/>
      <x v="456"/>
    </i>
    <i r="1">
      <x v="49"/>
      <x v="119"/>
      <x v="1971"/>
      <x v="48"/>
      <x v="271"/>
    </i>
    <i r="2">
      <x v="422"/>
      <x v="1754"/>
      <x v="38"/>
      <x v="28"/>
    </i>
    <i r="2">
      <x v="433"/>
      <x v="643"/>
      <x v="12"/>
      <x v="97"/>
    </i>
    <i r="2">
      <x v="436"/>
      <x v="1315"/>
      <x v="12"/>
      <x v="409"/>
    </i>
    <i r="2">
      <x v="459"/>
      <x v="644"/>
      <x v="23"/>
      <x v="193"/>
    </i>
    <i r="2">
      <x v="532"/>
      <x v="65"/>
      <x v="12"/>
      <x v="389"/>
    </i>
    <i r="2">
      <x v="579"/>
      <x v="1283"/>
      <x v="31"/>
      <x v="166"/>
    </i>
    <i r="2">
      <x v="644"/>
      <x v="642"/>
      <x v="12"/>
      <x v="206"/>
    </i>
    <i r="2">
      <x v="707"/>
      <x v="493"/>
      <x v="5"/>
      <x v="501"/>
    </i>
    <i r="2">
      <x v="773"/>
      <x v="814"/>
      <x v="12"/>
      <x v="468"/>
    </i>
    <i r="2">
      <x v="803"/>
      <x v="862"/>
      <x v="23"/>
      <x v="384"/>
    </i>
    <i r="2">
      <x v="1324"/>
      <x v="463"/>
      <x v="23"/>
      <x v="261"/>
    </i>
    <i r="2">
      <x v="1498"/>
      <x v="1506"/>
      <x v="44"/>
      <x v="84"/>
    </i>
    <i r="2">
      <x v="1703"/>
      <x v="1280"/>
      <x v="23"/>
      <x v="235"/>
    </i>
    <i r="2">
      <x v="1704"/>
      <x v="1281"/>
      <x v="23"/>
      <x v="115"/>
    </i>
    <i r="2">
      <x v="1727"/>
      <x v="1808"/>
      <x v="17"/>
      <x v="137"/>
    </i>
    <i r="2">
      <x v="1797"/>
      <x v="808"/>
      <x v="23"/>
      <x v="207"/>
    </i>
    <i r="2">
      <x v="1801"/>
      <x v="1282"/>
      <x v="23"/>
      <x v="496"/>
    </i>
    <i r="2">
      <x v="1960"/>
      <x v="815"/>
      <x v="12"/>
      <x v="257"/>
    </i>
    <i r="2">
      <x v="2021"/>
      <x v="795"/>
      <x v="12"/>
      <x v="396"/>
    </i>
    <i r="2">
      <x v="2022"/>
      <x v="1743"/>
      <x v="12"/>
      <x v="419"/>
    </i>
    <i r="2">
      <x v="2023"/>
      <x v="2157"/>
      <x v="31"/>
      <x v="257"/>
    </i>
    <i r="2">
      <x v="2024"/>
      <x v="66"/>
      <x v="50"/>
      <x v="57"/>
    </i>
    <i r="2">
      <x v="2025"/>
      <x v="677"/>
      <x v="19"/>
      <x v="196"/>
    </i>
    <i r="2">
      <x v="2037"/>
      <x v="1592"/>
      <x v="12"/>
      <x v="124"/>
    </i>
    <i r="1">
      <x v="98"/>
      <x v="43"/>
      <x v="1246"/>
      <x v="10"/>
      <x v="156"/>
    </i>
    <i r="2">
      <x v="63"/>
      <x v="1968"/>
      <x v="19"/>
      <x v="44"/>
    </i>
    <i r="2">
      <x v="92"/>
      <x v="496"/>
      <x/>
      <x v="672"/>
    </i>
    <i r="2">
      <x v="116"/>
      <x v="1238"/>
      <x v="34"/>
      <x v="149"/>
    </i>
    <i r="2">
      <x v="185"/>
      <x v="1225"/>
      <x v="23"/>
      <x v="110"/>
    </i>
    <i r="2">
      <x v="199"/>
      <x v="1244"/>
      <x v="19"/>
      <x v="156"/>
    </i>
    <i r="2">
      <x v="205"/>
      <x v="1239"/>
      <x v="34"/>
      <x v="149"/>
    </i>
    <i r="2">
      <x v="210"/>
      <x v="1223"/>
      <x v="23"/>
      <x v="110"/>
    </i>
    <i r="2">
      <x v="215"/>
      <x v="1237"/>
      <x v="34"/>
      <x v="149"/>
    </i>
    <i r="2">
      <x v="216"/>
      <x v="1970"/>
      <x v="34"/>
      <x v="44"/>
    </i>
    <i r="2">
      <x v="261"/>
      <x v="1243"/>
      <x v="12"/>
      <x v="269"/>
    </i>
    <i r="2">
      <x v="268"/>
      <x v="1224"/>
      <x v="23"/>
      <x v="110"/>
    </i>
    <i r="2">
      <x v="288"/>
      <x v="1248"/>
      <x v="23"/>
      <x v="48"/>
    </i>
    <i r="2">
      <x v="298"/>
      <x v="1964"/>
      <x v="34"/>
      <x v="44"/>
    </i>
    <i r="2">
      <x v="309"/>
      <x v="1240"/>
      <x v="12"/>
      <x v="269"/>
    </i>
    <i r="2">
      <x v="376"/>
      <x v="1236"/>
      <x v="34"/>
      <x v="149"/>
    </i>
    <i r="2">
      <x v="402"/>
      <x v="1962"/>
      <x v="19"/>
      <x v="44"/>
    </i>
    <i r="2">
      <x v="430"/>
      <x v="1249"/>
      <x v="23"/>
      <x v="48"/>
    </i>
    <i r="2">
      <x v="442"/>
      <x v="1245"/>
      <x v="10"/>
      <x v="156"/>
    </i>
    <i r="2">
      <x v="447"/>
      <x v="1235"/>
      <x v="23"/>
      <x v="48"/>
    </i>
    <i r="2">
      <x v="473"/>
      <x v="494"/>
      <x v="12"/>
      <x v="204"/>
    </i>
    <i r="2">
      <x v="643"/>
      <x v="1241"/>
      <x v="12"/>
      <x v="269"/>
    </i>
    <i r="2">
      <x v="655"/>
      <x v="1231"/>
      <x v="23"/>
      <x v="48"/>
    </i>
    <i r="2">
      <x v="666"/>
      <x v="1226"/>
      <x v="23"/>
      <x v="48"/>
    </i>
    <i r="2">
      <x v="714"/>
      <x v="1963"/>
      <x v="19"/>
      <x v="398"/>
    </i>
    <i r="2">
      <x v="730"/>
      <x v="1230"/>
      <x v="23"/>
      <x v="149"/>
    </i>
    <i r="2">
      <x v="735"/>
      <x v="1242"/>
      <x v="12"/>
      <x v="269"/>
    </i>
    <i r="2">
      <x v="775"/>
      <x v="1965"/>
      <x v="19"/>
      <x v="44"/>
    </i>
    <i r="2">
      <x v="809"/>
      <x v="1966"/>
      <x v="34"/>
      <x v="44"/>
    </i>
    <i r="2">
      <x v="855"/>
      <x v="497"/>
      <x v="23"/>
      <x v="22"/>
    </i>
    <i r="2">
      <x v="1106"/>
      <x v="1227"/>
      <x v="19"/>
      <x v="85"/>
    </i>
    <i r="2">
      <x v="1121"/>
      <x v="1219"/>
      <x v="12"/>
      <x v="230"/>
    </i>
    <i r="2">
      <x v="1125"/>
      <x v="1960"/>
      <x v="19"/>
      <x v="195"/>
    </i>
    <i r="2">
      <x v="1130"/>
      <x v="1222"/>
      <x v="12"/>
      <x v="230"/>
    </i>
    <i r="2">
      <x v="1153"/>
      <x v="2181"/>
      <x/>
      <x v="672"/>
    </i>
    <i r="2">
      <x v="1157"/>
      <x v="1221"/>
      <x v="12"/>
      <x v="230"/>
    </i>
    <i r="2">
      <x v="1163"/>
      <x v="2180"/>
      <x v="10"/>
      <x v="171"/>
    </i>
    <i r="2">
      <x v="1168"/>
      <x v="1247"/>
      <x v="9"/>
      <x v="235"/>
    </i>
    <i r="2">
      <x v="1191"/>
      <x v="1220"/>
      <x v="12"/>
      <x v="230"/>
    </i>
    <i r="2">
      <x v="1194"/>
      <x v="1228"/>
      <x v="19"/>
      <x v="85"/>
    </i>
    <i r="2">
      <x v="1199"/>
      <x v="502"/>
      <x v="12"/>
      <x v="254"/>
    </i>
    <i r="2">
      <x v="1235"/>
      <x v="498"/>
      <x v="12"/>
      <x v="204"/>
    </i>
    <i r="2">
      <x v="1263"/>
      <x v="2179"/>
      <x v="19"/>
      <x v="171"/>
    </i>
    <i r="2">
      <x v="1276"/>
      <x v="1961"/>
      <x v="19"/>
      <x v="195"/>
    </i>
    <i r="2">
      <x v="1285"/>
      <x v="1229"/>
      <x v="19"/>
      <x v="85"/>
    </i>
    <i r="2">
      <x v="1439"/>
      <x v="495"/>
      <x v="1"/>
      <x v="660"/>
    </i>
    <i r="2">
      <x v="1804"/>
      <x v="500"/>
      <x v="23"/>
      <x v="183"/>
    </i>
    <i r="2">
      <x v="1805"/>
      <x v="1232"/>
      <x v="64"/>
      <x v="4"/>
    </i>
    <i r="2">
      <x v="1806"/>
      <x v="501"/>
      <x v="15"/>
      <x v="48"/>
    </i>
    <i r="2">
      <x v="1807"/>
      <x v="499"/>
      <x v="23"/>
      <x v="183"/>
    </i>
    <i r="2">
      <x v="2031"/>
      <x v="1969"/>
      <x v="10"/>
      <x v="210"/>
    </i>
    <i r="2">
      <x v="2032"/>
      <x v="1233"/>
      <x v="12"/>
      <x v="152"/>
    </i>
    <i r="2">
      <x v="2033"/>
      <x v="1967"/>
      <x v="10"/>
      <x v="210"/>
    </i>
    <i r="2">
      <x v="2034"/>
      <x v="1234"/>
      <x v="12"/>
      <x v="152"/>
    </i>
    <i r="1">
      <x v="83"/>
      <x v="36"/>
      <x v="774"/>
      <x v="23"/>
      <x v="53"/>
    </i>
    <i r="2">
      <x v="49"/>
      <x v="767"/>
      <x v="23"/>
      <x v="103"/>
    </i>
    <i r="2">
      <x v="102"/>
      <x v="744"/>
      <x v="38"/>
      <x v="280"/>
    </i>
    <i r="2">
      <x v="110"/>
      <x v="776"/>
      <x v="23"/>
      <x v="132"/>
    </i>
    <i r="2">
      <x v="129"/>
      <x v="771"/>
      <x v="23"/>
      <x v="79"/>
    </i>
    <i r="2">
      <x v="165"/>
      <x v="775"/>
      <x v="38"/>
      <x v="53"/>
    </i>
    <i r="2">
      <x v="200"/>
      <x v="768"/>
      <x v="23"/>
      <x v="79"/>
    </i>
    <i r="2">
      <x v="207"/>
      <x v="758"/>
      <x/>
      <x v="672"/>
    </i>
    <i r="2">
      <x v="426"/>
      <x v="746"/>
      <x v="48"/>
      <x v="264"/>
    </i>
    <i r="2">
      <x v="567"/>
      <x v="751"/>
      <x v="17"/>
      <x v="136"/>
    </i>
    <i r="2">
      <x v="571"/>
      <x v="760"/>
      <x v="31"/>
      <x v="286"/>
    </i>
    <i r="2">
      <x v="596"/>
      <x v="765"/>
      <x v="23"/>
      <x v="286"/>
    </i>
    <i r="2">
      <x v="617"/>
      <x v="742"/>
      <x v="23"/>
      <x v="173"/>
    </i>
    <i r="2">
      <x v="700"/>
      <x v="749"/>
      <x v="17"/>
      <x v="136"/>
    </i>
    <i r="2">
      <x v="777"/>
      <x v="755"/>
      <x v="23"/>
      <x v="150"/>
    </i>
    <i r="2">
      <x v="801"/>
      <x v="748"/>
      <x v="23"/>
      <x v="136"/>
    </i>
    <i r="2">
      <x v="869"/>
      <x v="747"/>
      <x v="31"/>
      <x v="340"/>
    </i>
    <i r="2">
      <x v="973"/>
      <x v="763"/>
      <x v="12"/>
      <x v="264"/>
    </i>
    <i r="2">
      <x v="974"/>
      <x v="759"/>
      <x v="38"/>
      <x v="103"/>
    </i>
    <i r="2">
      <x v="975"/>
      <x v="750"/>
      <x v="38"/>
      <x v="136"/>
    </i>
    <i r="2">
      <x v="978"/>
      <x v="764"/>
      <x v="23"/>
      <x v="103"/>
    </i>
    <i r="2">
      <x v="979"/>
      <x v="754"/>
      <x/>
      <x v="672"/>
    </i>
    <i r="2">
      <x v="982"/>
      <x v="753"/>
      <x v="38"/>
      <x v="180"/>
    </i>
    <i r="2">
      <x v="987"/>
      <x v="757"/>
      <x v="31"/>
      <x v="103"/>
    </i>
    <i r="2">
      <x v="990"/>
      <x v="743"/>
      <x v="31"/>
      <x v="155"/>
    </i>
    <i r="2">
      <x v="991"/>
      <x v="752"/>
      <x v="23"/>
      <x v="103"/>
    </i>
    <i r="2">
      <x v="992"/>
      <x v="756"/>
      <x v="23"/>
      <x v="103"/>
    </i>
    <i r="2">
      <x v="993"/>
      <x v="761"/>
      <x v="38"/>
      <x v="98"/>
    </i>
    <i r="2">
      <x v="996"/>
      <x v="762"/>
      <x v="12"/>
      <x v="284"/>
    </i>
    <i r="2">
      <x v="999"/>
      <x v="745"/>
      <x v="31"/>
      <x v="150"/>
    </i>
    <i r="2">
      <x v="1055"/>
      <x v="769"/>
      <x v="23"/>
      <x v="79"/>
    </i>
    <i r="2">
      <x v="1060"/>
      <x v="773"/>
      <x v="23"/>
      <x v="53"/>
    </i>
    <i r="2">
      <x v="1075"/>
      <x v="770"/>
      <x v="48"/>
      <x v="79"/>
    </i>
    <i r="1">
      <x v="90"/>
      <x v="177"/>
      <x v="1621"/>
      <x v="23"/>
      <x v="530"/>
    </i>
    <i r="2">
      <x v="304"/>
      <x v="1619"/>
      <x v="23"/>
      <x v="530"/>
    </i>
    <i r="2">
      <x v="749"/>
      <x v="1618"/>
      <x v="31"/>
      <x v="530"/>
    </i>
    <i r="2">
      <x v="868"/>
      <x v="1620"/>
      <x v="51"/>
      <x v="530"/>
    </i>
    <i r="2">
      <x v="889"/>
      <x v="1622"/>
      <x v="11"/>
      <x v="548"/>
    </i>
    <i r="1">
      <x v="35"/>
      <x v="46"/>
      <x v="1539"/>
      <x v="61"/>
      <x v="18"/>
    </i>
    <i r="2">
      <x v="85"/>
      <x v="16"/>
      <x v="48"/>
      <x v="78"/>
    </i>
    <i r="2">
      <x v="99"/>
      <x v="1317"/>
      <x v="48"/>
      <x v="80"/>
    </i>
    <i r="2">
      <x v="125"/>
      <x v="1088"/>
      <x v="23"/>
      <x v="97"/>
    </i>
    <i r="2">
      <x v="229"/>
      <x v="1540"/>
      <x v="68"/>
      <x v="78"/>
    </i>
    <i r="2">
      <x v="272"/>
      <x v="1087"/>
      <x v="68"/>
      <x v="55"/>
    </i>
    <i r="2">
      <x v="276"/>
      <x v="15"/>
      <x v="38"/>
      <x v="57"/>
    </i>
    <i r="2">
      <x v="338"/>
      <x v="1086"/>
      <x v="62"/>
      <x v="47"/>
    </i>
    <i r="2">
      <x v="545"/>
      <x v="817"/>
      <x v="4"/>
      <x v="389"/>
    </i>
    <i r="2">
      <x v="570"/>
      <x v="17"/>
      <x v="23"/>
      <x v="78"/>
    </i>
    <i r="2">
      <x v="633"/>
      <x v="2159"/>
      <x v="23"/>
      <x v="97"/>
    </i>
    <i r="2">
      <x v="681"/>
      <x v="1538"/>
      <x v="79"/>
      <x v="78"/>
    </i>
    <i r="2">
      <x v="781"/>
      <x v="1537"/>
      <x v="62"/>
      <x v="58"/>
    </i>
    <i r="2">
      <x v="792"/>
      <x v="2161"/>
      <x v="23"/>
      <x v="102"/>
    </i>
    <i r="2">
      <x v="807"/>
      <x v="2162"/>
      <x v="23"/>
      <x v="221"/>
    </i>
    <i r="2">
      <x v="825"/>
      <x v="18"/>
      <x v="23"/>
      <x v="156"/>
    </i>
    <i r="2">
      <x v="908"/>
      <x v="1316"/>
      <x v="38"/>
      <x v="59"/>
    </i>
    <i r="2">
      <x v="928"/>
      <x v="816"/>
      <x v="8"/>
      <x v="389"/>
    </i>
    <i r="2">
      <x v="1008"/>
      <x v="1318"/>
      <x v="38"/>
      <x v="78"/>
    </i>
    <i r="2">
      <x v="1032"/>
      <x v="1319"/>
      <x v="23"/>
      <x v="78"/>
    </i>
    <i r="2">
      <x v="1033"/>
      <x v="1848"/>
      <x v="23"/>
      <x v="136"/>
    </i>
    <i r="2">
      <x v="1039"/>
      <x v="2120"/>
      <x v="48"/>
      <x v="106"/>
    </i>
    <i r="2">
      <x v="1059"/>
      <x v="2122"/>
      <x v="62"/>
      <x v="70"/>
    </i>
    <i r="2">
      <x v="1076"/>
      <x v="1285"/>
      <x v="23"/>
      <x v="57"/>
    </i>
    <i r="2">
      <x v="1793"/>
      <x v="2121"/>
      <x v="38"/>
      <x v="106"/>
    </i>
    <i r="1">
      <x v="8"/>
      <x v="69"/>
      <x v="1989"/>
      <x v="23"/>
      <x v="334"/>
    </i>
    <i r="2">
      <x v="103"/>
      <x v="1983"/>
      <x v="23"/>
      <x v="313"/>
    </i>
    <i r="2">
      <x v="126"/>
      <x v="1987"/>
      <x v="23"/>
      <x v="377"/>
    </i>
    <i r="2">
      <x v="328"/>
      <x v="1982"/>
      <x v="12"/>
      <x v="552"/>
    </i>
    <i r="2">
      <x v="347"/>
      <x v="1986"/>
      <x v="12"/>
      <x v="620"/>
    </i>
    <i r="2">
      <x v="828"/>
      <x v="1988"/>
      <x v="31"/>
      <x v="579"/>
    </i>
    <i r="2">
      <x v="2191"/>
      <x v="1984"/>
      <x v="12"/>
      <x v="571"/>
    </i>
    <i r="2">
      <x v="2195"/>
      <x v="1985"/>
      <x v="23"/>
      <x v="334"/>
    </i>
    <i r="2">
      <x v="2196"/>
      <x v="1991"/>
      <x v="23"/>
      <x v="353"/>
    </i>
    <i r="2">
      <x v="2197"/>
      <x v="1990"/>
      <x v="12"/>
      <x v="593"/>
    </i>
    <i r="1">
      <x v="57"/>
      <x v="96"/>
      <x v="984"/>
      <x v="19"/>
      <x v="366"/>
    </i>
    <i r="2">
      <x v="907"/>
      <x v="989"/>
      <x v="23"/>
      <x v="480"/>
    </i>
    <i r="2">
      <x v="1847"/>
      <x v="988"/>
      <x v="19"/>
      <x v="432"/>
    </i>
    <i r="2">
      <x v="2137"/>
      <x v="983"/>
      <x v="68"/>
      <x v="244"/>
    </i>
    <i r="2">
      <x v="2138"/>
      <x v="986"/>
      <x v="78"/>
      <x v="167"/>
    </i>
    <i r="2">
      <x v="2139"/>
      <x v="985"/>
      <x v="47"/>
      <x v="247"/>
    </i>
    <i r="2">
      <x v="2140"/>
      <x v="987"/>
      <x v="44"/>
      <x v="247"/>
    </i>
    <i r="1">
      <x v="71"/>
      <x v="57"/>
      <x v="2195"/>
      <x v="28"/>
      <x v="377"/>
    </i>
    <i r="2">
      <x v="464"/>
      <x v="2201"/>
      <x v="23"/>
      <x v="497"/>
    </i>
    <i r="2">
      <x v="609"/>
      <x v="2199"/>
      <x v="28"/>
      <x v="418"/>
    </i>
    <i r="2">
      <x v="624"/>
      <x v="2197"/>
      <x v="28"/>
      <x v="418"/>
    </i>
    <i r="2">
      <x v="818"/>
      <x v="2196"/>
      <x v="28"/>
      <x v="386"/>
    </i>
    <i r="2">
      <x v="867"/>
      <x v="2198"/>
      <x v="28"/>
      <x v="433"/>
    </i>
    <i r="2">
      <x v="2052"/>
      <x v="2200"/>
      <x v="38"/>
      <x v="481"/>
    </i>
    <i r="1">
      <x v="107"/>
      <x v="297"/>
      <x v="23"/>
      <x v="23"/>
      <x v="140"/>
    </i>
    <i r="2">
      <x v="404"/>
      <x v="22"/>
      <x v="23"/>
      <x v="451"/>
    </i>
    <i r="2">
      <x v="515"/>
      <x v="2017"/>
      <x v="38"/>
      <x v="487"/>
    </i>
    <i r="2">
      <x v="540"/>
      <x v="2015"/>
      <x v="23"/>
      <x v="564"/>
    </i>
    <i r="2">
      <x v="573"/>
      <x v="21"/>
      <x v="23"/>
      <x v="296"/>
    </i>
    <i r="2">
      <x v="592"/>
      <x v="2016"/>
      <x v="23"/>
      <x v="608"/>
    </i>
    <i r="2">
      <x v="861"/>
      <x v="20"/>
      <x v="19"/>
      <x v="395"/>
    </i>
    <i r="1">
      <x v="66"/>
      <x v="260"/>
      <x v="718"/>
      <x v="68"/>
      <x v="110"/>
    </i>
    <i r="2">
      <x v="362"/>
      <x v="701"/>
      <x v="38"/>
      <x v="100"/>
    </i>
    <i r="2">
      <x v="475"/>
      <x v="736"/>
      <x v="38"/>
      <x v="100"/>
    </i>
    <i r="2">
      <x v="645"/>
      <x v="714"/>
      <x v="38"/>
      <x v="100"/>
    </i>
    <i r="2">
      <x v="880"/>
      <x v="719"/>
      <x v="48"/>
      <x v="110"/>
    </i>
    <i r="2">
      <x v="981"/>
      <x v="716"/>
      <x v="34"/>
      <x v="52"/>
    </i>
    <i r="2">
      <x v="983"/>
      <x v="717"/>
      <x v="34"/>
      <x v="52"/>
    </i>
    <i r="2">
      <x v="986"/>
      <x v="715"/>
      <x v="53"/>
      <x v="52"/>
    </i>
    <i r="2">
      <x v="1952"/>
      <x v="848"/>
      <x v="23"/>
      <x v="359"/>
    </i>
    <i r="2">
      <x v="1953"/>
      <x v="849"/>
      <x v="12"/>
      <x v="422"/>
    </i>
    <i r="2">
      <x v="1954"/>
      <x v="846"/>
      <x v="28"/>
      <x v="375"/>
    </i>
    <i r="2">
      <x v="1955"/>
      <x v="845"/>
      <x v="28"/>
      <x v="396"/>
    </i>
    <i r="2">
      <x v="1956"/>
      <x v="847"/>
      <x v="28"/>
      <x v="375"/>
    </i>
    <i r="1">
      <x v="128"/>
      <x v="1481"/>
      <x v="249"/>
      <x v="12"/>
      <x v="87"/>
    </i>
    <i r="2">
      <x v="1500"/>
      <x v="255"/>
      <x v="23"/>
      <x v="140"/>
    </i>
    <i r="2">
      <x v="1501"/>
      <x v="254"/>
      <x v="23"/>
      <x v="140"/>
    </i>
    <i r="2">
      <x v="1502"/>
      <x v="253"/>
      <x v="23"/>
      <x v="140"/>
    </i>
    <i r="2">
      <x v="1853"/>
      <x v="2106"/>
      <x v="23"/>
      <x v="236"/>
    </i>
    <i r="2">
      <x v="1854"/>
      <x v="250"/>
      <x v="23"/>
      <x v="84"/>
    </i>
    <i r="2">
      <x v="1855"/>
      <x v="2108"/>
      <x v="12"/>
      <x v="185"/>
    </i>
    <i r="2">
      <x v="1856"/>
      <x v="1922"/>
      <x v="23"/>
      <x v="411"/>
    </i>
    <i r="2">
      <x v="1857"/>
      <x v="2107"/>
      <x v="12"/>
      <x v="309"/>
    </i>
    <i r="2">
      <x v="1858"/>
      <x v="9"/>
      <x v="23"/>
      <x v="185"/>
    </i>
    <i r="2">
      <x v="1859"/>
      <x v="2123"/>
      <x v="12"/>
      <x v="57"/>
    </i>
    <i r="2">
      <x v="1860"/>
      <x v="918"/>
      <x v="31"/>
      <x v="196"/>
    </i>
    <i r="2">
      <x v="1861"/>
      <x v="1279"/>
      <x v="17"/>
      <x v="174"/>
    </i>
    <i r="2">
      <x v="1862"/>
      <x v="251"/>
      <x v="23"/>
      <x v="84"/>
    </i>
    <i r="2">
      <x v="1863"/>
      <x v="969"/>
      <x v="12"/>
      <x v="218"/>
    </i>
    <i r="2">
      <x v="1864"/>
      <x v="248"/>
      <x v="23"/>
      <x v="105"/>
    </i>
    <i r="2">
      <x v="1865"/>
      <x v="1550"/>
      <x v="31"/>
      <x v="115"/>
    </i>
    <i r="2">
      <x v="1866"/>
      <x v="247"/>
      <x v="38"/>
      <x v="144"/>
    </i>
    <i r="2">
      <x v="1867"/>
      <x v="1085"/>
      <x v="17"/>
      <x v="174"/>
    </i>
    <i r="2">
      <x v="1868"/>
      <x v="970"/>
      <x v="12"/>
      <x v="290"/>
    </i>
    <i r="2">
      <x v="1869"/>
      <x v="968"/>
      <x v="12"/>
      <x v="218"/>
    </i>
    <i r="2">
      <x v="1870"/>
      <x v="252"/>
      <x v="12"/>
      <x v="140"/>
    </i>
    <i r="2">
      <x v="1871"/>
      <x v="1277"/>
      <x v="23"/>
      <x v="189"/>
    </i>
    <i r="2">
      <x v="1872"/>
      <x v="1549"/>
      <x v="23"/>
      <x v="115"/>
    </i>
    <i r="2">
      <x v="1890"/>
      <x v="1278"/>
      <x v="8"/>
      <x v="150"/>
    </i>
    <i r="2">
      <x v="2079"/>
      <x v="1084"/>
      <x v="23"/>
      <x v="185"/>
    </i>
    <i r="2">
      <x v="2080"/>
      <x v="1083"/>
      <x v="23"/>
      <x v="185"/>
    </i>
    <i r="2">
      <x v="2081"/>
      <x v="2104"/>
      <x v="12"/>
      <x v="225"/>
    </i>
    <i r="2">
      <x v="2082"/>
      <x v="2105"/>
      <x v="9"/>
      <x v="225"/>
    </i>
    <i r="1">
      <x v="39"/>
      <x v="934"/>
      <x v="789"/>
      <x v="38"/>
      <x v="541"/>
    </i>
    <i r="2">
      <x v="935"/>
      <x v="788"/>
      <x v="23"/>
      <x v="310"/>
    </i>
    <i r="2">
      <x v="936"/>
      <x v="785"/>
      <x v="23"/>
      <x v="310"/>
    </i>
    <i r="2">
      <x v="937"/>
      <x v="784"/>
      <x v="23"/>
      <x v="356"/>
    </i>
    <i r="2">
      <x v="2107"/>
      <x v="791"/>
      <x v="12"/>
      <x v="563"/>
    </i>
    <i r="2">
      <x v="2108"/>
      <x v="793"/>
      <x v="12"/>
      <x v="422"/>
    </i>
    <i r="2">
      <x v="2112"/>
      <x v="787"/>
      <x v="12"/>
      <x v="332"/>
    </i>
    <i r="2">
      <x v="2114"/>
      <x v="794"/>
      <x/>
      <x v="672"/>
    </i>
    <i r="2">
      <x v="2115"/>
      <x v="786"/>
      <x v="12"/>
      <x v="465"/>
    </i>
    <i r="2">
      <x v="2116"/>
      <x v="792"/>
      <x v="12"/>
      <x v="382"/>
    </i>
    <i r="2">
      <x v="2119"/>
      <x v="790"/>
      <x v="12"/>
      <x v="422"/>
    </i>
    <i r="1">
      <x v="126"/>
      <x v="498"/>
      <x v="2190"/>
      <x v="39"/>
      <x v="475"/>
    </i>
    <i r="2">
      <x v="784"/>
      <x v="2191"/>
      <x v="44"/>
      <x v="311"/>
    </i>
    <i r="2">
      <x v="1003"/>
      <x v="2189"/>
      <x v="64"/>
      <x v="354"/>
    </i>
    <i r="2">
      <x v="1676"/>
      <x v="2192"/>
      <x v="34"/>
      <x v="311"/>
    </i>
    <i r="1">
      <x v="63"/>
      <x v="499"/>
      <x v="1349"/>
      <x v="68"/>
      <x v="413"/>
    </i>
    <i r="2">
      <x v="893"/>
      <x v="1351"/>
      <x v="23"/>
      <x v="413"/>
    </i>
    <i r="2">
      <x v="1082"/>
      <x v="1350"/>
      <x v="23"/>
      <x v="413"/>
    </i>
    <i r="2">
      <x v="1613"/>
      <x v="1348"/>
      <x v="23"/>
      <x v="257"/>
    </i>
    <i r="2">
      <x v="1614"/>
      <x v="1347"/>
      <x v="31"/>
      <x v="257"/>
    </i>
    <i r="1">
      <x v="48"/>
      <x v="191"/>
      <x v="1359"/>
      <x v="44"/>
      <x v="115"/>
    </i>
    <i r="2">
      <x v="972"/>
      <x v="1357"/>
      <x v="44"/>
      <x v="115"/>
    </i>
    <i r="2">
      <x v="976"/>
      <x v="1362"/>
      <x v="48"/>
      <x v="204"/>
    </i>
    <i r="2">
      <x v="977"/>
      <x v="1361"/>
      <x v="38"/>
      <x v="204"/>
    </i>
    <i r="2">
      <x v="980"/>
      <x v="1367"/>
      <x v="41"/>
      <x v="217"/>
    </i>
    <i r="2">
      <x v="984"/>
      <x v="1358"/>
      <x v="44"/>
      <x v="144"/>
    </i>
    <i r="2">
      <x v="989"/>
      <x v="1368"/>
      <x v="19"/>
      <x v="115"/>
    </i>
    <i r="2">
      <x v="994"/>
      <x v="1356"/>
      <x v="38"/>
      <x v="89"/>
    </i>
    <i r="2">
      <x v="995"/>
      <x v="1364"/>
      <x v="35"/>
      <x v="89"/>
    </i>
    <i r="2">
      <x v="998"/>
      <x v="1366"/>
      <x v="44"/>
      <x v="158"/>
    </i>
    <i r="2">
      <x v="1000"/>
      <x v="1363"/>
      <x v="38"/>
      <x v="89"/>
    </i>
    <i r="2">
      <x v="2203"/>
      <x v="1365"/>
      <x v="23"/>
      <x v="158"/>
    </i>
    <i r="2">
      <x v="2207"/>
      <x v="1360"/>
      <x v="23"/>
      <x v="204"/>
    </i>
    <i r="2">
      <x v="2213"/>
      <x v="1355"/>
      <x v="23"/>
      <x v="230"/>
    </i>
    <i r="1">
      <x v="17"/>
      <x v="100"/>
      <x v="2007"/>
      <x v="12"/>
      <x v="286"/>
    </i>
    <i r="2">
      <x v="107"/>
      <x v="2009"/>
      <x v="44"/>
      <x v="286"/>
    </i>
    <i r="2">
      <x v="232"/>
      <x v="2013"/>
      <x v="31"/>
      <x v="286"/>
    </i>
    <i r="2">
      <x v="235"/>
      <x v="2011"/>
      <x v="23"/>
      <x v="299"/>
    </i>
    <i r="2">
      <x v="428"/>
      <x v="2008"/>
      <x v="12"/>
      <x v="286"/>
    </i>
    <i r="2">
      <x v="477"/>
      <x v="2000"/>
      <x v="38"/>
      <x v="286"/>
    </i>
    <i r="2">
      <x v="490"/>
      <x v="2012"/>
      <x v="48"/>
      <x v="286"/>
    </i>
    <i r="2">
      <x v="690"/>
      <x v="1997"/>
      <x/>
      <x v="672"/>
    </i>
    <i r="2">
      <x v="884"/>
      <x v="2002"/>
      <x v="55"/>
      <x v="286"/>
    </i>
    <i r="1">
      <x v="78"/>
      <x v="2169"/>
      <x v="1379"/>
      <x v="23"/>
      <x v="181"/>
    </i>
    <i r="2">
      <x v="2170"/>
      <x v="1374"/>
      <x v="31"/>
      <x v="369"/>
    </i>
    <i r="2">
      <x v="2172"/>
      <x v="1371"/>
      <x v="11"/>
      <x v="282"/>
    </i>
    <i r="2">
      <x v="2174"/>
      <x v="1372"/>
      <x v="23"/>
      <x v="181"/>
    </i>
    <i r="2">
      <x v="2175"/>
      <x v="1373"/>
      <x v="23"/>
      <x v="453"/>
    </i>
    <i r="2">
      <x v="2220"/>
      <x v="1376"/>
      <x v="23"/>
      <x v="536"/>
    </i>
    <i r="2">
      <x v="2224"/>
      <x v="1377"/>
      <x/>
      <x v="672"/>
    </i>
    <i r="2">
      <x v="2228"/>
      <x v="1375"/>
      <x v="23"/>
      <x v="520"/>
    </i>
    <i r="2">
      <x v="2230"/>
      <x v="1378"/>
      <x v="23"/>
      <x v="532"/>
    </i>
    <i r="1">
      <x v="73"/>
      <x v="27"/>
      <x v="1307"/>
      <x v="38"/>
      <x v="216"/>
    </i>
    <i r="2">
      <x v="383"/>
      <x v="1301"/>
      <x v="75"/>
      <x v="216"/>
    </i>
    <i r="2">
      <x v="2200"/>
      <x v="1312"/>
      <x v="12"/>
      <x v="406"/>
    </i>
    <i r="2">
      <x v="2202"/>
      <x v="1306"/>
      <x v="12"/>
      <x v="452"/>
    </i>
    <i r="2">
      <x v="2204"/>
      <x v="1300"/>
      <x v="12"/>
      <x v="434"/>
    </i>
    <i r="2">
      <x v="2206"/>
      <x v="1305"/>
      <x v="12"/>
      <x v="452"/>
    </i>
    <i r="2">
      <x v="2208"/>
      <x v="1311"/>
      <x v="8"/>
      <x v="521"/>
    </i>
    <i r="2">
      <x v="2209"/>
      <x v="1313"/>
      <x v="9"/>
      <x v="571"/>
    </i>
    <i r="2">
      <x v="2210"/>
      <x v="1299"/>
      <x v="12"/>
      <x v="420"/>
    </i>
    <i r="2">
      <x v="2211"/>
      <x v="1304"/>
      <x v="23"/>
      <x v="216"/>
    </i>
    <i r="1">
      <x v="69"/>
      <x v="1563"/>
      <x v="1149"/>
      <x v="37"/>
      <x v="451"/>
    </i>
    <i r="2">
      <x v="1564"/>
      <x v="1147"/>
      <x v="19"/>
      <x v="377"/>
    </i>
    <i r="2">
      <x v="1565"/>
      <x v="1148"/>
      <x v="38"/>
      <x v="599"/>
    </i>
    <i r="1">
      <x v="114"/>
      <x v="34"/>
      <x v="2094"/>
      <x v="38"/>
      <x v="526"/>
    </i>
    <i r="2">
      <x v="255"/>
      <x v="2093"/>
      <x v="38"/>
      <x v="526"/>
    </i>
    <i r="2">
      <x v="741"/>
      <x v="2095"/>
      <x v="12"/>
      <x v="526"/>
    </i>
    <i r="1">
      <x v="88"/>
      <x v="144"/>
      <x v="1588"/>
      <x v="23"/>
      <x v="125"/>
    </i>
    <i r="2">
      <x v="151"/>
      <x v="1583"/>
      <x v="12"/>
      <x v="306"/>
    </i>
    <i r="2">
      <x v="175"/>
      <x v="1581"/>
      <x v="17"/>
      <x v="452"/>
    </i>
    <i r="2">
      <x v="196"/>
      <x v="1586"/>
      <x/>
      <x v="672"/>
    </i>
    <i r="2">
      <x v="456"/>
      <x v="1585"/>
      <x v="12"/>
      <x v="86"/>
    </i>
    <i r="2">
      <x v="462"/>
      <x v="1590"/>
      <x v="12"/>
      <x v="121"/>
    </i>
    <i r="2">
      <x v="561"/>
      <x v="1573"/>
      <x v="12"/>
      <x v="306"/>
    </i>
    <i r="2">
      <x v="584"/>
      <x v="1584"/>
      <x v="12"/>
      <x v="306"/>
    </i>
    <i r="2">
      <x v="717"/>
      <x v="1589"/>
      <x v="17"/>
      <x v="133"/>
    </i>
    <i r="2">
      <x v="721"/>
      <x v="1582"/>
      <x v="23"/>
      <x v="75"/>
    </i>
    <i r="2">
      <x v="732"/>
      <x v="1587"/>
      <x v="6"/>
      <x v="125"/>
    </i>
    <i r="2">
      <x v="815"/>
      <x v="1580"/>
      <x v="12"/>
      <x v="294"/>
    </i>
    <i r="2">
      <x v="824"/>
      <x v="1577"/>
      <x v="12"/>
      <x v="141"/>
    </i>
    <i r="2">
      <x v="830"/>
      <x v="1571"/>
      <x v="12"/>
      <x v="457"/>
    </i>
    <i r="2">
      <x v="897"/>
      <x v="1575"/>
      <x/>
      <x v="672"/>
    </i>
    <i r="2">
      <x v="1005"/>
      <x v="1579"/>
      <x v="12"/>
      <x v="201"/>
    </i>
    <i r="2">
      <x v="1010"/>
      <x v="1576"/>
      <x v="28"/>
      <x v="406"/>
    </i>
    <i r="2">
      <x v="1011"/>
      <x v="1572"/>
      <x v="28"/>
      <x v="83"/>
    </i>
    <i r="2">
      <x v="1077"/>
      <x v="1574"/>
      <x v="38"/>
      <x v="232"/>
    </i>
    <i r="2">
      <x v="1091"/>
      <x v="1570"/>
      <x v="12"/>
      <x v="232"/>
    </i>
    <i r="2">
      <x v="1289"/>
      <x v="1932"/>
      <x/>
      <x v="672"/>
    </i>
    <i r="2">
      <x v="1290"/>
      <x v="1933"/>
      <x/>
      <x v="672"/>
    </i>
    <i r="2">
      <x v="2152"/>
      <x v="1745"/>
      <x v="23"/>
      <x v="26"/>
    </i>
    <i r="2">
      <x v="2153"/>
      <x v="1578"/>
      <x v="12"/>
      <x v="117"/>
    </i>
    <i r="2">
      <x v="2154"/>
      <x v="1746"/>
      <x v="31"/>
      <x v="26"/>
    </i>
    <i r="2">
      <x v="2155"/>
      <x v="1744"/>
      <x v="31"/>
      <x v="26"/>
    </i>
    <i r="2">
      <x v="2156"/>
      <x v="2177"/>
      <x v="23"/>
      <x v="54"/>
    </i>
    <i r="2">
      <x v="2157"/>
      <x v="2178"/>
      <x v="23"/>
      <x v="53"/>
    </i>
    <i r="1">
      <x v="23"/>
      <x/>
      <x v="2137"/>
      <x v="12"/>
      <x v="572"/>
    </i>
    <i r="2">
      <x v="2"/>
      <x v="2139"/>
      <x v="12"/>
      <x v="572"/>
    </i>
    <i r="2">
      <x v="20"/>
      <x v="2136"/>
      <x v="12"/>
      <x v="572"/>
    </i>
    <i r="2">
      <x v="1618"/>
      <x v="2138"/>
      <x v="12"/>
      <x v="572"/>
    </i>
    <i r="2">
      <x v="1942"/>
      <x v="2141"/>
      <x v="11"/>
      <x v="633"/>
    </i>
    <i r="2">
      <x v="1943"/>
      <x v="2140"/>
      <x v="12"/>
      <x v="633"/>
    </i>
    <i r="1">
      <x v="61"/>
      <x v="1738"/>
      <x v="1069"/>
      <x v="44"/>
      <x v="414"/>
    </i>
    <i r="2">
      <x v="1740"/>
      <x v="1070"/>
      <x v="28"/>
      <x v="414"/>
    </i>
    <i r="2">
      <x v="1741"/>
      <x v="1068"/>
      <x v="44"/>
      <x v="414"/>
    </i>
    <i r="1">
      <x v="67"/>
      <x v="507"/>
      <x v="1106"/>
      <x v="12"/>
      <x v="336"/>
    </i>
    <i r="2">
      <x v="682"/>
      <x v="1099"/>
      <x v="12"/>
      <x v="429"/>
    </i>
    <i r="2">
      <x v="791"/>
      <x v="1097"/>
      <x v="12"/>
      <x v="419"/>
    </i>
    <i r="2">
      <x v="1299"/>
      <x v="1101"/>
      <x v="23"/>
      <x v="318"/>
    </i>
    <i r="2">
      <x v="1300"/>
      <x v="1100"/>
      <x v="12"/>
      <x v="311"/>
    </i>
    <i r="2">
      <x v="1301"/>
      <x v="1104"/>
      <x v="31"/>
      <x v="381"/>
    </i>
    <i r="2">
      <x v="1302"/>
      <x v="1098"/>
      <x v="12"/>
      <x v="330"/>
    </i>
    <i r="2">
      <x v="1303"/>
      <x v="1107"/>
      <x v="31"/>
      <x v="240"/>
    </i>
    <i r="2">
      <x v="1304"/>
      <x v="1102"/>
      <x v="23"/>
      <x v="336"/>
    </i>
    <i r="2">
      <x v="1305"/>
      <x v="1103"/>
      <x v="12"/>
      <x v="231"/>
    </i>
    <i r="2">
      <x v="1306"/>
      <x v="1105"/>
      <x v="12"/>
      <x v="322"/>
    </i>
    <i r="1">
      <x v="9"/>
      <x v="1533"/>
      <x v="191"/>
      <x v="28"/>
      <x v="442"/>
    </i>
    <i r="2">
      <x v="1534"/>
      <x v="192"/>
      <x v="28"/>
      <x v="399"/>
    </i>
    <i r="2">
      <x v="1535"/>
      <x v="194"/>
      <x v="28"/>
      <x v="372"/>
    </i>
    <i r="2">
      <x v="1536"/>
      <x v="190"/>
      <x v="28"/>
      <x v="442"/>
    </i>
    <i r="2">
      <x v="1537"/>
      <x v="193"/>
      <x v="14"/>
      <x v="470"/>
    </i>
    <i r="1">
      <x v="44"/>
      <x v="171"/>
      <x v="1513"/>
      <x v="1"/>
      <x v="489"/>
    </i>
    <i r="2">
      <x v="213"/>
      <x v="1660"/>
      <x v="6"/>
      <x v="439"/>
    </i>
    <i r="2">
      <x v="225"/>
      <x v="1081"/>
      <x v="6"/>
      <x v="329"/>
    </i>
    <i r="2">
      <x v="292"/>
      <x v="1510"/>
      <x v="3"/>
      <x v="432"/>
    </i>
    <i r="2">
      <x v="368"/>
      <x v="2134"/>
      <x v="6"/>
      <x v="238"/>
    </i>
    <i r="2">
      <x v="379"/>
      <x v="1512"/>
      <x v="9"/>
      <x v="473"/>
    </i>
    <i r="2">
      <x v="623"/>
      <x v="1659"/>
      <x v="6"/>
      <x v="439"/>
    </i>
    <i r="2">
      <x v="693"/>
      <x v="1511"/>
      <x v="4"/>
      <x v="368"/>
    </i>
    <i r="2">
      <x v="751"/>
      <x v="2131"/>
      <x v="12"/>
      <x v="238"/>
    </i>
    <i r="2">
      <x v="847"/>
      <x v="1514"/>
      <x v="3"/>
      <x v="514"/>
    </i>
    <i r="2">
      <x v="849"/>
      <x v="1661"/>
      <x v="4"/>
      <x v="439"/>
    </i>
    <i r="2">
      <x v="1379"/>
      <x v="1920"/>
      <x v="12"/>
      <x v="179"/>
    </i>
    <i r="2">
      <x v="1380"/>
      <x v="1919"/>
      <x v="12"/>
      <x v="179"/>
    </i>
    <i r="2">
      <x v="1381"/>
      <x v="1921"/>
      <x v="23"/>
      <x v="179"/>
    </i>
    <i r="2">
      <x v="1456"/>
      <x v="2133"/>
      <x v="6"/>
      <x v="471"/>
    </i>
    <i r="2">
      <x v="1457"/>
      <x v="512"/>
      <x v="6"/>
      <x v="192"/>
    </i>
    <i r="2">
      <x v="1458"/>
      <x v="2132"/>
      <x v="12"/>
      <x v="471"/>
    </i>
    <i r="2">
      <x v="1792"/>
      <x v="211"/>
      <x v="6"/>
      <x v="495"/>
    </i>
    <i r="2">
      <x v="1794"/>
      <x v="1662"/>
      <x v="6"/>
      <x v="528"/>
    </i>
    <i r="2">
      <x v="1799"/>
      <x v="210"/>
      <x v="3"/>
      <x v="495"/>
    </i>
    <i r="2">
      <x v="1889"/>
      <x v="1509"/>
      <x v="2"/>
      <x v="663"/>
    </i>
    <i r="1">
      <x v="122"/>
      <x v="29"/>
      <x v="1872"/>
      <x v="28"/>
      <x v="191"/>
    </i>
    <i r="2">
      <x v="58"/>
      <x v="1875"/>
      <x v="24"/>
      <x v="244"/>
    </i>
    <i r="2">
      <x v="106"/>
      <x v="1871"/>
      <x v="24"/>
      <x v="171"/>
    </i>
    <i r="2">
      <x v="115"/>
      <x v="1868"/>
      <x v="28"/>
      <x v="191"/>
    </i>
    <i r="2">
      <x v="130"/>
      <x v="1876"/>
      <x v="24"/>
      <x v="171"/>
    </i>
    <i r="2">
      <x v="178"/>
      <x v="1870"/>
      <x v="24"/>
      <x v="171"/>
    </i>
    <i r="2">
      <x v="257"/>
      <x v="1867"/>
      <x v="28"/>
      <x v="191"/>
    </i>
    <i r="2">
      <x v="355"/>
      <x v="1873"/>
      <x v="24"/>
      <x v="171"/>
    </i>
    <i r="2">
      <x v="632"/>
      <x v="1866"/>
      <x v="24"/>
      <x v="171"/>
    </i>
    <i r="2">
      <x v="764"/>
      <x v="1869"/>
      <x v="28"/>
      <x v="206"/>
    </i>
    <i r="2">
      <x v="800"/>
      <x v="1878"/>
      <x v="24"/>
      <x v="171"/>
    </i>
    <i r="2">
      <x v="1551"/>
      <x v="1865"/>
      <x v="14"/>
      <x v="253"/>
    </i>
    <i r="2">
      <x v="2150"/>
      <x v="1874"/>
      <x v="10"/>
      <x v="286"/>
    </i>
    <i r="2">
      <x v="2151"/>
      <x v="1877"/>
      <x v="24"/>
      <x v="171"/>
    </i>
    <i r="1">
      <x v="119"/>
      <x v="1936"/>
      <x v="1820"/>
      <x v="24"/>
      <x v="424"/>
    </i>
    <i r="2">
      <x v="1937"/>
      <x v="1818"/>
      <x v="28"/>
      <x v="413"/>
    </i>
    <i r="2">
      <x v="1938"/>
      <x v="1816"/>
      <x v="28"/>
      <x v="369"/>
    </i>
    <i r="2">
      <x v="1939"/>
      <x v="1821"/>
      <x v="14"/>
      <x v="366"/>
    </i>
    <i r="2">
      <x v="1940"/>
      <x v="1819"/>
      <x v="19"/>
      <x v="442"/>
    </i>
    <i r="2">
      <x v="1941"/>
      <x v="1817"/>
      <x v="28"/>
      <x v="206"/>
    </i>
    <i r="1">
      <x v="56"/>
      <x v="138"/>
      <x v="1032"/>
      <x v="12"/>
      <x v="290"/>
    </i>
    <i r="2">
      <x v="226"/>
      <x v="1036"/>
      <x v="23"/>
      <x v="290"/>
    </i>
    <i r="2">
      <x v="290"/>
      <x v="1037"/>
      <x v="31"/>
      <x v="124"/>
    </i>
    <i r="2">
      <x v="320"/>
      <x v="1041"/>
      <x v="12"/>
      <x v="115"/>
    </i>
    <i r="2">
      <x v="327"/>
      <x v="1034"/>
      <x v="23"/>
      <x v="290"/>
    </i>
    <i r="2">
      <x v="370"/>
      <x v="1043"/>
      <x v="23"/>
      <x v="331"/>
    </i>
    <i r="2">
      <x v="457"/>
      <x v="1033"/>
      <x v="38"/>
      <x v="124"/>
    </i>
    <i r="2">
      <x v="627"/>
      <x v="1035"/>
      <x v="44"/>
      <x v="124"/>
    </i>
    <i r="2">
      <x v="712"/>
      <x v="1040"/>
      <x v="12"/>
      <x v="115"/>
    </i>
    <i r="2">
      <x v="750"/>
      <x v="1039"/>
      <x v="17"/>
      <x v="124"/>
    </i>
    <i r="2">
      <x v="752"/>
      <x v="1038"/>
      <x v="17"/>
      <x v="290"/>
    </i>
    <i r="2">
      <x v="1196"/>
      <x v="1047"/>
      <x/>
      <x v="672"/>
    </i>
    <i r="2">
      <x v="1201"/>
      <x v="1049"/>
      <x v="6"/>
      <x v="273"/>
    </i>
    <i r="2">
      <x v="1231"/>
      <x v="1042"/>
      <x v="12"/>
      <x v="115"/>
    </i>
    <i r="2">
      <x v="1356"/>
      <x v="1046"/>
      <x v="12"/>
      <x v="97"/>
    </i>
    <i r="2">
      <x v="1357"/>
      <x v="1045"/>
      <x v="23"/>
      <x v="97"/>
    </i>
    <i r="2">
      <x v="1358"/>
      <x v="1044"/>
      <x v="12"/>
      <x v="97"/>
    </i>
    <i r="2">
      <x v="1852"/>
      <x v="1048"/>
      <x v="6"/>
      <x v="273"/>
    </i>
    <i r="1">
      <x v="127"/>
      <x v="512"/>
      <x v="830"/>
      <x v="23"/>
      <x v="161"/>
    </i>
    <i r="2">
      <x v="727"/>
      <x v="1720"/>
      <x v="31"/>
      <x v="382"/>
    </i>
    <i r="2">
      <x v="729"/>
      <x v="1719"/>
      <x v="31"/>
      <x v="382"/>
    </i>
    <i r="2">
      <x v="844"/>
      <x v="1721"/>
      <x v="31"/>
      <x v="382"/>
    </i>
    <i r="2">
      <x v="1363"/>
      <x v="419"/>
      <x v="23"/>
      <x v="110"/>
    </i>
    <i r="2">
      <x v="1364"/>
      <x v="418"/>
      <x v="23"/>
      <x v="110"/>
    </i>
    <i r="2">
      <x v="1365"/>
      <x v="829"/>
      <x v="23"/>
      <x v="35"/>
    </i>
    <i r="1">
      <x v="60"/>
      <x v="1013"/>
      <x v="2127"/>
      <x v="12"/>
      <x v="345"/>
    </i>
    <i r="2">
      <x v="1085"/>
      <x v="2125"/>
      <x v="12"/>
      <x v="317"/>
    </i>
    <i r="2">
      <x v="2130"/>
      <x v="1507"/>
      <x v="23"/>
      <x v="220"/>
    </i>
    <i r="2">
      <x v="2131"/>
      <x v="2124"/>
      <x v="12"/>
      <x v="559"/>
    </i>
    <i r="2">
      <x v="2132"/>
      <x v="2128"/>
      <x v="12"/>
      <x v="338"/>
    </i>
    <i r="2">
      <x v="2134"/>
      <x v="2126"/>
      <x v="23"/>
      <x v="547"/>
    </i>
    <i r="2">
      <x v="2135"/>
      <x v="1508"/>
      <x v="38"/>
      <x v="220"/>
    </i>
    <i r="1">
      <x v="70"/>
      <x v="1385"/>
      <x v="1894"/>
      <x v="23"/>
      <x v="97"/>
    </i>
    <i r="2">
      <x v="1386"/>
      <x v="1882"/>
      <x v="15"/>
      <x v="264"/>
    </i>
    <i r="2">
      <x v="1387"/>
      <x v="1883"/>
      <x v="21"/>
      <x v="311"/>
    </i>
    <i r="2">
      <x v="1388"/>
      <x v="1897"/>
      <x v="17"/>
      <x v="246"/>
    </i>
    <i r="2">
      <x v="1389"/>
      <x v="1901"/>
      <x v="23"/>
      <x v="97"/>
    </i>
    <i r="2">
      <x v="1390"/>
      <x v="1893"/>
      <x v="17"/>
      <x v="246"/>
    </i>
    <i r="2">
      <x v="1391"/>
      <x v="1900"/>
      <x v="23"/>
      <x v="97"/>
    </i>
    <i r="2">
      <x v="1392"/>
      <x v="1885"/>
      <x v="23"/>
      <x v="163"/>
    </i>
    <i r="2">
      <x v="1393"/>
      <x v="1887"/>
      <x v="22"/>
      <x v="163"/>
    </i>
    <i r="2">
      <x v="1394"/>
      <x v="1886"/>
      <x v="12"/>
      <x v="163"/>
    </i>
    <i r="2">
      <x v="1395"/>
      <x v="1884"/>
      <x v="6"/>
      <x v="311"/>
    </i>
    <i r="2">
      <x v="1396"/>
      <x v="1892"/>
      <x v="17"/>
      <x v="97"/>
    </i>
    <i r="2">
      <x v="1397"/>
      <x v="1898"/>
      <x v="17"/>
      <x v="246"/>
    </i>
    <i r="2">
      <x v="1398"/>
      <x v="1891"/>
      <x v="6"/>
      <x v="246"/>
    </i>
    <i r="2">
      <x v="1399"/>
      <x v="1895"/>
      <x v="6"/>
      <x v="246"/>
    </i>
    <i r="2">
      <x v="1400"/>
      <x v="1899"/>
      <x v="12"/>
      <x v="97"/>
    </i>
    <i r="2">
      <x v="1401"/>
      <x v="1896"/>
      <x v="6"/>
      <x v="246"/>
    </i>
    <i r="2">
      <x v="1751"/>
      <x v="1890"/>
      <x v="31"/>
      <x v="89"/>
    </i>
    <i r="2">
      <x v="1752"/>
      <x v="1888"/>
      <x v="31"/>
      <x v="89"/>
    </i>
    <i r="2">
      <x v="1753"/>
      <x v="1902"/>
      <x v="31"/>
      <x v="89"/>
    </i>
    <i r="2">
      <x v="1754"/>
      <x v="1889"/>
      <x v="23"/>
      <x v="89"/>
    </i>
    <i r="1">
      <x v="13"/>
      <x v="71"/>
      <x v="42"/>
      <x v="15"/>
      <x v="84"/>
    </i>
    <i r="2">
      <x v="218"/>
      <x v="55"/>
      <x v="38"/>
      <x v="33"/>
    </i>
    <i r="2">
      <x v="234"/>
      <x v="43"/>
      <x v="15"/>
      <x v="84"/>
    </i>
    <i r="2">
      <x v="237"/>
      <x v="47"/>
      <x v="31"/>
      <x v="218"/>
    </i>
    <i r="2">
      <x v="287"/>
      <x v="49"/>
      <x v="15"/>
      <x v="84"/>
    </i>
    <i r="2">
      <x v="374"/>
      <x v="57"/>
      <x v="23"/>
      <x v="53"/>
    </i>
    <i r="2">
      <x v="385"/>
      <x v="48"/>
      <x v="12"/>
      <x v="63"/>
    </i>
    <i r="2">
      <x v="501"/>
      <x v="50"/>
      <x v="29"/>
      <x v="84"/>
    </i>
    <i r="2">
      <x v="565"/>
      <x v="44"/>
      <x v="23"/>
      <x v="97"/>
    </i>
    <i r="2">
      <x v="577"/>
      <x v="38"/>
      <x v="12"/>
      <x v="46"/>
    </i>
    <i r="2">
      <x v="615"/>
      <x v="56"/>
      <x v="15"/>
      <x v="47"/>
    </i>
    <i r="2">
      <x v="631"/>
      <x v="45"/>
      <x v="38"/>
      <x v="93"/>
    </i>
    <i r="2">
      <x v="680"/>
      <x v="41"/>
      <x v="23"/>
      <x v="137"/>
    </i>
    <i r="2">
      <x v="747"/>
      <x v="37"/>
      <x v="23"/>
      <x v="46"/>
    </i>
    <i r="2">
      <x v="819"/>
      <x v="40"/>
      <x v="12"/>
      <x v="35"/>
    </i>
    <i r="2">
      <x v="852"/>
      <x v="46"/>
      <x v="38"/>
      <x v="84"/>
    </i>
    <i r="2">
      <x v="881"/>
      <x v="39"/>
      <x v="12"/>
      <x v="46"/>
    </i>
    <i r="2">
      <x v="1146"/>
      <x v="52"/>
      <x v="31"/>
      <x v="47"/>
    </i>
    <i r="2">
      <x v="1190"/>
      <x v="51"/>
      <x v="38"/>
      <x v="84"/>
    </i>
    <i r="2">
      <x v="1253"/>
      <x v="54"/>
      <x v="29"/>
      <x v="33"/>
    </i>
    <i r="2">
      <x v="1257"/>
      <x v="53"/>
      <x v="38"/>
      <x v="33"/>
    </i>
    <i r="1">
      <x v="25"/>
      <x v="173"/>
      <x v="547"/>
      <x v="10"/>
      <x v="185"/>
    </i>
    <i r="2">
      <x v="271"/>
      <x v="542"/>
      <x v="5"/>
      <x v="477"/>
    </i>
    <i r="2">
      <x v="280"/>
      <x v="545"/>
      <x v="9"/>
      <x v="366"/>
    </i>
    <i r="2">
      <x v="294"/>
      <x v="543"/>
      <x v="7"/>
      <x v="477"/>
    </i>
    <i r="2">
      <x v="408"/>
      <x v="546"/>
      <x v="5"/>
      <x v="366"/>
    </i>
    <i r="2">
      <x v="441"/>
      <x v="540"/>
      <x v="14"/>
      <x v="477"/>
    </i>
    <i r="2">
      <x v="582"/>
      <x v="539"/>
      <x v="14"/>
      <x v="491"/>
    </i>
    <i r="2">
      <x v="697"/>
      <x v="546"/>
      <x v="11"/>
      <x v="366"/>
    </i>
    <i r="2">
      <x v="743"/>
      <x v="545"/>
      <x v="5"/>
      <x v="366"/>
    </i>
    <i r="2">
      <x v="776"/>
      <x v="541"/>
      <x v="5"/>
      <x v="491"/>
    </i>
    <i r="2">
      <x v="1849"/>
      <x v="544"/>
      <x v="6"/>
      <x v="309"/>
    </i>
    <i r="2">
      <x v="2185"/>
      <x v="548"/>
      <x v="11"/>
      <x v="373"/>
    </i>
    <i r="1">
      <x v="36"/>
      <x v="150"/>
      <x v="671"/>
      <x v="23"/>
      <x v="147"/>
    </i>
    <i r="2">
      <x v="152"/>
      <x v="670"/>
      <x v="12"/>
      <x v="147"/>
    </i>
    <i r="2">
      <x v="217"/>
      <x v="668"/>
      <x v="12"/>
      <x v="147"/>
    </i>
    <i r="2">
      <x v="281"/>
      <x v="699"/>
      <x v="23"/>
      <x v="147"/>
    </i>
    <i r="2">
      <x v="429"/>
      <x v="700"/>
      <x v="23"/>
      <x v="147"/>
    </i>
    <i r="2">
      <x v="503"/>
      <x v="666"/>
      <x v="12"/>
      <x v="147"/>
    </i>
    <i r="2">
      <x v="1554"/>
      <x v="667"/>
      <x v="23"/>
      <x v="99"/>
    </i>
    <i r="2">
      <x v="1555"/>
      <x v="663"/>
      <x v="31"/>
      <x v="99"/>
    </i>
    <i r="2">
      <x v="1556"/>
      <x v="673"/>
      <x v="12"/>
      <x v="119"/>
    </i>
    <i r="2">
      <x v="1557"/>
      <x v="664"/>
      <x v="38"/>
      <x v="105"/>
    </i>
    <i r="2">
      <x v="1558"/>
      <x v="675"/>
      <x v="23"/>
      <x v="119"/>
    </i>
    <i r="2">
      <x v="1559"/>
      <x v="662"/>
      <x v="23"/>
      <x v="119"/>
    </i>
    <i r="2">
      <x v="1560"/>
      <x v="669"/>
      <x v="31"/>
      <x v="99"/>
    </i>
    <i r="2">
      <x v="1561"/>
      <x v="672"/>
      <x v="31"/>
      <x v="105"/>
    </i>
    <i r="2">
      <x v="1562"/>
      <x v="665"/>
      <x v="31"/>
      <x v="105"/>
    </i>
    <i r="2">
      <x v="1981"/>
      <x v="674"/>
      <x v="23"/>
      <x v="99"/>
    </i>
    <i r="1">
      <x/>
      <x v="2192"/>
      <x v="1545"/>
      <x v="28"/>
      <x v="372"/>
    </i>
    <i r="2">
      <x v="2193"/>
      <x v="1548"/>
      <x v="28"/>
      <x v="372"/>
    </i>
    <i r="2">
      <x v="2194"/>
      <x v="1547"/>
      <x v="28"/>
      <x v="362"/>
    </i>
    <i r="2">
      <x v="2199"/>
      <x v="1546"/>
      <x v="28"/>
      <x v="362"/>
    </i>
    <i r="1">
      <x v="106"/>
      <x v="88"/>
      <x v="873"/>
      <x v="19"/>
      <x v="477"/>
    </i>
    <i r="2">
      <x v="93"/>
      <x v="869"/>
      <x v="19"/>
      <x v="311"/>
    </i>
    <i r="2">
      <x v="158"/>
      <x v="871"/>
      <x v="19"/>
      <x v="311"/>
    </i>
    <i r="2">
      <x v="434"/>
      <x v="872"/>
      <x v="28"/>
      <x v="396"/>
    </i>
    <i r="2">
      <x v="563"/>
      <x v="870"/>
      <x v="14"/>
      <x v="396"/>
    </i>
    <i r="1">
      <x v="18"/>
      <x v="238"/>
      <x v="562"/>
      <x v="12"/>
      <x v="583"/>
    </i>
    <i r="2">
      <x v="550"/>
      <x v="560"/>
      <x v="12"/>
      <x v="583"/>
    </i>
    <i r="2">
      <x v="589"/>
      <x v="561"/>
      <x v="12"/>
      <x v="583"/>
    </i>
    <i r="2">
      <x v="1611"/>
      <x v="559"/>
      <x v="12"/>
      <x v="477"/>
    </i>
    <i r="1">
      <x v="82"/>
      <x v="1850"/>
      <x v="1505"/>
      <x v="23"/>
      <x v="454"/>
    </i>
    <i r="2">
      <x v="1851"/>
      <x v="1504"/>
      <x v="38"/>
      <x v="454"/>
    </i>
    <i r="1">
      <x v="86"/>
      <x v="1660"/>
      <x v="1541"/>
      <x v="10"/>
      <x v="608"/>
    </i>
    <i r="2">
      <x v="1661"/>
      <x v="1542"/>
      <x v="10"/>
      <x v="583"/>
    </i>
    <i r="2">
      <x v="1662"/>
      <x v="1543"/>
      <x v="10"/>
      <x v="571"/>
    </i>
    <i r="2">
      <x v="1663"/>
      <x v="1544"/>
      <x v="10"/>
      <x v="592"/>
    </i>
    <i r="1">
      <x v="110"/>
      <x v="1014"/>
      <x v="1082"/>
      <x v="23"/>
      <x v="564"/>
    </i>
    <i r="2">
      <x v="1791"/>
      <x v="2018"/>
      <x v="12"/>
      <x v="399"/>
    </i>
    <i r="2">
      <x v="1976"/>
      <x v="2020"/>
      <x v="12"/>
      <x v="399"/>
    </i>
    <i r="2">
      <x v="2049"/>
      <x v="2019"/>
      <x v="12"/>
      <x v="429"/>
    </i>
    <i r="1">
      <x v="10"/>
      <x v="384"/>
      <x v="213"/>
      <x v="12"/>
      <x v="181"/>
    </i>
    <i r="2">
      <x v="419"/>
      <x v="219"/>
      <x v="23"/>
      <x v="181"/>
    </i>
    <i r="2">
      <x v="425"/>
      <x v="218"/>
      <x v="12"/>
      <x v="181"/>
    </i>
    <i r="2">
      <x v="489"/>
      <x v="215"/>
      <x v="38"/>
      <x v="181"/>
    </i>
    <i r="2">
      <x v="597"/>
      <x v="217"/>
      <x v="38"/>
      <x v="181"/>
    </i>
    <i r="2">
      <x v="726"/>
      <x v="214"/>
      <x v="12"/>
      <x v="331"/>
    </i>
    <i r="2">
      <x v="756"/>
      <x v="212"/>
      <x v="12"/>
      <x v="181"/>
    </i>
    <i r="2">
      <x v="757"/>
      <x v="216"/>
      <x v="38"/>
      <x v="181"/>
    </i>
    <i r="1">
      <x v="118"/>
      <x v="146"/>
      <x v="521"/>
      <x v="12"/>
      <x v="182"/>
    </i>
    <i r="2">
      <x v="187"/>
      <x v="523"/>
      <x v="17"/>
      <x v="111"/>
    </i>
    <i r="2">
      <x v="258"/>
      <x v="525"/>
      <x v="12"/>
      <x v="253"/>
    </i>
    <i r="2">
      <x v="264"/>
      <x v="522"/>
      <x v="17"/>
      <x v="111"/>
    </i>
    <i r="2">
      <x v="270"/>
      <x v="527"/>
      <x v="23"/>
      <x v="253"/>
    </i>
    <i r="2">
      <x v="382"/>
      <x v="520"/>
      <x v="12"/>
      <x v="123"/>
    </i>
    <i r="2">
      <x v="642"/>
      <x v="526"/>
      <x v="23"/>
      <x v="283"/>
    </i>
    <i r="2">
      <x v="795"/>
      <x v="529"/>
      <x v="12"/>
      <x v="173"/>
    </i>
    <i r="2">
      <x v="1786"/>
      <x v="528"/>
      <x v="12"/>
      <x v="333"/>
    </i>
    <i r="2">
      <x v="1787"/>
      <x v="524"/>
      <x v="38"/>
      <x v="174"/>
    </i>
    <i r="1">
      <x v="47"/>
      <x v="31"/>
      <x v="828"/>
      <x v="28"/>
      <x v="257"/>
    </i>
    <i r="2">
      <x v="132"/>
      <x v="826"/>
      <x v="28"/>
      <x v="257"/>
    </i>
    <i r="2">
      <x v="300"/>
      <x v="827"/>
      <x v="28"/>
      <x v="257"/>
    </i>
    <i r="2">
      <x v="653"/>
      <x v="824"/>
      <x v="28"/>
      <x v="257"/>
    </i>
    <i r="2">
      <x v="715"/>
      <x v="825"/>
      <x v="28"/>
      <x v="257"/>
    </i>
    <i r="1">
      <x v="75"/>
      <x v="2158"/>
      <x v="175"/>
      <x v="12"/>
      <x v="349"/>
    </i>
    <i r="2">
      <x v="2159"/>
      <x v="999"/>
      <x v="12"/>
      <x v="564"/>
    </i>
    <i r="2">
      <x v="2160"/>
      <x v="1370"/>
      <x v="23"/>
      <x v="484"/>
    </i>
    <i r="2">
      <x v="2161"/>
      <x v="998"/>
      <x v="6"/>
      <x v="598"/>
    </i>
    <i r="1">
      <x v="11"/>
      <x v="1516"/>
      <x v="220"/>
      <x v="19"/>
      <x v="28"/>
    </i>
    <i r="2">
      <x v="1517"/>
      <x v="223"/>
      <x v="19"/>
      <x v="115"/>
    </i>
    <i r="2">
      <x v="1518"/>
      <x v="232"/>
      <x v="19"/>
      <x v="28"/>
    </i>
    <i r="2">
      <x v="1519"/>
      <x v="229"/>
      <x v="44"/>
      <x v="24"/>
    </i>
    <i r="2">
      <x v="1520"/>
      <x v="226"/>
      <x v="34"/>
      <x v="24"/>
    </i>
    <i r="2">
      <x v="1521"/>
      <x v="230"/>
      <x v="34"/>
      <x v="115"/>
    </i>
    <i r="2">
      <x v="1522"/>
      <x v="222"/>
      <x v="34"/>
      <x v="24"/>
    </i>
    <i r="2">
      <x v="1523"/>
      <x v="233"/>
      <x v="28"/>
      <x v="140"/>
    </i>
    <i r="2">
      <x v="1524"/>
      <x v="225"/>
      <x v="28"/>
      <x v="115"/>
    </i>
    <i r="2">
      <x v="1525"/>
      <x v="227"/>
      <x v="34"/>
      <x v="115"/>
    </i>
    <i r="2">
      <x v="1526"/>
      <x v="224"/>
      <x v="19"/>
      <x v="24"/>
    </i>
    <i r="2">
      <x v="1527"/>
      <x v="231"/>
      <x v="19"/>
      <x v="33"/>
    </i>
    <i r="2">
      <x v="1528"/>
      <x v="228"/>
      <x v="19"/>
      <x v="28"/>
    </i>
    <i r="2">
      <x v="1529"/>
      <x v="221"/>
      <x v="28"/>
      <x v="124"/>
    </i>
    <i r="1">
      <x v="43"/>
      <x v="35"/>
      <x v="375"/>
      <x/>
      <x v="672"/>
    </i>
    <i r="2">
      <x v="108"/>
      <x v="2194"/>
      <x v="92"/>
      <x v="63"/>
    </i>
    <i r="2">
      <x v="315"/>
      <x v="374"/>
      <x v="38"/>
      <x v="76"/>
    </i>
    <i r="2">
      <x v="906"/>
      <x v="2193"/>
      <x v="68"/>
      <x v="63"/>
    </i>
    <i r="1">
      <x v="97"/>
      <x v="1742"/>
      <x v="1216"/>
      <x v="23"/>
      <x v="311"/>
    </i>
    <i r="2">
      <x v="1743"/>
      <x v="1763"/>
      <x v="23"/>
      <x v="362"/>
    </i>
    <i r="2">
      <x v="1744"/>
      <x v="1217"/>
      <x v="38"/>
      <x v="311"/>
    </i>
    <i r="1">
      <x v="45"/>
      <x v="514"/>
      <x v="2142"/>
      <x v="12"/>
      <x v="601"/>
    </i>
    <i r="2">
      <x v="621"/>
      <x v="2143"/>
      <x v="12"/>
      <x v="638"/>
    </i>
    <i r="1">
      <x v="62"/>
      <x v="111"/>
      <x v="1079"/>
      <x v="6"/>
      <x v="322"/>
    </i>
    <i r="2">
      <x v="167"/>
      <x v="1076"/>
      <x v="23"/>
      <x v="174"/>
    </i>
    <i r="2">
      <x v="194"/>
      <x v="1078"/>
      <x v="6"/>
      <x v="322"/>
    </i>
    <i r="2">
      <x v="308"/>
      <x v="1077"/>
      <x v="17"/>
      <x v="174"/>
    </i>
    <i r="2">
      <x v="728"/>
      <x v="1080"/>
      <x v="23"/>
      <x v="174"/>
    </i>
    <i r="2">
      <x v="1337"/>
      <x v="1075"/>
      <x v="12"/>
      <x v="262"/>
    </i>
    <i r="2">
      <x v="1338"/>
      <x v="1073"/>
      <x v="6"/>
      <x v="243"/>
    </i>
    <i r="2">
      <x v="1339"/>
      <x v="1074"/>
      <x v="12"/>
      <x v="262"/>
    </i>
    <i r="2">
      <x v="1340"/>
      <x v="2135"/>
      <x v="11"/>
      <x v="233"/>
    </i>
    <i r="2">
      <x v="1341"/>
      <x v="1071"/>
      <x v="12"/>
      <x v="242"/>
    </i>
    <i r="2">
      <x v="1342"/>
      <x v="1072"/>
      <x v="6"/>
      <x v="243"/>
    </i>
    <i r="1">
      <x v="72"/>
      <x v="64"/>
      <x v="1213"/>
      <x v="28"/>
      <x v="324"/>
    </i>
    <i r="2">
      <x v="709"/>
      <x v="867"/>
      <x v="28"/>
      <x v="305"/>
    </i>
    <i r="2">
      <x v="1702"/>
      <x v="63"/>
      <x v="23"/>
      <x v="372"/>
    </i>
    <i r="1">
      <x v="52"/>
      <x v="365"/>
      <x v="922"/>
      <x v="23"/>
      <x v="375"/>
    </i>
    <i r="2">
      <x v="409"/>
      <x v="923"/>
      <x v="14"/>
      <x v="325"/>
    </i>
    <i r="2">
      <x v="511"/>
      <x v="921"/>
      <x v="23"/>
      <x v="312"/>
    </i>
    <i r="2">
      <x v="853"/>
      <x v="924"/>
      <x v="24"/>
      <x v="254"/>
    </i>
    <i r="1">
      <x v="50"/>
      <x v="182"/>
      <x v="874"/>
      <x v="38"/>
      <x v="115"/>
    </i>
    <i r="2">
      <x v="403"/>
      <x v="877"/>
      <x v="23"/>
      <x v="225"/>
    </i>
    <i r="2">
      <x v="572"/>
      <x v="876"/>
      <x v="23"/>
      <x v="225"/>
    </i>
    <i r="2">
      <x v="1193"/>
      <x v="878"/>
      <x v="23"/>
      <x v="193"/>
    </i>
    <i r="2">
      <x v="1343"/>
      <x v="875"/>
      <x v="53"/>
      <x v="4"/>
    </i>
    <i r="2">
      <x v="1344"/>
      <x v="879"/>
      <x v="38"/>
      <x v="73"/>
    </i>
    <i r="2">
      <x v="1345"/>
      <x v="880"/>
      <x v="23"/>
      <x v="73"/>
    </i>
    <i r="1">
      <x v="120"/>
      <x v="1574"/>
      <x v="245"/>
      <x v="23"/>
      <x v="257"/>
    </i>
    <i r="2">
      <x v="1575"/>
      <x v="246"/>
      <x v="19"/>
      <x v="305"/>
    </i>
    <i r="2">
      <x v="1576"/>
      <x v="244"/>
      <x v="23"/>
      <x v="257"/>
    </i>
    <i r="2">
      <x v="1577"/>
      <x v="573"/>
      <x v="12"/>
      <x v="302"/>
    </i>
    <i r="2">
      <x v="1578"/>
      <x v="477"/>
      <x v="19"/>
      <x v="227"/>
    </i>
    <i r="1">
      <x v="32"/>
      <x v="454"/>
      <x v="1560"/>
      <x v="23"/>
      <x v="257"/>
    </i>
    <i r="2">
      <x v="650"/>
      <x v="1559"/>
      <x v="23"/>
      <x v="257"/>
    </i>
    <i r="2">
      <x v="1615"/>
      <x v="1558"/>
      <x v="23"/>
      <x v="257"/>
    </i>
    <i r="2">
      <x v="1616"/>
      <x v="1557"/>
      <x v="23"/>
      <x v="257"/>
    </i>
    <i r="1">
      <x v="34"/>
      <x v="421"/>
      <x v="654"/>
      <x v="12"/>
      <x v="490"/>
    </i>
    <i r="2">
      <x v="742"/>
      <x v="565"/>
      <x v="12"/>
      <x v="425"/>
    </i>
    <i r="2">
      <x v="1375"/>
      <x v="653"/>
      <x v="12"/>
      <x v="525"/>
    </i>
    <i r="1">
      <x v="2"/>
      <x v="109"/>
      <x v="1269"/>
      <x v="12"/>
      <x v="257"/>
    </i>
    <i r="2">
      <x v="248"/>
      <x v="1272"/>
      <x v="12"/>
      <x v="305"/>
    </i>
    <i r="2">
      <x v="286"/>
      <x v="1270"/>
      <x v="23"/>
      <x v="84"/>
    </i>
    <i r="2">
      <x v="533"/>
      <x v="1268"/>
      <x v="23"/>
      <x v="331"/>
    </i>
    <i r="2">
      <x v="593"/>
      <x v="1271"/>
      <x v="23"/>
      <x v="69"/>
    </i>
    <i r="1">
      <x v="12"/>
      <x v="578"/>
      <x v="638"/>
      <x v="8"/>
      <x v="376"/>
    </i>
    <i r="2">
      <x v="909"/>
      <x v="639"/>
      <x/>
      <x v="672"/>
    </i>
    <i r="2">
      <x v="1437"/>
      <x v="636"/>
      <x v="1"/>
      <x v="658"/>
    </i>
    <i r="2">
      <x v="1438"/>
      <x v="635"/>
      <x v="1"/>
      <x v="658"/>
    </i>
    <i r="2">
      <x v="1440"/>
      <x v="641"/>
      <x v="2"/>
      <x v="647"/>
    </i>
    <i r="2">
      <x v="1441"/>
      <x v="637"/>
      <x v="1"/>
      <x v="658"/>
    </i>
    <i r="2">
      <x v="1442"/>
      <x v="633"/>
      <x v="1"/>
      <x v="658"/>
    </i>
    <i r="2">
      <x v="1443"/>
      <x v="634"/>
      <x v="1"/>
      <x v="658"/>
    </i>
    <i r="2">
      <x v="1444"/>
      <x v="640"/>
      <x v="1"/>
      <x v="647"/>
    </i>
    <i r="1">
      <x v="1"/>
      <x v="75"/>
      <x v="866"/>
      <x v="23"/>
      <x v="81"/>
    </i>
    <i r="2">
      <x v="325"/>
      <x v="603"/>
      <x v="23"/>
      <x v="37"/>
    </i>
    <i r="2">
      <x v="337"/>
      <x v="598"/>
      <x/>
      <x v="672"/>
    </i>
    <i r="2">
      <x v="354"/>
      <x v="610"/>
      <x v="23"/>
      <x v="42"/>
    </i>
    <i r="2">
      <x v="397"/>
      <x v="865"/>
      <x/>
      <x v="672"/>
    </i>
    <i r="2">
      <x v="416"/>
      <x v="601"/>
      <x v="20"/>
      <x v="47"/>
    </i>
    <i r="2">
      <x v="524"/>
      <x v="864"/>
      <x v="23"/>
      <x v="81"/>
    </i>
    <i r="2">
      <x v="740"/>
      <x v="604"/>
      <x v="38"/>
      <x v="41"/>
    </i>
    <i r="2">
      <x v="841"/>
      <x v="608"/>
      <x v="23"/>
      <x v="41"/>
    </i>
    <i r="2">
      <x v="899"/>
      <x v="609"/>
      <x/>
      <x v="672"/>
    </i>
    <i r="2">
      <x v="917"/>
      <x v="599"/>
      <x v="4"/>
      <x v="289"/>
    </i>
    <i r="2">
      <x v="918"/>
      <x v="600"/>
      <x v="4"/>
      <x v="289"/>
    </i>
    <i r="2">
      <x v="919"/>
      <x v="605"/>
      <x v="4"/>
      <x v="289"/>
    </i>
    <i r="2">
      <x v="920"/>
      <x v="607"/>
      <x v="4"/>
      <x v="289"/>
    </i>
    <i r="2">
      <x v="921"/>
      <x v="606"/>
      <x v="4"/>
      <x v="289"/>
    </i>
    <i r="2">
      <x v="922"/>
      <x v="602"/>
      <x v="4"/>
      <x v="289"/>
    </i>
    <i r="1">
      <x v="123"/>
      <x v="169"/>
      <x v="2175"/>
      <x v="36"/>
      <x v="257"/>
    </i>
    <i r="2">
      <x v="346"/>
      <x v="2176"/>
      <x v="24"/>
      <x v="276"/>
    </i>
    <i r="1">
      <x v="31"/>
      <x v="53"/>
      <x v="651"/>
      <x v="12"/>
      <x v="348"/>
    </i>
    <i r="2">
      <x v="136"/>
      <x v="646"/>
      <x/>
      <x v="672"/>
    </i>
    <i r="2">
      <x v="180"/>
      <x v="647"/>
      <x/>
      <x v="672"/>
    </i>
    <i r="2">
      <x v="353"/>
      <x v="649"/>
      <x v="12"/>
      <x v="200"/>
    </i>
    <i r="2">
      <x v="706"/>
      <x v="650"/>
      <x v="12"/>
      <x v="331"/>
    </i>
    <i r="2">
      <x v="780"/>
      <x v="648"/>
      <x v="12"/>
      <x v="381"/>
    </i>
    <i r="2">
      <x v="831"/>
      <x v="652"/>
      <x v="12"/>
      <x v="234"/>
    </i>
    <i r="1">
      <x v="41"/>
      <x v="65"/>
      <x v="446"/>
      <x v="17"/>
      <x v="221"/>
    </i>
    <i r="2">
      <x v="163"/>
      <x v="777"/>
      <x v="15"/>
      <x v="218"/>
    </i>
    <i r="2">
      <x v="254"/>
      <x v="781"/>
      <x v="15"/>
      <x v="50"/>
    </i>
    <i r="2">
      <x v="306"/>
      <x v="783"/>
      <x v="15"/>
      <x v="50"/>
    </i>
    <i r="2">
      <x v="663"/>
      <x v="782"/>
      <x v="15"/>
      <x v="50"/>
    </i>
    <i r="2">
      <x v="685"/>
      <x v="444"/>
      <x v="15"/>
      <x v="218"/>
    </i>
    <i r="2">
      <x v="813"/>
      <x v="780"/>
      <x v="15"/>
      <x v="50"/>
    </i>
    <i r="2">
      <x v="971"/>
      <x v="779"/>
      <x v="12"/>
      <x v="295"/>
    </i>
    <i r="2">
      <x v="985"/>
      <x v="445"/>
      <x v="10"/>
      <x v="218"/>
    </i>
    <i r="2">
      <x v="1353"/>
      <x v="778"/>
      <x v="12"/>
      <x v="144"/>
    </i>
    <i r="1">
      <x v="51"/>
      <x v="112"/>
      <x v="1308"/>
      <x v="12"/>
      <x v="286"/>
    </i>
    <i r="2">
      <x v="220"/>
      <x v="1303"/>
      <x v="12"/>
      <x v="318"/>
    </i>
    <i r="2">
      <x v="233"/>
      <x v="1309"/>
      <x v="12"/>
      <x v="286"/>
    </i>
    <i r="2">
      <x v="988"/>
      <x v="1310"/>
      <x v="12"/>
      <x v="286"/>
    </i>
    <i r="2">
      <x v="1739"/>
      <x v="1302"/>
      <x v="12"/>
      <x v="286"/>
    </i>
    <i r="1">
      <x v="94"/>
      <x v="1170"/>
      <x v="58"/>
      <x v="12"/>
      <x v="319"/>
    </i>
    <i r="2">
      <x v="1171"/>
      <x v="62"/>
      <x v="12"/>
      <x v="214"/>
    </i>
    <i r="2">
      <x v="1217"/>
      <x v="59"/>
      <x v="23"/>
      <x v="319"/>
    </i>
    <i r="2">
      <x v="1236"/>
      <x v="60"/>
      <x/>
      <x v="672"/>
    </i>
    <i r="2">
      <x v="1254"/>
      <x v="61"/>
      <x v="12"/>
      <x v="319"/>
    </i>
    <i r="1">
      <x v="21"/>
      <x v="1112"/>
      <x v="469"/>
      <x v="12"/>
      <x v="213"/>
    </i>
    <i r="2">
      <x v="1139"/>
      <x v="468"/>
      <x v="12"/>
      <x v="456"/>
    </i>
    <i r="2">
      <x v="1180"/>
      <x v="470"/>
      <x v="12"/>
      <x v="456"/>
    </i>
    <i r="1">
      <x v="124"/>
      <x v="476"/>
      <x v="177"/>
      <x v="23"/>
      <x v="416"/>
    </i>
    <i r="2">
      <x v="1655"/>
      <x v="176"/>
      <x v="38"/>
      <x v="57"/>
    </i>
    <i r="1">
      <x v="116"/>
      <x v="66"/>
      <x v="1052"/>
      <x v="6"/>
      <x v="154"/>
    </i>
    <i r="2">
      <x v="556"/>
      <x v="1053"/>
      <x v="12"/>
      <x v="216"/>
    </i>
    <i r="2">
      <x v="771"/>
      <x v="1051"/>
      <x v="12"/>
      <x v="320"/>
    </i>
    <i r="2">
      <x v="1408"/>
      <x v="189"/>
      <x v="12"/>
      <x v="169"/>
    </i>
    <i r="2">
      <x v="1409"/>
      <x v="188"/>
      <x v="12"/>
      <x v="169"/>
    </i>
    <i r="2">
      <x v="1785"/>
      <x v="1218"/>
      <x v="6"/>
      <x v="311"/>
    </i>
    <i r="2">
      <x v="1789"/>
      <x v="1054"/>
      <x v="6"/>
      <x v="270"/>
    </i>
    <i r="1">
      <x v="96"/>
      <x v="83"/>
      <x v="1739"/>
      <x v="23"/>
      <x v="273"/>
    </i>
    <i r="2">
      <x v="415"/>
      <x v="807"/>
      <x v="23"/>
      <x v="178"/>
    </i>
    <i r="2">
      <x v="1452"/>
      <x v="530"/>
      <x v="23"/>
      <x v="27"/>
    </i>
    <i r="1">
      <x v="5"/>
      <x v="143"/>
      <x v="1289"/>
      <x v="38"/>
      <x v="91"/>
    </i>
    <i r="1">
      <x v="59"/>
      <x v="1188"/>
      <x v="967"/>
      <x/>
      <x v="672"/>
    </i>
    <i r="1">
      <x v="38"/>
      <x v="1410"/>
      <x v="1419"/>
      <x/>
      <x v="672"/>
    </i>
    <i r="2">
      <x v="1411"/>
      <x v="1425"/>
      <x v="10"/>
      <x v="257"/>
    </i>
    <i r="2">
      <x v="1412"/>
      <x v="1424"/>
      <x/>
      <x v="672"/>
    </i>
    <i r="2">
      <x v="1413"/>
      <x v="1427"/>
      <x v="10"/>
      <x v="257"/>
    </i>
    <i r="2">
      <x v="1414"/>
      <x v="1423"/>
      <x/>
      <x v="672"/>
    </i>
    <i r="2">
      <x v="1415"/>
      <x v="187"/>
      <x v="10"/>
      <x v="197"/>
    </i>
    <i r="2">
      <x v="1416"/>
      <x v="1417"/>
      <x v="10"/>
      <x v="257"/>
    </i>
    <i r="2">
      <x v="1417"/>
      <x v="1422"/>
      <x v="12"/>
      <x v="236"/>
    </i>
    <i r="2">
      <x v="1418"/>
      <x v="1426"/>
      <x/>
      <x v="672"/>
    </i>
    <i r="2">
      <x v="1419"/>
      <x v="1420"/>
      <x v="12"/>
      <x v="236"/>
    </i>
    <i r="2">
      <x v="1420"/>
      <x v="1416"/>
      <x v="10"/>
      <x v="257"/>
    </i>
    <i r="2">
      <x v="1421"/>
      <x v="1421"/>
      <x v="23"/>
      <x v="113"/>
    </i>
    <i r="2">
      <x v="1422"/>
      <x v="1418"/>
      <x v="10"/>
      <x v="206"/>
    </i>
    <i r="1">
      <x v="103"/>
      <x v="100"/>
      <x v="2007"/>
      <x/>
      <x v="672"/>
    </i>
    <i r="2">
      <x v="121"/>
      <x v="1998"/>
      <x/>
      <x v="672"/>
    </i>
    <i r="2">
      <x v="222"/>
      <x v="1999"/>
      <x/>
      <x v="672"/>
    </i>
    <i r="2">
      <x v="232"/>
      <x v="2013"/>
      <x/>
      <x v="672"/>
    </i>
    <i r="2">
      <x v="330"/>
      <x v="810"/>
      <x/>
      <x v="672"/>
    </i>
    <i r="2">
      <x v="341"/>
      <x v="2003"/>
      <x/>
      <x v="672"/>
    </i>
    <i r="2">
      <x v="428"/>
      <x v="2008"/>
      <x/>
      <x v="672"/>
    </i>
    <i r="2">
      <x v="452"/>
      <x v="1996"/>
      <x/>
      <x v="672"/>
    </i>
    <i r="2">
      <x v="477"/>
      <x v="2000"/>
      <x/>
      <x v="672"/>
    </i>
    <i r="2">
      <x v="490"/>
      <x v="2012"/>
      <x/>
      <x v="672"/>
    </i>
    <i r="2">
      <x v="519"/>
      <x v="811"/>
      <x/>
      <x v="672"/>
    </i>
    <i r="2">
      <x v="626"/>
      <x v="2005"/>
      <x/>
      <x v="672"/>
    </i>
    <i r="2">
      <x v="690"/>
      <x v="1997"/>
      <x/>
      <x v="672"/>
    </i>
    <i r="2">
      <x v="718"/>
      <x v="2010"/>
      <x/>
      <x v="672"/>
    </i>
    <i r="2">
      <x v="793"/>
      <x v="2006"/>
      <x/>
      <x v="672"/>
    </i>
    <i r="2">
      <x v="798"/>
      <x v="2004"/>
      <x/>
      <x v="672"/>
    </i>
    <i r="2">
      <x v="1063"/>
      <x v="2001"/>
      <x/>
      <x v="672"/>
    </i>
    <i t="grand">
      <x/>
    </i>
  </rowItems>
  <colItems count="1">
    <i/>
  </colItems>
  <dataFields count="1">
    <dataField name="Sum of Net Total" fld="25" baseField="2" baseItem="4" numFmtId="2"/>
  </dataFields>
  <formats count="4">
    <format dxfId="52">
      <pivotArea outline="0" fieldPosition="0"/>
    </format>
    <format dxfId="51">
      <pivotArea outline="0" fieldPosition="0"/>
    </format>
    <format dxfId="50">
      <pivotArea outline="0" fieldPosition="0"/>
    </format>
    <format dxfId="49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4175BB-AE25-4667-9C2C-9C24174C3502}" name="PivotTable23" cacheId="37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B7" firstHeaderRow="2" firstDataRow="2" firstDataCol="1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0"/>
  </rowFields>
  <rowItems count="3">
    <i>
      <x/>
    </i>
    <i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54">
      <pivotArea outline="0" fieldPosition="0"/>
    </format>
    <format dxfId="53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8C36A-0B86-4F12-A8D1-D9ACE155742E}" name="PivotTable22" cacheId="37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D3:F140" firstHeaderRow="2" firstDataRow="2" firstDataCol="2"/>
  <pivotFields count="37">
    <pivotField axis="axisRow" compact="0" outline="0" showAll="0" includeNewItemsInFilter="1">
      <items count="4">
        <item x="0"/>
        <item h="1" x="1"/>
        <item x="2"/>
        <item t="default"/>
      </items>
    </pivotField>
    <pivotField compact="0" outline="0" showAll="0" includeNewItemsInFilter="1"/>
    <pivotField axis="axisRow" compact="0" outline="0" showAll="0" includeNewItemsInFilter="1" sortType="descending">
      <items count="132">
        <item x="115"/>
        <item x="13"/>
        <item x="19"/>
        <item x="14"/>
        <item x="0"/>
        <item x="20"/>
        <item x="18"/>
        <item x="17"/>
        <item x="16"/>
        <item x="21"/>
        <item x="15"/>
        <item x="28"/>
        <item x="25"/>
        <item x="22"/>
        <item x="3"/>
        <item x="23"/>
        <item x="1"/>
        <item x="26"/>
        <item x="24"/>
        <item x="27"/>
        <item x="31"/>
        <item x="29"/>
        <item x="30"/>
        <item x="34"/>
        <item x="33"/>
        <item x="32"/>
        <item x="35"/>
        <item x="38"/>
        <item x="36"/>
        <item x="37"/>
        <item x="45"/>
        <item x="39"/>
        <item x="43"/>
        <item x="46"/>
        <item x="44"/>
        <item x="42"/>
        <item x="40"/>
        <item x="41"/>
        <item x="47"/>
        <item x="50"/>
        <item x="4"/>
        <item x="49"/>
        <item x="48"/>
        <item x="51"/>
        <item x="52"/>
        <item x="53"/>
        <item x="55"/>
        <item x="57"/>
        <item x="54"/>
        <item x="58"/>
        <item x="56"/>
        <item x="60"/>
        <item x="59"/>
        <item x="62"/>
        <item x="61"/>
        <item x="66"/>
        <item x="63"/>
        <item x="64"/>
        <item x="67"/>
        <item x="65"/>
        <item x="71"/>
        <item x="74"/>
        <item x="69"/>
        <item x="75"/>
        <item x="72"/>
        <item x="68"/>
        <item x="70"/>
        <item x="73"/>
        <item x="5"/>
        <item x="83"/>
        <item x="82"/>
        <item x="78"/>
        <item x="76"/>
        <item x="81"/>
        <item x="79"/>
        <item x="84"/>
        <item x="77"/>
        <item x="80"/>
        <item x="86"/>
        <item x="85"/>
        <item x="6"/>
        <item x="87"/>
        <item x="88"/>
        <item x="7"/>
        <item x="89"/>
        <item x="92"/>
        <item x="90"/>
        <item x="91"/>
        <item x="94"/>
        <item x="95"/>
        <item x="93"/>
        <item x="8"/>
        <item x="99"/>
        <item x="96"/>
        <item x="98"/>
        <item x="97"/>
        <item x="100"/>
        <item x="110"/>
        <item x="102"/>
        <item x="103"/>
        <item x="101"/>
        <item x="106"/>
        <item x="104"/>
        <item x="108"/>
        <item x="2"/>
        <item x="107"/>
        <item x="109"/>
        <item x="105"/>
        <item x="9"/>
        <item x="117"/>
        <item x="116"/>
        <item x="112"/>
        <item x="114"/>
        <item x="10"/>
        <item x="118"/>
        <item x="119"/>
        <item x="113"/>
        <item x="111"/>
        <item x="120"/>
        <item x="123"/>
        <item x="122"/>
        <item x="11"/>
        <item x="121"/>
        <item x="127"/>
        <item x="125"/>
        <item x="124"/>
        <item x="128"/>
        <item x="126"/>
        <item x="129"/>
        <item x="12"/>
        <item x="13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>
      <items count="1232">
        <item x="1024"/>
        <item x="1020"/>
        <item x="917"/>
        <item x="1021"/>
        <item x="456"/>
        <item x="1022"/>
        <item x="1025"/>
        <item x="777"/>
        <item x="774"/>
        <item x="1023"/>
        <item x="1146"/>
        <item x="1019"/>
        <item x="1174"/>
        <item x="357"/>
        <item x="1012"/>
        <item x="778"/>
        <item x="1015"/>
        <item x="362"/>
        <item x="360"/>
        <item x="799"/>
        <item x="359"/>
        <item x="198"/>
        <item x="849"/>
        <item x="883"/>
        <item x="512"/>
        <item x="846"/>
        <item x="837"/>
        <item x="1008"/>
        <item x="1016"/>
        <item x="361"/>
        <item x="68"/>
        <item x="789"/>
        <item x="1013"/>
        <item x="109"/>
        <item x="501"/>
        <item x="909"/>
        <item x="363"/>
        <item x="1173"/>
        <item x="850"/>
        <item x="300"/>
        <item x="422"/>
        <item x="801"/>
        <item x="72"/>
        <item x="356"/>
        <item x="854"/>
        <item x="301"/>
        <item x="1018"/>
        <item x="403"/>
        <item x="1014"/>
        <item x="1004"/>
        <item x="1017"/>
        <item x="994"/>
        <item x="1009"/>
        <item x="619"/>
        <item x="355"/>
        <item x="599"/>
        <item x="66"/>
        <item x="597"/>
        <item x="751"/>
        <item x="293"/>
        <item x="592"/>
        <item x="748"/>
        <item x="594"/>
        <item x="585"/>
        <item x="688"/>
        <item x="270"/>
        <item x="747"/>
        <item x="588"/>
        <item x="428"/>
        <item x="125"/>
        <item x="1208"/>
        <item x="410"/>
        <item x="364"/>
        <item x="605"/>
        <item x="842"/>
        <item x="132"/>
        <item x="593"/>
        <item x="598"/>
        <item x="290"/>
        <item x="274"/>
        <item x="596"/>
        <item x="843"/>
        <item x="1109"/>
        <item x="616"/>
        <item x="1210"/>
        <item x="1211"/>
        <item x="218"/>
        <item x="129"/>
        <item x="819"/>
        <item x="287"/>
        <item x="212"/>
        <item x="460"/>
        <item x="600"/>
        <item x="914"/>
        <item x="796"/>
        <item x="133"/>
        <item x="923"/>
        <item x="219"/>
        <item x="437"/>
        <item x="64"/>
        <item x="409"/>
        <item x="825"/>
        <item x="717"/>
        <item x="692"/>
        <item x="286"/>
        <item x="1224"/>
        <item x="838"/>
        <item x="1220"/>
        <item x="888"/>
        <item x="735"/>
        <item x="320"/>
        <item x="611"/>
        <item x="292"/>
        <item x="69"/>
        <item x="623"/>
        <item x="504"/>
        <item x="275"/>
        <item x="698"/>
        <item x="904"/>
        <item x="1196"/>
        <item x="1195"/>
        <item x="759"/>
        <item x="922"/>
        <item x="753"/>
        <item x="249"/>
        <item x="590"/>
        <item x="1213"/>
        <item x="438"/>
        <item x="1193"/>
        <item x="762"/>
        <item x="365"/>
        <item x="65"/>
        <item x="1032"/>
        <item x="727"/>
        <item x="539"/>
        <item x="318"/>
        <item x="288"/>
        <item x="640"/>
        <item x="763"/>
        <item x="603"/>
        <item x="851"/>
        <item x="306"/>
        <item x="1053"/>
        <item x="839"/>
        <item x="71"/>
        <item x="1162"/>
        <item x="760"/>
        <item x="67"/>
        <item x="1048"/>
        <item x="1194"/>
        <item x="126"/>
        <item x="83"/>
        <item x="1207"/>
        <item x="1031"/>
        <item x="1186"/>
        <item x="135"/>
        <item x="912"/>
        <item x="39"/>
        <item x="1050"/>
        <item x="427"/>
        <item x="1175"/>
        <item x="13"/>
        <item x="756"/>
        <item x="289"/>
        <item x="429"/>
        <item x="918"/>
        <item x="844"/>
        <item x="291"/>
        <item x="1029"/>
        <item x="196"/>
        <item x="6"/>
        <item x="303"/>
        <item x="415"/>
        <item x="1140"/>
        <item x="139"/>
        <item x="833"/>
        <item x="832"/>
        <item x="924"/>
        <item x="138"/>
        <item x="233"/>
        <item x="1197"/>
        <item x="715"/>
        <item x="335"/>
        <item x="215"/>
        <item x="719"/>
        <item x="693"/>
        <item x="790"/>
        <item x="635"/>
        <item x="724"/>
        <item x="915"/>
        <item x="651"/>
        <item x="743"/>
        <item x="1199"/>
        <item x="1200"/>
        <item x="1108"/>
        <item x="841"/>
        <item x="1189"/>
        <item x="535"/>
        <item x="695"/>
        <item x="324"/>
        <item x="435"/>
        <item x="234"/>
        <item x="268"/>
        <item x="117"/>
        <item x="908"/>
        <item x="919"/>
        <item x="430"/>
        <item x="694"/>
        <item x="595"/>
        <item x="795"/>
        <item x="804"/>
        <item x="792"/>
        <item x="1156"/>
        <item x="86"/>
        <item x="1161"/>
        <item x="1176"/>
        <item x="1221"/>
        <item x="426"/>
        <item x="412"/>
        <item x="432"/>
        <item x="602"/>
        <item x="84"/>
        <item x="749"/>
        <item x="343"/>
        <item x="683"/>
        <item x="785"/>
        <item x="737"/>
        <item x="1171"/>
        <item x="830"/>
        <item x="295"/>
        <item x="63"/>
        <item x="116"/>
        <item x="726"/>
        <item x="736"/>
        <item x="411"/>
        <item x="298"/>
        <item x="847"/>
        <item x="414"/>
        <item x="1030"/>
        <item x="920"/>
        <item x="197"/>
        <item x="213"/>
        <item x="637"/>
        <item x="1178"/>
        <item x="137"/>
        <item x="1054"/>
        <item x="793"/>
        <item x="294"/>
        <item x="18"/>
        <item x="1052"/>
        <item x="620"/>
        <item x="733"/>
        <item x="809"/>
        <item x="222"/>
        <item x="881"/>
        <item x="534"/>
        <item x="358"/>
        <item x="131"/>
        <item x="1223"/>
        <item x="905"/>
        <item x="500"/>
        <item x="304"/>
        <item x="1185"/>
        <item x="752"/>
        <item x="617"/>
        <item x="348"/>
        <item x="704"/>
        <item x="283"/>
        <item x="127"/>
        <item x="682"/>
        <item x="1198"/>
        <item x="916"/>
        <item x="271"/>
        <item x="564"/>
        <item x="848"/>
        <item x="299"/>
        <item x="545"/>
        <item x="610"/>
        <item x="1163"/>
        <item x="910"/>
        <item x="214"/>
        <item x="689"/>
        <item x="815"/>
        <item x="829"/>
        <item x="613"/>
        <item x="540"/>
        <item x="280"/>
        <item x="636"/>
        <item x="811"/>
        <item x="308"/>
        <item x="721"/>
        <item x="1130"/>
        <item x="1158"/>
        <item x="70"/>
        <item x="750"/>
        <item x="260"/>
        <item x="118"/>
        <item x="537"/>
        <item x="571"/>
        <item x="834"/>
        <item x="491"/>
        <item x="269"/>
        <item x="902"/>
        <item x="130"/>
        <item x="538"/>
        <item x="921"/>
        <item x="771"/>
        <item x="729"/>
        <item x="1121"/>
        <item x="314"/>
        <item x="1177"/>
        <item x="317"/>
        <item x="911"/>
        <item x="604"/>
        <item x="237"/>
        <item x="734"/>
        <item x="1034"/>
        <item x="345"/>
        <item x="797"/>
        <item x="1045"/>
        <item x="431"/>
        <item x="124"/>
        <item x="1209"/>
        <item x="709"/>
        <item x="492"/>
        <item x="586"/>
        <item x="519"/>
        <item x="28"/>
        <item x="835"/>
        <item x="1039"/>
        <item x="794"/>
        <item x="256"/>
        <item x="279"/>
        <item x="591"/>
        <item x="1047"/>
        <item x="195"/>
        <item x="413"/>
        <item x="742"/>
        <item x="302"/>
        <item x="1172"/>
        <item x="720"/>
        <item x="913"/>
        <item x="587"/>
        <item x="700"/>
        <item x="220"/>
        <item x="710"/>
        <item x="1167"/>
        <item x="285"/>
        <item x="107"/>
        <item x="840"/>
        <item x="634"/>
        <item x="236"/>
        <item x="439"/>
        <item x="338"/>
        <item x="1165"/>
        <item x="907"/>
        <item x="755"/>
        <item x="1214"/>
        <item x="471"/>
        <item x="561"/>
        <item x="723"/>
        <item x="722"/>
        <item x="744"/>
        <item x="770"/>
        <item x="803"/>
        <item x="548"/>
        <item x="305"/>
        <item x="1036"/>
        <item x="628"/>
        <item x="330"/>
        <item x="1202"/>
        <item x="476"/>
        <item x="1145"/>
        <item x="880"/>
        <item x="19"/>
        <item x="1110"/>
        <item x="20"/>
        <item x="565"/>
        <item x="807"/>
        <item x="728"/>
        <item x="325"/>
        <item x="536"/>
        <item x="433"/>
        <item x="1225"/>
        <item x="758"/>
        <item x="309"/>
        <item x="632"/>
        <item x="265"/>
        <item x="313"/>
        <item x="638"/>
        <item x="765"/>
        <item x="741"/>
        <item x="887"/>
        <item x="217"/>
        <item x="436"/>
        <item x="563"/>
        <item x="730"/>
        <item x="696"/>
        <item x="87"/>
        <item x="277"/>
        <item x="1157"/>
        <item x="502"/>
        <item x="556"/>
        <item x="423"/>
        <item x="639"/>
        <item x="238"/>
        <item x="486"/>
        <item x="344"/>
        <item x="1144"/>
        <item x="247"/>
        <item x="1166"/>
        <item x="459"/>
        <item x="716"/>
        <item x="235"/>
        <item x="434"/>
        <item x="505"/>
        <item x="609"/>
        <item x="547"/>
        <item x="136"/>
        <item x="643"/>
        <item x="1033"/>
        <item x="232"/>
        <item x="1136"/>
        <item x="1037"/>
        <item x="315"/>
        <item x="810"/>
        <item x="754"/>
        <item x="321"/>
        <item x="820"/>
        <item x="1142"/>
        <item x="1187"/>
        <item x="890"/>
        <item x="738"/>
        <item x="740"/>
        <item x="446"/>
        <item x="489"/>
        <item x="1143"/>
        <item x="498"/>
        <item x="216"/>
        <item x="466"/>
        <item x="255"/>
        <item x="745"/>
        <item x="805"/>
        <item x="119"/>
        <item x="134"/>
        <item x="250"/>
        <item x="697"/>
        <item x="589"/>
        <item x="473"/>
        <item x="618"/>
        <item x="278"/>
        <item x="877"/>
        <item x="549"/>
        <item x="845"/>
        <item x="113"/>
        <item x="541"/>
        <item x="263"/>
        <item x="75"/>
        <item x="421"/>
        <item x="490"/>
        <item x="817"/>
        <item x="282"/>
        <item x="458"/>
        <item x="875"/>
        <item x="1040"/>
        <item x="447"/>
        <item x="714"/>
        <item x="307"/>
        <item x="574"/>
        <item x="952"/>
        <item x="757"/>
        <item x="347"/>
        <item x="262"/>
        <item x="1164"/>
        <item x="470"/>
        <item x="493"/>
        <item x="425"/>
        <item x="463"/>
        <item x="1103"/>
        <item x="575"/>
        <item x="254"/>
        <item x="578"/>
        <item x="465"/>
        <item x="889"/>
        <item x="472"/>
        <item x="718"/>
        <item x="457"/>
        <item x="467"/>
        <item x="627"/>
        <item x="328"/>
        <item x="702"/>
        <item x="962"/>
        <item x="462"/>
        <item x="1041"/>
        <item x="322"/>
        <item x="296"/>
        <item x="701"/>
        <item x="105"/>
        <item x="732"/>
        <item x="802"/>
        <item x="469"/>
        <item x="629"/>
        <item x="901"/>
        <item x="464"/>
        <item x="284"/>
        <item x="631"/>
        <item x="419"/>
        <item x="474"/>
        <item x="477"/>
        <item x="764"/>
        <item x="349"/>
        <item x="644"/>
        <item x="560"/>
        <item x="1035"/>
        <item x="479"/>
        <item x="630"/>
        <item x="33"/>
        <item x="899"/>
        <item x="266"/>
        <item x="798"/>
        <item x="1046"/>
        <item x="337"/>
        <item x="1159"/>
        <item x="339"/>
        <item x="786"/>
        <item x="1216"/>
        <item x="959"/>
        <item x="956"/>
        <item x="340"/>
        <item x="17"/>
        <item x="406"/>
        <item x="52"/>
        <item x="276"/>
        <item x="800"/>
        <item x="1115"/>
        <item x="46"/>
        <item x="221"/>
        <item x="1182"/>
        <item x="612"/>
        <item x="633"/>
        <item x="990"/>
        <item x="1183"/>
        <item x="31"/>
        <item x="272"/>
        <item x="201"/>
        <item x="455"/>
        <item x="484"/>
        <item x="957"/>
        <item x="420"/>
        <item x="824"/>
        <item x="424"/>
        <item x="42"/>
        <item x="440"/>
        <item x="503"/>
        <item x="115"/>
        <item x="267"/>
        <item x="986"/>
        <item x="417"/>
        <item x="194"/>
        <item x="1043"/>
        <item x="995"/>
        <item x="816"/>
        <item x="475"/>
        <item x="90"/>
        <item x="319"/>
        <item x="128"/>
        <item x="712"/>
        <item x="30"/>
        <item x="557"/>
        <item x="1135"/>
        <item x="264"/>
        <item x="767"/>
        <item x="882"/>
        <item x="51"/>
        <item x="350"/>
        <item x="691"/>
        <item x="487"/>
        <item x="323"/>
        <item x="1160"/>
        <item x="573"/>
        <item x="506"/>
        <item x="1229"/>
        <item x="1027"/>
        <item x="707"/>
        <item x="1100"/>
        <item x="346"/>
        <item x="828"/>
        <item x="1139"/>
        <item x="516"/>
        <item x="248"/>
        <item x="725"/>
        <item x="311"/>
        <item x="544"/>
        <item x="1042"/>
        <item x="88"/>
        <item x="558"/>
        <item x="89"/>
        <item x="614"/>
        <item x="865"/>
        <item x="559"/>
        <item x="577"/>
        <item x="49"/>
        <item x="483"/>
        <item x="281"/>
        <item x="351"/>
        <item x="336"/>
        <item x="327"/>
        <item x="615"/>
        <item x="1132"/>
        <item x="480"/>
        <item x="1049"/>
        <item x="927"/>
        <item x="55"/>
        <item x="944"/>
        <item x="123"/>
        <item x="443"/>
        <item x="991"/>
        <item x="666"/>
        <item x="482"/>
        <item x="898"/>
        <item x="96"/>
        <item x="239"/>
        <item x="906"/>
        <item x="316"/>
        <item x="37"/>
        <item x="818"/>
        <item x="488"/>
        <item x="772"/>
        <item x="542"/>
        <item x="494"/>
        <item x="1044"/>
        <item x="259"/>
        <item x="82"/>
        <item x="513"/>
        <item x="1192"/>
        <item x="253"/>
        <item x="1184"/>
        <item x="200"/>
        <item x="92"/>
        <item x="80"/>
        <item x="773"/>
        <item x="958"/>
        <item x="570"/>
        <item x="739"/>
        <item x="257"/>
        <item x="836"/>
        <item x="550"/>
        <item x="1028"/>
        <item x="91"/>
        <item x="552"/>
        <item x="622"/>
        <item x="378"/>
        <item x="900"/>
        <item x="808"/>
        <item x="372"/>
        <item x="310"/>
        <item x="1206"/>
        <item x="708"/>
        <item x="418"/>
        <item x="601"/>
        <item x="273"/>
        <item x="468"/>
        <item x="508"/>
        <item x="532"/>
        <item x="379"/>
        <item x="1107"/>
        <item x="95"/>
        <item x="831"/>
        <item x="954"/>
        <item x="244"/>
        <item x="951"/>
        <item x="945"/>
        <item x="1170"/>
        <item x="761"/>
        <item x="857"/>
        <item x="341"/>
        <item x="78"/>
        <item x="878"/>
        <item x="1141"/>
        <item x="5"/>
        <item x="987"/>
        <item x="1215"/>
        <item x="814"/>
        <item x="1072"/>
        <item x="572"/>
        <item x="892"/>
        <item x="193"/>
        <item x="445"/>
        <item x="876"/>
        <item x="496"/>
        <item x="858"/>
        <item x="893"/>
        <item x="1190"/>
        <item x="608"/>
        <item x="1011"/>
        <item x="32"/>
        <item x="1222"/>
        <item x="569"/>
        <item x="606"/>
        <item x="97"/>
        <item x="690"/>
        <item x="1101"/>
        <item x="993"/>
        <item x="787"/>
        <item x="531"/>
        <item x="122"/>
        <item x="481"/>
        <item x="1026"/>
        <item x="1205"/>
        <item x="968"/>
        <item x="546"/>
        <item x="576"/>
        <item x="681"/>
        <item x="478"/>
        <item x="401"/>
        <item x="861"/>
        <item x="1051"/>
        <item x="1057"/>
        <item x="441"/>
        <item x="667"/>
        <item x="791"/>
        <item x="624"/>
        <item x="1168"/>
        <item x="394"/>
        <item x="988"/>
        <item x="784"/>
        <item x="261"/>
        <item x="202"/>
        <item x="853"/>
        <item x="1180"/>
        <item x="985"/>
        <item x="961"/>
        <item x="955"/>
        <item x="582"/>
        <item x="662"/>
        <item x="407"/>
        <item x="823"/>
        <item x="56"/>
        <item x="652"/>
        <item x="1114"/>
        <item x="686"/>
        <item x="111"/>
        <item x="1191"/>
        <item x="12"/>
        <item x="3"/>
        <item x="93"/>
        <item x="497"/>
        <item x="543"/>
        <item x="856"/>
        <item x="703"/>
        <item x="258"/>
        <item x="607"/>
        <item x="495"/>
        <item x="444"/>
        <item x="121"/>
        <item x="779"/>
        <item x="76"/>
        <item x="449"/>
        <item x="852"/>
        <item x="511"/>
        <item x="1127"/>
        <item x="485"/>
        <item x="326"/>
        <item x="650"/>
        <item x="668"/>
        <item x="1123"/>
        <item x="58"/>
        <item x="1169"/>
        <item x="567"/>
        <item x="746"/>
        <item x="699"/>
        <item x="245"/>
        <item x="970"/>
        <item x="507"/>
        <item x="812"/>
        <item x="1149"/>
        <item x="581"/>
        <item x="645"/>
        <item x="8"/>
        <item x="621"/>
        <item x="342"/>
        <item x="334"/>
        <item x="1055"/>
        <item x="29"/>
        <item x="35"/>
        <item x="562"/>
        <item x="1212"/>
        <item x="525"/>
        <item x="960"/>
        <item x="60"/>
        <item x="583"/>
        <item x="579"/>
        <item x="776"/>
        <item x="77"/>
        <item x="1181"/>
        <item x="400"/>
        <item x="580"/>
        <item x="953"/>
        <item x="705"/>
        <item x="1105"/>
        <item x="4"/>
        <item x="120"/>
        <item x="1073"/>
        <item x="57"/>
        <item x="661"/>
        <item x="199"/>
        <item x="333"/>
        <item x="685"/>
        <item x="653"/>
        <item x="1204"/>
        <item x="948"/>
        <item x="769"/>
        <item x="227"/>
        <item x="788"/>
        <item x="1074"/>
        <item x="442"/>
        <item x="510"/>
        <item x="864"/>
        <item x="297"/>
        <item x="0"/>
        <item x="649"/>
        <item x="38"/>
        <item x="1079"/>
        <item x="225"/>
        <item x="859"/>
        <item x="826"/>
        <item x="926"/>
        <item x="684"/>
        <item x="404"/>
        <item x="775"/>
        <item x="895"/>
        <item x="896"/>
        <item x="648"/>
        <item x="499"/>
        <item x="518"/>
        <item x="461"/>
        <item x="1218"/>
        <item x="813"/>
        <item x="36"/>
        <item x="7"/>
        <item x="402"/>
        <item x="528"/>
        <item x="514"/>
        <item x="713"/>
        <item x="551"/>
        <item x="387"/>
        <item x="203"/>
        <item x="1153"/>
        <item x="79"/>
        <item x="1063"/>
        <item x="102"/>
        <item x="45"/>
        <item x="380"/>
        <item x="312"/>
        <item x="1203"/>
        <item x="860"/>
        <item x="98"/>
        <item x="1084"/>
        <item x="451"/>
        <item x="1098"/>
        <item x="229"/>
        <item x="950"/>
        <item x="731"/>
        <item x="110"/>
        <item x="386"/>
        <item x="555"/>
        <item x="14"/>
        <item x="821"/>
        <item x="376"/>
        <item x="399"/>
        <item x="657"/>
        <item x="891"/>
        <item x="1113"/>
        <item x="40"/>
        <item x="204"/>
        <item x="553"/>
        <item x="1099"/>
        <item x="886"/>
        <item x="1087"/>
        <item x="44"/>
        <item x="1102"/>
        <item x="405"/>
        <item x="930"/>
        <item x="398"/>
        <item x="711"/>
        <item x="59"/>
        <item x="390"/>
        <item x="371"/>
        <item x="625"/>
        <item x="1138"/>
        <item x="450"/>
        <item x="22"/>
        <item x="949"/>
        <item x="1002"/>
        <item x="947"/>
        <item x="946"/>
        <item x="1003"/>
        <item x="996"/>
        <item x="1091"/>
        <item x="806"/>
        <item x="642"/>
        <item x="974"/>
        <item x="976"/>
        <item x="100"/>
        <item x="897"/>
        <item x="509"/>
        <item x="25"/>
        <item x="329"/>
        <item x="389"/>
        <item x="984"/>
        <item x="964"/>
        <item x="529"/>
        <item x="992"/>
        <item x="1152"/>
        <item x="766"/>
        <item x="23"/>
        <item x="966"/>
        <item x="656"/>
        <item x="925"/>
        <item x="963"/>
        <item x="41"/>
        <item x="942"/>
        <item x="209"/>
        <item x="687"/>
        <item x="1071"/>
        <item x="530"/>
        <item x="1228"/>
        <item x="1155"/>
        <item x="1056"/>
        <item x="454"/>
        <item x="1006"/>
        <item x="85"/>
        <item x="822"/>
        <item x="1058"/>
        <item x="1124"/>
        <item x="392"/>
        <item x="27"/>
        <item x="566"/>
        <item x="972"/>
        <item x="626"/>
        <item x="584"/>
        <item x="1038"/>
        <item x="54"/>
        <item x="1075"/>
        <item x="1217"/>
        <item x="243"/>
        <item x="370"/>
        <item x="941"/>
        <item x="1154"/>
        <item x="873"/>
        <item x="211"/>
        <item x="146"/>
        <item x="210"/>
        <item x="15"/>
        <item x="73"/>
        <item x="141"/>
        <item x="1230"/>
        <item x="706"/>
        <item x="241"/>
        <item x="393"/>
        <item x="155"/>
        <item x="1126"/>
        <item x="1201"/>
        <item x="979"/>
        <item x="677"/>
        <item x="228"/>
        <item x="16"/>
        <item x="94"/>
        <item x="1059"/>
        <item x="2"/>
        <item x="43"/>
        <item x="1120"/>
        <item x="383"/>
        <item x="177"/>
        <item x="1089"/>
        <item x="863"/>
        <item x="783"/>
        <item x="189"/>
        <item x="997"/>
        <item x="252"/>
        <item x="34"/>
        <item x="1128"/>
        <item x="223"/>
        <item x="382"/>
        <item x="932"/>
        <item x="938"/>
        <item x="145"/>
        <item x="1001"/>
        <item x="24"/>
        <item x="969"/>
        <item x="1081"/>
        <item x="965"/>
        <item x="782"/>
        <item x="533"/>
        <item x="1226"/>
        <item x="973"/>
        <item x="448"/>
        <item x="331"/>
        <item x="416"/>
        <item x="874"/>
        <item x="1150"/>
        <item x="862"/>
        <item x="176"/>
        <item x="768"/>
        <item x="1219"/>
        <item x="395"/>
        <item x="1118"/>
        <item x="106"/>
        <item x="894"/>
        <item x="663"/>
        <item x="885"/>
        <item x="998"/>
        <item x="1095"/>
        <item x="989"/>
        <item x="879"/>
        <item x="226"/>
        <item x="332"/>
        <item x="868"/>
        <item x="655"/>
        <item x="230"/>
        <item x="108"/>
        <item x="1129"/>
        <item x="375"/>
        <item x="53"/>
        <item x="50"/>
        <item x="377"/>
        <item x="855"/>
        <item x="62"/>
        <item x="381"/>
        <item x="185"/>
        <item x="654"/>
        <item x="369"/>
        <item x="367"/>
        <item x="680"/>
        <item x="982"/>
        <item x="526"/>
        <item x="524"/>
        <item x="1010"/>
        <item x="780"/>
        <item x="1005"/>
        <item x="191"/>
        <item x="10"/>
        <item x="1092"/>
        <item x="872"/>
        <item x="1137"/>
        <item x="675"/>
        <item x="159"/>
        <item x="147"/>
        <item x="1131"/>
        <item x="641"/>
        <item x="385"/>
        <item x="999"/>
        <item x="48"/>
        <item x="884"/>
        <item x="453"/>
        <item x="971"/>
        <item x="101"/>
        <item x="554"/>
        <item x="1082"/>
        <item x="1090"/>
        <item x="983"/>
        <item x="1078"/>
        <item x="180"/>
        <item x="224"/>
        <item x="967"/>
        <item x="671"/>
        <item x="1000"/>
        <item x="26"/>
        <item x="47"/>
        <item x="171"/>
        <item x="871"/>
        <item x="867"/>
        <item x="374"/>
        <item x="943"/>
        <item x="1151"/>
        <item x="827"/>
        <item x="1086"/>
        <item x="515"/>
        <item x="1061"/>
        <item x="869"/>
        <item x="866"/>
        <item x="1064"/>
        <item x="568"/>
        <item x="933"/>
        <item x="99"/>
        <item x="181"/>
        <item x="103"/>
        <item x="1080"/>
        <item x="368"/>
        <item x="937"/>
        <item x="527"/>
        <item x="140"/>
        <item x="158"/>
        <item x="1094"/>
        <item x="674"/>
        <item x="1069"/>
        <item x="178"/>
        <item x="397"/>
        <item x="384"/>
        <item x="1068"/>
        <item x="1133"/>
        <item x="1076"/>
        <item x="388"/>
        <item x="396"/>
        <item x="870"/>
        <item x="977"/>
        <item x="1070"/>
        <item x="936"/>
        <item x="142"/>
        <item x="928"/>
        <item x="1122"/>
        <item x="1096"/>
        <item x="981"/>
        <item x="391"/>
        <item x="1085"/>
        <item x="1227"/>
        <item x="160"/>
        <item x="1106"/>
        <item x="1112"/>
        <item x="179"/>
        <item x="781"/>
        <item x="940"/>
        <item x="81"/>
        <item x="175"/>
        <item x="1093"/>
        <item x="1007"/>
        <item x="1062"/>
        <item x="207"/>
        <item x="679"/>
        <item x="188"/>
        <item x="669"/>
        <item x="353"/>
        <item x="1104"/>
        <item x="659"/>
        <item x="143"/>
        <item x="1179"/>
        <item x="153"/>
        <item x="231"/>
        <item x="151"/>
        <item x="517"/>
        <item x="162"/>
        <item x="929"/>
        <item x="251"/>
        <item x="156"/>
        <item x="154"/>
        <item x="186"/>
        <item x="1"/>
        <item x="240"/>
        <item x="520"/>
        <item x="21"/>
        <item x="1125"/>
        <item x="931"/>
        <item x="148"/>
        <item x="168"/>
        <item x="144"/>
        <item x="373"/>
        <item x="184"/>
        <item x="242"/>
        <item x="161"/>
        <item x="1077"/>
        <item x="523"/>
        <item x="676"/>
        <item x="166"/>
        <item x="934"/>
        <item x="1067"/>
        <item x="980"/>
        <item x="1111"/>
        <item x="192"/>
        <item x="646"/>
        <item x="975"/>
        <item x="935"/>
        <item x="173"/>
        <item x="408"/>
        <item x="1065"/>
        <item x="182"/>
        <item x="114"/>
        <item x="647"/>
        <item x="208"/>
        <item x="978"/>
        <item x="104"/>
        <item x="660"/>
        <item x="452"/>
        <item x="1066"/>
        <item x="157"/>
        <item x="673"/>
        <item x="521"/>
        <item x="522"/>
        <item x="190"/>
        <item x="1116"/>
        <item x="1134"/>
        <item x="903"/>
        <item x="169"/>
        <item x="1060"/>
        <item x="183"/>
        <item x="670"/>
        <item x="1083"/>
        <item x="11"/>
        <item x="149"/>
        <item x="1188"/>
        <item x="1117"/>
        <item x="1147"/>
        <item x="187"/>
        <item x="1088"/>
        <item x="678"/>
        <item x="939"/>
        <item x="150"/>
        <item x="205"/>
        <item x="112"/>
        <item x="1097"/>
        <item x="206"/>
        <item x="61"/>
        <item x="74"/>
        <item x="152"/>
        <item x="352"/>
        <item x="672"/>
        <item x="1148"/>
        <item x="366"/>
        <item x="1119"/>
        <item x="664"/>
        <item x="246"/>
        <item x="170"/>
        <item x="665"/>
        <item x="172"/>
        <item x="165"/>
        <item x="164"/>
        <item x="174"/>
        <item x="658"/>
        <item x="167"/>
        <item x="163"/>
        <item x="354"/>
        <item x="9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2">
    <field x="0"/>
    <field x="2"/>
  </rowFields>
  <rowItems count="136">
    <i>
      <x/>
      <x v="91"/>
    </i>
    <i r="1">
      <x v="14"/>
    </i>
    <i r="1">
      <x v="121"/>
    </i>
    <i r="1">
      <x v="40"/>
    </i>
    <i r="1">
      <x v="4"/>
    </i>
    <i r="1">
      <x v="108"/>
    </i>
    <i r="1">
      <x v="16"/>
    </i>
    <i r="1">
      <x v="83"/>
    </i>
    <i r="1">
      <x v="129"/>
    </i>
    <i r="1">
      <x v="80"/>
    </i>
    <i r="1">
      <x v="68"/>
    </i>
    <i r="1">
      <x v="113"/>
    </i>
    <i t="default">
      <x/>
    </i>
    <i>
      <x v="2"/>
      <x v="15"/>
    </i>
    <i r="1">
      <x v="81"/>
    </i>
    <i r="1">
      <x v="113"/>
    </i>
    <i r="1">
      <x v="42"/>
    </i>
    <i r="1">
      <x v="99"/>
    </i>
    <i r="1">
      <x v="102"/>
    </i>
    <i r="1">
      <x v="30"/>
    </i>
    <i r="1">
      <x v="115"/>
    </i>
    <i r="1">
      <x v="112"/>
    </i>
    <i r="1">
      <x v="105"/>
    </i>
    <i r="1">
      <x v="84"/>
    </i>
    <i r="1">
      <x v="19"/>
    </i>
    <i r="1">
      <x v="58"/>
    </i>
    <i r="1">
      <x v="89"/>
    </i>
    <i r="1">
      <x v="3"/>
    </i>
    <i r="1">
      <x v="93"/>
    </i>
    <i r="1">
      <x v="111"/>
    </i>
    <i r="1">
      <x v="6"/>
    </i>
    <i r="1">
      <x v="125"/>
    </i>
    <i r="1">
      <x v="26"/>
    </i>
    <i r="1">
      <x v="74"/>
    </i>
    <i r="1">
      <x v="7"/>
    </i>
    <i r="1">
      <x v="22"/>
    </i>
    <i r="1">
      <x v="100"/>
    </i>
    <i r="1">
      <x v="46"/>
    </i>
    <i r="1">
      <x v="130"/>
    </i>
    <i r="1">
      <x v="37"/>
    </i>
    <i r="1">
      <x v="20"/>
    </i>
    <i r="1">
      <x v="27"/>
    </i>
    <i r="1">
      <x v="79"/>
    </i>
    <i r="1">
      <x v="24"/>
    </i>
    <i r="1">
      <x v="85"/>
    </i>
    <i r="1">
      <x v="87"/>
    </i>
    <i r="1">
      <x v="54"/>
    </i>
    <i r="1">
      <x v="109"/>
    </i>
    <i r="1">
      <x v="29"/>
    </i>
    <i r="1">
      <x v="76"/>
    </i>
    <i r="1">
      <x v="95"/>
    </i>
    <i r="1">
      <x v="77"/>
    </i>
    <i r="1">
      <x v="33"/>
    </i>
    <i r="1">
      <x v="101"/>
    </i>
    <i r="1">
      <x v="117"/>
    </i>
    <i r="1">
      <x v="53"/>
    </i>
    <i r="1">
      <x v="64"/>
    </i>
    <i r="1">
      <x v="28"/>
    </i>
    <i r="1">
      <x v="129"/>
    </i>
    <i r="1">
      <x v="92"/>
    </i>
    <i r="1">
      <x v="65"/>
    </i>
    <i r="1">
      <x v="55"/>
    </i>
    <i r="1">
      <x v="49"/>
    </i>
    <i r="1">
      <x v="98"/>
    </i>
    <i r="1">
      <x v="83"/>
    </i>
    <i r="1">
      <x v="90"/>
    </i>
    <i r="1">
      <x v="35"/>
    </i>
    <i r="1">
      <x v="8"/>
    </i>
    <i r="1">
      <x v="57"/>
    </i>
    <i r="1">
      <x v="71"/>
    </i>
    <i r="1">
      <x v="107"/>
    </i>
    <i r="1">
      <x v="66"/>
    </i>
    <i r="1">
      <x v="128"/>
    </i>
    <i r="1">
      <x v="39"/>
    </i>
    <i r="1">
      <x v="126"/>
    </i>
    <i r="1">
      <x v="63"/>
    </i>
    <i r="1">
      <x v="48"/>
    </i>
    <i r="1">
      <x v="17"/>
    </i>
    <i r="1">
      <x v="78"/>
    </i>
    <i r="1">
      <x v="73"/>
    </i>
    <i r="1">
      <x v="69"/>
    </i>
    <i r="1">
      <x v="114"/>
    </i>
    <i r="1">
      <x v="88"/>
    </i>
    <i r="1">
      <x v="23"/>
    </i>
    <i r="1">
      <x v="61"/>
    </i>
    <i r="1">
      <x v="67"/>
    </i>
    <i r="1">
      <x v="9"/>
    </i>
    <i r="1">
      <x v="44"/>
    </i>
    <i r="1">
      <x v="122"/>
    </i>
    <i r="1">
      <x v="119"/>
    </i>
    <i r="1">
      <x v="56"/>
    </i>
    <i r="1">
      <x v="127"/>
    </i>
    <i r="1">
      <x v="60"/>
    </i>
    <i r="1">
      <x v="70"/>
    </i>
    <i r="1">
      <x v="13"/>
    </i>
    <i r="1">
      <x v="25"/>
    </i>
    <i r="1">
      <x v="36"/>
    </i>
    <i r="1">
      <x/>
    </i>
    <i r="1">
      <x v="106"/>
    </i>
    <i r="1">
      <x v="18"/>
    </i>
    <i r="1">
      <x v="82"/>
    </i>
    <i r="1">
      <x v="86"/>
    </i>
    <i r="1">
      <x v="110"/>
    </i>
    <i r="1">
      <x v="10"/>
    </i>
    <i r="1">
      <x v="118"/>
    </i>
    <i r="1">
      <x v="47"/>
    </i>
    <i r="1">
      <x v="75"/>
    </i>
    <i r="1">
      <x v="11"/>
    </i>
    <i r="1">
      <x v="43"/>
    </i>
    <i r="1">
      <x v="97"/>
    </i>
    <i r="1">
      <x v="45"/>
    </i>
    <i r="1">
      <x v="62"/>
    </i>
    <i r="1">
      <x v="72"/>
    </i>
    <i r="1">
      <x v="52"/>
    </i>
    <i r="1">
      <x v="50"/>
    </i>
    <i r="1">
      <x v="120"/>
    </i>
    <i r="1">
      <x v="32"/>
    </i>
    <i r="1">
      <x v="34"/>
    </i>
    <i r="1">
      <x v="2"/>
    </i>
    <i r="1">
      <x v="12"/>
    </i>
    <i r="1">
      <x v="1"/>
    </i>
    <i r="1">
      <x v="123"/>
    </i>
    <i r="1">
      <x v="31"/>
    </i>
    <i r="1">
      <x v="41"/>
    </i>
    <i r="1">
      <x v="51"/>
    </i>
    <i r="1">
      <x v="94"/>
    </i>
    <i r="1">
      <x v="21"/>
    </i>
    <i r="1">
      <x v="124"/>
    </i>
    <i r="1">
      <x v="116"/>
    </i>
    <i r="1">
      <x v="96"/>
    </i>
    <i r="1">
      <x v="5"/>
    </i>
    <i r="1">
      <x v="59"/>
    </i>
    <i r="1">
      <x v="38"/>
    </i>
    <i r="1">
      <x v="103"/>
    </i>
    <i t="default">
      <x v="2"/>
    </i>
    <i t="grand">
      <x/>
    </i>
  </rowItems>
  <colItems count="1">
    <i/>
  </colItems>
  <dataFields count="1">
    <dataField name="Sum of Net Total" fld="25" baseField="2" baseItem="4" numFmtId="2"/>
  </dataFields>
  <formats count="2">
    <format dxfId="56">
      <pivotArea outline="0" fieldPosition="0"/>
    </format>
    <format dxfId="55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184459-F5A6-4745-B6FE-16E2323083D0}" name="PivotTable25" cacheId="38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4">
  <location ref="A3:C9" firstHeaderRow="1" firstDataRow="2" firstDataCol="1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1">
    <field x="2"/>
  </rowFields>
  <rowItems count="5">
    <i>
      <x/>
    </i>
    <i>
      <x v="1"/>
    </i>
    <i>
      <x v="2"/>
    </i>
    <i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 numFmtId="2"/>
  </dataFields>
  <formats count="2">
    <format dxfId="48">
      <pivotArea outline="0" fieldPosition="0"/>
    </format>
    <format dxfId="47">
      <pivotArea outline="0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FAB755-D5F9-40BB-932B-55C0F036323E}" name="PivotTable24" cacheId="38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AE3:AH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EA0D-9FDF-439F-8167-756D2FF62C94}" name="PivotTable26" cacheId="38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 chartFormat="2">
  <location ref="K3:N19" firstHeaderRow="1" firstDataRow="2" firstDataCol="2"/>
  <pivotFields count="20">
    <pivotField compact="0" outline="0" showAll="0" includeNewItemsInFilter="1" defaultSubtotal="0"/>
    <pivotField axis="axisCol" compact="0" outline="0" showAll="0" includeNewItemsInFilter="1" defaultSubtotal="0">
      <items count="2">
        <item h="1" x="1"/>
        <item x="0"/>
      </items>
    </pivotField>
    <pivotField axis="axisRow" compact="0" outline="0" showAll="0" includeNewItemsInFilter="1" defaultSubtotal="0">
      <items count="5">
        <item x="2"/>
        <item x="4"/>
        <item x="3"/>
        <item x="1"/>
        <item x="0"/>
      </items>
    </pivotField>
    <pivotField axis="axisRow" compact="0" outline="0" showAll="0" includeNewItemsInFilter="1" defaultSubtotal="0">
      <items count="7">
        <item x="0"/>
        <item x="2"/>
        <item x="3"/>
        <item x="4"/>
        <item x="5"/>
        <item x="6"/>
        <item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512">
        <item x="1016"/>
        <item x="0"/>
        <item x="642"/>
        <item x="1017"/>
        <item x="1"/>
        <item x="2"/>
        <item x="3"/>
        <item x="438"/>
        <item x="4"/>
        <item x="1018"/>
        <item x="5"/>
        <item x="6"/>
        <item x="643"/>
        <item x="1012"/>
        <item x="143"/>
        <item x="816"/>
        <item x="879"/>
        <item x="1019"/>
        <item x="1485"/>
        <item x="644"/>
        <item x="1020"/>
        <item x="645"/>
        <item x="144"/>
        <item x="1021"/>
        <item x="1022"/>
        <item x="1023"/>
        <item x="1024"/>
        <item x="439"/>
        <item x="1025"/>
        <item x="1026"/>
        <item x="1175"/>
        <item x="79"/>
        <item x="646"/>
        <item x="283"/>
        <item x="880"/>
        <item x="145"/>
        <item x="284"/>
        <item x="647"/>
        <item x="1027"/>
        <item x="1013"/>
        <item x="1486"/>
        <item x="881"/>
        <item x="1297"/>
        <item x="1028"/>
        <item x="648"/>
        <item x="440"/>
        <item x="1029"/>
        <item x="1321"/>
        <item x="1030"/>
        <item x="1031"/>
        <item x="1032"/>
        <item x="1033"/>
        <item x="1034"/>
        <item x="1035"/>
        <item x="1036"/>
        <item x="1037"/>
        <item x="1038"/>
        <item x="441"/>
        <item x="442"/>
        <item x="443"/>
        <item x="1039"/>
        <item x="1322"/>
        <item x="649"/>
        <item x="1176"/>
        <item x="1316"/>
        <item x="650"/>
        <item x="80"/>
        <item x="882"/>
        <item x="883"/>
        <item x="817"/>
        <item x="818"/>
        <item x="884"/>
        <item x="81"/>
        <item x="1491"/>
        <item x="885"/>
        <item x="887"/>
        <item x="886"/>
        <item x="444"/>
        <item x="1490"/>
        <item x="1298"/>
        <item x="1177"/>
        <item x="1492"/>
        <item x="1040"/>
        <item x="430"/>
        <item x="888"/>
        <item x="1508"/>
        <item x="1042"/>
        <item x="1041"/>
        <item x="1375"/>
        <item x="445"/>
        <item x="226"/>
        <item x="1043"/>
        <item x="889"/>
        <item x="446"/>
        <item x="1487"/>
        <item x="1376"/>
        <item x="819"/>
        <item x="1493"/>
        <item x="82"/>
        <item x="1509"/>
        <item x="651"/>
        <item x="1044"/>
        <item x="652"/>
        <item x="285"/>
        <item x="447"/>
        <item x="227"/>
        <item x="1323"/>
        <item x="1045"/>
        <item x="890"/>
        <item x="448"/>
        <item x="891"/>
        <item x="892"/>
        <item x="1178"/>
        <item x="1494"/>
        <item x="7"/>
        <item x="653"/>
        <item x="1416"/>
        <item x="1417"/>
        <item x="1046"/>
        <item x="1047"/>
        <item x="1179"/>
        <item x="1418"/>
        <item x="654"/>
        <item x="893"/>
        <item x="655"/>
        <item x="1180"/>
        <item x="656"/>
        <item x="286"/>
        <item x="1048"/>
        <item x="401"/>
        <item x="8"/>
        <item x="1479"/>
        <item x="820"/>
        <item x="449"/>
        <item x="1049"/>
        <item x="1324"/>
        <item x="1510"/>
        <item x="195"/>
        <item x="1050"/>
        <item x="1181"/>
        <item x="1488"/>
        <item x="9"/>
        <item x="1391"/>
        <item x="657"/>
        <item x="1051"/>
        <item x="1489"/>
        <item x="287"/>
        <item x="402"/>
        <item x="658"/>
        <item x="1419"/>
        <item x="1182"/>
        <item x="659"/>
        <item x="1495"/>
        <item x="1052"/>
        <item x="660"/>
        <item x="1496"/>
        <item x="1053"/>
        <item x="661"/>
        <item x="288"/>
        <item x="83"/>
        <item x="196"/>
        <item x="450"/>
        <item x="663"/>
        <item x="1511"/>
        <item x="662"/>
        <item x="813"/>
        <item x="1420"/>
        <item x="1474"/>
        <item x="1497"/>
        <item x="84"/>
        <item x="664"/>
        <item x="451"/>
        <item x="821"/>
        <item x="85"/>
        <item x="894"/>
        <item x="1484"/>
        <item x="452"/>
        <item x="1345"/>
        <item x="665"/>
        <item x="1421"/>
        <item x="822"/>
        <item x="86"/>
        <item x="1498"/>
        <item x="1054"/>
        <item x="279"/>
        <item x="1346"/>
        <item x="895"/>
        <item x="666"/>
        <item x="896"/>
        <item x="1288"/>
        <item x="197"/>
        <item x="823"/>
        <item x="668"/>
        <item x="667"/>
        <item x="289"/>
        <item x="1183"/>
        <item x="453"/>
        <item x="824"/>
        <item x="78"/>
        <item x="1055"/>
        <item x="1184"/>
        <item x="403"/>
        <item x="1185"/>
        <item x="1186"/>
        <item x="290"/>
        <item x="1056"/>
        <item x="87"/>
        <item x="1422"/>
        <item x="1362"/>
        <item x="897"/>
        <item x="1408"/>
        <item x="669"/>
        <item x="670"/>
        <item x="456"/>
        <item x="1187"/>
        <item x="454"/>
        <item x="455"/>
        <item x="1423"/>
        <item x="291"/>
        <item x="898"/>
        <item x="899"/>
        <item x="900"/>
        <item x="457"/>
        <item x="825"/>
        <item x="901"/>
        <item x="292"/>
        <item x="902"/>
        <item x="1394"/>
        <item x="404"/>
        <item x="280"/>
        <item x="1299"/>
        <item x="1347"/>
        <item x="904"/>
        <item x="903"/>
        <item x="228"/>
        <item x="1499"/>
        <item x="1057"/>
        <item x="198"/>
        <item x="1188"/>
        <item x="10"/>
        <item x="88"/>
        <item x="458"/>
        <item x="293"/>
        <item x="905"/>
        <item x="906"/>
        <item x="172"/>
        <item x="229"/>
        <item x="459"/>
        <item x="671"/>
        <item x="1189"/>
        <item x="907"/>
        <item x="1368"/>
        <item x="908"/>
        <item x="173"/>
        <item x="1058"/>
        <item x="909"/>
        <item x="89"/>
        <item x="672"/>
        <item x="1317"/>
        <item x="1190"/>
        <item x="153"/>
        <item x="230"/>
        <item x="910"/>
        <item x="199"/>
        <item x="460"/>
        <item x="911"/>
        <item x="913"/>
        <item x="826"/>
        <item x="912"/>
        <item x="914"/>
        <item x="1424"/>
        <item x="294"/>
        <item x="1425"/>
        <item x="827"/>
        <item x="673"/>
        <item x="828"/>
        <item x="461"/>
        <item x="1500"/>
        <item x="1426"/>
        <item x="915"/>
        <item x="917"/>
        <item x="916"/>
        <item x="219"/>
        <item x="1191"/>
        <item x="1371"/>
        <item x="463"/>
        <item x="829"/>
        <item x="464"/>
        <item x="1427"/>
        <item x="1475"/>
        <item x="462"/>
        <item x="295"/>
        <item x="90"/>
        <item x="830"/>
        <item x="11"/>
        <item x="1501"/>
        <item x="1192"/>
        <item x="918"/>
        <item x="174"/>
        <item x="175"/>
        <item x="220"/>
        <item x="467"/>
        <item x="465"/>
        <item x="466"/>
        <item x="1428"/>
        <item x="91"/>
        <item x="1193"/>
        <item x="674"/>
        <item x="200"/>
        <item x="1395"/>
        <item x="468"/>
        <item x="1194"/>
        <item x="469"/>
        <item x="296"/>
        <item x="1377"/>
        <item x="1197"/>
        <item x="231"/>
        <item x="1196"/>
        <item x="154"/>
        <item x="1195"/>
        <item x="93"/>
        <item x="92"/>
        <item x="431"/>
        <item x="470"/>
        <item x="1378"/>
        <item x="919"/>
        <item x="201"/>
        <item x="1174"/>
        <item x="94"/>
        <item x="1198"/>
        <item x="176"/>
        <item x="920"/>
        <item x="1429"/>
        <item x="675"/>
        <item x="1289"/>
        <item x="921"/>
        <item x="676"/>
        <item x="97"/>
        <item x="432"/>
        <item x="96"/>
        <item x="297"/>
        <item x="1290"/>
        <item x="95"/>
        <item x="831"/>
        <item x="922"/>
        <item x="471"/>
        <item x="677"/>
        <item x="1502"/>
        <item x="202"/>
        <item x="472"/>
        <item x="1199"/>
        <item x="299"/>
        <item x="923"/>
        <item x="300"/>
        <item x="298"/>
        <item x="1200"/>
        <item x="679"/>
        <item x="680"/>
        <item x="1503"/>
        <item x="1400"/>
        <item x="301"/>
        <item x="1059"/>
        <item x="832"/>
        <item x="678"/>
        <item x="925"/>
        <item x="232"/>
        <item x="924"/>
        <item x="177"/>
        <item x="12"/>
        <item x="681"/>
        <item x="682"/>
        <item x="433"/>
        <item x="302"/>
        <item x="926"/>
        <item x="833"/>
        <item x="1401"/>
        <item x="1504"/>
        <item x="137"/>
        <item x="928"/>
        <item x="1348"/>
        <item x="927"/>
        <item x="178"/>
        <item x="303"/>
        <item x="474"/>
        <item x="930"/>
        <item x="1201"/>
        <item x="929"/>
        <item x="1430"/>
        <item x="1505"/>
        <item x="98"/>
        <item x="14"/>
        <item x="13"/>
        <item x="683"/>
        <item x="304"/>
        <item x="1349"/>
        <item x="305"/>
        <item x="1202"/>
        <item x="473"/>
        <item x="306"/>
        <item x="307"/>
        <item x="932"/>
        <item x="1431"/>
        <item x="100"/>
        <item x="1402"/>
        <item x="475"/>
        <item x="931"/>
        <item x="15"/>
        <item x="405"/>
        <item x="1203"/>
        <item x="1204"/>
        <item x="203"/>
        <item x="99"/>
        <item x="1207"/>
        <item x="1206"/>
        <item x="101"/>
        <item x="1432"/>
        <item x="16"/>
        <item x="102"/>
        <item x="1433"/>
        <item x="308"/>
        <item x="309"/>
        <item x="1415"/>
        <item x="476"/>
        <item x="1205"/>
        <item x="1291"/>
        <item x="1210"/>
        <item x="935"/>
        <item x="1208"/>
        <item x="1403"/>
        <item x="478"/>
        <item x="934"/>
        <item x="103"/>
        <item x="477"/>
        <item x="1209"/>
        <item x="233"/>
        <item x="933"/>
        <item x="479"/>
        <item x="834"/>
        <item x="234"/>
        <item x="480"/>
        <item x="937"/>
        <item x="1211"/>
        <item x="936"/>
        <item x="17"/>
        <item x="938"/>
        <item x="835"/>
        <item x="155"/>
        <item x="406"/>
        <item x="104"/>
        <item x="1379"/>
        <item x="179"/>
        <item x="136"/>
        <item x="1214"/>
        <item x="1215"/>
        <item x="18"/>
        <item x="106"/>
        <item x="310"/>
        <item x="939"/>
        <item x="481"/>
        <item x="235"/>
        <item x="105"/>
        <item x="1213"/>
        <item x="1300"/>
        <item x="1212"/>
        <item x="204"/>
        <item x="684"/>
        <item x="107"/>
        <item x="483"/>
        <item x="1301"/>
        <item x="311"/>
        <item x="19"/>
        <item x="110"/>
        <item x="482"/>
        <item x="1060"/>
        <item x="1216"/>
        <item x="1061"/>
        <item x="276"/>
        <item x="111"/>
        <item x="1327"/>
        <item x="941"/>
        <item x="1062"/>
        <item x="108"/>
        <item x="109"/>
        <item x="940"/>
        <item x="1217"/>
        <item x="1219"/>
        <item x="312"/>
        <item x="484"/>
        <item x="943"/>
        <item x="1506"/>
        <item x="205"/>
        <item x="1218"/>
        <item x="112"/>
        <item x="314"/>
        <item x="315"/>
        <item x="313"/>
        <item x="836"/>
        <item x="485"/>
        <item x="942"/>
        <item x="185"/>
        <item x="317"/>
        <item x="316"/>
        <item x="487"/>
        <item x="486"/>
        <item x="945"/>
        <item x="685"/>
        <item x="686"/>
        <item x="1302"/>
        <item x="206"/>
        <item x="837"/>
        <item x="1434"/>
        <item x="489"/>
        <item x="944"/>
        <item x="814"/>
        <item x="946"/>
        <item x="947"/>
        <item x="20"/>
        <item x="1372"/>
        <item x="488"/>
        <item x="407"/>
        <item x="1220"/>
        <item x="1329"/>
        <item x="950"/>
        <item x="1221"/>
        <item x="491"/>
        <item x="490"/>
        <item x="1381"/>
        <item x="687"/>
        <item x="1292"/>
        <item x="22"/>
        <item x="688"/>
        <item x="21"/>
        <item x="113"/>
        <item x="114"/>
        <item x="492"/>
        <item x="1064"/>
        <item x="1330"/>
        <item x="281"/>
        <item x="1063"/>
        <item x="948"/>
        <item x="1380"/>
        <item x="318"/>
        <item x="23"/>
        <item x="236"/>
        <item x="24"/>
        <item x="838"/>
        <item x="949"/>
        <item x="493"/>
        <item x="1328"/>
        <item x="495"/>
        <item x="115"/>
        <item x="494"/>
        <item x="496"/>
        <item x="691"/>
        <item x="323"/>
        <item x="1284"/>
        <item x="319"/>
        <item x="269"/>
        <item x="117"/>
        <item x="1066"/>
        <item x="1223"/>
        <item x="692"/>
        <item x="689"/>
        <item x="1222"/>
        <item x="116"/>
        <item x="951"/>
        <item x="27"/>
        <item x="1065"/>
        <item x="693"/>
        <item x="690"/>
        <item x="26"/>
        <item x="408"/>
        <item x="321"/>
        <item x="25"/>
        <item x="322"/>
        <item x="207"/>
        <item x="320"/>
        <item x="221"/>
        <item x="497"/>
        <item x="839"/>
        <item x="118"/>
        <item x="1224"/>
        <item x="1303"/>
        <item x="694"/>
        <item x="1293"/>
        <item x="1331"/>
        <item x="119"/>
        <item x="498"/>
        <item x="1225"/>
        <item x="500"/>
        <item x="29"/>
        <item x="499"/>
        <item x="324"/>
        <item x="138"/>
        <item x="501"/>
        <item x="237"/>
        <item x="28"/>
        <item x="952"/>
        <item x="271"/>
        <item x="1069"/>
        <item x="1226"/>
        <item x="30"/>
        <item x="1410"/>
        <item x="1382"/>
        <item x="1294"/>
        <item x="1332"/>
        <item x="841"/>
        <item x="410"/>
        <item x="31"/>
        <item x="840"/>
        <item x="157"/>
        <item x="158"/>
        <item x="696"/>
        <item x="409"/>
        <item x="1070"/>
        <item x="637"/>
        <item x="695"/>
        <item x="325"/>
        <item x="156"/>
        <item x="1068"/>
        <item x="502"/>
        <item x="1067"/>
        <item x="1304"/>
        <item x="503"/>
        <item x="1318"/>
        <item x="326"/>
        <item x="327"/>
        <item x="159"/>
        <item x="1071"/>
        <item x="180"/>
        <item x="1228"/>
        <item x="506"/>
        <item x="160"/>
        <item x="1384"/>
        <item x="507"/>
        <item x="1073"/>
        <item x="32"/>
        <item x="239"/>
        <item x="1383"/>
        <item x="1072"/>
        <item x="1396"/>
        <item x="1305"/>
        <item x="504"/>
        <item x="328"/>
        <item x="238"/>
        <item x="224"/>
        <item x="161"/>
        <item x="698"/>
        <item x="505"/>
        <item x="1306"/>
        <item x="33"/>
        <item x="697"/>
        <item x="953"/>
        <item x="1227"/>
        <item x="411"/>
        <item x="1435"/>
        <item x="1287"/>
        <item x="120"/>
        <item x="1077"/>
        <item x="955"/>
        <item x="954"/>
        <item x="703"/>
        <item x="34"/>
        <item x="700"/>
        <item x="1230"/>
        <item x="1078"/>
        <item x="329"/>
        <item x="512"/>
        <item x="37"/>
        <item x="331"/>
        <item x="699"/>
        <item x="1507"/>
        <item x="330"/>
        <item x="1074"/>
        <item x="1308"/>
        <item x="35"/>
        <item x="36"/>
        <item x="162"/>
        <item x="702"/>
        <item x="510"/>
        <item x="1307"/>
        <item x="240"/>
        <item x="241"/>
        <item x="1333"/>
        <item x="508"/>
        <item x="1370"/>
        <item x="1076"/>
        <item x="412"/>
        <item x="842"/>
        <item x="1075"/>
        <item x="1334"/>
        <item x="1229"/>
        <item x="1411"/>
        <item x="513"/>
        <item x="511"/>
        <item x="701"/>
        <item x="509"/>
        <item x="38"/>
        <item x="1080"/>
        <item x="243"/>
        <item x="705"/>
        <item x="1350"/>
        <item x="517"/>
        <item x="1309"/>
        <item x="704"/>
        <item x="121"/>
        <item x="40"/>
        <item x="208"/>
        <item x="163"/>
        <item x="706"/>
        <item x="165"/>
        <item x="1412"/>
        <item x="1366"/>
        <item x="707"/>
        <item x="242"/>
        <item x="1079"/>
        <item x="164"/>
        <item x="514"/>
        <item x="516"/>
        <item x="956"/>
        <item x="333"/>
        <item x="1385"/>
        <item x="1231"/>
        <item x="186"/>
        <item x="515"/>
        <item x="1082"/>
        <item x="146"/>
        <item x="1081"/>
        <item x="187"/>
        <item x="413"/>
        <item x="332"/>
        <item x="39"/>
        <item x="708"/>
        <item x="1083"/>
        <item x="166"/>
        <item x="335"/>
        <item x="337"/>
        <item x="188"/>
        <item x="168"/>
        <item x="222"/>
        <item x="520"/>
        <item x="167"/>
        <item x="519"/>
        <item x="336"/>
        <item x="1090"/>
        <item x="122"/>
        <item x="1088"/>
        <item x="1085"/>
        <item x="123"/>
        <item x="1093"/>
        <item x="522"/>
        <item x="524"/>
        <item x="334"/>
        <item x="1092"/>
        <item x="189"/>
        <item x="1084"/>
        <item x="958"/>
        <item x="225"/>
        <item x="843"/>
        <item x="712"/>
        <item x="713"/>
        <item x="1086"/>
        <item x="190"/>
        <item x="815"/>
        <item x="714"/>
        <item x="957"/>
        <item x="710"/>
        <item x="521"/>
        <item x="711"/>
        <item x="338"/>
        <item x="523"/>
        <item x="1285"/>
        <item x="518"/>
        <item x="844"/>
        <item x="709"/>
        <item x="43"/>
        <item x="1089"/>
        <item x="181"/>
        <item x="42"/>
        <item x="1087"/>
        <item x="1091"/>
        <item x="1436"/>
        <item x="525"/>
        <item x="1098"/>
        <item x="717"/>
        <item x="125"/>
        <item x="244"/>
        <item x="1413"/>
        <item x="343"/>
        <item x="1335"/>
        <item x="715"/>
        <item x="845"/>
        <item x="169"/>
        <item x="719"/>
        <item x="530"/>
        <item x="638"/>
        <item x="527"/>
        <item x="639"/>
        <item x="340"/>
        <item x="1099"/>
        <item x="1100"/>
        <item x="342"/>
        <item x="1386"/>
        <item x="1096"/>
        <item x="245"/>
        <item x="45"/>
        <item x="1438"/>
        <item x="718"/>
        <item x="1095"/>
        <item x="124"/>
        <item x="846"/>
        <item x="1232"/>
        <item x="1437"/>
        <item x="720"/>
        <item x="341"/>
        <item x="1103"/>
        <item x="1101"/>
        <item x="1097"/>
        <item x="46"/>
        <item x="528"/>
        <item x="529"/>
        <item x="339"/>
        <item x="1387"/>
        <item x="151"/>
        <item x="716"/>
        <item x="1015"/>
        <item x="209"/>
        <item x="210"/>
        <item x="526"/>
        <item x="1094"/>
        <item x="1102"/>
        <item x="44"/>
        <item x="1107"/>
        <item x="533"/>
        <item x="1108"/>
        <item x="725"/>
        <item x="640"/>
        <item x="191"/>
        <item x="721"/>
        <item x="345"/>
        <item x="532"/>
        <item x="48"/>
        <item x="1105"/>
        <item x="536"/>
        <item x="724"/>
        <item x="1109"/>
        <item x="534"/>
        <item x="1106"/>
        <item x="344"/>
        <item x="346"/>
        <item x="1111"/>
        <item x="147"/>
        <item x="531"/>
        <item x="282"/>
        <item x="47"/>
        <item x="1351"/>
        <item x="847"/>
        <item x="349"/>
        <item x="347"/>
        <item x="348"/>
        <item x="1442"/>
        <item x="723"/>
        <item x="1404"/>
        <item x="140"/>
        <item x="1014"/>
        <item x="1439"/>
        <item x="1110"/>
        <item x="1104"/>
        <item x="1233"/>
        <item x="435"/>
        <item x="182"/>
        <item x="535"/>
        <item x="434"/>
        <item x="139"/>
        <item x="1441"/>
        <item x="1369"/>
        <item x="1440"/>
        <item x="722"/>
        <item x="1414"/>
        <item x="728"/>
        <item x="539"/>
        <item x="1315"/>
        <item x="641"/>
        <item x="727"/>
        <item x="538"/>
        <item x="437"/>
        <item x="1443"/>
        <item x="726"/>
        <item x="436"/>
        <item x="537"/>
        <item x="49"/>
        <item x="1444"/>
        <item x="729"/>
        <item x="1405"/>
        <item x="540"/>
        <item x="541"/>
        <item x="730"/>
        <item x="731"/>
        <item x="732"/>
        <item x="50"/>
        <item x="733"/>
        <item x="1234"/>
        <item x="1445"/>
        <item x="51"/>
        <item x="52"/>
        <item x="734"/>
        <item x="1235"/>
        <item x="53"/>
        <item x="54"/>
        <item x="735"/>
        <item x="736"/>
        <item x="1352"/>
        <item x="737"/>
        <item x="542"/>
        <item x="1112"/>
        <item x="55"/>
        <item x="738"/>
        <item x="350"/>
        <item x="1446"/>
        <item x="1447"/>
        <item x="543"/>
        <item x="1113"/>
        <item x="739"/>
        <item x="544"/>
        <item x="545"/>
        <item x="959"/>
        <item x="546"/>
        <item x="1365"/>
        <item x="56"/>
        <item x="152"/>
        <item x="211"/>
        <item x="740"/>
        <item x="547"/>
        <item x="57"/>
        <item x="1114"/>
        <item x="960"/>
        <item x="1286"/>
        <item x="1336"/>
        <item x="351"/>
        <item x="1448"/>
        <item x="1310"/>
        <item x="1115"/>
        <item x="548"/>
        <item x="1116"/>
        <item x="741"/>
        <item x="1373"/>
        <item x="742"/>
        <item x="1236"/>
        <item x="352"/>
        <item x="743"/>
        <item x="58"/>
        <item x="744"/>
        <item x="848"/>
        <item x="1117"/>
        <item x="961"/>
        <item x="270"/>
        <item x="549"/>
        <item x="550"/>
        <item x="1337"/>
        <item x="353"/>
        <item x="962"/>
        <item x="551"/>
        <item x="745"/>
        <item x="1237"/>
        <item x="1238"/>
        <item x="746"/>
        <item x="354"/>
        <item x="355"/>
        <item x="59"/>
        <item x="356"/>
        <item x="747"/>
        <item x="357"/>
        <item x="849"/>
        <item x="1118"/>
        <item x="552"/>
        <item x="1325"/>
        <item x="246"/>
        <item x="223"/>
        <item x="850"/>
        <item x="1338"/>
        <item x="358"/>
        <item x="748"/>
        <item x="1239"/>
        <item x="749"/>
        <item x="277"/>
        <item x="750"/>
        <item x="141"/>
        <item x="553"/>
        <item x="751"/>
        <item x="554"/>
        <item x="555"/>
        <item x="556"/>
        <item x="60"/>
        <item x="1339"/>
        <item x="1449"/>
        <item x="752"/>
        <item x="963"/>
        <item x="1353"/>
        <item x="1240"/>
        <item x="359"/>
        <item x="247"/>
        <item x="1119"/>
        <item x="851"/>
        <item x="852"/>
        <item x="212"/>
        <item x="1340"/>
        <item x="61"/>
        <item x="1341"/>
        <item x="1241"/>
        <item x="853"/>
        <item x="360"/>
        <item x="964"/>
        <item x="248"/>
        <item x="414"/>
        <item x="249"/>
        <item x="557"/>
        <item x="753"/>
        <item x="361"/>
        <item x="558"/>
        <item x="362"/>
        <item x="1342"/>
        <item x="559"/>
        <item x="363"/>
        <item x="415"/>
        <item x="854"/>
        <item x="965"/>
        <item x="364"/>
        <item x="213"/>
        <item x="1343"/>
        <item x="754"/>
        <item x="560"/>
        <item x="561"/>
        <item x="250"/>
        <item x="562"/>
        <item x="251"/>
        <item x="966"/>
        <item x="170"/>
        <item x="1242"/>
        <item x="1476"/>
        <item x="755"/>
        <item x="365"/>
        <item x="366"/>
        <item x="252"/>
        <item x="62"/>
        <item x="563"/>
        <item x="171"/>
        <item x="367"/>
        <item x="1311"/>
        <item x="368"/>
        <item x="756"/>
        <item x="369"/>
        <item x="416"/>
        <item x="253"/>
        <item x="1388"/>
        <item x="967"/>
        <item x="272"/>
        <item x="564"/>
        <item x="565"/>
        <item x="1120"/>
        <item x="566"/>
        <item x="1363"/>
        <item x="1364"/>
        <item x="126"/>
        <item x="370"/>
        <item x="567"/>
        <item x="568"/>
        <item x="1397"/>
        <item x="1243"/>
        <item x="1244"/>
        <item x="371"/>
        <item x="569"/>
        <item x="570"/>
        <item x="1245"/>
        <item x="855"/>
        <item x="127"/>
        <item x="968"/>
        <item x="571"/>
        <item x="273"/>
        <item x="417"/>
        <item x="1121"/>
        <item x="1295"/>
        <item x="372"/>
        <item x="1398"/>
        <item x="572"/>
        <item x="418"/>
        <item x="969"/>
        <item x="856"/>
        <item x="254"/>
        <item x="970"/>
        <item x="255"/>
        <item x="63"/>
        <item x="757"/>
        <item x="1406"/>
        <item x="1246"/>
        <item x="373"/>
        <item x="573"/>
        <item x="1247"/>
        <item x="574"/>
        <item x="1450"/>
        <item x="971"/>
        <item x="972"/>
        <item x="857"/>
        <item x="1248"/>
        <item x="858"/>
        <item x="1249"/>
        <item x="575"/>
        <item x="1250"/>
        <item x="374"/>
        <item x="256"/>
        <item x="859"/>
        <item x="375"/>
        <item x="860"/>
        <item x="128"/>
        <item x="576"/>
        <item x="214"/>
        <item x="973"/>
        <item x="974"/>
        <item x="975"/>
        <item x="1451"/>
        <item x="577"/>
        <item x="976"/>
        <item x="861"/>
        <item x="578"/>
        <item x="1251"/>
        <item x="1312"/>
        <item x="376"/>
        <item x="758"/>
        <item x="1252"/>
        <item x="1253"/>
        <item x="759"/>
        <item x="192"/>
        <item x="193"/>
        <item x="257"/>
        <item x="977"/>
        <item x="579"/>
        <item x="129"/>
        <item x="1452"/>
        <item x="1254"/>
        <item x="1255"/>
        <item x="978"/>
        <item x="979"/>
        <item x="419"/>
        <item x="580"/>
        <item x="980"/>
        <item x="1319"/>
        <item x="274"/>
        <item x="581"/>
        <item x="981"/>
        <item x="1374"/>
        <item x="582"/>
        <item x="420"/>
        <item x="583"/>
        <item x="130"/>
        <item x="377"/>
        <item x="142"/>
        <item x="982"/>
        <item x="584"/>
        <item x="1256"/>
        <item x="258"/>
        <item x="215"/>
        <item x="983"/>
        <item x="585"/>
        <item x="586"/>
        <item x="984"/>
        <item x="587"/>
        <item x="588"/>
        <item x="589"/>
        <item x="278"/>
        <item x="862"/>
        <item x="590"/>
        <item x="1313"/>
        <item x="131"/>
        <item x="1453"/>
        <item x="1454"/>
        <item x="1314"/>
        <item x="1257"/>
        <item x="64"/>
        <item x="65"/>
        <item x="1258"/>
        <item x="1259"/>
        <item x="1122"/>
        <item x="1344"/>
        <item x="591"/>
        <item x="1354"/>
        <item x="985"/>
        <item x="259"/>
        <item x="760"/>
        <item x="986"/>
        <item x="1260"/>
        <item x="987"/>
        <item x="592"/>
        <item x="260"/>
        <item x="1261"/>
        <item x="593"/>
        <item x="1262"/>
        <item x="761"/>
        <item x="1263"/>
        <item x="762"/>
        <item x="1123"/>
        <item x="594"/>
        <item x="595"/>
        <item x="988"/>
        <item x="763"/>
        <item x="989"/>
        <item x="261"/>
        <item x="1483"/>
        <item x="378"/>
        <item x="262"/>
        <item x="990"/>
        <item x="596"/>
        <item x="132"/>
        <item x="764"/>
        <item x="66"/>
        <item x="183"/>
        <item x="379"/>
        <item x="597"/>
        <item x="1455"/>
        <item x="863"/>
        <item x="1124"/>
        <item x="1355"/>
        <item x="216"/>
        <item x="765"/>
        <item x="766"/>
        <item x="767"/>
        <item x="598"/>
        <item x="599"/>
        <item x="991"/>
        <item x="768"/>
        <item x="769"/>
        <item x="263"/>
        <item x="600"/>
        <item x="601"/>
        <item x="770"/>
        <item x="771"/>
        <item x="1264"/>
        <item x="1456"/>
        <item x="380"/>
        <item x="264"/>
        <item x="1389"/>
        <item x="992"/>
        <item x="1265"/>
        <item x="381"/>
        <item x="1356"/>
        <item x="993"/>
        <item x="994"/>
        <item x="602"/>
        <item x="1390"/>
        <item x="1266"/>
        <item x="1267"/>
        <item x="1457"/>
        <item x="1357"/>
        <item x="864"/>
        <item x="603"/>
        <item x="604"/>
        <item x="772"/>
        <item x="1125"/>
        <item x="605"/>
        <item x="773"/>
        <item x="1268"/>
        <item x="606"/>
        <item x="865"/>
        <item x="607"/>
        <item x="995"/>
        <item x="608"/>
        <item x="1269"/>
        <item x="1126"/>
        <item x="866"/>
        <item x="1270"/>
        <item x="774"/>
        <item x="609"/>
        <item x="610"/>
        <item x="421"/>
        <item x="775"/>
        <item x="776"/>
        <item x="1409"/>
        <item x="1458"/>
        <item x="1459"/>
        <item x="611"/>
        <item x="1127"/>
        <item x="1480"/>
        <item x="1392"/>
        <item x="194"/>
        <item x="777"/>
        <item x="996"/>
        <item x="1271"/>
        <item x="997"/>
        <item x="382"/>
        <item x="612"/>
        <item x="1460"/>
        <item x="422"/>
        <item x="1272"/>
        <item x="1273"/>
        <item x="778"/>
        <item x="613"/>
        <item x="1461"/>
        <item x="867"/>
        <item x="1367"/>
        <item x="614"/>
        <item x="1274"/>
        <item x="1462"/>
        <item x="1296"/>
        <item x="1463"/>
        <item x="615"/>
        <item x="616"/>
        <item x="423"/>
        <item x="998"/>
        <item x="1128"/>
        <item x="383"/>
        <item x="1481"/>
        <item x="384"/>
        <item x="1399"/>
        <item x="1358"/>
        <item x="617"/>
        <item x="868"/>
        <item x="999"/>
        <item x="1000"/>
        <item x="779"/>
        <item x="869"/>
        <item x="1464"/>
        <item x="1465"/>
        <item x="184"/>
        <item x="265"/>
        <item x="780"/>
        <item x="1001"/>
        <item x="1359"/>
        <item x="1129"/>
        <item x="1326"/>
        <item x="1275"/>
        <item x="618"/>
        <item x="217"/>
        <item x="424"/>
        <item x="385"/>
        <item x="386"/>
        <item x="425"/>
        <item x="870"/>
        <item x="266"/>
        <item x="1130"/>
        <item x="781"/>
        <item x="387"/>
        <item x="782"/>
        <item x="783"/>
        <item x="871"/>
        <item x="67"/>
        <item x="1466"/>
        <item x="784"/>
        <item x="1393"/>
        <item x="785"/>
        <item x="1131"/>
        <item x="872"/>
        <item x="786"/>
        <item x="787"/>
        <item x="426"/>
        <item x="388"/>
        <item x="788"/>
        <item x="1477"/>
        <item x="619"/>
        <item x="620"/>
        <item x="1360"/>
        <item x="389"/>
        <item x="1407"/>
        <item x="789"/>
        <item x="873"/>
        <item x="790"/>
        <item x="791"/>
        <item x="792"/>
        <item x="1132"/>
        <item x="793"/>
        <item x="794"/>
        <item x="1002"/>
        <item x="795"/>
        <item x="1133"/>
        <item x="621"/>
        <item x="1276"/>
        <item x="1134"/>
        <item x="874"/>
        <item x="68"/>
        <item x="796"/>
        <item x="218"/>
        <item x="622"/>
        <item x="1467"/>
        <item x="1003"/>
        <item x="797"/>
        <item x="1277"/>
        <item x="1468"/>
        <item x="1135"/>
        <item x="1136"/>
        <item x="798"/>
        <item x="69"/>
        <item x="427"/>
        <item x="1137"/>
        <item x="799"/>
        <item x="390"/>
        <item x="70"/>
        <item x="800"/>
        <item x="1469"/>
        <item x="801"/>
        <item x="1004"/>
        <item x="1470"/>
        <item x="1005"/>
        <item x="391"/>
        <item x="1138"/>
        <item x="1361"/>
        <item x="1471"/>
        <item x="1139"/>
        <item x="267"/>
        <item x="623"/>
        <item x="392"/>
        <item x="428"/>
        <item x="1140"/>
        <item x="1006"/>
        <item x="624"/>
        <item x="393"/>
        <item x="802"/>
        <item x="1141"/>
        <item x="1278"/>
        <item x="394"/>
        <item x="133"/>
        <item x="395"/>
        <item x="803"/>
        <item x="875"/>
        <item x="396"/>
        <item x="1472"/>
        <item x="1142"/>
        <item x="268"/>
        <item x="804"/>
        <item x="625"/>
        <item x="397"/>
        <item x="1143"/>
        <item x="1144"/>
        <item x="1145"/>
        <item x="1007"/>
        <item x="398"/>
        <item x="1279"/>
        <item x="626"/>
        <item x="627"/>
        <item x="1008"/>
        <item x="1009"/>
        <item x="399"/>
        <item x="876"/>
        <item x="877"/>
        <item x="1010"/>
        <item x="805"/>
        <item x="429"/>
        <item x="1280"/>
        <item x="1320"/>
        <item x="806"/>
        <item x="628"/>
        <item x="1146"/>
        <item x="134"/>
        <item x="275"/>
        <item x="1147"/>
        <item x="1148"/>
        <item x="1149"/>
        <item x="1150"/>
        <item x="1151"/>
        <item x="1152"/>
        <item x="1473"/>
        <item x="400"/>
        <item x="1153"/>
        <item x="1154"/>
        <item x="1155"/>
        <item x="1156"/>
        <item x="1157"/>
        <item x="629"/>
        <item x="630"/>
        <item x="1281"/>
        <item x="631"/>
        <item x="1158"/>
        <item x="632"/>
        <item x="1159"/>
        <item x="633"/>
        <item x="807"/>
        <item x="1160"/>
        <item x="1282"/>
        <item x="148"/>
        <item x="135"/>
        <item x="1161"/>
        <item x="1162"/>
        <item x="1163"/>
        <item x="1283"/>
        <item x="1164"/>
        <item x="1165"/>
        <item x="634"/>
        <item x="1478"/>
        <item x="1166"/>
        <item x="808"/>
        <item x="1167"/>
        <item x="1168"/>
        <item x="149"/>
        <item x="809"/>
        <item x="1169"/>
        <item x="1482"/>
        <item x="810"/>
        <item x="1170"/>
        <item x="1011"/>
        <item x="150"/>
        <item x="811"/>
        <item x="878"/>
        <item x="71"/>
        <item x="72"/>
        <item x="1171"/>
        <item x="73"/>
        <item x="635"/>
        <item x="636"/>
        <item x="74"/>
        <item x="75"/>
        <item x="76"/>
        <item x="1172"/>
        <item x="812"/>
        <item x="77"/>
        <item x="1173"/>
        <item x="4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3"/>
    <field x="2"/>
  </rowFields>
  <rowItems count="15">
    <i>
      <x/>
      <x/>
    </i>
    <i r="1">
      <x v="4"/>
    </i>
    <i>
      <x v="1"/>
      <x/>
    </i>
    <i r="1">
      <x v="2"/>
    </i>
    <i r="1">
      <x v="4"/>
    </i>
    <i>
      <x v="2"/>
      <x/>
    </i>
    <i r="1">
      <x v="4"/>
    </i>
    <i>
      <x v="3"/>
      <x/>
    </i>
    <i r="1">
      <x v="4"/>
    </i>
    <i>
      <x v="4"/>
      <x/>
    </i>
    <i r="1">
      <x v="1"/>
    </i>
    <i r="1">
      <x v="4"/>
    </i>
    <i>
      <x v="5"/>
      <x/>
    </i>
    <i r="1">
      <x v="4"/>
    </i>
    <i t="grand">
      <x/>
    </i>
  </rowItems>
  <colFields count="1">
    <field x="1"/>
  </colFields>
  <colItems count="2">
    <i>
      <x v="1"/>
    </i>
    <i t="grand">
      <x/>
    </i>
  </colItems>
  <dataFields count="1">
    <dataField name="Sum of Total Cost" fld="15" baseField="2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20952C-4752-439D-9D73-35DF8080CFFE}" name="PivotTable8" cacheId="3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32" firstHeaderRow="0" firstDataRow="1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1">
    <field x="21"/>
  </rowFields>
  <row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4" baseField="0" baseItem="0"/>
    <dataField name="Sum of Net" fld="7" baseField="0" baseItem="0"/>
  </dataFields>
  <formats count="2">
    <format dxfId="4">
      <pivotArea outline="0" collapsedLevelsAreSubtotals="1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E7EF14-C917-49AD-8B16-74AE60968C83}" name="PivotTable7" cacheId="3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:AH8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1">
    <field x="14"/>
  </rowFields>
  <rowItems count="4">
    <i>
      <x v="2"/>
    </i>
    <i>
      <x v="1"/>
    </i>
    <i>
      <x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Net" fld="7" baseField="0" baseItem="0" numFmtId="2"/>
  </dataFields>
  <formats count="7">
    <format dxfId="6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7">
      <pivotArea outline="0" collapsedLevelsAreSubtotals="1" fieldPosition="0"/>
    </format>
    <format dxfId="8">
      <pivotArea outline="0" collapsedLevelsAreSubtotals="1" fieldPosition="0"/>
    </format>
    <format dxfId="9">
      <pivotArea field="21" type="button" dataOnly="0" labelOnly="1" outline="0" axis="axisCol" fieldPosition="0"/>
    </format>
    <format dxfId="10">
      <pivotArea type="topRight" dataOnly="0" labelOnly="1" outline="0" fieldPosition="0"/>
    </format>
    <format dxfId="11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1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A64D12-A610-4200-80CC-C45F12B1650F}" name="PivotTable6" cacheId="3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0:AH33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showAll="0"/>
    <pivotField axis="axisRow" showAll="0" sortType="descending">
      <items count="17">
        <item x="7"/>
        <item x="4"/>
        <item x="9"/>
        <item x="1"/>
        <item x="0"/>
        <item x="12"/>
        <item x="11"/>
        <item x="2"/>
        <item x="6"/>
        <item x="14"/>
        <item x="3"/>
        <item x="10"/>
        <item x="8"/>
        <item x="13"/>
        <item x="5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2">
    <field x="14"/>
    <field x="2"/>
  </rowFields>
  <rowItems count="22">
    <i>
      <x v="2"/>
    </i>
    <i r="1">
      <x v="1"/>
    </i>
    <i r="1">
      <x v="7"/>
    </i>
    <i r="1">
      <x v="10"/>
    </i>
    <i r="1">
      <x v="8"/>
    </i>
    <i r="1">
      <x v="3"/>
    </i>
    <i r="1">
      <x v="11"/>
    </i>
    <i r="1">
      <x v="14"/>
    </i>
    <i r="1">
      <x v="6"/>
    </i>
    <i r="1">
      <x v="2"/>
    </i>
    <i r="1">
      <x v="9"/>
    </i>
    <i r="1">
      <x v="5"/>
    </i>
    <i r="1">
      <x v="13"/>
    </i>
    <i r="1">
      <x v="15"/>
    </i>
    <i r="1">
      <x v="4"/>
    </i>
    <i>
      <x v="1"/>
    </i>
    <i r="1">
      <x v="12"/>
    </i>
    <i r="1">
      <x v="4"/>
    </i>
    <i>
      <x/>
    </i>
    <i r="1">
      <x/>
    </i>
    <i r="1">
      <x v="4"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Net" fld="7" baseField="0" baseItem="0" numFmtId="2"/>
  </dataFields>
  <formats count="19">
    <format dxfId="13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14">
      <pivotArea outline="0" collapsedLevelsAreSubtotals="1" fieldPosition="0"/>
    </format>
    <format dxfId="15">
      <pivotArea collapsedLevelsAreSubtotals="1" fieldPosition="0">
        <references count="2">
          <reference field="2" count="13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</reference>
          <reference field="14" count="1" selected="0">
            <x v="2"/>
          </reference>
        </references>
      </pivotArea>
    </format>
    <format dxfId="16">
      <pivotArea collapsedLevelsAreSubtotals="1" fieldPosition="0">
        <references count="1">
          <reference field="14" count="1">
            <x v="1"/>
          </reference>
        </references>
      </pivotArea>
    </format>
    <format dxfId="17">
      <pivotArea collapsedLevelsAreSubtotals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18">
      <pivotArea collapsedLevelsAreSubtotals="1" fieldPosition="0">
        <references count="1">
          <reference field="14" count="1">
            <x v="0"/>
          </reference>
        </references>
      </pivotArea>
    </format>
    <format dxfId="19">
      <pivotArea collapsedLevelsAreSubtotals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20">
      <pivotArea grandRow="1" outline="0" collapsedLevelsAreSubtotals="1" fieldPosition="0"/>
    </format>
    <format dxfId="21">
      <pivotArea collapsedLevelsAreSubtotals="1" fieldPosition="0">
        <references count="2">
          <reference field="2" count="13"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</reference>
          <reference field="14" count="1" selected="0">
            <x v="2"/>
          </reference>
        </references>
      </pivotArea>
    </format>
    <format dxfId="22">
      <pivotArea collapsedLevelsAreSubtotals="1" fieldPosition="0">
        <references count="1">
          <reference field="14" count="1">
            <x v="1"/>
          </reference>
        </references>
      </pivotArea>
    </format>
    <format dxfId="23">
      <pivotArea collapsedLevelsAreSubtotals="1" fieldPosition="0">
        <references count="2">
          <reference field="2" count="2">
            <x v="4"/>
            <x v="12"/>
          </reference>
          <reference field="14" count="1" selected="0">
            <x v="1"/>
          </reference>
        </references>
      </pivotArea>
    </format>
    <format dxfId="24">
      <pivotArea collapsedLevelsAreSubtotals="1" fieldPosition="0">
        <references count="1">
          <reference field="14" count="1">
            <x v="0"/>
          </reference>
        </references>
      </pivotArea>
    </format>
    <format dxfId="25">
      <pivotArea collapsedLevelsAreSubtotals="1" fieldPosition="0">
        <references count="2">
          <reference field="2" count="2">
            <x v="0"/>
            <x v="4"/>
          </reference>
          <reference field="14" count="1" selected="0">
            <x v="0"/>
          </reference>
        </references>
      </pivotArea>
    </format>
    <format dxfId="26">
      <pivotArea grandRow="1" outline="0" collapsedLevelsAreSubtotals="1" fieldPosition="0"/>
    </format>
    <format dxfId="27">
      <pivotArea outline="0" collapsedLevelsAreSubtotals="1" fieldPosition="0"/>
    </format>
    <format dxfId="28">
      <pivotArea field="21" type="button" dataOnly="0" labelOnly="1" outline="0" axis="axisCol" fieldPosition="0"/>
    </format>
    <format dxfId="29">
      <pivotArea type="topRight" dataOnly="0" labelOnly="1" outline="0" fieldPosition="0"/>
    </format>
    <format dxfId="30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3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D4613A-61AC-40CC-98CB-244766D9CECE}" name="PivotTable5" cacheId="3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E61:F339" firstHeaderRow="1" firstDataRow="1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axis="axisRow" showAll="0" sortType="descending">
      <items count="253">
        <item x="173"/>
        <item x="153"/>
        <item x="9"/>
        <item x="118"/>
        <item x="149"/>
        <item x="161"/>
        <item x="128"/>
        <item x="131"/>
        <item x="111"/>
        <item x="112"/>
        <item x="156"/>
        <item x="104"/>
        <item x="132"/>
        <item x="113"/>
        <item x="109"/>
        <item x="179"/>
        <item x="1"/>
        <item x="6"/>
        <item x="172"/>
        <item x="133"/>
        <item x="28"/>
        <item x="139"/>
        <item x="90"/>
        <item x="150"/>
        <item x="43"/>
        <item x="158"/>
        <item x="72"/>
        <item x="23"/>
        <item x="71"/>
        <item x="142"/>
        <item x="39"/>
        <item x="125"/>
        <item x="144"/>
        <item x="64"/>
        <item x="16"/>
        <item x="157"/>
        <item x="26"/>
        <item x="107"/>
        <item x="146"/>
        <item x="127"/>
        <item x="36"/>
        <item x="152"/>
        <item x="177"/>
        <item x="56"/>
        <item x="19"/>
        <item x="46"/>
        <item x="67"/>
        <item x="178"/>
        <item x="106"/>
        <item x="141"/>
        <item x="91"/>
        <item x="45"/>
        <item x="160"/>
        <item x="138"/>
        <item x="29"/>
        <item x="167"/>
        <item x="82"/>
        <item x="126"/>
        <item x="81"/>
        <item x="37"/>
        <item x="30"/>
        <item x="103"/>
        <item x="151"/>
        <item x="80"/>
        <item x="75"/>
        <item x="73"/>
        <item x="164"/>
        <item x="121"/>
        <item x="114"/>
        <item x="163"/>
        <item x="8"/>
        <item x="88"/>
        <item x="169"/>
        <item x="175"/>
        <item x="14"/>
        <item x="145"/>
        <item x="147"/>
        <item x="130"/>
        <item x="24"/>
        <item x="27"/>
        <item x="102"/>
        <item x="86"/>
        <item x="42"/>
        <item x="50"/>
        <item x="168"/>
        <item x="148"/>
        <item x="129"/>
        <item x="11"/>
        <item x="143"/>
        <item x="2"/>
        <item x="76"/>
        <item x="95"/>
        <item x="84"/>
        <item x="117"/>
        <item x="92"/>
        <item x="174"/>
        <item x="166"/>
        <item x="120"/>
        <item x="12"/>
        <item x="119"/>
        <item x="108"/>
        <item x="165"/>
        <item x="171"/>
        <item x="162"/>
        <item x="110"/>
        <item x="105"/>
        <item x="176"/>
        <item x="136"/>
        <item x="159"/>
        <item x="5"/>
        <item x="70"/>
        <item x="4"/>
        <item x="124"/>
        <item x="32"/>
        <item x="134"/>
        <item x="61"/>
        <item x="155"/>
        <item x="122"/>
        <item x="170"/>
        <item x="115"/>
        <item x="135"/>
        <item x="137"/>
        <item x="116"/>
        <item x="54"/>
        <item x="35"/>
        <item x="10"/>
        <item x="13"/>
        <item x="154"/>
        <item x="140"/>
        <item x="123"/>
        <item x="186"/>
        <item x="181"/>
        <item x="185"/>
        <item x="184"/>
        <item x="183"/>
        <item x="78"/>
        <item x="182"/>
        <item x="180"/>
        <item x="188"/>
        <item x="187"/>
        <item x="192"/>
        <item x="197"/>
        <item x="196"/>
        <item x="195"/>
        <item x="194"/>
        <item x="193"/>
        <item x="189"/>
        <item x="191"/>
        <item x="190"/>
        <item x="0"/>
        <item x="3"/>
        <item x="7"/>
        <item x="15"/>
        <item x="17"/>
        <item x="18"/>
        <item x="20"/>
        <item x="21"/>
        <item x="22"/>
        <item x="25"/>
        <item x="31"/>
        <item x="33"/>
        <item x="34"/>
        <item x="38"/>
        <item x="40"/>
        <item x="41"/>
        <item x="44"/>
        <item x="47"/>
        <item x="48"/>
        <item x="49"/>
        <item x="51"/>
        <item x="52"/>
        <item x="53"/>
        <item x="55"/>
        <item x="57"/>
        <item x="58"/>
        <item x="59"/>
        <item x="60"/>
        <item x="62"/>
        <item x="63"/>
        <item x="65"/>
        <item x="66"/>
        <item x="68"/>
        <item x="69"/>
        <item x="74"/>
        <item x="77"/>
        <item x="79"/>
        <item x="83"/>
        <item x="85"/>
        <item x="87"/>
        <item x="89"/>
        <item x="93"/>
        <item x="94"/>
        <item x="96"/>
        <item x="97"/>
        <item x="98"/>
        <item x="99"/>
        <item x="100"/>
        <item x="101"/>
        <item x="202"/>
        <item x="218"/>
        <item x="217"/>
        <item x="216"/>
        <item x="215"/>
        <item x="206"/>
        <item x="214"/>
        <item x="213"/>
        <item x="198"/>
        <item x="212"/>
        <item x="210"/>
        <item x="211"/>
        <item x="208"/>
        <item x="209"/>
        <item x="207"/>
        <item x="205"/>
        <item x="199"/>
        <item x="203"/>
        <item x="204"/>
        <item x="201"/>
        <item x="200"/>
        <item x="220"/>
        <item x="219"/>
        <item x="242"/>
        <item x="241"/>
        <item x="223"/>
        <item x="240"/>
        <item x="239"/>
        <item x="238"/>
        <item x="237"/>
        <item x="236"/>
        <item x="231"/>
        <item x="235"/>
        <item x="233"/>
        <item x="234"/>
        <item x="227"/>
        <item x="228"/>
        <item x="232"/>
        <item x="230"/>
        <item x="226"/>
        <item x="222"/>
        <item x="229"/>
        <item x="224"/>
        <item x="225"/>
        <item x="221"/>
        <item x="243"/>
        <item x="244"/>
        <item x="245"/>
        <item x="246"/>
        <item x="247"/>
        <item x="248"/>
        <item x="249"/>
        <item x="250"/>
        <item x="25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17">
        <item x="7"/>
        <item x="4"/>
        <item x="9"/>
        <item x="1"/>
        <item x="0"/>
        <item x="12"/>
        <item x="11"/>
        <item x="2"/>
        <item x="6"/>
        <item x="14"/>
        <item x="3"/>
        <item x="10"/>
        <item x="8"/>
        <item x="13"/>
        <item x="5"/>
        <item x="15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3">
    <field x="14"/>
    <field x="2"/>
    <field x="1"/>
  </rowFields>
  <rowItems count="278">
    <i>
      <x v="2"/>
    </i>
    <i r="1">
      <x v="1"/>
    </i>
    <i r="2">
      <x v="30"/>
    </i>
    <i r="2">
      <x v="46"/>
    </i>
    <i r="2">
      <x v="70"/>
    </i>
    <i r="2">
      <x v="123"/>
    </i>
    <i r="2">
      <x v="98"/>
    </i>
    <i r="2">
      <x v="74"/>
    </i>
    <i r="2">
      <x v="79"/>
    </i>
    <i r="2">
      <x v="57"/>
    </i>
    <i r="2">
      <x v="125"/>
    </i>
    <i r="2">
      <x v="87"/>
    </i>
    <i r="2">
      <x v="2"/>
    </i>
    <i r="2">
      <x v="32"/>
    </i>
    <i r="2">
      <x v="121"/>
    </i>
    <i r="2">
      <x v="78"/>
    </i>
    <i r="2">
      <x v="71"/>
    </i>
    <i r="2">
      <x v="40"/>
    </i>
    <i r="2">
      <x v="124"/>
    </i>
    <i r="2">
      <x v="20"/>
    </i>
    <i r="2">
      <x v="81"/>
    </i>
    <i r="2">
      <x v="22"/>
    </i>
    <i r="2">
      <x v="126"/>
    </i>
    <i r="2">
      <x v="43"/>
    </i>
    <i r="2">
      <x v="59"/>
    </i>
    <i r="2">
      <x v="96"/>
    </i>
    <i r="2">
      <x v="54"/>
    </i>
    <i r="2">
      <x v="97"/>
    </i>
    <i r="2">
      <x v="95"/>
    </i>
    <i r="2">
      <x v="60"/>
    </i>
    <i r="2">
      <x v="55"/>
    </i>
    <i r="2">
      <x v="91"/>
    </i>
    <i r="2">
      <x v="94"/>
    </i>
    <i r="2">
      <x v="138"/>
    </i>
    <i r="2">
      <x v="50"/>
    </i>
    <i r="2">
      <x v="56"/>
    </i>
    <i r="2">
      <x/>
    </i>
    <i r="2">
      <x v="140"/>
    </i>
    <i r="2">
      <x v="52"/>
    </i>
    <i r="2">
      <x v="146"/>
    </i>
    <i r="2">
      <x v="53"/>
    </i>
    <i r="2">
      <x v="73"/>
    </i>
    <i r="2">
      <x v="201"/>
    </i>
    <i r="2">
      <x v="58"/>
    </i>
    <i r="2">
      <x v="178"/>
    </i>
    <i r="2">
      <x v="226"/>
    </i>
    <i r="2">
      <x v="195"/>
    </i>
    <i r="2">
      <x v="189"/>
    </i>
    <i r="2">
      <x v="182"/>
    </i>
    <i r="2">
      <x v="193"/>
    </i>
    <i r="1">
      <x v="2"/>
    </i>
    <i r="2">
      <x v="215"/>
    </i>
    <i r="2">
      <x v="5"/>
    </i>
    <i r="2">
      <x v="206"/>
    </i>
    <i r="2">
      <x v="214"/>
    </i>
    <i r="2">
      <x v="191"/>
    </i>
    <i r="2">
      <x v="221"/>
    </i>
    <i r="2">
      <x v="211"/>
    </i>
    <i r="2">
      <x v="213"/>
    </i>
    <i r="2">
      <x v="247"/>
    </i>
    <i r="2">
      <x v="235"/>
    </i>
    <i r="2">
      <x v="249"/>
    </i>
    <i r="2">
      <x v="147"/>
    </i>
    <i r="2">
      <x v="219"/>
    </i>
    <i r="2">
      <x v="216"/>
    </i>
    <i r="1">
      <x v="3"/>
    </i>
    <i r="2">
      <x v="17"/>
    </i>
    <i r="2">
      <x v="16"/>
    </i>
    <i r="1">
      <x v="4"/>
    </i>
    <i r="2">
      <x v="61"/>
    </i>
    <i r="2">
      <x v="80"/>
    </i>
    <i r="2">
      <x v="149"/>
    </i>
    <i r="2">
      <x v="158"/>
    </i>
    <i r="1">
      <x v="5"/>
    </i>
    <i r="2">
      <x v="224"/>
    </i>
    <i r="2">
      <x v="19"/>
    </i>
    <i r="2">
      <x v="76"/>
    </i>
    <i r="2">
      <x v="227"/>
    </i>
    <i r="2">
      <x v="245"/>
    </i>
    <i r="2">
      <x v="18"/>
    </i>
    <i r="1">
      <x v="6"/>
    </i>
    <i r="2">
      <x v="223"/>
    </i>
    <i r="2">
      <x v="130"/>
    </i>
    <i r="2">
      <x v="137"/>
    </i>
    <i r="2">
      <x v="136"/>
    </i>
    <i r="2">
      <x v="85"/>
    </i>
    <i r="2">
      <x v="86"/>
    </i>
    <i r="2">
      <x v="225"/>
    </i>
    <i r="2">
      <x v="42"/>
    </i>
    <i r="1">
      <x v="7"/>
    </i>
    <i r="2">
      <x v="111"/>
    </i>
    <i r="2">
      <x v="129"/>
    </i>
    <i r="2">
      <x v="63"/>
    </i>
    <i r="2">
      <x v="33"/>
    </i>
    <i r="2">
      <x v="4"/>
    </i>
    <i r="2">
      <x v="109"/>
    </i>
    <i r="2">
      <x v="110"/>
    </i>
    <i r="2">
      <x v="112"/>
    </i>
    <i r="2">
      <x v="51"/>
    </i>
    <i r="2">
      <x v="77"/>
    </i>
    <i r="2">
      <x v="113"/>
    </i>
    <i r="2">
      <x v="89"/>
    </i>
    <i r="2">
      <x v="115"/>
    </i>
    <i r="2">
      <x v="114"/>
    </i>
    <i r="2">
      <x v="102"/>
    </i>
    <i r="2">
      <x v="152"/>
    </i>
    <i r="2">
      <x v="150"/>
    </i>
    <i r="2">
      <x v="127"/>
    </i>
    <i r="2">
      <x v="157"/>
    </i>
    <i r="2">
      <x v="90"/>
    </i>
    <i r="2">
      <x v="135"/>
    </i>
    <i r="2">
      <x v="142"/>
    </i>
    <i r="1">
      <x v="8"/>
    </i>
    <i r="2">
      <x v="34"/>
    </i>
    <i r="2">
      <x v="100"/>
    </i>
    <i r="2">
      <x v="104"/>
    </i>
    <i r="2">
      <x v="105"/>
    </i>
    <i r="2">
      <x v="101"/>
    </i>
    <i r="2">
      <x v="169"/>
    </i>
    <i r="2">
      <x v="153"/>
    </i>
    <i r="1">
      <x v="9"/>
    </i>
    <i r="2">
      <x v="233"/>
    </i>
    <i r="2">
      <x v="232"/>
    </i>
    <i r="2">
      <x v="239"/>
    </i>
    <i r="2">
      <x v="237"/>
    </i>
    <i r="2">
      <x v="205"/>
    </i>
    <i r="2">
      <x v="241"/>
    </i>
    <i r="2">
      <x v="207"/>
    </i>
    <i r="2">
      <x v="240"/>
    </i>
    <i r="2">
      <x v="231"/>
    </i>
    <i r="2">
      <x v="69"/>
    </i>
    <i r="2">
      <x v="145"/>
    </i>
    <i r="1">
      <x v="10"/>
    </i>
    <i r="2">
      <x v="89"/>
    </i>
    <i r="2">
      <x v="90"/>
    </i>
    <i r="2">
      <x v="151"/>
    </i>
    <i r="2">
      <x v="159"/>
    </i>
    <i r="2">
      <x v="172"/>
    </i>
    <i r="2">
      <x v="154"/>
    </i>
    <i r="2">
      <x v="175"/>
    </i>
    <i r="2">
      <x v="165"/>
    </i>
    <i r="2">
      <x v="177"/>
    </i>
    <i r="2">
      <x v="171"/>
    </i>
    <i r="2">
      <x v="176"/>
    </i>
    <i r="2">
      <x v="179"/>
    </i>
    <i r="2">
      <x v="170"/>
    </i>
    <i r="1">
      <x v="11"/>
    </i>
    <i r="2">
      <x v="39"/>
    </i>
    <i r="2">
      <x v="38"/>
    </i>
    <i r="2">
      <x v="37"/>
    </i>
    <i r="2">
      <x v="131"/>
    </i>
    <i r="1">
      <x v="13"/>
    </i>
    <i r="2">
      <x v="228"/>
    </i>
    <i r="2">
      <x v="208"/>
    </i>
    <i r="2">
      <x v="230"/>
    </i>
    <i r="2">
      <x v="103"/>
    </i>
    <i r="2">
      <x v="209"/>
    </i>
    <i r="2">
      <x v="210"/>
    </i>
    <i r="1">
      <x v="14"/>
    </i>
    <i r="2">
      <x v="122"/>
    </i>
    <i r="2">
      <x v="162"/>
    </i>
    <i r="2">
      <x v="74"/>
    </i>
    <i r="2">
      <x v="198"/>
    </i>
    <i r="2">
      <x v="244"/>
    </i>
    <i r="2">
      <x v="200"/>
    </i>
    <i r="2">
      <x v="236"/>
    </i>
    <i r="1">
      <x v="15"/>
    </i>
    <i r="2">
      <x v="199"/>
    </i>
    <i>
      <x v="1"/>
    </i>
    <i r="1">
      <x v="4"/>
    </i>
    <i r="2">
      <x v="45"/>
    </i>
    <i r="2">
      <x v="83"/>
    </i>
    <i r="1">
      <x v="12"/>
    </i>
    <i r="2">
      <x v="14"/>
    </i>
    <i r="2">
      <x v="8"/>
    </i>
    <i r="2">
      <x v="7"/>
    </i>
    <i r="2">
      <x v="11"/>
    </i>
    <i r="2">
      <x v="9"/>
    </i>
    <i r="2">
      <x v="12"/>
    </i>
    <i r="2">
      <x v="72"/>
    </i>
    <i r="2">
      <x v="13"/>
    </i>
    <i r="2">
      <x v="6"/>
    </i>
    <i r="2">
      <x v="128"/>
    </i>
    <i r="2">
      <x v="75"/>
    </i>
    <i r="2">
      <x v="117"/>
    </i>
    <i r="2">
      <x v="120"/>
    </i>
    <i r="2">
      <x v="10"/>
    </i>
    <i r="2">
      <x v="119"/>
    </i>
    <i r="2">
      <x v="68"/>
    </i>
    <i r="2">
      <x v="141"/>
    </i>
    <i r="2">
      <x v="174"/>
    </i>
    <i r="2">
      <x v="116"/>
    </i>
    <i r="2">
      <x v="67"/>
    </i>
    <i r="2">
      <x v="48"/>
    </i>
    <i r="2">
      <x v="62"/>
    </i>
    <i r="2">
      <x v="166"/>
    </i>
    <i r="2">
      <x v="118"/>
    </i>
    <i r="2">
      <x v="168"/>
    </i>
    <i r="2">
      <x v="167"/>
    </i>
    <i r="2">
      <x v="180"/>
    </i>
    <i r="2">
      <x v="173"/>
    </i>
    <i r="2">
      <x v="181"/>
    </i>
    <i r="2">
      <x v="186"/>
    </i>
    <i r="2">
      <x v="15"/>
    </i>
    <i r="2">
      <x v="143"/>
    </i>
    <i r="2">
      <x v="243"/>
    </i>
    <i r="2">
      <x v="84"/>
    </i>
    <i r="2">
      <x v="217"/>
    </i>
    <i r="2">
      <x v="251"/>
    </i>
    <i r="2">
      <x v="229"/>
    </i>
    <i r="2">
      <x v="212"/>
    </i>
    <i r="2">
      <x v="218"/>
    </i>
    <i r="2">
      <x v="238"/>
    </i>
    <i r="2">
      <x v="202"/>
    </i>
    <i r="2">
      <x v="185"/>
    </i>
    <i r="2">
      <x v="248"/>
    </i>
    <i r="2">
      <x v="204"/>
    </i>
    <i r="2">
      <x v="188"/>
    </i>
    <i>
      <x/>
    </i>
    <i r="1">
      <x/>
    </i>
    <i r="2">
      <x v="26"/>
    </i>
    <i r="2">
      <x v="36"/>
    </i>
    <i r="2">
      <x v="92"/>
    </i>
    <i r="2">
      <x v="29"/>
    </i>
    <i r="2">
      <x v="1"/>
    </i>
    <i r="2">
      <x v="99"/>
    </i>
    <i r="2">
      <x v="64"/>
    </i>
    <i r="2">
      <x v="49"/>
    </i>
    <i r="2">
      <x v="93"/>
    </i>
    <i r="2">
      <x v="65"/>
    </i>
    <i r="2">
      <x v="27"/>
    </i>
    <i r="2">
      <x v="35"/>
    </i>
    <i r="2">
      <x v="31"/>
    </i>
    <i r="2">
      <x v="88"/>
    </i>
    <i r="2">
      <x v="21"/>
    </i>
    <i r="2">
      <x v="3"/>
    </i>
    <i r="2">
      <x v="25"/>
    </i>
    <i r="2">
      <x v="24"/>
    </i>
    <i r="2">
      <x v="23"/>
    </i>
    <i r="2">
      <x v="108"/>
    </i>
    <i r="2">
      <x v="28"/>
    </i>
    <i r="2">
      <x v="106"/>
    </i>
    <i r="2">
      <x v="66"/>
    </i>
    <i r="2">
      <x v="134"/>
    </i>
    <i r="2">
      <x v="40"/>
    </i>
    <i r="2">
      <x v="144"/>
    </i>
    <i r="2">
      <x v="155"/>
    </i>
    <i r="2">
      <x v="163"/>
    </i>
    <i r="2">
      <x v="41"/>
    </i>
    <i r="2">
      <x v="164"/>
    </i>
    <i r="2">
      <x v="132"/>
    </i>
    <i r="2">
      <x v="161"/>
    </i>
    <i r="2">
      <x v="160"/>
    </i>
    <i r="2">
      <x v="139"/>
    </i>
    <i r="2">
      <x v="133"/>
    </i>
    <i r="2">
      <x v="47"/>
    </i>
    <i r="2">
      <x v="203"/>
    </i>
    <i r="2">
      <x v="148"/>
    </i>
    <i r="2">
      <x v="156"/>
    </i>
    <i r="2">
      <x v="234"/>
    </i>
    <i r="2">
      <x v="190"/>
    </i>
    <i r="2">
      <x v="107"/>
    </i>
    <i r="2">
      <x v="184"/>
    </i>
    <i r="2">
      <x v="192"/>
    </i>
    <i r="2">
      <x v="220"/>
    </i>
    <i r="2">
      <x v="246"/>
    </i>
    <i r="2">
      <x v="187"/>
    </i>
    <i r="2">
      <x v="222"/>
    </i>
    <i r="2">
      <x v="194"/>
    </i>
    <i r="2">
      <x v="242"/>
    </i>
    <i r="2">
      <x v="196"/>
    </i>
    <i r="2">
      <x v="250"/>
    </i>
    <i r="2">
      <x v="197"/>
    </i>
    <i r="2">
      <x v="183"/>
    </i>
    <i r="1">
      <x v="4"/>
    </i>
    <i r="2">
      <x v="44"/>
    </i>
    <i r="2">
      <x v="82"/>
    </i>
    <i t="grand">
      <x/>
    </i>
  </rowItems>
  <colItems count="1">
    <i/>
  </colItems>
  <dataFields count="1">
    <dataField name="Sum of Qty" fld="4" baseField="0" baseItem="0"/>
  </dataFields>
  <formats count="5">
    <format dxfId="32">
      <pivotArea outline="0" collapsedLevelsAreSubtotals="1" fieldPosition="0"/>
    </format>
    <format dxfId="33">
      <pivotArea field="21" type="button" dataOnly="0" labelOnly="1" outline="0"/>
    </format>
    <format dxfId="34">
      <pivotArea field="-2" type="button" dataOnly="0" labelOnly="1" outline="0" axis="axisValues" fieldPosition="0"/>
    </format>
    <format dxfId="35">
      <pivotArea type="topRight" dataOnly="0" labelOnly="1" outline="0" fieldPosition="0"/>
    </format>
    <format dxfId="36">
      <pivotArea field="21" outline="0" collapsedLevelsAreSubtotals="1">
        <references count="1">
          <reference field="4294967294" count="1" selected="0">
            <x v="0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60D77A-006D-4222-B221-EBA39A5C75B3}" name="PivotTable4" cacheId="3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39:AH55" firstHeaderRow="1" firstDataRow="2" firstDataCol="1"/>
  <pivotFields count="22">
    <pivotField numFmtId="22" showAll="0">
      <items count="9230"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4719"/>
        <item x="4718"/>
        <item x="4717"/>
        <item x="4716"/>
        <item x="4715"/>
        <item x="4714"/>
        <item x="4713"/>
        <item x="4712"/>
        <item x="4711"/>
        <item x="4710"/>
        <item x="4709"/>
        <item x="4708"/>
        <item x="4707"/>
        <item x="4706"/>
        <item x="4705"/>
        <item x="4704"/>
        <item x="4703"/>
        <item x="4702"/>
        <item x="4701"/>
        <item x="4700"/>
        <item x="4699"/>
        <item x="4698"/>
        <item x="4697"/>
        <item x="4696"/>
        <item x="4695"/>
        <item x="4694"/>
        <item x="4693"/>
        <item x="4692"/>
        <item x="4691"/>
        <item x="4690"/>
        <item x="4689"/>
        <item x="4688"/>
        <item x="4687"/>
        <item x="4686"/>
        <item x="4685"/>
        <item x="4684"/>
        <item x="4683"/>
        <item x="4682"/>
        <item x="4681"/>
        <item x="4680"/>
        <item x="4679"/>
        <item x="4678"/>
        <item x="4677"/>
        <item x="4676"/>
        <item x="4675"/>
        <item x="4674"/>
        <item x="4673"/>
        <item x="4672"/>
        <item x="4671"/>
        <item x="4670"/>
        <item x="4669"/>
        <item x="4668"/>
        <item x="4667"/>
        <item x="4666"/>
        <item x="4665"/>
        <item x="4664"/>
        <item x="4663"/>
        <item x="4662"/>
        <item x="4661"/>
        <item x="4660"/>
        <item x="4659"/>
        <item x="4658"/>
        <item x="4657"/>
        <item x="4656"/>
        <item x="4655"/>
        <item x="4654"/>
        <item x="4653"/>
        <item x="4652"/>
        <item x="4651"/>
        <item x="4650"/>
        <item x="4649"/>
        <item x="4648"/>
        <item x="4647"/>
        <item x="4646"/>
        <item x="4645"/>
        <item x="4644"/>
        <item x="4643"/>
        <item x="4642"/>
        <item x="4641"/>
        <item x="4640"/>
        <item x="4639"/>
        <item x="4638"/>
        <item x="4637"/>
        <item x="4636"/>
        <item x="4635"/>
        <item x="4634"/>
        <item x="4633"/>
        <item x="4632"/>
        <item x="4631"/>
        <item x="4630"/>
        <item x="4629"/>
        <item x="4628"/>
        <item x="4627"/>
        <item x="4626"/>
        <item x="4625"/>
        <item x="4624"/>
        <item x="4623"/>
        <item x="4622"/>
        <item x="4621"/>
        <item x="4620"/>
        <item x="4619"/>
        <item x="4618"/>
        <item x="4617"/>
        <item x="4616"/>
        <item x="4615"/>
        <item x="4614"/>
        <item x="4613"/>
        <item x="4612"/>
        <item x="4611"/>
        <item x="4610"/>
        <item x="4609"/>
        <item x="4608"/>
        <item x="4607"/>
        <item x="4606"/>
        <item x="4605"/>
        <item x="4604"/>
        <item x="4603"/>
        <item x="4602"/>
        <item x="4601"/>
        <item x="4600"/>
        <item x="4599"/>
        <item x="4598"/>
        <item x="4597"/>
        <item x="4596"/>
        <item x="4595"/>
        <item x="4594"/>
        <item x="4593"/>
        <item x="4592"/>
        <item x="4591"/>
        <item x="4590"/>
        <item x="4589"/>
        <item x="4588"/>
        <item x="4587"/>
        <item x="4586"/>
        <item x="4585"/>
        <item x="4584"/>
        <item x="4583"/>
        <item x="4582"/>
        <item x="4581"/>
        <item x="4580"/>
        <item x="4579"/>
        <item x="4578"/>
        <item x="4577"/>
        <item x="4576"/>
        <item x="4575"/>
        <item x="4574"/>
        <item x="4573"/>
        <item x="4572"/>
        <item x="4571"/>
        <item x="4570"/>
        <item x="4569"/>
        <item x="4568"/>
        <item x="4567"/>
        <item x="4566"/>
        <item x="4565"/>
        <item x="4564"/>
        <item x="4563"/>
        <item x="4562"/>
        <item x="4561"/>
        <item x="4560"/>
        <item x="4559"/>
        <item x="4558"/>
        <item x="4557"/>
        <item x="4556"/>
        <item x="4555"/>
        <item x="4554"/>
        <item x="4553"/>
        <item x="4552"/>
        <item x="4551"/>
        <item x="4550"/>
        <item x="4549"/>
        <item x="4548"/>
        <item x="4547"/>
        <item x="4546"/>
        <item x="4545"/>
        <item x="4544"/>
        <item x="4543"/>
        <item x="4542"/>
        <item x="4541"/>
        <item x="4540"/>
        <item x="4539"/>
        <item x="4538"/>
        <item x="4537"/>
        <item x="4536"/>
        <item x="4535"/>
        <item x="4534"/>
        <item x="4533"/>
        <item x="4532"/>
        <item x="4531"/>
        <item x="4530"/>
        <item x="4529"/>
        <item x="4528"/>
        <item x="4527"/>
        <item x="4526"/>
        <item x="4525"/>
        <item x="4524"/>
        <item x="4523"/>
        <item x="4522"/>
        <item x="4521"/>
        <item x="4520"/>
        <item x="4519"/>
        <item x="4518"/>
        <item x="4517"/>
        <item x="4516"/>
        <item x="4515"/>
        <item x="4514"/>
        <item x="4513"/>
        <item x="4512"/>
        <item x="4511"/>
        <item x="4510"/>
        <item x="4509"/>
        <item x="4508"/>
        <item x="4507"/>
        <item x="4506"/>
        <item x="4505"/>
        <item x="4504"/>
        <item x="4503"/>
        <item x="4502"/>
        <item x="4501"/>
        <item x="4500"/>
        <item x="4499"/>
        <item x="4498"/>
        <item x="4497"/>
        <item x="4496"/>
        <item x="4495"/>
        <item x="4494"/>
        <item x="4493"/>
        <item x="4492"/>
        <item x="4491"/>
        <item x="4490"/>
        <item x="4489"/>
        <item x="4488"/>
        <item x="4487"/>
        <item x="4486"/>
        <item x="4485"/>
        <item x="4484"/>
        <item x="4483"/>
        <item x="4482"/>
        <item x="4481"/>
        <item x="4480"/>
        <item x="4479"/>
        <item x="4478"/>
        <item x="4477"/>
        <item x="4476"/>
        <item x="4475"/>
        <item x="4474"/>
        <item x="4473"/>
        <item x="4472"/>
        <item x="4471"/>
        <item x="4470"/>
        <item x="4469"/>
        <item x="4468"/>
        <item x="4467"/>
        <item x="4466"/>
        <item x="4465"/>
        <item x="4464"/>
        <item x="4463"/>
        <item x="4462"/>
        <item x="4461"/>
        <item x="4460"/>
        <item x="4459"/>
        <item x="4458"/>
        <item x="4457"/>
        <item x="4456"/>
        <item x="4455"/>
        <item x="4454"/>
        <item x="4453"/>
        <item x="4452"/>
        <item x="4451"/>
        <item x="4450"/>
        <item x="4449"/>
        <item x="4448"/>
        <item x="4447"/>
        <item x="4446"/>
        <item x="4445"/>
        <item x="4444"/>
        <item x="4443"/>
        <item x="4442"/>
        <item x="4441"/>
        <item x="4440"/>
        <item x="4439"/>
        <item x="4438"/>
        <item x="4437"/>
        <item x="4436"/>
        <item x="4435"/>
        <item x="4434"/>
        <item x="4433"/>
        <item x="4432"/>
        <item x="4431"/>
        <item x="4430"/>
        <item x="4429"/>
        <item x="4428"/>
        <item x="4427"/>
        <item x="4426"/>
        <item x="4425"/>
        <item x="4424"/>
        <item x="4423"/>
        <item x="4422"/>
        <item x="4421"/>
        <item x="4420"/>
        <item x="4419"/>
        <item x="4418"/>
        <item x="4417"/>
        <item x="4416"/>
        <item x="4415"/>
        <item x="4414"/>
        <item x="4413"/>
        <item x="4412"/>
        <item x="4411"/>
        <item x="4410"/>
        <item x="4409"/>
        <item x="4408"/>
        <item x="4407"/>
        <item x="4406"/>
        <item x="4405"/>
        <item x="4404"/>
        <item x="4403"/>
        <item x="4402"/>
        <item x="4401"/>
        <item x="4400"/>
        <item x="4399"/>
        <item x="4398"/>
        <item x="4397"/>
        <item x="4396"/>
        <item x="4395"/>
        <item x="4394"/>
        <item x="4393"/>
        <item x="4392"/>
        <item x="4391"/>
        <item x="4390"/>
        <item x="4389"/>
        <item x="4388"/>
        <item x="4387"/>
        <item x="4386"/>
        <item x="4385"/>
        <item x="4384"/>
        <item x="4383"/>
        <item x="4382"/>
        <item x="4381"/>
        <item x="4380"/>
        <item x="4379"/>
        <item x="4378"/>
        <item x="4377"/>
        <item x="4376"/>
        <item x="4375"/>
        <item x="4374"/>
        <item x="4373"/>
        <item x="4372"/>
        <item x="4371"/>
        <item x="4370"/>
        <item x="4369"/>
        <item x="4368"/>
        <item x="4367"/>
        <item x="4366"/>
        <item x="4365"/>
        <item x="4364"/>
        <item x="4363"/>
        <item x="4362"/>
        <item x="4361"/>
        <item x="4360"/>
        <item x="4359"/>
        <item x="4358"/>
        <item x="4357"/>
        <item x="4356"/>
        <item x="4355"/>
        <item x="4354"/>
        <item x="4353"/>
        <item x="4352"/>
        <item x="4351"/>
        <item x="4350"/>
        <item x="4349"/>
        <item x="4348"/>
        <item x="4347"/>
        <item x="4346"/>
        <item x="4345"/>
        <item x="4344"/>
        <item x="4343"/>
        <item x="4342"/>
        <item x="4341"/>
        <item x="4340"/>
        <item x="4339"/>
        <item x="4338"/>
        <item x="4337"/>
        <item x="4336"/>
        <item x="4335"/>
        <item x="4334"/>
        <item x="4333"/>
        <item x="4332"/>
        <item x="4331"/>
        <item x="4330"/>
        <item x="4329"/>
        <item x="4328"/>
        <item x="4327"/>
        <item x="4326"/>
        <item x="4325"/>
        <item x="4324"/>
        <item x="4323"/>
        <item x="4322"/>
        <item x="4321"/>
        <item x="4320"/>
        <item x="4319"/>
        <item x="4318"/>
        <item x="4317"/>
        <item x="4316"/>
        <item x="4315"/>
        <item x="4314"/>
        <item x="4313"/>
        <item x="4312"/>
        <item x="4311"/>
        <item x="4310"/>
        <item x="4309"/>
        <item x="4308"/>
        <item x="4307"/>
        <item x="4306"/>
        <item x="4305"/>
        <item x="4304"/>
        <item x="4303"/>
        <item x="4302"/>
        <item x="4301"/>
        <item x="4300"/>
        <item x="4299"/>
        <item x="4298"/>
        <item x="4297"/>
        <item x="4296"/>
        <item x="4295"/>
        <item x="4294"/>
        <item x="4293"/>
        <item x="4292"/>
        <item x="4291"/>
        <item x="4290"/>
        <item x="4289"/>
        <item x="4288"/>
        <item x="4287"/>
        <item x="4286"/>
        <item x="4285"/>
        <item x="4284"/>
        <item x="4283"/>
        <item x="4282"/>
        <item x="4281"/>
        <item x="4280"/>
        <item x="4279"/>
        <item x="4278"/>
        <item x="4277"/>
        <item x="4276"/>
        <item x="4275"/>
        <item x="4274"/>
        <item x="4273"/>
        <item x="4272"/>
        <item x="4271"/>
        <item x="4270"/>
        <item x="4269"/>
        <item x="4268"/>
        <item x="4267"/>
        <item x="4266"/>
        <item x="4265"/>
        <item x="4264"/>
        <item x="4263"/>
        <item x="4262"/>
        <item x="4261"/>
        <item x="4260"/>
        <item x="4259"/>
        <item x="4258"/>
        <item x="4257"/>
        <item x="4256"/>
        <item x="4255"/>
        <item x="4254"/>
        <item x="4253"/>
        <item x="4252"/>
        <item x="4251"/>
        <item x="4250"/>
        <item x="4249"/>
        <item x="4248"/>
        <item x="4247"/>
        <item x="4246"/>
        <item x="4245"/>
        <item x="4244"/>
        <item x="4243"/>
        <item x="4242"/>
        <item x="4241"/>
        <item x="4240"/>
        <item x="4239"/>
        <item x="4238"/>
        <item x="4237"/>
        <item x="4236"/>
        <item x="4235"/>
        <item x="4234"/>
        <item x="4233"/>
        <item x="4232"/>
        <item x="4231"/>
        <item x="4230"/>
        <item x="4229"/>
        <item x="4228"/>
        <item x="4227"/>
        <item x="4226"/>
        <item x="4225"/>
        <item x="4224"/>
        <item x="4223"/>
        <item x="4222"/>
        <item x="4221"/>
        <item x="4220"/>
        <item x="4219"/>
        <item x="4218"/>
        <item x="4217"/>
        <item x="4216"/>
        <item x="4215"/>
        <item x="4214"/>
        <item x="4213"/>
        <item x="4212"/>
        <item x="4211"/>
        <item x="4210"/>
        <item x="4209"/>
        <item x="4208"/>
        <item x="4207"/>
        <item x="4206"/>
        <item x="4205"/>
        <item x="4204"/>
        <item x="4203"/>
        <item x="4202"/>
        <item x="4201"/>
        <item x="4200"/>
        <item x="4199"/>
        <item x="4198"/>
        <item x="4197"/>
        <item x="4196"/>
        <item x="4195"/>
        <item x="4194"/>
        <item x="4193"/>
        <item x="4192"/>
        <item x="4191"/>
        <item x="4190"/>
        <item x="4189"/>
        <item x="4188"/>
        <item x="4187"/>
        <item x="4186"/>
        <item x="4185"/>
        <item x="4184"/>
        <item x="4183"/>
        <item x="4182"/>
        <item x="4181"/>
        <item x="4180"/>
        <item x="4179"/>
        <item x="4178"/>
        <item x="4177"/>
        <item x="4176"/>
        <item x="4175"/>
        <item x="4174"/>
        <item x="4173"/>
        <item x="4172"/>
        <item x="4171"/>
        <item x="4170"/>
        <item x="4169"/>
        <item x="4168"/>
        <item x="4167"/>
        <item x="4166"/>
        <item x="4165"/>
        <item x="4164"/>
        <item x="4163"/>
        <item x="4162"/>
        <item x="4161"/>
        <item x="4160"/>
        <item x="4159"/>
        <item x="4158"/>
        <item x="4157"/>
        <item x="4156"/>
        <item x="4155"/>
        <item x="4154"/>
        <item x="4153"/>
        <item x="4152"/>
        <item x="4151"/>
        <item x="4150"/>
        <item x="4149"/>
        <item x="4148"/>
        <item x="4147"/>
        <item x="4146"/>
        <item x="4145"/>
        <item x="4144"/>
        <item x="4143"/>
        <item x="4142"/>
        <item x="4141"/>
        <item x="4140"/>
        <item x="4139"/>
        <item x="4138"/>
        <item x="4137"/>
        <item x="4136"/>
        <item x="4135"/>
        <item x="4134"/>
        <item x="4133"/>
        <item x="4132"/>
        <item x="4131"/>
        <item x="4130"/>
        <item x="4129"/>
        <item x="4128"/>
        <item x="4127"/>
        <item x="4126"/>
        <item x="4125"/>
        <item x="4124"/>
        <item x="4123"/>
        <item x="4122"/>
        <item x="4121"/>
        <item x="4120"/>
        <item x="4119"/>
        <item x="4118"/>
        <item x="4117"/>
        <item x="4116"/>
        <item x="4115"/>
        <item x="4114"/>
        <item x="4113"/>
        <item x="4112"/>
        <item x="4111"/>
        <item x="4110"/>
        <item x="4109"/>
        <item x="4108"/>
        <item x="4107"/>
        <item x="4106"/>
        <item x="4105"/>
        <item x="4104"/>
        <item x="4103"/>
        <item x="4102"/>
        <item x="4101"/>
        <item x="4100"/>
        <item x="4099"/>
        <item x="4098"/>
        <item x="4097"/>
        <item x="4096"/>
        <item x="4095"/>
        <item x="4094"/>
        <item x="4093"/>
        <item x="4092"/>
        <item x="4091"/>
        <item x="4090"/>
        <item x="4089"/>
        <item x="4088"/>
        <item x="4087"/>
        <item x="4086"/>
        <item x="4085"/>
        <item x="4084"/>
        <item x="4083"/>
        <item x="4082"/>
        <item x="4081"/>
        <item x="4080"/>
        <item x="4079"/>
        <item x="4078"/>
        <item x="4077"/>
        <item x="4076"/>
        <item x="4075"/>
        <item x="4074"/>
        <item x="4073"/>
        <item x="4072"/>
        <item x="4071"/>
        <item x="4070"/>
        <item x="4069"/>
        <item x="4068"/>
        <item x="4067"/>
        <item x="4066"/>
        <item x="4065"/>
        <item x="4064"/>
        <item x="4063"/>
        <item x="4062"/>
        <item x="4061"/>
        <item x="4060"/>
        <item x="4059"/>
        <item x="4058"/>
        <item x="4057"/>
        <item x="4056"/>
        <item x="4055"/>
        <item x="4054"/>
        <item x="4053"/>
        <item x="4052"/>
        <item x="4051"/>
        <item x="4050"/>
        <item x="4049"/>
        <item x="4048"/>
        <item x="4047"/>
        <item x="4046"/>
        <item x="4045"/>
        <item x="4044"/>
        <item x="4043"/>
        <item x="4042"/>
        <item x="4041"/>
        <item x="4040"/>
        <item x="4039"/>
        <item x="4038"/>
        <item x="4037"/>
        <item x="4036"/>
        <item x="4035"/>
        <item x="4034"/>
        <item x="4033"/>
        <item x="4032"/>
        <item x="4031"/>
        <item x="4030"/>
        <item x="4029"/>
        <item x="4028"/>
        <item x="4027"/>
        <item x="4026"/>
        <item x="4025"/>
        <item x="4024"/>
        <item x="4023"/>
        <item x="4022"/>
        <item x="4021"/>
        <item x="4020"/>
        <item x="4019"/>
        <item x="4018"/>
        <item x="4017"/>
        <item x="4016"/>
        <item x="4015"/>
        <item x="4014"/>
        <item x="4013"/>
        <item x="4012"/>
        <item x="4011"/>
        <item x="4010"/>
        <item x="4009"/>
        <item x="4008"/>
        <item x="4007"/>
        <item x="4006"/>
        <item x="4005"/>
        <item x="4004"/>
        <item x="4003"/>
        <item x="4002"/>
        <item x="4001"/>
        <item x="4000"/>
        <item x="3999"/>
        <item x="3998"/>
        <item x="3997"/>
        <item x="3996"/>
        <item x="3995"/>
        <item x="3994"/>
        <item x="3993"/>
        <item x="3992"/>
        <item x="3991"/>
        <item x="3990"/>
        <item x="3989"/>
        <item x="3988"/>
        <item x="3987"/>
        <item x="3986"/>
        <item x="3985"/>
        <item x="3984"/>
        <item x="3983"/>
        <item x="3982"/>
        <item x="3981"/>
        <item x="3980"/>
        <item x="3979"/>
        <item x="3978"/>
        <item x="3977"/>
        <item x="3976"/>
        <item x="3975"/>
        <item x="3974"/>
        <item x="3973"/>
        <item x="3972"/>
        <item x="3971"/>
        <item x="3970"/>
        <item x="3969"/>
        <item x="3968"/>
        <item x="3967"/>
        <item x="3966"/>
        <item x="3965"/>
        <item x="3964"/>
        <item x="3963"/>
        <item x="3962"/>
        <item x="3961"/>
        <item x="3960"/>
        <item x="3959"/>
        <item x="3958"/>
        <item x="3957"/>
        <item x="3956"/>
        <item x="3955"/>
        <item x="3954"/>
        <item x="3953"/>
        <item x="3952"/>
        <item x="3951"/>
        <item x="3950"/>
        <item x="3949"/>
        <item x="3948"/>
        <item x="3947"/>
        <item x="3946"/>
        <item x="3945"/>
        <item x="3944"/>
        <item x="3943"/>
        <item x="3942"/>
        <item x="3941"/>
        <item x="3940"/>
        <item x="3939"/>
        <item x="3938"/>
        <item x="3937"/>
        <item x="3936"/>
        <item x="3935"/>
        <item x="3934"/>
        <item x="3933"/>
        <item x="3932"/>
        <item x="3931"/>
        <item x="3930"/>
        <item x="3929"/>
        <item x="3928"/>
        <item x="3927"/>
        <item x="3926"/>
        <item x="3925"/>
        <item x="3924"/>
        <item x="3923"/>
        <item x="3922"/>
        <item x="3921"/>
        <item x="3920"/>
        <item x="3919"/>
        <item x="3918"/>
        <item x="3917"/>
        <item x="3916"/>
        <item x="3915"/>
        <item x="3914"/>
        <item x="3913"/>
        <item x="3912"/>
        <item x="3911"/>
        <item x="3910"/>
        <item x="3909"/>
        <item x="3908"/>
        <item x="3907"/>
        <item x="3906"/>
        <item x="3905"/>
        <item x="3904"/>
        <item x="3903"/>
        <item x="3902"/>
        <item x="3901"/>
        <item x="3900"/>
        <item x="3899"/>
        <item x="3898"/>
        <item x="3897"/>
        <item x="3896"/>
        <item x="3895"/>
        <item x="3894"/>
        <item x="3893"/>
        <item x="3892"/>
        <item x="3891"/>
        <item x="3890"/>
        <item x="3889"/>
        <item x="3888"/>
        <item x="3887"/>
        <item x="3886"/>
        <item x="3885"/>
        <item x="3884"/>
        <item x="3883"/>
        <item x="3882"/>
        <item x="3881"/>
        <item x="3880"/>
        <item x="3879"/>
        <item x="3878"/>
        <item x="3877"/>
        <item x="3876"/>
        <item x="3875"/>
        <item x="3874"/>
        <item x="3873"/>
        <item x="3872"/>
        <item x="3871"/>
        <item x="3870"/>
        <item x="3869"/>
        <item x="3868"/>
        <item x="3867"/>
        <item x="3866"/>
        <item x="3865"/>
        <item x="3864"/>
        <item x="3863"/>
        <item x="3862"/>
        <item x="3861"/>
        <item x="3860"/>
        <item x="3859"/>
        <item x="3858"/>
        <item x="3857"/>
        <item x="3856"/>
        <item x="3855"/>
        <item x="3854"/>
        <item x="3853"/>
        <item x="3852"/>
        <item x="3851"/>
        <item x="3850"/>
        <item x="3849"/>
        <item x="3848"/>
        <item x="3847"/>
        <item x="3846"/>
        <item x="3845"/>
        <item x="3844"/>
        <item x="3843"/>
        <item x="3842"/>
        <item x="3841"/>
        <item x="3840"/>
        <item x="3839"/>
        <item x="3838"/>
        <item x="3837"/>
        <item x="3836"/>
        <item x="3835"/>
        <item x="3834"/>
        <item x="3833"/>
        <item x="3832"/>
        <item x="3831"/>
        <item x="3830"/>
        <item x="3829"/>
        <item x="3828"/>
        <item x="3827"/>
        <item x="3826"/>
        <item x="3825"/>
        <item x="3824"/>
        <item x="3823"/>
        <item x="3822"/>
        <item x="3821"/>
        <item x="3820"/>
        <item x="3819"/>
        <item x="3818"/>
        <item x="3817"/>
        <item x="3816"/>
        <item x="3815"/>
        <item x="3814"/>
        <item x="3813"/>
        <item x="3812"/>
        <item x="3811"/>
        <item x="3810"/>
        <item x="3809"/>
        <item x="3808"/>
        <item x="3807"/>
        <item x="3806"/>
        <item x="3805"/>
        <item x="3804"/>
        <item x="3803"/>
        <item x="3802"/>
        <item x="3801"/>
        <item x="3800"/>
        <item x="3799"/>
        <item x="3798"/>
        <item x="3797"/>
        <item x="3796"/>
        <item x="3795"/>
        <item x="3794"/>
        <item x="3793"/>
        <item x="3792"/>
        <item x="3791"/>
        <item x="3790"/>
        <item x="3789"/>
        <item x="3788"/>
        <item x="3787"/>
        <item x="3786"/>
        <item x="3785"/>
        <item x="3784"/>
        <item x="3783"/>
        <item x="3782"/>
        <item x="3781"/>
        <item x="3780"/>
        <item x="3779"/>
        <item x="3778"/>
        <item x="3777"/>
        <item x="3776"/>
        <item x="3775"/>
        <item x="3774"/>
        <item x="3773"/>
        <item x="3772"/>
        <item x="3771"/>
        <item x="3770"/>
        <item x="3769"/>
        <item x="3768"/>
        <item x="3767"/>
        <item x="3766"/>
        <item x="3765"/>
        <item x="3764"/>
        <item x="3763"/>
        <item x="3762"/>
        <item x="3761"/>
        <item x="3760"/>
        <item x="3759"/>
        <item x="3758"/>
        <item x="3757"/>
        <item x="3756"/>
        <item x="3755"/>
        <item x="3754"/>
        <item x="3753"/>
        <item x="3752"/>
        <item x="3751"/>
        <item x="3750"/>
        <item x="3749"/>
        <item x="3748"/>
        <item x="3747"/>
        <item x="3746"/>
        <item x="3745"/>
        <item x="3744"/>
        <item x="3743"/>
        <item x="3742"/>
        <item x="3741"/>
        <item x="3740"/>
        <item x="3739"/>
        <item x="3738"/>
        <item x="3737"/>
        <item x="3736"/>
        <item x="3735"/>
        <item x="3734"/>
        <item x="3733"/>
        <item x="3732"/>
        <item x="3731"/>
        <item x="3730"/>
        <item x="3729"/>
        <item x="3728"/>
        <item x="3727"/>
        <item x="3726"/>
        <item x="3725"/>
        <item x="3724"/>
        <item x="3723"/>
        <item x="3722"/>
        <item x="3721"/>
        <item x="3720"/>
        <item x="3719"/>
        <item x="3718"/>
        <item x="3717"/>
        <item x="3716"/>
        <item x="3715"/>
        <item x="3714"/>
        <item x="3713"/>
        <item x="3712"/>
        <item x="3711"/>
        <item x="3710"/>
        <item x="3709"/>
        <item x="3708"/>
        <item x="3707"/>
        <item x="3706"/>
        <item x="3705"/>
        <item x="3704"/>
        <item x="3703"/>
        <item x="3702"/>
        <item x="3701"/>
        <item x="3700"/>
        <item x="3699"/>
        <item x="3698"/>
        <item x="3697"/>
        <item x="3696"/>
        <item x="3695"/>
        <item x="3694"/>
        <item x="3693"/>
        <item x="3692"/>
        <item x="3691"/>
        <item x="3690"/>
        <item x="3689"/>
        <item x="3688"/>
        <item x="3687"/>
        <item x="3686"/>
        <item x="3685"/>
        <item x="3684"/>
        <item x="3683"/>
        <item x="3682"/>
        <item x="3681"/>
        <item x="3680"/>
        <item x="3679"/>
        <item x="3678"/>
        <item x="3677"/>
        <item x="3676"/>
        <item x="3675"/>
        <item x="3674"/>
        <item x="3673"/>
        <item x="3672"/>
        <item x="3671"/>
        <item x="3670"/>
        <item x="3669"/>
        <item x="3668"/>
        <item x="3667"/>
        <item x="3666"/>
        <item x="3665"/>
        <item x="3664"/>
        <item x="3663"/>
        <item x="3662"/>
        <item x="3661"/>
        <item x="3660"/>
        <item x="3659"/>
        <item x="3658"/>
        <item x="3657"/>
        <item x="3656"/>
        <item x="3655"/>
        <item x="3654"/>
        <item x="3653"/>
        <item x="3652"/>
        <item x="3651"/>
        <item x="3650"/>
        <item x="3649"/>
        <item x="3648"/>
        <item x="3647"/>
        <item x="3646"/>
        <item x="3645"/>
        <item x="3644"/>
        <item x="3643"/>
        <item x="3642"/>
        <item x="3641"/>
        <item x="3640"/>
        <item x="3639"/>
        <item x="3638"/>
        <item x="3637"/>
        <item x="3636"/>
        <item x="3635"/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5116"/>
        <item x="5115"/>
        <item x="5114"/>
        <item x="5113"/>
        <item x="5112"/>
        <item x="5111"/>
        <item x="5110"/>
        <item x="5109"/>
        <item x="5108"/>
        <item x="5107"/>
        <item x="5106"/>
        <item x="5105"/>
        <item x="5104"/>
        <item x="5103"/>
        <item x="5102"/>
        <item x="5101"/>
        <item x="5100"/>
        <item x="5099"/>
        <item x="5098"/>
        <item x="5097"/>
        <item x="5096"/>
        <item x="5095"/>
        <item x="5094"/>
        <item x="5093"/>
        <item x="5092"/>
        <item x="5091"/>
        <item x="5090"/>
        <item x="5089"/>
        <item x="5088"/>
        <item x="5087"/>
        <item x="5086"/>
        <item x="5085"/>
        <item x="5084"/>
        <item x="5083"/>
        <item x="5082"/>
        <item x="5081"/>
        <item x="5080"/>
        <item x="5079"/>
        <item x="5078"/>
        <item x="5077"/>
        <item x="5076"/>
        <item x="5075"/>
        <item x="5074"/>
        <item x="5073"/>
        <item x="5072"/>
        <item x="5071"/>
        <item x="5070"/>
        <item x="5069"/>
        <item x="5068"/>
        <item x="5067"/>
        <item x="5066"/>
        <item x="5065"/>
        <item x="5064"/>
        <item x="5063"/>
        <item x="5062"/>
        <item x="5061"/>
        <item x="5060"/>
        <item x="5059"/>
        <item x="5058"/>
        <item x="5057"/>
        <item x="5056"/>
        <item x="5055"/>
        <item x="5054"/>
        <item x="5053"/>
        <item x="5052"/>
        <item x="5051"/>
        <item x="5050"/>
        <item x="5049"/>
        <item x="5048"/>
        <item x="5047"/>
        <item x="5046"/>
        <item x="5045"/>
        <item x="5044"/>
        <item x="5043"/>
        <item x="5042"/>
        <item x="5041"/>
        <item x="5040"/>
        <item x="5039"/>
        <item x="5038"/>
        <item x="5037"/>
        <item x="5036"/>
        <item x="5035"/>
        <item x="5034"/>
        <item x="5033"/>
        <item x="5032"/>
        <item x="5031"/>
        <item x="5030"/>
        <item x="5029"/>
        <item x="5028"/>
        <item x="5027"/>
        <item x="5026"/>
        <item x="5025"/>
        <item x="5024"/>
        <item x="5023"/>
        <item x="5022"/>
        <item x="5021"/>
        <item x="5020"/>
        <item x="5019"/>
        <item x="5018"/>
        <item x="5017"/>
        <item x="5016"/>
        <item x="5015"/>
        <item x="5014"/>
        <item x="5013"/>
        <item x="5012"/>
        <item x="5011"/>
        <item x="5010"/>
        <item x="5009"/>
        <item x="5008"/>
        <item x="5007"/>
        <item x="5006"/>
        <item x="5005"/>
        <item x="5004"/>
        <item x="5003"/>
        <item x="5002"/>
        <item x="5001"/>
        <item x="5000"/>
        <item x="4999"/>
        <item x="4998"/>
        <item x="4997"/>
        <item x="4996"/>
        <item x="4995"/>
        <item x="4994"/>
        <item x="4993"/>
        <item x="4992"/>
        <item x="4991"/>
        <item x="4990"/>
        <item x="4989"/>
        <item x="4988"/>
        <item x="4987"/>
        <item x="4986"/>
        <item x="4985"/>
        <item x="4984"/>
        <item x="4983"/>
        <item x="4982"/>
        <item x="4981"/>
        <item x="4980"/>
        <item x="4979"/>
        <item x="4978"/>
        <item x="4977"/>
        <item x="4976"/>
        <item x="4975"/>
        <item x="4974"/>
        <item x="4973"/>
        <item x="4972"/>
        <item x="4971"/>
        <item x="4970"/>
        <item x="4969"/>
        <item x="4968"/>
        <item x="4967"/>
        <item x="4966"/>
        <item x="4965"/>
        <item x="4964"/>
        <item x="4963"/>
        <item x="4962"/>
        <item x="4961"/>
        <item x="4960"/>
        <item x="4959"/>
        <item x="4958"/>
        <item x="4957"/>
        <item x="4956"/>
        <item x="4955"/>
        <item x="4954"/>
        <item x="4953"/>
        <item x="4952"/>
        <item x="4951"/>
        <item x="4950"/>
        <item x="4949"/>
        <item x="4948"/>
        <item x="4947"/>
        <item x="4946"/>
        <item x="4945"/>
        <item x="4944"/>
        <item x="4943"/>
        <item x="4942"/>
        <item x="4941"/>
        <item x="4940"/>
        <item x="4939"/>
        <item x="4938"/>
        <item x="4937"/>
        <item x="4936"/>
        <item x="4935"/>
        <item x="4934"/>
        <item x="4933"/>
        <item x="4932"/>
        <item x="4931"/>
        <item x="4930"/>
        <item x="4929"/>
        <item x="4928"/>
        <item x="4927"/>
        <item x="4926"/>
        <item x="4925"/>
        <item x="4924"/>
        <item x="4923"/>
        <item x="4922"/>
        <item x="4921"/>
        <item x="4920"/>
        <item x="4919"/>
        <item x="4918"/>
        <item x="4917"/>
        <item x="4916"/>
        <item x="4915"/>
        <item x="4914"/>
        <item x="4913"/>
        <item x="4912"/>
        <item x="4911"/>
        <item x="4910"/>
        <item x="4909"/>
        <item x="4908"/>
        <item x="4907"/>
        <item x="4906"/>
        <item x="4905"/>
        <item x="4904"/>
        <item x="4903"/>
        <item x="4902"/>
        <item x="4901"/>
        <item x="4900"/>
        <item x="4899"/>
        <item x="4898"/>
        <item x="4897"/>
        <item x="4896"/>
        <item x="4895"/>
        <item x="4894"/>
        <item x="4893"/>
        <item x="4892"/>
        <item x="4891"/>
        <item x="4890"/>
        <item x="4889"/>
        <item x="4888"/>
        <item x="4887"/>
        <item x="4886"/>
        <item x="4885"/>
        <item x="4884"/>
        <item x="4883"/>
        <item x="4882"/>
        <item x="4881"/>
        <item x="4880"/>
        <item x="4879"/>
        <item x="4878"/>
        <item x="4877"/>
        <item x="4876"/>
        <item x="4875"/>
        <item x="4874"/>
        <item x="4873"/>
        <item x="4872"/>
        <item x="4871"/>
        <item x="4870"/>
        <item x="4869"/>
        <item x="4868"/>
        <item x="4867"/>
        <item x="4866"/>
        <item x="4865"/>
        <item x="4864"/>
        <item x="4863"/>
        <item x="4862"/>
        <item x="4861"/>
        <item x="4860"/>
        <item x="4859"/>
        <item x="4858"/>
        <item x="4857"/>
        <item x="4856"/>
        <item x="4855"/>
        <item x="4854"/>
        <item x="4853"/>
        <item x="4852"/>
        <item x="4851"/>
        <item x="4850"/>
        <item x="4849"/>
        <item x="4848"/>
        <item x="4847"/>
        <item x="4846"/>
        <item x="4845"/>
        <item x="4844"/>
        <item x="4843"/>
        <item x="4842"/>
        <item x="4841"/>
        <item x="4840"/>
        <item x="4839"/>
        <item x="4838"/>
        <item x="4837"/>
        <item x="4836"/>
        <item x="4835"/>
        <item x="4834"/>
        <item x="4833"/>
        <item x="4832"/>
        <item x="4831"/>
        <item x="4830"/>
        <item x="4829"/>
        <item x="4828"/>
        <item x="4827"/>
        <item x="4826"/>
        <item x="4825"/>
        <item x="4824"/>
        <item x="4823"/>
        <item x="4822"/>
        <item x="4821"/>
        <item x="4820"/>
        <item x="4819"/>
        <item x="4818"/>
        <item x="4817"/>
        <item x="4816"/>
        <item x="4815"/>
        <item x="4814"/>
        <item x="4813"/>
        <item x="4812"/>
        <item x="4811"/>
        <item x="4810"/>
        <item x="4809"/>
        <item x="4808"/>
        <item x="4807"/>
        <item x="4806"/>
        <item x="4805"/>
        <item x="4804"/>
        <item x="4803"/>
        <item x="4802"/>
        <item x="4801"/>
        <item x="4800"/>
        <item x="4799"/>
        <item x="4798"/>
        <item x="4797"/>
        <item x="4796"/>
        <item x="4795"/>
        <item x="4794"/>
        <item x="4793"/>
        <item x="4792"/>
        <item x="4791"/>
        <item x="4790"/>
        <item x="4789"/>
        <item x="4788"/>
        <item x="4787"/>
        <item x="4786"/>
        <item x="4785"/>
        <item x="4784"/>
        <item x="4783"/>
        <item x="4782"/>
        <item x="4781"/>
        <item x="4780"/>
        <item x="4779"/>
        <item x="4778"/>
        <item x="4777"/>
        <item x="4776"/>
        <item x="4775"/>
        <item x="4774"/>
        <item x="4773"/>
        <item x="4772"/>
        <item x="4771"/>
        <item x="4770"/>
        <item x="4769"/>
        <item x="4768"/>
        <item x="4767"/>
        <item x="4766"/>
        <item x="4765"/>
        <item x="4764"/>
        <item x="4763"/>
        <item x="4762"/>
        <item x="4761"/>
        <item x="4760"/>
        <item x="4759"/>
        <item x="4758"/>
        <item x="4757"/>
        <item x="4756"/>
        <item x="4755"/>
        <item x="4754"/>
        <item x="4753"/>
        <item x="4752"/>
        <item x="4751"/>
        <item x="4750"/>
        <item x="4749"/>
        <item x="4748"/>
        <item x="4747"/>
        <item x="4746"/>
        <item x="4745"/>
        <item x="4744"/>
        <item x="4743"/>
        <item x="4742"/>
        <item x="4741"/>
        <item x="4740"/>
        <item x="4739"/>
        <item x="4738"/>
        <item x="4737"/>
        <item x="4736"/>
        <item x="4735"/>
        <item x="4734"/>
        <item x="4733"/>
        <item x="4732"/>
        <item x="4731"/>
        <item x="4730"/>
        <item x="4729"/>
        <item x="4728"/>
        <item x="4727"/>
        <item x="4726"/>
        <item x="4725"/>
        <item x="4724"/>
        <item x="4723"/>
        <item x="4722"/>
        <item x="4721"/>
        <item x="4720"/>
        <item x="7749"/>
        <item x="7748"/>
        <item x="7747"/>
        <item x="7746"/>
        <item x="7745"/>
        <item x="7744"/>
        <item x="7743"/>
        <item x="7742"/>
        <item x="7741"/>
        <item x="7740"/>
        <item x="7739"/>
        <item x="7738"/>
        <item x="7737"/>
        <item x="7736"/>
        <item x="7735"/>
        <item x="7734"/>
        <item x="7733"/>
        <item x="7732"/>
        <item x="7731"/>
        <item x="7730"/>
        <item x="7729"/>
        <item x="7728"/>
        <item x="7727"/>
        <item x="7726"/>
        <item x="7725"/>
        <item x="7724"/>
        <item x="7723"/>
        <item x="7722"/>
        <item x="7721"/>
        <item x="7720"/>
        <item x="7719"/>
        <item x="7718"/>
        <item x="7717"/>
        <item x="7716"/>
        <item x="7715"/>
        <item x="7714"/>
        <item x="7713"/>
        <item x="7712"/>
        <item x="7711"/>
        <item x="7710"/>
        <item x="7709"/>
        <item x="7708"/>
        <item x="7707"/>
        <item x="7706"/>
        <item x="7705"/>
        <item x="7704"/>
        <item x="7703"/>
        <item x="7702"/>
        <item x="7701"/>
        <item x="7700"/>
        <item x="7699"/>
        <item x="7698"/>
        <item x="7697"/>
        <item x="7696"/>
        <item x="7695"/>
        <item x="7694"/>
        <item x="7693"/>
        <item x="7692"/>
        <item x="7691"/>
        <item x="7690"/>
        <item x="7689"/>
        <item x="7688"/>
        <item x="7687"/>
        <item x="7686"/>
        <item x="7685"/>
        <item x="7684"/>
        <item x="7683"/>
        <item x="7682"/>
        <item x="7681"/>
        <item x="7680"/>
        <item x="7679"/>
        <item x="7678"/>
        <item x="7677"/>
        <item x="7676"/>
        <item x="7675"/>
        <item x="7674"/>
        <item x="7673"/>
        <item x="7672"/>
        <item x="7671"/>
        <item x="7670"/>
        <item x="7669"/>
        <item x="7668"/>
        <item x="7667"/>
        <item x="7666"/>
        <item x="7665"/>
        <item x="7664"/>
        <item x="7663"/>
        <item x="7662"/>
        <item x="7661"/>
        <item x="7660"/>
        <item x="7659"/>
        <item x="7658"/>
        <item x="7657"/>
        <item x="7656"/>
        <item x="7655"/>
        <item x="7654"/>
        <item x="7653"/>
        <item x="7652"/>
        <item x="7651"/>
        <item x="7650"/>
        <item x="7649"/>
        <item x="7648"/>
        <item x="7647"/>
        <item x="7646"/>
        <item x="7645"/>
        <item x="7644"/>
        <item x="7643"/>
        <item x="7642"/>
        <item x="7641"/>
        <item x="7640"/>
        <item x="7639"/>
        <item x="7638"/>
        <item x="7637"/>
        <item x="7636"/>
        <item x="7635"/>
        <item x="7634"/>
        <item x="7633"/>
        <item x="7632"/>
        <item x="7631"/>
        <item x="7630"/>
        <item x="7629"/>
        <item x="7628"/>
        <item x="7627"/>
        <item x="7626"/>
        <item x="7625"/>
        <item x="7624"/>
        <item x="7623"/>
        <item x="7622"/>
        <item x="7621"/>
        <item x="7620"/>
        <item x="7619"/>
        <item x="7618"/>
        <item x="7617"/>
        <item x="7616"/>
        <item x="7615"/>
        <item x="7614"/>
        <item x="7613"/>
        <item x="7612"/>
        <item x="7611"/>
        <item x="7610"/>
        <item x="7609"/>
        <item x="7608"/>
        <item x="7607"/>
        <item x="7606"/>
        <item x="7605"/>
        <item x="7604"/>
        <item x="7603"/>
        <item x="7602"/>
        <item x="7601"/>
        <item x="7600"/>
        <item x="7599"/>
        <item x="7598"/>
        <item x="7597"/>
        <item x="7596"/>
        <item x="7595"/>
        <item x="7594"/>
        <item x="7593"/>
        <item x="7592"/>
        <item x="7591"/>
        <item x="7590"/>
        <item x="7589"/>
        <item x="7588"/>
        <item x="7587"/>
        <item x="7586"/>
        <item x="7585"/>
        <item x="7584"/>
        <item x="7583"/>
        <item x="7582"/>
        <item x="7581"/>
        <item x="7580"/>
        <item x="7579"/>
        <item x="7578"/>
        <item x="7577"/>
        <item x="7576"/>
        <item x="7575"/>
        <item x="7574"/>
        <item x="7573"/>
        <item x="7572"/>
        <item x="7571"/>
        <item x="7570"/>
        <item x="7569"/>
        <item x="7568"/>
        <item x="7567"/>
        <item x="7566"/>
        <item x="7565"/>
        <item x="7564"/>
        <item x="7563"/>
        <item x="7562"/>
        <item x="7561"/>
        <item x="7560"/>
        <item x="7559"/>
        <item x="7558"/>
        <item x="7557"/>
        <item x="7556"/>
        <item x="7555"/>
        <item x="7554"/>
        <item x="7553"/>
        <item x="7552"/>
        <item x="7551"/>
        <item x="7550"/>
        <item x="7549"/>
        <item x="7548"/>
        <item x="7547"/>
        <item x="7546"/>
        <item x="7545"/>
        <item x="7544"/>
        <item x="7543"/>
        <item x="7542"/>
        <item x="7541"/>
        <item x="7540"/>
        <item x="7539"/>
        <item x="7538"/>
        <item x="7537"/>
        <item x="7536"/>
        <item x="7535"/>
        <item x="7534"/>
        <item x="7533"/>
        <item x="7532"/>
        <item x="7531"/>
        <item x="7530"/>
        <item x="7529"/>
        <item x="7528"/>
        <item x="7527"/>
        <item x="7526"/>
        <item x="7525"/>
        <item x="7524"/>
        <item x="7523"/>
        <item x="7522"/>
        <item x="7521"/>
        <item x="7520"/>
        <item x="7519"/>
        <item x="7518"/>
        <item x="7517"/>
        <item x="7516"/>
        <item x="7515"/>
        <item x="7514"/>
        <item x="7513"/>
        <item x="7512"/>
        <item x="7511"/>
        <item x="7510"/>
        <item x="7509"/>
        <item x="7508"/>
        <item x="7507"/>
        <item x="7506"/>
        <item x="7505"/>
        <item x="7504"/>
        <item x="7503"/>
        <item x="7502"/>
        <item x="7501"/>
        <item x="7500"/>
        <item x="7499"/>
        <item x="7498"/>
        <item x="7497"/>
        <item x="7496"/>
        <item x="7495"/>
        <item x="7494"/>
        <item x="7493"/>
        <item x="7492"/>
        <item x="7491"/>
        <item x="7490"/>
        <item x="7489"/>
        <item x="7488"/>
        <item x="7487"/>
        <item x="7486"/>
        <item x="7485"/>
        <item x="7484"/>
        <item x="7483"/>
        <item x="7482"/>
        <item x="7481"/>
        <item x="7480"/>
        <item x="7479"/>
        <item x="7478"/>
        <item x="7477"/>
        <item x="7476"/>
        <item x="7475"/>
        <item x="7474"/>
        <item x="7473"/>
        <item x="7472"/>
        <item x="7471"/>
        <item x="7470"/>
        <item x="7469"/>
        <item x="7468"/>
        <item x="7467"/>
        <item x="7466"/>
        <item x="7465"/>
        <item x="7464"/>
        <item x="7463"/>
        <item x="7462"/>
        <item x="7461"/>
        <item x="7460"/>
        <item x="7459"/>
        <item x="7458"/>
        <item x="7457"/>
        <item x="7456"/>
        <item x="7455"/>
        <item x="7454"/>
        <item x="7453"/>
        <item x="7452"/>
        <item x="7451"/>
        <item x="7450"/>
        <item x="7449"/>
        <item x="7448"/>
        <item x="7447"/>
        <item x="7446"/>
        <item x="7445"/>
        <item x="7444"/>
        <item x="7443"/>
        <item x="7442"/>
        <item x="7441"/>
        <item x="7440"/>
        <item x="7439"/>
        <item x="7438"/>
        <item x="7437"/>
        <item x="7436"/>
        <item x="7435"/>
        <item x="7434"/>
        <item x="7433"/>
        <item x="7432"/>
        <item x="7431"/>
        <item x="7430"/>
        <item x="7429"/>
        <item x="7428"/>
        <item x="7427"/>
        <item x="7426"/>
        <item x="7425"/>
        <item x="7424"/>
        <item x="7423"/>
        <item x="7422"/>
        <item x="7421"/>
        <item x="7420"/>
        <item x="7419"/>
        <item x="7418"/>
        <item x="7417"/>
        <item x="7416"/>
        <item x="7415"/>
        <item x="7414"/>
        <item x="7413"/>
        <item x="7412"/>
        <item x="7411"/>
        <item x="7410"/>
        <item x="7409"/>
        <item x="7408"/>
        <item x="7407"/>
        <item x="7406"/>
        <item x="7405"/>
        <item x="7404"/>
        <item x="7403"/>
        <item x="7402"/>
        <item x="7401"/>
        <item x="7400"/>
        <item x="7399"/>
        <item x="7398"/>
        <item x="7397"/>
        <item x="7396"/>
        <item x="7395"/>
        <item x="7394"/>
        <item x="7393"/>
        <item x="7392"/>
        <item x="7391"/>
        <item x="7390"/>
        <item x="7389"/>
        <item x="7388"/>
        <item x="7387"/>
        <item x="7386"/>
        <item x="7385"/>
        <item x="7384"/>
        <item x="7383"/>
        <item x="7382"/>
        <item x="7381"/>
        <item x="7380"/>
        <item x="7379"/>
        <item x="7378"/>
        <item x="7377"/>
        <item x="7376"/>
        <item x="7375"/>
        <item x="7374"/>
        <item x="7373"/>
        <item x="7372"/>
        <item x="7371"/>
        <item x="7370"/>
        <item x="7369"/>
        <item x="7368"/>
        <item x="7367"/>
        <item x="7366"/>
        <item x="7365"/>
        <item x="7364"/>
        <item x="7363"/>
        <item x="7362"/>
        <item x="7361"/>
        <item x="7360"/>
        <item x="7359"/>
        <item x="7358"/>
        <item x="7357"/>
        <item x="7356"/>
        <item x="7355"/>
        <item x="7354"/>
        <item x="7353"/>
        <item x="7352"/>
        <item x="7351"/>
        <item x="7350"/>
        <item x="7349"/>
        <item x="7348"/>
        <item x="7347"/>
        <item x="7346"/>
        <item x="7345"/>
        <item x="7344"/>
        <item x="7343"/>
        <item x="7342"/>
        <item x="7341"/>
        <item x="7340"/>
        <item x="7339"/>
        <item x="7338"/>
        <item x="7337"/>
        <item x="7336"/>
        <item x="7335"/>
        <item x="7334"/>
        <item x="7333"/>
        <item x="7332"/>
        <item x="7331"/>
        <item x="7330"/>
        <item x="7329"/>
        <item x="7328"/>
        <item x="7327"/>
        <item x="7326"/>
        <item x="7325"/>
        <item x="7324"/>
        <item x="7323"/>
        <item x="7322"/>
        <item x="7321"/>
        <item x="7320"/>
        <item x="7319"/>
        <item x="7318"/>
        <item x="7317"/>
        <item x="7316"/>
        <item x="7315"/>
        <item x="7314"/>
        <item x="7313"/>
        <item x="7312"/>
        <item x="7311"/>
        <item x="7310"/>
        <item x="7309"/>
        <item x="7308"/>
        <item x="7307"/>
        <item x="7306"/>
        <item x="7305"/>
        <item x="7304"/>
        <item x="7303"/>
        <item x="7302"/>
        <item x="7301"/>
        <item x="7300"/>
        <item x="7299"/>
        <item x="7298"/>
        <item x="7297"/>
        <item x="7296"/>
        <item x="7295"/>
        <item x="7294"/>
        <item x="7293"/>
        <item x="7292"/>
        <item x="7291"/>
        <item x="7290"/>
        <item x="7289"/>
        <item x="7288"/>
        <item x="7287"/>
        <item x="7286"/>
        <item x="7285"/>
        <item x="7284"/>
        <item x="7283"/>
        <item x="7282"/>
        <item x="7281"/>
        <item x="7280"/>
        <item x="7279"/>
        <item x="7278"/>
        <item x="7277"/>
        <item x="7276"/>
        <item x="7275"/>
        <item x="7274"/>
        <item x="7273"/>
        <item x="7272"/>
        <item x="7271"/>
        <item x="7270"/>
        <item x="7269"/>
        <item x="7268"/>
        <item x="7267"/>
        <item x="7266"/>
        <item x="7265"/>
        <item x="7264"/>
        <item x="7263"/>
        <item x="7262"/>
        <item x="7261"/>
        <item x="7260"/>
        <item x="7259"/>
        <item x="7258"/>
        <item x="7257"/>
        <item x="7256"/>
        <item x="7255"/>
        <item x="7254"/>
        <item x="7253"/>
        <item x="7252"/>
        <item x="7251"/>
        <item x="7250"/>
        <item x="7249"/>
        <item x="7248"/>
        <item x="7247"/>
        <item x="7246"/>
        <item x="7245"/>
        <item x="7244"/>
        <item x="7243"/>
        <item x="7242"/>
        <item x="7241"/>
        <item x="7240"/>
        <item x="7239"/>
        <item x="7238"/>
        <item x="7237"/>
        <item x="7236"/>
        <item x="7235"/>
        <item x="7234"/>
        <item x="7233"/>
        <item x="7232"/>
        <item x="7231"/>
        <item x="7230"/>
        <item x="7229"/>
        <item x="7228"/>
        <item x="7227"/>
        <item x="7226"/>
        <item x="7225"/>
        <item x="7224"/>
        <item x="7223"/>
        <item x="7222"/>
        <item x="7221"/>
        <item x="7220"/>
        <item x="7219"/>
        <item x="7218"/>
        <item x="7217"/>
        <item x="7216"/>
        <item x="7215"/>
        <item x="7214"/>
        <item x="7213"/>
        <item x="7212"/>
        <item x="7211"/>
        <item x="7210"/>
        <item x="7209"/>
        <item x="7208"/>
        <item x="7207"/>
        <item x="7206"/>
        <item x="7205"/>
        <item x="7204"/>
        <item x="7203"/>
        <item x="7202"/>
        <item x="7201"/>
        <item x="7200"/>
        <item x="7199"/>
        <item x="7198"/>
        <item x="7197"/>
        <item x="7196"/>
        <item x="7195"/>
        <item x="7194"/>
        <item x="7193"/>
        <item x="7192"/>
        <item x="7191"/>
        <item x="7190"/>
        <item x="7189"/>
        <item x="7188"/>
        <item x="7187"/>
        <item x="7186"/>
        <item x="7185"/>
        <item x="7184"/>
        <item x="7183"/>
        <item x="7182"/>
        <item x="7181"/>
        <item x="7180"/>
        <item x="7179"/>
        <item x="7178"/>
        <item x="7177"/>
        <item x="7176"/>
        <item x="7175"/>
        <item x="7174"/>
        <item x="7173"/>
        <item x="7172"/>
        <item x="7171"/>
        <item x="7170"/>
        <item x="7169"/>
        <item x="7168"/>
        <item x="7167"/>
        <item x="7166"/>
        <item x="7165"/>
        <item x="7164"/>
        <item x="7163"/>
        <item x="7162"/>
        <item x="7161"/>
        <item x="7160"/>
        <item x="7159"/>
        <item x="7158"/>
        <item x="7157"/>
        <item x="7156"/>
        <item x="7155"/>
        <item x="7154"/>
        <item x="7153"/>
        <item x="7152"/>
        <item x="7151"/>
        <item x="7150"/>
        <item x="7149"/>
        <item x="7148"/>
        <item x="7147"/>
        <item x="7146"/>
        <item x="7145"/>
        <item x="7144"/>
        <item x="7143"/>
        <item x="7142"/>
        <item x="7141"/>
        <item x="7140"/>
        <item x="7139"/>
        <item x="7138"/>
        <item x="7137"/>
        <item x="7136"/>
        <item x="7135"/>
        <item x="7134"/>
        <item x="7133"/>
        <item x="7132"/>
        <item x="7131"/>
        <item x="7130"/>
        <item x="7129"/>
        <item x="7128"/>
        <item x="7127"/>
        <item x="7126"/>
        <item x="7125"/>
        <item x="7124"/>
        <item x="7123"/>
        <item x="7122"/>
        <item x="7121"/>
        <item x="7120"/>
        <item x="7119"/>
        <item x="7118"/>
        <item x="7117"/>
        <item x="7116"/>
        <item x="7115"/>
        <item x="7114"/>
        <item x="7113"/>
        <item x="7112"/>
        <item x="7111"/>
        <item x="7110"/>
        <item x="7109"/>
        <item x="7108"/>
        <item x="7107"/>
        <item x="7106"/>
        <item x="7105"/>
        <item x="7104"/>
        <item x="7103"/>
        <item x="7102"/>
        <item x="7101"/>
        <item x="7100"/>
        <item x="7099"/>
        <item x="7098"/>
        <item x="7097"/>
        <item x="7096"/>
        <item x="7095"/>
        <item x="7094"/>
        <item x="7093"/>
        <item x="7092"/>
        <item x="7091"/>
        <item x="7090"/>
        <item x="7089"/>
        <item x="7088"/>
        <item x="7087"/>
        <item x="7086"/>
        <item x="7085"/>
        <item x="7084"/>
        <item x="7083"/>
        <item x="7082"/>
        <item x="7081"/>
        <item x="7080"/>
        <item x="7079"/>
        <item x="7078"/>
        <item x="7077"/>
        <item x="7076"/>
        <item x="7075"/>
        <item x="7074"/>
        <item x="7073"/>
        <item x="7072"/>
        <item x="7071"/>
        <item x="7070"/>
        <item x="7069"/>
        <item x="7068"/>
        <item x="7067"/>
        <item x="7066"/>
        <item x="7065"/>
        <item x="7064"/>
        <item x="7063"/>
        <item x="7062"/>
        <item x="7061"/>
        <item x="7060"/>
        <item x="7059"/>
        <item x="7058"/>
        <item x="7057"/>
        <item x="7056"/>
        <item x="7055"/>
        <item x="7054"/>
        <item x="7053"/>
        <item x="7052"/>
        <item x="7051"/>
        <item x="7050"/>
        <item x="7049"/>
        <item x="7048"/>
        <item x="7047"/>
        <item x="7046"/>
        <item x="7045"/>
        <item x="7044"/>
        <item x="7043"/>
        <item x="7042"/>
        <item x="7041"/>
        <item x="7040"/>
        <item x="7039"/>
        <item x="7038"/>
        <item x="7037"/>
        <item x="7036"/>
        <item x="7035"/>
        <item x="7034"/>
        <item x="7033"/>
        <item x="7032"/>
        <item x="7031"/>
        <item x="7030"/>
        <item x="7029"/>
        <item x="7028"/>
        <item x="7027"/>
        <item x="7026"/>
        <item x="7025"/>
        <item x="7024"/>
        <item x="7023"/>
        <item x="7022"/>
        <item x="7021"/>
        <item x="7020"/>
        <item x="7019"/>
        <item x="7018"/>
        <item x="7017"/>
        <item x="7016"/>
        <item x="7015"/>
        <item x="7014"/>
        <item x="7013"/>
        <item x="7012"/>
        <item x="7011"/>
        <item x="7010"/>
        <item x="7009"/>
        <item x="7008"/>
        <item x="7007"/>
        <item x="7006"/>
        <item x="7005"/>
        <item x="7004"/>
        <item x="7003"/>
        <item x="7002"/>
        <item x="7001"/>
        <item x="7000"/>
        <item x="6999"/>
        <item x="6998"/>
        <item x="6997"/>
        <item x="6996"/>
        <item x="6995"/>
        <item x="6994"/>
        <item x="6993"/>
        <item x="6992"/>
        <item x="6991"/>
        <item x="6990"/>
        <item x="6989"/>
        <item x="6988"/>
        <item x="6987"/>
        <item x="6986"/>
        <item x="6985"/>
        <item x="6984"/>
        <item x="6983"/>
        <item x="6982"/>
        <item x="6981"/>
        <item x="6980"/>
        <item x="6979"/>
        <item x="6978"/>
        <item x="6977"/>
        <item x="6976"/>
        <item x="6975"/>
        <item x="6974"/>
        <item x="6973"/>
        <item x="6972"/>
        <item x="6971"/>
        <item x="6970"/>
        <item x="6969"/>
        <item x="6968"/>
        <item x="6967"/>
        <item x="6966"/>
        <item x="6965"/>
        <item x="6964"/>
        <item x="6963"/>
        <item x="6962"/>
        <item x="6961"/>
        <item x="6960"/>
        <item x="6959"/>
        <item x="6958"/>
        <item x="6957"/>
        <item x="6956"/>
        <item x="6955"/>
        <item x="6954"/>
        <item x="6953"/>
        <item x="6952"/>
        <item x="6951"/>
        <item x="6950"/>
        <item x="6949"/>
        <item x="6948"/>
        <item x="6947"/>
        <item x="6946"/>
        <item x="6945"/>
        <item x="6944"/>
        <item x="6943"/>
        <item x="6942"/>
        <item x="6941"/>
        <item x="6940"/>
        <item x="6939"/>
        <item x="6938"/>
        <item x="6937"/>
        <item x="6936"/>
        <item x="6935"/>
        <item x="6934"/>
        <item x="6933"/>
        <item x="6932"/>
        <item x="6931"/>
        <item x="6930"/>
        <item x="6929"/>
        <item x="6928"/>
        <item x="6927"/>
        <item x="6926"/>
        <item x="6925"/>
        <item x="6924"/>
        <item x="6923"/>
        <item x="6922"/>
        <item x="6921"/>
        <item x="6920"/>
        <item x="6919"/>
        <item x="6918"/>
        <item x="6917"/>
        <item x="6916"/>
        <item x="6915"/>
        <item x="6914"/>
        <item x="6913"/>
        <item x="6912"/>
        <item x="6911"/>
        <item x="6910"/>
        <item x="6909"/>
        <item x="6908"/>
        <item x="6907"/>
        <item x="6906"/>
        <item x="6905"/>
        <item x="6904"/>
        <item x="6903"/>
        <item x="6902"/>
        <item x="6901"/>
        <item x="6900"/>
        <item x="6899"/>
        <item x="6898"/>
        <item x="6897"/>
        <item x="6896"/>
        <item x="6895"/>
        <item x="6894"/>
        <item x="6893"/>
        <item x="6892"/>
        <item x="6891"/>
        <item x="6890"/>
        <item x="6889"/>
        <item x="6888"/>
        <item x="6887"/>
        <item x="6886"/>
        <item x="6885"/>
        <item x="6884"/>
        <item x="6883"/>
        <item x="6882"/>
        <item x="6881"/>
        <item x="6880"/>
        <item x="6879"/>
        <item x="6878"/>
        <item x="6877"/>
        <item x="6876"/>
        <item x="6875"/>
        <item x="6874"/>
        <item x="6873"/>
        <item x="6872"/>
        <item x="6871"/>
        <item x="6870"/>
        <item x="6869"/>
        <item x="6868"/>
        <item x="6867"/>
        <item x="6866"/>
        <item x="6865"/>
        <item x="6864"/>
        <item x="6863"/>
        <item x="6862"/>
        <item x="6861"/>
        <item x="6860"/>
        <item x="6859"/>
        <item x="6858"/>
        <item x="6857"/>
        <item x="6856"/>
        <item x="6855"/>
        <item x="6854"/>
        <item x="6853"/>
        <item x="6852"/>
        <item x="6851"/>
        <item x="6850"/>
        <item x="6849"/>
        <item x="6848"/>
        <item x="6847"/>
        <item x="6846"/>
        <item x="6845"/>
        <item x="6844"/>
        <item x="6843"/>
        <item x="6842"/>
        <item x="6841"/>
        <item x="6840"/>
        <item x="6839"/>
        <item x="6838"/>
        <item x="6837"/>
        <item x="6836"/>
        <item x="6835"/>
        <item x="6834"/>
        <item x="6833"/>
        <item x="6832"/>
        <item x="6831"/>
        <item x="6830"/>
        <item x="6829"/>
        <item x="6828"/>
        <item x="6827"/>
        <item x="6826"/>
        <item x="6825"/>
        <item x="6824"/>
        <item x="6823"/>
        <item x="6822"/>
        <item x="6821"/>
        <item x="6820"/>
        <item x="6819"/>
        <item x="6818"/>
        <item x="6817"/>
        <item x="6816"/>
        <item x="6815"/>
        <item x="6814"/>
        <item x="6813"/>
        <item x="6812"/>
        <item x="6811"/>
        <item x="6810"/>
        <item x="6809"/>
        <item x="6808"/>
        <item x="6807"/>
        <item x="6806"/>
        <item x="6805"/>
        <item x="6804"/>
        <item x="6803"/>
        <item x="6802"/>
        <item x="6801"/>
        <item x="6800"/>
        <item x="6799"/>
        <item x="6798"/>
        <item x="6797"/>
        <item x="6796"/>
        <item x="6795"/>
        <item x="6794"/>
        <item x="6793"/>
        <item x="6792"/>
        <item x="6791"/>
        <item x="6790"/>
        <item x="6789"/>
        <item x="6788"/>
        <item x="6787"/>
        <item x="6786"/>
        <item x="6785"/>
        <item x="6784"/>
        <item x="6783"/>
        <item x="6782"/>
        <item x="6781"/>
        <item x="6780"/>
        <item x="6779"/>
        <item x="6778"/>
        <item x="6777"/>
        <item x="6776"/>
        <item x="6775"/>
        <item x="6774"/>
        <item x="6773"/>
        <item x="6772"/>
        <item x="6771"/>
        <item x="6770"/>
        <item x="6769"/>
        <item x="6768"/>
        <item x="6767"/>
        <item x="6766"/>
        <item x="6765"/>
        <item x="6764"/>
        <item x="6763"/>
        <item x="6762"/>
        <item x="6761"/>
        <item x="6760"/>
        <item x="6759"/>
        <item x="6758"/>
        <item x="6757"/>
        <item x="6756"/>
        <item x="6755"/>
        <item x="6754"/>
        <item x="6753"/>
        <item x="6752"/>
        <item x="6751"/>
        <item x="6750"/>
        <item x="6749"/>
        <item x="6748"/>
        <item x="6747"/>
        <item x="6746"/>
        <item x="6745"/>
        <item x="6744"/>
        <item x="6743"/>
        <item x="6742"/>
        <item x="6741"/>
        <item x="6740"/>
        <item x="6739"/>
        <item x="6738"/>
        <item x="6737"/>
        <item x="6736"/>
        <item x="6735"/>
        <item x="6734"/>
        <item x="6733"/>
        <item x="6732"/>
        <item x="6731"/>
        <item x="6730"/>
        <item x="6729"/>
        <item x="6728"/>
        <item x="6727"/>
        <item x="6726"/>
        <item x="6725"/>
        <item x="6724"/>
        <item x="6723"/>
        <item x="6722"/>
        <item x="6721"/>
        <item x="6720"/>
        <item x="6719"/>
        <item x="6718"/>
        <item x="6717"/>
        <item x="6716"/>
        <item x="6715"/>
        <item x="6714"/>
        <item x="6713"/>
        <item x="6712"/>
        <item x="6711"/>
        <item x="6710"/>
        <item x="6709"/>
        <item x="6708"/>
        <item x="6707"/>
        <item x="6706"/>
        <item x="6705"/>
        <item x="6704"/>
        <item x="6703"/>
        <item x="6702"/>
        <item x="6701"/>
        <item x="6700"/>
        <item x="6699"/>
        <item x="6698"/>
        <item x="6697"/>
        <item x="6696"/>
        <item x="6695"/>
        <item x="6694"/>
        <item x="6693"/>
        <item x="6692"/>
        <item x="6691"/>
        <item x="6690"/>
        <item x="6689"/>
        <item x="6688"/>
        <item x="6687"/>
        <item x="6686"/>
        <item x="6685"/>
        <item x="6684"/>
        <item x="6683"/>
        <item x="6682"/>
        <item x="6681"/>
        <item x="6680"/>
        <item x="6679"/>
        <item x="6678"/>
        <item x="6677"/>
        <item x="6676"/>
        <item x="6675"/>
        <item x="6674"/>
        <item x="6673"/>
        <item x="6672"/>
        <item x="6671"/>
        <item x="6670"/>
        <item x="6669"/>
        <item x="6668"/>
        <item x="6667"/>
        <item x="6666"/>
        <item x="6665"/>
        <item x="6664"/>
        <item x="6663"/>
        <item x="6662"/>
        <item x="6661"/>
        <item x="6660"/>
        <item x="6659"/>
        <item x="6658"/>
        <item x="6657"/>
        <item x="6656"/>
        <item x="6655"/>
        <item x="6654"/>
        <item x="6653"/>
        <item x="6652"/>
        <item x="6651"/>
        <item x="6650"/>
        <item x="6649"/>
        <item x="6648"/>
        <item x="6647"/>
        <item x="6646"/>
        <item x="6645"/>
        <item x="6644"/>
        <item x="6643"/>
        <item x="6642"/>
        <item x="6641"/>
        <item x="6640"/>
        <item x="6639"/>
        <item x="6638"/>
        <item x="6637"/>
        <item x="6636"/>
        <item x="6635"/>
        <item x="6634"/>
        <item x="6633"/>
        <item x="6632"/>
        <item x="6631"/>
        <item x="6630"/>
        <item x="6629"/>
        <item x="6628"/>
        <item x="6627"/>
        <item x="6626"/>
        <item x="6625"/>
        <item x="6624"/>
        <item x="6623"/>
        <item x="6622"/>
        <item x="6621"/>
        <item x="6620"/>
        <item x="6619"/>
        <item x="6618"/>
        <item x="6617"/>
        <item x="6616"/>
        <item x="6615"/>
        <item x="6614"/>
        <item x="6613"/>
        <item x="6612"/>
        <item x="6611"/>
        <item x="6610"/>
        <item x="6609"/>
        <item x="6608"/>
        <item x="6607"/>
        <item x="6606"/>
        <item x="6605"/>
        <item x="6604"/>
        <item x="6603"/>
        <item x="6602"/>
        <item x="6601"/>
        <item x="6600"/>
        <item x="6599"/>
        <item x="6598"/>
        <item x="6597"/>
        <item x="6596"/>
        <item x="6595"/>
        <item x="6594"/>
        <item x="6593"/>
        <item x="6592"/>
        <item x="6591"/>
        <item x="6590"/>
        <item x="6589"/>
        <item x="6588"/>
        <item x="6587"/>
        <item x="6586"/>
        <item x="6585"/>
        <item x="6584"/>
        <item x="6583"/>
        <item x="6582"/>
        <item x="6581"/>
        <item x="6580"/>
        <item x="6579"/>
        <item x="6578"/>
        <item x="6577"/>
        <item x="6576"/>
        <item x="6575"/>
        <item x="6574"/>
        <item x="6573"/>
        <item x="6572"/>
        <item x="6571"/>
        <item x="6570"/>
        <item x="6569"/>
        <item x="6568"/>
        <item x="6567"/>
        <item x="6566"/>
        <item x="6565"/>
        <item x="6564"/>
        <item x="6563"/>
        <item x="6562"/>
        <item x="6561"/>
        <item x="6560"/>
        <item x="6559"/>
        <item x="6558"/>
        <item x="6557"/>
        <item x="6556"/>
        <item x="6555"/>
        <item x="6554"/>
        <item x="6553"/>
        <item x="6552"/>
        <item x="6551"/>
        <item x="6550"/>
        <item x="6549"/>
        <item x="6548"/>
        <item x="6547"/>
        <item x="6546"/>
        <item x="6545"/>
        <item x="6544"/>
        <item x="6543"/>
        <item x="6542"/>
        <item x="6541"/>
        <item x="6540"/>
        <item x="6539"/>
        <item x="6538"/>
        <item x="6537"/>
        <item x="6536"/>
        <item x="6535"/>
        <item x="6534"/>
        <item x="6533"/>
        <item x="6532"/>
        <item x="6531"/>
        <item x="6530"/>
        <item x="6529"/>
        <item x="6528"/>
        <item x="6527"/>
        <item x="6526"/>
        <item x="6525"/>
        <item x="6524"/>
        <item x="6523"/>
        <item x="6522"/>
        <item x="6521"/>
        <item x="6520"/>
        <item x="6519"/>
        <item x="6518"/>
        <item x="6517"/>
        <item x="6516"/>
        <item x="6515"/>
        <item x="6514"/>
        <item x="6513"/>
        <item x="6512"/>
        <item x="6511"/>
        <item x="6510"/>
        <item x="6509"/>
        <item x="6508"/>
        <item x="6507"/>
        <item x="6506"/>
        <item x="6505"/>
        <item x="6504"/>
        <item x="6503"/>
        <item x="6502"/>
        <item x="6501"/>
        <item x="6500"/>
        <item x="6499"/>
        <item x="6498"/>
        <item x="6497"/>
        <item x="6496"/>
        <item x="6495"/>
        <item x="6494"/>
        <item x="6493"/>
        <item x="6492"/>
        <item x="6491"/>
        <item x="6490"/>
        <item x="6489"/>
        <item x="6488"/>
        <item x="6487"/>
        <item x="6486"/>
        <item x="6485"/>
        <item x="6484"/>
        <item x="6483"/>
        <item x="6482"/>
        <item x="6481"/>
        <item x="6480"/>
        <item x="6479"/>
        <item x="6478"/>
        <item x="6477"/>
        <item x="6476"/>
        <item x="6475"/>
        <item x="6474"/>
        <item x="6473"/>
        <item x="6472"/>
        <item x="6471"/>
        <item x="6470"/>
        <item x="6469"/>
        <item x="6468"/>
        <item x="6467"/>
        <item x="6466"/>
        <item x="6465"/>
        <item x="6464"/>
        <item x="6463"/>
        <item x="6462"/>
        <item x="6461"/>
        <item x="6460"/>
        <item x="6459"/>
        <item x="6458"/>
        <item x="6457"/>
        <item x="6456"/>
        <item x="6455"/>
        <item x="6454"/>
        <item x="6453"/>
        <item x="6452"/>
        <item x="6451"/>
        <item x="6450"/>
        <item x="6449"/>
        <item x="6448"/>
        <item x="6447"/>
        <item x="6446"/>
        <item x="6445"/>
        <item x="6444"/>
        <item x="6443"/>
        <item x="6442"/>
        <item x="6441"/>
        <item x="6440"/>
        <item x="6439"/>
        <item x="6438"/>
        <item x="6437"/>
        <item x="6436"/>
        <item x="6435"/>
        <item x="6434"/>
        <item x="6433"/>
        <item x="6432"/>
        <item x="6431"/>
        <item x="6430"/>
        <item x="6429"/>
        <item x="6428"/>
        <item x="6427"/>
        <item x="6426"/>
        <item x="6425"/>
        <item x="6424"/>
        <item x="6423"/>
        <item x="6422"/>
        <item x="6421"/>
        <item x="6420"/>
        <item x="6419"/>
        <item x="6418"/>
        <item x="6417"/>
        <item x="6416"/>
        <item x="6415"/>
        <item x="6414"/>
        <item x="6413"/>
        <item x="6412"/>
        <item x="6411"/>
        <item x="6410"/>
        <item x="6409"/>
        <item x="6408"/>
        <item x="6407"/>
        <item x="6406"/>
        <item x="6405"/>
        <item x="6404"/>
        <item x="6403"/>
        <item x="6402"/>
        <item x="6401"/>
        <item x="6400"/>
        <item x="6399"/>
        <item x="6398"/>
        <item x="6397"/>
        <item x="6396"/>
        <item x="6395"/>
        <item x="6394"/>
        <item x="6393"/>
        <item x="6392"/>
        <item x="6391"/>
        <item x="6390"/>
        <item x="6389"/>
        <item x="6388"/>
        <item x="6387"/>
        <item x="6386"/>
        <item x="6385"/>
        <item x="6384"/>
        <item x="6383"/>
        <item x="6382"/>
        <item x="6381"/>
        <item x="6380"/>
        <item x="6379"/>
        <item x="6378"/>
        <item x="6377"/>
        <item x="6376"/>
        <item x="6375"/>
        <item x="6374"/>
        <item x="6373"/>
        <item x="6372"/>
        <item x="6371"/>
        <item x="6370"/>
        <item x="6369"/>
        <item x="6368"/>
        <item x="6367"/>
        <item x="6366"/>
        <item x="6365"/>
        <item x="6364"/>
        <item x="6363"/>
        <item x="6362"/>
        <item x="6361"/>
        <item x="6360"/>
        <item x="6359"/>
        <item x="6358"/>
        <item x="6357"/>
        <item x="6356"/>
        <item x="6355"/>
        <item x="6354"/>
        <item x="6353"/>
        <item x="6352"/>
        <item x="6351"/>
        <item x="6350"/>
        <item x="6349"/>
        <item x="6348"/>
        <item x="6347"/>
        <item x="6346"/>
        <item x="6345"/>
        <item x="6344"/>
        <item x="6343"/>
        <item x="6342"/>
        <item x="6341"/>
        <item x="6340"/>
        <item x="6339"/>
        <item x="6338"/>
        <item x="6337"/>
        <item x="6336"/>
        <item x="6335"/>
        <item x="6334"/>
        <item x="6333"/>
        <item x="6332"/>
        <item x="6331"/>
        <item x="6330"/>
        <item x="6329"/>
        <item x="6328"/>
        <item x="6327"/>
        <item x="6326"/>
        <item x="6325"/>
        <item x="6324"/>
        <item x="6323"/>
        <item x="6322"/>
        <item x="6321"/>
        <item x="6320"/>
        <item x="6319"/>
        <item x="6318"/>
        <item x="6317"/>
        <item x="6316"/>
        <item x="6315"/>
        <item x="6314"/>
        <item x="6313"/>
        <item x="6312"/>
        <item x="6311"/>
        <item x="6310"/>
        <item x="6309"/>
        <item x="6308"/>
        <item x="6307"/>
        <item x="6306"/>
        <item x="6305"/>
        <item x="6304"/>
        <item x="6303"/>
        <item x="6302"/>
        <item x="6301"/>
        <item x="6300"/>
        <item x="6299"/>
        <item x="6298"/>
        <item x="6297"/>
        <item x="6296"/>
        <item x="6295"/>
        <item x="6294"/>
        <item x="6293"/>
        <item x="6292"/>
        <item x="6291"/>
        <item x="6290"/>
        <item x="6289"/>
        <item x="6288"/>
        <item x="6287"/>
        <item x="6286"/>
        <item x="6285"/>
        <item x="6284"/>
        <item x="6283"/>
        <item x="6282"/>
        <item x="6281"/>
        <item x="6280"/>
        <item x="6279"/>
        <item x="6278"/>
        <item x="6277"/>
        <item x="6276"/>
        <item x="6275"/>
        <item x="6274"/>
        <item x="6273"/>
        <item x="6272"/>
        <item x="6271"/>
        <item x="6270"/>
        <item x="6269"/>
        <item x="6268"/>
        <item x="6267"/>
        <item x="6266"/>
        <item x="6265"/>
        <item x="6264"/>
        <item x="6263"/>
        <item x="6262"/>
        <item x="6261"/>
        <item x="6260"/>
        <item x="6259"/>
        <item x="6258"/>
        <item x="6257"/>
        <item x="6256"/>
        <item x="6255"/>
        <item x="6254"/>
        <item x="6253"/>
        <item x="6252"/>
        <item x="6251"/>
        <item x="6250"/>
        <item x="6249"/>
        <item x="6248"/>
        <item x="6247"/>
        <item x="6246"/>
        <item x="6245"/>
        <item x="6244"/>
        <item x="6243"/>
        <item x="6242"/>
        <item x="6241"/>
        <item x="6240"/>
        <item x="6239"/>
        <item x="6238"/>
        <item x="6237"/>
        <item x="6236"/>
        <item x="6235"/>
        <item x="6234"/>
        <item x="6233"/>
        <item x="6232"/>
        <item x="6231"/>
        <item x="6230"/>
        <item x="6229"/>
        <item x="6228"/>
        <item x="6227"/>
        <item x="6226"/>
        <item x="6225"/>
        <item x="6224"/>
        <item x="6223"/>
        <item x="6222"/>
        <item x="6221"/>
        <item x="6220"/>
        <item x="6219"/>
        <item x="6218"/>
        <item x="6217"/>
        <item x="6216"/>
        <item x="6215"/>
        <item x="6214"/>
        <item x="6213"/>
        <item x="6212"/>
        <item x="6211"/>
        <item x="6210"/>
        <item x="6209"/>
        <item x="6208"/>
        <item x="6207"/>
        <item x="6206"/>
        <item x="6205"/>
        <item x="6204"/>
        <item x="6203"/>
        <item x="6202"/>
        <item x="6201"/>
        <item x="6200"/>
        <item x="6199"/>
        <item x="6198"/>
        <item x="6197"/>
        <item x="6196"/>
        <item x="6195"/>
        <item x="6194"/>
        <item x="6193"/>
        <item x="6192"/>
        <item x="6191"/>
        <item x="6190"/>
        <item x="6189"/>
        <item x="6188"/>
        <item x="6187"/>
        <item x="6186"/>
        <item x="6185"/>
        <item x="6184"/>
        <item x="6183"/>
        <item x="6182"/>
        <item x="6181"/>
        <item x="6180"/>
        <item x="6179"/>
        <item x="6178"/>
        <item x="6177"/>
        <item x="6176"/>
        <item x="6175"/>
        <item x="6174"/>
        <item x="6173"/>
        <item x="6172"/>
        <item x="6171"/>
        <item x="6170"/>
        <item x="6169"/>
        <item x="6168"/>
        <item x="6167"/>
        <item x="6166"/>
        <item x="6165"/>
        <item x="6164"/>
        <item x="6163"/>
        <item x="6162"/>
        <item x="6161"/>
        <item x="6160"/>
        <item x="6159"/>
        <item x="6158"/>
        <item x="6157"/>
        <item x="6156"/>
        <item x="6155"/>
        <item x="6154"/>
        <item x="6153"/>
        <item x="6152"/>
        <item x="6151"/>
        <item x="6150"/>
        <item x="6149"/>
        <item x="6148"/>
        <item x="6147"/>
        <item x="6146"/>
        <item x="6145"/>
        <item x="6144"/>
        <item x="6143"/>
        <item x="6142"/>
        <item x="6141"/>
        <item x="6140"/>
        <item x="6139"/>
        <item x="6138"/>
        <item x="6137"/>
        <item x="6136"/>
        <item x="6135"/>
        <item x="6134"/>
        <item x="6133"/>
        <item x="6132"/>
        <item x="6131"/>
        <item x="6130"/>
        <item x="6129"/>
        <item x="6128"/>
        <item x="6127"/>
        <item x="6126"/>
        <item x="6125"/>
        <item x="6124"/>
        <item x="6123"/>
        <item x="6122"/>
        <item x="6121"/>
        <item x="6120"/>
        <item x="6119"/>
        <item x="6118"/>
        <item x="6117"/>
        <item x="6116"/>
        <item x="6115"/>
        <item x="6114"/>
        <item x="6113"/>
        <item x="6112"/>
        <item x="6111"/>
        <item x="6110"/>
        <item x="6109"/>
        <item x="6108"/>
        <item x="6107"/>
        <item x="6106"/>
        <item x="6105"/>
        <item x="6104"/>
        <item x="6103"/>
        <item x="6102"/>
        <item x="6101"/>
        <item x="6100"/>
        <item x="6099"/>
        <item x="6098"/>
        <item x="6097"/>
        <item x="6096"/>
        <item x="6095"/>
        <item x="6094"/>
        <item x="6093"/>
        <item x="6092"/>
        <item x="6091"/>
        <item x="6090"/>
        <item x="6089"/>
        <item x="6088"/>
        <item x="6087"/>
        <item x="6086"/>
        <item x="6085"/>
        <item x="6084"/>
        <item x="6083"/>
        <item x="6082"/>
        <item x="6081"/>
        <item x="6080"/>
        <item x="6079"/>
        <item x="6078"/>
        <item x="6077"/>
        <item x="6076"/>
        <item x="6075"/>
        <item x="6074"/>
        <item x="6073"/>
        <item x="6072"/>
        <item x="6071"/>
        <item x="6070"/>
        <item x="6069"/>
        <item x="6068"/>
        <item x="6067"/>
        <item x="6066"/>
        <item x="6065"/>
        <item x="6064"/>
        <item x="6063"/>
        <item x="6062"/>
        <item x="6061"/>
        <item x="6060"/>
        <item x="6059"/>
        <item x="6058"/>
        <item x="6057"/>
        <item x="6056"/>
        <item x="6055"/>
        <item x="6054"/>
        <item x="6053"/>
        <item x="6052"/>
        <item x="6051"/>
        <item x="6050"/>
        <item x="6049"/>
        <item x="6048"/>
        <item x="6047"/>
        <item x="6046"/>
        <item x="6045"/>
        <item x="6044"/>
        <item x="6043"/>
        <item x="6042"/>
        <item x="6041"/>
        <item x="6040"/>
        <item x="6039"/>
        <item x="6038"/>
        <item x="6037"/>
        <item x="6036"/>
        <item x="6035"/>
        <item x="6034"/>
        <item x="6033"/>
        <item x="6032"/>
        <item x="6031"/>
        <item x="6030"/>
        <item x="6029"/>
        <item x="6028"/>
        <item x="6027"/>
        <item x="6026"/>
        <item x="6025"/>
        <item x="6024"/>
        <item x="6023"/>
        <item x="6022"/>
        <item x="6021"/>
        <item x="6020"/>
        <item x="6019"/>
        <item x="6018"/>
        <item x="6017"/>
        <item x="6016"/>
        <item x="6015"/>
        <item x="6014"/>
        <item x="6013"/>
        <item x="6012"/>
        <item x="6011"/>
        <item x="6010"/>
        <item x="6009"/>
        <item x="6008"/>
        <item x="6007"/>
        <item x="6006"/>
        <item x="6005"/>
        <item x="6004"/>
        <item x="6003"/>
        <item x="6002"/>
        <item x="6001"/>
        <item x="6000"/>
        <item x="5999"/>
        <item x="5998"/>
        <item x="5997"/>
        <item x="5996"/>
        <item x="5995"/>
        <item x="5994"/>
        <item x="5993"/>
        <item x="5992"/>
        <item x="5991"/>
        <item x="5990"/>
        <item x="5989"/>
        <item x="5988"/>
        <item x="5987"/>
        <item x="5986"/>
        <item x="5985"/>
        <item x="5984"/>
        <item x="5983"/>
        <item x="5982"/>
        <item x="5981"/>
        <item x="5980"/>
        <item x="5979"/>
        <item x="5978"/>
        <item x="5977"/>
        <item x="5976"/>
        <item x="5975"/>
        <item x="5974"/>
        <item x="5973"/>
        <item x="5972"/>
        <item x="5971"/>
        <item x="5970"/>
        <item x="5969"/>
        <item x="5968"/>
        <item x="5967"/>
        <item x="5966"/>
        <item x="5965"/>
        <item x="5964"/>
        <item x="5963"/>
        <item x="5962"/>
        <item x="5961"/>
        <item x="5960"/>
        <item x="5959"/>
        <item x="5958"/>
        <item x="5957"/>
        <item x="5956"/>
        <item x="5955"/>
        <item x="5954"/>
        <item x="5953"/>
        <item x="5952"/>
        <item x="5951"/>
        <item x="5950"/>
        <item x="5949"/>
        <item x="5948"/>
        <item x="5947"/>
        <item x="5946"/>
        <item x="5945"/>
        <item x="5944"/>
        <item x="5943"/>
        <item x="5942"/>
        <item x="5941"/>
        <item x="5940"/>
        <item x="5939"/>
        <item x="5938"/>
        <item x="5937"/>
        <item x="5936"/>
        <item x="5935"/>
        <item x="5934"/>
        <item x="5933"/>
        <item x="5932"/>
        <item x="5931"/>
        <item x="5930"/>
        <item x="5929"/>
        <item x="5928"/>
        <item x="5927"/>
        <item x="5926"/>
        <item x="5925"/>
        <item x="5924"/>
        <item x="5923"/>
        <item x="5922"/>
        <item x="5921"/>
        <item x="5920"/>
        <item x="5919"/>
        <item x="5918"/>
        <item x="5917"/>
        <item x="5916"/>
        <item x="5915"/>
        <item x="5914"/>
        <item x="5913"/>
        <item x="5912"/>
        <item x="5911"/>
        <item x="5910"/>
        <item x="5909"/>
        <item x="5908"/>
        <item x="5907"/>
        <item x="5906"/>
        <item x="5905"/>
        <item x="5904"/>
        <item x="5903"/>
        <item x="5902"/>
        <item x="5901"/>
        <item x="5900"/>
        <item x="5899"/>
        <item x="5898"/>
        <item x="5897"/>
        <item x="5896"/>
        <item x="5895"/>
        <item x="5894"/>
        <item x="5893"/>
        <item x="5892"/>
        <item x="5891"/>
        <item x="5890"/>
        <item x="5889"/>
        <item x="5888"/>
        <item x="5887"/>
        <item x="5886"/>
        <item x="5885"/>
        <item x="5884"/>
        <item x="5883"/>
        <item x="5882"/>
        <item x="5881"/>
        <item x="5880"/>
        <item x="5879"/>
        <item x="5878"/>
        <item x="5877"/>
        <item x="5876"/>
        <item x="5875"/>
        <item x="5874"/>
        <item x="5873"/>
        <item x="5872"/>
        <item x="5871"/>
        <item x="5870"/>
        <item x="5869"/>
        <item x="5868"/>
        <item x="5867"/>
        <item x="5866"/>
        <item x="5865"/>
        <item x="5864"/>
        <item x="5863"/>
        <item x="5862"/>
        <item x="5861"/>
        <item x="5860"/>
        <item x="5859"/>
        <item x="5858"/>
        <item x="5857"/>
        <item x="5856"/>
        <item x="5855"/>
        <item x="5854"/>
        <item x="5853"/>
        <item x="5852"/>
        <item x="5851"/>
        <item x="5850"/>
        <item x="5849"/>
        <item x="5848"/>
        <item x="5847"/>
        <item x="5846"/>
        <item x="5845"/>
        <item x="5844"/>
        <item x="5843"/>
        <item x="5842"/>
        <item x="5841"/>
        <item x="5840"/>
        <item x="5839"/>
        <item x="5838"/>
        <item x="5837"/>
        <item x="5836"/>
        <item x="5835"/>
        <item x="5834"/>
        <item x="5833"/>
        <item x="5832"/>
        <item x="5831"/>
        <item x="5830"/>
        <item x="5829"/>
        <item x="5828"/>
        <item x="5827"/>
        <item x="5826"/>
        <item x="5825"/>
        <item x="5824"/>
        <item x="5823"/>
        <item x="5822"/>
        <item x="5821"/>
        <item x="5820"/>
        <item x="5819"/>
        <item x="5818"/>
        <item x="5817"/>
        <item x="5816"/>
        <item x="5815"/>
        <item x="5814"/>
        <item x="5813"/>
        <item x="5812"/>
        <item x="5811"/>
        <item x="5810"/>
        <item x="5809"/>
        <item x="5808"/>
        <item x="5807"/>
        <item x="5806"/>
        <item x="5805"/>
        <item x="5804"/>
        <item x="5803"/>
        <item x="5802"/>
        <item x="5801"/>
        <item x="5800"/>
        <item x="5799"/>
        <item x="5798"/>
        <item x="5797"/>
        <item x="5796"/>
        <item x="5795"/>
        <item x="5794"/>
        <item x="5793"/>
        <item x="5792"/>
        <item x="5791"/>
        <item x="5790"/>
        <item x="5789"/>
        <item x="5788"/>
        <item x="5787"/>
        <item x="5786"/>
        <item x="5785"/>
        <item x="5784"/>
        <item x="5783"/>
        <item x="5782"/>
        <item x="5781"/>
        <item x="5780"/>
        <item x="5779"/>
        <item x="5778"/>
        <item x="5777"/>
        <item x="5776"/>
        <item x="5775"/>
        <item x="5774"/>
        <item x="5773"/>
        <item x="5772"/>
        <item x="5771"/>
        <item x="5770"/>
        <item x="5769"/>
        <item x="5768"/>
        <item x="5767"/>
        <item x="5766"/>
        <item x="5765"/>
        <item x="5764"/>
        <item x="5763"/>
        <item x="5762"/>
        <item x="5761"/>
        <item x="5760"/>
        <item x="5759"/>
        <item x="5758"/>
        <item x="5757"/>
        <item x="5756"/>
        <item x="5755"/>
        <item x="5754"/>
        <item x="5753"/>
        <item x="5752"/>
        <item x="5751"/>
        <item x="5750"/>
        <item x="5749"/>
        <item x="5748"/>
        <item x="5747"/>
        <item x="5746"/>
        <item x="5745"/>
        <item x="5744"/>
        <item x="5743"/>
        <item x="5742"/>
        <item x="5741"/>
        <item x="5740"/>
        <item x="5739"/>
        <item x="5738"/>
        <item x="5737"/>
        <item x="5736"/>
        <item x="5735"/>
        <item x="5734"/>
        <item x="5733"/>
        <item x="5732"/>
        <item x="5731"/>
        <item x="5730"/>
        <item x="5729"/>
        <item x="5728"/>
        <item x="5727"/>
        <item x="5726"/>
        <item x="5725"/>
        <item x="5724"/>
        <item x="5723"/>
        <item x="5722"/>
        <item x="5721"/>
        <item x="5720"/>
        <item x="5719"/>
        <item x="5718"/>
        <item x="5717"/>
        <item x="5716"/>
        <item x="5715"/>
        <item x="5714"/>
        <item x="5713"/>
        <item x="5712"/>
        <item x="5711"/>
        <item x="5710"/>
        <item x="5709"/>
        <item x="5708"/>
        <item x="5707"/>
        <item x="5706"/>
        <item x="5705"/>
        <item x="5704"/>
        <item x="5703"/>
        <item x="5702"/>
        <item x="5701"/>
        <item x="5700"/>
        <item x="5699"/>
        <item x="5698"/>
        <item x="5697"/>
        <item x="5696"/>
        <item x="5695"/>
        <item x="5694"/>
        <item x="5693"/>
        <item x="5692"/>
        <item x="5691"/>
        <item x="5690"/>
        <item x="5689"/>
        <item x="5688"/>
        <item x="5687"/>
        <item x="5686"/>
        <item x="5685"/>
        <item x="5684"/>
        <item x="5683"/>
        <item x="5682"/>
        <item x="5681"/>
        <item x="5680"/>
        <item x="5679"/>
        <item x="5678"/>
        <item x="5677"/>
        <item x="5676"/>
        <item x="5675"/>
        <item x="5674"/>
        <item x="5673"/>
        <item x="5672"/>
        <item x="5671"/>
        <item x="5670"/>
        <item x="5669"/>
        <item x="5668"/>
        <item x="5667"/>
        <item x="5666"/>
        <item x="5665"/>
        <item x="5664"/>
        <item x="5663"/>
        <item x="5662"/>
        <item x="5661"/>
        <item x="5660"/>
        <item x="5659"/>
        <item x="5658"/>
        <item x="5657"/>
        <item x="5656"/>
        <item x="5655"/>
        <item x="5654"/>
        <item x="5653"/>
        <item x="5652"/>
        <item x="5651"/>
        <item x="5650"/>
        <item x="5649"/>
        <item x="5648"/>
        <item x="5647"/>
        <item x="5646"/>
        <item x="5645"/>
        <item x="5644"/>
        <item x="5643"/>
        <item x="5642"/>
        <item x="5641"/>
        <item x="5640"/>
        <item x="5639"/>
        <item x="5638"/>
        <item x="5637"/>
        <item x="5636"/>
        <item x="5635"/>
        <item x="5634"/>
        <item x="5633"/>
        <item x="5632"/>
        <item x="5631"/>
        <item x="5630"/>
        <item x="5629"/>
        <item x="5628"/>
        <item x="5627"/>
        <item x="5626"/>
        <item x="5625"/>
        <item x="5624"/>
        <item x="5623"/>
        <item x="5622"/>
        <item x="5621"/>
        <item x="5620"/>
        <item x="5619"/>
        <item x="5618"/>
        <item x="5617"/>
        <item x="5616"/>
        <item x="5615"/>
        <item x="5614"/>
        <item x="5613"/>
        <item x="5612"/>
        <item x="5611"/>
        <item x="5610"/>
        <item x="5609"/>
        <item x="5608"/>
        <item x="5607"/>
        <item x="5606"/>
        <item x="5605"/>
        <item x="5604"/>
        <item x="5603"/>
        <item x="5602"/>
        <item x="5601"/>
        <item x="5600"/>
        <item x="5599"/>
        <item x="5598"/>
        <item x="5597"/>
        <item x="5596"/>
        <item x="5595"/>
        <item x="5594"/>
        <item x="5593"/>
        <item x="5592"/>
        <item x="5591"/>
        <item x="5590"/>
        <item x="5589"/>
        <item x="5588"/>
        <item x="5587"/>
        <item x="5586"/>
        <item x="5585"/>
        <item x="5584"/>
        <item x="5583"/>
        <item x="5582"/>
        <item x="5581"/>
        <item x="5580"/>
        <item x="5579"/>
        <item x="5578"/>
        <item x="5577"/>
        <item x="5576"/>
        <item x="5575"/>
        <item x="5574"/>
        <item x="5573"/>
        <item x="5572"/>
        <item x="5571"/>
        <item x="5570"/>
        <item x="5569"/>
        <item x="5568"/>
        <item x="5567"/>
        <item x="5566"/>
        <item x="5565"/>
        <item x="5564"/>
        <item x="5563"/>
        <item x="5562"/>
        <item x="5561"/>
        <item x="5560"/>
        <item x="5559"/>
        <item x="5558"/>
        <item x="5557"/>
        <item x="5556"/>
        <item x="5555"/>
        <item x="5554"/>
        <item x="5553"/>
        <item x="5552"/>
        <item x="5551"/>
        <item x="5550"/>
        <item x="5549"/>
        <item x="5548"/>
        <item x="5547"/>
        <item x="5546"/>
        <item x="5545"/>
        <item x="5544"/>
        <item x="5543"/>
        <item x="5542"/>
        <item x="5541"/>
        <item x="5540"/>
        <item x="5539"/>
        <item x="5538"/>
        <item x="5537"/>
        <item x="5536"/>
        <item x="5535"/>
        <item x="5534"/>
        <item x="5533"/>
        <item x="5532"/>
        <item x="5531"/>
        <item x="5530"/>
        <item x="5529"/>
        <item x="5528"/>
        <item x="5527"/>
        <item x="5526"/>
        <item x="5525"/>
        <item x="5524"/>
        <item x="5523"/>
        <item x="5522"/>
        <item x="5521"/>
        <item x="5520"/>
        <item x="5519"/>
        <item x="5518"/>
        <item x="5517"/>
        <item x="5516"/>
        <item x="5515"/>
        <item x="5514"/>
        <item x="5513"/>
        <item x="5512"/>
        <item x="5511"/>
        <item x="5510"/>
        <item x="5509"/>
        <item x="5508"/>
        <item x="5507"/>
        <item x="5506"/>
        <item x="5505"/>
        <item x="5504"/>
        <item x="5503"/>
        <item x="5502"/>
        <item x="5501"/>
        <item x="5500"/>
        <item x="5499"/>
        <item x="5498"/>
        <item x="5497"/>
        <item x="5496"/>
        <item x="5495"/>
        <item x="5494"/>
        <item x="5493"/>
        <item x="5492"/>
        <item x="5491"/>
        <item x="5490"/>
        <item x="5489"/>
        <item x="5488"/>
        <item x="5487"/>
        <item x="5486"/>
        <item x="5485"/>
        <item x="5484"/>
        <item x="5483"/>
        <item x="5482"/>
        <item x="5481"/>
        <item x="5480"/>
        <item x="5479"/>
        <item x="5478"/>
        <item x="5477"/>
        <item x="5476"/>
        <item x="5475"/>
        <item x="5474"/>
        <item x="5473"/>
        <item x="5472"/>
        <item x="5471"/>
        <item x="5470"/>
        <item x="5469"/>
        <item x="5468"/>
        <item x="5467"/>
        <item x="5466"/>
        <item x="5465"/>
        <item x="5464"/>
        <item x="5463"/>
        <item x="5462"/>
        <item x="5461"/>
        <item x="5460"/>
        <item x="5459"/>
        <item x="5458"/>
        <item x="5457"/>
        <item x="5456"/>
        <item x="5455"/>
        <item x="5454"/>
        <item x="5453"/>
        <item x="5452"/>
        <item x="5451"/>
        <item x="5450"/>
        <item x="5449"/>
        <item x="5448"/>
        <item x="5447"/>
        <item x="5446"/>
        <item x="5445"/>
        <item x="5444"/>
        <item x="5443"/>
        <item x="5442"/>
        <item x="5441"/>
        <item x="5440"/>
        <item x="5439"/>
        <item x="5438"/>
        <item x="5437"/>
        <item x="5436"/>
        <item x="5435"/>
        <item x="5434"/>
        <item x="5433"/>
        <item x="5432"/>
        <item x="5431"/>
        <item x="5430"/>
        <item x="5429"/>
        <item x="5428"/>
        <item x="5427"/>
        <item x="5426"/>
        <item x="5425"/>
        <item x="5424"/>
        <item x="5423"/>
        <item x="5422"/>
        <item x="5421"/>
        <item x="5420"/>
        <item x="5419"/>
        <item x="5418"/>
        <item x="5417"/>
        <item x="5416"/>
        <item x="5415"/>
        <item x="5414"/>
        <item x="5413"/>
        <item x="5412"/>
        <item x="5411"/>
        <item x="5410"/>
        <item x="5409"/>
        <item x="5408"/>
        <item x="5407"/>
        <item x="5406"/>
        <item x="5405"/>
        <item x="5404"/>
        <item x="5403"/>
        <item x="5402"/>
        <item x="5401"/>
        <item x="5400"/>
        <item x="5399"/>
        <item x="5398"/>
        <item x="5397"/>
        <item x="5396"/>
        <item x="5395"/>
        <item x="5394"/>
        <item x="5393"/>
        <item x="5392"/>
        <item x="5391"/>
        <item x="5390"/>
        <item x="5389"/>
        <item x="5388"/>
        <item x="5387"/>
        <item x="5386"/>
        <item x="5385"/>
        <item x="5384"/>
        <item x="5383"/>
        <item x="5382"/>
        <item x="5381"/>
        <item x="5380"/>
        <item x="5379"/>
        <item x="5378"/>
        <item x="5377"/>
        <item x="5376"/>
        <item x="5375"/>
        <item x="5374"/>
        <item x="5373"/>
        <item x="5372"/>
        <item x="5371"/>
        <item x="5370"/>
        <item x="5369"/>
        <item x="5368"/>
        <item x="5367"/>
        <item x="5366"/>
        <item x="5365"/>
        <item x="5364"/>
        <item x="5363"/>
        <item x="5362"/>
        <item x="5361"/>
        <item x="5360"/>
        <item x="5359"/>
        <item x="5358"/>
        <item x="5357"/>
        <item x="5356"/>
        <item x="5355"/>
        <item x="5354"/>
        <item x="5353"/>
        <item x="5352"/>
        <item x="5351"/>
        <item x="5350"/>
        <item x="5349"/>
        <item x="5348"/>
        <item x="5347"/>
        <item x="5346"/>
        <item x="5345"/>
        <item x="5344"/>
        <item x="5343"/>
        <item x="5342"/>
        <item x="5341"/>
        <item x="5340"/>
        <item x="5339"/>
        <item x="5338"/>
        <item x="5337"/>
        <item x="5336"/>
        <item x="5335"/>
        <item x="5334"/>
        <item x="5333"/>
        <item x="5332"/>
        <item x="5331"/>
        <item x="5330"/>
        <item x="5329"/>
        <item x="5328"/>
        <item x="5327"/>
        <item x="5326"/>
        <item x="5325"/>
        <item x="5324"/>
        <item x="5323"/>
        <item x="5322"/>
        <item x="5321"/>
        <item x="5320"/>
        <item x="5319"/>
        <item x="5318"/>
        <item x="5317"/>
        <item x="5316"/>
        <item x="5315"/>
        <item x="5314"/>
        <item x="5313"/>
        <item x="5312"/>
        <item x="5311"/>
        <item x="5310"/>
        <item x="5309"/>
        <item x="5308"/>
        <item x="5307"/>
        <item x="5306"/>
        <item x="5305"/>
        <item x="5304"/>
        <item x="5303"/>
        <item x="5302"/>
        <item x="5301"/>
        <item x="5300"/>
        <item x="5299"/>
        <item x="5298"/>
        <item x="5297"/>
        <item x="5296"/>
        <item x="5295"/>
        <item x="5294"/>
        <item x="5293"/>
        <item x="5292"/>
        <item x="5291"/>
        <item x="5290"/>
        <item x="5289"/>
        <item x="5288"/>
        <item x="5287"/>
        <item x="5286"/>
        <item x="5285"/>
        <item x="5284"/>
        <item x="5283"/>
        <item x="5282"/>
        <item x="5281"/>
        <item x="5280"/>
        <item x="5279"/>
        <item x="5278"/>
        <item x="5277"/>
        <item x="5276"/>
        <item x="5275"/>
        <item x="5274"/>
        <item x="5273"/>
        <item x="5272"/>
        <item x="5271"/>
        <item x="5270"/>
        <item x="5269"/>
        <item x="5268"/>
        <item x="5267"/>
        <item x="5266"/>
        <item x="5265"/>
        <item x="5264"/>
        <item x="5263"/>
        <item x="5262"/>
        <item x="5261"/>
        <item x="5260"/>
        <item x="5259"/>
        <item x="5258"/>
        <item x="5257"/>
        <item x="5256"/>
        <item x="5255"/>
        <item x="5254"/>
        <item x="5253"/>
        <item x="5252"/>
        <item x="5251"/>
        <item x="5250"/>
        <item x="5249"/>
        <item x="5248"/>
        <item x="5247"/>
        <item x="5246"/>
        <item x="5245"/>
        <item x="5244"/>
        <item x="5243"/>
        <item x="5242"/>
        <item x="5241"/>
        <item x="5240"/>
        <item x="5239"/>
        <item x="5238"/>
        <item x="5237"/>
        <item x="5236"/>
        <item x="5235"/>
        <item x="5234"/>
        <item x="5233"/>
        <item x="5232"/>
        <item x="5231"/>
        <item x="5230"/>
        <item x="5229"/>
        <item x="5228"/>
        <item x="5227"/>
        <item x="5226"/>
        <item x="5225"/>
        <item x="5224"/>
        <item x="5223"/>
        <item x="5222"/>
        <item x="5221"/>
        <item x="5220"/>
        <item x="5219"/>
        <item x="5218"/>
        <item x="5217"/>
        <item x="5216"/>
        <item x="5215"/>
        <item x="5214"/>
        <item x="5213"/>
        <item x="5212"/>
        <item x="5211"/>
        <item x="5210"/>
        <item x="5209"/>
        <item x="5208"/>
        <item x="5207"/>
        <item x="5206"/>
        <item x="5205"/>
        <item x="5204"/>
        <item x="5203"/>
        <item x="5202"/>
        <item x="5201"/>
        <item x="5200"/>
        <item x="5199"/>
        <item x="5198"/>
        <item x="5197"/>
        <item x="5196"/>
        <item x="5195"/>
        <item x="5194"/>
        <item x="5193"/>
        <item x="5192"/>
        <item x="5191"/>
        <item x="5190"/>
        <item x="5189"/>
        <item x="5188"/>
        <item x="5187"/>
        <item x="5186"/>
        <item x="5185"/>
        <item x="5184"/>
        <item x="5183"/>
        <item x="5182"/>
        <item x="5181"/>
        <item x="5180"/>
        <item x="5179"/>
        <item x="5178"/>
        <item x="5177"/>
        <item x="5176"/>
        <item x="5175"/>
        <item x="5174"/>
        <item x="5173"/>
        <item x="5172"/>
        <item x="5171"/>
        <item x="5170"/>
        <item x="5169"/>
        <item x="5168"/>
        <item x="5167"/>
        <item x="5166"/>
        <item x="5165"/>
        <item x="5164"/>
        <item x="5163"/>
        <item x="5162"/>
        <item x="5161"/>
        <item x="5160"/>
        <item x="5159"/>
        <item x="5158"/>
        <item x="5157"/>
        <item x="5156"/>
        <item x="5155"/>
        <item x="5154"/>
        <item x="5153"/>
        <item x="5152"/>
        <item x="5151"/>
        <item x="5150"/>
        <item x="5149"/>
        <item x="5148"/>
        <item x="5147"/>
        <item x="5146"/>
        <item x="5145"/>
        <item x="5144"/>
        <item x="5143"/>
        <item x="5142"/>
        <item x="5141"/>
        <item x="5140"/>
        <item x="5139"/>
        <item x="5138"/>
        <item x="5137"/>
        <item x="5136"/>
        <item x="5135"/>
        <item x="5134"/>
        <item x="5133"/>
        <item x="5132"/>
        <item x="5131"/>
        <item x="5130"/>
        <item x="5129"/>
        <item x="5128"/>
        <item x="5127"/>
        <item x="5126"/>
        <item x="5125"/>
        <item x="5124"/>
        <item x="5123"/>
        <item x="5122"/>
        <item x="5121"/>
        <item x="5120"/>
        <item x="5119"/>
        <item x="5118"/>
        <item x="5117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t="default"/>
      </items>
    </pivotField>
    <pivotField axis="axisRow" showAll="0">
      <items count="253">
        <item x="173"/>
        <item x="153"/>
        <item x="9"/>
        <item x="118"/>
        <item x="149"/>
        <item x="161"/>
        <item x="128"/>
        <item x="131"/>
        <item x="111"/>
        <item x="112"/>
        <item x="156"/>
        <item x="104"/>
        <item x="132"/>
        <item x="113"/>
        <item x="109"/>
        <item x="179"/>
        <item x="1"/>
        <item x="6"/>
        <item x="172"/>
        <item x="133"/>
        <item x="28"/>
        <item x="139"/>
        <item x="90"/>
        <item x="150"/>
        <item x="43"/>
        <item x="158"/>
        <item x="72"/>
        <item x="23"/>
        <item x="71"/>
        <item x="142"/>
        <item x="39"/>
        <item x="125"/>
        <item x="144"/>
        <item x="64"/>
        <item x="16"/>
        <item x="157"/>
        <item x="26"/>
        <item x="107"/>
        <item x="146"/>
        <item x="127"/>
        <item x="36"/>
        <item x="152"/>
        <item x="177"/>
        <item x="56"/>
        <item x="19"/>
        <item x="46"/>
        <item x="67"/>
        <item x="178"/>
        <item x="106"/>
        <item x="141"/>
        <item x="91"/>
        <item x="45"/>
        <item x="160"/>
        <item x="138"/>
        <item x="29"/>
        <item x="167"/>
        <item x="82"/>
        <item x="126"/>
        <item x="81"/>
        <item x="37"/>
        <item x="30"/>
        <item x="103"/>
        <item x="151"/>
        <item x="80"/>
        <item x="75"/>
        <item x="73"/>
        <item x="164"/>
        <item x="121"/>
        <item x="114"/>
        <item x="163"/>
        <item x="8"/>
        <item x="88"/>
        <item x="169"/>
        <item x="175"/>
        <item x="14"/>
        <item x="145"/>
        <item x="147"/>
        <item x="130"/>
        <item x="24"/>
        <item x="27"/>
        <item x="102"/>
        <item x="86"/>
        <item x="42"/>
        <item x="50"/>
        <item x="168"/>
        <item x="148"/>
        <item x="129"/>
        <item x="11"/>
        <item x="143"/>
        <item x="2"/>
        <item x="76"/>
        <item x="95"/>
        <item x="84"/>
        <item x="117"/>
        <item x="92"/>
        <item x="174"/>
        <item x="166"/>
        <item x="120"/>
        <item x="12"/>
        <item x="119"/>
        <item x="108"/>
        <item x="165"/>
        <item x="171"/>
        <item x="162"/>
        <item x="110"/>
        <item x="105"/>
        <item x="176"/>
        <item x="136"/>
        <item x="159"/>
        <item x="5"/>
        <item x="70"/>
        <item x="4"/>
        <item x="124"/>
        <item x="32"/>
        <item x="134"/>
        <item x="61"/>
        <item x="155"/>
        <item x="122"/>
        <item x="170"/>
        <item x="115"/>
        <item x="135"/>
        <item x="137"/>
        <item x="116"/>
        <item x="54"/>
        <item x="35"/>
        <item x="10"/>
        <item x="13"/>
        <item x="154"/>
        <item x="140"/>
        <item x="123"/>
        <item x="186"/>
        <item x="181"/>
        <item x="185"/>
        <item x="184"/>
        <item x="183"/>
        <item x="78"/>
        <item x="182"/>
        <item x="180"/>
        <item x="188"/>
        <item x="187"/>
        <item x="192"/>
        <item x="197"/>
        <item x="196"/>
        <item x="195"/>
        <item x="194"/>
        <item x="193"/>
        <item x="189"/>
        <item x="191"/>
        <item x="190"/>
        <item x="0"/>
        <item x="3"/>
        <item x="7"/>
        <item x="15"/>
        <item x="17"/>
        <item x="18"/>
        <item x="20"/>
        <item x="21"/>
        <item x="22"/>
        <item x="25"/>
        <item x="31"/>
        <item x="33"/>
        <item x="34"/>
        <item x="38"/>
        <item x="40"/>
        <item x="41"/>
        <item x="44"/>
        <item x="47"/>
        <item x="48"/>
        <item x="49"/>
        <item x="51"/>
        <item x="52"/>
        <item x="53"/>
        <item x="55"/>
        <item x="57"/>
        <item x="58"/>
        <item x="59"/>
        <item x="60"/>
        <item x="62"/>
        <item x="63"/>
        <item x="65"/>
        <item x="66"/>
        <item x="68"/>
        <item x="69"/>
        <item x="74"/>
        <item x="77"/>
        <item x="79"/>
        <item x="83"/>
        <item x="85"/>
        <item x="87"/>
        <item x="89"/>
        <item x="93"/>
        <item x="94"/>
        <item x="96"/>
        <item x="97"/>
        <item x="98"/>
        <item x="99"/>
        <item x="100"/>
        <item x="101"/>
        <item x="202"/>
        <item x="218"/>
        <item x="217"/>
        <item x="216"/>
        <item x="215"/>
        <item x="206"/>
        <item x="214"/>
        <item x="213"/>
        <item x="198"/>
        <item x="212"/>
        <item x="210"/>
        <item x="211"/>
        <item x="208"/>
        <item x="209"/>
        <item x="207"/>
        <item x="205"/>
        <item x="199"/>
        <item x="203"/>
        <item x="204"/>
        <item x="201"/>
        <item x="200"/>
        <item x="220"/>
        <item x="219"/>
        <item x="242"/>
        <item x="241"/>
        <item x="223"/>
        <item x="240"/>
        <item x="239"/>
        <item x="238"/>
        <item x="237"/>
        <item x="236"/>
        <item x="231"/>
        <item x="235"/>
        <item x="233"/>
        <item x="234"/>
        <item x="227"/>
        <item x="228"/>
        <item x="232"/>
        <item x="230"/>
        <item x="226"/>
        <item x="222"/>
        <item x="229"/>
        <item x="224"/>
        <item x="225"/>
        <item x="221"/>
        <item x="243"/>
        <item x="244"/>
        <item x="245"/>
        <item x="246"/>
        <item x="247"/>
        <item x="248"/>
        <item x="249"/>
        <item x="250"/>
        <item x="251"/>
        <item t="default"/>
      </items>
    </pivotField>
    <pivotField axis="axisRow" showAll="0" sortType="descending">
      <items count="17">
        <item h="1" x="7"/>
        <item h="1" x="4"/>
        <item h="1" x="9"/>
        <item h="1" x="1"/>
        <item x="0"/>
        <item h="1" x="12"/>
        <item h="1" x="11"/>
        <item h="1" x="2"/>
        <item h="1" x="6"/>
        <item h="1" x="14"/>
        <item h="1" x="3"/>
        <item h="1" x="10"/>
        <item h="1" x="8"/>
        <item h="1" x="13"/>
        <item h="1" x="5"/>
        <item h="1"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63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x="0"/>
        <item x="61"/>
        <item t="default"/>
      </items>
    </pivotField>
    <pivotField showAll="0">
      <items count="27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x="0"/>
        <item x="25"/>
        <item t="default"/>
      </items>
    </pivotField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</pivotFields>
  <rowFields count="3">
    <field x="14"/>
    <field x="2"/>
    <field x="1"/>
  </rowFields>
  <rowItems count="15">
    <i>
      <x v="2"/>
    </i>
    <i r="1">
      <x v="4"/>
    </i>
    <i r="2">
      <x v="61"/>
    </i>
    <i r="2">
      <x v="80"/>
    </i>
    <i r="2">
      <x v="149"/>
    </i>
    <i r="2">
      <x v="158"/>
    </i>
    <i>
      <x v="1"/>
    </i>
    <i r="1">
      <x v="4"/>
    </i>
    <i r="2">
      <x v="45"/>
    </i>
    <i r="2">
      <x v="83"/>
    </i>
    <i>
      <x/>
    </i>
    <i r="1">
      <x v="4"/>
    </i>
    <i r="2">
      <x v="44"/>
    </i>
    <i r="2">
      <x v="82"/>
    </i>
    <i t="grand">
      <x/>
    </i>
  </rowItems>
  <colFields count="1">
    <field x="21"/>
  </colFields>
  <colItems count="29"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colItems>
  <dataFields count="1">
    <dataField name="Sum of Qty" fld="4" baseField="0" baseItem="0"/>
  </dataFields>
  <formats count="6">
    <format dxfId="37">
      <pivotArea outline="0" collapsedLevelsAreSubtotals="1" fieldPosition="0">
        <references count="1">
          <reference field="21" count="2" selected="0">
            <x v="31"/>
            <x v="32"/>
          </reference>
        </references>
      </pivotArea>
    </format>
    <format dxfId="38">
      <pivotArea outline="0" collapsedLevelsAreSubtotals="1" fieldPosition="0"/>
    </format>
    <format dxfId="39">
      <pivotArea field="21" type="button" dataOnly="0" labelOnly="1" outline="0" axis="axisCol" fieldPosition="0"/>
    </format>
    <format dxfId="40">
      <pivotArea type="topRight" dataOnly="0" labelOnly="1" outline="0" fieldPosition="0"/>
    </format>
    <format dxfId="41">
      <pivotArea dataOnly="0" labelOnly="1" fieldPosition="0">
        <references count="1">
          <reference field="21" count="7">
            <x v="31"/>
            <x v="32"/>
            <x v="33"/>
            <x v="34"/>
            <x v="35"/>
            <x v="36"/>
            <x v="37"/>
          </reference>
        </references>
      </pivotArea>
    </format>
    <format dxfId="4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E47B73-A4C2-4027-BA1A-CB23FC8A1F5C}" name="PivotTable9" cacheId="42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F73" firstHeaderRow="1" firstDataRow="2" firstDataCol="4"/>
  <pivotFields count="37">
    <pivotField axis="axisRow" compact="0" outline="0" showAll="0" includeNewItemsInFilter="1" defaultSubtotal="0">
      <items count="3">
        <item x="0"/>
        <item h="1" x="1"/>
        <item h="1" x="2"/>
      </items>
    </pivotField>
    <pivotField compact="0" outline="0" showAll="0" includeNewItemsInFilter="1" defaultSubtotal="0"/>
    <pivotField axis="axisRow" compact="0" outline="0" showAll="0" includeNewItemsInFilter="1" sortType="descending" defaultSubtotal="0">
      <items count="112">
        <item x="96"/>
        <item x="14"/>
        <item x="19"/>
        <item x="15"/>
        <item x="0"/>
        <item x="20"/>
        <item x="18"/>
        <item x="17"/>
        <item x="16"/>
        <item x="26"/>
        <item x="23"/>
        <item x="21"/>
        <item x="2"/>
        <item x="22"/>
        <item x="1"/>
        <item x="24"/>
        <item x="25"/>
        <item x="28"/>
        <item x="31"/>
        <item x="30"/>
        <item x="27"/>
        <item x="29"/>
        <item x="34"/>
        <item x="32"/>
        <item x="33"/>
        <item x="3"/>
        <item x="35"/>
        <item x="40"/>
        <item x="39"/>
        <item x="38"/>
        <item x="36"/>
        <item x="37"/>
        <item x="43"/>
        <item x="5"/>
        <item x="42"/>
        <item x="41"/>
        <item x="44"/>
        <item x="45"/>
        <item x="46"/>
        <item x="48"/>
        <item x="47"/>
        <item x="49"/>
        <item x="50"/>
        <item x="51"/>
        <item x="53"/>
        <item x="52"/>
        <item x="56"/>
        <item x="54"/>
        <item x="55"/>
        <item x="57"/>
        <item x="61"/>
        <item x="64"/>
        <item x="59"/>
        <item x="6"/>
        <item x="62"/>
        <item x="58"/>
        <item x="60"/>
        <item x="63"/>
        <item x="70"/>
        <item x="7"/>
        <item x="71"/>
        <item x="67"/>
        <item x="65"/>
        <item x="68"/>
        <item x="66"/>
        <item x="69"/>
        <item x="73"/>
        <item x="72"/>
        <item x="8"/>
        <item x="74"/>
        <item x="9"/>
        <item x="75"/>
        <item x="77"/>
        <item x="76"/>
        <item x="79"/>
        <item x="80"/>
        <item x="78"/>
        <item x="10"/>
        <item x="82"/>
        <item x="81"/>
        <item x="83"/>
        <item x="85"/>
        <item x="86"/>
        <item x="84"/>
        <item x="88"/>
        <item x="87"/>
        <item x="4"/>
        <item x="89"/>
        <item x="90"/>
        <item x="11"/>
        <item x="97"/>
        <item x="93"/>
        <item x="95"/>
        <item x="92"/>
        <item x="98"/>
        <item x="94"/>
        <item x="91"/>
        <item x="100"/>
        <item x="99"/>
        <item x="103"/>
        <item x="102"/>
        <item x="12"/>
        <item x="101"/>
        <item x="107"/>
        <item x="105"/>
        <item x="104"/>
        <item x="108"/>
        <item x="106"/>
        <item x="109"/>
        <item x="13"/>
        <item x="110"/>
        <item x="111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885">
        <item x="270"/>
        <item x="332"/>
        <item x="1877"/>
        <item x="271"/>
        <item x="1878"/>
        <item x="272"/>
        <item x="1768"/>
        <item x="37"/>
        <item x="1750"/>
        <item x="1879"/>
        <item x="273"/>
        <item x="1769"/>
        <item x="1770"/>
        <item x="476"/>
        <item x="274"/>
        <item x="910"/>
        <item x="1731"/>
        <item x="684"/>
        <item x="1690"/>
        <item x="958"/>
        <item x="1415"/>
        <item x="759"/>
        <item x="592"/>
        <item x="1310"/>
        <item x="1352"/>
        <item x="1380"/>
        <item x="131"/>
        <item x="490"/>
        <item x="988"/>
        <item x="1125"/>
        <item x="614"/>
        <item x="1488"/>
        <item x="1564"/>
        <item x="428"/>
        <item x="911"/>
        <item x="340"/>
        <item x="875"/>
        <item x="901"/>
        <item x="1691"/>
        <item x="860"/>
        <item x="201"/>
        <item x="1604"/>
        <item x="303"/>
        <item x="1774"/>
        <item x="186"/>
        <item x="1276"/>
        <item x="857"/>
        <item x="1100"/>
        <item x="577"/>
        <item x="1599"/>
        <item x="87"/>
        <item x="685"/>
        <item x="113"/>
        <item x="148"/>
        <item x="548"/>
        <item x="360"/>
        <item x="304"/>
        <item x="293"/>
        <item x="1570"/>
        <item x="961"/>
        <item x="149"/>
        <item x="830"/>
        <item x="335"/>
        <item x="989"/>
        <item x="1243"/>
        <item x="1790"/>
        <item x="341"/>
        <item x="491"/>
        <item x="1640"/>
        <item x="129"/>
        <item x="1518"/>
        <item x="1239"/>
        <item x="372"/>
        <item x="202"/>
        <item x="1288"/>
        <item x="1465"/>
        <item x="1649"/>
        <item x="1441"/>
        <item x="530"/>
        <item x="187"/>
        <item x="492"/>
        <item x="664"/>
        <item x="252"/>
        <item x="88"/>
        <item x="517"/>
        <item x="511"/>
        <item x="1133"/>
        <item x="114"/>
        <item x="1364"/>
        <item x="1467"/>
        <item x="1692"/>
        <item x="253"/>
        <item x="1519"/>
        <item x="596"/>
        <item x="134"/>
        <item x="1141"/>
        <item x="769"/>
        <item x="89"/>
        <item x="746"/>
        <item x="610"/>
        <item x="707"/>
        <item x="648"/>
        <item x="294"/>
        <item x="1181"/>
        <item x="1751"/>
        <item x="1577"/>
        <item x="203"/>
        <item x="969"/>
        <item x="115"/>
        <item x="1442"/>
        <item x="1311"/>
        <item x="1126"/>
        <item x="670"/>
        <item x="798"/>
        <item x="437"/>
        <item x="461"/>
        <item x="718"/>
        <item x="1345"/>
        <item x="305"/>
        <item x="974"/>
        <item x="962"/>
        <item x="1186"/>
        <item x="1798"/>
        <item x="1681"/>
        <item x="975"/>
        <item x="1156"/>
        <item x="438"/>
        <item x="726"/>
        <item x="439"/>
        <item x="1589"/>
        <item x="1565"/>
        <item x="861"/>
        <item x="1466"/>
        <item x="1566"/>
        <item x="204"/>
        <item x="912"/>
        <item x="578"/>
        <item x="90"/>
        <item x="1127"/>
        <item x="593"/>
        <item x="770"/>
        <item x="462"/>
        <item x="1832"/>
        <item x="602"/>
        <item x="671"/>
        <item x="318"/>
        <item x="1187"/>
        <item x="1468"/>
        <item x="91"/>
        <item x="1693"/>
        <item x="913"/>
        <item x="1416"/>
        <item x="1567"/>
        <item x="1672"/>
        <item x="933"/>
        <item x="306"/>
        <item x="477"/>
        <item x="135"/>
        <item x="1791"/>
        <item x="1469"/>
        <item x="173"/>
        <item x="771"/>
        <item x="384"/>
        <item x="307"/>
        <item x="1188"/>
        <item x="375"/>
        <item x="1353"/>
        <item x="1289"/>
        <item x="1128"/>
        <item x="205"/>
        <item x="206"/>
        <item x="1147"/>
        <item x="983"/>
        <item x="342"/>
        <item x="1320"/>
        <item x="92"/>
        <item x="990"/>
        <item x="440"/>
        <item x="150"/>
        <item x="1787"/>
        <item x="549"/>
        <item x="267"/>
        <item x="308"/>
        <item x="136"/>
        <item x="719"/>
        <item x="1788"/>
        <item x="493"/>
        <item x="1026"/>
        <item x="254"/>
        <item x="151"/>
        <item x="255"/>
        <item x="1321"/>
        <item x="152"/>
        <item x="1520"/>
        <item x="1443"/>
        <item x="747"/>
        <item x="85"/>
        <item x="309"/>
        <item x="984"/>
        <item x="1240"/>
        <item x="1792"/>
        <item x="1755"/>
        <item x="1277"/>
        <item x="143"/>
        <item x="1745"/>
        <item x="931"/>
        <item x="572"/>
        <item x="1677"/>
        <item x="779"/>
        <item x="1290"/>
        <item x="1322"/>
        <item x="836"/>
        <item x="137"/>
        <item x="1323"/>
        <item x="1673"/>
        <item x="1381"/>
        <item x="550"/>
        <item x="1521"/>
        <item x="505"/>
        <item x="1799"/>
        <item x="743"/>
        <item x="1678"/>
        <item x="323"/>
        <item x="488"/>
        <item x="1312"/>
        <item x="1470"/>
        <item x="1746"/>
        <item x="494"/>
        <item x="1313"/>
        <item x="463"/>
        <item x="123"/>
        <item x="862"/>
        <item x="321"/>
        <item x="441"/>
        <item x="1471"/>
        <item x="1789"/>
        <item x="1650"/>
        <item x="153"/>
        <item x="1291"/>
        <item x="1019"/>
        <item x="720"/>
        <item x="1502"/>
        <item x="601"/>
        <item x="324"/>
        <item x="644"/>
        <item x="939"/>
        <item x="1694"/>
        <item x="464"/>
        <item x="1278"/>
        <item x="1479"/>
        <item x="207"/>
        <item x="1176"/>
        <item x="573"/>
        <item x="1800"/>
        <item x="772"/>
        <item x="1292"/>
        <item x="154"/>
        <item x="1413"/>
        <item x="429"/>
        <item x="1522"/>
        <item x="1587"/>
        <item x="1523"/>
        <item x="361"/>
        <item x="594"/>
        <item x="1324"/>
        <item x="430"/>
        <item x="976"/>
        <item x="971"/>
        <item x="708"/>
        <item x="478"/>
        <item x="208"/>
        <item x="1472"/>
        <item x="863"/>
        <item x="310"/>
        <item x="73"/>
        <item x="465"/>
        <item x="748"/>
        <item x="721"/>
        <item x="116"/>
        <item x="209"/>
        <item x="1575"/>
        <item x="1524"/>
        <item x="880"/>
        <item x="631"/>
        <item x="1747"/>
        <item x="74"/>
        <item x="489"/>
        <item x="481"/>
        <item x="1473"/>
        <item x="963"/>
        <item x="210"/>
        <item x="831"/>
        <item x="1833"/>
        <item x="144"/>
        <item x="964"/>
        <item x="117"/>
        <item x="138"/>
        <item x="1001"/>
        <item x="336"/>
        <item x="1493"/>
        <item x="1801"/>
        <item x="1695"/>
        <item x="686"/>
        <item x="1580"/>
        <item x="1405"/>
        <item x="1129"/>
        <item x="295"/>
        <item x="977"/>
        <item x="1417"/>
        <item x="1314"/>
        <item x="776"/>
        <item x="1802"/>
        <item x="970"/>
        <item x="551"/>
        <item x="355"/>
        <item x="645"/>
        <item x="608"/>
        <item x="709"/>
        <item x="211"/>
        <item x="1325"/>
        <item x="174"/>
        <item x="311"/>
        <item x="615"/>
        <item x="597"/>
        <item x="1588"/>
        <item x="760"/>
        <item x="599"/>
        <item x="93"/>
        <item x="1525"/>
        <item x="107"/>
        <item x="155"/>
        <item x="1382"/>
        <item x="1748"/>
        <item x="940"/>
        <item x="188"/>
        <item x="1651"/>
        <item x="139"/>
        <item x="482"/>
        <item x="212"/>
        <item x="665"/>
        <item x="881"/>
        <item x="213"/>
        <item x="1260"/>
        <item x="351"/>
        <item x="1753"/>
        <item x="552"/>
        <item x="1683"/>
        <item x="1279"/>
        <item x="1803"/>
        <item x="156"/>
        <item x="882"/>
        <item x="1568"/>
        <item x="343"/>
        <item x="319"/>
        <item x="1526"/>
        <item x="744"/>
        <item x="108"/>
        <item x="832"/>
        <item x="553"/>
        <item x="656"/>
        <item x="67"/>
        <item x="1804"/>
        <item x="1134"/>
        <item x="1354"/>
        <item x="1444"/>
        <item x="263"/>
        <item x="1293"/>
        <item x="75"/>
        <item x="1507"/>
        <item x="1749"/>
        <item x="666"/>
        <item x="649"/>
        <item x="356"/>
        <item x="1272"/>
        <item x="466"/>
        <item x="325"/>
        <item x="1294"/>
        <item x="328"/>
        <item x="1600"/>
        <item x="941"/>
        <item x="94"/>
        <item x="1760"/>
        <item x="1527"/>
        <item x="1249"/>
        <item x="1355"/>
        <item x="348"/>
        <item x="371"/>
        <item x="722"/>
        <item x="1494"/>
        <item x="650"/>
        <item x="1023"/>
        <item x="1489"/>
        <item x="1189"/>
        <item x="632"/>
        <item x="902"/>
        <item x="1315"/>
        <item x="883"/>
        <item x="189"/>
        <item x="761"/>
        <item x="1157"/>
        <item x="1295"/>
        <item x="1397"/>
        <item x="965"/>
        <item x="777"/>
        <item x="1828"/>
        <item x="256"/>
        <item x="1244"/>
        <item x="1365"/>
        <item x="1250"/>
        <item x="945"/>
        <item x="978"/>
        <item x="1326"/>
        <item x="483"/>
        <item x="979"/>
        <item x="762"/>
        <item x="1403"/>
        <item x="109"/>
        <item x="257"/>
        <item x="749"/>
        <item x="1358"/>
        <item x="616"/>
        <item x="1497"/>
        <item x="512"/>
        <item x="1251"/>
        <item x="669"/>
        <item x="1834"/>
        <item x="21"/>
        <item x="1652"/>
        <item x="763"/>
        <item x="1591"/>
        <item x="442"/>
        <item x="966"/>
        <item x="1732"/>
        <item x="214"/>
        <item x="803"/>
        <item x="215"/>
        <item x="216"/>
        <item x="667"/>
        <item x="960"/>
        <item x="1653"/>
        <item x="611"/>
        <item x="672"/>
        <item x="932"/>
        <item x="1383"/>
        <item x="1361"/>
        <item x="1528"/>
        <item x="495"/>
        <item x="967"/>
        <item x="1349"/>
        <item x="646"/>
        <item x="1480"/>
        <item x="934"/>
        <item x="864"/>
        <item x="145"/>
        <item x="484"/>
        <item x="296"/>
        <item x="687"/>
        <item x="142"/>
        <item x="1613"/>
        <item x="903"/>
        <item x="1529"/>
        <item x="337"/>
        <item x="914"/>
        <item x="349"/>
        <item x="124"/>
        <item x="1654"/>
        <item x="915"/>
        <item x="1530"/>
        <item x="1327"/>
        <item x="487"/>
        <item x="1793"/>
        <item x="329"/>
        <item x="935"/>
        <item x="1393"/>
        <item x="1531"/>
        <item x="1601"/>
        <item x="95"/>
        <item x="1532"/>
        <item x="1775"/>
        <item x="1605"/>
        <item x="1445"/>
        <item x="297"/>
        <item x="157"/>
        <item x="1328"/>
        <item x="1142"/>
        <item x="1752"/>
        <item x="1626"/>
        <item x="498"/>
        <item x="1148"/>
        <item x="158"/>
        <item x="1329"/>
        <item x="1252"/>
        <item x="799"/>
        <item x="1684"/>
        <item x="298"/>
        <item x="807"/>
        <item x="745"/>
        <item x="554"/>
        <item x="904"/>
        <item x="1733"/>
        <item x="688"/>
        <item x="1245"/>
        <item x="249"/>
        <item x="858"/>
        <item x="217"/>
        <item x="1346"/>
        <item x="668"/>
        <item x="326"/>
        <item x="1235"/>
        <item x="479"/>
        <item x="1190"/>
        <item x="1316"/>
        <item x="555"/>
        <item x="991"/>
        <item x="86"/>
        <item x="916"/>
        <item x="132"/>
        <item x="1614"/>
        <item x="1149"/>
        <item x="110"/>
        <item x="353"/>
        <item x="556"/>
        <item x="764"/>
        <item x="344"/>
        <item x="1394"/>
        <item x="96"/>
        <item x="1805"/>
        <item x="980"/>
        <item x="1776"/>
        <item x="1191"/>
        <item x="633"/>
        <item x="1474"/>
        <item x="905"/>
        <item x="431"/>
        <item x="159"/>
        <item x="1627"/>
        <item x="634"/>
        <item x="1806"/>
        <item x="160"/>
        <item x="1590"/>
        <item x="1533"/>
        <item x="1135"/>
        <item x="972"/>
        <item x="1628"/>
        <item x="613"/>
        <item x="635"/>
        <item x="1503"/>
        <item x="605"/>
        <item x="1631"/>
        <item x="723"/>
        <item x="1576"/>
        <item x="345"/>
        <item x="1330"/>
        <item x="373"/>
        <item x="330"/>
        <item x="985"/>
        <item x="1398"/>
        <item x="161"/>
        <item x="1696"/>
        <item x="350"/>
        <item x="506"/>
        <item x="1273"/>
        <item x="884"/>
        <item x="1401"/>
        <item x="268"/>
        <item x="1331"/>
        <item x="1734"/>
        <item x="1679"/>
        <item x="352"/>
        <item x="1296"/>
        <item x="658"/>
        <item x="299"/>
        <item x="781"/>
        <item x="636"/>
        <item x="1807"/>
        <item x="357"/>
        <item x="1027"/>
        <item x="467"/>
        <item x="765"/>
        <item x="1569"/>
        <item x="1192"/>
        <item x="1534"/>
        <item x="1794"/>
        <item x="1446"/>
        <item x="574"/>
        <item x="1595"/>
        <item x="637"/>
        <item x="946"/>
        <item x="1735"/>
        <item x="741"/>
        <item x="1754"/>
        <item x="1535"/>
        <item x="1795"/>
        <item x="647"/>
        <item x="1674"/>
        <item x="638"/>
        <item x="190"/>
        <item x="1193"/>
        <item x="496"/>
        <item x="808"/>
        <item x="1384"/>
        <item x="981"/>
        <item x="513"/>
        <item x="579"/>
        <item x="1808"/>
        <item x="639"/>
        <item x="1063"/>
        <item x="885"/>
        <item x="876"/>
        <item x="1253"/>
        <item x="432"/>
        <item x="1815"/>
        <item x="162"/>
        <item x="603"/>
        <item x="595"/>
        <item x="362"/>
        <item x="320"/>
        <item x="175"/>
        <item x="146"/>
        <item x="1399"/>
        <item x="1143"/>
        <item x="1366"/>
        <item x="1536"/>
        <item x="126"/>
        <item x="651"/>
        <item x="859"/>
        <item x="163"/>
        <item x="750"/>
        <item x="312"/>
        <item x="710"/>
        <item x="1280"/>
        <item x="1332"/>
        <item x="1447"/>
        <item x="1182"/>
        <item x="1317"/>
        <item x="1809"/>
        <item x="164"/>
        <item x="1194"/>
        <item x="369"/>
        <item x="300"/>
        <item x="218"/>
        <item x="291"/>
        <item x="1174"/>
        <item x="1629"/>
        <item x="111"/>
        <item x="1829"/>
        <item x="773"/>
        <item x="1830"/>
        <item x="557"/>
        <item x="1395"/>
        <item x="947"/>
        <item x="1195"/>
        <item x="219"/>
        <item x="1448"/>
        <item x="1297"/>
        <item x="800"/>
        <item x="338"/>
        <item x="220"/>
        <item x="79"/>
        <item x="313"/>
        <item x="80"/>
        <item x="514"/>
        <item x="322"/>
        <item x="1254"/>
        <item x="801"/>
        <item x="125"/>
        <item x="165"/>
        <item x="133"/>
        <item x="1028"/>
        <item x="1177"/>
        <item x="724"/>
        <item x="609"/>
        <item x="725"/>
        <item x="468"/>
        <item x="986"/>
        <item x="1777"/>
        <item x="1822"/>
        <item x="112"/>
        <item x="1778"/>
        <item x="221"/>
        <item x="1241"/>
        <item x="886"/>
        <item x="1736"/>
        <item x="301"/>
        <item x="1737"/>
        <item x="469"/>
        <item x="1333"/>
        <item x="1761"/>
        <item x="1602"/>
        <item x="140"/>
        <item x="1685"/>
        <item x="433"/>
        <item x="191"/>
        <item x="1281"/>
        <item x="327"/>
        <item x="1136"/>
        <item x="1064"/>
        <item x="1592"/>
        <item x="751"/>
        <item x="434"/>
        <item x="507"/>
        <item x="992"/>
        <item x="752"/>
        <item x="1823"/>
        <item x="973"/>
        <item x="192"/>
        <item x="1581"/>
        <item x="809"/>
        <item x="292"/>
        <item x="97"/>
        <item x="508"/>
        <item x="269"/>
        <item x="1242"/>
        <item x="753"/>
        <item x="993"/>
        <item x="1261"/>
        <item x="1697"/>
        <item x="1144"/>
        <item x="558"/>
        <item x="1029"/>
        <item x="346"/>
        <item x="376"/>
        <item x="1065"/>
        <item x="358"/>
        <item x="1449"/>
        <item x="1282"/>
        <item x="948"/>
        <item x="968"/>
        <item x="1030"/>
        <item x="575"/>
        <item x="1196"/>
        <item x="1810"/>
        <item x="1537"/>
        <item x="906"/>
        <item x="147"/>
        <item x="1367"/>
        <item x="907"/>
        <item x="1824"/>
        <item x="1197"/>
        <item x="509"/>
        <item x="1350"/>
        <item x="754"/>
        <item x="118"/>
        <item x="1198"/>
        <item x="302"/>
        <item x="1779"/>
        <item x="1574"/>
        <item x="1414"/>
        <item x="1402"/>
        <item x="1024"/>
        <item x="1298"/>
        <item x="81"/>
        <item x="1831"/>
        <item x="942"/>
        <item x="600"/>
        <item x="314"/>
        <item x="1404"/>
        <item x="1450"/>
        <item x="166"/>
        <item x="1299"/>
        <item x="1615"/>
        <item x="1538"/>
        <item x="1506"/>
        <item x="943"/>
        <item x="1495"/>
        <item x="1578"/>
        <item x="141"/>
        <item x="98"/>
        <item x="485"/>
        <item x="359"/>
        <item x="1504"/>
        <item x="1178"/>
        <item x="35"/>
        <item x="1451"/>
        <item x="480"/>
        <item x="222"/>
        <item x="339"/>
        <item x="354"/>
        <item x="994"/>
        <item x="982"/>
        <item x="1406"/>
        <item x="127"/>
        <item x="1496"/>
        <item x="780"/>
        <item x="167"/>
        <item x="877"/>
        <item x="1475"/>
        <item x="258"/>
        <item x="347"/>
        <item x="1318"/>
        <item x="766"/>
        <item x="995"/>
        <item x="996"/>
        <item x="470"/>
        <item x="1179"/>
        <item x="363"/>
        <item x="1593"/>
        <item x="1505"/>
        <item x="1400"/>
        <item x="1396"/>
        <item x="1199"/>
        <item x="1603"/>
        <item x="1641"/>
        <item x="331"/>
        <item x="130"/>
        <item x="1274"/>
        <item x="1319"/>
        <item x="591"/>
        <item x="727"/>
        <item x="510"/>
        <item x="531"/>
        <item x="1594"/>
        <item x="1579"/>
        <item x="168"/>
        <item x="515"/>
        <item x="169"/>
        <item x="223"/>
        <item x="1368"/>
        <item x="1334"/>
        <item x="1066"/>
        <item x="1270"/>
        <item x="82"/>
        <item x="72"/>
        <item x="78"/>
        <item x="77"/>
        <item x="69"/>
        <item x="70"/>
        <item x="76"/>
        <item x="71"/>
        <item x="1785"/>
        <item x="1786"/>
        <item x="1818"/>
        <item x="1819"/>
        <item x="1817"/>
        <item x="1814"/>
        <item x="1813"/>
        <item x="1816"/>
        <item x="1224"/>
        <item x="1225"/>
        <item x="1230"/>
        <item x="1213"/>
        <item x="1214"/>
        <item x="1215"/>
        <item x="583"/>
        <item x="584"/>
        <item x="585"/>
        <item x="586"/>
        <item x="587"/>
        <item x="733"/>
        <item x="734"/>
        <item x="735"/>
        <item x="736"/>
        <item x="737"/>
        <item x="738"/>
        <item x="1407"/>
        <item x="1408"/>
        <item x="1409"/>
        <item x="1410"/>
        <item x="1411"/>
        <item x="1412"/>
        <item x="1055"/>
        <item x="1056"/>
        <item x="1057"/>
        <item x="1102"/>
        <item x="1089"/>
        <item x="1763"/>
        <item x="1764"/>
        <item x="1765"/>
        <item x="1781"/>
        <item x="1782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576"/>
        <item x="1137"/>
        <item x="1150"/>
        <item x="621"/>
        <item x="1151"/>
        <item x="1145"/>
        <item x="622"/>
        <item x="782"/>
        <item x="1146"/>
        <item x="783"/>
        <item x="619"/>
        <item x="580"/>
        <item x="784"/>
        <item x="1152"/>
        <item x="617"/>
        <item x="1138"/>
        <item x="1389"/>
        <item x="1153"/>
        <item x="1154"/>
        <item x="1155"/>
        <item x="623"/>
        <item x="624"/>
        <item x="1139"/>
        <item x="620"/>
        <item x="1140"/>
        <item x="618"/>
        <item x="377"/>
        <item x="1835"/>
        <item x="38"/>
        <item x="1200"/>
        <item x="1113"/>
        <item x="499"/>
        <item x="1452"/>
        <item x="1209"/>
        <item x="1180"/>
        <item x="315"/>
        <item x="917"/>
        <item x="1109"/>
        <item x="1110"/>
        <item x="128"/>
        <item x="29"/>
        <item x="1111"/>
        <item x="39"/>
        <item x="997"/>
        <item x="40"/>
        <item x="1453"/>
        <item x="3"/>
        <item x="1616"/>
        <item x="1114"/>
        <item x="41"/>
        <item x="42"/>
        <item x="500"/>
        <item x="501"/>
        <item x="918"/>
        <item x="1115"/>
        <item x="4"/>
        <item x="36"/>
        <item x="502"/>
        <item x="1116"/>
        <item x="1106"/>
        <item x="1606"/>
        <item x="1682"/>
        <item x="378"/>
        <item x="5"/>
        <item x="43"/>
        <item x="44"/>
        <item x="1117"/>
        <item x="45"/>
        <item x="1"/>
        <item x="46"/>
        <item x="47"/>
        <item x="1112"/>
        <item x="48"/>
        <item x="49"/>
        <item x="1130"/>
        <item x="50"/>
        <item x="1107"/>
        <item x="51"/>
        <item x="503"/>
        <item x="1131"/>
        <item x="1607"/>
        <item x="1454"/>
        <item x="379"/>
        <item x="52"/>
        <item x="1608"/>
        <item x="53"/>
        <item x="54"/>
        <item x="1118"/>
        <item x="30"/>
        <item x="55"/>
        <item x="1617"/>
        <item x="1132"/>
        <item x="497"/>
        <item x="1183"/>
        <item x="1119"/>
        <item x="1609"/>
        <item x="1120"/>
        <item x="56"/>
        <item x="1455"/>
        <item x="1121"/>
        <item x="57"/>
        <item x="919"/>
        <item x="1618"/>
        <item x="944"/>
        <item x="1456"/>
        <item x="380"/>
        <item x="58"/>
        <item x="1201"/>
        <item x="33"/>
        <item x="31"/>
        <item x="59"/>
        <item x="0"/>
        <item x="34"/>
        <item x="486"/>
        <item x="1727"/>
        <item x="381"/>
        <item x="1108"/>
        <item x="1122"/>
        <item x="60"/>
        <item x="1686"/>
        <item x="61"/>
        <item x="1123"/>
        <item x="1457"/>
        <item x="382"/>
        <item x="887"/>
        <item x="1335"/>
        <item x="1369"/>
        <item x="1481"/>
        <item x="1300"/>
        <item x="1385"/>
        <item x="673"/>
        <item x="1351"/>
        <item x="176"/>
        <item x="865"/>
        <item x="1728"/>
        <item x="518"/>
        <item x="888"/>
        <item x="224"/>
        <item x="1762"/>
        <item x="1386"/>
        <item x="225"/>
        <item x="1476"/>
        <item x="1359"/>
        <item x="1283"/>
        <item x="1336"/>
        <item x="1262"/>
        <item x="1392"/>
        <item x="949"/>
        <item x="878"/>
        <item x="1370"/>
        <item x="226"/>
        <item x="227"/>
        <item x="1371"/>
        <item x="1482"/>
        <item x="1372"/>
        <item x="1263"/>
        <item x="1337"/>
        <item x="1341"/>
        <item x="1347"/>
        <item x="228"/>
        <item x="1490"/>
        <item x="435"/>
        <item x="950"/>
        <item x="1387"/>
        <item x="1477"/>
        <item x="866"/>
        <item x="936"/>
        <item x="170"/>
        <item x="229"/>
        <item x="1483"/>
        <item x="230"/>
        <item x="231"/>
        <item x="1301"/>
        <item x="889"/>
        <item x="1264"/>
        <item x="177"/>
        <item x="1362"/>
        <item x="1796"/>
        <item x="742"/>
        <item x="1363"/>
        <item x="178"/>
        <item x="1237"/>
        <item x="867"/>
        <item x="868"/>
        <item x="1342"/>
        <item x="652"/>
        <item x="890"/>
        <item x="674"/>
        <item x="1373"/>
        <item x="1265"/>
        <item x="869"/>
        <item x="951"/>
        <item x="675"/>
        <item x="1374"/>
        <item x="676"/>
        <item x="1356"/>
        <item x="1357"/>
        <item x="1343"/>
        <item x="891"/>
        <item x="892"/>
        <item x="1302"/>
        <item x="1338"/>
        <item x="1255"/>
        <item x="1491"/>
        <item x="711"/>
        <item x="1738"/>
        <item x="179"/>
        <item x="1303"/>
        <item x="677"/>
        <item x="712"/>
        <item x="1375"/>
        <item x="232"/>
        <item x="180"/>
        <item x="1360"/>
        <item x="1797"/>
        <item x="870"/>
        <item x="1376"/>
        <item x="62"/>
        <item x="1484"/>
        <item x="233"/>
        <item x="1377"/>
        <item x="893"/>
        <item x="1739"/>
        <item x="1571"/>
        <item x="181"/>
        <item x="1539"/>
        <item x="1238"/>
        <item x="1492"/>
        <item x="894"/>
        <item x="1478"/>
        <item x="895"/>
        <item x="1378"/>
        <item x="678"/>
        <item x="871"/>
        <item x="872"/>
        <item x="1344"/>
        <item x="755"/>
        <item x="679"/>
        <item x="713"/>
        <item x="896"/>
        <item x="182"/>
        <item x="234"/>
        <item x="1304"/>
        <item x="1266"/>
        <item x="680"/>
        <item x="68"/>
        <item x="756"/>
        <item x="1572"/>
        <item x="897"/>
        <item x="1271"/>
        <item x="1267"/>
        <item x="898"/>
        <item x="1485"/>
        <item x="681"/>
        <item x="235"/>
        <item x="899"/>
        <item x="1339"/>
        <item x="171"/>
        <item x="952"/>
        <item x="1820"/>
        <item x="172"/>
        <item x="1379"/>
        <item x="236"/>
        <item x="1811"/>
        <item x="873"/>
        <item x="1305"/>
        <item x="879"/>
        <item x="682"/>
        <item x="900"/>
        <item x="1825"/>
        <item x="1486"/>
        <item x="183"/>
        <item x="184"/>
        <item x="1284"/>
        <item x="185"/>
        <item x="683"/>
        <item x="1256"/>
        <item x="436"/>
        <item x="874"/>
        <item x="1698"/>
        <item x="1306"/>
        <item x="1348"/>
        <item x="1487"/>
        <item x="1202"/>
        <item x="1203"/>
        <item x="1204"/>
        <item x="1175"/>
        <item x="837"/>
        <item x="838"/>
        <item x="1756"/>
        <item x="522"/>
        <item x="1596"/>
        <item x="1584"/>
        <item x="1582"/>
        <item x="1573"/>
        <item x="1585"/>
        <item x="1583"/>
        <item x="1586"/>
        <item x="640"/>
        <item x="804"/>
        <item x="810"/>
        <item x="811"/>
        <item x="812"/>
        <item x="813"/>
        <item x="814"/>
        <item x="815"/>
        <item x="805"/>
        <item x="806"/>
        <item x="816"/>
        <item x="817"/>
        <item x="818"/>
        <item x="819"/>
        <item x="820"/>
        <item x="821"/>
        <item x="822"/>
        <item x="6"/>
        <item x="7"/>
        <item x="8"/>
        <item x="9"/>
        <item x="10"/>
        <item x="11"/>
        <item x="1060"/>
        <item x="1067"/>
        <item x="1068"/>
        <item x="1053"/>
        <item x="1069"/>
        <item x="1070"/>
        <item x="1159"/>
        <item x="1160"/>
        <item x="659"/>
        <item x="1071"/>
        <item x="768"/>
        <item x="774"/>
        <item x="775"/>
        <item x="275"/>
        <item x="276"/>
        <item x="277"/>
        <item x="278"/>
        <item x="279"/>
        <item x="280"/>
        <item x="1512"/>
        <item x="581"/>
        <item x="582"/>
        <item x="519"/>
        <item x="1875"/>
        <item x="714"/>
        <item x="715"/>
        <item x="716"/>
        <item x="767"/>
        <item x="1031"/>
        <item x="1032"/>
        <item x="1021"/>
        <item x="1757"/>
        <item x="1758"/>
        <item x="1759"/>
        <item x="1072"/>
        <item x="1540"/>
        <item x="1541"/>
        <item x="1542"/>
        <item x="1543"/>
        <item x="1544"/>
        <item x="1545"/>
        <item x="237"/>
        <item x="238"/>
        <item x="1340"/>
        <item x="239"/>
        <item x="516"/>
        <item x="1014"/>
        <item x="1015"/>
        <item x="606"/>
        <item x="607"/>
        <item x="920"/>
        <item x="921"/>
        <item x="1085"/>
        <item x="417"/>
        <item x="1597"/>
        <item x="1598"/>
        <item x="1161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418"/>
        <item x="419"/>
        <item x="420"/>
        <item x="421"/>
        <item x="422"/>
        <item x="423"/>
        <item x="424"/>
        <item x="425"/>
        <item x="426"/>
        <item x="427"/>
        <item x="248"/>
        <item x="250"/>
        <item x="247"/>
        <item x="245"/>
        <item x="251"/>
        <item x="246"/>
        <item x="240"/>
        <item x="193"/>
        <item x="241"/>
        <item x="242"/>
        <item x="1880"/>
        <item x="1881"/>
        <item x="1882"/>
        <item x="1246"/>
        <item x="1247"/>
        <item x="1248"/>
        <item x="1058"/>
        <item x="1054"/>
        <item x="1099"/>
        <item x="1101"/>
        <item x="1103"/>
        <item x="1236"/>
        <item x="1090"/>
        <item x="1091"/>
        <item x="1092"/>
        <item x="1093"/>
        <item x="1619"/>
        <item x="559"/>
        <item x="560"/>
        <item x="561"/>
        <item x="562"/>
        <item x="563"/>
        <item x="564"/>
        <item x="565"/>
        <item x="566"/>
        <item x="567"/>
        <item x="1610"/>
        <item x="1611"/>
        <item x="1620"/>
        <item x="568"/>
        <item x="1612"/>
        <item x="959"/>
        <item x="998"/>
        <item x="953"/>
        <item x="954"/>
        <item x="999"/>
        <item x="955"/>
        <item x="956"/>
        <item x="1000"/>
        <item x="957"/>
        <item x="987"/>
        <item x="452"/>
        <item x="453"/>
        <item x="454"/>
        <item x="662"/>
        <item x="1513"/>
        <item x="1514"/>
        <item x="1848"/>
        <item x="1849"/>
        <item x="1850"/>
        <item x="1515"/>
        <item x="1458"/>
        <item x="1459"/>
        <item x="1418"/>
        <item x="520"/>
        <item x="12"/>
        <item x="1231"/>
        <item x="281"/>
        <item x="282"/>
        <item x="283"/>
        <item x="284"/>
        <item x="285"/>
        <item x="286"/>
        <item x="287"/>
        <item x="288"/>
        <item x="289"/>
        <item x="290"/>
        <item x="1632"/>
        <item x="1633"/>
        <item x="1645"/>
        <item x="1634"/>
        <item x="1646"/>
        <item x="1642"/>
        <item x="1635"/>
        <item x="1643"/>
        <item x="1546"/>
        <item x="1699"/>
        <item x="1547"/>
        <item x="1548"/>
        <item x="1094"/>
        <item x="1700"/>
        <item x="1549"/>
        <item x="1095"/>
        <item x="1096"/>
        <item x="1701"/>
        <item x="1097"/>
        <item x="1098"/>
        <item x="1702"/>
        <item x="1703"/>
        <item x="1550"/>
        <item x="1704"/>
        <item x="443"/>
        <item x="444"/>
        <item x="445"/>
        <item x="446"/>
        <item x="447"/>
        <item x="448"/>
        <item x="449"/>
        <item x="450"/>
        <item x="1821"/>
        <item x="1740"/>
        <item x="1766"/>
        <item x="1729"/>
        <item x="1741"/>
        <item x="1730"/>
        <item x="1767"/>
        <item x="1742"/>
        <item x="1876"/>
        <item x="1713"/>
        <item x="641"/>
        <item x="1707"/>
        <item x="1714"/>
        <item x="1708"/>
        <item x="642"/>
        <item x="643"/>
        <item x="1709"/>
        <item x="1710"/>
        <item x="1711"/>
        <item x="1712"/>
        <item x="1388"/>
        <item x="1551"/>
        <item x="1104"/>
        <item x="1105"/>
        <item x="521"/>
        <item x="1226"/>
        <item x="1210"/>
        <item x="1227"/>
        <item x="1228"/>
        <item x="368"/>
        <item x="1552"/>
        <item x="833"/>
        <item x="834"/>
        <item x="835"/>
        <item x="333"/>
        <item x="532"/>
        <item x="533"/>
        <item x="534"/>
        <item x="535"/>
        <item x="536"/>
        <item x="537"/>
        <item x="1275"/>
        <item x="757"/>
        <item x="1873"/>
        <item x="1874"/>
        <item x="612"/>
        <item x="1671"/>
        <item x="1669"/>
        <item x="1644"/>
        <item x="1636"/>
        <item x="1637"/>
        <item x="1638"/>
        <item x="1033"/>
        <item x="1022"/>
        <item x="853"/>
        <item x="854"/>
        <item x="855"/>
        <item x="856"/>
        <item x="660"/>
        <item x="455"/>
        <item x="456"/>
        <item x="661"/>
        <item x="1158"/>
        <item x="457"/>
        <item x="1553"/>
        <item x="1554"/>
        <item x="1555"/>
        <item x="1556"/>
        <item x="1557"/>
        <item x="694"/>
        <item x="689"/>
        <item x="690"/>
        <item x="693"/>
        <item x="695"/>
        <item x="691"/>
        <item x="696"/>
        <item x="697"/>
        <item x="698"/>
        <item x="699"/>
        <item x="692"/>
        <item x="700"/>
        <item x="701"/>
        <item x="1510"/>
        <item x="1563"/>
        <item x="194"/>
        <item x="663"/>
        <item x="1499"/>
        <item x="1061"/>
        <item x="1516"/>
        <item x="1517"/>
        <item x="1062"/>
        <item x="99"/>
        <item x="100"/>
        <item x="101"/>
        <item x="1498"/>
        <item x="63"/>
        <item x="64"/>
        <item x="65"/>
        <item x="66"/>
        <item x="1073"/>
        <item x="1812"/>
        <item x="1655"/>
        <item x="1623"/>
        <item x="1743"/>
        <item x="1656"/>
        <item x="1624"/>
        <item x="1625"/>
        <item x="1744"/>
        <item x="1657"/>
        <item x="1658"/>
        <item x="1630"/>
        <item x="1659"/>
        <item x="1660"/>
        <item x="1661"/>
        <item x="1662"/>
        <item x="1663"/>
        <item x="1664"/>
        <item x="1665"/>
        <item x="1666"/>
        <item x="1667"/>
        <item x="1668"/>
        <item x="458"/>
        <item x="364"/>
        <item x="365"/>
        <item x="459"/>
        <item x="460"/>
        <item x="366"/>
        <item x="367"/>
        <item x="1883"/>
        <item x="1002"/>
        <item x="1884"/>
        <item x="1003"/>
        <item x="1004"/>
        <item x="1005"/>
        <item x="1675"/>
        <item x="1680"/>
        <item x="1500"/>
        <item x="1676"/>
        <item x="504"/>
        <item x="795"/>
        <item x="1771"/>
        <item x="655"/>
        <item x="1772"/>
        <item x="796"/>
        <item x="1773"/>
        <item x="797"/>
        <item x="195"/>
        <item x="1307"/>
        <item x="1308"/>
        <item x="1309"/>
        <item x="604"/>
        <item x="1167"/>
        <item x="1168"/>
        <item x="523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1059"/>
        <item x="1044"/>
        <item x="317"/>
        <item x="717"/>
        <item x="1836"/>
        <item x="1853"/>
        <item x="1837"/>
        <item x="1854"/>
        <item x="1838"/>
        <item x="1855"/>
        <item x="1856"/>
        <item x="1857"/>
        <item x="1839"/>
        <item x="1858"/>
        <item x="1859"/>
        <item x="1860"/>
        <item x="1861"/>
        <item x="1862"/>
        <item x="1840"/>
        <item x="1841"/>
        <item x="1842"/>
        <item x="1863"/>
        <item x="1864"/>
        <item x="1843"/>
        <item x="1865"/>
        <item x="14"/>
        <item x="15"/>
        <item x="16"/>
        <item x="17"/>
        <item x="18"/>
        <item x="19"/>
        <item x="20"/>
        <item x="1173"/>
        <item x="1166"/>
        <item x="1780"/>
        <item x="598"/>
        <item x="1866"/>
        <item x="524"/>
        <item x="525"/>
        <item x="526"/>
        <item x="527"/>
        <item x="528"/>
        <item x="474"/>
        <item x="471"/>
        <item x="472"/>
        <item x="475"/>
        <item x="473"/>
        <item x="1783"/>
        <item x="1784"/>
        <item x="385"/>
        <item x="374"/>
        <item x="1715"/>
        <item x="1716"/>
        <item x="1717"/>
        <item x="1718"/>
        <item x="1721"/>
        <item x="1724"/>
        <item x="1725"/>
        <item x="1722"/>
        <item x="1723"/>
        <item x="1726"/>
        <item x="334"/>
        <item x="1719"/>
        <item x="1720"/>
        <item x="778"/>
        <item x="785"/>
        <item x="786"/>
        <item x="787"/>
        <item x="788"/>
        <item x="1169"/>
        <item x="1162"/>
        <item x="1170"/>
        <item x="1163"/>
        <item x="1171"/>
        <item x="1164"/>
        <item x="1172"/>
        <item x="1034"/>
        <item x="1124"/>
        <item x="1074"/>
        <item x="1086"/>
        <item x="706"/>
        <item x="383"/>
        <item x="1075"/>
        <item x="2"/>
        <item x="451"/>
        <item x="1426"/>
        <item x="1460"/>
        <item x="1461"/>
        <item x="1427"/>
        <item x="1428"/>
        <item x="1462"/>
        <item x="1463"/>
        <item x="1429"/>
        <item x="370"/>
        <item x="1508"/>
        <item x="1509"/>
        <item x="922"/>
        <item x="923"/>
        <item x="937"/>
        <item x="924"/>
        <item x="925"/>
        <item x="538"/>
        <item x="539"/>
        <item x="540"/>
        <item x="541"/>
        <item x="569"/>
        <item x="570"/>
        <item x="542"/>
        <item x="543"/>
        <item x="544"/>
        <item x="653"/>
        <item x="654"/>
        <item x="1639"/>
        <item x="243"/>
        <item x="196"/>
        <item x="197"/>
        <item x="198"/>
        <item x="244"/>
        <item x="1285"/>
        <item x="1286"/>
        <item x="1287"/>
        <item x="1165"/>
        <item x="657"/>
        <item x="1430"/>
        <item x="1419"/>
        <item x="1431"/>
        <item x="1432"/>
        <item x="1433"/>
        <item x="1434"/>
        <item x="1435"/>
        <item x="1436"/>
        <item x="1437"/>
        <item x="1438"/>
        <item x="1257"/>
        <item x="1558"/>
        <item x="1559"/>
        <item x="1560"/>
        <item x="908"/>
        <item x="1561"/>
        <item x="909"/>
        <item x="1562"/>
        <item x="1268"/>
        <item x="1258"/>
        <item x="545"/>
        <item x="1868"/>
        <item x="1869"/>
        <item x="1871"/>
        <item x="1870"/>
        <item x="1872"/>
        <item x="1867"/>
        <item x="758"/>
        <item x="1006"/>
        <item x="1670"/>
        <item x="802"/>
        <item x="1045"/>
        <item x="1046"/>
        <item x="1851"/>
        <item x="1852"/>
        <item x="1844"/>
        <item x="1845"/>
        <item x="1846"/>
        <item x="1847"/>
        <item x="1076"/>
        <item x="1077"/>
        <item x="102"/>
        <item x="1035"/>
        <item x="103"/>
        <item x="104"/>
        <item x="105"/>
        <item x="1036"/>
        <item x="106"/>
        <item x="1440"/>
        <item x="739"/>
        <item x="740"/>
        <item x="938"/>
        <item x="704"/>
        <item x="705"/>
        <item x="702"/>
        <item x="703"/>
        <item x="1012"/>
        <item x="1013"/>
        <item x="588"/>
        <item x="386"/>
        <item x="387"/>
        <item x="388"/>
        <item x="389"/>
        <item x="390"/>
        <item x="391"/>
        <item x="589"/>
        <item x="590"/>
        <item x="392"/>
        <item x="393"/>
        <item x="394"/>
        <item x="546"/>
        <item x="547"/>
        <item x="529"/>
        <item x="571"/>
        <item x="926"/>
        <item x="927"/>
        <item x="928"/>
        <item x="929"/>
        <item x="930"/>
        <item x="1621"/>
        <item x="1220"/>
        <item x="1221"/>
        <item x="1222"/>
        <item x="1223"/>
        <item x="1229"/>
        <item x="791"/>
        <item x="789"/>
        <item x="792"/>
        <item x="793"/>
        <item x="1269"/>
        <item x="790"/>
        <item x="794"/>
        <item x="1259"/>
        <item x="728"/>
        <item x="729"/>
        <item x="730"/>
        <item x="731"/>
        <item x="732"/>
        <item x="22"/>
        <item x="23"/>
        <item x="1232"/>
        <item x="1233"/>
        <item x="24"/>
        <item x="25"/>
        <item x="1234"/>
        <item x="26"/>
        <item x="1501"/>
        <item x="1687"/>
        <item x="1705"/>
        <item x="1688"/>
        <item x="1689"/>
        <item x="1706"/>
        <item x="1205"/>
        <item x="1206"/>
        <item x="1207"/>
        <item x="1208"/>
        <item x="1184"/>
        <item x="1185"/>
        <item x="1211"/>
        <item x="1216"/>
        <item x="1217"/>
        <item x="1212"/>
        <item x="1218"/>
        <item x="1219"/>
        <item x="1016"/>
        <item x="1017"/>
        <item x="1018"/>
        <item x="1439"/>
        <item x="1420"/>
        <item x="1464"/>
        <item x="1421"/>
        <item x="1422"/>
        <item x="1423"/>
        <item x="1424"/>
        <item x="1425"/>
        <item x="316"/>
        <item x="1647"/>
        <item x="1648"/>
        <item x="199"/>
        <item x="200"/>
        <item x="119"/>
        <item x="1622"/>
        <item x="120"/>
        <item x="121"/>
        <item x="122"/>
        <item x="1020"/>
        <item x="625"/>
        <item x="626"/>
        <item x="1390"/>
        <item x="1391"/>
        <item x="627"/>
        <item x="628"/>
        <item x="1511"/>
        <item x="1010"/>
        <item x="1037"/>
        <item x="1007"/>
        <item x="1038"/>
        <item x="1011"/>
        <item x="1008"/>
        <item x="1039"/>
        <item x="1040"/>
        <item x="1041"/>
        <item x="1009"/>
        <item x="83"/>
        <item x="1826"/>
        <item x="84"/>
        <item x="1827"/>
        <item x="629"/>
        <item x="823"/>
        <item x="259"/>
        <item x="260"/>
        <item x="824"/>
        <item x="264"/>
        <item x="261"/>
        <item x="265"/>
        <item x="630"/>
        <item x="825"/>
        <item x="826"/>
        <item x="1025"/>
        <item x="262"/>
        <item x="266"/>
        <item x="827"/>
        <item x="828"/>
        <item x="829"/>
        <item x="1088"/>
        <item x="1042"/>
        <item x="1043"/>
        <item x="1079"/>
        <item x="1080"/>
        <item x="1078"/>
        <item x="1081"/>
        <item x="1087"/>
        <item x="1047"/>
        <item x="1048"/>
        <item x="1082"/>
        <item x="1049"/>
        <item x="1050"/>
        <item x="1083"/>
        <item x="1051"/>
        <item x="1084"/>
        <item x="1052"/>
        <item x="32"/>
        <item x="27"/>
        <item x="28"/>
        <item x="13"/>
      </items>
    </pivotField>
    <pivotField compact="0" outline="0" showAll="0" includeNewItemsInFilter="1" defaultSubtotal="0"/>
    <pivotField axis="axisRow" compact="0" outline="0" showAll="0" includeNewItemsInFilter="1" defaultSubtotal="0">
      <items count="1883">
        <item x="1806"/>
        <item x="1798"/>
        <item x="1790"/>
        <item x="1804"/>
        <item x="1821"/>
        <item x="1808"/>
        <item x="1803"/>
        <item x="29"/>
        <item x="1853"/>
        <item x="30"/>
        <item x="1763"/>
        <item x="1761"/>
        <item x="1764"/>
        <item x="1765"/>
        <item x="1762"/>
        <item x="492"/>
        <item x="489"/>
        <item x="496"/>
        <item x="507"/>
        <item x="1069"/>
        <item x="957"/>
        <item x="131"/>
        <item x="126"/>
        <item x="127"/>
        <item x="130"/>
        <item x="124"/>
        <item x="123"/>
        <item x="125"/>
        <item x="129"/>
        <item x="128"/>
        <item x="1095"/>
        <item x="1087"/>
        <item x="1089"/>
        <item x="1090"/>
        <item x="1091"/>
        <item x="1096"/>
        <item x="1088"/>
        <item x="1094"/>
        <item x="1093"/>
        <item x="1092"/>
        <item x="165"/>
        <item x="167"/>
        <item x="147"/>
        <item x="156"/>
        <item x="169"/>
        <item x="148"/>
        <item x="154"/>
        <item x="157"/>
        <item x="161"/>
        <item x="166"/>
        <item x="152"/>
        <item x="168"/>
        <item x="155"/>
        <item x="163"/>
        <item x="153"/>
        <item x="164"/>
        <item x="170"/>
        <item x="149"/>
        <item x="151"/>
        <item x="172"/>
        <item x="162"/>
        <item x="171"/>
        <item x="150"/>
        <item x="158"/>
        <item x="173"/>
        <item x="160"/>
        <item x="175"/>
        <item x="159"/>
        <item x="174"/>
        <item x="1235"/>
        <item x="1236"/>
        <item x="854"/>
        <item x="852"/>
        <item x="853"/>
        <item x="851"/>
        <item x="1065"/>
        <item x="652"/>
        <item x="1108"/>
        <item x="1110"/>
        <item x="1113"/>
        <item x="1118"/>
        <item x="1122"/>
        <item x="1117"/>
        <item x="1115"/>
        <item x="1121"/>
        <item x="1119"/>
        <item x="95"/>
        <item x="90"/>
        <item x="98"/>
        <item x="92"/>
        <item x="93"/>
        <item x="86"/>
        <item x="91"/>
        <item x="88"/>
        <item x="85"/>
        <item x="87"/>
        <item x="100"/>
        <item x="99"/>
        <item x="101"/>
        <item x="89"/>
        <item x="97"/>
        <item x="94"/>
        <item x="102"/>
        <item x="106"/>
        <item x="96"/>
        <item x="1318"/>
        <item x="1319"/>
        <item x="1331"/>
        <item x="1320"/>
        <item x="1330"/>
        <item x="1336"/>
        <item x="1335"/>
        <item x="1313"/>
        <item x="1311"/>
        <item x="1329"/>
        <item x="1333"/>
        <item x="1332"/>
        <item x="1326"/>
        <item x="1312"/>
        <item x="1321"/>
        <item x="1334"/>
        <item x="1324"/>
        <item x="1327"/>
        <item x="1317"/>
        <item x="1337"/>
        <item x="1322"/>
        <item x="1325"/>
        <item x="1323"/>
        <item x="530"/>
        <item x="544"/>
        <item x="545"/>
        <item x="552"/>
        <item x="553"/>
        <item x="556"/>
        <item x="554"/>
        <item x="543"/>
        <item x="546"/>
        <item x="529"/>
        <item x="538"/>
        <item x="542"/>
        <item x="540"/>
        <item x="521"/>
        <item x="547"/>
        <item x="537"/>
        <item x="535"/>
        <item x="536"/>
        <item x="551"/>
        <item x="527"/>
        <item x="569"/>
        <item x="534"/>
        <item x="549"/>
        <item x="548"/>
        <item x="555"/>
        <item x="528"/>
        <item x="568"/>
        <item x="567"/>
        <item x="550"/>
        <item x="533"/>
        <item x="531"/>
        <item x="532"/>
        <item x="541"/>
        <item x="539"/>
        <item x="1045"/>
        <item x="1047"/>
        <item x="1048"/>
        <item x="1049"/>
        <item x="1046"/>
        <item x="1043"/>
        <item x="1044"/>
        <item x="1116"/>
        <item x="1114"/>
        <item x="1104"/>
        <item x="1109"/>
        <item x="1112"/>
        <item x="1111"/>
        <item x="1120"/>
        <item x="1107"/>
        <item x="1826"/>
        <item x="1057"/>
        <item x="1055"/>
        <item x="1054"/>
        <item x="1053"/>
        <item x="1101"/>
        <item x="1052"/>
        <item x="1042"/>
        <item x="1099"/>
        <item x="1100"/>
        <item x="1097"/>
        <item x="1103"/>
        <item x="1102"/>
        <item x="1733"/>
        <item x="1745"/>
        <item x="1743"/>
        <item x="1747"/>
        <item x="1746"/>
        <item x="1734"/>
        <item x="1744"/>
        <item x="925"/>
        <item x="926"/>
        <item x="924"/>
        <item x="928"/>
        <item x="927"/>
        <item x="842"/>
        <item x="1596"/>
        <item x="1595"/>
        <item x="562"/>
        <item x="565"/>
        <item x="559"/>
        <item x="566"/>
        <item x="558"/>
        <item x="563"/>
        <item x="560"/>
        <item x="557"/>
        <item x="564"/>
        <item x="561"/>
        <item x="107"/>
        <item x="111"/>
        <item x="109"/>
        <item x="112"/>
        <item x="110"/>
        <item x="108"/>
        <item x="281"/>
        <item x="287"/>
        <item x="282"/>
        <item x="290"/>
        <item x="285"/>
        <item x="289"/>
        <item x="284"/>
        <item x="286"/>
        <item x="283"/>
        <item x="288"/>
        <item x="921"/>
        <item x="920"/>
        <item x="1505"/>
        <item x="1507"/>
        <item x="1506"/>
        <item x="1080"/>
        <item x="1711"/>
        <item x="1712"/>
        <item x="1860"/>
        <item x="1858"/>
        <item x="1851"/>
        <item x="1856"/>
        <item x="1862"/>
        <item x="1848"/>
        <item x="1847"/>
        <item x="1846"/>
        <item x="1314"/>
        <item x="1308"/>
        <item x="1316"/>
        <item x="1309"/>
        <item x="1310"/>
        <item x="1328"/>
        <item x="1315"/>
        <item x="1338"/>
        <item x="200"/>
        <item x="199"/>
        <item x="222"/>
        <item x="180"/>
        <item x="184"/>
        <item x="210"/>
        <item x="201"/>
        <item x="195"/>
        <item x="211"/>
        <item x="187"/>
        <item x="192"/>
        <item x="193"/>
        <item x="243"/>
        <item x="191"/>
        <item x="229"/>
        <item x="235"/>
        <item x="242"/>
        <item x="181"/>
        <item x="183"/>
        <item x="182"/>
        <item x="177"/>
        <item x="244"/>
        <item x="234"/>
        <item x="228"/>
        <item x="179"/>
        <item x="239"/>
        <item x="197"/>
        <item x="208"/>
        <item x="198"/>
        <item x="238"/>
        <item x="176"/>
        <item x="231"/>
        <item x="226"/>
        <item x="221"/>
        <item x="224"/>
        <item x="213"/>
        <item x="185"/>
        <item x="178"/>
        <item x="233"/>
        <item x="225"/>
        <item x="207"/>
        <item x="232"/>
        <item x="230"/>
        <item x="236"/>
        <item x="214"/>
        <item x="218"/>
        <item x="216"/>
        <item x="227"/>
        <item x="212"/>
        <item x="237"/>
        <item x="215"/>
        <item x="223"/>
        <item x="219"/>
        <item x="206"/>
        <item x="202"/>
        <item x="204"/>
        <item x="217"/>
        <item x="205"/>
        <item x="220"/>
        <item x="240"/>
        <item x="203"/>
        <item x="241"/>
        <item x="194"/>
        <item x="196"/>
        <item x="188"/>
        <item x="189"/>
        <item x="186"/>
        <item x="190"/>
        <item x="209"/>
        <item x="397"/>
        <item x="401"/>
        <item x="398"/>
        <item x="909"/>
        <item x="593"/>
        <item x="592"/>
        <item x="591"/>
        <item x="590"/>
        <item x="1566"/>
        <item x="1555"/>
        <item x="1567"/>
        <item x="1560"/>
        <item x="1527"/>
        <item x="1531"/>
        <item x="1524"/>
        <item x="1550"/>
        <item x="1523"/>
        <item x="1557"/>
        <item x="1535"/>
        <item x="1549"/>
        <item x="1559"/>
        <item x="1562"/>
        <item x="1564"/>
        <item x="1563"/>
        <item x="1551"/>
        <item x="1534"/>
        <item x="1553"/>
        <item x="1533"/>
        <item x="1532"/>
        <item x="1522"/>
        <item x="1528"/>
        <item x="1530"/>
        <item x="1552"/>
        <item x="1554"/>
        <item x="1565"/>
        <item x="1518"/>
        <item x="1537"/>
        <item x="1544"/>
        <item x="1546"/>
        <item x="1545"/>
        <item x="1548"/>
        <item x="1526"/>
        <item x="1520"/>
        <item x="1547"/>
        <item x="1556"/>
        <item x="1558"/>
        <item x="11"/>
        <item x="1757"/>
        <item x="1755"/>
        <item x="1756"/>
        <item x="1810"/>
        <item x="270"/>
        <item x="271"/>
        <item x="272"/>
        <item x="274"/>
        <item x="273"/>
        <item x="311"/>
        <item x="313"/>
        <item x="307"/>
        <item x="303"/>
        <item x="315"/>
        <item x="306"/>
        <item x="312"/>
        <item x="309"/>
        <item x="314"/>
        <item x="308"/>
        <item x="310"/>
        <item x="304"/>
        <item x="305"/>
        <item x="577"/>
        <item x="578"/>
        <item x="575"/>
        <item x="1541"/>
        <item x="1516"/>
        <item x="1519"/>
        <item x="1539"/>
        <item x="1529"/>
        <item x="1543"/>
        <item x="1525"/>
        <item x="1536"/>
        <item x="1540"/>
        <item x="1521"/>
        <item x="1538"/>
        <item x="1542"/>
        <item x="1517"/>
        <item x="1163"/>
        <item x="1169"/>
        <item x="1170"/>
        <item x="657"/>
        <item x="1156"/>
        <item x="1154"/>
        <item x="1155"/>
        <item x="347"/>
        <item x="956"/>
        <item x="328"/>
        <item x="327"/>
        <item x="326"/>
        <item x="329"/>
        <item x="918"/>
        <item x="919"/>
        <item x="649"/>
        <item x="1293"/>
        <item x="1286"/>
        <item x="1297"/>
        <item x="1302"/>
        <item x="1307"/>
        <item x="1305"/>
        <item x="1306"/>
        <item x="1301"/>
        <item x="873"/>
        <item x="874"/>
        <item x="876"/>
        <item x="875"/>
        <item x="7"/>
        <item x="1636"/>
        <item x="1635"/>
        <item x="1634"/>
        <item x="517"/>
        <item x="5"/>
        <item x="1672"/>
        <item x="1679"/>
        <item x="1671"/>
        <item x="1670"/>
        <item x="1678"/>
        <item x="1675"/>
        <item x="1677"/>
        <item x="1676"/>
        <item x="1673"/>
        <item x="1674"/>
        <item x="1245"/>
        <item x="1242"/>
        <item x="461"/>
        <item x="892"/>
        <item x="893"/>
        <item x="894"/>
        <item x="888"/>
        <item x="897"/>
        <item x="887"/>
        <item x="856"/>
        <item x="324"/>
        <item x="323"/>
        <item x="325"/>
        <item x="321"/>
        <item x="322"/>
        <item x="317"/>
        <item x="320"/>
        <item x="319"/>
        <item x="318"/>
        <item x="316"/>
        <item x="3"/>
        <item x="1503"/>
        <item x="1502"/>
        <item x="1501"/>
        <item x="1504"/>
        <item x="1500"/>
        <item x="404"/>
        <item x="414"/>
        <item x="406"/>
        <item x="510"/>
        <item x="511"/>
        <item x="512"/>
        <item x="513"/>
        <item x="509"/>
        <item x="13"/>
        <item x="1497"/>
        <item x="985"/>
        <item x="471"/>
        <item x="473"/>
        <item x="472"/>
        <item x="931"/>
        <item x="1706"/>
        <item x="1710"/>
        <item x="1708"/>
        <item x="1705"/>
        <item x="393"/>
        <item x="1077"/>
        <item x="459"/>
        <item x="1485"/>
        <item x="1481"/>
        <item x="1483"/>
        <item x="1479"/>
        <item x="1477"/>
        <item x="1478"/>
        <item x="1480"/>
        <item x="1482"/>
        <item x="70"/>
        <item x="74"/>
        <item x="79"/>
        <item x="77"/>
        <item x="71"/>
        <item x="73"/>
        <item x="80"/>
        <item x="82"/>
        <item x="69"/>
        <item x="72"/>
        <item x="81"/>
        <item x="83"/>
        <item x="84"/>
        <item x="78"/>
        <item x="75"/>
        <item x="76"/>
        <item x="280"/>
        <item x="277"/>
        <item x="278"/>
        <item x="276"/>
        <item x="275"/>
        <item x="279"/>
        <item x="910"/>
        <item x="362"/>
        <item x="364"/>
        <item x="363"/>
        <item x="370"/>
        <item x="371"/>
        <item x="368"/>
        <item x="359"/>
        <item x="361"/>
        <item x="367"/>
        <item x="360"/>
        <item x="357"/>
        <item x="365"/>
        <item x="358"/>
        <item x="369"/>
        <item x="366"/>
        <item x="248"/>
        <item x="247"/>
        <item x="245"/>
        <item x="249"/>
        <item x="251"/>
        <item x="246"/>
        <item x="250"/>
        <item x="656"/>
        <item x="650"/>
        <item x="648"/>
        <item x="1162"/>
        <item x="381"/>
        <item x="435"/>
        <item x="428"/>
        <item x="429"/>
        <item x="431"/>
        <item x="432"/>
        <item x="433"/>
        <item x="426"/>
        <item x="427"/>
        <item x="434"/>
        <item x="430"/>
        <item x="514"/>
        <item x="1475"/>
        <item x="1468"/>
        <item x="1474"/>
        <item x="1476"/>
        <item x="1471"/>
        <item x="1473"/>
        <item x="444"/>
        <item x="442"/>
        <item x="448"/>
        <item x="440"/>
        <item x="441"/>
        <item x="438"/>
        <item x="446"/>
        <item x="437"/>
        <item x="436"/>
        <item x="447"/>
        <item x="449"/>
        <item x="445"/>
        <item x="443"/>
        <item x="1164"/>
        <item x="388"/>
        <item x="392"/>
        <item x="385"/>
        <item x="384"/>
        <item x="391"/>
        <item x="386"/>
        <item x="389"/>
        <item x="387"/>
        <item x="390"/>
        <item x="439"/>
        <item x="1499"/>
        <item x="1166"/>
        <item x="1165"/>
        <item x="774"/>
        <item x="68"/>
        <item x="1792"/>
        <item x="1788"/>
        <item x="1791"/>
        <item x="1789"/>
        <item x="1795"/>
        <item x="1794"/>
        <item x="1823"/>
        <item x="1800"/>
        <item x="1797"/>
        <item x="1802"/>
        <item x="1796"/>
        <item x="779"/>
        <item x="782"/>
        <item x="780"/>
        <item x="781"/>
        <item x="777"/>
        <item x="778"/>
        <item x="1784"/>
        <item x="1783"/>
        <item x="1799"/>
        <item x="1801"/>
        <item x="1809"/>
        <item x="1812"/>
        <item x="1786"/>
        <item x="1814"/>
        <item x="1793"/>
        <item x="1811"/>
        <item x="1815"/>
        <item x="1817"/>
        <item x="1816"/>
        <item x="1819"/>
        <item x="1818"/>
        <item x="1785"/>
        <item x="1787"/>
        <item x="1813"/>
        <item x="1824"/>
        <item x="1825"/>
        <item x="1820"/>
        <item x="1805"/>
        <item x="775"/>
        <item x="1822"/>
        <item x="1807"/>
        <item x="993"/>
        <item x="988"/>
        <item x="986"/>
        <item x="1133"/>
        <item x="1136"/>
        <item x="1131"/>
        <item x="1138"/>
        <item x="1132"/>
        <item x="35"/>
        <item x="1142"/>
        <item x="1141"/>
        <item x="1140"/>
        <item x="1151"/>
        <item x="1144"/>
        <item x="1143"/>
        <item x="1134"/>
        <item x="1152"/>
        <item x="1150"/>
        <item x="1145"/>
        <item x="1148"/>
        <item x="1146"/>
        <item x="1153"/>
        <item x="1137"/>
        <item x="1135"/>
        <item x="1149"/>
        <item x="1147"/>
        <item x="1123"/>
        <item x="1127"/>
        <item x="1126"/>
        <item x="1128"/>
        <item x="1130"/>
        <item x="1124"/>
        <item x="36"/>
        <item x="1129"/>
        <item x="1125"/>
        <item x="1139"/>
        <item x="1086"/>
        <item x="576"/>
        <item x="580"/>
        <item x="579"/>
        <item x="574"/>
        <item x="573"/>
        <item x="570"/>
        <item x="572"/>
        <item x="571"/>
        <item x="585"/>
        <item x="583"/>
        <item x="587"/>
        <item x="582"/>
        <item x="584"/>
        <item x="581"/>
        <item x="586"/>
        <item x="588"/>
        <item x="651"/>
        <item x="795"/>
        <item x="793"/>
        <item x="794"/>
        <item x="937"/>
        <item x="938"/>
        <item x="1244"/>
        <item x="1068"/>
        <item x="1003"/>
        <item x="1000"/>
        <item x="1001"/>
        <item x="1004"/>
        <item x="1002"/>
        <item x="653"/>
        <item x="1715"/>
        <item x="1718"/>
        <item x="1714"/>
        <item x="1716"/>
        <item x="1713"/>
        <item x="1717"/>
        <item x="1041"/>
        <item x="485"/>
        <item x="484"/>
        <item x="912"/>
        <item x="1"/>
        <item x="1171"/>
        <item x="1751"/>
        <item x="1752"/>
        <item x="644"/>
        <item x="642"/>
        <item x="645"/>
        <item x="643"/>
        <item x="1400"/>
        <item x="1395"/>
        <item x="1403"/>
        <item x="1404"/>
        <item x="1392"/>
        <item x="1391"/>
        <item x="1397"/>
        <item x="1401"/>
        <item x="1402"/>
        <item x="1412"/>
        <item x="1393"/>
        <item x="1396"/>
        <item x="1399"/>
        <item x="1394"/>
        <item x="1411"/>
        <item x="1398"/>
        <item x="785"/>
        <item x="784"/>
        <item x="786"/>
        <item x="776"/>
        <item x="783"/>
        <item x="400"/>
        <item x="399"/>
        <item x="402"/>
        <item x="403"/>
        <item x="394"/>
        <item x="395"/>
        <item x="1684"/>
        <item x="1681"/>
        <item x="1680"/>
        <item x="1682"/>
        <item x="1683"/>
        <item x="857"/>
        <item x="1463"/>
        <item x="1464"/>
        <item x="695"/>
        <item x="691"/>
        <item x="689"/>
        <item x="688"/>
        <item x="690"/>
        <item x="696"/>
        <item x="693"/>
        <item x="682"/>
        <item x="683"/>
        <item x="694"/>
        <item x="685"/>
        <item x="686"/>
        <item x="684"/>
        <item x="692"/>
        <item x="697"/>
        <item x="700"/>
        <item x="704"/>
        <item x="701"/>
        <item x="703"/>
        <item x="687"/>
        <item x="702"/>
        <item x="698"/>
        <item x="699"/>
        <item x="1161"/>
        <item x="1160"/>
        <item x="1167"/>
        <item x="1168"/>
        <item x="999"/>
        <item x="1855"/>
        <item x="8"/>
        <item x="982"/>
        <item x="10"/>
        <item x="1085"/>
        <item x="667"/>
        <item x="665"/>
        <item x="666"/>
        <item x="662"/>
        <item x="663"/>
        <item x="664"/>
        <item x="1073"/>
        <item x="981"/>
        <item x="935"/>
        <item x="867"/>
        <item x="870"/>
        <item x="864"/>
        <item x="859"/>
        <item x="860"/>
        <item x="871"/>
        <item x="858"/>
        <item x="1484"/>
        <item x="672"/>
        <item x="668"/>
        <item x="679"/>
        <item x="680"/>
        <item x="670"/>
        <item x="678"/>
        <item x="676"/>
        <item x="677"/>
        <item x="673"/>
        <item x="675"/>
        <item x="671"/>
        <item x="674"/>
        <item x="681"/>
        <item x="669"/>
        <item x="936"/>
        <item x="1666"/>
        <item x="1658"/>
        <item x="1660"/>
        <item x="1655"/>
        <item x="1664"/>
        <item x="1661"/>
        <item x="1662"/>
        <item x="1665"/>
        <item x="1657"/>
        <item x="4"/>
        <item x="493"/>
        <item x="1861"/>
        <item x="1857"/>
        <item x="1840"/>
        <item x="1613"/>
        <item x="1273"/>
        <item x="1603"/>
        <item x="1607"/>
        <item x="1606"/>
        <item x="1604"/>
        <item x="1602"/>
        <item x="1605"/>
        <item x="1610"/>
        <item x="1608"/>
        <item x="1616"/>
        <item x="1609"/>
        <item x="727"/>
        <item x="729"/>
        <item x="728"/>
        <item x="730"/>
        <item x="726"/>
        <item x="725"/>
        <item x="724"/>
        <item x="1238"/>
        <item x="1239"/>
        <item x="1240"/>
        <item x="1237"/>
        <item x="922"/>
        <item x="923"/>
        <item x="962"/>
        <item x="1727"/>
        <item x="1728"/>
        <item x="1726"/>
        <item x="1725"/>
        <item x="738"/>
        <item x="736"/>
        <item x="731"/>
        <item x="735"/>
        <item x="737"/>
        <item x="734"/>
        <item x="733"/>
        <item x="732"/>
        <item x="467"/>
        <item x="460"/>
        <item x="463"/>
        <item x="464"/>
        <item x="1496"/>
        <item x="1495"/>
        <item x="716"/>
        <item x="720"/>
        <item x="719"/>
        <item x="721"/>
        <item x="717"/>
        <item x="718"/>
        <item x="723"/>
        <item x="722"/>
        <item x="708"/>
        <item x="705"/>
        <item x="706"/>
        <item x="711"/>
        <item x="707"/>
        <item x="714"/>
        <item x="713"/>
        <item x="712"/>
        <item x="709"/>
        <item x="715"/>
        <item x="710"/>
        <item x="9"/>
        <item x="1598"/>
        <item x="1600"/>
        <item x="1597"/>
        <item x="1599"/>
        <item x="1601"/>
        <item x="1405"/>
        <item x="1406"/>
        <item x="917"/>
        <item x="878"/>
        <item x="885"/>
        <item x="883"/>
        <item x="884"/>
        <item x="880"/>
        <item x="882"/>
        <item x="895"/>
        <item x="879"/>
        <item x="889"/>
        <item x="891"/>
        <item x="881"/>
        <item x="772"/>
        <item x="773"/>
        <item x="768"/>
        <item x="770"/>
        <item x="769"/>
        <item x="767"/>
        <item x="771"/>
        <item x="934"/>
        <item x="1850"/>
        <item x="1844"/>
        <item x="1849"/>
        <item x="1839"/>
        <item x="487"/>
        <item x="486"/>
        <item x="757"/>
        <item x="763"/>
        <item x="761"/>
        <item x="758"/>
        <item x="760"/>
        <item x="765"/>
        <item x="759"/>
        <item x="762"/>
        <item x="764"/>
        <item x="800"/>
        <item x="814"/>
        <item x="807"/>
        <item x="811"/>
        <item x="813"/>
        <item x="815"/>
        <item x="806"/>
        <item x="810"/>
        <item x="820"/>
        <item x="808"/>
        <item x="805"/>
        <item x="817"/>
        <item x="802"/>
        <item x="804"/>
        <item x="812"/>
        <item x="816"/>
        <item x="819"/>
        <item x="801"/>
        <item x="803"/>
        <item x="818"/>
        <item x="809"/>
        <item x="944"/>
        <item x="940"/>
        <item x="952"/>
        <item x="954"/>
        <item x="945"/>
        <item x="947"/>
        <item x="946"/>
        <item x="955"/>
        <item x="949"/>
        <item x="951"/>
        <item x="943"/>
        <item x="948"/>
        <item x="953"/>
        <item x="950"/>
        <item x="1594"/>
        <item x="1583"/>
        <item x="1581"/>
        <item x="31"/>
        <item x="1486"/>
        <item x="1489"/>
        <item x="1488"/>
        <item x="1490"/>
        <item x="28"/>
        <item x="27"/>
        <item x="1265"/>
        <item x="1261"/>
        <item x="1262"/>
        <item x="1264"/>
        <item x="1258"/>
        <item x="515"/>
        <item x="1266"/>
        <item x="516"/>
        <item x="1250"/>
        <item x="1251"/>
        <item x="1253"/>
        <item x="1255"/>
        <item x="1256"/>
        <item x="1248"/>
        <item x="1263"/>
        <item x="1252"/>
        <item x="1247"/>
        <item x="1249"/>
        <item x="1260"/>
        <item x="1254"/>
        <item x="1267"/>
        <item x="1257"/>
        <item x="1259"/>
        <item x="1007"/>
        <item x="1006"/>
        <item x="1005"/>
        <item x="1008"/>
        <item x="1009"/>
        <item x="1571"/>
        <item x="633"/>
        <item x="635"/>
        <item x="631"/>
        <item x="632"/>
        <item x="638"/>
        <item x="636"/>
        <item x="629"/>
        <item x="634"/>
        <item x="630"/>
        <item x="637"/>
        <item x="640"/>
        <item x="641"/>
        <item x="639"/>
        <item x="480"/>
        <item x="478"/>
        <item x="483"/>
        <item x="475"/>
        <item x="476"/>
        <item x="482"/>
        <item x="477"/>
        <item x="474"/>
        <item x="450"/>
        <item x="451"/>
        <item x="457"/>
        <item x="458"/>
        <item x="456"/>
        <item x="452"/>
        <item x="479"/>
        <item x="481"/>
        <item x="291"/>
        <item x="292"/>
        <item x="302"/>
        <item x="293"/>
        <item x="298"/>
        <item x="295"/>
        <item x="300"/>
        <item x="301"/>
        <item x="524"/>
        <item x="525"/>
        <item x="523"/>
        <item x="526"/>
        <item x="522"/>
        <item x="1646"/>
        <item x="1645"/>
        <item x="855"/>
        <item x="1845"/>
        <item x="1172"/>
        <item x="1173"/>
        <item x="1300"/>
        <item x="1296"/>
        <item x="1298"/>
        <item x="1304"/>
        <item x="1290"/>
        <item x="1294"/>
        <item x="1295"/>
        <item x="1288"/>
        <item x="1287"/>
        <item x="1292"/>
        <item x="1289"/>
        <item x="1291"/>
        <item x="1159"/>
        <item x="338"/>
        <item x="339"/>
        <item x="342"/>
        <item x="345"/>
        <item x="340"/>
        <item x="352"/>
        <item x="351"/>
        <item x="344"/>
        <item x="341"/>
        <item x="343"/>
        <item x="1709"/>
        <item x="1707"/>
        <item x="396"/>
        <item x="519"/>
        <item x="1270"/>
        <item x="12"/>
        <item x="518"/>
        <item x="1269"/>
        <item x="1271"/>
        <item x="1272"/>
        <item x="1268"/>
        <item x="1618"/>
        <item x="1619"/>
        <item x="1614"/>
        <item x="1612"/>
        <item x="1615"/>
        <item x="1611"/>
        <item x="1617"/>
        <item x="142"/>
        <item x="134"/>
        <item x="140"/>
        <item x="139"/>
        <item x="135"/>
        <item x="137"/>
        <item x="138"/>
        <item x="132"/>
        <item x="136"/>
        <item x="141"/>
        <item x="133"/>
        <item x="143"/>
        <item x="1841"/>
        <item x="1864"/>
        <item x="1837"/>
        <item x="658"/>
        <item x="659"/>
        <item x="495"/>
        <item x="462"/>
        <item x="465"/>
        <item x="466"/>
        <item x="468"/>
        <item x="453"/>
        <item x="454"/>
        <item x="455"/>
        <item x="145"/>
        <item x="144"/>
        <item x="146"/>
        <item x="1072"/>
        <item x="647"/>
        <item x="508"/>
        <item x="490"/>
        <item x="497"/>
        <item x="498"/>
        <item x="958"/>
        <item x="898"/>
        <item x="886"/>
        <item x="24"/>
        <item x="26"/>
        <item x="23"/>
        <item x="25"/>
        <item x="22"/>
        <item x="992"/>
        <item x="994"/>
        <item x="989"/>
        <item x="987"/>
        <item x="990"/>
        <item x="995"/>
        <item x="991"/>
        <item x="996"/>
        <item x="998"/>
        <item x="997"/>
        <item x="832"/>
        <item x="836"/>
        <item x="835"/>
        <item x="830"/>
        <item x="834"/>
        <item x="833"/>
        <item x="828"/>
        <item x="831"/>
        <item x="21"/>
        <item x="829"/>
        <item x="349"/>
        <item x="1233"/>
        <item x="1234"/>
        <item x="628"/>
        <item x="625"/>
        <item x="623"/>
        <item x="621"/>
        <item x="617"/>
        <item x="619"/>
        <item x="626"/>
        <item x="627"/>
        <item x="616"/>
        <item x="622"/>
        <item x="624"/>
        <item x="618"/>
        <item x="620"/>
        <item x="615"/>
        <item x="1510"/>
        <item x="1015"/>
        <item x="1016"/>
        <item x="1014"/>
        <item x="1010"/>
        <item x="1013"/>
        <item x="1011"/>
        <item x="1012"/>
        <item x="372"/>
        <item x="877"/>
        <item x="967"/>
        <item x="964"/>
        <item x="984"/>
        <item x="960"/>
        <item x="965"/>
        <item x="929"/>
        <item x="930"/>
        <item x="970"/>
        <item x="980"/>
        <item x="979"/>
        <item x="974"/>
        <item x="973"/>
        <item x="977"/>
        <item x="972"/>
        <item x="978"/>
        <item x="975"/>
        <item x="976"/>
        <item x="966"/>
        <item x="963"/>
        <item x="983"/>
        <item x="968"/>
        <item x="959"/>
        <item x="961"/>
        <item x="848"/>
        <item x="843"/>
        <item x="850"/>
        <item x="837"/>
        <item x="846"/>
        <item x="849"/>
        <item x="844"/>
        <item x="841"/>
        <item x="839"/>
        <item x="847"/>
        <item x="838"/>
        <item x="845"/>
        <item x="840"/>
        <item x="1741"/>
        <item x="1742"/>
        <item x="1740"/>
        <item x="1739"/>
        <item x="1735"/>
        <item x="1738"/>
        <item x="896"/>
        <item x="890"/>
        <item x="1498"/>
        <item x="753"/>
        <item x="740"/>
        <item x="739"/>
        <item x="746"/>
        <item x="754"/>
        <item x="751"/>
        <item x="747"/>
        <item x="742"/>
        <item x="749"/>
        <item x="755"/>
        <item x="752"/>
        <item x="748"/>
        <item x="741"/>
        <item x="745"/>
        <item x="756"/>
        <item x="750"/>
        <item x="743"/>
        <item x="744"/>
        <item x="1018"/>
        <item x="1026"/>
        <item x="1031"/>
        <item x="1032"/>
        <item x="1038"/>
        <item x="1035"/>
        <item x="1025"/>
        <item x="1024"/>
        <item x="1021"/>
        <item x="1017"/>
        <item x="1028"/>
        <item x="1027"/>
        <item x="1033"/>
        <item x="1037"/>
        <item x="1023"/>
        <item x="1020"/>
        <item x="1019"/>
        <item x="1022"/>
        <item x="1036"/>
        <item x="1034"/>
        <item x="1039"/>
        <item x="1029"/>
        <item x="1030"/>
        <item x="1766"/>
        <item x="1768"/>
        <item x="1770"/>
        <item x="1769"/>
        <item x="1767"/>
        <item x="1771"/>
        <item x="34"/>
        <item x="660"/>
        <item x="790"/>
        <item x="789"/>
        <item x="788"/>
        <item x="792"/>
        <item x="791"/>
        <item x="787"/>
        <item x="596"/>
        <item x="595"/>
        <item x="599"/>
        <item x="601"/>
        <item x="597"/>
        <item x="600"/>
        <item x="598"/>
        <item x="1074"/>
        <item x="1066"/>
        <item x="1040"/>
        <item x="1070"/>
        <item x="1083"/>
        <item x="67"/>
        <item x="520"/>
        <item x="505"/>
        <item x="494"/>
        <item x="488"/>
        <item x="491"/>
        <item x="259"/>
        <item x="261"/>
        <item x="262"/>
        <item x="266"/>
        <item x="260"/>
        <item x="1105"/>
        <item x="32"/>
        <item x="1620"/>
        <item x="1863"/>
        <item x="1859"/>
        <item x="33"/>
        <item x="1637"/>
        <item x="354"/>
        <item x="356"/>
        <item x="355"/>
        <item x="353"/>
        <item x="914"/>
        <item x="1106"/>
        <item x="799"/>
        <item x="0"/>
        <item x="798"/>
        <item x="796"/>
        <item x="797"/>
        <item x="350"/>
        <item x="1199"/>
        <item x="1196"/>
        <item x="1178"/>
        <item x="1181"/>
        <item x="1197"/>
        <item x="1207"/>
        <item x="1195"/>
        <item x="1191"/>
        <item x="1190"/>
        <item x="1204"/>
        <item x="1198"/>
        <item x="1194"/>
        <item x="1185"/>
        <item x="1192"/>
        <item x="1179"/>
        <item x="1188"/>
        <item x="1189"/>
        <item x="1186"/>
        <item x="1193"/>
        <item x="1184"/>
        <item x="1180"/>
        <item x="1187"/>
        <item x="655"/>
        <item x="1215"/>
        <item x="1211"/>
        <item x="1232"/>
        <item x="1229"/>
        <item x="1223"/>
        <item x="1220"/>
        <item x="1209"/>
        <item x="1208"/>
        <item x="1210"/>
        <item x="1225"/>
        <item x="1213"/>
        <item x="1228"/>
        <item x="1230"/>
        <item x="1224"/>
        <item x="1221"/>
        <item x="1214"/>
        <item x="1212"/>
        <item x="1216"/>
        <item x="1217"/>
        <item x="1222"/>
        <item x="1226"/>
        <item x="1231"/>
        <item x="1227"/>
        <item x="1218"/>
        <item x="1219"/>
        <item x="1175"/>
        <item x="1174"/>
        <item x="1176"/>
        <item x="1177"/>
        <item x="1084"/>
        <item x="1421"/>
        <item x="1453"/>
        <item x="1423"/>
        <item x="1418"/>
        <item x="1441"/>
        <item x="1420"/>
        <item x="1455"/>
        <item x="1448"/>
        <item x="1430"/>
        <item x="1454"/>
        <item x="1457"/>
        <item x="1456"/>
        <item x="1462"/>
        <item x="1446"/>
        <item x="1444"/>
        <item x="1443"/>
        <item x="1431"/>
        <item x="1447"/>
        <item x="1451"/>
        <item x="1432"/>
        <item x="1416"/>
        <item x="1422"/>
        <item x="1754"/>
        <item x="1753"/>
        <item x="969"/>
        <item x="971"/>
        <item x="603"/>
        <item x="1663"/>
        <item x="1653"/>
        <item x="1654"/>
        <item x="1656"/>
        <item x="1659"/>
        <item x="1750"/>
        <item x="1749"/>
        <item x="869"/>
        <item x="862"/>
        <item x="872"/>
        <item x="863"/>
        <item x="866"/>
        <item x="865"/>
        <item x="868"/>
        <item x="861"/>
        <item x="913"/>
        <item x="45"/>
        <item x="56"/>
        <item x="50"/>
        <item x="46"/>
        <item x="52"/>
        <item x="44"/>
        <item x="47"/>
        <item x="53"/>
        <item x="57"/>
        <item x="41"/>
        <item x="42"/>
        <item x="48"/>
        <item x="60"/>
        <item x="54"/>
        <item x="43"/>
        <item x="39"/>
        <item x="40"/>
        <item x="38"/>
        <item x="37"/>
        <item x="59"/>
        <item x="58"/>
        <item x="55"/>
        <item x="51"/>
        <item x="49"/>
        <item x="61"/>
        <item x="1759"/>
        <item x="1760"/>
        <item x="1828"/>
        <item x="1827"/>
        <item x="1829"/>
        <item x="1241"/>
        <item x="1076"/>
        <item x="1079"/>
        <item x="1078"/>
        <item x="1206"/>
        <item x="1203"/>
        <item x="1205"/>
        <item x="66"/>
        <item x="65"/>
        <item x="63"/>
        <item x="64"/>
        <item x="62"/>
        <item x="2"/>
        <item x="1060"/>
        <item x="1051"/>
        <item x="1059"/>
        <item x="654"/>
        <item x="383"/>
        <item x="602"/>
        <item x="1058"/>
        <item x="1509"/>
        <item x="1508"/>
        <item x="1157"/>
        <item x="1158"/>
        <item x="1371"/>
        <item x="1373"/>
        <item x="1377"/>
        <item x="1390"/>
        <item x="1350"/>
        <item x="1383"/>
        <item x="1349"/>
        <item x="1355"/>
        <item x="1369"/>
        <item x="1363"/>
        <item x="1372"/>
        <item x="1370"/>
        <item x="1360"/>
        <item x="1359"/>
        <item x="1365"/>
        <item x="1366"/>
        <item x="1351"/>
        <item x="1353"/>
        <item x="1344"/>
        <item x="1343"/>
        <item x="1347"/>
        <item x="1352"/>
        <item x="1382"/>
        <item x="1387"/>
        <item x="1342"/>
        <item x="1364"/>
        <item x="1379"/>
        <item x="1380"/>
        <item x="1389"/>
        <item x="1388"/>
        <item x="1354"/>
        <item x="1357"/>
        <item x="1341"/>
        <item x="1384"/>
        <item x="1346"/>
        <item x="1345"/>
        <item x="1376"/>
        <item x="1361"/>
        <item x="1348"/>
        <item x="1356"/>
        <item x="1358"/>
        <item x="1378"/>
        <item x="1381"/>
        <item x="1385"/>
        <item x="1340"/>
        <item x="1339"/>
        <item x="1367"/>
        <item x="1374"/>
        <item x="1375"/>
        <item x="1368"/>
        <item x="1362"/>
        <item x="1386"/>
        <item x="1067"/>
        <item x="1470"/>
        <item x="1469"/>
        <item x="1472"/>
        <item x="1081"/>
        <item x="661"/>
        <item x="1730"/>
        <item x="1732"/>
        <item x="1736"/>
        <item x="1729"/>
        <item x="1731"/>
        <item x="1737"/>
        <item x="1487"/>
        <item x="1721"/>
        <item x="1722"/>
        <item x="1724"/>
        <item x="1719"/>
        <item x="1723"/>
        <item x="1720"/>
        <item x="6"/>
        <item x="1246"/>
        <item x="1778"/>
        <item x="1758"/>
        <item x="1782"/>
        <item x="1779"/>
        <item x="1781"/>
        <item x="1780"/>
        <item x="1775"/>
        <item x="1774"/>
        <item x="1776"/>
        <item x="1777"/>
        <item x="1773"/>
        <item x="1772"/>
        <item x="823"/>
        <item x="822"/>
        <item x="825"/>
        <item x="826"/>
        <item x="821"/>
        <item x="827"/>
        <item x="824"/>
        <item x="499"/>
        <item x="1407"/>
        <item x="1409"/>
        <item x="1408"/>
        <item x="1410"/>
        <item x="1493"/>
        <item x="1492"/>
        <item x="1494"/>
        <item x="1491"/>
        <item x="409"/>
        <item x="407"/>
        <item x="408"/>
        <item x="413"/>
        <item x="1686"/>
        <item x="1687"/>
        <item x="1698"/>
        <item x="1699"/>
        <item x="1694"/>
        <item x="1703"/>
        <item x="1691"/>
        <item x="1696"/>
        <item x="1690"/>
        <item x="1700"/>
        <item x="1688"/>
        <item x="1693"/>
        <item x="1702"/>
        <item x="1685"/>
        <item x="1692"/>
        <item x="1697"/>
        <item x="1689"/>
        <item x="1701"/>
        <item x="1704"/>
        <item x="1695"/>
        <item x="1466"/>
        <item x="1467"/>
        <item x="1465"/>
        <item x="1050"/>
        <item x="604"/>
        <item x="605"/>
        <item x="1243"/>
        <item x="1852"/>
        <item x="911"/>
        <item x="20"/>
        <item x="17"/>
        <item x="14"/>
        <item x="19"/>
        <item x="15"/>
        <item x="16"/>
        <item x="18"/>
        <item x="1414"/>
        <item x="1200"/>
        <item x="1201"/>
        <item x="1202"/>
        <item x="1419"/>
        <item x="1458"/>
        <item x="1437"/>
        <item x="1434"/>
        <item x="1438"/>
        <item x="1426"/>
        <item x="1461"/>
        <item x="1452"/>
        <item x="1445"/>
        <item x="1417"/>
        <item x="1428"/>
        <item x="1427"/>
        <item x="1442"/>
        <item x="1449"/>
        <item x="1439"/>
        <item x="1450"/>
        <item x="1460"/>
        <item x="1424"/>
        <item x="1429"/>
        <item x="1435"/>
        <item x="1459"/>
        <item x="1440"/>
        <item x="1415"/>
        <item x="1413"/>
        <item x="1433"/>
        <item x="1436"/>
        <item x="1425"/>
        <item x="916"/>
        <item x="932"/>
        <item x="915"/>
        <item x="933"/>
        <item x="1281"/>
        <item x="1282"/>
        <item x="1283"/>
        <item x="1277"/>
        <item x="1278"/>
        <item x="1275"/>
        <item x="1276"/>
        <item x="1279"/>
        <item x="1280"/>
        <item x="1285"/>
        <item x="1274"/>
        <item x="1284"/>
        <item x="646"/>
        <item x="1621"/>
        <item x="1626"/>
        <item x="1622"/>
        <item x="1623"/>
        <item x="1625"/>
        <item x="1627"/>
        <item x="1624"/>
        <item x="1628"/>
        <item x="116"/>
        <item x="114"/>
        <item x="119"/>
        <item x="120"/>
        <item x="117"/>
        <item x="115"/>
        <item x="118"/>
        <item x="113"/>
        <item x="122"/>
        <item x="121"/>
        <item x="105"/>
        <item x="103"/>
        <item x="104"/>
        <item x="267"/>
        <item x="256"/>
        <item x="265"/>
        <item x="264"/>
        <item x="258"/>
        <item x="269"/>
        <item x="268"/>
        <item x="252"/>
        <item x="263"/>
        <item x="253"/>
        <item x="255"/>
        <item x="257"/>
        <item x="254"/>
        <item x="1748"/>
        <item x="374"/>
        <item x="379"/>
        <item x="373"/>
        <item x="378"/>
        <item x="377"/>
        <item x="380"/>
        <item x="376"/>
        <item x="375"/>
        <item x="382"/>
        <item x="348"/>
        <item x="346"/>
        <item x="1515"/>
        <item x="1511"/>
        <item x="1514"/>
        <item x="1512"/>
        <item x="1513"/>
        <item x="1644"/>
        <item x="1639"/>
        <item x="1638"/>
        <item x="1642"/>
        <item x="1631"/>
        <item x="1633"/>
        <item x="1632"/>
        <item x="1629"/>
        <item x="1630"/>
        <item x="1641"/>
        <item x="1640"/>
        <item x="1643"/>
        <item x="1572"/>
        <item x="1574"/>
        <item x="1576"/>
        <item x="1575"/>
        <item x="1591"/>
        <item x="1589"/>
        <item x="1590"/>
        <item x="1592"/>
        <item x="1573"/>
        <item x="1584"/>
        <item x="1582"/>
        <item x="1580"/>
        <item x="1568"/>
        <item x="1569"/>
        <item x="1577"/>
        <item x="1585"/>
        <item x="1586"/>
        <item x="1593"/>
        <item x="1578"/>
        <item x="1570"/>
        <item x="1588"/>
        <item x="1587"/>
        <item x="1579"/>
        <item x="1668"/>
        <item x="1667"/>
        <item x="1669"/>
        <item x="908"/>
        <item x="942"/>
        <item x="939"/>
        <item x="1842"/>
        <item x="1843"/>
        <item x="1834"/>
        <item x="1836"/>
        <item x="1835"/>
        <item x="1838"/>
        <item x="941"/>
        <item x="470"/>
        <item x="469"/>
        <item x="500"/>
        <item x="502"/>
        <item x="501"/>
        <item x="1854"/>
        <item x="1082"/>
        <item x="1071"/>
        <item x="607"/>
        <item x="606"/>
        <item x="1561"/>
        <item x="766"/>
        <item x="331"/>
        <item x="332"/>
        <item x="330"/>
        <item x="299"/>
        <item x="294"/>
        <item x="296"/>
        <item x="297"/>
        <item x="608"/>
        <item x="609"/>
        <item x="610"/>
        <item x="612"/>
        <item x="611"/>
        <item x="613"/>
        <item x="614"/>
        <item x="1075"/>
        <item x="335"/>
        <item x="336"/>
        <item x="337"/>
        <item x="333"/>
        <item x="334"/>
        <item x="1647"/>
        <item x="1652"/>
        <item x="1648"/>
        <item x="1651"/>
        <item x="1650"/>
        <item x="1649"/>
        <item x="504"/>
        <item x="503"/>
        <item x="506"/>
        <item x="1830"/>
        <item x="1831"/>
        <item x="1182"/>
        <item x="1183"/>
        <item x="1303"/>
        <item x="1299"/>
        <item x="1833"/>
        <item x="1832"/>
        <item x="589"/>
        <item x="594"/>
        <item x="899"/>
        <item x="904"/>
        <item x="903"/>
        <item x="901"/>
        <item x="902"/>
        <item x="906"/>
        <item x="900"/>
        <item x="907"/>
        <item x="905"/>
        <item x="1870"/>
        <item x="1869"/>
        <item x="1865"/>
        <item x="1866"/>
        <item x="1867"/>
        <item x="1868"/>
        <item x="420"/>
        <item x="417"/>
        <item x="424"/>
        <item x="422"/>
        <item x="421"/>
        <item x="412"/>
        <item x="423"/>
        <item x="410"/>
        <item x="416"/>
        <item x="419"/>
        <item x="405"/>
        <item x="418"/>
        <item x="411"/>
        <item x="425"/>
        <item x="415"/>
        <item x="1056"/>
        <item x="1098"/>
        <item x="1061"/>
        <item x="1064"/>
        <item x="1062"/>
        <item x="1063"/>
        <item x="1875"/>
        <item x="1874"/>
        <item x="1873"/>
        <item x="1881"/>
        <item x="1882"/>
        <item x="1878"/>
        <item x="1876"/>
        <item x="1879"/>
        <item x="1880"/>
        <item x="1877"/>
        <item x="1871"/>
        <item x="187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22">
        <item x="85"/>
        <item x="8"/>
        <item x="91"/>
        <item x="0"/>
        <item x="3"/>
        <item x="2"/>
        <item x="11"/>
        <item x="93"/>
        <item x="42"/>
        <item x="77"/>
        <item x="9"/>
        <item x="4"/>
        <item x="79"/>
        <item x="5"/>
        <item x="94"/>
        <item x="46"/>
        <item x="87"/>
        <item x="75"/>
        <item x="86"/>
        <item x="71"/>
        <item x="101"/>
        <item x="102"/>
        <item x="21"/>
        <item x="95"/>
        <item x="78"/>
        <item x="74"/>
        <item x="88"/>
        <item x="73"/>
        <item x="10"/>
        <item x="47"/>
        <item x="121"/>
        <item x="44"/>
        <item x="113"/>
        <item x="7"/>
        <item x="89"/>
        <item x="41"/>
        <item x="76"/>
        <item x="6"/>
        <item x="14"/>
        <item x="109"/>
        <item x="84"/>
        <item x="90"/>
        <item x="18"/>
        <item x="26"/>
        <item x="1"/>
        <item x="114"/>
        <item x="105"/>
        <item x="49"/>
        <item x="110"/>
        <item x="17"/>
        <item x="19"/>
        <item x="40"/>
        <item x="72"/>
        <item x="36"/>
        <item x="15"/>
        <item x="37"/>
        <item x="28"/>
        <item x="31"/>
        <item x="45"/>
        <item x="98"/>
        <item x="38"/>
        <item x="22"/>
        <item x="20"/>
        <item x="16"/>
        <item x="27"/>
        <item x="53"/>
        <item x="80"/>
        <item x="43"/>
        <item x="69"/>
        <item x="81"/>
        <item x="48"/>
        <item x="117"/>
        <item x="23"/>
        <item x="51"/>
        <item x="24"/>
        <item x="83"/>
        <item x="35"/>
        <item x="100"/>
        <item x="115"/>
        <item x="32"/>
        <item x="112"/>
        <item x="63"/>
        <item x="62"/>
        <item x="97"/>
        <item x="29"/>
        <item x="104"/>
        <item x="120"/>
        <item x="50"/>
        <item x="33"/>
        <item x="13"/>
        <item x="30"/>
        <item x="108"/>
        <item x="65"/>
        <item x="25"/>
        <item x="103"/>
        <item x="34"/>
        <item x="82"/>
        <item x="111"/>
        <item x="106"/>
        <item x="52"/>
        <item x="68"/>
        <item x="96"/>
        <item x="107"/>
        <item x="118"/>
        <item x="116"/>
        <item x="70"/>
        <item x="119"/>
        <item x="54"/>
        <item x="57"/>
        <item x="66"/>
        <item x="60"/>
        <item x="99"/>
        <item x="67"/>
        <item x="59"/>
        <item x="39"/>
        <item x="58"/>
        <item x="92"/>
        <item x="64"/>
        <item x="61"/>
        <item x="56"/>
        <item x="55"/>
        <item x="1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1094">
        <item x="936"/>
        <item x="859"/>
        <item x="841"/>
        <item x="665"/>
        <item x="670"/>
        <item x="667"/>
        <item x="584"/>
        <item x="666"/>
        <item x="1031"/>
        <item x="271"/>
        <item x="850"/>
        <item x="694"/>
        <item x="380"/>
        <item x="1073"/>
        <item x="377"/>
        <item x="831"/>
        <item x="684"/>
        <item x="391"/>
        <item x="887"/>
        <item x="382"/>
        <item x="356"/>
        <item x="63"/>
        <item x="398"/>
        <item x="475"/>
        <item x="582"/>
        <item x="578"/>
        <item x="316"/>
        <item x="325"/>
        <item x="741"/>
        <item x="444"/>
        <item x="639"/>
        <item x="399"/>
        <item x="402"/>
        <item x="247"/>
        <item x="691"/>
        <item x="109"/>
        <item x="1010"/>
        <item x="640"/>
        <item x="1064"/>
        <item x="587"/>
        <item x="216"/>
        <item x="645"/>
        <item x="656"/>
        <item x="649"/>
        <item x="449"/>
        <item x="297"/>
        <item x="324"/>
        <item x="683"/>
        <item x="476"/>
        <item x="575"/>
        <item x="721"/>
        <item x="1058"/>
        <item x="1083"/>
        <item x="1071"/>
        <item x="1070"/>
        <item x="213"/>
        <item x="115"/>
        <item x="116"/>
        <item x="965"/>
        <item x="298"/>
        <item x="440"/>
        <item x="205"/>
        <item x="320"/>
        <item x="411"/>
        <item x="118"/>
        <item x="805"/>
        <item x="406"/>
        <item x="388"/>
        <item x="898"/>
        <item x="119"/>
        <item x="1034"/>
        <item x="326"/>
        <item x="61"/>
        <item x="300"/>
        <item x="442"/>
        <item x="646"/>
        <item x="294"/>
        <item x="1085"/>
        <item x="735"/>
        <item x="214"/>
        <item x="212"/>
        <item x="589"/>
        <item x="233"/>
        <item x="117"/>
        <item x="125"/>
        <item x="799"/>
        <item x="312"/>
        <item x="1057"/>
        <item x="586"/>
        <item x="583"/>
        <item x="311"/>
        <item x="657"/>
        <item x="412"/>
        <item x="1065"/>
        <item x="62"/>
        <item x="1019"/>
        <item x="102"/>
        <item x="295"/>
        <item x="585"/>
        <item x="742"/>
        <item x="309"/>
        <item x="907"/>
        <item x="65"/>
        <item x="113"/>
        <item x="1056"/>
        <item x="655"/>
        <item x="280"/>
        <item x="110"/>
        <item x="515"/>
        <item x="730"/>
        <item x="1050"/>
        <item x="122"/>
        <item x="35"/>
        <item x="767"/>
        <item x="1036"/>
        <item x="650"/>
        <item x="689"/>
        <item x="231"/>
        <item x="644"/>
        <item x="707"/>
        <item x="804"/>
        <item x="1084"/>
        <item x="128"/>
        <item x="900"/>
        <item x="191"/>
        <item x="390"/>
        <item x="47"/>
        <item x="129"/>
        <item x="576"/>
        <item x="121"/>
        <item x="290"/>
        <item x="127"/>
        <item x="335"/>
        <item x="274"/>
        <item x="1072"/>
        <item x="318"/>
        <item x="334"/>
        <item x="210"/>
        <item x="1074"/>
        <item x="1000"/>
        <item x="310"/>
        <item x="702"/>
        <item x="635"/>
        <item x="1062"/>
        <item x="1061"/>
        <item x="595"/>
        <item x="512"/>
        <item x="248"/>
        <item x="647"/>
        <item x="327"/>
        <item x="696"/>
        <item x="514"/>
        <item x="901"/>
        <item x="277"/>
        <item x="439"/>
        <item x="400"/>
        <item x="1009"/>
        <item x="78"/>
        <item x="1014"/>
        <item x="1011"/>
        <item x="389"/>
        <item x="281"/>
        <item x="405"/>
        <item x="105"/>
        <item x="810"/>
        <item x="529"/>
        <item x="251"/>
        <item x="624"/>
        <item x="680"/>
        <item x="245"/>
        <item x="66"/>
        <item x="299"/>
        <item x="386"/>
        <item x="27"/>
        <item x="448"/>
        <item x="681"/>
        <item x="641"/>
        <item x="1039"/>
        <item x="301"/>
        <item x="778"/>
        <item x="889"/>
        <item x="775"/>
        <item x="215"/>
        <item x="192"/>
        <item x="648"/>
        <item x="687"/>
        <item x="206"/>
        <item x="671"/>
        <item x="700"/>
        <item x="1033"/>
        <item x="636"/>
        <item x="718"/>
        <item x="219"/>
        <item x="967"/>
        <item x="342"/>
        <item x="654"/>
        <item x="796"/>
        <item x="686"/>
        <item x="709"/>
        <item x="472"/>
        <item x="307"/>
        <item x="275"/>
        <item x="75"/>
        <item x="190"/>
        <item x="407"/>
        <item x="111"/>
        <item x="626"/>
        <item x="966"/>
        <item x="1059"/>
        <item x="807"/>
        <item x="220"/>
        <item x="304"/>
        <item x="630"/>
        <item x="211"/>
        <item x="552"/>
        <item x="246"/>
        <item x="659"/>
        <item x="563"/>
        <item x="43"/>
        <item x="209"/>
        <item x="1087"/>
        <item x="566"/>
        <item x="553"/>
        <item x="221"/>
        <item x="906"/>
        <item x="567"/>
        <item x="287"/>
        <item x="727"/>
        <item x="329"/>
        <item x="38"/>
        <item x="8"/>
        <item x="1013"/>
        <item x="64"/>
        <item x="207"/>
        <item x="513"/>
        <item x="1079"/>
        <item x="464"/>
        <item x="223"/>
        <item x="733"/>
        <item x="516"/>
        <item x="797"/>
        <item x="708"/>
        <item x="890"/>
        <item x="317"/>
        <item x="1049"/>
        <item x="803"/>
        <item x="101"/>
        <item x="1048"/>
        <item x="565"/>
        <item x="719"/>
        <item x="732"/>
        <item x="580"/>
        <item x="1080"/>
        <item x="897"/>
        <item x="126"/>
        <item x="1086"/>
        <item x="690"/>
        <item x="130"/>
        <item x="410"/>
        <item x="104"/>
        <item x="222"/>
        <item x="296"/>
        <item x="491"/>
        <item x="658"/>
        <item x="1001"/>
        <item x="193"/>
        <item x="1012"/>
        <item x="267"/>
        <item x="33"/>
        <item x="305"/>
        <item x="1032"/>
        <item x="387"/>
        <item x="1030"/>
        <item x="978"/>
        <item x="22"/>
        <item x="594"/>
        <item x="195"/>
        <item x="103"/>
        <item x="293"/>
        <item x="198"/>
        <item x="726"/>
        <item x="232"/>
        <item x="705"/>
        <item x="408"/>
        <item x="53"/>
        <item x="725"/>
        <item x="208"/>
        <item x="67"/>
        <item x="480"/>
        <item x="703"/>
        <item x="114"/>
        <item x="554"/>
        <item x="467"/>
        <item x="979"/>
        <item x="308"/>
        <item x="891"/>
        <item x="331"/>
        <item x="302"/>
        <item x="1003"/>
        <item x="768"/>
        <item x="968"/>
        <item x="409"/>
        <item x="474"/>
        <item x="539"/>
        <item x="1077"/>
        <item x="728"/>
        <item x="197"/>
        <item x="1088"/>
        <item x="100"/>
        <item x="802"/>
        <item x="774"/>
        <item x="58"/>
        <item x="1021"/>
        <item x="536"/>
        <item x="693"/>
        <item x="80"/>
        <item x="809"/>
        <item x="1081"/>
        <item x="253"/>
        <item x="459"/>
        <item x="561"/>
        <item x="339"/>
        <item x="455"/>
        <item x="218"/>
        <item x="653"/>
        <item x="124"/>
        <item x="731"/>
        <item x="511"/>
        <item x="203"/>
        <item x="321"/>
        <item x="456"/>
        <item x="1002"/>
        <item x="736"/>
        <item x="1051"/>
        <item x="252"/>
        <item x="588"/>
        <item x="420"/>
        <item x="463"/>
        <item x="1024"/>
        <item x="559"/>
        <item x="471"/>
        <item x="255"/>
        <item x="443"/>
        <item x="712"/>
        <item x="1038"/>
        <item x="990"/>
        <item x="108"/>
        <item x="596"/>
        <item x="908"/>
        <item x="952"/>
        <item x="688"/>
        <item x="543"/>
        <item x="806"/>
        <item x="551"/>
        <item x="477"/>
        <item x="598"/>
        <item x="1035"/>
        <item x="112"/>
        <item x="895"/>
        <item x="306"/>
        <item x="525"/>
        <item x="597"/>
        <item x="695"/>
        <item x="522"/>
        <item x="278"/>
        <item x="341"/>
        <item x="303"/>
        <item x="396"/>
        <item x="739"/>
        <item x="956"/>
        <item x="466"/>
        <item x="894"/>
        <item x="964"/>
        <item x="593"/>
        <item x="737"/>
        <item x="836"/>
        <item x="446"/>
        <item x="1018"/>
        <item x="465"/>
        <item x="404"/>
        <item x="441"/>
        <item x="899"/>
        <item x="425"/>
        <item x="229"/>
        <item x="264"/>
        <item x="50"/>
        <item x="560"/>
        <item x="235"/>
        <item x="550"/>
        <item x="45"/>
        <item x="23"/>
        <item x="717"/>
        <item x="592"/>
        <item x="447"/>
        <item x="31"/>
        <item x="1060"/>
        <item x="438"/>
        <item x="960"/>
        <item x="738"/>
        <item x="546"/>
        <item x="808"/>
        <item x="627"/>
        <item x="0"/>
        <item x="577"/>
        <item x="120"/>
        <item x="445"/>
        <item x="537"/>
        <item x="291"/>
        <item x="957"/>
        <item x="858"/>
        <item x="460"/>
        <item x="1004"/>
        <item x="450"/>
        <item x="40"/>
        <item x="458"/>
        <item x="343"/>
        <item x="1091"/>
        <item x="319"/>
        <item x="81"/>
        <item x="454"/>
        <item x="249"/>
        <item x="751"/>
        <item x="272"/>
        <item x="794"/>
        <item x="431"/>
        <item x="469"/>
        <item x="49"/>
        <item x="196"/>
        <item x="1025"/>
        <item x="1029"/>
        <item x="1042"/>
        <item x="838"/>
        <item x="266"/>
        <item x="631"/>
        <item x="286"/>
        <item x="581"/>
        <item x="285"/>
        <item x="724"/>
        <item x="96"/>
        <item x="590"/>
        <item x="562"/>
        <item x="642"/>
        <item x="26"/>
        <item x="283"/>
        <item x="414"/>
        <item x="395"/>
        <item x="579"/>
        <item x="713"/>
        <item x="1046"/>
        <item x="462"/>
        <item x="107"/>
        <item x="478"/>
        <item x="484"/>
        <item x="434"/>
        <item x="1047"/>
        <item x="1023"/>
        <item x="99"/>
        <item x="715"/>
        <item x="628"/>
        <item x="39"/>
        <item x="479"/>
        <item x="896"/>
        <item x="123"/>
        <item x="873"/>
        <item x="451"/>
        <item x="776"/>
        <item x="541"/>
        <item x="1022"/>
        <item x="1037"/>
        <item x="517"/>
        <item x="629"/>
        <item x="30"/>
        <item x="276"/>
        <item x="1055"/>
        <item x="1005"/>
        <item x="289"/>
        <item x="903"/>
        <item x="461"/>
        <item x="542"/>
        <item x="250"/>
        <item x="1093"/>
        <item x="483"/>
        <item x="371"/>
        <item x="538"/>
        <item x="834"/>
        <item x="79"/>
        <item x="393"/>
        <item x="534"/>
        <item x="89"/>
        <item x="755"/>
        <item x="533"/>
        <item x="279"/>
        <item x="238"/>
        <item x="230"/>
        <item x="795"/>
        <item x="234"/>
        <item x="344"/>
        <item x="651"/>
        <item x="692"/>
        <item x="330"/>
        <item x="987"/>
        <item x="682"/>
        <item x="457"/>
        <item x="1045"/>
        <item x="729"/>
        <item x="526"/>
        <item x="815"/>
        <item x="591"/>
        <item x="54"/>
        <item x="722"/>
        <item x="4"/>
        <item x="204"/>
        <item x="994"/>
        <item x="1044"/>
        <item x="871"/>
        <item x="710"/>
        <item x="780"/>
        <item x="90"/>
        <item x="95"/>
        <item x="801"/>
        <item x="322"/>
        <item x="2"/>
        <item x="519"/>
        <item x="74"/>
        <item x="292"/>
        <item x="486"/>
        <item x="265"/>
        <item x="435"/>
        <item x="262"/>
        <item x="56"/>
        <item x="41"/>
        <item x="788"/>
        <item x="273"/>
        <item x="745"/>
        <item x="194"/>
        <item x="85"/>
        <item x="893"/>
        <item x="72"/>
        <item x="555"/>
        <item x="839"/>
        <item x="558"/>
        <item x="452"/>
        <item x="766"/>
        <item x="888"/>
        <item x="972"/>
        <item x="84"/>
        <item x="734"/>
        <item x="879"/>
        <item x="518"/>
        <item x="357"/>
        <item x="998"/>
        <item x="602"/>
        <item x="394"/>
        <item x="740"/>
        <item x="269"/>
        <item x="282"/>
        <item x="544"/>
        <item x="340"/>
        <item x="363"/>
        <item x="12"/>
        <item x="88"/>
        <item x="243"/>
        <item x="832"/>
        <item x="922"/>
        <item x="1027"/>
        <item x="422"/>
        <item x="1020"/>
        <item x="527"/>
        <item x="370"/>
        <item x="368"/>
        <item x="70"/>
        <item x="91"/>
        <item x="981"/>
        <item x="9"/>
        <item x="840"/>
        <item x="418"/>
        <item x="866"/>
        <item x="430"/>
        <item x="367"/>
        <item x="704"/>
        <item x="313"/>
        <item x="485"/>
        <item x="417"/>
        <item x="328"/>
        <item x="989"/>
        <item x="1082"/>
        <item x="885"/>
        <item x="902"/>
        <item x="92"/>
        <item x="424"/>
        <item x="228"/>
        <item x="800"/>
        <item x="419"/>
        <item x="869"/>
        <item x="28"/>
        <item x="1069"/>
        <item x="1089"/>
        <item x="323"/>
        <item x="843"/>
        <item x="106"/>
        <item x="698"/>
        <item x="453"/>
        <item x="638"/>
        <item x="397"/>
        <item x="757"/>
        <item x="32"/>
        <item x="1017"/>
        <item x="867"/>
        <item x="337"/>
        <item x="336"/>
        <item x="25"/>
        <item x="992"/>
        <item x="524"/>
        <item x="865"/>
        <item x="564"/>
        <item x="573"/>
        <item x="254"/>
        <item x="55"/>
        <item x="723"/>
        <item x="606"/>
        <item x="917"/>
        <item x="488"/>
        <item x="701"/>
        <item x="86"/>
        <item x="520"/>
        <item x="750"/>
        <item x="911"/>
        <item x="1016"/>
        <item x="284"/>
        <item x="433"/>
        <item x="502"/>
        <item x="333"/>
        <item x="672"/>
        <item x="76"/>
        <item x="845"/>
        <item x="760"/>
        <item x="605"/>
        <item x="789"/>
        <item x="909"/>
        <item x="57"/>
        <item x="1026"/>
        <item x="360"/>
        <item x="10"/>
        <item x="950"/>
        <item x="545"/>
        <item x="852"/>
        <item x="482"/>
        <item x="572"/>
        <item x="892"/>
        <item x="83"/>
        <item x="910"/>
        <item x="421"/>
        <item x="60"/>
        <item x="5"/>
        <item x="949"/>
        <item x="528"/>
        <item x="912"/>
        <item x="24"/>
        <item x="744"/>
        <item x="791"/>
        <item x="830"/>
        <item x="288"/>
        <item x="540"/>
        <item x="643"/>
        <item x="42"/>
        <item x="401"/>
        <item x="669"/>
        <item x="68"/>
        <item x="473"/>
        <item x="423"/>
        <item x="481"/>
        <item x="570"/>
        <item x="720"/>
        <item x="944"/>
        <item x="236"/>
        <item x="765"/>
        <item x="782"/>
        <item x="244"/>
        <item x="609"/>
        <item x="876"/>
        <item x="507"/>
        <item x="625"/>
        <item x="557"/>
        <item x="521"/>
        <item x="201"/>
        <item x="11"/>
        <item x="52"/>
        <item x="971"/>
        <item x="928"/>
        <item x="415"/>
        <item x="973"/>
        <item x="46"/>
        <item x="754"/>
        <item x="612"/>
        <item x="535"/>
        <item x="256"/>
        <item x="48"/>
        <item x="237"/>
        <item x="34"/>
        <item x="874"/>
        <item x="549"/>
        <item x="376"/>
        <item x="743"/>
        <item x="942"/>
        <item x="1054"/>
        <item x="685"/>
        <item x="1028"/>
        <item x="749"/>
        <item x="714"/>
        <item x="811"/>
        <item x="614"/>
        <item x="378"/>
        <item x="668"/>
        <item x="1043"/>
        <item x="403"/>
        <item x="875"/>
        <item x="904"/>
        <item x="523"/>
        <item x="1078"/>
        <item x="489"/>
        <item x="1068"/>
        <item x="913"/>
        <item x="948"/>
        <item x="970"/>
        <item x="711"/>
        <item x="381"/>
        <item x="752"/>
        <item x="260"/>
        <item x="769"/>
        <item x="259"/>
        <item x="338"/>
        <item x="556"/>
        <item x="632"/>
        <item x="384"/>
        <item x="877"/>
        <item x="787"/>
        <item x="362"/>
        <item x="314"/>
        <item x="746"/>
        <item x="37"/>
        <item x="1076"/>
        <item x="36"/>
        <item x="637"/>
        <item x="883"/>
        <item x="349"/>
        <item x="224"/>
        <item x="697"/>
        <item x="833"/>
        <item x="603"/>
        <item x="437"/>
        <item x="747"/>
        <item x="15"/>
        <item x="347"/>
        <item x="674"/>
        <item x="361"/>
        <item x="87"/>
        <item x="180"/>
        <item x="925"/>
        <item x="781"/>
        <item x="779"/>
        <item x="600"/>
        <item x="18"/>
        <item x="652"/>
        <item x="261"/>
        <item x="436"/>
        <item x="416"/>
        <item x="530"/>
        <item x="993"/>
        <item x="16"/>
        <item x="954"/>
        <item x="20"/>
        <item x="332"/>
        <item x="881"/>
        <item x="826"/>
        <item x="662"/>
        <item x="383"/>
        <item x="706"/>
        <item x="962"/>
        <item x="426"/>
        <item x="905"/>
        <item x="872"/>
        <item x="599"/>
        <item x="508"/>
        <item x="997"/>
        <item x="149"/>
        <item x="315"/>
        <item x="270"/>
        <item x="1067"/>
        <item x="1090"/>
        <item x="82"/>
        <item x="835"/>
        <item x="601"/>
        <item x="51"/>
        <item x="790"/>
        <item x="784"/>
        <item x="761"/>
        <item x="413"/>
        <item x="217"/>
        <item x="848"/>
        <item x="854"/>
        <item x="617"/>
        <item x="793"/>
        <item x="374"/>
        <item x="860"/>
        <item x="999"/>
        <item x="837"/>
        <item x="470"/>
        <item x="812"/>
        <item x="772"/>
        <item x="1066"/>
        <item x="983"/>
        <item x="923"/>
        <item x="506"/>
        <item x="1092"/>
        <item x="427"/>
        <item x="974"/>
        <item x="510"/>
        <item x="621"/>
        <item x="777"/>
        <item x="379"/>
        <item x="783"/>
        <item x="44"/>
        <item x="673"/>
        <item x="77"/>
        <item x="548"/>
        <item x="263"/>
        <item x="982"/>
        <item x="505"/>
        <item x="372"/>
        <item x="71"/>
        <item x="226"/>
        <item x="346"/>
        <item x="268"/>
        <item x="882"/>
        <item x="785"/>
        <item x="927"/>
        <item x="844"/>
        <item x="468"/>
        <item x="94"/>
        <item x="829"/>
        <item x="1041"/>
        <item x="492"/>
        <item x="151"/>
        <item x="660"/>
        <item x="135"/>
        <item x="880"/>
        <item x="569"/>
        <item x="792"/>
        <item x="945"/>
        <item x="17"/>
        <item x="3"/>
        <item x="619"/>
        <item x="375"/>
        <item x="959"/>
        <item x="984"/>
        <item x="856"/>
        <item x="202"/>
        <item x="762"/>
        <item x="369"/>
        <item x="763"/>
        <item x="679"/>
        <item x="753"/>
        <item x="677"/>
        <item x="817"/>
        <item x="432"/>
        <item x="716"/>
        <item x="814"/>
        <item x="138"/>
        <item x="878"/>
        <item x="1075"/>
        <item x="862"/>
        <item x="996"/>
        <item x="921"/>
        <item x="870"/>
        <item x="953"/>
        <item x="764"/>
        <item x="675"/>
        <item x="490"/>
        <item x="634"/>
        <item x="847"/>
        <item x="623"/>
        <item x="568"/>
        <item x="851"/>
        <item x="1015"/>
        <item x="503"/>
        <item x="494"/>
        <item x="504"/>
        <item x="699"/>
        <item x="93"/>
        <item x="951"/>
        <item x="771"/>
        <item x="986"/>
        <item x="21"/>
        <item x="189"/>
        <item x="1063"/>
        <item x="868"/>
        <item x="991"/>
        <item x="509"/>
        <item x="758"/>
        <item x="164"/>
        <item x="571"/>
        <item x="1053"/>
        <item x="813"/>
        <item x="664"/>
        <item x="358"/>
        <item x="182"/>
        <item x="748"/>
        <item x="353"/>
        <item x="824"/>
        <item x="501"/>
        <item x="179"/>
        <item x="825"/>
        <item x="884"/>
        <item x="69"/>
        <item x="136"/>
        <item x="19"/>
        <item x="187"/>
        <item x="985"/>
        <item x="946"/>
        <item x="918"/>
        <item x="139"/>
        <item x="620"/>
        <item x="963"/>
        <item x="943"/>
        <item x="914"/>
        <item x="770"/>
        <item x="846"/>
        <item x="365"/>
        <item x="676"/>
        <item x="171"/>
        <item x="661"/>
        <item x="926"/>
        <item x="345"/>
        <item x="759"/>
        <item x="622"/>
        <item x="1008"/>
        <item x="392"/>
        <item x="940"/>
        <item x="29"/>
        <item x="487"/>
        <item x="916"/>
        <item x="861"/>
        <item x="853"/>
        <item x="958"/>
        <item x="995"/>
        <item x="633"/>
        <item x="574"/>
        <item x="354"/>
        <item x="498"/>
        <item x="133"/>
        <item x="786"/>
        <item x="920"/>
        <item x="618"/>
        <item x="240"/>
        <item x="137"/>
        <item x="227"/>
        <item x="934"/>
        <item x="373"/>
        <item x="929"/>
        <item x="938"/>
        <item x="532"/>
        <item x="976"/>
        <item x="773"/>
        <item x="820"/>
        <item x="131"/>
        <item x="842"/>
        <item x="756"/>
        <item x="961"/>
        <item x="969"/>
        <item x="429"/>
        <item x="531"/>
        <item x="258"/>
        <item x="864"/>
        <item x="863"/>
        <item x="500"/>
        <item x="355"/>
        <item x="173"/>
        <item x="857"/>
        <item x="616"/>
        <item x="819"/>
        <item x="200"/>
        <item x="6"/>
        <item x="947"/>
        <item x="678"/>
        <item x="359"/>
        <item x="183"/>
        <item x="225"/>
        <item x="14"/>
        <item x="98"/>
        <item x="150"/>
        <item x="351"/>
        <item x="242"/>
        <item x="132"/>
        <item x="185"/>
        <item x="988"/>
        <item x="980"/>
        <item x="955"/>
        <item x="141"/>
        <item x="168"/>
        <item x="931"/>
        <item x="385"/>
        <item x="97"/>
        <item x="919"/>
        <item x="364"/>
        <item x="816"/>
        <item x="134"/>
        <item x="157"/>
        <item x="163"/>
        <item x="1040"/>
        <item x="178"/>
        <item x="1006"/>
        <item x="924"/>
        <item x="1"/>
        <item x="155"/>
        <item x="496"/>
        <item x="849"/>
        <item x="930"/>
        <item x="821"/>
        <item x="493"/>
        <item x="604"/>
        <item x="608"/>
        <item x="855"/>
        <item x="73"/>
        <item x="7"/>
        <item x="933"/>
        <item x="935"/>
        <item x="932"/>
        <item x="822"/>
        <item x="184"/>
        <item x="176"/>
        <item x="499"/>
        <item x="175"/>
        <item x="366"/>
        <item x="886"/>
        <item x="186"/>
        <item x="140"/>
        <item x="172"/>
        <item x="428"/>
        <item x="941"/>
        <item x="352"/>
        <item x="610"/>
        <item x="257"/>
        <item x="158"/>
        <item x="146"/>
        <item x="199"/>
        <item x="975"/>
        <item x="241"/>
        <item x="348"/>
        <item x="239"/>
        <item x="145"/>
        <item x="181"/>
        <item x="160"/>
        <item x="663"/>
        <item x="143"/>
        <item x="148"/>
        <item x="166"/>
        <item x="828"/>
        <item x="823"/>
        <item x="1052"/>
        <item x="497"/>
        <item x="613"/>
        <item x="818"/>
        <item x="611"/>
        <item x="188"/>
        <item x="798"/>
        <item x="939"/>
        <item x="615"/>
        <item x="547"/>
        <item x="169"/>
        <item x="159"/>
        <item x="1007"/>
        <item x="147"/>
        <item x="161"/>
        <item x="142"/>
        <item x="174"/>
        <item x="495"/>
        <item x="350"/>
        <item x="827"/>
        <item x="59"/>
        <item x="144"/>
        <item x="915"/>
        <item x="937"/>
        <item x="177"/>
        <item x="162"/>
        <item x="977"/>
        <item x="170"/>
        <item x="607"/>
        <item x="167"/>
        <item x="153"/>
        <item x="154"/>
        <item x="165"/>
        <item x="152"/>
        <item x="156"/>
        <item x="1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4">
    <field x="0"/>
    <field x="2"/>
    <field x="5"/>
    <field x="7"/>
  </rowFields>
  <rowItems count="69">
    <i>
      <x/>
      <x v="101"/>
      <x v="360"/>
      <x v="1316"/>
    </i>
    <i r="1">
      <x v="77"/>
      <x v="7"/>
      <x v="1460"/>
    </i>
    <i r="2">
      <x v="909"/>
      <x v="1459"/>
    </i>
    <i r="2">
      <x v="923"/>
      <x v="1457"/>
    </i>
    <i r="2">
      <x v="925"/>
      <x v="1458"/>
    </i>
    <i r="2">
      <x v="930"/>
      <x v="1451"/>
    </i>
    <i r="2">
      <x v="931"/>
      <x v="1452"/>
    </i>
    <i r="2">
      <x v="945"/>
      <x v="1456"/>
    </i>
    <i r="2">
      <x v="946"/>
      <x v="1447"/>
    </i>
    <i r="2">
      <x v="948"/>
      <x v="1442"/>
    </i>
    <i r="2">
      <x v="950"/>
      <x v="1445"/>
    </i>
    <i r="2">
      <x v="951"/>
      <x v="1448"/>
    </i>
    <i r="2">
      <x v="953"/>
      <x v="1453"/>
    </i>
    <i r="2">
      <x v="954"/>
      <x v="1465"/>
    </i>
    <i r="2">
      <x v="956"/>
      <x v="1444"/>
    </i>
    <i r="2">
      <x v="958"/>
      <x v="1464"/>
    </i>
    <i r="2">
      <x v="964"/>
      <x v="1446"/>
    </i>
    <i r="2">
      <x v="966"/>
      <x v="1449"/>
    </i>
    <i r="2">
      <x v="967"/>
      <x v="1455"/>
    </i>
    <i r="2">
      <x v="970"/>
      <x v="1463"/>
    </i>
    <i r="2">
      <x v="978"/>
      <x v="1443"/>
    </i>
    <i r="2">
      <x v="981"/>
      <x v="1450"/>
    </i>
    <i r="2">
      <x v="987"/>
      <x v="1462"/>
    </i>
    <i r="2">
      <x v="991"/>
      <x v="1461"/>
    </i>
    <i r="2">
      <x v="999"/>
      <x v="1454"/>
    </i>
    <i r="2">
      <x v="1001"/>
      <x v="1466"/>
    </i>
    <i r="1">
      <x v="33"/>
      <x v="1582"/>
      <x v="1632"/>
    </i>
    <i r="2">
      <x v="1583"/>
      <x v="1634"/>
    </i>
    <i r="2">
      <x v="1584"/>
      <x v="1635"/>
    </i>
    <i r="2">
      <x v="1585"/>
      <x v="1631"/>
    </i>
    <i r="2">
      <x v="1586"/>
      <x v="1636"/>
    </i>
    <i r="2">
      <x v="1587"/>
      <x v="1633"/>
    </i>
    <i r="2">
      <x v="1588"/>
      <x v="1630"/>
    </i>
    <i r="1">
      <x v="12"/>
      <x v="1196"/>
      <x v="1567"/>
    </i>
    <i r="2">
      <x v="1197"/>
      <x v="437"/>
    </i>
    <i r="2">
      <x v="1198"/>
      <x v="796"/>
    </i>
    <i r="2">
      <x v="1199"/>
      <x v="909"/>
    </i>
    <i r="2">
      <x v="1200"/>
      <x v="798"/>
    </i>
    <i r="2">
      <x v="1201"/>
      <x v="370"/>
    </i>
    <i r="1">
      <x v="4"/>
      <x v="949"/>
      <x v="724"/>
    </i>
    <i r="2">
      <x v="992"/>
      <x v="1341"/>
    </i>
    <i r="2">
      <x v="1640"/>
      <x v="1484"/>
    </i>
    <i r="1">
      <x v="70"/>
      <x v="772"/>
      <x v="655"/>
    </i>
    <i r="2">
      <x v="937"/>
      <x v="679"/>
    </i>
    <i r="1">
      <x v="68"/>
      <x v="921"/>
      <x v="7"/>
    </i>
    <i r="2">
      <x v="969"/>
      <x v="9"/>
    </i>
    <i r="2">
      <x v="989"/>
      <x v="1332"/>
    </i>
    <i r="2">
      <x v="990"/>
      <x v="990"/>
    </i>
    <i r="2">
      <x v="993"/>
      <x v="1296"/>
    </i>
    <i r="2">
      <x v="1881"/>
      <x v="1328"/>
    </i>
    <i r="1">
      <x v="14"/>
      <x v="927"/>
      <x v="473"/>
    </i>
    <i r="2">
      <x v="936"/>
      <x v="841"/>
    </i>
    <i r="2">
      <x v="944"/>
      <x v="442"/>
    </i>
    <i r="1">
      <x v="89"/>
      <x v="1098"/>
      <x v="1483"/>
    </i>
    <i r="2">
      <x v="1487"/>
      <x v="1481"/>
    </i>
    <i r="2">
      <x v="1488"/>
      <x v="1482"/>
    </i>
    <i r="2">
      <x v="1489"/>
      <x v="1480"/>
    </i>
    <i r="2">
      <x v="1490"/>
      <x v="1479"/>
    </i>
    <i r="1">
      <x v="53"/>
      <x v="426"/>
      <x v="1175"/>
    </i>
    <i r="1">
      <x v="59"/>
      <x v="1778"/>
      <x v="1156"/>
    </i>
    <i r="2">
      <x v="1779"/>
      <x v="1154"/>
    </i>
    <i r="2">
      <x v="1782"/>
      <x v="1152"/>
    </i>
    <i r="2">
      <x v="1783"/>
      <x v="1155"/>
    </i>
    <i r="2">
      <x v="1785"/>
      <x v="1153"/>
    </i>
    <i r="2">
      <x v="1882"/>
      <x v="996"/>
    </i>
    <i r="2">
      <x v="1883"/>
      <x v="995"/>
    </i>
    <i r="1">
      <x v="109"/>
      <x v="1126"/>
      <x v="604"/>
    </i>
    <i r="1">
      <x v="25"/>
      <x v="1348"/>
      <x v="110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GR Qty" fld="13" baseField="7" baseItem="1452"/>
    <dataField name="Sum of Net Total" fld="25" baseField="2" baseItem="4" numFmtId="2"/>
  </dataFields>
  <formats count="2">
    <format dxfId="2">
      <pivotArea outline="0" fieldPosition="0"/>
    </format>
    <format dxfId="3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D1E441-49B5-48DE-BC7F-1ECF8A934417}" name="PivotTable10" cacheId="32" dataOnRows="1" applyNumberFormats="0" applyBorderFormats="0" applyFontFormats="0" applyPatternFormats="0" applyAlignmentFormats="0" applyWidthHeightFormats="1" dataCaption="Data" updatedVersion="8" showMemberPropertyTips="0" useAutoFormatting="1" itemPrintTitles="1" createdVersion="1" indent="0" compact="0" compactData="0" gridDropZones="1">
  <location ref="A3:D34" firstHeaderRow="2" firstDataRow="2" firstDataCol="3"/>
  <pivotFields count="20"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5">
        <item h="1" x="0"/>
        <item h="1" x="2"/>
        <item h="1" x="3"/>
        <item x="4"/>
        <item h="1" x="1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sortType="ascending" defaultSubtotal="0">
      <items count="158">
        <item x="147"/>
        <item x="41"/>
        <item x="109"/>
        <item x="6"/>
        <item x="97"/>
        <item x="47"/>
        <item x="103"/>
        <item x="98"/>
        <item x="100"/>
        <item x="96"/>
        <item x="82"/>
        <item x="68"/>
        <item x="25"/>
        <item x="111"/>
        <item x="40"/>
        <item x="44"/>
        <item x="107"/>
        <item x="91"/>
        <item x="76"/>
        <item x="129"/>
        <item x="108"/>
        <item x="7"/>
        <item x="87"/>
        <item x="93"/>
        <item x="89"/>
        <item x="118"/>
        <item x="99"/>
        <item x="110"/>
        <item x="88"/>
        <item x="95"/>
        <item x="101"/>
        <item x="73"/>
        <item x="51"/>
        <item x="48"/>
        <item x="4"/>
        <item x="37"/>
        <item x="94"/>
        <item x="8"/>
        <item x="117"/>
        <item x="125"/>
        <item x="124"/>
        <item x="145"/>
        <item x="146"/>
        <item x="140"/>
        <item x="141"/>
        <item x="113"/>
        <item x="144"/>
        <item x="142"/>
        <item x="151"/>
        <item x="150"/>
        <item x="114"/>
        <item x="138"/>
        <item x="149"/>
        <item x="139"/>
        <item x="148"/>
        <item x="143"/>
        <item x="152"/>
        <item x="74"/>
        <item x="81"/>
        <item x="77"/>
        <item x="72"/>
        <item x="90"/>
        <item x="63"/>
        <item x="52"/>
        <item x="85"/>
        <item x="71"/>
        <item x="60"/>
        <item x="58"/>
        <item x="79"/>
        <item x="3"/>
        <item x="64"/>
        <item x="84"/>
        <item x="38"/>
        <item x="157"/>
        <item x="80"/>
        <item x="55"/>
        <item x="83"/>
        <item x="57"/>
        <item x="62"/>
        <item x="53"/>
        <item x="59"/>
        <item x="86"/>
        <item x="5"/>
        <item x="56"/>
        <item x="39"/>
        <item x="78"/>
        <item x="12"/>
        <item x="30"/>
        <item x="126"/>
        <item x="46"/>
        <item x="92"/>
        <item x="70"/>
        <item x="65"/>
        <item x="66"/>
        <item x="128"/>
        <item x="119"/>
        <item x="120"/>
        <item x="23"/>
        <item x="29"/>
        <item x="102"/>
        <item x="49"/>
        <item x="104"/>
        <item x="54"/>
        <item x="116"/>
        <item x="115"/>
        <item x="112"/>
        <item x="16"/>
        <item x="27"/>
        <item x="15"/>
        <item x="33"/>
        <item x="121"/>
        <item x="1"/>
        <item x="0"/>
        <item x="31"/>
        <item x="28"/>
        <item x="14"/>
        <item x="19"/>
        <item x="20"/>
        <item x="17"/>
        <item x="18"/>
        <item x="45"/>
        <item x="43"/>
        <item x="105"/>
        <item x="26"/>
        <item x="155"/>
        <item x="156"/>
        <item x="154"/>
        <item x="153"/>
        <item x="42"/>
        <item x="11"/>
        <item x="9"/>
        <item x="10"/>
        <item x="22"/>
        <item x="131"/>
        <item x="133"/>
        <item x="134"/>
        <item x="130"/>
        <item x="135"/>
        <item x="132"/>
        <item x="136"/>
        <item x="13"/>
        <item x="32"/>
        <item x="50"/>
        <item x="75"/>
        <item x="106"/>
        <item x="67"/>
        <item x="69"/>
        <item x="61"/>
        <item x="21"/>
        <item x="137"/>
        <item x="36"/>
        <item x="35"/>
        <item x="34"/>
        <item x="122"/>
        <item x="127"/>
        <item x="24"/>
        <item x="123"/>
        <item x="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sortType="descending" defaultSubtotal="0">
      <items count="158">
        <item x="21"/>
        <item x="26"/>
        <item x="22"/>
        <item x="27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9"/>
        <item x="10"/>
        <item x="11"/>
        <item x="28"/>
        <item x="29"/>
        <item x="115"/>
        <item x="116"/>
        <item x="23"/>
        <item x="117"/>
        <item x="118"/>
        <item x="8"/>
        <item x="2"/>
        <item x="0"/>
        <item x="1"/>
        <item x="24"/>
        <item x="4"/>
        <item x="3"/>
        <item x="30"/>
        <item x="5"/>
        <item x="126"/>
        <item x="127"/>
        <item x="121"/>
        <item x="12"/>
        <item x="31"/>
        <item x="13"/>
        <item x="137"/>
        <item x="122"/>
        <item x="123"/>
        <item x="124"/>
        <item x="125"/>
        <item x="14"/>
        <item x="119"/>
        <item x="120"/>
        <item x="128"/>
        <item x="129"/>
        <item x="15"/>
        <item x="16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7"/>
        <item x="18"/>
        <item x="19"/>
        <item x="20"/>
        <item x="153"/>
        <item x="154"/>
        <item x="155"/>
        <item x="156"/>
        <item x="157"/>
        <item x="25"/>
        <item x="6"/>
        <item x="7"/>
        <item x="32"/>
        <item x="136"/>
        <item x="130"/>
        <item x="131"/>
        <item x="132"/>
        <item x="133"/>
        <item x="134"/>
        <item x="135"/>
        <item x="112"/>
        <item x="33"/>
        <item x="113"/>
        <item x="11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>
      <items count="87">
        <item x="61"/>
        <item x="62"/>
        <item x="83"/>
        <item x="3"/>
        <item x="48"/>
        <item x="52"/>
        <item x="82"/>
        <item x="77"/>
        <item x="84"/>
        <item x="73"/>
        <item x="63"/>
        <item x="86"/>
        <item x="85"/>
        <item x="26"/>
        <item x="64"/>
        <item x="65"/>
        <item x="59"/>
        <item x="43"/>
        <item x="16"/>
        <item x="50"/>
        <item x="60"/>
        <item x="27"/>
        <item x="17"/>
        <item x="0"/>
        <item x="5"/>
        <item x="54"/>
        <item x="39"/>
        <item x="49"/>
        <item x="80"/>
        <item x="19"/>
        <item x="24"/>
        <item x="7"/>
        <item x="28"/>
        <item x="78"/>
        <item x="71"/>
        <item x="4"/>
        <item x="29"/>
        <item x="12"/>
        <item x="34"/>
        <item x="25"/>
        <item x="81"/>
        <item x="70"/>
        <item x="6"/>
        <item x="69"/>
        <item x="9"/>
        <item x="57"/>
        <item x="74"/>
        <item x="79"/>
        <item x="31"/>
        <item x="18"/>
        <item x="76"/>
        <item x="15"/>
        <item x="1"/>
        <item x="72"/>
        <item x="38"/>
        <item x="37"/>
        <item x="13"/>
        <item x="67"/>
        <item x="10"/>
        <item x="55"/>
        <item x="30"/>
        <item x="11"/>
        <item x="8"/>
        <item x="14"/>
        <item x="21"/>
        <item x="45"/>
        <item x="20"/>
        <item x="46"/>
        <item x="23"/>
        <item x="53"/>
        <item x="47"/>
        <item x="58"/>
        <item x="75"/>
        <item x="66"/>
        <item x="22"/>
        <item x="68"/>
        <item x="56"/>
        <item x="32"/>
        <item x="51"/>
        <item x="33"/>
        <item x="36"/>
        <item x="35"/>
        <item x="44"/>
        <item x="42"/>
        <item x="40"/>
        <item x="41"/>
        <item x="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3">
    <field x="3"/>
    <field x="7"/>
    <field x="10"/>
  </rowFields>
  <rowItems count="30">
    <i>
      <x v="3"/>
      <x v="133"/>
      <x v="149"/>
    </i>
    <i r="1">
      <x v="138"/>
      <x v="150"/>
    </i>
    <i r="1">
      <x v="126"/>
      <x v="139"/>
    </i>
    <i r="1">
      <x v="135"/>
      <x v="152"/>
    </i>
    <i r="1">
      <x v="127"/>
      <x v="138"/>
    </i>
    <i r="1">
      <x v="54"/>
      <x v="129"/>
    </i>
    <i r="1">
      <x v="124"/>
      <x v="140"/>
    </i>
    <i r="1">
      <x v="46"/>
      <x v="125"/>
    </i>
    <i r="1">
      <x v="134"/>
      <x v="151"/>
    </i>
    <i r="1">
      <x v="73"/>
      <x v="142"/>
    </i>
    <i r="1">
      <x v="125"/>
      <x v="141"/>
    </i>
    <i r="1">
      <x v="137"/>
      <x v="153"/>
    </i>
    <i r="1">
      <x v="139"/>
      <x v="147"/>
    </i>
    <i r="1">
      <x v="19"/>
      <x v="116"/>
    </i>
    <i r="1">
      <x v="136"/>
      <x v="148"/>
    </i>
    <i r="1">
      <x v="48"/>
      <x v="132"/>
    </i>
    <i r="1">
      <x v="52"/>
      <x v="130"/>
    </i>
    <i r="1">
      <x v="47"/>
      <x v="123"/>
    </i>
    <i r="1">
      <x v="56"/>
      <x v="133"/>
    </i>
    <i r="1">
      <x v="44"/>
      <x v="122"/>
    </i>
    <i r="1">
      <x v="43"/>
      <x v="121"/>
    </i>
    <i r="1">
      <x v="41"/>
      <x v="126"/>
    </i>
    <i r="1">
      <x v="49"/>
      <x v="131"/>
    </i>
    <i r="1">
      <x/>
      <x v="128"/>
    </i>
    <i r="1">
      <x v="55"/>
      <x v="124"/>
    </i>
    <i r="1">
      <x v="51"/>
      <x v="119"/>
    </i>
    <i r="1">
      <x v="42"/>
      <x v="127"/>
    </i>
    <i r="1">
      <x v="149"/>
      <x v="107"/>
    </i>
    <i r="1">
      <x v="53"/>
      <x v="120"/>
    </i>
    <i t="grand">
      <x/>
    </i>
  </rowItems>
  <colItems count="1">
    <i/>
  </colItems>
  <dataFields count="1">
    <dataField name="Sum of Total Cost" fld="15" baseField="3" baseItem="0" numFmtId="2"/>
  </dataFields>
  <formats count="2">
    <format dxfId="0">
      <pivotArea outline="0" fieldPosition="0"/>
    </format>
    <format dxfId="1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6" Type="http://schemas.openxmlformats.org/officeDocument/2006/relationships/drawing" Target="../drawings/drawing3.xml"/><Relationship Id="rId5" Type="http://schemas.openxmlformats.org/officeDocument/2006/relationships/pivotTable" Target="../pivotTables/pivotTable15.xml"/><Relationship Id="rId4" Type="http://schemas.openxmlformats.org/officeDocument/2006/relationships/pivotTable" Target="../pivotTables/pivot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847D-58E8-4DE6-98ED-6C9B7C86AB3F}">
  <dimension ref="A2:T32"/>
  <sheetViews>
    <sheetView workbookViewId="0">
      <selection activeCell="M12" sqref="M12"/>
    </sheetView>
  </sheetViews>
  <sheetFormatPr defaultRowHeight="14.4" x14ac:dyDescent="0.3"/>
  <cols>
    <col min="1" max="1" width="7.5546875" bestFit="1" customWidth="1"/>
    <col min="2" max="2" width="8.6640625" bestFit="1" customWidth="1"/>
    <col min="3" max="3" width="32.6640625" bestFit="1" customWidth="1"/>
    <col min="4" max="4" width="8.5546875" bestFit="1" customWidth="1"/>
    <col min="5" max="5" width="7.6640625" bestFit="1" customWidth="1"/>
    <col min="6" max="6" width="4.88671875" bestFit="1" customWidth="1"/>
    <col min="7" max="7" width="7.33203125" bestFit="1" customWidth="1"/>
    <col min="8" max="8" width="14.44140625" bestFit="1" customWidth="1"/>
    <col min="9" max="9" width="7.33203125" bestFit="1" customWidth="1"/>
    <col min="10" max="10" width="12.33203125" bestFit="1" customWidth="1"/>
    <col min="11" max="11" width="8" bestFit="1" customWidth="1"/>
    <col min="12" max="12" width="8.44140625" bestFit="1" customWidth="1"/>
    <col min="14" max="14" width="8.33203125" bestFit="1" customWidth="1"/>
    <col min="15" max="15" width="8.5546875" bestFit="1" customWidth="1"/>
    <col min="16" max="16" width="5.109375" bestFit="1" customWidth="1"/>
    <col min="17" max="17" width="8.5546875" bestFit="1" customWidth="1"/>
    <col min="18" max="18" width="5.5546875" bestFit="1" customWidth="1"/>
    <col min="19" max="19" width="7.5546875" bestFit="1" customWidth="1"/>
  </cols>
  <sheetData>
    <row r="2" spans="1:20" s="2" customFormat="1" ht="57.6" x14ac:dyDescent="0.3">
      <c r="A2" s="15" t="s">
        <v>0</v>
      </c>
      <c r="B2" s="15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tr">
        <f>'Closing Jan''26'!I5</f>
        <v>Secawan</v>
      </c>
      <c r="J2" s="16" t="s">
        <v>8</v>
      </c>
      <c r="K2" s="5" t="s">
        <v>9</v>
      </c>
      <c r="L2" s="17" t="s">
        <v>10</v>
      </c>
      <c r="M2" s="17"/>
      <c r="N2" s="17" t="s">
        <v>540</v>
      </c>
      <c r="O2" s="17" t="s">
        <v>11</v>
      </c>
      <c r="P2" s="17" t="s">
        <v>12</v>
      </c>
      <c r="Q2" s="18" t="s">
        <v>541</v>
      </c>
      <c r="R2" s="6"/>
      <c r="S2" s="7"/>
      <c r="T2" s="12"/>
    </row>
    <row r="3" spans="1:20" s="2" customFormat="1" x14ac:dyDescent="0.3">
      <c r="A3" s="1"/>
      <c r="B3" s="1"/>
      <c r="C3" s="2" t="s">
        <v>542</v>
      </c>
      <c r="H3" s="6">
        <v>22.4</v>
      </c>
      <c r="I3" s="1">
        <v>0.4</v>
      </c>
      <c r="J3" s="10">
        <f t="shared" ref="J3:J20" si="0">SUM(I3*H3)</f>
        <v>8.9599999999999991</v>
      </c>
      <c r="K3" s="6">
        <v>0.1</v>
      </c>
      <c r="L3" s="1"/>
      <c r="M3" s="1"/>
      <c r="N3" s="1"/>
      <c r="O3" s="13"/>
      <c r="P3" s="1"/>
      <c r="Q3" s="6">
        <f t="shared" ref="Q3:Q19" si="1">SUM(I3-K3)</f>
        <v>0.30000000000000004</v>
      </c>
      <c r="R3" s="6">
        <f t="shared" ref="R3:R19" si="2">SUM(K3+N3)-(O3+P3)</f>
        <v>0.1</v>
      </c>
      <c r="S3" s="7">
        <f t="shared" ref="S3:S19" si="3">SUM(I3-R3)</f>
        <v>0.30000000000000004</v>
      </c>
      <c r="T3" s="12"/>
    </row>
    <row r="4" spans="1:20" s="2" customFormat="1" x14ac:dyDescent="0.3">
      <c r="A4" s="1"/>
      <c r="B4" s="1"/>
      <c r="C4" s="2" t="s">
        <v>543</v>
      </c>
      <c r="H4" s="6">
        <v>5.5</v>
      </c>
      <c r="I4" s="6">
        <v>0.2</v>
      </c>
      <c r="J4" s="10">
        <f t="shared" si="0"/>
        <v>1.1000000000000001</v>
      </c>
      <c r="K4" s="6"/>
      <c r="L4" s="1"/>
      <c r="M4" s="1"/>
      <c r="N4" s="1"/>
      <c r="O4" s="13"/>
      <c r="P4" s="19"/>
      <c r="Q4" s="6">
        <f t="shared" si="1"/>
        <v>0.2</v>
      </c>
      <c r="R4" s="6">
        <f t="shared" si="2"/>
        <v>0</v>
      </c>
      <c r="S4" s="7">
        <f t="shared" si="3"/>
        <v>0.2</v>
      </c>
      <c r="T4" s="12"/>
    </row>
    <row r="5" spans="1:20" s="2" customFormat="1" x14ac:dyDescent="0.3">
      <c r="A5" s="1"/>
      <c r="B5" s="1"/>
      <c r="C5" s="20" t="s">
        <v>544</v>
      </c>
      <c r="D5" s="21"/>
      <c r="H5" s="6"/>
      <c r="I5" s="1">
        <v>4.5</v>
      </c>
      <c r="J5" s="10">
        <f t="shared" si="0"/>
        <v>0</v>
      </c>
      <c r="K5" s="6">
        <v>4.5</v>
      </c>
      <c r="L5" s="1"/>
      <c r="M5" s="1"/>
      <c r="N5" s="1"/>
      <c r="O5" s="14"/>
      <c r="P5" s="22"/>
      <c r="Q5" s="6">
        <f t="shared" si="1"/>
        <v>0</v>
      </c>
      <c r="R5" s="6">
        <f t="shared" si="2"/>
        <v>4.5</v>
      </c>
      <c r="S5" s="7">
        <f t="shared" si="3"/>
        <v>0</v>
      </c>
      <c r="T5" s="12"/>
    </row>
    <row r="6" spans="1:20" s="2" customFormat="1" x14ac:dyDescent="0.3">
      <c r="A6" s="1"/>
      <c r="B6" s="1"/>
      <c r="C6" s="20" t="s">
        <v>545</v>
      </c>
      <c r="D6" s="21"/>
      <c r="H6" s="6">
        <v>0.69</v>
      </c>
      <c r="I6" s="1">
        <v>108</v>
      </c>
      <c r="J6" s="10">
        <f t="shared" si="0"/>
        <v>74.52</v>
      </c>
      <c r="K6" s="6">
        <v>57</v>
      </c>
      <c r="L6" s="1"/>
      <c r="M6" s="1"/>
      <c r="N6" s="1"/>
      <c r="P6" s="1"/>
      <c r="Q6" s="6">
        <f t="shared" si="1"/>
        <v>51</v>
      </c>
      <c r="R6" s="6">
        <f t="shared" si="2"/>
        <v>57</v>
      </c>
      <c r="S6" s="7">
        <f t="shared" si="3"/>
        <v>51</v>
      </c>
      <c r="T6" s="12"/>
    </row>
    <row r="7" spans="1:20" s="2" customFormat="1" x14ac:dyDescent="0.3">
      <c r="A7" s="1"/>
      <c r="B7" s="1" t="s">
        <v>546</v>
      </c>
      <c r="C7" s="20" t="s">
        <v>547</v>
      </c>
      <c r="D7" s="21"/>
      <c r="H7" s="6">
        <v>22</v>
      </c>
      <c r="I7" s="1"/>
      <c r="J7" s="10">
        <f t="shared" si="0"/>
        <v>0</v>
      </c>
      <c r="K7" s="6"/>
      <c r="L7" s="1"/>
      <c r="M7" s="1"/>
      <c r="N7" s="1"/>
      <c r="P7" s="1"/>
      <c r="Q7" s="6">
        <f t="shared" si="1"/>
        <v>0</v>
      </c>
      <c r="R7" s="6">
        <f t="shared" si="2"/>
        <v>0</v>
      </c>
      <c r="S7" s="7">
        <f t="shared" si="3"/>
        <v>0</v>
      </c>
      <c r="T7" s="12"/>
    </row>
    <row r="8" spans="1:20" s="2" customFormat="1" x14ac:dyDescent="0.3">
      <c r="A8" s="1"/>
      <c r="B8" s="1"/>
      <c r="C8" s="23" t="s">
        <v>548</v>
      </c>
      <c r="D8" s="21"/>
      <c r="H8" s="6"/>
      <c r="I8" s="1"/>
      <c r="J8" s="10">
        <f t="shared" si="0"/>
        <v>0</v>
      </c>
      <c r="K8" s="6"/>
      <c r="L8" s="1"/>
      <c r="M8" s="1"/>
      <c r="N8" s="1"/>
      <c r="P8" s="1"/>
      <c r="Q8" s="6">
        <f t="shared" si="1"/>
        <v>0</v>
      </c>
      <c r="R8" s="6">
        <f t="shared" si="2"/>
        <v>0</v>
      </c>
      <c r="S8" s="7">
        <f t="shared" si="3"/>
        <v>0</v>
      </c>
      <c r="T8" s="12"/>
    </row>
    <row r="9" spans="1:20" s="2" customFormat="1" x14ac:dyDescent="0.3">
      <c r="A9" s="1"/>
      <c r="B9" s="1"/>
      <c r="C9" s="2" t="s">
        <v>549</v>
      </c>
      <c r="D9" s="21"/>
      <c r="H9" s="6">
        <v>0.7</v>
      </c>
      <c r="I9" s="1">
        <v>10</v>
      </c>
      <c r="J9" s="10">
        <f t="shared" si="0"/>
        <v>7</v>
      </c>
      <c r="K9" s="6">
        <v>15</v>
      </c>
      <c r="L9" s="1"/>
      <c r="M9" s="1"/>
      <c r="N9" s="1"/>
      <c r="P9" s="1"/>
      <c r="Q9" s="6">
        <f t="shared" si="1"/>
        <v>-5</v>
      </c>
      <c r="R9" s="6">
        <f t="shared" si="2"/>
        <v>15</v>
      </c>
      <c r="S9" s="7">
        <f t="shared" si="3"/>
        <v>-5</v>
      </c>
      <c r="T9" s="12"/>
    </row>
    <row r="10" spans="1:20" s="2" customFormat="1" x14ac:dyDescent="0.3">
      <c r="A10" s="1"/>
      <c r="B10" s="1"/>
      <c r="C10" s="2" t="s">
        <v>550</v>
      </c>
      <c r="D10" s="1">
        <v>0.2</v>
      </c>
      <c r="H10" s="6">
        <v>4</v>
      </c>
      <c r="I10" s="24">
        <v>1</v>
      </c>
      <c r="J10" s="10">
        <f t="shared" si="0"/>
        <v>4</v>
      </c>
      <c r="K10" s="6">
        <v>0.3</v>
      </c>
      <c r="L10" s="1"/>
      <c r="M10" s="1"/>
      <c r="N10" s="1"/>
      <c r="P10" s="1"/>
      <c r="Q10" s="6">
        <f t="shared" si="1"/>
        <v>0.7</v>
      </c>
      <c r="R10" s="6">
        <f t="shared" si="2"/>
        <v>0.3</v>
      </c>
      <c r="S10" s="7">
        <f t="shared" si="3"/>
        <v>0.7</v>
      </c>
      <c r="T10" s="12"/>
    </row>
    <row r="11" spans="1:20" s="2" customFormat="1" x14ac:dyDescent="0.3">
      <c r="A11" s="1"/>
      <c r="B11" s="1"/>
      <c r="C11" s="2" t="s">
        <v>551</v>
      </c>
      <c r="D11" s="1" t="s">
        <v>552</v>
      </c>
      <c r="H11" s="6">
        <v>3</v>
      </c>
      <c r="I11" s="25">
        <v>1.5</v>
      </c>
      <c r="J11" s="10">
        <f t="shared" si="0"/>
        <v>4.5</v>
      </c>
      <c r="K11" s="6">
        <v>1.3</v>
      </c>
      <c r="L11" s="1"/>
      <c r="M11" s="1"/>
      <c r="N11" s="1"/>
      <c r="P11" s="1"/>
      <c r="Q11" s="6">
        <f t="shared" si="1"/>
        <v>0.19999999999999996</v>
      </c>
      <c r="R11" s="6">
        <f t="shared" si="2"/>
        <v>1.3</v>
      </c>
      <c r="S11" s="7">
        <f t="shared" si="3"/>
        <v>0.19999999999999996</v>
      </c>
      <c r="T11" s="12"/>
    </row>
    <row r="12" spans="1:20" s="2" customFormat="1" x14ac:dyDescent="0.3">
      <c r="A12" s="1"/>
      <c r="B12" s="1"/>
      <c r="C12" s="2" t="s">
        <v>553</v>
      </c>
      <c r="D12" s="1" t="s">
        <v>554</v>
      </c>
      <c r="H12" s="6">
        <v>8</v>
      </c>
      <c r="I12" s="1"/>
      <c r="J12" s="10">
        <f t="shared" si="0"/>
        <v>0</v>
      </c>
      <c r="K12" s="6"/>
      <c r="L12" s="1"/>
      <c r="M12" s="1"/>
      <c r="N12" s="1"/>
      <c r="P12" s="1"/>
      <c r="Q12" s="6">
        <f t="shared" si="1"/>
        <v>0</v>
      </c>
      <c r="R12" s="6">
        <f t="shared" si="2"/>
        <v>0</v>
      </c>
      <c r="S12" s="7">
        <f t="shared" si="3"/>
        <v>0</v>
      </c>
      <c r="T12" s="12"/>
    </row>
    <row r="13" spans="1:20" s="2" customFormat="1" x14ac:dyDescent="0.3">
      <c r="A13" s="1"/>
      <c r="B13" s="1"/>
      <c r="C13" s="2" t="s">
        <v>555</v>
      </c>
      <c r="D13" s="1" t="s">
        <v>556</v>
      </c>
      <c r="H13" s="6">
        <v>0.8</v>
      </c>
      <c r="I13" s="1">
        <v>1</v>
      </c>
      <c r="J13" s="10">
        <f t="shared" si="0"/>
        <v>0.8</v>
      </c>
      <c r="K13" s="6">
        <v>1</v>
      </c>
      <c r="L13" s="1"/>
      <c r="M13" s="1"/>
      <c r="N13" s="1"/>
      <c r="P13" s="1"/>
      <c r="Q13" s="6">
        <f t="shared" si="1"/>
        <v>0</v>
      </c>
      <c r="R13" s="6">
        <f t="shared" si="2"/>
        <v>1</v>
      </c>
      <c r="S13" s="7">
        <f t="shared" si="3"/>
        <v>0</v>
      </c>
      <c r="T13" s="12"/>
    </row>
    <row r="14" spans="1:20" s="2" customFormat="1" x14ac:dyDescent="0.3">
      <c r="A14" s="1"/>
      <c r="B14" s="1"/>
      <c r="C14" s="2" t="s">
        <v>557</v>
      </c>
      <c r="D14" s="1">
        <v>1</v>
      </c>
      <c r="H14" s="6">
        <v>15.4</v>
      </c>
      <c r="I14" s="1">
        <v>0.4</v>
      </c>
      <c r="J14" s="10">
        <f t="shared" si="0"/>
        <v>6.16</v>
      </c>
      <c r="K14" s="6">
        <v>1</v>
      </c>
      <c r="L14" s="1"/>
      <c r="M14" s="1"/>
      <c r="N14" s="1"/>
      <c r="P14" s="1"/>
      <c r="Q14" s="6">
        <f t="shared" si="1"/>
        <v>-0.6</v>
      </c>
      <c r="R14" s="6">
        <f t="shared" si="2"/>
        <v>1</v>
      </c>
      <c r="S14" s="7">
        <f t="shared" si="3"/>
        <v>-0.6</v>
      </c>
      <c r="T14" s="12"/>
    </row>
    <row r="15" spans="1:20" s="2" customFormat="1" x14ac:dyDescent="0.3">
      <c r="A15" s="1"/>
      <c r="B15" s="1"/>
      <c r="C15" s="2" t="s">
        <v>558</v>
      </c>
      <c r="D15" s="1" t="s">
        <v>559</v>
      </c>
      <c r="H15" s="6">
        <v>33</v>
      </c>
      <c r="I15" s="1">
        <v>0</v>
      </c>
      <c r="J15" s="10">
        <f t="shared" si="0"/>
        <v>0</v>
      </c>
      <c r="K15" s="6">
        <v>0.5</v>
      </c>
      <c r="L15" s="1"/>
      <c r="M15" s="1"/>
      <c r="N15" s="1"/>
      <c r="P15" s="1"/>
      <c r="Q15" s="6">
        <f t="shared" si="1"/>
        <v>-0.5</v>
      </c>
      <c r="R15" s="6">
        <f t="shared" si="2"/>
        <v>0.5</v>
      </c>
      <c r="S15" s="7">
        <f t="shared" si="3"/>
        <v>-0.5</v>
      </c>
      <c r="T15" s="12"/>
    </row>
    <row r="16" spans="1:20" s="2" customFormat="1" x14ac:dyDescent="0.3">
      <c r="A16" s="1"/>
      <c r="B16" s="1"/>
      <c r="C16" s="2" t="s">
        <v>560</v>
      </c>
      <c r="D16" s="1" t="s">
        <v>559</v>
      </c>
      <c r="H16" s="6">
        <v>7</v>
      </c>
      <c r="I16" s="1">
        <v>0.5</v>
      </c>
      <c r="J16" s="10">
        <f t="shared" si="0"/>
        <v>3.5</v>
      </c>
      <c r="K16" s="6">
        <v>1.3</v>
      </c>
      <c r="L16" s="1"/>
      <c r="M16" s="1"/>
      <c r="N16" s="1"/>
      <c r="P16" s="1"/>
      <c r="Q16" s="6">
        <f t="shared" si="1"/>
        <v>-0.8</v>
      </c>
      <c r="R16" s="6">
        <f t="shared" si="2"/>
        <v>1.3</v>
      </c>
      <c r="S16" s="7">
        <f t="shared" si="3"/>
        <v>-0.8</v>
      </c>
      <c r="T16" s="12"/>
    </row>
    <row r="17" spans="1:20" s="2" customFormat="1" x14ac:dyDescent="0.3">
      <c r="A17" s="1"/>
      <c r="B17" s="1"/>
      <c r="C17" s="2" t="s">
        <v>561</v>
      </c>
      <c r="H17" s="6">
        <v>31</v>
      </c>
      <c r="I17" s="1">
        <v>3</v>
      </c>
      <c r="J17" s="10">
        <f t="shared" si="0"/>
        <v>93</v>
      </c>
      <c r="K17" s="6"/>
      <c r="L17" s="1"/>
      <c r="M17" s="1"/>
      <c r="N17" s="1"/>
      <c r="P17" s="1"/>
      <c r="Q17" s="6">
        <f t="shared" si="1"/>
        <v>3</v>
      </c>
      <c r="R17" s="6">
        <f t="shared" si="2"/>
        <v>0</v>
      </c>
      <c r="S17" s="7">
        <f t="shared" si="3"/>
        <v>3</v>
      </c>
      <c r="T17" s="12"/>
    </row>
    <row r="18" spans="1:20" s="2" customFormat="1" x14ac:dyDescent="0.3">
      <c r="A18" s="1"/>
      <c r="B18" s="1"/>
      <c r="C18" s="2" t="s">
        <v>562</v>
      </c>
      <c r="H18" s="6">
        <v>19.2</v>
      </c>
      <c r="I18" s="1">
        <v>0.5</v>
      </c>
      <c r="J18" s="10">
        <f t="shared" si="0"/>
        <v>9.6</v>
      </c>
      <c r="K18" s="6">
        <v>0.5</v>
      </c>
      <c r="L18" s="1"/>
      <c r="M18" s="1"/>
      <c r="N18" s="1"/>
      <c r="P18" s="1"/>
      <c r="Q18" s="6">
        <f t="shared" si="1"/>
        <v>0</v>
      </c>
      <c r="R18" s="6">
        <f t="shared" si="2"/>
        <v>0.5</v>
      </c>
      <c r="S18" s="7">
        <f t="shared" si="3"/>
        <v>0</v>
      </c>
      <c r="T18" s="12"/>
    </row>
    <row r="19" spans="1:20" s="2" customFormat="1" x14ac:dyDescent="0.3">
      <c r="A19" s="1"/>
      <c r="B19" s="1"/>
      <c r="C19" s="2" t="s">
        <v>563</v>
      </c>
      <c r="H19" s="1">
        <v>2.25</v>
      </c>
      <c r="I19" s="1">
        <v>4</v>
      </c>
      <c r="J19" s="10">
        <f t="shared" si="0"/>
        <v>9</v>
      </c>
      <c r="K19" s="6">
        <v>2</v>
      </c>
      <c r="L19" s="1"/>
      <c r="M19" s="1"/>
      <c r="N19" s="1"/>
      <c r="P19" s="1"/>
      <c r="Q19" s="6">
        <f t="shared" si="1"/>
        <v>2</v>
      </c>
      <c r="R19" s="6">
        <f t="shared" si="2"/>
        <v>2</v>
      </c>
      <c r="S19" s="7">
        <f t="shared" si="3"/>
        <v>2</v>
      </c>
      <c r="T19" s="12"/>
    </row>
    <row r="20" spans="1:20" s="2" customFormat="1" x14ac:dyDescent="0.3">
      <c r="A20" s="1"/>
      <c r="B20" s="1"/>
      <c r="C20" s="2" t="s">
        <v>564</v>
      </c>
      <c r="H20" s="6">
        <v>5</v>
      </c>
      <c r="I20" s="1">
        <v>6</v>
      </c>
      <c r="J20" s="10">
        <f t="shared" si="0"/>
        <v>30</v>
      </c>
      <c r="K20" s="6"/>
      <c r="L20" s="1"/>
      <c r="M20" s="1"/>
      <c r="N20" s="1"/>
      <c r="P20" s="1"/>
      <c r="Q20" s="6"/>
      <c r="R20" s="6"/>
      <c r="S20" s="7"/>
      <c r="T20" s="12"/>
    </row>
    <row r="21" spans="1:20" s="2" customFormat="1" ht="15" thickBot="1" x14ac:dyDescent="0.35">
      <c r="A21" s="1"/>
      <c r="B21" s="1"/>
      <c r="H21" s="1"/>
      <c r="I21" s="1"/>
      <c r="J21" s="26">
        <f>SUM(J3:J20)</f>
        <v>252.14</v>
      </c>
      <c r="K21" s="1"/>
      <c r="L21" s="1"/>
      <c r="M21" s="1"/>
      <c r="N21" s="1"/>
      <c r="P21" s="1"/>
      <c r="Q21" s="6">
        <f>SUM(I21-K21)</f>
        <v>0</v>
      </c>
      <c r="R21" s="6">
        <f>SUM(K21+N21)-(O21+P21)</f>
        <v>0</v>
      </c>
      <c r="S21" s="7">
        <f>SUM(I21-R21)</f>
        <v>0</v>
      </c>
      <c r="T21" s="12"/>
    </row>
    <row r="22" spans="1:20" s="2" customFormat="1" ht="15" thickTop="1" x14ac:dyDescent="0.3">
      <c r="A22" s="1"/>
      <c r="B22" s="1"/>
      <c r="C22" s="8"/>
      <c r="D22" s="27">
        <v>45992</v>
      </c>
      <c r="H22" s="28"/>
      <c r="I22" s="1"/>
      <c r="J22" s="6"/>
      <c r="K22" s="1"/>
      <c r="L22" s="6"/>
      <c r="M22" s="1"/>
      <c r="N22" s="1"/>
      <c r="P22" s="1"/>
      <c r="Q22" s="6"/>
      <c r="R22" s="6"/>
      <c r="S22" s="7"/>
      <c r="T22" s="12"/>
    </row>
    <row r="23" spans="1:20" s="2" customFormat="1" x14ac:dyDescent="0.3">
      <c r="A23" s="1"/>
      <c r="B23" s="1"/>
      <c r="C23" s="11" t="s">
        <v>565</v>
      </c>
      <c r="D23" s="6">
        <v>4138.2502999999997</v>
      </c>
      <c r="H23" s="6"/>
      <c r="I23" s="1"/>
      <c r="J23" s="6"/>
      <c r="K23" s="1"/>
      <c r="L23" s="6"/>
      <c r="M23" s="1"/>
      <c r="N23" s="1"/>
      <c r="O23" s="1"/>
      <c r="P23" s="1"/>
      <c r="S23" s="7">
        <f>SUM(D23-R23)</f>
        <v>4138.2502999999997</v>
      </c>
      <c r="T23" s="12"/>
    </row>
    <row r="24" spans="1:20" s="2" customFormat="1" x14ac:dyDescent="0.3">
      <c r="A24" s="1"/>
      <c r="B24" s="1"/>
      <c r="C24" s="11" t="s">
        <v>566</v>
      </c>
      <c r="D24" s="6">
        <v>3954.7742153846166</v>
      </c>
      <c r="H24" s="6"/>
      <c r="I24" s="1"/>
      <c r="J24" s="6"/>
      <c r="K24" s="6"/>
      <c r="L24" s="6"/>
      <c r="M24" s="1"/>
      <c r="N24" s="1"/>
      <c r="O24" s="1"/>
      <c r="P24" s="1"/>
      <c r="S24" s="7"/>
      <c r="T24" s="12"/>
    </row>
    <row r="25" spans="1:20" s="2" customFormat="1" x14ac:dyDescent="0.3">
      <c r="A25" s="1"/>
      <c r="B25" s="1"/>
      <c r="C25" s="11" t="s">
        <v>567</v>
      </c>
      <c r="D25" s="6">
        <v>562</v>
      </c>
      <c r="E25" s="6"/>
      <c r="H25" s="6"/>
      <c r="I25" s="1"/>
      <c r="J25" s="1"/>
      <c r="K25" s="1"/>
      <c r="L25" s="1"/>
      <c r="M25" s="1"/>
      <c r="N25" s="1"/>
      <c r="O25" s="1"/>
      <c r="P25" s="1"/>
      <c r="S25" s="7"/>
      <c r="T25" s="12"/>
    </row>
    <row r="26" spans="1:20" s="2" customFormat="1" x14ac:dyDescent="0.3">
      <c r="A26" s="1"/>
      <c r="B26" s="1"/>
      <c r="C26" s="11" t="s">
        <v>568</v>
      </c>
      <c r="D26" s="6">
        <v>654.88779999999997</v>
      </c>
      <c r="H26" s="6"/>
      <c r="I26" s="1"/>
      <c r="J26" s="1"/>
      <c r="K26" s="1"/>
      <c r="L26" s="1"/>
      <c r="M26" s="1"/>
      <c r="N26" s="1"/>
      <c r="O26" s="1"/>
      <c r="P26" s="1"/>
      <c r="S26" s="7"/>
      <c r="T26" s="12"/>
    </row>
    <row r="27" spans="1:20" s="2" customFormat="1" x14ac:dyDescent="0.3">
      <c r="A27" s="1"/>
      <c r="B27" s="1"/>
      <c r="C27" s="11" t="s">
        <v>569</v>
      </c>
      <c r="D27" s="6">
        <v>801.8561000000027</v>
      </c>
      <c r="H27" s="6"/>
      <c r="I27" s="1"/>
      <c r="J27" s="6"/>
      <c r="K27" s="1"/>
      <c r="L27" s="1"/>
      <c r="M27" s="1"/>
      <c r="N27" s="1"/>
      <c r="O27" s="1"/>
      <c r="P27" s="1"/>
      <c r="S27" s="7"/>
      <c r="T27" s="12"/>
    </row>
    <row r="28" spans="1:20" s="2" customFormat="1" x14ac:dyDescent="0.3">
      <c r="A28" s="1"/>
      <c r="B28" s="1"/>
      <c r="C28" s="11" t="s">
        <v>570</v>
      </c>
      <c r="D28" s="6">
        <v>1121.1299999999992</v>
      </c>
      <c r="E28" s="29"/>
      <c r="H28" s="6"/>
      <c r="I28" s="1"/>
      <c r="J28" s="6"/>
      <c r="K28" s="1"/>
      <c r="L28" s="1"/>
      <c r="M28" s="1"/>
      <c r="N28" s="1"/>
      <c r="O28" s="1"/>
      <c r="P28" s="1"/>
      <c r="S28" s="7"/>
      <c r="T28" s="12"/>
    </row>
    <row r="29" spans="1:20" s="2" customFormat="1" x14ac:dyDescent="0.3">
      <c r="A29" s="1"/>
      <c r="B29" s="1"/>
      <c r="C29" s="11" t="s">
        <v>571</v>
      </c>
      <c r="D29" s="6">
        <v>4061.6399999999903</v>
      </c>
      <c r="E29" s="29"/>
      <c r="H29" s="6"/>
      <c r="I29" s="1"/>
      <c r="J29" s="6"/>
      <c r="K29" s="1"/>
      <c r="L29" s="1"/>
      <c r="M29" s="1"/>
      <c r="N29" s="1"/>
      <c r="O29" s="1"/>
      <c r="P29" s="1"/>
      <c r="S29" s="7"/>
      <c r="T29" s="12"/>
    </row>
    <row r="30" spans="1:20" s="2" customFormat="1" x14ac:dyDescent="0.3">
      <c r="A30" s="1"/>
      <c r="B30" s="1"/>
      <c r="C30" s="11" t="s">
        <v>572</v>
      </c>
      <c r="D30" s="1"/>
      <c r="E30" s="29"/>
      <c r="H30" s="1"/>
      <c r="I30" s="1"/>
      <c r="J30" s="1"/>
      <c r="K30" s="1"/>
      <c r="L30" s="1"/>
      <c r="M30" s="1"/>
      <c r="N30" s="1"/>
      <c r="O30" s="1"/>
      <c r="P30" s="1"/>
      <c r="S30" s="1"/>
    </row>
    <row r="31" spans="1:20" s="2" customFormat="1" x14ac:dyDescent="0.3">
      <c r="A31" s="1"/>
      <c r="B31" s="1"/>
      <c r="C31" s="8"/>
      <c r="D31" s="9">
        <f>SUM(D23:D30)</f>
        <v>15294.538415384608</v>
      </c>
      <c r="H31" s="6"/>
      <c r="I31" s="1"/>
      <c r="J31" s="6"/>
      <c r="K31" s="1"/>
      <c r="L31" s="1"/>
      <c r="M31" s="1"/>
      <c r="N31" s="1"/>
      <c r="O31" s="1"/>
      <c r="P31" s="1"/>
      <c r="S31" s="1"/>
    </row>
    <row r="32" spans="1:20" s="2" customFormat="1" x14ac:dyDescent="0.3">
      <c r="A32" s="1"/>
      <c r="B32" s="1"/>
      <c r="D32" s="29"/>
      <c r="E32" s="29"/>
      <c r="H32" s="6"/>
      <c r="I32" s="1"/>
      <c r="J32" s="1"/>
      <c r="K32" s="1"/>
      <c r="L32" s="1"/>
      <c r="M32" s="1"/>
      <c r="N32" s="1"/>
      <c r="O32" s="1"/>
      <c r="P32" s="1"/>
      <c r="S32" s="1"/>
    </row>
  </sheetData>
  <conditionalFormatting sqref="S2:S29">
    <cfRule type="cellIs" dxfId="46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F7CE-A7F8-49E3-9C43-1F17DB023AF0}">
  <sheetPr>
    <tabColor rgb="FFFF0000"/>
  </sheetPr>
  <dimension ref="A3:IU273"/>
  <sheetViews>
    <sheetView topLeftCell="A223" workbookViewId="0">
      <selection activeCell="C233" sqref="C233:I233"/>
    </sheetView>
  </sheetViews>
  <sheetFormatPr defaultColWidth="10.5546875" defaultRowHeight="14.4" x14ac:dyDescent="0.3"/>
  <cols>
    <col min="1" max="1" width="12" style="1" bestFit="1" customWidth="1"/>
    <col min="2" max="2" width="13.21875" style="1" bestFit="1" customWidth="1"/>
    <col min="3" max="3" width="51.109375" style="2" bestFit="1" customWidth="1"/>
    <col min="4" max="4" width="36.33203125" style="2" hidden="1" customWidth="1"/>
    <col min="5" max="5" width="32.88671875" style="2" hidden="1" customWidth="1"/>
    <col min="6" max="6" width="26.44140625" style="2" hidden="1" customWidth="1"/>
    <col min="7" max="7" width="19.44140625" style="2" hidden="1" customWidth="1"/>
    <col min="8" max="8" width="16.6640625" style="2" hidden="1" customWidth="1"/>
    <col min="9" max="9" width="9.33203125" style="1" bestFit="1" customWidth="1"/>
    <col min="10" max="10" width="14.5546875" style="1" bestFit="1" customWidth="1"/>
    <col min="11" max="11" width="12.33203125" style="1" customWidth="1"/>
    <col min="12" max="12" width="25.5546875" style="1" bestFit="1" customWidth="1"/>
    <col min="13" max="13" width="15.77734375" style="1" bestFit="1" customWidth="1"/>
    <col min="14" max="14" width="17.21875" style="1" bestFit="1" customWidth="1"/>
    <col min="15" max="15" width="13" style="1" bestFit="1" customWidth="1"/>
    <col min="16" max="16" width="9.5546875" style="1" bestFit="1" customWidth="1"/>
    <col min="17" max="18" width="17.77734375" style="2" bestFit="1" customWidth="1"/>
    <col min="19" max="19" width="26.77734375" style="1" bestFit="1" customWidth="1"/>
    <col min="20" max="20" width="13.21875" style="2" bestFit="1" customWidth="1"/>
    <col min="21" max="255" width="8.88671875" style="2" customWidth="1"/>
    <col min="256" max="256" width="10.5546875" style="2"/>
    <col min="257" max="257" width="12" style="2" bestFit="1" customWidth="1"/>
    <col min="258" max="258" width="13.21875" style="2" bestFit="1" customWidth="1"/>
    <col min="259" max="259" width="51.109375" style="2" bestFit="1" customWidth="1"/>
    <col min="260" max="260" width="36.33203125" style="2" customWidth="1"/>
    <col min="261" max="261" width="32.88671875" style="2" customWidth="1"/>
    <col min="262" max="262" width="26.44140625" style="2" customWidth="1"/>
    <col min="263" max="263" width="19.44140625" style="2" customWidth="1"/>
    <col min="264" max="264" width="16.6640625" style="2" bestFit="1" customWidth="1"/>
    <col min="265" max="265" width="9.33203125" style="2" bestFit="1" customWidth="1"/>
    <col min="266" max="266" width="14.5546875" style="2" bestFit="1" customWidth="1"/>
    <col min="267" max="267" width="12.33203125" style="2" customWidth="1"/>
    <col min="268" max="268" width="25.5546875" style="2" bestFit="1" customWidth="1"/>
    <col min="269" max="269" width="15.77734375" style="2" bestFit="1" customWidth="1"/>
    <col min="270" max="270" width="17.21875" style="2" bestFit="1" customWidth="1"/>
    <col min="271" max="271" width="13" style="2" bestFit="1" customWidth="1"/>
    <col min="272" max="272" width="9.5546875" style="2" bestFit="1" customWidth="1"/>
    <col min="273" max="274" width="17.77734375" style="2" bestFit="1" customWidth="1"/>
    <col min="275" max="275" width="26.77734375" style="2" bestFit="1" customWidth="1"/>
    <col min="276" max="276" width="13.21875" style="2" bestFit="1" customWidth="1"/>
    <col min="277" max="511" width="8.88671875" style="2" customWidth="1"/>
    <col min="512" max="512" width="10.5546875" style="2"/>
    <col min="513" max="513" width="12" style="2" bestFit="1" customWidth="1"/>
    <col min="514" max="514" width="13.21875" style="2" bestFit="1" customWidth="1"/>
    <col min="515" max="515" width="51.109375" style="2" bestFit="1" customWidth="1"/>
    <col min="516" max="516" width="36.33203125" style="2" customWidth="1"/>
    <col min="517" max="517" width="32.88671875" style="2" customWidth="1"/>
    <col min="518" max="518" width="26.44140625" style="2" customWidth="1"/>
    <col min="519" max="519" width="19.44140625" style="2" customWidth="1"/>
    <col min="520" max="520" width="16.6640625" style="2" bestFit="1" customWidth="1"/>
    <col min="521" max="521" width="9.33203125" style="2" bestFit="1" customWidth="1"/>
    <col min="522" max="522" width="14.5546875" style="2" bestFit="1" customWidth="1"/>
    <col min="523" max="523" width="12.33203125" style="2" customWidth="1"/>
    <col min="524" max="524" width="25.5546875" style="2" bestFit="1" customWidth="1"/>
    <col min="525" max="525" width="15.77734375" style="2" bestFit="1" customWidth="1"/>
    <col min="526" max="526" width="17.21875" style="2" bestFit="1" customWidth="1"/>
    <col min="527" max="527" width="13" style="2" bestFit="1" customWidth="1"/>
    <col min="528" max="528" width="9.5546875" style="2" bestFit="1" customWidth="1"/>
    <col min="529" max="530" width="17.77734375" style="2" bestFit="1" customWidth="1"/>
    <col min="531" max="531" width="26.77734375" style="2" bestFit="1" customWidth="1"/>
    <col min="532" max="532" width="13.21875" style="2" bestFit="1" customWidth="1"/>
    <col min="533" max="767" width="8.88671875" style="2" customWidth="1"/>
    <col min="768" max="768" width="10.5546875" style="2"/>
    <col min="769" max="769" width="12" style="2" bestFit="1" customWidth="1"/>
    <col min="770" max="770" width="13.21875" style="2" bestFit="1" customWidth="1"/>
    <col min="771" max="771" width="51.109375" style="2" bestFit="1" customWidth="1"/>
    <col min="772" max="772" width="36.33203125" style="2" customWidth="1"/>
    <col min="773" max="773" width="32.88671875" style="2" customWidth="1"/>
    <col min="774" max="774" width="26.44140625" style="2" customWidth="1"/>
    <col min="775" max="775" width="19.44140625" style="2" customWidth="1"/>
    <col min="776" max="776" width="16.6640625" style="2" bestFit="1" customWidth="1"/>
    <col min="777" max="777" width="9.33203125" style="2" bestFit="1" customWidth="1"/>
    <col min="778" max="778" width="14.5546875" style="2" bestFit="1" customWidth="1"/>
    <col min="779" max="779" width="12.33203125" style="2" customWidth="1"/>
    <col min="780" max="780" width="25.5546875" style="2" bestFit="1" customWidth="1"/>
    <col min="781" max="781" width="15.77734375" style="2" bestFit="1" customWidth="1"/>
    <col min="782" max="782" width="17.21875" style="2" bestFit="1" customWidth="1"/>
    <col min="783" max="783" width="13" style="2" bestFit="1" customWidth="1"/>
    <col min="784" max="784" width="9.5546875" style="2" bestFit="1" customWidth="1"/>
    <col min="785" max="786" width="17.77734375" style="2" bestFit="1" customWidth="1"/>
    <col min="787" max="787" width="26.77734375" style="2" bestFit="1" customWidth="1"/>
    <col min="788" max="788" width="13.21875" style="2" bestFit="1" customWidth="1"/>
    <col min="789" max="1023" width="8.88671875" style="2" customWidth="1"/>
    <col min="1024" max="1024" width="10.5546875" style="2"/>
    <col min="1025" max="1025" width="12" style="2" bestFit="1" customWidth="1"/>
    <col min="1026" max="1026" width="13.21875" style="2" bestFit="1" customWidth="1"/>
    <col min="1027" max="1027" width="51.109375" style="2" bestFit="1" customWidth="1"/>
    <col min="1028" max="1028" width="36.33203125" style="2" customWidth="1"/>
    <col min="1029" max="1029" width="32.88671875" style="2" customWidth="1"/>
    <col min="1030" max="1030" width="26.44140625" style="2" customWidth="1"/>
    <col min="1031" max="1031" width="19.44140625" style="2" customWidth="1"/>
    <col min="1032" max="1032" width="16.6640625" style="2" bestFit="1" customWidth="1"/>
    <col min="1033" max="1033" width="9.33203125" style="2" bestFit="1" customWidth="1"/>
    <col min="1034" max="1034" width="14.5546875" style="2" bestFit="1" customWidth="1"/>
    <col min="1035" max="1035" width="12.33203125" style="2" customWidth="1"/>
    <col min="1036" max="1036" width="25.5546875" style="2" bestFit="1" customWidth="1"/>
    <col min="1037" max="1037" width="15.77734375" style="2" bestFit="1" customWidth="1"/>
    <col min="1038" max="1038" width="17.21875" style="2" bestFit="1" customWidth="1"/>
    <col min="1039" max="1039" width="13" style="2" bestFit="1" customWidth="1"/>
    <col min="1040" max="1040" width="9.5546875" style="2" bestFit="1" customWidth="1"/>
    <col min="1041" max="1042" width="17.77734375" style="2" bestFit="1" customWidth="1"/>
    <col min="1043" max="1043" width="26.77734375" style="2" bestFit="1" customWidth="1"/>
    <col min="1044" max="1044" width="13.21875" style="2" bestFit="1" customWidth="1"/>
    <col min="1045" max="1279" width="8.88671875" style="2" customWidth="1"/>
    <col min="1280" max="1280" width="10.5546875" style="2"/>
    <col min="1281" max="1281" width="12" style="2" bestFit="1" customWidth="1"/>
    <col min="1282" max="1282" width="13.21875" style="2" bestFit="1" customWidth="1"/>
    <col min="1283" max="1283" width="51.109375" style="2" bestFit="1" customWidth="1"/>
    <col min="1284" max="1284" width="36.33203125" style="2" customWidth="1"/>
    <col min="1285" max="1285" width="32.88671875" style="2" customWidth="1"/>
    <col min="1286" max="1286" width="26.44140625" style="2" customWidth="1"/>
    <col min="1287" max="1287" width="19.44140625" style="2" customWidth="1"/>
    <col min="1288" max="1288" width="16.6640625" style="2" bestFit="1" customWidth="1"/>
    <col min="1289" max="1289" width="9.33203125" style="2" bestFit="1" customWidth="1"/>
    <col min="1290" max="1290" width="14.5546875" style="2" bestFit="1" customWidth="1"/>
    <col min="1291" max="1291" width="12.33203125" style="2" customWidth="1"/>
    <col min="1292" max="1292" width="25.5546875" style="2" bestFit="1" customWidth="1"/>
    <col min="1293" max="1293" width="15.77734375" style="2" bestFit="1" customWidth="1"/>
    <col min="1294" max="1294" width="17.21875" style="2" bestFit="1" customWidth="1"/>
    <col min="1295" max="1295" width="13" style="2" bestFit="1" customWidth="1"/>
    <col min="1296" max="1296" width="9.5546875" style="2" bestFit="1" customWidth="1"/>
    <col min="1297" max="1298" width="17.77734375" style="2" bestFit="1" customWidth="1"/>
    <col min="1299" max="1299" width="26.77734375" style="2" bestFit="1" customWidth="1"/>
    <col min="1300" max="1300" width="13.21875" style="2" bestFit="1" customWidth="1"/>
    <col min="1301" max="1535" width="8.88671875" style="2" customWidth="1"/>
    <col min="1536" max="1536" width="10.5546875" style="2"/>
    <col min="1537" max="1537" width="12" style="2" bestFit="1" customWidth="1"/>
    <col min="1538" max="1538" width="13.21875" style="2" bestFit="1" customWidth="1"/>
    <col min="1539" max="1539" width="51.109375" style="2" bestFit="1" customWidth="1"/>
    <col min="1540" max="1540" width="36.33203125" style="2" customWidth="1"/>
    <col min="1541" max="1541" width="32.88671875" style="2" customWidth="1"/>
    <col min="1542" max="1542" width="26.44140625" style="2" customWidth="1"/>
    <col min="1543" max="1543" width="19.44140625" style="2" customWidth="1"/>
    <col min="1544" max="1544" width="16.6640625" style="2" bestFit="1" customWidth="1"/>
    <col min="1545" max="1545" width="9.33203125" style="2" bestFit="1" customWidth="1"/>
    <col min="1546" max="1546" width="14.5546875" style="2" bestFit="1" customWidth="1"/>
    <col min="1547" max="1547" width="12.33203125" style="2" customWidth="1"/>
    <col min="1548" max="1548" width="25.5546875" style="2" bestFit="1" customWidth="1"/>
    <col min="1549" max="1549" width="15.77734375" style="2" bestFit="1" customWidth="1"/>
    <col min="1550" max="1550" width="17.21875" style="2" bestFit="1" customWidth="1"/>
    <col min="1551" max="1551" width="13" style="2" bestFit="1" customWidth="1"/>
    <col min="1552" max="1552" width="9.5546875" style="2" bestFit="1" customWidth="1"/>
    <col min="1553" max="1554" width="17.77734375" style="2" bestFit="1" customWidth="1"/>
    <col min="1555" max="1555" width="26.77734375" style="2" bestFit="1" customWidth="1"/>
    <col min="1556" max="1556" width="13.21875" style="2" bestFit="1" customWidth="1"/>
    <col min="1557" max="1791" width="8.88671875" style="2" customWidth="1"/>
    <col min="1792" max="1792" width="10.5546875" style="2"/>
    <col min="1793" max="1793" width="12" style="2" bestFit="1" customWidth="1"/>
    <col min="1794" max="1794" width="13.21875" style="2" bestFit="1" customWidth="1"/>
    <col min="1795" max="1795" width="51.109375" style="2" bestFit="1" customWidth="1"/>
    <col min="1796" max="1796" width="36.33203125" style="2" customWidth="1"/>
    <col min="1797" max="1797" width="32.88671875" style="2" customWidth="1"/>
    <col min="1798" max="1798" width="26.44140625" style="2" customWidth="1"/>
    <col min="1799" max="1799" width="19.44140625" style="2" customWidth="1"/>
    <col min="1800" max="1800" width="16.6640625" style="2" bestFit="1" customWidth="1"/>
    <col min="1801" max="1801" width="9.33203125" style="2" bestFit="1" customWidth="1"/>
    <col min="1802" max="1802" width="14.5546875" style="2" bestFit="1" customWidth="1"/>
    <col min="1803" max="1803" width="12.33203125" style="2" customWidth="1"/>
    <col min="1804" max="1804" width="25.5546875" style="2" bestFit="1" customWidth="1"/>
    <col min="1805" max="1805" width="15.77734375" style="2" bestFit="1" customWidth="1"/>
    <col min="1806" max="1806" width="17.21875" style="2" bestFit="1" customWidth="1"/>
    <col min="1807" max="1807" width="13" style="2" bestFit="1" customWidth="1"/>
    <col min="1808" max="1808" width="9.5546875" style="2" bestFit="1" customWidth="1"/>
    <col min="1809" max="1810" width="17.77734375" style="2" bestFit="1" customWidth="1"/>
    <col min="1811" max="1811" width="26.77734375" style="2" bestFit="1" customWidth="1"/>
    <col min="1812" max="1812" width="13.21875" style="2" bestFit="1" customWidth="1"/>
    <col min="1813" max="2047" width="8.88671875" style="2" customWidth="1"/>
    <col min="2048" max="2048" width="10.5546875" style="2"/>
    <col min="2049" max="2049" width="12" style="2" bestFit="1" customWidth="1"/>
    <col min="2050" max="2050" width="13.21875" style="2" bestFit="1" customWidth="1"/>
    <col min="2051" max="2051" width="51.109375" style="2" bestFit="1" customWidth="1"/>
    <col min="2052" max="2052" width="36.33203125" style="2" customWidth="1"/>
    <col min="2053" max="2053" width="32.88671875" style="2" customWidth="1"/>
    <col min="2054" max="2054" width="26.44140625" style="2" customWidth="1"/>
    <col min="2055" max="2055" width="19.44140625" style="2" customWidth="1"/>
    <col min="2056" max="2056" width="16.6640625" style="2" bestFit="1" customWidth="1"/>
    <col min="2057" max="2057" width="9.33203125" style="2" bestFit="1" customWidth="1"/>
    <col min="2058" max="2058" width="14.5546875" style="2" bestFit="1" customWidth="1"/>
    <col min="2059" max="2059" width="12.33203125" style="2" customWidth="1"/>
    <col min="2060" max="2060" width="25.5546875" style="2" bestFit="1" customWidth="1"/>
    <col min="2061" max="2061" width="15.77734375" style="2" bestFit="1" customWidth="1"/>
    <col min="2062" max="2062" width="17.21875" style="2" bestFit="1" customWidth="1"/>
    <col min="2063" max="2063" width="13" style="2" bestFit="1" customWidth="1"/>
    <col min="2064" max="2064" width="9.5546875" style="2" bestFit="1" customWidth="1"/>
    <col min="2065" max="2066" width="17.77734375" style="2" bestFit="1" customWidth="1"/>
    <col min="2067" max="2067" width="26.77734375" style="2" bestFit="1" customWidth="1"/>
    <col min="2068" max="2068" width="13.21875" style="2" bestFit="1" customWidth="1"/>
    <col min="2069" max="2303" width="8.88671875" style="2" customWidth="1"/>
    <col min="2304" max="2304" width="10.5546875" style="2"/>
    <col min="2305" max="2305" width="12" style="2" bestFit="1" customWidth="1"/>
    <col min="2306" max="2306" width="13.21875" style="2" bestFit="1" customWidth="1"/>
    <col min="2307" max="2307" width="51.109375" style="2" bestFit="1" customWidth="1"/>
    <col min="2308" max="2308" width="36.33203125" style="2" customWidth="1"/>
    <col min="2309" max="2309" width="32.88671875" style="2" customWidth="1"/>
    <col min="2310" max="2310" width="26.44140625" style="2" customWidth="1"/>
    <col min="2311" max="2311" width="19.44140625" style="2" customWidth="1"/>
    <col min="2312" max="2312" width="16.6640625" style="2" bestFit="1" customWidth="1"/>
    <col min="2313" max="2313" width="9.33203125" style="2" bestFit="1" customWidth="1"/>
    <col min="2314" max="2314" width="14.5546875" style="2" bestFit="1" customWidth="1"/>
    <col min="2315" max="2315" width="12.33203125" style="2" customWidth="1"/>
    <col min="2316" max="2316" width="25.5546875" style="2" bestFit="1" customWidth="1"/>
    <col min="2317" max="2317" width="15.77734375" style="2" bestFit="1" customWidth="1"/>
    <col min="2318" max="2318" width="17.21875" style="2" bestFit="1" customWidth="1"/>
    <col min="2319" max="2319" width="13" style="2" bestFit="1" customWidth="1"/>
    <col min="2320" max="2320" width="9.5546875" style="2" bestFit="1" customWidth="1"/>
    <col min="2321" max="2322" width="17.77734375" style="2" bestFit="1" customWidth="1"/>
    <col min="2323" max="2323" width="26.77734375" style="2" bestFit="1" customWidth="1"/>
    <col min="2324" max="2324" width="13.21875" style="2" bestFit="1" customWidth="1"/>
    <col min="2325" max="2559" width="8.88671875" style="2" customWidth="1"/>
    <col min="2560" max="2560" width="10.5546875" style="2"/>
    <col min="2561" max="2561" width="12" style="2" bestFit="1" customWidth="1"/>
    <col min="2562" max="2562" width="13.21875" style="2" bestFit="1" customWidth="1"/>
    <col min="2563" max="2563" width="51.109375" style="2" bestFit="1" customWidth="1"/>
    <col min="2564" max="2564" width="36.33203125" style="2" customWidth="1"/>
    <col min="2565" max="2565" width="32.88671875" style="2" customWidth="1"/>
    <col min="2566" max="2566" width="26.44140625" style="2" customWidth="1"/>
    <col min="2567" max="2567" width="19.44140625" style="2" customWidth="1"/>
    <col min="2568" max="2568" width="16.6640625" style="2" bestFit="1" customWidth="1"/>
    <col min="2569" max="2569" width="9.33203125" style="2" bestFit="1" customWidth="1"/>
    <col min="2570" max="2570" width="14.5546875" style="2" bestFit="1" customWidth="1"/>
    <col min="2571" max="2571" width="12.33203125" style="2" customWidth="1"/>
    <col min="2572" max="2572" width="25.5546875" style="2" bestFit="1" customWidth="1"/>
    <col min="2573" max="2573" width="15.77734375" style="2" bestFit="1" customWidth="1"/>
    <col min="2574" max="2574" width="17.21875" style="2" bestFit="1" customWidth="1"/>
    <col min="2575" max="2575" width="13" style="2" bestFit="1" customWidth="1"/>
    <col min="2576" max="2576" width="9.5546875" style="2" bestFit="1" customWidth="1"/>
    <col min="2577" max="2578" width="17.77734375" style="2" bestFit="1" customWidth="1"/>
    <col min="2579" max="2579" width="26.77734375" style="2" bestFit="1" customWidth="1"/>
    <col min="2580" max="2580" width="13.21875" style="2" bestFit="1" customWidth="1"/>
    <col min="2581" max="2815" width="8.88671875" style="2" customWidth="1"/>
    <col min="2816" max="2816" width="10.5546875" style="2"/>
    <col min="2817" max="2817" width="12" style="2" bestFit="1" customWidth="1"/>
    <col min="2818" max="2818" width="13.21875" style="2" bestFit="1" customWidth="1"/>
    <col min="2819" max="2819" width="51.109375" style="2" bestFit="1" customWidth="1"/>
    <col min="2820" max="2820" width="36.33203125" style="2" customWidth="1"/>
    <col min="2821" max="2821" width="32.88671875" style="2" customWidth="1"/>
    <col min="2822" max="2822" width="26.44140625" style="2" customWidth="1"/>
    <col min="2823" max="2823" width="19.44140625" style="2" customWidth="1"/>
    <col min="2824" max="2824" width="16.6640625" style="2" bestFit="1" customWidth="1"/>
    <col min="2825" max="2825" width="9.33203125" style="2" bestFit="1" customWidth="1"/>
    <col min="2826" max="2826" width="14.5546875" style="2" bestFit="1" customWidth="1"/>
    <col min="2827" max="2827" width="12.33203125" style="2" customWidth="1"/>
    <col min="2828" max="2828" width="25.5546875" style="2" bestFit="1" customWidth="1"/>
    <col min="2829" max="2829" width="15.77734375" style="2" bestFit="1" customWidth="1"/>
    <col min="2830" max="2830" width="17.21875" style="2" bestFit="1" customWidth="1"/>
    <col min="2831" max="2831" width="13" style="2" bestFit="1" customWidth="1"/>
    <col min="2832" max="2832" width="9.5546875" style="2" bestFit="1" customWidth="1"/>
    <col min="2833" max="2834" width="17.77734375" style="2" bestFit="1" customWidth="1"/>
    <col min="2835" max="2835" width="26.77734375" style="2" bestFit="1" customWidth="1"/>
    <col min="2836" max="2836" width="13.21875" style="2" bestFit="1" customWidth="1"/>
    <col min="2837" max="3071" width="8.88671875" style="2" customWidth="1"/>
    <col min="3072" max="3072" width="10.5546875" style="2"/>
    <col min="3073" max="3073" width="12" style="2" bestFit="1" customWidth="1"/>
    <col min="3074" max="3074" width="13.21875" style="2" bestFit="1" customWidth="1"/>
    <col min="3075" max="3075" width="51.109375" style="2" bestFit="1" customWidth="1"/>
    <col min="3076" max="3076" width="36.33203125" style="2" customWidth="1"/>
    <col min="3077" max="3077" width="32.88671875" style="2" customWidth="1"/>
    <col min="3078" max="3078" width="26.44140625" style="2" customWidth="1"/>
    <col min="3079" max="3079" width="19.44140625" style="2" customWidth="1"/>
    <col min="3080" max="3080" width="16.6640625" style="2" bestFit="1" customWidth="1"/>
    <col min="3081" max="3081" width="9.33203125" style="2" bestFit="1" customWidth="1"/>
    <col min="3082" max="3082" width="14.5546875" style="2" bestFit="1" customWidth="1"/>
    <col min="3083" max="3083" width="12.33203125" style="2" customWidth="1"/>
    <col min="3084" max="3084" width="25.5546875" style="2" bestFit="1" customWidth="1"/>
    <col min="3085" max="3085" width="15.77734375" style="2" bestFit="1" customWidth="1"/>
    <col min="3086" max="3086" width="17.21875" style="2" bestFit="1" customWidth="1"/>
    <col min="3087" max="3087" width="13" style="2" bestFit="1" customWidth="1"/>
    <col min="3088" max="3088" width="9.5546875" style="2" bestFit="1" customWidth="1"/>
    <col min="3089" max="3090" width="17.77734375" style="2" bestFit="1" customWidth="1"/>
    <col min="3091" max="3091" width="26.77734375" style="2" bestFit="1" customWidth="1"/>
    <col min="3092" max="3092" width="13.21875" style="2" bestFit="1" customWidth="1"/>
    <col min="3093" max="3327" width="8.88671875" style="2" customWidth="1"/>
    <col min="3328" max="3328" width="10.5546875" style="2"/>
    <col min="3329" max="3329" width="12" style="2" bestFit="1" customWidth="1"/>
    <col min="3330" max="3330" width="13.21875" style="2" bestFit="1" customWidth="1"/>
    <col min="3331" max="3331" width="51.109375" style="2" bestFit="1" customWidth="1"/>
    <col min="3332" max="3332" width="36.33203125" style="2" customWidth="1"/>
    <col min="3333" max="3333" width="32.88671875" style="2" customWidth="1"/>
    <col min="3334" max="3334" width="26.44140625" style="2" customWidth="1"/>
    <col min="3335" max="3335" width="19.44140625" style="2" customWidth="1"/>
    <col min="3336" max="3336" width="16.6640625" style="2" bestFit="1" customWidth="1"/>
    <col min="3337" max="3337" width="9.33203125" style="2" bestFit="1" customWidth="1"/>
    <col min="3338" max="3338" width="14.5546875" style="2" bestFit="1" customWidth="1"/>
    <col min="3339" max="3339" width="12.33203125" style="2" customWidth="1"/>
    <col min="3340" max="3340" width="25.5546875" style="2" bestFit="1" customWidth="1"/>
    <col min="3341" max="3341" width="15.77734375" style="2" bestFit="1" customWidth="1"/>
    <col min="3342" max="3342" width="17.21875" style="2" bestFit="1" customWidth="1"/>
    <col min="3343" max="3343" width="13" style="2" bestFit="1" customWidth="1"/>
    <col min="3344" max="3344" width="9.5546875" style="2" bestFit="1" customWidth="1"/>
    <col min="3345" max="3346" width="17.77734375" style="2" bestFit="1" customWidth="1"/>
    <col min="3347" max="3347" width="26.77734375" style="2" bestFit="1" customWidth="1"/>
    <col min="3348" max="3348" width="13.21875" style="2" bestFit="1" customWidth="1"/>
    <col min="3349" max="3583" width="8.88671875" style="2" customWidth="1"/>
    <col min="3584" max="3584" width="10.5546875" style="2"/>
    <col min="3585" max="3585" width="12" style="2" bestFit="1" customWidth="1"/>
    <col min="3586" max="3586" width="13.21875" style="2" bestFit="1" customWidth="1"/>
    <col min="3587" max="3587" width="51.109375" style="2" bestFit="1" customWidth="1"/>
    <col min="3588" max="3588" width="36.33203125" style="2" customWidth="1"/>
    <col min="3589" max="3589" width="32.88671875" style="2" customWidth="1"/>
    <col min="3590" max="3590" width="26.44140625" style="2" customWidth="1"/>
    <col min="3591" max="3591" width="19.44140625" style="2" customWidth="1"/>
    <col min="3592" max="3592" width="16.6640625" style="2" bestFit="1" customWidth="1"/>
    <col min="3593" max="3593" width="9.33203125" style="2" bestFit="1" customWidth="1"/>
    <col min="3594" max="3594" width="14.5546875" style="2" bestFit="1" customWidth="1"/>
    <col min="3595" max="3595" width="12.33203125" style="2" customWidth="1"/>
    <col min="3596" max="3596" width="25.5546875" style="2" bestFit="1" customWidth="1"/>
    <col min="3597" max="3597" width="15.77734375" style="2" bestFit="1" customWidth="1"/>
    <col min="3598" max="3598" width="17.21875" style="2" bestFit="1" customWidth="1"/>
    <col min="3599" max="3599" width="13" style="2" bestFit="1" customWidth="1"/>
    <col min="3600" max="3600" width="9.5546875" style="2" bestFit="1" customWidth="1"/>
    <col min="3601" max="3602" width="17.77734375" style="2" bestFit="1" customWidth="1"/>
    <col min="3603" max="3603" width="26.77734375" style="2" bestFit="1" customWidth="1"/>
    <col min="3604" max="3604" width="13.21875" style="2" bestFit="1" customWidth="1"/>
    <col min="3605" max="3839" width="8.88671875" style="2" customWidth="1"/>
    <col min="3840" max="3840" width="10.5546875" style="2"/>
    <col min="3841" max="3841" width="12" style="2" bestFit="1" customWidth="1"/>
    <col min="3842" max="3842" width="13.21875" style="2" bestFit="1" customWidth="1"/>
    <col min="3843" max="3843" width="51.109375" style="2" bestFit="1" customWidth="1"/>
    <col min="3844" max="3844" width="36.33203125" style="2" customWidth="1"/>
    <col min="3845" max="3845" width="32.88671875" style="2" customWidth="1"/>
    <col min="3846" max="3846" width="26.44140625" style="2" customWidth="1"/>
    <col min="3847" max="3847" width="19.44140625" style="2" customWidth="1"/>
    <col min="3848" max="3848" width="16.6640625" style="2" bestFit="1" customWidth="1"/>
    <col min="3849" max="3849" width="9.33203125" style="2" bestFit="1" customWidth="1"/>
    <col min="3850" max="3850" width="14.5546875" style="2" bestFit="1" customWidth="1"/>
    <col min="3851" max="3851" width="12.33203125" style="2" customWidth="1"/>
    <col min="3852" max="3852" width="25.5546875" style="2" bestFit="1" customWidth="1"/>
    <col min="3853" max="3853" width="15.77734375" style="2" bestFit="1" customWidth="1"/>
    <col min="3854" max="3854" width="17.21875" style="2" bestFit="1" customWidth="1"/>
    <col min="3855" max="3855" width="13" style="2" bestFit="1" customWidth="1"/>
    <col min="3856" max="3856" width="9.5546875" style="2" bestFit="1" customWidth="1"/>
    <col min="3857" max="3858" width="17.77734375" style="2" bestFit="1" customWidth="1"/>
    <col min="3859" max="3859" width="26.77734375" style="2" bestFit="1" customWidth="1"/>
    <col min="3860" max="3860" width="13.21875" style="2" bestFit="1" customWidth="1"/>
    <col min="3861" max="4095" width="8.88671875" style="2" customWidth="1"/>
    <col min="4096" max="4096" width="10.5546875" style="2"/>
    <col min="4097" max="4097" width="12" style="2" bestFit="1" customWidth="1"/>
    <col min="4098" max="4098" width="13.21875" style="2" bestFit="1" customWidth="1"/>
    <col min="4099" max="4099" width="51.109375" style="2" bestFit="1" customWidth="1"/>
    <col min="4100" max="4100" width="36.33203125" style="2" customWidth="1"/>
    <col min="4101" max="4101" width="32.88671875" style="2" customWidth="1"/>
    <col min="4102" max="4102" width="26.44140625" style="2" customWidth="1"/>
    <col min="4103" max="4103" width="19.44140625" style="2" customWidth="1"/>
    <col min="4104" max="4104" width="16.6640625" style="2" bestFit="1" customWidth="1"/>
    <col min="4105" max="4105" width="9.33203125" style="2" bestFit="1" customWidth="1"/>
    <col min="4106" max="4106" width="14.5546875" style="2" bestFit="1" customWidth="1"/>
    <col min="4107" max="4107" width="12.33203125" style="2" customWidth="1"/>
    <col min="4108" max="4108" width="25.5546875" style="2" bestFit="1" customWidth="1"/>
    <col min="4109" max="4109" width="15.77734375" style="2" bestFit="1" customWidth="1"/>
    <col min="4110" max="4110" width="17.21875" style="2" bestFit="1" customWidth="1"/>
    <col min="4111" max="4111" width="13" style="2" bestFit="1" customWidth="1"/>
    <col min="4112" max="4112" width="9.5546875" style="2" bestFit="1" customWidth="1"/>
    <col min="4113" max="4114" width="17.77734375" style="2" bestFit="1" customWidth="1"/>
    <col min="4115" max="4115" width="26.77734375" style="2" bestFit="1" customWidth="1"/>
    <col min="4116" max="4116" width="13.21875" style="2" bestFit="1" customWidth="1"/>
    <col min="4117" max="4351" width="8.88671875" style="2" customWidth="1"/>
    <col min="4352" max="4352" width="10.5546875" style="2"/>
    <col min="4353" max="4353" width="12" style="2" bestFit="1" customWidth="1"/>
    <col min="4354" max="4354" width="13.21875" style="2" bestFit="1" customWidth="1"/>
    <col min="4355" max="4355" width="51.109375" style="2" bestFit="1" customWidth="1"/>
    <col min="4356" max="4356" width="36.33203125" style="2" customWidth="1"/>
    <col min="4357" max="4357" width="32.88671875" style="2" customWidth="1"/>
    <col min="4358" max="4358" width="26.44140625" style="2" customWidth="1"/>
    <col min="4359" max="4359" width="19.44140625" style="2" customWidth="1"/>
    <col min="4360" max="4360" width="16.6640625" style="2" bestFit="1" customWidth="1"/>
    <col min="4361" max="4361" width="9.33203125" style="2" bestFit="1" customWidth="1"/>
    <col min="4362" max="4362" width="14.5546875" style="2" bestFit="1" customWidth="1"/>
    <col min="4363" max="4363" width="12.33203125" style="2" customWidth="1"/>
    <col min="4364" max="4364" width="25.5546875" style="2" bestFit="1" customWidth="1"/>
    <col min="4365" max="4365" width="15.77734375" style="2" bestFit="1" customWidth="1"/>
    <col min="4366" max="4366" width="17.21875" style="2" bestFit="1" customWidth="1"/>
    <col min="4367" max="4367" width="13" style="2" bestFit="1" customWidth="1"/>
    <col min="4368" max="4368" width="9.5546875" style="2" bestFit="1" customWidth="1"/>
    <col min="4369" max="4370" width="17.77734375" style="2" bestFit="1" customWidth="1"/>
    <col min="4371" max="4371" width="26.77734375" style="2" bestFit="1" customWidth="1"/>
    <col min="4372" max="4372" width="13.21875" style="2" bestFit="1" customWidth="1"/>
    <col min="4373" max="4607" width="8.88671875" style="2" customWidth="1"/>
    <col min="4608" max="4608" width="10.5546875" style="2"/>
    <col min="4609" max="4609" width="12" style="2" bestFit="1" customWidth="1"/>
    <col min="4610" max="4610" width="13.21875" style="2" bestFit="1" customWidth="1"/>
    <col min="4611" max="4611" width="51.109375" style="2" bestFit="1" customWidth="1"/>
    <col min="4612" max="4612" width="36.33203125" style="2" customWidth="1"/>
    <col min="4613" max="4613" width="32.88671875" style="2" customWidth="1"/>
    <col min="4614" max="4614" width="26.44140625" style="2" customWidth="1"/>
    <col min="4615" max="4615" width="19.44140625" style="2" customWidth="1"/>
    <col min="4616" max="4616" width="16.6640625" style="2" bestFit="1" customWidth="1"/>
    <col min="4617" max="4617" width="9.33203125" style="2" bestFit="1" customWidth="1"/>
    <col min="4618" max="4618" width="14.5546875" style="2" bestFit="1" customWidth="1"/>
    <col min="4619" max="4619" width="12.33203125" style="2" customWidth="1"/>
    <col min="4620" max="4620" width="25.5546875" style="2" bestFit="1" customWidth="1"/>
    <col min="4621" max="4621" width="15.77734375" style="2" bestFit="1" customWidth="1"/>
    <col min="4622" max="4622" width="17.21875" style="2" bestFit="1" customWidth="1"/>
    <col min="4623" max="4623" width="13" style="2" bestFit="1" customWidth="1"/>
    <col min="4624" max="4624" width="9.5546875" style="2" bestFit="1" customWidth="1"/>
    <col min="4625" max="4626" width="17.77734375" style="2" bestFit="1" customWidth="1"/>
    <col min="4627" max="4627" width="26.77734375" style="2" bestFit="1" customWidth="1"/>
    <col min="4628" max="4628" width="13.21875" style="2" bestFit="1" customWidth="1"/>
    <col min="4629" max="4863" width="8.88671875" style="2" customWidth="1"/>
    <col min="4864" max="4864" width="10.5546875" style="2"/>
    <col min="4865" max="4865" width="12" style="2" bestFit="1" customWidth="1"/>
    <col min="4866" max="4866" width="13.21875" style="2" bestFit="1" customWidth="1"/>
    <col min="4867" max="4867" width="51.109375" style="2" bestFit="1" customWidth="1"/>
    <col min="4868" max="4868" width="36.33203125" style="2" customWidth="1"/>
    <col min="4869" max="4869" width="32.88671875" style="2" customWidth="1"/>
    <col min="4870" max="4870" width="26.44140625" style="2" customWidth="1"/>
    <col min="4871" max="4871" width="19.44140625" style="2" customWidth="1"/>
    <col min="4872" max="4872" width="16.6640625" style="2" bestFit="1" customWidth="1"/>
    <col min="4873" max="4873" width="9.33203125" style="2" bestFit="1" customWidth="1"/>
    <col min="4874" max="4874" width="14.5546875" style="2" bestFit="1" customWidth="1"/>
    <col min="4875" max="4875" width="12.33203125" style="2" customWidth="1"/>
    <col min="4876" max="4876" width="25.5546875" style="2" bestFit="1" customWidth="1"/>
    <col min="4877" max="4877" width="15.77734375" style="2" bestFit="1" customWidth="1"/>
    <col min="4878" max="4878" width="17.21875" style="2" bestFit="1" customWidth="1"/>
    <col min="4879" max="4879" width="13" style="2" bestFit="1" customWidth="1"/>
    <col min="4880" max="4880" width="9.5546875" style="2" bestFit="1" customWidth="1"/>
    <col min="4881" max="4882" width="17.77734375" style="2" bestFit="1" customWidth="1"/>
    <col min="4883" max="4883" width="26.77734375" style="2" bestFit="1" customWidth="1"/>
    <col min="4884" max="4884" width="13.21875" style="2" bestFit="1" customWidth="1"/>
    <col min="4885" max="5119" width="8.88671875" style="2" customWidth="1"/>
    <col min="5120" max="5120" width="10.5546875" style="2"/>
    <col min="5121" max="5121" width="12" style="2" bestFit="1" customWidth="1"/>
    <col min="5122" max="5122" width="13.21875" style="2" bestFit="1" customWidth="1"/>
    <col min="5123" max="5123" width="51.109375" style="2" bestFit="1" customWidth="1"/>
    <col min="5124" max="5124" width="36.33203125" style="2" customWidth="1"/>
    <col min="5125" max="5125" width="32.88671875" style="2" customWidth="1"/>
    <col min="5126" max="5126" width="26.44140625" style="2" customWidth="1"/>
    <col min="5127" max="5127" width="19.44140625" style="2" customWidth="1"/>
    <col min="5128" max="5128" width="16.6640625" style="2" bestFit="1" customWidth="1"/>
    <col min="5129" max="5129" width="9.33203125" style="2" bestFit="1" customWidth="1"/>
    <col min="5130" max="5130" width="14.5546875" style="2" bestFit="1" customWidth="1"/>
    <col min="5131" max="5131" width="12.33203125" style="2" customWidth="1"/>
    <col min="5132" max="5132" width="25.5546875" style="2" bestFit="1" customWidth="1"/>
    <col min="5133" max="5133" width="15.77734375" style="2" bestFit="1" customWidth="1"/>
    <col min="5134" max="5134" width="17.21875" style="2" bestFit="1" customWidth="1"/>
    <col min="5135" max="5135" width="13" style="2" bestFit="1" customWidth="1"/>
    <col min="5136" max="5136" width="9.5546875" style="2" bestFit="1" customWidth="1"/>
    <col min="5137" max="5138" width="17.77734375" style="2" bestFit="1" customWidth="1"/>
    <col min="5139" max="5139" width="26.77734375" style="2" bestFit="1" customWidth="1"/>
    <col min="5140" max="5140" width="13.21875" style="2" bestFit="1" customWidth="1"/>
    <col min="5141" max="5375" width="8.88671875" style="2" customWidth="1"/>
    <col min="5376" max="5376" width="10.5546875" style="2"/>
    <col min="5377" max="5377" width="12" style="2" bestFit="1" customWidth="1"/>
    <col min="5378" max="5378" width="13.21875" style="2" bestFit="1" customWidth="1"/>
    <col min="5379" max="5379" width="51.109375" style="2" bestFit="1" customWidth="1"/>
    <col min="5380" max="5380" width="36.33203125" style="2" customWidth="1"/>
    <col min="5381" max="5381" width="32.88671875" style="2" customWidth="1"/>
    <col min="5382" max="5382" width="26.44140625" style="2" customWidth="1"/>
    <col min="5383" max="5383" width="19.44140625" style="2" customWidth="1"/>
    <col min="5384" max="5384" width="16.6640625" style="2" bestFit="1" customWidth="1"/>
    <col min="5385" max="5385" width="9.33203125" style="2" bestFit="1" customWidth="1"/>
    <col min="5386" max="5386" width="14.5546875" style="2" bestFit="1" customWidth="1"/>
    <col min="5387" max="5387" width="12.33203125" style="2" customWidth="1"/>
    <col min="5388" max="5388" width="25.5546875" style="2" bestFit="1" customWidth="1"/>
    <col min="5389" max="5389" width="15.77734375" style="2" bestFit="1" customWidth="1"/>
    <col min="5390" max="5390" width="17.21875" style="2" bestFit="1" customWidth="1"/>
    <col min="5391" max="5391" width="13" style="2" bestFit="1" customWidth="1"/>
    <col min="5392" max="5392" width="9.5546875" style="2" bestFit="1" customWidth="1"/>
    <col min="5393" max="5394" width="17.77734375" style="2" bestFit="1" customWidth="1"/>
    <col min="5395" max="5395" width="26.77734375" style="2" bestFit="1" customWidth="1"/>
    <col min="5396" max="5396" width="13.21875" style="2" bestFit="1" customWidth="1"/>
    <col min="5397" max="5631" width="8.88671875" style="2" customWidth="1"/>
    <col min="5632" max="5632" width="10.5546875" style="2"/>
    <col min="5633" max="5633" width="12" style="2" bestFit="1" customWidth="1"/>
    <col min="5634" max="5634" width="13.21875" style="2" bestFit="1" customWidth="1"/>
    <col min="5635" max="5635" width="51.109375" style="2" bestFit="1" customWidth="1"/>
    <col min="5636" max="5636" width="36.33203125" style="2" customWidth="1"/>
    <col min="5637" max="5637" width="32.88671875" style="2" customWidth="1"/>
    <col min="5638" max="5638" width="26.44140625" style="2" customWidth="1"/>
    <col min="5639" max="5639" width="19.44140625" style="2" customWidth="1"/>
    <col min="5640" max="5640" width="16.6640625" style="2" bestFit="1" customWidth="1"/>
    <col min="5641" max="5641" width="9.33203125" style="2" bestFit="1" customWidth="1"/>
    <col min="5642" max="5642" width="14.5546875" style="2" bestFit="1" customWidth="1"/>
    <col min="5643" max="5643" width="12.33203125" style="2" customWidth="1"/>
    <col min="5644" max="5644" width="25.5546875" style="2" bestFit="1" customWidth="1"/>
    <col min="5645" max="5645" width="15.77734375" style="2" bestFit="1" customWidth="1"/>
    <col min="5646" max="5646" width="17.21875" style="2" bestFit="1" customWidth="1"/>
    <col min="5647" max="5647" width="13" style="2" bestFit="1" customWidth="1"/>
    <col min="5648" max="5648" width="9.5546875" style="2" bestFit="1" customWidth="1"/>
    <col min="5649" max="5650" width="17.77734375" style="2" bestFit="1" customWidth="1"/>
    <col min="5651" max="5651" width="26.77734375" style="2" bestFit="1" customWidth="1"/>
    <col min="5652" max="5652" width="13.21875" style="2" bestFit="1" customWidth="1"/>
    <col min="5653" max="5887" width="8.88671875" style="2" customWidth="1"/>
    <col min="5888" max="5888" width="10.5546875" style="2"/>
    <col min="5889" max="5889" width="12" style="2" bestFit="1" customWidth="1"/>
    <col min="5890" max="5890" width="13.21875" style="2" bestFit="1" customWidth="1"/>
    <col min="5891" max="5891" width="51.109375" style="2" bestFit="1" customWidth="1"/>
    <col min="5892" max="5892" width="36.33203125" style="2" customWidth="1"/>
    <col min="5893" max="5893" width="32.88671875" style="2" customWidth="1"/>
    <col min="5894" max="5894" width="26.44140625" style="2" customWidth="1"/>
    <col min="5895" max="5895" width="19.44140625" style="2" customWidth="1"/>
    <col min="5896" max="5896" width="16.6640625" style="2" bestFit="1" customWidth="1"/>
    <col min="5897" max="5897" width="9.33203125" style="2" bestFit="1" customWidth="1"/>
    <col min="5898" max="5898" width="14.5546875" style="2" bestFit="1" customWidth="1"/>
    <col min="5899" max="5899" width="12.33203125" style="2" customWidth="1"/>
    <col min="5900" max="5900" width="25.5546875" style="2" bestFit="1" customWidth="1"/>
    <col min="5901" max="5901" width="15.77734375" style="2" bestFit="1" customWidth="1"/>
    <col min="5902" max="5902" width="17.21875" style="2" bestFit="1" customWidth="1"/>
    <col min="5903" max="5903" width="13" style="2" bestFit="1" customWidth="1"/>
    <col min="5904" max="5904" width="9.5546875" style="2" bestFit="1" customWidth="1"/>
    <col min="5905" max="5906" width="17.77734375" style="2" bestFit="1" customWidth="1"/>
    <col min="5907" max="5907" width="26.77734375" style="2" bestFit="1" customWidth="1"/>
    <col min="5908" max="5908" width="13.21875" style="2" bestFit="1" customWidth="1"/>
    <col min="5909" max="6143" width="8.88671875" style="2" customWidth="1"/>
    <col min="6144" max="6144" width="10.5546875" style="2"/>
    <col min="6145" max="6145" width="12" style="2" bestFit="1" customWidth="1"/>
    <col min="6146" max="6146" width="13.21875" style="2" bestFit="1" customWidth="1"/>
    <col min="6147" max="6147" width="51.109375" style="2" bestFit="1" customWidth="1"/>
    <col min="6148" max="6148" width="36.33203125" style="2" customWidth="1"/>
    <col min="6149" max="6149" width="32.88671875" style="2" customWidth="1"/>
    <col min="6150" max="6150" width="26.44140625" style="2" customWidth="1"/>
    <col min="6151" max="6151" width="19.44140625" style="2" customWidth="1"/>
    <col min="6152" max="6152" width="16.6640625" style="2" bestFit="1" customWidth="1"/>
    <col min="6153" max="6153" width="9.33203125" style="2" bestFit="1" customWidth="1"/>
    <col min="6154" max="6154" width="14.5546875" style="2" bestFit="1" customWidth="1"/>
    <col min="6155" max="6155" width="12.33203125" style="2" customWidth="1"/>
    <col min="6156" max="6156" width="25.5546875" style="2" bestFit="1" customWidth="1"/>
    <col min="6157" max="6157" width="15.77734375" style="2" bestFit="1" customWidth="1"/>
    <col min="6158" max="6158" width="17.21875" style="2" bestFit="1" customWidth="1"/>
    <col min="6159" max="6159" width="13" style="2" bestFit="1" customWidth="1"/>
    <col min="6160" max="6160" width="9.5546875" style="2" bestFit="1" customWidth="1"/>
    <col min="6161" max="6162" width="17.77734375" style="2" bestFit="1" customWidth="1"/>
    <col min="6163" max="6163" width="26.77734375" style="2" bestFit="1" customWidth="1"/>
    <col min="6164" max="6164" width="13.21875" style="2" bestFit="1" customWidth="1"/>
    <col min="6165" max="6399" width="8.88671875" style="2" customWidth="1"/>
    <col min="6400" max="6400" width="10.5546875" style="2"/>
    <col min="6401" max="6401" width="12" style="2" bestFit="1" customWidth="1"/>
    <col min="6402" max="6402" width="13.21875" style="2" bestFit="1" customWidth="1"/>
    <col min="6403" max="6403" width="51.109375" style="2" bestFit="1" customWidth="1"/>
    <col min="6404" max="6404" width="36.33203125" style="2" customWidth="1"/>
    <col min="6405" max="6405" width="32.88671875" style="2" customWidth="1"/>
    <col min="6406" max="6406" width="26.44140625" style="2" customWidth="1"/>
    <col min="6407" max="6407" width="19.44140625" style="2" customWidth="1"/>
    <col min="6408" max="6408" width="16.6640625" style="2" bestFit="1" customWidth="1"/>
    <col min="6409" max="6409" width="9.33203125" style="2" bestFit="1" customWidth="1"/>
    <col min="6410" max="6410" width="14.5546875" style="2" bestFit="1" customWidth="1"/>
    <col min="6411" max="6411" width="12.33203125" style="2" customWidth="1"/>
    <col min="6412" max="6412" width="25.5546875" style="2" bestFit="1" customWidth="1"/>
    <col min="6413" max="6413" width="15.77734375" style="2" bestFit="1" customWidth="1"/>
    <col min="6414" max="6414" width="17.21875" style="2" bestFit="1" customWidth="1"/>
    <col min="6415" max="6415" width="13" style="2" bestFit="1" customWidth="1"/>
    <col min="6416" max="6416" width="9.5546875" style="2" bestFit="1" customWidth="1"/>
    <col min="6417" max="6418" width="17.77734375" style="2" bestFit="1" customWidth="1"/>
    <col min="6419" max="6419" width="26.77734375" style="2" bestFit="1" customWidth="1"/>
    <col min="6420" max="6420" width="13.21875" style="2" bestFit="1" customWidth="1"/>
    <col min="6421" max="6655" width="8.88671875" style="2" customWidth="1"/>
    <col min="6656" max="6656" width="10.5546875" style="2"/>
    <col min="6657" max="6657" width="12" style="2" bestFit="1" customWidth="1"/>
    <col min="6658" max="6658" width="13.21875" style="2" bestFit="1" customWidth="1"/>
    <col min="6659" max="6659" width="51.109375" style="2" bestFit="1" customWidth="1"/>
    <col min="6660" max="6660" width="36.33203125" style="2" customWidth="1"/>
    <col min="6661" max="6661" width="32.88671875" style="2" customWidth="1"/>
    <col min="6662" max="6662" width="26.44140625" style="2" customWidth="1"/>
    <col min="6663" max="6663" width="19.44140625" style="2" customWidth="1"/>
    <col min="6664" max="6664" width="16.6640625" style="2" bestFit="1" customWidth="1"/>
    <col min="6665" max="6665" width="9.33203125" style="2" bestFit="1" customWidth="1"/>
    <col min="6666" max="6666" width="14.5546875" style="2" bestFit="1" customWidth="1"/>
    <col min="6667" max="6667" width="12.33203125" style="2" customWidth="1"/>
    <col min="6668" max="6668" width="25.5546875" style="2" bestFit="1" customWidth="1"/>
    <col min="6669" max="6669" width="15.77734375" style="2" bestFit="1" customWidth="1"/>
    <col min="6670" max="6670" width="17.21875" style="2" bestFit="1" customWidth="1"/>
    <col min="6671" max="6671" width="13" style="2" bestFit="1" customWidth="1"/>
    <col min="6672" max="6672" width="9.5546875" style="2" bestFit="1" customWidth="1"/>
    <col min="6673" max="6674" width="17.77734375" style="2" bestFit="1" customWidth="1"/>
    <col min="6675" max="6675" width="26.77734375" style="2" bestFit="1" customWidth="1"/>
    <col min="6676" max="6676" width="13.21875" style="2" bestFit="1" customWidth="1"/>
    <col min="6677" max="6911" width="8.88671875" style="2" customWidth="1"/>
    <col min="6912" max="6912" width="10.5546875" style="2"/>
    <col min="6913" max="6913" width="12" style="2" bestFit="1" customWidth="1"/>
    <col min="6914" max="6914" width="13.21875" style="2" bestFit="1" customWidth="1"/>
    <col min="6915" max="6915" width="51.109375" style="2" bestFit="1" customWidth="1"/>
    <col min="6916" max="6916" width="36.33203125" style="2" customWidth="1"/>
    <col min="6917" max="6917" width="32.88671875" style="2" customWidth="1"/>
    <col min="6918" max="6918" width="26.44140625" style="2" customWidth="1"/>
    <col min="6919" max="6919" width="19.44140625" style="2" customWidth="1"/>
    <col min="6920" max="6920" width="16.6640625" style="2" bestFit="1" customWidth="1"/>
    <col min="6921" max="6921" width="9.33203125" style="2" bestFit="1" customWidth="1"/>
    <col min="6922" max="6922" width="14.5546875" style="2" bestFit="1" customWidth="1"/>
    <col min="6923" max="6923" width="12.33203125" style="2" customWidth="1"/>
    <col min="6924" max="6924" width="25.5546875" style="2" bestFit="1" customWidth="1"/>
    <col min="6925" max="6925" width="15.77734375" style="2" bestFit="1" customWidth="1"/>
    <col min="6926" max="6926" width="17.21875" style="2" bestFit="1" customWidth="1"/>
    <col min="6927" max="6927" width="13" style="2" bestFit="1" customWidth="1"/>
    <col min="6928" max="6928" width="9.5546875" style="2" bestFit="1" customWidth="1"/>
    <col min="6929" max="6930" width="17.77734375" style="2" bestFit="1" customWidth="1"/>
    <col min="6931" max="6931" width="26.77734375" style="2" bestFit="1" customWidth="1"/>
    <col min="6932" max="6932" width="13.21875" style="2" bestFit="1" customWidth="1"/>
    <col min="6933" max="7167" width="8.88671875" style="2" customWidth="1"/>
    <col min="7168" max="7168" width="10.5546875" style="2"/>
    <col min="7169" max="7169" width="12" style="2" bestFit="1" customWidth="1"/>
    <col min="7170" max="7170" width="13.21875" style="2" bestFit="1" customWidth="1"/>
    <col min="7171" max="7171" width="51.109375" style="2" bestFit="1" customWidth="1"/>
    <col min="7172" max="7172" width="36.33203125" style="2" customWidth="1"/>
    <col min="7173" max="7173" width="32.88671875" style="2" customWidth="1"/>
    <col min="7174" max="7174" width="26.44140625" style="2" customWidth="1"/>
    <col min="7175" max="7175" width="19.44140625" style="2" customWidth="1"/>
    <col min="7176" max="7176" width="16.6640625" style="2" bestFit="1" customWidth="1"/>
    <col min="7177" max="7177" width="9.33203125" style="2" bestFit="1" customWidth="1"/>
    <col min="7178" max="7178" width="14.5546875" style="2" bestFit="1" customWidth="1"/>
    <col min="7179" max="7179" width="12.33203125" style="2" customWidth="1"/>
    <col min="7180" max="7180" width="25.5546875" style="2" bestFit="1" customWidth="1"/>
    <col min="7181" max="7181" width="15.77734375" style="2" bestFit="1" customWidth="1"/>
    <col min="7182" max="7182" width="17.21875" style="2" bestFit="1" customWidth="1"/>
    <col min="7183" max="7183" width="13" style="2" bestFit="1" customWidth="1"/>
    <col min="7184" max="7184" width="9.5546875" style="2" bestFit="1" customWidth="1"/>
    <col min="7185" max="7186" width="17.77734375" style="2" bestFit="1" customWidth="1"/>
    <col min="7187" max="7187" width="26.77734375" style="2" bestFit="1" customWidth="1"/>
    <col min="7188" max="7188" width="13.21875" style="2" bestFit="1" customWidth="1"/>
    <col min="7189" max="7423" width="8.88671875" style="2" customWidth="1"/>
    <col min="7424" max="7424" width="10.5546875" style="2"/>
    <col min="7425" max="7425" width="12" style="2" bestFit="1" customWidth="1"/>
    <col min="7426" max="7426" width="13.21875" style="2" bestFit="1" customWidth="1"/>
    <col min="7427" max="7427" width="51.109375" style="2" bestFit="1" customWidth="1"/>
    <col min="7428" max="7428" width="36.33203125" style="2" customWidth="1"/>
    <col min="7429" max="7429" width="32.88671875" style="2" customWidth="1"/>
    <col min="7430" max="7430" width="26.44140625" style="2" customWidth="1"/>
    <col min="7431" max="7431" width="19.44140625" style="2" customWidth="1"/>
    <col min="7432" max="7432" width="16.6640625" style="2" bestFit="1" customWidth="1"/>
    <col min="7433" max="7433" width="9.33203125" style="2" bestFit="1" customWidth="1"/>
    <col min="7434" max="7434" width="14.5546875" style="2" bestFit="1" customWidth="1"/>
    <col min="7435" max="7435" width="12.33203125" style="2" customWidth="1"/>
    <col min="7436" max="7436" width="25.5546875" style="2" bestFit="1" customWidth="1"/>
    <col min="7437" max="7437" width="15.77734375" style="2" bestFit="1" customWidth="1"/>
    <col min="7438" max="7438" width="17.21875" style="2" bestFit="1" customWidth="1"/>
    <col min="7439" max="7439" width="13" style="2" bestFit="1" customWidth="1"/>
    <col min="7440" max="7440" width="9.5546875" style="2" bestFit="1" customWidth="1"/>
    <col min="7441" max="7442" width="17.77734375" style="2" bestFit="1" customWidth="1"/>
    <col min="7443" max="7443" width="26.77734375" style="2" bestFit="1" customWidth="1"/>
    <col min="7444" max="7444" width="13.21875" style="2" bestFit="1" customWidth="1"/>
    <col min="7445" max="7679" width="8.88671875" style="2" customWidth="1"/>
    <col min="7680" max="7680" width="10.5546875" style="2"/>
    <col min="7681" max="7681" width="12" style="2" bestFit="1" customWidth="1"/>
    <col min="7682" max="7682" width="13.21875" style="2" bestFit="1" customWidth="1"/>
    <col min="7683" max="7683" width="51.109375" style="2" bestFit="1" customWidth="1"/>
    <col min="7684" max="7684" width="36.33203125" style="2" customWidth="1"/>
    <col min="7685" max="7685" width="32.88671875" style="2" customWidth="1"/>
    <col min="7686" max="7686" width="26.44140625" style="2" customWidth="1"/>
    <col min="7687" max="7687" width="19.44140625" style="2" customWidth="1"/>
    <col min="7688" max="7688" width="16.6640625" style="2" bestFit="1" customWidth="1"/>
    <col min="7689" max="7689" width="9.33203125" style="2" bestFit="1" customWidth="1"/>
    <col min="7690" max="7690" width="14.5546875" style="2" bestFit="1" customWidth="1"/>
    <col min="7691" max="7691" width="12.33203125" style="2" customWidth="1"/>
    <col min="7692" max="7692" width="25.5546875" style="2" bestFit="1" customWidth="1"/>
    <col min="7693" max="7693" width="15.77734375" style="2" bestFit="1" customWidth="1"/>
    <col min="7694" max="7694" width="17.21875" style="2" bestFit="1" customWidth="1"/>
    <col min="7695" max="7695" width="13" style="2" bestFit="1" customWidth="1"/>
    <col min="7696" max="7696" width="9.5546875" style="2" bestFit="1" customWidth="1"/>
    <col min="7697" max="7698" width="17.77734375" style="2" bestFit="1" customWidth="1"/>
    <col min="7699" max="7699" width="26.77734375" style="2" bestFit="1" customWidth="1"/>
    <col min="7700" max="7700" width="13.21875" style="2" bestFit="1" customWidth="1"/>
    <col min="7701" max="7935" width="8.88671875" style="2" customWidth="1"/>
    <col min="7936" max="7936" width="10.5546875" style="2"/>
    <col min="7937" max="7937" width="12" style="2" bestFit="1" customWidth="1"/>
    <col min="7938" max="7938" width="13.21875" style="2" bestFit="1" customWidth="1"/>
    <col min="7939" max="7939" width="51.109375" style="2" bestFit="1" customWidth="1"/>
    <col min="7940" max="7940" width="36.33203125" style="2" customWidth="1"/>
    <col min="7941" max="7941" width="32.88671875" style="2" customWidth="1"/>
    <col min="7942" max="7942" width="26.44140625" style="2" customWidth="1"/>
    <col min="7943" max="7943" width="19.44140625" style="2" customWidth="1"/>
    <col min="7944" max="7944" width="16.6640625" style="2" bestFit="1" customWidth="1"/>
    <col min="7945" max="7945" width="9.33203125" style="2" bestFit="1" customWidth="1"/>
    <col min="7946" max="7946" width="14.5546875" style="2" bestFit="1" customWidth="1"/>
    <col min="7947" max="7947" width="12.33203125" style="2" customWidth="1"/>
    <col min="7948" max="7948" width="25.5546875" style="2" bestFit="1" customWidth="1"/>
    <col min="7949" max="7949" width="15.77734375" style="2" bestFit="1" customWidth="1"/>
    <col min="7950" max="7950" width="17.21875" style="2" bestFit="1" customWidth="1"/>
    <col min="7951" max="7951" width="13" style="2" bestFit="1" customWidth="1"/>
    <col min="7952" max="7952" width="9.5546875" style="2" bestFit="1" customWidth="1"/>
    <col min="7953" max="7954" width="17.77734375" style="2" bestFit="1" customWidth="1"/>
    <col min="7955" max="7955" width="26.77734375" style="2" bestFit="1" customWidth="1"/>
    <col min="7956" max="7956" width="13.21875" style="2" bestFit="1" customWidth="1"/>
    <col min="7957" max="8191" width="8.88671875" style="2" customWidth="1"/>
    <col min="8192" max="8192" width="10.5546875" style="2"/>
    <col min="8193" max="8193" width="12" style="2" bestFit="1" customWidth="1"/>
    <col min="8194" max="8194" width="13.21875" style="2" bestFit="1" customWidth="1"/>
    <col min="8195" max="8195" width="51.109375" style="2" bestFit="1" customWidth="1"/>
    <col min="8196" max="8196" width="36.33203125" style="2" customWidth="1"/>
    <col min="8197" max="8197" width="32.88671875" style="2" customWidth="1"/>
    <col min="8198" max="8198" width="26.44140625" style="2" customWidth="1"/>
    <col min="8199" max="8199" width="19.44140625" style="2" customWidth="1"/>
    <col min="8200" max="8200" width="16.6640625" style="2" bestFit="1" customWidth="1"/>
    <col min="8201" max="8201" width="9.33203125" style="2" bestFit="1" customWidth="1"/>
    <col min="8202" max="8202" width="14.5546875" style="2" bestFit="1" customWidth="1"/>
    <col min="8203" max="8203" width="12.33203125" style="2" customWidth="1"/>
    <col min="8204" max="8204" width="25.5546875" style="2" bestFit="1" customWidth="1"/>
    <col min="8205" max="8205" width="15.77734375" style="2" bestFit="1" customWidth="1"/>
    <col min="8206" max="8206" width="17.21875" style="2" bestFit="1" customWidth="1"/>
    <col min="8207" max="8207" width="13" style="2" bestFit="1" customWidth="1"/>
    <col min="8208" max="8208" width="9.5546875" style="2" bestFit="1" customWidth="1"/>
    <col min="8209" max="8210" width="17.77734375" style="2" bestFit="1" customWidth="1"/>
    <col min="8211" max="8211" width="26.77734375" style="2" bestFit="1" customWidth="1"/>
    <col min="8212" max="8212" width="13.21875" style="2" bestFit="1" customWidth="1"/>
    <col min="8213" max="8447" width="8.88671875" style="2" customWidth="1"/>
    <col min="8448" max="8448" width="10.5546875" style="2"/>
    <col min="8449" max="8449" width="12" style="2" bestFit="1" customWidth="1"/>
    <col min="8450" max="8450" width="13.21875" style="2" bestFit="1" customWidth="1"/>
    <col min="8451" max="8451" width="51.109375" style="2" bestFit="1" customWidth="1"/>
    <col min="8452" max="8452" width="36.33203125" style="2" customWidth="1"/>
    <col min="8453" max="8453" width="32.88671875" style="2" customWidth="1"/>
    <col min="8454" max="8454" width="26.44140625" style="2" customWidth="1"/>
    <col min="8455" max="8455" width="19.44140625" style="2" customWidth="1"/>
    <col min="8456" max="8456" width="16.6640625" style="2" bestFit="1" customWidth="1"/>
    <col min="8457" max="8457" width="9.33203125" style="2" bestFit="1" customWidth="1"/>
    <col min="8458" max="8458" width="14.5546875" style="2" bestFit="1" customWidth="1"/>
    <col min="8459" max="8459" width="12.33203125" style="2" customWidth="1"/>
    <col min="8460" max="8460" width="25.5546875" style="2" bestFit="1" customWidth="1"/>
    <col min="8461" max="8461" width="15.77734375" style="2" bestFit="1" customWidth="1"/>
    <col min="8462" max="8462" width="17.21875" style="2" bestFit="1" customWidth="1"/>
    <col min="8463" max="8463" width="13" style="2" bestFit="1" customWidth="1"/>
    <col min="8464" max="8464" width="9.5546875" style="2" bestFit="1" customWidth="1"/>
    <col min="8465" max="8466" width="17.77734375" style="2" bestFit="1" customWidth="1"/>
    <col min="8467" max="8467" width="26.77734375" style="2" bestFit="1" customWidth="1"/>
    <col min="8468" max="8468" width="13.21875" style="2" bestFit="1" customWidth="1"/>
    <col min="8469" max="8703" width="8.88671875" style="2" customWidth="1"/>
    <col min="8704" max="8704" width="10.5546875" style="2"/>
    <col min="8705" max="8705" width="12" style="2" bestFit="1" customWidth="1"/>
    <col min="8706" max="8706" width="13.21875" style="2" bestFit="1" customWidth="1"/>
    <col min="8707" max="8707" width="51.109375" style="2" bestFit="1" customWidth="1"/>
    <col min="8708" max="8708" width="36.33203125" style="2" customWidth="1"/>
    <col min="8709" max="8709" width="32.88671875" style="2" customWidth="1"/>
    <col min="8710" max="8710" width="26.44140625" style="2" customWidth="1"/>
    <col min="8711" max="8711" width="19.44140625" style="2" customWidth="1"/>
    <col min="8712" max="8712" width="16.6640625" style="2" bestFit="1" customWidth="1"/>
    <col min="8713" max="8713" width="9.33203125" style="2" bestFit="1" customWidth="1"/>
    <col min="8714" max="8714" width="14.5546875" style="2" bestFit="1" customWidth="1"/>
    <col min="8715" max="8715" width="12.33203125" style="2" customWidth="1"/>
    <col min="8716" max="8716" width="25.5546875" style="2" bestFit="1" customWidth="1"/>
    <col min="8717" max="8717" width="15.77734375" style="2" bestFit="1" customWidth="1"/>
    <col min="8718" max="8718" width="17.21875" style="2" bestFit="1" customWidth="1"/>
    <col min="8719" max="8719" width="13" style="2" bestFit="1" customWidth="1"/>
    <col min="8720" max="8720" width="9.5546875" style="2" bestFit="1" customWidth="1"/>
    <col min="8721" max="8722" width="17.77734375" style="2" bestFit="1" customWidth="1"/>
    <col min="8723" max="8723" width="26.77734375" style="2" bestFit="1" customWidth="1"/>
    <col min="8724" max="8724" width="13.21875" style="2" bestFit="1" customWidth="1"/>
    <col min="8725" max="8959" width="8.88671875" style="2" customWidth="1"/>
    <col min="8960" max="8960" width="10.5546875" style="2"/>
    <col min="8961" max="8961" width="12" style="2" bestFit="1" customWidth="1"/>
    <col min="8962" max="8962" width="13.21875" style="2" bestFit="1" customWidth="1"/>
    <col min="8963" max="8963" width="51.109375" style="2" bestFit="1" customWidth="1"/>
    <col min="8964" max="8964" width="36.33203125" style="2" customWidth="1"/>
    <col min="8965" max="8965" width="32.88671875" style="2" customWidth="1"/>
    <col min="8966" max="8966" width="26.44140625" style="2" customWidth="1"/>
    <col min="8967" max="8967" width="19.44140625" style="2" customWidth="1"/>
    <col min="8968" max="8968" width="16.6640625" style="2" bestFit="1" customWidth="1"/>
    <col min="8969" max="8969" width="9.33203125" style="2" bestFit="1" customWidth="1"/>
    <col min="8970" max="8970" width="14.5546875" style="2" bestFit="1" customWidth="1"/>
    <col min="8971" max="8971" width="12.33203125" style="2" customWidth="1"/>
    <col min="8972" max="8972" width="25.5546875" style="2" bestFit="1" customWidth="1"/>
    <col min="8973" max="8973" width="15.77734375" style="2" bestFit="1" customWidth="1"/>
    <col min="8974" max="8974" width="17.21875" style="2" bestFit="1" customWidth="1"/>
    <col min="8975" max="8975" width="13" style="2" bestFit="1" customWidth="1"/>
    <col min="8976" max="8976" width="9.5546875" style="2" bestFit="1" customWidth="1"/>
    <col min="8977" max="8978" width="17.77734375" style="2" bestFit="1" customWidth="1"/>
    <col min="8979" max="8979" width="26.77734375" style="2" bestFit="1" customWidth="1"/>
    <col min="8980" max="8980" width="13.21875" style="2" bestFit="1" customWidth="1"/>
    <col min="8981" max="9215" width="8.88671875" style="2" customWidth="1"/>
    <col min="9216" max="9216" width="10.5546875" style="2"/>
    <col min="9217" max="9217" width="12" style="2" bestFit="1" customWidth="1"/>
    <col min="9218" max="9218" width="13.21875" style="2" bestFit="1" customWidth="1"/>
    <col min="9219" max="9219" width="51.109375" style="2" bestFit="1" customWidth="1"/>
    <col min="9220" max="9220" width="36.33203125" style="2" customWidth="1"/>
    <col min="9221" max="9221" width="32.88671875" style="2" customWidth="1"/>
    <col min="9222" max="9222" width="26.44140625" style="2" customWidth="1"/>
    <col min="9223" max="9223" width="19.44140625" style="2" customWidth="1"/>
    <col min="9224" max="9224" width="16.6640625" style="2" bestFit="1" customWidth="1"/>
    <col min="9225" max="9225" width="9.33203125" style="2" bestFit="1" customWidth="1"/>
    <col min="9226" max="9226" width="14.5546875" style="2" bestFit="1" customWidth="1"/>
    <col min="9227" max="9227" width="12.33203125" style="2" customWidth="1"/>
    <col min="9228" max="9228" width="25.5546875" style="2" bestFit="1" customWidth="1"/>
    <col min="9229" max="9229" width="15.77734375" style="2" bestFit="1" customWidth="1"/>
    <col min="9230" max="9230" width="17.21875" style="2" bestFit="1" customWidth="1"/>
    <col min="9231" max="9231" width="13" style="2" bestFit="1" customWidth="1"/>
    <col min="9232" max="9232" width="9.5546875" style="2" bestFit="1" customWidth="1"/>
    <col min="9233" max="9234" width="17.77734375" style="2" bestFit="1" customWidth="1"/>
    <col min="9235" max="9235" width="26.77734375" style="2" bestFit="1" customWidth="1"/>
    <col min="9236" max="9236" width="13.21875" style="2" bestFit="1" customWidth="1"/>
    <col min="9237" max="9471" width="8.88671875" style="2" customWidth="1"/>
    <col min="9472" max="9472" width="10.5546875" style="2"/>
    <col min="9473" max="9473" width="12" style="2" bestFit="1" customWidth="1"/>
    <col min="9474" max="9474" width="13.21875" style="2" bestFit="1" customWidth="1"/>
    <col min="9475" max="9475" width="51.109375" style="2" bestFit="1" customWidth="1"/>
    <col min="9476" max="9476" width="36.33203125" style="2" customWidth="1"/>
    <col min="9477" max="9477" width="32.88671875" style="2" customWidth="1"/>
    <col min="9478" max="9478" width="26.44140625" style="2" customWidth="1"/>
    <col min="9479" max="9479" width="19.44140625" style="2" customWidth="1"/>
    <col min="9480" max="9480" width="16.6640625" style="2" bestFit="1" customWidth="1"/>
    <col min="9481" max="9481" width="9.33203125" style="2" bestFit="1" customWidth="1"/>
    <col min="9482" max="9482" width="14.5546875" style="2" bestFit="1" customWidth="1"/>
    <col min="9483" max="9483" width="12.33203125" style="2" customWidth="1"/>
    <col min="9484" max="9484" width="25.5546875" style="2" bestFit="1" customWidth="1"/>
    <col min="9485" max="9485" width="15.77734375" style="2" bestFit="1" customWidth="1"/>
    <col min="9486" max="9486" width="17.21875" style="2" bestFit="1" customWidth="1"/>
    <col min="9487" max="9487" width="13" style="2" bestFit="1" customWidth="1"/>
    <col min="9488" max="9488" width="9.5546875" style="2" bestFit="1" customWidth="1"/>
    <col min="9489" max="9490" width="17.77734375" style="2" bestFit="1" customWidth="1"/>
    <col min="9491" max="9491" width="26.77734375" style="2" bestFit="1" customWidth="1"/>
    <col min="9492" max="9492" width="13.21875" style="2" bestFit="1" customWidth="1"/>
    <col min="9493" max="9727" width="8.88671875" style="2" customWidth="1"/>
    <col min="9728" max="9728" width="10.5546875" style="2"/>
    <col min="9729" max="9729" width="12" style="2" bestFit="1" customWidth="1"/>
    <col min="9730" max="9730" width="13.21875" style="2" bestFit="1" customWidth="1"/>
    <col min="9731" max="9731" width="51.109375" style="2" bestFit="1" customWidth="1"/>
    <col min="9732" max="9732" width="36.33203125" style="2" customWidth="1"/>
    <col min="9733" max="9733" width="32.88671875" style="2" customWidth="1"/>
    <col min="9734" max="9734" width="26.44140625" style="2" customWidth="1"/>
    <col min="9735" max="9735" width="19.44140625" style="2" customWidth="1"/>
    <col min="9736" max="9736" width="16.6640625" style="2" bestFit="1" customWidth="1"/>
    <col min="9737" max="9737" width="9.33203125" style="2" bestFit="1" customWidth="1"/>
    <col min="9738" max="9738" width="14.5546875" style="2" bestFit="1" customWidth="1"/>
    <col min="9739" max="9739" width="12.33203125" style="2" customWidth="1"/>
    <col min="9740" max="9740" width="25.5546875" style="2" bestFit="1" customWidth="1"/>
    <col min="9741" max="9741" width="15.77734375" style="2" bestFit="1" customWidth="1"/>
    <col min="9742" max="9742" width="17.21875" style="2" bestFit="1" customWidth="1"/>
    <col min="9743" max="9743" width="13" style="2" bestFit="1" customWidth="1"/>
    <col min="9744" max="9744" width="9.5546875" style="2" bestFit="1" customWidth="1"/>
    <col min="9745" max="9746" width="17.77734375" style="2" bestFit="1" customWidth="1"/>
    <col min="9747" max="9747" width="26.77734375" style="2" bestFit="1" customWidth="1"/>
    <col min="9748" max="9748" width="13.21875" style="2" bestFit="1" customWidth="1"/>
    <col min="9749" max="9983" width="8.88671875" style="2" customWidth="1"/>
    <col min="9984" max="9984" width="10.5546875" style="2"/>
    <col min="9985" max="9985" width="12" style="2" bestFit="1" customWidth="1"/>
    <col min="9986" max="9986" width="13.21875" style="2" bestFit="1" customWidth="1"/>
    <col min="9987" max="9987" width="51.109375" style="2" bestFit="1" customWidth="1"/>
    <col min="9988" max="9988" width="36.33203125" style="2" customWidth="1"/>
    <col min="9989" max="9989" width="32.88671875" style="2" customWidth="1"/>
    <col min="9990" max="9990" width="26.44140625" style="2" customWidth="1"/>
    <col min="9991" max="9991" width="19.44140625" style="2" customWidth="1"/>
    <col min="9992" max="9992" width="16.6640625" style="2" bestFit="1" customWidth="1"/>
    <col min="9993" max="9993" width="9.33203125" style="2" bestFit="1" customWidth="1"/>
    <col min="9994" max="9994" width="14.5546875" style="2" bestFit="1" customWidth="1"/>
    <col min="9995" max="9995" width="12.33203125" style="2" customWidth="1"/>
    <col min="9996" max="9996" width="25.5546875" style="2" bestFit="1" customWidth="1"/>
    <col min="9997" max="9997" width="15.77734375" style="2" bestFit="1" customWidth="1"/>
    <col min="9998" max="9998" width="17.21875" style="2" bestFit="1" customWidth="1"/>
    <col min="9999" max="9999" width="13" style="2" bestFit="1" customWidth="1"/>
    <col min="10000" max="10000" width="9.5546875" style="2" bestFit="1" customWidth="1"/>
    <col min="10001" max="10002" width="17.77734375" style="2" bestFit="1" customWidth="1"/>
    <col min="10003" max="10003" width="26.77734375" style="2" bestFit="1" customWidth="1"/>
    <col min="10004" max="10004" width="13.21875" style="2" bestFit="1" customWidth="1"/>
    <col min="10005" max="10239" width="8.88671875" style="2" customWidth="1"/>
    <col min="10240" max="10240" width="10.5546875" style="2"/>
    <col min="10241" max="10241" width="12" style="2" bestFit="1" customWidth="1"/>
    <col min="10242" max="10242" width="13.21875" style="2" bestFit="1" customWidth="1"/>
    <col min="10243" max="10243" width="51.109375" style="2" bestFit="1" customWidth="1"/>
    <col min="10244" max="10244" width="36.33203125" style="2" customWidth="1"/>
    <col min="10245" max="10245" width="32.88671875" style="2" customWidth="1"/>
    <col min="10246" max="10246" width="26.44140625" style="2" customWidth="1"/>
    <col min="10247" max="10247" width="19.44140625" style="2" customWidth="1"/>
    <col min="10248" max="10248" width="16.6640625" style="2" bestFit="1" customWidth="1"/>
    <col min="10249" max="10249" width="9.33203125" style="2" bestFit="1" customWidth="1"/>
    <col min="10250" max="10250" width="14.5546875" style="2" bestFit="1" customWidth="1"/>
    <col min="10251" max="10251" width="12.33203125" style="2" customWidth="1"/>
    <col min="10252" max="10252" width="25.5546875" style="2" bestFit="1" customWidth="1"/>
    <col min="10253" max="10253" width="15.77734375" style="2" bestFit="1" customWidth="1"/>
    <col min="10254" max="10254" width="17.21875" style="2" bestFit="1" customWidth="1"/>
    <col min="10255" max="10255" width="13" style="2" bestFit="1" customWidth="1"/>
    <col min="10256" max="10256" width="9.5546875" style="2" bestFit="1" customWidth="1"/>
    <col min="10257" max="10258" width="17.77734375" style="2" bestFit="1" customWidth="1"/>
    <col min="10259" max="10259" width="26.77734375" style="2" bestFit="1" customWidth="1"/>
    <col min="10260" max="10260" width="13.21875" style="2" bestFit="1" customWidth="1"/>
    <col min="10261" max="10495" width="8.88671875" style="2" customWidth="1"/>
    <col min="10496" max="10496" width="10.5546875" style="2"/>
    <col min="10497" max="10497" width="12" style="2" bestFit="1" customWidth="1"/>
    <col min="10498" max="10498" width="13.21875" style="2" bestFit="1" customWidth="1"/>
    <col min="10499" max="10499" width="51.109375" style="2" bestFit="1" customWidth="1"/>
    <col min="10500" max="10500" width="36.33203125" style="2" customWidth="1"/>
    <col min="10501" max="10501" width="32.88671875" style="2" customWidth="1"/>
    <col min="10502" max="10502" width="26.44140625" style="2" customWidth="1"/>
    <col min="10503" max="10503" width="19.44140625" style="2" customWidth="1"/>
    <col min="10504" max="10504" width="16.6640625" style="2" bestFit="1" customWidth="1"/>
    <col min="10505" max="10505" width="9.33203125" style="2" bestFit="1" customWidth="1"/>
    <col min="10506" max="10506" width="14.5546875" style="2" bestFit="1" customWidth="1"/>
    <col min="10507" max="10507" width="12.33203125" style="2" customWidth="1"/>
    <col min="10508" max="10508" width="25.5546875" style="2" bestFit="1" customWidth="1"/>
    <col min="10509" max="10509" width="15.77734375" style="2" bestFit="1" customWidth="1"/>
    <col min="10510" max="10510" width="17.21875" style="2" bestFit="1" customWidth="1"/>
    <col min="10511" max="10511" width="13" style="2" bestFit="1" customWidth="1"/>
    <col min="10512" max="10512" width="9.5546875" style="2" bestFit="1" customWidth="1"/>
    <col min="10513" max="10514" width="17.77734375" style="2" bestFit="1" customWidth="1"/>
    <col min="10515" max="10515" width="26.77734375" style="2" bestFit="1" customWidth="1"/>
    <col min="10516" max="10516" width="13.21875" style="2" bestFit="1" customWidth="1"/>
    <col min="10517" max="10751" width="8.88671875" style="2" customWidth="1"/>
    <col min="10752" max="10752" width="10.5546875" style="2"/>
    <col min="10753" max="10753" width="12" style="2" bestFit="1" customWidth="1"/>
    <col min="10754" max="10754" width="13.21875" style="2" bestFit="1" customWidth="1"/>
    <col min="10755" max="10755" width="51.109375" style="2" bestFit="1" customWidth="1"/>
    <col min="10756" max="10756" width="36.33203125" style="2" customWidth="1"/>
    <col min="10757" max="10757" width="32.88671875" style="2" customWidth="1"/>
    <col min="10758" max="10758" width="26.44140625" style="2" customWidth="1"/>
    <col min="10759" max="10759" width="19.44140625" style="2" customWidth="1"/>
    <col min="10760" max="10760" width="16.6640625" style="2" bestFit="1" customWidth="1"/>
    <col min="10761" max="10761" width="9.33203125" style="2" bestFit="1" customWidth="1"/>
    <col min="10762" max="10762" width="14.5546875" style="2" bestFit="1" customWidth="1"/>
    <col min="10763" max="10763" width="12.33203125" style="2" customWidth="1"/>
    <col min="10764" max="10764" width="25.5546875" style="2" bestFit="1" customWidth="1"/>
    <col min="10765" max="10765" width="15.77734375" style="2" bestFit="1" customWidth="1"/>
    <col min="10766" max="10766" width="17.21875" style="2" bestFit="1" customWidth="1"/>
    <col min="10767" max="10767" width="13" style="2" bestFit="1" customWidth="1"/>
    <col min="10768" max="10768" width="9.5546875" style="2" bestFit="1" customWidth="1"/>
    <col min="10769" max="10770" width="17.77734375" style="2" bestFit="1" customWidth="1"/>
    <col min="10771" max="10771" width="26.77734375" style="2" bestFit="1" customWidth="1"/>
    <col min="10772" max="10772" width="13.21875" style="2" bestFit="1" customWidth="1"/>
    <col min="10773" max="11007" width="8.88671875" style="2" customWidth="1"/>
    <col min="11008" max="11008" width="10.5546875" style="2"/>
    <col min="11009" max="11009" width="12" style="2" bestFit="1" customWidth="1"/>
    <col min="11010" max="11010" width="13.21875" style="2" bestFit="1" customWidth="1"/>
    <col min="11011" max="11011" width="51.109375" style="2" bestFit="1" customWidth="1"/>
    <col min="11012" max="11012" width="36.33203125" style="2" customWidth="1"/>
    <col min="11013" max="11013" width="32.88671875" style="2" customWidth="1"/>
    <col min="11014" max="11014" width="26.44140625" style="2" customWidth="1"/>
    <col min="11015" max="11015" width="19.44140625" style="2" customWidth="1"/>
    <col min="11016" max="11016" width="16.6640625" style="2" bestFit="1" customWidth="1"/>
    <col min="11017" max="11017" width="9.33203125" style="2" bestFit="1" customWidth="1"/>
    <col min="11018" max="11018" width="14.5546875" style="2" bestFit="1" customWidth="1"/>
    <col min="11019" max="11019" width="12.33203125" style="2" customWidth="1"/>
    <col min="11020" max="11020" width="25.5546875" style="2" bestFit="1" customWidth="1"/>
    <col min="11021" max="11021" width="15.77734375" style="2" bestFit="1" customWidth="1"/>
    <col min="11022" max="11022" width="17.21875" style="2" bestFit="1" customWidth="1"/>
    <col min="11023" max="11023" width="13" style="2" bestFit="1" customWidth="1"/>
    <col min="11024" max="11024" width="9.5546875" style="2" bestFit="1" customWidth="1"/>
    <col min="11025" max="11026" width="17.77734375" style="2" bestFit="1" customWidth="1"/>
    <col min="11027" max="11027" width="26.77734375" style="2" bestFit="1" customWidth="1"/>
    <col min="11028" max="11028" width="13.21875" style="2" bestFit="1" customWidth="1"/>
    <col min="11029" max="11263" width="8.88671875" style="2" customWidth="1"/>
    <col min="11264" max="11264" width="10.5546875" style="2"/>
    <col min="11265" max="11265" width="12" style="2" bestFit="1" customWidth="1"/>
    <col min="11266" max="11266" width="13.21875" style="2" bestFit="1" customWidth="1"/>
    <col min="11267" max="11267" width="51.109375" style="2" bestFit="1" customWidth="1"/>
    <col min="11268" max="11268" width="36.33203125" style="2" customWidth="1"/>
    <col min="11269" max="11269" width="32.88671875" style="2" customWidth="1"/>
    <col min="11270" max="11270" width="26.44140625" style="2" customWidth="1"/>
    <col min="11271" max="11271" width="19.44140625" style="2" customWidth="1"/>
    <col min="11272" max="11272" width="16.6640625" style="2" bestFit="1" customWidth="1"/>
    <col min="11273" max="11273" width="9.33203125" style="2" bestFit="1" customWidth="1"/>
    <col min="11274" max="11274" width="14.5546875" style="2" bestFit="1" customWidth="1"/>
    <col min="11275" max="11275" width="12.33203125" style="2" customWidth="1"/>
    <col min="11276" max="11276" width="25.5546875" style="2" bestFit="1" customWidth="1"/>
    <col min="11277" max="11277" width="15.77734375" style="2" bestFit="1" customWidth="1"/>
    <col min="11278" max="11278" width="17.21875" style="2" bestFit="1" customWidth="1"/>
    <col min="11279" max="11279" width="13" style="2" bestFit="1" customWidth="1"/>
    <col min="11280" max="11280" width="9.5546875" style="2" bestFit="1" customWidth="1"/>
    <col min="11281" max="11282" width="17.77734375" style="2" bestFit="1" customWidth="1"/>
    <col min="11283" max="11283" width="26.77734375" style="2" bestFit="1" customWidth="1"/>
    <col min="11284" max="11284" width="13.21875" style="2" bestFit="1" customWidth="1"/>
    <col min="11285" max="11519" width="8.88671875" style="2" customWidth="1"/>
    <col min="11520" max="11520" width="10.5546875" style="2"/>
    <col min="11521" max="11521" width="12" style="2" bestFit="1" customWidth="1"/>
    <col min="11522" max="11522" width="13.21875" style="2" bestFit="1" customWidth="1"/>
    <col min="11523" max="11523" width="51.109375" style="2" bestFit="1" customWidth="1"/>
    <col min="11524" max="11524" width="36.33203125" style="2" customWidth="1"/>
    <col min="11525" max="11525" width="32.88671875" style="2" customWidth="1"/>
    <col min="11526" max="11526" width="26.44140625" style="2" customWidth="1"/>
    <col min="11527" max="11527" width="19.44140625" style="2" customWidth="1"/>
    <col min="11528" max="11528" width="16.6640625" style="2" bestFit="1" customWidth="1"/>
    <col min="11529" max="11529" width="9.33203125" style="2" bestFit="1" customWidth="1"/>
    <col min="11530" max="11530" width="14.5546875" style="2" bestFit="1" customWidth="1"/>
    <col min="11531" max="11531" width="12.33203125" style="2" customWidth="1"/>
    <col min="11532" max="11532" width="25.5546875" style="2" bestFit="1" customWidth="1"/>
    <col min="11533" max="11533" width="15.77734375" style="2" bestFit="1" customWidth="1"/>
    <col min="11534" max="11534" width="17.21875" style="2" bestFit="1" customWidth="1"/>
    <col min="11535" max="11535" width="13" style="2" bestFit="1" customWidth="1"/>
    <col min="11536" max="11536" width="9.5546875" style="2" bestFit="1" customWidth="1"/>
    <col min="11537" max="11538" width="17.77734375" style="2" bestFit="1" customWidth="1"/>
    <col min="11539" max="11539" width="26.77734375" style="2" bestFit="1" customWidth="1"/>
    <col min="11540" max="11540" width="13.21875" style="2" bestFit="1" customWidth="1"/>
    <col min="11541" max="11775" width="8.88671875" style="2" customWidth="1"/>
    <col min="11776" max="11776" width="10.5546875" style="2"/>
    <col min="11777" max="11777" width="12" style="2" bestFit="1" customWidth="1"/>
    <col min="11778" max="11778" width="13.21875" style="2" bestFit="1" customWidth="1"/>
    <col min="11779" max="11779" width="51.109375" style="2" bestFit="1" customWidth="1"/>
    <col min="11780" max="11780" width="36.33203125" style="2" customWidth="1"/>
    <col min="11781" max="11781" width="32.88671875" style="2" customWidth="1"/>
    <col min="11782" max="11782" width="26.44140625" style="2" customWidth="1"/>
    <col min="11783" max="11783" width="19.44140625" style="2" customWidth="1"/>
    <col min="11784" max="11784" width="16.6640625" style="2" bestFit="1" customWidth="1"/>
    <col min="11785" max="11785" width="9.33203125" style="2" bestFit="1" customWidth="1"/>
    <col min="11786" max="11786" width="14.5546875" style="2" bestFit="1" customWidth="1"/>
    <col min="11787" max="11787" width="12.33203125" style="2" customWidth="1"/>
    <col min="11788" max="11788" width="25.5546875" style="2" bestFit="1" customWidth="1"/>
    <col min="11789" max="11789" width="15.77734375" style="2" bestFit="1" customWidth="1"/>
    <col min="11790" max="11790" width="17.21875" style="2" bestFit="1" customWidth="1"/>
    <col min="11791" max="11791" width="13" style="2" bestFit="1" customWidth="1"/>
    <col min="11792" max="11792" width="9.5546875" style="2" bestFit="1" customWidth="1"/>
    <col min="11793" max="11794" width="17.77734375" style="2" bestFit="1" customWidth="1"/>
    <col min="11795" max="11795" width="26.77734375" style="2" bestFit="1" customWidth="1"/>
    <col min="11796" max="11796" width="13.21875" style="2" bestFit="1" customWidth="1"/>
    <col min="11797" max="12031" width="8.88671875" style="2" customWidth="1"/>
    <col min="12032" max="12032" width="10.5546875" style="2"/>
    <col min="12033" max="12033" width="12" style="2" bestFit="1" customWidth="1"/>
    <col min="12034" max="12034" width="13.21875" style="2" bestFit="1" customWidth="1"/>
    <col min="12035" max="12035" width="51.109375" style="2" bestFit="1" customWidth="1"/>
    <col min="12036" max="12036" width="36.33203125" style="2" customWidth="1"/>
    <col min="12037" max="12037" width="32.88671875" style="2" customWidth="1"/>
    <col min="12038" max="12038" width="26.44140625" style="2" customWidth="1"/>
    <col min="12039" max="12039" width="19.44140625" style="2" customWidth="1"/>
    <col min="12040" max="12040" width="16.6640625" style="2" bestFit="1" customWidth="1"/>
    <col min="12041" max="12041" width="9.33203125" style="2" bestFit="1" customWidth="1"/>
    <col min="12042" max="12042" width="14.5546875" style="2" bestFit="1" customWidth="1"/>
    <col min="12043" max="12043" width="12.33203125" style="2" customWidth="1"/>
    <col min="12044" max="12044" width="25.5546875" style="2" bestFit="1" customWidth="1"/>
    <col min="12045" max="12045" width="15.77734375" style="2" bestFit="1" customWidth="1"/>
    <col min="12046" max="12046" width="17.21875" style="2" bestFit="1" customWidth="1"/>
    <col min="12047" max="12047" width="13" style="2" bestFit="1" customWidth="1"/>
    <col min="12048" max="12048" width="9.5546875" style="2" bestFit="1" customWidth="1"/>
    <col min="12049" max="12050" width="17.77734375" style="2" bestFit="1" customWidth="1"/>
    <col min="12051" max="12051" width="26.77734375" style="2" bestFit="1" customWidth="1"/>
    <col min="12052" max="12052" width="13.21875" style="2" bestFit="1" customWidth="1"/>
    <col min="12053" max="12287" width="8.88671875" style="2" customWidth="1"/>
    <col min="12288" max="12288" width="10.5546875" style="2"/>
    <col min="12289" max="12289" width="12" style="2" bestFit="1" customWidth="1"/>
    <col min="12290" max="12290" width="13.21875" style="2" bestFit="1" customWidth="1"/>
    <col min="12291" max="12291" width="51.109375" style="2" bestFit="1" customWidth="1"/>
    <col min="12292" max="12292" width="36.33203125" style="2" customWidth="1"/>
    <col min="12293" max="12293" width="32.88671875" style="2" customWidth="1"/>
    <col min="12294" max="12294" width="26.44140625" style="2" customWidth="1"/>
    <col min="12295" max="12295" width="19.44140625" style="2" customWidth="1"/>
    <col min="12296" max="12296" width="16.6640625" style="2" bestFit="1" customWidth="1"/>
    <col min="12297" max="12297" width="9.33203125" style="2" bestFit="1" customWidth="1"/>
    <col min="12298" max="12298" width="14.5546875" style="2" bestFit="1" customWidth="1"/>
    <col min="12299" max="12299" width="12.33203125" style="2" customWidth="1"/>
    <col min="12300" max="12300" width="25.5546875" style="2" bestFit="1" customWidth="1"/>
    <col min="12301" max="12301" width="15.77734375" style="2" bestFit="1" customWidth="1"/>
    <col min="12302" max="12302" width="17.21875" style="2" bestFit="1" customWidth="1"/>
    <col min="12303" max="12303" width="13" style="2" bestFit="1" customWidth="1"/>
    <col min="12304" max="12304" width="9.5546875" style="2" bestFit="1" customWidth="1"/>
    <col min="12305" max="12306" width="17.77734375" style="2" bestFit="1" customWidth="1"/>
    <col min="12307" max="12307" width="26.77734375" style="2" bestFit="1" customWidth="1"/>
    <col min="12308" max="12308" width="13.21875" style="2" bestFit="1" customWidth="1"/>
    <col min="12309" max="12543" width="8.88671875" style="2" customWidth="1"/>
    <col min="12544" max="12544" width="10.5546875" style="2"/>
    <col min="12545" max="12545" width="12" style="2" bestFit="1" customWidth="1"/>
    <col min="12546" max="12546" width="13.21875" style="2" bestFit="1" customWidth="1"/>
    <col min="12547" max="12547" width="51.109375" style="2" bestFit="1" customWidth="1"/>
    <col min="12548" max="12548" width="36.33203125" style="2" customWidth="1"/>
    <col min="12549" max="12549" width="32.88671875" style="2" customWidth="1"/>
    <col min="12550" max="12550" width="26.44140625" style="2" customWidth="1"/>
    <col min="12551" max="12551" width="19.44140625" style="2" customWidth="1"/>
    <col min="12552" max="12552" width="16.6640625" style="2" bestFit="1" customWidth="1"/>
    <col min="12553" max="12553" width="9.33203125" style="2" bestFit="1" customWidth="1"/>
    <col min="12554" max="12554" width="14.5546875" style="2" bestFit="1" customWidth="1"/>
    <col min="12555" max="12555" width="12.33203125" style="2" customWidth="1"/>
    <col min="12556" max="12556" width="25.5546875" style="2" bestFit="1" customWidth="1"/>
    <col min="12557" max="12557" width="15.77734375" style="2" bestFit="1" customWidth="1"/>
    <col min="12558" max="12558" width="17.21875" style="2" bestFit="1" customWidth="1"/>
    <col min="12559" max="12559" width="13" style="2" bestFit="1" customWidth="1"/>
    <col min="12560" max="12560" width="9.5546875" style="2" bestFit="1" customWidth="1"/>
    <col min="12561" max="12562" width="17.77734375" style="2" bestFit="1" customWidth="1"/>
    <col min="12563" max="12563" width="26.77734375" style="2" bestFit="1" customWidth="1"/>
    <col min="12564" max="12564" width="13.21875" style="2" bestFit="1" customWidth="1"/>
    <col min="12565" max="12799" width="8.88671875" style="2" customWidth="1"/>
    <col min="12800" max="12800" width="10.5546875" style="2"/>
    <col min="12801" max="12801" width="12" style="2" bestFit="1" customWidth="1"/>
    <col min="12802" max="12802" width="13.21875" style="2" bestFit="1" customWidth="1"/>
    <col min="12803" max="12803" width="51.109375" style="2" bestFit="1" customWidth="1"/>
    <col min="12804" max="12804" width="36.33203125" style="2" customWidth="1"/>
    <col min="12805" max="12805" width="32.88671875" style="2" customWidth="1"/>
    <col min="12806" max="12806" width="26.44140625" style="2" customWidth="1"/>
    <col min="12807" max="12807" width="19.44140625" style="2" customWidth="1"/>
    <col min="12808" max="12808" width="16.6640625" style="2" bestFit="1" customWidth="1"/>
    <col min="12809" max="12809" width="9.33203125" style="2" bestFit="1" customWidth="1"/>
    <col min="12810" max="12810" width="14.5546875" style="2" bestFit="1" customWidth="1"/>
    <col min="12811" max="12811" width="12.33203125" style="2" customWidth="1"/>
    <col min="12812" max="12812" width="25.5546875" style="2" bestFit="1" customWidth="1"/>
    <col min="12813" max="12813" width="15.77734375" style="2" bestFit="1" customWidth="1"/>
    <col min="12814" max="12814" width="17.21875" style="2" bestFit="1" customWidth="1"/>
    <col min="12815" max="12815" width="13" style="2" bestFit="1" customWidth="1"/>
    <col min="12816" max="12816" width="9.5546875" style="2" bestFit="1" customWidth="1"/>
    <col min="12817" max="12818" width="17.77734375" style="2" bestFit="1" customWidth="1"/>
    <col min="12819" max="12819" width="26.77734375" style="2" bestFit="1" customWidth="1"/>
    <col min="12820" max="12820" width="13.21875" style="2" bestFit="1" customWidth="1"/>
    <col min="12821" max="13055" width="8.88671875" style="2" customWidth="1"/>
    <col min="13056" max="13056" width="10.5546875" style="2"/>
    <col min="13057" max="13057" width="12" style="2" bestFit="1" customWidth="1"/>
    <col min="13058" max="13058" width="13.21875" style="2" bestFit="1" customWidth="1"/>
    <col min="13059" max="13059" width="51.109375" style="2" bestFit="1" customWidth="1"/>
    <col min="13060" max="13060" width="36.33203125" style="2" customWidth="1"/>
    <col min="13061" max="13061" width="32.88671875" style="2" customWidth="1"/>
    <col min="13062" max="13062" width="26.44140625" style="2" customWidth="1"/>
    <col min="13063" max="13063" width="19.44140625" style="2" customWidth="1"/>
    <col min="13064" max="13064" width="16.6640625" style="2" bestFit="1" customWidth="1"/>
    <col min="13065" max="13065" width="9.33203125" style="2" bestFit="1" customWidth="1"/>
    <col min="13066" max="13066" width="14.5546875" style="2" bestFit="1" customWidth="1"/>
    <col min="13067" max="13067" width="12.33203125" style="2" customWidth="1"/>
    <col min="13068" max="13068" width="25.5546875" style="2" bestFit="1" customWidth="1"/>
    <col min="13069" max="13069" width="15.77734375" style="2" bestFit="1" customWidth="1"/>
    <col min="13070" max="13070" width="17.21875" style="2" bestFit="1" customWidth="1"/>
    <col min="13071" max="13071" width="13" style="2" bestFit="1" customWidth="1"/>
    <col min="13072" max="13072" width="9.5546875" style="2" bestFit="1" customWidth="1"/>
    <col min="13073" max="13074" width="17.77734375" style="2" bestFit="1" customWidth="1"/>
    <col min="13075" max="13075" width="26.77734375" style="2" bestFit="1" customWidth="1"/>
    <col min="13076" max="13076" width="13.21875" style="2" bestFit="1" customWidth="1"/>
    <col min="13077" max="13311" width="8.88671875" style="2" customWidth="1"/>
    <col min="13312" max="13312" width="10.5546875" style="2"/>
    <col min="13313" max="13313" width="12" style="2" bestFit="1" customWidth="1"/>
    <col min="13314" max="13314" width="13.21875" style="2" bestFit="1" customWidth="1"/>
    <col min="13315" max="13315" width="51.109375" style="2" bestFit="1" customWidth="1"/>
    <col min="13316" max="13316" width="36.33203125" style="2" customWidth="1"/>
    <col min="13317" max="13317" width="32.88671875" style="2" customWidth="1"/>
    <col min="13318" max="13318" width="26.44140625" style="2" customWidth="1"/>
    <col min="13319" max="13319" width="19.44140625" style="2" customWidth="1"/>
    <col min="13320" max="13320" width="16.6640625" style="2" bestFit="1" customWidth="1"/>
    <col min="13321" max="13321" width="9.33203125" style="2" bestFit="1" customWidth="1"/>
    <col min="13322" max="13322" width="14.5546875" style="2" bestFit="1" customWidth="1"/>
    <col min="13323" max="13323" width="12.33203125" style="2" customWidth="1"/>
    <col min="13324" max="13324" width="25.5546875" style="2" bestFit="1" customWidth="1"/>
    <col min="13325" max="13325" width="15.77734375" style="2" bestFit="1" customWidth="1"/>
    <col min="13326" max="13326" width="17.21875" style="2" bestFit="1" customWidth="1"/>
    <col min="13327" max="13327" width="13" style="2" bestFit="1" customWidth="1"/>
    <col min="13328" max="13328" width="9.5546875" style="2" bestFit="1" customWidth="1"/>
    <col min="13329" max="13330" width="17.77734375" style="2" bestFit="1" customWidth="1"/>
    <col min="13331" max="13331" width="26.77734375" style="2" bestFit="1" customWidth="1"/>
    <col min="13332" max="13332" width="13.21875" style="2" bestFit="1" customWidth="1"/>
    <col min="13333" max="13567" width="8.88671875" style="2" customWidth="1"/>
    <col min="13568" max="13568" width="10.5546875" style="2"/>
    <col min="13569" max="13569" width="12" style="2" bestFit="1" customWidth="1"/>
    <col min="13570" max="13570" width="13.21875" style="2" bestFit="1" customWidth="1"/>
    <col min="13571" max="13571" width="51.109375" style="2" bestFit="1" customWidth="1"/>
    <col min="13572" max="13572" width="36.33203125" style="2" customWidth="1"/>
    <col min="13573" max="13573" width="32.88671875" style="2" customWidth="1"/>
    <col min="13574" max="13574" width="26.44140625" style="2" customWidth="1"/>
    <col min="13575" max="13575" width="19.44140625" style="2" customWidth="1"/>
    <col min="13576" max="13576" width="16.6640625" style="2" bestFit="1" customWidth="1"/>
    <col min="13577" max="13577" width="9.33203125" style="2" bestFit="1" customWidth="1"/>
    <col min="13578" max="13578" width="14.5546875" style="2" bestFit="1" customWidth="1"/>
    <col min="13579" max="13579" width="12.33203125" style="2" customWidth="1"/>
    <col min="13580" max="13580" width="25.5546875" style="2" bestFit="1" customWidth="1"/>
    <col min="13581" max="13581" width="15.77734375" style="2" bestFit="1" customWidth="1"/>
    <col min="13582" max="13582" width="17.21875" style="2" bestFit="1" customWidth="1"/>
    <col min="13583" max="13583" width="13" style="2" bestFit="1" customWidth="1"/>
    <col min="13584" max="13584" width="9.5546875" style="2" bestFit="1" customWidth="1"/>
    <col min="13585" max="13586" width="17.77734375" style="2" bestFit="1" customWidth="1"/>
    <col min="13587" max="13587" width="26.77734375" style="2" bestFit="1" customWidth="1"/>
    <col min="13588" max="13588" width="13.21875" style="2" bestFit="1" customWidth="1"/>
    <col min="13589" max="13823" width="8.88671875" style="2" customWidth="1"/>
    <col min="13824" max="13824" width="10.5546875" style="2"/>
    <col min="13825" max="13825" width="12" style="2" bestFit="1" customWidth="1"/>
    <col min="13826" max="13826" width="13.21875" style="2" bestFit="1" customWidth="1"/>
    <col min="13827" max="13827" width="51.109375" style="2" bestFit="1" customWidth="1"/>
    <col min="13828" max="13828" width="36.33203125" style="2" customWidth="1"/>
    <col min="13829" max="13829" width="32.88671875" style="2" customWidth="1"/>
    <col min="13830" max="13830" width="26.44140625" style="2" customWidth="1"/>
    <col min="13831" max="13831" width="19.44140625" style="2" customWidth="1"/>
    <col min="13832" max="13832" width="16.6640625" style="2" bestFit="1" customWidth="1"/>
    <col min="13833" max="13833" width="9.33203125" style="2" bestFit="1" customWidth="1"/>
    <col min="13834" max="13834" width="14.5546875" style="2" bestFit="1" customWidth="1"/>
    <col min="13835" max="13835" width="12.33203125" style="2" customWidth="1"/>
    <col min="13836" max="13836" width="25.5546875" style="2" bestFit="1" customWidth="1"/>
    <col min="13837" max="13837" width="15.77734375" style="2" bestFit="1" customWidth="1"/>
    <col min="13838" max="13838" width="17.21875" style="2" bestFit="1" customWidth="1"/>
    <col min="13839" max="13839" width="13" style="2" bestFit="1" customWidth="1"/>
    <col min="13840" max="13840" width="9.5546875" style="2" bestFit="1" customWidth="1"/>
    <col min="13841" max="13842" width="17.77734375" style="2" bestFit="1" customWidth="1"/>
    <col min="13843" max="13843" width="26.77734375" style="2" bestFit="1" customWidth="1"/>
    <col min="13844" max="13844" width="13.21875" style="2" bestFit="1" customWidth="1"/>
    <col min="13845" max="14079" width="8.88671875" style="2" customWidth="1"/>
    <col min="14080" max="14080" width="10.5546875" style="2"/>
    <col min="14081" max="14081" width="12" style="2" bestFit="1" customWidth="1"/>
    <col min="14082" max="14082" width="13.21875" style="2" bestFit="1" customWidth="1"/>
    <col min="14083" max="14083" width="51.109375" style="2" bestFit="1" customWidth="1"/>
    <col min="14084" max="14084" width="36.33203125" style="2" customWidth="1"/>
    <col min="14085" max="14085" width="32.88671875" style="2" customWidth="1"/>
    <col min="14086" max="14086" width="26.44140625" style="2" customWidth="1"/>
    <col min="14087" max="14087" width="19.44140625" style="2" customWidth="1"/>
    <col min="14088" max="14088" width="16.6640625" style="2" bestFit="1" customWidth="1"/>
    <col min="14089" max="14089" width="9.33203125" style="2" bestFit="1" customWidth="1"/>
    <col min="14090" max="14090" width="14.5546875" style="2" bestFit="1" customWidth="1"/>
    <col min="14091" max="14091" width="12.33203125" style="2" customWidth="1"/>
    <col min="14092" max="14092" width="25.5546875" style="2" bestFit="1" customWidth="1"/>
    <col min="14093" max="14093" width="15.77734375" style="2" bestFit="1" customWidth="1"/>
    <col min="14094" max="14094" width="17.21875" style="2" bestFit="1" customWidth="1"/>
    <col min="14095" max="14095" width="13" style="2" bestFit="1" customWidth="1"/>
    <col min="14096" max="14096" width="9.5546875" style="2" bestFit="1" customWidth="1"/>
    <col min="14097" max="14098" width="17.77734375" style="2" bestFit="1" customWidth="1"/>
    <col min="14099" max="14099" width="26.77734375" style="2" bestFit="1" customWidth="1"/>
    <col min="14100" max="14100" width="13.21875" style="2" bestFit="1" customWidth="1"/>
    <col min="14101" max="14335" width="8.88671875" style="2" customWidth="1"/>
    <col min="14336" max="14336" width="10.5546875" style="2"/>
    <col min="14337" max="14337" width="12" style="2" bestFit="1" customWidth="1"/>
    <col min="14338" max="14338" width="13.21875" style="2" bestFit="1" customWidth="1"/>
    <col min="14339" max="14339" width="51.109375" style="2" bestFit="1" customWidth="1"/>
    <col min="14340" max="14340" width="36.33203125" style="2" customWidth="1"/>
    <col min="14341" max="14341" width="32.88671875" style="2" customWidth="1"/>
    <col min="14342" max="14342" width="26.44140625" style="2" customWidth="1"/>
    <col min="14343" max="14343" width="19.44140625" style="2" customWidth="1"/>
    <col min="14344" max="14344" width="16.6640625" style="2" bestFit="1" customWidth="1"/>
    <col min="14345" max="14345" width="9.33203125" style="2" bestFit="1" customWidth="1"/>
    <col min="14346" max="14346" width="14.5546875" style="2" bestFit="1" customWidth="1"/>
    <col min="14347" max="14347" width="12.33203125" style="2" customWidth="1"/>
    <col min="14348" max="14348" width="25.5546875" style="2" bestFit="1" customWidth="1"/>
    <col min="14349" max="14349" width="15.77734375" style="2" bestFit="1" customWidth="1"/>
    <col min="14350" max="14350" width="17.21875" style="2" bestFit="1" customWidth="1"/>
    <col min="14351" max="14351" width="13" style="2" bestFit="1" customWidth="1"/>
    <col min="14352" max="14352" width="9.5546875" style="2" bestFit="1" customWidth="1"/>
    <col min="14353" max="14354" width="17.77734375" style="2" bestFit="1" customWidth="1"/>
    <col min="14355" max="14355" width="26.77734375" style="2" bestFit="1" customWidth="1"/>
    <col min="14356" max="14356" width="13.21875" style="2" bestFit="1" customWidth="1"/>
    <col min="14357" max="14591" width="8.88671875" style="2" customWidth="1"/>
    <col min="14592" max="14592" width="10.5546875" style="2"/>
    <col min="14593" max="14593" width="12" style="2" bestFit="1" customWidth="1"/>
    <col min="14594" max="14594" width="13.21875" style="2" bestFit="1" customWidth="1"/>
    <col min="14595" max="14595" width="51.109375" style="2" bestFit="1" customWidth="1"/>
    <col min="14596" max="14596" width="36.33203125" style="2" customWidth="1"/>
    <col min="14597" max="14597" width="32.88671875" style="2" customWidth="1"/>
    <col min="14598" max="14598" width="26.44140625" style="2" customWidth="1"/>
    <col min="14599" max="14599" width="19.44140625" style="2" customWidth="1"/>
    <col min="14600" max="14600" width="16.6640625" style="2" bestFit="1" customWidth="1"/>
    <col min="14601" max="14601" width="9.33203125" style="2" bestFit="1" customWidth="1"/>
    <col min="14602" max="14602" width="14.5546875" style="2" bestFit="1" customWidth="1"/>
    <col min="14603" max="14603" width="12.33203125" style="2" customWidth="1"/>
    <col min="14604" max="14604" width="25.5546875" style="2" bestFit="1" customWidth="1"/>
    <col min="14605" max="14605" width="15.77734375" style="2" bestFit="1" customWidth="1"/>
    <col min="14606" max="14606" width="17.21875" style="2" bestFit="1" customWidth="1"/>
    <col min="14607" max="14607" width="13" style="2" bestFit="1" customWidth="1"/>
    <col min="14608" max="14608" width="9.5546875" style="2" bestFit="1" customWidth="1"/>
    <col min="14609" max="14610" width="17.77734375" style="2" bestFit="1" customWidth="1"/>
    <col min="14611" max="14611" width="26.77734375" style="2" bestFit="1" customWidth="1"/>
    <col min="14612" max="14612" width="13.21875" style="2" bestFit="1" customWidth="1"/>
    <col min="14613" max="14847" width="8.88671875" style="2" customWidth="1"/>
    <col min="14848" max="14848" width="10.5546875" style="2"/>
    <col min="14849" max="14849" width="12" style="2" bestFit="1" customWidth="1"/>
    <col min="14850" max="14850" width="13.21875" style="2" bestFit="1" customWidth="1"/>
    <col min="14851" max="14851" width="51.109375" style="2" bestFit="1" customWidth="1"/>
    <col min="14852" max="14852" width="36.33203125" style="2" customWidth="1"/>
    <col min="14853" max="14853" width="32.88671875" style="2" customWidth="1"/>
    <col min="14854" max="14854" width="26.44140625" style="2" customWidth="1"/>
    <col min="14855" max="14855" width="19.44140625" style="2" customWidth="1"/>
    <col min="14856" max="14856" width="16.6640625" style="2" bestFit="1" customWidth="1"/>
    <col min="14857" max="14857" width="9.33203125" style="2" bestFit="1" customWidth="1"/>
    <col min="14858" max="14858" width="14.5546875" style="2" bestFit="1" customWidth="1"/>
    <col min="14859" max="14859" width="12.33203125" style="2" customWidth="1"/>
    <col min="14860" max="14860" width="25.5546875" style="2" bestFit="1" customWidth="1"/>
    <col min="14861" max="14861" width="15.77734375" style="2" bestFit="1" customWidth="1"/>
    <col min="14862" max="14862" width="17.21875" style="2" bestFit="1" customWidth="1"/>
    <col min="14863" max="14863" width="13" style="2" bestFit="1" customWidth="1"/>
    <col min="14864" max="14864" width="9.5546875" style="2" bestFit="1" customWidth="1"/>
    <col min="14865" max="14866" width="17.77734375" style="2" bestFit="1" customWidth="1"/>
    <col min="14867" max="14867" width="26.77734375" style="2" bestFit="1" customWidth="1"/>
    <col min="14868" max="14868" width="13.21875" style="2" bestFit="1" customWidth="1"/>
    <col min="14869" max="15103" width="8.88671875" style="2" customWidth="1"/>
    <col min="15104" max="15104" width="10.5546875" style="2"/>
    <col min="15105" max="15105" width="12" style="2" bestFit="1" customWidth="1"/>
    <col min="15106" max="15106" width="13.21875" style="2" bestFit="1" customWidth="1"/>
    <col min="15107" max="15107" width="51.109375" style="2" bestFit="1" customWidth="1"/>
    <col min="15108" max="15108" width="36.33203125" style="2" customWidth="1"/>
    <col min="15109" max="15109" width="32.88671875" style="2" customWidth="1"/>
    <col min="15110" max="15110" width="26.44140625" style="2" customWidth="1"/>
    <col min="15111" max="15111" width="19.44140625" style="2" customWidth="1"/>
    <col min="15112" max="15112" width="16.6640625" style="2" bestFit="1" customWidth="1"/>
    <col min="15113" max="15113" width="9.33203125" style="2" bestFit="1" customWidth="1"/>
    <col min="15114" max="15114" width="14.5546875" style="2" bestFit="1" customWidth="1"/>
    <col min="15115" max="15115" width="12.33203125" style="2" customWidth="1"/>
    <col min="15116" max="15116" width="25.5546875" style="2" bestFit="1" customWidth="1"/>
    <col min="15117" max="15117" width="15.77734375" style="2" bestFit="1" customWidth="1"/>
    <col min="15118" max="15118" width="17.21875" style="2" bestFit="1" customWidth="1"/>
    <col min="15119" max="15119" width="13" style="2" bestFit="1" customWidth="1"/>
    <col min="15120" max="15120" width="9.5546875" style="2" bestFit="1" customWidth="1"/>
    <col min="15121" max="15122" width="17.77734375" style="2" bestFit="1" customWidth="1"/>
    <col min="15123" max="15123" width="26.77734375" style="2" bestFit="1" customWidth="1"/>
    <col min="15124" max="15124" width="13.21875" style="2" bestFit="1" customWidth="1"/>
    <col min="15125" max="15359" width="8.88671875" style="2" customWidth="1"/>
    <col min="15360" max="15360" width="10.5546875" style="2"/>
    <col min="15361" max="15361" width="12" style="2" bestFit="1" customWidth="1"/>
    <col min="15362" max="15362" width="13.21875" style="2" bestFit="1" customWidth="1"/>
    <col min="15363" max="15363" width="51.109375" style="2" bestFit="1" customWidth="1"/>
    <col min="15364" max="15364" width="36.33203125" style="2" customWidth="1"/>
    <col min="15365" max="15365" width="32.88671875" style="2" customWidth="1"/>
    <col min="15366" max="15366" width="26.44140625" style="2" customWidth="1"/>
    <col min="15367" max="15367" width="19.44140625" style="2" customWidth="1"/>
    <col min="15368" max="15368" width="16.6640625" style="2" bestFit="1" customWidth="1"/>
    <col min="15369" max="15369" width="9.33203125" style="2" bestFit="1" customWidth="1"/>
    <col min="15370" max="15370" width="14.5546875" style="2" bestFit="1" customWidth="1"/>
    <col min="15371" max="15371" width="12.33203125" style="2" customWidth="1"/>
    <col min="15372" max="15372" width="25.5546875" style="2" bestFit="1" customWidth="1"/>
    <col min="15373" max="15373" width="15.77734375" style="2" bestFit="1" customWidth="1"/>
    <col min="15374" max="15374" width="17.21875" style="2" bestFit="1" customWidth="1"/>
    <col min="15375" max="15375" width="13" style="2" bestFit="1" customWidth="1"/>
    <col min="15376" max="15376" width="9.5546875" style="2" bestFit="1" customWidth="1"/>
    <col min="15377" max="15378" width="17.77734375" style="2" bestFit="1" customWidth="1"/>
    <col min="15379" max="15379" width="26.77734375" style="2" bestFit="1" customWidth="1"/>
    <col min="15380" max="15380" width="13.21875" style="2" bestFit="1" customWidth="1"/>
    <col min="15381" max="15615" width="8.88671875" style="2" customWidth="1"/>
    <col min="15616" max="15616" width="10.5546875" style="2"/>
    <col min="15617" max="15617" width="12" style="2" bestFit="1" customWidth="1"/>
    <col min="15618" max="15618" width="13.21875" style="2" bestFit="1" customWidth="1"/>
    <col min="15619" max="15619" width="51.109375" style="2" bestFit="1" customWidth="1"/>
    <col min="15620" max="15620" width="36.33203125" style="2" customWidth="1"/>
    <col min="15621" max="15621" width="32.88671875" style="2" customWidth="1"/>
    <col min="15622" max="15622" width="26.44140625" style="2" customWidth="1"/>
    <col min="15623" max="15623" width="19.44140625" style="2" customWidth="1"/>
    <col min="15624" max="15624" width="16.6640625" style="2" bestFit="1" customWidth="1"/>
    <col min="15625" max="15625" width="9.33203125" style="2" bestFit="1" customWidth="1"/>
    <col min="15626" max="15626" width="14.5546875" style="2" bestFit="1" customWidth="1"/>
    <col min="15627" max="15627" width="12.33203125" style="2" customWidth="1"/>
    <col min="15628" max="15628" width="25.5546875" style="2" bestFit="1" customWidth="1"/>
    <col min="15629" max="15629" width="15.77734375" style="2" bestFit="1" customWidth="1"/>
    <col min="15630" max="15630" width="17.21875" style="2" bestFit="1" customWidth="1"/>
    <col min="15631" max="15631" width="13" style="2" bestFit="1" customWidth="1"/>
    <col min="15632" max="15632" width="9.5546875" style="2" bestFit="1" customWidth="1"/>
    <col min="15633" max="15634" width="17.77734375" style="2" bestFit="1" customWidth="1"/>
    <col min="15635" max="15635" width="26.77734375" style="2" bestFit="1" customWidth="1"/>
    <col min="15636" max="15636" width="13.21875" style="2" bestFit="1" customWidth="1"/>
    <col min="15637" max="15871" width="8.88671875" style="2" customWidth="1"/>
    <col min="15872" max="15872" width="10.5546875" style="2"/>
    <col min="15873" max="15873" width="12" style="2" bestFit="1" customWidth="1"/>
    <col min="15874" max="15874" width="13.21875" style="2" bestFit="1" customWidth="1"/>
    <col min="15875" max="15875" width="51.109375" style="2" bestFit="1" customWidth="1"/>
    <col min="15876" max="15876" width="36.33203125" style="2" customWidth="1"/>
    <col min="15877" max="15877" width="32.88671875" style="2" customWidth="1"/>
    <col min="15878" max="15878" width="26.44140625" style="2" customWidth="1"/>
    <col min="15879" max="15879" width="19.44140625" style="2" customWidth="1"/>
    <col min="15880" max="15880" width="16.6640625" style="2" bestFit="1" customWidth="1"/>
    <col min="15881" max="15881" width="9.33203125" style="2" bestFit="1" customWidth="1"/>
    <col min="15882" max="15882" width="14.5546875" style="2" bestFit="1" customWidth="1"/>
    <col min="15883" max="15883" width="12.33203125" style="2" customWidth="1"/>
    <col min="15884" max="15884" width="25.5546875" style="2" bestFit="1" customWidth="1"/>
    <col min="15885" max="15885" width="15.77734375" style="2" bestFit="1" customWidth="1"/>
    <col min="15886" max="15886" width="17.21875" style="2" bestFit="1" customWidth="1"/>
    <col min="15887" max="15887" width="13" style="2" bestFit="1" customWidth="1"/>
    <col min="15888" max="15888" width="9.5546875" style="2" bestFit="1" customWidth="1"/>
    <col min="15889" max="15890" width="17.77734375" style="2" bestFit="1" customWidth="1"/>
    <col min="15891" max="15891" width="26.77734375" style="2" bestFit="1" customWidth="1"/>
    <col min="15892" max="15892" width="13.21875" style="2" bestFit="1" customWidth="1"/>
    <col min="15893" max="16127" width="8.88671875" style="2" customWidth="1"/>
    <col min="16128" max="16128" width="10.5546875" style="2"/>
    <col min="16129" max="16129" width="12" style="2" bestFit="1" customWidth="1"/>
    <col min="16130" max="16130" width="13.21875" style="2" bestFit="1" customWidth="1"/>
    <col min="16131" max="16131" width="51.109375" style="2" bestFit="1" customWidth="1"/>
    <col min="16132" max="16132" width="36.33203125" style="2" customWidth="1"/>
    <col min="16133" max="16133" width="32.88671875" style="2" customWidth="1"/>
    <col min="16134" max="16134" width="26.44140625" style="2" customWidth="1"/>
    <col min="16135" max="16135" width="19.44140625" style="2" customWidth="1"/>
    <col min="16136" max="16136" width="16.6640625" style="2" bestFit="1" customWidth="1"/>
    <col min="16137" max="16137" width="9.33203125" style="2" bestFit="1" customWidth="1"/>
    <col min="16138" max="16138" width="14.5546875" style="2" bestFit="1" customWidth="1"/>
    <col min="16139" max="16139" width="12.33203125" style="2" customWidth="1"/>
    <col min="16140" max="16140" width="25.5546875" style="2" bestFit="1" customWidth="1"/>
    <col min="16141" max="16141" width="15.77734375" style="2" bestFit="1" customWidth="1"/>
    <col min="16142" max="16142" width="17.21875" style="2" bestFit="1" customWidth="1"/>
    <col min="16143" max="16143" width="13" style="2" bestFit="1" customWidth="1"/>
    <col min="16144" max="16144" width="9.5546875" style="2" bestFit="1" customWidth="1"/>
    <col min="16145" max="16146" width="17.77734375" style="2" bestFit="1" customWidth="1"/>
    <col min="16147" max="16147" width="26.77734375" style="2" bestFit="1" customWidth="1"/>
    <col min="16148" max="16148" width="13.21875" style="2" bestFit="1" customWidth="1"/>
    <col min="16149" max="16383" width="8.88671875" style="2" customWidth="1"/>
    <col min="16384" max="16384" width="10.5546875" style="2"/>
  </cols>
  <sheetData>
    <row r="3" spans="1:22" x14ac:dyDescent="0.3">
      <c r="I3" s="61"/>
    </row>
    <row r="4" spans="1:22" s="67" customFormat="1" ht="28.8" x14ac:dyDescent="0.3">
      <c r="A4" s="62" t="s">
        <v>0</v>
      </c>
      <c r="B4" s="62" t="s">
        <v>1</v>
      </c>
      <c r="C4" s="6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63" t="s">
        <v>7</v>
      </c>
      <c r="I4" s="4" t="s">
        <v>598</v>
      </c>
      <c r="J4" s="64" t="s">
        <v>8</v>
      </c>
      <c r="K4" s="65" t="s">
        <v>9</v>
      </c>
      <c r="L4" s="66" t="s">
        <v>10</v>
      </c>
      <c r="M4" s="66" t="s">
        <v>599</v>
      </c>
      <c r="N4" s="66" t="s">
        <v>600</v>
      </c>
      <c r="O4" s="66" t="s">
        <v>11</v>
      </c>
      <c r="P4" s="66" t="s">
        <v>12</v>
      </c>
      <c r="Q4" s="66" t="s">
        <v>601</v>
      </c>
      <c r="R4" s="66" t="s">
        <v>602</v>
      </c>
      <c r="S4" s="5" t="s">
        <v>603</v>
      </c>
      <c r="T4" s="5" t="s">
        <v>604</v>
      </c>
    </row>
    <row r="5" spans="1:22" x14ac:dyDescent="0.3">
      <c r="A5" s="68" t="s">
        <v>13</v>
      </c>
      <c r="B5" s="68" t="s">
        <v>13</v>
      </c>
      <c r="C5" s="69" t="s">
        <v>14</v>
      </c>
      <c r="D5" s="69" t="s">
        <v>15</v>
      </c>
      <c r="E5" s="69" t="s">
        <v>16</v>
      </c>
      <c r="F5" s="69" t="s">
        <v>17</v>
      </c>
      <c r="G5" s="69" t="s">
        <v>18</v>
      </c>
      <c r="H5" s="70">
        <v>310</v>
      </c>
      <c r="I5" s="71">
        <v>1.4</v>
      </c>
      <c r="J5" s="72">
        <f t="shared" ref="J5:J64" si="0">SUM(I5*H5)</f>
        <v>434</v>
      </c>
      <c r="K5" s="73">
        <v>0.35</v>
      </c>
      <c r="L5" s="70">
        <f>SUM(28*50)/1000</f>
        <v>1.4</v>
      </c>
      <c r="M5" s="68"/>
      <c r="N5" s="68"/>
      <c r="O5" s="68"/>
      <c r="P5" s="68"/>
      <c r="Q5" s="6">
        <f t="shared" ref="Q5:Q21" si="1">SUM(I5-K5)</f>
        <v>1.0499999999999998</v>
      </c>
      <c r="R5" s="6">
        <f t="shared" ref="R5:R21" si="2">SUM(K5+N5)-(O5+P5)</f>
        <v>0.35</v>
      </c>
      <c r="S5" s="7">
        <f t="shared" ref="S5:S21" si="3">SUM(I5-R5)</f>
        <v>1.0499999999999998</v>
      </c>
      <c r="T5" s="6">
        <f>SUM(S5*H5)</f>
        <v>325.49999999999994</v>
      </c>
    </row>
    <row r="6" spans="1:22" x14ac:dyDescent="0.3">
      <c r="A6" s="68" t="s">
        <v>19</v>
      </c>
      <c r="B6" s="68" t="s">
        <v>19</v>
      </c>
      <c r="C6" s="69" t="s">
        <v>20</v>
      </c>
      <c r="D6" s="69" t="s">
        <v>15</v>
      </c>
      <c r="E6" s="69" t="s">
        <v>16</v>
      </c>
      <c r="F6" s="69" t="s">
        <v>17</v>
      </c>
      <c r="G6" s="69" t="s">
        <v>18</v>
      </c>
      <c r="H6" s="70">
        <v>155</v>
      </c>
      <c r="I6" s="71">
        <v>0.5</v>
      </c>
      <c r="J6" s="72">
        <f t="shared" si="0"/>
        <v>77.5</v>
      </c>
      <c r="K6" s="73">
        <v>0.9</v>
      </c>
      <c r="L6" s="70">
        <f>SUM(500/1000)</f>
        <v>0.5</v>
      </c>
      <c r="M6" s="68"/>
      <c r="N6" s="68"/>
      <c r="O6" s="68"/>
      <c r="P6" s="68"/>
      <c r="Q6" s="6">
        <f t="shared" si="1"/>
        <v>-0.4</v>
      </c>
      <c r="R6" s="6">
        <f t="shared" si="2"/>
        <v>0.9</v>
      </c>
      <c r="S6" s="7">
        <f t="shared" si="3"/>
        <v>-0.4</v>
      </c>
      <c r="T6" s="6">
        <f>SUM(S6*H6)</f>
        <v>-62</v>
      </c>
    </row>
    <row r="7" spans="1:22" x14ac:dyDescent="0.3">
      <c r="A7" s="68" t="s">
        <v>21</v>
      </c>
      <c r="B7" s="68" t="s">
        <v>21</v>
      </c>
      <c r="C7" s="69" t="s">
        <v>22</v>
      </c>
      <c r="D7" s="69" t="s">
        <v>23</v>
      </c>
      <c r="E7" s="69" t="s">
        <v>24</v>
      </c>
      <c r="F7" s="69" t="s">
        <v>17</v>
      </c>
      <c r="G7" s="69" t="s">
        <v>18</v>
      </c>
      <c r="H7" s="70">
        <v>105</v>
      </c>
      <c r="I7" s="74"/>
      <c r="J7" s="72">
        <f t="shared" si="0"/>
        <v>0</v>
      </c>
      <c r="K7" s="75">
        <v>1.37</v>
      </c>
      <c r="L7" s="70">
        <f>SUM(11/30)+1</f>
        <v>1.3666666666666667</v>
      </c>
      <c r="M7" s="70"/>
      <c r="N7" s="76">
        <v>5</v>
      </c>
      <c r="O7" s="69"/>
      <c r="P7" s="68"/>
      <c r="Q7" s="6">
        <f t="shared" si="1"/>
        <v>-1.37</v>
      </c>
      <c r="R7" s="6">
        <f t="shared" si="2"/>
        <v>6.37</v>
      </c>
      <c r="S7" s="7">
        <f t="shared" si="3"/>
        <v>-6.37</v>
      </c>
      <c r="T7" s="6">
        <f>SUM(S7/8)</f>
        <v>-0.79625000000000001</v>
      </c>
    </row>
    <row r="8" spans="1:22" s="69" customFormat="1" x14ac:dyDescent="0.3">
      <c r="A8" s="68" t="s">
        <v>25</v>
      </c>
      <c r="B8" s="68" t="s">
        <v>25</v>
      </c>
      <c r="C8" s="69" t="s">
        <v>26</v>
      </c>
      <c r="D8" s="69" t="s">
        <v>27</v>
      </c>
      <c r="E8" s="69" t="s">
        <v>28</v>
      </c>
      <c r="F8" s="69" t="s">
        <v>17</v>
      </c>
      <c r="G8" s="69" t="s">
        <v>18</v>
      </c>
      <c r="H8" s="70">
        <v>3</v>
      </c>
      <c r="I8" s="74">
        <v>3</v>
      </c>
      <c r="J8" s="72">
        <f t="shared" si="0"/>
        <v>9</v>
      </c>
      <c r="K8" s="75">
        <v>5</v>
      </c>
      <c r="L8" s="68"/>
      <c r="M8" s="68"/>
      <c r="N8" s="68"/>
      <c r="P8" s="68"/>
      <c r="Q8" s="6">
        <f t="shared" si="1"/>
        <v>-2</v>
      </c>
      <c r="R8" s="6">
        <f t="shared" si="2"/>
        <v>5</v>
      </c>
      <c r="S8" s="7">
        <f t="shared" si="3"/>
        <v>-2</v>
      </c>
      <c r="T8" s="6">
        <f t="shared" ref="T8:T17" si="4">SUM(S8*H8)</f>
        <v>-6</v>
      </c>
      <c r="U8" s="2"/>
      <c r="V8" s="2"/>
    </row>
    <row r="9" spans="1:22" x14ac:dyDescent="0.3">
      <c r="A9" s="61" t="s">
        <v>29</v>
      </c>
      <c r="B9" s="61" t="s">
        <v>29</v>
      </c>
      <c r="C9" s="8" t="s">
        <v>30</v>
      </c>
      <c r="D9" s="8" t="s">
        <v>31</v>
      </c>
      <c r="E9" s="8" t="s">
        <v>32</v>
      </c>
      <c r="F9" s="8" t="s">
        <v>33</v>
      </c>
      <c r="G9" s="8" t="s">
        <v>34</v>
      </c>
      <c r="H9" s="9">
        <v>27</v>
      </c>
      <c r="I9" s="77"/>
      <c r="J9" s="10">
        <f t="shared" si="0"/>
        <v>0</v>
      </c>
      <c r="K9" s="78"/>
      <c r="O9" s="2"/>
      <c r="Q9" s="6">
        <f t="shared" si="1"/>
        <v>0</v>
      </c>
      <c r="R9" s="6">
        <f t="shared" si="2"/>
        <v>0</v>
      </c>
      <c r="S9" s="7">
        <f t="shared" si="3"/>
        <v>0</v>
      </c>
      <c r="T9" s="6">
        <f t="shared" si="4"/>
        <v>0</v>
      </c>
    </row>
    <row r="10" spans="1:22" x14ac:dyDescent="0.3">
      <c r="A10" s="61" t="s">
        <v>35</v>
      </c>
      <c r="B10" s="61" t="s">
        <v>35</v>
      </c>
      <c r="C10" s="8" t="s">
        <v>36</v>
      </c>
      <c r="D10" s="8" t="s">
        <v>31</v>
      </c>
      <c r="E10" s="8" t="s">
        <v>32</v>
      </c>
      <c r="F10" s="8" t="s">
        <v>33</v>
      </c>
      <c r="G10" s="8" t="s">
        <v>34</v>
      </c>
      <c r="H10" s="9">
        <v>18</v>
      </c>
      <c r="I10" s="77"/>
      <c r="J10" s="10">
        <f t="shared" si="0"/>
        <v>0</v>
      </c>
      <c r="K10" s="78"/>
      <c r="O10" s="2"/>
      <c r="Q10" s="6">
        <f t="shared" si="1"/>
        <v>0</v>
      </c>
      <c r="R10" s="6">
        <f t="shared" si="2"/>
        <v>0</v>
      </c>
      <c r="S10" s="7">
        <f t="shared" si="3"/>
        <v>0</v>
      </c>
      <c r="T10" s="6">
        <f t="shared" si="4"/>
        <v>0</v>
      </c>
    </row>
    <row r="11" spans="1:22" x14ac:dyDescent="0.3">
      <c r="A11" s="68" t="s">
        <v>37</v>
      </c>
      <c r="B11" s="68" t="s">
        <v>37</v>
      </c>
      <c r="C11" s="69" t="s">
        <v>38</v>
      </c>
      <c r="D11" s="69" t="s">
        <v>15</v>
      </c>
      <c r="E11" s="69" t="s">
        <v>16</v>
      </c>
      <c r="F11" s="69" t="s">
        <v>17</v>
      </c>
      <c r="G11" s="69" t="s">
        <v>18</v>
      </c>
      <c r="H11" s="70">
        <v>280</v>
      </c>
      <c r="I11" s="71">
        <v>1</v>
      </c>
      <c r="J11" s="72">
        <f t="shared" si="0"/>
        <v>280</v>
      </c>
      <c r="K11" s="73">
        <v>1</v>
      </c>
      <c r="L11" s="68">
        <f>SUM(1.9/2)</f>
        <v>0.95</v>
      </c>
      <c r="M11" s="68"/>
      <c r="N11" s="68"/>
      <c r="O11" s="68">
        <v>0</v>
      </c>
      <c r="P11" s="68">
        <v>0</v>
      </c>
      <c r="Q11" s="6">
        <f t="shared" si="1"/>
        <v>0</v>
      </c>
      <c r="R11" s="6">
        <f t="shared" si="2"/>
        <v>1</v>
      </c>
      <c r="S11" s="7">
        <f t="shared" si="3"/>
        <v>0</v>
      </c>
      <c r="T11" s="6">
        <f t="shared" si="4"/>
        <v>0</v>
      </c>
      <c r="U11" s="69"/>
      <c r="V11" s="69"/>
    </row>
    <row r="12" spans="1:22" x14ac:dyDescent="0.3">
      <c r="A12" s="68" t="s">
        <v>39</v>
      </c>
      <c r="B12" s="68" t="s">
        <v>39</v>
      </c>
      <c r="C12" s="69" t="s">
        <v>40</v>
      </c>
      <c r="D12" s="69" t="s">
        <v>15</v>
      </c>
      <c r="E12" s="69" t="s">
        <v>16</v>
      </c>
      <c r="F12" s="69" t="s">
        <v>17</v>
      </c>
      <c r="G12" s="69" t="s">
        <v>18</v>
      </c>
      <c r="H12" s="70">
        <v>265</v>
      </c>
      <c r="I12" s="71">
        <v>2</v>
      </c>
      <c r="J12" s="72">
        <f t="shared" si="0"/>
        <v>530</v>
      </c>
      <c r="K12" s="73">
        <v>2.04</v>
      </c>
      <c r="L12" s="68" t="s">
        <v>605</v>
      </c>
      <c r="M12" s="68"/>
      <c r="N12" s="68"/>
      <c r="O12" s="68"/>
      <c r="P12" s="68"/>
      <c r="Q12" s="6">
        <f t="shared" si="1"/>
        <v>-4.0000000000000036E-2</v>
      </c>
      <c r="R12" s="6">
        <f t="shared" si="2"/>
        <v>2.04</v>
      </c>
      <c r="S12" s="7">
        <f t="shared" si="3"/>
        <v>-4.0000000000000036E-2</v>
      </c>
      <c r="T12" s="6">
        <f t="shared" si="4"/>
        <v>-10.600000000000009</v>
      </c>
    </row>
    <row r="13" spans="1:22" x14ac:dyDescent="0.3">
      <c r="A13" s="68" t="s">
        <v>41</v>
      </c>
      <c r="B13" s="68" t="s">
        <v>41</v>
      </c>
      <c r="C13" s="69" t="s">
        <v>42</v>
      </c>
      <c r="D13" s="69" t="s">
        <v>15</v>
      </c>
      <c r="E13" s="69" t="s">
        <v>16</v>
      </c>
      <c r="F13" s="69" t="s">
        <v>17</v>
      </c>
      <c r="G13" s="69" t="s">
        <v>18</v>
      </c>
      <c r="H13" s="70">
        <v>160</v>
      </c>
      <c r="I13" s="71">
        <v>1.5</v>
      </c>
      <c r="J13" s="72">
        <f t="shared" si="0"/>
        <v>240</v>
      </c>
      <c r="K13" s="73">
        <v>1.625</v>
      </c>
      <c r="L13" s="70">
        <f>SUM(20/40)+1</f>
        <v>1.5</v>
      </c>
      <c r="M13" s="68"/>
      <c r="N13" s="68"/>
      <c r="O13" s="68"/>
      <c r="P13" s="68"/>
      <c r="Q13" s="6">
        <f t="shared" si="1"/>
        <v>-0.125</v>
      </c>
      <c r="R13" s="6">
        <f t="shared" si="2"/>
        <v>1.625</v>
      </c>
      <c r="S13" s="7">
        <f t="shared" si="3"/>
        <v>-0.125</v>
      </c>
      <c r="T13" s="6">
        <f t="shared" si="4"/>
        <v>-20</v>
      </c>
    </row>
    <row r="14" spans="1:22" x14ac:dyDescent="0.3">
      <c r="A14" s="68" t="s">
        <v>43</v>
      </c>
      <c r="B14" s="68" t="s">
        <v>43</v>
      </c>
      <c r="C14" s="69" t="s">
        <v>44</v>
      </c>
      <c r="D14" s="69" t="s">
        <v>15</v>
      </c>
      <c r="E14" s="69" t="s">
        <v>16</v>
      </c>
      <c r="F14" s="69" t="s">
        <v>17</v>
      </c>
      <c r="G14" s="69" t="s">
        <v>18</v>
      </c>
      <c r="H14" s="70">
        <v>160</v>
      </c>
      <c r="I14" s="71">
        <v>0.83</v>
      </c>
      <c r="J14" s="72">
        <f t="shared" si="0"/>
        <v>132.79999999999998</v>
      </c>
      <c r="K14" s="73">
        <v>0.98</v>
      </c>
      <c r="L14" s="70">
        <f>SUM(33/40) + 0</f>
        <v>0.82499999999999996</v>
      </c>
      <c r="M14" s="70"/>
      <c r="N14" s="68"/>
      <c r="O14" s="68"/>
      <c r="P14" s="68"/>
      <c r="Q14" s="6">
        <f t="shared" si="1"/>
        <v>-0.15000000000000002</v>
      </c>
      <c r="R14" s="6">
        <f t="shared" si="2"/>
        <v>0.98</v>
      </c>
      <c r="S14" s="7">
        <f t="shared" si="3"/>
        <v>-0.15000000000000002</v>
      </c>
      <c r="T14" s="6">
        <f t="shared" si="4"/>
        <v>-24.000000000000004</v>
      </c>
      <c r="U14" s="69"/>
      <c r="V14" s="69"/>
    </row>
    <row r="15" spans="1:22" x14ac:dyDescent="0.3">
      <c r="A15" s="61" t="s">
        <v>45</v>
      </c>
      <c r="B15" s="61" t="s">
        <v>45</v>
      </c>
      <c r="C15" s="8" t="s">
        <v>46</v>
      </c>
      <c r="D15" s="8" t="s">
        <v>47</v>
      </c>
      <c r="E15" s="8" t="s">
        <v>32</v>
      </c>
      <c r="F15" s="8" t="s">
        <v>33</v>
      </c>
      <c r="G15" s="8" t="s">
        <v>34</v>
      </c>
      <c r="H15" s="9">
        <v>8.15</v>
      </c>
      <c r="I15" s="77"/>
      <c r="J15" s="10">
        <f t="shared" si="0"/>
        <v>0</v>
      </c>
      <c r="K15" s="78"/>
      <c r="O15" s="2"/>
      <c r="Q15" s="6">
        <f t="shared" si="1"/>
        <v>0</v>
      </c>
      <c r="R15" s="6">
        <f t="shared" si="2"/>
        <v>0</v>
      </c>
      <c r="S15" s="7">
        <f t="shared" si="3"/>
        <v>0</v>
      </c>
      <c r="T15" s="6">
        <f t="shared" si="4"/>
        <v>0</v>
      </c>
    </row>
    <row r="16" spans="1:22" ht="15" customHeight="1" x14ac:dyDescent="0.3">
      <c r="A16" s="61" t="s">
        <v>48</v>
      </c>
      <c r="B16" s="61" t="s">
        <v>48</v>
      </c>
      <c r="C16" s="8" t="s">
        <v>49</v>
      </c>
      <c r="D16" s="8" t="s">
        <v>50</v>
      </c>
      <c r="E16" s="8" t="s">
        <v>51</v>
      </c>
      <c r="F16" s="8" t="s">
        <v>52</v>
      </c>
      <c r="G16" s="8" t="s">
        <v>53</v>
      </c>
      <c r="H16" s="9">
        <v>13.569599999999999</v>
      </c>
      <c r="I16" s="77">
        <v>5</v>
      </c>
      <c r="J16" s="10">
        <f t="shared" si="0"/>
        <v>67.847999999999999</v>
      </c>
      <c r="K16" s="78">
        <v>7</v>
      </c>
      <c r="O16" s="2"/>
      <c r="Q16" s="6">
        <f t="shared" si="1"/>
        <v>-2</v>
      </c>
      <c r="R16" s="6">
        <f t="shared" si="2"/>
        <v>7</v>
      </c>
      <c r="S16" s="7">
        <f t="shared" si="3"/>
        <v>-2</v>
      </c>
      <c r="T16" s="6">
        <f t="shared" si="4"/>
        <v>-27.139199999999999</v>
      </c>
    </row>
    <row r="17" spans="1:22" x14ac:dyDescent="0.3">
      <c r="A17" s="61" t="s">
        <v>54</v>
      </c>
      <c r="B17" s="61" t="s">
        <v>54</v>
      </c>
      <c r="C17" s="8" t="s">
        <v>55</v>
      </c>
      <c r="D17" s="8" t="s">
        <v>56</v>
      </c>
      <c r="E17" s="8" t="s">
        <v>57</v>
      </c>
      <c r="F17" s="8" t="s">
        <v>58</v>
      </c>
      <c r="G17" s="8" t="s">
        <v>34</v>
      </c>
      <c r="H17" s="9">
        <v>7.5</v>
      </c>
      <c r="I17" s="77">
        <v>6</v>
      </c>
      <c r="J17" s="10">
        <f t="shared" si="0"/>
        <v>45</v>
      </c>
      <c r="K17" s="78">
        <v>13</v>
      </c>
      <c r="O17" s="2"/>
      <c r="Q17" s="6">
        <f t="shared" si="1"/>
        <v>-7</v>
      </c>
      <c r="R17" s="6">
        <f t="shared" si="2"/>
        <v>13</v>
      </c>
      <c r="S17" s="7">
        <f t="shared" si="3"/>
        <v>-7</v>
      </c>
      <c r="T17" s="6">
        <f t="shared" si="4"/>
        <v>-52.5</v>
      </c>
    </row>
    <row r="18" spans="1:22" x14ac:dyDescent="0.3">
      <c r="A18" s="79" t="s">
        <v>59</v>
      </c>
      <c r="B18" s="79" t="s">
        <v>59</v>
      </c>
      <c r="C18" s="80" t="s">
        <v>60</v>
      </c>
      <c r="D18" s="80" t="s">
        <v>61</v>
      </c>
      <c r="E18" s="80" t="s">
        <v>62</v>
      </c>
      <c r="F18" s="80" t="s">
        <v>63</v>
      </c>
      <c r="G18" s="80" t="s">
        <v>18</v>
      </c>
      <c r="H18" s="81">
        <v>11.378500000000001</v>
      </c>
      <c r="I18" s="82"/>
      <c r="J18" s="83">
        <f t="shared" si="0"/>
        <v>0</v>
      </c>
      <c r="K18" s="84"/>
      <c r="L18" s="85"/>
      <c r="M18" s="85"/>
      <c r="N18" s="85"/>
      <c r="O18" s="86"/>
      <c r="P18" s="85"/>
      <c r="Q18" s="6">
        <f t="shared" si="1"/>
        <v>0</v>
      </c>
      <c r="R18" s="6">
        <f t="shared" si="2"/>
        <v>0</v>
      </c>
      <c r="S18" s="7">
        <f t="shared" si="3"/>
        <v>0</v>
      </c>
      <c r="T18" s="6">
        <f>SUM(S18/8)</f>
        <v>0</v>
      </c>
      <c r="U18" s="86"/>
      <c r="V18" s="86"/>
    </row>
    <row r="19" spans="1:22" x14ac:dyDescent="0.3">
      <c r="A19" s="87" t="s">
        <v>606</v>
      </c>
      <c r="B19" s="87" t="s">
        <v>606</v>
      </c>
      <c r="C19" s="88" t="s">
        <v>607</v>
      </c>
      <c r="D19" s="88" t="s">
        <v>64</v>
      </c>
      <c r="E19" s="88" t="s">
        <v>65</v>
      </c>
      <c r="F19" s="88" t="s">
        <v>66</v>
      </c>
      <c r="G19" s="88" t="s">
        <v>18</v>
      </c>
      <c r="H19" s="89">
        <v>5.5121000000000002</v>
      </c>
      <c r="I19" s="90"/>
      <c r="J19" s="91">
        <f t="shared" si="0"/>
        <v>0</v>
      </c>
      <c r="K19" s="92"/>
      <c r="O19" s="2"/>
      <c r="Q19" s="6">
        <f t="shared" si="1"/>
        <v>0</v>
      </c>
      <c r="R19" s="6">
        <f t="shared" si="2"/>
        <v>0</v>
      </c>
      <c r="S19" s="7">
        <f t="shared" si="3"/>
        <v>0</v>
      </c>
      <c r="T19" s="6">
        <f>SUM(S19/8)</f>
        <v>0</v>
      </c>
    </row>
    <row r="20" spans="1:22" x14ac:dyDescent="0.3">
      <c r="A20" s="61" t="s">
        <v>67</v>
      </c>
      <c r="B20" s="61" t="s">
        <v>67</v>
      </c>
      <c r="C20" s="8" t="s">
        <v>68</v>
      </c>
      <c r="D20" s="93" t="s">
        <v>47</v>
      </c>
      <c r="E20" s="93" t="s">
        <v>32</v>
      </c>
      <c r="F20" s="8" t="s">
        <v>33</v>
      </c>
      <c r="G20" s="8" t="s">
        <v>34</v>
      </c>
      <c r="H20" s="9">
        <v>5.09</v>
      </c>
      <c r="I20" s="94"/>
      <c r="J20" s="10">
        <f t="shared" si="0"/>
        <v>0</v>
      </c>
      <c r="K20" s="95"/>
      <c r="O20" s="2"/>
      <c r="Q20" s="6">
        <f t="shared" si="1"/>
        <v>0</v>
      </c>
      <c r="R20" s="6">
        <f t="shared" si="2"/>
        <v>0</v>
      </c>
      <c r="S20" s="7">
        <f t="shared" si="3"/>
        <v>0</v>
      </c>
      <c r="T20" s="6">
        <f>SUM(S20*H20)</f>
        <v>0</v>
      </c>
    </row>
    <row r="21" spans="1:22" x14ac:dyDescent="0.3">
      <c r="A21" s="61" t="s">
        <v>69</v>
      </c>
      <c r="B21" s="61" t="s">
        <v>69</v>
      </c>
      <c r="C21" s="8" t="s">
        <v>70</v>
      </c>
      <c r="D21" s="8" t="s">
        <v>47</v>
      </c>
      <c r="E21" s="8" t="s">
        <v>32</v>
      </c>
      <c r="F21" s="8" t="s">
        <v>33</v>
      </c>
      <c r="G21" s="8" t="s">
        <v>34</v>
      </c>
      <c r="H21" s="9">
        <v>11.34</v>
      </c>
      <c r="I21" s="77">
        <v>9</v>
      </c>
      <c r="J21" s="10">
        <f t="shared" si="0"/>
        <v>102.06</v>
      </c>
      <c r="K21" s="78">
        <v>9</v>
      </c>
      <c r="O21" s="2"/>
      <c r="Q21" s="6">
        <f t="shared" si="1"/>
        <v>0</v>
      </c>
      <c r="R21" s="6">
        <f t="shared" si="2"/>
        <v>9</v>
      </c>
      <c r="S21" s="7">
        <f t="shared" si="3"/>
        <v>0</v>
      </c>
      <c r="T21" s="6">
        <f>SUM(S21*H21)</f>
        <v>0</v>
      </c>
    </row>
    <row r="22" spans="1:22" x14ac:dyDescent="0.3">
      <c r="A22" s="61" t="s">
        <v>71</v>
      </c>
      <c r="B22" s="61" t="s">
        <v>71</v>
      </c>
      <c r="C22" s="8" t="s">
        <v>72</v>
      </c>
      <c r="D22" s="8" t="s">
        <v>47</v>
      </c>
      <c r="E22" s="8" t="s">
        <v>32</v>
      </c>
      <c r="F22" s="8" t="s">
        <v>33</v>
      </c>
      <c r="G22" s="8" t="s">
        <v>34</v>
      </c>
      <c r="H22" s="9">
        <v>8.65</v>
      </c>
      <c r="I22" s="77">
        <v>4</v>
      </c>
      <c r="J22" s="10">
        <f t="shared" si="0"/>
        <v>34.6</v>
      </c>
      <c r="K22" s="78">
        <v>4</v>
      </c>
      <c r="O22" s="2"/>
      <c r="Q22" s="6"/>
      <c r="R22" s="6"/>
      <c r="S22" s="7"/>
      <c r="T22" s="6"/>
    </row>
    <row r="23" spans="1:22" x14ac:dyDescent="0.3">
      <c r="A23" s="61" t="s">
        <v>73</v>
      </c>
      <c r="B23" s="61" t="s">
        <v>73</v>
      </c>
      <c r="C23" s="8" t="s">
        <v>74</v>
      </c>
      <c r="D23" s="8" t="s">
        <v>47</v>
      </c>
      <c r="E23" s="8" t="s">
        <v>32</v>
      </c>
      <c r="F23" s="8" t="s">
        <v>33</v>
      </c>
      <c r="G23" s="8" t="s">
        <v>34</v>
      </c>
      <c r="H23" s="9">
        <v>11.34</v>
      </c>
      <c r="I23" s="77">
        <v>8</v>
      </c>
      <c r="J23" s="10">
        <f t="shared" si="0"/>
        <v>90.72</v>
      </c>
      <c r="K23" s="78">
        <v>5</v>
      </c>
      <c r="O23" s="2"/>
      <c r="Q23" s="6">
        <f>SUM(I23-K23)</f>
        <v>3</v>
      </c>
      <c r="R23" s="6">
        <f>SUM(K23+N23)-(O23+P23)</f>
        <v>5</v>
      </c>
      <c r="S23" s="7">
        <f>SUM(I23-R23)</f>
        <v>3</v>
      </c>
      <c r="T23" s="6">
        <f t="shared" ref="T23:T38" si="5">SUM(S23*H23)</f>
        <v>34.019999999999996</v>
      </c>
    </row>
    <row r="24" spans="1:22" x14ac:dyDescent="0.3">
      <c r="A24" s="61">
        <v>105140</v>
      </c>
      <c r="B24" s="61">
        <v>105140</v>
      </c>
      <c r="C24" s="8" t="s">
        <v>75</v>
      </c>
      <c r="D24" s="93" t="s">
        <v>47</v>
      </c>
      <c r="E24" s="93" t="s">
        <v>32</v>
      </c>
      <c r="F24" s="8" t="s">
        <v>33</v>
      </c>
      <c r="G24" s="8" t="s">
        <v>34</v>
      </c>
      <c r="H24" s="9">
        <v>11.34</v>
      </c>
      <c r="I24" s="96">
        <v>8</v>
      </c>
      <c r="J24" s="10">
        <f t="shared" si="0"/>
        <v>90.72</v>
      </c>
      <c r="K24" s="97">
        <v>10</v>
      </c>
      <c r="O24" s="2"/>
      <c r="Q24" s="6">
        <f>SUM(I24-K24)</f>
        <v>-2</v>
      </c>
      <c r="R24" s="6">
        <f>SUM(K24+N24)-(O24+P24)</f>
        <v>10</v>
      </c>
      <c r="S24" s="7">
        <f>SUM(I24-R24)</f>
        <v>-2</v>
      </c>
      <c r="T24" s="6">
        <f t="shared" si="5"/>
        <v>-22.68</v>
      </c>
    </row>
    <row r="25" spans="1:22" x14ac:dyDescent="0.3">
      <c r="A25" s="61" t="s">
        <v>76</v>
      </c>
      <c r="B25" s="61" t="s">
        <v>76</v>
      </c>
      <c r="C25" s="8" t="s">
        <v>77</v>
      </c>
      <c r="D25" s="8" t="s">
        <v>47</v>
      </c>
      <c r="E25" s="8" t="s">
        <v>32</v>
      </c>
      <c r="F25" s="8" t="s">
        <v>33</v>
      </c>
      <c r="G25" s="8" t="s">
        <v>34</v>
      </c>
      <c r="H25" s="9">
        <v>9.07</v>
      </c>
      <c r="I25" s="77">
        <v>5</v>
      </c>
      <c r="J25" s="10">
        <f t="shared" si="0"/>
        <v>45.35</v>
      </c>
      <c r="K25" s="78">
        <v>5</v>
      </c>
      <c r="O25" s="2"/>
      <c r="Q25" s="6"/>
      <c r="R25" s="6"/>
      <c r="S25" s="7"/>
      <c r="T25" s="6">
        <f t="shared" si="5"/>
        <v>0</v>
      </c>
    </row>
    <row r="26" spans="1:22" x14ac:dyDescent="0.3">
      <c r="A26" s="61" t="s">
        <v>78</v>
      </c>
      <c r="B26" s="61" t="s">
        <v>78</v>
      </c>
      <c r="C26" s="8" t="s">
        <v>79</v>
      </c>
      <c r="D26" s="8" t="s">
        <v>47</v>
      </c>
      <c r="E26" s="8" t="s">
        <v>32</v>
      </c>
      <c r="F26" s="8" t="s">
        <v>33</v>
      </c>
      <c r="G26" s="8" t="s">
        <v>34</v>
      </c>
      <c r="H26" s="9">
        <v>9.07</v>
      </c>
      <c r="I26" s="77">
        <v>6</v>
      </c>
      <c r="J26" s="10">
        <f t="shared" si="0"/>
        <v>54.42</v>
      </c>
      <c r="K26" s="78">
        <v>2</v>
      </c>
      <c r="O26" s="2"/>
      <c r="Q26" s="6">
        <f t="shared" ref="Q26:Q35" si="6">SUM(I26-K26)</f>
        <v>4</v>
      </c>
      <c r="R26" s="6">
        <f>SUM(K26+N26)-(O26+P26)</f>
        <v>2</v>
      </c>
      <c r="S26" s="7">
        <f>SUM(I26-R26)</f>
        <v>4</v>
      </c>
      <c r="T26" s="6">
        <f t="shared" si="5"/>
        <v>36.28</v>
      </c>
    </row>
    <row r="27" spans="1:22" x14ac:dyDescent="0.3">
      <c r="A27" s="61" t="s">
        <v>80</v>
      </c>
      <c r="B27" s="61" t="s">
        <v>80</v>
      </c>
      <c r="C27" s="8" t="s">
        <v>81</v>
      </c>
      <c r="D27" s="8" t="s">
        <v>47</v>
      </c>
      <c r="E27" s="8" t="s">
        <v>32</v>
      </c>
      <c r="F27" s="8" t="s">
        <v>33</v>
      </c>
      <c r="G27" s="8" t="s">
        <v>34</v>
      </c>
      <c r="H27" s="9">
        <v>9.07</v>
      </c>
      <c r="I27" s="77">
        <v>8</v>
      </c>
      <c r="J27" s="10">
        <f t="shared" si="0"/>
        <v>72.56</v>
      </c>
      <c r="K27" s="78">
        <v>6</v>
      </c>
      <c r="O27" s="2"/>
      <c r="Q27" s="6">
        <f t="shared" si="6"/>
        <v>2</v>
      </c>
      <c r="R27" s="6">
        <f>SUM(K27+N27)-(O27+P27)</f>
        <v>6</v>
      </c>
      <c r="S27" s="7">
        <f>SUM(I27-R27)</f>
        <v>2</v>
      </c>
      <c r="T27" s="6">
        <f t="shared" si="5"/>
        <v>18.14</v>
      </c>
    </row>
    <row r="28" spans="1:22" x14ac:dyDescent="0.3">
      <c r="A28" s="61">
        <v>104472</v>
      </c>
      <c r="B28" s="61">
        <v>104472</v>
      </c>
      <c r="C28" s="8" t="s">
        <v>82</v>
      </c>
      <c r="D28" s="8" t="s">
        <v>47</v>
      </c>
      <c r="E28" s="8" t="s">
        <v>32</v>
      </c>
      <c r="F28" s="8" t="s">
        <v>33</v>
      </c>
      <c r="G28" s="8" t="s">
        <v>34</v>
      </c>
      <c r="H28" s="9">
        <v>9.07</v>
      </c>
      <c r="I28" s="77">
        <v>6</v>
      </c>
      <c r="J28" s="10">
        <f t="shared" si="0"/>
        <v>54.42</v>
      </c>
      <c r="K28" s="78">
        <v>6</v>
      </c>
      <c r="O28" s="2"/>
      <c r="Q28" s="6">
        <f t="shared" si="6"/>
        <v>0</v>
      </c>
      <c r="R28" s="6"/>
      <c r="S28" s="7"/>
      <c r="T28" s="6">
        <f t="shared" si="5"/>
        <v>0</v>
      </c>
    </row>
    <row r="29" spans="1:22" x14ac:dyDescent="0.3">
      <c r="A29" s="61">
        <v>105936</v>
      </c>
      <c r="B29" s="61" t="s">
        <v>83</v>
      </c>
      <c r="C29" s="8" t="s">
        <v>84</v>
      </c>
      <c r="D29" s="93" t="s">
        <v>47</v>
      </c>
      <c r="E29" s="93" t="s">
        <v>32</v>
      </c>
      <c r="F29" s="8" t="s">
        <v>33</v>
      </c>
      <c r="G29" s="8" t="s">
        <v>34</v>
      </c>
      <c r="H29" s="9">
        <v>9.07</v>
      </c>
      <c r="I29" s="96">
        <v>8</v>
      </c>
      <c r="J29" s="10">
        <f t="shared" si="0"/>
        <v>72.56</v>
      </c>
      <c r="K29" s="97">
        <v>8</v>
      </c>
      <c r="O29" s="2"/>
      <c r="Q29" s="6">
        <f t="shared" si="6"/>
        <v>0</v>
      </c>
      <c r="R29" s="6">
        <f t="shared" ref="R29:R35" si="7">SUM(K29+N29)-(O29+P29)</f>
        <v>8</v>
      </c>
      <c r="S29" s="7">
        <f t="shared" ref="S29:S35" si="8">SUM(I29-R29)</f>
        <v>0</v>
      </c>
      <c r="T29" s="6">
        <f t="shared" si="5"/>
        <v>0</v>
      </c>
    </row>
    <row r="30" spans="1:22" x14ac:dyDescent="0.3">
      <c r="A30" s="61" t="s">
        <v>85</v>
      </c>
      <c r="B30" s="61" t="s">
        <v>85</v>
      </c>
      <c r="C30" s="8" t="s">
        <v>86</v>
      </c>
      <c r="D30" s="8" t="s">
        <v>87</v>
      </c>
      <c r="E30" s="8" t="s">
        <v>32</v>
      </c>
      <c r="F30" s="8" t="s">
        <v>33</v>
      </c>
      <c r="G30" s="8" t="s">
        <v>34</v>
      </c>
      <c r="H30" s="9">
        <v>11.34</v>
      </c>
      <c r="I30" s="77">
        <v>8</v>
      </c>
      <c r="J30" s="10">
        <f t="shared" si="0"/>
        <v>90.72</v>
      </c>
      <c r="K30" s="78">
        <v>4</v>
      </c>
      <c r="O30" s="2"/>
      <c r="Q30" s="6">
        <f t="shared" si="6"/>
        <v>4</v>
      </c>
      <c r="R30" s="6">
        <f t="shared" si="7"/>
        <v>4</v>
      </c>
      <c r="S30" s="7">
        <f t="shared" si="8"/>
        <v>4</v>
      </c>
      <c r="T30" s="6">
        <f t="shared" si="5"/>
        <v>45.36</v>
      </c>
      <c r="U30" s="69"/>
      <c r="V30" s="69"/>
    </row>
    <row r="31" spans="1:22" x14ac:dyDescent="0.3">
      <c r="A31" s="61" t="s">
        <v>88</v>
      </c>
      <c r="B31" s="61" t="s">
        <v>88</v>
      </c>
      <c r="C31" s="8" t="s">
        <v>89</v>
      </c>
      <c r="D31" s="8" t="s">
        <v>47</v>
      </c>
      <c r="E31" s="8" t="s">
        <v>32</v>
      </c>
      <c r="F31" s="8" t="s">
        <v>33</v>
      </c>
      <c r="G31" s="8" t="s">
        <v>34</v>
      </c>
      <c r="H31" s="9">
        <v>15.88</v>
      </c>
      <c r="I31" s="77">
        <v>20</v>
      </c>
      <c r="J31" s="10">
        <f t="shared" si="0"/>
        <v>317.60000000000002</v>
      </c>
      <c r="K31" s="78">
        <v>4</v>
      </c>
      <c r="L31" s="1">
        <f>SUM(2*10)+6</f>
        <v>26</v>
      </c>
      <c r="O31" s="2"/>
      <c r="Q31" s="6">
        <f t="shared" si="6"/>
        <v>16</v>
      </c>
      <c r="R31" s="6">
        <f t="shared" si="7"/>
        <v>4</v>
      </c>
      <c r="S31" s="7">
        <f t="shared" si="8"/>
        <v>16</v>
      </c>
      <c r="T31" s="6">
        <f t="shared" si="5"/>
        <v>254.08</v>
      </c>
    </row>
    <row r="32" spans="1:22" x14ac:dyDescent="0.3">
      <c r="A32" s="98" t="s">
        <v>90</v>
      </c>
      <c r="B32" s="98" t="s">
        <v>90</v>
      </c>
      <c r="C32" s="93" t="s">
        <v>91</v>
      </c>
      <c r="D32" s="93" t="s">
        <v>47</v>
      </c>
      <c r="E32" s="93" t="s">
        <v>32</v>
      </c>
      <c r="F32" s="93" t="s">
        <v>33</v>
      </c>
      <c r="G32" s="93" t="s">
        <v>34</v>
      </c>
      <c r="H32" s="99">
        <v>22.5</v>
      </c>
      <c r="I32" s="100"/>
      <c r="J32" s="101">
        <f t="shared" si="0"/>
        <v>0</v>
      </c>
      <c r="K32" s="102"/>
      <c r="L32" s="7"/>
      <c r="M32" s="7"/>
      <c r="N32" s="7"/>
      <c r="O32" s="103"/>
      <c r="P32" s="104"/>
      <c r="Q32" s="6">
        <f t="shared" si="6"/>
        <v>0</v>
      </c>
      <c r="R32" s="6">
        <f t="shared" si="7"/>
        <v>0</v>
      </c>
      <c r="S32" s="7">
        <f t="shared" si="8"/>
        <v>0</v>
      </c>
      <c r="T32" s="6">
        <f t="shared" si="5"/>
        <v>0</v>
      </c>
      <c r="U32" s="105"/>
    </row>
    <row r="33" spans="1:22" x14ac:dyDescent="0.3">
      <c r="A33" s="106" t="s">
        <v>92</v>
      </c>
      <c r="B33" s="106" t="s">
        <v>92</v>
      </c>
      <c r="C33" s="107" t="s">
        <v>93</v>
      </c>
      <c r="D33" s="107" t="s">
        <v>47</v>
      </c>
      <c r="E33" s="107" t="s">
        <v>32</v>
      </c>
      <c r="F33" s="107" t="s">
        <v>33</v>
      </c>
      <c r="G33" s="107" t="s">
        <v>34</v>
      </c>
      <c r="H33" s="108">
        <v>29.44</v>
      </c>
      <c r="I33" s="109">
        <v>5</v>
      </c>
      <c r="J33" s="110">
        <f t="shared" si="0"/>
        <v>147.20000000000002</v>
      </c>
      <c r="K33" s="111">
        <v>7</v>
      </c>
      <c r="O33" s="2"/>
      <c r="Q33" s="6">
        <f t="shared" si="6"/>
        <v>-2</v>
      </c>
      <c r="R33" s="6">
        <f t="shared" si="7"/>
        <v>7</v>
      </c>
      <c r="S33" s="7">
        <f t="shared" si="8"/>
        <v>-2</v>
      </c>
      <c r="T33" s="6">
        <f t="shared" si="5"/>
        <v>-58.88</v>
      </c>
    </row>
    <row r="34" spans="1:22" x14ac:dyDescent="0.3">
      <c r="A34" s="98" t="s">
        <v>94</v>
      </c>
      <c r="B34" s="98" t="s">
        <v>94</v>
      </c>
      <c r="C34" s="93" t="s">
        <v>95</v>
      </c>
      <c r="D34" s="93" t="s">
        <v>47</v>
      </c>
      <c r="E34" s="93" t="s">
        <v>32</v>
      </c>
      <c r="F34" s="93" t="s">
        <v>33</v>
      </c>
      <c r="G34" s="93" t="s">
        <v>34</v>
      </c>
      <c r="H34" s="99">
        <v>22.5</v>
      </c>
      <c r="I34" s="100">
        <v>2</v>
      </c>
      <c r="J34" s="10">
        <f t="shared" si="0"/>
        <v>45</v>
      </c>
      <c r="K34" s="102"/>
      <c r="L34" s="7"/>
      <c r="M34" s="7"/>
      <c r="N34" s="7"/>
      <c r="O34" s="103"/>
      <c r="P34" s="104"/>
      <c r="Q34" s="6">
        <f t="shared" si="6"/>
        <v>2</v>
      </c>
      <c r="R34" s="6">
        <f t="shared" si="7"/>
        <v>0</v>
      </c>
      <c r="S34" s="7">
        <f t="shared" si="8"/>
        <v>2</v>
      </c>
      <c r="T34" s="6">
        <f t="shared" si="5"/>
        <v>45</v>
      </c>
      <c r="U34" s="105"/>
    </row>
    <row r="35" spans="1:22" x14ac:dyDescent="0.3">
      <c r="A35" s="98" t="s">
        <v>96</v>
      </c>
      <c r="B35" s="98" t="s">
        <v>96</v>
      </c>
      <c r="C35" s="93" t="s">
        <v>97</v>
      </c>
      <c r="D35" s="93" t="s">
        <v>47</v>
      </c>
      <c r="E35" s="93" t="s">
        <v>32</v>
      </c>
      <c r="F35" s="93" t="s">
        <v>33</v>
      </c>
      <c r="G35" s="93" t="s">
        <v>34</v>
      </c>
      <c r="H35" s="98">
        <v>26.05</v>
      </c>
      <c r="I35" s="100">
        <v>6</v>
      </c>
      <c r="J35" s="101">
        <f t="shared" si="0"/>
        <v>156.30000000000001</v>
      </c>
      <c r="K35" s="102">
        <v>1</v>
      </c>
      <c r="L35" s="7"/>
      <c r="M35" s="7"/>
      <c r="N35" s="112"/>
      <c r="O35" s="103"/>
      <c r="P35" s="104"/>
      <c r="Q35" s="6">
        <f t="shared" si="6"/>
        <v>5</v>
      </c>
      <c r="R35" s="6">
        <f t="shared" si="7"/>
        <v>1</v>
      </c>
      <c r="S35" s="7">
        <f t="shared" si="8"/>
        <v>5</v>
      </c>
      <c r="T35" s="6">
        <f t="shared" si="5"/>
        <v>130.25</v>
      </c>
      <c r="U35" s="105"/>
    </row>
    <row r="36" spans="1:22" x14ac:dyDescent="0.3">
      <c r="A36" s="98" t="s">
        <v>98</v>
      </c>
      <c r="B36" s="98" t="s">
        <v>98</v>
      </c>
      <c r="C36" s="93" t="s">
        <v>99</v>
      </c>
      <c r="D36" s="93" t="s">
        <v>47</v>
      </c>
      <c r="E36" s="93" t="s">
        <v>32</v>
      </c>
      <c r="F36" s="93" t="s">
        <v>33</v>
      </c>
      <c r="G36" s="93" t="s">
        <v>34</v>
      </c>
      <c r="H36" s="99">
        <v>25.217115384615383</v>
      </c>
      <c r="I36" s="100">
        <v>1</v>
      </c>
      <c r="J36" s="101">
        <f t="shared" si="0"/>
        <v>25.217115384615383</v>
      </c>
      <c r="K36" s="102"/>
      <c r="L36" s="7"/>
      <c r="M36" s="7"/>
      <c r="N36" s="7"/>
      <c r="O36" s="103"/>
      <c r="P36" s="104"/>
      <c r="Q36" s="6"/>
      <c r="R36" s="6"/>
      <c r="S36" s="7"/>
      <c r="T36" s="6">
        <f t="shared" si="5"/>
        <v>0</v>
      </c>
      <c r="U36" s="105"/>
    </row>
    <row r="37" spans="1:22" x14ac:dyDescent="0.3">
      <c r="A37" s="61" t="s">
        <v>100</v>
      </c>
      <c r="B37" s="61" t="s">
        <v>100</v>
      </c>
      <c r="C37" s="8" t="s">
        <v>101</v>
      </c>
      <c r="D37" s="8" t="s">
        <v>47</v>
      </c>
      <c r="E37" s="8" t="s">
        <v>32</v>
      </c>
      <c r="F37" s="8" t="s">
        <v>33</v>
      </c>
      <c r="G37" s="8" t="s">
        <v>34</v>
      </c>
      <c r="H37" s="9">
        <v>28.65</v>
      </c>
      <c r="I37" s="77">
        <v>5</v>
      </c>
      <c r="J37" s="10">
        <f t="shared" si="0"/>
        <v>143.25</v>
      </c>
      <c r="K37" s="78">
        <v>5</v>
      </c>
      <c r="O37" s="2"/>
      <c r="Q37" s="6">
        <f>SUM(I37-K37)</f>
        <v>0</v>
      </c>
      <c r="R37" s="6">
        <f>SUM(K37+N37)-(O37+P37)</f>
        <v>5</v>
      </c>
      <c r="S37" s="7">
        <f>SUM(I37-R37)</f>
        <v>0</v>
      </c>
      <c r="T37" s="6">
        <f t="shared" si="5"/>
        <v>0</v>
      </c>
    </row>
    <row r="38" spans="1:22" x14ac:dyDescent="0.3">
      <c r="A38" s="61" t="s">
        <v>102</v>
      </c>
      <c r="B38" s="61" t="s">
        <v>102</v>
      </c>
      <c r="C38" s="8" t="s">
        <v>103</v>
      </c>
      <c r="D38" s="8" t="s">
        <v>47</v>
      </c>
      <c r="E38" s="8" t="s">
        <v>32</v>
      </c>
      <c r="F38" s="8" t="s">
        <v>33</v>
      </c>
      <c r="G38" s="8" t="s">
        <v>34</v>
      </c>
      <c r="H38" s="9">
        <v>29.43</v>
      </c>
      <c r="I38" s="77">
        <v>4</v>
      </c>
      <c r="J38" s="10">
        <f t="shared" si="0"/>
        <v>117.72</v>
      </c>
      <c r="K38" s="78">
        <v>4</v>
      </c>
      <c r="O38" s="2"/>
      <c r="Q38" s="6">
        <f>SUM(I38-K38)</f>
        <v>0</v>
      </c>
      <c r="R38" s="6">
        <f>SUM(K38+N38)-(O38+P38)</f>
        <v>4</v>
      </c>
      <c r="S38" s="7">
        <f>SUM(I38-R38)</f>
        <v>0</v>
      </c>
      <c r="T38" s="6">
        <f t="shared" si="5"/>
        <v>0</v>
      </c>
    </row>
    <row r="39" spans="1:22" x14ac:dyDescent="0.3">
      <c r="A39" s="61" t="s">
        <v>104</v>
      </c>
      <c r="B39" s="61" t="s">
        <v>104</v>
      </c>
      <c r="C39" s="8" t="s">
        <v>105</v>
      </c>
      <c r="D39" s="8"/>
      <c r="E39" s="8"/>
      <c r="F39" s="8"/>
      <c r="G39" s="8"/>
      <c r="H39" s="9">
        <v>17.3</v>
      </c>
      <c r="I39" s="77">
        <v>4</v>
      </c>
      <c r="J39" s="10">
        <f t="shared" si="0"/>
        <v>69.2</v>
      </c>
      <c r="K39" s="78"/>
      <c r="O39" s="2"/>
      <c r="Q39" s="6"/>
      <c r="R39" s="6"/>
      <c r="S39" s="7"/>
      <c r="T39" s="6"/>
    </row>
    <row r="40" spans="1:22" x14ac:dyDescent="0.3">
      <c r="A40" s="79" t="s">
        <v>106</v>
      </c>
      <c r="B40" s="79" t="s">
        <v>106</v>
      </c>
      <c r="C40" s="80" t="s">
        <v>107</v>
      </c>
      <c r="D40" s="80" t="s">
        <v>61</v>
      </c>
      <c r="E40" s="80" t="s">
        <v>62</v>
      </c>
      <c r="F40" s="80" t="s">
        <v>63</v>
      </c>
      <c r="G40" s="80" t="s">
        <v>18</v>
      </c>
      <c r="H40" s="81">
        <v>55.991999999999997</v>
      </c>
      <c r="I40" s="82">
        <v>0</v>
      </c>
      <c r="J40" s="83">
        <f t="shared" si="0"/>
        <v>0</v>
      </c>
      <c r="K40" s="84">
        <v>3.5</v>
      </c>
      <c r="L40" s="85"/>
      <c r="M40" s="85"/>
      <c r="N40" s="85"/>
      <c r="O40" s="86"/>
      <c r="P40" s="85"/>
      <c r="Q40" s="6">
        <f t="shared" ref="Q40:Q59" si="9">SUM(I40-K40)</f>
        <v>-3.5</v>
      </c>
      <c r="R40" s="6">
        <f t="shared" ref="R40:R59" si="10">SUM(K40+N40)-(O40+P40)</f>
        <v>3.5</v>
      </c>
      <c r="S40" s="7">
        <f t="shared" ref="S40:S64" si="11">SUM(I40-R40)</f>
        <v>-3.5</v>
      </c>
      <c r="T40" s="6">
        <f>SUM(S40/8)</f>
        <v>-0.4375</v>
      </c>
      <c r="U40" s="86"/>
      <c r="V40" s="86"/>
    </row>
    <row r="41" spans="1:22" x14ac:dyDescent="0.3">
      <c r="A41" s="68" t="s">
        <v>108</v>
      </c>
      <c r="B41" s="68" t="s">
        <v>108</v>
      </c>
      <c r="C41" s="69" t="s">
        <v>109</v>
      </c>
      <c r="D41" s="69" t="s">
        <v>110</v>
      </c>
      <c r="E41" s="69" t="s">
        <v>111</v>
      </c>
      <c r="F41" s="69" t="s">
        <v>17</v>
      </c>
      <c r="G41" s="69" t="s">
        <v>18</v>
      </c>
      <c r="H41" s="70">
        <v>160</v>
      </c>
      <c r="I41" s="113">
        <v>1.38</v>
      </c>
      <c r="J41" s="72">
        <f t="shared" si="0"/>
        <v>220.79999999999998</v>
      </c>
      <c r="K41" s="114">
        <v>1.38</v>
      </c>
      <c r="L41" s="70">
        <f>SUM(250+25)/200</f>
        <v>1.375</v>
      </c>
      <c r="M41" s="68"/>
      <c r="N41" s="68"/>
      <c r="O41" s="69"/>
      <c r="P41" s="68"/>
      <c r="Q41" s="6">
        <f t="shared" si="9"/>
        <v>0</v>
      </c>
      <c r="R41" s="6">
        <f t="shared" si="10"/>
        <v>1.38</v>
      </c>
      <c r="S41" s="7">
        <f t="shared" si="11"/>
        <v>0</v>
      </c>
      <c r="T41" s="6">
        <f>SUM(S41*H41)</f>
        <v>0</v>
      </c>
    </row>
    <row r="42" spans="1:22" x14ac:dyDescent="0.3">
      <c r="A42" s="61" t="s">
        <v>112</v>
      </c>
      <c r="B42" s="61" t="s">
        <v>112</v>
      </c>
      <c r="C42" s="8" t="s">
        <v>113</v>
      </c>
      <c r="D42" s="8" t="s">
        <v>114</v>
      </c>
      <c r="E42" s="8" t="s">
        <v>115</v>
      </c>
      <c r="F42" s="8" t="s">
        <v>63</v>
      </c>
      <c r="G42" s="8" t="s">
        <v>18</v>
      </c>
      <c r="H42" s="9">
        <v>17</v>
      </c>
      <c r="I42" s="77">
        <v>1</v>
      </c>
      <c r="J42" s="10">
        <f t="shared" si="0"/>
        <v>17</v>
      </c>
      <c r="K42" s="78">
        <v>2.84</v>
      </c>
      <c r="L42" s="6">
        <f>SUM(710/250)</f>
        <v>2.84</v>
      </c>
      <c r="M42" s="6">
        <f>SUM(100/250)+5</f>
        <v>5.4</v>
      </c>
      <c r="O42" s="2"/>
      <c r="Q42" s="6">
        <f t="shared" si="9"/>
        <v>-1.8399999999999999</v>
      </c>
      <c r="R42" s="6">
        <f t="shared" si="10"/>
        <v>2.84</v>
      </c>
      <c r="S42" s="7">
        <f t="shared" si="11"/>
        <v>-1.8399999999999999</v>
      </c>
      <c r="T42" s="6">
        <f>SUM(S42/8)</f>
        <v>-0.22999999999999998</v>
      </c>
    </row>
    <row r="43" spans="1:22" x14ac:dyDescent="0.3">
      <c r="A43" s="61" t="s">
        <v>116</v>
      </c>
      <c r="B43" s="61" t="s">
        <v>116</v>
      </c>
      <c r="C43" s="8" t="s">
        <v>117</v>
      </c>
      <c r="D43" s="8" t="s">
        <v>118</v>
      </c>
      <c r="E43" s="8" t="s">
        <v>119</v>
      </c>
      <c r="F43" s="8" t="s">
        <v>120</v>
      </c>
      <c r="G43" s="8" t="s">
        <v>121</v>
      </c>
      <c r="H43" s="9">
        <v>5.2</v>
      </c>
      <c r="I43" s="77"/>
      <c r="J43" s="10">
        <f t="shared" si="0"/>
        <v>0</v>
      </c>
      <c r="K43" s="78"/>
      <c r="O43" s="2"/>
      <c r="Q43" s="6">
        <f t="shared" si="9"/>
        <v>0</v>
      </c>
      <c r="R43" s="6">
        <f t="shared" si="10"/>
        <v>0</v>
      </c>
      <c r="S43" s="7">
        <f t="shared" si="11"/>
        <v>0</v>
      </c>
      <c r="T43" s="6">
        <f t="shared" ref="T43:T48" si="12">SUM(S43*H43)</f>
        <v>0</v>
      </c>
    </row>
    <row r="44" spans="1:22" x14ac:dyDescent="0.3">
      <c r="A44" s="68" t="s">
        <v>122</v>
      </c>
      <c r="B44" s="68" t="s">
        <v>122</v>
      </c>
      <c r="C44" s="69" t="s">
        <v>123</v>
      </c>
      <c r="D44" s="69" t="s">
        <v>110</v>
      </c>
      <c r="E44" s="69" t="s">
        <v>111</v>
      </c>
      <c r="F44" s="69" t="s">
        <v>17</v>
      </c>
      <c r="G44" s="69" t="s">
        <v>18</v>
      </c>
      <c r="H44" s="70">
        <v>4.5</v>
      </c>
      <c r="I44" s="74">
        <v>7</v>
      </c>
      <c r="J44" s="72">
        <f t="shared" si="0"/>
        <v>31.5</v>
      </c>
      <c r="K44" s="75">
        <v>7</v>
      </c>
      <c r="L44" s="68"/>
      <c r="M44" s="68"/>
      <c r="N44" s="68"/>
      <c r="O44" s="69"/>
      <c r="P44" s="68"/>
      <c r="Q44" s="6">
        <f t="shared" si="9"/>
        <v>0</v>
      </c>
      <c r="R44" s="6">
        <f t="shared" si="10"/>
        <v>7</v>
      </c>
      <c r="S44" s="7">
        <f t="shared" si="11"/>
        <v>0</v>
      </c>
      <c r="T44" s="6">
        <f t="shared" si="12"/>
        <v>0</v>
      </c>
    </row>
    <row r="45" spans="1:22" x14ac:dyDescent="0.3">
      <c r="A45" s="68" t="s">
        <v>124</v>
      </c>
      <c r="B45" s="68" t="s">
        <v>124</v>
      </c>
      <c r="C45" s="69" t="s">
        <v>125</v>
      </c>
      <c r="D45" s="69" t="s">
        <v>110</v>
      </c>
      <c r="E45" s="69" t="s">
        <v>111</v>
      </c>
      <c r="F45" s="69" t="s">
        <v>17</v>
      </c>
      <c r="G45" s="69" t="s">
        <v>18</v>
      </c>
      <c r="H45" s="70">
        <v>48</v>
      </c>
      <c r="I45" s="74">
        <v>2.5</v>
      </c>
      <c r="J45" s="72">
        <f t="shared" si="0"/>
        <v>120</v>
      </c>
      <c r="K45" s="75">
        <v>0.5</v>
      </c>
      <c r="L45" s="68"/>
      <c r="M45" s="68"/>
      <c r="N45" s="68"/>
      <c r="O45" s="69"/>
      <c r="P45" s="68"/>
      <c r="Q45" s="6">
        <f t="shared" si="9"/>
        <v>2</v>
      </c>
      <c r="R45" s="6">
        <f t="shared" si="10"/>
        <v>0.5</v>
      </c>
      <c r="S45" s="7">
        <f t="shared" si="11"/>
        <v>2</v>
      </c>
      <c r="T45" s="6">
        <f t="shared" si="12"/>
        <v>96</v>
      </c>
    </row>
    <row r="46" spans="1:22" x14ac:dyDescent="0.3">
      <c r="A46" s="61" t="s">
        <v>126</v>
      </c>
      <c r="B46" s="61" t="s">
        <v>126</v>
      </c>
      <c r="C46" s="8" t="s">
        <v>127</v>
      </c>
      <c r="D46" s="8" t="s">
        <v>47</v>
      </c>
      <c r="E46" s="8" t="s">
        <v>32</v>
      </c>
      <c r="F46" s="8" t="s">
        <v>33</v>
      </c>
      <c r="G46" s="8" t="s">
        <v>34</v>
      </c>
      <c r="H46" s="9">
        <v>55.6785</v>
      </c>
      <c r="I46" s="77">
        <v>3</v>
      </c>
      <c r="J46" s="10">
        <f t="shared" si="0"/>
        <v>167.03550000000001</v>
      </c>
      <c r="K46" s="78">
        <v>3</v>
      </c>
      <c r="O46" s="2"/>
      <c r="Q46" s="6">
        <f t="shared" si="9"/>
        <v>0</v>
      </c>
      <c r="R46" s="6">
        <f t="shared" si="10"/>
        <v>3</v>
      </c>
      <c r="S46" s="7">
        <f t="shared" si="11"/>
        <v>0</v>
      </c>
      <c r="T46" s="6">
        <f t="shared" si="12"/>
        <v>0</v>
      </c>
    </row>
    <row r="47" spans="1:22" x14ac:dyDescent="0.3">
      <c r="A47" s="68" t="s">
        <v>128</v>
      </c>
      <c r="B47" s="68" t="s">
        <v>128</v>
      </c>
      <c r="C47" s="69" t="s">
        <v>129</v>
      </c>
      <c r="D47" s="69" t="s">
        <v>130</v>
      </c>
      <c r="E47" s="69" t="s">
        <v>131</v>
      </c>
      <c r="F47" s="69" t="s">
        <v>17</v>
      </c>
      <c r="G47" s="69" t="s">
        <v>18</v>
      </c>
      <c r="H47" s="70">
        <v>15</v>
      </c>
      <c r="I47" s="74">
        <v>1.4</v>
      </c>
      <c r="J47" s="72">
        <f t="shared" si="0"/>
        <v>21</v>
      </c>
      <c r="K47" s="75">
        <v>1.4</v>
      </c>
      <c r="L47" s="68"/>
      <c r="M47" s="68"/>
      <c r="N47" s="68"/>
      <c r="O47" s="69"/>
      <c r="P47" s="68"/>
      <c r="Q47" s="6">
        <f t="shared" si="9"/>
        <v>0</v>
      </c>
      <c r="R47" s="6">
        <f t="shared" si="10"/>
        <v>1.4</v>
      </c>
      <c r="S47" s="7">
        <f t="shared" si="11"/>
        <v>0</v>
      </c>
      <c r="T47" s="6">
        <f t="shared" si="12"/>
        <v>0</v>
      </c>
    </row>
    <row r="48" spans="1:22" x14ac:dyDescent="0.3">
      <c r="A48" s="68" t="s">
        <v>132</v>
      </c>
      <c r="B48" s="68" t="s">
        <v>132</v>
      </c>
      <c r="C48" s="69" t="s">
        <v>133</v>
      </c>
      <c r="D48" s="69" t="s">
        <v>130</v>
      </c>
      <c r="E48" s="69" t="s">
        <v>131</v>
      </c>
      <c r="F48" s="69" t="s">
        <v>17</v>
      </c>
      <c r="G48" s="69" t="s">
        <v>18</v>
      </c>
      <c r="H48" s="70">
        <v>25</v>
      </c>
      <c r="I48" s="74">
        <v>4.83</v>
      </c>
      <c r="J48" s="72">
        <f t="shared" si="0"/>
        <v>120.75</v>
      </c>
      <c r="K48" s="75">
        <v>2.83</v>
      </c>
      <c r="L48" s="70">
        <f>SUM(5/6)+4</f>
        <v>4.833333333333333</v>
      </c>
      <c r="M48" s="68"/>
      <c r="N48" s="68"/>
      <c r="O48" s="69"/>
      <c r="P48" s="68"/>
      <c r="Q48" s="6">
        <f t="shared" si="9"/>
        <v>2</v>
      </c>
      <c r="R48" s="6">
        <f t="shared" si="10"/>
        <v>2.83</v>
      </c>
      <c r="S48" s="7">
        <f t="shared" si="11"/>
        <v>2</v>
      </c>
      <c r="T48" s="6">
        <f t="shared" si="12"/>
        <v>50</v>
      </c>
      <c r="U48" s="69"/>
      <c r="V48" s="69"/>
    </row>
    <row r="49" spans="1:22" x14ac:dyDescent="0.3">
      <c r="A49" s="106" t="s">
        <v>134</v>
      </c>
      <c r="B49" s="106" t="s">
        <v>134</v>
      </c>
      <c r="C49" s="107" t="s">
        <v>135</v>
      </c>
      <c r="D49" s="107" t="s">
        <v>136</v>
      </c>
      <c r="E49" s="107" t="s">
        <v>137</v>
      </c>
      <c r="F49" s="107" t="s">
        <v>63</v>
      </c>
      <c r="G49" s="107" t="s">
        <v>18</v>
      </c>
      <c r="H49" s="108">
        <v>12.5</v>
      </c>
      <c r="I49" s="109">
        <v>2</v>
      </c>
      <c r="J49" s="110">
        <f t="shared" si="0"/>
        <v>25</v>
      </c>
      <c r="K49" s="111">
        <v>3</v>
      </c>
      <c r="L49" s="115"/>
      <c r="M49" s="115"/>
      <c r="N49" s="115"/>
      <c r="O49" s="116"/>
      <c r="P49" s="115"/>
      <c r="Q49" s="6">
        <f t="shared" si="9"/>
        <v>-1</v>
      </c>
      <c r="R49" s="6">
        <f t="shared" si="10"/>
        <v>3</v>
      </c>
      <c r="S49" s="7">
        <f t="shared" si="11"/>
        <v>-1</v>
      </c>
      <c r="T49" s="6">
        <f>SUM(S49/8)</f>
        <v>-0.125</v>
      </c>
    </row>
    <row r="50" spans="1:22" ht="15" customHeight="1" x14ac:dyDescent="0.3">
      <c r="A50" s="79" t="s">
        <v>138</v>
      </c>
      <c r="B50" s="79" t="s">
        <v>138</v>
      </c>
      <c r="C50" s="80" t="s">
        <v>139</v>
      </c>
      <c r="D50" s="80" t="s">
        <v>61</v>
      </c>
      <c r="E50" s="80" t="s">
        <v>62</v>
      </c>
      <c r="F50" s="80" t="s">
        <v>63</v>
      </c>
      <c r="G50" s="80" t="s">
        <v>18</v>
      </c>
      <c r="H50" s="81">
        <v>66.144000000000005</v>
      </c>
      <c r="I50" s="82">
        <v>2</v>
      </c>
      <c r="J50" s="83">
        <f t="shared" si="0"/>
        <v>132.28800000000001</v>
      </c>
      <c r="K50" s="84">
        <v>8</v>
      </c>
      <c r="L50" s="85"/>
      <c r="M50" s="85"/>
      <c r="N50" s="85">
        <v>0</v>
      </c>
      <c r="O50" s="86"/>
      <c r="P50" s="85"/>
      <c r="Q50" s="6">
        <f t="shared" si="9"/>
        <v>-6</v>
      </c>
      <c r="R50" s="6">
        <f t="shared" si="10"/>
        <v>8</v>
      </c>
      <c r="S50" s="7">
        <f t="shared" si="11"/>
        <v>-6</v>
      </c>
      <c r="T50" s="6">
        <f>SUM(S50/8)</f>
        <v>-0.75</v>
      </c>
      <c r="U50" s="86"/>
      <c r="V50" s="86"/>
    </row>
    <row r="51" spans="1:22" ht="15" customHeight="1" x14ac:dyDescent="0.3">
      <c r="A51" s="117" t="s">
        <v>608</v>
      </c>
      <c r="B51" s="117" t="s">
        <v>608</v>
      </c>
      <c r="C51" s="118" t="s">
        <v>609</v>
      </c>
      <c r="D51" s="118" t="s">
        <v>610</v>
      </c>
      <c r="E51" s="118" t="s">
        <v>140</v>
      </c>
      <c r="F51" s="118" t="s">
        <v>33</v>
      </c>
      <c r="G51" s="118" t="s">
        <v>34</v>
      </c>
      <c r="H51" s="119"/>
      <c r="I51" s="120"/>
      <c r="J51" s="121">
        <f t="shared" si="0"/>
        <v>0</v>
      </c>
      <c r="K51" s="122"/>
      <c r="L51" s="117"/>
      <c r="M51" s="117"/>
      <c r="N51" s="117"/>
      <c r="O51" s="118"/>
      <c r="P51" s="117"/>
      <c r="Q51" s="6">
        <f t="shared" si="9"/>
        <v>0</v>
      </c>
      <c r="R51" s="6">
        <f t="shared" si="10"/>
        <v>0</v>
      </c>
      <c r="S51" s="7">
        <f t="shared" si="11"/>
        <v>0</v>
      </c>
      <c r="T51" s="6">
        <f>SUM(S51*H51)</f>
        <v>0</v>
      </c>
    </row>
    <row r="52" spans="1:22" ht="15" customHeight="1" x14ac:dyDescent="0.3">
      <c r="A52" s="61" t="s">
        <v>141</v>
      </c>
      <c r="B52" s="61" t="s">
        <v>141</v>
      </c>
      <c r="C52" s="8" t="s">
        <v>142</v>
      </c>
      <c r="D52" s="8" t="s">
        <v>143</v>
      </c>
      <c r="E52" s="8" t="s">
        <v>140</v>
      </c>
      <c r="F52" s="8" t="s">
        <v>33</v>
      </c>
      <c r="G52" s="8" t="s">
        <v>34</v>
      </c>
      <c r="H52" s="9">
        <v>1.825</v>
      </c>
      <c r="I52" s="96">
        <v>2</v>
      </c>
      <c r="J52" s="10">
        <f t="shared" si="0"/>
        <v>3.65</v>
      </c>
      <c r="K52" s="95">
        <v>19</v>
      </c>
      <c r="L52" s="6"/>
      <c r="M52" s="6"/>
      <c r="O52" s="2"/>
      <c r="Q52" s="6">
        <f t="shared" si="9"/>
        <v>-17</v>
      </c>
      <c r="R52" s="6">
        <f t="shared" si="10"/>
        <v>19</v>
      </c>
      <c r="S52" s="7">
        <f t="shared" si="11"/>
        <v>-17</v>
      </c>
      <c r="T52" s="6">
        <f>SUM(S52*H52)</f>
        <v>-31.024999999999999</v>
      </c>
    </row>
    <row r="53" spans="1:22" ht="15" customHeight="1" x14ac:dyDescent="0.3">
      <c r="A53" s="117" t="s">
        <v>141</v>
      </c>
      <c r="B53" s="117" t="s">
        <v>141</v>
      </c>
      <c r="C53" s="118" t="s">
        <v>142</v>
      </c>
      <c r="D53" s="118" t="s">
        <v>610</v>
      </c>
      <c r="E53" s="118" t="s">
        <v>140</v>
      </c>
      <c r="F53" s="118" t="s">
        <v>33</v>
      </c>
      <c r="G53" s="118" t="s">
        <v>34</v>
      </c>
      <c r="H53" s="119"/>
      <c r="I53" s="120"/>
      <c r="J53" s="121">
        <f t="shared" si="0"/>
        <v>0</v>
      </c>
      <c r="K53" s="122"/>
      <c r="L53" s="117"/>
      <c r="M53" s="117"/>
      <c r="N53" s="117"/>
      <c r="O53" s="118"/>
      <c r="P53" s="117"/>
      <c r="Q53" s="6">
        <f t="shared" si="9"/>
        <v>0</v>
      </c>
      <c r="R53" s="6">
        <f t="shared" si="10"/>
        <v>0</v>
      </c>
      <c r="S53" s="7">
        <f t="shared" si="11"/>
        <v>0</v>
      </c>
      <c r="T53" s="6">
        <f>SUM(S53*H53)</f>
        <v>0</v>
      </c>
      <c r="U53" s="116"/>
      <c r="V53" s="116"/>
    </row>
    <row r="54" spans="1:22" ht="15" customHeight="1" x14ac:dyDescent="0.3">
      <c r="A54" s="79" t="s">
        <v>144</v>
      </c>
      <c r="B54" s="79" t="s">
        <v>144</v>
      </c>
      <c r="C54" s="80" t="s">
        <v>145</v>
      </c>
      <c r="D54" s="80" t="s">
        <v>61</v>
      </c>
      <c r="E54" s="80" t="s">
        <v>62</v>
      </c>
      <c r="F54" s="80" t="s">
        <v>63</v>
      </c>
      <c r="G54" s="80" t="s">
        <v>18</v>
      </c>
      <c r="H54" s="81">
        <v>7.8441000000000001</v>
      </c>
      <c r="I54" s="82">
        <v>9</v>
      </c>
      <c r="J54" s="83">
        <f t="shared" si="0"/>
        <v>70.596900000000005</v>
      </c>
      <c r="K54" s="84">
        <v>6</v>
      </c>
      <c r="L54" s="85"/>
      <c r="M54" s="85"/>
      <c r="N54" s="85">
        <v>0</v>
      </c>
      <c r="O54" s="86"/>
      <c r="P54" s="85"/>
      <c r="Q54" s="6">
        <f t="shared" si="9"/>
        <v>3</v>
      </c>
      <c r="R54" s="6">
        <f t="shared" si="10"/>
        <v>6</v>
      </c>
      <c r="S54" s="7">
        <f t="shared" si="11"/>
        <v>3</v>
      </c>
      <c r="T54" s="6">
        <f>SUM(S54/8)</f>
        <v>0.375</v>
      </c>
      <c r="U54" s="86"/>
      <c r="V54" s="86"/>
    </row>
    <row r="55" spans="1:22" ht="15" customHeight="1" x14ac:dyDescent="0.3">
      <c r="A55" s="61" t="s">
        <v>146</v>
      </c>
      <c r="B55" s="61" t="s">
        <v>146</v>
      </c>
      <c r="C55" s="8" t="s">
        <v>147</v>
      </c>
      <c r="D55" s="8" t="s">
        <v>148</v>
      </c>
      <c r="E55" s="8" t="s">
        <v>149</v>
      </c>
      <c r="F55" s="8" t="s">
        <v>63</v>
      </c>
      <c r="G55" s="8" t="s">
        <v>18</v>
      </c>
      <c r="H55" s="9">
        <v>163.30000000000001</v>
      </c>
      <c r="I55" s="77">
        <v>4.71</v>
      </c>
      <c r="J55" s="10">
        <f t="shared" si="0"/>
        <v>769.14300000000003</v>
      </c>
      <c r="K55" s="78">
        <v>0.81</v>
      </c>
      <c r="L55" s="6">
        <f>SUM(34/48)+4</f>
        <v>4.708333333333333</v>
      </c>
      <c r="M55" s="6"/>
      <c r="N55" s="6"/>
      <c r="O55" s="2"/>
      <c r="Q55" s="6">
        <f t="shared" si="9"/>
        <v>3.9</v>
      </c>
      <c r="R55" s="6">
        <f t="shared" si="10"/>
        <v>0.81</v>
      </c>
      <c r="S55" s="7">
        <f t="shared" si="11"/>
        <v>3.9</v>
      </c>
      <c r="T55" s="6">
        <f>SUM(S55/8)</f>
        <v>0.48749999999999999</v>
      </c>
    </row>
    <row r="56" spans="1:22" ht="15" customHeight="1" x14ac:dyDescent="0.3">
      <c r="A56" s="68" t="s">
        <v>150</v>
      </c>
      <c r="B56" s="68" t="s">
        <v>150</v>
      </c>
      <c r="C56" s="69" t="s">
        <v>151</v>
      </c>
      <c r="D56" s="69" t="s">
        <v>152</v>
      </c>
      <c r="E56" s="69" t="s">
        <v>131</v>
      </c>
      <c r="F56" s="69" t="s">
        <v>17</v>
      </c>
      <c r="G56" s="69" t="s">
        <v>18</v>
      </c>
      <c r="H56" s="70">
        <v>100</v>
      </c>
      <c r="I56" s="74">
        <v>4.4000000000000004</v>
      </c>
      <c r="J56" s="72">
        <f t="shared" si="0"/>
        <v>440.00000000000006</v>
      </c>
      <c r="K56" s="75">
        <v>5.5</v>
      </c>
      <c r="L56" s="68">
        <f>SUM(4/10)+4</f>
        <v>4.4000000000000004</v>
      </c>
      <c r="M56" s="68"/>
      <c r="N56" s="68"/>
      <c r="O56" s="69"/>
      <c r="P56" s="68"/>
      <c r="Q56" s="6">
        <f t="shared" si="9"/>
        <v>-1.0999999999999996</v>
      </c>
      <c r="R56" s="6">
        <f t="shared" si="10"/>
        <v>5.5</v>
      </c>
      <c r="S56" s="7">
        <f t="shared" si="11"/>
        <v>-1.0999999999999996</v>
      </c>
      <c r="T56" s="6">
        <f>SUM(S56*H56)</f>
        <v>-109.99999999999997</v>
      </c>
    </row>
    <row r="57" spans="1:22" ht="15" customHeight="1" x14ac:dyDescent="0.3">
      <c r="A57" s="68" t="s">
        <v>153</v>
      </c>
      <c r="B57" s="68" t="s">
        <v>153</v>
      </c>
      <c r="C57" s="69" t="s">
        <v>154</v>
      </c>
      <c r="D57" s="69" t="s">
        <v>152</v>
      </c>
      <c r="E57" s="69" t="s">
        <v>131</v>
      </c>
      <c r="F57" s="69" t="s">
        <v>17</v>
      </c>
      <c r="G57" s="69" t="s">
        <v>18</v>
      </c>
      <c r="H57" s="70">
        <v>100</v>
      </c>
      <c r="I57" s="74"/>
      <c r="J57" s="72">
        <f t="shared" si="0"/>
        <v>0</v>
      </c>
      <c r="K57" s="75"/>
      <c r="L57" s="68"/>
      <c r="M57" s="68"/>
      <c r="N57" s="68"/>
      <c r="O57" s="69"/>
      <c r="P57" s="68"/>
      <c r="Q57" s="6">
        <f t="shared" si="9"/>
        <v>0</v>
      </c>
      <c r="R57" s="6">
        <f t="shared" si="10"/>
        <v>0</v>
      </c>
      <c r="S57" s="7">
        <f t="shared" si="11"/>
        <v>0</v>
      </c>
      <c r="T57" s="6">
        <f>SUM(S57*H57)</f>
        <v>0</v>
      </c>
    </row>
    <row r="58" spans="1:22" x14ac:dyDescent="0.3">
      <c r="A58" s="68" t="s">
        <v>155</v>
      </c>
      <c r="B58" s="68" t="s">
        <v>155</v>
      </c>
      <c r="C58" s="69" t="s">
        <v>156</v>
      </c>
      <c r="D58" s="69" t="s">
        <v>15</v>
      </c>
      <c r="E58" s="69" t="s">
        <v>16</v>
      </c>
      <c r="F58" s="69" t="s">
        <v>17</v>
      </c>
      <c r="G58" s="69" t="s">
        <v>18</v>
      </c>
      <c r="H58" s="70">
        <v>250</v>
      </c>
      <c r="I58" s="113">
        <v>0.85</v>
      </c>
      <c r="J58" s="72">
        <f t="shared" si="0"/>
        <v>212.5</v>
      </c>
      <c r="K58" s="73">
        <v>1.0900000000000001</v>
      </c>
      <c r="L58" s="70">
        <f>SUM(34/40)</f>
        <v>0.85</v>
      </c>
      <c r="M58" s="70"/>
      <c r="N58" s="68"/>
      <c r="O58" s="68"/>
      <c r="P58" s="68"/>
      <c r="Q58" s="6">
        <f t="shared" si="9"/>
        <v>-0.2400000000000001</v>
      </c>
      <c r="R58" s="6">
        <f t="shared" si="10"/>
        <v>1.0900000000000001</v>
      </c>
      <c r="S58" s="7">
        <f t="shared" si="11"/>
        <v>-0.2400000000000001</v>
      </c>
      <c r="T58" s="6">
        <f>SUM(S58*H58)</f>
        <v>-60.000000000000028</v>
      </c>
    </row>
    <row r="59" spans="1:22" x14ac:dyDescent="0.3">
      <c r="A59" s="68" t="s">
        <v>157</v>
      </c>
      <c r="B59" s="68" t="s">
        <v>157</v>
      </c>
      <c r="C59" s="69" t="s">
        <v>158</v>
      </c>
      <c r="D59" s="69" t="s">
        <v>110</v>
      </c>
      <c r="E59" s="69" t="s">
        <v>111</v>
      </c>
      <c r="F59" s="69" t="s">
        <v>17</v>
      </c>
      <c r="G59" s="69" t="s">
        <v>18</v>
      </c>
      <c r="H59" s="70">
        <v>110</v>
      </c>
      <c r="I59" s="74">
        <v>1.45</v>
      </c>
      <c r="J59" s="72">
        <f t="shared" si="0"/>
        <v>159.5</v>
      </c>
      <c r="K59" s="75">
        <v>2.0499999999999998</v>
      </c>
      <c r="L59" s="70">
        <f>SUM(18/40)+1</f>
        <v>1.45</v>
      </c>
      <c r="M59" s="70"/>
      <c r="N59" s="68"/>
      <c r="O59" s="69"/>
      <c r="P59" s="68"/>
      <c r="Q59" s="6">
        <f t="shared" si="9"/>
        <v>-0.59999999999999987</v>
      </c>
      <c r="R59" s="6">
        <f t="shared" si="10"/>
        <v>2.0499999999999998</v>
      </c>
      <c r="S59" s="7">
        <f t="shared" si="11"/>
        <v>-0.59999999999999987</v>
      </c>
      <c r="T59" s="6">
        <f>SUM(S59*H59)</f>
        <v>-65.999999999999986</v>
      </c>
    </row>
    <row r="60" spans="1:22" x14ac:dyDescent="0.3">
      <c r="A60" s="61" t="s">
        <v>159</v>
      </c>
      <c r="B60" s="61" t="s">
        <v>159</v>
      </c>
      <c r="C60" s="8" t="s">
        <v>160</v>
      </c>
      <c r="D60" s="8" t="s">
        <v>56</v>
      </c>
      <c r="E60" s="8" t="s">
        <v>57</v>
      </c>
      <c r="F60" s="8" t="s">
        <v>58</v>
      </c>
      <c r="G60" s="8" t="s">
        <v>34</v>
      </c>
      <c r="H60" s="9">
        <v>14</v>
      </c>
      <c r="I60" s="77"/>
      <c r="J60" s="10">
        <f t="shared" si="0"/>
        <v>0</v>
      </c>
      <c r="K60" s="78"/>
      <c r="O60" s="2"/>
      <c r="Q60" s="6"/>
      <c r="R60" s="6"/>
      <c r="S60" s="7">
        <f t="shared" si="11"/>
        <v>0</v>
      </c>
      <c r="T60" s="6">
        <f>SUM(S60*H60)</f>
        <v>0</v>
      </c>
      <c r="U60" s="69"/>
      <c r="V60" s="69"/>
    </row>
    <row r="61" spans="1:22" x14ac:dyDescent="0.3">
      <c r="A61" s="61" t="s">
        <v>161</v>
      </c>
      <c r="B61" s="61" t="s">
        <v>161</v>
      </c>
      <c r="C61" s="8" t="s">
        <v>162</v>
      </c>
      <c r="D61" s="8" t="s">
        <v>163</v>
      </c>
      <c r="E61" s="8" t="s">
        <v>164</v>
      </c>
      <c r="F61" s="8" t="s">
        <v>63</v>
      </c>
      <c r="G61" s="8" t="s">
        <v>18</v>
      </c>
      <c r="H61" s="9">
        <v>1.55</v>
      </c>
      <c r="I61" s="77">
        <v>5</v>
      </c>
      <c r="J61" s="10">
        <f t="shared" si="0"/>
        <v>7.75</v>
      </c>
      <c r="K61" s="78">
        <v>6</v>
      </c>
      <c r="O61" s="2"/>
      <c r="Q61" s="6">
        <f>SUM(I61-K61)</f>
        <v>-1</v>
      </c>
      <c r="R61" s="6">
        <f>SUM(K61+N61)-(O61+P61)</f>
        <v>6</v>
      </c>
      <c r="S61" s="7">
        <f t="shared" si="11"/>
        <v>-1</v>
      </c>
      <c r="T61" s="6">
        <f>SUM(S61/8)</f>
        <v>-0.125</v>
      </c>
    </row>
    <row r="62" spans="1:22" x14ac:dyDescent="0.3">
      <c r="A62" s="61" t="s">
        <v>165</v>
      </c>
      <c r="B62" s="61" t="s">
        <v>165</v>
      </c>
      <c r="C62" s="8" t="s">
        <v>166</v>
      </c>
      <c r="D62" s="8" t="s">
        <v>163</v>
      </c>
      <c r="E62" s="8" t="s">
        <v>164</v>
      </c>
      <c r="F62" s="8" t="s">
        <v>63</v>
      </c>
      <c r="G62" s="8" t="s">
        <v>18</v>
      </c>
      <c r="H62" s="9">
        <v>1.55</v>
      </c>
      <c r="I62" s="77">
        <v>6</v>
      </c>
      <c r="J62" s="10">
        <f t="shared" si="0"/>
        <v>9.3000000000000007</v>
      </c>
      <c r="K62" s="78">
        <v>5</v>
      </c>
      <c r="O62" s="2"/>
      <c r="Q62" s="6">
        <f>SUM(I62-K62)</f>
        <v>1</v>
      </c>
      <c r="R62" s="6">
        <f>SUM(K62+N62)-(O62+P62)</f>
        <v>5</v>
      </c>
      <c r="S62" s="7">
        <f t="shared" si="11"/>
        <v>1</v>
      </c>
      <c r="T62" s="6">
        <f>SUM(S62/8)</f>
        <v>0.125</v>
      </c>
    </row>
    <row r="63" spans="1:22" x14ac:dyDescent="0.3">
      <c r="A63" s="61" t="s">
        <v>167</v>
      </c>
      <c r="B63" s="61" t="s">
        <v>167</v>
      </c>
      <c r="C63" s="8" t="s">
        <v>168</v>
      </c>
      <c r="D63" s="8" t="s">
        <v>61</v>
      </c>
      <c r="E63" s="8" t="s">
        <v>62</v>
      </c>
      <c r="F63" s="8" t="s">
        <v>63</v>
      </c>
      <c r="G63" s="8" t="s">
        <v>18</v>
      </c>
      <c r="H63" s="9">
        <v>3.4020999999999999</v>
      </c>
      <c r="I63" s="77">
        <v>190</v>
      </c>
      <c r="J63" s="10">
        <f t="shared" si="0"/>
        <v>646.399</v>
      </c>
      <c r="K63" s="78">
        <v>9</v>
      </c>
      <c r="L63" s="1">
        <f>SUM(3*48)+46</f>
        <v>190</v>
      </c>
      <c r="O63" s="2"/>
      <c r="Q63" s="6">
        <f>SUM(I63-K63)</f>
        <v>181</v>
      </c>
      <c r="R63" s="6">
        <f>SUM(K63+N63)-(O63+P63)</f>
        <v>9</v>
      </c>
      <c r="S63" s="7">
        <f t="shared" si="11"/>
        <v>181</v>
      </c>
      <c r="T63" s="6">
        <f>SUM(S63/8)</f>
        <v>22.625</v>
      </c>
      <c r="U63" s="118"/>
      <c r="V63" s="118"/>
    </row>
    <row r="64" spans="1:22" x14ac:dyDescent="0.3">
      <c r="A64" s="61" t="s">
        <v>169</v>
      </c>
      <c r="B64" s="61" t="s">
        <v>169</v>
      </c>
      <c r="C64" s="8" t="s">
        <v>170</v>
      </c>
      <c r="D64" s="8" t="s">
        <v>171</v>
      </c>
      <c r="E64" s="8" t="s">
        <v>51</v>
      </c>
      <c r="F64" s="8" t="s">
        <v>52</v>
      </c>
      <c r="G64" s="8" t="s">
        <v>53</v>
      </c>
      <c r="H64" s="9">
        <v>7.2657999999999996</v>
      </c>
      <c r="I64" s="77">
        <v>40</v>
      </c>
      <c r="J64" s="10">
        <f t="shared" si="0"/>
        <v>290.63200000000001</v>
      </c>
      <c r="K64" s="78">
        <v>105</v>
      </c>
      <c r="L64" s="1">
        <f>SUM(3*12)+4</f>
        <v>40</v>
      </c>
      <c r="O64" s="2"/>
      <c r="Q64" s="6">
        <f>SUM(I64-K64)</f>
        <v>-65</v>
      </c>
      <c r="R64" s="6">
        <f>SUM(K64+N64)-(O64+P64)</f>
        <v>105</v>
      </c>
      <c r="S64" s="7">
        <f t="shared" si="11"/>
        <v>-65</v>
      </c>
      <c r="T64" s="6">
        <f>SUM(S64*H64)</f>
        <v>-472.27699999999999</v>
      </c>
    </row>
    <row r="65" spans="1:22" x14ac:dyDescent="0.3">
      <c r="A65" s="61" t="s">
        <v>172</v>
      </c>
      <c r="B65" s="61" t="s">
        <v>172</v>
      </c>
      <c r="C65" s="8" t="s">
        <v>611</v>
      </c>
      <c r="D65" s="8" t="s">
        <v>171</v>
      </c>
      <c r="E65" s="8" t="s">
        <v>51</v>
      </c>
      <c r="F65" s="8" t="s">
        <v>52</v>
      </c>
      <c r="G65" s="8" t="s">
        <v>53</v>
      </c>
      <c r="H65" s="9">
        <v>6.5</v>
      </c>
      <c r="I65" s="77"/>
      <c r="J65" s="10"/>
      <c r="K65" s="78"/>
      <c r="O65" s="2"/>
      <c r="Q65" s="6"/>
      <c r="R65" s="6"/>
      <c r="S65" s="7"/>
      <c r="T65" s="6">
        <f>SUM(S65*H65)</f>
        <v>0</v>
      </c>
    </row>
    <row r="66" spans="1:22" x14ac:dyDescent="0.3">
      <c r="A66" s="61" t="s">
        <v>173</v>
      </c>
      <c r="B66" s="61" t="s">
        <v>173</v>
      </c>
      <c r="C66" s="8" t="s">
        <v>174</v>
      </c>
      <c r="D66" s="8" t="s">
        <v>175</v>
      </c>
      <c r="E66" s="8" t="s">
        <v>176</v>
      </c>
      <c r="F66" s="8" t="s">
        <v>52</v>
      </c>
      <c r="G66" s="8" t="s">
        <v>53</v>
      </c>
      <c r="H66" s="9">
        <v>6.96</v>
      </c>
      <c r="I66" s="77"/>
      <c r="J66" s="10">
        <f t="shared" ref="J66:J129" si="13">SUM(I66*H66)</f>
        <v>0</v>
      </c>
      <c r="K66" s="78"/>
      <c r="O66" s="2"/>
      <c r="Q66" s="6">
        <f>SUM(I66-K66)</f>
        <v>0</v>
      </c>
      <c r="R66" s="6">
        <f>SUM(K66+N66)-(O66+P66)</f>
        <v>0</v>
      </c>
      <c r="S66" s="7">
        <f>SUM(I66-R66)</f>
        <v>0</v>
      </c>
      <c r="T66" s="6">
        <f>SUM(S66*H66)</f>
        <v>0</v>
      </c>
    </row>
    <row r="67" spans="1:22" x14ac:dyDescent="0.3">
      <c r="A67" s="106" t="s">
        <v>177</v>
      </c>
      <c r="B67" s="106" t="s">
        <v>177</v>
      </c>
      <c r="C67" s="107" t="s">
        <v>178</v>
      </c>
      <c r="D67" s="107" t="s">
        <v>61</v>
      </c>
      <c r="E67" s="107" t="s">
        <v>62</v>
      </c>
      <c r="F67" s="107" t="s">
        <v>63</v>
      </c>
      <c r="G67" s="107" t="s">
        <v>18</v>
      </c>
      <c r="H67" s="108">
        <v>4</v>
      </c>
      <c r="I67" s="109"/>
      <c r="J67" s="110">
        <f t="shared" si="13"/>
        <v>0</v>
      </c>
      <c r="K67" s="111"/>
      <c r="L67" s="115"/>
      <c r="M67" s="115"/>
      <c r="N67" s="115"/>
      <c r="O67" s="116"/>
      <c r="P67" s="115"/>
      <c r="Q67" s="6">
        <f>SUM(I67-K67)</f>
        <v>0</v>
      </c>
      <c r="R67" s="6">
        <f>SUM(K67+N67)-(O67+P67)</f>
        <v>0</v>
      </c>
      <c r="S67" s="7">
        <f>SUM(I67-R67)</f>
        <v>0</v>
      </c>
      <c r="T67" s="6">
        <f>SUM(S67/8)</f>
        <v>0</v>
      </c>
    </row>
    <row r="68" spans="1:22" x14ac:dyDescent="0.3">
      <c r="A68" s="68" t="s">
        <v>179</v>
      </c>
      <c r="B68" s="68" t="s">
        <v>179</v>
      </c>
      <c r="C68" s="69" t="s">
        <v>180</v>
      </c>
      <c r="D68" s="69" t="s">
        <v>110</v>
      </c>
      <c r="E68" s="69" t="s">
        <v>111</v>
      </c>
      <c r="F68" s="69" t="s">
        <v>17</v>
      </c>
      <c r="G68" s="69" t="s">
        <v>18</v>
      </c>
      <c r="H68" s="70">
        <v>235</v>
      </c>
      <c r="I68" s="113">
        <v>0.1</v>
      </c>
      <c r="J68" s="72">
        <f t="shared" si="13"/>
        <v>23.5</v>
      </c>
      <c r="K68" s="75">
        <v>0.18</v>
      </c>
      <c r="L68" s="70">
        <f>SUM(5/50)</f>
        <v>0.1</v>
      </c>
      <c r="M68" s="70"/>
      <c r="N68" s="68"/>
      <c r="O68" s="69"/>
      <c r="P68" s="68"/>
      <c r="Q68" s="6">
        <f>SUM(I68-K68)</f>
        <v>-7.9999999999999988E-2</v>
      </c>
      <c r="R68" s="6">
        <f>SUM(K68+N68)-(O68+P68)</f>
        <v>0.18</v>
      </c>
      <c r="S68" s="7">
        <f>SUM(I68-R68)</f>
        <v>-7.9999999999999988E-2</v>
      </c>
      <c r="T68" s="6">
        <f>SUM(S68*H68)</f>
        <v>-18.799999999999997</v>
      </c>
      <c r="U68" s="69"/>
      <c r="V68" s="69"/>
    </row>
    <row r="69" spans="1:22" x14ac:dyDescent="0.3">
      <c r="A69" s="79" t="s">
        <v>181</v>
      </c>
      <c r="B69" s="79" t="s">
        <v>181</v>
      </c>
      <c r="C69" s="80" t="s">
        <v>182</v>
      </c>
      <c r="D69" s="80" t="s">
        <v>61</v>
      </c>
      <c r="E69" s="80" t="s">
        <v>62</v>
      </c>
      <c r="F69" s="80" t="s">
        <v>63</v>
      </c>
      <c r="G69" s="80" t="s">
        <v>18</v>
      </c>
      <c r="H69" s="81">
        <v>13.13</v>
      </c>
      <c r="I69" s="82"/>
      <c r="J69" s="83">
        <f t="shared" si="13"/>
        <v>0</v>
      </c>
      <c r="K69" s="84">
        <v>1</v>
      </c>
      <c r="L69" s="85"/>
      <c r="M69" s="85"/>
      <c r="N69" s="85"/>
      <c r="O69" s="86"/>
      <c r="P69" s="85"/>
      <c r="Q69" s="6">
        <f>SUM(I69-K69)</f>
        <v>-1</v>
      </c>
      <c r="R69" s="6">
        <f>SUM(K69+N69)-(O69+P69)</f>
        <v>1</v>
      </c>
      <c r="S69" s="7">
        <f>SUM(I69-R69)</f>
        <v>-1</v>
      </c>
      <c r="T69" s="6">
        <f>SUM(S69/8)</f>
        <v>-0.125</v>
      </c>
      <c r="U69" s="86"/>
      <c r="V69" s="86"/>
    </row>
    <row r="70" spans="1:22" x14ac:dyDescent="0.3">
      <c r="A70" s="61" t="s">
        <v>183</v>
      </c>
      <c r="B70" s="61" t="s">
        <v>183</v>
      </c>
      <c r="C70" s="8" t="s">
        <v>184</v>
      </c>
      <c r="D70" s="8" t="s">
        <v>87</v>
      </c>
      <c r="E70" s="8" t="s">
        <v>32</v>
      </c>
      <c r="F70" s="8" t="s">
        <v>33</v>
      </c>
      <c r="G70" s="8" t="s">
        <v>34</v>
      </c>
      <c r="H70" s="9">
        <v>10.5</v>
      </c>
      <c r="I70" s="77">
        <v>2</v>
      </c>
      <c r="J70" s="10">
        <f t="shared" si="13"/>
        <v>21</v>
      </c>
      <c r="K70" s="78">
        <v>4</v>
      </c>
      <c r="O70" s="2"/>
      <c r="Q70" s="6">
        <f>SUM(I70-K70)</f>
        <v>-2</v>
      </c>
      <c r="R70" s="6">
        <f>SUM(K70+N70)-(O70+P70)</f>
        <v>4</v>
      </c>
      <c r="S70" s="7">
        <f>SUM(I70-R70)</f>
        <v>-2</v>
      </c>
      <c r="T70" s="6">
        <f>SUM(S70*H70)</f>
        <v>-21</v>
      </c>
      <c r="U70" s="69"/>
      <c r="V70" s="69"/>
    </row>
    <row r="71" spans="1:22" x14ac:dyDescent="0.3">
      <c r="A71" s="87" t="s">
        <v>185</v>
      </c>
      <c r="B71" s="87" t="s">
        <v>185</v>
      </c>
      <c r="C71" s="88" t="s">
        <v>186</v>
      </c>
      <c r="D71" s="88"/>
      <c r="E71" s="88"/>
      <c r="F71" s="88"/>
      <c r="G71" s="88"/>
      <c r="H71" s="89">
        <v>5.52</v>
      </c>
      <c r="I71" s="90">
        <v>10</v>
      </c>
      <c r="J71" s="91">
        <f t="shared" si="13"/>
        <v>55.199999999999996</v>
      </c>
      <c r="K71" s="92">
        <v>6</v>
      </c>
      <c r="O71" s="2"/>
      <c r="Q71" s="6"/>
      <c r="R71" s="6"/>
      <c r="S71" s="7"/>
      <c r="T71" s="6"/>
    </row>
    <row r="72" spans="1:22" s="69" customFormat="1" x14ac:dyDescent="0.3">
      <c r="A72" s="87" t="s">
        <v>187</v>
      </c>
      <c r="B72" s="87" t="s">
        <v>187</v>
      </c>
      <c r="C72" s="88" t="s">
        <v>188</v>
      </c>
      <c r="D72" s="88"/>
      <c r="E72" s="88"/>
      <c r="F72" s="88"/>
      <c r="G72" s="88"/>
      <c r="H72" s="89">
        <v>5.52</v>
      </c>
      <c r="I72" s="90">
        <v>4</v>
      </c>
      <c r="J72" s="91">
        <f t="shared" si="13"/>
        <v>22.08</v>
      </c>
      <c r="K72" s="92">
        <v>7</v>
      </c>
      <c r="L72" s="1"/>
      <c r="M72" s="1"/>
      <c r="N72" s="1"/>
      <c r="O72" s="2"/>
      <c r="P72" s="1"/>
      <c r="Q72" s="6"/>
      <c r="R72" s="6"/>
      <c r="S72" s="7"/>
      <c r="T72" s="6"/>
      <c r="U72" s="2"/>
      <c r="V72" s="2"/>
    </row>
    <row r="73" spans="1:22" x14ac:dyDescent="0.3">
      <c r="A73" s="123" t="s">
        <v>189</v>
      </c>
      <c r="B73" s="123" t="s">
        <v>189</v>
      </c>
      <c r="C73" s="124" t="s">
        <v>190</v>
      </c>
      <c r="D73" s="88"/>
      <c r="E73" s="88"/>
      <c r="F73" s="88"/>
      <c r="G73" s="88"/>
      <c r="H73" s="89">
        <v>5.52</v>
      </c>
      <c r="I73" s="90"/>
      <c r="J73" s="91">
        <f t="shared" si="13"/>
        <v>0</v>
      </c>
      <c r="K73" s="92"/>
      <c r="O73" s="2"/>
      <c r="Q73" s="6"/>
      <c r="R73" s="6"/>
      <c r="S73" s="7"/>
      <c r="T73" s="6"/>
    </row>
    <row r="74" spans="1:22" x14ac:dyDescent="0.3">
      <c r="A74" s="123" t="s">
        <v>191</v>
      </c>
      <c r="B74" s="123" t="s">
        <v>191</v>
      </c>
      <c r="C74" s="124" t="s">
        <v>192</v>
      </c>
      <c r="D74" s="88"/>
      <c r="E74" s="88"/>
      <c r="F74" s="88"/>
      <c r="G74" s="88"/>
      <c r="H74" s="89">
        <v>5.52</v>
      </c>
      <c r="I74" s="90">
        <v>1</v>
      </c>
      <c r="J74" s="91">
        <f t="shared" si="13"/>
        <v>5.52</v>
      </c>
      <c r="K74" s="92"/>
      <c r="O74" s="2"/>
      <c r="Q74" s="6"/>
      <c r="R74" s="6"/>
      <c r="S74" s="7"/>
      <c r="T74" s="6"/>
    </row>
    <row r="75" spans="1:22" x14ac:dyDescent="0.3">
      <c r="A75" s="123" t="s">
        <v>193</v>
      </c>
      <c r="B75" s="123" t="s">
        <v>193</v>
      </c>
      <c r="C75" s="124" t="s">
        <v>194</v>
      </c>
      <c r="D75" s="88"/>
      <c r="E75" s="88"/>
      <c r="F75" s="88"/>
      <c r="G75" s="88"/>
      <c r="H75" s="89">
        <v>5.52</v>
      </c>
      <c r="I75" s="90">
        <v>2</v>
      </c>
      <c r="J75" s="91">
        <f t="shared" si="13"/>
        <v>11.04</v>
      </c>
      <c r="K75" s="92"/>
      <c r="O75" s="2"/>
      <c r="Q75" s="6"/>
      <c r="R75" s="6"/>
      <c r="S75" s="7"/>
      <c r="T75" s="6"/>
    </row>
    <row r="76" spans="1:22" s="69" customFormat="1" x14ac:dyDescent="0.3">
      <c r="A76" s="87" t="s">
        <v>195</v>
      </c>
      <c r="B76" s="87" t="s">
        <v>195</v>
      </c>
      <c r="C76" s="88" t="s">
        <v>196</v>
      </c>
      <c r="D76" s="88"/>
      <c r="E76" s="88"/>
      <c r="F76" s="88"/>
      <c r="G76" s="88"/>
      <c r="H76" s="89">
        <v>5.52</v>
      </c>
      <c r="I76" s="90">
        <v>6</v>
      </c>
      <c r="J76" s="91">
        <f t="shared" si="13"/>
        <v>33.119999999999997</v>
      </c>
      <c r="K76" s="92">
        <v>4</v>
      </c>
      <c r="L76" s="1"/>
      <c r="M76" s="1"/>
      <c r="N76" s="1"/>
      <c r="O76" s="2"/>
      <c r="P76" s="1"/>
      <c r="Q76" s="6"/>
      <c r="R76" s="6"/>
      <c r="S76" s="7"/>
      <c r="T76" s="6"/>
      <c r="U76" s="2"/>
      <c r="V76" s="2"/>
    </row>
    <row r="77" spans="1:22" x14ac:dyDescent="0.3">
      <c r="A77" s="87" t="s">
        <v>197</v>
      </c>
      <c r="B77" s="87" t="s">
        <v>197</v>
      </c>
      <c r="C77" s="88" t="s">
        <v>198</v>
      </c>
      <c r="D77" s="88"/>
      <c r="E77" s="88"/>
      <c r="F77" s="88"/>
      <c r="G77" s="88"/>
      <c r="H77" s="89">
        <v>5.52</v>
      </c>
      <c r="I77" s="90">
        <v>7</v>
      </c>
      <c r="J77" s="91">
        <f t="shared" si="13"/>
        <v>38.64</v>
      </c>
      <c r="K77" s="92"/>
      <c r="O77" s="2"/>
      <c r="Q77" s="6"/>
      <c r="R77" s="6"/>
      <c r="S77" s="7"/>
      <c r="T77" s="6"/>
    </row>
    <row r="78" spans="1:22" s="116" customFormat="1" x14ac:dyDescent="0.3">
      <c r="A78" s="68" t="s">
        <v>199</v>
      </c>
      <c r="B78" s="68" t="s">
        <v>199</v>
      </c>
      <c r="C78" s="69" t="s">
        <v>200</v>
      </c>
      <c r="D78" s="69" t="s">
        <v>201</v>
      </c>
      <c r="E78" s="69" t="s">
        <v>28</v>
      </c>
      <c r="F78" s="69" t="s">
        <v>17</v>
      </c>
      <c r="G78" s="69" t="s">
        <v>18</v>
      </c>
      <c r="H78" s="70">
        <v>34.700000000000003</v>
      </c>
      <c r="I78" s="74">
        <v>0.9</v>
      </c>
      <c r="J78" s="72">
        <f t="shared" si="13"/>
        <v>31.230000000000004</v>
      </c>
      <c r="K78" s="75">
        <v>2</v>
      </c>
      <c r="L78" s="68">
        <f>SUM(4.5/5)</f>
        <v>0.9</v>
      </c>
      <c r="M78" s="68"/>
      <c r="N78" s="68"/>
      <c r="O78" s="69"/>
      <c r="P78" s="68"/>
      <c r="Q78" s="6">
        <f t="shared" ref="Q78:Q123" si="14">SUM(I78-K78)</f>
        <v>-1.1000000000000001</v>
      </c>
      <c r="R78" s="6">
        <f t="shared" ref="R78:R123" si="15">SUM(K78+N78)-(O78+P78)</f>
        <v>2</v>
      </c>
      <c r="S78" s="7">
        <f t="shared" ref="S78:S129" si="16">SUM(I78-R78)</f>
        <v>-1.1000000000000001</v>
      </c>
      <c r="T78" s="6">
        <f>SUM(S78*H78)</f>
        <v>-38.170000000000009</v>
      </c>
      <c r="U78" s="2"/>
      <c r="V78" s="2"/>
    </row>
    <row r="79" spans="1:22" x14ac:dyDescent="0.3">
      <c r="A79" s="68" t="s">
        <v>202</v>
      </c>
      <c r="B79" s="68" t="s">
        <v>202</v>
      </c>
      <c r="C79" s="69" t="s">
        <v>203</v>
      </c>
      <c r="D79" s="69" t="s">
        <v>201</v>
      </c>
      <c r="E79" s="69" t="s">
        <v>28</v>
      </c>
      <c r="F79" s="69" t="s">
        <v>17</v>
      </c>
      <c r="G79" s="69" t="s">
        <v>18</v>
      </c>
      <c r="H79" s="70">
        <v>33.249099999999999</v>
      </c>
      <c r="I79" s="74"/>
      <c r="J79" s="72">
        <f t="shared" si="13"/>
        <v>0</v>
      </c>
      <c r="K79" s="75"/>
      <c r="L79" s="68"/>
      <c r="M79" s="68"/>
      <c r="N79" s="68"/>
      <c r="O79" s="69"/>
      <c r="P79" s="68"/>
      <c r="Q79" s="6">
        <f t="shared" si="14"/>
        <v>0</v>
      </c>
      <c r="R79" s="6">
        <f t="shared" si="15"/>
        <v>0</v>
      </c>
      <c r="S79" s="7">
        <f t="shared" si="16"/>
        <v>0</v>
      </c>
      <c r="T79" s="6">
        <f>SUM(S79*H79)</f>
        <v>0</v>
      </c>
    </row>
    <row r="80" spans="1:22" x14ac:dyDescent="0.3">
      <c r="A80" s="61" t="s">
        <v>204</v>
      </c>
      <c r="B80" s="61" t="s">
        <v>204</v>
      </c>
      <c r="C80" s="8" t="s">
        <v>205</v>
      </c>
      <c r="D80" s="8" t="s">
        <v>148</v>
      </c>
      <c r="E80" s="8" t="s">
        <v>149</v>
      </c>
      <c r="F80" s="8" t="s">
        <v>63</v>
      </c>
      <c r="G80" s="8" t="s">
        <v>18</v>
      </c>
      <c r="H80" s="9">
        <v>37.200000000000003</v>
      </c>
      <c r="I80" s="77">
        <v>0.67</v>
      </c>
      <c r="J80" s="10">
        <f t="shared" si="13"/>
        <v>24.924000000000003</v>
      </c>
      <c r="K80" s="78">
        <v>3.17</v>
      </c>
      <c r="L80" s="6">
        <f>SUM(8/12)</f>
        <v>0.66666666666666663</v>
      </c>
      <c r="M80" s="6"/>
      <c r="O80" s="2"/>
      <c r="Q80" s="6">
        <f t="shared" si="14"/>
        <v>-2.5</v>
      </c>
      <c r="R80" s="6">
        <f t="shared" si="15"/>
        <v>3.17</v>
      </c>
      <c r="S80" s="7">
        <f t="shared" si="16"/>
        <v>-2.5</v>
      </c>
      <c r="T80" s="6">
        <f>SUM(S80/8)</f>
        <v>-0.3125</v>
      </c>
    </row>
    <row r="81" spans="1:22" x14ac:dyDescent="0.3">
      <c r="A81" s="125" t="s">
        <v>206</v>
      </c>
      <c r="B81" s="125" t="s">
        <v>206</v>
      </c>
      <c r="C81" s="11" t="s">
        <v>207</v>
      </c>
      <c r="D81" s="8" t="s">
        <v>208</v>
      </c>
      <c r="E81" s="8" t="s">
        <v>209</v>
      </c>
      <c r="F81" s="8" t="s">
        <v>63</v>
      </c>
      <c r="G81" s="8" t="s">
        <v>18</v>
      </c>
      <c r="H81" s="126">
        <v>30</v>
      </c>
      <c r="I81" s="127">
        <v>6.5</v>
      </c>
      <c r="J81" s="128">
        <f t="shared" si="13"/>
        <v>195</v>
      </c>
      <c r="K81" s="129">
        <v>24</v>
      </c>
      <c r="L81" s="130"/>
      <c r="M81" s="130"/>
      <c r="N81" s="130"/>
      <c r="O81" s="67"/>
      <c r="P81" s="130"/>
      <c r="Q81" s="6">
        <f t="shared" si="14"/>
        <v>-17.5</v>
      </c>
      <c r="R81" s="6">
        <f t="shared" si="15"/>
        <v>24</v>
      </c>
      <c r="S81" s="7">
        <f t="shared" si="16"/>
        <v>-17.5</v>
      </c>
      <c r="T81" s="6">
        <f>SUM(S81/8)</f>
        <v>-2.1875</v>
      </c>
      <c r="U81" s="67"/>
      <c r="V81" s="67"/>
    </row>
    <row r="82" spans="1:22" s="69" customFormat="1" x14ac:dyDescent="0.3">
      <c r="A82" s="61" t="s">
        <v>210</v>
      </c>
      <c r="B82" s="61" t="s">
        <v>210</v>
      </c>
      <c r="C82" s="8" t="s">
        <v>211</v>
      </c>
      <c r="D82" s="8" t="s">
        <v>212</v>
      </c>
      <c r="E82" s="8" t="s">
        <v>140</v>
      </c>
      <c r="F82" s="8" t="s">
        <v>33</v>
      </c>
      <c r="G82" s="8" t="s">
        <v>34</v>
      </c>
      <c r="H82" s="9">
        <v>3.12</v>
      </c>
      <c r="I82" s="77"/>
      <c r="J82" s="10">
        <f t="shared" si="13"/>
        <v>0</v>
      </c>
      <c r="K82" s="78"/>
      <c r="L82" s="1"/>
      <c r="M82" s="1"/>
      <c r="N82" s="1"/>
      <c r="O82" s="2"/>
      <c r="P82" s="1"/>
      <c r="Q82" s="6">
        <f t="shared" si="14"/>
        <v>0</v>
      </c>
      <c r="R82" s="6">
        <f t="shared" si="15"/>
        <v>0</v>
      </c>
      <c r="S82" s="7">
        <f t="shared" si="16"/>
        <v>0</v>
      </c>
      <c r="T82" s="6">
        <f t="shared" ref="T82:T89" si="17">SUM(S82*H82)</f>
        <v>0</v>
      </c>
      <c r="U82" s="2"/>
      <c r="V82" s="2"/>
    </row>
    <row r="83" spans="1:22" x14ac:dyDescent="0.3">
      <c r="A83" s="61" t="s">
        <v>213</v>
      </c>
      <c r="B83" s="61" t="s">
        <v>213</v>
      </c>
      <c r="C83" s="8" t="s">
        <v>214</v>
      </c>
      <c r="D83" s="8" t="s">
        <v>212</v>
      </c>
      <c r="E83" s="8" t="s">
        <v>140</v>
      </c>
      <c r="F83" s="8" t="s">
        <v>33</v>
      </c>
      <c r="G83" s="8" t="s">
        <v>34</v>
      </c>
      <c r="H83" s="9">
        <v>3.12</v>
      </c>
      <c r="I83" s="77"/>
      <c r="J83" s="10">
        <f t="shared" si="13"/>
        <v>0</v>
      </c>
      <c r="K83" s="78"/>
      <c r="O83" s="2"/>
      <c r="Q83" s="6">
        <f t="shared" si="14"/>
        <v>0</v>
      </c>
      <c r="R83" s="6">
        <f t="shared" si="15"/>
        <v>0</v>
      </c>
      <c r="S83" s="7">
        <f t="shared" si="16"/>
        <v>0</v>
      </c>
      <c r="T83" s="6">
        <f t="shared" si="17"/>
        <v>0</v>
      </c>
    </row>
    <row r="84" spans="1:22" x14ac:dyDescent="0.3">
      <c r="A84" s="61" t="s">
        <v>215</v>
      </c>
      <c r="B84" s="61" t="s">
        <v>215</v>
      </c>
      <c r="C84" s="8" t="s">
        <v>216</v>
      </c>
      <c r="D84" s="8" t="s">
        <v>212</v>
      </c>
      <c r="E84" s="8" t="s">
        <v>140</v>
      </c>
      <c r="F84" s="8" t="s">
        <v>33</v>
      </c>
      <c r="G84" s="8" t="s">
        <v>34</v>
      </c>
      <c r="H84" s="9">
        <v>3.12</v>
      </c>
      <c r="I84" s="77"/>
      <c r="J84" s="10">
        <f t="shared" si="13"/>
        <v>0</v>
      </c>
      <c r="K84" s="78"/>
      <c r="O84" s="2"/>
      <c r="Q84" s="6">
        <f t="shared" si="14"/>
        <v>0</v>
      </c>
      <c r="R84" s="6">
        <f t="shared" si="15"/>
        <v>0</v>
      </c>
      <c r="S84" s="7">
        <f t="shared" si="16"/>
        <v>0</v>
      </c>
      <c r="T84" s="6">
        <f t="shared" si="17"/>
        <v>0</v>
      </c>
    </row>
    <row r="85" spans="1:22" x14ac:dyDescent="0.3">
      <c r="A85" s="61" t="s">
        <v>217</v>
      </c>
      <c r="B85" s="61" t="s">
        <v>217</v>
      </c>
      <c r="C85" s="8" t="s">
        <v>218</v>
      </c>
      <c r="D85" s="8" t="s">
        <v>212</v>
      </c>
      <c r="E85" s="8" t="s">
        <v>140</v>
      </c>
      <c r="F85" s="8" t="s">
        <v>33</v>
      </c>
      <c r="G85" s="8" t="s">
        <v>34</v>
      </c>
      <c r="H85" s="9">
        <v>3.12</v>
      </c>
      <c r="I85" s="77"/>
      <c r="J85" s="10">
        <f t="shared" si="13"/>
        <v>0</v>
      </c>
      <c r="K85" s="78"/>
      <c r="O85" s="2"/>
      <c r="Q85" s="6">
        <f t="shared" si="14"/>
        <v>0</v>
      </c>
      <c r="R85" s="6">
        <f t="shared" si="15"/>
        <v>0</v>
      </c>
      <c r="S85" s="7">
        <f t="shared" si="16"/>
        <v>0</v>
      </c>
      <c r="T85" s="6">
        <f t="shared" si="17"/>
        <v>0</v>
      </c>
    </row>
    <row r="86" spans="1:22" s="69" customFormat="1" x14ac:dyDescent="0.3">
      <c r="A86" s="61" t="s">
        <v>219</v>
      </c>
      <c r="B86" s="61" t="s">
        <v>219</v>
      </c>
      <c r="C86" s="8" t="s">
        <v>220</v>
      </c>
      <c r="D86" s="8" t="s">
        <v>212</v>
      </c>
      <c r="E86" s="8" t="s">
        <v>140</v>
      </c>
      <c r="F86" s="8" t="s">
        <v>33</v>
      </c>
      <c r="G86" s="8" t="s">
        <v>34</v>
      </c>
      <c r="H86" s="9">
        <v>3.12</v>
      </c>
      <c r="I86" s="77"/>
      <c r="J86" s="10">
        <f t="shared" si="13"/>
        <v>0</v>
      </c>
      <c r="K86" s="78"/>
      <c r="L86" s="1"/>
      <c r="M86" s="1"/>
      <c r="N86" s="1"/>
      <c r="O86" s="2"/>
      <c r="P86" s="1"/>
      <c r="Q86" s="6">
        <f t="shared" si="14"/>
        <v>0</v>
      </c>
      <c r="R86" s="6">
        <f t="shared" si="15"/>
        <v>0</v>
      </c>
      <c r="S86" s="7">
        <f t="shared" si="16"/>
        <v>0</v>
      </c>
      <c r="T86" s="6">
        <f t="shared" si="17"/>
        <v>0</v>
      </c>
      <c r="U86" s="2"/>
      <c r="V86" s="2"/>
    </row>
    <row r="87" spans="1:22" s="69" customFormat="1" x14ac:dyDescent="0.3">
      <c r="A87" s="61" t="s">
        <v>221</v>
      </c>
      <c r="B87" s="61" t="s">
        <v>221</v>
      </c>
      <c r="C87" s="8" t="s">
        <v>222</v>
      </c>
      <c r="D87" s="8" t="s">
        <v>212</v>
      </c>
      <c r="E87" s="8" t="s">
        <v>140</v>
      </c>
      <c r="F87" s="8" t="s">
        <v>33</v>
      </c>
      <c r="G87" s="8" t="s">
        <v>34</v>
      </c>
      <c r="H87" s="9">
        <v>3.12</v>
      </c>
      <c r="I87" s="77"/>
      <c r="J87" s="10">
        <f t="shared" si="13"/>
        <v>0</v>
      </c>
      <c r="K87" s="78"/>
      <c r="L87" s="1"/>
      <c r="M87" s="1"/>
      <c r="N87" s="1"/>
      <c r="O87" s="2"/>
      <c r="P87" s="1"/>
      <c r="Q87" s="6">
        <f t="shared" si="14"/>
        <v>0</v>
      </c>
      <c r="R87" s="6">
        <f t="shared" si="15"/>
        <v>0</v>
      </c>
      <c r="S87" s="7">
        <f t="shared" si="16"/>
        <v>0</v>
      </c>
      <c r="T87" s="6">
        <f t="shared" si="17"/>
        <v>0</v>
      </c>
      <c r="U87" s="2"/>
      <c r="V87" s="2"/>
    </row>
    <row r="88" spans="1:22" s="69" customFormat="1" x14ac:dyDescent="0.3">
      <c r="A88" s="61" t="s">
        <v>223</v>
      </c>
      <c r="B88" s="61" t="s">
        <v>223</v>
      </c>
      <c r="C88" s="8" t="s">
        <v>224</v>
      </c>
      <c r="D88" s="8" t="s">
        <v>212</v>
      </c>
      <c r="E88" s="8" t="s">
        <v>140</v>
      </c>
      <c r="F88" s="8" t="s">
        <v>33</v>
      </c>
      <c r="G88" s="8" t="s">
        <v>34</v>
      </c>
      <c r="H88" s="9">
        <v>3.12</v>
      </c>
      <c r="I88" s="77"/>
      <c r="J88" s="10">
        <f t="shared" si="13"/>
        <v>0</v>
      </c>
      <c r="K88" s="78"/>
      <c r="L88" s="1"/>
      <c r="M88" s="1"/>
      <c r="N88" s="1"/>
      <c r="O88" s="2"/>
      <c r="P88" s="1"/>
      <c r="Q88" s="6">
        <f t="shared" si="14"/>
        <v>0</v>
      </c>
      <c r="R88" s="6">
        <f t="shared" si="15"/>
        <v>0</v>
      </c>
      <c r="S88" s="7">
        <f t="shared" si="16"/>
        <v>0</v>
      </c>
      <c r="T88" s="6">
        <f t="shared" si="17"/>
        <v>0</v>
      </c>
    </row>
    <row r="89" spans="1:22" s="69" customFormat="1" x14ac:dyDescent="0.3">
      <c r="A89" s="61" t="s">
        <v>225</v>
      </c>
      <c r="B89" s="61" t="s">
        <v>225</v>
      </c>
      <c r="C89" s="8" t="s">
        <v>226</v>
      </c>
      <c r="D89" s="8" t="s">
        <v>212</v>
      </c>
      <c r="E89" s="8" t="s">
        <v>140</v>
      </c>
      <c r="F89" s="8" t="s">
        <v>33</v>
      </c>
      <c r="G89" s="8" t="s">
        <v>34</v>
      </c>
      <c r="H89" s="9">
        <v>3.12</v>
      </c>
      <c r="I89" s="77"/>
      <c r="J89" s="10">
        <f t="shared" si="13"/>
        <v>0</v>
      </c>
      <c r="K89" s="78"/>
      <c r="L89" s="1"/>
      <c r="M89" s="1"/>
      <c r="N89" s="1"/>
      <c r="O89" s="2"/>
      <c r="P89" s="1"/>
      <c r="Q89" s="6">
        <f t="shared" si="14"/>
        <v>0</v>
      </c>
      <c r="R89" s="6">
        <f t="shared" si="15"/>
        <v>0</v>
      </c>
      <c r="S89" s="7">
        <f t="shared" si="16"/>
        <v>0</v>
      </c>
      <c r="T89" s="6">
        <f t="shared" si="17"/>
        <v>0</v>
      </c>
      <c r="U89" s="2"/>
      <c r="V89" s="2"/>
    </row>
    <row r="90" spans="1:22" s="69" customFormat="1" x14ac:dyDescent="0.3">
      <c r="A90" s="79" t="s">
        <v>227</v>
      </c>
      <c r="B90" s="79" t="s">
        <v>227</v>
      </c>
      <c r="C90" s="80" t="s">
        <v>228</v>
      </c>
      <c r="D90" s="80" t="s">
        <v>61</v>
      </c>
      <c r="E90" s="80" t="s">
        <v>62</v>
      </c>
      <c r="F90" s="80" t="s">
        <v>63</v>
      </c>
      <c r="G90" s="80" t="s">
        <v>18</v>
      </c>
      <c r="H90" s="81">
        <v>57.68</v>
      </c>
      <c r="I90" s="82">
        <v>0.8</v>
      </c>
      <c r="J90" s="83">
        <f t="shared" si="13"/>
        <v>46.144000000000005</v>
      </c>
      <c r="K90" s="84">
        <v>1.5</v>
      </c>
      <c r="L90" s="85"/>
      <c r="M90" s="85"/>
      <c r="N90" s="85"/>
      <c r="O90" s="86"/>
      <c r="P90" s="79"/>
      <c r="Q90" s="6">
        <f t="shared" si="14"/>
        <v>-0.7</v>
      </c>
      <c r="R90" s="6">
        <f t="shared" si="15"/>
        <v>1.5</v>
      </c>
      <c r="S90" s="7">
        <f t="shared" si="16"/>
        <v>-0.7</v>
      </c>
      <c r="T90" s="6">
        <f>SUM(S90/8)</f>
        <v>-8.7499999999999994E-2</v>
      </c>
      <c r="U90" s="86"/>
      <c r="V90" s="86"/>
    </row>
    <row r="91" spans="1:22" s="69" customFormat="1" x14ac:dyDescent="0.3">
      <c r="A91" s="79" t="s">
        <v>229</v>
      </c>
      <c r="B91" s="79" t="s">
        <v>229</v>
      </c>
      <c r="C91" s="80" t="s">
        <v>230</v>
      </c>
      <c r="D91" s="80" t="s">
        <v>61</v>
      </c>
      <c r="E91" s="80" t="s">
        <v>62</v>
      </c>
      <c r="F91" s="80" t="s">
        <v>63</v>
      </c>
      <c r="G91" s="80" t="s">
        <v>18</v>
      </c>
      <c r="H91" s="81">
        <v>10.7059</v>
      </c>
      <c r="I91" s="82">
        <v>8</v>
      </c>
      <c r="J91" s="83">
        <f t="shared" si="13"/>
        <v>85.647199999999998</v>
      </c>
      <c r="K91" s="84">
        <v>22</v>
      </c>
      <c r="L91" s="85"/>
      <c r="M91" s="85"/>
      <c r="N91" s="85"/>
      <c r="O91" s="86"/>
      <c r="P91" s="85"/>
      <c r="Q91" s="6">
        <f t="shared" si="14"/>
        <v>-14</v>
      </c>
      <c r="R91" s="6">
        <f t="shared" si="15"/>
        <v>22</v>
      </c>
      <c r="S91" s="7">
        <f t="shared" si="16"/>
        <v>-14</v>
      </c>
      <c r="T91" s="6">
        <f>SUM(S91/8)</f>
        <v>-1.75</v>
      </c>
      <c r="U91" s="86"/>
      <c r="V91" s="86"/>
    </row>
    <row r="92" spans="1:22" s="69" customFormat="1" x14ac:dyDescent="0.3">
      <c r="A92" s="61" t="s">
        <v>231</v>
      </c>
      <c r="B92" s="61" t="s">
        <v>231</v>
      </c>
      <c r="C92" s="8" t="s">
        <v>232</v>
      </c>
      <c r="D92" s="8" t="s">
        <v>114</v>
      </c>
      <c r="E92" s="8" t="s">
        <v>115</v>
      </c>
      <c r="F92" s="8" t="s">
        <v>63</v>
      </c>
      <c r="G92" s="8" t="s">
        <v>18</v>
      </c>
      <c r="H92" s="9">
        <v>13.0403</v>
      </c>
      <c r="I92" s="77">
        <v>26</v>
      </c>
      <c r="J92" s="10">
        <f t="shared" si="13"/>
        <v>339.0478</v>
      </c>
      <c r="K92" s="78">
        <v>40</v>
      </c>
      <c r="L92" s="1"/>
      <c r="M92" s="1"/>
      <c r="N92" s="1"/>
      <c r="O92" s="2"/>
      <c r="P92" s="1"/>
      <c r="Q92" s="6">
        <f t="shared" si="14"/>
        <v>-14</v>
      </c>
      <c r="R92" s="6">
        <f t="shared" si="15"/>
        <v>40</v>
      </c>
      <c r="S92" s="7">
        <f t="shared" si="16"/>
        <v>-14</v>
      </c>
      <c r="T92" s="6">
        <f>SUM(S92/8)</f>
        <v>-1.75</v>
      </c>
      <c r="U92" s="2"/>
      <c r="V92" s="2"/>
    </row>
    <row r="93" spans="1:22" s="69" customFormat="1" x14ac:dyDescent="0.3">
      <c r="A93" s="61" t="s">
        <v>233</v>
      </c>
      <c r="B93" s="61" t="s">
        <v>233</v>
      </c>
      <c r="C93" s="8" t="s">
        <v>234</v>
      </c>
      <c r="D93" s="8" t="s">
        <v>87</v>
      </c>
      <c r="E93" s="8" t="s">
        <v>32</v>
      </c>
      <c r="F93" s="8" t="s">
        <v>33</v>
      </c>
      <c r="G93" s="8" t="s">
        <v>34</v>
      </c>
      <c r="H93" s="9">
        <v>17.5</v>
      </c>
      <c r="I93" s="77"/>
      <c r="J93" s="10">
        <f t="shared" si="13"/>
        <v>0</v>
      </c>
      <c r="K93" s="78"/>
      <c r="L93" s="1"/>
      <c r="M93" s="1"/>
      <c r="N93" s="1"/>
      <c r="O93" s="2"/>
      <c r="P93" s="1"/>
      <c r="Q93" s="6">
        <f t="shared" si="14"/>
        <v>0</v>
      </c>
      <c r="R93" s="6">
        <f t="shared" si="15"/>
        <v>0</v>
      </c>
      <c r="S93" s="7">
        <f t="shared" si="16"/>
        <v>0</v>
      </c>
      <c r="T93" s="6">
        <f>SUM(S93*H93)</f>
        <v>0</v>
      </c>
      <c r="U93" s="2"/>
      <c r="V93" s="2"/>
    </row>
    <row r="94" spans="1:22" s="69" customFormat="1" x14ac:dyDescent="0.3">
      <c r="A94" s="61" t="s">
        <v>235</v>
      </c>
      <c r="B94" s="61" t="s">
        <v>235</v>
      </c>
      <c r="C94" s="8" t="s">
        <v>236</v>
      </c>
      <c r="D94" s="8" t="s">
        <v>87</v>
      </c>
      <c r="E94" s="8" t="s">
        <v>32</v>
      </c>
      <c r="F94" s="8" t="s">
        <v>33</v>
      </c>
      <c r="G94" s="8" t="s">
        <v>34</v>
      </c>
      <c r="H94" s="9">
        <v>21</v>
      </c>
      <c r="I94" s="77"/>
      <c r="J94" s="10">
        <f t="shared" si="13"/>
        <v>0</v>
      </c>
      <c r="K94" s="78">
        <v>5</v>
      </c>
      <c r="L94" s="1"/>
      <c r="M94" s="1"/>
      <c r="N94" s="1"/>
      <c r="O94" s="2"/>
      <c r="P94" s="1"/>
      <c r="Q94" s="6">
        <f t="shared" si="14"/>
        <v>-5</v>
      </c>
      <c r="R94" s="6">
        <f t="shared" si="15"/>
        <v>5</v>
      </c>
      <c r="S94" s="7">
        <f t="shared" si="16"/>
        <v>-5</v>
      </c>
      <c r="T94" s="6">
        <f>SUM(S94*H94)</f>
        <v>-105</v>
      </c>
    </row>
    <row r="95" spans="1:22" s="69" customFormat="1" x14ac:dyDescent="0.3">
      <c r="A95" s="79" t="s">
        <v>237</v>
      </c>
      <c r="B95" s="79" t="s">
        <v>237</v>
      </c>
      <c r="C95" s="80" t="s">
        <v>238</v>
      </c>
      <c r="D95" s="80" t="s">
        <v>61</v>
      </c>
      <c r="E95" s="80" t="s">
        <v>62</v>
      </c>
      <c r="F95" s="80" t="s">
        <v>63</v>
      </c>
      <c r="G95" s="80" t="s">
        <v>18</v>
      </c>
      <c r="H95" s="81">
        <v>22.26</v>
      </c>
      <c r="I95" s="82">
        <v>6</v>
      </c>
      <c r="J95" s="83">
        <f t="shared" si="13"/>
        <v>133.56</v>
      </c>
      <c r="K95" s="84">
        <v>19</v>
      </c>
      <c r="L95" s="85"/>
      <c r="M95" s="85"/>
      <c r="N95" s="85"/>
      <c r="O95" s="86"/>
      <c r="P95" s="79"/>
      <c r="Q95" s="6">
        <f t="shared" si="14"/>
        <v>-13</v>
      </c>
      <c r="R95" s="6">
        <f t="shared" si="15"/>
        <v>19</v>
      </c>
      <c r="S95" s="7">
        <f t="shared" si="16"/>
        <v>-13</v>
      </c>
      <c r="T95" s="6">
        <f>SUM(S95/8)</f>
        <v>-1.625</v>
      </c>
      <c r="U95" s="86"/>
      <c r="V95" s="86"/>
    </row>
    <row r="96" spans="1:22" s="69" customFormat="1" x14ac:dyDescent="0.3">
      <c r="A96" s="106" t="s">
        <v>239</v>
      </c>
      <c r="B96" s="106" t="s">
        <v>239</v>
      </c>
      <c r="C96" s="107" t="s">
        <v>240</v>
      </c>
      <c r="D96" s="107" t="s">
        <v>241</v>
      </c>
      <c r="E96" s="107" t="s">
        <v>242</v>
      </c>
      <c r="F96" s="107" t="s">
        <v>63</v>
      </c>
      <c r="G96" s="107" t="s">
        <v>18</v>
      </c>
      <c r="H96" s="108">
        <v>3.6</v>
      </c>
      <c r="I96" s="109">
        <v>6</v>
      </c>
      <c r="J96" s="110">
        <f t="shared" si="13"/>
        <v>21.6</v>
      </c>
      <c r="K96" s="111">
        <v>1</v>
      </c>
      <c r="L96" s="115"/>
      <c r="M96" s="115"/>
      <c r="N96" s="115"/>
      <c r="O96" s="116"/>
      <c r="P96" s="115"/>
      <c r="Q96" s="6">
        <f t="shared" si="14"/>
        <v>5</v>
      </c>
      <c r="R96" s="6">
        <f t="shared" si="15"/>
        <v>1</v>
      </c>
      <c r="S96" s="7">
        <f t="shared" si="16"/>
        <v>5</v>
      </c>
      <c r="T96" s="6">
        <f>SUM(S96/8)</f>
        <v>0.625</v>
      </c>
      <c r="U96" s="2"/>
      <c r="V96" s="2"/>
    </row>
    <row r="97" spans="1:255" s="69" customFormat="1" x14ac:dyDescent="0.3">
      <c r="A97" s="68" t="s">
        <v>243</v>
      </c>
      <c r="B97" s="68" t="s">
        <v>243</v>
      </c>
      <c r="C97" s="69" t="s">
        <v>244</v>
      </c>
      <c r="D97" s="69" t="s">
        <v>245</v>
      </c>
      <c r="E97" s="69" t="s">
        <v>111</v>
      </c>
      <c r="F97" s="69" t="s">
        <v>17</v>
      </c>
      <c r="G97" s="69" t="s">
        <v>18</v>
      </c>
      <c r="H97" s="70">
        <v>104.5</v>
      </c>
      <c r="I97" s="74">
        <v>5</v>
      </c>
      <c r="J97" s="72">
        <f t="shared" si="13"/>
        <v>522.5</v>
      </c>
      <c r="K97" s="75">
        <v>6</v>
      </c>
      <c r="L97" s="68"/>
      <c r="M97" s="68"/>
      <c r="N97" s="68"/>
      <c r="P97" s="68"/>
      <c r="Q97" s="6">
        <f t="shared" si="14"/>
        <v>-1</v>
      </c>
      <c r="R97" s="6">
        <f t="shared" si="15"/>
        <v>6</v>
      </c>
      <c r="S97" s="7">
        <f t="shared" si="16"/>
        <v>-1</v>
      </c>
      <c r="T97" s="6">
        <f t="shared" ref="T97:T106" si="18">SUM(S97*H97)</f>
        <v>-104.5</v>
      </c>
      <c r="U97" s="2"/>
      <c r="V97" s="2"/>
    </row>
    <row r="98" spans="1:255" s="69" customFormat="1" x14ac:dyDescent="0.3">
      <c r="A98" s="68" t="s">
        <v>246</v>
      </c>
      <c r="B98" s="68" t="s">
        <v>246</v>
      </c>
      <c r="C98" s="69" t="s">
        <v>247</v>
      </c>
      <c r="D98" s="69" t="s">
        <v>15</v>
      </c>
      <c r="E98" s="69" t="s">
        <v>16</v>
      </c>
      <c r="F98" s="69" t="s">
        <v>17</v>
      </c>
      <c r="G98" s="69" t="s">
        <v>18</v>
      </c>
      <c r="H98" s="70">
        <v>140</v>
      </c>
      <c r="I98" s="71">
        <v>1</v>
      </c>
      <c r="J98" s="72">
        <f t="shared" si="13"/>
        <v>140</v>
      </c>
      <c r="K98" s="73">
        <v>2.75</v>
      </c>
      <c r="L98" s="68">
        <f>SUM(3/4)+2</f>
        <v>2.75</v>
      </c>
      <c r="M98" s="68"/>
      <c r="N98" s="68"/>
      <c r="O98" s="68"/>
      <c r="P98" s="68"/>
      <c r="Q98" s="6">
        <f t="shared" si="14"/>
        <v>-1.75</v>
      </c>
      <c r="R98" s="6">
        <f t="shared" si="15"/>
        <v>2.75</v>
      </c>
      <c r="S98" s="7">
        <f t="shared" si="16"/>
        <v>-1.75</v>
      </c>
      <c r="T98" s="6">
        <f t="shared" si="18"/>
        <v>-245</v>
      </c>
    </row>
    <row r="99" spans="1:255" s="69" customFormat="1" x14ac:dyDescent="0.3">
      <c r="A99" s="61" t="s">
        <v>54</v>
      </c>
      <c r="B99" s="61" t="s">
        <v>54</v>
      </c>
      <c r="C99" s="8" t="s">
        <v>248</v>
      </c>
      <c r="D99" s="8" t="s">
        <v>56</v>
      </c>
      <c r="E99" s="8" t="s">
        <v>57</v>
      </c>
      <c r="F99" s="8" t="s">
        <v>58</v>
      </c>
      <c r="G99" s="8" t="s">
        <v>34</v>
      </c>
      <c r="H99" s="9">
        <v>7.9991000000000003</v>
      </c>
      <c r="I99" s="77"/>
      <c r="J99" s="10">
        <f t="shared" si="13"/>
        <v>0</v>
      </c>
      <c r="K99" s="78"/>
      <c r="L99" s="1"/>
      <c r="M99" s="1"/>
      <c r="N99" s="1"/>
      <c r="O99" s="2"/>
      <c r="P99" s="1"/>
      <c r="Q99" s="6">
        <f t="shared" si="14"/>
        <v>0</v>
      </c>
      <c r="R99" s="6">
        <f t="shared" si="15"/>
        <v>0</v>
      </c>
      <c r="S99" s="7">
        <f t="shared" si="16"/>
        <v>0</v>
      </c>
      <c r="T99" s="6">
        <f t="shared" si="18"/>
        <v>0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3">
      <c r="A100" s="61" t="s">
        <v>249</v>
      </c>
      <c r="B100" s="61" t="s">
        <v>249</v>
      </c>
      <c r="C100" s="8" t="s">
        <v>250</v>
      </c>
      <c r="D100" s="8" t="s">
        <v>56</v>
      </c>
      <c r="E100" s="8" t="s">
        <v>57</v>
      </c>
      <c r="F100" s="8" t="s">
        <v>58</v>
      </c>
      <c r="G100" s="8" t="s">
        <v>34</v>
      </c>
      <c r="H100" s="9">
        <v>0.64129999999999998</v>
      </c>
      <c r="I100" s="77"/>
      <c r="J100" s="10">
        <f t="shared" si="13"/>
        <v>0</v>
      </c>
      <c r="K100" s="78"/>
      <c r="O100" s="2"/>
      <c r="Q100" s="6">
        <f t="shared" si="14"/>
        <v>0</v>
      </c>
      <c r="R100" s="6">
        <f t="shared" si="15"/>
        <v>0</v>
      </c>
      <c r="S100" s="7">
        <f t="shared" si="16"/>
        <v>0</v>
      </c>
      <c r="T100" s="6">
        <f t="shared" si="18"/>
        <v>0</v>
      </c>
    </row>
    <row r="101" spans="1:255" x14ac:dyDescent="0.3">
      <c r="A101" s="61">
        <v>105002</v>
      </c>
      <c r="B101" s="61">
        <v>105002</v>
      </c>
      <c r="C101" s="8" t="s">
        <v>251</v>
      </c>
      <c r="D101" s="8" t="s">
        <v>56</v>
      </c>
      <c r="E101" s="8" t="s">
        <v>57</v>
      </c>
      <c r="F101" s="8" t="s">
        <v>58</v>
      </c>
      <c r="G101" s="8" t="s">
        <v>34</v>
      </c>
      <c r="H101" s="9">
        <v>2.992</v>
      </c>
      <c r="I101" s="77">
        <v>5</v>
      </c>
      <c r="J101" s="10">
        <f t="shared" si="13"/>
        <v>14.96</v>
      </c>
      <c r="K101" s="78">
        <v>5</v>
      </c>
      <c r="Q101" s="6">
        <f t="shared" si="14"/>
        <v>0</v>
      </c>
      <c r="R101" s="6">
        <f t="shared" si="15"/>
        <v>5</v>
      </c>
      <c r="S101" s="7">
        <f t="shared" si="16"/>
        <v>0</v>
      </c>
      <c r="T101" s="6">
        <f t="shared" si="18"/>
        <v>0</v>
      </c>
    </row>
    <row r="102" spans="1:255" x14ac:dyDescent="0.3">
      <c r="A102" s="61" t="s">
        <v>252</v>
      </c>
      <c r="B102" s="61" t="s">
        <v>252</v>
      </c>
      <c r="C102" s="8" t="s">
        <v>253</v>
      </c>
      <c r="D102" s="8" t="s">
        <v>56</v>
      </c>
      <c r="E102" s="8" t="s">
        <v>57</v>
      </c>
      <c r="F102" s="8" t="s">
        <v>58</v>
      </c>
      <c r="G102" s="8" t="s">
        <v>34</v>
      </c>
      <c r="H102" s="9">
        <v>2.9859</v>
      </c>
      <c r="I102" s="77">
        <v>2</v>
      </c>
      <c r="J102" s="10">
        <f t="shared" si="13"/>
        <v>5.9718</v>
      </c>
      <c r="K102" s="78">
        <v>2</v>
      </c>
      <c r="O102" s="2"/>
      <c r="Q102" s="6">
        <f t="shared" si="14"/>
        <v>0</v>
      </c>
      <c r="R102" s="6">
        <f t="shared" si="15"/>
        <v>2</v>
      </c>
      <c r="S102" s="7">
        <f t="shared" si="16"/>
        <v>0</v>
      </c>
      <c r="T102" s="6">
        <f t="shared" si="18"/>
        <v>0</v>
      </c>
    </row>
    <row r="103" spans="1:255" x14ac:dyDescent="0.3">
      <c r="A103" s="61" t="s">
        <v>254</v>
      </c>
      <c r="B103" s="61" t="s">
        <v>254</v>
      </c>
      <c r="C103" s="8" t="s">
        <v>255</v>
      </c>
      <c r="D103" s="8" t="s">
        <v>56</v>
      </c>
      <c r="E103" s="8" t="s">
        <v>57</v>
      </c>
      <c r="F103" s="8" t="s">
        <v>58</v>
      </c>
      <c r="G103" s="8" t="s">
        <v>34</v>
      </c>
      <c r="H103" s="9">
        <v>2.9689000000000001</v>
      </c>
      <c r="I103" s="77">
        <v>5</v>
      </c>
      <c r="J103" s="10">
        <f t="shared" si="13"/>
        <v>14.8445</v>
      </c>
      <c r="K103" s="78">
        <v>7</v>
      </c>
      <c r="O103" s="2"/>
      <c r="Q103" s="6">
        <f t="shared" si="14"/>
        <v>-2</v>
      </c>
      <c r="R103" s="6">
        <f t="shared" si="15"/>
        <v>7</v>
      </c>
      <c r="S103" s="7">
        <f t="shared" si="16"/>
        <v>-2</v>
      </c>
      <c r="T103" s="6">
        <f t="shared" si="18"/>
        <v>-5.9378000000000002</v>
      </c>
    </row>
    <row r="104" spans="1:255" x14ac:dyDescent="0.3">
      <c r="A104" s="61" t="s">
        <v>256</v>
      </c>
      <c r="B104" s="61" t="s">
        <v>256</v>
      </c>
      <c r="C104" s="8" t="s">
        <v>257</v>
      </c>
      <c r="D104" s="8" t="s">
        <v>56</v>
      </c>
      <c r="E104" s="8" t="s">
        <v>57</v>
      </c>
      <c r="F104" s="8" t="s">
        <v>58</v>
      </c>
      <c r="G104" s="8" t="s">
        <v>34</v>
      </c>
      <c r="H104" s="9">
        <v>6.5</v>
      </c>
      <c r="I104" s="77"/>
      <c r="J104" s="10">
        <f t="shared" si="13"/>
        <v>0</v>
      </c>
      <c r="K104" s="78"/>
      <c r="Q104" s="6">
        <f t="shared" si="14"/>
        <v>0</v>
      </c>
      <c r="R104" s="6">
        <f t="shared" si="15"/>
        <v>0</v>
      </c>
      <c r="S104" s="7">
        <f t="shared" si="16"/>
        <v>0</v>
      </c>
      <c r="T104" s="6">
        <f t="shared" si="18"/>
        <v>0</v>
      </c>
    </row>
    <row r="105" spans="1:255" x14ac:dyDescent="0.3">
      <c r="A105" s="61" t="s">
        <v>258</v>
      </c>
      <c r="B105" s="61" t="s">
        <v>258</v>
      </c>
      <c r="C105" s="8" t="s">
        <v>259</v>
      </c>
      <c r="D105" s="8" t="s">
        <v>56</v>
      </c>
      <c r="E105" s="8" t="s">
        <v>57</v>
      </c>
      <c r="F105" s="8" t="s">
        <v>58</v>
      </c>
      <c r="G105" s="8" t="s">
        <v>34</v>
      </c>
      <c r="H105" s="9">
        <v>6.5</v>
      </c>
      <c r="I105" s="77"/>
      <c r="J105" s="10">
        <f t="shared" si="13"/>
        <v>0</v>
      </c>
      <c r="K105" s="78"/>
      <c r="O105" s="2"/>
      <c r="Q105" s="6">
        <f t="shared" si="14"/>
        <v>0</v>
      </c>
      <c r="R105" s="6">
        <f t="shared" si="15"/>
        <v>0</v>
      </c>
      <c r="S105" s="7">
        <f t="shared" si="16"/>
        <v>0</v>
      </c>
      <c r="T105" s="6">
        <f t="shared" si="18"/>
        <v>0</v>
      </c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9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9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9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9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9"/>
      <c r="HI105" s="69"/>
      <c r="HJ105" s="69"/>
      <c r="HK105" s="69"/>
      <c r="HL105" s="69"/>
      <c r="HM105" s="69"/>
      <c r="HN105" s="69"/>
      <c r="HO105" s="69"/>
      <c r="HP105" s="69"/>
      <c r="HQ105" s="69"/>
      <c r="HR105" s="69"/>
      <c r="HS105" s="69"/>
      <c r="HT105" s="69"/>
      <c r="HU105" s="69"/>
      <c r="HV105" s="69"/>
      <c r="HW105" s="69"/>
      <c r="HX105" s="69"/>
      <c r="HY105" s="69"/>
      <c r="HZ105" s="69"/>
      <c r="IA105" s="69"/>
      <c r="IB105" s="69"/>
      <c r="IC105" s="69"/>
      <c r="ID105" s="69"/>
      <c r="IE105" s="69"/>
      <c r="IF105" s="69"/>
      <c r="IG105" s="69"/>
      <c r="IH105" s="69"/>
      <c r="II105" s="69"/>
      <c r="IJ105" s="69"/>
      <c r="IK105" s="69"/>
      <c r="IL105" s="69"/>
      <c r="IM105" s="69"/>
      <c r="IN105" s="69"/>
      <c r="IO105" s="69"/>
      <c r="IP105" s="69"/>
      <c r="IQ105" s="69"/>
      <c r="IR105" s="69"/>
      <c r="IS105" s="69"/>
      <c r="IT105" s="69"/>
      <c r="IU105" s="69"/>
    </row>
    <row r="106" spans="1:255" s="69" customFormat="1" x14ac:dyDescent="0.3">
      <c r="A106" s="61" t="s">
        <v>260</v>
      </c>
      <c r="B106" s="61" t="s">
        <v>260</v>
      </c>
      <c r="C106" s="8" t="s">
        <v>261</v>
      </c>
      <c r="D106" s="8" t="s">
        <v>56</v>
      </c>
      <c r="E106" s="8" t="s">
        <v>57</v>
      </c>
      <c r="F106" s="8" t="s">
        <v>58</v>
      </c>
      <c r="G106" s="8" t="s">
        <v>34</v>
      </c>
      <c r="H106" s="9">
        <v>6.5</v>
      </c>
      <c r="I106" s="77"/>
      <c r="J106" s="10">
        <f t="shared" si="13"/>
        <v>0</v>
      </c>
      <c r="K106" s="78"/>
      <c r="L106" s="131" t="s">
        <v>612</v>
      </c>
      <c r="M106" s="131"/>
      <c r="N106" s="131"/>
      <c r="O106" s="2"/>
      <c r="P106" s="1"/>
      <c r="Q106" s="6">
        <f t="shared" si="14"/>
        <v>0</v>
      </c>
      <c r="R106" s="6">
        <f t="shared" si="15"/>
        <v>0</v>
      </c>
      <c r="S106" s="7">
        <f t="shared" si="16"/>
        <v>0</v>
      </c>
      <c r="T106" s="6">
        <f t="shared" si="18"/>
        <v>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3">
      <c r="A107" s="61" t="s">
        <v>613</v>
      </c>
      <c r="B107" s="61" t="s">
        <v>613</v>
      </c>
      <c r="C107" s="8" t="s">
        <v>614</v>
      </c>
      <c r="D107" s="8" t="s">
        <v>262</v>
      </c>
      <c r="E107" s="8" t="s">
        <v>263</v>
      </c>
      <c r="F107" s="8" t="s">
        <v>66</v>
      </c>
      <c r="G107" s="8" t="s">
        <v>18</v>
      </c>
      <c r="H107" s="9">
        <v>3.4028999999999998</v>
      </c>
      <c r="I107" s="77"/>
      <c r="J107" s="10">
        <f t="shared" si="13"/>
        <v>0</v>
      </c>
      <c r="K107" s="78"/>
      <c r="L107" s="131" t="s">
        <v>615</v>
      </c>
      <c r="M107" s="131"/>
      <c r="N107" s="131"/>
      <c r="O107" s="2"/>
      <c r="Q107" s="6">
        <f t="shared" si="14"/>
        <v>0</v>
      </c>
      <c r="R107" s="6">
        <f t="shared" si="15"/>
        <v>0</v>
      </c>
      <c r="S107" s="7">
        <f t="shared" si="16"/>
        <v>0</v>
      </c>
      <c r="T107" s="6">
        <f>SUM(S107/8)</f>
        <v>0</v>
      </c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69"/>
      <c r="HX107" s="69"/>
      <c r="HY107" s="69"/>
      <c r="HZ107" s="69"/>
      <c r="IA107" s="69"/>
      <c r="IB107" s="69"/>
      <c r="IC107" s="69"/>
      <c r="ID107" s="69"/>
      <c r="IE107" s="69"/>
      <c r="IF107" s="69"/>
      <c r="IG107" s="69"/>
      <c r="IH107" s="69"/>
      <c r="II107" s="69"/>
      <c r="IJ107" s="69"/>
      <c r="IK107" s="69"/>
      <c r="IL107" s="69"/>
      <c r="IM107" s="69"/>
      <c r="IN107" s="69"/>
      <c r="IO107" s="69"/>
      <c r="IP107" s="69"/>
      <c r="IQ107" s="69"/>
      <c r="IR107" s="69"/>
      <c r="IS107" s="69"/>
      <c r="IT107" s="69"/>
      <c r="IU107" s="69"/>
    </row>
    <row r="108" spans="1:255" s="69" customFormat="1" x14ac:dyDescent="0.3">
      <c r="A108" s="61" t="s">
        <v>264</v>
      </c>
      <c r="B108" s="61" t="s">
        <v>264</v>
      </c>
      <c r="C108" s="8" t="s">
        <v>265</v>
      </c>
      <c r="D108" s="8" t="s">
        <v>87</v>
      </c>
      <c r="E108" s="8" t="s">
        <v>32</v>
      </c>
      <c r="F108" s="8" t="s">
        <v>33</v>
      </c>
      <c r="G108" s="8" t="s">
        <v>34</v>
      </c>
      <c r="H108" s="9">
        <v>34.5</v>
      </c>
      <c r="I108" s="94"/>
      <c r="J108" s="10">
        <f t="shared" si="13"/>
        <v>0</v>
      </c>
      <c r="K108" s="95"/>
      <c r="L108" s="1"/>
      <c r="M108" s="1"/>
      <c r="N108" s="1">
        <v>5</v>
      </c>
      <c r="O108" s="2"/>
      <c r="P108" s="1"/>
      <c r="Q108" s="6">
        <f t="shared" si="14"/>
        <v>0</v>
      </c>
      <c r="R108" s="6">
        <f t="shared" si="15"/>
        <v>5</v>
      </c>
      <c r="S108" s="7">
        <f t="shared" si="16"/>
        <v>-5</v>
      </c>
      <c r="T108" s="6">
        <f>SUM(S108*H108)</f>
        <v>-172.5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3">
      <c r="A109" s="61" t="s">
        <v>266</v>
      </c>
      <c r="B109" s="61" t="s">
        <v>266</v>
      </c>
      <c r="C109" s="8" t="s">
        <v>267</v>
      </c>
      <c r="D109" s="8" t="s">
        <v>87</v>
      </c>
      <c r="E109" s="8" t="s">
        <v>32</v>
      </c>
      <c r="F109" s="8" t="s">
        <v>33</v>
      </c>
      <c r="G109" s="8" t="s">
        <v>34</v>
      </c>
      <c r="H109" s="9">
        <v>17.7</v>
      </c>
      <c r="I109" s="94"/>
      <c r="J109" s="10">
        <f t="shared" si="13"/>
        <v>0</v>
      </c>
      <c r="K109" s="95"/>
      <c r="O109" s="2"/>
      <c r="Q109" s="6">
        <f t="shared" si="14"/>
        <v>0</v>
      </c>
      <c r="R109" s="6">
        <f t="shared" si="15"/>
        <v>0</v>
      </c>
      <c r="S109" s="7">
        <f t="shared" si="16"/>
        <v>0</v>
      </c>
      <c r="T109" s="6">
        <f>SUM(S109*H109)</f>
        <v>0</v>
      </c>
    </row>
    <row r="110" spans="1:255" x14ac:dyDescent="0.3">
      <c r="A110" s="61" t="s">
        <v>268</v>
      </c>
      <c r="B110" s="61" t="s">
        <v>268</v>
      </c>
      <c r="C110" s="8" t="s">
        <v>269</v>
      </c>
      <c r="D110" s="8" t="s">
        <v>87</v>
      </c>
      <c r="E110" s="8" t="s">
        <v>32</v>
      </c>
      <c r="F110" s="8" t="s">
        <v>33</v>
      </c>
      <c r="G110" s="8" t="s">
        <v>34</v>
      </c>
      <c r="H110" s="9">
        <v>33.379899999999999</v>
      </c>
      <c r="I110" s="77">
        <v>7</v>
      </c>
      <c r="J110" s="10">
        <f t="shared" si="13"/>
        <v>233.6593</v>
      </c>
      <c r="K110" s="78">
        <v>5</v>
      </c>
      <c r="O110" s="2"/>
      <c r="Q110" s="6">
        <f t="shared" si="14"/>
        <v>2</v>
      </c>
      <c r="R110" s="6">
        <f t="shared" si="15"/>
        <v>5</v>
      </c>
      <c r="S110" s="7">
        <f t="shared" si="16"/>
        <v>2</v>
      </c>
      <c r="T110" s="6">
        <f>SUM(S110*H110)</f>
        <v>66.759799999999998</v>
      </c>
    </row>
    <row r="111" spans="1:255" x14ac:dyDescent="0.3">
      <c r="A111" s="61" t="s">
        <v>270</v>
      </c>
      <c r="B111" s="61" t="s">
        <v>270</v>
      </c>
      <c r="C111" s="8" t="s">
        <v>271</v>
      </c>
      <c r="D111" s="8" t="s">
        <v>61</v>
      </c>
      <c r="E111" s="8" t="s">
        <v>62</v>
      </c>
      <c r="F111" s="8" t="s">
        <v>63</v>
      </c>
      <c r="G111" s="8" t="s">
        <v>18</v>
      </c>
      <c r="H111" s="9">
        <v>92</v>
      </c>
      <c r="I111" s="77">
        <v>1</v>
      </c>
      <c r="J111" s="10">
        <f t="shared" si="13"/>
        <v>92</v>
      </c>
      <c r="K111" s="78">
        <v>2.5</v>
      </c>
      <c r="O111" s="2"/>
      <c r="Q111" s="6">
        <f t="shared" si="14"/>
        <v>-1.5</v>
      </c>
      <c r="R111" s="6">
        <f t="shared" si="15"/>
        <v>2.5</v>
      </c>
      <c r="S111" s="7">
        <f t="shared" si="16"/>
        <v>-1.5</v>
      </c>
      <c r="T111" s="6">
        <f t="shared" ref="T111:T122" si="19">SUM(S111/8)</f>
        <v>-0.1875</v>
      </c>
      <c r="U111" s="116"/>
      <c r="V111" s="116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9"/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9"/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9"/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9"/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9"/>
      <c r="HI111" s="69"/>
      <c r="HJ111" s="69"/>
      <c r="HK111" s="69"/>
      <c r="HL111" s="69"/>
      <c r="HM111" s="69"/>
      <c r="HN111" s="69"/>
      <c r="HO111" s="69"/>
      <c r="HP111" s="69"/>
      <c r="HQ111" s="69"/>
      <c r="HR111" s="69"/>
      <c r="HS111" s="69"/>
      <c r="HT111" s="69"/>
      <c r="HU111" s="69"/>
      <c r="HV111" s="69"/>
      <c r="HW111" s="69"/>
      <c r="HX111" s="69"/>
      <c r="HY111" s="69"/>
      <c r="HZ111" s="69"/>
      <c r="IA111" s="69"/>
      <c r="IB111" s="69"/>
      <c r="IC111" s="69"/>
      <c r="ID111" s="69"/>
      <c r="IE111" s="69"/>
      <c r="IF111" s="69"/>
      <c r="IG111" s="69"/>
      <c r="IH111" s="69"/>
      <c r="II111" s="69"/>
      <c r="IJ111" s="69"/>
      <c r="IK111" s="69"/>
      <c r="IL111" s="69"/>
      <c r="IM111" s="69"/>
      <c r="IN111" s="69"/>
      <c r="IO111" s="69"/>
      <c r="IP111" s="69"/>
      <c r="IQ111" s="69"/>
      <c r="IR111" s="69"/>
      <c r="IS111" s="69"/>
      <c r="IT111" s="69"/>
      <c r="IU111" s="69"/>
    </row>
    <row r="112" spans="1:255" s="69" customFormat="1" x14ac:dyDescent="0.3">
      <c r="A112" s="61" t="s">
        <v>272</v>
      </c>
      <c r="B112" s="61" t="s">
        <v>272</v>
      </c>
      <c r="C112" s="8" t="s">
        <v>273</v>
      </c>
      <c r="D112" s="8" t="s">
        <v>61</v>
      </c>
      <c r="E112" s="8" t="s">
        <v>62</v>
      </c>
      <c r="F112" s="8" t="s">
        <v>63</v>
      </c>
      <c r="G112" s="8" t="s">
        <v>18</v>
      </c>
      <c r="H112" s="9">
        <v>60</v>
      </c>
      <c r="I112" s="77">
        <v>2</v>
      </c>
      <c r="J112" s="10">
        <f t="shared" si="13"/>
        <v>120</v>
      </c>
      <c r="K112" s="78">
        <v>2</v>
      </c>
      <c r="L112" s="1"/>
      <c r="M112" s="1"/>
      <c r="N112" s="1"/>
      <c r="O112" s="2"/>
      <c r="P112" s="1"/>
      <c r="Q112" s="6">
        <f t="shared" si="14"/>
        <v>0</v>
      </c>
      <c r="R112" s="6">
        <f t="shared" si="15"/>
        <v>2</v>
      </c>
      <c r="S112" s="7">
        <f t="shared" si="16"/>
        <v>0</v>
      </c>
      <c r="T112" s="6">
        <f t="shared" si="19"/>
        <v>0</v>
      </c>
      <c r="U112" s="2"/>
      <c r="V112" s="2"/>
    </row>
    <row r="113" spans="1:255" s="69" customFormat="1" x14ac:dyDescent="0.3">
      <c r="A113" s="61" t="s">
        <v>274</v>
      </c>
      <c r="B113" s="61" t="s">
        <v>274</v>
      </c>
      <c r="C113" s="8" t="s">
        <v>275</v>
      </c>
      <c r="D113" s="8" t="s">
        <v>61</v>
      </c>
      <c r="E113" s="8" t="s">
        <v>62</v>
      </c>
      <c r="F113" s="8" t="s">
        <v>63</v>
      </c>
      <c r="G113" s="8" t="s">
        <v>18</v>
      </c>
      <c r="H113" s="9">
        <v>50</v>
      </c>
      <c r="I113" s="77">
        <v>0</v>
      </c>
      <c r="J113" s="10">
        <f t="shared" si="13"/>
        <v>0</v>
      </c>
      <c r="K113" s="78">
        <v>1</v>
      </c>
      <c r="L113" s="1"/>
      <c r="M113" s="1"/>
      <c r="N113" s="1"/>
      <c r="O113" s="2"/>
      <c r="P113" s="1"/>
      <c r="Q113" s="6">
        <f t="shared" si="14"/>
        <v>-1</v>
      </c>
      <c r="R113" s="6">
        <f t="shared" si="15"/>
        <v>1</v>
      </c>
      <c r="S113" s="7">
        <f t="shared" si="16"/>
        <v>-1</v>
      </c>
      <c r="T113" s="6">
        <f t="shared" si="19"/>
        <v>-0.125</v>
      </c>
      <c r="U113" s="2"/>
      <c r="V113" s="2"/>
    </row>
    <row r="114" spans="1:255" s="69" customFormat="1" x14ac:dyDescent="0.3">
      <c r="A114" s="61" t="s">
        <v>276</v>
      </c>
      <c r="B114" s="61" t="s">
        <v>276</v>
      </c>
      <c r="C114" s="8" t="s">
        <v>277</v>
      </c>
      <c r="D114" s="8" t="s">
        <v>61</v>
      </c>
      <c r="E114" s="8" t="s">
        <v>62</v>
      </c>
      <c r="F114" s="8" t="s">
        <v>63</v>
      </c>
      <c r="G114" s="8" t="s">
        <v>18</v>
      </c>
      <c r="H114" s="9">
        <v>50</v>
      </c>
      <c r="I114" s="77">
        <v>3</v>
      </c>
      <c r="J114" s="10">
        <f t="shared" si="13"/>
        <v>150</v>
      </c>
      <c r="K114" s="78"/>
      <c r="L114" s="1"/>
      <c r="M114" s="1"/>
      <c r="N114" s="1"/>
      <c r="O114" s="2"/>
      <c r="P114" s="1"/>
      <c r="Q114" s="6">
        <f t="shared" si="14"/>
        <v>3</v>
      </c>
      <c r="R114" s="6">
        <f t="shared" si="15"/>
        <v>0</v>
      </c>
      <c r="S114" s="7">
        <f t="shared" si="16"/>
        <v>3</v>
      </c>
      <c r="T114" s="6">
        <f t="shared" si="19"/>
        <v>0.375</v>
      </c>
      <c r="U114" s="2"/>
      <c r="V114" s="2"/>
    </row>
    <row r="115" spans="1:255" s="69" customFormat="1" x14ac:dyDescent="0.3">
      <c r="A115" s="61" t="s">
        <v>278</v>
      </c>
      <c r="B115" s="61" t="s">
        <v>278</v>
      </c>
      <c r="C115" s="8" t="s">
        <v>279</v>
      </c>
      <c r="D115" s="8" t="s">
        <v>61</v>
      </c>
      <c r="E115" s="8" t="s">
        <v>62</v>
      </c>
      <c r="F115" s="8" t="s">
        <v>63</v>
      </c>
      <c r="G115" s="8" t="s">
        <v>18</v>
      </c>
      <c r="H115" s="9">
        <v>50</v>
      </c>
      <c r="I115" s="77">
        <v>2</v>
      </c>
      <c r="J115" s="10">
        <f t="shared" si="13"/>
        <v>100</v>
      </c>
      <c r="K115" s="78">
        <v>2</v>
      </c>
      <c r="L115" s="1"/>
      <c r="M115" s="1"/>
      <c r="N115" s="1"/>
      <c r="O115" s="2"/>
      <c r="P115" s="1"/>
      <c r="Q115" s="6">
        <f t="shared" si="14"/>
        <v>0</v>
      </c>
      <c r="R115" s="6">
        <f t="shared" si="15"/>
        <v>2</v>
      </c>
      <c r="S115" s="7">
        <f t="shared" si="16"/>
        <v>0</v>
      </c>
      <c r="T115" s="6">
        <f t="shared" si="19"/>
        <v>0</v>
      </c>
      <c r="U115" s="2"/>
      <c r="V115" s="2"/>
    </row>
    <row r="116" spans="1:255" s="69" customFormat="1" x14ac:dyDescent="0.3">
      <c r="A116" s="61" t="s">
        <v>280</v>
      </c>
      <c r="B116" s="61" t="s">
        <v>280</v>
      </c>
      <c r="C116" s="8" t="s">
        <v>281</v>
      </c>
      <c r="D116" s="8" t="s">
        <v>61</v>
      </c>
      <c r="E116" s="8" t="s">
        <v>62</v>
      </c>
      <c r="F116" s="8" t="s">
        <v>63</v>
      </c>
      <c r="G116" s="8" t="s">
        <v>18</v>
      </c>
      <c r="H116" s="9">
        <v>50</v>
      </c>
      <c r="I116" s="77">
        <v>2</v>
      </c>
      <c r="J116" s="10">
        <f t="shared" si="13"/>
        <v>100</v>
      </c>
      <c r="K116" s="78">
        <v>0.8</v>
      </c>
      <c r="L116" s="1"/>
      <c r="M116" s="1"/>
      <c r="N116" s="1"/>
      <c r="O116" s="2"/>
      <c r="P116" s="1"/>
      <c r="Q116" s="6">
        <f t="shared" si="14"/>
        <v>1.2</v>
      </c>
      <c r="R116" s="6">
        <f t="shared" si="15"/>
        <v>0.8</v>
      </c>
      <c r="S116" s="7">
        <f t="shared" si="16"/>
        <v>1.2</v>
      </c>
      <c r="T116" s="6">
        <f t="shared" si="19"/>
        <v>0.15</v>
      </c>
      <c r="U116" s="116"/>
      <c r="V116" s="116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3">
      <c r="A117" s="106" t="s">
        <v>616</v>
      </c>
      <c r="B117" s="106" t="s">
        <v>616</v>
      </c>
      <c r="C117" s="107" t="s">
        <v>617</v>
      </c>
      <c r="D117" s="107" t="s">
        <v>282</v>
      </c>
      <c r="E117" s="107" t="s">
        <v>283</v>
      </c>
      <c r="F117" s="107" t="s">
        <v>66</v>
      </c>
      <c r="G117" s="107" t="s">
        <v>18</v>
      </c>
      <c r="H117" s="108">
        <v>7.0917000000000003</v>
      </c>
      <c r="I117" s="109"/>
      <c r="J117" s="110">
        <f t="shared" si="13"/>
        <v>0</v>
      </c>
      <c r="K117" s="111"/>
      <c r="L117" s="115"/>
      <c r="M117" s="115"/>
      <c r="N117" s="115"/>
      <c r="O117" s="116"/>
      <c r="P117" s="115"/>
      <c r="Q117" s="6">
        <f t="shared" si="14"/>
        <v>0</v>
      </c>
      <c r="R117" s="6">
        <f t="shared" si="15"/>
        <v>0</v>
      </c>
      <c r="S117" s="7">
        <f t="shared" si="16"/>
        <v>0</v>
      </c>
      <c r="T117" s="6">
        <f t="shared" si="19"/>
        <v>0</v>
      </c>
      <c r="U117" s="116"/>
      <c r="V117" s="116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9"/>
      <c r="HX117" s="69"/>
      <c r="HY117" s="69"/>
      <c r="HZ117" s="69"/>
      <c r="IA117" s="69"/>
      <c r="IB117" s="69"/>
      <c r="IC117" s="69"/>
      <c r="ID117" s="69"/>
      <c r="IE117" s="69"/>
      <c r="IF117" s="69"/>
      <c r="IG117" s="69"/>
      <c r="IH117" s="69"/>
      <c r="II117" s="69"/>
      <c r="IJ117" s="69"/>
      <c r="IK117" s="69"/>
      <c r="IL117" s="69"/>
      <c r="IM117" s="69"/>
      <c r="IN117" s="69"/>
      <c r="IO117" s="69"/>
      <c r="IP117" s="69"/>
      <c r="IQ117" s="69"/>
      <c r="IR117" s="69"/>
      <c r="IS117" s="69"/>
      <c r="IT117" s="69"/>
      <c r="IU117" s="69"/>
    </row>
    <row r="118" spans="1:255" s="69" customFormat="1" x14ac:dyDescent="0.3">
      <c r="A118" s="106" t="s">
        <v>618</v>
      </c>
      <c r="B118" s="106" t="s">
        <v>618</v>
      </c>
      <c r="C118" s="107" t="s">
        <v>619</v>
      </c>
      <c r="D118" s="107" t="s">
        <v>282</v>
      </c>
      <c r="E118" s="107" t="s">
        <v>283</v>
      </c>
      <c r="F118" s="107" t="s">
        <v>66</v>
      </c>
      <c r="G118" s="107" t="s">
        <v>18</v>
      </c>
      <c r="H118" s="108">
        <v>6.7625000000000002</v>
      </c>
      <c r="I118" s="109"/>
      <c r="J118" s="110">
        <f t="shared" si="13"/>
        <v>0</v>
      </c>
      <c r="K118" s="111"/>
      <c r="L118" s="115"/>
      <c r="M118" s="115"/>
      <c r="N118" s="115"/>
      <c r="O118" s="116"/>
      <c r="P118" s="115"/>
      <c r="Q118" s="6">
        <f t="shared" si="14"/>
        <v>0</v>
      </c>
      <c r="R118" s="6">
        <f t="shared" si="15"/>
        <v>0</v>
      </c>
      <c r="S118" s="7">
        <f t="shared" si="16"/>
        <v>0</v>
      </c>
      <c r="T118" s="6">
        <f t="shared" si="19"/>
        <v>0</v>
      </c>
      <c r="U118" s="2"/>
      <c r="V118" s="2"/>
    </row>
    <row r="119" spans="1:255" s="69" customFormat="1" x14ac:dyDescent="0.3">
      <c r="A119" s="61" t="s">
        <v>620</v>
      </c>
      <c r="B119" s="61" t="s">
        <v>620</v>
      </c>
      <c r="C119" s="8" t="s">
        <v>621</v>
      </c>
      <c r="D119" s="8" t="s">
        <v>282</v>
      </c>
      <c r="E119" s="8" t="s">
        <v>283</v>
      </c>
      <c r="F119" s="8" t="s">
        <v>66</v>
      </c>
      <c r="G119" s="8" t="s">
        <v>18</v>
      </c>
      <c r="H119" s="9">
        <v>4.2824</v>
      </c>
      <c r="I119" s="77"/>
      <c r="J119" s="10">
        <f t="shared" si="13"/>
        <v>0</v>
      </c>
      <c r="K119" s="78"/>
      <c r="L119" s="131" t="s">
        <v>615</v>
      </c>
      <c r="M119" s="131"/>
      <c r="N119" s="131"/>
      <c r="O119" s="2"/>
      <c r="P119" s="1"/>
      <c r="Q119" s="6">
        <f t="shared" si="14"/>
        <v>0</v>
      </c>
      <c r="R119" s="6">
        <f t="shared" si="15"/>
        <v>0</v>
      </c>
      <c r="S119" s="7">
        <f t="shared" si="16"/>
        <v>0</v>
      </c>
      <c r="T119" s="6">
        <f t="shared" si="19"/>
        <v>0</v>
      </c>
      <c r="U119" s="2"/>
      <c r="V119" s="2"/>
    </row>
    <row r="120" spans="1:255" s="69" customFormat="1" x14ac:dyDescent="0.3">
      <c r="A120" s="106" t="s">
        <v>622</v>
      </c>
      <c r="B120" s="106" t="s">
        <v>622</v>
      </c>
      <c r="C120" s="107" t="s">
        <v>623</v>
      </c>
      <c r="D120" s="107" t="s">
        <v>282</v>
      </c>
      <c r="E120" s="107" t="s">
        <v>283</v>
      </c>
      <c r="F120" s="107" t="s">
        <v>66</v>
      </c>
      <c r="G120" s="107" t="s">
        <v>18</v>
      </c>
      <c r="H120" s="108">
        <v>7.6315999999999997</v>
      </c>
      <c r="I120" s="109"/>
      <c r="J120" s="110">
        <f t="shared" si="13"/>
        <v>0</v>
      </c>
      <c r="K120" s="111"/>
      <c r="L120" s="115"/>
      <c r="M120" s="115"/>
      <c r="N120" s="115"/>
      <c r="O120" s="116"/>
      <c r="P120" s="115"/>
      <c r="Q120" s="6">
        <f t="shared" si="14"/>
        <v>0</v>
      </c>
      <c r="R120" s="6">
        <f t="shared" si="15"/>
        <v>0</v>
      </c>
      <c r="S120" s="7">
        <f t="shared" si="16"/>
        <v>0</v>
      </c>
      <c r="T120" s="6">
        <f t="shared" si="19"/>
        <v>0</v>
      </c>
      <c r="U120" s="116"/>
      <c r="V120" s="116"/>
    </row>
    <row r="121" spans="1:255" s="69" customFormat="1" x14ac:dyDescent="0.3">
      <c r="A121" s="106" t="s">
        <v>624</v>
      </c>
      <c r="B121" s="106" t="s">
        <v>624</v>
      </c>
      <c r="C121" s="107" t="s">
        <v>625</v>
      </c>
      <c r="D121" s="107" t="s">
        <v>282</v>
      </c>
      <c r="E121" s="107" t="s">
        <v>283</v>
      </c>
      <c r="F121" s="107" t="s">
        <v>66</v>
      </c>
      <c r="G121" s="107" t="s">
        <v>18</v>
      </c>
      <c r="H121" s="108">
        <v>9.1583000000000006</v>
      </c>
      <c r="I121" s="109"/>
      <c r="J121" s="110">
        <f t="shared" si="13"/>
        <v>0</v>
      </c>
      <c r="K121" s="111"/>
      <c r="L121" s="115"/>
      <c r="M121" s="115"/>
      <c r="N121" s="115"/>
      <c r="O121" s="116"/>
      <c r="P121" s="115"/>
      <c r="Q121" s="6">
        <f t="shared" si="14"/>
        <v>0</v>
      </c>
      <c r="R121" s="6">
        <f t="shared" si="15"/>
        <v>0</v>
      </c>
      <c r="S121" s="7">
        <f t="shared" si="16"/>
        <v>0</v>
      </c>
      <c r="T121" s="6">
        <f t="shared" si="19"/>
        <v>0</v>
      </c>
      <c r="U121" s="116"/>
      <c r="V121" s="116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3">
      <c r="A122" s="106" t="s">
        <v>626</v>
      </c>
      <c r="B122" s="106" t="s">
        <v>626</v>
      </c>
      <c r="C122" s="107" t="s">
        <v>627</v>
      </c>
      <c r="D122" s="107" t="s">
        <v>282</v>
      </c>
      <c r="E122" s="107" t="s">
        <v>283</v>
      </c>
      <c r="F122" s="107" t="s">
        <v>66</v>
      </c>
      <c r="G122" s="107" t="s">
        <v>18</v>
      </c>
      <c r="H122" s="108">
        <v>9.5077999999999996</v>
      </c>
      <c r="I122" s="109"/>
      <c r="J122" s="110">
        <f t="shared" si="13"/>
        <v>0</v>
      </c>
      <c r="K122" s="111"/>
      <c r="L122" s="115"/>
      <c r="M122" s="115"/>
      <c r="N122" s="115"/>
      <c r="O122" s="116"/>
      <c r="P122" s="115"/>
      <c r="Q122" s="6">
        <f t="shared" si="14"/>
        <v>0</v>
      </c>
      <c r="R122" s="6">
        <f t="shared" si="15"/>
        <v>0</v>
      </c>
      <c r="S122" s="7">
        <f t="shared" si="16"/>
        <v>0</v>
      </c>
      <c r="T122" s="6">
        <f t="shared" si="19"/>
        <v>0</v>
      </c>
      <c r="U122" s="116"/>
      <c r="V122" s="116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</row>
    <row r="123" spans="1:255" s="69" customFormat="1" x14ac:dyDescent="0.3">
      <c r="A123" s="61" t="s">
        <v>628</v>
      </c>
      <c r="B123" s="61" t="s">
        <v>628</v>
      </c>
      <c r="C123" s="8" t="s">
        <v>629</v>
      </c>
      <c r="D123" s="8" t="s">
        <v>630</v>
      </c>
      <c r="E123" s="8" t="s">
        <v>631</v>
      </c>
      <c r="F123" s="8" t="s">
        <v>632</v>
      </c>
      <c r="G123" s="8" t="s">
        <v>53</v>
      </c>
      <c r="H123" s="9"/>
      <c r="I123" s="77"/>
      <c r="J123" s="10">
        <f t="shared" si="13"/>
        <v>0</v>
      </c>
      <c r="K123" s="78"/>
      <c r="L123" s="1"/>
      <c r="M123" s="1"/>
      <c r="N123" s="1"/>
      <c r="O123" s="2"/>
      <c r="P123" s="1"/>
      <c r="Q123" s="6">
        <f t="shared" si="14"/>
        <v>0</v>
      </c>
      <c r="R123" s="6">
        <f t="shared" si="15"/>
        <v>0</v>
      </c>
      <c r="S123" s="7">
        <f t="shared" si="16"/>
        <v>0</v>
      </c>
      <c r="T123" s="6">
        <f>SUM(S123*H123)</f>
        <v>0</v>
      </c>
      <c r="U123" s="2"/>
      <c r="V123" s="2"/>
    </row>
    <row r="124" spans="1:255" s="69" customFormat="1" x14ac:dyDescent="0.3">
      <c r="A124" s="61" t="s">
        <v>284</v>
      </c>
      <c r="B124" s="61" t="s">
        <v>284</v>
      </c>
      <c r="C124" s="8" t="s">
        <v>285</v>
      </c>
      <c r="D124" s="8" t="s">
        <v>87</v>
      </c>
      <c r="E124" s="8" t="s">
        <v>32</v>
      </c>
      <c r="F124" s="8" t="s">
        <v>33</v>
      </c>
      <c r="G124" s="8" t="s">
        <v>34</v>
      </c>
      <c r="H124" s="9">
        <v>16.73</v>
      </c>
      <c r="I124" s="77"/>
      <c r="J124" s="10">
        <f t="shared" si="13"/>
        <v>0</v>
      </c>
      <c r="K124" s="78"/>
      <c r="L124" s="1"/>
      <c r="M124" s="1"/>
      <c r="N124" s="1"/>
      <c r="O124" s="2"/>
      <c r="P124" s="1"/>
      <c r="Q124" s="6"/>
      <c r="R124" s="6"/>
      <c r="S124" s="7">
        <f t="shared" si="16"/>
        <v>0</v>
      </c>
      <c r="T124" s="6">
        <f>SUM(S124*H124)</f>
        <v>0</v>
      </c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3">
      <c r="A125" s="79" t="s">
        <v>286</v>
      </c>
      <c r="B125" s="79" t="s">
        <v>286</v>
      </c>
      <c r="C125" s="80" t="s">
        <v>287</v>
      </c>
      <c r="D125" s="80" t="s">
        <v>241</v>
      </c>
      <c r="E125" s="80" t="s">
        <v>242</v>
      </c>
      <c r="F125" s="80" t="s">
        <v>63</v>
      </c>
      <c r="G125" s="80" t="s">
        <v>18</v>
      </c>
      <c r="H125" s="81">
        <v>7</v>
      </c>
      <c r="I125" s="82"/>
      <c r="J125" s="83">
        <f t="shared" si="13"/>
        <v>0</v>
      </c>
      <c r="K125" s="84"/>
      <c r="L125" s="85"/>
      <c r="M125" s="85"/>
      <c r="N125" s="85"/>
      <c r="O125" s="86"/>
      <c r="P125" s="85"/>
      <c r="Q125" s="6">
        <f>SUM(I125-K125)</f>
        <v>0</v>
      </c>
      <c r="R125" s="6">
        <f>SUM(K125+N125)-(O125+P125)</f>
        <v>0</v>
      </c>
      <c r="S125" s="7">
        <f t="shared" si="16"/>
        <v>0</v>
      </c>
      <c r="T125" s="6">
        <f>SUM(S125/8)</f>
        <v>0</v>
      </c>
      <c r="U125" s="86"/>
      <c r="V125" s="86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</row>
    <row r="126" spans="1:255" s="69" customFormat="1" x14ac:dyDescent="0.3">
      <c r="A126" s="68" t="s">
        <v>288</v>
      </c>
      <c r="B126" s="68" t="s">
        <v>288</v>
      </c>
      <c r="C126" s="69" t="s">
        <v>289</v>
      </c>
      <c r="D126" s="69" t="s">
        <v>15</v>
      </c>
      <c r="E126" s="69" t="s">
        <v>16</v>
      </c>
      <c r="F126" s="69" t="s">
        <v>17</v>
      </c>
      <c r="G126" s="69" t="s">
        <v>18</v>
      </c>
      <c r="H126" s="70">
        <v>130</v>
      </c>
      <c r="I126" s="113">
        <v>1.53</v>
      </c>
      <c r="J126" s="72">
        <f t="shared" si="13"/>
        <v>198.9</v>
      </c>
      <c r="K126" s="114">
        <v>1.93</v>
      </c>
      <c r="L126" s="70">
        <f>SUM(2300/1500)</f>
        <v>1.5333333333333334</v>
      </c>
      <c r="M126" s="70"/>
      <c r="N126" s="70"/>
      <c r="O126" s="68"/>
      <c r="P126" s="68"/>
      <c r="Q126" s="6">
        <f>SUM(I126-K126)</f>
        <v>-0.39999999999999991</v>
      </c>
      <c r="R126" s="6">
        <f>SUM(K126+N126)-(O126+P126)</f>
        <v>1.93</v>
      </c>
      <c r="S126" s="7">
        <f t="shared" si="16"/>
        <v>-0.39999999999999991</v>
      </c>
      <c r="T126" s="6">
        <f>SUM(S126*H126)</f>
        <v>-51.999999999999986</v>
      </c>
    </row>
    <row r="127" spans="1:255" s="69" customFormat="1" x14ac:dyDescent="0.3">
      <c r="A127" s="61" t="s">
        <v>290</v>
      </c>
      <c r="B127" s="61" t="s">
        <v>290</v>
      </c>
      <c r="C127" s="8" t="s">
        <v>291</v>
      </c>
      <c r="D127" s="8" t="s">
        <v>292</v>
      </c>
      <c r="E127" s="8" t="s">
        <v>293</v>
      </c>
      <c r="F127" s="8" t="s">
        <v>120</v>
      </c>
      <c r="G127" s="8" t="s">
        <v>121</v>
      </c>
      <c r="H127" s="9">
        <v>1.8907</v>
      </c>
      <c r="I127" s="77"/>
      <c r="J127" s="10">
        <f t="shared" si="13"/>
        <v>0</v>
      </c>
      <c r="K127" s="78"/>
      <c r="L127" s="131" t="s">
        <v>633</v>
      </c>
      <c r="M127" s="131"/>
      <c r="N127" s="131">
        <v>6</v>
      </c>
      <c r="O127" s="2"/>
      <c r="P127" s="1"/>
      <c r="Q127" s="6">
        <f>SUM(I127-K127)</f>
        <v>0</v>
      </c>
      <c r="R127" s="6">
        <f>SUM(K127+N127)-(O127+P127)</f>
        <v>6</v>
      </c>
      <c r="S127" s="7">
        <f t="shared" si="16"/>
        <v>-6</v>
      </c>
      <c r="T127" s="6">
        <f>SUM(S127*H127)</f>
        <v>-11.344200000000001</v>
      </c>
      <c r="U127" s="2"/>
      <c r="V127" s="2"/>
    </row>
    <row r="128" spans="1:255" s="69" customFormat="1" x14ac:dyDescent="0.3">
      <c r="A128" s="61" t="s">
        <v>294</v>
      </c>
      <c r="B128" s="61" t="s">
        <v>294</v>
      </c>
      <c r="C128" s="8" t="s">
        <v>295</v>
      </c>
      <c r="D128" s="8" t="s">
        <v>296</v>
      </c>
      <c r="E128" s="8" t="s">
        <v>297</v>
      </c>
      <c r="F128" s="8" t="s">
        <v>120</v>
      </c>
      <c r="G128" s="8" t="s">
        <v>121</v>
      </c>
      <c r="H128" s="9">
        <v>35</v>
      </c>
      <c r="I128" s="77">
        <v>7</v>
      </c>
      <c r="J128" s="10">
        <f t="shared" si="13"/>
        <v>245</v>
      </c>
      <c r="K128" s="78">
        <v>8</v>
      </c>
      <c r="L128" s="1"/>
      <c r="M128" s="1"/>
      <c r="N128" s="1"/>
      <c r="O128" s="2"/>
      <c r="P128" s="1"/>
      <c r="Q128" s="6">
        <f>SUM(I128-K128)</f>
        <v>-1</v>
      </c>
      <c r="R128" s="6">
        <f>SUM(K128+N128)-(O128+P128)</f>
        <v>8</v>
      </c>
      <c r="S128" s="7">
        <f t="shared" si="16"/>
        <v>-1</v>
      </c>
      <c r="T128" s="6">
        <f>SUM(S128*H128)</f>
        <v>-35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3">
      <c r="A129" s="61">
        <v>105298</v>
      </c>
      <c r="B129" s="61">
        <v>105298</v>
      </c>
      <c r="C129" s="8" t="s">
        <v>298</v>
      </c>
      <c r="D129" s="8" t="s">
        <v>296</v>
      </c>
      <c r="E129" s="8" t="s">
        <v>297</v>
      </c>
      <c r="F129" s="8" t="s">
        <v>120</v>
      </c>
      <c r="G129" s="8" t="s">
        <v>121</v>
      </c>
      <c r="H129" s="9">
        <v>56.97</v>
      </c>
      <c r="I129" s="77">
        <v>1</v>
      </c>
      <c r="J129" s="10">
        <f t="shared" si="13"/>
        <v>56.97</v>
      </c>
      <c r="K129" s="78">
        <v>1</v>
      </c>
      <c r="O129" s="2"/>
      <c r="Q129" s="6">
        <f>SUM(I129-K129)</f>
        <v>0</v>
      </c>
      <c r="R129" s="6">
        <f>SUM(K129+N129)-(O129+P129)</f>
        <v>1</v>
      </c>
      <c r="S129" s="7">
        <f t="shared" si="16"/>
        <v>0</v>
      </c>
      <c r="T129" s="6">
        <f>SUM(S129*H129)</f>
        <v>0</v>
      </c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9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9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9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9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9"/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69"/>
      <c r="HX129" s="69"/>
      <c r="HY129" s="69"/>
      <c r="HZ129" s="69"/>
      <c r="IA129" s="69"/>
      <c r="IB129" s="69"/>
      <c r="IC129" s="69"/>
      <c r="ID129" s="69"/>
      <c r="IE129" s="69"/>
      <c r="IF129" s="69"/>
      <c r="IG129" s="69"/>
      <c r="IH129" s="69"/>
      <c r="II129" s="69"/>
      <c r="IJ129" s="69"/>
      <c r="IK129" s="69"/>
      <c r="IL129" s="69"/>
      <c r="IM129" s="69"/>
      <c r="IN129" s="69"/>
      <c r="IO129" s="69"/>
      <c r="IP129" s="69"/>
      <c r="IQ129" s="69"/>
      <c r="IR129" s="69"/>
      <c r="IS129" s="69"/>
      <c r="IT129" s="69"/>
      <c r="IU129" s="69"/>
    </row>
    <row r="130" spans="1:255" x14ac:dyDescent="0.3">
      <c r="A130" s="61" t="s">
        <v>299</v>
      </c>
      <c r="B130" s="61" t="s">
        <v>299</v>
      </c>
      <c r="C130" s="8" t="s">
        <v>300</v>
      </c>
      <c r="D130" s="8" t="s">
        <v>296</v>
      </c>
      <c r="E130" s="8" t="s">
        <v>297</v>
      </c>
      <c r="F130" s="8" t="s">
        <v>120</v>
      </c>
      <c r="G130" s="8" t="s">
        <v>121</v>
      </c>
      <c r="H130" s="9">
        <v>60</v>
      </c>
      <c r="I130" s="77">
        <v>5</v>
      </c>
      <c r="J130" s="10">
        <f t="shared" ref="J130:J193" si="20">SUM(I130*H130)</f>
        <v>300</v>
      </c>
      <c r="K130" s="78"/>
      <c r="O130" s="2"/>
      <c r="Q130" s="6"/>
      <c r="R130" s="6"/>
      <c r="S130" s="7"/>
      <c r="T130" s="6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9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69"/>
      <c r="HX130" s="69"/>
      <c r="HY130" s="69"/>
      <c r="HZ130" s="69"/>
      <c r="IA130" s="69"/>
      <c r="IB130" s="69"/>
      <c r="IC130" s="69"/>
      <c r="ID130" s="69"/>
      <c r="IE130" s="69"/>
      <c r="IF130" s="69"/>
      <c r="IG130" s="69"/>
      <c r="IH130" s="69"/>
      <c r="II130" s="69"/>
      <c r="IJ130" s="69"/>
      <c r="IK130" s="69"/>
      <c r="IL130" s="69"/>
      <c r="IM130" s="69"/>
      <c r="IN130" s="69"/>
      <c r="IO130" s="69"/>
      <c r="IP130" s="69"/>
      <c r="IQ130" s="69"/>
      <c r="IR130" s="69"/>
      <c r="IS130" s="69"/>
      <c r="IT130" s="69"/>
      <c r="IU130" s="69"/>
    </row>
    <row r="131" spans="1:255" x14ac:dyDescent="0.3">
      <c r="A131" s="61" t="s">
        <v>301</v>
      </c>
      <c r="B131" s="61" t="s">
        <v>301</v>
      </c>
      <c r="C131" s="8" t="s">
        <v>302</v>
      </c>
      <c r="D131" s="8" t="s">
        <v>296</v>
      </c>
      <c r="E131" s="8" t="s">
        <v>297</v>
      </c>
      <c r="F131" s="8" t="s">
        <v>120</v>
      </c>
      <c r="G131" s="8" t="s">
        <v>121</v>
      </c>
      <c r="H131" s="9">
        <v>53</v>
      </c>
      <c r="I131" s="77">
        <v>5</v>
      </c>
      <c r="J131" s="10">
        <f t="shared" si="20"/>
        <v>265</v>
      </c>
      <c r="K131" s="78"/>
      <c r="O131" s="2"/>
      <c r="Q131" s="6"/>
      <c r="R131" s="6"/>
      <c r="S131" s="7"/>
      <c r="T131" s="6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</row>
    <row r="132" spans="1:255" x14ac:dyDescent="0.3">
      <c r="A132" s="61" t="s">
        <v>303</v>
      </c>
      <c r="B132" s="61" t="s">
        <v>303</v>
      </c>
      <c r="C132" s="8" t="s">
        <v>304</v>
      </c>
      <c r="D132" s="8" t="s">
        <v>296</v>
      </c>
      <c r="E132" s="8" t="s">
        <v>297</v>
      </c>
      <c r="F132" s="8" t="s">
        <v>120</v>
      </c>
      <c r="G132" s="8" t="s">
        <v>121</v>
      </c>
      <c r="H132" s="9">
        <v>53</v>
      </c>
      <c r="I132" s="77">
        <v>5</v>
      </c>
      <c r="J132" s="10">
        <f t="shared" si="20"/>
        <v>265</v>
      </c>
      <c r="K132" s="78"/>
      <c r="O132" s="2"/>
      <c r="Q132" s="6"/>
      <c r="R132" s="6"/>
      <c r="S132" s="7"/>
      <c r="T132" s="6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  <c r="IS132" s="69"/>
      <c r="IT132" s="69"/>
      <c r="IU132" s="69"/>
    </row>
    <row r="133" spans="1:255" x14ac:dyDescent="0.3">
      <c r="A133" s="61" t="s">
        <v>305</v>
      </c>
      <c r="B133" s="61" t="s">
        <v>305</v>
      </c>
      <c r="C133" s="8" t="s">
        <v>306</v>
      </c>
      <c r="D133" s="8"/>
      <c r="E133" s="8"/>
      <c r="F133" s="8"/>
      <c r="G133" s="8"/>
      <c r="H133" s="9">
        <v>6.4</v>
      </c>
      <c r="I133" s="77">
        <v>10</v>
      </c>
      <c r="J133" s="10">
        <f t="shared" si="20"/>
        <v>64</v>
      </c>
      <c r="K133" s="78"/>
      <c r="O133" s="2"/>
      <c r="Q133" s="6"/>
      <c r="R133" s="6"/>
      <c r="S133" s="7"/>
      <c r="T133" s="6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  <c r="IS133" s="69"/>
      <c r="IT133" s="69"/>
      <c r="IU133" s="69"/>
    </row>
    <row r="134" spans="1:255" s="69" customFormat="1" x14ac:dyDescent="0.3">
      <c r="A134" s="79" t="s">
        <v>307</v>
      </c>
      <c r="B134" s="79" t="s">
        <v>307</v>
      </c>
      <c r="C134" s="80" t="s">
        <v>308</v>
      </c>
      <c r="D134" s="80" t="s">
        <v>61</v>
      </c>
      <c r="E134" s="80" t="s">
        <v>62</v>
      </c>
      <c r="F134" s="80" t="s">
        <v>63</v>
      </c>
      <c r="G134" s="80" t="s">
        <v>18</v>
      </c>
      <c r="H134" s="81">
        <v>14.84</v>
      </c>
      <c r="I134" s="82">
        <v>8</v>
      </c>
      <c r="J134" s="83">
        <f t="shared" si="20"/>
        <v>118.72</v>
      </c>
      <c r="K134" s="84">
        <v>16</v>
      </c>
      <c r="L134" s="85"/>
      <c r="M134" s="85"/>
      <c r="N134" s="85">
        <v>10</v>
      </c>
      <c r="O134" s="86"/>
      <c r="P134" s="79"/>
      <c r="Q134" s="6">
        <f t="shared" ref="Q134:Q166" si="21">SUM(I134-K134)</f>
        <v>-8</v>
      </c>
      <c r="R134" s="6">
        <f t="shared" ref="R134:R166" si="22">SUM(K134+N134)-(O134+P134)</f>
        <v>26</v>
      </c>
      <c r="S134" s="7">
        <f t="shared" ref="S134:S166" si="23">SUM(I134-R134)</f>
        <v>-18</v>
      </c>
      <c r="T134" s="6">
        <f>SUM(S134/8)</f>
        <v>-2.25</v>
      </c>
      <c r="U134" s="86"/>
      <c r="V134" s="86"/>
    </row>
    <row r="135" spans="1:255" s="69" customFormat="1" x14ac:dyDescent="0.3">
      <c r="A135" s="79" t="s">
        <v>309</v>
      </c>
      <c r="B135" s="79" t="s">
        <v>309</v>
      </c>
      <c r="C135" s="80" t="s">
        <v>310</v>
      </c>
      <c r="D135" s="80" t="s">
        <v>61</v>
      </c>
      <c r="E135" s="80" t="s">
        <v>62</v>
      </c>
      <c r="F135" s="80" t="s">
        <v>63</v>
      </c>
      <c r="G135" s="80" t="s">
        <v>18</v>
      </c>
      <c r="H135" s="81">
        <v>16</v>
      </c>
      <c r="I135" s="82"/>
      <c r="J135" s="83">
        <f t="shared" si="20"/>
        <v>0</v>
      </c>
      <c r="K135" s="84">
        <v>3</v>
      </c>
      <c r="L135" s="85"/>
      <c r="M135" s="85"/>
      <c r="N135" s="85">
        <v>0</v>
      </c>
      <c r="O135" s="86"/>
      <c r="P135" s="85"/>
      <c r="Q135" s="6">
        <f t="shared" si="21"/>
        <v>-3</v>
      </c>
      <c r="R135" s="6">
        <f t="shared" si="22"/>
        <v>3</v>
      </c>
      <c r="S135" s="7">
        <f t="shared" si="23"/>
        <v>-3</v>
      </c>
      <c r="T135" s="6">
        <f>SUM(S135/8)</f>
        <v>-0.375</v>
      </c>
      <c r="U135" s="86"/>
      <c r="V135" s="86"/>
    </row>
    <row r="136" spans="1:255" s="69" customFormat="1" x14ac:dyDescent="0.3">
      <c r="A136" s="61" t="s">
        <v>311</v>
      </c>
      <c r="B136" s="61" t="s">
        <v>311</v>
      </c>
      <c r="C136" s="8" t="s">
        <v>312</v>
      </c>
      <c r="D136" s="8" t="s">
        <v>313</v>
      </c>
      <c r="E136" s="8" t="s">
        <v>314</v>
      </c>
      <c r="F136" s="8" t="s">
        <v>63</v>
      </c>
      <c r="G136" s="8" t="s">
        <v>18</v>
      </c>
      <c r="H136" s="9">
        <v>4</v>
      </c>
      <c r="I136" s="77">
        <v>120</v>
      </c>
      <c r="J136" s="10">
        <f t="shared" si="20"/>
        <v>480</v>
      </c>
      <c r="K136" s="78">
        <v>19</v>
      </c>
      <c r="L136" s="1"/>
      <c r="M136" s="1"/>
      <c r="N136" s="1"/>
      <c r="O136" s="1"/>
      <c r="P136" s="1"/>
      <c r="Q136" s="6">
        <f t="shared" si="21"/>
        <v>101</v>
      </c>
      <c r="R136" s="6">
        <f t="shared" si="22"/>
        <v>19</v>
      </c>
      <c r="S136" s="7">
        <f t="shared" si="23"/>
        <v>101</v>
      </c>
      <c r="T136" s="6">
        <f>SUM(S136/8)</f>
        <v>12.625</v>
      </c>
      <c r="U136" s="2"/>
      <c r="V136" s="2"/>
    </row>
    <row r="137" spans="1:255" s="69" customFormat="1" x14ac:dyDescent="0.3">
      <c r="A137" s="61" t="s">
        <v>315</v>
      </c>
      <c r="B137" s="61" t="s">
        <v>315</v>
      </c>
      <c r="C137" s="8" t="s">
        <v>316</v>
      </c>
      <c r="D137" s="8" t="s">
        <v>317</v>
      </c>
      <c r="E137" s="8" t="s">
        <v>140</v>
      </c>
      <c r="F137" s="8" t="s">
        <v>33</v>
      </c>
      <c r="G137" s="8" t="s">
        <v>34</v>
      </c>
      <c r="H137" s="9">
        <v>0.78749999999999998</v>
      </c>
      <c r="I137" s="77">
        <v>78</v>
      </c>
      <c r="J137" s="10">
        <f t="shared" si="20"/>
        <v>61.424999999999997</v>
      </c>
      <c r="K137" s="78">
        <v>29</v>
      </c>
      <c r="L137" s="1">
        <f>SUM(3*24)+63</f>
        <v>135</v>
      </c>
      <c r="M137" s="1"/>
      <c r="N137" s="1">
        <v>240</v>
      </c>
      <c r="O137" s="2"/>
      <c r="P137" s="1">
        <v>334</v>
      </c>
      <c r="Q137" s="6">
        <f t="shared" si="21"/>
        <v>49</v>
      </c>
      <c r="R137" s="6">
        <f t="shared" si="22"/>
        <v>-65</v>
      </c>
      <c r="S137" s="7">
        <f t="shared" si="23"/>
        <v>143</v>
      </c>
      <c r="T137" s="6">
        <f>SUM(S137*H137)</f>
        <v>112.6125</v>
      </c>
      <c r="U137" s="2"/>
      <c r="V137" s="2"/>
    </row>
    <row r="138" spans="1:255" s="69" customFormat="1" x14ac:dyDescent="0.3">
      <c r="A138" s="61" t="s">
        <v>318</v>
      </c>
      <c r="B138" s="61" t="s">
        <v>318</v>
      </c>
      <c r="C138" s="8" t="s">
        <v>319</v>
      </c>
      <c r="D138" s="8" t="s">
        <v>320</v>
      </c>
      <c r="E138" s="8" t="s">
        <v>62</v>
      </c>
      <c r="F138" s="8" t="s">
        <v>63</v>
      </c>
      <c r="G138" s="8" t="s">
        <v>18</v>
      </c>
      <c r="H138" s="9">
        <v>8</v>
      </c>
      <c r="I138" s="77">
        <v>3</v>
      </c>
      <c r="J138" s="10">
        <f t="shared" si="20"/>
        <v>24</v>
      </c>
      <c r="K138" s="78">
        <v>3</v>
      </c>
      <c r="L138" s="1"/>
      <c r="M138" s="1"/>
      <c r="N138" s="1"/>
      <c r="O138" s="2"/>
      <c r="P138" s="1"/>
      <c r="Q138" s="6">
        <f t="shared" si="21"/>
        <v>0</v>
      </c>
      <c r="R138" s="6">
        <f t="shared" si="22"/>
        <v>3</v>
      </c>
      <c r="S138" s="7">
        <f t="shared" si="23"/>
        <v>0</v>
      </c>
      <c r="T138" s="6">
        <f>SUM(S138*H138)</f>
        <v>0</v>
      </c>
      <c r="U138" s="2"/>
      <c r="V138" s="2"/>
    </row>
    <row r="139" spans="1:255" s="69" customFormat="1" x14ac:dyDescent="0.3">
      <c r="A139" s="61" t="s">
        <v>321</v>
      </c>
      <c r="B139" s="61" t="s">
        <v>321</v>
      </c>
      <c r="C139" s="8" t="s">
        <v>322</v>
      </c>
      <c r="D139" s="8" t="s">
        <v>323</v>
      </c>
      <c r="E139" s="8" t="s">
        <v>324</v>
      </c>
      <c r="F139" s="8" t="s">
        <v>63</v>
      </c>
      <c r="G139" s="8" t="s">
        <v>18</v>
      </c>
      <c r="H139" s="9">
        <v>22.8</v>
      </c>
      <c r="I139" s="77">
        <v>2.7</v>
      </c>
      <c r="J139" s="10">
        <f t="shared" si="20"/>
        <v>61.560000000000009</v>
      </c>
      <c r="K139" s="78">
        <v>11.5</v>
      </c>
      <c r="L139" s="1"/>
      <c r="M139" s="1"/>
      <c r="N139" s="1"/>
      <c r="O139" s="2"/>
      <c r="P139" s="1"/>
      <c r="Q139" s="6">
        <f t="shared" si="21"/>
        <v>-8.8000000000000007</v>
      </c>
      <c r="R139" s="6">
        <f t="shared" si="22"/>
        <v>11.5</v>
      </c>
      <c r="S139" s="7">
        <f t="shared" si="23"/>
        <v>-8.8000000000000007</v>
      </c>
      <c r="T139" s="6">
        <f>SUM(S139*H139)</f>
        <v>-200.64000000000001</v>
      </c>
      <c r="U139" s="2"/>
      <c r="V139" s="2"/>
    </row>
    <row r="140" spans="1:255" s="69" customFormat="1" x14ac:dyDescent="0.3">
      <c r="A140" s="68" t="s">
        <v>325</v>
      </c>
      <c r="B140" s="68" t="s">
        <v>325</v>
      </c>
      <c r="C140" s="69" t="s">
        <v>326</v>
      </c>
      <c r="D140" s="69" t="s">
        <v>110</v>
      </c>
      <c r="E140" s="69" t="s">
        <v>111</v>
      </c>
      <c r="F140" s="69" t="s">
        <v>17</v>
      </c>
      <c r="G140" s="69" t="s">
        <v>18</v>
      </c>
      <c r="H140" s="70">
        <v>4.5</v>
      </c>
      <c r="I140" s="71"/>
      <c r="J140" s="72">
        <f t="shared" si="20"/>
        <v>0</v>
      </c>
      <c r="K140" s="73"/>
      <c r="L140" s="70"/>
      <c r="M140" s="68"/>
      <c r="N140" s="68"/>
      <c r="O140" s="68"/>
      <c r="P140" s="68"/>
      <c r="Q140" s="6">
        <f t="shared" si="21"/>
        <v>0</v>
      </c>
      <c r="R140" s="6">
        <f t="shared" si="22"/>
        <v>0</v>
      </c>
      <c r="S140" s="7">
        <f t="shared" si="23"/>
        <v>0</v>
      </c>
      <c r="T140" s="6">
        <f>SUM(S140*H140)</f>
        <v>0</v>
      </c>
    </row>
    <row r="141" spans="1:255" s="69" customFormat="1" x14ac:dyDescent="0.3">
      <c r="A141" s="68" t="s">
        <v>327</v>
      </c>
      <c r="B141" s="68" t="s">
        <v>327</v>
      </c>
      <c r="C141" s="69" t="s">
        <v>328</v>
      </c>
      <c r="D141" s="69" t="s">
        <v>23</v>
      </c>
      <c r="E141" s="69" t="s">
        <v>24</v>
      </c>
      <c r="F141" s="69" t="s">
        <v>17</v>
      </c>
      <c r="G141" s="69" t="s">
        <v>18</v>
      </c>
      <c r="H141" s="70">
        <v>6</v>
      </c>
      <c r="I141" s="71">
        <v>10</v>
      </c>
      <c r="J141" s="72">
        <f t="shared" si="20"/>
        <v>60</v>
      </c>
      <c r="K141" s="73">
        <v>12</v>
      </c>
      <c r="L141" s="70"/>
      <c r="M141" s="68"/>
      <c r="N141" s="68"/>
      <c r="O141" s="68"/>
      <c r="P141" s="68"/>
      <c r="Q141" s="6">
        <f t="shared" si="21"/>
        <v>-2</v>
      </c>
      <c r="R141" s="6">
        <f t="shared" si="22"/>
        <v>12</v>
      </c>
      <c r="S141" s="7">
        <f t="shared" si="23"/>
        <v>-2</v>
      </c>
      <c r="T141" s="6">
        <f>SUM(S141*H141)</f>
        <v>-12</v>
      </c>
    </row>
    <row r="142" spans="1:255" s="69" customFormat="1" x14ac:dyDescent="0.3">
      <c r="A142" s="79" t="s">
        <v>329</v>
      </c>
      <c r="B142" s="79" t="s">
        <v>329</v>
      </c>
      <c r="C142" s="80" t="s">
        <v>330</v>
      </c>
      <c r="D142" s="80" t="s">
        <v>61</v>
      </c>
      <c r="E142" s="80" t="s">
        <v>62</v>
      </c>
      <c r="F142" s="80" t="s">
        <v>63</v>
      </c>
      <c r="G142" s="80" t="s">
        <v>18</v>
      </c>
      <c r="H142" s="81">
        <v>25.97</v>
      </c>
      <c r="I142" s="82">
        <v>2</v>
      </c>
      <c r="J142" s="83">
        <f t="shared" si="20"/>
        <v>51.94</v>
      </c>
      <c r="K142" s="84">
        <v>2</v>
      </c>
      <c r="L142" s="85"/>
      <c r="M142" s="85"/>
      <c r="N142" s="85"/>
      <c r="O142" s="86"/>
      <c r="P142" s="85"/>
      <c r="Q142" s="6">
        <f t="shared" si="21"/>
        <v>0</v>
      </c>
      <c r="R142" s="6">
        <f t="shared" si="22"/>
        <v>2</v>
      </c>
      <c r="S142" s="7">
        <f t="shared" si="23"/>
        <v>0</v>
      </c>
      <c r="T142" s="6">
        <f>SUM(S142/8)</f>
        <v>0</v>
      </c>
      <c r="U142" s="86"/>
      <c r="V142" s="86"/>
    </row>
    <row r="143" spans="1:255" s="69" customFormat="1" x14ac:dyDescent="0.3">
      <c r="A143" s="61" t="s">
        <v>331</v>
      </c>
      <c r="B143" s="61" t="s">
        <v>331</v>
      </c>
      <c r="C143" s="8" t="s">
        <v>332</v>
      </c>
      <c r="D143" s="8" t="s">
        <v>333</v>
      </c>
      <c r="E143" s="8" t="s">
        <v>209</v>
      </c>
      <c r="F143" s="8" t="s">
        <v>63</v>
      </c>
      <c r="G143" s="8" t="s">
        <v>18</v>
      </c>
      <c r="H143" s="9">
        <v>40</v>
      </c>
      <c r="I143" s="77">
        <v>2</v>
      </c>
      <c r="J143" s="10">
        <f t="shared" si="20"/>
        <v>80</v>
      </c>
      <c r="K143" s="78">
        <v>4</v>
      </c>
      <c r="L143" s="1"/>
      <c r="M143" s="1"/>
      <c r="N143" s="1"/>
      <c r="O143" s="2"/>
      <c r="P143" s="1"/>
      <c r="Q143" s="6">
        <f t="shared" si="21"/>
        <v>-2</v>
      </c>
      <c r="R143" s="6">
        <f t="shared" si="22"/>
        <v>4</v>
      </c>
      <c r="S143" s="7">
        <f t="shared" si="23"/>
        <v>-2</v>
      </c>
      <c r="T143" s="6">
        <f t="shared" ref="T143:T166" si="24">SUM(S143*H143)</f>
        <v>-80</v>
      </c>
      <c r="U143" s="2"/>
      <c r="V143" s="2"/>
    </row>
    <row r="144" spans="1:255" s="69" customFormat="1" x14ac:dyDescent="0.3">
      <c r="A144" s="68" t="s">
        <v>334</v>
      </c>
      <c r="B144" s="68" t="s">
        <v>334</v>
      </c>
      <c r="C144" s="69" t="s">
        <v>335</v>
      </c>
      <c r="D144" s="69" t="s">
        <v>15</v>
      </c>
      <c r="E144" s="69" t="s">
        <v>16</v>
      </c>
      <c r="F144" s="69" t="s">
        <v>17</v>
      </c>
      <c r="G144" s="69" t="s">
        <v>18</v>
      </c>
      <c r="H144" s="70">
        <v>80</v>
      </c>
      <c r="I144" s="71">
        <v>0.08</v>
      </c>
      <c r="J144" s="72">
        <f t="shared" si="20"/>
        <v>6.4</v>
      </c>
      <c r="K144" s="73">
        <v>0.09</v>
      </c>
      <c r="L144" s="68" t="s">
        <v>634</v>
      </c>
      <c r="M144" s="68"/>
      <c r="N144" s="68"/>
      <c r="O144" s="68"/>
      <c r="P144" s="68"/>
      <c r="Q144" s="6">
        <f t="shared" si="21"/>
        <v>-9.999999999999995E-3</v>
      </c>
      <c r="R144" s="6">
        <f t="shared" si="22"/>
        <v>0.09</v>
      </c>
      <c r="S144" s="7">
        <f t="shared" si="23"/>
        <v>-9.999999999999995E-3</v>
      </c>
      <c r="T144" s="6">
        <f t="shared" si="24"/>
        <v>-0.7999999999999996</v>
      </c>
    </row>
    <row r="145" spans="1:22" s="69" customFormat="1" x14ac:dyDescent="0.3">
      <c r="A145" s="61" t="s">
        <v>336</v>
      </c>
      <c r="B145" s="61" t="s">
        <v>336</v>
      </c>
      <c r="C145" s="8" t="s">
        <v>337</v>
      </c>
      <c r="D145" s="8" t="s">
        <v>338</v>
      </c>
      <c r="E145" s="8" t="s">
        <v>339</v>
      </c>
      <c r="F145" s="8" t="s">
        <v>66</v>
      </c>
      <c r="G145" s="8" t="s">
        <v>18</v>
      </c>
      <c r="H145" s="9">
        <v>0.95</v>
      </c>
      <c r="I145" s="77"/>
      <c r="J145" s="10">
        <f t="shared" si="20"/>
        <v>0</v>
      </c>
      <c r="K145" s="78">
        <v>14</v>
      </c>
      <c r="L145" s="1"/>
      <c r="M145" s="1"/>
      <c r="N145" s="1"/>
      <c r="O145" s="2"/>
      <c r="P145" s="132"/>
      <c r="Q145" s="6">
        <f t="shared" si="21"/>
        <v>-14</v>
      </c>
      <c r="R145" s="6">
        <f t="shared" si="22"/>
        <v>14</v>
      </c>
      <c r="S145" s="7">
        <f t="shared" si="23"/>
        <v>-14</v>
      </c>
      <c r="T145" s="6">
        <f t="shared" si="24"/>
        <v>-13.299999999999999</v>
      </c>
    </row>
    <row r="146" spans="1:22" x14ac:dyDescent="0.3">
      <c r="A146" s="61" t="s">
        <v>340</v>
      </c>
      <c r="B146" s="61" t="s">
        <v>340</v>
      </c>
      <c r="C146" s="8" t="s">
        <v>341</v>
      </c>
      <c r="D146" s="8" t="s">
        <v>338</v>
      </c>
      <c r="E146" s="8" t="s">
        <v>339</v>
      </c>
      <c r="F146" s="8" t="s">
        <v>66</v>
      </c>
      <c r="G146" s="8" t="s">
        <v>18</v>
      </c>
      <c r="H146" s="9">
        <v>1</v>
      </c>
      <c r="I146" s="77">
        <v>6</v>
      </c>
      <c r="J146" s="10">
        <f t="shared" si="20"/>
        <v>6</v>
      </c>
      <c r="K146" s="78">
        <v>50</v>
      </c>
      <c r="P146" s="132"/>
      <c r="Q146" s="6">
        <f t="shared" si="21"/>
        <v>-44</v>
      </c>
      <c r="R146" s="6">
        <f t="shared" si="22"/>
        <v>50</v>
      </c>
      <c r="S146" s="7">
        <f t="shared" si="23"/>
        <v>-44</v>
      </c>
      <c r="T146" s="6">
        <f t="shared" si="24"/>
        <v>-44</v>
      </c>
    </row>
    <row r="147" spans="1:22" x14ac:dyDescent="0.3">
      <c r="A147" s="61" t="s">
        <v>342</v>
      </c>
      <c r="B147" s="61" t="s">
        <v>342</v>
      </c>
      <c r="C147" s="8" t="s">
        <v>343</v>
      </c>
      <c r="D147" s="8" t="s">
        <v>338</v>
      </c>
      <c r="E147" s="8" t="s">
        <v>339</v>
      </c>
      <c r="F147" s="8" t="s">
        <v>66</v>
      </c>
      <c r="G147" s="8" t="s">
        <v>18</v>
      </c>
      <c r="H147" s="9">
        <v>0.85</v>
      </c>
      <c r="I147" s="77"/>
      <c r="J147" s="10">
        <f t="shared" si="20"/>
        <v>0</v>
      </c>
      <c r="K147" s="78"/>
      <c r="O147" s="2"/>
      <c r="P147" s="132"/>
      <c r="Q147" s="6">
        <f t="shared" si="21"/>
        <v>0</v>
      </c>
      <c r="R147" s="6">
        <f t="shared" si="22"/>
        <v>0</v>
      </c>
      <c r="S147" s="7">
        <f t="shared" si="23"/>
        <v>0</v>
      </c>
      <c r="T147" s="6">
        <f t="shared" si="24"/>
        <v>0</v>
      </c>
      <c r="U147" s="69"/>
      <c r="V147" s="69"/>
    </row>
    <row r="148" spans="1:22" x14ac:dyDescent="0.3">
      <c r="A148" s="61" t="s">
        <v>344</v>
      </c>
      <c r="B148" s="61" t="s">
        <v>344</v>
      </c>
      <c r="C148" s="8" t="s">
        <v>345</v>
      </c>
      <c r="D148" s="8" t="s">
        <v>338</v>
      </c>
      <c r="E148" s="8" t="s">
        <v>339</v>
      </c>
      <c r="F148" s="8" t="s">
        <v>66</v>
      </c>
      <c r="G148" s="8" t="s">
        <v>18</v>
      </c>
      <c r="H148" s="9">
        <v>7.35</v>
      </c>
      <c r="I148" s="77"/>
      <c r="J148" s="10">
        <f t="shared" si="20"/>
        <v>0</v>
      </c>
      <c r="K148" s="78">
        <v>3.63</v>
      </c>
      <c r="L148" s="6">
        <f>SUM(29/8)</f>
        <v>3.625</v>
      </c>
      <c r="P148" s="132"/>
      <c r="Q148" s="6">
        <f t="shared" si="21"/>
        <v>-3.63</v>
      </c>
      <c r="R148" s="6">
        <f t="shared" si="22"/>
        <v>3.63</v>
      </c>
      <c r="S148" s="7">
        <f t="shared" si="23"/>
        <v>-3.63</v>
      </c>
      <c r="T148" s="6">
        <f t="shared" si="24"/>
        <v>-26.680499999999999</v>
      </c>
    </row>
    <row r="149" spans="1:22" s="69" customFormat="1" x14ac:dyDescent="0.3">
      <c r="A149" s="61" t="s">
        <v>346</v>
      </c>
      <c r="B149" s="61" t="s">
        <v>346</v>
      </c>
      <c r="C149" s="8" t="s">
        <v>347</v>
      </c>
      <c r="D149" s="8" t="s">
        <v>338</v>
      </c>
      <c r="E149" s="8" t="s">
        <v>339</v>
      </c>
      <c r="F149" s="8" t="s">
        <v>66</v>
      </c>
      <c r="G149" s="8" t="s">
        <v>18</v>
      </c>
      <c r="H149" s="9">
        <v>1.05</v>
      </c>
      <c r="I149" s="77"/>
      <c r="J149" s="10">
        <f t="shared" si="20"/>
        <v>0</v>
      </c>
      <c r="K149" s="78">
        <v>13</v>
      </c>
      <c r="L149" s="1"/>
      <c r="M149" s="1"/>
      <c r="N149" s="1"/>
      <c r="O149" s="2"/>
      <c r="P149" s="132"/>
      <c r="Q149" s="6">
        <f t="shared" si="21"/>
        <v>-13</v>
      </c>
      <c r="R149" s="6">
        <f t="shared" si="22"/>
        <v>13</v>
      </c>
      <c r="S149" s="7">
        <f t="shared" si="23"/>
        <v>-13</v>
      </c>
      <c r="T149" s="6">
        <f t="shared" si="24"/>
        <v>-13.65</v>
      </c>
    </row>
    <row r="150" spans="1:22" x14ac:dyDescent="0.3">
      <c r="A150" s="61" t="s">
        <v>348</v>
      </c>
      <c r="B150" s="61" t="s">
        <v>348</v>
      </c>
      <c r="C150" s="8" t="s">
        <v>349</v>
      </c>
      <c r="D150" s="8" t="s">
        <v>338</v>
      </c>
      <c r="E150" s="8" t="s">
        <v>339</v>
      </c>
      <c r="F150" s="8" t="s">
        <v>66</v>
      </c>
      <c r="G150" s="8" t="s">
        <v>18</v>
      </c>
      <c r="H150" s="9">
        <v>0.85</v>
      </c>
      <c r="I150" s="77"/>
      <c r="J150" s="10">
        <f t="shared" si="20"/>
        <v>0</v>
      </c>
      <c r="K150" s="78">
        <v>14</v>
      </c>
      <c r="P150" s="132"/>
      <c r="Q150" s="6">
        <f t="shared" si="21"/>
        <v>-14</v>
      </c>
      <c r="R150" s="6">
        <f t="shared" si="22"/>
        <v>14</v>
      </c>
      <c r="S150" s="7">
        <f t="shared" si="23"/>
        <v>-14</v>
      </c>
      <c r="T150" s="6">
        <f t="shared" si="24"/>
        <v>-11.9</v>
      </c>
      <c r="U150" s="69"/>
      <c r="V150" s="69"/>
    </row>
    <row r="151" spans="1:22" x14ac:dyDescent="0.3">
      <c r="A151" s="61" t="s">
        <v>350</v>
      </c>
      <c r="B151" s="61" t="s">
        <v>350</v>
      </c>
      <c r="C151" s="8" t="s">
        <v>351</v>
      </c>
      <c r="D151" s="8" t="s">
        <v>338</v>
      </c>
      <c r="E151" s="8" t="s">
        <v>339</v>
      </c>
      <c r="F151" s="8" t="s">
        <v>66</v>
      </c>
      <c r="G151" s="8" t="s">
        <v>18</v>
      </c>
      <c r="H151" s="9">
        <v>0.75</v>
      </c>
      <c r="I151" s="77"/>
      <c r="J151" s="10">
        <f t="shared" si="20"/>
        <v>0</v>
      </c>
      <c r="K151" s="78">
        <v>14</v>
      </c>
      <c r="O151" s="2"/>
      <c r="P151" s="132"/>
      <c r="Q151" s="6">
        <f t="shared" si="21"/>
        <v>-14</v>
      </c>
      <c r="R151" s="6">
        <f t="shared" si="22"/>
        <v>14</v>
      </c>
      <c r="S151" s="7">
        <f t="shared" si="23"/>
        <v>-14</v>
      </c>
      <c r="T151" s="6">
        <f t="shared" si="24"/>
        <v>-10.5</v>
      </c>
      <c r="U151" s="69"/>
      <c r="V151" s="69"/>
    </row>
    <row r="152" spans="1:22" x14ac:dyDescent="0.3">
      <c r="A152" s="61" t="s">
        <v>352</v>
      </c>
      <c r="B152" s="61" t="s">
        <v>352</v>
      </c>
      <c r="C152" s="8" t="s">
        <v>353</v>
      </c>
      <c r="D152" s="8" t="s">
        <v>338</v>
      </c>
      <c r="E152" s="8" t="s">
        <v>339</v>
      </c>
      <c r="F152" s="8" t="s">
        <v>66</v>
      </c>
      <c r="G152" s="8" t="s">
        <v>18</v>
      </c>
      <c r="H152" s="9">
        <v>0.75</v>
      </c>
      <c r="I152" s="77">
        <v>5</v>
      </c>
      <c r="J152" s="10">
        <f t="shared" si="20"/>
        <v>3.75</v>
      </c>
      <c r="K152" s="78">
        <v>32</v>
      </c>
      <c r="P152" s="132"/>
      <c r="Q152" s="6">
        <f t="shared" si="21"/>
        <v>-27</v>
      </c>
      <c r="R152" s="6">
        <f t="shared" si="22"/>
        <v>32</v>
      </c>
      <c r="S152" s="7">
        <f t="shared" si="23"/>
        <v>-27</v>
      </c>
      <c r="T152" s="6">
        <f t="shared" si="24"/>
        <v>-20.25</v>
      </c>
      <c r="U152" s="69"/>
      <c r="V152" s="69"/>
    </row>
    <row r="153" spans="1:22" x14ac:dyDescent="0.3">
      <c r="A153" s="61" t="s">
        <v>354</v>
      </c>
      <c r="B153" s="61" t="s">
        <v>354</v>
      </c>
      <c r="C153" s="8" t="s">
        <v>355</v>
      </c>
      <c r="D153" s="8" t="s">
        <v>338</v>
      </c>
      <c r="E153" s="8" t="s">
        <v>339</v>
      </c>
      <c r="F153" s="8" t="s">
        <v>66</v>
      </c>
      <c r="G153" s="8" t="s">
        <v>18</v>
      </c>
      <c r="H153" s="9">
        <v>1.1000000000000001</v>
      </c>
      <c r="I153" s="77">
        <v>25</v>
      </c>
      <c r="J153" s="10">
        <f t="shared" si="20"/>
        <v>27.500000000000004</v>
      </c>
      <c r="K153" s="78">
        <v>39</v>
      </c>
      <c r="P153" s="132"/>
      <c r="Q153" s="6">
        <f t="shared" si="21"/>
        <v>-14</v>
      </c>
      <c r="R153" s="6">
        <f t="shared" si="22"/>
        <v>39</v>
      </c>
      <c r="S153" s="7">
        <f t="shared" si="23"/>
        <v>-14</v>
      </c>
      <c r="T153" s="6">
        <f t="shared" si="24"/>
        <v>-15.400000000000002</v>
      </c>
      <c r="U153" s="69"/>
      <c r="V153" s="69"/>
    </row>
    <row r="154" spans="1:22" x14ac:dyDescent="0.3">
      <c r="A154" s="61" t="s">
        <v>356</v>
      </c>
      <c r="B154" s="61" t="s">
        <v>356</v>
      </c>
      <c r="C154" s="8" t="s">
        <v>357</v>
      </c>
      <c r="D154" s="8" t="s">
        <v>338</v>
      </c>
      <c r="E154" s="8" t="s">
        <v>339</v>
      </c>
      <c r="F154" s="8" t="s">
        <v>66</v>
      </c>
      <c r="G154" s="8" t="s">
        <v>18</v>
      </c>
      <c r="H154" s="9">
        <v>0.7</v>
      </c>
      <c r="I154" s="77"/>
      <c r="J154" s="10">
        <f t="shared" si="20"/>
        <v>0</v>
      </c>
      <c r="K154" s="78">
        <v>53</v>
      </c>
      <c r="P154" s="132"/>
      <c r="Q154" s="6">
        <f t="shared" si="21"/>
        <v>-53</v>
      </c>
      <c r="R154" s="6">
        <f t="shared" si="22"/>
        <v>53</v>
      </c>
      <c r="S154" s="7">
        <f t="shared" si="23"/>
        <v>-53</v>
      </c>
      <c r="T154" s="6">
        <f t="shared" si="24"/>
        <v>-37.099999999999994</v>
      </c>
      <c r="U154" s="69"/>
      <c r="V154" s="69"/>
    </row>
    <row r="155" spans="1:22" x14ac:dyDescent="0.3">
      <c r="A155" s="61" t="s">
        <v>358</v>
      </c>
      <c r="B155" s="61" t="s">
        <v>358</v>
      </c>
      <c r="C155" s="8" t="s">
        <v>359</v>
      </c>
      <c r="D155" s="8" t="s">
        <v>338</v>
      </c>
      <c r="E155" s="8" t="s">
        <v>339</v>
      </c>
      <c r="F155" s="8" t="s">
        <v>66</v>
      </c>
      <c r="G155" s="8" t="s">
        <v>18</v>
      </c>
      <c r="H155" s="9">
        <v>117</v>
      </c>
      <c r="I155" s="94">
        <v>0.5</v>
      </c>
      <c r="J155" s="10">
        <f t="shared" si="20"/>
        <v>58.5</v>
      </c>
      <c r="K155" s="78">
        <v>1.78</v>
      </c>
      <c r="L155" s="6">
        <f>SUM(4.5/9) + 0</f>
        <v>0.5</v>
      </c>
      <c r="M155" s="6">
        <f>SUM(117/180)</f>
        <v>0.65</v>
      </c>
      <c r="P155" s="132"/>
      <c r="Q155" s="6">
        <f t="shared" si="21"/>
        <v>-1.28</v>
      </c>
      <c r="R155" s="6">
        <f t="shared" si="22"/>
        <v>1.78</v>
      </c>
      <c r="S155" s="7">
        <f t="shared" si="23"/>
        <v>-1.28</v>
      </c>
      <c r="T155" s="6">
        <f t="shared" si="24"/>
        <v>-149.76</v>
      </c>
      <c r="U155" s="69"/>
      <c r="V155" s="69"/>
    </row>
    <row r="156" spans="1:22" x14ac:dyDescent="0.3">
      <c r="A156" s="61" t="s">
        <v>360</v>
      </c>
      <c r="B156" s="61" t="s">
        <v>360</v>
      </c>
      <c r="C156" s="8" t="s">
        <v>361</v>
      </c>
      <c r="D156" s="8" t="s">
        <v>338</v>
      </c>
      <c r="E156" s="8" t="s">
        <v>339</v>
      </c>
      <c r="F156" s="8" t="s">
        <v>66</v>
      </c>
      <c r="G156" s="8" t="s">
        <v>18</v>
      </c>
      <c r="H156" s="9">
        <v>1</v>
      </c>
      <c r="I156" s="77"/>
      <c r="J156" s="10">
        <f t="shared" si="20"/>
        <v>0</v>
      </c>
      <c r="K156" s="78"/>
      <c r="O156" s="2"/>
      <c r="P156" s="132"/>
      <c r="Q156" s="6">
        <f t="shared" si="21"/>
        <v>0</v>
      </c>
      <c r="R156" s="6">
        <f t="shared" si="22"/>
        <v>0</v>
      </c>
      <c r="S156" s="7">
        <f t="shared" si="23"/>
        <v>0</v>
      </c>
      <c r="T156" s="6">
        <f t="shared" si="24"/>
        <v>0</v>
      </c>
      <c r="U156" s="69"/>
      <c r="V156" s="69"/>
    </row>
    <row r="157" spans="1:22" x14ac:dyDescent="0.3">
      <c r="A157" s="61" t="s">
        <v>362</v>
      </c>
      <c r="B157" s="61" t="s">
        <v>362</v>
      </c>
      <c r="C157" s="8" t="s">
        <v>363</v>
      </c>
      <c r="D157" s="8" t="s">
        <v>338</v>
      </c>
      <c r="E157" s="8" t="s">
        <v>339</v>
      </c>
      <c r="F157" s="8" t="s">
        <v>66</v>
      </c>
      <c r="G157" s="8" t="s">
        <v>18</v>
      </c>
      <c r="H157" s="9">
        <v>1.1499999999999999</v>
      </c>
      <c r="I157" s="77"/>
      <c r="J157" s="10">
        <f t="shared" si="20"/>
        <v>0</v>
      </c>
      <c r="K157" s="78">
        <v>5</v>
      </c>
      <c r="P157" s="132"/>
      <c r="Q157" s="6">
        <f t="shared" si="21"/>
        <v>-5</v>
      </c>
      <c r="R157" s="6">
        <f t="shared" si="22"/>
        <v>5</v>
      </c>
      <c r="S157" s="7">
        <f t="shared" si="23"/>
        <v>-5</v>
      </c>
      <c r="T157" s="6">
        <f t="shared" si="24"/>
        <v>-5.75</v>
      </c>
      <c r="U157" s="69"/>
      <c r="V157" s="69"/>
    </row>
    <row r="158" spans="1:22" x14ac:dyDescent="0.3">
      <c r="A158" s="61" t="s">
        <v>364</v>
      </c>
      <c r="B158" s="61" t="s">
        <v>364</v>
      </c>
      <c r="C158" s="8" t="s">
        <v>365</v>
      </c>
      <c r="D158" s="8" t="s">
        <v>338</v>
      </c>
      <c r="E158" s="8" t="s">
        <v>339</v>
      </c>
      <c r="F158" s="8" t="s">
        <v>66</v>
      </c>
      <c r="G158" s="8" t="s">
        <v>18</v>
      </c>
      <c r="H158" s="9">
        <v>0.95</v>
      </c>
      <c r="I158" s="77"/>
      <c r="J158" s="10">
        <f t="shared" si="20"/>
        <v>0</v>
      </c>
      <c r="K158" s="78"/>
      <c r="N158" s="1">
        <v>538</v>
      </c>
      <c r="O158" s="1">
        <v>183</v>
      </c>
      <c r="P158" s="132">
        <v>113</v>
      </c>
      <c r="Q158" s="6">
        <f t="shared" si="21"/>
        <v>0</v>
      </c>
      <c r="R158" s="6">
        <f t="shared" si="22"/>
        <v>242</v>
      </c>
      <c r="S158" s="7">
        <f t="shared" si="23"/>
        <v>-242</v>
      </c>
      <c r="T158" s="6">
        <f t="shared" si="24"/>
        <v>-229.89999999999998</v>
      </c>
      <c r="U158" s="69"/>
      <c r="V158" s="69"/>
    </row>
    <row r="159" spans="1:22" s="69" customFormat="1" x14ac:dyDescent="0.3">
      <c r="A159" s="61" t="s">
        <v>366</v>
      </c>
      <c r="B159" s="61" t="s">
        <v>366</v>
      </c>
      <c r="C159" s="8" t="s">
        <v>367</v>
      </c>
      <c r="D159" s="8" t="s">
        <v>338</v>
      </c>
      <c r="E159" s="8" t="s">
        <v>339</v>
      </c>
      <c r="F159" s="8" t="s">
        <v>66</v>
      </c>
      <c r="G159" s="8" t="s">
        <v>18</v>
      </c>
      <c r="H159" s="9">
        <v>0.7</v>
      </c>
      <c r="I159" s="77">
        <v>100</v>
      </c>
      <c r="J159" s="10">
        <f t="shared" si="20"/>
        <v>70</v>
      </c>
      <c r="K159" s="78">
        <v>30</v>
      </c>
      <c r="L159" s="1"/>
      <c r="M159" s="1"/>
      <c r="N159" s="1"/>
      <c r="O159" s="1"/>
      <c r="P159" s="132"/>
      <c r="Q159" s="6">
        <f t="shared" si="21"/>
        <v>70</v>
      </c>
      <c r="R159" s="6">
        <f t="shared" si="22"/>
        <v>30</v>
      </c>
      <c r="S159" s="7">
        <f t="shared" si="23"/>
        <v>70</v>
      </c>
      <c r="T159" s="6">
        <f t="shared" si="24"/>
        <v>49</v>
      </c>
      <c r="U159" s="2"/>
      <c r="V159" s="2"/>
    </row>
    <row r="160" spans="1:22" x14ac:dyDescent="0.3">
      <c r="A160" s="125" t="s">
        <v>368</v>
      </c>
      <c r="B160" s="125" t="s">
        <v>368</v>
      </c>
      <c r="C160" s="11" t="s">
        <v>369</v>
      </c>
      <c r="D160" s="11" t="s">
        <v>338</v>
      </c>
      <c r="E160" s="11" t="s">
        <v>339</v>
      </c>
      <c r="F160" s="11" t="s">
        <v>66</v>
      </c>
      <c r="G160" s="11" t="s">
        <v>18</v>
      </c>
      <c r="H160" s="126">
        <v>0.8</v>
      </c>
      <c r="I160" s="127"/>
      <c r="J160" s="128">
        <f t="shared" si="20"/>
        <v>0</v>
      </c>
      <c r="K160" s="129"/>
      <c r="L160" s="130"/>
      <c r="M160" s="130"/>
      <c r="N160" s="130">
        <v>120</v>
      </c>
      <c r="O160" s="130">
        <v>9</v>
      </c>
      <c r="P160" s="133"/>
      <c r="Q160" s="12">
        <f t="shared" si="21"/>
        <v>0</v>
      </c>
      <c r="R160" s="6">
        <f t="shared" si="22"/>
        <v>111</v>
      </c>
      <c r="S160" s="7">
        <f t="shared" si="23"/>
        <v>-111</v>
      </c>
      <c r="T160" s="6">
        <f t="shared" si="24"/>
        <v>-88.800000000000011</v>
      </c>
      <c r="U160" s="69"/>
      <c r="V160" s="69"/>
    </row>
    <row r="161" spans="1:255" x14ac:dyDescent="0.3">
      <c r="A161" s="61" t="s">
        <v>370</v>
      </c>
      <c r="B161" s="61" t="s">
        <v>370</v>
      </c>
      <c r="C161" s="8" t="s">
        <v>371</v>
      </c>
      <c r="D161" s="8" t="s">
        <v>338</v>
      </c>
      <c r="E161" s="8" t="s">
        <v>339</v>
      </c>
      <c r="F161" s="8" t="s">
        <v>66</v>
      </c>
      <c r="G161" s="8" t="s">
        <v>18</v>
      </c>
      <c r="H161" s="9">
        <v>117</v>
      </c>
      <c r="I161" s="94">
        <v>1.17</v>
      </c>
      <c r="J161" s="10">
        <f t="shared" si="20"/>
        <v>136.88999999999999</v>
      </c>
      <c r="K161" s="95">
        <v>1.5</v>
      </c>
      <c r="L161" s="6">
        <f>SUM(6/9)+0.5</f>
        <v>1.1666666666666665</v>
      </c>
      <c r="M161" s="6">
        <f>SUM(117/180)</f>
        <v>0.65</v>
      </c>
      <c r="P161" s="132"/>
      <c r="Q161" s="6">
        <f t="shared" si="21"/>
        <v>-0.33000000000000007</v>
      </c>
      <c r="R161" s="6">
        <f t="shared" si="22"/>
        <v>1.5</v>
      </c>
      <c r="S161" s="7">
        <f t="shared" si="23"/>
        <v>-0.33000000000000007</v>
      </c>
      <c r="T161" s="6">
        <f t="shared" si="24"/>
        <v>-38.610000000000007</v>
      </c>
    </row>
    <row r="162" spans="1:255" x14ac:dyDescent="0.3">
      <c r="A162" s="61" t="s">
        <v>372</v>
      </c>
      <c r="B162" s="61" t="s">
        <v>372</v>
      </c>
      <c r="C162" s="8" t="s">
        <v>373</v>
      </c>
      <c r="D162" s="8" t="s">
        <v>338</v>
      </c>
      <c r="E162" s="8" t="s">
        <v>339</v>
      </c>
      <c r="F162" s="8" t="s">
        <v>66</v>
      </c>
      <c r="G162" s="8" t="s">
        <v>18</v>
      </c>
      <c r="H162" s="9">
        <v>0.85</v>
      </c>
      <c r="I162" s="77"/>
      <c r="J162" s="10">
        <f t="shared" si="20"/>
        <v>0</v>
      </c>
      <c r="K162" s="78">
        <v>58</v>
      </c>
      <c r="L162" s="6"/>
      <c r="M162" s="6"/>
      <c r="P162" s="132"/>
      <c r="Q162" s="6">
        <f t="shared" si="21"/>
        <v>-58</v>
      </c>
      <c r="R162" s="6">
        <f t="shared" si="22"/>
        <v>58</v>
      </c>
      <c r="S162" s="7">
        <f t="shared" si="23"/>
        <v>-58</v>
      </c>
      <c r="T162" s="6">
        <f t="shared" si="24"/>
        <v>-49.3</v>
      </c>
      <c r="U162" s="69"/>
      <c r="V162" s="69"/>
    </row>
    <row r="163" spans="1:255" x14ac:dyDescent="0.3">
      <c r="A163" s="61" t="s">
        <v>374</v>
      </c>
      <c r="B163" s="61" t="s">
        <v>374</v>
      </c>
      <c r="C163" s="8" t="s">
        <v>375</v>
      </c>
      <c r="D163" s="8" t="s">
        <v>338</v>
      </c>
      <c r="E163" s="8" t="s">
        <v>339</v>
      </c>
      <c r="F163" s="8" t="s">
        <v>66</v>
      </c>
      <c r="G163" s="8" t="s">
        <v>18</v>
      </c>
      <c r="H163" s="9">
        <v>0.8</v>
      </c>
      <c r="I163" s="77"/>
      <c r="J163" s="10">
        <f t="shared" si="20"/>
        <v>0</v>
      </c>
      <c r="K163" s="78"/>
      <c r="O163" s="2"/>
      <c r="P163" s="132"/>
      <c r="Q163" s="6">
        <f t="shared" si="21"/>
        <v>0</v>
      </c>
      <c r="R163" s="6">
        <f t="shared" si="22"/>
        <v>0</v>
      </c>
      <c r="S163" s="7">
        <f t="shared" si="23"/>
        <v>0</v>
      </c>
      <c r="T163" s="6">
        <f t="shared" si="24"/>
        <v>0</v>
      </c>
      <c r="U163" s="69"/>
      <c r="V163" s="69"/>
    </row>
    <row r="164" spans="1:255" s="67" customFormat="1" x14ac:dyDescent="0.3">
      <c r="A164" s="61" t="s">
        <v>376</v>
      </c>
      <c r="B164" s="61" t="s">
        <v>376</v>
      </c>
      <c r="C164" s="8" t="s">
        <v>377</v>
      </c>
      <c r="D164" s="8" t="s">
        <v>338</v>
      </c>
      <c r="E164" s="8" t="s">
        <v>339</v>
      </c>
      <c r="F164" s="8" t="s">
        <v>66</v>
      </c>
      <c r="G164" s="8" t="s">
        <v>18</v>
      </c>
      <c r="H164" s="9">
        <v>0.8</v>
      </c>
      <c r="I164" s="77"/>
      <c r="J164" s="10">
        <f t="shared" si="20"/>
        <v>0</v>
      </c>
      <c r="K164" s="78">
        <v>9</v>
      </c>
      <c r="L164" s="1"/>
      <c r="M164" s="1"/>
      <c r="N164" s="1">
        <v>480</v>
      </c>
      <c r="O164" s="1">
        <v>121</v>
      </c>
      <c r="P164" s="132"/>
      <c r="Q164" s="6">
        <f t="shared" si="21"/>
        <v>-9</v>
      </c>
      <c r="R164" s="6">
        <f t="shared" si="22"/>
        <v>368</v>
      </c>
      <c r="S164" s="7">
        <f t="shared" si="23"/>
        <v>-368</v>
      </c>
      <c r="T164" s="6">
        <f t="shared" si="24"/>
        <v>-294.40000000000003</v>
      </c>
      <c r="U164" s="69"/>
      <c r="V164" s="69"/>
    </row>
    <row r="165" spans="1:255" x14ac:dyDescent="0.3">
      <c r="A165" s="61" t="s">
        <v>378</v>
      </c>
      <c r="B165" s="61" t="s">
        <v>378</v>
      </c>
      <c r="C165" s="8" t="s">
        <v>379</v>
      </c>
      <c r="D165" s="8" t="s">
        <v>338</v>
      </c>
      <c r="E165" s="8" t="s">
        <v>339</v>
      </c>
      <c r="F165" s="8" t="s">
        <v>66</v>
      </c>
      <c r="G165" s="8" t="s">
        <v>18</v>
      </c>
      <c r="H165" s="9">
        <v>0.8</v>
      </c>
      <c r="I165" s="77"/>
      <c r="J165" s="10">
        <f t="shared" si="20"/>
        <v>0</v>
      </c>
      <c r="K165" s="78">
        <v>14</v>
      </c>
      <c r="O165" s="2"/>
      <c r="P165" s="132"/>
      <c r="Q165" s="6">
        <f t="shared" si="21"/>
        <v>-14</v>
      </c>
      <c r="R165" s="6">
        <f t="shared" si="22"/>
        <v>14</v>
      </c>
      <c r="S165" s="7">
        <f t="shared" si="23"/>
        <v>-14</v>
      </c>
      <c r="T165" s="6">
        <f t="shared" si="24"/>
        <v>-11.200000000000001</v>
      </c>
      <c r="U165" s="69"/>
      <c r="V165" s="69"/>
    </row>
    <row r="166" spans="1:255" s="86" customFormat="1" x14ac:dyDescent="0.3">
      <c r="A166" s="61" t="s">
        <v>380</v>
      </c>
      <c r="B166" s="61" t="s">
        <v>380</v>
      </c>
      <c r="C166" s="8" t="s">
        <v>381</v>
      </c>
      <c r="D166" s="8" t="s">
        <v>338</v>
      </c>
      <c r="E166" s="8" t="s">
        <v>339</v>
      </c>
      <c r="F166" s="8" t="s">
        <v>66</v>
      </c>
      <c r="G166" s="8" t="s">
        <v>18</v>
      </c>
      <c r="H166" s="9">
        <v>1.1000000000000001</v>
      </c>
      <c r="I166" s="77"/>
      <c r="J166" s="10">
        <f t="shared" si="20"/>
        <v>0</v>
      </c>
      <c r="K166" s="78">
        <v>5</v>
      </c>
      <c r="L166" s="1"/>
      <c r="M166" s="1"/>
      <c r="N166" s="1"/>
      <c r="O166" s="2"/>
      <c r="P166" s="132"/>
      <c r="Q166" s="6">
        <f t="shared" si="21"/>
        <v>-5</v>
      </c>
      <c r="R166" s="6">
        <f t="shared" si="22"/>
        <v>5</v>
      </c>
      <c r="S166" s="7">
        <f t="shared" si="23"/>
        <v>-5</v>
      </c>
      <c r="T166" s="6">
        <f t="shared" si="24"/>
        <v>-5.5</v>
      </c>
      <c r="U166" s="69"/>
      <c r="V166" s="69"/>
    </row>
    <row r="167" spans="1:255" s="86" customFormat="1" x14ac:dyDescent="0.3">
      <c r="A167" s="61"/>
      <c r="B167" s="61" t="s">
        <v>382</v>
      </c>
      <c r="C167" s="8" t="s">
        <v>383</v>
      </c>
      <c r="D167" s="8" t="s">
        <v>338</v>
      </c>
      <c r="E167" s="8" t="s">
        <v>339</v>
      </c>
      <c r="F167" s="8" t="s">
        <v>66</v>
      </c>
      <c r="G167" s="8" t="s">
        <v>18</v>
      </c>
      <c r="H167" s="9">
        <v>0.9</v>
      </c>
      <c r="I167" s="77">
        <v>26</v>
      </c>
      <c r="J167" s="10">
        <f t="shared" si="20"/>
        <v>23.400000000000002</v>
      </c>
      <c r="K167" s="78"/>
      <c r="L167" s="1"/>
      <c r="M167" s="1"/>
      <c r="N167" s="1"/>
      <c r="O167" s="2"/>
      <c r="P167" s="132"/>
      <c r="Q167" s="6"/>
      <c r="R167" s="6"/>
      <c r="S167" s="7"/>
      <c r="T167" s="6"/>
      <c r="U167" s="69"/>
      <c r="V167" s="69"/>
    </row>
    <row r="168" spans="1:255" s="86" customFormat="1" x14ac:dyDescent="0.3">
      <c r="A168" s="61"/>
      <c r="B168" s="61" t="s">
        <v>384</v>
      </c>
      <c r="C168" s="8" t="s">
        <v>385</v>
      </c>
      <c r="D168" s="8" t="s">
        <v>338</v>
      </c>
      <c r="E168" s="8" t="s">
        <v>339</v>
      </c>
      <c r="F168" s="8" t="s">
        <v>66</v>
      </c>
      <c r="G168" s="8" t="s">
        <v>18</v>
      </c>
      <c r="H168" s="9">
        <v>1.05</v>
      </c>
      <c r="I168" s="77"/>
      <c r="J168" s="10">
        <f t="shared" si="20"/>
        <v>0</v>
      </c>
      <c r="K168" s="78"/>
      <c r="L168" s="1"/>
      <c r="M168" s="1"/>
      <c r="N168" s="1"/>
      <c r="O168" s="2"/>
      <c r="P168" s="132"/>
      <c r="Q168" s="6"/>
      <c r="R168" s="6"/>
      <c r="S168" s="7"/>
      <c r="T168" s="6"/>
      <c r="U168" s="69"/>
      <c r="V168" s="69"/>
    </row>
    <row r="169" spans="1:255" x14ac:dyDescent="0.3">
      <c r="A169" s="61" t="s">
        <v>386</v>
      </c>
      <c r="B169" s="61" t="s">
        <v>386</v>
      </c>
      <c r="C169" s="8" t="s">
        <v>387</v>
      </c>
      <c r="D169" s="8" t="s">
        <v>47</v>
      </c>
      <c r="E169" s="8" t="s">
        <v>32</v>
      </c>
      <c r="F169" s="8" t="s">
        <v>33</v>
      </c>
      <c r="G169" s="8" t="s">
        <v>34</v>
      </c>
      <c r="H169" s="9">
        <v>55</v>
      </c>
      <c r="I169" s="77">
        <v>1</v>
      </c>
      <c r="J169" s="10">
        <f t="shared" si="20"/>
        <v>55</v>
      </c>
      <c r="K169" s="78">
        <v>1</v>
      </c>
      <c r="O169" s="2"/>
      <c r="Q169" s="6">
        <f t="shared" ref="Q169:Q175" si="25">SUM(I169-K169)</f>
        <v>0</v>
      </c>
      <c r="R169" s="6">
        <f t="shared" ref="R169:R175" si="26">SUM(K169+N169)-(O169+P169)</f>
        <v>1</v>
      </c>
      <c r="S169" s="7">
        <f t="shared" ref="S169:S175" si="27">SUM(I169-R169)</f>
        <v>0</v>
      </c>
      <c r="T169" s="6">
        <f t="shared" ref="T169:T175" si="28">SUM(S169*H169)</f>
        <v>0</v>
      </c>
    </row>
    <row r="170" spans="1:255" x14ac:dyDescent="0.3">
      <c r="A170" s="61" t="s">
        <v>388</v>
      </c>
      <c r="B170" s="61" t="s">
        <v>388</v>
      </c>
      <c r="C170" s="8" t="s">
        <v>389</v>
      </c>
      <c r="D170" s="8" t="s">
        <v>47</v>
      </c>
      <c r="E170" s="8" t="s">
        <v>32</v>
      </c>
      <c r="F170" s="8" t="s">
        <v>33</v>
      </c>
      <c r="G170" s="8" t="s">
        <v>34</v>
      </c>
      <c r="H170" s="9">
        <v>23.989799999999999</v>
      </c>
      <c r="I170" s="77"/>
      <c r="J170" s="10">
        <f t="shared" si="20"/>
        <v>0</v>
      </c>
      <c r="K170" s="78"/>
      <c r="O170" s="2"/>
      <c r="Q170" s="6">
        <f t="shared" si="25"/>
        <v>0</v>
      </c>
      <c r="R170" s="6">
        <f t="shared" si="26"/>
        <v>0</v>
      </c>
      <c r="S170" s="7">
        <f t="shared" si="27"/>
        <v>0</v>
      </c>
      <c r="T170" s="6">
        <f t="shared" si="28"/>
        <v>0</v>
      </c>
    </row>
    <row r="171" spans="1:255" x14ac:dyDescent="0.3">
      <c r="A171" s="98" t="s">
        <v>390</v>
      </c>
      <c r="B171" s="98" t="s">
        <v>390</v>
      </c>
      <c r="C171" s="93" t="s">
        <v>391</v>
      </c>
      <c r="D171" s="93" t="s">
        <v>47</v>
      </c>
      <c r="E171" s="93" t="s">
        <v>32</v>
      </c>
      <c r="F171" s="93" t="s">
        <v>33</v>
      </c>
      <c r="G171" s="93" t="s">
        <v>34</v>
      </c>
      <c r="H171" s="99">
        <v>13.2</v>
      </c>
      <c r="I171" s="100"/>
      <c r="J171" s="101">
        <f t="shared" si="20"/>
        <v>0</v>
      </c>
      <c r="K171" s="102"/>
      <c r="L171" s="7"/>
      <c r="M171" s="7"/>
      <c r="N171" s="7"/>
      <c r="O171" s="103"/>
      <c r="P171" s="104"/>
      <c r="Q171" s="6">
        <f t="shared" si="25"/>
        <v>0</v>
      </c>
      <c r="R171" s="6">
        <f t="shared" si="26"/>
        <v>0</v>
      </c>
      <c r="S171" s="7">
        <f t="shared" si="27"/>
        <v>0</v>
      </c>
      <c r="T171" s="6">
        <f t="shared" si="28"/>
        <v>0</v>
      </c>
      <c r="U171" s="105"/>
    </row>
    <row r="172" spans="1:255" x14ac:dyDescent="0.3">
      <c r="A172" s="61" t="s">
        <v>392</v>
      </c>
      <c r="B172" s="61" t="s">
        <v>392</v>
      </c>
      <c r="C172" s="8" t="s">
        <v>393</v>
      </c>
      <c r="D172" s="8" t="s">
        <v>47</v>
      </c>
      <c r="E172" s="8" t="s">
        <v>32</v>
      </c>
      <c r="F172" s="8" t="s">
        <v>33</v>
      </c>
      <c r="G172" s="8" t="s">
        <v>34</v>
      </c>
      <c r="H172" s="9">
        <v>13.1294</v>
      </c>
      <c r="I172" s="77">
        <v>5</v>
      </c>
      <c r="J172" s="10">
        <f t="shared" si="20"/>
        <v>65.647000000000006</v>
      </c>
      <c r="K172" s="78"/>
      <c r="O172" s="2"/>
      <c r="Q172" s="6">
        <f t="shared" si="25"/>
        <v>5</v>
      </c>
      <c r="R172" s="6">
        <f t="shared" si="26"/>
        <v>0</v>
      </c>
      <c r="S172" s="7">
        <f t="shared" si="27"/>
        <v>5</v>
      </c>
      <c r="T172" s="6">
        <f t="shared" si="28"/>
        <v>65.647000000000006</v>
      </c>
    </row>
    <row r="173" spans="1:255" x14ac:dyDescent="0.3">
      <c r="A173" s="61" t="s">
        <v>394</v>
      </c>
      <c r="B173" s="61" t="s">
        <v>394</v>
      </c>
      <c r="C173" s="8" t="s">
        <v>395</v>
      </c>
      <c r="D173" s="8" t="s">
        <v>47</v>
      </c>
      <c r="E173" s="8" t="s">
        <v>32</v>
      </c>
      <c r="F173" s="8" t="s">
        <v>33</v>
      </c>
      <c r="G173" s="8" t="s">
        <v>34</v>
      </c>
      <c r="H173" s="9">
        <v>31.5</v>
      </c>
      <c r="I173" s="77"/>
      <c r="J173" s="10">
        <f t="shared" si="20"/>
        <v>0</v>
      </c>
      <c r="K173" s="78"/>
      <c r="O173" s="2"/>
      <c r="Q173" s="6">
        <f t="shared" si="25"/>
        <v>0</v>
      </c>
      <c r="R173" s="6">
        <f t="shared" si="26"/>
        <v>0</v>
      </c>
      <c r="S173" s="7">
        <f t="shared" si="27"/>
        <v>0</v>
      </c>
      <c r="T173" s="6">
        <f t="shared" si="28"/>
        <v>0</v>
      </c>
    </row>
    <row r="174" spans="1:255" x14ac:dyDescent="0.3">
      <c r="A174" s="61" t="s">
        <v>396</v>
      </c>
      <c r="B174" s="61" t="s">
        <v>396</v>
      </c>
      <c r="C174" s="8" t="s">
        <v>397</v>
      </c>
      <c r="D174" s="8" t="s">
        <v>47</v>
      </c>
      <c r="E174" s="8" t="s">
        <v>32</v>
      </c>
      <c r="F174" s="8" t="s">
        <v>33</v>
      </c>
      <c r="G174" s="8" t="s">
        <v>34</v>
      </c>
      <c r="H174" s="9">
        <v>21</v>
      </c>
      <c r="I174" s="77">
        <v>3</v>
      </c>
      <c r="J174" s="10">
        <f t="shared" si="20"/>
        <v>63</v>
      </c>
      <c r="K174" s="78">
        <v>3</v>
      </c>
      <c r="O174" s="2"/>
      <c r="Q174" s="6">
        <f t="shared" si="25"/>
        <v>0</v>
      </c>
      <c r="R174" s="6">
        <f t="shared" si="26"/>
        <v>3</v>
      </c>
      <c r="S174" s="7">
        <f t="shared" si="27"/>
        <v>0</v>
      </c>
      <c r="T174" s="6">
        <f t="shared" si="28"/>
        <v>0</v>
      </c>
    </row>
    <row r="175" spans="1:255" x14ac:dyDescent="0.3">
      <c r="A175" s="61" t="s">
        <v>398</v>
      </c>
      <c r="B175" s="61" t="s">
        <v>398</v>
      </c>
      <c r="C175" s="8" t="s">
        <v>399</v>
      </c>
      <c r="D175" s="8" t="s">
        <v>47</v>
      </c>
      <c r="E175" s="8" t="s">
        <v>32</v>
      </c>
      <c r="F175" s="8" t="s">
        <v>33</v>
      </c>
      <c r="G175" s="8" t="s">
        <v>34</v>
      </c>
      <c r="H175" s="9">
        <v>13.2</v>
      </c>
      <c r="I175" s="77"/>
      <c r="J175" s="10">
        <f t="shared" si="20"/>
        <v>0</v>
      </c>
      <c r="K175" s="78"/>
      <c r="O175" s="2"/>
      <c r="Q175" s="6">
        <f t="shared" si="25"/>
        <v>0</v>
      </c>
      <c r="R175" s="6">
        <f t="shared" si="26"/>
        <v>0</v>
      </c>
      <c r="S175" s="7">
        <f t="shared" si="27"/>
        <v>0</v>
      </c>
      <c r="T175" s="6">
        <f t="shared" si="28"/>
        <v>0</v>
      </c>
    </row>
    <row r="176" spans="1:255" x14ac:dyDescent="0.3">
      <c r="A176" s="61">
        <v>104267</v>
      </c>
      <c r="B176" s="61">
        <v>104267</v>
      </c>
      <c r="C176" s="8" t="s">
        <v>400</v>
      </c>
      <c r="D176" s="8" t="s">
        <v>47</v>
      </c>
      <c r="E176" s="8" t="s">
        <v>32</v>
      </c>
      <c r="F176" s="8" t="s">
        <v>33</v>
      </c>
      <c r="G176" s="8" t="s">
        <v>34</v>
      </c>
      <c r="H176" s="9">
        <v>7.94</v>
      </c>
      <c r="I176" s="77">
        <v>3</v>
      </c>
      <c r="J176" s="10">
        <f t="shared" si="20"/>
        <v>23.82</v>
      </c>
      <c r="K176" s="78">
        <v>3</v>
      </c>
      <c r="O176" s="2"/>
      <c r="Q176" s="6"/>
      <c r="R176" s="6"/>
      <c r="S176" s="7"/>
      <c r="T176" s="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86"/>
      <c r="GS176" s="86"/>
      <c r="GT176" s="86"/>
      <c r="GU176" s="86"/>
      <c r="GV176" s="86"/>
      <c r="GW176" s="86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</row>
    <row r="177" spans="1:255" x14ac:dyDescent="0.3">
      <c r="A177" s="61" t="s">
        <v>401</v>
      </c>
      <c r="B177" s="61" t="s">
        <v>401</v>
      </c>
      <c r="C177" s="8" t="s">
        <v>402</v>
      </c>
      <c r="D177" s="8" t="s">
        <v>47</v>
      </c>
      <c r="E177" s="8" t="s">
        <v>32</v>
      </c>
      <c r="F177" s="8" t="s">
        <v>33</v>
      </c>
      <c r="G177" s="8" t="s">
        <v>34</v>
      </c>
      <c r="H177" s="9">
        <v>13.2</v>
      </c>
      <c r="I177" s="77"/>
      <c r="J177" s="10">
        <f t="shared" si="20"/>
        <v>0</v>
      </c>
      <c r="K177" s="78"/>
      <c r="O177" s="2"/>
      <c r="Q177" s="6">
        <f t="shared" ref="Q177:Q188" si="29">SUM(I177-K177)</f>
        <v>0</v>
      </c>
      <c r="R177" s="6">
        <f t="shared" ref="R177:R188" si="30">SUM(K177+N177)-(O177+P177)</f>
        <v>0</v>
      </c>
      <c r="S177" s="7">
        <f t="shared" ref="S177:S188" si="31">SUM(I177-R177)</f>
        <v>0</v>
      </c>
      <c r="T177" s="6">
        <f t="shared" ref="T177:T188" si="32">SUM(S177*H177)</f>
        <v>0</v>
      </c>
    </row>
    <row r="178" spans="1:255" x14ac:dyDescent="0.3">
      <c r="A178" s="61" t="s">
        <v>403</v>
      </c>
      <c r="B178" s="61" t="s">
        <v>403</v>
      </c>
      <c r="C178" s="8" t="s">
        <v>404</v>
      </c>
      <c r="D178" s="8" t="s">
        <v>47</v>
      </c>
      <c r="E178" s="8" t="s">
        <v>32</v>
      </c>
      <c r="F178" s="8" t="s">
        <v>33</v>
      </c>
      <c r="G178" s="8" t="s">
        <v>34</v>
      </c>
      <c r="H178" s="9">
        <v>21</v>
      </c>
      <c r="I178" s="77"/>
      <c r="J178" s="10">
        <f t="shared" si="20"/>
        <v>0</v>
      </c>
      <c r="K178" s="78"/>
      <c r="O178" s="2"/>
      <c r="Q178" s="6">
        <f t="shared" si="29"/>
        <v>0</v>
      </c>
      <c r="R178" s="6">
        <f t="shared" si="30"/>
        <v>0</v>
      </c>
      <c r="S178" s="7">
        <f t="shared" si="31"/>
        <v>0</v>
      </c>
      <c r="T178" s="6">
        <f t="shared" si="32"/>
        <v>0</v>
      </c>
    </row>
    <row r="179" spans="1:255" s="118" customFormat="1" x14ac:dyDescent="0.3">
      <c r="A179" s="98" t="s">
        <v>405</v>
      </c>
      <c r="B179" s="98" t="s">
        <v>405</v>
      </c>
      <c r="C179" s="93" t="s">
        <v>406</v>
      </c>
      <c r="D179" s="93" t="s">
        <v>47</v>
      </c>
      <c r="E179" s="93" t="s">
        <v>32</v>
      </c>
      <c r="F179" s="93" t="s">
        <v>33</v>
      </c>
      <c r="G179" s="93" t="s">
        <v>34</v>
      </c>
      <c r="H179" s="99">
        <v>13.2</v>
      </c>
      <c r="I179" s="100"/>
      <c r="J179" s="101">
        <f t="shared" si="20"/>
        <v>0</v>
      </c>
      <c r="K179" s="102"/>
      <c r="L179" s="7"/>
      <c r="M179" s="7"/>
      <c r="N179" s="7"/>
      <c r="O179" s="103"/>
      <c r="P179" s="104"/>
      <c r="Q179" s="6">
        <f t="shared" si="29"/>
        <v>0</v>
      </c>
      <c r="R179" s="6">
        <f t="shared" si="30"/>
        <v>0</v>
      </c>
      <c r="S179" s="7">
        <f t="shared" si="31"/>
        <v>0</v>
      </c>
      <c r="T179" s="6">
        <f t="shared" si="32"/>
        <v>0</v>
      </c>
      <c r="U179" s="105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s="86" customFormat="1" x14ac:dyDescent="0.3">
      <c r="A180" s="61" t="s">
        <v>407</v>
      </c>
      <c r="B180" s="61" t="s">
        <v>407</v>
      </c>
      <c r="C180" s="8" t="s">
        <v>408</v>
      </c>
      <c r="D180" s="8" t="s">
        <v>47</v>
      </c>
      <c r="E180" s="8" t="s">
        <v>32</v>
      </c>
      <c r="F180" s="8" t="s">
        <v>33</v>
      </c>
      <c r="G180" s="8" t="s">
        <v>34</v>
      </c>
      <c r="H180" s="9">
        <v>13.28</v>
      </c>
      <c r="I180" s="77">
        <v>0</v>
      </c>
      <c r="J180" s="10">
        <f t="shared" si="20"/>
        <v>0</v>
      </c>
      <c r="K180" s="78">
        <v>5</v>
      </c>
      <c r="L180" s="1"/>
      <c r="M180" s="1"/>
      <c r="N180" s="1"/>
      <c r="O180" s="2"/>
      <c r="P180" s="1"/>
      <c r="Q180" s="6">
        <f t="shared" si="29"/>
        <v>-5</v>
      </c>
      <c r="R180" s="6">
        <f t="shared" si="30"/>
        <v>5</v>
      </c>
      <c r="S180" s="7">
        <f t="shared" si="31"/>
        <v>-5</v>
      </c>
      <c r="T180" s="6">
        <f t="shared" si="32"/>
        <v>-66.399999999999991</v>
      </c>
      <c r="U180" s="2"/>
      <c r="V180" s="2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118"/>
      <c r="AP180" s="118"/>
      <c r="AQ180" s="118"/>
      <c r="AR180" s="118"/>
      <c r="AS180" s="118"/>
      <c r="AT180" s="118"/>
      <c r="AU180" s="118"/>
      <c r="AV180" s="118"/>
      <c r="AW180" s="118"/>
      <c r="AX180" s="118"/>
      <c r="AY180" s="118"/>
      <c r="AZ180" s="118"/>
      <c r="BA180" s="118"/>
      <c r="BB180" s="118"/>
      <c r="BC180" s="118"/>
      <c r="BD180" s="118"/>
      <c r="BE180" s="118"/>
      <c r="BF180" s="118"/>
      <c r="BG180" s="118"/>
      <c r="BH180" s="118"/>
      <c r="BI180" s="118"/>
      <c r="BJ180" s="118"/>
      <c r="BK180" s="118"/>
      <c r="BL180" s="118"/>
      <c r="BM180" s="118"/>
      <c r="BN180" s="118"/>
      <c r="BO180" s="118"/>
      <c r="BP180" s="118"/>
      <c r="BQ180" s="118"/>
      <c r="BR180" s="118"/>
      <c r="BS180" s="118"/>
      <c r="BT180" s="118"/>
      <c r="BU180" s="118"/>
      <c r="BV180" s="118"/>
      <c r="BW180" s="118"/>
      <c r="BX180" s="118"/>
      <c r="BY180" s="118"/>
      <c r="BZ180" s="118"/>
      <c r="CA180" s="118"/>
      <c r="CB180" s="118"/>
      <c r="CC180" s="118"/>
      <c r="CD180" s="118"/>
      <c r="CE180" s="118"/>
      <c r="CF180" s="118"/>
      <c r="CG180" s="118"/>
      <c r="CH180" s="118"/>
      <c r="CI180" s="118"/>
      <c r="CJ180" s="118"/>
      <c r="CK180" s="118"/>
      <c r="CL180" s="118"/>
      <c r="CM180" s="118"/>
      <c r="CN180" s="118"/>
      <c r="CO180" s="118"/>
      <c r="CP180" s="118"/>
      <c r="CQ180" s="118"/>
      <c r="CR180" s="118"/>
      <c r="CS180" s="118"/>
      <c r="CT180" s="118"/>
      <c r="CU180" s="118"/>
      <c r="CV180" s="118"/>
      <c r="CW180" s="118"/>
      <c r="CX180" s="118"/>
      <c r="CY180" s="118"/>
      <c r="CZ180" s="118"/>
      <c r="DA180" s="118"/>
      <c r="DB180" s="118"/>
      <c r="DC180" s="118"/>
      <c r="DD180" s="118"/>
      <c r="DE180" s="118"/>
      <c r="DF180" s="118"/>
      <c r="DG180" s="118"/>
      <c r="DH180" s="118"/>
      <c r="DI180" s="118"/>
      <c r="DJ180" s="118"/>
      <c r="DK180" s="118"/>
      <c r="DL180" s="118"/>
      <c r="DM180" s="118"/>
      <c r="DN180" s="118"/>
      <c r="DO180" s="118"/>
      <c r="DP180" s="118"/>
      <c r="DQ180" s="118"/>
      <c r="DR180" s="118"/>
      <c r="DS180" s="118"/>
      <c r="DT180" s="118"/>
      <c r="DU180" s="118"/>
      <c r="DV180" s="118"/>
      <c r="DW180" s="118"/>
      <c r="DX180" s="118"/>
      <c r="DY180" s="118"/>
      <c r="DZ180" s="118"/>
      <c r="EA180" s="118"/>
      <c r="EB180" s="118"/>
      <c r="EC180" s="118"/>
      <c r="ED180" s="118"/>
      <c r="EE180" s="118"/>
      <c r="EF180" s="118"/>
      <c r="EG180" s="118"/>
      <c r="EH180" s="118"/>
      <c r="EI180" s="118"/>
      <c r="EJ180" s="118"/>
      <c r="EK180" s="118"/>
      <c r="EL180" s="118"/>
      <c r="EM180" s="118"/>
      <c r="EN180" s="118"/>
      <c r="EO180" s="118"/>
      <c r="EP180" s="118"/>
      <c r="EQ180" s="118"/>
      <c r="ER180" s="118"/>
      <c r="ES180" s="118"/>
      <c r="ET180" s="118"/>
      <c r="EU180" s="118"/>
      <c r="EV180" s="118"/>
      <c r="EW180" s="118"/>
      <c r="EX180" s="118"/>
      <c r="EY180" s="118"/>
      <c r="EZ180" s="118"/>
      <c r="FA180" s="118"/>
      <c r="FB180" s="118"/>
      <c r="FC180" s="118"/>
      <c r="FD180" s="118"/>
      <c r="FE180" s="118"/>
      <c r="FF180" s="118"/>
      <c r="FG180" s="118"/>
      <c r="FH180" s="118"/>
      <c r="FI180" s="118"/>
      <c r="FJ180" s="118"/>
      <c r="FK180" s="118"/>
      <c r="FL180" s="118"/>
      <c r="FM180" s="118"/>
      <c r="FN180" s="118"/>
      <c r="FO180" s="118"/>
      <c r="FP180" s="118"/>
      <c r="FQ180" s="118"/>
      <c r="FR180" s="118"/>
      <c r="FS180" s="118"/>
      <c r="FT180" s="118"/>
      <c r="FU180" s="118"/>
      <c r="FV180" s="118"/>
      <c r="FW180" s="118"/>
      <c r="FX180" s="118"/>
      <c r="FY180" s="118"/>
      <c r="FZ180" s="118"/>
      <c r="GA180" s="118"/>
      <c r="GB180" s="118"/>
      <c r="GC180" s="118"/>
      <c r="GD180" s="118"/>
      <c r="GE180" s="118"/>
      <c r="GF180" s="118"/>
      <c r="GG180" s="118"/>
      <c r="GH180" s="118"/>
      <c r="GI180" s="118"/>
      <c r="GJ180" s="118"/>
      <c r="GK180" s="118"/>
      <c r="GL180" s="118"/>
      <c r="GM180" s="118"/>
      <c r="GN180" s="118"/>
      <c r="GO180" s="118"/>
      <c r="GP180" s="118"/>
      <c r="GQ180" s="118"/>
      <c r="GR180" s="118"/>
      <c r="GS180" s="118"/>
      <c r="GT180" s="118"/>
      <c r="GU180" s="118"/>
      <c r="GV180" s="118"/>
      <c r="GW180" s="118"/>
      <c r="GX180" s="118"/>
      <c r="GY180" s="118"/>
      <c r="GZ180" s="118"/>
      <c r="HA180" s="118"/>
      <c r="HB180" s="118"/>
      <c r="HC180" s="118"/>
      <c r="HD180" s="118"/>
      <c r="HE180" s="118"/>
      <c r="HF180" s="118"/>
      <c r="HG180" s="118"/>
      <c r="HH180" s="118"/>
      <c r="HI180" s="118"/>
      <c r="HJ180" s="118"/>
      <c r="HK180" s="118"/>
      <c r="HL180" s="118"/>
      <c r="HM180" s="118"/>
      <c r="HN180" s="118"/>
      <c r="HO180" s="118"/>
      <c r="HP180" s="118"/>
      <c r="HQ180" s="118"/>
      <c r="HR180" s="118"/>
      <c r="HS180" s="118"/>
      <c r="HT180" s="118"/>
      <c r="HU180" s="118"/>
      <c r="HV180" s="118"/>
      <c r="HW180" s="118"/>
      <c r="HX180" s="118"/>
      <c r="HY180" s="118"/>
      <c r="HZ180" s="118"/>
      <c r="IA180" s="118"/>
      <c r="IB180" s="118"/>
      <c r="IC180" s="118"/>
      <c r="ID180" s="118"/>
      <c r="IE180" s="118"/>
      <c r="IF180" s="118"/>
      <c r="IG180" s="118"/>
      <c r="IH180" s="118"/>
      <c r="II180" s="118"/>
      <c r="IJ180" s="118"/>
      <c r="IK180" s="118"/>
      <c r="IL180" s="118"/>
      <c r="IM180" s="118"/>
      <c r="IN180" s="118"/>
      <c r="IO180" s="118"/>
      <c r="IP180" s="118"/>
      <c r="IQ180" s="118"/>
      <c r="IR180" s="118"/>
      <c r="IS180" s="118"/>
      <c r="IT180" s="118"/>
      <c r="IU180" s="118"/>
    </row>
    <row r="181" spans="1:255" s="86" customFormat="1" x14ac:dyDescent="0.3">
      <c r="A181" s="61" t="s">
        <v>409</v>
      </c>
      <c r="B181" s="61" t="s">
        <v>409</v>
      </c>
      <c r="C181" s="8" t="s">
        <v>410</v>
      </c>
      <c r="D181" s="8" t="s">
        <v>47</v>
      </c>
      <c r="E181" s="8" t="s">
        <v>32</v>
      </c>
      <c r="F181" s="8" t="s">
        <v>33</v>
      </c>
      <c r="G181" s="8" t="s">
        <v>34</v>
      </c>
      <c r="H181" s="9">
        <v>13.2036</v>
      </c>
      <c r="I181" s="77">
        <v>4</v>
      </c>
      <c r="J181" s="10">
        <f t="shared" si="20"/>
        <v>52.814399999999999</v>
      </c>
      <c r="K181" s="78"/>
      <c r="L181" s="1"/>
      <c r="M181" s="1"/>
      <c r="N181" s="1"/>
      <c r="O181" s="2"/>
      <c r="P181" s="1"/>
      <c r="Q181" s="6">
        <f t="shared" si="29"/>
        <v>4</v>
      </c>
      <c r="R181" s="6">
        <f t="shared" si="30"/>
        <v>0</v>
      </c>
      <c r="S181" s="7">
        <f t="shared" si="31"/>
        <v>4</v>
      </c>
      <c r="T181" s="6">
        <f t="shared" si="32"/>
        <v>52.814399999999999</v>
      </c>
      <c r="U181" s="2"/>
      <c r="V181" s="2"/>
    </row>
    <row r="182" spans="1:255" s="86" customFormat="1" x14ac:dyDescent="0.3">
      <c r="A182" s="61" t="s">
        <v>411</v>
      </c>
      <c r="B182" s="61" t="s">
        <v>411</v>
      </c>
      <c r="C182" s="8" t="s">
        <v>412</v>
      </c>
      <c r="D182" s="8" t="s">
        <v>47</v>
      </c>
      <c r="E182" s="8" t="s">
        <v>32</v>
      </c>
      <c r="F182" s="8" t="s">
        <v>33</v>
      </c>
      <c r="G182" s="8" t="s">
        <v>34</v>
      </c>
      <c r="H182" s="9">
        <v>13.107699999999999</v>
      </c>
      <c r="I182" s="77"/>
      <c r="J182" s="10">
        <f t="shared" si="20"/>
        <v>0</v>
      </c>
      <c r="K182" s="78">
        <v>3</v>
      </c>
      <c r="L182" s="1"/>
      <c r="M182" s="1"/>
      <c r="N182" s="1"/>
      <c r="O182" s="2"/>
      <c r="P182" s="1"/>
      <c r="Q182" s="6">
        <f t="shared" si="29"/>
        <v>-3</v>
      </c>
      <c r="R182" s="6">
        <f t="shared" si="30"/>
        <v>3</v>
      </c>
      <c r="S182" s="7">
        <f t="shared" si="31"/>
        <v>-3</v>
      </c>
      <c r="T182" s="6">
        <f t="shared" si="32"/>
        <v>-39.323099999999997</v>
      </c>
      <c r="U182" s="2"/>
      <c r="V182" s="2"/>
    </row>
    <row r="183" spans="1:255" s="86" customFormat="1" x14ac:dyDescent="0.3">
      <c r="A183" s="61" t="s">
        <v>413</v>
      </c>
      <c r="B183" s="61" t="s">
        <v>413</v>
      </c>
      <c r="C183" s="8" t="s">
        <v>414</v>
      </c>
      <c r="D183" s="8" t="s">
        <v>47</v>
      </c>
      <c r="E183" s="8" t="s">
        <v>32</v>
      </c>
      <c r="F183" s="8" t="s">
        <v>33</v>
      </c>
      <c r="G183" s="8" t="s">
        <v>34</v>
      </c>
      <c r="H183" s="9">
        <v>13.2</v>
      </c>
      <c r="I183" s="77">
        <v>4</v>
      </c>
      <c r="J183" s="10">
        <f t="shared" si="20"/>
        <v>52.8</v>
      </c>
      <c r="K183" s="78"/>
      <c r="L183" s="1"/>
      <c r="M183" s="1"/>
      <c r="N183" s="1"/>
      <c r="O183" s="2"/>
      <c r="P183" s="1">
        <v>4</v>
      </c>
      <c r="Q183" s="6">
        <f t="shared" si="29"/>
        <v>4</v>
      </c>
      <c r="R183" s="6">
        <f t="shared" si="30"/>
        <v>-4</v>
      </c>
      <c r="S183" s="7">
        <f t="shared" si="31"/>
        <v>8</v>
      </c>
      <c r="T183" s="6">
        <f t="shared" si="32"/>
        <v>105.6</v>
      </c>
      <c r="U183" s="2"/>
      <c r="V183" s="2"/>
    </row>
    <row r="184" spans="1:255" s="86" customFormat="1" x14ac:dyDescent="0.3">
      <c r="A184" s="61" t="s">
        <v>415</v>
      </c>
      <c r="B184" s="61" t="s">
        <v>415</v>
      </c>
      <c r="C184" s="8" t="s">
        <v>416</v>
      </c>
      <c r="D184" s="8" t="s">
        <v>47</v>
      </c>
      <c r="E184" s="8" t="s">
        <v>32</v>
      </c>
      <c r="F184" s="8" t="s">
        <v>33</v>
      </c>
      <c r="G184" s="8" t="s">
        <v>34</v>
      </c>
      <c r="H184" s="9">
        <v>13.2</v>
      </c>
      <c r="I184" s="77"/>
      <c r="J184" s="10">
        <f t="shared" si="20"/>
        <v>0</v>
      </c>
      <c r="K184" s="78"/>
      <c r="L184" s="1"/>
      <c r="M184" s="1"/>
      <c r="N184" s="1"/>
      <c r="O184" s="2"/>
      <c r="P184" s="1"/>
      <c r="Q184" s="6">
        <f t="shared" si="29"/>
        <v>0</v>
      </c>
      <c r="R184" s="6">
        <f t="shared" si="30"/>
        <v>0</v>
      </c>
      <c r="S184" s="7">
        <f t="shared" si="31"/>
        <v>0</v>
      </c>
      <c r="T184" s="6">
        <f t="shared" si="32"/>
        <v>0</v>
      </c>
      <c r="U184" s="2"/>
      <c r="V184" s="2"/>
    </row>
    <row r="185" spans="1:255" s="86" customFormat="1" x14ac:dyDescent="0.3">
      <c r="A185" s="98" t="s">
        <v>417</v>
      </c>
      <c r="B185" s="98" t="s">
        <v>417</v>
      </c>
      <c r="C185" s="93" t="s">
        <v>418</v>
      </c>
      <c r="D185" s="93" t="s">
        <v>47</v>
      </c>
      <c r="E185" s="93" t="s">
        <v>32</v>
      </c>
      <c r="F185" s="93" t="s">
        <v>33</v>
      </c>
      <c r="G185" s="93" t="s">
        <v>34</v>
      </c>
      <c r="H185" s="99">
        <v>13.2</v>
      </c>
      <c r="I185" s="100"/>
      <c r="J185" s="101">
        <f t="shared" si="20"/>
        <v>0</v>
      </c>
      <c r="K185" s="102"/>
      <c r="L185" s="7"/>
      <c r="M185" s="7"/>
      <c r="N185" s="7"/>
      <c r="O185" s="103"/>
      <c r="P185" s="104"/>
      <c r="Q185" s="6">
        <f t="shared" si="29"/>
        <v>0</v>
      </c>
      <c r="R185" s="6">
        <f t="shared" si="30"/>
        <v>0</v>
      </c>
      <c r="S185" s="7">
        <f t="shared" si="31"/>
        <v>0</v>
      </c>
      <c r="T185" s="6">
        <f t="shared" si="32"/>
        <v>0</v>
      </c>
      <c r="U185" s="105"/>
      <c r="V185" s="2"/>
    </row>
    <row r="186" spans="1:255" s="86" customFormat="1" x14ac:dyDescent="0.3">
      <c r="A186" s="61" t="s">
        <v>419</v>
      </c>
      <c r="B186" s="61" t="s">
        <v>419</v>
      </c>
      <c r="C186" s="8" t="s">
        <v>420</v>
      </c>
      <c r="D186" s="8" t="s">
        <v>47</v>
      </c>
      <c r="E186" s="8" t="s">
        <v>32</v>
      </c>
      <c r="F186" s="8" t="s">
        <v>33</v>
      </c>
      <c r="G186" s="8" t="s">
        <v>34</v>
      </c>
      <c r="H186" s="9">
        <v>13.2</v>
      </c>
      <c r="I186" s="77">
        <v>7</v>
      </c>
      <c r="J186" s="10">
        <f t="shared" si="20"/>
        <v>92.399999999999991</v>
      </c>
      <c r="K186" s="78">
        <v>9</v>
      </c>
      <c r="L186" s="1"/>
      <c r="M186" s="1"/>
      <c r="N186" s="1"/>
      <c r="O186" s="2"/>
      <c r="P186" s="1"/>
      <c r="Q186" s="6">
        <f t="shared" si="29"/>
        <v>-2</v>
      </c>
      <c r="R186" s="6">
        <f t="shared" si="30"/>
        <v>9</v>
      </c>
      <c r="S186" s="7">
        <f t="shared" si="31"/>
        <v>-2</v>
      </c>
      <c r="T186" s="6">
        <f t="shared" si="32"/>
        <v>-26.4</v>
      </c>
      <c r="U186" s="2"/>
      <c r="V186" s="2"/>
    </row>
    <row r="187" spans="1:255" s="86" customFormat="1" x14ac:dyDescent="0.3">
      <c r="A187" s="98" t="s">
        <v>421</v>
      </c>
      <c r="B187" s="98" t="s">
        <v>421</v>
      </c>
      <c r="C187" s="93" t="s">
        <v>422</v>
      </c>
      <c r="D187" s="93" t="s">
        <v>47</v>
      </c>
      <c r="E187" s="93" t="s">
        <v>32</v>
      </c>
      <c r="F187" s="93" t="s">
        <v>33</v>
      </c>
      <c r="G187" s="93" t="s">
        <v>34</v>
      </c>
      <c r="H187" s="99">
        <v>13.75</v>
      </c>
      <c r="I187" s="100"/>
      <c r="J187" s="101">
        <f t="shared" si="20"/>
        <v>0</v>
      </c>
      <c r="K187" s="102"/>
      <c r="L187" s="7"/>
      <c r="M187" s="7"/>
      <c r="N187" s="7"/>
      <c r="O187" s="103"/>
      <c r="P187" s="104"/>
      <c r="Q187" s="6">
        <f t="shared" si="29"/>
        <v>0</v>
      </c>
      <c r="R187" s="6">
        <f t="shared" si="30"/>
        <v>0</v>
      </c>
      <c r="S187" s="7">
        <f t="shared" si="31"/>
        <v>0</v>
      </c>
      <c r="T187" s="6">
        <f t="shared" si="32"/>
        <v>0</v>
      </c>
      <c r="U187" s="105"/>
      <c r="V187" s="2"/>
    </row>
    <row r="188" spans="1:255" s="86" customFormat="1" x14ac:dyDescent="0.3">
      <c r="A188" s="61" t="s">
        <v>423</v>
      </c>
      <c r="B188" s="61" t="s">
        <v>423</v>
      </c>
      <c r="C188" s="8" t="s">
        <v>424</v>
      </c>
      <c r="D188" s="8" t="s">
        <v>47</v>
      </c>
      <c r="E188" s="8" t="s">
        <v>32</v>
      </c>
      <c r="F188" s="8" t="s">
        <v>33</v>
      </c>
      <c r="G188" s="8" t="s">
        <v>34</v>
      </c>
      <c r="H188" s="9">
        <v>55</v>
      </c>
      <c r="I188" s="77"/>
      <c r="J188" s="10">
        <f t="shared" si="20"/>
        <v>0</v>
      </c>
      <c r="K188" s="78"/>
      <c r="L188" s="1"/>
      <c r="M188" s="1"/>
      <c r="N188" s="1"/>
      <c r="O188" s="2"/>
      <c r="P188" s="1"/>
      <c r="Q188" s="6">
        <f t="shared" si="29"/>
        <v>0</v>
      </c>
      <c r="R188" s="6">
        <f t="shared" si="30"/>
        <v>0</v>
      </c>
      <c r="S188" s="7">
        <f t="shared" si="31"/>
        <v>0</v>
      </c>
      <c r="T188" s="6">
        <f t="shared" si="32"/>
        <v>0</v>
      </c>
      <c r="U188" s="2"/>
      <c r="V188" s="2"/>
    </row>
    <row r="189" spans="1:255" s="86" customFormat="1" x14ac:dyDescent="0.3">
      <c r="A189" s="61" t="s">
        <v>425</v>
      </c>
      <c r="B189" s="61" t="s">
        <v>425</v>
      </c>
      <c r="C189" s="8" t="s">
        <v>426</v>
      </c>
      <c r="D189" s="8" t="s">
        <v>47</v>
      </c>
      <c r="E189" s="8" t="s">
        <v>32</v>
      </c>
      <c r="F189" s="8" t="s">
        <v>33</v>
      </c>
      <c r="G189" s="8" t="s">
        <v>34</v>
      </c>
      <c r="H189" s="9">
        <v>13.1913</v>
      </c>
      <c r="I189" s="77">
        <v>3</v>
      </c>
      <c r="J189" s="10">
        <f t="shared" si="20"/>
        <v>39.573900000000002</v>
      </c>
      <c r="K189" s="78"/>
      <c r="L189" s="1"/>
      <c r="M189" s="1"/>
      <c r="N189" s="1"/>
      <c r="O189" s="2"/>
      <c r="P189" s="1"/>
      <c r="Q189" s="6"/>
      <c r="R189" s="6"/>
      <c r="S189" s="7"/>
      <c r="T189" s="6"/>
      <c r="U189" s="2"/>
      <c r="V189" s="2"/>
    </row>
    <row r="190" spans="1:255" s="86" customFormat="1" x14ac:dyDescent="0.3">
      <c r="A190" s="79" t="s">
        <v>427</v>
      </c>
      <c r="B190" s="79" t="s">
        <v>427</v>
      </c>
      <c r="C190" s="80" t="s">
        <v>428</v>
      </c>
      <c r="D190" s="80" t="s">
        <v>61</v>
      </c>
      <c r="E190" s="80" t="s">
        <v>62</v>
      </c>
      <c r="F190" s="80" t="s">
        <v>63</v>
      </c>
      <c r="G190" s="80" t="s">
        <v>18</v>
      </c>
      <c r="H190" s="81">
        <v>16.43</v>
      </c>
      <c r="I190" s="82">
        <v>2</v>
      </c>
      <c r="J190" s="83">
        <f t="shared" si="20"/>
        <v>32.86</v>
      </c>
      <c r="K190" s="84">
        <v>3</v>
      </c>
      <c r="L190" s="85"/>
      <c r="M190" s="85"/>
      <c r="N190" s="85"/>
      <c r="P190" s="85"/>
      <c r="Q190" s="6">
        <f t="shared" ref="Q190:Q220" si="33">SUM(I190-K190)</f>
        <v>-1</v>
      </c>
      <c r="R190" s="6">
        <f t="shared" ref="R190:R220" si="34">SUM(K190+N190)-(O190+P190)</f>
        <v>3</v>
      </c>
      <c r="S190" s="7">
        <f t="shared" ref="S190:S237" si="35">SUM(I190-R190)</f>
        <v>-1</v>
      </c>
      <c r="T190" s="6">
        <f t="shared" ref="T190:T202" si="36">SUM(S190/8)</f>
        <v>-0.125</v>
      </c>
    </row>
    <row r="191" spans="1:255" s="86" customFormat="1" x14ac:dyDescent="0.3">
      <c r="A191" s="79" t="s">
        <v>429</v>
      </c>
      <c r="B191" s="79" t="s">
        <v>429</v>
      </c>
      <c r="C191" s="80" t="s">
        <v>430</v>
      </c>
      <c r="D191" s="80" t="s">
        <v>61</v>
      </c>
      <c r="E191" s="80" t="s">
        <v>62</v>
      </c>
      <c r="F191" s="80" t="s">
        <v>63</v>
      </c>
      <c r="G191" s="80" t="s">
        <v>18</v>
      </c>
      <c r="H191" s="81">
        <v>26.817799999999998</v>
      </c>
      <c r="I191" s="82"/>
      <c r="J191" s="83">
        <f t="shared" si="20"/>
        <v>0</v>
      </c>
      <c r="K191" s="84">
        <v>3</v>
      </c>
      <c r="L191" s="85"/>
      <c r="M191" s="85"/>
      <c r="N191" s="85"/>
      <c r="P191" s="85"/>
      <c r="Q191" s="6">
        <f t="shared" si="33"/>
        <v>-3</v>
      </c>
      <c r="R191" s="6">
        <f t="shared" si="34"/>
        <v>3</v>
      </c>
      <c r="S191" s="7">
        <f t="shared" si="35"/>
        <v>-3</v>
      </c>
      <c r="T191" s="6">
        <f t="shared" si="36"/>
        <v>-0.375</v>
      </c>
    </row>
    <row r="192" spans="1:255" s="86" customFormat="1" x14ac:dyDescent="0.3">
      <c r="A192" s="106" t="s">
        <v>431</v>
      </c>
      <c r="B192" s="106" t="s">
        <v>431</v>
      </c>
      <c r="C192" s="107" t="s">
        <v>432</v>
      </c>
      <c r="D192" s="107" t="s">
        <v>64</v>
      </c>
      <c r="E192" s="107" t="s">
        <v>65</v>
      </c>
      <c r="F192" s="107" t="s">
        <v>66</v>
      </c>
      <c r="G192" s="107" t="s">
        <v>18</v>
      </c>
      <c r="H192" s="108">
        <v>2.06</v>
      </c>
      <c r="I192" s="109">
        <v>30</v>
      </c>
      <c r="J192" s="110">
        <f t="shared" si="20"/>
        <v>61.800000000000004</v>
      </c>
      <c r="K192" s="111">
        <v>9</v>
      </c>
      <c r="L192" s="1"/>
      <c r="M192" s="1"/>
      <c r="N192" s="1">
        <v>120</v>
      </c>
      <c r="O192" s="1">
        <v>66</v>
      </c>
      <c r="P192" s="1">
        <v>72</v>
      </c>
      <c r="Q192" s="6">
        <f t="shared" si="33"/>
        <v>21</v>
      </c>
      <c r="R192" s="6">
        <f t="shared" si="34"/>
        <v>-9</v>
      </c>
      <c r="S192" s="7">
        <f t="shared" si="35"/>
        <v>39</v>
      </c>
      <c r="T192" s="6">
        <f t="shared" si="36"/>
        <v>4.875</v>
      </c>
      <c r="U192" s="2"/>
      <c r="V192" s="2"/>
    </row>
    <row r="193" spans="1:22" s="86" customFormat="1" x14ac:dyDescent="0.3">
      <c r="A193" s="106" t="s">
        <v>433</v>
      </c>
      <c r="B193" s="106" t="s">
        <v>433</v>
      </c>
      <c r="C193" s="107" t="s">
        <v>434</v>
      </c>
      <c r="D193" s="107" t="s">
        <v>64</v>
      </c>
      <c r="E193" s="107" t="s">
        <v>65</v>
      </c>
      <c r="F193" s="107" t="s">
        <v>66</v>
      </c>
      <c r="G193" s="107" t="s">
        <v>18</v>
      </c>
      <c r="H193" s="108">
        <v>1.96</v>
      </c>
      <c r="I193" s="109"/>
      <c r="J193" s="110">
        <f t="shared" si="20"/>
        <v>0</v>
      </c>
      <c r="K193" s="111"/>
      <c r="L193" s="1"/>
      <c r="M193" s="1"/>
      <c r="N193" s="1"/>
      <c r="O193" s="1"/>
      <c r="P193" s="1"/>
      <c r="Q193" s="6">
        <f t="shared" si="33"/>
        <v>0</v>
      </c>
      <c r="R193" s="6">
        <f t="shared" si="34"/>
        <v>0</v>
      </c>
      <c r="S193" s="7">
        <f t="shared" si="35"/>
        <v>0</v>
      </c>
      <c r="T193" s="6">
        <f t="shared" si="36"/>
        <v>0</v>
      </c>
      <c r="U193" s="2"/>
      <c r="V193" s="2"/>
    </row>
    <row r="194" spans="1:22" s="86" customFormat="1" x14ac:dyDescent="0.3">
      <c r="A194" s="106" t="s">
        <v>435</v>
      </c>
      <c r="B194" s="106" t="s">
        <v>435</v>
      </c>
      <c r="C194" s="107" t="s">
        <v>436</v>
      </c>
      <c r="D194" s="107" t="s">
        <v>64</v>
      </c>
      <c r="E194" s="107" t="s">
        <v>65</v>
      </c>
      <c r="F194" s="107" t="s">
        <v>66</v>
      </c>
      <c r="G194" s="107" t="s">
        <v>18</v>
      </c>
      <c r="H194" s="108">
        <v>1.96</v>
      </c>
      <c r="I194" s="109"/>
      <c r="J194" s="110">
        <f t="shared" ref="J194:J239" si="37">SUM(I194*H194)</f>
        <v>0</v>
      </c>
      <c r="K194" s="111"/>
      <c r="L194" s="1"/>
      <c r="M194" s="1"/>
      <c r="N194" s="1"/>
      <c r="O194" s="1"/>
      <c r="P194" s="1"/>
      <c r="Q194" s="6">
        <f t="shared" si="33"/>
        <v>0</v>
      </c>
      <c r="R194" s="6">
        <f t="shared" si="34"/>
        <v>0</v>
      </c>
      <c r="S194" s="7">
        <f t="shared" si="35"/>
        <v>0</v>
      </c>
      <c r="T194" s="6">
        <f t="shared" si="36"/>
        <v>0</v>
      </c>
      <c r="U194" s="2"/>
      <c r="V194" s="2"/>
    </row>
    <row r="195" spans="1:22" s="116" customFormat="1" x14ac:dyDescent="0.3">
      <c r="A195" s="106" t="s">
        <v>437</v>
      </c>
      <c r="B195" s="106" t="s">
        <v>437</v>
      </c>
      <c r="C195" s="107" t="s">
        <v>438</v>
      </c>
      <c r="D195" s="107" t="s">
        <v>64</v>
      </c>
      <c r="E195" s="107" t="s">
        <v>65</v>
      </c>
      <c r="F195" s="107" t="s">
        <v>66</v>
      </c>
      <c r="G195" s="107" t="s">
        <v>18</v>
      </c>
      <c r="H195" s="108">
        <v>1.96</v>
      </c>
      <c r="I195" s="109"/>
      <c r="J195" s="110">
        <f t="shared" si="37"/>
        <v>0</v>
      </c>
      <c r="K195" s="111"/>
      <c r="L195" s="1"/>
      <c r="M195" s="1"/>
      <c r="N195" s="1"/>
      <c r="O195" s="1"/>
      <c r="P195" s="1"/>
      <c r="Q195" s="6">
        <f t="shared" si="33"/>
        <v>0</v>
      </c>
      <c r="R195" s="6">
        <f t="shared" si="34"/>
        <v>0</v>
      </c>
      <c r="S195" s="7">
        <f t="shared" si="35"/>
        <v>0</v>
      </c>
      <c r="T195" s="6">
        <f t="shared" si="36"/>
        <v>0</v>
      </c>
      <c r="U195" s="2"/>
      <c r="V195" s="2"/>
    </row>
    <row r="196" spans="1:22" s="116" customFormat="1" x14ac:dyDescent="0.3">
      <c r="A196" s="106" t="s">
        <v>439</v>
      </c>
      <c r="B196" s="106" t="s">
        <v>439</v>
      </c>
      <c r="C196" s="107" t="s">
        <v>440</v>
      </c>
      <c r="D196" s="107" t="s">
        <v>64</v>
      </c>
      <c r="E196" s="107" t="s">
        <v>65</v>
      </c>
      <c r="F196" s="107" t="s">
        <v>66</v>
      </c>
      <c r="G196" s="107" t="s">
        <v>18</v>
      </c>
      <c r="H196" s="108">
        <v>2.06</v>
      </c>
      <c r="I196" s="109">
        <v>45</v>
      </c>
      <c r="J196" s="110">
        <f t="shared" si="37"/>
        <v>92.7</v>
      </c>
      <c r="K196" s="111">
        <v>42</v>
      </c>
      <c r="L196" s="1"/>
      <c r="M196" s="1"/>
      <c r="N196" s="1">
        <v>72</v>
      </c>
      <c r="O196" s="1">
        <v>60</v>
      </c>
      <c r="P196" s="1">
        <v>61</v>
      </c>
      <c r="Q196" s="6">
        <f t="shared" si="33"/>
        <v>3</v>
      </c>
      <c r="R196" s="6">
        <f t="shared" si="34"/>
        <v>-7</v>
      </c>
      <c r="S196" s="7">
        <f t="shared" si="35"/>
        <v>52</v>
      </c>
      <c r="T196" s="6">
        <f t="shared" si="36"/>
        <v>6.5</v>
      </c>
      <c r="U196" s="2"/>
      <c r="V196" s="2"/>
    </row>
    <row r="197" spans="1:22" x14ac:dyDescent="0.3">
      <c r="A197" s="106" t="s">
        <v>441</v>
      </c>
      <c r="B197" s="106" t="s">
        <v>441</v>
      </c>
      <c r="C197" s="107" t="s">
        <v>442</v>
      </c>
      <c r="D197" s="107" t="s">
        <v>64</v>
      </c>
      <c r="E197" s="107" t="s">
        <v>65</v>
      </c>
      <c r="F197" s="107" t="s">
        <v>66</v>
      </c>
      <c r="G197" s="107" t="s">
        <v>18</v>
      </c>
      <c r="H197" s="108">
        <v>2.25</v>
      </c>
      <c r="I197" s="109">
        <v>67</v>
      </c>
      <c r="J197" s="110">
        <f t="shared" si="37"/>
        <v>150.75</v>
      </c>
      <c r="K197" s="111">
        <v>40</v>
      </c>
      <c r="N197" s="1">
        <v>80</v>
      </c>
      <c r="O197" s="1">
        <v>93</v>
      </c>
      <c r="P197" s="1">
        <v>45</v>
      </c>
      <c r="Q197" s="6">
        <f t="shared" si="33"/>
        <v>27</v>
      </c>
      <c r="R197" s="6">
        <f t="shared" si="34"/>
        <v>-18</v>
      </c>
      <c r="S197" s="7">
        <f t="shared" si="35"/>
        <v>85</v>
      </c>
      <c r="T197" s="6">
        <f t="shared" si="36"/>
        <v>10.625</v>
      </c>
    </row>
    <row r="198" spans="1:22" x14ac:dyDescent="0.3">
      <c r="A198" s="106" t="s">
        <v>443</v>
      </c>
      <c r="B198" s="106" t="s">
        <v>443</v>
      </c>
      <c r="C198" s="107" t="s">
        <v>444</v>
      </c>
      <c r="D198" s="107" t="s">
        <v>64</v>
      </c>
      <c r="E198" s="107" t="s">
        <v>65</v>
      </c>
      <c r="F198" s="107" t="s">
        <v>66</v>
      </c>
      <c r="G198" s="107" t="s">
        <v>18</v>
      </c>
      <c r="H198" s="108">
        <v>1.82</v>
      </c>
      <c r="I198" s="109">
        <v>12</v>
      </c>
      <c r="J198" s="110">
        <f t="shared" si="37"/>
        <v>21.84</v>
      </c>
      <c r="K198" s="111"/>
      <c r="N198" s="1">
        <v>108</v>
      </c>
      <c r="O198" s="1">
        <v>44</v>
      </c>
      <c r="P198" s="1">
        <v>111</v>
      </c>
      <c r="Q198" s="6">
        <f t="shared" si="33"/>
        <v>12</v>
      </c>
      <c r="R198" s="6">
        <f t="shared" si="34"/>
        <v>-47</v>
      </c>
      <c r="S198" s="7">
        <f t="shared" si="35"/>
        <v>59</v>
      </c>
      <c r="T198" s="6">
        <f t="shared" si="36"/>
        <v>7.375</v>
      </c>
    </row>
    <row r="199" spans="1:22" x14ac:dyDescent="0.3">
      <c r="A199" s="106" t="s">
        <v>445</v>
      </c>
      <c r="B199" s="106" t="s">
        <v>445</v>
      </c>
      <c r="C199" s="107" t="s">
        <v>446</v>
      </c>
      <c r="D199" s="107" t="s">
        <v>64</v>
      </c>
      <c r="E199" s="107" t="s">
        <v>65</v>
      </c>
      <c r="F199" s="107" t="s">
        <v>66</v>
      </c>
      <c r="G199" s="107" t="s">
        <v>18</v>
      </c>
      <c r="H199" s="108">
        <v>1.35</v>
      </c>
      <c r="I199" s="109"/>
      <c r="J199" s="110">
        <f t="shared" si="37"/>
        <v>0</v>
      </c>
      <c r="K199" s="111"/>
      <c r="L199" s="1">
        <f>SUM(126+31)</f>
        <v>157</v>
      </c>
      <c r="O199" s="2"/>
      <c r="Q199" s="6">
        <f t="shared" si="33"/>
        <v>0</v>
      </c>
      <c r="R199" s="6">
        <f t="shared" si="34"/>
        <v>0</v>
      </c>
      <c r="S199" s="7">
        <f t="shared" si="35"/>
        <v>0</v>
      </c>
      <c r="T199" s="6">
        <f t="shared" si="36"/>
        <v>0</v>
      </c>
    </row>
    <row r="200" spans="1:22" x14ac:dyDescent="0.3">
      <c r="A200" s="106" t="s">
        <v>447</v>
      </c>
      <c r="B200" s="106" t="s">
        <v>447</v>
      </c>
      <c r="C200" s="107" t="s">
        <v>448</v>
      </c>
      <c r="D200" s="107" t="s">
        <v>64</v>
      </c>
      <c r="E200" s="107" t="s">
        <v>65</v>
      </c>
      <c r="F200" s="107" t="s">
        <v>66</v>
      </c>
      <c r="G200" s="107" t="s">
        <v>18</v>
      </c>
      <c r="H200" s="108">
        <v>1.25</v>
      </c>
      <c r="I200" s="109"/>
      <c r="J200" s="110">
        <f t="shared" si="37"/>
        <v>0</v>
      </c>
      <c r="K200" s="111"/>
      <c r="O200" s="2"/>
      <c r="Q200" s="6">
        <f t="shared" si="33"/>
        <v>0</v>
      </c>
      <c r="R200" s="6">
        <f t="shared" si="34"/>
        <v>0</v>
      </c>
      <c r="S200" s="7">
        <f t="shared" si="35"/>
        <v>0</v>
      </c>
      <c r="T200" s="6">
        <f t="shared" si="36"/>
        <v>0</v>
      </c>
    </row>
    <row r="201" spans="1:22" x14ac:dyDescent="0.3">
      <c r="A201" s="106" t="s">
        <v>449</v>
      </c>
      <c r="B201" s="106" t="s">
        <v>449</v>
      </c>
      <c r="C201" s="107" t="s">
        <v>450</v>
      </c>
      <c r="D201" s="107" t="s">
        <v>64</v>
      </c>
      <c r="E201" s="107" t="s">
        <v>65</v>
      </c>
      <c r="F201" s="107" t="s">
        <v>66</v>
      </c>
      <c r="G201" s="107" t="s">
        <v>18</v>
      </c>
      <c r="H201" s="108">
        <v>1.25</v>
      </c>
      <c r="I201" s="109">
        <v>108</v>
      </c>
      <c r="J201" s="110">
        <f t="shared" si="37"/>
        <v>135</v>
      </c>
      <c r="K201" s="111">
        <v>108</v>
      </c>
      <c r="Q201" s="6">
        <f t="shared" si="33"/>
        <v>0</v>
      </c>
      <c r="R201" s="6">
        <f t="shared" si="34"/>
        <v>108</v>
      </c>
      <c r="S201" s="7">
        <f t="shared" si="35"/>
        <v>0</v>
      </c>
      <c r="T201" s="6">
        <f t="shared" si="36"/>
        <v>0</v>
      </c>
    </row>
    <row r="202" spans="1:22" x14ac:dyDescent="0.3">
      <c r="A202" s="106" t="s">
        <v>451</v>
      </c>
      <c r="B202" s="106" t="s">
        <v>451</v>
      </c>
      <c r="C202" s="107" t="s">
        <v>452</v>
      </c>
      <c r="D202" s="107" t="s">
        <v>64</v>
      </c>
      <c r="E202" s="107" t="s">
        <v>65</v>
      </c>
      <c r="F202" s="107" t="s">
        <v>66</v>
      </c>
      <c r="G202" s="107" t="s">
        <v>18</v>
      </c>
      <c r="H202" s="108">
        <v>1.25</v>
      </c>
      <c r="I202" s="109"/>
      <c r="J202" s="110">
        <f t="shared" si="37"/>
        <v>0</v>
      </c>
      <c r="K202" s="111"/>
      <c r="O202" s="2"/>
      <c r="Q202" s="6">
        <f t="shared" si="33"/>
        <v>0</v>
      </c>
      <c r="R202" s="6">
        <f t="shared" si="34"/>
        <v>0</v>
      </c>
      <c r="S202" s="7">
        <f t="shared" si="35"/>
        <v>0</v>
      </c>
      <c r="T202" s="6">
        <f t="shared" si="36"/>
        <v>0</v>
      </c>
    </row>
    <row r="203" spans="1:22" x14ac:dyDescent="0.3">
      <c r="A203" s="61" t="s">
        <v>453</v>
      </c>
      <c r="B203" s="61" t="s">
        <v>453</v>
      </c>
      <c r="C203" s="8" t="s">
        <v>454</v>
      </c>
      <c r="D203" s="8" t="s">
        <v>455</v>
      </c>
      <c r="E203" s="8" t="s">
        <v>65</v>
      </c>
      <c r="F203" s="8" t="s">
        <v>66</v>
      </c>
      <c r="G203" s="8" t="s">
        <v>18</v>
      </c>
      <c r="H203" s="9">
        <v>1.8</v>
      </c>
      <c r="I203" s="77">
        <v>185</v>
      </c>
      <c r="J203" s="10">
        <f t="shared" si="37"/>
        <v>333</v>
      </c>
      <c r="K203" s="78">
        <v>69</v>
      </c>
      <c r="N203" s="1">
        <v>200</v>
      </c>
      <c r="O203" s="1">
        <v>52</v>
      </c>
      <c r="P203" s="1">
        <v>296</v>
      </c>
      <c r="Q203" s="6">
        <f t="shared" si="33"/>
        <v>116</v>
      </c>
      <c r="R203" s="6">
        <f t="shared" si="34"/>
        <v>-79</v>
      </c>
      <c r="S203" s="7">
        <f t="shared" si="35"/>
        <v>264</v>
      </c>
      <c r="T203" s="6">
        <f>SUM(S203*H203)</f>
        <v>475.2</v>
      </c>
      <c r="U203" s="69"/>
      <c r="V203" s="69"/>
    </row>
    <row r="204" spans="1:22" x14ac:dyDescent="0.3">
      <c r="A204" s="61" t="s">
        <v>456</v>
      </c>
      <c r="B204" s="61" t="s">
        <v>456</v>
      </c>
      <c r="C204" s="8" t="s">
        <v>457</v>
      </c>
      <c r="D204" s="8" t="s">
        <v>458</v>
      </c>
      <c r="E204" s="8" t="s">
        <v>459</v>
      </c>
      <c r="F204" s="8" t="s">
        <v>63</v>
      </c>
      <c r="G204" s="8" t="s">
        <v>18</v>
      </c>
      <c r="H204" s="9">
        <v>2.1667000000000001</v>
      </c>
      <c r="I204" s="77"/>
      <c r="J204" s="10">
        <f t="shared" si="37"/>
        <v>0</v>
      </c>
      <c r="K204" s="78"/>
      <c r="O204" s="2"/>
      <c r="Q204" s="6">
        <f t="shared" si="33"/>
        <v>0</v>
      </c>
      <c r="R204" s="6">
        <f t="shared" si="34"/>
        <v>0</v>
      </c>
      <c r="S204" s="7">
        <f t="shared" si="35"/>
        <v>0</v>
      </c>
      <c r="T204" s="6">
        <f>SUM(S204/8)</f>
        <v>0</v>
      </c>
    </row>
    <row r="205" spans="1:22" x14ac:dyDescent="0.3">
      <c r="A205" s="61" t="s">
        <v>460</v>
      </c>
      <c r="B205" s="61" t="s">
        <v>460</v>
      </c>
      <c r="C205" s="8" t="s">
        <v>461</v>
      </c>
      <c r="D205" s="8" t="s">
        <v>143</v>
      </c>
      <c r="E205" s="8" t="s">
        <v>140</v>
      </c>
      <c r="F205" s="8" t="s">
        <v>33</v>
      </c>
      <c r="G205" s="8" t="s">
        <v>34</v>
      </c>
      <c r="H205" s="9">
        <v>26</v>
      </c>
      <c r="I205" s="77">
        <v>2.92</v>
      </c>
      <c r="J205" s="10">
        <f t="shared" si="37"/>
        <v>75.92</v>
      </c>
      <c r="K205" s="78">
        <v>7.5</v>
      </c>
      <c r="L205" s="6">
        <f>SUM(35/12)</f>
        <v>2.9166666666666665</v>
      </c>
      <c r="M205" s="6"/>
      <c r="O205" s="2"/>
      <c r="Q205" s="6">
        <f t="shared" si="33"/>
        <v>-4.58</v>
      </c>
      <c r="R205" s="6">
        <f t="shared" si="34"/>
        <v>7.5</v>
      </c>
      <c r="S205" s="7">
        <f t="shared" si="35"/>
        <v>-4.58</v>
      </c>
      <c r="T205" s="6">
        <f>SUM(S205*H205)</f>
        <v>-119.08</v>
      </c>
    </row>
    <row r="206" spans="1:22" x14ac:dyDescent="0.3">
      <c r="A206" s="61" t="s">
        <v>462</v>
      </c>
      <c r="B206" s="61" t="s">
        <v>462</v>
      </c>
      <c r="C206" s="8" t="s">
        <v>463</v>
      </c>
      <c r="D206" s="8" t="s">
        <v>464</v>
      </c>
      <c r="E206" s="8" t="s">
        <v>209</v>
      </c>
      <c r="F206" s="8" t="s">
        <v>63</v>
      </c>
      <c r="G206" s="8" t="s">
        <v>18</v>
      </c>
      <c r="H206" s="9">
        <v>38</v>
      </c>
      <c r="I206" s="77">
        <v>4</v>
      </c>
      <c r="J206" s="10">
        <f t="shared" si="37"/>
        <v>152</v>
      </c>
      <c r="K206" s="78">
        <v>2</v>
      </c>
      <c r="O206" s="2"/>
      <c r="P206" s="1">
        <v>7</v>
      </c>
      <c r="Q206" s="6">
        <f t="shared" si="33"/>
        <v>2</v>
      </c>
      <c r="R206" s="6">
        <f t="shared" si="34"/>
        <v>-5</v>
      </c>
      <c r="S206" s="7">
        <f t="shared" si="35"/>
        <v>9</v>
      </c>
      <c r="T206" s="6">
        <f>SUM(S206*H206)</f>
        <v>342</v>
      </c>
    </row>
    <row r="207" spans="1:22" s="116" customFormat="1" x14ac:dyDescent="0.3">
      <c r="A207" s="61" t="s">
        <v>465</v>
      </c>
      <c r="B207" s="61" t="s">
        <v>465</v>
      </c>
      <c r="C207" s="8" t="s">
        <v>466</v>
      </c>
      <c r="D207" s="8" t="s">
        <v>87</v>
      </c>
      <c r="E207" s="8" t="s">
        <v>32</v>
      </c>
      <c r="F207" s="8" t="s">
        <v>33</v>
      </c>
      <c r="G207" s="8" t="s">
        <v>34</v>
      </c>
      <c r="H207" s="9">
        <v>24.5</v>
      </c>
      <c r="I207" s="77">
        <v>5</v>
      </c>
      <c r="J207" s="10">
        <f t="shared" si="37"/>
        <v>122.5</v>
      </c>
      <c r="K207" s="78">
        <v>5</v>
      </c>
      <c r="L207" s="1"/>
      <c r="M207" s="1"/>
      <c r="N207" s="1"/>
      <c r="O207" s="2"/>
      <c r="P207" s="1"/>
      <c r="Q207" s="6">
        <f t="shared" si="33"/>
        <v>0</v>
      </c>
      <c r="R207" s="6">
        <f t="shared" si="34"/>
        <v>5</v>
      </c>
      <c r="S207" s="7">
        <f t="shared" si="35"/>
        <v>0</v>
      </c>
      <c r="T207" s="6">
        <f>SUM(S207*H207)</f>
        <v>0</v>
      </c>
      <c r="U207" s="69"/>
      <c r="V207" s="69"/>
    </row>
    <row r="208" spans="1:22" s="116" customFormat="1" x14ac:dyDescent="0.3">
      <c r="A208" s="61" t="s">
        <v>467</v>
      </c>
      <c r="B208" s="61" t="s">
        <v>467</v>
      </c>
      <c r="C208" s="8" t="s">
        <v>468</v>
      </c>
      <c r="D208" s="8" t="s">
        <v>87</v>
      </c>
      <c r="E208" s="8" t="s">
        <v>32</v>
      </c>
      <c r="F208" s="8" t="s">
        <v>33</v>
      </c>
      <c r="G208" s="8" t="s">
        <v>34</v>
      </c>
      <c r="H208" s="9">
        <v>24.5</v>
      </c>
      <c r="I208" s="77">
        <v>4</v>
      </c>
      <c r="J208" s="10">
        <f t="shared" si="37"/>
        <v>98</v>
      </c>
      <c r="K208" s="78">
        <v>5</v>
      </c>
      <c r="L208" s="1"/>
      <c r="M208" s="1"/>
      <c r="N208" s="1"/>
      <c r="O208" s="2"/>
      <c r="P208" s="1"/>
      <c r="Q208" s="6">
        <f t="shared" si="33"/>
        <v>-1</v>
      </c>
      <c r="R208" s="6">
        <f t="shared" si="34"/>
        <v>5</v>
      </c>
      <c r="S208" s="7">
        <f t="shared" si="35"/>
        <v>-1</v>
      </c>
      <c r="T208" s="6">
        <f>SUM(S208*H208)</f>
        <v>-24.5</v>
      </c>
      <c r="U208" s="69"/>
      <c r="V208" s="69"/>
    </row>
    <row r="209" spans="1:22" s="116" customFormat="1" x14ac:dyDescent="0.3">
      <c r="A209" s="61" t="s">
        <v>469</v>
      </c>
      <c r="B209" s="61" t="s">
        <v>469</v>
      </c>
      <c r="C209" s="8" t="s">
        <v>470</v>
      </c>
      <c r="D209" s="8" t="s">
        <v>87</v>
      </c>
      <c r="E209" s="8" t="s">
        <v>32</v>
      </c>
      <c r="F209" s="8" t="s">
        <v>33</v>
      </c>
      <c r="G209" s="8" t="s">
        <v>34</v>
      </c>
      <c r="H209" s="9">
        <v>31.5</v>
      </c>
      <c r="I209" s="77">
        <v>3</v>
      </c>
      <c r="J209" s="10">
        <f t="shared" si="37"/>
        <v>94.5</v>
      </c>
      <c r="K209" s="78">
        <v>3</v>
      </c>
      <c r="L209" s="1"/>
      <c r="M209" s="1"/>
      <c r="N209" s="1"/>
      <c r="O209" s="2"/>
      <c r="P209" s="1"/>
      <c r="Q209" s="6">
        <f t="shared" si="33"/>
        <v>0</v>
      </c>
      <c r="R209" s="6">
        <f t="shared" si="34"/>
        <v>3</v>
      </c>
      <c r="S209" s="7">
        <f t="shared" si="35"/>
        <v>0</v>
      </c>
      <c r="T209" s="6">
        <f>SUM(S209*H209)</f>
        <v>0</v>
      </c>
      <c r="U209" s="69"/>
      <c r="V209" s="69"/>
    </row>
    <row r="210" spans="1:22" s="116" customFormat="1" x14ac:dyDescent="0.3">
      <c r="A210" s="79" t="s">
        <v>471</v>
      </c>
      <c r="B210" s="79" t="s">
        <v>471</v>
      </c>
      <c r="C210" s="80" t="s">
        <v>472</v>
      </c>
      <c r="D210" s="80" t="s">
        <v>61</v>
      </c>
      <c r="E210" s="80" t="s">
        <v>62</v>
      </c>
      <c r="F210" s="80" t="s">
        <v>63</v>
      </c>
      <c r="G210" s="80" t="s">
        <v>18</v>
      </c>
      <c r="H210" s="81">
        <v>34.874000000000002</v>
      </c>
      <c r="I210" s="82">
        <v>10</v>
      </c>
      <c r="J210" s="83">
        <f t="shared" si="37"/>
        <v>348.74</v>
      </c>
      <c r="K210" s="84">
        <v>6</v>
      </c>
      <c r="L210" s="85"/>
      <c r="M210" s="85"/>
      <c r="N210" s="85"/>
      <c r="O210" s="86"/>
      <c r="P210" s="79"/>
      <c r="Q210" s="6">
        <f t="shared" si="33"/>
        <v>4</v>
      </c>
      <c r="R210" s="6">
        <f t="shared" si="34"/>
        <v>6</v>
      </c>
      <c r="S210" s="7">
        <f t="shared" si="35"/>
        <v>4</v>
      </c>
      <c r="T210" s="6">
        <f>SUM(S210/8)</f>
        <v>0.5</v>
      </c>
      <c r="U210" s="86"/>
      <c r="V210" s="86"/>
    </row>
    <row r="211" spans="1:22" s="116" customFormat="1" x14ac:dyDescent="0.3">
      <c r="A211" s="98" t="s">
        <v>473</v>
      </c>
      <c r="B211" s="98" t="s">
        <v>473</v>
      </c>
      <c r="C211" s="93" t="s">
        <v>474</v>
      </c>
      <c r="D211" s="93" t="s">
        <v>475</v>
      </c>
      <c r="E211" s="93" t="s">
        <v>140</v>
      </c>
      <c r="F211" s="93" t="s">
        <v>33</v>
      </c>
      <c r="G211" s="93" t="s">
        <v>34</v>
      </c>
      <c r="H211" s="134">
        <v>0.94</v>
      </c>
      <c r="I211" s="100">
        <v>71</v>
      </c>
      <c r="J211" s="10">
        <f t="shared" si="37"/>
        <v>66.739999999999995</v>
      </c>
      <c r="K211" s="102">
        <v>13</v>
      </c>
      <c r="L211" s="135"/>
      <c r="M211" s="135"/>
      <c r="N211" s="135">
        <v>240</v>
      </c>
      <c r="O211" s="103"/>
      <c r="P211" s="112">
        <v>239</v>
      </c>
      <c r="Q211" s="6">
        <f t="shared" si="33"/>
        <v>58</v>
      </c>
      <c r="R211" s="6">
        <f t="shared" si="34"/>
        <v>14</v>
      </c>
      <c r="S211" s="7">
        <f t="shared" si="35"/>
        <v>57</v>
      </c>
      <c r="T211" s="6">
        <f>SUM(S211*H211)</f>
        <v>53.58</v>
      </c>
      <c r="U211" s="103"/>
      <c r="V211" s="105"/>
    </row>
    <row r="212" spans="1:22" x14ac:dyDescent="0.3">
      <c r="A212" s="61" t="s">
        <v>476</v>
      </c>
      <c r="B212" s="61" t="s">
        <v>476</v>
      </c>
      <c r="C212" s="8" t="s">
        <v>477</v>
      </c>
      <c r="D212" s="8" t="s">
        <v>262</v>
      </c>
      <c r="E212" s="8" t="s">
        <v>263</v>
      </c>
      <c r="F212" s="8" t="s">
        <v>66</v>
      </c>
      <c r="G212" s="8" t="s">
        <v>18</v>
      </c>
      <c r="H212" s="9">
        <v>3</v>
      </c>
      <c r="I212" s="77">
        <v>0</v>
      </c>
      <c r="J212" s="10">
        <f t="shared" si="37"/>
        <v>0</v>
      </c>
      <c r="K212" s="78">
        <v>2</v>
      </c>
      <c r="N212" s="1">
        <v>225</v>
      </c>
      <c r="O212" s="1">
        <v>-49</v>
      </c>
      <c r="P212" s="1">
        <v>272</v>
      </c>
      <c r="Q212" s="6">
        <f t="shared" si="33"/>
        <v>-2</v>
      </c>
      <c r="R212" s="6">
        <f t="shared" si="34"/>
        <v>4</v>
      </c>
      <c r="S212" s="7">
        <f t="shared" si="35"/>
        <v>-4</v>
      </c>
      <c r="T212" s="6">
        <f t="shared" ref="T212:T220" si="38">SUM(S212/8)</f>
        <v>-0.5</v>
      </c>
    </row>
    <row r="213" spans="1:22" x14ac:dyDescent="0.3">
      <c r="A213" s="61" t="s">
        <v>478</v>
      </c>
      <c r="B213" s="61" t="s">
        <v>478</v>
      </c>
      <c r="C213" s="8" t="s">
        <v>479</v>
      </c>
      <c r="D213" s="8" t="s">
        <v>282</v>
      </c>
      <c r="E213" s="8" t="s">
        <v>283</v>
      </c>
      <c r="F213" s="8" t="s">
        <v>66</v>
      </c>
      <c r="G213" s="8" t="s">
        <v>18</v>
      </c>
      <c r="H213" s="9">
        <v>6.4</v>
      </c>
      <c r="I213" s="77">
        <v>0</v>
      </c>
      <c r="J213" s="10">
        <f t="shared" si="37"/>
        <v>0</v>
      </c>
      <c r="K213" s="78"/>
      <c r="Q213" s="6">
        <f t="shared" si="33"/>
        <v>0</v>
      </c>
      <c r="R213" s="6">
        <f t="shared" si="34"/>
        <v>0</v>
      </c>
      <c r="S213" s="7">
        <f t="shared" si="35"/>
        <v>0</v>
      </c>
      <c r="T213" s="6">
        <f t="shared" si="38"/>
        <v>0</v>
      </c>
    </row>
    <row r="214" spans="1:22" x14ac:dyDescent="0.3">
      <c r="A214" s="61" t="s">
        <v>480</v>
      </c>
      <c r="B214" s="61" t="s">
        <v>480</v>
      </c>
      <c r="C214" s="8" t="s">
        <v>481</v>
      </c>
      <c r="D214" s="8" t="s">
        <v>282</v>
      </c>
      <c r="E214" s="8" t="s">
        <v>283</v>
      </c>
      <c r="F214" s="8" t="s">
        <v>66</v>
      </c>
      <c r="G214" s="8" t="s">
        <v>18</v>
      </c>
      <c r="H214" s="9">
        <v>4</v>
      </c>
      <c r="I214" s="77">
        <v>0</v>
      </c>
      <c r="J214" s="10">
        <f t="shared" si="37"/>
        <v>0</v>
      </c>
      <c r="K214" s="78">
        <v>11</v>
      </c>
      <c r="Q214" s="6">
        <f t="shared" si="33"/>
        <v>-11</v>
      </c>
      <c r="R214" s="6">
        <f t="shared" si="34"/>
        <v>11</v>
      </c>
      <c r="S214" s="7">
        <f t="shared" si="35"/>
        <v>-11</v>
      </c>
      <c r="T214" s="6">
        <f t="shared" si="38"/>
        <v>-1.375</v>
      </c>
      <c r="U214" s="116"/>
      <c r="V214" s="116"/>
    </row>
    <row r="215" spans="1:22" x14ac:dyDescent="0.3">
      <c r="A215" s="61" t="s">
        <v>482</v>
      </c>
      <c r="B215" s="61" t="s">
        <v>482</v>
      </c>
      <c r="C215" s="8" t="s">
        <v>483</v>
      </c>
      <c r="D215" s="8" t="s">
        <v>282</v>
      </c>
      <c r="E215" s="8" t="s">
        <v>283</v>
      </c>
      <c r="F215" s="8" t="s">
        <v>66</v>
      </c>
      <c r="G215" s="8" t="s">
        <v>18</v>
      </c>
      <c r="H215" s="9">
        <v>9.5</v>
      </c>
      <c r="I215" s="77">
        <v>0</v>
      </c>
      <c r="J215" s="10">
        <f t="shared" si="37"/>
        <v>0</v>
      </c>
      <c r="K215" s="78"/>
      <c r="Q215" s="6">
        <f t="shared" si="33"/>
        <v>0</v>
      </c>
      <c r="R215" s="6">
        <f t="shared" si="34"/>
        <v>0</v>
      </c>
      <c r="S215" s="7">
        <f t="shared" si="35"/>
        <v>0</v>
      </c>
      <c r="T215" s="6">
        <f t="shared" si="38"/>
        <v>0</v>
      </c>
    </row>
    <row r="216" spans="1:22" x14ac:dyDescent="0.3">
      <c r="A216" s="61" t="s">
        <v>484</v>
      </c>
      <c r="B216" s="61" t="s">
        <v>484</v>
      </c>
      <c r="C216" s="8" t="s">
        <v>485</v>
      </c>
      <c r="D216" s="8" t="s">
        <v>282</v>
      </c>
      <c r="E216" s="8" t="s">
        <v>283</v>
      </c>
      <c r="F216" s="8" t="s">
        <v>66</v>
      </c>
      <c r="G216" s="8" t="s">
        <v>18</v>
      </c>
      <c r="H216" s="9">
        <v>8.64</v>
      </c>
      <c r="I216" s="77">
        <v>0</v>
      </c>
      <c r="J216" s="10">
        <f t="shared" si="37"/>
        <v>0</v>
      </c>
      <c r="K216" s="78"/>
      <c r="Q216" s="6">
        <f t="shared" si="33"/>
        <v>0</v>
      </c>
      <c r="R216" s="6">
        <f t="shared" si="34"/>
        <v>0</v>
      </c>
      <c r="S216" s="7">
        <f t="shared" si="35"/>
        <v>0</v>
      </c>
      <c r="T216" s="6">
        <f t="shared" si="38"/>
        <v>0</v>
      </c>
    </row>
    <row r="217" spans="1:22" x14ac:dyDescent="0.3">
      <c r="A217" s="61" t="s">
        <v>486</v>
      </c>
      <c r="B217" s="61" t="s">
        <v>486</v>
      </c>
      <c r="C217" s="8" t="s">
        <v>487</v>
      </c>
      <c r="D217" s="8" t="s">
        <v>282</v>
      </c>
      <c r="E217" s="8" t="s">
        <v>283</v>
      </c>
      <c r="F217" s="8" t="s">
        <v>66</v>
      </c>
      <c r="G217" s="8" t="s">
        <v>18</v>
      </c>
      <c r="H217" s="9">
        <v>9.1999999999999993</v>
      </c>
      <c r="I217" s="77">
        <v>0</v>
      </c>
      <c r="J217" s="10">
        <f t="shared" si="37"/>
        <v>0</v>
      </c>
      <c r="K217" s="78">
        <v>1</v>
      </c>
      <c r="Q217" s="6">
        <f t="shared" si="33"/>
        <v>-1</v>
      </c>
      <c r="R217" s="6">
        <f t="shared" si="34"/>
        <v>1</v>
      </c>
      <c r="S217" s="7">
        <f t="shared" si="35"/>
        <v>-1</v>
      </c>
      <c r="T217" s="6">
        <f t="shared" si="38"/>
        <v>-0.125</v>
      </c>
    </row>
    <row r="218" spans="1:22" x14ac:dyDescent="0.3">
      <c r="A218" s="61" t="s">
        <v>488</v>
      </c>
      <c r="B218" s="61" t="s">
        <v>488</v>
      </c>
      <c r="C218" s="8" t="s">
        <v>489</v>
      </c>
      <c r="D218" s="8" t="s">
        <v>282</v>
      </c>
      <c r="E218" s="8" t="s">
        <v>283</v>
      </c>
      <c r="F218" s="8" t="s">
        <v>66</v>
      </c>
      <c r="G218" s="8" t="s">
        <v>18</v>
      </c>
      <c r="H218" s="9">
        <v>8.9700000000000006</v>
      </c>
      <c r="I218" s="77">
        <v>0</v>
      </c>
      <c r="J218" s="10">
        <f t="shared" si="37"/>
        <v>0</v>
      </c>
      <c r="K218" s="78"/>
      <c r="Q218" s="6">
        <f t="shared" si="33"/>
        <v>0</v>
      </c>
      <c r="R218" s="6">
        <f t="shared" si="34"/>
        <v>0</v>
      </c>
      <c r="S218" s="7">
        <f t="shared" si="35"/>
        <v>0</v>
      </c>
      <c r="T218" s="6">
        <f t="shared" si="38"/>
        <v>0</v>
      </c>
    </row>
    <row r="219" spans="1:22" x14ac:dyDescent="0.3">
      <c r="A219" s="106" t="s">
        <v>490</v>
      </c>
      <c r="B219" s="106" t="s">
        <v>490</v>
      </c>
      <c r="C219" s="107" t="s">
        <v>491</v>
      </c>
      <c r="D219" s="107" t="s">
        <v>241</v>
      </c>
      <c r="E219" s="107" t="s">
        <v>242</v>
      </c>
      <c r="F219" s="107" t="s">
        <v>63</v>
      </c>
      <c r="G219" s="107" t="s">
        <v>18</v>
      </c>
      <c r="H219" s="108">
        <v>3.5</v>
      </c>
      <c r="I219" s="109">
        <v>0.5</v>
      </c>
      <c r="J219" s="110">
        <f t="shared" si="37"/>
        <v>1.75</v>
      </c>
      <c r="K219" s="111">
        <v>0.4</v>
      </c>
      <c r="L219" s="115"/>
      <c r="M219" s="115"/>
      <c r="N219" s="115"/>
      <c r="O219" s="116"/>
      <c r="P219" s="115"/>
      <c r="Q219" s="6">
        <f t="shared" si="33"/>
        <v>9.9999999999999978E-2</v>
      </c>
      <c r="R219" s="6">
        <f t="shared" si="34"/>
        <v>0.4</v>
      </c>
      <c r="S219" s="7">
        <f t="shared" si="35"/>
        <v>9.9999999999999978E-2</v>
      </c>
      <c r="T219" s="6">
        <f t="shared" si="38"/>
        <v>1.2499999999999997E-2</v>
      </c>
    </row>
    <row r="220" spans="1:22" x14ac:dyDescent="0.3">
      <c r="A220" s="106" t="s">
        <v>492</v>
      </c>
      <c r="B220" s="106" t="s">
        <v>492</v>
      </c>
      <c r="C220" s="107" t="s">
        <v>493</v>
      </c>
      <c r="D220" s="107" t="s">
        <v>61</v>
      </c>
      <c r="E220" s="107" t="s">
        <v>62</v>
      </c>
      <c r="F220" s="107" t="s">
        <v>63</v>
      </c>
      <c r="G220" s="107" t="s">
        <v>18</v>
      </c>
      <c r="H220" s="108">
        <v>0.6</v>
      </c>
      <c r="I220" s="109">
        <v>3</v>
      </c>
      <c r="J220" s="110">
        <f t="shared" si="37"/>
        <v>1.7999999999999998</v>
      </c>
      <c r="K220" s="111">
        <v>2</v>
      </c>
      <c r="L220" s="115"/>
      <c r="M220" s="115"/>
      <c r="N220" s="115"/>
      <c r="O220" s="116"/>
      <c r="P220" s="115"/>
      <c r="Q220" s="6">
        <f t="shared" si="33"/>
        <v>1</v>
      </c>
      <c r="R220" s="6">
        <f t="shared" si="34"/>
        <v>2</v>
      </c>
      <c r="S220" s="7">
        <f t="shared" si="35"/>
        <v>1</v>
      </c>
      <c r="T220" s="6">
        <f t="shared" si="38"/>
        <v>0.125</v>
      </c>
    </row>
    <row r="221" spans="1:22" x14ac:dyDescent="0.3">
      <c r="A221" s="61" t="s">
        <v>494</v>
      </c>
      <c r="B221" s="61" t="s">
        <v>494</v>
      </c>
      <c r="C221" s="8" t="s">
        <v>495</v>
      </c>
      <c r="D221" s="8" t="s">
        <v>56</v>
      </c>
      <c r="E221" s="8" t="s">
        <v>57</v>
      </c>
      <c r="F221" s="8" t="s">
        <v>58</v>
      </c>
      <c r="G221" s="8" t="s">
        <v>34</v>
      </c>
      <c r="H221" s="9">
        <v>8.1999999999999993</v>
      </c>
      <c r="I221" s="77">
        <v>8</v>
      </c>
      <c r="J221" s="10">
        <f t="shared" si="37"/>
        <v>65.599999999999994</v>
      </c>
      <c r="K221" s="78">
        <v>7</v>
      </c>
      <c r="O221" s="2"/>
      <c r="Q221" s="6"/>
      <c r="R221" s="6"/>
      <c r="S221" s="7">
        <f t="shared" si="35"/>
        <v>8</v>
      </c>
      <c r="T221" s="6">
        <f t="shared" ref="T221:T236" si="39">SUM(S221*H221)</f>
        <v>65.599999999999994</v>
      </c>
      <c r="U221" s="69"/>
      <c r="V221" s="69"/>
    </row>
    <row r="222" spans="1:22" x14ac:dyDescent="0.3">
      <c r="A222" s="61" t="s">
        <v>496</v>
      </c>
      <c r="B222" s="61" t="s">
        <v>496</v>
      </c>
      <c r="C222" s="8" t="s">
        <v>497</v>
      </c>
      <c r="D222" s="8" t="s">
        <v>56</v>
      </c>
      <c r="E222" s="8" t="s">
        <v>57</v>
      </c>
      <c r="F222" s="8" t="s">
        <v>58</v>
      </c>
      <c r="G222" s="8" t="s">
        <v>34</v>
      </c>
      <c r="H222" s="9">
        <v>8.4</v>
      </c>
      <c r="I222" s="77">
        <v>3</v>
      </c>
      <c r="J222" s="10">
        <f t="shared" si="37"/>
        <v>25.200000000000003</v>
      </c>
      <c r="K222" s="78">
        <v>5</v>
      </c>
      <c r="O222" s="2"/>
      <c r="Q222" s="6"/>
      <c r="R222" s="6"/>
      <c r="S222" s="7">
        <f t="shared" si="35"/>
        <v>3</v>
      </c>
      <c r="T222" s="6">
        <f t="shared" si="39"/>
        <v>25.200000000000003</v>
      </c>
      <c r="U222" s="69"/>
      <c r="V222" s="69"/>
    </row>
    <row r="223" spans="1:22" x14ac:dyDescent="0.3">
      <c r="A223" s="61" t="s">
        <v>498</v>
      </c>
      <c r="B223" s="61" t="s">
        <v>498</v>
      </c>
      <c r="C223" s="8" t="s">
        <v>499</v>
      </c>
      <c r="D223" s="8" t="s">
        <v>31</v>
      </c>
      <c r="E223" s="8" t="s">
        <v>32</v>
      </c>
      <c r="F223" s="8" t="s">
        <v>33</v>
      </c>
      <c r="G223" s="8" t="s">
        <v>34</v>
      </c>
      <c r="H223" s="9">
        <v>19.013300000000001</v>
      </c>
      <c r="I223" s="77"/>
      <c r="J223" s="10">
        <f t="shared" si="37"/>
        <v>0</v>
      </c>
      <c r="K223" s="78"/>
      <c r="O223" s="2"/>
      <c r="Q223" s="6">
        <f t="shared" ref="Q223:Q237" si="40">SUM(I223-K223)</f>
        <v>0</v>
      </c>
      <c r="R223" s="6">
        <f t="shared" ref="R223:R237" si="41">SUM(K223+N223)-(O223+P223)</f>
        <v>0</v>
      </c>
      <c r="S223" s="7">
        <f t="shared" si="35"/>
        <v>0</v>
      </c>
      <c r="T223" s="6">
        <f t="shared" si="39"/>
        <v>0</v>
      </c>
    </row>
    <row r="224" spans="1:22" x14ac:dyDescent="0.3">
      <c r="A224" s="61" t="s">
        <v>500</v>
      </c>
      <c r="B224" s="61" t="s">
        <v>500</v>
      </c>
      <c r="C224" s="8" t="s">
        <v>501</v>
      </c>
      <c r="D224" s="8" t="s">
        <v>502</v>
      </c>
      <c r="E224" s="8" t="s">
        <v>140</v>
      </c>
      <c r="F224" s="8" t="s">
        <v>33</v>
      </c>
      <c r="G224" s="8" t="s">
        <v>34</v>
      </c>
      <c r="H224" s="9">
        <v>8.23</v>
      </c>
      <c r="I224" s="77">
        <v>25</v>
      </c>
      <c r="J224" s="10">
        <f t="shared" si="37"/>
        <v>205.75</v>
      </c>
      <c r="K224" s="78">
        <v>40</v>
      </c>
      <c r="O224" s="2"/>
      <c r="Q224" s="6">
        <f t="shared" si="40"/>
        <v>-15</v>
      </c>
      <c r="R224" s="6">
        <f t="shared" si="41"/>
        <v>40</v>
      </c>
      <c r="S224" s="7">
        <f t="shared" si="35"/>
        <v>-15</v>
      </c>
      <c r="T224" s="6">
        <f t="shared" si="39"/>
        <v>-123.45</v>
      </c>
      <c r="U224" s="69"/>
      <c r="V224" s="69"/>
    </row>
    <row r="225" spans="1:22" x14ac:dyDescent="0.3">
      <c r="A225" s="68" t="s">
        <v>503</v>
      </c>
      <c r="B225" s="68" t="s">
        <v>503</v>
      </c>
      <c r="C225" s="69" t="s">
        <v>504</v>
      </c>
      <c r="D225" s="69" t="s">
        <v>505</v>
      </c>
      <c r="E225" s="69" t="s">
        <v>111</v>
      </c>
      <c r="F225" s="69" t="s">
        <v>17</v>
      </c>
      <c r="G225" s="69" t="s">
        <v>18</v>
      </c>
      <c r="H225" s="70">
        <v>30.7</v>
      </c>
      <c r="I225" s="74">
        <v>5</v>
      </c>
      <c r="J225" s="72">
        <f t="shared" si="37"/>
        <v>153.5</v>
      </c>
      <c r="K225" s="75">
        <v>5</v>
      </c>
      <c r="L225" s="68"/>
      <c r="M225" s="68"/>
      <c r="N225" s="68"/>
      <c r="O225" s="69"/>
      <c r="P225" s="68"/>
      <c r="Q225" s="6">
        <f t="shared" si="40"/>
        <v>0</v>
      </c>
      <c r="R225" s="6">
        <f t="shared" si="41"/>
        <v>5</v>
      </c>
      <c r="S225" s="7">
        <f t="shared" si="35"/>
        <v>0</v>
      </c>
      <c r="T225" s="6">
        <f t="shared" si="39"/>
        <v>0</v>
      </c>
    </row>
    <row r="226" spans="1:22" x14ac:dyDescent="0.3">
      <c r="A226" s="61" t="s">
        <v>506</v>
      </c>
      <c r="B226" s="61" t="s">
        <v>506</v>
      </c>
      <c r="C226" s="8" t="s">
        <v>507</v>
      </c>
      <c r="D226" s="8" t="s">
        <v>87</v>
      </c>
      <c r="E226" s="8" t="s">
        <v>32</v>
      </c>
      <c r="F226" s="8" t="s">
        <v>33</v>
      </c>
      <c r="G226" s="8" t="s">
        <v>34</v>
      </c>
      <c r="H226" s="9">
        <v>19</v>
      </c>
      <c r="I226" s="77"/>
      <c r="J226" s="10">
        <f t="shared" si="37"/>
        <v>0</v>
      </c>
      <c r="K226" s="78"/>
      <c r="L226" s="131" t="s">
        <v>635</v>
      </c>
      <c r="M226" s="131"/>
      <c r="N226" s="131"/>
      <c r="O226" s="2"/>
      <c r="Q226" s="6">
        <f t="shared" si="40"/>
        <v>0</v>
      </c>
      <c r="R226" s="6">
        <f t="shared" si="41"/>
        <v>0</v>
      </c>
      <c r="S226" s="7">
        <f t="shared" si="35"/>
        <v>0</v>
      </c>
      <c r="T226" s="6">
        <f t="shared" si="39"/>
        <v>0</v>
      </c>
    </row>
    <row r="227" spans="1:22" x14ac:dyDescent="0.3">
      <c r="A227" s="61" t="s">
        <v>508</v>
      </c>
      <c r="B227" s="61" t="s">
        <v>508</v>
      </c>
      <c r="C227" s="8" t="s">
        <v>509</v>
      </c>
      <c r="D227" s="8" t="s">
        <v>87</v>
      </c>
      <c r="E227" s="8" t="s">
        <v>32</v>
      </c>
      <c r="F227" s="8" t="s">
        <v>33</v>
      </c>
      <c r="G227" s="8" t="s">
        <v>34</v>
      </c>
      <c r="H227" s="9">
        <v>19</v>
      </c>
      <c r="I227" s="77"/>
      <c r="J227" s="10">
        <f t="shared" si="37"/>
        <v>0</v>
      </c>
      <c r="K227" s="78"/>
      <c r="L227" s="131" t="s">
        <v>635</v>
      </c>
      <c r="M227" s="131"/>
      <c r="N227" s="131"/>
      <c r="O227" s="2"/>
      <c r="Q227" s="6">
        <f t="shared" si="40"/>
        <v>0</v>
      </c>
      <c r="R227" s="6">
        <f t="shared" si="41"/>
        <v>0</v>
      </c>
      <c r="S227" s="7">
        <f t="shared" si="35"/>
        <v>0</v>
      </c>
      <c r="T227" s="6">
        <f t="shared" si="39"/>
        <v>0</v>
      </c>
    </row>
    <row r="228" spans="1:22" x14ac:dyDescent="0.3">
      <c r="A228" s="61" t="s">
        <v>510</v>
      </c>
      <c r="B228" s="61" t="s">
        <v>510</v>
      </c>
      <c r="C228" s="8" t="s">
        <v>511</v>
      </c>
      <c r="D228" s="8" t="s">
        <v>31</v>
      </c>
      <c r="E228" s="8" t="s">
        <v>32</v>
      </c>
      <c r="F228" s="8" t="s">
        <v>33</v>
      </c>
      <c r="G228" s="8" t="s">
        <v>34</v>
      </c>
      <c r="H228" s="9">
        <v>14</v>
      </c>
      <c r="I228" s="77"/>
      <c r="J228" s="10">
        <f t="shared" si="37"/>
        <v>0</v>
      </c>
      <c r="K228" s="78"/>
      <c r="L228" s="131" t="s">
        <v>635</v>
      </c>
      <c r="M228" s="131"/>
      <c r="N228" s="131"/>
      <c r="O228" s="2"/>
      <c r="Q228" s="6">
        <f t="shared" si="40"/>
        <v>0</v>
      </c>
      <c r="R228" s="6">
        <f t="shared" si="41"/>
        <v>0</v>
      </c>
      <c r="S228" s="7">
        <f t="shared" si="35"/>
        <v>0</v>
      </c>
      <c r="T228" s="6">
        <f t="shared" si="39"/>
        <v>0</v>
      </c>
    </row>
    <row r="229" spans="1:22" x14ac:dyDescent="0.3">
      <c r="A229" s="68" t="s">
        <v>512</v>
      </c>
      <c r="B229" s="68" t="s">
        <v>512</v>
      </c>
      <c r="C229" s="69" t="s">
        <v>513</v>
      </c>
      <c r="D229" s="69" t="s">
        <v>201</v>
      </c>
      <c r="E229" s="69" t="s">
        <v>28</v>
      </c>
      <c r="F229" s="69" t="s">
        <v>17</v>
      </c>
      <c r="G229" s="69" t="s">
        <v>18</v>
      </c>
      <c r="H229" s="70">
        <v>123.5</v>
      </c>
      <c r="I229" s="74"/>
      <c r="J229" s="72">
        <f t="shared" si="37"/>
        <v>0</v>
      </c>
      <c r="K229" s="75"/>
      <c r="L229" s="68"/>
      <c r="M229" s="68"/>
      <c r="N229" s="68"/>
      <c r="O229" s="69"/>
      <c r="P229" s="68"/>
      <c r="Q229" s="6">
        <f t="shared" si="40"/>
        <v>0</v>
      </c>
      <c r="R229" s="6">
        <f t="shared" si="41"/>
        <v>0</v>
      </c>
      <c r="S229" s="7">
        <f t="shared" si="35"/>
        <v>0</v>
      </c>
      <c r="T229" s="6">
        <f t="shared" si="39"/>
        <v>0</v>
      </c>
      <c r="U229" s="69"/>
      <c r="V229" s="69"/>
    </row>
    <row r="230" spans="1:22" x14ac:dyDescent="0.3">
      <c r="A230" s="68" t="s">
        <v>514</v>
      </c>
      <c r="B230" s="68" t="s">
        <v>514</v>
      </c>
      <c r="C230" s="69" t="s">
        <v>515</v>
      </c>
      <c r="D230" s="69" t="s">
        <v>201</v>
      </c>
      <c r="E230" s="69" t="s">
        <v>28</v>
      </c>
      <c r="F230" s="69" t="s">
        <v>17</v>
      </c>
      <c r="G230" s="69" t="s">
        <v>18</v>
      </c>
      <c r="H230" s="70">
        <v>27.1</v>
      </c>
      <c r="I230" s="74">
        <v>0.6</v>
      </c>
      <c r="J230" s="72">
        <f t="shared" si="37"/>
        <v>16.260000000000002</v>
      </c>
      <c r="K230" s="75">
        <v>2</v>
      </c>
      <c r="L230" s="68">
        <f>SUM(3/5)</f>
        <v>0.6</v>
      </c>
      <c r="M230" s="68"/>
      <c r="N230" s="68"/>
      <c r="O230" s="69"/>
      <c r="P230" s="68"/>
      <c r="Q230" s="6">
        <f t="shared" si="40"/>
        <v>-1.4</v>
      </c>
      <c r="R230" s="6">
        <f t="shared" si="41"/>
        <v>2</v>
      </c>
      <c r="S230" s="7">
        <f t="shared" si="35"/>
        <v>-1.4</v>
      </c>
      <c r="T230" s="6">
        <f t="shared" si="39"/>
        <v>-37.94</v>
      </c>
      <c r="U230" s="69"/>
      <c r="V230" s="69"/>
    </row>
    <row r="231" spans="1:22" x14ac:dyDescent="0.3">
      <c r="A231" s="61" t="s">
        <v>516</v>
      </c>
      <c r="B231" s="61" t="s">
        <v>516</v>
      </c>
      <c r="C231" s="8" t="s">
        <v>517</v>
      </c>
      <c r="D231" s="8" t="s">
        <v>87</v>
      </c>
      <c r="E231" s="8" t="s">
        <v>32</v>
      </c>
      <c r="F231" s="8" t="s">
        <v>33</v>
      </c>
      <c r="G231" s="8" t="s">
        <v>34</v>
      </c>
      <c r="H231" s="9">
        <v>8.5</v>
      </c>
      <c r="I231" s="77">
        <v>5</v>
      </c>
      <c r="J231" s="10">
        <f t="shared" si="37"/>
        <v>42.5</v>
      </c>
      <c r="K231" s="78">
        <v>5</v>
      </c>
      <c r="N231" s="1">
        <v>5</v>
      </c>
      <c r="O231" s="2"/>
      <c r="Q231" s="6">
        <f t="shared" si="40"/>
        <v>0</v>
      </c>
      <c r="R231" s="6">
        <f t="shared" si="41"/>
        <v>10</v>
      </c>
      <c r="S231" s="7">
        <f t="shared" si="35"/>
        <v>-5</v>
      </c>
      <c r="T231" s="6">
        <f t="shared" si="39"/>
        <v>-42.5</v>
      </c>
    </row>
    <row r="232" spans="1:22" x14ac:dyDescent="0.3">
      <c r="A232" s="61" t="s">
        <v>518</v>
      </c>
      <c r="B232" s="61" t="s">
        <v>518</v>
      </c>
      <c r="C232" s="8" t="s">
        <v>519</v>
      </c>
      <c r="D232" s="8" t="s">
        <v>87</v>
      </c>
      <c r="E232" s="8" t="s">
        <v>32</v>
      </c>
      <c r="F232" s="8" t="s">
        <v>33</v>
      </c>
      <c r="G232" s="8" t="s">
        <v>34</v>
      </c>
      <c r="H232" s="9">
        <v>8.93</v>
      </c>
      <c r="I232" s="77">
        <v>2</v>
      </c>
      <c r="J232" s="10">
        <f t="shared" si="37"/>
        <v>17.86</v>
      </c>
      <c r="K232" s="78">
        <v>1</v>
      </c>
      <c r="N232" s="1">
        <v>5</v>
      </c>
      <c r="O232" s="2"/>
      <c r="Q232" s="6">
        <f t="shared" si="40"/>
        <v>1</v>
      </c>
      <c r="R232" s="6">
        <f t="shared" si="41"/>
        <v>6</v>
      </c>
      <c r="S232" s="7">
        <f t="shared" si="35"/>
        <v>-4</v>
      </c>
      <c r="T232" s="6">
        <f t="shared" si="39"/>
        <v>-35.72</v>
      </c>
      <c r="U232" s="69"/>
      <c r="V232" s="69"/>
    </row>
    <row r="233" spans="1:22" x14ac:dyDescent="0.3">
      <c r="A233" s="61" t="s">
        <v>520</v>
      </c>
      <c r="B233" s="61" t="s">
        <v>520</v>
      </c>
      <c r="C233" s="8" t="s">
        <v>521</v>
      </c>
      <c r="D233" s="8" t="s">
        <v>87</v>
      </c>
      <c r="E233" s="8" t="s">
        <v>32</v>
      </c>
      <c r="F233" s="8" t="s">
        <v>33</v>
      </c>
      <c r="G233" s="8" t="s">
        <v>34</v>
      </c>
      <c r="H233" s="9">
        <v>10.119999999999999</v>
      </c>
      <c r="I233" s="77">
        <v>4</v>
      </c>
      <c r="J233" s="10">
        <f t="shared" si="37"/>
        <v>40.479999999999997</v>
      </c>
      <c r="K233" s="78">
        <v>4</v>
      </c>
      <c r="O233" s="2"/>
      <c r="P233" s="1">
        <v>0</v>
      </c>
      <c r="Q233" s="6">
        <f t="shared" si="40"/>
        <v>0</v>
      </c>
      <c r="R233" s="6">
        <f t="shared" si="41"/>
        <v>4</v>
      </c>
      <c r="S233" s="7">
        <f t="shared" si="35"/>
        <v>0</v>
      </c>
      <c r="T233" s="6">
        <f t="shared" si="39"/>
        <v>0</v>
      </c>
      <c r="U233" s="69"/>
      <c r="V233" s="69"/>
    </row>
    <row r="234" spans="1:22" x14ac:dyDescent="0.3">
      <c r="A234" s="61" t="s">
        <v>522</v>
      </c>
      <c r="B234" s="61" t="s">
        <v>522</v>
      </c>
      <c r="C234" s="8" t="s">
        <v>523</v>
      </c>
      <c r="D234" s="8" t="s">
        <v>87</v>
      </c>
      <c r="E234" s="8" t="s">
        <v>32</v>
      </c>
      <c r="F234" s="8" t="s">
        <v>33</v>
      </c>
      <c r="G234" s="8" t="s">
        <v>34</v>
      </c>
      <c r="H234" s="9">
        <v>10.63</v>
      </c>
      <c r="I234" s="77">
        <v>2</v>
      </c>
      <c r="J234" s="10">
        <f t="shared" si="37"/>
        <v>21.26</v>
      </c>
      <c r="K234" s="78">
        <v>2</v>
      </c>
      <c r="N234" s="1">
        <v>5</v>
      </c>
      <c r="O234" s="2"/>
      <c r="Q234" s="6">
        <f t="shared" si="40"/>
        <v>0</v>
      </c>
      <c r="R234" s="6">
        <f t="shared" si="41"/>
        <v>7</v>
      </c>
      <c r="S234" s="7">
        <f t="shared" si="35"/>
        <v>-5</v>
      </c>
      <c r="T234" s="6">
        <f t="shared" si="39"/>
        <v>-53.150000000000006</v>
      </c>
      <c r="U234" s="69"/>
      <c r="V234" s="69"/>
    </row>
    <row r="235" spans="1:22" x14ac:dyDescent="0.3">
      <c r="A235" s="61" t="s">
        <v>524</v>
      </c>
      <c r="B235" s="61" t="s">
        <v>524</v>
      </c>
      <c r="C235" s="8" t="s">
        <v>525</v>
      </c>
      <c r="D235" s="8" t="s">
        <v>87</v>
      </c>
      <c r="E235" s="8" t="s">
        <v>32</v>
      </c>
      <c r="F235" s="8" t="s">
        <v>33</v>
      </c>
      <c r="G235" s="8" t="s">
        <v>34</v>
      </c>
      <c r="H235" s="9">
        <v>10.119999999999999</v>
      </c>
      <c r="I235" s="77">
        <v>6</v>
      </c>
      <c r="J235" s="10">
        <f t="shared" si="37"/>
        <v>60.72</v>
      </c>
      <c r="K235" s="78">
        <v>6</v>
      </c>
      <c r="O235" s="2"/>
      <c r="P235" s="1">
        <v>1</v>
      </c>
      <c r="Q235" s="6">
        <f t="shared" si="40"/>
        <v>0</v>
      </c>
      <c r="R235" s="6">
        <f t="shared" si="41"/>
        <v>5</v>
      </c>
      <c r="S235" s="7">
        <f t="shared" si="35"/>
        <v>1</v>
      </c>
      <c r="T235" s="6">
        <f t="shared" si="39"/>
        <v>10.119999999999999</v>
      </c>
    </row>
    <row r="236" spans="1:22" x14ac:dyDescent="0.3">
      <c r="A236" s="61" t="s">
        <v>526</v>
      </c>
      <c r="B236" s="61" t="s">
        <v>526</v>
      </c>
      <c r="C236" s="8" t="s">
        <v>527</v>
      </c>
      <c r="D236" s="8" t="s">
        <v>87</v>
      </c>
      <c r="E236" s="8" t="s">
        <v>32</v>
      </c>
      <c r="F236" s="8" t="s">
        <v>33</v>
      </c>
      <c r="G236" s="8" t="s">
        <v>34</v>
      </c>
      <c r="H236" s="9">
        <v>13.52</v>
      </c>
      <c r="I236" s="77">
        <v>0</v>
      </c>
      <c r="J236" s="10">
        <f t="shared" si="37"/>
        <v>0</v>
      </c>
      <c r="K236" s="78">
        <v>3</v>
      </c>
      <c r="O236" s="2"/>
      <c r="Q236" s="6">
        <f t="shared" si="40"/>
        <v>-3</v>
      </c>
      <c r="R236" s="6">
        <f t="shared" si="41"/>
        <v>3</v>
      </c>
      <c r="S236" s="7">
        <f t="shared" si="35"/>
        <v>-3</v>
      </c>
      <c r="T236" s="6">
        <f t="shared" si="39"/>
        <v>-40.56</v>
      </c>
      <c r="U236" s="69"/>
      <c r="V236" s="69"/>
    </row>
    <row r="237" spans="1:22" x14ac:dyDescent="0.3">
      <c r="A237" s="68" t="s">
        <v>528</v>
      </c>
      <c r="B237" s="68" t="s">
        <v>528</v>
      </c>
      <c r="C237" s="69" t="s">
        <v>529</v>
      </c>
      <c r="D237" s="69" t="s">
        <v>23</v>
      </c>
      <c r="E237" s="69" t="s">
        <v>24</v>
      </c>
      <c r="F237" s="69" t="s">
        <v>17</v>
      </c>
      <c r="G237" s="69" t="s">
        <v>18</v>
      </c>
      <c r="H237" s="70">
        <v>220</v>
      </c>
      <c r="I237" s="74"/>
      <c r="J237" s="72">
        <f t="shared" si="37"/>
        <v>0</v>
      </c>
      <c r="K237" s="75">
        <v>0.36</v>
      </c>
      <c r="L237" s="70">
        <f>SUM(9/25)</f>
        <v>0.36</v>
      </c>
      <c r="M237" s="68"/>
      <c r="N237" s="68"/>
      <c r="O237" s="69"/>
      <c r="P237" s="68"/>
      <c r="Q237" s="6">
        <f t="shared" si="40"/>
        <v>-0.36</v>
      </c>
      <c r="R237" s="6">
        <f t="shared" si="41"/>
        <v>0.36</v>
      </c>
      <c r="S237" s="7">
        <f t="shared" si="35"/>
        <v>-0.36</v>
      </c>
      <c r="T237" s="6">
        <f>SUM(S237/8)</f>
        <v>-4.4999999999999998E-2</v>
      </c>
    </row>
    <row r="238" spans="1:22" x14ac:dyDescent="0.3">
      <c r="A238" s="68" t="s">
        <v>530</v>
      </c>
      <c r="B238" s="68" t="s">
        <v>530</v>
      </c>
      <c r="C238" s="69" t="s">
        <v>531</v>
      </c>
      <c r="D238" s="69" t="s">
        <v>532</v>
      </c>
      <c r="E238" s="69" t="s">
        <v>533</v>
      </c>
      <c r="F238" s="69" t="s">
        <v>534</v>
      </c>
      <c r="G238" s="69"/>
      <c r="H238" s="70">
        <v>0.52</v>
      </c>
      <c r="I238" s="74">
        <v>10</v>
      </c>
      <c r="J238" s="72">
        <f t="shared" si="37"/>
        <v>5.2</v>
      </c>
      <c r="K238" s="75"/>
      <c r="L238" s="70"/>
      <c r="M238" s="68"/>
      <c r="N238" s="68"/>
      <c r="O238" s="69"/>
      <c r="P238" s="68"/>
      <c r="Q238" s="6"/>
      <c r="R238" s="6"/>
      <c r="S238" s="7"/>
      <c r="T238" s="6"/>
    </row>
    <row r="239" spans="1:22" x14ac:dyDescent="0.3">
      <c r="A239" s="68" t="s">
        <v>535</v>
      </c>
      <c r="B239" s="68" t="s">
        <v>535</v>
      </c>
      <c r="C239" s="69" t="s">
        <v>536</v>
      </c>
      <c r="D239" s="69" t="s">
        <v>537</v>
      </c>
      <c r="E239" s="69" t="s">
        <v>538</v>
      </c>
      <c r="F239" s="69" t="s">
        <v>539</v>
      </c>
      <c r="G239" s="69" t="s">
        <v>34</v>
      </c>
      <c r="H239" s="70">
        <v>29.7</v>
      </c>
      <c r="I239" s="74">
        <v>5</v>
      </c>
      <c r="J239" s="72">
        <f t="shared" si="37"/>
        <v>148.5</v>
      </c>
      <c r="K239" s="75"/>
      <c r="L239" s="70"/>
      <c r="M239" s="68"/>
      <c r="N239" s="68"/>
      <c r="O239" s="69"/>
      <c r="P239" s="68"/>
      <c r="Q239" s="6"/>
      <c r="R239" s="6"/>
      <c r="S239" s="7"/>
      <c r="T239" s="6"/>
    </row>
    <row r="240" spans="1:22" x14ac:dyDescent="0.3">
      <c r="A240" s="1" t="s">
        <v>636</v>
      </c>
      <c r="H240" s="6">
        <v>5675.5950000000012</v>
      </c>
      <c r="I240" s="136"/>
      <c r="J240" s="137">
        <f>SUM(J5:J239)</f>
        <v>15294.538415384608</v>
      </c>
      <c r="K240" s="138"/>
      <c r="L240" s="6"/>
      <c r="M240" s="6"/>
      <c r="N240" s="6"/>
      <c r="O240" s="2"/>
      <c r="R240" s="6"/>
      <c r="S240" s="7"/>
      <c r="T240" s="12">
        <f>SUM(T5:T230)</f>
        <v>-1128.58185</v>
      </c>
    </row>
    <row r="241" spans="1:20" x14ac:dyDescent="0.3">
      <c r="J241" s="6"/>
      <c r="O241" s="13"/>
      <c r="P241" s="6"/>
      <c r="Q241" s="14"/>
      <c r="R241" s="6"/>
      <c r="S241" s="7"/>
      <c r="T241" s="12"/>
    </row>
    <row r="242" spans="1:20" x14ac:dyDescent="0.3">
      <c r="J242" s="6">
        <f>SUM(J240:J241)</f>
        <v>15294.538415384608</v>
      </c>
      <c r="O242" s="13"/>
      <c r="P242" s="6"/>
      <c r="Q242" s="14"/>
      <c r="R242" s="6"/>
      <c r="S242" s="7"/>
      <c r="T242" s="12"/>
    </row>
    <row r="243" spans="1:20" ht="28.8" x14ac:dyDescent="0.3">
      <c r="A243" s="15" t="s">
        <v>0</v>
      </c>
      <c r="B243" s="15" t="s">
        <v>1</v>
      </c>
      <c r="C243" s="3" t="s">
        <v>2</v>
      </c>
      <c r="D243" s="3" t="s">
        <v>3</v>
      </c>
      <c r="E243" s="3" t="s">
        <v>4</v>
      </c>
      <c r="F243" s="3" t="s">
        <v>5</v>
      </c>
      <c r="G243" s="3" t="s">
        <v>6</v>
      </c>
      <c r="H243" s="3" t="s">
        <v>7</v>
      </c>
      <c r="I243" s="4" t="str">
        <f>I4</f>
        <v>31st Dec QOH</v>
      </c>
      <c r="J243" s="16" t="s">
        <v>8</v>
      </c>
      <c r="K243" s="5" t="s">
        <v>9</v>
      </c>
      <c r="L243" s="17" t="s">
        <v>10</v>
      </c>
      <c r="M243" s="17"/>
      <c r="N243" s="17" t="s">
        <v>540</v>
      </c>
      <c r="O243" s="17" t="s">
        <v>11</v>
      </c>
      <c r="P243" s="17" t="s">
        <v>12</v>
      </c>
      <c r="Q243" s="18" t="s">
        <v>541</v>
      </c>
      <c r="R243" s="6"/>
      <c r="S243" s="7"/>
      <c r="T243" s="12"/>
    </row>
    <row r="244" spans="1:20" x14ac:dyDescent="0.3">
      <c r="C244" s="2" t="s">
        <v>542</v>
      </c>
      <c r="H244" s="6">
        <v>22.4</v>
      </c>
      <c r="I244" s="1">
        <v>0.4</v>
      </c>
      <c r="J244" s="10">
        <f>SUM(I244*H244)</f>
        <v>8.9599999999999991</v>
      </c>
      <c r="K244" s="6">
        <v>0.1</v>
      </c>
      <c r="O244" s="13"/>
      <c r="Q244" s="6">
        <f t="shared" ref="Q244:Q262" si="42">SUM(I244-K244)</f>
        <v>0.30000000000000004</v>
      </c>
      <c r="R244" s="6">
        <f t="shared" ref="R244:R262" si="43">SUM(K244+N244)-(O244+P244)</f>
        <v>0.1</v>
      </c>
      <c r="S244" s="7">
        <f t="shared" ref="S244:S262" si="44">SUM(I244-R244)</f>
        <v>0.30000000000000004</v>
      </c>
      <c r="T244" s="12"/>
    </row>
    <row r="245" spans="1:20" x14ac:dyDescent="0.3">
      <c r="C245" s="2" t="s">
        <v>543</v>
      </c>
      <c r="H245" s="6">
        <v>5.5</v>
      </c>
      <c r="I245" s="6">
        <v>0.2</v>
      </c>
      <c r="J245" s="10">
        <f t="shared" ref="J245:J261" si="45">SUM(I245*H245)</f>
        <v>1.1000000000000001</v>
      </c>
      <c r="K245" s="6"/>
      <c r="O245" s="13"/>
      <c r="P245" s="19"/>
      <c r="Q245" s="6">
        <f t="shared" si="42"/>
        <v>0.2</v>
      </c>
      <c r="R245" s="6">
        <f t="shared" si="43"/>
        <v>0</v>
      </c>
      <c r="S245" s="7">
        <f t="shared" si="44"/>
        <v>0.2</v>
      </c>
      <c r="T245" s="12"/>
    </row>
    <row r="246" spans="1:20" x14ac:dyDescent="0.3">
      <c r="C246" s="20" t="s">
        <v>544</v>
      </c>
      <c r="D246" s="21"/>
      <c r="H246" s="6"/>
      <c r="I246" s="1">
        <v>4.5</v>
      </c>
      <c r="J246" s="10">
        <f t="shared" si="45"/>
        <v>0</v>
      </c>
      <c r="K246" s="6">
        <v>4.5</v>
      </c>
      <c r="O246" s="14"/>
      <c r="P246" s="22"/>
      <c r="Q246" s="6">
        <f t="shared" si="42"/>
        <v>0</v>
      </c>
      <c r="R246" s="6">
        <f t="shared" si="43"/>
        <v>4.5</v>
      </c>
      <c r="S246" s="7">
        <f t="shared" si="44"/>
        <v>0</v>
      </c>
      <c r="T246" s="12"/>
    </row>
    <row r="247" spans="1:20" x14ac:dyDescent="0.3">
      <c r="C247" s="20" t="s">
        <v>545</v>
      </c>
      <c r="D247" s="21"/>
      <c r="H247" s="6">
        <v>0.69</v>
      </c>
      <c r="I247" s="1">
        <v>108</v>
      </c>
      <c r="J247" s="10">
        <f t="shared" si="45"/>
        <v>74.52</v>
      </c>
      <c r="K247" s="6">
        <v>57</v>
      </c>
      <c r="O247" s="2"/>
      <c r="Q247" s="6">
        <f t="shared" si="42"/>
        <v>51</v>
      </c>
      <c r="R247" s="6">
        <f t="shared" si="43"/>
        <v>57</v>
      </c>
      <c r="S247" s="7">
        <f t="shared" si="44"/>
        <v>51</v>
      </c>
      <c r="T247" s="12"/>
    </row>
    <row r="248" spans="1:20" x14ac:dyDescent="0.3">
      <c r="B248" s="1" t="s">
        <v>546</v>
      </c>
      <c r="C248" s="20" t="s">
        <v>547</v>
      </c>
      <c r="D248" s="21"/>
      <c r="H248" s="6">
        <v>22</v>
      </c>
      <c r="J248" s="10">
        <f t="shared" si="45"/>
        <v>0</v>
      </c>
      <c r="K248" s="6"/>
      <c r="O248" s="2"/>
      <c r="Q248" s="6">
        <f t="shared" si="42"/>
        <v>0</v>
      </c>
      <c r="R248" s="6">
        <f t="shared" si="43"/>
        <v>0</v>
      </c>
      <c r="S248" s="7">
        <f t="shared" si="44"/>
        <v>0</v>
      </c>
      <c r="T248" s="12"/>
    </row>
    <row r="249" spans="1:20" x14ac:dyDescent="0.3">
      <c r="C249" s="23" t="s">
        <v>548</v>
      </c>
      <c r="D249" s="21"/>
      <c r="H249" s="6"/>
      <c r="J249" s="10">
        <f t="shared" si="45"/>
        <v>0</v>
      </c>
      <c r="K249" s="6"/>
      <c r="O249" s="2"/>
      <c r="Q249" s="6">
        <f t="shared" si="42"/>
        <v>0</v>
      </c>
      <c r="R249" s="6">
        <f t="shared" si="43"/>
        <v>0</v>
      </c>
      <c r="S249" s="7">
        <f t="shared" si="44"/>
        <v>0</v>
      </c>
      <c r="T249" s="12"/>
    </row>
    <row r="250" spans="1:20" x14ac:dyDescent="0.3">
      <c r="C250" s="2" t="s">
        <v>549</v>
      </c>
      <c r="D250" s="21"/>
      <c r="H250" s="6">
        <v>0.7</v>
      </c>
      <c r="I250" s="1">
        <v>10</v>
      </c>
      <c r="J250" s="10">
        <f t="shared" si="45"/>
        <v>7</v>
      </c>
      <c r="K250" s="6">
        <v>15</v>
      </c>
      <c r="O250" s="2"/>
      <c r="Q250" s="6">
        <f t="shared" si="42"/>
        <v>-5</v>
      </c>
      <c r="R250" s="6">
        <f t="shared" si="43"/>
        <v>15</v>
      </c>
      <c r="S250" s="7">
        <f t="shared" si="44"/>
        <v>-5</v>
      </c>
      <c r="T250" s="12"/>
    </row>
    <row r="251" spans="1:20" x14ac:dyDescent="0.3">
      <c r="C251" s="2" t="s">
        <v>550</v>
      </c>
      <c r="D251" s="1">
        <v>0.2</v>
      </c>
      <c r="H251" s="6">
        <v>4</v>
      </c>
      <c r="I251" s="24">
        <v>1</v>
      </c>
      <c r="J251" s="10">
        <f t="shared" si="45"/>
        <v>4</v>
      </c>
      <c r="K251" s="6">
        <v>0.3</v>
      </c>
      <c r="O251" s="2"/>
      <c r="Q251" s="6">
        <f t="shared" si="42"/>
        <v>0.7</v>
      </c>
      <c r="R251" s="6">
        <f t="shared" si="43"/>
        <v>0.3</v>
      </c>
      <c r="S251" s="7">
        <f t="shared" si="44"/>
        <v>0.7</v>
      </c>
      <c r="T251" s="12"/>
    </row>
    <row r="252" spans="1:20" x14ac:dyDescent="0.3">
      <c r="C252" s="2" t="s">
        <v>551</v>
      </c>
      <c r="D252" s="1" t="s">
        <v>552</v>
      </c>
      <c r="H252" s="6">
        <v>3</v>
      </c>
      <c r="I252" s="25">
        <v>1.5</v>
      </c>
      <c r="J252" s="10">
        <f t="shared" si="45"/>
        <v>4.5</v>
      </c>
      <c r="K252" s="6">
        <v>1.3</v>
      </c>
      <c r="O252" s="2"/>
      <c r="Q252" s="6">
        <f t="shared" si="42"/>
        <v>0.19999999999999996</v>
      </c>
      <c r="R252" s="6">
        <f t="shared" si="43"/>
        <v>1.3</v>
      </c>
      <c r="S252" s="7">
        <f t="shared" si="44"/>
        <v>0.19999999999999996</v>
      </c>
      <c r="T252" s="12"/>
    </row>
    <row r="253" spans="1:20" x14ac:dyDescent="0.3">
      <c r="C253" s="2" t="s">
        <v>553</v>
      </c>
      <c r="D253" s="1" t="s">
        <v>554</v>
      </c>
      <c r="H253" s="6">
        <v>8</v>
      </c>
      <c r="J253" s="10">
        <f t="shared" si="45"/>
        <v>0</v>
      </c>
      <c r="K253" s="6"/>
      <c r="O253" s="2"/>
      <c r="Q253" s="6">
        <f t="shared" si="42"/>
        <v>0</v>
      </c>
      <c r="R253" s="6">
        <f t="shared" si="43"/>
        <v>0</v>
      </c>
      <c r="S253" s="7">
        <f t="shared" si="44"/>
        <v>0</v>
      </c>
      <c r="T253" s="12"/>
    </row>
    <row r="254" spans="1:20" x14ac:dyDescent="0.3">
      <c r="C254" s="2" t="s">
        <v>555</v>
      </c>
      <c r="D254" s="1" t="s">
        <v>556</v>
      </c>
      <c r="H254" s="6">
        <v>0.8</v>
      </c>
      <c r="I254" s="1">
        <v>1</v>
      </c>
      <c r="J254" s="10">
        <f t="shared" si="45"/>
        <v>0.8</v>
      </c>
      <c r="K254" s="6">
        <v>1</v>
      </c>
      <c r="O254" s="2"/>
      <c r="Q254" s="6">
        <f t="shared" si="42"/>
        <v>0</v>
      </c>
      <c r="R254" s="6">
        <f t="shared" si="43"/>
        <v>1</v>
      </c>
      <c r="S254" s="7">
        <f t="shared" si="44"/>
        <v>0</v>
      </c>
      <c r="T254" s="12"/>
    </row>
    <row r="255" spans="1:20" x14ac:dyDescent="0.3">
      <c r="C255" s="2" t="s">
        <v>557</v>
      </c>
      <c r="D255" s="1">
        <v>1</v>
      </c>
      <c r="H255" s="6">
        <v>15.4</v>
      </c>
      <c r="I255" s="1">
        <v>0.4</v>
      </c>
      <c r="J255" s="10">
        <f t="shared" si="45"/>
        <v>6.16</v>
      </c>
      <c r="K255" s="6">
        <v>1</v>
      </c>
      <c r="O255" s="2"/>
      <c r="Q255" s="6">
        <f t="shared" si="42"/>
        <v>-0.6</v>
      </c>
      <c r="R255" s="6">
        <f t="shared" si="43"/>
        <v>1</v>
      </c>
      <c r="S255" s="7">
        <f t="shared" si="44"/>
        <v>-0.6</v>
      </c>
      <c r="T255" s="12"/>
    </row>
    <row r="256" spans="1:20" x14ac:dyDescent="0.3">
      <c r="C256" s="2" t="s">
        <v>558</v>
      </c>
      <c r="D256" s="1" t="s">
        <v>559</v>
      </c>
      <c r="H256" s="6">
        <v>33</v>
      </c>
      <c r="I256" s="1">
        <v>0</v>
      </c>
      <c r="J256" s="10">
        <f t="shared" si="45"/>
        <v>0</v>
      </c>
      <c r="K256" s="6">
        <v>0.5</v>
      </c>
      <c r="O256" s="2"/>
      <c r="Q256" s="6">
        <f t="shared" si="42"/>
        <v>-0.5</v>
      </c>
      <c r="R256" s="6">
        <f t="shared" si="43"/>
        <v>0.5</v>
      </c>
      <c r="S256" s="7">
        <f t="shared" si="44"/>
        <v>-0.5</v>
      </c>
      <c r="T256" s="12"/>
    </row>
    <row r="257" spans="3:20" x14ac:dyDescent="0.3">
      <c r="C257" s="2" t="s">
        <v>560</v>
      </c>
      <c r="D257" s="1" t="s">
        <v>559</v>
      </c>
      <c r="H257" s="6">
        <v>7</v>
      </c>
      <c r="I257" s="1">
        <v>0.5</v>
      </c>
      <c r="J257" s="10">
        <f t="shared" si="45"/>
        <v>3.5</v>
      </c>
      <c r="K257" s="6">
        <v>1.3</v>
      </c>
      <c r="O257" s="2"/>
      <c r="Q257" s="6">
        <f t="shared" si="42"/>
        <v>-0.8</v>
      </c>
      <c r="R257" s="6">
        <f t="shared" si="43"/>
        <v>1.3</v>
      </c>
      <c r="S257" s="7">
        <f t="shared" si="44"/>
        <v>-0.8</v>
      </c>
      <c r="T257" s="12"/>
    </row>
    <row r="258" spans="3:20" x14ac:dyDescent="0.3">
      <c r="C258" s="2" t="s">
        <v>561</v>
      </c>
      <c r="H258" s="6">
        <v>31</v>
      </c>
      <c r="I258" s="1">
        <v>3</v>
      </c>
      <c r="J258" s="10">
        <f>SUM(I258*H258)</f>
        <v>93</v>
      </c>
      <c r="K258" s="6"/>
      <c r="O258" s="2"/>
      <c r="Q258" s="6">
        <f t="shared" si="42"/>
        <v>3</v>
      </c>
      <c r="R258" s="6">
        <f t="shared" si="43"/>
        <v>0</v>
      </c>
      <c r="S258" s="7">
        <f t="shared" si="44"/>
        <v>3</v>
      </c>
      <c r="T258" s="12"/>
    </row>
    <row r="259" spans="3:20" x14ac:dyDescent="0.3">
      <c r="C259" s="2" t="s">
        <v>562</v>
      </c>
      <c r="H259" s="6">
        <v>19.2</v>
      </c>
      <c r="I259" s="1">
        <v>0.5</v>
      </c>
      <c r="J259" s="10">
        <f t="shared" si="45"/>
        <v>9.6</v>
      </c>
      <c r="K259" s="6">
        <v>0.5</v>
      </c>
      <c r="O259" s="2"/>
      <c r="Q259" s="6">
        <f t="shared" si="42"/>
        <v>0</v>
      </c>
      <c r="R259" s="6">
        <f t="shared" si="43"/>
        <v>0.5</v>
      </c>
      <c r="S259" s="7">
        <f t="shared" si="44"/>
        <v>0</v>
      </c>
      <c r="T259" s="12"/>
    </row>
    <row r="260" spans="3:20" x14ac:dyDescent="0.3">
      <c r="C260" s="2" t="s">
        <v>563</v>
      </c>
      <c r="H260" s="1">
        <v>2.25</v>
      </c>
      <c r="I260" s="1">
        <v>4</v>
      </c>
      <c r="J260" s="10">
        <f t="shared" si="45"/>
        <v>9</v>
      </c>
      <c r="K260" s="6">
        <v>2</v>
      </c>
      <c r="O260" s="2"/>
      <c r="Q260" s="6">
        <f t="shared" si="42"/>
        <v>2</v>
      </c>
      <c r="R260" s="6">
        <f t="shared" si="43"/>
        <v>2</v>
      </c>
      <c r="S260" s="7">
        <f t="shared" si="44"/>
        <v>2</v>
      </c>
      <c r="T260" s="12"/>
    </row>
    <row r="261" spans="3:20" x14ac:dyDescent="0.3">
      <c r="C261" s="2" t="s">
        <v>564</v>
      </c>
      <c r="H261" s="6">
        <v>5</v>
      </c>
      <c r="I261" s="1">
        <v>6</v>
      </c>
      <c r="J261" s="10">
        <f t="shared" si="45"/>
        <v>30</v>
      </c>
      <c r="K261" s="6"/>
      <c r="O261" s="2"/>
      <c r="Q261" s="6"/>
      <c r="R261" s="6"/>
      <c r="S261" s="7"/>
      <c r="T261" s="12"/>
    </row>
    <row r="262" spans="3:20" ht="15" thickBot="1" x14ac:dyDescent="0.35">
      <c r="H262" s="1"/>
      <c r="J262" s="26">
        <f>SUM(J244:J261)</f>
        <v>252.14</v>
      </c>
      <c r="O262" s="2"/>
      <c r="Q262" s="6">
        <f t="shared" si="42"/>
        <v>0</v>
      </c>
      <c r="R262" s="6">
        <f t="shared" si="43"/>
        <v>0</v>
      </c>
      <c r="S262" s="7">
        <f t="shared" si="44"/>
        <v>0</v>
      </c>
      <c r="T262" s="12"/>
    </row>
    <row r="263" spans="3:20" ht="15" thickTop="1" x14ac:dyDescent="0.3">
      <c r="C263" s="8"/>
      <c r="D263" s="27">
        <v>45992</v>
      </c>
      <c r="H263" s="28"/>
      <c r="J263" s="6"/>
      <c r="L263" s="6"/>
      <c r="O263" s="2"/>
      <c r="Q263" s="6"/>
      <c r="R263" s="6"/>
      <c r="S263" s="7"/>
      <c r="T263" s="12"/>
    </row>
    <row r="264" spans="3:20" x14ac:dyDescent="0.3">
      <c r="C264" s="11" t="s">
        <v>565</v>
      </c>
      <c r="D264" s="6">
        <v>4138.2502999999997</v>
      </c>
      <c r="H264" s="6"/>
      <c r="J264" s="6"/>
      <c r="L264" s="6"/>
      <c r="S264" s="7">
        <f>SUM(D264-R264)</f>
        <v>4138.2502999999997</v>
      </c>
      <c r="T264" s="12"/>
    </row>
    <row r="265" spans="3:20" x14ac:dyDescent="0.3">
      <c r="C265" s="11" t="s">
        <v>566</v>
      </c>
      <c r="D265" s="6">
        <v>3954.7742153846166</v>
      </c>
      <c r="H265" s="6"/>
      <c r="J265" s="6"/>
      <c r="K265" s="6"/>
      <c r="L265" s="6"/>
      <c r="S265" s="7"/>
      <c r="T265" s="12"/>
    </row>
    <row r="266" spans="3:20" x14ac:dyDescent="0.3">
      <c r="C266" s="11" t="s">
        <v>567</v>
      </c>
      <c r="D266" s="6">
        <v>562</v>
      </c>
      <c r="E266" s="6"/>
      <c r="H266" s="6"/>
      <c r="S266" s="7"/>
      <c r="T266" s="12"/>
    </row>
    <row r="267" spans="3:20" x14ac:dyDescent="0.3">
      <c r="C267" s="11" t="s">
        <v>568</v>
      </c>
      <c r="D267" s="6">
        <v>654.88779999999997</v>
      </c>
      <c r="H267" s="6"/>
      <c r="S267" s="7"/>
      <c r="T267" s="12"/>
    </row>
    <row r="268" spans="3:20" x14ac:dyDescent="0.3">
      <c r="C268" s="11" t="s">
        <v>569</v>
      </c>
      <c r="D268" s="6">
        <v>801.8561000000027</v>
      </c>
      <c r="H268" s="6"/>
      <c r="J268" s="6"/>
      <c r="S268" s="7"/>
      <c r="T268" s="12"/>
    </row>
    <row r="269" spans="3:20" x14ac:dyDescent="0.3">
      <c r="C269" s="11" t="s">
        <v>570</v>
      </c>
      <c r="D269" s="6">
        <v>1121.1299999999992</v>
      </c>
      <c r="E269" s="29"/>
      <c r="H269" s="6"/>
      <c r="J269" s="6"/>
      <c r="S269" s="7"/>
      <c r="T269" s="12"/>
    </row>
    <row r="270" spans="3:20" x14ac:dyDescent="0.3">
      <c r="C270" s="11" t="s">
        <v>571</v>
      </c>
      <c r="D270" s="6">
        <v>4061.6399999999903</v>
      </c>
      <c r="E270" s="29"/>
      <c r="H270" s="6"/>
      <c r="J270" s="6"/>
      <c r="S270" s="7"/>
      <c r="T270" s="12"/>
    </row>
    <row r="271" spans="3:20" x14ac:dyDescent="0.3">
      <c r="C271" s="11" t="s">
        <v>572</v>
      </c>
      <c r="D271" s="1"/>
      <c r="E271" s="29"/>
      <c r="H271" s="1"/>
    </row>
    <row r="272" spans="3:20" x14ac:dyDescent="0.3">
      <c r="C272" s="8"/>
      <c r="D272" s="9">
        <f>SUM(D264:D271)</f>
        <v>15294.538415384608</v>
      </c>
      <c r="H272" s="6"/>
      <c r="J272" s="6"/>
    </row>
    <row r="273" spans="4:8" x14ac:dyDescent="0.3">
      <c r="D273" s="29"/>
      <c r="E273" s="29"/>
      <c r="H273" s="6"/>
    </row>
  </sheetData>
  <autoFilter ref="A4:IU240" xr:uid="{977EF7CE-A7F8-49E3-9C43-1F17DB023AF0}"/>
  <conditionalFormatting sqref="S5:S270">
    <cfRule type="cellIs" dxfId="45" priority="5" stopIfTrue="1" operator="lessThan">
      <formula>0</formula>
    </cfRule>
  </conditionalFormatting>
  <conditionalFormatting sqref="S5:T239">
    <cfRule type="cellIs" dxfId="44" priority="1" stopIfTrue="1" operator="greaterThan">
      <formula>0</formula>
    </cfRule>
  </conditionalFormatting>
  <conditionalFormatting sqref="T5:T239">
    <cfRule type="cellIs" dxfId="43" priority="2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1B4E-0103-411F-8779-DD614B00352D}">
  <dimension ref="A3:AU278"/>
  <sheetViews>
    <sheetView topLeftCell="A22" workbookViewId="0">
      <selection activeCell="K37" sqref="K37"/>
    </sheetView>
  </sheetViews>
  <sheetFormatPr defaultRowHeight="14.4" x14ac:dyDescent="0.3"/>
  <cols>
    <col min="1" max="1" width="12.5546875" bestFit="1" customWidth="1"/>
    <col min="2" max="3" width="10.44140625" bestFit="1" customWidth="1"/>
    <col min="5" max="5" width="14.77734375" style="172" bestFit="1" customWidth="1"/>
    <col min="6" max="6" width="17.77734375" style="172" bestFit="1" customWidth="1"/>
    <col min="7" max="11" width="10.44140625" style="172" bestFit="1" customWidth="1"/>
    <col min="12" max="13" width="15.21875" style="172" bestFit="1" customWidth="1"/>
    <col min="15" max="15" width="13.21875" bestFit="1" customWidth="1"/>
    <col min="16" max="16" width="17.77734375" bestFit="1" customWidth="1"/>
    <col min="17" max="46" width="7.5546875" bestFit="1" customWidth="1"/>
    <col min="47" max="47" width="10.77734375" bestFit="1" customWidth="1"/>
  </cols>
  <sheetData>
    <row r="3" spans="1:47" x14ac:dyDescent="0.3">
      <c r="F3" s="178" t="s">
        <v>5055</v>
      </c>
      <c r="G3" s="178"/>
      <c r="O3" s="177" t="s">
        <v>5056</v>
      </c>
      <c r="P3" s="178" t="s">
        <v>5055</v>
      </c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</row>
    <row r="4" spans="1:47" x14ac:dyDescent="0.3">
      <c r="F4" s="172" t="s">
        <v>5057</v>
      </c>
      <c r="H4" s="172" t="s">
        <v>5058</v>
      </c>
      <c r="J4" s="172" t="s">
        <v>574</v>
      </c>
      <c r="L4" s="172" t="s">
        <v>5059</v>
      </c>
      <c r="M4" s="172" t="s">
        <v>5060</v>
      </c>
      <c r="O4" s="177" t="s">
        <v>5061</v>
      </c>
      <c r="P4" s="172" t="s">
        <v>5062</v>
      </c>
      <c r="Q4" s="172" t="s">
        <v>5063</v>
      </c>
      <c r="R4" s="172" t="s">
        <v>5064</v>
      </c>
      <c r="S4" s="172" t="s">
        <v>5065</v>
      </c>
      <c r="T4" s="172" t="s">
        <v>5066</v>
      </c>
      <c r="U4" s="172" t="s">
        <v>5067</v>
      </c>
      <c r="V4" s="172" t="s">
        <v>5068</v>
      </c>
      <c r="W4" s="172" t="s">
        <v>5069</v>
      </c>
      <c r="X4" s="172" t="s">
        <v>5070</v>
      </c>
      <c r="Y4" s="172" t="s">
        <v>5071</v>
      </c>
      <c r="Z4" s="172" t="s">
        <v>5072</v>
      </c>
      <c r="AA4" s="172" t="s">
        <v>5073</v>
      </c>
      <c r="AB4" s="172" t="s">
        <v>5074</v>
      </c>
      <c r="AC4" s="172" t="s">
        <v>5075</v>
      </c>
      <c r="AD4" s="172" t="s">
        <v>5076</v>
      </c>
      <c r="AE4" s="172" t="s">
        <v>5077</v>
      </c>
      <c r="AF4" s="172" t="s">
        <v>5078</v>
      </c>
      <c r="AG4" s="172" t="s">
        <v>5079</v>
      </c>
      <c r="AH4" s="172" t="s">
        <v>5080</v>
      </c>
      <c r="AI4" s="172" t="s">
        <v>5081</v>
      </c>
      <c r="AJ4" s="172" t="s">
        <v>5082</v>
      </c>
      <c r="AK4" s="172" t="s">
        <v>5083</v>
      </c>
      <c r="AL4" s="172" t="s">
        <v>5084</v>
      </c>
      <c r="AM4" s="172" t="s">
        <v>5085</v>
      </c>
      <c r="AN4" s="172" t="s">
        <v>5086</v>
      </c>
      <c r="AO4" s="172" t="s">
        <v>5087</v>
      </c>
      <c r="AP4" s="172" t="s">
        <v>5088</v>
      </c>
      <c r="AQ4" s="172" t="s">
        <v>5089</v>
      </c>
      <c r="AR4" s="172" t="s">
        <v>5090</v>
      </c>
      <c r="AS4" s="172" t="s">
        <v>5091</v>
      </c>
      <c r="AT4" s="172" t="s">
        <v>5092</v>
      </c>
      <c r="AU4" s="172" t="s">
        <v>636</v>
      </c>
    </row>
    <row r="5" spans="1:47" x14ac:dyDescent="0.3">
      <c r="A5" s="177" t="s">
        <v>5061</v>
      </c>
      <c r="B5" s="177" t="s">
        <v>5093</v>
      </c>
      <c r="C5" t="s">
        <v>5056</v>
      </c>
      <c r="E5" s="178" t="s">
        <v>5061</v>
      </c>
      <c r="F5" s="172" t="s">
        <v>5093</v>
      </c>
      <c r="G5" s="172" t="s">
        <v>5056</v>
      </c>
      <c r="H5" s="172" t="s">
        <v>5093</v>
      </c>
      <c r="I5" s="172" t="s">
        <v>5056</v>
      </c>
      <c r="J5" s="172" t="s">
        <v>5093</v>
      </c>
      <c r="K5" s="172" t="s">
        <v>5056</v>
      </c>
      <c r="O5" t="s">
        <v>574</v>
      </c>
      <c r="P5" s="173">
        <v>4830.1500000000005</v>
      </c>
      <c r="Q5" s="173">
        <v>4802.5199999999995</v>
      </c>
      <c r="R5" s="173">
        <v>5041.5300000000007</v>
      </c>
      <c r="S5" s="173">
        <v>3800.2799999999993</v>
      </c>
      <c r="T5" s="173">
        <v>3172.12</v>
      </c>
      <c r="U5" s="173">
        <v>2990.3399999999992</v>
      </c>
      <c r="V5" s="173">
        <v>2248.75</v>
      </c>
      <c r="W5" s="173">
        <v>2838.68</v>
      </c>
      <c r="X5" s="173">
        <v>2763.7299999999996</v>
      </c>
      <c r="Y5" s="173">
        <v>4559.2400000000007</v>
      </c>
      <c r="Z5" s="173">
        <v>3536.88</v>
      </c>
      <c r="AA5" s="173">
        <v>2450.389999999999</v>
      </c>
      <c r="AB5" s="173">
        <v>2821.62</v>
      </c>
      <c r="AC5" s="173">
        <v>2682.96</v>
      </c>
      <c r="AD5" s="173">
        <v>2392.9399999999996</v>
      </c>
      <c r="AE5" s="173">
        <v>4357.49</v>
      </c>
      <c r="AF5" s="173">
        <v>5169.0200000000004</v>
      </c>
      <c r="AG5" s="173">
        <v>5505.0800000000017</v>
      </c>
      <c r="AH5" s="173">
        <v>3001.5</v>
      </c>
      <c r="AI5" s="173">
        <v>3038.2</v>
      </c>
      <c r="AJ5" s="173">
        <v>2699.8300000000013</v>
      </c>
      <c r="AK5" s="173">
        <v>2762.6000000000004</v>
      </c>
      <c r="AL5" s="173">
        <v>3508.5399999999995</v>
      </c>
      <c r="AM5" s="173">
        <v>4167.45</v>
      </c>
      <c r="AN5" s="173">
        <v>4686.37</v>
      </c>
      <c r="AO5" s="173">
        <v>2478.3699999999994</v>
      </c>
      <c r="AP5" s="173">
        <v>2749.5900000000011</v>
      </c>
      <c r="AQ5" s="173">
        <v>1886.93</v>
      </c>
      <c r="AR5" s="173">
        <v>2520.7999999999993</v>
      </c>
      <c r="AS5" s="173">
        <v>3674.6800000000003</v>
      </c>
      <c r="AT5" s="173">
        <v>5601.1800000000021</v>
      </c>
      <c r="AU5" s="173">
        <v>108739.75999999998</v>
      </c>
    </row>
    <row r="6" spans="1:47" x14ac:dyDescent="0.3">
      <c r="A6" s="174" t="s">
        <v>5062</v>
      </c>
      <c r="B6" s="172">
        <v>1192</v>
      </c>
      <c r="C6">
        <v>9271.019999999975</v>
      </c>
      <c r="E6" s="172" t="s">
        <v>5062</v>
      </c>
      <c r="F6" s="172">
        <v>220</v>
      </c>
      <c r="G6" s="173">
        <v>1139.0699999999981</v>
      </c>
      <c r="H6" s="172">
        <v>288</v>
      </c>
      <c r="I6" s="173">
        <v>3301.8000000000052</v>
      </c>
      <c r="J6" s="172">
        <v>684</v>
      </c>
      <c r="K6" s="172">
        <v>4830.1500000000151</v>
      </c>
      <c r="L6" s="172">
        <v>1192</v>
      </c>
      <c r="M6" s="172">
        <v>9271.0200000000186</v>
      </c>
      <c r="O6" t="s">
        <v>565</v>
      </c>
      <c r="P6" s="173">
        <v>2958.0000000000009</v>
      </c>
      <c r="Q6" s="173">
        <v>2972.4</v>
      </c>
      <c r="R6" s="173">
        <v>2888.5000000000005</v>
      </c>
      <c r="S6" s="173">
        <v>1974.08</v>
      </c>
      <c r="T6" s="173">
        <v>1944.1199999999994</v>
      </c>
      <c r="U6" s="173">
        <v>1495.0200000000002</v>
      </c>
      <c r="V6" s="173">
        <v>1228.6199999999999</v>
      </c>
      <c r="W6" s="173">
        <v>1746.92</v>
      </c>
      <c r="X6" s="173">
        <v>1635.5999999999997</v>
      </c>
      <c r="Y6" s="173">
        <v>2738.1000000000004</v>
      </c>
      <c r="Z6" s="173">
        <v>2102.8999999999996</v>
      </c>
      <c r="AA6" s="173">
        <v>1502.2199999999993</v>
      </c>
      <c r="AB6" s="173">
        <v>1784.24</v>
      </c>
      <c r="AC6" s="173">
        <v>1712.1199999999997</v>
      </c>
      <c r="AD6" s="173">
        <v>1564.3599999999997</v>
      </c>
      <c r="AE6" s="173">
        <v>2936.52</v>
      </c>
      <c r="AF6" s="173">
        <v>3130.7000000000003</v>
      </c>
      <c r="AG6" s="173">
        <v>3272.6000000000013</v>
      </c>
      <c r="AH6" s="173">
        <v>1946.6299999999994</v>
      </c>
      <c r="AI6" s="173">
        <v>2000.7799999999995</v>
      </c>
      <c r="AJ6" s="173">
        <v>1521.6000000000001</v>
      </c>
      <c r="AK6" s="173">
        <v>1858.0600000000002</v>
      </c>
      <c r="AL6" s="173">
        <v>2236.7599999999998</v>
      </c>
      <c r="AM6" s="173">
        <v>2503.9</v>
      </c>
      <c r="AN6" s="173">
        <v>2781.78</v>
      </c>
      <c r="AO6" s="173">
        <v>1456.5599999999997</v>
      </c>
      <c r="AP6" s="173">
        <v>1618.3100000000004</v>
      </c>
      <c r="AQ6" s="173">
        <v>1072.6100000000004</v>
      </c>
      <c r="AR6" s="173">
        <v>1661.6599999999994</v>
      </c>
      <c r="AS6" s="173">
        <v>2601.1100000000006</v>
      </c>
      <c r="AT6" s="173">
        <v>3016.0000000000009</v>
      </c>
      <c r="AU6" s="173">
        <v>65862.78</v>
      </c>
    </row>
    <row r="7" spans="1:47" x14ac:dyDescent="0.3">
      <c r="A7" s="174" t="s">
        <v>5063</v>
      </c>
      <c r="B7" s="172">
        <v>1149</v>
      </c>
      <c r="C7" s="175">
        <v>8493.1999999999935</v>
      </c>
      <c r="E7" s="172" t="s">
        <v>5063</v>
      </c>
      <c r="F7" s="172">
        <v>202</v>
      </c>
      <c r="G7" s="173">
        <v>1077.0799999999997</v>
      </c>
      <c r="H7" s="172">
        <v>213</v>
      </c>
      <c r="I7" s="173">
        <v>2613.6000000000031</v>
      </c>
      <c r="J7" s="172">
        <v>734</v>
      </c>
      <c r="K7" s="173">
        <v>4802.520000000015</v>
      </c>
      <c r="L7" s="172">
        <v>1149</v>
      </c>
      <c r="M7" s="173">
        <v>8493.2000000000189</v>
      </c>
      <c r="O7" t="s">
        <v>5094</v>
      </c>
      <c r="P7" s="173">
        <v>647.5</v>
      </c>
      <c r="Q7" s="173">
        <v>925</v>
      </c>
      <c r="R7" s="173">
        <v>851</v>
      </c>
      <c r="S7" s="173">
        <v>351.5</v>
      </c>
      <c r="T7" s="173">
        <v>407</v>
      </c>
      <c r="U7" s="173">
        <v>129.5</v>
      </c>
      <c r="V7" s="173">
        <v>203.5</v>
      </c>
      <c r="W7" s="173">
        <v>481</v>
      </c>
      <c r="X7" s="173">
        <v>388.5</v>
      </c>
      <c r="Y7" s="173">
        <v>1054.5</v>
      </c>
      <c r="Z7" s="173">
        <v>629</v>
      </c>
      <c r="AA7" s="173">
        <v>573.5</v>
      </c>
      <c r="AB7" s="173">
        <v>425.5</v>
      </c>
      <c r="AC7" s="173">
        <v>351.5</v>
      </c>
      <c r="AD7" s="173">
        <v>610.5</v>
      </c>
      <c r="AE7" s="173">
        <v>777</v>
      </c>
      <c r="AF7" s="173">
        <v>518</v>
      </c>
      <c r="AG7" s="173">
        <v>666</v>
      </c>
      <c r="AH7" s="173">
        <v>499.5</v>
      </c>
      <c r="AI7" s="173">
        <v>572.57999999999993</v>
      </c>
      <c r="AJ7" s="173">
        <v>277.5</v>
      </c>
      <c r="AK7" s="173">
        <v>333</v>
      </c>
      <c r="AL7" s="173">
        <v>851</v>
      </c>
      <c r="AM7" s="173">
        <v>795.5</v>
      </c>
      <c r="AN7" s="173">
        <v>646.58000000000004</v>
      </c>
      <c r="AO7" s="173">
        <v>481</v>
      </c>
      <c r="AP7" s="173">
        <v>555</v>
      </c>
      <c r="AQ7" s="173">
        <v>240.5</v>
      </c>
      <c r="AR7" s="173">
        <v>499.5</v>
      </c>
      <c r="AS7" s="173">
        <v>684.5</v>
      </c>
      <c r="AT7" s="173">
        <v>869.5</v>
      </c>
      <c r="AU7" s="173">
        <v>17295.66</v>
      </c>
    </row>
    <row r="8" spans="1:47" x14ac:dyDescent="0.3">
      <c r="A8" s="174" t="s">
        <v>5064</v>
      </c>
      <c r="B8" s="172">
        <v>1098</v>
      </c>
      <c r="C8">
        <v>7900.1600000000108</v>
      </c>
      <c r="E8" s="172" t="s">
        <v>5064</v>
      </c>
      <c r="F8" s="172">
        <v>189</v>
      </c>
      <c r="G8" s="173">
        <v>806.42999999999961</v>
      </c>
      <c r="H8" s="172">
        <v>180</v>
      </c>
      <c r="I8" s="173">
        <v>2052.2000000000021</v>
      </c>
      <c r="J8" s="172">
        <v>729</v>
      </c>
      <c r="K8" s="172">
        <v>5041.5300000000116</v>
      </c>
      <c r="L8" s="172">
        <v>1098</v>
      </c>
      <c r="M8" s="172">
        <v>7900.1600000000135</v>
      </c>
      <c r="O8" t="s">
        <v>5095</v>
      </c>
      <c r="P8" s="173">
        <v>358.40000000000015</v>
      </c>
      <c r="Q8" s="173">
        <v>179.20000000000002</v>
      </c>
      <c r="R8" s="173">
        <v>230.40000000000006</v>
      </c>
      <c r="S8" s="173">
        <v>140.79999999999998</v>
      </c>
      <c r="T8" s="173">
        <v>166.4</v>
      </c>
      <c r="U8" s="173">
        <v>51.2</v>
      </c>
      <c r="V8" s="173">
        <v>76.8</v>
      </c>
      <c r="W8" s="173">
        <v>51.2</v>
      </c>
      <c r="X8" s="173">
        <v>166.4</v>
      </c>
      <c r="Y8" s="173">
        <v>204.8</v>
      </c>
      <c r="Z8" s="173">
        <v>192.00000000000006</v>
      </c>
      <c r="AA8" s="173">
        <v>89.6</v>
      </c>
      <c r="AB8" s="173">
        <v>128</v>
      </c>
      <c r="AC8" s="173">
        <v>38.400000000000006</v>
      </c>
      <c r="AD8" s="173">
        <v>38.400000000000006</v>
      </c>
      <c r="AE8" s="173">
        <v>552</v>
      </c>
      <c r="AF8" s="173">
        <v>506.40000000000009</v>
      </c>
      <c r="AG8" s="173">
        <v>715.99999999999977</v>
      </c>
      <c r="AH8" s="173">
        <v>437.60000000000014</v>
      </c>
      <c r="AI8" s="173">
        <v>313.60000000000008</v>
      </c>
      <c r="AJ8" s="173">
        <v>375.2000000000001</v>
      </c>
      <c r="AK8" s="173">
        <v>38.400000000000006</v>
      </c>
      <c r="AL8" s="173">
        <v>166.40000000000003</v>
      </c>
      <c r="AM8" s="173">
        <v>204.8</v>
      </c>
      <c r="AN8" s="173">
        <v>140.79999999999998</v>
      </c>
      <c r="AO8" s="173">
        <v>76.8</v>
      </c>
      <c r="AP8" s="173">
        <v>204.8</v>
      </c>
      <c r="AQ8" s="173">
        <v>51.2</v>
      </c>
      <c r="AR8" s="173">
        <v>102.39999999999999</v>
      </c>
      <c r="AS8" s="173">
        <v>166.4</v>
      </c>
      <c r="AT8" s="173">
        <v>230.40000000000003</v>
      </c>
      <c r="AU8" s="173">
        <v>6395.2</v>
      </c>
    </row>
    <row r="9" spans="1:47" x14ac:dyDescent="0.3">
      <c r="A9" s="174" t="s">
        <v>5065</v>
      </c>
      <c r="B9" s="172">
        <v>953</v>
      </c>
      <c r="C9">
        <v>7194.63</v>
      </c>
      <c r="E9" s="172" t="s">
        <v>5065</v>
      </c>
      <c r="F9" s="172">
        <v>159</v>
      </c>
      <c r="G9" s="173">
        <v>742.95</v>
      </c>
      <c r="H9" s="172">
        <v>227</v>
      </c>
      <c r="I9" s="173">
        <v>2651.4000000000037</v>
      </c>
      <c r="J9" s="172">
        <v>567</v>
      </c>
      <c r="K9" s="172">
        <v>3800.2800000000047</v>
      </c>
      <c r="L9" s="172">
        <v>953</v>
      </c>
      <c r="M9" s="172">
        <v>7194.6300000000083</v>
      </c>
      <c r="O9" t="s">
        <v>5096</v>
      </c>
      <c r="P9" s="173">
        <v>201.60000000000002</v>
      </c>
      <c r="Q9" s="173">
        <v>137.00000000000003</v>
      </c>
      <c r="R9" s="173">
        <v>193.80000000000007</v>
      </c>
      <c r="S9" s="173">
        <v>121.39999999999998</v>
      </c>
      <c r="T9" s="173">
        <v>168.4</v>
      </c>
      <c r="U9" s="173">
        <v>193.80000000000004</v>
      </c>
      <c r="V9" s="173">
        <v>63.599999999999994</v>
      </c>
      <c r="W9" s="173">
        <v>112.59999999999998</v>
      </c>
      <c r="X9" s="173">
        <v>125.39999999999999</v>
      </c>
      <c r="Y9" s="173">
        <v>208.60000000000008</v>
      </c>
      <c r="Z9" s="173">
        <v>153.80000000000001</v>
      </c>
      <c r="AA9" s="173">
        <v>56.8</v>
      </c>
      <c r="AB9" s="173">
        <v>140.52000000000001</v>
      </c>
      <c r="AC9" s="173">
        <v>101.79999999999998</v>
      </c>
      <c r="AD9" s="173">
        <v>55.8</v>
      </c>
      <c r="AE9" s="173">
        <v>143.00000000000003</v>
      </c>
      <c r="AF9" s="173">
        <v>282.00000000000011</v>
      </c>
      <c r="AG9" s="173">
        <v>157.60000000000002</v>
      </c>
      <c r="AH9" s="173">
        <v>129.19999999999999</v>
      </c>
      <c r="AI9" s="173">
        <v>115.39999999999999</v>
      </c>
      <c r="AJ9" s="173">
        <v>131.19999999999999</v>
      </c>
      <c r="AK9" s="173">
        <v>224.20000000000007</v>
      </c>
      <c r="AL9" s="173">
        <v>94.999999999999986</v>
      </c>
      <c r="AM9" s="173">
        <v>177.20000000000005</v>
      </c>
      <c r="AN9" s="173">
        <v>181.20000000000002</v>
      </c>
      <c r="AO9" s="173">
        <v>83.199999999999989</v>
      </c>
      <c r="AP9" s="173">
        <v>38.200000000000003</v>
      </c>
      <c r="AQ9" s="173">
        <v>81.199999999999989</v>
      </c>
      <c r="AR9" s="173">
        <v>113.6</v>
      </c>
      <c r="AS9" s="173">
        <v>109.6</v>
      </c>
      <c r="AT9" s="173">
        <v>259.60000000000008</v>
      </c>
      <c r="AU9" s="173">
        <v>4356.32</v>
      </c>
    </row>
    <row r="10" spans="1:47" x14ac:dyDescent="0.3">
      <c r="A10" s="174" t="s">
        <v>5066</v>
      </c>
      <c r="B10" s="172">
        <v>797</v>
      </c>
      <c r="C10">
        <v>5240.6500000000096</v>
      </c>
      <c r="E10" s="172" t="s">
        <v>5066</v>
      </c>
      <c r="F10" s="172">
        <v>140</v>
      </c>
      <c r="G10" s="173">
        <v>455.23000000000008</v>
      </c>
      <c r="H10" s="172">
        <v>140</v>
      </c>
      <c r="I10" s="173">
        <v>1613.3000000000006</v>
      </c>
      <c r="J10" s="172">
        <v>517</v>
      </c>
      <c r="K10" s="172">
        <v>3172.1200000000035</v>
      </c>
      <c r="L10" s="172">
        <v>797</v>
      </c>
      <c r="M10" s="172">
        <v>5240.6500000000042</v>
      </c>
      <c r="O10" t="s">
        <v>5097</v>
      </c>
      <c r="P10" s="173">
        <v>179.20000000000002</v>
      </c>
      <c r="Q10" s="173">
        <v>220.20000000000007</v>
      </c>
      <c r="R10" s="173">
        <v>181.00000000000003</v>
      </c>
      <c r="S10" s="173">
        <v>132.19999999999999</v>
      </c>
      <c r="T10" s="173">
        <v>102.79999999999998</v>
      </c>
      <c r="U10" s="173">
        <v>71.399999999999991</v>
      </c>
      <c r="V10" s="173">
        <v>93.999999999999986</v>
      </c>
      <c r="W10" s="173">
        <v>136</v>
      </c>
      <c r="X10" s="173">
        <v>54.8</v>
      </c>
      <c r="Y10" s="173">
        <v>108.59999999999998</v>
      </c>
      <c r="Z10" s="173">
        <v>73.399999999999991</v>
      </c>
      <c r="AA10" s="173">
        <v>73.399999999999991</v>
      </c>
      <c r="AB10" s="173">
        <v>123.39999999999998</v>
      </c>
      <c r="AC10" s="173">
        <v>189.00000000000003</v>
      </c>
      <c r="AD10" s="173">
        <v>100.8</v>
      </c>
      <c r="AE10" s="173">
        <v>372.20000000000016</v>
      </c>
      <c r="AF10" s="173">
        <v>204.60000000000005</v>
      </c>
      <c r="AG10" s="173">
        <v>149.80000000000001</v>
      </c>
      <c r="AH10" s="173">
        <v>80.199999999999989</v>
      </c>
      <c r="AI10" s="173">
        <v>147.79999999999998</v>
      </c>
      <c r="AJ10" s="173">
        <v>73.400000000000006</v>
      </c>
      <c r="AK10" s="173">
        <v>269.40000000000009</v>
      </c>
      <c r="AL10" s="173">
        <v>82.2</v>
      </c>
      <c r="AM10" s="173">
        <v>86.2</v>
      </c>
      <c r="AN10" s="173">
        <v>160.60000000000002</v>
      </c>
      <c r="AO10" s="173">
        <v>57.8</v>
      </c>
      <c r="AP10" s="173">
        <v>90.999999999999986</v>
      </c>
      <c r="AQ10" s="173">
        <v>130.19999999999999</v>
      </c>
      <c r="AR10" s="173">
        <v>64.600000000000009</v>
      </c>
      <c r="AS10" s="173">
        <v>82.2</v>
      </c>
      <c r="AT10" s="173">
        <v>146.80000000000001</v>
      </c>
      <c r="AU10" s="173">
        <v>4039.2</v>
      </c>
    </row>
    <row r="11" spans="1:47" x14ac:dyDescent="0.3">
      <c r="A11" s="174" t="s">
        <v>5067</v>
      </c>
      <c r="B11" s="172">
        <v>730</v>
      </c>
      <c r="C11">
        <v>5463.0300000000061</v>
      </c>
      <c r="E11" s="172" t="s">
        <v>5067</v>
      </c>
      <c r="F11" s="172">
        <v>129</v>
      </c>
      <c r="G11" s="173">
        <v>598.79000000000019</v>
      </c>
      <c r="H11" s="172">
        <v>161</v>
      </c>
      <c r="I11" s="173">
        <v>1873.9000000000017</v>
      </c>
      <c r="J11" s="172">
        <v>440</v>
      </c>
      <c r="K11" s="172">
        <v>2990.3400000000024</v>
      </c>
      <c r="L11" s="172">
        <v>730</v>
      </c>
      <c r="M11" s="172">
        <v>5463.0300000000043</v>
      </c>
      <c r="O11" t="s">
        <v>5098</v>
      </c>
      <c r="P11" s="173">
        <v>41.400000000000006</v>
      </c>
      <c r="Q11" s="173">
        <v>138</v>
      </c>
      <c r="R11" s="173">
        <v>207.00000000000003</v>
      </c>
      <c r="S11" s="173">
        <v>96.6</v>
      </c>
      <c r="T11" s="173">
        <v>82.800000000000011</v>
      </c>
      <c r="U11" s="173">
        <v>69</v>
      </c>
      <c r="V11" s="173">
        <v>82.8</v>
      </c>
      <c r="W11" s="173">
        <v>138</v>
      </c>
      <c r="X11" s="173">
        <v>69</v>
      </c>
      <c r="Y11" s="173">
        <v>96.6</v>
      </c>
      <c r="Z11" s="173">
        <v>110.4</v>
      </c>
      <c r="AA11" s="173">
        <v>110.39999999999999</v>
      </c>
      <c r="AB11" s="173">
        <v>96.6</v>
      </c>
      <c r="AC11" s="173">
        <v>110.39999999999999</v>
      </c>
      <c r="AD11" s="173">
        <v>138</v>
      </c>
      <c r="AE11" s="173">
        <v>110.39999999999999</v>
      </c>
      <c r="AF11" s="173">
        <v>193.20000000000002</v>
      </c>
      <c r="AG11" s="173">
        <v>220.80000000000007</v>
      </c>
      <c r="AH11" s="173">
        <v>55.2</v>
      </c>
      <c r="AI11" s="173">
        <v>69</v>
      </c>
      <c r="AJ11" s="173">
        <v>69</v>
      </c>
      <c r="AK11" s="173">
        <v>96.6</v>
      </c>
      <c r="AL11" s="173">
        <v>69</v>
      </c>
      <c r="AM11" s="173">
        <v>124.19999999999999</v>
      </c>
      <c r="AN11" s="173">
        <v>82.8</v>
      </c>
      <c r="AO11" s="173">
        <v>27.6</v>
      </c>
      <c r="AP11" s="173">
        <v>69</v>
      </c>
      <c r="AQ11" s="173">
        <v>13.8</v>
      </c>
      <c r="AR11" s="173">
        <v>27.6</v>
      </c>
      <c r="AS11" s="173">
        <v>55.2</v>
      </c>
      <c r="AT11" s="173">
        <v>151.80000000000001</v>
      </c>
      <c r="AU11" s="173">
        <v>3022.2</v>
      </c>
    </row>
    <row r="12" spans="1:47" x14ac:dyDescent="0.3">
      <c r="A12" s="174" t="s">
        <v>5068</v>
      </c>
      <c r="B12" s="172">
        <v>633</v>
      </c>
      <c r="C12">
        <v>4123.5100000000066</v>
      </c>
      <c r="E12" s="172" t="s">
        <v>5068</v>
      </c>
      <c r="F12" s="172">
        <v>159</v>
      </c>
      <c r="G12" s="173">
        <v>670.06000000000051</v>
      </c>
      <c r="H12" s="172">
        <v>107</v>
      </c>
      <c r="I12" s="173">
        <v>1204.7</v>
      </c>
      <c r="J12" s="172">
        <v>367</v>
      </c>
      <c r="K12" s="172">
        <v>2248.7499999999991</v>
      </c>
      <c r="L12" s="172">
        <v>633</v>
      </c>
      <c r="M12" s="172">
        <v>4123.51</v>
      </c>
      <c r="O12" t="s">
        <v>5099</v>
      </c>
      <c r="P12" s="173">
        <v>138</v>
      </c>
      <c r="Q12" s="173">
        <v>139</v>
      </c>
      <c r="R12" s="173">
        <v>39.200000000000003</v>
      </c>
      <c r="S12" s="173">
        <v>56.8</v>
      </c>
      <c r="T12" s="173">
        <v>113.72</v>
      </c>
      <c r="U12" s="173">
        <v>164.51999999999998</v>
      </c>
      <c r="V12" s="173">
        <v>62.720000000000006</v>
      </c>
      <c r="W12" s="173">
        <v>53.92</v>
      </c>
      <c r="X12" s="173">
        <v>47</v>
      </c>
      <c r="Y12" s="173">
        <v>56.8</v>
      </c>
      <c r="Z12" s="173">
        <v>56.8</v>
      </c>
      <c r="AA12" s="173">
        <v>74.52</v>
      </c>
      <c r="AB12" s="173">
        <v>146.91999999999999</v>
      </c>
      <c r="AC12" s="173">
        <v>89.11999999999999</v>
      </c>
      <c r="AD12" s="173">
        <v>64.599999999999994</v>
      </c>
      <c r="AE12" s="173">
        <v>108.71999999999998</v>
      </c>
      <c r="AF12" s="173">
        <v>85.199999999999989</v>
      </c>
      <c r="AG12" s="173">
        <v>92</v>
      </c>
      <c r="AH12" s="173">
        <v>73.52</v>
      </c>
      <c r="AI12" s="173">
        <v>93.999999999999986</v>
      </c>
      <c r="AJ12" s="173">
        <v>54.8</v>
      </c>
      <c r="AK12" s="173">
        <v>222.7600000000001</v>
      </c>
      <c r="AL12" s="173">
        <v>82.759999999999991</v>
      </c>
      <c r="AM12" s="173">
        <v>54.8</v>
      </c>
      <c r="AN12" s="173">
        <v>200.80000000000007</v>
      </c>
      <c r="AO12" s="173">
        <v>73.960000000000008</v>
      </c>
      <c r="AP12" s="173">
        <v>74.91</v>
      </c>
      <c r="AQ12" s="173">
        <v>82.710000000000008</v>
      </c>
      <c r="AR12" s="173">
        <v>113.16</v>
      </c>
      <c r="AS12" s="173">
        <v>221.71000000000004</v>
      </c>
      <c r="AT12" s="173">
        <v>28.400000000000002</v>
      </c>
      <c r="AU12" s="173">
        <v>2967.85</v>
      </c>
    </row>
    <row r="13" spans="1:47" x14ac:dyDescent="0.3">
      <c r="A13" s="174" t="s">
        <v>5069</v>
      </c>
      <c r="B13" s="172">
        <v>731</v>
      </c>
      <c r="C13" s="175">
        <v>5000.7000000000035</v>
      </c>
      <c r="E13" s="172" t="s">
        <v>5069</v>
      </c>
      <c r="F13" s="172">
        <v>169</v>
      </c>
      <c r="G13" s="173">
        <v>817.61999999999978</v>
      </c>
      <c r="H13" s="172">
        <v>128</v>
      </c>
      <c r="I13" s="173">
        <v>1344.4000000000005</v>
      </c>
      <c r="J13" s="172">
        <v>434</v>
      </c>
      <c r="K13" s="173">
        <v>2838.6800000000017</v>
      </c>
      <c r="L13" s="172">
        <v>731</v>
      </c>
      <c r="M13" s="173">
        <v>5000.7000000000025</v>
      </c>
      <c r="O13" t="s">
        <v>5100</v>
      </c>
      <c r="P13" s="173">
        <v>125.79999999999998</v>
      </c>
      <c r="Q13" s="173">
        <v>146.39999999999998</v>
      </c>
      <c r="R13" s="173">
        <v>103.19999999999999</v>
      </c>
      <c r="S13" s="173">
        <v>55</v>
      </c>
      <c r="T13" s="173">
        <v>68.8</v>
      </c>
      <c r="U13" s="173">
        <v>67.800000000000011</v>
      </c>
      <c r="V13" s="173">
        <v>33.400000000000006</v>
      </c>
      <c r="W13" s="173">
        <v>33.400000000000006</v>
      </c>
      <c r="X13" s="173">
        <v>33.400000000000006</v>
      </c>
      <c r="Y13" s="173">
        <v>146.4</v>
      </c>
      <c r="Z13" s="173">
        <v>91.4</v>
      </c>
      <c r="AA13" s="173">
        <v>11.8</v>
      </c>
      <c r="AB13" s="173">
        <v>44.2</v>
      </c>
      <c r="AC13" s="173">
        <v>161.19999999999999</v>
      </c>
      <c r="AD13" s="173">
        <v>56</v>
      </c>
      <c r="AE13" s="173">
        <v>80.599999999999994</v>
      </c>
      <c r="AF13" s="173">
        <v>146.60000000000002</v>
      </c>
      <c r="AG13" s="173">
        <v>156.20000000000002</v>
      </c>
      <c r="AH13" s="173">
        <v>22.6</v>
      </c>
      <c r="AI13" s="173">
        <v>133.6</v>
      </c>
      <c r="AJ13" s="173">
        <v>91.399999999999991</v>
      </c>
      <c r="AK13" s="173">
        <v>101.19999999999999</v>
      </c>
      <c r="AL13" s="173">
        <v>83.6</v>
      </c>
      <c r="AM13" s="173">
        <v>67.8</v>
      </c>
      <c r="AN13" s="173">
        <v>111.00000000000001</v>
      </c>
      <c r="AO13" s="173">
        <v>112.99999999999999</v>
      </c>
      <c r="AP13" s="173">
        <v>33.400000000000006</v>
      </c>
      <c r="AQ13" s="173">
        <v>45.2</v>
      </c>
      <c r="AR13" s="173">
        <v>138.6</v>
      </c>
      <c r="AS13" s="173">
        <v>182.8</v>
      </c>
      <c r="AT13" s="173">
        <v>68.8</v>
      </c>
      <c r="AU13" s="173">
        <v>2754.6</v>
      </c>
    </row>
    <row r="14" spans="1:47" x14ac:dyDescent="0.3">
      <c r="A14" s="174" t="s">
        <v>5070</v>
      </c>
      <c r="B14" s="172">
        <v>663</v>
      </c>
      <c r="C14">
        <v>4445.0200000000068</v>
      </c>
      <c r="E14" s="172" t="s">
        <v>5070</v>
      </c>
      <c r="F14" s="172">
        <v>101</v>
      </c>
      <c r="G14" s="173">
        <v>441.28999999999996</v>
      </c>
      <c r="H14" s="172">
        <v>118</v>
      </c>
      <c r="I14" s="173">
        <v>1240</v>
      </c>
      <c r="J14" s="172">
        <v>444</v>
      </c>
      <c r="K14" s="172">
        <v>2763.7300000000009</v>
      </c>
      <c r="L14" s="172">
        <v>663</v>
      </c>
      <c r="M14" s="172">
        <v>4445.0200000000004</v>
      </c>
      <c r="O14" t="s">
        <v>5101</v>
      </c>
      <c r="P14" s="173">
        <v>181.20000000000005</v>
      </c>
      <c r="Q14" s="173">
        <v>95.399999999999977</v>
      </c>
      <c r="R14" s="173">
        <v>120.79999999999997</v>
      </c>
      <c r="S14" s="173">
        <v>104.19999999999997</v>
      </c>
      <c r="T14" s="173">
        <v>38</v>
      </c>
      <c r="U14" s="173">
        <v>74</v>
      </c>
      <c r="V14" s="173">
        <v>89.59999999999998</v>
      </c>
      <c r="W14" s="173">
        <v>69.199999999999989</v>
      </c>
      <c r="X14" s="173">
        <v>69.199999999999989</v>
      </c>
      <c r="Y14" s="173">
        <v>89.59999999999998</v>
      </c>
      <c r="Z14" s="173">
        <v>95.399999999999977</v>
      </c>
      <c r="AA14" s="173"/>
      <c r="AB14" s="173">
        <v>34</v>
      </c>
      <c r="AC14" s="173">
        <v>21.4</v>
      </c>
      <c r="AD14" s="173">
        <v>63.199999999999989</v>
      </c>
      <c r="AE14" s="173">
        <v>96.399999999999991</v>
      </c>
      <c r="AF14" s="173">
        <v>166.60000000000002</v>
      </c>
      <c r="AG14" s="173">
        <v>195.80000000000004</v>
      </c>
      <c r="AH14" s="173">
        <v>49.6</v>
      </c>
      <c r="AI14" s="173">
        <v>36</v>
      </c>
      <c r="AJ14" s="173">
        <v>30.2</v>
      </c>
      <c r="AK14" s="173">
        <v>37</v>
      </c>
      <c r="AL14" s="173">
        <v>103.19999999999997</v>
      </c>
      <c r="AM14" s="173">
        <v>119.79999999999997</v>
      </c>
      <c r="AN14" s="173">
        <v>139.19999999999999</v>
      </c>
      <c r="AO14" s="173">
        <v>22.4</v>
      </c>
      <c r="AP14" s="173">
        <v>21.4</v>
      </c>
      <c r="AQ14" s="173">
        <v>36</v>
      </c>
      <c r="AR14" s="173">
        <v>60.4</v>
      </c>
      <c r="AS14" s="173">
        <v>62.399999999999991</v>
      </c>
      <c r="AT14" s="173">
        <v>152</v>
      </c>
      <c r="AU14" s="173">
        <v>2473.6000000000004</v>
      </c>
    </row>
    <row r="15" spans="1:47" x14ac:dyDescent="0.3">
      <c r="A15" s="174" t="s">
        <v>5071</v>
      </c>
      <c r="B15" s="172">
        <v>1054</v>
      </c>
      <c r="C15">
        <v>8435.1599999999835</v>
      </c>
      <c r="E15" s="172" t="s">
        <v>5071</v>
      </c>
      <c r="F15" s="172">
        <v>167</v>
      </c>
      <c r="G15" s="173">
        <v>673.32000000000096</v>
      </c>
      <c r="H15" s="172">
        <v>282</v>
      </c>
      <c r="I15" s="173">
        <v>3202.6000000000049</v>
      </c>
      <c r="J15" s="172">
        <v>605</v>
      </c>
      <c r="K15" s="172">
        <v>4559.2400000000107</v>
      </c>
      <c r="L15" s="172">
        <v>1054</v>
      </c>
      <c r="M15" s="172">
        <v>8435.1600000000162</v>
      </c>
      <c r="O15" t="s">
        <v>5102</v>
      </c>
      <c r="P15" s="173">
        <v>139.79999999999998</v>
      </c>
      <c r="Q15" s="173">
        <v>111.39999999999998</v>
      </c>
      <c r="R15" s="173">
        <v>103.59999999999998</v>
      </c>
      <c r="S15" s="173">
        <v>42</v>
      </c>
      <c r="T15" s="173">
        <v>95.8</v>
      </c>
      <c r="U15" s="173">
        <v>44</v>
      </c>
      <c r="V15" s="173">
        <v>26.400000000000002</v>
      </c>
      <c r="W15" s="173">
        <v>75.199999999999989</v>
      </c>
      <c r="X15" s="173">
        <v>51.800000000000004</v>
      </c>
      <c r="Y15" s="173">
        <v>122.19999999999999</v>
      </c>
      <c r="Z15" s="173">
        <v>99.59999999999998</v>
      </c>
      <c r="AA15" s="173">
        <v>94.800000000000011</v>
      </c>
      <c r="AB15" s="173">
        <v>138.80000000000001</v>
      </c>
      <c r="AC15" s="173">
        <v>33.200000000000003</v>
      </c>
      <c r="AD15" s="173">
        <v>33.200000000000003</v>
      </c>
      <c r="AE15" s="173">
        <v>70.399999999999991</v>
      </c>
      <c r="AF15" s="173">
        <v>139.80000000000001</v>
      </c>
      <c r="AG15" s="173">
        <v>87.999999999999986</v>
      </c>
      <c r="AH15" s="173">
        <v>79.2</v>
      </c>
      <c r="AI15" s="173">
        <v>49.8</v>
      </c>
      <c r="AJ15" s="173">
        <v>25.400000000000002</v>
      </c>
      <c r="AK15" s="173">
        <v>84.999999999999986</v>
      </c>
      <c r="AL15" s="173">
        <v>78.2</v>
      </c>
      <c r="AM15" s="173">
        <v>42</v>
      </c>
      <c r="AN15" s="173">
        <v>121.19999999999997</v>
      </c>
      <c r="AO15" s="173">
        <v>44</v>
      </c>
      <c r="AP15" s="173">
        <v>87.999999999999986</v>
      </c>
      <c r="AQ15" s="173">
        <v>26.400000000000002</v>
      </c>
      <c r="AR15" s="173">
        <v>16.600000000000001</v>
      </c>
      <c r="AS15" s="173">
        <v>114.39999999999998</v>
      </c>
      <c r="AT15" s="173">
        <v>146.60000000000002</v>
      </c>
      <c r="AU15" s="173">
        <v>2426.8000000000002</v>
      </c>
    </row>
    <row r="16" spans="1:47" x14ac:dyDescent="0.3">
      <c r="A16" s="174" t="s">
        <v>5072</v>
      </c>
      <c r="B16" s="172">
        <v>874</v>
      </c>
      <c r="C16">
        <v>6580.7299999999987</v>
      </c>
      <c r="E16" s="172" t="s">
        <v>5072</v>
      </c>
      <c r="F16" s="172">
        <v>158</v>
      </c>
      <c r="G16" s="173">
        <v>708.4500000000005</v>
      </c>
      <c r="H16" s="172">
        <v>203</v>
      </c>
      <c r="I16" s="173">
        <v>2335.4000000000028</v>
      </c>
      <c r="J16" s="172">
        <v>513</v>
      </c>
      <c r="K16" s="172">
        <v>3536.8800000000037</v>
      </c>
      <c r="L16" s="172">
        <v>874</v>
      </c>
      <c r="M16" s="172">
        <v>6580.7300000000068</v>
      </c>
      <c r="O16" t="s">
        <v>5103</v>
      </c>
      <c r="P16" s="173">
        <v>144</v>
      </c>
      <c r="Q16" s="173">
        <v>78.799999999999983</v>
      </c>
      <c r="R16" s="173">
        <v>119.59999999999997</v>
      </c>
      <c r="S16" s="173">
        <v>84.6</v>
      </c>
      <c r="T16" s="173">
        <v>87.59999999999998</v>
      </c>
      <c r="U16" s="173">
        <v>55.399999999999991</v>
      </c>
      <c r="V16" s="173">
        <v>50.599999999999994</v>
      </c>
      <c r="W16" s="173">
        <v>36</v>
      </c>
      <c r="X16" s="173">
        <v>109.99999999999997</v>
      </c>
      <c r="Y16" s="173">
        <v>103.19999999999999</v>
      </c>
      <c r="Z16" s="173">
        <v>41.8</v>
      </c>
      <c r="AA16" s="173">
        <v>35</v>
      </c>
      <c r="AB16" s="173">
        <v>51.599999999999994</v>
      </c>
      <c r="AC16" s="173">
        <v>36</v>
      </c>
      <c r="AD16" s="173">
        <v>41.8</v>
      </c>
      <c r="AE16" s="173">
        <v>56.399999999999991</v>
      </c>
      <c r="AF16" s="173">
        <v>102.19999999999997</v>
      </c>
      <c r="AG16" s="173">
        <v>78.799999999999983</v>
      </c>
      <c r="AH16" s="173">
        <v>64.199999999999989</v>
      </c>
      <c r="AI16" s="173">
        <v>55.399999999999991</v>
      </c>
      <c r="AJ16" s="173">
        <v>56.399999999999991</v>
      </c>
      <c r="AK16" s="173">
        <v>36</v>
      </c>
      <c r="AL16" s="173">
        <v>49.599999999999994</v>
      </c>
      <c r="AM16" s="173">
        <v>133.39999999999998</v>
      </c>
      <c r="AN16" s="173">
        <v>70.999999999999986</v>
      </c>
      <c r="AO16" s="173">
        <v>109.99999999999997</v>
      </c>
      <c r="AP16" s="173">
        <v>41.8</v>
      </c>
      <c r="AQ16" s="173">
        <v>68.199999999999989</v>
      </c>
      <c r="AR16" s="173">
        <v>93.399999999999977</v>
      </c>
      <c r="AS16" s="173">
        <v>50.599999999999994</v>
      </c>
      <c r="AT16" s="173">
        <v>104.19999999999997</v>
      </c>
      <c r="AU16" s="173">
        <v>2247.6</v>
      </c>
    </row>
    <row r="17" spans="1:47" x14ac:dyDescent="0.3">
      <c r="A17" s="174" t="s">
        <v>5073</v>
      </c>
      <c r="B17" s="172">
        <v>636</v>
      </c>
      <c r="C17">
        <v>4350.060000000004</v>
      </c>
      <c r="E17" s="172" t="s">
        <v>5073</v>
      </c>
      <c r="F17" s="172">
        <v>173</v>
      </c>
      <c r="G17" s="173">
        <v>728.07000000000039</v>
      </c>
      <c r="H17" s="172">
        <v>106</v>
      </c>
      <c r="I17" s="173">
        <v>1171.5999999999999</v>
      </c>
      <c r="J17" s="172">
        <v>357</v>
      </c>
      <c r="K17" s="172">
        <v>2450.3899999999981</v>
      </c>
      <c r="L17" s="172">
        <v>636</v>
      </c>
      <c r="M17" s="172">
        <v>4350.0599999999986</v>
      </c>
      <c r="O17" t="s">
        <v>5104</v>
      </c>
      <c r="P17" s="173">
        <v>93.8</v>
      </c>
      <c r="Q17" s="173">
        <v>120.19999999999999</v>
      </c>
      <c r="R17" s="173">
        <v>175.00000000000003</v>
      </c>
      <c r="S17" s="173">
        <v>70.400000000000006</v>
      </c>
      <c r="T17" s="173">
        <v>35.200000000000003</v>
      </c>
      <c r="U17" s="173">
        <v>70.400000000000006</v>
      </c>
      <c r="V17" s="173">
        <v>35.200000000000003</v>
      </c>
      <c r="W17" s="173">
        <v>61.599999999999994</v>
      </c>
      <c r="X17" s="173">
        <v>77.199999999999989</v>
      </c>
      <c r="Y17" s="173">
        <v>8.8000000000000007</v>
      </c>
      <c r="Z17" s="173">
        <v>35.200000000000003</v>
      </c>
      <c r="AA17" s="173">
        <v>35.200000000000003</v>
      </c>
      <c r="AB17" s="173">
        <v>26.400000000000002</v>
      </c>
      <c r="AC17" s="173">
        <v>35.200000000000003</v>
      </c>
      <c r="AD17" s="173">
        <v>32.56</v>
      </c>
      <c r="AE17" s="173">
        <v>61.600000000000009</v>
      </c>
      <c r="AF17" s="173">
        <v>164.2</v>
      </c>
      <c r="AG17" s="173">
        <v>103.59999999999998</v>
      </c>
      <c r="AH17" s="173">
        <v>43</v>
      </c>
      <c r="AI17" s="173">
        <v>50.8</v>
      </c>
      <c r="AJ17" s="173">
        <v>77.199999999999989</v>
      </c>
      <c r="AK17" s="173">
        <v>17.600000000000001</v>
      </c>
      <c r="AL17" s="173">
        <v>70.400000000000006</v>
      </c>
      <c r="AM17" s="173">
        <v>96.8</v>
      </c>
      <c r="AN17" s="173">
        <v>94.8</v>
      </c>
      <c r="AO17" s="173">
        <v>44</v>
      </c>
      <c r="AP17" s="173">
        <v>17.600000000000001</v>
      </c>
      <c r="AQ17" s="173">
        <v>25.400000000000002</v>
      </c>
      <c r="AR17" s="173">
        <v>50.8</v>
      </c>
      <c r="AS17" s="173">
        <v>44</v>
      </c>
      <c r="AT17" s="173">
        <v>129.99999999999997</v>
      </c>
      <c r="AU17" s="173">
        <v>2004.1599999999999</v>
      </c>
    </row>
    <row r="18" spans="1:47" x14ac:dyDescent="0.3">
      <c r="A18" s="174" t="s">
        <v>5074</v>
      </c>
      <c r="B18" s="172">
        <v>765</v>
      </c>
      <c r="C18">
        <v>5312.6700000000055</v>
      </c>
      <c r="E18" s="172" t="s">
        <v>5074</v>
      </c>
      <c r="F18" s="172">
        <v>182</v>
      </c>
      <c r="G18" s="173">
        <v>848.75000000000023</v>
      </c>
      <c r="H18" s="172">
        <v>135</v>
      </c>
      <c r="I18" s="173">
        <v>1642.3000000000013</v>
      </c>
      <c r="J18" s="172">
        <v>448</v>
      </c>
      <c r="K18" s="172">
        <v>2821.62</v>
      </c>
      <c r="L18" s="172">
        <v>765</v>
      </c>
      <c r="M18" s="172">
        <v>5312.6700000000019</v>
      </c>
      <c r="O18" t="s">
        <v>5105</v>
      </c>
      <c r="P18" s="173">
        <v>132.6</v>
      </c>
      <c r="Q18" s="173">
        <v>99.199999999999989</v>
      </c>
      <c r="R18" s="173">
        <v>79.599999999999994</v>
      </c>
      <c r="S18" s="173">
        <v>34.400000000000006</v>
      </c>
      <c r="T18" s="173">
        <v>110.99999999999999</v>
      </c>
      <c r="U18" s="173">
        <v>141.4</v>
      </c>
      <c r="V18" s="173">
        <v>45.2</v>
      </c>
      <c r="W18" s="173">
        <v>32.400000000000006</v>
      </c>
      <c r="X18" s="173">
        <v>55</v>
      </c>
      <c r="Y18" s="173">
        <v>54</v>
      </c>
      <c r="Z18" s="173">
        <v>22.6</v>
      </c>
      <c r="AA18" s="173">
        <v>44.2</v>
      </c>
      <c r="AB18" s="173">
        <v>43.2</v>
      </c>
      <c r="AC18" s="173">
        <v>98.199999999999989</v>
      </c>
      <c r="AD18" s="173">
        <v>110.00000000000001</v>
      </c>
      <c r="AE18" s="173">
        <v>55</v>
      </c>
      <c r="AF18" s="173">
        <v>44.2</v>
      </c>
      <c r="AG18" s="173">
        <v>78.599999999999994</v>
      </c>
      <c r="AH18" s="173">
        <v>46.2</v>
      </c>
      <c r="AI18" s="173">
        <v>54.000000000000007</v>
      </c>
      <c r="AJ18" s="173">
        <v>22.6</v>
      </c>
      <c r="AK18" s="173">
        <v>43.2</v>
      </c>
      <c r="AL18" s="173">
        <v>21.6</v>
      </c>
      <c r="AM18" s="173">
        <v>54</v>
      </c>
      <c r="AN18" s="173">
        <v>112.99999999999999</v>
      </c>
      <c r="AO18" s="173">
        <v>22.6</v>
      </c>
      <c r="AP18" s="173">
        <v>65.800000000000011</v>
      </c>
      <c r="AQ18" s="173"/>
      <c r="AR18" s="173">
        <v>45.2</v>
      </c>
      <c r="AS18" s="173">
        <v>111.99999999999999</v>
      </c>
      <c r="AT18" s="173">
        <v>79.599999999999994</v>
      </c>
      <c r="AU18" s="173">
        <v>1960.5999999999997</v>
      </c>
    </row>
    <row r="19" spans="1:47" x14ac:dyDescent="0.3">
      <c r="A19" s="174" t="s">
        <v>5075</v>
      </c>
      <c r="B19" s="172">
        <v>799</v>
      </c>
      <c r="C19">
        <v>5153.610000000006</v>
      </c>
      <c r="E19" s="172" t="s">
        <v>5075</v>
      </c>
      <c r="F19" s="172">
        <v>218</v>
      </c>
      <c r="G19" s="173">
        <v>949.05</v>
      </c>
      <c r="H19" s="172">
        <v>139</v>
      </c>
      <c r="I19" s="173">
        <v>1521.6000000000008</v>
      </c>
      <c r="J19" s="172">
        <v>442</v>
      </c>
      <c r="K19" s="172">
        <v>2682.9599999999996</v>
      </c>
      <c r="L19" s="172">
        <v>799</v>
      </c>
      <c r="M19" s="172">
        <v>5153.6100000000006</v>
      </c>
      <c r="O19" t="s">
        <v>5106</v>
      </c>
      <c r="P19" s="173">
        <v>61.199999999999982</v>
      </c>
      <c r="Q19" s="173">
        <v>30.599999999999998</v>
      </c>
      <c r="R19" s="173">
        <v>17</v>
      </c>
      <c r="S19" s="173">
        <v>13.6</v>
      </c>
      <c r="T19" s="173">
        <v>34</v>
      </c>
      <c r="U19" s="173">
        <v>34</v>
      </c>
      <c r="V19" s="173">
        <v>33.999999999999993</v>
      </c>
      <c r="W19" s="173">
        <v>40.79999999999999</v>
      </c>
      <c r="X19" s="173">
        <v>33.999999999999993</v>
      </c>
      <c r="Y19" s="173">
        <v>30.599999999999994</v>
      </c>
      <c r="Z19" s="173">
        <v>23.799999999999997</v>
      </c>
      <c r="AA19" s="173">
        <v>6.8</v>
      </c>
      <c r="AB19" s="173">
        <v>27.199999999999996</v>
      </c>
      <c r="AC19" s="173">
        <v>34</v>
      </c>
      <c r="AD19" s="173">
        <v>40.79999999999999</v>
      </c>
      <c r="AE19" s="173">
        <v>57.79999999999999</v>
      </c>
      <c r="AF19" s="173">
        <v>40.799999999999997</v>
      </c>
      <c r="AG19" s="173">
        <v>67.999999999999986</v>
      </c>
      <c r="AH19" s="173">
        <v>23.799999999999997</v>
      </c>
      <c r="AI19" s="173">
        <v>20.399999999999999</v>
      </c>
      <c r="AJ19" s="173">
        <v>13.6</v>
      </c>
      <c r="AK19" s="173">
        <v>33.999999999999993</v>
      </c>
      <c r="AL19" s="173">
        <v>30.599999999999994</v>
      </c>
      <c r="AM19" s="173">
        <v>44.199999999999989</v>
      </c>
      <c r="AN19" s="173">
        <v>40.79999999999999</v>
      </c>
      <c r="AO19" s="173">
        <v>20.399999999999999</v>
      </c>
      <c r="AP19" s="173">
        <v>27.199999999999996</v>
      </c>
      <c r="AQ19" s="173">
        <v>10.199999999999999</v>
      </c>
      <c r="AR19" s="173">
        <v>37.399999999999991</v>
      </c>
      <c r="AS19" s="173">
        <v>67.999999999999986</v>
      </c>
      <c r="AT19" s="173">
        <v>71.399999999999977</v>
      </c>
      <c r="AU19" s="173">
        <v>1071</v>
      </c>
    </row>
    <row r="20" spans="1:47" x14ac:dyDescent="0.3">
      <c r="A20" s="174" t="s">
        <v>5076</v>
      </c>
      <c r="B20" s="172">
        <v>771</v>
      </c>
      <c r="C20">
        <v>5494.73</v>
      </c>
      <c r="E20" s="172" t="s">
        <v>5076</v>
      </c>
      <c r="F20" s="172">
        <v>200</v>
      </c>
      <c r="G20" s="173">
        <v>993.28999999999974</v>
      </c>
      <c r="H20" s="172">
        <v>193</v>
      </c>
      <c r="I20" s="173">
        <v>2108.5000000000023</v>
      </c>
      <c r="J20" s="172">
        <v>378</v>
      </c>
      <c r="K20" s="172">
        <v>2392.9399999999978</v>
      </c>
      <c r="L20" s="172">
        <v>771</v>
      </c>
      <c r="M20" s="172">
        <v>5494.73</v>
      </c>
      <c r="O20" t="s">
        <v>5107</v>
      </c>
      <c r="P20" s="173">
        <v>31.5</v>
      </c>
      <c r="Q20" s="173">
        <v>38.5</v>
      </c>
      <c r="R20" s="173">
        <v>87.5</v>
      </c>
      <c r="S20" s="173">
        <v>73.5</v>
      </c>
      <c r="T20" s="173">
        <v>38.5</v>
      </c>
      <c r="U20" s="173">
        <v>10.5</v>
      </c>
      <c r="V20" s="173">
        <v>28</v>
      </c>
      <c r="W20" s="173">
        <v>10.5</v>
      </c>
      <c r="X20" s="173">
        <v>10.5</v>
      </c>
      <c r="Y20" s="173">
        <v>21</v>
      </c>
      <c r="Z20" s="173">
        <v>35</v>
      </c>
      <c r="AA20" s="173">
        <v>35</v>
      </c>
      <c r="AB20" s="173">
        <v>17.5</v>
      </c>
      <c r="AC20" s="173">
        <v>14</v>
      </c>
      <c r="AD20" s="173">
        <v>7</v>
      </c>
      <c r="AE20" s="173">
        <v>35</v>
      </c>
      <c r="AF20" s="173">
        <v>91</v>
      </c>
      <c r="AG20" s="173">
        <v>45.5</v>
      </c>
      <c r="AH20" s="173">
        <v>24.5</v>
      </c>
      <c r="AI20" s="173">
        <v>28</v>
      </c>
      <c r="AJ20" s="173">
        <v>24.5</v>
      </c>
      <c r="AK20" s="173">
        <v>21</v>
      </c>
      <c r="AL20" s="173">
        <v>38.5</v>
      </c>
      <c r="AM20" s="173">
        <v>52.5</v>
      </c>
      <c r="AN20" s="173">
        <v>77</v>
      </c>
      <c r="AO20" s="173">
        <v>10.5</v>
      </c>
      <c r="AP20" s="173">
        <v>17.5</v>
      </c>
      <c r="AQ20" s="173">
        <v>21</v>
      </c>
      <c r="AR20" s="173">
        <v>31.5</v>
      </c>
      <c r="AS20" s="173">
        <v>10.5</v>
      </c>
      <c r="AT20" s="173">
        <v>42</v>
      </c>
      <c r="AU20" s="173">
        <v>1029</v>
      </c>
    </row>
    <row r="21" spans="1:47" x14ac:dyDescent="0.3">
      <c r="A21" s="174" t="s">
        <v>5077</v>
      </c>
      <c r="B21" s="172">
        <v>1019</v>
      </c>
      <c r="C21">
        <v>7477.0300000000016</v>
      </c>
      <c r="E21" s="172" t="s">
        <v>5077</v>
      </c>
      <c r="F21" s="172">
        <v>174</v>
      </c>
      <c r="G21" s="173">
        <v>811.74000000000046</v>
      </c>
      <c r="H21" s="172">
        <v>191</v>
      </c>
      <c r="I21" s="173">
        <v>2307.8000000000029</v>
      </c>
      <c r="J21" s="172">
        <v>654</v>
      </c>
      <c r="K21" s="172">
        <v>4357.4900000000061</v>
      </c>
      <c r="L21" s="172">
        <v>1019</v>
      </c>
      <c r="M21" s="172">
        <v>7477.0300000000097</v>
      </c>
      <c r="O21" t="s">
        <v>5108</v>
      </c>
      <c r="P21" s="173">
        <v>48.8</v>
      </c>
      <c r="Q21" s="173">
        <v>49.8</v>
      </c>
      <c r="R21" s="173">
        <v>7.8</v>
      </c>
      <c r="S21" s="173">
        <v>39.68</v>
      </c>
      <c r="T21" s="173">
        <v>39</v>
      </c>
      <c r="U21" s="173">
        <v>48.8</v>
      </c>
      <c r="V21" s="173">
        <v>16.600000000000001</v>
      </c>
      <c r="W21" s="173">
        <v>15.6</v>
      </c>
      <c r="X21" s="173">
        <v>24.400000000000002</v>
      </c>
      <c r="Y21" s="173">
        <v>78.2</v>
      </c>
      <c r="Z21" s="173">
        <v>15.6</v>
      </c>
      <c r="AA21" s="173">
        <v>7.8</v>
      </c>
      <c r="AB21" s="173">
        <v>26.400000000000002</v>
      </c>
      <c r="AC21" s="173">
        <v>55.599999999999994</v>
      </c>
      <c r="AD21" s="173">
        <v>7.8</v>
      </c>
      <c r="AE21" s="173">
        <v>41</v>
      </c>
      <c r="AF21" s="173">
        <v>25.400000000000002</v>
      </c>
      <c r="AG21" s="173">
        <v>41</v>
      </c>
      <c r="AH21" s="173">
        <v>39</v>
      </c>
      <c r="AI21" s="173">
        <v>39.999999999999993</v>
      </c>
      <c r="AJ21" s="173">
        <v>8.8000000000000007</v>
      </c>
      <c r="AK21" s="173">
        <v>17.600000000000001</v>
      </c>
      <c r="AL21" s="173">
        <v>23.4</v>
      </c>
      <c r="AM21" s="173">
        <v>34.200000000000003</v>
      </c>
      <c r="AN21" s="173">
        <v>7.8</v>
      </c>
      <c r="AO21" s="173">
        <v>7.8</v>
      </c>
      <c r="AP21" s="173">
        <v>34.200000000000003</v>
      </c>
      <c r="AQ21" s="173"/>
      <c r="AR21" s="173">
        <v>16.600000000000001</v>
      </c>
      <c r="AS21" s="173">
        <v>25.400000000000002</v>
      </c>
      <c r="AT21" s="173">
        <v>34.200000000000003</v>
      </c>
      <c r="AU21" s="173">
        <v>878.27999999999986</v>
      </c>
    </row>
    <row r="22" spans="1:47" x14ac:dyDescent="0.3">
      <c r="A22" s="174" t="s">
        <v>5078</v>
      </c>
      <c r="B22" s="172">
        <v>1269</v>
      </c>
      <c r="C22">
        <v>9241.3499999999749</v>
      </c>
      <c r="E22" s="172" t="s">
        <v>5078</v>
      </c>
      <c r="F22" s="172">
        <v>198</v>
      </c>
      <c r="G22" s="173">
        <v>886.53000000000043</v>
      </c>
      <c r="H22" s="172">
        <v>287</v>
      </c>
      <c r="I22" s="173">
        <v>3185.8000000000043</v>
      </c>
      <c r="J22" s="172">
        <v>784</v>
      </c>
      <c r="K22" s="172">
        <v>5169.0200000000214</v>
      </c>
      <c r="L22" s="172">
        <v>1269</v>
      </c>
      <c r="M22" s="172">
        <v>9241.3500000000258</v>
      </c>
      <c r="O22" t="s">
        <v>5109</v>
      </c>
      <c r="P22" s="173">
        <v>17.600000000000001</v>
      </c>
      <c r="Q22" s="173">
        <v>65.399999999999991</v>
      </c>
      <c r="R22" s="173">
        <v>33.200000000000003</v>
      </c>
      <c r="S22" s="173"/>
      <c r="T22" s="173">
        <v>33.200000000000003</v>
      </c>
      <c r="U22" s="173">
        <v>32.200000000000003</v>
      </c>
      <c r="V22" s="173">
        <v>15.6</v>
      </c>
      <c r="W22" s="173">
        <v>71.2</v>
      </c>
      <c r="X22" s="173">
        <v>16.600000000000001</v>
      </c>
      <c r="Y22" s="173">
        <v>24.400000000000002</v>
      </c>
      <c r="Z22" s="173">
        <v>7.8</v>
      </c>
      <c r="AA22" s="173">
        <v>7.8</v>
      </c>
      <c r="AB22" s="173">
        <v>16.600000000000001</v>
      </c>
      <c r="AC22" s="173">
        <v>23.4</v>
      </c>
      <c r="AD22" s="173">
        <v>8.8000000000000007</v>
      </c>
      <c r="AE22" s="173">
        <v>17.600000000000001</v>
      </c>
      <c r="AF22" s="173">
        <v>39</v>
      </c>
      <c r="AG22" s="173">
        <v>42</v>
      </c>
      <c r="AH22" s="173">
        <v>39</v>
      </c>
      <c r="AI22" s="173">
        <v>15.6</v>
      </c>
      <c r="AJ22" s="173">
        <v>40</v>
      </c>
      <c r="AK22" s="173"/>
      <c r="AL22" s="173">
        <v>63.399999999999991</v>
      </c>
      <c r="AM22" s="173">
        <v>68.399999999999991</v>
      </c>
      <c r="AN22" s="173">
        <v>8.8000000000000007</v>
      </c>
      <c r="AO22" s="173"/>
      <c r="AP22" s="173">
        <v>24.4</v>
      </c>
      <c r="AQ22" s="173">
        <v>16.600000000000001</v>
      </c>
      <c r="AR22" s="173">
        <v>15.6</v>
      </c>
      <c r="AS22" s="173">
        <v>17.600000000000001</v>
      </c>
      <c r="AT22" s="173">
        <v>25.400000000000002</v>
      </c>
      <c r="AU22" s="173">
        <v>807.2</v>
      </c>
    </row>
    <row r="23" spans="1:47" x14ac:dyDescent="0.3">
      <c r="A23" s="174" t="s">
        <v>5079</v>
      </c>
      <c r="B23" s="172">
        <v>1265</v>
      </c>
      <c r="C23">
        <v>9389.7599999999584</v>
      </c>
      <c r="E23" s="172" t="s">
        <v>5079</v>
      </c>
      <c r="F23" s="172">
        <v>171</v>
      </c>
      <c r="G23" s="173">
        <v>758.48000000000025</v>
      </c>
      <c r="H23" s="172">
        <v>279</v>
      </c>
      <c r="I23" s="173">
        <v>3126.2000000000048</v>
      </c>
      <c r="J23" s="172">
        <v>815</v>
      </c>
      <c r="K23" s="172">
        <v>5505.0800000000118</v>
      </c>
      <c r="L23" s="172">
        <v>1265</v>
      </c>
      <c r="M23" s="172">
        <v>9389.7600000000166</v>
      </c>
      <c r="O23" t="s">
        <v>5110</v>
      </c>
      <c r="P23" s="173">
        <v>32.199999999999996</v>
      </c>
      <c r="Q23" s="173">
        <v>44</v>
      </c>
      <c r="R23" s="173">
        <v>8.8000000000000007</v>
      </c>
      <c r="S23" s="173">
        <v>69.399999999999991</v>
      </c>
      <c r="T23" s="173">
        <v>8.8000000000000007</v>
      </c>
      <c r="U23" s="173">
        <v>31.2</v>
      </c>
      <c r="V23" s="173">
        <v>52.8</v>
      </c>
      <c r="W23" s="173">
        <v>33.200000000000003</v>
      </c>
      <c r="X23" s="173">
        <v>8.8000000000000007</v>
      </c>
      <c r="Y23" s="173">
        <v>43</v>
      </c>
      <c r="Z23" s="173">
        <v>17.600000000000001</v>
      </c>
      <c r="AA23" s="173"/>
      <c r="AB23" s="173">
        <v>35.200000000000003</v>
      </c>
      <c r="AC23" s="173">
        <v>16.600000000000001</v>
      </c>
      <c r="AD23" s="173">
        <v>33.200000000000003</v>
      </c>
      <c r="AE23" s="173">
        <v>17.600000000000001</v>
      </c>
      <c r="AF23" s="173">
        <v>26.400000000000002</v>
      </c>
      <c r="AG23" s="173"/>
      <c r="AH23" s="173">
        <v>8.8000000000000007</v>
      </c>
      <c r="AI23" s="173">
        <v>17.600000000000001</v>
      </c>
      <c r="AJ23" s="173">
        <v>7.8</v>
      </c>
      <c r="AK23" s="173">
        <v>26.400000000000002</v>
      </c>
      <c r="AL23" s="173">
        <v>26.400000000000002</v>
      </c>
      <c r="AM23" s="173">
        <v>7.8</v>
      </c>
      <c r="AN23" s="173">
        <v>78.199999999999989</v>
      </c>
      <c r="AO23" s="173"/>
      <c r="AP23" s="173">
        <v>24.400000000000002</v>
      </c>
      <c r="AQ23" s="173">
        <v>35.200000000000003</v>
      </c>
      <c r="AR23" s="173">
        <v>15.6</v>
      </c>
      <c r="AS23" s="173">
        <v>51.8</v>
      </c>
      <c r="AT23" s="173">
        <v>25.400000000000002</v>
      </c>
      <c r="AU23" s="173">
        <v>804.19999999999993</v>
      </c>
    </row>
    <row r="24" spans="1:47" x14ac:dyDescent="0.3">
      <c r="A24" s="174" t="s">
        <v>5080</v>
      </c>
      <c r="B24" s="172">
        <v>817</v>
      </c>
      <c r="C24">
        <v>5642.0199999999995</v>
      </c>
      <c r="E24" s="172" t="s">
        <v>5080</v>
      </c>
      <c r="F24" s="172">
        <v>178</v>
      </c>
      <c r="G24" s="173">
        <v>811.81999999999994</v>
      </c>
      <c r="H24" s="172">
        <v>167</v>
      </c>
      <c r="I24" s="173">
        <v>1828.7000000000021</v>
      </c>
      <c r="J24" s="172">
        <v>472</v>
      </c>
      <c r="K24" s="172">
        <v>3001.4999999999995</v>
      </c>
      <c r="L24" s="172">
        <v>817</v>
      </c>
      <c r="M24" s="172">
        <v>5642.0200000000023</v>
      </c>
      <c r="O24" t="s">
        <v>5111</v>
      </c>
      <c r="P24" s="173">
        <v>38.400000000000006</v>
      </c>
      <c r="Q24" s="173">
        <v>25.6</v>
      </c>
      <c r="R24" s="173"/>
      <c r="S24" s="173">
        <v>76.8</v>
      </c>
      <c r="T24" s="173"/>
      <c r="U24" s="173"/>
      <c r="V24" s="173">
        <v>12.8</v>
      </c>
      <c r="W24" s="173">
        <v>25.6</v>
      </c>
      <c r="X24" s="173">
        <v>38.400000000000006</v>
      </c>
      <c r="Y24" s="173">
        <v>12.8</v>
      </c>
      <c r="Z24" s="173">
        <v>25.6</v>
      </c>
      <c r="AA24" s="173"/>
      <c r="AB24" s="173"/>
      <c r="AC24" s="173">
        <v>12.8</v>
      </c>
      <c r="AD24" s="173">
        <v>12.8</v>
      </c>
      <c r="AE24" s="173">
        <v>25.6</v>
      </c>
      <c r="AF24" s="173">
        <v>51.2</v>
      </c>
      <c r="AG24" s="173">
        <v>89.600000000000009</v>
      </c>
      <c r="AH24" s="173">
        <v>25.6</v>
      </c>
      <c r="AI24" s="173"/>
      <c r="AJ24" s="173">
        <v>12.8</v>
      </c>
      <c r="AK24" s="173"/>
      <c r="AL24" s="173"/>
      <c r="AM24" s="173">
        <v>25.6</v>
      </c>
      <c r="AN24" s="173">
        <v>76.8</v>
      </c>
      <c r="AO24" s="173"/>
      <c r="AP24" s="173">
        <v>38.400000000000006</v>
      </c>
      <c r="AQ24" s="173">
        <v>12.8</v>
      </c>
      <c r="AR24" s="173">
        <v>12.8</v>
      </c>
      <c r="AS24" s="173">
        <v>64</v>
      </c>
      <c r="AT24" s="173">
        <v>38.400000000000006</v>
      </c>
      <c r="AU24" s="173">
        <v>755.19999999999993</v>
      </c>
    </row>
    <row r="25" spans="1:47" x14ac:dyDescent="0.3">
      <c r="A25" s="174" t="s">
        <v>5081</v>
      </c>
      <c r="B25" s="172">
        <v>876</v>
      </c>
      <c r="C25">
        <v>6229.5199999999995</v>
      </c>
      <c r="E25" s="172" t="s">
        <v>5081</v>
      </c>
      <c r="F25" s="172">
        <v>210</v>
      </c>
      <c r="G25" s="173">
        <v>936.72000000000014</v>
      </c>
      <c r="H25" s="172">
        <v>187</v>
      </c>
      <c r="I25" s="173">
        <v>2254.6000000000026</v>
      </c>
      <c r="J25" s="172">
        <v>479</v>
      </c>
      <c r="K25" s="172">
        <v>3038.2000000000012</v>
      </c>
      <c r="L25" s="172">
        <v>876</v>
      </c>
      <c r="M25" s="172">
        <v>6229.5200000000041</v>
      </c>
      <c r="O25" t="s">
        <v>5112</v>
      </c>
      <c r="P25" s="173">
        <v>41.400000000000006</v>
      </c>
      <c r="Q25" s="173"/>
      <c r="R25" s="173">
        <v>41.400000000000006</v>
      </c>
      <c r="S25" s="173">
        <v>41.400000000000006</v>
      </c>
      <c r="T25" s="173">
        <v>27.6</v>
      </c>
      <c r="U25" s="173">
        <v>13.8</v>
      </c>
      <c r="V25" s="173"/>
      <c r="W25" s="173">
        <v>27.6</v>
      </c>
      <c r="X25" s="173">
        <v>13.8</v>
      </c>
      <c r="Y25" s="173">
        <v>13.8</v>
      </c>
      <c r="Z25" s="173">
        <v>27.6</v>
      </c>
      <c r="AA25" s="173">
        <v>13.8</v>
      </c>
      <c r="AB25" s="173">
        <v>13.8</v>
      </c>
      <c r="AC25" s="173">
        <v>27.6</v>
      </c>
      <c r="AD25" s="173"/>
      <c r="AE25" s="173">
        <v>13.8</v>
      </c>
      <c r="AF25" s="173"/>
      <c r="AG25" s="173">
        <v>41.400000000000006</v>
      </c>
      <c r="AH25" s="173">
        <v>27.6</v>
      </c>
      <c r="AI25" s="173">
        <v>27.6</v>
      </c>
      <c r="AJ25" s="173">
        <v>13.8</v>
      </c>
      <c r="AK25" s="173">
        <v>27.6</v>
      </c>
      <c r="AL25" s="173">
        <v>13.8</v>
      </c>
      <c r="AM25" s="173">
        <v>69</v>
      </c>
      <c r="AN25" s="173">
        <v>27.6</v>
      </c>
      <c r="AO25" s="173">
        <v>27.6</v>
      </c>
      <c r="AP25" s="173"/>
      <c r="AQ25" s="173">
        <v>13.8</v>
      </c>
      <c r="AR25" s="173">
        <v>13.8</v>
      </c>
      <c r="AS25" s="173">
        <v>41.400000000000006</v>
      </c>
      <c r="AT25" s="173">
        <v>55.2</v>
      </c>
      <c r="AU25" s="173">
        <v>717.60000000000014</v>
      </c>
    </row>
    <row r="26" spans="1:47" x14ac:dyDescent="0.3">
      <c r="A26" s="174" t="s">
        <v>5082</v>
      </c>
      <c r="B26" s="172">
        <v>748</v>
      </c>
      <c r="C26">
        <v>5236.3400000000074</v>
      </c>
      <c r="E26" s="172" t="s">
        <v>5082</v>
      </c>
      <c r="F26" s="172">
        <v>197</v>
      </c>
      <c r="G26" s="173">
        <v>895.01</v>
      </c>
      <c r="H26" s="172">
        <v>148</v>
      </c>
      <c r="I26" s="173">
        <v>1641.5000000000014</v>
      </c>
      <c r="J26" s="172">
        <v>403</v>
      </c>
      <c r="K26" s="172">
        <v>2699.83</v>
      </c>
      <c r="L26" s="172">
        <v>748</v>
      </c>
      <c r="M26" s="172">
        <v>5236.3400000000011</v>
      </c>
      <c r="O26" t="s">
        <v>5113</v>
      </c>
      <c r="P26" s="173">
        <v>6.9</v>
      </c>
      <c r="Q26" s="173">
        <v>27.6</v>
      </c>
      <c r="R26" s="173">
        <v>13.8</v>
      </c>
      <c r="S26" s="173">
        <v>34.5</v>
      </c>
      <c r="T26" s="173">
        <v>41.4</v>
      </c>
      <c r="U26" s="173">
        <v>13.8</v>
      </c>
      <c r="V26" s="173">
        <v>27.6</v>
      </c>
      <c r="W26" s="173">
        <v>34.5</v>
      </c>
      <c r="X26" s="173">
        <v>34.5</v>
      </c>
      <c r="Y26" s="173">
        <v>62.099999999999994</v>
      </c>
      <c r="Z26" s="173">
        <v>27.6</v>
      </c>
      <c r="AA26" s="173">
        <v>13.8</v>
      </c>
      <c r="AB26" s="173">
        <v>13.8</v>
      </c>
      <c r="AC26" s="173">
        <v>20.700000000000003</v>
      </c>
      <c r="AD26" s="173"/>
      <c r="AE26" s="173">
        <v>27.6</v>
      </c>
      <c r="AF26" s="173">
        <v>27.6</v>
      </c>
      <c r="AG26" s="173">
        <v>6.9</v>
      </c>
      <c r="AH26" s="173">
        <v>13.8</v>
      </c>
      <c r="AI26" s="173">
        <v>20.700000000000003</v>
      </c>
      <c r="AJ26" s="173">
        <v>13.8</v>
      </c>
      <c r="AK26" s="173">
        <v>20.700000000000003</v>
      </c>
      <c r="AL26" s="173">
        <v>20.700000000000003</v>
      </c>
      <c r="AM26" s="173">
        <v>6.9</v>
      </c>
      <c r="AN26" s="173">
        <v>20.700000000000003</v>
      </c>
      <c r="AO26" s="173">
        <v>27.6</v>
      </c>
      <c r="AP26" s="173">
        <v>13.8</v>
      </c>
      <c r="AQ26" s="173">
        <v>6.9</v>
      </c>
      <c r="AR26" s="173">
        <v>41.4</v>
      </c>
      <c r="AS26" s="173">
        <v>34.5</v>
      </c>
      <c r="AT26" s="173">
        <v>41.4</v>
      </c>
      <c r="AU26" s="173">
        <v>717.6</v>
      </c>
    </row>
    <row r="27" spans="1:47" x14ac:dyDescent="0.3">
      <c r="A27" s="174" t="s">
        <v>5083</v>
      </c>
      <c r="B27" s="172">
        <v>770</v>
      </c>
      <c r="C27">
        <v>5378.7200000000048</v>
      </c>
      <c r="E27" s="172" t="s">
        <v>5083</v>
      </c>
      <c r="F27" s="172">
        <v>188</v>
      </c>
      <c r="G27" s="173">
        <v>809.11999999999875</v>
      </c>
      <c r="H27" s="172">
        <v>164</v>
      </c>
      <c r="I27" s="173">
        <v>1807.0000000000016</v>
      </c>
      <c r="J27" s="172">
        <v>418</v>
      </c>
      <c r="K27" s="172">
        <v>2762.6000000000031</v>
      </c>
      <c r="L27" s="172">
        <v>770</v>
      </c>
      <c r="M27" s="172">
        <v>5378.720000000003</v>
      </c>
      <c r="O27" t="s">
        <v>5114</v>
      </c>
      <c r="P27" s="173">
        <v>9.3999999999999986</v>
      </c>
      <c r="Q27" s="173"/>
      <c r="R27" s="173"/>
      <c r="S27" s="173"/>
      <c r="T27" s="173"/>
      <c r="U27" s="173"/>
      <c r="V27" s="173"/>
      <c r="W27" s="173"/>
      <c r="X27" s="173">
        <v>14.2</v>
      </c>
      <c r="Y27" s="173">
        <v>28.599999999999998</v>
      </c>
      <c r="Z27" s="173">
        <v>42.199999999999996</v>
      </c>
      <c r="AA27" s="173"/>
      <c r="AB27" s="173">
        <v>13.799999999999999</v>
      </c>
      <c r="AC27" s="173">
        <v>9.3999999999999986</v>
      </c>
      <c r="AD27" s="173">
        <v>9.1999999999999993</v>
      </c>
      <c r="AE27" s="173">
        <v>74.399999999999991</v>
      </c>
      <c r="AF27" s="173">
        <v>46.999999999999993</v>
      </c>
      <c r="AG27" s="173">
        <v>42.199999999999996</v>
      </c>
      <c r="AH27" s="173">
        <v>8.51</v>
      </c>
      <c r="AI27" s="173">
        <v>23.4</v>
      </c>
      <c r="AJ27" s="173">
        <v>14</v>
      </c>
      <c r="AK27" s="173">
        <v>46.400000000000006</v>
      </c>
      <c r="AL27" s="173">
        <v>23</v>
      </c>
      <c r="AM27" s="173">
        <v>28.2</v>
      </c>
      <c r="AN27" s="173">
        <v>91.999999999999972</v>
      </c>
      <c r="AO27" s="173">
        <v>14.2</v>
      </c>
      <c r="AP27" s="173">
        <v>4.5999999999999996</v>
      </c>
      <c r="AQ27" s="173">
        <v>4.5999999999999996</v>
      </c>
      <c r="AR27" s="173">
        <v>14.399999999999999</v>
      </c>
      <c r="AS27" s="173">
        <v>69.400000000000006</v>
      </c>
      <c r="AT27" s="173">
        <v>13.799999999999999</v>
      </c>
      <c r="AU27" s="173">
        <v>646.90999999999985</v>
      </c>
    </row>
    <row r="28" spans="1:47" x14ac:dyDescent="0.3">
      <c r="A28" s="174" t="s">
        <v>5084</v>
      </c>
      <c r="B28" s="172">
        <v>776</v>
      </c>
      <c r="C28">
        <v>5803.5199999999941</v>
      </c>
      <c r="E28" s="172" t="s">
        <v>5084</v>
      </c>
      <c r="F28" s="172">
        <v>156</v>
      </c>
      <c r="G28" s="173">
        <v>897.0799999999997</v>
      </c>
      <c r="H28" s="172">
        <v>115</v>
      </c>
      <c r="I28" s="173">
        <v>1397.9000000000005</v>
      </c>
      <c r="J28" s="172">
        <v>505</v>
      </c>
      <c r="K28" s="172">
        <v>3508.5400000000013</v>
      </c>
      <c r="L28" s="172">
        <v>776</v>
      </c>
      <c r="M28" s="172">
        <v>5803.5200000000023</v>
      </c>
      <c r="O28" t="s">
        <v>5115</v>
      </c>
      <c r="P28" s="173">
        <v>27.400000000000002</v>
      </c>
      <c r="Q28" s="173">
        <v>27.400000000000002</v>
      </c>
      <c r="R28" s="173">
        <v>19.600000000000001</v>
      </c>
      <c r="S28" s="173">
        <v>47</v>
      </c>
      <c r="T28" s="173">
        <v>28.400000000000002</v>
      </c>
      <c r="U28" s="173">
        <v>27.400000000000002</v>
      </c>
      <c r="V28" s="173"/>
      <c r="W28" s="173">
        <v>28.400000000000002</v>
      </c>
      <c r="X28" s="173">
        <v>8.8000000000000007</v>
      </c>
      <c r="Y28" s="173">
        <v>29.400000000000002</v>
      </c>
      <c r="Z28" s="173">
        <v>9.8000000000000007</v>
      </c>
      <c r="AA28" s="173">
        <v>47</v>
      </c>
      <c r="AB28" s="173">
        <v>9.8000000000000007</v>
      </c>
      <c r="AC28" s="173">
        <v>8.8000000000000007</v>
      </c>
      <c r="AD28" s="173"/>
      <c r="AE28" s="173">
        <v>9.8000000000000007</v>
      </c>
      <c r="AF28" s="173">
        <v>8.8000000000000007</v>
      </c>
      <c r="AG28" s="173">
        <v>19.600000000000001</v>
      </c>
      <c r="AH28" s="173">
        <v>8.8000000000000007</v>
      </c>
      <c r="AI28" s="173">
        <v>8.8000000000000007</v>
      </c>
      <c r="AJ28" s="173"/>
      <c r="AK28" s="173">
        <v>19.600000000000001</v>
      </c>
      <c r="AL28" s="173">
        <v>9.8000000000000007</v>
      </c>
      <c r="AM28" s="173">
        <v>9.8000000000000007</v>
      </c>
      <c r="AN28" s="173">
        <v>18.600000000000001</v>
      </c>
      <c r="AO28" s="173">
        <v>9.8000000000000007</v>
      </c>
      <c r="AP28" s="173">
        <v>28.400000000000002</v>
      </c>
      <c r="AQ28" s="173">
        <v>9.8000000000000007</v>
      </c>
      <c r="AR28" s="173"/>
      <c r="AS28" s="173">
        <v>18.600000000000001</v>
      </c>
      <c r="AT28" s="173">
        <v>95.999999999999986</v>
      </c>
      <c r="AU28" s="173">
        <v>595.4000000000002</v>
      </c>
    </row>
    <row r="29" spans="1:47" x14ac:dyDescent="0.3">
      <c r="A29" s="174" t="s">
        <v>5085</v>
      </c>
      <c r="B29" s="172">
        <v>1042</v>
      </c>
      <c r="C29">
        <v>7592.5799999999854</v>
      </c>
      <c r="E29" s="172" t="s">
        <v>5085</v>
      </c>
      <c r="F29" s="172">
        <v>158</v>
      </c>
      <c r="G29" s="173">
        <v>744.3299999999997</v>
      </c>
      <c r="H29" s="172">
        <v>239</v>
      </c>
      <c r="I29" s="173">
        <v>2680.8000000000043</v>
      </c>
      <c r="J29" s="172">
        <v>645</v>
      </c>
      <c r="K29" s="172">
        <v>4167.4500000000062</v>
      </c>
      <c r="L29" s="172">
        <v>1042</v>
      </c>
      <c r="M29" s="172">
        <v>7592.5800000000099</v>
      </c>
      <c r="O29" t="s">
        <v>5116</v>
      </c>
      <c r="P29" s="173">
        <v>15.6</v>
      </c>
      <c r="Q29" s="173"/>
      <c r="R29" s="173">
        <v>73.199999999999989</v>
      </c>
      <c r="S29" s="173">
        <v>31.2</v>
      </c>
      <c r="T29" s="173">
        <v>31.2</v>
      </c>
      <c r="U29" s="173">
        <v>15.6</v>
      </c>
      <c r="V29" s="173">
        <v>15.6</v>
      </c>
      <c r="W29" s="173">
        <v>32.4</v>
      </c>
      <c r="X29" s="173">
        <v>42</v>
      </c>
      <c r="Y29" s="173">
        <v>7.8</v>
      </c>
      <c r="Z29" s="173">
        <v>34.200000000000003</v>
      </c>
      <c r="AA29" s="173"/>
      <c r="AB29" s="173"/>
      <c r="AC29" s="173">
        <v>49.8</v>
      </c>
      <c r="AD29" s="173"/>
      <c r="AE29" s="173"/>
      <c r="AF29" s="173"/>
      <c r="AG29" s="173">
        <v>7.8</v>
      </c>
      <c r="AH29" s="173">
        <v>15.6</v>
      </c>
      <c r="AI29" s="173">
        <v>7.8</v>
      </c>
      <c r="AJ29" s="173">
        <v>18.600000000000001</v>
      </c>
      <c r="AK29" s="173">
        <v>34.199999999999996</v>
      </c>
      <c r="AL29" s="173">
        <v>7.8</v>
      </c>
      <c r="AM29" s="173">
        <v>7.8</v>
      </c>
      <c r="AN29" s="173">
        <v>23.4</v>
      </c>
      <c r="AO29" s="173">
        <v>10.8</v>
      </c>
      <c r="AP29" s="173">
        <v>7.8</v>
      </c>
      <c r="AQ29" s="173">
        <v>15.6</v>
      </c>
      <c r="AR29" s="173">
        <v>34.200000000000003</v>
      </c>
      <c r="AS29" s="173">
        <v>15.6</v>
      </c>
      <c r="AT29" s="173">
        <v>7.8</v>
      </c>
      <c r="AU29" s="173">
        <v>563.40000000000009</v>
      </c>
    </row>
    <row r="30" spans="1:47" x14ac:dyDescent="0.3">
      <c r="A30" s="174" t="s">
        <v>5086</v>
      </c>
      <c r="B30" s="172">
        <v>1084</v>
      </c>
      <c r="C30">
        <v>8477.2099999999882</v>
      </c>
      <c r="E30" s="172" t="s">
        <v>5086</v>
      </c>
      <c r="F30" s="172">
        <v>166</v>
      </c>
      <c r="G30" s="173">
        <v>678.53999999999974</v>
      </c>
      <c r="H30" s="172">
        <v>275</v>
      </c>
      <c r="I30" s="173">
        <v>3112.3000000000052</v>
      </c>
      <c r="J30" s="172">
        <v>643</v>
      </c>
      <c r="K30" s="172">
        <v>4686.3700000000026</v>
      </c>
      <c r="L30" s="172">
        <v>1084</v>
      </c>
      <c r="M30" s="172">
        <v>8477.2100000000064</v>
      </c>
      <c r="O30" t="s">
        <v>5117</v>
      </c>
      <c r="P30" s="173">
        <v>23.6</v>
      </c>
      <c r="Q30" s="173">
        <v>47.2</v>
      </c>
      <c r="R30" s="173">
        <v>35.400000000000006</v>
      </c>
      <c r="S30" s="173">
        <v>47.2</v>
      </c>
      <c r="T30" s="173">
        <v>23.6</v>
      </c>
      <c r="U30" s="173">
        <v>23.6</v>
      </c>
      <c r="V30" s="173"/>
      <c r="W30" s="173"/>
      <c r="X30" s="173">
        <v>23.6</v>
      </c>
      <c r="Y30" s="173">
        <v>11.8</v>
      </c>
      <c r="Z30" s="173">
        <v>11.8</v>
      </c>
      <c r="AA30" s="173">
        <v>47.2</v>
      </c>
      <c r="AB30" s="173">
        <v>23.6</v>
      </c>
      <c r="AC30" s="173">
        <v>11.8</v>
      </c>
      <c r="AD30" s="173">
        <v>11.8</v>
      </c>
      <c r="AE30" s="173"/>
      <c r="AF30" s="173">
        <v>23.6</v>
      </c>
      <c r="AG30" s="173">
        <v>23.6</v>
      </c>
      <c r="AH30" s="173">
        <v>23.6</v>
      </c>
      <c r="AI30" s="173"/>
      <c r="AJ30" s="173"/>
      <c r="AK30" s="173"/>
      <c r="AL30" s="173">
        <v>35.400000000000006</v>
      </c>
      <c r="AM30" s="173"/>
      <c r="AN30" s="173">
        <v>23.6</v>
      </c>
      <c r="AO30" s="173">
        <v>23.6</v>
      </c>
      <c r="AP30" s="173">
        <v>11.8</v>
      </c>
      <c r="AQ30" s="173">
        <v>11.8</v>
      </c>
      <c r="AR30" s="173"/>
      <c r="AS30" s="173">
        <v>23.6</v>
      </c>
      <c r="AT30" s="173"/>
      <c r="AU30" s="173">
        <v>542.8000000000003</v>
      </c>
    </row>
    <row r="31" spans="1:47" x14ac:dyDescent="0.3">
      <c r="A31" s="174" t="s">
        <v>5087</v>
      </c>
      <c r="B31" s="172">
        <v>778</v>
      </c>
      <c r="C31">
        <v>6008.2499999999927</v>
      </c>
      <c r="E31" s="172" t="s">
        <v>5087</v>
      </c>
      <c r="F31" s="172">
        <v>151</v>
      </c>
      <c r="G31" s="173">
        <v>702.57999999999947</v>
      </c>
      <c r="H31" s="172">
        <v>244</v>
      </c>
      <c r="I31" s="173">
        <v>2827.3000000000043</v>
      </c>
      <c r="J31" s="172">
        <v>383</v>
      </c>
      <c r="K31" s="172">
        <v>2478.3700000000013</v>
      </c>
      <c r="L31" s="172">
        <v>778</v>
      </c>
      <c r="M31" s="172">
        <v>6008.2500000000055</v>
      </c>
      <c r="O31" t="s">
        <v>5118</v>
      </c>
      <c r="P31" s="173">
        <v>13.8</v>
      </c>
      <c r="Q31" s="173">
        <v>13.8</v>
      </c>
      <c r="R31" s="173">
        <v>13.8</v>
      </c>
      <c r="S31" s="173">
        <v>13.8</v>
      </c>
      <c r="T31" s="173">
        <v>41.400000000000006</v>
      </c>
      <c r="U31" s="173">
        <v>27.6</v>
      </c>
      <c r="V31" s="173">
        <v>27.6</v>
      </c>
      <c r="W31" s="173">
        <v>41.400000000000006</v>
      </c>
      <c r="X31" s="173"/>
      <c r="Y31" s="173"/>
      <c r="Z31" s="173">
        <v>41.400000000000006</v>
      </c>
      <c r="AA31" s="173">
        <v>27.6</v>
      </c>
      <c r="AB31" s="173"/>
      <c r="AC31" s="173">
        <v>27.6</v>
      </c>
      <c r="AD31" s="173"/>
      <c r="AE31" s="173">
        <v>13.8</v>
      </c>
      <c r="AF31" s="173"/>
      <c r="AG31" s="173">
        <v>13.8</v>
      </c>
      <c r="AH31" s="173">
        <v>27.6</v>
      </c>
      <c r="AI31" s="173">
        <v>27.6</v>
      </c>
      <c r="AJ31" s="173">
        <v>13.8</v>
      </c>
      <c r="AK31" s="173"/>
      <c r="AL31" s="173">
        <v>13.8</v>
      </c>
      <c r="AM31" s="173">
        <v>13.8</v>
      </c>
      <c r="AN31" s="173"/>
      <c r="AO31" s="173">
        <v>27.6</v>
      </c>
      <c r="AP31" s="173"/>
      <c r="AQ31" s="173">
        <v>27.6</v>
      </c>
      <c r="AR31" s="173"/>
      <c r="AS31" s="173">
        <v>41.400000000000006</v>
      </c>
      <c r="AT31" s="173">
        <v>27.6</v>
      </c>
      <c r="AU31" s="173">
        <v>538.20000000000027</v>
      </c>
    </row>
    <row r="32" spans="1:47" x14ac:dyDescent="0.3">
      <c r="A32" s="174" t="s">
        <v>5088</v>
      </c>
      <c r="B32" s="172">
        <v>729</v>
      </c>
      <c r="C32">
        <v>5650.5599999999977</v>
      </c>
      <c r="E32" s="172" t="s">
        <v>5088</v>
      </c>
      <c r="F32" s="172">
        <v>159</v>
      </c>
      <c r="G32" s="173">
        <v>869.06999999999925</v>
      </c>
      <c r="H32" s="172">
        <v>181</v>
      </c>
      <c r="I32" s="173">
        <v>2031.9000000000024</v>
      </c>
      <c r="J32" s="172">
        <v>389</v>
      </c>
      <c r="K32" s="172">
        <v>2749.5900000000015</v>
      </c>
      <c r="L32" s="172">
        <v>729</v>
      </c>
      <c r="M32" s="172">
        <v>5650.5600000000031</v>
      </c>
      <c r="O32" t="s">
        <v>5119</v>
      </c>
      <c r="P32" s="173">
        <v>39.200000000000003</v>
      </c>
      <c r="Q32" s="173">
        <v>58.8</v>
      </c>
      <c r="R32" s="173">
        <v>29.400000000000002</v>
      </c>
      <c r="S32" s="173">
        <v>49</v>
      </c>
      <c r="T32" s="173"/>
      <c r="U32" s="173"/>
      <c r="V32" s="173">
        <v>19.600000000000001</v>
      </c>
      <c r="W32" s="173">
        <v>9.8000000000000007</v>
      </c>
      <c r="X32" s="173">
        <v>9.8000000000000007</v>
      </c>
      <c r="Y32" s="173">
        <v>29.400000000000002</v>
      </c>
      <c r="Z32" s="173">
        <v>9.8000000000000007</v>
      </c>
      <c r="AA32" s="173"/>
      <c r="AB32" s="173"/>
      <c r="AC32" s="173">
        <v>19.600000000000001</v>
      </c>
      <c r="AD32" s="173">
        <v>9.8000000000000007</v>
      </c>
      <c r="AE32" s="173"/>
      <c r="AF32" s="173"/>
      <c r="AG32" s="173"/>
      <c r="AH32" s="173"/>
      <c r="AI32" s="173">
        <v>19.600000000000001</v>
      </c>
      <c r="AJ32" s="173">
        <v>29.400000000000002</v>
      </c>
      <c r="AK32" s="173">
        <v>19.600000000000001</v>
      </c>
      <c r="AL32" s="173">
        <v>9.8000000000000007</v>
      </c>
      <c r="AM32" s="173">
        <v>9.8000000000000007</v>
      </c>
      <c r="AN32" s="173">
        <v>19.600000000000001</v>
      </c>
      <c r="AO32" s="173">
        <v>19.600000000000001</v>
      </c>
      <c r="AP32" s="173"/>
      <c r="AQ32" s="173">
        <v>9.8000000000000007</v>
      </c>
      <c r="AR32" s="173">
        <v>9.8000000000000007</v>
      </c>
      <c r="AS32" s="173">
        <v>9.8000000000000007</v>
      </c>
      <c r="AT32" s="173">
        <v>9.8000000000000007</v>
      </c>
      <c r="AU32" s="173">
        <v>450.80000000000018</v>
      </c>
    </row>
    <row r="33" spans="1:47" x14ac:dyDescent="0.3">
      <c r="A33" s="174" t="s">
        <v>5089</v>
      </c>
      <c r="B33" s="172">
        <v>638</v>
      </c>
      <c r="C33">
        <v>4093.5800000000063</v>
      </c>
      <c r="E33" s="172" t="s">
        <v>5089</v>
      </c>
      <c r="F33" s="172">
        <v>183</v>
      </c>
      <c r="G33" s="173">
        <v>760.64999999999975</v>
      </c>
      <c r="H33" s="172">
        <v>134</v>
      </c>
      <c r="I33" s="173">
        <v>1446.0000000000007</v>
      </c>
      <c r="J33" s="172">
        <v>321</v>
      </c>
      <c r="K33" s="172">
        <v>1886.9300000000003</v>
      </c>
      <c r="L33" s="172">
        <v>638</v>
      </c>
      <c r="M33" s="172">
        <v>4093.5800000000008</v>
      </c>
      <c r="O33" t="s">
        <v>5120</v>
      </c>
      <c r="P33" s="173">
        <v>14.8</v>
      </c>
      <c r="Q33" s="173">
        <v>29.6</v>
      </c>
      <c r="R33" s="173"/>
      <c r="S33" s="173">
        <v>14.8</v>
      </c>
      <c r="T33" s="173">
        <v>14.8</v>
      </c>
      <c r="U33" s="173">
        <v>14.8</v>
      </c>
      <c r="V33" s="173"/>
      <c r="W33" s="173">
        <v>29.6</v>
      </c>
      <c r="X33" s="173">
        <v>14.8</v>
      </c>
      <c r="Y33" s="173"/>
      <c r="Z33" s="173">
        <v>44.400000000000006</v>
      </c>
      <c r="AA33" s="173">
        <v>14.8</v>
      </c>
      <c r="AB33" s="173">
        <v>14.8</v>
      </c>
      <c r="AC33" s="173"/>
      <c r="AD33" s="173"/>
      <c r="AE33" s="173"/>
      <c r="AF33" s="173"/>
      <c r="AG33" s="173"/>
      <c r="AH33" s="173"/>
      <c r="AI33" s="173">
        <v>29.6</v>
      </c>
      <c r="AJ33" s="173"/>
      <c r="AK33" s="173">
        <v>44.400000000000006</v>
      </c>
      <c r="AL33" s="173">
        <v>14.8</v>
      </c>
      <c r="AM33" s="173">
        <v>59.2</v>
      </c>
      <c r="AN33" s="173">
        <v>14.8</v>
      </c>
      <c r="AO33" s="173">
        <v>14.8</v>
      </c>
      <c r="AP33" s="173"/>
      <c r="AQ33" s="173">
        <v>14.8</v>
      </c>
      <c r="AR33" s="173"/>
      <c r="AS33" s="173">
        <v>14.8</v>
      </c>
      <c r="AT33" s="173"/>
      <c r="AU33" s="173">
        <v>414.40000000000009</v>
      </c>
    </row>
    <row r="34" spans="1:47" x14ac:dyDescent="0.3">
      <c r="A34" s="174" t="s">
        <v>5090</v>
      </c>
      <c r="B34" s="172">
        <v>706</v>
      </c>
      <c r="C34">
        <v>4571.04</v>
      </c>
      <c r="E34" s="172" t="s">
        <v>5090</v>
      </c>
      <c r="F34" s="172">
        <v>170</v>
      </c>
      <c r="G34" s="173">
        <v>737.63999999999976</v>
      </c>
      <c r="H34" s="172">
        <v>123</v>
      </c>
      <c r="I34" s="173">
        <v>1312.6</v>
      </c>
      <c r="J34" s="172">
        <v>413</v>
      </c>
      <c r="K34" s="172">
        <v>2520.7999999999997</v>
      </c>
      <c r="L34" s="172">
        <v>706</v>
      </c>
      <c r="M34" s="172">
        <v>4571.0399999999991</v>
      </c>
      <c r="O34" t="s">
        <v>5121</v>
      </c>
      <c r="P34" s="173">
        <v>13.8</v>
      </c>
      <c r="Q34" s="173">
        <v>13.8</v>
      </c>
      <c r="R34" s="173">
        <v>13.8</v>
      </c>
      <c r="S34" s="173">
        <v>41.400000000000006</v>
      </c>
      <c r="T34" s="173">
        <v>27.6</v>
      </c>
      <c r="U34" s="173"/>
      <c r="V34" s="173"/>
      <c r="W34" s="173">
        <v>13.8</v>
      </c>
      <c r="X34" s="173"/>
      <c r="Y34" s="173"/>
      <c r="Z34" s="173">
        <v>13.8</v>
      </c>
      <c r="AA34" s="173"/>
      <c r="AB34" s="173">
        <v>13.8</v>
      </c>
      <c r="AC34" s="173"/>
      <c r="AD34" s="173">
        <v>13.8</v>
      </c>
      <c r="AE34" s="173">
        <v>13.8</v>
      </c>
      <c r="AF34" s="173">
        <v>13.8</v>
      </c>
      <c r="AG34" s="173">
        <v>13.8</v>
      </c>
      <c r="AH34" s="173"/>
      <c r="AI34" s="173"/>
      <c r="AJ34" s="173"/>
      <c r="AK34" s="173">
        <v>13.8</v>
      </c>
      <c r="AL34" s="173">
        <v>82.800000000000011</v>
      </c>
      <c r="AM34" s="173"/>
      <c r="AN34" s="173">
        <v>13.8</v>
      </c>
      <c r="AO34" s="173">
        <v>13.8</v>
      </c>
      <c r="AP34" s="173"/>
      <c r="AQ34" s="173">
        <v>13.8</v>
      </c>
      <c r="AR34" s="173"/>
      <c r="AS34" s="173"/>
      <c r="AT34" s="173">
        <v>41.400000000000006</v>
      </c>
      <c r="AU34" s="173">
        <v>386.40000000000009</v>
      </c>
    </row>
    <row r="35" spans="1:47" x14ac:dyDescent="0.3">
      <c r="A35" s="174" t="s">
        <v>5091</v>
      </c>
      <c r="B35" s="172">
        <v>964</v>
      </c>
      <c r="C35">
        <v>7123.2099999999964</v>
      </c>
      <c r="E35" s="172" t="s">
        <v>5091</v>
      </c>
      <c r="F35" s="172">
        <v>175</v>
      </c>
      <c r="G35" s="173">
        <v>844.53</v>
      </c>
      <c r="H35" s="172">
        <v>208</v>
      </c>
      <c r="I35" s="173">
        <v>2604.0000000000036</v>
      </c>
      <c r="J35" s="172">
        <v>581</v>
      </c>
      <c r="K35" s="172">
        <v>3674.6800000000017</v>
      </c>
      <c r="L35" s="172">
        <v>964</v>
      </c>
      <c r="M35" s="172">
        <v>7123.2100000000046</v>
      </c>
      <c r="O35" t="s">
        <v>5122</v>
      </c>
      <c r="P35" s="173">
        <v>11.8</v>
      </c>
      <c r="Q35" s="173">
        <v>23.6</v>
      </c>
      <c r="R35" s="173"/>
      <c r="S35" s="173">
        <v>11.8</v>
      </c>
      <c r="T35" s="173"/>
      <c r="U35" s="173">
        <v>33.400000000000006</v>
      </c>
      <c r="V35" s="173"/>
      <c r="W35" s="173"/>
      <c r="X35" s="173">
        <v>23.6</v>
      </c>
      <c r="Y35" s="173">
        <v>11.8</v>
      </c>
      <c r="Z35" s="173">
        <v>21.6</v>
      </c>
      <c r="AA35" s="173"/>
      <c r="AB35" s="173">
        <v>10.8</v>
      </c>
      <c r="AC35" s="173">
        <v>10.8</v>
      </c>
      <c r="AD35" s="173">
        <v>11.8</v>
      </c>
      <c r="AE35" s="173">
        <v>23.6</v>
      </c>
      <c r="AF35" s="173">
        <v>23.6</v>
      </c>
      <c r="AG35" s="173">
        <v>11.8</v>
      </c>
      <c r="AH35" s="173"/>
      <c r="AI35" s="173">
        <v>11.8</v>
      </c>
      <c r="AJ35" s="173"/>
      <c r="AK35" s="173"/>
      <c r="AL35" s="173">
        <v>26.6</v>
      </c>
      <c r="AM35" s="173"/>
      <c r="AN35" s="173">
        <v>55.000000000000007</v>
      </c>
      <c r="AO35" s="173">
        <v>10.8</v>
      </c>
      <c r="AP35" s="173"/>
      <c r="AQ35" s="173"/>
      <c r="AR35" s="173">
        <v>11.8</v>
      </c>
      <c r="AS35" s="173">
        <v>35.400000000000006</v>
      </c>
      <c r="AT35" s="173"/>
      <c r="AU35" s="173">
        <v>381.40000000000009</v>
      </c>
    </row>
    <row r="36" spans="1:47" x14ac:dyDescent="0.3">
      <c r="A36" s="174" t="s">
        <v>5092</v>
      </c>
      <c r="B36" s="172">
        <v>1240</v>
      </c>
      <c r="C36">
        <v>9569.1199999999699</v>
      </c>
      <c r="E36" s="172" t="s">
        <v>5092</v>
      </c>
      <c r="F36" s="172">
        <v>178</v>
      </c>
      <c r="G36" s="173">
        <v>829.63999999999942</v>
      </c>
      <c r="H36" s="172">
        <v>270</v>
      </c>
      <c r="I36" s="173">
        <v>3138.3000000000043</v>
      </c>
      <c r="J36" s="172">
        <v>792</v>
      </c>
      <c r="K36" s="172">
        <v>5601.1799999999912</v>
      </c>
      <c r="L36" s="172">
        <v>1240</v>
      </c>
      <c r="M36" s="172">
        <v>9569.1199999999953</v>
      </c>
      <c r="O36" t="s">
        <v>5123</v>
      </c>
      <c r="P36" s="173">
        <v>17.600000000000001</v>
      </c>
      <c r="Q36" s="173">
        <v>16.600000000000001</v>
      </c>
      <c r="R36" s="173"/>
      <c r="S36" s="173">
        <v>8.8000000000000007</v>
      </c>
      <c r="T36" s="173">
        <v>16.600000000000001</v>
      </c>
      <c r="U36" s="173"/>
      <c r="V36" s="173">
        <v>34.200000000000003</v>
      </c>
      <c r="W36" s="173">
        <v>26.400000000000002</v>
      </c>
      <c r="X36" s="173">
        <v>17.600000000000001</v>
      </c>
      <c r="Y36" s="173"/>
      <c r="Z36" s="173"/>
      <c r="AA36" s="173">
        <v>17.600000000000001</v>
      </c>
      <c r="AB36" s="173">
        <v>51.8</v>
      </c>
      <c r="AC36" s="173">
        <v>7.8</v>
      </c>
      <c r="AD36" s="173"/>
      <c r="AE36" s="173">
        <v>33.200000000000003</v>
      </c>
      <c r="AF36" s="173">
        <v>26.400000000000002</v>
      </c>
      <c r="AG36" s="173">
        <v>8.8000000000000007</v>
      </c>
      <c r="AH36" s="173"/>
      <c r="AI36" s="173">
        <v>7.8</v>
      </c>
      <c r="AJ36" s="173"/>
      <c r="AK36" s="173"/>
      <c r="AL36" s="173"/>
      <c r="AM36" s="173">
        <v>8.8000000000000007</v>
      </c>
      <c r="AN36" s="173"/>
      <c r="AO36" s="173"/>
      <c r="AP36" s="173">
        <v>26.400000000000002</v>
      </c>
      <c r="AQ36" s="173">
        <v>16.600000000000001</v>
      </c>
      <c r="AR36" s="173"/>
      <c r="AS36" s="173">
        <v>8.8000000000000007</v>
      </c>
      <c r="AT36" s="173">
        <v>16.600000000000001</v>
      </c>
      <c r="AU36" s="173">
        <v>368.40000000000003</v>
      </c>
    </row>
    <row r="37" spans="1:47" x14ac:dyDescent="0.3">
      <c r="A37" s="174" t="s">
        <v>636</v>
      </c>
      <c r="B37" s="172">
        <v>27566</v>
      </c>
      <c r="C37">
        <v>199942.68999999989</v>
      </c>
      <c r="E37" s="172" t="s">
        <v>636</v>
      </c>
      <c r="F37" s="172">
        <v>5378</v>
      </c>
      <c r="G37" s="173">
        <v>24622.929999999989</v>
      </c>
      <c r="H37" s="172">
        <v>5832</v>
      </c>
      <c r="I37" s="173">
        <v>66580.000000000073</v>
      </c>
      <c r="J37" s="172">
        <v>16356</v>
      </c>
      <c r="K37" s="172">
        <v>108739.76000000013</v>
      </c>
      <c r="L37" s="172">
        <v>27566</v>
      </c>
      <c r="M37" s="172">
        <v>199942.69000000015</v>
      </c>
      <c r="O37" t="s">
        <v>5124</v>
      </c>
      <c r="P37" s="173">
        <v>41.400000000000006</v>
      </c>
      <c r="Q37" s="173">
        <v>13.8</v>
      </c>
      <c r="R37" s="173">
        <v>13.8</v>
      </c>
      <c r="S37" s="173">
        <v>27.6</v>
      </c>
      <c r="T37" s="173"/>
      <c r="U37" s="173"/>
      <c r="V37" s="173"/>
      <c r="W37" s="173"/>
      <c r="X37" s="173"/>
      <c r="Y37" s="173">
        <v>41.400000000000006</v>
      </c>
      <c r="Z37" s="173">
        <v>13.8</v>
      </c>
      <c r="AA37" s="173"/>
      <c r="AB37" s="173">
        <v>13.8</v>
      </c>
      <c r="AC37" s="173"/>
      <c r="AD37" s="173"/>
      <c r="AE37" s="173">
        <v>13.8</v>
      </c>
      <c r="AF37" s="173">
        <v>13.8</v>
      </c>
      <c r="AG37" s="173">
        <v>13.8</v>
      </c>
      <c r="AH37" s="173">
        <v>27.6</v>
      </c>
      <c r="AI37" s="173"/>
      <c r="AJ37" s="173"/>
      <c r="AK37" s="173"/>
      <c r="AL37" s="173"/>
      <c r="AM37" s="173">
        <v>27.6</v>
      </c>
      <c r="AN37" s="173">
        <v>13.8</v>
      </c>
      <c r="AO37" s="173"/>
      <c r="AP37" s="173"/>
      <c r="AQ37" s="173"/>
      <c r="AR37" s="173"/>
      <c r="AS37" s="173">
        <v>55.2</v>
      </c>
      <c r="AT37" s="173"/>
      <c r="AU37" s="173">
        <v>331.20000000000005</v>
      </c>
    </row>
    <row r="38" spans="1:47" x14ac:dyDescent="0.3">
      <c r="O38" t="s">
        <v>5125</v>
      </c>
      <c r="P38" s="173">
        <v>29.400000000000002</v>
      </c>
      <c r="Q38" s="173">
        <v>9.8000000000000007</v>
      </c>
      <c r="R38" s="173">
        <v>28.400000000000002</v>
      </c>
      <c r="S38" s="173">
        <v>28.400000000000002</v>
      </c>
      <c r="T38" s="173">
        <v>8.8000000000000007</v>
      </c>
      <c r="U38" s="173"/>
      <c r="V38" s="173">
        <v>39.200000000000003</v>
      </c>
      <c r="W38" s="173"/>
      <c r="X38" s="173"/>
      <c r="Y38" s="173"/>
      <c r="Z38" s="173"/>
      <c r="AA38" s="173"/>
      <c r="AB38" s="173"/>
      <c r="AC38" s="173"/>
      <c r="AD38" s="173"/>
      <c r="AE38" s="173"/>
      <c r="AF38" s="173">
        <v>27.400000000000002</v>
      </c>
      <c r="AG38" s="173">
        <v>9.8000000000000007</v>
      </c>
      <c r="AH38" s="173"/>
      <c r="AI38" s="173"/>
      <c r="AJ38" s="173"/>
      <c r="AK38" s="173"/>
      <c r="AL38" s="173"/>
      <c r="AM38" s="173">
        <v>19.600000000000001</v>
      </c>
      <c r="AN38" s="173">
        <v>46</v>
      </c>
      <c r="AO38" s="173">
        <v>18.600000000000001</v>
      </c>
      <c r="AP38" s="173">
        <v>27.400000000000002</v>
      </c>
      <c r="AQ38" s="173"/>
      <c r="AR38" s="173">
        <v>9.8000000000000007</v>
      </c>
      <c r="AS38" s="173">
        <v>18.600000000000001</v>
      </c>
      <c r="AT38" s="173"/>
      <c r="AU38" s="173">
        <v>321.20000000000005</v>
      </c>
    </row>
    <row r="39" spans="1:47" x14ac:dyDescent="0.3">
      <c r="O39" t="s">
        <v>5126</v>
      </c>
      <c r="P39" s="173">
        <v>13.8</v>
      </c>
      <c r="Q39" s="173">
        <v>13.8</v>
      </c>
      <c r="R39" s="173"/>
      <c r="S39" s="173"/>
      <c r="T39" s="173">
        <v>13.8</v>
      </c>
      <c r="U39" s="173"/>
      <c r="V39" s="173">
        <v>13.8</v>
      </c>
      <c r="W39" s="173"/>
      <c r="X39" s="173">
        <v>13.8</v>
      </c>
      <c r="Y39" s="173">
        <v>13.8</v>
      </c>
      <c r="Z39" s="173">
        <v>13.8</v>
      </c>
      <c r="AA39" s="173"/>
      <c r="AB39" s="173"/>
      <c r="AC39" s="173">
        <v>41.400000000000006</v>
      </c>
      <c r="AD39" s="173"/>
      <c r="AE39" s="173"/>
      <c r="AF39" s="173">
        <v>13.8</v>
      </c>
      <c r="AG39" s="173">
        <v>13.8</v>
      </c>
      <c r="AH39" s="173">
        <v>13.8</v>
      </c>
      <c r="AI39" s="173"/>
      <c r="AJ39" s="173"/>
      <c r="AK39" s="173"/>
      <c r="AL39" s="173"/>
      <c r="AM39" s="173">
        <v>13.8</v>
      </c>
      <c r="AN39" s="173">
        <v>13.8</v>
      </c>
      <c r="AO39" s="173"/>
      <c r="AP39" s="173">
        <v>13.8</v>
      </c>
      <c r="AQ39" s="173"/>
      <c r="AR39" s="173"/>
      <c r="AS39" s="173">
        <v>27.6</v>
      </c>
      <c r="AT39" s="173">
        <v>13.8</v>
      </c>
      <c r="AU39" s="173">
        <v>262.20000000000005</v>
      </c>
    </row>
    <row r="40" spans="1:47" x14ac:dyDescent="0.3">
      <c r="O40" t="s">
        <v>5127</v>
      </c>
      <c r="P40" s="173"/>
      <c r="Q40" s="173">
        <v>9.8000000000000007</v>
      </c>
      <c r="R40" s="173">
        <v>9.8000000000000007</v>
      </c>
      <c r="S40" s="173"/>
      <c r="T40" s="173"/>
      <c r="U40" s="173">
        <v>9.8000000000000007</v>
      </c>
      <c r="V40" s="173"/>
      <c r="W40" s="173">
        <v>19.600000000000001</v>
      </c>
      <c r="X40" s="173"/>
      <c r="Y40" s="173"/>
      <c r="Z40" s="173">
        <v>9.8000000000000007</v>
      </c>
      <c r="AA40" s="173">
        <v>8.8000000000000007</v>
      </c>
      <c r="AB40" s="173">
        <v>19.600000000000001</v>
      </c>
      <c r="AC40" s="173">
        <v>9.8000000000000007</v>
      </c>
      <c r="AD40" s="173">
        <v>19.600000000000001</v>
      </c>
      <c r="AE40" s="173">
        <v>17.600000000000001</v>
      </c>
      <c r="AF40" s="173"/>
      <c r="AG40" s="173">
        <v>9.8000000000000007</v>
      </c>
      <c r="AH40" s="173"/>
      <c r="AI40" s="173"/>
      <c r="AJ40" s="173">
        <v>18.600000000000001</v>
      </c>
      <c r="AK40" s="173"/>
      <c r="AL40" s="173"/>
      <c r="AM40" s="173"/>
      <c r="AN40" s="173">
        <v>9.8000000000000007</v>
      </c>
      <c r="AO40" s="173"/>
      <c r="AP40" s="173"/>
      <c r="AQ40" s="173">
        <v>19.600000000000001</v>
      </c>
      <c r="AR40" s="173">
        <v>18.600000000000001</v>
      </c>
      <c r="AS40" s="173">
        <v>9.8000000000000007</v>
      </c>
      <c r="AT40" s="173">
        <v>29.400000000000002</v>
      </c>
      <c r="AU40" s="173">
        <v>249.8</v>
      </c>
    </row>
    <row r="41" spans="1:47" x14ac:dyDescent="0.3">
      <c r="O41" t="s">
        <v>5128</v>
      </c>
      <c r="P41" s="173">
        <v>9.8000000000000007</v>
      </c>
      <c r="Q41" s="173">
        <v>9.8000000000000007</v>
      </c>
      <c r="R41" s="173"/>
      <c r="S41" s="173"/>
      <c r="T41" s="173">
        <v>9.8000000000000007</v>
      </c>
      <c r="U41" s="173">
        <v>9.8000000000000007</v>
      </c>
      <c r="V41" s="173">
        <v>9.8000000000000007</v>
      </c>
      <c r="W41" s="173"/>
      <c r="X41" s="173"/>
      <c r="Y41" s="173"/>
      <c r="Z41" s="173">
        <v>19.600000000000001</v>
      </c>
      <c r="AA41" s="173">
        <v>9.8000000000000007</v>
      </c>
      <c r="AB41" s="173">
        <v>9.8000000000000007</v>
      </c>
      <c r="AC41" s="173">
        <v>9.8000000000000007</v>
      </c>
      <c r="AD41" s="173">
        <v>9.8000000000000007</v>
      </c>
      <c r="AE41" s="173"/>
      <c r="AF41" s="173">
        <v>39.200000000000003</v>
      </c>
      <c r="AG41" s="173">
        <v>9.8000000000000007</v>
      </c>
      <c r="AH41" s="173"/>
      <c r="AI41" s="173"/>
      <c r="AJ41" s="173"/>
      <c r="AK41" s="173"/>
      <c r="AL41" s="173"/>
      <c r="AM41" s="173"/>
      <c r="AN41" s="173"/>
      <c r="AO41" s="173"/>
      <c r="AP41" s="173">
        <v>9.8000000000000007</v>
      </c>
      <c r="AQ41" s="173">
        <v>9.8000000000000007</v>
      </c>
      <c r="AR41" s="173">
        <v>9.8000000000000007</v>
      </c>
      <c r="AS41" s="173">
        <v>9.8000000000000007</v>
      </c>
      <c r="AT41" s="173">
        <v>9.8000000000000007</v>
      </c>
      <c r="AU41" s="173">
        <v>205.80000000000007</v>
      </c>
    </row>
    <row r="42" spans="1:47" x14ac:dyDescent="0.3">
      <c r="O42" t="s">
        <v>5129</v>
      </c>
      <c r="P42" s="173">
        <v>10.8</v>
      </c>
      <c r="Q42" s="173">
        <v>10.8</v>
      </c>
      <c r="R42" s="173"/>
      <c r="S42" s="173"/>
      <c r="T42" s="173">
        <v>10.8</v>
      </c>
      <c r="U42" s="173"/>
      <c r="V42" s="173"/>
      <c r="W42" s="173"/>
      <c r="X42" s="173">
        <v>10.8</v>
      </c>
      <c r="Y42" s="173"/>
      <c r="Z42" s="173">
        <v>10.8</v>
      </c>
      <c r="AA42" s="173">
        <v>10.8</v>
      </c>
      <c r="AB42" s="173">
        <v>32.400000000000006</v>
      </c>
      <c r="AC42" s="173">
        <v>21.6</v>
      </c>
      <c r="AD42" s="173"/>
      <c r="AE42" s="173">
        <v>10.8</v>
      </c>
      <c r="AF42" s="173"/>
      <c r="AG42" s="173">
        <v>10.8</v>
      </c>
      <c r="AH42" s="173"/>
      <c r="AI42" s="173"/>
      <c r="AJ42" s="173"/>
      <c r="AK42" s="173"/>
      <c r="AL42" s="173">
        <v>10.8</v>
      </c>
      <c r="AM42" s="173"/>
      <c r="AN42" s="173">
        <v>10.8</v>
      </c>
      <c r="AO42" s="173"/>
      <c r="AP42" s="173"/>
      <c r="AQ42" s="173"/>
      <c r="AR42" s="173"/>
      <c r="AS42" s="173">
        <v>21.6</v>
      </c>
      <c r="AT42" s="173"/>
      <c r="AU42" s="173">
        <v>183.60000000000005</v>
      </c>
    </row>
    <row r="43" spans="1:47" x14ac:dyDescent="0.3">
      <c r="O43" t="s">
        <v>5130</v>
      </c>
      <c r="P43" s="173"/>
      <c r="Q43" s="173"/>
      <c r="R43" s="173">
        <v>7.8</v>
      </c>
      <c r="S43" s="173"/>
      <c r="T43" s="173"/>
      <c r="U43" s="173"/>
      <c r="V43" s="173">
        <v>7.8</v>
      </c>
      <c r="W43" s="173"/>
      <c r="X43" s="173">
        <v>23.4</v>
      </c>
      <c r="Y43" s="173">
        <v>7.8</v>
      </c>
      <c r="Z43" s="173"/>
      <c r="AA43" s="173">
        <v>7.8</v>
      </c>
      <c r="AB43" s="173">
        <v>15.6</v>
      </c>
      <c r="AC43" s="173">
        <v>7.8</v>
      </c>
      <c r="AD43" s="173"/>
      <c r="AE43" s="173"/>
      <c r="AF43" s="173">
        <v>7.8</v>
      </c>
      <c r="AG43" s="173">
        <v>7.8</v>
      </c>
      <c r="AH43" s="173">
        <v>7.8</v>
      </c>
      <c r="AI43" s="173"/>
      <c r="AJ43" s="173">
        <v>7.8</v>
      </c>
      <c r="AK43" s="173">
        <v>15.6</v>
      </c>
      <c r="AL43" s="173"/>
      <c r="AM43" s="173"/>
      <c r="AN43" s="173">
        <v>7.8</v>
      </c>
      <c r="AO43" s="173">
        <v>7.8</v>
      </c>
      <c r="AP43" s="173"/>
      <c r="AQ43" s="173"/>
      <c r="AR43" s="173">
        <v>15.6</v>
      </c>
      <c r="AS43" s="173">
        <v>7.8</v>
      </c>
      <c r="AT43" s="173"/>
      <c r="AU43" s="173">
        <v>163.79999999999998</v>
      </c>
    </row>
    <row r="44" spans="1:47" x14ac:dyDescent="0.3">
      <c r="O44" t="s">
        <v>5131</v>
      </c>
      <c r="P44" s="173">
        <v>4.5</v>
      </c>
      <c r="Q44" s="173">
        <v>1.5</v>
      </c>
      <c r="R44" s="173">
        <v>15</v>
      </c>
      <c r="S44" s="173">
        <v>1.5</v>
      </c>
      <c r="T44" s="173">
        <v>7.5</v>
      </c>
      <c r="U44" s="173">
        <v>4.5</v>
      </c>
      <c r="V44" s="173"/>
      <c r="W44" s="173">
        <v>3</v>
      </c>
      <c r="X44" s="173">
        <v>4.5</v>
      </c>
      <c r="Y44" s="173">
        <v>4.5</v>
      </c>
      <c r="Z44" s="173">
        <v>1.5</v>
      </c>
      <c r="AA44" s="173"/>
      <c r="AB44" s="173">
        <v>3</v>
      </c>
      <c r="AC44" s="173">
        <v>6</v>
      </c>
      <c r="AD44" s="173">
        <v>10.5</v>
      </c>
      <c r="AE44" s="173">
        <v>6</v>
      </c>
      <c r="AF44" s="173">
        <v>7.5</v>
      </c>
      <c r="AG44" s="173">
        <v>18</v>
      </c>
      <c r="AH44" s="173">
        <v>3</v>
      </c>
      <c r="AI44" s="173">
        <v>1.5</v>
      </c>
      <c r="AJ44" s="173"/>
      <c r="AK44" s="173">
        <v>3</v>
      </c>
      <c r="AL44" s="173">
        <v>3</v>
      </c>
      <c r="AM44" s="173">
        <v>9</v>
      </c>
      <c r="AN44" s="173">
        <v>4.5</v>
      </c>
      <c r="AO44" s="173">
        <v>4.5</v>
      </c>
      <c r="AP44" s="173">
        <v>7.5</v>
      </c>
      <c r="AQ44" s="173">
        <v>1.5</v>
      </c>
      <c r="AR44" s="173">
        <v>1.5</v>
      </c>
      <c r="AS44" s="173">
        <v>4.5</v>
      </c>
      <c r="AT44" s="173">
        <v>10.5</v>
      </c>
      <c r="AU44" s="173">
        <v>153</v>
      </c>
    </row>
    <row r="45" spans="1:47" x14ac:dyDescent="0.3">
      <c r="O45" t="s">
        <v>5132</v>
      </c>
      <c r="P45" s="173"/>
      <c r="Q45" s="173"/>
      <c r="R45" s="173"/>
      <c r="S45" s="173"/>
      <c r="T45" s="173">
        <v>9.8000000000000007</v>
      </c>
      <c r="U45" s="173"/>
      <c r="V45" s="173">
        <v>9.8000000000000007</v>
      </c>
      <c r="W45" s="173"/>
      <c r="X45" s="173"/>
      <c r="Y45" s="173"/>
      <c r="Z45" s="173">
        <v>9.8000000000000007</v>
      </c>
      <c r="AA45" s="173"/>
      <c r="AB45" s="173"/>
      <c r="AC45" s="173"/>
      <c r="AD45" s="173"/>
      <c r="AE45" s="173"/>
      <c r="AF45" s="173">
        <v>9.8000000000000007</v>
      </c>
      <c r="AG45" s="173"/>
      <c r="AH45" s="173">
        <v>9.8000000000000007</v>
      </c>
      <c r="AI45" s="173"/>
      <c r="AJ45" s="173"/>
      <c r="AK45" s="173">
        <v>9.8000000000000007</v>
      </c>
      <c r="AL45" s="173">
        <v>29.4</v>
      </c>
      <c r="AM45" s="173">
        <v>19.600000000000001</v>
      </c>
      <c r="AN45" s="173"/>
      <c r="AO45" s="173">
        <v>29.400000000000002</v>
      </c>
      <c r="AP45" s="173"/>
      <c r="AQ45" s="173"/>
      <c r="AR45" s="173"/>
      <c r="AS45" s="173">
        <v>9.8000000000000007</v>
      </c>
      <c r="AT45" s="173"/>
      <c r="AU45" s="173">
        <v>147</v>
      </c>
    </row>
    <row r="46" spans="1:47" x14ac:dyDescent="0.3">
      <c r="O46" t="s">
        <v>5133</v>
      </c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>
        <v>12.8</v>
      </c>
      <c r="AA46" s="173">
        <v>12.8</v>
      </c>
      <c r="AB46" s="173"/>
      <c r="AC46" s="173"/>
      <c r="AD46" s="173">
        <v>12.8</v>
      </c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>
        <v>12.8</v>
      </c>
      <c r="AS46" s="173"/>
      <c r="AT46" s="173">
        <v>25.6</v>
      </c>
      <c r="AU46" s="173">
        <v>76.800000000000011</v>
      </c>
    </row>
    <row r="47" spans="1:47" x14ac:dyDescent="0.3">
      <c r="O47" t="s">
        <v>5134</v>
      </c>
      <c r="P47" s="173"/>
      <c r="Q47" s="173"/>
      <c r="R47" s="173"/>
      <c r="S47" s="173">
        <v>11.8</v>
      </c>
      <c r="T47" s="173"/>
      <c r="U47" s="173">
        <v>11.8</v>
      </c>
      <c r="V47" s="173"/>
      <c r="W47" s="173"/>
      <c r="X47" s="173"/>
      <c r="Y47" s="173">
        <v>11.8</v>
      </c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>
        <v>11.8</v>
      </c>
      <c r="AN47" s="173"/>
      <c r="AO47" s="173"/>
      <c r="AP47" s="173"/>
      <c r="AQ47" s="173"/>
      <c r="AR47" s="173">
        <v>11.8</v>
      </c>
      <c r="AS47" s="173"/>
      <c r="AT47" s="173"/>
      <c r="AU47" s="173">
        <v>59</v>
      </c>
    </row>
    <row r="48" spans="1:47" x14ac:dyDescent="0.3">
      <c r="O48" t="s">
        <v>5135</v>
      </c>
      <c r="P48" s="173"/>
      <c r="Q48" s="173"/>
      <c r="R48" s="173">
        <v>13.8</v>
      </c>
      <c r="S48" s="173"/>
      <c r="T48" s="173"/>
      <c r="U48" s="173"/>
      <c r="V48" s="173"/>
      <c r="W48" s="173"/>
      <c r="X48" s="173"/>
      <c r="Y48" s="173"/>
      <c r="Z48" s="173"/>
      <c r="AA48" s="173">
        <v>13.8</v>
      </c>
      <c r="AB48" s="173"/>
      <c r="AC48" s="173"/>
      <c r="AD48" s="173"/>
      <c r="AE48" s="173"/>
      <c r="AF48" s="173">
        <v>13.8</v>
      </c>
      <c r="AG48" s="173"/>
      <c r="AH48" s="173">
        <v>13.8</v>
      </c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>
        <v>55.2</v>
      </c>
    </row>
    <row r="49" spans="15:47" x14ac:dyDescent="0.3">
      <c r="O49" t="s">
        <v>5136</v>
      </c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>
        <v>12.8</v>
      </c>
      <c r="AO49" s="173"/>
      <c r="AP49" s="173"/>
      <c r="AQ49" s="173"/>
      <c r="AR49" s="173"/>
      <c r="AS49" s="173"/>
      <c r="AT49" s="173">
        <v>12.8</v>
      </c>
      <c r="AU49" s="173">
        <v>25.6</v>
      </c>
    </row>
    <row r="50" spans="15:47" x14ac:dyDescent="0.3">
      <c r="O50" t="s">
        <v>5137</v>
      </c>
      <c r="P50" s="173"/>
      <c r="Q50" s="173">
        <v>1</v>
      </c>
      <c r="R50" s="173">
        <v>1</v>
      </c>
      <c r="S50" s="173">
        <v>1</v>
      </c>
      <c r="T50" s="173"/>
      <c r="U50" s="173"/>
      <c r="V50" s="173"/>
      <c r="W50" s="173">
        <v>3</v>
      </c>
      <c r="X50" s="173"/>
      <c r="Y50" s="173"/>
      <c r="Z50" s="173"/>
      <c r="AA50" s="173"/>
      <c r="AB50" s="173">
        <v>2</v>
      </c>
      <c r="AC50" s="173"/>
      <c r="AD50" s="173"/>
      <c r="AE50" s="173"/>
      <c r="AF50" s="173"/>
      <c r="AG50" s="173"/>
      <c r="AH50" s="173"/>
      <c r="AI50" s="173">
        <v>1</v>
      </c>
      <c r="AJ50" s="173"/>
      <c r="AK50" s="173"/>
      <c r="AL50" s="173"/>
      <c r="AM50" s="173"/>
      <c r="AN50" s="173">
        <v>1</v>
      </c>
      <c r="AO50" s="173">
        <v>1</v>
      </c>
      <c r="AP50" s="173"/>
      <c r="AQ50" s="173"/>
      <c r="AR50" s="173">
        <v>1</v>
      </c>
      <c r="AS50" s="173"/>
      <c r="AT50" s="173"/>
      <c r="AU50" s="173">
        <v>12</v>
      </c>
    </row>
    <row r="51" spans="15:47" x14ac:dyDescent="0.3">
      <c r="O51" t="s">
        <v>5138</v>
      </c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>
        <v>4.5999999999999996</v>
      </c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>
        <v>4.5999999999999996</v>
      </c>
    </row>
    <row r="52" spans="15:47" x14ac:dyDescent="0.3">
      <c r="O52" t="s">
        <v>5139</v>
      </c>
      <c r="P52" s="173">
        <v>1000.15</v>
      </c>
      <c r="Q52" s="173">
        <v>649.12</v>
      </c>
      <c r="R52" s="173">
        <v>1117.7800000000002</v>
      </c>
      <c r="S52" s="173">
        <v>933.83000000000015</v>
      </c>
      <c r="T52" s="173">
        <v>493.08000000000004</v>
      </c>
      <c r="U52" s="173">
        <v>662.02</v>
      </c>
      <c r="V52" s="173">
        <v>522.83000000000004</v>
      </c>
      <c r="W52" s="173">
        <v>632.22</v>
      </c>
      <c r="X52" s="173">
        <v>551.08000000000004</v>
      </c>
      <c r="Y52" s="173">
        <v>658.4899999999999</v>
      </c>
      <c r="Z52" s="173">
        <v>586.92999999999995</v>
      </c>
      <c r="AA52" s="173">
        <v>479.47</v>
      </c>
      <c r="AB52" s="173">
        <v>465.39</v>
      </c>
      <c r="AC52" s="173">
        <v>386.17000000000007</v>
      </c>
      <c r="AD52" s="173">
        <v>380.28</v>
      </c>
      <c r="AE52" s="173">
        <v>510.17</v>
      </c>
      <c r="AF52" s="173">
        <v>833.5200000000001</v>
      </c>
      <c r="AG52" s="173">
        <v>1309.28</v>
      </c>
      <c r="AH52" s="173">
        <v>385.53000000000003</v>
      </c>
      <c r="AI52" s="173">
        <v>592.02</v>
      </c>
      <c r="AJ52" s="173">
        <v>682.58</v>
      </c>
      <c r="AK52" s="173">
        <v>367.14000000000004</v>
      </c>
      <c r="AL52" s="173">
        <v>574.08000000000004</v>
      </c>
      <c r="AM52" s="173">
        <v>790.1</v>
      </c>
      <c r="AN52" s="173">
        <v>1099.0999999999999</v>
      </c>
      <c r="AO52" s="173">
        <v>420.01</v>
      </c>
      <c r="AP52" s="173">
        <v>557.88</v>
      </c>
      <c r="AQ52" s="173">
        <v>287.82000000000005</v>
      </c>
      <c r="AR52" s="173">
        <v>289.49</v>
      </c>
      <c r="AS52" s="173">
        <v>533.17000000000007</v>
      </c>
      <c r="AT52" s="173">
        <v>1535.3799999999999</v>
      </c>
      <c r="AU52" s="173">
        <v>20286.109999999997</v>
      </c>
    </row>
    <row r="53" spans="15:47" x14ac:dyDescent="0.3">
      <c r="O53" t="s">
        <v>5140</v>
      </c>
      <c r="P53" s="173">
        <v>135</v>
      </c>
      <c r="Q53" s="173">
        <v>105</v>
      </c>
      <c r="R53" s="173">
        <v>195</v>
      </c>
      <c r="S53" s="173">
        <v>117.75</v>
      </c>
      <c r="T53" s="173">
        <v>75</v>
      </c>
      <c r="U53" s="173">
        <v>90</v>
      </c>
      <c r="V53" s="173">
        <v>30</v>
      </c>
      <c r="W53" s="173">
        <v>120</v>
      </c>
      <c r="X53" s="173">
        <v>105</v>
      </c>
      <c r="Y53" s="173">
        <v>105</v>
      </c>
      <c r="Z53" s="173">
        <v>60</v>
      </c>
      <c r="AA53" s="173">
        <v>135</v>
      </c>
      <c r="AB53" s="173">
        <v>60</v>
      </c>
      <c r="AC53" s="173">
        <v>15</v>
      </c>
      <c r="AD53" s="173">
        <v>75</v>
      </c>
      <c r="AE53" s="173">
        <v>60</v>
      </c>
      <c r="AF53" s="173">
        <v>105</v>
      </c>
      <c r="AG53" s="173">
        <v>195</v>
      </c>
      <c r="AH53" s="173">
        <v>15</v>
      </c>
      <c r="AI53" s="173">
        <v>90</v>
      </c>
      <c r="AJ53" s="173">
        <v>105</v>
      </c>
      <c r="AK53" s="173"/>
      <c r="AL53" s="173">
        <v>60</v>
      </c>
      <c r="AM53" s="173">
        <v>135</v>
      </c>
      <c r="AN53" s="173">
        <v>195</v>
      </c>
      <c r="AO53" s="173">
        <v>60</v>
      </c>
      <c r="AP53" s="173">
        <v>45</v>
      </c>
      <c r="AQ53" s="173">
        <v>45</v>
      </c>
      <c r="AR53" s="173">
        <v>45</v>
      </c>
      <c r="AS53" s="173">
        <v>135</v>
      </c>
      <c r="AT53" s="173">
        <v>135</v>
      </c>
      <c r="AU53" s="173">
        <v>2847.75</v>
      </c>
    </row>
    <row r="54" spans="15:47" x14ac:dyDescent="0.3">
      <c r="O54" t="s">
        <v>5141</v>
      </c>
      <c r="P54" s="173">
        <v>198</v>
      </c>
      <c r="Q54" s="173">
        <v>36</v>
      </c>
      <c r="R54" s="173">
        <v>126</v>
      </c>
      <c r="S54" s="173">
        <v>72</v>
      </c>
      <c r="T54" s="173">
        <v>36</v>
      </c>
      <c r="U54" s="173">
        <v>72</v>
      </c>
      <c r="V54" s="173">
        <v>72</v>
      </c>
      <c r="W54" s="173">
        <v>90</v>
      </c>
      <c r="X54" s="173">
        <v>54</v>
      </c>
      <c r="Y54" s="173">
        <v>54</v>
      </c>
      <c r="Z54" s="173">
        <v>144</v>
      </c>
      <c r="AA54" s="173">
        <v>36</v>
      </c>
      <c r="AB54" s="173">
        <v>108</v>
      </c>
      <c r="AC54" s="173">
        <v>54</v>
      </c>
      <c r="AD54" s="173">
        <v>36</v>
      </c>
      <c r="AE54" s="173">
        <v>54</v>
      </c>
      <c r="AF54" s="173">
        <v>108</v>
      </c>
      <c r="AG54" s="173">
        <v>234</v>
      </c>
      <c r="AH54" s="173">
        <v>36</v>
      </c>
      <c r="AI54" s="173">
        <v>90</v>
      </c>
      <c r="AJ54" s="173">
        <v>108</v>
      </c>
      <c r="AK54" s="173">
        <v>54</v>
      </c>
      <c r="AL54" s="173">
        <v>126</v>
      </c>
      <c r="AM54" s="173">
        <v>108</v>
      </c>
      <c r="AN54" s="173">
        <v>126</v>
      </c>
      <c r="AO54" s="173">
        <v>72</v>
      </c>
      <c r="AP54" s="173">
        <v>90</v>
      </c>
      <c r="AQ54" s="173">
        <v>18</v>
      </c>
      <c r="AR54" s="173">
        <v>36</v>
      </c>
      <c r="AS54" s="173">
        <v>36</v>
      </c>
      <c r="AT54" s="173">
        <v>288</v>
      </c>
      <c r="AU54" s="173">
        <v>2772</v>
      </c>
    </row>
    <row r="55" spans="15:47" x14ac:dyDescent="0.3">
      <c r="O55" t="s">
        <v>5142</v>
      </c>
      <c r="P55" s="173">
        <v>124.60000000000002</v>
      </c>
      <c r="Q55" s="173">
        <v>146.85000000000002</v>
      </c>
      <c r="R55" s="173">
        <v>71.2</v>
      </c>
      <c r="S55" s="173">
        <v>35.6</v>
      </c>
      <c r="T55" s="173">
        <v>97.9</v>
      </c>
      <c r="U55" s="173">
        <v>137.95000000000002</v>
      </c>
      <c r="V55" s="173">
        <v>111.25000000000001</v>
      </c>
      <c r="W55" s="173">
        <v>155.75</v>
      </c>
      <c r="X55" s="173">
        <v>111.25000000000001</v>
      </c>
      <c r="Y55" s="173">
        <v>84.550000000000011</v>
      </c>
      <c r="Z55" s="173">
        <v>26.700000000000003</v>
      </c>
      <c r="AA55" s="173">
        <v>35.6</v>
      </c>
      <c r="AB55" s="173">
        <v>53.400000000000006</v>
      </c>
      <c r="AC55" s="173">
        <v>35.6</v>
      </c>
      <c r="AD55" s="173">
        <v>40.050000000000004</v>
      </c>
      <c r="AE55" s="173">
        <v>124.60000000000002</v>
      </c>
      <c r="AF55" s="173">
        <v>57.850000000000009</v>
      </c>
      <c r="AG55" s="173">
        <v>44.5</v>
      </c>
      <c r="AH55" s="173">
        <v>66.750000000000014</v>
      </c>
      <c r="AI55" s="173">
        <v>66.75</v>
      </c>
      <c r="AJ55" s="173">
        <v>62.300000000000004</v>
      </c>
      <c r="AK55" s="173">
        <v>93.450000000000017</v>
      </c>
      <c r="AL55" s="173">
        <v>120.15000000000002</v>
      </c>
      <c r="AM55" s="173">
        <v>48.949999999999996</v>
      </c>
      <c r="AN55" s="173">
        <v>71.2</v>
      </c>
      <c r="AO55" s="173">
        <v>84.550000000000011</v>
      </c>
      <c r="AP55" s="173">
        <v>89.000000000000014</v>
      </c>
      <c r="AQ55" s="173">
        <v>35.6</v>
      </c>
      <c r="AR55" s="173">
        <v>66.75</v>
      </c>
      <c r="AS55" s="173">
        <v>155.75</v>
      </c>
      <c r="AT55" s="173">
        <v>44.5</v>
      </c>
      <c r="AU55" s="173">
        <v>2500.9</v>
      </c>
    </row>
    <row r="56" spans="15:47" x14ac:dyDescent="0.3">
      <c r="O56" t="s">
        <v>5143</v>
      </c>
      <c r="P56" s="173">
        <v>39.979999999999997</v>
      </c>
      <c r="Q56" s="173">
        <v>39.979999999999997</v>
      </c>
      <c r="R56" s="173">
        <v>159.91999999999999</v>
      </c>
      <c r="S56" s="173">
        <v>159.91999999999999</v>
      </c>
      <c r="T56" s="173">
        <v>39.979999999999997</v>
      </c>
      <c r="U56" s="173">
        <v>39.979999999999997</v>
      </c>
      <c r="V56" s="173">
        <v>39.979999999999997</v>
      </c>
      <c r="W56" s="173">
        <v>39.979999999999997</v>
      </c>
      <c r="X56" s="173">
        <v>39.979999999999997</v>
      </c>
      <c r="Y56" s="173">
        <v>119.93999999999998</v>
      </c>
      <c r="Z56" s="173">
        <v>39.979999999999997</v>
      </c>
      <c r="AA56" s="173">
        <v>39.979999999999997</v>
      </c>
      <c r="AB56" s="173">
        <v>19.989999999999998</v>
      </c>
      <c r="AC56" s="173">
        <v>39.979999999999997</v>
      </c>
      <c r="AD56" s="173">
        <v>39.979999999999997</v>
      </c>
      <c r="AE56" s="173">
        <v>39.979999999999997</v>
      </c>
      <c r="AF56" s="173">
        <v>59.97</v>
      </c>
      <c r="AG56" s="173">
        <v>159.91999999999999</v>
      </c>
      <c r="AH56" s="173">
        <v>39.979999999999997</v>
      </c>
      <c r="AI56" s="173">
        <v>39.979999999999997</v>
      </c>
      <c r="AJ56" s="173">
        <v>39.979999999999997</v>
      </c>
      <c r="AK56" s="173">
        <v>19.989999999999998</v>
      </c>
      <c r="AL56" s="173">
        <v>19.989999999999998</v>
      </c>
      <c r="AM56" s="173">
        <v>10</v>
      </c>
      <c r="AN56" s="173">
        <v>119.93999999999998</v>
      </c>
      <c r="AO56" s="173"/>
      <c r="AP56" s="173">
        <v>39.979999999999997</v>
      </c>
      <c r="AQ56" s="173">
        <v>39.979999999999997</v>
      </c>
      <c r="AR56" s="173">
        <v>29.99</v>
      </c>
      <c r="AS56" s="173">
        <v>39.979999999999997</v>
      </c>
      <c r="AT56" s="173">
        <v>159.91999999999999</v>
      </c>
      <c r="AU56" s="173">
        <v>1759.1300000000003</v>
      </c>
    </row>
    <row r="57" spans="15:47" x14ac:dyDescent="0.3">
      <c r="O57" t="s">
        <v>5144</v>
      </c>
      <c r="P57" s="173"/>
      <c r="Q57" s="173"/>
      <c r="R57" s="173"/>
      <c r="S57" s="173"/>
      <c r="T57" s="173">
        <v>36</v>
      </c>
      <c r="U57" s="173">
        <v>54</v>
      </c>
      <c r="V57" s="173">
        <v>36</v>
      </c>
      <c r="W57" s="173"/>
      <c r="X57" s="173">
        <v>36</v>
      </c>
      <c r="Y57" s="173">
        <v>36</v>
      </c>
      <c r="Z57" s="173">
        <v>72</v>
      </c>
      <c r="AA57" s="173">
        <v>72</v>
      </c>
      <c r="AB57" s="173">
        <v>126</v>
      </c>
      <c r="AC57" s="173">
        <v>36</v>
      </c>
      <c r="AD57" s="173">
        <v>18</v>
      </c>
      <c r="AE57" s="173">
        <v>18</v>
      </c>
      <c r="AF57" s="173">
        <v>72</v>
      </c>
      <c r="AG57" s="173">
        <v>90</v>
      </c>
      <c r="AH57" s="173">
        <v>54</v>
      </c>
      <c r="AI57" s="173">
        <v>54</v>
      </c>
      <c r="AJ57" s="173">
        <v>108</v>
      </c>
      <c r="AK57" s="173">
        <v>18</v>
      </c>
      <c r="AL57" s="173">
        <v>54</v>
      </c>
      <c r="AM57" s="173">
        <v>72</v>
      </c>
      <c r="AN57" s="173">
        <v>71.099999999999994</v>
      </c>
      <c r="AO57" s="173">
        <v>36</v>
      </c>
      <c r="AP57" s="173">
        <v>72</v>
      </c>
      <c r="AQ57" s="173"/>
      <c r="AR57" s="173">
        <v>36</v>
      </c>
      <c r="AS57" s="173">
        <v>18</v>
      </c>
      <c r="AT57" s="173">
        <v>252</v>
      </c>
      <c r="AU57" s="173">
        <v>1547.1</v>
      </c>
    </row>
    <row r="58" spans="15:47" x14ac:dyDescent="0.3">
      <c r="O58" t="s">
        <v>5145</v>
      </c>
      <c r="P58" s="173">
        <v>180</v>
      </c>
      <c r="Q58" s="173">
        <v>72</v>
      </c>
      <c r="R58" s="173">
        <v>54</v>
      </c>
      <c r="S58" s="173">
        <v>18</v>
      </c>
      <c r="T58" s="173">
        <v>54</v>
      </c>
      <c r="U58" s="173">
        <v>36</v>
      </c>
      <c r="V58" s="173">
        <v>36</v>
      </c>
      <c r="W58" s="173">
        <v>54</v>
      </c>
      <c r="X58" s="173">
        <v>36</v>
      </c>
      <c r="Y58" s="173">
        <v>54</v>
      </c>
      <c r="Z58" s="173"/>
      <c r="AA58" s="173">
        <v>36</v>
      </c>
      <c r="AB58" s="173">
        <v>18</v>
      </c>
      <c r="AC58" s="173">
        <v>18</v>
      </c>
      <c r="AD58" s="173"/>
      <c r="AE58" s="173">
        <v>18</v>
      </c>
      <c r="AF58" s="173">
        <v>36</v>
      </c>
      <c r="AG58" s="173">
        <v>54</v>
      </c>
      <c r="AH58" s="173">
        <v>36</v>
      </c>
      <c r="AI58" s="173">
        <v>36</v>
      </c>
      <c r="AJ58" s="173">
        <v>72</v>
      </c>
      <c r="AK58" s="173">
        <v>18</v>
      </c>
      <c r="AL58" s="173">
        <v>72</v>
      </c>
      <c r="AM58" s="173">
        <v>18</v>
      </c>
      <c r="AN58" s="173">
        <v>36</v>
      </c>
      <c r="AO58" s="173">
        <v>36</v>
      </c>
      <c r="AP58" s="173">
        <v>54</v>
      </c>
      <c r="AQ58" s="173">
        <v>18</v>
      </c>
      <c r="AR58" s="173">
        <v>18</v>
      </c>
      <c r="AS58" s="173">
        <v>36</v>
      </c>
      <c r="AT58" s="173">
        <v>108</v>
      </c>
      <c r="AU58" s="173">
        <v>1332</v>
      </c>
    </row>
    <row r="59" spans="15:47" x14ac:dyDescent="0.3">
      <c r="O59" t="s">
        <v>5146</v>
      </c>
      <c r="P59" s="173">
        <v>21.8</v>
      </c>
      <c r="Q59" s="173">
        <v>21.8</v>
      </c>
      <c r="R59" s="173">
        <v>87.200000000000017</v>
      </c>
      <c r="S59" s="173">
        <v>87.2</v>
      </c>
      <c r="T59" s="173">
        <v>21.8</v>
      </c>
      <c r="U59" s="173">
        <v>21.8</v>
      </c>
      <c r="V59" s="173">
        <v>21.8</v>
      </c>
      <c r="W59" s="173">
        <v>21.8</v>
      </c>
      <c r="X59" s="173">
        <v>21.8</v>
      </c>
      <c r="Y59" s="173">
        <v>10.9</v>
      </c>
      <c r="Z59" s="173">
        <v>81.750000000000014</v>
      </c>
      <c r="AA59" s="173">
        <v>21.8</v>
      </c>
      <c r="AB59" s="173">
        <v>10.9</v>
      </c>
      <c r="AC59" s="173">
        <v>21.8</v>
      </c>
      <c r="AD59" s="173">
        <v>21.8</v>
      </c>
      <c r="AE59" s="173">
        <v>21.8</v>
      </c>
      <c r="AF59" s="173">
        <v>49.050000000000004</v>
      </c>
      <c r="AG59" s="173">
        <v>87.200000000000017</v>
      </c>
      <c r="AH59" s="173">
        <v>16.350000000000001</v>
      </c>
      <c r="AI59" s="173">
        <v>10.9</v>
      </c>
      <c r="AJ59" s="173">
        <v>21.8</v>
      </c>
      <c r="AK59" s="173">
        <v>10.9</v>
      </c>
      <c r="AL59" s="173">
        <v>21.8</v>
      </c>
      <c r="AM59" s="173">
        <v>70.849999999999994</v>
      </c>
      <c r="AN59" s="173">
        <v>54.5</v>
      </c>
      <c r="AO59" s="173">
        <v>16.350000000000001</v>
      </c>
      <c r="AP59" s="173">
        <v>21.8</v>
      </c>
      <c r="AQ59" s="173">
        <v>16.350000000000001</v>
      </c>
      <c r="AR59" s="173">
        <v>16.350000000000001</v>
      </c>
      <c r="AS59" s="173">
        <v>16.350000000000001</v>
      </c>
      <c r="AT59" s="173">
        <v>87.200000000000017</v>
      </c>
      <c r="AU59" s="173">
        <v>1035.5</v>
      </c>
    </row>
    <row r="60" spans="15:47" x14ac:dyDescent="0.3">
      <c r="O60" t="s">
        <v>5147</v>
      </c>
      <c r="P60" s="173">
        <v>59.4</v>
      </c>
      <c r="Q60" s="173">
        <v>29.700000000000003</v>
      </c>
      <c r="R60" s="173">
        <v>69.3</v>
      </c>
      <c r="S60" s="173">
        <v>59.4</v>
      </c>
      <c r="T60" s="173">
        <v>59.4</v>
      </c>
      <c r="U60" s="173">
        <v>79.2</v>
      </c>
      <c r="V60" s="173">
        <v>19.8</v>
      </c>
      <c r="W60" s="173">
        <v>9.9</v>
      </c>
      <c r="X60" s="173">
        <v>9.9</v>
      </c>
      <c r="Y60" s="173">
        <v>19.8</v>
      </c>
      <c r="Z60" s="173"/>
      <c r="AA60" s="173"/>
      <c r="AB60" s="173">
        <v>9.9</v>
      </c>
      <c r="AC60" s="173">
        <v>59.4</v>
      </c>
      <c r="AD60" s="173"/>
      <c r="AE60" s="173">
        <v>39.6</v>
      </c>
      <c r="AF60" s="173">
        <v>29.700000000000003</v>
      </c>
      <c r="AG60" s="173">
        <v>49.5</v>
      </c>
      <c r="AH60" s="173">
        <v>9.9</v>
      </c>
      <c r="AI60" s="173">
        <v>19.8</v>
      </c>
      <c r="AJ60" s="173">
        <v>69.3</v>
      </c>
      <c r="AK60" s="173">
        <v>19.8</v>
      </c>
      <c r="AL60" s="173">
        <v>19.8</v>
      </c>
      <c r="AM60" s="173">
        <v>108.90000000000002</v>
      </c>
      <c r="AN60" s="173">
        <v>19.8</v>
      </c>
      <c r="AO60" s="173">
        <v>9.9</v>
      </c>
      <c r="AP60" s="173">
        <v>29.700000000000003</v>
      </c>
      <c r="AQ60" s="173">
        <v>9.9</v>
      </c>
      <c r="AR60" s="173"/>
      <c r="AS60" s="173">
        <v>9.9</v>
      </c>
      <c r="AT60" s="173">
        <v>59.4</v>
      </c>
      <c r="AU60" s="173">
        <v>989.99999999999966</v>
      </c>
    </row>
    <row r="61" spans="15:47" x14ac:dyDescent="0.3">
      <c r="O61" t="s">
        <v>5148</v>
      </c>
      <c r="P61" s="173">
        <v>31.6</v>
      </c>
      <c r="Q61" s="173">
        <v>31.6</v>
      </c>
      <c r="R61" s="173">
        <v>67.149999999999991</v>
      </c>
      <c r="S61" s="173">
        <v>63.199999999999996</v>
      </c>
      <c r="T61" s="173">
        <v>7.9</v>
      </c>
      <c r="U61" s="173">
        <v>23.700000000000003</v>
      </c>
      <c r="V61" s="173">
        <v>31.6</v>
      </c>
      <c r="W61" s="173">
        <v>23.700000000000003</v>
      </c>
      <c r="X61" s="173">
        <v>39.5</v>
      </c>
      <c r="Y61" s="173">
        <v>55.3</v>
      </c>
      <c r="Z61" s="173">
        <v>15.8</v>
      </c>
      <c r="AA61" s="173">
        <v>31.6</v>
      </c>
      <c r="AB61" s="173">
        <v>23.700000000000003</v>
      </c>
      <c r="AC61" s="173">
        <v>23.700000000000003</v>
      </c>
      <c r="AD61" s="173">
        <v>31.6</v>
      </c>
      <c r="AE61" s="173">
        <v>31.6</v>
      </c>
      <c r="AF61" s="173">
        <v>39.5</v>
      </c>
      <c r="AG61" s="173">
        <v>63.199999999999996</v>
      </c>
      <c r="AH61" s="173">
        <v>23.310000000000002</v>
      </c>
      <c r="AI61" s="173">
        <v>15.8</v>
      </c>
      <c r="AJ61" s="173">
        <v>31.6</v>
      </c>
      <c r="AK61" s="173">
        <v>15.8</v>
      </c>
      <c r="AL61" s="173">
        <v>23.700000000000003</v>
      </c>
      <c r="AM61" s="173">
        <v>39.5</v>
      </c>
      <c r="AN61" s="173">
        <v>63.2</v>
      </c>
      <c r="AO61" s="173">
        <v>23.310000000000002</v>
      </c>
      <c r="AP61" s="173">
        <v>15.8</v>
      </c>
      <c r="AQ61" s="173">
        <v>23.700000000000003</v>
      </c>
      <c r="AR61" s="173">
        <v>7.9</v>
      </c>
      <c r="AS61" s="173">
        <v>7.9</v>
      </c>
      <c r="AT61" s="173">
        <v>47.4</v>
      </c>
      <c r="AU61" s="173">
        <v>974.87</v>
      </c>
    </row>
    <row r="62" spans="15:47" x14ac:dyDescent="0.3">
      <c r="O62" t="s">
        <v>5149</v>
      </c>
      <c r="P62" s="173">
        <v>18</v>
      </c>
      <c r="Q62" s="173">
        <v>54</v>
      </c>
      <c r="R62" s="173">
        <v>18</v>
      </c>
      <c r="S62" s="173">
        <v>36</v>
      </c>
      <c r="T62" s="173">
        <v>18</v>
      </c>
      <c r="U62" s="173">
        <v>36</v>
      </c>
      <c r="V62" s="173">
        <v>72</v>
      </c>
      <c r="W62" s="173">
        <v>18</v>
      </c>
      <c r="X62" s="173">
        <v>18</v>
      </c>
      <c r="Y62" s="173">
        <v>72</v>
      </c>
      <c r="Z62" s="173">
        <v>54</v>
      </c>
      <c r="AA62" s="173">
        <v>18</v>
      </c>
      <c r="AB62" s="173"/>
      <c r="AC62" s="173"/>
      <c r="AD62" s="173">
        <v>54</v>
      </c>
      <c r="AE62" s="173">
        <v>36</v>
      </c>
      <c r="AF62" s="173"/>
      <c r="AG62" s="173">
        <v>54</v>
      </c>
      <c r="AH62" s="173">
        <v>18</v>
      </c>
      <c r="AI62" s="173">
        <v>36</v>
      </c>
      <c r="AJ62" s="173">
        <v>18</v>
      </c>
      <c r="AK62" s="173">
        <v>54</v>
      </c>
      <c r="AL62" s="173"/>
      <c r="AM62" s="173">
        <v>36</v>
      </c>
      <c r="AN62" s="173">
        <v>36</v>
      </c>
      <c r="AO62" s="173">
        <v>18</v>
      </c>
      <c r="AP62" s="173">
        <v>54</v>
      </c>
      <c r="AQ62" s="173">
        <v>18</v>
      </c>
      <c r="AR62" s="173"/>
      <c r="AS62" s="173">
        <v>18</v>
      </c>
      <c r="AT62" s="173">
        <v>72</v>
      </c>
      <c r="AU62" s="173">
        <v>954</v>
      </c>
    </row>
    <row r="63" spans="15:47" x14ac:dyDescent="0.3">
      <c r="O63" t="s">
        <v>5150</v>
      </c>
      <c r="P63" s="173">
        <v>114.58</v>
      </c>
      <c r="Q63" s="173">
        <v>40.799999999999997</v>
      </c>
      <c r="R63" s="173">
        <v>40.799999999999997</v>
      </c>
      <c r="S63" s="173">
        <v>34</v>
      </c>
      <c r="T63" s="173">
        <v>27.2</v>
      </c>
      <c r="U63" s="173"/>
      <c r="V63" s="173">
        <v>6.8</v>
      </c>
      <c r="W63" s="173">
        <v>47.6</v>
      </c>
      <c r="X63" s="173">
        <v>34</v>
      </c>
      <c r="Y63" s="173">
        <v>27.2</v>
      </c>
      <c r="Z63" s="173">
        <v>27.2</v>
      </c>
      <c r="AA63" s="173">
        <v>13.6</v>
      </c>
      <c r="AB63" s="173"/>
      <c r="AC63" s="173">
        <v>27.2</v>
      </c>
      <c r="AD63" s="173">
        <v>34</v>
      </c>
      <c r="AE63" s="173">
        <v>6.8</v>
      </c>
      <c r="AF63" s="173">
        <v>149.6</v>
      </c>
      <c r="AG63" s="173">
        <v>27.2</v>
      </c>
      <c r="AH63" s="173">
        <v>20.399999999999999</v>
      </c>
      <c r="AI63" s="173">
        <v>54.399999999999991</v>
      </c>
      <c r="AJ63" s="173">
        <v>6.8</v>
      </c>
      <c r="AK63" s="173">
        <v>13.6</v>
      </c>
      <c r="AL63" s="173">
        <v>6.8</v>
      </c>
      <c r="AM63" s="173">
        <v>13.6</v>
      </c>
      <c r="AN63" s="173">
        <v>47.599999999999994</v>
      </c>
      <c r="AO63" s="173">
        <v>34</v>
      </c>
      <c r="AP63" s="173">
        <v>6.8</v>
      </c>
      <c r="AQ63" s="173">
        <v>13.6</v>
      </c>
      <c r="AR63" s="173">
        <v>13.6</v>
      </c>
      <c r="AS63" s="173">
        <v>20.399999999999999</v>
      </c>
      <c r="AT63" s="173">
        <v>27.2</v>
      </c>
      <c r="AU63" s="173">
        <v>937.38</v>
      </c>
    </row>
    <row r="64" spans="15:47" x14ac:dyDescent="0.3">
      <c r="O64" t="s">
        <v>5151</v>
      </c>
      <c r="P64" s="173">
        <v>19.899999999999999</v>
      </c>
      <c r="Q64" s="173">
        <v>19.899999999999999</v>
      </c>
      <c r="R64" s="173">
        <v>69.649999999999991</v>
      </c>
      <c r="S64" s="173">
        <v>79.599999999999994</v>
      </c>
      <c r="T64" s="173">
        <v>19.899999999999999</v>
      </c>
      <c r="U64" s="173">
        <v>19.899999999999999</v>
      </c>
      <c r="V64" s="173">
        <v>19.899999999999999</v>
      </c>
      <c r="W64" s="173">
        <v>19.899999999999999</v>
      </c>
      <c r="X64" s="173">
        <v>19.899999999999999</v>
      </c>
      <c r="Y64" s="173"/>
      <c r="Z64" s="173">
        <v>19.899999999999999</v>
      </c>
      <c r="AA64" s="173"/>
      <c r="AB64" s="173">
        <v>19.899999999999999</v>
      </c>
      <c r="AC64" s="173">
        <v>19.899999999999999</v>
      </c>
      <c r="AD64" s="173">
        <v>19.899999999999999</v>
      </c>
      <c r="AE64" s="173">
        <v>19.899999999999999</v>
      </c>
      <c r="AF64" s="173">
        <v>29.849999999999998</v>
      </c>
      <c r="AG64" s="173">
        <v>79.599999999999994</v>
      </c>
      <c r="AH64" s="173">
        <v>19.899999999999999</v>
      </c>
      <c r="AI64" s="173">
        <v>18.899999999999999</v>
      </c>
      <c r="AJ64" s="173">
        <v>19.899999999999999</v>
      </c>
      <c r="AK64" s="173">
        <v>19.899999999999999</v>
      </c>
      <c r="AL64" s="173">
        <v>19.899999999999999</v>
      </c>
      <c r="AM64" s="173">
        <v>69.650000000000006</v>
      </c>
      <c r="AN64" s="173">
        <v>79.599999999999994</v>
      </c>
      <c r="AO64" s="173">
        <v>9.9499999999999993</v>
      </c>
      <c r="AP64" s="173">
        <v>19.899999999999999</v>
      </c>
      <c r="AQ64" s="173">
        <v>19.899999999999999</v>
      </c>
      <c r="AR64" s="173">
        <v>19.899999999999999</v>
      </c>
      <c r="AS64" s="173">
        <v>19.899999999999999</v>
      </c>
      <c r="AT64" s="173">
        <v>79.599999999999994</v>
      </c>
      <c r="AU64" s="173">
        <v>914.39999999999975</v>
      </c>
    </row>
    <row r="65" spans="15:47" x14ac:dyDescent="0.3">
      <c r="O65" t="s">
        <v>5152</v>
      </c>
      <c r="P65" s="173">
        <v>19.899999999999999</v>
      </c>
      <c r="Q65" s="173">
        <v>19.899999999999999</v>
      </c>
      <c r="R65" s="173">
        <v>79.599999999999994</v>
      </c>
      <c r="S65" s="173">
        <v>79.599999999999994</v>
      </c>
      <c r="T65" s="173"/>
      <c r="U65" s="173">
        <v>19.899999999999999</v>
      </c>
      <c r="V65" s="173">
        <v>19.899999999999999</v>
      </c>
      <c r="W65" s="173"/>
      <c r="X65" s="173">
        <v>9.9499999999999993</v>
      </c>
      <c r="Y65" s="173"/>
      <c r="Z65" s="173">
        <v>39.799999999999997</v>
      </c>
      <c r="AA65" s="173">
        <v>19.899999999999999</v>
      </c>
      <c r="AB65" s="173"/>
      <c r="AC65" s="173"/>
      <c r="AD65" s="173">
        <v>9.9499999999999993</v>
      </c>
      <c r="AE65" s="173">
        <v>19.899999999999999</v>
      </c>
      <c r="AF65" s="173">
        <v>79.599999999999994</v>
      </c>
      <c r="AG65" s="173">
        <v>79.599999999999994</v>
      </c>
      <c r="AH65" s="173">
        <v>9.9499999999999993</v>
      </c>
      <c r="AI65" s="173">
        <v>19.899999999999999</v>
      </c>
      <c r="AJ65" s="173">
        <v>19.899999999999999</v>
      </c>
      <c r="AK65" s="173">
        <v>19.899999999999999</v>
      </c>
      <c r="AL65" s="173">
        <v>9.9499999999999993</v>
      </c>
      <c r="AM65" s="173">
        <v>29.849999999999998</v>
      </c>
      <c r="AN65" s="173">
        <v>79.599999999999994</v>
      </c>
      <c r="AO65" s="173">
        <v>9.9499999999999993</v>
      </c>
      <c r="AP65" s="173">
        <v>19.899999999999999</v>
      </c>
      <c r="AQ65" s="173"/>
      <c r="AR65" s="173"/>
      <c r="AS65" s="173"/>
      <c r="AT65" s="173">
        <v>79.599999999999994</v>
      </c>
      <c r="AU65" s="173">
        <v>796.00000000000011</v>
      </c>
    </row>
    <row r="66" spans="15:47" x14ac:dyDescent="0.3">
      <c r="O66" t="s">
        <v>5153</v>
      </c>
      <c r="P66" s="173">
        <v>19.989999999999998</v>
      </c>
      <c r="Q66" s="173">
        <v>19.989999999999998</v>
      </c>
      <c r="R66" s="173">
        <v>79.959999999999994</v>
      </c>
      <c r="S66" s="173">
        <v>79.959999999999994</v>
      </c>
      <c r="T66" s="173"/>
      <c r="U66" s="173">
        <v>19.989999999999998</v>
      </c>
      <c r="V66" s="173"/>
      <c r="W66" s="173">
        <v>19.989999999999998</v>
      </c>
      <c r="X66" s="173">
        <v>10</v>
      </c>
      <c r="Y66" s="173">
        <v>10</v>
      </c>
      <c r="Z66" s="173"/>
      <c r="AA66" s="173">
        <v>19.989999999999998</v>
      </c>
      <c r="AB66" s="173"/>
      <c r="AC66" s="173">
        <v>19.989999999999998</v>
      </c>
      <c r="AD66" s="173"/>
      <c r="AE66" s="173">
        <v>19.989999999999998</v>
      </c>
      <c r="AF66" s="173"/>
      <c r="AG66" s="173">
        <v>79.959999999999994</v>
      </c>
      <c r="AH66" s="173">
        <v>19.989999999999998</v>
      </c>
      <c r="AI66" s="173">
        <v>19.989999999999998</v>
      </c>
      <c r="AJ66" s="173"/>
      <c r="AK66" s="173"/>
      <c r="AL66" s="173">
        <v>19.989999999999998</v>
      </c>
      <c r="AM66" s="173">
        <v>20</v>
      </c>
      <c r="AN66" s="173">
        <v>79.959999999999994</v>
      </c>
      <c r="AO66" s="173">
        <v>10</v>
      </c>
      <c r="AP66" s="173"/>
      <c r="AQ66" s="173">
        <v>19.989999999999998</v>
      </c>
      <c r="AR66" s="173"/>
      <c r="AS66" s="173">
        <v>19.989999999999998</v>
      </c>
      <c r="AT66" s="173">
        <v>79.959999999999994</v>
      </c>
      <c r="AU66" s="173">
        <v>689.68000000000006</v>
      </c>
    </row>
    <row r="67" spans="15:47" x14ac:dyDescent="0.3">
      <c r="O67" t="s">
        <v>5154</v>
      </c>
      <c r="P67" s="173"/>
      <c r="Q67" s="173"/>
      <c r="R67" s="173"/>
      <c r="S67" s="173"/>
      <c r="T67" s="173"/>
      <c r="U67" s="173"/>
      <c r="V67" s="173"/>
      <c r="W67" s="173"/>
      <c r="X67" s="173"/>
      <c r="Y67" s="173">
        <v>9.8000000000000007</v>
      </c>
      <c r="Z67" s="173"/>
      <c r="AA67" s="173"/>
      <c r="AB67" s="173">
        <v>9.8000000000000007</v>
      </c>
      <c r="AC67" s="173">
        <v>9.8000000000000007</v>
      </c>
      <c r="AD67" s="173"/>
      <c r="AE67" s="173"/>
      <c r="AF67" s="173"/>
      <c r="AG67" s="173"/>
      <c r="AH67" s="173"/>
      <c r="AI67" s="173">
        <v>19.600000000000001</v>
      </c>
      <c r="AJ67" s="173"/>
      <c r="AK67" s="173">
        <v>9.8000000000000007</v>
      </c>
      <c r="AL67" s="173"/>
      <c r="AM67" s="173">
        <v>9.8000000000000007</v>
      </c>
      <c r="AN67" s="173">
        <v>19.600000000000001</v>
      </c>
      <c r="AO67" s="173"/>
      <c r="AP67" s="173"/>
      <c r="AQ67" s="173">
        <v>9.8000000000000007</v>
      </c>
      <c r="AR67" s="173"/>
      <c r="AS67" s="173"/>
      <c r="AT67" s="173">
        <v>9.8000000000000007</v>
      </c>
      <c r="AU67" s="173">
        <v>107.79999999999998</v>
      </c>
    </row>
    <row r="68" spans="15:47" x14ac:dyDescent="0.3">
      <c r="O68" t="s">
        <v>5155</v>
      </c>
      <c r="P68" s="173">
        <v>5.8</v>
      </c>
      <c r="Q68" s="173">
        <v>11.6</v>
      </c>
      <c r="R68" s="173"/>
      <c r="S68" s="173">
        <v>11.6</v>
      </c>
      <c r="T68" s="173"/>
      <c r="U68" s="173">
        <v>11.6</v>
      </c>
      <c r="V68" s="173">
        <v>5.8</v>
      </c>
      <c r="W68" s="173">
        <v>11.6</v>
      </c>
      <c r="X68" s="173">
        <v>5.8</v>
      </c>
      <c r="Y68" s="173"/>
      <c r="Z68" s="173">
        <v>5.8</v>
      </c>
      <c r="AA68" s="173"/>
      <c r="AB68" s="173">
        <v>5.8</v>
      </c>
      <c r="AC68" s="173">
        <v>5.8</v>
      </c>
      <c r="AD68" s="173"/>
      <c r="AE68" s="173"/>
      <c r="AF68" s="173">
        <v>5.8</v>
      </c>
      <c r="AG68" s="173">
        <v>5.8</v>
      </c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>
        <v>5.8</v>
      </c>
      <c r="AU68" s="173">
        <v>98.59999999999998</v>
      </c>
    </row>
    <row r="69" spans="15:47" x14ac:dyDescent="0.3">
      <c r="O69" t="s">
        <v>5156</v>
      </c>
      <c r="P69" s="173">
        <v>11.6</v>
      </c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>
        <v>11.6</v>
      </c>
      <c r="AG69" s="173">
        <v>5.8</v>
      </c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>
        <v>29</v>
      </c>
    </row>
    <row r="70" spans="15:47" x14ac:dyDescent="0.3">
      <c r="O70" t="s">
        <v>5157</v>
      </c>
      <c r="P70" s="173">
        <v>114.40000000000003</v>
      </c>
      <c r="Q70" s="173">
        <v>586.69999999999982</v>
      </c>
      <c r="R70" s="173">
        <v>770.14999999999986</v>
      </c>
      <c r="S70" s="173">
        <v>521.06999999999994</v>
      </c>
      <c r="T70" s="173">
        <v>455.61999999999978</v>
      </c>
      <c r="U70" s="173">
        <v>282.89999999999981</v>
      </c>
      <c r="V70" s="173">
        <v>305.79999999999995</v>
      </c>
      <c r="W70" s="173">
        <v>198.63999999999987</v>
      </c>
      <c r="X70" s="173">
        <v>285.54999999999978</v>
      </c>
      <c r="Y70" s="173">
        <v>601.94999999999993</v>
      </c>
      <c r="Z70" s="173">
        <v>502.65</v>
      </c>
      <c r="AA70" s="173">
        <v>260.09999999999991</v>
      </c>
      <c r="AB70" s="173">
        <v>286.04999999999978</v>
      </c>
      <c r="AC70" s="173">
        <v>351.27000000000004</v>
      </c>
      <c r="AD70" s="173">
        <v>287.0999999999998</v>
      </c>
      <c r="AE70" s="173">
        <v>503.9999999999996</v>
      </c>
      <c r="AF70" s="173">
        <v>801.89999999999986</v>
      </c>
      <c r="AG70" s="173">
        <v>541.99999999999977</v>
      </c>
      <c r="AH70" s="173">
        <v>431.53999999999991</v>
      </c>
      <c r="AI70" s="173">
        <v>281.39999999999986</v>
      </c>
      <c r="AJ70" s="173">
        <v>249.14999999999989</v>
      </c>
      <c r="AK70" s="173">
        <v>230.99999999999997</v>
      </c>
      <c r="AL70" s="173">
        <v>446.39999999999969</v>
      </c>
      <c r="AM70" s="173">
        <v>494.14999999999947</v>
      </c>
      <c r="AN70" s="173">
        <v>362.78999999999974</v>
      </c>
      <c r="AO70" s="173">
        <v>365.19999999999976</v>
      </c>
      <c r="AP70" s="173">
        <v>207.49999999999991</v>
      </c>
      <c r="AQ70" s="173">
        <v>270.49999999999989</v>
      </c>
      <c r="AR70" s="173">
        <v>230.9499999999999</v>
      </c>
      <c r="AS70" s="173">
        <v>369.29999999999967</v>
      </c>
      <c r="AT70" s="173">
        <v>602.79999999999939</v>
      </c>
      <c r="AU70" s="173">
        <v>12200.529999999995</v>
      </c>
    </row>
    <row r="71" spans="15:47" x14ac:dyDescent="0.3">
      <c r="O71" t="s">
        <v>5158</v>
      </c>
      <c r="P71" s="173">
        <v>114.40000000000003</v>
      </c>
      <c r="Q71" s="173">
        <v>499.19999999999976</v>
      </c>
      <c r="R71" s="173">
        <v>426.39999999999981</v>
      </c>
      <c r="S71" s="173">
        <v>339.82</v>
      </c>
      <c r="T71" s="173">
        <v>230.61999999999981</v>
      </c>
      <c r="U71" s="173">
        <v>270.39999999999981</v>
      </c>
      <c r="V71" s="173">
        <v>280.79999999999995</v>
      </c>
      <c r="W71" s="173">
        <v>198.63999999999987</v>
      </c>
      <c r="X71" s="173">
        <v>241.79999999999978</v>
      </c>
      <c r="Y71" s="173">
        <v>408.19999999999993</v>
      </c>
      <c r="Z71" s="173">
        <v>296.39999999999998</v>
      </c>
      <c r="AA71" s="173">
        <v>197.59999999999988</v>
      </c>
      <c r="AB71" s="173">
        <v>254.79999999999978</v>
      </c>
      <c r="AC71" s="173">
        <v>345.02000000000004</v>
      </c>
      <c r="AD71" s="173">
        <v>249.59999999999977</v>
      </c>
      <c r="AE71" s="173">
        <v>428.9999999999996</v>
      </c>
      <c r="AF71" s="173">
        <v>439.39999999999992</v>
      </c>
      <c r="AG71" s="173">
        <v>441.99999999999983</v>
      </c>
      <c r="AH71" s="173">
        <v>306.53999999999991</v>
      </c>
      <c r="AI71" s="173">
        <v>231.39999999999984</v>
      </c>
      <c r="AJ71" s="173">
        <v>205.39999999999989</v>
      </c>
      <c r="AK71" s="173">
        <v>155.99999999999997</v>
      </c>
      <c r="AL71" s="173">
        <v>296.39999999999969</v>
      </c>
      <c r="AM71" s="173">
        <v>400.39999999999947</v>
      </c>
      <c r="AN71" s="173">
        <v>306.53999999999974</v>
      </c>
      <c r="AO71" s="173">
        <v>265.19999999999976</v>
      </c>
      <c r="AP71" s="173">
        <v>194.99999999999991</v>
      </c>
      <c r="AQ71" s="173">
        <v>207.99999999999989</v>
      </c>
      <c r="AR71" s="173">
        <v>187.1999999999999</v>
      </c>
      <c r="AS71" s="173">
        <v>306.79999999999967</v>
      </c>
      <c r="AT71" s="173">
        <v>527.79999999999939</v>
      </c>
      <c r="AU71" s="173">
        <v>9256.7799999999952</v>
      </c>
    </row>
    <row r="72" spans="15:47" x14ac:dyDescent="0.3">
      <c r="O72" t="s">
        <v>5159</v>
      </c>
      <c r="P72" s="173"/>
      <c r="Q72" s="173">
        <v>87.5</v>
      </c>
      <c r="R72" s="173">
        <v>343.75</v>
      </c>
      <c r="S72" s="173">
        <v>181.25</v>
      </c>
      <c r="T72" s="173">
        <v>225</v>
      </c>
      <c r="U72" s="173">
        <v>12.5</v>
      </c>
      <c r="V72" s="173">
        <v>25</v>
      </c>
      <c r="W72" s="173"/>
      <c r="X72" s="173">
        <v>43.75</v>
      </c>
      <c r="Y72" s="173">
        <v>193.75</v>
      </c>
      <c r="Z72" s="173">
        <v>206.25</v>
      </c>
      <c r="AA72" s="173">
        <v>62.5</v>
      </c>
      <c r="AB72" s="173">
        <v>31.25</v>
      </c>
      <c r="AC72" s="173">
        <v>6.25</v>
      </c>
      <c r="AD72" s="173">
        <v>37.5</v>
      </c>
      <c r="AE72" s="173">
        <v>75</v>
      </c>
      <c r="AF72" s="173">
        <v>362.5</v>
      </c>
      <c r="AG72" s="173">
        <v>100</v>
      </c>
      <c r="AH72" s="173">
        <v>125</v>
      </c>
      <c r="AI72" s="173">
        <v>50</v>
      </c>
      <c r="AJ72" s="173">
        <v>43.75</v>
      </c>
      <c r="AK72" s="173">
        <v>75</v>
      </c>
      <c r="AL72" s="173">
        <v>150</v>
      </c>
      <c r="AM72" s="173">
        <v>93.75</v>
      </c>
      <c r="AN72" s="173">
        <v>56.25</v>
      </c>
      <c r="AO72" s="173">
        <v>100</v>
      </c>
      <c r="AP72" s="173">
        <v>12.5</v>
      </c>
      <c r="AQ72" s="173">
        <v>62.5</v>
      </c>
      <c r="AR72" s="173">
        <v>43.75</v>
      </c>
      <c r="AS72" s="173">
        <v>62.5</v>
      </c>
      <c r="AT72" s="173">
        <v>75</v>
      </c>
      <c r="AU72" s="173">
        <v>2943.75</v>
      </c>
    </row>
    <row r="73" spans="15:47" x14ac:dyDescent="0.3">
      <c r="O73" t="s">
        <v>5160</v>
      </c>
      <c r="P73" s="173">
        <v>129.9</v>
      </c>
      <c r="Q73" s="173">
        <v>120.9</v>
      </c>
      <c r="R73" s="173">
        <v>55.5</v>
      </c>
      <c r="S73" s="173">
        <v>192.3</v>
      </c>
      <c r="T73" s="173">
        <v>94.2</v>
      </c>
      <c r="U73" s="173">
        <v>45.6</v>
      </c>
      <c r="V73" s="173">
        <v>32.700000000000003</v>
      </c>
      <c r="W73" s="173">
        <v>78.300000000000011</v>
      </c>
      <c r="X73" s="173">
        <v>45.6</v>
      </c>
      <c r="Y73" s="173">
        <v>9.9</v>
      </c>
      <c r="Z73" s="173">
        <v>152.70000000000002</v>
      </c>
      <c r="AA73" s="173">
        <v>68.400000000000006</v>
      </c>
      <c r="AB73" s="173">
        <v>48.6</v>
      </c>
      <c r="AC73" s="173">
        <v>45.6</v>
      </c>
      <c r="AD73" s="173">
        <v>42.6</v>
      </c>
      <c r="AE73" s="173">
        <v>78.300000000000011</v>
      </c>
      <c r="AF73" s="173">
        <v>91.2</v>
      </c>
      <c r="AG73" s="173">
        <v>85.2</v>
      </c>
      <c r="AH73" s="173">
        <v>19.8</v>
      </c>
      <c r="AI73" s="173">
        <v>78.300000000000011</v>
      </c>
      <c r="AJ73" s="173">
        <v>22.8</v>
      </c>
      <c r="AK73" s="173">
        <v>29.700000000000003</v>
      </c>
      <c r="AL73" s="173">
        <v>42.6</v>
      </c>
      <c r="AM73" s="173">
        <v>117</v>
      </c>
      <c r="AN73" s="173">
        <v>98.1</v>
      </c>
      <c r="AO73" s="173">
        <v>133.80000000000001</v>
      </c>
      <c r="AP73" s="173">
        <v>104.1</v>
      </c>
      <c r="AQ73" s="173">
        <v>101.1</v>
      </c>
      <c r="AR73" s="173">
        <v>94.2</v>
      </c>
      <c r="AS73" s="173">
        <v>58.5</v>
      </c>
      <c r="AT73" s="173">
        <v>155.70000000000002</v>
      </c>
      <c r="AU73" s="173">
        <v>2473.1999999999998</v>
      </c>
    </row>
    <row r="74" spans="15:47" x14ac:dyDescent="0.3">
      <c r="O74" t="s">
        <v>5161</v>
      </c>
      <c r="P74" s="173">
        <v>90.300000000000011</v>
      </c>
      <c r="Q74" s="173">
        <v>51.6</v>
      </c>
      <c r="R74" s="173">
        <v>25.8</v>
      </c>
      <c r="S74" s="173">
        <v>103.20000000000002</v>
      </c>
      <c r="T74" s="173">
        <v>64.5</v>
      </c>
      <c r="U74" s="173">
        <v>25.8</v>
      </c>
      <c r="V74" s="173">
        <v>12.9</v>
      </c>
      <c r="W74" s="173">
        <v>38.700000000000003</v>
      </c>
      <c r="X74" s="173">
        <v>25.8</v>
      </c>
      <c r="Y74" s="173"/>
      <c r="Z74" s="173">
        <v>103.20000000000002</v>
      </c>
      <c r="AA74" s="173">
        <v>38.700000000000003</v>
      </c>
      <c r="AB74" s="173">
        <v>38.700000000000003</v>
      </c>
      <c r="AC74" s="173">
        <v>25.8</v>
      </c>
      <c r="AD74" s="173">
        <v>12.9</v>
      </c>
      <c r="AE74" s="173">
        <v>38.700000000000003</v>
      </c>
      <c r="AF74" s="173">
        <v>51.6</v>
      </c>
      <c r="AG74" s="173">
        <v>25.8</v>
      </c>
      <c r="AH74" s="173"/>
      <c r="AI74" s="173">
        <v>38.700000000000003</v>
      </c>
      <c r="AJ74" s="173">
        <v>12.9</v>
      </c>
      <c r="AK74" s="173"/>
      <c r="AL74" s="173">
        <v>12.9</v>
      </c>
      <c r="AM74" s="173">
        <v>77.400000000000006</v>
      </c>
      <c r="AN74" s="173">
        <v>38.700000000000003</v>
      </c>
      <c r="AO74" s="173">
        <v>64.5</v>
      </c>
      <c r="AP74" s="173">
        <v>64.5</v>
      </c>
      <c r="AQ74" s="173">
        <v>51.6</v>
      </c>
      <c r="AR74" s="173">
        <v>64.5</v>
      </c>
      <c r="AS74" s="173">
        <v>38.700000000000003</v>
      </c>
      <c r="AT74" s="173">
        <v>116.10000000000002</v>
      </c>
      <c r="AU74" s="173">
        <v>1354.5</v>
      </c>
    </row>
    <row r="75" spans="15:47" x14ac:dyDescent="0.3">
      <c r="O75" t="s">
        <v>5162</v>
      </c>
      <c r="P75" s="173">
        <v>39.6</v>
      </c>
      <c r="Q75" s="173">
        <v>69.3</v>
      </c>
      <c r="R75" s="173">
        <v>29.700000000000003</v>
      </c>
      <c r="S75" s="173">
        <v>89.100000000000009</v>
      </c>
      <c r="T75" s="173">
        <v>29.700000000000003</v>
      </c>
      <c r="U75" s="173">
        <v>19.8</v>
      </c>
      <c r="V75" s="173">
        <v>19.8</v>
      </c>
      <c r="W75" s="173">
        <v>39.6</v>
      </c>
      <c r="X75" s="173">
        <v>19.8</v>
      </c>
      <c r="Y75" s="173">
        <v>9.9</v>
      </c>
      <c r="Z75" s="173">
        <v>49.5</v>
      </c>
      <c r="AA75" s="173">
        <v>29.700000000000003</v>
      </c>
      <c r="AB75" s="173">
        <v>9.9</v>
      </c>
      <c r="AC75" s="173">
        <v>19.8</v>
      </c>
      <c r="AD75" s="173">
        <v>29.700000000000003</v>
      </c>
      <c r="AE75" s="173">
        <v>39.6</v>
      </c>
      <c r="AF75" s="173">
        <v>39.6</v>
      </c>
      <c r="AG75" s="173">
        <v>59.4</v>
      </c>
      <c r="AH75" s="173">
        <v>19.8</v>
      </c>
      <c r="AI75" s="173">
        <v>39.6</v>
      </c>
      <c r="AJ75" s="173">
        <v>9.9</v>
      </c>
      <c r="AK75" s="173">
        <v>29.700000000000003</v>
      </c>
      <c r="AL75" s="173">
        <v>29.700000000000003</v>
      </c>
      <c r="AM75" s="173">
        <v>39.6</v>
      </c>
      <c r="AN75" s="173">
        <v>59.4</v>
      </c>
      <c r="AO75" s="173">
        <v>69.3</v>
      </c>
      <c r="AP75" s="173">
        <v>39.6</v>
      </c>
      <c r="AQ75" s="173">
        <v>49.5</v>
      </c>
      <c r="AR75" s="173">
        <v>29.700000000000003</v>
      </c>
      <c r="AS75" s="173">
        <v>19.8</v>
      </c>
      <c r="AT75" s="173">
        <v>39.6</v>
      </c>
      <c r="AU75" s="173">
        <v>1118.6999999999998</v>
      </c>
    </row>
    <row r="76" spans="15:47" x14ac:dyDescent="0.3">
      <c r="O76" t="s">
        <v>5163</v>
      </c>
      <c r="P76" s="173">
        <v>179</v>
      </c>
      <c r="Q76" s="173">
        <v>146</v>
      </c>
      <c r="R76" s="173">
        <v>78.5</v>
      </c>
      <c r="S76" s="173">
        <v>81</v>
      </c>
      <c r="T76" s="173">
        <v>111</v>
      </c>
      <c r="U76" s="173">
        <v>95.5</v>
      </c>
      <c r="V76" s="173">
        <v>60.5</v>
      </c>
      <c r="W76" s="173">
        <v>91.5</v>
      </c>
      <c r="X76" s="173">
        <v>66</v>
      </c>
      <c r="Y76" s="173">
        <v>107</v>
      </c>
      <c r="Z76" s="173">
        <v>70.5</v>
      </c>
      <c r="AA76" s="173">
        <v>78</v>
      </c>
      <c r="AB76" s="173">
        <v>69.039999999999992</v>
      </c>
      <c r="AC76" s="173">
        <v>40</v>
      </c>
      <c r="AD76" s="173">
        <v>39</v>
      </c>
      <c r="AE76" s="173">
        <v>47.5</v>
      </c>
      <c r="AF76" s="173">
        <v>104</v>
      </c>
      <c r="AG76" s="173">
        <v>137</v>
      </c>
      <c r="AH76" s="173">
        <v>41.5</v>
      </c>
      <c r="AI76" s="173">
        <v>40</v>
      </c>
      <c r="AJ76" s="173">
        <v>38.5</v>
      </c>
      <c r="AK76" s="173">
        <v>54.5</v>
      </c>
      <c r="AL76" s="173">
        <v>76.5</v>
      </c>
      <c r="AM76" s="173">
        <v>80.5</v>
      </c>
      <c r="AN76" s="173">
        <v>60.5</v>
      </c>
      <c r="AO76" s="173">
        <v>34.5</v>
      </c>
      <c r="AP76" s="173">
        <v>49.5</v>
      </c>
      <c r="AQ76" s="173">
        <v>48.5</v>
      </c>
      <c r="AR76" s="173">
        <v>66</v>
      </c>
      <c r="AS76" s="173">
        <v>38.5</v>
      </c>
      <c r="AT76" s="173">
        <v>70</v>
      </c>
      <c r="AU76" s="173">
        <v>2300.04</v>
      </c>
    </row>
    <row r="77" spans="15:47" x14ac:dyDescent="0.3">
      <c r="O77" t="s">
        <v>5164</v>
      </c>
      <c r="P77" s="173">
        <v>99</v>
      </c>
      <c r="Q77" s="173">
        <v>72</v>
      </c>
      <c r="R77" s="173">
        <v>22.5</v>
      </c>
      <c r="S77" s="173">
        <v>27</v>
      </c>
      <c r="T77" s="173">
        <v>27</v>
      </c>
      <c r="U77" s="173">
        <v>13.5</v>
      </c>
      <c r="V77" s="173">
        <v>22.5</v>
      </c>
      <c r="W77" s="173">
        <v>31.5</v>
      </c>
      <c r="X77" s="173">
        <v>36</v>
      </c>
      <c r="Y77" s="173">
        <v>27</v>
      </c>
      <c r="Z77" s="173">
        <v>22.5</v>
      </c>
      <c r="AA77" s="173">
        <v>18</v>
      </c>
      <c r="AB77" s="173">
        <v>13.04</v>
      </c>
      <c r="AC77" s="173">
        <v>18</v>
      </c>
      <c r="AD77" s="173">
        <v>9</v>
      </c>
      <c r="AE77" s="173">
        <v>13.5</v>
      </c>
      <c r="AF77" s="173">
        <v>36</v>
      </c>
      <c r="AG77" s="173">
        <v>27</v>
      </c>
      <c r="AH77" s="173">
        <v>13.5</v>
      </c>
      <c r="AI77" s="173">
        <v>18</v>
      </c>
      <c r="AJ77" s="173">
        <v>22.5</v>
      </c>
      <c r="AK77" s="173">
        <v>22.5</v>
      </c>
      <c r="AL77" s="173">
        <v>40.5</v>
      </c>
      <c r="AM77" s="173">
        <v>22.5</v>
      </c>
      <c r="AN77" s="173">
        <v>22.5</v>
      </c>
      <c r="AO77" s="173">
        <v>4.5</v>
      </c>
      <c r="AP77" s="173">
        <v>13.5</v>
      </c>
      <c r="AQ77" s="173">
        <v>22.5</v>
      </c>
      <c r="AR77" s="173">
        <v>18</v>
      </c>
      <c r="AS77" s="173">
        <v>4.5</v>
      </c>
      <c r="AT77" s="173">
        <v>18</v>
      </c>
      <c r="AU77" s="173">
        <v>778.04</v>
      </c>
    </row>
    <row r="78" spans="15:47" x14ac:dyDescent="0.3">
      <c r="O78" t="s">
        <v>5165</v>
      </c>
      <c r="P78" s="173">
        <v>20</v>
      </c>
      <c r="Q78" s="173">
        <v>28</v>
      </c>
      <c r="R78" s="173">
        <v>12</v>
      </c>
      <c r="S78" s="173">
        <v>28</v>
      </c>
      <c r="T78" s="173">
        <v>28</v>
      </c>
      <c r="U78" s="173">
        <v>16</v>
      </c>
      <c r="V78" s="173">
        <v>16</v>
      </c>
      <c r="W78" s="173">
        <v>12</v>
      </c>
      <c r="X78" s="173">
        <v>8</v>
      </c>
      <c r="Y78" s="173">
        <v>36</v>
      </c>
      <c r="Z78" s="173"/>
      <c r="AA78" s="173">
        <v>12</v>
      </c>
      <c r="AB78" s="173">
        <v>8</v>
      </c>
      <c r="AC78" s="173">
        <v>4</v>
      </c>
      <c r="AD78" s="173">
        <v>8</v>
      </c>
      <c r="AE78" s="173">
        <v>8</v>
      </c>
      <c r="AF78" s="173">
        <v>24</v>
      </c>
      <c r="AG78" s="173">
        <v>24</v>
      </c>
      <c r="AH78" s="173">
        <v>8</v>
      </c>
      <c r="AI78" s="173">
        <v>4</v>
      </c>
      <c r="AJ78" s="173"/>
      <c r="AK78" s="173">
        <v>4</v>
      </c>
      <c r="AL78" s="173">
        <v>8</v>
      </c>
      <c r="AM78" s="173">
        <v>16</v>
      </c>
      <c r="AN78" s="173">
        <v>4</v>
      </c>
      <c r="AO78" s="173">
        <v>12</v>
      </c>
      <c r="AP78" s="173">
        <v>8</v>
      </c>
      <c r="AQ78" s="173">
        <v>4</v>
      </c>
      <c r="AR78" s="173">
        <v>24</v>
      </c>
      <c r="AS78" s="173">
        <v>8</v>
      </c>
      <c r="AT78" s="173">
        <v>24</v>
      </c>
      <c r="AU78" s="173">
        <v>416</v>
      </c>
    </row>
    <row r="79" spans="15:47" x14ac:dyDescent="0.3">
      <c r="O79" t="s">
        <v>5166</v>
      </c>
      <c r="P79" s="173">
        <v>40</v>
      </c>
      <c r="Q79" s="173">
        <v>16</v>
      </c>
      <c r="R79" s="173">
        <v>24</v>
      </c>
      <c r="S79" s="173">
        <v>16</v>
      </c>
      <c r="T79" s="173">
        <v>16</v>
      </c>
      <c r="U79" s="173">
        <v>36</v>
      </c>
      <c r="V79" s="173">
        <v>12</v>
      </c>
      <c r="W79" s="173">
        <v>8</v>
      </c>
      <c r="X79" s="173">
        <v>12</v>
      </c>
      <c r="Y79" s="173">
        <v>24</v>
      </c>
      <c r="Z79" s="173">
        <v>8</v>
      </c>
      <c r="AA79" s="173">
        <v>8</v>
      </c>
      <c r="AB79" s="173">
        <v>8</v>
      </c>
      <c r="AC79" s="173">
        <v>8</v>
      </c>
      <c r="AD79" s="173">
        <v>12</v>
      </c>
      <c r="AE79" s="173">
        <v>16</v>
      </c>
      <c r="AF79" s="173">
        <v>4</v>
      </c>
      <c r="AG79" s="173">
        <v>16</v>
      </c>
      <c r="AH79" s="173"/>
      <c r="AI79" s="173">
        <v>8</v>
      </c>
      <c r="AJ79" s="173">
        <v>16</v>
      </c>
      <c r="AK79" s="173">
        <v>8</v>
      </c>
      <c r="AL79" s="173">
        <v>8</v>
      </c>
      <c r="AM79" s="173">
        <v>12</v>
      </c>
      <c r="AN79" s="173">
        <v>4</v>
      </c>
      <c r="AO79" s="173">
        <v>8</v>
      </c>
      <c r="AP79" s="173">
        <v>8</v>
      </c>
      <c r="AQ79" s="173">
        <v>12</v>
      </c>
      <c r="AR79" s="173">
        <v>4</v>
      </c>
      <c r="AS79" s="173">
        <v>16</v>
      </c>
      <c r="AT79" s="173">
        <v>8</v>
      </c>
      <c r="AU79" s="173">
        <v>396</v>
      </c>
    </row>
    <row r="80" spans="15:47" x14ac:dyDescent="0.3">
      <c r="O80" t="s">
        <v>5167</v>
      </c>
      <c r="P80" s="173">
        <v>10</v>
      </c>
      <c r="Q80" s="173">
        <v>20</v>
      </c>
      <c r="R80" s="173">
        <v>20</v>
      </c>
      <c r="S80" s="173"/>
      <c r="T80" s="173">
        <v>20</v>
      </c>
      <c r="U80" s="173">
        <v>10</v>
      </c>
      <c r="V80" s="173"/>
      <c r="W80" s="173">
        <v>10</v>
      </c>
      <c r="X80" s="173">
        <v>10</v>
      </c>
      <c r="Y80" s="173">
        <v>10</v>
      </c>
      <c r="Z80" s="173">
        <v>10</v>
      </c>
      <c r="AA80" s="173">
        <v>20</v>
      </c>
      <c r="AB80" s="173">
        <v>10</v>
      </c>
      <c r="AC80" s="173">
        <v>10</v>
      </c>
      <c r="AD80" s="173"/>
      <c r="AE80" s="173"/>
      <c r="AF80" s="173">
        <v>30</v>
      </c>
      <c r="AG80" s="173">
        <v>40</v>
      </c>
      <c r="AH80" s="173">
        <v>20</v>
      </c>
      <c r="AI80" s="173">
        <v>10</v>
      </c>
      <c r="AJ80" s="173"/>
      <c r="AK80" s="173">
        <v>10</v>
      </c>
      <c r="AL80" s="173">
        <v>10</v>
      </c>
      <c r="AM80" s="173">
        <v>20</v>
      </c>
      <c r="AN80" s="173">
        <v>30</v>
      </c>
      <c r="AO80" s="173">
        <v>10</v>
      </c>
      <c r="AP80" s="173">
        <v>10</v>
      </c>
      <c r="AQ80" s="173">
        <v>10</v>
      </c>
      <c r="AR80" s="173">
        <v>10</v>
      </c>
      <c r="AS80" s="173"/>
      <c r="AT80" s="173">
        <v>10</v>
      </c>
      <c r="AU80" s="173">
        <v>380</v>
      </c>
    </row>
    <row r="81" spans="15:47" x14ac:dyDescent="0.3">
      <c r="O81" t="s">
        <v>5168</v>
      </c>
      <c r="P81" s="173">
        <v>10</v>
      </c>
      <c r="Q81" s="173">
        <v>10</v>
      </c>
      <c r="R81" s="173"/>
      <c r="S81" s="173">
        <v>10</v>
      </c>
      <c r="T81" s="173">
        <v>20</v>
      </c>
      <c r="U81" s="173">
        <v>20</v>
      </c>
      <c r="V81" s="173">
        <v>10</v>
      </c>
      <c r="W81" s="173">
        <v>30</v>
      </c>
      <c r="X81" s="173"/>
      <c r="Y81" s="173">
        <v>10</v>
      </c>
      <c r="Z81" s="173">
        <v>30</v>
      </c>
      <c r="AA81" s="173">
        <v>20</v>
      </c>
      <c r="AB81" s="173">
        <v>30</v>
      </c>
      <c r="AC81" s="173"/>
      <c r="AD81" s="173">
        <v>10</v>
      </c>
      <c r="AE81" s="173">
        <v>10</v>
      </c>
      <c r="AF81" s="173">
        <v>10</v>
      </c>
      <c r="AG81" s="173">
        <v>30</v>
      </c>
      <c r="AH81" s="173"/>
      <c r="AI81" s="173"/>
      <c r="AJ81" s="173"/>
      <c r="AK81" s="173">
        <v>10</v>
      </c>
      <c r="AL81" s="173">
        <v>10</v>
      </c>
      <c r="AM81" s="173">
        <v>10</v>
      </c>
      <c r="AN81" s="173"/>
      <c r="AO81" s="173"/>
      <c r="AP81" s="173">
        <v>10</v>
      </c>
      <c r="AQ81" s="173"/>
      <c r="AR81" s="173">
        <v>10</v>
      </c>
      <c r="AS81" s="173">
        <v>10</v>
      </c>
      <c r="AT81" s="173">
        <v>10</v>
      </c>
      <c r="AU81" s="173">
        <v>330</v>
      </c>
    </row>
    <row r="82" spans="15:47" x14ac:dyDescent="0.3">
      <c r="O82" t="s">
        <v>5169</v>
      </c>
      <c r="P82" s="173">
        <v>195</v>
      </c>
      <c r="Q82" s="173">
        <v>120</v>
      </c>
      <c r="R82" s="173">
        <v>90</v>
      </c>
      <c r="S82" s="173">
        <v>68.099999999999994</v>
      </c>
      <c r="T82" s="173">
        <v>72</v>
      </c>
      <c r="U82" s="173">
        <v>87</v>
      </c>
      <c r="V82" s="173">
        <v>33</v>
      </c>
      <c r="W82" s="173">
        <v>51</v>
      </c>
      <c r="X82" s="173">
        <v>114</v>
      </c>
      <c r="Y82" s="173">
        <v>9</v>
      </c>
      <c r="Z82" s="173">
        <v>39</v>
      </c>
      <c r="AA82" s="173">
        <v>12</v>
      </c>
      <c r="AB82" s="173">
        <v>48</v>
      </c>
      <c r="AC82" s="173">
        <v>69</v>
      </c>
      <c r="AD82" s="173">
        <v>33</v>
      </c>
      <c r="AE82" s="173">
        <v>81</v>
      </c>
      <c r="AF82" s="173">
        <v>90</v>
      </c>
      <c r="AG82" s="173">
        <v>135</v>
      </c>
      <c r="AH82" s="173">
        <v>18</v>
      </c>
      <c r="AI82" s="173">
        <v>21</v>
      </c>
      <c r="AJ82" s="173">
        <v>63</v>
      </c>
      <c r="AK82" s="173">
        <v>69</v>
      </c>
      <c r="AL82" s="173">
        <v>69</v>
      </c>
      <c r="AM82" s="173">
        <v>69</v>
      </c>
      <c r="AN82" s="173">
        <v>39</v>
      </c>
      <c r="AO82" s="173">
        <v>51</v>
      </c>
      <c r="AP82" s="173">
        <v>15</v>
      </c>
      <c r="AQ82" s="173">
        <v>75</v>
      </c>
      <c r="AR82" s="173">
        <v>66</v>
      </c>
      <c r="AS82" s="173">
        <v>72</v>
      </c>
      <c r="AT82" s="173">
        <v>153</v>
      </c>
      <c r="AU82" s="173">
        <v>2126.1</v>
      </c>
    </row>
    <row r="83" spans="15:47" x14ac:dyDescent="0.3">
      <c r="O83" t="s">
        <v>5170</v>
      </c>
      <c r="P83" s="173">
        <v>72</v>
      </c>
      <c r="Q83" s="173"/>
      <c r="R83" s="173"/>
      <c r="S83" s="173"/>
      <c r="T83" s="173">
        <v>24</v>
      </c>
      <c r="U83" s="173">
        <v>18</v>
      </c>
      <c r="V83" s="173">
        <v>6</v>
      </c>
      <c r="W83" s="173">
        <v>12</v>
      </c>
      <c r="X83" s="173">
        <v>21</v>
      </c>
      <c r="Y83" s="173">
        <v>6</v>
      </c>
      <c r="Z83" s="173">
        <v>18</v>
      </c>
      <c r="AA83" s="173"/>
      <c r="AB83" s="173">
        <v>30</v>
      </c>
      <c r="AC83" s="173">
        <v>12</v>
      </c>
      <c r="AD83" s="173">
        <v>24</v>
      </c>
      <c r="AE83" s="173">
        <v>24</v>
      </c>
      <c r="AF83" s="173">
        <v>42</v>
      </c>
      <c r="AG83" s="173">
        <v>36</v>
      </c>
      <c r="AH83" s="173">
        <v>6</v>
      </c>
      <c r="AI83" s="173">
        <v>9</v>
      </c>
      <c r="AJ83" s="173">
        <v>18</v>
      </c>
      <c r="AK83" s="173">
        <v>24</v>
      </c>
      <c r="AL83" s="173">
        <v>48</v>
      </c>
      <c r="AM83" s="173">
        <v>36</v>
      </c>
      <c r="AN83" s="173"/>
      <c r="AO83" s="173"/>
      <c r="AP83" s="173">
        <v>6</v>
      </c>
      <c r="AQ83" s="173">
        <v>63</v>
      </c>
      <c r="AR83" s="173">
        <v>27</v>
      </c>
      <c r="AS83" s="173">
        <v>24</v>
      </c>
      <c r="AT83" s="173">
        <v>30</v>
      </c>
      <c r="AU83" s="173">
        <v>636</v>
      </c>
    </row>
    <row r="84" spans="15:47" x14ac:dyDescent="0.3">
      <c r="O84" t="s">
        <v>5171</v>
      </c>
      <c r="P84" s="173">
        <v>48</v>
      </c>
      <c r="Q84" s="173">
        <v>72</v>
      </c>
      <c r="R84" s="173">
        <v>39</v>
      </c>
      <c r="S84" s="173"/>
      <c r="T84" s="173"/>
      <c r="U84" s="173">
        <v>30</v>
      </c>
      <c r="V84" s="173">
        <v>12</v>
      </c>
      <c r="W84" s="173">
        <v>12</v>
      </c>
      <c r="X84" s="173">
        <v>39</v>
      </c>
      <c r="Y84" s="173">
        <v>3</v>
      </c>
      <c r="Z84" s="173">
        <v>18</v>
      </c>
      <c r="AA84" s="173"/>
      <c r="AB84" s="173"/>
      <c r="AC84" s="173"/>
      <c r="AD84" s="173"/>
      <c r="AE84" s="173"/>
      <c r="AF84" s="173"/>
      <c r="AG84" s="173">
        <v>15</v>
      </c>
      <c r="AH84" s="173">
        <v>9</v>
      </c>
      <c r="AI84" s="173"/>
      <c r="AJ84" s="173">
        <v>18</v>
      </c>
      <c r="AK84" s="173">
        <v>21</v>
      </c>
      <c r="AL84" s="173">
        <v>6</v>
      </c>
      <c r="AM84" s="173">
        <v>21</v>
      </c>
      <c r="AN84" s="173">
        <v>12</v>
      </c>
      <c r="AO84" s="173">
        <v>15</v>
      </c>
      <c r="AP84" s="173">
        <v>6</v>
      </c>
      <c r="AQ84" s="173"/>
      <c r="AR84" s="173">
        <v>24</v>
      </c>
      <c r="AS84" s="173">
        <v>30</v>
      </c>
      <c r="AT84" s="173">
        <v>114</v>
      </c>
      <c r="AU84" s="173">
        <v>564</v>
      </c>
    </row>
    <row r="85" spans="15:47" x14ac:dyDescent="0.3">
      <c r="O85" t="s">
        <v>5172</v>
      </c>
      <c r="P85" s="173">
        <v>36</v>
      </c>
      <c r="Q85" s="173">
        <v>18</v>
      </c>
      <c r="R85" s="173">
        <v>15</v>
      </c>
      <c r="S85" s="173">
        <v>27</v>
      </c>
      <c r="T85" s="173">
        <v>18</v>
      </c>
      <c r="U85" s="173">
        <v>27</v>
      </c>
      <c r="V85" s="173">
        <v>15</v>
      </c>
      <c r="W85" s="173">
        <v>9</v>
      </c>
      <c r="X85" s="173">
        <v>54</v>
      </c>
      <c r="Y85" s="173"/>
      <c r="Z85" s="173">
        <v>3</v>
      </c>
      <c r="AA85" s="173">
        <v>6</v>
      </c>
      <c r="AB85" s="173">
        <v>6</v>
      </c>
      <c r="AC85" s="173">
        <v>18</v>
      </c>
      <c r="AD85" s="173">
        <v>9</v>
      </c>
      <c r="AE85" s="173">
        <v>42</v>
      </c>
      <c r="AF85" s="173">
        <v>12</v>
      </c>
      <c r="AG85" s="173">
        <v>42</v>
      </c>
      <c r="AH85" s="173"/>
      <c r="AI85" s="173"/>
      <c r="AJ85" s="173"/>
      <c r="AK85" s="173"/>
      <c r="AL85" s="173">
        <v>15</v>
      </c>
      <c r="AM85" s="173">
        <v>12</v>
      </c>
      <c r="AN85" s="173">
        <v>15</v>
      </c>
      <c r="AO85" s="173">
        <v>21</v>
      </c>
      <c r="AP85" s="173">
        <v>3</v>
      </c>
      <c r="AQ85" s="173">
        <v>12</v>
      </c>
      <c r="AR85" s="173">
        <v>15</v>
      </c>
      <c r="AS85" s="173">
        <v>12</v>
      </c>
      <c r="AT85" s="173"/>
      <c r="AU85" s="173">
        <v>462</v>
      </c>
    </row>
    <row r="86" spans="15:47" x14ac:dyDescent="0.3">
      <c r="O86" t="s">
        <v>5173</v>
      </c>
      <c r="P86" s="173">
        <v>39</v>
      </c>
      <c r="Q86" s="173">
        <v>30</v>
      </c>
      <c r="R86" s="173">
        <v>36</v>
      </c>
      <c r="S86" s="173">
        <v>41.1</v>
      </c>
      <c r="T86" s="173">
        <v>24</v>
      </c>
      <c r="U86" s="173">
        <v>12</v>
      </c>
      <c r="V86" s="173"/>
      <c r="W86" s="173">
        <v>18</v>
      </c>
      <c r="X86" s="173"/>
      <c r="Y86" s="173"/>
      <c r="Z86" s="173"/>
      <c r="AA86" s="173">
        <v>6</v>
      </c>
      <c r="AB86" s="173">
        <v>12</v>
      </c>
      <c r="AC86" s="173">
        <v>39</v>
      </c>
      <c r="AD86" s="173"/>
      <c r="AE86" s="173">
        <v>15</v>
      </c>
      <c r="AF86" s="173">
        <v>36</v>
      </c>
      <c r="AG86" s="173">
        <v>42</v>
      </c>
      <c r="AH86" s="173">
        <v>3</v>
      </c>
      <c r="AI86" s="173">
        <v>12</v>
      </c>
      <c r="AJ86" s="173">
        <v>27</v>
      </c>
      <c r="AK86" s="173">
        <v>12</v>
      </c>
      <c r="AL86" s="173"/>
      <c r="AM86" s="173"/>
      <c r="AN86" s="173">
        <v>12</v>
      </c>
      <c r="AO86" s="173">
        <v>15</v>
      </c>
      <c r="AP86" s="173"/>
      <c r="AQ86" s="173"/>
      <c r="AR86" s="173"/>
      <c r="AS86" s="173">
        <v>6</v>
      </c>
      <c r="AT86" s="173">
        <v>9</v>
      </c>
      <c r="AU86" s="173">
        <v>446.1</v>
      </c>
    </row>
    <row r="87" spans="15:47" x14ac:dyDescent="0.3">
      <c r="O87" t="s">
        <v>5174</v>
      </c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>
        <v>12</v>
      </c>
      <c r="AL87" s="173"/>
      <c r="AM87" s="173"/>
      <c r="AN87" s="173"/>
      <c r="AO87" s="173"/>
      <c r="AP87" s="173"/>
      <c r="AQ87" s="173"/>
      <c r="AR87" s="173"/>
      <c r="AS87" s="173"/>
      <c r="AT87" s="173"/>
      <c r="AU87" s="173">
        <v>12</v>
      </c>
    </row>
    <row r="88" spans="15:47" x14ac:dyDescent="0.3">
      <c r="O88" t="s">
        <v>5175</v>
      </c>
      <c r="P88" s="173"/>
      <c r="Q88" s="173"/>
      <c r="R88" s="173"/>
      <c r="S88" s="173"/>
      <c r="T88" s="173">
        <v>6</v>
      </c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>
        <v>6</v>
      </c>
    </row>
    <row r="89" spans="15:47" x14ac:dyDescent="0.3">
      <c r="O89" t="s">
        <v>5176</v>
      </c>
      <c r="P89" s="173">
        <v>167.1</v>
      </c>
      <c r="Q89" s="173">
        <v>84</v>
      </c>
      <c r="R89" s="173"/>
      <c r="S89" s="173"/>
      <c r="T89" s="173"/>
      <c r="U89" s="173">
        <v>223.3</v>
      </c>
      <c r="V89" s="173">
        <v>55.4</v>
      </c>
      <c r="W89" s="173"/>
      <c r="X89" s="173">
        <v>40.5</v>
      </c>
      <c r="Y89" s="173"/>
      <c r="Z89" s="173"/>
      <c r="AA89" s="173"/>
      <c r="AB89" s="173">
        <v>33</v>
      </c>
      <c r="AC89" s="173">
        <v>68.900000000000006</v>
      </c>
      <c r="AD89" s="173">
        <v>30</v>
      </c>
      <c r="AE89" s="173">
        <v>85.8</v>
      </c>
      <c r="AF89" s="173"/>
      <c r="AG89" s="173"/>
      <c r="AH89" s="173">
        <v>105.9</v>
      </c>
      <c r="AI89" s="173"/>
      <c r="AJ89" s="173">
        <v>57</v>
      </c>
      <c r="AK89" s="173"/>
      <c r="AL89" s="173"/>
      <c r="AM89" s="173"/>
      <c r="AN89" s="173">
        <v>16.5</v>
      </c>
      <c r="AO89" s="173"/>
      <c r="AP89" s="173"/>
      <c r="AQ89" s="173"/>
      <c r="AR89" s="173">
        <v>16.5</v>
      </c>
      <c r="AS89" s="173"/>
      <c r="AT89" s="173"/>
      <c r="AU89" s="173">
        <v>983.9</v>
      </c>
    </row>
    <row r="90" spans="15:47" x14ac:dyDescent="0.3">
      <c r="O90" t="s">
        <v>5177</v>
      </c>
      <c r="P90" s="173"/>
      <c r="Q90" s="173"/>
      <c r="R90" s="173"/>
      <c r="S90" s="173"/>
      <c r="T90" s="173"/>
      <c r="U90" s="173">
        <v>177.8</v>
      </c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>
        <v>177.8</v>
      </c>
    </row>
    <row r="91" spans="15:47" x14ac:dyDescent="0.3">
      <c r="O91" t="s">
        <v>5178</v>
      </c>
      <c r="P91" s="173">
        <v>42.9</v>
      </c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>
        <v>85.8</v>
      </c>
      <c r="AF91" s="173"/>
      <c r="AG91" s="173"/>
      <c r="AH91" s="173">
        <v>42.9</v>
      </c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>
        <v>171.6</v>
      </c>
    </row>
    <row r="92" spans="15:47" x14ac:dyDescent="0.3">
      <c r="O92" t="s">
        <v>5179</v>
      </c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>
        <v>33</v>
      </c>
      <c r="AI92" s="173"/>
      <c r="AJ92" s="173">
        <v>16.5</v>
      </c>
      <c r="AK92" s="173"/>
      <c r="AL92" s="173"/>
      <c r="AM92" s="173"/>
      <c r="AN92" s="173">
        <v>16.5</v>
      </c>
      <c r="AO92" s="173"/>
      <c r="AP92" s="173"/>
      <c r="AQ92" s="173"/>
      <c r="AR92" s="173">
        <v>16.5</v>
      </c>
      <c r="AS92" s="173"/>
      <c r="AT92" s="173"/>
      <c r="AU92" s="173">
        <v>82.5</v>
      </c>
    </row>
    <row r="93" spans="15:47" x14ac:dyDescent="0.3">
      <c r="O93" t="s">
        <v>5180</v>
      </c>
      <c r="P93" s="173">
        <v>73.8</v>
      </c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>
        <v>73.8</v>
      </c>
    </row>
    <row r="94" spans="15:47" x14ac:dyDescent="0.3">
      <c r="O94" t="s">
        <v>5181</v>
      </c>
      <c r="P94" s="173"/>
      <c r="Q94" s="173">
        <v>13.5</v>
      </c>
      <c r="R94" s="173"/>
      <c r="S94" s="173"/>
      <c r="T94" s="173"/>
      <c r="U94" s="173"/>
      <c r="V94" s="173"/>
      <c r="W94" s="173"/>
      <c r="X94" s="173">
        <v>13.5</v>
      </c>
      <c r="Y94" s="173"/>
      <c r="Z94" s="173"/>
      <c r="AA94" s="173"/>
      <c r="AB94" s="173"/>
      <c r="AC94" s="173">
        <v>13.5</v>
      </c>
      <c r="AD94" s="173">
        <v>13.5</v>
      </c>
      <c r="AE94" s="173"/>
      <c r="AF94" s="173"/>
      <c r="AG94" s="173"/>
      <c r="AH94" s="173">
        <v>13.5</v>
      </c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>
        <v>67.5</v>
      </c>
    </row>
    <row r="95" spans="15:47" x14ac:dyDescent="0.3">
      <c r="O95" t="s">
        <v>5182</v>
      </c>
      <c r="P95" s="173"/>
      <c r="Q95" s="173">
        <v>16.5</v>
      </c>
      <c r="R95" s="173"/>
      <c r="S95" s="173"/>
      <c r="T95" s="173"/>
      <c r="U95" s="173">
        <v>16.5</v>
      </c>
      <c r="V95" s="173"/>
      <c r="W95" s="173"/>
      <c r="X95" s="173"/>
      <c r="Y95" s="173"/>
      <c r="Z95" s="173"/>
      <c r="AA95" s="173"/>
      <c r="AB95" s="173"/>
      <c r="AC95" s="173"/>
      <c r="AD95" s="173">
        <v>16.5</v>
      </c>
      <c r="AE95" s="173"/>
      <c r="AF95" s="173"/>
      <c r="AG95" s="173"/>
      <c r="AH95" s="173">
        <v>16.5</v>
      </c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>
        <v>66</v>
      </c>
    </row>
    <row r="96" spans="15:47" x14ac:dyDescent="0.3">
      <c r="O96" t="s">
        <v>5183</v>
      </c>
      <c r="P96" s="173">
        <v>13.5</v>
      </c>
      <c r="Q96" s="173">
        <v>13.5</v>
      </c>
      <c r="R96" s="173"/>
      <c r="S96" s="173"/>
      <c r="T96" s="173"/>
      <c r="U96" s="173"/>
      <c r="V96" s="173"/>
      <c r="W96" s="173"/>
      <c r="X96" s="173">
        <v>13.5</v>
      </c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>
        <v>13.5</v>
      </c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>
        <v>54</v>
      </c>
    </row>
    <row r="97" spans="15:47" x14ac:dyDescent="0.3">
      <c r="O97" t="s">
        <v>5184</v>
      </c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>
        <v>42.9</v>
      </c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>
        <v>42.9</v>
      </c>
    </row>
    <row r="98" spans="15:47" x14ac:dyDescent="0.3">
      <c r="O98" t="s">
        <v>5185</v>
      </c>
      <c r="P98" s="173"/>
      <c r="Q98" s="173"/>
      <c r="R98" s="173"/>
      <c r="S98" s="173"/>
      <c r="T98" s="173"/>
      <c r="U98" s="173"/>
      <c r="V98" s="173">
        <v>42.9</v>
      </c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>
        <v>42.9</v>
      </c>
    </row>
    <row r="99" spans="15:47" x14ac:dyDescent="0.3">
      <c r="O99" t="s">
        <v>5186</v>
      </c>
      <c r="P99" s="173">
        <v>36.9</v>
      </c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>
        <v>36.9</v>
      </c>
    </row>
    <row r="100" spans="15:47" x14ac:dyDescent="0.3">
      <c r="O100" t="s">
        <v>5187</v>
      </c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>
        <v>33</v>
      </c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>
        <v>33</v>
      </c>
    </row>
    <row r="101" spans="15:47" x14ac:dyDescent="0.3">
      <c r="O101" t="s">
        <v>1061</v>
      </c>
      <c r="P101" s="173"/>
      <c r="Q101" s="173">
        <v>13.5</v>
      </c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>
        <v>13.5</v>
      </c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>
        <v>27</v>
      </c>
    </row>
    <row r="102" spans="15:47" x14ac:dyDescent="0.3">
      <c r="O102" t="s">
        <v>5188</v>
      </c>
      <c r="P102" s="173"/>
      <c r="Q102" s="173">
        <v>13.5</v>
      </c>
      <c r="R102" s="173"/>
      <c r="S102" s="173"/>
      <c r="T102" s="173"/>
      <c r="U102" s="173"/>
      <c r="V102" s="173"/>
      <c r="W102" s="173"/>
      <c r="X102" s="173">
        <v>13.5</v>
      </c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>
        <v>27</v>
      </c>
    </row>
    <row r="103" spans="15:47" x14ac:dyDescent="0.3">
      <c r="O103" t="s">
        <v>5189</v>
      </c>
      <c r="P103" s="173"/>
      <c r="Q103" s="173">
        <v>13.5</v>
      </c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>
        <v>13.5</v>
      </c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>
        <v>27</v>
      </c>
    </row>
    <row r="104" spans="15:47" x14ac:dyDescent="0.3">
      <c r="O104" t="s">
        <v>5190</v>
      </c>
      <c r="P104" s="173"/>
      <c r="Q104" s="173"/>
      <c r="R104" s="173"/>
      <c r="S104" s="173"/>
      <c r="T104" s="173"/>
      <c r="U104" s="173">
        <v>12.5</v>
      </c>
      <c r="V104" s="173">
        <v>12.5</v>
      </c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>
        <v>25</v>
      </c>
    </row>
    <row r="105" spans="15:47" x14ac:dyDescent="0.3">
      <c r="O105" t="s">
        <v>5191</v>
      </c>
      <c r="P105" s="173"/>
      <c r="Q105" s="173"/>
      <c r="R105" s="173"/>
      <c r="S105" s="173"/>
      <c r="T105" s="173"/>
      <c r="U105" s="173">
        <v>16.5</v>
      </c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>
        <v>16.5</v>
      </c>
    </row>
    <row r="106" spans="15:47" x14ac:dyDescent="0.3">
      <c r="O106" t="s">
        <v>5192</v>
      </c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>
        <v>12.5</v>
      </c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>
        <v>12.5</v>
      </c>
    </row>
    <row r="107" spans="15:47" x14ac:dyDescent="0.3">
      <c r="O107" t="s">
        <v>574</v>
      </c>
      <c r="P107" s="173">
        <v>1</v>
      </c>
      <c r="Q107" s="173"/>
      <c r="R107" s="173">
        <v>6.3000000000000007</v>
      </c>
      <c r="S107" s="173"/>
      <c r="T107" s="173">
        <v>2.0999999999999996</v>
      </c>
      <c r="U107" s="173">
        <v>73.2</v>
      </c>
      <c r="V107" s="173"/>
      <c r="W107" s="173">
        <v>0.7</v>
      </c>
      <c r="X107" s="173">
        <v>0.5</v>
      </c>
      <c r="Y107" s="173">
        <v>418.9</v>
      </c>
      <c r="Z107" s="173">
        <v>8.4</v>
      </c>
      <c r="AA107" s="173">
        <v>0.7</v>
      </c>
      <c r="AB107" s="173">
        <v>5.6000000000000005</v>
      </c>
      <c r="AC107" s="173"/>
      <c r="AD107" s="173">
        <v>2.0999999999999996</v>
      </c>
      <c r="AE107" s="173">
        <v>1.4</v>
      </c>
      <c r="AF107" s="173"/>
      <c r="AG107" s="173">
        <v>4.2</v>
      </c>
      <c r="AH107" s="173">
        <v>4.9000000000000004</v>
      </c>
      <c r="AI107" s="173">
        <v>4.9000000000000004</v>
      </c>
      <c r="AJ107" s="173">
        <v>2.8</v>
      </c>
      <c r="AK107" s="173">
        <v>138.69999999999999</v>
      </c>
      <c r="AL107" s="173"/>
      <c r="AM107" s="173">
        <v>0.7</v>
      </c>
      <c r="AN107" s="173">
        <v>138</v>
      </c>
      <c r="AO107" s="173">
        <v>1.4</v>
      </c>
      <c r="AP107" s="173">
        <v>138</v>
      </c>
      <c r="AQ107" s="173">
        <v>1.7</v>
      </c>
      <c r="AR107" s="173">
        <v>2.0999999999999996</v>
      </c>
      <c r="AS107" s="173">
        <v>2.0999999999999996</v>
      </c>
      <c r="AT107" s="173">
        <v>5.6000000000000005</v>
      </c>
      <c r="AU107" s="173">
        <v>966</v>
      </c>
    </row>
    <row r="108" spans="15:47" x14ac:dyDescent="0.3">
      <c r="O108" t="s">
        <v>5193</v>
      </c>
      <c r="P108" s="173"/>
      <c r="Q108" s="173"/>
      <c r="R108" s="173"/>
      <c r="S108" s="173"/>
      <c r="T108" s="173"/>
      <c r="U108" s="173"/>
      <c r="V108" s="173"/>
      <c r="W108" s="173"/>
      <c r="X108" s="173"/>
      <c r="Y108" s="173">
        <v>414</v>
      </c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>
        <v>138</v>
      </c>
      <c r="AL108" s="173"/>
      <c r="AM108" s="173"/>
      <c r="AN108" s="173">
        <v>138</v>
      </c>
      <c r="AO108" s="173"/>
      <c r="AP108" s="173">
        <v>138</v>
      </c>
      <c r="AQ108" s="173"/>
      <c r="AR108" s="173"/>
      <c r="AS108" s="173"/>
      <c r="AT108" s="173"/>
      <c r="AU108" s="173">
        <v>828</v>
      </c>
    </row>
    <row r="109" spans="15:47" x14ac:dyDescent="0.3">
      <c r="O109" t="s">
        <v>5194</v>
      </c>
      <c r="P109" s="173"/>
      <c r="Q109" s="173"/>
      <c r="R109" s="173">
        <v>6.3000000000000007</v>
      </c>
      <c r="S109" s="173"/>
      <c r="T109" s="173">
        <v>2.0999999999999996</v>
      </c>
      <c r="U109" s="173">
        <v>0.7</v>
      </c>
      <c r="V109" s="173"/>
      <c r="W109" s="173">
        <v>0.7</v>
      </c>
      <c r="X109" s="173"/>
      <c r="Y109" s="173">
        <v>4.9000000000000004</v>
      </c>
      <c r="Z109" s="173">
        <v>8.4</v>
      </c>
      <c r="AA109" s="173">
        <v>0.7</v>
      </c>
      <c r="AB109" s="173">
        <v>5.6000000000000005</v>
      </c>
      <c r="AC109" s="173"/>
      <c r="AD109" s="173">
        <v>2.0999999999999996</v>
      </c>
      <c r="AE109" s="173">
        <v>1.4</v>
      </c>
      <c r="AF109" s="173"/>
      <c r="AG109" s="173">
        <v>4.2</v>
      </c>
      <c r="AH109" s="173">
        <v>4.9000000000000004</v>
      </c>
      <c r="AI109" s="173">
        <v>4.9000000000000004</v>
      </c>
      <c r="AJ109" s="173">
        <v>2.8</v>
      </c>
      <c r="AK109" s="173">
        <v>0.7</v>
      </c>
      <c r="AL109" s="173"/>
      <c r="AM109" s="173">
        <v>0.7</v>
      </c>
      <c r="AN109" s="173"/>
      <c r="AO109" s="173">
        <v>1.4</v>
      </c>
      <c r="AP109" s="173"/>
      <c r="AQ109" s="173">
        <v>0.7</v>
      </c>
      <c r="AR109" s="173">
        <v>2.0999999999999996</v>
      </c>
      <c r="AS109" s="173">
        <v>2.0999999999999996</v>
      </c>
      <c r="AT109" s="173">
        <v>5.6000000000000005</v>
      </c>
      <c r="AU109" s="173">
        <v>63.000000000000007</v>
      </c>
    </row>
    <row r="110" spans="15:47" x14ac:dyDescent="0.3">
      <c r="O110" t="s">
        <v>5195</v>
      </c>
      <c r="P110" s="173"/>
      <c r="Q110" s="173"/>
      <c r="R110" s="173"/>
      <c r="S110" s="173"/>
      <c r="T110" s="173"/>
      <c r="U110" s="173">
        <v>36</v>
      </c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>
        <v>36</v>
      </c>
    </row>
    <row r="111" spans="15:47" x14ac:dyDescent="0.3">
      <c r="O111" t="s">
        <v>5196</v>
      </c>
      <c r="P111" s="173"/>
      <c r="Q111" s="173"/>
      <c r="R111" s="173"/>
      <c r="S111" s="173"/>
      <c r="T111" s="173"/>
      <c r="U111" s="173">
        <v>36</v>
      </c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>
        <v>36</v>
      </c>
    </row>
    <row r="112" spans="15:47" x14ac:dyDescent="0.3">
      <c r="O112" t="s">
        <v>5197</v>
      </c>
      <c r="P112" s="173">
        <v>1</v>
      </c>
      <c r="Q112" s="173"/>
      <c r="R112" s="173"/>
      <c r="S112" s="173"/>
      <c r="T112" s="173"/>
      <c r="U112" s="173">
        <v>0.5</v>
      </c>
      <c r="V112" s="173"/>
      <c r="W112" s="173"/>
      <c r="X112" s="173">
        <v>0.5</v>
      </c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>
        <v>1</v>
      </c>
      <c r="AR112" s="173"/>
      <c r="AS112" s="173"/>
      <c r="AT112" s="173"/>
      <c r="AU112" s="173">
        <v>3</v>
      </c>
    </row>
    <row r="113" spans="15:47" x14ac:dyDescent="0.3">
      <c r="O113" t="s">
        <v>5198</v>
      </c>
      <c r="P113" s="173">
        <v>26.5</v>
      </c>
      <c r="Q113" s="173">
        <v>30.9</v>
      </c>
      <c r="R113" s="173">
        <v>24.9</v>
      </c>
      <c r="S113" s="173">
        <v>20</v>
      </c>
      <c r="T113" s="173"/>
      <c r="U113" s="173">
        <v>6</v>
      </c>
      <c r="V113" s="173"/>
      <c r="W113" s="173">
        <v>14.5</v>
      </c>
      <c r="X113" s="173"/>
      <c r="Y113" s="173">
        <v>6</v>
      </c>
      <c r="Z113" s="173"/>
      <c r="AA113" s="173"/>
      <c r="AB113" s="173"/>
      <c r="AC113" s="173"/>
      <c r="AD113" s="173">
        <v>14.5</v>
      </c>
      <c r="AE113" s="173">
        <v>77.900000000000006</v>
      </c>
      <c r="AF113" s="173">
        <v>58.3</v>
      </c>
      <c r="AG113" s="173"/>
      <c r="AH113" s="173">
        <v>37.799999999999997</v>
      </c>
      <c r="AI113" s="173"/>
      <c r="AJ113" s="173">
        <v>62.4</v>
      </c>
      <c r="AK113" s="173">
        <v>14.5</v>
      </c>
      <c r="AL113" s="173">
        <v>6</v>
      </c>
      <c r="AM113" s="173">
        <v>72.5</v>
      </c>
      <c r="AN113" s="173">
        <v>24.9</v>
      </c>
      <c r="AO113" s="173">
        <v>6</v>
      </c>
      <c r="AP113" s="173">
        <v>14.5</v>
      </c>
      <c r="AQ113" s="173"/>
      <c r="AR113" s="173"/>
      <c r="AS113" s="173"/>
      <c r="AT113" s="173">
        <v>24.9</v>
      </c>
      <c r="AU113" s="173">
        <v>543</v>
      </c>
    </row>
    <row r="114" spans="15:47" x14ac:dyDescent="0.3">
      <c r="O114" t="s">
        <v>5199</v>
      </c>
      <c r="P114" s="173"/>
      <c r="Q114" s="173">
        <v>18.899999999999999</v>
      </c>
      <c r="R114" s="173">
        <v>18.899999999999999</v>
      </c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>
        <v>18.899999999999999</v>
      </c>
      <c r="AF114" s="173">
        <v>37.799999999999997</v>
      </c>
      <c r="AG114" s="173"/>
      <c r="AH114" s="173">
        <v>37.799999999999997</v>
      </c>
      <c r="AI114" s="173"/>
      <c r="AJ114" s="173">
        <v>18.899999999999999</v>
      </c>
      <c r="AK114" s="173"/>
      <c r="AL114" s="173"/>
      <c r="AM114" s="173"/>
      <c r="AN114" s="173">
        <v>18.899999999999999</v>
      </c>
      <c r="AO114" s="173"/>
      <c r="AP114" s="173"/>
      <c r="AQ114" s="173"/>
      <c r="AR114" s="173"/>
      <c r="AS114" s="173"/>
      <c r="AT114" s="173">
        <v>18.899999999999999</v>
      </c>
      <c r="AU114" s="173">
        <v>189.00000000000003</v>
      </c>
    </row>
    <row r="115" spans="15:47" x14ac:dyDescent="0.3">
      <c r="O115" t="s">
        <v>497</v>
      </c>
      <c r="P115" s="173"/>
      <c r="Q115" s="173"/>
      <c r="R115" s="173"/>
      <c r="S115" s="173"/>
      <c r="T115" s="173"/>
      <c r="U115" s="173"/>
      <c r="V115" s="173"/>
      <c r="W115" s="173">
        <v>14.5</v>
      </c>
      <c r="X115" s="173"/>
      <c r="Y115" s="173"/>
      <c r="Z115" s="173"/>
      <c r="AA115" s="173"/>
      <c r="AB115" s="173"/>
      <c r="AC115" s="173"/>
      <c r="AD115" s="173"/>
      <c r="AE115" s="173">
        <v>29</v>
      </c>
      <c r="AF115" s="173">
        <v>14.5</v>
      </c>
      <c r="AG115" s="173"/>
      <c r="AH115" s="173"/>
      <c r="AI115" s="173"/>
      <c r="AJ115" s="173">
        <v>43.5</v>
      </c>
      <c r="AK115" s="173"/>
      <c r="AL115" s="173"/>
      <c r="AM115" s="173">
        <v>58</v>
      </c>
      <c r="AN115" s="173"/>
      <c r="AO115" s="173"/>
      <c r="AP115" s="173"/>
      <c r="AQ115" s="173"/>
      <c r="AR115" s="173"/>
      <c r="AS115" s="173"/>
      <c r="AT115" s="173"/>
      <c r="AU115" s="173">
        <v>159.5</v>
      </c>
    </row>
    <row r="116" spans="15:47" x14ac:dyDescent="0.3">
      <c r="O116" t="s">
        <v>495</v>
      </c>
      <c r="P116" s="173">
        <v>14.5</v>
      </c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>
        <v>14.5</v>
      </c>
      <c r="AE116" s="173"/>
      <c r="AF116" s="173"/>
      <c r="AG116" s="173"/>
      <c r="AH116" s="173"/>
      <c r="AI116" s="173"/>
      <c r="AJ116" s="173"/>
      <c r="AK116" s="173">
        <v>14.5</v>
      </c>
      <c r="AL116" s="173"/>
      <c r="AM116" s="173">
        <v>14.5</v>
      </c>
      <c r="AN116" s="173"/>
      <c r="AO116" s="173"/>
      <c r="AP116" s="173">
        <v>14.5</v>
      </c>
      <c r="AQ116" s="173"/>
      <c r="AR116" s="173"/>
      <c r="AS116" s="173"/>
      <c r="AT116" s="173"/>
      <c r="AU116" s="173">
        <v>72.5</v>
      </c>
    </row>
    <row r="117" spans="15:47" x14ac:dyDescent="0.3">
      <c r="O117" t="s">
        <v>5200</v>
      </c>
      <c r="P117" s="173"/>
      <c r="Q117" s="173"/>
      <c r="R117" s="173">
        <v>6</v>
      </c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>
        <v>30</v>
      </c>
      <c r="AF117" s="173"/>
      <c r="AG117" s="173"/>
      <c r="AH117" s="173"/>
      <c r="AI117" s="173"/>
      <c r="AJ117" s="173"/>
      <c r="AK117" s="173"/>
      <c r="AL117" s="173">
        <v>6</v>
      </c>
      <c r="AM117" s="173"/>
      <c r="AN117" s="173"/>
      <c r="AO117" s="173"/>
      <c r="AP117" s="173"/>
      <c r="AQ117" s="173"/>
      <c r="AR117" s="173"/>
      <c r="AS117" s="173"/>
      <c r="AT117" s="173"/>
      <c r="AU117" s="173">
        <v>42</v>
      </c>
    </row>
    <row r="118" spans="15:47" x14ac:dyDescent="0.3">
      <c r="O118" t="s">
        <v>5201</v>
      </c>
      <c r="P118" s="173">
        <v>6</v>
      </c>
      <c r="Q118" s="173">
        <v>6</v>
      </c>
      <c r="R118" s="173"/>
      <c r="S118" s="173"/>
      <c r="T118" s="173"/>
      <c r="U118" s="173">
        <v>6</v>
      </c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>
        <v>6</v>
      </c>
      <c r="AG118" s="173"/>
      <c r="AH118" s="173"/>
      <c r="AI118" s="173"/>
      <c r="AJ118" s="173"/>
      <c r="AK118" s="173"/>
      <c r="AL118" s="173"/>
      <c r="AM118" s="173"/>
      <c r="AN118" s="173"/>
      <c r="AO118" s="173">
        <v>6</v>
      </c>
      <c r="AP118" s="173"/>
      <c r="AQ118" s="173"/>
      <c r="AR118" s="173"/>
      <c r="AS118" s="173"/>
      <c r="AT118" s="173">
        <v>6</v>
      </c>
      <c r="AU118" s="173">
        <v>36</v>
      </c>
    </row>
    <row r="119" spans="15:47" x14ac:dyDescent="0.3">
      <c r="O119" t="s">
        <v>5202</v>
      </c>
      <c r="P119" s="173">
        <v>6</v>
      </c>
      <c r="Q119" s="173">
        <v>6</v>
      </c>
      <c r="R119" s="173"/>
      <c r="S119" s="173"/>
      <c r="T119" s="173"/>
      <c r="U119" s="173"/>
      <c r="V119" s="173"/>
      <c r="W119" s="173"/>
      <c r="X119" s="173"/>
      <c r="Y119" s="173">
        <v>6</v>
      </c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>
        <v>6</v>
      </c>
      <c r="AO119" s="173"/>
      <c r="AP119" s="173"/>
      <c r="AQ119" s="173"/>
      <c r="AR119" s="173"/>
      <c r="AS119" s="173"/>
      <c r="AT119" s="173"/>
      <c r="AU119" s="173">
        <v>24</v>
      </c>
    </row>
    <row r="120" spans="15:47" x14ac:dyDescent="0.3">
      <c r="O120" t="s">
        <v>160</v>
      </c>
      <c r="P120" s="173"/>
      <c r="Q120" s="173"/>
      <c r="R120" s="173"/>
      <c r="S120" s="173">
        <v>20</v>
      </c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>
        <v>20</v>
      </c>
    </row>
    <row r="121" spans="15:47" x14ac:dyDescent="0.3">
      <c r="O121" t="s">
        <v>5203</v>
      </c>
      <c r="P121" s="173">
        <v>39.6</v>
      </c>
      <c r="Q121" s="173"/>
      <c r="R121" s="173">
        <v>9.9</v>
      </c>
      <c r="S121" s="173">
        <v>9.9</v>
      </c>
      <c r="T121" s="173"/>
      <c r="U121" s="173">
        <v>19.8</v>
      </c>
      <c r="V121" s="173">
        <v>9.9</v>
      </c>
      <c r="W121" s="173">
        <v>9.9</v>
      </c>
      <c r="X121" s="173">
        <v>9.9</v>
      </c>
      <c r="Y121" s="173">
        <v>9.9</v>
      </c>
      <c r="Z121" s="173">
        <v>9.9</v>
      </c>
      <c r="AA121" s="173">
        <v>49.5</v>
      </c>
      <c r="AB121" s="173">
        <v>29.700000000000003</v>
      </c>
      <c r="AC121" s="173">
        <v>9.9</v>
      </c>
      <c r="AD121" s="173"/>
      <c r="AE121" s="173">
        <v>9.9</v>
      </c>
      <c r="AF121" s="173">
        <v>59.4</v>
      </c>
      <c r="AG121" s="173">
        <v>19.8</v>
      </c>
      <c r="AH121" s="173">
        <v>9.9</v>
      </c>
      <c r="AI121" s="173">
        <v>19.8</v>
      </c>
      <c r="AJ121" s="173"/>
      <c r="AK121" s="173"/>
      <c r="AL121" s="173">
        <v>29.700000000000003</v>
      </c>
      <c r="AM121" s="173">
        <v>39.6</v>
      </c>
      <c r="AN121" s="173">
        <v>29.700000000000003</v>
      </c>
      <c r="AO121" s="173">
        <v>9.9</v>
      </c>
      <c r="AP121" s="173">
        <v>19.8</v>
      </c>
      <c r="AQ121" s="173">
        <v>29.700000000000003</v>
      </c>
      <c r="AR121" s="173">
        <v>9.9</v>
      </c>
      <c r="AS121" s="173"/>
      <c r="AT121" s="173">
        <v>19.8</v>
      </c>
      <c r="AU121" s="173">
        <v>524.70000000000005</v>
      </c>
    </row>
    <row r="122" spans="15:47" x14ac:dyDescent="0.3">
      <c r="O122" t="s">
        <v>5204</v>
      </c>
      <c r="P122" s="173">
        <v>19.8</v>
      </c>
      <c r="Q122" s="173"/>
      <c r="R122" s="173"/>
      <c r="S122" s="173"/>
      <c r="T122" s="173"/>
      <c r="U122" s="173">
        <v>9.9</v>
      </c>
      <c r="V122" s="173">
        <v>9.9</v>
      </c>
      <c r="W122" s="173"/>
      <c r="X122" s="173"/>
      <c r="Y122" s="173"/>
      <c r="Z122" s="173"/>
      <c r="AA122" s="173">
        <v>19.8</v>
      </c>
      <c r="AB122" s="173">
        <v>19.8</v>
      </c>
      <c r="AC122" s="173">
        <v>9.9</v>
      </c>
      <c r="AD122" s="173"/>
      <c r="AE122" s="173">
        <v>9.9</v>
      </c>
      <c r="AF122" s="173">
        <v>19.8</v>
      </c>
      <c r="AG122" s="173"/>
      <c r="AH122" s="173"/>
      <c r="AI122" s="173"/>
      <c r="AJ122" s="173"/>
      <c r="AK122" s="173"/>
      <c r="AL122" s="173"/>
      <c r="AM122" s="173">
        <v>19.8</v>
      </c>
      <c r="AN122" s="173">
        <v>9.9</v>
      </c>
      <c r="AO122" s="173"/>
      <c r="AP122" s="173"/>
      <c r="AQ122" s="173"/>
      <c r="AR122" s="173"/>
      <c r="AS122" s="173"/>
      <c r="AT122" s="173"/>
      <c r="AU122" s="173">
        <v>148.50000000000003</v>
      </c>
    </row>
    <row r="123" spans="15:47" x14ac:dyDescent="0.3">
      <c r="O123" t="s">
        <v>5205</v>
      </c>
      <c r="P123" s="173">
        <v>9.9</v>
      </c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>
        <v>9.9</v>
      </c>
      <c r="AB123" s="173">
        <v>9.9</v>
      </c>
      <c r="AC123" s="173"/>
      <c r="AD123" s="173"/>
      <c r="AE123" s="173"/>
      <c r="AF123" s="173">
        <v>9.9</v>
      </c>
      <c r="AG123" s="173">
        <v>9.9</v>
      </c>
      <c r="AH123" s="173">
        <v>9.9</v>
      </c>
      <c r="AI123" s="173">
        <v>9.9</v>
      </c>
      <c r="AJ123" s="173"/>
      <c r="AK123" s="173"/>
      <c r="AL123" s="173">
        <v>19.8</v>
      </c>
      <c r="AM123" s="173">
        <v>19.8</v>
      </c>
      <c r="AN123" s="173">
        <v>9.9</v>
      </c>
      <c r="AO123" s="173"/>
      <c r="AP123" s="173">
        <v>9.9</v>
      </c>
      <c r="AQ123" s="173">
        <v>9.9</v>
      </c>
      <c r="AR123" s="173"/>
      <c r="AS123" s="173"/>
      <c r="AT123" s="173"/>
      <c r="AU123" s="173">
        <v>138.6</v>
      </c>
    </row>
    <row r="124" spans="15:47" x14ac:dyDescent="0.3">
      <c r="O124" t="s">
        <v>5206</v>
      </c>
      <c r="P124" s="173"/>
      <c r="Q124" s="173"/>
      <c r="R124" s="173">
        <v>9.9</v>
      </c>
      <c r="S124" s="173"/>
      <c r="T124" s="173"/>
      <c r="U124" s="173"/>
      <c r="V124" s="173"/>
      <c r="W124" s="173"/>
      <c r="X124" s="173">
        <v>9.9</v>
      </c>
      <c r="Y124" s="173">
        <v>9.9</v>
      </c>
      <c r="Z124" s="173"/>
      <c r="AA124" s="173"/>
      <c r="AB124" s="173"/>
      <c r="AC124" s="173"/>
      <c r="AD124" s="173"/>
      <c r="AE124" s="173"/>
      <c r="AF124" s="173">
        <v>9.9</v>
      </c>
      <c r="AG124" s="173"/>
      <c r="AH124" s="173"/>
      <c r="AI124" s="173"/>
      <c r="AJ124" s="173"/>
      <c r="AK124" s="173"/>
      <c r="AL124" s="173">
        <v>9.9</v>
      </c>
      <c r="AM124" s="173"/>
      <c r="AN124" s="173">
        <v>9.9</v>
      </c>
      <c r="AO124" s="173"/>
      <c r="AP124" s="173">
        <v>9.9</v>
      </c>
      <c r="AQ124" s="173"/>
      <c r="AR124" s="173">
        <v>9.9</v>
      </c>
      <c r="AS124" s="173"/>
      <c r="AT124" s="173"/>
      <c r="AU124" s="173">
        <v>79.2</v>
      </c>
    </row>
    <row r="125" spans="15:47" x14ac:dyDescent="0.3">
      <c r="O125" t="s">
        <v>5207</v>
      </c>
      <c r="P125" s="173"/>
      <c r="Q125" s="173"/>
      <c r="R125" s="173"/>
      <c r="S125" s="173"/>
      <c r="T125" s="173"/>
      <c r="U125" s="173">
        <v>9.9</v>
      </c>
      <c r="V125" s="173"/>
      <c r="W125" s="173"/>
      <c r="X125" s="173"/>
      <c r="Y125" s="173"/>
      <c r="Z125" s="173"/>
      <c r="AA125" s="173">
        <v>19.8</v>
      </c>
      <c r="AB125" s="173"/>
      <c r="AC125" s="173"/>
      <c r="AD125" s="173"/>
      <c r="AE125" s="173"/>
      <c r="AF125" s="173">
        <v>19.8</v>
      </c>
      <c r="AG125" s="173">
        <v>9.9</v>
      </c>
      <c r="AH125" s="173"/>
      <c r="AI125" s="173"/>
      <c r="AJ125" s="173"/>
      <c r="AK125" s="173"/>
      <c r="AL125" s="173"/>
      <c r="AM125" s="173"/>
      <c r="AN125" s="173"/>
      <c r="AO125" s="173">
        <v>9.9</v>
      </c>
      <c r="AP125" s="173"/>
      <c r="AQ125" s="173"/>
      <c r="AR125" s="173"/>
      <c r="AS125" s="173"/>
      <c r="AT125" s="173">
        <v>9.9</v>
      </c>
      <c r="AU125" s="173">
        <v>79.2</v>
      </c>
    </row>
    <row r="126" spans="15:47" x14ac:dyDescent="0.3">
      <c r="O126" t="s">
        <v>5208</v>
      </c>
      <c r="P126" s="173"/>
      <c r="Q126" s="173"/>
      <c r="R126" s="173"/>
      <c r="S126" s="173">
        <v>9.9</v>
      </c>
      <c r="T126" s="173"/>
      <c r="U126" s="173"/>
      <c r="V126" s="173"/>
      <c r="W126" s="173">
        <v>9.9</v>
      </c>
      <c r="X126" s="173"/>
      <c r="Y126" s="173"/>
      <c r="Z126" s="173">
        <v>9.9</v>
      </c>
      <c r="AA126" s="173"/>
      <c r="AB126" s="173"/>
      <c r="AC126" s="173"/>
      <c r="AD126" s="173"/>
      <c r="AE126" s="173"/>
      <c r="AF126" s="173"/>
      <c r="AG126" s="173"/>
      <c r="AH126" s="173"/>
      <c r="AI126" s="173">
        <v>9.9</v>
      </c>
      <c r="AJ126" s="173"/>
      <c r="AK126" s="173"/>
      <c r="AL126" s="173"/>
      <c r="AM126" s="173"/>
      <c r="AN126" s="173"/>
      <c r="AO126" s="173"/>
      <c r="AP126" s="173"/>
      <c r="AQ126" s="173">
        <v>19.8</v>
      </c>
      <c r="AR126" s="173"/>
      <c r="AS126" s="173"/>
      <c r="AT126" s="173">
        <v>9.9</v>
      </c>
      <c r="AU126" s="173">
        <v>69.300000000000011</v>
      </c>
    </row>
    <row r="127" spans="15:47" x14ac:dyDescent="0.3">
      <c r="O127" t="s">
        <v>5209</v>
      </c>
      <c r="P127" s="173">
        <v>9.9</v>
      </c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>
        <v>9.9</v>
      </c>
    </row>
    <row r="128" spans="15:47" x14ac:dyDescent="0.3">
      <c r="O128" t="s">
        <v>5096</v>
      </c>
      <c r="P128" s="173">
        <v>19.5</v>
      </c>
      <c r="Q128" s="173">
        <v>85</v>
      </c>
      <c r="R128" s="173"/>
      <c r="S128" s="173"/>
      <c r="T128" s="173"/>
      <c r="U128" s="173"/>
      <c r="V128" s="173"/>
      <c r="W128" s="173">
        <v>15</v>
      </c>
      <c r="X128" s="173">
        <v>15</v>
      </c>
      <c r="Y128" s="173"/>
      <c r="Z128" s="173">
        <v>63.9</v>
      </c>
      <c r="AA128" s="173"/>
      <c r="AB128" s="173">
        <v>52</v>
      </c>
      <c r="AC128" s="173"/>
      <c r="AD128" s="173"/>
      <c r="AE128" s="173">
        <v>25</v>
      </c>
      <c r="AF128" s="173"/>
      <c r="AG128" s="173"/>
      <c r="AH128" s="173"/>
      <c r="AI128" s="173"/>
      <c r="AJ128" s="173"/>
      <c r="AK128" s="173"/>
      <c r="AL128" s="173">
        <v>27.5</v>
      </c>
      <c r="AM128" s="173"/>
      <c r="AN128" s="173"/>
      <c r="AO128" s="173"/>
      <c r="AP128" s="173">
        <v>25</v>
      </c>
      <c r="AQ128" s="173"/>
      <c r="AR128" s="173">
        <v>84</v>
      </c>
      <c r="AS128" s="173"/>
      <c r="AT128" s="173"/>
      <c r="AU128" s="173">
        <v>411.9</v>
      </c>
    </row>
    <row r="129" spans="15:47" x14ac:dyDescent="0.3">
      <c r="O129" t="s">
        <v>517</v>
      </c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>
        <v>37.5</v>
      </c>
      <c r="AC129" s="173"/>
      <c r="AD129" s="173"/>
      <c r="AE129" s="173">
        <v>25</v>
      </c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>
        <v>25</v>
      </c>
      <c r="AS129" s="173"/>
      <c r="AT129" s="173"/>
      <c r="AU129" s="173">
        <v>87.5</v>
      </c>
    </row>
    <row r="130" spans="15:47" x14ac:dyDescent="0.3">
      <c r="O130" t="s">
        <v>523</v>
      </c>
      <c r="P130" s="173"/>
      <c r="Q130" s="173">
        <v>15</v>
      </c>
      <c r="R130" s="173"/>
      <c r="S130" s="173"/>
      <c r="T130" s="173"/>
      <c r="U130" s="173"/>
      <c r="V130" s="173"/>
      <c r="W130" s="173"/>
      <c r="X130" s="173">
        <v>15</v>
      </c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>
        <v>15</v>
      </c>
      <c r="AM130" s="173"/>
      <c r="AN130" s="173"/>
      <c r="AO130" s="173"/>
      <c r="AP130" s="173"/>
      <c r="AQ130" s="173"/>
      <c r="AR130" s="173">
        <v>30</v>
      </c>
      <c r="AS130" s="173"/>
      <c r="AT130" s="173"/>
      <c r="AU130" s="173">
        <v>75</v>
      </c>
    </row>
    <row r="131" spans="15:47" x14ac:dyDescent="0.3">
      <c r="O131" t="s">
        <v>519</v>
      </c>
      <c r="P131" s="173"/>
      <c r="Q131" s="173">
        <v>25</v>
      </c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>
        <v>12.5</v>
      </c>
      <c r="AM131" s="173"/>
      <c r="AN131" s="173"/>
      <c r="AO131" s="173"/>
      <c r="AP131" s="173">
        <v>25</v>
      </c>
      <c r="AQ131" s="173"/>
      <c r="AR131" s="173"/>
      <c r="AS131" s="173"/>
      <c r="AT131" s="173"/>
      <c r="AU131" s="173">
        <v>62.5</v>
      </c>
    </row>
    <row r="132" spans="15:47" x14ac:dyDescent="0.3">
      <c r="O132" t="s">
        <v>5210</v>
      </c>
      <c r="P132" s="173"/>
      <c r="Q132" s="173">
        <v>45</v>
      </c>
      <c r="R132" s="173"/>
      <c r="S132" s="173"/>
      <c r="T132" s="173"/>
      <c r="U132" s="173"/>
      <c r="V132" s="173"/>
      <c r="W132" s="173">
        <v>15</v>
      </c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>
        <v>60</v>
      </c>
    </row>
    <row r="133" spans="15:47" x14ac:dyDescent="0.3">
      <c r="O133" t="s">
        <v>5211</v>
      </c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>
        <v>14.5</v>
      </c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>
        <v>29</v>
      </c>
      <c r="AS133" s="173"/>
      <c r="AT133" s="173"/>
      <c r="AU133" s="173">
        <v>43.5</v>
      </c>
    </row>
    <row r="134" spans="15:47" x14ac:dyDescent="0.3">
      <c r="O134" t="s">
        <v>184</v>
      </c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>
        <v>42</v>
      </c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>
        <v>42</v>
      </c>
    </row>
    <row r="135" spans="15:47" x14ac:dyDescent="0.3">
      <c r="O135" t="s">
        <v>5212</v>
      </c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>
        <v>21.9</v>
      </c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>
        <v>21.9</v>
      </c>
    </row>
    <row r="136" spans="15:47" x14ac:dyDescent="0.3">
      <c r="O136" t="s">
        <v>5213</v>
      </c>
      <c r="P136" s="173">
        <v>19.5</v>
      </c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>
        <v>19.5</v>
      </c>
    </row>
    <row r="137" spans="15:47" x14ac:dyDescent="0.3">
      <c r="O137" t="s">
        <v>5214</v>
      </c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>
        <v>36</v>
      </c>
      <c r="AO137" s="173"/>
      <c r="AP137" s="173"/>
      <c r="AQ137" s="173"/>
      <c r="AR137" s="173"/>
      <c r="AS137" s="173"/>
      <c r="AT137" s="173">
        <v>18</v>
      </c>
      <c r="AU137" s="173">
        <v>54</v>
      </c>
    </row>
    <row r="138" spans="15:47" x14ac:dyDescent="0.3">
      <c r="O138" t="s">
        <v>5215</v>
      </c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>
        <v>36</v>
      </c>
      <c r="AO138" s="173"/>
      <c r="AP138" s="173"/>
      <c r="AQ138" s="173"/>
      <c r="AR138" s="173"/>
      <c r="AS138" s="173"/>
      <c r="AT138" s="173"/>
      <c r="AU138" s="173">
        <v>36</v>
      </c>
    </row>
    <row r="139" spans="15:47" x14ac:dyDescent="0.3">
      <c r="O139" s="176" t="s">
        <v>414</v>
      </c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>
        <v>18</v>
      </c>
      <c r="AU139" s="173">
        <v>18</v>
      </c>
    </row>
    <row r="140" spans="15:47" x14ac:dyDescent="0.3">
      <c r="O140" t="s">
        <v>5216</v>
      </c>
      <c r="P140" s="173"/>
      <c r="Q140" s="173">
        <v>7.5</v>
      </c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>
        <v>7.5</v>
      </c>
    </row>
    <row r="141" spans="15:47" x14ac:dyDescent="0.3">
      <c r="O141" t="s">
        <v>5217</v>
      </c>
      <c r="P141" s="173"/>
      <c r="Q141" s="173">
        <v>7.5</v>
      </c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>
        <v>7.5</v>
      </c>
    </row>
    <row r="142" spans="15:47" x14ac:dyDescent="0.3">
      <c r="O142" t="s">
        <v>5218</v>
      </c>
      <c r="P142" s="173">
        <v>0</v>
      </c>
      <c r="Q142" s="173">
        <v>0</v>
      </c>
      <c r="R142" s="173">
        <v>0</v>
      </c>
      <c r="S142" s="173">
        <v>0</v>
      </c>
      <c r="T142" s="173">
        <v>0</v>
      </c>
      <c r="U142" s="173">
        <v>0</v>
      </c>
      <c r="V142" s="173">
        <v>0</v>
      </c>
      <c r="W142" s="173">
        <v>0</v>
      </c>
      <c r="X142" s="173">
        <v>0</v>
      </c>
      <c r="Y142" s="173">
        <v>0</v>
      </c>
      <c r="Z142" s="173">
        <v>0</v>
      </c>
      <c r="AA142" s="173">
        <v>0</v>
      </c>
      <c r="AB142" s="173">
        <v>0</v>
      </c>
      <c r="AC142" s="173">
        <v>0</v>
      </c>
      <c r="AD142" s="173">
        <v>0</v>
      </c>
      <c r="AE142" s="173">
        <v>0</v>
      </c>
      <c r="AF142" s="173">
        <v>0</v>
      </c>
      <c r="AG142" s="173">
        <v>0</v>
      </c>
      <c r="AH142" s="173">
        <v>0</v>
      </c>
      <c r="AI142" s="173">
        <v>0</v>
      </c>
      <c r="AJ142" s="173">
        <v>0</v>
      </c>
      <c r="AK142" s="173">
        <v>0</v>
      </c>
      <c r="AL142" s="173">
        <v>0</v>
      </c>
      <c r="AM142" s="173">
        <v>0</v>
      </c>
      <c r="AN142" s="173">
        <v>0</v>
      </c>
      <c r="AO142" s="173">
        <v>0</v>
      </c>
      <c r="AP142" s="173">
        <v>0</v>
      </c>
      <c r="AQ142" s="173">
        <v>0</v>
      </c>
      <c r="AR142" s="173">
        <v>0</v>
      </c>
      <c r="AS142" s="173">
        <v>0</v>
      </c>
      <c r="AT142" s="173">
        <v>0</v>
      </c>
      <c r="AU142" s="173">
        <v>0</v>
      </c>
    </row>
    <row r="143" spans="15:47" x14ac:dyDescent="0.3">
      <c r="O143" t="s">
        <v>5219</v>
      </c>
      <c r="P143" s="173">
        <v>0</v>
      </c>
      <c r="Q143" s="173">
        <v>0</v>
      </c>
      <c r="R143" s="173">
        <v>0</v>
      </c>
      <c r="S143" s="173">
        <v>0</v>
      </c>
      <c r="T143" s="173">
        <v>0</v>
      </c>
      <c r="U143" s="173">
        <v>0</v>
      </c>
      <c r="V143" s="173">
        <v>0</v>
      </c>
      <c r="W143" s="173">
        <v>0</v>
      </c>
      <c r="X143" s="173">
        <v>0</v>
      </c>
      <c r="Y143" s="173">
        <v>0</v>
      </c>
      <c r="Z143" s="173">
        <v>0</v>
      </c>
      <c r="AA143" s="173">
        <v>0</v>
      </c>
      <c r="AB143" s="173">
        <v>0</v>
      </c>
      <c r="AC143" s="173">
        <v>0</v>
      </c>
      <c r="AD143" s="173">
        <v>0</v>
      </c>
      <c r="AE143" s="173">
        <v>0</v>
      </c>
      <c r="AF143" s="173">
        <v>0</v>
      </c>
      <c r="AG143" s="173">
        <v>0</v>
      </c>
      <c r="AH143" s="173">
        <v>0</v>
      </c>
      <c r="AI143" s="173">
        <v>0</v>
      </c>
      <c r="AJ143" s="173">
        <v>0</v>
      </c>
      <c r="AK143" s="173">
        <v>0</v>
      </c>
      <c r="AL143" s="173">
        <v>0</v>
      </c>
      <c r="AM143" s="173">
        <v>0</v>
      </c>
      <c r="AN143" s="173">
        <v>0</v>
      </c>
      <c r="AO143" s="173">
        <v>0</v>
      </c>
      <c r="AP143" s="173">
        <v>0</v>
      </c>
      <c r="AQ143" s="173">
        <v>0</v>
      </c>
      <c r="AR143" s="173">
        <v>0</v>
      </c>
      <c r="AS143" s="173">
        <v>0</v>
      </c>
      <c r="AT143" s="173">
        <v>0</v>
      </c>
      <c r="AU143" s="173">
        <v>0</v>
      </c>
    </row>
    <row r="144" spans="15:47" x14ac:dyDescent="0.3">
      <c r="O144" t="s">
        <v>5220</v>
      </c>
      <c r="P144" s="173">
        <v>0</v>
      </c>
      <c r="Q144" s="173">
        <v>0</v>
      </c>
      <c r="R144" s="173">
        <v>0</v>
      </c>
      <c r="S144" s="173">
        <v>0</v>
      </c>
      <c r="T144" s="173">
        <v>0</v>
      </c>
      <c r="U144" s="173">
        <v>0</v>
      </c>
      <c r="V144" s="173">
        <v>0</v>
      </c>
      <c r="W144" s="173">
        <v>0</v>
      </c>
      <c r="X144" s="173">
        <v>0</v>
      </c>
      <c r="Y144" s="173">
        <v>0</v>
      </c>
      <c r="Z144" s="173">
        <v>0</v>
      </c>
      <c r="AA144" s="173">
        <v>0</v>
      </c>
      <c r="AB144" s="173">
        <v>0</v>
      </c>
      <c r="AC144" s="173">
        <v>0</v>
      </c>
      <c r="AD144" s="173">
        <v>0</v>
      </c>
      <c r="AE144" s="173">
        <v>0</v>
      </c>
      <c r="AF144" s="173">
        <v>0</v>
      </c>
      <c r="AG144" s="173">
        <v>0</v>
      </c>
      <c r="AH144" s="173">
        <v>0</v>
      </c>
      <c r="AI144" s="173">
        <v>0</v>
      </c>
      <c r="AJ144" s="173">
        <v>0</v>
      </c>
      <c r="AK144" s="173">
        <v>0</v>
      </c>
      <c r="AL144" s="173">
        <v>0</v>
      </c>
      <c r="AM144" s="173">
        <v>0</v>
      </c>
      <c r="AN144" s="173">
        <v>0</v>
      </c>
      <c r="AO144" s="173">
        <v>0</v>
      </c>
      <c r="AP144" s="173">
        <v>0</v>
      </c>
      <c r="AQ144" s="173">
        <v>0</v>
      </c>
      <c r="AR144" s="173">
        <v>0</v>
      </c>
      <c r="AS144" s="173">
        <v>0</v>
      </c>
      <c r="AT144" s="173">
        <v>0</v>
      </c>
      <c r="AU144" s="173">
        <v>0</v>
      </c>
    </row>
    <row r="145" spans="15:47" x14ac:dyDescent="0.3">
      <c r="O145" t="s">
        <v>5058</v>
      </c>
      <c r="P145" s="173">
        <v>3301.7999999999993</v>
      </c>
      <c r="Q145" s="173">
        <v>2613.6</v>
      </c>
      <c r="R145" s="173">
        <v>2052.1999999999998</v>
      </c>
      <c r="S145" s="173">
        <v>2651.3999999999992</v>
      </c>
      <c r="T145" s="173">
        <v>1613.2999999999997</v>
      </c>
      <c r="U145" s="173">
        <v>1873.8999999999996</v>
      </c>
      <c r="V145" s="173">
        <v>1204.6999999999996</v>
      </c>
      <c r="W145" s="173">
        <v>1344.3999999999999</v>
      </c>
      <c r="X145" s="173">
        <v>1239.9999999999995</v>
      </c>
      <c r="Y145" s="173">
        <v>3202.6</v>
      </c>
      <c r="Z145" s="173">
        <v>2335.3999999999992</v>
      </c>
      <c r="AA145" s="173">
        <v>1171.5999999999999</v>
      </c>
      <c r="AB145" s="173">
        <v>1642.3</v>
      </c>
      <c r="AC145" s="173">
        <v>1521.6</v>
      </c>
      <c r="AD145" s="173">
        <v>2108.4999999999995</v>
      </c>
      <c r="AE145" s="173">
        <v>2307.7999999999997</v>
      </c>
      <c r="AF145" s="173">
        <v>3185.7999999999997</v>
      </c>
      <c r="AG145" s="173">
        <v>3126.1999999999994</v>
      </c>
      <c r="AH145" s="173">
        <v>1828.6999999999998</v>
      </c>
      <c r="AI145" s="173">
        <v>2254.6</v>
      </c>
      <c r="AJ145" s="173">
        <v>1641.4999999999998</v>
      </c>
      <c r="AK145" s="173">
        <v>1806.9999999999998</v>
      </c>
      <c r="AL145" s="173">
        <v>1397.9</v>
      </c>
      <c r="AM145" s="173">
        <v>2680.8</v>
      </c>
      <c r="AN145" s="173">
        <v>3112.2999999999997</v>
      </c>
      <c r="AO145" s="173">
        <v>2827.3</v>
      </c>
      <c r="AP145" s="173">
        <v>2031.8999999999996</v>
      </c>
      <c r="AQ145" s="173">
        <v>1445.9999999999998</v>
      </c>
      <c r="AR145" s="173">
        <v>1312.6000000000001</v>
      </c>
      <c r="AS145" s="173">
        <v>2603.9999999999995</v>
      </c>
      <c r="AT145" s="173">
        <v>3138.2999999999993</v>
      </c>
      <c r="AU145" s="173">
        <v>66580</v>
      </c>
    </row>
    <row r="146" spans="15:47" x14ac:dyDescent="0.3">
      <c r="O146" t="s">
        <v>5058</v>
      </c>
      <c r="P146" s="173">
        <v>3301.7999999999993</v>
      </c>
      <c r="Q146" s="173">
        <v>2613.6</v>
      </c>
      <c r="R146" s="173">
        <v>2052.1999999999998</v>
      </c>
      <c r="S146" s="173">
        <v>2651.3999999999992</v>
      </c>
      <c r="T146" s="173">
        <v>1613.2999999999997</v>
      </c>
      <c r="U146" s="173">
        <v>1873.8999999999996</v>
      </c>
      <c r="V146" s="173">
        <v>1204.6999999999996</v>
      </c>
      <c r="W146" s="173">
        <v>1344.3999999999999</v>
      </c>
      <c r="X146" s="173">
        <v>1239.9999999999995</v>
      </c>
      <c r="Y146" s="173">
        <v>3202.6</v>
      </c>
      <c r="Z146" s="173">
        <v>2335.3999999999992</v>
      </c>
      <c r="AA146" s="173">
        <v>1171.5999999999999</v>
      </c>
      <c r="AB146" s="173">
        <v>1642.3</v>
      </c>
      <c r="AC146" s="173">
        <v>1521.6</v>
      </c>
      <c r="AD146" s="173">
        <v>2108.4999999999995</v>
      </c>
      <c r="AE146" s="173">
        <v>2307.7999999999997</v>
      </c>
      <c r="AF146" s="173">
        <v>3185.7999999999997</v>
      </c>
      <c r="AG146" s="173">
        <v>3126.1999999999994</v>
      </c>
      <c r="AH146" s="173">
        <v>1828.6999999999998</v>
      </c>
      <c r="AI146" s="173">
        <v>2254.6</v>
      </c>
      <c r="AJ146" s="173">
        <v>1641.4999999999998</v>
      </c>
      <c r="AK146" s="173">
        <v>1806.9999999999998</v>
      </c>
      <c r="AL146" s="173">
        <v>1397.9</v>
      </c>
      <c r="AM146" s="173">
        <v>2680.8</v>
      </c>
      <c r="AN146" s="173">
        <v>3112.2999999999997</v>
      </c>
      <c r="AO146" s="173">
        <v>2827.3</v>
      </c>
      <c r="AP146" s="173">
        <v>2031.8999999999996</v>
      </c>
      <c r="AQ146" s="173">
        <v>1445.9999999999998</v>
      </c>
      <c r="AR146" s="173">
        <v>1312.6000000000001</v>
      </c>
      <c r="AS146" s="173">
        <v>2603.9999999999995</v>
      </c>
      <c r="AT146" s="173">
        <v>3138.2999999999993</v>
      </c>
      <c r="AU146" s="173">
        <v>66580</v>
      </c>
    </row>
    <row r="147" spans="15:47" x14ac:dyDescent="0.3">
      <c r="O147" t="s">
        <v>5221</v>
      </c>
      <c r="P147" s="173">
        <v>1001.6999999999991</v>
      </c>
      <c r="Q147" s="173">
        <v>585.89999999999964</v>
      </c>
      <c r="R147" s="173">
        <v>623.69999999999959</v>
      </c>
      <c r="S147" s="173">
        <v>926.09999999999923</v>
      </c>
      <c r="T147" s="173">
        <v>548.09999999999968</v>
      </c>
      <c r="U147" s="173">
        <v>585.89999999999964</v>
      </c>
      <c r="V147" s="173">
        <v>396.89999999999986</v>
      </c>
      <c r="W147" s="173">
        <v>453.5999999999998</v>
      </c>
      <c r="X147" s="173">
        <v>491.39999999999975</v>
      </c>
      <c r="Y147" s="173">
        <v>982.79999999999916</v>
      </c>
      <c r="Z147" s="173">
        <v>755.99999999999943</v>
      </c>
      <c r="AA147" s="173">
        <v>434.69999999999982</v>
      </c>
      <c r="AB147" s="173">
        <v>396.89999999999986</v>
      </c>
      <c r="AC147" s="173">
        <v>415.79999999999984</v>
      </c>
      <c r="AD147" s="173">
        <v>680.39999999999952</v>
      </c>
      <c r="AE147" s="173">
        <v>737.09999999999945</v>
      </c>
      <c r="AF147" s="173">
        <v>737.09999999999945</v>
      </c>
      <c r="AG147" s="173">
        <v>755.99999999999943</v>
      </c>
      <c r="AH147" s="173">
        <v>510.29999999999973</v>
      </c>
      <c r="AI147" s="173">
        <v>548.09999999999968</v>
      </c>
      <c r="AJ147" s="173">
        <v>510.29999999999973</v>
      </c>
      <c r="AK147" s="173">
        <v>585.89999999999964</v>
      </c>
      <c r="AL147" s="173">
        <v>434.69999999999982</v>
      </c>
      <c r="AM147" s="173">
        <v>831.59999999999934</v>
      </c>
      <c r="AN147" s="173">
        <v>793.79999999999939</v>
      </c>
      <c r="AO147" s="173">
        <v>623.69999999999959</v>
      </c>
      <c r="AP147" s="173">
        <v>453.5999999999998</v>
      </c>
      <c r="AQ147" s="173">
        <v>453.5999999999998</v>
      </c>
      <c r="AR147" s="173">
        <v>283.5</v>
      </c>
      <c r="AS147" s="173">
        <v>793.79999999999939</v>
      </c>
      <c r="AT147" s="173">
        <v>850.49999999999932</v>
      </c>
      <c r="AU147" s="173">
        <v>19183.499999999985</v>
      </c>
    </row>
    <row r="148" spans="15:47" x14ac:dyDescent="0.3">
      <c r="O148" t="s">
        <v>5222</v>
      </c>
      <c r="P148" s="173">
        <v>627</v>
      </c>
      <c r="Q148" s="173">
        <v>646</v>
      </c>
      <c r="R148" s="173">
        <v>342</v>
      </c>
      <c r="S148" s="173">
        <v>722</v>
      </c>
      <c r="T148" s="173">
        <v>380</v>
      </c>
      <c r="U148" s="173">
        <v>323</v>
      </c>
      <c r="V148" s="173">
        <v>342</v>
      </c>
      <c r="W148" s="173">
        <v>323</v>
      </c>
      <c r="X148" s="173">
        <v>228</v>
      </c>
      <c r="Y148" s="173">
        <v>684</v>
      </c>
      <c r="Z148" s="173">
        <v>551</v>
      </c>
      <c r="AA148" s="173">
        <v>247</v>
      </c>
      <c r="AB148" s="173">
        <v>361</v>
      </c>
      <c r="AC148" s="173">
        <v>323</v>
      </c>
      <c r="AD148" s="173">
        <v>247</v>
      </c>
      <c r="AE148" s="173">
        <v>532</v>
      </c>
      <c r="AF148" s="173">
        <v>931</v>
      </c>
      <c r="AG148" s="173">
        <v>874</v>
      </c>
      <c r="AH148" s="173">
        <v>456</v>
      </c>
      <c r="AI148" s="173">
        <v>494</v>
      </c>
      <c r="AJ148" s="173">
        <v>266</v>
      </c>
      <c r="AK148" s="173">
        <v>437</v>
      </c>
      <c r="AL148" s="173">
        <v>399</v>
      </c>
      <c r="AM148" s="173">
        <v>494</v>
      </c>
      <c r="AN148" s="173">
        <v>646</v>
      </c>
      <c r="AO148" s="173">
        <v>760</v>
      </c>
      <c r="AP148" s="173">
        <v>380</v>
      </c>
      <c r="AQ148" s="173">
        <v>380</v>
      </c>
      <c r="AR148" s="173">
        <v>323</v>
      </c>
      <c r="AS148" s="173">
        <v>532</v>
      </c>
      <c r="AT148" s="173">
        <v>665</v>
      </c>
      <c r="AU148" s="173">
        <v>14915</v>
      </c>
    </row>
    <row r="149" spans="15:47" x14ac:dyDescent="0.3">
      <c r="O149" t="s">
        <v>5223</v>
      </c>
      <c r="P149" s="173">
        <v>460</v>
      </c>
      <c r="Q149" s="173">
        <v>380</v>
      </c>
      <c r="R149" s="173">
        <v>220</v>
      </c>
      <c r="S149" s="173">
        <v>260</v>
      </c>
      <c r="T149" s="173">
        <v>160</v>
      </c>
      <c r="U149" s="173">
        <v>400</v>
      </c>
      <c r="V149" s="173">
        <v>160</v>
      </c>
      <c r="W149" s="173">
        <v>140</v>
      </c>
      <c r="X149" s="173">
        <v>180</v>
      </c>
      <c r="Y149" s="173">
        <v>460</v>
      </c>
      <c r="Z149" s="173">
        <v>400</v>
      </c>
      <c r="AA149" s="173">
        <v>180</v>
      </c>
      <c r="AB149" s="173">
        <v>180</v>
      </c>
      <c r="AC149" s="173">
        <v>200</v>
      </c>
      <c r="AD149" s="173">
        <v>440</v>
      </c>
      <c r="AE149" s="173">
        <v>340</v>
      </c>
      <c r="AF149" s="173">
        <v>580</v>
      </c>
      <c r="AG149" s="173">
        <v>340</v>
      </c>
      <c r="AH149" s="173">
        <v>260</v>
      </c>
      <c r="AI149" s="173">
        <v>320</v>
      </c>
      <c r="AJ149" s="173">
        <v>340</v>
      </c>
      <c r="AK149" s="173">
        <v>120</v>
      </c>
      <c r="AL149" s="173">
        <v>160</v>
      </c>
      <c r="AM149" s="173">
        <v>480</v>
      </c>
      <c r="AN149" s="173">
        <v>540</v>
      </c>
      <c r="AO149" s="173">
        <v>340</v>
      </c>
      <c r="AP149" s="173">
        <v>320</v>
      </c>
      <c r="AQ149" s="173">
        <v>200</v>
      </c>
      <c r="AR149" s="173">
        <v>260</v>
      </c>
      <c r="AS149" s="173">
        <v>360</v>
      </c>
      <c r="AT149" s="173">
        <v>380</v>
      </c>
      <c r="AU149" s="173">
        <v>9560</v>
      </c>
    </row>
    <row r="150" spans="15:47" x14ac:dyDescent="0.3">
      <c r="O150" t="s">
        <v>5224</v>
      </c>
      <c r="P150" s="173">
        <v>250.60000000000005</v>
      </c>
      <c r="Q150" s="173">
        <v>125.30000000000001</v>
      </c>
      <c r="R150" s="173">
        <v>89.5</v>
      </c>
      <c r="S150" s="173">
        <v>53.699999999999996</v>
      </c>
      <c r="T150" s="173">
        <v>53.699999999999996</v>
      </c>
      <c r="U150" s="173">
        <v>71.599999999999994</v>
      </c>
      <c r="V150" s="173">
        <v>35.799999999999997</v>
      </c>
      <c r="W150" s="173">
        <v>71.599999999999994</v>
      </c>
      <c r="X150" s="173">
        <v>35.799999999999997</v>
      </c>
      <c r="Y150" s="173">
        <v>143.20000000000002</v>
      </c>
      <c r="Z150" s="173">
        <v>35.799999999999997</v>
      </c>
      <c r="AA150" s="173">
        <v>35.799999999999997</v>
      </c>
      <c r="AB150" s="173">
        <v>35.799999999999997</v>
      </c>
      <c r="AC150" s="173">
        <v>17.899999999999999</v>
      </c>
      <c r="AD150" s="173">
        <v>71.599999999999994</v>
      </c>
      <c r="AE150" s="173">
        <v>143.20000000000002</v>
      </c>
      <c r="AF150" s="173">
        <v>214.80000000000004</v>
      </c>
      <c r="AG150" s="173">
        <v>268.50000000000006</v>
      </c>
      <c r="AH150" s="173">
        <v>53.699999999999996</v>
      </c>
      <c r="AI150" s="173">
        <v>89.5</v>
      </c>
      <c r="AJ150" s="173">
        <v>71.599999999999994</v>
      </c>
      <c r="AK150" s="173">
        <v>53.699999999999996</v>
      </c>
      <c r="AL150" s="173">
        <v>71.599999999999994</v>
      </c>
      <c r="AM150" s="173">
        <v>143.20000000000002</v>
      </c>
      <c r="AN150" s="173">
        <v>179.00000000000003</v>
      </c>
      <c r="AO150" s="173">
        <v>107.4</v>
      </c>
      <c r="AP150" s="173">
        <v>214.80000000000004</v>
      </c>
      <c r="AQ150" s="173">
        <v>89.5</v>
      </c>
      <c r="AR150" s="173">
        <v>89.5</v>
      </c>
      <c r="AS150" s="173">
        <v>179</v>
      </c>
      <c r="AT150" s="173">
        <v>125.30000000000001</v>
      </c>
      <c r="AU150" s="173">
        <v>3222.0000000000005</v>
      </c>
    </row>
    <row r="151" spans="15:47" x14ac:dyDescent="0.3">
      <c r="O151" t="s">
        <v>5225</v>
      </c>
      <c r="P151" s="173">
        <v>80</v>
      </c>
      <c r="Q151" s="173">
        <v>120</v>
      </c>
      <c r="R151" s="173">
        <v>60</v>
      </c>
      <c r="S151" s="173">
        <v>140</v>
      </c>
      <c r="T151" s="173">
        <v>100</v>
      </c>
      <c r="U151" s="173">
        <v>40</v>
      </c>
      <c r="V151" s="173">
        <v>20</v>
      </c>
      <c r="W151" s="173">
        <v>60</v>
      </c>
      <c r="X151" s="173">
        <v>20</v>
      </c>
      <c r="Y151" s="173">
        <v>120</v>
      </c>
      <c r="Z151" s="173">
        <v>60</v>
      </c>
      <c r="AA151" s="173">
        <v>60</v>
      </c>
      <c r="AB151" s="173">
        <v>60</v>
      </c>
      <c r="AC151" s="173">
        <v>120</v>
      </c>
      <c r="AD151" s="173">
        <v>120</v>
      </c>
      <c r="AE151" s="173">
        <v>40</v>
      </c>
      <c r="AF151" s="173">
        <v>160</v>
      </c>
      <c r="AG151" s="173">
        <v>60</v>
      </c>
      <c r="AH151" s="173">
        <v>60</v>
      </c>
      <c r="AI151" s="173">
        <v>140</v>
      </c>
      <c r="AJ151" s="173">
        <v>20</v>
      </c>
      <c r="AK151" s="173">
        <v>80</v>
      </c>
      <c r="AL151" s="173">
        <v>40</v>
      </c>
      <c r="AM151" s="173">
        <v>160</v>
      </c>
      <c r="AN151" s="173">
        <v>200</v>
      </c>
      <c r="AO151" s="173">
        <v>80</v>
      </c>
      <c r="AP151" s="173">
        <v>140</v>
      </c>
      <c r="AQ151" s="173">
        <v>60</v>
      </c>
      <c r="AR151" s="173">
        <v>80</v>
      </c>
      <c r="AS151" s="173">
        <v>100</v>
      </c>
      <c r="AT151" s="173">
        <v>120</v>
      </c>
      <c r="AU151" s="173">
        <v>2720</v>
      </c>
    </row>
    <row r="152" spans="15:47" x14ac:dyDescent="0.3">
      <c r="O152" t="s">
        <v>5226</v>
      </c>
      <c r="P152" s="173">
        <v>132.30000000000001</v>
      </c>
      <c r="Q152" s="173">
        <v>94.5</v>
      </c>
      <c r="R152" s="173">
        <v>113.4</v>
      </c>
      <c r="S152" s="173">
        <v>56.699999999999996</v>
      </c>
      <c r="T152" s="173">
        <v>75.599999999999994</v>
      </c>
      <c r="U152" s="173">
        <v>132.30000000000001</v>
      </c>
      <c r="V152" s="173">
        <v>37.799999999999997</v>
      </c>
      <c r="W152" s="173">
        <v>37.799999999999997</v>
      </c>
      <c r="X152" s="173"/>
      <c r="Y152" s="173">
        <v>75.599999999999994</v>
      </c>
      <c r="Z152" s="173">
        <v>37.799999999999997</v>
      </c>
      <c r="AA152" s="173">
        <v>37.799999999999997</v>
      </c>
      <c r="AB152" s="173"/>
      <c r="AC152" s="173">
        <v>56.699999999999996</v>
      </c>
      <c r="AD152" s="173">
        <v>75.599999999999994</v>
      </c>
      <c r="AE152" s="173">
        <v>94.5</v>
      </c>
      <c r="AF152" s="173">
        <v>56.699999999999996</v>
      </c>
      <c r="AG152" s="173">
        <v>189.00000000000003</v>
      </c>
      <c r="AH152" s="173">
        <v>75.599999999999994</v>
      </c>
      <c r="AI152" s="173">
        <v>94.5</v>
      </c>
      <c r="AJ152" s="173">
        <v>151.20000000000002</v>
      </c>
      <c r="AK152" s="173">
        <v>94.5</v>
      </c>
      <c r="AL152" s="173"/>
      <c r="AM152" s="173">
        <v>151.20000000000002</v>
      </c>
      <c r="AN152" s="173">
        <v>94.5</v>
      </c>
      <c r="AO152" s="173">
        <v>151.20000000000002</v>
      </c>
      <c r="AP152" s="173">
        <v>94.5</v>
      </c>
      <c r="AQ152" s="173">
        <v>75.599999999999994</v>
      </c>
      <c r="AR152" s="173">
        <v>37.799999999999997</v>
      </c>
      <c r="AS152" s="173">
        <v>151.20000000000002</v>
      </c>
      <c r="AT152" s="173">
        <v>189.00000000000003</v>
      </c>
      <c r="AU152" s="173">
        <v>2664.8999999999996</v>
      </c>
    </row>
    <row r="153" spans="15:47" x14ac:dyDescent="0.3">
      <c r="O153" t="s">
        <v>5227</v>
      </c>
      <c r="P153" s="173">
        <v>151.20000000000002</v>
      </c>
      <c r="Q153" s="173">
        <v>151.20000000000002</v>
      </c>
      <c r="R153" s="173">
        <v>132.30000000000001</v>
      </c>
      <c r="S153" s="173">
        <v>56.699999999999996</v>
      </c>
      <c r="T153" s="173">
        <v>75.599999999999994</v>
      </c>
      <c r="U153" s="173">
        <v>56.699999999999996</v>
      </c>
      <c r="V153" s="173"/>
      <c r="W153" s="173">
        <v>56.699999999999996</v>
      </c>
      <c r="X153" s="173"/>
      <c r="Y153" s="173">
        <v>151.20000000000002</v>
      </c>
      <c r="Z153" s="173">
        <v>56.699999999999996</v>
      </c>
      <c r="AA153" s="173">
        <v>37.799999999999997</v>
      </c>
      <c r="AB153" s="173">
        <v>132.30000000000001</v>
      </c>
      <c r="AC153" s="173">
        <v>37.799999999999997</v>
      </c>
      <c r="AD153" s="173">
        <v>75.599999999999994</v>
      </c>
      <c r="AE153" s="173">
        <v>56.699999999999996</v>
      </c>
      <c r="AF153" s="173">
        <v>75.599999999999994</v>
      </c>
      <c r="AG153" s="173">
        <v>132.30000000000001</v>
      </c>
      <c r="AH153" s="173">
        <v>75.599999999999994</v>
      </c>
      <c r="AI153" s="173">
        <v>37.799999999999997</v>
      </c>
      <c r="AJ153" s="173">
        <v>37.799999999999997</v>
      </c>
      <c r="AK153" s="173">
        <v>132.30000000000001</v>
      </c>
      <c r="AL153" s="173">
        <v>56.699999999999996</v>
      </c>
      <c r="AM153" s="173">
        <v>94.5</v>
      </c>
      <c r="AN153" s="173">
        <v>113.4</v>
      </c>
      <c r="AO153" s="173">
        <v>207.90000000000003</v>
      </c>
      <c r="AP153" s="173">
        <v>94.5</v>
      </c>
      <c r="AQ153" s="173">
        <v>18.899999999999999</v>
      </c>
      <c r="AR153" s="173">
        <v>37.799999999999997</v>
      </c>
      <c r="AS153" s="173">
        <v>151.20000000000002</v>
      </c>
      <c r="AT153" s="173">
        <v>75.599999999999994</v>
      </c>
      <c r="AU153" s="173">
        <v>2570.3999999999996</v>
      </c>
    </row>
    <row r="154" spans="15:47" x14ac:dyDescent="0.3">
      <c r="O154" t="s">
        <v>5228</v>
      </c>
      <c r="P154" s="173">
        <v>119.20000000000002</v>
      </c>
      <c r="Q154" s="173">
        <v>74.5</v>
      </c>
      <c r="R154" s="173">
        <v>74.5</v>
      </c>
      <c r="S154" s="173">
        <v>119.20000000000002</v>
      </c>
      <c r="T154" s="173"/>
      <c r="U154" s="173">
        <v>149.00000000000003</v>
      </c>
      <c r="V154" s="173">
        <v>59.6</v>
      </c>
      <c r="W154" s="173">
        <v>104.30000000000001</v>
      </c>
      <c r="X154" s="173">
        <v>119.20000000000002</v>
      </c>
      <c r="Y154" s="173">
        <v>163.90000000000003</v>
      </c>
      <c r="Z154" s="173">
        <v>119.20000000000002</v>
      </c>
      <c r="AA154" s="173">
        <v>14.9</v>
      </c>
      <c r="AB154" s="173">
        <v>59.6</v>
      </c>
      <c r="AC154" s="173">
        <v>163.90000000000003</v>
      </c>
      <c r="AD154" s="173">
        <v>44.7</v>
      </c>
      <c r="AE154" s="173">
        <v>119.20000000000002</v>
      </c>
      <c r="AF154" s="173">
        <v>74.5</v>
      </c>
      <c r="AG154" s="173">
        <v>44.7</v>
      </c>
      <c r="AH154" s="173">
        <v>59.6</v>
      </c>
      <c r="AI154" s="173">
        <v>163.90000000000003</v>
      </c>
      <c r="AJ154" s="173">
        <v>29.8</v>
      </c>
      <c r="AK154" s="173">
        <v>89.4</v>
      </c>
      <c r="AL154" s="173">
        <v>89.4</v>
      </c>
      <c r="AM154" s="173">
        <v>104.30000000000001</v>
      </c>
      <c r="AN154" s="173">
        <v>29.8</v>
      </c>
      <c r="AO154" s="173">
        <v>149.00000000000003</v>
      </c>
      <c r="AP154" s="173">
        <v>44.7</v>
      </c>
      <c r="AQ154" s="173">
        <v>14.9</v>
      </c>
      <c r="AR154" s="173">
        <v>44.7</v>
      </c>
      <c r="AS154" s="173">
        <v>29.8</v>
      </c>
      <c r="AT154" s="173">
        <v>89.4</v>
      </c>
      <c r="AU154" s="173">
        <v>2562.8000000000011</v>
      </c>
    </row>
    <row r="155" spans="15:47" x14ac:dyDescent="0.3">
      <c r="O155" t="s">
        <v>5229</v>
      </c>
      <c r="P155" s="173">
        <v>29.8</v>
      </c>
      <c r="Q155" s="173">
        <v>59.6</v>
      </c>
      <c r="R155" s="173">
        <v>29.8</v>
      </c>
      <c r="S155" s="173">
        <v>44.7</v>
      </c>
      <c r="T155" s="173">
        <v>44.7</v>
      </c>
      <c r="U155" s="173">
        <v>29.8</v>
      </c>
      <c r="V155" s="173"/>
      <c r="W155" s="173">
        <v>44.7</v>
      </c>
      <c r="X155" s="173"/>
      <c r="Y155" s="173">
        <v>14.9</v>
      </c>
      <c r="Z155" s="173">
        <v>44.7</v>
      </c>
      <c r="AA155" s="173">
        <v>29.8</v>
      </c>
      <c r="AB155" s="173"/>
      <c r="AC155" s="173"/>
      <c r="AD155" s="173">
        <v>59.6</v>
      </c>
      <c r="AE155" s="173">
        <v>44.7</v>
      </c>
      <c r="AF155" s="173"/>
      <c r="AG155" s="173"/>
      <c r="AH155" s="173">
        <v>119.20000000000002</v>
      </c>
      <c r="AI155" s="173">
        <v>29.8</v>
      </c>
      <c r="AJ155" s="173">
        <v>59.6</v>
      </c>
      <c r="AK155" s="173">
        <v>44.7</v>
      </c>
      <c r="AL155" s="173">
        <v>29.8</v>
      </c>
      <c r="AM155" s="173">
        <v>14.9</v>
      </c>
      <c r="AN155" s="173">
        <v>149.00000000000003</v>
      </c>
      <c r="AO155" s="173">
        <v>74.5</v>
      </c>
      <c r="AP155" s="173"/>
      <c r="AQ155" s="173"/>
      <c r="AR155" s="173">
        <v>44.7</v>
      </c>
      <c r="AS155" s="173"/>
      <c r="AT155" s="173">
        <v>44.7</v>
      </c>
      <c r="AU155" s="173">
        <v>1087.7</v>
      </c>
    </row>
    <row r="156" spans="15:47" x14ac:dyDescent="0.3">
      <c r="O156" t="s">
        <v>5230</v>
      </c>
      <c r="P156" s="173">
        <v>56.699999999999996</v>
      </c>
      <c r="Q156" s="173">
        <v>37.799999999999997</v>
      </c>
      <c r="R156" s="173">
        <v>56.699999999999996</v>
      </c>
      <c r="S156" s="173">
        <v>37.799999999999997</v>
      </c>
      <c r="T156" s="173">
        <v>37.799999999999997</v>
      </c>
      <c r="U156" s="173"/>
      <c r="V156" s="173"/>
      <c r="W156" s="173"/>
      <c r="X156" s="173">
        <v>37.799999999999997</v>
      </c>
      <c r="Y156" s="173">
        <v>94.5</v>
      </c>
      <c r="Z156" s="173"/>
      <c r="AA156" s="173"/>
      <c r="AB156" s="173">
        <v>37.799999999999997</v>
      </c>
      <c r="AC156" s="173"/>
      <c r="AD156" s="173">
        <v>18.899999999999999</v>
      </c>
      <c r="AE156" s="173">
        <v>18.899999999999999</v>
      </c>
      <c r="AF156" s="173">
        <v>75.599999999999994</v>
      </c>
      <c r="AG156" s="173">
        <v>37.799999999999997</v>
      </c>
      <c r="AH156" s="173">
        <v>18.899999999999999</v>
      </c>
      <c r="AI156" s="173">
        <v>18.899999999999999</v>
      </c>
      <c r="AJ156" s="173">
        <v>18.899999999999999</v>
      </c>
      <c r="AK156" s="173"/>
      <c r="AL156" s="173">
        <v>56.699999999999996</v>
      </c>
      <c r="AM156" s="173">
        <v>37.799999999999997</v>
      </c>
      <c r="AN156" s="173">
        <v>56.699999999999996</v>
      </c>
      <c r="AO156" s="173">
        <v>37.799999999999997</v>
      </c>
      <c r="AP156" s="173">
        <v>37.799999999999997</v>
      </c>
      <c r="AQ156" s="173">
        <v>56.699999999999996</v>
      </c>
      <c r="AR156" s="173">
        <v>18.899999999999999</v>
      </c>
      <c r="AS156" s="173">
        <v>75.599999999999994</v>
      </c>
      <c r="AT156" s="173">
        <v>94.5</v>
      </c>
      <c r="AU156" s="173">
        <v>1077.2999999999997</v>
      </c>
    </row>
    <row r="157" spans="15:47" x14ac:dyDescent="0.3">
      <c r="O157" t="s">
        <v>5231</v>
      </c>
      <c r="P157" s="173">
        <v>60</v>
      </c>
      <c r="Q157" s="173">
        <v>100</v>
      </c>
      <c r="R157" s="173">
        <v>20</v>
      </c>
      <c r="S157" s="173">
        <v>20</v>
      </c>
      <c r="T157" s="173">
        <v>80</v>
      </c>
      <c r="U157" s="173">
        <v>20</v>
      </c>
      <c r="V157" s="173"/>
      <c r="W157" s="173"/>
      <c r="X157" s="173">
        <v>40</v>
      </c>
      <c r="Y157" s="173">
        <v>100</v>
      </c>
      <c r="Z157" s="173">
        <v>20</v>
      </c>
      <c r="AA157" s="173"/>
      <c r="AB157" s="173">
        <v>80</v>
      </c>
      <c r="AC157" s="173">
        <v>20</v>
      </c>
      <c r="AD157" s="173"/>
      <c r="AE157" s="173">
        <v>20</v>
      </c>
      <c r="AF157" s="173">
        <v>20</v>
      </c>
      <c r="AG157" s="173">
        <v>120</v>
      </c>
      <c r="AH157" s="173"/>
      <c r="AI157" s="173">
        <v>20</v>
      </c>
      <c r="AJ157" s="173"/>
      <c r="AK157" s="173"/>
      <c r="AL157" s="173"/>
      <c r="AM157" s="173">
        <v>20</v>
      </c>
      <c r="AN157" s="173">
        <v>60</v>
      </c>
      <c r="AO157" s="173">
        <v>40</v>
      </c>
      <c r="AP157" s="173">
        <v>60</v>
      </c>
      <c r="AQ157" s="173">
        <v>20</v>
      </c>
      <c r="AR157" s="173"/>
      <c r="AS157" s="173"/>
      <c r="AT157" s="173">
        <v>20</v>
      </c>
      <c r="AU157" s="173">
        <v>960</v>
      </c>
    </row>
    <row r="158" spans="15:47" x14ac:dyDescent="0.3">
      <c r="O158" t="s">
        <v>5232</v>
      </c>
      <c r="P158" s="173">
        <v>75.599999999999994</v>
      </c>
      <c r="Q158" s="173"/>
      <c r="R158" s="173">
        <v>37.799999999999997</v>
      </c>
      <c r="S158" s="173"/>
      <c r="T158" s="173">
        <v>37.799999999999997</v>
      </c>
      <c r="U158" s="173"/>
      <c r="V158" s="173">
        <v>18.899999999999999</v>
      </c>
      <c r="W158" s="173">
        <v>37.799999999999997</v>
      </c>
      <c r="X158" s="173"/>
      <c r="Y158" s="173">
        <v>18.899999999999999</v>
      </c>
      <c r="Z158" s="173">
        <v>75.599999999999994</v>
      </c>
      <c r="AA158" s="173"/>
      <c r="AB158" s="173"/>
      <c r="AC158" s="173">
        <v>37.799999999999997</v>
      </c>
      <c r="AD158" s="173">
        <v>18.899999999999999</v>
      </c>
      <c r="AE158" s="173">
        <v>18.899999999999999</v>
      </c>
      <c r="AF158" s="173">
        <v>18.899999999999999</v>
      </c>
      <c r="AG158" s="173">
        <v>75.599999999999994</v>
      </c>
      <c r="AH158" s="173"/>
      <c r="AI158" s="173">
        <v>18.899999999999999</v>
      </c>
      <c r="AJ158" s="173">
        <v>56.699999999999996</v>
      </c>
      <c r="AK158" s="173"/>
      <c r="AL158" s="173"/>
      <c r="AM158" s="173">
        <v>56.699999999999996</v>
      </c>
      <c r="AN158" s="173">
        <v>56.699999999999996</v>
      </c>
      <c r="AO158" s="173">
        <v>56.699999999999996</v>
      </c>
      <c r="AP158" s="173">
        <v>94.5</v>
      </c>
      <c r="AQ158" s="173">
        <v>18.899999999999999</v>
      </c>
      <c r="AR158" s="173">
        <v>37.799999999999997</v>
      </c>
      <c r="AS158" s="173"/>
      <c r="AT158" s="173">
        <v>37.799999999999997</v>
      </c>
      <c r="AU158" s="173">
        <v>907.19999999999993</v>
      </c>
    </row>
    <row r="159" spans="15:47" x14ac:dyDescent="0.3">
      <c r="O159" t="s">
        <v>5233</v>
      </c>
      <c r="P159" s="173">
        <v>14.9</v>
      </c>
      <c r="Q159" s="173"/>
      <c r="R159" s="173">
        <v>44.7</v>
      </c>
      <c r="S159" s="173">
        <v>44.7</v>
      </c>
      <c r="T159" s="173"/>
      <c r="U159" s="173">
        <v>29.8</v>
      </c>
      <c r="V159" s="173"/>
      <c r="W159" s="173">
        <v>14.9</v>
      </c>
      <c r="X159" s="173"/>
      <c r="Y159" s="173">
        <v>14.9</v>
      </c>
      <c r="Z159" s="173">
        <v>29.8</v>
      </c>
      <c r="AA159" s="173">
        <v>29.8</v>
      </c>
      <c r="AB159" s="173">
        <v>89.4</v>
      </c>
      <c r="AC159" s="173">
        <v>44.7</v>
      </c>
      <c r="AD159" s="173">
        <v>44.7</v>
      </c>
      <c r="AE159" s="173">
        <v>14.9</v>
      </c>
      <c r="AF159" s="173">
        <v>29.8</v>
      </c>
      <c r="AG159" s="173">
        <v>59.6</v>
      </c>
      <c r="AH159" s="173"/>
      <c r="AI159" s="173">
        <v>14.9</v>
      </c>
      <c r="AJ159" s="173">
        <v>14.9</v>
      </c>
      <c r="AK159" s="173"/>
      <c r="AL159" s="173"/>
      <c r="AM159" s="173"/>
      <c r="AN159" s="173">
        <v>29.8</v>
      </c>
      <c r="AO159" s="173">
        <v>44.7</v>
      </c>
      <c r="AP159" s="173">
        <v>59.6</v>
      </c>
      <c r="AQ159" s="173"/>
      <c r="AR159" s="173">
        <v>14.9</v>
      </c>
      <c r="AS159" s="173">
        <v>44.7</v>
      </c>
      <c r="AT159" s="173">
        <v>14.9</v>
      </c>
      <c r="AU159" s="173">
        <v>745.00000000000011</v>
      </c>
    </row>
    <row r="160" spans="15:47" x14ac:dyDescent="0.3">
      <c r="O160" t="s">
        <v>5234</v>
      </c>
      <c r="P160" s="173">
        <v>17.899999999999999</v>
      </c>
      <c r="Q160" s="173"/>
      <c r="R160" s="173">
        <v>17.899999999999999</v>
      </c>
      <c r="S160" s="173"/>
      <c r="T160" s="173"/>
      <c r="U160" s="173">
        <v>17.899999999999999</v>
      </c>
      <c r="V160" s="173">
        <v>17.899999999999999</v>
      </c>
      <c r="W160" s="173"/>
      <c r="X160" s="173">
        <v>17.899999999999999</v>
      </c>
      <c r="Y160" s="173"/>
      <c r="Z160" s="173">
        <v>17.899999999999999</v>
      </c>
      <c r="AA160" s="173"/>
      <c r="AB160" s="173"/>
      <c r="AC160" s="173"/>
      <c r="AD160" s="173">
        <v>89.5</v>
      </c>
      <c r="AE160" s="173"/>
      <c r="AF160" s="173">
        <v>35.799999999999997</v>
      </c>
      <c r="AG160" s="173"/>
      <c r="AH160" s="173"/>
      <c r="AI160" s="173">
        <v>89.5</v>
      </c>
      <c r="AJ160" s="173">
        <v>53.699999999999996</v>
      </c>
      <c r="AK160" s="173">
        <v>53.699999999999996</v>
      </c>
      <c r="AL160" s="173"/>
      <c r="AM160" s="173">
        <v>17.899999999999999</v>
      </c>
      <c r="AN160" s="173">
        <v>53.699999999999996</v>
      </c>
      <c r="AO160" s="173">
        <v>53.699999999999996</v>
      </c>
      <c r="AP160" s="173">
        <v>17.899999999999999</v>
      </c>
      <c r="AQ160" s="173">
        <v>17.899999999999999</v>
      </c>
      <c r="AR160" s="173"/>
      <c r="AS160" s="173">
        <v>17.899999999999999</v>
      </c>
      <c r="AT160" s="173"/>
      <c r="AU160" s="173">
        <v>608.59999999999991</v>
      </c>
    </row>
    <row r="161" spans="15:47" x14ac:dyDescent="0.3">
      <c r="O161" t="s">
        <v>5235</v>
      </c>
      <c r="P161" s="173">
        <v>80</v>
      </c>
      <c r="Q161" s="173">
        <v>60</v>
      </c>
      <c r="R161" s="173">
        <v>60</v>
      </c>
      <c r="S161" s="173">
        <v>40</v>
      </c>
      <c r="T161" s="173">
        <v>20</v>
      </c>
      <c r="U161" s="173"/>
      <c r="V161" s="173">
        <v>60</v>
      </c>
      <c r="W161" s="173"/>
      <c r="X161" s="173"/>
      <c r="Y161" s="173"/>
      <c r="Z161" s="173"/>
      <c r="AA161" s="173"/>
      <c r="AB161" s="173"/>
      <c r="AC161" s="173">
        <v>20</v>
      </c>
      <c r="AD161" s="173"/>
      <c r="AE161" s="173"/>
      <c r="AF161" s="173">
        <v>20</v>
      </c>
      <c r="AG161" s="173"/>
      <c r="AH161" s="173">
        <v>60</v>
      </c>
      <c r="AI161" s="173">
        <v>40</v>
      </c>
      <c r="AJ161" s="173"/>
      <c r="AK161" s="173">
        <v>20</v>
      </c>
      <c r="AL161" s="173"/>
      <c r="AM161" s="173">
        <v>20</v>
      </c>
      <c r="AN161" s="173">
        <v>20</v>
      </c>
      <c r="AO161" s="173"/>
      <c r="AP161" s="173">
        <v>20</v>
      </c>
      <c r="AQ161" s="173">
        <v>20</v>
      </c>
      <c r="AR161" s="173">
        <v>20</v>
      </c>
      <c r="AS161" s="173"/>
      <c r="AT161" s="173">
        <v>20</v>
      </c>
      <c r="AU161" s="173">
        <v>600</v>
      </c>
    </row>
    <row r="162" spans="15:47" x14ac:dyDescent="0.3">
      <c r="O162" t="s">
        <v>5236</v>
      </c>
      <c r="P162" s="173"/>
      <c r="Q162" s="173">
        <v>37.799999999999997</v>
      </c>
      <c r="R162" s="173">
        <v>18.899999999999999</v>
      </c>
      <c r="S162" s="173">
        <v>18.899999999999999</v>
      </c>
      <c r="T162" s="173"/>
      <c r="U162" s="173"/>
      <c r="V162" s="173"/>
      <c r="W162" s="173"/>
      <c r="X162" s="173">
        <v>18.899999999999999</v>
      </c>
      <c r="Y162" s="173">
        <v>37.799999999999997</v>
      </c>
      <c r="Z162" s="173">
        <v>18.899999999999999</v>
      </c>
      <c r="AA162" s="173"/>
      <c r="AB162" s="173">
        <v>56.699999999999996</v>
      </c>
      <c r="AC162" s="173"/>
      <c r="AD162" s="173"/>
      <c r="AE162" s="173"/>
      <c r="AF162" s="173"/>
      <c r="AG162" s="173">
        <v>18.899999999999999</v>
      </c>
      <c r="AH162" s="173">
        <v>37.799999999999997</v>
      </c>
      <c r="AI162" s="173"/>
      <c r="AJ162" s="173"/>
      <c r="AK162" s="173"/>
      <c r="AL162" s="173"/>
      <c r="AM162" s="173">
        <v>18.899999999999999</v>
      </c>
      <c r="AN162" s="173">
        <v>18.899999999999999</v>
      </c>
      <c r="AO162" s="173">
        <v>18.899999999999999</v>
      </c>
      <c r="AP162" s="173"/>
      <c r="AQ162" s="173"/>
      <c r="AR162" s="173"/>
      <c r="AS162" s="173"/>
      <c r="AT162" s="173">
        <v>18.899999999999999</v>
      </c>
      <c r="AU162" s="173">
        <v>340.19999999999993</v>
      </c>
    </row>
    <row r="163" spans="15:47" x14ac:dyDescent="0.3">
      <c r="O163" t="s">
        <v>5237</v>
      </c>
      <c r="P163" s="173"/>
      <c r="Q163" s="173"/>
      <c r="R163" s="173">
        <v>40</v>
      </c>
      <c r="S163" s="173"/>
      <c r="T163" s="173"/>
      <c r="U163" s="173"/>
      <c r="V163" s="173">
        <v>20</v>
      </c>
      <c r="W163" s="173"/>
      <c r="X163" s="173"/>
      <c r="Y163" s="173">
        <v>40</v>
      </c>
      <c r="Z163" s="173"/>
      <c r="AA163" s="173"/>
      <c r="AB163" s="173"/>
      <c r="AC163" s="173"/>
      <c r="AD163" s="173"/>
      <c r="AE163" s="173">
        <v>20</v>
      </c>
      <c r="AF163" s="173">
        <v>60</v>
      </c>
      <c r="AG163" s="173"/>
      <c r="AH163" s="173"/>
      <c r="AI163" s="173">
        <v>20</v>
      </c>
      <c r="AJ163" s="173"/>
      <c r="AK163" s="173">
        <v>60</v>
      </c>
      <c r="AL163" s="173"/>
      <c r="AM163" s="173"/>
      <c r="AN163" s="173">
        <v>20</v>
      </c>
      <c r="AO163" s="173"/>
      <c r="AP163" s="173"/>
      <c r="AQ163" s="173"/>
      <c r="AR163" s="173">
        <v>20</v>
      </c>
      <c r="AS163" s="173">
        <v>20</v>
      </c>
      <c r="AT163" s="173">
        <v>20</v>
      </c>
      <c r="AU163" s="173">
        <v>340</v>
      </c>
    </row>
    <row r="164" spans="15:47" x14ac:dyDescent="0.3">
      <c r="O164" t="s">
        <v>5238</v>
      </c>
      <c r="P164" s="173">
        <v>11</v>
      </c>
      <c r="Q164" s="173">
        <v>11</v>
      </c>
      <c r="R164" s="173">
        <v>11</v>
      </c>
      <c r="S164" s="173"/>
      <c r="T164" s="173"/>
      <c r="U164" s="173"/>
      <c r="V164" s="173"/>
      <c r="W164" s="173"/>
      <c r="X164" s="173">
        <v>11</v>
      </c>
      <c r="Y164" s="173">
        <v>11</v>
      </c>
      <c r="Z164" s="173"/>
      <c r="AA164" s="173">
        <v>11</v>
      </c>
      <c r="AB164" s="173"/>
      <c r="AC164" s="173">
        <v>11</v>
      </c>
      <c r="AD164" s="173">
        <v>22</v>
      </c>
      <c r="AE164" s="173"/>
      <c r="AF164" s="173">
        <v>33</v>
      </c>
      <c r="AG164" s="173">
        <v>22</v>
      </c>
      <c r="AH164" s="173">
        <v>22</v>
      </c>
      <c r="AI164" s="173">
        <v>22</v>
      </c>
      <c r="AJ164" s="173">
        <v>11</v>
      </c>
      <c r="AK164" s="173"/>
      <c r="AL164" s="173"/>
      <c r="AM164" s="173"/>
      <c r="AN164" s="173">
        <v>11</v>
      </c>
      <c r="AO164" s="173">
        <v>11</v>
      </c>
      <c r="AP164" s="173"/>
      <c r="AQ164" s="173"/>
      <c r="AR164" s="173"/>
      <c r="AS164" s="173">
        <v>33</v>
      </c>
      <c r="AT164" s="173">
        <v>55</v>
      </c>
      <c r="AU164" s="173">
        <v>319</v>
      </c>
    </row>
    <row r="165" spans="15:47" x14ac:dyDescent="0.3">
      <c r="O165" t="s">
        <v>5239</v>
      </c>
      <c r="P165" s="173">
        <v>17.899999999999999</v>
      </c>
      <c r="Q165" s="173"/>
      <c r="R165" s="173"/>
      <c r="S165" s="173">
        <v>17.899999999999999</v>
      </c>
      <c r="T165" s="173"/>
      <c r="U165" s="173">
        <v>17.899999999999999</v>
      </c>
      <c r="V165" s="173">
        <v>35.799999999999997</v>
      </c>
      <c r="W165" s="173"/>
      <c r="X165" s="173"/>
      <c r="Y165" s="173">
        <v>17.899999999999999</v>
      </c>
      <c r="Z165" s="173"/>
      <c r="AA165" s="173"/>
      <c r="AB165" s="173">
        <v>17.899999999999999</v>
      </c>
      <c r="AC165" s="173"/>
      <c r="AD165" s="173"/>
      <c r="AE165" s="173">
        <v>17.899999999999999</v>
      </c>
      <c r="AF165" s="173"/>
      <c r="AG165" s="173">
        <v>35.799999999999997</v>
      </c>
      <c r="AH165" s="173"/>
      <c r="AI165" s="173">
        <v>17.899999999999999</v>
      </c>
      <c r="AJ165" s="173"/>
      <c r="AK165" s="173">
        <v>35.799999999999997</v>
      </c>
      <c r="AL165" s="173"/>
      <c r="AM165" s="173">
        <v>35.799999999999997</v>
      </c>
      <c r="AN165" s="173"/>
      <c r="AO165" s="173"/>
      <c r="AP165" s="173"/>
      <c r="AQ165" s="173"/>
      <c r="AR165" s="173"/>
      <c r="AS165" s="173">
        <v>35.799999999999997</v>
      </c>
      <c r="AT165" s="173"/>
      <c r="AU165" s="173">
        <v>304.3</v>
      </c>
    </row>
    <row r="166" spans="15:47" x14ac:dyDescent="0.3">
      <c r="O166" t="s">
        <v>5240</v>
      </c>
      <c r="P166" s="173">
        <v>40</v>
      </c>
      <c r="Q166" s="173">
        <v>20</v>
      </c>
      <c r="R166" s="173">
        <v>20</v>
      </c>
      <c r="S166" s="173"/>
      <c r="T166" s="173"/>
      <c r="U166" s="173"/>
      <c r="V166" s="173"/>
      <c r="W166" s="173"/>
      <c r="X166" s="173"/>
      <c r="Y166" s="173"/>
      <c r="Z166" s="173"/>
      <c r="AA166" s="173">
        <v>20</v>
      </c>
      <c r="AB166" s="173">
        <v>40</v>
      </c>
      <c r="AC166" s="173"/>
      <c r="AD166" s="173">
        <v>20</v>
      </c>
      <c r="AE166" s="173">
        <v>40</v>
      </c>
      <c r="AF166" s="173">
        <v>20</v>
      </c>
      <c r="AG166" s="173">
        <v>20</v>
      </c>
      <c r="AH166" s="173">
        <v>20</v>
      </c>
      <c r="AI166" s="173"/>
      <c r="AJ166" s="173"/>
      <c r="AK166" s="173"/>
      <c r="AL166" s="173"/>
      <c r="AM166" s="173"/>
      <c r="AN166" s="173">
        <v>20</v>
      </c>
      <c r="AO166" s="173"/>
      <c r="AP166" s="173"/>
      <c r="AQ166" s="173"/>
      <c r="AR166" s="173"/>
      <c r="AS166" s="173"/>
      <c r="AT166" s="173">
        <v>20</v>
      </c>
      <c r="AU166" s="173">
        <v>300</v>
      </c>
    </row>
    <row r="167" spans="15:47" x14ac:dyDescent="0.3">
      <c r="O167" t="s">
        <v>5241</v>
      </c>
      <c r="P167" s="173"/>
      <c r="Q167" s="173">
        <v>20</v>
      </c>
      <c r="R167" s="173">
        <v>20</v>
      </c>
      <c r="S167" s="173">
        <v>20</v>
      </c>
      <c r="T167" s="173"/>
      <c r="U167" s="173"/>
      <c r="V167" s="173"/>
      <c r="W167" s="173"/>
      <c r="X167" s="173">
        <v>40</v>
      </c>
      <c r="Y167" s="173"/>
      <c r="Z167" s="173">
        <v>40</v>
      </c>
      <c r="AA167" s="173"/>
      <c r="AB167" s="173"/>
      <c r="AC167" s="173"/>
      <c r="AD167" s="173">
        <v>40</v>
      </c>
      <c r="AE167" s="173"/>
      <c r="AF167" s="173"/>
      <c r="AG167" s="173"/>
      <c r="AH167" s="173"/>
      <c r="AI167" s="173"/>
      <c r="AJ167" s="173"/>
      <c r="AK167" s="173"/>
      <c r="AL167" s="173">
        <v>20</v>
      </c>
      <c r="AM167" s="173"/>
      <c r="AN167" s="173"/>
      <c r="AO167" s="173">
        <v>20</v>
      </c>
      <c r="AP167" s="173"/>
      <c r="AQ167" s="173">
        <v>20</v>
      </c>
      <c r="AR167" s="173"/>
      <c r="AS167" s="173"/>
      <c r="AT167" s="173"/>
      <c r="AU167" s="173">
        <v>240</v>
      </c>
    </row>
    <row r="168" spans="15:47" x14ac:dyDescent="0.3">
      <c r="O168" t="s">
        <v>5242</v>
      </c>
      <c r="P168" s="173"/>
      <c r="Q168" s="173"/>
      <c r="R168" s="173">
        <v>20</v>
      </c>
      <c r="S168" s="173">
        <v>20</v>
      </c>
      <c r="T168" s="173"/>
      <c r="U168" s="173"/>
      <c r="V168" s="173"/>
      <c r="W168" s="173"/>
      <c r="X168" s="173"/>
      <c r="Y168" s="173"/>
      <c r="Z168" s="173">
        <v>20</v>
      </c>
      <c r="AA168" s="173"/>
      <c r="AB168" s="173">
        <v>20</v>
      </c>
      <c r="AC168" s="173"/>
      <c r="AD168" s="173">
        <v>20</v>
      </c>
      <c r="AE168" s="173"/>
      <c r="AF168" s="173"/>
      <c r="AG168" s="173">
        <v>20</v>
      </c>
      <c r="AH168" s="173"/>
      <c r="AI168" s="173"/>
      <c r="AJ168" s="173"/>
      <c r="AK168" s="173"/>
      <c r="AL168" s="173">
        <v>20</v>
      </c>
      <c r="AM168" s="173"/>
      <c r="AN168" s="173">
        <v>20</v>
      </c>
      <c r="AO168" s="173"/>
      <c r="AP168" s="173"/>
      <c r="AQ168" s="173"/>
      <c r="AR168" s="173"/>
      <c r="AS168" s="173">
        <v>80</v>
      </c>
      <c r="AT168" s="173"/>
      <c r="AU168" s="173">
        <v>240</v>
      </c>
    </row>
    <row r="169" spans="15:47" x14ac:dyDescent="0.3">
      <c r="O169" s="176" t="s">
        <v>5243</v>
      </c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>
        <v>225</v>
      </c>
      <c r="AU169" s="173">
        <v>225</v>
      </c>
    </row>
    <row r="170" spans="15:47" x14ac:dyDescent="0.3">
      <c r="O170" t="s">
        <v>5244</v>
      </c>
      <c r="P170" s="173">
        <v>20</v>
      </c>
      <c r="Q170" s="173"/>
      <c r="R170" s="173"/>
      <c r="S170" s="173">
        <v>40</v>
      </c>
      <c r="T170" s="173"/>
      <c r="U170" s="173"/>
      <c r="V170" s="173"/>
      <c r="W170" s="173"/>
      <c r="X170" s="173"/>
      <c r="Y170" s="173"/>
      <c r="Z170" s="173">
        <v>20</v>
      </c>
      <c r="AA170" s="173"/>
      <c r="AB170" s="173">
        <v>40</v>
      </c>
      <c r="AC170" s="173">
        <v>40</v>
      </c>
      <c r="AD170" s="173"/>
      <c r="AE170" s="173"/>
      <c r="AF170" s="173"/>
      <c r="AG170" s="173">
        <v>20</v>
      </c>
      <c r="AH170" s="173"/>
      <c r="AI170" s="173">
        <v>20</v>
      </c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>
        <v>200</v>
      </c>
    </row>
    <row r="171" spans="15:47" x14ac:dyDescent="0.3">
      <c r="O171" t="s">
        <v>5245</v>
      </c>
      <c r="P171" s="173">
        <v>26</v>
      </c>
      <c r="Q171" s="173"/>
      <c r="R171" s="173"/>
      <c r="S171" s="173">
        <v>13</v>
      </c>
      <c r="T171" s="173"/>
      <c r="U171" s="173"/>
      <c r="V171" s="173"/>
      <c r="W171" s="173"/>
      <c r="X171" s="173"/>
      <c r="Y171" s="173">
        <v>13</v>
      </c>
      <c r="Z171" s="173">
        <v>13</v>
      </c>
      <c r="AA171" s="173"/>
      <c r="AB171" s="173"/>
      <c r="AC171" s="173">
        <v>13</v>
      </c>
      <c r="AD171" s="173"/>
      <c r="AE171" s="173"/>
      <c r="AF171" s="173">
        <v>13</v>
      </c>
      <c r="AG171" s="173">
        <v>13</v>
      </c>
      <c r="AH171" s="173"/>
      <c r="AI171" s="173"/>
      <c r="AJ171" s="173"/>
      <c r="AK171" s="173"/>
      <c r="AL171" s="173"/>
      <c r="AM171" s="173"/>
      <c r="AN171" s="173"/>
      <c r="AO171" s="173">
        <v>13</v>
      </c>
      <c r="AP171" s="173"/>
      <c r="AQ171" s="173"/>
      <c r="AR171" s="173"/>
      <c r="AS171" s="173"/>
      <c r="AT171" s="173"/>
      <c r="AU171" s="173">
        <v>117</v>
      </c>
    </row>
    <row r="172" spans="15:47" x14ac:dyDescent="0.3">
      <c r="O172" t="s">
        <v>5246</v>
      </c>
      <c r="P172" s="173"/>
      <c r="Q172" s="173">
        <v>20</v>
      </c>
      <c r="R172" s="173"/>
      <c r="S172" s="173"/>
      <c r="T172" s="173"/>
      <c r="U172" s="173"/>
      <c r="V172" s="173"/>
      <c r="W172" s="173"/>
      <c r="X172" s="173"/>
      <c r="Y172" s="173">
        <v>20</v>
      </c>
      <c r="Z172" s="173"/>
      <c r="AA172" s="173"/>
      <c r="AB172" s="173">
        <v>20</v>
      </c>
      <c r="AC172" s="173"/>
      <c r="AD172" s="173"/>
      <c r="AE172" s="173"/>
      <c r="AF172" s="173"/>
      <c r="AG172" s="173"/>
      <c r="AH172" s="173"/>
      <c r="AI172" s="173">
        <v>20</v>
      </c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>
        <v>20</v>
      </c>
      <c r="AU172" s="173">
        <v>100</v>
      </c>
    </row>
    <row r="173" spans="15:47" x14ac:dyDescent="0.3">
      <c r="O173" t="s">
        <v>5247</v>
      </c>
      <c r="P173" s="173">
        <v>30</v>
      </c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>
        <v>30</v>
      </c>
      <c r="AB173" s="173"/>
      <c r="AC173" s="173"/>
      <c r="AD173" s="173"/>
      <c r="AE173" s="173"/>
      <c r="AF173" s="173">
        <v>30</v>
      </c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>
        <v>90</v>
      </c>
    </row>
    <row r="174" spans="15:47" x14ac:dyDescent="0.3">
      <c r="O174" t="s">
        <v>5248</v>
      </c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>
        <v>14.9</v>
      </c>
      <c r="AC174" s="173"/>
      <c r="AD174" s="173"/>
      <c r="AE174" s="173">
        <v>29.8</v>
      </c>
      <c r="AF174" s="173"/>
      <c r="AG174" s="173"/>
      <c r="AH174" s="173"/>
      <c r="AI174" s="173">
        <v>14.9</v>
      </c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>
        <v>14.9</v>
      </c>
      <c r="AU174" s="173">
        <v>74.5</v>
      </c>
    </row>
    <row r="175" spans="15:47" x14ac:dyDescent="0.3">
      <c r="O175" t="s">
        <v>5249</v>
      </c>
      <c r="P175" s="173"/>
      <c r="Q175" s="173">
        <v>40</v>
      </c>
      <c r="R175" s="173"/>
      <c r="S175" s="173"/>
      <c r="T175" s="173"/>
      <c r="U175" s="173"/>
      <c r="V175" s="173"/>
      <c r="W175" s="173"/>
      <c r="X175" s="173"/>
      <c r="Y175" s="173">
        <v>20</v>
      </c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>
        <v>60</v>
      </c>
    </row>
    <row r="176" spans="15:47" x14ac:dyDescent="0.3">
      <c r="O176" t="s">
        <v>5250</v>
      </c>
      <c r="P176" s="173"/>
      <c r="Q176" s="173"/>
      <c r="R176" s="173"/>
      <c r="S176" s="173"/>
      <c r="T176" s="173"/>
      <c r="U176" s="173"/>
      <c r="V176" s="173"/>
      <c r="W176" s="173"/>
      <c r="X176" s="173"/>
      <c r="Y176" s="173">
        <v>19</v>
      </c>
      <c r="Z176" s="173">
        <v>19</v>
      </c>
      <c r="AA176" s="173"/>
      <c r="AB176" s="173"/>
      <c r="AC176" s="173"/>
      <c r="AD176" s="173"/>
      <c r="AE176" s="173"/>
      <c r="AF176" s="173"/>
      <c r="AG176" s="173">
        <v>19</v>
      </c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>
        <v>57</v>
      </c>
    </row>
    <row r="177" spans="15:47" x14ac:dyDescent="0.3">
      <c r="O177" t="s">
        <v>5251</v>
      </c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>
        <v>20</v>
      </c>
      <c r="AE177" s="173">
        <v>20</v>
      </c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>
        <v>40</v>
      </c>
    </row>
    <row r="178" spans="15:47" x14ac:dyDescent="0.3">
      <c r="O178" s="176" t="s">
        <v>5252</v>
      </c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/>
      <c r="AN178" s="173"/>
      <c r="AO178" s="173"/>
      <c r="AP178" s="173"/>
      <c r="AQ178" s="173"/>
      <c r="AR178" s="173"/>
      <c r="AS178" s="173"/>
      <c r="AT178" s="173">
        <v>37.799999999999997</v>
      </c>
      <c r="AU178" s="173">
        <v>37.799999999999997</v>
      </c>
    </row>
    <row r="179" spans="15:47" x14ac:dyDescent="0.3">
      <c r="O179" s="176" t="s">
        <v>5253</v>
      </c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>
        <v>37.799999999999997</v>
      </c>
      <c r="AP179" s="173"/>
      <c r="AQ179" s="173"/>
      <c r="AR179" s="173"/>
      <c r="AS179" s="173"/>
      <c r="AT179" s="173"/>
      <c r="AU179" s="173">
        <v>37.799999999999997</v>
      </c>
    </row>
    <row r="180" spans="15:47" x14ac:dyDescent="0.3">
      <c r="O180" t="s">
        <v>5254</v>
      </c>
      <c r="P180" s="173"/>
      <c r="Q180" s="173">
        <v>30</v>
      </c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>
        <v>30</v>
      </c>
    </row>
    <row r="181" spans="15:47" x14ac:dyDescent="0.3">
      <c r="O181" t="s">
        <v>5255</v>
      </c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>
        <v>20</v>
      </c>
      <c r="AM181" s="173"/>
      <c r="AN181" s="173"/>
      <c r="AO181" s="173"/>
      <c r="AP181" s="173"/>
      <c r="AQ181" s="173"/>
      <c r="AR181" s="173"/>
      <c r="AS181" s="173"/>
      <c r="AT181" s="173"/>
      <c r="AU181" s="173">
        <v>20</v>
      </c>
    </row>
    <row r="182" spans="15:47" x14ac:dyDescent="0.3">
      <c r="O182" t="s">
        <v>5256</v>
      </c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>
        <v>20</v>
      </c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3"/>
      <c r="AT182" s="173"/>
      <c r="AU182" s="173">
        <v>20</v>
      </c>
    </row>
    <row r="183" spans="15:47" x14ac:dyDescent="0.3">
      <c r="O183" t="s">
        <v>5257</v>
      </c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>
        <v>3</v>
      </c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>
        <v>3</v>
      </c>
    </row>
    <row r="184" spans="15:47" x14ac:dyDescent="0.3">
      <c r="O184" t="s">
        <v>5218</v>
      </c>
      <c r="P184" s="173">
        <v>0</v>
      </c>
      <c r="Q184" s="173">
        <v>0</v>
      </c>
      <c r="R184" s="173">
        <v>0</v>
      </c>
      <c r="S184" s="173">
        <v>0</v>
      </c>
      <c r="T184" s="173">
        <v>0</v>
      </c>
      <c r="U184" s="173">
        <v>0</v>
      </c>
      <c r="V184" s="173">
        <v>0</v>
      </c>
      <c r="W184" s="173">
        <v>0</v>
      </c>
      <c r="X184" s="173">
        <v>0</v>
      </c>
      <c r="Y184" s="173">
        <v>0</v>
      </c>
      <c r="Z184" s="173">
        <v>0</v>
      </c>
      <c r="AA184" s="173">
        <v>0</v>
      </c>
      <c r="AB184" s="173">
        <v>0</v>
      </c>
      <c r="AC184" s="173">
        <v>0</v>
      </c>
      <c r="AD184" s="173">
        <v>0</v>
      </c>
      <c r="AE184" s="173">
        <v>0</v>
      </c>
      <c r="AF184" s="173">
        <v>0</v>
      </c>
      <c r="AG184" s="173">
        <v>0</v>
      </c>
      <c r="AH184" s="173">
        <v>0</v>
      </c>
      <c r="AI184" s="173">
        <v>0</v>
      </c>
      <c r="AJ184" s="173">
        <v>0</v>
      </c>
      <c r="AK184" s="173">
        <v>0</v>
      </c>
      <c r="AL184" s="173">
        <v>0</v>
      </c>
      <c r="AM184" s="173">
        <v>0</v>
      </c>
      <c r="AN184" s="173">
        <v>0</v>
      </c>
      <c r="AO184" s="173">
        <v>0</v>
      </c>
      <c r="AP184" s="173">
        <v>0</v>
      </c>
      <c r="AQ184" s="173">
        <v>0</v>
      </c>
      <c r="AR184" s="173">
        <v>0</v>
      </c>
      <c r="AS184" s="173">
        <v>0</v>
      </c>
      <c r="AT184" s="173">
        <v>0</v>
      </c>
      <c r="AU184" s="173">
        <v>0</v>
      </c>
    </row>
    <row r="185" spans="15:47" x14ac:dyDescent="0.3">
      <c r="O185" t="s">
        <v>5258</v>
      </c>
      <c r="P185" s="173">
        <v>0</v>
      </c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>
        <v>0</v>
      </c>
      <c r="AF185" s="173">
        <v>0</v>
      </c>
      <c r="AG185" s="173"/>
      <c r="AH185" s="173"/>
      <c r="AI185" s="173"/>
      <c r="AJ185" s="173"/>
      <c r="AK185" s="173"/>
      <c r="AL185" s="173"/>
      <c r="AM185" s="173"/>
      <c r="AN185" s="173"/>
      <c r="AO185" s="173">
        <v>0</v>
      </c>
      <c r="AP185" s="173"/>
      <c r="AQ185" s="173"/>
      <c r="AR185" s="173"/>
      <c r="AS185" s="173">
        <v>0</v>
      </c>
      <c r="AT185" s="173"/>
      <c r="AU185" s="173">
        <v>0</v>
      </c>
    </row>
    <row r="186" spans="15:47" x14ac:dyDescent="0.3">
      <c r="O186" t="s">
        <v>5259</v>
      </c>
      <c r="P186" s="173">
        <v>0</v>
      </c>
      <c r="Q186" s="173">
        <v>0</v>
      </c>
      <c r="R186" s="173">
        <v>0</v>
      </c>
      <c r="S186" s="173">
        <v>0</v>
      </c>
      <c r="T186" s="173">
        <v>0</v>
      </c>
      <c r="U186" s="173">
        <v>0</v>
      </c>
      <c r="V186" s="173">
        <v>0</v>
      </c>
      <c r="W186" s="173">
        <v>0</v>
      </c>
      <c r="X186" s="173">
        <v>0</v>
      </c>
      <c r="Y186" s="173">
        <v>0</v>
      </c>
      <c r="Z186" s="173">
        <v>0</v>
      </c>
      <c r="AA186" s="173">
        <v>0</v>
      </c>
      <c r="AB186" s="173">
        <v>0</v>
      </c>
      <c r="AC186" s="173">
        <v>0</v>
      </c>
      <c r="AD186" s="173">
        <v>0</v>
      </c>
      <c r="AE186" s="173">
        <v>0</v>
      </c>
      <c r="AF186" s="173">
        <v>0</v>
      </c>
      <c r="AG186" s="173">
        <v>0</v>
      </c>
      <c r="AH186" s="173">
        <v>0</v>
      </c>
      <c r="AI186" s="173">
        <v>0</v>
      </c>
      <c r="AJ186" s="173">
        <v>0</v>
      </c>
      <c r="AK186" s="173">
        <v>0</v>
      </c>
      <c r="AL186" s="173">
        <v>0</v>
      </c>
      <c r="AM186" s="173">
        <v>0</v>
      </c>
      <c r="AN186" s="173">
        <v>0</v>
      </c>
      <c r="AO186" s="173">
        <v>0</v>
      </c>
      <c r="AP186" s="173">
        <v>0</v>
      </c>
      <c r="AQ186" s="173">
        <v>0</v>
      </c>
      <c r="AR186" s="173">
        <v>0</v>
      </c>
      <c r="AS186" s="173">
        <v>0</v>
      </c>
      <c r="AT186" s="173">
        <v>0</v>
      </c>
      <c r="AU186" s="173">
        <v>0</v>
      </c>
    </row>
    <row r="187" spans="15:47" x14ac:dyDescent="0.3">
      <c r="O187" t="s">
        <v>5057</v>
      </c>
      <c r="P187" s="173">
        <v>1139.07</v>
      </c>
      <c r="Q187" s="173">
        <v>1077.0799999999997</v>
      </c>
      <c r="R187" s="173">
        <v>806.43</v>
      </c>
      <c r="S187" s="173">
        <v>742.94999999999982</v>
      </c>
      <c r="T187" s="173">
        <v>455.22999999999996</v>
      </c>
      <c r="U187" s="173">
        <v>598.79</v>
      </c>
      <c r="V187" s="173">
        <v>670.06000000000006</v>
      </c>
      <c r="W187" s="173">
        <v>817.62</v>
      </c>
      <c r="X187" s="173">
        <v>441.29</v>
      </c>
      <c r="Y187" s="173">
        <v>673.32000000000016</v>
      </c>
      <c r="Z187" s="173">
        <v>708.45</v>
      </c>
      <c r="AA187" s="173">
        <v>728.06999999999994</v>
      </c>
      <c r="AB187" s="173">
        <v>848.75000000000023</v>
      </c>
      <c r="AC187" s="173">
        <v>949.05000000000007</v>
      </c>
      <c r="AD187" s="173">
        <v>993.29000000000008</v>
      </c>
      <c r="AE187" s="173">
        <v>811.7399999999999</v>
      </c>
      <c r="AF187" s="173">
        <v>886.52999999999986</v>
      </c>
      <c r="AG187" s="173">
        <v>758.48</v>
      </c>
      <c r="AH187" s="173">
        <v>811.82</v>
      </c>
      <c r="AI187" s="173">
        <v>936.72</v>
      </c>
      <c r="AJ187" s="173">
        <v>895.00999999999988</v>
      </c>
      <c r="AK187" s="173">
        <v>809.11999999999966</v>
      </c>
      <c r="AL187" s="173">
        <v>897.08000000000015</v>
      </c>
      <c r="AM187" s="173">
        <v>744.33</v>
      </c>
      <c r="AN187" s="173">
        <v>678.54000000000008</v>
      </c>
      <c r="AO187" s="173">
        <v>702.58000000000015</v>
      </c>
      <c r="AP187" s="173">
        <v>869.06999999999982</v>
      </c>
      <c r="AQ187" s="173">
        <v>760.65</v>
      </c>
      <c r="AR187" s="173">
        <v>737.64000000000021</v>
      </c>
      <c r="AS187" s="173">
        <v>844.5300000000002</v>
      </c>
      <c r="AT187" s="173">
        <v>829.64</v>
      </c>
      <c r="AU187" s="173">
        <v>24622.930000000004</v>
      </c>
    </row>
    <row r="188" spans="15:47" x14ac:dyDescent="0.3">
      <c r="O188" t="s">
        <v>5260</v>
      </c>
      <c r="P188" s="173">
        <v>1139.07</v>
      </c>
      <c r="Q188" s="173">
        <v>1077.0799999999997</v>
      </c>
      <c r="R188" s="173">
        <v>806.43</v>
      </c>
      <c r="S188" s="173">
        <v>742.94999999999982</v>
      </c>
      <c r="T188" s="173">
        <v>455.22999999999996</v>
      </c>
      <c r="U188" s="173">
        <v>598.79</v>
      </c>
      <c r="V188" s="173">
        <v>670.06000000000006</v>
      </c>
      <c r="W188" s="173">
        <v>817.62</v>
      </c>
      <c r="X188" s="173">
        <v>441.29</v>
      </c>
      <c r="Y188" s="173">
        <v>673.32000000000016</v>
      </c>
      <c r="Z188" s="173">
        <v>708.45</v>
      </c>
      <c r="AA188" s="173">
        <v>728.06999999999994</v>
      </c>
      <c r="AB188" s="173">
        <v>848.75000000000023</v>
      </c>
      <c r="AC188" s="173">
        <v>949.05000000000007</v>
      </c>
      <c r="AD188" s="173">
        <v>993.29000000000008</v>
      </c>
      <c r="AE188" s="173">
        <v>811.7399999999999</v>
      </c>
      <c r="AF188" s="173">
        <v>886.52999999999986</v>
      </c>
      <c r="AG188" s="173">
        <v>758.48</v>
      </c>
      <c r="AH188" s="173">
        <v>811.82</v>
      </c>
      <c r="AI188" s="173">
        <v>936.72</v>
      </c>
      <c r="AJ188" s="173">
        <v>895.00999999999988</v>
      </c>
      <c r="AK188" s="173">
        <v>809.11999999999966</v>
      </c>
      <c r="AL188" s="173">
        <v>897.08000000000015</v>
      </c>
      <c r="AM188" s="173">
        <v>744.33</v>
      </c>
      <c r="AN188" s="173">
        <v>678.54000000000008</v>
      </c>
      <c r="AO188" s="173">
        <v>702.58000000000015</v>
      </c>
      <c r="AP188" s="173">
        <v>869.06999999999982</v>
      </c>
      <c r="AQ188" s="173">
        <v>760.65</v>
      </c>
      <c r="AR188" s="173">
        <v>737.64000000000021</v>
      </c>
      <c r="AS188" s="173">
        <v>844.5300000000002</v>
      </c>
      <c r="AT188" s="173">
        <v>829.64</v>
      </c>
      <c r="AU188" s="173">
        <v>24622.930000000004</v>
      </c>
    </row>
    <row r="189" spans="15:47" x14ac:dyDescent="0.3">
      <c r="O189" t="s">
        <v>5261</v>
      </c>
      <c r="P189" s="173">
        <v>82.069999999999979</v>
      </c>
      <c r="Q189" s="173">
        <v>79.239999999999995</v>
      </c>
      <c r="R189" s="173">
        <v>73.58</v>
      </c>
      <c r="S189" s="173">
        <v>93.39</v>
      </c>
      <c r="T189" s="173">
        <v>56.599999999999994</v>
      </c>
      <c r="U189" s="173">
        <v>48.11</v>
      </c>
      <c r="V189" s="173">
        <v>36.789999999999992</v>
      </c>
      <c r="W189" s="173">
        <v>42.449999999999996</v>
      </c>
      <c r="X189" s="173">
        <v>36.79</v>
      </c>
      <c r="Y189" s="173">
        <v>70.75</v>
      </c>
      <c r="Z189" s="173">
        <v>31.129999999999995</v>
      </c>
      <c r="AA189" s="173">
        <v>39.620000000000005</v>
      </c>
      <c r="AB189" s="173">
        <v>67.92</v>
      </c>
      <c r="AC189" s="173">
        <v>65.089999999999989</v>
      </c>
      <c r="AD189" s="173">
        <v>84.899999999999977</v>
      </c>
      <c r="AE189" s="173">
        <v>84.899999999999977</v>
      </c>
      <c r="AF189" s="173">
        <v>45.28</v>
      </c>
      <c r="AG189" s="173">
        <v>90.56</v>
      </c>
      <c r="AH189" s="173">
        <v>50.94</v>
      </c>
      <c r="AI189" s="173">
        <v>82.07</v>
      </c>
      <c r="AJ189" s="173">
        <v>56.599999999999994</v>
      </c>
      <c r="AK189" s="173">
        <v>84.899999999999991</v>
      </c>
      <c r="AL189" s="173">
        <v>19.810000000000002</v>
      </c>
      <c r="AM189" s="173">
        <v>56.599999999999994</v>
      </c>
      <c r="AN189" s="173">
        <v>42.45</v>
      </c>
      <c r="AO189" s="173">
        <v>33.96</v>
      </c>
      <c r="AP189" s="173">
        <v>45.28</v>
      </c>
      <c r="AQ189" s="173">
        <v>42.45</v>
      </c>
      <c r="AR189" s="173">
        <v>48.11</v>
      </c>
      <c r="AS189" s="173">
        <v>70.749999999999986</v>
      </c>
      <c r="AT189" s="173">
        <v>45.28</v>
      </c>
      <c r="AU189" s="173">
        <v>1808.3699999999997</v>
      </c>
    </row>
    <row r="190" spans="15:47" x14ac:dyDescent="0.3">
      <c r="O190" t="s">
        <v>5262</v>
      </c>
      <c r="P190" s="173">
        <v>59.43</v>
      </c>
      <c r="Q190" s="173">
        <v>76.41</v>
      </c>
      <c r="R190" s="173">
        <v>93.39</v>
      </c>
      <c r="S190" s="173">
        <v>67.92</v>
      </c>
      <c r="T190" s="173">
        <v>25.47</v>
      </c>
      <c r="U190" s="173">
        <v>50.940000000000005</v>
      </c>
      <c r="V190" s="173">
        <v>50.940000000000005</v>
      </c>
      <c r="W190" s="173">
        <v>50.94</v>
      </c>
      <c r="X190" s="173">
        <v>42.45</v>
      </c>
      <c r="Y190" s="173">
        <v>25.47</v>
      </c>
      <c r="Z190" s="173">
        <v>59.430000000000007</v>
      </c>
      <c r="AA190" s="173">
        <v>42.45</v>
      </c>
      <c r="AB190" s="173">
        <v>101.88000000000001</v>
      </c>
      <c r="AC190" s="173">
        <v>59.430000000000007</v>
      </c>
      <c r="AD190" s="173">
        <v>16.98</v>
      </c>
      <c r="AE190" s="173">
        <v>50.94</v>
      </c>
      <c r="AF190" s="173">
        <v>93.389999999999986</v>
      </c>
      <c r="AG190" s="173">
        <v>67.92</v>
      </c>
      <c r="AH190" s="173">
        <v>76.41</v>
      </c>
      <c r="AI190" s="173">
        <v>33.96</v>
      </c>
      <c r="AJ190" s="173">
        <v>42.45</v>
      </c>
      <c r="AK190" s="173">
        <v>67.92</v>
      </c>
      <c r="AL190" s="173">
        <v>42.45</v>
      </c>
      <c r="AM190" s="173">
        <v>50.94</v>
      </c>
      <c r="AN190" s="173">
        <v>59.430000000000007</v>
      </c>
      <c r="AO190" s="173">
        <v>33.96</v>
      </c>
      <c r="AP190" s="173">
        <v>25.47</v>
      </c>
      <c r="AQ190" s="173">
        <v>16.98</v>
      </c>
      <c r="AR190" s="173">
        <v>33.96</v>
      </c>
      <c r="AS190" s="173">
        <v>42.45</v>
      </c>
      <c r="AT190" s="173">
        <v>50.94</v>
      </c>
      <c r="AU190" s="173">
        <v>1613.1000000000006</v>
      </c>
    </row>
    <row r="191" spans="15:47" x14ac:dyDescent="0.3">
      <c r="O191" t="s">
        <v>5263</v>
      </c>
      <c r="P191" s="173">
        <v>56.58</v>
      </c>
      <c r="Q191" s="173">
        <v>70.72999999999999</v>
      </c>
      <c r="R191" s="173">
        <v>61.309999999999995</v>
      </c>
      <c r="S191" s="173">
        <v>51.87</v>
      </c>
      <c r="T191" s="173">
        <v>42.44</v>
      </c>
      <c r="U191" s="173">
        <v>56.58</v>
      </c>
      <c r="V191" s="173">
        <v>33.019999999999996</v>
      </c>
      <c r="W191" s="173">
        <v>51.87</v>
      </c>
      <c r="X191" s="173">
        <v>28.299999999999997</v>
      </c>
      <c r="Y191" s="173">
        <v>66.02</v>
      </c>
      <c r="Z191" s="173">
        <v>18.869999999999997</v>
      </c>
      <c r="AA191" s="173">
        <v>37.729999999999997</v>
      </c>
      <c r="AB191" s="173">
        <v>51.87</v>
      </c>
      <c r="AC191" s="173">
        <v>51.87</v>
      </c>
      <c r="AD191" s="173">
        <v>56.58</v>
      </c>
      <c r="AE191" s="173">
        <v>51.879999999999995</v>
      </c>
      <c r="AF191" s="173">
        <v>23.599999999999998</v>
      </c>
      <c r="AG191" s="173">
        <v>51.879999999999995</v>
      </c>
      <c r="AH191" s="173">
        <v>56.58</v>
      </c>
      <c r="AI191" s="173">
        <v>56.58</v>
      </c>
      <c r="AJ191" s="173">
        <v>51.87</v>
      </c>
      <c r="AK191" s="173">
        <v>47.15</v>
      </c>
      <c r="AL191" s="173">
        <v>56.589999999999996</v>
      </c>
      <c r="AM191" s="173">
        <v>75.44</v>
      </c>
      <c r="AN191" s="173">
        <v>37.729999999999997</v>
      </c>
      <c r="AO191" s="173">
        <v>56.58</v>
      </c>
      <c r="AP191" s="173">
        <v>56.58</v>
      </c>
      <c r="AQ191" s="173">
        <v>37.729999999999997</v>
      </c>
      <c r="AR191" s="173">
        <v>47.15</v>
      </c>
      <c r="AS191" s="173">
        <v>70.72999999999999</v>
      </c>
      <c r="AT191" s="173">
        <v>70.72999999999999</v>
      </c>
      <c r="AU191" s="173">
        <v>1584.44</v>
      </c>
    </row>
    <row r="192" spans="15:47" x14ac:dyDescent="0.3">
      <c r="O192" t="s">
        <v>5264</v>
      </c>
      <c r="P192" s="173">
        <v>56.6</v>
      </c>
      <c r="Q192" s="173">
        <v>49.53</v>
      </c>
      <c r="R192" s="173">
        <v>56.6</v>
      </c>
      <c r="S192" s="173">
        <v>14.15</v>
      </c>
      <c r="T192" s="173">
        <v>14.15</v>
      </c>
      <c r="U192" s="173">
        <v>77.83</v>
      </c>
      <c r="V192" s="173">
        <v>28.3</v>
      </c>
      <c r="W192" s="173">
        <v>77.83</v>
      </c>
      <c r="X192" s="173">
        <v>21.23</v>
      </c>
      <c r="Y192" s="173">
        <v>28.3</v>
      </c>
      <c r="Z192" s="173">
        <v>49.54</v>
      </c>
      <c r="AA192" s="173">
        <v>49.53</v>
      </c>
      <c r="AB192" s="173">
        <v>77.83</v>
      </c>
      <c r="AC192" s="173">
        <v>63.69</v>
      </c>
      <c r="AD192" s="173">
        <v>63.68</v>
      </c>
      <c r="AE192" s="173">
        <v>35.380000000000003</v>
      </c>
      <c r="AF192" s="173">
        <v>56.61</v>
      </c>
      <c r="AG192" s="173">
        <v>56.6</v>
      </c>
      <c r="AH192" s="173">
        <v>77.83</v>
      </c>
      <c r="AI192" s="173">
        <v>56.6</v>
      </c>
      <c r="AJ192" s="173">
        <v>42.45</v>
      </c>
      <c r="AK192" s="173">
        <v>56.6</v>
      </c>
      <c r="AL192" s="173">
        <v>84.9</v>
      </c>
      <c r="AM192" s="173">
        <v>28.3</v>
      </c>
      <c r="AN192" s="173">
        <v>35.380000000000003</v>
      </c>
      <c r="AO192" s="173">
        <v>28.32</v>
      </c>
      <c r="AP192" s="173">
        <v>56.61</v>
      </c>
      <c r="AQ192" s="173">
        <v>70.760000000000005</v>
      </c>
      <c r="AR192" s="173">
        <v>42.45</v>
      </c>
      <c r="AS192" s="173">
        <v>21.23</v>
      </c>
      <c r="AT192" s="173">
        <v>14.15</v>
      </c>
      <c r="AU192" s="173">
        <v>1492.9600000000003</v>
      </c>
    </row>
    <row r="193" spans="15:47" x14ac:dyDescent="0.3">
      <c r="O193" t="s">
        <v>5265</v>
      </c>
      <c r="P193" s="173">
        <v>75.44</v>
      </c>
      <c r="Q193" s="173">
        <v>61.309999999999995</v>
      </c>
      <c r="R193" s="173">
        <v>70.72999999999999</v>
      </c>
      <c r="S193" s="173">
        <v>28.299999999999997</v>
      </c>
      <c r="T193" s="173">
        <v>37.739999999999995</v>
      </c>
      <c r="U193" s="173">
        <v>18.86</v>
      </c>
      <c r="V193" s="173">
        <v>42.44</v>
      </c>
      <c r="W193" s="173">
        <v>42.44</v>
      </c>
      <c r="X193" s="173">
        <v>28.29</v>
      </c>
      <c r="Y193" s="173">
        <v>51.879999999999995</v>
      </c>
      <c r="Z193" s="173">
        <v>37.729999999999997</v>
      </c>
      <c r="AA193" s="173">
        <v>23.58</v>
      </c>
      <c r="AB193" s="173">
        <v>33.01</v>
      </c>
      <c r="AC193" s="173">
        <v>51.879999999999995</v>
      </c>
      <c r="AD193" s="173">
        <v>75.44</v>
      </c>
      <c r="AE193" s="173">
        <v>37.729999999999997</v>
      </c>
      <c r="AF193" s="173">
        <v>28.299999999999997</v>
      </c>
      <c r="AG193" s="173">
        <v>14.149999999999999</v>
      </c>
      <c r="AH193" s="173">
        <v>42.44</v>
      </c>
      <c r="AI193" s="173">
        <v>75.44</v>
      </c>
      <c r="AJ193" s="173">
        <v>56.599999999999994</v>
      </c>
      <c r="AK193" s="173">
        <v>61.3</v>
      </c>
      <c r="AL193" s="173">
        <v>23.58</v>
      </c>
      <c r="AM193" s="173">
        <v>51.87</v>
      </c>
      <c r="AN193" s="173">
        <v>23.59</v>
      </c>
      <c r="AO193" s="173">
        <v>42.449999999999996</v>
      </c>
      <c r="AP193" s="173">
        <v>66.009999999999991</v>
      </c>
      <c r="AQ193" s="173">
        <v>51.89</v>
      </c>
      <c r="AR193" s="173">
        <v>75.44</v>
      </c>
      <c r="AS193" s="173">
        <v>51.879999999999995</v>
      </c>
      <c r="AT193" s="173">
        <v>61.3</v>
      </c>
      <c r="AU193" s="173">
        <v>1443.0399999999997</v>
      </c>
    </row>
    <row r="194" spans="15:47" x14ac:dyDescent="0.3">
      <c r="O194" t="s">
        <v>5266</v>
      </c>
      <c r="P194" s="173">
        <v>56.6</v>
      </c>
      <c r="Q194" s="173">
        <v>62.260000000000005</v>
      </c>
      <c r="R194" s="173">
        <v>33.96</v>
      </c>
      <c r="S194" s="173">
        <v>39.620000000000005</v>
      </c>
      <c r="T194" s="173">
        <v>45.28</v>
      </c>
      <c r="U194" s="173">
        <v>22.64</v>
      </c>
      <c r="V194" s="173">
        <v>62.260000000000005</v>
      </c>
      <c r="W194" s="173">
        <v>50.94</v>
      </c>
      <c r="X194" s="173">
        <v>11.32</v>
      </c>
      <c r="Y194" s="173">
        <v>28.3</v>
      </c>
      <c r="Z194" s="173">
        <v>56.599999999999994</v>
      </c>
      <c r="AA194" s="173">
        <v>22.64</v>
      </c>
      <c r="AB194" s="173">
        <v>16.98</v>
      </c>
      <c r="AC194" s="173">
        <v>56.599999999999994</v>
      </c>
      <c r="AD194" s="173">
        <v>56.599999999999994</v>
      </c>
      <c r="AE194" s="173">
        <v>28.3</v>
      </c>
      <c r="AF194" s="173">
        <v>39.620000000000005</v>
      </c>
      <c r="AG194" s="173">
        <v>45.28</v>
      </c>
      <c r="AH194" s="173">
        <v>16.98</v>
      </c>
      <c r="AI194" s="173">
        <v>67.92</v>
      </c>
      <c r="AJ194" s="173">
        <v>56.599999999999994</v>
      </c>
      <c r="AK194" s="173">
        <v>56.6</v>
      </c>
      <c r="AL194" s="173">
        <v>33.96</v>
      </c>
      <c r="AM194" s="173">
        <v>67.92</v>
      </c>
      <c r="AN194" s="173">
        <v>33.96</v>
      </c>
      <c r="AO194" s="173">
        <v>62.260000000000005</v>
      </c>
      <c r="AP194" s="173">
        <v>67.92</v>
      </c>
      <c r="AQ194" s="173">
        <v>67.92</v>
      </c>
      <c r="AR194" s="173">
        <v>22.64</v>
      </c>
      <c r="AS194" s="173">
        <v>22.64</v>
      </c>
      <c r="AT194" s="173">
        <v>50.940000000000005</v>
      </c>
      <c r="AU194" s="173">
        <v>1364.0600000000004</v>
      </c>
    </row>
    <row r="195" spans="15:47" x14ac:dyDescent="0.3">
      <c r="O195" t="s">
        <v>5267</v>
      </c>
      <c r="P195" s="173">
        <v>53.769999999999996</v>
      </c>
      <c r="Q195" s="173">
        <v>19.810000000000002</v>
      </c>
      <c r="R195" s="173">
        <v>39.620000000000005</v>
      </c>
      <c r="S195" s="173">
        <v>25.47</v>
      </c>
      <c r="T195" s="173">
        <v>8.49</v>
      </c>
      <c r="U195" s="173">
        <v>14.15</v>
      </c>
      <c r="V195" s="173">
        <v>22.64</v>
      </c>
      <c r="W195" s="173">
        <v>42.449999999999996</v>
      </c>
      <c r="X195" s="173">
        <v>11.32</v>
      </c>
      <c r="Y195" s="173">
        <v>56.599999999999994</v>
      </c>
      <c r="Z195" s="173">
        <v>33.959999999999994</v>
      </c>
      <c r="AA195" s="173">
        <v>62.259999999999991</v>
      </c>
      <c r="AB195" s="173">
        <v>79.239999999999995</v>
      </c>
      <c r="AC195" s="173">
        <v>31.130000000000003</v>
      </c>
      <c r="AD195" s="173">
        <v>48.11</v>
      </c>
      <c r="AE195" s="173">
        <v>25.47</v>
      </c>
      <c r="AF195" s="173">
        <v>73.579999999999984</v>
      </c>
      <c r="AG195" s="173">
        <v>25.47</v>
      </c>
      <c r="AH195" s="173">
        <v>11.32</v>
      </c>
      <c r="AI195" s="173">
        <v>53.769999999999996</v>
      </c>
      <c r="AJ195" s="173">
        <v>56.599999999999994</v>
      </c>
      <c r="AK195" s="173">
        <v>59.429999999999993</v>
      </c>
      <c r="AL195" s="173">
        <v>62.260000000000005</v>
      </c>
      <c r="AM195" s="173">
        <v>22.64</v>
      </c>
      <c r="AN195" s="173">
        <v>36.790000000000006</v>
      </c>
      <c r="AO195" s="173">
        <v>39.620000000000005</v>
      </c>
      <c r="AP195" s="173">
        <v>42.45</v>
      </c>
      <c r="AQ195" s="173">
        <v>31.130000000000003</v>
      </c>
      <c r="AR195" s="173">
        <v>45.28</v>
      </c>
      <c r="AS195" s="173">
        <v>87.72999999999999</v>
      </c>
      <c r="AT195" s="173">
        <v>62.259999999999991</v>
      </c>
      <c r="AU195" s="173">
        <v>1284.82</v>
      </c>
    </row>
    <row r="196" spans="15:47" x14ac:dyDescent="0.3">
      <c r="O196" t="s">
        <v>5268</v>
      </c>
      <c r="P196" s="173">
        <v>28.29</v>
      </c>
      <c r="Q196" s="173">
        <v>33.019999999999996</v>
      </c>
      <c r="R196" s="173"/>
      <c r="S196" s="173">
        <v>33.019999999999996</v>
      </c>
      <c r="T196" s="173">
        <v>18.869999999999997</v>
      </c>
      <c r="U196" s="173"/>
      <c r="V196" s="173">
        <v>18.869999999999997</v>
      </c>
      <c r="W196" s="173">
        <v>66.009999999999991</v>
      </c>
      <c r="X196" s="173">
        <v>4.72</v>
      </c>
      <c r="Y196" s="173">
        <v>37.729999999999997</v>
      </c>
      <c r="Z196" s="173">
        <v>37.72</v>
      </c>
      <c r="AA196" s="173">
        <v>28.299999999999997</v>
      </c>
      <c r="AB196" s="173">
        <v>33.01</v>
      </c>
      <c r="AC196" s="173">
        <v>42.449999999999996</v>
      </c>
      <c r="AD196" s="173">
        <v>51.87</v>
      </c>
      <c r="AE196" s="173">
        <v>51.87</v>
      </c>
      <c r="AF196" s="173">
        <v>47.16</v>
      </c>
      <c r="AG196" s="173">
        <v>56.589999999999996</v>
      </c>
      <c r="AH196" s="173">
        <v>37.72</v>
      </c>
      <c r="AI196" s="173">
        <v>51.87</v>
      </c>
      <c r="AJ196" s="173">
        <v>51.87</v>
      </c>
      <c r="AK196" s="173">
        <v>42.44</v>
      </c>
      <c r="AL196" s="173">
        <v>47.15</v>
      </c>
      <c r="AM196" s="173">
        <v>47.16</v>
      </c>
      <c r="AN196" s="173">
        <v>42.449999999999996</v>
      </c>
      <c r="AO196" s="173">
        <v>28.29</v>
      </c>
      <c r="AP196" s="173">
        <v>28.299999999999997</v>
      </c>
      <c r="AQ196" s="173">
        <v>18.869999999999997</v>
      </c>
      <c r="AR196" s="173">
        <v>51.87</v>
      </c>
      <c r="AS196" s="173">
        <v>18.86</v>
      </c>
      <c r="AT196" s="173">
        <v>28.29</v>
      </c>
      <c r="AU196" s="173">
        <v>1084.6399999999999</v>
      </c>
    </row>
    <row r="197" spans="15:47" x14ac:dyDescent="0.3">
      <c r="O197" t="s">
        <v>5269</v>
      </c>
      <c r="P197" s="173">
        <v>84.9</v>
      </c>
      <c r="Q197" s="173">
        <v>49.54</v>
      </c>
      <c r="R197" s="173">
        <v>7.08</v>
      </c>
      <c r="S197" s="173">
        <v>14.15</v>
      </c>
      <c r="T197" s="173"/>
      <c r="U197" s="173">
        <v>14.15</v>
      </c>
      <c r="V197" s="173">
        <v>70.760000000000005</v>
      </c>
      <c r="W197" s="173">
        <v>7.08</v>
      </c>
      <c r="X197" s="173">
        <v>7.08</v>
      </c>
      <c r="Y197" s="173">
        <v>49.53</v>
      </c>
      <c r="Z197" s="173"/>
      <c r="AA197" s="173">
        <v>35.380000000000003</v>
      </c>
      <c r="AB197" s="173"/>
      <c r="AC197" s="173">
        <v>77.83</v>
      </c>
      <c r="AD197" s="173">
        <v>35.380000000000003</v>
      </c>
      <c r="AE197" s="173">
        <v>77.83</v>
      </c>
      <c r="AF197" s="173">
        <v>35.39</v>
      </c>
      <c r="AG197" s="173">
        <v>56.6</v>
      </c>
      <c r="AH197" s="173">
        <v>28.310000000000002</v>
      </c>
      <c r="AI197" s="173"/>
      <c r="AJ197" s="173">
        <v>42.46</v>
      </c>
      <c r="AK197" s="173"/>
      <c r="AL197" s="173">
        <v>56.6</v>
      </c>
      <c r="AM197" s="173">
        <v>7.08</v>
      </c>
      <c r="AN197" s="173">
        <v>28.3</v>
      </c>
      <c r="AO197" s="173">
        <v>49.53</v>
      </c>
      <c r="AP197" s="173">
        <v>84.9</v>
      </c>
      <c r="AQ197" s="173">
        <v>49.53</v>
      </c>
      <c r="AR197" s="173">
        <v>42.45</v>
      </c>
      <c r="AS197" s="173">
        <v>56.6</v>
      </c>
      <c r="AT197" s="173"/>
      <c r="AU197" s="173">
        <v>1068.44</v>
      </c>
    </row>
    <row r="198" spans="15:47" x14ac:dyDescent="0.3">
      <c r="O198" t="s">
        <v>5270</v>
      </c>
      <c r="P198" s="173">
        <v>28.310000000000002</v>
      </c>
      <c r="Q198" s="173">
        <v>77.83</v>
      </c>
      <c r="R198" s="173"/>
      <c r="S198" s="173">
        <v>21.23</v>
      </c>
      <c r="T198" s="173">
        <v>21.23</v>
      </c>
      <c r="U198" s="173">
        <v>21.23</v>
      </c>
      <c r="V198" s="173">
        <v>7.08</v>
      </c>
      <c r="W198" s="173">
        <v>63.68</v>
      </c>
      <c r="X198" s="173">
        <v>28.3</v>
      </c>
      <c r="Y198" s="173">
        <v>14.16</v>
      </c>
      <c r="Z198" s="173">
        <v>28.3</v>
      </c>
      <c r="AA198" s="173">
        <v>14.15</v>
      </c>
      <c r="AB198" s="173">
        <v>7.08</v>
      </c>
      <c r="AC198" s="173">
        <v>21.23</v>
      </c>
      <c r="AD198" s="173">
        <v>84.929999999999993</v>
      </c>
      <c r="AE198" s="173">
        <v>21.23</v>
      </c>
      <c r="AF198" s="173">
        <v>77.83</v>
      </c>
      <c r="AG198" s="173">
        <v>14.16</v>
      </c>
      <c r="AH198" s="173"/>
      <c r="AI198" s="173">
        <v>56.61</v>
      </c>
      <c r="AJ198" s="173">
        <v>28.310000000000002</v>
      </c>
      <c r="AK198" s="173">
        <v>35.380000000000003</v>
      </c>
      <c r="AL198" s="173">
        <v>28.3</v>
      </c>
      <c r="AM198" s="173">
        <v>21.23</v>
      </c>
      <c r="AN198" s="173">
        <v>35.380000000000003</v>
      </c>
      <c r="AO198" s="173">
        <v>28.310000000000002</v>
      </c>
      <c r="AP198" s="173">
        <v>49.53</v>
      </c>
      <c r="AQ198" s="173">
        <v>56.6</v>
      </c>
      <c r="AR198" s="173">
        <v>28.310000000000002</v>
      </c>
      <c r="AS198" s="173">
        <v>28.3</v>
      </c>
      <c r="AT198" s="173">
        <v>28.3</v>
      </c>
      <c r="AU198" s="173">
        <v>976.52</v>
      </c>
    </row>
    <row r="199" spans="15:47" x14ac:dyDescent="0.3">
      <c r="O199" t="s">
        <v>5271</v>
      </c>
      <c r="P199" s="173">
        <v>42.44</v>
      </c>
      <c r="Q199" s="173">
        <v>47.15</v>
      </c>
      <c r="R199" s="173">
        <v>28.309999999999995</v>
      </c>
      <c r="S199" s="173">
        <v>14.149999999999999</v>
      </c>
      <c r="T199" s="173">
        <v>18.88</v>
      </c>
      <c r="U199" s="173">
        <v>23.58</v>
      </c>
      <c r="V199" s="173">
        <v>28.29</v>
      </c>
      <c r="W199" s="173">
        <v>18.86</v>
      </c>
      <c r="X199" s="173">
        <v>9.43</v>
      </c>
      <c r="Y199" s="173">
        <v>23.589999999999996</v>
      </c>
      <c r="Z199" s="173">
        <v>28.299999999999997</v>
      </c>
      <c r="AA199" s="173">
        <v>56.58</v>
      </c>
      <c r="AB199" s="173">
        <v>42.44</v>
      </c>
      <c r="AC199" s="173">
        <v>42.449999999999996</v>
      </c>
      <c r="AD199" s="173">
        <v>42.44</v>
      </c>
      <c r="AE199" s="173">
        <v>23.58</v>
      </c>
      <c r="AF199" s="173">
        <v>33.019999999999996</v>
      </c>
      <c r="AG199" s="173">
        <v>14.149999999999999</v>
      </c>
      <c r="AH199" s="173">
        <v>28.29</v>
      </c>
      <c r="AI199" s="173">
        <v>33.01</v>
      </c>
      <c r="AJ199" s="173">
        <v>28.29</v>
      </c>
      <c r="AK199" s="173">
        <v>23.58</v>
      </c>
      <c r="AL199" s="173">
        <v>37.72</v>
      </c>
      <c r="AM199" s="173">
        <v>9.43</v>
      </c>
      <c r="AN199" s="173">
        <v>33.019999999999996</v>
      </c>
      <c r="AO199" s="173">
        <v>18.86</v>
      </c>
      <c r="AP199" s="173">
        <v>28.299999999999997</v>
      </c>
      <c r="AQ199" s="173">
        <v>33.01</v>
      </c>
      <c r="AR199" s="173">
        <v>37.72</v>
      </c>
      <c r="AS199" s="173">
        <v>37.729999999999997</v>
      </c>
      <c r="AT199" s="173">
        <v>47.16</v>
      </c>
      <c r="AU199" s="173">
        <v>933.75999999999976</v>
      </c>
    </row>
    <row r="200" spans="15:47" x14ac:dyDescent="0.3">
      <c r="O200" t="s">
        <v>5272</v>
      </c>
      <c r="P200" s="173">
        <v>45.3</v>
      </c>
      <c r="Q200" s="173">
        <v>15.1</v>
      </c>
      <c r="R200" s="173">
        <v>22.65</v>
      </c>
      <c r="S200" s="173">
        <v>45.3</v>
      </c>
      <c r="T200" s="173">
        <v>22.66</v>
      </c>
      <c r="U200" s="173">
        <v>30.2</v>
      </c>
      <c r="V200" s="173">
        <v>18.88</v>
      </c>
      <c r="W200" s="173">
        <v>33.979999999999997</v>
      </c>
      <c r="X200" s="173">
        <v>11.33</v>
      </c>
      <c r="Y200" s="173">
        <v>37.75</v>
      </c>
      <c r="Z200" s="173">
        <v>26.43</v>
      </c>
      <c r="AA200" s="173">
        <v>26.44</v>
      </c>
      <c r="AB200" s="173">
        <v>15.1</v>
      </c>
      <c r="AC200" s="173">
        <v>37.75</v>
      </c>
      <c r="AD200" s="173">
        <v>45.3</v>
      </c>
      <c r="AE200" s="173">
        <v>11.33</v>
      </c>
      <c r="AF200" s="173">
        <v>15.1</v>
      </c>
      <c r="AG200" s="173">
        <v>15.1</v>
      </c>
      <c r="AH200" s="173">
        <v>26.43</v>
      </c>
      <c r="AI200" s="173">
        <v>30.2</v>
      </c>
      <c r="AJ200" s="173">
        <v>45.3</v>
      </c>
      <c r="AK200" s="173">
        <v>37.75</v>
      </c>
      <c r="AL200" s="173">
        <v>26.43</v>
      </c>
      <c r="AM200" s="173">
        <v>22.65</v>
      </c>
      <c r="AN200" s="173">
        <v>26.43</v>
      </c>
      <c r="AO200" s="173">
        <v>37.75</v>
      </c>
      <c r="AP200" s="173">
        <v>45.3</v>
      </c>
      <c r="AQ200" s="173">
        <v>37.75</v>
      </c>
      <c r="AR200" s="173">
        <v>30.2</v>
      </c>
      <c r="AS200" s="173">
        <v>33.979999999999997</v>
      </c>
      <c r="AT200" s="173">
        <v>52.849999999999994</v>
      </c>
      <c r="AU200" s="173">
        <v>928.71999999999991</v>
      </c>
    </row>
    <row r="201" spans="15:47" x14ac:dyDescent="0.3">
      <c r="O201" t="s">
        <v>5273</v>
      </c>
      <c r="P201" s="173">
        <v>61.3</v>
      </c>
      <c r="Q201" s="173">
        <v>47.15</v>
      </c>
      <c r="R201" s="173"/>
      <c r="S201" s="173">
        <v>33.01</v>
      </c>
      <c r="T201" s="173">
        <v>9.44</v>
      </c>
      <c r="U201" s="173">
        <v>18.86</v>
      </c>
      <c r="V201" s="173">
        <v>23.58</v>
      </c>
      <c r="W201" s="173">
        <v>9.43</v>
      </c>
      <c r="X201" s="173">
        <v>18.869999999999997</v>
      </c>
      <c r="Y201" s="173">
        <v>33.01</v>
      </c>
      <c r="Z201" s="173">
        <v>14.149999999999999</v>
      </c>
      <c r="AA201" s="173">
        <v>4.72</v>
      </c>
      <c r="AB201" s="173">
        <v>33.01</v>
      </c>
      <c r="AC201" s="173">
        <v>14.149999999999999</v>
      </c>
      <c r="AD201" s="173">
        <v>47.16</v>
      </c>
      <c r="AE201" s="173">
        <v>37.72</v>
      </c>
      <c r="AF201" s="173">
        <v>51.87</v>
      </c>
      <c r="AG201" s="173">
        <v>9.44</v>
      </c>
      <c r="AH201" s="173">
        <v>51.87</v>
      </c>
      <c r="AI201" s="173">
        <v>9.43</v>
      </c>
      <c r="AJ201" s="173">
        <v>33.019999999999996</v>
      </c>
      <c r="AK201" s="173">
        <v>28.299999999999997</v>
      </c>
      <c r="AL201" s="173">
        <v>56.58</v>
      </c>
      <c r="AM201" s="173">
        <v>4.72</v>
      </c>
      <c r="AN201" s="173"/>
      <c r="AO201" s="173">
        <v>33.01</v>
      </c>
      <c r="AP201" s="173">
        <v>28.299999999999997</v>
      </c>
      <c r="AQ201" s="173">
        <v>18.86</v>
      </c>
      <c r="AR201" s="173">
        <v>42.44</v>
      </c>
      <c r="AS201" s="173">
        <v>37.72</v>
      </c>
      <c r="AT201" s="173">
        <v>18.86</v>
      </c>
      <c r="AU201" s="173">
        <v>829.9799999999999</v>
      </c>
    </row>
    <row r="202" spans="15:47" x14ac:dyDescent="0.3">
      <c r="O202" t="s">
        <v>5274</v>
      </c>
      <c r="P202" s="173"/>
      <c r="Q202" s="173"/>
      <c r="R202" s="173"/>
      <c r="S202" s="173"/>
      <c r="T202" s="173"/>
      <c r="U202" s="173"/>
      <c r="V202" s="173">
        <v>22.65</v>
      </c>
      <c r="W202" s="173">
        <v>30.2</v>
      </c>
      <c r="X202" s="173">
        <v>18.88</v>
      </c>
      <c r="Y202" s="173">
        <v>33.979999999999997</v>
      </c>
      <c r="Z202" s="173">
        <v>37.75</v>
      </c>
      <c r="AA202" s="173">
        <v>30.21</v>
      </c>
      <c r="AB202" s="173">
        <v>33.979999999999997</v>
      </c>
      <c r="AC202" s="173">
        <v>33.99</v>
      </c>
      <c r="AD202" s="173">
        <v>37.75</v>
      </c>
      <c r="AE202" s="173">
        <v>7.55</v>
      </c>
      <c r="AF202" s="173">
        <v>45.3</v>
      </c>
      <c r="AG202" s="173">
        <v>26.43</v>
      </c>
      <c r="AH202" s="173">
        <v>45.3</v>
      </c>
      <c r="AI202" s="173">
        <v>45.3</v>
      </c>
      <c r="AJ202" s="173">
        <v>33.979999999999997</v>
      </c>
      <c r="AK202" s="173">
        <v>45.3</v>
      </c>
      <c r="AL202" s="173">
        <v>30.2</v>
      </c>
      <c r="AM202" s="173">
        <v>26.43</v>
      </c>
      <c r="AN202" s="173">
        <v>45.3</v>
      </c>
      <c r="AO202" s="173">
        <v>18.88</v>
      </c>
      <c r="AP202" s="173">
        <v>41.53</v>
      </c>
      <c r="AQ202" s="173">
        <v>45.3</v>
      </c>
      <c r="AR202" s="173">
        <v>15.11</v>
      </c>
      <c r="AS202" s="173">
        <v>37.75</v>
      </c>
      <c r="AT202" s="173">
        <v>22.66</v>
      </c>
      <c r="AU202" s="173">
        <v>811.70999999999992</v>
      </c>
    </row>
    <row r="203" spans="15:47" x14ac:dyDescent="0.3">
      <c r="O203" t="s">
        <v>5275</v>
      </c>
      <c r="P203" s="173">
        <v>22.65</v>
      </c>
      <c r="Q203" s="173">
        <v>60.399999999999991</v>
      </c>
      <c r="R203" s="173"/>
      <c r="S203" s="173">
        <v>45.3</v>
      </c>
      <c r="T203" s="173"/>
      <c r="U203" s="173">
        <v>7.55</v>
      </c>
      <c r="V203" s="173">
        <v>41.53</v>
      </c>
      <c r="W203" s="173">
        <v>15.1</v>
      </c>
      <c r="X203" s="173">
        <v>33.979999999999997</v>
      </c>
      <c r="Y203" s="173"/>
      <c r="Z203" s="173"/>
      <c r="AA203" s="173">
        <v>49.08</v>
      </c>
      <c r="AB203" s="173">
        <v>60.4</v>
      </c>
      <c r="AC203" s="173">
        <v>41.54</v>
      </c>
      <c r="AD203" s="173"/>
      <c r="AE203" s="173">
        <v>52.849999999999994</v>
      </c>
      <c r="AF203" s="173"/>
      <c r="AG203" s="173">
        <v>22.66</v>
      </c>
      <c r="AH203" s="173">
        <v>49.08</v>
      </c>
      <c r="AI203" s="173">
        <v>37.75</v>
      </c>
      <c r="AJ203" s="173"/>
      <c r="AK203" s="173"/>
      <c r="AL203" s="173">
        <v>37.75</v>
      </c>
      <c r="AM203" s="173">
        <v>22.65</v>
      </c>
      <c r="AN203" s="173">
        <v>41.529999999999994</v>
      </c>
      <c r="AO203" s="173">
        <v>7.56</v>
      </c>
      <c r="AP203" s="173">
        <v>33.979999999999997</v>
      </c>
      <c r="AQ203" s="173">
        <v>18.88</v>
      </c>
      <c r="AR203" s="173">
        <v>22.66</v>
      </c>
      <c r="AS203" s="173">
        <v>26.43</v>
      </c>
      <c r="AT203" s="173">
        <v>45.3</v>
      </c>
      <c r="AU203" s="173">
        <v>796.60999999999979</v>
      </c>
    </row>
    <row r="204" spans="15:47" x14ac:dyDescent="0.3">
      <c r="O204" t="s">
        <v>5276</v>
      </c>
      <c r="P204" s="173">
        <v>30.21</v>
      </c>
      <c r="Q204" s="173">
        <v>26.43</v>
      </c>
      <c r="R204" s="173">
        <v>37.75</v>
      </c>
      <c r="S204" s="173">
        <v>18.88</v>
      </c>
      <c r="T204" s="173">
        <v>11.34</v>
      </c>
      <c r="U204" s="173"/>
      <c r="V204" s="173">
        <v>22.67</v>
      </c>
      <c r="W204" s="173">
        <v>33.979999999999997</v>
      </c>
      <c r="X204" s="173">
        <v>3.78</v>
      </c>
      <c r="Y204" s="173">
        <v>7.55</v>
      </c>
      <c r="Z204" s="173">
        <v>37.75</v>
      </c>
      <c r="AA204" s="173">
        <v>26.43</v>
      </c>
      <c r="AB204" s="173">
        <v>15.1</v>
      </c>
      <c r="AC204" s="173">
        <v>37.76</v>
      </c>
      <c r="AD204" s="173">
        <v>30.2</v>
      </c>
      <c r="AE204" s="173">
        <v>45.3</v>
      </c>
      <c r="AF204" s="173">
        <v>26.43</v>
      </c>
      <c r="AG204" s="173">
        <v>18.88</v>
      </c>
      <c r="AH204" s="173">
        <v>26.43</v>
      </c>
      <c r="AI204" s="173">
        <v>41.53</v>
      </c>
      <c r="AJ204" s="173">
        <v>41.53</v>
      </c>
      <c r="AK204" s="173">
        <v>18.88</v>
      </c>
      <c r="AL204" s="173">
        <v>26.43</v>
      </c>
      <c r="AM204" s="173">
        <v>3.78</v>
      </c>
      <c r="AN204" s="173"/>
      <c r="AO204" s="173">
        <v>33.979999999999997</v>
      </c>
      <c r="AP204" s="173">
        <v>33.979999999999997</v>
      </c>
      <c r="AQ204" s="173">
        <v>7.55</v>
      </c>
      <c r="AR204" s="173">
        <v>18.88</v>
      </c>
      <c r="AS204" s="173">
        <v>33.979999999999997</v>
      </c>
      <c r="AT204" s="173">
        <v>22.65</v>
      </c>
      <c r="AU204" s="173">
        <v>740.03999999999985</v>
      </c>
    </row>
    <row r="205" spans="15:47" x14ac:dyDescent="0.3">
      <c r="O205" t="s">
        <v>5277</v>
      </c>
      <c r="P205" s="173">
        <v>22.64</v>
      </c>
      <c r="Q205" s="173">
        <v>22.64</v>
      </c>
      <c r="R205" s="173">
        <v>28.299999999999997</v>
      </c>
      <c r="S205" s="173">
        <v>33.96</v>
      </c>
      <c r="T205" s="173">
        <v>25.47</v>
      </c>
      <c r="U205" s="173">
        <v>33.959999999999994</v>
      </c>
      <c r="V205" s="173">
        <v>16.98</v>
      </c>
      <c r="W205" s="173">
        <v>19.810000000000002</v>
      </c>
      <c r="X205" s="173">
        <v>8.49</v>
      </c>
      <c r="Y205" s="173">
        <v>8.49</v>
      </c>
      <c r="Z205" s="173">
        <v>8.49</v>
      </c>
      <c r="AA205" s="173">
        <v>22.64</v>
      </c>
      <c r="AB205" s="173">
        <v>33.96</v>
      </c>
      <c r="AC205" s="173">
        <v>16.98</v>
      </c>
      <c r="AD205" s="173">
        <v>28.299999999999997</v>
      </c>
      <c r="AE205" s="173">
        <v>31.130000000000003</v>
      </c>
      <c r="AF205" s="173">
        <v>28.299999999999997</v>
      </c>
      <c r="AG205" s="173">
        <v>25.47</v>
      </c>
      <c r="AH205" s="173">
        <v>16.98</v>
      </c>
      <c r="AI205" s="173">
        <v>28.299999999999997</v>
      </c>
      <c r="AJ205" s="173">
        <v>31.130000000000003</v>
      </c>
      <c r="AK205" s="173">
        <v>19.810000000000002</v>
      </c>
      <c r="AL205" s="173">
        <v>16.98</v>
      </c>
      <c r="AM205" s="173">
        <v>22.64</v>
      </c>
      <c r="AN205" s="173">
        <v>11.32</v>
      </c>
      <c r="AO205" s="173">
        <v>19.810000000000002</v>
      </c>
      <c r="AP205" s="173">
        <v>5.66</v>
      </c>
      <c r="AQ205" s="173">
        <v>14.15</v>
      </c>
      <c r="AR205" s="173">
        <v>22.64</v>
      </c>
      <c r="AS205" s="173">
        <v>33.96</v>
      </c>
      <c r="AT205" s="173">
        <v>48.11</v>
      </c>
      <c r="AU205" s="173">
        <v>707.5</v>
      </c>
    </row>
    <row r="206" spans="15:47" x14ac:dyDescent="0.3">
      <c r="O206" t="s">
        <v>5278</v>
      </c>
      <c r="P206" s="173">
        <v>28.3</v>
      </c>
      <c r="Q206" s="173">
        <v>19.810000000000002</v>
      </c>
      <c r="R206" s="173">
        <v>28.299999999999997</v>
      </c>
      <c r="S206" s="173">
        <v>14.15</v>
      </c>
      <c r="T206" s="173">
        <v>22.64</v>
      </c>
      <c r="U206" s="173">
        <v>14.15</v>
      </c>
      <c r="V206" s="173">
        <v>28.3</v>
      </c>
      <c r="W206" s="173">
        <v>16.98</v>
      </c>
      <c r="X206" s="173">
        <v>14.15</v>
      </c>
      <c r="Y206" s="173">
        <v>25.47</v>
      </c>
      <c r="Z206" s="173">
        <v>11.32</v>
      </c>
      <c r="AA206" s="173">
        <v>8.49</v>
      </c>
      <c r="AB206" s="173">
        <v>19.810000000000002</v>
      </c>
      <c r="AC206" s="173">
        <v>11.32</v>
      </c>
      <c r="AD206" s="173">
        <v>2.83</v>
      </c>
      <c r="AE206" s="173">
        <v>14.15</v>
      </c>
      <c r="AF206" s="173">
        <v>25.47</v>
      </c>
      <c r="AG206" s="173">
        <v>50.94</v>
      </c>
      <c r="AH206" s="173">
        <v>22.64</v>
      </c>
      <c r="AI206" s="173">
        <v>16.98</v>
      </c>
      <c r="AJ206" s="173">
        <v>42.45</v>
      </c>
      <c r="AK206" s="173">
        <v>19.810000000000002</v>
      </c>
      <c r="AL206" s="173">
        <v>31.130000000000003</v>
      </c>
      <c r="AM206" s="173">
        <v>31.130000000000003</v>
      </c>
      <c r="AN206" s="173">
        <v>31.130000000000003</v>
      </c>
      <c r="AO206" s="173">
        <v>25.470000000000002</v>
      </c>
      <c r="AP206" s="173">
        <v>11.32</v>
      </c>
      <c r="AQ206" s="173">
        <v>11.32</v>
      </c>
      <c r="AR206" s="173">
        <v>19.810000000000002</v>
      </c>
      <c r="AS206" s="173">
        <v>16.98</v>
      </c>
      <c r="AT206" s="173">
        <v>22.64</v>
      </c>
      <c r="AU206" s="173">
        <v>659.39000000000021</v>
      </c>
    </row>
    <row r="207" spans="15:47" x14ac:dyDescent="0.3">
      <c r="O207" t="s">
        <v>5279</v>
      </c>
      <c r="P207" s="173">
        <v>33.93</v>
      </c>
      <c r="Q207" s="173">
        <v>22.630000000000003</v>
      </c>
      <c r="R207" s="173">
        <v>32.049999999999997</v>
      </c>
      <c r="S207" s="173">
        <v>39.590000000000003</v>
      </c>
      <c r="T207" s="173">
        <v>22.63</v>
      </c>
      <c r="U207" s="173">
        <v>18.87</v>
      </c>
      <c r="V207" s="173">
        <v>13.2</v>
      </c>
      <c r="W207" s="173">
        <v>32.049999999999997</v>
      </c>
      <c r="X207" s="173">
        <v>9.43</v>
      </c>
      <c r="Y207" s="173">
        <v>5.66</v>
      </c>
      <c r="Z207" s="173">
        <v>22.62</v>
      </c>
      <c r="AA207" s="173">
        <v>16.97</v>
      </c>
      <c r="AB207" s="173">
        <v>5.66</v>
      </c>
      <c r="AC207" s="173">
        <v>35.82</v>
      </c>
      <c r="AD207" s="173">
        <v>16.97</v>
      </c>
      <c r="AE207" s="173">
        <v>24.51</v>
      </c>
      <c r="AF207" s="173">
        <v>11.31</v>
      </c>
      <c r="AG207" s="173">
        <v>3.77</v>
      </c>
      <c r="AH207" s="173">
        <v>33.93</v>
      </c>
      <c r="AI207" s="173">
        <v>11.32</v>
      </c>
      <c r="AJ207" s="173">
        <v>13.200000000000001</v>
      </c>
      <c r="AK207" s="173">
        <v>13.2</v>
      </c>
      <c r="AL207" s="173">
        <v>7.54</v>
      </c>
      <c r="AM207" s="173">
        <v>18.850000000000001</v>
      </c>
      <c r="AN207" s="173">
        <v>20.74</v>
      </c>
      <c r="AO207" s="173">
        <v>15.09</v>
      </c>
      <c r="AP207" s="173">
        <v>15.08</v>
      </c>
      <c r="AQ207" s="173">
        <v>20.75</v>
      </c>
      <c r="AR207" s="173">
        <v>30.16</v>
      </c>
      <c r="AS207" s="173">
        <v>9.44</v>
      </c>
      <c r="AT207" s="173">
        <v>15.08</v>
      </c>
      <c r="AU207" s="173">
        <v>592.05000000000007</v>
      </c>
    </row>
    <row r="208" spans="15:47" x14ac:dyDescent="0.3">
      <c r="O208" t="s">
        <v>5280</v>
      </c>
      <c r="P208" s="173">
        <v>9.8999999999999986</v>
      </c>
      <c r="Q208" s="173">
        <v>18.149999999999999</v>
      </c>
      <c r="R208" s="173">
        <v>18.149999999999999</v>
      </c>
      <c r="S208" s="173">
        <v>19.8</v>
      </c>
      <c r="T208" s="173">
        <v>16.5</v>
      </c>
      <c r="U208" s="173">
        <v>4.9499999999999993</v>
      </c>
      <c r="V208" s="173">
        <v>18.149999999999999</v>
      </c>
      <c r="W208" s="173">
        <v>6.6</v>
      </c>
      <c r="X208" s="173">
        <v>8.25</v>
      </c>
      <c r="Y208" s="173">
        <v>11.55</v>
      </c>
      <c r="Z208" s="173">
        <v>16.5</v>
      </c>
      <c r="AA208" s="173"/>
      <c r="AB208" s="173">
        <v>13.2</v>
      </c>
      <c r="AC208" s="173">
        <v>16.5</v>
      </c>
      <c r="AD208" s="173">
        <v>26.4</v>
      </c>
      <c r="AE208" s="173">
        <v>21.449999999999996</v>
      </c>
      <c r="AF208" s="173">
        <v>13.2</v>
      </c>
      <c r="AG208" s="173">
        <v>16.5</v>
      </c>
      <c r="AH208" s="173">
        <v>19.8</v>
      </c>
      <c r="AI208" s="173">
        <v>19.8</v>
      </c>
      <c r="AJ208" s="173">
        <v>18.149999999999999</v>
      </c>
      <c r="AK208" s="173">
        <v>19.8</v>
      </c>
      <c r="AL208" s="173">
        <v>19.799999999999997</v>
      </c>
      <c r="AM208" s="173">
        <v>6.6</v>
      </c>
      <c r="AN208" s="173">
        <v>13.2</v>
      </c>
      <c r="AO208" s="173">
        <v>16.5</v>
      </c>
      <c r="AP208" s="173">
        <v>29.7</v>
      </c>
      <c r="AQ208" s="173">
        <v>18.149999999999999</v>
      </c>
      <c r="AR208" s="173">
        <v>11.549999999999999</v>
      </c>
      <c r="AS208" s="173">
        <v>18.149999999999999</v>
      </c>
      <c r="AT208" s="173">
        <v>13.2</v>
      </c>
      <c r="AU208" s="173">
        <v>480.14999999999992</v>
      </c>
    </row>
    <row r="209" spans="15:47" x14ac:dyDescent="0.3">
      <c r="O209" t="s">
        <v>5131</v>
      </c>
      <c r="P209" s="173"/>
      <c r="Q209" s="173"/>
      <c r="R209" s="173"/>
      <c r="S209" s="173"/>
      <c r="T209" s="173"/>
      <c r="U209" s="173"/>
      <c r="V209" s="173"/>
      <c r="W209" s="173">
        <v>8.49</v>
      </c>
      <c r="X209" s="173">
        <v>31.13</v>
      </c>
      <c r="Y209" s="173">
        <v>14.15</v>
      </c>
      <c r="Z209" s="173">
        <v>33.96</v>
      </c>
      <c r="AA209" s="173">
        <v>16.98</v>
      </c>
      <c r="AB209" s="173">
        <v>14.15</v>
      </c>
      <c r="AC209" s="173">
        <v>11.32</v>
      </c>
      <c r="AD209" s="173">
        <v>14.15</v>
      </c>
      <c r="AE209" s="173">
        <v>19.810000000000002</v>
      </c>
      <c r="AF209" s="173">
        <v>28.300000000000004</v>
      </c>
      <c r="AG209" s="173">
        <v>31.129999999999995</v>
      </c>
      <c r="AH209" s="173">
        <v>19.810000000000002</v>
      </c>
      <c r="AI209" s="173">
        <v>33.959999999999994</v>
      </c>
      <c r="AJ209" s="173">
        <v>2.83</v>
      </c>
      <c r="AK209" s="173">
        <v>11.32</v>
      </c>
      <c r="AL209" s="173">
        <v>39.619999999999997</v>
      </c>
      <c r="AM209" s="173">
        <v>31.129999999999995</v>
      </c>
      <c r="AN209" s="173">
        <v>31.130000000000003</v>
      </c>
      <c r="AO209" s="173">
        <v>11.32</v>
      </c>
      <c r="AP209" s="173">
        <v>14.15</v>
      </c>
      <c r="AQ209" s="173">
        <v>2.83</v>
      </c>
      <c r="AR209" s="173">
        <v>14.15</v>
      </c>
      <c r="AS209" s="173">
        <v>19.810000000000002</v>
      </c>
      <c r="AT209" s="173">
        <v>11.32</v>
      </c>
      <c r="AU209" s="173">
        <v>466.94999999999993</v>
      </c>
    </row>
    <row r="210" spans="15:47" x14ac:dyDescent="0.3">
      <c r="O210" t="s">
        <v>5281</v>
      </c>
      <c r="P210" s="173">
        <v>33.019999999999996</v>
      </c>
      <c r="Q210" s="173">
        <v>9.43</v>
      </c>
      <c r="R210" s="173">
        <v>14.149999999999999</v>
      </c>
      <c r="S210" s="173">
        <v>14.149999999999999</v>
      </c>
      <c r="T210" s="173">
        <v>18.869999999999997</v>
      </c>
      <c r="U210" s="173">
        <v>18.86</v>
      </c>
      <c r="V210" s="173">
        <v>28.299999999999997</v>
      </c>
      <c r="W210" s="173">
        <v>14.149999999999999</v>
      </c>
      <c r="X210" s="173"/>
      <c r="Y210" s="173">
        <v>23.58</v>
      </c>
      <c r="Z210" s="173">
        <v>23.58</v>
      </c>
      <c r="AA210" s="173">
        <v>23.58</v>
      </c>
      <c r="AB210" s="173">
        <v>33.01</v>
      </c>
      <c r="AC210" s="173">
        <v>42.449999999999996</v>
      </c>
      <c r="AD210" s="173">
        <v>18.86</v>
      </c>
      <c r="AE210" s="173">
        <v>23.58</v>
      </c>
      <c r="AF210" s="173">
        <v>18.86</v>
      </c>
      <c r="AG210" s="173"/>
      <c r="AH210" s="173"/>
      <c r="AI210" s="173"/>
      <c r="AJ210" s="173"/>
      <c r="AK210" s="173"/>
      <c r="AL210" s="173"/>
      <c r="AM210" s="173">
        <v>9.44</v>
      </c>
      <c r="AN210" s="173"/>
      <c r="AO210" s="173"/>
      <c r="AP210" s="173">
        <v>28.31</v>
      </c>
      <c r="AQ210" s="173">
        <v>18.869999999999997</v>
      </c>
      <c r="AR210" s="173">
        <v>9.43</v>
      </c>
      <c r="AS210" s="173">
        <v>14.149999999999999</v>
      </c>
      <c r="AT210" s="173">
        <v>23.58</v>
      </c>
      <c r="AU210" s="173">
        <v>462.20999999999992</v>
      </c>
    </row>
    <row r="211" spans="15:47" x14ac:dyDescent="0.3">
      <c r="O211" t="s">
        <v>5282</v>
      </c>
      <c r="P211" s="173">
        <v>29.700000000000003</v>
      </c>
      <c r="Q211" s="173">
        <v>11.549999999999999</v>
      </c>
      <c r="R211" s="173">
        <v>14.85</v>
      </c>
      <c r="S211" s="173">
        <v>19.799999999999997</v>
      </c>
      <c r="T211" s="173">
        <v>3.3</v>
      </c>
      <c r="U211" s="173">
        <v>1.65</v>
      </c>
      <c r="V211" s="173">
        <v>9.8999999999999986</v>
      </c>
      <c r="W211" s="173">
        <v>4.9499999999999993</v>
      </c>
      <c r="X211" s="173">
        <v>1.65</v>
      </c>
      <c r="Y211" s="173">
        <v>4.95</v>
      </c>
      <c r="Z211" s="173">
        <v>6.6</v>
      </c>
      <c r="AA211" s="173">
        <v>16.5</v>
      </c>
      <c r="AB211" s="173">
        <v>9.9</v>
      </c>
      <c r="AC211" s="173">
        <v>21.449999999999996</v>
      </c>
      <c r="AD211" s="173">
        <v>9.8999999999999986</v>
      </c>
      <c r="AE211" s="173">
        <v>3.3</v>
      </c>
      <c r="AF211" s="173">
        <v>6.6</v>
      </c>
      <c r="AG211" s="173">
        <v>4.9499999999999993</v>
      </c>
      <c r="AH211" s="173">
        <v>6.6</v>
      </c>
      <c r="AI211" s="173">
        <v>9.8999999999999986</v>
      </c>
      <c r="AJ211" s="173">
        <v>3.3</v>
      </c>
      <c r="AK211" s="173">
        <v>11.55</v>
      </c>
      <c r="AL211" s="173">
        <v>9.8999999999999986</v>
      </c>
      <c r="AM211" s="173">
        <v>8.25</v>
      </c>
      <c r="AN211" s="173">
        <v>8.25</v>
      </c>
      <c r="AO211" s="173">
        <v>3.3</v>
      </c>
      <c r="AP211" s="173">
        <v>9.8999999999999986</v>
      </c>
      <c r="AQ211" s="173">
        <v>19.8</v>
      </c>
      <c r="AR211" s="173">
        <v>4.9499999999999993</v>
      </c>
      <c r="AS211" s="173">
        <v>16.5</v>
      </c>
      <c r="AT211" s="173">
        <v>13.2</v>
      </c>
      <c r="AU211" s="173">
        <v>306.90000000000003</v>
      </c>
    </row>
    <row r="212" spans="15:47" x14ac:dyDescent="0.3">
      <c r="O212" t="s">
        <v>5283</v>
      </c>
      <c r="P212" s="173">
        <v>3.3</v>
      </c>
      <c r="Q212" s="173">
        <v>14.85</v>
      </c>
      <c r="R212" s="173">
        <v>11.549999999999999</v>
      </c>
      <c r="S212" s="173"/>
      <c r="T212" s="173"/>
      <c r="U212" s="173"/>
      <c r="V212" s="173">
        <v>11.549999999999999</v>
      </c>
      <c r="W212" s="173">
        <v>9.8999999999999986</v>
      </c>
      <c r="X212" s="173">
        <v>1.65</v>
      </c>
      <c r="Y212" s="173">
        <v>8.25</v>
      </c>
      <c r="Z212" s="173">
        <v>6.6</v>
      </c>
      <c r="AA212" s="173"/>
      <c r="AB212" s="173">
        <v>14.85</v>
      </c>
      <c r="AC212" s="173">
        <v>13.2</v>
      </c>
      <c r="AD212" s="173">
        <v>23.1</v>
      </c>
      <c r="AE212" s="173">
        <v>1.65</v>
      </c>
      <c r="AF212" s="173">
        <v>13.2</v>
      </c>
      <c r="AG212" s="173">
        <v>9.8999999999999986</v>
      </c>
      <c r="AH212" s="173">
        <v>19.8</v>
      </c>
      <c r="AI212" s="173">
        <v>16.5</v>
      </c>
      <c r="AJ212" s="173">
        <v>19.8</v>
      </c>
      <c r="AK212" s="173">
        <v>19.8</v>
      </c>
      <c r="AL212" s="173">
        <v>6.6</v>
      </c>
      <c r="AM212" s="173">
        <v>8.25</v>
      </c>
      <c r="AN212" s="173">
        <v>3.3</v>
      </c>
      <c r="AO212" s="173">
        <v>9.8999999999999986</v>
      </c>
      <c r="AP212" s="173">
        <v>14.849999999999998</v>
      </c>
      <c r="AQ212" s="173">
        <v>9.8999999999999986</v>
      </c>
      <c r="AR212" s="173"/>
      <c r="AS212" s="173">
        <v>13.2</v>
      </c>
      <c r="AT212" s="173"/>
      <c r="AU212" s="173">
        <v>285.45</v>
      </c>
    </row>
    <row r="213" spans="15:47" x14ac:dyDescent="0.3">
      <c r="O213" t="s">
        <v>5284</v>
      </c>
      <c r="P213" s="173">
        <v>28.3</v>
      </c>
      <c r="Q213" s="173">
        <v>28.3</v>
      </c>
      <c r="R213" s="173">
        <v>28.3</v>
      </c>
      <c r="S213" s="173">
        <v>28.3</v>
      </c>
      <c r="T213" s="173"/>
      <c r="U213" s="173">
        <v>28.3</v>
      </c>
      <c r="V213" s="173"/>
      <c r="W213" s="173"/>
      <c r="X213" s="173"/>
      <c r="Y213" s="173"/>
      <c r="Z213" s="173">
        <v>56.6</v>
      </c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>
        <v>56.6</v>
      </c>
      <c r="AN213" s="173"/>
      <c r="AO213" s="173"/>
      <c r="AP213" s="173"/>
      <c r="AQ213" s="173"/>
      <c r="AR213" s="173"/>
      <c r="AS213" s="173"/>
      <c r="AT213" s="173"/>
      <c r="AU213" s="173">
        <v>254.7</v>
      </c>
    </row>
    <row r="214" spans="15:47" x14ac:dyDescent="0.3">
      <c r="O214" t="s">
        <v>5285</v>
      </c>
      <c r="P214" s="173">
        <v>67.919999999999987</v>
      </c>
      <c r="Q214" s="173">
        <v>105.64</v>
      </c>
      <c r="R214" s="173">
        <v>67.919999999999987</v>
      </c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3"/>
      <c r="AT214" s="173"/>
      <c r="AU214" s="173">
        <v>241.48</v>
      </c>
    </row>
    <row r="215" spans="15:47" x14ac:dyDescent="0.3">
      <c r="O215" t="s">
        <v>5286</v>
      </c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>
        <v>5.66</v>
      </c>
      <c r="AD215" s="173"/>
      <c r="AE215" s="173">
        <v>11.32</v>
      </c>
      <c r="AF215" s="173">
        <v>28.3</v>
      </c>
      <c r="AG215" s="173">
        <v>16.98</v>
      </c>
      <c r="AH215" s="173">
        <v>5.66</v>
      </c>
      <c r="AI215" s="173">
        <v>16.98</v>
      </c>
      <c r="AJ215" s="173">
        <v>16.98</v>
      </c>
      <c r="AK215" s="173">
        <v>28.3</v>
      </c>
      <c r="AL215" s="173">
        <v>33.96</v>
      </c>
      <c r="AM215" s="173"/>
      <c r="AN215" s="173">
        <v>14.15</v>
      </c>
      <c r="AO215" s="173">
        <v>19.810000000000002</v>
      </c>
      <c r="AP215" s="173">
        <v>5.66</v>
      </c>
      <c r="AQ215" s="173">
        <v>11.32</v>
      </c>
      <c r="AR215" s="173"/>
      <c r="AS215" s="173">
        <v>5.66</v>
      </c>
      <c r="AT215" s="173"/>
      <c r="AU215" s="173">
        <v>220.74</v>
      </c>
    </row>
    <row r="216" spans="15:47" x14ac:dyDescent="0.3">
      <c r="O216" t="s">
        <v>5287</v>
      </c>
      <c r="P216" s="173"/>
      <c r="Q216" s="173"/>
      <c r="R216" s="173"/>
      <c r="S216" s="173"/>
      <c r="T216" s="173"/>
      <c r="U216" s="173">
        <v>1.65</v>
      </c>
      <c r="V216" s="173">
        <v>1.65</v>
      </c>
      <c r="W216" s="173">
        <v>3.3</v>
      </c>
      <c r="X216" s="173">
        <v>3.3</v>
      </c>
      <c r="Y216" s="173">
        <v>6.6</v>
      </c>
      <c r="Z216" s="173">
        <v>13.2</v>
      </c>
      <c r="AA216" s="173">
        <v>11.549999999999999</v>
      </c>
      <c r="AB216" s="173">
        <v>16.5</v>
      </c>
      <c r="AC216" s="173">
        <v>11.549999999999999</v>
      </c>
      <c r="AD216" s="173">
        <v>13.2</v>
      </c>
      <c r="AE216" s="173"/>
      <c r="AF216" s="173">
        <v>14.85</v>
      </c>
      <c r="AG216" s="173">
        <v>1.65</v>
      </c>
      <c r="AH216" s="173">
        <v>6.6</v>
      </c>
      <c r="AI216" s="173"/>
      <c r="AJ216" s="173"/>
      <c r="AK216" s="173"/>
      <c r="AL216" s="173">
        <v>9.8999999999999986</v>
      </c>
      <c r="AM216" s="173">
        <v>3.3</v>
      </c>
      <c r="AN216" s="173">
        <v>6.6</v>
      </c>
      <c r="AO216" s="173">
        <v>1.65</v>
      </c>
      <c r="AP216" s="173"/>
      <c r="AQ216" s="173">
        <v>6.6</v>
      </c>
      <c r="AR216" s="173">
        <v>3.3</v>
      </c>
      <c r="AS216" s="173">
        <v>6.6</v>
      </c>
      <c r="AT216" s="173">
        <v>9.8999999999999986</v>
      </c>
      <c r="AU216" s="173">
        <v>153.45000000000002</v>
      </c>
    </row>
    <row r="217" spans="15:47" x14ac:dyDescent="0.3">
      <c r="O217" t="s">
        <v>5288</v>
      </c>
      <c r="P217" s="173">
        <v>34.020000000000003</v>
      </c>
      <c r="Q217" s="173">
        <v>9.4499999999999993</v>
      </c>
      <c r="R217" s="173">
        <v>20.790000000000003</v>
      </c>
      <c r="S217" s="173">
        <v>15.120000000000001</v>
      </c>
      <c r="T217" s="173">
        <v>13.23</v>
      </c>
      <c r="U217" s="173">
        <v>13.23</v>
      </c>
      <c r="V217" s="173">
        <v>5.67</v>
      </c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>
        <v>111.51000000000002</v>
      </c>
    </row>
    <row r="218" spans="15:47" x14ac:dyDescent="0.3">
      <c r="O218" t="s">
        <v>5289</v>
      </c>
      <c r="P218" s="173"/>
      <c r="Q218" s="173">
        <v>37.72</v>
      </c>
      <c r="R218" s="173">
        <v>9.43</v>
      </c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>
        <v>18.86</v>
      </c>
      <c r="AC218" s="173"/>
      <c r="AD218" s="173"/>
      <c r="AE218" s="173"/>
      <c r="AF218" s="173"/>
      <c r="AG218" s="173"/>
      <c r="AH218" s="173">
        <v>9.43</v>
      </c>
      <c r="AI218" s="173"/>
      <c r="AJ218" s="173">
        <v>9.43</v>
      </c>
      <c r="AK218" s="173"/>
      <c r="AL218" s="173"/>
      <c r="AM218" s="173"/>
      <c r="AN218" s="173"/>
      <c r="AO218" s="173">
        <v>9.43</v>
      </c>
      <c r="AP218" s="173"/>
      <c r="AQ218" s="173">
        <v>9.43</v>
      </c>
      <c r="AR218" s="173"/>
      <c r="AS218" s="173"/>
      <c r="AT218" s="173"/>
      <c r="AU218" s="173">
        <v>103.73000000000002</v>
      </c>
    </row>
    <row r="219" spans="15:47" x14ac:dyDescent="0.3">
      <c r="O219" t="s">
        <v>5290</v>
      </c>
      <c r="P219" s="173">
        <v>16.98</v>
      </c>
      <c r="Q219" s="173"/>
      <c r="R219" s="173"/>
      <c r="S219" s="173"/>
      <c r="T219" s="173"/>
      <c r="U219" s="173"/>
      <c r="V219" s="173"/>
      <c r="W219" s="173">
        <v>16.98</v>
      </c>
      <c r="X219" s="173"/>
      <c r="Y219" s="173"/>
      <c r="Z219" s="173"/>
      <c r="AA219" s="173">
        <v>33.96</v>
      </c>
      <c r="AB219" s="173"/>
      <c r="AC219" s="173"/>
      <c r="AD219" s="173">
        <v>16.98</v>
      </c>
      <c r="AE219" s="173"/>
      <c r="AF219" s="173"/>
      <c r="AG219" s="173"/>
      <c r="AH219" s="173"/>
      <c r="AI219" s="173"/>
      <c r="AJ219" s="173"/>
      <c r="AK219" s="173"/>
      <c r="AL219" s="173"/>
      <c r="AM219" s="173">
        <v>16.98</v>
      </c>
      <c r="AN219" s="173"/>
      <c r="AO219" s="173"/>
      <c r="AP219" s="173"/>
      <c r="AQ219" s="173"/>
      <c r="AR219" s="173"/>
      <c r="AS219" s="173"/>
      <c r="AT219" s="173"/>
      <c r="AU219" s="173">
        <v>101.88000000000001</v>
      </c>
    </row>
    <row r="220" spans="15:47" x14ac:dyDescent="0.3">
      <c r="O220" t="s">
        <v>5291</v>
      </c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>
        <v>16.98</v>
      </c>
      <c r="AB220" s="173"/>
      <c r="AC220" s="173"/>
      <c r="AD220" s="173"/>
      <c r="AE220" s="173">
        <v>16.98</v>
      </c>
      <c r="AF220" s="173"/>
      <c r="AG220" s="173"/>
      <c r="AH220" s="173"/>
      <c r="AI220" s="173"/>
      <c r="AJ220" s="173"/>
      <c r="AK220" s="173"/>
      <c r="AL220" s="173">
        <v>16.98</v>
      </c>
      <c r="AM220" s="173"/>
      <c r="AN220" s="173">
        <v>16.98</v>
      </c>
      <c r="AO220" s="173"/>
      <c r="AP220" s="173"/>
      <c r="AQ220" s="173"/>
      <c r="AR220" s="173">
        <v>16.98</v>
      </c>
      <c r="AS220" s="173"/>
      <c r="AT220" s="173">
        <v>16.98</v>
      </c>
      <c r="AU220" s="173">
        <v>101.88000000000001</v>
      </c>
    </row>
    <row r="221" spans="15:47" x14ac:dyDescent="0.3">
      <c r="O221" t="s">
        <v>5292</v>
      </c>
      <c r="P221" s="173"/>
      <c r="Q221" s="173"/>
      <c r="R221" s="173">
        <v>5.66</v>
      </c>
      <c r="S221" s="173"/>
      <c r="T221" s="173"/>
      <c r="U221" s="173">
        <v>11.32</v>
      </c>
      <c r="V221" s="173">
        <v>5.66</v>
      </c>
      <c r="W221" s="173"/>
      <c r="X221" s="173"/>
      <c r="Y221" s="173"/>
      <c r="Z221" s="173">
        <v>11.32</v>
      </c>
      <c r="AA221" s="173">
        <v>11.32</v>
      </c>
      <c r="AB221" s="173"/>
      <c r="AC221" s="173">
        <v>11.32</v>
      </c>
      <c r="AD221" s="173"/>
      <c r="AE221" s="173"/>
      <c r="AF221" s="173">
        <v>5.66</v>
      </c>
      <c r="AG221" s="173">
        <v>11.32</v>
      </c>
      <c r="AH221" s="173"/>
      <c r="AI221" s="173">
        <v>5.66</v>
      </c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>
        <v>22.64</v>
      </c>
      <c r="AU221" s="173">
        <v>101.88000000000001</v>
      </c>
    </row>
    <row r="222" spans="15:47" x14ac:dyDescent="0.3">
      <c r="O222" t="s">
        <v>5293</v>
      </c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>
        <v>22.64</v>
      </c>
      <c r="AD222" s="173"/>
      <c r="AE222" s="173"/>
      <c r="AF222" s="173"/>
      <c r="AG222" s="173"/>
      <c r="AH222" s="173">
        <v>11.32</v>
      </c>
      <c r="AI222" s="173">
        <v>22.64</v>
      </c>
      <c r="AJ222" s="173"/>
      <c r="AK222" s="173"/>
      <c r="AL222" s="173">
        <v>33.96</v>
      </c>
      <c r="AM222" s="173"/>
      <c r="AN222" s="173"/>
      <c r="AO222" s="173"/>
      <c r="AP222" s="173"/>
      <c r="AQ222" s="173"/>
      <c r="AR222" s="173"/>
      <c r="AS222" s="173">
        <v>11.32</v>
      </c>
      <c r="AT222" s="173"/>
      <c r="AU222" s="173">
        <v>101.88</v>
      </c>
    </row>
    <row r="223" spans="15:47" x14ac:dyDescent="0.3">
      <c r="O223" t="s">
        <v>5294</v>
      </c>
      <c r="P223" s="173"/>
      <c r="Q223" s="173"/>
      <c r="R223" s="173"/>
      <c r="S223" s="173"/>
      <c r="T223" s="173"/>
      <c r="U223" s="173"/>
      <c r="V223" s="173"/>
      <c r="W223" s="173"/>
      <c r="X223" s="173">
        <v>47.17</v>
      </c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>
        <v>47.17</v>
      </c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>
        <v>94.34</v>
      </c>
    </row>
    <row r="224" spans="15:47" x14ac:dyDescent="0.3">
      <c r="O224" t="s">
        <v>5295</v>
      </c>
      <c r="P224" s="173">
        <v>47.17</v>
      </c>
      <c r="Q224" s="173"/>
      <c r="R224" s="173"/>
      <c r="S224" s="173"/>
      <c r="T224" s="173"/>
      <c r="U224" s="173">
        <v>47.17</v>
      </c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>
        <v>94.34</v>
      </c>
    </row>
    <row r="225" spans="15:47" x14ac:dyDescent="0.3">
      <c r="O225" t="s">
        <v>5296</v>
      </c>
      <c r="P225" s="173"/>
      <c r="Q225" s="173"/>
      <c r="R225" s="173"/>
      <c r="S225" s="173">
        <v>11.32</v>
      </c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>
        <v>11.32</v>
      </c>
      <c r="AE225" s="173"/>
      <c r="AF225" s="173"/>
      <c r="AG225" s="173"/>
      <c r="AH225" s="173">
        <v>11.32</v>
      </c>
      <c r="AI225" s="173">
        <v>11.32</v>
      </c>
      <c r="AJ225" s="173"/>
      <c r="AK225" s="173"/>
      <c r="AL225" s="173"/>
      <c r="AM225" s="173"/>
      <c r="AN225" s="173"/>
      <c r="AO225" s="173"/>
      <c r="AP225" s="173"/>
      <c r="AQ225" s="173">
        <v>11.32</v>
      </c>
      <c r="AR225" s="173"/>
      <c r="AS225" s="173"/>
      <c r="AT225" s="173">
        <v>11.32</v>
      </c>
      <c r="AU225" s="173">
        <v>67.92</v>
      </c>
    </row>
    <row r="226" spans="15:47" x14ac:dyDescent="0.3">
      <c r="O226" t="s">
        <v>5297</v>
      </c>
      <c r="P226" s="173"/>
      <c r="Q226" s="173"/>
      <c r="R226" s="173"/>
      <c r="S226" s="173"/>
      <c r="T226" s="173"/>
      <c r="U226" s="173"/>
      <c r="V226" s="173"/>
      <c r="W226" s="173">
        <v>47.17</v>
      </c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>
        <v>47.17</v>
      </c>
    </row>
    <row r="227" spans="15:47" x14ac:dyDescent="0.3">
      <c r="O227" t="s">
        <v>5298</v>
      </c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>
        <v>11.32</v>
      </c>
      <c r="AJ227" s="173">
        <v>22.64</v>
      </c>
      <c r="AK227" s="173"/>
      <c r="AL227" s="173"/>
      <c r="AM227" s="173">
        <v>11.32</v>
      </c>
      <c r="AN227" s="173"/>
      <c r="AO227" s="173"/>
      <c r="AP227" s="173"/>
      <c r="AQ227" s="173"/>
      <c r="AR227" s="173"/>
      <c r="AS227" s="173"/>
      <c r="AT227" s="173"/>
      <c r="AU227" s="173">
        <v>45.28</v>
      </c>
    </row>
    <row r="228" spans="15:47" x14ac:dyDescent="0.3">
      <c r="O228" t="s">
        <v>5299</v>
      </c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>
        <v>33.96</v>
      </c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>
        <v>33.96</v>
      </c>
    </row>
    <row r="229" spans="15:47" x14ac:dyDescent="0.3">
      <c r="O229" s="176" t="s">
        <v>5300</v>
      </c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>
        <v>16.98</v>
      </c>
      <c r="AP229" s="173"/>
      <c r="AQ229" s="173"/>
      <c r="AR229" s="173"/>
      <c r="AS229" s="173"/>
      <c r="AT229" s="173"/>
      <c r="AU229" s="173">
        <v>16.98</v>
      </c>
    </row>
    <row r="230" spans="15:47" x14ac:dyDescent="0.3">
      <c r="O230" t="s">
        <v>5301</v>
      </c>
      <c r="P230" s="173"/>
      <c r="Q230" s="173">
        <v>1</v>
      </c>
      <c r="R230" s="173">
        <v>2</v>
      </c>
      <c r="S230" s="173">
        <v>1</v>
      </c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>
        <v>2</v>
      </c>
      <c r="AI230" s="173"/>
      <c r="AJ230" s="173"/>
      <c r="AK230" s="173"/>
      <c r="AL230" s="173"/>
      <c r="AM230" s="173">
        <v>1</v>
      </c>
      <c r="AN230" s="173"/>
      <c r="AO230" s="173"/>
      <c r="AP230" s="173"/>
      <c r="AQ230" s="173">
        <v>1</v>
      </c>
      <c r="AR230" s="173"/>
      <c r="AS230" s="173"/>
      <c r="AT230" s="173"/>
      <c r="AU230" s="173">
        <v>8</v>
      </c>
    </row>
    <row r="231" spans="15:47" x14ac:dyDescent="0.3">
      <c r="O231" t="s">
        <v>5218</v>
      </c>
      <c r="P231" s="173">
        <v>0</v>
      </c>
      <c r="Q231" s="173">
        <v>0</v>
      </c>
      <c r="R231" s="173">
        <v>0</v>
      </c>
      <c r="S231" s="173">
        <v>0</v>
      </c>
      <c r="T231" s="173">
        <v>0</v>
      </c>
      <c r="U231" s="173">
        <v>0</v>
      </c>
      <c r="V231" s="173">
        <v>0</v>
      </c>
      <c r="W231" s="173">
        <v>0</v>
      </c>
      <c r="X231" s="173">
        <v>0</v>
      </c>
      <c r="Y231" s="173">
        <v>0</v>
      </c>
      <c r="Z231" s="173">
        <v>0</v>
      </c>
      <c r="AA231" s="173">
        <v>0</v>
      </c>
      <c r="AB231" s="173">
        <v>0</v>
      </c>
      <c r="AC231" s="173">
        <v>0</v>
      </c>
      <c r="AD231" s="173">
        <v>0</v>
      </c>
      <c r="AE231" s="173">
        <v>0</v>
      </c>
      <c r="AF231" s="173">
        <v>0</v>
      </c>
      <c r="AG231" s="173">
        <v>0</v>
      </c>
      <c r="AH231" s="173">
        <v>0</v>
      </c>
      <c r="AI231" s="173">
        <v>0</v>
      </c>
      <c r="AJ231" s="173">
        <v>0</v>
      </c>
      <c r="AK231" s="173">
        <v>0</v>
      </c>
      <c r="AL231" s="173">
        <v>0</v>
      </c>
      <c r="AM231" s="173">
        <v>0</v>
      </c>
      <c r="AN231" s="173">
        <v>0</v>
      </c>
      <c r="AO231" s="173">
        <v>0</v>
      </c>
      <c r="AP231" s="173">
        <v>0</v>
      </c>
      <c r="AQ231" s="173">
        <v>0</v>
      </c>
      <c r="AR231" s="173">
        <v>0</v>
      </c>
      <c r="AS231" s="173">
        <v>0</v>
      </c>
      <c r="AT231" s="173">
        <v>0</v>
      </c>
      <c r="AU231" s="173">
        <v>0</v>
      </c>
    </row>
    <row r="232" spans="15:47" x14ac:dyDescent="0.3">
      <c r="O232" t="s">
        <v>5302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3">
        <v>0</v>
      </c>
      <c r="AI232" s="173">
        <v>0</v>
      </c>
      <c r="AJ232" s="173">
        <v>0</v>
      </c>
      <c r="AK232" s="173">
        <v>0</v>
      </c>
      <c r="AL232" s="173">
        <v>0</v>
      </c>
      <c r="AM232" s="173">
        <v>0</v>
      </c>
      <c r="AN232" s="173">
        <v>0</v>
      </c>
      <c r="AO232" s="173">
        <v>0</v>
      </c>
      <c r="AP232" s="173">
        <v>0</v>
      </c>
      <c r="AQ232" s="173">
        <v>0</v>
      </c>
      <c r="AR232" s="173">
        <v>0</v>
      </c>
      <c r="AS232" s="173">
        <v>0</v>
      </c>
      <c r="AT232" s="173">
        <v>0</v>
      </c>
      <c r="AU232" s="173">
        <v>0</v>
      </c>
    </row>
    <row r="233" spans="15:47" x14ac:dyDescent="0.3">
      <c r="O233" t="s">
        <v>5303</v>
      </c>
      <c r="P233" s="173">
        <v>0</v>
      </c>
      <c r="Q233" s="173">
        <v>0</v>
      </c>
      <c r="R233" s="173">
        <v>0</v>
      </c>
      <c r="S233" s="173">
        <v>0</v>
      </c>
      <c r="T233" s="173">
        <v>0</v>
      </c>
      <c r="U233" s="173">
        <v>0</v>
      </c>
      <c r="V233" s="173">
        <v>0</v>
      </c>
      <c r="W233" s="173">
        <v>0</v>
      </c>
      <c r="X233" s="173">
        <v>0</v>
      </c>
      <c r="Y233" s="173">
        <v>0</v>
      </c>
      <c r="Z233" s="173">
        <v>0</v>
      </c>
      <c r="AA233" s="173">
        <v>0</v>
      </c>
      <c r="AB233" s="173">
        <v>0</v>
      </c>
      <c r="AC233" s="173">
        <v>0</v>
      </c>
      <c r="AD233" s="173">
        <v>0</v>
      </c>
      <c r="AE233" s="173">
        <v>0</v>
      </c>
      <c r="AF233" s="173">
        <v>0</v>
      </c>
      <c r="AG233" s="173">
        <v>0</v>
      </c>
      <c r="AH233" s="173">
        <v>0</v>
      </c>
      <c r="AI233" s="173">
        <v>0</v>
      </c>
      <c r="AJ233" s="173">
        <v>0</v>
      </c>
      <c r="AK233" s="173">
        <v>0</v>
      </c>
      <c r="AL233" s="173">
        <v>0</v>
      </c>
      <c r="AM233" s="173">
        <v>0</v>
      </c>
      <c r="AN233" s="173">
        <v>0</v>
      </c>
      <c r="AO233" s="173">
        <v>0</v>
      </c>
      <c r="AP233" s="173">
        <v>0</v>
      </c>
      <c r="AQ233" s="173">
        <v>0</v>
      </c>
      <c r="AR233" s="173">
        <v>0</v>
      </c>
      <c r="AS233" s="173">
        <v>0</v>
      </c>
      <c r="AT233" s="173">
        <v>0</v>
      </c>
      <c r="AU233" s="173">
        <v>0</v>
      </c>
    </row>
    <row r="234" spans="15:47" x14ac:dyDescent="0.3">
      <c r="O234" t="s">
        <v>636</v>
      </c>
      <c r="P234" s="173">
        <v>9271.0199999999968</v>
      </c>
      <c r="Q234" s="173">
        <v>8493.2000000000007</v>
      </c>
      <c r="R234" s="173">
        <v>7900.1599999999989</v>
      </c>
      <c r="S234" s="173">
        <v>7194.63</v>
      </c>
      <c r="T234" s="173">
        <v>5240.6499999999987</v>
      </c>
      <c r="U234" s="173">
        <v>5463.0299999999988</v>
      </c>
      <c r="V234" s="173">
        <v>4123.5100000000011</v>
      </c>
      <c r="W234" s="173">
        <v>5000.699999999998</v>
      </c>
      <c r="X234" s="173">
        <v>4445.0200000000013</v>
      </c>
      <c r="Y234" s="173">
        <v>8435.1600000000017</v>
      </c>
      <c r="Z234" s="173">
        <v>6580.7300000000005</v>
      </c>
      <c r="AA234" s="173">
        <v>4350.0600000000013</v>
      </c>
      <c r="AB234" s="173">
        <v>5312.67</v>
      </c>
      <c r="AC234" s="173">
        <v>5153.6099999999997</v>
      </c>
      <c r="AD234" s="173">
        <v>5494.7300000000005</v>
      </c>
      <c r="AE234" s="173">
        <v>7477.0300000000007</v>
      </c>
      <c r="AF234" s="173">
        <v>9241.350000000004</v>
      </c>
      <c r="AG234" s="173">
        <v>9389.76</v>
      </c>
      <c r="AH234" s="173">
        <v>5642.0199999999995</v>
      </c>
      <c r="AI234" s="173">
        <v>6229.5199999999995</v>
      </c>
      <c r="AJ234" s="173">
        <v>5236.3399999999992</v>
      </c>
      <c r="AK234" s="173">
        <v>5378.7199999999975</v>
      </c>
      <c r="AL234" s="173">
        <v>5803.5199999999986</v>
      </c>
      <c r="AM234" s="173">
        <v>7592.5800000000017</v>
      </c>
      <c r="AN234" s="173">
        <v>8477.2100000000009</v>
      </c>
      <c r="AO234" s="173">
        <v>6008.2500000000018</v>
      </c>
      <c r="AP234" s="173">
        <v>5650.5599999999968</v>
      </c>
      <c r="AQ234" s="173">
        <v>4093.5799999999995</v>
      </c>
      <c r="AR234" s="173">
        <v>4571.0400000000009</v>
      </c>
      <c r="AS234" s="173">
        <v>7123.2099999999982</v>
      </c>
      <c r="AT234" s="173">
        <v>9569.1199999999953</v>
      </c>
      <c r="AU234" s="173">
        <v>199942.69000000003</v>
      </c>
    </row>
    <row r="235" spans="15:47" x14ac:dyDescent="0.3"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</row>
    <row r="238" spans="15:47" x14ac:dyDescent="0.3">
      <c r="O238" s="177" t="s">
        <v>5056</v>
      </c>
      <c r="P238" s="178" t="s">
        <v>5055</v>
      </c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</row>
    <row r="239" spans="15:47" x14ac:dyDescent="0.3">
      <c r="O239" s="177" t="s">
        <v>5061</v>
      </c>
      <c r="P239" s="172" t="s">
        <v>5062</v>
      </c>
      <c r="Q239" s="172" t="s">
        <v>5063</v>
      </c>
      <c r="R239" s="172" t="s">
        <v>5064</v>
      </c>
      <c r="S239" s="172" t="s">
        <v>5065</v>
      </c>
      <c r="T239" s="172" t="s">
        <v>5066</v>
      </c>
      <c r="U239" s="172" t="s">
        <v>5067</v>
      </c>
      <c r="V239" s="172" t="s">
        <v>5068</v>
      </c>
      <c r="W239" s="172" t="s">
        <v>5069</v>
      </c>
      <c r="X239" s="172" t="s">
        <v>5070</v>
      </c>
      <c r="Y239" s="172" t="s">
        <v>5071</v>
      </c>
      <c r="Z239" s="172" t="s">
        <v>5072</v>
      </c>
      <c r="AA239" s="172" t="s">
        <v>5073</v>
      </c>
      <c r="AB239" s="172" t="s">
        <v>5074</v>
      </c>
      <c r="AC239" s="172" t="s">
        <v>5075</v>
      </c>
      <c r="AD239" s="172" t="s">
        <v>5076</v>
      </c>
      <c r="AE239" s="172" t="s">
        <v>5077</v>
      </c>
      <c r="AF239" s="172" t="s">
        <v>5078</v>
      </c>
      <c r="AG239" s="172" t="s">
        <v>5079</v>
      </c>
      <c r="AH239" s="172" t="s">
        <v>5080</v>
      </c>
      <c r="AI239" s="172" t="s">
        <v>5081</v>
      </c>
      <c r="AJ239" s="172" t="s">
        <v>5082</v>
      </c>
      <c r="AK239" s="172" t="s">
        <v>5083</v>
      </c>
      <c r="AL239" s="172" t="s">
        <v>5084</v>
      </c>
      <c r="AM239" s="172" t="s">
        <v>5085</v>
      </c>
      <c r="AN239" s="172" t="s">
        <v>5086</v>
      </c>
      <c r="AO239" s="172" t="s">
        <v>5087</v>
      </c>
      <c r="AP239" s="172" t="s">
        <v>5088</v>
      </c>
      <c r="AQ239" s="172" t="s">
        <v>5089</v>
      </c>
      <c r="AR239" s="172" t="s">
        <v>5090</v>
      </c>
      <c r="AS239" s="172" t="s">
        <v>5091</v>
      </c>
      <c r="AT239" s="172" t="s">
        <v>5092</v>
      </c>
      <c r="AU239" s="172" t="s">
        <v>636</v>
      </c>
    </row>
    <row r="240" spans="15:47" x14ac:dyDescent="0.3">
      <c r="O240" t="s">
        <v>574</v>
      </c>
      <c r="P240" s="173">
        <v>4830.1500000000005</v>
      </c>
      <c r="Q240" s="173">
        <v>4802.5199999999995</v>
      </c>
      <c r="R240" s="173">
        <v>5041.53</v>
      </c>
      <c r="S240" s="173">
        <v>3800.2800000000007</v>
      </c>
      <c r="T240" s="173">
        <v>3172.1200000000003</v>
      </c>
      <c r="U240" s="173">
        <v>2990.34</v>
      </c>
      <c r="V240" s="173">
        <v>2248.7500000000005</v>
      </c>
      <c r="W240" s="173">
        <v>2838.68</v>
      </c>
      <c r="X240" s="173">
        <v>2763.73</v>
      </c>
      <c r="Y240" s="173">
        <v>4559.24</v>
      </c>
      <c r="Z240" s="173">
        <v>3536.8799999999992</v>
      </c>
      <c r="AA240" s="173">
        <v>2450.3899999999994</v>
      </c>
      <c r="AB240" s="173">
        <v>2821.6200000000008</v>
      </c>
      <c r="AC240" s="173">
        <v>2682.96</v>
      </c>
      <c r="AD240" s="173">
        <v>2392.9399999999996</v>
      </c>
      <c r="AE240" s="173">
        <v>4357.4899999999989</v>
      </c>
      <c r="AF240" s="173">
        <v>5169.0199999999995</v>
      </c>
      <c r="AG240" s="173">
        <v>5505.08</v>
      </c>
      <c r="AH240" s="173">
        <v>3001.5</v>
      </c>
      <c r="AI240" s="173">
        <v>3038.2000000000003</v>
      </c>
      <c r="AJ240" s="173">
        <v>2699.83</v>
      </c>
      <c r="AK240" s="173">
        <v>2762.6000000000004</v>
      </c>
      <c r="AL240" s="173">
        <v>3508.54</v>
      </c>
      <c r="AM240" s="173">
        <v>4167.4500000000007</v>
      </c>
      <c r="AN240" s="173">
        <v>4686.3700000000008</v>
      </c>
      <c r="AO240" s="173">
        <v>2478.3699999999994</v>
      </c>
      <c r="AP240" s="173">
        <v>2749.5899999999997</v>
      </c>
      <c r="AQ240" s="173">
        <v>1886.93</v>
      </c>
      <c r="AR240" s="173">
        <v>2520.8000000000006</v>
      </c>
      <c r="AS240" s="173">
        <v>3674.68</v>
      </c>
      <c r="AT240" s="173">
        <v>5601.18</v>
      </c>
      <c r="AU240" s="173">
        <v>108739.76</v>
      </c>
    </row>
    <row r="241" spans="15:47" x14ac:dyDescent="0.3">
      <c r="O241" t="s">
        <v>5304</v>
      </c>
      <c r="P241" s="173">
        <v>792.06999999999971</v>
      </c>
      <c r="Q241" s="173">
        <v>611.19000000000005</v>
      </c>
      <c r="R241" s="173">
        <v>612.86999999999989</v>
      </c>
      <c r="S241" s="173">
        <v>668.8</v>
      </c>
      <c r="T241" s="173">
        <v>258.10000000000002</v>
      </c>
      <c r="U241" s="173">
        <v>279.10000000000002</v>
      </c>
      <c r="V241" s="173">
        <v>102.00000000000001</v>
      </c>
      <c r="W241" s="173">
        <v>300.09000000000003</v>
      </c>
      <c r="X241" s="173">
        <v>119.1</v>
      </c>
      <c r="Y241" s="173">
        <v>558.67999999999972</v>
      </c>
      <c r="Z241" s="173">
        <v>369.97999999999996</v>
      </c>
      <c r="AA241" s="173">
        <v>257.39000000000004</v>
      </c>
      <c r="AB241" s="173">
        <v>142.5</v>
      </c>
      <c r="AC241" s="173">
        <v>218.30000000000004</v>
      </c>
      <c r="AD241" s="173">
        <v>168.4</v>
      </c>
      <c r="AE241" s="173">
        <v>267.2000000000001</v>
      </c>
      <c r="AF241" s="173">
        <v>592.68999999999994</v>
      </c>
      <c r="AG241" s="173">
        <v>528.58999999999992</v>
      </c>
      <c r="AH241" s="173">
        <v>91</v>
      </c>
      <c r="AI241" s="173">
        <v>189.69000000000003</v>
      </c>
      <c r="AJ241" s="173">
        <v>39.400000000000006</v>
      </c>
      <c r="AK241" s="173">
        <v>260.90000000000009</v>
      </c>
      <c r="AL241" s="173">
        <v>247.79999999999998</v>
      </c>
      <c r="AM241" s="173">
        <v>339.3</v>
      </c>
      <c r="AN241" s="173">
        <v>666.69</v>
      </c>
      <c r="AO241" s="173">
        <v>326.40000000000003</v>
      </c>
      <c r="AP241" s="173">
        <v>345.2999999999999</v>
      </c>
      <c r="AQ241" s="173">
        <v>169.59000000000003</v>
      </c>
      <c r="AR241" s="173">
        <v>127.30000000000003</v>
      </c>
      <c r="AS241" s="173">
        <v>205.20000000000002</v>
      </c>
      <c r="AT241" s="173">
        <v>474.27999999999992</v>
      </c>
      <c r="AU241" s="173">
        <v>10329.899999999998</v>
      </c>
    </row>
    <row r="242" spans="15:47" x14ac:dyDescent="0.3">
      <c r="O242" t="s">
        <v>5305</v>
      </c>
      <c r="P242" s="173">
        <v>510.60000000000014</v>
      </c>
      <c r="Q242" s="173">
        <v>677.4899999999999</v>
      </c>
      <c r="R242" s="173">
        <v>576.95999999999992</v>
      </c>
      <c r="S242" s="173">
        <v>531.47</v>
      </c>
      <c r="T242" s="173">
        <v>372.78000000000003</v>
      </c>
      <c r="U242" s="173">
        <v>411.99000000000007</v>
      </c>
      <c r="V242" s="173">
        <v>185.7</v>
      </c>
      <c r="W242" s="173">
        <v>277.60000000000002</v>
      </c>
      <c r="X242" s="173">
        <v>475.18</v>
      </c>
      <c r="Y242" s="173">
        <v>552.97</v>
      </c>
      <c r="Z242" s="173">
        <v>262.90000000000003</v>
      </c>
      <c r="AA242" s="173">
        <v>312.79000000000002</v>
      </c>
      <c r="AB242" s="173">
        <v>432.99000000000018</v>
      </c>
      <c r="AC242" s="173">
        <v>277.99000000000007</v>
      </c>
      <c r="AD242" s="173">
        <v>126.3</v>
      </c>
      <c r="AE242" s="173">
        <v>374.99999999999994</v>
      </c>
      <c r="AF242" s="173">
        <v>513.20000000000016</v>
      </c>
      <c r="AG242" s="173">
        <v>1111.0799999999997</v>
      </c>
      <c r="AH242" s="173">
        <v>442.30000000000007</v>
      </c>
      <c r="AI242" s="173">
        <v>501.00000000000006</v>
      </c>
      <c r="AJ242" s="173">
        <v>223.5</v>
      </c>
      <c r="AK242" s="173">
        <v>254.90000000000003</v>
      </c>
      <c r="AL242" s="173">
        <v>421.99999999999994</v>
      </c>
      <c r="AM242" s="173">
        <v>470.40000000000009</v>
      </c>
      <c r="AN242" s="173">
        <v>820.43</v>
      </c>
      <c r="AO242" s="173">
        <v>231.50000000000003</v>
      </c>
      <c r="AP242" s="173">
        <v>275.10000000000002</v>
      </c>
      <c r="AQ242" s="173">
        <v>179.70000000000002</v>
      </c>
      <c r="AR242" s="173">
        <v>139.30000000000001</v>
      </c>
      <c r="AS242" s="173">
        <v>426.09</v>
      </c>
      <c r="AT242" s="173">
        <v>806.98999999999955</v>
      </c>
      <c r="AU242" s="173">
        <v>13178.199999999999</v>
      </c>
    </row>
    <row r="243" spans="15:47" x14ac:dyDescent="0.3">
      <c r="O243" t="s">
        <v>5306</v>
      </c>
      <c r="P243" s="173">
        <v>385.90000000000009</v>
      </c>
      <c r="Q243" s="173">
        <v>645.99999999999977</v>
      </c>
      <c r="R243" s="173">
        <v>707.57</v>
      </c>
      <c r="S243" s="173">
        <v>647.66999999999996</v>
      </c>
      <c r="T243" s="173">
        <v>467.5200000000001</v>
      </c>
      <c r="U243" s="173">
        <v>690.49999999999989</v>
      </c>
      <c r="V243" s="173">
        <v>336.42000000000007</v>
      </c>
      <c r="W243" s="173">
        <v>569.41</v>
      </c>
      <c r="X243" s="173">
        <v>396.40000000000015</v>
      </c>
      <c r="Y243" s="173">
        <v>657.29999999999973</v>
      </c>
      <c r="Z243" s="173">
        <v>384.4</v>
      </c>
      <c r="AA243" s="173">
        <v>242.91999999999996</v>
      </c>
      <c r="AB243" s="173">
        <v>445.92000000000007</v>
      </c>
      <c r="AC243" s="173">
        <v>509.10000000000008</v>
      </c>
      <c r="AD243" s="173">
        <v>216.79000000000002</v>
      </c>
      <c r="AE243" s="173">
        <v>612.61000000000013</v>
      </c>
      <c r="AF243" s="173">
        <v>464.50000000000006</v>
      </c>
      <c r="AG243" s="173">
        <v>896.42999999999961</v>
      </c>
      <c r="AH243" s="173">
        <v>450.48000000000008</v>
      </c>
      <c r="AI243" s="173">
        <v>338.40000000000003</v>
      </c>
      <c r="AJ243" s="173">
        <v>438.30000000000007</v>
      </c>
      <c r="AK243" s="173">
        <v>331.88999999999993</v>
      </c>
      <c r="AL243" s="173">
        <v>327.06</v>
      </c>
      <c r="AM243" s="173">
        <v>413.8</v>
      </c>
      <c r="AN243" s="173">
        <v>600.49999999999989</v>
      </c>
      <c r="AO243" s="173">
        <v>171.8</v>
      </c>
      <c r="AP243" s="173">
        <v>295.11</v>
      </c>
      <c r="AQ243" s="173">
        <v>388.47999999999996</v>
      </c>
      <c r="AR243" s="173">
        <v>262.86</v>
      </c>
      <c r="AS243" s="173">
        <v>368.21000000000009</v>
      </c>
      <c r="AT243" s="173">
        <v>561.67999999999995</v>
      </c>
      <c r="AU243" s="173">
        <v>14225.929999999998</v>
      </c>
    </row>
    <row r="244" spans="15:47" x14ac:dyDescent="0.3">
      <c r="O244" t="s">
        <v>5307</v>
      </c>
      <c r="P244" s="173">
        <v>688.19999999999993</v>
      </c>
      <c r="Q244" s="173">
        <v>632.0899999999998</v>
      </c>
      <c r="R244" s="173">
        <v>610.0899999999998</v>
      </c>
      <c r="S244" s="173">
        <v>429.7600000000001</v>
      </c>
      <c r="T244" s="173">
        <v>466.39999999999992</v>
      </c>
      <c r="U244" s="173">
        <v>294.09999999999997</v>
      </c>
      <c r="V244" s="173">
        <v>353.38000000000005</v>
      </c>
      <c r="W244" s="173">
        <v>524.79</v>
      </c>
      <c r="X244" s="173">
        <v>400.60000000000014</v>
      </c>
      <c r="Y244" s="173">
        <v>354.7000000000001</v>
      </c>
      <c r="Z244" s="173">
        <v>681.40000000000009</v>
      </c>
      <c r="AA244" s="173">
        <v>523.09</v>
      </c>
      <c r="AB244" s="173">
        <v>276.40000000000003</v>
      </c>
      <c r="AC244" s="173">
        <v>230.52000000000004</v>
      </c>
      <c r="AD244" s="173">
        <v>548.58999999999992</v>
      </c>
      <c r="AE244" s="173">
        <v>467.78000000000003</v>
      </c>
      <c r="AF244" s="173">
        <v>572.37999999999988</v>
      </c>
      <c r="AG244" s="173">
        <v>536.08999999999992</v>
      </c>
      <c r="AH244" s="173">
        <v>383.66000000000008</v>
      </c>
      <c r="AI244" s="173">
        <v>459.16</v>
      </c>
      <c r="AJ244" s="173">
        <v>569.99</v>
      </c>
      <c r="AK244" s="173">
        <v>467.86000000000007</v>
      </c>
      <c r="AL244" s="173">
        <v>576.79</v>
      </c>
      <c r="AM244" s="173">
        <v>549.80000000000007</v>
      </c>
      <c r="AN244" s="173">
        <v>370.40000000000015</v>
      </c>
      <c r="AO244" s="173">
        <v>493.17000000000007</v>
      </c>
      <c r="AP244" s="173">
        <v>611.47999999999968</v>
      </c>
      <c r="AQ244" s="173">
        <v>271.61000000000007</v>
      </c>
      <c r="AR244" s="173">
        <v>308.60000000000008</v>
      </c>
      <c r="AS244" s="173">
        <v>430.09999999999991</v>
      </c>
      <c r="AT244" s="173">
        <v>793.97</v>
      </c>
      <c r="AU244" s="173">
        <v>14876.949999999999</v>
      </c>
    </row>
    <row r="245" spans="15:47" x14ac:dyDescent="0.3">
      <c r="O245" t="s">
        <v>5308</v>
      </c>
      <c r="P245" s="173">
        <v>372.08000000000015</v>
      </c>
      <c r="Q245" s="173">
        <v>477.6</v>
      </c>
      <c r="R245" s="173">
        <v>546.79</v>
      </c>
      <c r="S245" s="173">
        <v>296.28000000000003</v>
      </c>
      <c r="T245" s="173">
        <v>317.40000000000009</v>
      </c>
      <c r="U245" s="173">
        <v>264.39999999999998</v>
      </c>
      <c r="V245" s="173">
        <v>465.20000000000005</v>
      </c>
      <c r="W245" s="173">
        <v>251.20000000000005</v>
      </c>
      <c r="X245" s="173">
        <v>208.00000000000003</v>
      </c>
      <c r="Y245" s="173">
        <v>362.30000000000007</v>
      </c>
      <c r="Z245" s="173">
        <v>465.90000000000003</v>
      </c>
      <c r="AA245" s="173">
        <v>271</v>
      </c>
      <c r="AB245" s="173">
        <v>592.30000000000007</v>
      </c>
      <c r="AC245" s="173">
        <v>280.10000000000002</v>
      </c>
      <c r="AD245" s="173">
        <v>239.8</v>
      </c>
      <c r="AE245" s="173">
        <v>373.20000000000005</v>
      </c>
      <c r="AF245" s="173">
        <v>665.29999999999984</v>
      </c>
      <c r="AG245" s="173">
        <v>531.8900000000001</v>
      </c>
      <c r="AH245" s="173">
        <v>308.59999999999997</v>
      </c>
      <c r="AI245" s="173">
        <v>456.70000000000016</v>
      </c>
      <c r="AJ245" s="173">
        <v>247.39000000000004</v>
      </c>
      <c r="AK245" s="173">
        <v>409.40000000000015</v>
      </c>
      <c r="AL245" s="173">
        <v>501.59000000000003</v>
      </c>
      <c r="AM245" s="173">
        <v>244.80000000000004</v>
      </c>
      <c r="AN245" s="173">
        <v>536.20000000000027</v>
      </c>
      <c r="AO245" s="173">
        <v>211.8</v>
      </c>
      <c r="AP245" s="173">
        <v>211.50000000000003</v>
      </c>
      <c r="AQ245" s="173">
        <v>181.20000000000005</v>
      </c>
      <c r="AR245" s="173">
        <v>459.09000000000015</v>
      </c>
      <c r="AS245" s="173">
        <v>406.98999999999995</v>
      </c>
      <c r="AT245" s="173">
        <v>621.16999999999996</v>
      </c>
      <c r="AU245" s="173">
        <v>11777.170000000002</v>
      </c>
    </row>
    <row r="246" spans="15:47" x14ac:dyDescent="0.3">
      <c r="O246" t="s">
        <v>5309</v>
      </c>
      <c r="P246" s="173">
        <v>414.50000000000017</v>
      </c>
      <c r="Q246" s="173">
        <v>264.39999999999998</v>
      </c>
      <c r="R246" s="173">
        <v>502.59999999999991</v>
      </c>
      <c r="S246" s="173">
        <v>441.4</v>
      </c>
      <c r="T246" s="173">
        <v>446.6</v>
      </c>
      <c r="U246" s="173">
        <v>533.59999999999991</v>
      </c>
      <c r="V246" s="173">
        <v>234.40000000000003</v>
      </c>
      <c r="W246" s="173">
        <v>132.6</v>
      </c>
      <c r="X246" s="173">
        <v>470.1</v>
      </c>
      <c r="Y246" s="173">
        <v>686.3900000000001</v>
      </c>
      <c r="Z246" s="173">
        <v>357.40000000000003</v>
      </c>
      <c r="AA246" s="173">
        <v>304.60000000000008</v>
      </c>
      <c r="AB246" s="173">
        <v>111</v>
      </c>
      <c r="AC246" s="173">
        <v>253.80000000000004</v>
      </c>
      <c r="AD246" s="173">
        <v>448.30000000000007</v>
      </c>
      <c r="AE246" s="173">
        <v>299.19999999999993</v>
      </c>
      <c r="AF246" s="173">
        <v>612.49999999999977</v>
      </c>
      <c r="AG246" s="173">
        <v>378.50000000000011</v>
      </c>
      <c r="AH246" s="173">
        <v>335.3</v>
      </c>
      <c r="AI246" s="173">
        <v>309.2</v>
      </c>
      <c r="AJ246" s="173">
        <v>138.5</v>
      </c>
      <c r="AK246" s="173">
        <v>182.20000000000002</v>
      </c>
      <c r="AL246" s="173">
        <v>299</v>
      </c>
      <c r="AM246" s="173">
        <v>518.60000000000014</v>
      </c>
      <c r="AN246" s="173">
        <v>336.49999999999994</v>
      </c>
      <c r="AO246" s="173">
        <v>386.1</v>
      </c>
      <c r="AP246" s="173">
        <v>224.20000000000002</v>
      </c>
      <c r="AQ246" s="173">
        <v>62.800000000000004</v>
      </c>
      <c r="AR246" s="173">
        <v>379.50000000000006</v>
      </c>
      <c r="AS246" s="173">
        <v>455.29000000000013</v>
      </c>
      <c r="AT246" s="173">
        <v>481.19000000000005</v>
      </c>
      <c r="AU246" s="173">
        <v>11000.270000000002</v>
      </c>
    </row>
    <row r="247" spans="15:47" x14ac:dyDescent="0.3">
      <c r="O247" t="s">
        <v>5310</v>
      </c>
      <c r="P247" s="173">
        <v>599.59999999999991</v>
      </c>
      <c r="Q247" s="173">
        <v>528.00000000000011</v>
      </c>
      <c r="R247" s="173">
        <v>515.45000000000005</v>
      </c>
      <c r="S247" s="173">
        <v>332.05</v>
      </c>
      <c r="T247" s="173">
        <v>254.20000000000002</v>
      </c>
      <c r="U247" s="173">
        <v>238.40000000000006</v>
      </c>
      <c r="V247" s="173">
        <v>268.90000000000003</v>
      </c>
      <c r="W247" s="173">
        <v>198.54000000000002</v>
      </c>
      <c r="X247" s="173">
        <v>251.50000000000006</v>
      </c>
      <c r="Y247" s="173">
        <v>619.65</v>
      </c>
      <c r="Z247" s="173">
        <v>290.09999999999997</v>
      </c>
      <c r="AA247" s="173">
        <v>174.5</v>
      </c>
      <c r="AB247" s="173">
        <v>170.36000000000004</v>
      </c>
      <c r="AC247" s="173">
        <v>331.04999999999995</v>
      </c>
      <c r="AD247" s="173">
        <v>291.45</v>
      </c>
      <c r="AE247" s="173">
        <v>552.84999999999991</v>
      </c>
      <c r="AF247" s="173">
        <v>474.75000000000011</v>
      </c>
      <c r="AG247" s="173">
        <v>571.20000000000027</v>
      </c>
      <c r="AH247" s="173">
        <v>298.24999999999994</v>
      </c>
      <c r="AI247" s="173">
        <v>432.75000000000006</v>
      </c>
      <c r="AJ247" s="173">
        <v>317</v>
      </c>
      <c r="AK247" s="173">
        <v>319.45</v>
      </c>
      <c r="AL247" s="173">
        <v>512.4</v>
      </c>
      <c r="AM247" s="173">
        <v>456.40000000000009</v>
      </c>
      <c r="AN247" s="173">
        <v>486.6</v>
      </c>
      <c r="AO247" s="173">
        <v>292.04999999999995</v>
      </c>
      <c r="AP247" s="173">
        <v>203.1</v>
      </c>
      <c r="AQ247" s="173">
        <v>193.59999999999997</v>
      </c>
      <c r="AR247" s="173">
        <v>249.25000000000003</v>
      </c>
      <c r="AS247" s="173">
        <v>493.30000000000024</v>
      </c>
      <c r="AT247" s="173">
        <v>751.59999999999991</v>
      </c>
      <c r="AU247" s="173">
        <v>11668.300000000003</v>
      </c>
    </row>
    <row r="248" spans="15:47" x14ac:dyDescent="0.3">
      <c r="O248" t="s">
        <v>5311</v>
      </c>
      <c r="P248" s="173">
        <v>393.8</v>
      </c>
      <c r="Q248" s="173">
        <v>402.00000000000006</v>
      </c>
      <c r="R248" s="173">
        <v>495.5</v>
      </c>
      <c r="S248" s="173">
        <v>259.60000000000002</v>
      </c>
      <c r="T248" s="173">
        <v>292.22000000000008</v>
      </c>
      <c r="U248" s="173">
        <v>150.45000000000002</v>
      </c>
      <c r="V248" s="173">
        <v>59.25</v>
      </c>
      <c r="W248" s="173">
        <v>321.25000000000006</v>
      </c>
      <c r="X248" s="173">
        <v>175.70000000000005</v>
      </c>
      <c r="Y248" s="173">
        <v>334.20000000000005</v>
      </c>
      <c r="Z248" s="173">
        <v>385.95</v>
      </c>
      <c r="AA248" s="173">
        <v>275.09999999999997</v>
      </c>
      <c r="AB248" s="173">
        <v>228.15000000000003</v>
      </c>
      <c r="AC248" s="173">
        <v>210.60000000000005</v>
      </c>
      <c r="AD248" s="173">
        <v>125.55000000000001</v>
      </c>
      <c r="AE248" s="173">
        <v>714.29999999999973</v>
      </c>
      <c r="AF248" s="173">
        <v>553.95000000000016</v>
      </c>
      <c r="AG248" s="173">
        <v>366.20000000000005</v>
      </c>
      <c r="AH248" s="173">
        <v>424.5</v>
      </c>
      <c r="AI248" s="173">
        <v>122.80000000000001</v>
      </c>
      <c r="AJ248" s="173">
        <v>295.4500000000001</v>
      </c>
      <c r="AK248" s="173">
        <v>413.90000000000009</v>
      </c>
      <c r="AL248" s="173">
        <v>237.60000000000002</v>
      </c>
      <c r="AM248" s="173">
        <v>553.15</v>
      </c>
      <c r="AN248" s="173">
        <v>287.10000000000014</v>
      </c>
      <c r="AO248" s="173">
        <v>100.6</v>
      </c>
      <c r="AP248" s="173">
        <v>226.15000000000003</v>
      </c>
      <c r="AQ248" s="173">
        <v>160.79999999999995</v>
      </c>
      <c r="AR248" s="173">
        <v>333.39999999999992</v>
      </c>
      <c r="AS248" s="173">
        <v>373.64999999999986</v>
      </c>
      <c r="AT248" s="173">
        <v>528</v>
      </c>
      <c r="AU248" s="173">
        <v>9800.8699999999972</v>
      </c>
    </row>
    <row r="249" spans="15:47" x14ac:dyDescent="0.3">
      <c r="O249" t="s">
        <v>5312</v>
      </c>
      <c r="P249" s="173">
        <v>308.10000000000002</v>
      </c>
      <c r="Q249" s="173">
        <v>303.95</v>
      </c>
      <c r="R249" s="173">
        <v>275.95000000000005</v>
      </c>
      <c r="S249" s="173">
        <v>61.899999999999991</v>
      </c>
      <c r="T249" s="173">
        <v>134.75</v>
      </c>
      <c r="U249" s="173">
        <v>115.00000000000001</v>
      </c>
      <c r="V249" s="173">
        <v>111.55</v>
      </c>
      <c r="W249" s="173">
        <v>180.6</v>
      </c>
      <c r="X249" s="173">
        <v>122.39999999999996</v>
      </c>
      <c r="Y249" s="173">
        <v>179.4</v>
      </c>
      <c r="Z249" s="173">
        <v>213.95</v>
      </c>
      <c r="AA249" s="173">
        <v>45.45</v>
      </c>
      <c r="AB249" s="173">
        <v>104.05</v>
      </c>
      <c r="AC249" s="173">
        <v>152.25000000000003</v>
      </c>
      <c r="AD249" s="173">
        <v>64.199999999999989</v>
      </c>
      <c r="AE249" s="173">
        <v>377.70000000000005</v>
      </c>
      <c r="AF249" s="173">
        <v>387.45000000000027</v>
      </c>
      <c r="AG249" s="173">
        <v>344.20000000000016</v>
      </c>
      <c r="AH249" s="173">
        <v>124.09999999999998</v>
      </c>
      <c r="AI249" s="173">
        <v>85.499999999999986</v>
      </c>
      <c r="AJ249" s="173">
        <v>278.29999999999995</v>
      </c>
      <c r="AK249" s="173">
        <v>67.5</v>
      </c>
      <c r="AL249" s="173">
        <v>204.15000000000006</v>
      </c>
      <c r="AM249" s="173">
        <v>350.80000000000018</v>
      </c>
      <c r="AN249" s="173">
        <v>354.15000000000015</v>
      </c>
      <c r="AO249" s="173">
        <v>155.69999999999999</v>
      </c>
      <c r="AP249" s="173">
        <v>178</v>
      </c>
      <c r="AQ249" s="173">
        <v>129.75</v>
      </c>
      <c r="AR249" s="173">
        <v>169.8</v>
      </c>
      <c r="AS249" s="173">
        <v>378.65000000000009</v>
      </c>
      <c r="AT249" s="173">
        <v>348.1</v>
      </c>
      <c r="AU249" s="173">
        <v>6307.35</v>
      </c>
    </row>
    <row r="250" spans="15:47" x14ac:dyDescent="0.3">
      <c r="O250" t="s">
        <v>5313</v>
      </c>
      <c r="P250" s="173">
        <v>251.30000000000007</v>
      </c>
      <c r="Q250" s="173">
        <v>234.30000000000004</v>
      </c>
      <c r="R250" s="173">
        <v>126.34999999999998</v>
      </c>
      <c r="S250" s="173">
        <v>66.900000000000006</v>
      </c>
      <c r="T250" s="173">
        <v>162.15000000000003</v>
      </c>
      <c r="U250" s="173">
        <v>12.8</v>
      </c>
      <c r="V250" s="173">
        <v>74.749999999999986</v>
      </c>
      <c r="W250" s="173">
        <v>77</v>
      </c>
      <c r="X250" s="173">
        <v>112.09999999999998</v>
      </c>
      <c r="Y250" s="173">
        <v>178.14999999999998</v>
      </c>
      <c r="Z250" s="173">
        <v>67.199999999999989</v>
      </c>
      <c r="AA250" s="173">
        <v>40.950000000000003</v>
      </c>
      <c r="AB250" s="173">
        <v>302.2</v>
      </c>
      <c r="AC250" s="173">
        <v>101.8</v>
      </c>
      <c r="AD250" s="173">
        <v>79.999999999999986</v>
      </c>
      <c r="AE250" s="173">
        <v>175.25</v>
      </c>
      <c r="AF250" s="173">
        <v>165.5</v>
      </c>
      <c r="AG250" s="173">
        <v>210.99999999999997</v>
      </c>
      <c r="AH250" s="173">
        <v>124.35</v>
      </c>
      <c r="AI250" s="173">
        <v>110.89999999999999</v>
      </c>
      <c r="AJ250" s="173">
        <v>131.69999999999999</v>
      </c>
      <c r="AK250" s="173">
        <v>39</v>
      </c>
      <c r="AL250" s="173">
        <v>108.05</v>
      </c>
      <c r="AM250" s="173">
        <v>175.35000000000002</v>
      </c>
      <c r="AN250" s="173">
        <v>169.49999999999997</v>
      </c>
      <c r="AO250" s="173">
        <v>109.25</v>
      </c>
      <c r="AP250" s="173">
        <v>72.55</v>
      </c>
      <c r="AQ250" s="173">
        <v>125.79999999999998</v>
      </c>
      <c r="AR250" s="173">
        <v>69.400000000000006</v>
      </c>
      <c r="AS250" s="173">
        <v>75.09999999999998</v>
      </c>
      <c r="AT250" s="173">
        <v>65.8</v>
      </c>
      <c r="AU250" s="173">
        <v>3816.4500000000007</v>
      </c>
    </row>
    <row r="251" spans="15:47" x14ac:dyDescent="0.3">
      <c r="O251" t="s">
        <v>5314</v>
      </c>
      <c r="P251" s="173">
        <v>114</v>
      </c>
      <c r="Q251" s="173">
        <v>18.5</v>
      </c>
      <c r="R251" s="173">
        <v>71.400000000000006</v>
      </c>
      <c r="S251" s="173">
        <v>54.2</v>
      </c>
      <c r="T251" s="173"/>
      <c r="U251" s="173"/>
      <c r="V251" s="173">
        <v>54.599999999999994</v>
      </c>
      <c r="W251" s="173">
        <v>2.6</v>
      </c>
      <c r="X251" s="173">
        <v>32.650000000000006</v>
      </c>
      <c r="Y251" s="173">
        <v>69.250000000000014</v>
      </c>
      <c r="Z251" s="173">
        <v>57.7</v>
      </c>
      <c r="AA251" s="173">
        <v>2.6</v>
      </c>
      <c r="AB251" s="173">
        <v>15.75</v>
      </c>
      <c r="AC251" s="173">
        <v>108.6</v>
      </c>
      <c r="AD251" s="173">
        <v>67.900000000000006</v>
      </c>
      <c r="AE251" s="173">
        <v>142.4</v>
      </c>
      <c r="AF251" s="173">
        <v>157.10000000000002</v>
      </c>
      <c r="AG251" s="173">
        <v>29.900000000000002</v>
      </c>
      <c r="AH251" s="173">
        <v>15.05</v>
      </c>
      <c r="AI251" s="173">
        <v>32.1</v>
      </c>
      <c r="AJ251" s="173">
        <v>20.3</v>
      </c>
      <c r="AK251" s="173">
        <v>15.6</v>
      </c>
      <c r="AL251" s="173">
        <v>72.099999999999994</v>
      </c>
      <c r="AM251" s="173">
        <v>95.050000000000011</v>
      </c>
      <c r="AN251" s="173">
        <v>55.300000000000004</v>
      </c>
      <c r="AO251" s="173"/>
      <c r="AP251" s="173">
        <v>107.09999999999998</v>
      </c>
      <c r="AQ251" s="173">
        <v>10.4</v>
      </c>
      <c r="AR251" s="173">
        <v>6.5</v>
      </c>
      <c r="AS251" s="173">
        <v>59.5</v>
      </c>
      <c r="AT251" s="173">
        <v>127.79999999999998</v>
      </c>
      <c r="AU251" s="173">
        <v>1615.9499999999996</v>
      </c>
    </row>
    <row r="252" spans="15:47" x14ac:dyDescent="0.3">
      <c r="O252" t="s">
        <v>5315</v>
      </c>
      <c r="P252" s="173"/>
      <c r="Q252" s="173">
        <v>7</v>
      </c>
      <c r="R252" s="173"/>
      <c r="S252" s="173">
        <v>10.25</v>
      </c>
      <c r="T252" s="173"/>
      <c r="U252" s="173"/>
      <c r="V252" s="173">
        <v>2.6</v>
      </c>
      <c r="W252" s="173">
        <v>3</v>
      </c>
      <c r="X252" s="173"/>
      <c r="Y252" s="173">
        <v>6.25</v>
      </c>
      <c r="Z252" s="173"/>
      <c r="AA252" s="173"/>
      <c r="AB252" s="173"/>
      <c r="AC252" s="173">
        <v>8.85</v>
      </c>
      <c r="AD252" s="173">
        <v>15.66</v>
      </c>
      <c r="AE252" s="173"/>
      <c r="AF252" s="173">
        <v>9.6999999999999993</v>
      </c>
      <c r="AG252" s="173"/>
      <c r="AH252" s="173">
        <v>3.91</v>
      </c>
      <c r="AI252" s="173"/>
      <c r="AJ252" s="173"/>
      <c r="AK252" s="173"/>
      <c r="AL252" s="173"/>
      <c r="AM252" s="173"/>
      <c r="AN252" s="173">
        <v>3</v>
      </c>
      <c r="AO252" s="173"/>
      <c r="AP252" s="173"/>
      <c r="AQ252" s="173">
        <v>13.2</v>
      </c>
      <c r="AR252" s="173">
        <v>15.799999999999999</v>
      </c>
      <c r="AS252" s="173">
        <v>2.6</v>
      </c>
      <c r="AT252" s="173">
        <v>40.6</v>
      </c>
      <c r="AU252" s="173">
        <v>142.41999999999999</v>
      </c>
    </row>
    <row r="253" spans="15:47" x14ac:dyDescent="0.3">
      <c r="O253" t="s">
        <v>5058</v>
      </c>
      <c r="P253" s="173">
        <v>3301.7999999999993</v>
      </c>
      <c r="Q253" s="173">
        <v>2613.5999999999995</v>
      </c>
      <c r="R253" s="173">
        <v>2052.1999999999998</v>
      </c>
      <c r="S253" s="173">
        <v>2651.3999999999992</v>
      </c>
      <c r="T253" s="173">
        <v>1613.3000000000004</v>
      </c>
      <c r="U253" s="173">
        <v>1873.9000000000003</v>
      </c>
      <c r="V253" s="173">
        <v>1204.7000000000003</v>
      </c>
      <c r="W253" s="173">
        <v>1344.4</v>
      </c>
      <c r="X253" s="173">
        <v>1240</v>
      </c>
      <c r="Y253" s="173">
        <v>3202.6</v>
      </c>
      <c r="Z253" s="173">
        <v>2335.4</v>
      </c>
      <c r="AA253" s="173">
        <v>1171.6000000000001</v>
      </c>
      <c r="AB253" s="173">
        <v>1642.3</v>
      </c>
      <c r="AC253" s="173">
        <v>1521.6000000000001</v>
      </c>
      <c r="AD253" s="173">
        <v>2108.5</v>
      </c>
      <c r="AE253" s="173">
        <v>2307.8000000000002</v>
      </c>
      <c r="AF253" s="173">
        <v>3185.8</v>
      </c>
      <c r="AG253" s="173">
        <v>3126.2</v>
      </c>
      <c r="AH253" s="173">
        <v>1828.7000000000003</v>
      </c>
      <c r="AI253" s="173">
        <v>2254.6</v>
      </c>
      <c r="AJ253" s="173">
        <v>1641.5</v>
      </c>
      <c r="AK253" s="173">
        <v>1807</v>
      </c>
      <c r="AL253" s="173">
        <v>1397.9</v>
      </c>
      <c r="AM253" s="173">
        <v>2680.8</v>
      </c>
      <c r="AN253" s="173">
        <v>3112.2999999999997</v>
      </c>
      <c r="AO253" s="173">
        <v>2827.2999999999997</v>
      </c>
      <c r="AP253" s="173">
        <v>2031.8999999999999</v>
      </c>
      <c r="AQ253" s="173">
        <v>1446.0000000000002</v>
      </c>
      <c r="AR253" s="173">
        <v>1312.6000000000004</v>
      </c>
      <c r="AS253" s="173">
        <v>2604</v>
      </c>
      <c r="AT253" s="173">
        <v>3138.3</v>
      </c>
      <c r="AU253" s="173">
        <v>66579.999999999985</v>
      </c>
    </row>
    <row r="254" spans="15:47" x14ac:dyDescent="0.3">
      <c r="O254" t="s">
        <v>5304</v>
      </c>
      <c r="P254" s="173">
        <v>56.699999999999996</v>
      </c>
      <c r="Q254" s="173">
        <v>107.80000000000001</v>
      </c>
      <c r="R254" s="173">
        <v>91.8</v>
      </c>
      <c r="S254" s="173">
        <v>18.899999999999999</v>
      </c>
      <c r="T254" s="173">
        <v>38.9</v>
      </c>
      <c r="U254" s="173">
        <v>17.899999999999999</v>
      </c>
      <c r="V254" s="173">
        <v>133.69999999999999</v>
      </c>
      <c r="W254" s="173">
        <v>29.8</v>
      </c>
      <c r="X254" s="173">
        <v>54.699999999999996</v>
      </c>
      <c r="Y254" s="173">
        <v>107.7</v>
      </c>
      <c r="Z254" s="173">
        <v>18.899999999999999</v>
      </c>
      <c r="AA254" s="173">
        <v>51.699999999999996</v>
      </c>
      <c r="AB254" s="173">
        <v>73.8</v>
      </c>
      <c r="AC254" s="173">
        <v>67.7</v>
      </c>
      <c r="AD254" s="173"/>
      <c r="AE254" s="173">
        <v>269.80000000000007</v>
      </c>
      <c r="AF254" s="173">
        <v>113.5</v>
      </c>
      <c r="AG254" s="173">
        <v>37.9</v>
      </c>
      <c r="AH254" s="173">
        <v>57.8</v>
      </c>
      <c r="AI254" s="173">
        <v>19</v>
      </c>
      <c r="AJ254" s="173"/>
      <c r="AK254" s="173">
        <v>151.30000000000001</v>
      </c>
      <c r="AL254" s="173">
        <v>52.8</v>
      </c>
      <c r="AM254" s="173">
        <v>48.7</v>
      </c>
      <c r="AN254" s="173">
        <v>233.3</v>
      </c>
      <c r="AO254" s="173">
        <v>80.7</v>
      </c>
      <c r="AP254" s="173">
        <v>72.8</v>
      </c>
      <c r="AQ254" s="173"/>
      <c r="AR254" s="173">
        <v>57.8</v>
      </c>
      <c r="AS254" s="173">
        <v>75.699999999999989</v>
      </c>
      <c r="AT254" s="173">
        <v>56.699999999999996</v>
      </c>
      <c r="AU254" s="173">
        <v>2197.7999999999997</v>
      </c>
    </row>
    <row r="255" spans="15:47" x14ac:dyDescent="0.3">
      <c r="O255" t="s">
        <v>5305</v>
      </c>
      <c r="P255" s="173">
        <v>159.4</v>
      </c>
      <c r="Q255" s="173">
        <v>291</v>
      </c>
      <c r="R255" s="173">
        <v>113.6</v>
      </c>
      <c r="S255" s="173">
        <v>331.8</v>
      </c>
      <c r="T255" s="173">
        <v>76.8</v>
      </c>
      <c r="U255" s="173">
        <v>18.899999999999999</v>
      </c>
      <c r="V255" s="173">
        <v>56.8</v>
      </c>
      <c r="W255" s="173">
        <v>57.9</v>
      </c>
      <c r="X255" s="173">
        <v>18.899999999999999</v>
      </c>
      <c r="Y255" s="173">
        <v>255.40000000000003</v>
      </c>
      <c r="Z255" s="173">
        <v>92.699999999999989</v>
      </c>
      <c r="AA255" s="173">
        <v>115.6</v>
      </c>
      <c r="AB255" s="173">
        <v>113.40000000000002</v>
      </c>
      <c r="AC255" s="173">
        <v>19</v>
      </c>
      <c r="AD255" s="173">
        <v>82.6</v>
      </c>
      <c r="AE255" s="173">
        <v>191.6</v>
      </c>
      <c r="AF255" s="173">
        <v>286.5</v>
      </c>
      <c r="AG255" s="173">
        <v>362.9</v>
      </c>
      <c r="AH255" s="173">
        <v>109.4</v>
      </c>
      <c r="AI255" s="173">
        <v>309.89999999999998</v>
      </c>
      <c r="AJ255" s="173">
        <v>339.69999999999993</v>
      </c>
      <c r="AK255" s="173">
        <v>343.7999999999999</v>
      </c>
      <c r="AL255" s="173">
        <v>54.8</v>
      </c>
      <c r="AM255" s="173">
        <v>171.4</v>
      </c>
      <c r="AN255" s="173">
        <v>400.89999999999986</v>
      </c>
      <c r="AO255" s="173">
        <v>192.3</v>
      </c>
      <c r="AP255" s="173">
        <v>95.8</v>
      </c>
      <c r="AQ255" s="173">
        <v>135.9</v>
      </c>
      <c r="AR255" s="173">
        <v>155.70000000000002</v>
      </c>
      <c r="AS255" s="173">
        <v>115.6</v>
      </c>
      <c r="AT255" s="173">
        <v>224.70000000000002</v>
      </c>
      <c r="AU255" s="173">
        <v>5294.7</v>
      </c>
    </row>
    <row r="256" spans="15:47" x14ac:dyDescent="0.3">
      <c r="O256" t="s">
        <v>5306</v>
      </c>
      <c r="P256" s="173">
        <v>278.10000000000002</v>
      </c>
      <c r="Q256" s="173">
        <v>341.99999999999994</v>
      </c>
      <c r="R256" s="173">
        <v>530.99999999999989</v>
      </c>
      <c r="S256" s="173">
        <v>610.5999999999998</v>
      </c>
      <c r="T256" s="173">
        <v>230.3</v>
      </c>
      <c r="U256" s="173">
        <v>223.50000000000003</v>
      </c>
      <c r="V256" s="173">
        <v>209.5</v>
      </c>
      <c r="W256" s="173">
        <v>181.4</v>
      </c>
      <c r="X256" s="173">
        <v>236.3</v>
      </c>
      <c r="Y256" s="173">
        <v>344.59999999999997</v>
      </c>
      <c r="Z256" s="173">
        <v>110.69999999999999</v>
      </c>
      <c r="AA256" s="173">
        <v>114.69999999999999</v>
      </c>
      <c r="AB256" s="173">
        <v>391.89999999999992</v>
      </c>
      <c r="AC256" s="173">
        <v>230.50000000000003</v>
      </c>
      <c r="AD256" s="173">
        <v>352</v>
      </c>
      <c r="AE256" s="173">
        <v>115.6</v>
      </c>
      <c r="AF256" s="173">
        <v>236.50000000000003</v>
      </c>
      <c r="AG256" s="173">
        <v>537.69999999999982</v>
      </c>
      <c r="AH256" s="173">
        <v>281.3</v>
      </c>
      <c r="AI256" s="173">
        <v>210.4</v>
      </c>
      <c r="AJ256" s="173">
        <v>271.20000000000005</v>
      </c>
      <c r="AK256" s="173">
        <v>232.8</v>
      </c>
      <c r="AL256" s="173">
        <v>94.6</v>
      </c>
      <c r="AM256" s="173">
        <v>153.6</v>
      </c>
      <c r="AN256" s="173">
        <v>153.70000000000002</v>
      </c>
      <c r="AO256" s="173">
        <v>496.89999999999992</v>
      </c>
      <c r="AP256" s="173">
        <v>264</v>
      </c>
      <c r="AQ256" s="173">
        <v>223.10000000000002</v>
      </c>
      <c r="AR256" s="173">
        <v>153.9</v>
      </c>
      <c r="AS256" s="173">
        <v>384.09999999999991</v>
      </c>
      <c r="AT256" s="173">
        <v>377.5</v>
      </c>
      <c r="AU256" s="173">
        <v>8574</v>
      </c>
    </row>
    <row r="257" spans="15:47" x14ac:dyDescent="0.3">
      <c r="O257" t="s">
        <v>5307</v>
      </c>
      <c r="P257" s="173">
        <v>414.39999999999986</v>
      </c>
      <c r="Q257" s="173">
        <v>282.39999999999998</v>
      </c>
      <c r="R257" s="173">
        <v>351.69999999999993</v>
      </c>
      <c r="S257" s="173">
        <v>396.89999999999992</v>
      </c>
      <c r="T257" s="173">
        <v>293.90000000000003</v>
      </c>
      <c r="U257" s="173">
        <v>298.89999999999998</v>
      </c>
      <c r="V257" s="173">
        <v>187.6</v>
      </c>
      <c r="W257" s="173">
        <v>109.70000000000002</v>
      </c>
      <c r="X257" s="173">
        <v>170.5</v>
      </c>
      <c r="Y257" s="173">
        <v>280</v>
      </c>
      <c r="Z257" s="173">
        <v>703.89999999999975</v>
      </c>
      <c r="AA257" s="173">
        <v>259.3</v>
      </c>
      <c r="AB257" s="173">
        <v>325.19999999999993</v>
      </c>
      <c r="AC257" s="173">
        <v>267.5</v>
      </c>
      <c r="AD257" s="173">
        <v>241.10000000000002</v>
      </c>
      <c r="AE257" s="173">
        <v>153.5</v>
      </c>
      <c r="AF257" s="173">
        <v>226.30000000000004</v>
      </c>
      <c r="AG257" s="173">
        <v>461.39999999999992</v>
      </c>
      <c r="AH257" s="173">
        <v>323.2</v>
      </c>
      <c r="AI257" s="173">
        <v>159.4</v>
      </c>
      <c r="AJ257" s="173">
        <v>251.00000000000003</v>
      </c>
      <c r="AK257" s="173">
        <v>169.20000000000002</v>
      </c>
      <c r="AL257" s="173">
        <v>154.6</v>
      </c>
      <c r="AM257" s="173">
        <v>300.79999999999995</v>
      </c>
      <c r="AN257" s="173">
        <v>495.09999999999985</v>
      </c>
      <c r="AO257" s="173">
        <v>565.19999999999982</v>
      </c>
      <c r="AP257" s="173">
        <v>171.3</v>
      </c>
      <c r="AQ257" s="173">
        <v>170.4</v>
      </c>
      <c r="AR257" s="173">
        <v>221.3</v>
      </c>
      <c r="AS257" s="173">
        <v>268.39999999999998</v>
      </c>
      <c r="AT257" s="173">
        <v>655.79999999999973</v>
      </c>
      <c r="AU257" s="173">
        <v>9329.8999999999978</v>
      </c>
    </row>
    <row r="258" spans="15:47" x14ac:dyDescent="0.3">
      <c r="O258" t="s">
        <v>5308</v>
      </c>
      <c r="P258" s="173">
        <v>551.29999999999984</v>
      </c>
      <c r="Q258" s="173">
        <v>600.69999999999982</v>
      </c>
      <c r="R258" s="173">
        <v>165.5</v>
      </c>
      <c r="S258" s="173">
        <v>315.09999999999997</v>
      </c>
      <c r="T258" s="173">
        <v>285.10000000000002</v>
      </c>
      <c r="U258" s="173">
        <v>180.50000000000003</v>
      </c>
      <c r="V258" s="173">
        <v>228.4</v>
      </c>
      <c r="W258" s="173">
        <v>146.4</v>
      </c>
      <c r="X258" s="173">
        <v>153.5</v>
      </c>
      <c r="Y258" s="173">
        <v>299.09999999999997</v>
      </c>
      <c r="Z258" s="173">
        <v>337.2</v>
      </c>
      <c r="AA258" s="173">
        <v>297.5</v>
      </c>
      <c r="AB258" s="173">
        <v>321</v>
      </c>
      <c r="AC258" s="173">
        <v>263</v>
      </c>
      <c r="AD258" s="173">
        <v>341</v>
      </c>
      <c r="AE258" s="173">
        <v>633.29999999999984</v>
      </c>
      <c r="AF258" s="173">
        <v>516.29999999999995</v>
      </c>
      <c r="AG258" s="173">
        <v>536.39999999999986</v>
      </c>
      <c r="AH258" s="173">
        <v>136</v>
      </c>
      <c r="AI258" s="173">
        <v>514.09999999999991</v>
      </c>
      <c r="AJ258" s="173">
        <v>251.60000000000002</v>
      </c>
      <c r="AK258" s="173">
        <v>265</v>
      </c>
      <c r="AL258" s="173">
        <v>191.50000000000003</v>
      </c>
      <c r="AM258" s="173">
        <v>343.79999999999995</v>
      </c>
      <c r="AN258" s="173">
        <v>477.59999999999985</v>
      </c>
      <c r="AO258" s="173">
        <v>419.69999999999993</v>
      </c>
      <c r="AP258" s="173">
        <v>217.40000000000003</v>
      </c>
      <c r="AQ258" s="173">
        <v>132.80000000000001</v>
      </c>
      <c r="AR258" s="173">
        <v>160.5</v>
      </c>
      <c r="AS258" s="173">
        <v>279.79999999999995</v>
      </c>
      <c r="AT258" s="173">
        <v>408.69999999999987</v>
      </c>
      <c r="AU258" s="173">
        <v>9969.7999999999993</v>
      </c>
    </row>
    <row r="259" spans="15:47" x14ac:dyDescent="0.3">
      <c r="O259" t="s">
        <v>5309</v>
      </c>
      <c r="P259" s="173">
        <v>457.19999999999993</v>
      </c>
      <c r="Q259" s="173">
        <v>361.09999999999991</v>
      </c>
      <c r="R259" s="173">
        <v>240.20000000000002</v>
      </c>
      <c r="S259" s="173">
        <v>222.20000000000002</v>
      </c>
      <c r="T259" s="173">
        <v>154.6</v>
      </c>
      <c r="U259" s="173">
        <v>429.49999999999994</v>
      </c>
      <c r="V259" s="173">
        <v>110.6</v>
      </c>
      <c r="W259" s="173">
        <v>236.20000000000002</v>
      </c>
      <c r="X259" s="173">
        <v>148.4</v>
      </c>
      <c r="Y259" s="173">
        <v>631.0999999999998</v>
      </c>
      <c r="Z259" s="173">
        <v>105.8</v>
      </c>
      <c r="AA259" s="173">
        <v>133.5</v>
      </c>
      <c r="AB259" s="173">
        <v>57.8</v>
      </c>
      <c r="AC259" s="173">
        <v>116.70000000000002</v>
      </c>
      <c r="AD259" s="173">
        <v>249.20000000000005</v>
      </c>
      <c r="AE259" s="173">
        <v>276.89999999999998</v>
      </c>
      <c r="AF259" s="173">
        <v>543.49999999999989</v>
      </c>
      <c r="AG259" s="173">
        <v>458.9</v>
      </c>
      <c r="AH259" s="173">
        <v>231.4</v>
      </c>
      <c r="AI259" s="173">
        <v>344.09999999999997</v>
      </c>
      <c r="AJ259" s="173">
        <v>151.60000000000002</v>
      </c>
      <c r="AK259" s="173">
        <v>152.70000000000002</v>
      </c>
      <c r="AL259" s="173">
        <v>425.69999999999993</v>
      </c>
      <c r="AM259" s="173">
        <v>485.69999999999993</v>
      </c>
      <c r="AN259" s="173">
        <v>228.50000000000003</v>
      </c>
      <c r="AO259" s="173">
        <v>169.6</v>
      </c>
      <c r="AP259" s="173">
        <v>257.10000000000002</v>
      </c>
      <c r="AQ259" s="173">
        <v>133.6</v>
      </c>
      <c r="AR259" s="173">
        <v>281</v>
      </c>
      <c r="AS259" s="173">
        <v>318.09999999999997</v>
      </c>
      <c r="AT259" s="173">
        <v>539.59999999999991</v>
      </c>
      <c r="AU259" s="173">
        <v>8652.1</v>
      </c>
    </row>
    <row r="260" spans="15:47" x14ac:dyDescent="0.3">
      <c r="O260" t="s">
        <v>5310</v>
      </c>
      <c r="P260" s="173">
        <v>530.19999999999982</v>
      </c>
      <c r="Q260" s="173">
        <v>305.29999999999995</v>
      </c>
      <c r="R260" s="173">
        <v>251.50000000000003</v>
      </c>
      <c r="S260" s="173">
        <v>232.5</v>
      </c>
      <c r="T260" s="173">
        <v>170.6</v>
      </c>
      <c r="U260" s="173">
        <v>273.10000000000002</v>
      </c>
      <c r="V260" s="173">
        <v>144.50000000000003</v>
      </c>
      <c r="W260" s="173">
        <v>171.4</v>
      </c>
      <c r="X260" s="173">
        <v>94.800000000000011</v>
      </c>
      <c r="Y260" s="173">
        <v>154.5</v>
      </c>
      <c r="Z260" s="173">
        <v>358.19999999999993</v>
      </c>
      <c r="AA260" s="173">
        <v>51.8</v>
      </c>
      <c r="AB260" s="173">
        <v>169.60000000000002</v>
      </c>
      <c r="AC260" s="173">
        <v>113.69999999999999</v>
      </c>
      <c r="AD260" s="173">
        <v>328.5</v>
      </c>
      <c r="AE260" s="173">
        <v>151.50000000000003</v>
      </c>
      <c r="AF260" s="173">
        <v>267.39999999999998</v>
      </c>
      <c r="AG260" s="173">
        <v>278.39999999999998</v>
      </c>
      <c r="AH260" s="173">
        <v>293.20000000000005</v>
      </c>
      <c r="AI260" s="173">
        <v>268.3</v>
      </c>
      <c r="AJ260" s="173">
        <v>185.10000000000002</v>
      </c>
      <c r="AK260" s="173">
        <v>341.7</v>
      </c>
      <c r="AL260" s="173">
        <v>105.6</v>
      </c>
      <c r="AM260" s="173">
        <v>325.2</v>
      </c>
      <c r="AN260" s="173">
        <v>233.20000000000002</v>
      </c>
      <c r="AO260" s="173">
        <v>282.2</v>
      </c>
      <c r="AP260" s="173">
        <v>508.59999999999985</v>
      </c>
      <c r="AQ260" s="173">
        <v>116.8</v>
      </c>
      <c r="AR260" s="173">
        <v>90.9</v>
      </c>
      <c r="AS260" s="173">
        <v>375.39999999999992</v>
      </c>
      <c r="AT260" s="173">
        <v>270</v>
      </c>
      <c r="AU260" s="173">
        <v>7443.6999999999989</v>
      </c>
    </row>
    <row r="261" spans="15:47" x14ac:dyDescent="0.3">
      <c r="O261" t="s">
        <v>5311</v>
      </c>
      <c r="P261" s="173">
        <v>429.69999999999993</v>
      </c>
      <c r="Q261" s="173">
        <v>153.69999999999999</v>
      </c>
      <c r="R261" s="173">
        <v>114.5</v>
      </c>
      <c r="S261" s="173">
        <v>171.60000000000002</v>
      </c>
      <c r="T261" s="173">
        <v>266.40000000000003</v>
      </c>
      <c r="U261" s="173">
        <v>299.20000000000005</v>
      </c>
      <c r="V261" s="173">
        <v>95.699999999999989</v>
      </c>
      <c r="W261" s="173">
        <v>134.69999999999999</v>
      </c>
      <c r="X261" s="173">
        <v>56.699999999999996</v>
      </c>
      <c r="Y261" s="173">
        <v>345.1</v>
      </c>
      <c r="Z261" s="173">
        <v>246.4</v>
      </c>
      <c r="AA261" s="173">
        <v>71.699999999999989</v>
      </c>
      <c r="AB261" s="173">
        <v>94.8</v>
      </c>
      <c r="AC261" s="173">
        <v>195.3</v>
      </c>
      <c r="AD261" s="173">
        <v>305.90000000000003</v>
      </c>
      <c r="AE261" s="173">
        <v>312.29999999999995</v>
      </c>
      <c r="AF261" s="173">
        <v>333.29999999999995</v>
      </c>
      <c r="AG261" s="173">
        <v>133.9</v>
      </c>
      <c r="AH261" s="173">
        <v>90.7</v>
      </c>
      <c r="AI261" s="173">
        <v>148.20000000000002</v>
      </c>
      <c r="AJ261" s="173">
        <v>77.8</v>
      </c>
      <c r="AK261" s="173">
        <v>56.8</v>
      </c>
      <c r="AL261" s="173">
        <v>107.7</v>
      </c>
      <c r="AM261" s="173">
        <v>403.99999999999989</v>
      </c>
      <c r="AN261" s="173">
        <v>357.19999999999993</v>
      </c>
      <c r="AO261" s="173">
        <v>395.49999999999989</v>
      </c>
      <c r="AP261" s="173">
        <v>230.3</v>
      </c>
      <c r="AQ261" s="173">
        <v>115.8</v>
      </c>
      <c r="AR261" s="173">
        <v>36.799999999999997</v>
      </c>
      <c r="AS261" s="173">
        <v>220.40000000000003</v>
      </c>
      <c r="AT261" s="173">
        <v>230.3</v>
      </c>
      <c r="AU261" s="173">
        <v>6232.4000000000005</v>
      </c>
    </row>
    <row r="262" spans="15:47" x14ac:dyDescent="0.3">
      <c r="O262" t="s">
        <v>5312</v>
      </c>
      <c r="P262" s="173">
        <v>244.4</v>
      </c>
      <c r="Q262" s="173">
        <v>92.800000000000011</v>
      </c>
      <c r="R262" s="173">
        <v>96.8</v>
      </c>
      <c r="S262" s="173">
        <v>162.4</v>
      </c>
      <c r="T262" s="173">
        <v>38.9</v>
      </c>
      <c r="U262" s="173">
        <v>94.5</v>
      </c>
      <c r="V262" s="173">
        <v>37.9</v>
      </c>
      <c r="W262" s="173">
        <v>67.7</v>
      </c>
      <c r="X262" s="173">
        <v>75.8</v>
      </c>
      <c r="Y262" s="173">
        <v>515.89999999999986</v>
      </c>
      <c r="Z262" s="173">
        <v>148.5</v>
      </c>
      <c r="AA262" s="173">
        <v>56.9</v>
      </c>
      <c r="AB262" s="173">
        <v>19</v>
      </c>
      <c r="AC262" s="173">
        <v>56.8</v>
      </c>
      <c r="AD262" s="173">
        <v>54.699999999999996</v>
      </c>
      <c r="AE262" s="173">
        <v>53.9</v>
      </c>
      <c r="AF262" s="173">
        <v>321.3</v>
      </c>
      <c r="AG262" s="173">
        <v>188.3</v>
      </c>
      <c r="AH262" s="173"/>
      <c r="AI262" s="173">
        <v>75.8</v>
      </c>
      <c r="AJ262" s="173">
        <v>55.699999999999996</v>
      </c>
      <c r="AK262" s="173">
        <v>93.699999999999989</v>
      </c>
      <c r="AL262" s="173">
        <v>114.8</v>
      </c>
      <c r="AM262" s="173">
        <v>167.5</v>
      </c>
      <c r="AN262" s="173">
        <v>414.99999999999994</v>
      </c>
      <c r="AO262" s="173">
        <v>129.5</v>
      </c>
      <c r="AP262" s="173">
        <v>76.8</v>
      </c>
      <c r="AQ262" s="173">
        <v>208.4</v>
      </c>
      <c r="AR262" s="173">
        <v>77.900000000000006</v>
      </c>
      <c r="AS262" s="173">
        <v>250.60000000000002</v>
      </c>
      <c r="AT262" s="173">
        <v>240.3</v>
      </c>
      <c r="AU262" s="173">
        <v>4232.5000000000009</v>
      </c>
    </row>
    <row r="263" spans="15:47" x14ac:dyDescent="0.3">
      <c r="O263" t="s">
        <v>5313</v>
      </c>
      <c r="P263" s="173">
        <v>92.6</v>
      </c>
      <c r="Q263" s="173">
        <v>19</v>
      </c>
      <c r="R263" s="173">
        <v>76.699999999999989</v>
      </c>
      <c r="S263" s="173">
        <v>133.69999999999999</v>
      </c>
      <c r="T263" s="173">
        <v>38.9</v>
      </c>
      <c r="U263" s="173">
        <v>37.9</v>
      </c>
      <c r="V263" s="173"/>
      <c r="W263" s="173">
        <v>133.5</v>
      </c>
      <c r="X263" s="173">
        <v>171.5</v>
      </c>
      <c r="Y263" s="173">
        <v>190.30000000000004</v>
      </c>
      <c r="Z263" s="173">
        <v>179.3</v>
      </c>
      <c r="AA263" s="173"/>
      <c r="AB263" s="173">
        <v>38.9</v>
      </c>
      <c r="AC263" s="173">
        <v>172.5</v>
      </c>
      <c r="AD263" s="173">
        <v>96.800000000000011</v>
      </c>
      <c r="AE263" s="173">
        <v>73.8</v>
      </c>
      <c r="AF263" s="173">
        <v>226.5</v>
      </c>
      <c r="AG263" s="173">
        <v>92.6</v>
      </c>
      <c r="AH263" s="173">
        <v>95.699999999999989</v>
      </c>
      <c r="AI263" s="173">
        <v>187.5</v>
      </c>
      <c r="AJ263" s="173">
        <v>18.899999999999999</v>
      </c>
      <c r="AK263" s="173"/>
      <c r="AL263" s="173">
        <v>57.9</v>
      </c>
      <c r="AM263" s="173">
        <v>182.3</v>
      </c>
      <c r="AN263" s="173">
        <v>18.899999999999999</v>
      </c>
      <c r="AO263" s="173">
        <v>76.8</v>
      </c>
      <c r="AP263" s="173">
        <v>40</v>
      </c>
      <c r="AQ263" s="173">
        <v>190.20000000000002</v>
      </c>
      <c r="AR263" s="173">
        <v>18.899999999999999</v>
      </c>
      <c r="AS263" s="173">
        <v>220.3</v>
      </c>
      <c r="AT263" s="173">
        <v>96.800000000000011</v>
      </c>
      <c r="AU263" s="173">
        <v>2978.7000000000007</v>
      </c>
    </row>
    <row r="264" spans="15:47" x14ac:dyDescent="0.3">
      <c r="O264" t="s">
        <v>5314</v>
      </c>
      <c r="P264" s="173">
        <v>87.8</v>
      </c>
      <c r="Q264" s="173">
        <v>57.8</v>
      </c>
      <c r="R264" s="173">
        <v>18.899999999999999</v>
      </c>
      <c r="S264" s="173">
        <v>55.699999999999996</v>
      </c>
      <c r="T264" s="173">
        <v>18.899999999999999</v>
      </c>
      <c r="U264" s="173"/>
      <c r="V264" s="173"/>
      <c r="W264" s="173">
        <v>75.699999999999989</v>
      </c>
      <c r="X264" s="173">
        <v>58.9</v>
      </c>
      <c r="Y264" s="173">
        <v>78.900000000000006</v>
      </c>
      <c r="Z264" s="173">
        <v>33.799999999999997</v>
      </c>
      <c r="AA264" s="173">
        <v>18.899999999999999</v>
      </c>
      <c r="AB264" s="173">
        <v>36.9</v>
      </c>
      <c r="AC264" s="173">
        <v>18.899999999999999</v>
      </c>
      <c r="AD264" s="173">
        <v>56.699999999999996</v>
      </c>
      <c r="AE264" s="173">
        <v>75.599999999999994</v>
      </c>
      <c r="AF264" s="173">
        <v>114.70000000000002</v>
      </c>
      <c r="AG264" s="173">
        <v>37.799999999999997</v>
      </c>
      <c r="AH264" s="173">
        <v>210.00000000000003</v>
      </c>
      <c r="AI264" s="173">
        <v>17.899999999999999</v>
      </c>
      <c r="AJ264" s="173">
        <v>38.9</v>
      </c>
      <c r="AK264" s="173"/>
      <c r="AL264" s="173">
        <v>37.9</v>
      </c>
      <c r="AM264" s="173">
        <v>97.8</v>
      </c>
      <c r="AN264" s="173">
        <v>98.9</v>
      </c>
      <c r="AO264" s="173">
        <v>18.899999999999999</v>
      </c>
      <c r="AP264" s="173">
        <v>97.800000000000011</v>
      </c>
      <c r="AQ264" s="173">
        <v>19</v>
      </c>
      <c r="AR264" s="173">
        <v>57.9</v>
      </c>
      <c r="AS264" s="173">
        <v>95.6</v>
      </c>
      <c r="AT264" s="173">
        <v>37.9</v>
      </c>
      <c r="AU264" s="173">
        <v>1674.4000000000005</v>
      </c>
    </row>
    <row r="265" spans="15:47" x14ac:dyDescent="0.3">
      <c r="O265" t="s">
        <v>5057</v>
      </c>
      <c r="P265" s="173">
        <v>1139.07</v>
      </c>
      <c r="Q265" s="173">
        <v>1077.08</v>
      </c>
      <c r="R265" s="173">
        <v>806.43</v>
      </c>
      <c r="S265" s="173">
        <v>742.95</v>
      </c>
      <c r="T265" s="173">
        <v>455.23</v>
      </c>
      <c r="U265" s="173">
        <v>598.79</v>
      </c>
      <c r="V265" s="173">
        <v>670.06</v>
      </c>
      <c r="W265" s="173">
        <v>817.62</v>
      </c>
      <c r="X265" s="173">
        <v>441.28999999999996</v>
      </c>
      <c r="Y265" s="173">
        <v>673.32</v>
      </c>
      <c r="Z265" s="173">
        <v>708.44999999999993</v>
      </c>
      <c r="AA265" s="173">
        <v>728.07000000000016</v>
      </c>
      <c r="AB265" s="173">
        <v>848.75</v>
      </c>
      <c r="AC265" s="173">
        <v>949.05</v>
      </c>
      <c r="AD265" s="173">
        <v>993.29000000000008</v>
      </c>
      <c r="AE265" s="173">
        <v>811.74</v>
      </c>
      <c r="AF265" s="173">
        <v>886.53</v>
      </c>
      <c r="AG265" s="173">
        <v>758.48</v>
      </c>
      <c r="AH265" s="173">
        <v>811.81999999999994</v>
      </c>
      <c r="AI265" s="173">
        <v>936.72</v>
      </c>
      <c r="AJ265" s="173">
        <v>895.00999999999988</v>
      </c>
      <c r="AK265" s="173">
        <v>809.11999999999989</v>
      </c>
      <c r="AL265" s="173">
        <v>897.08</v>
      </c>
      <c r="AM265" s="173">
        <v>744.3299999999997</v>
      </c>
      <c r="AN265" s="173">
        <v>678.54</v>
      </c>
      <c r="AO265" s="173">
        <v>702.58</v>
      </c>
      <c r="AP265" s="173">
        <v>869.07</v>
      </c>
      <c r="AQ265" s="173">
        <v>760.65</v>
      </c>
      <c r="AR265" s="173">
        <v>737.6400000000001</v>
      </c>
      <c r="AS265" s="173">
        <v>844.53</v>
      </c>
      <c r="AT265" s="173">
        <v>829.63999999999976</v>
      </c>
      <c r="AU265" s="173">
        <v>24622.93</v>
      </c>
    </row>
    <row r="266" spans="15:47" x14ac:dyDescent="0.3">
      <c r="O266" t="s">
        <v>5304</v>
      </c>
      <c r="P266" s="173">
        <v>70.75</v>
      </c>
      <c r="Q266" s="173">
        <v>18.39</v>
      </c>
      <c r="R266" s="173">
        <v>3.77</v>
      </c>
      <c r="S266" s="173">
        <v>81.14</v>
      </c>
      <c r="T266" s="173"/>
      <c r="U266" s="173">
        <v>14.15</v>
      </c>
      <c r="V266" s="173">
        <v>73.569999999999993</v>
      </c>
      <c r="W266" s="173"/>
      <c r="X266" s="173">
        <v>9.43</v>
      </c>
      <c r="Y266" s="173">
        <v>22.17</v>
      </c>
      <c r="Z266" s="173">
        <v>18.86</v>
      </c>
      <c r="AA266" s="173">
        <v>38.669999999999995</v>
      </c>
      <c r="AB266" s="173">
        <v>21.689999999999998</v>
      </c>
      <c r="AC266" s="173">
        <v>41.5</v>
      </c>
      <c r="AD266" s="173">
        <v>39.619999999999997</v>
      </c>
      <c r="AE266" s="173">
        <v>31.6</v>
      </c>
      <c r="AF266" s="173">
        <v>57.06</v>
      </c>
      <c r="AG266" s="173">
        <v>149.04</v>
      </c>
      <c r="AH266" s="173">
        <v>39.620000000000005</v>
      </c>
      <c r="AI266" s="173">
        <v>23.58</v>
      </c>
      <c r="AJ266" s="173">
        <v>113.19999999999997</v>
      </c>
      <c r="AK266" s="173">
        <v>18.86</v>
      </c>
      <c r="AL266" s="173">
        <v>57.54</v>
      </c>
      <c r="AM266" s="173">
        <v>70.75</v>
      </c>
      <c r="AN266" s="173">
        <v>66.98</v>
      </c>
      <c r="AO266" s="173">
        <v>25.470000000000002</v>
      </c>
      <c r="AP266" s="173">
        <v>27.83</v>
      </c>
      <c r="AQ266" s="173">
        <v>54.24</v>
      </c>
      <c r="AR266" s="173">
        <v>31.13</v>
      </c>
      <c r="AS266" s="173">
        <v>16.98</v>
      </c>
      <c r="AT266" s="173">
        <v>99.519999999999982</v>
      </c>
      <c r="AU266" s="173">
        <v>1337.1100000000001</v>
      </c>
    </row>
    <row r="267" spans="15:47" x14ac:dyDescent="0.3">
      <c r="O267" t="s">
        <v>5305</v>
      </c>
      <c r="P267" s="173">
        <v>153.77000000000001</v>
      </c>
      <c r="Q267" s="173">
        <v>75.94</v>
      </c>
      <c r="R267" s="173">
        <v>152.32999999999998</v>
      </c>
      <c r="S267" s="173">
        <v>142.01000000000002</v>
      </c>
      <c r="T267" s="173">
        <v>31.6</v>
      </c>
      <c r="U267" s="173">
        <v>39.620000000000005</v>
      </c>
      <c r="V267" s="173">
        <v>47.160000000000004</v>
      </c>
      <c r="W267" s="173">
        <v>60.379999999999995</v>
      </c>
      <c r="X267" s="173">
        <v>37.730000000000004</v>
      </c>
      <c r="Y267" s="173">
        <v>56.58</v>
      </c>
      <c r="Z267" s="173">
        <v>10.379999999999999</v>
      </c>
      <c r="AA267" s="173">
        <v>69.81</v>
      </c>
      <c r="AB267" s="173">
        <v>71.690000000000012</v>
      </c>
      <c r="AC267" s="173">
        <v>11.32</v>
      </c>
      <c r="AD267" s="173">
        <v>107.52999999999997</v>
      </c>
      <c r="AE267" s="173">
        <v>105.17000000000002</v>
      </c>
      <c r="AF267" s="173">
        <v>86.309999999999988</v>
      </c>
      <c r="AG267" s="173">
        <v>74.039999999999978</v>
      </c>
      <c r="AH267" s="173">
        <v>72.16</v>
      </c>
      <c r="AI267" s="173">
        <v>104.22999999999999</v>
      </c>
      <c r="AJ267" s="173">
        <v>125.91999999999999</v>
      </c>
      <c r="AK267" s="173">
        <v>108.46999999999997</v>
      </c>
      <c r="AL267" s="173">
        <v>94.329999999999984</v>
      </c>
      <c r="AM267" s="173">
        <v>74.529999999999987</v>
      </c>
      <c r="AN267" s="173">
        <v>55.66</v>
      </c>
      <c r="AO267" s="173">
        <v>5.66</v>
      </c>
      <c r="AP267" s="173">
        <v>94.79000000000002</v>
      </c>
      <c r="AQ267" s="173">
        <v>98.09999999999998</v>
      </c>
      <c r="AR267" s="173">
        <v>112.24</v>
      </c>
      <c r="AS267" s="173">
        <v>91.02</v>
      </c>
      <c r="AT267" s="173">
        <v>84.899999999999991</v>
      </c>
      <c r="AU267" s="173">
        <v>2455.38</v>
      </c>
    </row>
    <row r="268" spans="15:47" x14ac:dyDescent="0.3">
      <c r="O268" t="s">
        <v>5306</v>
      </c>
      <c r="P268" s="173">
        <v>266.00000000000006</v>
      </c>
      <c r="Q268" s="173">
        <v>115.53999999999999</v>
      </c>
      <c r="R268" s="173">
        <v>77.88000000000001</v>
      </c>
      <c r="S268" s="173">
        <v>110.84</v>
      </c>
      <c r="T268" s="173">
        <v>18.87</v>
      </c>
      <c r="U268" s="173">
        <v>63.21</v>
      </c>
      <c r="V268" s="173">
        <v>30.19</v>
      </c>
      <c r="W268" s="173">
        <v>91.969999999999985</v>
      </c>
      <c r="X268" s="173">
        <v>5.66</v>
      </c>
      <c r="Y268" s="173">
        <v>75.94</v>
      </c>
      <c r="Z268" s="173">
        <v>37.74</v>
      </c>
      <c r="AA268" s="173">
        <v>41.04</v>
      </c>
      <c r="AB268" s="173">
        <v>74.509999999999991</v>
      </c>
      <c r="AC268" s="173">
        <v>134.88</v>
      </c>
      <c r="AD268" s="173">
        <v>123.08000000000001</v>
      </c>
      <c r="AE268" s="173">
        <v>85.839999999999989</v>
      </c>
      <c r="AF268" s="173">
        <v>39.620000000000005</v>
      </c>
      <c r="AG268" s="173">
        <v>52.82</v>
      </c>
      <c r="AH268" s="173">
        <v>56.12</v>
      </c>
      <c r="AI268" s="173">
        <v>70.759999999999991</v>
      </c>
      <c r="AJ268" s="173">
        <v>77.819999999999993</v>
      </c>
      <c r="AK268" s="173">
        <v>83.02000000000001</v>
      </c>
      <c r="AL268" s="173">
        <v>98.1</v>
      </c>
      <c r="AM268" s="173">
        <v>62.25</v>
      </c>
      <c r="AN268" s="173">
        <v>53.779999999999994</v>
      </c>
      <c r="AO268" s="173">
        <v>76.41</v>
      </c>
      <c r="AP268" s="173">
        <v>41.03</v>
      </c>
      <c r="AQ268" s="173">
        <v>90.56</v>
      </c>
      <c r="AR268" s="173">
        <v>12.73</v>
      </c>
      <c r="AS268" s="173">
        <v>147.13999999999999</v>
      </c>
      <c r="AT268" s="173">
        <v>91.97</v>
      </c>
      <c r="AU268" s="173">
        <v>2407.3199999999993</v>
      </c>
    </row>
    <row r="269" spans="15:47" x14ac:dyDescent="0.3">
      <c r="O269" t="s">
        <v>5307</v>
      </c>
      <c r="P269" s="173">
        <v>194.32000000000002</v>
      </c>
      <c r="Q269" s="173">
        <v>89.609999999999985</v>
      </c>
      <c r="R269" s="173">
        <v>88.25</v>
      </c>
      <c r="S269" s="173">
        <v>29.229999999999997</v>
      </c>
      <c r="T269" s="173">
        <v>59.9</v>
      </c>
      <c r="U269" s="173">
        <v>30.18</v>
      </c>
      <c r="V269" s="173">
        <v>104.69999999999999</v>
      </c>
      <c r="W269" s="173">
        <v>104.71000000000001</v>
      </c>
      <c r="X269" s="173">
        <v>16.04</v>
      </c>
      <c r="Y269" s="173">
        <v>86.769999999999982</v>
      </c>
      <c r="Z269" s="173">
        <v>107.05000000000001</v>
      </c>
      <c r="AA269" s="173">
        <v>143.36999999999998</v>
      </c>
      <c r="AB269" s="173">
        <v>109.42</v>
      </c>
      <c r="AC269" s="173">
        <v>66.040000000000006</v>
      </c>
      <c r="AD269" s="173">
        <v>130.16</v>
      </c>
      <c r="AE269" s="173">
        <v>62.250000000000007</v>
      </c>
      <c r="AF269" s="173">
        <v>68.859999999999985</v>
      </c>
      <c r="AG269" s="173">
        <v>85.839999999999989</v>
      </c>
      <c r="AH269" s="173">
        <v>60.849999999999994</v>
      </c>
      <c r="AI269" s="173">
        <v>87.73</v>
      </c>
      <c r="AJ269" s="173">
        <v>99.97999999999999</v>
      </c>
      <c r="AK269" s="173">
        <v>137.70999999999998</v>
      </c>
      <c r="AL269" s="173">
        <v>72.63</v>
      </c>
      <c r="AM269" s="173">
        <v>78.289999999999992</v>
      </c>
      <c r="AN269" s="173">
        <v>36.78</v>
      </c>
      <c r="AO269" s="173">
        <v>107.54</v>
      </c>
      <c r="AP269" s="173">
        <v>110.33999999999999</v>
      </c>
      <c r="AQ269" s="173">
        <v>108.48</v>
      </c>
      <c r="AR269" s="173">
        <v>191.47000000000003</v>
      </c>
      <c r="AS269" s="173">
        <v>103.76999999999998</v>
      </c>
      <c r="AT269" s="173">
        <v>125.91999999999996</v>
      </c>
      <c r="AU269" s="173">
        <v>2898.19</v>
      </c>
    </row>
    <row r="270" spans="15:47" x14ac:dyDescent="0.3">
      <c r="O270" t="s">
        <v>5308</v>
      </c>
      <c r="P270" s="173">
        <v>130.16999999999999</v>
      </c>
      <c r="Q270" s="173">
        <v>253.27</v>
      </c>
      <c r="R270" s="173">
        <v>128.29</v>
      </c>
      <c r="S270" s="173">
        <v>18.87</v>
      </c>
      <c r="T270" s="173">
        <v>78.3</v>
      </c>
      <c r="U270" s="173">
        <v>100.92999999999999</v>
      </c>
      <c r="V270" s="173">
        <v>31.6</v>
      </c>
      <c r="W270" s="173">
        <v>212.70000000000002</v>
      </c>
      <c r="X270" s="173">
        <v>38.68</v>
      </c>
      <c r="Y270" s="173">
        <v>36.79</v>
      </c>
      <c r="Z270" s="173">
        <v>140.54999999999998</v>
      </c>
      <c r="AA270" s="173">
        <v>132.07000000000002</v>
      </c>
      <c r="AB270" s="173">
        <v>12.26</v>
      </c>
      <c r="AC270" s="173">
        <v>108.47</v>
      </c>
      <c r="AD270" s="173">
        <v>88.199999999999989</v>
      </c>
      <c r="AE270" s="173">
        <v>57.54</v>
      </c>
      <c r="AF270" s="173">
        <v>100.46000000000001</v>
      </c>
      <c r="AG270" s="173">
        <v>107.55</v>
      </c>
      <c r="AH270" s="173">
        <v>152.33000000000001</v>
      </c>
      <c r="AI270" s="173">
        <v>218.37000000000003</v>
      </c>
      <c r="AJ270" s="173">
        <v>108.96000000000001</v>
      </c>
      <c r="AK270" s="173">
        <v>107.04999999999998</v>
      </c>
      <c r="AL270" s="173">
        <v>96.68</v>
      </c>
      <c r="AM270" s="173">
        <v>57.599999999999994</v>
      </c>
      <c r="AN270" s="173">
        <v>22.169999999999998</v>
      </c>
      <c r="AO270" s="173">
        <v>52.82</v>
      </c>
      <c r="AP270" s="173">
        <v>34.900000000000006</v>
      </c>
      <c r="AQ270" s="173">
        <v>62.779999999999994</v>
      </c>
      <c r="AR270" s="173">
        <v>75.460000000000008</v>
      </c>
      <c r="AS270" s="173">
        <v>16.98</v>
      </c>
      <c r="AT270" s="173">
        <v>70.740000000000009</v>
      </c>
      <c r="AU270" s="173">
        <v>2853.54</v>
      </c>
    </row>
    <row r="271" spans="15:47" x14ac:dyDescent="0.3">
      <c r="O271" t="s">
        <v>5309</v>
      </c>
      <c r="P271" s="173">
        <v>58.47</v>
      </c>
      <c r="Q271" s="173">
        <v>99.02</v>
      </c>
      <c r="R271" s="173">
        <v>52.35</v>
      </c>
      <c r="S271" s="173">
        <v>45.28</v>
      </c>
      <c r="T271" s="173">
        <v>37.730000000000004</v>
      </c>
      <c r="U271" s="173">
        <v>5.66</v>
      </c>
      <c r="V271" s="173">
        <v>41.51</v>
      </c>
      <c r="W271" s="173">
        <v>37.730000000000004</v>
      </c>
      <c r="X271" s="173">
        <v>51.879999999999995</v>
      </c>
      <c r="Y271" s="173">
        <v>20.75</v>
      </c>
      <c r="Z271" s="173">
        <v>62.260000000000005</v>
      </c>
      <c r="AA271" s="173">
        <v>56.129999999999995</v>
      </c>
      <c r="AB271" s="173">
        <v>131.09999999999997</v>
      </c>
      <c r="AC271" s="173">
        <v>129.23000000000002</v>
      </c>
      <c r="AD271" s="173">
        <v>78.760000000000005</v>
      </c>
      <c r="AE271" s="173">
        <v>14.15</v>
      </c>
      <c r="AF271" s="173">
        <v>60.36999999999999</v>
      </c>
      <c r="AG271" s="173">
        <v>2.83</v>
      </c>
      <c r="AH271" s="173">
        <v>64.140000000000015</v>
      </c>
      <c r="AI271" s="173">
        <v>93.38</v>
      </c>
      <c r="AJ271" s="173">
        <v>86.78</v>
      </c>
      <c r="AK271" s="173">
        <v>123.58000000000001</v>
      </c>
      <c r="AL271" s="173">
        <v>116.94999999999999</v>
      </c>
      <c r="AM271" s="173">
        <v>83.01</v>
      </c>
      <c r="AN271" s="173">
        <v>146.69</v>
      </c>
      <c r="AO271" s="173">
        <v>101.88</v>
      </c>
      <c r="AP271" s="173">
        <v>126.87</v>
      </c>
      <c r="AQ271" s="173">
        <v>26.410000000000004</v>
      </c>
      <c r="AR271" s="173">
        <v>3.77</v>
      </c>
      <c r="AS271" s="173">
        <v>37.730000000000004</v>
      </c>
      <c r="AT271" s="173">
        <v>82.539999999999964</v>
      </c>
      <c r="AU271" s="173">
        <v>2078.9399999999996</v>
      </c>
    </row>
    <row r="272" spans="15:47" x14ac:dyDescent="0.3">
      <c r="O272" t="s">
        <v>5310</v>
      </c>
      <c r="P272" s="173">
        <v>62.260000000000005</v>
      </c>
      <c r="Q272" s="173">
        <v>67.44</v>
      </c>
      <c r="R272" s="173">
        <v>79.22999999999999</v>
      </c>
      <c r="S272" s="173">
        <v>58.48</v>
      </c>
      <c r="T272" s="173">
        <v>3.77</v>
      </c>
      <c r="U272" s="173">
        <v>16.98</v>
      </c>
      <c r="V272" s="173">
        <v>60.37</v>
      </c>
      <c r="W272" s="173">
        <v>43.39</v>
      </c>
      <c r="X272" s="173">
        <v>5.66</v>
      </c>
      <c r="Y272" s="173">
        <v>37.730000000000004</v>
      </c>
      <c r="Z272" s="173">
        <v>46.22</v>
      </c>
      <c r="AA272" s="173">
        <v>32.06</v>
      </c>
      <c r="AB272" s="173">
        <v>18.87</v>
      </c>
      <c r="AC272" s="173">
        <v>119.80000000000001</v>
      </c>
      <c r="AD272" s="173">
        <v>30.19</v>
      </c>
      <c r="AE272" s="173">
        <v>16.98</v>
      </c>
      <c r="AF272" s="173">
        <v>118.85</v>
      </c>
      <c r="AG272" s="173">
        <v>28.3</v>
      </c>
      <c r="AH272" s="173">
        <v>132.04999999999998</v>
      </c>
      <c r="AI272" s="173">
        <v>62.25</v>
      </c>
      <c r="AJ272" s="173">
        <v>64.140000000000015</v>
      </c>
      <c r="AK272" s="173">
        <v>47.64</v>
      </c>
      <c r="AL272" s="173">
        <v>202.35000000000002</v>
      </c>
      <c r="AM272" s="173">
        <v>104.20999999999998</v>
      </c>
      <c r="AN272" s="173">
        <v>104.22</v>
      </c>
      <c r="AO272" s="173">
        <v>47.16</v>
      </c>
      <c r="AP272" s="173">
        <v>5.66</v>
      </c>
      <c r="AQ272" s="173"/>
      <c r="AR272" s="173">
        <v>79.22999999999999</v>
      </c>
      <c r="AS272" s="173">
        <v>120.26999999999998</v>
      </c>
      <c r="AT272" s="173">
        <v>52.83</v>
      </c>
      <c r="AU272" s="173">
        <v>1868.5900000000004</v>
      </c>
    </row>
    <row r="273" spans="15:47" x14ac:dyDescent="0.3">
      <c r="O273" t="s">
        <v>5311</v>
      </c>
      <c r="P273" s="173">
        <v>59.899999999999991</v>
      </c>
      <c r="Q273" s="173">
        <v>134.94</v>
      </c>
      <c r="R273" s="173">
        <v>10.85</v>
      </c>
      <c r="S273" s="173">
        <v>35.85</v>
      </c>
      <c r="T273" s="173">
        <v>7.54</v>
      </c>
      <c r="U273" s="173">
        <v>201.86</v>
      </c>
      <c r="V273" s="173">
        <v>25.470000000000002</v>
      </c>
      <c r="W273" s="173">
        <v>54.7</v>
      </c>
      <c r="X273" s="173"/>
      <c r="Y273" s="173">
        <v>10.379999999999999</v>
      </c>
      <c r="Z273" s="173">
        <v>45.28</v>
      </c>
      <c r="AA273" s="173"/>
      <c r="AB273" s="173">
        <v>60.849999999999994</v>
      </c>
      <c r="AC273" s="173">
        <v>16.03</v>
      </c>
      <c r="AD273" s="173">
        <v>103.28999999999999</v>
      </c>
      <c r="AE273" s="173">
        <v>83.95</v>
      </c>
      <c r="AF273" s="173">
        <v>99.989999999999981</v>
      </c>
      <c r="AG273" s="173">
        <v>31.13</v>
      </c>
      <c r="AH273" s="173">
        <v>82.06</v>
      </c>
      <c r="AI273" s="173">
        <v>97.169999999999987</v>
      </c>
      <c r="AJ273" s="173">
        <v>5.66</v>
      </c>
      <c r="AK273" s="173">
        <v>35.369999999999997</v>
      </c>
      <c r="AL273" s="173">
        <v>48.580000000000005</v>
      </c>
      <c r="AM273" s="173">
        <v>64.14</v>
      </c>
      <c r="AN273" s="173">
        <v>5.66</v>
      </c>
      <c r="AO273" s="173">
        <v>30.65</v>
      </c>
      <c r="AP273" s="173">
        <v>39.629999999999995</v>
      </c>
      <c r="AQ273" s="173">
        <v>47.160000000000004</v>
      </c>
      <c r="AR273" s="173">
        <v>51.879999999999995</v>
      </c>
      <c r="AS273" s="173">
        <v>57.069999999999993</v>
      </c>
      <c r="AT273" s="173">
        <v>47.160000000000004</v>
      </c>
      <c r="AU273" s="173">
        <v>1594.2000000000003</v>
      </c>
    </row>
    <row r="274" spans="15:47" x14ac:dyDescent="0.3">
      <c r="O274" t="s">
        <v>5312</v>
      </c>
      <c r="P274" s="173">
        <v>48.099999999999994</v>
      </c>
      <c r="Q274" s="173">
        <v>45.28</v>
      </c>
      <c r="R274" s="173">
        <v>41.040000000000006</v>
      </c>
      <c r="S274" s="173">
        <v>107.53</v>
      </c>
      <c r="T274" s="173">
        <v>5.66</v>
      </c>
      <c r="U274" s="173">
        <v>36.799999999999997</v>
      </c>
      <c r="V274" s="173">
        <v>63.199999999999996</v>
      </c>
      <c r="W274" s="173">
        <v>40.559999999999995</v>
      </c>
      <c r="X274" s="173">
        <v>22.64</v>
      </c>
      <c r="Y274" s="173">
        <v>52.360000000000007</v>
      </c>
      <c r="Z274" s="173">
        <v>15.56</v>
      </c>
      <c r="AA274" s="173">
        <v>48.580000000000005</v>
      </c>
      <c r="AB274" s="173">
        <v>74.97999999999999</v>
      </c>
      <c r="AC274" s="173">
        <v>83.940000000000012</v>
      </c>
      <c r="AD274" s="173">
        <v>66.959999999999994</v>
      </c>
      <c r="AE274" s="173">
        <v>103.75999999999999</v>
      </c>
      <c r="AF274" s="173">
        <v>8.9600000000000009</v>
      </c>
      <c r="AG274" s="173">
        <v>36.32</v>
      </c>
      <c r="AH274" s="173">
        <v>82.17</v>
      </c>
      <c r="AI274" s="173">
        <v>49.989999999999995</v>
      </c>
      <c r="AJ274" s="173">
        <v>43.39</v>
      </c>
      <c r="AK274" s="173">
        <v>24.520000000000003</v>
      </c>
      <c r="AL274" s="173">
        <v>27.36</v>
      </c>
      <c r="AM274" s="173">
        <v>28.3</v>
      </c>
      <c r="AN274" s="173"/>
      <c r="AO274" s="173">
        <v>7.07</v>
      </c>
      <c r="AP274" s="173">
        <v>92.919999999999987</v>
      </c>
      <c r="AQ274" s="173">
        <v>36.79</v>
      </c>
      <c r="AR274" s="173">
        <v>77.34</v>
      </c>
      <c r="AS274" s="173">
        <v>44.34</v>
      </c>
      <c r="AT274" s="173">
        <v>5.66</v>
      </c>
      <c r="AU274" s="173">
        <v>1422.08</v>
      </c>
    </row>
    <row r="275" spans="15:47" x14ac:dyDescent="0.3">
      <c r="O275" t="s">
        <v>5313</v>
      </c>
      <c r="P275" s="173">
        <v>7.55</v>
      </c>
      <c r="Q275" s="173">
        <v>41.03</v>
      </c>
      <c r="R275" s="173">
        <v>1.89</v>
      </c>
      <c r="S275" s="173"/>
      <c r="T275" s="173">
        <v>13.21</v>
      </c>
      <c r="U275" s="173">
        <v>89.399999999999977</v>
      </c>
      <c r="V275" s="173">
        <v>9.43</v>
      </c>
      <c r="W275" s="173">
        <v>44.33</v>
      </c>
      <c r="X275" s="173">
        <v>145.75</v>
      </c>
      <c r="Y275" s="173">
        <v>64.14</v>
      </c>
      <c r="Z275" s="173">
        <v>46.220000000000006</v>
      </c>
      <c r="AA275" s="173"/>
      <c r="AB275" s="173">
        <v>74.989999999999995</v>
      </c>
      <c r="AC275" s="173">
        <v>9.8999999999999986</v>
      </c>
      <c r="AD275" s="173">
        <v>85.83</v>
      </c>
      <c r="AE275" s="173">
        <v>60.84</v>
      </c>
      <c r="AF275" s="173">
        <v>46.220000000000006</v>
      </c>
      <c r="AG275" s="173">
        <v>44.33</v>
      </c>
      <c r="AH275" s="173">
        <v>2.83</v>
      </c>
      <c r="AI275" s="173">
        <v>33.96</v>
      </c>
      <c r="AJ275" s="173">
        <v>23.11</v>
      </c>
      <c r="AK275" s="173">
        <v>45.28</v>
      </c>
      <c r="AL275" s="173"/>
      <c r="AM275" s="173">
        <v>33.010000000000005</v>
      </c>
      <c r="AN275" s="173">
        <v>25.470000000000002</v>
      </c>
      <c r="AO275" s="173">
        <v>84.88</v>
      </c>
      <c r="AP275" s="173">
        <v>187.73</v>
      </c>
      <c r="AQ275" s="173">
        <v>15.09</v>
      </c>
      <c r="AR275" s="173">
        <v>27.349999999999998</v>
      </c>
      <c r="AS275" s="173">
        <v>39.139999999999993</v>
      </c>
      <c r="AT275" s="173">
        <v>59.42</v>
      </c>
      <c r="AU275" s="173">
        <v>1362.3300000000002</v>
      </c>
    </row>
    <row r="276" spans="15:47" x14ac:dyDescent="0.3">
      <c r="O276" t="s">
        <v>5314</v>
      </c>
      <c r="P276" s="173">
        <v>44.349999999999994</v>
      </c>
      <c r="Q276" s="173">
        <v>92.26</v>
      </c>
      <c r="R276" s="173">
        <v>144.13999999999999</v>
      </c>
      <c r="S276" s="173">
        <v>90.589999999999989</v>
      </c>
      <c r="T276" s="173">
        <v>101.91999999999999</v>
      </c>
      <c r="U276" s="173"/>
      <c r="V276" s="173">
        <v>138.49999999999997</v>
      </c>
      <c r="W276" s="173">
        <v>110.15999999999997</v>
      </c>
      <c r="X276" s="173">
        <v>74.299999999999983</v>
      </c>
      <c r="Y276" s="173">
        <v>159.23000000000002</v>
      </c>
      <c r="Z276" s="173">
        <v>104.95999999999998</v>
      </c>
      <c r="AA276" s="173">
        <v>147.00000000000003</v>
      </c>
      <c r="AB276" s="173">
        <v>165.37000000000003</v>
      </c>
      <c r="AC276" s="173">
        <v>186.88000000000002</v>
      </c>
      <c r="AD276" s="173">
        <v>68.89</v>
      </c>
      <c r="AE276" s="173">
        <v>147.66999999999996</v>
      </c>
      <c r="AF276" s="173">
        <v>75.73</v>
      </c>
      <c r="AG276" s="173">
        <v>103.80999999999997</v>
      </c>
      <c r="AH276" s="173">
        <v>54.749999999999993</v>
      </c>
      <c r="AI276" s="173">
        <v>66.52</v>
      </c>
      <c r="AJ276" s="173">
        <v>126.46999999999997</v>
      </c>
      <c r="AK276" s="173">
        <v>43.179999999999993</v>
      </c>
      <c r="AL276" s="173">
        <v>63.699999999999989</v>
      </c>
      <c r="AM276" s="173">
        <v>66.059999999999988</v>
      </c>
      <c r="AN276" s="173">
        <v>153.57999999999998</v>
      </c>
      <c r="AO276" s="173">
        <v>105.46</v>
      </c>
      <c r="AP276" s="173">
        <v>58.289999999999992</v>
      </c>
      <c r="AQ276" s="173">
        <v>124.78999999999998</v>
      </c>
      <c r="AR276" s="173">
        <v>42.47</v>
      </c>
      <c r="AS276" s="173">
        <v>68.419999999999987</v>
      </c>
      <c r="AT276" s="173">
        <v>65.809999999999988</v>
      </c>
      <c r="AU276" s="173">
        <v>2995.2599999999993</v>
      </c>
    </row>
    <row r="277" spans="15:47" x14ac:dyDescent="0.3">
      <c r="O277" t="s">
        <v>5315</v>
      </c>
      <c r="P277" s="173">
        <v>43.430000000000007</v>
      </c>
      <c r="Q277" s="173">
        <v>44.36</v>
      </c>
      <c r="R277" s="173">
        <v>26.41</v>
      </c>
      <c r="S277" s="173">
        <v>23.13</v>
      </c>
      <c r="T277" s="173">
        <v>96.72999999999999</v>
      </c>
      <c r="U277" s="173"/>
      <c r="V277" s="173">
        <v>44.36</v>
      </c>
      <c r="W277" s="173">
        <v>16.989999999999998</v>
      </c>
      <c r="X277" s="173">
        <v>33.519999999999996</v>
      </c>
      <c r="Y277" s="173">
        <v>50.48</v>
      </c>
      <c r="Z277" s="173">
        <v>73.369999999999976</v>
      </c>
      <c r="AA277" s="173">
        <v>19.34</v>
      </c>
      <c r="AB277" s="173">
        <v>33.020000000000003</v>
      </c>
      <c r="AC277" s="173">
        <v>41.059999999999995</v>
      </c>
      <c r="AD277" s="173">
        <v>70.779999999999987</v>
      </c>
      <c r="AE277" s="173">
        <v>41.989999999999995</v>
      </c>
      <c r="AF277" s="173">
        <v>124.09999999999997</v>
      </c>
      <c r="AG277" s="173">
        <v>42.47</v>
      </c>
      <c r="AH277" s="173">
        <v>12.74</v>
      </c>
      <c r="AI277" s="173">
        <v>28.78</v>
      </c>
      <c r="AJ277" s="173">
        <v>19.579999999999998</v>
      </c>
      <c r="AK277" s="173">
        <v>34.44</v>
      </c>
      <c r="AL277" s="173">
        <v>18.86</v>
      </c>
      <c r="AM277" s="173">
        <v>22.18</v>
      </c>
      <c r="AN277" s="173">
        <v>7.55</v>
      </c>
      <c r="AO277" s="173">
        <v>57.579999999999991</v>
      </c>
      <c r="AP277" s="173">
        <v>49.08</v>
      </c>
      <c r="AQ277" s="173">
        <v>96.25</v>
      </c>
      <c r="AR277" s="173">
        <v>32.569999999999993</v>
      </c>
      <c r="AS277" s="173">
        <v>101.66999999999997</v>
      </c>
      <c r="AT277" s="173">
        <v>43.17</v>
      </c>
      <c r="AU277" s="173">
        <v>1349.9899999999998</v>
      </c>
    </row>
    <row r="278" spans="15:47" x14ac:dyDescent="0.3">
      <c r="O278" t="s">
        <v>636</v>
      </c>
      <c r="P278" s="173">
        <v>9271.0199999999986</v>
      </c>
      <c r="Q278" s="173">
        <v>8493.1999999999989</v>
      </c>
      <c r="R278" s="173">
        <v>7900.16</v>
      </c>
      <c r="S278" s="173">
        <v>7194.6299999999992</v>
      </c>
      <c r="T278" s="173">
        <v>5240.6500000000005</v>
      </c>
      <c r="U278" s="173">
        <v>5463.0299999999988</v>
      </c>
      <c r="V278" s="173">
        <v>4123.5100000000011</v>
      </c>
      <c r="W278" s="173">
        <v>5000.7000000000016</v>
      </c>
      <c r="X278" s="173">
        <v>4445.0200000000004</v>
      </c>
      <c r="Y278" s="173">
        <v>8435.159999999998</v>
      </c>
      <c r="Z278" s="173">
        <v>6580.73</v>
      </c>
      <c r="AA278" s="173">
        <v>4350.0600000000004</v>
      </c>
      <c r="AB278" s="173">
        <v>5312.67</v>
      </c>
      <c r="AC278" s="173">
        <v>5153.6100000000024</v>
      </c>
      <c r="AD278" s="173">
        <v>5494.7300000000005</v>
      </c>
      <c r="AE278" s="173">
        <v>7477.0299999999979</v>
      </c>
      <c r="AF278" s="173">
        <v>9241.3500000000022</v>
      </c>
      <c r="AG278" s="173">
        <v>9389.760000000002</v>
      </c>
      <c r="AH278" s="173">
        <v>5642.0200000000013</v>
      </c>
      <c r="AI278" s="173">
        <v>6229.5199999999995</v>
      </c>
      <c r="AJ278" s="173">
        <v>5236.34</v>
      </c>
      <c r="AK278" s="173">
        <v>5378.7199999999993</v>
      </c>
      <c r="AL278" s="173">
        <v>5803.52</v>
      </c>
      <c r="AM278" s="173">
        <v>7592.5800000000017</v>
      </c>
      <c r="AN278" s="173">
        <v>8477.2099999999991</v>
      </c>
      <c r="AO278" s="173">
        <v>6008.2500000000009</v>
      </c>
      <c r="AP278" s="173">
        <v>5650.56</v>
      </c>
      <c r="AQ278" s="173">
        <v>4093.5800000000004</v>
      </c>
      <c r="AR278" s="173">
        <v>4571.0400000000009</v>
      </c>
      <c r="AS278" s="173">
        <v>7123.2100000000009</v>
      </c>
      <c r="AT278" s="173">
        <v>9569.119999999999</v>
      </c>
      <c r="AU278" s="173">
        <v>199942.69</v>
      </c>
    </row>
  </sheetData>
  <pageMargins left="0.7" right="0.7" top="0.75" bottom="0.75" header="0.3" footer="0.3"/>
  <pageSetup paperSize="9" orientation="portrait" horizontalDpi="0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3CCA-538B-4903-A303-06C5C070B255}">
  <dimension ref="A3:N2254"/>
  <sheetViews>
    <sheetView topLeftCell="A7" workbookViewId="0">
      <selection activeCell="F17" sqref="F17"/>
    </sheetView>
  </sheetViews>
  <sheetFormatPr defaultRowHeight="14.4" x14ac:dyDescent="0.3"/>
  <cols>
    <col min="1" max="1" width="14.88671875" style="2" bestFit="1" customWidth="1"/>
    <col min="2" max="2" width="10.5546875" style="2" bestFit="1" customWidth="1"/>
    <col min="3" max="3" width="15" style="2" customWidth="1"/>
    <col min="4" max="4" width="14.88671875" style="2" bestFit="1" customWidth="1"/>
    <col min="5" max="5" width="40.88671875" style="2" bestFit="1" customWidth="1"/>
    <col min="6" max="6" width="10.5546875" style="2" bestFit="1" customWidth="1"/>
    <col min="7" max="7" width="15" style="2" customWidth="1"/>
    <col min="8" max="8" width="14.88671875" style="2" bestFit="1" customWidth="1"/>
    <col min="9" max="9" width="42.88671875" style="2" bestFit="1" customWidth="1"/>
    <col min="10" max="10" width="11" style="2" bestFit="1" customWidth="1"/>
    <col min="11" max="11" width="56" style="2" bestFit="1" customWidth="1"/>
    <col min="12" max="12" width="11.109375" style="1" bestFit="1" customWidth="1"/>
    <col min="13" max="13" width="15.6640625" style="1" bestFit="1" customWidth="1"/>
    <col min="14" max="14" width="10.5546875" style="2" bestFit="1" customWidth="1"/>
    <col min="15" max="256" width="15" style="2" customWidth="1"/>
    <col min="257" max="257" width="14.88671875" style="2" bestFit="1" customWidth="1"/>
    <col min="258" max="258" width="10.5546875" style="2" bestFit="1" customWidth="1"/>
    <col min="259" max="259" width="15" style="2" customWidth="1"/>
    <col min="260" max="260" width="14.88671875" style="2" bestFit="1" customWidth="1"/>
    <col min="261" max="261" width="40.88671875" style="2" bestFit="1" customWidth="1"/>
    <col min="262" max="262" width="10.5546875" style="2" bestFit="1" customWidth="1"/>
    <col min="263" max="263" width="15" style="2" customWidth="1"/>
    <col min="264" max="264" width="14.88671875" style="2" bestFit="1" customWidth="1"/>
    <col min="265" max="265" width="42.88671875" style="2" bestFit="1" customWidth="1"/>
    <col min="266" max="266" width="11" style="2" bestFit="1" customWidth="1"/>
    <col min="267" max="267" width="56" style="2" bestFit="1" customWidth="1"/>
    <col min="268" max="268" width="11.109375" style="2" bestFit="1" customWidth="1"/>
    <col min="269" max="269" width="15.6640625" style="2" bestFit="1" customWidth="1"/>
    <col min="270" max="270" width="10.5546875" style="2" bestFit="1" customWidth="1"/>
    <col min="271" max="512" width="15" style="2" customWidth="1"/>
    <col min="513" max="513" width="14.88671875" style="2" bestFit="1" customWidth="1"/>
    <col min="514" max="514" width="10.5546875" style="2" bestFit="1" customWidth="1"/>
    <col min="515" max="515" width="15" style="2" customWidth="1"/>
    <col min="516" max="516" width="14.88671875" style="2" bestFit="1" customWidth="1"/>
    <col min="517" max="517" width="40.88671875" style="2" bestFit="1" customWidth="1"/>
    <col min="518" max="518" width="10.5546875" style="2" bestFit="1" customWidth="1"/>
    <col min="519" max="519" width="15" style="2" customWidth="1"/>
    <col min="520" max="520" width="14.88671875" style="2" bestFit="1" customWidth="1"/>
    <col min="521" max="521" width="42.88671875" style="2" bestFit="1" customWidth="1"/>
    <col min="522" max="522" width="11" style="2" bestFit="1" customWidth="1"/>
    <col min="523" max="523" width="56" style="2" bestFit="1" customWidth="1"/>
    <col min="524" max="524" width="11.109375" style="2" bestFit="1" customWidth="1"/>
    <col min="525" max="525" width="15.6640625" style="2" bestFit="1" customWidth="1"/>
    <col min="526" max="526" width="10.5546875" style="2" bestFit="1" customWidth="1"/>
    <col min="527" max="768" width="15" style="2" customWidth="1"/>
    <col min="769" max="769" width="14.88671875" style="2" bestFit="1" customWidth="1"/>
    <col min="770" max="770" width="10.5546875" style="2" bestFit="1" customWidth="1"/>
    <col min="771" max="771" width="15" style="2" customWidth="1"/>
    <col min="772" max="772" width="14.88671875" style="2" bestFit="1" customWidth="1"/>
    <col min="773" max="773" width="40.88671875" style="2" bestFit="1" customWidth="1"/>
    <col min="774" max="774" width="10.5546875" style="2" bestFit="1" customWidth="1"/>
    <col min="775" max="775" width="15" style="2" customWidth="1"/>
    <col min="776" max="776" width="14.88671875" style="2" bestFit="1" customWidth="1"/>
    <col min="777" max="777" width="42.88671875" style="2" bestFit="1" customWidth="1"/>
    <col min="778" max="778" width="11" style="2" bestFit="1" customWidth="1"/>
    <col min="779" max="779" width="56" style="2" bestFit="1" customWidth="1"/>
    <col min="780" max="780" width="11.109375" style="2" bestFit="1" customWidth="1"/>
    <col min="781" max="781" width="15.6640625" style="2" bestFit="1" customWidth="1"/>
    <col min="782" max="782" width="10.5546875" style="2" bestFit="1" customWidth="1"/>
    <col min="783" max="1024" width="15" style="2" customWidth="1"/>
    <col min="1025" max="1025" width="14.88671875" style="2" bestFit="1" customWidth="1"/>
    <col min="1026" max="1026" width="10.5546875" style="2" bestFit="1" customWidth="1"/>
    <col min="1027" max="1027" width="15" style="2" customWidth="1"/>
    <col min="1028" max="1028" width="14.88671875" style="2" bestFit="1" customWidth="1"/>
    <col min="1029" max="1029" width="40.88671875" style="2" bestFit="1" customWidth="1"/>
    <col min="1030" max="1030" width="10.5546875" style="2" bestFit="1" customWidth="1"/>
    <col min="1031" max="1031" width="15" style="2" customWidth="1"/>
    <col min="1032" max="1032" width="14.88671875" style="2" bestFit="1" customWidth="1"/>
    <col min="1033" max="1033" width="42.88671875" style="2" bestFit="1" customWidth="1"/>
    <col min="1034" max="1034" width="11" style="2" bestFit="1" customWidth="1"/>
    <col min="1035" max="1035" width="56" style="2" bestFit="1" customWidth="1"/>
    <col min="1036" max="1036" width="11.109375" style="2" bestFit="1" customWidth="1"/>
    <col min="1037" max="1037" width="15.6640625" style="2" bestFit="1" customWidth="1"/>
    <col min="1038" max="1038" width="10.5546875" style="2" bestFit="1" customWidth="1"/>
    <col min="1039" max="1280" width="15" style="2" customWidth="1"/>
    <col min="1281" max="1281" width="14.88671875" style="2" bestFit="1" customWidth="1"/>
    <col min="1282" max="1282" width="10.5546875" style="2" bestFit="1" customWidth="1"/>
    <col min="1283" max="1283" width="15" style="2" customWidth="1"/>
    <col min="1284" max="1284" width="14.88671875" style="2" bestFit="1" customWidth="1"/>
    <col min="1285" max="1285" width="40.88671875" style="2" bestFit="1" customWidth="1"/>
    <col min="1286" max="1286" width="10.5546875" style="2" bestFit="1" customWidth="1"/>
    <col min="1287" max="1287" width="15" style="2" customWidth="1"/>
    <col min="1288" max="1288" width="14.88671875" style="2" bestFit="1" customWidth="1"/>
    <col min="1289" max="1289" width="42.88671875" style="2" bestFit="1" customWidth="1"/>
    <col min="1290" max="1290" width="11" style="2" bestFit="1" customWidth="1"/>
    <col min="1291" max="1291" width="56" style="2" bestFit="1" customWidth="1"/>
    <col min="1292" max="1292" width="11.109375" style="2" bestFit="1" customWidth="1"/>
    <col min="1293" max="1293" width="15.6640625" style="2" bestFit="1" customWidth="1"/>
    <col min="1294" max="1294" width="10.5546875" style="2" bestFit="1" customWidth="1"/>
    <col min="1295" max="1536" width="15" style="2" customWidth="1"/>
    <col min="1537" max="1537" width="14.88671875" style="2" bestFit="1" customWidth="1"/>
    <col min="1538" max="1538" width="10.5546875" style="2" bestFit="1" customWidth="1"/>
    <col min="1539" max="1539" width="15" style="2" customWidth="1"/>
    <col min="1540" max="1540" width="14.88671875" style="2" bestFit="1" customWidth="1"/>
    <col min="1541" max="1541" width="40.88671875" style="2" bestFit="1" customWidth="1"/>
    <col min="1542" max="1542" width="10.5546875" style="2" bestFit="1" customWidth="1"/>
    <col min="1543" max="1543" width="15" style="2" customWidth="1"/>
    <col min="1544" max="1544" width="14.88671875" style="2" bestFit="1" customWidth="1"/>
    <col min="1545" max="1545" width="42.88671875" style="2" bestFit="1" customWidth="1"/>
    <col min="1546" max="1546" width="11" style="2" bestFit="1" customWidth="1"/>
    <col min="1547" max="1547" width="56" style="2" bestFit="1" customWidth="1"/>
    <col min="1548" max="1548" width="11.109375" style="2" bestFit="1" customWidth="1"/>
    <col min="1549" max="1549" width="15.6640625" style="2" bestFit="1" customWidth="1"/>
    <col min="1550" max="1550" width="10.5546875" style="2" bestFit="1" customWidth="1"/>
    <col min="1551" max="1792" width="15" style="2" customWidth="1"/>
    <col min="1793" max="1793" width="14.88671875" style="2" bestFit="1" customWidth="1"/>
    <col min="1794" max="1794" width="10.5546875" style="2" bestFit="1" customWidth="1"/>
    <col min="1795" max="1795" width="15" style="2" customWidth="1"/>
    <col min="1796" max="1796" width="14.88671875" style="2" bestFit="1" customWidth="1"/>
    <col min="1797" max="1797" width="40.88671875" style="2" bestFit="1" customWidth="1"/>
    <col min="1798" max="1798" width="10.5546875" style="2" bestFit="1" customWidth="1"/>
    <col min="1799" max="1799" width="15" style="2" customWidth="1"/>
    <col min="1800" max="1800" width="14.88671875" style="2" bestFit="1" customWidth="1"/>
    <col min="1801" max="1801" width="42.88671875" style="2" bestFit="1" customWidth="1"/>
    <col min="1802" max="1802" width="11" style="2" bestFit="1" customWidth="1"/>
    <col min="1803" max="1803" width="56" style="2" bestFit="1" customWidth="1"/>
    <col min="1804" max="1804" width="11.109375" style="2" bestFit="1" customWidth="1"/>
    <col min="1805" max="1805" width="15.6640625" style="2" bestFit="1" customWidth="1"/>
    <col min="1806" max="1806" width="10.5546875" style="2" bestFit="1" customWidth="1"/>
    <col min="1807" max="2048" width="15" style="2" customWidth="1"/>
    <col min="2049" max="2049" width="14.88671875" style="2" bestFit="1" customWidth="1"/>
    <col min="2050" max="2050" width="10.5546875" style="2" bestFit="1" customWidth="1"/>
    <col min="2051" max="2051" width="15" style="2" customWidth="1"/>
    <col min="2052" max="2052" width="14.88671875" style="2" bestFit="1" customWidth="1"/>
    <col min="2053" max="2053" width="40.88671875" style="2" bestFit="1" customWidth="1"/>
    <col min="2054" max="2054" width="10.5546875" style="2" bestFit="1" customWidth="1"/>
    <col min="2055" max="2055" width="15" style="2" customWidth="1"/>
    <col min="2056" max="2056" width="14.88671875" style="2" bestFit="1" customWidth="1"/>
    <col min="2057" max="2057" width="42.88671875" style="2" bestFit="1" customWidth="1"/>
    <col min="2058" max="2058" width="11" style="2" bestFit="1" customWidth="1"/>
    <col min="2059" max="2059" width="56" style="2" bestFit="1" customWidth="1"/>
    <col min="2060" max="2060" width="11.109375" style="2" bestFit="1" customWidth="1"/>
    <col min="2061" max="2061" width="15.6640625" style="2" bestFit="1" customWidth="1"/>
    <col min="2062" max="2062" width="10.5546875" style="2" bestFit="1" customWidth="1"/>
    <col min="2063" max="2304" width="15" style="2" customWidth="1"/>
    <col min="2305" max="2305" width="14.88671875" style="2" bestFit="1" customWidth="1"/>
    <col min="2306" max="2306" width="10.5546875" style="2" bestFit="1" customWidth="1"/>
    <col min="2307" max="2307" width="15" style="2" customWidth="1"/>
    <col min="2308" max="2308" width="14.88671875" style="2" bestFit="1" customWidth="1"/>
    <col min="2309" max="2309" width="40.88671875" style="2" bestFit="1" customWidth="1"/>
    <col min="2310" max="2310" width="10.5546875" style="2" bestFit="1" customWidth="1"/>
    <col min="2311" max="2311" width="15" style="2" customWidth="1"/>
    <col min="2312" max="2312" width="14.88671875" style="2" bestFit="1" customWidth="1"/>
    <col min="2313" max="2313" width="42.88671875" style="2" bestFit="1" customWidth="1"/>
    <col min="2314" max="2314" width="11" style="2" bestFit="1" customWidth="1"/>
    <col min="2315" max="2315" width="56" style="2" bestFit="1" customWidth="1"/>
    <col min="2316" max="2316" width="11.109375" style="2" bestFit="1" customWidth="1"/>
    <col min="2317" max="2317" width="15.6640625" style="2" bestFit="1" customWidth="1"/>
    <col min="2318" max="2318" width="10.5546875" style="2" bestFit="1" customWidth="1"/>
    <col min="2319" max="2560" width="15" style="2" customWidth="1"/>
    <col min="2561" max="2561" width="14.88671875" style="2" bestFit="1" customWidth="1"/>
    <col min="2562" max="2562" width="10.5546875" style="2" bestFit="1" customWidth="1"/>
    <col min="2563" max="2563" width="15" style="2" customWidth="1"/>
    <col min="2564" max="2564" width="14.88671875" style="2" bestFit="1" customWidth="1"/>
    <col min="2565" max="2565" width="40.88671875" style="2" bestFit="1" customWidth="1"/>
    <col min="2566" max="2566" width="10.5546875" style="2" bestFit="1" customWidth="1"/>
    <col min="2567" max="2567" width="15" style="2" customWidth="1"/>
    <col min="2568" max="2568" width="14.88671875" style="2" bestFit="1" customWidth="1"/>
    <col min="2569" max="2569" width="42.88671875" style="2" bestFit="1" customWidth="1"/>
    <col min="2570" max="2570" width="11" style="2" bestFit="1" customWidth="1"/>
    <col min="2571" max="2571" width="56" style="2" bestFit="1" customWidth="1"/>
    <col min="2572" max="2572" width="11.109375" style="2" bestFit="1" customWidth="1"/>
    <col min="2573" max="2573" width="15.6640625" style="2" bestFit="1" customWidth="1"/>
    <col min="2574" max="2574" width="10.5546875" style="2" bestFit="1" customWidth="1"/>
    <col min="2575" max="2816" width="15" style="2" customWidth="1"/>
    <col min="2817" max="2817" width="14.88671875" style="2" bestFit="1" customWidth="1"/>
    <col min="2818" max="2818" width="10.5546875" style="2" bestFit="1" customWidth="1"/>
    <col min="2819" max="2819" width="15" style="2" customWidth="1"/>
    <col min="2820" max="2820" width="14.88671875" style="2" bestFit="1" customWidth="1"/>
    <col min="2821" max="2821" width="40.88671875" style="2" bestFit="1" customWidth="1"/>
    <col min="2822" max="2822" width="10.5546875" style="2" bestFit="1" customWidth="1"/>
    <col min="2823" max="2823" width="15" style="2" customWidth="1"/>
    <col min="2824" max="2824" width="14.88671875" style="2" bestFit="1" customWidth="1"/>
    <col min="2825" max="2825" width="42.88671875" style="2" bestFit="1" customWidth="1"/>
    <col min="2826" max="2826" width="11" style="2" bestFit="1" customWidth="1"/>
    <col min="2827" max="2827" width="56" style="2" bestFit="1" customWidth="1"/>
    <col min="2828" max="2828" width="11.109375" style="2" bestFit="1" customWidth="1"/>
    <col min="2829" max="2829" width="15.6640625" style="2" bestFit="1" customWidth="1"/>
    <col min="2830" max="2830" width="10.5546875" style="2" bestFit="1" customWidth="1"/>
    <col min="2831" max="3072" width="15" style="2" customWidth="1"/>
    <col min="3073" max="3073" width="14.88671875" style="2" bestFit="1" customWidth="1"/>
    <col min="3074" max="3074" width="10.5546875" style="2" bestFit="1" customWidth="1"/>
    <col min="3075" max="3075" width="15" style="2" customWidth="1"/>
    <col min="3076" max="3076" width="14.88671875" style="2" bestFit="1" customWidth="1"/>
    <col min="3077" max="3077" width="40.88671875" style="2" bestFit="1" customWidth="1"/>
    <col min="3078" max="3078" width="10.5546875" style="2" bestFit="1" customWidth="1"/>
    <col min="3079" max="3079" width="15" style="2" customWidth="1"/>
    <col min="3080" max="3080" width="14.88671875" style="2" bestFit="1" customWidth="1"/>
    <col min="3081" max="3081" width="42.88671875" style="2" bestFit="1" customWidth="1"/>
    <col min="3082" max="3082" width="11" style="2" bestFit="1" customWidth="1"/>
    <col min="3083" max="3083" width="56" style="2" bestFit="1" customWidth="1"/>
    <col min="3084" max="3084" width="11.109375" style="2" bestFit="1" customWidth="1"/>
    <col min="3085" max="3085" width="15.6640625" style="2" bestFit="1" customWidth="1"/>
    <col min="3086" max="3086" width="10.5546875" style="2" bestFit="1" customWidth="1"/>
    <col min="3087" max="3328" width="15" style="2" customWidth="1"/>
    <col min="3329" max="3329" width="14.88671875" style="2" bestFit="1" customWidth="1"/>
    <col min="3330" max="3330" width="10.5546875" style="2" bestFit="1" customWidth="1"/>
    <col min="3331" max="3331" width="15" style="2" customWidth="1"/>
    <col min="3332" max="3332" width="14.88671875" style="2" bestFit="1" customWidth="1"/>
    <col min="3333" max="3333" width="40.88671875" style="2" bestFit="1" customWidth="1"/>
    <col min="3334" max="3334" width="10.5546875" style="2" bestFit="1" customWidth="1"/>
    <col min="3335" max="3335" width="15" style="2" customWidth="1"/>
    <col min="3336" max="3336" width="14.88671875" style="2" bestFit="1" customWidth="1"/>
    <col min="3337" max="3337" width="42.88671875" style="2" bestFit="1" customWidth="1"/>
    <col min="3338" max="3338" width="11" style="2" bestFit="1" customWidth="1"/>
    <col min="3339" max="3339" width="56" style="2" bestFit="1" customWidth="1"/>
    <col min="3340" max="3340" width="11.109375" style="2" bestFit="1" customWidth="1"/>
    <col min="3341" max="3341" width="15.6640625" style="2" bestFit="1" customWidth="1"/>
    <col min="3342" max="3342" width="10.5546875" style="2" bestFit="1" customWidth="1"/>
    <col min="3343" max="3584" width="15" style="2" customWidth="1"/>
    <col min="3585" max="3585" width="14.88671875" style="2" bestFit="1" customWidth="1"/>
    <col min="3586" max="3586" width="10.5546875" style="2" bestFit="1" customWidth="1"/>
    <col min="3587" max="3587" width="15" style="2" customWidth="1"/>
    <col min="3588" max="3588" width="14.88671875" style="2" bestFit="1" customWidth="1"/>
    <col min="3589" max="3589" width="40.88671875" style="2" bestFit="1" customWidth="1"/>
    <col min="3590" max="3590" width="10.5546875" style="2" bestFit="1" customWidth="1"/>
    <col min="3591" max="3591" width="15" style="2" customWidth="1"/>
    <col min="3592" max="3592" width="14.88671875" style="2" bestFit="1" customWidth="1"/>
    <col min="3593" max="3593" width="42.88671875" style="2" bestFit="1" customWidth="1"/>
    <col min="3594" max="3594" width="11" style="2" bestFit="1" customWidth="1"/>
    <col min="3595" max="3595" width="56" style="2" bestFit="1" customWidth="1"/>
    <col min="3596" max="3596" width="11.109375" style="2" bestFit="1" customWidth="1"/>
    <col min="3597" max="3597" width="15.6640625" style="2" bestFit="1" customWidth="1"/>
    <col min="3598" max="3598" width="10.5546875" style="2" bestFit="1" customWidth="1"/>
    <col min="3599" max="3840" width="15" style="2" customWidth="1"/>
    <col min="3841" max="3841" width="14.88671875" style="2" bestFit="1" customWidth="1"/>
    <col min="3842" max="3842" width="10.5546875" style="2" bestFit="1" customWidth="1"/>
    <col min="3843" max="3843" width="15" style="2" customWidth="1"/>
    <col min="3844" max="3844" width="14.88671875" style="2" bestFit="1" customWidth="1"/>
    <col min="3845" max="3845" width="40.88671875" style="2" bestFit="1" customWidth="1"/>
    <col min="3846" max="3846" width="10.5546875" style="2" bestFit="1" customWidth="1"/>
    <col min="3847" max="3847" width="15" style="2" customWidth="1"/>
    <col min="3848" max="3848" width="14.88671875" style="2" bestFit="1" customWidth="1"/>
    <col min="3849" max="3849" width="42.88671875" style="2" bestFit="1" customWidth="1"/>
    <col min="3850" max="3850" width="11" style="2" bestFit="1" customWidth="1"/>
    <col min="3851" max="3851" width="56" style="2" bestFit="1" customWidth="1"/>
    <col min="3852" max="3852" width="11.109375" style="2" bestFit="1" customWidth="1"/>
    <col min="3853" max="3853" width="15.6640625" style="2" bestFit="1" customWidth="1"/>
    <col min="3854" max="3854" width="10.5546875" style="2" bestFit="1" customWidth="1"/>
    <col min="3855" max="4096" width="15" style="2" customWidth="1"/>
    <col min="4097" max="4097" width="14.88671875" style="2" bestFit="1" customWidth="1"/>
    <col min="4098" max="4098" width="10.5546875" style="2" bestFit="1" customWidth="1"/>
    <col min="4099" max="4099" width="15" style="2" customWidth="1"/>
    <col min="4100" max="4100" width="14.88671875" style="2" bestFit="1" customWidth="1"/>
    <col min="4101" max="4101" width="40.88671875" style="2" bestFit="1" customWidth="1"/>
    <col min="4102" max="4102" width="10.5546875" style="2" bestFit="1" customWidth="1"/>
    <col min="4103" max="4103" width="15" style="2" customWidth="1"/>
    <col min="4104" max="4104" width="14.88671875" style="2" bestFit="1" customWidth="1"/>
    <col min="4105" max="4105" width="42.88671875" style="2" bestFit="1" customWidth="1"/>
    <col min="4106" max="4106" width="11" style="2" bestFit="1" customWidth="1"/>
    <col min="4107" max="4107" width="56" style="2" bestFit="1" customWidth="1"/>
    <col min="4108" max="4108" width="11.109375" style="2" bestFit="1" customWidth="1"/>
    <col min="4109" max="4109" width="15.6640625" style="2" bestFit="1" customWidth="1"/>
    <col min="4110" max="4110" width="10.5546875" style="2" bestFit="1" customWidth="1"/>
    <col min="4111" max="4352" width="15" style="2" customWidth="1"/>
    <col min="4353" max="4353" width="14.88671875" style="2" bestFit="1" customWidth="1"/>
    <col min="4354" max="4354" width="10.5546875" style="2" bestFit="1" customWidth="1"/>
    <col min="4355" max="4355" width="15" style="2" customWidth="1"/>
    <col min="4356" max="4356" width="14.88671875" style="2" bestFit="1" customWidth="1"/>
    <col min="4357" max="4357" width="40.88671875" style="2" bestFit="1" customWidth="1"/>
    <col min="4358" max="4358" width="10.5546875" style="2" bestFit="1" customWidth="1"/>
    <col min="4359" max="4359" width="15" style="2" customWidth="1"/>
    <col min="4360" max="4360" width="14.88671875" style="2" bestFit="1" customWidth="1"/>
    <col min="4361" max="4361" width="42.88671875" style="2" bestFit="1" customWidth="1"/>
    <col min="4362" max="4362" width="11" style="2" bestFit="1" customWidth="1"/>
    <col min="4363" max="4363" width="56" style="2" bestFit="1" customWidth="1"/>
    <col min="4364" max="4364" width="11.109375" style="2" bestFit="1" customWidth="1"/>
    <col min="4365" max="4365" width="15.6640625" style="2" bestFit="1" customWidth="1"/>
    <col min="4366" max="4366" width="10.5546875" style="2" bestFit="1" customWidth="1"/>
    <col min="4367" max="4608" width="15" style="2" customWidth="1"/>
    <col min="4609" max="4609" width="14.88671875" style="2" bestFit="1" customWidth="1"/>
    <col min="4610" max="4610" width="10.5546875" style="2" bestFit="1" customWidth="1"/>
    <col min="4611" max="4611" width="15" style="2" customWidth="1"/>
    <col min="4612" max="4612" width="14.88671875" style="2" bestFit="1" customWidth="1"/>
    <col min="4613" max="4613" width="40.88671875" style="2" bestFit="1" customWidth="1"/>
    <col min="4614" max="4614" width="10.5546875" style="2" bestFit="1" customWidth="1"/>
    <col min="4615" max="4615" width="15" style="2" customWidth="1"/>
    <col min="4616" max="4616" width="14.88671875" style="2" bestFit="1" customWidth="1"/>
    <col min="4617" max="4617" width="42.88671875" style="2" bestFit="1" customWidth="1"/>
    <col min="4618" max="4618" width="11" style="2" bestFit="1" customWidth="1"/>
    <col min="4619" max="4619" width="56" style="2" bestFit="1" customWidth="1"/>
    <col min="4620" max="4620" width="11.109375" style="2" bestFit="1" customWidth="1"/>
    <col min="4621" max="4621" width="15.6640625" style="2" bestFit="1" customWidth="1"/>
    <col min="4622" max="4622" width="10.5546875" style="2" bestFit="1" customWidth="1"/>
    <col min="4623" max="4864" width="15" style="2" customWidth="1"/>
    <col min="4865" max="4865" width="14.88671875" style="2" bestFit="1" customWidth="1"/>
    <col min="4866" max="4866" width="10.5546875" style="2" bestFit="1" customWidth="1"/>
    <col min="4867" max="4867" width="15" style="2" customWidth="1"/>
    <col min="4868" max="4868" width="14.88671875" style="2" bestFit="1" customWidth="1"/>
    <col min="4869" max="4869" width="40.88671875" style="2" bestFit="1" customWidth="1"/>
    <col min="4870" max="4870" width="10.5546875" style="2" bestFit="1" customWidth="1"/>
    <col min="4871" max="4871" width="15" style="2" customWidth="1"/>
    <col min="4872" max="4872" width="14.88671875" style="2" bestFit="1" customWidth="1"/>
    <col min="4873" max="4873" width="42.88671875" style="2" bestFit="1" customWidth="1"/>
    <col min="4874" max="4874" width="11" style="2" bestFit="1" customWidth="1"/>
    <col min="4875" max="4875" width="56" style="2" bestFit="1" customWidth="1"/>
    <col min="4876" max="4876" width="11.109375" style="2" bestFit="1" customWidth="1"/>
    <col min="4877" max="4877" width="15.6640625" style="2" bestFit="1" customWidth="1"/>
    <col min="4878" max="4878" width="10.5546875" style="2" bestFit="1" customWidth="1"/>
    <col min="4879" max="5120" width="15" style="2" customWidth="1"/>
    <col min="5121" max="5121" width="14.88671875" style="2" bestFit="1" customWidth="1"/>
    <col min="5122" max="5122" width="10.5546875" style="2" bestFit="1" customWidth="1"/>
    <col min="5123" max="5123" width="15" style="2" customWidth="1"/>
    <col min="5124" max="5124" width="14.88671875" style="2" bestFit="1" customWidth="1"/>
    <col min="5125" max="5125" width="40.88671875" style="2" bestFit="1" customWidth="1"/>
    <col min="5126" max="5126" width="10.5546875" style="2" bestFit="1" customWidth="1"/>
    <col min="5127" max="5127" width="15" style="2" customWidth="1"/>
    <col min="5128" max="5128" width="14.88671875" style="2" bestFit="1" customWidth="1"/>
    <col min="5129" max="5129" width="42.88671875" style="2" bestFit="1" customWidth="1"/>
    <col min="5130" max="5130" width="11" style="2" bestFit="1" customWidth="1"/>
    <col min="5131" max="5131" width="56" style="2" bestFit="1" customWidth="1"/>
    <col min="5132" max="5132" width="11.109375" style="2" bestFit="1" customWidth="1"/>
    <col min="5133" max="5133" width="15.6640625" style="2" bestFit="1" customWidth="1"/>
    <col min="5134" max="5134" width="10.5546875" style="2" bestFit="1" customWidth="1"/>
    <col min="5135" max="5376" width="15" style="2" customWidth="1"/>
    <col min="5377" max="5377" width="14.88671875" style="2" bestFit="1" customWidth="1"/>
    <col min="5378" max="5378" width="10.5546875" style="2" bestFit="1" customWidth="1"/>
    <col min="5379" max="5379" width="15" style="2" customWidth="1"/>
    <col min="5380" max="5380" width="14.88671875" style="2" bestFit="1" customWidth="1"/>
    <col min="5381" max="5381" width="40.88671875" style="2" bestFit="1" customWidth="1"/>
    <col min="5382" max="5382" width="10.5546875" style="2" bestFit="1" customWidth="1"/>
    <col min="5383" max="5383" width="15" style="2" customWidth="1"/>
    <col min="5384" max="5384" width="14.88671875" style="2" bestFit="1" customWidth="1"/>
    <col min="5385" max="5385" width="42.88671875" style="2" bestFit="1" customWidth="1"/>
    <col min="5386" max="5386" width="11" style="2" bestFit="1" customWidth="1"/>
    <col min="5387" max="5387" width="56" style="2" bestFit="1" customWidth="1"/>
    <col min="5388" max="5388" width="11.109375" style="2" bestFit="1" customWidth="1"/>
    <col min="5389" max="5389" width="15.6640625" style="2" bestFit="1" customWidth="1"/>
    <col min="5390" max="5390" width="10.5546875" style="2" bestFit="1" customWidth="1"/>
    <col min="5391" max="5632" width="15" style="2" customWidth="1"/>
    <col min="5633" max="5633" width="14.88671875" style="2" bestFit="1" customWidth="1"/>
    <col min="5634" max="5634" width="10.5546875" style="2" bestFit="1" customWidth="1"/>
    <col min="5635" max="5635" width="15" style="2" customWidth="1"/>
    <col min="5636" max="5636" width="14.88671875" style="2" bestFit="1" customWidth="1"/>
    <col min="5637" max="5637" width="40.88671875" style="2" bestFit="1" customWidth="1"/>
    <col min="5638" max="5638" width="10.5546875" style="2" bestFit="1" customWidth="1"/>
    <col min="5639" max="5639" width="15" style="2" customWidth="1"/>
    <col min="5640" max="5640" width="14.88671875" style="2" bestFit="1" customWidth="1"/>
    <col min="5641" max="5641" width="42.88671875" style="2" bestFit="1" customWidth="1"/>
    <col min="5642" max="5642" width="11" style="2" bestFit="1" customWidth="1"/>
    <col min="5643" max="5643" width="56" style="2" bestFit="1" customWidth="1"/>
    <col min="5644" max="5644" width="11.109375" style="2" bestFit="1" customWidth="1"/>
    <col min="5645" max="5645" width="15.6640625" style="2" bestFit="1" customWidth="1"/>
    <col min="5646" max="5646" width="10.5546875" style="2" bestFit="1" customWidth="1"/>
    <col min="5647" max="5888" width="15" style="2" customWidth="1"/>
    <col min="5889" max="5889" width="14.88671875" style="2" bestFit="1" customWidth="1"/>
    <col min="5890" max="5890" width="10.5546875" style="2" bestFit="1" customWidth="1"/>
    <col min="5891" max="5891" width="15" style="2" customWidth="1"/>
    <col min="5892" max="5892" width="14.88671875" style="2" bestFit="1" customWidth="1"/>
    <col min="5893" max="5893" width="40.88671875" style="2" bestFit="1" customWidth="1"/>
    <col min="5894" max="5894" width="10.5546875" style="2" bestFit="1" customWidth="1"/>
    <col min="5895" max="5895" width="15" style="2" customWidth="1"/>
    <col min="5896" max="5896" width="14.88671875" style="2" bestFit="1" customWidth="1"/>
    <col min="5897" max="5897" width="42.88671875" style="2" bestFit="1" customWidth="1"/>
    <col min="5898" max="5898" width="11" style="2" bestFit="1" customWidth="1"/>
    <col min="5899" max="5899" width="56" style="2" bestFit="1" customWidth="1"/>
    <col min="5900" max="5900" width="11.109375" style="2" bestFit="1" customWidth="1"/>
    <col min="5901" max="5901" width="15.6640625" style="2" bestFit="1" customWidth="1"/>
    <col min="5902" max="5902" width="10.5546875" style="2" bestFit="1" customWidth="1"/>
    <col min="5903" max="6144" width="15" style="2" customWidth="1"/>
    <col min="6145" max="6145" width="14.88671875" style="2" bestFit="1" customWidth="1"/>
    <col min="6146" max="6146" width="10.5546875" style="2" bestFit="1" customWidth="1"/>
    <col min="6147" max="6147" width="15" style="2" customWidth="1"/>
    <col min="6148" max="6148" width="14.88671875" style="2" bestFit="1" customWidth="1"/>
    <col min="6149" max="6149" width="40.88671875" style="2" bestFit="1" customWidth="1"/>
    <col min="6150" max="6150" width="10.5546875" style="2" bestFit="1" customWidth="1"/>
    <col min="6151" max="6151" width="15" style="2" customWidth="1"/>
    <col min="6152" max="6152" width="14.88671875" style="2" bestFit="1" customWidth="1"/>
    <col min="6153" max="6153" width="42.88671875" style="2" bestFit="1" customWidth="1"/>
    <col min="6154" max="6154" width="11" style="2" bestFit="1" customWidth="1"/>
    <col min="6155" max="6155" width="56" style="2" bestFit="1" customWidth="1"/>
    <col min="6156" max="6156" width="11.109375" style="2" bestFit="1" customWidth="1"/>
    <col min="6157" max="6157" width="15.6640625" style="2" bestFit="1" customWidth="1"/>
    <col min="6158" max="6158" width="10.5546875" style="2" bestFit="1" customWidth="1"/>
    <col min="6159" max="6400" width="15" style="2" customWidth="1"/>
    <col min="6401" max="6401" width="14.88671875" style="2" bestFit="1" customWidth="1"/>
    <col min="6402" max="6402" width="10.5546875" style="2" bestFit="1" customWidth="1"/>
    <col min="6403" max="6403" width="15" style="2" customWidth="1"/>
    <col min="6404" max="6404" width="14.88671875" style="2" bestFit="1" customWidth="1"/>
    <col min="6405" max="6405" width="40.88671875" style="2" bestFit="1" customWidth="1"/>
    <col min="6406" max="6406" width="10.5546875" style="2" bestFit="1" customWidth="1"/>
    <col min="6407" max="6407" width="15" style="2" customWidth="1"/>
    <col min="6408" max="6408" width="14.88671875" style="2" bestFit="1" customWidth="1"/>
    <col min="6409" max="6409" width="42.88671875" style="2" bestFit="1" customWidth="1"/>
    <col min="6410" max="6410" width="11" style="2" bestFit="1" customWidth="1"/>
    <col min="6411" max="6411" width="56" style="2" bestFit="1" customWidth="1"/>
    <col min="6412" max="6412" width="11.109375" style="2" bestFit="1" customWidth="1"/>
    <col min="6413" max="6413" width="15.6640625" style="2" bestFit="1" customWidth="1"/>
    <col min="6414" max="6414" width="10.5546875" style="2" bestFit="1" customWidth="1"/>
    <col min="6415" max="6656" width="15" style="2" customWidth="1"/>
    <col min="6657" max="6657" width="14.88671875" style="2" bestFit="1" customWidth="1"/>
    <col min="6658" max="6658" width="10.5546875" style="2" bestFit="1" customWidth="1"/>
    <col min="6659" max="6659" width="15" style="2" customWidth="1"/>
    <col min="6660" max="6660" width="14.88671875" style="2" bestFit="1" customWidth="1"/>
    <col min="6661" max="6661" width="40.88671875" style="2" bestFit="1" customWidth="1"/>
    <col min="6662" max="6662" width="10.5546875" style="2" bestFit="1" customWidth="1"/>
    <col min="6663" max="6663" width="15" style="2" customWidth="1"/>
    <col min="6664" max="6664" width="14.88671875" style="2" bestFit="1" customWidth="1"/>
    <col min="6665" max="6665" width="42.88671875" style="2" bestFit="1" customWidth="1"/>
    <col min="6666" max="6666" width="11" style="2" bestFit="1" customWidth="1"/>
    <col min="6667" max="6667" width="56" style="2" bestFit="1" customWidth="1"/>
    <col min="6668" max="6668" width="11.109375" style="2" bestFit="1" customWidth="1"/>
    <col min="6669" max="6669" width="15.6640625" style="2" bestFit="1" customWidth="1"/>
    <col min="6670" max="6670" width="10.5546875" style="2" bestFit="1" customWidth="1"/>
    <col min="6671" max="6912" width="15" style="2" customWidth="1"/>
    <col min="6913" max="6913" width="14.88671875" style="2" bestFit="1" customWidth="1"/>
    <col min="6914" max="6914" width="10.5546875" style="2" bestFit="1" customWidth="1"/>
    <col min="6915" max="6915" width="15" style="2" customWidth="1"/>
    <col min="6916" max="6916" width="14.88671875" style="2" bestFit="1" customWidth="1"/>
    <col min="6917" max="6917" width="40.88671875" style="2" bestFit="1" customWidth="1"/>
    <col min="6918" max="6918" width="10.5546875" style="2" bestFit="1" customWidth="1"/>
    <col min="6919" max="6919" width="15" style="2" customWidth="1"/>
    <col min="6920" max="6920" width="14.88671875" style="2" bestFit="1" customWidth="1"/>
    <col min="6921" max="6921" width="42.88671875" style="2" bestFit="1" customWidth="1"/>
    <col min="6922" max="6922" width="11" style="2" bestFit="1" customWidth="1"/>
    <col min="6923" max="6923" width="56" style="2" bestFit="1" customWidth="1"/>
    <col min="6924" max="6924" width="11.109375" style="2" bestFit="1" customWidth="1"/>
    <col min="6925" max="6925" width="15.6640625" style="2" bestFit="1" customWidth="1"/>
    <col min="6926" max="6926" width="10.5546875" style="2" bestFit="1" customWidth="1"/>
    <col min="6927" max="7168" width="15" style="2" customWidth="1"/>
    <col min="7169" max="7169" width="14.88671875" style="2" bestFit="1" customWidth="1"/>
    <col min="7170" max="7170" width="10.5546875" style="2" bestFit="1" customWidth="1"/>
    <col min="7171" max="7171" width="15" style="2" customWidth="1"/>
    <col min="7172" max="7172" width="14.88671875" style="2" bestFit="1" customWidth="1"/>
    <col min="7173" max="7173" width="40.88671875" style="2" bestFit="1" customWidth="1"/>
    <col min="7174" max="7174" width="10.5546875" style="2" bestFit="1" customWidth="1"/>
    <col min="7175" max="7175" width="15" style="2" customWidth="1"/>
    <col min="7176" max="7176" width="14.88671875" style="2" bestFit="1" customWidth="1"/>
    <col min="7177" max="7177" width="42.88671875" style="2" bestFit="1" customWidth="1"/>
    <col min="7178" max="7178" width="11" style="2" bestFit="1" customWidth="1"/>
    <col min="7179" max="7179" width="56" style="2" bestFit="1" customWidth="1"/>
    <col min="7180" max="7180" width="11.109375" style="2" bestFit="1" customWidth="1"/>
    <col min="7181" max="7181" width="15.6640625" style="2" bestFit="1" customWidth="1"/>
    <col min="7182" max="7182" width="10.5546875" style="2" bestFit="1" customWidth="1"/>
    <col min="7183" max="7424" width="15" style="2" customWidth="1"/>
    <col min="7425" max="7425" width="14.88671875" style="2" bestFit="1" customWidth="1"/>
    <col min="7426" max="7426" width="10.5546875" style="2" bestFit="1" customWidth="1"/>
    <col min="7427" max="7427" width="15" style="2" customWidth="1"/>
    <col min="7428" max="7428" width="14.88671875" style="2" bestFit="1" customWidth="1"/>
    <col min="7429" max="7429" width="40.88671875" style="2" bestFit="1" customWidth="1"/>
    <col min="7430" max="7430" width="10.5546875" style="2" bestFit="1" customWidth="1"/>
    <col min="7431" max="7431" width="15" style="2" customWidth="1"/>
    <col min="7432" max="7432" width="14.88671875" style="2" bestFit="1" customWidth="1"/>
    <col min="7433" max="7433" width="42.88671875" style="2" bestFit="1" customWidth="1"/>
    <col min="7434" max="7434" width="11" style="2" bestFit="1" customWidth="1"/>
    <col min="7435" max="7435" width="56" style="2" bestFit="1" customWidth="1"/>
    <col min="7436" max="7436" width="11.109375" style="2" bestFit="1" customWidth="1"/>
    <col min="7437" max="7437" width="15.6640625" style="2" bestFit="1" customWidth="1"/>
    <col min="7438" max="7438" width="10.5546875" style="2" bestFit="1" customWidth="1"/>
    <col min="7439" max="7680" width="15" style="2" customWidth="1"/>
    <col min="7681" max="7681" width="14.88671875" style="2" bestFit="1" customWidth="1"/>
    <col min="7682" max="7682" width="10.5546875" style="2" bestFit="1" customWidth="1"/>
    <col min="7683" max="7683" width="15" style="2" customWidth="1"/>
    <col min="7684" max="7684" width="14.88671875" style="2" bestFit="1" customWidth="1"/>
    <col min="7685" max="7685" width="40.88671875" style="2" bestFit="1" customWidth="1"/>
    <col min="7686" max="7686" width="10.5546875" style="2" bestFit="1" customWidth="1"/>
    <col min="7687" max="7687" width="15" style="2" customWidth="1"/>
    <col min="7688" max="7688" width="14.88671875" style="2" bestFit="1" customWidth="1"/>
    <col min="7689" max="7689" width="42.88671875" style="2" bestFit="1" customWidth="1"/>
    <col min="7690" max="7690" width="11" style="2" bestFit="1" customWidth="1"/>
    <col min="7691" max="7691" width="56" style="2" bestFit="1" customWidth="1"/>
    <col min="7692" max="7692" width="11.109375" style="2" bestFit="1" customWidth="1"/>
    <col min="7693" max="7693" width="15.6640625" style="2" bestFit="1" customWidth="1"/>
    <col min="7694" max="7694" width="10.5546875" style="2" bestFit="1" customWidth="1"/>
    <col min="7695" max="7936" width="15" style="2" customWidth="1"/>
    <col min="7937" max="7937" width="14.88671875" style="2" bestFit="1" customWidth="1"/>
    <col min="7938" max="7938" width="10.5546875" style="2" bestFit="1" customWidth="1"/>
    <col min="7939" max="7939" width="15" style="2" customWidth="1"/>
    <col min="7940" max="7940" width="14.88671875" style="2" bestFit="1" customWidth="1"/>
    <col min="7941" max="7941" width="40.88671875" style="2" bestFit="1" customWidth="1"/>
    <col min="7942" max="7942" width="10.5546875" style="2" bestFit="1" customWidth="1"/>
    <col min="7943" max="7943" width="15" style="2" customWidth="1"/>
    <col min="7944" max="7944" width="14.88671875" style="2" bestFit="1" customWidth="1"/>
    <col min="7945" max="7945" width="42.88671875" style="2" bestFit="1" customWidth="1"/>
    <col min="7946" max="7946" width="11" style="2" bestFit="1" customWidth="1"/>
    <col min="7947" max="7947" width="56" style="2" bestFit="1" customWidth="1"/>
    <col min="7948" max="7948" width="11.109375" style="2" bestFit="1" customWidth="1"/>
    <col min="7949" max="7949" width="15.6640625" style="2" bestFit="1" customWidth="1"/>
    <col min="7950" max="7950" width="10.5546875" style="2" bestFit="1" customWidth="1"/>
    <col min="7951" max="8192" width="15" style="2" customWidth="1"/>
    <col min="8193" max="8193" width="14.88671875" style="2" bestFit="1" customWidth="1"/>
    <col min="8194" max="8194" width="10.5546875" style="2" bestFit="1" customWidth="1"/>
    <col min="8195" max="8195" width="15" style="2" customWidth="1"/>
    <col min="8196" max="8196" width="14.88671875" style="2" bestFit="1" customWidth="1"/>
    <col min="8197" max="8197" width="40.88671875" style="2" bestFit="1" customWidth="1"/>
    <col min="8198" max="8198" width="10.5546875" style="2" bestFit="1" customWidth="1"/>
    <col min="8199" max="8199" width="15" style="2" customWidth="1"/>
    <col min="8200" max="8200" width="14.88671875" style="2" bestFit="1" customWidth="1"/>
    <col min="8201" max="8201" width="42.88671875" style="2" bestFit="1" customWidth="1"/>
    <col min="8202" max="8202" width="11" style="2" bestFit="1" customWidth="1"/>
    <col min="8203" max="8203" width="56" style="2" bestFit="1" customWidth="1"/>
    <col min="8204" max="8204" width="11.109375" style="2" bestFit="1" customWidth="1"/>
    <col min="8205" max="8205" width="15.6640625" style="2" bestFit="1" customWidth="1"/>
    <col min="8206" max="8206" width="10.5546875" style="2" bestFit="1" customWidth="1"/>
    <col min="8207" max="8448" width="15" style="2" customWidth="1"/>
    <col min="8449" max="8449" width="14.88671875" style="2" bestFit="1" customWidth="1"/>
    <col min="8450" max="8450" width="10.5546875" style="2" bestFit="1" customWidth="1"/>
    <col min="8451" max="8451" width="15" style="2" customWidth="1"/>
    <col min="8452" max="8452" width="14.88671875" style="2" bestFit="1" customWidth="1"/>
    <col min="8453" max="8453" width="40.88671875" style="2" bestFit="1" customWidth="1"/>
    <col min="8454" max="8454" width="10.5546875" style="2" bestFit="1" customWidth="1"/>
    <col min="8455" max="8455" width="15" style="2" customWidth="1"/>
    <col min="8456" max="8456" width="14.88671875" style="2" bestFit="1" customWidth="1"/>
    <col min="8457" max="8457" width="42.88671875" style="2" bestFit="1" customWidth="1"/>
    <col min="8458" max="8458" width="11" style="2" bestFit="1" customWidth="1"/>
    <col min="8459" max="8459" width="56" style="2" bestFit="1" customWidth="1"/>
    <col min="8460" max="8460" width="11.109375" style="2" bestFit="1" customWidth="1"/>
    <col min="8461" max="8461" width="15.6640625" style="2" bestFit="1" customWidth="1"/>
    <col min="8462" max="8462" width="10.5546875" style="2" bestFit="1" customWidth="1"/>
    <col min="8463" max="8704" width="15" style="2" customWidth="1"/>
    <col min="8705" max="8705" width="14.88671875" style="2" bestFit="1" customWidth="1"/>
    <col min="8706" max="8706" width="10.5546875" style="2" bestFit="1" customWidth="1"/>
    <col min="8707" max="8707" width="15" style="2" customWidth="1"/>
    <col min="8708" max="8708" width="14.88671875" style="2" bestFit="1" customWidth="1"/>
    <col min="8709" max="8709" width="40.88671875" style="2" bestFit="1" customWidth="1"/>
    <col min="8710" max="8710" width="10.5546875" style="2" bestFit="1" customWidth="1"/>
    <col min="8711" max="8711" width="15" style="2" customWidth="1"/>
    <col min="8712" max="8712" width="14.88671875" style="2" bestFit="1" customWidth="1"/>
    <col min="8713" max="8713" width="42.88671875" style="2" bestFit="1" customWidth="1"/>
    <col min="8714" max="8714" width="11" style="2" bestFit="1" customWidth="1"/>
    <col min="8715" max="8715" width="56" style="2" bestFit="1" customWidth="1"/>
    <col min="8716" max="8716" width="11.109375" style="2" bestFit="1" customWidth="1"/>
    <col min="8717" max="8717" width="15.6640625" style="2" bestFit="1" customWidth="1"/>
    <col min="8718" max="8718" width="10.5546875" style="2" bestFit="1" customWidth="1"/>
    <col min="8719" max="8960" width="15" style="2" customWidth="1"/>
    <col min="8961" max="8961" width="14.88671875" style="2" bestFit="1" customWidth="1"/>
    <col min="8962" max="8962" width="10.5546875" style="2" bestFit="1" customWidth="1"/>
    <col min="8963" max="8963" width="15" style="2" customWidth="1"/>
    <col min="8964" max="8964" width="14.88671875" style="2" bestFit="1" customWidth="1"/>
    <col min="8965" max="8965" width="40.88671875" style="2" bestFit="1" customWidth="1"/>
    <col min="8966" max="8966" width="10.5546875" style="2" bestFit="1" customWidth="1"/>
    <col min="8967" max="8967" width="15" style="2" customWidth="1"/>
    <col min="8968" max="8968" width="14.88671875" style="2" bestFit="1" customWidth="1"/>
    <col min="8969" max="8969" width="42.88671875" style="2" bestFit="1" customWidth="1"/>
    <col min="8970" max="8970" width="11" style="2" bestFit="1" customWidth="1"/>
    <col min="8971" max="8971" width="56" style="2" bestFit="1" customWidth="1"/>
    <col min="8972" max="8972" width="11.109375" style="2" bestFit="1" customWidth="1"/>
    <col min="8973" max="8973" width="15.6640625" style="2" bestFit="1" customWidth="1"/>
    <col min="8974" max="8974" width="10.5546875" style="2" bestFit="1" customWidth="1"/>
    <col min="8975" max="9216" width="15" style="2" customWidth="1"/>
    <col min="9217" max="9217" width="14.88671875" style="2" bestFit="1" customWidth="1"/>
    <col min="9218" max="9218" width="10.5546875" style="2" bestFit="1" customWidth="1"/>
    <col min="9219" max="9219" width="15" style="2" customWidth="1"/>
    <col min="9220" max="9220" width="14.88671875" style="2" bestFit="1" customWidth="1"/>
    <col min="9221" max="9221" width="40.88671875" style="2" bestFit="1" customWidth="1"/>
    <col min="9222" max="9222" width="10.5546875" style="2" bestFit="1" customWidth="1"/>
    <col min="9223" max="9223" width="15" style="2" customWidth="1"/>
    <col min="9224" max="9224" width="14.88671875" style="2" bestFit="1" customWidth="1"/>
    <col min="9225" max="9225" width="42.88671875" style="2" bestFit="1" customWidth="1"/>
    <col min="9226" max="9226" width="11" style="2" bestFit="1" customWidth="1"/>
    <col min="9227" max="9227" width="56" style="2" bestFit="1" customWidth="1"/>
    <col min="9228" max="9228" width="11.109375" style="2" bestFit="1" customWidth="1"/>
    <col min="9229" max="9229" width="15.6640625" style="2" bestFit="1" customWidth="1"/>
    <col min="9230" max="9230" width="10.5546875" style="2" bestFit="1" customWidth="1"/>
    <col min="9231" max="9472" width="15" style="2" customWidth="1"/>
    <col min="9473" max="9473" width="14.88671875" style="2" bestFit="1" customWidth="1"/>
    <col min="9474" max="9474" width="10.5546875" style="2" bestFit="1" customWidth="1"/>
    <col min="9475" max="9475" width="15" style="2" customWidth="1"/>
    <col min="9476" max="9476" width="14.88671875" style="2" bestFit="1" customWidth="1"/>
    <col min="9477" max="9477" width="40.88671875" style="2" bestFit="1" customWidth="1"/>
    <col min="9478" max="9478" width="10.5546875" style="2" bestFit="1" customWidth="1"/>
    <col min="9479" max="9479" width="15" style="2" customWidth="1"/>
    <col min="9480" max="9480" width="14.88671875" style="2" bestFit="1" customWidth="1"/>
    <col min="9481" max="9481" width="42.88671875" style="2" bestFit="1" customWidth="1"/>
    <col min="9482" max="9482" width="11" style="2" bestFit="1" customWidth="1"/>
    <col min="9483" max="9483" width="56" style="2" bestFit="1" customWidth="1"/>
    <col min="9484" max="9484" width="11.109375" style="2" bestFit="1" customWidth="1"/>
    <col min="9485" max="9485" width="15.6640625" style="2" bestFit="1" customWidth="1"/>
    <col min="9486" max="9486" width="10.5546875" style="2" bestFit="1" customWidth="1"/>
    <col min="9487" max="9728" width="15" style="2" customWidth="1"/>
    <col min="9729" max="9729" width="14.88671875" style="2" bestFit="1" customWidth="1"/>
    <col min="9730" max="9730" width="10.5546875" style="2" bestFit="1" customWidth="1"/>
    <col min="9731" max="9731" width="15" style="2" customWidth="1"/>
    <col min="9732" max="9732" width="14.88671875" style="2" bestFit="1" customWidth="1"/>
    <col min="9733" max="9733" width="40.88671875" style="2" bestFit="1" customWidth="1"/>
    <col min="9734" max="9734" width="10.5546875" style="2" bestFit="1" customWidth="1"/>
    <col min="9735" max="9735" width="15" style="2" customWidth="1"/>
    <col min="9736" max="9736" width="14.88671875" style="2" bestFit="1" customWidth="1"/>
    <col min="9737" max="9737" width="42.88671875" style="2" bestFit="1" customWidth="1"/>
    <col min="9738" max="9738" width="11" style="2" bestFit="1" customWidth="1"/>
    <col min="9739" max="9739" width="56" style="2" bestFit="1" customWidth="1"/>
    <col min="9740" max="9740" width="11.109375" style="2" bestFit="1" customWidth="1"/>
    <col min="9741" max="9741" width="15.6640625" style="2" bestFit="1" customWidth="1"/>
    <col min="9742" max="9742" width="10.5546875" style="2" bestFit="1" customWidth="1"/>
    <col min="9743" max="9984" width="15" style="2" customWidth="1"/>
    <col min="9985" max="9985" width="14.88671875" style="2" bestFit="1" customWidth="1"/>
    <col min="9986" max="9986" width="10.5546875" style="2" bestFit="1" customWidth="1"/>
    <col min="9987" max="9987" width="15" style="2" customWidth="1"/>
    <col min="9988" max="9988" width="14.88671875" style="2" bestFit="1" customWidth="1"/>
    <col min="9989" max="9989" width="40.88671875" style="2" bestFit="1" customWidth="1"/>
    <col min="9990" max="9990" width="10.5546875" style="2" bestFit="1" customWidth="1"/>
    <col min="9991" max="9991" width="15" style="2" customWidth="1"/>
    <col min="9992" max="9992" width="14.88671875" style="2" bestFit="1" customWidth="1"/>
    <col min="9993" max="9993" width="42.88671875" style="2" bestFit="1" customWidth="1"/>
    <col min="9994" max="9994" width="11" style="2" bestFit="1" customWidth="1"/>
    <col min="9995" max="9995" width="56" style="2" bestFit="1" customWidth="1"/>
    <col min="9996" max="9996" width="11.109375" style="2" bestFit="1" customWidth="1"/>
    <col min="9997" max="9997" width="15.6640625" style="2" bestFit="1" customWidth="1"/>
    <col min="9998" max="9998" width="10.5546875" style="2" bestFit="1" customWidth="1"/>
    <col min="9999" max="10240" width="15" style="2" customWidth="1"/>
    <col min="10241" max="10241" width="14.88671875" style="2" bestFit="1" customWidth="1"/>
    <col min="10242" max="10242" width="10.5546875" style="2" bestFit="1" customWidth="1"/>
    <col min="10243" max="10243" width="15" style="2" customWidth="1"/>
    <col min="10244" max="10244" width="14.88671875" style="2" bestFit="1" customWidth="1"/>
    <col min="10245" max="10245" width="40.88671875" style="2" bestFit="1" customWidth="1"/>
    <col min="10246" max="10246" width="10.5546875" style="2" bestFit="1" customWidth="1"/>
    <col min="10247" max="10247" width="15" style="2" customWidth="1"/>
    <col min="10248" max="10248" width="14.88671875" style="2" bestFit="1" customWidth="1"/>
    <col min="10249" max="10249" width="42.88671875" style="2" bestFit="1" customWidth="1"/>
    <col min="10250" max="10250" width="11" style="2" bestFit="1" customWidth="1"/>
    <col min="10251" max="10251" width="56" style="2" bestFit="1" customWidth="1"/>
    <col min="10252" max="10252" width="11.109375" style="2" bestFit="1" customWidth="1"/>
    <col min="10253" max="10253" width="15.6640625" style="2" bestFit="1" customWidth="1"/>
    <col min="10254" max="10254" width="10.5546875" style="2" bestFit="1" customWidth="1"/>
    <col min="10255" max="10496" width="15" style="2" customWidth="1"/>
    <col min="10497" max="10497" width="14.88671875" style="2" bestFit="1" customWidth="1"/>
    <col min="10498" max="10498" width="10.5546875" style="2" bestFit="1" customWidth="1"/>
    <col min="10499" max="10499" width="15" style="2" customWidth="1"/>
    <col min="10500" max="10500" width="14.88671875" style="2" bestFit="1" customWidth="1"/>
    <col min="10501" max="10501" width="40.88671875" style="2" bestFit="1" customWidth="1"/>
    <col min="10502" max="10502" width="10.5546875" style="2" bestFit="1" customWidth="1"/>
    <col min="10503" max="10503" width="15" style="2" customWidth="1"/>
    <col min="10504" max="10504" width="14.88671875" style="2" bestFit="1" customWidth="1"/>
    <col min="10505" max="10505" width="42.88671875" style="2" bestFit="1" customWidth="1"/>
    <col min="10506" max="10506" width="11" style="2" bestFit="1" customWidth="1"/>
    <col min="10507" max="10507" width="56" style="2" bestFit="1" customWidth="1"/>
    <col min="10508" max="10508" width="11.109375" style="2" bestFit="1" customWidth="1"/>
    <col min="10509" max="10509" width="15.6640625" style="2" bestFit="1" customWidth="1"/>
    <col min="10510" max="10510" width="10.5546875" style="2" bestFit="1" customWidth="1"/>
    <col min="10511" max="10752" width="15" style="2" customWidth="1"/>
    <col min="10753" max="10753" width="14.88671875" style="2" bestFit="1" customWidth="1"/>
    <col min="10754" max="10754" width="10.5546875" style="2" bestFit="1" customWidth="1"/>
    <col min="10755" max="10755" width="15" style="2" customWidth="1"/>
    <col min="10756" max="10756" width="14.88671875" style="2" bestFit="1" customWidth="1"/>
    <col min="10757" max="10757" width="40.88671875" style="2" bestFit="1" customWidth="1"/>
    <col min="10758" max="10758" width="10.5546875" style="2" bestFit="1" customWidth="1"/>
    <col min="10759" max="10759" width="15" style="2" customWidth="1"/>
    <col min="10760" max="10760" width="14.88671875" style="2" bestFit="1" customWidth="1"/>
    <col min="10761" max="10761" width="42.88671875" style="2" bestFit="1" customWidth="1"/>
    <col min="10762" max="10762" width="11" style="2" bestFit="1" customWidth="1"/>
    <col min="10763" max="10763" width="56" style="2" bestFit="1" customWidth="1"/>
    <col min="10764" max="10764" width="11.109375" style="2" bestFit="1" customWidth="1"/>
    <col min="10765" max="10765" width="15.6640625" style="2" bestFit="1" customWidth="1"/>
    <col min="10766" max="10766" width="10.5546875" style="2" bestFit="1" customWidth="1"/>
    <col min="10767" max="11008" width="15" style="2" customWidth="1"/>
    <col min="11009" max="11009" width="14.88671875" style="2" bestFit="1" customWidth="1"/>
    <col min="11010" max="11010" width="10.5546875" style="2" bestFit="1" customWidth="1"/>
    <col min="11011" max="11011" width="15" style="2" customWidth="1"/>
    <col min="11012" max="11012" width="14.88671875" style="2" bestFit="1" customWidth="1"/>
    <col min="11013" max="11013" width="40.88671875" style="2" bestFit="1" customWidth="1"/>
    <col min="11014" max="11014" width="10.5546875" style="2" bestFit="1" customWidth="1"/>
    <col min="11015" max="11015" width="15" style="2" customWidth="1"/>
    <col min="11016" max="11016" width="14.88671875" style="2" bestFit="1" customWidth="1"/>
    <col min="11017" max="11017" width="42.88671875" style="2" bestFit="1" customWidth="1"/>
    <col min="11018" max="11018" width="11" style="2" bestFit="1" customWidth="1"/>
    <col min="11019" max="11019" width="56" style="2" bestFit="1" customWidth="1"/>
    <col min="11020" max="11020" width="11.109375" style="2" bestFit="1" customWidth="1"/>
    <col min="11021" max="11021" width="15.6640625" style="2" bestFit="1" customWidth="1"/>
    <col min="11022" max="11022" width="10.5546875" style="2" bestFit="1" customWidth="1"/>
    <col min="11023" max="11264" width="15" style="2" customWidth="1"/>
    <col min="11265" max="11265" width="14.88671875" style="2" bestFit="1" customWidth="1"/>
    <col min="11266" max="11266" width="10.5546875" style="2" bestFit="1" customWidth="1"/>
    <col min="11267" max="11267" width="15" style="2" customWidth="1"/>
    <col min="11268" max="11268" width="14.88671875" style="2" bestFit="1" customWidth="1"/>
    <col min="11269" max="11269" width="40.88671875" style="2" bestFit="1" customWidth="1"/>
    <col min="11270" max="11270" width="10.5546875" style="2" bestFit="1" customWidth="1"/>
    <col min="11271" max="11271" width="15" style="2" customWidth="1"/>
    <col min="11272" max="11272" width="14.88671875" style="2" bestFit="1" customWidth="1"/>
    <col min="11273" max="11273" width="42.88671875" style="2" bestFit="1" customWidth="1"/>
    <col min="11274" max="11274" width="11" style="2" bestFit="1" customWidth="1"/>
    <col min="11275" max="11275" width="56" style="2" bestFit="1" customWidth="1"/>
    <col min="11276" max="11276" width="11.109375" style="2" bestFit="1" customWidth="1"/>
    <col min="11277" max="11277" width="15.6640625" style="2" bestFit="1" customWidth="1"/>
    <col min="11278" max="11278" width="10.5546875" style="2" bestFit="1" customWidth="1"/>
    <col min="11279" max="11520" width="15" style="2" customWidth="1"/>
    <col min="11521" max="11521" width="14.88671875" style="2" bestFit="1" customWidth="1"/>
    <col min="11522" max="11522" width="10.5546875" style="2" bestFit="1" customWidth="1"/>
    <col min="11523" max="11523" width="15" style="2" customWidth="1"/>
    <col min="11524" max="11524" width="14.88671875" style="2" bestFit="1" customWidth="1"/>
    <col min="11525" max="11525" width="40.88671875" style="2" bestFit="1" customWidth="1"/>
    <col min="11526" max="11526" width="10.5546875" style="2" bestFit="1" customWidth="1"/>
    <col min="11527" max="11527" width="15" style="2" customWidth="1"/>
    <col min="11528" max="11528" width="14.88671875" style="2" bestFit="1" customWidth="1"/>
    <col min="11529" max="11529" width="42.88671875" style="2" bestFit="1" customWidth="1"/>
    <col min="11530" max="11530" width="11" style="2" bestFit="1" customWidth="1"/>
    <col min="11531" max="11531" width="56" style="2" bestFit="1" customWidth="1"/>
    <col min="11532" max="11532" width="11.109375" style="2" bestFit="1" customWidth="1"/>
    <col min="11533" max="11533" width="15.6640625" style="2" bestFit="1" customWidth="1"/>
    <col min="11534" max="11534" width="10.5546875" style="2" bestFit="1" customWidth="1"/>
    <col min="11535" max="11776" width="15" style="2" customWidth="1"/>
    <col min="11777" max="11777" width="14.88671875" style="2" bestFit="1" customWidth="1"/>
    <col min="11778" max="11778" width="10.5546875" style="2" bestFit="1" customWidth="1"/>
    <col min="11779" max="11779" width="15" style="2" customWidth="1"/>
    <col min="11780" max="11780" width="14.88671875" style="2" bestFit="1" customWidth="1"/>
    <col min="11781" max="11781" width="40.88671875" style="2" bestFit="1" customWidth="1"/>
    <col min="11782" max="11782" width="10.5546875" style="2" bestFit="1" customWidth="1"/>
    <col min="11783" max="11783" width="15" style="2" customWidth="1"/>
    <col min="11784" max="11784" width="14.88671875" style="2" bestFit="1" customWidth="1"/>
    <col min="11785" max="11785" width="42.88671875" style="2" bestFit="1" customWidth="1"/>
    <col min="11786" max="11786" width="11" style="2" bestFit="1" customWidth="1"/>
    <col min="11787" max="11787" width="56" style="2" bestFit="1" customWidth="1"/>
    <col min="11788" max="11788" width="11.109375" style="2" bestFit="1" customWidth="1"/>
    <col min="11789" max="11789" width="15.6640625" style="2" bestFit="1" customWidth="1"/>
    <col min="11790" max="11790" width="10.5546875" style="2" bestFit="1" customWidth="1"/>
    <col min="11791" max="12032" width="15" style="2" customWidth="1"/>
    <col min="12033" max="12033" width="14.88671875" style="2" bestFit="1" customWidth="1"/>
    <col min="12034" max="12034" width="10.5546875" style="2" bestFit="1" customWidth="1"/>
    <col min="12035" max="12035" width="15" style="2" customWidth="1"/>
    <col min="12036" max="12036" width="14.88671875" style="2" bestFit="1" customWidth="1"/>
    <col min="12037" max="12037" width="40.88671875" style="2" bestFit="1" customWidth="1"/>
    <col min="12038" max="12038" width="10.5546875" style="2" bestFit="1" customWidth="1"/>
    <col min="12039" max="12039" width="15" style="2" customWidth="1"/>
    <col min="12040" max="12040" width="14.88671875" style="2" bestFit="1" customWidth="1"/>
    <col min="12041" max="12041" width="42.88671875" style="2" bestFit="1" customWidth="1"/>
    <col min="12042" max="12042" width="11" style="2" bestFit="1" customWidth="1"/>
    <col min="12043" max="12043" width="56" style="2" bestFit="1" customWidth="1"/>
    <col min="12044" max="12044" width="11.109375" style="2" bestFit="1" customWidth="1"/>
    <col min="12045" max="12045" width="15.6640625" style="2" bestFit="1" customWidth="1"/>
    <col min="12046" max="12046" width="10.5546875" style="2" bestFit="1" customWidth="1"/>
    <col min="12047" max="12288" width="15" style="2" customWidth="1"/>
    <col min="12289" max="12289" width="14.88671875" style="2" bestFit="1" customWidth="1"/>
    <col min="12290" max="12290" width="10.5546875" style="2" bestFit="1" customWidth="1"/>
    <col min="12291" max="12291" width="15" style="2" customWidth="1"/>
    <col min="12292" max="12292" width="14.88671875" style="2" bestFit="1" customWidth="1"/>
    <col min="12293" max="12293" width="40.88671875" style="2" bestFit="1" customWidth="1"/>
    <col min="12294" max="12294" width="10.5546875" style="2" bestFit="1" customWidth="1"/>
    <col min="12295" max="12295" width="15" style="2" customWidth="1"/>
    <col min="12296" max="12296" width="14.88671875" style="2" bestFit="1" customWidth="1"/>
    <col min="12297" max="12297" width="42.88671875" style="2" bestFit="1" customWidth="1"/>
    <col min="12298" max="12298" width="11" style="2" bestFit="1" customWidth="1"/>
    <col min="12299" max="12299" width="56" style="2" bestFit="1" customWidth="1"/>
    <col min="12300" max="12300" width="11.109375" style="2" bestFit="1" customWidth="1"/>
    <col min="12301" max="12301" width="15.6640625" style="2" bestFit="1" customWidth="1"/>
    <col min="12302" max="12302" width="10.5546875" style="2" bestFit="1" customWidth="1"/>
    <col min="12303" max="12544" width="15" style="2" customWidth="1"/>
    <col min="12545" max="12545" width="14.88671875" style="2" bestFit="1" customWidth="1"/>
    <col min="12546" max="12546" width="10.5546875" style="2" bestFit="1" customWidth="1"/>
    <col min="12547" max="12547" width="15" style="2" customWidth="1"/>
    <col min="12548" max="12548" width="14.88671875" style="2" bestFit="1" customWidth="1"/>
    <col min="12549" max="12549" width="40.88671875" style="2" bestFit="1" customWidth="1"/>
    <col min="12550" max="12550" width="10.5546875" style="2" bestFit="1" customWidth="1"/>
    <col min="12551" max="12551" width="15" style="2" customWidth="1"/>
    <col min="12552" max="12552" width="14.88671875" style="2" bestFit="1" customWidth="1"/>
    <col min="12553" max="12553" width="42.88671875" style="2" bestFit="1" customWidth="1"/>
    <col min="12554" max="12554" width="11" style="2" bestFit="1" customWidth="1"/>
    <col min="12555" max="12555" width="56" style="2" bestFit="1" customWidth="1"/>
    <col min="12556" max="12556" width="11.109375" style="2" bestFit="1" customWidth="1"/>
    <col min="12557" max="12557" width="15.6640625" style="2" bestFit="1" customWidth="1"/>
    <col min="12558" max="12558" width="10.5546875" style="2" bestFit="1" customWidth="1"/>
    <col min="12559" max="12800" width="15" style="2" customWidth="1"/>
    <col min="12801" max="12801" width="14.88671875" style="2" bestFit="1" customWidth="1"/>
    <col min="12802" max="12802" width="10.5546875" style="2" bestFit="1" customWidth="1"/>
    <col min="12803" max="12803" width="15" style="2" customWidth="1"/>
    <col min="12804" max="12804" width="14.88671875" style="2" bestFit="1" customWidth="1"/>
    <col min="12805" max="12805" width="40.88671875" style="2" bestFit="1" customWidth="1"/>
    <col min="12806" max="12806" width="10.5546875" style="2" bestFit="1" customWidth="1"/>
    <col min="12807" max="12807" width="15" style="2" customWidth="1"/>
    <col min="12808" max="12808" width="14.88671875" style="2" bestFit="1" customWidth="1"/>
    <col min="12809" max="12809" width="42.88671875" style="2" bestFit="1" customWidth="1"/>
    <col min="12810" max="12810" width="11" style="2" bestFit="1" customWidth="1"/>
    <col min="12811" max="12811" width="56" style="2" bestFit="1" customWidth="1"/>
    <col min="12812" max="12812" width="11.109375" style="2" bestFit="1" customWidth="1"/>
    <col min="12813" max="12813" width="15.6640625" style="2" bestFit="1" customWidth="1"/>
    <col min="12814" max="12814" width="10.5546875" style="2" bestFit="1" customWidth="1"/>
    <col min="12815" max="13056" width="15" style="2" customWidth="1"/>
    <col min="13057" max="13057" width="14.88671875" style="2" bestFit="1" customWidth="1"/>
    <col min="13058" max="13058" width="10.5546875" style="2" bestFit="1" customWidth="1"/>
    <col min="13059" max="13059" width="15" style="2" customWidth="1"/>
    <col min="13060" max="13060" width="14.88671875" style="2" bestFit="1" customWidth="1"/>
    <col min="13061" max="13061" width="40.88671875" style="2" bestFit="1" customWidth="1"/>
    <col min="13062" max="13062" width="10.5546875" style="2" bestFit="1" customWidth="1"/>
    <col min="13063" max="13063" width="15" style="2" customWidth="1"/>
    <col min="13064" max="13064" width="14.88671875" style="2" bestFit="1" customWidth="1"/>
    <col min="13065" max="13065" width="42.88671875" style="2" bestFit="1" customWidth="1"/>
    <col min="13066" max="13066" width="11" style="2" bestFit="1" customWidth="1"/>
    <col min="13067" max="13067" width="56" style="2" bestFit="1" customWidth="1"/>
    <col min="13068" max="13068" width="11.109375" style="2" bestFit="1" customWidth="1"/>
    <col min="13069" max="13069" width="15.6640625" style="2" bestFit="1" customWidth="1"/>
    <col min="13070" max="13070" width="10.5546875" style="2" bestFit="1" customWidth="1"/>
    <col min="13071" max="13312" width="15" style="2" customWidth="1"/>
    <col min="13313" max="13313" width="14.88671875" style="2" bestFit="1" customWidth="1"/>
    <col min="13314" max="13314" width="10.5546875" style="2" bestFit="1" customWidth="1"/>
    <col min="13315" max="13315" width="15" style="2" customWidth="1"/>
    <col min="13316" max="13316" width="14.88671875" style="2" bestFit="1" customWidth="1"/>
    <col min="13317" max="13317" width="40.88671875" style="2" bestFit="1" customWidth="1"/>
    <col min="13318" max="13318" width="10.5546875" style="2" bestFit="1" customWidth="1"/>
    <col min="13319" max="13319" width="15" style="2" customWidth="1"/>
    <col min="13320" max="13320" width="14.88671875" style="2" bestFit="1" customWidth="1"/>
    <col min="13321" max="13321" width="42.88671875" style="2" bestFit="1" customWidth="1"/>
    <col min="13322" max="13322" width="11" style="2" bestFit="1" customWidth="1"/>
    <col min="13323" max="13323" width="56" style="2" bestFit="1" customWidth="1"/>
    <col min="13324" max="13324" width="11.109375" style="2" bestFit="1" customWidth="1"/>
    <col min="13325" max="13325" width="15.6640625" style="2" bestFit="1" customWidth="1"/>
    <col min="13326" max="13326" width="10.5546875" style="2" bestFit="1" customWidth="1"/>
    <col min="13327" max="13568" width="15" style="2" customWidth="1"/>
    <col min="13569" max="13569" width="14.88671875" style="2" bestFit="1" customWidth="1"/>
    <col min="13570" max="13570" width="10.5546875" style="2" bestFit="1" customWidth="1"/>
    <col min="13571" max="13571" width="15" style="2" customWidth="1"/>
    <col min="13572" max="13572" width="14.88671875" style="2" bestFit="1" customWidth="1"/>
    <col min="13573" max="13573" width="40.88671875" style="2" bestFit="1" customWidth="1"/>
    <col min="13574" max="13574" width="10.5546875" style="2" bestFit="1" customWidth="1"/>
    <col min="13575" max="13575" width="15" style="2" customWidth="1"/>
    <col min="13576" max="13576" width="14.88671875" style="2" bestFit="1" customWidth="1"/>
    <col min="13577" max="13577" width="42.88671875" style="2" bestFit="1" customWidth="1"/>
    <col min="13578" max="13578" width="11" style="2" bestFit="1" customWidth="1"/>
    <col min="13579" max="13579" width="56" style="2" bestFit="1" customWidth="1"/>
    <col min="13580" max="13580" width="11.109375" style="2" bestFit="1" customWidth="1"/>
    <col min="13581" max="13581" width="15.6640625" style="2" bestFit="1" customWidth="1"/>
    <col min="13582" max="13582" width="10.5546875" style="2" bestFit="1" customWidth="1"/>
    <col min="13583" max="13824" width="15" style="2" customWidth="1"/>
    <col min="13825" max="13825" width="14.88671875" style="2" bestFit="1" customWidth="1"/>
    <col min="13826" max="13826" width="10.5546875" style="2" bestFit="1" customWidth="1"/>
    <col min="13827" max="13827" width="15" style="2" customWidth="1"/>
    <col min="13828" max="13828" width="14.88671875" style="2" bestFit="1" customWidth="1"/>
    <col min="13829" max="13829" width="40.88671875" style="2" bestFit="1" customWidth="1"/>
    <col min="13830" max="13830" width="10.5546875" style="2" bestFit="1" customWidth="1"/>
    <col min="13831" max="13831" width="15" style="2" customWidth="1"/>
    <col min="13832" max="13832" width="14.88671875" style="2" bestFit="1" customWidth="1"/>
    <col min="13833" max="13833" width="42.88671875" style="2" bestFit="1" customWidth="1"/>
    <col min="13834" max="13834" width="11" style="2" bestFit="1" customWidth="1"/>
    <col min="13835" max="13835" width="56" style="2" bestFit="1" customWidth="1"/>
    <col min="13836" max="13836" width="11.109375" style="2" bestFit="1" customWidth="1"/>
    <col min="13837" max="13837" width="15.6640625" style="2" bestFit="1" customWidth="1"/>
    <col min="13838" max="13838" width="10.5546875" style="2" bestFit="1" customWidth="1"/>
    <col min="13839" max="14080" width="15" style="2" customWidth="1"/>
    <col min="14081" max="14081" width="14.88671875" style="2" bestFit="1" customWidth="1"/>
    <col min="14082" max="14082" width="10.5546875" style="2" bestFit="1" customWidth="1"/>
    <col min="14083" max="14083" width="15" style="2" customWidth="1"/>
    <col min="14084" max="14084" width="14.88671875" style="2" bestFit="1" customWidth="1"/>
    <col min="14085" max="14085" width="40.88671875" style="2" bestFit="1" customWidth="1"/>
    <col min="14086" max="14086" width="10.5546875" style="2" bestFit="1" customWidth="1"/>
    <col min="14087" max="14087" width="15" style="2" customWidth="1"/>
    <col min="14088" max="14088" width="14.88671875" style="2" bestFit="1" customWidth="1"/>
    <col min="14089" max="14089" width="42.88671875" style="2" bestFit="1" customWidth="1"/>
    <col min="14090" max="14090" width="11" style="2" bestFit="1" customWidth="1"/>
    <col min="14091" max="14091" width="56" style="2" bestFit="1" customWidth="1"/>
    <col min="14092" max="14092" width="11.109375" style="2" bestFit="1" customWidth="1"/>
    <col min="14093" max="14093" width="15.6640625" style="2" bestFit="1" customWidth="1"/>
    <col min="14094" max="14094" width="10.5546875" style="2" bestFit="1" customWidth="1"/>
    <col min="14095" max="14336" width="15" style="2" customWidth="1"/>
    <col min="14337" max="14337" width="14.88671875" style="2" bestFit="1" customWidth="1"/>
    <col min="14338" max="14338" width="10.5546875" style="2" bestFit="1" customWidth="1"/>
    <col min="14339" max="14339" width="15" style="2" customWidth="1"/>
    <col min="14340" max="14340" width="14.88671875" style="2" bestFit="1" customWidth="1"/>
    <col min="14341" max="14341" width="40.88671875" style="2" bestFit="1" customWidth="1"/>
    <col min="14342" max="14342" width="10.5546875" style="2" bestFit="1" customWidth="1"/>
    <col min="14343" max="14343" width="15" style="2" customWidth="1"/>
    <col min="14344" max="14344" width="14.88671875" style="2" bestFit="1" customWidth="1"/>
    <col min="14345" max="14345" width="42.88671875" style="2" bestFit="1" customWidth="1"/>
    <col min="14346" max="14346" width="11" style="2" bestFit="1" customWidth="1"/>
    <col min="14347" max="14347" width="56" style="2" bestFit="1" customWidth="1"/>
    <col min="14348" max="14348" width="11.109375" style="2" bestFit="1" customWidth="1"/>
    <col min="14349" max="14349" width="15.6640625" style="2" bestFit="1" customWidth="1"/>
    <col min="14350" max="14350" width="10.5546875" style="2" bestFit="1" customWidth="1"/>
    <col min="14351" max="14592" width="15" style="2" customWidth="1"/>
    <col min="14593" max="14593" width="14.88671875" style="2" bestFit="1" customWidth="1"/>
    <col min="14594" max="14594" width="10.5546875" style="2" bestFit="1" customWidth="1"/>
    <col min="14595" max="14595" width="15" style="2" customWidth="1"/>
    <col min="14596" max="14596" width="14.88671875" style="2" bestFit="1" customWidth="1"/>
    <col min="14597" max="14597" width="40.88671875" style="2" bestFit="1" customWidth="1"/>
    <col min="14598" max="14598" width="10.5546875" style="2" bestFit="1" customWidth="1"/>
    <col min="14599" max="14599" width="15" style="2" customWidth="1"/>
    <col min="14600" max="14600" width="14.88671875" style="2" bestFit="1" customWidth="1"/>
    <col min="14601" max="14601" width="42.88671875" style="2" bestFit="1" customWidth="1"/>
    <col min="14602" max="14602" width="11" style="2" bestFit="1" customWidth="1"/>
    <col min="14603" max="14603" width="56" style="2" bestFit="1" customWidth="1"/>
    <col min="14604" max="14604" width="11.109375" style="2" bestFit="1" customWidth="1"/>
    <col min="14605" max="14605" width="15.6640625" style="2" bestFit="1" customWidth="1"/>
    <col min="14606" max="14606" width="10.5546875" style="2" bestFit="1" customWidth="1"/>
    <col min="14607" max="14848" width="15" style="2" customWidth="1"/>
    <col min="14849" max="14849" width="14.88671875" style="2" bestFit="1" customWidth="1"/>
    <col min="14850" max="14850" width="10.5546875" style="2" bestFit="1" customWidth="1"/>
    <col min="14851" max="14851" width="15" style="2" customWidth="1"/>
    <col min="14852" max="14852" width="14.88671875" style="2" bestFit="1" customWidth="1"/>
    <col min="14853" max="14853" width="40.88671875" style="2" bestFit="1" customWidth="1"/>
    <col min="14854" max="14854" width="10.5546875" style="2" bestFit="1" customWidth="1"/>
    <col min="14855" max="14855" width="15" style="2" customWidth="1"/>
    <col min="14856" max="14856" width="14.88671875" style="2" bestFit="1" customWidth="1"/>
    <col min="14857" max="14857" width="42.88671875" style="2" bestFit="1" customWidth="1"/>
    <col min="14858" max="14858" width="11" style="2" bestFit="1" customWidth="1"/>
    <col min="14859" max="14859" width="56" style="2" bestFit="1" customWidth="1"/>
    <col min="14860" max="14860" width="11.109375" style="2" bestFit="1" customWidth="1"/>
    <col min="14861" max="14861" width="15.6640625" style="2" bestFit="1" customWidth="1"/>
    <col min="14862" max="14862" width="10.5546875" style="2" bestFit="1" customWidth="1"/>
    <col min="14863" max="15104" width="15" style="2" customWidth="1"/>
    <col min="15105" max="15105" width="14.88671875" style="2" bestFit="1" customWidth="1"/>
    <col min="15106" max="15106" width="10.5546875" style="2" bestFit="1" customWidth="1"/>
    <col min="15107" max="15107" width="15" style="2" customWidth="1"/>
    <col min="15108" max="15108" width="14.88671875" style="2" bestFit="1" customWidth="1"/>
    <col min="15109" max="15109" width="40.88671875" style="2" bestFit="1" customWidth="1"/>
    <col min="15110" max="15110" width="10.5546875" style="2" bestFit="1" customWidth="1"/>
    <col min="15111" max="15111" width="15" style="2" customWidth="1"/>
    <col min="15112" max="15112" width="14.88671875" style="2" bestFit="1" customWidth="1"/>
    <col min="15113" max="15113" width="42.88671875" style="2" bestFit="1" customWidth="1"/>
    <col min="15114" max="15114" width="11" style="2" bestFit="1" customWidth="1"/>
    <col min="15115" max="15115" width="56" style="2" bestFit="1" customWidth="1"/>
    <col min="15116" max="15116" width="11.109375" style="2" bestFit="1" customWidth="1"/>
    <col min="15117" max="15117" width="15.6640625" style="2" bestFit="1" customWidth="1"/>
    <col min="15118" max="15118" width="10.5546875" style="2" bestFit="1" customWidth="1"/>
    <col min="15119" max="15360" width="15" style="2" customWidth="1"/>
    <col min="15361" max="15361" width="14.88671875" style="2" bestFit="1" customWidth="1"/>
    <col min="15362" max="15362" width="10.5546875" style="2" bestFit="1" customWidth="1"/>
    <col min="15363" max="15363" width="15" style="2" customWidth="1"/>
    <col min="15364" max="15364" width="14.88671875" style="2" bestFit="1" customWidth="1"/>
    <col min="15365" max="15365" width="40.88671875" style="2" bestFit="1" customWidth="1"/>
    <col min="15366" max="15366" width="10.5546875" style="2" bestFit="1" customWidth="1"/>
    <col min="15367" max="15367" width="15" style="2" customWidth="1"/>
    <col min="15368" max="15368" width="14.88671875" style="2" bestFit="1" customWidth="1"/>
    <col min="15369" max="15369" width="42.88671875" style="2" bestFit="1" customWidth="1"/>
    <col min="15370" max="15370" width="11" style="2" bestFit="1" customWidth="1"/>
    <col min="15371" max="15371" width="56" style="2" bestFit="1" customWidth="1"/>
    <col min="15372" max="15372" width="11.109375" style="2" bestFit="1" customWidth="1"/>
    <col min="15373" max="15373" width="15.6640625" style="2" bestFit="1" customWidth="1"/>
    <col min="15374" max="15374" width="10.5546875" style="2" bestFit="1" customWidth="1"/>
    <col min="15375" max="15616" width="15" style="2" customWidth="1"/>
    <col min="15617" max="15617" width="14.88671875" style="2" bestFit="1" customWidth="1"/>
    <col min="15618" max="15618" width="10.5546875" style="2" bestFit="1" customWidth="1"/>
    <col min="15619" max="15619" width="15" style="2" customWidth="1"/>
    <col min="15620" max="15620" width="14.88671875" style="2" bestFit="1" customWidth="1"/>
    <col min="15621" max="15621" width="40.88671875" style="2" bestFit="1" customWidth="1"/>
    <col min="15622" max="15622" width="10.5546875" style="2" bestFit="1" customWidth="1"/>
    <col min="15623" max="15623" width="15" style="2" customWidth="1"/>
    <col min="15624" max="15624" width="14.88671875" style="2" bestFit="1" customWidth="1"/>
    <col min="15625" max="15625" width="42.88671875" style="2" bestFit="1" customWidth="1"/>
    <col min="15626" max="15626" width="11" style="2" bestFit="1" customWidth="1"/>
    <col min="15627" max="15627" width="56" style="2" bestFit="1" customWidth="1"/>
    <col min="15628" max="15628" width="11.109375" style="2" bestFit="1" customWidth="1"/>
    <col min="15629" max="15629" width="15.6640625" style="2" bestFit="1" customWidth="1"/>
    <col min="15630" max="15630" width="10.5546875" style="2" bestFit="1" customWidth="1"/>
    <col min="15631" max="15872" width="15" style="2" customWidth="1"/>
    <col min="15873" max="15873" width="14.88671875" style="2" bestFit="1" customWidth="1"/>
    <col min="15874" max="15874" width="10.5546875" style="2" bestFit="1" customWidth="1"/>
    <col min="15875" max="15875" width="15" style="2" customWidth="1"/>
    <col min="15876" max="15876" width="14.88671875" style="2" bestFit="1" customWidth="1"/>
    <col min="15877" max="15877" width="40.88671875" style="2" bestFit="1" customWidth="1"/>
    <col min="15878" max="15878" width="10.5546875" style="2" bestFit="1" customWidth="1"/>
    <col min="15879" max="15879" width="15" style="2" customWidth="1"/>
    <col min="15880" max="15880" width="14.88671875" style="2" bestFit="1" customWidth="1"/>
    <col min="15881" max="15881" width="42.88671875" style="2" bestFit="1" customWidth="1"/>
    <col min="15882" max="15882" width="11" style="2" bestFit="1" customWidth="1"/>
    <col min="15883" max="15883" width="56" style="2" bestFit="1" customWidth="1"/>
    <col min="15884" max="15884" width="11.109375" style="2" bestFit="1" customWidth="1"/>
    <col min="15885" max="15885" width="15.6640625" style="2" bestFit="1" customWidth="1"/>
    <col min="15886" max="15886" width="10.5546875" style="2" bestFit="1" customWidth="1"/>
    <col min="15887" max="16128" width="15" style="2" customWidth="1"/>
    <col min="16129" max="16129" width="14.88671875" style="2" bestFit="1" customWidth="1"/>
    <col min="16130" max="16130" width="10.5546875" style="2" bestFit="1" customWidth="1"/>
    <col min="16131" max="16131" width="15" style="2" customWidth="1"/>
    <col min="16132" max="16132" width="14.88671875" style="2" bestFit="1" customWidth="1"/>
    <col min="16133" max="16133" width="40.88671875" style="2" bestFit="1" customWidth="1"/>
    <col min="16134" max="16134" width="10.5546875" style="2" bestFit="1" customWidth="1"/>
    <col min="16135" max="16135" width="15" style="2" customWidth="1"/>
    <col min="16136" max="16136" width="14.88671875" style="2" bestFit="1" customWidth="1"/>
    <col min="16137" max="16137" width="42.88671875" style="2" bestFit="1" customWidth="1"/>
    <col min="16138" max="16138" width="11" style="2" bestFit="1" customWidth="1"/>
    <col min="16139" max="16139" width="56" style="2" bestFit="1" customWidth="1"/>
    <col min="16140" max="16140" width="11.109375" style="2" bestFit="1" customWidth="1"/>
    <col min="16141" max="16141" width="15.6640625" style="2" bestFit="1" customWidth="1"/>
    <col min="16142" max="16142" width="10.5546875" style="2" bestFit="1" customWidth="1"/>
    <col min="16143" max="16384" width="15" style="2" customWidth="1"/>
  </cols>
  <sheetData>
    <row r="3" spans="1:14" x14ac:dyDescent="0.3">
      <c r="A3" s="160" t="s">
        <v>641</v>
      </c>
      <c r="B3" s="146"/>
      <c r="D3" s="160" t="s">
        <v>641</v>
      </c>
      <c r="E3" s="147"/>
      <c r="F3" s="146"/>
      <c r="H3" s="160" t="s">
        <v>641</v>
      </c>
      <c r="I3" s="147"/>
      <c r="J3" s="147"/>
      <c r="K3" s="147"/>
      <c r="L3" s="148"/>
      <c r="M3" s="148"/>
      <c r="N3" s="146"/>
    </row>
    <row r="4" spans="1:14" x14ac:dyDescent="0.3">
      <c r="A4" s="160" t="s">
        <v>642</v>
      </c>
      <c r="B4" s="146" t="s">
        <v>643</v>
      </c>
      <c r="D4" s="160" t="s">
        <v>642</v>
      </c>
      <c r="E4" s="160" t="s">
        <v>644</v>
      </c>
      <c r="F4" s="146" t="s">
        <v>643</v>
      </c>
      <c r="H4" s="160" t="s">
        <v>642</v>
      </c>
      <c r="I4" s="160" t="s">
        <v>644</v>
      </c>
      <c r="J4" s="160" t="s">
        <v>1</v>
      </c>
      <c r="K4" s="160" t="s">
        <v>2</v>
      </c>
      <c r="L4" s="161" t="s">
        <v>645</v>
      </c>
      <c r="M4" s="161" t="s">
        <v>646</v>
      </c>
      <c r="N4" s="146" t="s">
        <v>643</v>
      </c>
    </row>
    <row r="5" spans="1:14" x14ac:dyDescent="0.3">
      <c r="A5" s="145" t="s">
        <v>647</v>
      </c>
      <c r="B5" s="149">
        <v>39663.139999999992</v>
      </c>
      <c r="D5" s="145" t="s">
        <v>647</v>
      </c>
      <c r="E5" s="145" t="s">
        <v>648</v>
      </c>
      <c r="F5" s="149">
        <v>9991.0999999999985</v>
      </c>
      <c r="H5" s="145" t="s">
        <v>647</v>
      </c>
      <c r="I5" s="145" t="s">
        <v>648</v>
      </c>
      <c r="J5" s="145" t="s">
        <v>366</v>
      </c>
      <c r="K5" s="145" t="s">
        <v>367</v>
      </c>
      <c r="L5" s="150">
        <v>508</v>
      </c>
      <c r="M5" s="151">
        <v>0.75</v>
      </c>
      <c r="N5" s="149">
        <v>381</v>
      </c>
    </row>
    <row r="6" spans="1:14" x14ac:dyDescent="0.3">
      <c r="A6" s="152" t="s">
        <v>649</v>
      </c>
      <c r="B6" s="153">
        <v>991960.15000000026</v>
      </c>
      <c r="D6" s="154"/>
      <c r="E6" s="152" t="s">
        <v>650</v>
      </c>
      <c r="F6" s="153">
        <v>7352.2599999999993</v>
      </c>
      <c r="H6" s="154"/>
      <c r="I6" s="154"/>
      <c r="J6" s="145" t="s">
        <v>364</v>
      </c>
      <c r="K6" s="145" t="s">
        <v>365</v>
      </c>
      <c r="L6" s="150">
        <v>180</v>
      </c>
      <c r="M6" s="151">
        <v>1.05</v>
      </c>
      <c r="N6" s="149">
        <v>189</v>
      </c>
    </row>
    <row r="7" spans="1:14" x14ac:dyDescent="0.3">
      <c r="A7" s="155" t="s">
        <v>636</v>
      </c>
      <c r="B7" s="156">
        <v>1031623.2900000003</v>
      </c>
      <c r="D7" s="154"/>
      <c r="E7" s="152" t="s">
        <v>651</v>
      </c>
      <c r="F7" s="153">
        <v>6168</v>
      </c>
      <c r="H7" s="154"/>
      <c r="I7" s="154"/>
      <c r="J7" s="145" t="s">
        <v>360</v>
      </c>
      <c r="K7" s="145" t="s">
        <v>361</v>
      </c>
      <c r="L7" s="150">
        <v>60</v>
      </c>
      <c r="M7" s="151">
        <v>1.1000000000000001</v>
      </c>
      <c r="N7" s="149">
        <v>66</v>
      </c>
    </row>
    <row r="8" spans="1:14" x14ac:dyDescent="0.3">
      <c r="D8" s="154"/>
      <c r="E8" s="152" t="s">
        <v>652</v>
      </c>
      <c r="F8" s="153">
        <v>6059.18</v>
      </c>
      <c r="H8" s="154"/>
      <c r="I8" s="154"/>
      <c r="J8" s="145" t="s">
        <v>362</v>
      </c>
      <c r="K8" s="145" t="s">
        <v>363</v>
      </c>
      <c r="L8" s="150">
        <v>270</v>
      </c>
      <c r="M8" s="151">
        <v>1.3</v>
      </c>
      <c r="N8" s="149">
        <v>351</v>
      </c>
    </row>
    <row r="9" spans="1:14" x14ac:dyDescent="0.3">
      <c r="D9" s="154"/>
      <c r="E9" s="152" t="s">
        <v>653</v>
      </c>
      <c r="F9" s="153">
        <v>3350</v>
      </c>
      <c r="H9" s="154"/>
      <c r="I9" s="154"/>
      <c r="J9" s="145" t="s">
        <v>654</v>
      </c>
      <c r="K9" s="145" t="s">
        <v>655</v>
      </c>
      <c r="L9" s="150">
        <v>30</v>
      </c>
      <c r="M9" s="151">
        <v>1.05</v>
      </c>
      <c r="N9" s="149">
        <v>31.5</v>
      </c>
    </row>
    <row r="10" spans="1:14" x14ac:dyDescent="0.3">
      <c r="D10" s="154"/>
      <c r="E10" s="152" t="s">
        <v>656</v>
      </c>
      <c r="F10" s="153">
        <v>1928.6399999999999</v>
      </c>
      <c r="H10" s="154"/>
      <c r="I10" s="154"/>
      <c r="J10" s="145" t="s">
        <v>350</v>
      </c>
      <c r="K10" s="145" t="s">
        <v>351</v>
      </c>
      <c r="L10" s="150">
        <v>576</v>
      </c>
      <c r="M10" s="151">
        <v>0.8</v>
      </c>
      <c r="N10" s="149">
        <v>460.8</v>
      </c>
    </row>
    <row r="11" spans="1:14" x14ac:dyDescent="0.3">
      <c r="D11" s="154"/>
      <c r="E11" s="152" t="s">
        <v>657</v>
      </c>
      <c r="F11" s="153">
        <v>1274</v>
      </c>
      <c r="H11" s="154"/>
      <c r="I11" s="154"/>
      <c r="J11" s="145" t="s">
        <v>358</v>
      </c>
      <c r="K11" s="145" t="s">
        <v>359</v>
      </c>
      <c r="L11" s="150">
        <v>4</v>
      </c>
      <c r="M11" s="151">
        <v>135</v>
      </c>
      <c r="N11" s="149">
        <v>540</v>
      </c>
    </row>
    <row r="12" spans="1:14" x14ac:dyDescent="0.3">
      <c r="D12" s="154"/>
      <c r="E12" s="152" t="s">
        <v>658</v>
      </c>
      <c r="F12" s="153">
        <v>1149.3600000000001</v>
      </c>
      <c r="H12" s="154"/>
      <c r="I12" s="154"/>
      <c r="J12" s="145" t="s">
        <v>342</v>
      </c>
      <c r="K12" s="145" t="s">
        <v>343</v>
      </c>
      <c r="L12" s="150">
        <v>160</v>
      </c>
      <c r="M12" s="151">
        <v>0.9</v>
      </c>
      <c r="N12" s="149">
        <v>144</v>
      </c>
    </row>
    <row r="13" spans="1:14" x14ac:dyDescent="0.3">
      <c r="D13" s="154"/>
      <c r="E13" s="152" t="s">
        <v>659</v>
      </c>
      <c r="F13" s="153">
        <v>903</v>
      </c>
      <c r="H13" s="154"/>
      <c r="I13" s="154"/>
      <c r="J13" s="145" t="s">
        <v>660</v>
      </c>
      <c r="K13" s="145" t="s">
        <v>661</v>
      </c>
      <c r="L13" s="150">
        <v>160</v>
      </c>
      <c r="M13" s="151">
        <v>0.9</v>
      </c>
      <c r="N13" s="149">
        <v>144</v>
      </c>
    </row>
    <row r="14" spans="1:14" x14ac:dyDescent="0.3">
      <c r="D14" s="154"/>
      <c r="E14" s="152" t="s">
        <v>662</v>
      </c>
      <c r="F14" s="153">
        <v>840</v>
      </c>
      <c r="H14" s="154"/>
      <c r="I14" s="154"/>
      <c r="J14" s="145" t="s">
        <v>382</v>
      </c>
      <c r="K14" s="145" t="s">
        <v>383</v>
      </c>
      <c r="L14" s="150">
        <v>689</v>
      </c>
      <c r="M14" s="151">
        <v>1</v>
      </c>
      <c r="N14" s="149">
        <v>689</v>
      </c>
    </row>
    <row r="15" spans="1:14" x14ac:dyDescent="0.3">
      <c r="D15" s="154"/>
      <c r="E15" s="152" t="s">
        <v>663</v>
      </c>
      <c r="F15" s="153">
        <v>330</v>
      </c>
      <c r="H15" s="154"/>
      <c r="I15" s="154"/>
      <c r="J15" s="145" t="s">
        <v>344</v>
      </c>
      <c r="K15" s="145" t="s">
        <v>345</v>
      </c>
      <c r="L15" s="150">
        <v>60</v>
      </c>
      <c r="M15" s="151">
        <v>7.9</v>
      </c>
      <c r="N15" s="149">
        <v>474</v>
      </c>
    </row>
    <row r="16" spans="1:14" x14ac:dyDescent="0.3">
      <c r="D16" s="154"/>
      <c r="E16" s="152" t="s">
        <v>664</v>
      </c>
      <c r="F16" s="153">
        <v>317.60000000000002</v>
      </c>
      <c r="H16" s="154"/>
      <c r="I16" s="154"/>
      <c r="J16" s="145" t="s">
        <v>352</v>
      </c>
      <c r="K16" s="145" t="s">
        <v>353</v>
      </c>
      <c r="L16" s="150">
        <v>512</v>
      </c>
      <c r="M16" s="151">
        <v>0.8</v>
      </c>
      <c r="N16" s="149">
        <v>409.6</v>
      </c>
    </row>
    <row r="17" spans="4:14" x14ac:dyDescent="0.3">
      <c r="D17" s="145" t="s">
        <v>665</v>
      </c>
      <c r="E17" s="147"/>
      <c r="F17" s="149">
        <v>39663.14</v>
      </c>
      <c r="H17" s="154"/>
      <c r="I17" s="154"/>
      <c r="J17" s="145" t="s">
        <v>378</v>
      </c>
      <c r="K17" s="145" t="s">
        <v>379</v>
      </c>
      <c r="L17" s="150">
        <v>160</v>
      </c>
      <c r="M17" s="151">
        <v>0.85</v>
      </c>
      <c r="N17" s="149">
        <v>136</v>
      </c>
    </row>
    <row r="18" spans="4:14" x14ac:dyDescent="0.3">
      <c r="D18" s="145" t="s">
        <v>649</v>
      </c>
      <c r="E18" s="145" t="s">
        <v>666</v>
      </c>
      <c r="F18" s="149">
        <v>228384.48</v>
      </c>
      <c r="H18" s="154"/>
      <c r="I18" s="154"/>
      <c r="J18" s="145" t="s">
        <v>384</v>
      </c>
      <c r="K18" s="145" t="s">
        <v>385</v>
      </c>
      <c r="L18" s="150">
        <v>957</v>
      </c>
      <c r="M18" s="151">
        <v>1.1499999999999999</v>
      </c>
      <c r="N18" s="149">
        <v>1100.55</v>
      </c>
    </row>
    <row r="19" spans="4:14" x14ac:dyDescent="0.3">
      <c r="D19" s="154"/>
      <c r="E19" s="152" t="s">
        <v>667</v>
      </c>
      <c r="F19" s="153">
        <v>79434.559999999969</v>
      </c>
      <c r="H19" s="154"/>
      <c r="I19" s="154"/>
      <c r="J19" s="145" t="s">
        <v>376</v>
      </c>
      <c r="K19" s="145" t="s">
        <v>377</v>
      </c>
      <c r="L19" s="150">
        <v>160</v>
      </c>
      <c r="M19" s="151">
        <v>0.85</v>
      </c>
      <c r="N19" s="149">
        <v>136</v>
      </c>
    </row>
    <row r="20" spans="4:14" x14ac:dyDescent="0.3">
      <c r="D20" s="154"/>
      <c r="E20" s="152" t="s">
        <v>664</v>
      </c>
      <c r="F20" s="153">
        <v>64507.960000000021</v>
      </c>
      <c r="H20" s="154"/>
      <c r="I20" s="154"/>
      <c r="J20" s="145" t="s">
        <v>340</v>
      </c>
      <c r="K20" s="145" t="s">
        <v>341</v>
      </c>
      <c r="L20" s="150">
        <v>928</v>
      </c>
      <c r="M20" s="151">
        <v>1.1000000000000001</v>
      </c>
      <c r="N20" s="149">
        <v>1020.8</v>
      </c>
    </row>
    <row r="21" spans="4:14" x14ac:dyDescent="0.3">
      <c r="D21" s="154"/>
      <c r="E21" s="152" t="s">
        <v>668</v>
      </c>
      <c r="F21" s="153">
        <v>48473.880000000005</v>
      </c>
      <c r="H21" s="154"/>
      <c r="I21" s="154"/>
      <c r="J21" s="145" t="s">
        <v>346</v>
      </c>
      <c r="K21" s="145" t="s">
        <v>347</v>
      </c>
      <c r="L21" s="150">
        <v>150</v>
      </c>
      <c r="M21" s="151">
        <v>1.1499999999999999</v>
      </c>
      <c r="N21" s="149">
        <v>172.5</v>
      </c>
    </row>
    <row r="22" spans="4:14" x14ac:dyDescent="0.3">
      <c r="D22" s="154"/>
      <c r="E22" s="152" t="s">
        <v>669</v>
      </c>
      <c r="F22" s="153">
        <v>35315.879999999997</v>
      </c>
      <c r="H22" s="154"/>
      <c r="I22" s="154"/>
      <c r="J22" s="145" t="s">
        <v>356</v>
      </c>
      <c r="K22" s="145" t="s">
        <v>357</v>
      </c>
      <c r="L22" s="150">
        <v>1191</v>
      </c>
      <c r="M22" s="151">
        <v>0.77</v>
      </c>
      <c r="N22" s="149">
        <v>893.25</v>
      </c>
    </row>
    <row r="23" spans="4:14" x14ac:dyDescent="0.3">
      <c r="D23" s="154"/>
      <c r="E23" s="152" t="s">
        <v>670</v>
      </c>
      <c r="F23" s="153">
        <v>35296.769999999997</v>
      </c>
      <c r="H23" s="154"/>
      <c r="I23" s="154"/>
      <c r="J23" s="145" t="s">
        <v>374</v>
      </c>
      <c r="K23" s="145" t="s">
        <v>375</v>
      </c>
      <c r="L23" s="150">
        <v>160</v>
      </c>
      <c r="M23" s="151">
        <v>0.85</v>
      </c>
      <c r="N23" s="149">
        <v>136</v>
      </c>
    </row>
    <row r="24" spans="4:14" x14ac:dyDescent="0.3">
      <c r="D24" s="154"/>
      <c r="E24" s="152" t="s">
        <v>671</v>
      </c>
      <c r="F24" s="153">
        <v>34038.400000000001</v>
      </c>
      <c r="H24" s="154"/>
      <c r="I24" s="154"/>
      <c r="J24" s="145" t="s">
        <v>336</v>
      </c>
      <c r="K24" s="145" t="s">
        <v>337</v>
      </c>
      <c r="L24" s="150">
        <v>150</v>
      </c>
      <c r="M24" s="151">
        <v>1.05</v>
      </c>
      <c r="N24" s="149">
        <v>157.5</v>
      </c>
    </row>
    <row r="25" spans="4:14" x14ac:dyDescent="0.3">
      <c r="D25" s="154"/>
      <c r="E25" s="152" t="s">
        <v>672</v>
      </c>
      <c r="F25" s="153">
        <v>29658.729999999992</v>
      </c>
      <c r="H25" s="154"/>
      <c r="I25" s="154"/>
      <c r="J25" s="145" t="s">
        <v>348</v>
      </c>
      <c r="K25" s="145" t="s">
        <v>349</v>
      </c>
      <c r="L25" s="150">
        <v>150</v>
      </c>
      <c r="M25" s="151">
        <v>0.9</v>
      </c>
      <c r="N25" s="149">
        <v>135</v>
      </c>
    </row>
    <row r="26" spans="4:14" x14ac:dyDescent="0.3">
      <c r="D26" s="154"/>
      <c r="E26" s="152" t="s">
        <v>673</v>
      </c>
      <c r="F26" s="153">
        <v>28755.46</v>
      </c>
      <c r="H26" s="154"/>
      <c r="I26" s="154"/>
      <c r="J26" s="145" t="s">
        <v>372</v>
      </c>
      <c r="K26" s="145" t="s">
        <v>373</v>
      </c>
      <c r="L26" s="150">
        <v>992</v>
      </c>
      <c r="M26" s="151">
        <v>0.9</v>
      </c>
      <c r="N26" s="149">
        <v>892.8</v>
      </c>
    </row>
    <row r="27" spans="4:14" x14ac:dyDescent="0.3">
      <c r="D27" s="154"/>
      <c r="E27" s="152" t="s">
        <v>674</v>
      </c>
      <c r="F27" s="153">
        <v>25716.100000000002</v>
      </c>
      <c r="H27" s="154"/>
      <c r="I27" s="154"/>
      <c r="J27" s="145" t="s">
        <v>370</v>
      </c>
      <c r="K27" s="145" t="s">
        <v>371</v>
      </c>
      <c r="L27" s="150">
        <v>4</v>
      </c>
      <c r="M27" s="151">
        <v>135</v>
      </c>
      <c r="N27" s="149">
        <v>540</v>
      </c>
    </row>
    <row r="28" spans="4:14" x14ac:dyDescent="0.3">
      <c r="D28" s="154"/>
      <c r="E28" s="152" t="s">
        <v>675</v>
      </c>
      <c r="F28" s="153">
        <v>24204.129999999994</v>
      </c>
      <c r="H28" s="154"/>
      <c r="I28" s="154"/>
      <c r="J28" s="145" t="s">
        <v>354</v>
      </c>
      <c r="K28" s="145" t="s">
        <v>355</v>
      </c>
      <c r="L28" s="150">
        <v>509</v>
      </c>
      <c r="M28" s="151">
        <v>1.2</v>
      </c>
      <c r="N28" s="149">
        <v>610.79999999999995</v>
      </c>
    </row>
    <row r="29" spans="4:14" x14ac:dyDescent="0.3">
      <c r="D29" s="154"/>
      <c r="E29" s="152" t="s">
        <v>676</v>
      </c>
      <c r="F29" s="153">
        <v>21539.600000000006</v>
      </c>
      <c r="H29" s="154"/>
      <c r="I29" s="154"/>
      <c r="J29" s="145" t="s">
        <v>380</v>
      </c>
      <c r="K29" s="145" t="s">
        <v>381</v>
      </c>
      <c r="L29" s="150">
        <v>150</v>
      </c>
      <c r="M29" s="151">
        <v>1.2</v>
      </c>
      <c r="N29" s="149">
        <v>180</v>
      </c>
    </row>
    <row r="30" spans="4:14" x14ac:dyDescent="0.3">
      <c r="D30" s="154"/>
      <c r="E30" s="152" t="s">
        <v>677</v>
      </c>
      <c r="F30" s="153">
        <v>19069.829999999998</v>
      </c>
      <c r="H30" s="154"/>
      <c r="I30" s="145" t="s">
        <v>650</v>
      </c>
      <c r="J30" s="145" t="s">
        <v>471</v>
      </c>
      <c r="K30" s="145" t="s">
        <v>472</v>
      </c>
      <c r="L30" s="150">
        <v>28</v>
      </c>
      <c r="M30" s="151">
        <v>37.25</v>
      </c>
      <c r="N30" s="149">
        <v>973.17</v>
      </c>
    </row>
    <row r="31" spans="4:14" x14ac:dyDescent="0.3">
      <c r="D31" s="154"/>
      <c r="E31" s="152" t="s">
        <v>678</v>
      </c>
      <c r="F31" s="153">
        <v>14573.119999999999</v>
      </c>
      <c r="H31" s="154"/>
      <c r="I31" s="154"/>
      <c r="J31" s="145" t="s">
        <v>138</v>
      </c>
      <c r="K31" s="145" t="s">
        <v>139</v>
      </c>
      <c r="L31" s="150">
        <v>60</v>
      </c>
      <c r="M31" s="151">
        <v>66.17</v>
      </c>
      <c r="N31" s="149">
        <v>3970.02</v>
      </c>
    </row>
    <row r="32" spans="4:14" x14ac:dyDescent="0.3">
      <c r="D32" s="154"/>
      <c r="E32" s="152" t="s">
        <v>679</v>
      </c>
      <c r="F32" s="153">
        <v>14190.750000000004</v>
      </c>
      <c r="H32" s="154"/>
      <c r="I32" s="154"/>
      <c r="J32" s="145" t="s">
        <v>307</v>
      </c>
      <c r="K32" s="145" t="s">
        <v>308</v>
      </c>
      <c r="L32" s="150">
        <v>20</v>
      </c>
      <c r="M32" s="151">
        <v>13.79</v>
      </c>
      <c r="N32" s="149">
        <v>275.83999999999997</v>
      </c>
    </row>
    <row r="33" spans="4:14" x14ac:dyDescent="0.3">
      <c r="D33" s="154"/>
      <c r="E33" s="152" t="s">
        <v>680</v>
      </c>
      <c r="F33" s="153">
        <v>12836.640000000001</v>
      </c>
      <c r="H33" s="154"/>
      <c r="I33" s="154"/>
      <c r="J33" s="145" t="s">
        <v>181</v>
      </c>
      <c r="K33" s="145" t="s">
        <v>182</v>
      </c>
      <c r="L33" s="150">
        <v>3</v>
      </c>
      <c r="M33" s="151">
        <v>10.72</v>
      </c>
      <c r="N33" s="149">
        <v>32.17</v>
      </c>
    </row>
    <row r="34" spans="4:14" x14ac:dyDescent="0.3">
      <c r="D34" s="154"/>
      <c r="E34" s="152" t="s">
        <v>681</v>
      </c>
      <c r="F34" s="153">
        <v>11743.679999999998</v>
      </c>
      <c r="H34" s="154"/>
      <c r="I34" s="154"/>
      <c r="J34" s="145" t="s">
        <v>237</v>
      </c>
      <c r="K34" s="145" t="s">
        <v>238</v>
      </c>
      <c r="L34" s="150">
        <v>20</v>
      </c>
      <c r="M34" s="151">
        <v>22.28</v>
      </c>
      <c r="N34" s="149">
        <v>445.59</v>
      </c>
    </row>
    <row r="35" spans="4:14" x14ac:dyDescent="0.3">
      <c r="D35" s="154"/>
      <c r="E35" s="152" t="s">
        <v>682</v>
      </c>
      <c r="F35" s="153">
        <v>11429.8</v>
      </c>
      <c r="H35" s="154"/>
      <c r="I35" s="154"/>
      <c r="J35" s="145" t="s">
        <v>229</v>
      </c>
      <c r="K35" s="145" t="s">
        <v>230</v>
      </c>
      <c r="L35" s="150">
        <v>60</v>
      </c>
      <c r="M35" s="151">
        <v>10.71</v>
      </c>
      <c r="N35" s="149">
        <v>642.83000000000004</v>
      </c>
    </row>
    <row r="36" spans="4:14" x14ac:dyDescent="0.3">
      <c r="D36" s="154"/>
      <c r="E36" s="152" t="s">
        <v>683</v>
      </c>
      <c r="F36" s="153">
        <v>11203.82</v>
      </c>
      <c r="H36" s="154"/>
      <c r="I36" s="154"/>
      <c r="J36" s="145" t="s">
        <v>106</v>
      </c>
      <c r="K36" s="145" t="s">
        <v>107</v>
      </c>
      <c r="L36" s="150">
        <v>12</v>
      </c>
      <c r="M36" s="151">
        <v>56.01</v>
      </c>
      <c r="N36" s="149">
        <v>672.07</v>
      </c>
    </row>
    <row r="37" spans="4:14" x14ac:dyDescent="0.3">
      <c r="D37" s="154"/>
      <c r="E37" s="152" t="s">
        <v>684</v>
      </c>
      <c r="F37" s="153">
        <v>9620</v>
      </c>
      <c r="H37" s="154"/>
      <c r="I37" s="154"/>
      <c r="J37" s="145" t="s">
        <v>429</v>
      </c>
      <c r="K37" s="145" t="s">
        <v>430</v>
      </c>
      <c r="L37" s="150">
        <v>5</v>
      </c>
      <c r="M37" s="151">
        <v>26.82</v>
      </c>
      <c r="N37" s="149">
        <v>134.09</v>
      </c>
    </row>
    <row r="38" spans="4:14" x14ac:dyDescent="0.3">
      <c r="D38" s="154"/>
      <c r="E38" s="152" t="s">
        <v>685</v>
      </c>
      <c r="F38" s="153">
        <v>9601.25</v>
      </c>
      <c r="H38" s="154"/>
      <c r="I38" s="154"/>
      <c r="J38" s="145" t="s">
        <v>427</v>
      </c>
      <c r="K38" s="145" t="s">
        <v>428</v>
      </c>
      <c r="L38" s="150">
        <v>3</v>
      </c>
      <c r="M38" s="151">
        <v>16.43</v>
      </c>
      <c r="N38" s="149">
        <v>49.29</v>
      </c>
    </row>
    <row r="39" spans="4:14" x14ac:dyDescent="0.3">
      <c r="D39" s="154"/>
      <c r="E39" s="152" t="s">
        <v>686</v>
      </c>
      <c r="F39" s="153">
        <v>9478</v>
      </c>
      <c r="H39" s="154"/>
      <c r="I39" s="154"/>
      <c r="J39" s="145" t="s">
        <v>144</v>
      </c>
      <c r="K39" s="145" t="s">
        <v>145</v>
      </c>
      <c r="L39" s="150">
        <v>10</v>
      </c>
      <c r="M39" s="151">
        <v>7.86</v>
      </c>
      <c r="N39" s="149">
        <v>78.569999999999993</v>
      </c>
    </row>
    <row r="40" spans="4:14" x14ac:dyDescent="0.3">
      <c r="D40" s="154"/>
      <c r="E40" s="152" t="s">
        <v>687</v>
      </c>
      <c r="F40" s="153">
        <v>9364</v>
      </c>
      <c r="H40" s="154"/>
      <c r="I40" s="154"/>
      <c r="J40" s="145" t="s">
        <v>329</v>
      </c>
      <c r="K40" s="145" t="s">
        <v>330</v>
      </c>
      <c r="L40" s="150">
        <v>3</v>
      </c>
      <c r="M40" s="151">
        <v>26.21</v>
      </c>
      <c r="N40" s="149">
        <v>78.62</v>
      </c>
    </row>
    <row r="41" spans="4:14" x14ac:dyDescent="0.3">
      <c r="D41" s="154"/>
      <c r="E41" s="152" t="s">
        <v>688</v>
      </c>
      <c r="F41" s="153">
        <v>7836.7899999999991</v>
      </c>
      <c r="H41" s="154"/>
      <c r="I41" s="145" t="s">
        <v>651</v>
      </c>
      <c r="J41" s="145" t="s">
        <v>311</v>
      </c>
      <c r="K41" s="145" t="s">
        <v>312</v>
      </c>
      <c r="L41" s="150">
        <v>1542</v>
      </c>
      <c r="M41" s="151">
        <v>4.0199999999999996</v>
      </c>
      <c r="N41" s="149">
        <v>6168</v>
      </c>
    </row>
    <row r="42" spans="4:14" x14ac:dyDescent="0.3">
      <c r="D42" s="154"/>
      <c r="E42" s="152" t="s">
        <v>689</v>
      </c>
      <c r="F42" s="153">
        <v>7512.7999999999993</v>
      </c>
      <c r="H42" s="154"/>
      <c r="I42" s="145" t="s">
        <v>652</v>
      </c>
      <c r="J42" s="145" t="s">
        <v>480</v>
      </c>
      <c r="K42" s="145" t="s">
        <v>690</v>
      </c>
      <c r="L42" s="150">
        <v>526</v>
      </c>
      <c r="M42" s="151">
        <v>4.03</v>
      </c>
      <c r="N42" s="149">
        <v>2104</v>
      </c>
    </row>
    <row r="43" spans="4:14" x14ac:dyDescent="0.3">
      <c r="D43" s="154"/>
      <c r="E43" s="152" t="s">
        <v>691</v>
      </c>
      <c r="F43" s="153">
        <v>7053.1200000000008</v>
      </c>
      <c r="H43" s="154"/>
      <c r="I43" s="154"/>
      <c r="J43" s="145" t="s">
        <v>484</v>
      </c>
      <c r="K43" s="145" t="s">
        <v>692</v>
      </c>
      <c r="L43" s="150">
        <v>58</v>
      </c>
      <c r="M43" s="151">
        <v>8.64</v>
      </c>
      <c r="N43" s="149">
        <v>501.12</v>
      </c>
    </row>
    <row r="44" spans="4:14" x14ac:dyDescent="0.3">
      <c r="D44" s="154"/>
      <c r="E44" s="152" t="s">
        <v>693</v>
      </c>
      <c r="F44" s="153">
        <v>6921.5600000000022</v>
      </c>
      <c r="H44" s="154"/>
      <c r="I44" s="154"/>
      <c r="J44" s="145" t="s">
        <v>486</v>
      </c>
      <c r="K44" s="145" t="s">
        <v>694</v>
      </c>
      <c r="L44" s="150">
        <v>58</v>
      </c>
      <c r="M44" s="151">
        <v>9.1999999999999993</v>
      </c>
      <c r="N44" s="149">
        <v>533.6</v>
      </c>
    </row>
    <row r="45" spans="4:14" x14ac:dyDescent="0.3">
      <c r="D45" s="154"/>
      <c r="E45" s="152" t="s">
        <v>695</v>
      </c>
      <c r="F45" s="153">
        <v>6720</v>
      </c>
      <c r="H45" s="154"/>
      <c r="I45" s="154"/>
      <c r="J45" s="145" t="s">
        <v>478</v>
      </c>
      <c r="K45" s="145" t="s">
        <v>696</v>
      </c>
      <c r="L45" s="150">
        <v>113</v>
      </c>
      <c r="M45" s="151">
        <v>6.57</v>
      </c>
      <c r="N45" s="149">
        <v>723.2</v>
      </c>
    </row>
    <row r="46" spans="4:14" x14ac:dyDescent="0.3">
      <c r="D46" s="154"/>
      <c r="E46" s="152" t="s">
        <v>697</v>
      </c>
      <c r="F46" s="153">
        <v>6624.5100000000048</v>
      </c>
      <c r="H46" s="154"/>
      <c r="I46" s="154"/>
      <c r="J46" s="145" t="s">
        <v>488</v>
      </c>
      <c r="K46" s="145" t="s">
        <v>698</v>
      </c>
      <c r="L46" s="150">
        <v>58</v>
      </c>
      <c r="M46" s="151">
        <v>8.9700000000000006</v>
      </c>
      <c r="N46" s="149">
        <v>520.26</v>
      </c>
    </row>
    <row r="47" spans="4:14" x14ac:dyDescent="0.3">
      <c r="D47" s="154"/>
      <c r="E47" s="152" t="s">
        <v>699</v>
      </c>
      <c r="F47" s="153">
        <v>6091.2000000000007</v>
      </c>
      <c r="H47" s="154"/>
      <c r="I47" s="154"/>
      <c r="J47" s="145" t="s">
        <v>482</v>
      </c>
      <c r="K47" s="145" t="s">
        <v>700</v>
      </c>
      <c r="L47" s="150">
        <v>114</v>
      </c>
      <c r="M47" s="151">
        <v>9.67</v>
      </c>
      <c r="N47" s="149">
        <v>1083</v>
      </c>
    </row>
    <row r="48" spans="4:14" x14ac:dyDescent="0.3">
      <c r="D48" s="154"/>
      <c r="E48" s="152" t="s">
        <v>701</v>
      </c>
      <c r="F48" s="153">
        <v>5633.5</v>
      </c>
      <c r="H48" s="154"/>
      <c r="I48" s="154"/>
      <c r="J48" s="145" t="s">
        <v>476</v>
      </c>
      <c r="K48" s="145" t="s">
        <v>477</v>
      </c>
      <c r="L48" s="150">
        <v>198</v>
      </c>
      <c r="M48" s="151">
        <v>3.03</v>
      </c>
      <c r="N48" s="149">
        <v>594</v>
      </c>
    </row>
    <row r="49" spans="4:14" x14ac:dyDescent="0.3">
      <c r="D49" s="154"/>
      <c r="E49" s="152" t="s">
        <v>702</v>
      </c>
      <c r="F49" s="153">
        <v>5096.88</v>
      </c>
      <c r="H49" s="154"/>
      <c r="I49" s="145" t="s">
        <v>653</v>
      </c>
      <c r="J49" s="145" t="s">
        <v>321</v>
      </c>
      <c r="K49" s="145" t="s">
        <v>322</v>
      </c>
      <c r="L49" s="150">
        <v>15</v>
      </c>
      <c r="M49" s="151">
        <v>22.8</v>
      </c>
      <c r="N49" s="149">
        <v>342</v>
      </c>
    </row>
    <row r="50" spans="4:14" x14ac:dyDescent="0.3">
      <c r="D50" s="154"/>
      <c r="E50" s="152" t="s">
        <v>703</v>
      </c>
      <c r="F50" s="153">
        <v>4957.54</v>
      </c>
      <c r="H50" s="154"/>
      <c r="I50" s="154"/>
      <c r="J50" s="145" t="s">
        <v>206</v>
      </c>
      <c r="K50" s="145" t="s">
        <v>207</v>
      </c>
      <c r="L50" s="150">
        <v>64</v>
      </c>
      <c r="M50" s="151">
        <v>32</v>
      </c>
      <c r="N50" s="149">
        <v>2048</v>
      </c>
    </row>
    <row r="51" spans="4:14" x14ac:dyDescent="0.3">
      <c r="D51" s="154"/>
      <c r="E51" s="152" t="s">
        <v>704</v>
      </c>
      <c r="F51" s="153">
        <v>4770.0000000000009</v>
      </c>
      <c r="H51" s="154"/>
      <c r="I51" s="154"/>
      <c r="J51" s="145" t="s">
        <v>270</v>
      </c>
      <c r="K51" s="145" t="s">
        <v>271</v>
      </c>
      <c r="L51" s="150">
        <v>3</v>
      </c>
      <c r="M51" s="151">
        <v>92</v>
      </c>
      <c r="N51" s="149">
        <v>276</v>
      </c>
    </row>
    <row r="52" spans="4:14" x14ac:dyDescent="0.3">
      <c r="D52" s="154"/>
      <c r="E52" s="152" t="s">
        <v>705</v>
      </c>
      <c r="F52" s="153">
        <v>4482</v>
      </c>
      <c r="H52" s="154"/>
      <c r="I52" s="154"/>
      <c r="J52" s="145" t="s">
        <v>462</v>
      </c>
      <c r="K52" s="145" t="s">
        <v>463</v>
      </c>
      <c r="L52" s="150">
        <v>18</v>
      </c>
      <c r="M52" s="151">
        <v>38</v>
      </c>
      <c r="N52" s="149">
        <v>684</v>
      </c>
    </row>
    <row r="53" spans="4:14" x14ac:dyDescent="0.3">
      <c r="D53" s="154"/>
      <c r="E53" s="152" t="s">
        <v>706</v>
      </c>
      <c r="F53" s="153">
        <v>4218.2</v>
      </c>
      <c r="H53" s="154"/>
      <c r="I53" s="145" t="s">
        <v>656</v>
      </c>
      <c r="J53" s="145" t="s">
        <v>453</v>
      </c>
      <c r="K53" s="145" t="s">
        <v>454</v>
      </c>
      <c r="L53" s="150">
        <v>300</v>
      </c>
      <c r="M53" s="151">
        <v>1.8</v>
      </c>
      <c r="N53" s="149">
        <v>540</v>
      </c>
    </row>
    <row r="54" spans="4:14" x14ac:dyDescent="0.3">
      <c r="D54" s="154"/>
      <c r="E54" s="152" t="s">
        <v>707</v>
      </c>
      <c r="F54" s="153">
        <v>4161.6000000000004</v>
      </c>
      <c r="H54" s="154"/>
      <c r="I54" s="154"/>
      <c r="J54" s="145" t="s">
        <v>441</v>
      </c>
      <c r="K54" s="145" t="s">
        <v>442</v>
      </c>
      <c r="L54" s="150">
        <v>120</v>
      </c>
      <c r="M54" s="151">
        <v>2.25</v>
      </c>
      <c r="N54" s="149">
        <v>270</v>
      </c>
    </row>
    <row r="55" spans="4:14" x14ac:dyDescent="0.3">
      <c r="D55" s="154"/>
      <c r="E55" s="152" t="s">
        <v>708</v>
      </c>
      <c r="F55" s="153">
        <v>4099.1500000000005</v>
      </c>
      <c r="H55" s="154"/>
      <c r="I55" s="154"/>
      <c r="J55" s="145" t="s">
        <v>443</v>
      </c>
      <c r="K55" s="145" t="s">
        <v>444</v>
      </c>
      <c r="L55" s="150">
        <v>180</v>
      </c>
      <c r="M55" s="151">
        <v>1.82</v>
      </c>
      <c r="N55" s="149">
        <v>327.60000000000002</v>
      </c>
    </row>
    <row r="56" spans="4:14" x14ac:dyDescent="0.3">
      <c r="D56" s="154"/>
      <c r="E56" s="152" t="s">
        <v>709</v>
      </c>
      <c r="F56" s="153">
        <v>3949.3900000000008</v>
      </c>
      <c r="H56" s="154"/>
      <c r="I56" s="154"/>
      <c r="J56" s="145" t="s">
        <v>439</v>
      </c>
      <c r="K56" s="145" t="s">
        <v>440</v>
      </c>
      <c r="L56" s="150">
        <v>144</v>
      </c>
      <c r="M56" s="151">
        <v>2.06</v>
      </c>
      <c r="N56" s="149">
        <v>296.64</v>
      </c>
    </row>
    <row r="57" spans="4:14" x14ac:dyDescent="0.3">
      <c r="D57" s="154"/>
      <c r="E57" s="152" t="s">
        <v>710</v>
      </c>
      <c r="F57" s="153">
        <v>3780</v>
      </c>
      <c r="H57" s="154"/>
      <c r="I57" s="154"/>
      <c r="J57" s="145" t="s">
        <v>431</v>
      </c>
      <c r="K57" s="145" t="s">
        <v>432</v>
      </c>
      <c r="L57" s="150">
        <v>240</v>
      </c>
      <c r="M57" s="151">
        <v>2.06</v>
      </c>
      <c r="N57" s="149">
        <v>494.4</v>
      </c>
    </row>
    <row r="58" spans="4:14" x14ac:dyDescent="0.3">
      <c r="D58" s="154"/>
      <c r="E58" s="152" t="s">
        <v>711</v>
      </c>
      <c r="F58" s="153">
        <v>3771.03</v>
      </c>
      <c r="H58" s="154"/>
      <c r="I58" s="145" t="s">
        <v>657</v>
      </c>
      <c r="J58" s="145" t="s">
        <v>146</v>
      </c>
      <c r="K58" s="145" t="s">
        <v>147</v>
      </c>
      <c r="L58" s="150">
        <v>2</v>
      </c>
      <c r="M58" s="151">
        <v>163.30000000000001</v>
      </c>
      <c r="N58" s="149">
        <v>326.60000000000002</v>
      </c>
    </row>
    <row r="59" spans="4:14" x14ac:dyDescent="0.3">
      <c r="D59" s="154"/>
      <c r="E59" s="152" t="s">
        <v>712</v>
      </c>
      <c r="F59" s="153">
        <v>3693.9699999999993</v>
      </c>
      <c r="H59" s="154"/>
      <c r="I59" s="154"/>
      <c r="J59" s="145" t="s">
        <v>460</v>
      </c>
      <c r="K59" s="145" t="s">
        <v>461</v>
      </c>
      <c r="L59" s="150">
        <v>14</v>
      </c>
      <c r="M59" s="151">
        <v>27.4</v>
      </c>
      <c r="N59" s="149">
        <v>383.6</v>
      </c>
    </row>
    <row r="60" spans="4:14" x14ac:dyDescent="0.3">
      <c r="D60" s="154"/>
      <c r="E60" s="152" t="s">
        <v>713</v>
      </c>
      <c r="F60" s="153">
        <v>3428.28</v>
      </c>
      <c r="H60" s="154"/>
      <c r="I60" s="154"/>
      <c r="J60" s="145" t="s">
        <v>714</v>
      </c>
      <c r="K60" s="145" t="s">
        <v>715</v>
      </c>
      <c r="L60" s="150">
        <v>14</v>
      </c>
      <c r="M60" s="151">
        <v>21.9</v>
      </c>
      <c r="N60" s="149">
        <v>306.60000000000002</v>
      </c>
    </row>
    <row r="61" spans="4:14" x14ac:dyDescent="0.3">
      <c r="D61" s="154"/>
      <c r="E61" s="152" t="s">
        <v>716</v>
      </c>
      <c r="F61" s="153">
        <v>3350.8</v>
      </c>
      <c r="H61" s="154"/>
      <c r="I61" s="154"/>
      <c r="J61" s="145" t="s">
        <v>204</v>
      </c>
      <c r="K61" s="145" t="s">
        <v>205</v>
      </c>
      <c r="L61" s="150">
        <v>6</v>
      </c>
      <c r="M61" s="151">
        <v>37.200000000000003</v>
      </c>
      <c r="N61" s="149">
        <v>223.2</v>
      </c>
    </row>
    <row r="62" spans="4:14" x14ac:dyDescent="0.3">
      <c r="D62" s="154"/>
      <c r="E62" s="152" t="s">
        <v>717</v>
      </c>
      <c r="F62" s="153">
        <v>3268.6800000000003</v>
      </c>
      <c r="H62" s="154"/>
      <c r="I62" s="154"/>
      <c r="J62" s="145" t="s">
        <v>112</v>
      </c>
      <c r="K62" s="145" t="s">
        <v>113</v>
      </c>
      <c r="L62" s="150">
        <v>2</v>
      </c>
      <c r="M62" s="151">
        <v>17</v>
      </c>
      <c r="N62" s="149">
        <v>34</v>
      </c>
    </row>
    <row r="63" spans="4:14" x14ac:dyDescent="0.3">
      <c r="D63" s="154"/>
      <c r="E63" s="152" t="s">
        <v>659</v>
      </c>
      <c r="F63" s="153">
        <v>3182.7400000000002</v>
      </c>
      <c r="H63" s="154"/>
      <c r="I63" s="145" t="s">
        <v>658</v>
      </c>
      <c r="J63" s="145" t="s">
        <v>718</v>
      </c>
      <c r="K63" s="145" t="s">
        <v>719</v>
      </c>
      <c r="L63" s="150">
        <v>12</v>
      </c>
      <c r="M63" s="151">
        <v>10.66</v>
      </c>
      <c r="N63" s="149">
        <v>127.92</v>
      </c>
    </row>
    <row r="64" spans="4:14" x14ac:dyDescent="0.3">
      <c r="D64" s="154"/>
      <c r="E64" s="152" t="s">
        <v>720</v>
      </c>
      <c r="F64" s="153">
        <v>3114.9</v>
      </c>
      <c r="H64" s="154"/>
      <c r="I64" s="154"/>
      <c r="J64" s="145" t="s">
        <v>169</v>
      </c>
      <c r="K64" s="145" t="s">
        <v>170</v>
      </c>
      <c r="L64" s="150">
        <v>96</v>
      </c>
      <c r="M64" s="151">
        <v>7.39</v>
      </c>
      <c r="N64" s="149">
        <v>709.44</v>
      </c>
    </row>
    <row r="65" spans="4:14" x14ac:dyDescent="0.3">
      <c r="D65" s="154"/>
      <c r="E65" s="152" t="s">
        <v>721</v>
      </c>
      <c r="F65" s="153">
        <v>3104.4000000000005</v>
      </c>
      <c r="H65" s="154"/>
      <c r="I65" s="154"/>
      <c r="J65" s="145" t="s">
        <v>172</v>
      </c>
      <c r="K65" s="145" t="s">
        <v>611</v>
      </c>
      <c r="L65" s="150">
        <v>48</v>
      </c>
      <c r="M65" s="151">
        <v>6.5</v>
      </c>
      <c r="N65" s="149">
        <v>312</v>
      </c>
    </row>
    <row r="66" spans="4:14" x14ac:dyDescent="0.3">
      <c r="D66" s="154"/>
      <c r="E66" s="152" t="s">
        <v>722</v>
      </c>
      <c r="F66" s="153">
        <v>3024.2000000000003</v>
      </c>
      <c r="H66" s="154"/>
      <c r="I66" s="145" t="s">
        <v>659</v>
      </c>
      <c r="J66" s="145" t="s">
        <v>167</v>
      </c>
      <c r="K66" s="145" t="s">
        <v>168</v>
      </c>
      <c r="L66" s="150">
        <v>288</v>
      </c>
      <c r="M66" s="151">
        <v>3.14</v>
      </c>
      <c r="N66" s="149">
        <v>903</v>
      </c>
    </row>
    <row r="67" spans="4:14" x14ac:dyDescent="0.3">
      <c r="D67" s="154"/>
      <c r="E67" s="152" t="s">
        <v>723</v>
      </c>
      <c r="F67" s="153">
        <v>2913.0099999999998</v>
      </c>
      <c r="H67" s="154"/>
      <c r="I67" s="145" t="s">
        <v>662</v>
      </c>
      <c r="J67" s="145" t="s">
        <v>13</v>
      </c>
      <c r="K67" s="145" t="s">
        <v>14</v>
      </c>
      <c r="L67" s="150">
        <v>1</v>
      </c>
      <c r="M67" s="151">
        <v>310</v>
      </c>
      <c r="N67" s="149">
        <v>310</v>
      </c>
    </row>
    <row r="68" spans="4:14" x14ac:dyDescent="0.3">
      <c r="D68" s="154"/>
      <c r="E68" s="152" t="s">
        <v>724</v>
      </c>
      <c r="F68" s="153">
        <v>2645.2100000000014</v>
      </c>
      <c r="H68" s="154"/>
      <c r="I68" s="154"/>
      <c r="J68" s="145" t="s">
        <v>19</v>
      </c>
      <c r="K68" s="145" t="s">
        <v>20</v>
      </c>
      <c r="L68" s="150">
        <v>1</v>
      </c>
      <c r="M68" s="151">
        <v>155</v>
      </c>
      <c r="N68" s="149">
        <v>155</v>
      </c>
    </row>
    <row r="69" spans="4:14" x14ac:dyDescent="0.3">
      <c r="D69" s="154"/>
      <c r="E69" s="152" t="s">
        <v>658</v>
      </c>
      <c r="F69" s="153">
        <v>2598.87</v>
      </c>
      <c r="H69" s="154"/>
      <c r="I69" s="154"/>
      <c r="J69" s="145" t="s">
        <v>246</v>
      </c>
      <c r="K69" s="145" t="s">
        <v>247</v>
      </c>
      <c r="L69" s="150">
        <v>1</v>
      </c>
      <c r="M69" s="151">
        <v>140</v>
      </c>
      <c r="N69" s="149">
        <v>140</v>
      </c>
    </row>
    <row r="70" spans="4:14" x14ac:dyDescent="0.3">
      <c r="D70" s="154"/>
      <c r="E70" s="152" t="s">
        <v>725</v>
      </c>
      <c r="F70" s="153">
        <v>2562.7999999999997</v>
      </c>
      <c r="H70" s="154"/>
      <c r="I70" s="154"/>
      <c r="J70" s="145" t="s">
        <v>179</v>
      </c>
      <c r="K70" s="145" t="s">
        <v>180</v>
      </c>
      <c r="L70" s="150">
        <v>1</v>
      </c>
      <c r="M70" s="151">
        <v>235</v>
      </c>
      <c r="N70" s="149">
        <v>235</v>
      </c>
    </row>
    <row r="71" spans="4:14" x14ac:dyDescent="0.3">
      <c r="D71" s="154"/>
      <c r="E71" s="152" t="s">
        <v>726</v>
      </c>
      <c r="F71" s="153">
        <v>2489.6999999999998</v>
      </c>
      <c r="H71" s="154"/>
      <c r="I71" s="145" t="s">
        <v>663</v>
      </c>
      <c r="J71" s="145" t="s">
        <v>580</v>
      </c>
      <c r="K71" s="145" t="s">
        <v>581</v>
      </c>
      <c r="L71" s="150">
        <v>60</v>
      </c>
      <c r="M71" s="151">
        <v>1.1000000000000001</v>
      </c>
      <c r="N71" s="149">
        <v>66</v>
      </c>
    </row>
    <row r="72" spans="4:14" x14ac:dyDescent="0.3">
      <c r="D72" s="154"/>
      <c r="E72" s="152" t="s">
        <v>727</v>
      </c>
      <c r="F72" s="153">
        <v>2488.7999999999997</v>
      </c>
      <c r="H72" s="154"/>
      <c r="I72" s="154"/>
      <c r="J72" s="145" t="s">
        <v>582</v>
      </c>
      <c r="K72" s="145" t="s">
        <v>583</v>
      </c>
      <c r="L72" s="150">
        <v>60</v>
      </c>
      <c r="M72" s="151">
        <v>1.1000000000000001</v>
      </c>
      <c r="N72" s="149">
        <v>66</v>
      </c>
    </row>
    <row r="73" spans="4:14" x14ac:dyDescent="0.3">
      <c r="D73" s="154"/>
      <c r="E73" s="152" t="s">
        <v>728</v>
      </c>
      <c r="F73" s="153">
        <v>2402.9</v>
      </c>
      <c r="H73" s="154"/>
      <c r="I73" s="154"/>
      <c r="J73" s="145" t="s">
        <v>584</v>
      </c>
      <c r="K73" s="145" t="s">
        <v>585</v>
      </c>
      <c r="L73" s="150">
        <v>60</v>
      </c>
      <c r="M73" s="151">
        <v>1.1000000000000001</v>
      </c>
      <c r="N73" s="149">
        <v>66</v>
      </c>
    </row>
    <row r="74" spans="4:14" x14ac:dyDescent="0.3">
      <c r="D74" s="154"/>
      <c r="E74" s="152" t="s">
        <v>729</v>
      </c>
      <c r="F74" s="153">
        <v>2381.64</v>
      </c>
      <c r="H74" s="154"/>
      <c r="I74" s="154"/>
      <c r="J74" s="145" t="s">
        <v>586</v>
      </c>
      <c r="K74" s="145" t="s">
        <v>587</v>
      </c>
      <c r="L74" s="150">
        <v>60</v>
      </c>
      <c r="M74" s="151">
        <v>1.1000000000000001</v>
      </c>
      <c r="N74" s="149">
        <v>66</v>
      </c>
    </row>
    <row r="75" spans="4:14" x14ac:dyDescent="0.3">
      <c r="D75" s="154"/>
      <c r="E75" s="152" t="s">
        <v>730</v>
      </c>
      <c r="F75" s="153">
        <v>2229</v>
      </c>
      <c r="H75" s="154"/>
      <c r="I75" s="154"/>
      <c r="J75" s="145" t="s">
        <v>588</v>
      </c>
      <c r="K75" s="145" t="s">
        <v>589</v>
      </c>
      <c r="L75" s="150">
        <v>60</v>
      </c>
      <c r="M75" s="151">
        <v>1.1000000000000001</v>
      </c>
      <c r="N75" s="149">
        <v>66</v>
      </c>
    </row>
    <row r="76" spans="4:14" x14ac:dyDescent="0.3">
      <c r="D76" s="154"/>
      <c r="E76" s="152" t="s">
        <v>731</v>
      </c>
      <c r="F76" s="153">
        <v>2077.92</v>
      </c>
      <c r="H76" s="154"/>
      <c r="I76" s="145" t="s">
        <v>664</v>
      </c>
      <c r="J76" s="145" t="s">
        <v>88</v>
      </c>
      <c r="K76" s="145" t="s">
        <v>89</v>
      </c>
      <c r="L76" s="150">
        <v>20</v>
      </c>
      <c r="M76" s="151">
        <v>15.88</v>
      </c>
      <c r="N76" s="149">
        <v>317.60000000000002</v>
      </c>
    </row>
    <row r="77" spans="4:14" x14ac:dyDescent="0.3">
      <c r="D77" s="154"/>
      <c r="E77" s="152" t="s">
        <v>732</v>
      </c>
      <c r="F77" s="153">
        <v>2042.2000000000003</v>
      </c>
      <c r="H77" s="145" t="s">
        <v>649</v>
      </c>
      <c r="I77" s="145" t="s">
        <v>666</v>
      </c>
      <c r="J77" s="145" t="s">
        <v>733</v>
      </c>
      <c r="K77" s="145" t="s">
        <v>734</v>
      </c>
      <c r="L77" s="150">
        <v>144</v>
      </c>
      <c r="M77" s="151">
        <v>13.16</v>
      </c>
      <c r="N77" s="149">
        <v>1895.04</v>
      </c>
    </row>
    <row r="78" spans="4:14" x14ac:dyDescent="0.3">
      <c r="D78" s="154"/>
      <c r="E78" s="152" t="s">
        <v>735</v>
      </c>
      <c r="F78" s="153">
        <v>2036.16</v>
      </c>
      <c r="H78" s="154"/>
      <c r="I78" s="154"/>
      <c r="J78" s="145" t="s">
        <v>736</v>
      </c>
      <c r="K78" s="145" t="s">
        <v>737</v>
      </c>
      <c r="L78" s="150">
        <v>48</v>
      </c>
      <c r="M78" s="151">
        <v>20.86</v>
      </c>
      <c r="N78" s="149">
        <v>1001.28</v>
      </c>
    </row>
    <row r="79" spans="4:14" x14ac:dyDescent="0.3">
      <c r="D79" s="154"/>
      <c r="E79" s="152" t="s">
        <v>738</v>
      </c>
      <c r="F79" s="153">
        <v>2030</v>
      </c>
      <c r="H79" s="154"/>
      <c r="I79" s="154"/>
      <c r="J79" s="145" t="s">
        <v>739</v>
      </c>
      <c r="K79" s="145" t="s">
        <v>740</v>
      </c>
      <c r="L79" s="150">
        <v>3744</v>
      </c>
      <c r="M79" s="151">
        <v>5.6</v>
      </c>
      <c r="N79" s="149">
        <v>20960.8</v>
      </c>
    </row>
    <row r="80" spans="4:14" x14ac:dyDescent="0.3">
      <c r="D80" s="154"/>
      <c r="E80" s="152" t="s">
        <v>741</v>
      </c>
      <c r="F80" s="153">
        <v>1963.1999999999998</v>
      </c>
      <c r="H80" s="154"/>
      <c r="I80" s="154"/>
      <c r="J80" s="145" t="s">
        <v>742</v>
      </c>
      <c r="K80" s="145" t="s">
        <v>743</v>
      </c>
      <c r="L80" s="150">
        <v>96</v>
      </c>
      <c r="M80" s="151">
        <v>22.95</v>
      </c>
      <c r="N80" s="149">
        <v>2203.1999999999998</v>
      </c>
    </row>
    <row r="81" spans="4:14" x14ac:dyDescent="0.3">
      <c r="D81" s="154"/>
      <c r="E81" s="152" t="s">
        <v>744</v>
      </c>
      <c r="F81" s="153">
        <v>1936.32</v>
      </c>
      <c r="H81" s="154"/>
      <c r="I81" s="154"/>
      <c r="J81" s="145" t="s">
        <v>745</v>
      </c>
      <c r="K81" s="145" t="s">
        <v>746</v>
      </c>
      <c r="L81" s="150">
        <v>2591</v>
      </c>
      <c r="M81" s="151">
        <v>5.6</v>
      </c>
      <c r="N81" s="149">
        <v>14509.6</v>
      </c>
    </row>
    <row r="82" spans="4:14" x14ac:dyDescent="0.3">
      <c r="D82" s="154"/>
      <c r="E82" s="152" t="s">
        <v>747</v>
      </c>
      <c r="F82" s="153">
        <v>1922.4</v>
      </c>
      <c r="H82" s="154"/>
      <c r="I82" s="154"/>
      <c r="J82" s="145" t="s">
        <v>748</v>
      </c>
      <c r="K82" s="145" t="s">
        <v>749</v>
      </c>
      <c r="L82" s="150">
        <v>528</v>
      </c>
      <c r="M82" s="151">
        <v>23.66</v>
      </c>
      <c r="N82" s="149">
        <v>12492.48</v>
      </c>
    </row>
    <row r="83" spans="4:14" x14ac:dyDescent="0.3">
      <c r="D83" s="154"/>
      <c r="E83" s="152" t="s">
        <v>750</v>
      </c>
      <c r="F83" s="153">
        <v>1852.9</v>
      </c>
      <c r="H83" s="154"/>
      <c r="I83" s="154"/>
      <c r="J83" s="145" t="s">
        <v>751</v>
      </c>
      <c r="K83" s="145" t="s">
        <v>752</v>
      </c>
      <c r="L83" s="150">
        <v>144</v>
      </c>
      <c r="M83" s="151">
        <v>16.100000000000001</v>
      </c>
      <c r="N83" s="149">
        <v>2318.4</v>
      </c>
    </row>
    <row r="84" spans="4:14" x14ac:dyDescent="0.3">
      <c r="D84" s="154"/>
      <c r="E84" s="152" t="s">
        <v>753</v>
      </c>
      <c r="F84" s="153">
        <v>1743.5</v>
      </c>
      <c r="H84" s="154"/>
      <c r="I84" s="154"/>
      <c r="J84" s="145" t="s">
        <v>754</v>
      </c>
      <c r="K84" s="145" t="s">
        <v>755</v>
      </c>
      <c r="L84" s="150">
        <v>864</v>
      </c>
      <c r="M84" s="151">
        <v>23.66</v>
      </c>
      <c r="N84" s="149">
        <v>20442.240000000002</v>
      </c>
    </row>
    <row r="85" spans="4:14" x14ac:dyDescent="0.3">
      <c r="D85" s="154"/>
      <c r="E85" s="152" t="s">
        <v>756</v>
      </c>
      <c r="F85" s="153">
        <v>1693.2</v>
      </c>
      <c r="H85" s="154"/>
      <c r="I85" s="154"/>
      <c r="J85" s="145" t="s">
        <v>757</v>
      </c>
      <c r="K85" s="145" t="s">
        <v>758</v>
      </c>
      <c r="L85" s="150">
        <v>96</v>
      </c>
      <c r="M85" s="151">
        <v>22.95</v>
      </c>
      <c r="N85" s="149">
        <v>2203.1999999999998</v>
      </c>
    </row>
    <row r="86" spans="4:14" x14ac:dyDescent="0.3">
      <c r="D86" s="154"/>
      <c r="E86" s="152" t="s">
        <v>759</v>
      </c>
      <c r="F86" s="153">
        <v>1587.6000000000001</v>
      </c>
      <c r="H86" s="154"/>
      <c r="I86" s="154"/>
      <c r="J86" s="145" t="s">
        <v>760</v>
      </c>
      <c r="K86" s="145" t="s">
        <v>761</v>
      </c>
      <c r="L86" s="150">
        <v>96</v>
      </c>
      <c r="M86" s="151">
        <v>22.96</v>
      </c>
      <c r="N86" s="149">
        <v>2204.16</v>
      </c>
    </row>
    <row r="87" spans="4:14" x14ac:dyDescent="0.3">
      <c r="D87" s="154"/>
      <c r="E87" s="152" t="s">
        <v>762</v>
      </c>
      <c r="F87" s="153">
        <v>1545.9499999999998</v>
      </c>
      <c r="H87" s="154"/>
      <c r="I87" s="154"/>
      <c r="J87" s="145" t="s">
        <v>763</v>
      </c>
      <c r="K87" s="145" t="s">
        <v>764</v>
      </c>
      <c r="L87" s="150">
        <v>96</v>
      </c>
      <c r="M87" s="151">
        <v>22.96</v>
      </c>
      <c r="N87" s="149">
        <v>2204.16</v>
      </c>
    </row>
    <row r="88" spans="4:14" x14ac:dyDescent="0.3">
      <c r="D88" s="154"/>
      <c r="E88" s="152" t="s">
        <v>765</v>
      </c>
      <c r="F88" s="153">
        <v>1494.7800000000002</v>
      </c>
      <c r="H88" s="154"/>
      <c r="I88" s="154"/>
      <c r="J88" s="145" t="s">
        <v>766</v>
      </c>
      <c r="K88" s="145" t="s">
        <v>767</v>
      </c>
      <c r="L88" s="150">
        <v>96</v>
      </c>
      <c r="M88" s="151">
        <v>22.95</v>
      </c>
      <c r="N88" s="149">
        <v>2203.1999999999998</v>
      </c>
    </row>
    <row r="89" spans="4:14" x14ac:dyDescent="0.3">
      <c r="D89" s="154"/>
      <c r="E89" s="152" t="s">
        <v>768</v>
      </c>
      <c r="F89" s="153">
        <v>1488</v>
      </c>
      <c r="H89" s="154"/>
      <c r="I89" s="154"/>
      <c r="J89" s="145" t="s">
        <v>769</v>
      </c>
      <c r="K89" s="145" t="s">
        <v>770</v>
      </c>
      <c r="L89" s="150">
        <v>160</v>
      </c>
      <c r="M89" s="151">
        <v>22.95</v>
      </c>
      <c r="N89" s="149">
        <v>3672</v>
      </c>
    </row>
    <row r="90" spans="4:14" x14ac:dyDescent="0.3">
      <c r="D90" s="154"/>
      <c r="E90" s="152" t="s">
        <v>771</v>
      </c>
      <c r="F90" s="153">
        <v>1434</v>
      </c>
      <c r="H90" s="154"/>
      <c r="I90" s="154"/>
      <c r="J90" s="145" t="s">
        <v>772</v>
      </c>
      <c r="K90" s="145" t="s">
        <v>773</v>
      </c>
      <c r="L90" s="150">
        <v>192</v>
      </c>
      <c r="M90" s="151">
        <v>20.86</v>
      </c>
      <c r="N90" s="149">
        <v>4005.12</v>
      </c>
    </row>
    <row r="91" spans="4:14" x14ac:dyDescent="0.3">
      <c r="D91" s="154"/>
      <c r="E91" s="152" t="s">
        <v>774</v>
      </c>
      <c r="F91" s="153">
        <v>1369.5</v>
      </c>
      <c r="H91" s="154"/>
      <c r="I91" s="154"/>
      <c r="J91" s="145" t="s">
        <v>775</v>
      </c>
      <c r="K91" s="145" t="s">
        <v>776</v>
      </c>
      <c r="L91" s="150">
        <v>1800</v>
      </c>
      <c r="M91" s="151">
        <v>5.6</v>
      </c>
      <c r="N91" s="149">
        <v>10074.4</v>
      </c>
    </row>
    <row r="92" spans="4:14" x14ac:dyDescent="0.3">
      <c r="D92" s="154"/>
      <c r="E92" s="152" t="s">
        <v>777</v>
      </c>
      <c r="F92" s="153">
        <v>1286.9100000000001</v>
      </c>
      <c r="H92" s="154"/>
      <c r="I92" s="154"/>
      <c r="J92" s="145" t="s">
        <v>778</v>
      </c>
      <c r="K92" s="145" t="s">
        <v>779</v>
      </c>
      <c r="L92" s="150">
        <v>48</v>
      </c>
      <c r="M92" s="151">
        <v>22.96</v>
      </c>
      <c r="N92" s="149">
        <v>1102.08</v>
      </c>
    </row>
    <row r="93" spans="4:14" x14ac:dyDescent="0.3">
      <c r="D93" s="154"/>
      <c r="E93" s="152" t="s">
        <v>780</v>
      </c>
      <c r="F93" s="153">
        <v>1275.25</v>
      </c>
      <c r="H93" s="154"/>
      <c r="I93" s="154"/>
      <c r="J93" s="145" t="s">
        <v>781</v>
      </c>
      <c r="K93" s="145" t="s">
        <v>782</v>
      </c>
      <c r="L93" s="150">
        <v>48</v>
      </c>
      <c r="M93" s="151">
        <v>20.86</v>
      </c>
      <c r="N93" s="149">
        <v>1001.28</v>
      </c>
    </row>
    <row r="94" spans="4:14" x14ac:dyDescent="0.3">
      <c r="D94" s="154"/>
      <c r="E94" s="152" t="s">
        <v>783</v>
      </c>
      <c r="F94" s="153">
        <v>1262.5</v>
      </c>
      <c r="H94" s="154"/>
      <c r="I94" s="154"/>
      <c r="J94" s="145" t="s">
        <v>784</v>
      </c>
      <c r="K94" s="145" t="s">
        <v>785</v>
      </c>
      <c r="L94" s="150">
        <v>288</v>
      </c>
      <c r="M94" s="151">
        <v>6.16</v>
      </c>
      <c r="N94" s="149">
        <v>1774.08</v>
      </c>
    </row>
    <row r="95" spans="4:14" x14ac:dyDescent="0.3">
      <c r="D95" s="154"/>
      <c r="E95" s="152" t="s">
        <v>786</v>
      </c>
      <c r="F95" s="153">
        <v>1205.5499999999997</v>
      </c>
      <c r="H95" s="154"/>
      <c r="I95" s="154"/>
      <c r="J95" s="145" t="s">
        <v>787</v>
      </c>
      <c r="K95" s="145" t="s">
        <v>788</v>
      </c>
      <c r="L95" s="150">
        <v>480</v>
      </c>
      <c r="M95" s="151">
        <v>23.66</v>
      </c>
      <c r="N95" s="149">
        <v>11356.8</v>
      </c>
    </row>
    <row r="96" spans="4:14" x14ac:dyDescent="0.3">
      <c r="D96" s="154"/>
      <c r="E96" s="152" t="s">
        <v>789</v>
      </c>
      <c r="F96" s="153">
        <v>1155.6000000000001</v>
      </c>
      <c r="H96" s="154"/>
      <c r="I96" s="154"/>
      <c r="J96" s="145" t="s">
        <v>790</v>
      </c>
      <c r="K96" s="145" t="s">
        <v>791</v>
      </c>
      <c r="L96" s="150">
        <v>144</v>
      </c>
      <c r="M96" s="151">
        <v>18.899999999999999</v>
      </c>
      <c r="N96" s="149">
        <v>2721.6</v>
      </c>
    </row>
    <row r="97" spans="4:14" x14ac:dyDescent="0.3">
      <c r="D97" s="154"/>
      <c r="E97" s="152" t="s">
        <v>792</v>
      </c>
      <c r="F97" s="153">
        <v>1155.24</v>
      </c>
      <c r="H97" s="154"/>
      <c r="I97" s="154"/>
      <c r="J97" s="145" t="s">
        <v>793</v>
      </c>
      <c r="K97" s="145" t="s">
        <v>794</v>
      </c>
      <c r="L97" s="150">
        <v>2664</v>
      </c>
      <c r="M97" s="151">
        <v>5.6</v>
      </c>
      <c r="N97" s="149">
        <v>14918.4</v>
      </c>
    </row>
    <row r="98" spans="4:14" x14ac:dyDescent="0.3">
      <c r="D98" s="154"/>
      <c r="E98" s="152" t="s">
        <v>795</v>
      </c>
      <c r="F98" s="153">
        <v>1141.06</v>
      </c>
      <c r="H98" s="154"/>
      <c r="I98" s="154"/>
      <c r="J98" s="145" t="s">
        <v>796</v>
      </c>
      <c r="K98" s="145" t="s">
        <v>797</v>
      </c>
      <c r="L98" s="150">
        <v>360</v>
      </c>
      <c r="M98" s="151">
        <v>13.86</v>
      </c>
      <c r="N98" s="149">
        <v>4989.6000000000004</v>
      </c>
    </row>
    <row r="99" spans="4:14" x14ac:dyDescent="0.3">
      <c r="D99" s="154"/>
      <c r="E99" s="152" t="s">
        <v>798</v>
      </c>
      <c r="F99" s="153">
        <v>1042.1300000000001</v>
      </c>
      <c r="H99" s="154"/>
      <c r="I99" s="154"/>
      <c r="J99" s="145" t="s">
        <v>799</v>
      </c>
      <c r="K99" s="145" t="s">
        <v>800</v>
      </c>
      <c r="L99" s="150">
        <v>288</v>
      </c>
      <c r="M99" s="151">
        <v>5.6</v>
      </c>
      <c r="N99" s="149">
        <v>1612.8</v>
      </c>
    </row>
    <row r="100" spans="4:14" x14ac:dyDescent="0.3">
      <c r="D100" s="154"/>
      <c r="E100" s="152" t="s">
        <v>801</v>
      </c>
      <c r="F100" s="153">
        <v>1009.05</v>
      </c>
      <c r="H100" s="154"/>
      <c r="I100" s="154"/>
      <c r="J100" s="145" t="s">
        <v>802</v>
      </c>
      <c r="K100" s="145" t="s">
        <v>803</v>
      </c>
      <c r="L100" s="150">
        <v>48</v>
      </c>
      <c r="M100" s="151">
        <v>16.100000000000001</v>
      </c>
      <c r="N100" s="149">
        <v>772.8</v>
      </c>
    </row>
    <row r="101" spans="4:14" x14ac:dyDescent="0.3">
      <c r="D101" s="154"/>
      <c r="E101" s="152" t="s">
        <v>804</v>
      </c>
      <c r="F101" s="153">
        <v>982.8</v>
      </c>
      <c r="H101" s="154"/>
      <c r="I101" s="154"/>
      <c r="J101" s="145" t="s">
        <v>805</v>
      </c>
      <c r="K101" s="145" t="s">
        <v>806</v>
      </c>
      <c r="L101" s="150">
        <v>1800</v>
      </c>
      <c r="M101" s="151">
        <v>5.6</v>
      </c>
      <c r="N101" s="149">
        <v>10074.4</v>
      </c>
    </row>
    <row r="102" spans="4:14" x14ac:dyDescent="0.3">
      <c r="D102" s="154"/>
      <c r="E102" s="152" t="s">
        <v>807</v>
      </c>
      <c r="F102" s="153">
        <v>978</v>
      </c>
      <c r="H102" s="154"/>
      <c r="I102" s="154"/>
      <c r="J102" s="145" t="s">
        <v>808</v>
      </c>
      <c r="K102" s="145" t="s">
        <v>809</v>
      </c>
      <c r="L102" s="150">
        <v>48</v>
      </c>
      <c r="M102" s="151">
        <v>14.56</v>
      </c>
      <c r="N102" s="149">
        <v>698.88</v>
      </c>
    </row>
    <row r="103" spans="4:14" x14ac:dyDescent="0.3">
      <c r="D103" s="154"/>
      <c r="E103" s="152" t="s">
        <v>810</v>
      </c>
      <c r="F103" s="153">
        <v>916</v>
      </c>
      <c r="H103" s="154"/>
      <c r="I103" s="154"/>
      <c r="J103" s="145" t="s">
        <v>811</v>
      </c>
      <c r="K103" s="145" t="s">
        <v>812</v>
      </c>
      <c r="L103" s="150">
        <v>120</v>
      </c>
      <c r="M103" s="151">
        <v>15.26</v>
      </c>
      <c r="N103" s="149">
        <v>1831.2</v>
      </c>
    </row>
    <row r="104" spans="4:14" x14ac:dyDescent="0.3">
      <c r="D104" s="154"/>
      <c r="E104" s="152" t="s">
        <v>813</v>
      </c>
      <c r="F104" s="153">
        <v>834</v>
      </c>
      <c r="H104" s="154"/>
      <c r="I104" s="154"/>
      <c r="J104" s="145" t="s">
        <v>814</v>
      </c>
      <c r="K104" s="145" t="s">
        <v>815</v>
      </c>
      <c r="L104" s="150">
        <v>600</v>
      </c>
      <c r="M104" s="151">
        <v>11.06</v>
      </c>
      <c r="N104" s="149">
        <v>6636</v>
      </c>
    </row>
    <row r="105" spans="4:14" x14ac:dyDescent="0.3">
      <c r="D105" s="154"/>
      <c r="E105" s="152" t="s">
        <v>816</v>
      </c>
      <c r="F105" s="153">
        <v>816.48</v>
      </c>
      <c r="H105" s="154"/>
      <c r="I105" s="154"/>
      <c r="J105" s="145" t="s">
        <v>817</v>
      </c>
      <c r="K105" s="145" t="s">
        <v>818</v>
      </c>
      <c r="L105" s="150">
        <v>216</v>
      </c>
      <c r="M105" s="151">
        <v>6.16</v>
      </c>
      <c r="N105" s="149">
        <v>1330.56</v>
      </c>
    </row>
    <row r="106" spans="4:14" x14ac:dyDescent="0.3">
      <c r="D106" s="154"/>
      <c r="E106" s="152" t="s">
        <v>819</v>
      </c>
      <c r="F106" s="153">
        <v>790</v>
      </c>
      <c r="H106" s="154"/>
      <c r="I106" s="154"/>
      <c r="J106" s="145" t="s">
        <v>820</v>
      </c>
      <c r="K106" s="145" t="s">
        <v>821</v>
      </c>
      <c r="L106" s="150">
        <v>96</v>
      </c>
      <c r="M106" s="151">
        <v>16.100000000000001</v>
      </c>
      <c r="N106" s="149">
        <v>1545.6</v>
      </c>
    </row>
    <row r="107" spans="4:14" x14ac:dyDescent="0.3">
      <c r="D107" s="154"/>
      <c r="E107" s="152" t="s">
        <v>822</v>
      </c>
      <c r="F107" s="153">
        <v>774</v>
      </c>
      <c r="H107" s="154"/>
      <c r="I107" s="154"/>
      <c r="J107" s="145" t="s">
        <v>823</v>
      </c>
      <c r="K107" s="145" t="s">
        <v>824</v>
      </c>
      <c r="L107" s="150">
        <v>96</v>
      </c>
      <c r="M107" s="151">
        <v>11.06</v>
      </c>
      <c r="N107" s="149">
        <v>1061.76</v>
      </c>
    </row>
    <row r="108" spans="4:14" x14ac:dyDescent="0.3">
      <c r="D108" s="154"/>
      <c r="E108" s="152" t="s">
        <v>825</v>
      </c>
      <c r="F108" s="153">
        <v>756</v>
      </c>
      <c r="H108" s="154"/>
      <c r="I108" s="154"/>
      <c r="J108" s="145" t="s">
        <v>826</v>
      </c>
      <c r="K108" s="145" t="s">
        <v>827</v>
      </c>
      <c r="L108" s="150">
        <v>216</v>
      </c>
      <c r="M108" s="151">
        <v>5.6</v>
      </c>
      <c r="N108" s="149">
        <v>1209.5999999999999</v>
      </c>
    </row>
    <row r="109" spans="4:14" x14ac:dyDescent="0.3">
      <c r="D109" s="154"/>
      <c r="E109" s="152" t="s">
        <v>828</v>
      </c>
      <c r="F109" s="153">
        <v>750.11999999999989</v>
      </c>
      <c r="H109" s="154"/>
      <c r="I109" s="154"/>
      <c r="J109" s="145" t="s">
        <v>829</v>
      </c>
      <c r="K109" s="145" t="s">
        <v>830</v>
      </c>
      <c r="L109" s="150">
        <v>96</v>
      </c>
      <c r="M109" s="151">
        <v>13.23</v>
      </c>
      <c r="N109" s="149">
        <v>1270.08</v>
      </c>
    </row>
    <row r="110" spans="4:14" x14ac:dyDescent="0.3">
      <c r="D110" s="154"/>
      <c r="E110" s="152" t="s">
        <v>831</v>
      </c>
      <c r="F110" s="153">
        <v>750</v>
      </c>
      <c r="H110" s="154"/>
      <c r="I110" s="154"/>
      <c r="J110" s="145" t="s">
        <v>832</v>
      </c>
      <c r="K110" s="145" t="s">
        <v>833</v>
      </c>
      <c r="L110" s="150">
        <v>504</v>
      </c>
      <c r="M110" s="151">
        <v>5.6</v>
      </c>
      <c r="N110" s="149">
        <v>2822.4</v>
      </c>
    </row>
    <row r="111" spans="4:14" x14ac:dyDescent="0.3">
      <c r="D111" s="154"/>
      <c r="E111" s="152" t="s">
        <v>834</v>
      </c>
      <c r="F111" s="153">
        <v>732.9</v>
      </c>
      <c r="H111" s="154"/>
      <c r="I111" s="154"/>
      <c r="J111" s="145" t="s">
        <v>835</v>
      </c>
      <c r="K111" s="145" t="s">
        <v>836</v>
      </c>
      <c r="L111" s="150">
        <v>720</v>
      </c>
      <c r="M111" s="151">
        <v>5.25</v>
      </c>
      <c r="N111" s="149">
        <v>3780</v>
      </c>
    </row>
    <row r="112" spans="4:14" x14ac:dyDescent="0.3">
      <c r="D112" s="154"/>
      <c r="E112" s="152" t="s">
        <v>837</v>
      </c>
      <c r="F112" s="153">
        <v>668.9</v>
      </c>
      <c r="H112" s="154"/>
      <c r="I112" s="154"/>
      <c r="J112" s="145" t="s">
        <v>838</v>
      </c>
      <c r="K112" s="145" t="s">
        <v>839</v>
      </c>
      <c r="L112" s="150">
        <v>192</v>
      </c>
      <c r="M112" s="151">
        <v>11.76</v>
      </c>
      <c r="N112" s="149">
        <v>2257.92</v>
      </c>
    </row>
    <row r="113" spans="4:14" x14ac:dyDescent="0.3">
      <c r="D113" s="154"/>
      <c r="E113" s="152" t="s">
        <v>840</v>
      </c>
      <c r="F113" s="153">
        <v>649.6</v>
      </c>
      <c r="H113" s="154"/>
      <c r="I113" s="154"/>
      <c r="J113" s="145" t="s">
        <v>841</v>
      </c>
      <c r="K113" s="145" t="s">
        <v>842</v>
      </c>
      <c r="L113" s="150">
        <v>120</v>
      </c>
      <c r="M113" s="151">
        <v>7.56</v>
      </c>
      <c r="N113" s="149">
        <v>907.2</v>
      </c>
    </row>
    <row r="114" spans="4:14" x14ac:dyDescent="0.3">
      <c r="D114" s="154"/>
      <c r="E114" s="152" t="s">
        <v>843</v>
      </c>
      <c r="F114" s="153">
        <v>645.59999999999991</v>
      </c>
      <c r="H114" s="154"/>
      <c r="I114" s="154"/>
      <c r="J114" s="145" t="s">
        <v>844</v>
      </c>
      <c r="K114" s="145" t="s">
        <v>845</v>
      </c>
      <c r="L114" s="150">
        <v>144</v>
      </c>
      <c r="M114" s="151">
        <v>13.16</v>
      </c>
      <c r="N114" s="149">
        <v>1895.04</v>
      </c>
    </row>
    <row r="115" spans="4:14" x14ac:dyDescent="0.3">
      <c r="D115" s="154"/>
      <c r="E115" s="152" t="s">
        <v>846</v>
      </c>
      <c r="F115" s="153">
        <v>596.04</v>
      </c>
      <c r="H115" s="154"/>
      <c r="I115" s="154"/>
      <c r="J115" s="145" t="s">
        <v>847</v>
      </c>
      <c r="K115" s="145" t="s">
        <v>848</v>
      </c>
      <c r="L115" s="150">
        <v>72</v>
      </c>
      <c r="M115" s="151">
        <v>8.9600000000000009</v>
      </c>
      <c r="N115" s="149">
        <v>645.12</v>
      </c>
    </row>
    <row r="116" spans="4:14" x14ac:dyDescent="0.3">
      <c r="D116" s="154"/>
      <c r="E116" s="152" t="s">
        <v>849</v>
      </c>
      <c r="F116" s="153">
        <v>587</v>
      </c>
      <c r="H116" s="154"/>
      <c r="I116" s="154"/>
      <c r="J116" s="145" t="s">
        <v>850</v>
      </c>
      <c r="K116" s="145" t="s">
        <v>851</v>
      </c>
      <c r="L116" s="150">
        <v>96</v>
      </c>
      <c r="M116" s="151">
        <v>13.23</v>
      </c>
      <c r="N116" s="149">
        <v>1270.08</v>
      </c>
    </row>
    <row r="117" spans="4:14" x14ac:dyDescent="0.3">
      <c r="D117" s="154"/>
      <c r="E117" s="152" t="s">
        <v>852</v>
      </c>
      <c r="F117" s="153">
        <v>580.20000000000005</v>
      </c>
      <c r="H117" s="154"/>
      <c r="I117" s="154"/>
      <c r="J117" s="145" t="s">
        <v>853</v>
      </c>
      <c r="K117" s="145" t="s">
        <v>854</v>
      </c>
      <c r="L117" s="150">
        <v>160</v>
      </c>
      <c r="M117" s="151">
        <v>8.9600000000000009</v>
      </c>
      <c r="N117" s="149">
        <v>1433.6</v>
      </c>
    </row>
    <row r="118" spans="4:14" x14ac:dyDescent="0.3">
      <c r="D118" s="154"/>
      <c r="E118" s="152" t="s">
        <v>855</v>
      </c>
      <c r="F118" s="153">
        <v>578.08000000000004</v>
      </c>
      <c r="H118" s="154"/>
      <c r="I118" s="154"/>
      <c r="J118" s="145" t="s">
        <v>856</v>
      </c>
      <c r="K118" s="145" t="s">
        <v>857</v>
      </c>
      <c r="L118" s="150">
        <v>360</v>
      </c>
      <c r="M118" s="151">
        <v>5.6</v>
      </c>
      <c r="N118" s="149">
        <v>2016</v>
      </c>
    </row>
    <row r="119" spans="4:14" x14ac:dyDescent="0.3">
      <c r="D119" s="154"/>
      <c r="E119" s="152" t="s">
        <v>858</v>
      </c>
      <c r="F119" s="153">
        <v>562</v>
      </c>
      <c r="H119" s="154"/>
      <c r="I119" s="154"/>
      <c r="J119" s="145" t="s">
        <v>859</v>
      </c>
      <c r="K119" s="145" t="s">
        <v>860</v>
      </c>
      <c r="L119" s="150">
        <v>72</v>
      </c>
      <c r="M119" s="151">
        <v>8.9600000000000009</v>
      </c>
      <c r="N119" s="149">
        <v>645.12</v>
      </c>
    </row>
    <row r="120" spans="4:14" x14ac:dyDescent="0.3">
      <c r="D120" s="154"/>
      <c r="E120" s="152" t="s">
        <v>861</v>
      </c>
      <c r="F120" s="153">
        <v>499.76</v>
      </c>
      <c r="H120" s="154"/>
      <c r="I120" s="154"/>
      <c r="J120" s="145" t="s">
        <v>862</v>
      </c>
      <c r="K120" s="145" t="s">
        <v>863</v>
      </c>
      <c r="L120" s="150">
        <v>72</v>
      </c>
      <c r="M120" s="151">
        <v>8.9600000000000009</v>
      </c>
      <c r="N120" s="149">
        <v>645.12</v>
      </c>
    </row>
    <row r="121" spans="4:14" x14ac:dyDescent="0.3">
      <c r="D121" s="154"/>
      <c r="E121" s="152" t="s">
        <v>864</v>
      </c>
      <c r="F121" s="153">
        <v>480</v>
      </c>
      <c r="H121" s="154"/>
      <c r="I121" s="154"/>
      <c r="J121" s="145" t="s">
        <v>865</v>
      </c>
      <c r="K121" s="145" t="s">
        <v>866</v>
      </c>
      <c r="L121" s="150">
        <v>864</v>
      </c>
      <c r="M121" s="151">
        <v>5.25</v>
      </c>
      <c r="N121" s="149">
        <v>4536</v>
      </c>
    </row>
    <row r="122" spans="4:14" x14ac:dyDescent="0.3">
      <c r="D122" s="154"/>
      <c r="E122" s="152" t="s">
        <v>867</v>
      </c>
      <c r="F122" s="153">
        <v>458.64</v>
      </c>
      <c r="H122" s="154"/>
      <c r="I122" s="154"/>
      <c r="J122" s="145" t="s">
        <v>868</v>
      </c>
      <c r="K122" s="145" t="s">
        <v>869</v>
      </c>
      <c r="L122" s="150">
        <v>144</v>
      </c>
      <c r="M122" s="151">
        <v>11.76</v>
      </c>
      <c r="N122" s="149">
        <v>1693.44</v>
      </c>
    </row>
    <row r="123" spans="4:14" x14ac:dyDescent="0.3">
      <c r="D123" s="154"/>
      <c r="E123" s="152" t="s">
        <v>870</v>
      </c>
      <c r="F123" s="153">
        <v>386.4</v>
      </c>
      <c r="H123" s="154"/>
      <c r="I123" s="154"/>
      <c r="J123" s="145" t="s">
        <v>871</v>
      </c>
      <c r="K123" s="145" t="s">
        <v>872</v>
      </c>
      <c r="L123" s="150">
        <v>288</v>
      </c>
      <c r="M123" s="151">
        <v>6.16</v>
      </c>
      <c r="N123" s="149">
        <v>1774.08</v>
      </c>
    </row>
    <row r="124" spans="4:14" x14ac:dyDescent="0.3">
      <c r="D124" s="154"/>
      <c r="E124" s="152" t="s">
        <v>873</v>
      </c>
      <c r="F124" s="153">
        <v>379.33000000000004</v>
      </c>
      <c r="H124" s="154"/>
      <c r="I124" s="154"/>
      <c r="J124" s="145" t="s">
        <v>874</v>
      </c>
      <c r="K124" s="145" t="s">
        <v>875</v>
      </c>
      <c r="L124" s="150">
        <v>120</v>
      </c>
      <c r="M124" s="151">
        <v>7.56</v>
      </c>
      <c r="N124" s="149">
        <v>907.2</v>
      </c>
    </row>
    <row r="125" spans="4:14" x14ac:dyDescent="0.3">
      <c r="D125" s="154"/>
      <c r="E125" s="152" t="s">
        <v>876</v>
      </c>
      <c r="F125" s="153">
        <v>366.99999999999994</v>
      </c>
      <c r="H125" s="154"/>
      <c r="I125" s="154"/>
      <c r="J125" s="145" t="s">
        <v>877</v>
      </c>
      <c r="K125" s="145" t="s">
        <v>878</v>
      </c>
      <c r="L125" s="150">
        <v>360</v>
      </c>
      <c r="M125" s="151">
        <v>6.16</v>
      </c>
      <c r="N125" s="149">
        <v>2217.6</v>
      </c>
    </row>
    <row r="126" spans="4:14" x14ac:dyDescent="0.3">
      <c r="D126" s="154"/>
      <c r="E126" s="152" t="s">
        <v>879</v>
      </c>
      <c r="F126" s="153">
        <v>357.5</v>
      </c>
      <c r="H126" s="154"/>
      <c r="I126" s="154"/>
      <c r="J126" s="145" t="s">
        <v>880</v>
      </c>
      <c r="K126" s="145" t="s">
        <v>881</v>
      </c>
      <c r="L126" s="150">
        <v>80</v>
      </c>
      <c r="M126" s="151">
        <v>8.9600000000000009</v>
      </c>
      <c r="N126" s="149">
        <v>716.8</v>
      </c>
    </row>
    <row r="127" spans="4:14" x14ac:dyDescent="0.3">
      <c r="D127" s="154"/>
      <c r="E127" s="152" t="s">
        <v>882</v>
      </c>
      <c r="F127" s="153">
        <v>357.15000000000003</v>
      </c>
      <c r="H127" s="154"/>
      <c r="I127" s="154"/>
      <c r="J127" s="145" t="s">
        <v>883</v>
      </c>
      <c r="K127" s="145" t="s">
        <v>884</v>
      </c>
      <c r="L127" s="150">
        <v>48</v>
      </c>
      <c r="M127" s="151">
        <v>13.23</v>
      </c>
      <c r="N127" s="149">
        <v>635.04</v>
      </c>
    </row>
    <row r="128" spans="4:14" x14ac:dyDescent="0.3">
      <c r="D128" s="154"/>
      <c r="E128" s="152" t="s">
        <v>885</v>
      </c>
      <c r="F128" s="153">
        <v>352.85</v>
      </c>
      <c r="H128" s="154"/>
      <c r="I128" s="154"/>
      <c r="J128" s="145" t="s">
        <v>886</v>
      </c>
      <c r="K128" s="145" t="s">
        <v>887</v>
      </c>
      <c r="L128" s="150">
        <v>48</v>
      </c>
      <c r="M128" s="151">
        <v>14.63</v>
      </c>
      <c r="N128" s="149">
        <v>702.24</v>
      </c>
    </row>
    <row r="129" spans="4:14" x14ac:dyDescent="0.3">
      <c r="D129" s="154"/>
      <c r="E129" s="152" t="s">
        <v>888</v>
      </c>
      <c r="F129" s="153">
        <v>342</v>
      </c>
      <c r="H129" s="154"/>
      <c r="I129" s="154"/>
      <c r="J129" s="145" t="s">
        <v>889</v>
      </c>
      <c r="K129" s="145" t="s">
        <v>890</v>
      </c>
      <c r="L129" s="150">
        <v>240</v>
      </c>
      <c r="M129" s="151">
        <v>13.86</v>
      </c>
      <c r="N129" s="149">
        <v>3326.4</v>
      </c>
    </row>
    <row r="130" spans="4:14" x14ac:dyDescent="0.3">
      <c r="D130" s="154"/>
      <c r="E130" s="152" t="s">
        <v>891</v>
      </c>
      <c r="F130" s="153">
        <v>337.68</v>
      </c>
      <c r="H130" s="154"/>
      <c r="I130" s="154"/>
      <c r="J130" s="145" t="s">
        <v>892</v>
      </c>
      <c r="K130" s="145" t="s">
        <v>893</v>
      </c>
      <c r="L130" s="150">
        <v>48</v>
      </c>
      <c r="M130" s="151">
        <v>20.23</v>
      </c>
      <c r="N130" s="149">
        <v>971.04</v>
      </c>
    </row>
    <row r="131" spans="4:14" x14ac:dyDescent="0.3">
      <c r="D131" s="154"/>
      <c r="E131" s="152" t="s">
        <v>894</v>
      </c>
      <c r="F131" s="153">
        <v>323.40000000000003</v>
      </c>
      <c r="H131" s="154"/>
      <c r="I131" s="154"/>
      <c r="J131" s="145" t="s">
        <v>895</v>
      </c>
      <c r="K131" s="145" t="s">
        <v>896</v>
      </c>
      <c r="L131" s="150">
        <v>48</v>
      </c>
      <c r="M131" s="151">
        <v>20.23</v>
      </c>
      <c r="N131" s="149">
        <v>971.04</v>
      </c>
    </row>
    <row r="132" spans="4:14" x14ac:dyDescent="0.3">
      <c r="D132" s="154"/>
      <c r="E132" s="152" t="s">
        <v>897</v>
      </c>
      <c r="F132" s="153">
        <v>312</v>
      </c>
      <c r="H132" s="154"/>
      <c r="I132" s="154"/>
      <c r="J132" s="145" t="s">
        <v>898</v>
      </c>
      <c r="K132" s="145" t="s">
        <v>899</v>
      </c>
      <c r="L132" s="150">
        <v>48</v>
      </c>
      <c r="M132" s="151">
        <v>20.23</v>
      </c>
      <c r="N132" s="149">
        <v>971.04</v>
      </c>
    </row>
    <row r="133" spans="4:14" x14ac:dyDescent="0.3">
      <c r="D133" s="154"/>
      <c r="E133" s="152" t="s">
        <v>900</v>
      </c>
      <c r="F133" s="153">
        <v>294.35999999999996</v>
      </c>
      <c r="H133" s="154"/>
      <c r="I133" s="154"/>
      <c r="J133" s="145" t="s">
        <v>901</v>
      </c>
      <c r="K133" s="145" t="s">
        <v>902</v>
      </c>
      <c r="L133" s="150">
        <v>432</v>
      </c>
      <c r="M133" s="151">
        <v>5.6</v>
      </c>
      <c r="N133" s="149">
        <v>2419.1999999999998</v>
      </c>
    </row>
    <row r="134" spans="4:14" x14ac:dyDescent="0.3">
      <c r="D134" s="154"/>
      <c r="E134" s="152" t="s">
        <v>903</v>
      </c>
      <c r="F134" s="153">
        <v>231.84</v>
      </c>
      <c r="H134" s="154"/>
      <c r="I134" s="154"/>
      <c r="J134" s="145" t="s">
        <v>904</v>
      </c>
      <c r="K134" s="145" t="s">
        <v>905</v>
      </c>
      <c r="L134" s="150">
        <v>96</v>
      </c>
      <c r="M134" s="151">
        <v>18.899999999999999</v>
      </c>
      <c r="N134" s="149">
        <v>1814.4</v>
      </c>
    </row>
    <row r="135" spans="4:14" x14ac:dyDescent="0.3">
      <c r="D135" s="154"/>
      <c r="E135" s="152" t="s">
        <v>906</v>
      </c>
      <c r="F135" s="153">
        <v>97.44</v>
      </c>
      <c r="H135" s="154"/>
      <c r="I135" s="154"/>
      <c r="J135" s="145" t="s">
        <v>907</v>
      </c>
      <c r="K135" s="145" t="s">
        <v>908</v>
      </c>
      <c r="L135" s="150">
        <v>96</v>
      </c>
      <c r="M135" s="151">
        <v>20.86</v>
      </c>
      <c r="N135" s="149">
        <v>2002.56</v>
      </c>
    </row>
    <row r="136" spans="4:14" x14ac:dyDescent="0.3">
      <c r="D136" s="154"/>
      <c r="E136" s="152" t="s">
        <v>909</v>
      </c>
      <c r="F136" s="153">
        <v>-25.8</v>
      </c>
      <c r="H136" s="154"/>
      <c r="I136" s="154"/>
      <c r="J136" s="145" t="s">
        <v>910</v>
      </c>
      <c r="K136" s="145" t="s">
        <v>911</v>
      </c>
      <c r="L136" s="150">
        <v>48</v>
      </c>
      <c r="M136" s="151">
        <v>20.86</v>
      </c>
      <c r="N136" s="149">
        <v>1001.28</v>
      </c>
    </row>
    <row r="137" spans="4:14" x14ac:dyDescent="0.3">
      <c r="D137" s="154"/>
      <c r="E137" s="152" t="s">
        <v>912</v>
      </c>
      <c r="F137" s="153">
        <v>-105.15</v>
      </c>
      <c r="H137" s="154"/>
      <c r="I137" s="154"/>
      <c r="J137" s="145" t="s">
        <v>913</v>
      </c>
      <c r="K137" s="145" t="s">
        <v>914</v>
      </c>
      <c r="L137" s="150">
        <v>108</v>
      </c>
      <c r="M137" s="151">
        <v>6.16</v>
      </c>
      <c r="N137" s="149">
        <v>665.28</v>
      </c>
    </row>
    <row r="138" spans="4:14" x14ac:dyDescent="0.3">
      <c r="D138" s="154"/>
      <c r="E138" s="152" t="s">
        <v>915</v>
      </c>
      <c r="F138" s="153">
        <v>-1180.9000000000001</v>
      </c>
      <c r="H138" s="154"/>
      <c r="I138" s="154"/>
      <c r="J138" s="145" t="s">
        <v>916</v>
      </c>
      <c r="K138" s="145" t="s">
        <v>917</v>
      </c>
      <c r="L138" s="150">
        <v>96</v>
      </c>
      <c r="M138" s="151">
        <v>18.899999999999999</v>
      </c>
      <c r="N138" s="149">
        <v>1814.4</v>
      </c>
    </row>
    <row r="139" spans="4:14" x14ac:dyDescent="0.3">
      <c r="D139" s="145" t="s">
        <v>918</v>
      </c>
      <c r="E139" s="147"/>
      <c r="F139" s="149">
        <v>991960.14999999991</v>
      </c>
      <c r="H139" s="154"/>
      <c r="I139" s="154"/>
      <c r="J139" s="145" t="s">
        <v>919</v>
      </c>
      <c r="K139" s="145" t="s">
        <v>920</v>
      </c>
      <c r="L139" s="150">
        <v>144</v>
      </c>
      <c r="M139" s="151">
        <v>13.86</v>
      </c>
      <c r="N139" s="149">
        <v>1995.84</v>
      </c>
    </row>
    <row r="140" spans="4:14" x14ac:dyDescent="0.3">
      <c r="D140" s="155" t="s">
        <v>636</v>
      </c>
      <c r="E140" s="157"/>
      <c r="F140" s="156">
        <v>1031623.2899999998</v>
      </c>
      <c r="H140" s="154"/>
      <c r="I140" s="154"/>
      <c r="J140" s="145" t="s">
        <v>921</v>
      </c>
      <c r="K140" s="145" t="s">
        <v>922</v>
      </c>
      <c r="L140" s="150">
        <v>576</v>
      </c>
      <c r="M140" s="151">
        <v>5.6</v>
      </c>
      <c r="N140" s="149">
        <v>3225.6</v>
      </c>
    </row>
    <row r="141" spans="4:14" x14ac:dyDescent="0.3">
      <c r="H141" s="154"/>
      <c r="I141" s="154"/>
      <c r="J141" s="145" t="s">
        <v>923</v>
      </c>
      <c r="K141" s="145" t="s">
        <v>924</v>
      </c>
      <c r="L141" s="150">
        <v>144</v>
      </c>
      <c r="M141" s="151">
        <v>8.9600000000000009</v>
      </c>
      <c r="N141" s="149">
        <v>1290.24</v>
      </c>
    </row>
    <row r="142" spans="4:14" x14ac:dyDescent="0.3">
      <c r="H142" s="154"/>
      <c r="I142" s="154"/>
      <c r="J142" s="145" t="s">
        <v>925</v>
      </c>
      <c r="K142" s="145" t="s">
        <v>926</v>
      </c>
      <c r="L142" s="150">
        <v>216</v>
      </c>
      <c r="M142" s="151">
        <v>6.16</v>
      </c>
      <c r="N142" s="149">
        <v>1330.56</v>
      </c>
    </row>
    <row r="143" spans="4:14" x14ac:dyDescent="0.3">
      <c r="H143" s="154"/>
      <c r="I143" s="154"/>
      <c r="J143" s="145" t="s">
        <v>927</v>
      </c>
      <c r="K143" s="145" t="s">
        <v>928</v>
      </c>
      <c r="L143" s="150">
        <v>72</v>
      </c>
      <c r="M143" s="151">
        <v>13.8</v>
      </c>
      <c r="N143" s="149">
        <v>993.6</v>
      </c>
    </row>
    <row r="144" spans="4:14" x14ac:dyDescent="0.3">
      <c r="H144" s="154"/>
      <c r="I144" s="154"/>
      <c r="J144" s="145" t="s">
        <v>929</v>
      </c>
      <c r="K144" s="145" t="s">
        <v>930</v>
      </c>
      <c r="L144" s="150">
        <v>128</v>
      </c>
      <c r="M144" s="151">
        <v>11.8</v>
      </c>
      <c r="N144" s="149">
        <v>1510.4</v>
      </c>
    </row>
    <row r="145" spans="8:14" x14ac:dyDescent="0.3">
      <c r="H145" s="154"/>
      <c r="I145" s="154"/>
      <c r="J145" s="145" t="s">
        <v>931</v>
      </c>
      <c r="K145" s="145" t="s">
        <v>932</v>
      </c>
      <c r="L145" s="150">
        <v>96</v>
      </c>
      <c r="M145" s="151">
        <v>23.8</v>
      </c>
      <c r="N145" s="149">
        <v>2284.8000000000002</v>
      </c>
    </row>
    <row r="146" spans="8:14" x14ac:dyDescent="0.3">
      <c r="H146" s="154"/>
      <c r="I146" s="145" t="s">
        <v>667</v>
      </c>
      <c r="J146" s="145" t="s">
        <v>933</v>
      </c>
      <c r="K146" s="145" t="s">
        <v>934</v>
      </c>
      <c r="L146" s="150">
        <v>24</v>
      </c>
      <c r="M146" s="151">
        <v>11.17</v>
      </c>
      <c r="N146" s="149">
        <v>268.08</v>
      </c>
    </row>
    <row r="147" spans="8:14" x14ac:dyDescent="0.3">
      <c r="H147" s="154"/>
      <c r="I147" s="154"/>
      <c r="J147" s="145" t="s">
        <v>935</v>
      </c>
      <c r="K147" s="145" t="s">
        <v>936</v>
      </c>
      <c r="L147" s="150">
        <v>240</v>
      </c>
      <c r="M147" s="151">
        <v>16.420000000000002</v>
      </c>
      <c r="N147" s="149">
        <v>3940.8</v>
      </c>
    </row>
    <row r="148" spans="8:14" x14ac:dyDescent="0.3">
      <c r="H148" s="154"/>
      <c r="I148" s="154"/>
      <c r="J148" s="145" t="s">
        <v>937</v>
      </c>
      <c r="K148" s="145" t="s">
        <v>938</v>
      </c>
      <c r="L148" s="150">
        <v>570</v>
      </c>
      <c r="M148" s="151">
        <v>28.5</v>
      </c>
      <c r="N148" s="149">
        <v>16245</v>
      </c>
    </row>
    <row r="149" spans="8:14" x14ac:dyDescent="0.3">
      <c r="H149" s="154"/>
      <c r="I149" s="154"/>
      <c r="J149" s="145" t="s">
        <v>939</v>
      </c>
      <c r="K149" s="145" t="s">
        <v>940</v>
      </c>
      <c r="L149" s="150">
        <v>1440</v>
      </c>
      <c r="M149" s="151">
        <v>6.67</v>
      </c>
      <c r="N149" s="149">
        <v>9604.7999999999993</v>
      </c>
    </row>
    <row r="150" spans="8:14" x14ac:dyDescent="0.3">
      <c r="H150" s="154"/>
      <c r="I150" s="154"/>
      <c r="J150" s="145" t="s">
        <v>941</v>
      </c>
      <c r="K150" s="145" t="s">
        <v>942</v>
      </c>
      <c r="L150" s="150">
        <v>72</v>
      </c>
      <c r="M150" s="151">
        <v>11.17</v>
      </c>
      <c r="N150" s="149">
        <v>804.24</v>
      </c>
    </row>
    <row r="151" spans="8:14" x14ac:dyDescent="0.3">
      <c r="H151" s="154"/>
      <c r="I151" s="154"/>
      <c r="J151" s="145" t="s">
        <v>943</v>
      </c>
      <c r="K151" s="145" t="s">
        <v>944</v>
      </c>
      <c r="L151" s="150">
        <v>50</v>
      </c>
      <c r="M151" s="151">
        <v>3.67</v>
      </c>
      <c r="N151" s="149">
        <v>183.5</v>
      </c>
    </row>
    <row r="152" spans="8:14" x14ac:dyDescent="0.3">
      <c r="H152" s="154"/>
      <c r="I152" s="154"/>
      <c r="J152" s="145" t="s">
        <v>945</v>
      </c>
      <c r="K152" s="145" t="s">
        <v>946</v>
      </c>
      <c r="L152" s="150">
        <v>60</v>
      </c>
      <c r="M152" s="151">
        <v>17.920000000000002</v>
      </c>
      <c r="N152" s="149">
        <v>1075.2</v>
      </c>
    </row>
    <row r="153" spans="8:14" x14ac:dyDescent="0.3">
      <c r="H153" s="154"/>
      <c r="I153" s="154"/>
      <c r="J153" s="145" t="s">
        <v>947</v>
      </c>
      <c r="K153" s="145" t="s">
        <v>948</v>
      </c>
      <c r="L153" s="150">
        <v>500</v>
      </c>
      <c r="M153" s="151">
        <v>14.17</v>
      </c>
      <c r="N153" s="149">
        <v>7085</v>
      </c>
    </row>
    <row r="154" spans="8:14" x14ac:dyDescent="0.3">
      <c r="H154" s="154"/>
      <c r="I154" s="154"/>
      <c r="J154" s="145" t="s">
        <v>949</v>
      </c>
      <c r="K154" s="145" t="s">
        <v>950</v>
      </c>
      <c r="L154" s="150">
        <v>200</v>
      </c>
      <c r="M154" s="151">
        <v>16.420000000000002</v>
      </c>
      <c r="N154" s="149">
        <v>3284</v>
      </c>
    </row>
    <row r="155" spans="8:14" x14ac:dyDescent="0.3">
      <c r="H155" s="154"/>
      <c r="I155" s="154"/>
      <c r="J155" s="145" t="s">
        <v>951</v>
      </c>
      <c r="K155" s="145" t="s">
        <v>952</v>
      </c>
      <c r="L155" s="150">
        <v>60</v>
      </c>
      <c r="M155" s="151">
        <v>21.67</v>
      </c>
      <c r="N155" s="149">
        <v>1300.2</v>
      </c>
    </row>
    <row r="156" spans="8:14" x14ac:dyDescent="0.3">
      <c r="H156" s="154"/>
      <c r="I156" s="154"/>
      <c r="J156" s="145" t="s">
        <v>953</v>
      </c>
      <c r="K156" s="145" t="s">
        <v>954</v>
      </c>
      <c r="L156" s="150">
        <v>1680</v>
      </c>
      <c r="M156" s="151">
        <v>6.67</v>
      </c>
      <c r="N156" s="149">
        <v>11205.6</v>
      </c>
    </row>
    <row r="157" spans="8:14" x14ac:dyDescent="0.3">
      <c r="H157" s="154"/>
      <c r="I157" s="154"/>
      <c r="J157" s="145" t="s">
        <v>955</v>
      </c>
      <c r="K157" s="145" t="s">
        <v>956</v>
      </c>
      <c r="L157" s="150">
        <v>144</v>
      </c>
      <c r="M157" s="151">
        <v>11.92</v>
      </c>
      <c r="N157" s="149">
        <v>1716.48</v>
      </c>
    </row>
    <row r="158" spans="8:14" x14ac:dyDescent="0.3">
      <c r="H158" s="154"/>
      <c r="I158" s="154"/>
      <c r="J158" s="145" t="s">
        <v>957</v>
      </c>
      <c r="K158" s="145" t="s">
        <v>958</v>
      </c>
      <c r="L158" s="150">
        <v>60</v>
      </c>
      <c r="M158" s="151">
        <v>16.420000000000002</v>
      </c>
      <c r="N158" s="149">
        <v>985.2</v>
      </c>
    </row>
    <row r="159" spans="8:14" x14ac:dyDescent="0.3">
      <c r="H159" s="154"/>
      <c r="I159" s="154"/>
      <c r="J159" s="145" t="s">
        <v>959</v>
      </c>
      <c r="K159" s="145" t="s">
        <v>960</v>
      </c>
      <c r="L159" s="150">
        <v>140</v>
      </c>
      <c r="M159" s="151">
        <v>16.420000000000002</v>
      </c>
      <c r="N159" s="149">
        <v>2298.8000000000002</v>
      </c>
    </row>
    <row r="160" spans="8:14" x14ac:dyDescent="0.3">
      <c r="H160" s="154"/>
      <c r="I160" s="154"/>
      <c r="J160" s="145" t="s">
        <v>961</v>
      </c>
      <c r="K160" s="145" t="s">
        <v>962</v>
      </c>
      <c r="L160" s="150">
        <v>220</v>
      </c>
      <c r="M160" s="151">
        <v>14.17</v>
      </c>
      <c r="N160" s="149">
        <v>3117.4</v>
      </c>
    </row>
    <row r="161" spans="8:14" x14ac:dyDescent="0.3">
      <c r="H161" s="154"/>
      <c r="I161" s="154"/>
      <c r="J161" s="145" t="s">
        <v>963</v>
      </c>
      <c r="K161" s="145" t="s">
        <v>964</v>
      </c>
      <c r="L161" s="150">
        <v>20</v>
      </c>
      <c r="M161" s="151">
        <v>16.420000000000002</v>
      </c>
      <c r="N161" s="149">
        <v>328.4</v>
      </c>
    </row>
    <row r="162" spans="8:14" x14ac:dyDescent="0.3">
      <c r="H162" s="154"/>
      <c r="I162" s="154"/>
      <c r="J162" s="145" t="s">
        <v>965</v>
      </c>
      <c r="K162" s="145" t="s">
        <v>966</v>
      </c>
      <c r="L162" s="150">
        <v>20</v>
      </c>
      <c r="M162" s="151">
        <v>16.420000000000002</v>
      </c>
      <c r="N162" s="149">
        <v>328.4</v>
      </c>
    </row>
    <row r="163" spans="8:14" x14ac:dyDescent="0.3">
      <c r="H163" s="154"/>
      <c r="I163" s="154"/>
      <c r="J163" s="145" t="s">
        <v>967</v>
      </c>
      <c r="K163" s="145" t="s">
        <v>968</v>
      </c>
      <c r="L163" s="150">
        <v>68</v>
      </c>
      <c r="M163" s="151">
        <v>13.42</v>
      </c>
      <c r="N163" s="149">
        <v>861.56</v>
      </c>
    </row>
    <row r="164" spans="8:14" x14ac:dyDescent="0.3">
      <c r="H164" s="154"/>
      <c r="I164" s="154"/>
      <c r="J164" s="145" t="s">
        <v>969</v>
      </c>
      <c r="K164" s="145" t="s">
        <v>970</v>
      </c>
      <c r="L164" s="150">
        <v>45</v>
      </c>
      <c r="M164" s="151">
        <v>12.71</v>
      </c>
      <c r="N164" s="149">
        <v>536.4</v>
      </c>
    </row>
    <row r="165" spans="8:14" x14ac:dyDescent="0.3">
      <c r="H165" s="154"/>
      <c r="I165" s="154"/>
      <c r="J165" s="145" t="s">
        <v>971</v>
      </c>
      <c r="K165" s="145" t="s">
        <v>972</v>
      </c>
      <c r="L165" s="150">
        <v>38</v>
      </c>
      <c r="M165" s="151">
        <v>12.55</v>
      </c>
      <c r="N165" s="149">
        <v>452.96</v>
      </c>
    </row>
    <row r="166" spans="8:14" x14ac:dyDescent="0.3">
      <c r="H166" s="154"/>
      <c r="I166" s="154"/>
      <c r="J166" s="145" t="s">
        <v>284</v>
      </c>
      <c r="K166" s="145" t="s">
        <v>285</v>
      </c>
      <c r="L166" s="150">
        <v>40</v>
      </c>
      <c r="M166" s="151">
        <v>16.73</v>
      </c>
      <c r="N166" s="149">
        <v>669.2</v>
      </c>
    </row>
    <row r="167" spans="8:14" x14ac:dyDescent="0.3">
      <c r="H167" s="154"/>
      <c r="I167" s="154"/>
      <c r="J167" s="145" t="s">
        <v>973</v>
      </c>
      <c r="K167" s="145" t="s">
        <v>974</v>
      </c>
      <c r="L167" s="150">
        <v>50</v>
      </c>
      <c r="M167" s="151">
        <v>5.17</v>
      </c>
      <c r="N167" s="149">
        <v>258.5</v>
      </c>
    </row>
    <row r="168" spans="8:14" x14ac:dyDescent="0.3">
      <c r="H168" s="154"/>
      <c r="I168" s="154"/>
      <c r="J168" s="145" t="s">
        <v>975</v>
      </c>
      <c r="K168" s="145" t="s">
        <v>976</v>
      </c>
      <c r="L168" s="150">
        <v>50</v>
      </c>
      <c r="M168" s="151">
        <v>5.92</v>
      </c>
      <c r="N168" s="149">
        <v>296</v>
      </c>
    </row>
    <row r="169" spans="8:14" x14ac:dyDescent="0.3">
      <c r="H169" s="154"/>
      <c r="I169" s="154"/>
      <c r="J169" s="145" t="s">
        <v>977</v>
      </c>
      <c r="K169" s="145" t="s">
        <v>978</v>
      </c>
      <c r="L169" s="150">
        <v>1160</v>
      </c>
      <c r="M169" s="151">
        <v>4</v>
      </c>
      <c r="N169" s="149">
        <v>4640</v>
      </c>
    </row>
    <row r="170" spans="8:14" x14ac:dyDescent="0.3">
      <c r="H170" s="154"/>
      <c r="I170" s="154"/>
      <c r="J170" s="145" t="s">
        <v>979</v>
      </c>
      <c r="K170" s="145" t="s">
        <v>980</v>
      </c>
      <c r="L170" s="150">
        <v>360</v>
      </c>
      <c r="M170" s="151">
        <v>4.7</v>
      </c>
      <c r="N170" s="149">
        <v>1692</v>
      </c>
    </row>
    <row r="171" spans="8:14" x14ac:dyDescent="0.3">
      <c r="H171" s="154"/>
      <c r="I171" s="154"/>
      <c r="J171" s="145" t="s">
        <v>981</v>
      </c>
      <c r="K171" s="145" t="s">
        <v>982</v>
      </c>
      <c r="L171" s="150">
        <v>200</v>
      </c>
      <c r="M171" s="151">
        <v>4.7</v>
      </c>
      <c r="N171" s="149">
        <v>940</v>
      </c>
    </row>
    <row r="172" spans="8:14" x14ac:dyDescent="0.3">
      <c r="H172" s="154"/>
      <c r="I172" s="154"/>
      <c r="J172" s="145" t="s">
        <v>983</v>
      </c>
      <c r="K172" s="145" t="s">
        <v>984</v>
      </c>
      <c r="L172" s="150">
        <v>32</v>
      </c>
      <c r="M172" s="151">
        <v>10.43</v>
      </c>
      <c r="N172" s="149">
        <v>333.76</v>
      </c>
    </row>
    <row r="173" spans="8:14" x14ac:dyDescent="0.3">
      <c r="H173" s="154"/>
      <c r="I173" s="154"/>
      <c r="J173" s="145" t="s">
        <v>985</v>
      </c>
      <c r="K173" s="145" t="s">
        <v>986</v>
      </c>
      <c r="L173" s="150">
        <v>96</v>
      </c>
      <c r="M173" s="151">
        <v>9.68</v>
      </c>
      <c r="N173" s="149">
        <v>929.28</v>
      </c>
    </row>
    <row r="174" spans="8:14" x14ac:dyDescent="0.3">
      <c r="H174" s="154"/>
      <c r="I174" s="154"/>
      <c r="J174" s="145" t="s">
        <v>987</v>
      </c>
      <c r="K174" s="145" t="s">
        <v>988</v>
      </c>
      <c r="L174" s="150">
        <v>96</v>
      </c>
      <c r="M174" s="151">
        <v>9.68</v>
      </c>
      <c r="N174" s="149">
        <v>929.28</v>
      </c>
    </row>
    <row r="175" spans="8:14" x14ac:dyDescent="0.3">
      <c r="H175" s="154"/>
      <c r="I175" s="154"/>
      <c r="J175" s="145" t="s">
        <v>989</v>
      </c>
      <c r="K175" s="145" t="s">
        <v>990</v>
      </c>
      <c r="L175" s="150">
        <v>50</v>
      </c>
      <c r="M175" s="151">
        <v>34.5</v>
      </c>
      <c r="N175" s="149">
        <v>1725</v>
      </c>
    </row>
    <row r="176" spans="8:14" x14ac:dyDescent="0.3">
      <c r="H176" s="154"/>
      <c r="I176" s="154"/>
      <c r="J176" s="145" t="s">
        <v>991</v>
      </c>
      <c r="K176" s="145" t="s">
        <v>992</v>
      </c>
      <c r="L176" s="150">
        <v>20</v>
      </c>
      <c r="M176" s="151">
        <v>12.68</v>
      </c>
      <c r="N176" s="149">
        <v>253.6</v>
      </c>
    </row>
    <row r="177" spans="8:14" x14ac:dyDescent="0.3">
      <c r="H177" s="154"/>
      <c r="I177" s="154"/>
      <c r="J177" s="145" t="s">
        <v>993</v>
      </c>
      <c r="K177" s="145" t="s">
        <v>994</v>
      </c>
      <c r="L177" s="150">
        <v>12</v>
      </c>
      <c r="M177" s="151">
        <v>4.42</v>
      </c>
      <c r="N177" s="149">
        <v>53.04</v>
      </c>
    </row>
    <row r="178" spans="8:14" x14ac:dyDescent="0.3">
      <c r="H178" s="154"/>
      <c r="I178" s="154"/>
      <c r="J178" s="145" t="s">
        <v>995</v>
      </c>
      <c r="K178" s="145" t="s">
        <v>996</v>
      </c>
      <c r="L178" s="150">
        <v>12</v>
      </c>
      <c r="M178" s="151">
        <v>3.67</v>
      </c>
      <c r="N178" s="149">
        <v>44.04</v>
      </c>
    </row>
    <row r="179" spans="8:14" x14ac:dyDescent="0.3">
      <c r="H179" s="154"/>
      <c r="I179" s="154"/>
      <c r="J179" s="145" t="s">
        <v>997</v>
      </c>
      <c r="K179" s="145" t="s">
        <v>998</v>
      </c>
      <c r="L179" s="150">
        <v>20</v>
      </c>
      <c r="M179" s="151">
        <v>17.920000000000002</v>
      </c>
      <c r="N179" s="149">
        <v>358.4</v>
      </c>
    </row>
    <row r="180" spans="8:14" x14ac:dyDescent="0.3">
      <c r="H180" s="154"/>
      <c r="I180" s="154"/>
      <c r="J180" s="145" t="s">
        <v>999</v>
      </c>
      <c r="K180" s="145" t="s">
        <v>1000</v>
      </c>
      <c r="L180" s="150">
        <v>12</v>
      </c>
      <c r="M180" s="151">
        <v>27.67</v>
      </c>
      <c r="N180" s="149">
        <v>332.04</v>
      </c>
    </row>
    <row r="181" spans="8:14" x14ac:dyDescent="0.3">
      <c r="H181" s="154"/>
      <c r="I181" s="154"/>
      <c r="J181" s="145" t="s">
        <v>1001</v>
      </c>
      <c r="K181" s="145" t="s">
        <v>1002</v>
      </c>
      <c r="L181" s="150">
        <v>20</v>
      </c>
      <c r="M181" s="151">
        <v>17.920000000000002</v>
      </c>
      <c r="N181" s="149">
        <v>358.4</v>
      </c>
    </row>
    <row r="182" spans="8:14" x14ac:dyDescent="0.3">
      <c r="H182" s="154"/>
      <c r="I182" s="145" t="s">
        <v>664</v>
      </c>
      <c r="J182" s="145" t="s">
        <v>1003</v>
      </c>
      <c r="K182" s="145" t="s">
        <v>1004</v>
      </c>
      <c r="L182" s="150">
        <v>20</v>
      </c>
      <c r="M182" s="151">
        <v>8.39</v>
      </c>
      <c r="N182" s="149">
        <v>167.8</v>
      </c>
    </row>
    <row r="183" spans="8:14" x14ac:dyDescent="0.3">
      <c r="H183" s="154"/>
      <c r="I183" s="154"/>
      <c r="J183" s="145" t="s">
        <v>1005</v>
      </c>
      <c r="K183" s="145" t="s">
        <v>1006</v>
      </c>
      <c r="L183" s="150">
        <v>24</v>
      </c>
      <c r="M183" s="151">
        <v>12.88</v>
      </c>
      <c r="N183" s="149">
        <v>309.12</v>
      </c>
    </row>
    <row r="184" spans="8:14" x14ac:dyDescent="0.3">
      <c r="H184" s="154"/>
      <c r="I184" s="154"/>
      <c r="J184" s="145" t="s">
        <v>1007</v>
      </c>
      <c r="K184" s="145" t="s">
        <v>1008</v>
      </c>
      <c r="L184" s="150">
        <v>72</v>
      </c>
      <c r="M184" s="151">
        <v>13.54</v>
      </c>
      <c r="N184" s="149">
        <v>974.88</v>
      </c>
    </row>
    <row r="185" spans="8:14" x14ac:dyDescent="0.3">
      <c r="H185" s="154"/>
      <c r="I185" s="154"/>
      <c r="J185" s="145" t="s">
        <v>1009</v>
      </c>
      <c r="K185" s="145" t="s">
        <v>1010</v>
      </c>
      <c r="L185" s="150">
        <v>6</v>
      </c>
      <c r="M185" s="151">
        <v>3.1</v>
      </c>
      <c r="N185" s="149">
        <v>18.600000000000001</v>
      </c>
    </row>
    <row r="186" spans="8:14" x14ac:dyDescent="0.3">
      <c r="H186" s="154"/>
      <c r="I186" s="154"/>
      <c r="J186" s="145" t="s">
        <v>1011</v>
      </c>
      <c r="K186" s="145" t="s">
        <v>1012</v>
      </c>
      <c r="L186" s="150">
        <v>24</v>
      </c>
      <c r="M186" s="151">
        <v>12.88</v>
      </c>
      <c r="N186" s="149">
        <v>309.12</v>
      </c>
    </row>
    <row r="187" spans="8:14" x14ac:dyDescent="0.3">
      <c r="H187" s="154"/>
      <c r="I187" s="154"/>
      <c r="J187" s="145" t="s">
        <v>1013</v>
      </c>
      <c r="K187" s="145" t="s">
        <v>1014</v>
      </c>
      <c r="L187" s="150">
        <v>24</v>
      </c>
      <c r="M187" s="151">
        <v>4.45</v>
      </c>
      <c r="N187" s="149">
        <v>106.8</v>
      </c>
    </row>
    <row r="188" spans="8:14" x14ac:dyDescent="0.3">
      <c r="H188" s="154"/>
      <c r="I188" s="154"/>
      <c r="J188" s="145" t="s">
        <v>1015</v>
      </c>
      <c r="K188" s="145" t="s">
        <v>1016</v>
      </c>
      <c r="L188" s="150">
        <v>120</v>
      </c>
      <c r="M188" s="151">
        <v>13.54</v>
      </c>
      <c r="N188" s="149">
        <v>1624.8</v>
      </c>
    </row>
    <row r="189" spans="8:14" x14ac:dyDescent="0.3">
      <c r="H189" s="154"/>
      <c r="I189" s="154"/>
      <c r="J189" s="145" t="s">
        <v>1017</v>
      </c>
      <c r="K189" s="145" t="s">
        <v>1018</v>
      </c>
      <c r="L189" s="150">
        <v>96</v>
      </c>
      <c r="M189" s="151">
        <v>13.54</v>
      </c>
      <c r="N189" s="149">
        <v>1299.8399999999999</v>
      </c>
    </row>
    <row r="190" spans="8:14" x14ac:dyDescent="0.3">
      <c r="H190" s="154"/>
      <c r="I190" s="154"/>
      <c r="J190" s="145" t="s">
        <v>85</v>
      </c>
      <c r="K190" s="145" t="s">
        <v>86</v>
      </c>
      <c r="L190" s="150">
        <v>72</v>
      </c>
      <c r="M190" s="151">
        <v>11.34</v>
      </c>
      <c r="N190" s="149">
        <v>816.48</v>
      </c>
    </row>
    <row r="191" spans="8:14" x14ac:dyDescent="0.3">
      <c r="H191" s="154"/>
      <c r="I191" s="154"/>
      <c r="J191" s="145" t="s">
        <v>1019</v>
      </c>
      <c r="K191" s="145" t="s">
        <v>1020</v>
      </c>
      <c r="L191" s="150">
        <v>200</v>
      </c>
      <c r="M191" s="151">
        <v>2.79</v>
      </c>
      <c r="N191" s="149">
        <v>558</v>
      </c>
    </row>
    <row r="192" spans="8:14" x14ac:dyDescent="0.3">
      <c r="H192" s="154"/>
      <c r="I192" s="154"/>
      <c r="J192" s="145" t="s">
        <v>1021</v>
      </c>
      <c r="K192" s="145" t="s">
        <v>1022</v>
      </c>
      <c r="L192" s="150">
        <v>12</v>
      </c>
      <c r="M192" s="151">
        <v>5.63</v>
      </c>
      <c r="N192" s="149">
        <v>67.56</v>
      </c>
    </row>
    <row r="193" spans="8:14" x14ac:dyDescent="0.3">
      <c r="H193" s="154"/>
      <c r="I193" s="154"/>
      <c r="J193" s="145" t="s">
        <v>1023</v>
      </c>
      <c r="K193" s="145" t="s">
        <v>1024</v>
      </c>
      <c r="L193" s="150">
        <v>40</v>
      </c>
      <c r="M193" s="151">
        <v>6.41</v>
      </c>
      <c r="N193" s="149">
        <v>256.39999999999998</v>
      </c>
    </row>
    <row r="194" spans="8:14" x14ac:dyDescent="0.3">
      <c r="H194" s="154"/>
      <c r="I194" s="154"/>
      <c r="J194" s="145" t="s">
        <v>1025</v>
      </c>
      <c r="K194" s="145" t="s">
        <v>1026</v>
      </c>
      <c r="L194" s="150">
        <v>72</v>
      </c>
      <c r="M194" s="151">
        <v>8.1</v>
      </c>
      <c r="N194" s="149">
        <v>583.20000000000005</v>
      </c>
    </row>
    <row r="195" spans="8:14" x14ac:dyDescent="0.3">
      <c r="H195" s="154"/>
      <c r="I195" s="154"/>
      <c r="J195" s="145" t="s">
        <v>1027</v>
      </c>
      <c r="K195" s="145" t="s">
        <v>1028</v>
      </c>
      <c r="L195" s="150">
        <v>24</v>
      </c>
      <c r="M195" s="151">
        <v>28.26</v>
      </c>
      <c r="N195" s="149">
        <v>678.24</v>
      </c>
    </row>
    <row r="196" spans="8:14" x14ac:dyDescent="0.3">
      <c r="H196" s="154"/>
      <c r="I196" s="154"/>
      <c r="J196" s="145" t="s">
        <v>78</v>
      </c>
      <c r="K196" s="145" t="s">
        <v>1029</v>
      </c>
      <c r="L196" s="150">
        <v>415</v>
      </c>
      <c r="M196" s="151">
        <v>9.07</v>
      </c>
      <c r="N196" s="149">
        <v>3764.05</v>
      </c>
    </row>
    <row r="197" spans="8:14" x14ac:dyDescent="0.3">
      <c r="H197" s="154"/>
      <c r="I197" s="154"/>
      <c r="J197" s="145" t="s">
        <v>1030</v>
      </c>
      <c r="K197" s="145" t="s">
        <v>1031</v>
      </c>
      <c r="L197" s="150">
        <v>24</v>
      </c>
      <c r="M197" s="151">
        <v>4.45</v>
      </c>
      <c r="N197" s="149">
        <v>106.8</v>
      </c>
    </row>
    <row r="198" spans="8:14" x14ac:dyDescent="0.3">
      <c r="H198" s="154"/>
      <c r="I198" s="154"/>
      <c r="J198" s="145" t="s">
        <v>1032</v>
      </c>
      <c r="K198" s="145" t="s">
        <v>1033</v>
      </c>
      <c r="L198" s="150">
        <v>288</v>
      </c>
      <c r="M198" s="151">
        <v>4.04</v>
      </c>
      <c r="N198" s="149">
        <v>1163.52</v>
      </c>
    </row>
    <row r="199" spans="8:14" x14ac:dyDescent="0.3">
      <c r="H199" s="154"/>
      <c r="I199" s="154"/>
      <c r="J199" s="145" t="s">
        <v>1034</v>
      </c>
      <c r="K199" s="145" t="s">
        <v>1035</v>
      </c>
      <c r="L199" s="150">
        <v>144</v>
      </c>
      <c r="M199" s="151">
        <v>10.26</v>
      </c>
      <c r="N199" s="149">
        <v>1477.44</v>
      </c>
    </row>
    <row r="200" spans="8:14" x14ac:dyDescent="0.3">
      <c r="H200" s="154"/>
      <c r="I200" s="154"/>
      <c r="J200" s="145" t="s">
        <v>69</v>
      </c>
      <c r="K200" s="145" t="s">
        <v>70</v>
      </c>
      <c r="L200" s="150">
        <v>144</v>
      </c>
      <c r="M200" s="151">
        <v>11.34</v>
      </c>
      <c r="N200" s="149">
        <v>1632.96</v>
      </c>
    </row>
    <row r="201" spans="8:14" x14ac:dyDescent="0.3">
      <c r="H201" s="154"/>
      <c r="I201" s="154"/>
      <c r="J201" s="145" t="s">
        <v>1036</v>
      </c>
      <c r="K201" s="145" t="s">
        <v>1037</v>
      </c>
      <c r="L201" s="150">
        <v>24</v>
      </c>
      <c r="M201" s="151">
        <v>12.88</v>
      </c>
      <c r="N201" s="149">
        <v>309.12</v>
      </c>
    </row>
    <row r="202" spans="8:14" x14ac:dyDescent="0.3">
      <c r="H202" s="154"/>
      <c r="I202" s="154"/>
      <c r="J202" s="145" t="s">
        <v>1038</v>
      </c>
      <c r="K202" s="145" t="s">
        <v>1039</v>
      </c>
      <c r="L202" s="150">
        <v>72</v>
      </c>
      <c r="M202" s="151">
        <v>5.55</v>
      </c>
      <c r="N202" s="149">
        <v>399.6</v>
      </c>
    </row>
    <row r="203" spans="8:14" x14ac:dyDescent="0.3">
      <c r="H203" s="154"/>
      <c r="I203" s="154"/>
      <c r="J203" s="145" t="s">
        <v>1040</v>
      </c>
      <c r="K203" s="145" t="s">
        <v>1041</v>
      </c>
      <c r="L203" s="150">
        <v>24</v>
      </c>
      <c r="M203" s="151">
        <v>4.45</v>
      </c>
      <c r="N203" s="149">
        <v>106.8</v>
      </c>
    </row>
    <row r="204" spans="8:14" x14ac:dyDescent="0.3">
      <c r="H204" s="154"/>
      <c r="I204" s="154"/>
      <c r="J204" s="145" t="s">
        <v>1042</v>
      </c>
      <c r="K204" s="145" t="s">
        <v>1043</v>
      </c>
      <c r="L204" s="150">
        <v>12</v>
      </c>
      <c r="M204" s="151">
        <v>12.55</v>
      </c>
      <c r="N204" s="149">
        <v>150.6</v>
      </c>
    </row>
    <row r="205" spans="8:14" x14ac:dyDescent="0.3">
      <c r="H205" s="154"/>
      <c r="I205" s="154"/>
      <c r="J205" s="145" t="s">
        <v>1044</v>
      </c>
      <c r="K205" s="145" t="s">
        <v>1045</v>
      </c>
      <c r="L205" s="150">
        <v>48</v>
      </c>
      <c r="M205" s="151">
        <v>2.29</v>
      </c>
      <c r="N205" s="149">
        <v>109.92</v>
      </c>
    </row>
    <row r="206" spans="8:14" x14ac:dyDescent="0.3">
      <c r="H206" s="154"/>
      <c r="I206" s="154"/>
      <c r="J206" s="145" t="s">
        <v>1046</v>
      </c>
      <c r="K206" s="145" t="s">
        <v>1047</v>
      </c>
      <c r="L206" s="150">
        <v>160</v>
      </c>
      <c r="M206" s="151">
        <v>2.4900000000000002</v>
      </c>
      <c r="N206" s="149">
        <v>398.4</v>
      </c>
    </row>
    <row r="207" spans="8:14" x14ac:dyDescent="0.3">
      <c r="H207" s="154"/>
      <c r="I207" s="154"/>
      <c r="J207" s="145" t="s">
        <v>67</v>
      </c>
      <c r="K207" s="145" t="s">
        <v>68</v>
      </c>
      <c r="L207" s="150">
        <v>232</v>
      </c>
      <c r="M207" s="151">
        <v>5.09</v>
      </c>
      <c r="N207" s="149">
        <v>1180.8800000000001</v>
      </c>
    </row>
    <row r="208" spans="8:14" x14ac:dyDescent="0.3">
      <c r="H208" s="154"/>
      <c r="I208" s="154"/>
      <c r="J208" s="145" t="s">
        <v>80</v>
      </c>
      <c r="K208" s="145" t="s">
        <v>1048</v>
      </c>
      <c r="L208" s="150">
        <v>311</v>
      </c>
      <c r="M208" s="151">
        <v>9.8000000000000007</v>
      </c>
      <c r="N208" s="149">
        <v>2820.77</v>
      </c>
    </row>
    <row r="209" spans="8:14" x14ac:dyDescent="0.3">
      <c r="H209" s="154"/>
      <c r="I209" s="154"/>
      <c r="J209" s="145" t="s">
        <v>1049</v>
      </c>
      <c r="K209" s="145" t="s">
        <v>1050</v>
      </c>
      <c r="L209" s="150">
        <v>24</v>
      </c>
      <c r="M209" s="151">
        <v>4.45</v>
      </c>
      <c r="N209" s="149">
        <v>106.8</v>
      </c>
    </row>
    <row r="210" spans="8:14" x14ac:dyDescent="0.3">
      <c r="H210" s="154"/>
      <c r="I210" s="154"/>
      <c r="J210" s="145" t="s">
        <v>1051</v>
      </c>
      <c r="K210" s="145" t="s">
        <v>1052</v>
      </c>
      <c r="L210" s="150">
        <v>348</v>
      </c>
      <c r="M210" s="151">
        <v>9.07</v>
      </c>
      <c r="N210" s="149">
        <v>3156.36</v>
      </c>
    </row>
    <row r="211" spans="8:14" x14ac:dyDescent="0.3">
      <c r="H211" s="154"/>
      <c r="I211" s="154"/>
      <c r="J211" s="145" t="s">
        <v>1053</v>
      </c>
      <c r="K211" s="145" t="s">
        <v>1054</v>
      </c>
      <c r="L211" s="150">
        <v>6</v>
      </c>
      <c r="M211" s="151">
        <v>5.29</v>
      </c>
      <c r="N211" s="149">
        <v>31.74</v>
      </c>
    </row>
    <row r="212" spans="8:14" x14ac:dyDescent="0.3">
      <c r="H212" s="154"/>
      <c r="I212" s="154"/>
      <c r="J212" s="145" t="s">
        <v>1055</v>
      </c>
      <c r="K212" s="145" t="s">
        <v>1056</v>
      </c>
      <c r="L212" s="150">
        <v>6</v>
      </c>
      <c r="M212" s="151">
        <v>3.1</v>
      </c>
      <c r="N212" s="149">
        <v>18.600000000000001</v>
      </c>
    </row>
    <row r="213" spans="8:14" x14ac:dyDescent="0.3">
      <c r="H213" s="154"/>
      <c r="I213" s="154"/>
      <c r="J213" s="145" t="s">
        <v>1057</v>
      </c>
      <c r="K213" s="145" t="s">
        <v>1058</v>
      </c>
      <c r="L213" s="150">
        <v>6</v>
      </c>
      <c r="M213" s="151">
        <v>6.2</v>
      </c>
      <c r="N213" s="149">
        <v>18.600000000000001</v>
      </c>
    </row>
    <row r="214" spans="8:14" x14ac:dyDescent="0.3">
      <c r="H214" s="154"/>
      <c r="I214" s="154"/>
      <c r="J214" s="145" t="s">
        <v>1059</v>
      </c>
      <c r="K214" s="145" t="s">
        <v>1060</v>
      </c>
      <c r="L214" s="150">
        <v>408</v>
      </c>
      <c r="M214" s="151">
        <v>14.33</v>
      </c>
      <c r="N214" s="149">
        <v>5846.64</v>
      </c>
    </row>
    <row r="215" spans="8:14" x14ac:dyDescent="0.3">
      <c r="H215" s="154"/>
      <c r="I215" s="154"/>
      <c r="J215" s="145" t="s">
        <v>76</v>
      </c>
      <c r="K215" s="145" t="s">
        <v>1061</v>
      </c>
      <c r="L215" s="150">
        <v>264</v>
      </c>
      <c r="M215" s="151">
        <v>9.07</v>
      </c>
      <c r="N215" s="149">
        <v>2394.48</v>
      </c>
    </row>
    <row r="216" spans="8:14" x14ac:dyDescent="0.3">
      <c r="H216" s="154"/>
      <c r="I216" s="154"/>
      <c r="J216" s="145" t="s">
        <v>1062</v>
      </c>
      <c r="K216" s="145" t="s">
        <v>75</v>
      </c>
      <c r="L216" s="150">
        <v>24</v>
      </c>
      <c r="M216" s="151">
        <v>11.34</v>
      </c>
      <c r="N216" s="149">
        <v>272.16000000000003</v>
      </c>
    </row>
    <row r="217" spans="8:14" x14ac:dyDescent="0.3">
      <c r="H217" s="154"/>
      <c r="I217" s="154"/>
      <c r="J217" s="145" t="s">
        <v>73</v>
      </c>
      <c r="K217" s="145" t="s">
        <v>74</v>
      </c>
      <c r="L217" s="150">
        <v>120</v>
      </c>
      <c r="M217" s="151">
        <v>11.34</v>
      </c>
      <c r="N217" s="149">
        <v>1360.8</v>
      </c>
    </row>
    <row r="218" spans="8:14" x14ac:dyDescent="0.3">
      <c r="H218" s="154"/>
      <c r="I218" s="154"/>
      <c r="J218" s="145" t="s">
        <v>1063</v>
      </c>
      <c r="K218" s="145" t="s">
        <v>1064</v>
      </c>
      <c r="L218" s="150">
        <v>144</v>
      </c>
      <c r="M218" s="151">
        <v>9.07</v>
      </c>
      <c r="N218" s="149">
        <v>1306.08</v>
      </c>
    </row>
    <row r="219" spans="8:14" x14ac:dyDescent="0.3">
      <c r="H219" s="154"/>
      <c r="I219" s="154"/>
      <c r="J219" s="145" t="s">
        <v>83</v>
      </c>
      <c r="K219" s="145" t="s">
        <v>1065</v>
      </c>
      <c r="L219" s="150">
        <v>156</v>
      </c>
      <c r="M219" s="151">
        <v>9.07</v>
      </c>
      <c r="N219" s="149">
        <v>1414.92</v>
      </c>
    </row>
    <row r="220" spans="8:14" x14ac:dyDescent="0.3">
      <c r="H220" s="154"/>
      <c r="I220" s="154"/>
      <c r="J220" s="145" t="s">
        <v>1066</v>
      </c>
      <c r="K220" s="145" t="s">
        <v>1067</v>
      </c>
      <c r="L220" s="150">
        <v>72</v>
      </c>
      <c r="M220" s="151">
        <v>7.57</v>
      </c>
      <c r="N220" s="149">
        <v>545.04</v>
      </c>
    </row>
    <row r="221" spans="8:14" x14ac:dyDescent="0.3">
      <c r="H221" s="154"/>
      <c r="I221" s="154"/>
      <c r="J221" s="145" t="s">
        <v>1068</v>
      </c>
      <c r="K221" s="145" t="s">
        <v>1069</v>
      </c>
      <c r="L221" s="150">
        <v>36</v>
      </c>
      <c r="M221" s="151">
        <v>4.97</v>
      </c>
      <c r="N221" s="149">
        <v>178.92</v>
      </c>
    </row>
    <row r="222" spans="8:14" x14ac:dyDescent="0.3">
      <c r="H222" s="154"/>
      <c r="I222" s="154"/>
      <c r="J222" s="145" t="s">
        <v>1070</v>
      </c>
      <c r="K222" s="145" t="s">
        <v>1071</v>
      </c>
      <c r="L222" s="150">
        <v>24</v>
      </c>
      <c r="M222" s="151">
        <v>4.45</v>
      </c>
      <c r="N222" s="149">
        <v>106.8</v>
      </c>
    </row>
    <row r="223" spans="8:14" x14ac:dyDescent="0.3">
      <c r="H223" s="154"/>
      <c r="I223" s="154"/>
      <c r="J223" s="145" t="s">
        <v>1072</v>
      </c>
      <c r="K223" s="145" t="s">
        <v>1073</v>
      </c>
      <c r="L223" s="150">
        <v>24</v>
      </c>
      <c r="M223" s="151">
        <v>1.72</v>
      </c>
      <c r="N223" s="149">
        <v>41.28</v>
      </c>
    </row>
    <row r="224" spans="8:14" x14ac:dyDescent="0.3">
      <c r="H224" s="154"/>
      <c r="I224" s="154"/>
      <c r="J224" s="145" t="s">
        <v>1074</v>
      </c>
      <c r="K224" s="145" t="s">
        <v>1075</v>
      </c>
      <c r="L224" s="150">
        <v>24</v>
      </c>
      <c r="M224" s="151">
        <v>7.4</v>
      </c>
      <c r="N224" s="149">
        <v>177.6</v>
      </c>
    </row>
    <row r="225" spans="8:14" x14ac:dyDescent="0.3">
      <c r="H225" s="154"/>
      <c r="I225" s="154"/>
      <c r="J225" s="145" t="s">
        <v>1076</v>
      </c>
      <c r="K225" s="145" t="s">
        <v>1077</v>
      </c>
      <c r="L225" s="150">
        <v>24</v>
      </c>
      <c r="M225" s="151">
        <v>4.45</v>
      </c>
      <c r="N225" s="149">
        <v>106.8</v>
      </c>
    </row>
    <row r="226" spans="8:14" x14ac:dyDescent="0.3">
      <c r="H226" s="154"/>
      <c r="I226" s="154"/>
      <c r="J226" s="145" t="s">
        <v>1078</v>
      </c>
      <c r="K226" s="145" t="s">
        <v>1079</v>
      </c>
      <c r="L226" s="150">
        <v>18</v>
      </c>
      <c r="M226" s="151">
        <v>1.68</v>
      </c>
      <c r="N226" s="149">
        <v>30.24</v>
      </c>
    </row>
    <row r="227" spans="8:14" x14ac:dyDescent="0.3">
      <c r="H227" s="154"/>
      <c r="I227" s="154"/>
      <c r="J227" s="145" t="s">
        <v>1080</v>
      </c>
      <c r="K227" s="145" t="s">
        <v>1081</v>
      </c>
      <c r="L227" s="150">
        <v>24</v>
      </c>
      <c r="M227" s="151">
        <v>4.91</v>
      </c>
      <c r="N227" s="149">
        <v>117.84</v>
      </c>
    </row>
    <row r="228" spans="8:14" x14ac:dyDescent="0.3">
      <c r="H228" s="154"/>
      <c r="I228" s="154"/>
      <c r="J228" s="145" t="s">
        <v>1082</v>
      </c>
      <c r="K228" s="145" t="s">
        <v>1083</v>
      </c>
      <c r="L228" s="150">
        <v>20</v>
      </c>
      <c r="M228" s="151">
        <v>11.35</v>
      </c>
      <c r="N228" s="149">
        <v>227</v>
      </c>
    </row>
    <row r="229" spans="8:14" x14ac:dyDescent="0.3">
      <c r="H229" s="154"/>
      <c r="I229" s="154"/>
      <c r="J229" s="145" t="s">
        <v>1084</v>
      </c>
      <c r="K229" s="145" t="s">
        <v>1085</v>
      </c>
      <c r="L229" s="150">
        <v>40</v>
      </c>
      <c r="M229" s="151">
        <v>8.18</v>
      </c>
      <c r="N229" s="149">
        <v>327.2</v>
      </c>
    </row>
    <row r="230" spans="8:14" x14ac:dyDescent="0.3">
      <c r="H230" s="154"/>
      <c r="I230" s="154"/>
      <c r="J230" s="145" t="s">
        <v>1086</v>
      </c>
      <c r="K230" s="145" t="s">
        <v>1087</v>
      </c>
      <c r="L230" s="150">
        <v>1</v>
      </c>
      <c r="M230" s="151">
        <v>29.67</v>
      </c>
      <c r="N230" s="149">
        <v>29.67</v>
      </c>
    </row>
    <row r="231" spans="8:14" x14ac:dyDescent="0.3">
      <c r="H231" s="154"/>
      <c r="I231" s="154"/>
      <c r="J231" s="145" t="s">
        <v>1088</v>
      </c>
      <c r="K231" s="145" t="s">
        <v>1089</v>
      </c>
      <c r="L231" s="150">
        <v>24</v>
      </c>
      <c r="M231" s="151">
        <v>12.88</v>
      </c>
      <c r="N231" s="149">
        <v>309.12</v>
      </c>
    </row>
    <row r="232" spans="8:14" x14ac:dyDescent="0.3">
      <c r="H232" s="154"/>
      <c r="I232" s="154"/>
      <c r="J232" s="145" t="s">
        <v>1090</v>
      </c>
      <c r="K232" s="145" t="s">
        <v>1091</v>
      </c>
      <c r="L232" s="150">
        <v>24</v>
      </c>
      <c r="M232" s="151">
        <v>12.88</v>
      </c>
      <c r="N232" s="149">
        <v>309.12</v>
      </c>
    </row>
    <row r="233" spans="8:14" x14ac:dyDescent="0.3">
      <c r="H233" s="154"/>
      <c r="I233" s="154"/>
      <c r="J233" s="145" t="s">
        <v>1092</v>
      </c>
      <c r="K233" s="145" t="s">
        <v>1093</v>
      </c>
      <c r="L233" s="150">
        <v>96</v>
      </c>
      <c r="M233" s="151">
        <v>3.53</v>
      </c>
      <c r="N233" s="149">
        <v>338.88</v>
      </c>
    </row>
    <row r="234" spans="8:14" x14ac:dyDescent="0.3">
      <c r="H234" s="154"/>
      <c r="I234" s="154"/>
      <c r="J234" s="145" t="s">
        <v>1094</v>
      </c>
      <c r="K234" s="145" t="s">
        <v>1095</v>
      </c>
      <c r="L234" s="150">
        <v>48</v>
      </c>
      <c r="M234" s="151">
        <v>12.88</v>
      </c>
      <c r="N234" s="149">
        <v>618.24</v>
      </c>
    </row>
    <row r="235" spans="8:14" x14ac:dyDescent="0.3">
      <c r="H235" s="154"/>
      <c r="I235" s="154"/>
      <c r="J235" s="145" t="s">
        <v>1096</v>
      </c>
      <c r="K235" s="145" t="s">
        <v>1097</v>
      </c>
      <c r="L235" s="150">
        <v>24</v>
      </c>
      <c r="M235" s="151">
        <v>2.04</v>
      </c>
      <c r="N235" s="149">
        <v>48.96</v>
      </c>
    </row>
    <row r="236" spans="8:14" x14ac:dyDescent="0.3">
      <c r="H236" s="154"/>
      <c r="I236" s="154"/>
      <c r="J236" s="145" t="s">
        <v>92</v>
      </c>
      <c r="K236" s="145" t="s">
        <v>93</v>
      </c>
      <c r="L236" s="150">
        <v>48</v>
      </c>
      <c r="M236" s="151">
        <v>28.58</v>
      </c>
      <c r="N236" s="149">
        <v>1372.08</v>
      </c>
    </row>
    <row r="237" spans="8:14" x14ac:dyDescent="0.3">
      <c r="H237" s="154"/>
      <c r="I237" s="154"/>
      <c r="J237" s="145" t="s">
        <v>1098</v>
      </c>
      <c r="K237" s="145" t="s">
        <v>1099</v>
      </c>
      <c r="L237" s="150">
        <v>94</v>
      </c>
      <c r="M237" s="151">
        <v>24.84</v>
      </c>
      <c r="N237" s="149">
        <v>2290.1999999999998</v>
      </c>
    </row>
    <row r="238" spans="8:14" x14ac:dyDescent="0.3">
      <c r="H238" s="154"/>
      <c r="I238" s="154"/>
      <c r="J238" s="145" t="s">
        <v>96</v>
      </c>
      <c r="K238" s="145" t="s">
        <v>97</v>
      </c>
      <c r="L238" s="150">
        <v>36</v>
      </c>
      <c r="M238" s="151">
        <v>29.43</v>
      </c>
      <c r="N238" s="149">
        <v>1059.48</v>
      </c>
    </row>
    <row r="239" spans="8:14" x14ac:dyDescent="0.3">
      <c r="H239" s="154"/>
      <c r="I239" s="154"/>
      <c r="J239" s="145" t="s">
        <v>102</v>
      </c>
      <c r="K239" s="145" t="s">
        <v>103</v>
      </c>
      <c r="L239" s="150">
        <v>12</v>
      </c>
      <c r="M239" s="151">
        <v>29.43</v>
      </c>
      <c r="N239" s="149">
        <v>353.16</v>
      </c>
    </row>
    <row r="240" spans="8:14" x14ac:dyDescent="0.3">
      <c r="H240" s="154"/>
      <c r="I240" s="154"/>
      <c r="J240" s="145" t="s">
        <v>98</v>
      </c>
      <c r="K240" s="145" t="s">
        <v>99</v>
      </c>
      <c r="L240" s="150">
        <v>48</v>
      </c>
      <c r="M240" s="151">
        <v>25.42</v>
      </c>
      <c r="N240" s="149">
        <v>1220.1600000000001</v>
      </c>
    </row>
    <row r="241" spans="8:14" x14ac:dyDescent="0.3">
      <c r="H241" s="154"/>
      <c r="I241" s="154"/>
      <c r="J241" s="145" t="s">
        <v>71</v>
      </c>
      <c r="K241" s="145" t="s">
        <v>72</v>
      </c>
      <c r="L241" s="150">
        <v>84</v>
      </c>
      <c r="M241" s="151">
        <v>8.65</v>
      </c>
      <c r="N241" s="149">
        <v>726.6</v>
      </c>
    </row>
    <row r="242" spans="8:14" x14ac:dyDescent="0.3">
      <c r="H242" s="154"/>
      <c r="I242" s="154"/>
      <c r="J242" s="145" t="s">
        <v>104</v>
      </c>
      <c r="K242" s="145" t="s">
        <v>105</v>
      </c>
      <c r="L242" s="150">
        <v>120</v>
      </c>
      <c r="M242" s="151">
        <v>8.65</v>
      </c>
      <c r="N242" s="149">
        <v>1038</v>
      </c>
    </row>
    <row r="243" spans="8:14" x14ac:dyDescent="0.3">
      <c r="H243" s="154"/>
      <c r="I243" s="154"/>
      <c r="J243" s="145" t="s">
        <v>1100</v>
      </c>
      <c r="K243" s="145" t="s">
        <v>1101</v>
      </c>
      <c r="L243" s="150">
        <v>371</v>
      </c>
      <c r="M243" s="151">
        <v>11.01</v>
      </c>
      <c r="N243" s="149">
        <v>3958.07</v>
      </c>
    </row>
    <row r="244" spans="8:14" x14ac:dyDescent="0.3">
      <c r="H244" s="154"/>
      <c r="I244" s="154"/>
      <c r="J244" s="145" t="s">
        <v>1102</v>
      </c>
      <c r="K244" s="145" t="s">
        <v>1103</v>
      </c>
      <c r="L244" s="150">
        <v>24</v>
      </c>
      <c r="M244" s="151">
        <v>17.59</v>
      </c>
      <c r="N244" s="149">
        <v>422.16</v>
      </c>
    </row>
    <row r="245" spans="8:14" x14ac:dyDescent="0.3">
      <c r="H245" s="154"/>
      <c r="I245" s="154"/>
      <c r="J245" s="145" t="s">
        <v>1104</v>
      </c>
      <c r="K245" s="145" t="s">
        <v>1105</v>
      </c>
      <c r="L245" s="150">
        <v>86</v>
      </c>
      <c r="M245" s="151">
        <v>18.649999999999999</v>
      </c>
      <c r="N245" s="149">
        <v>1498.98</v>
      </c>
    </row>
    <row r="246" spans="8:14" x14ac:dyDescent="0.3">
      <c r="H246" s="154"/>
      <c r="I246" s="154"/>
      <c r="J246" s="145" t="s">
        <v>1106</v>
      </c>
      <c r="K246" s="145" t="s">
        <v>1107</v>
      </c>
      <c r="L246" s="150">
        <v>576</v>
      </c>
      <c r="M246" s="151">
        <v>2</v>
      </c>
      <c r="N246" s="149">
        <v>1152</v>
      </c>
    </row>
    <row r="247" spans="8:14" x14ac:dyDescent="0.3">
      <c r="H247" s="154"/>
      <c r="I247" s="154"/>
      <c r="J247" s="145" t="s">
        <v>1108</v>
      </c>
      <c r="K247" s="145" t="s">
        <v>1109</v>
      </c>
      <c r="L247" s="150">
        <v>24</v>
      </c>
      <c r="M247" s="151">
        <v>1.67</v>
      </c>
      <c r="N247" s="149">
        <v>40.08</v>
      </c>
    </row>
    <row r="248" spans="8:14" x14ac:dyDescent="0.3">
      <c r="H248" s="154"/>
      <c r="I248" s="154"/>
      <c r="J248" s="145" t="s">
        <v>1110</v>
      </c>
      <c r="K248" s="145" t="s">
        <v>1111</v>
      </c>
      <c r="L248" s="150">
        <v>12</v>
      </c>
      <c r="M248" s="151">
        <v>4.12</v>
      </c>
      <c r="N248" s="149">
        <v>49.44</v>
      </c>
    </row>
    <row r="249" spans="8:14" x14ac:dyDescent="0.3">
      <c r="H249" s="154"/>
      <c r="I249" s="154"/>
      <c r="J249" s="145" t="s">
        <v>1112</v>
      </c>
      <c r="K249" s="145" t="s">
        <v>1113</v>
      </c>
      <c r="L249" s="150">
        <v>24</v>
      </c>
      <c r="M249" s="151">
        <v>7.92</v>
      </c>
      <c r="N249" s="149">
        <v>190.08</v>
      </c>
    </row>
    <row r="250" spans="8:14" x14ac:dyDescent="0.3">
      <c r="H250" s="154"/>
      <c r="I250" s="154"/>
      <c r="J250" s="145" t="s">
        <v>1114</v>
      </c>
      <c r="K250" s="145" t="s">
        <v>1115</v>
      </c>
      <c r="L250" s="150">
        <v>12</v>
      </c>
      <c r="M250" s="151">
        <v>2.04</v>
      </c>
      <c r="N250" s="149">
        <v>24.48</v>
      </c>
    </row>
    <row r="251" spans="8:14" x14ac:dyDescent="0.3">
      <c r="H251" s="154"/>
      <c r="I251" s="154"/>
      <c r="J251" s="145" t="s">
        <v>1116</v>
      </c>
      <c r="K251" s="145" t="s">
        <v>1117</v>
      </c>
      <c r="L251" s="150">
        <v>12</v>
      </c>
      <c r="M251" s="151">
        <v>2.04</v>
      </c>
      <c r="N251" s="149">
        <v>24.48</v>
      </c>
    </row>
    <row r="252" spans="8:14" x14ac:dyDescent="0.3">
      <c r="H252" s="154"/>
      <c r="I252" s="154"/>
      <c r="J252" s="145" t="s">
        <v>1118</v>
      </c>
      <c r="K252" s="145" t="s">
        <v>1119</v>
      </c>
      <c r="L252" s="150">
        <v>36</v>
      </c>
      <c r="M252" s="151">
        <v>5.31</v>
      </c>
      <c r="N252" s="149">
        <v>191.16</v>
      </c>
    </row>
    <row r="253" spans="8:14" x14ac:dyDescent="0.3">
      <c r="H253" s="154"/>
      <c r="I253" s="154"/>
      <c r="J253" s="145" t="s">
        <v>1120</v>
      </c>
      <c r="K253" s="145" t="s">
        <v>1121</v>
      </c>
      <c r="L253" s="150">
        <v>18</v>
      </c>
      <c r="M253" s="151">
        <v>3.58</v>
      </c>
      <c r="N253" s="149">
        <v>64.44</v>
      </c>
    </row>
    <row r="254" spans="8:14" x14ac:dyDescent="0.3">
      <c r="H254" s="154"/>
      <c r="I254" s="154"/>
      <c r="J254" s="145" t="s">
        <v>1122</v>
      </c>
      <c r="K254" s="145" t="s">
        <v>1123</v>
      </c>
      <c r="L254" s="150">
        <v>36</v>
      </c>
      <c r="M254" s="151">
        <v>3.58</v>
      </c>
      <c r="N254" s="149">
        <v>128.88</v>
      </c>
    </row>
    <row r="255" spans="8:14" x14ac:dyDescent="0.3">
      <c r="H255" s="154"/>
      <c r="I255" s="154"/>
      <c r="J255" s="145" t="s">
        <v>1124</v>
      </c>
      <c r="K255" s="145" t="s">
        <v>1125</v>
      </c>
      <c r="L255" s="150">
        <v>80</v>
      </c>
      <c r="M255" s="151">
        <v>5.92</v>
      </c>
      <c r="N255" s="149">
        <v>473.6</v>
      </c>
    </row>
    <row r="256" spans="8:14" x14ac:dyDescent="0.3">
      <c r="H256" s="154"/>
      <c r="I256" s="154"/>
      <c r="J256" s="145" t="s">
        <v>1126</v>
      </c>
      <c r="K256" s="145" t="s">
        <v>1127</v>
      </c>
      <c r="L256" s="150">
        <v>0</v>
      </c>
      <c r="M256" s="151" t="s">
        <v>1128</v>
      </c>
      <c r="N256" s="149">
        <v>0</v>
      </c>
    </row>
    <row r="257" spans="8:14" x14ac:dyDescent="0.3">
      <c r="H257" s="154"/>
      <c r="I257" s="154"/>
      <c r="J257" s="145" t="s">
        <v>1129</v>
      </c>
      <c r="K257" s="145" t="s">
        <v>1130</v>
      </c>
      <c r="L257" s="150">
        <v>12</v>
      </c>
      <c r="M257" s="151">
        <v>9.8000000000000007</v>
      </c>
      <c r="N257" s="149">
        <v>117.6</v>
      </c>
    </row>
    <row r="258" spans="8:14" x14ac:dyDescent="0.3">
      <c r="H258" s="154"/>
      <c r="I258" s="154"/>
      <c r="J258" s="145" t="s">
        <v>1131</v>
      </c>
      <c r="K258" s="145" t="s">
        <v>1132</v>
      </c>
      <c r="L258" s="150">
        <v>12</v>
      </c>
      <c r="M258" s="151">
        <v>9.8000000000000007</v>
      </c>
      <c r="N258" s="149">
        <v>117.6</v>
      </c>
    </row>
    <row r="259" spans="8:14" x14ac:dyDescent="0.3">
      <c r="H259" s="154"/>
      <c r="I259" s="154"/>
      <c r="J259" s="145" t="s">
        <v>1133</v>
      </c>
      <c r="K259" s="145" t="s">
        <v>1134</v>
      </c>
      <c r="L259" s="150">
        <v>0</v>
      </c>
      <c r="M259" s="151" t="s">
        <v>1128</v>
      </c>
      <c r="N259" s="149">
        <v>0</v>
      </c>
    </row>
    <row r="260" spans="8:14" x14ac:dyDescent="0.3">
      <c r="H260" s="154"/>
      <c r="I260" s="154"/>
      <c r="J260" s="145" t="s">
        <v>1135</v>
      </c>
      <c r="K260" s="145" t="s">
        <v>1136</v>
      </c>
      <c r="L260" s="150">
        <v>6</v>
      </c>
      <c r="M260" s="151">
        <v>42.62</v>
      </c>
      <c r="N260" s="149">
        <v>255.72</v>
      </c>
    </row>
    <row r="261" spans="8:14" x14ac:dyDescent="0.3">
      <c r="H261" s="154"/>
      <c r="I261" s="154"/>
      <c r="J261" s="145" t="s">
        <v>1137</v>
      </c>
      <c r="K261" s="145" t="s">
        <v>1138</v>
      </c>
      <c r="L261" s="150">
        <v>312</v>
      </c>
      <c r="M261" s="151">
        <v>14.57</v>
      </c>
      <c r="N261" s="149">
        <v>4545.84</v>
      </c>
    </row>
    <row r="262" spans="8:14" x14ac:dyDescent="0.3">
      <c r="H262" s="154"/>
      <c r="I262" s="154"/>
      <c r="J262" s="145" t="s">
        <v>1139</v>
      </c>
      <c r="K262" s="145" t="s">
        <v>1140</v>
      </c>
      <c r="L262" s="150">
        <v>48</v>
      </c>
      <c r="M262" s="151">
        <v>14.57</v>
      </c>
      <c r="N262" s="149">
        <v>699.36</v>
      </c>
    </row>
    <row r="263" spans="8:14" x14ac:dyDescent="0.3">
      <c r="H263" s="154"/>
      <c r="I263" s="154"/>
      <c r="J263" s="145" t="s">
        <v>1141</v>
      </c>
      <c r="K263" s="145" t="s">
        <v>1142</v>
      </c>
      <c r="L263" s="150">
        <v>72</v>
      </c>
      <c r="M263" s="151">
        <v>14.57</v>
      </c>
      <c r="N263" s="149">
        <v>1049.04</v>
      </c>
    </row>
    <row r="264" spans="8:14" x14ac:dyDescent="0.3">
      <c r="H264" s="154"/>
      <c r="I264" s="154"/>
      <c r="J264" s="145" t="s">
        <v>1143</v>
      </c>
      <c r="K264" s="145" t="s">
        <v>1144</v>
      </c>
      <c r="L264" s="150">
        <v>48</v>
      </c>
      <c r="M264" s="151">
        <v>10.51</v>
      </c>
      <c r="N264" s="149">
        <v>504.48</v>
      </c>
    </row>
    <row r="265" spans="8:14" x14ac:dyDescent="0.3">
      <c r="H265" s="154"/>
      <c r="I265" s="154"/>
      <c r="J265" s="145" t="s">
        <v>1145</v>
      </c>
      <c r="K265" s="145" t="s">
        <v>1146</v>
      </c>
      <c r="L265" s="150">
        <v>12</v>
      </c>
      <c r="M265" s="151">
        <v>9.1</v>
      </c>
      <c r="N265" s="149">
        <v>109.2</v>
      </c>
    </row>
    <row r="266" spans="8:14" x14ac:dyDescent="0.3">
      <c r="H266" s="154"/>
      <c r="I266" s="145" t="s">
        <v>668</v>
      </c>
      <c r="J266" s="145" t="s">
        <v>1147</v>
      </c>
      <c r="K266" s="145" t="s">
        <v>1148</v>
      </c>
      <c r="L266" s="150">
        <v>48</v>
      </c>
      <c r="M266" s="151">
        <v>14.5</v>
      </c>
      <c r="N266" s="149">
        <v>696</v>
      </c>
    </row>
    <row r="267" spans="8:14" x14ac:dyDescent="0.3">
      <c r="H267" s="154"/>
      <c r="I267" s="154"/>
      <c r="J267" s="145" t="s">
        <v>1149</v>
      </c>
      <c r="K267" s="145" t="s">
        <v>1150</v>
      </c>
      <c r="L267" s="150">
        <v>60</v>
      </c>
      <c r="M267" s="151">
        <v>5.5</v>
      </c>
      <c r="N267" s="149">
        <v>330</v>
      </c>
    </row>
    <row r="268" spans="8:14" x14ac:dyDescent="0.3">
      <c r="H268" s="154"/>
      <c r="I268" s="154"/>
      <c r="J268" s="145" t="s">
        <v>1151</v>
      </c>
      <c r="K268" s="145" t="s">
        <v>1152</v>
      </c>
      <c r="L268" s="150">
        <v>144</v>
      </c>
      <c r="M268" s="151">
        <v>9.4</v>
      </c>
      <c r="N268" s="149">
        <v>1353.6</v>
      </c>
    </row>
    <row r="269" spans="8:14" x14ac:dyDescent="0.3">
      <c r="H269" s="154"/>
      <c r="I269" s="154"/>
      <c r="J269" s="145" t="s">
        <v>1153</v>
      </c>
      <c r="K269" s="145" t="s">
        <v>1154</v>
      </c>
      <c r="L269" s="150">
        <v>108</v>
      </c>
      <c r="M269" s="151">
        <v>9.4</v>
      </c>
      <c r="N269" s="149">
        <v>1015.18</v>
      </c>
    </row>
    <row r="270" spans="8:14" x14ac:dyDescent="0.3">
      <c r="H270" s="154"/>
      <c r="I270" s="154"/>
      <c r="J270" s="145" t="s">
        <v>1155</v>
      </c>
      <c r="K270" s="145" t="s">
        <v>1156</v>
      </c>
      <c r="L270" s="150">
        <v>80</v>
      </c>
      <c r="M270" s="151">
        <v>5.5</v>
      </c>
      <c r="N270" s="149">
        <v>440</v>
      </c>
    </row>
    <row r="271" spans="8:14" x14ac:dyDescent="0.3">
      <c r="H271" s="154"/>
      <c r="I271" s="154"/>
      <c r="J271" s="145" t="s">
        <v>1157</v>
      </c>
      <c r="K271" s="145" t="s">
        <v>1158</v>
      </c>
      <c r="L271" s="150">
        <v>20</v>
      </c>
      <c r="M271" s="151">
        <v>19.5</v>
      </c>
      <c r="N271" s="149">
        <v>390</v>
      </c>
    </row>
    <row r="272" spans="8:14" x14ac:dyDescent="0.3">
      <c r="H272" s="154"/>
      <c r="I272" s="154"/>
      <c r="J272" s="145" t="s">
        <v>1159</v>
      </c>
      <c r="K272" s="145" t="s">
        <v>1160</v>
      </c>
      <c r="L272" s="150">
        <v>96</v>
      </c>
      <c r="M272" s="151">
        <v>14.5</v>
      </c>
      <c r="N272" s="149">
        <v>1391.98</v>
      </c>
    </row>
    <row r="273" spans="8:14" x14ac:dyDescent="0.3">
      <c r="H273" s="154"/>
      <c r="I273" s="154"/>
      <c r="J273" s="145" t="s">
        <v>1161</v>
      </c>
      <c r="K273" s="145" t="s">
        <v>1162</v>
      </c>
      <c r="L273" s="150">
        <v>20</v>
      </c>
      <c r="M273" s="151">
        <v>19.5</v>
      </c>
      <c r="N273" s="149">
        <v>390</v>
      </c>
    </row>
    <row r="274" spans="8:14" x14ac:dyDescent="0.3">
      <c r="H274" s="154"/>
      <c r="I274" s="154"/>
      <c r="J274" s="145" t="s">
        <v>1163</v>
      </c>
      <c r="K274" s="145" t="s">
        <v>1164</v>
      </c>
      <c r="L274" s="150">
        <v>20</v>
      </c>
      <c r="M274" s="151">
        <v>19.5</v>
      </c>
      <c r="N274" s="149">
        <v>390</v>
      </c>
    </row>
    <row r="275" spans="8:14" x14ac:dyDescent="0.3">
      <c r="H275" s="154"/>
      <c r="I275" s="154"/>
      <c r="J275" s="145" t="s">
        <v>1165</v>
      </c>
      <c r="K275" s="145" t="s">
        <v>1166</v>
      </c>
      <c r="L275" s="150">
        <v>80</v>
      </c>
      <c r="M275" s="151">
        <v>5.5</v>
      </c>
      <c r="N275" s="149">
        <v>440</v>
      </c>
    </row>
    <row r="276" spans="8:14" x14ac:dyDescent="0.3">
      <c r="H276" s="154"/>
      <c r="I276" s="154"/>
      <c r="J276" s="145" t="s">
        <v>1167</v>
      </c>
      <c r="K276" s="145" t="s">
        <v>1168</v>
      </c>
      <c r="L276" s="150">
        <v>60</v>
      </c>
      <c r="M276" s="151">
        <v>8.6999999999999993</v>
      </c>
      <c r="N276" s="149">
        <v>522</v>
      </c>
    </row>
    <row r="277" spans="8:14" x14ac:dyDescent="0.3">
      <c r="H277" s="154"/>
      <c r="I277" s="154"/>
      <c r="J277" s="145" t="s">
        <v>1169</v>
      </c>
      <c r="K277" s="145" t="s">
        <v>1170</v>
      </c>
      <c r="L277" s="150">
        <v>90</v>
      </c>
      <c r="M277" s="151">
        <v>5.5</v>
      </c>
      <c r="N277" s="149">
        <v>495</v>
      </c>
    </row>
    <row r="278" spans="8:14" x14ac:dyDescent="0.3">
      <c r="H278" s="154"/>
      <c r="I278" s="154"/>
      <c r="J278" s="145" t="s">
        <v>1171</v>
      </c>
      <c r="K278" s="145" t="s">
        <v>1172</v>
      </c>
      <c r="L278" s="150">
        <v>90</v>
      </c>
      <c r="M278" s="151">
        <v>5.5</v>
      </c>
      <c r="N278" s="149">
        <v>494.98</v>
      </c>
    </row>
    <row r="279" spans="8:14" x14ac:dyDescent="0.3">
      <c r="H279" s="154"/>
      <c r="I279" s="154"/>
      <c r="J279" s="145" t="s">
        <v>1173</v>
      </c>
      <c r="K279" s="145" t="s">
        <v>1174</v>
      </c>
      <c r="L279" s="150">
        <v>120</v>
      </c>
      <c r="M279" s="151">
        <v>12.4</v>
      </c>
      <c r="N279" s="149">
        <v>1487.98</v>
      </c>
    </row>
    <row r="280" spans="8:14" x14ac:dyDescent="0.3">
      <c r="H280" s="154"/>
      <c r="I280" s="154"/>
      <c r="J280" s="145" t="s">
        <v>1175</v>
      </c>
      <c r="K280" s="145" t="s">
        <v>1176</v>
      </c>
      <c r="L280" s="150">
        <v>144</v>
      </c>
      <c r="M280" s="151">
        <v>9.4</v>
      </c>
      <c r="N280" s="149">
        <v>1353.6</v>
      </c>
    </row>
    <row r="281" spans="8:14" x14ac:dyDescent="0.3">
      <c r="H281" s="154"/>
      <c r="I281" s="154"/>
      <c r="J281" s="145" t="s">
        <v>1177</v>
      </c>
      <c r="K281" s="145" t="s">
        <v>1178</v>
      </c>
      <c r="L281" s="150">
        <v>108</v>
      </c>
      <c r="M281" s="151">
        <v>5.5</v>
      </c>
      <c r="N281" s="149">
        <v>593.98</v>
      </c>
    </row>
    <row r="282" spans="8:14" x14ac:dyDescent="0.3">
      <c r="H282" s="154"/>
      <c r="I282" s="154"/>
      <c r="J282" s="145" t="s">
        <v>1179</v>
      </c>
      <c r="K282" s="145" t="s">
        <v>1180</v>
      </c>
      <c r="L282" s="150">
        <v>48</v>
      </c>
      <c r="M282" s="151">
        <v>13.8</v>
      </c>
      <c r="N282" s="149">
        <v>662.4</v>
      </c>
    </row>
    <row r="283" spans="8:14" x14ac:dyDescent="0.3">
      <c r="H283" s="154"/>
      <c r="I283" s="154"/>
      <c r="J283" s="145" t="s">
        <v>1181</v>
      </c>
      <c r="K283" s="145" t="s">
        <v>1182</v>
      </c>
      <c r="L283" s="150">
        <v>20</v>
      </c>
      <c r="M283" s="151">
        <v>19.5</v>
      </c>
      <c r="N283" s="149">
        <v>390</v>
      </c>
    </row>
    <row r="284" spans="8:14" x14ac:dyDescent="0.3">
      <c r="H284" s="154"/>
      <c r="I284" s="154"/>
      <c r="J284" s="145" t="s">
        <v>1183</v>
      </c>
      <c r="K284" s="145" t="s">
        <v>1184</v>
      </c>
      <c r="L284" s="150">
        <v>108</v>
      </c>
      <c r="M284" s="151">
        <v>5.5</v>
      </c>
      <c r="N284" s="149">
        <v>594</v>
      </c>
    </row>
    <row r="285" spans="8:14" x14ac:dyDescent="0.3">
      <c r="H285" s="154"/>
      <c r="I285" s="154"/>
      <c r="J285" s="145" t="s">
        <v>1185</v>
      </c>
      <c r="K285" s="145" t="s">
        <v>1186</v>
      </c>
      <c r="L285" s="150">
        <v>30</v>
      </c>
      <c r="M285" s="151">
        <v>17.399999999999999</v>
      </c>
      <c r="N285" s="149">
        <v>261</v>
      </c>
    </row>
    <row r="286" spans="8:14" x14ac:dyDescent="0.3">
      <c r="H286" s="154"/>
      <c r="I286" s="154"/>
      <c r="J286" s="145" t="s">
        <v>1187</v>
      </c>
      <c r="K286" s="145" t="s">
        <v>1188</v>
      </c>
      <c r="L286" s="150">
        <v>80</v>
      </c>
      <c r="M286" s="151">
        <v>5.5</v>
      </c>
      <c r="N286" s="149">
        <v>440</v>
      </c>
    </row>
    <row r="287" spans="8:14" x14ac:dyDescent="0.3">
      <c r="H287" s="154"/>
      <c r="I287" s="154"/>
      <c r="J287" s="145" t="s">
        <v>1189</v>
      </c>
      <c r="K287" s="145" t="s">
        <v>1190</v>
      </c>
      <c r="L287" s="150">
        <v>90</v>
      </c>
      <c r="M287" s="151">
        <v>8.6999999999999993</v>
      </c>
      <c r="N287" s="149">
        <v>783</v>
      </c>
    </row>
    <row r="288" spans="8:14" x14ac:dyDescent="0.3">
      <c r="H288" s="154"/>
      <c r="I288" s="154"/>
      <c r="J288" s="145" t="s">
        <v>1191</v>
      </c>
      <c r="K288" s="145" t="s">
        <v>1192</v>
      </c>
      <c r="L288" s="150">
        <v>80</v>
      </c>
      <c r="M288" s="151">
        <v>5.5</v>
      </c>
      <c r="N288" s="149">
        <v>440</v>
      </c>
    </row>
    <row r="289" spans="8:14" x14ac:dyDescent="0.3">
      <c r="H289" s="154"/>
      <c r="I289" s="154"/>
      <c r="J289" s="145" t="s">
        <v>1193</v>
      </c>
      <c r="K289" s="145" t="s">
        <v>1194</v>
      </c>
      <c r="L289" s="150">
        <v>60</v>
      </c>
      <c r="M289" s="151">
        <v>8.6999999999999993</v>
      </c>
      <c r="N289" s="149">
        <v>522</v>
      </c>
    </row>
    <row r="290" spans="8:14" x14ac:dyDescent="0.3">
      <c r="H290" s="154"/>
      <c r="I290" s="154"/>
      <c r="J290" s="145" t="s">
        <v>1195</v>
      </c>
      <c r="K290" s="145" t="s">
        <v>1196</v>
      </c>
      <c r="L290" s="150">
        <v>96</v>
      </c>
      <c r="M290" s="151">
        <v>14.5</v>
      </c>
      <c r="N290" s="149">
        <v>1392</v>
      </c>
    </row>
    <row r="291" spans="8:14" x14ac:dyDescent="0.3">
      <c r="H291" s="154"/>
      <c r="I291" s="154"/>
      <c r="J291" s="145" t="s">
        <v>1197</v>
      </c>
      <c r="K291" s="145" t="s">
        <v>1198</v>
      </c>
      <c r="L291" s="150">
        <v>72</v>
      </c>
      <c r="M291" s="151">
        <v>18.7</v>
      </c>
      <c r="N291" s="149">
        <v>1346.4</v>
      </c>
    </row>
    <row r="292" spans="8:14" x14ac:dyDescent="0.3">
      <c r="H292" s="154"/>
      <c r="I292" s="154"/>
      <c r="J292" s="145" t="s">
        <v>1199</v>
      </c>
      <c r="K292" s="145" t="s">
        <v>1200</v>
      </c>
      <c r="L292" s="150">
        <v>40</v>
      </c>
      <c r="M292" s="151">
        <v>12</v>
      </c>
      <c r="N292" s="149">
        <v>480</v>
      </c>
    </row>
    <row r="293" spans="8:14" x14ac:dyDescent="0.3">
      <c r="H293" s="154"/>
      <c r="I293" s="154"/>
      <c r="J293" s="145" t="s">
        <v>1201</v>
      </c>
      <c r="K293" s="145" t="s">
        <v>1202</v>
      </c>
      <c r="L293" s="150">
        <v>60</v>
      </c>
      <c r="M293" s="151">
        <v>7.5</v>
      </c>
      <c r="N293" s="149">
        <v>450</v>
      </c>
    </row>
    <row r="294" spans="8:14" x14ac:dyDescent="0.3">
      <c r="H294" s="154"/>
      <c r="I294" s="154"/>
      <c r="J294" s="145" t="s">
        <v>1203</v>
      </c>
      <c r="K294" s="145" t="s">
        <v>1204</v>
      </c>
      <c r="L294" s="150">
        <v>27</v>
      </c>
      <c r="M294" s="151">
        <v>12</v>
      </c>
      <c r="N294" s="149">
        <v>324</v>
      </c>
    </row>
    <row r="295" spans="8:14" x14ac:dyDescent="0.3">
      <c r="H295" s="154"/>
      <c r="I295" s="154"/>
      <c r="J295" s="145" t="s">
        <v>1205</v>
      </c>
      <c r="K295" s="145" t="s">
        <v>1206</v>
      </c>
      <c r="L295" s="150">
        <v>36</v>
      </c>
      <c r="M295" s="151">
        <v>7.5</v>
      </c>
      <c r="N295" s="149">
        <v>255</v>
      </c>
    </row>
    <row r="296" spans="8:14" x14ac:dyDescent="0.3">
      <c r="H296" s="154"/>
      <c r="I296" s="154"/>
      <c r="J296" s="145" t="s">
        <v>1207</v>
      </c>
      <c r="K296" s="145" t="s">
        <v>1208</v>
      </c>
      <c r="L296" s="150">
        <v>30</v>
      </c>
      <c r="M296" s="151">
        <v>6</v>
      </c>
      <c r="N296" s="149">
        <v>180</v>
      </c>
    </row>
    <row r="297" spans="8:14" x14ac:dyDescent="0.3">
      <c r="H297" s="154"/>
      <c r="I297" s="154"/>
      <c r="J297" s="145" t="s">
        <v>1209</v>
      </c>
      <c r="K297" s="145" t="s">
        <v>1210</v>
      </c>
      <c r="L297" s="150">
        <v>60</v>
      </c>
      <c r="M297" s="151">
        <v>6.4</v>
      </c>
      <c r="N297" s="149">
        <v>384</v>
      </c>
    </row>
    <row r="298" spans="8:14" x14ac:dyDescent="0.3">
      <c r="H298" s="154"/>
      <c r="I298" s="154"/>
      <c r="J298" s="145" t="s">
        <v>1211</v>
      </c>
      <c r="K298" s="145" t="s">
        <v>1212</v>
      </c>
      <c r="L298" s="150">
        <v>0</v>
      </c>
      <c r="M298" s="151" t="s">
        <v>1128</v>
      </c>
      <c r="N298" s="149">
        <v>-7.2</v>
      </c>
    </row>
    <row r="299" spans="8:14" x14ac:dyDescent="0.3">
      <c r="H299" s="154"/>
      <c r="I299" s="154"/>
      <c r="J299" s="145" t="s">
        <v>1213</v>
      </c>
      <c r="K299" s="145" t="s">
        <v>1214</v>
      </c>
      <c r="L299" s="150">
        <v>60</v>
      </c>
      <c r="M299" s="151">
        <v>6</v>
      </c>
      <c r="N299" s="149">
        <v>360</v>
      </c>
    </row>
    <row r="300" spans="8:14" x14ac:dyDescent="0.3">
      <c r="H300" s="154"/>
      <c r="I300" s="154"/>
      <c r="J300" s="145" t="s">
        <v>1215</v>
      </c>
      <c r="K300" s="145" t="s">
        <v>1216</v>
      </c>
      <c r="L300" s="150">
        <v>30</v>
      </c>
      <c r="M300" s="151">
        <v>6.4</v>
      </c>
      <c r="N300" s="149">
        <v>192</v>
      </c>
    </row>
    <row r="301" spans="8:14" x14ac:dyDescent="0.3">
      <c r="H301" s="154"/>
      <c r="I301" s="154"/>
      <c r="J301" s="145" t="s">
        <v>1217</v>
      </c>
      <c r="K301" s="145" t="s">
        <v>1218</v>
      </c>
      <c r="L301" s="150">
        <v>72</v>
      </c>
      <c r="M301" s="151">
        <v>6.7</v>
      </c>
      <c r="N301" s="149">
        <v>475.7</v>
      </c>
    </row>
    <row r="302" spans="8:14" x14ac:dyDescent="0.3">
      <c r="H302" s="154"/>
      <c r="I302" s="154"/>
      <c r="J302" s="145" t="s">
        <v>1219</v>
      </c>
      <c r="K302" s="145" t="s">
        <v>1220</v>
      </c>
      <c r="L302" s="150">
        <v>60</v>
      </c>
      <c r="M302" s="151">
        <v>5.6</v>
      </c>
      <c r="N302" s="149">
        <v>336</v>
      </c>
    </row>
    <row r="303" spans="8:14" x14ac:dyDescent="0.3">
      <c r="H303" s="154"/>
      <c r="I303" s="154"/>
      <c r="J303" s="145" t="s">
        <v>1221</v>
      </c>
      <c r="K303" s="145" t="s">
        <v>1222</v>
      </c>
      <c r="L303" s="150">
        <v>60</v>
      </c>
      <c r="M303" s="151">
        <v>6</v>
      </c>
      <c r="N303" s="149">
        <v>360</v>
      </c>
    </row>
    <row r="304" spans="8:14" x14ac:dyDescent="0.3">
      <c r="H304" s="154"/>
      <c r="I304" s="154"/>
      <c r="J304" s="145" t="s">
        <v>1223</v>
      </c>
      <c r="K304" s="145" t="s">
        <v>1224</v>
      </c>
      <c r="L304" s="150">
        <v>40</v>
      </c>
      <c r="M304" s="151">
        <v>12</v>
      </c>
      <c r="N304" s="149">
        <v>480</v>
      </c>
    </row>
    <row r="305" spans="8:14" x14ac:dyDescent="0.3">
      <c r="H305" s="154"/>
      <c r="I305" s="154"/>
      <c r="J305" s="145" t="s">
        <v>1225</v>
      </c>
      <c r="K305" s="145" t="s">
        <v>1226</v>
      </c>
      <c r="L305" s="150">
        <v>40</v>
      </c>
      <c r="M305" s="151">
        <v>5.2</v>
      </c>
      <c r="N305" s="149">
        <v>208</v>
      </c>
    </row>
    <row r="306" spans="8:14" x14ac:dyDescent="0.3">
      <c r="H306" s="154"/>
      <c r="I306" s="154"/>
      <c r="J306" s="145" t="s">
        <v>1227</v>
      </c>
      <c r="K306" s="145" t="s">
        <v>1228</v>
      </c>
      <c r="L306" s="150">
        <v>240</v>
      </c>
      <c r="M306" s="151">
        <v>9.4</v>
      </c>
      <c r="N306" s="149">
        <v>2256</v>
      </c>
    </row>
    <row r="307" spans="8:14" x14ac:dyDescent="0.3">
      <c r="H307" s="154"/>
      <c r="I307" s="154"/>
      <c r="J307" s="145" t="s">
        <v>1229</v>
      </c>
      <c r="K307" s="145" t="s">
        <v>1230</v>
      </c>
      <c r="L307" s="150">
        <v>120</v>
      </c>
      <c r="M307" s="151">
        <v>9.4</v>
      </c>
      <c r="N307" s="149">
        <v>1127.98</v>
      </c>
    </row>
    <row r="308" spans="8:14" x14ac:dyDescent="0.3">
      <c r="H308" s="154"/>
      <c r="I308" s="154"/>
      <c r="J308" s="145" t="s">
        <v>1231</v>
      </c>
      <c r="K308" s="145" t="s">
        <v>1232</v>
      </c>
      <c r="L308" s="150">
        <v>72</v>
      </c>
      <c r="M308" s="151">
        <v>15.51</v>
      </c>
      <c r="N308" s="149">
        <v>891.36</v>
      </c>
    </row>
    <row r="309" spans="8:14" x14ac:dyDescent="0.3">
      <c r="H309" s="154"/>
      <c r="I309" s="154"/>
      <c r="J309" s="145" t="s">
        <v>1233</v>
      </c>
      <c r="K309" s="145" t="s">
        <v>1234</v>
      </c>
      <c r="L309" s="150">
        <v>24</v>
      </c>
      <c r="M309" s="151">
        <v>18.7</v>
      </c>
      <c r="N309" s="149">
        <v>448.8</v>
      </c>
    </row>
    <row r="310" spans="8:14" x14ac:dyDescent="0.3">
      <c r="H310" s="154"/>
      <c r="I310" s="154"/>
      <c r="J310" s="145" t="s">
        <v>1235</v>
      </c>
      <c r="K310" s="145" t="s">
        <v>1236</v>
      </c>
      <c r="L310" s="150">
        <v>48</v>
      </c>
      <c r="M310" s="151">
        <v>18.7</v>
      </c>
      <c r="N310" s="149">
        <v>897.6</v>
      </c>
    </row>
    <row r="311" spans="8:14" x14ac:dyDescent="0.3">
      <c r="H311" s="154"/>
      <c r="I311" s="154"/>
      <c r="J311" s="145" t="s">
        <v>1237</v>
      </c>
      <c r="K311" s="145" t="s">
        <v>1238</v>
      </c>
      <c r="L311" s="150">
        <v>40</v>
      </c>
      <c r="M311" s="151">
        <v>5.18</v>
      </c>
      <c r="N311" s="149">
        <v>207.2</v>
      </c>
    </row>
    <row r="312" spans="8:14" x14ac:dyDescent="0.3">
      <c r="H312" s="154"/>
      <c r="I312" s="154"/>
      <c r="J312" s="145" t="s">
        <v>1239</v>
      </c>
      <c r="K312" s="145" t="s">
        <v>1240</v>
      </c>
      <c r="L312" s="150">
        <v>384</v>
      </c>
      <c r="M312" s="151">
        <v>21.7</v>
      </c>
      <c r="N312" s="149">
        <v>8332.7999999999993</v>
      </c>
    </row>
    <row r="313" spans="8:14" x14ac:dyDescent="0.3">
      <c r="H313" s="154"/>
      <c r="I313" s="154"/>
      <c r="J313" s="145" t="s">
        <v>1241</v>
      </c>
      <c r="K313" s="145" t="s">
        <v>1242</v>
      </c>
      <c r="L313" s="150">
        <v>360</v>
      </c>
      <c r="M313" s="151">
        <v>2.6</v>
      </c>
      <c r="N313" s="149">
        <v>936</v>
      </c>
    </row>
    <row r="314" spans="8:14" x14ac:dyDescent="0.3">
      <c r="H314" s="154"/>
      <c r="I314" s="154"/>
      <c r="J314" s="145" t="s">
        <v>1243</v>
      </c>
      <c r="K314" s="145" t="s">
        <v>1244</v>
      </c>
      <c r="L314" s="150">
        <v>480</v>
      </c>
      <c r="M314" s="151">
        <v>2.6</v>
      </c>
      <c r="N314" s="149">
        <v>1248</v>
      </c>
    </row>
    <row r="315" spans="8:14" x14ac:dyDescent="0.3">
      <c r="H315" s="154"/>
      <c r="I315" s="154"/>
      <c r="J315" s="145" t="s">
        <v>1245</v>
      </c>
      <c r="K315" s="145" t="s">
        <v>1246</v>
      </c>
      <c r="L315" s="150">
        <v>360</v>
      </c>
      <c r="M315" s="151">
        <v>2.6</v>
      </c>
      <c r="N315" s="149">
        <v>935.98</v>
      </c>
    </row>
    <row r="316" spans="8:14" x14ac:dyDescent="0.3">
      <c r="H316" s="154"/>
      <c r="I316" s="154"/>
      <c r="J316" s="145" t="s">
        <v>1247</v>
      </c>
      <c r="K316" s="145" t="s">
        <v>1248</v>
      </c>
      <c r="L316" s="150">
        <v>240</v>
      </c>
      <c r="M316" s="151">
        <v>2.6</v>
      </c>
      <c r="N316" s="149">
        <v>624</v>
      </c>
    </row>
    <row r="317" spans="8:14" x14ac:dyDescent="0.3">
      <c r="H317" s="154"/>
      <c r="I317" s="154"/>
      <c r="J317" s="145" t="s">
        <v>1249</v>
      </c>
      <c r="K317" s="145" t="s">
        <v>1250</v>
      </c>
      <c r="L317" s="150">
        <v>480</v>
      </c>
      <c r="M317" s="151">
        <v>2.6</v>
      </c>
      <c r="N317" s="149">
        <v>1248</v>
      </c>
    </row>
    <row r="318" spans="8:14" x14ac:dyDescent="0.3">
      <c r="H318" s="154"/>
      <c r="I318" s="154"/>
      <c r="J318" s="145" t="s">
        <v>1251</v>
      </c>
      <c r="K318" s="145" t="s">
        <v>1252</v>
      </c>
      <c r="L318" s="150">
        <v>24</v>
      </c>
      <c r="M318" s="151">
        <v>8.9</v>
      </c>
      <c r="N318" s="149">
        <v>213.6</v>
      </c>
    </row>
    <row r="319" spans="8:14" x14ac:dyDescent="0.3">
      <c r="H319" s="154"/>
      <c r="I319" s="154"/>
      <c r="J319" s="145" t="s">
        <v>1253</v>
      </c>
      <c r="K319" s="145" t="s">
        <v>1254</v>
      </c>
      <c r="L319" s="150">
        <v>80</v>
      </c>
      <c r="M319" s="151">
        <v>5.2</v>
      </c>
      <c r="N319" s="149">
        <v>416</v>
      </c>
    </row>
    <row r="320" spans="8:14" x14ac:dyDescent="0.3">
      <c r="H320" s="154"/>
      <c r="I320" s="154"/>
      <c r="J320" s="145" t="s">
        <v>1255</v>
      </c>
      <c r="K320" s="145" t="s">
        <v>1256</v>
      </c>
      <c r="L320" s="150">
        <v>24</v>
      </c>
      <c r="M320" s="151">
        <v>8.9</v>
      </c>
      <c r="N320" s="149">
        <v>213.6</v>
      </c>
    </row>
    <row r="321" spans="8:14" x14ac:dyDescent="0.3">
      <c r="H321" s="154"/>
      <c r="I321" s="154"/>
      <c r="J321" s="145" t="s">
        <v>1257</v>
      </c>
      <c r="K321" s="145" t="s">
        <v>1258</v>
      </c>
      <c r="L321" s="150">
        <v>72</v>
      </c>
      <c r="M321" s="151">
        <v>12.6</v>
      </c>
      <c r="N321" s="149">
        <v>907.18</v>
      </c>
    </row>
    <row r="322" spans="8:14" x14ac:dyDescent="0.3">
      <c r="H322" s="154"/>
      <c r="I322" s="154"/>
      <c r="J322" s="145" t="s">
        <v>1259</v>
      </c>
      <c r="K322" s="145" t="s">
        <v>1260</v>
      </c>
      <c r="L322" s="150">
        <v>24</v>
      </c>
      <c r="M322" s="151">
        <v>5.6</v>
      </c>
      <c r="N322" s="149">
        <v>134.4</v>
      </c>
    </row>
    <row r="323" spans="8:14" x14ac:dyDescent="0.3">
      <c r="H323" s="154"/>
      <c r="I323" s="154"/>
      <c r="J323" s="145" t="s">
        <v>1261</v>
      </c>
      <c r="K323" s="145" t="s">
        <v>1262</v>
      </c>
      <c r="L323" s="150">
        <v>48</v>
      </c>
      <c r="M323" s="151">
        <v>5.6</v>
      </c>
      <c r="N323" s="149">
        <v>268.8</v>
      </c>
    </row>
    <row r="324" spans="8:14" x14ac:dyDescent="0.3">
      <c r="H324" s="154"/>
      <c r="I324" s="154"/>
      <c r="J324" s="145" t="s">
        <v>1263</v>
      </c>
      <c r="K324" s="145" t="s">
        <v>1264</v>
      </c>
      <c r="L324" s="150">
        <v>120</v>
      </c>
      <c r="M324" s="151">
        <v>5.2</v>
      </c>
      <c r="N324" s="149">
        <v>624</v>
      </c>
    </row>
    <row r="325" spans="8:14" x14ac:dyDescent="0.3">
      <c r="H325" s="154"/>
      <c r="I325" s="154"/>
      <c r="J325" s="145" t="s">
        <v>1265</v>
      </c>
      <c r="K325" s="145" t="s">
        <v>1266</v>
      </c>
      <c r="L325" s="150">
        <v>120</v>
      </c>
      <c r="M325" s="151">
        <v>6</v>
      </c>
      <c r="N325" s="149">
        <v>714</v>
      </c>
    </row>
    <row r="326" spans="8:14" x14ac:dyDescent="0.3">
      <c r="H326" s="154"/>
      <c r="I326" s="154"/>
      <c r="J326" s="145" t="s">
        <v>1267</v>
      </c>
      <c r="K326" s="145" t="s">
        <v>1268</v>
      </c>
      <c r="L326" s="150">
        <v>192</v>
      </c>
      <c r="M326" s="151">
        <v>14.25</v>
      </c>
      <c r="N326" s="149">
        <v>2735.98</v>
      </c>
    </row>
    <row r="327" spans="8:14" x14ac:dyDescent="0.3">
      <c r="H327" s="154"/>
      <c r="I327" s="145" t="s">
        <v>669</v>
      </c>
      <c r="J327" s="145" t="s">
        <v>1269</v>
      </c>
      <c r="K327" s="145" t="s">
        <v>1270</v>
      </c>
      <c r="L327" s="150">
        <v>96</v>
      </c>
      <c r="M327" s="151">
        <v>3.75</v>
      </c>
      <c r="N327" s="149">
        <v>360</v>
      </c>
    </row>
    <row r="328" spans="8:14" x14ac:dyDescent="0.3">
      <c r="H328" s="154"/>
      <c r="I328" s="154"/>
      <c r="J328" s="145" t="s">
        <v>1271</v>
      </c>
      <c r="K328" s="145" t="s">
        <v>1272</v>
      </c>
      <c r="L328" s="150">
        <v>36</v>
      </c>
      <c r="M328" s="151">
        <v>14.93</v>
      </c>
      <c r="N328" s="149">
        <v>537.48</v>
      </c>
    </row>
    <row r="329" spans="8:14" x14ac:dyDescent="0.3">
      <c r="H329" s="154"/>
      <c r="I329" s="154"/>
      <c r="J329" s="145" t="s">
        <v>1273</v>
      </c>
      <c r="K329" s="145" t="s">
        <v>1274</v>
      </c>
      <c r="L329" s="150">
        <v>24</v>
      </c>
      <c r="M329" s="151">
        <v>22.4</v>
      </c>
      <c r="N329" s="149">
        <v>358.32</v>
      </c>
    </row>
    <row r="330" spans="8:14" x14ac:dyDescent="0.3">
      <c r="H330" s="154"/>
      <c r="I330" s="154"/>
      <c r="J330" s="145" t="s">
        <v>1275</v>
      </c>
      <c r="K330" s="145" t="s">
        <v>1276</v>
      </c>
      <c r="L330" s="150">
        <v>192</v>
      </c>
      <c r="M330" s="151">
        <v>9.93</v>
      </c>
      <c r="N330" s="149">
        <v>1906.56</v>
      </c>
    </row>
    <row r="331" spans="8:14" x14ac:dyDescent="0.3">
      <c r="H331" s="154"/>
      <c r="I331" s="154"/>
      <c r="J331" s="145" t="s">
        <v>1277</v>
      </c>
      <c r="K331" s="145" t="s">
        <v>1278</v>
      </c>
      <c r="L331" s="150">
        <v>48</v>
      </c>
      <c r="M331" s="151">
        <v>9.93</v>
      </c>
      <c r="N331" s="149">
        <v>476.64</v>
      </c>
    </row>
    <row r="332" spans="8:14" x14ac:dyDescent="0.3">
      <c r="H332" s="154"/>
      <c r="I332" s="154"/>
      <c r="J332" s="145" t="s">
        <v>1279</v>
      </c>
      <c r="K332" s="145" t="s">
        <v>1280</v>
      </c>
      <c r="L332" s="150">
        <v>168</v>
      </c>
      <c r="M332" s="151">
        <v>13.1</v>
      </c>
      <c r="N332" s="149">
        <v>2200.8000000000002</v>
      </c>
    </row>
    <row r="333" spans="8:14" x14ac:dyDescent="0.3">
      <c r="H333" s="154"/>
      <c r="I333" s="154"/>
      <c r="J333" s="145" t="s">
        <v>1281</v>
      </c>
      <c r="K333" s="145" t="s">
        <v>1282</v>
      </c>
      <c r="L333" s="150">
        <v>72</v>
      </c>
      <c r="M333" s="151">
        <v>9.93</v>
      </c>
      <c r="N333" s="149">
        <v>714.96</v>
      </c>
    </row>
    <row r="334" spans="8:14" x14ac:dyDescent="0.3">
      <c r="H334" s="154"/>
      <c r="I334" s="154"/>
      <c r="J334" s="145" t="s">
        <v>1283</v>
      </c>
      <c r="K334" s="145" t="s">
        <v>1284</v>
      </c>
      <c r="L334" s="150">
        <v>36</v>
      </c>
      <c r="M334" s="151">
        <v>14.93</v>
      </c>
      <c r="N334" s="149">
        <v>537.48</v>
      </c>
    </row>
    <row r="335" spans="8:14" x14ac:dyDescent="0.3">
      <c r="H335" s="154"/>
      <c r="I335" s="154"/>
      <c r="J335" s="145" t="s">
        <v>1285</v>
      </c>
      <c r="K335" s="145" t="s">
        <v>1286</v>
      </c>
      <c r="L335" s="150">
        <v>288</v>
      </c>
      <c r="M335" s="151">
        <v>2</v>
      </c>
      <c r="N335" s="149">
        <v>576</v>
      </c>
    </row>
    <row r="336" spans="8:14" x14ac:dyDescent="0.3">
      <c r="H336" s="154"/>
      <c r="I336" s="154"/>
      <c r="J336" s="145" t="s">
        <v>1287</v>
      </c>
      <c r="K336" s="145" t="s">
        <v>1288</v>
      </c>
      <c r="L336" s="150">
        <v>120</v>
      </c>
      <c r="M336" s="151">
        <v>9.93</v>
      </c>
      <c r="N336" s="149">
        <v>1191.5999999999999</v>
      </c>
    </row>
    <row r="337" spans="8:14" x14ac:dyDescent="0.3">
      <c r="H337" s="154"/>
      <c r="I337" s="154"/>
      <c r="J337" s="145" t="s">
        <v>1289</v>
      </c>
      <c r="K337" s="145" t="s">
        <v>1290</v>
      </c>
      <c r="L337" s="150">
        <v>240</v>
      </c>
      <c r="M337" s="151">
        <v>2</v>
      </c>
      <c r="N337" s="149">
        <v>480</v>
      </c>
    </row>
    <row r="338" spans="8:14" x14ac:dyDescent="0.3">
      <c r="H338" s="154"/>
      <c r="I338" s="154"/>
      <c r="J338" s="145" t="s">
        <v>1291</v>
      </c>
      <c r="K338" s="145" t="s">
        <v>1292</v>
      </c>
      <c r="L338" s="150">
        <v>240</v>
      </c>
      <c r="M338" s="151">
        <v>9.93</v>
      </c>
      <c r="N338" s="149">
        <v>2383.1999999999998</v>
      </c>
    </row>
    <row r="339" spans="8:14" x14ac:dyDescent="0.3">
      <c r="H339" s="154"/>
      <c r="I339" s="154"/>
      <c r="J339" s="145" t="s">
        <v>1293</v>
      </c>
      <c r="K339" s="145" t="s">
        <v>1294</v>
      </c>
      <c r="L339" s="150">
        <v>240</v>
      </c>
      <c r="M339" s="151">
        <v>2</v>
      </c>
      <c r="N339" s="149">
        <v>480</v>
      </c>
    </row>
    <row r="340" spans="8:14" x14ac:dyDescent="0.3">
      <c r="H340" s="154"/>
      <c r="I340" s="154"/>
      <c r="J340" s="145" t="s">
        <v>1295</v>
      </c>
      <c r="K340" s="145" t="s">
        <v>1296</v>
      </c>
      <c r="L340" s="150">
        <v>240</v>
      </c>
      <c r="M340" s="151">
        <v>11.3</v>
      </c>
      <c r="N340" s="149">
        <v>2712</v>
      </c>
    </row>
    <row r="341" spans="8:14" x14ac:dyDescent="0.3">
      <c r="H341" s="154"/>
      <c r="I341" s="154"/>
      <c r="J341" s="145" t="s">
        <v>1297</v>
      </c>
      <c r="K341" s="145" t="s">
        <v>1298</v>
      </c>
      <c r="L341" s="150">
        <v>144</v>
      </c>
      <c r="M341" s="151">
        <v>9.93</v>
      </c>
      <c r="N341" s="149">
        <v>1429.92</v>
      </c>
    </row>
    <row r="342" spans="8:14" x14ac:dyDescent="0.3">
      <c r="H342" s="154"/>
      <c r="I342" s="154"/>
      <c r="J342" s="145" t="s">
        <v>1299</v>
      </c>
      <c r="K342" s="145" t="s">
        <v>1300</v>
      </c>
      <c r="L342" s="150">
        <v>96</v>
      </c>
      <c r="M342" s="151">
        <v>13.1</v>
      </c>
      <c r="N342" s="149">
        <v>1257.5999999999999</v>
      </c>
    </row>
    <row r="343" spans="8:14" x14ac:dyDescent="0.3">
      <c r="H343" s="154"/>
      <c r="I343" s="154"/>
      <c r="J343" s="145" t="s">
        <v>1301</v>
      </c>
      <c r="K343" s="145" t="s">
        <v>1302</v>
      </c>
      <c r="L343" s="150">
        <v>192</v>
      </c>
      <c r="M343" s="151">
        <v>9.93</v>
      </c>
      <c r="N343" s="149">
        <v>1906.56</v>
      </c>
    </row>
    <row r="344" spans="8:14" x14ac:dyDescent="0.3">
      <c r="H344" s="154"/>
      <c r="I344" s="154"/>
      <c r="J344" s="145" t="s">
        <v>1303</v>
      </c>
      <c r="K344" s="145" t="s">
        <v>1304</v>
      </c>
      <c r="L344" s="150">
        <v>36</v>
      </c>
      <c r="M344" s="151">
        <v>14.93</v>
      </c>
      <c r="N344" s="149">
        <v>537.48</v>
      </c>
    </row>
    <row r="345" spans="8:14" x14ac:dyDescent="0.3">
      <c r="H345" s="154"/>
      <c r="I345" s="154"/>
      <c r="J345" s="145" t="s">
        <v>1305</v>
      </c>
      <c r="K345" s="145" t="s">
        <v>1306</v>
      </c>
      <c r="L345" s="150">
        <v>48</v>
      </c>
      <c r="M345" s="151">
        <v>14.93</v>
      </c>
      <c r="N345" s="149">
        <v>716.64</v>
      </c>
    </row>
    <row r="346" spans="8:14" x14ac:dyDescent="0.3">
      <c r="H346" s="154"/>
      <c r="I346" s="154"/>
      <c r="J346" s="145" t="s">
        <v>1307</v>
      </c>
      <c r="K346" s="145" t="s">
        <v>1308</v>
      </c>
      <c r="L346" s="150">
        <v>120</v>
      </c>
      <c r="M346" s="151">
        <v>9.93</v>
      </c>
      <c r="N346" s="149">
        <v>1191.5999999999999</v>
      </c>
    </row>
    <row r="347" spans="8:14" x14ac:dyDescent="0.3">
      <c r="H347" s="154"/>
      <c r="I347" s="154"/>
      <c r="J347" s="145" t="s">
        <v>1309</v>
      </c>
      <c r="K347" s="145" t="s">
        <v>1310</v>
      </c>
      <c r="L347" s="150">
        <v>48</v>
      </c>
      <c r="M347" s="151">
        <v>9.93</v>
      </c>
      <c r="N347" s="149">
        <v>476.64</v>
      </c>
    </row>
    <row r="348" spans="8:14" x14ac:dyDescent="0.3">
      <c r="H348" s="154"/>
      <c r="I348" s="154"/>
      <c r="J348" s="145" t="s">
        <v>1311</v>
      </c>
      <c r="K348" s="145" t="s">
        <v>1312</v>
      </c>
      <c r="L348" s="150">
        <v>36</v>
      </c>
      <c r="M348" s="151">
        <v>14.93</v>
      </c>
      <c r="N348" s="149">
        <v>537.48</v>
      </c>
    </row>
    <row r="349" spans="8:14" x14ac:dyDescent="0.3">
      <c r="H349" s="154"/>
      <c r="I349" s="154"/>
      <c r="J349" s="145" t="s">
        <v>1313</v>
      </c>
      <c r="K349" s="145" t="s">
        <v>1314</v>
      </c>
      <c r="L349" s="150">
        <v>72</v>
      </c>
      <c r="M349" s="151">
        <v>9.93</v>
      </c>
      <c r="N349" s="149">
        <v>714.96</v>
      </c>
    </row>
    <row r="350" spans="8:14" x14ac:dyDescent="0.3">
      <c r="H350" s="154"/>
      <c r="I350" s="154"/>
      <c r="J350" s="145" t="s">
        <v>1315</v>
      </c>
      <c r="K350" s="145" t="s">
        <v>1316</v>
      </c>
      <c r="L350" s="150">
        <v>12</v>
      </c>
      <c r="M350" s="151">
        <v>14.93</v>
      </c>
      <c r="N350" s="149">
        <v>179.16</v>
      </c>
    </row>
    <row r="351" spans="8:14" x14ac:dyDescent="0.3">
      <c r="H351" s="154"/>
      <c r="I351" s="154"/>
      <c r="J351" s="145" t="s">
        <v>1317</v>
      </c>
      <c r="K351" s="145" t="s">
        <v>1318</v>
      </c>
      <c r="L351" s="150">
        <v>720</v>
      </c>
      <c r="M351" s="151">
        <v>2</v>
      </c>
      <c r="N351" s="149">
        <v>1440</v>
      </c>
    </row>
    <row r="352" spans="8:14" x14ac:dyDescent="0.3">
      <c r="H352" s="154"/>
      <c r="I352" s="154"/>
      <c r="J352" s="145" t="s">
        <v>1319</v>
      </c>
      <c r="K352" s="145" t="s">
        <v>1320</v>
      </c>
      <c r="L352" s="150">
        <v>432</v>
      </c>
      <c r="M352" s="151">
        <v>11.3</v>
      </c>
      <c r="N352" s="149">
        <v>4881.6000000000004</v>
      </c>
    </row>
    <row r="353" spans="8:14" x14ac:dyDescent="0.3">
      <c r="H353" s="154"/>
      <c r="I353" s="154"/>
      <c r="J353" s="145" t="s">
        <v>1321</v>
      </c>
      <c r="K353" s="145" t="s">
        <v>1322</v>
      </c>
      <c r="L353" s="150">
        <v>120</v>
      </c>
      <c r="M353" s="151">
        <v>13.1</v>
      </c>
      <c r="N353" s="149">
        <v>1572</v>
      </c>
    </row>
    <row r="354" spans="8:14" x14ac:dyDescent="0.3">
      <c r="H354" s="154"/>
      <c r="I354" s="154"/>
      <c r="J354" s="145" t="s">
        <v>1323</v>
      </c>
      <c r="K354" s="145" t="s">
        <v>1324</v>
      </c>
      <c r="L354" s="150">
        <v>48</v>
      </c>
      <c r="M354" s="151">
        <v>19.649999999999999</v>
      </c>
      <c r="N354" s="149">
        <v>628.79999999999995</v>
      </c>
    </row>
    <row r="355" spans="8:14" x14ac:dyDescent="0.3">
      <c r="H355" s="154"/>
      <c r="I355" s="154"/>
      <c r="J355" s="145" t="s">
        <v>1325</v>
      </c>
      <c r="K355" s="145" t="s">
        <v>1326</v>
      </c>
      <c r="L355" s="150">
        <v>48</v>
      </c>
      <c r="M355" s="151">
        <v>11.3</v>
      </c>
      <c r="N355" s="149">
        <v>542.4</v>
      </c>
    </row>
    <row r="356" spans="8:14" x14ac:dyDescent="0.3">
      <c r="H356" s="154"/>
      <c r="I356" s="154"/>
      <c r="J356" s="145" t="s">
        <v>1327</v>
      </c>
      <c r="K356" s="145" t="s">
        <v>1328</v>
      </c>
      <c r="L356" s="150">
        <v>48</v>
      </c>
      <c r="M356" s="151">
        <v>18.07</v>
      </c>
      <c r="N356" s="149">
        <v>628.79999999999995</v>
      </c>
    </row>
    <row r="357" spans="8:14" x14ac:dyDescent="0.3">
      <c r="H357" s="154"/>
      <c r="I357" s="154"/>
      <c r="J357" s="145" t="s">
        <v>1329</v>
      </c>
      <c r="K357" s="145" t="s">
        <v>1330</v>
      </c>
      <c r="L357" s="150">
        <v>48</v>
      </c>
      <c r="M357" s="151">
        <v>13.1</v>
      </c>
      <c r="N357" s="149">
        <v>628.79999999999995</v>
      </c>
    </row>
    <row r="358" spans="8:14" x14ac:dyDescent="0.3">
      <c r="H358" s="154"/>
      <c r="I358" s="154"/>
      <c r="J358" s="145" t="s">
        <v>1331</v>
      </c>
      <c r="K358" s="145" t="s">
        <v>1332</v>
      </c>
      <c r="L358" s="150">
        <v>72</v>
      </c>
      <c r="M358" s="151">
        <v>15.7</v>
      </c>
      <c r="N358" s="149">
        <v>1130.4000000000001</v>
      </c>
    </row>
    <row r="359" spans="8:14" x14ac:dyDescent="0.3">
      <c r="H359" s="154"/>
      <c r="I359" s="145" t="s">
        <v>670</v>
      </c>
      <c r="J359" s="145" t="s">
        <v>1333</v>
      </c>
      <c r="K359" s="145" t="s">
        <v>1334</v>
      </c>
      <c r="L359" s="150">
        <v>24</v>
      </c>
      <c r="M359" s="151">
        <v>22.26</v>
      </c>
      <c r="N359" s="149">
        <v>267.14</v>
      </c>
    </row>
    <row r="360" spans="8:14" x14ac:dyDescent="0.3">
      <c r="H360" s="154"/>
      <c r="I360" s="154"/>
      <c r="J360" s="145" t="s">
        <v>1335</v>
      </c>
      <c r="K360" s="145" t="s">
        <v>1336</v>
      </c>
      <c r="L360" s="150">
        <v>24</v>
      </c>
      <c r="M360" s="151">
        <v>61.6</v>
      </c>
      <c r="N360" s="149">
        <v>1478.4</v>
      </c>
    </row>
    <row r="361" spans="8:14" x14ac:dyDescent="0.3">
      <c r="H361" s="154"/>
      <c r="I361" s="154"/>
      <c r="J361" s="145" t="s">
        <v>1337</v>
      </c>
      <c r="K361" s="145" t="s">
        <v>1338</v>
      </c>
      <c r="L361" s="150">
        <v>24</v>
      </c>
      <c r="M361" s="151">
        <v>20.93</v>
      </c>
      <c r="N361" s="149">
        <v>502.34</v>
      </c>
    </row>
    <row r="362" spans="8:14" x14ac:dyDescent="0.3">
      <c r="H362" s="154"/>
      <c r="I362" s="154"/>
      <c r="J362" s="145" t="s">
        <v>1339</v>
      </c>
      <c r="K362" s="145" t="s">
        <v>1340</v>
      </c>
      <c r="L362" s="150">
        <v>12</v>
      </c>
      <c r="M362" s="151">
        <v>11.13</v>
      </c>
      <c r="N362" s="149">
        <v>133.58000000000001</v>
      </c>
    </row>
    <row r="363" spans="8:14" x14ac:dyDescent="0.3">
      <c r="H363" s="154"/>
      <c r="I363" s="154"/>
      <c r="J363" s="145" t="s">
        <v>467</v>
      </c>
      <c r="K363" s="145" t="s">
        <v>1341</v>
      </c>
      <c r="L363" s="150">
        <v>30</v>
      </c>
      <c r="M363" s="151">
        <v>24.5</v>
      </c>
      <c r="N363" s="149">
        <v>735</v>
      </c>
    </row>
    <row r="364" spans="8:14" x14ac:dyDescent="0.3">
      <c r="H364" s="154"/>
      <c r="I364" s="154"/>
      <c r="J364" s="145" t="s">
        <v>1342</v>
      </c>
      <c r="K364" s="145" t="s">
        <v>1343</v>
      </c>
      <c r="L364" s="150">
        <v>12</v>
      </c>
      <c r="M364" s="151">
        <v>11.83</v>
      </c>
      <c r="N364" s="149">
        <v>141.94999999999999</v>
      </c>
    </row>
    <row r="365" spans="8:14" x14ac:dyDescent="0.3">
      <c r="H365" s="154"/>
      <c r="I365" s="154"/>
      <c r="J365" s="145" t="s">
        <v>1344</v>
      </c>
      <c r="K365" s="145" t="s">
        <v>1345</v>
      </c>
      <c r="L365" s="150">
        <v>48</v>
      </c>
      <c r="M365" s="151">
        <v>9.0299999999999994</v>
      </c>
      <c r="N365" s="149">
        <v>433.46</v>
      </c>
    </row>
    <row r="366" spans="8:14" x14ac:dyDescent="0.3">
      <c r="H366" s="154"/>
      <c r="I366" s="154"/>
      <c r="J366" s="145" t="s">
        <v>1346</v>
      </c>
      <c r="K366" s="145" t="s">
        <v>1347</v>
      </c>
      <c r="L366" s="150">
        <v>30</v>
      </c>
      <c r="M366" s="151">
        <v>17.5</v>
      </c>
      <c r="N366" s="149">
        <v>525</v>
      </c>
    </row>
    <row r="367" spans="8:14" x14ac:dyDescent="0.3">
      <c r="H367" s="154"/>
      <c r="I367" s="154"/>
      <c r="J367" s="145" t="s">
        <v>1348</v>
      </c>
      <c r="K367" s="145" t="s">
        <v>1349</v>
      </c>
      <c r="L367" s="150">
        <v>12</v>
      </c>
      <c r="M367" s="151">
        <v>16.73</v>
      </c>
      <c r="N367" s="149">
        <v>200.78</v>
      </c>
    </row>
    <row r="368" spans="8:14" x14ac:dyDescent="0.3">
      <c r="H368" s="154"/>
      <c r="I368" s="154"/>
      <c r="J368" s="145" t="s">
        <v>1350</v>
      </c>
      <c r="K368" s="145" t="s">
        <v>1351</v>
      </c>
      <c r="L368" s="150">
        <v>40</v>
      </c>
      <c r="M368" s="151">
        <v>18.13</v>
      </c>
      <c r="N368" s="149">
        <v>725.19</v>
      </c>
    </row>
    <row r="369" spans="8:14" x14ac:dyDescent="0.3">
      <c r="H369" s="154"/>
      <c r="I369" s="154"/>
      <c r="J369" s="145" t="s">
        <v>1352</v>
      </c>
      <c r="K369" s="145" t="s">
        <v>1353</v>
      </c>
      <c r="L369" s="150">
        <v>12</v>
      </c>
      <c r="M369" s="151">
        <v>11.13</v>
      </c>
      <c r="N369" s="149">
        <v>133.55000000000001</v>
      </c>
    </row>
    <row r="370" spans="8:14" x14ac:dyDescent="0.3">
      <c r="H370" s="154"/>
      <c r="I370" s="154"/>
      <c r="J370" s="145" t="s">
        <v>1354</v>
      </c>
      <c r="K370" s="145" t="s">
        <v>1355</v>
      </c>
      <c r="L370" s="150">
        <v>24</v>
      </c>
      <c r="M370" s="151">
        <v>12.53</v>
      </c>
      <c r="N370" s="149">
        <v>300.70999999999998</v>
      </c>
    </row>
    <row r="371" spans="8:14" x14ac:dyDescent="0.3">
      <c r="H371" s="154"/>
      <c r="I371" s="154"/>
      <c r="J371" s="145" t="s">
        <v>1356</v>
      </c>
      <c r="K371" s="145" t="s">
        <v>1357</v>
      </c>
      <c r="L371" s="150">
        <v>48</v>
      </c>
      <c r="M371" s="151">
        <v>11.2</v>
      </c>
      <c r="N371" s="149">
        <v>537.6</v>
      </c>
    </row>
    <row r="372" spans="8:14" x14ac:dyDescent="0.3">
      <c r="H372" s="154"/>
      <c r="I372" s="154"/>
      <c r="J372" s="145" t="s">
        <v>469</v>
      </c>
      <c r="K372" s="145" t="s">
        <v>1358</v>
      </c>
      <c r="L372" s="150">
        <v>30</v>
      </c>
      <c r="M372" s="151">
        <v>31.5</v>
      </c>
      <c r="N372" s="149">
        <v>945</v>
      </c>
    </row>
    <row r="373" spans="8:14" x14ac:dyDescent="0.3">
      <c r="H373" s="154"/>
      <c r="I373" s="154"/>
      <c r="J373" s="145" t="s">
        <v>1359</v>
      </c>
      <c r="K373" s="145" t="s">
        <v>1360</v>
      </c>
      <c r="L373" s="150">
        <v>48</v>
      </c>
      <c r="M373" s="151">
        <v>11.13</v>
      </c>
      <c r="N373" s="149">
        <v>534.26</v>
      </c>
    </row>
    <row r="374" spans="8:14" x14ac:dyDescent="0.3">
      <c r="H374" s="154"/>
      <c r="I374" s="154"/>
      <c r="J374" s="145" t="s">
        <v>1361</v>
      </c>
      <c r="K374" s="145" t="s">
        <v>1362</v>
      </c>
      <c r="L374" s="150">
        <v>24</v>
      </c>
      <c r="M374" s="151">
        <v>9.0299999999999994</v>
      </c>
      <c r="N374" s="149">
        <v>216.74</v>
      </c>
    </row>
    <row r="375" spans="8:14" x14ac:dyDescent="0.3">
      <c r="H375" s="154"/>
      <c r="I375" s="154"/>
      <c r="J375" s="145" t="s">
        <v>1363</v>
      </c>
      <c r="K375" s="145" t="s">
        <v>1364</v>
      </c>
      <c r="L375" s="150">
        <v>24</v>
      </c>
      <c r="M375" s="151">
        <v>20.93</v>
      </c>
      <c r="N375" s="149">
        <v>502.31</v>
      </c>
    </row>
    <row r="376" spans="8:14" x14ac:dyDescent="0.3">
      <c r="H376" s="154"/>
      <c r="I376" s="154"/>
      <c r="J376" s="145" t="s">
        <v>1365</v>
      </c>
      <c r="K376" s="145" t="s">
        <v>1366</v>
      </c>
      <c r="L376" s="150">
        <v>74</v>
      </c>
      <c r="M376" s="151">
        <v>13.93</v>
      </c>
      <c r="N376" s="149">
        <v>1030.81</v>
      </c>
    </row>
    <row r="377" spans="8:14" x14ac:dyDescent="0.3">
      <c r="H377" s="154"/>
      <c r="I377" s="154"/>
      <c r="J377" s="145" t="s">
        <v>1367</v>
      </c>
      <c r="K377" s="145" t="s">
        <v>1368</v>
      </c>
      <c r="L377" s="150">
        <v>48</v>
      </c>
      <c r="M377" s="151">
        <v>12.53</v>
      </c>
      <c r="N377" s="149">
        <v>601.42999999999995</v>
      </c>
    </row>
    <row r="378" spans="8:14" x14ac:dyDescent="0.3">
      <c r="H378" s="154"/>
      <c r="I378" s="154"/>
      <c r="J378" s="145" t="s">
        <v>1369</v>
      </c>
      <c r="K378" s="145" t="s">
        <v>1370</v>
      </c>
      <c r="L378" s="150">
        <v>60</v>
      </c>
      <c r="M378" s="151">
        <v>12.53</v>
      </c>
      <c r="N378" s="149">
        <v>751.79</v>
      </c>
    </row>
    <row r="379" spans="8:14" x14ac:dyDescent="0.3">
      <c r="H379" s="154"/>
      <c r="I379" s="154"/>
      <c r="J379" s="145" t="s">
        <v>1371</v>
      </c>
      <c r="K379" s="145" t="s">
        <v>1372</v>
      </c>
      <c r="L379" s="150">
        <v>12</v>
      </c>
      <c r="M379" s="151">
        <v>9.0299999999999994</v>
      </c>
      <c r="N379" s="149">
        <v>108.35</v>
      </c>
    </row>
    <row r="380" spans="8:14" x14ac:dyDescent="0.3">
      <c r="H380" s="154"/>
      <c r="I380" s="154"/>
      <c r="J380" s="145" t="s">
        <v>1373</v>
      </c>
      <c r="K380" s="145" t="s">
        <v>1374</v>
      </c>
      <c r="L380" s="150">
        <v>37</v>
      </c>
      <c r="M380" s="151">
        <v>13.93</v>
      </c>
      <c r="N380" s="149">
        <v>515.4</v>
      </c>
    </row>
    <row r="381" spans="8:14" x14ac:dyDescent="0.3">
      <c r="H381" s="154"/>
      <c r="I381" s="154"/>
      <c r="J381" s="145" t="s">
        <v>1375</v>
      </c>
      <c r="K381" s="145" t="s">
        <v>1376</v>
      </c>
      <c r="L381" s="150">
        <v>24</v>
      </c>
      <c r="M381" s="151">
        <v>11.13</v>
      </c>
      <c r="N381" s="149">
        <v>267.10000000000002</v>
      </c>
    </row>
    <row r="382" spans="8:14" x14ac:dyDescent="0.3">
      <c r="H382" s="154"/>
      <c r="I382" s="154"/>
      <c r="J382" s="145" t="s">
        <v>1377</v>
      </c>
      <c r="K382" s="145" t="s">
        <v>1378</v>
      </c>
      <c r="L382" s="150">
        <v>264</v>
      </c>
      <c r="M382" s="151">
        <v>9.73</v>
      </c>
      <c r="N382" s="149">
        <v>2568.71</v>
      </c>
    </row>
    <row r="383" spans="8:14" x14ac:dyDescent="0.3">
      <c r="H383" s="154"/>
      <c r="I383" s="154"/>
      <c r="J383" s="145" t="s">
        <v>1379</v>
      </c>
      <c r="K383" s="145" t="s">
        <v>1380</v>
      </c>
      <c r="L383" s="150">
        <v>60</v>
      </c>
      <c r="M383" s="151">
        <v>17.5</v>
      </c>
      <c r="N383" s="149">
        <v>1050</v>
      </c>
    </row>
    <row r="384" spans="8:14" x14ac:dyDescent="0.3">
      <c r="H384" s="154"/>
      <c r="I384" s="154"/>
      <c r="J384" s="145" t="s">
        <v>1381</v>
      </c>
      <c r="K384" s="145" t="s">
        <v>1382</v>
      </c>
      <c r="L384" s="150">
        <v>12</v>
      </c>
      <c r="M384" s="151">
        <v>9.0299999999999994</v>
      </c>
      <c r="N384" s="149">
        <v>108.35</v>
      </c>
    </row>
    <row r="385" spans="8:14" x14ac:dyDescent="0.3">
      <c r="H385" s="154"/>
      <c r="I385" s="154"/>
      <c r="J385" s="145" t="s">
        <v>1383</v>
      </c>
      <c r="K385" s="145" t="s">
        <v>1384</v>
      </c>
      <c r="L385" s="150">
        <v>60</v>
      </c>
      <c r="M385" s="151">
        <v>17.5</v>
      </c>
      <c r="N385" s="149">
        <v>1050</v>
      </c>
    </row>
    <row r="386" spans="8:14" x14ac:dyDescent="0.3">
      <c r="H386" s="154"/>
      <c r="I386" s="154"/>
      <c r="J386" s="145" t="s">
        <v>1385</v>
      </c>
      <c r="K386" s="145" t="s">
        <v>1386</v>
      </c>
      <c r="L386" s="150">
        <v>30</v>
      </c>
      <c r="M386" s="151">
        <v>17.5</v>
      </c>
      <c r="N386" s="149">
        <v>525</v>
      </c>
    </row>
    <row r="387" spans="8:14" x14ac:dyDescent="0.3">
      <c r="H387" s="154"/>
      <c r="I387" s="154"/>
      <c r="J387" s="145" t="s">
        <v>1387</v>
      </c>
      <c r="K387" s="145" t="s">
        <v>1388</v>
      </c>
      <c r="L387" s="150">
        <v>60</v>
      </c>
      <c r="M387" s="151">
        <v>13.93</v>
      </c>
      <c r="N387" s="149">
        <v>835.8</v>
      </c>
    </row>
    <row r="388" spans="8:14" x14ac:dyDescent="0.3">
      <c r="H388" s="154"/>
      <c r="I388" s="154"/>
      <c r="J388" s="145" t="s">
        <v>1389</v>
      </c>
      <c r="K388" s="145" t="s">
        <v>1390</v>
      </c>
      <c r="L388" s="150">
        <v>24</v>
      </c>
      <c r="M388" s="151">
        <v>12.53</v>
      </c>
      <c r="N388" s="149">
        <v>300.70999999999998</v>
      </c>
    </row>
    <row r="389" spans="8:14" x14ac:dyDescent="0.3">
      <c r="H389" s="154"/>
      <c r="I389" s="154"/>
      <c r="J389" s="145" t="s">
        <v>1391</v>
      </c>
      <c r="K389" s="145" t="s">
        <v>1392</v>
      </c>
      <c r="L389" s="150">
        <v>10</v>
      </c>
      <c r="M389" s="151">
        <v>21.76</v>
      </c>
      <c r="N389" s="149">
        <v>181.32</v>
      </c>
    </row>
    <row r="390" spans="8:14" x14ac:dyDescent="0.3">
      <c r="H390" s="154"/>
      <c r="I390" s="154"/>
      <c r="J390" s="145" t="s">
        <v>1393</v>
      </c>
      <c r="K390" s="145" t="s">
        <v>1394</v>
      </c>
      <c r="L390" s="150">
        <v>24</v>
      </c>
      <c r="M390" s="151">
        <v>13.93</v>
      </c>
      <c r="N390" s="149">
        <v>334.31</v>
      </c>
    </row>
    <row r="391" spans="8:14" x14ac:dyDescent="0.3">
      <c r="H391" s="154"/>
      <c r="I391" s="154"/>
      <c r="J391" s="145" t="s">
        <v>1395</v>
      </c>
      <c r="K391" s="145" t="s">
        <v>1396</v>
      </c>
      <c r="L391" s="150">
        <v>30</v>
      </c>
      <c r="M391" s="151">
        <v>17.43</v>
      </c>
      <c r="N391" s="149">
        <v>522.9</v>
      </c>
    </row>
    <row r="392" spans="8:14" x14ac:dyDescent="0.3">
      <c r="H392" s="154"/>
      <c r="I392" s="154"/>
      <c r="J392" s="145" t="s">
        <v>1397</v>
      </c>
      <c r="K392" s="145" t="s">
        <v>1398</v>
      </c>
      <c r="L392" s="150">
        <v>37</v>
      </c>
      <c r="M392" s="151">
        <v>13.93</v>
      </c>
      <c r="N392" s="149">
        <v>515.41</v>
      </c>
    </row>
    <row r="393" spans="8:14" x14ac:dyDescent="0.3">
      <c r="H393" s="154"/>
      <c r="I393" s="154"/>
      <c r="J393" s="145" t="s">
        <v>1399</v>
      </c>
      <c r="K393" s="145" t="s">
        <v>1400</v>
      </c>
      <c r="L393" s="150">
        <v>24</v>
      </c>
      <c r="M393" s="151">
        <v>13.23</v>
      </c>
      <c r="N393" s="149">
        <v>317.51</v>
      </c>
    </row>
    <row r="394" spans="8:14" x14ac:dyDescent="0.3">
      <c r="H394" s="154"/>
      <c r="I394" s="154"/>
      <c r="J394" s="145" t="s">
        <v>1401</v>
      </c>
      <c r="K394" s="145" t="s">
        <v>1402</v>
      </c>
      <c r="L394" s="150">
        <v>96</v>
      </c>
      <c r="M394" s="151">
        <v>11.13</v>
      </c>
      <c r="N394" s="149">
        <v>1068.5</v>
      </c>
    </row>
    <row r="395" spans="8:14" x14ac:dyDescent="0.3">
      <c r="H395" s="154"/>
      <c r="I395" s="154"/>
      <c r="J395" s="145" t="s">
        <v>1403</v>
      </c>
      <c r="K395" s="145" t="s">
        <v>1404</v>
      </c>
      <c r="L395" s="150">
        <v>12</v>
      </c>
      <c r="M395" s="151">
        <v>20.93</v>
      </c>
      <c r="N395" s="149">
        <v>251.18</v>
      </c>
    </row>
    <row r="396" spans="8:14" x14ac:dyDescent="0.3">
      <c r="H396" s="154"/>
      <c r="I396" s="154"/>
      <c r="J396" s="145" t="s">
        <v>1405</v>
      </c>
      <c r="K396" s="145" t="s">
        <v>1406</v>
      </c>
      <c r="L396" s="150">
        <v>264</v>
      </c>
      <c r="M396" s="151">
        <v>9.73</v>
      </c>
      <c r="N396" s="149">
        <v>2568.71</v>
      </c>
    </row>
    <row r="397" spans="8:14" x14ac:dyDescent="0.3">
      <c r="H397" s="154"/>
      <c r="I397" s="154"/>
      <c r="J397" s="145" t="s">
        <v>1407</v>
      </c>
      <c r="K397" s="145" t="s">
        <v>1408</v>
      </c>
      <c r="L397" s="150">
        <v>24</v>
      </c>
      <c r="M397" s="151">
        <v>12.53</v>
      </c>
      <c r="N397" s="149">
        <v>300.70999999999998</v>
      </c>
    </row>
    <row r="398" spans="8:14" x14ac:dyDescent="0.3">
      <c r="H398" s="154"/>
      <c r="I398" s="154"/>
      <c r="J398" s="145" t="s">
        <v>1409</v>
      </c>
      <c r="K398" s="145" t="s">
        <v>1410</v>
      </c>
      <c r="L398" s="150">
        <v>12</v>
      </c>
      <c r="M398" s="151">
        <v>16.73</v>
      </c>
      <c r="N398" s="149">
        <v>200.78</v>
      </c>
    </row>
    <row r="399" spans="8:14" x14ac:dyDescent="0.3">
      <c r="H399" s="154"/>
      <c r="I399" s="154"/>
      <c r="J399" s="145" t="s">
        <v>1411</v>
      </c>
      <c r="K399" s="145" t="s">
        <v>1412</v>
      </c>
      <c r="L399" s="150">
        <v>24</v>
      </c>
      <c r="M399" s="151">
        <v>11.13</v>
      </c>
      <c r="N399" s="149">
        <v>267.14</v>
      </c>
    </row>
    <row r="400" spans="8:14" x14ac:dyDescent="0.3">
      <c r="H400" s="154"/>
      <c r="I400" s="154"/>
      <c r="J400" s="145" t="s">
        <v>1413</v>
      </c>
      <c r="K400" s="145" t="s">
        <v>1414</v>
      </c>
      <c r="L400" s="150">
        <v>144</v>
      </c>
      <c r="M400" s="151">
        <v>9.73</v>
      </c>
      <c r="N400" s="149">
        <v>1401.11</v>
      </c>
    </row>
    <row r="401" spans="8:14" x14ac:dyDescent="0.3">
      <c r="H401" s="154"/>
      <c r="I401" s="154"/>
      <c r="J401" s="145" t="s">
        <v>1415</v>
      </c>
      <c r="K401" s="145" t="s">
        <v>1416</v>
      </c>
      <c r="L401" s="150">
        <v>24</v>
      </c>
      <c r="M401" s="151">
        <v>11.13</v>
      </c>
      <c r="N401" s="149">
        <v>267.11</v>
      </c>
    </row>
    <row r="402" spans="8:14" x14ac:dyDescent="0.3">
      <c r="H402" s="154"/>
      <c r="I402" s="154"/>
      <c r="J402" s="145" t="s">
        <v>1417</v>
      </c>
      <c r="K402" s="145" t="s">
        <v>1418</v>
      </c>
      <c r="L402" s="150">
        <v>12</v>
      </c>
      <c r="M402" s="151">
        <v>18.13</v>
      </c>
      <c r="N402" s="149">
        <v>217.58</v>
      </c>
    </row>
    <row r="403" spans="8:14" x14ac:dyDescent="0.3">
      <c r="H403" s="154"/>
      <c r="I403" s="154"/>
      <c r="J403" s="145" t="s">
        <v>1419</v>
      </c>
      <c r="K403" s="145" t="s">
        <v>1420</v>
      </c>
      <c r="L403" s="150">
        <v>30</v>
      </c>
      <c r="M403" s="151">
        <v>24.5</v>
      </c>
      <c r="N403" s="149">
        <v>735</v>
      </c>
    </row>
    <row r="404" spans="8:14" x14ac:dyDescent="0.3">
      <c r="H404" s="154"/>
      <c r="I404" s="154"/>
      <c r="J404" s="145" t="s">
        <v>1421</v>
      </c>
      <c r="K404" s="145" t="s">
        <v>1422</v>
      </c>
      <c r="L404" s="150">
        <v>312</v>
      </c>
      <c r="M404" s="151">
        <v>9.73</v>
      </c>
      <c r="N404" s="149">
        <v>3035.75</v>
      </c>
    </row>
    <row r="405" spans="8:14" x14ac:dyDescent="0.3">
      <c r="H405" s="154"/>
      <c r="I405" s="154"/>
      <c r="J405" s="145" t="s">
        <v>1423</v>
      </c>
      <c r="K405" s="145" t="s">
        <v>1424</v>
      </c>
      <c r="L405" s="150">
        <v>74</v>
      </c>
      <c r="M405" s="151">
        <v>9.0299999999999994</v>
      </c>
      <c r="N405" s="149">
        <v>668.21</v>
      </c>
    </row>
    <row r="406" spans="8:14" x14ac:dyDescent="0.3">
      <c r="H406" s="154"/>
      <c r="I406" s="154"/>
      <c r="J406" s="145" t="s">
        <v>1425</v>
      </c>
      <c r="K406" s="145" t="s">
        <v>1426</v>
      </c>
      <c r="L406" s="150">
        <v>36</v>
      </c>
      <c r="M406" s="151">
        <v>9.0299999999999994</v>
      </c>
      <c r="N406" s="149">
        <v>325.10000000000002</v>
      </c>
    </row>
    <row r="407" spans="8:14" x14ac:dyDescent="0.3">
      <c r="H407" s="154"/>
      <c r="I407" s="154"/>
      <c r="J407" s="145" t="s">
        <v>1427</v>
      </c>
      <c r="K407" s="145" t="s">
        <v>1428</v>
      </c>
      <c r="L407" s="150">
        <v>216</v>
      </c>
      <c r="M407" s="151">
        <v>11.13</v>
      </c>
      <c r="N407" s="149">
        <v>2404.0700000000002</v>
      </c>
    </row>
    <row r="408" spans="8:14" x14ac:dyDescent="0.3">
      <c r="H408" s="154"/>
      <c r="I408" s="154"/>
      <c r="J408" s="145" t="s">
        <v>1429</v>
      </c>
      <c r="K408" s="145" t="s">
        <v>1430</v>
      </c>
      <c r="L408" s="150">
        <v>24</v>
      </c>
      <c r="M408" s="151">
        <v>9.0299999999999994</v>
      </c>
      <c r="N408" s="149">
        <v>216.71</v>
      </c>
    </row>
    <row r="409" spans="8:14" x14ac:dyDescent="0.3">
      <c r="H409" s="154"/>
      <c r="I409" s="154"/>
      <c r="J409" s="145" t="s">
        <v>1431</v>
      </c>
      <c r="K409" s="145" t="s">
        <v>1432</v>
      </c>
      <c r="L409" s="150">
        <v>12</v>
      </c>
      <c r="M409" s="151">
        <v>9.73</v>
      </c>
      <c r="N409" s="149">
        <v>116.78</v>
      </c>
    </row>
    <row r="410" spans="8:14" x14ac:dyDescent="0.3">
      <c r="H410" s="154"/>
      <c r="I410" s="154"/>
      <c r="J410" s="145" t="s">
        <v>1433</v>
      </c>
      <c r="K410" s="145" t="s">
        <v>1434</v>
      </c>
      <c r="L410" s="150">
        <v>12</v>
      </c>
      <c r="M410" s="151">
        <v>18.13</v>
      </c>
      <c r="N410" s="149">
        <v>217.58</v>
      </c>
    </row>
    <row r="411" spans="8:14" x14ac:dyDescent="0.3">
      <c r="H411" s="154"/>
      <c r="I411" s="154"/>
      <c r="J411" s="145" t="s">
        <v>1435</v>
      </c>
      <c r="K411" s="145" t="s">
        <v>1436</v>
      </c>
      <c r="L411" s="150">
        <v>36</v>
      </c>
      <c r="M411" s="151">
        <v>13.93</v>
      </c>
      <c r="N411" s="149">
        <v>501.5</v>
      </c>
    </row>
    <row r="412" spans="8:14" x14ac:dyDescent="0.3">
      <c r="H412" s="154"/>
      <c r="I412" s="154"/>
      <c r="J412" s="145" t="s">
        <v>1437</v>
      </c>
      <c r="K412" s="145" t="s">
        <v>1438</v>
      </c>
      <c r="L412" s="150">
        <v>10</v>
      </c>
      <c r="M412" s="151">
        <v>14.93</v>
      </c>
      <c r="N412" s="149">
        <v>149.28</v>
      </c>
    </row>
    <row r="413" spans="8:14" x14ac:dyDescent="0.3">
      <c r="H413" s="154"/>
      <c r="I413" s="154"/>
      <c r="J413" s="145" t="s">
        <v>1439</v>
      </c>
      <c r="K413" s="145" t="s">
        <v>1440</v>
      </c>
      <c r="L413" s="150">
        <v>10</v>
      </c>
      <c r="M413" s="151">
        <v>22.43</v>
      </c>
      <c r="N413" s="149">
        <v>224.28</v>
      </c>
    </row>
    <row r="414" spans="8:14" x14ac:dyDescent="0.3">
      <c r="H414" s="154"/>
      <c r="I414" s="154"/>
      <c r="J414" s="145" t="s">
        <v>1441</v>
      </c>
      <c r="K414" s="145" t="s">
        <v>1442</v>
      </c>
      <c r="L414" s="150">
        <v>10</v>
      </c>
      <c r="M414" s="151">
        <v>26.18</v>
      </c>
      <c r="N414" s="149">
        <v>261.77999999999997</v>
      </c>
    </row>
    <row r="415" spans="8:14" x14ac:dyDescent="0.3">
      <c r="H415" s="154"/>
      <c r="I415" s="145" t="s">
        <v>671</v>
      </c>
      <c r="J415" s="145" t="s">
        <v>608</v>
      </c>
      <c r="K415" s="145" t="s">
        <v>609</v>
      </c>
      <c r="L415" s="150">
        <v>96</v>
      </c>
      <c r="M415" s="151">
        <v>1.42</v>
      </c>
      <c r="N415" s="149">
        <v>136</v>
      </c>
    </row>
    <row r="416" spans="8:14" x14ac:dyDescent="0.3">
      <c r="H416" s="154"/>
      <c r="I416" s="154"/>
      <c r="J416" s="145" t="s">
        <v>266</v>
      </c>
      <c r="K416" s="145" t="s">
        <v>267</v>
      </c>
      <c r="L416" s="150">
        <v>360</v>
      </c>
      <c r="M416" s="151">
        <v>19</v>
      </c>
      <c r="N416" s="149">
        <v>6840</v>
      </c>
    </row>
    <row r="417" spans="8:14" x14ac:dyDescent="0.3">
      <c r="H417" s="154"/>
      <c r="I417" s="154"/>
      <c r="J417" s="145" t="s">
        <v>264</v>
      </c>
      <c r="K417" s="145" t="s">
        <v>265</v>
      </c>
      <c r="L417" s="150">
        <v>48</v>
      </c>
      <c r="M417" s="151">
        <v>35.799999999999997</v>
      </c>
      <c r="N417" s="149">
        <v>1718.4</v>
      </c>
    </row>
    <row r="418" spans="8:14" x14ac:dyDescent="0.3">
      <c r="H418" s="154"/>
      <c r="I418" s="154"/>
      <c r="J418" s="145" t="s">
        <v>1443</v>
      </c>
      <c r="K418" s="145" t="s">
        <v>1444</v>
      </c>
      <c r="L418" s="150">
        <v>1920</v>
      </c>
      <c r="M418" s="151">
        <v>13.2</v>
      </c>
      <c r="N418" s="149">
        <v>25344</v>
      </c>
    </row>
    <row r="419" spans="8:14" x14ac:dyDescent="0.3">
      <c r="H419" s="154"/>
      <c r="I419" s="145" t="s">
        <v>672</v>
      </c>
      <c r="J419" s="145" t="s">
        <v>1445</v>
      </c>
      <c r="K419" s="145" t="s">
        <v>1446</v>
      </c>
      <c r="L419" s="150">
        <v>12</v>
      </c>
      <c r="M419" s="151">
        <v>13.01</v>
      </c>
      <c r="N419" s="149">
        <v>156.12</v>
      </c>
    </row>
    <row r="420" spans="8:14" x14ac:dyDescent="0.3">
      <c r="H420" s="154"/>
      <c r="I420" s="154"/>
      <c r="J420" s="145" t="s">
        <v>1447</v>
      </c>
      <c r="K420" s="145" t="s">
        <v>1448</v>
      </c>
      <c r="L420" s="150">
        <v>36</v>
      </c>
      <c r="M420" s="151">
        <v>8.09</v>
      </c>
      <c r="N420" s="149">
        <v>291.24</v>
      </c>
    </row>
    <row r="421" spans="8:14" x14ac:dyDescent="0.3">
      <c r="H421" s="154"/>
      <c r="I421" s="154"/>
      <c r="J421" s="145" t="s">
        <v>1449</v>
      </c>
      <c r="K421" s="145" t="s">
        <v>1450</v>
      </c>
      <c r="L421" s="150">
        <v>144</v>
      </c>
      <c r="M421" s="151">
        <v>4.93</v>
      </c>
      <c r="N421" s="149">
        <v>709.92</v>
      </c>
    </row>
    <row r="422" spans="8:14" x14ac:dyDescent="0.3">
      <c r="H422" s="154"/>
      <c r="I422" s="154"/>
      <c r="J422" s="145" t="s">
        <v>1451</v>
      </c>
      <c r="K422" s="145" t="s">
        <v>1452</v>
      </c>
      <c r="L422" s="150">
        <v>84</v>
      </c>
      <c r="M422" s="151">
        <v>10.47</v>
      </c>
      <c r="N422" s="149">
        <v>879.48</v>
      </c>
    </row>
    <row r="423" spans="8:14" x14ac:dyDescent="0.3">
      <c r="H423" s="154"/>
      <c r="I423" s="154"/>
      <c r="J423" s="145" t="s">
        <v>1453</v>
      </c>
      <c r="K423" s="145" t="s">
        <v>1454</v>
      </c>
      <c r="L423" s="150">
        <v>6</v>
      </c>
      <c r="M423" s="151">
        <v>15.32</v>
      </c>
      <c r="N423" s="149">
        <v>91.92</v>
      </c>
    </row>
    <row r="424" spans="8:14" x14ac:dyDescent="0.3">
      <c r="H424" s="154"/>
      <c r="I424" s="154"/>
      <c r="J424" s="145" t="s">
        <v>1455</v>
      </c>
      <c r="K424" s="145" t="s">
        <v>1456</v>
      </c>
      <c r="L424" s="150">
        <v>24</v>
      </c>
      <c r="M424" s="151">
        <v>2.46</v>
      </c>
      <c r="N424" s="149">
        <v>59.04</v>
      </c>
    </row>
    <row r="425" spans="8:14" x14ac:dyDescent="0.3">
      <c r="H425" s="154"/>
      <c r="I425" s="154"/>
      <c r="J425" s="145" t="s">
        <v>1457</v>
      </c>
      <c r="K425" s="145" t="s">
        <v>1458</v>
      </c>
      <c r="L425" s="150">
        <v>204</v>
      </c>
      <c r="M425" s="151">
        <v>4.93</v>
      </c>
      <c r="N425" s="149">
        <v>1005.72</v>
      </c>
    </row>
    <row r="426" spans="8:14" x14ac:dyDescent="0.3">
      <c r="H426" s="154"/>
      <c r="I426" s="154"/>
      <c r="J426" s="145" t="s">
        <v>1459</v>
      </c>
      <c r="K426" s="145" t="s">
        <v>1460</v>
      </c>
      <c r="L426" s="150">
        <v>72</v>
      </c>
      <c r="M426" s="151">
        <v>2.46</v>
      </c>
      <c r="N426" s="149">
        <v>177.12</v>
      </c>
    </row>
    <row r="427" spans="8:14" x14ac:dyDescent="0.3">
      <c r="H427" s="154"/>
      <c r="I427" s="154"/>
      <c r="J427" s="145" t="s">
        <v>1461</v>
      </c>
      <c r="K427" s="145" t="s">
        <v>1462</v>
      </c>
      <c r="L427" s="150">
        <v>12</v>
      </c>
      <c r="M427" s="151">
        <v>14.63</v>
      </c>
      <c r="N427" s="149">
        <v>175.56</v>
      </c>
    </row>
    <row r="428" spans="8:14" x14ac:dyDescent="0.3">
      <c r="H428" s="154"/>
      <c r="I428" s="154"/>
      <c r="J428" s="145" t="s">
        <v>1463</v>
      </c>
      <c r="K428" s="145" t="s">
        <v>1464</v>
      </c>
      <c r="L428" s="150">
        <v>216</v>
      </c>
      <c r="M428" s="151">
        <v>4.54</v>
      </c>
      <c r="N428" s="149">
        <v>980.64</v>
      </c>
    </row>
    <row r="429" spans="8:14" x14ac:dyDescent="0.3">
      <c r="H429" s="154"/>
      <c r="I429" s="154"/>
      <c r="J429" s="145" t="s">
        <v>1465</v>
      </c>
      <c r="K429" s="145" t="s">
        <v>1466</v>
      </c>
      <c r="L429" s="150">
        <v>36</v>
      </c>
      <c r="M429" s="151">
        <v>8.09</v>
      </c>
      <c r="N429" s="149">
        <v>291.24</v>
      </c>
    </row>
    <row r="430" spans="8:14" x14ac:dyDescent="0.3">
      <c r="H430" s="154"/>
      <c r="I430" s="154"/>
      <c r="J430" s="145" t="s">
        <v>1467</v>
      </c>
      <c r="K430" s="145" t="s">
        <v>1468</v>
      </c>
      <c r="L430" s="150">
        <v>131</v>
      </c>
      <c r="M430" s="151">
        <v>10.55</v>
      </c>
      <c r="N430" s="149">
        <v>1371.57</v>
      </c>
    </row>
    <row r="431" spans="8:14" x14ac:dyDescent="0.3">
      <c r="H431" s="154"/>
      <c r="I431" s="154"/>
      <c r="J431" s="145" t="s">
        <v>1469</v>
      </c>
      <c r="K431" s="145" t="s">
        <v>1470</v>
      </c>
      <c r="L431" s="150">
        <v>48</v>
      </c>
      <c r="M431" s="151">
        <v>6.32</v>
      </c>
      <c r="N431" s="149">
        <v>303.36</v>
      </c>
    </row>
    <row r="432" spans="8:14" x14ac:dyDescent="0.3">
      <c r="H432" s="154"/>
      <c r="I432" s="154"/>
      <c r="J432" s="145" t="s">
        <v>1471</v>
      </c>
      <c r="K432" s="145" t="s">
        <v>1472</v>
      </c>
      <c r="L432" s="150">
        <v>108</v>
      </c>
      <c r="M432" s="151">
        <v>7.12</v>
      </c>
      <c r="N432" s="149">
        <v>768.96</v>
      </c>
    </row>
    <row r="433" spans="8:14" x14ac:dyDescent="0.3">
      <c r="H433" s="154"/>
      <c r="I433" s="154"/>
      <c r="J433" s="145" t="s">
        <v>1473</v>
      </c>
      <c r="K433" s="145" t="s">
        <v>1474</v>
      </c>
      <c r="L433" s="150">
        <v>180</v>
      </c>
      <c r="M433" s="151">
        <v>6.32</v>
      </c>
      <c r="N433" s="149">
        <v>1137.5999999999999</v>
      </c>
    </row>
    <row r="434" spans="8:14" x14ac:dyDescent="0.3">
      <c r="H434" s="154"/>
      <c r="I434" s="154"/>
      <c r="J434" s="145" t="s">
        <v>1475</v>
      </c>
      <c r="K434" s="145" t="s">
        <v>1476</v>
      </c>
      <c r="L434" s="150">
        <v>696</v>
      </c>
      <c r="M434" s="151">
        <v>6.32</v>
      </c>
      <c r="N434" s="149">
        <v>4392.3999999999996</v>
      </c>
    </row>
    <row r="435" spans="8:14" x14ac:dyDescent="0.3">
      <c r="H435" s="154"/>
      <c r="I435" s="154"/>
      <c r="J435" s="145" t="s">
        <v>1477</v>
      </c>
      <c r="K435" s="145" t="s">
        <v>1478</v>
      </c>
      <c r="L435" s="150">
        <v>84</v>
      </c>
      <c r="M435" s="151">
        <v>6.32</v>
      </c>
      <c r="N435" s="149">
        <v>530.88</v>
      </c>
    </row>
    <row r="436" spans="8:14" x14ac:dyDescent="0.3">
      <c r="H436" s="154"/>
      <c r="I436" s="154"/>
      <c r="J436" s="145" t="s">
        <v>1479</v>
      </c>
      <c r="K436" s="145" t="s">
        <v>1480</v>
      </c>
      <c r="L436" s="150">
        <v>36</v>
      </c>
      <c r="M436" s="151">
        <v>13.77</v>
      </c>
      <c r="N436" s="149">
        <v>495.72</v>
      </c>
    </row>
    <row r="437" spans="8:14" x14ac:dyDescent="0.3">
      <c r="H437" s="154"/>
      <c r="I437" s="154"/>
      <c r="J437" s="145" t="s">
        <v>1481</v>
      </c>
      <c r="K437" s="145" t="s">
        <v>1482</v>
      </c>
      <c r="L437" s="150">
        <v>12</v>
      </c>
      <c r="M437" s="151">
        <v>13.78</v>
      </c>
      <c r="N437" s="149">
        <v>165.36</v>
      </c>
    </row>
    <row r="438" spans="8:14" x14ac:dyDescent="0.3">
      <c r="H438" s="154"/>
      <c r="I438" s="154"/>
      <c r="J438" s="145" t="s">
        <v>1483</v>
      </c>
      <c r="K438" s="145" t="s">
        <v>1484</v>
      </c>
      <c r="L438" s="150">
        <v>60</v>
      </c>
      <c r="M438" s="151">
        <v>12</v>
      </c>
      <c r="N438" s="149">
        <v>720</v>
      </c>
    </row>
    <row r="439" spans="8:14" x14ac:dyDescent="0.3">
      <c r="H439" s="154"/>
      <c r="I439" s="154"/>
      <c r="J439" s="145" t="s">
        <v>1485</v>
      </c>
      <c r="K439" s="145" t="s">
        <v>1486</v>
      </c>
      <c r="L439" s="150">
        <v>60</v>
      </c>
      <c r="M439" s="151">
        <v>8</v>
      </c>
      <c r="N439" s="149">
        <v>480</v>
      </c>
    </row>
    <row r="440" spans="8:14" x14ac:dyDescent="0.3">
      <c r="H440" s="154"/>
      <c r="I440" s="154"/>
      <c r="J440" s="145" t="s">
        <v>1487</v>
      </c>
      <c r="K440" s="145" t="s">
        <v>1488</v>
      </c>
      <c r="L440" s="150">
        <v>288</v>
      </c>
      <c r="M440" s="151">
        <v>12</v>
      </c>
      <c r="N440" s="149">
        <v>3456</v>
      </c>
    </row>
    <row r="441" spans="8:14" x14ac:dyDescent="0.3">
      <c r="H441" s="154"/>
      <c r="I441" s="154"/>
      <c r="J441" s="145" t="s">
        <v>1489</v>
      </c>
      <c r="K441" s="145" t="s">
        <v>1490</v>
      </c>
      <c r="L441" s="150">
        <v>40</v>
      </c>
      <c r="M441" s="151">
        <v>2.3199999999999998</v>
      </c>
      <c r="N441" s="149">
        <v>92.8</v>
      </c>
    </row>
    <row r="442" spans="8:14" x14ac:dyDescent="0.3">
      <c r="H442" s="154"/>
      <c r="I442" s="154"/>
      <c r="J442" s="145" t="s">
        <v>1491</v>
      </c>
      <c r="K442" s="145" t="s">
        <v>1492</v>
      </c>
      <c r="L442" s="150">
        <v>12</v>
      </c>
      <c r="M442" s="151">
        <v>7.92</v>
      </c>
      <c r="N442" s="149">
        <v>95.04</v>
      </c>
    </row>
    <row r="443" spans="8:14" x14ac:dyDescent="0.3">
      <c r="H443" s="154"/>
      <c r="I443" s="154"/>
      <c r="J443" s="145" t="s">
        <v>1493</v>
      </c>
      <c r="K443" s="145" t="s">
        <v>1494</v>
      </c>
      <c r="L443" s="150">
        <v>38</v>
      </c>
      <c r="M443" s="151">
        <v>2.44</v>
      </c>
      <c r="N443" s="149">
        <v>88.16</v>
      </c>
    </row>
    <row r="444" spans="8:14" x14ac:dyDescent="0.3">
      <c r="H444" s="154"/>
      <c r="I444" s="154"/>
      <c r="J444" s="145" t="s">
        <v>1495</v>
      </c>
      <c r="K444" s="145" t="s">
        <v>1496</v>
      </c>
      <c r="L444" s="150">
        <v>20</v>
      </c>
      <c r="M444" s="151">
        <v>5.52</v>
      </c>
      <c r="N444" s="149">
        <v>110.4</v>
      </c>
    </row>
    <row r="445" spans="8:14" x14ac:dyDescent="0.3">
      <c r="H445" s="154"/>
      <c r="I445" s="154"/>
      <c r="J445" s="145" t="s">
        <v>1497</v>
      </c>
      <c r="K445" s="145" t="s">
        <v>1498</v>
      </c>
      <c r="L445" s="150">
        <v>12</v>
      </c>
      <c r="M445" s="151">
        <v>7.92</v>
      </c>
      <c r="N445" s="149">
        <v>95.04</v>
      </c>
    </row>
    <row r="446" spans="8:14" x14ac:dyDescent="0.3">
      <c r="H446" s="154"/>
      <c r="I446" s="154"/>
      <c r="J446" s="145" t="s">
        <v>1499</v>
      </c>
      <c r="K446" s="145" t="s">
        <v>1500</v>
      </c>
      <c r="L446" s="150">
        <v>40</v>
      </c>
      <c r="M446" s="151">
        <v>2.3199999999999998</v>
      </c>
      <c r="N446" s="149">
        <v>92.8</v>
      </c>
    </row>
    <row r="447" spans="8:14" x14ac:dyDescent="0.3">
      <c r="H447" s="154"/>
      <c r="I447" s="154"/>
      <c r="J447" s="145" t="s">
        <v>1501</v>
      </c>
      <c r="K447" s="145" t="s">
        <v>1502</v>
      </c>
      <c r="L447" s="150">
        <v>20</v>
      </c>
      <c r="M447" s="151">
        <v>3.92</v>
      </c>
      <c r="N447" s="149">
        <v>78.400000000000006</v>
      </c>
    </row>
    <row r="448" spans="8:14" x14ac:dyDescent="0.3">
      <c r="H448" s="154"/>
      <c r="I448" s="154"/>
      <c r="J448" s="145" t="s">
        <v>1503</v>
      </c>
      <c r="K448" s="145" t="s">
        <v>1504</v>
      </c>
      <c r="L448" s="150">
        <v>30</v>
      </c>
      <c r="M448" s="151">
        <v>7.43</v>
      </c>
      <c r="N448" s="149">
        <v>222.9</v>
      </c>
    </row>
    <row r="449" spans="8:14" x14ac:dyDescent="0.3">
      <c r="H449" s="154"/>
      <c r="I449" s="154"/>
      <c r="J449" s="145" t="s">
        <v>1505</v>
      </c>
      <c r="K449" s="145" t="s">
        <v>1506</v>
      </c>
      <c r="L449" s="150">
        <v>12</v>
      </c>
      <c r="M449" s="151">
        <v>7.92</v>
      </c>
      <c r="N449" s="149">
        <v>95.04</v>
      </c>
    </row>
    <row r="450" spans="8:14" x14ac:dyDescent="0.3">
      <c r="H450" s="154"/>
      <c r="I450" s="154"/>
      <c r="J450" s="145" t="s">
        <v>1507</v>
      </c>
      <c r="K450" s="145" t="s">
        <v>1508</v>
      </c>
      <c r="L450" s="150">
        <v>20</v>
      </c>
      <c r="M450" s="151">
        <v>3.92</v>
      </c>
      <c r="N450" s="149">
        <v>78.400000000000006</v>
      </c>
    </row>
    <row r="451" spans="8:14" x14ac:dyDescent="0.3">
      <c r="H451" s="154"/>
      <c r="I451" s="154"/>
      <c r="J451" s="145" t="s">
        <v>1509</v>
      </c>
      <c r="K451" s="145" t="s">
        <v>1510</v>
      </c>
      <c r="L451" s="150">
        <v>40</v>
      </c>
      <c r="M451" s="151">
        <v>3.92</v>
      </c>
      <c r="N451" s="149">
        <v>156.80000000000001</v>
      </c>
    </row>
    <row r="452" spans="8:14" x14ac:dyDescent="0.3">
      <c r="H452" s="154"/>
      <c r="I452" s="154"/>
      <c r="J452" s="145" t="s">
        <v>1511</v>
      </c>
      <c r="K452" s="145" t="s">
        <v>1512</v>
      </c>
      <c r="L452" s="150">
        <v>12</v>
      </c>
      <c r="M452" s="151">
        <v>6</v>
      </c>
      <c r="N452" s="149">
        <v>72</v>
      </c>
    </row>
    <row r="453" spans="8:14" x14ac:dyDescent="0.3">
      <c r="H453" s="154"/>
      <c r="I453" s="154"/>
      <c r="J453" s="145" t="s">
        <v>1513</v>
      </c>
      <c r="K453" s="145" t="s">
        <v>1514</v>
      </c>
      <c r="L453" s="150">
        <v>12</v>
      </c>
      <c r="M453" s="151">
        <v>4</v>
      </c>
      <c r="N453" s="149">
        <v>48</v>
      </c>
    </row>
    <row r="454" spans="8:14" x14ac:dyDescent="0.3">
      <c r="H454" s="154"/>
      <c r="I454" s="154"/>
      <c r="J454" s="145" t="s">
        <v>1515</v>
      </c>
      <c r="K454" s="145" t="s">
        <v>1516</v>
      </c>
      <c r="L454" s="150">
        <v>12</v>
      </c>
      <c r="M454" s="151">
        <v>6</v>
      </c>
      <c r="N454" s="149">
        <v>72</v>
      </c>
    </row>
    <row r="455" spans="8:14" x14ac:dyDescent="0.3">
      <c r="H455" s="154"/>
      <c r="I455" s="154"/>
      <c r="J455" s="145" t="s">
        <v>1517</v>
      </c>
      <c r="K455" s="145" t="s">
        <v>1518</v>
      </c>
      <c r="L455" s="150">
        <v>0</v>
      </c>
      <c r="M455" s="151" t="s">
        <v>1128</v>
      </c>
      <c r="N455" s="149">
        <v>-54</v>
      </c>
    </row>
    <row r="456" spans="8:14" x14ac:dyDescent="0.3">
      <c r="H456" s="154"/>
      <c r="I456" s="154"/>
      <c r="J456" s="145" t="s">
        <v>1519</v>
      </c>
      <c r="K456" s="145" t="s">
        <v>1520</v>
      </c>
      <c r="L456" s="150">
        <v>12</v>
      </c>
      <c r="M456" s="151">
        <v>6</v>
      </c>
      <c r="N456" s="149">
        <v>72</v>
      </c>
    </row>
    <row r="457" spans="8:14" x14ac:dyDescent="0.3">
      <c r="H457" s="154"/>
      <c r="I457" s="154"/>
      <c r="J457" s="145" t="s">
        <v>1521</v>
      </c>
      <c r="K457" s="145" t="s">
        <v>1522</v>
      </c>
      <c r="L457" s="150">
        <v>12</v>
      </c>
      <c r="M457" s="151">
        <v>5</v>
      </c>
      <c r="N457" s="149">
        <v>60</v>
      </c>
    </row>
    <row r="458" spans="8:14" x14ac:dyDescent="0.3">
      <c r="H458" s="154"/>
      <c r="I458" s="154"/>
      <c r="J458" s="145" t="s">
        <v>1523</v>
      </c>
      <c r="K458" s="145" t="s">
        <v>1524</v>
      </c>
      <c r="L458" s="150">
        <v>12</v>
      </c>
      <c r="M458" s="151">
        <v>5</v>
      </c>
      <c r="N458" s="149">
        <v>60</v>
      </c>
    </row>
    <row r="459" spans="8:14" x14ac:dyDescent="0.3">
      <c r="H459" s="154"/>
      <c r="I459" s="154"/>
      <c r="J459" s="145" t="s">
        <v>1525</v>
      </c>
      <c r="K459" s="145" t="s">
        <v>1526</v>
      </c>
      <c r="L459" s="150">
        <v>12</v>
      </c>
      <c r="M459" s="151">
        <v>5</v>
      </c>
      <c r="N459" s="149">
        <v>60</v>
      </c>
    </row>
    <row r="460" spans="8:14" x14ac:dyDescent="0.3">
      <c r="H460" s="154"/>
      <c r="I460" s="154"/>
      <c r="J460" s="145" t="s">
        <v>1527</v>
      </c>
      <c r="K460" s="145" t="s">
        <v>1528</v>
      </c>
      <c r="L460" s="150">
        <v>19</v>
      </c>
      <c r="M460" s="151">
        <v>22</v>
      </c>
      <c r="N460" s="149">
        <v>397.1</v>
      </c>
    </row>
    <row r="461" spans="8:14" x14ac:dyDescent="0.3">
      <c r="H461" s="154"/>
      <c r="I461" s="154"/>
      <c r="J461" s="145" t="s">
        <v>1529</v>
      </c>
      <c r="K461" s="145" t="s">
        <v>1530</v>
      </c>
      <c r="L461" s="150">
        <v>34</v>
      </c>
      <c r="M461" s="151">
        <v>21.76</v>
      </c>
      <c r="N461" s="149">
        <v>629</v>
      </c>
    </row>
    <row r="462" spans="8:14" x14ac:dyDescent="0.3">
      <c r="H462" s="154"/>
      <c r="I462" s="154"/>
      <c r="J462" s="145" t="s">
        <v>1531</v>
      </c>
      <c r="K462" s="145" t="s">
        <v>1532</v>
      </c>
      <c r="L462" s="150">
        <v>30</v>
      </c>
      <c r="M462" s="151">
        <v>18.5</v>
      </c>
      <c r="N462" s="149">
        <v>555</v>
      </c>
    </row>
    <row r="463" spans="8:14" x14ac:dyDescent="0.3">
      <c r="H463" s="154"/>
      <c r="I463" s="154"/>
      <c r="J463" s="145" t="s">
        <v>1533</v>
      </c>
      <c r="K463" s="145" t="s">
        <v>1534</v>
      </c>
      <c r="L463" s="150">
        <v>420</v>
      </c>
      <c r="M463" s="151">
        <v>18.5</v>
      </c>
      <c r="N463" s="149">
        <v>7770</v>
      </c>
    </row>
    <row r="464" spans="8:14" x14ac:dyDescent="0.3">
      <c r="H464" s="154"/>
      <c r="I464" s="154"/>
      <c r="J464" s="145" t="s">
        <v>1535</v>
      </c>
      <c r="K464" s="145" t="s">
        <v>1536</v>
      </c>
      <c r="L464" s="150">
        <v>7</v>
      </c>
      <c r="M464" s="151">
        <v>4.93</v>
      </c>
      <c r="N464" s="149">
        <v>34.5</v>
      </c>
    </row>
    <row r="465" spans="8:14" x14ac:dyDescent="0.3">
      <c r="H465" s="154"/>
      <c r="I465" s="154"/>
      <c r="J465" s="145" t="s">
        <v>1537</v>
      </c>
      <c r="K465" s="145" t="s">
        <v>1538</v>
      </c>
      <c r="L465" s="150">
        <v>7</v>
      </c>
      <c r="M465" s="151">
        <v>5.36</v>
      </c>
      <c r="N465" s="149">
        <v>37.5</v>
      </c>
    </row>
    <row r="466" spans="8:14" x14ac:dyDescent="0.3">
      <c r="H466" s="154"/>
      <c r="I466" s="145" t="s">
        <v>673</v>
      </c>
      <c r="J466" s="145" t="s">
        <v>1539</v>
      </c>
      <c r="K466" s="145" t="s">
        <v>1540</v>
      </c>
      <c r="L466" s="150">
        <v>319</v>
      </c>
      <c r="M466" s="151">
        <v>7.57</v>
      </c>
      <c r="N466" s="149">
        <v>2408.4499999999998</v>
      </c>
    </row>
    <row r="467" spans="8:14" x14ac:dyDescent="0.3">
      <c r="H467" s="154"/>
      <c r="I467" s="154"/>
      <c r="J467" s="145" t="s">
        <v>1541</v>
      </c>
      <c r="K467" s="145" t="s">
        <v>1542</v>
      </c>
      <c r="L467" s="150">
        <v>840</v>
      </c>
      <c r="M467" s="151">
        <v>10.99</v>
      </c>
      <c r="N467" s="149">
        <v>9230.76</v>
      </c>
    </row>
    <row r="468" spans="8:14" x14ac:dyDescent="0.3">
      <c r="H468" s="154"/>
      <c r="I468" s="154"/>
      <c r="J468" s="145" t="s">
        <v>1543</v>
      </c>
      <c r="K468" s="145" t="s">
        <v>1544</v>
      </c>
      <c r="L468" s="150">
        <v>192</v>
      </c>
      <c r="M468" s="151">
        <v>7.96</v>
      </c>
      <c r="N468" s="149">
        <v>1528.32</v>
      </c>
    </row>
    <row r="469" spans="8:14" x14ac:dyDescent="0.3">
      <c r="H469" s="154"/>
      <c r="I469" s="154"/>
      <c r="J469" s="145" t="s">
        <v>1545</v>
      </c>
      <c r="K469" s="145" t="s">
        <v>1546</v>
      </c>
      <c r="L469" s="150">
        <v>300</v>
      </c>
      <c r="M469" s="151">
        <v>2.31</v>
      </c>
      <c r="N469" s="149">
        <v>692</v>
      </c>
    </row>
    <row r="470" spans="8:14" x14ac:dyDescent="0.3">
      <c r="H470" s="154"/>
      <c r="I470" s="154"/>
      <c r="J470" s="145" t="s">
        <v>1547</v>
      </c>
      <c r="K470" s="145" t="s">
        <v>1548</v>
      </c>
      <c r="L470" s="150">
        <v>96</v>
      </c>
      <c r="M470" s="151">
        <v>3.1</v>
      </c>
      <c r="N470" s="149">
        <v>297.60000000000002</v>
      </c>
    </row>
    <row r="471" spans="8:14" x14ac:dyDescent="0.3">
      <c r="H471" s="154"/>
      <c r="I471" s="154"/>
      <c r="J471" s="145" t="s">
        <v>1549</v>
      </c>
      <c r="K471" s="145" t="s">
        <v>1550</v>
      </c>
      <c r="L471" s="150">
        <v>96</v>
      </c>
      <c r="M471" s="151">
        <v>0.64</v>
      </c>
      <c r="N471" s="149">
        <v>61.42</v>
      </c>
    </row>
    <row r="472" spans="8:14" x14ac:dyDescent="0.3">
      <c r="H472" s="154"/>
      <c r="I472" s="154"/>
      <c r="J472" s="145" t="s">
        <v>1551</v>
      </c>
      <c r="K472" s="145" t="s">
        <v>1552</v>
      </c>
      <c r="L472" s="150">
        <v>144</v>
      </c>
      <c r="M472" s="151">
        <v>3.18</v>
      </c>
      <c r="N472" s="149">
        <v>457.9</v>
      </c>
    </row>
    <row r="473" spans="8:14" x14ac:dyDescent="0.3">
      <c r="H473" s="154"/>
      <c r="I473" s="154"/>
      <c r="J473" s="145" t="s">
        <v>1553</v>
      </c>
      <c r="K473" s="145" t="s">
        <v>1554</v>
      </c>
      <c r="L473" s="150">
        <v>120</v>
      </c>
      <c r="M473" s="151">
        <v>3.75</v>
      </c>
      <c r="N473" s="149">
        <v>450</v>
      </c>
    </row>
    <row r="474" spans="8:14" x14ac:dyDescent="0.3">
      <c r="H474" s="154"/>
      <c r="I474" s="154"/>
      <c r="J474" s="145" t="s">
        <v>1555</v>
      </c>
      <c r="K474" s="145" t="s">
        <v>1556</v>
      </c>
      <c r="L474" s="150">
        <v>96</v>
      </c>
      <c r="M474" s="151">
        <v>2.83</v>
      </c>
      <c r="N474" s="149">
        <v>271.68</v>
      </c>
    </row>
    <row r="475" spans="8:14" x14ac:dyDescent="0.3">
      <c r="H475" s="154"/>
      <c r="I475" s="154"/>
      <c r="J475" s="145" t="s">
        <v>1557</v>
      </c>
      <c r="K475" s="145" t="s">
        <v>1558</v>
      </c>
      <c r="L475" s="150">
        <v>264</v>
      </c>
      <c r="M475" s="151">
        <v>5.48</v>
      </c>
      <c r="N475" s="149">
        <v>1447.91</v>
      </c>
    </row>
    <row r="476" spans="8:14" x14ac:dyDescent="0.3">
      <c r="H476" s="154"/>
      <c r="I476" s="154"/>
      <c r="J476" s="145" t="s">
        <v>1559</v>
      </c>
      <c r="K476" s="145" t="s">
        <v>1560</v>
      </c>
      <c r="L476" s="150">
        <v>48</v>
      </c>
      <c r="M476" s="151">
        <v>2.83</v>
      </c>
      <c r="N476" s="149">
        <v>135.82</v>
      </c>
    </row>
    <row r="477" spans="8:14" x14ac:dyDescent="0.3">
      <c r="H477" s="154"/>
      <c r="I477" s="154"/>
      <c r="J477" s="145" t="s">
        <v>1561</v>
      </c>
      <c r="K477" s="145" t="s">
        <v>1562</v>
      </c>
      <c r="L477" s="150">
        <v>96</v>
      </c>
      <c r="M477" s="151">
        <v>3.1</v>
      </c>
      <c r="N477" s="149">
        <v>297.60000000000002</v>
      </c>
    </row>
    <row r="478" spans="8:14" x14ac:dyDescent="0.3">
      <c r="H478" s="154"/>
      <c r="I478" s="154"/>
      <c r="J478" s="145" t="s">
        <v>1563</v>
      </c>
      <c r="K478" s="145" t="s">
        <v>1564</v>
      </c>
      <c r="L478" s="150">
        <v>120</v>
      </c>
      <c r="M478" s="151">
        <v>2.4700000000000002</v>
      </c>
      <c r="N478" s="149">
        <v>296.39999999999998</v>
      </c>
    </row>
    <row r="479" spans="8:14" x14ac:dyDescent="0.3">
      <c r="H479" s="154"/>
      <c r="I479" s="154"/>
      <c r="J479" s="145" t="s">
        <v>1565</v>
      </c>
      <c r="K479" s="145" t="s">
        <v>1566</v>
      </c>
      <c r="L479" s="150">
        <v>288</v>
      </c>
      <c r="M479" s="151">
        <v>11.68</v>
      </c>
      <c r="N479" s="149">
        <v>3363.84</v>
      </c>
    </row>
    <row r="480" spans="8:14" x14ac:dyDescent="0.3">
      <c r="H480" s="154"/>
      <c r="I480" s="154"/>
      <c r="J480" s="145" t="s">
        <v>1567</v>
      </c>
      <c r="K480" s="145" t="s">
        <v>1568</v>
      </c>
      <c r="L480" s="150">
        <v>432</v>
      </c>
      <c r="M480" s="151">
        <v>9.86</v>
      </c>
      <c r="N480" s="149">
        <v>4261.3599999999997</v>
      </c>
    </row>
    <row r="481" spans="8:14" x14ac:dyDescent="0.3">
      <c r="H481" s="154"/>
      <c r="I481" s="154"/>
      <c r="J481" s="145" t="s">
        <v>1569</v>
      </c>
      <c r="K481" s="145" t="s">
        <v>1570</v>
      </c>
      <c r="L481" s="150">
        <v>240</v>
      </c>
      <c r="M481" s="151">
        <v>2.4700000000000002</v>
      </c>
      <c r="N481" s="149">
        <v>592.79999999999995</v>
      </c>
    </row>
    <row r="482" spans="8:14" x14ac:dyDescent="0.3">
      <c r="H482" s="154"/>
      <c r="I482" s="154"/>
      <c r="J482" s="145" t="s">
        <v>1571</v>
      </c>
      <c r="K482" s="145" t="s">
        <v>1572</v>
      </c>
      <c r="L482" s="150">
        <v>240</v>
      </c>
      <c r="M482" s="151">
        <v>3.28</v>
      </c>
      <c r="N482" s="149">
        <v>787.2</v>
      </c>
    </row>
    <row r="483" spans="8:14" x14ac:dyDescent="0.3">
      <c r="H483" s="154"/>
      <c r="I483" s="154"/>
      <c r="J483" s="145" t="s">
        <v>1573</v>
      </c>
      <c r="K483" s="145" t="s">
        <v>1574</v>
      </c>
      <c r="L483" s="150">
        <v>288</v>
      </c>
      <c r="M483" s="151">
        <v>7.55</v>
      </c>
      <c r="N483" s="149">
        <v>2174.4</v>
      </c>
    </row>
    <row r="484" spans="8:14" x14ac:dyDescent="0.3">
      <c r="H484" s="154"/>
      <c r="I484" s="145" t="s">
        <v>674</v>
      </c>
      <c r="J484" s="145" t="s">
        <v>1575</v>
      </c>
      <c r="K484" s="145" t="s">
        <v>1576</v>
      </c>
      <c r="L484" s="150">
        <v>96</v>
      </c>
      <c r="M484" s="151">
        <v>8.5</v>
      </c>
      <c r="N484" s="149">
        <v>816</v>
      </c>
    </row>
    <row r="485" spans="8:14" x14ac:dyDescent="0.3">
      <c r="H485" s="154"/>
      <c r="I485" s="154"/>
      <c r="J485" s="145" t="s">
        <v>1577</v>
      </c>
      <c r="K485" s="145" t="s">
        <v>1578</v>
      </c>
      <c r="L485" s="150">
        <v>72</v>
      </c>
      <c r="M485" s="151">
        <v>6</v>
      </c>
      <c r="N485" s="149">
        <v>432</v>
      </c>
    </row>
    <row r="486" spans="8:14" x14ac:dyDescent="0.3">
      <c r="H486" s="154"/>
      <c r="I486" s="154"/>
      <c r="J486" s="145" t="s">
        <v>1579</v>
      </c>
      <c r="K486" s="145" t="s">
        <v>1580</v>
      </c>
      <c r="L486" s="150">
        <v>192</v>
      </c>
      <c r="M486" s="151">
        <v>8.5</v>
      </c>
      <c r="N486" s="149">
        <v>1632</v>
      </c>
    </row>
    <row r="487" spans="8:14" x14ac:dyDescent="0.3">
      <c r="H487" s="154"/>
      <c r="I487" s="154"/>
      <c r="J487" s="145" t="s">
        <v>1581</v>
      </c>
      <c r="K487" s="145" t="s">
        <v>1582</v>
      </c>
      <c r="L487" s="150">
        <v>48</v>
      </c>
      <c r="M487" s="151">
        <v>2.8</v>
      </c>
      <c r="N487" s="149">
        <v>134.4</v>
      </c>
    </row>
    <row r="488" spans="8:14" x14ac:dyDescent="0.3">
      <c r="H488" s="154"/>
      <c r="I488" s="154"/>
      <c r="J488" s="145" t="s">
        <v>1583</v>
      </c>
      <c r="K488" s="145" t="s">
        <v>1584</v>
      </c>
      <c r="L488" s="150">
        <v>144</v>
      </c>
      <c r="M488" s="151">
        <v>5</v>
      </c>
      <c r="N488" s="149">
        <v>720</v>
      </c>
    </row>
    <row r="489" spans="8:14" x14ac:dyDescent="0.3">
      <c r="H489" s="154"/>
      <c r="I489" s="154"/>
      <c r="J489" s="145" t="s">
        <v>1585</v>
      </c>
      <c r="K489" s="145" t="s">
        <v>1586</v>
      </c>
      <c r="L489" s="150">
        <v>120</v>
      </c>
      <c r="M489" s="151">
        <v>8.5</v>
      </c>
      <c r="N489" s="149">
        <v>1020</v>
      </c>
    </row>
    <row r="490" spans="8:14" x14ac:dyDescent="0.3">
      <c r="H490" s="154"/>
      <c r="I490" s="154"/>
      <c r="J490" s="145" t="s">
        <v>1587</v>
      </c>
      <c r="K490" s="145" t="s">
        <v>1588</v>
      </c>
      <c r="L490" s="150">
        <v>0</v>
      </c>
      <c r="M490" s="151" t="s">
        <v>1128</v>
      </c>
      <c r="N490" s="149">
        <v>-21.5</v>
      </c>
    </row>
    <row r="491" spans="8:14" x14ac:dyDescent="0.3">
      <c r="H491" s="154"/>
      <c r="I491" s="154"/>
      <c r="J491" s="145" t="s">
        <v>1589</v>
      </c>
      <c r="K491" s="145" t="s">
        <v>1590</v>
      </c>
      <c r="L491" s="150">
        <v>0</v>
      </c>
      <c r="M491" s="151" t="s">
        <v>1128</v>
      </c>
      <c r="N491" s="149">
        <v>-4.5999999999999996</v>
      </c>
    </row>
    <row r="492" spans="8:14" x14ac:dyDescent="0.3">
      <c r="H492" s="154"/>
      <c r="I492" s="154"/>
      <c r="J492" s="145" t="s">
        <v>1591</v>
      </c>
      <c r="K492" s="145" t="s">
        <v>1592</v>
      </c>
      <c r="L492" s="150">
        <v>48</v>
      </c>
      <c r="M492" s="151">
        <v>4.5999999999999996</v>
      </c>
      <c r="N492" s="149">
        <v>220.8</v>
      </c>
    </row>
    <row r="493" spans="8:14" x14ac:dyDescent="0.3">
      <c r="H493" s="154"/>
      <c r="I493" s="154"/>
      <c r="J493" s="145" t="s">
        <v>1593</v>
      </c>
      <c r="K493" s="145" t="s">
        <v>1594</v>
      </c>
      <c r="L493" s="150">
        <v>48</v>
      </c>
      <c r="M493" s="151">
        <v>16.5</v>
      </c>
      <c r="N493" s="149">
        <v>792</v>
      </c>
    </row>
    <row r="494" spans="8:14" x14ac:dyDescent="0.3">
      <c r="H494" s="154"/>
      <c r="I494" s="154"/>
      <c r="J494" s="145" t="s">
        <v>1595</v>
      </c>
      <c r="K494" s="145" t="s">
        <v>1596</v>
      </c>
      <c r="L494" s="150">
        <v>192</v>
      </c>
      <c r="M494" s="151">
        <v>5</v>
      </c>
      <c r="N494" s="149">
        <v>955</v>
      </c>
    </row>
    <row r="495" spans="8:14" x14ac:dyDescent="0.3">
      <c r="H495" s="154"/>
      <c r="I495" s="154"/>
      <c r="J495" s="145" t="s">
        <v>1597</v>
      </c>
      <c r="K495" s="145" t="s">
        <v>1598</v>
      </c>
      <c r="L495" s="150">
        <v>48</v>
      </c>
      <c r="M495" s="151">
        <v>16.5</v>
      </c>
      <c r="N495" s="149">
        <v>792</v>
      </c>
    </row>
    <row r="496" spans="8:14" x14ac:dyDescent="0.3">
      <c r="H496" s="154"/>
      <c r="I496" s="154"/>
      <c r="J496" s="145" t="s">
        <v>1599</v>
      </c>
      <c r="K496" s="145" t="s">
        <v>1600</v>
      </c>
      <c r="L496" s="150">
        <v>72</v>
      </c>
      <c r="M496" s="151">
        <v>6.5</v>
      </c>
      <c r="N496" s="149">
        <v>468</v>
      </c>
    </row>
    <row r="497" spans="8:14" x14ac:dyDescent="0.3">
      <c r="H497" s="154"/>
      <c r="I497" s="154"/>
      <c r="J497" s="145" t="s">
        <v>1601</v>
      </c>
      <c r="K497" s="145" t="s">
        <v>1602</v>
      </c>
      <c r="L497" s="150">
        <v>48</v>
      </c>
      <c r="M497" s="151">
        <v>16.5</v>
      </c>
      <c r="N497" s="149">
        <v>792</v>
      </c>
    </row>
    <row r="498" spans="8:14" x14ac:dyDescent="0.3">
      <c r="H498" s="154"/>
      <c r="I498" s="154"/>
      <c r="J498" s="145" t="s">
        <v>1603</v>
      </c>
      <c r="K498" s="145" t="s">
        <v>1604</v>
      </c>
      <c r="L498" s="150">
        <v>48</v>
      </c>
      <c r="M498" s="151">
        <v>5</v>
      </c>
      <c r="N498" s="149">
        <v>234.4</v>
      </c>
    </row>
    <row r="499" spans="8:14" x14ac:dyDescent="0.3">
      <c r="H499" s="154"/>
      <c r="I499" s="154"/>
      <c r="J499" s="145" t="s">
        <v>1605</v>
      </c>
      <c r="K499" s="145" t="s">
        <v>1606</v>
      </c>
      <c r="L499" s="150">
        <v>12</v>
      </c>
      <c r="M499" s="151">
        <v>12.6</v>
      </c>
      <c r="N499" s="149">
        <v>151.19999999999999</v>
      </c>
    </row>
    <row r="500" spans="8:14" x14ac:dyDescent="0.3">
      <c r="H500" s="154"/>
      <c r="I500" s="154"/>
      <c r="J500" s="145" t="s">
        <v>1607</v>
      </c>
      <c r="K500" s="145" t="s">
        <v>1608</v>
      </c>
      <c r="L500" s="150">
        <v>48</v>
      </c>
      <c r="M500" s="151">
        <v>16.5</v>
      </c>
      <c r="N500" s="149">
        <v>792</v>
      </c>
    </row>
    <row r="501" spans="8:14" x14ac:dyDescent="0.3">
      <c r="H501" s="154"/>
      <c r="I501" s="154"/>
      <c r="J501" s="145" t="s">
        <v>1609</v>
      </c>
      <c r="K501" s="145" t="s">
        <v>1610</v>
      </c>
      <c r="L501" s="150">
        <v>48</v>
      </c>
      <c r="M501" s="151">
        <v>5</v>
      </c>
      <c r="N501" s="149">
        <v>240</v>
      </c>
    </row>
    <row r="502" spans="8:14" x14ac:dyDescent="0.3">
      <c r="H502" s="154"/>
      <c r="I502" s="154"/>
      <c r="J502" s="145" t="s">
        <v>1611</v>
      </c>
      <c r="K502" s="145" t="s">
        <v>1612</v>
      </c>
      <c r="L502" s="150">
        <v>36</v>
      </c>
      <c r="M502" s="151">
        <v>9</v>
      </c>
      <c r="N502" s="149">
        <v>324</v>
      </c>
    </row>
    <row r="503" spans="8:14" x14ac:dyDescent="0.3">
      <c r="H503" s="154"/>
      <c r="I503" s="154"/>
      <c r="J503" s="145" t="s">
        <v>1613</v>
      </c>
      <c r="K503" s="145" t="s">
        <v>1614</v>
      </c>
      <c r="L503" s="150">
        <v>48</v>
      </c>
      <c r="M503" s="151">
        <v>16.5</v>
      </c>
      <c r="N503" s="149">
        <v>792</v>
      </c>
    </row>
    <row r="504" spans="8:14" x14ac:dyDescent="0.3">
      <c r="H504" s="154"/>
      <c r="I504" s="154"/>
      <c r="J504" s="145" t="s">
        <v>1615</v>
      </c>
      <c r="K504" s="145" t="s">
        <v>1616</v>
      </c>
      <c r="L504" s="150">
        <v>144</v>
      </c>
      <c r="M504" s="151">
        <v>10</v>
      </c>
      <c r="N504" s="149">
        <v>1440</v>
      </c>
    </row>
    <row r="505" spans="8:14" x14ac:dyDescent="0.3">
      <c r="H505" s="154"/>
      <c r="I505" s="154"/>
      <c r="J505" s="145" t="s">
        <v>1617</v>
      </c>
      <c r="K505" s="145" t="s">
        <v>1618</v>
      </c>
      <c r="L505" s="150">
        <v>108</v>
      </c>
      <c r="M505" s="151">
        <v>10</v>
      </c>
      <c r="N505" s="149">
        <v>1080</v>
      </c>
    </row>
    <row r="506" spans="8:14" x14ac:dyDescent="0.3">
      <c r="H506" s="154"/>
      <c r="I506" s="154"/>
      <c r="J506" s="145" t="s">
        <v>1619</v>
      </c>
      <c r="K506" s="145" t="s">
        <v>1620</v>
      </c>
      <c r="L506" s="150">
        <v>24</v>
      </c>
      <c r="M506" s="151">
        <v>16</v>
      </c>
      <c r="N506" s="149">
        <v>384</v>
      </c>
    </row>
    <row r="507" spans="8:14" x14ac:dyDescent="0.3">
      <c r="H507" s="154"/>
      <c r="I507" s="154"/>
      <c r="J507" s="145" t="s">
        <v>1621</v>
      </c>
      <c r="K507" s="145" t="s">
        <v>1622</v>
      </c>
      <c r="L507" s="150">
        <v>192</v>
      </c>
      <c r="M507" s="151">
        <v>5</v>
      </c>
      <c r="N507" s="149">
        <v>960</v>
      </c>
    </row>
    <row r="508" spans="8:14" x14ac:dyDescent="0.3">
      <c r="H508" s="154"/>
      <c r="I508" s="154"/>
      <c r="J508" s="145" t="s">
        <v>1623</v>
      </c>
      <c r="K508" s="145" t="s">
        <v>1624</v>
      </c>
      <c r="L508" s="150">
        <v>96</v>
      </c>
      <c r="M508" s="151">
        <v>5</v>
      </c>
      <c r="N508" s="149">
        <v>480</v>
      </c>
    </row>
    <row r="509" spans="8:14" x14ac:dyDescent="0.3">
      <c r="H509" s="154"/>
      <c r="I509" s="154"/>
      <c r="J509" s="145" t="s">
        <v>1625</v>
      </c>
      <c r="K509" s="145" t="s">
        <v>1626</v>
      </c>
      <c r="L509" s="150">
        <v>96</v>
      </c>
      <c r="M509" s="151">
        <v>9</v>
      </c>
      <c r="N509" s="149">
        <v>864</v>
      </c>
    </row>
    <row r="510" spans="8:14" x14ac:dyDescent="0.3">
      <c r="H510" s="154"/>
      <c r="I510" s="154"/>
      <c r="J510" s="145" t="s">
        <v>1627</v>
      </c>
      <c r="K510" s="145" t="s">
        <v>1628</v>
      </c>
      <c r="L510" s="150">
        <v>48</v>
      </c>
      <c r="M510" s="151">
        <v>10.45</v>
      </c>
      <c r="N510" s="149">
        <v>501.6</v>
      </c>
    </row>
    <row r="511" spans="8:14" x14ac:dyDescent="0.3">
      <c r="H511" s="154"/>
      <c r="I511" s="154"/>
      <c r="J511" s="145" t="s">
        <v>1629</v>
      </c>
      <c r="K511" s="145" t="s">
        <v>1630</v>
      </c>
      <c r="L511" s="150">
        <v>288</v>
      </c>
      <c r="M511" s="151">
        <v>5</v>
      </c>
      <c r="N511" s="149">
        <v>1440</v>
      </c>
    </row>
    <row r="512" spans="8:14" x14ac:dyDescent="0.3">
      <c r="H512" s="154"/>
      <c r="I512" s="154"/>
      <c r="J512" s="145" t="s">
        <v>1631</v>
      </c>
      <c r="K512" s="145" t="s">
        <v>1632</v>
      </c>
      <c r="L512" s="150">
        <v>48</v>
      </c>
      <c r="M512" s="151">
        <v>5</v>
      </c>
      <c r="N512" s="149">
        <v>240</v>
      </c>
    </row>
    <row r="513" spans="8:14" x14ac:dyDescent="0.3">
      <c r="H513" s="154"/>
      <c r="I513" s="154"/>
      <c r="J513" s="145" t="s">
        <v>1633</v>
      </c>
      <c r="K513" s="145" t="s">
        <v>1634</v>
      </c>
      <c r="L513" s="150">
        <v>96</v>
      </c>
      <c r="M513" s="151">
        <v>5.5</v>
      </c>
      <c r="N513" s="149">
        <v>528</v>
      </c>
    </row>
    <row r="514" spans="8:14" x14ac:dyDescent="0.3">
      <c r="H514" s="154"/>
      <c r="I514" s="154"/>
      <c r="J514" s="145" t="s">
        <v>1635</v>
      </c>
      <c r="K514" s="145" t="s">
        <v>1636</v>
      </c>
      <c r="L514" s="150">
        <v>36</v>
      </c>
      <c r="M514" s="151">
        <v>6</v>
      </c>
      <c r="N514" s="149">
        <v>216</v>
      </c>
    </row>
    <row r="515" spans="8:14" x14ac:dyDescent="0.3">
      <c r="H515" s="154"/>
      <c r="I515" s="154"/>
      <c r="J515" s="145" t="s">
        <v>1637</v>
      </c>
      <c r="K515" s="145" t="s">
        <v>1638</v>
      </c>
      <c r="L515" s="150">
        <v>96</v>
      </c>
      <c r="M515" s="151">
        <v>5.3</v>
      </c>
      <c r="N515" s="149">
        <v>503.2</v>
      </c>
    </row>
    <row r="516" spans="8:14" x14ac:dyDescent="0.3">
      <c r="H516" s="154"/>
      <c r="I516" s="154"/>
      <c r="J516" s="145" t="s">
        <v>1639</v>
      </c>
      <c r="K516" s="145" t="s">
        <v>1640</v>
      </c>
      <c r="L516" s="150">
        <v>48</v>
      </c>
      <c r="M516" s="151">
        <v>10</v>
      </c>
      <c r="N516" s="149">
        <v>240</v>
      </c>
    </row>
    <row r="517" spans="8:14" x14ac:dyDescent="0.3">
      <c r="H517" s="154"/>
      <c r="I517" s="154"/>
      <c r="J517" s="145" t="s">
        <v>1641</v>
      </c>
      <c r="K517" s="145" t="s">
        <v>1642</v>
      </c>
      <c r="L517" s="150">
        <v>0</v>
      </c>
      <c r="M517" s="151" t="s">
        <v>1128</v>
      </c>
      <c r="N517" s="149">
        <v>-5.6</v>
      </c>
    </row>
    <row r="518" spans="8:14" x14ac:dyDescent="0.3">
      <c r="H518" s="154"/>
      <c r="I518" s="154"/>
      <c r="J518" s="145" t="s">
        <v>1643</v>
      </c>
      <c r="K518" s="145" t="s">
        <v>1644</v>
      </c>
      <c r="L518" s="150">
        <v>192</v>
      </c>
      <c r="M518" s="151">
        <v>5</v>
      </c>
      <c r="N518" s="149">
        <v>960</v>
      </c>
    </row>
    <row r="519" spans="8:14" x14ac:dyDescent="0.3">
      <c r="H519" s="154"/>
      <c r="I519" s="154"/>
      <c r="J519" s="145" t="s">
        <v>1645</v>
      </c>
      <c r="K519" s="145" t="s">
        <v>1646</v>
      </c>
      <c r="L519" s="150">
        <v>72</v>
      </c>
      <c r="M519" s="151">
        <v>6</v>
      </c>
      <c r="N519" s="149">
        <v>432</v>
      </c>
    </row>
    <row r="520" spans="8:14" x14ac:dyDescent="0.3">
      <c r="H520" s="154"/>
      <c r="I520" s="154"/>
      <c r="J520" s="145" t="s">
        <v>1647</v>
      </c>
      <c r="K520" s="145" t="s">
        <v>1648</v>
      </c>
      <c r="L520" s="150">
        <v>48</v>
      </c>
      <c r="M520" s="151">
        <v>14.88</v>
      </c>
      <c r="N520" s="149">
        <v>571.20000000000005</v>
      </c>
    </row>
    <row r="521" spans="8:14" x14ac:dyDescent="0.3">
      <c r="H521" s="154"/>
      <c r="I521" s="154"/>
      <c r="J521" s="145" t="s">
        <v>1649</v>
      </c>
      <c r="K521" s="145" t="s">
        <v>1650</v>
      </c>
      <c r="L521" s="150">
        <v>48</v>
      </c>
      <c r="M521" s="151">
        <v>5</v>
      </c>
      <c r="N521" s="149">
        <v>240</v>
      </c>
    </row>
    <row r="522" spans="8:14" x14ac:dyDescent="0.3">
      <c r="H522" s="154"/>
      <c r="I522" s="154"/>
      <c r="J522" s="145" t="s">
        <v>1651</v>
      </c>
      <c r="K522" s="145" t="s">
        <v>1652</v>
      </c>
      <c r="L522" s="150">
        <v>72</v>
      </c>
      <c r="M522" s="151">
        <v>10</v>
      </c>
      <c r="N522" s="149">
        <v>720</v>
      </c>
    </row>
    <row r="523" spans="8:14" x14ac:dyDescent="0.3">
      <c r="H523" s="154"/>
      <c r="I523" s="154"/>
      <c r="J523" s="145" t="s">
        <v>1653</v>
      </c>
      <c r="K523" s="145" t="s">
        <v>1654</v>
      </c>
      <c r="L523" s="150">
        <v>24</v>
      </c>
      <c r="M523" s="151">
        <v>9</v>
      </c>
      <c r="N523" s="149">
        <v>216</v>
      </c>
    </row>
    <row r="524" spans="8:14" x14ac:dyDescent="0.3">
      <c r="H524" s="154"/>
      <c r="I524" s="154"/>
      <c r="J524" s="145" t="s">
        <v>1655</v>
      </c>
      <c r="K524" s="145" t="s">
        <v>1656</v>
      </c>
      <c r="L524" s="150">
        <v>24</v>
      </c>
      <c r="M524" s="151">
        <v>13</v>
      </c>
      <c r="N524" s="149">
        <v>312</v>
      </c>
    </row>
    <row r="525" spans="8:14" x14ac:dyDescent="0.3">
      <c r="H525" s="154"/>
      <c r="I525" s="154"/>
      <c r="J525" s="145" t="s">
        <v>1657</v>
      </c>
      <c r="K525" s="145" t="s">
        <v>1658</v>
      </c>
      <c r="L525" s="150">
        <v>24</v>
      </c>
      <c r="M525" s="151">
        <v>13</v>
      </c>
      <c r="N525" s="149">
        <v>312</v>
      </c>
    </row>
    <row r="526" spans="8:14" x14ac:dyDescent="0.3">
      <c r="H526" s="154"/>
      <c r="I526" s="154"/>
      <c r="J526" s="145" t="s">
        <v>1659</v>
      </c>
      <c r="K526" s="145" t="s">
        <v>1660</v>
      </c>
      <c r="L526" s="150">
        <v>36</v>
      </c>
      <c r="M526" s="151">
        <v>20</v>
      </c>
      <c r="N526" s="149">
        <v>360</v>
      </c>
    </row>
    <row r="527" spans="8:14" x14ac:dyDescent="0.3">
      <c r="H527" s="154"/>
      <c r="I527" s="154"/>
      <c r="J527" s="145" t="s">
        <v>1661</v>
      </c>
      <c r="K527" s="145" t="s">
        <v>1662</v>
      </c>
      <c r="L527" s="150">
        <v>72</v>
      </c>
      <c r="M527" s="151">
        <v>10</v>
      </c>
      <c r="N527" s="149">
        <v>720</v>
      </c>
    </row>
    <row r="528" spans="8:14" x14ac:dyDescent="0.3">
      <c r="H528" s="154"/>
      <c r="I528" s="154"/>
      <c r="J528" s="145" t="s">
        <v>1663</v>
      </c>
      <c r="K528" s="145" t="s">
        <v>1664</v>
      </c>
      <c r="L528" s="150">
        <v>72</v>
      </c>
      <c r="M528" s="151">
        <v>10</v>
      </c>
      <c r="N528" s="149">
        <v>720</v>
      </c>
    </row>
    <row r="529" spans="8:14" x14ac:dyDescent="0.3">
      <c r="H529" s="154"/>
      <c r="I529" s="145" t="s">
        <v>675</v>
      </c>
      <c r="J529" s="145" t="s">
        <v>1665</v>
      </c>
      <c r="K529" s="145" t="s">
        <v>1666</v>
      </c>
      <c r="L529" s="150">
        <v>36</v>
      </c>
      <c r="M529" s="151">
        <v>5.5</v>
      </c>
      <c r="N529" s="149">
        <v>198</v>
      </c>
    </row>
    <row r="530" spans="8:14" x14ac:dyDescent="0.3">
      <c r="H530" s="154"/>
      <c r="I530" s="154"/>
      <c r="J530" s="145" t="s">
        <v>1667</v>
      </c>
      <c r="K530" s="145" t="s">
        <v>1668</v>
      </c>
      <c r="L530" s="150">
        <v>12</v>
      </c>
      <c r="M530" s="151">
        <v>2.5</v>
      </c>
      <c r="N530" s="149">
        <v>29.98</v>
      </c>
    </row>
    <row r="531" spans="8:14" x14ac:dyDescent="0.3">
      <c r="H531" s="154"/>
      <c r="I531" s="154"/>
      <c r="J531" s="145" t="s">
        <v>1669</v>
      </c>
      <c r="K531" s="145" t="s">
        <v>1670</v>
      </c>
      <c r="L531" s="150">
        <v>36</v>
      </c>
      <c r="M531" s="151">
        <v>5.5</v>
      </c>
      <c r="N531" s="149">
        <v>198</v>
      </c>
    </row>
    <row r="532" spans="8:14" x14ac:dyDescent="0.3">
      <c r="H532" s="154"/>
      <c r="I532" s="154"/>
      <c r="J532" s="145" t="s">
        <v>1671</v>
      </c>
      <c r="K532" s="145" t="s">
        <v>1672</v>
      </c>
      <c r="L532" s="150">
        <v>108</v>
      </c>
      <c r="M532" s="151">
        <v>2.5</v>
      </c>
      <c r="N532" s="149">
        <v>270</v>
      </c>
    </row>
    <row r="533" spans="8:14" x14ac:dyDescent="0.3">
      <c r="H533" s="154"/>
      <c r="I533" s="154"/>
      <c r="J533" s="145" t="s">
        <v>1673</v>
      </c>
      <c r="K533" s="145" t="s">
        <v>1674</v>
      </c>
      <c r="L533" s="150">
        <v>48</v>
      </c>
      <c r="M533" s="151">
        <v>1.03</v>
      </c>
      <c r="N533" s="149">
        <v>49.62</v>
      </c>
    </row>
    <row r="534" spans="8:14" x14ac:dyDescent="0.3">
      <c r="H534" s="154"/>
      <c r="I534" s="154"/>
      <c r="J534" s="145" t="s">
        <v>1675</v>
      </c>
      <c r="K534" s="145" t="s">
        <v>1676</v>
      </c>
      <c r="L534" s="150">
        <v>6</v>
      </c>
      <c r="M534" s="151">
        <v>10.5</v>
      </c>
      <c r="N534" s="149">
        <v>63</v>
      </c>
    </row>
    <row r="535" spans="8:14" x14ac:dyDescent="0.3">
      <c r="H535" s="154"/>
      <c r="I535" s="154"/>
      <c r="J535" s="145" t="s">
        <v>1677</v>
      </c>
      <c r="K535" s="145" t="s">
        <v>1678</v>
      </c>
      <c r="L535" s="150">
        <v>5</v>
      </c>
      <c r="M535" s="151">
        <v>6.8</v>
      </c>
      <c r="N535" s="149">
        <v>34</v>
      </c>
    </row>
    <row r="536" spans="8:14" x14ac:dyDescent="0.3">
      <c r="H536" s="154"/>
      <c r="I536" s="154"/>
      <c r="J536" s="145" t="s">
        <v>1679</v>
      </c>
      <c r="K536" s="145" t="s">
        <v>1680</v>
      </c>
      <c r="L536" s="150">
        <v>20</v>
      </c>
      <c r="M536" s="151">
        <v>2.5</v>
      </c>
      <c r="N536" s="149">
        <v>50</v>
      </c>
    </row>
    <row r="537" spans="8:14" x14ac:dyDescent="0.3">
      <c r="H537" s="154"/>
      <c r="I537" s="154"/>
      <c r="J537" s="145" t="s">
        <v>1681</v>
      </c>
      <c r="K537" s="145" t="s">
        <v>1682</v>
      </c>
      <c r="L537" s="150">
        <v>24</v>
      </c>
      <c r="M537" s="151">
        <v>1.17</v>
      </c>
      <c r="N537" s="149">
        <v>27.99</v>
      </c>
    </row>
    <row r="538" spans="8:14" x14ac:dyDescent="0.3">
      <c r="H538" s="154"/>
      <c r="I538" s="154"/>
      <c r="J538" s="145" t="s">
        <v>1683</v>
      </c>
      <c r="K538" s="145" t="s">
        <v>1684</v>
      </c>
      <c r="L538" s="150">
        <v>24</v>
      </c>
      <c r="M538" s="151">
        <v>1.21</v>
      </c>
      <c r="N538" s="149">
        <v>28.99</v>
      </c>
    </row>
    <row r="539" spans="8:14" x14ac:dyDescent="0.3">
      <c r="H539" s="154"/>
      <c r="I539" s="154"/>
      <c r="J539" s="145" t="s">
        <v>1685</v>
      </c>
      <c r="K539" s="145" t="s">
        <v>1686</v>
      </c>
      <c r="L539" s="150">
        <v>28</v>
      </c>
      <c r="M539" s="151">
        <v>0.85</v>
      </c>
      <c r="N539" s="149">
        <v>23.8</v>
      </c>
    </row>
    <row r="540" spans="8:14" x14ac:dyDescent="0.3">
      <c r="H540" s="154"/>
      <c r="I540" s="154"/>
      <c r="J540" s="145" t="s">
        <v>1687</v>
      </c>
      <c r="K540" s="145" t="s">
        <v>1688</v>
      </c>
      <c r="L540" s="150">
        <v>54</v>
      </c>
      <c r="M540" s="151">
        <v>0.85</v>
      </c>
      <c r="N540" s="149">
        <v>45.9</v>
      </c>
    </row>
    <row r="541" spans="8:14" x14ac:dyDescent="0.3">
      <c r="H541" s="154"/>
      <c r="I541" s="154"/>
      <c r="J541" s="145" t="s">
        <v>1689</v>
      </c>
      <c r="K541" s="145" t="s">
        <v>1690</v>
      </c>
      <c r="L541" s="150">
        <v>52</v>
      </c>
      <c r="M541" s="151">
        <v>0.85</v>
      </c>
      <c r="N541" s="149">
        <v>44.2</v>
      </c>
    </row>
    <row r="542" spans="8:14" x14ac:dyDescent="0.3">
      <c r="H542" s="154"/>
      <c r="I542" s="154"/>
      <c r="J542" s="145" t="s">
        <v>1691</v>
      </c>
      <c r="K542" s="145" t="s">
        <v>1692</v>
      </c>
      <c r="L542" s="150">
        <v>10</v>
      </c>
      <c r="M542" s="151">
        <v>0.85</v>
      </c>
      <c r="N542" s="149">
        <v>8.5</v>
      </c>
    </row>
    <row r="543" spans="8:14" x14ac:dyDescent="0.3">
      <c r="H543" s="154"/>
      <c r="I543" s="154"/>
      <c r="J543" s="145" t="s">
        <v>1693</v>
      </c>
      <c r="K543" s="145" t="s">
        <v>1694</v>
      </c>
      <c r="L543" s="150">
        <v>72</v>
      </c>
      <c r="M543" s="151">
        <v>1.3</v>
      </c>
      <c r="N543" s="149">
        <v>93.6</v>
      </c>
    </row>
    <row r="544" spans="8:14" x14ac:dyDescent="0.3">
      <c r="H544" s="154"/>
      <c r="I544" s="154"/>
      <c r="J544" s="145" t="s">
        <v>1695</v>
      </c>
      <c r="K544" s="145" t="s">
        <v>1696</v>
      </c>
      <c r="L544" s="150">
        <v>12</v>
      </c>
      <c r="M544" s="151">
        <v>4.2</v>
      </c>
      <c r="N544" s="149">
        <v>50.4</v>
      </c>
    </row>
    <row r="545" spans="8:14" x14ac:dyDescent="0.3">
      <c r="H545" s="154"/>
      <c r="I545" s="154"/>
      <c r="J545" s="145" t="s">
        <v>1697</v>
      </c>
      <c r="K545" s="145" t="s">
        <v>1698</v>
      </c>
      <c r="L545" s="150">
        <v>40</v>
      </c>
      <c r="M545" s="151">
        <v>5.03</v>
      </c>
      <c r="N545" s="149">
        <v>201.26</v>
      </c>
    </row>
    <row r="546" spans="8:14" x14ac:dyDescent="0.3">
      <c r="H546" s="154"/>
      <c r="I546" s="154"/>
      <c r="J546" s="145" t="s">
        <v>1699</v>
      </c>
      <c r="K546" s="145" t="s">
        <v>1700</v>
      </c>
      <c r="L546" s="150">
        <v>12</v>
      </c>
      <c r="M546" s="151">
        <v>7.81</v>
      </c>
      <c r="N546" s="149">
        <v>93.69</v>
      </c>
    </row>
    <row r="547" spans="8:14" x14ac:dyDescent="0.3">
      <c r="H547" s="154"/>
      <c r="I547" s="154"/>
      <c r="J547" s="145" t="s">
        <v>1701</v>
      </c>
      <c r="K547" s="145" t="s">
        <v>1702</v>
      </c>
      <c r="L547" s="150">
        <v>36</v>
      </c>
      <c r="M547" s="151">
        <v>8.3000000000000007</v>
      </c>
      <c r="N547" s="149">
        <v>298.8</v>
      </c>
    </row>
    <row r="548" spans="8:14" x14ac:dyDescent="0.3">
      <c r="H548" s="154"/>
      <c r="I548" s="154"/>
      <c r="J548" s="145" t="s">
        <v>1703</v>
      </c>
      <c r="K548" s="145" t="s">
        <v>1704</v>
      </c>
      <c r="L548" s="150">
        <v>24</v>
      </c>
      <c r="M548" s="151">
        <v>2.5499999999999998</v>
      </c>
      <c r="N548" s="149">
        <v>61.31</v>
      </c>
    </row>
    <row r="549" spans="8:14" x14ac:dyDescent="0.3">
      <c r="H549" s="154"/>
      <c r="I549" s="154"/>
      <c r="J549" s="145" t="s">
        <v>1705</v>
      </c>
      <c r="K549" s="145" t="s">
        <v>1706</v>
      </c>
      <c r="L549" s="150">
        <v>12</v>
      </c>
      <c r="M549" s="151">
        <v>4.33</v>
      </c>
      <c r="N549" s="149">
        <v>51.99</v>
      </c>
    </row>
    <row r="550" spans="8:14" x14ac:dyDescent="0.3">
      <c r="H550" s="154"/>
      <c r="I550" s="154"/>
      <c r="J550" s="145" t="s">
        <v>1707</v>
      </c>
      <c r="K550" s="145" t="s">
        <v>1708</v>
      </c>
      <c r="L550" s="150">
        <v>5</v>
      </c>
      <c r="M550" s="151">
        <v>25</v>
      </c>
      <c r="N550" s="149">
        <v>125</v>
      </c>
    </row>
    <row r="551" spans="8:14" x14ac:dyDescent="0.3">
      <c r="H551" s="154"/>
      <c r="I551" s="154"/>
      <c r="J551" s="145" t="s">
        <v>1709</v>
      </c>
      <c r="K551" s="145" t="s">
        <v>1710</v>
      </c>
      <c r="L551" s="150">
        <v>5</v>
      </c>
      <c r="M551" s="151">
        <v>7.5</v>
      </c>
      <c r="N551" s="149">
        <v>37.5</v>
      </c>
    </row>
    <row r="552" spans="8:14" x14ac:dyDescent="0.3">
      <c r="H552" s="154"/>
      <c r="I552" s="154"/>
      <c r="J552" s="145" t="s">
        <v>1711</v>
      </c>
      <c r="K552" s="145" t="s">
        <v>1712</v>
      </c>
      <c r="L552" s="150">
        <v>1</v>
      </c>
      <c r="M552" s="151">
        <v>23</v>
      </c>
      <c r="N552" s="149">
        <v>23</v>
      </c>
    </row>
    <row r="553" spans="8:14" x14ac:dyDescent="0.3">
      <c r="H553" s="154"/>
      <c r="I553" s="154"/>
      <c r="J553" s="145" t="s">
        <v>1713</v>
      </c>
      <c r="K553" s="145" t="s">
        <v>1714</v>
      </c>
      <c r="L553" s="150">
        <v>5</v>
      </c>
      <c r="M553" s="151">
        <v>10.5</v>
      </c>
      <c r="N553" s="149">
        <v>52.5</v>
      </c>
    </row>
    <row r="554" spans="8:14" x14ac:dyDescent="0.3">
      <c r="H554" s="154"/>
      <c r="I554" s="154"/>
      <c r="J554" s="145" t="s">
        <v>1715</v>
      </c>
      <c r="K554" s="145" t="s">
        <v>1716</v>
      </c>
      <c r="L554" s="150">
        <v>20</v>
      </c>
      <c r="M554" s="151">
        <v>7.9</v>
      </c>
      <c r="N554" s="149">
        <v>158</v>
      </c>
    </row>
    <row r="555" spans="8:14" x14ac:dyDescent="0.3">
      <c r="H555" s="154"/>
      <c r="I555" s="154"/>
      <c r="J555" s="145" t="s">
        <v>1717</v>
      </c>
      <c r="K555" s="145" t="s">
        <v>1718</v>
      </c>
      <c r="L555" s="150">
        <v>10</v>
      </c>
      <c r="M555" s="151">
        <v>21.88</v>
      </c>
      <c r="N555" s="149">
        <v>218.85</v>
      </c>
    </row>
    <row r="556" spans="8:14" x14ac:dyDescent="0.3">
      <c r="H556" s="154"/>
      <c r="I556" s="154"/>
      <c r="J556" s="145" t="s">
        <v>1719</v>
      </c>
      <c r="K556" s="145" t="s">
        <v>1720</v>
      </c>
      <c r="L556" s="150">
        <v>24</v>
      </c>
      <c r="M556" s="151">
        <v>2.5499999999999998</v>
      </c>
      <c r="N556" s="149">
        <v>61.31</v>
      </c>
    </row>
    <row r="557" spans="8:14" x14ac:dyDescent="0.3">
      <c r="H557" s="154"/>
      <c r="I557" s="154"/>
      <c r="J557" s="145" t="s">
        <v>1721</v>
      </c>
      <c r="K557" s="145" t="s">
        <v>1722</v>
      </c>
      <c r="L557" s="150">
        <v>27</v>
      </c>
      <c r="M557" s="151">
        <v>2.94</v>
      </c>
      <c r="N557" s="149">
        <v>79.42</v>
      </c>
    </row>
    <row r="558" spans="8:14" x14ac:dyDescent="0.3">
      <c r="H558" s="154"/>
      <c r="I558" s="154"/>
      <c r="J558" s="145" t="s">
        <v>1723</v>
      </c>
      <c r="K558" s="145" t="s">
        <v>1724</v>
      </c>
      <c r="L558" s="150">
        <v>16</v>
      </c>
      <c r="M558" s="151">
        <v>5.2</v>
      </c>
      <c r="N558" s="149">
        <v>83.27</v>
      </c>
    </row>
    <row r="559" spans="8:14" x14ac:dyDescent="0.3">
      <c r="H559" s="154"/>
      <c r="I559" s="154"/>
      <c r="J559" s="145" t="s">
        <v>1725</v>
      </c>
      <c r="K559" s="145" t="s">
        <v>1726</v>
      </c>
      <c r="L559" s="150">
        <v>24</v>
      </c>
      <c r="M559" s="151">
        <v>18.13</v>
      </c>
      <c r="N559" s="149">
        <v>435.2</v>
      </c>
    </row>
    <row r="560" spans="8:14" x14ac:dyDescent="0.3">
      <c r="H560" s="154"/>
      <c r="I560" s="154"/>
      <c r="J560" s="145" t="s">
        <v>1727</v>
      </c>
      <c r="K560" s="145" t="s">
        <v>1728</v>
      </c>
      <c r="L560" s="150">
        <v>12</v>
      </c>
      <c r="M560" s="151">
        <v>9.52</v>
      </c>
      <c r="N560" s="149">
        <v>114.2</v>
      </c>
    </row>
    <row r="561" spans="8:14" x14ac:dyDescent="0.3">
      <c r="H561" s="154"/>
      <c r="I561" s="154"/>
      <c r="J561" s="145" t="s">
        <v>1729</v>
      </c>
      <c r="K561" s="145" t="s">
        <v>1730</v>
      </c>
      <c r="L561" s="150">
        <v>7</v>
      </c>
      <c r="M561" s="151">
        <v>5.9</v>
      </c>
      <c r="N561" s="149">
        <v>41.3</v>
      </c>
    </row>
    <row r="562" spans="8:14" x14ac:dyDescent="0.3">
      <c r="H562" s="154"/>
      <c r="I562" s="154"/>
      <c r="J562" s="145" t="s">
        <v>1731</v>
      </c>
      <c r="K562" s="145" t="s">
        <v>1732</v>
      </c>
      <c r="L562" s="150">
        <v>12</v>
      </c>
      <c r="M562" s="151">
        <v>2.9</v>
      </c>
      <c r="N562" s="149">
        <v>34.799999999999997</v>
      </c>
    </row>
    <row r="563" spans="8:14" x14ac:dyDescent="0.3">
      <c r="H563" s="154"/>
      <c r="I563" s="154"/>
      <c r="J563" s="145" t="s">
        <v>1733</v>
      </c>
      <c r="K563" s="145" t="s">
        <v>1734</v>
      </c>
      <c r="L563" s="150">
        <v>21</v>
      </c>
      <c r="M563" s="151">
        <v>5.16</v>
      </c>
      <c r="N563" s="149">
        <v>108.36</v>
      </c>
    </row>
    <row r="564" spans="8:14" x14ac:dyDescent="0.3">
      <c r="H564" s="154"/>
      <c r="I564" s="154"/>
      <c r="J564" s="145" t="s">
        <v>1735</v>
      </c>
      <c r="K564" s="145" t="s">
        <v>1736</v>
      </c>
      <c r="L564" s="150">
        <v>48</v>
      </c>
      <c r="M564" s="151">
        <v>1.68</v>
      </c>
      <c r="N564" s="149">
        <v>80.72</v>
      </c>
    </row>
    <row r="565" spans="8:14" x14ac:dyDescent="0.3">
      <c r="H565" s="154"/>
      <c r="I565" s="154"/>
      <c r="J565" s="145" t="s">
        <v>1737</v>
      </c>
      <c r="K565" s="145" t="s">
        <v>1738</v>
      </c>
      <c r="L565" s="150">
        <v>6</v>
      </c>
      <c r="M565" s="151">
        <v>12.68</v>
      </c>
      <c r="N565" s="149">
        <v>76.05</v>
      </c>
    </row>
    <row r="566" spans="8:14" x14ac:dyDescent="0.3">
      <c r="H566" s="154"/>
      <c r="I566" s="154"/>
      <c r="J566" s="145" t="s">
        <v>1739</v>
      </c>
      <c r="K566" s="145" t="s">
        <v>1740</v>
      </c>
      <c r="L566" s="150">
        <v>6</v>
      </c>
      <c r="M566" s="151">
        <v>12.6</v>
      </c>
      <c r="N566" s="149">
        <v>75.63</v>
      </c>
    </row>
    <row r="567" spans="8:14" x14ac:dyDescent="0.3">
      <c r="H567" s="154"/>
      <c r="I567" s="154"/>
      <c r="J567" s="145" t="s">
        <v>1741</v>
      </c>
      <c r="K567" s="145" t="s">
        <v>1742</v>
      </c>
      <c r="L567" s="150">
        <v>6</v>
      </c>
      <c r="M567" s="151">
        <v>6.35</v>
      </c>
      <c r="N567" s="149">
        <v>38.08</v>
      </c>
    </row>
    <row r="568" spans="8:14" x14ac:dyDescent="0.3">
      <c r="H568" s="154"/>
      <c r="I568" s="154"/>
      <c r="J568" s="145" t="s">
        <v>1743</v>
      </c>
      <c r="K568" s="145" t="s">
        <v>1744</v>
      </c>
      <c r="L568" s="150">
        <v>10</v>
      </c>
      <c r="M568" s="151">
        <v>16.64</v>
      </c>
      <c r="N568" s="149">
        <v>166.42</v>
      </c>
    </row>
    <row r="569" spans="8:14" x14ac:dyDescent="0.3">
      <c r="H569" s="154"/>
      <c r="I569" s="154"/>
      <c r="J569" s="145" t="s">
        <v>1745</v>
      </c>
      <c r="K569" s="145" t="s">
        <v>1746</v>
      </c>
      <c r="L569" s="150">
        <v>3</v>
      </c>
      <c r="M569" s="151">
        <v>3.97</v>
      </c>
      <c r="N569" s="149">
        <v>11.92</v>
      </c>
    </row>
    <row r="570" spans="8:14" x14ac:dyDescent="0.3">
      <c r="H570" s="154"/>
      <c r="I570" s="154"/>
      <c r="J570" s="145" t="s">
        <v>1747</v>
      </c>
      <c r="K570" s="145" t="s">
        <v>1748</v>
      </c>
      <c r="L570" s="150">
        <v>2</v>
      </c>
      <c r="M570" s="151">
        <v>3.97</v>
      </c>
      <c r="N570" s="149">
        <v>7.94</v>
      </c>
    </row>
    <row r="571" spans="8:14" x14ac:dyDescent="0.3">
      <c r="H571" s="154"/>
      <c r="I571" s="154"/>
      <c r="J571" s="145" t="s">
        <v>1749</v>
      </c>
      <c r="K571" s="145" t="s">
        <v>1750</v>
      </c>
      <c r="L571" s="150">
        <v>3</v>
      </c>
      <c r="M571" s="151">
        <v>3.97</v>
      </c>
      <c r="N571" s="149">
        <v>11.92</v>
      </c>
    </row>
    <row r="572" spans="8:14" x14ac:dyDescent="0.3">
      <c r="H572" s="154"/>
      <c r="I572" s="154"/>
      <c r="J572" s="145" t="s">
        <v>1751</v>
      </c>
      <c r="K572" s="145" t="s">
        <v>1752</v>
      </c>
      <c r="L572" s="150">
        <v>30</v>
      </c>
      <c r="M572" s="151">
        <v>3.59</v>
      </c>
      <c r="N572" s="149">
        <v>107.76</v>
      </c>
    </row>
    <row r="573" spans="8:14" x14ac:dyDescent="0.3">
      <c r="H573" s="154"/>
      <c r="I573" s="154"/>
      <c r="J573" s="145" t="s">
        <v>1753</v>
      </c>
      <c r="K573" s="145" t="s">
        <v>1754</v>
      </c>
      <c r="L573" s="150">
        <v>24</v>
      </c>
      <c r="M573" s="151">
        <v>1.5</v>
      </c>
      <c r="N573" s="149">
        <v>35.94</v>
      </c>
    </row>
    <row r="574" spans="8:14" x14ac:dyDescent="0.3">
      <c r="H574" s="154"/>
      <c r="I574" s="154"/>
      <c r="J574" s="145" t="s">
        <v>1755</v>
      </c>
      <c r="K574" s="145" t="s">
        <v>1756</v>
      </c>
      <c r="L574" s="150">
        <v>24</v>
      </c>
      <c r="M574" s="151">
        <v>5.0199999999999996</v>
      </c>
      <c r="N574" s="149">
        <v>120.54</v>
      </c>
    </row>
    <row r="575" spans="8:14" x14ac:dyDescent="0.3">
      <c r="H575" s="154"/>
      <c r="I575" s="154"/>
      <c r="J575" s="145" t="s">
        <v>1757</v>
      </c>
      <c r="K575" s="145" t="s">
        <v>1758</v>
      </c>
      <c r="L575" s="150">
        <v>6</v>
      </c>
      <c r="M575" s="151">
        <v>6.2</v>
      </c>
      <c r="N575" s="149">
        <v>37.21</v>
      </c>
    </row>
    <row r="576" spans="8:14" x14ac:dyDescent="0.3">
      <c r="H576" s="154"/>
      <c r="I576" s="154"/>
      <c r="J576" s="145" t="s">
        <v>1759</v>
      </c>
      <c r="K576" s="145" t="s">
        <v>1760</v>
      </c>
      <c r="L576" s="150">
        <v>6</v>
      </c>
      <c r="M576" s="151">
        <v>11.47</v>
      </c>
      <c r="N576" s="149">
        <v>68.83</v>
      </c>
    </row>
    <row r="577" spans="8:14" x14ac:dyDescent="0.3">
      <c r="H577" s="154"/>
      <c r="I577" s="154"/>
      <c r="J577" s="145" t="s">
        <v>1761</v>
      </c>
      <c r="K577" s="145" t="s">
        <v>1762</v>
      </c>
      <c r="L577" s="150">
        <v>6</v>
      </c>
      <c r="M577" s="151">
        <v>10.8</v>
      </c>
      <c r="N577" s="149">
        <v>64.8</v>
      </c>
    </row>
    <row r="578" spans="8:14" x14ac:dyDescent="0.3">
      <c r="H578" s="154"/>
      <c r="I578" s="154"/>
      <c r="J578" s="145" t="s">
        <v>1763</v>
      </c>
      <c r="K578" s="145" t="s">
        <v>1764</v>
      </c>
      <c r="L578" s="150">
        <v>12</v>
      </c>
      <c r="M578" s="151">
        <v>4</v>
      </c>
      <c r="N578" s="149">
        <v>48</v>
      </c>
    </row>
    <row r="579" spans="8:14" x14ac:dyDescent="0.3">
      <c r="H579" s="154"/>
      <c r="I579" s="154"/>
      <c r="J579" s="145" t="s">
        <v>1765</v>
      </c>
      <c r="K579" s="145" t="s">
        <v>1766</v>
      </c>
      <c r="L579" s="150">
        <v>60</v>
      </c>
      <c r="M579" s="151">
        <v>2.7</v>
      </c>
      <c r="N579" s="149">
        <v>162</v>
      </c>
    </row>
    <row r="580" spans="8:14" x14ac:dyDescent="0.3">
      <c r="H580" s="154"/>
      <c r="I580" s="154"/>
      <c r="J580" s="145" t="s">
        <v>1767</v>
      </c>
      <c r="K580" s="145" t="s">
        <v>1768</v>
      </c>
      <c r="L580" s="150">
        <v>12</v>
      </c>
      <c r="M580" s="151">
        <v>4</v>
      </c>
      <c r="N580" s="149">
        <v>48</v>
      </c>
    </row>
    <row r="581" spans="8:14" x14ac:dyDescent="0.3">
      <c r="H581" s="154"/>
      <c r="I581" s="154"/>
      <c r="J581" s="145" t="s">
        <v>1769</v>
      </c>
      <c r="K581" s="145" t="s">
        <v>1770</v>
      </c>
      <c r="L581" s="150">
        <v>24</v>
      </c>
      <c r="M581" s="151">
        <v>4</v>
      </c>
      <c r="N581" s="149">
        <v>96</v>
      </c>
    </row>
    <row r="582" spans="8:14" x14ac:dyDescent="0.3">
      <c r="H582" s="154"/>
      <c r="I582" s="154"/>
      <c r="J582" s="145" t="s">
        <v>1771</v>
      </c>
      <c r="K582" s="145" t="s">
        <v>1772</v>
      </c>
      <c r="L582" s="150">
        <v>6</v>
      </c>
      <c r="M582" s="151">
        <v>11.8</v>
      </c>
      <c r="N582" s="149">
        <v>70.8</v>
      </c>
    </row>
    <row r="583" spans="8:14" x14ac:dyDescent="0.3">
      <c r="H583" s="154"/>
      <c r="I583" s="154"/>
      <c r="J583" s="145" t="s">
        <v>1773</v>
      </c>
      <c r="K583" s="145" t="s">
        <v>1774</v>
      </c>
      <c r="L583" s="150">
        <v>24</v>
      </c>
      <c r="M583" s="151">
        <v>4</v>
      </c>
      <c r="N583" s="149">
        <v>96</v>
      </c>
    </row>
    <row r="584" spans="8:14" x14ac:dyDescent="0.3">
      <c r="H584" s="154"/>
      <c r="I584" s="154"/>
      <c r="J584" s="145" t="s">
        <v>1775</v>
      </c>
      <c r="K584" s="145" t="s">
        <v>1776</v>
      </c>
      <c r="L584" s="150">
        <v>24</v>
      </c>
      <c r="M584" s="151">
        <v>4</v>
      </c>
      <c r="N584" s="149">
        <v>96</v>
      </c>
    </row>
    <row r="585" spans="8:14" x14ac:dyDescent="0.3">
      <c r="H585" s="154"/>
      <c r="I585" s="154"/>
      <c r="J585" s="145" t="s">
        <v>1777</v>
      </c>
      <c r="K585" s="145" t="s">
        <v>1778</v>
      </c>
      <c r="L585" s="150">
        <v>36</v>
      </c>
      <c r="M585" s="151">
        <v>13.5</v>
      </c>
      <c r="N585" s="149">
        <v>486</v>
      </c>
    </row>
    <row r="586" spans="8:14" x14ac:dyDescent="0.3">
      <c r="H586" s="154"/>
      <c r="I586" s="154"/>
      <c r="J586" s="145" t="s">
        <v>1779</v>
      </c>
      <c r="K586" s="145" t="s">
        <v>1780</v>
      </c>
      <c r="L586" s="150">
        <v>24</v>
      </c>
      <c r="M586" s="151">
        <v>4</v>
      </c>
      <c r="N586" s="149">
        <v>96</v>
      </c>
    </row>
    <row r="587" spans="8:14" x14ac:dyDescent="0.3">
      <c r="H587" s="154"/>
      <c r="I587" s="154"/>
      <c r="J587" s="145" t="s">
        <v>1781</v>
      </c>
      <c r="K587" s="145" t="s">
        <v>1782</v>
      </c>
      <c r="L587" s="150">
        <v>12</v>
      </c>
      <c r="M587" s="151">
        <v>4</v>
      </c>
      <c r="N587" s="149">
        <v>48</v>
      </c>
    </row>
    <row r="588" spans="8:14" x14ac:dyDescent="0.3">
      <c r="H588" s="154"/>
      <c r="I588" s="154"/>
      <c r="J588" s="145" t="s">
        <v>1783</v>
      </c>
      <c r="K588" s="145" t="s">
        <v>1784</v>
      </c>
      <c r="L588" s="150">
        <v>12</v>
      </c>
      <c r="M588" s="151">
        <v>4</v>
      </c>
      <c r="N588" s="149">
        <v>48</v>
      </c>
    </row>
    <row r="589" spans="8:14" x14ac:dyDescent="0.3">
      <c r="H589" s="154"/>
      <c r="I589" s="154"/>
      <c r="J589" s="145" t="s">
        <v>1785</v>
      </c>
      <c r="K589" s="145" t="s">
        <v>1786</v>
      </c>
      <c r="L589" s="150">
        <v>12</v>
      </c>
      <c r="M589" s="151">
        <v>13</v>
      </c>
      <c r="N589" s="149">
        <v>156</v>
      </c>
    </row>
    <row r="590" spans="8:14" x14ac:dyDescent="0.3">
      <c r="H590" s="154"/>
      <c r="I590" s="154"/>
      <c r="J590" s="145" t="s">
        <v>1787</v>
      </c>
      <c r="K590" s="145" t="s">
        <v>1788</v>
      </c>
      <c r="L590" s="150">
        <v>24</v>
      </c>
      <c r="M590" s="151">
        <v>7.5</v>
      </c>
      <c r="N590" s="149">
        <v>180</v>
      </c>
    </row>
    <row r="591" spans="8:14" x14ac:dyDescent="0.3">
      <c r="H591" s="154"/>
      <c r="I591" s="154"/>
      <c r="J591" s="145" t="s">
        <v>1789</v>
      </c>
      <c r="K591" s="145" t="s">
        <v>1790</v>
      </c>
      <c r="L591" s="150">
        <v>48</v>
      </c>
      <c r="M591" s="151">
        <v>3.2</v>
      </c>
      <c r="N591" s="149">
        <v>153.6</v>
      </c>
    </row>
    <row r="592" spans="8:14" x14ac:dyDescent="0.3">
      <c r="H592" s="154"/>
      <c r="I592" s="154"/>
      <c r="J592" s="145" t="s">
        <v>1791</v>
      </c>
      <c r="K592" s="145" t="s">
        <v>1792</v>
      </c>
      <c r="L592" s="150">
        <v>12</v>
      </c>
      <c r="M592" s="151">
        <v>14</v>
      </c>
      <c r="N592" s="149">
        <v>168</v>
      </c>
    </row>
    <row r="593" spans="8:14" x14ac:dyDescent="0.3">
      <c r="H593" s="154"/>
      <c r="I593" s="154"/>
      <c r="J593" s="145" t="s">
        <v>1793</v>
      </c>
      <c r="K593" s="145" t="s">
        <v>1794</v>
      </c>
      <c r="L593" s="150">
        <v>12</v>
      </c>
      <c r="M593" s="151">
        <v>14</v>
      </c>
      <c r="N593" s="149">
        <v>168</v>
      </c>
    </row>
    <row r="594" spans="8:14" x14ac:dyDescent="0.3">
      <c r="H594" s="154"/>
      <c r="I594" s="154"/>
      <c r="J594" s="145" t="s">
        <v>1795</v>
      </c>
      <c r="K594" s="145" t="s">
        <v>1796</v>
      </c>
      <c r="L594" s="150">
        <v>18</v>
      </c>
      <c r="M594" s="151">
        <v>13</v>
      </c>
      <c r="N594" s="149">
        <v>234</v>
      </c>
    </row>
    <row r="595" spans="8:14" x14ac:dyDescent="0.3">
      <c r="H595" s="154"/>
      <c r="I595" s="154"/>
      <c r="J595" s="145" t="s">
        <v>1797</v>
      </c>
      <c r="K595" s="145" t="s">
        <v>1798</v>
      </c>
      <c r="L595" s="150">
        <v>12</v>
      </c>
      <c r="M595" s="151">
        <v>15</v>
      </c>
      <c r="N595" s="149">
        <v>180</v>
      </c>
    </row>
    <row r="596" spans="8:14" x14ac:dyDescent="0.3">
      <c r="H596" s="154"/>
      <c r="I596" s="154"/>
      <c r="J596" s="145" t="s">
        <v>1799</v>
      </c>
      <c r="K596" s="145" t="s">
        <v>1800</v>
      </c>
      <c r="L596" s="150">
        <v>36</v>
      </c>
      <c r="M596" s="151">
        <v>10.8</v>
      </c>
      <c r="N596" s="149">
        <v>388.8</v>
      </c>
    </row>
    <row r="597" spans="8:14" x14ac:dyDescent="0.3">
      <c r="H597" s="154"/>
      <c r="I597" s="154"/>
      <c r="J597" s="145" t="s">
        <v>1801</v>
      </c>
      <c r="K597" s="145" t="s">
        <v>1802</v>
      </c>
      <c r="L597" s="150">
        <v>24</v>
      </c>
      <c r="M597" s="151">
        <v>4</v>
      </c>
      <c r="N597" s="149">
        <v>96</v>
      </c>
    </row>
    <row r="598" spans="8:14" x14ac:dyDescent="0.3">
      <c r="H598" s="154"/>
      <c r="I598" s="154"/>
      <c r="J598" s="145" t="s">
        <v>1803</v>
      </c>
      <c r="K598" s="145" t="s">
        <v>1804</v>
      </c>
      <c r="L598" s="150">
        <v>24</v>
      </c>
      <c r="M598" s="151">
        <v>4</v>
      </c>
      <c r="N598" s="149">
        <v>96</v>
      </c>
    </row>
    <row r="599" spans="8:14" x14ac:dyDescent="0.3">
      <c r="H599" s="154"/>
      <c r="I599" s="154"/>
      <c r="J599" s="145" t="s">
        <v>1805</v>
      </c>
      <c r="K599" s="145" t="s">
        <v>1806</v>
      </c>
      <c r="L599" s="150">
        <v>24</v>
      </c>
      <c r="M599" s="151">
        <v>4</v>
      </c>
      <c r="N599" s="149">
        <v>96</v>
      </c>
    </row>
    <row r="600" spans="8:14" x14ac:dyDescent="0.3">
      <c r="H600" s="154"/>
      <c r="I600" s="154"/>
      <c r="J600" s="145" t="s">
        <v>1807</v>
      </c>
      <c r="K600" s="145" t="s">
        <v>1808</v>
      </c>
      <c r="L600" s="150">
        <v>12</v>
      </c>
      <c r="M600" s="151">
        <v>2.16</v>
      </c>
      <c r="N600" s="149">
        <v>25.9</v>
      </c>
    </row>
    <row r="601" spans="8:14" x14ac:dyDescent="0.3">
      <c r="H601" s="154"/>
      <c r="I601" s="154"/>
      <c r="J601" s="145" t="s">
        <v>1809</v>
      </c>
      <c r="K601" s="145" t="s">
        <v>1810</v>
      </c>
      <c r="L601" s="150">
        <v>36</v>
      </c>
      <c r="M601" s="151">
        <v>4</v>
      </c>
      <c r="N601" s="149">
        <v>144</v>
      </c>
    </row>
    <row r="602" spans="8:14" x14ac:dyDescent="0.3">
      <c r="H602" s="154"/>
      <c r="I602" s="154"/>
      <c r="J602" s="145" t="s">
        <v>1811</v>
      </c>
      <c r="K602" s="145" t="s">
        <v>1812</v>
      </c>
      <c r="L602" s="150">
        <v>48</v>
      </c>
      <c r="M602" s="151">
        <v>0.57999999999999996</v>
      </c>
      <c r="N602" s="149">
        <v>28</v>
      </c>
    </row>
    <row r="603" spans="8:14" x14ac:dyDescent="0.3">
      <c r="H603" s="154"/>
      <c r="I603" s="154"/>
      <c r="J603" s="145" t="s">
        <v>1813</v>
      </c>
      <c r="K603" s="145" t="s">
        <v>1814</v>
      </c>
      <c r="L603" s="150">
        <v>24</v>
      </c>
      <c r="M603" s="151">
        <v>4</v>
      </c>
      <c r="N603" s="149">
        <v>96</v>
      </c>
    </row>
    <row r="604" spans="8:14" x14ac:dyDescent="0.3">
      <c r="H604" s="154"/>
      <c r="I604" s="154"/>
      <c r="J604" s="145" t="s">
        <v>1815</v>
      </c>
      <c r="K604" s="145" t="s">
        <v>1816</v>
      </c>
      <c r="L604" s="150">
        <v>36</v>
      </c>
      <c r="M604" s="151">
        <v>3</v>
      </c>
      <c r="N604" s="149">
        <v>108</v>
      </c>
    </row>
    <row r="605" spans="8:14" x14ac:dyDescent="0.3">
      <c r="H605" s="154"/>
      <c r="I605" s="154"/>
      <c r="J605" s="145" t="s">
        <v>1817</v>
      </c>
      <c r="K605" s="145" t="s">
        <v>1818</v>
      </c>
      <c r="L605" s="150">
        <v>12</v>
      </c>
      <c r="M605" s="151">
        <v>11</v>
      </c>
      <c r="N605" s="149">
        <v>132</v>
      </c>
    </row>
    <row r="606" spans="8:14" x14ac:dyDescent="0.3">
      <c r="H606" s="154"/>
      <c r="I606" s="154"/>
      <c r="J606" s="145" t="s">
        <v>1819</v>
      </c>
      <c r="K606" s="145" t="s">
        <v>1820</v>
      </c>
      <c r="L606" s="150">
        <v>12</v>
      </c>
      <c r="M606" s="151">
        <v>5</v>
      </c>
      <c r="N606" s="149">
        <v>60</v>
      </c>
    </row>
    <row r="607" spans="8:14" x14ac:dyDescent="0.3">
      <c r="H607" s="154"/>
      <c r="I607" s="154"/>
      <c r="J607" s="145" t="s">
        <v>1821</v>
      </c>
      <c r="K607" s="145" t="s">
        <v>1822</v>
      </c>
      <c r="L607" s="150">
        <v>24</v>
      </c>
      <c r="M607" s="151">
        <v>3</v>
      </c>
      <c r="N607" s="149">
        <v>72</v>
      </c>
    </row>
    <row r="608" spans="8:14" x14ac:dyDescent="0.3">
      <c r="H608" s="154"/>
      <c r="I608" s="154"/>
      <c r="J608" s="145" t="s">
        <v>1823</v>
      </c>
      <c r="K608" s="145" t="s">
        <v>1824</v>
      </c>
      <c r="L608" s="150">
        <v>12</v>
      </c>
      <c r="M608" s="151">
        <v>13</v>
      </c>
      <c r="N608" s="149">
        <v>156</v>
      </c>
    </row>
    <row r="609" spans="8:14" x14ac:dyDescent="0.3">
      <c r="H609" s="154"/>
      <c r="I609" s="154"/>
      <c r="J609" s="145" t="s">
        <v>1825</v>
      </c>
      <c r="K609" s="145" t="s">
        <v>1826</v>
      </c>
      <c r="L609" s="150">
        <v>36</v>
      </c>
      <c r="M609" s="151">
        <v>3.5</v>
      </c>
      <c r="N609" s="149">
        <v>126</v>
      </c>
    </row>
    <row r="610" spans="8:14" x14ac:dyDescent="0.3">
      <c r="H610" s="154"/>
      <c r="I610" s="154"/>
      <c r="J610" s="145" t="s">
        <v>1827</v>
      </c>
      <c r="K610" s="145" t="s">
        <v>1828</v>
      </c>
      <c r="L610" s="150">
        <v>48</v>
      </c>
      <c r="M610" s="151">
        <v>3</v>
      </c>
      <c r="N610" s="149">
        <v>144</v>
      </c>
    </row>
    <row r="611" spans="8:14" x14ac:dyDescent="0.3">
      <c r="H611" s="154"/>
      <c r="I611" s="154"/>
      <c r="J611" s="145" t="s">
        <v>1829</v>
      </c>
      <c r="K611" s="145" t="s">
        <v>1830</v>
      </c>
      <c r="L611" s="150">
        <v>12</v>
      </c>
      <c r="M611" s="151">
        <v>4</v>
      </c>
      <c r="N611" s="149">
        <v>48</v>
      </c>
    </row>
    <row r="612" spans="8:14" x14ac:dyDescent="0.3">
      <c r="H612" s="154"/>
      <c r="I612" s="154"/>
      <c r="J612" s="145" t="s">
        <v>1831</v>
      </c>
      <c r="K612" s="145" t="s">
        <v>1832</v>
      </c>
      <c r="L612" s="150">
        <v>36</v>
      </c>
      <c r="M612" s="151">
        <v>9</v>
      </c>
      <c r="N612" s="149">
        <v>324</v>
      </c>
    </row>
    <row r="613" spans="8:14" x14ac:dyDescent="0.3">
      <c r="H613" s="154"/>
      <c r="I613" s="154"/>
      <c r="J613" s="145" t="s">
        <v>1833</v>
      </c>
      <c r="K613" s="145" t="s">
        <v>1834</v>
      </c>
      <c r="L613" s="150">
        <v>36</v>
      </c>
      <c r="M613" s="151">
        <v>3</v>
      </c>
      <c r="N613" s="149">
        <v>108</v>
      </c>
    </row>
    <row r="614" spans="8:14" x14ac:dyDescent="0.3">
      <c r="H614" s="154"/>
      <c r="I614" s="154"/>
      <c r="J614" s="145" t="s">
        <v>1835</v>
      </c>
      <c r="K614" s="145" t="s">
        <v>1836</v>
      </c>
      <c r="L614" s="150">
        <v>24</v>
      </c>
      <c r="M614" s="151">
        <v>3</v>
      </c>
      <c r="N614" s="149">
        <v>72</v>
      </c>
    </row>
    <row r="615" spans="8:14" x14ac:dyDescent="0.3">
      <c r="H615" s="154"/>
      <c r="I615" s="154"/>
      <c r="J615" s="145" t="s">
        <v>1837</v>
      </c>
      <c r="K615" s="145" t="s">
        <v>1838</v>
      </c>
      <c r="L615" s="150">
        <v>12</v>
      </c>
      <c r="M615" s="151">
        <v>13</v>
      </c>
      <c r="N615" s="149">
        <v>156</v>
      </c>
    </row>
    <row r="616" spans="8:14" x14ac:dyDescent="0.3">
      <c r="H616" s="154"/>
      <c r="I616" s="154"/>
      <c r="J616" s="145" t="s">
        <v>1839</v>
      </c>
      <c r="K616" s="145" t="s">
        <v>1840</v>
      </c>
      <c r="L616" s="150">
        <v>24</v>
      </c>
      <c r="M616" s="151">
        <v>14</v>
      </c>
      <c r="N616" s="149">
        <v>336</v>
      </c>
    </row>
    <row r="617" spans="8:14" x14ac:dyDescent="0.3">
      <c r="H617" s="154"/>
      <c r="I617" s="154"/>
      <c r="J617" s="145" t="s">
        <v>1841</v>
      </c>
      <c r="K617" s="145" t="s">
        <v>1842</v>
      </c>
      <c r="L617" s="150">
        <v>24</v>
      </c>
      <c r="M617" s="151">
        <v>6</v>
      </c>
      <c r="N617" s="149">
        <v>144</v>
      </c>
    </row>
    <row r="618" spans="8:14" x14ac:dyDescent="0.3">
      <c r="H618" s="154"/>
      <c r="I618" s="154"/>
      <c r="J618" s="145" t="s">
        <v>1843</v>
      </c>
      <c r="K618" s="145" t="s">
        <v>1844</v>
      </c>
      <c r="L618" s="150">
        <v>36</v>
      </c>
      <c r="M618" s="151">
        <v>1.83</v>
      </c>
      <c r="N618" s="149">
        <v>66</v>
      </c>
    </row>
    <row r="619" spans="8:14" x14ac:dyDescent="0.3">
      <c r="H619" s="154"/>
      <c r="I619" s="154"/>
      <c r="J619" s="145" t="s">
        <v>1845</v>
      </c>
      <c r="K619" s="145" t="s">
        <v>1846</v>
      </c>
      <c r="L619" s="150">
        <v>48</v>
      </c>
      <c r="M619" s="151">
        <v>3.5</v>
      </c>
      <c r="N619" s="149">
        <v>168</v>
      </c>
    </row>
    <row r="620" spans="8:14" x14ac:dyDescent="0.3">
      <c r="H620" s="154"/>
      <c r="I620" s="154"/>
      <c r="J620" s="145" t="s">
        <v>1847</v>
      </c>
      <c r="K620" s="145" t="s">
        <v>1848</v>
      </c>
      <c r="L620" s="150">
        <v>12</v>
      </c>
      <c r="M620" s="151">
        <v>1.17</v>
      </c>
      <c r="N620" s="149">
        <v>14</v>
      </c>
    </row>
    <row r="621" spans="8:14" x14ac:dyDescent="0.3">
      <c r="H621" s="154"/>
      <c r="I621" s="154"/>
      <c r="J621" s="145" t="s">
        <v>1849</v>
      </c>
      <c r="K621" s="145" t="s">
        <v>1850</v>
      </c>
      <c r="L621" s="150">
        <v>24</v>
      </c>
      <c r="M621" s="151">
        <v>3</v>
      </c>
      <c r="N621" s="149">
        <v>72</v>
      </c>
    </row>
    <row r="622" spans="8:14" x14ac:dyDescent="0.3">
      <c r="H622" s="154"/>
      <c r="I622" s="154"/>
      <c r="J622" s="145" t="s">
        <v>1851</v>
      </c>
      <c r="K622" s="145" t="s">
        <v>1852</v>
      </c>
      <c r="L622" s="150">
        <v>12</v>
      </c>
      <c r="M622" s="151">
        <v>4.5</v>
      </c>
      <c r="N622" s="149">
        <v>54</v>
      </c>
    </row>
    <row r="623" spans="8:14" x14ac:dyDescent="0.3">
      <c r="H623" s="154"/>
      <c r="I623" s="154"/>
      <c r="J623" s="145" t="s">
        <v>1853</v>
      </c>
      <c r="K623" s="145" t="s">
        <v>1854</v>
      </c>
      <c r="L623" s="150">
        <v>24</v>
      </c>
      <c r="M623" s="151">
        <v>8</v>
      </c>
      <c r="N623" s="149">
        <v>192</v>
      </c>
    </row>
    <row r="624" spans="8:14" x14ac:dyDescent="0.3">
      <c r="H624" s="154"/>
      <c r="I624" s="154"/>
      <c r="J624" s="145" t="s">
        <v>1855</v>
      </c>
      <c r="K624" s="145" t="s">
        <v>1856</v>
      </c>
      <c r="L624" s="150">
        <v>24</v>
      </c>
      <c r="M624" s="151">
        <v>0.57999999999999996</v>
      </c>
      <c r="N624" s="149">
        <v>14</v>
      </c>
    </row>
    <row r="625" spans="8:14" x14ac:dyDescent="0.3">
      <c r="H625" s="154"/>
      <c r="I625" s="154"/>
      <c r="J625" s="145" t="s">
        <v>1857</v>
      </c>
      <c r="K625" s="145" t="s">
        <v>1858</v>
      </c>
      <c r="L625" s="150">
        <v>72</v>
      </c>
      <c r="M625" s="151">
        <v>0.57999999999999996</v>
      </c>
      <c r="N625" s="149">
        <v>42</v>
      </c>
    </row>
    <row r="626" spans="8:14" x14ac:dyDescent="0.3">
      <c r="H626" s="154"/>
      <c r="I626" s="154"/>
      <c r="J626" s="145" t="s">
        <v>1859</v>
      </c>
      <c r="K626" s="145" t="s">
        <v>1860</v>
      </c>
      <c r="L626" s="150">
        <v>24</v>
      </c>
      <c r="M626" s="151">
        <v>5.5</v>
      </c>
      <c r="N626" s="149">
        <v>132</v>
      </c>
    </row>
    <row r="627" spans="8:14" x14ac:dyDescent="0.3">
      <c r="H627" s="154"/>
      <c r="I627" s="154"/>
      <c r="J627" s="145" t="s">
        <v>1861</v>
      </c>
      <c r="K627" s="145" t="s">
        <v>1862</v>
      </c>
      <c r="L627" s="150">
        <v>12</v>
      </c>
      <c r="M627" s="151">
        <v>1.83</v>
      </c>
      <c r="N627" s="149">
        <v>22</v>
      </c>
    </row>
    <row r="628" spans="8:14" x14ac:dyDescent="0.3">
      <c r="H628" s="154"/>
      <c r="I628" s="154"/>
      <c r="J628" s="145" t="s">
        <v>1863</v>
      </c>
      <c r="K628" s="145" t="s">
        <v>1864</v>
      </c>
      <c r="L628" s="150">
        <v>24</v>
      </c>
      <c r="M628" s="151">
        <v>3.71</v>
      </c>
      <c r="N628" s="149">
        <v>88.94</v>
      </c>
    </row>
    <row r="629" spans="8:14" x14ac:dyDescent="0.3">
      <c r="H629" s="154"/>
      <c r="I629" s="154"/>
      <c r="J629" s="145" t="s">
        <v>1865</v>
      </c>
      <c r="K629" s="145" t="s">
        <v>1866</v>
      </c>
      <c r="L629" s="150">
        <v>12</v>
      </c>
      <c r="M629" s="151">
        <v>1.8</v>
      </c>
      <c r="N629" s="149">
        <v>21.6</v>
      </c>
    </row>
    <row r="630" spans="8:14" x14ac:dyDescent="0.3">
      <c r="H630" s="154"/>
      <c r="I630" s="154"/>
      <c r="J630" s="145" t="s">
        <v>1867</v>
      </c>
      <c r="K630" s="145" t="s">
        <v>1868</v>
      </c>
      <c r="L630" s="150">
        <v>6</v>
      </c>
      <c r="M630" s="151">
        <v>10</v>
      </c>
      <c r="N630" s="149">
        <v>60</v>
      </c>
    </row>
    <row r="631" spans="8:14" x14ac:dyDescent="0.3">
      <c r="H631" s="154"/>
      <c r="I631" s="154"/>
      <c r="J631" s="145" t="s">
        <v>1869</v>
      </c>
      <c r="K631" s="145" t="s">
        <v>1870</v>
      </c>
      <c r="L631" s="150">
        <v>6</v>
      </c>
      <c r="M631" s="151">
        <v>1.8</v>
      </c>
      <c r="N631" s="149">
        <v>10.8</v>
      </c>
    </row>
    <row r="632" spans="8:14" x14ac:dyDescent="0.3">
      <c r="H632" s="154"/>
      <c r="I632" s="154"/>
      <c r="J632" s="145" t="s">
        <v>1871</v>
      </c>
      <c r="K632" s="145" t="s">
        <v>1872</v>
      </c>
      <c r="L632" s="150">
        <v>18</v>
      </c>
      <c r="M632" s="151">
        <v>10</v>
      </c>
      <c r="N632" s="149">
        <v>180</v>
      </c>
    </row>
    <row r="633" spans="8:14" x14ac:dyDescent="0.3">
      <c r="H633" s="154"/>
      <c r="I633" s="154"/>
      <c r="J633" s="145" t="s">
        <v>1873</v>
      </c>
      <c r="K633" s="145" t="s">
        <v>1874</v>
      </c>
      <c r="L633" s="150">
        <v>24</v>
      </c>
      <c r="M633" s="151">
        <v>1.8</v>
      </c>
      <c r="N633" s="149">
        <v>43.2</v>
      </c>
    </row>
    <row r="634" spans="8:14" x14ac:dyDescent="0.3">
      <c r="H634" s="154"/>
      <c r="I634" s="154"/>
      <c r="J634" s="145" t="s">
        <v>1875</v>
      </c>
      <c r="K634" s="145" t="s">
        <v>1876</v>
      </c>
      <c r="L634" s="150">
        <v>12</v>
      </c>
      <c r="M634" s="151">
        <v>4</v>
      </c>
      <c r="N634" s="149">
        <v>48</v>
      </c>
    </row>
    <row r="635" spans="8:14" x14ac:dyDescent="0.3">
      <c r="H635" s="154"/>
      <c r="I635" s="154"/>
      <c r="J635" s="145" t="s">
        <v>1877</v>
      </c>
      <c r="K635" s="145" t="s">
        <v>1878</v>
      </c>
      <c r="L635" s="150">
        <v>12</v>
      </c>
      <c r="M635" s="151">
        <v>6.85</v>
      </c>
      <c r="N635" s="149">
        <v>82.2</v>
      </c>
    </row>
    <row r="636" spans="8:14" x14ac:dyDescent="0.3">
      <c r="H636" s="154"/>
      <c r="I636" s="154"/>
      <c r="J636" s="145" t="s">
        <v>1879</v>
      </c>
      <c r="K636" s="145" t="s">
        <v>1880</v>
      </c>
      <c r="L636" s="150">
        <v>12</v>
      </c>
      <c r="M636" s="151">
        <v>10</v>
      </c>
      <c r="N636" s="149">
        <v>120</v>
      </c>
    </row>
    <row r="637" spans="8:14" x14ac:dyDescent="0.3">
      <c r="H637" s="154"/>
      <c r="I637" s="154"/>
      <c r="J637" s="145" t="s">
        <v>1881</v>
      </c>
      <c r="K637" s="145" t="s">
        <v>1882</v>
      </c>
      <c r="L637" s="150">
        <v>24</v>
      </c>
      <c r="M637" s="151">
        <v>13.58</v>
      </c>
      <c r="N637" s="149">
        <v>325.92</v>
      </c>
    </row>
    <row r="638" spans="8:14" x14ac:dyDescent="0.3">
      <c r="H638" s="154"/>
      <c r="I638" s="154"/>
      <c r="J638" s="145" t="s">
        <v>1883</v>
      </c>
      <c r="K638" s="145" t="s">
        <v>1884</v>
      </c>
      <c r="L638" s="150">
        <v>60</v>
      </c>
      <c r="M638" s="151">
        <v>1.4</v>
      </c>
      <c r="N638" s="149">
        <v>84</v>
      </c>
    </row>
    <row r="639" spans="8:14" x14ac:dyDescent="0.3">
      <c r="H639" s="154"/>
      <c r="I639" s="154"/>
      <c r="J639" s="145" t="s">
        <v>1885</v>
      </c>
      <c r="K639" s="145" t="s">
        <v>1886</v>
      </c>
      <c r="L639" s="150">
        <v>12</v>
      </c>
      <c r="M639" s="151">
        <v>4.7</v>
      </c>
      <c r="N639" s="149">
        <v>56.4</v>
      </c>
    </row>
    <row r="640" spans="8:14" x14ac:dyDescent="0.3">
      <c r="H640" s="154"/>
      <c r="I640" s="154"/>
      <c r="J640" s="145" t="s">
        <v>1887</v>
      </c>
      <c r="K640" s="145" t="s">
        <v>1888</v>
      </c>
      <c r="L640" s="150">
        <v>12</v>
      </c>
      <c r="M640" s="151">
        <v>4</v>
      </c>
      <c r="N640" s="149">
        <v>48</v>
      </c>
    </row>
    <row r="641" spans="8:14" x14ac:dyDescent="0.3">
      <c r="H641" s="154"/>
      <c r="I641" s="154"/>
      <c r="J641" s="145" t="s">
        <v>1889</v>
      </c>
      <c r="K641" s="145" t="s">
        <v>1890</v>
      </c>
      <c r="L641" s="150">
        <v>24</v>
      </c>
      <c r="M641" s="151">
        <v>1.8</v>
      </c>
      <c r="N641" s="149">
        <v>43.2</v>
      </c>
    </row>
    <row r="642" spans="8:14" x14ac:dyDescent="0.3">
      <c r="H642" s="154"/>
      <c r="I642" s="154"/>
      <c r="J642" s="145" t="s">
        <v>1891</v>
      </c>
      <c r="K642" s="145" t="s">
        <v>1892</v>
      </c>
      <c r="L642" s="150">
        <v>48</v>
      </c>
      <c r="M642" s="151">
        <v>13.58</v>
      </c>
      <c r="N642" s="149">
        <v>651.84</v>
      </c>
    </row>
    <row r="643" spans="8:14" x14ac:dyDescent="0.3">
      <c r="H643" s="154"/>
      <c r="I643" s="154"/>
      <c r="J643" s="145" t="s">
        <v>1893</v>
      </c>
      <c r="K643" s="145" t="s">
        <v>1894</v>
      </c>
      <c r="L643" s="150">
        <v>12</v>
      </c>
      <c r="M643" s="151">
        <v>4</v>
      </c>
      <c r="N643" s="149">
        <v>48</v>
      </c>
    </row>
    <row r="644" spans="8:14" x14ac:dyDescent="0.3">
      <c r="H644" s="154"/>
      <c r="I644" s="154"/>
      <c r="J644" s="145" t="s">
        <v>1895</v>
      </c>
      <c r="K644" s="145" t="s">
        <v>1896</v>
      </c>
      <c r="L644" s="150">
        <v>6</v>
      </c>
      <c r="M644" s="151">
        <v>10</v>
      </c>
      <c r="N644" s="149">
        <v>60</v>
      </c>
    </row>
    <row r="645" spans="8:14" x14ac:dyDescent="0.3">
      <c r="H645" s="154"/>
      <c r="I645" s="154"/>
      <c r="J645" s="145" t="s">
        <v>1897</v>
      </c>
      <c r="K645" s="145" t="s">
        <v>1898</v>
      </c>
      <c r="L645" s="150">
        <v>18</v>
      </c>
      <c r="M645" s="151">
        <v>10</v>
      </c>
      <c r="N645" s="149">
        <v>180</v>
      </c>
    </row>
    <row r="646" spans="8:14" x14ac:dyDescent="0.3">
      <c r="H646" s="154"/>
      <c r="I646" s="154"/>
      <c r="J646" s="145" t="s">
        <v>1899</v>
      </c>
      <c r="K646" s="145" t="s">
        <v>1900</v>
      </c>
      <c r="L646" s="150">
        <v>12</v>
      </c>
      <c r="M646" s="151">
        <v>4</v>
      </c>
      <c r="N646" s="149">
        <v>48</v>
      </c>
    </row>
    <row r="647" spans="8:14" x14ac:dyDescent="0.3">
      <c r="H647" s="154"/>
      <c r="I647" s="154"/>
      <c r="J647" s="145" t="s">
        <v>1901</v>
      </c>
      <c r="K647" s="145" t="s">
        <v>1902</v>
      </c>
      <c r="L647" s="150">
        <v>12</v>
      </c>
      <c r="M647" s="151">
        <v>13.58</v>
      </c>
      <c r="N647" s="149">
        <v>162.96</v>
      </c>
    </row>
    <row r="648" spans="8:14" x14ac:dyDescent="0.3">
      <c r="H648" s="154"/>
      <c r="I648" s="154"/>
      <c r="J648" s="145" t="s">
        <v>1903</v>
      </c>
      <c r="K648" s="145" t="s">
        <v>1904</v>
      </c>
      <c r="L648" s="150">
        <v>6</v>
      </c>
      <c r="M648" s="151">
        <v>10</v>
      </c>
      <c r="N648" s="149">
        <v>60</v>
      </c>
    </row>
    <row r="649" spans="8:14" x14ac:dyDescent="0.3">
      <c r="H649" s="154"/>
      <c r="I649" s="154"/>
      <c r="J649" s="145" t="s">
        <v>1905</v>
      </c>
      <c r="K649" s="145" t="s">
        <v>1906</v>
      </c>
      <c r="L649" s="150">
        <v>6</v>
      </c>
      <c r="M649" s="151">
        <v>10</v>
      </c>
      <c r="N649" s="149">
        <v>60</v>
      </c>
    </row>
    <row r="650" spans="8:14" x14ac:dyDescent="0.3">
      <c r="H650" s="154"/>
      <c r="I650" s="154"/>
      <c r="J650" s="145" t="s">
        <v>1907</v>
      </c>
      <c r="K650" s="145" t="s">
        <v>1908</v>
      </c>
      <c r="L650" s="150">
        <v>12</v>
      </c>
      <c r="M650" s="151">
        <v>4</v>
      </c>
      <c r="N650" s="149">
        <v>48</v>
      </c>
    </row>
    <row r="651" spans="8:14" x14ac:dyDescent="0.3">
      <c r="H651" s="154"/>
      <c r="I651" s="154"/>
      <c r="J651" s="145" t="s">
        <v>1909</v>
      </c>
      <c r="K651" s="145" t="s">
        <v>1910</v>
      </c>
      <c r="L651" s="150">
        <v>6</v>
      </c>
      <c r="M651" s="151">
        <v>10</v>
      </c>
      <c r="N651" s="149">
        <v>60</v>
      </c>
    </row>
    <row r="652" spans="8:14" x14ac:dyDescent="0.3">
      <c r="H652" s="154"/>
      <c r="I652" s="154"/>
      <c r="J652" s="145" t="s">
        <v>1911</v>
      </c>
      <c r="K652" s="145" t="s">
        <v>1912</v>
      </c>
      <c r="L652" s="150">
        <v>24</v>
      </c>
      <c r="M652" s="151">
        <v>8.6999999999999993</v>
      </c>
      <c r="N652" s="149">
        <v>208.8</v>
      </c>
    </row>
    <row r="653" spans="8:14" x14ac:dyDescent="0.3">
      <c r="H653" s="154"/>
      <c r="I653" s="154"/>
      <c r="J653" s="145" t="s">
        <v>1913</v>
      </c>
      <c r="K653" s="145" t="s">
        <v>1914</v>
      </c>
      <c r="L653" s="150">
        <v>12</v>
      </c>
      <c r="M653" s="151">
        <v>4</v>
      </c>
      <c r="N653" s="149">
        <v>48</v>
      </c>
    </row>
    <row r="654" spans="8:14" x14ac:dyDescent="0.3">
      <c r="H654" s="154"/>
      <c r="I654" s="154"/>
      <c r="J654" s="145" t="s">
        <v>1915</v>
      </c>
      <c r="K654" s="145" t="s">
        <v>1916</v>
      </c>
      <c r="L654" s="150">
        <v>6</v>
      </c>
      <c r="M654" s="151">
        <v>7.3</v>
      </c>
      <c r="N654" s="149">
        <v>43.8</v>
      </c>
    </row>
    <row r="655" spans="8:14" x14ac:dyDescent="0.3">
      <c r="H655" s="154"/>
      <c r="I655" s="154"/>
      <c r="J655" s="145" t="s">
        <v>1917</v>
      </c>
      <c r="K655" s="145" t="s">
        <v>1918</v>
      </c>
      <c r="L655" s="150">
        <v>18</v>
      </c>
      <c r="M655" s="151">
        <v>3.32</v>
      </c>
      <c r="N655" s="149">
        <v>59.8</v>
      </c>
    </row>
    <row r="656" spans="8:14" x14ac:dyDescent="0.3">
      <c r="H656" s="154"/>
      <c r="I656" s="154"/>
      <c r="J656" s="145" t="s">
        <v>1919</v>
      </c>
      <c r="K656" s="145" t="s">
        <v>1920</v>
      </c>
      <c r="L656" s="150">
        <v>1</v>
      </c>
      <c r="M656" s="151">
        <v>3.97</v>
      </c>
      <c r="N656" s="149">
        <v>3.97</v>
      </c>
    </row>
    <row r="657" spans="8:14" x14ac:dyDescent="0.3">
      <c r="H657" s="154"/>
      <c r="I657" s="154"/>
      <c r="J657" s="145" t="s">
        <v>1921</v>
      </c>
      <c r="K657" s="145" t="s">
        <v>1922</v>
      </c>
      <c r="L657" s="150">
        <v>24</v>
      </c>
      <c r="M657" s="151">
        <v>4</v>
      </c>
      <c r="N657" s="149">
        <v>96</v>
      </c>
    </row>
    <row r="658" spans="8:14" x14ac:dyDescent="0.3">
      <c r="H658" s="154"/>
      <c r="I658" s="154"/>
      <c r="J658" s="145" t="s">
        <v>1923</v>
      </c>
      <c r="K658" s="145" t="s">
        <v>1924</v>
      </c>
      <c r="L658" s="150">
        <v>12</v>
      </c>
      <c r="M658" s="151">
        <v>4.5</v>
      </c>
      <c r="N658" s="149">
        <v>54</v>
      </c>
    </row>
    <row r="659" spans="8:14" x14ac:dyDescent="0.3">
      <c r="H659" s="154"/>
      <c r="I659" s="154"/>
      <c r="J659" s="145" t="s">
        <v>1925</v>
      </c>
      <c r="K659" s="145" t="s">
        <v>1926</v>
      </c>
      <c r="L659" s="150">
        <v>72</v>
      </c>
      <c r="M659" s="151">
        <v>4.5</v>
      </c>
      <c r="N659" s="149">
        <v>324</v>
      </c>
    </row>
    <row r="660" spans="8:14" x14ac:dyDescent="0.3">
      <c r="H660" s="154"/>
      <c r="I660" s="154"/>
      <c r="J660" s="145" t="s">
        <v>1927</v>
      </c>
      <c r="K660" s="145" t="s">
        <v>1928</v>
      </c>
      <c r="L660" s="150">
        <v>24</v>
      </c>
      <c r="M660" s="151">
        <v>3.5</v>
      </c>
      <c r="N660" s="149">
        <v>84</v>
      </c>
    </row>
    <row r="661" spans="8:14" x14ac:dyDescent="0.3">
      <c r="H661" s="154"/>
      <c r="I661" s="154"/>
      <c r="J661" s="145" t="s">
        <v>1929</v>
      </c>
      <c r="K661" s="145" t="s">
        <v>1930</v>
      </c>
      <c r="L661" s="150">
        <v>24</v>
      </c>
      <c r="M661" s="151">
        <v>7</v>
      </c>
      <c r="N661" s="149">
        <v>168</v>
      </c>
    </row>
    <row r="662" spans="8:14" x14ac:dyDescent="0.3">
      <c r="H662" s="154"/>
      <c r="I662" s="154"/>
      <c r="J662" s="145" t="s">
        <v>1931</v>
      </c>
      <c r="K662" s="145" t="s">
        <v>1932</v>
      </c>
      <c r="L662" s="150">
        <v>36</v>
      </c>
      <c r="M662" s="151">
        <v>3.5</v>
      </c>
      <c r="N662" s="149">
        <v>126</v>
      </c>
    </row>
    <row r="663" spans="8:14" x14ac:dyDescent="0.3">
      <c r="H663" s="154"/>
      <c r="I663" s="154"/>
      <c r="J663" s="145" t="s">
        <v>1933</v>
      </c>
      <c r="K663" s="145" t="s">
        <v>1934</v>
      </c>
      <c r="L663" s="150">
        <v>24</v>
      </c>
      <c r="M663" s="151">
        <v>9</v>
      </c>
      <c r="N663" s="149">
        <v>216</v>
      </c>
    </row>
    <row r="664" spans="8:14" x14ac:dyDescent="0.3">
      <c r="H664" s="154"/>
      <c r="I664" s="154"/>
      <c r="J664" s="145" t="s">
        <v>1935</v>
      </c>
      <c r="K664" s="145" t="s">
        <v>1936</v>
      </c>
      <c r="L664" s="150">
        <v>12</v>
      </c>
      <c r="M664" s="151">
        <v>7.5</v>
      </c>
      <c r="N664" s="149">
        <v>90</v>
      </c>
    </row>
    <row r="665" spans="8:14" x14ac:dyDescent="0.3">
      <c r="H665" s="154"/>
      <c r="I665" s="154"/>
      <c r="J665" s="145" t="s">
        <v>1937</v>
      </c>
      <c r="K665" s="145" t="s">
        <v>1938</v>
      </c>
      <c r="L665" s="150">
        <v>24</v>
      </c>
      <c r="M665" s="151">
        <v>7.5</v>
      </c>
      <c r="N665" s="149">
        <v>180</v>
      </c>
    </row>
    <row r="666" spans="8:14" x14ac:dyDescent="0.3">
      <c r="H666" s="154"/>
      <c r="I666" s="154"/>
      <c r="J666" s="145" t="s">
        <v>1939</v>
      </c>
      <c r="K666" s="145" t="s">
        <v>1940</v>
      </c>
      <c r="L666" s="150">
        <v>36</v>
      </c>
      <c r="M666" s="151">
        <v>1.7</v>
      </c>
      <c r="N666" s="149">
        <v>61.2</v>
      </c>
    </row>
    <row r="667" spans="8:14" x14ac:dyDescent="0.3">
      <c r="H667" s="154"/>
      <c r="I667" s="154"/>
      <c r="J667" s="145" t="s">
        <v>1941</v>
      </c>
      <c r="K667" s="145" t="s">
        <v>1942</v>
      </c>
      <c r="L667" s="150">
        <v>96</v>
      </c>
      <c r="M667" s="151">
        <v>6</v>
      </c>
      <c r="N667" s="149">
        <v>576</v>
      </c>
    </row>
    <row r="668" spans="8:14" x14ac:dyDescent="0.3">
      <c r="H668" s="154"/>
      <c r="I668" s="154"/>
      <c r="J668" s="145" t="s">
        <v>1943</v>
      </c>
      <c r="K668" s="145" t="s">
        <v>1944</v>
      </c>
      <c r="L668" s="150">
        <v>48</v>
      </c>
      <c r="M668" s="151">
        <v>4</v>
      </c>
      <c r="N668" s="149">
        <v>192</v>
      </c>
    </row>
    <row r="669" spans="8:14" x14ac:dyDescent="0.3">
      <c r="H669" s="154"/>
      <c r="I669" s="154"/>
      <c r="J669" s="145" t="s">
        <v>1945</v>
      </c>
      <c r="K669" s="145" t="s">
        <v>1946</v>
      </c>
      <c r="L669" s="150">
        <v>60</v>
      </c>
      <c r="M669" s="151">
        <v>4</v>
      </c>
      <c r="N669" s="149">
        <v>240</v>
      </c>
    </row>
    <row r="670" spans="8:14" x14ac:dyDescent="0.3">
      <c r="H670" s="154"/>
      <c r="I670" s="154"/>
      <c r="J670" s="145" t="s">
        <v>1947</v>
      </c>
      <c r="K670" s="145" t="s">
        <v>1948</v>
      </c>
      <c r="L670" s="150">
        <v>24</v>
      </c>
      <c r="M670" s="151">
        <v>5</v>
      </c>
      <c r="N670" s="149">
        <v>120</v>
      </c>
    </row>
    <row r="671" spans="8:14" x14ac:dyDescent="0.3">
      <c r="H671" s="154"/>
      <c r="I671" s="154"/>
      <c r="J671" s="145" t="s">
        <v>1949</v>
      </c>
      <c r="K671" s="145" t="s">
        <v>1950</v>
      </c>
      <c r="L671" s="150">
        <v>36</v>
      </c>
      <c r="M671" s="151">
        <v>3</v>
      </c>
      <c r="N671" s="149">
        <v>108</v>
      </c>
    </row>
    <row r="672" spans="8:14" x14ac:dyDescent="0.3">
      <c r="H672" s="154"/>
      <c r="I672" s="154"/>
      <c r="J672" s="145" t="s">
        <v>1951</v>
      </c>
      <c r="K672" s="145" t="s">
        <v>1952</v>
      </c>
      <c r="L672" s="150">
        <v>24</v>
      </c>
      <c r="M672" s="151">
        <v>4.5</v>
      </c>
      <c r="N672" s="149">
        <v>108</v>
      </c>
    </row>
    <row r="673" spans="8:14" x14ac:dyDescent="0.3">
      <c r="H673" s="154"/>
      <c r="I673" s="154"/>
      <c r="J673" s="145" t="s">
        <v>1953</v>
      </c>
      <c r="K673" s="145" t="s">
        <v>1954</v>
      </c>
      <c r="L673" s="150">
        <v>24</v>
      </c>
      <c r="M673" s="151">
        <v>8.5</v>
      </c>
      <c r="N673" s="149">
        <v>204</v>
      </c>
    </row>
    <row r="674" spans="8:14" x14ac:dyDescent="0.3">
      <c r="H674" s="154"/>
      <c r="I674" s="154"/>
      <c r="J674" s="145" t="s">
        <v>1955</v>
      </c>
      <c r="K674" s="145" t="s">
        <v>1956</v>
      </c>
      <c r="L674" s="150">
        <v>36</v>
      </c>
      <c r="M674" s="151">
        <v>3.5</v>
      </c>
      <c r="N674" s="149">
        <v>126</v>
      </c>
    </row>
    <row r="675" spans="8:14" x14ac:dyDescent="0.3">
      <c r="H675" s="154"/>
      <c r="I675" s="154"/>
      <c r="J675" s="145" t="s">
        <v>1957</v>
      </c>
      <c r="K675" s="145" t="s">
        <v>1958</v>
      </c>
      <c r="L675" s="150">
        <v>50</v>
      </c>
      <c r="M675" s="151">
        <v>9</v>
      </c>
      <c r="N675" s="149">
        <v>450</v>
      </c>
    </row>
    <row r="676" spans="8:14" x14ac:dyDescent="0.3">
      <c r="H676" s="154"/>
      <c r="I676" s="154"/>
      <c r="J676" s="145" t="s">
        <v>1959</v>
      </c>
      <c r="K676" s="145" t="s">
        <v>1960</v>
      </c>
      <c r="L676" s="150">
        <v>12</v>
      </c>
      <c r="M676" s="151">
        <v>4</v>
      </c>
      <c r="N676" s="149">
        <v>48</v>
      </c>
    </row>
    <row r="677" spans="8:14" x14ac:dyDescent="0.3">
      <c r="H677" s="154"/>
      <c r="I677" s="154"/>
      <c r="J677" s="145" t="s">
        <v>1961</v>
      </c>
      <c r="K677" s="145" t="s">
        <v>1962</v>
      </c>
      <c r="L677" s="150">
        <v>12</v>
      </c>
      <c r="M677" s="151">
        <v>6.8</v>
      </c>
      <c r="N677" s="149">
        <v>81.599999999999994</v>
      </c>
    </row>
    <row r="678" spans="8:14" x14ac:dyDescent="0.3">
      <c r="H678" s="154"/>
      <c r="I678" s="154"/>
      <c r="J678" s="145" t="s">
        <v>1963</v>
      </c>
      <c r="K678" s="145" t="s">
        <v>1964</v>
      </c>
      <c r="L678" s="150">
        <v>24</v>
      </c>
      <c r="M678" s="151">
        <v>4</v>
      </c>
      <c r="N678" s="149">
        <v>96</v>
      </c>
    </row>
    <row r="679" spans="8:14" x14ac:dyDescent="0.3">
      <c r="H679" s="154"/>
      <c r="I679" s="154"/>
      <c r="J679" s="145" t="s">
        <v>1965</v>
      </c>
      <c r="K679" s="145" t="s">
        <v>1966</v>
      </c>
      <c r="L679" s="150">
        <v>24</v>
      </c>
      <c r="M679" s="151">
        <v>5.4</v>
      </c>
      <c r="N679" s="149">
        <v>129.6</v>
      </c>
    </row>
    <row r="680" spans="8:14" x14ac:dyDescent="0.3">
      <c r="H680" s="154"/>
      <c r="I680" s="154"/>
      <c r="J680" s="145" t="s">
        <v>1967</v>
      </c>
      <c r="K680" s="145" t="s">
        <v>1968</v>
      </c>
      <c r="L680" s="150">
        <v>72</v>
      </c>
      <c r="M680" s="151">
        <v>1</v>
      </c>
      <c r="N680" s="149">
        <v>72</v>
      </c>
    </row>
    <row r="681" spans="8:14" x14ac:dyDescent="0.3">
      <c r="H681" s="154"/>
      <c r="I681" s="154"/>
      <c r="J681" s="145" t="s">
        <v>1969</v>
      </c>
      <c r="K681" s="145" t="s">
        <v>1970</v>
      </c>
      <c r="L681" s="150">
        <v>24</v>
      </c>
      <c r="M681" s="151">
        <v>4</v>
      </c>
      <c r="N681" s="149">
        <v>96</v>
      </c>
    </row>
    <row r="682" spans="8:14" x14ac:dyDescent="0.3">
      <c r="H682" s="154"/>
      <c r="I682" s="154"/>
      <c r="J682" s="145" t="s">
        <v>1971</v>
      </c>
      <c r="K682" s="145" t="s">
        <v>1972</v>
      </c>
      <c r="L682" s="150">
        <v>36</v>
      </c>
      <c r="M682" s="151">
        <v>6.9</v>
      </c>
      <c r="N682" s="149">
        <v>248.4</v>
      </c>
    </row>
    <row r="683" spans="8:14" x14ac:dyDescent="0.3">
      <c r="H683" s="154"/>
      <c r="I683" s="154"/>
      <c r="J683" s="145" t="s">
        <v>1973</v>
      </c>
      <c r="K683" s="145" t="s">
        <v>1974</v>
      </c>
      <c r="L683" s="150">
        <v>36</v>
      </c>
      <c r="M683" s="151">
        <v>6.8</v>
      </c>
      <c r="N683" s="149">
        <v>244.8</v>
      </c>
    </row>
    <row r="684" spans="8:14" x14ac:dyDescent="0.3">
      <c r="H684" s="154"/>
      <c r="I684" s="154"/>
      <c r="J684" s="145" t="s">
        <v>1975</v>
      </c>
      <c r="K684" s="145" t="s">
        <v>1976</v>
      </c>
      <c r="L684" s="150">
        <v>72</v>
      </c>
      <c r="M684" s="151">
        <v>7.4</v>
      </c>
      <c r="N684" s="149">
        <v>532.79999999999995</v>
      </c>
    </row>
    <row r="685" spans="8:14" x14ac:dyDescent="0.3">
      <c r="H685" s="154"/>
      <c r="I685" s="154"/>
      <c r="J685" s="145" t="s">
        <v>1977</v>
      </c>
      <c r="K685" s="145" t="s">
        <v>1978</v>
      </c>
      <c r="L685" s="150">
        <v>12</v>
      </c>
      <c r="M685" s="151">
        <v>6.4</v>
      </c>
      <c r="N685" s="149">
        <v>76.8</v>
      </c>
    </row>
    <row r="686" spans="8:14" x14ac:dyDescent="0.3">
      <c r="H686" s="154"/>
      <c r="I686" s="154"/>
      <c r="J686" s="145" t="s">
        <v>1979</v>
      </c>
      <c r="K686" s="145" t="s">
        <v>1980</v>
      </c>
      <c r="L686" s="150">
        <v>24</v>
      </c>
      <c r="M686" s="151">
        <v>14.5</v>
      </c>
      <c r="N686" s="149">
        <v>348</v>
      </c>
    </row>
    <row r="687" spans="8:14" x14ac:dyDescent="0.3">
      <c r="H687" s="154"/>
      <c r="I687" s="154"/>
      <c r="J687" s="145" t="s">
        <v>1981</v>
      </c>
      <c r="K687" s="145" t="s">
        <v>1982</v>
      </c>
      <c r="L687" s="150">
        <v>12</v>
      </c>
      <c r="M687" s="151">
        <v>4</v>
      </c>
      <c r="N687" s="149">
        <v>48</v>
      </c>
    </row>
    <row r="688" spans="8:14" x14ac:dyDescent="0.3">
      <c r="H688" s="154"/>
      <c r="I688" s="154"/>
      <c r="J688" s="145" t="s">
        <v>1983</v>
      </c>
      <c r="K688" s="145" t="s">
        <v>1984</v>
      </c>
      <c r="L688" s="150">
        <v>24</v>
      </c>
      <c r="M688" s="151">
        <v>4.9000000000000004</v>
      </c>
      <c r="N688" s="149">
        <v>117.6</v>
      </c>
    </row>
    <row r="689" spans="8:14" x14ac:dyDescent="0.3">
      <c r="H689" s="154"/>
      <c r="I689" s="154"/>
      <c r="J689" s="145" t="s">
        <v>1985</v>
      </c>
      <c r="K689" s="145" t="s">
        <v>1986</v>
      </c>
      <c r="L689" s="150">
        <v>32</v>
      </c>
      <c r="M689" s="151">
        <v>4.9000000000000004</v>
      </c>
      <c r="N689" s="149">
        <v>156.80000000000001</v>
      </c>
    </row>
    <row r="690" spans="8:14" x14ac:dyDescent="0.3">
      <c r="H690" s="154"/>
      <c r="I690" s="154"/>
      <c r="J690" s="145" t="s">
        <v>1987</v>
      </c>
      <c r="K690" s="145" t="s">
        <v>1988</v>
      </c>
      <c r="L690" s="150">
        <v>48</v>
      </c>
      <c r="M690" s="151">
        <v>9</v>
      </c>
      <c r="N690" s="149">
        <v>432</v>
      </c>
    </row>
    <row r="691" spans="8:14" x14ac:dyDescent="0.3">
      <c r="H691" s="154"/>
      <c r="I691" s="154"/>
      <c r="J691" s="145" t="s">
        <v>1989</v>
      </c>
      <c r="K691" s="145" t="s">
        <v>1990</v>
      </c>
      <c r="L691" s="150">
        <v>144</v>
      </c>
      <c r="M691" s="151">
        <v>5.4</v>
      </c>
      <c r="N691" s="149">
        <v>777.6</v>
      </c>
    </row>
    <row r="692" spans="8:14" x14ac:dyDescent="0.3">
      <c r="H692" s="154"/>
      <c r="I692" s="154"/>
      <c r="J692" s="145" t="s">
        <v>1991</v>
      </c>
      <c r="K692" s="145" t="s">
        <v>1992</v>
      </c>
      <c r="L692" s="150">
        <v>6</v>
      </c>
      <c r="M692" s="151">
        <v>10</v>
      </c>
      <c r="N692" s="149">
        <v>60</v>
      </c>
    </row>
    <row r="693" spans="8:14" x14ac:dyDescent="0.3">
      <c r="H693" s="154"/>
      <c r="I693" s="154"/>
      <c r="J693" s="145" t="s">
        <v>1993</v>
      </c>
      <c r="K693" s="145" t="s">
        <v>1994</v>
      </c>
      <c r="L693" s="150">
        <v>36</v>
      </c>
      <c r="M693" s="151">
        <v>7.7</v>
      </c>
      <c r="N693" s="149">
        <v>277.2</v>
      </c>
    </row>
    <row r="694" spans="8:14" x14ac:dyDescent="0.3">
      <c r="H694" s="154"/>
      <c r="I694" s="154"/>
      <c r="J694" s="145" t="s">
        <v>1995</v>
      </c>
      <c r="K694" s="145" t="s">
        <v>1996</v>
      </c>
      <c r="L694" s="150">
        <v>36</v>
      </c>
      <c r="M694" s="151">
        <v>9.5</v>
      </c>
      <c r="N694" s="149">
        <v>342</v>
      </c>
    </row>
    <row r="695" spans="8:14" x14ac:dyDescent="0.3">
      <c r="H695" s="154"/>
      <c r="I695" s="154"/>
      <c r="J695" s="145" t="s">
        <v>1997</v>
      </c>
      <c r="K695" s="145" t="s">
        <v>1998</v>
      </c>
      <c r="L695" s="150">
        <v>21</v>
      </c>
      <c r="M695" s="151">
        <v>3.92</v>
      </c>
      <c r="N695" s="149">
        <v>82.24</v>
      </c>
    </row>
    <row r="696" spans="8:14" x14ac:dyDescent="0.3">
      <c r="H696" s="154"/>
      <c r="I696" s="154"/>
      <c r="J696" s="145" t="s">
        <v>1999</v>
      </c>
      <c r="K696" s="145" t="s">
        <v>2000</v>
      </c>
      <c r="L696" s="150">
        <v>20</v>
      </c>
      <c r="M696" s="151">
        <v>2</v>
      </c>
      <c r="N696" s="149">
        <v>39.9</v>
      </c>
    </row>
    <row r="697" spans="8:14" x14ac:dyDescent="0.3">
      <c r="H697" s="154"/>
      <c r="I697" s="154"/>
      <c r="J697" s="145" t="s">
        <v>2001</v>
      </c>
      <c r="K697" s="145" t="s">
        <v>2002</v>
      </c>
      <c r="L697" s="150">
        <v>36</v>
      </c>
      <c r="M697" s="151">
        <v>2.33</v>
      </c>
      <c r="N697" s="149">
        <v>83.7</v>
      </c>
    </row>
    <row r="698" spans="8:14" x14ac:dyDescent="0.3">
      <c r="H698" s="154"/>
      <c r="I698" s="154"/>
      <c r="J698" s="145" t="s">
        <v>2003</v>
      </c>
      <c r="K698" s="145" t="s">
        <v>2004</v>
      </c>
      <c r="L698" s="150">
        <v>48</v>
      </c>
      <c r="M698" s="151">
        <v>2.0699999999999998</v>
      </c>
      <c r="N698" s="149">
        <v>99.6</v>
      </c>
    </row>
    <row r="699" spans="8:14" x14ac:dyDescent="0.3">
      <c r="H699" s="154"/>
      <c r="I699" s="154"/>
      <c r="J699" s="145" t="s">
        <v>2005</v>
      </c>
      <c r="K699" s="145" t="s">
        <v>2006</v>
      </c>
      <c r="L699" s="150">
        <v>14</v>
      </c>
      <c r="M699" s="151">
        <v>4.87</v>
      </c>
      <c r="N699" s="149">
        <v>68.19</v>
      </c>
    </row>
    <row r="700" spans="8:14" x14ac:dyDescent="0.3">
      <c r="H700" s="154"/>
      <c r="I700" s="154"/>
      <c r="J700" s="145" t="s">
        <v>2007</v>
      </c>
      <c r="K700" s="145" t="s">
        <v>2008</v>
      </c>
      <c r="L700" s="150">
        <v>2</v>
      </c>
      <c r="M700" s="151">
        <v>3.97</v>
      </c>
      <c r="N700" s="149">
        <v>7.94</v>
      </c>
    </row>
    <row r="701" spans="8:14" x14ac:dyDescent="0.3">
      <c r="H701" s="154"/>
      <c r="I701" s="154"/>
      <c r="J701" s="145" t="s">
        <v>2009</v>
      </c>
      <c r="K701" s="145" t="s">
        <v>2010</v>
      </c>
      <c r="L701" s="150">
        <v>36</v>
      </c>
      <c r="M701" s="151">
        <v>4.8</v>
      </c>
      <c r="N701" s="149">
        <v>172.8</v>
      </c>
    </row>
    <row r="702" spans="8:14" x14ac:dyDescent="0.3">
      <c r="H702" s="154"/>
      <c r="I702" s="154"/>
      <c r="J702" s="145" t="s">
        <v>2011</v>
      </c>
      <c r="K702" s="145" t="s">
        <v>2012</v>
      </c>
      <c r="L702" s="150">
        <v>192</v>
      </c>
      <c r="M702" s="151">
        <v>0.15</v>
      </c>
      <c r="N702" s="149">
        <v>28.66</v>
      </c>
    </row>
    <row r="703" spans="8:14" x14ac:dyDescent="0.3">
      <c r="H703" s="154"/>
      <c r="I703" s="154"/>
      <c r="J703" s="145" t="s">
        <v>2013</v>
      </c>
      <c r="K703" s="145" t="s">
        <v>2014</v>
      </c>
      <c r="L703" s="150">
        <v>12</v>
      </c>
      <c r="M703" s="151">
        <v>3.82</v>
      </c>
      <c r="N703" s="149">
        <v>45.84</v>
      </c>
    </row>
    <row r="704" spans="8:14" x14ac:dyDescent="0.3">
      <c r="H704" s="154"/>
      <c r="I704" s="154"/>
      <c r="J704" s="145" t="s">
        <v>2015</v>
      </c>
      <c r="K704" s="145" t="s">
        <v>2016</v>
      </c>
      <c r="L704" s="150">
        <v>36</v>
      </c>
      <c r="M704" s="151">
        <v>1.07</v>
      </c>
      <c r="N704" s="149">
        <v>38.57</v>
      </c>
    </row>
    <row r="705" spans="8:14" x14ac:dyDescent="0.3">
      <c r="H705" s="154"/>
      <c r="I705" s="154"/>
      <c r="J705" s="145" t="s">
        <v>2017</v>
      </c>
      <c r="K705" s="145" t="s">
        <v>2018</v>
      </c>
      <c r="L705" s="150">
        <v>50</v>
      </c>
      <c r="M705" s="151">
        <v>2.8</v>
      </c>
      <c r="N705" s="149">
        <v>140</v>
      </c>
    </row>
    <row r="706" spans="8:14" x14ac:dyDescent="0.3">
      <c r="H706" s="154"/>
      <c r="I706" s="154"/>
      <c r="J706" s="145" t="s">
        <v>2019</v>
      </c>
      <c r="K706" s="145" t="s">
        <v>2020</v>
      </c>
      <c r="L706" s="150">
        <v>125</v>
      </c>
      <c r="M706" s="151">
        <v>2.68</v>
      </c>
      <c r="N706" s="149">
        <v>335</v>
      </c>
    </row>
    <row r="707" spans="8:14" x14ac:dyDescent="0.3">
      <c r="H707" s="154"/>
      <c r="I707" s="154"/>
      <c r="J707" s="145" t="s">
        <v>2021</v>
      </c>
      <c r="K707" s="145" t="s">
        <v>2022</v>
      </c>
      <c r="L707" s="150">
        <v>25</v>
      </c>
      <c r="M707" s="151">
        <v>3</v>
      </c>
      <c r="N707" s="149">
        <v>75</v>
      </c>
    </row>
    <row r="708" spans="8:14" x14ac:dyDescent="0.3">
      <c r="H708" s="154"/>
      <c r="I708" s="154"/>
      <c r="J708" s="145" t="s">
        <v>2023</v>
      </c>
      <c r="K708" s="145" t="s">
        <v>2024</v>
      </c>
      <c r="L708" s="150">
        <v>36</v>
      </c>
      <c r="M708" s="151">
        <v>2.33</v>
      </c>
      <c r="N708" s="149">
        <v>83.7</v>
      </c>
    </row>
    <row r="709" spans="8:14" x14ac:dyDescent="0.3">
      <c r="H709" s="154"/>
      <c r="I709" s="154"/>
      <c r="J709" s="145" t="s">
        <v>2025</v>
      </c>
      <c r="K709" s="145" t="s">
        <v>2026</v>
      </c>
      <c r="L709" s="150">
        <v>72</v>
      </c>
      <c r="M709" s="151">
        <v>0.35</v>
      </c>
      <c r="N709" s="149">
        <v>25.5</v>
      </c>
    </row>
    <row r="710" spans="8:14" x14ac:dyDescent="0.3">
      <c r="H710" s="154"/>
      <c r="I710" s="154"/>
      <c r="J710" s="145" t="s">
        <v>2027</v>
      </c>
      <c r="K710" s="145" t="s">
        <v>2028</v>
      </c>
      <c r="L710" s="150">
        <v>12</v>
      </c>
      <c r="M710" s="151">
        <v>2.3199999999999998</v>
      </c>
      <c r="N710" s="149">
        <v>27.9</v>
      </c>
    </row>
    <row r="711" spans="8:14" x14ac:dyDescent="0.3">
      <c r="H711" s="154"/>
      <c r="I711" s="154"/>
      <c r="J711" s="145" t="s">
        <v>2029</v>
      </c>
      <c r="K711" s="145" t="s">
        <v>2030</v>
      </c>
      <c r="L711" s="150">
        <v>72</v>
      </c>
      <c r="M711" s="151">
        <v>4.16</v>
      </c>
      <c r="N711" s="149">
        <v>299.39999999999998</v>
      </c>
    </row>
    <row r="712" spans="8:14" x14ac:dyDescent="0.3">
      <c r="H712" s="154"/>
      <c r="I712" s="154"/>
      <c r="J712" s="145" t="s">
        <v>2031</v>
      </c>
      <c r="K712" s="145" t="s">
        <v>2032</v>
      </c>
      <c r="L712" s="150">
        <v>6</v>
      </c>
      <c r="M712" s="151">
        <v>0</v>
      </c>
      <c r="N712" s="149">
        <v>0</v>
      </c>
    </row>
    <row r="713" spans="8:14" x14ac:dyDescent="0.3">
      <c r="H713" s="154"/>
      <c r="I713" s="154"/>
      <c r="J713" s="145" t="s">
        <v>2033</v>
      </c>
      <c r="K713" s="145" t="s">
        <v>2034</v>
      </c>
      <c r="L713" s="150">
        <v>40</v>
      </c>
      <c r="M713" s="151">
        <v>1.74</v>
      </c>
      <c r="N713" s="149">
        <v>69.8</v>
      </c>
    </row>
    <row r="714" spans="8:14" x14ac:dyDescent="0.3">
      <c r="H714" s="154"/>
      <c r="I714" s="154"/>
      <c r="J714" s="145" t="s">
        <v>2035</v>
      </c>
      <c r="K714" s="145" t="s">
        <v>2036</v>
      </c>
      <c r="L714" s="150">
        <v>90</v>
      </c>
      <c r="M714" s="151">
        <v>0.35</v>
      </c>
      <c r="N714" s="149">
        <v>31.5</v>
      </c>
    </row>
    <row r="715" spans="8:14" x14ac:dyDescent="0.3">
      <c r="H715" s="154"/>
      <c r="I715" s="154"/>
      <c r="J715" s="145" t="s">
        <v>2037</v>
      </c>
      <c r="K715" s="145" t="s">
        <v>2038</v>
      </c>
      <c r="L715" s="150">
        <v>36</v>
      </c>
      <c r="M715" s="151">
        <v>3.32</v>
      </c>
      <c r="N715" s="149">
        <v>119.7</v>
      </c>
    </row>
    <row r="716" spans="8:14" x14ac:dyDescent="0.3">
      <c r="H716" s="154"/>
      <c r="I716" s="154"/>
      <c r="J716" s="145" t="s">
        <v>2039</v>
      </c>
      <c r="K716" s="145" t="s">
        <v>2040</v>
      </c>
      <c r="L716" s="150">
        <v>5</v>
      </c>
      <c r="M716" s="151">
        <v>18</v>
      </c>
      <c r="N716" s="149">
        <v>90</v>
      </c>
    </row>
    <row r="717" spans="8:14" x14ac:dyDescent="0.3">
      <c r="H717" s="154"/>
      <c r="I717" s="154"/>
      <c r="J717" s="145" t="s">
        <v>2041</v>
      </c>
      <c r="K717" s="145" t="s">
        <v>2042</v>
      </c>
      <c r="L717" s="150">
        <v>90</v>
      </c>
      <c r="M717" s="151">
        <v>0.35</v>
      </c>
      <c r="N717" s="149">
        <v>31.5</v>
      </c>
    </row>
    <row r="718" spans="8:14" x14ac:dyDescent="0.3">
      <c r="H718" s="154"/>
      <c r="I718" s="154"/>
      <c r="J718" s="145" t="s">
        <v>2043</v>
      </c>
      <c r="K718" s="145" t="s">
        <v>2044</v>
      </c>
      <c r="L718" s="150">
        <v>60</v>
      </c>
      <c r="M718" s="151">
        <v>1.94</v>
      </c>
      <c r="N718" s="149">
        <v>116.7</v>
      </c>
    </row>
    <row r="719" spans="8:14" x14ac:dyDescent="0.3">
      <c r="H719" s="154"/>
      <c r="I719" s="154"/>
      <c r="J719" s="145" t="s">
        <v>2045</v>
      </c>
      <c r="K719" s="145" t="s">
        <v>2046</v>
      </c>
      <c r="L719" s="150">
        <v>48</v>
      </c>
      <c r="M719" s="151">
        <v>5.82</v>
      </c>
      <c r="N719" s="149">
        <v>279.60000000000002</v>
      </c>
    </row>
    <row r="720" spans="8:14" x14ac:dyDescent="0.3">
      <c r="H720" s="154"/>
      <c r="I720" s="154"/>
      <c r="J720" s="145" t="s">
        <v>2047</v>
      </c>
      <c r="K720" s="145" t="s">
        <v>2048</v>
      </c>
      <c r="L720" s="150">
        <v>7</v>
      </c>
      <c r="M720" s="151">
        <v>4.46</v>
      </c>
      <c r="N720" s="149">
        <v>26.32</v>
      </c>
    </row>
    <row r="721" spans="8:14" x14ac:dyDescent="0.3">
      <c r="H721" s="154"/>
      <c r="I721" s="154"/>
      <c r="J721" s="145" t="s">
        <v>2049</v>
      </c>
      <c r="K721" s="145" t="s">
        <v>2050</v>
      </c>
      <c r="L721" s="150">
        <v>12</v>
      </c>
      <c r="M721" s="151">
        <v>7.7</v>
      </c>
      <c r="N721" s="149">
        <v>92.35</v>
      </c>
    </row>
    <row r="722" spans="8:14" x14ac:dyDescent="0.3">
      <c r="H722" s="154"/>
      <c r="I722" s="154"/>
      <c r="J722" s="145" t="s">
        <v>2051</v>
      </c>
      <c r="K722" s="145" t="s">
        <v>2052</v>
      </c>
      <c r="L722" s="150">
        <v>6</v>
      </c>
      <c r="M722" s="151">
        <v>9.84</v>
      </c>
      <c r="N722" s="149">
        <v>59.03</v>
      </c>
    </row>
    <row r="723" spans="8:14" x14ac:dyDescent="0.3">
      <c r="H723" s="154"/>
      <c r="I723" s="154"/>
      <c r="J723" s="145" t="s">
        <v>2053</v>
      </c>
      <c r="K723" s="145" t="s">
        <v>2054</v>
      </c>
      <c r="L723" s="150">
        <v>6</v>
      </c>
      <c r="M723" s="151">
        <v>14.79</v>
      </c>
      <c r="N723" s="149">
        <v>74.760000000000005</v>
      </c>
    </row>
    <row r="724" spans="8:14" x14ac:dyDescent="0.3">
      <c r="H724" s="154"/>
      <c r="I724" s="154"/>
      <c r="J724" s="145" t="s">
        <v>2055</v>
      </c>
      <c r="K724" s="145" t="s">
        <v>2056</v>
      </c>
      <c r="L724" s="150">
        <v>24</v>
      </c>
      <c r="M724" s="151">
        <v>3.61</v>
      </c>
      <c r="N724" s="149">
        <v>76.47</v>
      </c>
    </row>
    <row r="725" spans="8:14" x14ac:dyDescent="0.3">
      <c r="H725" s="154"/>
      <c r="I725" s="154"/>
      <c r="J725" s="145" t="s">
        <v>2057</v>
      </c>
      <c r="K725" s="145" t="s">
        <v>2058</v>
      </c>
      <c r="L725" s="150">
        <v>7</v>
      </c>
      <c r="M725" s="151">
        <v>5.5</v>
      </c>
      <c r="N725" s="149">
        <v>32.4</v>
      </c>
    </row>
    <row r="726" spans="8:14" x14ac:dyDescent="0.3">
      <c r="H726" s="154"/>
      <c r="I726" s="154"/>
      <c r="J726" s="145" t="s">
        <v>2059</v>
      </c>
      <c r="K726" s="145" t="s">
        <v>2060</v>
      </c>
      <c r="L726" s="150">
        <v>12</v>
      </c>
      <c r="M726" s="151">
        <v>8.06</v>
      </c>
      <c r="N726" s="149">
        <v>96.72</v>
      </c>
    </row>
    <row r="727" spans="8:14" x14ac:dyDescent="0.3">
      <c r="H727" s="154"/>
      <c r="I727" s="154"/>
      <c r="J727" s="145" t="s">
        <v>2061</v>
      </c>
      <c r="K727" s="145" t="s">
        <v>2062</v>
      </c>
      <c r="L727" s="150">
        <v>1</v>
      </c>
      <c r="M727" s="151">
        <v>0</v>
      </c>
      <c r="N727" s="149">
        <v>0</v>
      </c>
    </row>
    <row r="728" spans="8:14" x14ac:dyDescent="0.3">
      <c r="H728" s="154"/>
      <c r="I728" s="154"/>
      <c r="J728" s="145" t="s">
        <v>2063</v>
      </c>
      <c r="K728" s="145" t="s">
        <v>2064</v>
      </c>
      <c r="L728" s="150">
        <v>1</v>
      </c>
      <c r="M728" s="151">
        <v>0</v>
      </c>
      <c r="N728" s="149">
        <v>0</v>
      </c>
    </row>
    <row r="729" spans="8:14" x14ac:dyDescent="0.3">
      <c r="H729" s="154"/>
      <c r="I729" s="154"/>
      <c r="J729" s="145" t="s">
        <v>2065</v>
      </c>
      <c r="K729" s="145" t="s">
        <v>2066</v>
      </c>
      <c r="L729" s="150">
        <v>100</v>
      </c>
      <c r="M729" s="151">
        <v>0.23</v>
      </c>
      <c r="N729" s="149">
        <v>22.91</v>
      </c>
    </row>
    <row r="730" spans="8:14" x14ac:dyDescent="0.3">
      <c r="H730" s="154"/>
      <c r="I730" s="145" t="s">
        <v>676</v>
      </c>
      <c r="J730" s="145" t="s">
        <v>2067</v>
      </c>
      <c r="K730" s="145" t="s">
        <v>2068</v>
      </c>
      <c r="L730" s="150">
        <v>180</v>
      </c>
      <c r="M730" s="151">
        <v>28</v>
      </c>
      <c r="N730" s="149">
        <v>5040</v>
      </c>
    </row>
    <row r="731" spans="8:14" x14ac:dyDescent="0.3">
      <c r="H731" s="154"/>
      <c r="I731" s="154"/>
      <c r="J731" s="145" t="s">
        <v>2069</v>
      </c>
      <c r="K731" s="145" t="s">
        <v>2070</v>
      </c>
      <c r="L731" s="150">
        <v>216</v>
      </c>
      <c r="M731" s="151">
        <v>28</v>
      </c>
      <c r="N731" s="149">
        <v>6048</v>
      </c>
    </row>
    <row r="732" spans="8:14" x14ac:dyDescent="0.3">
      <c r="H732" s="154"/>
      <c r="I732" s="154"/>
      <c r="J732" s="145" t="s">
        <v>2071</v>
      </c>
      <c r="K732" s="145" t="s">
        <v>2072</v>
      </c>
      <c r="L732" s="150">
        <v>72</v>
      </c>
      <c r="M732" s="151">
        <v>28</v>
      </c>
      <c r="N732" s="149">
        <v>2016</v>
      </c>
    </row>
    <row r="733" spans="8:14" x14ac:dyDescent="0.3">
      <c r="H733" s="154"/>
      <c r="I733" s="154"/>
      <c r="J733" s="145" t="s">
        <v>2073</v>
      </c>
      <c r="K733" s="145" t="s">
        <v>2074</v>
      </c>
      <c r="L733" s="150">
        <v>60</v>
      </c>
      <c r="M733" s="151">
        <v>28</v>
      </c>
      <c r="N733" s="149">
        <v>1680</v>
      </c>
    </row>
    <row r="734" spans="8:14" x14ac:dyDescent="0.3">
      <c r="H734" s="154"/>
      <c r="I734" s="154"/>
      <c r="J734" s="145" t="s">
        <v>2075</v>
      </c>
      <c r="K734" s="145" t="s">
        <v>2076</v>
      </c>
      <c r="L734" s="150">
        <v>108</v>
      </c>
      <c r="M734" s="151">
        <v>28</v>
      </c>
      <c r="N734" s="149">
        <v>3024</v>
      </c>
    </row>
    <row r="735" spans="8:14" x14ac:dyDescent="0.3">
      <c r="H735" s="154"/>
      <c r="I735" s="154"/>
      <c r="J735" s="145" t="s">
        <v>2077</v>
      </c>
      <c r="K735" s="145" t="s">
        <v>2078</v>
      </c>
      <c r="L735" s="150">
        <v>144</v>
      </c>
      <c r="M735" s="151">
        <v>3.8</v>
      </c>
      <c r="N735" s="149">
        <v>543.4</v>
      </c>
    </row>
    <row r="736" spans="8:14" x14ac:dyDescent="0.3">
      <c r="H736" s="154"/>
      <c r="I736" s="154"/>
      <c r="J736" s="145" t="s">
        <v>2079</v>
      </c>
      <c r="K736" s="145" t="s">
        <v>2080</v>
      </c>
      <c r="L736" s="150">
        <v>168</v>
      </c>
      <c r="M736" s="151">
        <v>3.8</v>
      </c>
      <c r="N736" s="149">
        <v>638.4</v>
      </c>
    </row>
    <row r="737" spans="8:14" x14ac:dyDescent="0.3">
      <c r="H737" s="154"/>
      <c r="I737" s="154"/>
      <c r="J737" s="145" t="s">
        <v>2081</v>
      </c>
      <c r="K737" s="145" t="s">
        <v>2082</v>
      </c>
      <c r="L737" s="150">
        <v>168</v>
      </c>
      <c r="M737" s="151">
        <v>3.8</v>
      </c>
      <c r="N737" s="149">
        <v>638.4</v>
      </c>
    </row>
    <row r="738" spans="8:14" x14ac:dyDescent="0.3">
      <c r="H738" s="154"/>
      <c r="I738" s="154"/>
      <c r="J738" s="145" t="s">
        <v>2083</v>
      </c>
      <c r="K738" s="145" t="s">
        <v>2084</v>
      </c>
      <c r="L738" s="150">
        <v>168</v>
      </c>
      <c r="M738" s="151">
        <v>3.8</v>
      </c>
      <c r="N738" s="149">
        <v>634.6</v>
      </c>
    </row>
    <row r="739" spans="8:14" x14ac:dyDescent="0.3">
      <c r="H739" s="154"/>
      <c r="I739" s="154"/>
      <c r="J739" s="145" t="s">
        <v>2085</v>
      </c>
      <c r="K739" s="145" t="s">
        <v>2086</v>
      </c>
      <c r="L739" s="150">
        <v>168</v>
      </c>
      <c r="M739" s="151">
        <v>3.8</v>
      </c>
      <c r="N739" s="149">
        <v>638.4</v>
      </c>
    </row>
    <row r="740" spans="8:14" x14ac:dyDescent="0.3">
      <c r="H740" s="154"/>
      <c r="I740" s="154"/>
      <c r="J740" s="145" t="s">
        <v>2087</v>
      </c>
      <c r="K740" s="145" t="s">
        <v>2088</v>
      </c>
      <c r="L740" s="150">
        <v>168</v>
      </c>
      <c r="M740" s="151">
        <v>3.8</v>
      </c>
      <c r="N740" s="149">
        <v>638.4</v>
      </c>
    </row>
    <row r="741" spans="8:14" x14ac:dyDescent="0.3">
      <c r="H741" s="154"/>
      <c r="I741" s="145" t="s">
        <v>677</v>
      </c>
      <c r="J741" s="145" t="s">
        <v>2089</v>
      </c>
      <c r="K741" s="145" t="s">
        <v>2090</v>
      </c>
      <c r="L741" s="150">
        <v>550</v>
      </c>
      <c r="M741" s="151">
        <v>3.82</v>
      </c>
      <c r="N741" s="149">
        <v>2101</v>
      </c>
    </row>
    <row r="742" spans="8:14" x14ac:dyDescent="0.3">
      <c r="H742" s="154"/>
      <c r="I742" s="154"/>
      <c r="J742" s="145" t="s">
        <v>2091</v>
      </c>
      <c r="K742" s="145" t="s">
        <v>2092</v>
      </c>
      <c r="L742" s="150">
        <v>24</v>
      </c>
      <c r="M742" s="151">
        <v>2.73</v>
      </c>
      <c r="N742" s="149">
        <v>65.52</v>
      </c>
    </row>
    <row r="743" spans="8:14" x14ac:dyDescent="0.3">
      <c r="H743" s="154"/>
      <c r="I743" s="154"/>
      <c r="J743" s="145" t="s">
        <v>2093</v>
      </c>
      <c r="K743" s="145" t="s">
        <v>2094</v>
      </c>
      <c r="L743" s="150">
        <v>200</v>
      </c>
      <c r="M743" s="151">
        <v>16.59</v>
      </c>
      <c r="N743" s="149">
        <v>3301.33</v>
      </c>
    </row>
    <row r="744" spans="8:14" x14ac:dyDescent="0.3">
      <c r="H744" s="154"/>
      <c r="I744" s="154"/>
      <c r="J744" s="145" t="s">
        <v>2095</v>
      </c>
      <c r="K744" s="145" t="s">
        <v>2096</v>
      </c>
      <c r="L744" s="150">
        <v>100</v>
      </c>
      <c r="M744" s="151">
        <v>18.739999999999998</v>
      </c>
      <c r="N744" s="149">
        <v>1874</v>
      </c>
    </row>
    <row r="745" spans="8:14" x14ac:dyDescent="0.3">
      <c r="H745" s="154"/>
      <c r="I745" s="154"/>
      <c r="J745" s="145" t="s">
        <v>2097</v>
      </c>
      <c r="K745" s="145" t="s">
        <v>2098</v>
      </c>
      <c r="L745" s="150">
        <v>200</v>
      </c>
      <c r="M745" s="151">
        <v>16.59</v>
      </c>
      <c r="N745" s="149">
        <v>3317.92</v>
      </c>
    </row>
    <row r="746" spans="8:14" x14ac:dyDescent="0.3">
      <c r="H746" s="154"/>
      <c r="I746" s="154"/>
      <c r="J746" s="145" t="s">
        <v>2099</v>
      </c>
      <c r="K746" s="145" t="s">
        <v>2100</v>
      </c>
      <c r="L746" s="150">
        <v>600</v>
      </c>
      <c r="M746" s="151">
        <v>3.82</v>
      </c>
      <c r="N746" s="149">
        <v>2292</v>
      </c>
    </row>
    <row r="747" spans="8:14" x14ac:dyDescent="0.3">
      <c r="H747" s="154"/>
      <c r="I747" s="154"/>
      <c r="J747" s="145" t="s">
        <v>2101</v>
      </c>
      <c r="K747" s="145" t="s">
        <v>2102</v>
      </c>
      <c r="L747" s="150">
        <v>60</v>
      </c>
      <c r="M747" s="151">
        <v>15.79</v>
      </c>
      <c r="N747" s="149">
        <v>947.38</v>
      </c>
    </row>
    <row r="748" spans="8:14" x14ac:dyDescent="0.3">
      <c r="H748" s="154"/>
      <c r="I748" s="154"/>
      <c r="J748" s="145" t="s">
        <v>2103</v>
      </c>
      <c r="K748" s="145" t="s">
        <v>2104</v>
      </c>
      <c r="L748" s="150">
        <v>60</v>
      </c>
      <c r="M748" s="151">
        <v>15.79</v>
      </c>
      <c r="N748" s="149">
        <v>947.38</v>
      </c>
    </row>
    <row r="749" spans="8:14" x14ac:dyDescent="0.3">
      <c r="H749" s="154"/>
      <c r="I749" s="154"/>
      <c r="J749" s="145" t="s">
        <v>2105</v>
      </c>
      <c r="K749" s="145" t="s">
        <v>2106</v>
      </c>
      <c r="L749" s="150">
        <v>20</v>
      </c>
      <c r="M749" s="151">
        <v>15.79</v>
      </c>
      <c r="N749" s="149">
        <v>315.79000000000002</v>
      </c>
    </row>
    <row r="750" spans="8:14" x14ac:dyDescent="0.3">
      <c r="H750" s="154"/>
      <c r="I750" s="154"/>
      <c r="J750" s="145" t="s">
        <v>2107</v>
      </c>
      <c r="K750" s="145" t="s">
        <v>2108</v>
      </c>
      <c r="L750" s="150">
        <v>20</v>
      </c>
      <c r="M750" s="151">
        <v>18.739999999999998</v>
      </c>
      <c r="N750" s="149">
        <v>374.8</v>
      </c>
    </row>
    <row r="751" spans="8:14" x14ac:dyDescent="0.3">
      <c r="H751" s="154"/>
      <c r="I751" s="154"/>
      <c r="J751" s="145" t="s">
        <v>2109</v>
      </c>
      <c r="K751" s="145" t="s">
        <v>2110</v>
      </c>
      <c r="L751" s="150">
        <v>20</v>
      </c>
      <c r="M751" s="151">
        <v>18.739999999999998</v>
      </c>
      <c r="N751" s="149">
        <v>374.8</v>
      </c>
    </row>
    <row r="752" spans="8:14" x14ac:dyDescent="0.3">
      <c r="H752" s="154"/>
      <c r="I752" s="154"/>
      <c r="J752" s="145" t="s">
        <v>2111</v>
      </c>
      <c r="K752" s="145" t="s">
        <v>2112</v>
      </c>
      <c r="L752" s="150">
        <v>60</v>
      </c>
      <c r="M752" s="151">
        <v>15.79</v>
      </c>
      <c r="N752" s="149">
        <v>947.37</v>
      </c>
    </row>
    <row r="753" spans="8:14" x14ac:dyDescent="0.3">
      <c r="H753" s="154"/>
      <c r="I753" s="154"/>
      <c r="J753" s="145" t="s">
        <v>2113</v>
      </c>
      <c r="K753" s="145" t="s">
        <v>2114</v>
      </c>
      <c r="L753" s="150">
        <v>80</v>
      </c>
      <c r="M753" s="151">
        <v>15.79</v>
      </c>
      <c r="N753" s="149">
        <v>1263.17</v>
      </c>
    </row>
    <row r="754" spans="8:14" x14ac:dyDescent="0.3">
      <c r="H754" s="154"/>
      <c r="I754" s="154"/>
      <c r="J754" s="145" t="s">
        <v>2115</v>
      </c>
      <c r="K754" s="145" t="s">
        <v>2116</v>
      </c>
      <c r="L754" s="150">
        <v>60</v>
      </c>
      <c r="M754" s="151">
        <v>15.79</v>
      </c>
      <c r="N754" s="149">
        <v>947.37</v>
      </c>
    </row>
    <row r="755" spans="8:14" x14ac:dyDescent="0.3">
      <c r="H755" s="154"/>
      <c r="I755" s="145" t="s">
        <v>678</v>
      </c>
      <c r="J755" s="145" t="s">
        <v>2117</v>
      </c>
      <c r="K755" s="145" t="s">
        <v>2118</v>
      </c>
      <c r="L755" s="150">
        <v>96</v>
      </c>
      <c r="M755" s="151">
        <v>12.28</v>
      </c>
      <c r="N755" s="149">
        <v>1178.8800000000001</v>
      </c>
    </row>
    <row r="756" spans="8:14" x14ac:dyDescent="0.3">
      <c r="H756" s="154"/>
      <c r="I756" s="154"/>
      <c r="J756" s="145" t="s">
        <v>2119</v>
      </c>
      <c r="K756" s="145" t="s">
        <v>2120</v>
      </c>
      <c r="L756" s="150">
        <v>60</v>
      </c>
      <c r="M756" s="151">
        <v>14.23</v>
      </c>
      <c r="N756" s="149">
        <v>853.8</v>
      </c>
    </row>
    <row r="757" spans="8:14" x14ac:dyDescent="0.3">
      <c r="H757" s="154"/>
      <c r="I757" s="154"/>
      <c r="J757" s="145" t="s">
        <v>2121</v>
      </c>
      <c r="K757" s="145" t="s">
        <v>2122</v>
      </c>
      <c r="L757" s="150">
        <v>20</v>
      </c>
      <c r="M757" s="151">
        <v>10.98</v>
      </c>
      <c r="N757" s="149">
        <v>219.6</v>
      </c>
    </row>
    <row r="758" spans="8:14" x14ac:dyDescent="0.3">
      <c r="H758" s="154"/>
      <c r="I758" s="154"/>
      <c r="J758" s="145" t="s">
        <v>2123</v>
      </c>
      <c r="K758" s="145" t="s">
        <v>2124</v>
      </c>
      <c r="L758" s="150">
        <v>20</v>
      </c>
      <c r="M758" s="151">
        <v>11.63</v>
      </c>
      <c r="N758" s="149">
        <v>232.6</v>
      </c>
    </row>
    <row r="759" spans="8:14" x14ac:dyDescent="0.3">
      <c r="H759" s="154"/>
      <c r="I759" s="154"/>
      <c r="J759" s="145" t="s">
        <v>2125</v>
      </c>
      <c r="K759" s="145" t="s">
        <v>2126</v>
      </c>
      <c r="L759" s="150">
        <v>24</v>
      </c>
      <c r="M759" s="151">
        <v>14.88</v>
      </c>
      <c r="N759" s="149">
        <v>357.12</v>
      </c>
    </row>
    <row r="760" spans="8:14" x14ac:dyDescent="0.3">
      <c r="H760" s="154"/>
      <c r="I760" s="154"/>
      <c r="J760" s="145" t="s">
        <v>2127</v>
      </c>
      <c r="K760" s="145" t="s">
        <v>2128</v>
      </c>
      <c r="L760" s="150">
        <v>60</v>
      </c>
      <c r="M760" s="151">
        <v>14.23</v>
      </c>
      <c r="N760" s="149">
        <v>853.8</v>
      </c>
    </row>
    <row r="761" spans="8:14" x14ac:dyDescent="0.3">
      <c r="H761" s="154"/>
      <c r="I761" s="154"/>
      <c r="J761" s="145" t="s">
        <v>2129</v>
      </c>
      <c r="K761" s="145" t="s">
        <v>2130</v>
      </c>
      <c r="L761" s="150">
        <v>60</v>
      </c>
      <c r="M761" s="151">
        <v>19.43</v>
      </c>
      <c r="N761" s="149">
        <v>1165.8</v>
      </c>
    </row>
    <row r="762" spans="8:14" x14ac:dyDescent="0.3">
      <c r="H762" s="154"/>
      <c r="I762" s="154"/>
      <c r="J762" s="145" t="s">
        <v>2131</v>
      </c>
      <c r="K762" s="145" t="s">
        <v>2132</v>
      </c>
      <c r="L762" s="150">
        <v>16</v>
      </c>
      <c r="M762" s="151">
        <v>16.57</v>
      </c>
      <c r="N762" s="149">
        <v>265.12</v>
      </c>
    </row>
    <row r="763" spans="8:14" x14ac:dyDescent="0.3">
      <c r="H763" s="154"/>
      <c r="I763" s="154"/>
      <c r="J763" s="145" t="s">
        <v>2133</v>
      </c>
      <c r="K763" s="145" t="s">
        <v>2134</v>
      </c>
      <c r="L763" s="150">
        <v>0</v>
      </c>
      <c r="M763" s="151" t="s">
        <v>1128</v>
      </c>
      <c r="N763" s="149">
        <v>-9.75</v>
      </c>
    </row>
    <row r="764" spans="8:14" x14ac:dyDescent="0.3">
      <c r="H764" s="154"/>
      <c r="I764" s="154"/>
      <c r="J764" s="145" t="s">
        <v>2135</v>
      </c>
      <c r="K764" s="145" t="s">
        <v>2136</v>
      </c>
      <c r="L764" s="150">
        <v>48</v>
      </c>
      <c r="M764" s="151">
        <v>18.78</v>
      </c>
      <c r="N764" s="149">
        <v>901.44</v>
      </c>
    </row>
    <row r="765" spans="8:14" x14ac:dyDescent="0.3">
      <c r="H765" s="154"/>
      <c r="I765" s="154"/>
      <c r="J765" s="145" t="s">
        <v>2137</v>
      </c>
      <c r="K765" s="145" t="s">
        <v>2138</v>
      </c>
      <c r="L765" s="150">
        <v>96</v>
      </c>
      <c r="M765" s="151">
        <v>11.63</v>
      </c>
      <c r="N765" s="149">
        <v>1116.48</v>
      </c>
    </row>
    <row r="766" spans="8:14" x14ac:dyDescent="0.3">
      <c r="H766" s="154"/>
      <c r="I766" s="154"/>
      <c r="J766" s="145" t="s">
        <v>2139</v>
      </c>
      <c r="K766" s="145" t="s">
        <v>2140</v>
      </c>
      <c r="L766" s="150">
        <v>48</v>
      </c>
      <c r="M766" s="151">
        <v>7.08</v>
      </c>
      <c r="N766" s="149">
        <v>340.08</v>
      </c>
    </row>
    <row r="767" spans="8:14" x14ac:dyDescent="0.3">
      <c r="H767" s="154"/>
      <c r="I767" s="154"/>
      <c r="J767" s="145" t="s">
        <v>2141</v>
      </c>
      <c r="K767" s="145" t="s">
        <v>2142</v>
      </c>
      <c r="L767" s="150">
        <v>24</v>
      </c>
      <c r="M767" s="151">
        <v>7.08</v>
      </c>
      <c r="N767" s="149">
        <v>170.04</v>
      </c>
    </row>
    <row r="768" spans="8:14" x14ac:dyDescent="0.3">
      <c r="H768" s="154"/>
      <c r="I768" s="154"/>
      <c r="J768" s="145" t="s">
        <v>2143</v>
      </c>
      <c r="K768" s="145" t="s">
        <v>2144</v>
      </c>
      <c r="L768" s="150">
        <v>48</v>
      </c>
      <c r="M768" s="151">
        <v>7.08</v>
      </c>
      <c r="N768" s="149">
        <v>340.08</v>
      </c>
    </row>
    <row r="769" spans="8:14" x14ac:dyDescent="0.3">
      <c r="H769" s="154"/>
      <c r="I769" s="154"/>
      <c r="J769" s="145" t="s">
        <v>2145</v>
      </c>
      <c r="K769" s="145" t="s">
        <v>2146</v>
      </c>
      <c r="L769" s="150">
        <v>24</v>
      </c>
      <c r="M769" s="151">
        <v>7.08</v>
      </c>
      <c r="N769" s="149">
        <v>170.04</v>
      </c>
    </row>
    <row r="770" spans="8:14" x14ac:dyDescent="0.3">
      <c r="H770" s="154"/>
      <c r="I770" s="154"/>
      <c r="J770" s="145" t="s">
        <v>2147</v>
      </c>
      <c r="K770" s="145" t="s">
        <v>2148</v>
      </c>
      <c r="L770" s="150">
        <v>144</v>
      </c>
      <c r="M770" s="151">
        <v>9.68</v>
      </c>
      <c r="N770" s="149">
        <v>1394.64</v>
      </c>
    </row>
    <row r="771" spans="8:14" x14ac:dyDescent="0.3">
      <c r="H771" s="154"/>
      <c r="I771" s="154"/>
      <c r="J771" s="145" t="s">
        <v>2149</v>
      </c>
      <c r="K771" s="145" t="s">
        <v>2150</v>
      </c>
      <c r="L771" s="150">
        <v>108</v>
      </c>
      <c r="M771" s="151">
        <v>10.34</v>
      </c>
      <c r="N771" s="149">
        <v>1116.18</v>
      </c>
    </row>
    <row r="772" spans="8:14" x14ac:dyDescent="0.3">
      <c r="H772" s="154"/>
      <c r="I772" s="154"/>
      <c r="J772" s="145" t="s">
        <v>2151</v>
      </c>
      <c r="K772" s="145" t="s">
        <v>2152</v>
      </c>
      <c r="L772" s="150">
        <v>108</v>
      </c>
      <c r="M772" s="151">
        <v>9.0399999999999991</v>
      </c>
      <c r="N772" s="149">
        <v>975.78</v>
      </c>
    </row>
    <row r="773" spans="8:14" x14ac:dyDescent="0.3">
      <c r="H773" s="154"/>
      <c r="I773" s="154"/>
      <c r="J773" s="145" t="s">
        <v>2153</v>
      </c>
      <c r="K773" s="145" t="s">
        <v>2154</v>
      </c>
      <c r="L773" s="150">
        <v>54</v>
      </c>
      <c r="M773" s="151">
        <v>7.74</v>
      </c>
      <c r="N773" s="149">
        <v>417.69</v>
      </c>
    </row>
    <row r="774" spans="8:14" x14ac:dyDescent="0.3">
      <c r="H774" s="154"/>
      <c r="I774" s="154"/>
      <c r="J774" s="145" t="s">
        <v>2155</v>
      </c>
      <c r="K774" s="145" t="s">
        <v>2156</v>
      </c>
      <c r="L774" s="150">
        <v>36</v>
      </c>
      <c r="M774" s="151">
        <v>7.08</v>
      </c>
      <c r="N774" s="149">
        <v>255.06</v>
      </c>
    </row>
    <row r="775" spans="8:14" x14ac:dyDescent="0.3">
      <c r="H775" s="154"/>
      <c r="I775" s="154"/>
      <c r="J775" s="145" t="s">
        <v>2157</v>
      </c>
      <c r="K775" s="145" t="s">
        <v>2158</v>
      </c>
      <c r="L775" s="150">
        <v>36</v>
      </c>
      <c r="M775" s="151">
        <v>7.08</v>
      </c>
      <c r="N775" s="149">
        <v>255.06</v>
      </c>
    </row>
    <row r="776" spans="8:14" x14ac:dyDescent="0.3">
      <c r="H776" s="154"/>
      <c r="I776" s="154"/>
      <c r="J776" s="145" t="s">
        <v>2159</v>
      </c>
      <c r="K776" s="145" t="s">
        <v>2160</v>
      </c>
      <c r="L776" s="150">
        <v>36</v>
      </c>
      <c r="M776" s="151">
        <v>7.08</v>
      </c>
      <c r="N776" s="149">
        <v>255.06</v>
      </c>
    </row>
    <row r="777" spans="8:14" x14ac:dyDescent="0.3">
      <c r="H777" s="154"/>
      <c r="I777" s="154"/>
      <c r="J777" s="145" t="s">
        <v>2161</v>
      </c>
      <c r="K777" s="145" t="s">
        <v>2162</v>
      </c>
      <c r="L777" s="150">
        <v>36</v>
      </c>
      <c r="M777" s="151">
        <v>7.74</v>
      </c>
      <c r="N777" s="149">
        <v>278.64</v>
      </c>
    </row>
    <row r="778" spans="8:14" x14ac:dyDescent="0.3">
      <c r="H778" s="154"/>
      <c r="I778" s="154"/>
      <c r="J778" s="145" t="s">
        <v>2163</v>
      </c>
      <c r="K778" s="145" t="s">
        <v>2164</v>
      </c>
      <c r="L778" s="150">
        <v>36</v>
      </c>
      <c r="M778" s="151">
        <v>21.39</v>
      </c>
      <c r="N778" s="149">
        <v>770.04</v>
      </c>
    </row>
    <row r="779" spans="8:14" x14ac:dyDescent="0.3">
      <c r="H779" s="154"/>
      <c r="I779" s="154"/>
      <c r="J779" s="145" t="s">
        <v>2165</v>
      </c>
      <c r="K779" s="145" t="s">
        <v>2166</v>
      </c>
      <c r="L779" s="150">
        <v>36</v>
      </c>
      <c r="M779" s="151">
        <v>19.440000000000001</v>
      </c>
      <c r="N779" s="149">
        <v>699.84</v>
      </c>
    </row>
    <row r="780" spans="8:14" x14ac:dyDescent="0.3">
      <c r="H780" s="154"/>
      <c r="I780" s="145" t="s">
        <v>679</v>
      </c>
      <c r="J780" s="145" t="s">
        <v>2167</v>
      </c>
      <c r="K780" s="145" t="s">
        <v>2168</v>
      </c>
      <c r="L780" s="150">
        <v>24</v>
      </c>
      <c r="M780" s="151">
        <v>13.4</v>
      </c>
      <c r="N780" s="149">
        <v>321.60000000000002</v>
      </c>
    </row>
    <row r="781" spans="8:14" x14ac:dyDescent="0.3">
      <c r="H781" s="154"/>
      <c r="I781" s="154"/>
      <c r="J781" s="145" t="s">
        <v>2169</v>
      </c>
      <c r="K781" s="145" t="s">
        <v>2170</v>
      </c>
      <c r="L781" s="150">
        <v>24</v>
      </c>
      <c r="M781" s="151">
        <v>4.3499999999999996</v>
      </c>
      <c r="N781" s="149">
        <v>104.4</v>
      </c>
    </row>
    <row r="782" spans="8:14" x14ac:dyDescent="0.3">
      <c r="H782" s="154"/>
      <c r="I782" s="154"/>
      <c r="J782" s="145" t="s">
        <v>2171</v>
      </c>
      <c r="K782" s="145" t="s">
        <v>2172</v>
      </c>
      <c r="L782" s="150">
        <v>24</v>
      </c>
      <c r="M782" s="151">
        <v>9.1999999999999993</v>
      </c>
      <c r="N782" s="149">
        <v>220.8</v>
      </c>
    </row>
    <row r="783" spans="8:14" x14ac:dyDescent="0.3">
      <c r="H783" s="154"/>
      <c r="I783" s="154"/>
      <c r="J783" s="145" t="s">
        <v>2173</v>
      </c>
      <c r="K783" s="145" t="s">
        <v>2174</v>
      </c>
      <c r="L783" s="150">
        <v>48</v>
      </c>
      <c r="M783" s="151">
        <v>8.3000000000000007</v>
      </c>
      <c r="N783" s="149">
        <v>398.4</v>
      </c>
    </row>
    <row r="784" spans="8:14" x14ac:dyDescent="0.3">
      <c r="H784" s="154"/>
      <c r="I784" s="154"/>
      <c r="J784" s="145" t="s">
        <v>2175</v>
      </c>
      <c r="K784" s="145" t="s">
        <v>2176</v>
      </c>
      <c r="L784" s="150">
        <v>48</v>
      </c>
      <c r="M784" s="151">
        <v>13.4</v>
      </c>
      <c r="N784" s="149">
        <v>643.20000000000005</v>
      </c>
    </row>
    <row r="785" spans="8:14" x14ac:dyDescent="0.3">
      <c r="H785" s="154"/>
      <c r="I785" s="154"/>
      <c r="J785" s="145" t="s">
        <v>2177</v>
      </c>
      <c r="K785" s="145" t="s">
        <v>2178</v>
      </c>
      <c r="L785" s="150">
        <v>24</v>
      </c>
      <c r="M785" s="151">
        <v>8.3000000000000007</v>
      </c>
      <c r="N785" s="149">
        <v>199.2</v>
      </c>
    </row>
    <row r="786" spans="8:14" x14ac:dyDescent="0.3">
      <c r="H786" s="154"/>
      <c r="I786" s="154"/>
      <c r="J786" s="145" t="s">
        <v>2179</v>
      </c>
      <c r="K786" s="145" t="s">
        <v>2180</v>
      </c>
      <c r="L786" s="150">
        <v>24</v>
      </c>
      <c r="M786" s="151">
        <v>8.3000000000000007</v>
      </c>
      <c r="N786" s="149">
        <v>199.2</v>
      </c>
    </row>
    <row r="787" spans="8:14" x14ac:dyDescent="0.3">
      <c r="H787" s="154"/>
      <c r="I787" s="154"/>
      <c r="J787" s="145" t="s">
        <v>2181</v>
      </c>
      <c r="K787" s="145" t="s">
        <v>2182</v>
      </c>
      <c r="L787" s="150">
        <v>480</v>
      </c>
      <c r="M787" s="151">
        <v>13.4</v>
      </c>
      <c r="N787" s="149">
        <v>6432</v>
      </c>
    </row>
    <row r="788" spans="8:14" x14ac:dyDescent="0.3">
      <c r="H788" s="154"/>
      <c r="I788" s="154"/>
      <c r="J788" s="145" t="s">
        <v>2183</v>
      </c>
      <c r="K788" s="145" t="s">
        <v>2184</v>
      </c>
      <c r="L788" s="150">
        <v>120</v>
      </c>
      <c r="M788" s="151">
        <v>13.4</v>
      </c>
      <c r="N788" s="149">
        <v>1608</v>
      </c>
    </row>
    <row r="789" spans="8:14" x14ac:dyDescent="0.3">
      <c r="H789" s="154"/>
      <c r="I789" s="154"/>
      <c r="J789" s="145" t="s">
        <v>2185</v>
      </c>
      <c r="K789" s="145" t="s">
        <v>2186</v>
      </c>
      <c r="L789" s="150">
        <v>24</v>
      </c>
      <c r="M789" s="151">
        <v>13.4</v>
      </c>
      <c r="N789" s="149">
        <v>321.60000000000002</v>
      </c>
    </row>
    <row r="790" spans="8:14" x14ac:dyDescent="0.3">
      <c r="H790" s="154"/>
      <c r="I790" s="154"/>
      <c r="J790" s="145" t="s">
        <v>2187</v>
      </c>
      <c r="K790" s="145" t="s">
        <v>2188</v>
      </c>
      <c r="L790" s="150">
        <v>24</v>
      </c>
      <c r="M790" s="151">
        <v>8.3000000000000007</v>
      </c>
      <c r="N790" s="149">
        <v>199.2</v>
      </c>
    </row>
    <row r="791" spans="8:14" x14ac:dyDescent="0.3">
      <c r="H791" s="154"/>
      <c r="I791" s="154"/>
      <c r="J791" s="145" t="s">
        <v>2189</v>
      </c>
      <c r="K791" s="145" t="s">
        <v>2190</v>
      </c>
      <c r="L791" s="150">
        <v>24</v>
      </c>
      <c r="M791" s="151">
        <v>4.3499999999999996</v>
      </c>
      <c r="N791" s="149">
        <v>104.4</v>
      </c>
    </row>
    <row r="792" spans="8:14" x14ac:dyDescent="0.3">
      <c r="H792" s="154"/>
      <c r="I792" s="154"/>
      <c r="J792" s="145" t="s">
        <v>2191</v>
      </c>
      <c r="K792" s="145" t="s">
        <v>2192</v>
      </c>
      <c r="L792" s="150">
        <v>24</v>
      </c>
      <c r="M792" s="151">
        <v>13.4</v>
      </c>
      <c r="N792" s="149">
        <v>321.60000000000002</v>
      </c>
    </row>
    <row r="793" spans="8:14" x14ac:dyDescent="0.3">
      <c r="H793" s="154"/>
      <c r="I793" s="154"/>
      <c r="J793" s="145" t="s">
        <v>2193</v>
      </c>
      <c r="K793" s="145" t="s">
        <v>2194</v>
      </c>
      <c r="L793" s="150">
        <v>24</v>
      </c>
      <c r="M793" s="151">
        <v>13.4</v>
      </c>
      <c r="N793" s="149">
        <v>321.60000000000002</v>
      </c>
    </row>
    <row r="794" spans="8:14" x14ac:dyDescent="0.3">
      <c r="H794" s="154"/>
      <c r="I794" s="154"/>
      <c r="J794" s="145" t="s">
        <v>2195</v>
      </c>
      <c r="K794" s="145" t="s">
        <v>2196</v>
      </c>
      <c r="L794" s="150">
        <v>24</v>
      </c>
      <c r="M794" s="151">
        <v>13.4</v>
      </c>
      <c r="N794" s="149">
        <v>321.60000000000002</v>
      </c>
    </row>
    <row r="795" spans="8:14" x14ac:dyDescent="0.3">
      <c r="H795" s="154"/>
      <c r="I795" s="154"/>
      <c r="J795" s="145" t="s">
        <v>2197</v>
      </c>
      <c r="K795" s="145" t="s">
        <v>2198</v>
      </c>
      <c r="L795" s="150">
        <v>48</v>
      </c>
      <c r="M795" s="151">
        <v>4</v>
      </c>
      <c r="N795" s="149">
        <v>192</v>
      </c>
    </row>
    <row r="796" spans="8:14" x14ac:dyDescent="0.3">
      <c r="H796" s="154"/>
      <c r="I796" s="154"/>
      <c r="J796" s="145" t="s">
        <v>2199</v>
      </c>
      <c r="K796" s="145" t="s">
        <v>2200</v>
      </c>
      <c r="L796" s="150">
        <v>24</v>
      </c>
      <c r="M796" s="151">
        <v>8</v>
      </c>
      <c r="N796" s="149">
        <v>192</v>
      </c>
    </row>
    <row r="797" spans="8:14" x14ac:dyDescent="0.3">
      <c r="H797" s="154"/>
      <c r="I797" s="154"/>
      <c r="J797" s="145" t="s">
        <v>2201</v>
      </c>
      <c r="K797" s="145" t="s">
        <v>2202</v>
      </c>
      <c r="L797" s="150">
        <v>7</v>
      </c>
      <c r="M797" s="151">
        <v>7.46</v>
      </c>
      <c r="N797" s="149">
        <v>30.45</v>
      </c>
    </row>
    <row r="798" spans="8:14" x14ac:dyDescent="0.3">
      <c r="H798" s="154"/>
      <c r="I798" s="154"/>
      <c r="J798" s="145" t="s">
        <v>2203</v>
      </c>
      <c r="K798" s="145" t="s">
        <v>2204</v>
      </c>
      <c r="L798" s="150">
        <v>24</v>
      </c>
      <c r="M798" s="151">
        <v>12</v>
      </c>
      <c r="N798" s="149">
        <v>288</v>
      </c>
    </row>
    <row r="799" spans="8:14" x14ac:dyDescent="0.3">
      <c r="H799" s="154"/>
      <c r="I799" s="154"/>
      <c r="J799" s="145" t="s">
        <v>2205</v>
      </c>
      <c r="K799" s="145" t="s">
        <v>2206</v>
      </c>
      <c r="L799" s="150">
        <v>10</v>
      </c>
      <c r="M799" s="151">
        <v>5.22</v>
      </c>
      <c r="N799" s="149">
        <v>43.5</v>
      </c>
    </row>
    <row r="800" spans="8:14" x14ac:dyDescent="0.3">
      <c r="H800" s="154"/>
      <c r="I800" s="154"/>
      <c r="J800" s="145" t="s">
        <v>2207</v>
      </c>
      <c r="K800" s="145" t="s">
        <v>2208</v>
      </c>
      <c r="L800" s="150">
        <v>24</v>
      </c>
      <c r="M800" s="151">
        <v>12</v>
      </c>
      <c r="N800" s="149">
        <v>288</v>
      </c>
    </row>
    <row r="801" spans="8:14" x14ac:dyDescent="0.3">
      <c r="H801" s="154"/>
      <c r="I801" s="154"/>
      <c r="J801" s="145" t="s">
        <v>2209</v>
      </c>
      <c r="K801" s="145" t="s">
        <v>2210</v>
      </c>
      <c r="L801" s="150">
        <v>24</v>
      </c>
      <c r="M801" s="151">
        <v>24</v>
      </c>
      <c r="N801" s="149">
        <v>288</v>
      </c>
    </row>
    <row r="802" spans="8:14" x14ac:dyDescent="0.3">
      <c r="H802" s="154"/>
      <c r="I802" s="154"/>
      <c r="J802" s="145" t="s">
        <v>2211</v>
      </c>
      <c r="K802" s="145" t="s">
        <v>2212</v>
      </c>
      <c r="L802" s="150">
        <v>48</v>
      </c>
      <c r="M802" s="151">
        <v>12</v>
      </c>
      <c r="N802" s="149">
        <v>576</v>
      </c>
    </row>
    <row r="803" spans="8:14" x14ac:dyDescent="0.3">
      <c r="H803" s="154"/>
      <c r="I803" s="154"/>
      <c r="J803" s="145" t="s">
        <v>2213</v>
      </c>
      <c r="K803" s="145" t="s">
        <v>2214</v>
      </c>
      <c r="L803" s="150">
        <v>24</v>
      </c>
      <c r="M803" s="151">
        <v>12</v>
      </c>
      <c r="N803" s="149">
        <v>288</v>
      </c>
    </row>
    <row r="804" spans="8:14" x14ac:dyDescent="0.3">
      <c r="H804" s="154"/>
      <c r="I804" s="154"/>
      <c r="J804" s="145" t="s">
        <v>2215</v>
      </c>
      <c r="K804" s="145" t="s">
        <v>2216</v>
      </c>
      <c r="L804" s="150">
        <v>24</v>
      </c>
      <c r="M804" s="151">
        <v>12</v>
      </c>
      <c r="N804" s="149">
        <v>288</v>
      </c>
    </row>
    <row r="805" spans="8:14" x14ac:dyDescent="0.3">
      <c r="H805" s="154"/>
      <c r="I805" s="145" t="s">
        <v>680</v>
      </c>
      <c r="J805" s="145" t="s">
        <v>417</v>
      </c>
      <c r="K805" s="145" t="s">
        <v>418</v>
      </c>
      <c r="L805" s="150">
        <v>48</v>
      </c>
      <c r="M805" s="151">
        <v>13.2</v>
      </c>
      <c r="N805" s="149">
        <v>633.6</v>
      </c>
    </row>
    <row r="806" spans="8:14" x14ac:dyDescent="0.3">
      <c r="H806" s="154"/>
      <c r="I806" s="154"/>
      <c r="J806" s="145" t="s">
        <v>2217</v>
      </c>
      <c r="K806" s="145" t="s">
        <v>2218</v>
      </c>
      <c r="L806" s="150">
        <v>48</v>
      </c>
      <c r="M806" s="151">
        <v>13.2</v>
      </c>
      <c r="N806" s="149">
        <v>633.6</v>
      </c>
    </row>
    <row r="807" spans="8:14" x14ac:dyDescent="0.3">
      <c r="H807" s="154"/>
      <c r="I807" s="154"/>
      <c r="J807" s="145" t="s">
        <v>415</v>
      </c>
      <c r="K807" s="145" t="s">
        <v>416</v>
      </c>
      <c r="L807" s="150">
        <v>48</v>
      </c>
      <c r="M807" s="151">
        <v>13.2</v>
      </c>
      <c r="N807" s="149">
        <v>633.6</v>
      </c>
    </row>
    <row r="808" spans="8:14" x14ac:dyDescent="0.3">
      <c r="H808" s="154"/>
      <c r="I808" s="154"/>
      <c r="J808" s="145" t="s">
        <v>425</v>
      </c>
      <c r="K808" s="145" t="s">
        <v>426</v>
      </c>
      <c r="L808" s="150">
        <v>48</v>
      </c>
      <c r="M808" s="151">
        <v>13.2</v>
      </c>
      <c r="N808" s="149">
        <v>633.6</v>
      </c>
    </row>
    <row r="809" spans="8:14" x14ac:dyDescent="0.3">
      <c r="H809" s="154"/>
      <c r="I809" s="154"/>
      <c r="J809" s="145" t="s">
        <v>398</v>
      </c>
      <c r="K809" s="145" t="s">
        <v>399</v>
      </c>
      <c r="L809" s="150">
        <v>48</v>
      </c>
      <c r="M809" s="151">
        <v>13.2</v>
      </c>
      <c r="N809" s="149">
        <v>633.6</v>
      </c>
    </row>
    <row r="810" spans="8:14" x14ac:dyDescent="0.3">
      <c r="H810" s="154"/>
      <c r="I810" s="154"/>
      <c r="J810" s="145" t="s">
        <v>407</v>
      </c>
      <c r="K810" s="145" t="s">
        <v>408</v>
      </c>
      <c r="L810" s="150">
        <v>48</v>
      </c>
      <c r="M810" s="151">
        <v>13.2</v>
      </c>
      <c r="N810" s="149">
        <v>633.6</v>
      </c>
    </row>
    <row r="811" spans="8:14" x14ac:dyDescent="0.3">
      <c r="H811" s="154"/>
      <c r="I811" s="154"/>
      <c r="J811" s="145" t="s">
        <v>2219</v>
      </c>
      <c r="K811" s="145" t="s">
        <v>2220</v>
      </c>
      <c r="L811" s="150">
        <v>96</v>
      </c>
      <c r="M811" s="151">
        <v>7.94</v>
      </c>
      <c r="N811" s="149">
        <v>762.24</v>
      </c>
    </row>
    <row r="812" spans="8:14" x14ac:dyDescent="0.3">
      <c r="H812" s="154"/>
      <c r="I812" s="154"/>
      <c r="J812" s="145" t="s">
        <v>2221</v>
      </c>
      <c r="K812" s="145" t="s">
        <v>2222</v>
      </c>
      <c r="L812" s="150">
        <v>96</v>
      </c>
      <c r="M812" s="151">
        <v>7.94</v>
      </c>
      <c r="N812" s="149">
        <v>762.24</v>
      </c>
    </row>
    <row r="813" spans="8:14" x14ac:dyDescent="0.3">
      <c r="H813" s="154"/>
      <c r="I813" s="154"/>
      <c r="J813" s="145" t="s">
        <v>2223</v>
      </c>
      <c r="K813" s="145" t="s">
        <v>400</v>
      </c>
      <c r="L813" s="150">
        <v>96</v>
      </c>
      <c r="M813" s="151">
        <v>7.94</v>
      </c>
      <c r="N813" s="149">
        <v>762.24</v>
      </c>
    </row>
    <row r="814" spans="8:14" x14ac:dyDescent="0.3">
      <c r="H814" s="154"/>
      <c r="I814" s="154"/>
      <c r="J814" s="145" t="s">
        <v>2224</v>
      </c>
      <c r="K814" s="145" t="s">
        <v>2225</v>
      </c>
      <c r="L814" s="150">
        <v>96</v>
      </c>
      <c r="M814" s="151">
        <v>7.94</v>
      </c>
      <c r="N814" s="149">
        <v>762.24</v>
      </c>
    </row>
    <row r="815" spans="8:14" x14ac:dyDescent="0.3">
      <c r="H815" s="154"/>
      <c r="I815" s="154"/>
      <c r="J815" s="145" t="s">
        <v>405</v>
      </c>
      <c r="K815" s="145" t="s">
        <v>406</v>
      </c>
      <c r="L815" s="150">
        <v>48</v>
      </c>
      <c r="M815" s="151">
        <v>13.2</v>
      </c>
      <c r="N815" s="149">
        <v>633.6</v>
      </c>
    </row>
    <row r="816" spans="8:14" x14ac:dyDescent="0.3">
      <c r="H816" s="154"/>
      <c r="I816" s="154"/>
      <c r="J816" s="145" t="s">
        <v>392</v>
      </c>
      <c r="K816" s="145" t="s">
        <v>393</v>
      </c>
      <c r="L816" s="150">
        <v>48</v>
      </c>
      <c r="M816" s="151">
        <v>13.2</v>
      </c>
      <c r="N816" s="149">
        <v>633.6</v>
      </c>
    </row>
    <row r="817" spans="8:14" x14ac:dyDescent="0.3">
      <c r="H817" s="154"/>
      <c r="I817" s="154"/>
      <c r="J817" s="145" t="s">
        <v>401</v>
      </c>
      <c r="K817" s="145" t="s">
        <v>402</v>
      </c>
      <c r="L817" s="150">
        <v>48</v>
      </c>
      <c r="M817" s="151">
        <v>13.2</v>
      </c>
      <c r="N817" s="149">
        <v>633.6</v>
      </c>
    </row>
    <row r="818" spans="8:14" x14ac:dyDescent="0.3">
      <c r="H818" s="154"/>
      <c r="I818" s="154"/>
      <c r="J818" s="145" t="s">
        <v>421</v>
      </c>
      <c r="K818" s="145" t="s">
        <v>422</v>
      </c>
      <c r="L818" s="150">
        <v>48</v>
      </c>
      <c r="M818" s="151">
        <v>13.75</v>
      </c>
      <c r="N818" s="149">
        <v>660</v>
      </c>
    </row>
    <row r="819" spans="8:14" x14ac:dyDescent="0.3">
      <c r="H819" s="154"/>
      <c r="I819" s="154"/>
      <c r="J819" s="145" t="s">
        <v>2226</v>
      </c>
      <c r="K819" s="145" t="s">
        <v>2227</v>
      </c>
      <c r="L819" s="150">
        <v>48</v>
      </c>
      <c r="M819" s="151">
        <v>13.2</v>
      </c>
      <c r="N819" s="149">
        <v>633.6</v>
      </c>
    </row>
    <row r="820" spans="8:14" x14ac:dyDescent="0.3">
      <c r="H820" s="154"/>
      <c r="I820" s="154"/>
      <c r="J820" s="145" t="s">
        <v>2228</v>
      </c>
      <c r="K820" s="145" t="s">
        <v>2229</v>
      </c>
      <c r="L820" s="150">
        <v>48</v>
      </c>
      <c r="M820" s="151">
        <v>13.2</v>
      </c>
      <c r="N820" s="149">
        <v>633.6</v>
      </c>
    </row>
    <row r="821" spans="8:14" x14ac:dyDescent="0.3">
      <c r="H821" s="154"/>
      <c r="I821" s="154"/>
      <c r="J821" s="145" t="s">
        <v>2230</v>
      </c>
      <c r="K821" s="145" t="s">
        <v>2231</v>
      </c>
      <c r="L821" s="150">
        <v>96</v>
      </c>
      <c r="M821" s="151">
        <v>7.94</v>
      </c>
      <c r="N821" s="149">
        <v>762.24</v>
      </c>
    </row>
    <row r="822" spans="8:14" x14ac:dyDescent="0.3">
      <c r="H822" s="154"/>
      <c r="I822" s="154"/>
      <c r="J822" s="145" t="s">
        <v>390</v>
      </c>
      <c r="K822" s="145" t="s">
        <v>391</v>
      </c>
      <c r="L822" s="150">
        <v>48</v>
      </c>
      <c r="M822" s="151">
        <v>13.2</v>
      </c>
      <c r="N822" s="149">
        <v>633.6</v>
      </c>
    </row>
    <row r="823" spans="8:14" x14ac:dyDescent="0.3">
      <c r="H823" s="154"/>
      <c r="I823" s="154"/>
      <c r="J823" s="145" t="s">
        <v>2232</v>
      </c>
      <c r="K823" s="145" t="s">
        <v>2233</v>
      </c>
      <c r="L823" s="150">
        <v>96</v>
      </c>
      <c r="M823" s="151">
        <v>7.94</v>
      </c>
      <c r="N823" s="149">
        <v>762.24</v>
      </c>
    </row>
    <row r="824" spans="8:14" x14ac:dyDescent="0.3">
      <c r="H824" s="154"/>
      <c r="I824" s="145" t="s">
        <v>681</v>
      </c>
      <c r="J824" s="145" t="s">
        <v>2234</v>
      </c>
      <c r="K824" s="145" t="s">
        <v>2235</v>
      </c>
      <c r="L824" s="150">
        <v>48</v>
      </c>
      <c r="M824" s="151">
        <v>8.9</v>
      </c>
      <c r="N824" s="149">
        <v>427.2</v>
      </c>
    </row>
    <row r="825" spans="8:14" x14ac:dyDescent="0.3">
      <c r="H825" s="154"/>
      <c r="I825" s="154"/>
      <c r="J825" s="145" t="s">
        <v>2236</v>
      </c>
      <c r="K825" s="145" t="s">
        <v>2237</v>
      </c>
      <c r="L825" s="150">
        <v>12</v>
      </c>
      <c r="M825" s="151">
        <v>15.8</v>
      </c>
      <c r="N825" s="149">
        <v>189.6</v>
      </c>
    </row>
    <row r="826" spans="8:14" x14ac:dyDescent="0.3">
      <c r="H826" s="154"/>
      <c r="I826" s="154"/>
      <c r="J826" s="145" t="s">
        <v>2238</v>
      </c>
      <c r="K826" s="145" t="s">
        <v>2239</v>
      </c>
      <c r="L826" s="150">
        <v>96</v>
      </c>
      <c r="M826" s="151">
        <v>4.9000000000000004</v>
      </c>
      <c r="N826" s="149">
        <v>470.4</v>
      </c>
    </row>
    <row r="827" spans="8:14" x14ac:dyDescent="0.3">
      <c r="H827" s="154"/>
      <c r="I827" s="154"/>
      <c r="J827" s="145" t="s">
        <v>2240</v>
      </c>
      <c r="K827" s="145" t="s">
        <v>2241</v>
      </c>
      <c r="L827" s="150">
        <v>24</v>
      </c>
      <c r="M827" s="151">
        <v>7.2</v>
      </c>
      <c r="N827" s="149">
        <v>172.8</v>
      </c>
    </row>
    <row r="828" spans="8:14" x14ac:dyDescent="0.3">
      <c r="H828" s="154"/>
      <c r="I828" s="154"/>
      <c r="J828" s="145" t="s">
        <v>2242</v>
      </c>
      <c r="K828" s="145" t="s">
        <v>2243</v>
      </c>
      <c r="L828" s="150">
        <v>60</v>
      </c>
      <c r="M828" s="151">
        <v>6.2</v>
      </c>
      <c r="N828" s="149">
        <v>372</v>
      </c>
    </row>
    <row r="829" spans="8:14" x14ac:dyDescent="0.3">
      <c r="H829" s="154"/>
      <c r="I829" s="154"/>
      <c r="J829" s="145" t="s">
        <v>2244</v>
      </c>
      <c r="K829" s="145" t="s">
        <v>2245</v>
      </c>
      <c r="L829" s="150">
        <v>12</v>
      </c>
      <c r="M829" s="151">
        <v>17.5</v>
      </c>
      <c r="N829" s="149">
        <v>210</v>
      </c>
    </row>
    <row r="830" spans="8:14" x14ac:dyDescent="0.3">
      <c r="H830" s="154"/>
      <c r="I830" s="154"/>
      <c r="J830" s="145" t="s">
        <v>2246</v>
      </c>
      <c r="K830" s="145" t="s">
        <v>2247</v>
      </c>
      <c r="L830" s="150">
        <v>12</v>
      </c>
      <c r="M830" s="151">
        <v>9.8000000000000007</v>
      </c>
      <c r="N830" s="149">
        <v>117.6</v>
      </c>
    </row>
    <row r="831" spans="8:14" x14ac:dyDescent="0.3">
      <c r="H831" s="154"/>
      <c r="I831" s="154"/>
      <c r="J831" s="145" t="s">
        <v>2248</v>
      </c>
      <c r="K831" s="145" t="s">
        <v>2249</v>
      </c>
      <c r="L831" s="150">
        <v>24</v>
      </c>
      <c r="M831" s="151">
        <v>6.8</v>
      </c>
      <c r="N831" s="149">
        <v>163.19999999999999</v>
      </c>
    </row>
    <row r="832" spans="8:14" x14ac:dyDescent="0.3">
      <c r="H832" s="154"/>
      <c r="I832" s="154"/>
      <c r="J832" s="145" t="s">
        <v>494</v>
      </c>
      <c r="K832" s="145" t="s">
        <v>495</v>
      </c>
      <c r="L832" s="150">
        <v>210</v>
      </c>
      <c r="M832" s="151">
        <v>8.1999999999999993</v>
      </c>
      <c r="N832" s="149">
        <v>1722</v>
      </c>
    </row>
    <row r="833" spans="8:14" x14ac:dyDescent="0.3">
      <c r="H833" s="154"/>
      <c r="I833" s="154"/>
      <c r="J833" s="145" t="s">
        <v>2250</v>
      </c>
      <c r="K833" s="145" t="s">
        <v>2251</v>
      </c>
      <c r="L833" s="150">
        <v>24</v>
      </c>
      <c r="M833" s="151">
        <v>6.8</v>
      </c>
      <c r="N833" s="149">
        <v>163.19999999999999</v>
      </c>
    </row>
    <row r="834" spans="8:14" x14ac:dyDescent="0.3">
      <c r="H834" s="154"/>
      <c r="I834" s="154"/>
      <c r="J834" s="145" t="s">
        <v>2252</v>
      </c>
      <c r="K834" s="145" t="s">
        <v>2253</v>
      </c>
      <c r="L834" s="150">
        <v>12</v>
      </c>
      <c r="M834" s="151">
        <v>9.24</v>
      </c>
      <c r="N834" s="149">
        <v>110.88</v>
      </c>
    </row>
    <row r="835" spans="8:14" x14ac:dyDescent="0.3">
      <c r="H835" s="154"/>
      <c r="I835" s="154"/>
      <c r="J835" s="145" t="s">
        <v>2254</v>
      </c>
      <c r="K835" s="145" t="s">
        <v>2255</v>
      </c>
      <c r="L835" s="150">
        <v>60</v>
      </c>
      <c r="M835" s="151">
        <v>6</v>
      </c>
      <c r="N835" s="149">
        <v>360</v>
      </c>
    </row>
    <row r="836" spans="8:14" x14ac:dyDescent="0.3">
      <c r="H836" s="154"/>
      <c r="I836" s="154"/>
      <c r="J836" s="145" t="s">
        <v>2256</v>
      </c>
      <c r="K836" s="145" t="s">
        <v>2257</v>
      </c>
      <c r="L836" s="150">
        <v>12</v>
      </c>
      <c r="M836" s="151">
        <v>17.899999999999999</v>
      </c>
      <c r="N836" s="149">
        <v>214.8</v>
      </c>
    </row>
    <row r="837" spans="8:14" x14ac:dyDescent="0.3">
      <c r="H837" s="154"/>
      <c r="I837" s="154"/>
      <c r="J837" s="145" t="s">
        <v>2258</v>
      </c>
      <c r="K837" s="145" t="s">
        <v>2259</v>
      </c>
      <c r="L837" s="150">
        <v>30</v>
      </c>
      <c r="M837" s="151">
        <v>6.4</v>
      </c>
      <c r="N837" s="149">
        <v>192</v>
      </c>
    </row>
    <row r="838" spans="8:14" x14ac:dyDescent="0.3">
      <c r="H838" s="154"/>
      <c r="I838" s="154"/>
      <c r="J838" s="145" t="s">
        <v>2260</v>
      </c>
      <c r="K838" s="145" t="s">
        <v>2261</v>
      </c>
      <c r="L838" s="150">
        <v>72</v>
      </c>
      <c r="M838" s="151">
        <v>7</v>
      </c>
      <c r="N838" s="149">
        <v>504</v>
      </c>
    </row>
    <row r="839" spans="8:14" x14ac:dyDescent="0.3">
      <c r="H839" s="154"/>
      <c r="I839" s="154"/>
      <c r="J839" s="145" t="s">
        <v>2262</v>
      </c>
      <c r="K839" s="145" t="s">
        <v>2263</v>
      </c>
      <c r="L839" s="150">
        <v>12</v>
      </c>
      <c r="M839" s="151">
        <v>20.5</v>
      </c>
      <c r="N839" s="149">
        <v>246</v>
      </c>
    </row>
    <row r="840" spans="8:14" x14ac:dyDescent="0.3">
      <c r="H840" s="154"/>
      <c r="I840" s="154"/>
      <c r="J840" s="145" t="s">
        <v>2264</v>
      </c>
      <c r="K840" s="145" t="s">
        <v>2265</v>
      </c>
      <c r="L840" s="150">
        <v>12</v>
      </c>
      <c r="M840" s="151">
        <v>14</v>
      </c>
      <c r="N840" s="149">
        <v>168</v>
      </c>
    </row>
    <row r="841" spans="8:14" x14ac:dyDescent="0.3">
      <c r="H841" s="154"/>
      <c r="I841" s="154"/>
      <c r="J841" s="145" t="s">
        <v>2266</v>
      </c>
      <c r="K841" s="145" t="s">
        <v>2267</v>
      </c>
      <c r="L841" s="150">
        <v>12</v>
      </c>
      <c r="M841" s="151">
        <v>8.1999999999999993</v>
      </c>
      <c r="N841" s="149">
        <v>98.4</v>
      </c>
    </row>
    <row r="842" spans="8:14" x14ac:dyDescent="0.3">
      <c r="H842" s="154"/>
      <c r="I842" s="154"/>
      <c r="J842" s="145" t="s">
        <v>2268</v>
      </c>
      <c r="K842" s="145" t="s">
        <v>2269</v>
      </c>
      <c r="L842" s="150">
        <v>168</v>
      </c>
      <c r="M842" s="151">
        <v>11.8</v>
      </c>
      <c r="N842" s="149">
        <v>1982.4</v>
      </c>
    </row>
    <row r="843" spans="8:14" x14ac:dyDescent="0.3">
      <c r="H843" s="154"/>
      <c r="I843" s="154"/>
      <c r="J843" s="145" t="s">
        <v>2270</v>
      </c>
      <c r="K843" s="145" t="s">
        <v>2271</v>
      </c>
      <c r="L843" s="150">
        <v>24</v>
      </c>
      <c r="M843" s="151">
        <v>8.9</v>
      </c>
      <c r="N843" s="149">
        <v>213.6</v>
      </c>
    </row>
    <row r="844" spans="8:14" x14ac:dyDescent="0.3">
      <c r="H844" s="154"/>
      <c r="I844" s="154"/>
      <c r="J844" s="145" t="s">
        <v>2272</v>
      </c>
      <c r="K844" s="145" t="s">
        <v>2273</v>
      </c>
      <c r="L844" s="150">
        <v>48</v>
      </c>
      <c r="M844" s="151">
        <v>6.8</v>
      </c>
      <c r="N844" s="149">
        <v>326.39999999999998</v>
      </c>
    </row>
    <row r="845" spans="8:14" x14ac:dyDescent="0.3">
      <c r="H845" s="154"/>
      <c r="I845" s="154"/>
      <c r="J845" s="145" t="s">
        <v>496</v>
      </c>
      <c r="K845" s="145" t="s">
        <v>497</v>
      </c>
      <c r="L845" s="150">
        <v>180</v>
      </c>
      <c r="M845" s="151">
        <v>8.4</v>
      </c>
      <c r="N845" s="149">
        <v>1512</v>
      </c>
    </row>
    <row r="846" spans="8:14" x14ac:dyDescent="0.3">
      <c r="H846" s="154"/>
      <c r="I846" s="154"/>
      <c r="J846" s="145" t="s">
        <v>2274</v>
      </c>
      <c r="K846" s="145" t="s">
        <v>2275</v>
      </c>
      <c r="L846" s="150">
        <v>24</v>
      </c>
      <c r="M846" s="151">
        <v>5.5</v>
      </c>
      <c r="N846" s="149">
        <v>132</v>
      </c>
    </row>
    <row r="847" spans="8:14" x14ac:dyDescent="0.3">
      <c r="H847" s="154"/>
      <c r="I847" s="154"/>
      <c r="J847" s="145" t="s">
        <v>2276</v>
      </c>
      <c r="K847" s="145" t="s">
        <v>2277</v>
      </c>
      <c r="L847" s="150">
        <v>12</v>
      </c>
      <c r="M847" s="151">
        <v>12.8</v>
      </c>
      <c r="N847" s="149">
        <v>153.6</v>
      </c>
    </row>
    <row r="848" spans="8:14" x14ac:dyDescent="0.3">
      <c r="H848" s="154"/>
      <c r="I848" s="154"/>
      <c r="J848" s="145" t="s">
        <v>2278</v>
      </c>
      <c r="K848" s="145" t="s">
        <v>2279</v>
      </c>
      <c r="L848" s="150">
        <v>24</v>
      </c>
      <c r="M848" s="151">
        <v>8.3000000000000007</v>
      </c>
      <c r="N848" s="149">
        <v>199.2</v>
      </c>
    </row>
    <row r="849" spans="8:14" x14ac:dyDescent="0.3">
      <c r="H849" s="154"/>
      <c r="I849" s="154"/>
      <c r="J849" s="145" t="s">
        <v>2280</v>
      </c>
      <c r="K849" s="145" t="s">
        <v>2281</v>
      </c>
      <c r="L849" s="150">
        <v>24</v>
      </c>
      <c r="M849" s="151">
        <v>6.2</v>
      </c>
      <c r="N849" s="149">
        <v>148.80000000000001</v>
      </c>
    </row>
    <row r="850" spans="8:14" x14ac:dyDescent="0.3">
      <c r="H850" s="154"/>
      <c r="I850" s="154"/>
      <c r="J850" s="145" t="s">
        <v>2282</v>
      </c>
      <c r="K850" s="145" t="s">
        <v>2283</v>
      </c>
      <c r="L850" s="150">
        <v>24</v>
      </c>
      <c r="M850" s="151">
        <v>3.8</v>
      </c>
      <c r="N850" s="149">
        <v>91.2</v>
      </c>
    </row>
    <row r="851" spans="8:14" x14ac:dyDescent="0.3">
      <c r="H851" s="154"/>
      <c r="I851" s="154"/>
      <c r="J851" s="145" t="s">
        <v>2284</v>
      </c>
      <c r="K851" s="145" t="s">
        <v>2285</v>
      </c>
      <c r="L851" s="150">
        <v>36</v>
      </c>
      <c r="M851" s="151">
        <v>3.8</v>
      </c>
      <c r="N851" s="149">
        <v>136.80000000000001</v>
      </c>
    </row>
    <row r="852" spans="8:14" x14ac:dyDescent="0.3">
      <c r="H852" s="154"/>
      <c r="I852" s="154"/>
      <c r="J852" s="145" t="s">
        <v>2286</v>
      </c>
      <c r="K852" s="145" t="s">
        <v>2287</v>
      </c>
      <c r="L852" s="150">
        <v>24</v>
      </c>
      <c r="M852" s="151">
        <v>16.600000000000001</v>
      </c>
      <c r="N852" s="149">
        <v>398.4</v>
      </c>
    </row>
    <row r="853" spans="8:14" x14ac:dyDescent="0.3">
      <c r="H853" s="154"/>
      <c r="I853" s="154"/>
      <c r="J853" s="145" t="s">
        <v>2288</v>
      </c>
      <c r="K853" s="145" t="s">
        <v>2289</v>
      </c>
      <c r="L853" s="150">
        <v>24</v>
      </c>
      <c r="M853" s="151">
        <v>3</v>
      </c>
      <c r="N853" s="149">
        <v>72</v>
      </c>
    </row>
    <row r="854" spans="8:14" x14ac:dyDescent="0.3">
      <c r="H854" s="154"/>
      <c r="I854" s="154"/>
      <c r="J854" s="145" t="s">
        <v>2290</v>
      </c>
      <c r="K854" s="145" t="s">
        <v>2291</v>
      </c>
      <c r="L854" s="150">
        <v>24</v>
      </c>
      <c r="M854" s="151">
        <v>19.8</v>
      </c>
      <c r="N854" s="149">
        <v>475.2</v>
      </c>
    </row>
    <row r="855" spans="8:14" x14ac:dyDescent="0.3">
      <c r="H855" s="154"/>
      <c r="I855" s="145" t="s">
        <v>682</v>
      </c>
      <c r="J855" s="145" t="s">
        <v>2292</v>
      </c>
      <c r="K855" s="145" t="s">
        <v>2293</v>
      </c>
      <c r="L855" s="150">
        <v>12</v>
      </c>
      <c r="M855" s="151">
        <v>12.4</v>
      </c>
      <c r="N855" s="149">
        <v>148.80000000000001</v>
      </c>
    </row>
    <row r="856" spans="8:14" x14ac:dyDescent="0.3">
      <c r="H856" s="154"/>
      <c r="I856" s="154"/>
      <c r="J856" s="145" t="s">
        <v>2294</v>
      </c>
      <c r="K856" s="145" t="s">
        <v>2295</v>
      </c>
      <c r="L856" s="150">
        <v>624</v>
      </c>
      <c r="M856" s="151">
        <v>8.6</v>
      </c>
      <c r="N856" s="149">
        <v>5366.4</v>
      </c>
    </row>
    <row r="857" spans="8:14" x14ac:dyDescent="0.3">
      <c r="H857" s="154"/>
      <c r="I857" s="154"/>
      <c r="J857" s="145" t="s">
        <v>2296</v>
      </c>
      <c r="K857" s="145" t="s">
        <v>2297</v>
      </c>
      <c r="L857" s="150">
        <v>96</v>
      </c>
      <c r="M857" s="151">
        <v>9.1</v>
      </c>
      <c r="N857" s="149">
        <v>873.6</v>
      </c>
    </row>
    <row r="858" spans="8:14" x14ac:dyDescent="0.3">
      <c r="H858" s="154"/>
      <c r="I858" s="154"/>
      <c r="J858" s="145" t="s">
        <v>2298</v>
      </c>
      <c r="K858" s="145" t="s">
        <v>2299</v>
      </c>
      <c r="L858" s="150">
        <v>12</v>
      </c>
      <c r="M858" s="151">
        <v>8.6</v>
      </c>
      <c r="N858" s="149">
        <v>103.2</v>
      </c>
    </row>
    <row r="859" spans="8:14" x14ac:dyDescent="0.3">
      <c r="H859" s="154"/>
      <c r="I859" s="154"/>
      <c r="J859" s="145" t="s">
        <v>2300</v>
      </c>
      <c r="K859" s="145" t="s">
        <v>2301</v>
      </c>
      <c r="L859" s="150">
        <v>24</v>
      </c>
      <c r="M859" s="151">
        <v>5</v>
      </c>
      <c r="N859" s="149">
        <v>120</v>
      </c>
    </row>
    <row r="860" spans="8:14" x14ac:dyDescent="0.3">
      <c r="H860" s="154"/>
      <c r="I860" s="154"/>
      <c r="J860" s="145" t="s">
        <v>2302</v>
      </c>
      <c r="K860" s="145" t="s">
        <v>2303</v>
      </c>
      <c r="L860" s="150">
        <v>0</v>
      </c>
      <c r="M860" s="151" t="s">
        <v>1128</v>
      </c>
      <c r="N860" s="149">
        <v>-15.8</v>
      </c>
    </row>
    <row r="861" spans="8:14" x14ac:dyDescent="0.3">
      <c r="H861" s="154"/>
      <c r="I861" s="154"/>
      <c r="J861" s="145" t="s">
        <v>2304</v>
      </c>
      <c r="K861" s="145" t="s">
        <v>2305</v>
      </c>
      <c r="L861" s="150">
        <v>12</v>
      </c>
      <c r="M861" s="151">
        <v>6</v>
      </c>
      <c r="N861" s="149">
        <v>72</v>
      </c>
    </row>
    <row r="862" spans="8:14" x14ac:dyDescent="0.3">
      <c r="H862" s="154"/>
      <c r="I862" s="154"/>
      <c r="J862" s="145" t="s">
        <v>2306</v>
      </c>
      <c r="K862" s="145" t="s">
        <v>2307</v>
      </c>
      <c r="L862" s="150">
        <v>24</v>
      </c>
      <c r="M862" s="151">
        <v>5</v>
      </c>
      <c r="N862" s="149">
        <v>120</v>
      </c>
    </row>
    <row r="863" spans="8:14" x14ac:dyDescent="0.3">
      <c r="H863" s="154"/>
      <c r="I863" s="154"/>
      <c r="J863" s="145" t="s">
        <v>2308</v>
      </c>
      <c r="K863" s="145" t="s">
        <v>2309</v>
      </c>
      <c r="L863" s="150">
        <v>84</v>
      </c>
      <c r="M863" s="151">
        <v>5.2</v>
      </c>
      <c r="N863" s="149">
        <v>436.8</v>
      </c>
    </row>
    <row r="864" spans="8:14" x14ac:dyDescent="0.3">
      <c r="H864" s="154"/>
      <c r="I864" s="154"/>
      <c r="J864" s="145" t="s">
        <v>2310</v>
      </c>
      <c r="K864" s="145" t="s">
        <v>2311</v>
      </c>
      <c r="L864" s="150">
        <v>132</v>
      </c>
      <c r="M864" s="151">
        <v>6</v>
      </c>
      <c r="N864" s="149">
        <v>792</v>
      </c>
    </row>
    <row r="865" spans="8:14" x14ac:dyDescent="0.3">
      <c r="H865" s="154"/>
      <c r="I865" s="154"/>
      <c r="J865" s="145" t="s">
        <v>2312</v>
      </c>
      <c r="K865" s="145" t="s">
        <v>2313</v>
      </c>
      <c r="L865" s="150">
        <v>60</v>
      </c>
      <c r="M865" s="151">
        <v>5.2</v>
      </c>
      <c r="N865" s="149">
        <v>312</v>
      </c>
    </row>
    <row r="866" spans="8:14" x14ac:dyDescent="0.3">
      <c r="H866" s="154"/>
      <c r="I866" s="154"/>
      <c r="J866" s="145" t="s">
        <v>2314</v>
      </c>
      <c r="K866" s="145" t="s">
        <v>2315</v>
      </c>
      <c r="L866" s="150">
        <v>228</v>
      </c>
      <c r="M866" s="151">
        <v>12.4</v>
      </c>
      <c r="N866" s="149">
        <v>2827.2</v>
      </c>
    </row>
    <row r="867" spans="8:14" x14ac:dyDescent="0.3">
      <c r="H867" s="154"/>
      <c r="I867" s="154"/>
      <c r="J867" s="145" t="s">
        <v>2316</v>
      </c>
      <c r="K867" s="145" t="s">
        <v>2317</v>
      </c>
      <c r="L867" s="150">
        <v>48</v>
      </c>
      <c r="M867" s="151">
        <v>5.7</v>
      </c>
      <c r="N867" s="149">
        <v>273.60000000000002</v>
      </c>
    </row>
    <row r="868" spans="8:14" x14ac:dyDescent="0.3">
      <c r="H868" s="154"/>
      <c r="I868" s="145" t="s">
        <v>683</v>
      </c>
      <c r="J868" s="145" t="s">
        <v>2318</v>
      </c>
      <c r="K868" s="145" t="s">
        <v>2319</v>
      </c>
      <c r="L868" s="150">
        <v>12</v>
      </c>
      <c r="M868" s="151">
        <v>3.29</v>
      </c>
      <c r="N868" s="149">
        <v>39.479999999999997</v>
      </c>
    </row>
    <row r="869" spans="8:14" x14ac:dyDescent="0.3">
      <c r="H869" s="154"/>
      <c r="I869" s="154"/>
      <c r="J869" s="145" t="s">
        <v>2320</v>
      </c>
      <c r="K869" s="145" t="s">
        <v>2321</v>
      </c>
      <c r="L869" s="150">
        <v>25</v>
      </c>
      <c r="M869" s="151">
        <v>2.5</v>
      </c>
      <c r="N869" s="149">
        <v>62.5</v>
      </c>
    </row>
    <row r="870" spans="8:14" x14ac:dyDescent="0.3">
      <c r="H870" s="154"/>
      <c r="I870" s="154"/>
      <c r="J870" s="145" t="s">
        <v>2322</v>
      </c>
      <c r="K870" s="145" t="s">
        <v>2323</v>
      </c>
      <c r="L870" s="150">
        <v>25</v>
      </c>
      <c r="M870" s="151">
        <v>2.16</v>
      </c>
      <c r="N870" s="149">
        <v>54</v>
      </c>
    </row>
    <row r="871" spans="8:14" x14ac:dyDescent="0.3">
      <c r="H871" s="154"/>
      <c r="I871" s="154"/>
      <c r="J871" s="145" t="s">
        <v>2324</v>
      </c>
      <c r="K871" s="145" t="s">
        <v>2325</v>
      </c>
      <c r="L871" s="150">
        <v>12</v>
      </c>
      <c r="M871" s="151">
        <v>2.66</v>
      </c>
      <c r="N871" s="149">
        <v>31.92</v>
      </c>
    </row>
    <row r="872" spans="8:14" x14ac:dyDescent="0.3">
      <c r="H872" s="154"/>
      <c r="I872" s="154"/>
      <c r="J872" s="145" t="s">
        <v>2326</v>
      </c>
      <c r="K872" s="145" t="s">
        <v>2327</v>
      </c>
      <c r="L872" s="150">
        <v>25</v>
      </c>
      <c r="M872" s="151">
        <v>2.5</v>
      </c>
      <c r="N872" s="149">
        <v>62.5</v>
      </c>
    </row>
    <row r="873" spans="8:14" x14ac:dyDescent="0.3">
      <c r="H873" s="154"/>
      <c r="I873" s="154"/>
      <c r="J873" s="145" t="s">
        <v>2328</v>
      </c>
      <c r="K873" s="145" t="s">
        <v>2329</v>
      </c>
      <c r="L873" s="150">
        <v>12</v>
      </c>
      <c r="M873" s="151">
        <v>3.29</v>
      </c>
      <c r="N873" s="149">
        <v>39.479999999999997</v>
      </c>
    </row>
    <row r="874" spans="8:14" x14ac:dyDescent="0.3">
      <c r="H874" s="154"/>
      <c r="I874" s="154"/>
      <c r="J874" s="145" t="s">
        <v>2330</v>
      </c>
      <c r="K874" s="145" t="s">
        <v>2331</v>
      </c>
      <c r="L874" s="150">
        <v>25</v>
      </c>
      <c r="M874" s="151">
        <v>2.16</v>
      </c>
      <c r="N874" s="149">
        <v>54</v>
      </c>
    </row>
    <row r="875" spans="8:14" x14ac:dyDescent="0.3">
      <c r="H875" s="154"/>
      <c r="I875" s="154"/>
      <c r="J875" s="145" t="s">
        <v>2332</v>
      </c>
      <c r="K875" s="145" t="s">
        <v>2333</v>
      </c>
      <c r="L875" s="150">
        <v>90</v>
      </c>
      <c r="M875" s="151">
        <v>0.33</v>
      </c>
      <c r="N875" s="149">
        <v>30</v>
      </c>
    </row>
    <row r="876" spans="8:14" x14ac:dyDescent="0.3">
      <c r="H876" s="154"/>
      <c r="I876" s="154"/>
      <c r="J876" s="145" t="s">
        <v>2334</v>
      </c>
      <c r="K876" s="145" t="s">
        <v>2335</v>
      </c>
      <c r="L876" s="150">
        <v>24</v>
      </c>
      <c r="M876" s="151">
        <v>1.29</v>
      </c>
      <c r="N876" s="149">
        <v>30.96</v>
      </c>
    </row>
    <row r="877" spans="8:14" x14ac:dyDescent="0.3">
      <c r="H877" s="154"/>
      <c r="I877" s="154"/>
      <c r="J877" s="145" t="s">
        <v>2336</v>
      </c>
      <c r="K877" s="145" t="s">
        <v>2337</v>
      </c>
      <c r="L877" s="150">
        <v>24</v>
      </c>
      <c r="M877" s="151">
        <v>1.29</v>
      </c>
      <c r="N877" s="149">
        <v>30.96</v>
      </c>
    </row>
    <row r="878" spans="8:14" x14ac:dyDescent="0.3">
      <c r="H878" s="154"/>
      <c r="I878" s="154"/>
      <c r="J878" s="145" t="s">
        <v>2338</v>
      </c>
      <c r="K878" s="145" t="s">
        <v>2339</v>
      </c>
      <c r="L878" s="150">
        <v>24</v>
      </c>
      <c r="M878" s="151">
        <v>2.02</v>
      </c>
      <c r="N878" s="149">
        <v>48.48</v>
      </c>
    </row>
    <row r="879" spans="8:14" x14ac:dyDescent="0.3">
      <c r="H879" s="154"/>
      <c r="I879" s="154"/>
      <c r="J879" s="145" t="s">
        <v>2340</v>
      </c>
      <c r="K879" s="145" t="s">
        <v>2341</v>
      </c>
      <c r="L879" s="150">
        <v>24</v>
      </c>
      <c r="M879" s="151">
        <v>5.94</v>
      </c>
      <c r="N879" s="149">
        <v>72</v>
      </c>
    </row>
    <row r="880" spans="8:14" x14ac:dyDescent="0.3">
      <c r="H880" s="154"/>
      <c r="I880" s="154"/>
      <c r="J880" s="145" t="s">
        <v>2342</v>
      </c>
      <c r="K880" s="145" t="s">
        <v>2343</v>
      </c>
      <c r="L880" s="150">
        <v>24</v>
      </c>
      <c r="M880" s="151">
        <v>2.46</v>
      </c>
      <c r="N880" s="149">
        <v>59.04</v>
      </c>
    </row>
    <row r="881" spans="8:14" x14ac:dyDescent="0.3">
      <c r="H881" s="154"/>
      <c r="I881" s="154"/>
      <c r="J881" s="145" t="s">
        <v>2344</v>
      </c>
      <c r="K881" s="145" t="s">
        <v>2345</v>
      </c>
      <c r="L881" s="150">
        <v>24</v>
      </c>
      <c r="M881" s="151">
        <v>2.46</v>
      </c>
      <c r="N881" s="149">
        <v>59.04</v>
      </c>
    </row>
    <row r="882" spans="8:14" x14ac:dyDescent="0.3">
      <c r="H882" s="154"/>
      <c r="I882" s="154"/>
      <c r="J882" s="145" t="s">
        <v>2346</v>
      </c>
      <c r="K882" s="145" t="s">
        <v>2347</v>
      </c>
      <c r="L882" s="150">
        <v>24</v>
      </c>
      <c r="M882" s="151">
        <v>3</v>
      </c>
      <c r="N882" s="149">
        <v>72</v>
      </c>
    </row>
    <row r="883" spans="8:14" x14ac:dyDescent="0.3">
      <c r="H883" s="154"/>
      <c r="I883" s="154"/>
      <c r="J883" s="145" t="s">
        <v>2348</v>
      </c>
      <c r="K883" s="145" t="s">
        <v>2349</v>
      </c>
      <c r="L883" s="150">
        <v>24</v>
      </c>
      <c r="M883" s="151">
        <v>2.6</v>
      </c>
      <c r="N883" s="149">
        <v>62.4</v>
      </c>
    </row>
    <row r="884" spans="8:14" x14ac:dyDescent="0.3">
      <c r="H884" s="154"/>
      <c r="I884" s="154"/>
      <c r="J884" s="145" t="s">
        <v>2350</v>
      </c>
      <c r="K884" s="145" t="s">
        <v>2351</v>
      </c>
      <c r="L884" s="150">
        <v>40</v>
      </c>
      <c r="M884" s="151">
        <v>2.91</v>
      </c>
      <c r="N884" s="149">
        <v>116.4</v>
      </c>
    </row>
    <row r="885" spans="8:14" x14ac:dyDescent="0.3">
      <c r="H885" s="154"/>
      <c r="I885" s="154"/>
      <c r="J885" s="145" t="s">
        <v>2352</v>
      </c>
      <c r="K885" s="145" t="s">
        <v>2353</v>
      </c>
      <c r="L885" s="150">
        <v>960</v>
      </c>
      <c r="M885" s="151">
        <v>1.88</v>
      </c>
      <c r="N885" s="149">
        <v>1800</v>
      </c>
    </row>
    <row r="886" spans="8:14" x14ac:dyDescent="0.3">
      <c r="H886" s="154"/>
      <c r="I886" s="154"/>
      <c r="J886" s="145" t="s">
        <v>2354</v>
      </c>
      <c r="K886" s="145" t="s">
        <v>2355</v>
      </c>
      <c r="L886" s="150">
        <v>24</v>
      </c>
      <c r="M886" s="151">
        <v>2.86</v>
      </c>
      <c r="N886" s="149">
        <v>68.64</v>
      </c>
    </row>
    <row r="887" spans="8:14" x14ac:dyDescent="0.3">
      <c r="H887" s="154"/>
      <c r="I887" s="154"/>
      <c r="J887" s="145" t="s">
        <v>2356</v>
      </c>
      <c r="K887" s="145" t="s">
        <v>2357</v>
      </c>
      <c r="L887" s="150">
        <v>90</v>
      </c>
      <c r="M887" s="151">
        <v>0.33</v>
      </c>
      <c r="N887" s="149">
        <v>30</v>
      </c>
    </row>
    <row r="888" spans="8:14" x14ac:dyDescent="0.3">
      <c r="H888" s="154"/>
      <c r="I888" s="154"/>
      <c r="J888" s="145" t="s">
        <v>2358</v>
      </c>
      <c r="K888" s="145" t="s">
        <v>2359</v>
      </c>
      <c r="L888" s="150">
        <v>24</v>
      </c>
      <c r="M888" s="151">
        <v>1.2</v>
      </c>
      <c r="N888" s="149">
        <v>28.8</v>
      </c>
    </row>
    <row r="889" spans="8:14" x14ac:dyDescent="0.3">
      <c r="H889" s="154"/>
      <c r="I889" s="154"/>
      <c r="J889" s="145" t="s">
        <v>2360</v>
      </c>
      <c r="K889" s="145" t="s">
        <v>2361</v>
      </c>
      <c r="L889" s="150">
        <v>24</v>
      </c>
      <c r="M889" s="151">
        <v>1.29</v>
      </c>
      <c r="N889" s="149">
        <v>30.96</v>
      </c>
    </row>
    <row r="890" spans="8:14" x14ac:dyDescent="0.3">
      <c r="H890" s="154"/>
      <c r="I890" s="154"/>
      <c r="J890" s="145" t="s">
        <v>2362</v>
      </c>
      <c r="K890" s="145" t="s">
        <v>2363</v>
      </c>
      <c r="L890" s="150">
        <v>24</v>
      </c>
      <c r="M890" s="151">
        <v>3</v>
      </c>
      <c r="N890" s="149">
        <v>72</v>
      </c>
    </row>
    <row r="891" spans="8:14" x14ac:dyDescent="0.3">
      <c r="H891" s="154"/>
      <c r="I891" s="154"/>
      <c r="J891" s="145" t="s">
        <v>2364</v>
      </c>
      <c r="K891" s="145" t="s">
        <v>2365</v>
      </c>
      <c r="L891" s="150">
        <v>20</v>
      </c>
      <c r="M891" s="151">
        <v>1.5</v>
      </c>
      <c r="N891" s="149">
        <v>30</v>
      </c>
    </row>
    <row r="892" spans="8:14" x14ac:dyDescent="0.3">
      <c r="H892" s="154"/>
      <c r="I892" s="154"/>
      <c r="J892" s="145" t="s">
        <v>2366</v>
      </c>
      <c r="K892" s="145" t="s">
        <v>2367</v>
      </c>
      <c r="L892" s="150">
        <v>24</v>
      </c>
      <c r="M892" s="151">
        <v>1.29</v>
      </c>
      <c r="N892" s="149">
        <v>30.96</v>
      </c>
    </row>
    <row r="893" spans="8:14" x14ac:dyDescent="0.3">
      <c r="H893" s="154"/>
      <c r="I893" s="154"/>
      <c r="J893" s="145" t="s">
        <v>2368</v>
      </c>
      <c r="K893" s="145" t="s">
        <v>2369</v>
      </c>
      <c r="L893" s="150">
        <v>24</v>
      </c>
      <c r="M893" s="151">
        <v>2.58</v>
      </c>
      <c r="N893" s="149">
        <v>61.92</v>
      </c>
    </row>
    <row r="894" spans="8:14" x14ac:dyDescent="0.3">
      <c r="H894" s="154"/>
      <c r="I894" s="154"/>
      <c r="J894" s="145" t="s">
        <v>2370</v>
      </c>
      <c r="K894" s="145" t="s">
        <v>2371</v>
      </c>
      <c r="L894" s="150">
        <v>24</v>
      </c>
      <c r="M894" s="151">
        <v>1.29</v>
      </c>
      <c r="N894" s="149">
        <v>30.96</v>
      </c>
    </row>
    <row r="895" spans="8:14" x14ac:dyDescent="0.3">
      <c r="H895" s="154"/>
      <c r="I895" s="154"/>
      <c r="J895" s="145" t="s">
        <v>2372</v>
      </c>
      <c r="K895" s="145" t="s">
        <v>2373</v>
      </c>
      <c r="L895" s="150">
        <v>20</v>
      </c>
      <c r="M895" s="151">
        <v>1.5</v>
      </c>
      <c r="N895" s="149">
        <v>30</v>
      </c>
    </row>
    <row r="896" spans="8:14" x14ac:dyDescent="0.3">
      <c r="H896" s="154"/>
      <c r="I896" s="154"/>
      <c r="J896" s="145" t="s">
        <v>2374</v>
      </c>
      <c r="K896" s="145" t="s">
        <v>2375</v>
      </c>
      <c r="L896" s="150">
        <v>24</v>
      </c>
      <c r="M896" s="151">
        <v>2.86</v>
      </c>
      <c r="N896" s="149">
        <v>68.64</v>
      </c>
    </row>
    <row r="897" spans="8:14" x14ac:dyDescent="0.3">
      <c r="H897" s="154"/>
      <c r="I897" s="154"/>
      <c r="J897" s="145" t="s">
        <v>2376</v>
      </c>
      <c r="K897" s="145" t="s">
        <v>2377</v>
      </c>
      <c r="L897" s="150">
        <v>24</v>
      </c>
      <c r="M897" s="151">
        <v>1.77</v>
      </c>
      <c r="N897" s="149">
        <v>42.48</v>
      </c>
    </row>
    <row r="898" spans="8:14" x14ac:dyDescent="0.3">
      <c r="H898" s="154"/>
      <c r="I898" s="154"/>
      <c r="J898" s="145" t="s">
        <v>2378</v>
      </c>
      <c r="K898" s="145" t="s">
        <v>2379</v>
      </c>
      <c r="L898" s="150">
        <v>24</v>
      </c>
      <c r="M898" s="151">
        <v>1.29</v>
      </c>
      <c r="N898" s="149">
        <v>30.96</v>
      </c>
    </row>
    <row r="899" spans="8:14" x14ac:dyDescent="0.3">
      <c r="H899" s="154"/>
      <c r="I899" s="154"/>
      <c r="J899" s="145" t="s">
        <v>2380</v>
      </c>
      <c r="K899" s="145" t="s">
        <v>2381</v>
      </c>
      <c r="L899" s="150">
        <v>24</v>
      </c>
      <c r="M899" s="151">
        <v>1.29</v>
      </c>
      <c r="N899" s="149">
        <v>30.96</v>
      </c>
    </row>
    <row r="900" spans="8:14" x14ac:dyDescent="0.3">
      <c r="H900" s="154"/>
      <c r="I900" s="154"/>
      <c r="J900" s="145" t="s">
        <v>2382</v>
      </c>
      <c r="K900" s="145" t="s">
        <v>2383</v>
      </c>
      <c r="L900" s="150">
        <v>0</v>
      </c>
      <c r="M900" s="151" t="s">
        <v>1128</v>
      </c>
      <c r="N900" s="149">
        <v>0</v>
      </c>
    </row>
    <row r="901" spans="8:14" x14ac:dyDescent="0.3">
      <c r="H901" s="154"/>
      <c r="I901" s="154"/>
      <c r="J901" s="145" t="s">
        <v>2384</v>
      </c>
      <c r="K901" s="145" t="s">
        <v>2385</v>
      </c>
      <c r="L901" s="150">
        <v>24</v>
      </c>
      <c r="M901" s="151">
        <v>2.58</v>
      </c>
      <c r="N901" s="149">
        <v>30.96</v>
      </c>
    </row>
    <row r="902" spans="8:14" x14ac:dyDescent="0.3">
      <c r="H902" s="154"/>
      <c r="I902" s="154"/>
      <c r="J902" s="145" t="s">
        <v>2386</v>
      </c>
      <c r="K902" s="145" t="s">
        <v>2387</v>
      </c>
      <c r="L902" s="150">
        <v>72</v>
      </c>
      <c r="M902" s="151">
        <v>1.29</v>
      </c>
      <c r="N902" s="149">
        <v>92.88</v>
      </c>
    </row>
    <row r="903" spans="8:14" x14ac:dyDescent="0.3">
      <c r="H903" s="154"/>
      <c r="I903" s="154"/>
      <c r="J903" s="145" t="s">
        <v>2388</v>
      </c>
      <c r="K903" s="145" t="s">
        <v>2389</v>
      </c>
      <c r="L903" s="150">
        <v>24</v>
      </c>
      <c r="M903" s="151">
        <v>2.48</v>
      </c>
      <c r="N903" s="149">
        <v>59.52</v>
      </c>
    </row>
    <row r="904" spans="8:14" x14ac:dyDescent="0.3">
      <c r="H904" s="154"/>
      <c r="I904" s="154"/>
      <c r="J904" s="145" t="s">
        <v>2390</v>
      </c>
      <c r="K904" s="145" t="s">
        <v>2391</v>
      </c>
      <c r="L904" s="150">
        <v>24</v>
      </c>
      <c r="M904" s="151">
        <v>2.7</v>
      </c>
      <c r="N904" s="149">
        <v>64.8</v>
      </c>
    </row>
    <row r="905" spans="8:14" x14ac:dyDescent="0.3">
      <c r="H905" s="154"/>
      <c r="I905" s="154"/>
      <c r="J905" s="145" t="s">
        <v>2392</v>
      </c>
      <c r="K905" s="145" t="s">
        <v>2393</v>
      </c>
      <c r="L905" s="150">
        <v>24</v>
      </c>
      <c r="M905" s="151">
        <v>2.6</v>
      </c>
      <c r="N905" s="149">
        <v>62.4</v>
      </c>
    </row>
    <row r="906" spans="8:14" x14ac:dyDescent="0.3">
      <c r="H906" s="154"/>
      <c r="I906" s="154"/>
      <c r="J906" s="145" t="s">
        <v>2394</v>
      </c>
      <c r="K906" s="145" t="s">
        <v>2395</v>
      </c>
      <c r="L906" s="150">
        <v>209</v>
      </c>
      <c r="M906" s="151">
        <v>1.56</v>
      </c>
      <c r="N906" s="149">
        <v>323.95</v>
      </c>
    </row>
    <row r="907" spans="8:14" x14ac:dyDescent="0.3">
      <c r="H907" s="154"/>
      <c r="I907" s="154"/>
      <c r="J907" s="145" t="s">
        <v>2396</v>
      </c>
      <c r="K907" s="145" t="s">
        <v>2397</v>
      </c>
      <c r="L907" s="150">
        <v>89</v>
      </c>
      <c r="M907" s="151">
        <v>1.57</v>
      </c>
      <c r="N907" s="149">
        <v>137.94999999999999</v>
      </c>
    </row>
    <row r="908" spans="8:14" x14ac:dyDescent="0.3">
      <c r="H908" s="154"/>
      <c r="I908" s="154"/>
      <c r="J908" s="145" t="s">
        <v>2398</v>
      </c>
      <c r="K908" s="145" t="s">
        <v>2399</v>
      </c>
      <c r="L908" s="150">
        <v>90</v>
      </c>
      <c r="M908" s="151">
        <v>1.55</v>
      </c>
      <c r="N908" s="149">
        <v>139.5</v>
      </c>
    </row>
    <row r="909" spans="8:14" x14ac:dyDescent="0.3">
      <c r="H909" s="154"/>
      <c r="I909" s="154"/>
      <c r="J909" s="145" t="s">
        <v>2400</v>
      </c>
      <c r="K909" s="145" t="s">
        <v>2401</v>
      </c>
      <c r="L909" s="150">
        <v>144</v>
      </c>
      <c r="M909" s="151">
        <v>1.62</v>
      </c>
      <c r="N909" s="149">
        <v>233.28</v>
      </c>
    </row>
    <row r="910" spans="8:14" x14ac:dyDescent="0.3">
      <c r="H910" s="154"/>
      <c r="I910" s="154"/>
      <c r="J910" s="145" t="s">
        <v>2402</v>
      </c>
      <c r="K910" s="145" t="s">
        <v>2403</v>
      </c>
      <c r="L910" s="150">
        <v>504</v>
      </c>
      <c r="M910" s="151">
        <v>2.08</v>
      </c>
      <c r="N910" s="149">
        <v>816.48</v>
      </c>
    </row>
    <row r="911" spans="8:14" x14ac:dyDescent="0.3">
      <c r="H911" s="154"/>
      <c r="I911" s="154"/>
      <c r="J911" s="145" t="s">
        <v>2404</v>
      </c>
      <c r="K911" s="145" t="s">
        <v>2405</v>
      </c>
      <c r="L911" s="150">
        <v>24</v>
      </c>
      <c r="M911" s="151">
        <v>3.7</v>
      </c>
      <c r="N911" s="149">
        <v>88.8</v>
      </c>
    </row>
    <row r="912" spans="8:14" x14ac:dyDescent="0.3">
      <c r="H912" s="154"/>
      <c r="I912" s="154"/>
      <c r="J912" s="145" t="s">
        <v>2406</v>
      </c>
      <c r="K912" s="145" t="s">
        <v>2407</v>
      </c>
      <c r="L912" s="150">
        <v>12</v>
      </c>
      <c r="M912" s="151">
        <v>3.7</v>
      </c>
      <c r="N912" s="149">
        <v>44.4</v>
      </c>
    </row>
    <row r="913" spans="8:14" x14ac:dyDescent="0.3">
      <c r="H913" s="154"/>
      <c r="I913" s="154"/>
      <c r="J913" s="145" t="s">
        <v>2408</v>
      </c>
      <c r="K913" s="145" t="s">
        <v>2409</v>
      </c>
      <c r="L913" s="150">
        <v>96</v>
      </c>
      <c r="M913" s="151">
        <v>2.78</v>
      </c>
      <c r="N913" s="149">
        <v>266.88</v>
      </c>
    </row>
    <row r="914" spans="8:14" x14ac:dyDescent="0.3">
      <c r="H914" s="154"/>
      <c r="I914" s="154"/>
      <c r="J914" s="145" t="s">
        <v>2410</v>
      </c>
      <c r="K914" s="145" t="s">
        <v>2411</v>
      </c>
      <c r="L914" s="150">
        <v>48</v>
      </c>
      <c r="M914" s="151">
        <v>3.8</v>
      </c>
      <c r="N914" s="149">
        <v>182.4</v>
      </c>
    </row>
    <row r="915" spans="8:14" x14ac:dyDescent="0.3">
      <c r="H915" s="154"/>
      <c r="I915" s="154"/>
      <c r="J915" s="145" t="s">
        <v>2412</v>
      </c>
      <c r="K915" s="145" t="s">
        <v>2413</v>
      </c>
      <c r="L915" s="150">
        <v>48</v>
      </c>
      <c r="M915" s="151">
        <v>3.8</v>
      </c>
      <c r="N915" s="149">
        <v>182.4</v>
      </c>
    </row>
    <row r="916" spans="8:14" x14ac:dyDescent="0.3">
      <c r="H916" s="154"/>
      <c r="I916" s="154"/>
      <c r="J916" s="145" t="s">
        <v>2414</v>
      </c>
      <c r="K916" s="145" t="s">
        <v>2415</v>
      </c>
      <c r="L916" s="150">
        <v>12</v>
      </c>
      <c r="M916" s="151">
        <v>1.2</v>
      </c>
      <c r="N916" s="149">
        <v>14.4</v>
      </c>
    </row>
    <row r="917" spans="8:14" x14ac:dyDescent="0.3">
      <c r="H917" s="154"/>
      <c r="I917" s="154"/>
      <c r="J917" s="145" t="s">
        <v>2416</v>
      </c>
      <c r="K917" s="145" t="s">
        <v>2417</v>
      </c>
      <c r="L917" s="150">
        <v>120</v>
      </c>
      <c r="M917" s="151">
        <v>1.64</v>
      </c>
      <c r="N917" s="149">
        <v>196.8</v>
      </c>
    </row>
    <row r="918" spans="8:14" x14ac:dyDescent="0.3">
      <c r="H918" s="154"/>
      <c r="I918" s="154"/>
      <c r="J918" s="145" t="s">
        <v>2418</v>
      </c>
      <c r="K918" s="145" t="s">
        <v>2419</v>
      </c>
      <c r="L918" s="150">
        <v>12</v>
      </c>
      <c r="M918" s="151">
        <v>1.92</v>
      </c>
      <c r="N918" s="149">
        <v>23.04</v>
      </c>
    </row>
    <row r="919" spans="8:14" x14ac:dyDescent="0.3">
      <c r="H919" s="154"/>
      <c r="I919" s="154"/>
      <c r="J919" s="145" t="s">
        <v>2420</v>
      </c>
      <c r="K919" s="145" t="s">
        <v>2421</v>
      </c>
      <c r="L919" s="150">
        <v>24</v>
      </c>
      <c r="M919" s="151">
        <v>3.4</v>
      </c>
      <c r="N919" s="149">
        <v>81.599999999999994</v>
      </c>
    </row>
    <row r="920" spans="8:14" x14ac:dyDescent="0.3">
      <c r="H920" s="154"/>
      <c r="I920" s="154"/>
      <c r="J920" s="145" t="s">
        <v>2422</v>
      </c>
      <c r="K920" s="145" t="s">
        <v>2423</v>
      </c>
      <c r="L920" s="150">
        <v>120</v>
      </c>
      <c r="M920" s="151">
        <v>1.64</v>
      </c>
      <c r="N920" s="149">
        <v>196.8</v>
      </c>
    </row>
    <row r="921" spans="8:14" x14ac:dyDescent="0.3">
      <c r="H921" s="154"/>
      <c r="I921" s="154"/>
      <c r="J921" s="145" t="s">
        <v>2424</v>
      </c>
      <c r="K921" s="145" t="s">
        <v>2425</v>
      </c>
      <c r="L921" s="150">
        <v>0</v>
      </c>
      <c r="M921" s="151" t="s">
        <v>1128</v>
      </c>
      <c r="N921" s="149">
        <v>0</v>
      </c>
    </row>
    <row r="922" spans="8:14" x14ac:dyDescent="0.3">
      <c r="H922" s="154"/>
      <c r="I922" s="154"/>
      <c r="J922" s="145" t="s">
        <v>2426</v>
      </c>
      <c r="K922" s="145" t="s">
        <v>2427</v>
      </c>
      <c r="L922" s="150">
        <v>0</v>
      </c>
      <c r="M922" s="151" t="s">
        <v>1128</v>
      </c>
      <c r="N922" s="149">
        <v>-14.4</v>
      </c>
    </row>
    <row r="923" spans="8:14" x14ac:dyDescent="0.3">
      <c r="H923" s="154"/>
      <c r="I923" s="154"/>
      <c r="J923" s="145" t="s">
        <v>2428</v>
      </c>
      <c r="K923" s="145" t="s">
        <v>2429</v>
      </c>
      <c r="L923" s="150">
        <v>0</v>
      </c>
      <c r="M923" s="151" t="s">
        <v>1128</v>
      </c>
      <c r="N923" s="149">
        <v>-49.2</v>
      </c>
    </row>
    <row r="924" spans="8:14" x14ac:dyDescent="0.3">
      <c r="H924" s="154"/>
      <c r="I924" s="154"/>
      <c r="J924" s="145" t="s">
        <v>2430</v>
      </c>
      <c r="K924" s="145" t="s">
        <v>2431</v>
      </c>
      <c r="L924" s="150">
        <v>25</v>
      </c>
      <c r="M924" s="151">
        <v>2.16</v>
      </c>
      <c r="N924" s="149">
        <v>51.84</v>
      </c>
    </row>
    <row r="925" spans="8:14" x14ac:dyDescent="0.3">
      <c r="H925" s="154"/>
      <c r="I925" s="154"/>
      <c r="J925" s="145" t="s">
        <v>2432</v>
      </c>
      <c r="K925" s="145" t="s">
        <v>2433</v>
      </c>
      <c r="L925" s="150">
        <v>25</v>
      </c>
      <c r="M925" s="151">
        <v>2.16</v>
      </c>
      <c r="N925" s="149">
        <v>54</v>
      </c>
    </row>
    <row r="926" spans="8:14" x14ac:dyDescent="0.3">
      <c r="H926" s="154"/>
      <c r="I926" s="154"/>
      <c r="J926" s="145" t="s">
        <v>2434</v>
      </c>
      <c r="K926" s="145" t="s">
        <v>2435</v>
      </c>
      <c r="L926" s="150">
        <v>25</v>
      </c>
      <c r="M926" s="151">
        <v>2.5</v>
      </c>
      <c r="N926" s="149">
        <v>62.5</v>
      </c>
    </row>
    <row r="927" spans="8:14" x14ac:dyDescent="0.3">
      <c r="H927" s="154"/>
      <c r="I927" s="154"/>
      <c r="J927" s="145" t="s">
        <v>2436</v>
      </c>
      <c r="K927" s="145" t="s">
        <v>2437</v>
      </c>
      <c r="L927" s="150">
        <v>180</v>
      </c>
      <c r="M927" s="151">
        <v>22.5</v>
      </c>
      <c r="N927" s="149">
        <v>4050</v>
      </c>
    </row>
    <row r="928" spans="8:14" x14ac:dyDescent="0.3">
      <c r="H928" s="154"/>
      <c r="I928" s="154"/>
      <c r="J928" s="145" t="s">
        <v>2438</v>
      </c>
      <c r="K928" s="145" t="s">
        <v>2439</v>
      </c>
      <c r="L928" s="150">
        <v>84</v>
      </c>
      <c r="M928" s="151">
        <v>3.26</v>
      </c>
      <c r="N928" s="149">
        <v>273.83999999999997</v>
      </c>
    </row>
    <row r="929" spans="8:14" x14ac:dyDescent="0.3">
      <c r="H929" s="154"/>
      <c r="I929" s="154"/>
      <c r="J929" s="145" t="s">
        <v>2440</v>
      </c>
      <c r="K929" s="145" t="s">
        <v>2441</v>
      </c>
      <c r="L929" s="150">
        <v>60</v>
      </c>
      <c r="M929" s="151">
        <v>3.26</v>
      </c>
      <c r="N929" s="149">
        <v>195.6</v>
      </c>
    </row>
    <row r="930" spans="8:14" x14ac:dyDescent="0.3">
      <c r="H930" s="154"/>
      <c r="I930" s="154"/>
      <c r="J930" s="145" t="s">
        <v>2442</v>
      </c>
      <c r="K930" s="145" t="s">
        <v>2443</v>
      </c>
      <c r="L930" s="150">
        <v>12</v>
      </c>
      <c r="M930" s="151">
        <v>4.66</v>
      </c>
      <c r="N930" s="149">
        <v>27.96</v>
      </c>
    </row>
    <row r="931" spans="8:14" x14ac:dyDescent="0.3">
      <c r="H931" s="154"/>
      <c r="I931" s="145" t="s">
        <v>684</v>
      </c>
      <c r="J931" s="145" t="s">
        <v>2444</v>
      </c>
      <c r="K931" s="145" t="s">
        <v>2445</v>
      </c>
      <c r="L931" s="150">
        <v>2000</v>
      </c>
      <c r="M931" s="151">
        <v>4.8099999999999996</v>
      </c>
      <c r="N931" s="149">
        <v>9620</v>
      </c>
    </row>
    <row r="932" spans="8:14" x14ac:dyDescent="0.3">
      <c r="H932" s="154"/>
      <c r="I932" s="145" t="s">
        <v>685</v>
      </c>
      <c r="J932" s="145" t="s">
        <v>2446</v>
      </c>
      <c r="K932" s="145" t="s">
        <v>2447</v>
      </c>
      <c r="L932" s="150">
        <v>30</v>
      </c>
      <c r="M932" s="151">
        <v>0.28999999999999998</v>
      </c>
      <c r="N932" s="149">
        <v>8.6999999999999993</v>
      </c>
    </row>
    <row r="933" spans="8:14" x14ac:dyDescent="0.3">
      <c r="H933" s="154"/>
      <c r="I933" s="154"/>
      <c r="J933" s="145" t="s">
        <v>2448</v>
      </c>
      <c r="K933" s="145" t="s">
        <v>2449</v>
      </c>
      <c r="L933" s="150">
        <v>10</v>
      </c>
      <c r="M933" s="151">
        <v>9</v>
      </c>
      <c r="N933" s="149">
        <v>90</v>
      </c>
    </row>
    <row r="934" spans="8:14" x14ac:dyDescent="0.3">
      <c r="H934" s="154"/>
      <c r="I934" s="154"/>
      <c r="J934" s="145" t="s">
        <v>2450</v>
      </c>
      <c r="K934" s="145" t="s">
        <v>2451</v>
      </c>
      <c r="L934" s="150">
        <v>210</v>
      </c>
      <c r="M934" s="151">
        <v>0.31</v>
      </c>
      <c r="N934" s="149">
        <v>65.099999999999994</v>
      </c>
    </row>
    <row r="935" spans="8:14" x14ac:dyDescent="0.3">
      <c r="H935" s="154"/>
      <c r="I935" s="154"/>
      <c r="J935" s="145" t="s">
        <v>2452</v>
      </c>
      <c r="K935" s="145" t="s">
        <v>2453</v>
      </c>
      <c r="L935" s="150">
        <v>60</v>
      </c>
      <c r="M935" s="151">
        <v>2.2999999999999998</v>
      </c>
      <c r="N935" s="149">
        <v>138</v>
      </c>
    </row>
    <row r="936" spans="8:14" x14ac:dyDescent="0.3">
      <c r="H936" s="154"/>
      <c r="I936" s="154"/>
      <c r="J936" s="145" t="s">
        <v>2454</v>
      </c>
      <c r="K936" s="145" t="s">
        <v>2455</v>
      </c>
      <c r="L936" s="150">
        <v>12</v>
      </c>
      <c r="M936" s="151">
        <v>1.6</v>
      </c>
      <c r="N936" s="149">
        <v>19.2</v>
      </c>
    </row>
    <row r="937" spans="8:14" x14ac:dyDescent="0.3">
      <c r="H937" s="154"/>
      <c r="I937" s="154"/>
      <c r="J937" s="145" t="s">
        <v>2456</v>
      </c>
      <c r="K937" s="145" t="s">
        <v>2457</v>
      </c>
      <c r="L937" s="150">
        <v>18</v>
      </c>
      <c r="M937" s="151">
        <v>3.8</v>
      </c>
      <c r="N937" s="149">
        <v>68.400000000000006</v>
      </c>
    </row>
    <row r="938" spans="8:14" x14ac:dyDescent="0.3">
      <c r="H938" s="154"/>
      <c r="I938" s="154"/>
      <c r="J938" s="145" t="s">
        <v>2458</v>
      </c>
      <c r="K938" s="145" t="s">
        <v>2459</v>
      </c>
      <c r="L938" s="150">
        <v>96</v>
      </c>
      <c r="M938" s="151">
        <v>2.2999999999999998</v>
      </c>
      <c r="N938" s="149">
        <v>220.8</v>
      </c>
    </row>
    <row r="939" spans="8:14" x14ac:dyDescent="0.3">
      <c r="H939" s="154"/>
      <c r="I939" s="154"/>
      <c r="J939" s="145" t="s">
        <v>2460</v>
      </c>
      <c r="K939" s="145" t="s">
        <v>2461</v>
      </c>
      <c r="L939" s="150">
        <v>12</v>
      </c>
      <c r="M939" s="151">
        <v>3.8</v>
      </c>
      <c r="N939" s="149">
        <v>45.6</v>
      </c>
    </row>
    <row r="940" spans="8:14" x14ac:dyDescent="0.3">
      <c r="H940" s="154"/>
      <c r="I940" s="154"/>
      <c r="J940" s="145" t="s">
        <v>2462</v>
      </c>
      <c r="K940" s="145" t="s">
        <v>2463</v>
      </c>
      <c r="L940" s="150">
        <v>240</v>
      </c>
      <c r="M940" s="151">
        <v>0.28999999999999998</v>
      </c>
      <c r="N940" s="149">
        <v>69.599999999999994</v>
      </c>
    </row>
    <row r="941" spans="8:14" x14ac:dyDescent="0.3">
      <c r="H941" s="154"/>
      <c r="I941" s="154"/>
      <c r="J941" s="145" t="s">
        <v>2464</v>
      </c>
      <c r="K941" s="145" t="s">
        <v>2465</v>
      </c>
      <c r="L941" s="150">
        <v>720</v>
      </c>
      <c r="M941" s="151">
        <v>0.32</v>
      </c>
      <c r="N941" s="149">
        <v>223.2</v>
      </c>
    </row>
    <row r="942" spans="8:14" x14ac:dyDescent="0.3">
      <c r="H942" s="154"/>
      <c r="I942" s="154"/>
      <c r="J942" s="145" t="s">
        <v>2466</v>
      </c>
      <c r="K942" s="145" t="s">
        <v>2467</v>
      </c>
      <c r="L942" s="150">
        <v>12</v>
      </c>
      <c r="M942" s="151">
        <v>1.6</v>
      </c>
      <c r="N942" s="149">
        <v>19.2</v>
      </c>
    </row>
    <row r="943" spans="8:14" x14ac:dyDescent="0.3">
      <c r="H943" s="154"/>
      <c r="I943" s="154"/>
      <c r="J943" s="145" t="s">
        <v>2468</v>
      </c>
      <c r="K943" s="145" t="s">
        <v>2469</v>
      </c>
      <c r="L943" s="150">
        <v>12</v>
      </c>
      <c r="M943" s="151">
        <v>2.8</v>
      </c>
      <c r="N943" s="149">
        <v>33.6</v>
      </c>
    </row>
    <row r="944" spans="8:14" x14ac:dyDescent="0.3">
      <c r="H944" s="154"/>
      <c r="I944" s="154"/>
      <c r="J944" s="145" t="s">
        <v>2470</v>
      </c>
      <c r="K944" s="145" t="s">
        <v>2471</v>
      </c>
      <c r="L944" s="150">
        <v>12</v>
      </c>
      <c r="M944" s="151">
        <v>5.8</v>
      </c>
      <c r="N944" s="149">
        <v>69.599999999999994</v>
      </c>
    </row>
    <row r="945" spans="8:14" x14ac:dyDescent="0.3">
      <c r="H945" s="154"/>
      <c r="I945" s="154"/>
      <c r="J945" s="145" t="s">
        <v>2472</v>
      </c>
      <c r="K945" s="145" t="s">
        <v>2473</v>
      </c>
      <c r="L945" s="150">
        <v>20</v>
      </c>
      <c r="M945" s="151">
        <v>1.05</v>
      </c>
      <c r="N945" s="149">
        <v>21</v>
      </c>
    </row>
    <row r="946" spans="8:14" x14ac:dyDescent="0.3">
      <c r="H946" s="154"/>
      <c r="I946" s="154"/>
      <c r="J946" s="145" t="s">
        <v>2474</v>
      </c>
      <c r="K946" s="145" t="s">
        <v>2475</v>
      </c>
      <c r="L946" s="150">
        <v>300</v>
      </c>
      <c r="M946" s="151">
        <v>1.4</v>
      </c>
      <c r="N946" s="149">
        <v>420</v>
      </c>
    </row>
    <row r="947" spans="8:14" x14ac:dyDescent="0.3">
      <c r="H947" s="154"/>
      <c r="I947" s="154"/>
      <c r="J947" s="145" t="s">
        <v>2476</v>
      </c>
      <c r="K947" s="145" t="s">
        <v>2477</v>
      </c>
      <c r="L947" s="150">
        <v>48</v>
      </c>
      <c r="M947" s="151">
        <v>3.5</v>
      </c>
      <c r="N947" s="149">
        <v>168</v>
      </c>
    </row>
    <row r="948" spans="8:14" x14ac:dyDescent="0.3">
      <c r="H948" s="154"/>
      <c r="I948" s="154"/>
      <c r="J948" s="145" t="s">
        <v>2478</v>
      </c>
      <c r="K948" s="145" t="s">
        <v>2479</v>
      </c>
      <c r="L948" s="150">
        <v>6</v>
      </c>
      <c r="M948" s="151">
        <v>9.5</v>
      </c>
      <c r="N948" s="149">
        <v>57</v>
      </c>
    </row>
    <row r="949" spans="8:14" x14ac:dyDescent="0.3">
      <c r="H949" s="154"/>
      <c r="I949" s="154"/>
      <c r="J949" s="145" t="s">
        <v>2480</v>
      </c>
      <c r="K949" s="145" t="s">
        <v>2481</v>
      </c>
      <c r="L949" s="150">
        <v>12</v>
      </c>
      <c r="M949" s="151">
        <v>5</v>
      </c>
      <c r="N949" s="149">
        <v>60</v>
      </c>
    </row>
    <row r="950" spans="8:14" x14ac:dyDescent="0.3">
      <c r="H950" s="154"/>
      <c r="I950" s="154"/>
      <c r="J950" s="145" t="s">
        <v>2482</v>
      </c>
      <c r="K950" s="145" t="s">
        <v>2483</v>
      </c>
      <c r="L950" s="150">
        <v>24</v>
      </c>
      <c r="M950" s="151">
        <v>2.8</v>
      </c>
      <c r="N950" s="149">
        <v>67.2</v>
      </c>
    </row>
    <row r="951" spans="8:14" x14ac:dyDescent="0.3">
      <c r="H951" s="154"/>
      <c r="I951" s="154"/>
      <c r="J951" s="145" t="s">
        <v>2484</v>
      </c>
      <c r="K951" s="145" t="s">
        <v>2485</v>
      </c>
      <c r="L951" s="150">
        <v>12</v>
      </c>
      <c r="M951" s="151">
        <v>1.6</v>
      </c>
      <c r="N951" s="149">
        <v>19.2</v>
      </c>
    </row>
    <row r="952" spans="8:14" x14ac:dyDescent="0.3">
      <c r="H952" s="154"/>
      <c r="I952" s="154"/>
      <c r="J952" s="145" t="s">
        <v>2486</v>
      </c>
      <c r="K952" s="145" t="s">
        <v>2487</v>
      </c>
      <c r="L952" s="150">
        <v>6</v>
      </c>
      <c r="M952" s="151">
        <v>5.8</v>
      </c>
      <c r="N952" s="149">
        <v>34.799999999999997</v>
      </c>
    </row>
    <row r="953" spans="8:14" x14ac:dyDescent="0.3">
      <c r="H953" s="154"/>
      <c r="I953" s="154"/>
      <c r="J953" s="145" t="s">
        <v>2488</v>
      </c>
      <c r="K953" s="145" t="s">
        <v>2489</v>
      </c>
      <c r="L953" s="150">
        <v>24</v>
      </c>
      <c r="M953" s="151">
        <v>9.5</v>
      </c>
      <c r="N953" s="149">
        <v>228</v>
      </c>
    </row>
    <row r="954" spans="8:14" x14ac:dyDescent="0.3">
      <c r="H954" s="154"/>
      <c r="I954" s="154"/>
      <c r="J954" s="145" t="s">
        <v>2490</v>
      </c>
      <c r="K954" s="145" t="s">
        <v>2491</v>
      </c>
      <c r="L954" s="150">
        <v>0</v>
      </c>
      <c r="M954" s="151" t="s">
        <v>1128</v>
      </c>
      <c r="N954" s="149">
        <v>0</v>
      </c>
    </row>
    <row r="955" spans="8:14" x14ac:dyDescent="0.3">
      <c r="H955" s="154"/>
      <c r="I955" s="154"/>
      <c r="J955" s="145" t="s">
        <v>2492</v>
      </c>
      <c r="K955" s="145" t="s">
        <v>2493</v>
      </c>
      <c r="L955" s="150">
        <v>12</v>
      </c>
      <c r="M955" s="151">
        <v>2.4</v>
      </c>
      <c r="N955" s="149">
        <v>28.8</v>
      </c>
    </row>
    <row r="956" spans="8:14" x14ac:dyDescent="0.3">
      <c r="H956" s="154"/>
      <c r="I956" s="154"/>
      <c r="J956" s="145" t="s">
        <v>2494</v>
      </c>
      <c r="K956" s="145" t="s">
        <v>2495</v>
      </c>
      <c r="L956" s="150">
        <v>24</v>
      </c>
      <c r="M956" s="151">
        <v>3.8</v>
      </c>
      <c r="N956" s="149">
        <v>91.2</v>
      </c>
    </row>
    <row r="957" spans="8:14" x14ac:dyDescent="0.3">
      <c r="H957" s="154"/>
      <c r="I957" s="154"/>
      <c r="J957" s="145" t="s">
        <v>2496</v>
      </c>
      <c r="K957" s="145" t="s">
        <v>2497</v>
      </c>
      <c r="L957" s="150">
        <v>24</v>
      </c>
      <c r="M957" s="151">
        <v>2.6</v>
      </c>
      <c r="N957" s="149">
        <v>62.4</v>
      </c>
    </row>
    <row r="958" spans="8:14" x14ac:dyDescent="0.3">
      <c r="H958" s="154"/>
      <c r="I958" s="154"/>
      <c r="J958" s="145" t="s">
        <v>2498</v>
      </c>
      <c r="K958" s="145" t="s">
        <v>2499</v>
      </c>
      <c r="L958" s="150">
        <v>36</v>
      </c>
      <c r="M958" s="151">
        <v>2.4</v>
      </c>
      <c r="N958" s="149">
        <v>86.4</v>
      </c>
    </row>
    <row r="959" spans="8:14" x14ac:dyDescent="0.3">
      <c r="H959" s="154"/>
      <c r="I959" s="154"/>
      <c r="J959" s="145" t="s">
        <v>2500</v>
      </c>
      <c r="K959" s="145" t="s">
        <v>2501</v>
      </c>
      <c r="L959" s="150">
        <v>17</v>
      </c>
      <c r="M959" s="151">
        <v>14.12</v>
      </c>
      <c r="N959" s="149">
        <v>170</v>
      </c>
    </row>
    <row r="960" spans="8:14" x14ac:dyDescent="0.3">
      <c r="H960" s="154"/>
      <c r="I960" s="154"/>
      <c r="J960" s="145" t="s">
        <v>2502</v>
      </c>
      <c r="K960" s="145" t="s">
        <v>2503</v>
      </c>
      <c r="L960" s="150">
        <v>6</v>
      </c>
      <c r="M960" s="151">
        <v>2.4</v>
      </c>
      <c r="N960" s="149">
        <v>14.4</v>
      </c>
    </row>
    <row r="961" spans="8:14" x14ac:dyDescent="0.3">
      <c r="H961" s="154"/>
      <c r="I961" s="154"/>
      <c r="J961" s="145" t="s">
        <v>2504</v>
      </c>
      <c r="K961" s="145" t="s">
        <v>2505</v>
      </c>
      <c r="L961" s="150">
        <v>72</v>
      </c>
      <c r="M961" s="151">
        <v>2.2999999999999998</v>
      </c>
      <c r="N961" s="149">
        <v>165.6</v>
      </c>
    </row>
    <row r="962" spans="8:14" x14ac:dyDescent="0.3">
      <c r="H962" s="154"/>
      <c r="I962" s="154"/>
      <c r="J962" s="145" t="s">
        <v>2506</v>
      </c>
      <c r="K962" s="145" t="s">
        <v>2507</v>
      </c>
      <c r="L962" s="150">
        <v>12</v>
      </c>
      <c r="M962" s="151">
        <v>9.5</v>
      </c>
      <c r="N962" s="149">
        <v>114</v>
      </c>
    </row>
    <row r="963" spans="8:14" x14ac:dyDescent="0.3">
      <c r="H963" s="154"/>
      <c r="I963" s="154"/>
      <c r="J963" s="145" t="s">
        <v>2508</v>
      </c>
      <c r="K963" s="145" t="s">
        <v>2509</v>
      </c>
      <c r="L963" s="150">
        <v>72</v>
      </c>
      <c r="M963" s="151">
        <v>3.9</v>
      </c>
      <c r="N963" s="149">
        <v>280.8</v>
      </c>
    </row>
    <row r="964" spans="8:14" x14ac:dyDescent="0.3">
      <c r="H964" s="154"/>
      <c r="I964" s="154"/>
      <c r="J964" s="145" t="s">
        <v>2510</v>
      </c>
      <c r="K964" s="145" t="s">
        <v>2511</v>
      </c>
      <c r="L964" s="150">
        <v>12</v>
      </c>
      <c r="M964" s="151">
        <v>5.8</v>
      </c>
      <c r="N964" s="149">
        <v>69.599999999999994</v>
      </c>
    </row>
    <row r="965" spans="8:14" x14ac:dyDescent="0.3">
      <c r="H965" s="154"/>
      <c r="I965" s="154"/>
      <c r="J965" s="145" t="s">
        <v>2512</v>
      </c>
      <c r="K965" s="145" t="s">
        <v>2513</v>
      </c>
      <c r="L965" s="150">
        <v>6</v>
      </c>
      <c r="M965" s="151">
        <v>5.8</v>
      </c>
      <c r="N965" s="149">
        <v>34.799999999999997</v>
      </c>
    </row>
    <row r="966" spans="8:14" x14ac:dyDescent="0.3">
      <c r="H966" s="154"/>
      <c r="I966" s="154"/>
      <c r="J966" s="145" t="s">
        <v>2514</v>
      </c>
      <c r="K966" s="145" t="s">
        <v>2515</v>
      </c>
      <c r="L966" s="150">
        <v>78</v>
      </c>
      <c r="M966" s="151">
        <v>2.2999999999999998</v>
      </c>
      <c r="N966" s="149">
        <v>177.1</v>
      </c>
    </row>
    <row r="967" spans="8:14" x14ac:dyDescent="0.3">
      <c r="H967" s="154"/>
      <c r="I967" s="154"/>
      <c r="J967" s="145" t="s">
        <v>2516</v>
      </c>
      <c r="K967" s="145" t="s">
        <v>2517</v>
      </c>
      <c r="L967" s="150">
        <v>72</v>
      </c>
      <c r="M967" s="151">
        <v>3.5</v>
      </c>
      <c r="N967" s="149">
        <v>252</v>
      </c>
    </row>
    <row r="968" spans="8:14" x14ac:dyDescent="0.3">
      <c r="H968" s="154"/>
      <c r="I968" s="154"/>
      <c r="J968" s="145" t="s">
        <v>2518</v>
      </c>
      <c r="K968" s="145" t="s">
        <v>2519</v>
      </c>
      <c r="L968" s="150">
        <v>60</v>
      </c>
      <c r="M968" s="151">
        <v>3.5</v>
      </c>
      <c r="N968" s="149">
        <v>210</v>
      </c>
    </row>
    <row r="969" spans="8:14" x14ac:dyDescent="0.3">
      <c r="H969" s="154"/>
      <c r="I969" s="154"/>
      <c r="J969" s="145" t="s">
        <v>2520</v>
      </c>
      <c r="K969" s="145" t="s">
        <v>2521</v>
      </c>
      <c r="L969" s="150">
        <v>48</v>
      </c>
      <c r="M969" s="151">
        <v>2.2999999999999998</v>
      </c>
      <c r="N969" s="149">
        <v>110.4</v>
      </c>
    </row>
    <row r="970" spans="8:14" x14ac:dyDescent="0.3">
      <c r="H970" s="154"/>
      <c r="I970" s="154"/>
      <c r="J970" s="145" t="s">
        <v>2522</v>
      </c>
      <c r="K970" s="145" t="s">
        <v>2523</v>
      </c>
      <c r="L970" s="150">
        <v>36</v>
      </c>
      <c r="M970" s="151">
        <v>1.2</v>
      </c>
      <c r="N970" s="149">
        <v>43.2</v>
      </c>
    </row>
    <row r="971" spans="8:14" x14ac:dyDescent="0.3">
      <c r="H971" s="154"/>
      <c r="I971" s="154"/>
      <c r="J971" s="145" t="s">
        <v>2524</v>
      </c>
      <c r="K971" s="145" t="s">
        <v>2525</v>
      </c>
      <c r="L971" s="150">
        <v>90</v>
      </c>
      <c r="M971" s="151">
        <v>0.31</v>
      </c>
      <c r="N971" s="149">
        <v>27.9</v>
      </c>
    </row>
    <row r="972" spans="8:14" x14ac:dyDescent="0.3">
      <c r="H972" s="154"/>
      <c r="I972" s="154"/>
      <c r="J972" s="145" t="s">
        <v>2526</v>
      </c>
      <c r="K972" s="145" t="s">
        <v>2527</v>
      </c>
      <c r="L972" s="150">
        <v>120</v>
      </c>
      <c r="M972" s="151">
        <v>0.31</v>
      </c>
      <c r="N972" s="149">
        <v>37.200000000000003</v>
      </c>
    </row>
    <row r="973" spans="8:14" x14ac:dyDescent="0.3">
      <c r="H973" s="154"/>
      <c r="I973" s="154"/>
      <c r="J973" s="145" t="s">
        <v>2528</v>
      </c>
      <c r="K973" s="145" t="s">
        <v>2529</v>
      </c>
      <c r="L973" s="150">
        <v>24</v>
      </c>
      <c r="M973" s="151">
        <v>1.2</v>
      </c>
      <c r="N973" s="149">
        <v>28.8</v>
      </c>
    </row>
    <row r="974" spans="8:14" x14ac:dyDescent="0.3">
      <c r="H974" s="154"/>
      <c r="I974" s="154"/>
      <c r="J974" s="145" t="s">
        <v>2530</v>
      </c>
      <c r="K974" s="145" t="s">
        <v>2531</v>
      </c>
      <c r="L974" s="150">
        <v>24</v>
      </c>
      <c r="M974" s="151">
        <v>2.8</v>
      </c>
      <c r="N974" s="149">
        <v>67.2</v>
      </c>
    </row>
    <row r="975" spans="8:14" x14ac:dyDescent="0.3">
      <c r="H975" s="154"/>
      <c r="I975" s="154"/>
      <c r="J975" s="145" t="s">
        <v>2532</v>
      </c>
      <c r="K975" s="145" t="s">
        <v>2533</v>
      </c>
      <c r="L975" s="150">
        <v>120</v>
      </c>
      <c r="M975" s="151">
        <v>1.6</v>
      </c>
      <c r="N975" s="149">
        <v>182.4</v>
      </c>
    </row>
    <row r="976" spans="8:14" x14ac:dyDescent="0.3">
      <c r="H976" s="154"/>
      <c r="I976" s="154"/>
      <c r="J976" s="145" t="s">
        <v>2534</v>
      </c>
      <c r="K976" s="145" t="s">
        <v>2535</v>
      </c>
      <c r="L976" s="150">
        <v>24</v>
      </c>
      <c r="M976" s="151">
        <v>2.8</v>
      </c>
      <c r="N976" s="149">
        <v>67.2</v>
      </c>
    </row>
    <row r="977" spans="8:14" x14ac:dyDescent="0.3">
      <c r="H977" s="154"/>
      <c r="I977" s="154"/>
      <c r="J977" s="145" t="s">
        <v>2536</v>
      </c>
      <c r="K977" s="145" t="s">
        <v>2537</v>
      </c>
      <c r="L977" s="150">
        <v>12</v>
      </c>
      <c r="M977" s="151">
        <v>5.8</v>
      </c>
      <c r="N977" s="149">
        <v>69.599999999999994</v>
      </c>
    </row>
    <row r="978" spans="8:14" x14ac:dyDescent="0.3">
      <c r="H978" s="154"/>
      <c r="I978" s="154"/>
      <c r="J978" s="145" t="s">
        <v>2538</v>
      </c>
      <c r="K978" s="145" t="s">
        <v>2539</v>
      </c>
      <c r="L978" s="150">
        <v>80</v>
      </c>
      <c r="M978" s="151">
        <v>0.16</v>
      </c>
      <c r="N978" s="149">
        <v>12.8</v>
      </c>
    </row>
    <row r="979" spans="8:14" x14ac:dyDescent="0.3">
      <c r="H979" s="154"/>
      <c r="I979" s="154"/>
      <c r="J979" s="145" t="s">
        <v>2540</v>
      </c>
      <c r="K979" s="145" t="s">
        <v>2541</v>
      </c>
      <c r="L979" s="150">
        <v>12</v>
      </c>
      <c r="M979" s="151">
        <v>9.5</v>
      </c>
      <c r="N979" s="149">
        <v>114</v>
      </c>
    </row>
    <row r="980" spans="8:14" x14ac:dyDescent="0.3">
      <c r="H980" s="154"/>
      <c r="I980" s="154"/>
      <c r="J980" s="145" t="s">
        <v>2542</v>
      </c>
      <c r="K980" s="145" t="s">
        <v>2543</v>
      </c>
      <c r="L980" s="150">
        <v>6</v>
      </c>
      <c r="M980" s="151">
        <v>9.5</v>
      </c>
      <c r="N980" s="149">
        <v>57</v>
      </c>
    </row>
    <row r="981" spans="8:14" x14ac:dyDescent="0.3">
      <c r="H981" s="154"/>
      <c r="I981" s="154"/>
      <c r="J981" s="145" t="s">
        <v>2544</v>
      </c>
      <c r="K981" s="145" t="s">
        <v>2545</v>
      </c>
      <c r="L981" s="150">
        <v>108</v>
      </c>
      <c r="M981" s="151">
        <v>5</v>
      </c>
      <c r="N981" s="149">
        <v>540</v>
      </c>
    </row>
    <row r="982" spans="8:14" x14ac:dyDescent="0.3">
      <c r="H982" s="154"/>
      <c r="I982" s="154"/>
      <c r="J982" s="145" t="s">
        <v>2546</v>
      </c>
      <c r="K982" s="145" t="s">
        <v>2547</v>
      </c>
      <c r="L982" s="150">
        <v>30</v>
      </c>
      <c r="M982" s="151">
        <v>3.8</v>
      </c>
      <c r="N982" s="149">
        <v>114</v>
      </c>
    </row>
    <row r="983" spans="8:14" x14ac:dyDescent="0.3">
      <c r="H983" s="154"/>
      <c r="I983" s="154"/>
      <c r="J983" s="145" t="s">
        <v>2548</v>
      </c>
      <c r="K983" s="145" t="s">
        <v>2549</v>
      </c>
      <c r="L983" s="150">
        <v>108</v>
      </c>
      <c r="M983" s="151">
        <v>5</v>
      </c>
      <c r="N983" s="149">
        <v>540</v>
      </c>
    </row>
    <row r="984" spans="8:14" x14ac:dyDescent="0.3">
      <c r="H984" s="154"/>
      <c r="I984" s="154"/>
      <c r="J984" s="145" t="s">
        <v>2550</v>
      </c>
      <c r="K984" s="145" t="s">
        <v>2551</v>
      </c>
      <c r="L984" s="150">
        <v>12</v>
      </c>
      <c r="M984" s="151">
        <v>2.4</v>
      </c>
      <c r="N984" s="149">
        <v>28.8</v>
      </c>
    </row>
    <row r="985" spans="8:14" x14ac:dyDescent="0.3">
      <c r="H985" s="154"/>
      <c r="I985" s="154"/>
      <c r="J985" s="145" t="s">
        <v>2552</v>
      </c>
      <c r="K985" s="145" t="s">
        <v>2553</v>
      </c>
      <c r="L985" s="150">
        <v>24</v>
      </c>
      <c r="M985" s="151">
        <v>2.8</v>
      </c>
      <c r="N985" s="149">
        <v>67.2</v>
      </c>
    </row>
    <row r="986" spans="8:14" x14ac:dyDescent="0.3">
      <c r="H986" s="154"/>
      <c r="I986" s="154"/>
      <c r="J986" s="145" t="s">
        <v>2554</v>
      </c>
      <c r="K986" s="145" t="s">
        <v>2555</v>
      </c>
      <c r="L986" s="150">
        <v>6</v>
      </c>
      <c r="M986" s="151">
        <v>18</v>
      </c>
      <c r="N986" s="149">
        <v>108</v>
      </c>
    </row>
    <row r="987" spans="8:14" x14ac:dyDescent="0.3">
      <c r="H987" s="154"/>
      <c r="I987" s="154"/>
      <c r="J987" s="145" t="s">
        <v>2556</v>
      </c>
      <c r="K987" s="145" t="s">
        <v>2557</v>
      </c>
      <c r="L987" s="150">
        <v>24</v>
      </c>
      <c r="M987" s="151">
        <v>24</v>
      </c>
      <c r="N987" s="149">
        <v>576</v>
      </c>
    </row>
    <row r="988" spans="8:14" x14ac:dyDescent="0.3">
      <c r="H988" s="154"/>
      <c r="I988" s="154"/>
      <c r="J988" s="145" t="s">
        <v>2558</v>
      </c>
      <c r="K988" s="145" t="s">
        <v>2559</v>
      </c>
      <c r="L988" s="150">
        <v>48</v>
      </c>
      <c r="M988" s="151">
        <v>2.2999999999999998</v>
      </c>
      <c r="N988" s="149">
        <v>110.4</v>
      </c>
    </row>
    <row r="989" spans="8:14" x14ac:dyDescent="0.3">
      <c r="H989" s="154"/>
      <c r="I989" s="154"/>
      <c r="J989" s="145" t="s">
        <v>2560</v>
      </c>
      <c r="K989" s="145" t="s">
        <v>2561</v>
      </c>
      <c r="L989" s="150">
        <v>36</v>
      </c>
      <c r="M989" s="151">
        <v>2.4</v>
      </c>
      <c r="N989" s="149">
        <v>86.4</v>
      </c>
    </row>
    <row r="990" spans="8:14" x14ac:dyDescent="0.3">
      <c r="H990" s="154"/>
      <c r="I990" s="154"/>
      <c r="J990" s="145" t="s">
        <v>2562</v>
      </c>
      <c r="K990" s="145" t="s">
        <v>2563</v>
      </c>
      <c r="L990" s="150">
        <v>48</v>
      </c>
      <c r="M990" s="151">
        <v>5</v>
      </c>
      <c r="N990" s="149">
        <v>240</v>
      </c>
    </row>
    <row r="991" spans="8:14" x14ac:dyDescent="0.3">
      <c r="H991" s="154"/>
      <c r="I991" s="154"/>
      <c r="J991" s="145" t="s">
        <v>2564</v>
      </c>
      <c r="K991" s="145" t="s">
        <v>2565</v>
      </c>
      <c r="L991" s="150">
        <v>48</v>
      </c>
      <c r="M991" s="151">
        <v>2.1</v>
      </c>
      <c r="N991" s="149">
        <v>100.8</v>
      </c>
    </row>
    <row r="992" spans="8:14" x14ac:dyDescent="0.3">
      <c r="H992" s="154"/>
      <c r="I992" s="154"/>
      <c r="J992" s="145" t="s">
        <v>2566</v>
      </c>
      <c r="K992" s="145" t="s">
        <v>2567</v>
      </c>
      <c r="L992" s="150">
        <v>12</v>
      </c>
      <c r="M992" s="151">
        <v>3.8</v>
      </c>
      <c r="N992" s="149">
        <v>45.6</v>
      </c>
    </row>
    <row r="993" spans="8:14" x14ac:dyDescent="0.3">
      <c r="H993" s="154"/>
      <c r="I993" s="154"/>
      <c r="J993" s="145" t="s">
        <v>2568</v>
      </c>
      <c r="K993" s="145" t="s">
        <v>2569</v>
      </c>
      <c r="L993" s="150">
        <v>12</v>
      </c>
      <c r="M993" s="151">
        <v>1.6</v>
      </c>
      <c r="N993" s="149">
        <v>19.2</v>
      </c>
    </row>
    <row r="994" spans="8:14" x14ac:dyDescent="0.3">
      <c r="H994" s="154"/>
      <c r="I994" s="154"/>
      <c r="J994" s="145" t="s">
        <v>2570</v>
      </c>
      <c r="K994" s="145" t="s">
        <v>2571</v>
      </c>
      <c r="L994" s="150">
        <v>18</v>
      </c>
      <c r="M994" s="151">
        <v>2.8</v>
      </c>
      <c r="N994" s="149">
        <v>50.4</v>
      </c>
    </row>
    <row r="995" spans="8:14" x14ac:dyDescent="0.3">
      <c r="H995" s="154"/>
      <c r="I995" s="154"/>
      <c r="J995" s="145" t="s">
        <v>2572</v>
      </c>
      <c r="K995" s="145" t="s">
        <v>2573</v>
      </c>
      <c r="L995" s="150">
        <v>12</v>
      </c>
      <c r="M995" s="151">
        <v>3.5</v>
      </c>
      <c r="N995" s="149">
        <v>42</v>
      </c>
    </row>
    <row r="996" spans="8:14" x14ac:dyDescent="0.3">
      <c r="H996" s="154"/>
      <c r="I996" s="154"/>
      <c r="J996" s="145" t="s">
        <v>2574</v>
      </c>
      <c r="K996" s="145" t="s">
        <v>2575</v>
      </c>
      <c r="L996" s="150">
        <v>12</v>
      </c>
      <c r="M996" s="151">
        <v>3.5</v>
      </c>
      <c r="N996" s="149">
        <v>42</v>
      </c>
    </row>
    <row r="997" spans="8:14" x14ac:dyDescent="0.3">
      <c r="H997" s="154"/>
      <c r="I997" s="154"/>
      <c r="J997" s="145" t="s">
        <v>2576</v>
      </c>
      <c r="K997" s="145" t="s">
        <v>2577</v>
      </c>
      <c r="L997" s="150">
        <v>12</v>
      </c>
      <c r="M997" s="151">
        <v>2.4</v>
      </c>
      <c r="N997" s="149">
        <v>28.8</v>
      </c>
    </row>
    <row r="998" spans="8:14" x14ac:dyDescent="0.3">
      <c r="H998" s="154"/>
      <c r="I998" s="154"/>
      <c r="J998" s="145" t="s">
        <v>2578</v>
      </c>
      <c r="K998" s="145" t="s">
        <v>2579</v>
      </c>
      <c r="L998" s="150">
        <v>100</v>
      </c>
      <c r="M998" s="151">
        <v>1</v>
      </c>
      <c r="N998" s="149">
        <v>100</v>
      </c>
    </row>
    <row r="999" spans="8:14" x14ac:dyDescent="0.3">
      <c r="H999" s="154"/>
      <c r="I999" s="154"/>
      <c r="J999" s="145" t="s">
        <v>2580</v>
      </c>
      <c r="K999" s="145" t="s">
        <v>2581</v>
      </c>
      <c r="L999" s="150">
        <v>6</v>
      </c>
      <c r="M999" s="151">
        <v>2.4</v>
      </c>
      <c r="N999" s="149">
        <v>14.4</v>
      </c>
    </row>
    <row r="1000" spans="8:14" x14ac:dyDescent="0.3">
      <c r="H1000" s="154"/>
      <c r="I1000" s="154"/>
      <c r="J1000" s="145" t="s">
        <v>2582</v>
      </c>
      <c r="K1000" s="145" t="s">
        <v>2583</v>
      </c>
      <c r="L1000" s="150">
        <v>24</v>
      </c>
      <c r="M1000" s="151">
        <v>5</v>
      </c>
      <c r="N1000" s="149">
        <v>120</v>
      </c>
    </row>
    <row r="1001" spans="8:14" x14ac:dyDescent="0.3">
      <c r="H1001" s="154"/>
      <c r="I1001" s="154"/>
      <c r="J1001" s="145" t="s">
        <v>2584</v>
      </c>
      <c r="K1001" s="145" t="s">
        <v>2585</v>
      </c>
      <c r="L1001" s="150">
        <v>36</v>
      </c>
      <c r="M1001" s="151">
        <v>3.9</v>
      </c>
      <c r="N1001" s="149">
        <v>140.4</v>
      </c>
    </row>
    <row r="1002" spans="8:14" x14ac:dyDescent="0.3">
      <c r="H1002" s="154"/>
      <c r="I1002" s="154"/>
      <c r="J1002" s="145" t="s">
        <v>2586</v>
      </c>
      <c r="K1002" s="145" t="s">
        <v>2587</v>
      </c>
      <c r="L1002" s="150">
        <v>72</v>
      </c>
      <c r="M1002" s="151">
        <v>3.9</v>
      </c>
      <c r="N1002" s="149">
        <v>280.8</v>
      </c>
    </row>
    <row r="1003" spans="8:14" x14ac:dyDescent="0.3">
      <c r="H1003" s="154"/>
      <c r="I1003" s="154"/>
      <c r="J1003" s="145" t="s">
        <v>2588</v>
      </c>
      <c r="K1003" s="145" t="s">
        <v>2589</v>
      </c>
      <c r="L1003" s="150">
        <v>60</v>
      </c>
      <c r="M1003" s="151">
        <v>3.9</v>
      </c>
      <c r="N1003" s="149">
        <v>234</v>
      </c>
    </row>
    <row r="1004" spans="8:14" x14ac:dyDescent="0.3">
      <c r="H1004" s="154"/>
      <c r="I1004" s="154"/>
      <c r="J1004" s="145" t="s">
        <v>2590</v>
      </c>
      <c r="K1004" s="145" t="s">
        <v>2591</v>
      </c>
      <c r="L1004" s="150">
        <v>8</v>
      </c>
      <c r="M1004" s="151">
        <v>6.85</v>
      </c>
      <c r="N1004" s="149">
        <v>54.8</v>
      </c>
    </row>
    <row r="1005" spans="8:14" x14ac:dyDescent="0.3">
      <c r="H1005" s="154"/>
      <c r="I1005" s="154"/>
      <c r="J1005" s="145" t="s">
        <v>2592</v>
      </c>
      <c r="K1005" s="145" t="s">
        <v>2593</v>
      </c>
      <c r="L1005" s="150">
        <v>20</v>
      </c>
      <c r="M1005" s="151">
        <v>1.35</v>
      </c>
      <c r="N1005" s="149">
        <v>27</v>
      </c>
    </row>
    <row r="1006" spans="8:14" x14ac:dyDescent="0.3">
      <c r="H1006" s="154"/>
      <c r="I1006" s="154"/>
      <c r="J1006" s="145" t="s">
        <v>2594</v>
      </c>
      <c r="K1006" s="145" t="s">
        <v>2595</v>
      </c>
      <c r="L1006" s="150">
        <v>25</v>
      </c>
      <c r="M1006" s="151">
        <v>2.7</v>
      </c>
      <c r="N1006" s="149">
        <v>67.5</v>
      </c>
    </row>
    <row r="1007" spans="8:14" x14ac:dyDescent="0.3">
      <c r="H1007" s="154"/>
      <c r="I1007" s="154"/>
      <c r="J1007" s="145" t="s">
        <v>2596</v>
      </c>
      <c r="K1007" s="145" t="s">
        <v>2597</v>
      </c>
      <c r="L1007" s="150">
        <v>2</v>
      </c>
      <c r="M1007" s="151">
        <v>12.05</v>
      </c>
      <c r="N1007" s="149">
        <v>24.1</v>
      </c>
    </row>
    <row r="1008" spans="8:14" x14ac:dyDescent="0.3">
      <c r="H1008" s="154"/>
      <c r="I1008" s="154"/>
      <c r="J1008" s="145" t="s">
        <v>2598</v>
      </c>
      <c r="K1008" s="145" t="s">
        <v>2599</v>
      </c>
      <c r="L1008" s="150">
        <v>48</v>
      </c>
      <c r="M1008" s="151">
        <v>1.25</v>
      </c>
      <c r="N1008" s="149">
        <v>60</v>
      </c>
    </row>
    <row r="1009" spans="8:14" x14ac:dyDescent="0.3">
      <c r="H1009" s="154"/>
      <c r="I1009" s="154"/>
      <c r="J1009" s="145" t="s">
        <v>2600</v>
      </c>
      <c r="K1009" s="145" t="s">
        <v>2601</v>
      </c>
      <c r="L1009" s="150">
        <v>36</v>
      </c>
      <c r="M1009" s="151">
        <v>1.4</v>
      </c>
      <c r="N1009" s="149">
        <v>50.4</v>
      </c>
    </row>
    <row r="1010" spans="8:14" x14ac:dyDescent="0.3">
      <c r="H1010" s="154"/>
      <c r="I1010" s="154"/>
      <c r="J1010" s="145" t="s">
        <v>2602</v>
      </c>
      <c r="K1010" s="145" t="s">
        <v>2603</v>
      </c>
      <c r="L1010" s="150">
        <v>84</v>
      </c>
      <c r="M1010" s="151">
        <v>1.25</v>
      </c>
      <c r="N1010" s="149">
        <v>105</v>
      </c>
    </row>
    <row r="1011" spans="8:14" x14ac:dyDescent="0.3">
      <c r="H1011" s="154"/>
      <c r="I1011" s="154"/>
      <c r="J1011" s="145" t="s">
        <v>2604</v>
      </c>
      <c r="K1011" s="145" t="s">
        <v>2605</v>
      </c>
      <c r="L1011" s="150">
        <v>84</v>
      </c>
      <c r="M1011" s="151">
        <v>1.25</v>
      </c>
      <c r="N1011" s="149">
        <v>105</v>
      </c>
    </row>
    <row r="1012" spans="8:14" x14ac:dyDescent="0.3">
      <c r="H1012" s="154"/>
      <c r="I1012" s="154"/>
      <c r="J1012" s="145" t="s">
        <v>2606</v>
      </c>
      <c r="K1012" s="145" t="s">
        <v>2607</v>
      </c>
      <c r="L1012" s="150">
        <v>1</v>
      </c>
      <c r="M1012" s="151">
        <v>7.9</v>
      </c>
      <c r="N1012" s="149">
        <v>7.9</v>
      </c>
    </row>
    <row r="1013" spans="8:14" x14ac:dyDescent="0.3">
      <c r="H1013" s="154"/>
      <c r="I1013" s="154"/>
      <c r="J1013" s="145" t="s">
        <v>2608</v>
      </c>
      <c r="K1013" s="145" t="s">
        <v>2609</v>
      </c>
      <c r="L1013" s="150">
        <v>2</v>
      </c>
      <c r="M1013" s="151">
        <v>7.9</v>
      </c>
      <c r="N1013" s="149">
        <v>15.8</v>
      </c>
    </row>
    <row r="1014" spans="8:14" x14ac:dyDescent="0.3">
      <c r="H1014" s="154"/>
      <c r="I1014" s="154"/>
      <c r="J1014" s="145" t="s">
        <v>2610</v>
      </c>
      <c r="K1014" s="145" t="s">
        <v>2611</v>
      </c>
      <c r="L1014" s="150">
        <v>10</v>
      </c>
      <c r="M1014" s="151">
        <v>1.4</v>
      </c>
      <c r="N1014" s="149">
        <v>14</v>
      </c>
    </row>
    <row r="1015" spans="8:14" x14ac:dyDescent="0.3">
      <c r="H1015" s="154"/>
      <c r="I1015" s="154"/>
      <c r="J1015" s="145" t="s">
        <v>2612</v>
      </c>
      <c r="K1015" s="145" t="s">
        <v>2613</v>
      </c>
      <c r="L1015" s="150">
        <v>12</v>
      </c>
      <c r="M1015" s="151">
        <v>2.2000000000000002</v>
      </c>
      <c r="N1015" s="149">
        <v>26.4</v>
      </c>
    </row>
    <row r="1016" spans="8:14" x14ac:dyDescent="0.3">
      <c r="H1016" s="154"/>
      <c r="I1016" s="154"/>
      <c r="J1016" s="145" t="s">
        <v>2614</v>
      </c>
      <c r="K1016" s="145" t="s">
        <v>2615</v>
      </c>
      <c r="L1016" s="150">
        <v>12</v>
      </c>
      <c r="M1016" s="151">
        <v>2.2000000000000002</v>
      </c>
      <c r="N1016" s="149">
        <v>26.4</v>
      </c>
    </row>
    <row r="1017" spans="8:14" x14ac:dyDescent="0.3">
      <c r="H1017" s="154"/>
      <c r="I1017" s="154"/>
      <c r="J1017" s="145" t="s">
        <v>2616</v>
      </c>
      <c r="K1017" s="145" t="s">
        <v>2617</v>
      </c>
      <c r="L1017" s="150">
        <v>20</v>
      </c>
      <c r="M1017" s="151">
        <v>1.4</v>
      </c>
      <c r="N1017" s="149">
        <v>28</v>
      </c>
    </row>
    <row r="1018" spans="8:14" x14ac:dyDescent="0.3">
      <c r="H1018" s="154"/>
      <c r="I1018" s="154"/>
      <c r="J1018" s="145" t="s">
        <v>2618</v>
      </c>
      <c r="K1018" s="145" t="s">
        <v>2619</v>
      </c>
      <c r="L1018" s="150">
        <v>10</v>
      </c>
      <c r="M1018" s="151">
        <v>1.4</v>
      </c>
      <c r="N1018" s="149">
        <v>14</v>
      </c>
    </row>
    <row r="1019" spans="8:14" x14ac:dyDescent="0.3">
      <c r="H1019" s="154"/>
      <c r="I1019" s="154"/>
      <c r="J1019" s="145" t="s">
        <v>2620</v>
      </c>
      <c r="K1019" s="145" t="s">
        <v>2621</v>
      </c>
      <c r="L1019" s="150">
        <v>36</v>
      </c>
      <c r="M1019" s="151">
        <v>2.2000000000000002</v>
      </c>
      <c r="N1019" s="149">
        <v>79.2</v>
      </c>
    </row>
    <row r="1020" spans="8:14" x14ac:dyDescent="0.3">
      <c r="H1020" s="154"/>
      <c r="I1020" s="154"/>
      <c r="J1020" s="145" t="s">
        <v>2622</v>
      </c>
      <c r="K1020" s="145" t="s">
        <v>2623</v>
      </c>
      <c r="L1020" s="150">
        <v>0</v>
      </c>
      <c r="M1020" s="151" t="s">
        <v>1128</v>
      </c>
      <c r="N1020" s="149">
        <v>-2.25</v>
      </c>
    </row>
    <row r="1021" spans="8:14" x14ac:dyDescent="0.3">
      <c r="H1021" s="154"/>
      <c r="I1021" s="154"/>
      <c r="J1021" s="145" t="s">
        <v>2624</v>
      </c>
      <c r="K1021" s="145" t="s">
        <v>2625</v>
      </c>
      <c r="L1021" s="150">
        <v>2</v>
      </c>
      <c r="M1021" s="151">
        <v>8.5</v>
      </c>
      <c r="N1021" s="149">
        <v>17</v>
      </c>
    </row>
    <row r="1022" spans="8:14" x14ac:dyDescent="0.3">
      <c r="H1022" s="154"/>
      <c r="I1022" s="154"/>
      <c r="J1022" s="145" t="s">
        <v>2626</v>
      </c>
      <c r="K1022" s="145" t="s">
        <v>2627</v>
      </c>
      <c r="L1022" s="150">
        <v>1</v>
      </c>
      <c r="M1022" s="151">
        <v>8.5</v>
      </c>
      <c r="N1022" s="149">
        <v>8.5</v>
      </c>
    </row>
    <row r="1023" spans="8:14" x14ac:dyDescent="0.3">
      <c r="H1023" s="154"/>
      <c r="I1023" s="154"/>
      <c r="J1023" s="145" t="s">
        <v>2628</v>
      </c>
      <c r="K1023" s="145" t="s">
        <v>2629</v>
      </c>
      <c r="L1023" s="150">
        <v>1</v>
      </c>
      <c r="M1023" s="151">
        <v>8.5</v>
      </c>
      <c r="N1023" s="149">
        <v>8.5</v>
      </c>
    </row>
    <row r="1024" spans="8:14" x14ac:dyDescent="0.3">
      <c r="H1024" s="154"/>
      <c r="I1024" s="154"/>
      <c r="J1024" s="145" t="s">
        <v>2630</v>
      </c>
      <c r="K1024" s="145" t="s">
        <v>2631</v>
      </c>
      <c r="L1024" s="150">
        <v>2</v>
      </c>
      <c r="M1024" s="151">
        <v>8</v>
      </c>
      <c r="N1024" s="149">
        <v>16</v>
      </c>
    </row>
    <row r="1025" spans="8:14" x14ac:dyDescent="0.3">
      <c r="H1025" s="154"/>
      <c r="I1025" s="154"/>
      <c r="J1025" s="145" t="s">
        <v>2632</v>
      </c>
      <c r="K1025" s="145" t="s">
        <v>2633</v>
      </c>
      <c r="L1025" s="150">
        <v>2</v>
      </c>
      <c r="M1025" s="151">
        <v>8.5</v>
      </c>
      <c r="N1025" s="149">
        <v>17</v>
      </c>
    </row>
    <row r="1026" spans="8:14" x14ac:dyDescent="0.3">
      <c r="H1026" s="154"/>
      <c r="I1026" s="154"/>
      <c r="J1026" s="145" t="s">
        <v>2634</v>
      </c>
      <c r="K1026" s="145" t="s">
        <v>2635</v>
      </c>
      <c r="L1026" s="150">
        <v>2</v>
      </c>
      <c r="M1026" s="151">
        <v>8.5</v>
      </c>
      <c r="N1026" s="149">
        <v>17</v>
      </c>
    </row>
    <row r="1027" spans="8:14" x14ac:dyDescent="0.3">
      <c r="H1027" s="154"/>
      <c r="I1027" s="154"/>
      <c r="J1027" s="145" t="s">
        <v>2636</v>
      </c>
      <c r="K1027" s="145" t="s">
        <v>2637</v>
      </c>
      <c r="L1027" s="150">
        <v>2</v>
      </c>
      <c r="M1027" s="151">
        <v>8.5</v>
      </c>
      <c r="N1027" s="149">
        <v>17</v>
      </c>
    </row>
    <row r="1028" spans="8:14" x14ac:dyDescent="0.3">
      <c r="H1028" s="154"/>
      <c r="I1028" s="154"/>
      <c r="J1028" s="145" t="s">
        <v>2638</v>
      </c>
      <c r="K1028" s="145" t="s">
        <v>2639</v>
      </c>
      <c r="L1028" s="150">
        <v>42</v>
      </c>
      <c r="M1028" s="151">
        <v>2.2999999999999998</v>
      </c>
      <c r="N1028" s="149">
        <v>96.6</v>
      </c>
    </row>
    <row r="1029" spans="8:14" x14ac:dyDescent="0.3">
      <c r="H1029" s="154"/>
      <c r="I1029" s="154"/>
      <c r="J1029" s="145" t="s">
        <v>2640</v>
      </c>
      <c r="K1029" s="145" t="s">
        <v>2641</v>
      </c>
      <c r="L1029" s="150">
        <v>42</v>
      </c>
      <c r="M1029" s="151">
        <v>2.2999999999999998</v>
      </c>
      <c r="N1029" s="149">
        <v>96.6</v>
      </c>
    </row>
    <row r="1030" spans="8:14" x14ac:dyDescent="0.3">
      <c r="H1030" s="154"/>
      <c r="I1030" s="154"/>
      <c r="J1030" s="145" t="s">
        <v>2642</v>
      </c>
      <c r="K1030" s="145" t="s">
        <v>2643</v>
      </c>
      <c r="L1030" s="150">
        <v>18</v>
      </c>
      <c r="M1030" s="151">
        <v>2.2999999999999998</v>
      </c>
      <c r="N1030" s="149">
        <v>41.4</v>
      </c>
    </row>
    <row r="1031" spans="8:14" x14ac:dyDescent="0.3">
      <c r="H1031" s="154"/>
      <c r="I1031" s="154"/>
      <c r="J1031" s="145" t="s">
        <v>2644</v>
      </c>
      <c r="K1031" s="145" t="s">
        <v>2645</v>
      </c>
      <c r="L1031" s="150">
        <v>42</v>
      </c>
      <c r="M1031" s="151">
        <v>2.2999999999999998</v>
      </c>
      <c r="N1031" s="149">
        <v>96.6</v>
      </c>
    </row>
    <row r="1032" spans="8:14" x14ac:dyDescent="0.3">
      <c r="H1032" s="154"/>
      <c r="I1032" s="154"/>
      <c r="J1032" s="145" t="s">
        <v>2646</v>
      </c>
      <c r="K1032" s="145" t="s">
        <v>2647</v>
      </c>
      <c r="L1032" s="150">
        <v>1</v>
      </c>
      <c r="M1032" s="151">
        <v>5.2</v>
      </c>
      <c r="N1032" s="149">
        <v>2.6</v>
      </c>
    </row>
    <row r="1033" spans="8:14" x14ac:dyDescent="0.3">
      <c r="H1033" s="154"/>
      <c r="I1033" s="154"/>
      <c r="J1033" s="145" t="s">
        <v>2648</v>
      </c>
      <c r="K1033" s="145" t="s">
        <v>2649</v>
      </c>
      <c r="L1033" s="150">
        <v>1</v>
      </c>
      <c r="M1033" s="151">
        <v>2.6</v>
      </c>
      <c r="N1033" s="149">
        <v>2.6</v>
      </c>
    </row>
    <row r="1034" spans="8:14" x14ac:dyDescent="0.3">
      <c r="H1034" s="154"/>
      <c r="I1034" s="154"/>
      <c r="J1034" s="145" t="s">
        <v>2650</v>
      </c>
      <c r="K1034" s="145" t="s">
        <v>2651</v>
      </c>
      <c r="L1034" s="150">
        <v>1</v>
      </c>
      <c r="M1034" s="151">
        <v>2.6</v>
      </c>
      <c r="N1034" s="149">
        <v>2.6</v>
      </c>
    </row>
    <row r="1035" spans="8:14" x14ac:dyDescent="0.3">
      <c r="H1035" s="154"/>
      <c r="I1035" s="154"/>
      <c r="J1035" s="145" t="s">
        <v>2652</v>
      </c>
      <c r="K1035" s="145" t="s">
        <v>2653</v>
      </c>
      <c r="L1035" s="150">
        <v>1</v>
      </c>
      <c r="M1035" s="151">
        <v>7.9</v>
      </c>
      <c r="N1035" s="149">
        <v>7.9</v>
      </c>
    </row>
    <row r="1036" spans="8:14" x14ac:dyDescent="0.3">
      <c r="H1036" s="154"/>
      <c r="I1036" s="154"/>
      <c r="J1036" s="145" t="s">
        <v>2654</v>
      </c>
      <c r="K1036" s="145" t="s">
        <v>2655</v>
      </c>
      <c r="L1036" s="150">
        <v>1</v>
      </c>
      <c r="M1036" s="151">
        <v>7.9</v>
      </c>
      <c r="N1036" s="149">
        <v>7.9</v>
      </c>
    </row>
    <row r="1037" spans="8:14" x14ac:dyDescent="0.3">
      <c r="H1037" s="154"/>
      <c r="I1037" s="154"/>
      <c r="J1037" s="145" t="s">
        <v>2656</v>
      </c>
      <c r="K1037" s="145" t="s">
        <v>2657</v>
      </c>
      <c r="L1037" s="150">
        <v>2</v>
      </c>
      <c r="M1037" s="151">
        <v>14.5</v>
      </c>
      <c r="N1037" s="149">
        <v>29</v>
      </c>
    </row>
    <row r="1038" spans="8:14" x14ac:dyDescent="0.3">
      <c r="H1038" s="154"/>
      <c r="I1038" s="154"/>
      <c r="J1038" s="145" t="s">
        <v>2658</v>
      </c>
      <c r="K1038" s="145" t="s">
        <v>2659</v>
      </c>
      <c r="L1038" s="150">
        <v>20</v>
      </c>
      <c r="M1038" s="151">
        <v>1.05</v>
      </c>
      <c r="N1038" s="149">
        <v>21</v>
      </c>
    </row>
    <row r="1039" spans="8:14" x14ac:dyDescent="0.3">
      <c r="H1039" s="154"/>
      <c r="I1039" s="154"/>
      <c r="J1039" s="145" t="s">
        <v>2660</v>
      </c>
      <c r="K1039" s="145" t="s">
        <v>2661</v>
      </c>
      <c r="L1039" s="150">
        <v>20</v>
      </c>
      <c r="M1039" s="151">
        <v>1.05</v>
      </c>
      <c r="N1039" s="149">
        <v>21</v>
      </c>
    </row>
    <row r="1040" spans="8:14" x14ac:dyDescent="0.3">
      <c r="H1040" s="154"/>
      <c r="I1040" s="154"/>
      <c r="J1040" s="145" t="s">
        <v>2662</v>
      </c>
      <c r="K1040" s="145" t="s">
        <v>2663</v>
      </c>
      <c r="L1040" s="150">
        <v>20</v>
      </c>
      <c r="M1040" s="151">
        <v>1.05</v>
      </c>
      <c r="N1040" s="149">
        <v>21</v>
      </c>
    </row>
    <row r="1041" spans="8:14" x14ac:dyDescent="0.3">
      <c r="H1041" s="154"/>
      <c r="I1041" s="145" t="s">
        <v>686</v>
      </c>
      <c r="J1041" s="145" t="s">
        <v>2664</v>
      </c>
      <c r="K1041" s="145" t="s">
        <v>2665</v>
      </c>
      <c r="L1041" s="150">
        <v>60</v>
      </c>
      <c r="M1041" s="151">
        <v>20</v>
      </c>
      <c r="N1041" s="149">
        <v>1200</v>
      </c>
    </row>
    <row r="1042" spans="8:14" x14ac:dyDescent="0.3">
      <c r="H1042" s="154"/>
      <c r="I1042" s="154"/>
      <c r="J1042" s="145" t="s">
        <v>2666</v>
      </c>
      <c r="K1042" s="145" t="s">
        <v>2667</v>
      </c>
      <c r="L1042" s="150">
        <v>24</v>
      </c>
      <c r="M1042" s="151">
        <v>21.5</v>
      </c>
      <c r="N1042" s="149">
        <v>516</v>
      </c>
    </row>
    <row r="1043" spans="8:14" x14ac:dyDescent="0.3">
      <c r="H1043" s="154"/>
      <c r="I1043" s="154"/>
      <c r="J1043" s="145" t="s">
        <v>2668</v>
      </c>
      <c r="K1043" s="145" t="s">
        <v>2669</v>
      </c>
      <c r="L1043" s="150">
        <v>48</v>
      </c>
      <c r="M1043" s="151">
        <v>21.5</v>
      </c>
      <c r="N1043" s="149">
        <v>1032</v>
      </c>
    </row>
    <row r="1044" spans="8:14" x14ac:dyDescent="0.3">
      <c r="H1044" s="154"/>
      <c r="I1044" s="154"/>
      <c r="J1044" s="145" t="s">
        <v>2670</v>
      </c>
      <c r="K1044" s="145" t="s">
        <v>2671</v>
      </c>
      <c r="L1044" s="150">
        <v>20</v>
      </c>
      <c r="M1044" s="151">
        <v>20</v>
      </c>
      <c r="N1044" s="149">
        <v>400</v>
      </c>
    </row>
    <row r="1045" spans="8:14" x14ac:dyDescent="0.3">
      <c r="H1045" s="154"/>
      <c r="I1045" s="154"/>
      <c r="J1045" s="145" t="s">
        <v>2672</v>
      </c>
      <c r="K1045" s="145" t="s">
        <v>2673</v>
      </c>
      <c r="L1045" s="150">
        <v>20</v>
      </c>
      <c r="M1045" s="151">
        <v>21</v>
      </c>
      <c r="N1045" s="149">
        <v>420</v>
      </c>
    </row>
    <row r="1046" spans="8:14" x14ac:dyDescent="0.3">
      <c r="H1046" s="154"/>
      <c r="I1046" s="154"/>
      <c r="J1046" s="145" t="s">
        <v>2674</v>
      </c>
      <c r="K1046" s="145" t="s">
        <v>2675</v>
      </c>
      <c r="L1046" s="150">
        <v>40</v>
      </c>
      <c r="M1046" s="151">
        <v>45.75</v>
      </c>
      <c r="N1046" s="149">
        <v>1220</v>
      </c>
    </row>
    <row r="1047" spans="8:14" x14ac:dyDescent="0.3">
      <c r="H1047" s="154"/>
      <c r="I1047" s="154"/>
      <c r="J1047" s="145" t="s">
        <v>2676</v>
      </c>
      <c r="K1047" s="145" t="s">
        <v>2677</v>
      </c>
      <c r="L1047" s="150">
        <v>100</v>
      </c>
      <c r="M1047" s="151">
        <v>30.5</v>
      </c>
      <c r="N1047" s="149">
        <v>3050</v>
      </c>
    </row>
    <row r="1048" spans="8:14" x14ac:dyDescent="0.3">
      <c r="H1048" s="154"/>
      <c r="I1048" s="154"/>
      <c r="J1048" s="145" t="s">
        <v>2678</v>
      </c>
      <c r="K1048" s="145" t="s">
        <v>2679</v>
      </c>
      <c r="L1048" s="150">
        <v>40</v>
      </c>
      <c r="M1048" s="151">
        <v>30.5</v>
      </c>
      <c r="N1048" s="149">
        <v>1220</v>
      </c>
    </row>
    <row r="1049" spans="8:14" x14ac:dyDescent="0.3">
      <c r="H1049" s="154"/>
      <c r="I1049" s="154"/>
      <c r="J1049" s="145" t="s">
        <v>235</v>
      </c>
      <c r="K1049" s="145" t="s">
        <v>236</v>
      </c>
      <c r="L1049" s="150">
        <v>20</v>
      </c>
      <c r="M1049" s="151">
        <v>21</v>
      </c>
      <c r="N1049" s="149">
        <v>420</v>
      </c>
    </row>
    <row r="1050" spans="8:14" x14ac:dyDescent="0.3">
      <c r="H1050" s="154"/>
      <c r="I1050" s="145" t="s">
        <v>687</v>
      </c>
      <c r="J1050" s="145" t="s">
        <v>2680</v>
      </c>
      <c r="K1050" s="145" t="s">
        <v>2681</v>
      </c>
      <c r="L1050" s="150">
        <v>24</v>
      </c>
      <c r="M1050" s="151">
        <v>3</v>
      </c>
      <c r="N1050" s="149">
        <v>72</v>
      </c>
    </row>
    <row r="1051" spans="8:14" x14ac:dyDescent="0.3">
      <c r="H1051" s="154"/>
      <c r="I1051" s="154"/>
      <c r="J1051" s="145" t="s">
        <v>2682</v>
      </c>
      <c r="K1051" s="145" t="s">
        <v>2683</v>
      </c>
      <c r="L1051" s="150">
        <v>24</v>
      </c>
      <c r="M1051" s="151">
        <v>3</v>
      </c>
      <c r="N1051" s="149">
        <v>72</v>
      </c>
    </row>
    <row r="1052" spans="8:14" x14ac:dyDescent="0.3">
      <c r="H1052" s="154"/>
      <c r="I1052" s="154"/>
      <c r="J1052" s="145" t="s">
        <v>2684</v>
      </c>
      <c r="K1052" s="145" t="s">
        <v>2685</v>
      </c>
      <c r="L1052" s="150">
        <v>40</v>
      </c>
      <c r="M1052" s="151">
        <v>17.8</v>
      </c>
      <c r="N1052" s="149">
        <v>712</v>
      </c>
    </row>
    <row r="1053" spans="8:14" x14ac:dyDescent="0.3">
      <c r="H1053" s="154"/>
      <c r="I1053" s="154"/>
      <c r="J1053" s="145" t="s">
        <v>2686</v>
      </c>
      <c r="K1053" s="145" t="s">
        <v>2687</v>
      </c>
      <c r="L1053" s="150">
        <v>40</v>
      </c>
      <c r="M1053" s="151">
        <v>17.8</v>
      </c>
      <c r="N1053" s="149">
        <v>712</v>
      </c>
    </row>
    <row r="1054" spans="8:14" x14ac:dyDescent="0.3">
      <c r="H1054" s="154"/>
      <c r="I1054" s="154"/>
      <c r="J1054" s="145" t="s">
        <v>2688</v>
      </c>
      <c r="K1054" s="145" t="s">
        <v>2689</v>
      </c>
      <c r="L1054" s="150">
        <v>48</v>
      </c>
      <c r="M1054" s="151">
        <v>3</v>
      </c>
      <c r="N1054" s="149">
        <v>144</v>
      </c>
    </row>
    <row r="1055" spans="8:14" x14ac:dyDescent="0.3">
      <c r="H1055" s="154"/>
      <c r="I1055" s="154"/>
      <c r="J1055" s="145" t="s">
        <v>2690</v>
      </c>
      <c r="K1055" s="145" t="s">
        <v>2691</v>
      </c>
      <c r="L1055" s="150">
        <v>24</v>
      </c>
      <c r="M1055" s="151">
        <v>3</v>
      </c>
      <c r="N1055" s="149">
        <v>72</v>
      </c>
    </row>
    <row r="1056" spans="8:14" x14ac:dyDescent="0.3">
      <c r="H1056" s="154"/>
      <c r="I1056" s="154"/>
      <c r="J1056" s="145" t="s">
        <v>2692</v>
      </c>
      <c r="K1056" s="145" t="s">
        <v>2693</v>
      </c>
      <c r="L1056" s="150">
        <v>60</v>
      </c>
      <c r="M1056" s="151">
        <v>17.8</v>
      </c>
      <c r="N1056" s="149">
        <v>1068</v>
      </c>
    </row>
    <row r="1057" spans="8:14" x14ac:dyDescent="0.3">
      <c r="H1057" s="154"/>
      <c r="I1057" s="154"/>
      <c r="J1057" s="145" t="s">
        <v>2694</v>
      </c>
      <c r="K1057" s="145" t="s">
        <v>2695</v>
      </c>
      <c r="L1057" s="150">
        <v>20</v>
      </c>
      <c r="M1057" s="151">
        <v>17.8</v>
      </c>
      <c r="N1057" s="149">
        <v>356</v>
      </c>
    </row>
    <row r="1058" spans="8:14" x14ac:dyDescent="0.3">
      <c r="H1058" s="154"/>
      <c r="I1058" s="154"/>
      <c r="J1058" s="145" t="s">
        <v>2696</v>
      </c>
      <c r="K1058" s="145" t="s">
        <v>2697</v>
      </c>
      <c r="L1058" s="150">
        <v>24</v>
      </c>
      <c r="M1058" s="151">
        <v>4</v>
      </c>
      <c r="N1058" s="149">
        <v>96</v>
      </c>
    </row>
    <row r="1059" spans="8:14" x14ac:dyDescent="0.3">
      <c r="H1059" s="154"/>
      <c r="I1059" s="154"/>
      <c r="J1059" s="145" t="s">
        <v>2698</v>
      </c>
      <c r="K1059" s="145" t="s">
        <v>2699</v>
      </c>
      <c r="L1059" s="150">
        <v>100</v>
      </c>
      <c r="M1059" s="151">
        <v>16.8</v>
      </c>
      <c r="N1059" s="149">
        <v>1680</v>
      </c>
    </row>
    <row r="1060" spans="8:14" x14ac:dyDescent="0.3">
      <c r="H1060" s="154"/>
      <c r="I1060" s="154"/>
      <c r="J1060" s="145" t="s">
        <v>2700</v>
      </c>
      <c r="K1060" s="145" t="s">
        <v>2701</v>
      </c>
      <c r="L1060" s="150">
        <v>60</v>
      </c>
      <c r="M1060" s="151">
        <v>14.1</v>
      </c>
      <c r="N1060" s="149">
        <v>846</v>
      </c>
    </row>
    <row r="1061" spans="8:14" x14ac:dyDescent="0.3">
      <c r="H1061" s="154"/>
      <c r="I1061" s="154"/>
      <c r="J1061" s="145" t="s">
        <v>2702</v>
      </c>
      <c r="K1061" s="145" t="s">
        <v>2703</v>
      </c>
      <c r="L1061" s="150">
        <v>20</v>
      </c>
      <c r="M1061" s="151">
        <v>16.8</v>
      </c>
      <c r="N1061" s="149">
        <v>336</v>
      </c>
    </row>
    <row r="1062" spans="8:14" x14ac:dyDescent="0.3">
      <c r="H1062" s="154"/>
      <c r="I1062" s="154"/>
      <c r="J1062" s="145" t="s">
        <v>2704</v>
      </c>
      <c r="K1062" s="145" t="s">
        <v>2705</v>
      </c>
      <c r="L1062" s="150">
        <v>60</v>
      </c>
      <c r="M1062" s="151">
        <v>14.1</v>
      </c>
      <c r="N1062" s="149">
        <v>846</v>
      </c>
    </row>
    <row r="1063" spans="8:14" x14ac:dyDescent="0.3">
      <c r="H1063" s="154"/>
      <c r="I1063" s="154"/>
      <c r="J1063" s="145" t="s">
        <v>2706</v>
      </c>
      <c r="K1063" s="145" t="s">
        <v>2707</v>
      </c>
      <c r="L1063" s="150">
        <v>100</v>
      </c>
      <c r="M1063" s="151">
        <v>16.8</v>
      </c>
      <c r="N1063" s="149">
        <v>1680</v>
      </c>
    </row>
    <row r="1064" spans="8:14" x14ac:dyDescent="0.3">
      <c r="H1064" s="154"/>
      <c r="I1064" s="154"/>
      <c r="J1064" s="145" t="s">
        <v>2708</v>
      </c>
      <c r="K1064" s="145" t="s">
        <v>2709</v>
      </c>
      <c r="L1064" s="150">
        <v>40</v>
      </c>
      <c r="M1064" s="151">
        <v>16.8</v>
      </c>
      <c r="N1064" s="149">
        <v>672</v>
      </c>
    </row>
    <row r="1065" spans="8:14" x14ac:dyDescent="0.3">
      <c r="H1065" s="154"/>
      <c r="I1065" s="145" t="s">
        <v>688</v>
      </c>
      <c r="J1065" s="145" t="s">
        <v>2710</v>
      </c>
      <c r="K1065" s="145" t="s">
        <v>2711</v>
      </c>
      <c r="L1065" s="150">
        <v>156</v>
      </c>
      <c r="M1065" s="151">
        <v>5.0999999999999996</v>
      </c>
      <c r="N1065" s="149">
        <v>796.38</v>
      </c>
    </row>
    <row r="1066" spans="8:14" x14ac:dyDescent="0.3">
      <c r="H1066" s="154"/>
      <c r="I1066" s="154"/>
      <c r="J1066" s="145" t="s">
        <v>2712</v>
      </c>
      <c r="K1066" s="145" t="s">
        <v>2713</v>
      </c>
      <c r="L1066" s="150">
        <v>24</v>
      </c>
      <c r="M1066" s="151">
        <v>2.54</v>
      </c>
      <c r="N1066" s="149">
        <v>60.96</v>
      </c>
    </row>
    <row r="1067" spans="8:14" x14ac:dyDescent="0.3">
      <c r="H1067" s="154"/>
      <c r="I1067" s="154"/>
      <c r="J1067" s="145" t="s">
        <v>2714</v>
      </c>
      <c r="K1067" s="145" t="s">
        <v>2715</v>
      </c>
      <c r="L1067" s="150">
        <v>72</v>
      </c>
      <c r="M1067" s="151">
        <v>5.1100000000000003</v>
      </c>
      <c r="N1067" s="149">
        <v>367.56</v>
      </c>
    </row>
    <row r="1068" spans="8:14" x14ac:dyDescent="0.3">
      <c r="H1068" s="154"/>
      <c r="I1068" s="154"/>
      <c r="J1068" s="145" t="s">
        <v>2716</v>
      </c>
      <c r="K1068" s="145" t="s">
        <v>2717</v>
      </c>
      <c r="L1068" s="150">
        <v>48</v>
      </c>
      <c r="M1068" s="151">
        <v>2.5299999999999998</v>
      </c>
      <c r="N1068" s="149">
        <v>121.56</v>
      </c>
    </row>
    <row r="1069" spans="8:14" x14ac:dyDescent="0.3">
      <c r="H1069" s="154"/>
      <c r="I1069" s="154"/>
      <c r="J1069" s="145" t="s">
        <v>2718</v>
      </c>
      <c r="K1069" s="145" t="s">
        <v>2719</v>
      </c>
      <c r="L1069" s="150">
        <v>24</v>
      </c>
      <c r="M1069" s="151">
        <v>4.25</v>
      </c>
      <c r="N1069" s="149">
        <v>102</v>
      </c>
    </row>
    <row r="1070" spans="8:14" x14ac:dyDescent="0.3">
      <c r="H1070" s="154"/>
      <c r="I1070" s="154"/>
      <c r="J1070" s="145" t="s">
        <v>2720</v>
      </c>
      <c r="K1070" s="145" t="s">
        <v>2721</v>
      </c>
      <c r="L1070" s="150">
        <v>54</v>
      </c>
      <c r="M1070" s="151">
        <v>2.1</v>
      </c>
      <c r="N1070" s="149">
        <v>113.6</v>
      </c>
    </row>
    <row r="1071" spans="8:14" x14ac:dyDescent="0.3">
      <c r="H1071" s="154"/>
      <c r="I1071" s="154"/>
      <c r="J1071" s="145" t="s">
        <v>2722</v>
      </c>
      <c r="K1071" s="145" t="s">
        <v>2723</v>
      </c>
      <c r="L1071" s="150">
        <v>24</v>
      </c>
      <c r="M1071" s="151">
        <v>5.08</v>
      </c>
      <c r="N1071" s="149">
        <v>60.96</v>
      </c>
    </row>
    <row r="1072" spans="8:14" x14ac:dyDescent="0.3">
      <c r="H1072" s="154"/>
      <c r="I1072" s="154"/>
      <c r="J1072" s="145" t="s">
        <v>2724</v>
      </c>
      <c r="K1072" s="145" t="s">
        <v>2725</v>
      </c>
      <c r="L1072" s="150">
        <v>24</v>
      </c>
      <c r="M1072" s="151">
        <v>2.5299999999999998</v>
      </c>
      <c r="N1072" s="149">
        <v>60.78</v>
      </c>
    </row>
    <row r="1073" spans="8:14" x14ac:dyDescent="0.3">
      <c r="H1073" s="154"/>
      <c r="I1073" s="154"/>
      <c r="J1073" s="145" t="s">
        <v>2726</v>
      </c>
      <c r="K1073" s="145" t="s">
        <v>2727</v>
      </c>
      <c r="L1073" s="150">
        <v>24</v>
      </c>
      <c r="M1073" s="151">
        <v>3.88</v>
      </c>
      <c r="N1073" s="149">
        <v>93.12</v>
      </c>
    </row>
    <row r="1074" spans="8:14" x14ac:dyDescent="0.3">
      <c r="H1074" s="154"/>
      <c r="I1074" s="154"/>
      <c r="J1074" s="145" t="s">
        <v>2728</v>
      </c>
      <c r="K1074" s="145" t="s">
        <v>2729</v>
      </c>
      <c r="L1074" s="150">
        <v>48</v>
      </c>
      <c r="M1074" s="151">
        <v>7.74</v>
      </c>
      <c r="N1074" s="149">
        <v>371.52</v>
      </c>
    </row>
    <row r="1075" spans="8:14" x14ac:dyDescent="0.3">
      <c r="H1075" s="154"/>
      <c r="I1075" s="154"/>
      <c r="J1075" s="145" t="s">
        <v>2730</v>
      </c>
      <c r="K1075" s="145" t="s">
        <v>2731</v>
      </c>
      <c r="L1075" s="150">
        <v>24</v>
      </c>
      <c r="M1075" s="151">
        <v>2.5299999999999998</v>
      </c>
      <c r="N1075" s="149">
        <v>60.78</v>
      </c>
    </row>
    <row r="1076" spans="8:14" x14ac:dyDescent="0.3">
      <c r="H1076" s="154"/>
      <c r="I1076" s="154"/>
      <c r="J1076" s="145" t="s">
        <v>2732</v>
      </c>
      <c r="K1076" s="145" t="s">
        <v>2733</v>
      </c>
      <c r="L1076" s="150">
        <v>24</v>
      </c>
      <c r="M1076" s="151">
        <v>2.54</v>
      </c>
      <c r="N1076" s="149">
        <v>60.96</v>
      </c>
    </row>
    <row r="1077" spans="8:14" x14ac:dyDescent="0.3">
      <c r="H1077" s="154"/>
      <c r="I1077" s="154"/>
      <c r="J1077" s="145" t="s">
        <v>2734</v>
      </c>
      <c r="K1077" s="145" t="s">
        <v>2735</v>
      </c>
      <c r="L1077" s="150">
        <v>12</v>
      </c>
      <c r="M1077" s="151">
        <v>19.63</v>
      </c>
      <c r="N1077" s="149">
        <v>128.49</v>
      </c>
    </row>
    <row r="1078" spans="8:14" x14ac:dyDescent="0.3">
      <c r="H1078" s="154"/>
      <c r="I1078" s="154"/>
      <c r="J1078" s="145" t="s">
        <v>2736</v>
      </c>
      <c r="K1078" s="145" t="s">
        <v>2737</v>
      </c>
      <c r="L1078" s="150">
        <v>48</v>
      </c>
      <c r="M1078" s="151">
        <v>4.32</v>
      </c>
      <c r="N1078" s="149">
        <v>207.36</v>
      </c>
    </row>
    <row r="1079" spans="8:14" x14ac:dyDescent="0.3">
      <c r="H1079" s="154"/>
      <c r="I1079" s="154"/>
      <c r="J1079" s="145" t="s">
        <v>2738</v>
      </c>
      <c r="K1079" s="145" t="s">
        <v>2739</v>
      </c>
      <c r="L1079" s="150">
        <v>96</v>
      </c>
      <c r="M1079" s="151">
        <v>5.41</v>
      </c>
      <c r="N1079" s="149">
        <v>519.67999999999995</v>
      </c>
    </row>
    <row r="1080" spans="8:14" x14ac:dyDescent="0.3">
      <c r="H1080" s="154"/>
      <c r="I1080" s="154"/>
      <c r="J1080" s="145" t="s">
        <v>2740</v>
      </c>
      <c r="K1080" s="145" t="s">
        <v>2741</v>
      </c>
      <c r="L1080" s="150">
        <v>264</v>
      </c>
      <c r="M1080" s="151">
        <v>13.67</v>
      </c>
      <c r="N1080" s="149">
        <v>3608.88</v>
      </c>
    </row>
    <row r="1081" spans="8:14" x14ac:dyDescent="0.3">
      <c r="H1081" s="154"/>
      <c r="I1081" s="154"/>
      <c r="J1081" s="145" t="s">
        <v>2742</v>
      </c>
      <c r="K1081" s="145" t="s">
        <v>2743</v>
      </c>
      <c r="L1081" s="150">
        <v>216</v>
      </c>
      <c r="M1081" s="151">
        <v>2.11</v>
      </c>
      <c r="N1081" s="149">
        <v>455.76</v>
      </c>
    </row>
    <row r="1082" spans="8:14" x14ac:dyDescent="0.3">
      <c r="H1082" s="154"/>
      <c r="I1082" s="154"/>
      <c r="J1082" s="145" t="s">
        <v>2744</v>
      </c>
      <c r="K1082" s="145" t="s">
        <v>2745</v>
      </c>
      <c r="L1082" s="150">
        <v>108</v>
      </c>
      <c r="M1082" s="151">
        <v>2.11</v>
      </c>
      <c r="N1082" s="149">
        <v>227.88</v>
      </c>
    </row>
    <row r="1083" spans="8:14" x14ac:dyDescent="0.3">
      <c r="H1083" s="154"/>
      <c r="I1083" s="154"/>
      <c r="J1083" s="145" t="s">
        <v>2746</v>
      </c>
      <c r="K1083" s="145" t="s">
        <v>2747</v>
      </c>
      <c r="L1083" s="150">
        <v>24</v>
      </c>
      <c r="M1083" s="151">
        <v>7.74</v>
      </c>
      <c r="N1083" s="149">
        <v>185.76</v>
      </c>
    </row>
    <row r="1084" spans="8:14" x14ac:dyDescent="0.3">
      <c r="H1084" s="154"/>
      <c r="I1084" s="154"/>
      <c r="J1084" s="145" t="s">
        <v>2748</v>
      </c>
      <c r="K1084" s="145" t="s">
        <v>2749</v>
      </c>
      <c r="L1084" s="150">
        <v>60</v>
      </c>
      <c r="M1084" s="151">
        <v>3.88</v>
      </c>
      <c r="N1084" s="149">
        <v>232.8</v>
      </c>
    </row>
    <row r="1085" spans="8:14" x14ac:dyDescent="0.3">
      <c r="H1085" s="154"/>
      <c r="I1085" s="145" t="s">
        <v>689</v>
      </c>
      <c r="J1085" s="145" t="s">
        <v>2750</v>
      </c>
      <c r="K1085" s="145" t="s">
        <v>2751</v>
      </c>
      <c r="L1085" s="150">
        <v>72</v>
      </c>
      <c r="M1085" s="151">
        <v>3.8</v>
      </c>
      <c r="N1085" s="149">
        <v>273.60000000000002</v>
      </c>
    </row>
    <row r="1086" spans="8:14" x14ac:dyDescent="0.3">
      <c r="H1086" s="154"/>
      <c r="I1086" s="154"/>
      <c r="J1086" s="145" t="s">
        <v>2752</v>
      </c>
      <c r="K1086" s="145" t="s">
        <v>2753</v>
      </c>
      <c r="L1086" s="150">
        <v>100</v>
      </c>
      <c r="M1086" s="151">
        <v>5</v>
      </c>
      <c r="N1086" s="149">
        <v>500</v>
      </c>
    </row>
    <row r="1087" spans="8:14" x14ac:dyDescent="0.3">
      <c r="H1087" s="154"/>
      <c r="I1087" s="154"/>
      <c r="J1087" s="145" t="s">
        <v>2754</v>
      </c>
      <c r="K1087" s="145" t="s">
        <v>2755</v>
      </c>
      <c r="L1087" s="150">
        <v>210</v>
      </c>
      <c r="M1087" s="151">
        <v>3.6</v>
      </c>
      <c r="N1087" s="149">
        <v>756</v>
      </c>
    </row>
    <row r="1088" spans="8:14" x14ac:dyDescent="0.3">
      <c r="H1088" s="154"/>
      <c r="I1088" s="154"/>
      <c r="J1088" s="145" t="s">
        <v>252</v>
      </c>
      <c r="K1088" s="145" t="s">
        <v>253</v>
      </c>
      <c r="L1088" s="150">
        <v>141</v>
      </c>
      <c r="M1088" s="151">
        <v>3.06</v>
      </c>
      <c r="N1088" s="149">
        <v>423</v>
      </c>
    </row>
    <row r="1089" spans="8:14" x14ac:dyDescent="0.3">
      <c r="H1089" s="154"/>
      <c r="I1089" s="154"/>
      <c r="J1089" s="145" t="s">
        <v>2756</v>
      </c>
      <c r="K1089" s="145" t="s">
        <v>2757</v>
      </c>
      <c r="L1089" s="150">
        <v>300</v>
      </c>
      <c r="M1089" s="151">
        <v>10.4</v>
      </c>
      <c r="N1089" s="149">
        <v>3120</v>
      </c>
    </row>
    <row r="1090" spans="8:14" x14ac:dyDescent="0.3">
      <c r="H1090" s="154"/>
      <c r="I1090" s="154"/>
      <c r="J1090" s="145" t="s">
        <v>2758</v>
      </c>
      <c r="K1090" s="145" t="s">
        <v>2759</v>
      </c>
      <c r="L1090" s="150">
        <v>99</v>
      </c>
      <c r="M1090" s="151">
        <v>10.51</v>
      </c>
      <c r="N1090" s="149">
        <v>1029.5999999999999</v>
      </c>
    </row>
    <row r="1091" spans="8:14" x14ac:dyDescent="0.3">
      <c r="H1091" s="154"/>
      <c r="I1091" s="154"/>
      <c r="J1091" s="145" t="s">
        <v>2760</v>
      </c>
      <c r="K1091" s="145" t="s">
        <v>251</v>
      </c>
      <c r="L1091" s="150">
        <v>188</v>
      </c>
      <c r="M1091" s="151">
        <v>3.06</v>
      </c>
      <c r="N1091" s="149">
        <v>564</v>
      </c>
    </row>
    <row r="1092" spans="8:14" x14ac:dyDescent="0.3">
      <c r="H1092" s="154"/>
      <c r="I1092" s="154"/>
      <c r="J1092" s="145" t="s">
        <v>2761</v>
      </c>
      <c r="K1092" s="145" t="s">
        <v>2762</v>
      </c>
      <c r="L1092" s="150">
        <v>70</v>
      </c>
      <c r="M1092" s="151">
        <v>4.2699999999999996</v>
      </c>
      <c r="N1092" s="149">
        <v>290.5</v>
      </c>
    </row>
    <row r="1093" spans="8:14" x14ac:dyDescent="0.3">
      <c r="H1093" s="154"/>
      <c r="I1093" s="154"/>
      <c r="J1093" s="145" t="s">
        <v>2763</v>
      </c>
      <c r="K1093" s="145" t="s">
        <v>2764</v>
      </c>
      <c r="L1093" s="150">
        <v>12</v>
      </c>
      <c r="M1093" s="151">
        <v>2.4</v>
      </c>
      <c r="N1093" s="149">
        <v>28.8</v>
      </c>
    </row>
    <row r="1094" spans="8:14" x14ac:dyDescent="0.3">
      <c r="H1094" s="154"/>
      <c r="I1094" s="154"/>
      <c r="J1094" s="145" t="s">
        <v>2765</v>
      </c>
      <c r="K1094" s="145" t="s">
        <v>2766</v>
      </c>
      <c r="L1094" s="150">
        <v>100</v>
      </c>
      <c r="M1094" s="151">
        <v>5</v>
      </c>
      <c r="N1094" s="149">
        <v>495</v>
      </c>
    </row>
    <row r="1095" spans="8:14" x14ac:dyDescent="0.3">
      <c r="H1095" s="154"/>
      <c r="I1095" s="154"/>
      <c r="J1095" s="145" t="s">
        <v>254</v>
      </c>
      <c r="K1095" s="145" t="s">
        <v>255</v>
      </c>
      <c r="L1095" s="150">
        <v>48</v>
      </c>
      <c r="M1095" s="151">
        <v>3</v>
      </c>
      <c r="N1095" s="149">
        <v>141</v>
      </c>
    </row>
    <row r="1096" spans="8:14" x14ac:dyDescent="0.3">
      <c r="H1096" s="154"/>
      <c r="I1096" s="154"/>
      <c r="J1096" s="145" t="s">
        <v>2767</v>
      </c>
      <c r="K1096" s="145" t="s">
        <v>2768</v>
      </c>
      <c r="L1096" s="150">
        <v>12</v>
      </c>
      <c r="M1096" s="151">
        <v>3.4</v>
      </c>
      <c r="N1096" s="149">
        <v>40.799999999999997</v>
      </c>
    </row>
    <row r="1097" spans="8:14" x14ac:dyDescent="0.3">
      <c r="H1097" s="154"/>
      <c r="I1097" s="154"/>
      <c r="J1097" s="145" t="s">
        <v>260</v>
      </c>
      <c r="K1097" s="145" t="s">
        <v>261</v>
      </c>
      <c r="L1097" s="150">
        <v>0</v>
      </c>
      <c r="M1097" s="151" t="s">
        <v>1128</v>
      </c>
      <c r="N1097" s="149">
        <v>-149.5</v>
      </c>
    </row>
    <row r="1098" spans="8:14" x14ac:dyDescent="0.3">
      <c r="H1098" s="154"/>
      <c r="I1098" s="145" t="s">
        <v>691</v>
      </c>
      <c r="J1098" s="145" t="s">
        <v>2769</v>
      </c>
      <c r="K1098" s="145" t="s">
        <v>2770</v>
      </c>
      <c r="L1098" s="150">
        <v>48</v>
      </c>
      <c r="M1098" s="151">
        <v>10.44</v>
      </c>
      <c r="N1098" s="149">
        <v>501.12</v>
      </c>
    </row>
    <row r="1099" spans="8:14" x14ac:dyDescent="0.3">
      <c r="H1099" s="154"/>
      <c r="I1099" s="154"/>
      <c r="J1099" s="145" t="s">
        <v>2771</v>
      </c>
      <c r="K1099" s="145" t="s">
        <v>2772</v>
      </c>
      <c r="L1099" s="150">
        <v>72</v>
      </c>
      <c r="M1099" s="151">
        <v>10.44</v>
      </c>
      <c r="N1099" s="149">
        <v>751.68</v>
      </c>
    </row>
    <row r="1100" spans="8:14" x14ac:dyDescent="0.3">
      <c r="H1100" s="154"/>
      <c r="I1100" s="154"/>
      <c r="J1100" s="145" t="s">
        <v>2773</v>
      </c>
      <c r="K1100" s="145" t="s">
        <v>2774</v>
      </c>
      <c r="L1100" s="150">
        <v>144</v>
      </c>
      <c r="M1100" s="151">
        <v>10.44</v>
      </c>
      <c r="N1100" s="149">
        <v>1503.36</v>
      </c>
    </row>
    <row r="1101" spans="8:14" x14ac:dyDescent="0.3">
      <c r="H1101" s="154"/>
      <c r="I1101" s="154"/>
      <c r="J1101" s="145" t="s">
        <v>2775</v>
      </c>
      <c r="K1101" s="145" t="s">
        <v>2776</v>
      </c>
      <c r="L1101" s="150">
        <v>144</v>
      </c>
      <c r="M1101" s="151">
        <v>10.44</v>
      </c>
      <c r="N1101" s="149">
        <v>1503.36</v>
      </c>
    </row>
    <row r="1102" spans="8:14" x14ac:dyDescent="0.3">
      <c r="H1102" s="154"/>
      <c r="I1102" s="154"/>
      <c r="J1102" s="145" t="s">
        <v>2777</v>
      </c>
      <c r="K1102" s="145" t="s">
        <v>2778</v>
      </c>
      <c r="L1102" s="150">
        <v>24</v>
      </c>
      <c r="M1102" s="151">
        <v>3.36</v>
      </c>
      <c r="N1102" s="149">
        <v>80.64</v>
      </c>
    </row>
    <row r="1103" spans="8:14" x14ac:dyDescent="0.3">
      <c r="H1103" s="154"/>
      <c r="I1103" s="154"/>
      <c r="J1103" s="145" t="s">
        <v>2779</v>
      </c>
      <c r="K1103" s="145" t="s">
        <v>2780</v>
      </c>
      <c r="L1103" s="150">
        <v>12</v>
      </c>
      <c r="M1103" s="151">
        <v>23.04</v>
      </c>
      <c r="N1103" s="149">
        <v>276.48</v>
      </c>
    </row>
    <row r="1104" spans="8:14" x14ac:dyDescent="0.3">
      <c r="H1104" s="154"/>
      <c r="I1104" s="154"/>
      <c r="J1104" s="145" t="s">
        <v>2781</v>
      </c>
      <c r="K1104" s="145" t="s">
        <v>2782</v>
      </c>
      <c r="L1104" s="150">
        <v>24</v>
      </c>
      <c r="M1104" s="151">
        <v>23.04</v>
      </c>
      <c r="N1104" s="149">
        <v>552.96</v>
      </c>
    </row>
    <row r="1105" spans="8:14" x14ac:dyDescent="0.3">
      <c r="H1105" s="154"/>
      <c r="I1105" s="154"/>
      <c r="J1105" s="145" t="s">
        <v>2783</v>
      </c>
      <c r="K1105" s="145" t="s">
        <v>2784</v>
      </c>
      <c r="L1105" s="150">
        <v>24</v>
      </c>
      <c r="M1105" s="151">
        <v>23.04</v>
      </c>
      <c r="N1105" s="149">
        <v>552.96</v>
      </c>
    </row>
    <row r="1106" spans="8:14" x14ac:dyDescent="0.3">
      <c r="H1106" s="154"/>
      <c r="I1106" s="154"/>
      <c r="J1106" s="145" t="s">
        <v>2785</v>
      </c>
      <c r="K1106" s="145" t="s">
        <v>2786</v>
      </c>
      <c r="L1106" s="150">
        <v>12</v>
      </c>
      <c r="M1106" s="151">
        <v>23.04</v>
      </c>
      <c r="N1106" s="149">
        <v>276.48</v>
      </c>
    </row>
    <row r="1107" spans="8:14" x14ac:dyDescent="0.3">
      <c r="H1107" s="154"/>
      <c r="I1107" s="154"/>
      <c r="J1107" s="145" t="s">
        <v>2787</v>
      </c>
      <c r="K1107" s="145" t="s">
        <v>2788</v>
      </c>
      <c r="L1107" s="150">
        <v>24</v>
      </c>
      <c r="M1107" s="151">
        <v>3.36</v>
      </c>
      <c r="N1107" s="149">
        <v>80.64</v>
      </c>
    </row>
    <row r="1108" spans="8:14" x14ac:dyDescent="0.3">
      <c r="H1108" s="154"/>
      <c r="I1108" s="154"/>
      <c r="J1108" s="145" t="s">
        <v>2789</v>
      </c>
      <c r="K1108" s="145" t="s">
        <v>2790</v>
      </c>
      <c r="L1108" s="150">
        <v>12</v>
      </c>
      <c r="M1108" s="151">
        <v>13.52</v>
      </c>
      <c r="N1108" s="149">
        <v>162.24</v>
      </c>
    </row>
    <row r="1109" spans="8:14" x14ac:dyDescent="0.3">
      <c r="H1109" s="154"/>
      <c r="I1109" s="154"/>
      <c r="J1109" s="145" t="s">
        <v>2791</v>
      </c>
      <c r="K1109" s="145" t="s">
        <v>2792</v>
      </c>
      <c r="L1109" s="150">
        <v>48</v>
      </c>
      <c r="M1109" s="151">
        <v>13.52</v>
      </c>
      <c r="N1109" s="149">
        <v>648.96</v>
      </c>
    </row>
    <row r="1110" spans="8:14" x14ac:dyDescent="0.3">
      <c r="H1110" s="154"/>
      <c r="I1110" s="154"/>
      <c r="J1110" s="145" t="s">
        <v>2793</v>
      </c>
      <c r="K1110" s="145" t="s">
        <v>2794</v>
      </c>
      <c r="L1110" s="150">
        <v>12</v>
      </c>
      <c r="M1110" s="151">
        <v>13.52</v>
      </c>
      <c r="N1110" s="149">
        <v>162.24</v>
      </c>
    </row>
    <row r="1111" spans="8:14" x14ac:dyDescent="0.3">
      <c r="H1111" s="154"/>
      <c r="I1111" s="145" t="s">
        <v>693</v>
      </c>
      <c r="J1111" s="145" t="s">
        <v>2795</v>
      </c>
      <c r="K1111" s="145" t="s">
        <v>2796</v>
      </c>
      <c r="L1111" s="150">
        <v>96</v>
      </c>
      <c r="M1111" s="151">
        <v>1.67</v>
      </c>
      <c r="N1111" s="149">
        <v>160.32</v>
      </c>
    </row>
    <row r="1112" spans="8:14" x14ac:dyDescent="0.3">
      <c r="H1112" s="154"/>
      <c r="I1112" s="154"/>
      <c r="J1112" s="145" t="s">
        <v>2797</v>
      </c>
      <c r="K1112" s="145" t="s">
        <v>2798</v>
      </c>
      <c r="L1112" s="150">
        <v>24</v>
      </c>
      <c r="M1112" s="151">
        <v>1.67</v>
      </c>
      <c r="N1112" s="149">
        <v>40.08</v>
      </c>
    </row>
    <row r="1113" spans="8:14" x14ac:dyDescent="0.3">
      <c r="H1113" s="154"/>
      <c r="I1113" s="154"/>
      <c r="J1113" s="145" t="s">
        <v>2799</v>
      </c>
      <c r="K1113" s="145" t="s">
        <v>2800</v>
      </c>
      <c r="L1113" s="150">
        <v>48</v>
      </c>
      <c r="M1113" s="151">
        <v>1.67</v>
      </c>
      <c r="N1113" s="149">
        <v>80.16</v>
      </c>
    </row>
    <row r="1114" spans="8:14" x14ac:dyDescent="0.3">
      <c r="H1114" s="154"/>
      <c r="I1114" s="154"/>
      <c r="J1114" s="145" t="s">
        <v>2801</v>
      </c>
      <c r="K1114" s="145" t="s">
        <v>2802</v>
      </c>
      <c r="L1114" s="150">
        <v>48</v>
      </c>
      <c r="M1114" s="151">
        <v>1.67</v>
      </c>
      <c r="N1114" s="149">
        <v>80.16</v>
      </c>
    </row>
    <row r="1115" spans="8:14" x14ac:dyDescent="0.3">
      <c r="H1115" s="154"/>
      <c r="I1115" s="154"/>
      <c r="J1115" s="145" t="s">
        <v>2803</v>
      </c>
      <c r="K1115" s="145" t="s">
        <v>2804</v>
      </c>
      <c r="L1115" s="150">
        <v>60</v>
      </c>
      <c r="M1115" s="151">
        <v>0.32</v>
      </c>
      <c r="N1115" s="149">
        <v>19.2</v>
      </c>
    </row>
    <row r="1116" spans="8:14" x14ac:dyDescent="0.3">
      <c r="H1116" s="154"/>
      <c r="I1116" s="154"/>
      <c r="J1116" s="145" t="s">
        <v>2805</v>
      </c>
      <c r="K1116" s="145" t="s">
        <v>2806</v>
      </c>
      <c r="L1116" s="150">
        <v>40</v>
      </c>
      <c r="M1116" s="151">
        <v>2.0499999999999998</v>
      </c>
      <c r="N1116" s="149">
        <v>82</v>
      </c>
    </row>
    <row r="1117" spans="8:14" x14ac:dyDescent="0.3">
      <c r="H1117" s="154"/>
      <c r="I1117" s="154"/>
      <c r="J1117" s="145" t="s">
        <v>2807</v>
      </c>
      <c r="K1117" s="145" t="s">
        <v>2808</v>
      </c>
      <c r="L1117" s="150">
        <v>30</v>
      </c>
      <c r="M1117" s="151">
        <v>2.0499999999999998</v>
      </c>
      <c r="N1117" s="149">
        <v>61.5</v>
      </c>
    </row>
    <row r="1118" spans="8:14" x14ac:dyDescent="0.3">
      <c r="H1118" s="154"/>
      <c r="I1118" s="154"/>
      <c r="J1118" s="145" t="s">
        <v>2809</v>
      </c>
      <c r="K1118" s="145" t="s">
        <v>2810</v>
      </c>
      <c r="L1118" s="150">
        <v>120</v>
      </c>
      <c r="M1118" s="151">
        <v>2.4500000000000002</v>
      </c>
      <c r="N1118" s="149">
        <v>294</v>
      </c>
    </row>
    <row r="1119" spans="8:14" x14ac:dyDescent="0.3">
      <c r="H1119" s="154"/>
      <c r="I1119" s="154"/>
      <c r="J1119" s="145" t="s">
        <v>2811</v>
      </c>
      <c r="K1119" s="145" t="s">
        <v>2812</v>
      </c>
      <c r="L1119" s="150">
        <v>50</v>
      </c>
      <c r="M1119" s="151">
        <v>1.84</v>
      </c>
      <c r="N1119" s="149">
        <v>92</v>
      </c>
    </row>
    <row r="1120" spans="8:14" x14ac:dyDescent="0.3">
      <c r="H1120" s="154"/>
      <c r="I1120" s="154"/>
      <c r="J1120" s="145" t="s">
        <v>2813</v>
      </c>
      <c r="K1120" s="145" t="s">
        <v>2814</v>
      </c>
      <c r="L1120" s="150">
        <v>42</v>
      </c>
      <c r="M1120" s="151">
        <v>4.4800000000000004</v>
      </c>
      <c r="N1120" s="149">
        <v>188.16</v>
      </c>
    </row>
    <row r="1121" spans="8:14" x14ac:dyDescent="0.3">
      <c r="H1121" s="154"/>
      <c r="I1121" s="154"/>
      <c r="J1121" s="145" t="s">
        <v>2815</v>
      </c>
      <c r="K1121" s="145" t="s">
        <v>2816</v>
      </c>
      <c r="L1121" s="150">
        <v>24</v>
      </c>
      <c r="M1121" s="151">
        <v>4.8600000000000003</v>
      </c>
      <c r="N1121" s="149">
        <v>116.64</v>
      </c>
    </row>
    <row r="1122" spans="8:14" x14ac:dyDescent="0.3">
      <c r="H1122" s="154"/>
      <c r="I1122" s="154"/>
      <c r="J1122" s="145" t="s">
        <v>2817</v>
      </c>
      <c r="K1122" s="145" t="s">
        <v>2818</v>
      </c>
      <c r="L1122" s="150">
        <v>24</v>
      </c>
      <c r="M1122" s="151">
        <v>2.4500000000000002</v>
      </c>
      <c r="N1122" s="149">
        <v>58.8</v>
      </c>
    </row>
    <row r="1123" spans="8:14" x14ac:dyDescent="0.3">
      <c r="H1123" s="154"/>
      <c r="I1123" s="154"/>
      <c r="J1123" s="145" t="s">
        <v>2819</v>
      </c>
      <c r="K1123" s="145" t="s">
        <v>2820</v>
      </c>
      <c r="L1123" s="150">
        <v>40</v>
      </c>
      <c r="M1123" s="151">
        <v>2.0499999999999998</v>
      </c>
      <c r="N1123" s="149">
        <v>82</v>
      </c>
    </row>
    <row r="1124" spans="8:14" x14ac:dyDescent="0.3">
      <c r="H1124" s="154"/>
      <c r="I1124" s="154"/>
      <c r="J1124" s="145" t="s">
        <v>2821</v>
      </c>
      <c r="K1124" s="145" t="s">
        <v>2822</v>
      </c>
      <c r="L1124" s="150">
        <v>24</v>
      </c>
      <c r="M1124" s="151">
        <v>4.8600000000000003</v>
      </c>
      <c r="N1124" s="149">
        <v>116.64</v>
      </c>
    </row>
    <row r="1125" spans="8:14" x14ac:dyDescent="0.3">
      <c r="H1125" s="154"/>
      <c r="I1125" s="154"/>
      <c r="J1125" s="145" t="s">
        <v>2823</v>
      </c>
      <c r="K1125" s="145" t="s">
        <v>2824</v>
      </c>
      <c r="L1125" s="150">
        <v>88</v>
      </c>
      <c r="M1125" s="151">
        <v>5.92</v>
      </c>
      <c r="N1125" s="149">
        <v>520.96</v>
      </c>
    </row>
    <row r="1126" spans="8:14" x14ac:dyDescent="0.3">
      <c r="H1126" s="154"/>
      <c r="I1126" s="154"/>
      <c r="J1126" s="145" t="s">
        <v>2825</v>
      </c>
      <c r="K1126" s="145" t="s">
        <v>2826</v>
      </c>
      <c r="L1126" s="150">
        <v>40</v>
      </c>
      <c r="M1126" s="151">
        <v>1.55</v>
      </c>
      <c r="N1126" s="149">
        <v>62</v>
      </c>
    </row>
    <row r="1127" spans="8:14" x14ac:dyDescent="0.3">
      <c r="H1127" s="154"/>
      <c r="I1127" s="154"/>
      <c r="J1127" s="145" t="s">
        <v>2827</v>
      </c>
      <c r="K1127" s="145" t="s">
        <v>2828</v>
      </c>
      <c r="L1127" s="150">
        <v>16</v>
      </c>
      <c r="M1127" s="151">
        <v>4.8600000000000003</v>
      </c>
      <c r="N1127" s="149">
        <v>77.760000000000005</v>
      </c>
    </row>
    <row r="1128" spans="8:14" x14ac:dyDescent="0.3">
      <c r="H1128" s="154"/>
      <c r="I1128" s="154"/>
      <c r="J1128" s="145" t="s">
        <v>2829</v>
      </c>
      <c r="K1128" s="145" t="s">
        <v>2830</v>
      </c>
      <c r="L1128" s="150">
        <v>90</v>
      </c>
      <c r="M1128" s="151">
        <v>0.32</v>
      </c>
      <c r="N1128" s="149">
        <v>28.8</v>
      </c>
    </row>
    <row r="1129" spans="8:14" x14ac:dyDescent="0.3">
      <c r="H1129" s="154"/>
      <c r="I1129" s="154"/>
      <c r="J1129" s="145" t="s">
        <v>2831</v>
      </c>
      <c r="K1129" s="145" t="s">
        <v>2832</v>
      </c>
      <c r="L1129" s="150">
        <v>128</v>
      </c>
      <c r="M1129" s="151">
        <v>5.92</v>
      </c>
      <c r="N1129" s="149">
        <v>757.76</v>
      </c>
    </row>
    <row r="1130" spans="8:14" x14ac:dyDescent="0.3">
      <c r="H1130" s="154"/>
      <c r="I1130" s="154"/>
      <c r="J1130" s="145" t="s">
        <v>2833</v>
      </c>
      <c r="K1130" s="145" t="s">
        <v>2834</v>
      </c>
      <c r="L1130" s="150">
        <v>120</v>
      </c>
      <c r="M1130" s="151">
        <v>2.4500000000000002</v>
      </c>
      <c r="N1130" s="149">
        <v>294</v>
      </c>
    </row>
    <row r="1131" spans="8:14" x14ac:dyDescent="0.3">
      <c r="H1131" s="154"/>
      <c r="I1131" s="154"/>
      <c r="J1131" s="145" t="s">
        <v>2835</v>
      </c>
      <c r="K1131" s="145" t="s">
        <v>2836</v>
      </c>
      <c r="L1131" s="150">
        <v>42</v>
      </c>
      <c r="M1131" s="151">
        <v>4.4800000000000004</v>
      </c>
      <c r="N1131" s="149">
        <v>188.16</v>
      </c>
    </row>
    <row r="1132" spans="8:14" x14ac:dyDescent="0.3">
      <c r="H1132" s="154"/>
      <c r="I1132" s="154"/>
      <c r="J1132" s="145" t="s">
        <v>2837</v>
      </c>
      <c r="K1132" s="145" t="s">
        <v>2838</v>
      </c>
      <c r="L1132" s="150">
        <v>40</v>
      </c>
      <c r="M1132" s="151">
        <v>1.55</v>
      </c>
      <c r="N1132" s="149">
        <v>62</v>
      </c>
    </row>
    <row r="1133" spans="8:14" x14ac:dyDescent="0.3">
      <c r="H1133" s="154"/>
      <c r="I1133" s="154"/>
      <c r="J1133" s="145" t="s">
        <v>2839</v>
      </c>
      <c r="K1133" s="145" t="s">
        <v>2840</v>
      </c>
      <c r="L1133" s="150">
        <v>144</v>
      </c>
      <c r="M1133" s="151">
        <v>5.92</v>
      </c>
      <c r="N1133" s="149">
        <v>852.48</v>
      </c>
    </row>
    <row r="1134" spans="8:14" x14ac:dyDescent="0.3">
      <c r="H1134" s="154"/>
      <c r="I1134" s="154"/>
      <c r="J1134" s="145" t="s">
        <v>2841</v>
      </c>
      <c r="K1134" s="145" t="s">
        <v>2842</v>
      </c>
      <c r="L1134" s="150">
        <v>72</v>
      </c>
      <c r="M1134" s="151">
        <v>2.4500000000000002</v>
      </c>
      <c r="N1134" s="149">
        <v>176.4</v>
      </c>
    </row>
    <row r="1135" spans="8:14" x14ac:dyDescent="0.3">
      <c r="H1135" s="154"/>
      <c r="I1135" s="154"/>
      <c r="J1135" s="145" t="s">
        <v>2843</v>
      </c>
      <c r="K1135" s="145" t="s">
        <v>2844</v>
      </c>
      <c r="L1135" s="150">
        <v>34</v>
      </c>
      <c r="M1135" s="151">
        <v>4.4800000000000004</v>
      </c>
      <c r="N1135" s="149">
        <v>152.32</v>
      </c>
    </row>
    <row r="1136" spans="8:14" x14ac:dyDescent="0.3">
      <c r="H1136" s="154"/>
      <c r="I1136" s="154"/>
      <c r="J1136" s="145" t="s">
        <v>2845</v>
      </c>
      <c r="K1136" s="145" t="s">
        <v>2846</v>
      </c>
      <c r="L1136" s="150">
        <v>180</v>
      </c>
      <c r="M1136" s="151">
        <v>0.4</v>
      </c>
      <c r="N1136" s="149">
        <v>72</v>
      </c>
    </row>
    <row r="1137" spans="8:14" x14ac:dyDescent="0.3">
      <c r="H1137" s="154"/>
      <c r="I1137" s="154"/>
      <c r="J1137" s="145" t="s">
        <v>2847</v>
      </c>
      <c r="K1137" s="145" t="s">
        <v>2848</v>
      </c>
      <c r="L1137" s="150">
        <v>150</v>
      </c>
      <c r="M1137" s="151">
        <v>0.56000000000000005</v>
      </c>
      <c r="N1137" s="149">
        <v>60</v>
      </c>
    </row>
    <row r="1138" spans="8:14" x14ac:dyDescent="0.3">
      <c r="H1138" s="154"/>
      <c r="I1138" s="154"/>
      <c r="J1138" s="145" t="s">
        <v>2849</v>
      </c>
      <c r="K1138" s="145" t="s">
        <v>2850</v>
      </c>
      <c r="L1138" s="150">
        <v>150</v>
      </c>
      <c r="M1138" s="151">
        <v>0.4</v>
      </c>
      <c r="N1138" s="149">
        <v>60</v>
      </c>
    </row>
    <row r="1139" spans="8:14" x14ac:dyDescent="0.3">
      <c r="H1139" s="154"/>
      <c r="I1139" s="154"/>
      <c r="J1139" s="145" t="s">
        <v>2851</v>
      </c>
      <c r="K1139" s="145" t="s">
        <v>2852</v>
      </c>
      <c r="L1139" s="150">
        <v>50</v>
      </c>
      <c r="M1139" s="151">
        <v>4.17</v>
      </c>
      <c r="N1139" s="149">
        <v>208.5</v>
      </c>
    </row>
    <row r="1140" spans="8:14" x14ac:dyDescent="0.3">
      <c r="H1140" s="154"/>
      <c r="I1140" s="154"/>
      <c r="J1140" s="145" t="s">
        <v>2853</v>
      </c>
      <c r="K1140" s="145" t="s">
        <v>2854</v>
      </c>
      <c r="L1140" s="150">
        <v>40</v>
      </c>
      <c r="M1140" s="151">
        <v>4.17</v>
      </c>
      <c r="N1140" s="149">
        <v>166.8</v>
      </c>
    </row>
    <row r="1141" spans="8:14" x14ac:dyDescent="0.3">
      <c r="H1141" s="154"/>
      <c r="I1141" s="154"/>
      <c r="J1141" s="145" t="s">
        <v>2855</v>
      </c>
      <c r="K1141" s="145" t="s">
        <v>2856</v>
      </c>
      <c r="L1141" s="150">
        <v>100</v>
      </c>
      <c r="M1141" s="151">
        <v>4.17</v>
      </c>
      <c r="N1141" s="149">
        <v>417</v>
      </c>
    </row>
    <row r="1142" spans="8:14" x14ac:dyDescent="0.3">
      <c r="H1142" s="154"/>
      <c r="I1142" s="154"/>
      <c r="J1142" s="145" t="s">
        <v>2857</v>
      </c>
      <c r="K1142" s="145" t="s">
        <v>2858</v>
      </c>
      <c r="L1142" s="150">
        <v>24</v>
      </c>
      <c r="M1142" s="151">
        <v>3.85</v>
      </c>
      <c r="N1142" s="149">
        <v>92.4</v>
      </c>
    </row>
    <row r="1143" spans="8:14" x14ac:dyDescent="0.3">
      <c r="H1143" s="154"/>
      <c r="I1143" s="154"/>
      <c r="J1143" s="145" t="s">
        <v>2859</v>
      </c>
      <c r="K1143" s="145" t="s">
        <v>2860</v>
      </c>
      <c r="L1143" s="150">
        <v>12</v>
      </c>
      <c r="M1143" s="151">
        <v>9.9</v>
      </c>
      <c r="N1143" s="149">
        <v>118.8</v>
      </c>
    </row>
    <row r="1144" spans="8:14" x14ac:dyDescent="0.3">
      <c r="H1144" s="154"/>
      <c r="I1144" s="154"/>
      <c r="J1144" s="145" t="s">
        <v>2861</v>
      </c>
      <c r="K1144" s="145" t="s">
        <v>2862</v>
      </c>
      <c r="L1144" s="150">
        <v>24</v>
      </c>
      <c r="M1144" s="151">
        <v>3.85</v>
      </c>
      <c r="N1144" s="149">
        <v>92.4</v>
      </c>
    </row>
    <row r="1145" spans="8:14" x14ac:dyDescent="0.3">
      <c r="H1145" s="154"/>
      <c r="I1145" s="154"/>
      <c r="J1145" s="145" t="s">
        <v>2863</v>
      </c>
      <c r="K1145" s="145" t="s">
        <v>2864</v>
      </c>
      <c r="L1145" s="150">
        <v>24</v>
      </c>
      <c r="M1145" s="151">
        <v>3.85</v>
      </c>
      <c r="N1145" s="149">
        <v>92.4</v>
      </c>
    </row>
    <row r="1146" spans="8:14" x14ac:dyDescent="0.3">
      <c r="H1146" s="154"/>
      <c r="I1146" s="154"/>
      <c r="J1146" s="145" t="s">
        <v>2865</v>
      </c>
      <c r="K1146" s="145" t="s">
        <v>2866</v>
      </c>
      <c r="L1146" s="150">
        <v>24</v>
      </c>
      <c r="M1146" s="151">
        <v>3.85</v>
      </c>
      <c r="N1146" s="149">
        <v>92.4</v>
      </c>
    </row>
    <row r="1147" spans="8:14" x14ac:dyDescent="0.3">
      <c r="H1147" s="154"/>
      <c r="I1147" s="154"/>
      <c r="J1147" s="145" t="s">
        <v>2867</v>
      </c>
      <c r="K1147" s="145" t="s">
        <v>2868</v>
      </c>
      <c r="L1147" s="150">
        <v>24</v>
      </c>
      <c r="M1147" s="151">
        <v>3.85</v>
      </c>
      <c r="N1147" s="149">
        <v>92.4</v>
      </c>
    </row>
    <row r="1148" spans="8:14" x14ac:dyDescent="0.3">
      <c r="H1148" s="154"/>
      <c r="I1148" s="154"/>
      <c r="J1148" s="145" t="s">
        <v>2869</v>
      </c>
      <c r="K1148" s="145" t="s">
        <v>2870</v>
      </c>
      <c r="L1148" s="150">
        <v>56</v>
      </c>
      <c r="M1148" s="151">
        <v>5.92</v>
      </c>
      <c r="N1148" s="149">
        <v>331.52</v>
      </c>
    </row>
    <row r="1149" spans="8:14" x14ac:dyDescent="0.3">
      <c r="H1149" s="154"/>
      <c r="I1149" s="154"/>
      <c r="J1149" s="145" t="s">
        <v>2871</v>
      </c>
      <c r="K1149" s="145" t="s">
        <v>2872</v>
      </c>
      <c r="L1149" s="150">
        <v>24</v>
      </c>
      <c r="M1149" s="151">
        <v>1</v>
      </c>
      <c r="N1149" s="149">
        <v>24</v>
      </c>
    </row>
    <row r="1150" spans="8:14" x14ac:dyDescent="0.3">
      <c r="H1150" s="154"/>
      <c r="I1150" s="154"/>
      <c r="J1150" s="145" t="s">
        <v>2873</v>
      </c>
      <c r="K1150" s="145" t="s">
        <v>2874</v>
      </c>
      <c r="L1150" s="150">
        <v>48</v>
      </c>
      <c r="M1150" s="151">
        <v>1</v>
      </c>
      <c r="N1150" s="149">
        <v>48</v>
      </c>
    </row>
    <row r="1151" spans="8:14" x14ac:dyDescent="0.3">
      <c r="H1151" s="154"/>
      <c r="I1151" s="154"/>
      <c r="J1151" s="145" t="s">
        <v>2875</v>
      </c>
      <c r="K1151" s="145" t="s">
        <v>2876</v>
      </c>
      <c r="L1151" s="150">
        <v>48</v>
      </c>
      <c r="M1151" s="151">
        <v>6.43</v>
      </c>
      <c r="N1151" s="149">
        <v>308.64</v>
      </c>
    </row>
    <row r="1152" spans="8:14" x14ac:dyDescent="0.3">
      <c r="H1152" s="154"/>
      <c r="I1152" s="145" t="s">
        <v>695</v>
      </c>
      <c r="J1152" s="145" t="s">
        <v>2877</v>
      </c>
      <c r="K1152" s="145" t="s">
        <v>2878</v>
      </c>
      <c r="L1152" s="150">
        <v>48</v>
      </c>
      <c r="M1152" s="151">
        <v>9</v>
      </c>
      <c r="N1152" s="149">
        <v>432</v>
      </c>
    </row>
    <row r="1153" spans="8:14" x14ac:dyDescent="0.3">
      <c r="H1153" s="154"/>
      <c r="I1153" s="154"/>
      <c r="J1153" s="145" t="s">
        <v>2879</v>
      </c>
      <c r="K1153" s="145" t="s">
        <v>2880</v>
      </c>
      <c r="L1153" s="150">
        <v>48</v>
      </c>
      <c r="M1153" s="151">
        <v>9</v>
      </c>
      <c r="N1153" s="149">
        <v>432</v>
      </c>
    </row>
    <row r="1154" spans="8:14" x14ac:dyDescent="0.3">
      <c r="H1154" s="154"/>
      <c r="I1154" s="154"/>
      <c r="J1154" s="145" t="s">
        <v>2881</v>
      </c>
      <c r="K1154" s="145" t="s">
        <v>2882</v>
      </c>
      <c r="L1154" s="150">
        <v>96</v>
      </c>
      <c r="M1154" s="151">
        <v>9</v>
      </c>
      <c r="N1154" s="149">
        <v>864</v>
      </c>
    </row>
    <row r="1155" spans="8:14" x14ac:dyDescent="0.3">
      <c r="H1155" s="154"/>
      <c r="I1155" s="154"/>
      <c r="J1155" s="145" t="s">
        <v>2883</v>
      </c>
      <c r="K1155" s="145" t="s">
        <v>2884</v>
      </c>
      <c r="L1155" s="150">
        <v>48</v>
      </c>
      <c r="M1155" s="151">
        <v>9</v>
      </c>
      <c r="N1155" s="149">
        <v>432</v>
      </c>
    </row>
    <row r="1156" spans="8:14" x14ac:dyDescent="0.3">
      <c r="H1156" s="154"/>
      <c r="I1156" s="154"/>
      <c r="J1156" s="145" t="s">
        <v>2885</v>
      </c>
      <c r="K1156" s="145" t="s">
        <v>2886</v>
      </c>
      <c r="L1156" s="150">
        <v>48</v>
      </c>
      <c r="M1156" s="151">
        <v>9</v>
      </c>
      <c r="N1156" s="149">
        <v>432</v>
      </c>
    </row>
    <row r="1157" spans="8:14" x14ac:dyDescent="0.3">
      <c r="H1157" s="154"/>
      <c r="I1157" s="154"/>
      <c r="J1157" s="145" t="s">
        <v>2887</v>
      </c>
      <c r="K1157" s="145" t="s">
        <v>2888</v>
      </c>
      <c r="L1157" s="150">
        <v>48</v>
      </c>
      <c r="M1157" s="151">
        <v>38</v>
      </c>
      <c r="N1157" s="149">
        <v>1824</v>
      </c>
    </row>
    <row r="1158" spans="8:14" x14ac:dyDescent="0.3">
      <c r="H1158" s="154"/>
      <c r="I1158" s="154"/>
      <c r="J1158" s="145" t="s">
        <v>2889</v>
      </c>
      <c r="K1158" s="145" t="s">
        <v>2890</v>
      </c>
      <c r="L1158" s="150">
        <v>48</v>
      </c>
      <c r="M1158" s="151">
        <v>25</v>
      </c>
      <c r="N1158" s="149">
        <v>1200</v>
      </c>
    </row>
    <row r="1159" spans="8:14" x14ac:dyDescent="0.3">
      <c r="H1159" s="154"/>
      <c r="I1159" s="154"/>
      <c r="J1159" s="145" t="s">
        <v>2891</v>
      </c>
      <c r="K1159" s="145" t="s">
        <v>2892</v>
      </c>
      <c r="L1159" s="150">
        <v>48</v>
      </c>
      <c r="M1159" s="151">
        <v>9</v>
      </c>
      <c r="N1159" s="149">
        <v>432</v>
      </c>
    </row>
    <row r="1160" spans="8:14" x14ac:dyDescent="0.3">
      <c r="H1160" s="154"/>
      <c r="I1160" s="154"/>
      <c r="J1160" s="145" t="s">
        <v>2893</v>
      </c>
      <c r="K1160" s="145" t="s">
        <v>2894</v>
      </c>
      <c r="L1160" s="150">
        <v>24</v>
      </c>
      <c r="M1160" s="151">
        <v>28</v>
      </c>
      <c r="N1160" s="149">
        <v>672</v>
      </c>
    </row>
    <row r="1161" spans="8:14" x14ac:dyDescent="0.3">
      <c r="H1161" s="154"/>
      <c r="I1161" s="145" t="s">
        <v>697</v>
      </c>
      <c r="J1161" s="145" t="s">
        <v>2895</v>
      </c>
      <c r="K1161" s="145" t="s">
        <v>2896</v>
      </c>
      <c r="L1161" s="150">
        <v>18</v>
      </c>
      <c r="M1161" s="151">
        <v>8.2899999999999991</v>
      </c>
      <c r="N1161" s="149">
        <v>149.22</v>
      </c>
    </row>
    <row r="1162" spans="8:14" x14ac:dyDescent="0.3">
      <c r="H1162" s="154"/>
      <c r="I1162" s="154"/>
      <c r="J1162" s="145" t="s">
        <v>2897</v>
      </c>
      <c r="K1162" s="145" t="s">
        <v>2898</v>
      </c>
      <c r="L1162" s="150">
        <v>6</v>
      </c>
      <c r="M1162" s="151">
        <v>6.76</v>
      </c>
      <c r="N1162" s="149">
        <v>40.56</v>
      </c>
    </row>
    <row r="1163" spans="8:14" x14ac:dyDescent="0.3">
      <c r="H1163" s="154"/>
      <c r="I1163" s="154"/>
      <c r="J1163" s="145" t="s">
        <v>2899</v>
      </c>
      <c r="K1163" s="145" t="s">
        <v>2900</v>
      </c>
      <c r="L1163" s="150">
        <v>24</v>
      </c>
      <c r="M1163" s="151">
        <v>2.5299999999999998</v>
      </c>
      <c r="N1163" s="149">
        <v>60.72</v>
      </c>
    </row>
    <row r="1164" spans="8:14" x14ac:dyDescent="0.3">
      <c r="H1164" s="154"/>
      <c r="I1164" s="154"/>
      <c r="J1164" s="145" t="s">
        <v>2901</v>
      </c>
      <c r="K1164" s="145" t="s">
        <v>2902</v>
      </c>
      <c r="L1164" s="150">
        <v>192</v>
      </c>
      <c r="M1164" s="151">
        <v>1.37</v>
      </c>
      <c r="N1164" s="149">
        <v>263.04000000000002</v>
      </c>
    </row>
    <row r="1165" spans="8:14" x14ac:dyDescent="0.3">
      <c r="H1165" s="154"/>
      <c r="I1165" s="154"/>
      <c r="J1165" s="145" t="s">
        <v>2903</v>
      </c>
      <c r="K1165" s="145" t="s">
        <v>2904</v>
      </c>
      <c r="L1165" s="150">
        <v>24</v>
      </c>
      <c r="M1165" s="151">
        <v>1.24</v>
      </c>
      <c r="N1165" s="149">
        <v>29.76</v>
      </c>
    </row>
    <row r="1166" spans="8:14" x14ac:dyDescent="0.3">
      <c r="H1166" s="154"/>
      <c r="I1166" s="154"/>
      <c r="J1166" s="145" t="s">
        <v>2905</v>
      </c>
      <c r="K1166" s="145" t="s">
        <v>2906</v>
      </c>
      <c r="L1166" s="150">
        <v>48</v>
      </c>
      <c r="M1166" s="151">
        <v>2.2799999999999998</v>
      </c>
      <c r="N1166" s="149">
        <v>109.44</v>
      </c>
    </row>
    <row r="1167" spans="8:14" x14ac:dyDescent="0.3">
      <c r="H1167" s="154"/>
      <c r="I1167" s="154"/>
      <c r="J1167" s="145" t="s">
        <v>2907</v>
      </c>
      <c r="K1167" s="145" t="s">
        <v>2908</v>
      </c>
      <c r="L1167" s="150">
        <v>12</v>
      </c>
      <c r="M1167" s="151">
        <v>4.99</v>
      </c>
      <c r="N1167" s="149">
        <v>59.88</v>
      </c>
    </row>
    <row r="1168" spans="8:14" x14ac:dyDescent="0.3">
      <c r="H1168" s="154"/>
      <c r="I1168" s="154"/>
      <c r="J1168" s="145" t="s">
        <v>2909</v>
      </c>
      <c r="K1168" s="145" t="s">
        <v>2910</v>
      </c>
      <c r="L1168" s="150">
        <v>24</v>
      </c>
      <c r="M1168" s="151">
        <v>0.7</v>
      </c>
      <c r="N1168" s="149">
        <v>16.8</v>
      </c>
    </row>
    <row r="1169" spans="8:14" x14ac:dyDescent="0.3">
      <c r="H1169" s="154"/>
      <c r="I1169" s="154"/>
      <c r="J1169" s="145" t="s">
        <v>2911</v>
      </c>
      <c r="K1169" s="145" t="s">
        <v>2912</v>
      </c>
      <c r="L1169" s="150">
        <v>24</v>
      </c>
      <c r="M1169" s="151">
        <v>1.05</v>
      </c>
      <c r="N1169" s="149">
        <v>25.2</v>
      </c>
    </row>
    <row r="1170" spans="8:14" x14ac:dyDescent="0.3">
      <c r="H1170" s="154"/>
      <c r="I1170" s="154"/>
      <c r="J1170" s="145" t="s">
        <v>2913</v>
      </c>
      <c r="K1170" s="145" t="s">
        <v>2914</v>
      </c>
      <c r="L1170" s="150">
        <v>24</v>
      </c>
      <c r="M1170" s="151">
        <v>5.65</v>
      </c>
      <c r="N1170" s="149">
        <v>135.6</v>
      </c>
    </row>
    <row r="1171" spans="8:14" x14ac:dyDescent="0.3">
      <c r="H1171" s="154"/>
      <c r="I1171" s="154"/>
      <c r="J1171" s="145" t="s">
        <v>2915</v>
      </c>
      <c r="K1171" s="145" t="s">
        <v>2916</v>
      </c>
      <c r="L1171" s="150">
        <v>24</v>
      </c>
      <c r="M1171" s="151">
        <v>3.52</v>
      </c>
      <c r="N1171" s="149">
        <v>84.48</v>
      </c>
    </row>
    <row r="1172" spans="8:14" x14ac:dyDescent="0.3">
      <c r="H1172" s="154"/>
      <c r="I1172" s="154"/>
      <c r="J1172" s="145" t="s">
        <v>2917</v>
      </c>
      <c r="K1172" s="145" t="s">
        <v>2918</v>
      </c>
      <c r="L1172" s="150">
        <v>36</v>
      </c>
      <c r="M1172" s="151">
        <v>2.81</v>
      </c>
      <c r="N1172" s="149">
        <v>101.16</v>
      </c>
    </row>
    <row r="1173" spans="8:14" x14ac:dyDescent="0.3">
      <c r="H1173" s="154"/>
      <c r="I1173" s="154"/>
      <c r="J1173" s="145" t="s">
        <v>2919</v>
      </c>
      <c r="K1173" s="145" t="s">
        <v>2920</v>
      </c>
      <c r="L1173" s="150">
        <v>36</v>
      </c>
      <c r="M1173" s="151">
        <v>2.81</v>
      </c>
      <c r="N1173" s="149">
        <v>101.16</v>
      </c>
    </row>
    <row r="1174" spans="8:14" x14ac:dyDescent="0.3">
      <c r="H1174" s="154"/>
      <c r="I1174" s="154"/>
      <c r="J1174" s="145" t="s">
        <v>2921</v>
      </c>
      <c r="K1174" s="145" t="s">
        <v>2922</v>
      </c>
      <c r="L1174" s="150">
        <v>24</v>
      </c>
      <c r="M1174" s="151">
        <v>2.81</v>
      </c>
      <c r="N1174" s="149">
        <v>67.44</v>
      </c>
    </row>
    <row r="1175" spans="8:14" x14ac:dyDescent="0.3">
      <c r="H1175" s="154"/>
      <c r="I1175" s="154"/>
      <c r="J1175" s="145" t="s">
        <v>2923</v>
      </c>
      <c r="K1175" s="145" t="s">
        <v>2924</v>
      </c>
      <c r="L1175" s="150">
        <v>36</v>
      </c>
      <c r="M1175" s="151">
        <v>2.81</v>
      </c>
      <c r="N1175" s="149">
        <v>101.16</v>
      </c>
    </row>
    <row r="1176" spans="8:14" x14ac:dyDescent="0.3">
      <c r="H1176" s="154"/>
      <c r="I1176" s="154"/>
      <c r="J1176" s="145" t="s">
        <v>2925</v>
      </c>
      <c r="K1176" s="145" t="s">
        <v>2926</v>
      </c>
      <c r="L1176" s="150">
        <v>36</v>
      </c>
      <c r="M1176" s="151">
        <v>2.81</v>
      </c>
      <c r="N1176" s="149">
        <v>101.16</v>
      </c>
    </row>
    <row r="1177" spans="8:14" x14ac:dyDescent="0.3">
      <c r="H1177" s="154"/>
      <c r="I1177" s="154"/>
      <c r="J1177" s="145" t="s">
        <v>2927</v>
      </c>
      <c r="K1177" s="145" t="s">
        <v>2928</v>
      </c>
      <c r="L1177" s="150">
        <v>24</v>
      </c>
      <c r="M1177" s="151">
        <v>3.52</v>
      </c>
      <c r="N1177" s="149">
        <v>84.48</v>
      </c>
    </row>
    <row r="1178" spans="8:14" x14ac:dyDescent="0.3">
      <c r="H1178" s="154"/>
      <c r="I1178" s="154"/>
      <c r="J1178" s="145" t="s">
        <v>2929</v>
      </c>
      <c r="K1178" s="145" t="s">
        <v>2930</v>
      </c>
      <c r="L1178" s="150">
        <v>36</v>
      </c>
      <c r="M1178" s="151">
        <v>1.6</v>
      </c>
      <c r="N1178" s="149">
        <v>57.6</v>
      </c>
    </row>
    <row r="1179" spans="8:14" x14ac:dyDescent="0.3">
      <c r="H1179" s="154"/>
      <c r="I1179" s="154"/>
      <c r="J1179" s="145" t="s">
        <v>2931</v>
      </c>
      <c r="K1179" s="145" t="s">
        <v>2932</v>
      </c>
      <c r="L1179" s="150">
        <v>120</v>
      </c>
      <c r="M1179" s="151">
        <v>1.46</v>
      </c>
      <c r="N1179" s="149">
        <v>175.2</v>
      </c>
    </row>
    <row r="1180" spans="8:14" x14ac:dyDescent="0.3">
      <c r="H1180" s="154"/>
      <c r="I1180" s="154"/>
      <c r="J1180" s="145" t="s">
        <v>2933</v>
      </c>
      <c r="K1180" s="145" t="s">
        <v>2934</v>
      </c>
      <c r="L1180" s="150">
        <v>72</v>
      </c>
      <c r="M1180" s="151">
        <v>1.46</v>
      </c>
      <c r="N1180" s="149">
        <v>105.12</v>
      </c>
    </row>
    <row r="1181" spans="8:14" x14ac:dyDescent="0.3">
      <c r="H1181" s="154"/>
      <c r="I1181" s="154"/>
      <c r="J1181" s="145" t="s">
        <v>2935</v>
      </c>
      <c r="K1181" s="145" t="s">
        <v>2936</v>
      </c>
      <c r="L1181" s="150">
        <v>36</v>
      </c>
      <c r="M1181" s="151">
        <v>1.46</v>
      </c>
      <c r="N1181" s="149">
        <v>52.56</v>
      </c>
    </row>
    <row r="1182" spans="8:14" x14ac:dyDescent="0.3">
      <c r="H1182" s="154"/>
      <c r="I1182" s="154"/>
      <c r="J1182" s="145" t="s">
        <v>2937</v>
      </c>
      <c r="K1182" s="145" t="s">
        <v>2938</v>
      </c>
      <c r="L1182" s="150">
        <v>84</v>
      </c>
      <c r="M1182" s="151">
        <v>1.46</v>
      </c>
      <c r="N1182" s="149">
        <v>122.64</v>
      </c>
    </row>
    <row r="1183" spans="8:14" x14ac:dyDescent="0.3">
      <c r="H1183" s="154"/>
      <c r="I1183" s="154"/>
      <c r="J1183" s="145" t="s">
        <v>2939</v>
      </c>
      <c r="K1183" s="145" t="s">
        <v>2940</v>
      </c>
      <c r="L1183" s="150">
        <v>96</v>
      </c>
      <c r="M1183" s="151">
        <v>1.46</v>
      </c>
      <c r="N1183" s="149">
        <v>140.16</v>
      </c>
    </row>
    <row r="1184" spans="8:14" x14ac:dyDescent="0.3">
      <c r="H1184" s="154"/>
      <c r="I1184" s="154"/>
      <c r="J1184" s="145" t="s">
        <v>2941</v>
      </c>
      <c r="K1184" s="145" t="s">
        <v>2942</v>
      </c>
      <c r="L1184" s="150">
        <v>48</v>
      </c>
      <c r="M1184" s="151">
        <v>2.17</v>
      </c>
      <c r="N1184" s="149">
        <v>104.16</v>
      </c>
    </row>
    <row r="1185" spans="8:14" x14ac:dyDescent="0.3">
      <c r="H1185" s="154"/>
      <c r="I1185" s="154"/>
      <c r="J1185" s="145" t="s">
        <v>2943</v>
      </c>
      <c r="K1185" s="145" t="s">
        <v>2944</v>
      </c>
      <c r="L1185" s="150">
        <v>6</v>
      </c>
      <c r="M1185" s="151">
        <v>1.89</v>
      </c>
      <c r="N1185" s="149">
        <v>11.34</v>
      </c>
    </row>
    <row r="1186" spans="8:14" x14ac:dyDescent="0.3">
      <c r="H1186" s="154"/>
      <c r="I1186" s="154"/>
      <c r="J1186" s="145" t="s">
        <v>2945</v>
      </c>
      <c r="K1186" s="145" t="s">
        <v>2946</v>
      </c>
      <c r="L1186" s="150">
        <v>72</v>
      </c>
      <c r="M1186" s="151">
        <v>2.17</v>
      </c>
      <c r="N1186" s="149">
        <v>156.24</v>
      </c>
    </row>
    <row r="1187" spans="8:14" x14ac:dyDescent="0.3">
      <c r="H1187" s="154"/>
      <c r="I1187" s="154"/>
      <c r="J1187" s="145" t="s">
        <v>2947</v>
      </c>
      <c r="K1187" s="145" t="s">
        <v>2948</v>
      </c>
      <c r="L1187" s="150">
        <v>72</v>
      </c>
      <c r="M1187" s="151">
        <v>2.17</v>
      </c>
      <c r="N1187" s="149">
        <v>156.24</v>
      </c>
    </row>
    <row r="1188" spans="8:14" x14ac:dyDescent="0.3">
      <c r="H1188" s="154"/>
      <c r="I1188" s="154"/>
      <c r="J1188" s="145" t="s">
        <v>2949</v>
      </c>
      <c r="K1188" s="145" t="s">
        <v>2950</v>
      </c>
      <c r="L1188" s="150">
        <v>120</v>
      </c>
      <c r="M1188" s="151">
        <v>2.6</v>
      </c>
      <c r="N1188" s="149">
        <v>312</v>
      </c>
    </row>
    <row r="1189" spans="8:14" x14ac:dyDescent="0.3">
      <c r="H1189" s="154"/>
      <c r="I1189" s="154"/>
      <c r="J1189" s="145" t="s">
        <v>2951</v>
      </c>
      <c r="K1189" s="145" t="s">
        <v>2952</v>
      </c>
      <c r="L1189" s="150">
        <v>32</v>
      </c>
      <c r="M1189" s="151">
        <v>2.56</v>
      </c>
      <c r="N1189" s="149">
        <v>81.92</v>
      </c>
    </row>
    <row r="1190" spans="8:14" x14ac:dyDescent="0.3">
      <c r="H1190" s="154"/>
      <c r="I1190" s="154"/>
      <c r="J1190" s="145" t="s">
        <v>2953</v>
      </c>
      <c r="K1190" s="145" t="s">
        <v>2954</v>
      </c>
      <c r="L1190" s="150">
        <v>48</v>
      </c>
      <c r="M1190" s="151">
        <v>2.17</v>
      </c>
      <c r="N1190" s="149">
        <v>104.16</v>
      </c>
    </row>
    <row r="1191" spans="8:14" x14ac:dyDescent="0.3">
      <c r="H1191" s="154"/>
      <c r="I1191" s="154"/>
      <c r="J1191" s="145" t="s">
        <v>2955</v>
      </c>
      <c r="K1191" s="145" t="s">
        <v>2956</v>
      </c>
      <c r="L1191" s="150">
        <v>12</v>
      </c>
      <c r="M1191" s="151">
        <v>1.64</v>
      </c>
      <c r="N1191" s="149">
        <v>19.68</v>
      </c>
    </row>
    <row r="1192" spans="8:14" x14ac:dyDescent="0.3">
      <c r="H1192" s="154"/>
      <c r="I1192" s="154"/>
      <c r="J1192" s="145" t="s">
        <v>2957</v>
      </c>
      <c r="K1192" s="145" t="s">
        <v>2958</v>
      </c>
      <c r="L1192" s="150">
        <v>12</v>
      </c>
      <c r="M1192" s="151">
        <v>1.64</v>
      </c>
      <c r="N1192" s="149">
        <v>19.68</v>
      </c>
    </row>
    <row r="1193" spans="8:14" x14ac:dyDescent="0.3">
      <c r="H1193" s="154"/>
      <c r="I1193" s="154"/>
      <c r="J1193" s="145" t="s">
        <v>2959</v>
      </c>
      <c r="K1193" s="145" t="s">
        <v>2960</v>
      </c>
      <c r="L1193" s="150">
        <v>30</v>
      </c>
      <c r="M1193" s="151">
        <v>1.64</v>
      </c>
      <c r="N1193" s="149">
        <v>49.2</v>
      </c>
    </row>
    <row r="1194" spans="8:14" x14ac:dyDescent="0.3">
      <c r="H1194" s="154"/>
      <c r="I1194" s="154"/>
      <c r="J1194" s="145" t="s">
        <v>2961</v>
      </c>
      <c r="K1194" s="145" t="s">
        <v>2962</v>
      </c>
      <c r="L1194" s="150">
        <v>36</v>
      </c>
      <c r="M1194" s="151">
        <v>1.24</v>
      </c>
      <c r="N1194" s="149">
        <v>44.64</v>
      </c>
    </row>
    <row r="1195" spans="8:14" x14ac:dyDescent="0.3">
      <c r="H1195" s="154"/>
      <c r="I1195" s="154"/>
      <c r="J1195" s="145" t="s">
        <v>2963</v>
      </c>
      <c r="K1195" s="145" t="s">
        <v>2964</v>
      </c>
      <c r="L1195" s="150">
        <v>24</v>
      </c>
      <c r="M1195" s="151">
        <v>1.24</v>
      </c>
      <c r="N1195" s="149">
        <v>29.76</v>
      </c>
    </row>
    <row r="1196" spans="8:14" x14ac:dyDescent="0.3">
      <c r="H1196" s="154"/>
      <c r="I1196" s="154"/>
      <c r="J1196" s="145" t="s">
        <v>2965</v>
      </c>
      <c r="K1196" s="145" t="s">
        <v>2966</v>
      </c>
      <c r="L1196" s="150">
        <v>48</v>
      </c>
      <c r="M1196" s="151">
        <v>1.24</v>
      </c>
      <c r="N1196" s="149">
        <v>59.52</v>
      </c>
    </row>
    <row r="1197" spans="8:14" x14ac:dyDescent="0.3">
      <c r="H1197" s="154"/>
      <c r="I1197" s="154"/>
      <c r="J1197" s="145" t="s">
        <v>2967</v>
      </c>
      <c r="K1197" s="145" t="s">
        <v>2968</v>
      </c>
      <c r="L1197" s="150">
        <v>24</v>
      </c>
      <c r="M1197" s="151">
        <v>1.24</v>
      </c>
      <c r="N1197" s="149">
        <v>29.76</v>
      </c>
    </row>
    <row r="1198" spans="8:14" x14ac:dyDescent="0.3">
      <c r="H1198" s="154"/>
      <c r="I1198" s="154"/>
      <c r="J1198" s="145" t="s">
        <v>2969</v>
      </c>
      <c r="K1198" s="145" t="s">
        <v>2970</v>
      </c>
      <c r="L1198" s="150">
        <v>36</v>
      </c>
      <c r="M1198" s="151">
        <v>1.24</v>
      </c>
      <c r="N1198" s="149">
        <v>44.64</v>
      </c>
    </row>
    <row r="1199" spans="8:14" x14ac:dyDescent="0.3">
      <c r="H1199" s="154"/>
      <c r="I1199" s="154"/>
      <c r="J1199" s="145" t="s">
        <v>2971</v>
      </c>
      <c r="K1199" s="145" t="s">
        <v>2972</v>
      </c>
      <c r="L1199" s="150">
        <v>96</v>
      </c>
      <c r="M1199" s="151">
        <v>1.24</v>
      </c>
      <c r="N1199" s="149">
        <v>119.04</v>
      </c>
    </row>
    <row r="1200" spans="8:14" x14ac:dyDescent="0.3">
      <c r="H1200" s="154"/>
      <c r="I1200" s="154"/>
      <c r="J1200" s="145" t="s">
        <v>2973</v>
      </c>
      <c r="K1200" s="145" t="s">
        <v>2974</v>
      </c>
      <c r="L1200" s="150">
        <v>36</v>
      </c>
      <c r="M1200" s="151">
        <v>1.24</v>
      </c>
      <c r="N1200" s="149">
        <v>44.64</v>
      </c>
    </row>
    <row r="1201" spans="8:14" x14ac:dyDescent="0.3">
      <c r="H1201" s="154"/>
      <c r="I1201" s="154"/>
      <c r="J1201" s="145" t="s">
        <v>2975</v>
      </c>
      <c r="K1201" s="145" t="s">
        <v>2976</v>
      </c>
      <c r="L1201" s="150">
        <v>36</v>
      </c>
      <c r="M1201" s="151">
        <v>1.24</v>
      </c>
      <c r="N1201" s="149">
        <v>44.64</v>
      </c>
    </row>
    <row r="1202" spans="8:14" x14ac:dyDescent="0.3">
      <c r="H1202" s="154"/>
      <c r="I1202" s="154"/>
      <c r="J1202" s="145" t="s">
        <v>2977</v>
      </c>
      <c r="K1202" s="145" t="s">
        <v>2978</v>
      </c>
      <c r="L1202" s="150">
        <v>48</v>
      </c>
      <c r="M1202" s="151">
        <v>1.24</v>
      </c>
      <c r="N1202" s="149">
        <v>59.52</v>
      </c>
    </row>
    <row r="1203" spans="8:14" x14ac:dyDescent="0.3">
      <c r="H1203" s="154"/>
      <c r="I1203" s="154"/>
      <c r="J1203" s="145" t="s">
        <v>2979</v>
      </c>
      <c r="K1203" s="145" t="s">
        <v>2980</v>
      </c>
      <c r="L1203" s="150">
        <v>12</v>
      </c>
      <c r="M1203" s="151">
        <v>5.95</v>
      </c>
      <c r="N1203" s="149">
        <v>71.400000000000006</v>
      </c>
    </row>
    <row r="1204" spans="8:14" x14ac:dyDescent="0.3">
      <c r="H1204" s="154"/>
      <c r="I1204" s="154"/>
      <c r="J1204" s="145" t="s">
        <v>2981</v>
      </c>
      <c r="K1204" s="145" t="s">
        <v>2982</v>
      </c>
      <c r="L1204" s="150">
        <v>36</v>
      </c>
      <c r="M1204" s="151">
        <v>0.64</v>
      </c>
      <c r="N1204" s="149">
        <v>23.04</v>
      </c>
    </row>
    <row r="1205" spans="8:14" x14ac:dyDescent="0.3">
      <c r="H1205" s="154"/>
      <c r="I1205" s="154"/>
      <c r="J1205" s="145" t="s">
        <v>2983</v>
      </c>
      <c r="K1205" s="145" t="s">
        <v>2984</v>
      </c>
      <c r="L1205" s="150">
        <v>72</v>
      </c>
      <c r="M1205" s="151">
        <v>0.32</v>
      </c>
      <c r="N1205" s="149">
        <v>23.04</v>
      </c>
    </row>
    <row r="1206" spans="8:14" x14ac:dyDescent="0.3">
      <c r="H1206" s="154"/>
      <c r="I1206" s="154"/>
      <c r="J1206" s="145" t="s">
        <v>2985</v>
      </c>
      <c r="K1206" s="145" t="s">
        <v>2986</v>
      </c>
      <c r="L1206" s="150">
        <v>72</v>
      </c>
      <c r="M1206" s="151">
        <v>0.32</v>
      </c>
      <c r="N1206" s="149">
        <v>23.04</v>
      </c>
    </row>
    <row r="1207" spans="8:14" x14ac:dyDescent="0.3">
      <c r="H1207" s="154"/>
      <c r="I1207" s="154"/>
      <c r="J1207" s="145" t="s">
        <v>2987</v>
      </c>
      <c r="K1207" s="145" t="s">
        <v>2988</v>
      </c>
      <c r="L1207" s="150">
        <v>12</v>
      </c>
      <c r="M1207" s="151">
        <v>1.64</v>
      </c>
      <c r="N1207" s="149">
        <v>19.68</v>
      </c>
    </row>
    <row r="1208" spans="8:14" x14ac:dyDescent="0.3">
      <c r="H1208" s="154"/>
      <c r="I1208" s="154"/>
      <c r="J1208" s="145" t="s">
        <v>2989</v>
      </c>
      <c r="K1208" s="145" t="s">
        <v>2990</v>
      </c>
      <c r="L1208" s="150">
        <v>12</v>
      </c>
      <c r="M1208" s="151">
        <v>2.41</v>
      </c>
      <c r="N1208" s="149">
        <v>28.93</v>
      </c>
    </row>
    <row r="1209" spans="8:14" x14ac:dyDescent="0.3">
      <c r="H1209" s="154"/>
      <c r="I1209" s="154"/>
      <c r="J1209" s="145" t="s">
        <v>2991</v>
      </c>
      <c r="K1209" s="145" t="s">
        <v>2992</v>
      </c>
      <c r="L1209" s="150">
        <v>72</v>
      </c>
      <c r="M1209" s="151">
        <v>0.32</v>
      </c>
      <c r="N1209" s="149">
        <v>23.04</v>
      </c>
    </row>
    <row r="1210" spans="8:14" x14ac:dyDescent="0.3">
      <c r="H1210" s="154"/>
      <c r="I1210" s="154"/>
      <c r="J1210" s="145" t="s">
        <v>2993</v>
      </c>
      <c r="K1210" s="145" t="s">
        <v>2994</v>
      </c>
      <c r="L1210" s="150">
        <v>12</v>
      </c>
      <c r="M1210" s="151">
        <v>2.72</v>
      </c>
      <c r="N1210" s="149">
        <v>32.64</v>
      </c>
    </row>
    <row r="1211" spans="8:14" x14ac:dyDescent="0.3">
      <c r="H1211" s="154"/>
      <c r="I1211" s="154"/>
      <c r="J1211" s="145" t="s">
        <v>2995</v>
      </c>
      <c r="K1211" s="145" t="s">
        <v>2996</v>
      </c>
      <c r="L1211" s="150">
        <v>24</v>
      </c>
      <c r="M1211" s="151">
        <v>0.68</v>
      </c>
      <c r="N1211" s="149">
        <v>16.32</v>
      </c>
    </row>
    <row r="1212" spans="8:14" x14ac:dyDescent="0.3">
      <c r="H1212" s="154"/>
      <c r="I1212" s="154"/>
      <c r="J1212" s="145" t="s">
        <v>2997</v>
      </c>
      <c r="K1212" s="145" t="s">
        <v>2998</v>
      </c>
      <c r="L1212" s="150">
        <v>12</v>
      </c>
      <c r="M1212" s="151">
        <v>2.8</v>
      </c>
      <c r="N1212" s="149">
        <v>33.6</v>
      </c>
    </row>
    <row r="1213" spans="8:14" x14ac:dyDescent="0.3">
      <c r="H1213" s="154"/>
      <c r="I1213" s="154"/>
      <c r="J1213" s="145" t="s">
        <v>2999</v>
      </c>
      <c r="K1213" s="145" t="s">
        <v>3000</v>
      </c>
      <c r="L1213" s="150">
        <v>12</v>
      </c>
      <c r="M1213" s="151">
        <v>2.8</v>
      </c>
      <c r="N1213" s="149">
        <v>33.6</v>
      </c>
    </row>
    <row r="1214" spans="8:14" x14ac:dyDescent="0.3">
      <c r="H1214" s="154"/>
      <c r="I1214" s="154"/>
      <c r="J1214" s="145" t="s">
        <v>3001</v>
      </c>
      <c r="K1214" s="145" t="s">
        <v>3002</v>
      </c>
      <c r="L1214" s="150">
        <v>12</v>
      </c>
      <c r="M1214" s="151">
        <v>2.72</v>
      </c>
      <c r="N1214" s="149">
        <v>32.64</v>
      </c>
    </row>
    <row r="1215" spans="8:14" x14ac:dyDescent="0.3">
      <c r="H1215" s="154"/>
      <c r="I1215" s="154"/>
      <c r="J1215" s="145" t="s">
        <v>3003</v>
      </c>
      <c r="K1215" s="145" t="s">
        <v>3004</v>
      </c>
      <c r="L1215" s="150">
        <v>12</v>
      </c>
      <c r="M1215" s="151">
        <v>2.72</v>
      </c>
      <c r="N1215" s="149">
        <v>32.64</v>
      </c>
    </row>
    <row r="1216" spans="8:14" x14ac:dyDescent="0.3">
      <c r="H1216" s="154"/>
      <c r="I1216" s="154"/>
      <c r="J1216" s="145" t="s">
        <v>3005</v>
      </c>
      <c r="K1216" s="145" t="s">
        <v>3006</v>
      </c>
      <c r="L1216" s="150">
        <v>12</v>
      </c>
      <c r="M1216" s="151">
        <v>2.72</v>
      </c>
      <c r="N1216" s="149">
        <v>32.64</v>
      </c>
    </row>
    <row r="1217" spans="8:14" x14ac:dyDescent="0.3">
      <c r="H1217" s="154"/>
      <c r="I1217" s="154"/>
      <c r="J1217" s="145" t="s">
        <v>3007</v>
      </c>
      <c r="K1217" s="145" t="s">
        <v>3008</v>
      </c>
      <c r="L1217" s="150">
        <v>36</v>
      </c>
      <c r="M1217" s="151">
        <v>0.68</v>
      </c>
      <c r="N1217" s="149">
        <v>24.48</v>
      </c>
    </row>
    <row r="1218" spans="8:14" x14ac:dyDescent="0.3">
      <c r="H1218" s="154"/>
      <c r="I1218" s="154"/>
      <c r="J1218" s="145" t="s">
        <v>3009</v>
      </c>
      <c r="K1218" s="145" t="s">
        <v>3010</v>
      </c>
      <c r="L1218" s="150">
        <v>6</v>
      </c>
      <c r="M1218" s="151">
        <v>1.36</v>
      </c>
      <c r="N1218" s="149">
        <v>4.08</v>
      </c>
    </row>
    <row r="1219" spans="8:14" x14ac:dyDescent="0.3">
      <c r="H1219" s="154"/>
      <c r="I1219" s="154"/>
      <c r="J1219" s="145" t="s">
        <v>3011</v>
      </c>
      <c r="K1219" s="145" t="s">
        <v>3012</v>
      </c>
      <c r="L1219" s="150">
        <v>12</v>
      </c>
      <c r="M1219" s="151">
        <v>2.72</v>
      </c>
      <c r="N1219" s="149">
        <v>32.64</v>
      </c>
    </row>
    <row r="1220" spans="8:14" x14ac:dyDescent="0.3">
      <c r="H1220" s="154"/>
      <c r="I1220" s="154"/>
      <c r="J1220" s="145" t="s">
        <v>3013</v>
      </c>
      <c r="K1220" s="145" t="s">
        <v>3014</v>
      </c>
      <c r="L1220" s="150">
        <v>36</v>
      </c>
      <c r="M1220" s="151">
        <v>0.64</v>
      </c>
      <c r="N1220" s="149">
        <v>23.04</v>
      </c>
    </row>
    <row r="1221" spans="8:14" x14ac:dyDescent="0.3">
      <c r="H1221" s="154"/>
      <c r="I1221" s="154"/>
      <c r="J1221" s="145" t="s">
        <v>3015</v>
      </c>
      <c r="K1221" s="145" t="s">
        <v>3016</v>
      </c>
      <c r="L1221" s="150">
        <v>6</v>
      </c>
      <c r="M1221" s="151">
        <v>8.9700000000000006</v>
      </c>
      <c r="N1221" s="149">
        <v>53.82</v>
      </c>
    </row>
    <row r="1222" spans="8:14" x14ac:dyDescent="0.3">
      <c r="H1222" s="154"/>
      <c r="I1222" s="154"/>
      <c r="J1222" s="145" t="s">
        <v>3017</v>
      </c>
      <c r="K1222" s="145" t="s">
        <v>3018</v>
      </c>
      <c r="L1222" s="150">
        <v>18</v>
      </c>
      <c r="M1222" s="151">
        <v>10.65</v>
      </c>
      <c r="N1222" s="149">
        <v>191.7</v>
      </c>
    </row>
    <row r="1223" spans="8:14" x14ac:dyDescent="0.3">
      <c r="H1223" s="154"/>
      <c r="I1223" s="154"/>
      <c r="J1223" s="145" t="s">
        <v>3019</v>
      </c>
      <c r="K1223" s="145" t="s">
        <v>3020</v>
      </c>
      <c r="L1223" s="150">
        <v>18</v>
      </c>
      <c r="M1223" s="151">
        <v>10.65</v>
      </c>
      <c r="N1223" s="149">
        <v>191.7</v>
      </c>
    </row>
    <row r="1224" spans="8:14" x14ac:dyDescent="0.3">
      <c r="H1224" s="154"/>
      <c r="I1224" s="154"/>
      <c r="J1224" s="145" t="s">
        <v>3021</v>
      </c>
      <c r="K1224" s="145" t="s">
        <v>3022</v>
      </c>
      <c r="L1224" s="150">
        <v>36</v>
      </c>
      <c r="M1224" s="151">
        <v>3.57</v>
      </c>
      <c r="N1224" s="149">
        <v>128.52000000000001</v>
      </c>
    </row>
    <row r="1225" spans="8:14" x14ac:dyDescent="0.3">
      <c r="H1225" s="154"/>
      <c r="I1225" s="154"/>
      <c r="J1225" s="145" t="s">
        <v>3023</v>
      </c>
      <c r="K1225" s="145" t="s">
        <v>3024</v>
      </c>
      <c r="L1225" s="150">
        <v>24</v>
      </c>
      <c r="M1225" s="151">
        <v>5.84</v>
      </c>
      <c r="N1225" s="149">
        <v>140.16</v>
      </c>
    </row>
    <row r="1226" spans="8:14" x14ac:dyDescent="0.3">
      <c r="H1226" s="154"/>
      <c r="I1226" s="154"/>
      <c r="J1226" s="145" t="s">
        <v>3025</v>
      </c>
      <c r="K1226" s="145" t="s">
        <v>3026</v>
      </c>
      <c r="L1226" s="150">
        <v>24</v>
      </c>
      <c r="M1226" s="151">
        <v>5.84</v>
      </c>
      <c r="N1226" s="149">
        <v>140.16</v>
      </c>
    </row>
    <row r="1227" spans="8:14" x14ac:dyDescent="0.3">
      <c r="H1227" s="154"/>
      <c r="I1227" s="154"/>
      <c r="J1227" s="145" t="s">
        <v>3027</v>
      </c>
      <c r="K1227" s="145" t="s">
        <v>3028</v>
      </c>
      <c r="L1227" s="150">
        <v>36</v>
      </c>
      <c r="M1227" s="151">
        <v>5.84</v>
      </c>
      <c r="N1227" s="149">
        <v>210.24</v>
      </c>
    </row>
    <row r="1228" spans="8:14" x14ac:dyDescent="0.3">
      <c r="H1228" s="154"/>
      <c r="I1228" s="154"/>
      <c r="J1228" s="145" t="s">
        <v>3029</v>
      </c>
      <c r="K1228" s="145" t="s">
        <v>3030</v>
      </c>
      <c r="L1228" s="150">
        <v>36</v>
      </c>
      <c r="M1228" s="151">
        <v>5.84</v>
      </c>
      <c r="N1228" s="149">
        <v>210.24</v>
      </c>
    </row>
    <row r="1229" spans="8:14" x14ac:dyDescent="0.3">
      <c r="H1229" s="154"/>
      <c r="I1229" s="154"/>
      <c r="J1229" s="145" t="s">
        <v>3031</v>
      </c>
      <c r="K1229" s="145" t="s">
        <v>3032</v>
      </c>
      <c r="L1229" s="150">
        <v>24</v>
      </c>
      <c r="M1229" s="151">
        <v>5.84</v>
      </c>
      <c r="N1229" s="149">
        <v>140.16</v>
      </c>
    </row>
    <row r="1230" spans="8:14" x14ac:dyDescent="0.3">
      <c r="H1230" s="154"/>
      <c r="I1230" s="154"/>
      <c r="J1230" s="145" t="s">
        <v>3033</v>
      </c>
      <c r="K1230" s="145" t="s">
        <v>3034</v>
      </c>
      <c r="L1230" s="150">
        <v>24</v>
      </c>
      <c r="M1230" s="151">
        <v>5.84</v>
      </c>
      <c r="N1230" s="149">
        <v>140.16</v>
      </c>
    </row>
    <row r="1231" spans="8:14" x14ac:dyDescent="0.3">
      <c r="H1231" s="154"/>
      <c r="I1231" s="154"/>
      <c r="J1231" s="145" t="s">
        <v>3035</v>
      </c>
      <c r="K1231" s="145" t="s">
        <v>3036</v>
      </c>
      <c r="L1231" s="150">
        <v>36</v>
      </c>
      <c r="M1231" s="151">
        <v>5.84</v>
      </c>
      <c r="N1231" s="149">
        <v>210.24</v>
      </c>
    </row>
    <row r="1232" spans="8:14" x14ac:dyDescent="0.3">
      <c r="H1232" s="154"/>
      <c r="I1232" s="154"/>
      <c r="J1232" s="145" t="s">
        <v>3037</v>
      </c>
      <c r="K1232" s="145" t="s">
        <v>3038</v>
      </c>
      <c r="L1232" s="150">
        <v>24</v>
      </c>
      <c r="M1232" s="151">
        <v>14.2</v>
      </c>
      <c r="N1232" s="149">
        <v>340.8</v>
      </c>
    </row>
    <row r="1233" spans="8:14" x14ac:dyDescent="0.3">
      <c r="H1233" s="154"/>
      <c r="I1233" s="154"/>
      <c r="J1233" s="145" t="s">
        <v>3039</v>
      </c>
      <c r="K1233" s="145" t="s">
        <v>3040</v>
      </c>
      <c r="L1233" s="150">
        <v>24</v>
      </c>
      <c r="M1233" s="151">
        <v>14.2</v>
      </c>
      <c r="N1233" s="149">
        <v>340.8</v>
      </c>
    </row>
    <row r="1234" spans="8:14" x14ac:dyDescent="0.3">
      <c r="H1234" s="154"/>
      <c r="I1234" s="145" t="s">
        <v>699</v>
      </c>
      <c r="J1234" s="145" t="s">
        <v>3041</v>
      </c>
      <c r="K1234" s="145" t="s">
        <v>3042</v>
      </c>
      <c r="L1234" s="150">
        <v>48</v>
      </c>
      <c r="M1234" s="151">
        <v>5.2</v>
      </c>
      <c r="N1234" s="149">
        <v>249.6</v>
      </c>
    </row>
    <row r="1235" spans="8:14" x14ac:dyDescent="0.3">
      <c r="H1235" s="154"/>
      <c r="I1235" s="154"/>
      <c r="J1235" s="145" t="s">
        <v>3043</v>
      </c>
      <c r="K1235" s="145" t="s">
        <v>3044</v>
      </c>
      <c r="L1235" s="150">
        <v>24</v>
      </c>
      <c r="M1235" s="151">
        <v>5.2</v>
      </c>
      <c r="N1235" s="149">
        <v>124.8</v>
      </c>
    </row>
    <row r="1236" spans="8:14" x14ac:dyDescent="0.3">
      <c r="H1236" s="154"/>
      <c r="I1236" s="154"/>
      <c r="J1236" s="145" t="s">
        <v>3045</v>
      </c>
      <c r="K1236" s="145" t="s">
        <v>3046</v>
      </c>
      <c r="L1236" s="150">
        <v>24</v>
      </c>
      <c r="M1236" s="151">
        <v>5.2</v>
      </c>
      <c r="N1236" s="149">
        <v>124.8</v>
      </c>
    </row>
    <row r="1237" spans="8:14" x14ac:dyDescent="0.3">
      <c r="H1237" s="154"/>
      <c r="I1237" s="154"/>
      <c r="J1237" s="145" t="s">
        <v>3047</v>
      </c>
      <c r="K1237" s="145" t="s">
        <v>3048</v>
      </c>
      <c r="L1237" s="150">
        <v>168</v>
      </c>
      <c r="M1237" s="151">
        <v>15</v>
      </c>
      <c r="N1237" s="149">
        <v>2520</v>
      </c>
    </row>
    <row r="1238" spans="8:14" x14ac:dyDescent="0.3">
      <c r="H1238" s="154"/>
      <c r="I1238" s="154"/>
      <c r="J1238" s="145" t="s">
        <v>3049</v>
      </c>
      <c r="K1238" s="145" t="s">
        <v>3050</v>
      </c>
      <c r="L1238" s="150">
        <v>192</v>
      </c>
      <c r="M1238" s="151">
        <v>15</v>
      </c>
      <c r="N1238" s="149">
        <v>2880</v>
      </c>
    </row>
    <row r="1239" spans="8:14" x14ac:dyDescent="0.3">
      <c r="H1239" s="154"/>
      <c r="I1239" s="154"/>
      <c r="J1239" s="145" t="s">
        <v>3051</v>
      </c>
      <c r="K1239" s="145" t="s">
        <v>3052</v>
      </c>
      <c r="L1239" s="150">
        <v>24</v>
      </c>
      <c r="M1239" s="151">
        <v>8</v>
      </c>
      <c r="N1239" s="149">
        <v>192</v>
      </c>
    </row>
    <row r="1240" spans="8:14" x14ac:dyDescent="0.3">
      <c r="H1240" s="154"/>
      <c r="I1240" s="145" t="s">
        <v>701</v>
      </c>
      <c r="J1240" s="145" t="s">
        <v>3053</v>
      </c>
      <c r="K1240" s="145" t="s">
        <v>3054</v>
      </c>
      <c r="L1240" s="150">
        <v>90</v>
      </c>
      <c r="M1240" s="151">
        <v>23</v>
      </c>
      <c r="N1240" s="149">
        <v>2070</v>
      </c>
    </row>
    <row r="1241" spans="8:14" x14ac:dyDescent="0.3">
      <c r="H1241" s="154"/>
      <c r="I1241" s="154"/>
      <c r="J1241" s="145" t="s">
        <v>3055</v>
      </c>
      <c r="K1241" s="145" t="s">
        <v>3056</v>
      </c>
      <c r="L1241" s="150">
        <v>30</v>
      </c>
      <c r="M1241" s="151">
        <v>22</v>
      </c>
      <c r="N1241" s="149">
        <v>660</v>
      </c>
    </row>
    <row r="1242" spans="8:14" x14ac:dyDescent="0.3">
      <c r="H1242" s="154"/>
      <c r="I1242" s="154"/>
      <c r="J1242" s="145" t="s">
        <v>3057</v>
      </c>
      <c r="K1242" s="145" t="s">
        <v>3058</v>
      </c>
      <c r="L1242" s="150">
        <v>120</v>
      </c>
      <c r="M1242" s="151">
        <v>19</v>
      </c>
      <c r="N1242" s="149">
        <v>2280</v>
      </c>
    </row>
    <row r="1243" spans="8:14" x14ac:dyDescent="0.3">
      <c r="H1243" s="154"/>
      <c r="I1243" s="154"/>
      <c r="J1243" s="145" t="s">
        <v>3059</v>
      </c>
      <c r="K1243" s="145" t="s">
        <v>3060</v>
      </c>
      <c r="L1243" s="150">
        <v>29</v>
      </c>
      <c r="M1243" s="151">
        <v>22.24</v>
      </c>
      <c r="N1243" s="149">
        <v>623.5</v>
      </c>
    </row>
    <row r="1244" spans="8:14" x14ac:dyDescent="0.3">
      <c r="H1244" s="154"/>
      <c r="I1244" s="145" t="s">
        <v>702</v>
      </c>
      <c r="J1244" s="145" t="s">
        <v>3061</v>
      </c>
      <c r="K1244" s="145" t="s">
        <v>3062</v>
      </c>
      <c r="L1244" s="150">
        <v>12</v>
      </c>
      <c r="M1244" s="151">
        <v>12</v>
      </c>
      <c r="N1244" s="149">
        <v>144</v>
      </c>
    </row>
    <row r="1245" spans="8:14" x14ac:dyDescent="0.3">
      <c r="H1245" s="154"/>
      <c r="I1245" s="154"/>
      <c r="J1245" s="145" t="s">
        <v>3063</v>
      </c>
      <c r="K1245" s="145" t="s">
        <v>3064</v>
      </c>
      <c r="L1245" s="150">
        <v>6</v>
      </c>
      <c r="M1245" s="151">
        <v>3.8</v>
      </c>
      <c r="N1245" s="149">
        <v>22.8</v>
      </c>
    </row>
    <row r="1246" spans="8:14" x14ac:dyDescent="0.3">
      <c r="H1246" s="154"/>
      <c r="I1246" s="154"/>
      <c r="J1246" s="145" t="s">
        <v>3065</v>
      </c>
      <c r="K1246" s="145" t="s">
        <v>3066</v>
      </c>
      <c r="L1246" s="150">
        <v>24</v>
      </c>
      <c r="M1246" s="151">
        <v>21.2</v>
      </c>
      <c r="N1246" s="149">
        <v>508.82</v>
      </c>
    </row>
    <row r="1247" spans="8:14" x14ac:dyDescent="0.3">
      <c r="H1247" s="154"/>
      <c r="I1247" s="154"/>
      <c r="J1247" s="145" t="s">
        <v>3067</v>
      </c>
      <c r="K1247" s="145" t="s">
        <v>3068</v>
      </c>
      <c r="L1247" s="150">
        <v>6</v>
      </c>
      <c r="M1247" s="151">
        <v>8.2799999999999994</v>
      </c>
      <c r="N1247" s="149">
        <v>49.68</v>
      </c>
    </row>
    <row r="1248" spans="8:14" x14ac:dyDescent="0.3">
      <c r="H1248" s="154"/>
      <c r="I1248" s="154"/>
      <c r="J1248" s="145" t="s">
        <v>3069</v>
      </c>
      <c r="K1248" s="145" t="s">
        <v>3070</v>
      </c>
      <c r="L1248" s="150">
        <v>12</v>
      </c>
      <c r="M1248" s="151">
        <v>3.6</v>
      </c>
      <c r="N1248" s="149">
        <v>43.2</v>
      </c>
    </row>
    <row r="1249" spans="8:14" x14ac:dyDescent="0.3">
      <c r="H1249" s="154"/>
      <c r="I1249" s="154"/>
      <c r="J1249" s="145" t="s">
        <v>3071</v>
      </c>
      <c r="K1249" s="145" t="s">
        <v>3072</v>
      </c>
      <c r="L1249" s="150">
        <v>12</v>
      </c>
      <c r="M1249" s="151">
        <v>4.8</v>
      </c>
      <c r="N1249" s="149">
        <v>57.6</v>
      </c>
    </row>
    <row r="1250" spans="8:14" x14ac:dyDescent="0.3">
      <c r="H1250" s="154"/>
      <c r="I1250" s="154"/>
      <c r="J1250" s="145" t="s">
        <v>3073</v>
      </c>
      <c r="K1250" s="145" t="s">
        <v>3074</v>
      </c>
      <c r="L1250" s="150">
        <v>12</v>
      </c>
      <c r="M1250" s="151">
        <v>4.0999999999999996</v>
      </c>
      <c r="N1250" s="149">
        <v>49.2</v>
      </c>
    </row>
    <row r="1251" spans="8:14" x14ac:dyDescent="0.3">
      <c r="H1251" s="154"/>
      <c r="I1251" s="154"/>
      <c r="J1251" s="145" t="s">
        <v>3075</v>
      </c>
      <c r="K1251" s="145" t="s">
        <v>3076</v>
      </c>
      <c r="L1251" s="150">
        <v>12</v>
      </c>
      <c r="M1251" s="151">
        <v>7.67</v>
      </c>
      <c r="N1251" s="149">
        <v>92.04</v>
      </c>
    </row>
    <row r="1252" spans="8:14" x14ac:dyDescent="0.3">
      <c r="H1252" s="154"/>
      <c r="I1252" s="154"/>
      <c r="J1252" s="145" t="s">
        <v>3077</v>
      </c>
      <c r="K1252" s="145" t="s">
        <v>3078</v>
      </c>
      <c r="L1252" s="150">
        <v>6</v>
      </c>
      <c r="M1252" s="151">
        <v>9.7200000000000006</v>
      </c>
      <c r="N1252" s="149">
        <v>58.32</v>
      </c>
    </row>
    <row r="1253" spans="8:14" x14ac:dyDescent="0.3">
      <c r="H1253" s="154"/>
      <c r="I1253" s="154"/>
      <c r="J1253" s="145" t="s">
        <v>3079</v>
      </c>
      <c r="K1253" s="145" t="s">
        <v>3080</v>
      </c>
      <c r="L1253" s="150">
        <v>12</v>
      </c>
      <c r="M1253" s="151">
        <v>6.6</v>
      </c>
      <c r="N1253" s="149">
        <v>79.22</v>
      </c>
    </row>
    <row r="1254" spans="8:14" x14ac:dyDescent="0.3">
      <c r="H1254" s="154"/>
      <c r="I1254" s="154"/>
      <c r="J1254" s="145" t="s">
        <v>3081</v>
      </c>
      <c r="K1254" s="145" t="s">
        <v>3082</v>
      </c>
      <c r="L1254" s="150">
        <v>24</v>
      </c>
      <c r="M1254" s="151">
        <v>3.3</v>
      </c>
      <c r="N1254" s="149">
        <v>79.22</v>
      </c>
    </row>
    <row r="1255" spans="8:14" x14ac:dyDescent="0.3">
      <c r="H1255" s="154"/>
      <c r="I1255" s="154"/>
      <c r="J1255" s="145" t="s">
        <v>3083</v>
      </c>
      <c r="K1255" s="145" t="s">
        <v>3084</v>
      </c>
      <c r="L1255" s="150">
        <v>24</v>
      </c>
      <c r="M1255" s="151">
        <v>8.65</v>
      </c>
      <c r="N1255" s="149">
        <v>207.6</v>
      </c>
    </row>
    <row r="1256" spans="8:14" x14ac:dyDescent="0.3">
      <c r="H1256" s="154"/>
      <c r="I1256" s="154"/>
      <c r="J1256" s="145" t="s">
        <v>3085</v>
      </c>
      <c r="K1256" s="145" t="s">
        <v>3086</v>
      </c>
      <c r="L1256" s="150">
        <v>60</v>
      </c>
      <c r="M1256" s="151">
        <v>2.38</v>
      </c>
      <c r="N1256" s="149">
        <v>142.58000000000001</v>
      </c>
    </row>
    <row r="1257" spans="8:14" x14ac:dyDescent="0.3">
      <c r="H1257" s="154"/>
      <c r="I1257" s="154"/>
      <c r="J1257" s="145" t="s">
        <v>3087</v>
      </c>
      <c r="K1257" s="145" t="s">
        <v>3088</v>
      </c>
      <c r="L1257" s="150">
        <v>3</v>
      </c>
      <c r="M1257" s="151">
        <v>6.5</v>
      </c>
      <c r="N1257" s="149">
        <v>19.5</v>
      </c>
    </row>
    <row r="1258" spans="8:14" x14ac:dyDescent="0.3">
      <c r="H1258" s="154"/>
      <c r="I1258" s="154"/>
      <c r="J1258" s="145" t="s">
        <v>3089</v>
      </c>
      <c r="K1258" s="145" t="s">
        <v>3090</v>
      </c>
      <c r="L1258" s="150">
        <v>48</v>
      </c>
      <c r="M1258" s="151">
        <v>6.3</v>
      </c>
      <c r="N1258" s="149">
        <v>302.42</v>
      </c>
    </row>
    <row r="1259" spans="8:14" x14ac:dyDescent="0.3">
      <c r="H1259" s="154"/>
      <c r="I1259" s="154"/>
      <c r="J1259" s="145" t="s">
        <v>3091</v>
      </c>
      <c r="K1259" s="145" t="s">
        <v>3092</v>
      </c>
      <c r="L1259" s="150">
        <v>24</v>
      </c>
      <c r="M1259" s="151">
        <v>7.7</v>
      </c>
      <c r="N1259" s="149">
        <v>184.8</v>
      </c>
    </row>
    <row r="1260" spans="8:14" x14ac:dyDescent="0.3">
      <c r="H1260" s="154"/>
      <c r="I1260" s="154"/>
      <c r="J1260" s="145" t="s">
        <v>3093</v>
      </c>
      <c r="K1260" s="145" t="s">
        <v>3094</v>
      </c>
      <c r="L1260" s="150">
        <v>60</v>
      </c>
      <c r="M1260" s="151">
        <v>6.3</v>
      </c>
      <c r="N1260" s="149">
        <v>378.02</v>
      </c>
    </row>
    <row r="1261" spans="8:14" x14ac:dyDescent="0.3">
      <c r="H1261" s="154"/>
      <c r="I1261" s="154"/>
      <c r="J1261" s="145" t="s">
        <v>3095</v>
      </c>
      <c r="K1261" s="145" t="s">
        <v>3096</v>
      </c>
      <c r="L1261" s="150">
        <v>12</v>
      </c>
      <c r="M1261" s="151">
        <v>7.7</v>
      </c>
      <c r="N1261" s="149">
        <v>92.42</v>
      </c>
    </row>
    <row r="1262" spans="8:14" x14ac:dyDescent="0.3">
      <c r="H1262" s="154"/>
      <c r="I1262" s="154"/>
      <c r="J1262" s="145" t="s">
        <v>3097</v>
      </c>
      <c r="K1262" s="145" t="s">
        <v>3098</v>
      </c>
      <c r="L1262" s="150">
        <v>36</v>
      </c>
      <c r="M1262" s="151">
        <v>6.3</v>
      </c>
      <c r="N1262" s="149">
        <v>226.82</v>
      </c>
    </row>
    <row r="1263" spans="8:14" x14ac:dyDescent="0.3">
      <c r="H1263" s="154"/>
      <c r="I1263" s="154"/>
      <c r="J1263" s="145" t="s">
        <v>3099</v>
      </c>
      <c r="K1263" s="145" t="s">
        <v>3100</v>
      </c>
      <c r="L1263" s="150">
        <v>12</v>
      </c>
      <c r="M1263" s="151">
        <v>4.7</v>
      </c>
      <c r="N1263" s="149">
        <v>56.42</v>
      </c>
    </row>
    <row r="1264" spans="8:14" x14ac:dyDescent="0.3">
      <c r="H1264" s="154"/>
      <c r="I1264" s="154"/>
      <c r="J1264" s="145" t="s">
        <v>3101</v>
      </c>
      <c r="K1264" s="145" t="s">
        <v>3102</v>
      </c>
      <c r="L1264" s="150">
        <v>12</v>
      </c>
      <c r="M1264" s="151">
        <v>7.7</v>
      </c>
      <c r="N1264" s="149">
        <v>92.42</v>
      </c>
    </row>
    <row r="1265" spans="8:14" x14ac:dyDescent="0.3">
      <c r="H1265" s="154"/>
      <c r="I1265" s="154"/>
      <c r="J1265" s="145" t="s">
        <v>3103</v>
      </c>
      <c r="K1265" s="145" t="s">
        <v>3104</v>
      </c>
      <c r="L1265" s="150">
        <v>168</v>
      </c>
      <c r="M1265" s="151">
        <v>2.66</v>
      </c>
      <c r="N1265" s="149">
        <v>446.88</v>
      </c>
    </row>
    <row r="1266" spans="8:14" x14ac:dyDescent="0.3">
      <c r="H1266" s="154"/>
      <c r="I1266" s="154"/>
      <c r="J1266" s="145" t="s">
        <v>3105</v>
      </c>
      <c r="K1266" s="145" t="s">
        <v>3106</v>
      </c>
      <c r="L1266" s="150">
        <v>24</v>
      </c>
      <c r="M1266" s="151">
        <v>6.3</v>
      </c>
      <c r="N1266" s="149">
        <v>151.22</v>
      </c>
    </row>
    <row r="1267" spans="8:14" x14ac:dyDescent="0.3">
      <c r="H1267" s="154"/>
      <c r="I1267" s="154"/>
      <c r="J1267" s="145" t="s">
        <v>3107</v>
      </c>
      <c r="K1267" s="145" t="s">
        <v>3108</v>
      </c>
      <c r="L1267" s="150">
        <v>36</v>
      </c>
      <c r="M1267" s="151">
        <v>7.7</v>
      </c>
      <c r="N1267" s="149">
        <v>277.2</v>
      </c>
    </row>
    <row r="1268" spans="8:14" x14ac:dyDescent="0.3">
      <c r="H1268" s="154"/>
      <c r="I1268" s="154"/>
      <c r="J1268" s="145" t="s">
        <v>3109</v>
      </c>
      <c r="K1268" s="145" t="s">
        <v>3110</v>
      </c>
      <c r="L1268" s="150">
        <v>72</v>
      </c>
      <c r="M1268" s="151">
        <v>8.0500000000000007</v>
      </c>
      <c r="N1268" s="149">
        <v>579.62</v>
      </c>
    </row>
    <row r="1269" spans="8:14" x14ac:dyDescent="0.3">
      <c r="H1269" s="154"/>
      <c r="I1269" s="154"/>
      <c r="J1269" s="145" t="s">
        <v>3111</v>
      </c>
      <c r="K1269" s="145" t="s">
        <v>3112</v>
      </c>
      <c r="L1269" s="150">
        <v>48</v>
      </c>
      <c r="M1269" s="151">
        <v>5.6</v>
      </c>
      <c r="N1269" s="149">
        <v>268.82</v>
      </c>
    </row>
    <row r="1270" spans="8:14" x14ac:dyDescent="0.3">
      <c r="H1270" s="154"/>
      <c r="I1270" s="154"/>
      <c r="J1270" s="145" t="s">
        <v>3113</v>
      </c>
      <c r="K1270" s="145" t="s">
        <v>3114</v>
      </c>
      <c r="L1270" s="150">
        <v>6</v>
      </c>
      <c r="M1270" s="151">
        <v>17.5</v>
      </c>
      <c r="N1270" s="149">
        <v>105.02</v>
      </c>
    </row>
    <row r="1271" spans="8:14" x14ac:dyDescent="0.3">
      <c r="H1271" s="154"/>
      <c r="I1271" s="154"/>
      <c r="J1271" s="145" t="s">
        <v>3115</v>
      </c>
      <c r="K1271" s="145" t="s">
        <v>3116</v>
      </c>
      <c r="L1271" s="150">
        <v>18</v>
      </c>
      <c r="M1271" s="151">
        <v>10.5</v>
      </c>
      <c r="N1271" s="149">
        <v>189.02</v>
      </c>
    </row>
    <row r="1272" spans="8:14" x14ac:dyDescent="0.3">
      <c r="H1272" s="154"/>
      <c r="I1272" s="154"/>
      <c r="J1272" s="145" t="s">
        <v>3117</v>
      </c>
      <c r="K1272" s="145" t="s">
        <v>3118</v>
      </c>
      <c r="L1272" s="150">
        <v>24</v>
      </c>
      <c r="M1272" s="151">
        <v>8</v>
      </c>
      <c r="N1272" s="149">
        <v>192</v>
      </c>
    </row>
    <row r="1273" spans="8:14" x14ac:dyDescent="0.3">
      <c r="H1273" s="154"/>
      <c r="I1273" s="145" t="s">
        <v>703</v>
      </c>
      <c r="J1273" s="145" t="s">
        <v>3119</v>
      </c>
      <c r="K1273" s="145" t="s">
        <v>3120</v>
      </c>
      <c r="L1273" s="150">
        <v>0</v>
      </c>
      <c r="M1273" s="151" t="s">
        <v>1128</v>
      </c>
      <c r="N1273" s="149">
        <v>-109.48</v>
      </c>
    </row>
    <row r="1274" spans="8:14" x14ac:dyDescent="0.3">
      <c r="H1274" s="154"/>
      <c r="I1274" s="154"/>
      <c r="J1274" s="145" t="s">
        <v>3121</v>
      </c>
      <c r="K1274" s="145" t="s">
        <v>3122</v>
      </c>
      <c r="L1274" s="150">
        <v>20</v>
      </c>
      <c r="M1274" s="151">
        <v>14.34</v>
      </c>
      <c r="N1274" s="149">
        <v>286.8</v>
      </c>
    </row>
    <row r="1275" spans="8:14" x14ac:dyDescent="0.3">
      <c r="H1275" s="154"/>
      <c r="I1275" s="154"/>
      <c r="J1275" s="145" t="s">
        <v>3123</v>
      </c>
      <c r="K1275" s="145" t="s">
        <v>3124</v>
      </c>
      <c r="L1275" s="150">
        <v>40</v>
      </c>
      <c r="M1275" s="151">
        <v>9.02</v>
      </c>
      <c r="N1275" s="149">
        <v>360.8</v>
      </c>
    </row>
    <row r="1276" spans="8:14" x14ac:dyDescent="0.3">
      <c r="H1276" s="154"/>
      <c r="I1276" s="154"/>
      <c r="J1276" s="145" t="s">
        <v>3125</v>
      </c>
      <c r="K1276" s="145" t="s">
        <v>3126</v>
      </c>
      <c r="L1276" s="150">
        <v>20</v>
      </c>
      <c r="M1276" s="151">
        <v>16.059999999999999</v>
      </c>
      <c r="N1276" s="149">
        <v>321.2</v>
      </c>
    </row>
    <row r="1277" spans="8:14" x14ac:dyDescent="0.3">
      <c r="H1277" s="154"/>
      <c r="I1277" s="154"/>
      <c r="J1277" s="145" t="s">
        <v>3127</v>
      </c>
      <c r="K1277" s="145" t="s">
        <v>3128</v>
      </c>
      <c r="L1277" s="150">
        <v>100</v>
      </c>
      <c r="M1277" s="151">
        <v>9.58</v>
      </c>
      <c r="N1277" s="149">
        <v>958</v>
      </c>
    </row>
    <row r="1278" spans="8:14" x14ac:dyDescent="0.3">
      <c r="H1278" s="154"/>
      <c r="I1278" s="154"/>
      <c r="J1278" s="145" t="s">
        <v>3129</v>
      </c>
      <c r="K1278" s="145" t="s">
        <v>3130</v>
      </c>
      <c r="L1278" s="150">
        <v>140</v>
      </c>
      <c r="M1278" s="151">
        <v>11.18</v>
      </c>
      <c r="N1278" s="149">
        <v>1565.2</v>
      </c>
    </row>
    <row r="1279" spans="8:14" x14ac:dyDescent="0.3">
      <c r="H1279" s="154"/>
      <c r="I1279" s="154"/>
      <c r="J1279" s="145" t="s">
        <v>3131</v>
      </c>
      <c r="K1279" s="145" t="s">
        <v>3132</v>
      </c>
      <c r="L1279" s="150">
        <v>60</v>
      </c>
      <c r="M1279" s="151">
        <v>12.46</v>
      </c>
      <c r="N1279" s="149">
        <v>747.6</v>
      </c>
    </row>
    <row r="1280" spans="8:14" x14ac:dyDescent="0.3">
      <c r="H1280" s="154"/>
      <c r="I1280" s="154"/>
      <c r="J1280" s="145" t="s">
        <v>3133</v>
      </c>
      <c r="K1280" s="145" t="s">
        <v>3134</v>
      </c>
      <c r="L1280" s="150">
        <v>40</v>
      </c>
      <c r="M1280" s="151">
        <v>17.510000000000002</v>
      </c>
      <c r="N1280" s="149">
        <v>700.4</v>
      </c>
    </row>
    <row r="1281" spans="8:14" x14ac:dyDescent="0.3">
      <c r="H1281" s="154"/>
      <c r="I1281" s="154"/>
      <c r="J1281" s="145" t="s">
        <v>3135</v>
      </c>
      <c r="K1281" s="145" t="s">
        <v>3136</v>
      </c>
      <c r="L1281" s="150">
        <v>0</v>
      </c>
      <c r="M1281" s="151" t="s">
        <v>1128</v>
      </c>
      <c r="N1281" s="149">
        <v>-39.78</v>
      </c>
    </row>
    <row r="1282" spans="8:14" x14ac:dyDescent="0.3">
      <c r="H1282" s="154"/>
      <c r="I1282" s="154"/>
      <c r="J1282" s="145" t="s">
        <v>3137</v>
      </c>
      <c r="K1282" s="145" t="s">
        <v>3138</v>
      </c>
      <c r="L1282" s="150">
        <v>0</v>
      </c>
      <c r="M1282" s="151" t="s">
        <v>1128</v>
      </c>
      <c r="N1282" s="149">
        <v>-95.2</v>
      </c>
    </row>
    <row r="1283" spans="8:14" x14ac:dyDescent="0.3">
      <c r="H1283" s="154"/>
      <c r="I1283" s="154"/>
      <c r="J1283" s="145" t="s">
        <v>3139</v>
      </c>
      <c r="K1283" s="145" t="s">
        <v>3140</v>
      </c>
      <c r="L1283" s="150">
        <v>20</v>
      </c>
      <c r="M1283" s="151">
        <v>13.1</v>
      </c>
      <c r="N1283" s="149">
        <v>262</v>
      </c>
    </row>
    <row r="1284" spans="8:14" x14ac:dyDescent="0.3">
      <c r="H1284" s="154"/>
      <c r="I1284" s="145" t="s">
        <v>704</v>
      </c>
      <c r="J1284" s="145" t="s">
        <v>3141</v>
      </c>
      <c r="K1284" s="145" t="s">
        <v>3142</v>
      </c>
      <c r="L1284" s="150">
        <v>24</v>
      </c>
      <c r="M1284" s="151">
        <v>5.2</v>
      </c>
      <c r="N1284" s="149">
        <v>124.8</v>
      </c>
    </row>
    <row r="1285" spans="8:14" x14ac:dyDescent="0.3">
      <c r="H1285" s="154"/>
      <c r="I1285" s="154"/>
      <c r="J1285" s="145" t="s">
        <v>3143</v>
      </c>
      <c r="K1285" s="145" t="s">
        <v>3144</v>
      </c>
      <c r="L1285" s="150">
        <v>12</v>
      </c>
      <c r="M1285" s="151">
        <v>5.5</v>
      </c>
      <c r="N1285" s="149">
        <v>66</v>
      </c>
    </row>
    <row r="1286" spans="8:14" x14ac:dyDescent="0.3">
      <c r="H1286" s="154"/>
      <c r="I1286" s="154"/>
      <c r="J1286" s="145" t="s">
        <v>3145</v>
      </c>
      <c r="K1286" s="145" t="s">
        <v>3146</v>
      </c>
      <c r="L1286" s="150">
        <v>48</v>
      </c>
      <c r="M1286" s="151">
        <v>5.3</v>
      </c>
      <c r="N1286" s="149">
        <v>254.4</v>
      </c>
    </row>
    <row r="1287" spans="8:14" x14ac:dyDescent="0.3">
      <c r="H1287" s="154"/>
      <c r="I1287" s="154"/>
      <c r="J1287" s="145" t="s">
        <v>3147</v>
      </c>
      <c r="K1287" s="145" t="s">
        <v>3148</v>
      </c>
      <c r="L1287" s="150">
        <v>24</v>
      </c>
      <c r="M1287" s="151">
        <v>5.3</v>
      </c>
      <c r="N1287" s="149">
        <v>127.2</v>
      </c>
    </row>
    <row r="1288" spans="8:14" x14ac:dyDescent="0.3">
      <c r="H1288" s="154"/>
      <c r="I1288" s="154"/>
      <c r="J1288" s="145" t="s">
        <v>3149</v>
      </c>
      <c r="K1288" s="145" t="s">
        <v>3150</v>
      </c>
      <c r="L1288" s="150">
        <v>48</v>
      </c>
      <c r="M1288" s="151">
        <v>4.4000000000000004</v>
      </c>
      <c r="N1288" s="149">
        <v>211.2</v>
      </c>
    </row>
    <row r="1289" spans="8:14" x14ac:dyDescent="0.3">
      <c r="H1289" s="154"/>
      <c r="I1289" s="154"/>
      <c r="J1289" s="145" t="s">
        <v>3151</v>
      </c>
      <c r="K1289" s="145" t="s">
        <v>3152</v>
      </c>
      <c r="L1289" s="150">
        <v>24</v>
      </c>
      <c r="M1289" s="151">
        <v>4.4000000000000004</v>
      </c>
      <c r="N1289" s="149">
        <v>105.6</v>
      </c>
    </row>
    <row r="1290" spans="8:14" x14ac:dyDescent="0.3">
      <c r="H1290" s="154"/>
      <c r="I1290" s="154"/>
      <c r="J1290" s="145" t="s">
        <v>3153</v>
      </c>
      <c r="K1290" s="145" t="s">
        <v>3154</v>
      </c>
      <c r="L1290" s="150">
        <v>24</v>
      </c>
      <c r="M1290" s="151">
        <v>4.4000000000000004</v>
      </c>
      <c r="N1290" s="149">
        <v>105.6</v>
      </c>
    </row>
    <row r="1291" spans="8:14" x14ac:dyDescent="0.3">
      <c r="H1291" s="154"/>
      <c r="I1291" s="154"/>
      <c r="J1291" s="145" t="s">
        <v>3155</v>
      </c>
      <c r="K1291" s="145" t="s">
        <v>3156</v>
      </c>
      <c r="L1291" s="150">
        <v>24</v>
      </c>
      <c r="M1291" s="151">
        <v>5.5</v>
      </c>
      <c r="N1291" s="149">
        <v>132</v>
      </c>
    </row>
    <row r="1292" spans="8:14" x14ac:dyDescent="0.3">
      <c r="H1292" s="154"/>
      <c r="I1292" s="154"/>
      <c r="J1292" s="145" t="s">
        <v>3157</v>
      </c>
      <c r="K1292" s="145" t="s">
        <v>3158</v>
      </c>
      <c r="L1292" s="150">
        <v>24</v>
      </c>
      <c r="M1292" s="151">
        <v>7.4</v>
      </c>
      <c r="N1292" s="149">
        <v>177.6</v>
      </c>
    </row>
    <row r="1293" spans="8:14" x14ac:dyDescent="0.3">
      <c r="H1293" s="154"/>
      <c r="I1293" s="154"/>
      <c r="J1293" s="145" t="s">
        <v>3159</v>
      </c>
      <c r="K1293" s="145" t="s">
        <v>3160</v>
      </c>
      <c r="L1293" s="150">
        <v>24</v>
      </c>
      <c r="M1293" s="151">
        <v>3.7</v>
      </c>
      <c r="N1293" s="149">
        <v>88.8</v>
      </c>
    </row>
    <row r="1294" spans="8:14" x14ac:dyDescent="0.3">
      <c r="H1294" s="154"/>
      <c r="I1294" s="154"/>
      <c r="J1294" s="145" t="s">
        <v>3161</v>
      </c>
      <c r="K1294" s="145" t="s">
        <v>3162</v>
      </c>
      <c r="L1294" s="150">
        <v>48</v>
      </c>
      <c r="M1294" s="151">
        <v>5.2</v>
      </c>
      <c r="N1294" s="149">
        <v>249.6</v>
      </c>
    </row>
    <row r="1295" spans="8:14" x14ac:dyDescent="0.3">
      <c r="H1295" s="154"/>
      <c r="I1295" s="154"/>
      <c r="J1295" s="145" t="s">
        <v>3163</v>
      </c>
      <c r="K1295" s="145" t="s">
        <v>3164</v>
      </c>
      <c r="L1295" s="150">
        <v>24</v>
      </c>
      <c r="M1295" s="151">
        <v>7.7</v>
      </c>
      <c r="N1295" s="149">
        <v>184.8</v>
      </c>
    </row>
    <row r="1296" spans="8:14" x14ac:dyDescent="0.3">
      <c r="H1296" s="154"/>
      <c r="I1296" s="154"/>
      <c r="J1296" s="145" t="s">
        <v>3165</v>
      </c>
      <c r="K1296" s="145" t="s">
        <v>3166</v>
      </c>
      <c r="L1296" s="150">
        <v>24</v>
      </c>
      <c r="M1296" s="151">
        <v>3.6</v>
      </c>
      <c r="N1296" s="149">
        <v>86.4</v>
      </c>
    </row>
    <row r="1297" spans="8:14" x14ac:dyDescent="0.3">
      <c r="H1297" s="154"/>
      <c r="I1297" s="154"/>
      <c r="J1297" s="145" t="s">
        <v>3167</v>
      </c>
      <c r="K1297" s="145" t="s">
        <v>3168</v>
      </c>
      <c r="L1297" s="150">
        <v>24</v>
      </c>
      <c r="M1297" s="151">
        <v>3.6</v>
      </c>
      <c r="N1297" s="149">
        <v>86.4</v>
      </c>
    </row>
    <row r="1298" spans="8:14" x14ac:dyDescent="0.3">
      <c r="H1298" s="154"/>
      <c r="I1298" s="154"/>
      <c r="J1298" s="145" t="s">
        <v>3169</v>
      </c>
      <c r="K1298" s="145" t="s">
        <v>3170</v>
      </c>
      <c r="L1298" s="150">
        <v>24</v>
      </c>
      <c r="M1298" s="151">
        <v>4</v>
      </c>
      <c r="N1298" s="149">
        <v>96</v>
      </c>
    </row>
    <row r="1299" spans="8:14" x14ac:dyDescent="0.3">
      <c r="H1299" s="154"/>
      <c r="I1299" s="154"/>
      <c r="J1299" s="145" t="s">
        <v>3171</v>
      </c>
      <c r="K1299" s="145" t="s">
        <v>3172</v>
      </c>
      <c r="L1299" s="150">
        <v>24</v>
      </c>
      <c r="M1299" s="151">
        <v>7.7</v>
      </c>
      <c r="N1299" s="149">
        <v>184.8</v>
      </c>
    </row>
    <row r="1300" spans="8:14" x14ac:dyDescent="0.3">
      <c r="H1300" s="154"/>
      <c r="I1300" s="154"/>
      <c r="J1300" s="145" t="s">
        <v>3173</v>
      </c>
      <c r="K1300" s="145" t="s">
        <v>3174</v>
      </c>
      <c r="L1300" s="150">
        <v>24</v>
      </c>
      <c r="M1300" s="151">
        <v>7.4</v>
      </c>
      <c r="N1300" s="149">
        <v>177.6</v>
      </c>
    </row>
    <row r="1301" spans="8:14" x14ac:dyDescent="0.3">
      <c r="H1301" s="154"/>
      <c r="I1301" s="154"/>
      <c r="J1301" s="145" t="s">
        <v>3175</v>
      </c>
      <c r="K1301" s="145" t="s">
        <v>3176</v>
      </c>
      <c r="L1301" s="150">
        <v>24</v>
      </c>
      <c r="M1301" s="151">
        <v>7.4</v>
      </c>
      <c r="N1301" s="149">
        <v>177.6</v>
      </c>
    </row>
    <row r="1302" spans="8:14" x14ac:dyDescent="0.3">
      <c r="H1302" s="154"/>
      <c r="I1302" s="154"/>
      <c r="J1302" s="145" t="s">
        <v>3177</v>
      </c>
      <c r="K1302" s="145" t="s">
        <v>3178</v>
      </c>
      <c r="L1302" s="150">
        <v>48</v>
      </c>
      <c r="M1302" s="151">
        <v>5.2</v>
      </c>
      <c r="N1302" s="149">
        <v>249.6</v>
      </c>
    </row>
    <row r="1303" spans="8:14" x14ac:dyDescent="0.3">
      <c r="H1303" s="154"/>
      <c r="I1303" s="154"/>
      <c r="J1303" s="145" t="s">
        <v>3179</v>
      </c>
      <c r="K1303" s="145" t="s">
        <v>3180</v>
      </c>
      <c r="L1303" s="150">
        <v>24</v>
      </c>
      <c r="M1303" s="151">
        <v>7.7</v>
      </c>
      <c r="N1303" s="149">
        <v>184.8</v>
      </c>
    </row>
    <row r="1304" spans="8:14" x14ac:dyDescent="0.3">
      <c r="H1304" s="154"/>
      <c r="I1304" s="154"/>
      <c r="J1304" s="145" t="s">
        <v>3181</v>
      </c>
      <c r="K1304" s="145" t="s">
        <v>3182</v>
      </c>
      <c r="L1304" s="150">
        <v>48</v>
      </c>
      <c r="M1304" s="151">
        <v>3.6</v>
      </c>
      <c r="N1304" s="149">
        <v>172.8</v>
      </c>
    </row>
    <row r="1305" spans="8:14" x14ac:dyDescent="0.3">
      <c r="H1305" s="154"/>
      <c r="I1305" s="154"/>
      <c r="J1305" s="145" t="s">
        <v>3183</v>
      </c>
      <c r="K1305" s="145" t="s">
        <v>3184</v>
      </c>
      <c r="L1305" s="150">
        <v>24</v>
      </c>
      <c r="M1305" s="151">
        <v>5.9</v>
      </c>
      <c r="N1305" s="149">
        <v>141.6</v>
      </c>
    </row>
    <row r="1306" spans="8:14" x14ac:dyDescent="0.3">
      <c r="H1306" s="154"/>
      <c r="I1306" s="154"/>
      <c r="J1306" s="145" t="s">
        <v>3185</v>
      </c>
      <c r="K1306" s="145" t="s">
        <v>3186</v>
      </c>
      <c r="L1306" s="150">
        <v>48</v>
      </c>
      <c r="M1306" s="151">
        <v>6.1</v>
      </c>
      <c r="N1306" s="149">
        <v>292.8</v>
      </c>
    </row>
    <row r="1307" spans="8:14" x14ac:dyDescent="0.3">
      <c r="H1307" s="154"/>
      <c r="I1307" s="154"/>
      <c r="J1307" s="145" t="s">
        <v>3187</v>
      </c>
      <c r="K1307" s="145" t="s">
        <v>3188</v>
      </c>
      <c r="L1307" s="150">
        <v>24</v>
      </c>
      <c r="M1307" s="151">
        <v>3.7</v>
      </c>
      <c r="N1307" s="149">
        <v>88.8</v>
      </c>
    </row>
    <row r="1308" spans="8:14" x14ac:dyDescent="0.3">
      <c r="H1308" s="154"/>
      <c r="I1308" s="154"/>
      <c r="J1308" s="145" t="s">
        <v>3189</v>
      </c>
      <c r="K1308" s="145" t="s">
        <v>3190</v>
      </c>
      <c r="L1308" s="150">
        <v>48</v>
      </c>
      <c r="M1308" s="151">
        <v>3.6</v>
      </c>
      <c r="N1308" s="149">
        <v>172.8</v>
      </c>
    </row>
    <row r="1309" spans="8:14" x14ac:dyDescent="0.3">
      <c r="H1309" s="154"/>
      <c r="I1309" s="154"/>
      <c r="J1309" s="145" t="s">
        <v>3191</v>
      </c>
      <c r="K1309" s="145" t="s">
        <v>3192</v>
      </c>
      <c r="L1309" s="150">
        <v>48</v>
      </c>
      <c r="M1309" s="151">
        <v>5.2</v>
      </c>
      <c r="N1309" s="149">
        <v>249.6</v>
      </c>
    </row>
    <row r="1310" spans="8:14" x14ac:dyDescent="0.3">
      <c r="H1310" s="154"/>
      <c r="I1310" s="154"/>
      <c r="J1310" s="145" t="s">
        <v>3193</v>
      </c>
      <c r="K1310" s="145" t="s">
        <v>3194</v>
      </c>
      <c r="L1310" s="150">
        <v>48</v>
      </c>
      <c r="M1310" s="151">
        <v>3.6</v>
      </c>
      <c r="N1310" s="149">
        <v>172.8</v>
      </c>
    </row>
    <row r="1311" spans="8:14" x14ac:dyDescent="0.3">
      <c r="H1311" s="154"/>
      <c r="I1311" s="154"/>
      <c r="J1311" s="145" t="s">
        <v>3195</v>
      </c>
      <c r="K1311" s="145" t="s">
        <v>3196</v>
      </c>
      <c r="L1311" s="150">
        <v>48</v>
      </c>
      <c r="M1311" s="151">
        <v>4.5</v>
      </c>
      <c r="N1311" s="149">
        <v>216</v>
      </c>
    </row>
    <row r="1312" spans="8:14" x14ac:dyDescent="0.3">
      <c r="H1312" s="154"/>
      <c r="I1312" s="154"/>
      <c r="J1312" s="145" t="s">
        <v>3197</v>
      </c>
      <c r="K1312" s="145" t="s">
        <v>3198</v>
      </c>
      <c r="L1312" s="150">
        <v>48</v>
      </c>
      <c r="M1312" s="151">
        <v>4</v>
      </c>
      <c r="N1312" s="149">
        <v>192</v>
      </c>
    </row>
    <row r="1313" spans="8:14" x14ac:dyDescent="0.3">
      <c r="H1313" s="154"/>
      <c r="I1313" s="145" t="s">
        <v>705</v>
      </c>
      <c r="J1313" s="145" t="s">
        <v>3199</v>
      </c>
      <c r="K1313" s="145" t="s">
        <v>3200</v>
      </c>
      <c r="L1313" s="150">
        <v>30</v>
      </c>
      <c r="M1313" s="151">
        <v>12</v>
      </c>
      <c r="N1313" s="149">
        <v>360</v>
      </c>
    </row>
    <row r="1314" spans="8:14" x14ac:dyDescent="0.3">
      <c r="H1314" s="154"/>
      <c r="I1314" s="154"/>
      <c r="J1314" s="145" t="s">
        <v>3201</v>
      </c>
      <c r="K1314" s="145" t="s">
        <v>3202</v>
      </c>
      <c r="L1314" s="150">
        <v>30</v>
      </c>
      <c r="M1314" s="151">
        <v>12</v>
      </c>
      <c r="N1314" s="149">
        <v>360</v>
      </c>
    </row>
    <row r="1315" spans="8:14" x14ac:dyDescent="0.3">
      <c r="H1315" s="154"/>
      <c r="I1315" s="154"/>
      <c r="J1315" s="145" t="s">
        <v>3203</v>
      </c>
      <c r="K1315" s="145" t="s">
        <v>3204</v>
      </c>
      <c r="L1315" s="150">
        <v>30</v>
      </c>
      <c r="M1315" s="151">
        <v>18</v>
      </c>
      <c r="N1315" s="149">
        <v>540</v>
      </c>
    </row>
    <row r="1316" spans="8:14" x14ac:dyDescent="0.3">
      <c r="H1316" s="154"/>
      <c r="I1316" s="154"/>
      <c r="J1316" s="145" t="s">
        <v>3205</v>
      </c>
      <c r="K1316" s="145" t="s">
        <v>3206</v>
      </c>
      <c r="L1316" s="150">
        <v>30</v>
      </c>
      <c r="M1316" s="151">
        <v>12</v>
      </c>
      <c r="N1316" s="149">
        <v>360</v>
      </c>
    </row>
    <row r="1317" spans="8:14" x14ac:dyDescent="0.3">
      <c r="H1317" s="154"/>
      <c r="I1317" s="154"/>
      <c r="J1317" s="145" t="s">
        <v>3207</v>
      </c>
      <c r="K1317" s="145" t="s">
        <v>3208</v>
      </c>
      <c r="L1317" s="150">
        <v>30</v>
      </c>
      <c r="M1317" s="151">
        <v>12</v>
      </c>
      <c r="N1317" s="149">
        <v>360</v>
      </c>
    </row>
    <row r="1318" spans="8:14" x14ac:dyDescent="0.3">
      <c r="H1318" s="154"/>
      <c r="I1318" s="154"/>
      <c r="J1318" s="145" t="s">
        <v>3209</v>
      </c>
      <c r="K1318" s="145" t="s">
        <v>3210</v>
      </c>
      <c r="L1318" s="150">
        <v>60</v>
      </c>
      <c r="M1318" s="151">
        <v>12</v>
      </c>
      <c r="N1318" s="149">
        <v>720</v>
      </c>
    </row>
    <row r="1319" spans="8:14" x14ac:dyDescent="0.3">
      <c r="H1319" s="154"/>
      <c r="I1319" s="154"/>
      <c r="J1319" s="145" t="s">
        <v>3211</v>
      </c>
      <c r="K1319" s="145" t="s">
        <v>3212</v>
      </c>
      <c r="L1319" s="150">
        <v>30</v>
      </c>
      <c r="M1319" s="151">
        <v>12</v>
      </c>
      <c r="N1319" s="149">
        <v>360</v>
      </c>
    </row>
    <row r="1320" spans="8:14" x14ac:dyDescent="0.3">
      <c r="H1320" s="154"/>
      <c r="I1320" s="154"/>
      <c r="J1320" s="145" t="s">
        <v>3213</v>
      </c>
      <c r="K1320" s="145" t="s">
        <v>3214</v>
      </c>
      <c r="L1320" s="150">
        <v>36</v>
      </c>
      <c r="M1320" s="151">
        <v>18.5</v>
      </c>
      <c r="N1320" s="149">
        <v>666</v>
      </c>
    </row>
    <row r="1321" spans="8:14" x14ac:dyDescent="0.3">
      <c r="H1321" s="154"/>
      <c r="I1321" s="154"/>
      <c r="J1321" s="145" t="s">
        <v>3215</v>
      </c>
      <c r="K1321" s="145" t="s">
        <v>3216</v>
      </c>
      <c r="L1321" s="150">
        <v>36</v>
      </c>
      <c r="M1321" s="151">
        <v>21</v>
      </c>
      <c r="N1321" s="149">
        <v>756</v>
      </c>
    </row>
    <row r="1322" spans="8:14" x14ac:dyDescent="0.3">
      <c r="H1322" s="154"/>
      <c r="I1322" s="145" t="s">
        <v>706</v>
      </c>
      <c r="J1322" s="145" t="s">
        <v>3217</v>
      </c>
      <c r="K1322" s="145" t="s">
        <v>3218</v>
      </c>
      <c r="L1322" s="150">
        <v>20</v>
      </c>
      <c r="M1322" s="151">
        <v>23.1</v>
      </c>
      <c r="N1322" s="149">
        <v>462</v>
      </c>
    </row>
    <row r="1323" spans="8:14" x14ac:dyDescent="0.3">
      <c r="H1323" s="154"/>
      <c r="I1323" s="154"/>
      <c r="J1323" s="145" t="s">
        <v>3219</v>
      </c>
      <c r="K1323" s="145" t="s">
        <v>3220</v>
      </c>
      <c r="L1323" s="150">
        <v>24</v>
      </c>
      <c r="M1323" s="151">
        <v>17.5</v>
      </c>
      <c r="N1323" s="149">
        <v>420</v>
      </c>
    </row>
    <row r="1324" spans="8:14" x14ac:dyDescent="0.3">
      <c r="H1324" s="154"/>
      <c r="I1324" s="154"/>
      <c r="J1324" s="145" t="s">
        <v>3221</v>
      </c>
      <c r="K1324" s="145" t="s">
        <v>3222</v>
      </c>
      <c r="L1324" s="150">
        <v>10</v>
      </c>
      <c r="M1324" s="151">
        <v>19.600000000000001</v>
      </c>
      <c r="N1324" s="149">
        <v>196</v>
      </c>
    </row>
    <row r="1325" spans="8:14" x14ac:dyDescent="0.3">
      <c r="H1325" s="154"/>
      <c r="I1325" s="154"/>
      <c r="J1325" s="145" t="s">
        <v>3223</v>
      </c>
      <c r="K1325" s="145" t="s">
        <v>3224</v>
      </c>
      <c r="L1325" s="150">
        <v>20</v>
      </c>
      <c r="M1325" s="151">
        <v>23.1</v>
      </c>
      <c r="N1325" s="149">
        <v>462</v>
      </c>
    </row>
    <row r="1326" spans="8:14" x14ac:dyDescent="0.3">
      <c r="H1326" s="154"/>
      <c r="I1326" s="154"/>
      <c r="J1326" s="145" t="s">
        <v>159</v>
      </c>
      <c r="K1326" s="145" t="s">
        <v>160</v>
      </c>
      <c r="L1326" s="150">
        <v>20</v>
      </c>
      <c r="M1326" s="151">
        <v>14</v>
      </c>
      <c r="N1326" s="149">
        <v>280</v>
      </c>
    </row>
    <row r="1327" spans="8:14" x14ac:dyDescent="0.3">
      <c r="H1327" s="154"/>
      <c r="I1327" s="154"/>
      <c r="J1327" s="145" t="s">
        <v>3225</v>
      </c>
      <c r="K1327" s="145" t="s">
        <v>3226</v>
      </c>
      <c r="L1327" s="150">
        <v>10</v>
      </c>
      <c r="M1327" s="151">
        <v>19.600000000000001</v>
      </c>
      <c r="N1327" s="149">
        <v>196</v>
      </c>
    </row>
    <row r="1328" spans="8:14" x14ac:dyDescent="0.3">
      <c r="H1328" s="154"/>
      <c r="I1328" s="154"/>
      <c r="J1328" s="145" t="s">
        <v>3227</v>
      </c>
      <c r="K1328" s="145" t="s">
        <v>3228</v>
      </c>
      <c r="L1328" s="150">
        <v>24</v>
      </c>
      <c r="M1328" s="151">
        <v>17.5</v>
      </c>
      <c r="N1328" s="149">
        <v>420</v>
      </c>
    </row>
    <row r="1329" spans="8:14" x14ac:dyDescent="0.3">
      <c r="H1329" s="154"/>
      <c r="I1329" s="154"/>
      <c r="J1329" s="145" t="s">
        <v>3229</v>
      </c>
      <c r="K1329" s="145" t="s">
        <v>3230</v>
      </c>
      <c r="L1329" s="150">
        <v>10</v>
      </c>
      <c r="M1329" s="151">
        <v>19.600000000000001</v>
      </c>
      <c r="N1329" s="149">
        <v>196</v>
      </c>
    </row>
    <row r="1330" spans="8:14" x14ac:dyDescent="0.3">
      <c r="H1330" s="154"/>
      <c r="I1330" s="154"/>
      <c r="J1330" s="145" t="s">
        <v>3231</v>
      </c>
      <c r="K1330" s="145" t="s">
        <v>3232</v>
      </c>
      <c r="L1330" s="150">
        <v>10</v>
      </c>
      <c r="M1330" s="151">
        <v>11.2</v>
      </c>
      <c r="N1330" s="149">
        <v>112</v>
      </c>
    </row>
    <row r="1331" spans="8:14" x14ac:dyDescent="0.3">
      <c r="H1331" s="154"/>
      <c r="I1331" s="154"/>
      <c r="J1331" s="145" t="s">
        <v>3233</v>
      </c>
      <c r="K1331" s="145" t="s">
        <v>3234</v>
      </c>
      <c r="L1331" s="150">
        <v>36</v>
      </c>
      <c r="M1331" s="151">
        <v>25.2</v>
      </c>
      <c r="N1331" s="149">
        <v>907.2</v>
      </c>
    </row>
    <row r="1332" spans="8:14" x14ac:dyDescent="0.3">
      <c r="H1332" s="154"/>
      <c r="I1332" s="154"/>
      <c r="J1332" s="145" t="s">
        <v>3235</v>
      </c>
      <c r="K1332" s="145" t="s">
        <v>3236</v>
      </c>
      <c r="L1332" s="150">
        <v>6</v>
      </c>
      <c r="M1332" s="151">
        <v>16.100000000000001</v>
      </c>
      <c r="N1332" s="149">
        <v>96.6</v>
      </c>
    </row>
    <row r="1333" spans="8:14" x14ac:dyDescent="0.3">
      <c r="H1333" s="154"/>
      <c r="I1333" s="154"/>
      <c r="J1333" s="145" t="s">
        <v>3237</v>
      </c>
      <c r="K1333" s="145" t="s">
        <v>3238</v>
      </c>
      <c r="L1333" s="150">
        <v>6</v>
      </c>
      <c r="M1333" s="151">
        <v>11.2</v>
      </c>
      <c r="N1333" s="149">
        <v>67.2</v>
      </c>
    </row>
    <row r="1334" spans="8:14" x14ac:dyDescent="0.3">
      <c r="H1334" s="154"/>
      <c r="I1334" s="154"/>
      <c r="J1334" s="145" t="s">
        <v>3239</v>
      </c>
      <c r="K1334" s="145" t="s">
        <v>3240</v>
      </c>
      <c r="L1334" s="150">
        <v>18</v>
      </c>
      <c r="M1334" s="151">
        <v>11.2</v>
      </c>
      <c r="N1334" s="149">
        <v>201.6</v>
      </c>
    </row>
    <row r="1335" spans="8:14" x14ac:dyDescent="0.3">
      <c r="H1335" s="154"/>
      <c r="I1335" s="154"/>
      <c r="J1335" s="145" t="s">
        <v>3241</v>
      </c>
      <c r="K1335" s="145" t="s">
        <v>3242</v>
      </c>
      <c r="L1335" s="150">
        <v>18</v>
      </c>
      <c r="M1335" s="151">
        <v>11.2</v>
      </c>
      <c r="N1335" s="149">
        <v>201.6</v>
      </c>
    </row>
    <row r="1336" spans="8:14" x14ac:dyDescent="0.3">
      <c r="H1336" s="154"/>
      <c r="I1336" s="145" t="s">
        <v>707</v>
      </c>
      <c r="J1336" s="145" t="s">
        <v>3243</v>
      </c>
      <c r="K1336" s="145" t="s">
        <v>3244</v>
      </c>
      <c r="L1336" s="150">
        <v>36</v>
      </c>
      <c r="M1336" s="151">
        <v>4.6399999999999997</v>
      </c>
      <c r="N1336" s="149">
        <v>167.04</v>
      </c>
    </row>
    <row r="1337" spans="8:14" x14ac:dyDescent="0.3">
      <c r="H1337" s="154"/>
      <c r="I1337" s="154"/>
      <c r="J1337" s="145" t="s">
        <v>3245</v>
      </c>
      <c r="K1337" s="145" t="s">
        <v>3246</v>
      </c>
      <c r="L1337" s="150">
        <v>36</v>
      </c>
      <c r="M1337" s="151">
        <v>4.6399999999999997</v>
      </c>
      <c r="N1337" s="149">
        <v>167.04</v>
      </c>
    </row>
    <row r="1338" spans="8:14" x14ac:dyDescent="0.3">
      <c r="H1338" s="154"/>
      <c r="I1338" s="154"/>
      <c r="J1338" s="145" t="s">
        <v>3247</v>
      </c>
      <c r="K1338" s="145" t="s">
        <v>3248</v>
      </c>
      <c r="L1338" s="150">
        <v>12</v>
      </c>
      <c r="M1338" s="151">
        <v>5.04</v>
      </c>
      <c r="N1338" s="149">
        <v>60.48</v>
      </c>
    </row>
    <row r="1339" spans="8:14" x14ac:dyDescent="0.3">
      <c r="H1339" s="154"/>
      <c r="I1339" s="154"/>
      <c r="J1339" s="145" t="s">
        <v>3249</v>
      </c>
      <c r="K1339" s="145" t="s">
        <v>3250</v>
      </c>
      <c r="L1339" s="150">
        <v>48</v>
      </c>
      <c r="M1339" s="151">
        <v>4.74</v>
      </c>
      <c r="N1339" s="149">
        <v>227.52</v>
      </c>
    </row>
    <row r="1340" spans="8:14" x14ac:dyDescent="0.3">
      <c r="H1340" s="154"/>
      <c r="I1340" s="154"/>
      <c r="J1340" s="145" t="s">
        <v>3251</v>
      </c>
      <c r="K1340" s="145" t="s">
        <v>3252</v>
      </c>
      <c r="L1340" s="150">
        <v>12</v>
      </c>
      <c r="M1340" s="151">
        <v>5.04</v>
      </c>
      <c r="N1340" s="149">
        <v>60.48</v>
      </c>
    </row>
    <row r="1341" spans="8:14" x14ac:dyDescent="0.3">
      <c r="H1341" s="154"/>
      <c r="I1341" s="154"/>
      <c r="J1341" s="145" t="s">
        <v>3253</v>
      </c>
      <c r="K1341" s="145" t="s">
        <v>3254</v>
      </c>
      <c r="L1341" s="150">
        <v>48</v>
      </c>
      <c r="M1341" s="151">
        <v>4.74</v>
      </c>
      <c r="N1341" s="149">
        <v>227.52</v>
      </c>
    </row>
    <row r="1342" spans="8:14" x14ac:dyDescent="0.3">
      <c r="H1342" s="154"/>
      <c r="I1342" s="154"/>
      <c r="J1342" s="145" t="s">
        <v>3255</v>
      </c>
      <c r="K1342" s="145" t="s">
        <v>3256</v>
      </c>
      <c r="L1342" s="150">
        <v>48</v>
      </c>
      <c r="M1342" s="151">
        <v>4.74</v>
      </c>
      <c r="N1342" s="149">
        <v>227.52</v>
      </c>
    </row>
    <row r="1343" spans="8:14" x14ac:dyDescent="0.3">
      <c r="H1343" s="154"/>
      <c r="I1343" s="154"/>
      <c r="J1343" s="145" t="s">
        <v>3257</v>
      </c>
      <c r="K1343" s="145" t="s">
        <v>3258</v>
      </c>
      <c r="L1343" s="150">
        <v>48</v>
      </c>
      <c r="M1343" s="151">
        <v>5.3</v>
      </c>
      <c r="N1343" s="149">
        <v>254.4</v>
      </c>
    </row>
    <row r="1344" spans="8:14" x14ac:dyDescent="0.3">
      <c r="H1344" s="154"/>
      <c r="I1344" s="154"/>
      <c r="J1344" s="145" t="s">
        <v>3259</v>
      </c>
      <c r="K1344" s="145" t="s">
        <v>3260</v>
      </c>
      <c r="L1344" s="150">
        <v>48</v>
      </c>
      <c r="M1344" s="151">
        <v>4.74</v>
      </c>
      <c r="N1344" s="149">
        <v>227.52</v>
      </c>
    </row>
    <row r="1345" spans="8:14" x14ac:dyDescent="0.3">
      <c r="H1345" s="154"/>
      <c r="I1345" s="154"/>
      <c r="J1345" s="145" t="s">
        <v>3261</v>
      </c>
      <c r="K1345" s="145" t="s">
        <v>3262</v>
      </c>
      <c r="L1345" s="150">
        <v>72</v>
      </c>
      <c r="M1345" s="151">
        <v>2.2400000000000002</v>
      </c>
      <c r="N1345" s="149">
        <v>161.28</v>
      </c>
    </row>
    <row r="1346" spans="8:14" x14ac:dyDescent="0.3">
      <c r="H1346" s="154"/>
      <c r="I1346" s="154"/>
      <c r="J1346" s="145" t="s">
        <v>3263</v>
      </c>
      <c r="K1346" s="145" t="s">
        <v>3264</v>
      </c>
      <c r="L1346" s="150">
        <v>24</v>
      </c>
      <c r="M1346" s="151">
        <v>4.51</v>
      </c>
      <c r="N1346" s="149">
        <v>108.24</v>
      </c>
    </row>
    <row r="1347" spans="8:14" x14ac:dyDescent="0.3">
      <c r="H1347" s="154"/>
      <c r="I1347" s="154"/>
      <c r="J1347" s="145" t="s">
        <v>3265</v>
      </c>
      <c r="K1347" s="145" t="s">
        <v>3266</v>
      </c>
      <c r="L1347" s="150">
        <v>48</v>
      </c>
      <c r="M1347" s="151">
        <v>2.3199999999999998</v>
      </c>
      <c r="N1347" s="149">
        <v>111.36</v>
      </c>
    </row>
    <row r="1348" spans="8:14" x14ac:dyDescent="0.3">
      <c r="H1348" s="154"/>
      <c r="I1348" s="154"/>
      <c r="J1348" s="145" t="s">
        <v>3267</v>
      </c>
      <c r="K1348" s="145" t="s">
        <v>3268</v>
      </c>
      <c r="L1348" s="150">
        <v>48</v>
      </c>
      <c r="M1348" s="151">
        <v>4.74</v>
      </c>
      <c r="N1348" s="149">
        <v>227.52</v>
      </c>
    </row>
    <row r="1349" spans="8:14" x14ac:dyDescent="0.3">
      <c r="H1349" s="154"/>
      <c r="I1349" s="154"/>
      <c r="J1349" s="145" t="s">
        <v>3269</v>
      </c>
      <c r="K1349" s="145" t="s">
        <v>3270</v>
      </c>
      <c r="L1349" s="150">
        <v>48</v>
      </c>
      <c r="M1349" s="151">
        <v>5.28</v>
      </c>
      <c r="N1349" s="149">
        <v>253.32</v>
      </c>
    </row>
    <row r="1350" spans="8:14" x14ac:dyDescent="0.3">
      <c r="H1350" s="154"/>
      <c r="I1350" s="154"/>
      <c r="J1350" s="145" t="s">
        <v>3271</v>
      </c>
      <c r="K1350" s="145" t="s">
        <v>3272</v>
      </c>
      <c r="L1350" s="150">
        <v>36</v>
      </c>
      <c r="M1350" s="151">
        <v>4.6399999999999997</v>
      </c>
      <c r="N1350" s="149">
        <v>167.04</v>
      </c>
    </row>
    <row r="1351" spans="8:14" x14ac:dyDescent="0.3">
      <c r="H1351" s="154"/>
      <c r="I1351" s="154"/>
      <c r="J1351" s="145" t="s">
        <v>3273</v>
      </c>
      <c r="K1351" s="145" t="s">
        <v>3274</v>
      </c>
      <c r="L1351" s="150">
        <v>48</v>
      </c>
      <c r="M1351" s="151">
        <v>2.2000000000000002</v>
      </c>
      <c r="N1351" s="149">
        <v>105.6</v>
      </c>
    </row>
    <row r="1352" spans="8:14" x14ac:dyDescent="0.3">
      <c r="H1352" s="154"/>
      <c r="I1352" s="154"/>
      <c r="J1352" s="145" t="s">
        <v>3275</v>
      </c>
      <c r="K1352" s="145" t="s">
        <v>3276</v>
      </c>
      <c r="L1352" s="150">
        <v>72</v>
      </c>
      <c r="M1352" s="151">
        <v>2.38</v>
      </c>
      <c r="N1352" s="149">
        <v>171.36</v>
      </c>
    </row>
    <row r="1353" spans="8:14" x14ac:dyDescent="0.3">
      <c r="H1353" s="154"/>
      <c r="I1353" s="154"/>
      <c r="J1353" s="145" t="s">
        <v>3277</v>
      </c>
      <c r="K1353" s="145" t="s">
        <v>3278</v>
      </c>
      <c r="L1353" s="150">
        <v>48</v>
      </c>
      <c r="M1353" s="151">
        <v>5.3</v>
      </c>
      <c r="N1353" s="149">
        <v>254.4</v>
      </c>
    </row>
    <row r="1354" spans="8:14" x14ac:dyDescent="0.3">
      <c r="H1354" s="154"/>
      <c r="I1354" s="154"/>
      <c r="J1354" s="145" t="s">
        <v>3279</v>
      </c>
      <c r="K1354" s="145" t="s">
        <v>3280</v>
      </c>
      <c r="L1354" s="150">
        <v>48</v>
      </c>
      <c r="M1354" s="151">
        <v>2.34</v>
      </c>
      <c r="N1354" s="149">
        <v>112.32</v>
      </c>
    </row>
    <row r="1355" spans="8:14" x14ac:dyDescent="0.3">
      <c r="H1355" s="154"/>
      <c r="I1355" s="154"/>
      <c r="J1355" s="145" t="s">
        <v>3281</v>
      </c>
      <c r="K1355" s="145" t="s">
        <v>3282</v>
      </c>
      <c r="L1355" s="150">
        <v>36</v>
      </c>
      <c r="M1355" s="151">
        <v>4.6399999999999997</v>
      </c>
      <c r="N1355" s="149">
        <v>167.04</v>
      </c>
    </row>
    <row r="1356" spans="8:14" x14ac:dyDescent="0.3">
      <c r="H1356" s="154"/>
      <c r="I1356" s="154"/>
      <c r="J1356" s="145" t="s">
        <v>3283</v>
      </c>
      <c r="K1356" s="145" t="s">
        <v>3284</v>
      </c>
      <c r="L1356" s="150">
        <v>60</v>
      </c>
      <c r="M1356" s="151">
        <v>5.32</v>
      </c>
      <c r="N1356" s="149">
        <v>319.08</v>
      </c>
    </row>
    <row r="1357" spans="8:14" x14ac:dyDescent="0.3">
      <c r="H1357" s="154"/>
      <c r="I1357" s="154"/>
      <c r="J1357" s="145" t="s">
        <v>3285</v>
      </c>
      <c r="K1357" s="145" t="s">
        <v>3286</v>
      </c>
      <c r="L1357" s="150">
        <v>72</v>
      </c>
      <c r="M1357" s="151">
        <v>2.3199999999999998</v>
      </c>
      <c r="N1357" s="149">
        <v>167.04</v>
      </c>
    </row>
    <row r="1358" spans="8:14" x14ac:dyDescent="0.3">
      <c r="H1358" s="154"/>
      <c r="I1358" s="154"/>
      <c r="J1358" s="145" t="s">
        <v>3287</v>
      </c>
      <c r="K1358" s="145" t="s">
        <v>3288</v>
      </c>
      <c r="L1358" s="150">
        <v>24</v>
      </c>
      <c r="M1358" s="151">
        <v>4.51</v>
      </c>
      <c r="N1358" s="149">
        <v>108.24</v>
      </c>
    </row>
    <row r="1359" spans="8:14" x14ac:dyDescent="0.3">
      <c r="H1359" s="154"/>
      <c r="I1359" s="154"/>
      <c r="J1359" s="145" t="s">
        <v>3289</v>
      </c>
      <c r="K1359" s="145" t="s">
        <v>3290</v>
      </c>
      <c r="L1359" s="150">
        <v>24</v>
      </c>
      <c r="M1359" s="151">
        <v>4.51</v>
      </c>
      <c r="N1359" s="149">
        <v>108.24</v>
      </c>
    </row>
    <row r="1360" spans="8:14" x14ac:dyDescent="0.3">
      <c r="H1360" s="154"/>
      <c r="I1360" s="145" t="s">
        <v>708</v>
      </c>
      <c r="J1360" s="145" t="s">
        <v>3291</v>
      </c>
      <c r="K1360" s="145" t="s">
        <v>3292</v>
      </c>
      <c r="L1360" s="150">
        <v>48</v>
      </c>
      <c r="M1360" s="151">
        <v>2.5499999999999998</v>
      </c>
      <c r="N1360" s="149">
        <v>122.4</v>
      </c>
    </row>
    <row r="1361" spans="8:14" x14ac:dyDescent="0.3">
      <c r="H1361" s="154"/>
      <c r="I1361" s="154"/>
      <c r="J1361" s="145" t="s">
        <v>3293</v>
      </c>
      <c r="K1361" s="145" t="s">
        <v>3294</v>
      </c>
      <c r="L1361" s="150">
        <v>25</v>
      </c>
      <c r="M1361" s="151">
        <v>4.25</v>
      </c>
      <c r="N1361" s="149">
        <v>106.25</v>
      </c>
    </row>
    <row r="1362" spans="8:14" x14ac:dyDescent="0.3">
      <c r="H1362" s="154"/>
      <c r="I1362" s="154"/>
      <c r="J1362" s="145" t="s">
        <v>3295</v>
      </c>
      <c r="K1362" s="145" t="s">
        <v>3296</v>
      </c>
      <c r="L1362" s="150">
        <v>54</v>
      </c>
      <c r="M1362" s="151">
        <v>4.25</v>
      </c>
      <c r="N1362" s="149">
        <v>229.5</v>
      </c>
    </row>
    <row r="1363" spans="8:14" x14ac:dyDescent="0.3">
      <c r="H1363" s="154"/>
      <c r="I1363" s="154"/>
      <c r="J1363" s="145" t="s">
        <v>3297</v>
      </c>
      <c r="K1363" s="145" t="s">
        <v>3298</v>
      </c>
      <c r="L1363" s="150">
        <v>24</v>
      </c>
      <c r="M1363" s="151">
        <v>4.25</v>
      </c>
      <c r="N1363" s="149">
        <v>102</v>
      </c>
    </row>
    <row r="1364" spans="8:14" x14ac:dyDescent="0.3">
      <c r="H1364" s="154"/>
      <c r="I1364" s="154"/>
      <c r="J1364" s="145" t="s">
        <v>3299</v>
      </c>
      <c r="K1364" s="145" t="s">
        <v>3300</v>
      </c>
      <c r="L1364" s="150">
        <v>48</v>
      </c>
      <c r="M1364" s="151">
        <v>2.5499999999999998</v>
      </c>
      <c r="N1364" s="149">
        <v>122.4</v>
      </c>
    </row>
    <row r="1365" spans="8:14" x14ac:dyDescent="0.3">
      <c r="H1365" s="154"/>
      <c r="I1365" s="154"/>
      <c r="J1365" s="145" t="s">
        <v>3301</v>
      </c>
      <c r="K1365" s="145" t="s">
        <v>3302</v>
      </c>
      <c r="L1365" s="150">
        <v>48</v>
      </c>
      <c r="M1365" s="151">
        <v>5</v>
      </c>
      <c r="N1365" s="149">
        <v>240</v>
      </c>
    </row>
    <row r="1366" spans="8:14" x14ac:dyDescent="0.3">
      <c r="H1366" s="154"/>
      <c r="I1366" s="154"/>
      <c r="J1366" s="145" t="s">
        <v>3303</v>
      </c>
      <c r="K1366" s="145" t="s">
        <v>3304</v>
      </c>
      <c r="L1366" s="150">
        <v>24</v>
      </c>
      <c r="M1366" s="151">
        <v>2.5499999999999998</v>
      </c>
      <c r="N1366" s="149">
        <v>61.2</v>
      </c>
    </row>
    <row r="1367" spans="8:14" x14ac:dyDescent="0.3">
      <c r="H1367" s="154"/>
      <c r="I1367" s="154"/>
      <c r="J1367" s="145" t="s">
        <v>3305</v>
      </c>
      <c r="K1367" s="145" t="s">
        <v>3306</v>
      </c>
      <c r="L1367" s="150">
        <v>52</v>
      </c>
      <c r="M1367" s="151">
        <v>4.25</v>
      </c>
      <c r="N1367" s="149">
        <v>221</v>
      </c>
    </row>
    <row r="1368" spans="8:14" x14ac:dyDescent="0.3">
      <c r="H1368" s="154"/>
      <c r="I1368" s="154"/>
      <c r="J1368" s="145" t="s">
        <v>3307</v>
      </c>
      <c r="K1368" s="145" t="s">
        <v>3308</v>
      </c>
      <c r="L1368" s="150">
        <v>48</v>
      </c>
      <c r="M1368" s="151">
        <v>2.5499999999999998</v>
      </c>
      <c r="N1368" s="149">
        <v>122.4</v>
      </c>
    </row>
    <row r="1369" spans="8:14" x14ac:dyDescent="0.3">
      <c r="H1369" s="154"/>
      <c r="I1369" s="154"/>
      <c r="J1369" s="145" t="s">
        <v>3309</v>
      </c>
      <c r="K1369" s="145" t="s">
        <v>3310</v>
      </c>
      <c r="L1369" s="150">
        <v>24</v>
      </c>
      <c r="M1369" s="151">
        <v>12.6</v>
      </c>
      <c r="N1369" s="149">
        <v>302.39999999999998</v>
      </c>
    </row>
    <row r="1370" spans="8:14" x14ac:dyDescent="0.3">
      <c r="H1370" s="154"/>
      <c r="I1370" s="154"/>
      <c r="J1370" s="145" t="s">
        <v>3311</v>
      </c>
      <c r="K1370" s="145" t="s">
        <v>3312</v>
      </c>
      <c r="L1370" s="150">
        <v>48</v>
      </c>
      <c r="M1370" s="151">
        <v>12.6</v>
      </c>
      <c r="N1370" s="149">
        <v>604.79999999999995</v>
      </c>
    </row>
    <row r="1371" spans="8:14" x14ac:dyDescent="0.3">
      <c r="H1371" s="154"/>
      <c r="I1371" s="154"/>
      <c r="J1371" s="145" t="s">
        <v>3313</v>
      </c>
      <c r="K1371" s="145" t="s">
        <v>3314</v>
      </c>
      <c r="L1371" s="150">
        <v>48</v>
      </c>
      <c r="M1371" s="151">
        <v>12.6</v>
      </c>
      <c r="N1371" s="149">
        <v>604.79999999999995</v>
      </c>
    </row>
    <row r="1372" spans="8:14" x14ac:dyDescent="0.3">
      <c r="H1372" s="154"/>
      <c r="I1372" s="154"/>
      <c r="J1372" s="145" t="s">
        <v>3315</v>
      </c>
      <c r="K1372" s="145" t="s">
        <v>3316</v>
      </c>
      <c r="L1372" s="150">
        <v>20</v>
      </c>
      <c r="M1372" s="151">
        <v>21</v>
      </c>
      <c r="N1372" s="149">
        <v>420</v>
      </c>
    </row>
    <row r="1373" spans="8:14" x14ac:dyDescent="0.3">
      <c r="H1373" s="154"/>
      <c r="I1373" s="154"/>
      <c r="J1373" s="145" t="s">
        <v>3317</v>
      </c>
      <c r="K1373" s="145" t="s">
        <v>3318</v>
      </c>
      <c r="L1373" s="150">
        <v>40</v>
      </c>
      <c r="M1373" s="151">
        <v>21</v>
      </c>
      <c r="N1373" s="149">
        <v>840</v>
      </c>
    </row>
    <row r="1374" spans="8:14" x14ac:dyDescent="0.3">
      <c r="H1374" s="154"/>
      <c r="I1374" s="145" t="s">
        <v>709</v>
      </c>
      <c r="J1374" s="145" t="s">
        <v>3319</v>
      </c>
      <c r="K1374" s="145" t="s">
        <v>3320</v>
      </c>
      <c r="L1374" s="150">
        <v>30</v>
      </c>
      <c r="M1374" s="151">
        <v>3.37</v>
      </c>
      <c r="N1374" s="149">
        <v>101.1</v>
      </c>
    </row>
    <row r="1375" spans="8:14" x14ac:dyDescent="0.3">
      <c r="H1375" s="154"/>
      <c r="I1375" s="154"/>
      <c r="J1375" s="145" t="s">
        <v>3321</v>
      </c>
      <c r="K1375" s="145" t="s">
        <v>3322</v>
      </c>
      <c r="L1375" s="150">
        <v>48</v>
      </c>
      <c r="M1375" s="151">
        <v>4.5</v>
      </c>
      <c r="N1375" s="149">
        <v>216</v>
      </c>
    </row>
    <row r="1376" spans="8:14" x14ac:dyDescent="0.3">
      <c r="H1376" s="154"/>
      <c r="I1376" s="154"/>
      <c r="J1376" s="145" t="s">
        <v>3323</v>
      </c>
      <c r="K1376" s="145" t="s">
        <v>3324</v>
      </c>
      <c r="L1376" s="150">
        <v>40</v>
      </c>
      <c r="M1376" s="151">
        <v>1.65</v>
      </c>
      <c r="N1376" s="149">
        <v>66</v>
      </c>
    </row>
    <row r="1377" spans="8:14" x14ac:dyDescent="0.3">
      <c r="H1377" s="154"/>
      <c r="I1377" s="154"/>
      <c r="J1377" s="145" t="s">
        <v>3325</v>
      </c>
      <c r="K1377" s="145" t="s">
        <v>3326</v>
      </c>
      <c r="L1377" s="150">
        <v>120</v>
      </c>
      <c r="M1377" s="151">
        <v>7.56</v>
      </c>
      <c r="N1377" s="149">
        <v>907.2</v>
      </c>
    </row>
    <row r="1378" spans="8:14" x14ac:dyDescent="0.3">
      <c r="H1378" s="154"/>
      <c r="I1378" s="154"/>
      <c r="J1378" s="145" t="s">
        <v>3327</v>
      </c>
      <c r="K1378" s="145" t="s">
        <v>3328</v>
      </c>
      <c r="L1378" s="150">
        <v>0</v>
      </c>
      <c r="M1378" s="151" t="s">
        <v>1128</v>
      </c>
      <c r="N1378" s="149">
        <v>-3.37</v>
      </c>
    </row>
    <row r="1379" spans="8:14" x14ac:dyDescent="0.3">
      <c r="H1379" s="154"/>
      <c r="I1379" s="154"/>
      <c r="J1379" s="145" t="s">
        <v>3329</v>
      </c>
      <c r="K1379" s="145" t="s">
        <v>3330</v>
      </c>
      <c r="L1379" s="150">
        <v>96</v>
      </c>
      <c r="M1379" s="151">
        <v>5.16</v>
      </c>
      <c r="N1379" s="149">
        <v>495.36</v>
      </c>
    </row>
    <row r="1380" spans="8:14" x14ac:dyDescent="0.3">
      <c r="H1380" s="154"/>
      <c r="I1380" s="154"/>
      <c r="J1380" s="145" t="s">
        <v>3331</v>
      </c>
      <c r="K1380" s="145" t="s">
        <v>3332</v>
      </c>
      <c r="L1380" s="150">
        <v>0</v>
      </c>
      <c r="M1380" s="151" t="s">
        <v>1128</v>
      </c>
      <c r="N1380" s="149">
        <v>0</v>
      </c>
    </row>
    <row r="1381" spans="8:14" x14ac:dyDescent="0.3">
      <c r="H1381" s="154"/>
      <c r="I1381" s="154"/>
      <c r="J1381" s="145" t="s">
        <v>3333</v>
      </c>
      <c r="K1381" s="145" t="s">
        <v>3334</v>
      </c>
      <c r="L1381" s="150">
        <v>24</v>
      </c>
      <c r="M1381" s="151">
        <v>4.3</v>
      </c>
      <c r="N1381" s="149">
        <v>103.2</v>
      </c>
    </row>
    <row r="1382" spans="8:14" x14ac:dyDescent="0.3">
      <c r="H1382" s="154"/>
      <c r="I1382" s="154"/>
      <c r="J1382" s="145" t="s">
        <v>3335</v>
      </c>
      <c r="K1382" s="145" t="s">
        <v>3336</v>
      </c>
      <c r="L1382" s="150">
        <v>30</v>
      </c>
      <c r="M1382" s="151">
        <v>1.65</v>
      </c>
      <c r="N1382" s="149">
        <v>49.5</v>
      </c>
    </row>
    <row r="1383" spans="8:14" x14ac:dyDescent="0.3">
      <c r="H1383" s="154"/>
      <c r="I1383" s="154"/>
      <c r="J1383" s="145" t="s">
        <v>3337</v>
      </c>
      <c r="K1383" s="145" t="s">
        <v>3338</v>
      </c>
      <c r="L1383" s="150">
        <v>24</v>
      </c>
      <c r="M1383" s="151">
        <v>4.3</v>
      </c>
      <c r="N1383" s="149">
        <v>103.2</v>
      </c>
    </row>
    <row r="1384" spans="8:14" x14ac:dyDescent="0.3">
      <c r="H1384" s="154"/>
      <c r="I1384" s="154"/>
      <c r="J1384" s="145" t="s">
        <v>3339</v>
      </c>
      <c r="K1384" s="145" t="s">
        <v>3340</v>
      </c>
      <c r="L1384" s="150">
        <v>48</v>
      </c>
      <c r="M1384" s="151">
        <v>6.4</v>
      </c>
      <c r="N1384" s="149">
        <v>307.2</v>
      </c>
    </row>
    <row r="1385" spans="8:14" x14ac:dyDescent="0.3">
      <c r="H1385" s="154"/>
      <c r="I1385" s="154"/>
      <c r="J1385" s="145" t="s">
        <v>3341</v>
      </c>
      <c r="K1385" s="145" t="s">
        <v>3342</v>
      </c>
      <c r="L1385" s="150">
        <v>48</v>
      </c>
      <c r="M1385" s="151">
        <v>4.3</v>
      </c>
      <c r="N1385" s="149">
        <v>206.4</v>
      </c>
    </row>
    <row r="1386" spans="8:14" x14ac:dyDescent="0.3">
      <c r="H1386" s="154"/>
      <c r="I1386" s="154"/>
      <c r="J1386" s="145" t="s">
        <v>3343</v>
      </c>
      <c r="K1386" s="145" t="s">
        <v>3344</v>
      </c>
      <c r="L1386" s="150">
        <v>24</v>
      </c>
      <c r="M1386" s="151">
        <v>4.3</v>
      </c>
      <c r="N1386" s="149">
        <v>103.2</v>
      </c>
    </row>
    <row r="1387" spans="8:14" x14ac:dyDescent="0.3">
      <c r="H1387" s="154"/>
      <c r="I1387" s="154"/>
      <c r="J1387" s="145" t="s">
        <v>3345</v>
      </c>
      <c r="K1387" s="145" t="s">
        <v>3346</v>
      </c>
      <c r="L1387" s="150">
        <v>48</v>
      </c>
      <c r="M1387" s="151">
        <v>4.5</v>
      </c>
      <c r="N1387" s="149">
        <v>216</v>
      </c>
    </row>
    <row r="1388" spans="8:14" x14ac:dyDescent="0.3">
      <c r="H1388" s="154"/>
      <c r="I1388" s="154"/>
      <c r="J1388" s="145" t="s">
        <v>3347</v>
      </c>
      <c r="K1388" s="145" t="s">
        <v>3348</v>
      </c>
      <c r="L1388" s="150">
        <v>24</v>
      </c>
      <c r="M1388" s="151">
        <v>4.3</v>
      </c>
      <c r="N1388" s="149">
        <v>103.2</v>
      </c>
    </row>
    <row r="1389" spans="8:14" x14ac:dyDescent="0.3">
      <c r="H1389" s="154"/>
      <c r="I1389" s="154"/>
      <c r="J1389" s="145" t="s">
        <v>3349</v>
      </c>
      <c r="K1389" s="145" t="s">
        <v>3350</v>
      </c>
      <c r="L1389" s="150">
        <v>48</v>
      </c>
      <c r="M1389" s="151">
        <v>0.52</v>
      </c>
      <c r="N1389" s="149">
        <v>24.8</v>
      </c>
    </row>
    <row r="1390" spans="8:14" x14ac:dyDescent="0.3">
      <c r="H1390" s="154"/>
      <c r="I1390" s="154"/>
      <c r="J1390" s="145" t="s">
        <v>3351</v>
      </c>
      <c r="K1390" s="145" t="s">
        <v>3352</v>
      </c>
      <c r="L1390" s="150">
        <v>120</v>
      </c>
      <c r="M1390" s="151">
        <v>2.16</v>
      </c>
      <c r="N1390" s="149">
        <v>259.2</v>
      </c>
    </row>
    <row r="1391" spans="8:14" x14ac:dyDescent="0.3">
      <c r="H1391" s="154"/>
      <c r="I1391" s="154"/>
      <c r="J1391" s="145" t="s">
        <v>3353</v>
      </c>
      <c r="K1391" s="145" t="s">
        <v>3354</v>
      </c>
      <c r="L1391" s="150">
        <v>80</v>
      </c>
      <c r="M1391" s="151">
        <v>2.16</v>
      </c>
      <c r="N1391" s="149">
        <v>172.8</v>
      </c>
    </row>
    <row r="1392" spans="8:14" x14ac:dyDescent="0.3">
      <c r="H1392" s="154"/>
      <c r="I1392" s="154"/>
      <c r="J1392" s="145" t="s">
        <v>3355</v>
      </c>
      <c r="K1392" s="145" t="s">
        <v>3356</v>
      </c>
      <c r="L1392" s="150">
        <v>80</v>
      </c>
      <c r="M1392" s="151">
        <v>2.16</v>
      </c>
      <c r="N1392" s="149">
        <v>172.8</v>
      </c>
    </row>
    <row r="1393" spans="8:14" x14ac:dyDescent="0.3">
      <c r="H1393" s="154"/>
      <c r="I1393" s="154"/>
      <c r="J1393" s="145" t="s">
        <v>3357</v>
      </c>
      <c r="K1393" s="145" t="s">
        <v>3358</v>
      </c>
      <c r="L1393" s="150">
        <v>120</v>
      </c>
      <c r="M1393" s="151">
        <v>0.52</v>
      </c>
      <c r="N1393" s="149">
        <v>62</v>
      </c>
    </row>
    <row r="1394" spans="8:14" x14ac:dyDescent="0.3">
      <c r="H1394" s="154"/>
      <c r="I1394" s="154"/>
      <c r="J1394" s="145" t="s">
        <v>3359</v>
      </c>
      <c r="K1394" s="145" t="s">
        <v>3360</v>
      </c>
      <c r="L1394" s="150">
        <v>24</v>
      </c>
      <c r="M1394" s="151">
        <v>0.75</v>
      </c>
      <c r="N1394" s="149">
        <v>18</v>
      </c>
    </row>
    <row r="1395" spans="8:14" x14ac:dyDescent="0.3">
      <c r="H1395" s="154"/>
      <c r="I1395" s="154"/>
      <c r="J1395" s="145" t="s">
        <v>3361</v>
      </c>
      <c r="K1395" s="145" t="s">
        <v>3362</v>
      </c>
      <c r="L1395" s="150">
        <v>24</v>
      </c>
      <c r="M1395" s="151">
        <v>0.75</v>
      </c>
      <c r="N1395" s="149">
        <v>18</v>
      </c>
    </row>
    <row r="1396" spans="8:14" x14ac:dyDescent="0.3">
      <c r="H1396" s="154"/>
      <c r="I1396" s="154"/>
      <c r="J1396" s="145" t="s">
        <v>3363</v>
      </c>
      <c r="K1396" s="145" t="s">
        <v>3364</v>
      </c>
      <c r="L1396" s="150">
        <v>20</v>
      </c>
      <c r="M1396" s="151">
        <v>2.6</v>
      </c>
      <c r="N1396" s="149">
        <v>52</v>
      </c>
    </row>
    <row r="1397" spans="8:14" x14ac:dyDescent="0.3">
      <c r="H1397" s="154"/>
      <c r="I1397" s="154"/>
      <c r="J1397" s="145" t="s">
        <v>3365</v>
      </c>
      <c r="K1397" s="145" t="s">
        <v>3366</v>
      </c>
      <c r="L1397" s="150">
        <v>48</v>
      </c>
      <c r="M1397" s="151">
        <v>0.95</v>
      </c>
      <c r="N1397" s="149">
        <v>45.6</v>
      </c>
    </row>
    <row r="1398" spans="8:14" x14ac:dyDescent="0.3">
      <c r="H1398" s="154"/>
      <c r="I1398" s="154"/>
      <c r="J1398" s="145" t="s">
        <v>3367</v>
      </c>
      <c r="K1398" s="145" t="s">
        <v>3368</v>
      </c>
      <c r="L1398" s="150">
        <v>24</v>
      </c>
      <c r="M1398" s="151">
        <v>1.75</v>
      </c>
      <c r="N1398" s="149">
        <v>42</v>
      </c>
    </row>
    <row r="1399" spans="8:14" x14ac:dyDescent="0.3">
      <c r="H1399" s="154"/>
      <c r="I1399" s="154"/>
      <c r="J1399" s="145" t="s">
        <v>3369</v>
      </c>
      <c r="K1399" s="145" t="s">
        <v>3370</v>
      </c>
      <c r="L1399" s="150">
        <v>24</v>
      </c>
      <c r="M1399" s="151">
        <v>4.5</v>
      </c>
      <c r="N1399" s="149">
        <v>108</v>
      </c>
    </row>
    <row r="1400" spans="8:14" x14ac:dyDescent="0.3">
      <c r="H1400" s="154"/>
      <c r="I1400" s="145" t="s">
        <v>710</v>
      </c>
      <c r="J1400" s="145" t="s">
        <v>315</v>
      </c>
      <c r="K1400" s="145" t="s">
        <v>316</v>
      </c>
      <c r="L1400" s="150">
        <v>4800</v>
      </c>
      <c r="M1400" s="151">
        <v>0.79</v>
      </c>
      <c r="N1400" s="149">
        <v>3780</v>
      </c>
    </row>
    <row r="1401" spans="8:14" x14ac:dyDescent="0.3">
      <c r="H1401" s="154"/>
      <c r="I1401" s="145" t="s">
        <v>711</v>
      </c>
      <c r="J1401" s="145" t="s">
        <v>3371</v>
      </c>
      <c r="K1401" s="145" t="s">
        <v>3372</v>
      </c>
      <c r="L1401" s="150">
        <v>12</v>
      </c>
      <c r="M1401" s="151">
        <v>12.6</v>
      </c>
      <c r="N1401" s="149">
        <v>151.19999999999999</v>
      </c>
    </row>
    <row r="1402" spans="8:14" x14ac:dyDescent="0.3">
      <c r="H1402" s="154"/>
      <c r="I1402" s="154"/>
      <c r="J1402" s="145" t="s">
        <v>3373</v>
      </c>
      <c r="K1402" s="145" t="s">
        <v>3374</v>
      </c>
      <c r="L1402" s="150">
        <v>48</v>
      </c>
      <c r="M1402" s="151">
        <v>5.13</v>
      </c>
      <c r="N1402" s="149">
        <v>246.24</v>
      </c>
    </row>
    <row r="1403" spans="8:14" x14ac:dyDescent="0.3">
      <c r="H1403" s="154"/>
      <c r="I1403" s="154"/>
      <c r="J1403" s="145" t="s">
        <v>3375</v>
      </c>
      <c r="K1403" s="145" t="s">
        <v>3376</v>
      </c>
      <c r="L1403" s="150">
        <v>60</v>
      </c>
      <c r="M1403" s="151">
        <v>8.4</v>
      </c>
      <c r="N1403" s="149">
        <v>504</v>
      </c>
    </row>
    <row r="1404" spans="8:14" x14ac:dyDescent="0.3">
      <c r="H1404" s="154"/>
      <c r="I1404" s="154"/>
      <c r="J1404" s="145" t="s">
        <v>3377</v>
      </c>
      <c r="K1404" s="145" t="s">
        <v>3378</v>
      </c>
      <c r="L1404" s="150">
        <v>24</v>
      </c>
      <c r="M1404" s="151">
        <v>7.6</v>
      </c>
      <c r="N1404" s="149">
        <v>182.4</v>
      </c>
    </row>
    <row r="1405" spans="8:14" x14ac:dyDescent="0.3">
      <c r="H1405" s="154"/>
      <c r="I1405" s="154"/>
      <c r="J1405" s="145" t="s">
        <v>3379</v>
      </c>
      <c r="K1405" s="145" t="s">
        <v>3380</v>
      </c>
      <c r="L1405" s="150">
        <v>48</v>
      </c>
      <c r="M1405" s="151">
        <v>5.13</v>
      </c>
      <c r="N1405" s="149">
        <v>246.24</v>
      </c>
    </row>
    <row r="1406" spans="8:14" x14ac:dyDescent="0.3">
      <c r="H1406" s="154"/>
      <c r="I1406" s="154"/>
      <c r="J1406" s="145" t="s">
        <v>3381</v>
      </c>
      <c r="K1406" s="145" t="s">
        <v>3382</v>
      </c>
      <c r="L1406" s="150">
        <v>48</v>
      </c>
      <c r="M1406" s="151">
        <v>5.13</v>
      </c>
      <c r="N1406" s="149">
        <v>246.24</v>
      </c>
    </row>
    <row r="1407" spans="8:14" x14ac:dyDescent="0.3">
      <c r="H1407" s="154"/>
      <c r="I1407" s="154"/>
      <c r="J1407" s="145" t="s">
        <v>3383</v>
      </c>
      <c r="K1407" s="145" t="s">
        <v>3384</v>
      </c>
      <c r="L1407" s="150">
        <v>24</v>
      </c>
      <c r="M1407" s="151">
        <v>12.6</v>
      </c>
      <c r="N1407" s="149">
        <v>302.39999999999998</v>
      </c>
    </row>
    <row r="1408" spans="8:14" x14ac:dyDescent="0.3">
      <c r="H1408" s="154"/>
      <c r="I1408" s="154"/>
      <c r="J1408" s="145" t="s">
        <v>3385</v>
      </c>
      <c r="K1408" s="145" t="s">
        <v>3386</v>
      </c>
      <c r="L1408" s="150">
        <v>12</v>
      </c>
      <c r="M1408" s="151">
        <v>8.4</v>
      </c>
      <c r="N1408" s="149">
        <v>100.8</v>
      </c>
    </row>
    <row r="1409" spans="8:14" x14ac:dyDescent="0.3">
      <c r="H1409" s="154"/>
      <c r="I1409" s="154"/>
      <c r="J1409" s="145" t="s">
        <v>3387</v>
      </c>
      <c r="K1409" s="145" t="s">
        <v>3388</v>
      </c>
      <c r="L1409" s="150">
        <v>0</v>
      </c>
      <c r="M1409" s="151" t="s">
        <v>1128</v>
      </c>
      <c r="N1409" s="149">
        <v>-5.13</v>
      </c>
    </row>
    <row r="1410" spans="8:14" x14ac:dyDescent="0.3">
      <c r="H1410" s="154"/>
      <c r="I1410" s="154"/>
      <c r="J1410" s="145" t="s">
        <v>3389</v>
      </c>
      <c r="K1410" s="145" t="s">
        <v>3390</v>
      </c>
      <c r="L1410" s="150">
        <v>12</v>
      </c>
      <c r="M1410" s="151">
        <v>9.6</v>
      </c>
      <c r="N1410" s="149">
        <v>115.2</v>
      </c>
    </row>
    <row r="1411" spans="8:14" x14ac:dyDescent="0.3">
      <c r="H1411" s="154"/>
      <c r="I1411" s="154"/>
      <c r="J1411" s="145" t="s">
        <v>3391</v>
      </c>
      <c r="K1411" s="145" t="s">
        <v>3392</v>
      </c>
      <c r="L1411" s="150">
        <v>36</v>
      </c>
      <c r="M1411" s="151">
        <v>7.6</v>
      </c>
      <c r="N1411" s="149">
        <v>273.60000000000002</v>
      </c>
    </row>
    <row r="1412" spans="8:14" x14ac:dyDescent="0.3">
      <c r="H1412" s="154"/>
      <c r="I1412" s="154"/>
      <c r="J1412" s="145" t="s">
        <v>3393</v>
      </c>
      <c r="K1412" s="145" t="s">
        <v>3394</v>
      </c>
      <c r="L1412" s="150">
        <v>84</v>
      </c>
      <c r="M1412" s="151">
        <v>8.4</v>
      </c>
      <c r="N1412" s="149">
        <v>705.6</v>
      </c>
    </row>
    <row r="1413" spans="8:14" x14ac:dyDescent="0.3">
      <c r="H1413" s="154"/>
      <c r="I1413" s="154"/>
      <c r="J1413" s="145" t="s">
        <v>3395</v>
      </c>
      <c r="K1413" s="145" t="s">
        <v>3396</v>
      </c>
      <c r="L1413" s="150">
        <v>48</v>
      </c>
      <c r="M1413" s="151">
        <v>5.13</v>
      </c>
      <c r="N1413" s="149">
        <v>246.24</v>
      </c>
    </row>
    <row r="1414" spans="8:14" x14ac:dyDescent="0.3">
      <c r="H1414" s="154"/>
      <c r="I1414" s="154"/>
      <c r="J1414" s="145" t="s">
        <v>3397</v>
      </c>
      <c r="K1414" s="145" t="s">
        <v>3398</v>
      </c>
      <c r="L1414" s="150">
        <v>24</v>
      </c>
      <c r="M1414" s="151">
        <v>2.5</v>
      </c>
      <c r="N1414" s="149">
        <v>60</v>
      </c>
    </row>
    <row r="1415" spans="8:14" x14ac:dyDescent="0.3">
      <c r="H1415" s="154"/>
      <c r="I1415" s="154"/>
      <c r="J1415" s="145" t="s">
        <v>3399</v>
      </c>
      <c r="K1415" s="145" t="s">
        <v>3400</v>
      </c>
      <c r="L1415" s="150">
        <v>24</v>
      </c>
      <c r="M1415" s="151">
        <v>2.5</v>
      </c>
      <c r="N1415" s="149">
        <v>60</v>
      </c>
    </row>
    <row r="1416" spans="8:14" x14ac:dyDescent="0.3">
      <c r="H1416" s="154"/>
      <c r="I1416" s="154"/>
      <c r="J1416" s="145" t="s">
        <v>3401</v>
      </c>
      <c r="K1416" s="145" t="s">
        <v>3402</v>
      </c>
      <c r="L1416" s="150">
        <v>24</v>
      </c>
      <c r="M1416" s="151">
        <v>2.5</v>
      </c>
      <c r="N1416" s="149">
        <v>60</v>
      </c>
    </row>
    <row r="1417" spans="8:14" x14ac:dyDescent="0.3">
      <c r="H1417" s="154"/>
      <c r="I1417" s="154"/>
      <c r="J1417" s="145" t="s">
        <v>3403</v>
      </c>
      <c r="K1417" s="145" t="s">
        <v>3404</v>
      </c>
      <c r="L1417" s="150">
        <v>24</v>
      </c>
      <c r="M1417" s="151">
        <v>2.5</v>
      </c>
      <c r="N1417" s="149">
        <v>60</v>
      </c>
    </row>
    <row r="1418" spans="8:14" x14ac:dyDescent="0.3">
      <c r="H1418" s="154"/>
      <c r="I1418" s="154"/>
      <c r="J1418" s="145" t="s">
        <v>3405</v>
      </c>
      <c r="K1418" s="145" t="s">
        <v>3406</v>
      </c>
      <c r="L1418" s="150">
        <v>24</v>
      </c>
      <c r="M1418" s="151">
        <v>9</v>
      </c>
      <c r="N1418" s="149">
        <v>216</v>
      </c>
    </row>
    <row r="1419" spans="8:14" x14ac:dyDescent="0.3">
      <c r="H1419" s="154"/>
      <c r="I1419" s="145" t="s">
        <v>712</v>
      </c>
      <c r="J1419" s="145" t="s">
        <v>3407</v>
      </c>
      <c r="K1419" s="145" t="s">
        <v>3408</v>
      </c>
      <c r="L1419" s="150">
        <v>24</v>
      </c>
      <c r="M1419" s="151">
        <v>2.64</v>
      </c>
      <c r="N1419" s="149">
        <v>63.37</v>
      </c>
    </row>
    <row r="1420" spans="8:14" x14ac:dyDescent="0.3">
      <c r="H1420" s="154"/>
      <c r="I1420" s="154"/>
      <c r="J1420" s="145" t="s">
        <v>3409</v>
      </c>
      <c r="K1420" s="145" t="s">
        <v>3410</v>
      </c>
      <c r="L1420" s="150">
        <v>48</v>
      </c>
      <c r="M1420" s="151">
        <v>1.05</v>
      </c>
      <c r="N1420" s="149">
        <v>50.4</v>
      </c>
    </row>
    <row r="1421" spans="8:14" x14ac:dyDescent="0.3">
      <c r="H1421" s="154"/>
      <c r="I1421" s="154"/>
      <c r="J1421" s="145" t="s">
        <v>3411</v>
      </c>
      <c r="K1421" s="145" t="s">
        <v>3412</v>
      </c>
      <c r="L1421" s="150">
        <v>24</v>
      </c>
      <c r="M1421" s="151">
        <v>1.05</v>
      </c>
      <c r="N1421" s="149">
        <v>25.2</v>
      </c>
    </row>
    <row r="1422" spans="8:14" x14ac:dyDescent="0.3">
      <c r="H1422" s="154"/>
      <c r="I1422" s="154"/>
      <c r="J1422" s="145" t="s">
        <v>3413</v>
      </c>
      <c r="K1422" s="145" t="s">
        <v>3414</v>
      </c>
      <c r="L1422" s="150">
        <v>24</v>
      </c>
      <c r="M1422" s="151">
        <v>1.05</v>
      </c>
      <c r="N1422" s="149">
        <v>25.2</v>
      </c>
    </row>
    <row r="1423" spans="8:14" x14ac:dyDescent="0.3">
      <c r="H1423" s="154"/>
      <c r="I1423" s="154"/>
      <c r="J1423" s="145" t="s">
        <v>3415</v>
      </c>
      <c r="K1423" s="145" t="s">
        <v>3416</v>
      </c>
      <c r="L1423" s="150">
        <v>30</v>
      </c>
      <c r="M1423" s="151">
        <v>1.1299999999999999</v>
      </c>
      <c r="N1423" s="149">
        <v>33.9</v>
      </c>
    </row>
    <row r="1424" spans="8:14" x14ac:dyDescent="0.3">
      <c r="H1424" s="154"/>
      <c r="I1424" s="154"/>
      <c r="J1424" s="145" t="s">
        <v>3417</v>
      </c>
      <c r="K1424" s="145" t="s">
        <v>3418</v>
      </c>
      <c r="L1424" s="150">
        <v>48</v>
      </c>
      <c r="M1424" s="151">
        <v>2.64</v>
      </c>
      <c r="N1424" s="149">
        <v>126.73</v>
      </c>
    </row>
    <row r="1425" spans="8:14" x14ac:dyDescent="0.3">
      <c r="H1425" s="154"/>
      <c r="I1425" s="154"/>
      <c r="J1425" s="145" t="s">
        <v>3419</v>
      </c>
      <c r="K1425" s="145" t="s">
        <v>3420</v>
      </c>
      <c r="L1425" s="150">
        <v>16</v>
      </c>
      <c r="M1425" s="151">
        <v>4.95</v>
      </c>
      <c r="N1425" s="149">
        <v>79.2</v>
      </c>
    </row>
    <row r="1426" spans="8:14" x14ac:dyDescent="0.3">
      <c r="H1426" s="154"/>
      <c r="I1426" s="154"/>
      <c r="J1426" s="145" t="s">
        <v>3421</v>
      </c>
      <c r="K1426" s="145" t="s">
        <v>3422</v>
      </c>
      <c r="L1426" s="150">
        <v>80</v>
      </c>
      <c r="M1426" s="151">
        <v>2.0299999999999998</v>
      </c>
      <c r="N1426" s="149">
        <v>162.4</v>
      </c>
    </row>
    <row r="1427" spans="8:14" x14ac:dyDescent="0.3">
      <c r="H1427" s="154"/>
      <c r="I1427" s="154"/>
      <c r="J1427" s="145" t="s">
        <v>3423</v>
      </c>
      <c r="K1427" s="145" t="s">
        <v>3424</v>
      </c>
      <c r="L1427" s="150">
        <v>24</v>
      </c>
      <c r="M1427" s="151">
        <v>1.95</v>
      </c>
      <c r="N1427" s="149">
        <v>46.8</v>
      </c>
    </row>
    <row r="1428" spans="8:14" x14ac:dyDescent="0.3">
      <c r="H1428" s="154"/>
      <c r="I1428" s="154"/>
      <c r="J1428" s="145" t="s">
        <v>3425</v>
      </c>
      <c r="K1428" s="145" t="s">
        <v>3426</v>
      </c>
      <c r="L1428" s="150">
        <v>80</v>
      </c>
      <c r="M1428" s="151">
        <v>2.0299999999999998</v>
      </c>
      <c r="N1428" s="149">
        <v>162.4</v>
      </c>
    </row>
    <row r="1429" spans="8:14" x14ac:dyDescent="0.3">
      <c r="H1429" s="154"/>
      <c r="I1429" s="154"/>
      <c r="J1429" s="145" t="s">
        <v>3427</v>
      </c>
      <c r="K1429" s="145" t="s">
        <v>3428</v>
      </c>
      <c r="L1429" s="150">
        <v>8</v>
      </c>
      <c r="M1429" s="151">
        <v>4.95</v>
      </c>
      <c r="N1429" s="149">
        <v>39.6</v>
      </c>
    </row>
    <row r="1430" spans="8:14" x14ac:dyDescent="0.3">
      <c r="H1430" s="154"/>
      <c r="I1430" s="154"/>
      <c r="J1430" s="145" t="s">
        <v>3429</v>
      </c>
      <c r="K1430" s="145" t="s">
        <v>3430</v>
      </c>
      <c r="L1430" s="150">
        <v>30</v>
      </c>
      <c r="M1430" s="151">
        <v>1.1299999999999999</v>
      </c>
      <c r="N1430" s="149">
        <v>33.9</v>
      </c>
    </row>
    <row r="1431" spans="8:14" x14ac:dyDescent="0.3">
      <c r="H1431" s="154"/>
      <c r="I1431" s="154"/>
      <c r="J1431" s="145" t="s">
        <v>3431</v>
      </c>
      <c r="K1431" s="145" t="s">
        <v>3432</v>
      </c>
      <c r="L1431" s="150">
        <v>48</v>
      </c>
      <c r="M1431" s="151">
        <v>2.64</v>
      </c>
      <c r="N1431" s="149">
        <v>126.73</v>
      </c>
    </row>
    <row r="1432" spans="8:14" x14ac:dyDescent="0.3">
      <c r="H1432" s="154"/>
      <c r="I1432" s="154"/>
      <c r="J1432" s="145" t="s">
        <v>3433</v>
      </c>
      <c r="K1432" s="145" t="s">
        <v>3434</v>
      </c>
      <c r="L1432" s="150">
        <v>24</v>
      </c>
      <c r="M1432" s="151">
        <v>3.23</v>
      </c>
      <c r="N1432" s="149">
        <v>77.53</v>
      </c>
    </row>
    <row r="1433" spans="8:14" x14ac:dyDescent="0.3">
      <c r="H1433" s="154"/>
      <c r="I1433" s="154"/>
      <c r="J1433" s="145" t="s">
        <v>3435</v>
      </c>
      <c r="K1433" s="145" t="s">
        <v>3436</v>
      </c>
      <c r="L1433" s="150">
        <v>24</v>
      </c>
      <c r="M1433" s="151">
        <v>3.83</v>
      </c>
      <c r="N1433" s="149">
        <v>91.93</v>
      </c>
    </row>
    <row r="1434" spans="8:14" x14ac:dyDescent="0.3">
      <c r="H1434" s="154"/>
      <c r="I1434" s="154"/>
      <c r="J1434" s="145" t="s">
        <v>3437</v>
      </c>
      <c r="K1434" s="145" t="s">
        <v>3438</v>
      </c>
      <c r="L1434" s="150">
        <v>24</v>
      </c>
      <c r="M1434" s="151">
        <v>1.95</v>
      </c>
      <c r="N1434" s="149">
        <v>46.8</v>
      </c>
    </row>
    <row r="1435" spans="8:14" x14ac:dyDescent="0.3">
      <c r="H1435" s="154"/>
      <c r="I1435" s="154"/>
      <c r="J1435" s="145" t="s">
        <v>3439</v>
      </c>
      <c r="K1435" s="145" t="s">
        <v>3440</v>
      </c>
      <c r="L1435" s="150">
        <v>100</v>
      </c>
      <c r="M1435" s="151">
        <v>2.0299999999999998</v>
      </c>
      <c r="N1435" s="149">
        <v>203</v>
      </c>
    </row>
    <row r="1436" spans="8:14" x14ac:dyDescent="0.3">
      <c r="H1436" s="154"/>
      <c r="I1436" s="154"/>
      <c r="J1436" s="145" t="s">
        <v>3441</v>
      </c>
      <c r="K1436" s="145" t="s">
        <v>3442</v>
      </c>
      <c r="L1436" s="150">
        <v>48</v>
      </c>
      <c r="M1436" s="151">
        <v>12.67</v>
      </c>
      <c r="N1436" s="149">
        <v>608.16999999999996</v>
      </c>
    </row>
    <row r="1437" spans="8:14" x14ac:dyDescent="0.3">
      <c r="H1437" s="154"/>
      <c r="I1437" s="154"/>
      <c r="J1437" s="145" t="s">
        <v>3443</v>
      </c>
      <c r="K1437" s="145" t="s">
        <v>3444</v>
      </c>
      <c r="L1437" s="150">
        <v>8</v>
      </c>
      <c r="M1437" s="151">
        <v>4.95</v>
      </c>
      <c r="N1437" s="149">
        <v>39.6</v>
      </c>
    </row>
    <row r="1438" spans="8:14" x14ac:dyDescent="0.3">
      <c r="H1438" s="154"/>
      <c r="I1438" s="154"/>
      <c r="J1438" s="145" t="s">
        <v>3445</v>
      </c>
      <c r="K1438" s="145" t="s">
        <v>3446</v>
      </c>
      <c r="L1438" s="150">
        <v>6</v>
      </c>
      <c r="M1438" s="151">
        <v>5.0999999999999996</v>
      </c>
      <c r="N1438" s="149">
        <v>30.6</v>
      </c>
    </row>
    <row r="1439" spans="8:14" x14ac:dyDescent="0.3">
      <c r="H1439" s="154"/>
      <c r="I1439" s="154"/>
      <c r="J1439" s="145" t="s">
        <v>3447</v>
      </c>
      <c r="K1439" s="145" t="s">
        <v>3448</v>
      </c>
      <c r="L1439" s="150">
        <v>10</v>
      </c>
      <c r="M1439" s="151">
        <v>2.85</v>
      </c>
      <c r="N1439" s="149">
        <v>28.5</v>
      </c>
    </row>
    <row r="1440" spans="8:14" x14ac:dyDescent="0.3">
      <c r="H1440" s="154"/>
      <c r="I1440" s="154"/>
      <c r="J1440" s="145" t="s">
        <v>3449</v>
      </c>
      <c r="K1440" s="145" t="s">
        <v>3450</v>
      </c>
      <c r="L1440" s="150">
        <v>8</v>
      </c>
      <c r="M1440" s="151">
        <v>4.95</v>
      </c>
      <c r="N1440" s="149">
        <v>39.6</v>
      </c>
    </row>
    <row r="1441" spans="8:14" x14ac:dyDescent="0.3">
      <c r="H1441" s="154"/>
      <c r="I1441" s="154"/>
      <c r="J1441" s="145" t="s">
        <v>3451</v>
      </c>
      <c r="K1441" s="145" t="s">
        <v>3452</v>
      </c>
      <c r="L1441" s="150">
        <v>30</v>
      </c>
      <c r="M1441" s="151">
        <v>1.8</v>
      </c>
      <c r="N1441" s="149">
        <v>54</v>
      </c>
    </row>
    <row r="1442" spans="8:14" x14ac:dyDescent="0.3">
      <c r="H1442" s="154"/>
      <c r="I1442" s="154"/>
      <c r="J1442" s="145" t="s">
        <v>3453</v>
      </c>
      <c r="K1442" s="145" t="s">
        <v>3454</v>
      </c>
      <c r="L1442" s="150">
        <v>30</v>
      </c>
      <c r="M1442" s="151">
        <v>1.8</v>
      </c>
      <c r="N1442" s="149">
        <v>54</v>
      </c>
    </row>
    <row r="1443" spans="8:14" x14ac:dyDescent="0.3">
      <c r="H1443" s="154"/>
      <c r="I1443" s="154"/>
      <c r="J1443" s="145" t="s">
        <v>3455</v>
      </c>
      <c r="K1443" s="145" t="s">
        <v>3456</v>
      </c>
      <c r="L1443" s="150">
        <v>8</v>
      </c>
      <c r="M1443" s="151">
        <v>4.95</v>
      </c>
      <c r="N1443" s="149">
        <v>39.6</v>
      </c>
    </row>
    <row r="1444" spans="8:14" x14ac:dyDescent="0.3">
      <c r="H1444" s="154"/>
      <c r="I1444" s="154"/>
      <c r="J1444" s="145" t="s">
        <v>3457</v>
      </c>
      <c r="K1444" s="145" t="s">
        <v>3458</v>
      </c>
      <c r="L1444" s="150">
        <v>18</v>
      </c>
      <c r="M1444" s="151">
        <v>5.0999999999999996</v>
      </c>
      <c r="N1444" s="149">
        <v>91.8</v>
      </c>
    </row>
    <row r="1445" spans="8:14" x14ac:dyDescent="0.3">
      <c r="H1445" s="154"/>
      <c r="I1445" s="154"/>
      <c r="J1445" s="145" t="s">
        <v>3459</v>
      </c>
      <c r="K1445" s="145" t="s">
        <v>3460</v>
      </c>
      <c r="L1445" s="150">
        <v>48</v>
      </c>
      <c r="M1445" s="151">
        <v>12.67</v>
      </c>
      <c r="N1445" s="149">
        <v>608.16999999999996</v>
      </c>
    </row>
    <row r="1446" spans="8:14" x14ac:dyDescent="0.3">
      <c r="H1446" s="154"/>
      <c r="I1446" s="154"/>
      <c r="J1446" s="145" t="s">
        <v>3461</v>
      </c>
      <c r="K1446" s="145" t="s">
        <v>3462</v>
      </c>
      <c r="L1446" s="150">
        <v>8</v>
      </c>
      <c r="M1446" s="151">
        <v>4.95</v>
      </c>
      <c r="N1446" s="149">
        <v>39.6</v>
      </c>
    </row>
    <row r="1447" spans="8:14" x14ac:dyDescent="0.3">
      <c r="H1447" s="154"/>
      <c r="I1447" s="154"/>
      <c r="J1447" s="145" t="s">
        <v>3463</v>
      </c>
      <c r="K1447" s="145" t="s">
        <v>3464</v>
      </c>
      <c r="L1447" s="150">
        <v>12</v>
      </c>
      <c r="M1447" s="151">
        <v>2.4</v>
      </c>
      <c r="N1447" s="149">
        <v>28.8</v>
      </c>
    </row>
    <row r="1448" spans="8:14" x14ac:dyDescent="0.3">
      <c r="H1448" s="154"/>
      <c r="I1448" s="154"/>
      <c r="J1448" s="145" t="s">
        <v>3465</v>
      </c>
      <c r="K1448" s="145" t="s">
        <v>3466</v>
      </c>
      <c r="L1448" s="150">
        <v>20</v>
      </c>
      <c r="M1448" s="151">
        <v>0.9</v>
      </c>
      <c r="N1448" s="149">
        <v>18</v>
      </c>
    </row>
    <row r="1449" spans="8:14" x14ac:dyDescent="0.3">
      <c r="H1449" s="154"/>
      <c r="I1449" s="154"/>
      <c r="J1449" s="145" t="s">
        <v>3467</v>
      </c>
      <c r="K1449" s="145" t="s">
        <v>3468</v>
      </c>
      <c r="L1449" s="150">
        <v>30</v>
      </c>
      <c r="M1449" s="151">
        <v>1.8</v>
      </c>
      <c r="N1449" s="149">
        <v>54</v>
      </c>
    </row>
    <row r="1450" spans="8:14" x14ac:dyDescent="0.3">
      <c r="H1450" s="154"/>
      <c r="I1450" s="154"/>
      <c r="J1450" s="145" t="s">
        <v>3469</v>
      </c>
      <c r="K1450" s="145" t="s">
        <v>3470</v>
      </c>
      <c r="L1450" s="150">
        <v>15</v>
      </c>
      <c r="M1450" s="151">
        <v>1.8</v>
      </c>
      <c r="N1450" s="149">
        <v>27</v>
      </c>
    </row>
    <row r="1451" spans="8:14" x14ac:dyDescent="0.3">
      <c r="H1451" s="154"/>
      <c r="I1451" s="154"/>
      <c r="J1451" s="145" t="s">
        <v>3471</v>
      </c>
      <c r="K1451" s="145" t="s">
        <v>3472</v>
      </c>
      <c r="L1451" s="150">
        <v>12</v>
      </c>
      <c r="M1451" s="151">
        <v>5.53</v>
      </c>
      <c r="N1451" s="149">
        <v>66.37</v>
      </c>
    </row>
    <row r="1452" spans="8:14" x14ac:dyDescent="0.3">
      <c r="H1452" s="154"/>
      <c r="I1452" s="154"/>
      <c r="J1452" s="145" t="s">
        <v>3473</v>
      </c>
      <c r="K1452" s="145" t="s">
        <v>3474</v>
      </c>
      <c r="L1452" s="150">
        <v>20</v>
      </c>
      <c r="M1452" s="151">
        <v>0.9</v>
      </c>
      <c r="N1452" s="149">
        <v>18</v>
      </c>
    </row>
    <row r="1453" spans="8:14" x14ac:dyDescent="0.3">
      <c r="H1453" s="154"/>
      <c r="I1453" s="154"/>
      <c r="J1453" s="145" t="s">
        <v>3475</v>
      </c>
      <c r="K1453" s="145" t="s">
        <v>3476</v>
      </c>
      <c r="L1453" s="150">
        <v>20</v>
      </c>
      <c r="M1453" s="151">
        <v>0.9</v>
      </c>
      <c r="N1453" s="149">
        <v>18</v>
      </c>
    </row>
    <row r="1454" spans="8:14" x14ac:dyDescent="0.3">
      <c r="H1454" s="154"/>
      <c r="I1454" s="154"/>
      <c r="J1454" s="145" t="s">
        <v>3477</v>
      </c>
      <c r="K1454" s="145" t="s">
        <v>3478</v>
      </c>
      <c r="L1454" s="150">
        <v>12</v>
      </c>
      <c r="M1454" s="151">
        <v>5.53</v>
      </c>
      <c r="N1454" s="149">
        <v>66.37</v>
      </c>
    </row>
    <row r="1455" spans="8:14" x14ac:dyDescent="0.3">
      <c r="H1455" s="154"/>
      <c r="I1455" s="154"/>
      <c r="J1455" s="145" t="s">
        <v>3479</v>
      </c>
      <c r="K1455" s="145" t="s">
        <v>3480</v>
      </c>
      <c r="L1455" s="150">
        <v>24</v>
      </c>
      <c r="M1455" s="151">
        <v>4.95</v>
      </c>
      <c r="N1455" s="149">
        <v>118.8</v>
      </c>
    </row>
    <row r="1456" spans="8:14" x14ac:dyDescent="0.3">
      <c r="H1456" s="154"/>
      <c r="I1456" s="154"/>
      <c r="J1456" s="145" t="s">
        <v>3481</v>
      </c>
      <c r="K1456" s="145" t="s">
        <v>3482</v>
      </c>
      <c r="L1456" s="150">
        <v>30</v>
      </c>
      <c r="M1456" s="151">
        <v>1.8</v>
      </c>
      <c r="N1456" s="149">
        <v>54</v>
      </c>
    </row>
    <row r="1457" spans="8:14" x14ac:dyDescent="0.3">
      <c r="H1457" s="154"/>
      <c r="I1457" s="154"/>
      <c r="J1457" s="145" t="s">
        <v>3483</v>
      </c>
      <c r="K1457" s="145" t="s">
        <v>3484</v>
      </c>
      <c r="L1457" s="150">
        <v>6</v>
      </c>
      <c r="M1457" s="151">
        <v>5.0999999999999996</v>
      </c>
      <c r="N1457" s="149">
        <v>30.6</v>
      </c>
    </row>
    <row r="1458" spans="8:14" x14ac:dyDescent="0.3">
      <c r="H1458" s="154"/>
      <c r="I1458" s="154"/>
      <c r="J1458" s="145" t="s">
        <v>3485</v>
      </c>
      <c r="K1458" s="145" t="s">
        <v>3486</v>
      </c>
      <c r="L1458" s="150">
        <v>0</v>
      </c>
      <c r="M1458" s="151" t="s">
        <v>1128</v>
      </c>
      <c r="N1458" s="149">
        <v>0</v>
      </c>
    </row>
    <row r="1459" spans="8:14" x14ac:dyDescent="0.3">
      <c r="H1459" s="154"/>
      <c r="I1459" s="154"/>
      <c r="J1459" s="145" t="s">
        <v>3487</v>
      </c>
      <c r="K1459" s="145" t="s">
        <v>3488</v>
      </c>
      <c r="L1459" s="150">
        <v>24</v>
      </c>
      <c r="M1459" s="151">
        <v>2.4</v>
      </c>
      <c r="N1459" s="149">
        <v>57.6</v>
      </c>
    </row>
    <row r="1460" spans="8:14" x14ac:dyDescent="0.3">
      <c r="H1460" s="154"/>
      <c r="I1460" s="154"/>
      <c r="J1460" s="145" t="s">
        <v>3489</v>
      </c>
      <c r="K1460" s="145" t="s">
        <v>3490</v>
      </c>
      <c r="L1460" s="150">
        <v>20</v>
      </c>
      <c r="M1460" s="151">
        <v>0.9</v>
      </c>
      <c r="N1460" s="149">
        <v>18</v>
      </c>
    </row>
    <row r="1461" spans="8:14" x14ac:dyDescent="0.3">
      <c r="H1461" s="154"/>
      <c r="I1461" s="154"/>
      <c r="J1461" s="145" t="s">
        <v>3491</v>
      </c>
      <c r="K1461" s="145" t="s">
        <v>3492</v>
      </c>
      <c r="L1461" s="150">
        <v>15</v>
      </c>
      <c r="M1461" s="151">
        <v>1.8</v>
      </c>
      <c r="N1461" s="149">
        <v>27</v>
      </c>
    </row>
    <row r="1462" spans="8:14" x14ac:dyDescent="0.3">
      <c r="H1462" s="154"/>
      <c r="I1462" s="154"/>
      <c r="J1462" s="145" t="s">
        <v>3493</v>
      </c>
      <c r="K1462" s="145" t="s">
        <v>3494</v>
      </c>
      <c r="L1462" s="150">
        <v>30</v>
      </c>
      <c r="M1462" s="151">
        <v>1.1299999999999999</v>
      </c>
      <c r="N1462" s="149">
        <v>33.9</v>
      </c>
    </row>
    <row r="1463" spans="8:14" x14ac:dyDescent="0.3">
      <c r="H1463" s="154"/>
      <c r="I1463" s="154"/>
      <c r="J1463" s="145" t="s">
        <v>3495</v>
      </c>
      <c r="K1463" s="145" t="s">
        <v>3496</v>
      </c>
      <c r="L1463" s="150">
        <v>12</v>
      </c>
      <c r="M1463" s="151">
        <v>2.4</v>
      </c>
      <c r="N1463" s="149">
        <v>28.8</v>
      </c>
    </row>
    <row r="1464" spans="8:14" x14ac:dyDescent="0.3">
      <c r="H1464" s="154"/>
      <c r="I1464" s="145" t="s">
        <v>713</v>
      </c>
      <c r="J1464" s="145" t="s">
        <v>3497</v>
      </c>
      <c r="K1464" s="145" t="s">
        <v>3498</v>
      </c>
      <c r="L1464" s="150">
        <v>12</v>
      </c>
      <c r="M1464" s="151">
        <v>2.1</v>
      </c>
      <c r="N1464" s="149">
        <v>25.2</v>
      </c>
    </row>
    <row r="1465" spans="8:14" x14ac:dyDescent="0.3">
      <c r="H1465" s="154"/>
      <c r="I1465" s="154"/>
      <c r="J1465" s="145" t="s">
        <v>3499</v>
      </c>
      <c r="K1465" s="145" t="s">
        <v>3500</v>
      </c>
      <c r="L1465" s="150">
        <v>24</v>
      </c>
      <c r="M1465" s="151">
        <v>2.1</v>
      </c>
      <c r="N1465" s="149">
        <v>50.4</v>
      </c>
    </row>
    <row r="1466" spans="8:14" x14ac:dyDescent="0.3">
      <c r="H1466" s="154"/>
      <c r="I1466" s="154"/>
      <c r="J1466" s="145" t="s">
        <v>3501</v>
      </c>
      <c r="K1466" s="145" t="s">
        <v>3502</v>
      </c>
      <c r="L1466" s="150">
        <v>6</v>
      </c>
      <c r="M1466" s="151">
        <v>19.2</v>
      </c>
      <c r="N1466" s="149">
        <v>115.2</v>
      </c>
    </row>
    <row r="1467" spans="8:14" x14ac:dyDescent="0.3">
      <c r="H1467" s="154"/>
      <c r="I1467" s="154"/>
      <c r="J1467" s="145" t="s">
        <v>3503</v>
      </c>
      <c r="K1467" s="145" t="s">
        <v>3504</v>
      </c>
      <c r="L1467" s="150">
        <v>12</v>
      </c>
      <c r="M1467" s="151">
        <v>2.1</v>
      </c>
      <c r="N1467" s="149">
        <v>25.2</v>
      </c>
    </row>
    <row r="1468" spans="8:14" x14ac:dyDescent="0.3">
      <c r="H1468" s="154"/>
      <c r="I1468" s="154"/>
      <c r="J1468" s="145" t="s">
        <v>3505</v>
      </c>
      <c r="K1468" s="145" t="s">
        <v>3506</v>
      </c>
      <c r="L1468" s="150">
        <v>6</v>
      </c>
      <c r="M1468" s="151">
        <v>14.6</v>
      </c>
      <c r="N1468" s="149">
        <v>87.6</v>
      </c>
    </row>
    <row r="1469" spans="8:14" x14ac:dyDescent="0.3">
      <c r="H1469" s="154"/>
      <c r="I1469" s="154"/>
      <c r="J1469" s="145" t="s">
        <v>3507</v>
      </c>
      <c r="K1469" s="145" t="s">
        <v>3508</v>
      </c>
      <c r="L1469" s="150">
        <v>6</v>
      </c>
      <c r="M1469" s="151">
        <v>18.350000000000001</v>
      </c>
      <c r="N1469" s="149">
        <v>110.1</v>
      </c>
    </row>
    <row r="1470" spans="8:14" x14ac:dyDescent="0.3">
      <c r="H1470" s="154"/>
      <c r="I1470" s="154"/>
      <c r="J1470" s="145" t="s">
        <v>3509</v>
      </c>
      <c r="K1470" s="145" t="s">
        <v>3510</v>
      </c>
      <c r="L1470" s="150">
        <v>12</v>
      </c>
      <c r="M1470" s="151">
        <v>15.9</v>
      </c>
      <c r="N1470" s="149">
        <v>190.8</v>
      </c>
    </row>
    <row r="1471" spans="8:14" x14ac:dyDescent="0.3">
      <c r="H1471" s="154"/>
      <c r="I1471" s="154"/>
      <c r="J1471" s="145" t="s">
        <v>3511</v>
      </c>
      <c r="K1471" s="145" t="s">
        <v>3512</v>
      </c>
      <c r="L1471" s="150">
        <v>24</v>
      </c>
      <c r="M1471" s="151">
        <v>6.6</v>
      </c>
      <c r="N1471" s="149">
        <v>158.4</v>
      </c>
    </row>
    <row r="1472" spans="8:14" x14ac:dyDescent="0.3">
      <c r="H1472" s="154"/>
      <c r="I1472" s="154"/>
      <c r="J1472" s="145" t="s">
        <v>3513</v>
      </c>
      <c r="K1472" s="145" t="s">
        <v>3514</v>
      </c>
      <c r="L1472" s="150">
        <v>6</v>
      </c>
      <c r="M1472" s="151">
        <v>10.1</v>
      </c>
      <c r="N1472" s="149">
        <v>60.6</v>
      </c>
    </row>
    <row r="1473" spans="8:14" x14ac:dyDescent="0.3">
      <c r="H1473" s="154"/>
      <c r="I1473" s="154"/>
      <c r="J1473" s="145" t="s">
        <v>3515</v>
      </c>
      <c r="K1473" s="145" t="s">
        <v>3516</v>
      </c>
      <c r="L1473" s="150">
        <v>6</v>
      </c>
      <c r="M1473" s="151">
        <v>10.83</v>
      </c>
      <c r="N1473" s="149">
        <v>64.98</v>
      </c>
    </row>
    <row r="1474" spans="8:14" x14ac:dyDescent="0.3">
      <c r="H1474" s="154"/>
      <c r="I1474" s="154"/>
      <c r="J1474" s="145" t="s">
        <v>3517</v>
      </c>
      <c r="K1474" s="145" t="s">
        <v>3518</v>
      </c>
      <c r="L1474" s="150">
        <v>12</v>
      </c>
      <c r="M1474" s="151">
        <v>15.9</v>
      </c>
      <c r="N1474" s="149">
        <v>190.8</v>
      </c>
    </row>
    <row r="1475" spans="8:14" x14ac:dyDescent="0.3">
      <c r="H1475" s="154"/>
      <c r="I1475" s="154"/>
      <c r="J1475" s="145" t="s">
        <v>3519</v>
      </c>
      <c r="K1475" s="145" t="s">
        <v>3520</v>
      </c>
      <c r="L1475" s="150">
        <v>60</v>
      </c>
      <c r="M1475" s="151">
        <v>4.7</v>
      </c>
      <c r="N1475" s="149">
        <v>282</v>
      </c>
    </row>
    <row r="1476" spans="8:14" x14ac:dyDescent="0.3">
      <c r="H1476" s="154"/>
      <c r="I1476" s="154"/>
      <c r="J1476" s="145" t="s">
        <v>3521</v>
      </c>
      <c r="K1476" s="145" t="s">
        <v>3522</v>
      </c>
      <c r="L1476" s="150">
        <v>12</v>
      </c>
      <c r="M1476" s="151">
        <v>19.2</v>
      </c>
      <c r="N1476" s="149">
        <v>230.4</v>
      </c>
    </row>
    <row r="1477" spans="8:14" x14ac:dyDescent="0.3">
      <c r="H1477" s="154"/>
      <c r="I1477" s="154"/>
      <c r="J1477" s="145" t="s">
        <v>3523</v>
      </c>
      <c r="K1477" s="145" t="s">
        <v>3524</v>
      </c>
      <c r="L1477" s="150">
        <v>24</v>
      </c>
      <c r="M1477" s="151">
        <v>7.9</v>
      </c>
      <c r="N1477" s="149">
        <v>189.6</v>
      </c>
    </row>
    <row r="1478" spans="8:14" x14ac:dyDescent="0.3">
      <c r="H1478" s="154"/>
      <c r="I1478" s="154"/>
      <c r="J1478" s="145" t="s">
        <v>3525</v>
      </c>
      <c r="K1478" s="145" t="s">
        <v>3526</v>
      </c>
      <c r="L1478" s="150">
        <v>12</v>
      </c>
      <c r="M1478" s="151">
        <v>14.4</v>
      </c>
      <c r="N1478" s="149">
        <v>172.8</v>
      </c>
    </row>
    <row r="1479" spans="8:14" x14ac:dyDescent="0.3">
      <c r="H1479" s="154"/>
      <c r="I1479" s="154"/>
      <c r="J1479" s="145" t="s">
        <v>3527</v>
      </c>
      <c r="K1479" s="145" t="s">
        <v>3528</v>
      </c>
      <c r="L1479" s="150">
        <v>12</v>
      </c>
      <c r="M1479" s="151">
        <v>6</v>
      </c>
      <c r="N1479" s="149">
        <v>72</v>
      </c>
    </row>
    <row r="1480" spans="8:14" x14ac:dyDescent="0.3">
      <c r="H1480" s="154"/>
      <c r="I1480" s="154"/>
      <c r="J1480" s="145" t="s">
        <v>3529</v>
      </c>
      <c r="K1480" s="145" t="s">
        <v>3530</v>
      </c>
      <c r="L1480" s="150">
        <v>12</v>
      </c>
      <c r="M1480" s="151">
        <v>7.9</v>
      </c>
      <c r="N1480" s="149">
        <v>94.8</v>
      </c>
    </row>
    <row r="1481" spans="8:14" x14ac:dyDescent="0.3">
      <c r="H1481" s="154"/>
      <c r="I1481" s="154"/>
      <c r="J1481" s="145" t="s">
        <v>3531</v>
      </c>
      <c r="K1481" s="145" t="s">
        <v>3532</v>
      </c>
      <c r="L1481" s="150">
        <v>20</v>
      </c>
      <c r="M1481" s="151">
        <v>2.5</v>
      </c>
      <c r="N1481" s="149">
        <v>50</v>
      </c>
    </row>
    <row r="1482" spans="8:14" x14ac:dyDescent="0.3">
      <c r="H1482" s="154"/>
      <c r="I1482" s="154"/>
      <c r="J1482" s="145" t="s">
        <v>3533</v>
      </c>
      <c r="K1482" s="145" t="s">
        <v>3534</v>
      </c>
      <c r="L1482" s="150">
        <v>20</v>
      </c>
      <c r="M1482" s="151">
        <v>2.57</v>
      </c>
      <c r="N1482" s="149">
        <v>51.4</v>
      </c>
    </row>
    <row r="1483" spans="8:14" x14ac:dyDescent="0.3">
      <c r="H1483" s="154"/>
      <c r="I1483" s="154"/>
      <c r="J1483" s="145" t="s">
        <v>3535</v>
      </c>
      <c r="K1483" s="145" t="s">
        <v>3536</v>
      </c>
      <c r="L1483" s="150">
        <v>12</v>
      </c>
      <c r="M1483" s="151">
        <v>23.1</v>
      </c>
      <c r="N1483" s="149">
        <v>277.2</v>
      </c>
    </row>
    <row r="1484" spans="8:14" x14ac:dyDescent="0.3">
      <c r="H1484" s="154"/>
      <c r="I1484" s="154"/>
      <c r="J1484" s="145" t="s">
        <v>3537</v>
      </c>
      <c r="K1484" s="145" t="s">
        <v>3538</v>
      </c>
      <c r="L1484" s="150">
        <v>12</v>
      </c>
      <c r="M1484" s="151">
        <v>11.9</v>
      </c>
      <c r="N1484" s="149">
        <v>142.80000000000001</v>
      </c>
    </row>
    <row r="1485" spans="8:14" x14ac:dyDescent="0.3">
      <c r="H1485" s="154"/>
      <c r="I1485" s="154"/>
      <c r="J1485" s="145" t="s">
        <v>3539</v>
      </c>
      <c r="K1485" s="145" t="s">
        <v>3540</v>
      </c>
      <c r="L1485" s="150">
        <v>12</v>
      </c>
      <c r="M1485" s="151">
        <v>17.600000000000001</v>
      </c>
      <c r="N1485" s="149">
        <v>211.2</v>
      </c>
    </row>
    <row r="1486" spans="8:14" x14ac:dyDescent="0.3">
      <c r="H1486" s="154"/>
      <c r="I1486" s="154"/>
      <c r="J1486" s="145" t="s">
        <v>3541</v>
      </c>
      <c r="K1486" s="145" t="s">
        <v>3542</v>
      </c>
      <c r="L1486" s="150">
        <v>18</v>
      </c>
      <c r="M1486" s="151">
        <v>20.8</v>
      </c>
      <c r="N1486" s="149">
        <v>374.4</v>
      </c>
    </row>
    <row r="1487" spans="8:14" x14ac:dyDescent="0.3">
      <c r="H1487" s="154"/>
      <c r="I1487" s="154"/>
      <c r="J1487" s="145" t="s">
        <v>3543</v>
      </c>
      <c r="K1487" s="145" t="s">
        <v>3544</v>
      </c>
      <c r="L1487" s="150">
        <v>6</v>
      </c>
      <c r="M1487" s="151">
        <v>15.9</v>
      </c>
      <c r="N1487" s="149">
        <v>95.4</v>
      </c>
    </row>
    <row r="1488" spans="8:14" x14ac:dyDescent="0.3">
      <c r="H1488" s="154"/>
      <c r="I1488" s="154"/>
      <c r="J1488" s="145" t="s">
        <v>3545</v>
      </c>
      <c r="K1488" s="145" t="s">
        <v>3546</v>
      </c>
      <c r="L1488" s="150">
        <v>12</v>
      </c>
      <c r="M1488" s="151">
        <v>8.75</v>
      </c>
      <c r="N1488" s="149">
        <v>105</v>
      </c>
    </row>
    <row r="1489" spans="8:14" x14ac:dyDescent="0.3">
      <c r="H1489" s="154"/>
      <c r="I1489" s="145" t="s">
        <v>716</v>
      </c>
      <c r="J1489" s="145" t="s">
        <v>3547</v>
      </c>
      <c r="K1489" s="145" t="s">
        <v>3548</v>
      </c>
      <c r="L1489" s="150">
        <v>12</v>
      </c>
      <c r="M1489" s="151">
        <v>39</v>
      </c>
      <c r="N1489" s="149">
        <v>468</v>
      </c>
    </row>
    <row r="1490" spans="8:14" x14ac:dyDescent="0.3">
      <c r="H1490" s="154"/>
      <c r="I1490" s="154"/>
      <c r="J1490" s="145" t="s">
        <v>3549</v>
      </c>
      <c r="K1490" s="145" t="s">
        <v>3550</v>
      </c>
      <c r="L1490" s="150">
        <v>20</v>
      </c>
      <c r="M1490" s="151">
        <v>22.1</v>
      </c>
      <c r="N1490" s="149">
        <v>442</v>
      </c>
    </row>
    <row r="1491" spans="8:14" x14ac:dyDescent="0.3">
      <c r="H1491" s="154"/>
      <c r="I1491" s="154"/>
      <c r="J1491" s="145" t="s">
        <v>3551</v>
      </c>
      <c r="K1491" s="145" t="s">
        <v>3552</v>
      </c>
      <c r="L1491" s="150">
        <v>12</v>
      </c>
      <c r="M1491" s="151">
        <v>39</v>
      </c>
      <c r="N1491" s="149">
        <v>468</v>
      </c>
    </row>
    <row r="1492" spans="8:14" x14ac:dyDescent="0.3">
      <c r="H1492" s="154"/>
      <c r="I1492" s="154"/>
      <c r="J1492" s="145" t="s">
        <v>3553</v>
      </c>
      <c r="K1492" s="145" t="s">
        <v>3554</v>
      </c>
      <c r="L1492" s="150">
        <v>24</v>
      </c>
      <c r="M1492" s="151">
        <v>43.2</v>
      </c>
      <c r="N1492" s="149">
        <v>1036.8</v>
      </c>
    </row>
    <row r="1493" spans="8:14" x14ac:dyDescent="0.3">
      <c r="H1493" s="154"/>
      <c r="I1493" s="154"/>
      <c r="J1493" s="145" t="s">
        <v>3555</v>
      </c>
      <c r="K1493" s="145" t="s">
        <v>3556</v>
      </c>
      <c r="L1493" s="150">
        <v>24</v>
      </c>
      <c r="M1493" s="151">
        <v>39</v>
      </c>
      <c r="N1493" s="149">
        <v>936</v>
      </c>
    </row>
    <row r="1494" spans="8:14" x14ac:dyDescent="0.3">
      <c r="H1494" s="154"/>
      <c r="I1494" s="145" t="s">
        <v>717</v>
      </c>
      <c r="J1494" s="145" t="s">
        <v>3557</v>
      </c>
      <c r="K1494" s="145" t="s">
        <v>3558</v>
      </c>
      <c r="L1494" s="150">
        <v>72</v>
      </c>
      <c r="M1494" s="151">
        <v>1.23</v>
      </c>
      <c r="N1494" s="149">
        <v>88.56</v>
      </c>
    </row>
    <row r="1495" spans="8:14" x14ac:dyDescent="0.3">
      <c r="H1495" s="154"/>
      <c r="I1495" s="154"/>
      <c r="J1495" s="145" t="s">
        <v>3559</v>
      </c>
      <c r="K1495" s="145" t="s">
        <v>3560</v>
      </c>
      <c r="L1495" s="150">
        <v>72</v>
      </c>
      <c r="M1495" s="151">
        <v>2.31</v>
      </c>
      <c r="N1495" s="149">
        <v>166.32</v>
      </c>
    </row>
    <row r="1496" spans="8:14" x14ac:dyDescent="0.3">
      <c r="H1496" s="154"/>
      <c r="I1496" s="154"/>
      <c r="J1496" s="145" t="s">
        <v>3561</v>
      </c>
      <c r="K1496" s="145" t="s">
        <v>3562</v>
      </c>
      <c r="L1496" s="150">
        <v>60</v>
      </c>
      <c r="M1496" s="151">
        <v>1.65</v>
      </c>
      <c r="N1496" s="149">
        <v>99</v>
      </c>
    </row>
    <row r="1497" spans="8:14" x14ac:dyDescent="0.3">
      <c r="H1497" s="154"/>
      <c r="I1497" s="154"/>
      <c r="J1497" s="145" t="s">
        <v>3563</v>
      </c>
      <c r="K1497" s="145" t="s">
        <v>3564</v>
      </c>
      <c r="L1497" s="150">
        <v>336</v>
      </c>
      <c r="M1497" s="151">
        <v>5.9</v>
      </c>
      <c r="N1497" s="149">
        <v>1982.4</v>
      </c>
    </row>
    <row r="1498" spans="8:14" x14ac:dyDescent="0.3">
      <c r="H1498" s="154"/>
      <c r="I1498" s="154"/>
      <c r="J1498" s="145" t="s">
        <v>3565</v>
      </c>
      <c r="K1498" s="145" t="s">
        <v>3566</v>
      </c>
      <c r="L1498" s="150">
        <v>120</v>
      </c>
      <c r="M1498" s="151">
        <v>5.9</v>
      </c>
      <c r="N1498" s="149">
        <v>708</v>
      </c>
    </row>
    <row r="1499" spans="8:14" x14ac:dyDescent="0.3">
      <c r="H1499" s="154"/>
      <c r="I1499" s="154"/>
      <c r="J1499" s="145" t="s">
        <v>3567</v>
      </c>
      <c r="K1499" s="145" t="s">
        <v>3568</v>
      </c>
      <c r="L1499" s="150">
        <v>24</v>
      </c>
      <c r="M1499" s="151">
        <v>1.1000000000000001</v>
      </c>
      <c r="N1499" s="149">
        <v>26.4</v>
      </c>
    </row>
    <row r="1500" spans="8:14" x14ac:dyDescent="0.3">
      <c r="H1500" s="154"/>
      <c r="I1500" s="154"/>
      <c r="J1500" s="145" t="s">
        <v>3569</v>
      </c>
      <c r="K1500" s="145" t="s">
        <v>3570</v>
      </c>
      <c r="L1500" s="150">
        <v>120</v>
      </c>
      <c r="M1500" s="151">
        <v>1.65</v>
      </c>
      <c r="N1500" s="149">
        <v>198</v>
      </c>
    </row>
    <row r="1501" spans="8:14" x14ac:dyDescent="0.3">
      <c r="H1501" s="154"/>
      <c r="I1501" s="145" t="s">
        <v>659</v>
      </c>
      <c r="J1501" s="145" t="s">
        <v>3571</v>
      </c>
      <c r="K1501" s="145" t="s">
        <v>3572</v>
      </c>
      <c r="L1501" s="150">
        <v>24</v>
      </c>
      <c r="M1501" s="151">
        <v>1.49</v>
      </c>
      <c r="N1501" s="149">
        <v>35.799999999999997</v>
      </c>
    </row>
    <row r="1502" spans="8:14" x14ac:dyDescent="0.3">
      <c r="H1502" s="154"/>
      <c r="I1502" s="154"/>
      <c r="J1502" s="145" t="s">
        <v>3573</v>
      </c>
      <c r="K1502" s="145" t="s">
        <v>3574</v>
      </c>
      <c r="L1502" s="150">
        <v>36</v>
      </c>
      <c r="M1502" s="151">
        <v>1.49</v>
      </c>
      <c r="N1502" s="149">
        <v>53.7</v>
      </c>
    </row>
    <row r="1503" spans="8:14" x14ac:dyDescent="0.3">
      <c r="H1503" s="154"/>
      <c r="I1503" s="154"/>
      <c r="J1503" s="145" t="s">
        <v>3575</v>
      </c>
      <c r="K1503" s="145" t="s">
        <v>3576</v>
      </c>
      <c r="L1503" s="150">
        <v>24</v>
      </c>
      <c r="M1503" s="151">
        <v>2.15</v>
      </c>
      <c r="N1503" s="149">
        <v>25.8</v>
      </c>
    </row>
    <row r="1504" spans="8:14" x14ac:dyDescent="0.3">
      <c r="H1504" s="154"/>
      <c r="I1504" s="154"/>
      <c r="J1504" s="145" t="s">
        <v>3577</v>
      </c>
      <c r="K1504" s="145" t="s">
        <v>3578</v>
      </c>
      <c r="L1504" s="150">
        <v>24</v>
      </c>
      <c r="M1504" s="151">
        <v>2.15</v>
      </c>
      <c r="N1504" s="149">
        <v>25.79</v>
      </c>
    </row>
    <row r="1505" spans="8:14" x14ac:dyDescent="0.3">
      <c r="H1505" s="154"/>
      <c r="I1505" s="154"/>
      <c r="J1505" s="145" t="s">
        <v>3579</v>
      </c>
      <c r="K1505" s="145" t="s">
        <v>3580</v>
      </c>
      <c r="L1505" s="150">
        <v>48</v>
      </c>
      <c r="M1505" s="151">
        <v>2.1</v>
      </c>
      <c r="N1505" s="149">
        <v>67.2</v>
      </c>
    </row>
    <row r="1506" spans="8:14" x14ac:dyDescent="0.3">
      <c r="H1506" s="154"/>
      <c r="I1506" s="154"/>
      <c r="J1506" s="145" t="s">
        <v>3581</v>
      </c>
      <c r="K1506" s="145" t="s">
        <v>3582</v>
      </c>
      <c r="L1506" s="150">
        <v>24</v>
      </c>
      <c r="M1506" s="151">
        <v>1.62</v>
      </c>
      <c r="N1506" s="149">
        <v>38.96</v>
      </c>
    </row>
    <row r="1507" spans="8:14" x14ac:dyDescent="0.3">
      <c r="H1507" s="154"/>
      <c r="I1507" s="154"/>
      <c r="J1507" s="145" t="s">
        <v>3583</v>
      </c>
      <c r="K1507" s="145" t="s">
        <v>3584</v>
      </c>
      <c r="L1507" s="150">
        <v>24</v>
      </c>
      <c r="M1507" s="151">
        <v>1.08</v>
      </c>
      <c r="N1507" s="149">
        <v>25.8</v>
      </c>
    </row>
    <row r="1508" spans="8:14" x14ac:dyDescent="0.3">
      <c r="H1508" s="154"/>
      <c r="I1508" s="154"/>
      <c r="J1508" s="145" t="s">
        <v>3585</v>
      </c>
      <c r="K1508" s="145" t="s">
        <v>3586</v>
      </c>
      <c r="L1508" s="150">
        <v>384</v>
      </c>
      <c r="M1508" s="151">
        <v>1.74</v>
      </c>
      <c r="N1508" s="149">
        <v>668</v>
      </c>
    </row>
    <row r="1509" spans="8:14" x14ac:dyDescent="0.3">
      <c r="H1509" s="154"/>
      <c r="I1509" s="154"/>
      <c r="J1509" s="145" t="s">
        <v>3587</v>
      </c>
      <c r="K1509" s="145" t="s">
        <v>3588</v>
      </c>
      <c r="L1509" s="150">
        <v>24</v>
      </c>
      <c r="M1509" s="151">
        <v>1.17</v>
      </c>
      <c r="N1509" s="149">
        <v>28</v>
      </c>
    </row>
    <row r="1510" spans="8:14" x14ac:dyDescent="0.3">
      <c r="H1510" s="154"/>
      <c r="I1510" s="154"/>
      <c r="J1510" s="145" t="s">
        <v>3589</v>
      </c>
      <c r="K1510" s="145" t="s">
        <v>3590</v>
      </c>
      <c r="L1510" s="150">
        <v>24</v>
      </c>
      <c r="M1510" s="151">
        <v>1.17</v>
      </c>
      <c r="N1510" s="149">
        <v>28</v>
      </c>
    </row>
    <row r="1511" spans="8:14" x14ac:dyDescent="0.3">
      <c r="H1511" s="154"/>
      <c r="I1511" s="154"/>
      <c r="J1511" s="145" t="s">
        <v>3591</v>
      </c>
      <c r="K1511" s="145" t="s">
        <v>3592</v>
      </c>
      <c r="L1511" s="150">
        <v>48</v>
      </c>
      <c r="M1511" s="151">
        <v>1.62</v>
      </c>
      <c r="N1511" s="149">
        <v>77.900000000000006</v>
      </c>
    </row>
    <row r="1512" spans="8:14" x14ac:dyDescent="0.3">
      <c r="H1512" s="154"/>
      <c r="I1512" s="154"/>
      <c r="J1512" s="145" t="s">
        <v>3593</v>
      </c>
      <c r="K1512" s="145" t="s">
        <v>3594</v>
      </c>
      <c r="L1512" s="150">
        <v>24</v>
      </c>
      <c r="M1512" s="151">
        <v>1.17</v>
      </c>
      <c r="N1512" s="149">
        <v>28</v>
      </c>
    </row>
    <row r="1513" spans="8:14" x14ac:dyDescent="0.3">
      <c r="H1513" s="154"/>
      <c r="I1513" s="154"/>
      <c r="J1513" s="145" t="s">
        <v>3595</v>
      </c>
      <c r="K1513" s="145" t="s">
        <v>3596</v>
      </c>
      <c r="L1513" s="150">
        <v>36</v>
      </c>
      <c r="M1513" s="151">
        <v>1.99</v>
      </c>
      <c r="N1513" s="149">
        <v>53.7</v>
      </c>
    </row>
    <row r="1514" spans="8:14" x14ac:dyDescent="0.3">
      <c r="H1514" s="154"/>
      <c r="I1514" s="154"/>
      <c r="J1514" s="145" t="s">
        <v>3597</v>
      </c>
      <c r="K1514" s="145" t="s">
        <v>3598</v>
      </c>
      <c r="L1514" s="150">
        <v>240</v>
      </c>
      <c r="M1514" s="151">
        <v>1.74</v>
      </c>
      <c r="N1514" s="149">
        <v>417.5</v>
      </c>
    </row>
    <row r="1515" spans="8:14" x14ac:dyDescent="0.3">
      <c r="H1515" s="154"/>
      <c r="I1515" s="154"/>
      <c r="J1515" s="145" t="s">
        <v>3599</v>
      </c>
      <c r="K1515" s="145" t="s">
        <v>3600</v>
      </c>
      <c r="L1515" s="150">
        <v>192</v>
      </c>
      <c r="M1515" s="151">
        <v>1.74</v>
      </c>
      <c r="N1515" s="149">
        <v>334</v>
      </c>
    </row>
    <row r="1516" spans="8:14" x14ac:dyDescent="0.3">
      <c r="H1516" s="154"/>
      <c r="I1516" s="154"/>
      <c r="J1516" s="145" t="s">
        <v>3601</v>
      </c>
      <c r="K1516" s="145" t="s">
        <v>3602</v>
      </c>
      <c r="L1516" s="150">
        <v>24</v>
      </c>
      <c r="M1516" s="151">
        <v>1.49</v>
      </c>
      <c r="N1516" s="149">
        <v>35.799999999999997</v>
      </c>
    </row>
    <row r="1517" spans="8:14" x14ac:dyDescent="0.3">
      <c r="H1517" s="154"/>
      <c r="I1517" s="154"/>
      <c r="J1517" s="145" t="s">
        <v>3603</v>
      </c>
      <c r="K1517" s="145" t="s">
        <v>3604</v>
      </c>
      <c r="L1517" s="150">
        <v>24</v>
      </c>
      <c r="M1517" s="151">
        <v>1.08</v>
      </c>
      <c r="N1517" s="149">
        <v>25.8</v>
      </c>
    </row>
    <row r="1518" spans="8:14" x14ac:dyDescent="0.3">
      <c r="H1518" s="154"/>
      <c r="I1518" s="154"/>
      <c r="J1518" s="145" t="s">
        <v>3605</v>
      </c>
      <c r="K1518" s="145" t="s">
        <v>3606</v>
      </c>
      <c r="L1518" s="150">
        <v>96</v>
      </c>
      <c r="M1518" s="151">
        <v>1.08</v>
      </c>
      <c r="N1518" s="149">
        <v>103.2</v>
      </c>
    </row>
    <row r="1519" spans="8:14" x14ac:dyDescent="0.3">
      <c r="H1519" s="154"/>
      <c r="I1519" s="154"/>
      <c r="J1519" s="145" t="s">
        <v>3607</v>
      </c>
      <c r="K1519" s="145" t="s">
        <v>3608</v>
      </c>
      <c r="L1519" s="150">
        <v>144</v>
      </c>
      <c r="M1519" s="151">
        <v>1.74</v>
      </c>
      <c r="N1519" s="149">
        <v>250.5</v>
      </c>
    </row>
    <row r="1520" spans="8:14" x14ac:dyDescent="0.3">
      <c r="H1520" s="154"/>
      <c r="I1520" s="154"/>
      <c r="J1520" s="145" t="s">
        <v>3609</v>
      </c>
      <c r="K1520" s="145" t="s">
        <v>3610</v>
      </c>
      <c r="L1520" s="150">
        <v>4</v>
      </c>
      <c r="M1520" s="151">
        <v>4.58</v>
      </c>
      <c r="N1520" s="149">
        <v>18.3</v>
      </c>
    </row>
    <row r="1521" spans="8:14" x14ac:dyDescent="0.3">
      <c r="H1521" s="154"/>
      <c r="I1521" s="154"/>
      <c r="J1521" s="145" t="s">
        <v>3611</v>
      </c>
      <c r="K1521" s="145" t="s">
        <v>3612</v>
      </c>
      <c r="L1521" s="150">
        <v>48</v>
      </c>
      <c r="M1521" s="151">
        <v>1.62</v>
      </c>
      <c r="N1521" s="149">
        <v>77.900000000000006</v>
      </c>
    </row>
    <row r="1522" spans="8:14" x14ac:dyDescent="0.3">
      <c r="H1522" s="154"/>
      <c r="I1522" s="154"/>
      <c r="J1522" s="145" t="s">
        <v>3613</v>
      </c>
      <c r="K1522" s="145" t="s">
        <v>3614</v>
      </c>
      <c r="L1522" s="150">
        <v>24</v>
      </c>
      <c r="M1522" s="151">
        <v>1.17</v>
      </c>
      <c r="N1522" s="149">
        <v>28</v>
      </c>
    </row>
    <row r="1523" spans="8:14" x14ac:dyDescent="0.3">
      <c r="H1523" s="154"/>
      <c r="I1523" s="154"/>
      <c r="J1523" s="145" t="s">
        <v>3615</v>
      </c>
      <c r="K1523" s="145" t="s">
        <v>3616</v>
      </c>
      <c r="L1523" s="150">
        <v>72</v>
      </c>
      <c r="M1523" s="151">
        <v>1.87</v>
      </c>
      <c r="N1523" s="149">
        <v>100.8</v>
      </c>
    </row>
    <row r="1524" spans="8:14" x14ac:dyDescent="0.3">
      <c r="H1524" s="154"/>
      <c r="I1524" s="154"/>
      <c r="J1524" s="145" t="s">
        <v>3617</v>
      </c>
      <c r="K1524" s="145" t="s">
        <v>3618</v>
      </c>
      <c r="L1524" s="150">
        <v>120</v>
      </c>
      <c r="M1524" s="151">
        <v>1.74</v>
      </c>
      <c r="N1524" s="149">
        <v>208.75</v>
      </c>
    </row>
    <row r="1525" spans="8:14" x14ac:dyDescent="0.3">
      <c r="H1525" s="154"/>
      <c r="I1525" s="154"/>
      <c r="J1525" s="145" t="s">
        <v>3619</v>
      </c>
      <c r="K1525" s="145" t="s">
        <v>3620</v>
      </c>
      <c r="L1525" s="150">
        <v>24</v>
      </c>
      <c r="M1525" s="151">
        <v>1.17</v>
      </c>
      <c r="N1525" s="149">
        <v>28</v>
      </c>
    </row>
    <row r="1526" spans="8:14" x14ac:dyDescent="0.3">
      <c r="H1526" s="154"/>
      <c r="I1526" s="154"/>
      <c r="J1526" s="145" t="s">
        <v>3621</v>
      </c>
      <c r="K1526" s="145" t="s">
        <v>3622</v>
      </c>
      <c r="L1526" s="150">
        <v>4</v>
      </c>
      <c r="M1526" s="151">
        <v>15.12</v>
      </c>
      <c r="N1526" s="149">
        <v>30.25</v>
      </c>
    </row>
    <row r="1527" spans="8:14" x14ac:dyDescent="0.3">
      <c r="H1527" s="154"/>
      <c r="I1527" s="154"/>
      <c r="J1527" s="145" t="s">
        <v>3623</v>
      </c>
      <c r="K1527" s="145" t="s">
        <v>3624</v>
      </c>
      <c r="L1527" s="150">
        <v>4</v>
      </c>
      <c r="M1527" s="151">
        <v>7.56</v>
      </c>
      <c r="N1527" s="149">
        <v>30.25</v>
      </c>
    </row>
    <row r="1528" spans="8:14" x14ac:dyDescent="0.3">
      <c r="H1528" s="154"/>
      <c r="I1528" s="154"/>
      <c r="J1528" s="145" t="s">
        <v>3625</v>
      </c>
      <c r="K1528" s="145" t="s">
        <v>3626</v>
      </c>
      <c r="L1528" s="150">
        <v>4</v>
      </c>
      <c r="M1528" s="151">
        <v>4.58</v>
      </c>
      <c r="N1528" s="149">
        <v>18.309999999999999</v>
      </c>
    </row>
    <row r="1529" spans="8:14" x14ac:dyDescent="0.3">
      <c r="H1529" s="154"/>
      <c r="I1529" s="154"/>
      <c r="J1529" s="145" t="s">
        <v>3627</v>
      </c>
      <c r="K1529" s="145" t="s">
        <v>3628</v>
      </c>
      <c r="L1529" s="150">
        <v>4</v>
      </c>
      <c r="M1529" s="151">
        <v>4.58</v>
      </c>
      <c r="N1529" s="149">
        <v>18.3</v>
      </c>
    </row>
    <row r="1530" spans="8:14" x14ac:dyDescent="0.3">
      <c r="H1530" s="154"/>
      <c r="I1530" s="154"/>
      <c r="J1530" s="145" t="s">
        <v>3629</v>
      </c>
      <c r="K1530" s="145" t="s">
        <v>3630</v>
      </c>
      <c r="L1530" s="150">
        <v>4</v>
      </c>
      <c r="M1530" s="151">
        <v>4.58</v>
      </c>
      <c r="N1530" s="149">
        <v>18.3</v>
      </c>
    </row>
    <row r="1531" spans="8:14" x14ac:dyDescent="0.3">
      <c r="H1531" s="154"/>
      <c r="I1531" s="154"/>
      <c r="J1531" s="145" t="s">
        <v>3631</v>
      </c>
      <c r="K1531" s="145" t="s">
        <v>3632</v>
      </c>
      <c r="L1531" s="150">
        <v>24</v>
      </c>
      <c r="M1531" s="151">
        <v>1.62</v>
      </c>
      <c r="N1531" s="149">
        <v>38.950000000000003</v>
      </c>
    </row>
    <row r="1532" spans="8:14" x14ac:dyDescent="0.3">
      <c r="H1532" s="154"/>
      <c r="I1532" s="154"/>
      <c r="J1532" s="145" t="s">
        <v>3633</v>
      </c>
      <c r="K1532" s="145" t="s">
        <v>3634</v>
      </c>
      <c r="L1532" s="150">
        <v>24</v>
      </c>
      <c r="M1532" s="151">
        <v>1.27</v>
      </c>
      <c r="N1532" s="149">
        <v>30.5</v>
      </c>
    </row>
    <row r="1533" spans="8:14" x14ac:dyDescent="0.3">
      <c r="H1533" s="154"/>
      <c r="I1533" s="154"/>
      <c r="J1533" s="145" t="s">
        <v>3635</v>
      </c>
      <c r="K1533" s="145" t="s">
        <v>3636</v>
      </c>
      <c r="L1533" s="150">
        <v>36</v>
      </c>
      <c r="M1533" s="151">
        <v>1.17</v>
      </c>
      <c r="N1533" s="149">
        <v>42</v>
      </c>
    </row>
    <row r="1534" spans="8:14" x14ac:dyDescent="0.3">
      <c r="H1534" s="154"/>
      <c r="I1534" s="154"/>
      <c r="J1534" s="145" t="s">
        <v>3637</v>
      </c>
      <c r="K1534" s="145" t="s">
        <v>3638</v>
      </c>
      <c r="L1534" s="150">
        <v>48</v>
      </c>
      <c r="M1534" s="151">
        <v>1.62</v>
      </c>
      <c r="N1534" s="149">
        <v>77.900000000000006</v>
      </c>
    </row>
    <row r="1535" spans="8:14" x14ac:dyDescent="0.3">
      <c r="H1535" s="154"/>
      <c r="I1535" s="154"/>
      <c r="J1535" s="145" t="s">
        <v>3639</v>
      </c>
      <c r="K1535" s="145" t="s">
        <v>3640</v>
      </c>
      <c r="L1535" s="150">
        <v>12</v>
      </c>
      <c r="M1535" s="151">
        <v>1.17</v>
      </c>
      <c r="N1535" s="149">
        <v>13.99</v>
      </c>
    </row>
    <row r="1536" spans="8:14" x14ac:dyDescent="0.3">
      <c r="H1536" s="154"/>
      <c r="I1536" s="154"/>
      <c r="J1536" s="145" t="s">
        <v>3641</v>
      </c>
      <c r="K1536" s="145" t="s">
        <v>3642</v>
      </c>
      <c r="L1536" s="150">
        <v>12</v>
      </c>
      <c r="M1536" s="151">
        <v>1.17</v>
      </c>
      <c r="N1536" s="149">
        <v>14</v>
      </c>
    </row>
    <row r="1537" spans="8:14" x14ac:dyDescent="0.3">
      <c r="H1537" s="154"/>
      <c r="I1537" s="154"/>
      <c r="J1537" s="145" t="s">
        <v>3643</v>
      </c>
      <c r="K1537" s="145" t="s">
        <v>3644</v>
      </c>
      <c r="L1537" s="150">
        <v>36</v>
      </c>
      <c r="M1537" s="151">
        <v>1.8</v>
      </c>
      <c r="N1537" s="149">
        <v>64.790000000000006</v>
      </c>
    </row>
    <row r="1538" spans="8:14" x14ac:dyDescent="0.3">
      <c r="H1538" s="154"/>
      <c r="I1538" s="145" t="s">
        <v>720</v>
      </c>
      <c r="J1538" s="145" t="s">
        <v>3645</v>
      </c>
      <c r="K1538" s="145" t="s">
        <v>3646</v>
      </c>
      <c r="L1538" s="150">
        <v>72</v>
      </c>
      <c r="M1538" s="151">
        <v>14.2</v>
      </c>
      <c r="N1538" s="149">
        <v>1022.4</v>
      </c>
    </row>
    <row r="1539" spans="8:14" x14ac:dyDescent="0.3">
      <c r="H1539" s="154"/>
      <c r="I1539" s="154"/>
      <c r="J1539" s="145" t="s">
        <v>3647</v>
      </c>
      <c r="K1539" s="145" t="s">
        <v>3648</v>
      </c>
      <c r="L1539" s="150">
        <v>81</v>
      </c>
      <c r="M1539" s="151">
        <v>10</v>
      </c>
      <c r="N1539" s="149">
        <v>810</v>
      </c>
    </row>
    <row r="1540" spans="8:14" x14ac:dyDescent="0.3">
      <c r="H1540" s="154"/>
      <c r="I1540" s="154"/>
      <c r="J1540" s="145" t="s">
        <v>3649</v>
      </c>
      <c r="K1540" s="145" t="s">
        <v>3650</v>
      </c>
      <c r="L1540" s="150">
        <v>81</v>
      </c>
      <c r="M1540" s="151">
        <v>10</v>
      </c>
      <c r="N1540" s="149">
        <v>810</v>
      </c>
    </row>
    <row r="1541" spans="8:14" x14ac:dyDescent="0.3">
      <c r="H1541" s="154"/>
      <c r="I1541" s="154"/>
      <c r="J1541" s="145" t="s">
        <v>233</v>
      </c>
      <c r="K1541" s="145" t="s">
        <v>3651</v>
      </c>
      <c r="L1541" s="150">
        <v>27</v>
      </c>
      <c r="M1541" s="151">
        <v>35</v>
      </c>
      <c r="N1541" s="149">
        <v>472.5</v>
      </c>
    </row>
    <row r="1542" spans="8:14" x14ac:dyDescent="0.3">
      <c r="H1542" s="154"/>
      <c r="I1542" s="145" t="s">
        <v>721</v>
      </c>
      <c r="J1542" s="145" t="s">
        <v>3652</v>
      </c>
      <c r="K1542" s="145" t="s">
        <v>3653</v>
      </c>
      <c r="L1542" s="150">
        <v>24</v>
      </c>
      <c r="M1542" s="151">
        <v>5.9</v>
      </c>
      <c r="N1542" s="149">
        <v>141.6</v>
      </c>
    </row>
    <row r="1543" spans="8:14" x14ac:dyDescent="0.3">
      <c r="H1543" s="154"/>
      <c r="I1543" s="154"/>
      <c r="J1543" s="145" t="s">
        <v>3654</v>
      </c>
      <c r="K1543" s="145" t="s">
        <v>3655</v>
      </c>
      <c r="L1543" s="150">
        <v>36</v>
      </c>
      <c r="M1543" s="151">
        <v>10.7</v>
      </c>
      <c r="N1543" s="149">
        <v>385.2</v>
      </c>
    </row>
    <row r="1544" spans="8:14" x14ac:dyDescent="0.3">
      <c r="H1544" s="154"/>
      <c r="I1544" s="154"/>
      <c r="J1544" s="145" t="s">
        <v>3656</v>
      </c>
      <c r="K1544" s="145" t="s">
        <v>3657</v>
      </c>
      <c r="L1544" s="150">
        <v>72</v>
      </c>
      <c r="M1544" s="151">
        <v>7.3</v>
      </c>
      <c r="N1544" s="149">
        <v>525.6</v>
      </c>
    </row>
    <row r="1545" spans="8:14" x14ac:dyDescent="0.3">
      <c r="H1545" s="154"/>
      <c r="I1545" s="154"/>
      <c r="J1545" s="145" t="s">
        <v>3658</v>
      </c>
      <c r="K1545" s="145" t="s">
        <v>3659</v>
      </c>
      <c r="L1545" s="150">
        <v>96</v>
      </c>
      <c r="M1545" s="151">
        <v>5.7</v>
      </c>
      <c r="N1545" s="149">
        <v>547.20000000000005</v>
      </c>
    </row>
    <row r="1546" spans="8:14" x14ac:dyDescent="0.3">
      <c r="H1546" s="154"/>
      <c r="I1546" s="154"/>
      <c r="J1546" s="145" t="s">
        <v>3660</v>
      </c>
      <c r="K1546" s="145" t="s">
        <v>3661</v>
      </c>
      <c r="L1546" s="150">
        <v>36</v>
      </c>
      <c r="M1546" s="151">
        <v>6.9</v>
      </c>
      <c r="N1546" s="149">
        <v>248.4</v>
      </c>
    </row>
    <row r="1547" spans="8:14" x14ac:dyDescent="0.3">
      <c r="H1547" s="154"/>
      <c r="I1547" s="154"/>
      <c r="J1547" s="145" t="s">
        <v>3662</v>
      </c>
      <c r="K1547" s="145" t="s">
        <v>3663</v>
      </c>
      <c r="L1547" s="150">
        <v>36</v>
      </c>
      <c r="M1547" s="151">
        <v>5.9</v>
      </c>
      <c r="N1547" s="149">
        <v>212.4</v>
      </c>
    </row>
    <row r="1548" spans="8:14" x14ac:dyDescent="0.3">
      <c r="H1548" s="154"/>
      <c r="I1548" s="154"/>
      <c r="J1548" s="145" t="s">
        <v>3664</v>
      </c>
      <c r="K1548" s="145" t="s">
        <v>3665</v>
      </c>
      <c r="L1548" s="150">
        <v>24</v>
      </c>
      <c r="M1548" s="151">
        <v>12.2</v>
      </c>
      <c r="N1548" s="149">
        <v>292.8</v>
      </c>
    </row>
    <row r="1549" spans="8:14" x14ac:dyDescent="0.3">
      <c r="H1549" s="154"/>
      <c r="I1549" s="154"/>
      <c r="J1549" s="145" t="s">
        <v>3666</v>
      </c>
      <c r="K1549" s="145" t="s">
        <v>3667</v>
      </c>
      <c r="L1549" s="150">
        <v>24</v>
      </c>
      <c r="M1549" s="151">
        <v>31.3</v>
      </c>
      <c r="N1549" s="149">
        <v>751.2</v>
      </c>
    </row>
    <row r="1550" spans="8:14" x14ac:dyDescent="0.3">
      <c r="H1550" s="154"/>
      <c r="I1550" s="145" t="s">
        <v>722</v>
      </c>
      <c r="J1550" s="145" t="s">
        <v>3668</v>
      </c>
      <c r="K1550" s="145" t="s">
        <v>3669</v>
      </c>
      <c r="L1550" s="150">
        <v>40</v>
      </c>
      <c r="M1550" s="151">
        <v>11.55</v>
      </c>
      <c r="N1550" s="149">
        <v>462</v>
      </c>
    </row>
    <row r="1551" spans="8:14" x14ac:dyDescent="0.3">
      <c r="H1551" s="154"/>
      <c r="I1551" s="154"/>
      <c r="J1551" s="145" t="s">
        <v>3670</v>
      </c>
      <c r="K1551" s="145" t="s">
        <v>3671</v>
      </c>
      <c r="L1551" s="150">
        <v>20</v>
      </c>
      <c r="M1551" s="151">
        <v>9.65</v>
      </c>
      <c r="N1551" s="149">
        <v>193</v>
      </c>
    </row>
    <row r="1552" spans="8:14" x14ac:dyDescent="0.3">
      <c r="H1552" s="154"/>
      <c r="I1552" s="154"/>
      <c r="J1552" s="145" t="s">
        <v>3672</v>
      </c>
      <c r="K1552" s="145" t="s">
        <v>3673</v>
      </c>
      <c r="L1552" s="150">
        <v>40</v>
      </c>
      <c r="M1552" s="151">
        <v>9.65</v>
      </c>
      <c r="N1552" s="149">
        <v>386</v>
      </c>
    </row>
    <row r="1553" spans="8:14" x14ac:dyDescent="0.3">
      <c r="H1553" s="154"/>
      <c r="I1553" s="154"/>
      <c r="J1553" s="145" t="s">
        <v>3674</v>
      </c>
      <c r="K1553" s="145" t="s">
        <v>3675</v>
      </c>
      <c r="L1553" s="150">
        <v>20</v>
      </c>
      <c r="M1553" s="151">
        <v>9.65</v>
      </c>
      <c r="N1553" s="149">
        <v>193</v>
      </c>
    </row>
    <row r="1554" spans="8:14" x14ac:dyDescent="0.3">
      <c r="H1554" s="154"/>
      <c r="I1554" s="154"/>
      <c r="J1554" s="145" t="s">
        <v>3676</v>
      </c>
      <c r="K1554" s="145" t="s">
        <v>3677</v>
      </c>
      <c r="L1554" s="150">
        <v>20</v>
      </c>
      <c r="M1554" s="151">
        <v>9.65</v>
      </c>
      <c r="N1554" s="149">
        <v>193</v>
      </c>
    </row>
    <row r="1555" spans="8:14" x14ac:dyDescent="0.3">
      <c r="H1555" s="154"/>
      <c r="I1555" s="154"/>
      <c r="J1555" s="145" t="s">
        <v>3678</v>
      </c>
      <c r="K1555" s="145" t="s">
        <v>3679</v>
      </c>
      <c r="L1555" s="150">
        <v>120</v>
      </c>
      <c r="M1555" s="151">
        <v>9.65</v>
      </c>
      <c r="N1555" s="149">
        <v>1158</v>
      </c>
    </row>
    <row r="1556" spans="8:14" x14ac:dyDescent="0.3">
      <c r="H1556" s="154"/>
      <c r="I1556" s="154"/>
      <c r="J1556" s="145" t="s">
        <v>3680</v>
      </c>
      <c r="K1556" s="145" t="s">
        <v>3681</v>
      </c>
      <c r="L1556" s="150">
        <v>12</v>
      </c>
      <c r="M1556" s="151">
        <v>11.4</v>
      </c>
      <c r="N1556" s="149">
        <v>136.80000000000001</v>
      </c>
    </row>
    <row r="1557" spans="8:14" x14ac:dyDescent="0.3">
      <c r="H1557" s="154"/>
      <c r="I1557" s="154"/>
      <c r="J1557" s="145" t="s">
        <v>3682</v>
      </c>
      <c r="K1557" s="145" t="s">
        <v>3683</v>
      </c>
      <c r="L1557" s="150">
        <v>24</v>
      </c>
      <c r="M1557" s="151">
        <v>6.9</v>
      </c>
      <c r="N1557" s="149">
        <v>165.6</v>
      </c>
    </row>
    <row r="1558" spans="8:14" x14ac:dyDescent="0.3">
      <c r="H1558" s="154"/>
      <c r="I1558" s="154"/>
      <c r="J1558" s="145" t="s">
        <v>3684</v>
      </c>
      <c r="K1558" s="145" t="s">
        <v>3685</v>
      </c>
      <c r="L1558" s="150">
        <v>12</v>
      </c>
      <c r="M1558" s="151">
        <v>11.4</v>
      </c>
      <c r="N1558" s="149">
        <v>136.80000000000001</v>
      </c>
    </row>
    <row r="1559" spans="8:14" x14ac:dyDescent="0.3">
      <c r="H1559" s="154"/>
      <c r="I1559" s="145" t="s">
        <v>723</v>
      </c>
      <c r="J1559" s="145" t="s">
        <v>3686</v>
      </c>
      <c r="K1559" s="145" t="s">
        <v>3687</v>
      </c>
      <c r="L1559" s="150">
        <v>72</v>
      </c>
      <c r="M1559" s="151">
        <v>5.21</v>
      </c>
      <c r="N1559" s="149">
        <v>375.12</v>
      </c>
    </row>
    <row r="1560" spans="8:14" x14ac:dyDescent="0.3">
      <c r="H1560" s="154"/>
      <c r="I1560" s="154"/>
      <c r="J1560" s="145" t="s">
        <v>3688</v>
      </c>
      <c r="K1560" s="145" t="s">
        <v>3689</v>
      </c>
      <c r="L1560" s="150">
        <v>48</v>
      </c>
      <c r="M1560" s="151">
        <v>1</v>
      </c>
      <c r="N1560" s="149">
        <v>48</v>
      </c>
    </row>
    <row r="1561" spans="8:14" x14ac:dyDescent="0.3">
      <c r="H1561" s="154"/>
      <c r="I1561" s="154"/>
      <c r="J1561" s="145" t="s">
        <v>3690</v>
      </c>
      <c r="K1561" s="145" t="s">
        <v>3691</v>
      </c>
      <c r="L1561" s="150">
        <v>12</v>
      </c>
      <c r="M1561" s="151">
        <v>2.1</v>
      </c>
      <c r="N1561" s="149">
        <v>25.2</v>
      </c>
    </row>
    <row r="1562" spans="8:14" x14ac:dyDescent="0.3">
      <c r="H1562" s="154"/>
      <c r="I1562" s="154"/>
      <c r="J1562" s="145" t="s">
        <v>3692</v>
      </c>
      <c r="K1562" s="145" t="s">
        <v>3693</v>
      </c>
      <c r="L1562" s="150">
        <v>12</v>
      </c>
      <c r="M1562" s="151">
        <v>9.8000000000000007</v>
      </c>
      <c r="N1562" s="149">
        <v>117.6</v>
      </c>
    </row>
    <row r="1563" spans="8:14" x14ac:dyDescent="0.3">
      <c r="H1563" s="154"/>
      <c r="I1563" s="154"/>
      <c r="J1563" s="145" t="s">
        <v>3694</v>
      </c>
      <c r="K1563" s="145" t="s">
        <v>3695</v>
      </c>
      <c r="L1563" s="150">
        <v>24</v>
      </c>
      <c r="M1563" s="151">
        <v>3.7</v>
      </c>
      <c r="N1563" s="149">
        <v>88.8</v>
      </c>
    </row>
    <row r="1564" spans="8:14" x14ac:dyDescent="0.3">
      <c r="H1564" s="154"/>
      <c r="I1564" s="154"/>
      <c r="J1564" s="145" t="s">
        <v>3696</v>
      </c>
      <c r="K1564" s="145" t="s">
        <v>3697</v>
      </c>
      <c r="L1564" s="150">
        <v>12</v>
      </c>
      <c r="M1564" s="151">
        <v>9</v>
      </c>
      <c r="N1564" s="149">
        <v>108</v>
      </c>
    </row>
    <row r="1565" spans="8:14" x14ac:dyDescent="0.3">
      <c r="H1565" s="154"/>
      <c r="I1565" s="154"/>
      <c r="J1565" s="145" t="s">
        <v>3698</v>
      </c>
      <c r="K1565" s="145" t="s">
        <v>3699</v>
      </c>
      <c r="L1565" s="150">
        <v>36</v>
      </c>
      <c r="M1565" s="151">
        <v>3.23</v>
      </c>
      <c r="N1565" s="149">
        <v>116.28</v>
      </c>
    </row>
    <row r="1566" spans="8:14" x14ac:dyDescent="0.3">
      <c r="H1566" s="154"/>
      <c r="I1566" s="154"/>
      <c r="J1566" s="145" t="s">
        <v>3700</v>
      </c>
      <c r="K1566" s="145" t="s">
        <v>3701</v>
      </c>
      <c r="L1566" s="150">
        <v>12</v>
      </c>
      <c r="M1566" s="151">
        <v>4</v>
      </c>
      <c r="N1566" s="149">
        <v>48</v>
      </c>
    </row>
    <row r="1567" spans="8:14" x14ac:dyDescent="0.3">
      <c r="H1567" s="154"/>
      <c r="I1567" s="154"/>
      <c r="J1567" s="145" t="s">
        <v>3702</v>
      </c>
      <c r="K1567" s="145" t="s">
        <v>3703</v>
      </c>
      <c r="L1567" s="150">
        <v>5</v>
      </c>
      <c r="M1567" s="151">
        <v>13.68</v>
      </c>
      <c r="N1567" s="149">
        <v>68.400000000000006</v>
      </c>
    </row>
    <row r="1568" spans="8:14" x14ac:dyDescent="0.3">
      <c r="H1568" s="154"/>
      <c r="I1568" s="154"/>
      <c r="J1568" s="145" t="s">
        <v>3704</v>
      </c>
      <c r="K1568" s="145" t="s">
        <v>3705</v>
      </c>
      <c r="L1568" s="150">
        <v>12</v>
      </c>
      <c r="M1568" s="151">
        <v>12</v>
      </c>
      <c r="N1568" s="149">
        <v>144</v>
      </c>
    </row>
    <row r="1569" spans="8:14" x14ac:dyDescent="0.3">
      <c r="H1569" s="154"/>
      <c r="I1569" s="154"/>
      <c r="J1569" s="145" t="s">
        <v>3706</v>
      </c>
      <c r="K1569" s="145" t="s">
        <v>3707</v>
      </c>
      <c r="L1569" s="150">
        <v>24</v>
      </c>
      <c r="M1569" s="151">
        <v>8.8000000000000007</v>
      </c>
      <c r="N1569" s="149">
        <v>211.2</v>
      </c>
    </row>
    <row r="1570" spans="8:14" x14ac:dyDescent="0.3">
      <c r="H1570" s="154"/>
      <c r="I1570" s="154"/>
      <c r="J1570" s="145" t="s">
        <v>3708</v>
      </c>
      <c r="K1570" s="145" t="s">
        <v>3709</v>
      </c>
      <c r="L1570" s="150">
        <v>24</v>
      </c>
      <c r="M1570" s="151">
        <v>5.0599999999999996</v>
      </c>
      <c r="N1570" s="149">
        <v>121.44</v>
      </c>
    </row>
    <row r="1571" spans="8:14" x14ac:dyDescent="0.3">
      <c r="H1571" s="154"/>
      <c r="I1571" s="154"/>
      <c r="J1571" s="145" t="s">
        <v>3710</v>
      </c>
      <c r="K1571" s="145" t="s">
        <v>3711</v>
      </c>
      <c r="L1571" s="150">
        <v>60</v>
      </c>
      <c r="M1571" s="151">
        <v>1.9</v>
      </c>
      <c r="N1571" s="149">
        <v>114</v>
      </c>
    </row>
    <row r="1572" spans="8:14" x14ac:dyDescent="0.3">
      <c r="H1572" s="154"/>
      <c r="I1572" s="154"/>
      <c r="J1572" s="145" t="s">
        <v>3712</v>
      </c>
      <c r="K1572" s="145" t="s">
        <v>3713</v>
      </c>
      <c r="L1572" s="150">
        <v>24</v>
      </c>
      <c r="M1572" s="151">
        <v>4.58</v>
      </c>
      <c r="N1572" s="149">
        <v>109.92</v>
      </c>
    </row>
    <row r="1573" spans="8:14" x14ac:dyDescent="0.3">
      <c r="H1573" s="154"/>
      <c r="I1573" s="154"/>
      <c r="J1573" s="145" t="s">
        <v>3714</v>
      </c>
      <c r="K1573" s="145" t="s">
        <v>3715</v>
      </c>
      <c r="L1573" s="150">
        <v>24</v>
      </c>
      <c r="M1573" s="151">
        <v>2.4</v>
      </c>
      <c r="N1573" s="149">
        <v>57.6</v>
      </c>
    </row>
    <row r="1574" spans="8:14" x14ac:dyDescent="0.3">
      <c r="H1574" s="154"/>
      <c r="I1574" s="154"/>
      <c r="J1574" s="145" t="s">
        <v>3716</v>
      </c>
      <c r="K1574" s="145" t="s">
        <v>3717</v>
      </c>
      <c r="L1574" s="150">
        <v>18</v>
      </c>
      <c r="M1574" s="151">
        <v>2.7</v>
      </c>
      <c r="N1574" s="149">
        <v>48.6</v>
      </c>
    </row>
    <row r="1575" spans="8:14" x14ac:dyDescent="0.3">
      <c r="H1575" s="154"/>
      <c r="I1575" s="154"/>
      <c r="J1575" s="145" t="s">
        <v>3718</v>
      </c>
      <c r="K1575" s="145" t="s">
        <v>3719</v>
      </c>
      <c r="L1575" s="150">
        <v>24</v>
      </c>
      <c r="M1575" s="151">
        <v>4.0199999999999996</v>
      </c>
      <c r="N1575" s="149">
        <v>96.55</v>
      </c>
    </row>
    <row r="1576" spans="8:14" x14ac:dyDescent="0.3">
      <c r="H1576" s="154"/>
      <c r="I1576" s="154"/>
      <c r="J1576" s="145" t="s">
        <v>3720</v>
      </c>
      <c r="K1576" s="145" t="s">
        <v>3721</v>
      </c>
      <c r="L1576" s="150">
        <v>24</v>
      </c>
      <c r="M1576" s="151">
        <v>13.5</v>
      </c>
      <c r="N1576" s="149">
        <v>324</v>
      </c>
    </row>
    <row r="1577" spans="8:14" x14ac:dyDescent="0.3">
      <c r="H1577" s="154"/>
      <c r="I1577" s="154"/>
      <c r="J1577" s="145" t="s">
        <v>3722</v>
      </c>
      <c r="K1577" s="145" t="s">
        <v>3723</v>
      </c>
      <c r="L1577" s="150">
        <v>12</v>
      </c>
      <c r="M1577" s="151">
        <v>5</v>
      </c>
      <c r="N1577" s="149">
        <v>60</v>
      </c>
    </row>
    <row r="1578" spans="8:14" x14ac:dyDescent="0.3">
      <c r="H1578" s="154"/>
      <c r="I1578" s="154"/>
      <c r="J1578" s="145" t="s">
        <v>3724</v>
      </c>
      <c r="K1578" s="145" t="s">
        <v>3725</v>
      </c>
      <c r="L1578" s="150">
        <v>12</v>
      </c>
      <c r="M1578" s="151">
        <v>9.1999999999999993</v>
      </c>
      <c r="N1578" s="149">
        <v>110.4</v>
      </c>
    </row>
    <row r="1579" spans="8:14" x14ac:dyDescent="0.3">
      <c r="H1579" s="154"/>
      <c r="I1579" s="154"/>
      <c r="J1579" s="145" t="s">
        <v>3726</v>
      </c>
      <c r="K1579" s="145" t="s">
        <v>3727</v>
      </c>
      <c r="L1579" s="150">
        <v>12</v>
      </c>
      <c r="M1579" s="151">
        <v>10.199999999999999</v>
      </c>
      <c r="N1579" s="149">
        <v>122.4</v>
      </c>
    </row>
    <row r="1580" spans="8:14" x14ac:dyDescent="0.3">
      <c r="H1580" s="154"/>
      <c r="I1580" s="154"/>
      <c r="J1580" s="145" t="s">
        <v>3728</v>
      </c>
      <c r="K1580" s="145" t="s">
        <v>3729</v>
      </c>
      <c r="L1580" s="150">
        <v>36</v>
      </c>
      <c r="M1580" s="151">
        <v>5</v>
      </c>
      <c r="N1580" s="149">
        <v>180</v>
      </c>
    </row>
    <row r="1581" spans="8:14" x14ac:dyDescent="0.3">
      <c r="H1581" s="154"/>
      <c r="I1581" s="154"/>
      <c r="J1581" s="145" t="s">
        <v>3730</v>
      </c>
      <c r="K1581" s="145" t="s">
        <v>3731</v>
      </c>
      <c r="L1581" s="150">
        <v>75</v>
      </c>
      <c r="M1581" s="151">
        <v>1.5</v>
      </c>
      <c r="N1581" s="149">
        <v>112.5</v>
      </c>
    </row>
    <row r="1582" spans="8:14" x14ac:dyDescent="0.3">
      <c r="H1582" s="154"/>
      <c r="I1582" s="154"/>
      <c r="J1582" s="145" t="s">
        <v>3732</v>
      </c>
      <c r="K1582" s="145" t="s">
        <v>3733</v>
      </c>
      <c r="L1582" s="150">
        <v>20</v>
      </c>
      <c r="M1582" s="151">
        <v>3.75</v>
      </c>
      <c r="N1582" s="149">
        <v>75</v>
      </c>
    </row>
    <row r="1583" spans="8:14" x14ac:dyDescent="0.3">
      <c r="H1583" s="154"/>
      <c r="I1583" s="154"/>
      <c r="J1583" s="145" t="s">
        <v>3734</v>
      </c>
      <c r="K1583" s="145" t="s">
        <v>3735</v>
      </c>
      <c r="L1583" s="150">
        <v>12</v>
      </c>
      <c r="M1583" s="151">
        <v>2.5</v>
      </c>
      <c r="N1583" s="149">
        <v>30</v>
      </c>
    </row>
    <row r="1584" spans="8:14" x14ac:dyDescent="0.3">
      <c r="H1584" s="154"/>
      <c r="I1584" s="145" t="s">
        <v>724</v>
      </c>
      <c r="J1584" s="145" t="s">
        <v>3736</v>
      </c>
      <c r="K1584" s="145" t="s">
        <v>3737</v>
      </c>
      <c r="L1584" s="150">
        <v>10</v>
      </c>
      <c r="M1584" s="151">
        <v>3</v>
      </c>
      <c r="N1584" s="149">
        <v>30</v>
      </c>
    </row>
    <row r="1585" spans="8:14" x14ac:dyDescent="0.3">
      <c r="H1585" s="154"/>
      <c r="I1585" s="154"/>
      <c r="J1585" s="145" t="s">
        <v>3738</v>
      </c>
      <c r="K1585" s="145" t="s">
        <v>3739</v>
      </c>
      <c r="L1585" s="150">
        <v>20</v>
      </c>
      <c r="M1585" s="151">
        <v>1.28</v>
      </c>
      <c r="N1585" s="149">
        <v>25.6</v>
      </c>
    </row>
    <row r="1586" spans="8:14" x14ac:dyDescent="0.3">
      <c r="H1586" s="154"/>
      <c r="I1586" s="154"/>
      <c r="J1586" s="145" t="s">
        <v>3740</v>
      </c>
      <c r="K1586" s="145" t="s">
        <v>3741</v>
      </c>
      <c r="L1586" s="150">
        <v>0</v>
      </c>
      <c r="M1586" s="151" t="s">
        <v>1128</v>
      </c>
      <c r="N1586" s="149">
        <v>-15.68</v>
      </c>
    </row>
    <row r="1587" spans="8:14" x14ac:dyDescent="0.3">
      <c r="H1587" s="154"/>
      <c r="I1587" s="154"/>
      <c r="J1587" s="145" t="s">
        <v>3742</v>
      </c>
      <c r="K1587" s="145" t="s">
        <v>3743</v>
      </c>
      <c r="L1587" s="150">
        <v>40</v>
      </c>
      <c r="M1587" s="151">
        <v>2.88</v>
      </c>
      <c r="N1587" s="149">
        <v>115.2</v>
      </c>
    </row>
    <row r="1588" spans="8:14" x14ac:dyDescent="0.3">
      <c r="H1588" s="154"/>
      <c r="I1588" s="154"/>
      <c r="J1588" s="145" t="s">
        <v>3744</v>
      </c>
      <c r="K1588" s="145" t="s">
        <v>3745</v>
      </c>
      <c r="L1588" s="150">
        <v>24</v>
      </c>
      <c r="M1588" s="151">
        <v>2.3199999999999998</v>
      </c>
      <c r="N1588" s="149">
        <v>55.68</v>
      </c>
    </row>
    <row r="1589" spans="8:14" x14ac:dyDescent="0.3">
      <c r="H1589" s="154"/>
      <c r="I1589" s="154"/>
      <c r="J1589" s="145" t="s">
        <v>3746</v>
      </c>
      <c r="K1589" s="145" t="s">
        <v>3747</v>
      </c>
      <c r="L1589" s="150">
        <v>20</v>
      </c>
      <c r="M1589" s="151">
        <v>3</v>
      </c>
      <c r="N1589" s="149">
        <v>60</v>
      </c>
    </row>
    <row r="1590" spans="8:14" x14ac:dyDescent="0.3">
      <c r="H1590" s="154"/>
      <c r="I1590" s="154"/>
      <c r="J1590" s="145" t="s">
        <v>3748</v>
      </c>
      <c r="K1590" s="145" t="s">
        <v>3749</v>
      </c>
      <c r="L1590" s="150">
        <v>40</v>
      </c>
      <c r="M1590" s="151">
        <v>2.88</v>
      </c>
      <c r="N1590" s="149">
        <v>115.2</v>
      </c>
    </row>
    <row r="1591" spans="8:14" x14ac:dyDescent="0.3">
      <c r="H1591" s="154"/>
      <c r="I1591" s="154"/>
      <c r="J1591" s="145" t="s">
        <v>3750</v>
      </c>
      <c r="K1591" s="145" t="s">
        <v>3751</v>
      </c>
      <c r="L1591" s="150">
        <v>24</v>
      </c>
      <c r="M1591" s="151">
        <v>2.3199999999999998</v>
      </c>
      <c r="N1591" s="149">
        <v>55.68</v>
      </c>
    </row>
    <row r="1592" spans="8:14" x14ac:dyDescent="0.3">
      <c r="H1592" s="154"/>
      <c r="I1592" s="154"/>
      <c r="J1592" s="145" t="s">
        <v>3752</v>
      </c>
      <c r="K1592" s="145" t="s">
        <v>3753</v>
      </c>
      <c r="L1592" s="150">
        <v>40</v>
      </c>
      <c r="M1592" s="151">
        <v>2.88</v>
      </c>
      <c r="N1592" s="149">
        <v>115.2</v>
      </c>
    </row>
    <row r="1593" spans="8:14" x14ac:dyDescent="0.3">
      <c r="H1593" s="154"/>
      <c r="I1593" s="154"/>
      <c r="J1593" s="145" t="s">
        <v>3754</v>
      </c>
      <c r="K1593" s="145" t="s">
        <v>3755</v>
      </c>
      <c r="L1593" s="150">
        <v>40</v>
      </c>
      <c r="M1593" s="151">
        <v>1.28</v>
      </c>
      <c r="N1593" s="149">
        <v>51.2</v>
      </c>
    </row>
    <row r="1594" spans="8:14" x14ac:dyDescent="0.3">
      <c r="H1594" s="154"/>
      <c r="I1594" s="154"/>
      <c r="J1594" s="145" t="s">
        <v>3756</v>
      </c>
      <c r="K1594" s="145" t="s">
        <v>3757</v>
      </c>
      <c r="L1594" s="150">
        <v>12</v>
      </c>
      <c r="M1594" s="151">
        <v>5.18</v>
      </c>
      <c r="N1594" s="149">
        <v>62.16</v>
      </c>
    </row>
    <row r="1595" spans="8:14" x14ac:dyDescent="0.3">
      <c r="H1595" s="154"/>
      <c r="I1595" s="154"/>
      <c r="J1595" s="145" t="s">
        <v>3758</v>
      </c>
      <c r="K1595" s="145" t="s">
        <v>3759</v>
      </c>
      <c r="L1595" s="150">
        <v>24</v>
      </c>
      <c r="M1595" s="151">
        <v>2.3199999999999998</v>
      </c>
      <c r="N1595" s="149">
        <v>55.68</v>
      </c>
    </row>
    <row r="1596" spans="8:14" x14ac:dyDescent="0.3">
      <c r="H1596" s="154"/>
      <c r="I1596" s="154"/>
      <c r="J1596" s="145" t="s">
        <v>3760</v>
      </c>
      <c r="K1596" s="145" t="s">
        <v>3761</v>
      </c>
      <c r="L1596" s="150">
        <v>24</v>
      </c>
      <c r="M1596" s="151">
        <v>1.36</v>
      </c>
      <c r="N1596" s="149">
        <v>32.64</v>
      </c>
    </row>
    <row r="1597" spans="8:14" x14ac:dyDescent="0.3">
      <c r="H1597" s="154"/>
      <c r="I1597" s="154"/>
      <c r="J1597" s="145" t="s">
        <v>3762</v>
      </c>
      <c r="K1597" s="145" t="s">
        <v>3763</v>
      </c>
      <c r="L1597" s="150">
        <v>40</v>
      </c>
      <c r="M1597" s="151">
        <v>1.28</v>
      </c>
      <c r="N1597" s="149">
        <v>51.2</v>
      </c>
    </row>
    <row r="1598" spans="8:14" x14ac:dyDescent="0.3">
      <c r="H1598" s="154"/>
      <c r="I1598" s="154"/>
      <c r="J1598" s="145" t="s">
        <v>3764</v>
      </c>
      <c r="K1598" s="145" t="s">
        <v>3765</v>
      </c>
      <c r="L1598" s="150">
        <v>12</v>
      </c>
      <c r="M1598" s="151">
        <v>5.18</v>
      </c>
      <c r="N1598" s="149">
        <v>62.16</v>
      </c>
    </row>
    <row r="1599" spans="8:14" x14ac:dyDescent="0.3">
      <c r="H1599" s="154"/>
      <c r="I1599" s="154"/>
      <c r="J1599" s="145" t="s">
        <v>3766</v>
      </c>
      <c r="K1599" s="145" t="s">
        <v>3767</v>
      </c>
      <c r="L1599" s="150">
        <v>40</v>
      </c>
      <c r="M1599" s="151">
        <v>2.88</v>
      </c>
      <c r="N1599" s="149">
        <v>115.2</v>
      </c>
    </row>
    <row r="1600" spans="8:14" x14ac:dyDescent="0.3">
      <c r="H1600" s="154"/>
      <c r="I1600" s="154"/>
      <c r="J1600" s="145" t="s">
        <v>3768</v>
      </c>
      <c r="K1600" s="145" t="s">
        <v>3769</v>
      </c>
      <c r="L1600" s="150">
        <v>20</v>
      </c>
      <c r="M1600" s="151">
        <v>1.28</v>
      </c>
      <c r="N1600" s="149">
        <v>25.6</v>
      </c>
    </row>
    <row r="1601" spans="8:14" x14ac:dyDescent="0.3">
      <c r="H1601" s="154"/>
      <c r="I1601" s="154"/>
      <c r="J1601" s="145" t="s">
        <v>3770</v>
      </c>
      <c r="K1601" s="145" t="s">
        <v>3771</v>
      </c>
      <c r="L1601" s="150">
        <v>24</v>
      </c>
      <c r="M1601" s="151">
        <v>1.36</v>
      </c>
      <c r="N1601" s="149">
        <v>32.64</v>
      </c>
    </row>
    <row r="1602" spans="8:14" x14ac:dyDescent="0.3">
      <c r="H1602" s="154"/>
      <c r="I1602" s="154"/>
      <c r="J1602" s="145" t="s">
        <v>3772</v>
      </c>
      <c r="K1602" s="145" t="s">
        <v>3773</v>
      </c>
      <c r="L1602" s="150">
        <v>10</v>
      </c>
      <c r="M1602" s="151">
        <v>3</v>
      </c>
      <c r="N1602" s="149">
        <v>30</v>
      </c>
    </row>
    <row r="1603" spans="8:14" x14ac:dyDescent="0.3">
      <c r="H1603" s="154"/>
      <c r="I1603" s="154"/>
      <c r="J1603" s="145" t="s">
        <v>3774</v>
      </c>
      <c r="K1603" s="145" t="s">
        <v>3775</v>
      </c>
      <c r="L1603" s="150">
        <v>24</v>
      </c>
      <c r="M1603" s="151">
        <v>1.36</v>
      </c>
      <c r="N1603" s="149">
        <v>32.64</v>
      </c>
    </row>
    <row r="1604" spans="8:14" x14ac:dyDescent="0.3">
      <c r="H1604" s="154"/>
      <c r="I1604" s="154"/>
      <c r="J1604" s="145" t="s">
        <v>3776</v>
      </c>
      <c r="K1604" s="145" t="s">
        <v>3777</v>
      </c>
      <c r="L1604" s="150">
        <v>12</v>
      </c>
      <c r="M1604" s="151">
        <v>3.92</v>
      </c>
      <c r="N1604" s="149">
        <v>31.36</v>
      </c>
    </row>
    <row r="1605" spans="8:14" x14ac:dyDescent="0.3">
      <c r="H1605" s="154"/>
      <c r="I1605" s="154"/>
      <c r="J1605" s="145" t="s">
        <v>3778</v>
      </c>
      <c r="K1605" s="145" t="s">
        <v>3779</v>
      </c>
      <c r="L1605" s="150">
        <v>12</v>
      </c>
      <c r="M1605" s="151">
        <v>5.18</v>
      </c>
      <c r="N1605" s="149">
        <v>62.16</v>
      </c>
    </row>
    <row r="1606" spans="8:14" x14ac:dyDescent="0.3">
      <c r="H1606" s="154"/>
      <c r="I1606" s="154"/>
      <c r="J1606" s="145" t="s">
        <v>3780</v>
      </c>
      <c r="K1606" s="145" t="s">
        <v>3781</v>
      </c>
      <c r="L1606" s="150">
        <v>24</v>
      </c>
      <c r="M1606" s="151">
        <v>1.36</v>
      </c>
      <c r="N1606" s="149">
        <v>32.64</v>
      </c>
    </row>
    <row r="1607" spans="8:14" x14ac:dyDescent="0.3">
      <c r="H1607" s="154"/>
      <c r="I1607" s="154"/>
      <c r="J1607" s="145" t="s">
        <v>3782</v>
      </c>
      <c r="K1607" s="145" t="s">
        <v>3783</v>
      </c>
      <c r="L1607" s="150">
        <v>24</v>
      </c>
      <c r="M1607" s="151">
        <v>1.36</v>
      </c>
      <c r="N1607" s="149">
        <v>32.64</v>
      </c>
    </row>
    <row r="1608" spans="8:14" x14ac:dyDescent="0.3">
      <c r="H1608" s="154"/>
      <c r="I1608" s="154"/>
      <c r="J1608" s="145" t="s">
        <v>3784</v>
      </c>
      <c r="K1608" s="145" t="s">
        <v>3785</v>
      </c>
      <c r="L1608" s="150">
        <v>20</v>
      </c>
      <c r="M1608" s="151">
        <v>9.4</v>
      </c>
      <c r="N1608" s="149">
        <v>188</v>
      </c>
    </row>
    <row r="1609" spans="8:14" x14ac:dyDescent="0.3">
      <c r="H1609" s="154"/>
      <c r="I1609" s="154"/>
      <c r="J1609" s="145" t="s">
        <v>3786</v>
      </c>
      <c r="K1609" s="145" t="s">
        <v>3787</v>
      </c>
      <c r="L1609" s="150">
        <v>24</v>
      </c>
      <c r="M1609" s="151">
        <v>2.88</v>
      </c>
      <c r="N1609" s="149">
        <v>69.12</v>
      </c>
    </row>
    <row r="1610" spans="8:14" x14ac:dyDescent="0.3">
      <c r="H1610" s="154"/>
      <c r="I1610" s="154"/>
      <c r="J1610" s="145" t="s">
        <v>3788</v>
      </c>
      <c r="K1610" s="145" t="s">
        <v>3789</v>
      </c>
      <c r="L1610" s="150">
        <v>12</v>
      </c>
      <c r="M1610" s="151">
        <v>5.18</v>
      </c>
      <c r="N1610" s="149">
        <v>62.16</v>
      </c>
    </row>
    <row r="1611" spans="8:14" x14ac:dyDescent="0.3">
      <c r="H1611" s="154"/>
      <c r="I1611" s="154"/>
      <c r="J1611" s="145" t="s">
        <v>3790</v>
      </c>
      <c r="K1611" s="145" t="s">
        <v>3791</v>
      </c>
      <c r="L1611" s="150">
        <v>20</v>
      </c>
      <c r="M1611" s="151">
        <v>1.28</v>
      </c>
      <c r="N1611" s="149">
        <v>25.6</v>
      </c>
    </row>
    <row r="1612" spans="8:14" x14ac:dyDescent="0.3">
      <c r="H1612" s="154"/>
      <c r="I1612" s="154"/>
      <c r="J1612" s="145" t="s">
        <v>3792</v>
      </c>
      <c r="K1612" s="145" t="s">
        <v>3793</v>
      </c>
      <c r="L1612" s="150">
        <v>40</v>
      </c>
      <c r="M1612" s="151">
        <v>1.28</v>
      </c>
      <c r="N1612" s="149">
        <v>51.2</v>
      </c>
    </row>
    <row r="1613" spans="8:14" x14ac:dyDescent="0.3">
      <c r="H1613" s="154"/>
      <c r="I1613" s="154"/>
      <c r="J1613" s="145" t="s">
        <v>3794</v>
      </c>
      <c r="K1613" s="145" t="s">
        <v>3795</v>
      </c>
      <c r="L1613" s="150">
        <v>24</v>
      </c>
      <c r="M1613" s="151">
        <v>0.88</v>
      </c>
      <c r="N1613" s="149">
        <v>21.12</v>
      </c>
    </row>
    <row r="1614" spans="8:14" x14ac:dyDescent="0.3">
      <c r="H1614" s="154"/>
      <c r="I1614" s="154"/>
      <c r="J1614" s="145" t="s">
        <v>3796</v>
      </c>
      <c r="K1614" s="145" t="s">
        <v>3797</v>
      </c>
      <c r="L1614" s="150">
        <v>20</v>
      </c>
      <c r="M1614" s="151">
        <v>1.92</v>
      </c>
      <c r="N1614" s="149">
        <v>38.4</v>
      </c>
    </row>
    <row r="1615" spans="8:14" x14ac:dyDescent="0.3">
      <c r="H1615" s="154"/>
      <c r="I1615" s="154"/>
      <c r="J1615" s="145" t="s">
        <v>3798</v>
      </c>
      <c r="K1615" s="145" t="s">
        <v>3799</v>
      </c>
      <c r="L1615" s="150">
        <v>12</v>
      </c>
      <c r="M1615" s="151">
        <v>4.4800000000000004</v>
      </c>
      <c r="N1615" s="149">
        <v>53.76</v>
      </c>
    </row>
    <row r="1616" spans="8:14" x14ac:dyDescent="0.3">
      <c r="H1616" s="154"/>
      <c r="I1616" s="154"/>
      <c r="J1616" s="145" t="s">
        <v>3800</v>
      </c>
      <c r="K1616" s="145" t="s">
        <v>3801</v>
      </c>
      <c r="L1616" s="150">
        <v>20</v>
      </c>
      <c r="M1616" s="151">
        <v>3.72</v>
      </c>
      <c r="N1616" s="149">
        <v>74.400000000000006</v>
      </c>
    </row>
    <row r="1617" spans="8:14" x14ac:dyDescent="0.3">
      <c r="H1617" s="154"/>
      <c r="I1617" s="154"/>
      <c r="J1617" s="145" t="s">
        <v>3802</v>
      </c>
      <c r="K1617" s="145" t="s">
        <v>3803</v>
      </c>
      <c r="L1617" s="150">
        <v>12</v>
      </c>
      <c r="M1617" s="151">
        <v>4.4800000000000004</v>
      </c>
      <c r="N1617" s="149">
        <v>53.76</v>
      </c>
    </row>
    <row r="1618" spans="8:14" x14ac:dyDescent="0.3">
      <c r="H1618" s="154"/>
      <c r="I1618" s="154"/>
      <c r="J1618" s="145" t="s">
        <v>3804</v>
      </c>
      <c r="K1618" s="145" t="s">
        <v>3805</v>
      </c>
      <c r="L1618" s="150">
        <v>0</v>
      </c>
      <c r="M1618" s="151" t="s">
        <v>1128</v>
      </c>
      <c r="N1618" s="149">
        <v>-194.7</v>
      </c>
    </row>
    <row r="1619" spans="8:14" x14ac:dyDescent="0.3">
      <c r="H1619" s="154"/>
      <c r="I1619" s="154"/>
      <c r="J1619" s="145" t="s">
        <v>3806</v>
      </c>
      <c r="K1619" s="145" t="s">
        <v>3807</v>
      </c>
      <c r="L1619" s="150">
        <v>12</v>
      </c>
      <c r="M1619" s="151">
        <v>4.4800000000000004</v>
      </c>
      <c r="N1619" s="149">
        <v>53.76</v>
      </c>
    </row>
    <row r="1620" spans="8:14" x14ac:dyDescent="0.3">
      <c r="H1620" s="154"/>
      <c r="I1620" s="154"/>
      <c r="J1620" s="145" t="s">
        <v>3808</v>
      </c>
      <c r="K1620" s="145" t="s">
        <v>3809</v>
      </c>
      <c r="L1620" s="150">
        <v>10</v>
      </c>
      <c r="M1620" s="151">
        <v>3.3</v>
      </c>
      <c r="N1620" s="149">
        <v>33</v>
      </c>
    </row>
    <row r="1621" spans="8:14" x14ac:dyDescent="0.3">
      <c r="H1621" s="154"/>
      <c r="I1621" s="154"/>
      <c r="J1621" s="145" t="s">
        <v>3810</v>
      </c>
      <c r="K1621" s="145" t="s">
        <v>3811</v>
      </c>
      <c r="L1621" s="150">
        <v>9</v>
      </c>
      <c r="M1621" s="151">
        <v>4.58</v>
      </c>
      <c r="N1621" s="149">
        <v>41.22</v>
      </c>
    </row>
    <row r="1622" spans="8:14" x14ac:dyDescent="0.3">
      <c r="H1622" s="154"/>
      <c r="I1622" s="154"/>
      <c r="J1622" s="145" t="s">
        <v>3812</v>
      </c>
      <c r="K1622" s="145" t="s">
        <v>3813</v>
      </c>
      <c r="L1622" s="150">
        <v>12</v>
      </c>
      <c r="M1622" s="151">
        <v>4.4800000000000004</v>
      </c>
      <c r="N1622" s="149">
        <v>53.76</v>
      </c>
    </row>
    <row r="1623" spans="8:14" x14ac:dyDescent="0.3">
      <c r="H1623" s="154"/>
      <c r="I1623" s="154"/>
      <c r="J1623" s="145" t="s">
        <v>3814</v>
      </c>
      <c r="K1623" s="145" t="s">
        <v>3815</v>
      </c>
      <c r="L1623" s="150">
        <v>20</v>
      </c>
      <c r="M1623" s="151">
        <v>1.92</v>
      </c>
      <c r="N1623" s="149">
        <v>38.4</v>
      </c>
    </row>
    <row r="1624" spans="8:14" x14ac:dyDescent="0.3">
      <c r="H1624" s="154"/>
      <c r="I1624" s="154"/>
      <c r="J1624" s="145" t="s">
        <v>3816</v>
      </c>
      <c r="K1624" s="145" t="s">
        <v>3817</v>
      </c>
      <c r="L1624" s="150">
        <v>12</v>
      </c>
      <c r="M1624" s="151">
        <v>4.96</v>
      </c>
      <c r="N1624" s="149">
        <v>59.52</v>
      </c>
    </row>
    <row r="1625" spans="8:14" x14ac:dyDescent="0.3">
      <c r="H1625" s="154"/>
      <c r="I1625" s="154"/>
      <c r="J1625" s="145" t="s">
        <v>3818</v>
      </c>
      <c r="K1625" s="145" t="s">
        <v>3819</v>
      </c>
      <c r="L1625" s="150">
        <v>12</v>
      </c>
      <c r="M1625" s="151">
        <v>3.92</v>
      </c>
      <c r="N1625" s="149">
        <v>47.04</v>
      </c>
    </row>
    <row r="1626" spans="8:14" x14ac:dyDescent="0.3">
      <c r="H1626" s="154"/>
      <c r="I1626" s="154"/>
      <c r="J1626" s="145" t="s">
        <v>3820</v>
      </c>
      <c r="K1626" s="145" t="s">
        <v>3821</v>
      </c>
      <c r="L1626" s="150">
        <v>20</v>
      </c>
      <c r="M1626" s="151">
        <v>3.3</v>
      </c>
      <c r="N1626" s="149">
        <v>66</v>
      </c>
    </row>
    <row r="1627" spans="8:14" x14ac:dyDescent="0.3">
      <c r="H1627" s="154"/>
      <c r="I1627" s="154"/>
      <c r="J1627" s="145" t="s">
        <v>3822</v>
      </c>
      <c r="K1627" s="145" t="s">
        <v>3823</v>
      </c>
      <c r="L1627" s="150">
        <v>20</v>
      </c>
      <c r="M1627" s="151">
        <v>3.72</v>
      </c>
      <c r="N1627" s="149">
        <v>74.400000000000006</v>
      </c>
    </row>
    <row r="1628" spans="8:14" x14ac:dyDescent="0.3">
      <c r="H1628" s="154"/>
      <c r="I1628" s="154"/>
      <c r="J1628" s="145" t="s">
        <v>3824</v>
      </c>
      <c r="K1628" s="145" t="s">
        <v>3825</v>
      </c>
      <c r="L1628" s="150">
        <v>20</v>
      </c>
      <c r="M1628" s="151">
        <v>1.92</v>
      </c>
      <c r="N1628" s="149">
        <v>38.4</v>
      </c>
    </row>
    <row r="1629" spans="8:14" x14ac:dyDescent="0.3">
      <c r="H1629" s="154"/>
      <c r="I1629" s="154"/>
      <c r="J1629" s="145" t="s">
        <v>3826</v>
      </c>
      <c r="K1629" s="145" t="s">
        <v>3827</v>
      </c>
      <c r="L1629" s="150">
        <v>1</v>
      </c>
      <c r="M1629" s="151">
        <v>61</v>
      </c>
      <c r="N1629" s="149">
        <v>61</v>
      </c>
    </row>
    <row r="1630" spans="8:14" x14ac:dyDescent="0.3">
      <c r="H1630" s="154"/>
      <c r="I1630" s="154"/>
      <c r="J1630" s="145" t="s">
        <v>3828</v>
      </c>
      <c r="K1630" s="145" t="s">
        <v>3829</v>
      </c>
      <c r="L1630" s="150">
        <v>24</v>
      </c>
      <c r="M1630" s="151">
        <v>3.52</v>
      </c>
      <c r="N1630" s="149">
        <v>84.48</v>
      </c>
    </row>
    <row r="1631" spans="8:14" x14ac:dyDescent="0.3">
      <c r="H1631" s="154"/>
      <c r="I1631" s="154"/>
      <c r="J1631" s="145" t="s">
        <v>3830</v>
      </c>
      <c r="K1631" s="145" t="s">
        <v>3831</v>
      </c>
      <c r="L1631" s="150">
        <v>100</v>
      </c>
      <c r="M1631" s="151">
        <v>0.26</v>
      </c>
      <c r="N1631" s="149">
        <v>26.25</v>
      </c>
    </row>
    <row r="1632" spans="8:14" x14ac:dyDescent="0.3">
      <c r="H1632" s="154"/>
      <c r="I1632" s="154"/>
      <c r="J1632" s="145" t="s">
        <v>3832</v>
      </c>
      <c r="K1632" s="145" t="s">
        <v>3833</v>
      </c>
      <c r="L1632" s="150">
        <v>16</v>
      </c>
      <c r="M1632" s="151">
        <v>1.36</v>
      </c>
      <c r="N1632" s="149">
        <v>21.76</v>
      </c>
    </row>
    <row r="1633" spans="8:14" x14ac:dyDescent="0.3">
      <c r="H1633" s="154"/>
      <c r="I1633" s="154"/>
      <c r="J1633" s="145" t="s">
        <v>3834</v>
      </c>
      <c r="K1633" s="145" t="s">
        <v>3835</v>
      </c>
      <c r="L1633" s="150">
        <v>24</v>
      </c>
      <c r="M1633" s="151">
        <v>3.52</v>
      </c>
      <c r="N1633" s="149">
        <v>84.48</v>
      </c>
    </row>
    <row r="1634" spans="8:14" x14ac:dyDescent="0.3">
      <c r="H1634" s="154"/>
      <c r="I1634" s="154"/>
      <c r="J1634" s="145" t="s">
        <v>3836</v>
      </c>
      <c r="K1634" s="145" t="s">
        <v>3837</v>
      </c>
      <c r="L1634" s="150">
        <v>10</v>
      </c>
      <c r="M1634" s="151">
        <v>4.09</v>
      </c>
      <c r="N1634" s="149">
        <v>40.9</v>
      </c>
    </row>
    <row r="1635" spans="8:14" x14ac:dyDescent="0.3">
      <c r="H1635" s="154"/>
      <c r="I1635" s="154"/>
      <c r="J1635" s="145" t="s">
        <v>3838</v>
      </c>
      <c r="K1635" s="145" t="s">
        <v>3839</v>
      </c>
      <c r="L1635" s="150">
        <v>12</v>
      </c>
      <c r="M1635" s="151">
        <v>2.93</v>
      </c>
      <c r="N1635" s="149">
        <v>35.159999999999997</v>
      </c>
    </row>
    <row r="1636" spans="8:14" x14ac:dyDescent="0.3">
      <c r="H1636" s="154"/>
      <c r="I1636" s="154"/>
      <c r="J1636" s="145" t="s">
        <v>3840</v>
      </c>
      <c r="K1636" s="145" t="s">
        <v>3841</v>
      </c>
      <c r="L1636" s="150">
        <v>10</v>
      </c>
      <c r="M1636" s="151">
        <v>4.09</v>
      </c>
      <c r="N1636" s="149">
        <v>40.9</v>
      </c>
    </row>
    <row r="1637" spans="8:14" x14ac:dyDescent="0.3">
      <c r="H1637" s="154"/>
      <c r="I1637" s="154"/>
      <c r="J1637" s="145" t="s">
        <v>3842</v>
      </c>
      <c r="K1637" s="145" t="s">
        <v>3843</v>
      </c>
      <c r="L1637" s="150">
        <v>12</v>
      </c>
      <c r="M1637" s="151">
        <v>2.93</v>
      </c>
      <c r="N1637" s="149">
        <v>35.159999999999997</v>
      </c>
    </row>
    <row r="1638" spans="8:14" x14ac:dyDescent="0.3">
      <c r="H1638" s="154"/>
      <c r="I1638" s="145" t="s">
        <v>658</v>
      </c>
      <c r="J1638" s="145" t="s">
        <v>3844</v>
      </c>
      <c r="K1638" s="145" t="s">
        <v>3845</v>
      </c>
      <c r="L1638" s="150">
        <v>24</v>
      </c>
      <c r="M1638" s="151">
        <v>1.45</v>
      </c>
      <c r="N1638" s="149">
        <v>34.799999999999997</v>
      </c>
    </row>
    <row r="1639" spans="8:14" x14ac:dyDescent="0.3">
      <c r="H1639" s="154"/>
      <c r="I1639" s="154"/>
      <c r="J1639" s="145" t="s">
        <v>3846</v>
      </c>
      <c r="K1639" s="145" t="s">
        <v>3847</v>
      </c>
      <c r="L1639" s="150">
        <v>24</v>
      </c>
      <c r="M1639" s="151">
        <v>2.2000000000000002</v>
      </c>
      <c r="N1639" s="149">
        <v>52.8</v>
      </c>
    </row>
    <row r="1640" spans="8:14" x14ac:dyDescent="0.3">
      <c r="H1640" s="154"/>
      <c r="I1640" s="154"/>
      <c r="J1640" s="145" t="s">
        <v>3848</v>
      </c>
      <c r="K1640" s="145" t="s">
        <v>3849</v>
      </c>
      <c r="L1640" s="150">
        <v>48</v>
      </c>
      <c r="M1640" s="151">
        <v>5.37</v>
      </c>
      <c r="N1640" s="149">
        <v>247.02</v>
      </c>
    </row>
    <row r="1641" spans="8:14" x14ac:dyDescent="0.3">
      <c r="H1641" s="154"/>
      <c r="I1641" s="154"/>
      <c r="J1641" s="145" t="s">
        <v>3850</v>
      </c>
      <c r="K1641" s="145" t="s">
        <v>3851</v>
      </c>
      <c r="L1641" s="150">
        <v>24</v>
      </c>
      <c r="M1641" s="151">
        <v>2.6</v>
      </c>
      <c r="N1641" s="149">
        <v>41.6</v>
      </c>
    </row>
    <row r="1642" spans="8:14" x14ac:dyDescent="0.3">
      <c r="H1642" s="154"/>
      <c r="I1642" s="154"/>
      <c r="J1642" s="145" t="s">
        <v>3852</v>
      </c>
      <c r="K1642" s="145" t="s">
        <v>3853</v>
      </c>
      <c r="L1642" s="150">
        <v>24</v>
      </c>
      <c r="M1642" s="151">
        <v>1.84</v>
      </c>
      <c r="N1642" s="149">
        <v>44.16</v>
      </c>
    </row>
    <row r="1643" spans="8:14" x14ac:dyDescent="0.3">
      <c r="H1643" s="154"/>
      <c r="I1643" s="154"/>
      <c r="J1643" s="145" t="s">
        <v>3854</v>
      </c>
      <c r="K1643" s="145" t="s">
        <v>3855</v>
      </c>
      <c r="L1643" s="150">
        <v>48</v>
      </c>
      <c r="M1643" s="151">
        <v>1.45</v>
      </c>
      <c r="N1643" s="149">
        <v>69.599999999999994</v>
      </c>
    </row>
    <row r="1644" spans="8:14" x14ac:dyDescent="0.3">
      <c r="H1644" s="154"/>
      <c r="I1644" s="154"/>
      <c r="J1644" s="145" t="s">
        <v>3856</v>
      </c>
      <c r="K1644" s="145" t="s">
        <v>3857</v>
      </c>
      <c r="L1644" s="150">
        <v>24</v>
      </c>
      <c r="M1644" s="151">
        <v>1.84</v>
      </c>
      <c r="N1644" s="149">
        <v>44.16</v>
      </c>
    </row>
    <row r="1645" spans="8:14" x14ac:dyDescent="0.3">
      <c r="H1645" s="154"/>
      <c r="I1645" s="154"/>
      <c r="J1645" s="145" t="s">
        <v>3858</v>
      </c>
      <c r="K1645" s="145" t="s">
        <v>3859</v>
      </c>
      <c r="L1645" s="150">
        <v>0</v>
      </c>
      <c r="M1645" s="151" t="s">
        <v>1128</v>
      </c>
      <c r="N1645" s="149">
        <v>-11</v>
      </c>
    </row>
    <row r="1646" spans="8:14" x14ac:dyDescent="0.3">
      <c r="H1646" s="154"/>
      <c r="I1646" s="154"/>
      <c r="J1646" s="145" t="s">
        <v>3860</v>
      </c>
      <c r="K1646" s="145" t="s">
        <v>3861</v>
      </c>
      <c r="L1646" s="150">
        <v>72</v>
      </c>
      <c r="M1646" s="151">
        <v>5.0999999999999996</v>
      </c>
      <c r="N1646" s="149">
        <v>336.6</v>
      </c>
    </row>
    <row r="1647" spans="8:14" x14ac:dyDescent="0.3">
      <c r="H1647" s="154"/>
      <c r="I1647" s="154"/>
      <c r="J1647" s="145" t="s">
        <v>3862</v>
      </c>
      <c r="K1647" s="145" t="s">
        <v>3863</v>
      </c>
      <c r="L1647" s="150">
        <v>18</v>
      </c>
      <c r="M1647" s="151">
        <v>2.68</v>
      </c>
      <c r="N1647" s="149">
        <v>0</v>
      </c>
    </row>
    <row r="1648" spans="8:14" x14ac:dyDescent="0.3">
      <c r="H1648" s="154"/>
      <c r="I1648" s="154"/>
      <c r="J1648" s="145" t="s">
        <v>3864</v>
      </c>
      <c r="K1648" s="145" t="s">
        <v>3865</v>
      </c>
      <c r="L1648" s="150">
        <v>36</v>
      </c>
      <c r="M1648" s="151">
        <v>5.5</v>
      </c>
      <c r="N1648" s="149">
        <v>181.5</v>
      </c>
    </row>
    <row r="1649" spans="8:14" x14ac:dyDescent="0.3">
      <c r="H1649" s="154"/>
      <c r="I1649" s="154"/>
      <c r="J1649" s="145" t="s">
        <v>3866</v>
      </c>
      <c r="K1649" s="145" t="s">
        <v>3867</v>
      </c>
      <c r="L1649" s="150">
        <v>24</v>
      </c>
      <c r="M1649" s="151">
        <v>5.5</v>
      </c>
      <c r="N1649" s="149">
        <v>121</v>
      </c>
    </row>
    <row r="1650" spans="8:14" x14ac:dyDescent="0.3">
      <c r="H1650" s="154"/>
      <c r="I1650" s="154"/>
      <c r="J1650" s="145" t="s">
        <v>3868</v>
      </c>
      <c r="K1650" s="145" t="s">
        <v>3869</v>
      </c>
      <c r="L1650" s="150">
        <v>24</v>
      </c>
      <c r="M1650" s="151">
        <v>3.34</v>
      </c>
      <c r="N1650" s="149">
        <v>-16.7</v>
      </c>
    </row>
    <row r="1651" spans="8:14" x14ac:dyDescent="0.3">
      <c r="H1651" s="154"/>
      <c r="I1651" s="154"/>
      <c r="J1651" s="145" t="s">
        <v>3870</v>
      </c>
      <c r="K1651" s="145" t="s">
        <v>3871</v>
      </c>
      <c r="L1651" s="150">
        <v>18</v>
      </c>
      <c r="M1651" s="151">
        <v>2.68</v>
      </c>
      <c r="N1651" s="149">
        <v>21.44</v>
      </c>
    </row>
    <row r="1652" spans="8:14" x14ac:dyDescent="0.3">
      <c r="H1652" s="154"/>
      <c r="I1652" s="154"/>
      <c r="J1652" s="145" t="s">
        <v>3872</v>
      </c>
      <c r="K1652" s="145" t="s">
        <v>3873</v>
      </c>
      <c r="L1652" s="150">
        <v>24</v>
      </c>
      <c r="M1652" s="151">
        <v>2.9</v>
      </c>
      <c r="N1652" s="149">
        <v>37.700000000000003</v>
      </c>
    </row>
    <row r="1653" spans="8:14" x14ac:dyDescent="0.3">
      <c r="H1653" s="154"/>
      <c r="I1653" s="154"/>
      <c r="J1653" s="145" t="s">
        <v>3874</v>
      </c>
      <c r="K1653" s="145" t="s">
        <v>3875</v>
      </c>
      <c r="L1653" s="150">
        <v>24</v>
      </c>
      <c r="M1653" s="151">
        <v>2.68</v>
      </c>
      <c r="N1653" s="149">
        <v>64.319999999999993</v>
      </c>
    </row>
    <row r="1654" spans="8:14" x14ac:dyDescent="0.3">
      <c r="H1654" s="154"/>
      <c r="I1654" s="154"/>
      <c r="J1654" s="145" t="s">
        <v>169</v>
      </c>
      <c r="K1654" s="145" t="s">
        <v>170</v>
      </c>
      <c r="L1654" s="150">
        <v>36</v>
      </c>
      <c r="M1654" s="151">
        <v>7.39</v>
      </c>
      <c r="N1654" s="149">
        <v>258.64999999999998</v>
      </c>
    </row>
    <row r="1655" spans="8:14" x14ac:dyDescent="0.3">
      <c r="H1655" s="154"/>
      <c r="I1655" s="154"/>
      <c r="J1655" s="145" t="s">
        <v>3876</v>
      </c>
      <c r="K1655" s="145" t="s">
        <v>3877</v>
      </c>
      <c r="L1655" s="150">
        <v>12</v>
      </c>
      <c r="M1655" s="151">
        <v>5.0999999999999996</v>
      </c>
      <c r="N1655" s="149">
        <v>61.2</v>
      </c>
    </row>
    <row r="1656" spans="8:14" x14ac:dyDescent="0.3">
      <c r="H1656" s="154"/>
      <c r="I1656" s="154"/>
      <c r="J1656" s="145" t="s">
        <v>3878</v>
      </c>
      <c r="K1656" s="145" t="s">
        <v>3879</v>
      </c>
      <c r="L1656" s="150">
        <v>48</v>
      </c>
      <c r="M1656" s="151">
        <v>2.2000000000000002</v>
      </c>
      <c r="N1656" s="149">
        <v>105.6</v>
      </c>
    </row>
    <row r="1657" spans="8:14" x14ac:dyDescent="0.3">
      <c r="H1657" s="154"/>
      <c r="I1657" s="154"/>
      <c r="J1657" s="145" t="s">
        <v>3880</v>
      </c>
      <c r="K1657" s="145" t="s">
        <v>3881</v>
      </c>
      <c r="L1657" s="150">
        <v>48</v>
      </c>
      <c r="M1657" s="151">
        <v>2.68</v>
      </c>
      <c r="N1657" s="149">
        <v>128.63999999999999</v>
      </c>
    </row>
    <row r="1658" spans="8:14" x14ac:dyDescent="0.3">
      <c r="H1658" s="154"/>
      <c r="I1658" s="154"/>
      <c r="J1658" s="145" t="s">
        <v>3882</v>
      </c>
      <c r="K1658" s="145" t="s">
        <v>3883</v>
      </c>
      <c r="L1658" s="150">
        <v>24</v>
      </c>
      <c r="M1658" s="151">
        <v>2.2000000000000002</v>
      </c>
      <c r="N1658" s="149">
        <v>52.8</v>
      </c>
    </row>
    <row r="1659" spans="8:14" x14ac:dyDescent="0.3">
      <c r="H1659" s="154"/>
      <c r="I1659" s="154"/>
      <c r="J1659" s="145" t="s">
        <v>3884</v>
      </c>
      <c r="K1659" s="145" t="s">
        <v>3885</v>
      </c>
      <c r="L1659" s="150">
        <v>0</v>
      </c>
      <c r="M1659" s="151" t="s">
        <v>1128</v>
      </c>
      <c r="N1659" s="149">
        <v>-32.94</v>
      </c>
    </row>
    <row r="1660" spans="8:14" x14ac:dyDescent="0.3">
      <c r="H1660" s="154"/>
      <c r="I1660" s="154"/>
      <c r="J1660" s="145" t="s">
        <v>3886</v>
      </c>
      <c r="K1660" s="145" t="s">
        <v>3887</v>
      </c>
      <c r="L1660" s="150">
        <v>48</v>
      </c>
      <c r="M1660" s="151">
        <v>3.48</v>
      </c>
      <c r="N1660" s="149">
        <v>135.72</v>
      </c>
    </row>
    <row r="1661" spans="8:14" x14ac:dyDescent="0.3">
      <c r="H1661" s="154"/>
      <c r="I1661" s="154"/>
      <c r="J1661" s="145" t="s">
        <v>3888</v>
      </c>
      <c r="K1661" s="145" t="s">
        <v>3889</v>
      </c>
      <c r="L1661" s="150">
        <v>36</v>
      </c>
      <c r="M1661" s="151">
        <v>2.2000000000000002</v>
      </c>
      <c r="N1661" s="149">
        <v>77</v>
      </c>
    </row>
    <row r="1662" spans="8:14" x14ac:dyDescent="0.3">
      <c r="H1662" s="154"/>
      <c r="I1662" s="154"/>
      <c r="J1662" s="145" t="s">
        <v>3890</v>
      </c>
      <c r="K1662" s="145" t="s">
        <v>3891</v>
      </c>
      <c r="L1662" s="150">
        <v>36</v>
      </c>
      <c r="M1662" s="151">
        <v>2.99</v>
      </c>
      <c r="N1662" s="149">
        <v>41.86</v>
      </c>
    </row>
    <row r="1663" spans="8:14" x14ac:dyDescent="0.3">
      <c r="H1663" s="154"/>
      <c r="I1663" s="154"/>
      <c r="J1663" s="145" t="s">
        <v>3892</v>
      </c>
      <c r="K1663" s="145" t="s">
        <v>3893</v>
      </c>
      <c r="L1663" s="150">
        <v>24</v>
      </c>
      <c r="M1663" s="151">
        <v>2.2000000000000002</v>
      </c>
      <c r="N1663" s="149">
        <v>35.200000000000003</v>
      </c>
    </row>
    <row r="1664" spans="8:14" x14ac:dyDescent="0.3">
      <c r="H1664" s="154"/>
      <c r="I1664" s="154"/>
      <c r="J1664" s="145" t="s">
        <v>3894</v>
      </c>
      <c r="K1664" s="145" t="s">
        <v>3895</v>
      </c>
      <c r="L1664" s="150">
        <v>24</v>
      </c>
      <c r="M1664" s="151">
        <v>2.2000000000000002</v>
      </c>
      <c r="N1664" s="149">
        <v>41.8</v>
      </c>
    </row>
    <row r="1665" spans="8:14" x14ac:dyDescent="0.3">
      <c r="H1665" s="154"/>
      <c r="I1665" s="154"/>
      <c r="J1665" s="145" t="s">
        <v>3896</v>
      </c>
      <c r="K1665" s="145" t="s">
        <v>3897</v>
      </c>
      <c r="L1665" s="150">
        <v>48</v>
      </c>
      <c r="M1665" s="151">
        <v>2.11</v>
      </c>
      <c r="N1665" s="149">
        <v>97.06</v>
      </c>
    </row>
    <row r="1666" spans="8:14" x14ac:dyDescent="0.3">
      <c r="H1666" s="154"/>
      <c r="I1666" s="154"/>
      <c r="J1666" s="145" t="s">
        <v>3898</v>
      </c>
      <c r="K1666" s="145" t="s">
        <v>3899</v>
      </c>
      <c r="L1666" s="150">
        <v>12</v>
      </c>
      <c r="M1666" s="151">
        <v>5.46</v>
      </c>
      <c r="N1666" s="149">
        <v>49.14</v>
      </c>
    </row>
    <row r="1667" spans="8:14" x14ac:dyDescent="0.3">
      <c r="H1667" s="154"/>
      <c r="I1667" s="154"/>
      <c r="J1667" s="145" t="s">
        <v>3900</v>
      </c>
      <c r="K1667" s="145" t="s">
        <v>3901</v>
      </c>
      <c r="L1667" s="150">
        <v>36</v>
      </c>
      <c r="M1667" s="151">
        <v>2.9</v>
      </c>
      <c r="N1667" s="149">
        <v>66.7</v>
      </c>
    </row>
    <row r="1668" spans="8:14" x14ac:dyDescent="0.3">
      <c r="H1668" s="154"/>
      <c r="I1668" s="154"/>
      <c r="J1668" s="145" t="s">
        <v>3902</v>
      </c>
      <c r="K1668" s="145" t="s">
        <v>3903</v>
      </c>
      <c r="L1668" s="150">
        <v>24</v>
      </c>
      <c r="M1668" s="151">
        <v>1.84</v>
      </c>
      <c r="N1668" s="149">
        <v>44.16</v>
      </c>
    </row>
    <row r="1669" spans="8:14" x14ac:dyDescent="0.3">
      <c r="H1669" s="154"/>
      <c r="I1669" s="154"/>
      <c r="J1669" s="145" t="s">
        <v>3904</v>
      </c>
      <c r="K1669" s="145" t="s">
        <v>3905</v>
      </c>
      <c r="L1669" s="150">
        <v>24</v>
      </c>
      <c r="M1669" s="151">
        <v>1.45</v>
      </c>
      <c r="N1669" s="149">
        <v>34.799999999999997</v>
      </c>
    </row>
    <row r="1670" spans="8:14" x14ac:dyDescent="0.3">
      <c r="H1670" s="154"/>
      <c r="I1670" s="154"/>
      <c r="J1670" s="145" t="s">
        <v>3906</v>
      </c>
      <c r="K1670" s="145" t="s">
        <v>3907</v>
      </c>
      <c r="L1670" s="150">
        <v>72</v>
      </c>
      <c r="M1670" s="151">
        <v>1.84</v>
      </c>
      <c r="N1670" s="149">
        <v>132.47999999999999</v>
      </c>
    </row>
    <row r="1671" spans="8:14" x14ac:dyDescent="0.3">
      <c r="H1671" s="154"/>
      <c r="I1671" s="145" t="s">
        <v>725</v>
      </c>
      <c r="J1671" s="145" t="s">
        <v>3908</v>
      </c>
      <c r="K1671" s="145" t="s">
        <v>3909</v>
      </c>
      <c r="L1671" s="150">
        <v>24</v>
      </c>
      <c r="M1671" s="151">
        <v>14.9</v>
      </c>
      <c r="N1671" s="149">
        <v>357.6</v>
      </c>
    </row>
    <row r="1672" spans="8:14" x14ac:dyDescent="0.3">
      <c r="H1672" s="154"/>
      <c r="I1672" s="154"/>
      <c r="J1672" s="145" t="s">
        <v>3910</v>
      </c>
      <c r="K1672" s="145" t="s">
        <v>3911</v>
      </c>
      <c r="L1672" s="150">
        <v>24</v>
      </c>
      <c r="M1672" s="151">
        <v>14.9</v>
      </c>
      <c r="N1672" s="149">
        <v>357.6</v>
      </c>
    </row>
    <row r="1673" spans="8:14" x14ac:dyDescent="0.3">
      <c r="H1673" s="154"/>
      <c r="I1673" s="154"/>
      <c r="J1673" s="145" t="s">
        <v>3912</v>
      </c>
      <c r="K1673" s="145" t="s">
        <v>3913</v>
      </c>
      <c r="L1673" s="150">
        <v>36</v>
      </c>
      <c r="M1673" s="151">
        <v>14.9</v>
      </c>
      <c r="N1673" s="149">
        <v>536.4</v>
      </c>
    </row>
    <row r="1674" spans="8:14" x14ac:dyDescent="0.3">
      <c r="H1674" s="154"/>
      <c r="I1674" s="154"/>
      <c r="J1674" s="145" t="s">
        <v>3914</v>
      </c>
      <c r="K1674" s="145" t="s">
        <v>3915</v>
      </c>
      <c r="L1674" s="150">
        <v>77</v>
      </c>
      <c r="M1674" s="151">
        <v>14.9</v>
      </c>
      <c r="N1674" s="149">
        <v>1147.3</v>
      </c>
    </row>
    <row r="1675" spans="8:14" x14ac:dyDescent="0.3">
      <c r="H1675" s="154"/>
      <c r="I1675" s="154"/>
      <c r="J1675" s="145" t="s">
        <v>3916</v>
      </c>
      <c r="K1675" s="145" t="s">
        <v>3917</v>
      </c>
      <c r="L1675" s="150">
        <v>11</v>
      </c>
      <c r="M1675" s="151">
        <v>16.25</v>
      </c>
      <c r="N1675" s="149">
        <v>163.9</v>
      </c>
    </row>
    <row r="1676" spans="8:14" x14ac:dyDescent="0.3">
      <c r="H1676" s="154"/>
      <c r="I1676" s="145" t="s">
        <v>726</v>
      </c>
      <c r="J1676" s="145" t="s">
        <v>3918</v>
      </c>
      <c r="K1676" s="145" t="s">
        <v>3919</v>
      </c>
      <c r="L1676" s="150">
        <v>95</v>
      </c>
      <c r="M1676" s="151">
        <v>0.77</v>
      </c>
      <c r="N1676" s="149">
        <v>73.2</v>
      </c>
    </row>
    <row r="1677" spans="8:14" x14ac:dyDescent="0.3">
      <c r="H1677" s="154"/>
      <c r="I1677" s="154"/>
      <c r="J1677" s="145" t="s">
        <v>3920</v>
      </c>
      <c r="K1677" s="145" t="s">
        <v>3921</v>
      </c>
      <c r="L1677" s="150">
        <v>72</v>
      </c>
      <c r="M1677" s="151">
        <v>1.83</v>
      </c>
      <c r="N1677" s="149">
        <v>132</v>
      </c>
    </row>
    <row r="1678" spans="8:14" x14ac:dyDescent="0.3">
      <c r="H1678" s="154"/>
      <c r="I1678" s="154"/>
      <c r="J1678" s="145" t="s">
        <v>3922</v>
      </c>
      <c r="K1678" s="145" t="s">
        <v>3923</v>
      </c>
      <c r="L1678" s="150">
        <v>72</v>
      </c>
      <c r="M1678" s="151">
        <v>1.86</v>
      </c>
      <c r="N1678" s="149">
        <v>134</v>
      </c>
    </row>
    <row r="1679" spans="8:14" x14ac:dyDescent="0.3">
      <c r="H1679" s="154"/>
      <c r="I1679" s="154"/>
      <c r="J1679" s="145" t="s">
        <v>3924</v>
      </c>
      <c r="K1679" s="145" t="s">
        <v>3925</v>
      </c>
      <c r="L1679" s="150">
        <v>24</v>
      </c>
      <c r="M1679" s="151">
        <v>2.1</v>
      </c>
      <c r="N1679" s="149">
        <v>50.4</v>
      </c>
    </row>
    <row r="1680" spans="8:14" x14ac:dyDescent="0.3">
      <c r="H1680" s="154"/>
      <c r="I1680" s="154"/>
      <c r="J1680" s="145" t="s">
        <v>3926</v>
      </c>
      <c r="K1680" s="145" t="s">
        <v>3927</v>
      </c>
      <c r="L1680" s="150">
        <v>120</v>
      </c>
      <c r="M1680" s="151">
        <v>1.83</v>
      </c>
      <c r="N1680" s="149">
        <v>220</v>
      </c>
    </row>
    <row r="1681" spans="8:14" x14ac:dyDescent="0.3">
      <c r="H1681" s="154"/>
      <c r="I1681" s="154"/>
      <c r="J1681" s="145" t="s">
        <v>3928</v>
      </c>
      <c r="K1681" s="145" t="s">
        <v>3929</v>
      </c>
      <c r="L1681" s="150">
        <v>120</v>
      </c>
      <c r="M1681" s="151">
        <v>1.47</v>
      </c>
      <c r="N1681" s="149">
        <v>176</v>
      </c>
    </row>
    <row r="1682" spans="8:14" x14ac:dyDescent="0.3">
      <c r="H1682" s="154"/>
      <c r="I1682" s="154"/>
      <c r="J1682" s="145" t="s">
        <v>3930</v>
      </c>
      <c r="K1682" s="145" t="s">
        <v>3931</v>
      </c>
      <c r="L1682" s="150">
        <v>48</v>
      </c>
      <c r="M1682" s="151">
        <v>1.5</v>
      </c>
      <c r="N1682" s="149">
        <v>72</v>
      </c>
    </row>
    <row r="1683" spans="8:14" x14ac:dyDescent="0.3">
      <c r="H1683" s="154"/>
      <c r="I1683" s="154"/>
      <c r="J1683" s="145" t="s">
        <v>3932</v>
      </c>
      <c r="K1683" s="145" t="s">
        <v>3933</v>
      </c>
      <c r="L1683" s="150">
        <v>96</v>
      </c>
      <c r="M1683" s="151">
        <v>1.35</v>
      </c>
      <c r="N1683" s="149">
        <v>129.6</v>
      </c>
    </row>
    <row r="1684" spans="8:14" x14ac:dyDescent="0.3">
      <c r="H1684" s="154"/>
      <c r="I1684" s="154"/>
      <c r="J1684" s="145" t="s">
        <v>3934</v>
      </c>
      <c r="K1684" s="145" t="s">
        <v>3935</v>
      </c>
      <c r="L1684" s="150">
        <v>4</v>
      </c>
      <c r="M1684" s="151">
        <v>9</v>
      </c>
      <c r="N1684" s="149">
        <v>36</v>
      </c>
    </row>
    <row r="1685" spans="8:14" x14ac:dyDescent="0.3">
      <c r="H1685" s="154"/>
      <c r="I1685" s="154"/>
      <c r="J1685" s="145" t="s">
        <v>3936</v>
      </c>
      <c r="K1685" s="145" t="s">
        <v>3937</v>
      </c>
      <c r="L1685" s="150">
        <v>24</v>
      </c>
      <c r="M1685" s="151">
        <v>1.83</v>
      </c>
      <c r="N1685" s="149">
        <v>44</v>
      </c>
    </row>
    <row r="1686" spans="8:14" x14ac:dyDescent="0.3">
      <c r="H1686" s="154"/>
      <c r="I1686" s="154"/>
      <c r="J1686" s="145" t="s">
        <v>3938</v>
      </c>
      <c r="K1686" s="145" t="s">
        <v>3939</v>
      </c>
      <c r="L1686" s="150">
        <v>24</v>
      </c>
      <c r="M1686" s="151">
        <v>2.1</v>
      </c>
      <c r="N1686" s="149">
        <v>50.4</v>
      </c>
    </row>
    <row r="1687" spans="8:14" x14ac:dyDescent="0.3">
      <c r="H1687" s="154"/>
      <c r="I1687" s="154"/>
      <c r="J1687" s="145" t="s">
        <v>3940</v>
      </c>
      <c r="K1687" s="145" t="s">
        <v>3941</v>
      </c>
      <c r="L1687" s="150">
        <v>168</v>
      </c>
      <c r="M1687" s="151">
        <v>1.83</v>
      </c>
      <c r="N1687" s="149">
        <v>308</v>
      </c>
    </row>
    <row r="1688" spans="8:14" x14ac:dyDescent="0.3">
      <c r="H1688" s="154"/>
      <c r="I1688" s="154"/>
      <c r="J1688" s="145" t="s">
        <v>3942</v>
      </c>
      <c r="K1688" s="145" t="s">
        <v>3943</v>
      </c>
      <c r="L1688" s="150">
        <v>96</v>
      </c>
      <c r="M1688" s="151">
        <v>1.51</v>
      </c>
      <c r="N1688" s="149">
        <v>109.2</v>
      </c>
    </row>
    <row r="1689" spans="8:14" x14ac:dyDescent="0.3">
      <c r="H1689" s="154"/>
      <c r="I1689" s="154"/>
      <c r="J1689" s="145" t="s">
        <v>3944</v>
      </c>
      <c r="K1689" s="145" t="s">
        <v>3945</v>
      </c>
      <c r="L1689" s="150">
        <v>24</v>
      </c>
      <c r="M1689" s="151">
        <v>2.1800000000000002</v>
      </c>
      <c r="N1689" s="149">
        <v>52.3</v>
      </c>
    </row>
    <row r="1690" spans="8:14" x14ac:dyDescent="0.3">
      <c r="H1690" s="154"/>
      <c r="I1690" s="154"/>
      <c r="J1690" s="145" t="s">
        <v>3946</v>
      </c>
      <c r="K1690" s="145" t="s">
        <v>3947</v>
      </c>
      <c r="L1690" s="150">
        <v>24</v>
      </c>
      <c r="M1690" s="151">
        <v>4.3</v>
      </c>
      <c r="N1690" s="149">
        <v>52.3</v>
      </c>
    </row>
    <row r="1691" spans="8:14" x14ac:dyDescent="0.3">
      <c r="H1691" s="154"/>
      <c r="I1691" s="154"/>
      <c r="J1691" s="145" t="s">
        <v>3948</v>
      </c>
      <c r="K1691" s="145" t="s">
        <v>3949</v>
      </c>
      <c r="L1691" s="150">
        <v>24</v>
      </c>
      <c r="M1691" s="151">
        <v>3</v>
      </c>
      <c r="N1691" s="149">
        <v>36</v>
      </c>
    </row>
    <row r="1692" spans="8:14" x14ac:dyDescent="0.3">
      <c r="H1692" s="154"/>
      <c r="I1692" s="154"/>
      <c r="J1692" s="145" t="s">
        <v>3950</v>
      </c>
      <c r="K1692" s="145" t="s">
        <v>3951</v>
      </c>
      <c r="L1692" s="150">
        <v>48</v>
      </c>
      <c r="M1692" s="151">
        <v>1.52</v>
      </c>
      <c r="N1692" s="149">
        <v>73.2</v>
      </c>
    </row>
    <row r="1693" spans="8:14" x14ac:dyDescent="0.3">
      <c r="H1693" s="154"/>
      <c r="I1693" s="154"/>
      <c r="J1693" s="145" t="s">
        <v>3952</v>
      </c>
      <c r="K1693" s="145" t="s">
        <v>3953</v>
      </c>
      <c r="L1693" s="150">
        <v>8</v>
      </c>
      <c r="M1693" s="151">
        <v>9</v>
      </c>
      <c r="N1693" s="149">
        <v>72</v>
      </c>
    </row>
    <row r="1694" spans="8:14" x14ac:dyDescent="0.3">
      <c r="H1694" s="154"/>
      <c r="I1694" s="154"/>
      <c r="J1694" s="145" t="s">
        <v>3954</v>
      </c>
      <c r="K1694" s="145" t="s">
        <v>3955</v>
      </c>
      <c r="L1694" s="150">
        <v>48</v>
      </c>
      <c r="M1694" s="151">
        <v>1.83</v>
      </c>
      <c r="N1694" s="149">
        <v>88</v>
      </c>
    </row>
    <row r="1695" spans="8:14" x14ac:dyDescent="0.3">
      <c r="H1695" s="154"/>
      <c r="I1695" s="154"/>
      <c r="J1695" s="145" t="s">
        <v>3956</v>
      </c>
      <c r="K1695" s="145" t="s">
        <v>3957</v>
      </c>
      <c r="L1695" s="150">
        <v>24</v>
      </c>
      <c r="M1695" s="151">
        <v>1.83</v>
      </c>
      <c r="N1695" s="149">
        <v>44</v>
      </c>
    </row>
    <row r="1696" spans="8:14" x14ac:dyDescent="0.3">
      <c r="H1696" s="154"/>
      <c r="I1696" s="154"/>
      <c r="J1696" s="145" t="s">
        <v>3958</v>
      </c>
      <c r="K1696" s="145" t="s">
        <v>3959</v>
      </c>
      <c r="L1696" s="150">
        <v>24</v>
      </c>
      <c r="M1696" s="151">
        <v>2.68</v>
      </c>
      <c r="N1696" s="149">
        <v>64.3</v>
      </c>
    </row>
    <row r="1697" spans="8:14" x14ac:dyDescent="0.3">
      <c r="H1697" s="154"/>
      <c r="I1697" s="154"/>
      <c r="J1697" s="145" t="s">
        <v>3960</v>
      </c>
      <c r="K1697" s="145" t="s">
        <v>3961</v>
      </c>
      <c r="L1697" s="150">
        <v>72</v>
      </c>
      <c r="M1697" s="151">
        <v>2.2799999999999998</v>
      </c>
      <c r="N1697" s="149">
        <v>163.80000000000001</v>
      </c>
    </row>
    <row r="1698" spans="8:14" x14ac:dyDescent="0.3">
      <c r="H1698" s="154"/>
      <c r="I1698" s="154"/>
      <c r="J1698" s="145" t="s">
        <v>3962</v>
      </c>
      <c r="K1698" s="145" t="s">
        <v>3963</v>
      </c>
      <c r="L1698" s="150">
        <v>96</v>
      </c>
      <c r="M1698" s="151">
        <v>1.71</v>
      </c>
      <c r="N1698" s="149">
        <v>163.80000000000001</v>
      </c>
    </row>
    <row r="1699" spans="8:14" x14ac:dyDescent="0.3">
      <c r="H1699" s="154"/>
      <c r="I1699" s="154"/>
      <c r="J1699" s="145" t="s">
        <v>3964</v>
      </c>
      <c r="K1699" s="145" t="s">
        <v>3965</v>
      </c>
      <c r="L1699" s="150">
        <v>24</v>
      </c>
      <c r="M1699" s="151">
        <v>1.5</v>
      </c>
      <c r="N1699" s="149">
        <v>36</v>
      </c>
    </row>
    <row r="1700" spans="8:14" x14ac:dyDescent="0.3">
      <c r="H1700" s="154"/>
      <c r="I1700" s="154"/>
      <c r="J1700" s="145" t="s">
        <v>3966</v>
      </c>
      <c r="K1700" s="145" t="s">
        <v>3967</v>
      </c>
      <c r="L1700" s="150">
        <v>48</v>
      </c>
      <c r="M1700" s="151">
        <v>2.2799999999999998</v>
      </c>
      <c r="N1700" s="149">
        <v>109.2</v>
      </c>
    </row>
    <row r="1701" spans="8:14" x14ac:dyDescent="0.3">
      <c r="H1701" s="154"/>
      <c r="I1701" s="145" t="s">
        <v>727</v>
      </c>
      <c r="J1701" s="145" t="s">
        <v>3968</v>
      </c>
      <c r="K1701" s="145" t="s">
        <v>3969</v>
      </c>
      <c r="L1701" s="150">
        <v>24</v>
      </c>
      <c r="M1701" s="151">
        <v>7.06</v>
      </c>
      <c r="N1701" s="149">
        <v>169.44</v>
      </c>
    </row>
    <row r="1702" spans="8:14" x14ac:dyDescent="0.3">
      <c r="H1702" s="154"/>
      <c r="I1702" s="154"/>
      <c r="J1702" s="145" t="s">
        <v>3970</v>
      </c>
      <c r="K1702" s="145" t="s">
        <v>3971</v>
      </c>
      <c r="L1702" s="150">
        <v>24</v>
      </c>
      <c r="M1702" s="151">
        <v>6.34</v>
      </c>
      <c r="N1702" s="149">
        <v>152.16</v>
      </c>
    </row>
    <row r="1703" spans="8:14" x14ac:dyDescent="0.3">
      <c r="H1703" s="154"/>
      <c r="I1703" s="154"/>
      <c r="J1703" s="145" t="s">
        <v>3972</v>
      </c>
      <c r="K1703" s="145" t="s">
        <v>3973</v>
      </c>
      <c r="L1703" s="150">
        <v>24</v>
      </c>
      <c r="M1703" s="151">
        <v>8.5</v>
      </c>
      <c r="N1703" s="149">
        <v>204</v>
      </c>
    </row>
    <row r="1704" spans="8:14" x14ac:dyDescent="0.3">
      <c r="H1704" s="154"/>
      <c r="I1704" s="154"/>
      <c r="J1704" s="145" t="s">
        <v>3974</v>
      </c>
      <c r="K1704" s="145" t="s">
        <v>3975</v>
      </c>
      <c r="L1704" s="150">
        <v>12</v>
      </c>
      <c r="M1704" s="151">
        <v>16.559999999999999</v>
      </c>
      <c r="N1704" s="149">
        <v>198.72</v>
      </c>
    </row>
    <row r="1705" spans="8:14" x14ac:dyDescent="0.3">
      <c r="H1705" s="154"/>
      <c r="I1705" s="154"/>
      <c r="J1705" s="145" t="s">
        <v>3976</v>
      </c>
      <c r="K1705" s="145" t="s">
        <v>3977</v>
      </c>
      <c r="L1705" s="150">
        <v>12</v>
      </c>
      <c r="M1705" s="151">
        <v>23.04</v>
      </c>
      <c r="N1705" s="149">
        <v>276.48</v>
      </c>
    </row>
    <row r="1706" spans="8:14" x14ac:dyDescent="0.3">
      <c r="H1706" s="154"/>
      <c r="I1706" s="154"/>
      <c r="J1706" s="145" t="s">
        <v>3978</v>
      </c>
      <c r="K1706" s="145" t="s">
        <v>3979</v>
      </c>
      <c r="L1706" s="150">
        <v>36</v>
      </c>
      <c r="M1706" s="151">
        <v>18.72</v>
      </c>
      <c r="N1706" s="149">
        <v>673.92</v>
      </c>
    </row>
    <row r="1707" spans="8:14" x14ac:dyDescent="0.3">
      <c r="H1707" s="154"/>
      <c r="I1707" s="154"/>
      <c r="J1707" s="145" t="s">
        <v>3980</v>
      </c>
      <c r="K1707" s="145" t="s">
        <v>3981</v>
      </c>
      <c r="L1707" s="150">
        <v>12</v>
      </c>
      <c r="M1707" s="151">
        <v>18</v>
      </c>
      <c r="N1707" s="149">
        <v>216</v>
      </c>
    </row>
    <row r="1708" spans="8:14" x14ac:dyDescent="0.3">
      <c r="H1708" s="154"/>
      <c r="I1708" s="154"/>
      <c r="J1708" s="145" t="s">
        <v>3982</v>
      </c>
      <c r="K1708" s="145" t="s">
        <v>3983</v>
      </c>
      <c r="L1708" s="150">
        <v>24</v>
      </c>
      <c r="M1708" s="151">
        <v>7.06</v>
      </c>
      <c r="N1708" s="149">
        <v>169.44</v>
      </c>
    </row>
    <row r="1709" spans="8:14" x14ac:dyDescent="0.3">
      <c r="H1709" s="154"/>
      <c r="I1709" s="154"/>
      <c r="J1709" s="145" t="s">
        <v>3984</v>
      </c>
      <c r="K1709" s="145" t="s">
        <v>3985</v>
      </c>
      <c r="L1709" s="150">
        <v>24</v>
      </c>
      <c r="M1709" s="151">
        <v>7.78</v>
      </c>
      <c r="N1709" s="149">
        <v>186.72</v>
      </c>
    </row>
    <row r="1710" spans="8:14" x14ac:dyDescent="0.3">
      <c r="H1710" s="154"/>
      <c r="I1710" s="154"/>
      <c r="J1710" s="145" t="s">
        <v>3986</v>
      </c>
      <c r="K1710" s="145" t="s">
        <v>3987</v>
      </c>
      <c r="L1710" s="150">
        <v>12</v>
      </c>
      <c r="M1710" s="151">
        <v>20.16</v>
      </c>
      <c r="N1710" s="149">
        <v>241.92</v>
      </c>
    </row>
    <row r="1711" spans="8:14" x14ac:dyDescent="0.3">
      <c r="H1711" s="154"/>
      <c r="I1711" s="145" t="s">
        <v>728</v>
      </c>
      <c r="J1711" s="145" t="s">
        <v>3988</v>
      </c>
      <c r="K1711" s="145" t="s">
        <v>3989</v>
      </c>
      <c r="L1711" s="150">
        <v>20</v>
      </c>
      <c r="M1711" s="151">
        <v>8.1</v>
      </c>
      <c r="N1711" s="149">
        <v>162</v>
      </c>
    </row>
    <row r="1712" spans="8:14" x14ac:dyDescent="0.3">
      <c r="H1712" s="154"/>
      <c r="I1712" s="154"/>
      <c r="J1712" s="145" t="s">
        <v>3990</v>
      </c>
      <c r="K1712" s="145" t="s">
        <v>3991</v>
      </c>
      <c r="L1712" s="150">
        <v>24</v>
      </c>
      <c r="M1712" s="151">
        <v>12.6</v>
      </c>
      <c r="N1712" s="149">
        <v>302.39999999999998</v>
      </c>
    </row>
    <row r="1713" spans="8:14" x14ac:dyDescent="0.3">
      <c r="H1713" s="154"/>
      <c r="I1713" s="154"/>
      <c r="J1713" s="145" t="s">
        <v>3992</v>
      </c>
      <c r="K1713" s="145" t="s">
        <v>3993</v>
      </c>
      <c r="L1713" s="150">
        <v>20</v>
      </c>
      <c r="M1713" s="151">
        <v>10.6</v>
      </c>
      <c r="N1713" s="149">
        <v>212</v>
      </c>
    </row>
    <row r="1714" spans="8:14" x14ac:dyDescent="0.3">
      <c r="H1714" s="154"/>
      <c r="I1714" s="154"/>
      <c r="J1714" s="145" t="s">
        <v>3994</v>
      </c>
      <c r="K1714" s="145" t="s">
        <v>3995</v>
      </c>
      <c r="L1714" s="150">
        <v>120</v>
      </c>
      <c r="M1714" s="151">
        <v>4.8</v>
      </c>
      <c r="N1714" s="149">
        <v>576</v>
      </c>
    </row>
    <row r="1715" spans="8:14" x14ac:dyDescent="0.3">
      <c r="H1715" s="154"/>
      <c r="I1715" s="154"/>
      <c r="J1715" s="145" t="s">
        <v>3996</v>
      </c>
      <c r="K1715" s="145" t="s">
        <v>3997</v>
      </c>
      <c r="L1715" s="150">
        <v>160</v>
      </c>
      <c r="M1715" s="151">
        <v>3.25</v>
      </c>
      <c r="N1715" s="149">
        <v>520</v>
      </c>
    </row>
    <row r="1716" spans="8:14" x14ac:dyDescent="0.3">
      <c r="H1716" s="154"/>
      <c r="I1716" s="154"/>
      <c r="J1716" s="145" t="s">
        <v>3998</v>
      </c>
      <c r="K1716" s="145" t="s">
        <v>3999</v>
      </c>
      <c r="L1716" s="150">
        <v>70</v>
      </c>
      <c r="M1716" s="151">
        <v>4.8499999999999996</v>
      </c>
      <c r="N1716" s="149">
        <v>339.5</v>
      </c>
    </row>
    <row r="1717" spans="8:14" x14ac:dyDescent="0.3">
      <c r="H1717" s="154"/>
      <c r="I1717" s="154"/>
      <c r="J1717" s="145" t="s">
        <v>4000</v>
      </c>
      <c r="K1717" s="145" t="s">
        <v>4001</v>
      </c>
      <c r="L1717" s="150">
        <v>60</v>
      </c>
      <c r="M1717" s="151">
        <v>4.8499999999999996</v>
      </c>
      <c r="N1717" s="149">
        <v>291</v>
      </c>
    </row>
    <row r="1718" spans="8:14" x14ac:dyDescent="0.3">
      <c r="H1718" s="154"/>
      <c r="I1718" s="145" t="s">
        <v>729</v>
      </c>
      <c r="J1718" s="145" t="s">
        <v>516</v>
      </c>
      <c r="K1718" s="145" t="s">
        <v>517</v>
      </c>
      <c r="L1718" s="150">
        <v>30</v>
      </c>
      <c r="M1718" s="151">
        <v>8.5</v>
      </c>
      <c r="N1718" s="149">
        <v>255</v>
      </c>
    </row>
    <row r="1719" spans="8:14" x14ac:dyDescent="0.3">
      <c r="H1719" s="154"/>
      <c r="I1719" s="154"/>
      <c r="J1719" s="145" t="s">
        <v>4002</v>
      </c>
      <c r="K1719" s="145" t="s">
        <v>4003</v>
      </c>
      <c r="L1719" s="150">
        <v>24</v>
      </c>
      <c r="M1719" s="151">
        <v>13.52</v>
      </c>
      <c r="N1719" s="149">
        <v>324.48</v>
      </c>
    </row>
    <row r="1720" spans="8:14" x14ac:dyDescent="0.3">
      <c r="H1720" s="154"/>
      <c r="I1720" s="154"/>
      <c r="J1720" s="145" t="s">
        <v>524</v>
      </c>
      <c r="K1720" s="145" t="s">
        <v>4004</v>
      </c>
      <c r="L1720" s="150">
        <v>30</v>
      </c>
      <c r="M1720" s="151">
        <v>10.119999999999999</v>
      </c>
      <c r="N1720" s="149">
        <v>303.60000000000002</v>
      </c>
    </row>
    <row r="1721" spans="8:14" x14ac:dyDescent="0.3">
      <c r="H1721" s="154"/>
      <c r="I1721" s="154"/>
      <c r="J1721" s="145" t="s">
        <v>520</v>
      </c>
      <c r="K1721" s="145" t="s">
        <v>521</v>
      </c>
      <c r="L1721" s="150">
        <v>30</v>
      </c>
      <c r="M1721" s="151">
        <v>10.119999999999999</v>
      </c>
      <c r="N1721" s="149">
        <v>303.60000000000002</v>
      </c>
    </row>
    <row r="1722" spans="8:14" x14ac:dyDescent="0.3">
      <c r="H1722" s="154"/>
      <c r="I1722" s="154"/>
      <c r="J1722" s="145" t="s">
        <v>518</v>
      </c>
      <c r="K1722" s="145" t="s">
        <v>519</v>
      </c>
      <c r="L1722" s="150">
        <v>30</v>
      </c>
      <c r="M1722" s="151">
        <v>8.93</v>
      </c>
      <c r="N1722" s="149">
        <v>267.89999999999998</v>
      </c>
    </row>
    <row r="1723" spans="8:14" x14ac:dyDescent="0.3">
      <c r="H1723" s="154"/>
      <c r="I1723" s="154"/>
      <c r="J1723" s="145" t="s">
        <v>522</v>
      </c>
      <c r="K1723" s="145" t="s">
        <v>523</v>
      </c>
      <c r="L1723" s="150">
        <v>30</v>
      </c>
      <c r="M1723" s="151">
        <v>10.63</v>
      </c>
      <c r="N1723" s="149">
        <v>318.89999999999998</v>
      </c>
    </row>
    <row r="1724" spans="8:14" x14ac:dyDescent="0.3">
      <c r="H1724" s="154"/>
      <c r="I1724" s="154"/>
      <c r="J1724" s="145" t="s">
        <v>4005</v>
      </c>
      <c r="K1724" s="145" t="s">
        <v>4006</v>
      </c>
      <c r="L1724" s="150">
        <v>48</v>
      </c>
      <c r="M1724" s="151">
        <v>12.67</v>
      </c>
      <c r="N1724" s="149">
        <v>608.16</v>
      </c>
    </row>
    <row r="1725" spans="8:14" x14ac:dyDescent="0.3">
      <c r="H1725" s="154"/>
      <c r="I1725" s="145" t="s">
        <v>730</v>
      </c>
      <c r="J1725" s="145" t="s">
        <v>4007</v>
      </c>
      <c r="K1725" s="145" t="s">
        <v>4008</v>
      </c>
      <c r="L1725" s="150">
        <v>24</v>
      </c>
      <c r="M1725" s="151">
        <v>2.75</v>
      </c>
      <c r="N1725" s="149">
        <v>66</v>
      </c>
    </row>
    <row r="1726" spans="8:14" x14ac:dyDescent="0.3">
      <c r="H1726" s="154"/>
      <c r="I1726" s="154"/>
      <c r="J1726" s="145" t="s">
        <v>4009</v>
      </c>
      <c r="K1726" s="145" t="s">
        <v>4010</v>
      </c>
      <c r="L1726" s="150">
        <v>24</v>
      </c>
      <c r="M1726" s="151">
        <v>11.2</v>
      </c>
      <c r="N1726" s="149">
        <v>268.8</v>
      </c>
    </row>
    <row r="1727" spans="8:14" x14ac:dyDescent="0.3">
      <c r="H1727" s="154"/>
      <c r="I1727" s="154"/>
      <c r="J1727" s="145" t="s">
        <v>4011</v>
      </c>
      <c r="K1727" s="145" t="s">
        <v>4012</v>
      </c>
      <c r="L1727" s="150">
        <v>48</v>
      </c>
      <c r="M1727" s="151">
        <v>13</v>
      </c>
      <c r="N1727" s="149">
        <v>624</v>
      </c>
    </row>
    <row r="1728" spans="8:14" x14ac:dyDescent="0.3">
      <c r="H1728" s="154"/>
      <c r="I1728" s="154"/>
      <c r="J1728" s="145" t="s">
        <v>4013</v>
      </c>
      <c r="K1728" s="145" t="s">
        <v>4014</v>
      </c>
      <c r="L1728" s="150">
        <v>24</v>
      </c>
      <c r="M1728" s="151">
        <v>17.5</v>
      </c>
      <c r="N1728" s="149">
        <v>420</v>
      </c>
    </row>
    <row r="1729" spans="8:14" x14ac:dyDescent="0.3">
      <c r="H1729" s="154"/>
      <c r="I1729" s="154"/>
      <c r="J1729" s="145" t="s">
        <v>4015</v>
      </c>
      <c r="K1729" s="145" t="s">
        <v>4016</v>
      </c>
      <c r="L1729" s="150">
        <v>24</v>
      </c>
      <c r="M1729" s="151">
        <v>5.8</v>
      </c>
      <c r="N1729" s="149">
        <v>139.19999999999999</v>
      </c>
    </row>
    <row r="1730" spans="8:14" x14ac:dyDescent="0.3">
      <c r="H1730" s="154"/>
      <c r="I1730" s="154"/>
      <c r="J1730" s="145" t="s">
        <v>4017</v>
      </c>
      <c r="K1730" s="145" t="s">
        <v>4018</v>
      </c>
      <c r="L1730" s="150">
        <v>24</v>
      </c>
      <c r="M1730" s="151">
        <v>22</v>
      </c>
      <c r="N1730" s="149">
        <v>528</v>
      </c>
    </row>
    <row r="1731" spans="8:14" x14ac:dyDescent="0.3">
      <c r="H1731" s="154"/>
      <c r="I1731" s="154"/>
      <c r="J1731" s="145" t="s">
        <v>4019</v>
      </c>
      <c r="K1731" s="145" t="s">
        <v>4020</v>
      </c>
      <c r="L1731" s="150">
        <v>20</v>
      </c>
      <c r="M1731" s="151">
        <v>9.15</v>
      </c>
      <c r="N1731" s="149">
        <v>183</v>
      </c>
    </row>
    <row r="1732" spans="8:14" x14ac:dyDescent="0.3">
      <c r="H1732" s="154"/>
      <c r="I1732" s="145" t="s">
        <v>731</v>
      </c>
      <c r="J1732" s="145" t="s">
        <v>4021</v>
      </c>
      <c r="K1732" s="145" t="s">
        <v>4022</v>
      </c>
      <c r="L1732" s="150">
        <v>120</v>
      </c>
      <c r="M1732" s="151">
        <v>2.3199999999999998</v>
      </c>
      <c r="N1732" s="149">
        <v>278.39999999999998</v>
      </c>
    </row>
    <row r="1733" spans="8:14" x14ac:dyDescent="0.3">
      <c r="H1733" s="154"/>
      <c r="I1733" s="154"/>
      <c r="J1733" s="145" t="s">
        <v>4023</v>
      </c>
      <c r="K1733" s="145" t="s">
        <v>4024</v>
      </c>
      <c r="L1733" s="150">
        <v>48</v>
      </c>
      <c r="M1733" s="151">
        <v>2.16</v>
      </c>
      <c r="N1733" s="149">
        <v>103.68</v>
      </c>
    </row>
    <row r="1734" spans="8:14" x14ac:dyDescent="0.3">
      <c r="H1734" s="154"/>
      <c r="I1734" s="154"/>
      <c r="J1734" s="145" t="s">
        <v>4025</v>
      </c>
      <c r="K1734" s="145" t="s">
        <v>4026</v>
      </c>
      <c r="L1734" s="150">
        <v>48</v>
      </c>
      <c r="M1734" s="151">
        <v>2.16</v>
      </c>
      <c r="N1734" s="149">
        <v>103.68</v>
      </c>
    </row>
    <row r="1735" spans="8:14" x14ac:dyDescent="0.3">
      <c r="H1735" s="154"/>
      <c r="I1735" s="154"/>
      <c r="J1735" s="145" t="s">
        <v>4027</v>
      </c>
      <c r="K1735" s="145" t="s">
        <v>4028</v>
      </c>
      <c r="L1735" s="150">
        <v>48</v>
      </c>
      <c r="M1735" s="151">
        <v>2.16</v>
      </c>
      <c r="N1735" s="149">
        <v>103.68</v>
      </c>
    </row>
    <row r="1736" spans="8:14" x14ac:dyDescent="0.3">
      <c r="H1736" s="154"/>
      <c r="I1736" s="154"/>
      <c r="J1736" s="145" t="s">
        <v>4029</v>
      </c>
      <c r="K1736" s="145" t="s">
        <v>4030</v>
      </c>
      <c r="L1736" s="150">
        <v>72</v>
      </c>
      <c r="M1736" s="151">
        <v>2.3199999999999998</v>
      </c>
      <c r="N1736" s="149">
        <v>167.04</v>
      </c>
    </row>
    <row r="1737" spans="8:14" x14ac:dyDescent="0.3">
      <c r="H1737" s="154"/>
      <c r="I1737" s="154"/>
      <c r="J1737" s="145" t="s">
        <v>4031</v>
      </c>
      <c r="K1737" s="145" t="s">
        <v>4032</v>
      </c>
      <c r="L1737" s="150">
        <v>40</v>
      </c>
      <c r="M1737" s="151">
        <v>1.44</v>
      </c>
      <c r="N1737" s="149">
        <v>54.72</v>
      </c>
    </row>
    <row r="1738" spans="8:14" x14ac:dyDescent="0.3">
      <c r="H1738" s="154"/>
      <c r="I1738" s="154"/>
      <c r="J1738" s="145" t="s">
        <v>4033</v>
      </c>
      <c r="K1738" s="145" t="s">
        <v>4034</v>
      </c>
      <c r="L1738" s="150">
        <v>40</v>
      </c>
      <c r="M1738" s="151">
        <v>1.44</v>
      </c>
      <c r="N1738" s="149">
        <v>57.6</v>
      </c>
    </row>
    <row r="1739" spans="8:14" x14ac:dyDescent="0.3">
      <c r="H1739" s="154"/>
      <c r="I1739" s="154"/>
      <c r="J1739" s="145" t="s">
        <v>4035</v>
      </c>
      <c r="K1739" s="145" t="s">
        <v>4036</v>
      </c>
      <c r="L1739" s="150">
        <v>80</v>
      </c>
      <c r="M1739" s="151">
        <v>1.44</v>
      </c>
      <c r="N1739" s="149">
        <v>115.2</v>
      </c>
    </row>
    <row r="1740" spans="8:14" x14ac:dyDescent="0.3">
      <c r="H1740" s="154"/>
      <c r="I1740" s="154"/>
      <c r="J1740" s="145" t="s">
        <v>4037</v>
      </c>
      <c r="K1740" s="145" t="s">
        <v>4038</v>
      </c>
      <c r="L1740" s="150">
        <v>24</v>
      </c>
      <c r="M1740" s="151">
        <v>7.92</v>
      </c>
      <c r="N1740" s="149">
        <v>190.08</v>
      </c>
    </row>
    <row r="1741" spans="8:14" x14ac:dyDescent="0.3">
      <c r="H1741" s="154"/>
      <c r="I1741" s="154"/>
      <c r="J1741" s="145" t="s">
        <v>4039</v>
      </c>
      <c r="K1741" s="145" t="s">
        <v>4040</v>
      </c>
      <c r="L1741" s="150">
        <v>12</v>
      </c>
      <c r="M1741" s="151">
        <v>10.32</v>
      </c>
      <c r="N1741" s="149">
        <v>123.84</v>
      </c>
    </row>
    <row r="1742" spans="8:14" x14ac:dyDescent="0.3">
      <c r="H1742" s="154"/>
      <c r="I1742" s="154"/>
      <c r="J1742" s="145" t="s">
        <v>4041</v>
      </c>
      <c r="K1742" s="145" t="s">
        <v>4042</v>
      </c>
      <c r="L1742" s="150">
        <v>30</v>
      </c>
      <c r="M1742" s="151">
        <v>8.4</v>
      </c>
      <c r="N1742" s="149">
        <v>252</v>
      </c>
    </row>
    <row r="1743" spans="8:14" x14ac:dyDescent="0.3">
      <c r="H1743" s="154"/>
      <c r="I1743" s="154"/>
      <c r="J1743" s="145" t="s">
        <v>4043</v>
      </c>
      <c r="K1743" s="145" t="s">
        <v>4044</v>
      </c>
      <c r="L1743" s="150">
        <v>30</v>
      </c>
      <c r="M1743" s="151">
        <v>9.1999999999999993</v>
      </c>
      <c r="N1743" s="149">
        <v>276</v>
      </c>
    </row>
    <row r="1744" spans="8:14" x14ac:dyDescent="0.3">
      <c r="H1744" s="154"/>
      <c r="I1744" s="154"/>
      <c r="J1744" s="145" t="s">
        <v>4045</v>
      </c>
      <c r="K1744" s="145" t="s">
        <v>4046</v>
      </c>
      <c r="L1744" s="150">
        <v>30</v>
      </c>
      <c r="M1744" s="151">
        <v>8.4</v>
      </c>
      <c r="N1744" s="149">
        <v>252</v>
      </c>
    </row>
    <row r="1745" spans="8:14" x14ac:dyDescent="0.3">
      <c r="H1745" s="154"/>
      <c r="I1745" s="145" t="s">
        <v>732</v>
      </c>
      <c r="J1745" s="145" t="s">
        <v>4047</v>
      </c>
      <c r="K1745" s="145" t="s">
        <v>4048</v>
      </c>
      <c r="L1745" s="150">
        <v>12</v>
      </c>
      <c r="M1745" s="151">
        <v>1.95</v>
      </c>
      <c r="N1745" s="149">
        <v>23.4</v>
      </c>
    </row>
    <row r="1746" spans="8:14" x14ac:dyDescent="0.3">
      <c r="H1746" s="154"/>
      <c r="I1746" s="154"/>
      <c r="J1746" s="145" t="s">
        <v>4049</v>
      </c>
      <c r="K1746" s="145" t="s">
        <v>4050</v>
      </c>
      <c r="L1746" s="150">
        <v>24</v>
      </c>
      <c r="M1746" s="151">
        <v>2.75</v>
      </c>
      <c r="N1746" s="149">
        <v>66</v>
      </c>
    </row>
    <row r="1747" spans="8:14" x14ac:dyDescent="0.3">
      <c r="H1747" s="154"/>
      <c r="I1747" s="154"/>
      <c r="J1747" s="145" t="s">
        <v>4051</v>
      </c>
      <c r="K1747" s="145" t="s">
        <v>4052</v>
      </c>
      <c r="L1747" s="150">
        <v>24</v>
      </c>
      <c r="M1747" s="151">
        <v>2.75</v>
      </c>
      <c r="N1747" s="149">
        <v>66</v>
      </c>
    </row>
    <row r="1748" spans="8:14" x14ac:dyDescent="0.3">
      <c r="H1748" s="154"/>
      <c r="I1748" s="154"/>
      <c r="J1748" s="145" t="s">
        <v>4053</v>
      </c>
      <c r="K1748" s="145" t="s">
        <v>4054</v>
      </c>
      <c r="L1748" s="150">
        <v>24</v>
      </c>
      <c r="M1748" s="151">
        <v>2.75</v>
      </c>
      <c r="N1748" s="149">
        <v>66</v>
      </c>
    </row>
    <row r="1749" spans="8:14" x14ac:dyDescent="0.3">
      <c r="H1749" s="154"/>
      <c r="I1749" s="154"/>
      <c r="J1749" s="145" t="s">
        <v>4055</v>
      </c>
      <c r="K1749" s="145" t="s">
        <v>4056</v>
      </c>
      <c r="L1749" s="150">
        <v>24</v>
      </c>
      <c r="M1749" s="151">
        <v>4.5999999999999996</v>
      </c>
      <c r="N1749" s="149">
        <v>110.4</v>
      </c>
    </row>
    <row r="1750" spans="8:14" x14ac:dyDescent="0.3">
      <c r="H1750" s="154"/>
      <c r="I1750" s="154"/>
      <c r="J1750" s="145" t="s">
        <v>4057</v>
      </c>
      <c r="K1750" s="145" t="s">
        <v>4058</v>
      </c>
      <c r="L1750" s="150">
        <v>24</v>
      </c>
      <c r="M1750" s="151">
        <v>1.9</v>
      </c>
      <c r="N1750" s="149">
        <v>45.6</v>
      </c>
    </row>
    <row r="1751" spans="8:14" x14ac:dyDescent="0.3">
      <c r="H1751" s="154"/>
      <c r="I1751" s="154"/>
      <c r="J1751" s="145" t="s">
        <v>4059</v>
      </c>
      <c r="K1751" s="145" t="s">
        <v>4060</v>
      </c>
      <c r="L1751" s="150">
        <v>12</v>
      </c>
      <c r="M1751" s="151">
        <v>3.55</v>
      </c>
      <c r="N1751" s="149">
        <v>42.6</v>
      </c>
    </row>
    <row r="1752" spans="8:14" x14ac:dyDescent="0.3">
      <c r="H1752" s="154"/>
      <c r="I1752" s="154"/>
      <c r="J1752" s="145" t="s">
        <v>4061</v>
      </c>
      <c r="K1752" s="145" t="s">
        <v>4062</v>
      </c>
      <c r="L1752" s="150">
        <v>24</v>
      </c>
      <c r="M1752" s="151">
        <v>9.85</v>
      </c>
      <c r="N1752" s="149">
        <v>236.4</v>
      </c>
    </row>
    <row r="1753" spans="8:14" x14ac:dyDescent="0.3">
      <c r="H1753" s="154"/>
      <c r="I1753" s="154"/>
      <c r="J1753" s="145" t="s">
        <v>4063</v>
      </c>
      <c r="K1753" s="145" t="s">
        <v>4064</v>
      </c>
      <c r="L1753" s="150">
        <v>12</v>
      </c>
      <c r="M1753" s="151">
        <v>6.2</v>
      </c>
      <c r="N1753" s="149">
        <v>74.400000000000006</v>
      </c>
    </row>
    <row r="1754" spans="8:14" x14ac:dyDescent="0.3">
      <c r="H1754" s="154"/>
      <c r="I1754" s="154"/>
      <c r="J1754" s="145" t="s">
        <v>4065</v>
      </c>
      <c r="K1754" s="145" t="s">
        <v>4066</v>
      </c>
      <c r="L1754" s="150">
        <v>24</v>
      </c>
      <c r="M1754" s="151">
        <v>3.55</v>
      </c>
      <c r="N1754" s="149">
        <v>85.2</v>
      </c>
    </row>
    <row r="1755" spans="8:14" x14ac:dyDescent="0.3">
      <c r="H1755" s="154"/>
      <c r="I1755" s="154"/>
      <c r="J1755" s="145" t="s">
        <v>4067</v>
      </c>
      <c r="K1755" s="145" t="s">
        <v>4068</v>
      </c>
      <c r="L1755" s="150">
        <v>12</v>
      </c>
      <c r="M1755" s="151">
        <v>1.5</v>
      </c>
      <c r="N1755" s="149">
        <v>18</v>
      </c>
    </row>
    <row r="1756" spans="8:14" x14ac:dyDescent="0.3">
      <c r="H1756" s="154"/>
      <c r="I1756" s="154"/>
      <c r="J1756" s="145" t="s">
        <v>4069</v>
      </c>
      <c r="K1756" s="145" t="s">
        <v>4070</v>
      </c>
      <c r="L1756" s="150">
        <v>36</v>
      </c>
      <c r="M1756" s="151">
        <v>3.75</v>
      </c>
      <c r="N1756" s="149">
        <v>135</v>
      </c>
    </row>
    <row r="1757" spans="8:14" x14ac:dyDescent="0.3">
      <c r="H1757" s="154"/>
      <c r="I1757" s="154"/>
      <c r="J1757" s="145" t="s">
        <v>4071</v>
      </c>
      <c r="K1757" s="145" t="s">
        <v>4072</v>
      </c>
      <c r="L1757" s="150">
        <v>18</v>
      </c>
      <c r="M1757" s="151">
        <v>3.35</v>
      </c>
      <c r="N1757" s="149">
        <v>60.3</v>
      </c>
    </row>
    <row r="1758" spans="8:14" x14ac:dyDescent="0.3">
      <c r="H1758" s="154"/>
      <c r="I1758" s="154"/>
      <c r="J1758" s="145" t="s">
        <v>4073</v>
      </c>
      <c r="K1758" s="145" t="s">
        <v>4074</v>
      </c>
      <c r="L1758" s="150">
        <v>24</v>
      </c>
      <c r="M1758" s="151">
        <v>1.9</v>
      </c>
      <c r="N1758" s="149">
        <v>45.6</v>
      </c>
    </row>
    <row r="1759" spans="8:14" x14ac:dyDescent="0.3">
      <c r="H1759" s="154"/>
      <c r="I1759" s="154"/>
      <c r="J1759" s="145" t="s">
        <v>4075</v>
      </c>
      <c r="K1759" s="145" t="s">
        <v>4076</v>
      </c>
      <c r="L1759" s="150">
        <v>12</v>
      </c>
      <c r="M1759" s="151">
        <v>4.25</v>
      </c>
      <c r="N1759" s="149">
        <v>51</v>
      </c>
    </row>
    <row r="1760" spans="8:14" x14ac:dyDescent="0.3">
      <c r="H1760" s="154"/>
      <c r="I1760" s="154"/>
      <c r="J1760" s="145" t="s">
        <v>4077</v>
      </c>
      <c r="K1760" s="145" t="s">
        <v>4078</v>
      </c>
      <c r="L1760" s="150">
        <v>24</v>
      </c>
      <c r="M1760" s="151">
        <v>2.25</v>
      </c>
      <c r="N1760" s="149">
        <v>54</v>
      </c>
    </row>
    <row r="1761" spans="8:14" x14ac:dyDescent="0.3">
      <c r="H1761" s="154"/>
      <c r="I1761" s="154"/>
      <c r="J1761" s="145" t="s">
        <v>4079</v>
      </c>
      <c r="K1761" s="145" t="s">
        <v>4080</v>
      </c>
      <c r="L1761" s="150">
        <v>36</v>
      </c>
      <c r="M1761" s="151">
        <v>2.4</v>
      </c>
      <c r="N1761" s="149">
        <v>86.4</v>
      </c>
    </row>
    <row r="1762" spans="8:14" x14ac:dyDescent="0.3">
      <c r="H1762" s="154"/>
      <c r="I1762" s="154"/>
      <c r="J1762" s="145" t="s">
        <v>4081</v>
      </c>
      <c r="K1762" s="145" t="s">
        <v>4082</v>
      </c>
      <c r="L1762" s="150">
        <v>48</v>
      </c>
      <c r="M1762" s="151">
        <v>2.8</v>
      </c>
      <c r="N1762" s="149">
        <v>134.4</v>
      </c>
    </row>
    <row r="1763" spans="8:14" x14ac:dyDescent="0.3">
      <c r="H1763" s="154"/>
      <c r="I1763" s="154"/>
      <c r="J1763" s="145" t="s">
        <v>4083</v>
      </c>
      <c r="K1763" s="145" t="s">
        <v>4084</v>
      </c>
      <c r="L1763" s="150">
        <v>18</v>
      </c>
      <c r="M1763" s="151">
        <v>3.35</v>
      </c>
      <c r="N1763" s="149">
        <v>60.3</v>
      </c>
    </row>
    <row r="1764" spans="8:14" x14ac:dyDescent="0.3">
      <c r="H1764" s="154"/>
      <c r="I1764" s="154"/>
      <c r="J1764" s="145" t="s">
        <v>4085</v>
      </c>
      <c r="K1764" s="145" t="s">
        <v>4086</v>
      </c>
      <c r="L1764" s="150">
        <v>12</v>
      </c>
      <c r="M1764" s="151">
        <v>5.6</v>
      </c>
      <c r="N1764" s="149">
        <v>67.2</v>
      </c>
    </row>
    <row r="1765" spans="8:14" x14ac:dyDescent="0.3">
      <c r="H1765" s="154"/>
      <c r="I1765" s="154"/>
      <c r="J1765" s="145" t="s">
        <v>4087</v>
      </c>
      <c r="K1765" s="145" t="s">
        <v>4088</v>
      </c>
      <c r="L1765" s="150">
        <v>12</v>
      </c>
      <c r="M1765" s="151">
        <v>4.25</v>
      </c>
      <c r="N1765" s="149">
        <v>51</v>
      </c>
    </row>
    <row r="1766" spans="8:14" x14ac:dyDescent="0.3">
      <c r="H1766" s="154"/>
      <c r="I1766" s="154"/>
      <c r="J1766" s="145" t="s">
        <v>4089</v>
      </c>
      <c r="K1766" s="145" t="s">
        <v>4090</v>
      </c>
      <c r="L1766" s="150">
        <v>12</v>
      </c>
      <c r="M1766" s="151">
        <v>2.75</v>
      </c>
      <c r="N1766" s="149">
        <v>33</v>
      </c>
    </row>
    <row r="1767" spans="8:14" x14ac:dyDescent="0.3">
      <c r="H1767" s="154"/>
      <c r="I1767" s="154"/>
      <c r="J1767" s="145" t="s">
        <v>4091</v>
      </c>
      <c r="K1767" s="145" t="s">
        <v>4092</v>
      </c>
      <c r="L1767" s="150">
        <v>24</v>
      </c>
      <c r="M1767" s="151">
        <v>3.6</v>
      </c>
      <c r="N1767" s="149">
        <v>86.4</v>
      </c>
    </row>
    <row r="1768" spans="8:14" x14ac:dyDescent="0.3">
      <c r="H1768" s="154"/>
      <c r="I1768" s="154"/>
      <c r="J1768" s="145" t="s">
        <v>4093</v>
      </c>
      <c r="K1768" s="145" t="s">
        <v>4094</v>
      </c>
      <c r="L1768" s="150">
        <v>24</v>
      </c>
      <c r="M1768" s="151">
        <v>2.4</v>
      </c>
      <c r="N1768" s="149">
        <v>57.6</v>
      </c>
    </row>
    <row r="1769" spans="8:14" x14ac:dyDescent="0.3">
      <c r="H1769" s="154"/>
      <c r="I1769" s="154"/>
      <c r="J1769" s="145" t="s">
        <v>4095</v>
      </c>
      <c r="K1769" s="145" t="s">
        <v>4096</v>
      </c>
      <c r="L1769" s="150">
        <v>8</v>
      </c>
      <c r="M1769" s="151">
        <v>2.9</v>
      </c>
      <c r="N1769" s="149">
        <v>23.2</v>
      </c>
    </row>
    <row r="1770" spans="8:14" x14ac:dyDescent="0.3">
      <c r="H1770" s="154"/>
      <c r="I1770" s="154"/>
      <c r="J1770" s="145" t="s">
        <v>4097</v>
      </c>
      <c r="K1770" s="145" t="s">
        <v>4098</v>
      </c>
      <c r="L1770" s="150">
        <v>24</v>
      </c>
      <c r="M1770" s="151">
        <v>3.55</v>
      </c>
      <c r="N1770" s="149">
        <v>85.2</v>
      </c>
    </row>
    <row r="1771" spans="8:14" x14ac:dyDescent="0.3">
      <c r="H1771" s="154"/>
      <c r="I1771" s="154"/>
      <c r="J1771" s="145" t="s">
        <v>4099</v>
      </c>
      <c r="K1771" s="145" t="s">
        <v>4100</v>
      </c>
      <c r="L1771" s="150">
        <v>24</v>
      </c>
      <c r="M1771" s="151">
        <v>3.55</v>
      </c>
      <c r="N1771" s="149">
        <v>85.2</v>
      </c>
    </row>
    <row r="1772" spans="8:14" x14ac:dyDescent="0.3">
      <c r="H1772" s="154"/>
      <c r="I1772" s="154"/>
      <c r="J1772" s="145" t="s">
        <v>4101</v>
      </c>
      <c r="K1772" s="145" t="s">
        <v>4102</v>
      </c>
      <c r="L1772" s="150">
        <v>12</v>
      </c>
      <c r="M1772" s="151">
        <v>4.4000000000000004</v>
      </c>
      <c r="N1772" s="149">
        <v>52.8</v>
      </c>
    </row>
    <row r="1773" spans="8:14" x14ac:dyDescent="0.3">
      <c r="H1773" s="154"/>
      <c r="I1773" s="154"/>
      <c r="J1773" s="145" t="s">
        <v>4103</v>
      </c>
      <c r="K1773" s="145" t="s">
        <v>4104</v>
      </c>
      <c r="L1773" s="150">
        <v>9</v>
      </c>
      <c r="M1773" s="151">
        <v>4.4000000000000004</v>
      </c>
      <c r="N1773" s="149">
        <v>39.6</v>
      </c>
    </row>
    <row r="1774" spans="8:14" x14ac:dyDescent="0.3">
      <c r="H1774" s="154"/>
      <c r="I1774" s="145" t="s">
        <v>735</v>
      </c>
      <c r="J1774" s="145" t="s">
        <v>4105</v>
      </c>
      <c r="K1774" s="145" t="s">
        <v>4106</v>
      </c>
      <c r="L1774" s="150">
        <v>48</v>
      </c>
      <c r="M1774" s="151">
        <v>15.84</v>
      </c>
      <c r="N1774" s="149">
        <v>760.32</v>
      </c>
    </row>
    <row r="1775" spans="8:14" x14ac:dyDescent="0.3">
      <c r="H1775" s="154"/>
      <c r="I1775" s="154"/>
      <c r="J1775" s="145" t="s">
        <v>4107</v>
      </c>
      <c r="K1775" s="145" t="s">
        <v>4108</v>
      </c>
      <c r="L1775" s="150">
        <v>24</v>
      </c>
      <c r="M1775" s="151">
        <v>6.24</v>
      </c>
      <c r="N1775" s="149">
        <v>149.76</v>
      </c>
    </row>
    <row r="1776" spans="8:14" x14ac:dyDescent="0.3">
      <c r="H1776" s="154"/>
      <c r="I1776" s="154"/>
      <c r="J1776" s="145" t="s">
        <v>4109</v>
      </c>
      <c r="K1776" s="145" t="s">
        <v>4110</v>
      </c>
      <c r="L1776" s="150">
        <v>24</v>
      </c>
      <c r="M1776" s="151">
        <v>6.24</v>
      </c>
      <c r="N1776" s="149">
        <v>149.76</v>
      </c>
    </row>
    <row r="1777" spans="8:14" x14ac:dyDescent="0.3">
      <c r="H1777" s="154"/>
      <c r="I1777" s="154"/>
      <c r="J1777" s="145" t="s">
        <v>4111</v>
      </c>
      <c r="K1777" s="145" t="s">
        <v>4112</v>
      </c>
      <c r="L1777" s="150">
        <v>24</v>
      </c>
      <c r="M1777" s="151">
        <v>7.84</v>
      </c>
      <c r="N1777" s="149">
        <v>188.16</v>
      </c>
    </row>
    <row r="1778" spans="8:14" x14ac:dyDescent="0.3">
      <c r="H1778" s="154"/>
      <c r="I1778" s="154"/>
      <c r="J1778" s="145" t="s">
        <v>4113</v>
      </c>
      <c r="K1778" s="145" t="s">
        <v>4114</v>
      </c>
      <c r="L1778" s="150">
        <v>12</v>
      </c>
      <c r="M1778" s="151">
        <v>17.440000000000001</v>
      </c>
      <c r="N1778" s="149">
        <v>209.28</v>
      </c>
    </row>
    <row r="1779" spans="8:14" x14ac:dyDescent="0.3">
      <c r="H1779" s="154"/>
      <c r="I1779" s="154"/>
      <c r="J1779" s="145" t="s">
        <v>4115</v>
      </c>
      <c r="K1779" s="145" t="s">
        <v>4116</v>
      </c>
      <c r="L1779" s="150">
        <v>12</v>
      </c>
      <c r="M1779" s="151">
        <v>10.32</v>
      </c>
      <c r="N1779" s="149">
        <v>123.84</v>
      </c>
    </row>
    <row r="1780" spans="8:14" x14ac:dyDescent="0.3">
      <c r="H1780" s="154"/>
      <c r="I1780" s="154"/>
      <c r="J1780" s="145" t="s">
        <v>4117</v>
      </c>
      <c r="K1780" s="145" t="s">
        <v>4118</v>
      </c>
      <c r="L1780" s="150">
        <v>12</v>
      </c>
      <c r="M1780" s="151">
        <v>7.04</v>
      </c>
      <c r="N1780" s="149">
        <v>84.48</v>
      </c>
    </row>
    <row r="1781" spans="8:14" x14ac:dyDescent="0.3">
      <c r="H1781" s="154"/>
      <c r="I1781" s="154"/>
      <c r="J1781" s="145" t="s">
        <v>4119</v>
      </c>
      <c r="K1781" s="145" t="s">
        <v>4120</v>
      </c>
      <c r="L1781" s="150">
        <v>0</v>
      </c>
      <c r="M1781" s="151" t="s">
        <v>1128</v>
      </c>
      <c r="N1781" s="149">
        <v>0</v>
      </c>
    </row>
    <row r="1782" spans="8:14" x14ac:dyDescent="0.3">
      <c r="H1782" s="154"/>
      <c r="I1782" s="154"/>
      <c r="J1782" s="145" t="s">
        <v>4121</v>
      </c>
      <c r="K1782" s="145" t="s">
        <v>4122</v>
      </c>
      <c r="L1782" s="150">
        <v>12</v>
      </c>
      <c r="M1782" s="151">
        <v>11.84</v>
      </c>
      <c r="N1782" s="149">
        <v>142.08000000000001</v>
      </c>
    </row>
    <row r="1783" spans="8:14" x14ac:dyDescent="0.3">
      <c r="H1783" s="154"/>
      <c r="I1783" s="154"/>
      <c r="J1783" s="145" t="s">
        <v>4123</v>
      </c>
      <c r="K1783" s="145" t="s">
        <v>4124</v>
      </c>
      <c r="L1783" s="150">
        <v>12</v>
      </c>
      <c r="M1783" s="151">
        <v>8.7200000000000006</v>
      </c>
      <c r="N1783" s="149">
        <v>104.64</v>
      </c>
    </row>
    <row r="1784" spans="8:14" x14ac:dyDescent="0.3">
      <c r="H1784" s="154"/>
      <c r="I1784" s="154"/>
      <c r="J1784" s="145" t="s">
        <v>4125</v>
      </c>
      <c r="K1784" s="145" t="s">
        <v>4126</v>
      </c>
      <c r="L1784" s="150">
        <v>12</v>
      </c>
      <c r="M1784" s="151">
        <v>10.32</v>
      </c>
      <c r="N1784" s="149">
        <v>123.84</v>
      </c>
    </row>
    <row r="1785" spans="8:14" x14ac:dyDescent="0.3">
      <c r="H1785" s="154"/>
      <c r="I1785" s="145" t="s">
        <v>738</v>
      </c>
      <c r="J1785" s="145" t="s">
        <v>4127</v>
      </c>
      <c r="K1785" s="145" t="s">
        <v>4128</v>
      </c>
      <c r="L1785" s="150">
        <v>50</v>
      </c>
      <c r="M1785" s="151">
        <v>12.4</v>
      </c>
      <c r="N1785" s="149">
        <v>620</v>
      </c>
    </row>
    <row r="1786" spans="8:14" x14ac:dyDescent="0.3">
      <c r="H1786" s="154"/>
      <c r="I1786" s="154"/>
      <c r="J1786" s="145" t="s">
        <v>4129</v>
      </c>
      <c r="K1786" s="145" t="s">
        <v>4130</v>
      </c>
      <c r="L1786" s="150">
        <v>60</v>
      </c>
      <c r="M1786" s="151">
        <v>6.3</v>
      </c>
      <c r="N1786" s="149">
        <v>378</v>
      </c>
    </row>
    <row r="1787" spans="8:14" x14ac:dyDescent="0.3">
      <c r="H1787" s="154"/>
      <c r="I1787" s="154"/>
      <c r="J1787" s="145" t="s">
        <v>4131</v>
      </c>
      <c r="K1787" s="145" t="s">
        <v>4132</v>
      </c>
      <c r="L1787" s="150">
        <v>100</v>
      </c>
      <c r="M1787" s="151">
        <v>7.8</v>
      </c>
      <c r="N1787" s="149">
        <v>780</v>
      </c>
    </row>
    <row r="1788" spans="8:14" x14ac:dyDescent="0.3">
      <c r="H1788" s="154"/>
      <c r="I1788" s="154"/>
      <c r="J1788" s="145" t="s">
        <v>4133</v>
      </c>
      <c r="K1788" s="145" t="s">
        <v>4134</v>
      </c>
      <c r="L1788" s="150">
        <v>40</v>
      </c>
      <c r="M1788" s="151">
        <v>6.3</v>
      </c>
      <c r="N1788" s="149">
        <v>252</v>
      </c>
    </row>
    <row r="1789" spans="8:14" x14ac:dyDescent="0.3">
      <c r="H1789" s="154"/>
      <c r="I1789" s="145" t="s">
        <v>741</v>
      </c>
      <c r="J1789" s="145" t="s">
        <v>535</v>
      </c>
      <c r="K1789" s="145" t="s">
        <v>536</v>
      </c>
      <c r="L1789" s="150">
        <v>120</v>
      </c>
      <c r="M1789" s="151">
        <v>9.9</v>
      </c>
      <c r="N1789" s="149">
        <v>1188</v>
      </c>
    </row>
    <row r="1790" spans="8:14" x14ac:dyDescent="0.3">
      <c r="H1790" s="154"/>
      <c r="I1790" s="154"/>
      <c r="J1790" s="145" t="s">
        <v>4135</v>
      </c>
      <c r="K1790" s="145" t="s">
        <v>4136</v>
      </c>
      <c r="L1790" s="150">
        <v>24</v>
      </c>
      <c r="M1790" s="151">
        <v>9.9</v>
      </c>
      <c r="N1790" s="149">
        <v>237.6</v>
      </c>
    </row>
    <row r="1791" spans="8:14" x14ac:dyDescent="0.3">
      <c r="H1791" s="154"/>
      <c r="I1791" s="154"/>
      <c r="J1791" s="145" t="s">
        <v>4137</v>
      </c>
      <c r="K1791" s="145" t="s">
        <v>4138</v>
      </c>
      <c r="L1791" s="150">
        <v>24</v>
      </c>
      <c r="M1791" s="151">
        <v>9.9</v>
      </c>
      <c r="N1791" s="149">
        <v>237.6</v>
      </c>
    </row>
    <row r="1792" spans="8:14" x14ac:dyDescent="0.3">
      <c r="H1792" s="154"/>
      <c r="I1792" s="154"/>
      <c r="J1792" s="145" t="s">
        <v>4139</v>
      </c>
      <c r="K1792" s="145" t="s">
        <v>4140</v>
      </c>
      <c r="L1792" s="150">
        <v>24</v>
      </c>
      <c r="M1792" s="151">
        <v>5</v>
      </c>
      <c r="N1792" s="149">
        <v>120</v>
      </c>
    </row>
    <row r="1793" spans="8:14" x14ac:dyDescent="0.3">
      <c r="H1793" s="154"/>
      <c r="I1793" s="154"/>
      <c r="J1793" s="145" t="s">
        <v>4141</v>
      </c>
      <c r="K1793" s="145" t="s">
        <v>4142</v>
      </c>
      <c r="L1793" s="150">
        <v>36</v>
      </c>
      <c r="M1793" s="151">
        <v>5</v>
      </c>
      <c r="N1793" s="149">
        <v>180</v>
      </c>
    </row>
    <row r="1794" spans="8:14" x14ac:dyDescent="0.3">
      <c r="H1794" s="154"/>
      <c r="I1794" s="145" t="s">
        <v>744</v>
      </c>
      <c r="J1794" s="145" t="s">
        <v>4143</v>
      </c>
      <c r="K1794" s="145" t="s">
        <v>4144</v>
      </c>
      <c r="L1794" s="150">
        <v>60</v>
      </c>
      <c r="M1794" s="151">
        <v>2.4</v>
      </c>
      <c r="N1794" s="149">
        <v>144</v>
      </c>
    </row>
    <row r="1795" spans="8:14" x14ac:dyDescent="0.3">
      <c r="H1795" s="154"/>
      <c r="I1795" s="154"/>
      <c r="J1795" s="145" t="s">
        <v>4145</v>
      </c>
      <c r="K1795" s="145" t="s">
        <v>4146</v>
      </c>
      <c r="L1795" s="150">
        <v>60</v>
      </c>
      <c r="M1795" s="151">
        <v>2.4</v>
      </c>
      <c r="N1795" s="149">
        <v>144</v>
      </c>
    </row>
    <row r="1796" spans="8:14" x14ac:dyDescent="0.3">
      <c r="H1796" s="154"/>
      <c r="I1796" s="154"/>
      <c r="J1796" s="145" t="s">
        <v>4147</v>
      </c>
      <c r="K1796" s="145" t="s">
        <v>4148</v>
      </c>
      <c r="L1796" s="150">
        <v>72</v>
      </c>
      <c r="M1796" s="151">
        <v>3.92</v>
      </c>
      <c r="N1796" s="149">
        <v>282.24</v>
      </c>
    </row>
    <row r="1797" spans="8:14" x14ac:dyDescent="0.3">
      <c r="H1797" s="154"/>
      <c r="I1797" s="154"/>
      <c r="J1797" s="145" t="s">
        <v>4149</v>
      </c>
      <c r="K1797" s="145" t="s">
        <v>4150</v>
      </c>
      <c r="L1797" s="150">
        <v>48</v>
      </c>
      <c r="M1797" s="151">
        <v>3.92</v>
      </c>
      <c r="N1797" s="149">
        <v>188.16</v>
      </c>
    </row>
    <row r="1798" spans="8:14" x14ac:dyDescent="0.3">
      <c r="H1798" s="154"/>
      <c r="I1798" s="154"/>
      <c r="J1798" s="145" t="s">
        <v>4151</v>
      </c>
      <c r="K1798" s="145" t="s">
        <v>4152</v>
      </c>
      <c r="L1798" s="150">
        <v>54</v>
      </c>
      <c r="M1798" s="151">
        <v>4.24</v>
      </c>
      <c r="N1798" s="149">
        <v>228.96</v>
      </c>
    </row>
    <row r="1799" spans="8:14" x14ac:dyDescent="0.3">
      <c r="H1799" s="154"/>
      <c r="I1799" s="154"/>
      <c r="J1799" s="145" t="s">
        <v>4153</v>
      </c>
      <c r="K1799" s="145" t="s">
        <v>4154</v>
      </c>
      <c r="L1799" s="150">
        <v>60</v>
      </c>
      <c r="M1799" s="151">
        <v>2.8</v>
      </c>
      <c r="N1799" s="149">
        <v>168</v>
      </c>
    </row>
    <row r="1800" spans="8:14" x14ac:dyDescent="0.3">
      <c r="H1800" s="154"/>
      <c r="I1800" s="154"/>
      <c r="J1800" s="145" t="s">
        <v>4155</v>
      </c>
      <c r="K1800" s="145" t="s">
        <v>4156</v>
      </c>
      <c r="L1800" s="150">
        <v>20</v>
      </c>
      <c r="M1800" s="151">
        <v>2.4</v>
      </c>
      <c r="N1800" s="149">
        <v>48</v>
      </c>
    </row>
    <row r="1801" spans="8:14" x14ac:dyDescent="0.3">
      <c r="H1801" s="154"/>
      <c r="I1801" s="154"/>
      <c r="J1801" s="145" t="s">
        <v>4157</v>
      </c>
      <c r="K1801" s="145" t="s">
        <v>4158</v>
      </c>
      <c r="L1801" s="150">
        <v>48</v>
      </c>
      <c r="M1801" s="151">
        <v>2</v>
      </c>
      <c r="N1801" s="149">
        <v>96</v>
      </c>
    </row>
    <row r="1802" spans="8:14" x14ac:dyDescent="0.3">
      <c r="H1802" s="154"/>
      <c r="I1802" s="154"/>
      <c r="J1802" s="145" t="s">
        <v>4159</v>
      </c>
      <c r="K1802" s="145" t="s">
        <v>4160</v>
      </c>
      <c r="L1802" s="150">
        <v>42</v>
      </c>
      <c r="M1802" s="151">
        <v>2</v>
      </c>
      <c r="N1802" s="149">
        <v>84</v>
      </c>
    </row>
    <row r="1803" spans="8:14" x14ac:dyDescent="0.3">
      <c r="H1803" s="154"/>
      <c r="I1803" s="154"/>
      <c r="J1803" s="145" t="s">
        <v>4161</v>
      </c>
      <c r="K1803" s="145" t="s">
        <v>4162</v>
      </c>
      <c r="L1803" s="150">
        <v>60</v>
      </c>
      <c r="M1803" s="151">
        <v>3.04</v>
      </c>
      <c r="N1803" s="149">
        <v>182.4</v>
      </c>
    </row>
    <row r="1804" spans="8:14" x14ac:dyDescent="0.3">
      <c r="H1804" s="154"/>
      <c r="I1804" s="154"/>
      <c r="J1804" s="145" t="s">
        <v>4163</v>
      </c>
      <c r="K1804" s="145" t="s">
        <v>4164</v>
      </c>
      <c r="L1804" s="150">
        <v>48</v>
      </c>
      <c r="M1804" s="151">
        <v>2</v>
      </c>
      <c r="N1804" s="149">
        <v>96</v>
      </c>
    </row>
    <row r="1805" spans="8:14" x14ac:dyDescent="0.3">
      <c r="H1805" s="154"/>
      <c r="I1805" s="154"/>
      <c r="J1805" s="145" t="s">
        <v>4165</v>
      </c>
      <c r="K1805" s="145" t="s">
        <v>4166</v>
      </c>
      <c r="L1805" s="150">
        <v>24</v>
      </c>
      <c r="M1805" s="151">
        <v>3.04</v>
      </c>
      <c r="N1805" s="149">
        <v>72.959999999999994</v>
      </c>
    </row>
    <row r="1806" spans="8:14" x14ac:dyDescent="0.3">
      <c r="H1806" s="154"/>
      <c r="I1806" s="154"/>
      <c r="J1806" s="145" t="s">
        <v>4167</v>
      </c>
      <c r="K1806" s="145" t="s">
        <v>4168</v>
      </c>
      <c r="L1806" s="150">
        <v>24</v>
      </c>
      <c r="M1806" s="151">
        <v>3.92</v>
      </c>
      <c r="N1806" s="149">
        <v>94.08</v>
      </c>
    </row>
    <row r="1807" spans="8:14" x14ac:dyDescent="0.3">
      <c r="H1807" s="154"/>
      <c r="I1807" s="154"/>
      <c r="J1807" s="145" t="s">
        <v>4169</v>
      </c>
      <c r="K1807" s="145" t="s">
        <v>4170</v>
      </c>
      <c r="L1807" s="150">
        <v>24</v>
      </c>
      <c r="M1807" s="151">
        <v>4.4800000000000004</v>
      </c>
      <c r="N1807" s="149">
        <v>107.52</v>
      </c>
    </row>
    <row r="1808" spans="8:14" x14ac:dyDescent="0.3">
      <c r="H1808" s="154"/>
      <c r="I1808" s="145" t="s">
        <v>747</v>
      </c>
      <c r="J1808" s="145" t="s">
        <v>4171</v>
      </c>
      <c r="K1808" s="145" t="s">
        <v>4172</v>
      </c>
      <c r="L1808" s="150">
        <v>12</v>
      </c>
      <c r="M1808" s="151">
        <v>5.5</v>
      </c>
      <c r="N1808" s="149">
        <v>66</v>
      </c>
    </row>
    <row r="1809" spans="8:14" x14ac:dyDescent="0.3">
      <c r="H1809" s="154"/>
      <c r="I1809" s="154"/>
      <c r="J1809" s="145" t="s">
        <v>4173</v>
      </c>
      <c r="K1809" s="145" t="s">
        <v>4174</v>
      </c>
      <c r="L1809" s="150">
        <v>60</v>
      </c>
      <c r="M1809" s="151">
        <v>5.5</v>
      </c>
      <c r="N1809" s="149">
        <v>330</v>
      </c>
    </row>
    <row r="1810" spans="8:14" x14ac:dyDescent="0.3">
      <c r="H1810" s="154"/>
      <c r="I1810" s="154"/>
      <c r="J1810" s="145" t="s">
        <v>4175</v>
      </c>
      <c r="K1810" s="145" t="s">
        <v>4176</v>
      </c>
      <c r="L1810" s="150">
        <v>36</v>
      </c>
      <c r="M1810" s="151">
        <v>5.5</v>
      </c>
      <c r="N1810" s="149">
        <v>198</v>
      </c>
    </row>
    <row r="1811" spans="8:14" x14ac:dyDescent="0.3">
      <c r="H1811" s="154"/>
      <c r="I1811" s="154"/>
      <c r="J1811" s="145" t="s">
        <v>4177</v>
      </c>
      <c r="K1811" s="145" t="s">
        <v>4178</v>
      </c>
      <c r="L1811" s="150">
        <v>24</v>
      </c>
      <c r="M1811" s="151">
        <v>5.85</v>
      </c>
      <c r="N1811" s="149">
        <v>140.4</v>
      </c>
    </row>
    <row r="1812" spans="8:14" x14ac:dyDescent="0.3">
      <c r="H1812" s="154"/>
      <c r="I1812" s="154"/>
      <c r="J1812" s="145" t="s">
        <v>4179</v>
      </c>
      <c r="K1812" s="145" t="s">
        <v>4180</v>
      </c>
      <c r="L1812" s="150">
        <v>12</v>
      </c>
      <c r="M1812" s="151">
        <v>5.5</v>
      </c>
      <c r="N1812" s="149">
        <v>66</v>
      </c>
    </row>
    <row r="1813" spans="8:14" x14ac:dyDescent="0.3">
      <c r="H1813" s="154"/>
      <c r="I1813" s="154"/>
      <c r="J1813" s="145" t="s">
        <v>4181</v>
      </c>
      <c r="K1813" s="145" t="s">
        <v>4182</v>
      </c>
      <c r="L1813" s="150">
        <v>48</v>
      </c>
      <c r="M1813" s="151">
        <v>5.5</v>
      </c>
      <c r="N1813" s="149">
        <v>264</v>
      </c>
    </row>
    <row r="1814" spans="8:14" x14ac:dyDescent="0.3">
      <c r="H1814" s="154"/>
      <c r="I1814" s="154"/>
      <c r="J1814" s="145" t="s">
        <v>4183</v>
      </c>
      <c r="K1814" s="145" t="s">
        <v>4184</v>
      </c>
      <c r="L1814" s="150">
        <v>72</v>
      </c>
      <c r="M1814" s="151">
        <v>5.5</v>
      </c>
      <c r="N1814" s="149">
        <v>396</v>
      </c>
    </row>
    <row r="1815" spans="8:14" x14ac:dyDescent="0.3">
      <c r="H1815" s="154"/>
      <c r="I1815" s="154"/>
      <c r="J1815" s="145" t="s">
        <v>4185</v>
      </c>
      <c r="K1815" s="145" t="s">
        <v>4186</v>
      </c>
      <c r="L1815" s="150">
        <v>0</v>
      </c>
      <c r="M1815" s="151" t="s">
        <v>1128</v>
      </c>
      <c r="N1815" s="149">
        <v>0</v>
      </c>
    </row>
    <row r="1816" spans="8:14" x14ac:dyDescent="0.3">
      <c r="H1816" s="154"/>
      <c r="I1816" s="154"/>
      <c r="J1816" s="145" t="s">
        <v>4187</v>
      </c>
      <c r="K1816" s="145" t="s">
        <v>4188</v>
      </c>
      <c r="L1816" s="150">
        <v>84</v>
      </c>
      <c r="M1816" s="151">
        <v>5.5</v>
      </c>
      <c r="N1816" s="149">
        <v>462</v>
      </c>
    </row>
    <row r="1817" spans="8:14" x14ac:dyDescent="0.3">
      <c r="H1817" s="154"/>
      <c r="I1817" s="145" t="s">
        <v>750</v>
      </c>
      <c r="J1817" s="145" t="s">
        <v>4189</v>
      </c>
      <c r="K1817" s="145" t="s">
        <v>4190</v>
      </c>
      <c r="L1817" s="150">
        <v>24</v>
      </c>
      <c r="M1817" s="151">
        <v>3.5</v>
      </c>
      <c r="N1817" s="149">
        <v>84</v>
      </c>
    </row>
    <row r="1818" spans="8:14" x14ac:dyDescent="0.3">
      <c r="H1818" s="154"/>
      <c r="I1818" s="154"/>
      <c r="J1818" s="145" t="s">
        <v>4191</v>
      </c>
      <c r="K1818" s="145" t="s">
        <v>4192</v>
      </c>
      <c r="L1818" s="150">
        <v>36</v>
      </c>
      <c r="M1818" s="151">
        <v>8.1999999999999993</v>
      </c>
      <c r="N1818" s="149">
        <v>295.2</v>
      </c>
    </row>
    <row r="1819" spans="8:14" x14ac:dyDescent="0.3">
      <c r="H1819" s="154"/>
      <c r="I1819" s="154"/>
      <c r="J1819" s="145" t="s">
        <v>4193</v>
      </c>
      <c r="K1819" s="145" t="s">
        <v>4194</v>
      </c>
      <c r="L1819" s="150">
        <v>11</v>
      </c>
      <c r="M1819" s="151">
        <v>5.41</v>
      </c>
      <c r="N1819" s="149">
        <v>38.5</v>
      </c>
    </row>
    <row r="1820" spans="8:14" x14ac:dyDescent="0.3">
      <c r="H1820" s="154"/>
      <c r="I1820" s="154"/>
      <c r="J1820" s="145" t="s">
        <v>4195</v>
      </c>
      <c r="K1820" s="145" t="s">
        <v>4196</v>
      </c>
      <c r="L1820" s="150">
        <v>24</v>
      </c>
      <c r="M1820" s="151">
        <v>3.5</v>
      </c>
      <c r="N1820" s="149">
        <v>84</v>
      </c>
    </row>
    <row r="1821" spans="8:14" x14ac:dyDescent="0.3">
      <c r="H1821" s="154"/>
      <c r="I1821" s="154"/>
      <c r="J1821" s="145" t="s">
        <v>4197</v>
      </c>
      <c r="K1821" s="145" t="s">
        <v>4198</v>
      </c>
      <c r="L1821" s="150">
        <v>24</v>
      </c>
      <c r="M1821" s="151">
        <v>11.3</v>
      </c>
      <c r="N1821" s="149">
        <v>271.2</v>
      </c>
    </row>
    <row r="1822" spans="8:14" x14ac:dyDescent="0.3">
      <c r="H1822" s="154"/>
      <c r="I1822" s="154"/>
      <c r="J1822" s="145" t="s">
        <v>4199</v>
      </c>
      <c r="K1822" s="145" t="s">
        <v>4200</v>
      </c>
      <c r="L1822" s="150">
        <v>24</v>
      </c>
      <c r="M1822" s="151">
        <v>15.5</v>
      </c>
      <c r="N1822" s="149">
        <v>372</v>
      </c>
    </row>
    <row r="1823" spans="8:14" x14ac:dyDescent="0.3">
      <c r="H1823" s="154"/>
      <c r="I1823" s="154"/>
      <c r="J1823" s="145" t="s">
        <v>4201</v>
      </c>
      <c r="K1823" s="145" t="s">
        <v>4202</v>
      </c>
      <c r="L1823" s="150">
        <v>0</v>
      </c>
      <c r="M1823" s="151" t="s">
        <v>1128</v>
      </c>
      <c r="N1823" s="149">
        <v>0</v>
      </c>
    </row>
    <row r="1824" spans="8:14" x14ac:dyDescent="0.3">
      <c r="H1824" s="154"/>
      <c r="I1824" s="154"/>
      <c r="J1824" s="145" t="s">
        <v>4203</v>
      </c>
      <c r="K1824" s="145" t="s">
        <v>4204</v>
      </c>
      <c r="L1824" s="150">
        <v>24</v>
      </c>
      <c r="M1824" s="151">
        <v>14.5</v>
      </c>
      <c r="N1824" s="149">
        <v>348</v>
      </c>
    </row>
    <row r="1825" spans="8:14" x14ac:dyDescent="0.3">
      <c r="H1825" s="154"/>
      <c r="I1825" s="154"/>
      <c r="J1825" s="145" t="s">
        <v>4205</v>
      </c>
      <c r="K1825" s="145" t="s">
        <v>4206</v>
      </c>
      <c r="L1825" s="150">
        <v>24</v>
      </c>
      <c r="M1825" s="151">
        <v>15</v>
      </c>
      <c r="N1825" s="149">
        <v>360</v>
      </c>
    </row>
    <row r="1826" spans="8:14" x14ac:dyDescent="0.3">
      <c r="H1826" s="154"/>
      <c r="I1826" s="145" t="s">
        <v>753</v>
      </c>
      <c r="J1826" s="145" t="s">
        <v>4207</v>
      </c>
      <c r="K1826" s="145" t="s">
        <v>4208</v>
      </c>
      <c r="L1826" s="150">
        <v>48</v>
      </c>
      <c r="M1826" s="151">
        <v>4.2</v>
      </c>
      <c r="N1826" s="149">
        <v>201.6</v>
      </c>
    </row>
    <row r="1827" spans="8:14" x14ac:dyDescent="0.3">
      <c r="H1827" s="154"/>
      <c r="I1827" s="154"/>
      <c r="J1827" s="145" t="s">
        <v>4209</v>
      </c>
      <c r="K1827" s="145" t="s">
        <v>4210</v>
      </c>
      <c r="L1827" s="150">
        <v>144</v>
      </c>
      <c r="M1827" s="151">
        <v>4.2</v>
      </c>
      <c r="N1827" s="149">
        <v>604.79999999999995</v>
      </c>
    </row>
    <row r="1828" spans="8:14" x14ac:dyDescent="0.3">
      <c r="H1828" s="154"/>
      <c r="I1828" s="154"/>
      <c r="J1828" s="145" t="s">
        <v>4211</v>
      </c>
      <c r="K1828" s="145" t="s">
        <v>4212</v>
      </c>
      <c r="L1828" s="150">
        <v>12</v>
      </c>
      <c r="M1828" s="151">
        <v>9.6999999999999993</v>
      </c>
      <c r="N1828" s="149">
        <v>116.4</v>
      </c>
    </row>
    <row r="1829" spans="8:14" x14ac:dyDescent="0.3">
      <c r="H1829" s="154"/>
      <c r="I1829" s="154"/>
      <c r="J1829" s="145" t="s">
        <v>4213</v>
      </c>
      <c r="K1829" s="145" t="s">
        <v>4214</v>
      </c>
      <c r="L1829" s="150">
        <v>12</v>
      </c>
      <c r="M1829" s="151">
        <v>11.25</v>
      </c>
      <c r="N1829" s="149">
        <v>135</v>
      </c>
    </row>
    <row r="1830" spans="8:14" x14ac:dyDescent="0.3">
      <c r="H1830" s="154"/>
      <c r="I1830" s="154"/>
      <c r="J1830" s="145" t="s">
        <v>4215</v>
      </c>
      <c r="K1830" s="145" t="s">
        <v>4216</v>
      </c>
      <c r="L1830" s="150">
        <v>12</v>
      </c>
      <c r="M1830" s="151">
        <v>10.65</v>
      </c>
      <c r="N1830" s="149">
        <v>127.8</v>
      </c>
    </row>
    <row r="1831" spans="8:14" x14ac:dyDescent="0.3">
      <c r="H1831" s="154"/>
      <c r="I1831" s="154"/>
      <c r="J1831" s="145" t="s">
        <v>4217</v>
      </c>
      <c r="K1831" s="145" t="s">
        <v>4218</v>
      </c>
      <c r="L1831" s="150">
        <v>12</v>
      </c>
      <c r="M1831" s="151">
        <v>11.25</v>
      </c>
      <c r="N1831" s="149">
        <v>135</v>
      </c>
    </row>
    <row r="1832" spans="8:14" x14ac:dyDescent="0.3">
      <c r="H1832" s="154"/>
      <c r="I1832" s="154"/>
      <c r="J1832" s="145" t="s">
        <v>4219</v>
      </c>
      <c r="K1832" s="145" t="s">
        <v>4220</v>
      </c>
      <c r="L1832" s="150">
        <v>8</v>
      </c>
      <c r="M1832" s="151">
        <v>14.55</v>
      </c>
      <c r="N1832" s="149">
        <v>77.599999999999994</v>
      </c>
    </row>
    <row r="1833" spans="8:14" x14ac:dyDescent="0.3">
      <c r="H1833" s="154"/>
      <c r="I1833" s="154"/>
      <c r="J1833" s="145" t="s">
        <v>4221</v>
      </c>
      <c r="K1833" s="145" t="s">
        <v>4222</v>
      </c>
      <c r="L1833" s="150">
        <v>9</v>
      </c>
      <c r="M1833" s="151">
        <v>18</v>
      </c>
      <c r="N1833" s="149">
        <v>121.5</v>
      </c>
    </row>
    <row r="1834" spans="8:14" x14ac:dyDescent="0.3">
      <c r="H1834" s="154"/>
      <c r="I1834" s="154"/>
      <c r="J1834" s="145" t="s">
        <v>4223</v>
      </c>
      <c r="K1834" s="145" t="s">
        <v>4224</v>
      </c>
      <c r="L1834" s="150">
        <v>12</v>
      </c>
      <c r="M1834" s="151">
        <v>10.25</v>
      </c>
      <c r="N1834" s="149">
        <v>123</v>
      </c>
    </row>
    <row r="1835" spans="8:14" x14ac:dyDescent="0.3">
      <c r="H1835" s="154"/>
      <c r="I1835" s="154"/>
      <c r="J1835" s="145" t="s">
        <v>4225</v>
      </c>
      <c r="K1835" s="145" t="s">
        <v>4226</v>
      </c>
      <c r="L1835" s="150">
        <v>24</v>
      </c>
      <c r="M1835" s="151">
        <v>4.2</v>
      </c>
      <c r="N1835" s="149">
        <v>100.8</v>
      </c>
    </row>
    <row r="1836" spans="8:14" x14ac:dyDescent="0.3">
      <c r="H1836" s="154"/>
      <c r="I1836" s="145" t="s">
        <v>756</v>
      </c>
      <c r="J1836" s="145" t="s">
        <v>4227</v>
      </c>
      <c r="K1836" s="145" t="s">
        <v>4228</v>
      </c>
      <c r="L1836" s="150">
        <v>46</v>
      </c>
      <c r="M1836" s="151">
        <v>11.2</v>
      </c>
      <c r="N1836" s="149">
        <v>515.20000000000005</v>
      </c>
    </row>
    <row r="1837" spans="8:14" x14ac:dyDescent="0.3">
      <c r="H1837" s="154"/>
      <c r="I1837" s="154"/>
      <c r="J1837" s="145" t="s">
        <v>4229</v>
      </c>
      <c r="K1837" s="145" t="s">
        <v>4230</v>
      </c>
      <c r="L1837" s="150">
        <v>20</v>
      </c>
      <c r="M1837" s="151">
        <v>8.5</v>
      </c>
      <c r="N1837" s="149">
        <v>170</v>
      </c>
    </row>
    <row r="1838" spans="8:14" x14ac:dyDescent="0.3">
      <c r="H1838" s="154"/>
      <c r="I1838" s="154"/>
      <c r="J1838" s="145" t="s">
        <v>4231</v>
      </c>
      <c r="K1838" s="145" t="s">
        <v>4232</v>
      </c>
      <c r="L1838" s="150">
        <v>48</v>
      </c>
      <c r="M1838" s="151">
        <v>21</v>
      </c>
      <c r="N1838" s="149">
        <v>1008</v>
      </c>
    </row>
    <row r="1839" spans="8:14" x14ac:dyDescent="0.3">
      <c r="H1839" s="154"/>
      <c r="I1839" s="145" t="s">
        <v>759</v>
      </c>
      <c r="J1839" s="145" t="s">
        <v>4233</v>
      </c>
      <c r="K1839" s="145" t="s">
        <v>4234</v>
      </c>
      <c r="L1839" s="150">
        <v>48</v>
      </c>
      <c r="M1839" s="151">
        <v>14.7</v>
      </c>
      <c r="N1839" s="149">
        <v>705.6</v>
      </c>
    </row>
    <row r="1840" spans="8:14" x14ac:dyDescent="0.3">
      <c r="H1840" s="154"/>
      <c r="I1840" s="154"/>
      <c r="J1840" s="145" t="s">
        <v>4235</v>
      </c>
      <c r="K1840" s="145" t="s">
        <v>4236</v>
      </c>
      <c r="L1840" s="150">
        <v>48</v>
      </c>
      <c r="M1840" s="151">
        <v>14.7</v>
      </c>
      <c r="N1840" s="149">
        <v>705.6</v>
      </c>
    </row>
    <row r="1841" spans="8:14" x14ac:dyDescent="0.3">
      <c r="H1841" s="154"/>
      <c r="I1841" s="154"/>
      <c r="J1841" s="145" t="s">
        <v>4237</v>
      </c>
      <c r="K1841" s="145" t="s">
        <v>4238</v>
      </c>
      <c r="L1841" s="150">
        <v>12</v>
      </c>
      <c r="M1841" s="151">
        <v>14.7</v>
      </c>
      <c r="N1841" s="149">
        <v>176.4</v>
      </c>
    </row>
    <row r="1842" spans="8:14" x14ac:dyDescent="0.3">
      <c r="H1842" s="154"/>
      <c r="I1842" s="145" t="s">
        <v>762</v>
      </c>
      <c r="J1842" s="145" t="s">
        <v>4239</v>
      </c>
      <c r="K1842" s="145" t="s">
        <v>4240</v>
      </c>
      <c r="L1842" s="150">
        <v>24</v>
      </c>
      <c r="M1842" s="151">
        <v>2.52</v>
      </c>
      <c r="N1842" s="149">
        <v>60.54</v>
      </c>
    </row>
    <row r="1843" spans="8:14" x14ac:dyDescent="0.3">
      <c r="H1843" s="154"/>
      <c r="I1843" s="154"/>
      <c r="J1843" s="145" t="s">
        <v>4241</v>
      </c>
      <c r="K1843" s="145" t="s">
        <v>4242</v>
      </c>
      <c r="L1843" s="150">
        <v>12</v>
      </c>
      <c r="M1843" s="151">
        <v>6.01</v>
      </c>
      <c r="N1843" s="149">
        <v>66.150000000000006</v>
      </c>
    </row>
    <row r="1844" spans="8:14" x14ac:dyDescent="0.3">
      <c r="H1844" s="154"/>
      <c r="I1844" s="154"/>
      <c r="J1844" s="145" t="s">
        <v>4243</v>
      </c>
      <c r="K1844" s="145" t="s">
        <v>4244</v>
      </c>
      <c r="L1844" s="150">
        <v>18</v>
      </c>
      <c r="M1844" s="151">
        <v>11.25</v>
      </c>
      <c r="N1844" s="149">
        <v>202.53</v>
      </c>
    </row>
    <row r="1845" spans="8:14" x14ac:dyDescent="0.3">
      <c r="H1845" s="154"/>
      <c r="I1845" s="154"/>
      <c r="J1845" s="145" t="s">
        <v>4245</v>
      </c>
      <c r="K1845" s="145" t="s">
        <v>4246</v>
      </c>
      <c r="L1845" s="150">
        <v>0</v>
      </c>
      <c r="M1845" s="151" t="s">
        <v>1128</v>
      </c>
      <c r="N1845" s="149">
        <v>-22.7</v>
      </c>
    </row>
    <row r="1846" spans="8:14" x14ac:dyDescent="0.3">
      <c r="H1846" s="154"/>
      <c r="I1846" s="154"/>
      <c r="J1846" s="145" t="s">
        <v>4247</v>
      </c>
      <c r="K1846" s="145" t="s">
        <v>4248</v>
      </c>
      <c r="L1846" s="150">
        <v>12</v>
      </c>
      <c r="M1846" s="151">
        <v>1.94</v>
      </c>
      <c r="N1846" s="149">
        <v>23.29</v>
      </c>
    </row>
    <row r="1847" spans="8:14" x14ac:dyDescent="0.3">
      <c r="H1847" s="154"/>
      <c r="I1847" s="154"/>
      <c r="J1847" s="145" t="s">
        <v>4249</v>
      </c>
      <c r="K1847" s="145" t="s">
        <v>4250</v>
      </c>
      <c r="L1847" s="150">
        <v>12</v>
      </c>
      <c r="M1847" s="151">
        <v>2.4700000000000002</v>
      </c>
      <c r="N1847" s="149">
        <v>29.69</v>
      </c>
    </row>
    <row r="1848" spans="8:14" x14ac:dyDescent="0.3">
      <c r="H1848" s="154"/>
      <c r="I1848" s="154"/>
      <c r="J1848" s="145" t="s">
        <v>4251</v>
      </c>
      <c r="K1848" s="145" t="s">
        <v>4252</v>
      </c>
      <c r="L1848" s="150">
        <v>12</v>
      </c>
      <c r="M1848" s="151">
        <v>6.01</v>
      </c>
      <c r="N1848" s="149">
        <v>72.16</v>
      </c>
    </row>
    <row r="1849" spans="8:14" x14ac:dyDescent="0.3">
      <c r="H1849" s="154"/>
      <c r="I1849" s="154"/>
      <c r="J1849" s="145" t="s">
        <v>4253</v>
      </c>
      <c r="K1849" s="145" t="s">
        <v>4254</v>
      </c>
      <c r="L1849" s="150">
        <v>12</v>
      </c>
      <c r="M1849" s="151">
        <v>6.01</v>
      </c>
      <c r="N1849" s="149">
        <v>72.16</v>
      </c>
    </row>
    <row r="1850" spans="8:14" x14ac:dyDescent="0.3">
      <c r="H1850" s="154"/>
      <c r="I1850" s="154"/>
      <c r="J1850" s="145" t="s">
        <v>4255</v>
      </c>
      <c r="K1850" s="145" t="s">
        <v>4256</v>
      </c>
      <c r="L1850" s="150">
        <v>18</v>
      </c>
      <c r="M1850" s="151">
        <v>2.62</v>
      </c>
      <c r="N1850" s="149">
        <v>44.51</v>
      </c>
    </row>
    <row r="1851" spans="8:14" x14ac:dyDescent="0.3">
      <c r="H1851" s="154"/>
      <c r="I1851" s="154"/>
      <c r="J1851" s="145" t="s">
        <v>4257</v>
      </c>
      <c r="K1851" s="145" t="s">
        <v>4258</v>
      </c>
      <c r="L1851" s="150">
        <v>24</v>
      </c>
      <c r="M1851" s="151">
        <v>1.79</v>
      </c>
      <c r="N1851" s="149">
        <v>39.46</v>
      </c>
    </row>
    <row r="1852" spans="8:14" x14ac:dyDescent="0.3">
      <c r="H1852" s="154"/>
      <c r="I1852" s="154"/>
      <c r="J1852" s="145" t="s">
        <v>4259</v>
      </c>
      <c r="K1852" s="145" t="s">
        <v>4260</v>
      </c>
      <c r="L1852" s="150">
        <v>6</v>
      </c>
      <c r="M1852" s="151">
        <v>2.52</v>
      </c>
      <c r="N1852" s="149">
        <v>15.14</v>
      </c>
    </row>
    <row r="1853" spans="8:14" x14ac:dyDescent="0.3">
      <c r="H1853" s="154"/>
      <c r="I1853" s="154"/>
      <c r="J1853" s="145" t="s">
        <v>4261</v>
      </c>
      <c r="K1853" s="145" t="s">
        <v>4262</v>
      </c>
      <c r="L1853" s="150">
        <v>12</v>
      </c>
      <c r="M1853" s="151">
        <v>5.72</v>
      </c>
      <c r="N1853" s="149">
        <v>17.170000000000002</v>
      </c>
    </row>
    <row r="1854" spans="8:14" x14ac:dyDescent="0.3">
      <c r="H1854" s="154"/>
      <c r="I1854" s="154"/>
      <c r="J1854" s="145" t="s">
        <v>4263</v>
      </c>
      <c r="K1854" s="145" t="s">
        <v>4264</v>
      </c>
      <c r="L1854" s="150">
        <v>12</v>
      </c>
      <c r="M1854" s="151">
        <v>2.76</v>
      </c>
      <c r="N1854" s="149">
        <v>33.159999999999997</v>
      </c>
    </row>
    <row r="1855" spans="8:14" x14ac:dyDescent="0.3">
      <c r="H1855" s="154"/>
      <c r="I1855" s="154"/>
      <c r="J1855" s="145" t="s">
        <v>4265</v>
      </c>
      <c r="K1855" s="145" t="s">
        <v>4266</v>
      </c>
      <c r="L1855" s="150">
        <v>12</v>
      </c>
      <c r="M1855" s="151">
        <v>11.44</v>
      </c>
      <c r="N1855" s="149">
        <v>103</v>
      </c>
    </row>
    <row r="1856" spans="8:14" x14ac:dyDescent="0.3">
      <c r="H1856" s="154"/>
      <c r="I1856" s="154"/>
      <c r="J1856" s="145" t="s">
        <v>4267</v>
      </c>
      <c r="K1856" s="145" t="s">
        <v>4268</v>
      </c>
      <c r="L1856" s="150">
        <v>0</v>
      </c>
      <c r="M1856" s="151" t="s">
        <v>1128</v>
      </c>
      <c r="N1856" s="149">
        <v>-25.22</v>
      </c>
    </row>
    <row r="1857" spans="8:14" x14ac:dyDescent="0.3">
      <c r="H1857" s="154"/>
      <c r="I1857" s="154"/>
      <c r="J1857" s="145" t="s">
        <v>4269</v>
      </c>
      <c r="K1857" s="145" t="s">
        <v>4270</v>
      </c>
      <c r="L1857" s="150">
        <v>12</v>
      </c>
      <c r="M1857" s="151">
        <v>3.87</v>
      </c>
      <c r="N1857" s="149">
        <v>46.43</v>
      </c>
    </row>
    <row r="1858" spans="8:14" x14ac:dyDescent="0.3">
      <c r="H1858" s="154"/>
      <c r="I1858" s="154"/>
      <c r="J1858" s="145" t="s">
        <v>4271</v>
      </c>
      <c r="K1858" s="145" t="s">
        <v>4272</v>
      </c>
      <c r="L1858" s="150">
        <v>30</v>
      </c>
      <c r="M1858" s="151">
        <v>9.6999999999999993</v>
      </c>
      <c r="N1858" s="149">
        <v>290.99</v>
      </c>
    </row>
    <row r="1859" spans="8:14" x14ac:dyDescent="0.3">
      <c r="H1859" s="154"/>
      <c r="I1859" s="154"/>
      <c r="J1859" s="145" t="s">
        <v>4273</v>
      </c>
      <c r="K1859" s="145" t="s">
        <v>4274</v>
      </c>
      <c r="L1859" s="150">
        <v>30</v>
      </c>
      <c r="M1859" s="151">
        <v>1.89</v>
      </c>
      <c r="N1859" s="149">
        <v>56.74</v>
      </c>
    </row>
    <row r="1860" spans="8:14" x14ac:dyDescent="0.3">
      <c r="H1860" s="154"/>
      <c r="I1860" s="154"/>
      <c r="J1860" s="145" t="s">
        <v>4275</v>
      </c>
      <c r="K1860" s="145" t="s">
        <v>4276</v>
      </c>
      <c r="L1860" s="150">
        <v>48</v>
      </c>
      <c r="M1860" s="151">
        <v>4.51</v>
      </c>
      <c r="N1860" s="149">
        <v>216.49</v>
      </c>
    </row>
    <row r="1861" spans="8:14" x14ac:dyDescent="0.3">
      <c r="H1861" s="154"/>
      <c r="I1861" s="154"/>
      <c r="J1861" s="145" t="s">
        <v>4277</v>
      </c>
      <c r="K1861" s="145" t="s">
        <v>4278</v>
      </c>
      <c r="L1861" s="150">
        <v>12</v>
      </c>
      <c r="M1861" s="151">
        <v>4.51</v>
      </c>
      <c r="N1861" s="149">
        <v>54.12</v>
      </c>
    </row>
    <row r="1862" spans="8:14" x14ac:dyDescent="0.3">
      <c r="H1862" s="154"/>
      <c r="I1862" s="154"/>
      <c r="J1862" s="145" t="s">
        <v>4279</v>
      </c>
      <c r="K1862" s="145" t="s">
        <v>4280</v>
      </c>
      <c r="L1862" s="150">
        <v>0</v>
      </c>
      <c r="M1862" s="151" t="s">
        <v>1128</v>
      </c>
      <c r="N1862" s="149">
        <v>-27.93</v>
      </c>
    </row>
    <row r="1863" spans="8:14" x14ac:dyDescent="0.3">
      <c r="H1863" s="154"/>
      <c r="I1863" s="154"/>
      <c r="J1863" s="145" t="s">
        <v>4281</v>
      </c>
      <c r="K1863" s="145" t="s">
        <v>4282</v>
      </c>
      <c r="L1863" s="150">
        <v>0</v>
      </c>
      <c r="M1863" s="151" t="s">
        <v>1128</v>
      </c>
      <c r="N1863" s="149">
        <v>-13.97</v>
      </c>
    </row>
    <row r="1864" spans="8:14" x14ac:dyDescent="0.3">
      <c r="H1864" s="154"/>
      <c r="I1864" s="154"/>
      <c r="J1864" s="145" t="s">
        <v>4283</v>
      </c>
      <c r="K1864" s="145" t="s">
        <v>4284</v>
      </c>
      <c r="L1864" s="150">
        <v>24</v>
      </c>
      <c r="M1864" s="151">
        <v>0.97</v>
      </c>
      <c r="N1864" s="149">
        <v>23.29</v>
      </c>
    </row>
    <row r="1865" spans="8:14" x14ac:dyDescent="0.3">
      <c r="H1865" s="154"/>
      <c r="I1865" s="154"/>
      <c r="J1865" s="145" t="s">
        <v>4285</v>
      </c>
      <c r="K1865" s="145" t="s">
        <v>4286</v>
      </c>
      <c r="L1865" s="150">
        <v>12</v>
      </c>
      <c r="M1865" s="151">
        <v>2.42</v>
      </c>
      <c r="N1865" s="149">
        <v>29.09</v>
      </c>
    </row>
    <row r="1866" spans="8:14" x14ac:dyDescent="0.3">
      <c r="H1866" s="154"/>
      <c r="I1866" s="154"/>
      <c r="J1866" s="145" t="s">
        <v>4287</v>
      </c>
      <c r="K1866" s="145" t="s">
        <v>4288</v>
      </c>
      <c r="L1866" s="150">
        <v>36</v>
      </c>
      <c r="M1866" s="151">
        <v>0.97</v>
      </c>
      <c r="N1866" s="149">
        <v>34.909999999999997</v>
      </c>
    </row>
    <row r="1867" spans="8:14" x14ac:dyDescent="0.3">
      <c r="H1867" s="154"/>
      <c r="I1867" s="154"/>
      <c r="J1867" s="145" t="s">
        <v>4289</v>
      </c>
      <c r="K1867" s="145" t="s">
        <v>4290</v>
      </c>
      <c r="L1867" s="150">
        <v>36</v>
      </c>
      <c r="M1867" s="151">
        <v>0.97</v>
      </c>
      <c r="N1867" s="149">
        <v>34.909999999999997</v>
      </c>
    </row>
    <row r="1868" spans="8:14" x14ac:dyDescent="0.3">
      <c r="H1868" s="154"/>
      <c r="I1868" s="154"/>
      <c r="J1868" s="145" t="s">
        <v>4291</v>
      </c>
      <c r="K1868" s="145" t="s">
        <v>4292</v>
      </c>
      <c r="L1868" s="150">
        <v>24</v>
      </c>
      <c r="M1868" s="151">
        <v>1.46</v>
      </c>
      <c r="N1868" s="149">
        <v>34.93</v>
      </c>
    </row>
    <row r="1869" spans="8:14" x14ac:dyDescent="0.3">
      <c r="H1869" s="154"/>
      <c r="I1869" s="154"/>
      <c r="J1869" s="145" t="s">
        <v>4293</v>
      </c>
      <c r="K1869" s="145" t="s">
        <v>4294</v>
      </c>
      <c r="L1869" s="150">
        <v>24</v>
      </c>
      <c r="M1869" s="151">
        <v>1.45</v>
      </c>
      <c r="N1869" s="149">
        <v>34.909999999999997</v>
      </c>
    </row>
    <row r="1870" spans="8:14" x14ac:dyDescent="0.3">
      <c r="H1870" s="154"/>
      <c r="I1870" s="145" t="s">
        <v>765</v>
      </c>
      <c r="J1870" s="145" t="s">
        <v>4295</v>
      </c>
      <c r="K1870" s="145" t="s">
        <v>4296</v>
      </c>
      <c r="L1870" s="150">
        <v>12</v>
      </c>
      <c r="M1870" s="151">
        <v>18.059999999999999</v>
      </c>
      <c r="N1870" s="149">
        <v>216.72</v>
      </c>
    </row>
    <row r="1871" spans="8:14" x14ac:dyDescent="0.3">
      <c r="H1871" s="154"/>
      <c r="I1871" s="154"/>
      <c r="J1871" s="145" t="s">
        <v>4297</v>
      </c>
      <c r="K1871" s="145" t="s">
        <v>4298</v>
      </c>
      <c r="L1871" s="150">
        <v>12</v>
      </c>
      <c r="M1871" s="151">
        <v>18.059999999999999</v>
      </c>
      <c r="N1871" s="149">
        <v>216.72</v>
      </c>
    </row>
    <row r="1872" spans="8:14" x14ac:dyDescent="0.3">
      <c r="H1872" s="154"/>
      <c r="I1872" s="154"/>
      <c r="J1872" s="145" t="s">
        <v>4299</v>
      </c>
      <c r="K1872" s="145" t="s">
        <v>4300</v>
      </c>
      <c r="L1872" s="150">
        <v>12</v>
      </c>
      <c r="M1872" s="151">
        <v>18.059999999999999</v>
      </c>
      <c r="N1872" s="149">
        <v>216.72</v>
      </c>
    </row>
    <row r="1873" spans="8:14" x14ac:dyDescent="0.3">
      <c r="H1873" s="154"/>
      <c r="I1873" s="154"/>
      <c r="J1873" s="145" t="s">
        <v>4301</v>
      </c>
      <c r="K1873" s="145" t="s">
        <v>4302</v>
      </c>
      <c r="L1873" s="150">
        <v>12</v>
      </c>
      <c r="M1873" s="151">
        <v>18.059999999999999</v>
      </c>
      <c r="N1873" s="149">
        <v>216.72</v>
      </c>
    </row>
    <row r="1874" spans="8:14" x14ac:dyDescent="0.3">
      <c r="H1874" s="154"/>
      <c r="I1874" s="154"/>
      <c r="J1874" s="145" t="s">
        <v>4303</v>
      </c>
      <c r="K1874" s="145" t="s">
        <v>4304</v>
      </c>
      <c r="L1874" s="150">
        <v>11</v>
      </c>
      <c r="M1874" s="151">
        <v>27.3</v>
      </c>
      <c r="N1874" s="149">
        <v>300.3</v>
      </c>
    </row>
    <row r="1875" spans="8:14" x14ac:dyDescent="0.3">
      <c r="H1875" s="154"/>
      <c r="I1875" s="154"/>
      <c r="J1875" s="145" t="s">
        <v>4305</v>
      </c>
      <c r="K1875" s="145" t="s">
        <v>4306</v>
      </c>
      <c r="L1875" s="150">
        <v>12</v>
      </c>
      <c r="M1875" s="151">
        <v>27.3</v>
      </c>
      <c r="N1875" s="149">
        <v>327.60000000000002</v>
      </c>
    </row>
    <row r="1876" spans="8:14" x14ac:dyDescent="0.3">
      <c r="H1876" s="154"/>
      <c r="I1876" s="145" t="s">
        <v>768</v>
      </c>
      <c r="J1876" s="145" t="s">
        <v>4307</v>
      </c>
      <c r="K1876" s="145" t="s">
        <v>4308</v>
      </c>
      <c r="L1876" s="150">
        <v>60</v>
      </c>
      <c r="M1876" s="151">
        <v>9.92</v>
      </c>
      <c r="N1876" s="149">
        <v>595.20000000000005</v>
      </c>
    </row>
    <row r="1877" spans="8:14" x14ac:dyDescent="0.3">
      <c r="H1877" s="154"/>
      <c r="I1877" s="154"/>
      <c r="J1877" s="145" t="s">
        <v>4309</v>
      </c>
      <c r="K1877" s="145" t="s">
        <v>4310</v>
      </c>
      <c r="L1877" s="150">
        <v>30</v>
      </c>
      <c r="M1877" s="151">
        <v>9.92</v>
      </c>
      <c r="N1877" s="149">
        <v>297.60000000000002</v>
      </c>
    </row>
    <row r="1878" spans="8:14" x14ac:dyDescent="0.3">
      <c r="H1878" s="154"/>
      <c r="I1878" s="154"/>
      <c r="J1878" s="145" t="s">
        <v>4311</v>
      </c>
      <c r="K1878" s="145" t="s">
        <v>4312</v>
      </c>
      <c r="L1878" s="150">
        <v>60</v>
      </c>
      <c r="M1878" s="151">
        <v>9.92</v>
      </c>
      <c r="N1878" s="149">
        <v>595.20000000000005</v>
      </c>
    </row>
    <row r="1879" spans="8:14" x14ac:dyDescent="0.3">
      <c r="H1879" s="154"/>
      <c r="I1879" s="145" t="s">
        <v>771</v>
      </c>
      <c r="J1879" s="145" t="s">
        <v>4313</v>
      </c>
      <c r="K1879" s="145" t="s">
        <v>4314</v>
      </c>
      <c r="L1879" s="150">
        <v>12</v>
      </c>
      <c r="M1879" s="151">
        <v>7.1</v>
      </c>
      <c r="N1879" s="149">
        <v>85.2</v>
      </c>
    </row>
    <row r="1880" spans="8:14" x14ac:dyDescent="0.3">
      <c r="H1880" s="154"/>
      <c r="I1880" s="154"/>
      <c r="J1880" s="145" t="s">
        <v>4315</v>
      </c>
      <c r="K1880" s="145" t="s">
        <v>4316</v>
      </c>
      <c r="L1880" s="150">
        <v>12</v>
      </c>
      <c r="M1880" s="151">
        <v>10.5</v>
      </c>
      <c r="N1880" s="149">
        <v>126</v>
      </c>
    </row>
    <row r="1881" spans="8:14" x14ac:dyDescent="0.3">
      <c r="H1881" s="154"/>
      <c r="I1881" s="154"/>
      <c r="J1881" s="145" t="s">
        <v>4317</v>
      </c>
      <c r="K1881" s="145" t="s">
        <v>4318</v>
      </c>
      <c r="L1881" s="150">
        <v>12</v>
      </c>
      <c r="M1881" s="151">
        <v>10.199999999999999</v>
      </c>
      <c r="N1881" s="149">
        <v>122.4</v>
      </c>
    </row>
    <row r="1882" spans="8:14" x14ac:dyDescent="0.3">
      <c r="H1882" s="154"/>
      <c r="I1882" s="154"/>
      <c r="J1882" s="145" t="s">
        <v>4319</v>
      </c>
      <c r="K1882" s="145" t="s">
        <v>4320</v>
      </c>
      <c r="L1882" s="150">
        <v>24</v>
      </c>
      <c r="M1882" s="151">
        <v>6.5</v>
      </c>
      <c r="N1882" s="149">
        <v>156</v>
      </c>
    </row>
    <row r="1883" spans="8:14" x14ac:dyDescent="0.3">
      <c r="H1883" s="154"/>
      <c r="I1883" s="154"/>
      <c r="J1883" s="145" t="s">
        <v>4321</v>
      </c>
      <c r="K1883" s="145" t="s">
        <v>4322</v>
      </c>
      <c r="L1883" s="150">
        <v>12</v>
      </c>
      <c r="M1883" s="151">
        <v>6.3</v>
      </c>
      <c r="N1883" s="149">
        <v>75.599999999999994</v>
      </c>
    </row>
    <row r="1884" spans="8:14" x14ac:dyDescent="0.3">
      <c r="H1884" s="154"/>
      <c r="I1884" s="154"/>
      <c r="J1884" s="145" t="s">
        <v>4323</v>
      </c>
      <c r="K1884" s="145" t="s">
        <v>4324</v>
      </c>
      <c r="L1884" s="150">
        <v>36</v>
      </c>
      <c r="M1884" s="151">
        <v>8.6999999999999993</v>
      </c>
      <c r="N1884" s="149">
        <v>313.2</v>
      </c>
    </row>
    <row r="1885" spans="8:14" x14ac:dyDescent="0.3">
      <c r="H1885" s="154"/>
      <c r="I1885" s="154"/>
      <c r="J1885" s="145" t="s">
        <v>4325</v>
      </c>
      <c r="K1885" s="145" t="s">
        <v>4326</v>
      </c>
      <c r="L1885" s="150">
        <v>12</v>
      </c>
      <c r="M1885" s="151">
        <v>6.9</v>
      </c>
      <c r="N1885" s="149">
        <v>82.8</v>
      </c>
    </row>
    <row r="1886" spans="8:14" x14ac:dyDescent="0.3">
      <c r="H1886" s="154"/>
      <c r="I1886" s="154"/>
      <c r="J1886" s="145" t="s">
        <v>4327</v>
      </c>
      <c r="K1886" s="145" t="s">
        <v>4328</v>
      </c>
      <c r="L1886" s="150">
        <v>36</v>
      </c>
      <c r="M1886" s="151">
        <v>4.7</v>
      </c>
      <c r="N1886" s="149">
        <v>169.2</v>
      </c>
    </row>
    <row r="1887" spans="8:14" x14ac:dyDescent="0.3">
      <c r="H1887" s="154"/>
      <c r="I1887" s="154"/>
      <c r="J1887" s="145" t="s">
        <v>4329</v>
      </c>
      <c r="K1887" s="145" t="s">
        <v>4330</v>
      </c>
      <c r="L1887" s="150">
        <v>24</v>
      </c>
      <c r="M1887" s="151">
        <v>7.1</v>
      </c>
      <c r="N1887" s="149">
        <v>170.4</v>
      </c>
    </row>
    <row r="1888" spans="8:14" x14ac:dyDescent="0.3">
      <c r="H1888" s="154"/>
      <c r="I1888" s="154"/>
      <c r="J1888" s="145" t="s">
        <v>4331</v>
      </c>
      <c r="K1888" s="145" t="s">
        <v>4332</v>
      </c>
      <c r="L1888" s="150">
        <v>12</v>
      </c>
      <c r="M1888" s="151">
        <v>4.5</v>
      </c>
      <c r="N1888" s="149">
        <v>54</v>
      </c>
    </row>
    <row r="1889" spans="8:14" x14ac:dyDescent="0.3">
      <c r="H1889" s="154"/>
      <c r="I1889" s="154"/>
      <c r="J1889" s="145" t="s">
        <v>4333</v>
      </c>
      <c r="K1889" s="145" t="s">
        <v>4334</v>
      </c>
      <c r="L1889" s="150">
        <v>12</v>
      </c>
      <c r="M1889" s="151">
        <v>6.6</v>
      </c>
      <c r="N1889" s="149">
        <v>79.2</v>
      </c>
    </row>
    <row r="1890" spans="8:14" x14ac:dyDescent="0.3">
      <c r="H1890" s="154"/>
      <c r="I1890" s="145" t="s">
        <v>774</v>
      </c>
      <c r="J1890" s="145" t="s">
        <v>4335</v>
      </c>
      <c r="K1890" s="145" t="s">
        <v>4336</v>
      </c>
      <c r="L1890" s="150">
        <v>30</v>
      </c>
      <c r="M1890" s="151">
        <v>10.9</v>
      </c>
      <c r="N1890" s="149">
        <v>327</v>
      </c>
    </row>
    <row r="1891" spans="8:14" x14ac:dyDescent="0.3">
      <c r="H1891" s="154"/>
      <c r="I1891" s="154"/>
      <c r="J1891" s="145" t="s">
        <v>4337</v>
      </c>
      <c r="K1891" s="145" t="s">
        <v>4338</v>
      </c>
      <c r="L1891" s="150">
        <v>30</v>
      </c>
      <c r="M1891" s="151">
        <v>9.5</v>
      </c>
      <c r="N1891" s="149">
        <v>285</v>
      </c>
    </row>
    <row r="1892" spans="8:14" x14ac:dyDescent="0.3">
      <c r="H1892" s="154"/>
      <c r="I1892" s="154"/>
      <c r="J1892" s="145" t="s">
        <v>4339</v>
      </c>
      <c r="K1892" s="145" t="s">
        <v>4340</v>
      </c>
      <c r="L1892" s="150">
        <v>30</v>
      </c>
      <c r="M1892" s="151">
        <v>8.3000000000000007</v>
      </c>
      <c r="N1892" s="149">
        <v>249</v>
      </c>
    </row>
    <row r="1893" spans="8:14" x14ac:dyDescent="0.3">
      <c r="H1893" s="154"/>
      <c r="I1893" s="154"/>
      <c r="J1893" s="145" t="s">
        <v>4341</v>
      </c>
      <c r="K1893" s="145" t="s">
        <v>4342</v>
      </c>
      <c r="L1893" s="150">
        <v>30</v>
      </c>
      <c r="M1893" s="151">
        <v>10.9</v>
      </c>
      <c r="N1893" s="149">
        <v>327</v>
      </c>
    </row>
    <row r="1894" spans="8:14" x14ac:dyDescent="0.3">
      <c r="H1894" s="154"/>
      <c r="I1894" s="154"/>
      <c r="J1894" s="145" t="s">
        <v>4343</v>
      </c>
      <c r="K1894" s="145" t="s">
        <v>4344</v>
      </c>
      <c r="L1894" s="150">
        <v>15</v>
      </c>
      <c r="M1894" s="151">
        <v>12.1</v>
      </c>
      <c r="N1894" s="149">
        <v>181.5</v>
      </c>
    </row>
    <row r="1895" spans="8:14" x14ac:dyDescent="0.3">
      <c r="H1895" s="154"/>
      <c r="I1895" s="145" t="s">
        <v>777</v>
      </c>
      <c r="J1895" s="145" t="s">
        <v>4345</v>
      </c>
      <c r="K1895" s="145" t="s">
        <v>4346</v>
      </c>
      <c r="L1895" s="150">
        <v>1</v>
      </c>
      <c r="M1895" s="151">
        <v>13.1</v>
      </c>
      <c r="N1895" s="149">
        <v>13.1</v>
      </c>
    </row>
    <row r="1896" spans="8:14" x14ac:dyDescent="0.3">
      <c r="H1896" s="154"/>
      <c r="I1896" s="154"/>
      <c r="J1896" s="145" t="s">
        <v>4347</v>
      </c>
      <c r="K1896" s="145" t="s">
        <v>4348</v>
      </c>
      <c r="L1896" s="150">
        <v>6</v>
      </c>
      <c r="M1896" s="151">
        <v>10.78</v>
      </c>
      <c r="N1896" s="149">
        <v>64.680000000000007</v>
      </c>
    </row>
    <row r="1897" spans="8:14" x14ac:dyDescent="0.3">
      <c r="H1897" s="154"/>
      <c r="I1897" s="154"/>
      <c r="J1897" s="145" t="s">
        <v>4349</v>
      </c>
      <c r="K1897" s="145" t="s">
        <v>4350</v>
      </c>
      <c r="L1897" s="150">
        <v>6</v>
      </c>
      <c r="M1897" s="151">
        <v>6.88</v>
      </c>
      <c r="N1897" s="149">
        <v>41.28</v>
      </c>
    </row>
    <row r="1898" spans="8:14" x14ac:dyDescent="0.3">
      <c r="H1898" s="154"/>
      <c r="I1898" s="154"/>
      <c r="J1898" s="145" t="s">
        <v>4351</v>
      </c>
      <c r="K1898" s="145" t="s">
        <v>4352</v>
      </c>
      <c r="L1898" s="150">
        <v>3</v>
      </c>
      <c r="M1898" s="151">
        <v>10.6</v>
      </c>
      <c r="N1898" s="149">
        <v>31.8</v>
      </c>
    </row>
    <row r="1899" spans="8:14" x14ac:dyDescent="0.3">
      <c r="H1899" s="154"/>
      <c r="I1899" s="154"/>
      <c r="J1899" s="145" t="s">
        <v>4353</v>
      </c>
      <c r="K1899" s="145" t="s">
        <v>4354</v>
      </c>
      <c r="L1899" s="150">
        <v>6</v>
      </c>
      <c r="M1899" s="151">
        <v>4.6500000000000004</v>
      </c>
      <c r="N1899" s="149">
        <v>27.9</v>
      </c>
    </row>
    <row r="1900" spans="8:14" x14ac:dyDescent="0.3">
      <c r="H1900" s="154"/>
      <c r="I1900" s="154"/>
      <c r="J1900" s="145" t="s">
        <v>4355</v>
      </c>
      <c r="K1900" s="145" t="s">
        <v>4356</v>
      </c>
      <c r="L1900" s="150">
        <v>9</v>
      </c>
      <c r="M1900" s="151">
        <v>12.25</v>
      </c>
      <c r="N1900" s="149">
        <v>110.25</v>
      </c>
    </row>
    <row r="1901" spans="8:14" x14ac:dyDescent="0.3">
      <c r="H1901" s="154"/>
      <c r="I1901" s="154"/>
      <c r="J1901" s="145" t="s">
        <v>4357</v>
      </c>
      <c r="K1901" s="145" t="s">
        <v>4358</v>
      </c>
      <c r="L1901" s="150">
        <v>6</v>
      </c>
      <c r="M1901" s="151">
        <v>10.78</v>
      </c>
      <c r="N1901" s="149">
        <v>64.680000000000007</v>
      </c>
    </row>
    <row r="1902" spans="8:14" x14ac:dyDescent="0.3">
      <c r="H1902" s="154"/>
      <c r="I1902" s="154"/>
      <c r="J1902" s="145" t="s">
        <v>4359</v>
      </c>
      <c r="K1902" s="145" t="s">
        <v>4360</v>
      </c>
      <c r="L1902" s="150">
        <v>4</v>
      </c>
      <c r="M1902" s="151">
        <v>8.19</v>
      </c>
      <c r="N1902" s="149">
        <v>32.76</v>
      </c>
    </row>
    <row r="1903" spans="8:14" x14ac:dyDescent="0.3">
      <c r="H1903" s="154"/>
      <c r="I1903" s="154"/>
      <c r="J1903" s="145" t="s">
        <v>4361</v>
      </c>
      <c r="K1903" s="145" t="s">
        <v>4362</v>
      </c>
      <c r="L1903" s="150">
        <v>12</v>
      </c>
      <c r="M1903" s="151">
        <v>4.6500000000000004</v>
      </c>
      <c r="N1903" s="149">
        <v>55.8</v>
      </c>
    </row>
    <row r="1904" spans="8:14" x14ac:dyDescent="0.3">
      <c r="H1904" s="154"/>
      <c r="I1904" s="154"/>
      <c r="J1904" s="145" t="s">
        <v>4363</v>
      </c>
      <c r="K1904" s="145" t="s">
        <v>4364</v>
      </c>
      <c r="L1904" s="150">
        <v>3</v>
      </c>
      <c r="M1904" s="151">
        <v>14.21</v>
      </c>
      <c r="N1904" s="149">
        <v>42.63</v>
      </c>
    </row>
    <row r="1905" spans="8:14" x14ac:dyDescent="0.3">
      <c r="H1905" s="154"/>
      <c r="I1905" s="154"/>
      <c r="J1905" s="145" t="s">
        <v>4365</v>
      </c>
      <c r="K1905" s="145" t="s">
        <v>4366</v>
      </c>
      <c r="L1905" s="150">
        <v>4</v>
      </c>
      <c r="M1905" s="151">
        <v>10.78</v>
      </c>
      <c r="N1905" s="149">
        <v>43.12</v>
      </c>
    </row>
    <row r="1906" spans="8:14" x14ac:dyDescent="0.3">
      <c r="H1906" s="154"/>
      <c r="I1906" s="154"/>
      <c r="J1906" s="145" t="s">
        <v>4367</v>
      </c>
      <c r="K1906" s="145" t="s">
        <v>4368</v>
      </c>
      <c r="L1906" s="150">
        <v>12</v>
      </c>
      <c r="M1906" s="151">
        <v>3.44</v>
      </c>
      <c r="N1906" s="149">
        <v>41.28</v>
      </c>
    </row>
    <row r="1907" spans="8:14" x14ac:dyDescent="0.3">
      <c r="H1907" s="154"/>
      <c r="I1907" s="154"/>
      <c r="J1907" s="145" t="s">
        <v>4369</v>
      </c>
      <c r="K1907" s="145" t="s">
        <v>4370</v>
      </c>
      <c r="L1907" s="150">
        <v>12</v>
      </c>
      <c r="M1907" s="151">
        <v>3.44</v>
      </c>
      <c r="N1907" s="149">
        <v>41.28</v>
      </c>
    </row>
    <row r="1908" spans="8:14" x14ac:dyDescent="0.3">
      <c r="H1908" s="154"/>
      <c r="I1908" s="154"/>
      <c r="J1908" s="145" t="s">
        <v>4371</v>
      </c>
      <c r="K1908" s="145" t="s">
        <v>4372</v>
      </c>
      <c r="L1908" s="150">
        <v>24</v>
      </c>
      <c r="M1908" s="151">
        <v>3.44</v>
      </c>
      <c r="N1908" s="149">
        <v>82.56</v>
      </c>
    </row>
    <row r="1909" spans="8:14" x14ac:dyDescent="0.3">
      <c r="H1909" s="154"/>
      <c r="I1909" s="154"/>
      <c r="J1909" s="145" t="s">
        <v>4373</v>
      </c>
      <c r="K1909" s="145" t="s">
        <v>4374</v>
      </c>
      <c r="L1909" s="150">
        <v>6</v>
      </c>
      <c r="M1909" s="151">
        <v>12.16</v>
      </c>
      <c r="N1909" s="149">
        <v>72.959999999999994</v>
      </c>
    </row>
    <row r="1910" spans="8:14" x14ac:dyDescent="0.3">
      <c r="H1910" s="154"/>
      <c r="I1910" s="154"/>
      <c r="J1910" s="145" t="s">
        <v>4375</v>
      </c>
      <c r="K1910" s="145" t="s">
        <v>4376</v>
      </c>
      <c r="L1910" s="150">
        <v>6</v>
      </c>
      <c r="M1910" s="151">
        <v>3.67</v>
      </c>
      <c r="N1910" s="149">
        <v>22.02</v>
      </c>
    </row>
    <row r="1911" spans="8:14" x14ac:dyDescent="0.3">
      <c r="H1911" s="154"/>
      <c r="I1911" s="154"/>
      <c r="J1911" s="145" t="s">
        <v>4377</v>
      </c>
      <c r="K1911" s="145" t="s">
        <v>4378</v>
      </c>
      <c r="L1911" s="150">
        <v>12</v>
      </c>
      <c r="M1911" s="151">
        <v>12.16</v>
      </c>
      <c r="N1911" s="149">
        <v>145.91999999999999</v>
      </c>
    </row>
    <row r="1912" spans="8:14" x14ac:dyDescent="0.3">
      <c r="H1912" s="154"/>
      <c r="I1912" s="154"/>
      <c r="J1912" s="145" t="s">
        <v>4379</v>
      </c>
      <c r="K1912" s="145" t="s">
        <v>4380</v>
      </c>
      <c r="L1912" s="150">
        <v>6</v>
      </c>
      <c r="M1912" s="151">
        <v>13.43</v>
      </c>
      <c r="N1912" s="149">
        <v>80.58</v>
      </c>
    </row>
    <row r="1913" spans="8:14" x14ac:dyDescent="0.3">
      <c r="H1913" s="154"/>
      <c r="I1913" s="154"/>
      <c r="J1913" s="145" t="s">
        <v>4381</v>
      </c>
      <c r="K1913" s="145" t="s">
        <v>4382</v>
      </c>
      <c r="L1913" s="150">
        <v>6</v>
      </c>
      <c r="M1913" s="151">
        <v>14.87</v>
      </c>
      <c r="N1913" s="149">
        <v>89.22</v>
      </c>
    </row>
    <row r="1914" spans="8:14" x14ac:dyDescent="0.3">
      <c r="H1914" s="154"/>
      <c r="I1914" s="154"/>
      <c r="J1914" s="145" t="s">
        <v>4383</v>
      </c>
      <c r="K1914" s="145" t="s">
        <v>4384</v>
      </c>
      <c r="L1914" s="150">
        <v>3</v>
      </c>
      <c r="M1914" s="151">
        <v>13.43</v>
      </c>
      <c r="N1914" s="149">
        <v>40.29</v>
      </c>
    </row>
    <row r="1915" spans="8:14" x14ac:dyDescent="0.3">
      <c r="H1915" s="154"/>
      <c r="I1915" s="154"/>
      <c r="J1915" s="145" t="s">
        <v>4385</v>
      </c>
      <c r="K1915" s="145" t="s">
        <v>4386</v>
      </c>
      <c r="L1915" s="150">
        <v>2</v>
      </c>
      <c r="M1915" s="151">
        <v>71.400000000000006</v>
      </c>
      <c r="N1915" s="149">
        <v>142.80000000000001</v>
      </c>
    </row>
    <row r="1916" spans="8:14" x14ac:dyDescent="0.3">
      <c r="H1916" s="154"/>
      <c r="I1916" s="145" t="s">
        <v>780</v>
      </c>
      <c r="J1916" s="145" t="s">
        <v>4387</v>
      </c>
      <c r="K1916" s="145" t="s">
        <v>4388</v>
      </c>
      <c r="L1916" s="150">
        <v>30</v>
      </c>
      <c r="M1916" s="151">
        <v>3.65</v>
      </c>
      <c r="N1916" s="149">
        <v>109.5</v>
      </c>
    </row>
    <row r="1917" spans="8:14" x14ac:dyDescent="0.3">
      <c r="H1917" s="154"/>
      <c r="I1917" s="154"/>
      <c r="J1917" s="145" t="s">
        <v>4389</v>
      </c>
      <c r="K1917" s="145" t="s">
        <v>4390</v>
      </c>
      <c r="L1917" s="150">
        <v>25</v>
      </c>
      <c r="M1917" s="151">
        <v>4.8</v>
      </c>
      <c r="N1917" s="149">
        <v>120</v>
      </c>
    </row>
    <row r="1918" spans="8:14" x14ac:dyDescent="0.3">
      <c r="H1918" s="154"/>
      <c r="I1918" s="154"/>
      <c r="J1918" s="145" t="s">
        <v>4391</v>
      </c>
      <c r="K1918" s="145" t="s">
        <v>4392</v>
      </c>
      <c r="L1918" s="150">
        <v>25</v>
      </c>
      <c r="M1918" s="151">
        <v>3.3</v>
      </c>
      <c r="N1918" s="149">
        <v>82.5</v>
      </c>
    </row>
    <row r="1919" spans="8:14" x14ac:dyDescent="0.3">
      <c r="H1919" s="154"/>
      <c r="I1919" s="154"/>
      <c r="J1919" s="145" t="s">
        <v>4393</v>
      </c>
      <c r="K1919" s="145" t="s">
        <v>4394</v>
      </c>
      <c r="L1919" s="150">
        <v>30</v>
      </c>
      <c r="M1919" s="151">
        <v>3.65</v>
      </c>
      <c r="N1919" s="149">
        <v>109.5</v>
      </c>
    </row>
    <row r="1920" spans="8:14" x14ac:dyDescent="0.3">
      <c r="H1920" s="154"/>
      <c r="I1920" s="154"/>
      <c r="J1920" s="145" t="s">
        <v>4395</v>
      </c>
      <c r="K1920" s="145" t="s">
        <v>4396</v>
      </c>
      <c r="L1920" s="150">
        <v>25</v>
      </c>
      <c r="M1920" s="151">
        <v>3.3</v>
      </c>
      <c r="N1920" s="149">
        <v>82.5</v>
      </c>
    </row>
    <row r="1921" spans="8:14" x14ac:dyDescent="0.3">
      <c r="H1921" s="154"/>
      <c r="I1921" s="154"/>
      <c r="J1921" s="145" t="s">
        <v>4397</v>
      </c>
      <c r="K1921" s="145" t="s">
        <v>4398</v>
      </c>
      <c r="L1921" s="150">
        <v>25</v>
      </c>
      <c r="M1921" s="151">
        <v>3.3</v>
      </c>
      <c r="N1921" s="149">
        <v>82.5</v>
      </c>
    </row>
    <row r="1922" spans="8:14" x14ac:dyDescent="0.3">
      <c r="H1922" s="154"/>
      <c r="I1922" s="154"/>
      <c r="J1922" s="145" t="s">
        <v>4399</v>
      </c>
      <c r="K1922" s="145" t="s">
        <v>4400</v>
      </c>
      <c r="L1922" s="150">
        <v>30</v>
      </c>
      <c r="M1922" s="151">
        <v>3.65</v>
      </c>
      <c r="N1922" s="149">
        <v>109.5</v>
      </c>
    </row>
    <row r="1923" spans="8:14" x14ac:dyDescent="0.3">
      <c r="H1923" s="154"/>
      <c r="I1923" s="154"/>
      <c r="J1923" s="145" t="s">
        <v>4401</v>
      </c>
      <c r="K1923" s="145" t="s">
        <v>4402</v>
      </c>
      <c r="L1923" s="150">
        <v>25</v>
      </c>
      <c r="M1923" s="151">
        <v>3.3</v>
      </c>
      <c r="N1923" s="149">
        <v>82.5</v>
      </c>
    </row>
    <row r="1924" spans="8:14" x14ac:dyDescent="0.3">
      <c r="H1924" s="154"/>
      <c r="I1924" s="154"/>
      <c r="J1924" s="145" t="s">
        <v>4403</v>
      </c>
      <c r="K1924" s="145" t="s">
        <v>4404</v>
      </c>
      <c r="L1924" s="150">
        <v>25</v>
      </c>
      <c r="M1924" s="151">
        <v>3.3</v>
      </c>
      <c r="N1924" s="149">
        <v>82.5</v>
      </c>
    </row>
    <row r="1925" spans="8:14" x14ac:dyDescent="0.3">
      <c r="H1925" s="154"/>
      <c r="I1925" s="154"/>
      <c r="J1925" s="145" t="s">
        <v>4405</v>
      </c>
      <c r="K1925" s="145" t="s">
        <v>4406</v>
      </c>
      <c r="L1925" s="150">
        <v>30</v>
      </c>
      <c r="M1925" s="151">
        <v>4</v>
      </c>
      <c r="N1925" s="149">
        <v>120</v>
      </c>
    </row>
    <row r="1926" spans="8:14" x14ac:dyDescent="0.3">
      <c r="H1926" s="154"/>
      <c r="I1926" s="154"/>
      <c r="J1926" s="145" t="s">
        <v>4407</v>
      </c>
      <c r="K1926" s="145" t="s">
        <v>4408</v>
      </c>
      <c r="L1926" s="150">
        <v>25</v>
      </c>
      <c r="M1926" s="151">
        <v>3.3</v>
      </c>
      <c r="N1926" s="149">
        <v>82.5</v>
      </c>
    </row>
    <row r="1927" spans="8:14" x14ac:dyDescent="0.3">
      <c r="H1927" s="154"/>
      <c r="I1927" s="154"/>
      <c r="J1927" s="145" t="s">
        <v>4409</v>
      </c>
      <c r="K1927" s="145" t="s">
        <v>4410</v>
      </c>
      <c r="L1927" s="150">
        <v>15</v>
      </c>
      <c r="M1927" s="151">
        <v>4.95</v>
      </c>
      <c r="N1927" s="149">
        <v>74.25</v>
      </c>
    </row>
    <row r="1928" spans="8:14" x14ac:dyDescent="0.3">
      <c r="H1928" s="154"/>
      <c r="I1928" s="154"/>
      <c r="J1928" s="145" t="s">
        <v>4411</v>
      </c>
      <c r="K1928" s="145" t="s">
        <v>4412</v>
      </c>
      <c r="L1928" s="150">
        <v>10</v>
      </c>
      <c r="M1928" s="151">
        <v>5.5</v>
      </c>
      <c r="N1928" s="149">
        <v>55</v>
      </c>
    </row>
    <row r="1929" spans="8:14" x14ac:dyDescent="0.3">
      <c r="H1929" s="154"/>
      <c r="I1929" s="154"/>
      <c r="J1929" s="145" t="s">
        <v>4413</v>
      </c>
      <c r="K1929" s="145" t="s">
        <v>4414</v>
      </c>
      <c r="L1929" s="150">
        <v>25</v>
      </c>
      <c r="M1929" s="151">
        <v>3.3</v>
      </c>
      <c r="N1929" s="149">
        <v>82.5</v>
      </c>
    </row>
    <row r="1930" spans="8:14" x14ac:dyDescent="0.3">
      <c r="H1930" s="154"/>
      <c r="I1930" s="145" t="s">
        <v>783</v>
      </c>
      <c r="J1930" s="145" t="s">
        <v>4415</v>
      </c>
      <c r="K1930" s="145" t="s">
        <v>4416</v>
      </c>
      <c r="L1930" s="150">
        <v>25</v>
      </c>
      <c r="M1930" s="151">
        <v>10.4</v>
      </c>
      <c r="N1930" s="149">
        <v>260</v>
      </c>
    </row>
    <row r="1931" spans="8:14" x14ac:dyDescent="0.3">
      <c r="H1931" s="154"/>
      <c r="I1931" s="154"/>
      <c r="J1931" s="145" t="s">
        <v>4417</v>
      </c>
      <c r="K1931" s="145" t="s">
        <v>4418</v>
      </c>
      <c r="L1931" s="150">
        <v>30</v>
      </c>
      <c r="M1931" s="151">
        <v>9.9</v>
      </c>
      <c r="N1931" s="149">
        <v>297</v>
      </c>
    </row>
    <row r="1932" spans="8:14" x14ac:dyDescent="0.3">
      <c r="H1932" s="154"/>
      <c r="I1932" s="154"/>
      <c r="J1932" s="145" t="s">
        <v>4419</v>
      </c>
      <c r="K1932" s="145" t="s">
        <v>4420</v>
      </c>
      <c r="L1932" s="150">
        <v>30</v>
      </c>
      <c r="M1932" s="151">
        <v>8.1999999999999993</v>
      </c>
      <c r="N1932" s="149">
        <v>246</v>
      </c>
    </row>
    <row r="1933" spans="8:14" x14ac:dyDescent="0.3">
      <c r="H1933" s="154"/>
      <c r="I1933" s="154"/>
      <c r="J1933" s="145" t="s">
        <v>4421</v>
      </c>
      <c r="K1933" s="145" t="s">
        <v>4422</v>
      </c>
      <c r="L1933" s="150">
        <v>15</v>
      </c>
      <c r="M1933" s="151">
        <v>8.1</v>
      </c>
      <c r="N1933" s="149">
        <v>121.5</v>
      </c>
    </row>
    <row r="1934" spans="8:14" x14ac:dyDescent="0.3">
      <c r="H1934" s="154"/>
      <c r="I1934" s="154"/>
      <c r="J1934" s="145" t="s">
        <v>4423</v>
      </c>
      <c r="K1934" s="145" t="s">
        <v>4424</v>
      </c>
      <c r="L1934" s="150">
        <v>20</v>
      </c>
      <c r="M1934" s="151">
        <v>10.9</v>
      </c>
      <c r="N1934" s="149">
        <v>218</v>
      </c>
    </row>
    <row r="1935" spans="8:14" x14ac:dyDescent="0.3">
      <c r="H1935" s="154"/>
      <c r="I1935" s="154"/>
      <c r="J1935" s="145" t="s">
        <v>4425</v>
      </c>
      <c r="K1935" s="145" t="s">
        <v>4426</v>
      </c>
      <c r="L1935" s="150">
        <v>30</v>
      </c>
      <c r="M1935" s="151">
        <v>4</v>
      </c>
      <c r="N1935" s="149">
        <v>120</v>
      </c>
    </row>
    <row r="1936" spans="8:14" x14ac:dyDescent="0.3">
      <c r="H1936" s="154"/>
      <c r="I1936" s="145" t="s">
        <v>786</v>
      </c>
      <c r="J1936" s="145" t="s">
        <v>4427</v>
      </c>
      <c r="K1936" s="145" t="s">
        <v>4428</v>
      </c>
      <c r="L1936" s="150">
        <v>12</v>
      </c>
      <c r="M1936" s="151">
        <v>5.6</v>
      </c>
      <c r="N1936" s="149">
        <v>67.2</v>
      </c>
    </row>
    <row r="1937" spans="8:14" x14ac:dyDescent="0.3">
      <c r="H1937" s="154"/>
      <c r="I1937" s="154"/>
      <c r="J1937" s="145" t="s">
        <v>4429</v>
      </c>
      <c r="K1937" s="145" t="s">
        <v>4430</v>
      </c>
      <c r="L1937" s="150">
        <v>24</v>
      </c>
      <c r="M1937" s="151">
        <v>5.6</v>
      </c>
      <c r="N1937" s="149">
        <v>134.4</v>
      </c>
    </row>
    <row r="1938" spans="8:14" x14ac:dyDescent="0.3">
      <c r="H1938" s="154"/>
      <c r="I1938" s="154"/>
      <c r="J1938" s="145" t="s">
        <v>4431</v>
      </c>
      <c r="K1938" s="145" t="s">
        <v>4432</v>
      </c>
      <c r="L1938" s="150">
        <v>36</v>
      </c>
      <c r="M1938" s="151">
        <v>2.5</v>
      </c>
      <c r="N1938" s="149">
        <v>85</v>
      </c>
    </row>
    <row r="1939" spans="8:14" x14ac:dyDescent="0.3">
      <c r="H1939" s="154"/>
      <c r="I1939" s="154"/>
      <c r="J1939" s="145" t="s">
        <v>4433</v>
      </c>
      <c r="K1939" s="145" t="s">
        <v>4434</v>
      </c>
      <c r="L1939" s="150">
        <v>12</v>
      </c>
      <c r="M1939" s="151">
        <v>2.4</v>
      </c>
      <c r="N1939" s="149">
        <v>28.8</v>
      </c>
    </row>
    <row r="1940" spans="8:14" x14ac:dyDescent="0.3">
      <c r="H1940" s="154"/>
      <c r="I1940" s="154"/>
      <c r="J1940" s="145" t="s">
        <v>4435</v>
      </c>
      <c r="K1940" s="145" t="s">
        <v>4436</v>
      </c>
      <c r="L1940" s="150">
        <v>24</v>
      </c>
      <c r="M1940" s="151">
        <v>5.6</v>
      </c>
      <c r="N1940" s="149">
        <v>134.4</v>
      </c>
    </row>
    <row r="1941" spans="8:14" x14ac:dyDescent="0.3">
      <c r="H1941" s="154"/>
      <c r="I1941" s="154"/>
      <c r="J1941" s="145" t="s">
        <v>4437</v>
      </c>
      <c r="K1941" s="145" t="s">
        <v>4438</v>
      </c>
      <c r="L1941" s="150">
        <v>24</v>
      </c>
      <c r="M1941" s="151">
        <v>7</v>
      </c>
      <c r="N1941" s="149">
        <v>168</v>
      </c>
    </row>
    <row r="1942" spans="8:14" x14ac:dyDescent="0.3">
      <c r="H1942" s="154"/>
      <c r="I1942" s="154"/>
      <c r="J1942" s="145" t="s">
        <v>4439</v>
      </c>
      <c r="K1942" s="145" t="s">
        <v>4440</v>
      </c>
      <c r="L1942" s="150">
        <v>48</v>
      </c>
      <c r="M1942" s="151">
        <v>2.5</v>
      </c>
      <c r="N1942" s="149">
        <v>120</v>
      </c>
    </row>
    <row r="1943" spans="8:14" x14ac:dyDescent="0.3">
      <c r="H1943" s="154"/>
      <c r="I1943" s="154"/>
      <c r="J1943" s="145" t="s">
        <v>4441</v>
      </c>
      <c r="K1943" s="145" t="s">
        <v>4442</v>
      </c>
      <c r="L1943" s="150">
        <v>60</v>
      </c>
      <c r="M1943" s="151">
        <v>2.5</v>
      </c>
      <c r="N1943" s="149">
        <v>147.5</v>
      </c>
    </row>
    <row r="1944" spans="8:14" x14ac:dyDescent="0.3">
      <c r="H1944" s="154"/>
      <c r="I1944" s="154"/>
      <c r="J1944" s="145" t="s">
        <v>4443</v>
      </c>
      <c r="K1944" s="145" t="s">
        <v>4444</v>
      </c>
      <c r="L1944" s="150">
        <v>12</v>
      </c>
      <c r="M1944" s="151">
        <v>2.4</v>
      </c>
      <c r="N1944" s="149">
        <v>28.8</v>
      </c>
    </row>
    <row r="1945" spans="8:14" x14ac:dyDescent="0.3">
      <c r="H1945" s="154"/>
      <c r="I1945" s="154"/>
      <c r="J1945" s="145" t="s">
        <v>4445</v>
      </c>
      <c r="K1945" s="145" t="s">
        <v>4446</v>
      </c>
      <c r="L1945" s="150">
        <v>18</v>
      </c>
      <c r="M1945" s="151">
        <v>2.5</v>
      </c>
      <c r="N1945" s="149">
        <v>25</v>
      </c>
    </row>
    <row r="1946" spans="8:14" x14ac:dyDescent="0.3">
      <c r="H1946" s="154"/>
      <c r="I1946" s="154"/>
      <c r="J1946" s="145" t="s">
        <v>4447</v>
      </c>
      <c r="K1946" s="145" t="s">
        <v>4448</v>
      </c>
      <c r="L1946" s="150">
        <v>18</v>
      </c>
      <c r="M1946" s="151">
        <v>5.6</v>
      </c>
      <c r="N1946" s="149">
        <v>89.6</v>
      </c>
    </row>
    <row r="1947" spans="8:14" x14ac:dyDescent="0.3">
      <c r="H1947" s="154"/>
      <c r="I1947" s="154"/>
      <c r="J1947" s="145" t="s">
        <v>4449</v>
      </c>
      <c r="K1947" s="145" t="s">
        <v>4450</v>
      </c>
      <c r="L1947" s="150">
        <v>0</v>
      </c>
      <c r="M1947" s="151" t="s">
        <v>1128</v>
      </c>
      <c r="N1947" s="149">
        <v>-15.75</v>
      </c>
    </row>
    <row r="1948" spans="8:14" x14ac:dyDescent="0.3">
      <c r="H1948" s="154"/>
      <c r="I1948" s="154"/>
      <c r="J1948" s="145" t="s">
        <v>4451</v>
      </c>
      <c r="K1948" s="145" t="s">
        <v>4452</v>
      </c>
      <c r="L1948" s="150">
        <v>6</v>
      </c>
      <c r="M1948" s="151">
        <v>5.25</v>
      </c>
      <c r="N1948" s="149">
        <v>31.5</v>
      </c>
    </row>
    <row r="1949" spans="8:14" x14ac:dyDescent="0.3">
      <c r="H1949" s="154"/>
      <c r="I1949" s="154"/>
      <c r="J1949" s="145" t="s">
        <v>4453</v>
      </c>
      <c r="K1949" s="145" t="s">
        <v>4454</v>
      </c>
      <c r="L1949" s="150">
        <v>12</v>
      </c>
      <c r="M1949" s="151">
        <v>2.4</v>
      </c>
      <c r="N1949" s="149">
        <v>28.8</v>
      </c>
    </row>
    <row r="1950" spans="8:14" x14ac:dyDescent="0.3">
      <c r="H1950" s="154"/>
      <c r="I1950" s="154"/>
      <c r="J1950" s="145" t="s">
        <v>4455</v>
      </c>
      <c r="K1950" s="145" t="s">
        <v>4456</v>
      </c>
      <c r="L1950" s="150">
        <v>12</v>
      </c>
      <c r="M1950" s="151">
        <v>2.1</v>
      </c>
      <c r="N1950" s="149">
        <v>25.2</v>
      </c>
    </row>
    <row r="1951" spans="8:14" x14ac:dyDescent="0.3">
      <c r="H1951" s="154"/>
      <c r="I1951" s="154"/>
      <c r="J1951" s="145" t="s">
        <v>4457</v>
      </c>
      <c r="K1951" s="145" t="s">
        <v>4458</v>
      </c>
      <c r="L1951" s="150">
        <v>24</v>
      </c>
      <c r="M1951" s="151">
        <v>2.1</v>
      </c>
      <c r="N1951" s="149">
        <v>50.4</v>
      </c>
    </row>
    <row r="1952" spans="8:14" x14ac:dyDescent="0.3">
      <c r="H1952" s="154"/>
      <c r="I1952" s="154"/>
      <c r="J1952" s="145" t="s">
        <v>4459</v>
      </c>
      <c r="K1952" s="145" t="s">
        <v>4460</v>
      </c>
      <c r="L1952" s="150">
        <v>12</v>
      </c>
      <c r="M1952" s="151">
        <v>2.1</v>
      </c>
      <c r="N1952" s="149">
        <v>25.2</v>
      </c>
    </row>
    <row r="1953" spans="8:14" x14ac:dyDescent="0.3">
      <c r="H1953" s="154"/>
      <c r="I1953" s="154"/>
      <c r="J1953" s="145" t="s">
        <v>4461</v>
      </c>
      <c r="K1953" s="145" t="s">
        <v>4462</v>
      </c>
      <c r="L1953" s="150">
        <v>6</v>
      </c>
      <c r="M1953" s="151">
        <v>5.25</v>
      </c>
      <c r="N1953" s="149">
        <v>31.5</v>
      </c>
    </row>
    <row r="1954" spans="8:14" x14ac:dyDescent="0.3">
      <c r="H1954" s="154"/>
      <c r="I1954" s="145" t="s">
        <v>789</v>
      </c>
      <c r="J1954" s="145" t="s">
        <v>210</v>
      </c>
      <c r="K1954" s="145" t="s">
        <v>211</v>
      </c>
      <c r="L1954" s="150">
        <v>24</v>
      </c>
      <c r="M1954" s="151">
        <v>3.12</v>
      </c>
      <c r="N1954" s="149">
        <v>74.88</v>
      </c>
    </row>
    <row r="1955" spans="8:14" x14ac:dyDescent="0.3">
      <c r="H1955" s="154"/>
      <c r="I1955" s="154"/>
      <c r="J1955" s="145" t="s">
        <v>4463</v>
      </c>
      <c r="K1955" s="145" t="s">
        <v>4464</v>
      </c>
      <c r="L1955" s="150">
        <v>36</v>
      </c>
      <c r="M1955" s="151">
        <v>8.7200000000000006</v>
      </c>
      <c r="N1955" s="149">
        <v>313.92</v>
      </c>
    </row>
    <row r="1956" spans="8:14" x14ac:dyDescent="0.3">
      <c r="H1956" s="154"/>
      <c r="I1956" s="154"/>
      <c r="J1956" s="145" t="s">
        <v>4465</v>
      </c>
      <c r="K1956" s="145" t="s">
        <v>4466</v>
      </c>
      <c r="L1956" s="150">
        <v>36</v>
      </c>
      <c r="M1956" s="151">
        <v>8.7200000000000006</v>
      </c>
      <c r="N1956" s="149">
        <v>313.92</v>
      </c>
    </row>
    <row r="1957" spans="8:14" x14ac:dyDescent="0.3">
      <c r="H1957" s="154"/>
      <c r="I1957" s="154"/>
      <c r="J1957" s="145" t="s">
        <v>4467</v>
      </c>
      <c r="K1957" s="145" t="s">
        <v>4468</v>
      </c>
      <c r="L1957" s="150">
        <v>36</v>
      </c>
      <c r="M1957" s="151">
        <v>8.7200000000000006</v>
      </c>
      <c r="N1957" s="149">
        <v>313.92</v>
      </c>
    </row>
    <row r="1958" spans="8:14" x14ac:dyDescent="0.3">
      <c r="H1958" s="154"/>
      <c r="I1958" s="154"/>
      <c r="J1958" s="145" t="s">
        <v>4469</v>
      </c>
      <c r="K1958" s="145" t="s">
        <v>4470</v>
      </c>
      <c r="L1958" s="150">
        <v>24</v>
      </c>
      <c r="M1958" s="151">
        <v>2.3199999999999998</v>
      </c>
      <c r="N1958" s="149">
        <v>55.68</v>
      </c>
    </row>
    <row r="1959" spans="8:14" x14ac:dyDescent="0.3">
      <c r="H1959" s="154"/>
      <c r="I1959" s="154"/>
      <c r="J1959" s="145" t="s">
        <v>4471</v>
      </c>
      <c r="K1959" s="145" t="s">
        <v>4472</v>
      </c>
      <c r="L1959" s="150">
        <v>24</v>
      </c>
      <c r="M1959" s="151">
        <v>2.3199999999999998</v>
      </c>
      <c r="N1959" s="149">
        <v>55.68</v>
      </c>
    </row>
    <row r="1960" spans="8:14" x14ac:dyDescent="0.3">
      <c r="H1960" s="154"/>
      <c r="I1960" s="154"/>
      <c r="J1960" s="145" t="s">
        <v>4473</v>
      </c>
      <c r="K1960" s="145" t="s">
        <v>4474</v>
      </c>
      <c r="L1960" s="150">
        <v>24</v>
      </c>
      <c r="M1960" s="151">
        <v>1.1499999999999999</v>
      </c>
      <c r="N1960" s="149">
        <v>27.6</v>
      </c>
    </row>
    <row r="1961" spans="8:14" x14ac:dyDescent="0.3">
      <c r="H1961" s="154"/>
      <c r="I1961" s="145" t="s">
        <v>792</v>
      </c>
      <c r="J1961" s="145" t="s">
        <v>4475</v>
      </c>
      <c r="K1961" s="145" t="s">
        <v>4476</v>
      </c>
      <c r="L1961" s="150">
        <v>12</v>
      </c>
      <c r="M1961" s="151">
        <v>7.55</v>
      </c>
      <c r="N1961" s="149">
        <v>90.6</v>
      </c>
    </row>
    <row r="1962" spans="8:14" x14ac:dyDescent="0.3">
      <c r="H1962" s="154"/>
      <c r="I1962" s="154"/>
      <c r="J1962" s="145" t="s">
        <v>4477</v>
      </c>
      <c r="K1962" s="145" t="s">
        <v>4478</v>
      </c>
      <c r="L1962" s="150">
        <v>12</v>
      </c>
      <c r="M1962" s="151">
        <v>6.43</v>
      </c>
      <c r="N1962" s="149">
        <v>77.180000000000007</v>
      </c>
    </row>
    <row r="1963" spans="8:14" x14ac:dyDescent="0.3">
      <c r="H1963" s="154"/>
      <c r="I1963" s="154"/>
      <c r="J1963" s="145" t="s">
        <v>4479</v>
      </c>
      <c r="K1963" s="145" t="s">
        <v>4480</v>
      </c>
      <c r="L1963" s="150">
        <v>24</v>
      </c>
      <c r="M1963" s="151">
        <v>4.29</v>
      </c>
      <c r="N1963" s="149">
        <v>102.96</v>
      </c>
    </row>
    <row r="1964" spans="8:14" x14ac:dyDescent="0.3">
      <c r="H1964" s="154"/>
      <c r="I1964" s="154"/>
      <c r="J1964" s="145" t="s">
        <v>4481</v>
      </c>
      <c r="K1964" s="145" t="s">
        <v>4482</v>
      </c>
      <c r="L1964" s="150">
        <v>12</v>
      </c>
      <c r="M1964" s="151">
        <v>16.899999999999999</v>
      </c>
      <c r="N1964" s="149">
        <v>202.8</v>
      </c>
    </row>
    <row r="1965" spans="8:14" x14ac:dyDescent="0.3">
      <c r="H1965" s="154"/>
      <c r="I1965" s="154"/>
      <c r="J1965" s="145" t="s">
        <v>4483</v>
      </c>
      <c r="K1965" s="145" t="s">
        <v>4484</v>
      </c>
      <c r="L1965" s="150">
        <v>12</v>
      </c>
      <c r="M1965" s="151">
        <v>7.2</v>
      </c>
      <c r="N1965" s="149">
        <v>86.4</v>
      </c>
    </row>
    <row r="1966" spans="8:14" x14ac:dyDescent="0.3">
      <c r="H1966" s="154"/>
      <c r="I1966" s="154"/>
      <c r="J1966" s="145" t="s">
        <v>4485</v>
      </c>
      <c r="K1966" s="145" t="s">
        <v>4486</v>
      </c>
      <c r="L1966" s="150">
        <v>24</v>
      </c>
      <c r="M1966" s="151">
        <v>16.22</v>
      </c>
      <c r="N1966" s="149">
        <v>389.38</v>
      </c>
    </row>
    <row r="1967" spans="8:14" x14ac:dyDescent="0.3">
      <c r="H1967" s="154"/>
      <c r="I1967" s="154"/>
      <c r="J1967" s="145" t="s">
        <v>4487</v>
      </c>
      <c r="K1967" s="145" t="s">
        <v>4488</v>
      </c>
      <c r="L1967" s="150">
        <v>48</v>
      </c>
      <c r="M1967" s="151">
        <v>4.29</v>
      </c>
      <c r="N1967" s="149">
        <v>205.92</v>
      </c>
    </row>
    <row r="1968" spans="8:14" x14ac:dyDescent="0.3">
      <c r="H1968" s="154"/>
      <c r="I1968" s="145" t="s">
        <v>795</v>
      </c>
      <c r="J1968" s="145" t="s">
        <v>4489</v>
      </c>
      <c r="K1968" s="145" t="s">
        <v>4490</v>
      </c>
      <c r="L1968" s="150">
        <v>24</v>
      </c>
      <c r="M1968" s="151">
        <v>2.1</v>
      </c>
      <c r="N1968" s="149">
        <v>50.4</v>
      </c>
    </row>
    <row r="1969" spans="8:14" x14ac:dyDescent="0.3">
      <c r="H1969" s="154"/>
      <c r="I1969" s="154"/>
      <c r="J1969" s="145" t="s">
        <v>4491</v>
      </c>
      <c r="K1969" s="145" t="s">
        <v>4492</v>
      </c>
      <c r="L1969" s="150">
        <v>16</v>
      </c>
      <c r="M1969" s="151">
        <v>5.0999999999999996</v>
      </c>
      <c r="N1969" s="149">
        <v>81.599999999999994</v>
      </c>
    </row>
    <row r="1970" spans="8:14" x14ac:dyDescent="0.3">
      <c r="H1970" s="154"/>
      <c r="I1970" s="154"/>
      <c r="J1970" s="145" t="s">
        <v>4493</v>
      </c>
      <c r="K1970" s="145" t="s">
        <v>4494</v>
      </c>
      <c r="L1970" s="150">
        <v>22</v>
      </c>
      <c r="M1970" s="151">
        <v>6.3</v>
      </c>
      <c r="N1970" s="149">
        <v>138.6</v>
      </c>
    </row>
    <row r="1971" spans="8:14" x14ac:dyDescent="0.3">
      <c r="H1971" s="154"/>
      <c r="I1971" s="154"/>
      <c r="J1971" s="145" t="s">
        <v>4495</v>
      </c>
      <c r="K1971" s="145" t="s">
        <v>4496</v>
      </c>
      <c r="L1971" s="150">
        <v>18</v>
      </c>
      <c r="M1971" s="151">
        <v>4.83</v>
      </c>
      <c r="N1971" s="149">
        <v>48.3</v>
      </c>
    </row>
    <row r="1972" spans="8:14" x14ac:dyDescent="0.3">
      <c r="H1972" s="154"/>
      <c r="I1972" s="154"/>
      <c r="J1972" s="145" t="s">
        <v>4497</v>
      </c>
      <c r="K1972" s="145" t="s">
        <v>4498</v>
      </c>
      <c r="L1972" s="150">
        <v>24</v>
      </c>
      <c r="M1972" s="151">
        <v>2.1</v>
      </c>
      <c r="N1972" s="149">
        <v>50.4</v>
      </c>
    </row>
    <row r="1973" spans="8:14" x14ac:dyDescent="0.3">
      <c r="H1973" s="154"/>
      <c r="I1973" s="154"/>
      <c r="J1973" s="145" t="s">
        <v>4499</v>
      </c>
      <c r="K1973" s="145" t="s">
        <v>4500</v>
      </c>
      <c r="L1973" s="150">
        <v>18</v>
      </c>
      <c r="M1973" s="151">
        <v>4.83</v>
      </c>
      <c r="N1973" s="149">
        <v>82.11</v>
      </c>
    </row>
    <row r="1974" spans="8:14" x14ac:dyDescent="0.3">
      <c r="H1974" s="154"/>
      <c r="I1974" s="154"/>
      <c r="J1974" s="145" t="s">
        <v>4501</v>
      </c>
      <c r="K1974" s="145" t="s">
        <v>4502</v>
      </c>
      <c r="L1974" s="150">
        <v>24</v>
      </c>
      <c r="M1974" s="151">
        <v>2.1</v>
      </c>
      <c r="N1974" s="149">
        <v>50.4</v>
      </c>
    </row>
    <row r="1975" spans="8:14" x14ac:dyDescent="0.3">
      <c r="H1975" s="154"/>
      <c r="I1975" s="154"/>
      <c r="J1975" s="145" t="s">
        <v>4503</v>
      </c>
      <c r="K1975" s="145" t="s">
        <v>4504</v>
      </c>
      <c r="L1975" s="150">
        <v>24</v>
      </c>
      <c r="M1975" s="151">
        <v>3.15</v>
      </c>
      <c r="N1975" s="149">
        <v>75.599999999999994</v>
      </c>
    </row>
    <row r="1976" spans="8:14" x14ac:dyDescent="0.3">
      <c r="H1976" s="154"/>
      <c r="I1976" s="154"/>
      <c r="J1976" s="145" t="s">
        <v>4505</v>
      </c>
      <c r="K1976" s="145" t="s">
        <v>4506</v>
      </c>
      <c r="L1976" s="150">
        <v>23</v>
      </c>
      <c r="M1976" s="151">
        <v>3.15</v>
      </c>
      <c r="N1976" s="149">
        <v>72.45</v>
      </c>
    </row>
    <row r="1977" spans="8:14" x14ac:dyDescent="0.3">
      <c r="H1977" s="154"/>
      <c r="I1977" s="154"/>
      <c r="J1977" s="145" t="s">
        <v>4507</v>
      </c>
      <c r="K1977" s="145" t="s">
        <v>4508</v>
      </c>
      <c r="L1977" s="150">
        <v>12</v>
      </c>
      <c r="M1977" s="151">
        <v>3.15</v>
      </c>
      <c r="N1977" s="149">
        <v>31.5</v>
      </c>
    </row>
    <row r="1978" spans="8:14" x14ac:dyDescent="0.3">
      <c r="H1978" s="154"/>
      <c r="I1978" s="154"/>
      <c r="J1978" s="145" t="s">
        <v>4509</v>
      </c>
      <c r="K1978" s="145" t="s">
        <v>4510</v>
      </c>
      <c r="L1978" s="150">
        <v>6</v>
      </c>
      <c r="M1978" s="151">
        <v>6.3</v>
      </c>
      <c r="N1978" s="149">
        <v>37.799999999999997</v>
      </c>
    </row>
    <row r="1979" spans="8:14" x14ac:dyDescent="0.3">
      <c r="H1979" s="154"/>
      <c r="I1979" s="154"/>
      <c r="J1979" s="145" t="s">
        <v>4511</v>
      </c>
      <c r="K1979" s="145" t="s">
        <v>4512</v>
      </c>
      <c r="L1979" s="150">
        <v>18</v>
      </c>
      <c r="M1979" s="151">
        <v>2.1</v>
      </c>
      <c r="N1979" s="149">
        <v>37.799999999999997</v>
      </c>
    </row>
    <row r="1980" spans="8:14" x14ac:dyDescent="0.3">
      <c r="H1980" s="154"/>
      <c r="I1980" s="154"/>
      <c r="J1980" s="145" t="s">
        <v>4513</v>
      </c>
      <c r="K1980" s="145" t="s">
        <v>4514</v>
      </c>
      <c r="L1980" s="150">
        <v>18</v>
      </c>
      <c r="M1980" s="151">
        <v>4.83</v>
      </c>
      <c r="N1980" s="149">
        <v>86.94</v>
      </c>
    </row>
    <row r="1981" spans="8:14" x14ac:dyDescent="0.3">
      <c r="H1981" s="154"/>
      <c r="I1981" s="154"/>
      <c r="J1981" s="145" t="s">
        <v>4515</v>
      </c>
      <c r="K1981" s="145" t="s">
        <v>4516</v>
      </c>
      <c r="L1981" s="150">
        <v>6</v>
      </c>
      <c r="M1981" s="151">
        <v>4.83</v>
      </c>
      <c r="N1981" s="149">
        <v>0</v>
      </c>
    </row>
    <row r="1982" spans="8:14" x14ac:dyDescent="0.3">
      <c r="H1982" s="154"/>
      <c r="I1982" s="154"/>
      <c r="J1982" s="145" t="s">
        <v>4517</v>
      </c>
      <c r="K1982" s="145" t="s">
        <v>4518</v>
      </c>
      <c r="L1982" s="150">
        <v>6</v>
      </c>
      <c r="M1982" s="151">
        <v>4.83</v>
      </c>
      <c r="N1982" s="149">
        <v>28.98</v>
      </c>
    </row>
    <row r="1983" spans="8:14" x14ac:dyDescent="0.3">
      <c r="H1983" s="154"/>
      <c r="I1983" s="154"/>
      <c r="J1983" s="145" t="s">
        <v>4519</v>
      </c>
      <c r="K1983" s="145" t="s">
        <v>4520</v>
      </c>
      <c r="L1983" s="150">
        <v>12</v>
      </c>
      <c r="M1983" s="151">
        <v>2.1</v>
      </c>
      <c r="N1983" s="149">
        <v>25.2</v>
      </c>
    </row>
    <row r="1984" spans="8:14" x14ac:dyDescent="0.3">
      <c r="H1984" s="154"/>
      <c r="I1984" s="154"/>
      <c r="J1984" s="145" t="s">
        <v>4521</v>
      </c>
      <c r="K1984" s="145" t="s">
        <v>4522</v>
      </c>
      <c r="L1984" s="150">
        <v>6</v>
      </c>
      <c r="M1984" s="151">
        <v>4.83</v>
      </c>
      <c r="N1984" s="149">
        <v>28.98</v>
      </c>
    </row>
    <row r="1985" spans="8:14" x14ac:dyDescent="0.3">
      <c r="H1985" s="154"/>
      <c r="I1985" s="154"/>
      <c r="J1985" s="145" t="s">
        <v>4523</v>
      </c>
      <c r="K1985" s="145" t="s">
        <v>4524</v>
      </c>
      <c r="L1985" s="150">
        <v>36</v>
      </c>
      <c r="M1985" s="151">
        <v>2</v>
      </c>
      <c r="N1985" s="149">
        <v>58</v>
      </c>
    </row>
    <row r="1986" spans="8:14" x14ac:dyDescent="0.3">
      <c r="H1986" s="154"/>
      <c r="I1986" s="154"/>
      <c r="J1986" s="145" t="s">
        <v>4525</v>
      </c>
      <c r="K1986" s="145" t="s">
        <v>4526</v>
      </c>
      <c r="L1986" s="150">
        <v>36</v>
      </c>
      <c r="M1986" s="151">
        <v>2</v>
      </c>
      <c r="N1986" s="149">
        <v>72</v>
      </c>
    </row>
    <row r="1987" spans="8:14" x14ac:dyDescent="0.3">
      <c r="H1987" s="154"/>
      <c r="I1987" s="154"/>
      <c r="J1987" s="145" t="s">
        <v>4527</v>
      </c>
      <c r="K1987" s="145" t="s">
        <v>4528</v>
      </c>
      <c r="L1987" s="150">
        <v>36</v>
      </c>
      <c r="M1987" s="151">
        <v>2</v>
      </c>
      <c r="N1987" s="149">
        <v>62</v>
      </c>
    </row>
    <row r="1988" spans="8:14" x14ac:dyDescent="0.3">
      <c r="H1988" s="154"/>
      <c r="I1988" s="154"/>
      <c r="J1988" s="145" t="s">
        <v>4529</v>
      </c>
      <c r="K1988" s="145" t="s">
        <v>4530</v>
      </c>
      <c r="L1988" s="150">
        <v>24</v>
      </c>
      <c r="M1988" s="151">
        <v>2</v>
      </c>
      <c r="N1988" s="149">
        <v>22</v>
      </c>
    </row>
    <row r="1989" spans="8:14" x14ac:dyDescent="0.3">
      <c r="H1989" s="154"/>
      <c r="I1989" s="145" t="s">
        <v>798</v>
      </c>
      <c r="J1989" s="145" t="s">
        <v>4531</v>
      </c>
      <c r="K1989" s="145" t="s">
        <v>4532</v>
      </c>
      <c r="L1989" s="150">
        <v>16</v>
      </c>
      <c r="M1989" s="151">
        <v>1.9</v>
      </c>
      <c r="N1989" s="149">
        <v>30.4</v>
      </c>
    </row>
    <row r="1990" spans="8:14" x14ac:dyDescent="0.3">
      <c r="H1990" s="154"/>
      <c r="I1990" s="154"/>
      <c r="J1990" s="145" t="s">
        <v>4533</v>
      </c>
      <c r="K1990" s="145" t="s">
        <v>4534</v>
      </c>
      <c r="L1990" s="150">
        <v>48</v>
      </c>
      <c r="M1990" s="151">
        <v>1.1000000000000001</v>
      </c>
      <c r="N1990" s="149">
        <v>52.8</v>
      </c>
    </row>
    <row r="1991" spans="8:14" x14ac:dyDescent="0.3">
      <c r="H1991" s="154"/>
      <c r="I1991" s="154"/>
      <c r="J1991" s="145" t="s">
        <v>4535</v>
      </c>
      <c r="K1991" s="145" t="s">
        <v>4536</v>
      </c>
      <c r="L1991" s="150">
        <v>16</v>
      </c>
      <c r="M1991" s="151">
        <v>1.9</v>
      </c>
      <c r="N1991" s="149">
        <v>30.4</v>
      </c>
    </row>
    <row r="1992" spans="8:14" x14ac:dyDescent="0.3">
      <c r="H1992" s="154"/>
      <c r="I1992" s="154"/>
      <c r="J1992" s="145" t="s">
        <v>4537</v>
      </c>
      <c r="K1992" s="145" t="s">
        <v>4538</v>
      </c>
      <c r="L1992" s="150">
        <v>36</v>
      </c>
      <c r="M1992" s="151">
        <v>4.25</v>
      </c>
      <c r="N1992" s="149">
        <v>153</v>
      </c>
    </row>
    <row r="1993" spans="8:14" x14ac:dyDescent="0.3">
      <c r="H1993" s="154"/>
      <c r="I1993" s="154"/>
      <c r="J1993" s="145" t="s">
        <v>4539</v>
      </c>
      <c r="K1993" s="145" t="s">
        <v>4540</v>
      </c>
      <c r="L1993" s="150">
        <v>16</v>
      </c>
      <c r="M1993" s="151">
        <v>1.9</v>
      </c>
      <c r="N1993" s="149">
        <v>30.4</v>
      </c>
    </row>
    <row r="1994" spans="8:14" x14ac:dyDescent="0.3">
      <c r="H1994" s="154"/>
      <c r="I1994" s="154"/>
      <c r="J1994" s="145" t="s">
        <v>4541</v>
      </c>
      <c r="K1994" s="145" t="s">
        <v>4542</v>
      </c>
      <c r="L1994" s="150">
        <v>24</v>
      </c>
      <c r="M1994" s="151">
        <v>1.45</v>
      </c>
      <c r="N1994" s="149">
        <v>34.799999999999997</v>
      </c>
    </row>
    <row r="1995" spans="8:14" x14ac:dyDescent="0.3">
      <c r="H1995" s="154"/>
      <c r="I1995" s="154"/>
      <c r="J1995" s="145" t="s">
        <v>4543</v>
      </c>
      <c r="K1995" s="145" t="s">
        <v>4544</v>
      </c>
      <c r="L1995" s="150">
        <v>12</v>
      </c>
      <c r="M1995" s="151">
        <v>1.6</v>
      </c>
      <c r="N1995" s="149">
        <v>19.2</v>
      </c>
    </row>
    <row r="1996" spans="8:14" x14ac:dyDescent="0.3">
      <c r="H1996" s="154"/>
      <c r="I1996" s="154"/>
      <c r="J1996" s="145" t="s">
        <v>4545</v>
      </c>
      <c r="K1996" s="145" t="s">
        <v>4546</v>
      </c>
      <c r="L1996" s="150">
        <v>32</v>
      </c>
      <c r="M1996" s="151">
        <v>1.9</v>
      </c>
      <c r="N1996" s="149">
        <v>60.8</v>
      </c>
    </row>
    <row r="1997" spans="8:14" x14ac:dyDescent="0.3">
      <c r="H1997" s="154"/>
      <c r="I1997" s="154"/>
      <c r="J1997" s="145" t="s">
        <v>4547</v>
      </c>
      <c r="K1997" s="145" t="s">
        <v>4548</v>
      </c>
      <c r="L1997" s="150">
        <v>24</v>
      </c>
      <c r="M1997" s="151">
        <v>2.1</v>
      </c>
      <c r="N1997" s="149">
        <v>50.4</v>
      </c>
    </row>
    <row r="1998" spans="8:14" x14ac:dyDescent="0.3">
      <c r="H1998" s="154"/>
      <c r="I1998" s="154"/>
      <c r="J1998" s="145" t="s">
        <v>4549</v>
      </c>
      <c r="K1998" s="145" t="s">
        <v>4550</v>
      </c>
      <c r="L1998" s="150">
        <v>12</v>
      </c>
      <c r="M1998" s="151">
        <v>1.3</v>
      </c>
      <c r="N1998" s="149">
        <v>15.6</v>
      </c>
    </row>
    <row r="1999" spans="8:14" x14ac:dyDescent="0.3">
      <c r="H1999" s="154"/>
      <c r="I1999" s="154"/>
      <c r="J1999" s="145" t="s">
        <v>4551</v>
      </c>
      <c r="K1999" s="145" t="s">
        <v>4552</v>
      </c>
      <c r="L1999" s="150">
        <v>16</v>
      </c>
      <c r="M1999" s="151">
        <v>1.35</v>
      </c>
      <c r="N1999" s="149">
        <v>21.6</v>
      </c>
    </row>
    <row r="2000" spans="8:14" x14ac:dyDescent="0.3">
      <c r="H2000" s="154"/>
      <c r="I2000" s="154"/>
      <c r="J2000" s="145" t="s">
        <v>4553</v>
      </c>
      <c r="K2000" s="145" t="s">
        <v>4554</v>
      </c>
      <c r="L2000" s="150">
        <v>48</v>
      </c>
      <c r="M2000" s="151">
        <v>2.0499999999999998</v>
      </c>
      <c r="N2000" s="149">
        <v>98.4</v>
      </c>
    </row>
    <row r="2001" spans="8:14" x14ac:dyDescent="0.3">
      <c r="H2001" s="154"/>
      <c r="I2001" s="154"/>
      <c r="J2001" s="145" t="s">
        <v>4555</v>
      </c>
      <c r="K2001" s="145" t="s">
        <v>4556</v>
      </c>
      <c r="L2001" s="150">
        <v>24</v>
      </c>
      <c r="M2001" s="151">
        <v>2.7</v>
      </c>
      <c r="N2001" s="149">
        <v>64.73</v>
      </c>
    </row>
    <row r="2002" spans="8:14" x14ac:dyDescent="0.3">
      <c r="H2002" s="154"/>
      <c r="I2002" s="154"/>
      <c r="J2002" s="145" t="s">
        <v>4557</v>
      </c>
      <c r="K2002" s="145" t="s">
        <v>4558</v>
      </c>
      <c r="L2002" s="150">
        <v>24</v>
      </c>
      <c r="M2002" s="151">
        <v>1.3</v>
      </c>
      <c r="N2002" s="149">
        <v>31.2</v>
      </c>
    </row>
    <row r="2003" spans="8:14" x14ac:dyDescent="0.3">
      <c r="H2003" s="154"/>
      <c r="I2003" s="154"/>
      <c r="J2003" s="145" t="s">
        <v>4559</v>
      </c>
      <c r="K2003" s="145" t="s">
        <v>4560</v>
      </c>
      <c r="L2003" s="150">
        <v>12</v>
      </c>
      <c r="M2003" s="151">
        <v>1.1499999999999999</v>
      </c>
      <c r="N2003" s="149">
        <v>13.8</v>
      </c>
    </row>
    <row r="2004" spans="8:14" x14ac:dyDescent="0.3">
      <c r="H2004" s="154"/>
      <c r="I2004" s="154"/>
      <c r="J2004" s="145" t="s">
        <v>4561</v>
      </c>
      <c r="K2004" s="145" t="s">
        <v>4562</v>
      </c>
      <c r="L2004" s="150">
        <v>48</v>
      </c>
      <c r="M2004" s="151">
        <v>1.9</v>
      </c>
      <c r="N2004" s="149">
        <v>91.2</v>
      </c>
    </row>
    <row r="2005" spans="8:14" x14ac:dyDescent="0.3">
      <c r="H2005" s="154"/>
      <c r="I2005" s="154"/>
      <c r="J2005" s="145" t="s">
        <v>4563</v>
      </c>
      <c r="K2005" s="145" t="s">
        <v>4564</v>
      </c>
      <c r="L2005" s="150">
        <v>12</v>
      </c>
      <c r="M2005" s="151">
        <v>1.3</v>
      </c>
      <c r="N2005" s="149">
        <v>15.6</v>
      </c>
    </row>
    <row r="2006" spans="8:14" x14ac:dyDescent="0.3">
      <c r="H2006" s="154"/>
      <c r="I2006" s="154"/>
      <c r="J2006" s="145" t="s">
        <v>4565</v>
      </c>
      <c r="K2006" s="145" t="s">
        <v>4566</v>
      </c>
      <c r="L2006" s="150">
        <v>36</v>
      </c>
      <c r="M2006" s="151">
        <v>1.35</v>
      </c>
      <c r="N2006" s="149">
        <v>48.6</v>
      </c>
    </row>
    <row r="2007" spans="8:14" x14ac:dyDescent="0.3">
      <c r="H2007" s="154"/>
      <c r="I2007" s="154"/>
      <c r="J2007" s="145" t="s">
        <v>4567</v>
      </c>
      <c r="K2007" s="145" t="s">
        <v>4568</v>
      </c>
      <c r="L2007" s="150">
        <v>48</v>
      </c>
      <c r="M2007" s="151">
        <v>1.9</v>
      </c>
      <c r="N2007" s="149">
        <v>91.2</v>
      </c>
    </row>
    <row r="2008" spans="8:14" x14ac:dyDescent="0.3">
      <c r="H2008" s="154"/>
      <c r="I2008" s="154"/>
      <c r="J2008" s="145" t="s">
        <v>4569</v>
      </c>
      <c r="K2008" s="145" t="s">
        <v>4570</v>
      </c>
      <c r="L2008" s="150">
        <v>32</v>
      </c>
      <c r="M2008" s="151">
        <v>1.1000000000000001</v>
      </c>
      <c r="N2008" s="149">
        <v>35.200000000000003</v>
      </c>
    </row>
    <row r="2009" spans="8:14" x14ac:dyDescent="0.3">
      <c r="H2009" s="154"/>
      <c r="I2009" s="154"/>
      <c r="J2009" s="145" t="s">
        <v>4571</v>
      </c>
      <c r="K2009" s="145" t="s">
        <v>4572</v>
      </c>
      <c r="L2009" s="150">
        <v>48</v>
      </c>
      <c r="M2009" s="151">
        <v>1.1000000000000001</v>
      </c>
      <c r="N2009" s="149">
        <v>52.8</v>
      </c>
    </row>
    <row r="2010" spans="8:14" x14ac:dyDescent="0.3">
      <c r="H2010" s="154"/>
      <c r="I2010" s="145" t="s">
        <v>801</v>
      </c>
      <c r="J2010" s="145" t="s">
        <v>4573</v>
      </c>
      <c r="K2010" s="145" t="s">
        <v>4574</v>
      </c>
      <c r="L2010" s="150">
        <v>10</v>
      </c>
      <c r="M2010" s="151">
        <v>3.55</v>
      </c>
      <c r="N2010" s="149">
        <v>35.5</v>
      </c>
    </row>
    <row r="2011" spans="8:14" x14ac:dyDescent="0.3">
      <c r="H2011" s="154"/>
      <c r="I2011" s="154"/>
      <c r="J2011" s="145" t="s">
        <v>4575</v>
      </c>
      <c r="K2011" s="145" t="s">
        <v>4576</v>
      </c>
      <c r="L2011" s="150">
        <v>5</v>
      </c>
      <c r="M2011" s="151">
        <v>12.5</v>
      </c>
      <c r="N2011" s="149">
        <v>62.5</v>
      </c>
    </row>
    <row r="2012" spans="8:14" x14ac:dyDescent="0.3">
      <c r="H2012" s="154"/>
      <c r="I2012" s="154"/>
      <c r="J2012" s="145" t="s">
        <v>4577</v>
      </c>
      <c r="K2012" s="145" t="s">
        <v>4578</v>
      </c>
      <c r="L2012" s="150">
        <v>9</v>
      </c>
      <c r="M2012" s="151">
        <v>8.1</v>
      </c>
      <c r="N2012" s="149">
        <v>72.900000000000006</v>
      </c>
    </row>
    <row r="2013" spans="8:14" x14ac:dyDescent="0.3">
      <c r="H2013" s="154"/>
      <c r="I2013" s="154"/>
      <c r="J2013" s="145" t="s">
        <v>4579</v>
      </c>
      <c r="K2013" s="145" t="s">
        <v>4580</v>
      </c>
      <c r="L2013" s="150">
        <v>7</v>
      </c>
      <c r="M2013" s="151">
        <v>12.5</v>
      </c>
      <c r="N2013" s="149">
        <v>87.5</v>
      </c>
    </row>
    <row r="2014" spans="8:14" x14ac:dyDescent="0.3">
      <c r="H2014" s="154"/>
      <c r="I2014" s="154"/>
      <c r="J2014" s="145" t="s">
        <v>4581</v>
      </c>
      <c r="K2014" s="145" t="s">
        <v>4582</v>
      </c>
      <c r="L2014" s="150">
        <v>5</v>
      </c>
      <c r="M2014" s="151">
        <v>8.1</v>
      </c>
      <c r="N2014" s="149">
        <v>40.5</v>
      </c>
    </row>
    <row r="2015" spans="8:14" x14ac:dyDescent="0.3">
      <c r="H2015" s="154"/>
      <c r="I2015" s="154"/>
      <c r="J2015" s="145" t="s">
        <v>4583</v>
      </c>
      <c r="K2015" s="145" t="s">
        <v>4584</v>
      </c>
      <c r="L2015" s="150">
        <v>15</v>
      </c>
      <c r="M2015" s="151">
        <v>12.5</v>
      </c>
      <c r="N2015" s="149">
        <v>187.5</v>
      </c>
    </row>
    <row r="2016" spans="8:14" x14ac:dyDescent="0.3">
      <c r="H2016" s="154"/>
      <c r="I2016" s="154"/>
      <c r="J2016" s="145" t="s">
        <v>4585</v>
      </c>
      <c r="K2016" s="145" t="s">
        <v>4586</v>
      </c>
      <c r="L2016" s="150">
        <v>15</v>
      </c>
      <c r="M2016" s="151">
        <v>13.2</v>
      </c>
      <c r="N2016" s="149">
        <v>198</v>
      </c>
    </row>
    <row r="2017" spans="8:14" x14ac:dyDescent="0.3">
      <c r="H2017" s="154"/>
      <c r="I2017" s="154"/>
      <c r="J2017" s="145" t="s">
        <v>4587</v>
      </c>
      <c r="K2017" s="145" t="s">
        <v>4582</v>
      </c>
      <c r="L2017" s="150">
        <v>11</v>
      </c>
      <c r="M2017" s="151">
        <v>8.1</v>
      </c>
      <c r="N2017" s="149">
        <v>89.1</v>
      </c>
    </row>
    <row r="2018" spans="8:14" x14ac:dyDescent="0.3">
      <c r="H2018" s="154"/>
      <c r="I2018" s="154"/>
      <c r="J2018" s="145" t="s">
        <v>4588</v>
      </c>
      <c r="K2018" s="145" t="s">
        <v>4578</v>
      </c>
      <c r="L2018" s="150">
        <v>5</v>
      </c>
      <c r="M2018" s="151">
        <v>8.1</v>
      </c>
      <c r="N2018" s="149">
        <v>40.5</v>
      </c>
    </row>
    <row r="2019" spans="8:14" x14ac:dyDescent="0.3">
      <c r="H2019" s="154"/>
      <c r="I2019" s="154"/>
      <c r="J2019" s="145" t="s">
        <v>4589</v>
      </c>
      <c r="K2019" s="145" t="s">
        <v>4590</v>
      </c>
      <c r="L2019" s="150">
        <v>5</v>
      </c>
      <c r="M2019" s="151">
        <v>13.2</v>
      </c>
      <c r="N2019" s="149">
        <v>66</v>
      </c>
    </row>
    <row r="2020" spans="8:14" x14ac:dyDescent="0.3">
      <c r="H2020" s="154"/>
      <c r="I2020" s="154"/>
      <c r="J2020" s="145" t="s">
        <v>4591</v>
      </c>
      <c r="K2020" s="145" t="s">
        <v>4592</v>
      </c>
      <c r="L2020" s="150">
        <v>6</v>
      </c>
      <c r="M2020" s="151">
        <v>6.2</v>
      </c>
      <c r="N2020" s="149">
        <v>37.200000000000003</v>
      </c>
    </row>
    <row r="2021" spans="8:14" x14ac:dyDescent="0.3">
      <c r="H2021" s="154"/>
      <c r="I2021" s="154"/>
      <c r="J2021" s="145" t="s">
        <v>4593</v>
      </c>
      <c r="K2021" s="145" t="s">
        <v>4594</v>
      </c>
      <c r="L2021" s="150">
        <v>11</v>
      </c>
      <c r="M2021" s="151">
        <v>8.35</v>
      </c>
      <c r="N2021" s="149">
        <v>91.85</v>
      </c>
    </row>
    <row r="2022" spans="8:14" x14ac:dyDescent="0.3">
      <c r="H2022" s="154"/>
      <c r="I2022" s="145" t="s">
        <v>804</v>
      </c>
      <c r="J2022" s="145" t="s">
        <v>4595</v>
      </c>
      <c r="K2022" s="145" t="s">
        <v>4596</v>
      </c>
      <c r="L2022" s="150">
        <v>24</v>
      </c>
      <c r="M2022" s="151">
        <v>2.85</v>
      </c>
      <c r="N2022" s="149">
        <v>68.400000000000006</v>
      </c>
    </row>
    <row r="2023" spans="8:14" x14ac:dyDescent="0.3">
      <c r="H2023" s="154"/>
      <c r="I2023" s="154"/>
      <c r="J2023" s="145" t="s">
        <v>4597</v>
      </c>
      <c r="K2023" s="145" t="s">
        <v>4598</v>
      </c>
      <c r="L2023" s="150">
        <v>12</v>
      </c>
      <c r="M2023" s="151">
        <v>2.85</v>
      </c>
      <c r="N2023" s="149">
        <v>34.200000000000003</v>
      </c>
    </row>
    <row r="2024" spans="8:14" x14ac:dyDescent="0.3">
      <c r="H2024" s="154"/>
      <c r="I2024" s="154"/>
      <c r="J2024" s="145" t="s">
        <v>4599</v>
      </c>
      <c r="K2024" s="145" t="s">
        <v>4600</v>
      </c>
      <c r="L2024" s="150">
        <v>12</v>
      </c>
      <c r="M2024" s="151">
        <v>2.85</v>
      </c>
      <c r="N2024" s="149">
        <v>34.200000000000003</v>
      </c>
    </row>
    <row r="2025" spans="8:14" x14ac:dyDescent="0.3">
      <c r="H2025" s="154"/>
      <c r="I2025" s="154"/>
      <c r="J2025" s="145" t="s">
        <v>4601</v>
      </c>
      <c r="K2025" s="145" t="s">
        <v>4602</v>
      </c>
      <c r="L2025" s="150">
        <v>24</v>
      </c>
      <c r="M2025" s="151">
        <v>2.85</v>
      </c>
      <c r="N2025" s="149">
        <v>68.400000000000006</v>
      </c>
    </row>
    <row r="2026" spans="8:14" x14ac:dyDescent="0.3">
      <c r="H2026" s="154"/>
      <c r="I2026" s="154"/>
      <c r="J2026" s="145" t="s">
        <v>4603</v>
      </c>
      <c r="K2026" s="145" t="s">
        <v>4604</v>
      </c>
      <c r="L2026" s="150">
        <v>24</v>
      </c>
      <c r="M2026" s="151">
        <v>2.85</v>
      </c>
      <c r="N2026" s="149">
        <v>68.400000000000006</v>
      </c>
    </row>
    <row r="2027" spans="8:14" x14ac:dyDescent="0.3">
      <c r="H2027" s="154"/>
      <c r="I2027" s="154"/>
      <c r="J2027" s="145" t="s">
        <v>4605</v>
      </c>
      <c r="K2027" s="145" t="s">
        <v>4606</v>
      </c>
      <c r="L2027" s="150">
        <v>12</v>
      </c>
      <c r="M2027" s="151">
        <v>2.85</v>
      </c>
      <c r="N2027" s="149">
        <v>34.200000000000003</v>
      </c>
    </row>
    <row r="2028" spans="8:14" x14ac:dyDescent="0.3">
      <c r="H2028" s="154"/>
      <c r="I2028" s="154"/>
      <c r="J2028" s="145" t="s">
        <v>4607</v>
      </c>
      <c r="K2028" s="145" t="s">
        <v>4608</v>
      </c>
      <c r="L2028" s="150">
        <v>24</v>
      </c>
      <c r="M2028" s="151">
        <v>2.15</v>
      </c>
      <c r="N2028" s="149">
        <v>51.6</v>
      </c>
    </row>
    <row r="2029" spans="8:14" x14ac:dyDescent="0.3">
      <c r="H2029" s="154"/>
      <c r="I2029" s="154"/>
      <c r="J2029" s="145" t="s">
        <v>4609</v>
      </c>
      <c r="K2029" s="145" t="s">
        <v>4610</v>
      </c>
      <c r="L2029" s="150">
        <v>36</v>
      </c>
      <c r="M2029" s="151">
        <v>2.15</v>
      </c>
      <c r="N2029" s="149">
        <v>77.400000000000006</v>
      </c>
    </row>
    <row r="2030" spans="8:14" x14ac:dyDescent="0.3">
      <c r="H2030" s="154"/>
      <c r="I2030" s="154"/>
      <c r="J2030" s="145" t="s">
        <v>4611</v>
      </c>
      <c r="K2030" s="145" t="s">
        <v>4612</v>
      </c>
      <c r="L2030" s="150">
        <v>12</v>
      </c>
      <c r="M2030" s="151">
        <v>2.4500000000000002</v>
      </c>
      <c r="N2030" s="149">
        <v>29.4</v>
      </c>
    </row>
    <row r="2031" spans="8:14" x14ac:dyDescent="0.3">
      <c r="H2031" s="154"/>
      <c r="I2031" s="154"/>
      <c r="J2031" s="145" t="s">
        <v>4613</v>
      </c>
      <c r="K2031" s="145" t="s">
        <v>4614</v>
      </c>
      <c r="L2031" s="150">
        <v>48</v>
      </c>
      <c r="M2031" s="151">
        <v>2.25</v>
      </c>
      <c r="N2031" s="149">
        <v>108</v>
      </c>
    </row>
    <row r="2032" spans="8:14" x14ac:dyDescent="0.3">
      <c r="H2032" s="154"/>
      <c r="I2032" s="154"/>
      <c r="J2032" s="145" t="s">
        <v>4615</v>
      </c>
      <c r="K2032" s="145" t="s">
        <v>4616</v>
      </c>
      <c r="L2032" s="150">
        <v>24</v>
      </c>
      <c r="M2032" s="151">
        <v>2.4500000000000002</v>
      </c>
      <c r="N2032" s="149">
        <v>58.8</v>
      </c>
    </row>
    <row r="2033" spans="8:14" x14ac:dyDescent="0.3">
      <c r="H2033" s="154"/>
      <c r="I2033" s="154"/>
      <c r="J2033" s="145" t="s">
        <v>4617</v>
      </c>
      <c r="K2033" s="145" t="s">
        <v>4618</v>
      </c>
      <c r="L2033" s="150">
        <v>24</v>
      </c>
      <c r="M2033" s="151">
        <v>2.4500000000000002</v>
      </c>
      <c r="N2033" s="149">
        <v>58.8</v>
      </c>
    </row>
    <row r="2034" spans="8:14" x14ac:dyDescent="0.3">
      <c r="H2034" s="154"/>
      <c r="I2034" s="154"/>
      <c r="J2034" s="145" t="s">
        <v>4619</v>
      </c>
      <c r="K2034" s="145" t="s">
        <v>4620</v>
      </c>
      <c r="L2034" s="150">
        <v>36</v>
      </c>
      <c r="M2034" s="151">
        <v>2.15</v>
      </c>
      <c r="N2034" s="149">
        <v>77.400000000000006</v>
      </c>
    </row>
    <row r="2035" spans="8:14" x14ac:dyDescent="0.3">
      <c r="H2035" s="154"/>
      <c r="I2035" s="154"/>
      <c r="J2035" s="145" t="s">
        <v>4621</v>
      </c>
      <c r="K2035" s="145" t="s">
        <v>4622</v>
      </c>
      <c r="L2035" s="150">
        <v>36</v>
      </c>
      <c r="M2035" s="151">
        <v>2.25</v>
      </c>
      <c r="N2035" s="149">
        <v>81</v>
      </c>
    </row>
    <row r="2036" spans="8:14" x14ac:dyDescent="0.3">
      <c r="H2036" s="154"/>
      <c r="I2036" s="154"/>
      <c r="J2036" s="145" t="s">
        <v>4623</v>
      </c>
      <c r="K2036" s="145" t="s">
        <v>4624</v>
      </c>
      <c r="L2036" s="150">
        <v>36</v>
      </c>
      <c r="M2036" s="151">
        <v>2.25</v>
      </c>
      <c r="N2036" s="149">
        <v>81</v>
      </c>
    </row>
    <row r="2037" spans="8:14" x14ac:dyDescent="0.3">
      <c r="H2037" s="154"/>
      <c r="I2037" s="154"/>
      <c r="J2037" s="145" t="s">
        <v>4625</v>
      </c>
      <c r="K2037" s="145" t="s">
        <v>4626</v>
      </c>
      <c r="L2037" s="150">
        <v>24</v>
      </c>
      <c r="M2037" s="151">
        <v>2.15</v>
      </c>
      <c r="N2037" s="149">
        <v>51.6</v>
      </c>
    </row>
    <row r="2038" spans="8:14" x14ac:dyDescent="0.3">
      <c r="H2038" s="154"/>
      <c r="I2038" s="145" t="s">
        <v>807</v>
      </c>
      <c r="J2038" s="145" t="s">
        <v>4627</v>
      </c>
      <c r="K2038" s="145" t="s">
        <v>4628</v>
      </c>
      <c r="L2038" s="150">
        <v>30</v>
      </c>
      <c r="M2038" s="151">
        <v>8.3000000000000007</v>
      </c>
      <c r="N2038" s="149">
        <v>249</v>
      </c>
    </row>
    <row r="2039" spans="8:14" x14ac:dyDescent="0.3">
      <c r="H2039" s="154"/>
      <c r="I2039" s="154"/>
      <c r="J2039" s="145" t="s">
        <v>4629</v>
      </c>
      <c r="K2039" s="145" t="s">
        <v>4630</v>
      </c>
      <c r="L2039" s="150">
        <v>30</v>
      </c>
      <c r="M2039" s="151">
        <v>8.3000000000000007</v>
      </c>
      <c r="N2039" s="149">
        <v>249</v>
      </c>
    </row>
    <row r="2040" spans="8:14" x14ac:dyDescent="0.3">
      <c r="H2040" s="154"/>
      <c r="I2040" s="154"/>
      <c r="J2040" s="145" t="s">
        <v>4631</v>
      </c>
      <c r="K2040" s="145" t="s">
        <v>4632</v>
      </c>
      <c r="L2040" s="150">
        <v>30</v>
      </c>
      <c r="M2040" s="151">
        <v>8</v>
      </c>
      <c r="N2040" s="149">
        <v>240</v>
      </c>
    </row>
    <row r="2041" spans="8:14" x14ac:dyDescent="0.3">
      <c r="H2041" s="154"/>
      <c r="I2041" s="154"/>
      <c r="J2041" s="145" t="s">
        <v>4633</v>
      </c>
      <c r="K2041" s="145" t="s">
        <v>4634</v>
      </c>
      <c r="L2041" s="150">
        <v>30</v>
      </c>
      <c r="M2041" s="151">
        <v>8</v>
      </c>
      <c r="N2041" s="149">
        <v>240</v>
      </c>
    </row>
    <row r="2042" spans="8:14" x14ac:dyDescent="0.3">
      <c r="H2042" s="154"/>
      <c r="I2042" s="145" t="s">
        <v>810</v>
      </c>
      <c r="J2042" s="145" t="s">
        <v>4635</v>
      </c>
      <c r="K2042" s="145" t="s">
        <v>4636</v>
      </c>
      <c r="L2042" s="150">
        <v>20</v>
      </c>
      <c r="M2042" s="151">
        <v>12.5</v>
      </c>
      <c r="N2042" s="149">
        <v>250</v>
      </c>
    </row>
    <row r="2043" spans="8:14" x14ac:dyDescent="0.3">
      <c r="H2043" s="154"/>
      <c r="I2043" s="154"/>
      <c r="J2043" s="145" t="s">
        <v>4637</v>
      </c>
      <c r="K2043" s="145" t="s">
        <v>4638</v>
      </c>
      <c r="L2043" s="150">
        <v>20</v>
      </c>
      <c r="M2043" s="151">
        <v>6.3</v>
      </c>
      <c r="N2043" s="149">
        <v>126</v>
      </c>
    </row>
    <row r="2044" spans="8:14" x14ac:dyDescent="0.3">
      <c r="H2044" s="154"/>
      <c r="I2044" s="154"/>
      <c r="J2044" s="145" t="s">
        <v>4639</v>
      </c>
      <c r="K2044" s="145" t="s">
        <v>4640</v>
      </c>
      <c r="L2044" s="150">
        <v>20</v>
      </c>
      <c r="M2044" s="151">
        <v>6.3</v>
      </c>
      <c r="N2044" s="149">
        <v>126</v>
      </c>
    </row>
    <row r="2045" spans="8:14" x14ac:dyDescent="0.3">
      <c r="H2045" s="154"/>
      <c r="I2045" s="154"/>
      <c r="J2045" s="145" t="s">
        <v>4641</v>
      </c>
      <c r="K2045" s="145" t="s">
        <v>4642</v>
      </c>
      <c r="L2045" s="150">
        <v>30</v>
      </c>
      <c r="M2045" s="151">
        <v>9.1999999999999993</v>
      </c>
      <c r="N2045" s="149">
        <v>276</v>
      </c>
    </row>
    <row r="2046" spans="8:14" x14ac:dyDescent="0.3">
      <c r="H2046" s="154"/>
      <c r="I2046" s="154"/>
      <c r="J2046" s="145" t="s">
        <v>4643</v>
      </c>
      <c r="K2046" s="145" t="s">
        <v>4644</v>
      </c>
      <c r="L2046" s="150">
        <v>15</v>
      </c>
      <c r="M2046" s="151">
        <v>9.1999999999999993</v>
      </c>
      <c r="N2046" s="149">
        <v>138</v>
      </c>
    </row>
    <row r="2047" spans="8:14" x14ac:dyDescent="0.3">
      <c r="H2047" s="154"/>
      <c r="I2047" s="145" t="s">
        <v>813</v>
      </c>
      <c r="J2047" s="145" t="s">
        <v>4645</v>
      </c>
      <c r="K2047" s="145" t="s">
        <v>4646</v>
      </c>
      <c r="L2047" s="150">
        <v>12</v>
      </c>
      <c r="M2047" s="151">
        <v>19</v>
      </c>
      <c r="N2047" s="149">
        <v>228</v>
      </c>
    </row>
    <row r="2048" spans="8:14" x14ac:dyDescent="0.3">
      <c r="H2048" s="154"/>
      <c r="I2048" s="154"/>
      <c r="J2048" s="145" t="s">
        <v>4647</v>
      </c>
      <c r="K2048" s="145" t="s">
        <v>4648</v>
      </c>
      <c r="L2048" s="150">
        <v>12</v>
      </c>
      <c r="M2048" s="151">
        <v>19</v>
      </c>
      <c r="N2048" s="149">
        <v>228</v>
      </c>
    </row>
    <row r="2049" spans="8:14" x14ac:dyDescent="0.3">
      <c r="H2049" s="154"/>
      <c r="I2049" s="154"/>
      <c r="J2049" s="145" t="s">
        <v>4649</v>
      </c>
      <c r="K2049" s="145" t="s">
        <v>4650</v>
      </c>
      <c r="L2049" s="150">
        <v>12</v>
      </c>
      <c r="M2049" s="151">
        <v>19</v>
      </c>
      <c r="N2049" s="149">
        <v>228</v>
      </c>
    </row>
    <row r="2050" spans="8:14" x14ac:dyDescent="0.3">
      <c r="H2050" s="154"/>
      <c r="I2050" s="154"/>
      <c r="J2050" s="145" t="s">
        <v>4651</v>
      </c>
      <c r="K2050" s="145" t="s">
        <v>4652</v>
      </c>
      <c r="L2050" s="150">
        <v>12</v>
      </c>
      <c r="M2050" s="151">
        <v>12.5</v>
      </c>
      <c r="N2050" s="149">
        <v>150</v>
      </c>
    </row>
    <row r="2051" spans="8:14" x14ac:dyDescent="0.3">
      <c r="H2051" s="154"/>
      <c r="I2051" s="145" t="s">
        <v>816</v>
      </c>
      <c r="J2051" s="145" t="s">
        <v>4653</v>
      </c>
      <c r="K2051" s="145" t="s">
        <v>4654</v>
      </c>
      <c r="L2051" s="150">
        <v>24</v>
      </c>
      <c r="M2051" s="151">
        <v>11.34</v>
      </c>
      <c r="N2051" s="149">
        <v>272.16000000000003</v>
      </c>
    </row>
    <row r="2052" spans="8:14" x14ac:dyDescent="0.3">
      <c r="H2052" s="154"/>
      <c r="I2052" s="154"/>
      <c r="J2052" s="145" t="s">
        <v>4655</v>
      </c>
      <c r="K2052" s="145" t="s">
        <v>4656</v>
      </c>
      <c r="L2052" s="150">
        <v>48</v>
      </c>
      <c r="M2052" s="151">
        <v>11.34</v>
      </c>
      <c r="N2052" s="149">
        <v>544.32000000000005</v>
      </c>
    </row>
    <row r="2053" spans="8:14" x14ac:dyDescent="0.3">
      <c r="H2053" s="154"/>
      <c r="I2053" s="145" t="s">
        <v>819</v>
      </c>
      <c r="J2053" s="145" t="s">
        <v>4657</v>
      </c>
      <c r="K2053" s="145" t="s">
        <v>4658</v>
      </c>
      <c r="L2053" s="150">
        <v>10</v>
      </c>
      <c r="M2053" s="151">
        <v>22</v>
      </c>
      <c r="N2053" s="149">
        <v>220</v>
      </c>
    </row>
    <row r="2054" spans="8:14" x14ac:dyDescent="0.3">
      <c r="H2054" s="154"/>
      <c r="I2054" s="154"/>
      <c r="J2054" s="145" t="s">
        <v>4659</v>
      </c>
      <c r="K2054" s="145" t="s">
        <v>4660</v>
      </c>
      <c r="L2054" s="150">
        <v>10</v>
      </c>
      <c r="M2054" s="151">
        <v>19</v>
      </c>
      <c r="N2054" s="149">
        <v>190</v>
      </c>
    </row>
    <row r="2055" spans="8:14" x14ac:dyDescent="0.3">
      <c r="H2055" s="154"/>
      <c r="I2055" s="154"/>
      <c r="J2055" s="145" t="s">
        <v>4661</v>
      </c>
      <c r="K2055" s="145" t="s">
        <v>4662</v>
      </c>
      <c r="L2055" s="150">
        <v>10</v>
      </c>
      <c r="M2055" s="151">
        <v>18</v>
      </c>
      <c r="N2055" s="149">
        <v>180</v>
      </c>
    </row>
    <row r="2056" spans="8:14" x14ac:dyDescent="0.3">
      <c r="H2056" s="154"/>
      <c r="I2056" s="154"/>
      <c r="J2056" s="145" t="s">
        <v>4663</v>
      </c>
      <c r="K2056" s="145" t="s">
        <v>4664</v>
      </c>
      <c r="L2056" s="150">
        <v>10</v>
      </c>
      <c r="M2056" s="151">
        <v>20</v>
      </c>
      <c r="N2056" s="149">
        <v>200</v>
      </c>
    </row>
    <row r="2057" spans="8:14" x14ac:dyDescent="0.3">
      <c r="H2057" s="154"/>
      <c r="I2057" s="145" t="s">
        <v>822</v>
      </c>
      <c r="J2057" s="145" t="s">
        <v>4665</v>
      </c>
      <c r="K2057" s="145" t="s">
        <v>4666</v>
      </c>
      <c r="L2057" s="150">
        <v>24</v>
      </c>
      <c r="M2057" s="151">
        <v>17.5</v>
      </c>
      <c r="N2057" s="149">
        <v>420</v>
      </c>
    </row>
    <row r="2058" spans="8:14" x14ac:dyDescent="0.3">
      <c r="H2058" s="154"/>
      <c r="I2058" s="154"/>
      <c r="J2058" s="145" t="s">
        <v>4667</v>
      </c>
      <c r="K2058" s="145" t="s">
        <v>4668</v>
      </c>
      <c r="L2058" s="150">
        <v>12</v>
      </c>
      <c r="M2058" s="151">
        <v>9.5</v>
      </c>
      <c r="N2058" s="149">
        <v>114</v>
      </c>
    </row>
    <row r="2059" spans="8:14" x14ac:dyDescent="0.3">
      <c r="H2059" s="154"/>
      <c r="I2059" s="154"/>
      <c r="J2059" s="145" t="s">
        <v>4669</v>
      </c>
      <c r="K2059" s="145" t="s">
        <v>4670</v>
      </c>
      <c r="L2059" s="150">
        <v>12</v>
      </c>
      <c r="M2059" s="151">
        <v>9.5</v>
      </c>
      <c r="N2059" s="149">
        <v>114</v>
      </c>
    </row>
    <row r="2060" spans="8:14" x14ac:dyDescent="0.3">
      <c r="H2060" s="154"/>
      <c r="I2060" s="154"/>
      <c r="J2060" s="145" t="s">
        <v>4671</v>
      </c>
      <c r="K2060" s="145" t="s">
        <v>4672</v>
      </c>
      <c r="L2060" s="150">
        <v>12</v>
      </c>
      <c r="M2060" s="151">
        <v>10.5</v>
      </c>
      <c r="N2060" s="149">
        <v>126</v>
      </c>
    </row>
    <row r="2061" spans="8:14" x14ac:dyDescent="0.3">
      <c r="H2061" s="154"/>
      <c r="I2061" s="145" t="s">
        <v>825</v>
      </c>
      <c r="J2061" s="145" t="s">
        <v>4673</v>
      </c>
      <c r="K2061" s="145" t="s">
        <v>4674</v>
      </c>
      <c r="L2061" s="150">
        <v>12</v>
      </c>
      <c r="M2061" s="151">
        <v>3.5</v>
      </c>
      <c r="N2061" s="149">
        <v>42</v>
      </c>
    </row>
    <row r="2062" spans="8:14" x14ac:dyDescent="0.3">
      <c r="H2062" s="154"/>
      <c r="I2062" s="154"/>
      <c r="J2062" s="145" t="s">
        <v>4675</v>
      </c>
      <c r="K2062" s="145" t="s">
        <v>4676</v>
      </c>
      <c r="L2062" s="150">
        <v>24</v>
      </c>
      <c r="M2062" s="151">
        <v>3.5</v>
      </c>
      <c r="N2062" s="149">
        <v>84</v>
      </c>
    </row>
    <row r="2063" spans="8:14" x14ac:dyDescent="0.3">
      <c r="H2063" s="154"/>
      <c r="I2063" s="154"/>
      <c r="J2063" s="145" t="s">
        <v>4677</v>
      </c>
      <c r="K2063" s="145" t="s">
        <v>4678</v>
      </c>
      <c r="L2063" s="150">
        <v>12</v>
      </c>
      <c r="M2063" s="151">
        <v>3.5</v>
      </c>
      <c r="N2063" s="149">
        <v>42</v>
      </c>
    </row>
    <row r="2064" spans="8:14" x14ac:dyDescent="0.3">
      <c r="H2064" s="154"/>
      <c r="I2064" s="154"/>
      <c r="J2064" s="145" t="s">
        <v>4679</v>
      </c>
      <c r="K2064" s="145" t="s">
        <v>4680</v>
      </c>
      <c r="L2064" s="150">
        <v>48</v>
      </c>
      <c r="M2064" s="151">
        <v>3.5</v>
      </c>
      <c r="N2064" s="149">
        <v>168</v>
      </c>
    </row>
    <row r="2065" spans="8:14" x14ac:dyDescent="0.3">
      <c r="H2065" s="154"/>
      <c r="I2065" s="154"/>
      <c r="J2065" s="145" t="s">
        <v>4681</v>
      </c>
      <c r="K2065" s="145" t="s">
        <v>4682</v>
      </c>
      <c r="L2065" s="150">
        <v>48</v>
      </c>
      <c r="M2065" s="151">
        <v>3.5</v>
      </c>
      <c r="N2065" s="149">
        <v>168</v>
      </c>
    </row>
    <row r="2066" spans="8:14" x14ac:dyDescent="0.3">
      <c r="H2066" s="154"/>
      <c r="I2066" s="154"/>
      <c r="J2066" s="145" t="s">
        <v>4683</v>
      </c>
      <c r="K2066" s="145" t="s">
        <v>4684</v>
      </c>
      <c r="L2066" s="150">
        <v>12</v>
      </c>
      <c r="M2066" s="151">
        <v>7</v>
      </c>
      <c r="N2066" s="149">
        <v>42</v>
      </c>
    </row>
    <row r="2067" spans="8:14" x14ac:dyDescent="0.3">
      <c r="H2067" s="154"/>
      <c r="I2067" s="154"/>
      <c r="J2067" s="145" t="s">
        <v>4685</v>
      </c>
      <c r="K2067" s="145" t="s">
        <v>4686</v>
      </c>
      <c r="L2067" s="150">
        <v>12</v>
      </c>
      <c r="M2067" s="151">
        <v>3.5</v>
      </c>
      <c r="N2067" s="149">
        <v>42</v>
      </c>
    </row>
    <row r="2068" spans="8:14" x14ac:dyDescent="0.3">
      <c r="H2068" s="154"/>
      <c r="I2068" s="154"/>
      <c r="J2068" s="145" t="s">
        <v>4687</v>
      </c>
      <c r="K2068" s="145" t="s">
        <v>4688</v>
      </c>
      <c r="L2068" s="150">
        <v>48</v>
      </c>
      <c r="M2068" s="151">
        <v>3.5</v>
      </c>
      <c r="N2068" s="149">
        <v>168</v>
      </c>
    </row>
    <row r="2069" spans="8:14" x14ac:dyDescent="0.3">
      <c r="H2069" s="154"/>
      <c r="I2069" s="145" t="s">
        <v>828</v>
      </c>
      <c r="J2069" s="145" t="s">
        <v>4689</v>
      </c>
      <c r="K2069" s="145" t="s">
        <v>4690</v>
      </c>
      <c r="L2069" s="150">
        <v>12</v>
      </c>
      <c r="M2069" s="151">
        <v>3.51</v>
      </c>
      <c r="N2069" s="149">
        <v>42.12</v>
      </c>
    </row>
    <row r="2070" spans="8:14" x14ac:dyDescent="0.3">
      <c r="H2070" s="154"/>
      <c r="I2070" s="154"/>
      <c r="J2070" s="145" t="s">
        <v>4691</v>
      </c>
      <c r="K2070" s="145" t="s">
        <v>4692</v>
      </c>
      <c r="L2070" s="150">
        <v>18</v>
      </c>
      <c r="M2070" s="151">
        <v>2.33</v>
      </c>
      <c r="N2070" s="149">
        <v>41.94</v>
      </c>
    </row>
    <row r="2071" spans="8:14" x14ac:dyDescent="0.3">
      <c r="H2071" s="154"/>
      <c r="I2071" s="154"/>
      <c r="J2071" s="145" t="s">
        <v>4693</v>
      </c>
      <c r="K2071" s="145" t="s">
        <v>4694</v>
      </c>
      <c r="L2071" s="150">
        <v>12</v>
      </c>
      <c r="M2071" s="151">
        <v>4.95</v>
      </c>
      <c r="N2071" s="149">
        <v>59.4</v>
      </c>
    </row>
    <row r="2072" spans="8:14" x14ac:dyDescent="0.3">
      <c r="H2072" s="154"/>
      <c r="I2072" s="154"/>
      <c r="J2072" s="145" t="s">
        <v>4695</v>
      </c>
      <c r="K2072" s="145" t="s">
        <v>4696</v>
      </c>
      <c r="L2072" s="150">
        <v>18</v>
      </c>
      <c r="M2072" s="151">
        <v>2.33</v>
      </c>
      <c r="N2072" s="149">
        <v>41.94</v>
      </c>
    </row>
    <row r="2073" spans="8:14" x14ac:dyDescent="0.3">
      <c r="H2073" s="154"/>
      <c r="I2073" s="154"/>
      <c r="J2073" s="145" t="s">
        <v>4697</v>
      </c>
      <c r="K2073" s="145" t="s">
        <v>4698</v>
      </c>
      <c r="L2073" s="150">
        <v>24</v>
      </c>
      <c r="M2073" s="151">
        <v>4.95</v>
      </c>
      <c r="N2073" s="149">
        <v>118.8</v>
      </c>
    </row>
    <row r="2074" spans="8:14" x14ac:dyDescent="0.3">
      <c r="H2074" s="154"/>
      <c r="I2074" s="154"/>
      <c r="J2074" s="145" t="s">
        <v>4699</v>
      </c>
      <c r="K2074" s="145" t="s">
        <v>4700</v>
      </c>
      <c r="L2074" s="150">
        <v>12</v>
      </c>
      <c r="M2074" s="151">
        <v>2.4900000000000002</v>
      </c>
      <c r="N2074" s="149">
        <v>29.88</v>
      </c>
    </row>
    <row r="2075" spans="8:14" x14ac:dyDescent="0.3">
      <c r="H2075" s="154"/>
      <c r="I2075" s="154"/>
      <c r="J2075" s="145" t="s">
        <v>4701</v>
      </c>
      <c r="K2075" s="145" t="s">
        <v>4702</v>
      </c>
      <c r="L2075" s="150">
        <v>24</v>
      </c>
      <c r="M2075" s="151">
        <v>5.44</v>
      </c>
      <c r="N2075" s="149">
        <v>130.56</v>
      </c>
    </row>
    <row r="2076" spans="8:14" x14ac:dyDescent="0.3">
      <c r="H2076" s="154"/>
      <c r="I2076" s="154"/>
      <c r="J2076" s="145" t="s">
        <v>4703</v>
      </c>
      <c r="K2076" s="145" t="s">
        <v>4704</v>
      </c>
      <c r="L2076" s="150">
        <v>12</v>
      </c>
      <c r="M2076" s="151">
        <v>3.34</v>
      </c>
      <c r="N2076" s="149">
        <v>40.08</v>
      </c>
    </row>
    <row r="2077" spans="8:14" x14ac:dyDescent="0.3">
      <c r="H2077" s="154"/>
      <c r="I2077" s="154"/>
      <c r="J2077" s="145" t="s">
        <v>4705</v>
      </c>
      <c r="K2077" s="145" t="s">
        <v>4706</v>
      </c>
      <c r="L2077" s="150">
        <v>12</v>
      </c>
      <c r="M2077" s="151">
        <v>7.05</v>
      </c>
      <c r="N2077" s="149">
        <v>84.6</v>
      </c>
    </row>
    <row r="2078" spans="8:14" x14ac:dyDescent="0.3">
      <c r="H2078" s="154"/>
      <c r="I2078" s="154"/>
      <c r="J2078" s="145" t="s">
        <v>4707</v>
      </c>
      <c r="K2078" s="145" t="s">
        <v>4708</v>
      </c>
      <c r="L2078" s="150">
        <v>48</v>
      </c>
      <c r="M2078" s="151">
        <v>3.35</v>
      </c>
      <c r="N2078" s="149">
        <v>160.80000000000001</v>
      </c>
    </row>
    <row r="2079" spans="8:14" x14ac:dyDescent="0.3">
      <c r="H2079" s="154"/>
      <c r="I2079" s="145" t="s">
        <v>831</v>
      </c>
      <c r="J2079" s="145" t="s">
        <v>4709</v>
      </c>
      <c r="K2079" s="145" t="s">
        <v>4710</v>
      </c>
      <c r="L2079" s="150">
        <v>30</v>
      </c>
      <c r="M2079" s="151">
        <v>5</v>
      </c>
      <c r="N2079" s="149">
        <v>150</v>
      </c>
    </row>
    <row r="2080" spans="8:14" x14ac:dyDescent="0.3">
      <c r="H2080" s="154"/>
      <c r="I2080" s="154"/>
      <c r="J2080" s="145" t="s">
        <v>4711</v>
      </c>
      <c r="K2080" s="145" t="s">
        <v>4712</v>
      </c>
      <c r="L2080" s="150">
        <v>30</v>
      </c>
      <c r="M2080" s="151">
        <v>5</v>
      </c>
      <c r="N2080" s="149">
        <v>150</v>
      </c>
    </row>
    <row r="2081" spans="8:14" x14ac:dyDescent="0.3">
      <c r="H2081" s="154"/>
      <c r="I2081" s="154"/>
      <c r="J2081" s="145" t="s">
        <v>4713</v>
      </c>
      <c r="K2081" s="145" t="s">
        <v>4714</v>
      </c>
      <c r="L2081" s="150">
        <v>30</v>
      </c>
      <c r="M2081" s="151">
        <v>5</v>
      </c>
      <c r="N2081" s="149">
        <v>150</v>
      </c>
    </row>
    <row r="2082" spans="8:14" x14ac:dyDescent="0.3">
      <c r="H2082" s="154"/>
      <c r="I2082" s="154"/>
      <c r="J2082" s="145" t="s">
        <v>4715</v>
      </c>
      <c r="K2082" s="145" t="s">
        <v>4716</v>
      </c>
      <c r="L2082" s="150">
        <v>30</v>
      </c>
      <c r="M2082" s="151">
        <v>5</v>
      </c>
      <c r="N2082" s="149">
        <v>150</v>
      </c>
    </row>
    <row r="2083" spans="8:14" x14ac:dyDescent="0.3">
      <c r="H2083" s="154"/>
      <c r="I2083" s="154"/>
      <c r="J2083" s="145" t="s">
        <v>4717</v>
      </c>
      <c r="K2083" s="145" t="s">
        <v>4718</v>
      </c>
      <c r="L2083" s="150">
        <v>30</v>
      </c>
      <c r="M2083" s="151">
        <v>5</v>
      </c>
      <c r="N2083" s="149">
        <v>150</v>
      </c>
    </row>
    <row r="2084" spans="8:14" x14ac:dyDescent="0.3">
      <c r="H2084" s="154"/>
      <c r="I2084" s="145" t="s">
        <v>834</v>
      </c>
      <c r="J2084" s="145" t="s">
        <v>4719</v>
      </c>
      <c r="K2084" s="145" t="s">
        <v>4720</v>
      </c>
      <c r="L2084" s="150">
        <v>12</v>
      </c>
      <c r="M2084" s="151">
        <v>7.63</v>
      </c>
      <c r="N2084" s="149">
        <v>91.56</v>
      </c>
    </row>
    <row r="2085" spans="8:14" x14ac:dyDescent="0.3">
      <c r="H2085" s="154"/>
      <c r="I2085" s="154"/>
      <c r="J2085" s="145" t="s">
        <v>4721</v>
      </c>
      <c r="K2085" s="145" t="s">
        <v>4722</v>
      </c>
      <c r="L2085" s="150">
        <v>12</v>
      </c>
      <c r="M2085" s="151">
        <v>17.5</v>
      </c>
      <c r="N2085" s="149">
        <v>210</v>
      </c>
    </row>
    <row r="2086" spans="8:14" x14ac:dyDescent="0.3">
      <c r="H2086" s="154"/>
      <c r="I2086" s="154"/>
      <c r="J2086" s="145" t="s">
        <v>4723</v>
      </c>
      <c r="K2086" s="145" t="s">
        <v>4724</v>
      </c>
      <c r="L2086" s="150">
        <v>24</v>
      </c>
      <c r="M2086" s="151">
        <v>12.74</v>
      </c>
      <c r="N2086" s="149">
        <v>305.76</v>
      </c>
    </row>
    <row r="2087" spans="8:14" x14ac:dyDescent="0.3">
      <c r="H2087" s="154"/>
      <c r="I2087" s="154"/>
      <c r="J2087" s="145" t="s">
        <v>4725</v>
      </c>
      <c r="K2087" s="145" t="s">
        <v>4726</v>
      </c>
      <c r="L2087" s="150">
        <v>6</v>
      </c>
      <c r="M2087" s="151">
        <v>20.93</v>
      </c>
      <c r="N2087" s="149">
        <v>125.58</v>
      </c>
    </row>
    <row r="2088" spans="8:14" x14ac:dyDescent="0.3">
      <c r="H2088" s="154"/>
      <c r="I2088" s="145" t="s">
        <v>837</v>
      </c>
      <c r="J2088" s="145" t="s">
        <v>4727</v>
      </c>
      <c r="K2088" s="145" t="s">
        <v>4728</v>
      </c>
      <c r="L2088" s="150">
        <v>20</v>
      </c>
      <c r="M2088" s="151">
        <v>1</v>
      </c>
      <c r="N2088" s="149">
        <v>20</v>
      </c>
    </row>
    <row r="2089" spans="8:14" x14ac:dyDescent="0.3">
      <c r="H2089" s="154"/>
      <c r="I2089" s="154"/>
      <c r="J2089" s="145" t="s">
        <v>4729</v>
      </c>
      <c r="K2089" s="145" t="s">
        <v>4730</v>
      </c>
      <c r="L2089" s="150">
        <v>20</v>
      </c>
      <c r="M2089" s="151">
        <v>2.4</v>
      </c>
      <c r="N2089" s="149">
        <v>48</v>
      </c>
    </row>
    <row r="2090" spans="8:14" x14ac:dyDescent="0.3">
      <c r="H2090" s="154"/>
      <c r="I2090" s="154"/>
      <c r="J2090" s="145" t="s">
        <v>4731</v>
      </c>
      <c r="K2090" s="145" t="s">
        <v>4732</v>
      </c>
      <c r="L2090" s="150">
        <v>20</v>
      </c>
      <c r="M2090" s="151">
        <v>1</v>
      </c>
      <c r="N2090" s="149">
        <v>20</v>
      </c>
    </row>
    <row r="2091" spans="8:14" x14ac:dyDescent="0.3">
      <c r="H2091" s="154"/>
      <c r="I2091" s="154"/>
      <c r="J2091" s="145" t="s">
        <v>4733</v>
      </c>
      <c r="K2091" s="145" t="s">
        <v>4734</v>
      </c>
      <c r="L2091" s="150">
        <v>60</v>
      </c>
      <c r="M2091" s="151">
        <v>0.93</v>
      </c>
      <c r="N2091" s="149">
        <v>55.8</v>
      </c>
    </row>
    <row r="2092" spans="8:14" x14ac:dyDescent="0.3">
      <c r="H2092" s="154"/>
      <c r="I2092" s="154"/>
      <c r="J2092" s="145" t="s">
        <v>4735</v>
      </c>
      <c r="K2092" s="145" t="s">
        <v>4736</v>
      </c>
      <c r="L2092" s="150">
        <v>40</v>
      </c>
      <c r="M2092" s="151">
        <v>0.93</v>
      </c>
      <c r="N2092" s="149">
        <v>37.200000000000003</v>
      </c>
    </row>
    <row r="2093" spans="8:14" x14ac:dyDescent="0.3">
      <c r="H2093" s="154"/>
      <c r="I2093" s="154"/>
      <c r="J2093" s="145" t="s">
        <v>4737</v>
      </c>
      <c r="K2093" s="145" t="s">
        <v>4738</v>
      </c>
      <c r="L2093" s="150">
        <v>40</v>
      </c>
      <c r="M2093" s="151">
        <v>2.4</v>
      </c>
      <c r="N2093" s="149">
        <v>96</v>
      </c>
    </row>
    <row r="2094" spans="8:14" x14ac:dyDescent="0.3">
      <c r="H2094" s="154"/>
      <c r="I2094" s="154"/>
      <c r="J2094" s="145" t="s">
        <v>4739</v>
      </c>
      <c r="K2094" s="145" t="s">
        <v>4740</v>
      </c>
      <c r="L2094" s="150">
        <v>40</v>
      </c>
      <c r="M2094" s="151">
        <v>0.93</v>
      </c>
      <c r="N2094" s="149">
        <v>37.200000000000003</v>
      </c>
    </row>
    <row r="2095" spans="8:14" x14ac:dyDescent="0.3">
      <c r="H2095" s="154"/>
      <c r="I2095" s="154"/>
      <c r="J2095" s="145" t="s">
        <v>4741</v>
      </c>
      <c r="K2095" s="145" t="s">
        <v>4742</v>
      </c>
      <c r="L2095" s="150">
        <v>30</v>
      </c>
      <c r="M2095" s="151">
        <v>2.75</v>
      </c>
      <c r="N2095" s="149">
        <v>82.5</v>
      </c>
    </row>
    <row r="2096" spans="8:14" x14ac:dyDescent="0.3">
      <c r="H2096" s="154"/>
      <c r="I2096" s="154"/>
      <c r="J2096" s="145" t="s">
        <v>4743</v>
      </c>
      <c r="K2096" s="145" t="s">
        <v>4744</v>
      </c>
      <c r="L2096" s="150">
        <v>30</v>
      </c>
      <c r="M2096" s="151">
        <v>2.4</v>
      </c>
      <c r="N2096" s="149">
        <v>45.6</v>
      </c>
    </row>
    <row r="2097" spans="8:14" x14ac:dyDescent="0.3">
      <c r="H2097" s="154"/>
      <c r="I2097" s="154"/>
      <c r="J2097" s="145" t="s">
        <v>4745</v>
      </c>
      <c r="K2097" s="145" t="s">
        <v>4746</v>
      </c>
      <c r="L2097" s="150">
        <v>40</v>
      </c>
      <c r="M2097" s="151">
        <v>2.4</v>
      </c>
      <c r="N2097" s="149">
        <v>96</v>
      </c>
    </row>
    <row r="2098" spans="8:14" x14ac:dyDescent="0.3">
      <c r="H2098" s="154"/>
      <c r="I2098" s="154"/>
      <c r="J2098" s="145" t="s">
        <v>4747</v>
      </c>
      <c r="K2098" s="145" t="s">
        <v>4748</v>
      </c>
      <c r="L2098" s="150">
        <v>20</v>
      </c>
      <c r="M2098" s="151">
        <v>0.93</v>
      </c>
      <c r="N2098" s="149">
        <v>18.600000000000001</v>
      </c>
    </row>
    <row r="2099" spans="8:14" x14ac:dyDescent="0.3">
      <c r="H2099" s="154"/>
      <c r="I2099" s="154"/>
      <c r="J2099" s="145" t="s">
        <v>4749</v>
      </c>
      <c r="K2099" s="145" t="s">
        <v>4750</v>
      </c>
      <c r="L2099" s="150">
        <v>20</v>
      </c>
      <c r="M2099" s="151">
        <v>1.1000000000000001</v>
      </c>
      <c r="N2099" s="149">
        <v>22</v>
      </c>
    </row>
    <row r="2100" spans="8:14" x14ac:dyDescent="0.3">
      <c r="H2100" s="154"/>
      <c r="I2100" s="154"/>
      <c r="J2100" s="145" t="s">
        <v>4751</v>
      </c>
      <c r="K2100" s="145" t="s">
        <v>4752</v>
      </c>
      <c r="L2100" s="150">
        <v>20</v>
      </c>
      <c r="M2100" s="151">
        <v>1</v>
      </c>
      <c r="N2100" s="149">
        <v>20</v>
      </c>
    </row>
    <row r="2101" spans="8:14" x14ac:dyDescent="0.3">
      <c r="H2101" s="154"/>
      <c r="I2101" s="154"/>
      <c r="J2101" s="145" t="s">
        <v>4753</v>
      </c>
      <c r="K2101" s="145" t="s">
        <v>4754</v>
      </c>
      <c r="L2101" s="150">
        <v>30</v>
      </c>
      <c r="M2101" s="151">
        <v>2.5</v>
      </c>
      <c r="N2101" s="149">
        <v>70</v>
      </c>
    </row>
    <row r="2102" spans="8:14" x14ac:dyDescent="0.3">
      <c r="H2102" s="154"/>
      <c r="I2102" s="145" t="s">
        <v>840</v>
      </c>
      <c r="J2102" s="145" t="s">
        <v>4755</v>
      </c>
      <c r="K2102" s="145" t="s">
        <v>4756</v>
      </c>
      <c r="L2102" s="150">
        <v>0</v>
      </c>
      <c r="M2102" s="151" t="s">
        <v>1128</v>
      </c>
      <c r="N2102" s="149">
        <v>-12.8</v>
      </c>
    </row>
    <row r="2103" spans="8:14" x14ac:dyDescent="0.3">
      <c r="H2103" s="154"/>
      <c r="I2103" s="154"/>
      <c r="J2103" s="145" t="s">
        <v>4757</v>
      </c>
      <c r="K2103" s="145" t="s">
        <v>4758</v>
      </c>
      <c r="L2103" s="150">
        <v>240</v>
      </c>
      <c r="M2103" s="151">
        <v>1.6</v>
      </c>
      <c r="N2103" s="149">
        <v>384</v>
      </c>
    </row>
    <row r="2104" spans="8:14" x14ac:dyDescent="0.3">
      <c r="H2104" s="154"/>
      <c r="I2104" s="154"/>
      <c r="J2104" s="145" t="s">
        <v>4759</v>
      </c>
      <c r="K2104" s="145" t="s">
        <v>4760</v>
      </c>
      <c r="L2104" s="150">
        <v>48</v>
      </c>
      <c r="M2104" s="151">
        <v>1.8</v>
      </c>
      <c r="N2104" s="149">
        <v>86.4</v>
      </c>
    </row>
    <row r="2105" spans="8:14" x14ac:dyDescent="0.3">
      <c r="H2105" s="154"/>
      <c r="I2105" s="154"/>
      <c r="J2105" s="145" t="s">
        <v>4761</v>
      </c>
      <c r="K2105" s="145" t="s">
        <v>4762</v>
      </c>
      <c r="L2105" s="150">
        <v>120</v>
      </c>
      <c r="M2105" s="151">
        <v>1.6</v>
      </c>
      <c r="N2105" s="149">
        <v>192</v>
      </c>
    </row>
    <row r="2106" spans="8:14" x14ac:dyDescent="0.3">
      <c r="H2106" s="154"/>
      <c r="I2106" s="145" t="s">
        <v>843</v>
      </c>
      <c r="J2106" s="145" t="s">
        <v>4763</v>
      </c>
      <c r="K2106" s="145" t="s">
        <v>4764</v>
      </c>
      <c r="L2106" s="150">
        <v>24</v>
      </c>
      <c r="M2106" s="151">
        <v>6.3</v>
      </c>
      <c r="N2106" s="149">
        <v>151.19999999999999</v>
      </c>
    </row>
    <row r="2107" spans="8:14" x14ac:dyDescent="0.3">
      <c r="H2107" s="154"/>
      <c r="I2107" s="154"/>
      <c r="J2107" s="145" t="s">
        <v>4765</v>
      </c>
      <c r="K2107" s="145" t="s">
        <v>4766</v>
      </c>
      <c r="L2107" s="150">
        <v>24</v>
      </c>
      <c r="M2107" s="151">
        <v>8</v>
      </c>
      <c r="N2107" s="149">
        <v>192</v>
      </c>
    </row>
    <row r="2108" spans="8:14" x14ac:dyDescent="0.3">
      <c r="H2108" s="154"/>
      <c r="I2108" s="154"/>
      <c r="J2108" s="145" t="s">
        <v>4767</v>
      </c>
      <c r="K2108" s="145" t="s">
        <v>4768</v>
      </c>
      <c r="L2108" s="150">
        <v>48</v>
      </c>
      <c r="M2108" s="151">
        <v>6.3</v>
      </c>
      <c r="N2108" s="149">
        <v>302.39999999999998</v>
      </c>
    </row>
    <row r="2109" spans="8:14" x14ac:dyDescent="0.3">
      <c r="H2109" s="154"/>
      <c r="I2109" s="145" t="s">
        <v>846</v>
      </c>
      <c r="J2109" s="145" t="s">
        <v>4769</v>
      </c>
      <c r="K2109" s="145" t="s">
        <v>4770</v>
      </c>
      <c r="L2109" s="150">
        <v>12</v>
      </c>
      <c r="M2109" s="151">
        <v>21.39</v>
      </c>
      <c r="N2109" s="149">
        <v>256.68</v>
      </c>
    </row>
    <row r="2110" spans="8:14" x14ac:dyDescent="0.3">
      <c r="H2110" s="154"/>
      <c r="I2110" s="154"/>
      <c r="J2110" s="145" t="s">
        <v>4771</v>
      </c>
      <c r="K2110" s="145" t="s">
        <v>4772</v>
      </c>
      <c r="L2110" s="150">
        <v>12</v>
      </c>
      <c r="M2110" s="151">
        <v>28.28</v>
      </c>
      <c r="N2110" s="149">
        <v>339.36</v>
      </c>
    </row>
    <row r="2111" spans="8:14" x14ac:dyDescent="0.3">
      <c r="H2111" s="154"/>
      <c r="I2111" s="145" t="s">
        <v>849</v>
      </c>
      <c r="J2111" s="145" t="s">
        <v>4773</v>
      </c>
      <c r="K2111" s="145" t="s">
        <v>4774</v>
      </c>
      <c r="L2111" s="150">
        <v>6</v>
      </c>
      <c r="M2111" s="151">
        <v>6.6</v>
      </c>
      <c r="N2111" s="149">
        <v>39.6</v>
      </c>
    </row>
    <row r="2112" spans="8:14" x14ac:dyDescent="0.3">
      <c r="H2112" s="154"/>
      <c r="I2112" s="154"/>
      <c r="J2112" s="145" t="s">
        <v>4775</v>
      </c>
      <c r="K2112" s="145" t="s">
        <v>4776</v>
      </c>
      <c r="L2112" s="150">
        <v>24</v>
      </c>
      <c r="M2112" s="151">
        <v>3.35</v>
      </c>
      <c r="N2112" s="149">
        <v>80.400000000000006</v>
      </c>
    </row>
    <row r="2113" spans="8:14" x14ac:dyDescent="0.3">
      <c r="H2113" s="154"/>
      <c r="I2113" s="154"/>
      <c r="J2113" s="145" t="s">
        <v>4777</v>
      </c>
      <c r="K2113" s="145" t="s">
        <v>4778</v>
      </c>
      <c r="L2113" s="150">
        <v>6</v>
      </c>
      <c r="M2113" s="151">
        <v>6.6</v>
      </c>
      <c r="N2113" s="149">
        <v>39.6</v>
      </c>
    </row>
    <row r="2114" spans="8:14" x14ac:dyDescent="0.3">
      <c r="H2114" s="154"/>
      <c r="I2114" s="154"/>
      <c r="J2114" s="145" t="s">
        <v>4779</v>
      </c>
      <c r="K2114" s="145" t="s">
        <v>4780</v>
      </c>
      <c r="L2114" s="150">
        <v>18</v>
      </c>
      <c r="M2114" s="151">
        <v>3.35</v>
      </c>
      <c r="N2114" s="149">
        <v>60.3</v>
      </c>
    </row>
    <row r="2115" spans="8:14" x14ac:dyDescent="0.3">
      <c r="H2115" s="154"/>
      <c r="I2115" s="154"/>
      <c r="J2115" s="145" t="s">
        <v>4781</v>
      </c>
      <c r="K2115" s="145" t="s">
        <v>4782</v>
      </c>
      <c r="L2115" s="150">
        <v>24</v>
      </c>
      <c r="M2115" s="151">
        <v>3.35</v>
      </c>
      <c r="N2115" s="149">
        <v>80.400000000000006</v>
      </c>
    </row>
    <row r="2116" spans="8:14" x14ac:dyDescent="0.3">
      <c r="H2116" s="154"/>
      <c r="I2116" s="154"/>
      <c r="J2116" s="145" t="s">
        <v>4783</v>
      </c>
      <c r="K2116" s="145" t="s">
        <v>4784</v>
      </c>
      <c r="L2116" s="150">
        <v>12</v>
      </c>
      <c r="M2116" s="151">
        <v>5.08</v>
      </c>
      <c r="N2116" s="149">
        <v>60.96</v>
      </c>
    </row>
    <row r="2117" spans="8:14" x14ac:dyDescent="0.3">
      <c r="H2117" s="154"/>
      <c r="I2117" s="154"/>
      <c r="J2117" s="145" t="s">
        <v>4785</v>
      </c>
      <c r="K2117" s="145" t="s">
        <v>4786</v>
      </c>
      <c r="L2117" s="150">
        <v>6</v>
      </c>
      <c r="M2117" s="151">
        <v>4.79</v>
      </c>
      <c r="N2117" s="149">
        <v>28.74</v>
      </c>
    </row>
    <row r="2118" spans="8:14" x14ac:dyDescent="0.3">
      <c r="H2118" s="154"/>
      <c r="I2118" s="154"/>
      <c r="J2118" s="145" t="s">
        <v>4787</v>
      </c>
      <c r="K2118" s="145" t="s">
        <v>4788</v>
      </c>
      <c r="L2118" s="150">
        <v>12</v>
      </c>
      <c r="M2118" s="151">
        <v>5.08</v>
      </c>
      <c r="N2118" s="149">
        <v>60.96</v>
      </c>
    </row>
    <row r="2119" spans="8:14" x14ac:dyDescent="0.3">
      <c r="H2119" s="154"/>
      <c r="I2119" s="154"/>
      <c r="J2119" s="145" t="s">
        <v>4789</v>
      </c>
      <c r="K2119" s="145" t="s">
        <v>4790</v>
      </c>
      <c r="L2119" s="150">
        <v>11</v>
      </c>
      <c r="M2119" s="151">
        <v>4.54</v>
      </c>
      <c r="N2119" s="149">
        <v>49.94</v>
      </c>
    </row>
    <row r="2120" spans="8:14" x14ac:dyDescent="0.3">
      <c r="H2120" s="154"/>
      <c r="I2120" s="154"/>
      <c r="J2120" s="145" t="s">
        <v>4791</v>
      </c>
      <c r="K2120" s="145" t="s">
        <v>4792</v>
      </c>
      <c r="L2120" s="150">
        <v>12</v>
      </c>
      <c r="M2120" s="151">
        <v>4.78</v>
      </c>
      <c r="N2120" s="149">
        <v>57.36</v>
      </c>
    </row>
    <row r="2121" spans="8:14" x14ac:dyDescent="0.3">
      <c r="H2121" s="154"/>
      <c r="I2121" s="154"/>
      <c r="J2121" s="145" t="s">
        <v>4793</v>
      </c>
      <c r="K2121" s="145" t="s">
        <v>4794</v>
      </c>
      <c r="L2121" s="150">
        <v>6</v>
      </c>
      <c r="M2121" s="151">
        <v>4.79</v>
      </c>
      <c r="N2121" s="149">
        <v>28.74</v>
      </c>
    </row>
    <row r="2122" spans="8:14" x14ac:dyDescent="0.3">
      <c r="H2122" s="154"/>
      <c r="I2122" s="145" t="s">
        <v>852</v>
      </c>
      <c r="J2122" s="145" t="s">
        <v>4795</v>
      </c>
      <c r="K2122" s="145" t="s">
        <v>4796</v>
      </c>
      <c r="L2122" s="150">
        <v>30</v>
      </c>
      <c r="M2122" s="151">
        <v>6.7</v>
      </c>
      <c r="N2122" s="149">
        <v>201</v>
      </c>
    </row>
    <row r="2123" spans="8:14" x14ac:dyDescent="0.3">
      <c r="H2123" s="154"/>
      <c r="I2123" s="154"/>
      <c r="J2123" s="145" t="s">
        <v>4797</v>
      </c>
      <c r="K2123" s="145" t="s">
        <v>4798</v>
      </c>
      <c r="L2123" s="150">
        <v>30</v>
      </c>
      <c r="M2123" s="151">
        <v>6</v>
      </c>
      <c r="N2123" s="149">
        <v>180</v>
      </c>
    </row>
    <row r="2124" spans="8:14" x14ac:dyDescent="0.3">
      <c r="H2124" s="154"/>
      <c r="I2124" s="154"/>
      <c r="J2124" s="145" t="s">
        <v>4799</v>
      </c>
      <c r="K2124" s="145" t="s">
        <v>4800</v>
      </c>
      <c r="L2124" s="150">
        <v>24</v>
      </c>
      <c r="M2124" s="151">
        <v>8.3000000000000007</v>
      </c>
      <c r="N2124" s="149">
        <v>199.2</v>
      </c>
    </row>
    <row r="2125" spans="8:14" x14ac:dyDescent="0.3">
      <c r="H2125" s="154"/>
      <c r="I2125" s="145" t="s">
        <v>855</v>
      </c>
      <c r="J2125" s="145" t="s">
        <v>4801</v>
      </c>
      <c r="K2125" s="145" t="s">
        <v>4802</v>
      </c>
      <c r="L2125" s="150">
        <v>24</v>
      </c>
      <c r="M2125" s="151">
        <v>8.4</v>
      </c>
      <c r="N2125" s="149">
        <v>201.6</v>
      </c>
    </row>
    <row r="2126" spans="8:14" x14ac:dyDescent="0.3">
      <c r="H2126" s="154"/>
      <c r="I2126" s="154"/>
      <c r="J2126" s="145" t="s">
        <v>4803</v>
      </c>
      <c r="K2126" s="145" t="s">
        <v>4804</v>
      </c>
      <c r="L2126" s="150">
        <v>15</v>
      </c>
      <c r="M2126" s="151">
        <v>6.72</v>
      </c>
      <c r="N2126" s="149">
        <v>100.8</v>
      </c>
    </row>
    <row r="2127" spans="8:14" x14ac:dyDescent="0.3">
      <c r="H2127" s="154"/>
      <c r="I2127" s="154"/>
      <c r="J2127" s="145" t="s">
        <v>4805</v>
      </c>
      <c r="K2127" s="145" t="s">
        <v>4806</v>
      </c>
      <c r="L2127" s="150">
        <v>24</v>
      </c>
      <c r="M2127" s="151">
        <v>6.32</v>
      </c>
      <c r="N2127" s="149">
        <v>151.68</v>
      </c>
    </row>
    <row r="2128" spans="8:14" x14ac:dyDescent="0.3">
      <c r="H2128" s="154"/>
      <c r="I2128" s="154"/>
      <c r="J2128" s="145" t="s">
        <v>4807</v>
      </c>
      <c r="K2128" s="145" t="s">
        <v>4808</v>
      </c>
      <c r="L2128" s="150">
        <v>25</v>
      </c>
      <c r="M2128" s="151">
        <v>4.96</v>
      </c>
      <c r="N2128" s="149">
        <v>124</v>
      </c>
    </row>
    <row r="2129" spans="8:14" x14ac:dyDescent="0.3">
      <c r="H2129" s="154"/>
      <c r="I2129" s="145" t="s">
        <v>858</v>
      </c>
      <c r="J2129" s="145" t="s">
        <v>4809</v>
      </c>
      <c r="K2129" s="145" t="s">
        <v>4810</v>
      </c>
      <c r="L2129" s="150">
        <v>48</v>
      </c>
      <c r="M2129" s="151">
        <v>2.4</v>
      </c>
      <c r="N2129" s="149">
        <v>115.2</v>
      </c>
    </row>
    <row r="2130" spans="8:14" x14ac:dyDescent="0.3">
      <c r="H2130" s="154"/>
      <c r="I2130" s="154"/>
      <c r="J2130" s="145" t="s">
        <v>4811</v>
      </c>
      <c r="K2130" s="145" t="s">
        <v>4812</v>
      </c>
      <c r="L2130" s="150">
        <v>24</v>
      </c>
      <c r="M2130" s="151">
        <v>4.4000000000000004</v>
      </c>
      <c r="N2130" s="149">
        <v>105.6</v>
      </c>
    </row>
    <row r="2131" spans="8:14" x14ac:dyDescent="0.3">
      <c r="H2131" s="154"/>
      <c r="I2131" s="154"/>
      <c r="J2131" s="145" t="s">
        <v>4813</v>
      </c>
      <c r="K2131" s="145" t="s">
        <v>4814</v>
      </c>
      <c r="L2131" s="150">
        <v>24</v>
      </c>
      <c r="M2131" s="151">
        <v>4.4000000000000004</v>
      </c>
      <c r="N2131" s="149">
        <v>105.6</v>
      </c>
    </row>
    <row r="2132" spans="8:14" x14ac:dyDescent="0.3">
      <c r="H2132" s="154"/>
      <c r="I2132" s="154"/>
      <c r="J2132" s="145" t="s">
        <v>4815</v>
      </c>
      <c r="K2132" s="145" t="s">
        <v>4816</v>
      </c>
      <c r="L2132" s="150">
        <v>24</v>
      </c>
      <c r="M2132" s="151">
        <v>3.7</v>
      </c>
      <c r="N2132" s="149">
        <v>88.8</v>
      </c>
    </row>
    <row r="2133" spans="8:14" x14ac:dyDescent="0.3">
      <c r="H2133" s="154"/>
      <c r="I2133" s="154"/>
      <c r="J2133" s="145" t="s">
        <v>4817</v>
      </c>
      <c r="K2133" s="145" t="s">
        <v>4818</v>
      </c>
      <c r="L2133" s="150">
        <v>80</v>
      </c>
      <c r="M2133" s="151">
        <v>0.26</v>
      </c>
      <c r="N2133" s="149">
        <v>20.8</v>
      </c>
    </row>
    <row r="2134" spans="8:14" x14ac:dyDescent="0.3">
      <c r="H2134" s="154"/>
      <c r="I2134" s="154"/>
      <c r="J2134" s="145" t="s">
        <v>4819</v>
      </c>
      <c r="K2134" s="145" t="s">
        <v>4820</v>
      </c>
      <c r="L2134" s="150">
        <v>48</v>
      </c>
      <c r="M2134" s="151">
        <v>1.75</v>
      </c>
      <c r="N2134" s="149">
        <v>84</v>
      </c>
    </row>
    <row r="2135" spans="8:14" x14ac:dyDescent="0.3">
      <c r="H2135" s="154"/>
      <c r="I2135" s="154"/>
      <c r="J2135" s="145" t="s">
        <v>4821</v>
      </c>
      <c r="K2135" s="145" t="s">
        <v>4822</v>
      </c>
      <c r="L2135" s="150">
        <v>24</v>
      </c>
      <c r="M2135" s="151">
        <v>1.75</v>
      </c>
      <c r="N2135" s="149">
        <v>42</v>
      </c>
    </row>
    <row r="2136" spans="8:14" x14ac:dyDescent="0.3">
      <c r="H2136" s="154"/>
      <c r="I2136" s="145" t="s">
        <v>861</v>
      </c>
      <c r="J2136" s="145" t="s">
        <v>4823</v>
      </c>
      <c r="K2136" s="145" t="s">
        <v>4824</v>
      </c>
      <c r="L2136" s="150">
        <v>24</v>
      </c>
      <c r="M2136" s="151">
        <v>5</v>
      </c>
      <c r="N2136" s="149">
        <v>120</v>
      </c>
    </row>
    <row r="2137" spans="8:14" x14ac:dyDescent="0.3">
      <c r="H2137" s="154"/>
      <c r="I2137" s="154"/>
      <c r="J2137" s="145" t="s">
        <v>4825</v>
      </c>
      <c r="K2137" s="145" t="s">
        <v>4826</v>
      </c>
      <c r="L2137" s="150">
        <v>20</v>
      </c>
      <c r="M2137" s="151">
        <v>6</v>
      </c>
      <c r="N2137" s="149">
        <v>100</v>
      </c>
    </row>
    <row r="2138" spans="8:14" x14ac:dyDescent="0.3">
      <c r="H2138" s="154"/>
      <c r="I2138" s="154"/>
      <c r="J2138" s="145" t="s">
        <v>4827</v>
      </c>
      <c r="K2138" s="145" t="s">
        <v>4828</v>
      </c>
      <c r="L2138" s="150">
        <v>24</v>
      </c>
      <c r="M2138" s="151">
        <v>5</v>
      </c>
      <c r="N2138" s="149">
        <v>120</v>
      </c>
    </row>
    <row r="2139" spans="8:14" x14ac:dyDescent="0.3">
      <c r="H2139" s="154"/>
      <c r="I2139" s="154"/>
      <c r="J2139" s="145" t="s">
        <v>4829</v>
      </c>
      <c r="K2139" s="145" t="s">
        <v>4830</v>
      </c>
      <c r="L2139" s="150">
        <v>12</v>
      </c>
      <c r="M2139" s="151">
        <v>5.93</v>
      </c>
      <c r="N2139" s="149">
        <v>71.16</v>
      </c>
    </row>
    <row r="2140" spans="8:14" x14ac:dyDescent="0.3">
      <c r="H2140" s="154"/>
      <c r="I2140" s="154"/>
      <c r="J2140" s="145" t="s">
        <v>4831</v>
      </c>
      <c r="K2140" s="145" t="s">
        <v>4832</v>
      </c>
      <c r="L2140" s="150">
        <v>20</v>
      </c>
      <c r="M2140" s="151">
        <v>4.43</v>
      </c>
      <c r="N2140" s="149">
        <v>88.6</v>
      </c>
    </row>
    <row r="2141" spans="8:14" x14ac:dyDescent="0.3">
      <c r="H2141" s="154"/>
      <c r="I2141" s="145" t="s">
        <v>864</v>
      </c>
      <c r="J2141" s="145" t="s">
        <v>4833</v>
      </c>
      <c r="K2141" s="145" t="s">
        <v>4834</v>
      </c>
      <c r="L2141" s="150">
        <v>24</v>
      </c>
      <c r="M2141" s="151">
        <v>5</v>
      </c>
      <c r="N2141" s="149">
        <v>120</v>
      </c>
    </row>
    <row r="2142" spans="8:14" x14ac:dyDescent="0.3">
      <c r="H2142" s="154"/>
      <c r="I2142" s="154"/>
      <c r="J2142" s="145" t="s">
        <v>4835</v>
      </c>
      <c r="K2142" s="145" t="s">
        <v>4836</v>
      </c>
      <c r="L2142" s="150">
        <v>24</v>
      </c>
      <c r="M2142" s="151">
        <v>5</v>
      </c>
      <c r="N2142" s="149">
        <v>120</v>
      </c>
    </row>
    <row r="2143" spans="8:14" x14ac:dyDescent="0.3">
      <c r="H2143" s="154"/>
      <c r="I2143" s="154"/>
      <c r="J2143" s="145" t="s">
        <v>4837</v>
      </c>
      <c r="K2143" s="145" t="s">
        <v>4838</v>
      </c>
      <c r="L2143" s="150">
        <v>24</v>
      </c>
      <c r="M2143" s="151">
        <v>5</v>
      </c>
      <c r="N2143" s="149">
        <v>120</v>
      </c>
    </row>
    <row r="2144" spans="8:14" x14ac:dyDescent="0.3">
      <c r="H2144" s="154"/>
      <c r="I2144" s="154"/>
      <c r="J2144" s="145" t="s">
        <v>4839</v>
      </c>
      <c r="K2144" s="145" t="s">
        <v>4840</v>
      </c>
      <c r="L2144" s="150">
        <v>24</v>
      </c>
      <c r="M2144" s="151">
        <v>5</v>
      </c>
      <c r="N2144" s="149">
        <v>120</v>
      </c>
    </row>
    <row r="2145" spans="8:14" x14ac:dyDescent="0.3">
      <c r="H2145" s="154"/>
      <c r="I2145" s="145" t="s">
        <v>867</v>
      </c>
      <c r="J2145" s="145" t="s">
        <v>4841</v>
      </c>
      <c r="K2145" s="145" t="s">
        <v>4842</v>
      </c>
      <c r="L2145" s="150">
        <v>12</v>
      </c>
      <c r="M2145" s="151">
        <v>13.16</v>
      </c>
      <c r="N2145" s="149">
        <v>157.91999999999999</v>
      </c>
    </row>
    <row r="2146" spans="8:14" x14ac:dyDescent="0.3">
      <c r="H2146" s="154"/>
      <c r="I2146" s="154"/>
      <c r="J2146" s="145" t="s">
        <v>4843</v>
      </c>
      <c r="K2146" s="145" t="s">
        <v>4844</v>
      </c>
      <c r="L2146" s="150">
        <v>12</v>
      </c>
      <c r="M2146" s="151">
        <v>10.43</v>
      </c>
      <c r="N2146" s="149">
        <v>125.16</v>
      </c>
    </row>
    <row r="2147" spans="8:14" x14ac:dyDescent="0.3">
      <c r="H2147" s="154"/>
      <c r="I2147" s="154"/>
      <c r="J2147" s="145" t="s">
        <v>4845</v>
      </c>
      <c r="K2147" s="145" t="s">
        <v>4846</v>
      </c>
      <c r="L2147" s="150">
        <v>12</v>
      </c>
      <c r="M2147" s="151">
        <v>14.63</v>
      </c>
      <c r="N2147" s="149">
        <v>175.56</v>
      </c>
    </row>
    <row r="2148" spans="8:14" x14ac:dyDescent="0.3">
      <c r="H2148" s="154"/>
      <c r="I2148" s="145" t="s">
        <v>870</v>
      </c>
      <c r="J2148" s="145" t="s">
        <v>4847</v>
      </c>
      <c r="K2148" s="145" t="s">
        <v>4848</v>
      </c>
      <c r="L2148" s="150">
        <v>12</v>
      </c>
      <c r="M2148" s="151">
        <v>5</v>
      </c>
      <c r="N2148" s="149">
        <v>60</v>
      </c>
    </row>
    <row r="2149" spans="8:14" x14ac:dyDescent="0.3">
      <c r="H2149" s="154"/>
      <c r="I2149" s="154"/>
      <c r="J2149" s="145" t="s">
        <v>4849</v>
      </c>
      <c r="K2149" s="145" t="s">
        <v>4850</v>
      </c>
      <c r="L2149" s="150">
        <v>12</v>
      </c>
      <c r="M2149" s="151">
        <v>6</v>
      </c>
      <c r="N2149" s="149">
        <v>72</v>
      </c>
    </row>
    <row r="2150" spans="8:14" x14ac:dyDescent="0.3">
      <c r="H2150" s="154"/>
      <c r="I2150" s="154"/>
      <c r="J2150" s="145" t="s">
        <v>4851</v>
      </c>
      <c r="K2150" s="145" t="s">
        <v>4852</v>
      </c>
      <c r="L2150" s="150">
        <v>24</v>
      </c>
      <c r="M2150" s="151">
        <v>1.9</v>
      </c>
      <c r="N2150" s="149">
        <v>45.6</v>
      </c>
    </row>
    <row r="2151" spans="8:14" x14ac:dyDescent="0.3">
      <c r="H2151" s="154"/>
      <c r="I2151" s="154"/>
      <c r="J2151" s="145" t="s">
        <v>4853</v>
      </c>
      <c r="K2151" s="145" t="s">
        <v>4854</v>
      </c>
      <c r="L2151" s="150">
        <v>24</v>
      </c>
      <c r="M2151" s="151">
        <v>7</v>
      </c>
      <c r="N2151" s="149">
        <v>168</v>
      </c>
    </row>
    <row r="2152" spans="8:14" x14ac:dyDescent="0.3">
      <c r="H2152" s="154"/>
      <c r="I2152" s="154"/>
      <c r="J2152" s="145" t="s">
        <v>4855</v>
      </c>
      <c r="K2152" s="145" t="s">
        <v>4856</v>
      </c>
      <c r="L2152" s="150">
        <v>24</v>
      </c>
      <c r="M2152" s="151">
        <v>1.7</v>
      </c>
      <c r="N2152" s="149">
        <v>40.799999999999997</v>
      </c>
    </row>
    <row r="2153" spans="8:14" x14ac:dyDescent="0.3">
      <c r="H2153" s="154"/>
      <c r="I2153" s="145" t="s">
        <v>873</v>
      </c>
      <c r="J2153" s="145" t="s">
        <v>4857</v>
      </c>
      <c r="K2153" s="145" t="s">
        <v>4858</v>
      </c>
      <c r="L2153" s="150">
        <v>8</v>
      </c>
      <c r="M2153" s="151">
        <v>8.48</v>
      </c>
      <c r="N2153" s="149">
        <v>67.84</v>
      </c>
    </row>
    <row r="2154" spans="8:14" x14ac:dyDescent="0.3">
      <c r="H2154" s="154"/>
      <c r="I2154" s="154"/>
      <c r="J2154" s="145" t="s">
        <v>4859</v>
      </c>
      <c r="K2154" s="145" t="s">
        <v>4860</v>
      </c>
      <c r="L2154" s="150">
        <v>0</v>
      </c>
      <c r="M2154" s="151" t="s">
        <v>1128</v>
      </c>
      <c r="N2154" s="149">
        <v>-28.27</v>
      </c>
    </row>
    <row r="2155" spans="8:14" x14ac:dyDescent="0.3">
      <c r="H2155" s="154"/>
      <c r="I2155" s="154"/>
      <c r="J2155" s="145" t="s">
        <v>4861</v>
      </c>
      <c r="K2155" s="145" t="s">
        <v>4862</v>
      </c>
      <c r="L2155" s="150">
        <v>1</v>
      </c>
      <c r="M2155" s="151">
        <v>47.6</v>
      </c>
      <c r="N2155" s="149">
        <v>47.6</v>
      </c>
    </row>
    <row r="2156" spans="8:14" x14ac:dyDescent="0.3">
      <c r="H2156" s="154"/>
      <c r="I2156" s="154"/>
      <c r="J2156" s="145" t="s">
        <v>4863</v>
      </c>
      <c r="K2156" s="145" t="s">
        <v>4864</v>
      </c>
      <c r="L2156" s="150">
        <v>1</v>
      </c>
      <c r="M2156" s="151">
        <v>47.6</v>
      </c>
      <c r="N2156" s="149">
        <v>47.6</v>
      </c>
    </row>
    <row r="2157" spans="8:14" x14ac:dyDescent="0.3">
      <c r="H2157" s="154"/>
      <c r="I2157" s="154"/>
      <c r="J2157" s="145" t="s">
        <v>4865</v>
      </c>
      <c r="K2157" s="145" t="s">
        <v>4866</v>
      </c>
      <c r="L2157" s="150">
        <v>2</v>
      </c>
      <c r="M2157" s="151">
        <v>33.92</v>
      </c>
      <c r="N2157" s="149">
        <v>67.84</v>
      </c>
    </row>
    <row r="2158" spans="8:14" x14ac:dyDescent="0.3">
      <c r="H2158" s="154"/>
      <c r="I2158" s="154"/>
      <c r="J2158" s="145" t="s">
        <v>4867</v>
      </c>
      <c r="K2158" s="145" t="s">
        <v>4868</v>
      </c>
      <c r="L2158" s="150">
        <v>1</v>
      </c>
      <c r="M2158" s="151">
        <v>47.6</v>
      </c>
      <c r="N2158" s="149">
        <v>47.6</v>
      </c>
    </row>
    <row r="2159" spans="8:14" x14ac:dyDescent="0.3">
      <c r="H2159" s="154"/>
      <c r="I2159" s="154"/>
      <c r="J2159" s="145" t="s">
        <v>4869</v>
      </c>
      <c r="K2159" s="145" t="s">
        <v>4870</v>
      </c>
      <c r="L2159" s="150">
        <v>1</v>
      </c>
      <c r="M2159" s="151">
        <v>47.6</v>
      </c>
      <c r="N2159" s="149">
        <v>47.6</v>
      </c>
    </row>
    <row r="2160" spans="8:14" x14ac:dyDescent="0.3">
      <c r="H2160" s="154"/>
      <c r="I2160" s="154"/>
      <c r="J2160" s="145" t="s">
        <v>4871</v>
      </c>
      <c r="K2160" s="145" t="s">
        <v>4872</v>
      </c>
      <c r="L2160" s="150">
        <v>1</v>
      </c>
      <c r="M2160" s="151">
        <v>47.6</v>
      </c>
      <c r="N2160" s="149">
        <v>47.6</v>
      </c>
    </row>
    <row r="2161" spans="8:14" x14ac:dyDescent="0.3">
      <c r="H2161" s="154"/>
      <c r="I2161" s="154"/>
      <c r="J2161" s="145" t="s">
        <v>4873</v>
      </c>
      <c r="K2161" s="145" t="s">
        <v>4874</v>
      </c>
      <c r="L2161" s="150">
        <v>1</v>
      </c>
      <c r="M2161" s="151">
        <v>33.92</v>
      </c>
      <c r="N2161" s="149">
        <v>33.92</v>
      </c>
    </row>
    <row r="2162" spans="8:14" x14ac:dyDescent="0.3">
      <c r="H2162" s="154"/>
      <c r="I2162" s="145" t="s">
        <v>876</v>
      </c>
      <c r="J2162" s="145" t="s">
        <v>4875</v>
      </c>
      <c r="K2162" s="145" t="s">
        <v>4876</v>
      </c>
      <c r="L2162" s="150">
        <v>24</v>
      </c>
      <c r="M2162" s="151">
        <v>1.87</v>
      </c>
      <c r="N2162" s="149">
        <v>44.88</v>
      </c>
    </row>
    <row r="2163" spans="8:14" x14ac:dyDescent="0.3">
      <c r="H2163" s="154"/>
      <c r="I2163" s="154"/>
      <c r="J2163" s="145" t="s">
        <v>4877</v>
      </c>
      <c r="K2163" s="145" t="s">
        <v>4878</v>
      </c>
      <c r="L2163" s="150">
        <v>24</v>
      </c>
      <c r="M2163" s="151">
        <v>1.18</v>
      </c>
      <c r="N2163" s="149">
        <v>28.32</v>
      </c>
    </row>
    <row r="2164" spans="8:14" x14ac:dyDescent="0.3">
      <c r="H2164" s="154"/>
      <c r="I2164" s="154"/>
      <c r="J2164" s="145" t="s">
        <v>4879</v>
      </c>
      <c r="K2164" s="145" t="s">
        <v>4880</v>
      </c>
      <c r="L2164" s="150">
        <v>0</v>
      </c>
      <c r="M2164" s="151" t="s">
        <v>1128</v>
      </c>
      <c r="N2164" s="149">
        <v>0</v>
      </c>
    </row>
    <row r="2165" spans="8:14" x14ac:dyDescent="0.3">
      <c r="H2165" s="154"/>
      <c r="I2165" s="154"/>
      <c r="J2165" s="145" t="s">
        <v>4881</v>
      </c>
      <c r="K2165" s="145" t="s">
        <v>4882</v>
      </c>
      <c r="L2165" s="150">
        <v>24</v>
      </c>
      <c r="M2165" s="151">
        <v>1.25</v>
      </c>
      <c r="N2165" s="149">
        <v>30</v>
      </c>
    </row>
    <row r="2166" spans="8:14" x14ac:dyDescent="0.3">
      <c r="H2166" s="154"/>
      <c r="I2166" s="154"/>
      <c r="J2166" s="145" t="s">
        <v>4883</v>
      </c>
      <c r="K2166" s="145" t="s">
        <v>4884</v>
      </c>
      <c r="L2166" s="150">
        <v>0</v>
      </c>
      <c r="M2166" s="151" t="s">
        <v>1128</v>
      </c>
      <c r="N2166" s="149">
        <v>-18.16</v>
      </c>
    </row>
    <row r="2167" spans="8:14" x14ac:dyDescent="0.3">
      <c r="H2167" s="154"/>
      <c r="I2167" s="154"/>
      <c r="J2167" s="145" t="s">
        <v>4885</v>
      </c>
      <c r="K2167" s="145" t="s">
        <v>4886</v>
      </c>
      <c r="L2167" s="150">
        <v>21</v>
      </c>
      <c r="M2167" s="151">
        <v>1.35</v>
      </c>
      <c r="N2167" s="149">
        <v>24.78</v>
      </c>
    </row>
    <row r="2168" spans="8:14" x14ac:dyDescent="0.3">
      <c r="H2168" s="154"/>
      <c r="I2168" s="154"/>
      <c r="J2168" s="145" t="s">
        <v>4887</v>
      </c>
      <c r="K2168" s="145" t="s">
        <v>4888</v>
      </c>
      <c r="L2168" s="150">
        <v>24</v>
      </c>
      <c r="M2168" s="151">
        <v>1.87</v>
      </c>
      <c r="N2168" s="149">
        <v>44.88</v>
      </c>
    </row>
    <row r="2169" spans="8:14" x14ac:dyDescent="0.3">
      <c r="H2169" s="154"/>
      <c r="I2169" s="154"/>
      <c r="J2169" s="145" t="s">
        <v>4889</v>
      </c>
      <c r="K2169" s="145" t="s">
        <v>4890</v>
      </c>
      <c r="L2169" s="150">
        <v>48</v>
      </c>
      <c r="M2169" s="151">
        <v>1.24</v>
      </c>
      <c r="N2169" s="149">
        <v>59.52</v>
      </c>
    </row>
    <row r="2170" spans="8:14" x14ac:dyDescent="0.3">
      <c r="H2170" s="154"/>
      <c r="I2170" s="154"/>
      <c r="J2170" s="145" t="s">
        <v>4891</v>
      </c>
      <c r="K2170" s="145" t="s">
        <v>4892</v>
      </c>
      <c r="L2170" s="150">
        <v>24</v>
      </c>
      <c r="M2170" s="151">
        <v>1.24</v>
      </c>
      <c r="N2170" s="149">
        <v>29.76</v>
      </c>
    </row>
    <row r="2171" spans="8:14" x14ac:dyDescent="0.3">
      <c r="H2171" s="154"/>
      <c r="I2171" s="154"/>
      <c r="J2171" s="145" t="s">
        <v>4893</v>
      </c>
      <c r="K2171" s="145" t="s">
        <v>4894</v>
      </c>
      <c r="L2171" s="150">
        <v>0</v>
      </c>
      <c r="M2171" s="151" t="s">
        <v>1128</v>
      </c>
      <c r="N2171" s="149">
        <v>-10.18</v>
      </c>
    </row>
    <row r="2172" spans="8:14" x14ac:dyDescent="0.3">
      <c r="H2172" s="154"/>
      <c r="I2172" s="154"/>
      <c r="J2172" s="145" t="s">
        <v>4895</v>
      </c>
      <c r="K2172" s="145" t="s">
        <v>4896</v>
      </c>
      <c r="L2172" s="150">
        <v>4</v>
      </c>
      <c r="M2172" s="151">
        <v>5.55</v>
      </c>
      <c r="N2172" s="149">
        <v>22.2</v>
      </c>
    </row>
    <row r="2173" spans="8:14" x14ac:dyDescent="0.3">
      <c r="H2173" s="154"/>
      <c r="I2173" s="154"/>
      <c r="J2173" s="145" t="s">
        <v>4897</v>
      </c>
      <c r="K2173" s="145" t="s">
        <v>4898</v>
      </c>
      <c r="L2173" s="150">
        <v>4</v>
      </c>
      <c r="M2173" s="151">
        <v>5.55</v>
      </c>
      <c r="N2173" s="149">
        <v>22.2</v>
      </c>
    </row>
    <row r="2174" spans="8:14" x14ac:dyDescent="0.3">
      <c r="H2174" s="154"/>
      <c r="I2174" s="154"/>
      <c r="J2174" s="145" t="s">
        <v>4899</v>
      </c>
      <c r="K2174" s="145" t="s">
        <v>4900</v>
      </c>
      <c r="L2174" s="150">
        <v>4</v>
      </c>
      <c r="M2174" s="151">
        <v>5.55</v>
      </c>
      <c r="N2174" s="149">
        <v>22.2</v>
      </c>
    </row>
    <row r="2175" spans="8:14" x14ac:dyDescent="0.3">
      <c r="H2175" s="154"/>
      <c r="I2175" s="154"/>
      <c r="J2175" s="145" t="s">
        <v>4901</v>
      </c>
      <c r="K2175" s="145" t="s">
        <v>4902</v>
      </c>
      <c r="L2175" s="150">
        <v>4</v>
      </c>
      <c r="M2175" s="151">
        <v>5.55</v>
      </c>
      <c r="N2175" s="149">
        <v>22.2</v>
      </c>
    </row>
    <row r="2176" spans="8:14" x14ac:dyDescent="0.3">
      <c r="H2176" s="154"/>
      <c r="I2176" s="154"/>
      <c r="J2176" s="145" t="s">
        <v>4903</v>
      </c>
      <c r="K2176" s="145" t="s">
        <v>4904</v>
      </c>
      <c r="L2176" s="150">
        <v>4</v>
      </c>
      <c r="M2176" s="151">
        <v>5.55</v>
      </c>
      <c r="N2176" s="149">
        <v>22.2</v>
      </c>
    </row>
    <row r="2177" spans="8:14" x14ac:dyDescent="0.3">
      <c r="H2177" s="154"/>
      <c r="I2177" s="154"/>
      <c r="J2177" s="145" t="s">
        <v>4905</v>
      </c>
      <c r="K2177" s="145" t="s">
        <v>4906</v>
      </c>
      <c r="L2177" s="150">
        <v>4</v>
      </c>
      <c r="M2177" s="151">
        <v>5.55</v>
      </c>
      <c r="N2177" s="149">
        <v>22.2</v>
      </c>
    </row>
    <row r="2178" spans="8:14" x14ac:dyDescent="0.3">
      <c r="H2178" s="154"/>
      <c r="I2178" s="145" t="s">
        <v>879</v>
      </c>
      <c r="J2178" s="145" t="s">
        <v>4907</v>
      </c>
      <c r="K2178" s="145" t="s">
        <v>4908</v>
      </c>
      <c r="L2178" s="150">
        <v>45</v>
      </c>
      <c r="M2178" s="151">
        <v>5</v>
      </c>
      <c r="N2178" s="149">
        <v>225</v>
      </c>
    </row>
    <row r="2179" spans="8:14" x14ac:dyDescent="0.3">
      <c r="H2179" s="154"/>
      <c r="I2179" s="154"/>
      <c r="J2179" s="145" t="s">
        <v>4909</v>
      </c>
      <c r="K2179" s="145" t="s">
        <v>4910</v>
      </c>
      <c r="L2179" s="150">
        <v>25</v>
      </c>
      <c r="M2179" s="151">
        <v>5.3</v>
      </c>
      <c r="N2179" s="149">
        <v>132.5</v>
      </c>
    </row>
    <row r="2180" spans="8:14" x14ac:dyDescent="0.3">
      <c r="H2180" s="154"/>
      <c r="I2180" s="145" t="s">
        <v>882</v>
      </c>
      <c r="J2180" s="145" t="s">
        <v>4911</v>
      </c>
      <c r="K2180" s="145" t="s">
        <v>4912</v>
      </c>
      <c r="L2180" s="150">
        <v>12</v>
      </c>
      <c r="M2180" s="151">
        <v>7.6</v>
      </c>
      <c r="N2180" s="149">
        <v>91.2</v>
      </c>
    </row>
    <row r="2181" spans="8:14" x14ac:dyDescent="0.3">
      <c r="H2181" s="154"/>
      <c r="I2181" s="154"/>
      <c r="J2181" s="145" t="s">
        <v>4913</v>
      </c>
      <c r="K2181" s="145" t="s">
        <v>4914</v>
      </c>
      <c r="L2181" s="150">
        <v>0</v>
      </c>
      <c r="M2181" s="151" t="s">
        <v>1128</v>
      </c>
      <c r="N2181" s="149">
        <v>-13.65</v>
      </c>
    </row>
    <row r="2182" spans="8:14" x14ac:dyDescent="0.3">
      <c r="H2182" s="154"/>
      <c r="I2182" s="154"/>
      <c r="J2182" s="145" t="s">
        <v>4915</v>
      </c>
      <c r="K2182" s="145" t="s">
        <v>4916</v>
      </c>
      <c r="L2182" s="150">
        <v>0</v>
      </c>
      <c r="M2182" s="151" t="s">
        <v>1128</v>
      </c>
      <c r="N2182" s="149">
        <v>-9.6</v>
      </c>
    </row>
    <row r="2183" spans="8:14" x14ac:dyDescent="0.3">
      <c r="H2183" s="154"/>
      <c r="I2183" s="154"/>
      <c r="J2183" s="145" t="s">
        <v>4917</v>
      </c>
      <c r="K2183" s="145" t="s">
        <v>4918</v>
      </c>
      <c r="L2183" s="150">
        <v>12</v>
      </c>
      <c r="M2183" s="151">
        <v>3.85</v>
      </c>
      <c r="N2183" s="149">
        <v>46.2</v>
      </c>
    </row>
    <row r="2184" spans="8:14" x14ac:dyDescent="0.3">
      <c r="H2184" s="154"/>
      <c r="I2184" s="154"/>
      <c r="J2184" s="145" t="s">
        <v>4919</v>
      </c>
      <c r="K2184" s="145" t="s">
        <v>4920</v>
      </c>
      <c r="L2184" s="150">
        <v>12</v>
      </c>
      <c r="M2184" s="151">
        <v>7</v>
      </c>
      <c r="N2184" s="149">
        <v>84</v>
      </c>
    </row>
    <row r="2185" spans="8:14" x14ac:dyDescent="0.3">
      <c r="H2185" s="154"/>
      <c r="I2185" s="154"/>
      <c r="J2185" s="145" t="s">
        <v>4921</v>
      </c>
      <c r="K2185" s="145" t="s">
        <v>4922</v>
      </c>
      <c r="L2185" s="150">
        <v>12</v>
      </c>
      <c r="M2185" s="151">
        <v>8.6999999999999993</v>
      </c>
      <c r="N2185" s="149">
        <v>104.4</v>
      </c>
    </row>
    <row r="2186" spans="8:14" x14ac:dyDescent="0.3">
      <c r="H2186" s="154"/>
      <c r="I2186" s="154"/>
      <c r="J2186" s="145" t="s">
        <v>4923</v>
      </c>
      <c r="K2186" s="145" t="s">
        <v>4924</v>
      </c>
      <c r="L2186" s="150">
        <v>12</v>
      </c>
      <c r="M2186" s="151">
        <v>4.55</v>
      </c>
      <c r="N2186" s="149">
        <v>54.6</v>
      </c>
    </row>
    <row r="2187" spans="8:14" x14ac:dyDescent="0.3">
      <c r="H2187" s="154"/>
      <c r="I2187" s="145" t="s">
        <v>885</v>
      </c>
      <c r="J2187" s="145" t="s">
        <v>4925</v>
      </c>
      <c r="K2187" s="145" t="s">
        <v>4926</v>
      </c>
      <c r="L2187" s="150">
        <v>18</v>
      </c>
      <c r="M2187" s="151">
        <v>4.3</v>
      </c>
      <c r="N2187" s="149">
        <v>43</v>
      </c>
    </row>
    <row r="2188" spans="8:14" x14ac:dyDescent="0.3">
      <c r="H2188" s="154"/>
      <c r="I2188" s="154"/>
      <c r="J2188" s="145" t="s">
        <v>4927</v>
      </c>
      <c r="K2188" s="145" t="s">
        <v>4928</v>
      </c>
      <c r="L2188" s="150">
        <v>16</v>
      </c>
      <c r="M2188" s="151">
        <v>4.25</v>
      </c>
      <c r="N2188" s="149">
        <v>68</v>
      </c>
    </row>
    <row r="2189" spans="8:14" x14ac:dyDescent="0.3">
      <c r="H2189" s="154"/>
      <c r="I2189" s="154"/>
      <c r="J2189" s="145" t="s">
        <v>4929</v>
      </c>
      <c r="K2189" s="145" t="s">
        <v>4930</v>
      </c>
      <c r="L2189" s="150">
        <v>16</v>
      </c>
      <c r="M2189" s="151">
        <v>1.4</v>
      </c>
      <c r="N2189" s="149">
        <v>22.4</v>
      </c>
    </row>
    <row r="2190" spans="8:14" x14ac:dyDescent="0.3">
      <c r="H2190" s="154"/>
      <c r="I2190" s="154"/>
      <c r="J2190" s="145" t="s">
        <v>4931</v>
      </c>
      <c r="K2190" s="145" t="s">
        <v>4932</v>
      </c>
      <c r="L2190" s="150">
        <v>16</v>
      </c>
      <c r="M2190" s="151">
        <v>1.4</v>
      </c>
      <c r="N2190" s="149">
        <v>22.4</v>
      </c>
    </row>
    <row r="2191" spans="8:14" x14ac:dyDescent="0.3">
      <c r="H2191" s="154"/>
      <c r="I2191" s="154"/>
      <c r="J2191" s="145" t="s">
        <v>4933</v>
      </c>
      <c r="K2191" s="145" t="s">
        <v>4934</v>
      </c>
      <c r="L2191" s="150">
        <v>16</v>
      </c>
      <c r="M2191" s="151">
        <v>1.4</v>
      </c>
      <c r="N2191" s="149">
        <v>14</v>
      </c>
    </row>
    <row r="2192" spans="8:14" x14ac:dyDescent="0.3">
      <c r="H2192" s="154"/>
      <c r="I2192" s="154"/>
      <c r="J2192" s="145" t="s">
        <v>4935</v>
      </c>
      <c r="K2192" s="145" t="s">
        <v>4936</v>
      </c>
      <c r="L2192" s="150">
        <v>16</v>
      </c>
      <c r="M2192" s="151">
        <v>4.25</v>
      </c>
      <c r="N2192" s="149">
        <v>46.75</v>
      </c>
    </row>
    <row r="2193" spans="8:14" x14ac:dyDescent="0.3">
      <c r="H2193" s="154"/>
      <c r="I2193" s="154"/>
      <c r="J2193" s="145" t="s">
        <v>4937</v>
      </c>
      <c r="K2193" s="145" t="s">
        <v>4938</v>
      </c>
      <c r="L2193" s="150">
        <v>16</v>
      </c>
      <c r="M2193" s="151">
        <v>1.4</v>
      </c>
      <c r="N2193" s="149">
        <v>22.4</v>
      </c>
    </row>
    <row r="2194" spans="8:14" x14ac:dyDescent="0.3">
      <c r="H2194" s="154"/>
      <c r="I2194" s="154"/>
      <c r="J2194" s="145" t="s">
        <v>4939</v>
      </c>
      <c r="K2194" s="145" t="s">
        <v>4940</v>
      </c>
      <c r="L2194" s="150">
        <v>12</v>
      </c>
      <c r="M2194" s="151">
        <v>5.75</v>
      </c>
      <c r="N2194" s="149">
        <v>46</v>
      </c>
    </row>
    <row r="2195" spans="8:14" x14ac:dyDescent="0.3">
      <c r="H2195" s="154"/>
      <c r="I2195" s="154"/>
      <c r="J2195" s="145" t="s">
        <v>4941</v>
      </c>
      <c r="K2195" s="145" t="s">
        <v>4942</v>
      </c>
      <c r="L2195" s="150">
        <v>10</v>
      </c>
      <c r="M2195" s="151">
        <v>4.25</v>
      </c>
      <c r="N2195" s="149">
        <v>34.299999999999997</v>
      </c>
    </row>
    <row r="2196" spans="8:14" x14ac:dyDescent="0.3">
      <c r="H2196" s="154"/>
      <c r="I2196" s="154"/>
      <c r="J2196" s="145" t="s">
        <v>4943</v>
      </c>
      <c r="K2196" s="145" t="s">
        <v>4944</v>
      </c>
      <c r="L2196" s="150">
        <v>12</v>
      </c>
      <c r="M2196" s="151">
        <v>2.8</v>
      </c>
      <c r="N2196" s="149">
        <v>33.6</v>
      </c>
    </row>
    <row r="2197" spans="8:14" x14ac:dyDescent="0.3">
      <c r="H2197" s="154"/>
      <c r="I2197" s="145" t="s">
        <v>888</v>
      </c>
      <c r="J2197" s="145" t="s">
        <v>4945</v>
      </c>
      <c r="K2197" s="145" t="s">
        <v>4946</v>
      </c>
      <c r="L2197" s="150">
        <v>12</v>
      </c>
      <c r="M2197" s="151">
        <v>5.5</v>
      </c>
      <c r="N2197" s="149">
        <v>66</v>
      </c>
    </row>
    <row r="2198" spans="8:14" x14ac:dyDescent="0.3">
      <c r="H2198" s="154"/>
      <c r="I2198" s="154"/>
      <c r="J2198" s="145" t="s">
        <v>4947</v>
      </c>
      <c r="K2198" s="145" t="s">
        <v>4948</v>
      </c>
      <c r="L2198" s="150">
        <v>12</v>
      </c>
      <c r="M2198" s="151">
        <v>6.5</v>
      </c>
      <c r="N2198" s="149">
        <v>78</v>
      </c>
    </row>
    <row r="2199" spans="8:14" x14ac:dyDescent="0.3">
      <c r="H2199" s="154"/>
      <c r="I2199" s="154"/>
      <c r="J2199" s="145" t="s">
        <v>4949</v>
      </c>
      <c r="K2199" s="145" t="s">
        <v>4950</v>
      </c>
      <c r="L2199" s="150">
        <v>12</v>
      </c>
      <c r="M2199" s="151">
        <v>5.5</v>
      </c>
      <c r="N2199" s="149">
        <v>66</v>
      </c>
    </row>
    <row r="2200" spans="8:14" x14ac:dyDescent="0.3">
      <c r="H2200" s="154"/>
      <c r="I2200" s="154"/>
      <c r="J2200" s="145" t="s">
        <v>4951</v>
      </c>
      <c r="K2200" s="145" t="s">
        <v>4952</v>
      </c>
      <c r="L2200" s="150">
        <v>12</v>
      </c>
      <c r="M2200" s="151">
        <v>5.5</v>
      </c>
      <c r="N2200" s="149">
        <v>66</v>
      </c>
    </row>
    <row r="2201" spans="8:14" x14ac:dyDescent="0.3">
      <c r="H2201" s="154"/>
      <c r="I2201" s="154"/>
      <c r="J2201" s="145" t="s">
        <v>4953</v>
      </c>
      <c r="K2201" s="145" t="s">
        <v>4954</v>
      </c>
      <c r="L2201" s="150">
        <v>12</v>
      </c>
      <c r="M2201" s="151">
        <v>5.5</v>
      </c>
      <c r="N2201" s="149">
        <v>66</v>
      </c>
    </row>
    <row r="2202" spans="8:14" x14ac:dyDescent="0.3">
      <c r="H2202" s="154"/>
      <c r="I2202" s="145" t="s">
        <v>891</v>
      </c>
      <c r="J2202" s="145" t="s">
        <v>4955</v>
      </c>
      <c r="K2202" s="145" t="s">
        <v>4956</v>
      </c>
      <c r="L2202" s="150">
        <v>12</v>
      </c>
      <c r="M2202" s="151">
        <v>6.54</v>
      </c>
      <c r="N2202" s="149">
        <v>78.48</v>
      </c>
    </row>
    <row r="2203" spans="8:14" x14ac:dyDescent="0.3">
      <c r="H2203" s="154"/>
      <c r="I2203" s="154"/>
      <c r="J2203" s="145" t="s">
        <v>4957</v>
      </c>
      <c r="K2203" s="145" t="s">
        <v>4958</v>
      </c>
      <c r="L2203" s="150">
        <v>12</v>
      </c>
      <c r="M2203" s="151">
        <v>4.16</v>
      </c>
      <c r="N2203" s="149">
        <v>49.92</v>
      </c>
    </row>
    <row r="2204" spans="8:14" x14ac:dyDescent="0.3">
      <c r="H2204" s="154"/>
      <c r="I2204" s="154"/>
      <c r="J2204" s="145" t="s">
        <v>4959</v>
      </c>
      <c r="K2204" s="145" t="s">
        <v>4960</v>
      </c>
      <c r="L2204" s="150">
        <v>24</v>
      </c>
      <c r="M2204" s="151">
        <v>6.54</v>
      </c>
      <c r="N2204" s="149">
        <v>156.96</v>
      </c>
    </row>
    <row r="2205" spans="8:14" x14ac:dyDescent="0.3">
      <c r="H2205" s="154"/>
      <c r="I2205" s="154"/>
      <c r="J2205" s="145" t="s">
        <v>4961</v>
      </c>
      <c r="K2205" s="145" t="s">
        <v>4962</v>
      </c>
      <c r="L2205" s="150">
        <v>0</v>
      </c>
      <c r="M2205" s="151" t="s">
        <v>1128</v>
      </c>
      <c r="N2205" s="149">
        <v>-26.16</v>
      </c>
    </row>
    <row r="2206" spans="8:14" x14ac:dyDescent="0.3">
      <c r="H2206" s="154"/>
      <c r="I2206" s="154"/>
      <c r="J2206" s="145" t="s">
        <v>4963</v>
      </c>
      <c r="K2206" s="145" t="s">
        <v>4964</v>
      </c>
      <c r="L2206" s="150">
        <v>12</v>
      </c>
      <c r="M2206" s="151">
        <v>6.54</v>
      </c>
      <c r="N2206" s="149">
        <v>78.48</v>
      </c>
    </row>
    <row r="2207" spans="8:14" x14ac:dyDescent="0.3">
      <c r="H2207" s="154"/>
      <c r="I2207" s="145" t="s">
        <v>894</v>
      </c>
      <c r="J2207" s="145" t="s">
        <v>4965</v>
      </c>
      <c r="K2207" s="145" t="s">
        <v>4966</v>
      </c>
      <c r="L2207" s="150">
        <v>12</v>
      </c>
      <c r="M2207" s="151">
        <v>4.1500000000000004</v>
      </c>
      <c r="N2207" s="149">
        <v>49.8</v>
      </c>
    </row>
    <row r="2208" spans="8:14" x14ac:dyDescent="0.3">
      <c r="H2208" s="154"/>
      <c r="I2208" s="154"/>
      <c r="J2208" s="145" t="s">
        <v>4967</v>
      </c>
      <c r="K2208" s="145" t="s">
        <v>4968</v>
      </c>
      <c r="L2208" s="150">
        <v>12</v>
      </c>
      <c r="M2208" s="151">
        <v>11.4</v>
      </c>
      <c r="N2208" s="149">
        <v>136.80000000000001</v>
      </c>
    </row>
    <row r="2209" spans="8:14" x14ac:dyDescent="0.3">
      <c r="H2209" s="154"/>
      <c r="I2209" s="154"/>
      <c r="J2209" s="145" t="s">
        <v>4969</v>
      </c>
      <c r="K2209" s="145" t="s">
        <v>4970</v>
      </c>
      <c r="L2209" s="150">
        <v>12</v>
      </c>
      <c r="M2209" s="151">
        <v>11.4</v>
      </c>
      <c r="N2209" s="149">
        <v>136.80000000000001</v>
      </c>
    </row>
    <row r="2210" spans="8:14" x14ac:dyDescent="0.3">
      <c r="H2210" s="154"/>
      <c r="I2210" s="145" t="s">
        <v>897</v>
      </c>
      <c r="J2210" s="145" t="s">
        <v>4971</v>
      </c>
      <c r="K2210" s="145" t="s">
        <v>4972</v>
      </c>
      <c r="L2210" s="150">
        <v>24</v>
      </c>
      <c r="M2210" s="151">
        <v>10</v>
      </c>
      <c r="N2210" s="149">
        <v>240</v>
      </c>
    </row>
    <row r="2211" spans="8:14" x14ac:dyDescent="0.3">
      <c r="H2211" s="154"/>
      <c r="I2211" s="154"/>
      <c r="J2211" s="145" t="s">
        <v>4973</v>
      </c>
      <c r="K2211" s="145" t="s">
        <v>4974</v>
      </c>
      <c r="L2211" s="150">
        <v>48</v>
      </c>
      <c r="M2211" s="151">
        <v>1.5</v>
      </c>
      <c r="N2211" s="149">
        <v>72</v>
      </c>
    </row>
    <row r="2212" spans="8:14" x14ac:dyDescent="0.3">
      <c r="H2212" s="154"/>
      <c r="I2212" s="145" t="s">
        <v>900</v>
      </c>
      <c r="J2212" s="145" t="s">
        <v>4975</v>
      </c>
      <c r="K2212" s="145" t="s">
        <v>4976</v>
      </c>
      <c r="L2212" s="150">
        <v>6</v>
      </c>
      <c r="M2212" s="151">
        <v>2.95</v>
      </c>
      <c r="N2212" s="149">
        <v>17.7</v>
      </c>
    </row>
    <row r="2213" spans="8:14" x14ac:dyDescent="0.3">
      <c r="H2213" s="154"/>
      <c r="I2213" s="154"/>
      <c r="J2213" s="145" t="s">
        <v>4977</v>
      </c>
      <c r="K2213" s="145" t="s">
        <v>4978</v>
      </c>
      <c r="L2213" s="150">
        <v>12</v>
      </c>
      <c r="M2213" s="151">
        <v>4.2</v>
      </c>
      <c r="N2213" s="149">
        <v>50.4</v>
      </c>
    </row>
    <row r="2214" spans="8:14" x14ac:dyDescent="0.3">
      <c r="H2214" s="154"/>
      <c r="I2214" s="154"/>
      <c r="J2214" s="145" t="s">
        <v>4979</v>
      </c>
      <c r="K2214" s="145" t="s">
        <v>4980</v>
      </c>
      <c r="L2214" s="150">
        <v>12</v>
      </c>
      <c r="M2214" s="151">
        <v>6.55</v>
      </c>
      <c r="N2214" s="149">
        <v>78.599999999999994</v>
      </c>
    </row>
    <row r="2215" spans="8:14" x14ac:dyDescent="0.3">
      <c r="H2215" s="154"/>
      <c r="I2215" s="154"/>
      <c r="J2215" s="145" t="s">
        <v>4981</v>
      </c>
      <c r="K2215" s="145" t="s">
        <v>4982</v>
      </c>
      <c r="L2215" s="150">
        <v>12</v>
      </c>
      <c r="M2215" s="151">
        <v>3.28</v>
      </c>
      <c r="N2215" s="149">
        <v>39.33</v>
      </c>
    </row>
    <row r="2216" spans="8:14" x14ac:dyDescent="0.3">
      <c r="H2216" s="154"/>
      <c r="I2216" s="154"/>
      <c r="J2216" s="145" t="s">
        <v>4983</v>
      </c>
      <c r="K2216" s="145" t="s">
        <v>4984</v>
      </c>
      <c r="L2216" s="150">
        <v>12</v>
      </c>
      <c r="M2216" s="151">
        <v>3.28</v>
      </c>
      <c r="N2216" s="149">
        <v>39.33</v>
      </c>
    </row>
    <row r="2217" spans="8:14" x14ac:dyDescent="0.3">
      <c r="H2217" s="154"/>
      <c r="I2217" s="154"/>
      <c r="J2217" s="145" t="s">
        <v>4985</v>
      </c>
      <c r="K2217" s="145" t="s">
        <v>4986</v>
      </c>
      <c r="L2217" s="150">
        <v>6</v>
      </c>
      <c r="M2217" s="151">
        <v>6.3</v>
      </c>
      <c r="N2217" s="149">
        <v>37.799999999999997</v>
      </c>
    </row>
    <row r="2218" spans="8:14" x14ac:dyDescent="0.3">
      <c r="H2218" s="154"/>
      <c r="I2218" s="154"/>
      <c r="J2218" s="145" t="s">
        <v>4987</v>
      </c>
      <c r="K2218" s="145" t="s">
        <v>4988</v>
      </c>
      <c r="L2218" s="150">
        <v>6</v>
      </c>
      <c r="M2218" s="151">
        <v>5.2</v>
      </c>
      <c r="N2218" s="149">
        <v>31.2</v>
      </c>
    </row>
    <row r="2219" spans="8:14" x14ac:dyDescent="0.3">
      <c r="H2219" s="154"/>
      <c r="I2219" s="145" t="s">
        <v>903</v>
      </c>
      <c r="J2219" s="145" t="s">
        <v>4989</v>
      </c>
      <c r="K2219" s="145" t="s">
        <v>4990</v>
      </c>
      <c r="L2219" s="150">
        <v>24</v>
      </c>
      <c r="M2219" s="151">
        <v>5.25</v>
      </c>
      <c r="N2219" s="149">
        <v>126</v>
      </c>
    </row>
    <row r="2220" spans="8:14" x14ac:dyDescent="0.3">
      <c r="H2220" s="154"/>
      <c r="I2220" s="154"/>
      <c r="J2220" s="145" t="s">
        <v>4991</v>
      </c>
      <c r="K2220" s="145" t="s">
        <v>4992</v>
      </c>
      <c r="L2220" s="150">
        <v>24</v>
      </c>
      <c r="M2220" s="151">
        <v>3.43</v>
      </c>
      <c r="N2220" s="149">
        <v>82.32</v>
      </c>
    </row>
    <row r="2221" spans="8:14" x14ac:dyDescent="0.3">
      <c r="H2221" s="154"/>
      <c r="I2221" s="154"/>
      <c r="J2221" s="145" t="s">
        <v>4993</v>
      </c>
      <c r="K2221" s="145" t="s">
        <v>4994</v>
      </c>
      <c r="L2221" s="150">
        <v>24</v>
      </c>
      <c r="M2221" s="151">
        <v>0.98</v>
      </c>
      <c r="N2221" s="149">
        <v>23.52</v>
      </c>
    </row>
    <row r="2222" spans="8:14" x14ac:dyDescent="0.3">
      <c r="H2222" s="154"/>
      <c r="I2222" s="145" t="s">
        <v>906</v>
      </c>
      <c r="J2222" s="145" t="s">
        <v>4995</v>
      </c>
      <c r="K2222" s="145" t="s">
        <v>4996</v>
      </c>
      <c r="L2222" s="150">
        <v>48</v>
      </c>
      <c r="M2222" s="151">
        <v>2.0299999999999998</v>
      </c>
      <c r="N2222" s="149">
        <v>97.44</v>
      </c>
    </row>
    <row r="2223" spans="8:14" x14ac:dyDescent="0.3">
      <c r="H2223" s="154"/>
      <c r="I2223" s="145" t="s">
        <v>909</v>
      </c>
      <c r="J2223" s="145" t="s">
        <v>4997</v>
      </c>
      <c r="K2223" s="145" t="s">
        <v>4998</v>
      </c>
      <c r="L2223" s="150">
        <v>0</v>
      </c>
      <c r="M2223" s="151" t="s">
        <v>1128</v>
      </c>
      <c r="N2223" s="149">
        <v>-25.8</v>
      </c>
    </row>
    <row r="2224" spans="8:14" x14ac:dyDescent="0.3">
      <c r="H2224" s="154"/>
      <c r="I2224" s="145" t="s">
        <v>912</v>
      </c>
      <c r="J2224" s="145" t="s">
        <v>4999</v>
      </c>
      <c r="K2224" s="145" t="s">
        <v>5000</v>
      </c>
      <c r="L2224" s="150">
        <v>0</v>
      </c>
      <c r="M2224" s="151" t="s">
        <v>1128</v>
      </c>
      <c r="N2224" s="149">
        <v>-2.35</v>
      </c>
    </row>
    <row r="2225" spans="8:14" x14ac:dyDescent="0.3">
      <c r="H2225" s="154"/>
      <c r="I2225" s="154"/>
      <c r="J2225" s="145" t="s">
        <v>5001</v>
      </c>
      <c r="K2225" s="145" t="s">
        <v>5002</v>
      </c>
      <c r="L2225" s="150">
        <v>10</v>
      </c>
      <c r="M2225" s="151">
        <v>5</v>
      </c>
      <c r="N2225" s="149">
        <v>-10</v>
      </c>
    </row>
    <row r="2226" spans="8:14" x14ac:dyDescent="0.3">
      <c r="H2226" s="154"/>
      <c r="I2226" s="154"/>
      <c r="J2226" s="145" t="s">
        <v>5003</v>
      </c>
      <c r="K2226" s="145" t="s">
        <v>5004</v>
      </c>
      <c r="L2226" s="150">
        <v>0</v>
      </c>
      <c r="M2226" s="151" t="s">
        <v>1128</v>
      </c>
      <c r="N2226" s="149">
        <v>-46</v>
      </c>
    </row>
    <row r="2227" spans="8:14" x14ac:dyDescent="0.3">
      <c r="H2227" s="154"/>
      <c r="I2227" s="154"/>
      <c r="J2227" s="145" t="s">
        <v>5005</v>
      </c>
      <c r="K2227" s="145" t="s">
        <v>5006</v>
      </c>
      <c r="L2227" s="150">
        <v>10</v>
      </c>
      <c r="M2227" s="151">
        <v>5</v>
      </c>
      <c r="N2227" s="149">
        <v>50</v>
      </c>
    </row>
    <row r="2228" spans="8:14" x14ac:dyDescent="0.3">
      <c r="H2228" s="154"/>
      <c r="I2228" s="154"/>
      <c r="J2228" s="145" t="s">
        <v>5007</v>
      </c>
      <c r="K2228" s="145" t="s">
        <v>5008</v>
      </c>
      <c r="L2228" s="150">
        <v>0</v>
      </c>
      <c r="M2228" s="151" t="s">
        <v>1128</v>
      </c>
      <c r="N2228" s="149">
        <v>-32.9</v>
      </c>
    </row>
    <row r="2229" spans="8:14" x14ac:dyDescent="0.3">
      <c r="H2229" s="154"/>
      <c r="I2229" s="154"/>
      <c r="J2229" s="145" t="s">
        <v>5009</v>
      </c>
      <c r="K2229" s="145" t="s">
        <v>5010</v>
      </c>
      <c r="L2229" s="150">
        <v>10</v>
      </c>
      <c r="M2229" s="151">
        <v>3.8</v>
      </c>
      <c r="N2229" s="149">
        <v>34.200000000000003</v>
      </c>
    </row>
    <row r="2230" spans="8:14" x14ac:dyDescent="0.3">
      <c r="H2230" s="154"/>
      <c r="I2230" s="154"/>
      <c r="J2230" s="145" t="s">
        <v>5011</v>
      </c>
      <c r="K2230" s="145" t="s">
        <v>5012</v>
      </c>
      <c r="L2230" s="150">
        <v>10</v>
      </c>
      <c r="M2230" s="151">
        <v>5</v>
      </c>
      <c r="N2230" s="149">
        <v>-35</v>
      </c>
    </row>
    <row r="2231" spans="8:14" x14ac:dyDescent="0.3">
      <c r="H2231" s="154"/>
      <c r="I2231" s="154"/>
      <c r="J2231" s="145" t="s">
        <v>5013</v>
      </c>
      <c r="K2231" s="145" t="s">
        <v>5014</v>
      </c>
      <c r="L2231" s="150">
        <v>12</v>
      </c>
      <c r="M2231" s="151">
        <v>4.5999999999999996</v>
      </c>
      <c r="N2231" s="149">
        <v>-18.399999999999999</v>
      </c>
    </row>
    <row r="2232" spans="8:14" x14ac:dyDescent="0.3">
      <c r="H2232" s="154"/>
      <c r="I2232" s="154"/>
      <c r="J2232" s="145" t="s">
        <v>5015</v>
      </c>
      <c r="K2232" s="145" t="s">
        <v>5016</v>
      </c>
      <c r="L2232" s="150">
        <v>0</v>
      </c>
      <c r="M2232" s="151" t="s">
        <v>1128</v>
      </c>
      <c r="N2232" s="149">
        <v>-35</v>
      </c>
    </row>
    <row r="2233" spans="8:14" x14ac:dyDescent="0.3">
      <c r="H2233" s="154"/>
      <c r="I2233" s="154"/>
      <c r="J2233" s="145" t="s">
        <v>5017</v>
      </c>
      <c r="K2233" s="145" t="s">
        <v>5018</v>
      </c>
      <c r="L2233" s="150">
        <v>12</v>
      </c>
      <c r="M2233" s="151">
        <v>4.5999999999999996</v>
      </c>
      <c r="N2233" s="149">
        <v>-36.799999999999997</v>
      </c>
    </row>
    <row r="2234" spans="8:14" x14ac:dyDescent="0.3">
      <c r="H2234" s="154"/>
      <c r="I2234" s="154"/>
      <c r="J2234" s="145" t="s">
        <v>5019</v>
      </c>
      <c r="K2234" s="145" t="s">
        <v>5020</v>
      </c>
      <c r="L2234" s="150">
        <v>10</v>
      </c>
      <c r="M2234" s="151">
        <v>5</v>
      </c>
      <c r="N2234" s="149">
        <v>-15</v>
      </c>
    </row>
    <row r="2235" spans="8:14" x14ac:dyDescent="0.3">
      <c r="H2235" s="154"/>
      <c r="I2235" s="154"/>
      <c r="J2235" s="145" t="s">
        <v>5021</v>
      </c>
      <c r="K2235" s="145" t="s">
        <v>5022</v>
      </c>
      <c r="L2235" s="150">
        <v>24</v>
      </c>
      <c r="M2235" s="151">
        <v>2.35</v>
      </c>
      <c r="N2235" s="149">
        <v>14.1</v>
      </c>
    </row>
    <row r="2236" spans="8:14" x14ac:dyDescent="0.3">
      <c r="H2236" s="154"/>
      <c r="I2236" s="154"/>
      <c r="J2236" s="145" t="s">
        <v>5023</v>
      </c>
      <c r="K2236" s="145" t="s">
        <v>5024</v>
      </c>
      <c r="L2236" s="150">
        <v>10</v>
      </c>
      <c r="M2236" s="151">
        <v>4</v>
      </c>
      <c r="N2236" s="149">
        <v>28</v>
      </c>
    </row>
    <row r="2237" spans="8:14" x14ac:dyDescent="0.3">
      <c r="H2237" s="154"/>
      <c r="I2237" s="145" t="s">
        <v>915</v>
      </c>
      <c r="J2237" s="145" t="s">
        <v>4171</v>
      </c>
      <c r="K2237" s="145" t="s">
        <v>4172</v>
      </c>
      <c r="L2237" s="150">
        <v>0</v>
      </c>
      <c r="M2237" s="151" t="s">
        <v>1128</v>
      </c>
      <c r="N2237" s="149">
        <v>-44</v>
      </c>
    </row>
    <row r="2238" spans="8:14" x14ac:dyDescent="0.3">
      <c r="H2238" s="154"/>
      <c r="I2238" s="154"/>
      <c r="J2238" s="145" t="s">
        <v>5025</v>
      </c>
      <c r="K2238" s="145" t="s">
        <v>5026</v>
      </c>
      <c r="L2238" s="150">
        <v>0</v>
      </c>
      <c r="M2238" s="151" t="s">
        <v>1128</v>
      </c>
      <c r="N2238" s="149">
        <v>-11</v>
      </c>
    </row>
    <row r="2239" spans="8:14" x14ac:dyDescent="0.3">
      <c r="H2239" s="154"/>
      <c r="I2239" s="154"/>
      <c r="J2239" s="145" t="s">
        <v>5027</v>
      </c>
      <c r="K2239" s="145" t="s">
        <v>5028</v>
      </c>
      <c r="L2239" s="150">
        <v>0</v>
      </c>
      <c r="M2239" s="151" t="s">
        <v>1128</v>
      </c>
      <c r="N2239" s="149">
        <v>-131.1</v>
      </c>
    </row>
    <row r="2240" spans="8:14" x14ac:dyDescent="0.3">
      <c r="H2240" s="154"/>
      <c r="I2240" s="154"/>
      <c r="J2240" s="145" t="s">
        <v>4175</v>
      </c>
      <c r="K2240" s="145" t="s">
        <v>4176</v>
      </c>
      <c r="L2240" s="150">
        <v>0</v>
      </c>
      <c r="M2240" s="151" t="s">
        <v>1128</v>
      </c>
      <c r="N2240" s="149">
        <v>-16.5</v>
      </c>
    </row>
    <row r="2241" spans="8:14" x14ac:dyDescent="0.3">
      <c r="H2241" s="154"/>
      <c r="I2241" s="154"/>
      <c r="J2241" s="145" t="s">
        <v>5029</v>
      </c>
      <c r="K2241" s="145" t="s">
        <v>5030</v>
      </c>
      <c r="L2241" s="150">
        <v>0</v>
      </c>
      <c r="M2241" s="151" t="s">
        <v>1128</v>
      </c>
      <c r="N2241" s="149">
        <v>-6.35</v>
      </c>
    </row>
    <row r="2242" spans="8:14" x14ac:dyDescent="0.3">
      <c r="H2242" s="154"/>
      <c r="I2242" s="154"/>
      <c r="J2242" s="145" t="s">
        <v>5031</v>
      </c>
      <c r="K2242" s="145" t="s">
        <v>5032</v>
      </c>
      <c r="L2242" s="150">
        <v>0</v>
      </c>
      <c r="M2242" s="151" t="s">
        <v>1128</v>
      </c>
      <c r="N2242" s="149">
        <v>-71.5</v>
      </c>
    </row>
    <row r="2243" spans="8:14" x14ac:dyDescent="0.3">
      <c r="H2243" s="154"/>
      <c r="I2243" s="154"/>
      <c r="J2243" s="145" t="s">
        <v>4179</v>
      </c>
      <c r="K2243" s="145" t="s">
        <v>4180</v>
      </c>
      <c r="L2243" s="150">
        <v>0</v>
      </c>
      <c r="M2243" s="151" t="s">
        <v>1128</v>
      </c>
      <c r="N2243" s="149">
        <v>-49.5</v>
      </c>
    </row>
    <row r="2244" spans="8:14" x14ac:dyDescent="0.3">
      <c r="H2244" s="154"/>
      <c r="I2244" s="154"/>
      <c r="J2244" s="145" t="s">
        <v>5033</v>
      </c>
      <c r="K2244" s="145" t="s">
        <v>5034</v>
      </c>
      <c r="L2244" s="150">
        <v>0</v>
      </c>
      <c r="M2244" s="151" t="s">
        <v>1128</v>
      </c>
      <c r="N2244" s="149">
        <v>-207</v>
      </c>
    </row>
    <row r="2245" spans="8:14" x14ac:dyDescent="0.3">
      <c r="H2245" s="154"/>
      <c r="I2245" s="154"/>
      <c r="J2245" s="145" t="s">
        <v>4181</v>
      </c>
      <c r="K2245" s="145" t="s">
        <v>4182</v>
      </c>
      <c r="L2245" s="150">
        <v>0</v>
      </c>
      <c r="M2245" s="151" t="s">
        <v>1128</v>
      </c>
      <c r="N2245" s="149">
        <v>-11</v>
      </c>
    </row>
    <row r="2246" spans="8:14" x14ac:dyDescent="0.3">
      <c r="H2246" s="154"/>
      <c r="I2246" s="154"/>
      <c r="J2246" s="145" t="s">
        <v>4183</v>
      </c>
      <c r="K2246" s="145" t="s">
        <v>4184</v>
      </c>
      <c r="L2246" s="150">
        <v>0</v>
      </c>
      <c r="M2246" s="151" t="s">
        <v>1128</v>
      </c>
      <c r="N2246" s="149">
        <v>-38.5</v>
      </c>
    </row>
    <row r="2247" spans="8:14" x14ac:dyDescent="0.3">
      <c r="H2247" s="154"/>
      <c r="I2247" s="154"/>
      <c r="J2247" s="145" t="s">
        <v>5035</v>
      </c>
      <c r="K2247" s="145" t="s">
        <v>5036</v>
      </c>
      <c r="L2247" s="150">
        <v>0</v>
      </c>
      <c r="M2247" s="151" t="s">
        <v>1128</v>
      </c>
      <c r="N2247" s="149">
        <v>-19.05</v>
      </c>
    </row>
    <row r="2248" spans="8:14" x14ac:dyDescent="0.3">
      <c r="H2248" s="154"/>
      <c r="I2248" s="154"/>
      <c r="J2248" s="145" t="s">
        <v>5037</v>
      </c>
      <c r="K2248" s="145" t="s">
        <v>5038</v>
      </c>
      <c r="L2248" s="150">
        <v>0</v>
      </c>
      <c r="M2248" s="151" t="s">
        <v>1128</v>
      </c>
      <c r="N2248" s="149">
        <v>-261</v>
      </c>
    </row>
    <row r="2249" spans="8:14" x14ac:dyDescent="0.3">
      <c r="H2249" s="154"/>
      <c r="I2249" s="154"/>
      <c r="J2249" s="145" t="s">
        <v>4185</v>
      </c>
      <c r="K2249" s="145" t="s">
        <v>4186</v>
      </c>
      <c r="L2249" s="150">
        <v>0</v>
      </c>
      <c r="M2249" s="151" t="s">
        <v>1128</v>
      </c>
      <c r="N2249" s="149">
        <v>-172.5</v>
      </c>
    </row>
    <row r="2250" spans="8:14" x14ac:dyDescent="0.3">
      <c r="H2250" s="154"/>
      <c r="I2250" s="154"/>
      <c r="J2250" s="145" t="s">
        <v>5039</v>
      </c>
      <c r="K2250" s="145" t="s">
        <v>5040</v>
      </c>
      <c r="L2250" s="150">
        <v>0</v>
      </c>
      <c r="M2250" s="151" t="s">
        <v>1128</v>
      </c>
      <c r="N2250" s="149">
        <v>-5.5</v>
      </c>
    </row>
    <row r="2251" spans="8:14" x14ac:dyDescent="0.3">
      <c r="H2251" s="154"/>
      <c r="I2251" s="154"/>
      <c r="J2251" s="145" t="s">
        <v>5041</v>
      </c>
      <c r="K2251" s="145" t="s">
        <v>5042</v>
      </c>
      <c r="L2251" s="150">
        <v>0</v>
      </c>
      <c r="M2251" s="151" t="s">
        <v>1128</v>
      </c>
      <c r="N2251" s="149">
        <v>-117</v>
      </c>
    </row>
    <row r="2252" spans="8:14" x14ac:dyDescent="0.3">
      <c r="H2252" s="154"/>
      <c r="I2252" s="154"/>
      <c r="J2252" s="145" t="s">
        <v>5043</v>
      </c>
      <c r="K2252" s="145" t="s">
        <v>5044</v>
      </c>
      <c r="L2252" s="150">
        <v>0</v>
      </c>
      <c r="M2252" s="151" t="s">
        <v>1128</v>
      </c>
      <c r="N2252" s="149">
        <v>-11</v>
      </c>
    </row>
    <row r="2253" spans="8:14" x14ac:dyDescent="0.3">
      <c r="H2253" s="154"/>
      <c r="I2253" s="154"/>
      <c r="J2253" s="145" t="s">
        <v>5045</v>
      </c>
      <c r="K2253" s="145" t="s">
        <v>5046</v>
      </c>
      <c r="L2253" s="150">
        <v>0</v>
      </c>
      <c r="M2253" s="151" t="s">
        <v>1128</v>
      </c>
      <c r="N2253" s="149">
        <v>-8.4</v>
      </c>
    </row>
    <row r="2254" spans="8:14" x14ac:dyDescent="0.3">
      <c r="H2254" s="155" t="s">
        <v>636</v>
      </c>
      <c r="I2254" s="157"/>
      <c r="J2254" s="157"/>
      <c r="K2254" s="157"/>
      <c r="L2254" s="158"/>
      <c r="M2254" s="159"/>
      <c r="N2254" s="156">
        <v>1031623.2900000004</v>
      </c>
    </row>
  </sheetData>
  <pageMargins left="0.7" right="0.7" top="0.75" bottom="0.75" header="0.3" footer="0.3"/>
  <pageSetup paperSize="9" orientation="portrait" horizontalDpi="0" verticalDpi="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CDB3-A52B-4731-B641-D73DCB3AAE5B}">
  <dimension ref="A2:A22"/>
  <sheetViews>
    <sheetView topLeftCell="A7" workbookViewId="0">
      <selection activeCell="A24" sqref="A24"/>
    </sheetView>
  </sheetViews>
  <sheetFormatPr defaultRowHeight="14.4" x14ac:dyDescent="0.3"/>
  <cols>
    <col min="1" max="1" width="208.88671875" bestFit="1" customWidth="1"/>
  </cols>
  <sheetData>
    <row r="2" spans="1:1" x14ac:dyDescent="0.3">
      <c r="A2" t="s">
        <v>5380</v>
      </c>
    </row>
    <row r="3" spans="1:1" x14ac:dyDescent="0.3">
      <c r="A3" t="s">
        <v>5381</v>
      </c>
    </row>
    <row r="5" spans="1:1" x14ac:dyDescent="0.3">
      <c r="A5" t="s">
        <v>5382</v>
      </c>
    </row>
    <row r="6" spans="1:1" x14ac:dyDescent="0.3">
      <c r="A6" t="s">
        <v>5383</v>
      </c>
    </row>
    <row r="7" spans="1:1" x14ac:dyDescent="0.3">
      <c r="A7" t="s">
        <v>5384</v>
      </c>
    </row>
    <row r="8" spans="1:1" x14ac:dyDescent="0.3">
      <c r="A8" t="s">
        <v>5385</v>
      </c>
    </row>
    <row r="9" spans="1:1" x14ac:dyDescent="0.3">
      <c r="A9" t="s">
        <v>5386</v>
      </c>
    </row>
    <row r="10" spans="1:1" x14ac:dyDescent="0.3">
      <c r="A10" t="s">
        <v>5387</v>
      </c>
    </row>
    <row r="11" spans="1:1" x14ac:dyDescent="0.3">
      <c r="A11" t="s">
        <v>5388</v>
      </c>
    </row>
    <row r="12" spans="1:1" x14ac:dyDescent="0.3">
      <c r="A12" t="s">
        <v>5389</v>
      </c>
    </row>
    <row r="13" spans="1:1" x14ac:dyDescent="0.3">
      <c r="A13" t="s">
        <v>5390</v>
      </c>
    </row>
    <row r="14" spans="1:1" x14ac:dyDescent="0.3">
      <c r="A14" t="s">
        <v>5391</v>
      </c>
    </row>
    <row r="15" spans="1:1" x14ac:dyDescent="0.3">
      <c r="A15" t="s">
        <v>5392</v>
      </c>
    </row>
    <row r="16" spans="1:1" x14ac:dyDescent="0.3">
      <c r="A16" t="s">
        <v>5393</v>
      </c>
    </row>
    <row r="17" spans="1:1" x14ac:dyDescent="0.3">
      <c r="A17" t="s">
        <v>5394</v>
      </c>
    </row>
    <row r="18" spans="1:1" x14ac:dyDescent="0.3">
      <c r="A18" t="s">
        <v>5395</v>
      </c>
    </row>
    <row r="19" spans="1:1" x14ac:dyDescent="0.3">
      <c r="A19" t="s">
        <v>5396</v>
      </c>
    </row>
    <row r="21" spans="1:1" x14ac:dyDescent="0.3">
      <c r="A21" t="s">
        <v>5397</v>
      </c>
    </row>
    <row r="22" spans="1:1" x14ac:dyDescent="0.3">
      <c r="A22" s="191">
        <v>2417.75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BF7F-3751-4D19-B7F7-F62F483C5F39}">
  <dimension ref="A1:M54"/>
  <sheetViews>
    <sheetView topLeftCell="B40" workbookViewId="0">
      <selection activeCell="H15" sqref="H15"/>
    </sheetView>
  </sheetViews>
  <sheetFormatPr defaultRowHeight="14.4" x14ac:dyDescent="0.3"/>
  <cols>
    <col min="1" max="1" width="19.44140625" style="2" bestFit="1" customWidth="1"/>
    <col min="2" max="2" width="16.33203125" style="2" customWidth="1"/>
    <col min="3" max="3" width="13.44140625" style="2" bestFit="1" customWidth="1"/>
    <col min="4" max="4" width="8.6640625" style="2" bestFit="1" customWidth="1"/>
    <col min="5" max="5" width="12.109375" style="2" bestFit="1" customWidth="1"/>
    <col min="6" max="6" width="14.21875" style="2" bestFit="1" customWidth="1"/>
    <col min="7" max="7" width="16" style="2" bestFit="1" customWidth="1"/>
    <col min="8" max="8" width="14.6640625" style="2" bestFit="1" customWidth="1"/>
    <col min="9" max="9" width="38.77734375" style="2" bestFit="1" customWidth="1"/>
    <col min="10" max="10" width="14.6640625" style="2" bestFit="1" customWidth="1"/>
    <col min="11" max="11" width="9.6640625" style="2" bestFit="1" customWidth="1"/>
    <col min="12" max="12" width="14.33203125" style="2" bestFit="1" customWidth="1"/>
    <col min="13" max="13" width="16.88671875" style="2" bestFit="1" customWidth="1"/>
    <col min="14" max="256" width="7.109375" style="2" customWidth="1"/>
    <col min="257" max="258" width="16.33203125" style="2" customWidth="1"/>
    <col min="259" max="259" width="16.109375" style="2" customWidth="1"/>
    <col min="260" max="260" width="16.44140625" style="2" customWidth="1"/>
    <col min="261" max="262" width="14.44140625" style="2" customWidth="1"/>
    <col min="263" max="263" width="10.5546875" style="2" customWidth="1"/>
    <col min="264" max="264" width="13.6640625" style="2" customWidth="1"/>
    <col min="265" max="265" width="34.6640625" style="2" customWidth="1"/>
    <col min="266" max="266" width="6.5546875" style="2" customWidth="1"/>
    <col min="267" max="268" width="7.88671875" style="2" customWidth="1"/>
    <col min="269" max="269" width="9.33203125" style="2" customWidth="1"/>
    <col min="270" max="512" width="7.109375" style="2" customWidth="1"/>
    <col min="513" max="514" width="16.33203125" style="2" customWidth="1"/>
    <col min="515" max="515" width="16.109375" style="2" customWidth="1"/>
    <col min="516" max="516" width="16.44140625" style="2" customWidth="1"/>
    <col min="517" max="518" width="14.44140625" style="2" customWidth="1"/>
    <col min="519" max="519" width="10.5546875" style="2" customWidth="1"/>
    <col min="520" max="520" width="13.6640625" style="2" customWidth="1"/>
    <col min="521" max="521" width="34.6640625" style="2" customWidth="1"/>
    <col min="522" max="522" width="6.5546875" style="2" customWidth="1"/>
    <col min="523" max="524" width="7.88671875" style="2" customWidth="1"/>
    <col min="525" max="525" width="9.33203125" style="2" customWidth="1"/>
    <col min="526" max="768" width="7.109375" style="2" customWidth="1"/>
    <col min="769" max="770" width="16.33203125" style="2" customWidth="1"/>
    <col min="771" max="771" width="16.109375" style="2" customWidth="1"/>
    <col min="772" max="772" width="16.44140625" style="2" customWidth="1"/>
    <col min="773" max="774" width="14.44140625" style="2" customWidth="1"/>
    <col min="775" max="775" width="10.5546875" style="2" customWidth="1"/>
    <col min="776" max="776" width="13.6640625" style="2" customWidth="1"/>
    <col min="777" max="777" width="34.6640625" style="2" customWidth="1"/>
    <col min="778" max="778" width="6.5546875" style="2" customWidth="1"/>
    <col min="779" max="780" width="7.88671875" style="2" customWidth="1"/>
    <col min="781" max="781" width="9.33203125" style="2" customWidth="1"/>
    <col min="782" max="1024" width="7.109375" style="2" customWidth="1"/>
    <col min="1025" max="1026" width="16.33203125" style="2" customWidth="1"/>
    <col min="1027" max="1027" width="16.109375" style="2" customWidth="1"/>
    <col min="1028" max="1028" width="16.44140625" style="2" customWidth="1"/>
    <col min="1029" max="1030" width="14.44140625" style="2" customWidth="1"/>
    <col min="1031" max="1031" width="10.5546875" style="2" customWidth="1"/>
    <col min="1032" max="1032" width="13.6640625" style="2" customWidth="1"/>
    <col min="1033" max="1033" width="34.6640625" style="2" customWidth="1"/>
    <col min="1034" max="1034" width="6.5546875" style="2" customWidth="1"/>
    <col min="1035" max="1036" width="7.88671875" style="2" customWidth="1"/>
    <col min="1037" max="1037" width="9.33203125" style="2" customWidth="1"/>
    <col min="1038" max="1280" width="7.109375" style="2" customWidth="1"/>
    <col min="1281" max="1282" width="16.33203125" style="2" customWidth="1"/>
    <col min="1283" max="1283" width="16.109375" style="2" customWidth="1"/>
    <col min="1284" max="1284" width="16.44140625" style="2" customWidth="1"/>
    <col min="1285" max="1286" width="14.44140625" style="2" customWidth="1"/>
    <col min="1287" max="1287" width="10.5546875" style="2" customWidth="1"/>
    <col min="1288" max="1288" width="13.6640625" style="2" customWidth="1"/>
    <col min="1289" max="1289" width="34.6640625" style="2" customWidth="1"/>
    <col min="1290" max="1290" width="6.5546875" style="2" customWidth="1"/>
    <col min="1291" max="1292" width="7.88671875" style="2" customWidth="1"/>
    <col min="1293" max="1293" width="9.33203125" style="2" customWidth="1"/>
    <col min="1294" max="1536" width="7.109375" style="2" customWidth="1"/>
    <col min="1537" max="1538" width="16.33203125" style="2" customWidth="1"/>
    <col min="1539" max="1539" width="16.109375" style="2" customWidth="1"/>
    <col min="1540" max="1540" width="16.44140625" style="2" customWidth="1"/>
    <col min="1541" max="1542" width="14.44140625" style="2" customWidth="1"/>
    <col min="1543" max="1543" width="10.5546875" style="2" customWidth="1"/>
    <col min="1544" max="1544" width="13.6640625" style="2" customWidth="1"/>
    <col min="1545" max="1545" width="34.6640625" style="2" customWidth="1"/>
    <col min="1546" max="1546" width="6.5546875" style="2" customWidth="1"/>
    <col min="1547" max="1548" width="7.88671875" style="2" customWidth="1"/>
    <col min="1549" max="1549" width="9.33203125" style="2" customWidth="1"/>
    <col min="1550" max="1792" width="7.109375" style="2" customWidth="1"/>
    <col min="1793" max="1794" width="16.33203125" style="2" customWidth="1"/>
    <col min="1795" max="1795" width="16.109375" style="2" customWidth="1"/>
    <col min="1796" max="1796" width="16.44140625" style="2" customWidth="1"/>
    <col min="1797" max="1798" width="14.44140625" style="2" customWidth="1"/>
    <col min="1799" max="1799" width="10.5546875" style="2" customWidth="1"/>
    <col min="1800" max="1800" width="13.6640625" style="2" customWidth="1"/>
    <col min="1801" max="1801" width="34.6640625" style="2" customWidth="1"/>
    <col min="1802" max="1802" width="6.5546875" style="2" customWidth="1"/>
    <col min="1803" max="1804" width="7.88671875" style="2" customWidth="1"/>
    <col min="1805" max="1805" width="9.33203125" style="2" customWidth="1"/>
    <col min="1806" max="2048" width="7.109375" style="2" customWidth="1"/>
    <col min="2049" max="2050" width="16.33203125" style="2" customWidth="1"/>
    <col min="2051" max="2051" width="16.109375" style="2" customWidth="1"/>
    <col min="2052" max="2052" width="16.44140625" style="2" customWidth="1"/>
    <col min="2053" max="2054" width="14.44140625" style="2" customWidth="1"/>
    <col min="2055" max="2055" width="10.5546875" style="2" customWidth="1"/>
    <col min="2056" max="2056" width="13.6640625" style="2" customWidth="1"/>
    <col min="2057" max="2057" width="34.6640625" style="2" customWidth="1"/>
    <col min="2058" max="2058" width="6.5546875" style="2" customWidth="1"/>
    <col min="2059" max="2060" width="7.88671875" style="2" customWidth="1"/>
    <col min="2061" max="2061" width="9.33203125" style="2" customWidth="1"/>
    <col min="2062" max="2304" width="7.109375" style="2" customWidth="1"/>
    <col min="2305" max="2306" width="16.33203125" style="2" customWidth="1"/>
    <col min="2307" max="2307" width="16.109375" style="2" customWidth="1"/>
    <col min="2308" max="2308" width="16.44140625" style="2" customWidth="1"/>
    <col min="2309" max="2310" width="14.44140625" style="2" customWidth="1"/>
    <col min="2311" max="2311" width="10.5546875" style="2" customWidth="1"/>
    <col min="2312" max="2312" width="13.6640625" style="2" customWidth="1"/>
    <col min="2313" max="2313" width="34.6640625" style="2" customWidth="1"/>
    <col min="2314" max="2314" width="6.5546875" style="2" customWidth="1"/>
    <col min="2315" max="2316" width="7.88671875" style="2" customWidth="1"/>
    <col min="2317" max="2317" width="9.33203125" style="2" customWidth="1"/>
    <col min="2318" max="2560" width="7.109375" style="2" customWidth="1"/>
    <col min="2561" max="2562" width="16.33203125" style="2" customWidth="1"/>
    <col min="2563" max="2563" width="16.109375" style="2" customWidth="1"/>
    <col min="2564" max="2564" width="16.44140625" style="2" customWidth="1"/>
    <col min="2565" max="2566" width="14.44140625" style="2" customWidth="1"/>
    <col min="2567" max="2567" width="10.5546875" style="2" customWidth="1"/>
    <col min="2568" max="2568" width="13.6640625" style="2" customWidth="1"/>
    <col min="2569" max="2569" width="34.6640625" style="2" customWidth="1"/>
    <col min="2570" max="2570" width="6.5546875" style="2" customWidth="1"/>
    <col min="2571" max="2572" width="7.88671875" style="2" customWidth="1"/>
    <col min="2573" max="2573" width="9.33203125" style="2" customWidth="1"/>
    <col min="2574" max="2816" width="7.109375" style="2" customWidth="1"/>
    <col min="2817" max="2818" width="16.33203125" style="2" customWidth="1"/>
    <col min="2819" max="2819" width="16.109375" style="2" customWidth="1"/>
    <col min="2820" max="2820" width="16.44140625" style="2" customWidth="1"/>
    <col min="2821" max="2822" width="14.44140625" style="2" customWidth="1"/>
    <col min="2823" max="2823" width="10.5546875" style="2" customWidth="1"/>
    <col min="2824" max="2824" width="13.6640625" style="2" customWidth="1"/>
    <col min="2825" max="2825" width="34.6640625" style="2" customWidth="1"/>
    <col min="2826" max="2826" width="6.5546875" style="2" customWidth="1"/>
    <col min="2827" max="2828" width="7.88671875" style="2" customWidth="1"/>
    <col min="2829" max="2829" width="9.33203125" style="2" customWidth="1"/>
    <col min="2830" max="3072" width="7.109375" style="2" customWidth="1"/>
    <col min="3073" max="3074" width="16.33203125" style="2" customWidth="1"/>
    <col min="3075" max="3075" width="16.109375" style="2" customWidth="1"/>
    <col min="3076" max="3076" width="16.44140625" style="2" customWidth="1"/>
    <col min="3077" max="3078" width="14.44140625" style="2" customWidth="1"/>
    <col min="3079" max="3079" width="10.5546875" style="2" customWidth="1"/>
    <col min="3080" max="3080" width="13.6640625" style="2" customWidth="1"/>
    <col min="3081" max="3081" width="34.6640625" style="2" customWidth="1"/>
    <col min="3082" max="3082" width="6.5546875" style="2" customWidth="1"/>
    <col min="3083" max="3084" width="7.88671875" style="2" customWidth="1"/>
    <col min="3085" max="3085" width="9.33203125" style="2" customWidth="1"/>
    <col min="3086" max="3328" width="7.109375" style="2" customWidth="1"/>
    <col min="3329" max="3330" width="16.33203125" style="2" customWidth="1"/>
    <col min="3331" max="3331" width="16.109375" style="2" customWidth="1"/>
    <col min="3332" max="3332" width="16.44140625" style="2" customWidth="1"/>
    <col min="3333" max="3334" width="14.44140625" style="2" customWidth="1"/>
    <col min="3335" max="3335" width="10.5546875" style="2" customWidth="1"/>
    <col min="3336" max="3336" width="13.6640625" style="2" customWidth="1"/>
    <col min="3337" max="3337" width="34.6640625" style="2" customWidth="1"/>
    <col min="3338" max="3338" width="6.5546875" style="2" customWidth="1"/>
    <col min="3339" max="3340" width="7.88671875" style="2" customWidth="1"/>
    <col min="3341" max="3341" width="9.33203125" style="2" customWidth="1"/>
    <col min="3342" max="3584" width="7.109375" style="2" customWidth="1"/>
    <col min="3585" max="3586" width="16.33203125" style="2" customWidth="1"/>
    <col min="3587" max="3587" width="16.109375" style="2" customWidth="1"/>
    <col min="3588" max="3588" width="16.44140625" style="2" customWidth="1"/>
    <col min="3589" max="3590" width="14.44140625" style="2" customWidth="1"/>
    <col min="3591" max="3591" width="10.5546875" style="2" customWidth="1"/>
    <col min="3592" max="3592" width="13.6640625" style="2" customWidth="1"/>
    <col min="3593" max="3593" width="34.6640625" style="2" customWidth="1"/>
    <col min="3594" max="3594" width="6.5546875" style="2" customWidth="1"/>
    <col min="3595" max="3596" width="7.88671875" style="2" customWidth="1"/>
    <col min="3597" max="3597" width="9.33203125" style="2" customWidth="1"/>
    <col min="3598" max="3840" width="7.109375" style="2" customWidth="1"/>
    <col min="3841" max="3842" width="16.33203125" style="2" customWidth="1"/>
    <col min="3843" max="3843" width="16.109375" style="2" customWidth="1"/>
    <col min="3844" max="3844" width="16.44140625" style="2" customWidth="1"/>
    <col min="3845" max="3846" width="14.44140625" style="2" customWidth="1"/>
    <col min="3847" max="3847" width="10.5546875" style="2" customWidth="1"/>
    <col min="3848" max="3848" width="13.6640625" style="2" customWidth="1"/>
    <col min="3849" max="3849" width="34.6640625" style="2" customWidth="1"/>
    <col min="3850" max="3850" width="6.5546875" style="2" customWidth="1"/>
    <col min="3851" max="3852" width="7.88671875" style="2" customWidth="1"/>
    <col min="3853" max="3853" width="9.33203125" style="2" customWidth="1"/>
    <col min="3854" max="4096" width="7.109375" style="2" customWidth="1"/>
    <col min="4097" max="4098" width="16.33203125" style="2" customWidth="1"/>
    <col min="4099" max="4099" width="16.109375" style="2" customWidth="1"/>
    <col min="4100" max="4100" width="16.44140625" style="2" customWidth="1"/>
    <col min="4101" max="4102" width="14.44140625" style="2" customWidth="1"/>
    <col min="4103" max="4103" width="10.5546875" style="2" customWidth="1"/>
    <col min="4104" max="4104" width="13.6640625" style="2" customWidth="1"/>
    <col min="4105" max="4105" width="34.6640625" style="2" customWidth="1"/>
    <col min="4106" max="4106" width="6.5546875" style="2" customWidth="1"/>
    <col min="4107" max="4108" width="7.88671875" style="2" customWidth="1"/>
    <col min="4109" max="4109" width="9.33203125" style="2" customWidth="1"/>
    <col min="4110" max="4352" width="7.109375" style="2" customWidth="1"/>
    <col min="4353" max="4354" width="16.33203125" style="2" customWidth="1"/>
    <col min="4355" max="4355" width="16.109375" style="2" customWidth="1"/>
    <col min="4356" max="4356" width="16.44140625" style="2" customWidth="1"/>
    <col min="4357" max="4358" width="14.44140625" style="2" customWidth="1"/>
    <col min="4359" max="4359" width="10.5546875" style="2" customWidth="1"/>
    <col min="4360" max="4360" width="13.6640625" style="2" customWidth="1"/>
    <col min="4361" max="4361" width="34.6640625" style="2" customWidth="1"/>
    <col min="4362" max="4362" width="6.5546875" style="2" customWidth="1"/>
    <col min="4363" max="4364" width="7.88671875" style="2" customWidth="1"/>
    <col min="4365" max="4365" width="9.33203125" style="2" customWidth="1"/>
    <col min="4366" max="4608" width="7.109375" style="2" customWidth="1"/>
    <col min="4609" max="4610" width="16.33203125" style="2" customWidth="1"/>
    <col min="4611" max="4611" width="16.109375" style="2" customWidth="1"/>
    <col min="4612" max="4612" width="16.44140625" style="2" customWidth="1"/>
    <col min="4613" max="4614" width="14.44140625" style="2" customWidth="1"/>
    <col min="4615" max="4615" width="10.5546875" style="2" customWidth="1"/>
    <col min="4616" max="4616" width="13.6640625" style="2" customWidth="1"/>
    <col min="4617" max="4617" width="34.6640625" style="2" customWidth="1"/>
    <col min="4618" max="4618" width="6.5546875" style="2" customWidth="1"/>
    <col min="4619" max="4620" width="7.88671875" style="2" customWidth="1"/>
    <col min="4621" max="4621" width="9.33203125" style="2" customWidth="1"/>
    <col min="4622" max="4864" width="7.109375" style="2" customWidth="1"/>
    <col min="4865" max="4866" width="16.33203125" style="2" customWidth="1"/>
    <col min="4867" max="4867" width="16.109375" style="2" customWidth="1"/>
    <col min="4868" max="4868" width="16.44140625" style="2" customWidth="1"/>
    <col min="4869" max="4870" width="14.44140625" style="2" customWidth="1"/>
    <col min="4871" max="4871" width="10.5546875" style="2" customWidth="1"/>
    <col min="4872" max="4872" width="13.6640625" style="2" customWidth="1"/>
    <col min="4873" max="4873" width="34.6640625" style="2" customWidth="1"/>
    <col min="4874" max="4874" width="6.5546875" style="2" customWidth="1"/>
    <col min="4875" max="4876" width="7.88671875" style="2" customWidth="1"/>
    <col min="4877" max="4877" width="9.33203125" style="2" customWidth="1"/>
    <col min="4878" max="5120" width="7.109375" style="2" customWidth="1"/>
    <col min="5121" max="5122" width="16.33203125" style="2" customWidth="1"/>
    <col min="5123" max="5123" width="16.109375" style="2" customWidth="1"/>
    <col min="5124" max="5124" width="16.44140625" style="2" customWidth="1"/>
    <col min="5125" max="5126" width="14.44140625" style="2" customWidth="1"/>
    <col min="5127" max="5127" width="10.5546875" style="2" customWidth="1"/>
    <col min="5128" max="5128" width="13.6640625" style="2" customWidth="1"/>
    <col min="5129" max="5129" width="34.6640625" style="2" customWidth="1"/>
    <col min="5130" max="5130" width="6.5546875" style="2" customWidth="1"/>
    <col min="5131" max="5132" width="7.88671875" style="2" customWidth="1"/>
    <col min="5133" max="5133" width="9.33203125" style="2" customWidth="1"/>
    <col min="5134" max="5376" width="7.109375" style="2" customWidth="1"/>
    <col min="5377" max="5378" width="16.33203125" style="2" customWidth="1"/>
    <col min="5379" max="5379" width="16.109375" style="2" customWidth="1"/>
    <col min="5380" max="5380" width="16.44140625" style="2" customWidth="1"/>
    <col min="5381" max="5382" width="14.44140625" style="2" customWidth="1"/>
    <col min="5383" max="5383" width="10.5546875" style="2" customWidth="1"/>
    <col min="5384" max="5384" width="13.6640625" style="2" customWidth="1"/>
    <col min="5385" max="5385" width="34.6640625" style="2" customWidth="1"/>
    <col min="5386" max="5386" width="6.5546875" style="2" customWidth="1"/>
    <col min="5387" max="5388" width="7.88671875" style="2" customWidth="1"/>
    <col min="5389" max="5389" width="9.33203125" style="2" customWidth="1"/>
    <col min="5390" max="5632" width="7.109375" style="2" customWidth="1"/>
    <col min="5633" max="5634" width="16.33203125" style="2" customWidth="1"/>
    <col min="5635" max="5635" width="16.109375" style="2" customWidth="1"/>
    <col min="5636" max="5636" width="16.44140625" style="2" customWidth="1"/>
    <col min="5637" max="5638" width="14.44140625" style="2" customWidth="1"/>
    <col min="5639" max="5639" width="10.5546875" style="2" customWidth="1"/>
    <col min="5640" max="5640" width="13.6640625" style="2" customWidth="1"/>
    <col min="5641" max="5641" width="34.6640625" style="2" customWidth="1"/>
    <col min="5642" max="5642" width="6.5546875" style="2" customWidth="1"/>
    <col min="5643" max="5644" width="7.88671875" style="2" customWidth="1"/>
    <col min="5645" max="5645" width="9.33203125" style="2" customWidth="1"/>
    <col min="5646" max="5888" width="7.109375" style="2" customWidth="1"/>
    <col min="5889" max="5890" width="16.33203125" style="2" customWidth="1"/>
    <col min="5891" max="5891" width="16.109375" style="2" customWidth="1"/>
    <col min="5892" max="5892" width="16.44140625" style="2" customWidth="1"/>
    <col min="5893" max="5894" width="14.44140625" style="2" customWidth="1"/>
    <col min="5895" max="5895" width="10.5546875" style="2" customWidth="1"/>
    <col min="5896" max="5896" width="13.6640625" style="2" customWidth="1"/>
    <col min="5897" max="5897" width="34.6640625" style="2" customWidth="1"/>
    <col min="5898" max="5898" width="6.5546875" style="2" customWidth="1"/>
    <col min="5899" max="5900" width="7.88671875" style="2" customWidth="1"/>
    <col min="5901" max="5901" width="9.33203125" style="2" customWidth="1"/>
    <col min="5902" max="6144" width="7.109375" style="2" customWidth="1"/>
    <col min="6145" max="6146" width="16.33203125" style="2" customWidth="1"/>
    <col min="6147" max="6147" width="16.109375" style="2" customWidth="1"/>
    <col min="6148" max="6148" width="16.44140625" style="2" customWidth="1"/>
    <col min="6149" max="6150" width="14.44140625" style="2" customWidth="1"/>
    <col min="6151" max="6151" width="10.5546875" style="2" customWidth="1"/>
    <col min="6152" max="6152" width="13.6640625" style="2" customWidth="1"/>
    <col min="6153" max="6153" width="34.6640625" style="2" customWidth="1"/>
    <col min="6154" max="6154" width="6.5546875" style="2" customWidth="1"/>
    <col min="6155" max="6156" width="7.88671875" style="2" customWidth="1"/>
    <col min="6157" max="6157" width="9.33203125" style="2" customWidth="1"/>
    <col min="6158" max="6400" width="7.109375" style="2" customWidth="1"/>
    <col min="6401" max="6402" width="16.33203125" style="2" customWidth="1"/>
    <col min="6403" max="6403" width="16.109375" style="2" customWidth="1"/>
    <col min="6404" max="6404" width="16.44140625" style="2" customWidth="1"/>
    <col min="6405" max="6406" width="14.44140625" style="2" customWidth="1"/>
    <col min="6407" max="6407" width="10.5546875" style="2" customWidth="1"/>
    <col min="6408" max="6408" width="13.6640625" style="2" customWidth="1"/>
    <col min="6409" max="6409" width="34.6640625" style="2" customWidth="1"/>
    <col min="6410" max="6410" width="6.5546875" style="2" customWidth="1"/>
    <col min="6411" max="6412" width="7.88671875" style="2" customWidth="1"/>
    <col min="6413" max="6413" width="9.33203125" style="2" customWidth="1"/>
    <col min="6414" max="6656" width="7.109375" style="2" customWidth="1"/>
    <col min="6657" max="6658" width="16.33203125" style="2" customWidth="1"/>
    <col min="6659" max="6659" width="16.109375" style="2" customWidth="1"/>
    <col min="6660" max="6660" width="16.44140625" style="2" customWidth="1"/>
    <col min="6661" max="6662" width="14.44140625" style="2" customWidth="1"/>
    <col min="6663" max="6663" width="10.5546875" style="2" customWidth="1"/>
    <col min="6664" max="6664" width="13.6640625" style="2" customWidth="1"/>
    <col min="6665" max="6665" width="34.6640625" style="2" customWidth="1"/>
    <col min="6666" max="6666" width="6.5546875" style="2" customWidth="1"/>
    <col min="6667" max="6668" width="7.88671875" style="2" customWidth="1"/>
    <col min="6669" max="6669" width="9.33203125" style="2" customWidth="1"/>
    <col min="6670" max="6912" width="7.109375" style="2" customWidth="1"/>
    <col min="6913" max="6914" width="16.33203125" style="2" customWidth="1"/>
    <col min="6915" max="6915" width="16.109375" style="2" customWidth="1"/>
    <col min="6916" max="6916" width="16.44140625" style="2" customWidth="1"/>
    <col min="6917" max="6918" width="14.44140625" style="2" customWidth="1"/>
    <col min="6919" max="6919" width="10.5546875" style="2" customWidth="1"/>
    <col min="6920" max="6920" width="13.6640625" style="2" customWidth="1"/>
    <col min="6921" max="6921" width="34.6640625" style="2" customWidth="1"/>
    <col min="6922" max="6922" width="6.5546875" style="2" customWidth="1"/>
    <col min="6923" max="6924" width="7.88671875" style="2" customWidth="1"/>
    <col min="6925" max="6925" width="9.33203125" style="2" customWidth="1"/>
    <col min="6926" max="7168" width="7.109375" style="2" customWidth="1"/>
    <col min="7169" max="7170" width="16.33203125" style="2" customWidth="1"/>
    <col min="7171" max="7171" width="16.109375" style="2" customWidth="1"/>
    <col min="7172" max="7172" width="16.44140625" style="2" customWidth="1"/>
    <col min="7173" max="7174" width="14.44140625" style="2" customWidth="1"/>
    <col min="7175" max="7175" width="10.5546875" style="2" customWidth="1"/>
    <col min="7176" max="7176" width="13.6640625" style="2" customWidth="1"/>
    <col min="7177" max="7177" width="34.6640625" style="2" customWidth="1"/>
    <col min="7178" max="7178" width="6.5546875" style="2" customWidth="1"/>
    <col min="7179" max="7180" width="7.88671875" style="2" customWidth="1"/>
    <col min="7181" max="7181" width="9.33203125" style="2" customWidth="1"/>
    <col min="7182" max="7424" width="7.109375" style="2" customWidth="1"/>
    <col min="7425" max="7426" width="16.33203125" style="2" customWidth="1"/>
    <col min="7427" max="7427" width="16.109375" style="2" customWidth="1"/>
    <col min="7428" max="7428" width="16.44140625" style="2" customWidth="1"/>
    <col min="7429" max="7430" width="14.44140625" style="2" customWidth="1"/>
    <col min="7431" max="7431" width="10.5546875" style="2" customWidth="1"/>
    <col min="7432" max="7432" width="13.6640625" style="2" customWidth="1"/>
    <col min="7433" max="7433" width="34.6640625" style="2" customWidth="1"/>
    <col min="7434" max="7434" width="6.5546875" style="2" customWidth="1"/>
    <col min="7435" max="7436" width="7.88671875" style="2" customWidth="1"/>
    <col min="7437" max="7437" width="9.33203125" style="2" customWidth="1"/>
    <col min="7438" max="7680" width="7.109375" style="2" customWidth="1"/>
    <col min="7681" max="7682" width="16.33203125" style="2" customWidth="1"/>
    <col min="7683" max="7683" width="16.109375" style="2" customWidth="1"/>
    <col min="7684" max="7684" width="16.44140625" style="2" customWidth="1"/>
    <col min="7685" max="7686" width="14.44140625" style="2" customWidth="1"/>
    <col min="7687" max="7687" width="10.5546875" style="2" customWidth="1"/>
    <col min="7688" max="7688" width="13.6640625" style="2" customWidth="1"/>
    <col min="7689" max="7689" width="34.6640625" style="2" customWidth="1"/>
    <col min="7690" max="7690" width="6.5546875" style="2" customWidth="1"/>
    <col min="7691" max="7692" width="7.88671875" style="2" customWidth="1"/>
    <col min="7693" max="7693" width="9.33203125" style="2" customWidth="1"/>
    <col min="7694" max="7936" width="7.109375" style="2" customWidth="1"/>
    <col min="7937" max="7938" width="16.33203125" style="2" customWidth="1"/>
    <col min="7939" max="7939" width="16.109375" style="2" customWidth="1"/>
    <col min="7940" max="7940" width="16.44140625" style="2" customWidth="1"/>
    <col min="7941" max="7942" width="14.44140625" style="2" customWidth="1"/>
    <col min="7943" max="7943" width="10.5546875" style="2" customWidth="1"/>
    <col min="7944" max="7944" width="13.6640625" style="2" customWidth="1"/>
    <col min="7945" max="7945" width="34.6640625" style="2" customWidth="1"/>
    <col min="7946" max="7946" width="6.5546875" style="2" customWidth="1"/>
    <col min="7947" max="7948" width="7.88671875" style="2" customWidth="1"/>
    <col min="7949" max="7949" width="9.33203125" style="2" customWidth="1"/>
    <col min="7950" max="8192" width="7.109375" style="2" customWidth="1"/>
    <col min="8193" max="8194" width="16.33203125" style="2" customWidth="1"/>
    <col min="8195" max="8195" width="16.109375" style="2" customWidth="1"/>
    <col min="8196" max="8196" width="16.44140625" style="2" customWidth="1"/>
    <col min="8197" max="8198" width="14.44140625" style="2" customWidth="1"/>
    <col min="8199" max="8199" width="10.5546875" style="2" customWidth="1"/>
    <col min="8200" max="8200" width="13.6640625" style="2" customWidth="1"/>
    <col min="8201" max="8201" width="34.6640625" style="2" customWidth="1"/>
    <col min="8202" max="8202" width="6.5546875" style="2" customWidth="1"/>
    <col min="8203" max="8204" width="7.88671875" style="2" customWidth="1"/>
    <col min="8205" max="8205" width="9.33203125" style="2" customWidth="1"/>
    <col min="8206" max="8448" width="7.109375" style="2" customWidth="1"/>
    <col min="8449" max="8450" width="16.33203125" style="2" customWidth="1"/>
    <col min="8451" max="8451" width="16.109375" style="2" customWidth="1"/>
    <col min="8452" max="8452" width="16.44140625" style="2" customWidth="1"/>
    <col min="8453" max="8454" width="14.44140625" style="2" customWidth="1"/>
    <col min="8455" max="8455" width="10.5546875" style="2" customWidth="1"/>
    <col min="8456" max="8456" width="13.6640625" style="2" customWidth="1"/>
    <col min="8457" max="8457" width="34.6640625" style="2" customWidth="1"/>
    <col min="8458" max="8458" width="6.5546875" style="2" customWidth="1"/>
    <col min="8459" max="8460" width="7.88671875" style="2" customWidth="1"/>
    <col min="8461" max="8461" width="9.33203125" style="2" customWidth="1"/>
    <col min="8462" max="8704" width="7.109375" style="2" customWidth="1"/>
    <col min="8705" max="8706" width="16.33203125" style="2" customWidth="1"/>
    <col min="8707" max="8707" width="16.109375" style="2" customWidth="1"/>
    <col min="8708" max="8708" width="16.44140625" style="2" customWidth="1"/>
    <col min="8709" max="8710" width="14.44140625" style="2" customWidth="1"/>
    <col min="8711" max="8711" width="10.5546875" style="2" customWidth="1"/>
    <col min="8712" max="8712" width="13.6640625" style="2" customWidth="1"/>
    <col min="8713" max="8713" width="34.6640625" style="2" customWidth="1"/>
    <col min="8714" max="8714" width="6.5546875" style="2" customWidth="1"/>
    <col min="8715" max="8716" width="7.88671875" style="2" customWidth="1"/>
    <col min="8717" max="8717" width="9.33203125" style="2" customWidth="1"/>
    <col min="8718" max="8960" width="7.109375" style="2" customWidth="1"/>
    <col min="8961" max="8962" width="16.33203125" style="2" customWidth="1"/>
    <col min="8963" max="8963" width="16.109375" style="2" customWidth="1"/>
    <col min="8964" max="8964" width="16.44140625" style="2" customWidth="1"/>
    <col min="8965" max="8966" width="14.44140625" style="2" customWidth="1"/>
    <col min="8967" max="8967" width="10.5546875" style="2" customWidth="1"/>
    <col min="8968" max="8968" width="13.6640625" style="2" customWidth="1"/>
    <col min="8969" max="8969" width="34.6640625" style="2" customWidth="1"/>
    <col min="8970" max="8970" width="6.5546875" style="2" customWidth="1"/>
    <col min="8971" max="8972" width="7.88671875" style="2" customWidth="1"/>
    <col min="8973" max="8973" width="9.33203125" style="2" customWidth="1"/>
    <col min="8974" max="9216" width="7.109375" style="2" customWidth="1"/>
    <col min="9217" max="9218" width="16.33203125" style="2" customWidth="1"/>
    <col min="9219" max="9219" width="16.109375" style="2" customWidth="1"/>
    <col min="9220" max="9220" width="16.44140625" style="2" customWidth="1"/>
    <col min="9221" max="9222" width="14.44140625" style="2" customWidth="1"/>
    <col min="9223" max="9223" width="10.5546875" style="2" customWidth="1"/>
    <col min="9224" max="9224" width="13.6640625" style="2" customWidth="1"/>
    <col min="9225" max="9225" width="34.6640625" style="2" customWidth="1"/>
    <col min="9226" max="9226" width="6.5546875" style="2" customWidth="1"/>
    <col min="9227" max="9228" width="7.88671875" style="2" customWidth="1"/>
    <col min="9229" max="9229" width="9.33203125" style="2" customWidth="1"/>
    <col min="9230" max="9472" width="7.109375" style="2" customWidth="1"/>
    <col min="9473" max="9474" width="16.33203125" style="2" customWidth="1"/>
    <col min="9475" max="9475" width="16.109375" style="2" customWidth="1"/>
    <col min="9476" max="9476" width="16.44140625" style="2" customWidth="1"/>
    <col min="9477" max="9478" width="14.44140625" style="2" customWidth="1"/>
    <col min="9479" max="9479" width="10.5546875" style="2" customWidth="1"/>
    <col min="9480" max="9480" width="13.6640625" style="2" customWidth="1"/>
    <col min="9481" max="9481" width="34.6640625" style="2" customWidth="1"/>
    <col min="9482" max="9482" width="6.5546875" style="2" customWidth="1"/>
    <col min="9483" max="9484" width="7.88671875" style="2" customWidth="1"/>
    <col min="9485" max="9485" width="9.33203125" style="2" customWidth="1"/>
    <col min="9486" max="9728" width="7.109375" style="2" customWidth="1"/>
    <col min="9729" max="9730" width="16.33203125" style="2" customWidth="1"/>
    <col min="9731" max="9731" width="16.109375" style="2" customWidth="1"/>
    <col min="9732" max="9732" width="16.44140625" style="2" customWidth="1"/>
    <col min="9733" max="9734" width="14.44140625" style="2" customWidth="1"/>
    <col min="9735" max="9735" width="10.5546875" style="2" customWidth="1"/>
    <col min="9736" max="9736" width="13.6640625" style="2" customWidth="1"/>
    <col min="9737" max="9737" width="34.6640625" style="2" customWidth="1"/>
    <col min="9738" max="9738" width="6.5546875" style="2" customWidth="1"/>
    <col min="9739" max="9740" width="7.88671875" style="2" customWidth="1"/>
    <col min="9741" max="9741" width="9.33203125" style="2" customWidth="1"/>
    <col min="9742" max="9984" width="7.109375" style="2" customWidth="1"/>
    <col min="9985" max="9986" width="16.33203125" style="2" customWidth="1"/>
    <col min="9987" max="9987" width="16.109375" style="2" customWidth="1"/>
    <col min="9988" max="9988" width="16.44140625" style="2" customWidth="1"/>
    <col min="9989" max="9990" width="14.44140625" style="2" customWidth="1"/>
    <col min="9991" max="9991" width="10.5546875" style="2" customWidth="1"/>
    <col min="9992" max="9992" width="13.6640625" style="2" customWidth="1"/>
    <col min="9993" max="9993" width="34.6640625" style="2" customWidth="1"/>
    <col min="9994" max="9994" width="6.5546875" style="2" customWidth="1"/>
    <col min="9995" max="9996" width="7.88671875" style="2" customWidth="1"/>
    <col min="9997" max="9997" width="9.33203125" style="2" customWidth="1"/>
    <col min="9998" max="10240" width="7.109375" style="2" customWidth="1"/>
    <col min="10241" max="10242" width="16.33203125" style="2" customWidth="1"/>
    <col min="10243" max="10243" width="16.109375" style="2" customWidth="1"/>
    <col min="10244" max="10244" width="16.44140625" style="2" customWidth="1"/>
    <col min="10245" max="10246" width="14.44140625" style="2" customWidth="1"/>
    <col min="10247" max="10247" width="10.5546875" style="2" customWidth="1"/>
    <col min="10248" max="10248" width="13.6640625" style="2" customWidth="1"/>
    <col min="10249" max="10249" width="34.6640625" style="2" customWidth="1"/>
    <col min="10250" max="10250" width="6.5546875" style="2" customWidth="1"/>
    <col min="10251" max="10252" width="7.88671875" style="2" customWidth="1"/>
    <col min="10253" max="10253" width="9.33203125" style="2" customWidth="1"/>
    <col min="10254" max="10496" width="7.109375" style="2" customWidth="1"/>
    <col min="10497" max="10498" width="16.33203125" style="2" customWidth="1"/>
    <col min="10499" max="10499" width="16.109375" style="2" customWidth="1"/>
    <col min="10500" max="10500" width="16.44140625" style="2" customWidth="1"/>
    <col min="10501" max="10502" width="14.44140625" style="2" customWidth="1"/>
    <col min="10503" max="10503" width="10.5546875" style="2" customWidth="1"/>
    <col min="10504" max="10504" width="13.6640625" style="2" customWidth="1"/>
    <col min="10505" max="10505" width="34.6640625" style="2" customWidth="1"/>
    <col min="10506" max="10506" width="6.5546875" style="2" customWidth="1"/>
    <col min="10507" max="10508" width="7.88671875" style="2" customWidth="1"/>
    <col min="10509" max="10509" width="9.33203125" style="2" customWidth="1"/>
    <col min="10510" max="10752" width="7.109375" style="2" customWidth="1"/>
    <col min="10753" max="10754" width="16.33203125" style="2" customWidth="1"/>
    <col min="10755" max="10755" width="16.109375" style="2" customWidth="1"/>
    <col min="10756" max="10756" width="16.44140625" style="2" customWidth="1"/>
    <col min="10757" max="10758" width="14.44140625" style="2" customWidth="1"/>
    <col min="10759" max="10759" width="10.5546875" style="2" customWidth="1"/>
    <col min="10760" max="10760" width="13.6640625" style="2" customWidth="1"/>
    <col min="10761" max="10761" width="34.6640625" style="2" customWidth="1"/>
    <col min="10762" max="10762" width="6.5546875" style="2" customWidth="1"/>
    <col min="10763" max="10764" width="7.88671875" style="2" customWidth="1"/>
    <col min="10765" max="10765" width="9.33203125" style="2" customWidth="1"/>
    <col min="10766" max="11008" width="7.109375" style="2" customWidth="1"/>
    <col min="11009" max="11010" width="16.33203125" style="2" customWidth="1"/>
    <col min="11011" max="11011" width="16.109375" style="2" customWidth="1"/>
    <col min="11012" max="11012" width="16.44140625" style="2" customWidth="1"/>
    <col min="11013" max="11014" width="14.44140625" style="2" customWidth="1"/>
    <col min="11015" max="11015" width="10.5546875" style="2" customWidth="1"/>
    <col min="11016" max="11016" width="13.6640625" style="2" customWidth="1"/>
    <col min="11017" max="11017" width="34.6640625" style="2" customWidth="1"/>
    <col min="11018" max="11018" width="6.5546875" style="2" customWidth="1"/>
    <col min="11019" max="11020" width="7.88671875" style="2" customWidth="1"/>
    <col min="11021" max="11021" width="9.33203125" style="2" customWidth="1"/>
    <col min="11022" max="11264" width="7.109375" style="2" customWidth="1"/>
    <col min="11265" max="11266" width="16.33203125" style="2" customWidth="1"/>
    <col min="11267" max="11267" width="16.109375" style="2" customWidth="1"/>
    <col min="11268" max="11268" width="16.44140625" style="2" customWidth="1"/>
    <col min="11269" max="11270" width="14.44140625" style="2" customWidth="1"/>
    <col min="11271" max="11271" width="10.5546875" style="2" customWidth="1"/>
    <col min="11272" max="11272" width="13.6640625" style="2" customWidth="1"/>
    <col min="11273" max="11273" width="34.6640625" style="2" customWidth="1"/>
    <col min="11274" max="11274" width="6.5546875" style="2" customWidth="1"/>
    <col min="11275" max="11276" width="7.88671875" style="2" customWidth="1"/>
    <col min="11277" max="11277" width="9.33203125" style="2" customWidth="1"/>
    <col min="11278" max="11520" width="7.109375" style="2" customWidth="1"/>
    <col min="11521" max="11522" width="16.33203125" style="2" customWidth="1"/>
    <col min="11523" max="11523" width="16.109375" style="2" customWidth="1"/>
    <col min="11524" max="11524" width="16.44140625" style="2" customWidth="1"/>
    <col min="11525" max="11526" width="14.44140625" style="2" customWidth="1"/>
    <col min="11527" max="11527" width="10.5546875" style="2" customWidth="1"/>
    <col min="11528" max="11528" width="13.6640625" style="2" customWidth="1"/>
    <col min="11529" max="11529" width="34.6640625" style="2" customWidth="1"/>
    <col min="11530" max="11530" width="6.5546875" style="2" customWidth="1"/>
    <col min="11531" max="11532" width="7.88671875" style="2" customWidth="1"/>
    <col min="11533" max="11533" width="9.33203125" style="2" customWidth="1"/>
    <col min="11534" max="11776" width="7.109375" style="2" customWidth="1"/>
    <col min="11777" max="11778" width="16.33203125" style="2" customWidth="1"/>
    <col min="11779" max="11779" width="16.109375" style="2" customWidth="1"/>
    <col min="11780" max="11780" width="16.44140625" style="2" customWidth="1"/>
    <col min="11781" max="11782" width="14.44140625" style="2" customWidth="1"/>
    <col min="11783" max="11783" width="10.5546875" style="2" customWidth="1"/>
    <col min="11784" max="11784" width="13.6640625" style="2" customWidth="1"/>
    <col min="11785" max="11785" width="34.6640625" style="2" customWidth="1"/>
    <col min="11786" max="11786" width="6.5546875" style="2" customWidth="1"/>
    <col min="11787" max="11788" width="7.88671875" style="2" customWidth="1"/>
    <col min="11789" max="11789" width="9.33203125" style="2" customWidth="1"/>
    <col min="11790" max="12032" width="7.109375" style="2" customWidth="1"/>
    <col min="12033" max="12034" width="16.33203125" style="2" customWidth="1"/>
    <col min="12035" max="12035" width="16.109375" style="2" customWidth="1"/>
    <col min="12036" max="12036" width="16.44140625" style="2" customWidth="1"/>
    <col min="12037" max="12038" width="14.44140625" style="2" customWidth="1"/>
    <col min="12039" max="12039" width="10.5546875" style="2" customWidth="1"/>
    <col min="12040" max="12040" width="13.6640625" style="2" customWidth="1"/>
    <col min="12041" max="12041" width="34.6640625" style="2" customWidth="1"/>
    <col min="12042" max="12042" width="6.5546875" style="2" customWidth="1"/>
    <col min="12043" max="12044" width="7.88671875" style="2" customWidth="1"/>
    <col min="12045" max="12045" width="9.33203125" style="2" customWidth="1"/>
    <col min="12046" max="12288" width="7.109375" style="2" customWidth="1"/>
    <col min="12289" max="12290" width="16.33203125" style="2" customWidth="1"/>
    <col min="12291" max="12291" width="16.109375" style="2" customWidth="1"/>
    <col min="12292" max="12292" width="16.44140625" style="2" customWidth="1"/>
    <col min="12293" max="12294" width="14.44140625" style="2" customWidth="1"/>
    <col min="12295" max="12295" width="10.5546875" style="2" customWidth="1"/>
    <col min="12296" max="12296" width="13.6640625" style="2" customWidth="1"/>
    <col min="12297" max="12297" width="34.6640625" style="2" customWidth="1"/>
    <col min="12298" max="12298" width="6.5546875" style="2" customWidth="1"/>
    <col min="12299" max="12300" width="7.88671875" style="2" customWidth="1"/>
    <col min="12301" max="12301" width="9.33203125" style="2" customWidth="1"/>
    <col min="12302" max="12544" width="7.109375" style="2" customWidth="1"/>
    <col min="12545" max="12546" width="16.33203125" style="2" customWidth="1"/>
    <col min="12547" max="12547" width="16.109375" style="2" customWidth="1"/>
    <col min="12548" max="12548" width="16.44140625" style="2" customWidth="1"/>
    <col min="12549" max="12550" width="14.44140625" style="2" customWidth="1"/>
    <col min="12551" max="12551" width="10.5546875" style="2" customWidth="1"/>
    <col min="12552" max="12552" width="13.6640625" style="2" customWidth="1"/>
    <col min="12553" max="12553" width="34.6640625" style="2" customWidth="1"/>
    <col min="12554" max="12554" width="6.5546875" style="2" customWidth="1"/>
    <col min="12555" max="12556" width="7.88671875" style="2" customWidth="1"/>
    <col min="12557" max="12557" width="9.33203125" style="2" customWidth="1"/>
    <col min="12558" max="12800" width="7.109375" style="2" customWidth="1"/>
    <col min="12801" max="12802" width="16.33203125" style="2" customWidth="1"/>
    <col min="12803" max="12803" width="16.109375" style="2" customWidth="1"/>
    <col min="12804" max="12804" width="16.44140625" style="2" customWidth="1"/>
    <col min="12805" max="12806" width="14.44140625" style="2" customWidth="1"/>
    <col min="12807" max="12807" width="10.5546875" style="2" customWidth="1"/>
    <col min="12808" max="12808" width="13.6640625" style="2" customWidth="1"/>
    <col min="12809" max="12809" width="34.6640625" style="2" customWidth="1"/>
    <col min="12810" max="12810" width="6.5546875" style="2" customWidth="1"/>
    <col min="12811" max="12812" width="7.88671875" style="2" customWidth="1"/>
    <col min="12813" max="12813" width="9.33203125" style="2" customWidth="1"/>
    <col min="12814" max="13056" width="7.109375" style="2" customWidth="1"/>
    <col min="13057" max="13058" width="16.33203125" style="2" customWidth="1"/>
    <col min="13059" max="13059" width="16.109375" style="2" customWidth="1"/>
    <col min="13060" max="13060" width="16.44140625" style="2" customWidth="1"/>
    <col min="13061" max="13062" width="14.44140625" style="2" customWidth="1"/>
    <col min="13063" max="13063" width="10.5546875" style="2" customWidth="1"/>
    <col min="13064" max="13064" width="13.6640625" style="2" customWidth="1"/>
    <col min="13065" max="13065" width="34.6640625" style="2" customWidth="1"/>
    <col min="13066" max="13066" width="6.5546875" style="2" customWidth="1"/>
    <col min="13067" max="13068" width="7.88671875" style="2" customWidth="1"/>
    <col min="13069" max="13069" width="9.33203125" style="2" customWidth="1"/>
    <col min="13070" max="13312" width="7.109375" style="2" customWidth="1"/>
    <col min="13313" max="13314" width="16.33203125" style="2" customWidth="1"/>
    <col min="13315" max="13315" width="16.109375" style="2" customWidth="1"/>
    <col min="13316" max="13316" width="16.44140625" style="2" customWidth="1"/>
    <col min="13317" max="13318" width="14.44140625" style="2" customWidth="1"/>
    <col min="13319" max="13319" width="10.5546875" style="2" customWidth="1"/>
    <col min="13320" max="13320" width="13.6640625" style="2" customWidth="1"/>
    <col min="13321" max="13321" width="34.6640625" style="2" customWidth="1"/>
    <col min="13322" max="13322" width="6.5546875" style="2" customWidth="1"/>
    <col min="13323" max="13324" width="7.88671875" style="2" customWidth="1"/>
    <col min="13325" max="13325" width="9.33203125" style="2" customWidth="1"/>
    <col min="13326" max="13568" width="7.109375" style="2" customWidth="1"/>
    <col min="13569" max="13570" width="16.33203125" style="2" customWidth="1"/>
    <col min="13571" max="13571" width="16.109375" style="2" customWidth="1"/>
    <col min="13572" max="13572" width="16.44140625" style="2" customWidth="1"/>
    <col min="13573" max="13574" width="14.44140625" style="2" customWidth="1"/>
    <col min="13575" max="13575" width="10.5546875" style="2" customWidth="1"/>
    <col min="13576" max="13576" width="13.6640625" style="2" customWidth="1"/>
    <col min="13577" max="13577" width="34.6640625" style="2" customWidth="1"/>
    <col min="13578" max="13578" width="6.5546875" style="2" customWidth="1"/>
    <col min="13579" max="13580" width="7.88671875" style="2" customWidth="1"/>
    <col min="13581" max="13581" width="9.33203125" style="2" customWidth="1"/>
    <col min="13582" max="13824" width="7.109375" style="2" customWidth="1"/>
    <col min="13825" max="13826" width="16.33203125" style="2" customWidth="1"/>
    <col min="13827" max="13827" width="16.109375" style="2" customWidth="1"/>
    <col min="13828" max="13828" width="16.44140625" style="2" customWidth="1"/>
    <col min="13829" max="13830" width="14.44140625" style="2" customWidth="1"/>
    <col min="13831" max="13831" width="10.5546875" style="2" customWidth="1"/>
    <col min="13832" max="13832" width="13.6640625" style="2" customWidth="1"/>
    <col min="13833" max="13833" width="34.6640625" style="2" customWidth="1"/>
    <col min="13834" max="13834" width="6.5546875" style="2" customWidth="1"/>
    <col min="13835" max="13836" width="7.88671875" style="2" customWidth="1"/>
    <col min="13837" max="13837" width="9.33203125" style="2" customWidth="1"/>
    <col min="13838" max="14080" width="7.109375" style="2" customWidth="1"/>
    <col min="14081" max="14082" width="16.33203125" style="2" customWidth="1"/>
    <col min="14083" max="14083" width="16.109375" style="2" customWidth="1"/>
    <col min="14084" max="14084" width="16.44140625" style="2" customWidth="1"/>
    <col min="14085" max="14086" width="14.44140625" style="2" customWidth="1"/>
    <col min="14087" max="14087" width="10.5546875" style="2" customWidth="1"/>
    <col min="14088" max="14088" width="13.6640625" style="2" customWidth="1"/>
    <col min="14089" max="14089" width="34.6640625" style="2" customWidth="1"/>
    <col min="14090" max="14090" width="6.5546875" style="2" customWidth="1"/>
    <col min="14091" max="14092" width="7.88671875" style="2" customWidth="1"/>
    <col min="14093" max="14093" width="9.33203125" style="2" customWidth="1"/>
    <col min="14094" max="14336" width="7.109375" style="2" customWidth="1"/>
    <col min="14337" max="14338" width="16.33203125" style="2" customWidth="1"/>
    <col min="14339" max="14339" width="16.109375" style="2" customWidth="1"/>
    <col min="14340" max="14340" width="16.44140625" style="2" customWidth="1"/>
    <col min="14341" max="14342" width="14.44140625" style="2" customWidth="1"/>
    <col min="14343" max="14343" width="10.5546875" style="2" customWidth="1"/>
    <col min="14344" max="14344" width="13.6640625" style="2" customWidth="1"/>
    <col min="14345" max="14345" width="34.6640625" style="2" customWidth="1"/>
    <col min="14346" max="14346" width="6.5546875" style="2" customWidth="1"/>
    <col min="14347" max="14348" width="7.88671875" style="2" customWidth="1"/>
    <col min="14349" max="14349" width="9.33203125" style="2" customWidth="1"/>
    <col min="14350" max="14592" width="7.109375" style="2" customWidth="1"/>
    <col min="14593" max="14594" width="16.33203125" style="2" customWidth="1"/>
    <col min="14595" max="14595" width="16.109375" style="2" customWidth="1"/>
    <col min="14596" max="14596" width="16.44140625" style="2" customWidth="1"/>
    <col min="14597" max="14598" width="14.44140625" style="2" customWidth="1"/>
    <col min="14599" max="14599" width="10.5546875" style="2" customWidth="1"/>
    <col min="14600" max="14600" width="13.6640625" style="2" customWidth="1"/>
    <col min="14601" max="14601" width="34.6640625" style="2" customWidth="1"/>
    <col min="14602" max="14602" width="6.5546875" style="2" customWidth="1"/>
    <col min="14603" max="14604" width="7.88671875" style="2" customWidth="1"/>
    <col min="14605" max="14605" width="9.33203125" style="2" customWidth="1"/>
    <col min="14606" max="14848" width="7.109375" style="2" customWidth="1"/>
    <col min="14849" max="14850" width="16.33203125" style="2" customWidth="1"/>
    <col min="14851" max="14851" width="16.109375" style="2" customWidth="1"/>
    <col min="14852" max="14852" width="16.44140625" style="2" customWidth="1"/>
    <col min="14853" max="14854" width="14.44140625" style="2" customWidth="1"/>
    <col min="14855" max="14855" width="10.5546875" style="2" customWidth="1"/>
    <col min="14856" max="14856" width="13.6640625" style="2" customWidth="1"/>
    <col min="14857" max="14857" width="34.6640625" style="2" customWidth="1"/>
    <col min="14858" max="14858" width="6.5546875" style="2" customWidth="1"/>
    <col min="14859" max="14860" width="7.88671875" style="2" customWidth="1"/>
    <col min="14861" max="14861" width="9.33203125" style="2" customWidth="1"/>
    <col min="14862" max="15104" width="7.109375" style="2" customWidth="1"/>
    <col min="15105" max="15106" width="16.33203125" style="2" customWidth="1"/>
    <col min="15107" max="15107" width="16.109375" style="2" customWidth="1"/>
    <col min="15108" max="15108" width="16.44140625" style="2" customWidth="1"/>
    <col min="15109" max="15110" width="14.44140625" style="2" customWidth="1"/>
    <col min="15111" max="15111" width="10.5546875" style="2" customWidth="1"/>
    <col min="15112" max="15112" width="13.6640625" style="2" customWidth="1"/>
    <col min="15113" max="15113" width="34.6640625" style="2" customWidth="1"/>
    <col min="15114" max="15114" width="6.5546875" style="2" customWidth="1"/>
    <col min="15115" max="15116" width="7.88671875" style="2" customWidth="1"/>
    <col min="15117" max="15117" width="9.33203125" style="2" customWidth="1"/>
    <col min="15118" max="15360" width="7.109375" style="2" customWidth="1"/>
    <col min="15361" max="15362" width="16.33203125" style="2" customWidth="1"/>
    <col min="15363" max="15363" width="16.109375" style="2" customWidth="1"/>
    <col min="15364" max="15364" width="16.44140625" style="2" customWidth="1"/>
    <col min="15365" max="15366" width="14.44140625" style="2" customWidth="1"/>
    <col min="15367" max="15367" width="10.5546875" style="2" customWidth="1"/>
    <col min="15368" max="15368" width="13.6640625" style="2" customWidth="1"/>
    <col min="15369" max="15369" width="34.6640625" style="2" customWidth="1"/>
    <col min="15370" max="15370" width="6.5546875" style="2" customWidth="1"/>
    <col min="15371" max="15372" width="7.88671875" style="2" customWidth="1"/>
    <col min="15373" max="15373" width="9.33203125" style="2" customWidth="1"/>
    <col min="15374" max="15616" width="7.109375" style="2" customWidth="1"/>
    <col min="15617" max="15618" width="16.33203125" style="2" customWidth="1"/>
    <col min="15619" max="15619" width="16.109375" style="2" customWidth="1"/>
    <col min="15620" max="15620" width="16.44140625" style="2" customWidth="1"/>
    <col min="15621" max="15622" width="14.44140625" style="2" customWidth="1"/>
    <col min="15623" max="15623" width="10.5546875" style="2" customWidth="1"/>
    <col min="15624" max="15624" width="13.6640625" style="2" customWidth="1"/>
    <col min="15625" max="15625" width="34.6640625" style="2" customWidth="1"/>
    <col min="15626" max="15626" width="6.5546875" style="2" customWidth="1"/>
    <col min="15627" max="15628" width="7.88671875" style="2" customWidth="1"/>
    <col min="15629" max="15629" width="9.33203125" style="2" customWidth="1"/>
    <col min="15630" max="15872" width="7.109375" style="2" customWidth="1"/>
    <col min="15873" max="15874" width="16.33203125" style="2" customWidth="1"/>
    <col min="15875" max="15875" width="16.109375" style="2" customWidth="1"/>
    <col min="15876" max="15876" width="16.44140625" style="2" customWidth="1"/>
    <col min="15877" max="15878" width="14.44140625" style="2" customWidth="1"/>
    <col min="15879" max="15879" width="10.5546875" style="2" customWidth="1"/>
    <col min="15880" max="15880" width="13.6640625" style="2" customWidth="1"/>
    <col min="15881" max="15881" width="34.6640625" style="2" customWidth="1"/>
    <col min="15882" max="15882" width="6.5546875" style="2" customWidth="1"/>
    <col min="15883" max="15884" width="7.88671875" style="2" customWidth="1"/>
    <col min="15885" max="15885" width="9.33203125" style="2" customWidth="1"/>
    <col min="15886" max="16128" width="7.109375" style="2" customWidth="1"/>
    <col min="16129" max="16130" width="16.33203125" style="2" customWidth="1"/>
    <col min="16131" max="16131" width="16.109375" style="2" customWidth="1"/>
    <col min="16132" max="16132" width="16.44140625" style="2" customWidth="1"/>
    <col min="16133" max="16134" width="14.44140625" style="2" customWidth="1"/>
    <col min="16135" max="16135" width="10.5546875" style="2" customWidth="1"/>
    <col min="16136" max="16136" width="13.6640625" style="2" customWidth="1"/>
    <col min="16137" max="16137" width="34.6640625" style="2" customWidth="1"/>
    <col min="16138" max="16138" width="6.5546875" style="2" customWidth="1"/>
    <col min="16139" max="16140" width="7.88671875" style="2" customWidth="1"/>
    <col min="16141" max="16141" width="9.33203125" style="2" customWidth="1"/>
    <col min="16142" max="16384" width="7.109375" style="2" customWidth="1"/>
  </cols>
  <sheetData>
    <row r="1" spans="1:13" ht="15" customHeight="1" x14ac:dyDescent="0.3">
      <c r="A1" s="189" t="s">
        <v>5318</v>
      </c>
      <c r="B1" s="189" t="s">
        <v>5319</v>
      </c>
      <c r="C1" s="189" t="s">
        <v>5320</v>
      </c>
      <c r="D1" s="189" t="s">
        <v>5321</v>
      </c>
      <c r="E1" s="189" t="s">
        <v>5322</v>
      </c>
      <c r="F1" s="189" t="s">
        <v>5323</v>
      </c>
      <c r="G1" s="190" t="s">
        <v>1</v>
      </c>
      <c r="H1" s="190" t="s">
        <v>5324</v>
      </c>
      <c r="I1" s="190" t="s">
        <v>2</v>
      </c>
      <c r="J1" s="190" t="s">
        <v>5325</v>
      </c>
      <c r="K1" s="190" t="s">
        <v>5326</v>
      </c>
      <c r="L1" s="190" t="s">
        <v>5327</v>
      </c>
      <c r="M1" s="190" t="s">
        <v>5328</v>
      </c>
    </row>
    <row r="2" spans="1:13" ht="15" customHeight="1" x14ac:dyDescent="0.3">
      <c r="A2" s="182" t="s">
        <v>649</v>
      </c>
      <c r="B2" s="182" t="s">
        <v>647</v>
      </c>
      <c r="C2" s="182" t="s">
        <v>5329</v>
      </c>
      <c r="D2" s="185">
        <v>46025</v>
      </c>
      <c r="E2" s="183" t="s">
        <v>5330</v>
      </c>
      <c r="F2" s="182" t="s">
        <v>5331</v>
      </c>
      <c r="G2" s="182" t="s">
        <v>535</v>
      </c>
      <c r="H2" s="182" t="s">
        <v>5335</v>
      </c>
      <c r="I2" s="182" t="s">
        <v>536</v>
      </c>
      <c r="J2" s="184" t="s">
        <v>5333</v>
      </c>
      <c r="K2" s="186">
        <v>17</v>
      </c>
      <c r="L2" s="187">
        <v>9.8999000000000006</v>
      </c>
      <c r="M2" s="187">
        <v>168.29830000000001</v>
      </c>
    </row>
    <row r="3" spans="1:13" ht="15" customHeight="1" x14ac:dyDescent="0.3">
      <c r="A3" s="182" t="s">
        <v>649</v>
      </c>
      <c r="B3" s="182" t="s">
        <v>647</v>
      </c>
      <c r="C3" s="182" t="s">
        <v>5354</v>
      </c>
      <c r="D3" s="185">
        <v>46044</v>
      </c>
      <c r="E3" s="182" t="s">
        <v>5355</v>
      </c>
      <c r="F3" s="182" t="s">
        <v>5331</v>
      </c>
      <c r="G3" s="182" t="s">
        <v>469</v>
      </c>
      <c r="H3" s="182" t="s">
        <v>5366</v>
      </c>
      <c r="I3" s="182" t="s">
        <v>1358</v>
      </c>
      <c r="J3" s="184" t="s">
        <v>5333</v>
      </c>
      <c r="K3" s="186">
        <v>5</v>
      </c>
      <c r="L3" s="187">
        <v>31.5</v>
      </c>
      <c r="M3" s="187">
        <v>157.5</v>
      </c>
    </row>
    <row r="4" spans="1:13" ht="15" customHeight="1" x14ac:dyDescent="0.3">
      <c r="A4" s="182" t="s">
        <v>649</v>
      </c>
      <c r="B4" s="182" t="s">
        <v>647</v>
      </c>
      <c r="C4" s="182" t="s">
        <v>5374</v>
      </c>
      <c r="D4" s="185">
        <v>46051</v>
      </c>
      <c r="E4" s="182" t="s">
        <v>5375</v>
      </c>
      <c r="F4" s="182" t="s">
        <v>5376</v>
      </c>
      <c r="G4" s="182" t="s">
        <v>96</v>
      </c>
      <c r="H4" s="182" t="s">
        <v>5377</v>
      </c>
      <c r="I4" s="182" t="s">
        <v>97</v>
      </c>
      <c r="J4" s="184" t="s">
        <v>5333</v>
      </c>
      <c r="K4" s="186">
        <v>5</v>
      </c>
      <c r="L4" s="187">
        <v>29.327999999999999</v>
      </c>
      <c r="M4" s="187">
        <v>146.63999999999999</v>
      </c>
    </row>
    <row r="5" spans="1:13" ht="15" customHeight="1" x14ac:dyDescent="0.3">
      <c r="A5" s="182" t="s">
        <v>649</v>
      </c>
      <c r="B5" s="182" t="s">
        <v>647</v>
      </c>
      <c r="C5" s="182" t="s">
        <v>5354</v>
      </c>
      <c r="D5" s="185">
        <v>46044</v>
      </c>
      <c r="E5" s="182" t="s">
        <v>5355</v>
      </c>
      <c r="F5" s="182" t="s">
        <v>5331</v>
      </c>
      <c r="G5" s="182" t="s">
        <v>467</v>
      </c>
      <c r="H5" s="182" t="s">
        <v>5365</v>
      </c>
      <c r="I5" s="182" t="s">
        <v>1341</v>
      </c>
      <c r="J5" s="184" t="s">
        <v>5333</v>
      </c>
      <c r="K5" s="186">
        <v>5</v>
      </c>
      <c r="L5" s="187">
        <v>24.5</v>
      </c>
      <c r="M5" s="187">
        <v>122.5</v>
      </c>
    </row>
    <row r="6" spans="1:13" ht="15" customHeight="1" x14ac:dyDescent="0.3">
      <c r="A6" s="182" t="s">
        <v>649</v>
      </c>
      <c r="B6" s="182" t="s">
        <v>647</v>
      </c>
      <c r="C6" s="182" t="s">
        <v>5354</v>
      </c>
      <c r="D6" s="185">
        <v>46044</v>
      </c>
      <c r="E6" s="182" t="s">
        <v>5355</v>
      </c>
      <c r="F6" s="182" t="s">
        <v>5331</v>
      </c>
      <c r="G6" s="182" t="s">
        <v>465</v>
      </c>
      <c r="H6" s="182" t="s">
        <v>5367</v>
      </c>
      <c r="I6" s="182" t="s">
        <v>5368</v>
      </c>
      <c r="J6" s="184" t="s">
        <v>5333</v>
      </c>
      <c r="K6" s="186">
        <v>5</v>
      </c>
      <c r="L6" s="187">
        <v>24.5</v>
      </c>
      <c r="M6" s="187">
        <v>122.5</v>
      </c>
    </row>
    <row r="7" spans="1:13" ht="15" customHeight="1" x14ac:dyDescent="0.3">
      <c r="A7" s="182" t="s">
        <v>649</v>
      </c>
      <c r="B7" s="182" t="s">
        <v>647</v>
      </c>
      <c r="C7" s="182" t="s">
        <v>5337</v>
      </c>
      <c r="D7" s="185">
        <v>46036</v>
      </c>
      <c r="E7" s="182" t="s">
        <v>5338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">
      <c r="A8" s="182" t="s">
        <v>649</v>
      </c>
      <c r="B8" s="182" t="s">
        <v>647</v>
      </c>
      <c r="C8" s="182" t="s">
        <v>5354</v>
      </c>
      <c r="D8" s="185">
        <v>46044</v>
      </c>
      <c r="E8" s="182" t="s">
        <v>5355</v>
      </c>
      <c r="F8" s="182" t="s">
        <v>5331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12</v>
      </c>
      <c r="L8" s="187">
        <v>9.9</v>
      </c>
      <c r="M8" s="187">
        <v>118.8</v>
      </c>
    </row>
    <row r="9" spans="1:13" ht="15" customHeight="1" x14ac:dyDescent="0.3">
      <c r="A9" s="182" t="s">
        <v>649</v>
      </c>
      <c r="B9" s="182" t="s">
        <v>647</v>
      </c>
      <c r="C9" s="182" t="s">
        <v>5374</v>
      </c>
      <c r="D9" s="185">
        <v>46051</v>
      </c>
      <c r="E9" s="182" t="s">
        <v>5375</v>
      </c>
      <c r="F9" s="182" t="s">
        <v>5376</v>
      </c>
      <c r="G9" s="182" t="s">
        <v>535</v>
      </c>
      <c r="H9" s="182" t="s">
        <v>5335</v>
      </c>
      <c r="I9" s="182" t="s">
        <v>536</v>
      </c>
      <c r="J9" s="184" t="s">
        <v>5333</v>
      </c>
      <c r="K9" s="186">
        <v>12</v>
      </c>
      <c r="L9" s="187">
        <v>9.9</v>
      </c>
      <c r="M9" s="187">
        <v>118.8</v>
      </c>
    </row>
    <row r="10" spans="1:13" ht="15" customHeight="1" x14ac:dyDescent="0.3">
      <c r="A10" s="182" t="s">
        <v>649</v>
      </c>
      <c r="B10" s="182" t="s">
        <v>647</v>
      </c>
      <c r="C10" s="182" t="s">
        <v>5329</v>
      </c>
      <c r="D10" s="185">
        <v>46025</v>
      </c>
      <c r="E10" s="183" t="s">
        <v>5330</v>
      </c>
      <c r="F10" s="182" t="s">
        <v>5331</v>
      </c>
      <c r="G10" s="182" t="s">
        <v>473</v>
      </c>
      <c r="H10" s="182" t="s">
        <v>5336</v>
      </c>
      <c r="I10" s="182" t="s">
        <v>474</v>
      </c>
      <c r="J10" s="184" t="s">
        <v>5333</v>
      </c>
      <c r="K10" s="186">
        <v>120</v>
      </c>
      <c r="L10" s="187">
        <v>0.9375</v>
      </c>
      <c r="M10" s="187">
        <v>112.5</v>
      </c>
    </row>
    <row r="11" spans="1:13" ht="15" customHeight="1" x14ac:dyDescent="0.3">
      <c r="A11" s="182" t="s">
        <v>649</v>
      </c>
      <c r="B11" s="182" t="s">
        <v>647</v>
      </c>
      <c r="C11" s="182" t="s">
        <v>5354</v>
      </c>
      <c r="D11" s="185">
        <v>46044</v>
      </c>
      <c r="E11" s="182" t="s">
        <v>5355</v>
      </c>
      <c r="F11" s="182" t="s">
        <v>5331</v>
      </c>
      <c r="G11" s="182" t="s">
        <v>473</v>
      </c>
      <c r="H11" s="182" t="s">
        <v>5336</v>
      </c>
      <c r="I11" s="182" t="s">
        <v>474</v>
      </c>
      <c r="J11" s="184" t="s">
        <v>5333</v>
      </c>
      <c r="K11" s="186">
        <v>120</v>
      </c>
      <c r="L11" s="187">
        <v>0.9375</v>
      </c>
      <c r="M11" s="187">
        <v>112.5</v>
      </c>
    </row>
    <row r="12" spans="1:13" ht="15" customHeight="1" x14ac:dyDescent="0.3">
      <c r="A12" s="182" t="s">
        <v>649</v>
      </c>
      <c r="B12" s="182" t="s">
        <v>647</v>
      </c>
      <c r="C12" s="182" t="s">
        <v>5354</v>
      </c>
      <c r="D12" s="185">
        <v>46044</v>
      </c>
      <c r="E12" s="182" t="s">
        <v>5355</v>
      </c>
      <c r="F12" s="182" t="s">
        <v>5331</v>
      </c>
      <c r="G12" s="182" t="s">
        <v>235</v>
      </c>
      <c r="H12" s="182" t="s">
        <v>5369</v>
      </c>
      <c r="I12" s="182" t="s">
        <v>236</v>
      </c>
      <c r="J12" s="184" t="s">
        <v>5333</v>
      </c>
      <c r="K12" s="186">
        <v>5</v>
      </c>
      <c r="L12" s="187">
        <v>21</v>
      </c>
      <c r="M12" s="187">
        <v>105</v>
      </c>
    </row>
    <row r="13" spans="1:13" ht="15" customHeight="1" x14ac:dyDescent="0.3">
      <c r="A13" s="182" t="s">
        <v>649</v>
      </c>
      <c r="B13" s="182" t="s">
        <v>647</v>
      </c>
      <c r="C13" s="182" t="s">
        <v>5329</v>
      </c>
      <c r="D13" s="185">
        <v>46025</v>
      </c>
      <c r="E13" s="183" t="s">
        <v>5330</v>
      </c>
      <c r="F13" s="182" t="s">
        <v>5331</v>
      </c>
      <c r="G13" s="182" t="s">
        <v>315</v>
      </c>
      <c r="H13" s="182" t="s">
        <v>315</v>
      </c>
      <c r="I13" s="182" t="s">
        <v>316</v>
      </c>
      <c r="J13" s="184" t="s">
        <v>5333</v>
      </c>
      <c r="K13" s="186">
        <v>120</v>
      </c>
      <c r="L13" s="187">
        <v>0.78749999999999998</v>
      </c>
      <c r="M13" s="187">
        <v>94.5</v>
      </c>
    </row>
    <row r="14" spans="1:13" ht="15" customHeight="1" x14ac:dyDescent="0.3">
      <c r="A14" s="182" t="s">
        <v>649</v>
      </c>
      <c r="B14" s="182" t="s">
        <v>647</v>
      </c>
      <c r="C14" s="182" t="s">
        <v>5354</v>
      </c>
      <c r="D14" s="185">
        <v>46044</v>
      </c>
      <c r="E14" s="182" t="s">
        <v>5355</v>
      </c>
      <c r="F14" s="182" t="s">
        <v>5331</v>
      </c>
      <c r="G14" s="182" t="s">
        <v>315</v>
      </c>
      <c r="H14" s="182" t="s">
        <v>315</v>
      </c>
      <c r="I14" s="182" t="s">
        <v>316</v>
      </c>
      <c r="J14" s="184" t="s">
        <v>5333</v>
      </c>
      <c r="K14" s="186">
        <v>120</v>
      </c>
      <c r="L14" s="187">
        <v>0.78749999999999998</v>
      </c>
      <c r="M14" s="187">
        <v>94.5</v>
      </c>
    </row>
    <row r="15" spans="1:13" ht="15" customHeight="1" x14ac:dyDescent="0.3">
      <c r="A15" s="182" t="s">
        <v>649</v>
      </c>
      <c r="B15" s="182" t="s">
        <v>647</v>
      </c>
      <c r="C15" s="182" t="s">
        <v>5344</v>
      </c>
      <c r="D15" s="185">
        <v>46037</v>
      </c>
      <c r="E15" s="182" t="s">
        <v>5345</v>
      </c>
      <c r="F15" s="182" t="s">
        <v>5331</v>
      </c>
      <c r="G15" s="182" t="s">
        <v>530</v>
      </c>
      <c r="H15" s="182" t="s">
        <v>530</v>
      </c>
      <c r="I15" s="182" t="s">
        <v>531</v>
      </c>
      <c r="J15" s="184" t="s">
        <v>5352</v>
      </c>
      <c r="K15" s="186">
        <v>160</v>
      </c>
      <c r="L15" s="187">
        <v>0.51980000000000004</v>
      </c>
      <c r="M15" s="187">
        <v>83.168000000000006</v>
      </c>
    </row>
    <row r="16" spans="1:13" ht="15" customHeight="1" x14ac:dyDescent="0.3">
      <c r="A16" s="182" t="s">
        <v>649</v>
      </c>
      <c r="B16" s="182" t="s">
        <v>647</v>
      </c>
      <c r="C16" s="182" t="s">
        <v>5344</v>
      </c>
      <c r="D16" s="185">
        <v>46037</v>
      </c>
      <c r="E16" s="182" t="s">
        <v>5345</v>
      </c>
      <c r="F16" s="182" t="s">
        <v>5331</v>
      </c>
      <c r="G16" s="182" t="s">
        <v>54</v>
      </c>
      <c r="H16" s="182" t="s">
        <v>5346</v>
      </c>
      <c r="I16" s="182" t="s">
        <v>55</v>
      </c>
      <c r="J16" s="184" t="s">
        <v>5347</v>
      </c>
      <c r="K16" s="186">
        <v>10</v>
      </c>
      <c r="L16" s="187">
        <v>7.5</v>
      </c>
      <c r="M16" s="187">
        <v>75</v>
      </c>
    </row>
    <row r="17" spans="1:13" ht="15" customHeight="1" x14ac:dyDescent="0.3">
      <c r="A17" s="182" t="s">
        <v>649</v>
      </c>
      <c r="B17" s="182" t="s">
        <v>647</v>
      </c>
      <c r="C17" s="182" t="s">
        <v>5354</v>
      </c>
      <c r="D17" s="185">
        <v>46044</v>
      </c>
      <c r="E17" s="182" t="s">
        <v>5355</v>
      </c>
      <c r="F17" s="182" t="s">
        <v>5331</v>
      </c>
      <c r="G17" s="182" t="s">
        <v>2119</v>
      </c>
      <c r="H17" s="182" t="s">
        <v>5360</v>
      </c>
      <c r="I17" s="182" t="s">
        <v>2120</v>
      </c>
      <c r="J17" s="184" t="s">
        <v>5333</v>
      </c>
      <c r="K17" s="186">
        <v>5</v>
      </c>
      <c r="L17" s="187">
        <v>14.23</v>
      </c>
      <c r="M17" s="187">
        <v>71.150000000000006</v>
      </c>
    </row>
    <row r="18" spans="1:13" ht="15" customHeight="1" x14ac:dyDescent="0.3">
      <c r="A18" s="182" t="s">
        <v>649</v>
      </c>
      <c r="B18" s="182" t="s">
        <v>647</v>
      </c>
      <c r="C18" s="182" t="s">
        <v>5354</v>
      </c>
      <c r="D18" s="185">
        <v>46044</v>
      </c>
      <c r="E18" s="182" t="s">
        <v>5355</v>
      </c>
      <c r="F18" s="182" t="s">
        <v>5331</v>
      </c>
      <c r="G18" s="182" t="s">
        <v>526</v>
      </c>
      <c r="H18" s="182" t="s">
        <v>5358</v>
      </c>
      <c r="I18" s="182" t="s">
        <v>5359</v>
      </c>
      <c r="J18" s="184" t="s">
        <v>5333</v>
      </c>
      <c r="K18" s="186">
        <v>5</v>
      </c>
      <c r="L18" s="187">
        <v>13.52</v>
      </c>
      <c r="M18" s="187">
        <v>67.599999999999994</v>
      </c>
    </row>
    <row r="19" spans="1:13" ht="15" customHeight="1" x14ac:dyDescent="0.3">
      <c r="A19" s="182" t="s">
        <v>649</v>
      </c>
      <c r="B19" s="182" t="s">
        <v>647</v>
      </c>
      <c r="C19" s="182" t="s">
        <v>5354</v>
      </c>
      <c r="D19" s="185">
        <v>46044</v>
      </c>
      <c r="E19" s="182" t="s">
        <v>5355</v>
      </c>
      <c r="F19" s="182" t="s">
        <v>5331</v>
      </c>
      <c r="G19" s="182" t="s">
        <v>5362</v>
      </c>
      <c r="H19" s="182" t="s">
        <v>5363</v>
      </c>
      <c r="I19" s="182" t="s">
        <v>5364</v>
      </c>
      <c r="J19" s="184" t="s">
        <v>5333</v>
      </c>
      <c r="K19" s="186">
        <v>5</v>
      </c>
      <c r="L19" s="187">
        <v>13.52</v>
      </c>
      <c r="M19" s="187">
        <v>67.599999999999994</v>
      </c>
    </row>
    <row r="20" spans="1:13" ht="15" customHeight="1" x14ac:dyDescent="0.3">
      <c r="A20" s="182" t="s">
        <v>649</v>
      </c>
      <c r="B20" s="182" t="s">
        <v>647</v>
      </c>
      <c r="C20" s="182" t="s">
        <v>5337</v>
      </c>
      <c r="D20" s="185">
        <v>46036</v>
      </c>
      <c r="E20" s="182" t="s">
        <v>5338</v>
      </c>
      <c r="F20" s="182" t="s">
        <v>5331</v>
      </c>
      <c r="G20" s="182" t="s">
        <v>473</v>
      </c>
      <c r="H20" s="182" t="s">
        <v>5336</v>
      </c>
      <c r="I20" s="182" t="s">
        <v>474</v>
      </c>
      <c r="J20" s="184" t="s">
        <v>5333</v>
      </c>
      <c r="K20" s="186">
        <v>72</v>
      </c>
      <c r="L20" s="187">
        <v>0.9375</v>
      </c>
      <c r="M20" s="187">
        <v>67.5</v>
      </c>
    </row>
    <row r="21" spans="1:13" ht="15" customHeight="1" x14ac:dyDescent="0.3">
      <c r="A21" s="182" t="s">
        <v>649</v>
      </c>
      <c r="B21" s="182" t="s">
        <v>647</v>
      </c>
      <c r="C21" s="182" t="s">
        <v>5374</v>
      </c>
      <c r="D21" s="185">
        <v>46051</v>
      </c>
      <c r="E21" s="182" t="s">
        <v>5375</v>
      </c>
      <c r="F21" s="182" t="s">
        <v>5376</v>
      </c>
      <c r="G21" s="182" t="s">
        <v>473</v>
      </c>
      <c r="H21" s="182" t="s">
        <v>5336</v>
      </c>
      <c r="I21" s="182" t="s">
        <v>474</v>
      </c>
      <c r="J21" s="184" t="s">
        <v>5333</v>
      </c>
      <c r="K21" s="186">
        <v>72</v>
      </c>
      <c r="L21" s="187">
        <v>0.9375</v>
      </c>
      <c r="M21" s="187">
        <v>67.5</v>
      </c>
    </row>
    <row r="22" spans="1:13" ht="15" customHeight="1" x14ac:dyDescent="0.3">
      <c r="A22" s="182" t="s">
        <v>649</v>
      </c>
      <c r="B22" s="182" t="s">
        <v>647</v>
      </c>
      <c r="C22" s="182" t="s">
        <v>5337</v>
      </c>
      <c r="D22" s="185">
        <v>46036</v>
      </c>
      <c r="E22" s="182" t="s">
        <v>5338</v>
      </c>
      <c r="F22" s="182" t="s">
        <v>5331</v>
      </c>
      <c r="G22" s="182" t="s">
        <v>409</v>
      </c>
      <c r="H22" s="182" t="s">
        <v>5342</v>
      </c>
      <c r="I22" s="182" t="s">
        <v>410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">
      <c r="A23" s="182" t="s">
        <v>649</v>
      </c>
      <c r="B23" s="182" t="s">
        <v>647</v>
      </c>
      <c r="C23" s="182" t="s">
        <v>5354</v>
      </c>
      <c r="D23" s="185">
        <v>46044</v>
      </c>
      <c r="E23" s="182" t="s">
        <v>5355</v>
      </c>
      <c r="F23" s="182" t="s">
        <v>5331</v>
      </c>
      <c r="G23" s="182" t="s">
        <v>266</v>
      </c>
      <c r="H23" s="182" t="s">
        <v>5370</v>
      </c>
      <c r="I23" s="182" t="s">
        <v>267</v>
      </c>
      <c r="J23" s="184" t="s">
        <v>5333</v>
      </c>
      <c r="K23" s="186">
        <v>3</v>
      </c>
      <c r="L23" s="187">
        <v>18.957000000000001</v>
      </c>
      <c r="M23" s="187">
        <v>56.871000000000002</v>
      </c>
    </row>
    <row r="24" spans="1:13" ht="15" customHeight="1" x14ac:dyDescent="0.3">
      <c r="A24" s="182" t="s">
        <v>649</v>
      </c>
      <c r="B24" s="182" t="s">
        <v>647</v>
      </c>
      <c r="C24" s="182" t="s">
        <v>5337</v>
      </c>
      <c r="D24" s="185">
        <v>46036</v>
      </c>
      <c r="E24" s="182" t="s">
        <v>5338</v>
      </c>
      <c r="F24" s="182" t="s">
        <v>5331</v>
      </c>
      <c r="G24" s="182" t="s">
        <v>73</v>
      </c>
      <c r="H24" s="182" t="s">
        <v>5340</v>
      </c>
      <c r="I24" s="182" t="s">
        <v>74</v>
      </c>
      <c r="J24" s="184" t="s">
        <v>5333</v>
      </c>
      <c r="K24" s="186">
        <v>5</v>
      </c>
      <c r="L24" s="187">
        <v>11.34</v>
      </c>
      <c r="M24" s="187">
        <v>56.7</v>
      </c>
    </row>
    <row r="25" spans="1:13" ht="15" customHeight="1" x14ac:dyDescent="0.3">
      <c r="A25" s="182" t="s">
        <v>649</v>
      </c>
      <c r="B25" s="182" t="s">
        <v>647</v>
      </c>
      <c r="C25" s="182" t="s">
        <v>5337</v>
      </c>
      <c r="D25" s="185">
        <v>46036</v>
      </c>
      <c r="E25" s="182" t="s">
        <v>5338</v>
      </c>
      <c r="F25" s="182" t="s">
        <v>5331</v>
      </c>
      <c r="G25" s="182" t="s">
        <v>315</v>
      </c>
      <c r="H25" s="182" t="s">
        <v>315</v>
      </c>
      <c r="I25" s="182" t="s">
        <v>316</v>
      </c>
      <c r="J25" s="184" t="s">
        <v>5333</v>
      </c>
      <c r="K25" s="186">
        <v>72</v>
      </c>
      <c r="L25" s="187">
        <v>0.78749999999999998</v>
      </c>
      <c r="M25" s="187">
        <v>56.7</v>
      </c>
    </row>
    <row r="26" spans="1:13" ht="15" customHeight="1" x14ac:dyDescent="0.3">
      <c r="A26" s="182" t="s">
        <v>649</v>
      </c>
      <c r="B26" s="182" t="s">
        <v>647</v>
      </c>
      <c r="C26" s="182" t="s">
        <v>5374</v>
      </c>
      <c r="D26" s="185">
        <v>46051</v>
      </c>
      <c r="E26" s="182" t="s">
        <v>5375</v>
      </c>
      <c r="F26" s="182" t="s">
        <v>5376</v>
      </c>
      <c r="G26" s="182" t="s">
        <v>315</v>
      </c>
      <c r="H26" s="182" t="s">
        <v>315</v>
      </c>
      <c r="I26" s="182" t="s">
        <v>316</v>
      </c>
      <c r="J26" s="184" t="s">
        <v>5333</v>
      </c>
      <c r="K26" s="186">
        <v>72</v>
      </c>
      <c r="L26" s="187">
        <v>0.78749999999999998</v>
      </c>
      <c r="M26" s="187">
        <v>56.7</v>
      </c>
    </row>
    <row r="27" spans="1:13" ht="15" customHeight="1" x14ac:dyDescent="0.3">
      <c r="A27" s="182" t="s">
        <v>649</v>
      </c>
      <c r="B27" s="182" t="s">
        <v>647</v>
      </c>
      <c r="C27" s="182" t="s">
        <v>5329</v>
      </c>
      <c r="D27" s="185">
        <v>46025</v>
      </c>
      <c r="E27" s="183" t="s">
        <v>5330</v>
      </c>
      <c r="F27" s="182" t="s">
        <v>5331</v>
      </c>
      <c r="G27" s="182" t="s">
        <v>193</v>
      </c>
      <c r="H27" s="182" t="s">
        <v>5332</v>
      </c>
      <c r="I27" s="182" t="s">
        <v>194</v>
      </c>
      <c r="J27" s="184" t="s">
        <v>5333</v>
      </c>
      <c r="K27" s="186">
        <v>10</v>
      </c>
      <c r="L27" s="187">
        <v>5.52</v>
      </c>
      <c r="M27" s="187">
        <v>55.2</v>
      </c>
    </row>
    <row r="28" spans="1:13" ht="15" customHeight="1" x14ac:dyDescent="0.3">
      <c r="A28" s="182" t="s">
        <v>649</v>
      </c>
      <c r="B28" s="182" t="s">
        <v>647</v>
      </c>
      <c r="C28" s="182" t="s">
        <v>5354</v>
      </c>
      <c r="D28" s="185">
        <v>46044</v>
      </c>
      <c r="E28" s="182" t="s">
        <v>5355</v>
      </c>
      <c r="F28" s="182" t="s">
        <v>5331</v>
      </c>
      <c r="G28" s="182" t="s">
        <v>522</v>
      </c>
      <c r="H28" s="182" t="s">
        <v>5357</v>
      </c>
      <c r="I28" s="182" t="s">
        <v>523</v>
      </c>
      <c r="J28" s="184" t="s">
        <v>5333</v>
      </c>
      <c r="K28" s="186">
        <v>5</v>
      </c>
      <c r="L28" s="187">
        <v>10.63</v>
      </c>
      <c r="M28" s="187">
        <v>53.15</v>
      </c>
    </row>
    <row r="29" spans="1:13" ht="15" customHeight="1" x14ac:dyDescent="0.3">
      <c r="A29" s="182" t="s">
        <v>649</v>
      </c>
      <c r="B29" s="182" t="s">
        <v>647</v>
      </c>
      <c r="C29" s="182" t="s">
        <v>5354</v>
      </c>
      <c r="D29" s="185">
        <v>46044</v>
      </c>
      <c r="E29" s="182" t="s">
        <v>5355</v>
      </c>
      <c r="F29" s="182" t="s">
        <v>5331</v>
      </c>
      <c r="G29" s="182" t="s">
        <v>183</v>
      </c>
      <c r="H29" s="182" t="s">
        <v>5361</v>
      </c>
      <c r="I29" s="182" t="s">
        <v>184</v>
      </c>
      <c r="J29" s="184" t="s">
        <v>5333</v>
      </c>
      <c r="K29" s="186">
        <v>5</v>
      </c>
      <c r="L29" s="187">
        <v>10.5</v>
      </c>
      <c r="M29" s="187">
        <v>52.5</v>
      </c>
    </row>
    <row r="30" spans="1:13" ht="15" customHeight="1" x14ac:dyDescent="0.3">
      <c r="A30" s="182" t="s">
        <v>649</v>
      </c>
      <c r="B30" s="182" t="s">
        <v>647</v>
      </c>
      <c r="C30" s="182" t="s">
        <v>5337</v>
      </c>
      <c r="D30" s="185">
        <v>46036</v>
      </c>
      <c r="E30" s="182" t="s">
        <v>5338</v>
      </c>
      <c r="F30" s="182" t="s">
        <v>5331</v>
      </c>
      <c r="G30" s="182" t="s">
        <v>520</v>
      </c>
      <c r="H30" s="182" t="s">
        <v>5343</v>
      </c>
      <c r="I30" s="182" t="s">
        <v>521</v>
      </c>
      <c r="J30" s="184" t="s">
        <v>5333</v>
      </c>
      <c r="K30" s="186">
        <v>5</v>
      </c>
      <c r="L30" s="187">
        <v>10.119999999999999</v>
      </c>
      <c r="M30" s="187">
        <v>50.6</v>
      </c>
    </row>
    <row r="31" spans="1:13" ht="15" customHeight="1" x14ac:dyDescent="0.3">
      <c r="A31" s="182" t="s">
        <v>649</v>
      </c>
      <c r="B31" s="182" t="s">
        <v>647</v>
      </c>
      <c r="C31" s="182" t="s">
        <v>5354</v>
      </c>
      <c r="D31" s="185">
        <v>46044</v>
      </c>
      <c r="E31" s="182" t="s">
        <v>5355</v>
      </c>
      <c r="F31" s="182" t="s">
        <v>5331</v>
      </c>
      <c r="G31" s="182" t="s">
        <v>524</v>
      </c>
      <c r="H31" s="182" t="s">
        <v>5371</v>
      </c>
      <c r="I31" s="182" t="s">
        <v>4004</v>
      </c>
      <c r="J31" s="184" t="s">
        <v>5333</v>
      </c>
      <c r="K31" s="186">
        <v>5</v>
      </c>
      <c r="L31" s="187">
        <v>10.119999999999999</v>
      </c>
      <c r="M31" s="187">
        <v>50.6</v>
      </c>
    </row>
    <row r="32" spans="1:13" ht="15" customHeight="1" x14ac:dyDescent="0.3">
      <c r="A32" s="182" t="s">
        <v>649</v>
      </c>
      <c r="B32" s="182" t="s">
        <v>647</v>
      </c>
      <c r="C32" s="182" t="s">
        <v>5337</v>
      </c>
      <c r="D32" s="185">
        <v>46036</v>
      </c>
      <c r="E32" s="182" t="s">
        <v>5338</v>
      </c>
      <c r="F32" s="182" t="s">
        <v>5331</v>
      </c>
      <c r="G32" s="182" t="s">
        <v>78</v>
      </c>
      <c r="H32" s="182" t="s">
        <v>5339</v>
      </c>
      <c r="I32" s="182" t="s">
        <v>1029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">
      <c r="A33" s="182" t="s">
        <v>649</v>
      </c>
      <c r="B33" s="182" t="s">
        <v>647</v>
      </c>
      <c r="C33" s="182" t="s">
        <v>5374</v>
      </c>
      <c r="D33" s="185">
        <v>46051</v>
      </c>
      <c r="E33" s="182" t="s">
        <v>5375</v>
      </c>
      <c r="F33" s="182" t="s">
        <v>5376</v>
      </c>
      <c r="G33" s="182" t="s">
        <v>76</v>
      </c>
      <c r="H33" s="182" t="s">
        <v>5378</v>
      </c>
      <c r="I33" s="182" t="s">
        <v>1061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">
      <c r="A34" s="182" t="s">
        <v>649</v>
      </c>
      <c r="B34" s="182" t="s">
        <v>647</v>
      </c>
      <c r="C34" s="182" t="s">
        <v>5354</v>
      </c>
      <c r="D34" s="185">
        <v>46044</v>
      </c>
      <c r="E34" s="182" t="s">
        <v>5355</v>
      </c>
      <c r="F34" s="182" t="s">
        <v>5331</v>
      </c>
      <c r="G34" s="182" t="s">
        <v>518</v>
      </c>
      <c r="H34" s="182" t="s">
        <v>5356</v>
      </c>
      <c r="I34" s="182" t="s">
        <v>519</v>
      </c>
      <c r="J34" s="184" t="s">
        <v>5333</v>
      </c>
      <c r="K34" s="186">
        <v>5</v>
      </c>
      <c r="L34" s="187">
        <v>8.93</v>
      </c>
      <c r="M34" s="187">
        <v>44.65</v>
      </c>
    </row>
    <row r="35" spans="1:13" ht="15" customHeight="1" x14ac:dyDescent="0.3">
      <c r="A35" s="182" t="s">
        <v>649</v>
      </c>
      <c r="B35" s="182" t="s">
        <v>647</v>
      </c>
      <c r="C35" s="182" t="s">
        <v>5374</v>
      </c>
      <c r="D35" s="185">
        <v>46051</v>
      </c>
      <c r="E35" s="182" t="s">
        <v>5375</v>
      </c>
      <c r="F35" s="182" t="s">
        <v>5376</v>
      </c>
      <c r="G35" s="182" t="s">
        <v>518</v>
      </c>
      <c r="H35" s="182" t="s">
        <v>5356</v>
      </c>
      <c r="I35" s="182" t="s">
        <v>519</v>
      </c>
      <c r="J35" s="184" t="s">
        <v>5333</v>
      </c>
      <c r="K35" s="186">
        <v>5</v>
      </c>
      <c r="L35" s="187">
        <v>8.93</v>
      </c>
      <c r="M35" s="187">
        <v>44.65</v>
      </c>
    </row>
    <row r="36" spans="1:13" ht="15" customHeight="1" x14ac:dyDescent="0.3">
      <c r="A36" s="182" t="s">
        <v>649</v>
      </c>
      <c r="B36" s="182" t="s">
        <v>647</v>
      </c>
      <c r="C36" s="182" t="s">
        <v>5374</v>
      </c>
      <c r="D36" s="185">
        <v>46051</v>
      </c>
      <c r="E36" s="182" t="s">
        <v>5375</v>
      </c>
      <c r="F36" s="182" t="s">
        <v>5376</v>
      </c>
      <c r="G36" s="182" t="s">
        <v>71</v>
      </c>
      <c r="H36" s="182" t="s">
        <v>5379</v>
      </c>
      <c r="I36" s="182" t="s">
        <v>72</v>
      </c>
      <c r="J36" s="184" t="s">
        <v>5333</v>
      </c>
      <c r="K36" s="186">
        <v>5</v>
      </c>
      <c r="L36" s="187">
        <v>8.65</v>
      </c>
      <c r="M36" s="187">
        <v>43.25</v>
      </c>
    </row>
    <row r="37" spans="1:13" ht="15" customHeight="1" x14ac:dyDescent="0.3">
      <c r="A37" s="182" t="s">
        <v>649</v>
      </c>
      <c r="B37" s="182" t="s">
        <v>647</v>
      </c>
      <c r="C37" s="182" t="s">
        <v>5354</v>
      </c>
      <c r="D37" s="185">
        <v>46044</v>
      </c>
      <c r="E37" s="182" t="s">
        <v>5355</v>
      </c>
      <c r="F37" s="182" t="s">
        <v>5331</v>
      </c>
      <c r="G37" s="182" t="s">
        <v>516</v>
      </c>
      <c r="H37" s="182" t="s">
        <v>5372</v>
      </c>
      <c r="I37" s="182" t="s">
        <v>517</v>
      </c>
      <c r="J37" s="184" t="s">
        <v>5333</v>
      </c>
      <c r="K37" s="186">
        <v>5</v>
      </c>
      <c r="L37" s="187">
        <v>8.5</v>
      </c>
      <c r="M37" s="187">
        <v>42.5</v>
      </c>
    </row>
    <row r="38" spans="1:13" ht="15" customHeight="1" x14ac:dyDescent="0.3">
      <c r="A38" s="182" t="s">
        <v>649</v>
      </c>
      <c r="B38" s="182" t="s">
        <v>647</v>
      </c>
      <c r="C38" s="182" t="s">
        <v>5344</v>
      </c>
      <c r="D38" s="185">
        <v>46037</v>
      </c>
      <c r="E38" s="182" t="s">
        <v>5345</v>
      </c>
      <c r="F38" s="182" t="s">
        <v>5331</v>
      </c>
      <c r="G38" s="182" t="s">
        <v>496</v>
      </c>
      <c r="H38" s="182" t="s">
        <v>5348</v>
      </c>
      <c r="I38" s="182" t="s">
        <v>497</v>
      </c>
      <c r="J38" s="184" t="s">
        <v>5333</v>
      </c>
      <c r="K38" s="186">
        <v>5</v>
      </c>
      <c r="L38" s="187">
        <v>8.4</v>
      </c>
      <c r="M38" s="187">
        <v>42</v>
      </c>
    </row>
    <row r="39" spans="1:13" ht="15" customHeight="1" x14ac:dyDescent="0.3">
      <c r="A39" s="182" t="s">
        <v>649</v>
      </c>
      <c r="B39" s="182" t="s">
        <v>647</v>
      </c>
      <c r="C39" s="182" t="s">
        <v>5354</v>
      </c>
      <c r="D39" s="185">
        <v>46044</v>
      </c>
      <c r="E39" s="182" t="s">
        <v>5355</v>
      </c>
      <c r="F39" s="182" t="s">
        <v>5331</v>
      </c>
      <c r="G39" s="182" t="s">
        <v>496</v>
      </c>
      <c r="H39" s="182" t="s">
        <v>5348</v>
      </c>
      <c r="I39" s="182" t="s">
        <v>497</v>
      </c>
      <c r="J39" s="184" t="s">
        <v>5333</v>
      </c>
      <c r="K39" s="186">
        <v>5</v>
      </c>
      <c r="L39" s="187">
        <v>8.4</v>
      </c>
      <c r="M39" s="187">
        <v>42</v>
      </c>
    </row>
    <row r="40" spans="1:13" ht="15" customHeight="1" x14ac:dyDescent="0.3">
      <c r="A40" s="182" t="s">
        <v>649</v>
      </c>
      <c r="B40" s="182" t="s">
        <v>647</v>
      </c>
      <c r="C40" s="182" t="s">
        <v>5374</v>
      </c>
      <c r="D40" s="185">
        <v>46051</v>
      </c>
      <c r="E40" s="182" t="s">
        <v>5375</v>
      </c>
      <c r="F40" s="182" t="s">
        <v>5376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">
      <c r="A41" s="182" t="s">
        <v>649</v>
      </c>
      <c r="B41" s="182" t="s">
        <v>647</v>
      </c>
      <c r="C41" s="182" t="s">
        <v>5344</v>
      </c>
      <c r="D41" s="185">
        <v>46037</v>
      </c>
      <c r="E41" s="182" t="s">
        <v>5345</v>
      </c>
      <c r="F41" s="182" t="s">
        <v>5331</v>
      </c>
      <c r="G41" s="182" t="s">
        <v>494</v>
      </c>
      <c r="H41" s="182" t="s">
        <v>5353</v>
      </c>
      <c r="I41" s="182" t="s">
        <v>495</v>
      </c>
      <c r="J41" s="184" t="s">
        <v>5333</v>
      </c>
      <c r="K41" s="186">
        <v>5</v>
      </c>
      <c r="L41" s="187">
        <v>8.1999999999999993</v>
      </c>
      <c r="M41" s="187">
        <v>41</v>
      </c>
    </row>
    <row r="42" spans="1:13" ht="15" customHeight="1" x14ac:dyDescent="0.3">
      <c r="A42" s="182" t="s">
        <v>649</v>
      </c>
      <c r="B42" s="182" t="s">
        <v>647</v>
      </c>
      <c r="C42" s="182" t="s">
        <v>5374</v>
      </c>
      <c r="D42" s="185">
        <v>46051</v>
      </c>
      <c r="E42" s="182" t="s">
        <v>5375</v>
      </c>
      <c r="F42" s="182" t="s">
        <v>5376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">
      <c r="A43" s="182" t="s">
        <v>649</v>
      </c>
      <c r="B43" s="182" t="s">
        <v>647</v>
      </c>
      <c r="C43" s="182" t="s">
        <v>5329</v>
      </c>
      <c r="D43" s="185">
        <v>46025</v>
      </c>
      <c r="E43" s="183" t="s">
        <v>5330</v>
      </c>
      <c r="F43" s="182" t="s">
        <v>5331</v>
      </c>
      <c r="G43" s="182" t="s">
        <v>197</v>
      </c>
      <c r="H43" s="182" t="s">
        <v>5334</v>
      </c>
      <c r="I43" s="182" t="s">
        <v>198</v>
      </c>
      <c r="J43" s="184" t="s">
        <v>5333</v>
      </c>
      <c r="K43" s="186">
        <v>5</v>
      </c>
      <c r="L43" s="187">
        <v>5.52</v>
      </c>
      <c r="M43" s="187">
        <v>27.6</v>
      </c>
    </row>
    <row r="44" spans="1:13" ht="15" customHeight="1" x14ac:dyDescent="0.3">
      <c r="A44" s="182" t="s">
        <v>649</v>
      </c>
      <c r="B44" s="182" t="s">
        <v>647</v>
      </c>
      <c r="C44" s="182" t="s">
        <v>5354</v>
      </c>
      <c r="D44" s="185">
        <v>46044</v>
      </c>
      <c r="E44" s="182" t="s">
        <v>5355</v>
      </c>
      <c r="F44" s="182" t="s">
        <v>5331</v>
      </c>
      <c r="G44" s="182" t="s">
        <v>187</v>
      </c>
      <c r="H44" s="182" t="s">
        <v>5373</v>
      </c>
      <c r="I44" s="182" t="s">
        <v>188</v>
      </c>
      <c r="J44" s="184" t="s">
        <v>5333</v>
      </c>
      <c r="K44" s="186">
        <v>5</v>
      </c>
      <c r="L44" s="187">
        <v>5.52</v>
      </c>
      <c r="M44" s="187">
        <v>27.6</v>
      </c>
    </row>
    <row r="45" spans="1:13" ht="15" customHeight="1" x14ac:dyDescent="0.3">
      <c r="A45" s="182" t="s">
        <v>649</v>
      </c>
      <c r="B45" s="182" t="s">
        <v>647</v>
      </c>
      <c r="C45" s="182" t="s">
        <v>5354</v>
      </c>
      <c r="D45" s="185">
        <v>46044</v>
      </c>
      <c r="E45" s="182" t="s">
        <v>5355</v>
      </c>
      <c r="F45" s="182" t="s">
        <v>5331</v>
      </c>
      <c r="G45" s="182" t="s">
        <v>197</v>
      </c>
      <c r="H45" s="182" t="s">
        <v>5334</v>
      </c>
      <c r="I45" s="182" t="s">
        <v>198</v>
      </c>
      <c r="J45" s="184" t="s">
        <v>5333</v>
      </c>
      <c r="K45" s="186">
        <v>5</v>
      </c>
      <c r="L45" s="187">
        <v>5.52</v>
      </c>
      <c r="M45" s="187">
        <v>27.6</v>
      </c>
    </row>
    <row r="46" spans="1:13" ht="15" customHeight="1" x14ac:dyDescent="0.3">
      <c r="A46" s="182" t="s">
        <v>649</v>
      </c>
      <c r="B46" s="182" t="s">
        <v>647</v>
      </c>
      <c r="C46" s="182" t="s">
        <v>5374</v>
      </c>
      <c r="D46" s="185">
        <v>46051</v>
      </c>
      <c r="E46" s="182" t="s">
        <v>5375</v>
      </c>
      <c r="F46" s="182" t="s">
        <v>5376</v>
      </c>
      <c r="G46" s="182" t="s">
        <v>187</v>
      </c>
      <c r="H46" s="182" t="s">
        <v>5373</v>
      </c>
      <c r="I46" s="182" t="s">
        <v>188</v>
      </c>
      <c r="J46" s="184" t="s">
        <v>5333</v>
      </c>
      <c r="K46" s="186">
        <v>4</v>
      </c>
      <c r="L46" s="187">
        <v>5.52</v>
      </c>
      <c r="M46" s="187">
        <v>22.08</v>
      </c>
    </row>
    <row r="47" spans="1:13" ht="15" customHeight="1" x14ac:dyDescent="0.3">
      <c r="A47" s="182" t="s">
        <v>649</v>
      </c>
      <c r="B47" s="182" t="s">
        <v>647</v>
      </c>
      <c r="C47" s="182" t="s">
        <v>5374</v>
      </c>
      <c r="D47" s="185">
        <v>46051</v>
      </c>
      <c r="E47" s="182" t="s">
        <v>5375</v>
      </c>
      <c r="F47" s="182" t="s">
        <v>5376</v>
      </c>
      <c r="G47" s="182" t="s">
        <v>197</v>
      </c>
      <c r="H47" s="182" t="s">
        <v>5334</v>
      </c>
      <c r="I47" s="182" t="s">
        <v>198</v>
      </c>
      <c r="J47" s="184" t="s">
        <v>5333</v>
      </c>
      <c r="K47" s="186">
        <v>4</v>
      </c>
      <c r="L47" s="187">
        <v>5.52</v>
      </c>
      <c r="M47" s="187">
        <v>22.08</v>
      </c>
    </row>
    <row r="48" spans="1:13" ht="15" customHeight="1" x14ac:dyDescent="0.3">
      <c r="A48" s="182" t="s">
        <v>649</v>
      </c>
      <c r="B48" s="182" t="s">
        <v>647</v>
      </c>
      <c r="C48" s="182" t="s">
        <v>5337</v>
      </c>
      <c r="D48" s="185">
        <v>46036</v>
      </c>
      <c r="E48" s="182" t="s">
        <v>5338</v>
      </c>
      <c r="F48" s="182" t="s">
        <v>5331</v>
      </c>
      <c r="G48" s="182" t="s">
        <v>104</v>
      </c>
      <c r="H48" s="182" t="s">
        <v>5341</v>
      </c>
      <c r="I48" s="182" t="s">
        <v>105</v>
      </c>
      <c r="J48" s="184" t="s">
        <v>5333</v>
      </c>
      <c r="K48" s="186">
        <v>2</v>
      </c>
      <c r="L48" s="187">
        <v>8.65</v>
      </c>
      <c r="M48" s="187">
        <v>17.3</v>
      </c>
    </row>
    <row r="49" spans="1:13" ht="15" customHeight="1" x14ac:dyDescent="0.3">
      <c r="A49" s="182" t="s">
        <v>649</v>
      </c>
      <c r="B49" s="182" t="s">
        <v>647</v>
      </c>
      <c r="C49" s="182" t="s">
        <v>5354</v>
      </c>
      <c r="D49" s="185">
        <v>46044</v>
      </c>
      <c r="E49" s="182" t="s">
        <v>5355</v>
      </c>
      <c r="F49" s="182" t="s">
        <v>5331</v>
      </c>
      <c r="G49" s="182" t="s">
        <v>193</v>
      </c>
      <c r="H49" s="182" t="s">
        <v>5332</v>
      </c>
      <c r="I49" s="182" t="s">
        <v>194</v>
      </c>
      <c r="J49" s="184" t="s">
        <v>5333</v>
      </c>
      <c r="K49" s="186">
        <v>3</v>
      </c>
      <c r="L49" s="187">
        <v>5.52</v>
      </c>
      <c r="M49" s="187">
        <v>16.559999999999999</v>
      </c>
    </row>
    <row r="50" spans="1:13" ht="15" customHeight="1" x14ac:dyDescent="0.3">
      <c r="A50" s="182" t="s">
        <v>649</v>
      </c>
      <c r="B50" s="182" t="s">
        <v>647</v>
      </c>
      <c r="C50" s="182" t="s">
        <v>5344</v>
      </c>
      <c r="D50" s="185">
        <v>46037</v>
      </c>
      <c r="E50" s="182" t="s">
        <v>5345</v>
      </c>
      <c r="F50" s="182" t="s">
        <v>5331</v>
      </c>
      <c r="G50" s="182" t="s">
        <v>252</v>
      </c>
      <c r="H50" s="182" t="s">
        <v>5349</v>
      </c>
      <c r="I50" s="182" t="s">
        <v>253</v>
      </c>
      <c r="J50" s="184" t="s">
        <v>5333</v>
      </c>
      <c r="K50" s="186">
        <v>5</v>
      </c>
      <c r="L50" s="187">
        <v>3</v>
      </c>
      <c r="M50" s="187">
        <v>15</v>
      </c>
    </row>
    <row r="51" spans="1:13" ht="15" customHeight="1" x14ac:dyDescent="0.3">
      <c r="A51" s="182" t="s">
        <v>649</v>
      </c>
      <c r="B51" s="182" t="s">
        <v>647</v>
      </c>
      <c r="C51" s="182" t="s">
        <v>5344</v>
      </c>
      <c r="D51" s="185">
        <v>46037</v>
      </c>
      <c r="E51" s="182" t="s">
        <v>5345</v>
      </c>
      <c r="F51" s="182" t="s">
        <v>5331</v>
      </c>
      <c r="G51" s="182" t="s">
        <v>2760</v>
      </c>
      <c r="H51" s="182" t="s">
        <v>5350</v>
      </c>
      <c r="I51" s="182" t="s">
        <v>251</v>
      </c>
      <c r="J51" s="184" t="s">
        <v>5333</v>
      </c>
      <c r="K51" s="186">
        <v>5</v>
      </c>
      <c r="L51" s="187">
        <v>3</v>
      </c>
      <c r="M51" s="187">
        <v>15</v>
      </c>
    </row>
    <row r="52" spans="1:13" ht="15" customHeight="1" x14ac:dyDescent="0.3">
      <c r="A52" s="182" t="s">
        <v>649</v>
      </c>
      <c r="B52" s="182" t="s">
        <v>647</v>
      </c>
      <c r="C52" s="182" t="s">
        <v>5344</v>
      </c>
      <c r="D52" s="185">
        <v>46037</v>
      </c>
      <c r="E52" s="182" t="s">
        <v>5345</v>
      </c>
      <c r="F52" s="182" t="s">
        <v>5331</v>
      </c>
      <c r="G52" s="182" t="s">
        <v>254</v>
      </c>
      <c r="H52" s="182" t="s">
        <v>5351</v>
      </c>
      <c r="I52" s="182" t="s">
        <v>255</v>
      </c>
      <c r="J52" s="184" t="s">
        <v>5333</v>
      </c>
      <c r="K52" s="186">
        <v>5</v>
      </c>
      <c r="L52" s="187">
        <v>3</v>
      </c>
      <c r="M52" s="187">
        <v>15</v>
      </c>
    </row>
    <row r="53" spans="1:13" ht="15" customHeight="1" x14ac:dyDescent="0.3">
      <c r="A53" s="182"/>
      <c r="B53" s="182"/>
      <c r="C53" s="182"/>
      <c r="D53" s="185"/>
      <c r="E53" s="182"/>
      <c r="F53" s="182"/>
      <c r="G53" s="182"/>
      <c r="H53" s="182"/>
      <c r="I53" s="182"/>
      <c r="J53" s="184"/>
      <c r="K53" s="186"/>
      <c r="L53" s="187"/>
      <c r="M53" s="187"/>
    </row>
    <row r="54" spans="1:13" x14ac:dyDescent="0.3">
      <c r="M54" s="188">
        <f>SUM(M2:M52)</f>
        <v>3326.9472999999989</v>
      </c>
    </row>
  </sheetData>
  <autoFilter ref="A1:M1" xr:uid="{CCBABF7F-3751-4D19-B7F7-F62F483C5F39}">
    <sortState xmlns:xlrd2="http://schemas.microsoft.com/office/spreadsheetml/2017/richdata2" ref="A2:M52">
      <sortCondition descending="1" ref="M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EE05-81E2-4995-A1B7-ED357FFF9B6C}">
  <dimension ref="A3:AH19"/>
  <sheetViews>
    <sheetView topLeftCell="D1" workbookViewId="0">
      <selection activeCell="N17" sqref="N17"/>
    </sheetView>
  </sheetViews>
  <sheetFormatPr defaultRowHeight="14.4" x14ac:dyDescent="0.3"/>
  <cols>
    <col min="1" max="1" width="41" style="2" bestFit="1" customWidth="1"/>
    <col min="2" max="2" width="8.21875" style="2" bestFit="1" customWidth="1"/>
    <col min="3" max="4" width="10.5546875" style="2" bestFit="1" customWidth="1"/>
    <col min="5" max="10" width="10.5546875" style="2" customWidth="1"/>
    <col min="11" max="11" width="21.44140625" style="2" bestFit="1" customWidth="1"/>
    <col min="12" max="12" width="19.33203125" style="2" bestFit="1" customWidth="1"/>
    <col min="13" max="13" width="8.6640625" style="2" bestFit="1" customWidth="1"/>
    <col min="14" max="15" width="10.5546875" style="2" bestFit="1" customWidth="1"/>
    <col min="16" max="30" width="8.88671875" style="2"/>
    <col min="31" max="31" width="21.44140625" style="2" bestFit="1" customWidth="1"/>
    <col min="32" max="32" width="19.33203125" style="2" bestFit="1" customWidth="1"/>
    <col min="33" max="33" width="8.6640625" style="2" bestFit="1" customWidth="1"/>
    <col min="34" max="34" width="10.5546875" style="2" bestFit="1" customWidth="1"/>
    <col min="35" max="256" width="8.88671875" style="2"/>
    <col min="257" max="257" width="41" style="2" bestFit="1" customWidth="1"/>
    <col min="258" max="258" width="8.21875" style="2" bestFit="1" customWidth="1"/>
    <col min="259" max="260" width="10.5546875" style="2" bestFit="1" customWidth="1"/>
    <col min="261" max="266" width="10.5546875" style="2" customWidth="1"/>
    <col min="267" max="267" width="21.44140625" style="2" bestFit="1" customWidth="1"/>
    <col min="268" max="268" width="19.33203125" style="2" bestFit="1" customWidth="1"/>
    <col min="269" max="269" width="8.6640625" style="2" bestFit="1" customWidth="1"/>
    <col min="270" max="271" width="10.5546875" style="2" bestFit="1" customWidth="1"/>
    <col min="272" max="286" width="8.88671875" style="2"/>
    <col min="287" max="287" width="21.44140625" style="2" bestFit="1" customWidth="1"/>
    <col min="288" max="288" width="19.33203125" style="2" bestFit="1" customWidth="1"/>
    <col min="289" max="289" width="8.6640625" style="2" bestFit="1" customWidth="1"/>
    <col min="290" max="290" width="10.5546875" style="2" bestFit="1" customWidth="1"/>
    <col min="291" max="512" width="8.88671875" style="2"/>
    <col min="513" max="513" width="41" style="2" bestFit="1" customWidth="1"/>
    <col min="514" max="514" width="8.21875" style="2" bestFit="1" customWidth="1"/>
    <col min="515" max="516" width="10.5546875" style="2" bestFit="1" customWidth="1"/>
    <col min="517" max="522" width="10.5546875" style="2" customWidth="1"/>
    <col min="523" max="523" width="21.44140625" style="2" bestFit="1" customWidth="1"/>
    <col min="524" max="524" width="19.33203125" style="2" bestFit="1" customWidth="1"/>
    <col min="525" max="525" width="8.6640625" style="2" bestFit="1" customWidth="1"/>
    <col min="526" max="527" width="10.5546875" style="2" bestFit="1" customWidth="1"/>
    <col min="528" max="542" width="8.88671875" style="2"/>
    <col min="543" max="543" width="21.44140625" style="2" bestFit="1" customWidth="1"/>
    <col min="544" max="544" width="19.33203125" style="2" bestFit="1" customWidth="1"/>
    <col min="545" max="545" width="8.6640625" style="2" bestFit="1" customWidth="1"/>
    <col min="546" max="546" width="10.5546875" style="2" bestFit="1" customWidth="1"/>
    <col min="547" max="768" width="8.88671875" style="2"/>
    <col min="769" max="769" width="41" style="2" bestFit="1" customWidth="1"/>
    <col min="770" max="770" width="8.21875" style="2" bestFit="1" customWidth="1"/>
    <col min="771" max="772" width="10.5546875" style="2" bestFit="1" customWidth="1"/>
    <col min="773" max="778" width="10.5546875" style="2" customWidth="1"/>
    <col min="779" max="779" width="21.44140625" style="2" bestFit="1" customWidth="1"/>
    <col min="780" max="780" width="19.33203125" style="2" bestFit="1" customWidth="1"/>
    <col min="781" max="781" width="8.6640625" style="2" bestFit="1" customWidth="1"/>
    <col min="782" max="783" width="10.5546875" style="2" bestFit="1" customWidth="1"/>
    <col min="784" max="798" width="8.88671875" style="2"/>
    <col min="799" max="799" width="21.44140625" style="2" bestFit="1" customWidth="1"/>
    <col min="800" max="800" width="19.33203125" style="2" bestFit="1" customWidth="1"/>
    <col min="801" max="801" width="8.6640625" style="2" bestFit="1" customWidth="1"/>
    <col min="802" max="802" width="10.5546875" style="2" bestFit="1" customWidth="1"/>
    <col min="803" max="1024" width="8.88671875" style="2"/>
    <col min="1025" max="1025" width="41" style="2" bestFit="1" customWidth="1"/>
    <col min="1026" max="1026" width="8.21875" style="2" bestFit="1" customWidth="1"/>
    <col min="1027" max="1028" width="10.5546875" style="2" bestFit="1" customWidth="1"/>
    <col min="1029" max="1034" width="10.5546875" style="2" customWidth="1"/>
    <col min="1035" max="1035" width="21.44140625" style="2" bestFit="1" customWidth="1"/>
    <col min="1036" max="1036" width="19.33203125" style="2" bestFit="1" customWidth="1"/>
    <col min="1037" max="1037" width="8.6640625" style="2" bestFit="1" customWidth="1"/>
    <col min="1038" max="1039" width="10.5546875" style="2" bestFit="1" customWidth="1"/>
    <col min="1040" max="1054" width="8.88671875" style="2"/>
    <col min="1055" max="1055" width="21.44140625" style="2" bestFit="1" customWidth="1"/>
    <col min="1056" max="1056" width="19.33203125" style="2" bestFit="1" customWidth="1"/>
    <col min="1057" max="1057" width="8.6640625" style="2" bestFit="1" customWidth="1"/>
    <col min="1058" max="1058" width="10.5546875" style="2" bestFit="1" customWidth="1"/>
    <col min="1059" max="1280" width="8.88671875" style="2"/>
    <col min="1281" max="1281" width="41" style="2" bestFit="1" customWidth="1"/>
    <col min="1282" max="1282" width="8.21875" style="2" bestFit="1" customWidth="1"/>
    <col min="1283" max="1284" width="10.5546875" style="2" bestFit="1" customWidth="1"/>
    <col min="1285" max="1290" width="10.5546875" style="2" customWidth="1"/>
    <col min="1291" max="1291" width="21.44140625" style="2" bestFit="1" customWidth="1"/>
    <col min="1292" max="1292" width="19.33203125" style="2" bestFit="1" customWidth="1"/>
    <col min="1293" max="1293" width="8.6640625" style="2" bestFit="1" customWidth="1"/>
    <col min="1294" max="1295" width="10.5546875" style="2" bestFit="1" customWidth="1"/>
    <col min="1296" max="1310" width="8.88671875" style="2"/>
    <col min="1311" max="1311" width="21.44140625" style="2" bestFit="1" customWidth="1"/>
    <col min="1312" max="1312" width="19.33203125" style="2" bestFit="1" customWidth="1"/>
    <col min="1313" max="1313" width="8.6640625" style="2" bestFit="1" customWidth="1"/>
    <col min="1314" max="1314" width="10.5546875" style="2" bestFit="1" customWidth="1"/>
    <col min="1315" max="1536" width="8.88671875" style="2"/>
    <col min="1537" max="1537" width="41" style="2" bestFit="1" customWidth="1"/>
    <col min="1538" max="1538" width="8.21875" style="2" bestFit="1" customWidth="1"/>
    <col min="1539" max="1540" width="10.5546875" style="2" bestFit="1" customWidth="1"/>
    <col min="1541" max="1546" width="10.5546875" style="2" customWidth="1"/>
    <col min="1547" max="1547" width="21.44140625" style="2" bestFit="1" customWidth="1"/>
    <col min="1548" max="1548" width="19.33203125" style="2" bestFit="1" customWidth="1"/>
    <col min="1549" max="1549" width="8.6640625" style="2" bestFit="1" customWidth="1"/>
    <col min="1550" max="1551" width="10.5546875" style="2" bestFit="1" customWidth="1"/>
    <col min="1552" max="1566" width="8.88671875" style="2"/>
    <col min="1567" max="1567" width="21.44140625" style="2" bestFit="1" customWidth="1"/>
    <col min="1568" max="1568" width="19.33203125" style="2" bestFit="1" customWidth="1"/>
    <col min="1569" max="1569" width="8.6640625" style="2" bestFit="1" customWidth="1"/>
    <col min="1570" max="1570" width="10.5546875" style="2" bestFit="1" customWidth="1"/>
    <col min="1571" max="1792" width="8.88671875" style="2"/>
    <col min="1793" max="1793" width="41" style="2" bestFit="1" customWidth="1"/>
    <col min="1794" max="1794" width="8.21875" style="2" bestFit="1" customWidth="1"/>
    <col min="1795" max="1796" width="10.5546875" style="2" bestFit="1" customWidth="1"/>
    <col min="1797" max="1802" width="10.5546875" style="2" customWidth="1"/>
    <col min="1803" max="1803" width="21.44140625" style="2" bestFit="1" customWidth="1"/>
    <col min="1804" max="1804" width="19.33203125" style="2" bestFit="1" customWidth="1"/>
    <col min="1805" max="1805" width="8.6640625" style="2" bestFit="1" customWidth="1"/>
    <col min="1806" max="1807" width="10.5546875" style="2" bestFit="1" customWidth="1"/>
    <col min="1808" max="1822" width="8.88671875" style="2"/>
    <col min="1823" max="1823" width="21.44140625" style="2" bestFit="1" customWidth="1"/>
    <col min="1824" max="1824" width="19.33203125" style="2" bestFit="1" customWidth="1"/>
    <col min="1825" max="1825" width="8.6640625" style="2" bestFit="1" customWidth="1"/>
    <col min="1826" max="1826" width="10.5546875" style="2" bestFit="1" customWidth="1"/>
    <col min="1827" max="2048" width="8.88671875" style="2"/>
    <col min="2049" max="2049" width="41" style="2" bestFit="1" customWidth="1"/>
    <col min="2050" max="2050" width="8.21875" style="2" bestFit="1" customWidth="1"/>
    <col min="2051" max="2052" width="10.5546875" style="2" bestFit="1" customWidth="1"/>
    <col min="2053" max="2058" width="10.5546875" style="2" customWidth="1"/>
    <col min="2059" max="2059" width="21.44140625" style="2" bestFit="1" customWidth="1"/>
    <col min="2060" max="2060" width="19.33203125" style="2" bestFit="1" customWidth="1"/>
    <col min="2061" max="2061" width="8.6640625" style="2" bestFit="1" customWidth="1"/>
    <col min="2062" max="2063" width="10.5546875" style="2" bestFit="1" customWidth="1"/>
    <col min="2064" max="2078" width="8.88671875" style="2"/>
    <col min="2079" max="2079" width="21.44140625" style="2" bestFit="1" customWidth="1"/>
    <col min="2080" max="2080" width="19.33203125" style="2" bestFit="1" customWidth="1"/>
    <col min="2081" max="2081" width="8.6640625" style="2" bestFit="1" customWidth="1"/>
    <col min="2082" max="2082" width="10.5546875" style="2" bestFit="1" customWidth="1"/>
    <col min="2083" max="2304" width="8.88671875" style="2"/>
    <col min="2305" max="2305" width="41" style="2" bestFit="1" customWidth="1"/>
    <col min="2306" max="2306" width="8.21875" style="2" bestFit="1" customWidth="1"/>
    <col min="2307" max="2308" width="10.5546875" style="2" bestFit="1" customWidth="1"/>
    <col min="2309" max="2314" width="10.5546875" style="2" customWidth="1"/>
    <col min="2315" max="2315" width="21.44140625" style="2" bestFit="1" customWidth="1"/>
    <col min="2316" max="2316" width="19.33203125" style="2" bestFit="1" customWidth="1"/>
    <col min="2317" max="2317" width="8.6640625" style="2" bestFit="1" customWidth="1"/>
    <col min="2318" max="2319" width="10.5546875" style="2" bestFit="1" customWidth="1"/>
    <col min="2320" max="2334" width="8.88671875" style="2"/>
    <col min="2335" max="2335" width="21.44140625" style="2" bestFit="1" customWidth="1"/>
    <col min="2336" max="2336" width="19.33203125" style="2" bestFit="1" customWidth="1"/>
    <col min="2337" max="2337" width="8.6640625" style="2" bestFit="1" customWidth="1"/>
    <col min="2338" max="2338" width="10.5546875" style="2" bestFit="1" customWidth="1"/>
    <col min="2339" max="2560" width="8.88671875" style="2"/>
    <col min="2561" max="2561" width="41" style="2" bestFit="1" customWidth="1"/>
    <col min="2562" max="2562" width="8.21875" style="2" bestFit="1" customWidth="1"/>
    <col min="2563" max="2564" width="10.5546875" style="2" bestFit="1" customWidth="1"/>
    <col min="2565" max="2570" width="10.5546875" style="2" customWidth="1"/>
    <col min="2571" max="2571" width="21.44140625" style="2" bestFit="1" customWidth="1"/>
    <col min="2572" max="2572" width="19.33203125" style="2" bestFit="1" customWidth="1"/>
    <col min="2573" max="2573" width="8.6640625" style="2" bestFit="1" customWidth="1"/>
    <col min="2574" max="2575" width="10.5546875" style="2" bestFit="1" customWidth="1"/>
    <col min="2576" max="2590" width="8.88671875" style="2"/>
    <col min="2591" max="2591" width="21.44140625" style="2" bestFit="1" customWidth="1"/>
    <col min="2592" max="2592" width="19.33203125" style="2" bestFit="1" customWidth="1"/>
    <col min="2593" max="2593" width="8.6640625" style="2" bestFit="1" customWidth="1"/>
    <col min="2594" max="2594" width="10.5546875" style="2" bestFit="1" customWidth="1"/>
    <col min="2595" max="2816" width="8.88671875" style="2"/>
    <col min="2817" max="2817" width="41" style="2" bestFit="1" customWidth="1"/>
    <col min="2818" max="2818" width="8.21875" style="2" bestFit="1" customWidth="1"/>
    <col min="2819" max="2820" width="10.5546875" style="2" bestFit="1" customWidth="1"/>
    <col min="2821" max="2826" width="10.5546875" style="2" customWidth="1"/>
    <col min="2827" max="2827" width="21.44140625" style="2" bestFit="1" customWidth="1"/>
    <col min="2828" max="2828" width="19.33203125" style="2" bestFit="1" customWidth="1"/>
    <col min="2829" max="2829" width="8.6640625" style="2" bestFit="1" customWidth="1"/>
    <col min="2830" max="2831" width="10.5546875" style="2" bestFit="1" customWidth="1"/>
    <col min="2832" max="2846" width="8.88671875" style="2"/>
    <col min="2847" max="2847" width="21.44140625" style="2" bestFit="1" customWidth="1"/>
    <col min="2848" max="2848" width="19.33203125" style="2" bestFit="1" customWidth="1"/>
    <col min="2849" max="2849" width="8.6640625" style="2" bestFit="1" customWidth="1"/>
    <col min="2850" max="2850" width="10.5546875" style="2" bestFit="1" customWidth="1"/>
    <col min="2851" max="3072" width="8.88671875" style="2"/>
    <col min="3073" max="3073" width="41" style="2" bestFit="1" customWidth="1"/>
    <col min="3074" max="3074" width="8.21875" style="2" bestFit="1" customWidth="1"/>
    <col min="3075" max="3076" width="10.5546875" style="2" bestFit="1" customWidth="1"/>
    <col min="3077" max="3082" width="10.5546875" style="2" customWidth="1"/>
    <col min="3083" max="3083" width="21.44140625" style="2" bestFit="1" customWidth="1"/>
    <col min="3084" max="3084" width="19.33203125" style="2" bestFit="1" customWidth="1"/>
    <col min="3085" max="3085" width="8.6640625" style="2" bestFit="1" customWidth="1"/>
    <col min="3086" max="3087" width="10.5546875" style="2" bestFit="1" customWidth="1"/>
    <col min="3088" max="3102" width="8.88671875" style="2"/>
    <col min="3103" max="3103" width="21.44140625" style="2" bestFit="1" customWidth="1"/>
    <col min="3104" max="3104" width="19.33203125" style="2" bestFit="1" customWidth="1"/>
    <col min="3105" max="3105" width="8.6640625" style="2" bestFit="1" customWidth="1"/>
    <col min="3106" max="3106" width="10.5546875" style="2" bestFit="1" customWidth="1"/>
    <col min="3107" max="3328" width="8.88671875" style="2"/>
    <col min="3329" max="3329" width="41" style="2" bestFit="1" customWidth="1"/>
    <col min="3330" max="3330" width="8.21875" style="2" bestFit="1" customWidth="1"/>
    <col min="3331" max="3332" width="10.5546875" style="2" bestFit="1" customWidth="1"/>
    <col min="3333" max="3338" width="10.5546875" style="2" customWidth="1"/>
    <col min="3339" max="3339" width="21.44140625" style="2" bestFit="1" customWidth="1"/>
    <col min="3340" max="3340" width="19.33203125" style="2" bestFit="1" customWidth="1"/>
    <col min="3341" max="3341" width="8.6640625" style="2" bestFit="1" customWidth="1"/>
    <col min="3342" max="3343" width="10.5546875" style="2" bestFit="1" customWidth="1"/>
    <col min="3344" max="3358" width="8.88671875" style="2"/>
    <col min="3359" max="3359" width="21.44140625" style="2" bestFit="1" customWidth="1"/>
    <col min="3360" max="3360" width="19.33203125" style="2" bestFit="1" customWidth="1"/>
    <col min="3361" max="3361" width="8.6640625" style="2" bestFit="1" customWidth="1"/>
    <col min="3362" max="3362" width="10.5546875" style="2" bestFit="1" customWidth="1"/>
    <col min="3363" max="3584" width="8.88671875" style="2"/>
    <col min="3585" max="3585" width="41" style="2" bestFit="1" customWidth="1"/>
    <col min="3586" max="3586" width="8.21875" style="2" bestFit="1" customWidth="1"/>
    <col min="3587" max="3588" width="10.5546875" style="2" bestFit="1" customWidth="1"/>
    <col min="3589" max="3594" width="10.5546875" style="2" customWidth="1"/>
    <col min="3595" max="3595" width="21.44140625" style="2" bestFit="1" customWidth="1"/>
    <col min="3596" max="3596" width="19.33203125" style="2" bestFit="1" customWidth="1"/>
    <col min="3597" max="3597" width="8.6640625" style="2" bestFit="1" customWidth="1"/>
    <col min="3598" max="3599" width="10.5546875" style="2" bestFit="1" customWidth="1"/>
    <col min="3600" max="3614" width="8.88671875" style="2"/>
    <col min="3615" max="3615" width="21.44140625" style="2" bestFit="1" customWidth="1"/>
    <col min="3616" max="3616" width="19.33203125" style="2" bestFit="1" customWidth="1"/>
    <col min="3617" max="3617" width="8.6640625" style="2" bestFit="1" customWidth="1"/>
    <col min="3618" max="3618" width="10.5546875" style="2" bestFit="1" customWidth="1"/>
    <col min="3619" max="3840" width="8.88671875" style="2"/>
    <col min="3841" max="3841" width="41" style="2" bestFit="1" customWidth="1"/>
    <col min="3842" max="3842" width="8.21875" style="2" bestFit="1" customWidth="1"/>
    <col min="3843" max="3844" width="10.5546875" style="2" bestFit="1" customWidth="1"/>
    <col min="3845" max="3850" width="10.5546875" style="2" customWidth="1"/>
    <col min="3851" max="3851" width="21.44140625" style="2" bestFit="1" customWidth="1"/>
    <col min="3852" max="3852" width="19.33203125" style="2" bestFit="1" customWidth="1"/>
    <col min="3853" max="3853" width="8.6640625" style="2" bestFit="1" customWidth="1"/>
    <col min="3854" max="3855" width="10.5546875" style="2" bestFit="1" customWidth="1"/>
    <col min="3856" max="3870" width="8.88671875" style="2"/>
    <col min="3871" max="3871" width="21.44140625" style="2" bestFit="1" customWidth="1"/>
    <col min="3872" max="3872" width="19.33203125" style="2" bestFit="1" customWidth="1"/>
    <col min="3873" max="3873" width="8.6640625" style="2" bestFit="1" customWidth="1"/>
    <col min="3874" max="3874" width="10.5546875" style="2" bestFit="1" customWidth="1"/>
    <col min="3875" max="4096" width="8.88671875" style="2"/>
    <col min="4097" max="4097" width="41" style="2" bestFit="1" customWidth="1"/>
    <col min="4098" max="4098" width="8.21875" style="2" bestFit="1" customWidth="1"/>
    <col min="4099" max="4100" width="10.5546875" style="2" bestFit="1" customWidth="1"/>
    <col min="4101" max="4106" width="10.5546875" style="2" customWidth="1"/>
    <col min="4107" max="4107" width="21.44140625" style="2" bestFit="1" customWidth="1"/>
    <col min="4108" max="4108" width="19.33203125" style="2" bestFit="1" customWidth="1"/>
    <col min="4109" max="4109" width="8.6640625" style="2" bestFit="1" customWidth="1"/>
    <col min="4110" max="4111" width="10.5546875" style="2" bestFit="1" customWidth="1"/>
    <col min="4112" max="4126" width="8.88671875" style="2"/>
    <col min="4127" max="4127" width="21.44140625" style="2" bestFit="1" customWidth="1"/>
    <col min="4128" max="4128" width="19.33203125" style="2" bestFit="1" customWidth="1"/>
    <col min="4129" max="4129" width="8.6640625" style="2" bestFit="1" customWidth="1"/>
    <col min="4130" max="4130" width="10.5546875" style="2" bestFit="1" customWidth="1"/>
    <col min="4131" max="4352" width="8.88671875" style="2"/>
    <col min="4353" max="4353" width="41" style="2" bestFit="1" customWidth="1"/>
    <col min="4354" max="4354" width="8.21875" style="2" bestFit="1" customWidth="1"/>
    <col min="4355" max="4356" width="10.5546875" style="2" bestFit="1" customWidth="1"/>
    <col min="4357" max="4362" width="10.5546875" style="2" customWidth="1"/>
    <col min="4363" max="4363" width="21.44140625" style="2" bestFit="1" customWidth="1"/>
    <col min="4364" max="4364" width="19.33203125" style="2" bestFit="1" customWidth="1"/>
    <col min="4365" max="4365" width="8.6640625" style="2" bestFit="1" customWidth="1"/>
    <col min="4366" max="4367" width="10.5546875" style="2" bestFit="1" customWidth="1"/>
    <col min="4368" max="4382" width="8.88671875" style="2"/>
    <col min="4383" max="4383" width="21.44140625" style="2" bestFit="1" customWidth="1"/>
    <col min="4384" max="4384" width="19.33203125" style="2" bestFit="1" customWidth="1"/>
    <col min="4385" max="4385" width="8.6640625" style="2" bestFit="1" customWidth="1"/>
    <col min="4386" max="4386" width="10.5546875" style="2" bestFit="1" customWidth="1"/>
    <col min="4387" max="4608" width="8.88671875" style="2"/>
    <col min="4609" max="4609" width="41" style="2" bestFit="1" customWidth="1"/>
    <col min="4610" max="4610" width="8.21875" style="2" bestFit="1" customWidth="1"/>
    <col min="4611" max="4612" width="10.5546875" style="2" bestFit="1" customWidth="1"/>
    <col min="4613" max="4618" width="10.5546875" style="2" customWidth="1"/>
    <col min="4619" max="4619" width="21.44140625" style="2" bestFit="1" customWidth="1"/>
    <col min="4620" max="4620" width="19.33203125" style="2" bestFit="1" customWidth="1"/>
    <col min="4621" max="4621" width="8.6640625" style="2" bestFit="1" customWidth="1"/>
    <col min="4622" max="4623" width="10.5546875" style="2" bestFit="1" customWidth="1"/>
    <col min="4624" max="4638" width="8.88671875" style="2"/>
    <col min="4639" max="4639" width="21.44140625" style="2" bestFit="1" customWidth="1"/>
    <col min="4640" max="4640" width="19.33203125" style="2" bestFit="1" customWidth="1"/>
    <col min="4641" max="4641" width="8.6640625" style="2" bestFit="1" customWidth="1"/>
    <col min="4642" max="4642" width="10.5546875" style="2" bestFit="1" customWidth="1"/>
    <col min="4643" max="4864" width="8.88671875" style="2"/>
    <col min="4865" max="4865" width="41" style="2" bestFit="1" customWidth="1"/>
    <col min="4866" max="4866" width="8.21875" style="2" bestFit="1" customWidth="1"/>
    <col min="4867" max="4868" width="10.5546875" style="2" bestFit="1" customWidth="1"/>
    <col min="4869" max="4874" width="10.5546875" style="2" customWidth="1"/>
    <col min="4875" max="4875" width="21.44140625" style="2" bestFit="1" customWidth="1"/>
    <col min="4876" max="4876" width="19.33203125" style="2" bestFit="1" customWidth="1"/>
    <col min="4877" max="4877" width="8.6640625" style="2" bestFit="1" customWidth="1"/>
    <col min="4878" max="4879" width="10.5546875" style="2" bestFit="1" customWidth="1"/>
    <col min="4880" max="4894" width="8.88671875" style="2"/>
    <col min="4895" max="4895" width="21.44140625" style="2" bestFit="1" customWidth="1"/>
    <col min="4896" max="4896" width="19.33203125" style="2" bestFit="1" customWidth="1"/>
    <col min="4897" max="4897" width="8.6640625" style="2" bestFit="1" customWidth="1"/>
    <col min="4898" max="4898" width="10.5546875" style="2" bestFit="1" customWidth="1"/>
    <col min="4899" max="5120" width="8.88671875" style="2"/>
    <col min="5121" max="5121" width="41" style="2" bestFit="1" customWidth="1"/>
    <col min="5122" max="5122" width="8.21875" style="2" bestFit="1" customWidth="1"/>
    <col min="5123" max="5124" width="10.5546875" style="2" bestFit="1" customWidth="1"/>
    <col min="5125" max="5130" width="10.5546875" style="2" customWidth="1"/>
    <col min="5131" max="5131" width="21.44140625" style="2" bestFit="1" customWidth="1"/>
    <col min="5132" max="5132" width="19.33203125" style="2" bestFit="1" customWidth="1"/>
    <col min="5133" max="5133" width="8.6640625" style="2" bestFit="1" customWidth="1"/>
    <col min="5134" max="5135" width="10.5546875" style="2" bestFit="1" customWidth="1"/>
    <col min="5136" max="5150" width="8.88671875" style="2"/>
    <col min="5151" max="5151" width="21.44140625" style="2" bestFit="1" customWidth="1"/>
    <col min="5152" max="5152" width="19.33203125" style="2" bestFit="1" customWidth="1"/>
    <col min="5153" max="5153" width="8.6640625" style="2" bestFit="1" customWidth="1"/>
    <col min="5154" max="5154" width="10.5546875" style="2" bestFit="1" customWidth="1"/>
    <col min="5155" max="5376" width="8.88671875" style="2"/>
    <col min="5377" max="5377" width="41" style="2" bestFit="1" customWidth="1"/>
    <col min="5378" max="5378" width="8.21875" style="2" bestFit="1" customWidth="1"/>
    <col min="5379" max="5380" width="10.5546875" style="2" bestFit="1" customWidth="1"/>
    <col min="5381" max="5386" width="10.5546875" style="2" customWidth="1"/>
    <col min="5387" max="5387" width="21.44140625" style="2" bestFit="1" customWidth="1"/>
    <col min="5388" max="5388" width="19.33203125" style="2" bestFit="1" customWidth="1"/>
    <col min="5389" max="5389" width="8.6640625" style="2" bestFit="1" customWidth="1"/>
    <col min="5390" max="5391" width="10.5546875" style="2" bestFit="1" customWidth="1"/>
    <col min="5392" max="5406" width="8.88671875" style="2"/>
    <col min="5407" max="5407" width="21.44140625" style="2" bestFit="1" customWidth="1"/>
    <col min="5408" max="5408" width="19.33203125" style="2" bestFit="1" customWidth="1"/>
    <col min="5409" max="5409" width="8.6640625" style="2" bestFit="1" customWidth="1"/>
    <col min="5410" max="5410" width="10.5546875" style="2" bestFit="1" customWidth="1"/>
    <col min="5411" max="5632" width="8.88671875" style="2"/>
    <col min="5633" max="5633" width="41" style="2" bestFit="1" customWidth="1"/>
    <col min="5634" max="5634" width="8.21875" style="2" bestFit="1" customWidth="1"/>
    <col min="5635" max="5636" width="10.5546875" style="2" bestFit="1" customWidth="1"/>
    <col min="5637" max="5642" width="10.5546875" style="2" customWidth="1"/>
    <col min="5643" max="5643" width="21.44140625" style="2" bestFit="1" customWidth="1"/>
    <col min="5644" max="5644" width="19.33203125" style="2" bestFit="1" customWidth="1"/>
    <col min="5645" max="5645" width="8.6640625" style="2" bestFit="1" customWidth="1"/>
    <col min="5646" max="5647" width="10.5546875" style="2" bestFit="1" customWidth="1"/>
    <col min="5648" max="5662" width="8.88671875" style="2"/>
    <col min="5663" max="5663" width="21.44140625" style="2" bestFit="1" customWidth="1"/>
    <col min="5664" max="5664" width="19.33203125" style="2" bestFit="1" customWidth="1"/>
    <col min="5665" max="5665" width="8.6640625" style="2" bestFit="1" customWidth="1"/>
    <col min="5666" max="5666" width="10.5546875" style="2" bestFit="1" customWidth="1"/>
    <col min="5667" max="5888" width="8.88671875" style="2"/>
    <col min="5889" max="5889" width="41" style="2" bestFit="1" customWidth="1"/>
    <col min="5890" max="5890" width="8.21875" style="2" bestFit="1" customWidth="1"/>
    <col min="5891" max="5892" width="10.5546875" style="2" bestFit="1" customWidth="1"/>
    <col min="5893" max="5898" width="10.5546875" style="2" customWidth="1"/>
    <col min="5899" max="5899" width="21.44140625" style="2" bestFit="1" customWidth="1"/>
    <col min="5900" max="5900" width="19.33203125" style="2" bestFit="1" customWidth="1"/>
    <col min="5901" max="5901" width="8.6640625" style="2" bestFit="1" customWidth="1"/>
    <col min="5902" max="5903" width="10.5546875" style="2" bestFit="1" customWidth="1"/>
    <col min="5904" max="5918" width="8.88671875" style="2"/>
    <col min="5919" max="5919" width="21.44140625" style="2" bestFit="1" customWidth="1"/>
    <col min="5920" max="5920" width="19.33203125" style="2" bestFit="1" customWidth="1"/>
    <col min="5921" max="5921" width="8.6640625" style="2" bestFit="1" customWidth="1"/>
    <col min="5922" max="5922" width="10.5546875" style="2" bestFit="1" customWidth="1"/>
    <col min="5923" max="6144" width="8.88671875" style="2"/>
    <col min="6145" max="6145" width="41" style="2" bestFit="1" customWidth="1"/>
    <col min="6146" max="6146" width="8.21875" style="2" bestFit="1" customWidth="1"/>
    <col min="6147" max="6148" width="10.5546875" style="2" bestFit="1" customWidth="1"/>
    <col min="6149" max="6154" width="10.5546875" style="2" customWidth="1"/>
    <col min="6155" max="6155" width="21.44140625" style="2" bestFit="1" customWidth="1"/>
    <col min="6156" max="6156" width="19.33203125" style="2" bestFit="1" customWidth="1"/>
    <col min="6157" max="6157" width="8.6640625" style="2" bestFit="1" customWidth="1"/>
    <col min="6158" max="6159" width="10.5546875" style="2" bestFit="1" customWidth="1"/>
    <col min="6160" max="6174" width="8.88671875" style="2"/>
    <col min="6175" max="6175" width="21.44140625" style="2" bestFit="1" customWidth="1"/>
    <col min="6176" max="6176" width="19.33203125" style="2" bestFit="1" customWidth="1"/>
    <col min="6177" max="6177" width="8.6640625" style="2" bestFit="1" customWidth="1"/>
    <col min="6178" max="6178" width="10.5546875" style="2" bestFit="1" customWidth="1"/>
    <col min="6179" max="6400" width="8.88671875" style="2"/>
    <col min="6401" max="6401" width="41" style="2" bestFit="1" customWidth="1"/>
    <col min="6402" max="6402" width="8.21875" style="2" bestFit="1" customWidth="1"/>
    <col min="6403" max="6404" width="10.5546875" style="2" bestFit="1" customWidth="1"/>
    <col min="6405" max="6410" width="10.5546875" style="2" customWidth="1"/>
    <col min="6411" max="6411" width="21.44140625" style="2" bestFit="1" customWidth="1"/>
    <col min="6412" max="6412" width="19.33203125" style="2" bestFit="1" customWidth="1"/>
    <col min="6413" max="6413" width="8.6640625" style="2" bestFit="1" customWidth="1"/>
    <col min="6414" max="6415" width="10.5546875" style="2" bestFit="1" customWidth="1"/>
    <col min="6416" max="6430" width="8.88671875" style="2"/>
    <col min="6431" max="6431" width="21.44140625" style="2" bestFit="1" customWidth="1"/>
    <col min="6432" max="6432" width="19.33203125" style="2" bestFit="1" customWidth="1"/>
    <col min="6433" max="6433" width="8.6640625" style="2" bestFit="1" customWidth="1"/>
    <col min="6434" max="6434" width="10.5546875" style="2" bestFit="1" customWidth="1"/>
    <col min="6435" max="6656" width="8.88671875" style="2"/>
    <col min="6657" max="6657" width="41" style="2" bestFit="1" customWidth="1"/>
    <col min="6658" max="6658" width="8.21875" style="2" bestFit="1" customWidth="1"/>
    <col min="6659" max="6660" width="10.5546875" style="2" bestFit="1" customWidth="1"/>
    <col min="6661" max="6666" width="10.5546875" style="2" customWidth="1"/>
    <col min="6667" max="6667" width="21.44140625" style="2" bestFit="1" customWidth="1"/>
    <col min="6668" max="6668" width="19.33203125" style="2" bestFit="1" customWidth="1"/>
    <col min="6669" max="6669" width="8.6640625" style="2" bestFit="1" customWidth="1"/>
    <col min="6670" max="6671" width="10.5546875" style="2" bestFit="1" customWidth="1"/>
    <col min="6672" max="6686" width="8.88671875" style="2"/>
    <col min="6687" max="6687" width="21.44140625" style="2" bestFit="1" customWidth="1"/>
    <col min="6688" max="6688" width="19.33203125" style="2" bestFit="1" customWidth="1"/>
    <col min="6689" max="6689" width="8.6640625" style="2" bestFit="1" customWidth="1"/>
    <col min="6690" max="6690" width="10.5546875" style="2" bestFit="1" customWidth="1"/>
    <col min="6691" max="6912" width="8.88671875" style="2"/>
    <col min="6913" max="6913" width="41" style="2" bestFit="1" customWidth="1"/>
    <col min="6914" max="6914" width="8.21875" style="2" bestFit="1" customWidth="1"/>
    <col min="6915" max="6916" width="10.5546875" style="2" bestFit="1" customWidth="1"/>
    <col min="6917" max="6922" width="10.5546875" style="2" customWidth="1"/>
    <col min="6923" max="6923" width="21.44140625" style="2" bestFit="1" customWidth="1"/>
    <col min="6924" max="6924" width="19.33203125" style="2" bestFit="1" customWidth="1"/>
    <col min="6925" max="6925" width="8.6640625" style="2" bestFit="1" customWidth="1"/>
    <col min="6926" max="6927" width="10.5546875" style="2" bestFit="1" customWidth="1"/>
    <col min="6928" max="6942" width="8.88671875" style="2"/>
    <col min="6943" max="6943" width="21.44140625" style="2" bestFit="1" customWidth="1"/>
    <col min="6944" max="6944" width="19.33203125" style="2" bestFit="1" customWidth="1"/>
    <col min="6945" max="6945" width="8.6640625" style="2" bestFit="1" customWidth="1"/>
    <col min="6946" max="6946" width="10.5546875" style="2" bestFit="1" customWidth="1"/>
    <col min="6947" max="7168" width="8.88671875" style="2"/>
    <col min="7169" max="7169" width="41" style="2" bestFit="1" customWidth="1"/>
    <col min="7170" max="7170" width="8.21875" style="2" bestFit="1" customWidth="1"/>
    <col min="7171" max="7172" width="10.5546875" style="2" bestFit="1" customWidth="1"/>
    <col min="7173" max="7178" width="10.5546875" style="2" customWidth="1"/>
    <col min="7179" max="7179" width="21.44140625" style="2" bestFit="1" customWidth="1"/>
    <col min="7180" max="7180" width="19.33203125" style="2" bestFit="1" customWidth="1"/>
    <col min="7181" max="7181" width="8.6640625" style="2" bestFit="1" customWidth="1"/>
    <col min="7182" max="7183" width="10.5546875" style="2" bestFit="1" customWidth="1"/>
    <col min="7184" max="7198" width="8.88671875" style="2"/>
    <col min="7199" max="7199" width="21.44140625" style="2" bestFit="1" customWidth="1"/>
    <col min="7200" max="7200" width="19.33203125" style="2" bestFit="1" customWidth="1"/>
    <col min="7201" max="7201" width="8.6640625" style="2" bestFit="1" customWidth="1"/>
    <col min="7202" max="7202" width="10.5546875" style="2" bestFit="1" customWidth="1"/>
    <col min="7203" max="7424" width="8.88671875" style="2"/>
    <col min="7425" max="7425" width="41" style="2" bestFit="1" customWidth="1"/>
    <col min="7426" max="7426" width="8.21875" style="2" bestFit="1" customWidth="1"/>
    <col min="7427" max="7428" width="10.5546875" style="2" bestFit="1" customWidth="1"/>
    <col min="7429" max="7434" width="10.5546875" style="2" customWidth="1"/>
    <col min="7435" max="7435" width="21.44140625" style="2" bestFit="1" customWidth="1"/>
    <col min="7436" max="7436" width="19.33203125" style="2" bestFit="1" customWidth="1"/>
    <col min="7437" max="7437" width="8.6640625" style="2" bestFit="1" customWidth="1"/>
    <col min="7438" max="7439" width="10.5546875" style="2" bestFit="1" customWidth="1"/>
    <col min="7440" max="7454" width="8.88671875" style="2"/>
    <col min="7455" max="7455" width="21.44140625" style="2" bestFit="1" customWidth="1"/>
    <col min="7456" max="7456" width="19.33203125" style="2" bestFit="1" customWidth="1"/>
    <col min="7457" max="7457" width="8.6640625" style="2" bestFit="1" customWidth="1"/>
    <col min="7458" max="7458" width="10.5546875" style="2" bestFit="1" customWidth="1"/>
    <col min="7459" max="7680" width="8.88671875" style="2"/>
    <col min="7681" max="7681" width="41" style="2" bestFit="1" customWidth="1"/>
    <col min="7682" max="7682" width="8.21875" style="2" bestFit="1" customWidth="1"/>
    <col min="7683" max="7684" width="10.5546875" style="2" bestFit="1" customWidth="1"/>
    <col min="7685" max="7690" width="10.5546875" style="2" customWidth="1"/>
    <col min="7691" max="7691" width="21.44140625" style="2" bestFit="1" customWidth="1"/>
    <col min="7692" max="7692" width="19.33203125" style="2" bestFit="1" customWidth="1"/>
    <col min="7693" max="7693" width="8.6640625" style="2" bestFit="1" customWidth="1"/>
    <col min="7694" max="7695" width="10.5546875" style="2" bestFit="1" customWidth="1"/>
    <col min="7696" max="7710" width="8.88671875" style="2"/>
    <col min="7711" max="7711" width="21.44140625" style="2" bestFit="1" customWidth="1"/>
    <col min="7712" max="7712" width="19.33203125" style="2" bestFit="1" customWidth="1"/>
    <col min="7713" max="7713" width="8.6640625" style="2" bestFit="1" customWidth="1"/>
    <col min="7714" max="7714" width="10.5546875" style="2" bestFit="1" customWidth="1"/>
    <col min="7715" max="7936" width="8.88671875" style="2"/>
    <col min="7937" max="7937" width="41" style="2" bestFit="1" customWidth="1"/>
    <col min="7938" max="7938" width="8.21875" style="2" bestFit="1" customWidth="1"/>
    <col min="7939" max="7940" width="10.5546875" style="2" bestFit="1" customWidth="1"/>
    <col min="7941" max="7946" width="10.5546875" style="2" customWidth="1"/>
    <col min="7947" max="7947" width="21.44140625" style="2" bestFit="1" customWidth="1"/>
    <col min="7948" max="7948" width="19.33203125" style="2" bestFit="1" customWidth="1"/>
    <col min="7949" max="7949" width="8.6640625" style="2" bestFit="1" customWidth="1"/>
    <col min="7950" max="7951" width="10.5546875" style="2" bestFit="1" customWidth="1"/>
    <col min="7952" max="7966" width="8.88671875" style="2"/>
    <col min="7967" max="7967" width="21.44140625" style="2" bestFit="1" customWidth="1"/>
    <col min="7968" max="7968" width="19.33203125" style="2" bestFit="1" customWidth="1"/>
    <col min="7969" max="7969" width="8.6640625" style="2" bestFit="1" customWidth="1"/>
    <col min="7970" max="7970" width="10.5546875" style="2" bestFit="1" customWidth="1"/>
    <col min="7971" max="8192" width="8.88671875" style="2"/>
    <col min="8193" max="8193" width="41" style="2" bestFit="1" customWidth="1"/>
    <col min="8194" max="8194" width="8.21875" style="2" bestFit="1" customWidth="1"/>
    <col min="8195" max="8196" width="10.5546875" style="2" bestFit="1" customWidth="1"/>
    <col min="8197" max="8202" width="10.5546875" style="2" customWidth="1"/>
    <col min="8203" max="8203" width="21.44140625" style="2" bestFit="1" customWidth="1"/>
    <col min="8204" max="8204" width="19.33203125" style="2" bestFit="1" customWidth="1"/>
    <col min="8205" max="8205" width="8.6640625" style="2" bestFit="1" customWidth="1"/>
    <col min="8206" max="8207" width="10.5546875" style="2" bestFit="1" customWidth="1"/>
    <col min="8208" max="8222" width="8.88671875" style="2"/>
    <col min="8223" max="8223" width="21.44140625" style="2" bestFit="1" customWidth="1"/>
    <col min="8224" max="8224" width="19.33203125" style="2" bestFit="1" customWidth="1"/>
    <col min="8225" max="8225" width="8.6640625" style="2" bestFit="1" customWidth="1"/>
    <col min="8226" max="8226" width="10.5546875" style="2" bestFit="1" customWidth="1"/>
    <col min="8227" max="8448" width="8.88671875" style="2"/>
    <col min="8449" max="8449" width="41" style="2" bestFit="1" customWidth="1"/>
    <col min="8450" max="8450" width="8.21875" style="2" bestFit="1" customWidth="1"/>
    <col min="8451" max="8452" width="10.5546875" style="2" bestFit="1" customWidth="1"/>
    <col min="8453" max="8458" width="10.5546875" style="2" customWidth="1"/>
    <col min="8459" max="8459" width="21.44140625" style="2" bestFit="1" customWidth="1"/>
    <col min="8460" max="8460" width="19.33203125" style="2" bestFit="1" customWidth="1"/>
    <col min="8461" max="8461" width="8.6640625" style="2" bestFit="1" customWidth="1"/>
    <col min="8462" max="8463" width="10.5546875" style="2" bestFit="1" customWidth="1"/>
    <col min="8464" max="8478" width="8.88671875" style="2"/>
    <col min="8479" max="8479" width="21.44140625" style="2" bestFit="1" customWidth="1"/>
    <col min="8480" max="8480" width="19.33203125" style="2" bestFit="1" customWidth="1"/>
    <col min="8481" max="8481" width="8.6640625" style="2" bestFit="1" customWidth="1"/>
    <col min="8482" max="8482" width="10.5546875" style="2" bestFit="1" customWidth="1"/>
    <col min="8483" max="8704" width="8.88671875" style="2"/>
    <col min="8705" max="8705" width="41" style="2" bestFit="1" customWidth="1"/>
    <col min="8706" max="8706" width="8.21875" style="2" bestFit="1" customWidth="1"/>
    <col min="8707" max="8708" width="10.5546875" style="2" bestFit="1" customWidth="1"/>
    <col min="8709" max="8714" width="10.5546875" style="2" customWidth="1"/>
    <col min="8715" max="8715" width="21.44140625" style="2" bestFit="1" customWidth="1"/>
    <col min="8716" max="8716" width="19.33203125" style="2" bestFit="1" customWidth="1"/>
    <col min="8717" max="8717" width="8.6640625" style="2" bestFit="1" customWidth="1"/>
    <col min="8718" max="8719" width="10.5546875" style="2" bestFit="1" customWidth="1"/>
    <col min="8720" max="8734" width="8.88671875" style="2"/>
    <col min="8735" max="8735" width="21.44140625" style="2" bestFit="1" customWidth="1"/>
    <col min="8736" max="8736" width="19.33203125" style="2" bestFit="1" customWidth="1"/>
    <col min="8737" max="8737" width="8.6640625" style="2" bestFit="1" customWidth="1"/>
    <col min="8738" max="8738" width="10.5546875" style="2" bestFit="1" customWidth="1"/>
    <col min="8739" max="8960" width="8.88671875" style="2"/>
    <col min="8961" max="8961" width="41" style="2" bestFit="1" customWidth="1"/>
    <col min="8962" max="8962" width="8.21875" style="2" bestFit="1" customWidth="1"/>
    <col min="8963" max="8964" width="10.5546875" style="2" bestFit="1" customWidth="1"/>
    <col min="8965" max="8970" width="10.5546875" style="2" customWidth="1"/>
    <col min="8971" max="8971" width="21.44140625" style="2" bestFit="1" customWidth="1"/>
    <col min="8972" max="8972" width="19.33203125" style="2" bestFit="1" customWidth="1"/>
    <col min="8973" max="8973" width="8.6640625" style="2" bestFit="1" customWidth="1"/>
    <col min="8974" max="8975" width="10.5546875" style="2" bestFit="1" customWidth="1"/>
    <col min="8976" max="8990" width="8.88671875" style="2"/>
    <col min="8991" max="8991" width="21.44140625" style="2" bestFit="1" customWidth="1"/>
    <col min="8992" max="8992" width="19.33203125" style="2" bestFit="1" customWidth="1"/>
    <col min="8993" max="8993" width="8.6640625" style="2" bestFit="1" customWidth="1"/>
    <col min="8994" max="8994" width="10.5546875" style="2" bestFit="1" customWidth="1"/>
    <col min="8995" max="9216" width="8.88671875" style="2"/>
    <col min="9217" max="9217" width="41" style="2" bestFit="1" customWidth="1"/>
    <col min="9218" max="9218" width="8.21875" style="2" bestFit="1" customWidth="1"/>
    <col min="9219" max="9220" width="10.5546875" style="2" bestFit="1" customWidth="1"/>
    <col min="9221" max="9226" width="10.5546875" style="2" customWidth="1"/>
    <col min="9227" max="9227" width="21.44140625" style="2" bestFit="1" customWidth="1"/>
    <col min="9228" max="9228" width="19.33203125" style="2" bestFit="1" customWidth="1"/>
    <col min="9229" max="9229" width="8.6640625" style="2" bestFit="1" customWidth="1"/>
    <col min="9230" max="9231" width="10.5546875" style="2" bestFit="1" customWidth="1"/>
    <col min="9232" max="9246" width="8.88671875" style="2"/>
    <col min="9247" max="9247" width="21.44140625" style="2" bestFit="1" customWidth="1"/>
    <col min="9248" max="9248" width="19.33203125" style="2" bestFit="1" customWidth="1"/>
    <col min="9249" max="9249" width="8.6640625" style="2" bestFit="1" customWidth="1"/>
    <col min="9250" max="9250" width="10.5546875" style="2" bestFit="1" customWidth="1"/>
    <col min="9251" max="9472" width="8.88671875" style="2"/>
    <col min="9473" max="9473" width="41" style="2" bestFit="1" customWidth="1"/>
    <col min="9474" max="9474" width="8.21875" style="2" bestFit="1" customWidth="1"/>
    <col min="9475" max="9476" width="10.5546875" style="2" bestFit="1" customWidth="1"/>
    <col min="9477" max="9482" width="10.5546875" style="2" customWidth="1"/>
    <col min="9483" max="9483" width="21.44140625" style="2" bestFit="1" customWidth="1"/>
    <col min="9484" max="9484" width="19.33203125" style="2" bestFit="1" customWidth="1"/>
    <col min="9485" max="9485" width="8.6640625" style="2" bestFit="1" customWidth="1"/>
    <col min="9486" max="9487" width="10.5546875" style="2" bestFit="1" customWidth="1"/>
    <col min="9488" max="9502" width="8.88671875" style="2"/>
    <col min="9503" max="9503" width="21.44140625" style="2" bestFit="1" customWidth="1"/>
    <col min="9504" max="9504" width="19.33203125" style="2" bestFit="1" customWidth="1"/>
    <col min="9505" max="9505" width="8.6640625" style="2" bestFit="1" customWidth="1"/>
    <col min="9506" max="9506" width="10.5546875" style="2" bestFit="1" customWidth="1"/>
    <col min="9507" max="9728" width="8.88671875" style="2"/>
    <col min="9729" max="9729" width="41" style="2" bestFit="1" customWidth="1"/>
    <col min="9730" max="9730" width="8.21875" style="2" bestFit="1" customWidth="1"/>
    <col min="9731" max="9732" width="10.5546875" style="2" bestFit="1" customWidth="1"/>
    <col min="9733" max="9738" width="10.5546875" style="2" customWidth="1"/>
    <col min="9739" max="9739" width="21.44140625" style="2" bestFit="1" customWidth="1"/>
    <col min="9740" max="9740" width="19.33203125" style="2" bestFit="1" customWidth="1"/>
    <col min="9741" max="9741" width="8.6640625" style="2" bestFit="1" customWidth="1"/>
    <col min="9742" max="9743" width="10.5546875" style="2" bestFit="1" customWidth="1"/>
    <col min="9744" max="9758" width="8.88671875" style="2"/>
    <col min="9759" max="9759" width="21.44140625" style="2" bestFit="1" customWidth="1"/>
    <col min="9760" max="9760" width="19.33203125" style="2" bestFit="1" customWidth="1"/>
    <col min="9761" max="9761" width="8.6640625" style="2" bestFit="1" customWidth="1"/>
    <col min="9762" max="9762" width="10.5546875" style="2" bestFit="1" customWidth="1"/>
    <col min="9763" max="9984" width="8.88671875" style="2"/>
    <col min="9985" max="9985" width="41" style="2" bestFit="1" customWidth="1"/>
    <col min="9986" max="9986" width="8.21875" style="2" bestFit="1" customWidth="1"/>
    <col min="9987" max="9988" width="10.5546875" style="2" bestFit="1" customWidth="1"/>
    <col min="9989" max="9994" width="10.5546875" style="2" customWidth="1"/>
    <col min="9995" max="9995" width="21.44140625" style="2" bestFit="1" customWidth="1"/>
    <col min="9996" max="9996" width="19.33203125" style="2" bestFit="1" customWidth="1"/>
    <col min="9997" max="9997" width="8.6640625" style="2" bestFit="1" customWidth="1"/>
    <col min="9998" max="9999" width="10.5546875" style="2" bestFit="1" customWidth="1"/>
    <col min="10000" max="10014" width="8.88671875" style="2"/>
    <col min="10015" max="10015" width="21.44140625" style="2" bestFit="1" customWidth="1"/>
    <col min="10016" max="10016" width="19.33203125" style="2" bestFit="1" customWidth="1"/>
    <col min="10017" max="10017" width="8.6640625" style="2" bestFit="1" customWidth="1"/>
    <col min="10018" max="10018" width="10.5546875" style="2" bestFit="1" customWidth="1"/>
    <col min="10019" max="10240" width="8.88671875" style="2"/>
    <col min="10241" max="10241" width="41" style="2" bestFit="1" customWidth="1"/>
    <col min="10242" max="10242" width="8.21875" style="2" bestFit="1" customWidth="1"/>
    <col min="10243" max="10244" width="10.5546875" style="2" bestFit="1" customWidth="1"/>
    <col min="10245" max="10250" width="10.5546875" style="2" customWidth="1"/>
    <col min="10251" max="10251" width="21.44140625" style="2" bestFit="1" customWidth="1"/>
    <col min="10252" max="10252" width="19.33203125" style="2" bestFit="1" customWidth="1"/>
    <col min="10253" max="10253" width="8.6640625" style="2" bestFit="1" customWidth="1"/>
    <col min="10254" max="10255" width="10.5546875" style="2" bestFit="1" customWidth="1"/>
    <col min="10256" max="10270" width="8.88671875" style="2"/>
    <col min="10271" max="10271" width="21.44140625" style="2" bestFit="1" customWidth="1"/>
    <col min="10272" max="10272" width="19.33203125" style="2" bestFit="1" customWidth="1"/>
    <col min="10273" max="10273" width="8.6640625" style="2" bestFit="1" customWidth="1"/>
    <col min="10274" max="10274" width="10.5546875" style="2" bestFit="1" customWidth="1"/>
    <col min="10275" max="10496" width="8.88671875" style="2"/>
    <col min="10497" max="10497" width="41" style="2" bestFit="1" customWidth="1"/>
    <col min="10498" max="10498" width="8.21875" style="2" bestFit="1" customWidth="1"/>
    <col min="10499" max="10500" width="10.5546875" style="2" bestFit="1" customWidth="1"/>
    <col min="10501" max="10506" width="10.5546875" style="2" customWidth="1"/>
    <col min="10507" max="10507" width="21.44140625" style="2" bestFit="1" customWidth="1"/>
    <col min="10508" max="10508" width="19.33203125" style="2" bestFit="1" customWidth="1"/>
    <col min="10509" max="10509" width="8.6640625" style="2" bestFit="1" customWidth="1"/>
    <col min="10510" max="10511" width="10.5546875" style="2" bestFit="1" customWidth="1"/>
    <col min="10512" max="10526" width="8.88671875" style="2"/>
    <col min="10527" max="10527" width="21.44140625" style="2" bestFit="1" customWidth="1"/>
    <col min="10528" max="10528" width="19.33203125" style="2" bestFit="1" customWidth="1"/>
    <col min="10529" max="10529" width="8.6640625" style="2" bestFit="1" customWidth="1"/>
    <col min="10530" max="10530" width="10.5546875" style="2" bestFit="1" customWidth="1"/>
    <col min="10531" max="10752" width="8.88671875" style="2"/>
    <col min="10753" max="10753" width="41" style="2" bestFit="1" customWidth="1"/>
    <col min="10754" max="10754" width="8.21875" style="2" bestFit="1" customWidth="1"/>
    <col min="10755" max="10756" width="10.5546875" style="2" bestFit="1" customWidth="1"/>
    <col min="10757" max="10762" width="10.5546875" style="2" customWidth="1"/>
    <col min="10763" max="10763" width="21.44140625" style="2" bestFit="1" customWidth="1"/>
    <col min="10764" max="10764" width="19.33203125" style="2" bestFit="1" customWidth="1"/>
    <col min="10765" max="10765" width="8.6640625" style="2" bestFit="1" customWidth="1"/>
    <col min="10766" max="10767" width="10.5546875" style="2" bestFit="1" customWidth="1"/>
    <col min="10768" max="10782" width="8.88671875" style="2"/>
    <col min="10783" max="10783" width="21.44140625" style="2" bestFit="1" customWidth="1"/>
    <col min="10784" max="10784" width="19.33203125" style="2" bestFit="1" customWidth="1"/>
    <col min="10785" max="10785" width="8.6640625" style="2" bestFit="1" customWidth="1"/>
    <col min="10786" max="10786" width="10.5546875" style="2" bestFit="1" customWidth="1"/>
    <col min="10787" max="11008" width="8.88671875" style="2"/>
    <col min="11009" max="11009" width="41" style="2" bestFit="1" customWidth="1"/>
    <col min="11010" max="11010" width="8.21875" style="2" bestFit="1" customWidth="1"/>
    <col min="11011" max="11012" width="10.5546875" style="2" bestFit="1" customWidth="1"/>
    <col min="11013" max="11018" width="10.5546875" style="2" customWidth="1"/>
    <col min="11019" max="11019" width="21.44140625" style="2" bestFit="1" customWidth="1"/>
    <col min="11020" max="11020" width="19.33203125" style="2" bestFit="1" customWidth="1"/>
    <col min="11021" max="11021" width="8.6640625" style="2" bestFit="1" customWidth="1"/>
    <col min="11022" max="11023" width="10.5546875" style="2" bestFit="1" customWidth="1"/>
    <col min="11024" max="11038" width="8.88671875" style="2"/>
    <col min="11039" max="11039" width="21.44140625" style="2" bestFit="1" customWidth="1"/>
    <col min="11040" max="11040" width="19.33203125" style="2" bestFit="1" customWidth="1"/>
    <col min="11041" max="11041" width="8.6640625" style="2" bestFit="1" customWidth="1"/>
    <col min="11042" max="11042" width="10.5546875" style="2" bestFit="1" customWidth="1"/>
    <col min="11043" max="11264" width="8.88671875" style="2"/>
    <col min="11265" max="11265" width="41" style="2" bestFit="1" customWidth="1"/>
    <col min="11266" max="11266" width="8.21875" style="2" bestFit="1" customWidth="1"/>
    <col min="11267" max="11268" width="10.5546875" style="2" bestFit="1" customWidth="1"/>
    <col min="11269" max="11274" width="10.5546875" style="2" customWidth="1"/>
    <col min="11275" max="11275" width="21.44140625" style="2" bestFit="1" customWidth="1"/>
    <col min="11276" max="11276" width="19.33203125" style="2" bestFit="1" customWidth="1"/>
    <col min="11277" max="11277" width="8.6640625" style="2" bestFit="1" customWidth="1"/>
    <col min="11278" max="11279" width="10.5546875" style="2" bestFit="1" customWidth="1"/>
    <col min="11280" max="11294" width="8.88671875" style="2"/>
    <col min="11295" max="11295" width="21.44140625" style="2" bestFit="1" customWidth="1"/>
    <col min="11296" max="11296" width="19.33203125" style="2" bestFit="1" customWidth="1"/>
    <col min="11297" max="11297" width="8.6640625" style="2" bestFit="1" customWidth="1"/>
    <col min="11298" max="11298" width="10.5546875" style="2" bestFit="1" customWidth="1"/>
    <col min="11299" max="11520" width="8.88671875" style="2"/>
    <col min="11521" max="11521" width="41" style="2" bestFit="1" customWidth="1"/>
    <col min="11522" max="11522" width="8.21875" style="2" bestFit="1" customWidth="1"/>
    <col min="11523" max="11524" width="10.5546875" style="2" bestFit="1" customWidth="1"/>
    <col min="11525" max="11530" width="10.5546875" style="2" customWidth="1"/>
    <col min="11531" max="11531" width="21.44140625" style="2" bestFit="1" customWidth="1"/>
    <col min="11532" max="11532" width="19.33203125" style="2" bestFit="1" customWidth="1"/>
    <col min="11533" max="11533" width="8.6640625" style="2" bestFit="1" customWidth="1"/>
    <col min="11534" max="11535" width="10.5546875" style="2" bestFit="1" customWidth="1"/>
    <col min="11536" max="11550" width="8.88671875" style="2"/>
    <col min="11551" max="11551" width="21.44140625" style="2" bestFit="1" customWidth="1"/>
    <col min="11552" max="11552" width="19.33203125" style="2" bestFit="1" customWidth="1"/>
    <col min="11553" max="11553" width="8.6640625" style="2" bestFit="1" customWidth="1"/>
    <col min="11554" max="11554" width="10.5546875" style="2" bestFit="1" customWidth="1"/>
    <col min="11555" max="11776" width="8.88671875" style="2"/>
    <col min="11777" max="11777" width="41" style="2" bestFit="1" customWidth="1"/>
    <col min="11778" max="11778" width="8.21875" style="2" bestFit="1" customWidth="1"/>
    <col min="11779" max="11780" width="10.5546875" style="2" bestFit="1" customWidth="1"/>
    <col min="11781" max="11786" width="10.5546875" style="2" customWidth="1"/>
    <col min="11787" max="11787" width="21.44140625" style="2" bestFit="1" customWidth="1"/>
    <col min="11788" max="11788" width="19.33203125" style="2" bestFit="1" customWidth="1"/>
    <col min="11789" max="11789" width="8.6640625" style="2" bestFit="1" customWidth="1"/>
    <col min="11790" max="11791" width="10.5546875" style="2" bestFit="1" customWidth="1"/>
    <col min="11792" max="11806" width="8.88671875" style="2"/>
    <col min="11807" max="11807" width="21.44140625" style="2" bestFit="1" customWidth="1"/>
    <col min="11808" max="11808" width="19.33203125" style="2" bestFit="1" customWidth="1"/>
    <col min="11809" max="11809" width="8.6640625" style="2" bestFit="1" customWidth="1"/>
    <col min="11810" max="11810" width="10.5546875" style="2" bestFit="1" customWidth="1"/>
    <col min="11811" max="12032" width="8.88671875" style="2"/>
    <col min="12033" max="12033" width="41" style="2" bestFit="1" customWidth="1"/>
    <col min="12034" max="12034" width="8.21875" style="2" bestFit="1" customWidth="1"/>
    <col min="12035" max="12036" width="10.5546875" style="2" bestFit="1" customWidth="1"/>
    <col min="12037" max="12042" width="10.5546875" style="2" customWidth="1"/>
    <col min="12043" max="12043" width="21.44140625" style="2" bestFit="1" customWidth="1"/>
    <col min="12044" max="12044" width="19.33203125" style="2" bestFit="1" customWidth="1"/>
    <col min="12045" max="12045" width="8.6640625" style="2" bestFit="1" customWidth="1"/>
    <col min="12046" max="12047" width="10.5546875" style="2" bestFit="1" customWidth="1"/>
    <col min="12048" max="12062" width="8.88671875" style="2"/>
    <col min="12063" max="12063" width="21.44140625" style="2" bestFit="1" customWidth="1"/>
    <col min="12064" max="12064" width="19.33203125" style="2" bestFit="1" customWidth="1"/>
    <col min="12065" max="12065" width="8.6640625" style="2" bestFit="1" customWidth="1"/>
    <col min="12066" max="12066" width="10.5546875" style="2" bestFit="1" customWidth="1"/>
    <col min="12067" max="12288" width="8.88671875" style="2"/>
    <col min="12289" max="12289" width="41" style="2" bestFit="1" customWidth="1"/>
    <col min="12290" max="12290" width="8.21875" style="2" bestFit="1" customWidth="1"/>
    <col min="12291" max="12292" width="10.5546875" style="2" bestFit="1" customWidth="1"/>
    <col min="12293" max="12298" width="10.5546875" style="2" customWidth="1"/>
    <col min="12299" max="12299" width="21.44140625" style="2" bestFit="1" customWidth="1"/>
    <col min="12300" max="12300" width="19.33203125" style="2" bestFit="1" customWidth="1"/>
    <col min="12301" max="12301" width="8.6640625" style="2" bestFit="1" customWidth="1"/>
    <col min="12302" max="12303" width="10.5546875" style="2" bestFit="1" customWidth="1"/>
    <col min="12304" max="12318" width="8.88671875" style="2"/>
    <col min="12319" max="12319" width="21.44140625" style="2" bestFit="1" customWidth="1"/>
    <col min="12320" max="12320" width="19.33203125" style="2" bestFit="1" customWidth="1"/>
    <col min="12321" max="12321" width="8.6640625" style="2" bestFit="1" customWidth="1"/>
    <col min="12322" max="12322" width="10.5546875" style="2" bestFit="1" customWidth="1"/>
    <col min="12323" max="12544" width="8.88671875" style="2"/>
    <col min="12545" max="12545" width="41" style="2" bestFit="1" customWidth="1"/>
    <col min="12546" max="12546" width="8.21875" style="2" bestFit="1" customWidth="1"/>
    <col min="12547" max="12548" width="10.5546875" style="2" bestFit="1" customWidth="1"/>
    <col min="12549" max="12554" width="10.5546875" style="2" customWidth="1"/>
    <col min="12555" max="12555" width="21.44140625" style="2" bestFit="1" customWidth="1"/>
    <col min="12556" max="12556" width="19.33203125" style="2" bestFit="1" customWidth="1"/>
    <col min="12557" max="12557" width="8.6640625" style="2" bestFit="1" customWidth="1"/>
    <col min="12558" max="12559" width="10.5546875" style="2" bestFit="1" customWidth="1"/>
    <col min="12560" max="12574" width="8.88671875" style="2"/>
    <col min="12575" max="12575" width="21.44140625" style="2" bestFit="1" customWidth="1"/>
    <col min="12576" max="12576" width="19.33203125" style="2" bestFit="1" customWidth="1"/>
    <col min="12577" max="12577" width="8.6640625" style="2" bestFit="1" customWidth="1"/>
    <col min="12578" max="12578" width="10.5546875" style="2" bestFit="1" customWidth="1"/>
    <col min="12579" max="12800" width="8.88671875" style="2"/>
    <col min="12801" max="12801" width="41" style="2" bestFit="1" customWidth="1"/>
    <col min="12802" max="12802" width="8.21875" style="2" bestFit="1" customWidth="1"/>
    <col min="12803" max="12804" width="10.5546875" style="2" bestFit="1" customWidth="1"/>
    <col min="12805" max="12810" width="10.5546875" style="2" customWidth="1"/>
    <col min="12811" max="12811" width="21.44140625" style="2" bestFit="1" customWidth="1"/>
    <col min="12812" max="12812" width="19.33203125" style="2" bestFit="1" customWidth="1"/>
    <col min="12813" max="12813" width="8.6640625" style="2" bestFit="1" customWidth="1"/>
    <col min="12814" max="12815" width="10.5546875" style="2" bestFit="1" customWidth="1"/>
    <col min="12816" max="12830" width="8.88671875" style="2"/>
    <col min="12831" max="12831" width="21.44140625" style="2" bestFit="1" customWidth="1"/>
    <col min="12832" max="12832" width="19.33203125" style="2" bestFit="1" customWidth="1"/>
    <col min="12833" max="12833" width="8.6640625" style="2" bestFit="1" customWidth="1"/>
    <col min="12834" max="12834" width="10.5546875" style="2" bestFit="1" customWidth="1"/>
    <col min="12835" max="13056" width="8.88671875" style="2"/>
    <col min="13057" max="13057" width="41" style="2" bestFit="1" customWidth="1"/>
    <col min="13058" max="13058" width="8.21875" style="2" bestFit="1" customWidth="1"/>
    <col min="13059" max="13060" width="10.5546875" style="2" bestFit="1" customWidth="1"/>
    <col min="13061" max="13066" width="10.5546875" style="2" customWidth="1"/>
    <col min="13067" max="13067" width="21.44140625" style="2" bestFit="1" customWidth="1"/>
    <col min="13068" max="13068" width="19.33203125" style="2" bestFit="1" customWidth="1"/>
    <col min="13069" max="13069" width="8.6640625" style="2" bestFit="1" customWidth="1"/>
    <col min="13070" max="13071" width="10.5546875" style="2" bestFit="1" customWidth="1"/>
    <col min="13072" max="13086" width="8.88671875" style="2"/>
    <col min="13087" max="13087" width="21.44140625" style="2" bestFit="1" customWidth="1"/>
    <col min="13088" max="13088" width="19.33203125" style="2" bestFit="1" customWidth="1"/>
    <col min="13089" max="13089" width="8.6640625" style="2" bestFit="1" customWidth="1"/>
    <col min="13090" max="13090" width="10.5546875" style="2" bestFit="1" customWidth="1"/>
    <col min="13091" max="13312" width="8.88671875" style="2"/>
    <col min="13313" max="13313" width="41" style="2" bestFit="1" customWidth="1"/>
    <col min="13314" max="13314" width="8.21875" style="2" bestFit="1" customWidth="1"/>
    <col min="13315" max="13316" width="10.5546875" style="2" bestFit="1" customWidth="1"/>
    <col min="13317" max="13322" width="10.5546875" style="2" customWidth="1"/>
    <col min="13323" max="13323" width="21.44140625" style="2" bestFit="1" customWidth="1"/>
    <col min="13324" max="13324" width="19.33203125" style="2" bestFit="1" customWidth="1"/>
    <col min="13325" max="13325" width="8.6640625" style="2" bestFit="1" customWidth="1"/>
    <col min="13326" max="13327" width="10.5546875" style="2" bestFit="1" customWidth="1"/>
    <col min="13328" max="13342" width="8.88671875" style="2"/>
    <col min="13343" max="13343" width="21.44140625" style="2" bestFit="1" customWidth="1"/>
    <col min="13344" max="13344" width="19.33203125" style="2" bestFit="1" customWidth="1"/>
    <col min="13345" max="13345" width="8.6640625" style="2" bestFit="1" customWidth="1"/>
    <col min="13346" max="13346" width="10.5546875" style="2" bestFit="1" customWidth="1"/>
    <col min="13347" max="13568" width="8.88671875" style="2"/>
    <col min="13569" max="13569" width="41" style="2" bestFit="1" customWidth="1"/>
    <col min="13570" max="13570" width="8.21875" style="2" bestFit="1" customWidth="1"/>
    <col min="13571" max="13572" width="10.5546875" style="2" bestFit="1" customWidth="1"/>
    <col min="13573" max="13578" width="10.5546875" style="2" customWidth="1"/>
    <col min="13579" max="13579" width="21.44140625" style="2" bestFit="1" customWidth="1"/>
    <col min="13580" max="13580" width="19.33203125" style="2" bestFit="1" customWidth="1"/>
    <col min="13581" max="13581" width="8.6640625" style="2" bestFit="1" customWidth="1"/>
    <col min="13582" max="13583" width="10.5546875" style="2" bestFit="1" customWidth="1"/>
    <col min="13584" max="13598" width="8.88671875" style="2"/>
    <col min="13599" max="13599" width="21.44140625" style="2" bestFit="1" customWidth="1"/>
    <col min="13600" max="13600" width="19.33203125" style="2" bestFit="1" customWidth="1"/>
    <col min="13601" max="13601" width="8.6640625" style="2" bestFit="1" customWidth="1"/>
    <col min="13602" max="13602" width="10.5546875" style="2" bestFit="1" customWidth="1"/>
    <col min="13603" max="13824" width="8.88671875" style="2"/>
    <col min="13825" max="13825" width="41" style="2" bestFit="1" customWidth="1"/>
    <col min="13826" max="13826" width="8.21875" style="2" bestFit="1" customWidth="1"/>
    <col min="13827" max="13828" width="10.5546875" style="2" bestFit="1" customWidth="1"/>
    <col min="13829" max="13834" width="10.5546875" style="2" customWidth="1"/>
    <col min="13835" max="13835" width="21.44140625" style="2" bestFit="1" customWidth="1"/>
    <col min="13836" max="13836" width="19.33203125" style="2" bestFit="1" customWidth="1"/>
    <col min="13837" max="13837" width="8.6640625" style="2" bestFit="1" customWidth="1"/>
    <col min="13838" max="13839" width="10.5546875" style="2" bestFit="1" customWidth="1"/>
    <col min="13840" max="13854" width="8.88671875" style="2"/>
    <col min="13855" max="13855" width="21.44140625" style="2" bestFit="1" customWidth="1"/>
    <col min="13856" max="13856" width="19.33203125" style="2" bestFit="1" customWidth="1"/>
    <col min="13857" max="13857" width="8.6640625" style="2" bestFit="1" customWidth="1"/>
    <col min="13858" max="13858" width="10.5546875" style="2" bestFit="1" customWidth="1"/>
    <col min="13859" max="14080" width="8.88671875" style="2"/>
    <col min="14081" max="14081" width="41" style="2" bestFit="1" customWidth="1"/>
    <col min="14082" max="14082" width="8.21875" style="2" bestFit="1" customWidth="1"/>
    <col min="14083" max="14084" width="10.5546875" style="2" bestFit="1" customWidth="1"/>
    <col min="14085" max="14090" width="10.5546875" style="2" customWidth="1"/>
    <col min="14091" max="14091" width="21.44140625" style="2" bestFit="1" customWidth="1"/>
    <col min="14092" max="14092" width="19.33203125" style="2" bestFit="1" customWidth="1"/>
    <col min="14093" max="14093" width="8.6640625" style="2" bestFit="1" customWidth="1"/>
    <col min="14094" max="14095" width="10.5546875" style="2" bestFit="1" customWidth="1"/>
    <col min="14096" max="14110" width="8.88671875" style="2"/>
    <col min="14111" max="14111" width="21.44140625" style="2" bestFit="1" customWidth="1"/>
    <col min="14112" max="14112" width="19.33203125" style="2" bestFit="1" customWidth="1"/>
    <col min="14113" max="14113" width="8.6640625" style="2" bestFit="1" customWidth="1"/>
    <col min="14114" max="14114" width="10.5546875" style="2" bestFit="1" customWidth="1"/>
    <col min="14115" max="14336" width="8.88671875" style="2"/>
    <col min="14337" max="14337" width="41" style="2" bestFit="1" customWidth="1"/>
    <col min="14338" max="14338" width="8.21875" style="2" bestFit="1" customWidth="1"/>
    <col min="14339" max="14340" width="10.5546875" style="2" bestFit="1" customWidth="1"/>
    <col min="14341" max="14346" width="10.5546875" style="2" customWidth="1"/>
    <col min="14347" max="14347" width="21.44140625" style="2" bestFit="1" customWidth="1"/>
    <col min="14348" max="14348" width="19.33203125" style="2" bestFit="1" customWidth="1"/>
    <col min="14349" max="14349" width="8.6640625" style="2" bestFit="1" customWidth="1"/>
    <col min="14350" max="14351" width="10.5546875" style="2" bestFit="1" customWidth="1"/>
    <col min="14352" max="14366" width="8.88671875" style="2"/>
    <col min="14367" max="14367" width="21.44140625" style="2" bestFit="1" customWidth="1"/>
    <col min="14368" max="14368" width="19.33203125" style="2" bestFit="1" customWidth="1"/>
    <col min="14369" max="14369" width="8.6640625" style="2" bestFit="1" customWidth="1"/>
    <col min="14370" max="14370" width="10.5546875" style="2" bestFit="1" customWidth="1"/>
    <col min="14371" max="14592" width="8.88671875" style="2"/>
    <col min="14593" max="14593" width="41" style="2" bestFit="1" customWidth="1"/>
    <col min="14594" max="14594" width="8.21875" style="2" bestFit="1" customWidth="1"/>
    <col min="14595" max="14596" width="10.5546875" style="2" bestFit="1" customWidth="1"/>
    <col min="14597" max="14602" width="10.5546875" style="2" customWidth="1"/>
    <col min="14603" max="14603" width="21.44140625" style="2" bestFit="1" customWidth="1"/>
    <col min="14604" max="14604" width="19.33203125" style="2" bestFit="1" customWidth="1"/>
    <col min="14605" max="14605" width="8.6640625" style="2" bestFit="1" customWidth="1"/>
    <col min="14606" max="14607" width="10.5546875" style="2" bestFit="1" customWidth="1"/>
    <col min="14608" max="14622" width="8.88671875" style="2"/>
    <col min="14623" max="14623" width="21.44140625" style="2" bestFit="1" customWidth="1"/>
    <col min="14624" max="14624" width="19.33203125" style="2" bestFit="1" customWidth="1"/>
    <col min="14625" max="14625" width="8.6640625" style="2" bestFit="1" customWidth="1"/>
    <col min="14626" max="14626" width="10.5546875" style="2" bestFit="1" customWidth="1"/>
    <col min="14627" max="14848" width="8.88671875" style="2"/>
    <col min="14849" max="14849" width="41" style="2" bestFit="1" customWidth="1"/>
    <col min="14850" max="14850" width="8.21875" style="2" bestFit="1" customWidth="1"/>
    <col min="14851" max="14852" width="10.5546875" style="2" bestFit="1" customWidth="1"/>
    <col min="14853" max="14858" width="10.5546875" style="2" customWidth="1"/>
    <col min="14859" max="14859" width="21.44140625" style="2" bestFit="1" customWidth="1"/>
    <col min="14860" max="14860" width="19.33203125" style="2" bestFit="1" customWidth="1"/>
    <col min="14861" max="14861" width="8.6640625" style="2" bestFit="1" customWidth="1"/>
    <col min="14862" max="14863" width="10.5546875" style="2" bestFit="1" customWidth="1"/>
    <col min="14864" max="14878" width="8.88671875" style="2"/>
    <col min="14879" max="14879" width="21.44140625" style="2" bestFit="1" customWidth="1"/>
    <col min="14880" max="14880" width="19.33203125" style="2" bestFit="1" customWidth="1"/>
    <col min="14881" max="14881" width="8.6640625" style="2" bestFit="1" customWidth="1"/>
    <col min="14882" max="14882" width="10.5546875" style="2" bestFit="1" customWidth="1"/>
    <col min="14883" max="15104" width="8.88671875" style="2"/>
    <col min="15105" max="15105" width="41" style="2" bestFit="1" customWidth="1"/>
    <col min="15106" max="15106" width="8.21875" style="2" bestFit="1" customWidth="1"/>
    <col min="15107" max="15108" width="10.5546875" style="2" bestFit="1" customWidth="1"/>
    <col min="15109" max="15114" width="10.5546875" style="2" customWidth="1"/>
    <col min="15115" max="15115" width="21.44140625" style="2" bestFit="1" customWidth="1"/>
    <col min="15116" max="15116" width="19.33203125" style="2" bestFit="1" customWidth="1"/>
    <col min="15117" max="15117" width="8.6640625" style="2" bestFit="1" customWidth="1"/>
    <col min="15118" max="15119" width="10.5546875" style="2" bestFit="1" customWidth="1"/>
    <col min="15120" max="15134" width="8.88671875" style="2"/>
    <col min="15135" max="15135" width="21.44140625" style="2" bestFit="1" customWidth="1"/>
    <col min="15136" max="15136" width="19.33203125" style="2" bestFit="1" customWidth="1"/>
    <col min="15137" max="15137" width="8.6640625" style="2" bestFit="1" customWidth="1"/>
    <col min="15138" max="15138" width="10.5546875" style="2" bestFit="1" customWidth="1"/>
    <col min="15139" max="15360" width="8.88671875" style="2"/>
    <col min="15361" max="15361" width="41" style="2" bestFit="1" customWidth="1"/>
    <col min="15362" max="15362" width="8.21875" style="2" bestFit="1" customWidth="1"/>
    <col min="15363" max="15364" width="10.5546875" style="2" bestFit="1" customWidth="1"/>
    <col min="15365" max="15370" width="10.5546875" style="2" customWidth="1"/>
    <col min="15371" max="15371" width="21.44140625" style="2" bestFit="1" customWidth="1"/>
    <col min="15372" max="15372" width="19.33203125" style="2" bestFit="1" customWidth="1"/>
    <col min="15373" max="15373" width="8.6640625" style="2" bestFit="1" customWidth="1"/>
    <col min="15374" max="15375" width="10.5546875" style="2" bestFit="1" customWidth="1"/>
    <col min="15376" max="15390" width="8.88671875" style="2"/>
    <col min="15391" max="15391" width="21.44140625" style="2" bestFit="1" customWidth="1"/>
    <col min="15392" max="15392" width="19.33203125" style="2" bestFit="1" customWidth="1"/>
    <col min="15393" max="15393" width="8.6640625" style="2" bestFit="1" customWidth="1"/>
    <col min="15394" max="15394" width="10.5546875" style="2" bestFit="1" customWidth="1"/>
    <col min="15395" max="15616" width="8.88671875" style="2"/>
    <col min="15617" max="15617" width="41" style="2" bestFit="1" customWidth="1"/>
    <col min="15618" max="15618" width="8.21875" style="2" bestFit="1" customWidth="1"/>
    <col min="15619" max="15620" width="10.5546875" style="2" bestFit="1" customWidth="1"/>
    <col min="15621" max="15626" width="10.5546875" style="2" customWidth="1"/>
    <col min="15627" max="15627" width="21.44140625" style="2" bestFit="1" customWidth="1"/>
    <col min="15628" max="15628" width="19.33203125" style="2" bestFit="1" customWidth="1"/>
    <col min="15629" max="15629" width="8.6640625" style="2" bestFit="1" customWidth="1"/>
    <col min="15630" max="15631" width="10.5546875" style="2" bestFit="1" customWidth="1"/>
    <col min="15632" max="15646" width="8.88671875" style="2"/>
    <col min="15647" max="15647" width="21.44140625" style="2" bestFit="1" customWidth="1"/>
    <col min="15648" max="15648" width="19.33203125" style="2" bestFit="1" customWidth="1"/>
    <col min="15649" max="15649" width="8.6640625" style="2" bestFit="1" customWidth="1"/>
    <col min="15650" max="15650" width="10.5546875" style="2" bestFit="1" customWidth="1"/>
    <col min="15651" max="15872" width="8.88671875" style="2"/>
    <col min="15873" max="15873" width="41" style="2" bestFit="1" customWidth="1"/>
    <col min="15874" max="15874" width="8.21875" style="2" bestFit="1" customWidth="1"/>
    <col min="15875" max="15876" width="10.5546875" style="2" bestFit="1" customWidth="1"/>
    <col min="15877" max="15882" width="10.5546875" style="2" customWidth="1"/>
    <col min="15883" max="15883" width="21.44140625" style="2" bestFit="1" customWidth="1"/>
    <col min="15884" max="15884" width="19.33203125" style="2" bestFit="1" customWidth="1"/>
    <col min="15885" max="15885" width="8.6640625" style="2" bestFit="1" customWidth="1"/>
    <col min="15886" max="15887" width="10.5546875" style="2" bestFit="1" customWidth="1"/>
    <col min="15888" max="15902" width="8.88671875" style="2"/>
    <col min="15903" max="15903" width="21.44140625" style="2" bestFit="1" customWidth="1"/>
    <col min="15904" max="15904" width="19.33203125" style="2" bestFit="1" customWidth="1"/>
    <col min="15905" max="15905" width="8.6640625" style="2" bestFit="1" customWidth="1"/>
    <col min="15906" max="15906" width="10.5546875" style="2" bestFit="1" customWidth="1"/>
    <col min="15907" max="16128" width="8.88671875" style="2"/>
    <col min="16129" max="16129" width="41" style="2" bestFit="1" customWidth="1"/>
    <col min="16130" max="16130" width="8.21875" style="2" bestFit="1" customWidth="1"/>
    <col min="16131" max="16132" width="10.5546875" style="2" bestFit="1" customWidth="1"/>
    <col min="16133" max="16138" width="10.5546875" style="2" customWidth="1"/>
    <col min="16139" max="16139" width="21.44140625" style="2" bestFit="1" customWidth="1"/>
    <col min="16140" max="16140" width="19.33203125" style="2" bestFit="1" customWidth="1"/>
    <col min="16141" max="16141" width="8.6640625" style="2" bestFit="1" customWidth="1"/>
    <col min="16142" max="16143" width="10.5546875" style="2" bestFit="1" customWidth="1"/>
    <col min="16144" max="16158" width="8.88671875" style="2"/>
    <col min="16159" max="16159" width="21.44140625" style="2" bestFit="1" customWidth="1"/>
    <col min="16160" max="16160" width="19.33203125" style="2" bestFit="1" customWidth="1"/>
    <col min="16161" max="16161" width="8.6640625" style="2" bestFit="1" customWidth="1"/>
    <col min="16162" max="16162" width="10.5546875" style="2" bestFit="1" customWidth="1"/>
    <col min="16163" max="16384" width="8.88671875" style="2"/>
  </cols>
  <sheetData>
    <row r="3" spans="1:34" x14ac:dyDescent="0.3">
      <c r="A3" s="160" t="s">
        <v>5047</v>
      </c>
      <c r="B3" s="160" t="s">
        <v>642</v>
      </c>
      <c r="C3" s="162"/>
      <c r="K3" s="171" t="s">
        <v>5047</v>
      </c>
      <c r="L3" s="147"/>
      <c r="M3" s="160" t="s">
        <v>642</v>
      </c>
      <c r="N3" s="162"/>
      <c r="AE3" s="171" t="s">
        <v>5047</v>
      </c>
      <c r="AF3" s="147"/>
      <c r="AG3" s="160" t="s">
        <v>642</v>
      </c>
      <c r="AH3" s="162"/>
    </row>
    <row r="4" spans="1:34" x14ac:dyDescent="0.3">
      <c r="A4" s="160" t="s">
        <v>5048</v>
      </c>
      <c r="B4" s="145" t="s">
        <v>649</v>
      </c>
      <c r="C4" s="146" t="s">
        <v>636</v>
      </c>
      <c r="K4" s="171" t="s">
        <v>6</v>
      </c>
      <c r="L4" s="160" t="s">
        <v>5048</v>
      </c>
      <c r="M4" s="145" t="s">
        <v>649</v>
      </c>
      <c r="N4" s="146" t="s">
        <v>636</v>
      </c>
      <c r="AE4" s="171" t="s">
        <v>6</v>
      </c>
      <c r="AF4" s="160" t="s">
        <v>5048</v>
      </c>
      <c r="AG4" s="145" t="s">
        <v>649</v>
      </c>
      <c r="AH4" s="146" t="s">
        <v>636</v>
      </c>
    </row>
    <row r="5" spans="1:34" x14ac:dyDescent="0.3">
      <c r="A5" s="145" t="s">
        <v>5049</v>
      </c>
      <c r="B5" s="151">
        <v>-4092.5899999999992</v>
      </c>
      <c r="C5" s="149">
        <v>-4092.5899999999992</v>
      </c>
      <c r="K5" s="163" t="s">
        <v>5050</v>
      </c>
      <c r="L5" s="145" t="s">
        <v>5049</v>
      </c>
      <c r="M5" s="145">
        <v>-59.38</v>
      </c>
      <c r="N5" s="146">
        <v>-59.38</v>
      </c>
      <c r="AE5" s="163" t="s">
        <v>5050</v>
      </c>
      <c r="AF5" s="145" t="s">
        <v>5049</v>
      </c>
      <c r="AG5" s="145">
        <v>-59.38</v>
      </c>
      <c r="AH5" s="146">
        <v>-59.38</v>
      </c>
    </row>
    <row r="6" spans="1:34" x14ac:dyDescent="0.3">
      <c r="A6" s="152" t="s">
        <v>5051</v>
      </c>
      <c r="B6" s="164">
        <v>-16.600000000000001</v>
      </c>
      <c r="C6" s="153">
        <v>-16.600000000000001</v>
      </c>
      <c r="K6" s="165"/>
      <c r="L6" s="152" t="s">
        <v>5052</v>
      </c>
      <c r="M6" s="152">
        <v>-2000.4099999999964</v>
      </c>
      <c r="N6" s="166">
        <v>-2000.4099999999964</v>
      </c>
      <c r="AE6" s="165"/>
      <c r="AF6" s="152" t="s">
        <v>5052</v>
      </c>
      <c r="AG6" s="152">
        <v>-2000.4099999999964</v>
      </c>
      <c r="AH6" s="166">
        <v>-2000.4099999999964</v>
      </c>
    </row>
    <row r="7" spans="1:34" x14ac:dyDescent="0.3">
      <c r="A7" s="152" t="s">
        <v>5053</v>
      </c>
      <c r="B7" s="164">
        <v>-3.2</v>
      </c>
      <c r="C7" s="153">
        <v>-3.2</v>
      </c>
      <c r="K7" s="163" t="s">
        <v>34</v>
      </c>
      <c r="L7" s="145" t="s">
        <v>5049</v>
      </c>
      <c r="M7" s="145">
        <v>-835.04000000000008</v>
      </c>
      <c r="N7" s="146">
        <v>-835.04000000000008</v>
      </c>
      <c r="AE7" s="163" t="s">
        <v>34</v>
      </c>
      <c r="AF7" s="145" t="s">
        <v>5049</v>
      </c>
      <c r="AG7" s="145">
        <v>-835.04000000000008</v>
      </c>
      <c r="AH7" s="146">
        <v>-835.04000000000008</v>
      </c>
    </row>
    <row r="8" spans="1:34" x14ac:dyDescent="0.3">
      <c r="A8" s="152" t="s">
        <v>5052</v>
      </c>
      <c r="B8" s="164">
        <v>-5132.0300000000425</v>
      </c>
      <c r="C8" s="153">
        <v>-5132.0300000000425</v>
      </c>
      <c r="K8" s="165"/>
      <c r="L8" s="152" t="s">
        <v>5053</v>
      </c>
      <c r="M8" s="152">
        <v>-3.2</v>
      </c>
      <c r="N8" s="166">
        <v>-3.2</v>
      </c>
      <c r="AE8" s="165"/>
      <c r="AF8" s="152" t="s">
        <v>5053</v>
      </c>
      <c r="AG8" s="152">
        <v>-3.2</v>
      </c>
      <c r="AH8" s="166">
        <v>-3.2</v>
      </c>
    </row>
    <row r="9" spans="1:34" x14ac:dyDescent="0.3">
      <c r="A9" s="155" t="s">
        <v>636</v>
      </c>
      <c r="B9" s="167">
        <v>-9244.4200000000419</v>
      </c>
      <c r="C9" s="156">
        <v>-9244.4200000000419</v>
      </c>
      <c r="K9" s="165"/>
      <c r="L9" s="152" t="s">
        <v>5052</v>
      </c>
      <c r="M9" s="152">
        <v>-2935.4700000000444</v>
      </c>
      <c r="N9" s="166">
        <v>-2935.4700000000444</v>
      </c>
      <c r="AE9" s="165"/>
      <c r="AF9" s="152" t="s">
        <v>5052</v>
      </c>
      <c r="AG9" s="152">
        <v>-2935.4700000000444</v>
      </c>
      <c r="AH9" s="166">
        <v>-2935.4700000000444</v>
      </c>
    </row>
    <row r="10" spans="1:34" x14ac:dyDescent="0.3">
      <c r="K10" s="163" t="s">
        <v>53</v>
      </c>
      <c r="L10" s="145" t="s">
        <v>5049</v>
      </c>
      <c r="M10" s="145">
        <v>-53.9</v>
      </c>
      <c r="N10" s="146">
        <v>-53.9</v>
      </c>
      <c r="AE10" s="163" t="s">
        <v>53</v>
      </c>
      <c r="AF10" s="145" t="s">
        <v>5049</v>
      </c>
      <c r="AG10" s="145">
        <v>-53.9</v>
      </c>
      <c r="AH10" s="146">
        <v>-53.9</v>
      </c>
    </row>
    <row r="11" spans="1:34" x14ac:dyDescent="0.3">
      <c r="A11" s="168"/>
      <c r="K11" s="165"/>
      <c r="L11" s="152" t="s">
        <v>5052</v>
      </c>
      <c r="M11" s="152">
        <v>-635.16999999999985</v>
      </c>
      <c r="N11" s="166">
        <v>-635.16999999999985</v>
      </c>
      <c r="AE11" s="165"/>
      <c r="AF11" s="152" t="s">
        <v>5052</v>
      </c>
      <c r="AG11" s="152">
        <v>-635.16999999999985</v>
      </c>
      <c r="AH11" s="166">
        <v>-635.16999999999985</v>
      </c>
    </row>
    <row r="12" spans="1:34" x14ac:dyDescent="0.3">
      <c r="A12" s="168"/>
      <c r="K12" s="163" t="s">
        <v>5054</v>
      </c>
      <c r="L12" s="145" t="s">
        <v>5049</v>
      </c>
      <c r="M12" s="145">
        <v>-4.7300000000000004</v>
      </c>
      <c r="N12" s="146">
        <v>-4.7300000000000004</v>
      </c>
      <c r="AE12" s="163" t="s">
        <v>5054</v>
      </c>
      <c r="AF12" s="145" t="s">
        <v>5049</v>
      </c>
      <c r="AG12" s="145">
        <v>-4.7300000000000004</v>
      </c>
      <c r="AH12" s="146">
        <v>-4.7300000000000004</v>
      </c>
    </row>
    <row r="13" spans="1:34" x14ac:dyDescent="0.3">
      <c r="K13" s="165"/>
      <c r="L13" s="152" t="s">
        <v>5052</v>
      </c>
      <c r="M13" s="152">
        <v>-32.97</v>
      </c>
      <c r="N13" s="166">
        <v>-32.97</v>
      </c>
      <c r="AE13" s="165"/>
      <c r="AF13" s="152" t="s">
        <v>5052</v>
      </c>
      <c r="AG13" s="152">
        <v>-32.97</v>
      </c>
      <c r="AH13" s="166">
        <v>-32.97</v>
      </c>
    </row>
    <row r="14" spans="1:34" x14ac:dyDescent="0.3">
      <c r="K14" s="163" t="s">
        <v>121</v>
      </c>
      <c r="L14" s="145" t="s">
        <v>5049</v>
      </c>
      <c r="M14" s="145">
        <v>-20.820000000000004</v>
      </c>
      <c r="N14" s="146">
        <v>-20.820000000000004</v>
      </c>
      <c r="AE14" s="163" t="s">
        <v>121</v>
      </c>
      <c r="AF14" s="145" t="s">
        <v>5049</v>
      </c>
      <c r="AG14" s="145">
        <v>-20.820000000000004</v>
      </c>
      <c r="AH14" s="146">
        <v>-20.820000000000004</v>
      </c>
    </row>
    <row r="15" spans="1:34" x14ac:dyDescent="0.3">
      <c r="K15" s="165"/>
      <c r="L15" s="152" t="s">
        <v>5051</v>
      </c>
      <c r="M15" s="152">
        <v>-16.600000000000001</v>
      </c>
      <c r="N15" s="166">
        <v>-16.600000000000001</v>
      </c>
      <c r="AE15" s="165"/>
      <c r="AF15" s="152" t="s">
        <v>5051</v>
      </c>
      <c r="AG15" s="152">
        <v>-16.600000000000001</v>
      </c>
      <c r="AH15" s="166">
        <v>-16.600000000000001</v>
      </c>
    </row>
    <row r="16" spans="1:34" x14ac:dyDescent="0.3">
      <c r="K16" s="165"/>
      <c r="L16" s="152" t="s">
        <v>5052</v>
      </c>
      <c r="M16" s="152">
        <v>470.10999999999905</v>
      </c>
      <c r="N16" s="166">
        <v>470.10999999999905</v>
      </c>
      <c r="AE16" s="165"/>
      <c r="AF16" s="152" t="s">
        <v>5052</v>
      </c>
      <c r="AG16" s="152">
        <v>470.10999999999905</v>
      </c>
      <c r="AH16" s="166">
        <v>470.10999999999905</v>
      </c>
    </row>
    <row r="17" spans="11:34" x14ac:dyDescent="0.3">
      <c r="K17" s="163" t="s">
        <v>18</v>
      </c>
      <c r="L17" s="145" t="s">
        <v>5049</v>
      </c>
      <c r="M17" s="145">
        <v>-3118.72</v>
      </c>
      <c r="N17" s="146">
        <v>-3118.72</v>
      </c>
      <c r="AE17" s="163" t="s">
        <v>18</v>
      </c>
      <c r="AF17" s="145" t="s">
        <v>5049</v>
      </c>
      <c r="AG17" s="145">
        <v>-3118.72</v>
      </c>
      <c r="AH17" s="146">
        <v>-3118.72</v>
      </c>
    </row>
    <row r="18" spans="11:34" x14ac:dyDescent="0.3">
      <c r="K18" s="165"/>
      <c r="L18" s="152" t="s">
        <v>5052</v>
      </c>
      <c r="M18" s="152">
        <v>1.8800000000000008</v>
      </c>
      <c r="N18" s="166">
        <v>1.8800000000000008</v>
      </c>
      <c r="AE18" s="165"/>
      <c r="AF18" s="152" t="s">
        <v>5052</v>
      </c>
      <c r="AG18" s="152">
        <v>1.8800000000000008</v>
      </c>
      <c r="AH18" s="166">
        <v>1.8800000000000008</v>
      </c>
    </row>
    <row r="19" spans="11:34" x14ac:dyDescent="0.3">
      <c r="K19" s="169" t="s">
        <v>636</v>
      </c>
      <c r="L19" s="157"/>
      <c r="M19" s="155">
        <v>-9244.4200000000419</v>
      </c>
      <c r="N19" s="170">
        <v>-9244.4200000000419</v>
      </c>
      <c r="AE19" s="169" t="s">
        <v>636</v>
      </c>
      <c r="AF19" s="157"/>
      <c r="AG19" s="155">
        <v>-9244.4200000000419</v>
      </c>
      <c r="AH19" s="170">
        <v>-9244.4200000000419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6B473-8056-4462-A95C-1120901CB654}">
  <sheetPr>
    <tabColor rgb="FFFF0000"/>
  </sheetPr>
  <dimension ref="A3:U300"/>
  <sheetViews>
    <sheetView topLeftCell="A195" workbookViewId="0">
      <selection activeCell="K208" sqref="K208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46023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30</v>
      </c>
      <c r="J6" s="33"/>
      <c r="K6" s="33">
        <f>SUM(I6:J6)</f>
        <v>30</v>
      </c>
      <c r="L6" s="35">
        <f>SUM(K6*H6)</f>
        <v>54.75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151</v>
      </c>
      <c r="J15" s="34"/>
      <c r="K15" s="33">
        <f t="shared" si="0"/>
        <v>151</v>
      </c>
      <c r="L15" s="35">
        <f t="shared" si="1"/>
        <v>118.91249999999999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>
        <v>110</v>
      </c>
      <c r="J16" s="36"/>
      <c r="K16" s="33">
        <f t="shared" si="0"/>
        <v>110</v>
      </c>
      <c r="L16" s="35">
        <f t="shared" si="1"/>
        <v>103.39999999999999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11</v>
      </c>
      <c r="J17" s="34"/>
      <c r="K17" s="33">
        <f>SUM(I17:J17)</f>
        <v>11</v>
      </c>
      <c r="L17" s="35">
        <f>SUM(K17*H17)</f>
        <v>286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12</v>
      </c>
      <c r="J19" s="34"/>
      <c r="K19" s="33">
        <f t="shared" si="0"/>
        <v>12</v>
      </c>
      <c r="L19" s="35">
        <f t="shared" si="1"/>
        <v>456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9</v>
      </c>
      <c r="J20" s="56">
        <v>10</v>
      </c>
      <c r="K20" s="33">
        <f t="shared" si="0"/>
        <v>19</v>
      </c>
      <c r="L20" s="35">
        <f t="shared" si="1"/>
        <v>301.72000000000003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1</v>
      </c>
      <c r="J22" s="35"/>
      <c r="K22" s="33">
        <f t="shared" si="0"/>
        <v>1</v>
      </c>
      <c r="L22" s="35">
        <f t="shared" si="1"/>
        <v>34.5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2</v>
      </c>
      <c r="J25" s="34">
        <v>12</v>
      </c>
      <c r="K25" s="33">
        <f t="shared" si="0"/>
        <v>14</v>
      </c>
      <c r="L25" s="35">
        <f t="shared" si="1"/>
        <v>101.7212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34">
        <v>24</v>
      </c>
      <c r="K26" s="33">
        <f t="shared" si="0"/>
        <v>24</v>
      </c>
      <c r="L26" s="35">
        <f t="shared" si="1"/>
        <v>156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/>
      <c r="J27" s="34">
        <v>12</v>
      </c>
      <c r="K27" s="33">
        <f t="shared" si="0"/>
        <v>12</v>
      </c>
      <c r="L27" s="35">
        <f t="shared" si="1"/>
        <v>127.19999999999999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>
        <v>7</v>
      </c>
      <c r="J28" s="34"/>
      <c r="K28" s="33">
        <f t="shared" si="0"/>
        <v>7</v>
      </c>
      <c r="L28" s="35">
        <f t="shared" si="1"/>
        <v>56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/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1.5</v>
      </c>
      <c r="J30" s="34">
        <v>8</v>
      </c>
      <c r="K30" s="33">
        <f t="shared" si="0"/>
        <v>9.5</v>
      </c>
      <c r="L30" s="35">
        <f t="shared" si="1"/>
        <v>216.6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1</v>
      </c>
      <c r="J31" s="34"/>
      <c r="K31" s="33">
        <f t="shared" si="0"/>
        <v>1</v>
      </c>
      <c r="L31" s="35">
        <f t="shared" si="1"/>
        <v>40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34">
        <v>4</v>
      </c>
      <c r="J32" s="34"/>
      <c r="K32" s="33">
        <f t="shared" si="0"/>
        <v>4</v>
      </c>
      <c r="L32" s="35">
        <f t="shared" si="1"/>
        <v>120</v>
      </c>
    </row>
    <row r="33" spans="1:13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22</v>
      </c>
      <c r="J33" s="34">
        <v>128</v>
      </c>
      <c r="K33" s="33">
        <f t="shared" si="0"/>
        <v>150</v>
      </c>
      <c r="L33" s="35">
        <f t="shared" si="1"/>
        <v>600</v>
      </c>
    </row>
    <row r="34" spans="1:13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3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0.58299999999999996</v>
      </c>
      <c r="J35" s="56">
        <v>2</v>
      </c>
      <c r="K35" s="33">
        <f t="shared" si="0"/>
        <v>2.5830000000000002</v>
      </c>
      <c r="L35" s="35">
        <f t="shared" si="1"/>
        <v>421.80390000000006</v>
      </c>
    </row>
    <row r="36" spans="1:13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/>
      <c r="J36" s="56">
        <v>288</v>
      </c>
      <c r="K36" s="33">
        <f t="shared" si="0"/>
        <v>288</v>
      </c>
      <c r="L36" s="35">
        <f t="shared" si="1"/>
        <v>979.8048</v>
      </c>
    </row>
    <row r="37" spans="1:13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3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2.7</v>
      </c>
      <c r="J38" s="34"/>
      <c r="K38" s="33">
        <f t="shared" si="0"/>
        <v>2.7</v>
      </c>
      <c r="L38" s="35">
        <f t="shared" si="1"/>
        <v>248.4</v>
      </c>
    </row>
    <row r="39" spans="1:13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3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3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3.5</v>
      </c>
      <c r="J41" s="34"/>
      <c r="K41" s="33">
        <f t="shared" si="0"/>
        <v>3.5</v>
      </c>
      <c r="L41" s="35">
        <f t="shared" si="1"/>
        <v>175</v>
      </c>
    </row>
    <row r="42" spans="1:13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3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1.5</v>
      </c>
      <c r="J43" s="34"/>
      <c r="K43" s="33">
        <f t="shared" si="0"/>
        <v>1.5</v>
      </c>
      <c r="L43" s="35">
        <f t="shared" si="1"/>
        <v>75</v>
      </c>
    </row>
    <row r="44" spans="1:13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3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5</v>
      </c>
      <c r="J45" s="34"/>
      <c r="K45" s="33">
        <f t="shared" si="0"/>
        <v>5</v>
      </c>
      <c r="L45" s="35">
        <f t="shared" si="1"/>
        <v>67.847999999999999</v>
      </c>
    </row>
    <row r="46" spans="1:13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3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29.7</v>
      </c>
      <c r="I47" s="34">
        <v>10.75</v>
      </c>
      <c r="J47" s="34"/>
      <c r="K47" s="33">
        <f t="shared" si="0"/>
        <v>10.75</v>
      </c>
      <c r="L47" s="35">
        <f t="shared" si="1"/>
        <v>319.27499999999998</v>
      </c>
      <c r="M47" s="31">
        <f>SUM(43/4)</f>
        <v>10.75</v>
      </c>
    </row>
    <row r="48" spans="1:13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876.53300000000002</v>
      </c>
      <c r="L48" s="53">
        <f>SUM(L6:L47)</f>
        <v>5286.4354999999987</v>
      </c>
    </row>
    <row r="49" spans="1:13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3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6</v>
      </c>
      <c r="J50" s="34"/>
      <c r="K50" s="33">
        <f t="shared" si="0"/>
        <v>6</v>
      </c>
      <c r="L50" s="35">
        <f t="shared" si="1"/>
        <v>45</v>
      </c>
    </row>
    <row r="51" spans="1:13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7</v>
      </c>
      <c r="J51" s="34"/>
      <c r="K51" s="33">
        <f t="shared" si="0"/>
        <v>7</v>
      </c>
      <c r="L51" s="35">
        <f t="shared" si="1"/>
        <v>98</v>
      </c>
    </row>
    <row r="52" spans="1:13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3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3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34">
        <v>4</v>
      </c>
      <c r="J54" s="34"/>
      <c r="K54" s="33">
        <f t="shared" si="0"/>
        <v>4</v>
      </c>
      <c r="L54" s="35">
        <f t="shared" si="1"/>
        <v>11.968</v>
      </c>
    </row>
    <row r="55" spans="1:13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3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>
        <v>6</v>
      </c>
      <c r="J56" s="34"/>
      <c r="K56" s="33">
        <f t="shared" si="0"/>
        <v>6</v>
      </c>
      <c r="L56" s="35">
        <f t="shared" si="1"/>
        <v>17.813400000000001</v>
      </c>
    </row>
    <row r="57" spans="1:13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3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3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3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6</v>
      </c>
      <c r="J60" s="34"/>
      <c r="K60" s="33">
        <f t="shared" si="0"/>
        <v>6</v>
      </c>
      <c r="L60" s="35">
        <f t="shared" si="1"/>
        <v>49.199999999999996</v>
      </c>
    </row>
    <row r="61" spans="1:13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7</v>
      </c>
      <c r="J61" s="34"/>
      <c r="K61" s="33">
        <f t="shared" si="0"/>
        <v>7</v>
      </c>
      <c r="L61" s="35">
        <f t="shared" si="1"/>
        <v>58.800000000000004</v>
      </c>
    </row>
    <row r="62" spans="1:13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280.78139999999996</v>
      </c>
    </row>
    <row r="63" spans="1:13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3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3">
        <v>1</v>
      </c>
      <c r="J64" s="35"/>
      <c r="K64" s="33">
        <f t="shared" si="0"/>
        <v>1</v>
      </c>
      <c r="L64" s="35">
        <f t="shared" si="1"/>
        <v>5.09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8</v>
      </c>
      <c r="J66" s="34"/>
      <c r="K66" s="33">
        <f t="shared" si="0"/>
        <v>8</v>
      </c>
      <c r="L66" s="35">
        <f t="shared" si="1"/>
        <v>69.2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9</v>
      </c>
      <c r="J67" s="34"/>
      <c r="K67" s="33">
        <f t="shared" si="0"/>
        <v>9</v>
      </c>
      <c r="L67" s="35">
        <f t="shared" si="1"/>
        <v>102.06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7</v>
      </c>
      <c r="J68" s="33"/>
      <c r="K68" s="33">
        <f t="shared" si="0"/>
        <v>7</v>
      </c>
      <c r="L68" s="35">
        <f t="shared" si="1"/>
        <v>79.38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3</v>
      </c>
      <c r="J69" s="34"/>
      <c r="K69" s="33">
        <f t="shared" si="0"/>
        <v>3</v>
      </c>
      <c r="L69" s="35">
        <f t="shared" si="1"/>
        <v>34.019999999999996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7</v>
      </c>
      <c r="J70" s="34"/>
      <c r="K70" s="33">
        <f t="shared" si="0"/>
        <v>7</v>
      </c>
      <c r="L70" s="35">
        <f t="shared" si="1"/>
        <v>63.49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4</v>
      </c>
      <c r="J72" s="34"/>
      <c r="K72" s="33">
        <f t="shared" ref="K72:K134" si="2">SUM(I72:J72)</f>
        <v>4</v>
      </c>
      <c r="L72" s="35">
        <f t="shared" ref="L72:L134" si="3">SUM(K72*H72)</f>
        <v>36.28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4</v>
      </c>
      <c r="J73" s="34"/>
      <c r="K73" s="33">
        <f t="shared" si="2"/>
        <v>4</v>
      </c>
      <c r="L73" s="35">
        <f t="shared" si="3"/>
        <v>36.28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6</v>
      </c>
      <c r="J74" s="33"/>
      <c r="K74" s="33">
        <f t="shared" si="2"/>
        <v>6</v>
      </c>
      <c r="L74" s="35">
        <f t="shared" si="3"/>
        <v>54.42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7</v>
      </c>
      <c r="J78" s="36"/>
      <c r="K78" s="33">
        <f t="shared" si="2"/>
        <v>7</v>
      </c>
      <c r="L78" s="35">
        <f t="shared" si="3"/>
        <v>182.35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/>
      <c r="J79" s="36"/>
      <c r="K79" s="33">
        <f t="shared" si="2"/>
        <v>0</v>
      </c>
      <c r="L79" s="35">
        <f t="shared" si="3"/>
        <v>0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4</v>
      </c>
      <c r="J81" s="34"/>
      <c r="K81" s="33">
        <f t="shared" si="2"/>
        <v>4</v>
      </c>
      <c r="L81" s="35">
        <f t="shared" si="3"/>
        <v>117.72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4</v>
      </c>
      <c r="J82" s="34"/>
      <c r="K82" s="33">
        <f t="shared" si="2"/>
        <v>4</v>
      </c>
      <c r="L82" s="35">
        <f t="shared" si="3"/>
        <v>69.2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>
        <v>1</v>
      </c>
      <c r="J84" s="34"/>
      <c r="K84" s="33">
        <f t="shared" si="2"/>
        <v>1</v>
      </c>
      <c r="L84" s="35">
        <f t="shared" si="3"/>
        <v>55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3</v>
      </c>
      <c r="J87" s="34"/>
      <c r="K87" s="33">
        <f t="shared" si="2"/>
        <v>3</v>
      </c>
      <c r="L87" s="35">
        <f t="shared" si="3"/>
        <v>39.388199999999998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/>
      <c r="J95" s="34"/>
      <c r="K95" s="33">
        <f t="shared" si="2"/>
        <v>0</v>
      </c>
      <c r="L95" s="35">
        <f t="shared" si="3"/>
        <v>0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3</v>
      </c>
      <c r="J98" s="34"/>
      <c r="K98" s="33">
        <f t="shared" si="2"/>
        <v>3</v>
      </c>
      <c r="L98" s="35">
        <f t="shared" si="3"/>
        <v>39.599999999999994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5</v>
      </c>
      <c r="J101" s="34"/>
      <c r="K101" s="33">
        <f t="shared" si="2"/>
        <v>5</v>
      </c>
      <c r="L101" s="35">
        <f t="shared" si="3"/>
        <v>66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3</v>
      </c>
      <c r="J104" s="34"/>
      <c r="K104" s="33">
        <f t="shared" si="2"/>
        <v>3</v>
      </c>
      <c r="L104" s="35">
        <f t="shared" si="3"/>
        <v>39.573900000000002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110</v>
      </c>
      <c r="L105" s="53">
        <f>SUM(L64:L104)</f>
        <v>1652.7058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5</v>
      </c>
      <c r="J111" s="34"/>
      <c r="K111" s="33">
        <f t="shared" si="2"/>
        <v>5</v>
      </c>
      <c r="L111" s="35">
        <f t="shared" si="3"/>
        <v>52.5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10</v>
      </c>
      <c r="J113" s="34"/>
      <c r="K113" s="33">
        <f t="shared" si="2"/>
        <v>10</v>
      </c>
      <c r="L113" s="35">
        <f t="shared" si="3"/>
        <v>210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5</v>
      </c>
      <c r="J114" s="34"/>
      <c r="K114" s="33">
        <f t="shared" si="2"/>
        <v>5</v>
      </c>
      <c r="L114" s="35">
        <f t="shared" si="3"/>
        <v>83.65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9</v>
      </c>
      <c r="J116" s="34"/>
      <c r="K116" s="33">
        <f t="shared" si="2"/>
        <v>9</v>
      </c>
      <c r="L116" s="35">
        <f t="shared" si="3"/>
        <v>220.5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>
        <v>3</v>
      </c>
      <c r="J120" s="34"/>
      <c r="K120" s="33">
        <f t="shared" si="2"/>
        <v>3</v>
      </c>
      <c r="L120" s="35">
        <f t="shared" si="3"/>
        <v>25.5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7</v>
      </c>
      <c r="J121" s="34"/>
      <c r="K121" s="33">
        <f t="shared" si="2"/>
        <v>7</v>
      </c>
      <c r="L121" s="35">
        <f t="shared" si="3"/>
        <v>62.51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6</v>
      </c>
      <c r="J122" s="34"/>
      <c r="K122" s="33">
        <f t="shared" si="2"/>
        <v>6</v>
      </c>
      <c r="L122" s="35">
        <f t="shared" si="3"/>
        <v>60.72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2</v>
      </c>
      <c r="J123" s="34"/>
      <c r="K123" s="33">
        <f t="shared" si="2"/>
        <v>2</v>
      </c>
      <c r="L123" s="35">
        <f t="shared" si="3"/>
        <v>21.26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7</v>
      </c>
      <c r="J124" s="34"/>
      <c r="K124" s="33">
        <f t="shared" si="2"/>
        <v>7</v>
      </c>
      <c r="L124" s="35">
        <f t="shared" si="3"/>
        <v>70.839999999999989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77</v>
      </c>
      <c r="L126" s="53">
        <f>SUM(L107:L125)</f>
        <v>1372.08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5</v>
      </c>
      <c r="J131" s="34"/>
      <c r="K131" s="33">
        <f t="shared" si="2"/>
        <v>5</v>
      </c>
      <c r="L131" s="35">
        <f t="shared" si="3"/>
        <v>300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10</v>
      </c>
      <c r="J134" s="34"/>
      <c r="K134" s="33">
        <f t="shared" si="2"/>
        <v>10</v>
      </c>
      <c r="L134" s="35">
        <f t="shared" si="3"/>
        <v>64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33</v>
      </c>
      <c r="L135" s="53">
        <f>SUM(L128:L134)</f>
        <v>1195.97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/>
      <c r="J138" s="34"/>
      <c r="K138" s="33">
        <f t="shared" si="4"/>
        <v>0</v>
      </c>
      <c r="L138" s="35">
        <f t="shared" si="5"/>
        <v>0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>
        <v>14</v>
      </c>
      <c r="J139" s="34"/>
      <c r="K139" s="33">
        <f t="shared" si="4"/>
        <v>14</v>
      </c>
      <c r="L139" s="35">
        <f t="shared" si="5"/>
        <v>11.9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/>
      <c r="J140" s="34"/>
      <c r="K140" s="33">
        <f t="shared" si="4"/>
        <v>0</v>
      </c>
      <c r="L140" s="35">
        <f t="shared" si="5"/>
        <v>0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>
        <v>16</v>
      </c>
      <c r="J141" s="34"/>
      <c r="K141" s="33">
        <f t="shared" si="4"/>
        <v>16</v>
      </c>
      <c r="L141" s="35">
        <f t="shared" si="5"/>
        <v>16.8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3</v>
      </c>
      <c r="J142" s="34"/>
      <c r="K142" s="33">
        <f t="shared" si="4"/>
        <v>3</v>
      </c>
      <c r="L142" s="35">
        <f t="shared" si="5"/>
        <v>2.5499999999999998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12</v>
      </c>
      <c r="J143" s="34"/>
      <c r="K143" s="33">
        <f t="shared" si="4"/>
        <v>12</v>
      </c>
      <c r="L143" s="35">
        <f t="shared" si="5"/>
        <v>9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17</v>
      </c>
      <c r="J144" s="34"/>
      <c r="K144" s="33">
        <f t="shared" si="4"/>
        <v>17</v>
      </c>
      <c r="L144" s="35">
        <f t="shared" si="5"/>
        <v>12.75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71</v>
      </c>
      <c r="J145" s="34"/>
      <c r="K145" s="33">
        <f t="shared" si="4"/>
        <v>71</v>
      </c>
      <c r="L145" s="35">
        <f t="shared" si="5"/>
        <v>78.100000000000009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/>
      <c r="J146" s="34"/>
      <c r="K146" s="33">
        <f t="shared" si="4"/>
        <v>0</v>
      </c>
      <c r="L146" s="35">
        <f t="shared" si="5"/>
        <v>0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3">
        <v>1.1667000000000001</v>
      </c>
      <c r="J147" s="35"/>
      <c r="K147" s="33">
        <f t="shared" si="4"/>
        <v>1.1667000000000001</v>
      </c>
      <c r="L147" s="35">
        <f t="shared" si="5"/>
        <v>136.50390000000002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>
        <v>30</v>
      </c>
      <c r="J148" s="34"/>
      <c r="K148" s="33">
        <f t="shared" si="4"/>
        <v>30</v>
      </c>
      <c r="L148" s="35">
        <f t="shared" si="5"/>
        <v>30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>
        <v>19</v>
      </c>
      <c r="J149" s="34"/>
      <c r="K149" s="33">
        <f t="shared" si="4"/>
        <v>19</v>
      </c>
      <c r="L149" s="35">
        <f t="shared" si="5"/>
        <v>21.849999999999998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>
        <v>28</v>
      </c>
      <c r="J150" s="34"/>
      <c r="K150" s="33">
        <f t="shared" si="4"/>
        <v>28</v>
      </c>
      <c r="L150" s="35">
        <f t="shared" si="5"/>
        <v>26.599999999999998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>
        <v>2</v>
      </c>
      <c r="J151" s="34"/>
      <c r="K151" s="33">
        <f t="shared" si="4"/>
        <v>2</v>
      </c>
      <c r="L151" s="35">
        <f t="shared" si="5"/>
        <v>1.4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3">
        <v>1.3889</v>
      </c>
      <c r="J153" s="35"/>
      <c r="K153" s="33">
        <f t="shared" si="4"/>
        <v>1.3889</v>
      </c>
      <c r="L153" s="35">
        <f t="shared" si="5"/>
        <v>162.50130000000001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/>
      <c r="J154" s="34"/>
      <c r="K154" s="33">
        <f t="shared" si="4"/>
        <v>0</v>
      </c>
      <c r="L154" s="35">
        <f t="shared" si="5"/>
        <v>0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>
        <v>24</v>
      </c>
      <c r="J155" s="34"/>
      <c r="K155" s="33">
        <f t="shared" si="4"/>
        <v>24</v>
      </c>
      <c r="L155" s="35">
        <f t="shared" si="5"/>
        <v>19.200000000000003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26</v>
      </c>
      <c r="J156" s="34"/>
      <c r="K156" s="33">
        <f t="shared" si="4"/>
        <v>26</v>
      </c>
      <c r="L156" s="35">
        <f t="shared" si="5"/>
        <v>20.8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>
        <v>32</v>
      </c>
      <c r="J157" s="34"/>
      <c r="K157" s="33">
        <f t="shared" si="4"/>
        <v>32</v>
      </c>
      <c r="L157" s="35">
        <f t="shared" si="5"/>
        <v>25.6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>
        <v>24</v>
      </c>
      <c r="J158" s="34"/>
      <c r="K158" s="33">
        <f t="shared" si="4"/>
        <v>24</v>
      </c>
      <c r="L158" s="35">
        <f t="shared" si="5"/>
        <v>26.400000000000002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/>
      <c r="J159" s="34"/>
      <c r="K159" s="33">
        <f t="shared" si="4"/>
        <v>0</v>
      </c>
      <c r="L159" s="35">
        <f t="shared" si="5"/>
        <v>0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6</v>
      </c>
      <c r="J160" s="34"/>
      <c r="K160" s="33">
        <f t="shared" si="4"/>
        <v>6</v>
      </c>
      <c r="L160" s="35">
        <f t="shared" si="5"/>
        <v>6.3000000000000007</v>
      </c>
    </row>
    <row r="161" spans="1:13" x14ac:dyDescent="0.3">
      <c r="A161" s="34"/>
      <c r="B161" s="34"/>
      <c r="C161" s="39" t="s">
        <v>591</v>
      </c>
      <c r="D161" s="39"/>
      <c r="E161" s="39"/>
      <c r="F161" s="39"/>
      <c r="G161" s="39"/>
      <c r="H161" s="35"/>
      <c r="I161" s="34">
        <v>23</v>
      </c>
      <c r="J161" s="34"/>
      <c r="K161" s="33">
        <f t="shared" si="4"/>
        <v>23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>
        <v>12</v>
      </c>
      <c r="J163" s="34"/>
      <c r="K163" s="33">
        <f t="shared" si="4"/>
        <v>12</v>
      </c>
      <c r="L163" s="35">
        <f t="shared" si="5"/>
        <v>13.200000000000001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>
        <v>27</v>
      </c>
      <c r="J164" s="34"/>
      <c r="K164" s="33">
        <f t="shared" si="4"/>
        <v>27</v>
      </c>
      <c r="L164" s="35">
        <f t="shared" si="5"/>
        <v>29.700000000000003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>
        <v>20</v>
      </c>
      <c r="J165" s="34"/>
      <c r="K165" s="33">
        <f t="shared" si="4"/>
        <v>20</v>
      </c>
      <c r="L165" s="35">
        <f t="shared" si="5"/>
        <v>22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60</v>
      </c>
      <c r="J166" s="34"/>
      <c r="K166" s="33">
        <f t="shared" si="4"/>
        <v>60</v>
      </c>
      <c r="L166" s="35">
        <f t="shared" si="5"/>
        <v>66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>
        <v>15</v>
      </c>
      <c r="J167" s="34"/>
      <c r="K167" s="33">
        <f t="shared" si="4"/>
        <v>15</v>
      </c>
      <c r="L167" s="35">
        <f t="shared" si="5"/>
        <v>16.5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504.55560000000003</v>
      </c>
      <c r="L168" s="53">
        <f>SUM(L137:L167)</f>
        <v>775.60520000000008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3</v>
      </c>
      <c r="K170" s="33">
        <f t="shared" si="4"/>
        <v>3</v>
      </c>
      <c r="L170" s="35">
        <f t="shared" si="5"/>
        <v>10.8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5</v>
      </c>
      <c r="K171" s="33">
        <f t="shared" si="4"/>
        <v>5</v>
      </c>
      <c r="L171" s="35">
        <f t="shared" si="5"/>
        <v>35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>
        <v>1</v>
      </c>
      <c r="K172" s="33">
        <f t="shared" si="4"/>
        <v>1</v>
      </c>
      <c r="L172" s="35">
        <f t="shared" si="5"/>
        <v>3.5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3</v>
      </c>
      <c r="J173" s="34"/>
      <c r="K173" s="33">
        <f t="shared" si="4"/>
        <v>3</v>
      </c>
      <c r="L173" s="35">
        <f t="shared" si="5"/>
        <v>37.5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>
        <v>0.33329999999999999</v>
      </c>
      <c r="J174" s="56">
        <v>5</v>
      </c>
      <c r="K174" s="33">
        <f t="shared" si="4"/>
        <v>5.3333000000000004</v>
      </c>
      <c r="L174" s="35">
        <f t="shared" si="5"/>
        <v>198.39876000000004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1.84</v>
      </c>
      <c r="J175" s="34"/>
      <c r="K175" s="33">
        <f t="shared" si="4"/>
        <v>1.84</v>
      </c>
      <c r="L175" s="35">
        <f t="shared" si="5"/>
        <v>31.28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10</v>
      </c>
      <c r="J176" s="34"/>
      <c r="K176" s="33">
        <f t="shared" si="4"/>
        <v>10</v>
      </c>
      <c r="L176" s="35">
        <f t="shared" si="5"/>
        <v>130.40299999999999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>
        <v>1</v>
      </c>
      <c r="J177" s="34">
        <v>14</v>
      </c>
      <c r="K177" s="33">
        <f t="shared" si="4"/>
        <v>15</v>
      </c>
      <c r="L177" s="35">
        <f t="shared" si="5"/>
        <v>123.45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/>
      <c r="J178" s="34"/>
      <c r="K178" s="33">
        <f t="shared" si="4"/>
        <v>0</v>
      </c>
      <c r="L178" s="35">
        <f t="shared" si="5"/>
        <v>0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7</v>
      </c>
      <c r="J179" s="34"/>
      <c r="K179" s="33">
        <f t="shared" si="4"/>
        <v>7</v>
      </c>
      <c r="L179" s="35">
        <f t="shared" si="5"/>
        <v>10.85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>
        <v>1</v>
      </c>
      <c r="J180" s="34"/>
      <c r="K180" s="33">
        <f t="shared" si="4"/>
        <v>1</v>
      </c>
      <c r="L180" s="35">
        <f t="shared" si="5"/>
        <v>4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2</v>
      </c>
      <c r="J181" s="34"/>
      <c r="K181" s="33">
        <f t="shared" si="4"/>
        <v>2</v>
      </c>
      <c r="L181" s="35">
        <f t="shared" si="5"/>
        <v>1.2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54.173299999999998</v>
      </c>
      <c r="L182" s="53">
        <f>SUM(L170:L181)</f>
        <v>586.38176000000021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12</v>
      </c>
      <c r="J184" s="34">
        <v>20</v>
      </c>
      <c r="K184" s="33">
        <f t="shared" si="4"/>
        <v>32</v>
      </c>
      <c r="L184" s="35">
        <f t="shared" si="5"/>
        <v>2116.6080000000002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11</v>
      </c>
      <c r="J185" s="34"/>
      <c r="K185" s="33">
        <f t="shared" si="4"/>
        <v>11</v>
      </c>
      <c r="L185" s="35">
        <f t="shared" si="5"/>
        <v>86.2851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17</v>
      </c>
      <c r="J186" s="34"/>
      <c r="K186" s="33">
        <f t="shared" si="4"/>
        <v>17</v>
      </c>
      <c r="L186" s="35">
        <f t="shared" si="5"/>
        <v>252.28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4</v>
      </c>
      <c r="J188" s="34"/>
      <c r="K188" s="33">
        <f t="shared" si="4"/>
        <v>4</v>
      </c>
      <c r="L188" s="35">
        <f t="shared" si="5"/>
        <v>103.88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3</v>
      </c>
      <c r="J189" s="34"/>
      <c r="K189" s="33">
        <f t="shared" si="4"/>
        <v>3</v>
      </c>
      <c r="L189" s="35">
        <f t="shared" si="5"/>
        <v>49.29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4</v>
      </c>
      <c r="J190" s="34"/>
      <c r="K190" s="33">
        <f t="shared" si="4"/>
        <v>4</v>
      </c>
      <c r="L190" s="35">
        <f t="shared" si="5"/>
        <v>107.27119999999999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2</v>
      </c>
      <c r="J191" s="34"/>
      <c r="K191" s="33">
        <f t="shared" si="4"/>
        <v>2</v>
      </c>
      <c r="L191" s="35">
        <f t="shared" si="5"/>
        <v>69.748000000000005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3</v>
      </c>
      <c r="J192" s="34"/>
      <c r="K192" s="33">
        <f t="shared" si="4"/>
        <v>3</v>
      </c>
      <c r="L192" s="35">
        <f t="shared" si="5"/>
        <v>39.39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/>
      <c r="J193" s="34"/>
      <c r="K193" s="33">
        <f t="shared" si="4"/>
        <v>0</v>
      </c>
      <c r="L193" s="35">
        <f t="shared" si="5"/>
        <v>0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26</v>
      </c>
      <c r="J194" s="34"/>
      <c r="K194" s="33">
        <f t="shared" si="4"/>
        <v>26</v>
      </c>
      <c r="L194" s="35">
        <f t="shared" si="5"/>
        <v>278.35339999999997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11</v>
      </c>
      <c r="J195" s="34"/>
      <c r="K195" s="33">
        <f t="shared" si="4"/>
        <v>11</v>
      </c>
      <c r="L195" s="35">
        <f t="shared" si="5"/>
        <v>244.86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5.5</v>
      </c>
      <c r="J197" s="34"/>
      <c r="K197" s="33">
        <f t="shared" si="4"/>
        <v>5.5</v>
      </c>
      <c r="L197" s="35">
        <f t="shared" si="5"/>
        <v>307.95599999999996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/>
      <c r="J199" s="34"/>
      <c r="K199" s="33">
        <f t="shared" si="4"/>
        <v>0</v>
      </c>
      <c r="L199" s="35">
        <f t="shared" si="5"/>
        <v>0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/>
      <c r="J201" s="34"/>
      <c r="K201" s="33">
        <f t="shared" ref="K201:K258" si="6">SUM(I201:J201)</f>
        <v>0</v>
      </c>
      <c r="L201" s="35">
        <f t="shared" ref="L201:L264" si="7">SUM(K201*H201)</f>
        <v>0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/>
      <c r="J202" s="34"/>
      <c r="K202" s="33">
        <f t="shared" si="6"/>
        <v>0</v>
      </c>
      <c r="L202" s="35">
        <f t="shared" si="7"/>
        <v>0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/>
      <c r="J203" s="34"/>
      <c r="K203" s="33">
        <f t="shared" si="6"/>
        <v>0</v>
      </c>
      <c r="L203" s="35">
        <f t="shared" si="7"/>
        <v>0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/>
      <c r="J204" s="34"/>
      <c r="K204" s="33">
        <f t="shared" si="6"/>
        <v>0</v>
      </c>
      <c r="L204" s="35">
        <f t="shared" si="7"/>
        <v>0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/>
      <c r="J205" s="34"/>
      <c r="K205" s="33">
        <f t="shared" si="6"/>
        <v>0</v>
      </c>
      <c r="L205" s="35">
        <f t="shared" si="7"/>
        <v>0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16</v>
      </c>
      <c r="J207" s="56">
        <v>200</v>
      </c>
      <c r="K207" s="33">
        <f t="shared" si="6"/>
        <v>216</v>
      </c>
      <c r="L207" s="35">
        <f t="shared" si="7"/>
        <v>388.8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32</v>
      </c>
      <c r="J208" s="56">
        <v>80</v>
      </c>
      <c r="K208" s="33">
        <f t="shared" si="6"/>
        <v>112</v>
      </c>
      <c r="L208" s="35">
        <f t="shared" si="7"/>
        <v>230.72</v>
      </c>
    </row>
    <row r="209" spans="1:12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2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2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2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26</v>
      </c>
      <c r="J212" s="56">
        <v>36</v>
      </c>
      <c r="K212" s="33">
        <f t="shared" si="6"/>
        <v>62</v>
      </c>
      <c r="L212" s="35">
        <f t="shared" si="7"/>
        <v>127.72</v>
      </c>
    </row>
    <row r="213" spans="1:12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/>
      <c r="J213" s="56">
        <v>40</v>
      </c>
      <c r="K213" s="33">
        <f t="shared" si="6"/>
        <v>40</v>
      </c>
      <c r="L213" s="35">
        <f t="shared" si="7"/>
        <v>90</v>
      </c>
    </row>
    <row r="214" spans="1:12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>
        <v>6</v>
      </c>
      <c r="J214" s="56">
        <v>36</v>
      </c>
      <c r="K214" s="33">
        <f t="shared" si="6"/>
        <v>42</v>
      </c>
      <c r="L214" s="35">
        <f t="shared" si="7"/>
        <v>76.44</v>
      </c>
    </row>
    <row r="215" spans="1:12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2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2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34">
        <v>108</v>
      </c>
      <c r="J217" s="34"/>
      <c r="K217" s="33">
        <f t="shared" si="6"/>
        <v>108</v>
      </c>
      <c r="L217" s="35">
        <f t="shared" si="7"/>
        <v>135</v>
      </c>
    </row>
    <row r="218" spans="1:12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2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2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>
        <v>2</v>
      </c>
      <c r="J220" s="34"/>
      <c r="K220" s="33">
        <f t="shared" si="6"/>
        <v>2</v>
      </c>
      <c r="L220" s="35">
        <f t="shared" si="7"/>
        <v>11.04</v>
      </c>
    </row>
    <row r="221" spans="1:12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4</v>
      </c>
      <c r="J221" s="34"/>
      <c r="K221" s="33">
        <f t="shared" si="6"/>
        <v>4</v>
      </c>
      <c r="L221" s="35">
        <f t="shared" si="7"/>
        <v>22.08</v>
      </c>
    </row>
    <row r="222" spans="1:12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2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/>
      <c r="J223" s="34"/>
      <c r="K223" s="33">
        <f t="shared" si="6"/>
        <v>0</v>
      </c>
      <c r="L223" s="35">
        <f t="shared" si="7"/>
        <v>0</v>
      </c>
    </row>
    <row r="224" spans="1:12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/>
      <c r="J224" s="34"/>
      <c r="K224" s="33">
        <f t="shared" si="6"/>
        <v>0</v>
      </c>
      <c r="L224" s="35">
        <f t="shared" si="7"/>
        <v>0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/>
      <c r="J225" s="34"/>
      <c r="K225" s="33">
        <f t="shared" si="6"/>
        <v>0</v>
      </c>
      <c r="L225" s="35">
        <f t="shared" si="7"/>
        <v>0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6</v>
      </c>
      <c r="J226" s="34"/>
      <c r="K226" s="33">
        <f t="shared" si="6"/>
        <v>6</v>
      </c>
      <c r="L226" s="35">
        <f t="shared" si="7"/>
        <v>33.119999999999997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713.5</v>
      </c>
      <c r="L227" s="53">
        <f>SUM(L184:L226)</f>
        <v>4818.8417000000009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>
        <v>0.5</v>
      </c>
      <c r="J229" s="34"/>
      <c r="K229" s="33">
        <f t="shared" si="6"/>
        <v>0.5</v>
      </c>
      <c r="L229" s="35">
        <f t="shared" si="7"/>
        <v>11.2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/>
      <c r="J230" s="34"/>
      <c r="K230" s="33">
        <f t="shared" si="6"/>
        <v>0</v>
      </c>
      <c r="L230" s="35">
        <f t="shared" si="7"/>
        <v>0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8.8000000000000007</v>
      </c>
      <c r="J232" s="34"/>
      <c r="K232" s="33">
        <f t="shared" si="6"/>
        <v>8.8000000000000007</v>
      </c>
      <c r="L232" s="35">
        <f t="shared" si="7"/>
        <v>6.0720000000000001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1.5</v>
      </c>
      <c r="J233" s="34"/>
      <c r="K233" s="33">
        <f t="shared" si="6"/>
        <v>1.5</v>
      </c>
      <c r="L233" s="35">
        <f t="shared" si="7"/>
        <v>33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>
        <v>3</v>
      </c>
      <c r="J235" s="34">
        <v>50</v>
      </c>
      <c r="K235" s="33">
        <f t="shared" si="6"/>
        <v>53</v>
      </c>
      <c r="L235" s="35">
        <f t="shared" si="7"/>
        <v>37.099999999999994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0.5</v>
      </c>
      <c r="J236" s="34">
        <v>0.2</v>
      </c>
      <c r="K236" s="33">
        <f t="shared" si="6"/>
        <v>0.7</v>
      </c>
      <c r="L236" s="35">
        <f t="shared" si="7"/>
        <v>2.8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>
        <v>1.3</v>
      </c>
      <c r="J237" s="34"/>
      <c r="K237" s="33">
        <f t="shared" si="6"/>
        <v>1.3</v>
      </c>
      <c r="L237" s="35">
        <f t="shared" si="7"/>
        <v>3.9000000000000004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>
        <v>0.5</v>
      </c>
      <c r="J238" s="34"/>
      <c r="K238" s="33">
        <f t="shared" si="6"/>
        <v>0.5</v>
      </c>
      <c r="L238" s="35">
        <f t="shared" si="7"/>
        <v>4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0.5</v>
      </c>
      <c r="J240" s="34"/>
      <c r="K240" s="33">
        <f t="shared" si="6"/>
        <v>0.5</v>
      </c>
      <c r="L240" s="35">
        <f t="shared" si="7"/>
        <v>7.7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1</v>
      </c>
      <c r="J241" s="34"/>
      <c r="K241" s="33">
        <f t="shared" si="6"/>
        <v>1</v>
      </c>
      <c r="L241" s="35">
        <f t="shared" si="7"/>
        <v>33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0.2</v>
      </c>
      <c r="J242" s="34"/>
      <c r="K242" s="33">
        <f t="shared" si="6"/>
        <v>0.2</v>
      </c>
      <c r="L242" s="35">
        <f t="shared" si="7"/>
        <v>1.4000000000000001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>
        <v>1</v>
      </c>
      <c r="J243" s="34"/>
      <c r="K243" s="33">
        <f t="shared" si="6"/>
        <v>1</v>
      </c>
      <c r="L243" s="35">
        <f t="shared" si="7"/>
        <v>31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0.5</v>
      </c>
      <c r="J244" s="34"/>
      <c r="K244" s="33">
        <f t="shared" si="6"/>
        <v>0.5</v>
      </c>
      <c r="L244" s="35">
        <f t="shared" si="7"/>
        <v>9.6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1</v>
      </c>
      <c r="J245" s="34"/>
      <c r="K245" s="33">
        <f t="shared" si="6"/>
        <v>1</v>
      </c>
      <c r="L245" s="35">
        <f t="shared" si="7"/>
        <v>2.25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3</v>
      </c>
      <c r="J246" s="34"/>
      <c r="K246" s="33">
        <f t="shared" si="6"/>
        <v>3</v>
      </c>
      <c r="L246" s="35">
        <f t="shared" si="7"/>
        <v>15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/>
      <c r="K247" s="33">
        <f>SUM(I247:J247)</f>
        <v>0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78.5</v>
      </c>
      <c r="L248" s="53">
        <f>SUM(L229:L247)</f>
        <v>198.422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>
        <v>1</v>
      </c>
      <c r="J250" s="34"/>
      <c r="K250" s="33">
        <f t="shared" si="6"/>
        <v>1</v>
      </c>
      <c r="L250" s="35">
        <f t="shared" si="7"/>
        <v>34.700000000000003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1</v>
      </c>
      <c r="J254" s="34">
        <v>4</v>
      </c>
      <c r="K254" s="33">
        <f t="shared" si="6"/>
        <v>5</v>
      </c>
      <c r="L254" s="35">
        <f t="shared" si="7"/>
        <v>522.5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4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4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4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17.23</v>
      </c>
      <c r="L259" s="53">
        <f>SUM(L250:L258)</f>
        <v>852.45</v>
      </c>
    </row>
    <row r="260" spans="1:14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4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42">
        <v>1100</v>
      </c>
      <c r="J261" s="37"/>
      <c r="K261" s="35">
        <v>1.1000000000000001</v>
      </c>
      <c r="L261" s="35">
        <f t="shared" si="7"/>
        <v>341</v>
      </c>
      <c r="M261" s="31">
        <f>SUM(1100/1000)</f>
        <v>1.1000000000000001</v>
      </c>
    </row>
    <row r="262" spans="1:14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42">
        <v>800</v>
      </c>
      <c r="J262" s="37">
        <v>100</v>
      </c>
      <c r="K262" s="35">
        <v>0.9</v>
      </c>
      <c r="L262" s="35">
        <f t="shared" si="7"/>
        <v>139.5</v>
      </c>
      <c r="M262" s="31">
        <f>SUM(900/1000)</f>
        <v>0.9</v>
      </c>
    </row>
    <row r="263" spans="1:14" x14ac:dyDescent="0.3">
      <c r="A263" s="34" t="s">
        <v>37</v>
      </c>
      <c r="B263" s="34" t="s">
        <v>37</v>
      </c>
      <c r="C263" s="39" t="s">
        <v>38</v>
      </c>
      <c r="D263" s="39" t="s">
        <v>15</v>
      </c>
      <c r="E263" s="39" t="s">
        <v>16</v>
      </c>
      <c r="F263" s="39" t="s">
        <v>17</v>
      </c>
      <c r="G263" s="39" t="s">
        <v>18</v>
      </c>
      <c r="H263" s="35">
        <v>280</v>
      </c>
      <c r="I263" s="142">
        <v>1</v>
      </c>
      <c r="J263" s="37">
        <v>18</v>
      </c>
      <c r="K263" s="33">
        <v>1</v>
      </c>
      <c r="L263" s="35">
        <f t="shared" si="7"/>
        <v>280</v>
      </c>
    </row>
    <row r="264" spans="1:14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42">
        <v>61</v>
      </c>
      <c r="J264" s="37"/>
      <c r="K264" s="35">
        <v>1.22</v>
      </c>
      <c r="L264" s="35">
        <f t="shared" si="7"/>
        <v>323.3</v>
      </c>
      <c r="M264" s="31">
        <f>SUM(61/50)</f>
        <v>1.22</v>
      </c>
      <c r="N264" s="68" t="s">
        <v>605</v>
      </c>
    </row>
    <row r="265" spans="1:14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42">
        <v>52</v>
      </c>
      <c r="J265" s="37"/>
      <c r="K265" s="35">
        <v>1.04</v>
      </c>
      <c r="L265" s="35">
        <f t="shared" ref="L265:L285" si="8">SUM(K265*H265)</f>
        <v>166.4</v>
      </c>
      <c r="M265" s="31">
        <f>SUM(52/50)</f>
        <v>1.04</v>
      </c>
      <c r="N265" s="68" t="s">
        <v>638</v>
      </c>
    </row>
    <row r="266" spans="1:14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42">
        <v>25</v>
      </c>
      <c r="J266" s="37">
        <v>21</v>
      </c>
      <c r="K266" s="35">
        <v>1.1499999999999999</v>
      </c>
      <c r="L266" s="35">
        <f t="shared" si="8"/>
        <v>184</v>
      </c>
      <c r="M266" s="31">
        <f>SUM(46/40)</f>
        <v>1.1499999999999999</v>
      </c>
      <c r="N266" s="68" t="s">
        <v>638</v>
      </c>
    </row>
    <row r="267" spans="1:14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42">
        <v>6</v>
      </c>
      <c r="J267" s="35"/>
      <c r="K267" s="35">
        <v>0.3</v>
      </c>
      <c r="L267" s="35">
        <f t="shared" si="8"/>
        <v>75</v>
      </c>
      <c r="M267" s="31">
        <f>SUM((6*50)/1000)</f>
        <v>0.3</v>
      </c>
      <c r="N267" s="144" t="s">
        <v>639</v>
      </c>
    </row>
    <row r="268" spans="1:14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42">
        <v>14</v>
      </c>
      <c r="J268" s="34">
        <v>1</v>
      </c>
      <c r="K268" s="35">
        <v>0.75</v>
      </c>
      <c r="L268" s="35">
        <f>SUM(K268*H268)</f>
        <v>82.5</v>
      </c>
      <c r="M268" s="55">
        <f>SUM(15*50)/1000</f>
        <v>0.75</v>
      </c>
      <c r="N268" s="144" t="s">
        <v>639</v>
      </c>
    </row>
    <row r="269" spans="1:14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42"/>
      <c r="J269" s="37"/>
      <c r="K269" s="33">
        <f t="shared" ref="K269:K285" si="9">SUM(I269:J269)</f>
        <v>0</v>
      </c>
      <c r="L269" s="35">
        <f t="shared" si="8"/>
        <v>0</v>
      </c>
    </row>
    <row r="270" spans="1:14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42">
        <v>1500</v>
      </c>
      <c r="J270" s="35"/>
      <c r="K270" s="33">
        <v>1</v>
      </c>
      <c r="L270" s="35">
        <f t="shared" si="8"/>
        <v>130</v>
      </c>
      <c r="M270" s="31">
        <f>SUM(1500/1500)</f>
        <v>1</v>
      </c>
    </row>
    <row r="271" spans="1:14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42">
        <v>34</v>
      </c>
      <c r="J271" s="37"/>
      <c r="K271" s="33">
        <v>0.06</v>
      </c>
      <c r="L271" s="35">
        <f t="shared" si="8"/>
        <v>4.8</v>
      </c>
      <c r="M271" s="55">
        <f>SUM(34/600)</f>
        <v>5.6666666666666664E-2</v>
      </c>
    </row>
    <row r="272" spans="1:14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42"/>
      <c r="J272" s="34"/>
      <c r="K272" s="33">
        <f t="shared" si="9"/>
        <v>0</v>
      </c>
      <c r="L272" s="35">
        <f t="shared" si="8"/>
        <v>0</v>
      </c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42">
        <v>5</v>
      </c>
      <c r="J273" s="37"/>
      <c r="K273" s="33">
        <f t="shared" si="9"/>
        <v>5</v>
      </c>
      <c r="L273" s="35">
        <f t="shared" si="8"/>
        <v>30</v>
      </c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42">
        <v>7</v>
      </c>
      <c r="J274" s="34"/>
      <c r="K274" s="33">
        <v>0.28000000000000003</v>
      </c>
      <c r="L274" s="35">
        <f t="shared" si="8"/>
        <v>61.600000000000009</v>
      </c>
      <c r="M274" s="31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42">
        <v>250</v>
      </c>
      <c r="J275" s="35"/>
      <c r="K275" s="33">
        <v>1.25</v>
      </c>
      <c r="L275" s="35">
        <f t="shared" si="8"/>
        <v>200</v>
      </c>
      <c r="M275" s="31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42">
        <v>7</v>
      </c>
      <c r="J276" s="34"/>
      <c r="K276" s="33">
        <f t="shared" si="9"/>
        <v>7</v>
      </c>
      <c r="L276" s="35">
        <f t="shared" si="8"/>
        <v>31.5</v>
      </c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42">
        <v>2</v>
      </c>
      <c r="J277" s="34"/>
      <c r="K277" s="33">
        <f t="shared" si="9"/>
        <v>2</v>
      </c>
      <c r="L277" s="35">
        <f t="shared" si="8"/>
        <v>96</v>
      </c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42"/>
      <c r="J278" s="33">
        <v>0.18</v>
      </c>
      <c r="K278" s="33">
        <f t="shared" si="9"/>
        <v>0.18</v>
      </c>
      <c r="L278" s="35">
        <f t="shared" si="8"/>
        <v>42.3</v>
      </c>
      <c r="M278" s="31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42"/>
      <c r="J279" s="37"/>
      <c r="K279" s="33">
        <f t="shared" si="9"/>
        <v>0</v>
      </c>
      <c r="L279" s="35">
        <f t="shared" si="8"/>
        <v>0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42">
        <v>6</v>
      </c>
      <c r="J280" s="34"/>
      <c r="K280" s="33">
        <f t="shared" si="9"/>
        <v>6</v>
      </c>
      <c r="L280" s="35">
        <f t="shared" si="8"/>
        <v>31.200000000000003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42"/>
      <c r="J281" s="34"/>
      <c r="K281" s="33">
        <f t="shared" si="9"/>
        <v>0</v>
      </c>
      <c r="L281" s="35">
        <f t="shared" si="8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42">
        <v>1</v>
      </c>
      <c r="J282" s="34">
        <v>3</v>
      </c>
      <c r="K282" s="33">
        <f t="shared" si="9"/>
        <v>4</v>
      </c>
      <c r="L282" s="35">
        <f t="shared" si="8"/>
        <v>400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42"/>
      <c r="J283" s="34"/>
      <c r="K283" s="33">
        <f t="shared" si="9"/>
        <v>0</v>
      </c>
      <c r="L283" s="35">
        <f t="shared" si="8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42">
        <v>1</v>
      </c>
      <c r="J284" s="34"/>
      <c r="K284" s="33">
        <f t="shared" si="9"/>
        <v>1</v>
      </c>
      <c r="L284" s="35">
        <f t="shared" si="8"/>
        <v>3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43">
        <v>2</v>
      </c>
      <c r="J285" s="57"/>
      <c r="K285" s="33">
        <f t="shared" si="9"/>
        <v>2</v>
      </c>
      <c r="L285" s="35">
        <f t="shared" si="8"/>
        <v>6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37.230000000000004</v>
      </c>
      <c r="L286" s="53">
        <f>SUM(L261:L285)</f>
        <v>2628.1</v>
      </c>
    </row>
    <row r="288" spans="1:13" ht="15" thickBot="1" x14ac:dyDescent="0.35">
      <c r="K288" s="140" t="s">
        <v>637</v>
      </c>
      <c r="L288" s="139">
        <f>SUM(L286+L259+L248+L227+L182+L168+L135+L126+L105+L62+L48)</f>
        <v>19647.773359999999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autoFilter ref="A5:IU5" xr:uid="{C456B473-8056-4462-A95C-1120901CB654}">
    <sortState xmlns:xlrd2="http://schemas.microsoft.com/office/spreadsheetml/2017/richdata2" ref="A6:IU241">
      <sortCondition ref="D5"/>
    </sortState>
  </autoFilter>
  <phoneticPr fontId="8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C8A7-83D3-4537-9B91-D13A97C82E06}">
  <dimension ref="A3:BG339"/>
  <sheetViews>
    <sheetView workbookViewId="0">
      <selection activeCell="I15" sqref="I15"/>
    </sheetView>
  </sheetViews>
  <sheetFormatPr defaultRowHeight="14.4" x14ac:dyDescent="0.3"/>
  <cols>
    <col min="1" max="1" width="10.77734375" bestFit="1" customWidth="1"/>
    <col min="2" max="3" width="10.44140625" style="172" bestFit="1" customWidth="1"/>
    <col min="5" max="5" width="51.6640625" bestFit="1" customWidth="1"/>
    <col min="6" max="6" width="10.44140625" style="172" bestFit="1" customWidth="1"/>
    <col min="7" max="11" width="7.5546875" style="172" bestFit="1" customWidth="1"/>
    <col min="12" max="12" width="8.5546875" style="172" bestFit="1" customWidth="1"/>
    <col min="13" max="13" width="7.5546875" style="172" bestFit="1" customWidth="1"/>
    <col min="14" max="18" width="7.5546875" bestFit="1" customWidth="1"/>
    <col min="19" max="19" width="8.5546875" bestFit="1" customWidth="1"/>
    <col min="20" max="21" width="7.5546875" bestFit="1" customWidth="1"/>
    <col min="22" max="23" width="8.5546875" bestFit="1" customWidth="1"/>
    <col min="24" max="33" width="7.5546875" bestFit="1" customWidth="1"/>
    <col min="34" max="34" width="10.77734375" style="172" bestFit="1" customWidth="1"/>
    <col min="35" max="35" width="10.44140625" style="172" bestFit="1" customWidth="1"/>
    <col min="36" max="49" width="10.44140625" bestFit="1" customWidth="1"/>
    <col min="50" max="51" width="15.21875" bestFit="1" customWidth="1"/>
  </cols>
  <sheetData>
    <row r="3" spans="1:59" x14ac:dyDescent="0.3">
      <c r="A3" s="177" t="s">
        <v>5061</v>
      </c>
      <c r="B3" s="178" t="s">
        <v>5093</v>
      </c>
      <c r="C3" s="172" t="s">
        <v>5056</v>
      </c>
      <c r="E3" s="177" t="s">
        <v>5056</v>
      </c>
      <c r="F3" s="178" t="s">
        <v>5055</v>
      </c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</row>
    <row r="4" spans="1:59" x14ac:dyDescent="0.3">
      <c r="A4" s="174" t="s">
        <v>5398</v>
      </c>
      <c r="B4" s="172">
        <v>1178</v>
      </c>
      <c r="C4" s="172">
        <v>9243.7499999999691</v>
      </c>
      <c r="E4" s="177" t="s">
        <v>5061</v>
      </c>
      <c r="F4" s="172" t="s">
        <v>5398</v>
      </c>
      <c r="G4" s="172" t="s">
        <v>5399</v>
      </c>
      <c r="H4" s="172" t="s">
        <v>5400</v>
      </c>
      <c r="I4" s="172" t="s">
        <v>5401</v>
      </c>
      <c r="J4" s="172" t="s">
        <v>5402</v>
      </c>
      <c r="K4" s="172" t="s">
        <v>5403</v>
      </c>
      <c r="L4" s="172" t="s">
        <v>5404</v>
      </c>
      <c r="M4" t="s">
        <v>5405</v>
      </c>
      <c r="N4" t="s">
        <v>5406</v>
      </c>
      <c r="O4" t="s">
        <v>5407</v>
      </c>
      <c r="P4" t="s">
        <v>5408</v>
      </c>
      <c r="Q4" t="s">
        <v>5409</v>
      </c>
      <c r="R4" t="s">
        <v>5410</v>
      </c>
      <c r="S4" t="s">
        <v>5411</v>
      </c>
      <c r="T4" t="s">
        <v>5412</v>
      </c>
      <c r="U4" t="s">
        <v>5413</v>
      </c>
      <c r="V4" t="s">
        <v>5414</v>
      </c>
      <c r="W4" t="s">
        <v>5415</v>
      </c>
      <c r="X4" t="s">
        <v>5416</v>
      </c>
      <c r="Y4" t="s">
        <v>5417</v>
      </c>
      <c r="Z4" t="s">
        <v>5418</v>
      </c>
      <c r="AA4" t="s">
        <v>5419</v>
      </c>
      <c r="AB4" t="s">
        <v>5420</v>
      </c>
      <c r="AC4" t="s">
        <v>5421</v>
      </c>
      <c r="AD4" t="s">
        <v>5422</v>
      </c>
      <c r="AE4" t="s">
        <v>5423</v>
      </c>
      <c r="AF4" t="s">
        <v>5424</v>
      </c>
      <c r="AG4" t="s">
        <v>5425</v>
      </c>
      <c r="AH4" s="172" t="s">
        <v>636</v>
      </c>
    </row>
    <row r="5" spans="1:59" x14ac:dyDescent="0.3">
      <c r="A5" s="174" t="s">
        <v>5399</v>
      </c>
      <c r="B5" s="172">
        <v>1042</v>
      </c>
      <c r="C5" s="172">
        <v>7270.2799999999961</v>
      </c>
      <c r="E5" s="174" t="s">
        <v>574</v>
      </c>
      <c r="F5" s="173">
        <v>4912.7800000000161</v>
      </c>
      <c r="G5" s="173">
        <v>4004.6500000000055</v>
      </c>
      <c r="H5" s="173">
        <v>2558.8300000000022</v>
      </c>
      <c r="I5" s="173">
        <v>2779.8400000000015</v>
      </c>
      <c r="J5" s="173">
        <v>3070.5900000000038</v>
      </c>
      <c r="K5" s="173">
        <v>3202.6300000000019</v>
      </c>
      <c r="L5" s="173">
        <v>6027.6500000000196</v>
      </c>
      <c r="M5" s="173">
        <v>5714.8500000000249</v>
      </c>
      <c r="N5" s="173">
        <v>3661.4300000000035</v>
      </c>
      <c r="O5" s="173">
        <v>3006.44</v>
      </c>
      <c r="P5" s="173">
        <v>2318.81</v>
      </c>
      <c r="Q5" s="173">
        <v>3014.7300000000005</v>
      </c>
      <c r="R5" s="173">
        <v>3803.3200000000043</v>
      </c>
      <c r="S5" s="173">
        <v>5609.1900000000178</v>
      </c>
      <c r="T5" s="173">
        <v>5226.0800000000172</v>
      </c>
      <c r="U5" s="173">
        <v>3787.7200000000071</v>
      </c>
      <c r="V5" s="173">
        <v>4953.3700000000072</v>
      </c>
      <c r="W5" s="173">
        <v>5651.9200000000164</v>
      </c>
      <c r="X5" s="173">
        <v>3270.3800000000047</v>
      </c>
      <c r="Y5" s="173">
        <v>3565.870000000004</v>
      </c>
      <c r="Z5" s="173">
        <v>4164.2599999999993</v>
      </c>
      <c r="AA5" s="173">
        <v>1927.9199999999987</v>
      </c>
      <c r="AB5" s="173">
        <v>1568.3900000000008</v>
      </c>
      <c r="AC5" s="173">
        <v>1600.4799999999996</v>
      </c>
      <c r="AD5" s="173">
        <v>1756.8999999999994</v>
      </c>
      <c r="AE5" s="173">
        <v>2021.4199999999985</v>
      </c>
      <c r="AF5" s="173">
        <v>2092.2899999999995</v>
      </c>
      <c r="AG5" s="173">
        <v>2954.1400000000017</v>
      </c>
      <c r="AH5" s="173">
        <v>98226.880000000136</v>
      </c>
    </row>
    <row r="6" spans="1:59" x14ac:dyDescent="0.3">
      <c r="A6" s="174" t="s">
        <v>5400</v>
      </c>
      <c r="B6" s="172">
        <v>719</v>
      </c>
      <c r="C6" s="172">
        <v>5123.6600000000089</v>
      </c>
      <c r="E6" s="174" t="s">
        <v>5058</v>
      </c>
      <c r="F6" s="173">
        <v>3509.8000000000065</v>
      </c>
      <c r="G6" s="173">
        <v>2409.3000000000034</v>
      </c>
      <c r="H6" s="173">
        <v>1747.9000000000017</v>
      </c>
      <c r="I6" s="173">
        <v>1817.8000000000018</v>
      </c>
      <c r="J6" s="173">
        <v>2624.1000000000031</v>
      </c>
      <c r="K6" s="173">
        <v>1315.7000000000003</v>
      </c>
      <c r="L6" s="173">
        <v>3261.2000000000057</v>
      </c>
      <c r="M6" s="173">
        <v>1731.9000000000017</v>
      </c>
      <c r="N6" s="173">
        <v>2323.9000000000028</v>
      </c>
      <c r="O6" s="173">
        <v>2388.0000000000036</v>
      </c>
      <c r="P6" s="173">
        <v>2172.5000000000027</v>
      </c>
      <c r="Q6" s="173">
        <v>1665.0000000000009</v>
      </c>
      <c r="R6" s="173">
        <v>2302.5000000000027</v>
      </c>
      <c r="S6" s="173">
        <v>3880.0000000000077</v>
      </c>
      <c r="T6" s="173">
        <v>3350.3000000000065</v>
      </c>
      <c r="U6" s="173">
        <v>3630.7000000000062</v>
      </c>
      <c r="V6" s="173">
        <v>4287.1000000000049</v>
      </c>
      <c r="W6" s="173">
        <v>3632.800000000007</v>
      </c>
      <c r="X6" s="173">
        <v>3352.8000000000061</v>
      </c>
      <c r="Y6" s="173">
        <v>3159.500000000005</v>
      </c>
      <c r="Z6" s="173">
        <v>3702.9000000000074</v>
      </c>
      <c r="AA6" s="173">
        <v>3662.6000000000054</v>
      </c>
      <c r="AB6" s="173">
        <v>1959.9000000000021</v>
      </c>
      <c r="AC6" s="173">
        <v>2542.8000000000043</v>
      </c>
      <c r="AD6" s="173">
        <v>1836.2000000000021</v>
      </c>
      <c r="AE6" s="173">
        <v>1705.3000000000018</v>
      </c>
      <c r="AF6" s="173">
        <v>2178.1000000000035</v>
      </c>
      <c r="AG6" s="173">
        <v>2514.0000000000041</v>
      </c>
      <c r="AH6" s="173">
        <v>74664.600000000108</v>
      </c>
    </row>
    <row r="7" spans="1:59" x14ac:dyDescent="0.3">
      <c r="A7" s="174" t="s">
        <v>5401</v>
      </c>
      <c r="B7" s="172">
        <v>806</v>
      </c>
      <c r="C7" s="172">
        <v>5413.370000000009</v>
      </c>
      <c r="E7" s="174" t="s">
        <v>5057</v>
      </c>
      <c r="F7" s="173">
        <v>821.17000000000041</v>
      </c>
      <c r="G7" s="173">
        <v>856.32999999999993</v>
      </c>
      <c r="H7" s="173">
        <v>816.93</v>
      </c>
      <c r="I7" s="173">
        <v>815.73</v>
      </c>
      <c r="J7" s="173">
        <v>858.19999999999959</v>
      </c>
      <c r="K7" s="173">
        <v>719.3200000000005</v>
      </c>
      <c r="L7" s="173">
        <v>1150.7199999999989</v>
      </c>
      <c r="M7" s="173">
        <v>1105.5</v>
      </c>
      <c r="N7" s="173">
        <v>1079.8199999999986</v>
      </c>
      <c r="O7" s="173">
        <v>879.12999999999965</v>
      </c>
      <c r="P7" s="173">
        <v>865.72999999999968</v>
      </c>
      <c r="Q7" s="173">
        <v>933.38999999999965</v>
      </c>
      <c r="R7" s="173">
        <v>876.84000000000026</v>
      </c>
      <c r="S7" s="173">
        <v>877.73999999999933</v>
      </c>
      <c r="T7" s="173">
        <v>922.37999999999931</v>
      </c>
      <c r="U7" s="173">
        <v>1098.4599999999987</v>
      </c>
      <c r="V7" s="173">
        <v>1056.9699999999984</v>
      </c>
      <c r="W7" s="173">
        <v>1276.7899999999991</v>
      </c>
      <c r="X7" s="173">
        <v>947.5799999999989</v>
      </c>
      <c r="Y7" s="173">
        <v>1100.3199999999988</v>
      </c>
      <c r="Z7" s="173">
        <v>532.98</v>
      </c>
      <c r="AA7" s="173">
        <v>733.9400000000004</v>
      </c>
      <c r="AB7" s="173">
        <v>516.46000000000026</v>
      </c>
      <c r="AC7" s="173">
        <v>774.9799999999999</v>
      </c>
      <c r="AD7" s="173">
        <v>683.53999999999974</v>
      </c>
      <c r="AE7" s="173">
        <v>917.16999999999939</v>
      </c>
      <c r="AF7" s="173">
        <v>662.28999999999985</v>
      </c>
      <c r="AG7" s="173">
        <v>578.03</v>
      </c>
      <c r="AH7" s="173">
        <v>24458.439999999988</v>
      </c>
    </row>
    <row r="8" spans="1:59" x14ac:dyDescent="0.3">
      <c r="A8" s="174" t="s">
        <v>5402</v>
      </c>
      <c r="B8" s="172">
        <v>905</v>
      </c>
      <c r="C8" s="172">
        <v>6552.8900000000067</v>
      </c>
      <c r="E8" s="174" t="s">
        <v>636</v>
      </c>
      <c r="F8" s="173">
        <v>9243.7500000000218</v>
      </c>
      <c r="G8" s="173">
        <v>7270.2800000000088</v>
      </c>
      <c r="H8" s="173">
        <v>5123.6600000000035</v>
      </c>
      <c r="I8" s="173">
        <v>5413.3700000000026</v>
      </c>
      <c r="J8" s="173">
        <v>6552.8900000000067</v>
      </c>
      <c r="K8" s="173">
        <v>5237.6500000000033</v>
      </c>
      <c r="L8" s="173">
        <v>10439.570000000025</v>
      </c>
      <c r="M8" s="173">
        <v>8552.2500000000255</v>
      </c>
      <c r="N8" s="173">
        <v>7065.1500000000051</v>
      </c>
      <c r="O8" s="173">
        <v>6273.5700000000033</v>
      </c>
      <c r="P8" s="173">
        <v>5357.0400000000027</v>
      </c>
      <c r="Q8" s="173">
        <v>5613.1200000000008</v>
      </c>
      <c r="R8" s="173">
        <v>6982.6600000000071</v>
      </c>
      <c r="S8" s="173">
        <v>10366.930000000026</v>
      </c>
      <c r="T8" s="173">
        <v>9498.7600000000239</v>
      </c>
      <c r="U8" s="173">
        <v>8516.8800000000119</v>
      </c>
      <c r="V8" s="173">
        <v>10297.44000000001</v>
      </c>
      <c r="W8" s="173">
        <v>10561.510000000022</v>
      </c>
      <c r="X8" s="173">
        <v>7570.7600000000093</v>
      </c>
      <c r="Y8" s="173">
        <v>7825.6900000000078</v>
      </c>
      <c r="Z8" s="173">
        <v>8400.1400000000067</v>
      </c>
      <c r="AA8" s="173">
        <v>6324.4600000000046</v>
      </c>
      <c r="AB8" s="173">
        <v>4044.7500000000032</v>
      </c>
      <c r="AC8" s="173">
        <v>4918.2600000000039</v>
      </c>
      <c r="AD8" s="173">
        <v>4276.6400000000012</v>
      </c>
      <c r="AE8" s="173">
        <v>4643.8899999999994</v>
      </c>
      <c r="AF8" s="173">
        <v>4932.680000000003</v>
      </c>
      <c r="AG8" s="173">
        <v>6046.1700000000055</v>
      </c>
      <c r="AH8" s="173">
        <v>197349.92000000022</v>
      </c>
    </row>
    <row r="9" spans="1:59" x14ac:dyDescent="0.3">
      <c r="A9" s="174" t="s">
        <v>5403</v>
      </c>
      <c r="B9" s="172">
        <v>795</v>
      </c>
      <c r="C9" s="172">
        <v>5237.6500000000078</v>
      </c>
      <c r="F9"/>
      <c r="G9"/>
      <c r="H9"/>
      <c r="I9"/>
      <c r="J9"/>
      <c r="K9"/>
      <c r="L9"/>
      <c r="M9"/>
      <c r="AD9" s="172"/>
      <c r="AE9" s="172"/>
      <c r="AF9" s="172"/>
      <c r="AG9" s="172"/>
      <c r="AJ9" s="172"/>
      <c r="AK9" s="172"/>
      <c r="BF9" s="172"/>
      <c r="BG9" s="172"/>
    </row>
    <row r="10" spans="1:59" x14ac:dyDescent="0.3">
      <c r="A10" s="174" t="s">
        <v>5404</v>
      </c>
      <c r="B10" s="172">
        <v>1369</v>
      </c>
      <c r="C10" s="172">
        <v>10439.569999999952</v>
      </c>
      <c r="E10" s="177" t="s">
        <v>5056</v>
      </c>
      <c r="F10" s="178" t="s">
        <v>5055</v>
      </c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59" x14ac:dyDescent="0.3">
      <c r="A11" s="174" t="s">
        <v>5405</v>
      </c>
      <c r="B11" s="172">
        <v>1056</v>
      </c>
      <c r="C11" s="172">
        <v>8552.2500000000091</v>
      </c>
      <c r="E11" s="177" t="s">
        <v>5061</v>
      </c>
      <c r="F11" s="172" t="s">
        <v>5398</v>
      </c>
      <c r="G11" s="172" t="s">
        <v>5399</v>
      </c>
      <c r="H11" s="172" t="s">
        <v>5400</v>
      </c>
      <c r="I11" s="172" t="s">
        <v>5401</v>
      </c>
      <c r="J11" s="172" t="s">
        <v>5402</v>
      </c>
      <c r="K11" s="172" t="s">
        <v>5403</v>
      </c>
      <c r="L11" s="172" t="s">
        <v>5404</v>
      </c>
      <c r="M11" t="s">
        <v>5405</v>
      </c>
      <c r="N11" t="s">
        <v>5406</v>
      </c>
      <c r="O11" t="s">
        <v>5407</v>
      </c>
      <c r="P11" t="s">
        <v>5408</v>
      </c>
      <c r="Q11" t="s">
        <v>5409</v>
      </c>
      <c r="R11" t="s">
        <v>5410</v>
      </c>
      <c r="S11" t="s">
        <v>5411</v>
      </c>
      <c r="T11" t="s">
        <v>5412</v>
      </c>
      <c r="U11" t="s">
        <v>5413</v>
      </c>
      <c r="V11" t="s">
        <v>5414</v>
      </c>
      <c r="W11" t="s">
        <v>5415</v>
      </c>
      <c r="X11" t="s">
        <v>5416</v>
      </c>
      <c r="Y11" t="s">
        <v>5417</v>
      </c>
      <c r="Z11" t="s">
        <v>5418</v>
      </c>
      <c r="AA11" t="s">
        <v>5419</v>
      </c>
      <c r="AB11" t="s">
        <v>5420</v>
      </c>
      <c r="AC11" t="s">
        <v>5421</v>
      </c>
      <c r="AD11" t="s">
        <v>5422</v>
      </c>
      <c r="AE11" t="s">
        <v>5423</v>
      </c>
      <c r="AF11" t="s">
        <v>5424</v>
      </c>
      <c r="AG11" t="s">
        <v>5425</v>
      </c>
      <c r="AH11" s="172" t="s">
        <v>636</v>
      </c>
    </row>
    <row r="12" spans="1:59" x14ac:dyDescent="0.3">
      <c r="A12" s="174" t="s">
        <v>5406</v>
      </c>
      <c r="B12" s="172">
        <v>963</v>
      </c>
      <c r="C12" s="172">
        <v>7065.1499999999987</v>
      </c>
      <c r="E12" s="174" t="s">
        <v>574</v>
      </c>
      <c r="F12" s="173">
        <v>4912.7800000000025</v>
      </c>
      <c r="G12" s="173">
        <v>4004.6499999999978</v>
      </c>
      <c r="H12" s="173">
        <v>2558.8299999999981</v>
      </c>
      <c r="I12" s="173">
        <v>2779.8399999999979</v>
      </c>
      <c r="J12" s="173">
        <v>3070.589999999997</v>
      </c>
      <c r="K12" s="173">
        <v>3202.629999999996</v>
      </c>
      <c r="L12" s="173">
        <v>6027.6500000000106</v>
      </c>
      <c r="M12" s="173">
        <v>5714.8500000000022</v>
      </c>
      <c r="N12" s="173">
        <v>3661.429999999998</v>
      </c>
      <c r="O12" s="173">
        <v>3006.4399999999978</v>
      </c>
      <c r="P12" s="173">
        <v>2318.8099999999977</v>
      </c>
      <c r="Q12" s="173">
        <v>3014.7299999999977</v>
      </c>
      <c r="R12" s="173">
        <v>3803.3200000000047</v>
      </c>
      <c r="S12" s="173">
        <v>5609.1900000000051</v>
      </c>
      <c r="T12" s="173">
        <v>5226.0800000000063</v>
      </c>
      <c r="U12" s="173">
        <v>3787.7199999999957</v>
      </c>
      <c r="V12" s="173">
        <v>4953.3700000000035</v>
      </c>
      <c r="W12" s="173">
        <v>5651.9200000000073</v>
      </c>
      <c r="X12" s="173">
        <v>3270.380000000001</v>
      </c>
      <c r="Y12" s="173">
        <v>3565.87</v>
      </c>
      <c r="Z12" s="173">
        <v>4164.2599999999975</v>
      </c>
      <c r="AA12" s="173">
        <v>1927.9199999999992</v>
      </c>
      <c r="AB12" s="173">
        <v>1568.39</v>
      </c>
      <c r="AC12" s="173">
        <v>1600.4799999999991</v>
      </c>
      <c r="AD12" s="173">
        <v>1756.8999999999992</v>
      </c>
      <c r="AE12" s="173">
        <v>2021.4199999999985</v>
      </c>
      <c r="AF12" s="173">
        <v>2092.2899999999977</v>
      </c>
      <c r="AG12" s="173">
        <v>2954.1399999999971</v>
      </c>
      <c r="AH12" s="173">
        <v>98226.880000000019</v>
      </c>
    </row>
    <row r="13" spans="1:59" x14ac:dyDescent="0.3">
      <c r="A13" s="174" t="s">
        <v>5407</v>
      </c>
      <c r="B13" s="172">
        <v>799</v>
      </c>
      <c r="C13" s="172">
        <v>6273.5700000000006</v>
      </c>
      <c r="E13" s="201" t="s">
        <v>565</v>
      </c>
      <c r="F13" s="173">
        <v>2802.430000000003</v>
      </c>
      <c r="G13" s="173">
        <v>2286.7099999999982</v>
      </c>
      <c r="H13" s="173">
        <v>1670.899999999998</v>
      </c>
      <c r="I13" s="173">
        <v>1925.6099999999976</v>
      </c>
      <c r="J13" s="173">
        <v>2027.759999999997</v>
      </c>
      <c r="K13" s="173">
        <v>2160.5199999999963</v>
      </c>
      <c r="L13" s="173">
        <v>3531.9200000000101</v>
      </c>
      <c r="M13" s="173">
        <v>2419.54</v>
      </c>
      <c r="N13" s="173">
        <v>2211.4199999999983</v>
      </c>
      <c r="O13" s="173">
        <v>2191.8199999999979</v>
      </c>
      <c r="P13" s="173">
        <v>1537.0199999999979</v>
      </c>
      <c r="Q13" s="173">
        <v>1726.5999999999972</v>
      </c>
      <c r="R13" s="173">
        <v>2485.5000000000045</v>
      </c>
      <c r="S13" s="173">
        <v>2999.9000000000051</v>
      </c>
      <c r="T13" s="173">
        <v>3208.800000000007</v>
      </c>
      <c r="U13" s="173">
        <v>1979.2999999999959</v>
      </c>
      <c r="V13" s="173">
        <v>2805.0000000000041</v>
      </c>
      <c r="W13" s="173">
        <v>3473.6000000000076</v>
      </c>
      <c r="X13" s="173">
        <v>2502.6000000000008</v>
      </c>
      <c r="Y13" s="173">
        <v>2451.3000000000002</v>
      </c>
      <c r="Z13" s="173">
        <v>2274.0999999999976</v>
      </c>
      <c r="AA13" s="173">
        <v>1042.3999999999992</v>
      </c>
      <c r="AB13" s="173">
        <v>566.10000000000025</v>
      </c>
      <c r="AC13" s="173">
        <v>1028.899999999999</v>
      </c>
      <c r="AD13" s="173">
        <v>1091.799999999999</v>
      </c>
      <c r="AE13" s="173">
        <v>1441.2199999999984</v>
      </c>
      <c r="AF13" s="173">
        <v>1373.1999999999975</v>
      </c>
      <c r="AG13" s="173">
        <v>1887.8599999999976</v>
      </c>
      <c r="AH13" s="173">
        <v>59103.830000000016</v>
      </c>
    </row>
    <row r="14" spans="1:59" x14ac:dyDescent="0.3">
      <c r="A14" s="174" t="s">
        <v>5408</v>
      </c>
      <c r="B14" s="172">
        <v>739</v>
      </c>
      <c r="C14" s="172">
        <v>5357.0400000000054</v>
      </c>
      <c r="E14" s="201" t="s">
        <v>5139</v>
      </c>
      <c r="F14" s="173">
        <v>1206.7999999999995</v>
      </c>
      <c r="G14" s="173">
        <v>796.56999999999982</v>
      </c>
      <c r="H14" s="173">
        <v>506.0299999999998</v>
      </c>
      <c r="I14" s="173">
        <v>424.83</v>
      </c>
      <c r="J14" s="173">
        <v>498.03</v>
      </c>
      <c r="K14" s="173">
        <v>595.9899999999999</v>
      </c>
      <c r="L14" s="173">
        <v>1561.7800000000004</v>
      </c>
      <c r="M14" s="173">
        <v>1872.6100000000022</v>
      </c>
      <c r="N14" s="173">
        <v>641.49</v>
      </c>
      <c r="O14" s="173">
        <v>381.01999999999981</v>
      </c>
      <c r="P14" s="173">
        <v>310.63999999999993</v>
      </c>
      <c r="Q14" s="173">
        <v>711.83000000000015</v>
      </c>
      <c r="R14" s="173">
        <v>787.42000000000007</v>
      </c>
      <c r="S14" s="173">
        <v>1164.3899999999999</v>
      </c>
      <c r="T14" s="173">
        <v>1222.8799999999994</v>
      </c>
      <c r="U14" s="173">
        <v>937.66999999999973</v>
      </c>
      <c r="V14" s="173">
        <v>971.16999999999985</v>
      </c>
      <c r="W14" s="173">
        <v>1243.2699999999995</v>
      </c>
      <c r="X14" s="173">
        <v>373.38</v>
      </c>
      <c r="Y14" s="173">
        <v>545.16999999999985</v>
      </c>
      <c r="Z14" s="173">
        <v>1060.3600000000001</v>
      </c>
      <c r="AA14" s="173">
        <v>456.91999999999985</v>
      </c>
      <c r="AB14" s="173">
        <v>423.87999999999994</v>
      </c>
      <c r="AC14" s="173">
        <v>211.38000000000002</v>
      </c>
      <c r="AD14" s="173">
        <v>270.5</v>
      </c>
      <c r="AE14" s="173">
        <v>270</v>
      </c>
      <c r="AF14" s="173">
        <v>396.73999999999995</v>
      </c>
      <c r="AG14" s="173">
        <v>485.78999999999991</v>
      </c>
      <c r="AH14" s="173">
        <v>20328.54</v>
      </c>
    </row>
    <row r="15" spans="1:59" x14ac:dyDescent="0.3">
      <c r="A15" s="174" t="s">
        <v>5409</v>
      </c>
      <c r="B15" s="172">
        <v>795</v>
      </c>
      <c r="C15" s="172">
        <v>5613.119999999999</v>
      </c>
      <c r="E15" s="201" t="s">
        <v>5157</v>
      </c>
      <c r="F15" s="173">
        <v>393.74999999999989</v>
      </c>
      <c r="G15" s="173">
        <v>510.0699999999996</v>
      </c>
      <c r="H15" s="173">
        <v>111.8</v>
      </c>
      <c r="I15" s="173">
        <v>288.10000000000008</v>
      </c>
      <c r="J15" s="173">
        <v>186.2</v>
      </c>
      <c r="K15" s="173">
        <v>294.64000000000004</v>
      </c>
      <c r="L15" s="173">
        <v>656.15000000000066</v>
      </c>
      <c r="M15" s="173">
        <v>150.69999999999999</v>
      </c>
      <c r="N15" s="173">
        <v>333.63</v>
      </c>
      <c r="O15" s="173">
        <v>119.09999999999998</v>
      </c>
      <c r="P15" s="173">
        <v>353.74999999999994</v>
      </c>
      <c r="Q15" s="173">
        <v>194.49999999999989</v>
      </c>
      <c r="R15" s="173">
        <v>299.09999999999991</v>
      </c>
      <c r="S15" s="173">
        <v>735.60000000000048</v>
      </c>
      <c r="T15" s="173">
        <v>295.39999999999975</v>
      </c>
      <c r="U15" s="173">
        <v>406.24999999999977</v>
      </c>
      <c r="V15" s="173">
        <v>449.39999999999964</v>
      </c>
      <c r="W15" s="173">
        <v>537.24999999999955</v>
      </c>
      <c r="X15" s="173">
        <v>117.00000000000003</v>
      </c>
      <c r="Y15" s="173">
        <v>194.99999999999989</v>
      </c>
      <c r="Z15" s="173">
        <v>436.89999999999981</v>
      </c>
      <c r="AA15" s="173">
        <v>141.5</v>
      </c>
      <c r="AB15" s="173">
        <v>156.04999999999998</v>
      </c>
      <c r="AC15" s="173">
        <v>155.00000000000003</v>
      </c>
      <c r="AD15" s="173">
        <v>187.29999999999993</v>
      </c>
      <c r="AE15" s="173">
        <v>82.2</v>
      </c>
      <c r="AF15" s="173">
        <v>172.14999999999998</v>
      </c>
      <c r="AG15" s="173">
        <v>396.6899999999996</v>
      </c>
      <c r="AH15" s="173">
        <v>8355.1799999999985</v>
      </c>
    </row>
    <row r="16" spans="1:59" x14ac:dyDescent="0.3">
      <c r="A16" s="174" t="s">
        <v>5410</v>
      </c>
      <c r="B16" s="172">
        <v>886</v>
      </c>
      <c r="C16" s="172">
        <v>6982.66</v>
      </c>
      <c r="E16" s="201" t="s">
        <v>5163</v>
      </c>
      <c r="F16" s="173">
        <v>90.5</v>
      </c>
      <c r="G16" s="173">
        <v>86</v>
      </c>
      <c r="H16" s="173">
        <v>76</v>
      </c>
      <c r="I16" s="173">
        <v>52</v>
      </c>
      <c r="J16" s="173">
        <v>130</v>
      </c>
      <c r="K16" s="173">
        <v>50.78</v>
      </c>
      <c r="L16" s="173">
        <v>119.5</v>
      </c>
      <c r="M16" s="173">
        <v>191</v>
      </c>
      <c r="N16" s="173">
        <v>98.5</v>
      </c>
      <c r="O16" s="173">
        <v>50.5</v>
      </c>
      <c r="P16" s="173">
        <v>30.5</v>
      </c>
      <c r="Q16" s="173">
        <v>78.5</v>
      </c>
      <c r="R16" s="173">
        <v>98</v>
      </c>
      <c r="S16" s="173">
        <v>74.5</v>
      </c>
      <c r="T16" s="173">
        <v>103.5</v>
      </c>
      <c r="U16" s="173">
        <v>121.5</v>
      </c>
      <c r="V16" s="173">
        <v>163.5</v>
      </c>
      <c r="W16" s="173">
        <v>115.5</v>
      </c>
      <c r="X16" s="173">
        <v>79.5</v>
      </c>
      <c r="Y16" s="173">
        <v>67</v>
      </c>
      <c r="Z16" s="173">
        <v>52.5</v>
      </c>
      <c r="AA16" s="173">
        <v>81.5</v>
      </c>
      <c r="AB16" s="173">
        <v>53</v>
      </c>
      <c r="AC16" s="173">
        <v>49.5</v>
      </c>
      <c r="AD16" s="173">
        <v>82.5</v>
      </c>
      <c r="AE16" s="173">
        <v>88.5</v>
      </c>
      <c r="AF16" s="173">
        <v>56</v>
      </c>
      <c r="AG16" s="173">
        <v>81.5</v>
      </c>
      <c r="AH16" s="173">
        <v>2421.7799999999997</v>
      </c>
    </row>
    <row r="17" spans="1:34" x14ac:dyDescent="0.3">
      <c r="A17" s="174" t="s">
        <v>5411</v>
      </c>
      <c r="B17" s="172">
        <v>1340</v>
      </c>
      <c r="C17" s="172">
        <v>10366.929999999953</v>
      </c>
      <c r="E17" s="201" t="s">
        <v>5160</v>
      </c>
      <c r="F17" s="173">
        <v>175.50000000000003</v>
      </c>
      <c r="G17" s="173">
        <v>208.20000000000007</v>
      </c>
      <c r="H17" s="173">
        <v>29.700000000000003</v>
      </c>
      <c r="I17" s="173">
        <v>9.9</v>
      </c>
      <c r="J17" s="173">
        <v>58.5</v>
      </c>
      <c r="K17" s="173">
        <v>9.9</v>
      </c>
      <c r="L17" s="173">
        <v>88.200000000000017</v>
      </c>
      <c r="M17" s="173">
        <v>115.90000000000002</v>
      </c>
      <c r="N17" s="173">
        <v>162.60000000000005</v>
      </c>
      <c r="O17" s="173">
        <v>58.5</v>
      </c>
      <c r="P17" s="173">
        <v>12.9</v>
      </c>
      <c r="Q17" s="173">
        <v>114.00000000000003</v>
      </c>
      <c r="R17" s="173">
        <v>55.5</v>
      </c>
      <c r="S17" s="173">
        <v>192.30000000000004</v>
      </c>
      <c r="T17" s="173">
        <v>185.40000000000006</v>
      </c>
      <c r="U17" s="173">
        <v>181.50000000000003</v>
      </c>
      <c r="V17" s="173">
        <v>191.40000000000003</v>
      </c>
      <c r="W17" s="173">
        <v>111.00000000000003</v>
      </c>
      <c r="X17" s="173">
        <v>61.5</v>
      </c>
      <c r="Y17" s="173">
        <v>91.200000000000017</v>
      </c>
      <c r="Z17" s="173">
        <v>48.6</v>
      </c>
      <c r="AA17" s="173">
        <v>59.400000000000006</v>
      </c>
      <c r="AB17" s="173">
        <v>63.86</v>
      </c>
      <c r="AC17" s="173"/>
      <c r="AD17" s="173">
        <v>12.9</v>
      </c>
      <c r="AE17" s="173"/>
      <c r="AF17" s="173">
        <v>58.5</v>
      </c>
      <c r="AG17" s="173">
        <v>45.6</v>
      </c>
      <c r="AH17" s="173">
        <v>2402.4600000000005</v>
      </c>
    </row>
    <row r="18" spans="1:34" x14ac:dyDescent="0.3">
      <c r="A18" s="174" t="s">
        <v>5412</v>
      </c>
      <c r="B18" s="172">
        <v>1164</v>
      </c>
      <c r="C18" s="172">
        <v>9498.7599999999748</v>
      </c>
      <c r="E18" s="201" t="s">
        <v>5169</v>
      </c>
      <c r="F18" s="173">
        <v>96</v>
      </c>
      <c r="G18" s="173">
        <v>36</v>
      </c>
      <c r="H18" s="173">
        <v>102</v>
      </c>
      <c r="I18" s="173">
        <v>78</v>
      </c>
      <c r="J18" s="173">
        <v>141</v>
      </c>
      <c r="K18" s="173">
        <v>56.7</v>
      </c>
      <c r="L18" s="173">
        <v>45</v>
      </c>
      <c r="M18" s="173"/>
      <c r="N18" s="173">
        <v>90</v>
      </c>
      <c r="O18" s="173">
        <v>78</v>
      </c>
      <c r="P18" s="173">
        <v>39</v>
      </c>
      <c r="Q18" s="173">
        <v>101.4</v>
      </c>
      <c r="R18" s="173">
        <v>54</v>
      </c>
      <c r="S18" s="173">
        <v>93</v>
      </c>
      <c r="T18" s="173">
        <v>102</v>
      </c>
      <c r="U18" s="173">
        <v>87</v>
      </c>
      <c r="V18" s="173">
        <v>138</v>
      </c>
      <c r="W18" s="173">
        <v>66</v>
      </c>
      <c r="X18" s="173">
        <v>30</v>
      </c>
      <c r="Y18" s="173">
        <v>36</v>
      </c>
      <c r="Z18" s="173">
        <v>72</v>
      </c>
      <c r="AA18" s="173">
        <v>39</v>
      </c>
      <c r="AB18" s="173">
        <v>39</v>
      </c>
      <c r="AC18" s="173">
        <v>30</v>
      </c>
      <c r="AD18" s="173">
        <v>36</v>
      </c>
      <c r="AE18" s="173">
        <v>72</v>
      </c>
      <c r="AF18" s="173"/>
      <c r="AG18" s="173">
        <v>6</v>
      </c>
      <c r="AH18" s="173">
        <v>1763.1</v>
      </c>
    </row>
    <row r="19" spans="1:34" x14ac:dyDescent="0.3">
      <c r="A19" s="174" t="s">
        <v>5413</v>
      </c>
      <c r="B19" s="172">
        <v>1105</v>
      </c>
      <c r="C19" s="172">
        <v>8516.8799999999974</v>
      </c>
      <c r="E19" s="201" t="s">
        <v>574</v>
      </c>
      <c r="F19" s="173">
        <v>6.3000000000000007</v>
      </c>
      <c r="G19" s="173">
        <v>3.5</v>
      </c>
      <c r="H19" s="173"/>
      <c r="I19" s="173">
        <v>1.4</v>
      </c>
      <c r="J19" s="173">
        <v>2.0999999999999996</v>
      </c>
      <c r="K19" s="173">
        <v>0.7</v>
      </c>
      <c r="L19" s="173">
        <v>0.7</v>
      </c>
      <c r="M19" s="173">
        <v>928.1999999999997</v>
      </c>
      <c r="N19" s="173">
        <v>3.3899999999999997</v>
      </c>
      <c r="O19" s="173">
        <v>1</v>
      </c>
      <c r="P19" s="173">
        <v>3.4999999999999996</v>
      </c>
      <c r="Q19" s="173">
        <v>1.4</v>
      </c>
      <c r="R19" s="173">
        <v>2.8</v>
      </c>
      <c r="S19" s="173">
        <v>147.19999999999996</v>
      </c>
      <c r="T19" s="173">
        <v>1.2</v>
      </c>
      <c r="U19" s="173">
        <v>4</v>
      </c>
      <c r="V19" s="173">
        <v>1</v>
      </c>
      <c r="W19" s="173">
        <v>16.5</v>
      </c>
      <c r="X19" s="173">
        <v>1.7</v>
      </c>
      <c r="Y19" s="173"/>
      <c r="Z19" s="173">
        <v>142.89999999999998</v>
      </c>
      <c r="AA19" s="173"/>
      <c r="AB19" s="173"/>
      <c r="AC19" s="173">
        <v>0.7</v>
      </c>
      <c r="AD19" s="173"/>
      <c r="AE19" s="173"/>
      <c r="AF19" s="173">
        <v>1.9999999999999998</v>
      </c>
      <c r="AG19" s="173">
        <v>5.3999999999999995</v>
      </c>
      <c r="AH19" s="173">
        <v>1277.5899999999999</v>
      </c>
    </row>
    <row r="20" spans="1:34" x14ac:dyDescent="0.3">
      <c r="A20" s="174" t="s">
        <v>5414</v>
      </c>
      <c r="B20" s="172">
        <v>1248</v>
      </c>
      <c r="C20" s="172">
        <v>10297.43999999997</v>
      </c>
      <c r="E20" s="201" t="s">
        <v>5198</v>
      </c>
      <c r="F20" s="173">
        <v>18</v>
      </c>
      <c r="G20" s="173">
        <v>38</v>
      </c>
      <c r="H20" s="173">
        <v>62.4</v>
      </c>
      <c r="I20" s="173"/>
      <c r="J20" s="173">
        <v>14.5</v>
      </c>
      <c r="K20" s="173">
        <v>18.899999999999999</v>
      </c>
      <c r="L20" s="173">
        <v>14.5</v>
      </c>
      <c r="M20" s="173"/>
      <c r="N20" s="173">
        <v>76.900000000000006</v>
      </c>
      <c r="O20" s="173"/>
      <c r="P20" s="173"/>
      <c r="Q20" s="173"/>
      <c r="R20" s="173"/>
      <c r="S20" s="173">
        <v>52.3</v>
      </c>
      <c r="T20" s="173">
        <v>64</v>
      </c>
      <c r="U20" s="173">
        <v>43.5</v>
      </c>
      <c r="V20" s="173">
        <v>102.1</v>
      </c>
      <c r="W20" s="173">
        <v>61.3</v>
      </c>
      <c r="X20" s="173">
        <v>43.8</v>
      </c>
      <c r="Y20" s="173">
        <v>39.799999999999997</v>
      </c>
      <c r="Z20" s="173">
        <v>15.5</v>
      </c>
      <c r="AA20" s="173">
        <v>2.8</v>
      </c>
      <c r="AB20" s="173">
        <v>33.4</v>
      </c>
      <c r="AC20" s="173">
        <v>75.199999999999989</v>
      </c>
      <c r="AD20" s="173">
        <v>16.5</v>
      </c>
      <c r="AE20" s="173">
        <v>59</v>
      </c>
      <c r="AF20" s="173">
        <v>4</v>
      </c>
      <c r="AG20" s="173">
        <v>35.4</v>
      </c>
      <c r="AH20" s="173">
        <v>891.79999999999984</v>
      </c>
    </row>
    <row r="21" spans="1:34" x14ac:dyDescent="0.3">
      <c r="A21" s="174" t="s">
        <v>5415</v>
      </c>
      <c r="B21" s="172">
        <v>1303</v>
      </c>
      <c r="C21" s="172">
        <v>10561.509999999964</v>
      </c>
      <c r="E21" s="201" t="s">
        <v>5176</v>
      </c>
      <c r="F21" s="173">
        <v>13.5</v>
      </c>
      <c r="G21" s="173"/>
      <c r="H21" s="173"/>
      <c r="I21" s="173"/>
      <c r="J21" s="173">
        <v>12.5</v>
      </c>
      <c r="K21" s="173"/>
      <c r="L21" s="173"/>
      <c r="M21" s="173">
        <v>36.9</v>
      </c>
      <c r="N21" s="173">
        <v>43.5</v>
      </c>
      <c r="O21" s="173">
        <v>126.5</v>
      </c>
      <c r="P21" s="173">
        <v>13.5</v>
      </c>
      <c r="Q21" s="173">
        <v>16.5</v>
      </c>
      <c r="R21" s="173"/>
      <c r="S21" s="173"/>
      <c r="T21" s="173">
        <v>42.9</v>
      </c>
      <c r="U21" s="173">
        <v>27</v>
      </c>
      <c r="V21" s="173"/>
      <c r="W21" s="173"/>
      <c r="X21" s="173">
        <v>42.9</v>
      </c>
      <c r="Y21" s="173">
        <v>36.9</v>
      </c>
      <c r="Z21" s="173">
        <v>16.5</v>
      </c>
      <c r="AA21" s="173">
        <v>94.5</v>
      </c>
      <c r="AB21" s="173"/>
      <c r="AC21" s="173">
        <v>30</v>
      </c>
      <c r="AD21" s="173"/>
      <c r="AE21" s="173">
        <v>8.5</v>
      </c>
      <c r="AF21" s="173"/>
      <c r="AG21" s="173"/>
      <c r="AH21" s="173">
        <v>562.09999999999991</v>
      </c>
    </row>
    <row r="22" spans="1:34" x14ac:dyDescent="0.3">
      <c r="A22" s="174" t="s">
        <v>5416</v>
      </c>
      <c r="B22" s="172">
        <v>838</v>
      </c>
      <c r="C22" s="172">
        <v>7570.7599999999966</v>
      </c>
      <c r="E22" s="201" t="s">
        <v>5096</v>
      </c>
      <c r="F22" s="173">
        <v>42.5</v>
      </c>
      <c r="G22" s="173"/>
      <c r="H22" s="173"/>
      <c r="I22" s="173"/>
      <c r="J22" s="173"/>
      <c r="K22" s="173">
        <v>14.5</v>
      </c>
      <c r="L22" s="173"/>
      <c r="M22" s="173"/>
      <c r="N22" s="173"/>
      <c r="O22" s="173"/>
      <c r="P22" s="173"/>
      <c r="Q22" s="173">
        <v>15</v>
      </c>
      <c r="R22" s="173">
        <v>21</v>
      </c>
      <c r="S22" s="173"/>
      <c r="T22" s="173"/>
      <c r="U22" s="173"/>
      <c r="V22" s="173">
        <v>131.80000000000001</v>
      </c>
      <c r="W22" s="173">
        <v>27.5</v>
      </c>
      <c r="X22" s="173"/>
      <c r="Y22" s="173">
        <v>67.5</v>
      </c>
      <c r="Z22" s="173"/>
      <c r="AA22" s="173"/>
      <c r="AB22" s="173">
        <v>71</v>
      </c>
      <c r="AC22" s="173"/>
      <c r="AD22" s="173"/>
      <c r="AE22" s="173"/>
      <c r="AF22" s="173"/>
      <c r="AG22" s="173"/>
      <c r="AH22" s="173">
        <v>390.8</v>
      </c>
    </row>
    <row r="23" spans="1:34" x14ac:dyDescent="0.3">
      <c r="A23" s="174" t="s">
        <v>5417</v>
      </c>
      <c r="B23" s="172">
        <v>955</v>
      </c>
      <c r="C23" s="172">
        <v>7825.6899999999978</v>
      </c>
      <c r="E23" s="201" t="s">
        <v>5203</v>
      </c>
      <c r="F23" s="173">
        <v>49.5</v>
      </c>
      <c r="G23" s="173">
        <v>39.6</v>
      </c>
      <c r="H23" s="173"/>
      <c r="I23" s="173"/>
      <c r="J23" s="173"/>
      <c r="K23" s="173"/>
      <c r="L23" s="173">
        <v>9.9</v>
      </c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>
        <v>9.9</v>
      </c>
      <c r="AA23" s="173">
        <v>9.9</v>
      </c>
      <c r="AB23" s="173">
        <v>89.100000000000009</v>
      </c>
      <c r="AC23" s="173">
        <v>19.8</v>
      </c>
      <c r="AD23" s="173">
        <v>59.4</v>
      </c>
      <c r="AE23" s="173"/>
      <c r="AF23" s="173">
        <v>29.700000000000003</v>
      </c>
      <c r="AG23" s="173">
        <v>9.9</v>
      </c>
      <c r="AH23" s="173">
        <v>326.7</v>
      </c>
    </row>
    <row r="24" spans="1:34" x14ac:dyDescent="0.3">
      <c r="A24" s="174" t="s">
        <v>5418</v>
      </c>
      <c r="B24" s="172">
        <v>996</v>
      </c>
      <c r="C24" s="172">
        <v>8400.1399999999812</v>
      </c>
      <c r="E24" s="201" t="s">
        <v>5214</v>
      </c>
      <c r="F24" s="173">
        <v>18</v>
      </c>
      <c r="G24" s="173"/>
      <c r="H24" s="173"/>
      <c r="I24" s="173"/>
      <c r="J24" s="173"/>
      <c r="K24" s="173"/>
      <c r="L24" s="173"/>
      <c r="M24" s="173"/>
      <c r="N24" s="173"/>
      <c r="O24" s="173"/>
      <c r="P24" s="173">
        <v>18</v>
      </c>
      <c r="Q24" s="173">
        <v>55</v>
      </c>
      <c r="R24" s="173"/>
      <c r="S24" s="173"/>
      <c r="T24" s="173"/>
      <c r="U24" s="173"/>
      <c r="V24" s="173"/>
      <c r="W24" s="173"/>
      <c r="X24" s="173">
        <v>18</v>
      </c>
      <c r="Y24" s="173">
        <v>36</v>
      </c>
      <c r="Z24" s="173">
        <v>35</v>
      </c>
      <c r="AA24" s="173"/>
      <c r="AB24" s="173">
        <v>73</v>
      </c>
      <c r="AC24" s="173"/>
      <c r="AD24" s="173"/>
      <c r="AE24" s="173"/>
      <c r="AF24" s="173"/>
      <c r="AG24" s="173"/>
      <c r="AH24" s="173">
        <v>253</v>
      </c>
    </row>
    <row r="25" spans="1:34" x14ac:dyDescent="0.3">
      <c r="A25" s="174" t="s">
        <v>5419</v>
      </c>
      <c r="B25" s="172">
        <v>757</v>
      </c>
      <c r="C25" s="172">
        <v>6324.4600000000037</v>
      </c>
      <c r="E25" s="201" t="s">
        <v>5426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>
        <v>150</v>
      </c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>
        <v>150</v>
      </c>
    </row>
    <row r="26" spans="1:34" x14ac:dyDescent="0.3">
      <c r="A26" s="174" t="s">
        <v>5420</v>
      </c>
      <c r="B26" s="172">
        <v>564</v>
      </c>
      <c r="C26" s="172">
        <v>4044.7500000000055</v>
      </c>
      <c r="E26" s="201" t="s">
        <v>5218</v>
      </c>
      <c r="F26" s="173">
        <v>0</v>
      </c>
      <c r="G26" s="173">
        <v>0</v>
      </c>
      <c r="H26" s="173">
        <v>0</v>
      </c>
      <c r="I26" s="173">
        <v>0</v>
      </c>
      <c r="J26" s="173">
        <v>0</v>
      </c>
      <c r="K26" s="173">
        <v>0</v>
      </c>
      <c r="L26" s="173">
        <v>0</v>
      </c>
      <c r="M26" s="173">
        <v>0</v>
      </c>
      <c r="N26" s="173">
        <v>0</v>
      </c>
      <c r="O26" s="173">
        <v>0</v>
      </c>
      <c r="P26" s="173">
        <v>0</v>
      </c>
      <c r="Q26" s="173">
        <v>0</v>
      </c>
      <c r="R26" s="173">
        <v>0</v>
      </c>
      <c r="S26" s="173">
        <v>0</v>
      </c>
      <c r="T26" s="173">
        <v>0</v>
      </c>
      <c r="U26" s="173">
        <v>0</v>
      </c>
      <c r="V26" s="173">
        <v>0</v>
      </c>
      <c r="W26" s="173">
        <v>0</v>
      </c>
      <c r="X26" s="173">
        <v>0</v>
      </c>
      <c r="Y26" s="173">
        <v>0</v>
      </c>
      <c r="Z26" s="173">
        <v>0</v>
      </c>
      <c r="AA26" s="173">
        <v>0</v>
      </c>
      <c r="AB26" s="173">
        <v>0</v>
      </c>
      <c r="AC26" s="173">
        <v>0</v>
      </c>
      <c r="AD26" s="173">
        <v>0</v>
      </c>
      <c r="AE26" s="173">
        <v>0</v>
      </c>
      <c r="AF26" s="173">
        <v>0</v>
      </c>
      <c r="AG26" s="173">
        <v>0</v>
      </c>
      <c r="AH26" s="173">
        <v>0</v>
      </c>
    </row>
    <row r="27" spans="1:34" x14ac:dyDescent="0.3">
      <c r="A27" s="174" t="s">
        <v>5421</v>
      </c>
      <c r="B27" s="172">
        <v>634</v>
      </c>
      <c r="C27" s="172">
        <v>4918.2600000000011</v>
      </c>
      <c r="E27" s="174" t="s">
        <v>5058</v>
      </c>
      <c r="F27" s="173">
        <v>3509.8000000000065</v>
      </c>
      <c r="G27" s="173">
        <v>2409.3000000000034</v>
      </c>
      <c r="H27" s="173">
        <v>1747.9000000000017</v>
      </c>
      <c r="I27" s="173">
        <v>1817.8000000000018</v>
      </c>
      <c r="J27" s="173">
        <v>2624.1000000000031</v>
      </c>
      <c r="K27" s="173">
        <v>1315.7000000000003</v>
      </c>
      <c r="L27" s="173">
        <v>3261.2000000000057</v>
      </c>
      <c r="M27" s="173">
        <v>1731.9000000000017</v>
      </c>
      <c r="N27" s="173">
        <v>2323.9000000000028</v>
      </c>
      <c r="O27" s="173">
        <v>2388.0000000000036</v>
      </c>
      <c r="P27" s="173">
        <v>2172.5000000000027</v>
      </c>
      <c r="Q27" s="173">
        <v>1665.0000000000009</v>
      </c>
      <c r="R27" s="173">
        <v>2302.5000000000027</v>
      </c>
      <c r="S27" s="173">
        <v>3880.0000000000077</v>
      </c>
      <c r="T27" s="173">
        <v>3350.3000000000065</v>
      </c>
      <c r="U27" s="173">
        <v>3630.7000000000062</v>
      </c>
      <c r="V27" s="173">
        <v>4287.1000000000049</v>
      </c>
      <c r="W27" s="173">
        <v>3632.800000000007</v>
      </c>
      <c r="X27" s="173">
        <v>3352.8000000000061</v>
      </c>
      <c r="Y27" s="173">
        <v>3159.500000000005</v>
      </c>
      <c r="Z27" s="173">
        <v>3702.9000000000074</v>
      </c>
      <c r="AA27" s="173">
        <v>3662.6000000000054</v>
      </c>
      <c r="AB27" s="173">
        <v>1959.9000000000021</v>
      </c>
      <c r="AC27" s="173">
        <v>2542.8000000000043</v>
      </c>
      <c r="AD27" s="173">
        <v>1836.2000000000021</v>
      </c>
      <c r="AE27" s="173">
        <v>1705.3000000000018</v>
      </c>
      <c r="AF27" s="173">
        <v>2178.1000000000035</v>
      </c>
      <c r="AG27" s="173">
        <v>2514.0000000000041</v>
      </c>
      <c r="AH27" s="173">
        <v>74664.600000000108</v>
      </c>
    </row>
    <row r="28" spans="1:34" x14ac:dyDescent="0.3">
      <c r="A28" s="174" t="s">
        <v>5422</v>
      </c>
      <c r="B28" s="172">
        <v>570</v>
      </c>
      <c r="C28" s="172">
        <v>4276.6400000000058</v>
      </c>
      <c r="E28" s="201" t="s">
        <v>5058</v>
      </c>
      <c r="F28" s="173">
        <v>3509.8000000000065</v>
      </c>
      <c r="G28" s="173">
        <v>2409.3000000000034</v>
      </c>
      <c r="H28" s="173">
        <v>1747.9000000000017</v>
      </c>
      <c r="I28" s="173">
        <v>1817.8000000000018</v>
      </c>
      <c r="J28" s="173">
        <v>2624.1000000000031</v>
      </c>
      <c r="K28" s="173">
        <v>1315.7000000000003</v>
      </c>
      <c r="L28" s="173">
        <v>3261.2000000000057</v>
      </c>
      <c r="M28" s="173">
        <v>1731.9000000000017</v>
      </c>
      <c r="N28" s="173">
        <v>2323.9000000000028</v>
      </c>
      <c r="O28" s="173">
        <v>2388.0000000000036</v>
      </c>
      <c r="P28" s="173">
        <v>2172.5000000000027</v>
      </c>
      <c r="Q28" s="173">
        <v>1665.0000000000009</v>
      </c>
      <c r="R28" s="173">
        <v>2302.5000000000027</v>
      </c>
      <c r="S28" s="173">
        <v>3880.0000000000077</v>
      </c>
      <c r="T28" s="173">
        <v>3350.3000000000065</v>
      </c>
      <c r="U28" s="173">
        <v>3630.7000000000062</v>
      </c>
      <c r="V28" s="173">
        <v>4287.1000000000049</v>
      </c>
      <c r="W28" s="173">
        <v>3632.800000000007</v>
      </c>
      <c r="X28" s="173">
        <v>3352.8000000000061</v>
      </c>
      <c r="Y28" s="173">
        <v>3159.500000000005</v>
      </c>
      <c r="Z28" s="173">
        <v>3702.9000000000074</v>
      </c>
      <c r="AA28" s="173">
        <v>3662.6000000000054</v>
      </c>
      <c r="AB28" s="173">
        <v>1959.9000000000021</v>
      </c>
      <c r="AC28" s="173">
        <v>2542.8000000000043</v>
      </c>
      <c r="AD28" s="173">
        <v>1836.2000000000021</v>
      </c>
      <c r="AE28" s="173">
        <v>1705.3000000000018</v>
      </c>
      <c r="AF28" s="173">
        <v>2178.1000000000035</v>
      </c>
      <c r="AG28" s="173">
        <v>2514.0000000000041</v>
      </c>
      <c r="AH28" s="173">
        <v>74664.600000000108</v>
      </c>
    </row>
    <row r="29" spans="1:34" x14ac:dyDescent="0.3">
      <c r="A29" s="174" t="s">
        <v>5423</v>
      </c>
      <c r="B29" s="172">
        <v>631</v>
      </c>
      <c r="C29" s="172">
        <v>4643.8900000000058</v>
      </c>
      <c r="E29" s="201" t="s">
        <v>5218</v>
      </c>
      <c r="F29" s="173">
        <v>0</v>
      </c>
      <c r="G29" s="173">
        <v>0</v>
      </c>
      <c r="H29" s="173">
        <v>0</v>
      </c>
      <c r="I29" s="173">
        <v>0</v>
      </c>
      <c r="J29" s="173">
        <v>0</v>
      </c>
      <c r="K29" s="173">
        <v>0</v>
      </c>
      <c r="L29" s="173">
        <v>0</v>
      </c>
      <c r="M29" s="173">
        <v>0</v>
      </c>
      <c r="N29" s="173">
        <v>0</v>
      </c>
      <c r="O29" s="173">
        <v>0</v>
      </c>
      <c r="P29" s="173">
        <v>0</v>
      </c>
      <c r="Q29" s="173">
        <v>0</v>
      </c>
      <c r="R29" s="173">
        <v>0</v>
      </c>
      <c r="S29" s="173">
        <v>0</v>
      </c>
      <c r="T29" s="173">
        <v>0</v>
      </c>
      <c r="U29" s="173">
        <v>0</v>
      </c>
      <c r="V29" s="173">
        <v>0</v>
      </c>
      <c r="W29" s="173">
        <v>0</v>
      </c>
      <c r="X29" s="173">
        <v>0</v>
      </c>
      <c r="Y29" s="173">
        <v>0</v>
      </c>
      <c r="Z29" s="173">
        <v>0</v>
      </c>
      <c r="AA29" s="173">
        <v>0</v>
      </c>
      <c r="AB29" s="173">
        <v>0</v>
      </c>
      <c r="AC29" s="173">
        <v>0</v>
      </c>
      <c r="AD29" s="173">
        <v>0</v>
      </c>
      <c r="AE29" s="173">
        <v>0</v>
      </c>
      <c r="AF29" s="173">
        <v>0</v>
      </c>
      <c r="AG29" s="173">
        <v>0</v>
      </c>
      <c r="AH29" s="173">
        <v>0</v>
      </c>
    </row>
    <row r="30" spans="1:34" x14ac:dyDescent="0.3">
      <c r="A30" s="174" t="s">
        <v>5424</v>
      </c>
      <c r="B30" s="172">
        <v>648</v>
      </c>
      <c r="C30" s="172">
        <v>4932.6800000000067</v>
      </c>
      <c r="E30" s="174" t="s">
        <v>5057</v>
      </c>
      <c r="F30" s="173">
        <v>821.17000000000041</v>
      </c>
      <c r="G30" s="173">
        <v>856.32999999999993</v>
      </c>
      <c r="H30" s="173">
        <v>816.93</v>
      </c>
      <c r="I30" s="173">
        <v>815.73</v>
      </c>
      <c r="J30" s="173">
        <v>858.19999999999959</v>
      </c>
      <c r="K30" s="173">
        <v>719.3200000000005</v>
      </c>
      <c r="L30" s="173">
        <v>1150.7199999999989</v>
      </c>
      <c r="M30" s="173">
        <v>1105.5</v>
      </c>
      <c r="N30" s="173">
        <v>1079.8199999999986</v>
      </c>
      <c r="O30" s="173">
        <v>879.12999999999965</v>
      </c>
      <c r="P30" s="173">
        <v>865.72999999999968</v>
      </c>
      <c r="Q30" s="173">
        <v>933.38999999999965</v>
      </c>
      <c r="R30" s="173">
        <v>876.84000000000026</v>
      </c>
      <c r="S30" s="173">
        <v>877.73999999999933</v>
      </c>
      <c r="T30" s="173">
        <v>922.37999999999931</v>
      </c>
      <c r="U30" s="173">
        <v>1098.4599999999987</v>
      </c>
      <c r="V30" s="173">
        <v>1056.9699999999984</v>
      </c>
      <c r="W30" s="173">
        <v>1276.7899999999991</v>
      </c>
      <c r="X30" s="173">
        <v>947.5799999999989</v>
      </c>
      <c r="Y30" s="173">
        <v>1100.3199999999988</v>
      </c>
      <c r="Z30" s="173">
        <v>532.98</v>
      </c>
      <c r="AA30" s="173">
        <v>733.9400000000004</v>
      </c>
      <c r="AB30" s="173">
        <v>516.46000000000026</v>
      </c>
      <c r="AC30" s="173">
        <v>774.9799999999999</v>
      </c>
      <c r="AD30" s="173">
        <v>683.53999999999974</v>
      </c>
      <c r="AE30" s="173">
        <v>917.16999999999939</v>
      </c>
      <c r="AF30" s="173">
        <v>662.28999999999985</v>
      </c>
      <c r="AG30" s="173">
        <v>578.03</v>
      </c>
      <c r="AH30" s="173">
        <v>24458.439999999988</v>
      </c>
    </row>
    <row r="31" spans="1:34" x14ac:dyDescent="0.3">
      <c r="A31" s="174" t="s">
        <v>5425</v>
      </c>
      <c r="B31" s="172">
        <v>766</v>
      </c>
      <c r="C31" s="172">
        <v>6046.1699999999973</v>
      </c>
      <c r="E31" s="201" t="s">
        <v>5260</v>
      </c>
      <c r="F31" s="173">
        <v>821.17000000000041</v>
      </c>
      <c r="G31" s="173">
        <v>856.32999999999993</v>
      </c>
      <c r="H31" s="173">
        <v>816.93</v>
      </c>
      <c r="I31" s="173">
        <v>815.73</v>
      </c>
      <c r="J31" s="173">
        <v>858.19999999999959</v>
      </c>
      <c r="K31" s="173">
        <v>719.3200000000005</v>
      </c>
      <c r="L31" s="173">
        <v>1150.7199999999989</v>
      </c>
      <c r="M31" s="173">
        <v>1105.5</v>
      </c>
      <c r="N31" s="173">
        <v>1079.8199999999986</v>
      </c>
      <c r="O31" s="173">
        <v>879.12999999999965</v>
      </c>
      <c r="P31" s="173">
        <v>865.72999999999968</v>
      </c>
      <c r="Q31" s="173">
        <v>933.38999999999965</v>
      </c>
      <c r="R31" s="173">
        <v>876.84000000000026</v>
      </c>
      <c r="S31" s="173">
        <v>877.73999999999933</v>
      </c>
      <c r="T31" s="173">
        <v>922.37999999999931</v>
      </c>
      <c r="U31" s="173">
        <v>1098.4599999999987</v>
      </c>
      <c r="V31" s="173">
        <v>1056.9699999999984</v>
      </c>
      <c r="W31" s="173">
        <v>1276.7899999999991</v>
      </c>
      <c r="X31" s="173">
        <v>947.5799999999989</v>
      </c>
      <c r="Y31" s="173">
        <v>1100.3199999999988</v>
      </c>
      <c r="Z31" s="173">
        <v>532.98</v>
      </c>
      <c r="AA31" s="173">
        <v>733.9400000000004</v>
      </c>
      <c r="AB31" s="173">
        <v>516.46000000000026</v>
      </c>
      <c r="AC31" s="173">
        <v>774.9799999999999</v>
      </c>
      <c r="AD31" s="173">
        <v>683.53999999999974</v>
      </c>
      <c r="AE31" s="173">
        <v>917.16999999999939</v>
      </c>
      <c r="AF31" s="173">
        <v>662.28999999999985</v>
      </c>
      <c r="AG31" s="173">
        <v>578.03</v>
      </c>
      <c r="AH31" s="173">
        <v>24458.439999999988</v>
      </c>
    </row>
    <row r="32" spans="1:34" x14ac:dyDescent="0.3">
      <c r="A32" s="174" t="s">
        <v>636</v>
      </c>
      <c r="B32" s="172">
        <v>25571</v>
      </c>
      <c r="C32" s="172">
        <v>197349.91999999984</v>
      </c>
      <c r="E32" s="201" t="s">
        <v>5218</v>
      </c>
      <c r="F32" s="173">
        <v>0</v>
      </c>
      <c r="G32" s="173">
        <v>0</v>
      </c>
      <c r="H32" s="173">
        <v>0</v>
      </c>
      <c r="I32" s="173">
        <v>0</v>
      </c>
      <c r="J32" s="173">
        <v>0</v>
      </c>
      <c r="K32" s="173">
        <v>0</v>
      </c>
      <c r="L32" s="173">
        <v>0</v>
      </c>
      <c r="M32" s="173">
        <v>0</v>
      </c>
      <c r="N32" s="173">
        <v>0</v>
      </c>
      <c r="O32" s="173">
        <v>0</v>
      </c>
      <c r="P32" s="173">
        <v>0</v>
      </c>
      <c r="Q32" s="173">
        <v>0</v>
      </c>
      <c r="R32" s="173">
        <v>0</v>
      </c>
      <c r="S32" s="173">
        <v>0</v>
      </c>
      <c r="T32" s="173">
        <v>0</v>
      </c>
      <c r="U32" s="173">
        <v>0</v>
      </c>
      <c r="V32" s="173">
        <v>0</v>
      </c>
      <c r="W32" s="173">
        <v>0</v>
      </c>
      <c r="X32" s="173">
        <v>0</v>
      </c>
      <c r="Y32" s="173">
        <v>0</v>
      </c>
      <c r="Z32" s="173">
        <v>0</v>
      </c>
      <c r="AA32" s="173">
        <v>0</v>
      </c>
      <c r="AB32" s="173">
        <v>0</v>
      </c>
      <c r="AC32" s="173">
        <v>0</v>
      </c>
      <c r="AD32" s="173">
        <v>0</v>
      </c>
      <c r="AE32" s="173">
        <v>0</v>
      </c>
      <c r="AF32" s="173">
        <v>0</v>
      </c>
      <c r="AG32" s="173">
        <v>0</v>
      </c>
      <c r="AH32" s="173">
        <v>0</v>
      </c>
    </row>
    <row r="33" spans="5:34" x14ac:dyDescent="0.3">
      <c r="E33" s="174" t="s">
        <v>636</v>
      </c>
      <c r="F33" s="173">
        <v>9243.7500000000091</v>
      </c>
      <c r="G33" s="173">
        <v>7270.2800000000016</v>
      </c>
      <c r="H33" s="173">
        <v>5123.6599999999989</v>
      </c>
      <c r="I33" s="173">
        <v>5413.369999999999</v>
      </c>
      <c r="J33" s="173">
        <v>6552.8899999999994</v>
      </c>
      <c r="K33" s="173">
        <v>5237.649999999996</v>
      </c>
      <c r="L33" s="173">
        <v>10439.570000000016</v>
      </c>
      <c r="M33" s="173">
        <v>8552.2500000000018</v>
      </c>
      <c r="N33" s="173">
        <v>7065.15</v>
      </c>
      <c r="O33" s="173">
        <v>6273.5700000000006</v>
      </c>
      <c r="P33" s="173">
        <v>5357.04</v>
      </c>
      <c r="Q33" s="173">
        <v>5613.1199999999972</v>
      </c>
      <c r="R33" s="173">
        <v>6982.660000000008</v>
      </c>
      <c r="S33" s="173">
        <v>10366.930000000013</v>
      </c>
      <c r="T33" s="173">
        <v>9498.7600000000111</v>
      </c>
      <c r="U33" s="173">
        <v>8516.880000000001</v>
      </c>
      <c r="V33" s="173">
        <v>10297.440000000006</v>
      </c>
      <c r="W33" s="173">
        <v>10561.510000000013</v>
      </c>
      <c r="X33" s="173">
        <v>7570.7600000000048</v>
      </c>
      <c r="Y33" s="173">
        <v>7825.6900000000032</v>
      </c>
      <c r="Z33" s="173">
        <v>8400.1400000000049</v>
      </c>
      <c r="AA33" s="173">
        <v>6324.4600000000037</v>
      </c>
      <c r="AB33" s="173">
        <v>4044.7500000000032</v>
      </c>
      <c r="AC33" s="173">
        <v>4918.2600000000029</v>
      </c>
      <c r="AD33" s="173">
        <v>4276.6400000000012</v>
      </c>
      <c r="AE33" s="173">
        <v>4643.8899999999994</v>
      </c>
      <c r="AF33" s="173">
        <v>4932.68</v>
      </c>
      <c r="AG33" s="173">
        <v>6046.170000000001</v>
      </c>
      <c r="AH33" s="173">
        <v>197349.9200000001</v>
      </c>
    </row>
    <row r="34" spans="5:34" x14ac:dyDescent="0.3">
      <c r="E34" s="174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</row>
    <row r="35" spans="5:34" x14ac:dyDescent="0.3">
      <c r="E35" s="174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</row>
    <row r="36" spans="5:34" x14ac:dyDescent="0.3">
      <c r="E36" s="174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</row>
    <row r="37" spans="5:34" x14ac:dyDescent="0.3">
      <c r="E37" s="174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</row>
    <row r="39" spans="5:34" x14ac:dyDescent="0.3">
      <c r="E39" s="177" t="s">
        <v>5093</v>
      </c>
      <c r="F39" s="178" t="s">
        <v>5055</v>
      </c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</row>
    <row r="40" spans="5:34" x14ac:dyDescent="0.3">
      <c r="E40" s="177" t="s">
        <v>5061</v>
      </c>
      <c r="F40" s="172" t="s">
        <v>5398</v>
      </c>
      <c r="G40" s="172" t="s">
        <v>5399</v>
      </c>
      <c r="H40" s="172" t="s">
        <v>5400</v>
      </c>
      <c r="I40" s="172" t="s">
        <v>5401</v>
      </c>
      <c r="J40" s="172" t="s">
        <v>5402</v>
      </c>
      <c r="K40" s="172" t="s">
        <v>5403</v>
      </c>
      <c r="L40" s="172" t="s">
        <v>5404</v>
      </c>
      <c r="M40" t="s">
        <v>5405</v>
      </c>
      <c r="N40" t="s">
        <v>5406</v>
      </c>
      <c r="O40" t="s">
        <v>5407</v>
      </c>
      <c r="P40" t="s">
        <v>5408</v>
      </c>
      <c r="Q40" t="s">
        <v>5409</v>
      </c>
      <c r="R40" t="s">
        <v>5410</v>
      </c>
      <c r="S40" t="s">
        <v>5411</v>
      </c>
      <c r="T40" t="s">
        <v>5412</v>
      </c>
      <c r="U40" t="s">
        <v>5413</v>
      </c>
      <c r="V40" t="s">
        <v>5414</v>
      </c>
      <c r="W40" t="s">
        <v>5415</v>
      </c>
      <c r="X40" t="s">
        <v>5416</v>
      </c>
      <c r="Y40" t="s">
        <v>5417</v>
      </c>
      <c r="Z40" t="s">
        <v>5418</v>
      </c>
      <c r="AA40" t="s">
        <v>5419</v>
      </c>
      <c r="AB40" t="s">
        <v>5420</v>
      </c>
      <c r="AC40" t="s">
        <v>5421</v>
      </c>
      <c r="AD40" t="s">
        <v>5422</v>
      </c>
      <c r="AE40" t="s">
        <v>5423</v>
      </c>
      <c r="AF40" t="s">
        <v>5424</v>
      </c>
      <c r="AG40" t="s">
        <v>5425</v>
      </c>
      <c r="AH40" s="172" t="s">
        <v>636</v>
      </c>
    </row>
    <row r="41" spans="5:34" x14ac:dyDescent="0.3">
      <c r="E41" s="174" t="s">
        <v>574</v>
      </c>
      <c r="F41" s="172">
        <v>184</v>
      </c>
      <c r="G41" s="172">
        <v>201</v>
      </c>
      <c r="H41" s="172">
        <v>141</v>
      </c>
      <c r="I41" s="172">
        <v>150</v>
      </c>
      <c r="J41" s="172">
        <v>154</v>
      </c>
      <c r="K41" s="172">
        <v>163</v>
      </c>
      <c r="L41" s="172">
        <v>236</v>
      </c>
      <c r="M41" s="172">
        <v>43</v>
      </c>
      <c r="N41" s="172">
        <v>168</v>
      </c>
      <c r="O41" s="172">
        <v>137</v>
      </c>
      <c r="P41" s="172">
        <v>121</v>
      </c>
      <c r="Q41" s="172">
        <v>149</v>
      </c>
      <c r="R41" s="172">
        <v>156</v>
      </c>
      <c r="S41" s="172">
        <v>224</v>
      </c>
      <c r="T41" s="172">
        <v>207</v>
      </c>
      <c r="U41" s="172">
        <v>149</v>
      </c>
      <c r="V41" s="172">
        <v>195</v>
      </c>
      <c r="W41" s="172">
        <v>217</v>
      </c>
      <c r="X41" s="172">
        <v>70</v>
      </c>
      <c r="Y41" s="172">
        <v>151</v>
      </c>
      <c r="Z41" s="172">
        <v>161</v>
      </c>
      <c r="AA41" s="172">
        <v>107</v>
      </c>
      <c r="AB41" s="172">
        <v>91</v>
      </c>
      <c r="AC41" s="172">
        <v>97</v>
      </c>
      <c r="AD41" s="172">
        <v>95</v>
      </c>
      <c r="AE41" s="172">
        <v>97</v>
      </c>
      <c r="AF41" s="172">
        <v>107</v>
      </c>
      <c r="AG41" s="172">
        <v>143</v>
      </c>
      <c r="AH41" s="172">
        <v>4114</v>
      </c>
    </row>
    <row r="42" spans="5:34" x14ac:dyDescent="0.3">
      <c r="E42" s="201" t="s">
        <v>5218</v>
      </c>
      <c r="F42" s="172">
        <v>184</v>
      </c>
      <c r="G42" s="172">
        <v>201</v>
      </c>
      <c r="H42" s="172">
        <v>141</v>
      </c>
      <c r="I42" s="172">
        <v>150</v>
      </c>
      <c r="J42" s="172">
        <v>154</v>
      </c>
      <c r="K42" s="172">
        <v>163</v>
      </c>
      <c r="L42" s="172">
        <v>236</v>
      </c>
      <c r="M42" s="172">
        <v>43</v>
      </c>
      <c r="N42" s="172">
        <v>168</v>
      </c>
      <c r="O42" s="172">
        <v>137</v>
      </c>
      <c r="P42" s="172">
        <v>121</v>
      </c>
      <c r="Q42" s="172">
        <v>149</v>
      </c>
      <c r="R42" s="172">
        <v>156</v>
      </c>
      <c r="S42" s="172">
        <v>224</v>
      </c>
      <c r="T42" s="172">
        <v>207</v>
      </c>
      <c r="U42" s="172">
        <v>149</v>
      </c>
      <c r="V42" s="172">
        <v>195</v>
      </c>
      <c r="W42" s="172">
        <v>217</v>
      </c>
      <c r="X42" s="172">
        <v>70</v>
      </c>
      <c r="Y42" s="172">
        <v>151</v>
      </c>
      <c r="Z42" s="172">
        <v>161</v>
      </c>
      <c r="AA42" s="172">
        <v>107</v>
      </c>
      <c r="AB42" s="172">
        <v>91</v>
      </c>
      <c r="AC42" s="172">
        <v>97</v>
      </c>
      <c r="AD42" s="172">
        <v>95</v>
      </c>
      <c r="AE42" s="172">
        <v>97</v>
      </c>
      <c r="AF42" s="172">
        <v>107</v>
      </c>
      <c r="AG42" s="172">
        <v>143</v>
      </c>
      <c r="AH42" s="172">
        <v>4114</v>
      </c>
    </row>
    <row r="43" spans="5:34" x14ac:dyDescent="0.3">
      <c r="E43" s="202" t="s">
        <v>5220</v>
      </c>
      <c r="F43" s="172">
        <v>80</v>
      </c>
      <c r="G43" s="172">
        <v>81</v>
      </c>
      <c r="H43" s="172">
        <v>96</v>
      </c>
      <c r="I43" s="172">
        <v>85</v>
      </c>
      <c r="J43" s="172">
        <v>109</v>
      </c>
      <c r="K43" s="172">
        <v>108</v>
      </c>
      <c r="L43" s="172">
        <v>120</v>
      </c>
      <c r="N43" s="172">
        <v>108</v>
      </c>
      <c r="O43" s="172">
        <v>96</v>
      </c>
      <c r="P43" s="172">
        <v>74</v>
      </c>
      <c r="Q43" s="172">
        <v>77</v>
      </c>
      <c r="R43" s="172">
        <v>106</v>
      </c>
      <c r="S43" s="172">
        <v>101</v>
      </c>
      <c r="T43" s="172">
        <v>108</v>
      </c>
      <c r="U43" s="172">
        <v>76</v>
      </c>
      <c r="V43" s="172">
        <v>113</v>
      </c>
      <c r="W43" s="172">
        <v>142</v>
      </c>
      <c r="X43" s="172">
        <v>48</v>
      </c>
      <c r="Y43" s="172">
        <v>115</v>
      </c>
      <c r="Z43" s="172">
        <v>97</v>
      </c>
      <c r="AA43" s="172">
        <v>86</v>
      </c>
      <c r="AB43" s="172">
        <v>64</v>
      </c>
      <c r="AC43" s="172">
        <v>66</v>
      </c>
      <c r="AD43" s="172">
        <v>68</v>
      </c>
      <c r="AE43" s="172">
        <v>80</v>
      </c>
      <c r="AF43" s="172">
        <v>73</v>
      </c>
      <c r="AG43" s="172">
        <v>76</v>
      </c>
      <c r="AH43" s="172">
        <v>2453</v>
      </c>
    </row>
    <row r="44" spans="5:34" x14ac:dyDescent="0.3">
      <c r="E44" s="202" t="s">
        <v>5219</v>
      </c>
      <c r="F44" s="172">
        <v>104</v>
      </c>
      <c r="G44" s="172">
        <v>120</v>
      </c>
      <c r="H44" s="172">
        <v>45</v>
      </c>
      <c r="I44" s="172">
        <v>65</v>
      </c>
      <c r="J44" s="172">
        <v>45</v>
      </c>
      <c r="K44" s="172">
        <v>55</v>
      </c>
      <c r="L44" s="172">
        <v>116</v>
      </c>
      <c r="N44" s="172">
        <v>60</v>
      </c>
      <c r="O44" s="172">
        <v>41</v>
      </c>
      <c r="P44" s="172">
        <v>47</v>
      </c>
      <c r="Q44" s="172">
        <v>72</v>
      </c>
      <c r="R44" s="172">
        <v>50</v>
      </c>
      <c r="S44" s="172">
        <v>123</v>
      </c>
      <c r="T44" s="172">
        <v>99</v>
      </c>
      <c r="U44" s="172">
        <v>73</v>
      </c>
      <c r="V44" s="172">
        <v>82</v>
      </c>
      <c r="W44" s="172">
        <v>75</v>
      </c>
      <c r="X44" s="172">
        <v>22</v>
      </c>
      <c r="Y44" s="172">
        <v>36</v>
      </c>
      <c r="Z44" s="172">
        <v>64</v>
      </c>
      <c r="AA44" s="172">
        <v>21</v>
      </c>
      <c r="AB44" s="172">
        <v>27</v>
      </c>
      <c r="AC44" s="172">
        <v>31</v>
      </c>
      <c r="AD44" s="172">
        <v>27</v>
      </c>
      <c r="AE44" s="172">
        <v>17</v>
      </c>
      <c r="AF44" s="172">
        <v>34</v>
      </c>
      <c r="AG44" s="172">
        <v>67</v>
      </c>
      <c r="AH44" s="172">
        <v>1618</v>
      </c>
    </row>
    <row r="45" spans="5:34" x14ac:dyDescent="0.3">
      <c r="E45" s="202" t="s">
        <v>5427</v>
      </c>
      <c r="M45" s="172">
        <v>30</v>
      </c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>
        <v>30</v>
      </c>
    </row>
    <row r="46" spans="5:34" x14ac:dyDescent="0.3">
      <c r="E46" s="202" t="s">
        <v>5428</v>
      </c>
      <c r="M46" s="172">
        <v>13</v>
      </c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>
        <v>13</v>
      </c>
    </row>
    <row r="47" spans="5:34" x14ac:dyDescent="0.3">
      <c r="E47" s="174" t="s">
        <v>5058</v>
      </c>
      <c r="F47" s="172">
        <v>124</v>
      </c>
      <c r="G47" s="172">
        <v>94</v>
      </c>
      <c r="H47" s="172">
        <v>66</v>
      </c>
      <c r="I47" s="172">
        <v>67</v>
      </c>
      <c r="J47" s="172">
        <v>98</v>
      </c>
      <c r="K47" s="172">
        <v>53</v>
      </c>
      <c r="L47" s="172">
        <v>122</v>
      </c>
      <c r="M47" s="172">
        <v>64</v>
      </c>
      <c r="N47" s="172">
        <v>75</v>
      </c>
      <c r="O47" s="172">
        <v>84</v>
      </c>
      <c r="P47" s="172">
        <v>61</v>
      </c>
      <c r="Q47" s="172">
        <v>57</v>
      </c>
      <c r="R47" s="172">
        <v>65</v>
      </c>
      <c r="S47" s="172">
        <v>130</v>
      </c>
      <c r="T47" s="172">
        <v>117</v>
      </c>
      <c r="U47" s="172">
        <v>132</v>
      </c>
      <c r="V47" s="172">
        <v>135</v>
      </c>
      <c r="W47" s="172">
        <v>115</v>
      </c>
      <c r="X47" s="172">
        <v>103</v>
      </c>
      <c r="Y47" s="172">
        <v>83</v>
      </c>
      <c r="Z47" s="172">
        <v>120</v>
      </c>
      <c r="AA47" s="172">
        <v>111</v>
      </c>
      <c r="AB47" s="172">
        <v>60</v>
      </c>
      <c r="AC47" s="172">
        <v>77</v>
      </c>
      <c r="AD47" s="172">
        <v>61</v>
      </c>
      <c r="AE47" s="172">
        <v>70</v>
      </c>
      <c r="AF47" s="172">
        <v>66</v>
      </c>
      <c r="AG47" s="172">
        <v>85</v>
      </c>
      <c r="AH47" s="172">
        <v>2495</v>
      </c>
    </row>
    <row r="48" spans="5:34" x14ac:dyDescent="0.3">
      <c r="E48" s="201" t="s">
        <v>5218</v>
      </c>
      <c r="F48" s="172">
        <v>124</v>
      </c>
      <c r="G48" s="172">
        <v>94</v>
      </c>
      <c r="H48" s="172">
        <v>66</v>
      </c>
      <c r="I48" s="172">
        <v>67</v>
      </c>
      <c r="J48" s="172">
        <v>98</v>
      </c>
      <c r="K48" s="172">
        <v>53</v>
      </c>
      <c r="L48" s="172">
        <v>122</v>
      </c>
      <c r="M48" s="172">
        <v>64</v>
      </c>
      <c r="N48" s="172">
        <v>75</v>
      </c>
      <c r="O48" s="172">
        <v>84</v>
      </c>
      <c r="P48" s="172">
        <v>61</v>
      </c>
      <c r="Q48" s="172">
        <v>57</v>
      </c>
      <c r="R48" s="172">
        <v>65</v>
      </c>
      <c r="S48" s="172">
        <v>130</v>
      </c>
      <c r="T48" s="172">
        <v>117</v>
      </c>
      <c r="U48" s="172">
        <v>132</v>
      </c>
      <c r="V48" s="172">
        <v>135</v>
      </c>
      <c r="W48" s="172">
        <v>115</v>
      </c>
      <c r="X48" s="172">
        <v>103</v>
      </c>
      <c r="Y48" s="172">
        <v>83</v>
      </c>
      <c r="Z48" s="172">
        <v>120</v>
      </c>
      <c r="AA48" s="172">
        <v>111</v>
      </c>
      <c r="AB48" s="172">
        <v>60</v>
      </c>
      <c r="AC48" s="172">
        <v>77</v>
      </c>
      <c r="AD48" s="172">
        <v>61</v>
      </c>
      <c r="AE48" s="172">
        <v>70</v>
      </c>
      <c r="AF48" s="172">
        <v>66</v>
      </c>
      <c r="AG48" s="172">
        <v>85</v>
      </c>
      <c r="AH48" s="172">
        <v>2495</v>
      </c>
    </row>
    <row r="49" spans="5:35" x14ac:dyDescent="0.3">
      <c r="E49" s="202" t="s">
        <v>5259</v>
      </c>
      <c r="F49" s="172">
        <v>123</v>
      </c>
      <c r="G49" s="172">
        <v>94</v>
      </c>
      <c r="H49" s="172">
        <v>66</v>
      </c>
      <c r="I49" s="172">
        <v>67</v>
      </c>
      <c r="J49" s="172">
        <v>98</v>
      </c>
      <c r="K49" s="172">
        <v>53</v>
      </c>
      <c r="L49" s="172">
        <v>122</v>
      </c>
      <c r="M49" s="172">
        <v>56</v>
      </c>
      <c r="N49" s="172">
        <v>75</v>
      </c>
      <c r="O49" s="172">
        <v>84</v>
      </c>
      <c r="P49" s="172">
        <v>61</v>
      </c>
      <c r="Q49" s="172">
        <v>57</v>
      </c>
      <c r="R49" s="172">
        <v>65</v>
      </c>
      <c r="S49" s="172">
        <v>130</v>
      </c>
      <c r="T49" s="172">
        <v>117</v>
      </c>
      <c r="U49" s="172">
        <v>132</v>
      </c>
      <c r="V49" s="172">
        <v>135</v>
      </c>
      <c r="W49" s="172">
        <v>115</v>
      </c>
      <c r="X49" s="172">
        <v>103</v>
      </c>
      <c r="Y49" s="172">
        <v>83</v>
      </c>
      <c r="Z49" s="172">
        <v>120</v>
      </c>
      <c r="AA49" s="172">
        <v>111</v>
      </c>
      <c r="AB49" s="172">
        <v>60</v>
      </c>
      <c r="AC49" s="172">
        <v>77</v>
      </c>
      <c r="AD49" s="172">
        <v>61</v>
      </c>
      <c r="AE49" s="172">
        <v>70</v>
      </c>
      <c r="AF49" s="172">
        <v>66</v>
      </c>
      <c r="AG49" s="172">
        <v>85</v>
      </c>
      <c r="AH49" s="172">
        <v>2486</v>
      </c>
    </row>
    <row r="50" spans="5:35" x14ac:dyDescent="0.3">
      <c r="E50" s="202" t="s">
        <v>5258</v>
      </c>
      <c r="F50" s="172">
        <v>1</v>
      </c>
      <c r="M50" s="172">
        <v>8</v>
      </c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>
        <v>9</v>
      </c>
    </row>
    <row r="51" spans="5:35" x14ac:dyDescent="0.3">
      <c r="E51" s="174" t="s">
        <v>5057</v>
      </c>
      <c r="F51" s="172">
        <v>61</v>
      </c>
      <c r="G51" s="172">
        <v>56</v>
      </c>
      <c r="H51" s="172">
        <v>47</v>
      </c>
      <c r="I51" s="172">
        <v>62</v>
      </c>
      <c r="J51" s="172">
        <v>68</v>
      </c>
      <c r="K51" s="172">
        <v>48</v>
      </c>
      <c r="L51" s="172">
        <v>84</v>
      </c>
      <c r="M51" s="172">
        <v>71</v>
      </c>
      <c r="N51" s="172">
        <v>79</v>
      </c>
      <c r="O51" s="172">
        <v>55</v>
      </c>
      <c r="P51" s="172">
        <v>53</v>
      </c>
      <c r="Q51" s="172">
        <v>68</v>
      </c>
      <c r="R51" s="172">
        <v>49</v>
      </c>
      <c r="S51" s="172">
        <v>67</v>
      </c>
      <c r="T51" s="172">
        <v>39</v>
      </c>
      <c r="U51" s="172">
        <v>52</v>
      </c>
      <c r="V51" s="172">
        <v>52</v>
      </c>
      <c r="W51" s="172">
        <v>49</v>
      </c>
      <c r="X51" s="172">
        <v>50</v>
      </c>
      <c r="Y51" s="172">
        <v>71</v>
      </c>
      <c r="Z51" s="172">
        <v>16</v>
      </c>
      <c r="AA51" s="172">
        <v>13</v>
      </c>
      <c r="AB51" s="172">
        <v>48</v>
      </c>
      <c r="AC51" s="172">
        <v>48</v>
      </c>
      <c r="AD51" s="172">
        <v>34</v>
      </c>
      <c r="AE51" s="172">
        <v>47</v>
      </c>
      <c r="AF51" s="172">
        <v>36</v>
      </c>
      <c r="AG51" s="172">
        <v>10</v>
      </c>
      <c r="AH51" s="172">
        <v>1433</v>
      </c>
    </row>
    <row r="52" spans="5:35" x14ac:dyDescent="0.3">
      <c r="E52" s="201" t="s">
        <v>5218</v>
      </c>
      <c r="F52" s="172">
        <v>61</v>
      </c>
      <c r="G52" s="172">
        <v>56</v>
      </c>
      <c r="H52" s="172">
        <v>47</v>
      </c>
      <c r="I52" s="172">
        <v>62</v>
      </c>
      <c r="J52" s="172">
        <v>68</v>
      </c>
      <c r="K52" s="172">
        <v>48</v>
      </c>
      <c r="L52" s="172">
        <v>84</v>
      </c>
      <c r="M52" s="172">
        <v>71</v>
      </c>
      <c r="N52" s="172">
        <v>79</v>
      </c>
      <c r="O52" s="172">
        <v>55</v>
      </c>
      <c r="P52" s="172">
        <v>53</v>
      </c>
      <c r="Q52" s="172">
        <v>68</v>
      </c>
      <c r="R52" s="172">
        <v>49</v>
      </c>
      <c r="S52" s="172">
        <v>67</v>
      </c>
      <c r="T52" s="172">
        <v>39</v>
      </c>
      <c r="U52" s="172">
        <v>52</v>
      </c>
      <c r="V52" s="172">
        <v>52</v>
      </c>
      <c r="W52" s="172">
        <v>49</v>
      </c>
      <c r="X52" s="172">
        <v>50</v>
      </c>
      <c r="Y52" s="172">
        <v>71</v>
      </c>
      <c r="Z52" s="172">
        <v>16</v>
      </c>
      <c r="AA52" s="172">
        <v>13</v>
      </c>
      <c r="AB52" s="172">
        <v>48</v>
      </c>
      <c r="AC52" s="172">
        <v>48</v>
      </c>
      <c r="AD52" s="172">
        <v>34</v>
      </c>
      <c r="AE52" s="172">
        <v>47</v>
      </c>
      <c r="AF52" s="172">
        <v>36</v>
      </c>
      <c r="AG52" s="172">
        <v>10</v>
      </c>
      <c r="AH52" s="172">
        <v>1433</v>
      </c>
    </row>
    <row r="53" spans="5:35" x14ac:dyDescent="0.3">
      <c r="E53" s="202" t="s">
        <v>5303</v>
      </c>
      <c r="F53" s="172">
        <v>28</v>
      </c>
      <c r="G53" s="172">
        <v>26</v>
      </c>
      <c r="H53" s="172">
        <v>23</v>
      </c>
      <c r="I53" s="172">
        <v>40</v>
      </c>
      <c r="J53" s="172">
        <v>50</v>
      </c>
      <c r="K53" s="172">
        <v>24</v>
      </c>
      <c r="L53" s="172">
        <v>54</v>
      </c>
      <c r="M53" s="172">
        <v>26</v>
      </c>
      <c r="N53" s="172">
        <v>57</v>
      </c>
      <c r="O53" s="172">
        <v>32</v>
      </c>
      <c r="P53" s="172">
        <v>29</v>
      </c>
      <c r="Q53" s="172">
        <v>41</v>
      </c>
      <c r="R53" s="172">
        <v>36</v>
      </c>
      <c r="S53" s="172">
        <v>29</v>
      </c>
      <c r="T53" s="172">
        <v>22</v>
      </c>
      <c r="U53" s="172">
        <v>35</v>
      </c>
      <c r="V53" s="172">
        <v>28</v>
      </c>
      <c r="W53" s="172">
        <v>34</v>
      </c>
      <c r="X53" s="172">
        <v>41</v>
      </c>
      <c r="Y53" s="172">
        <v>58</v>
      </c>
      <c r="Z53" s="172">
        <v>11</v>
      </c>
      <c r="AA53" s="172">
        <v>7</v>
      </c>
      <c r="AB53" s="172">
        <v>40</v>
      </c>
      <c r="AC53" s="172">
        <v>39</v>
      </c>
      <c r="AD53" s="172">
        <v>23</v>
      </c>
      <c r="AE53" s="172">
        <v>36</v>
      </c>
      <c r="AF53" s="172">
        <v>33</v>
      </c>
      <c r="AG53" s="172">
        <v>6</v>
      </c>
      <c r="AH53" s="172">
        <v>908</v>
      </c>
    </row>
    <row r="54" spans="5:35" x14ac:dyDescent="0.3">
      <c r="E54" s="202" t="s">
        <v>5302</v>
      </c>
      <c r="F54" s="172">
        <v>33</v>
      </c>
      <c r="G54" s="172">
        <v>30</v>
      </c>
      <c r="H54" s="172">
        <v>24</v>
      </c>
      <c r="I54" s="172">
        <v>22</v>
      </c>
      <c r="J54" s="172">
        <v>18</v>
      </c>
      <c r="K54" s="172">
        <v>24</v>
      </c>
      <c r="L54" s="172">
        <v>30</v>
      </c>
      <c r="M54" s="172">
        <v>45</v>
      </c>
      <c r="N54" s="172">
        <v>22</v>
      </c>
      <c r="O54" s="172">
        <v>23</v>
      </c>
      <c r="P54" s="172">
        <v>24</v>
      </c>
      <c r="Q54" s="172">
        <v>27</v>
      </c>
      <c r="R54" s="172">
        <v>13</v>
      </c>
      <c r="S54" s="172">
        <v>38</v>
      </c>
      <c r="T54" s="172">
        <v>17</v>
      </c>
      <c r="U54" s="172">
        <v>17</v>
      </c>
      <c r="V54" s="172">
        <v>24</v>
      </c>
      <c r="W54" s="172">
        <v>15</v>
      </c>
      <c r="X54" s="172">
        <v>9</v>
      </c>
      <c r="Y54" s="172">
        <v>13</v>
      </c>
      <c r="Z54" s="172">
        <v>5</v>
      </c>
      <c r="AA54" s="172">
        <v>6</v>
      </c>
      <c r="AB54" s="172">
        <v>8</v>
      </c>
      <c r="AC54" s="172">
        <v>9</v>
      </c>
      <c r="AD54" s="172">
        <v>11</v>
      </c>
      <c r="AE54" s="172">
        <v>11</v>
      </c>
      <c r="AF54" s="172">
        <v>3</v>
      </c>
      <c r="AG54" s="172">
        <v>4</v>
      </c>
      <c r="AH54" s="172">
        <v>525</v>
      </c>
    </row>
    <row r="55" spans="5:35" x14ac:dyDescent="0.3">
      <c r="E55" s="174" t="s">
        <v>636</v>
      </c>
      <c r="F55" s="172">
        <v>369</v>
      </c>
      <c r="G55" s="172">
        <v>351</v>
      </c>
      <c r="H55" s="172">
        <v>254</v>
      </c>
      <c r="I55" s="172">
        <v>279</v>
      </c>
      <c r="J55" s="172">
        <v>320</v>
      </c>
      <c r="K55" s="172">
        <v>264</v>
      </c>
      <c r="L55" s="172">
        <v>442</v>
      </c>
      <c r="M55" s="172">
        <v>178</v>
      </c>
      <c r="N55" s="172">
        <v>322</v>
      </c>
      <c r="O55" s="172">
        <v>276</v>
      </c>
      <c r="P55" s="172">
        <v>235</v>
      </c>
      <c r="Q55" s="172">
        <v>274</v>
      </c>
      <c r="R55" s="172">
        <v>270</v>
      </c>
      <c r="S55" s="172">
        <v>421</v>
      </c>
      <c r="T55" s="172">
        <v>363</v>
      </c>
      <c r="U55" s="172">
        <v>333</v>
      </c>
      <c r="V55" s="172">
        <v>382</v>
      </c>
      <c r="W55" s="172">
        <v>381</v>
      </c>
      <c r="X55" s="172">
        <v>223</v>
      </c>
      <c r="Y55" s="172">
        <v>305</v>
      </c>
      <c r="Z55" s="172">
        <v>297</v>
      </c>
      <c r="AA55" s="172">
        <v>231</v>
      </c>
      <c r="AB55" s="172">
        <v>199</v>
      </c>
      <c r="AC55" s="172">
        <v>222</v>
      </c>
      <c r="AD55" s="172">
        <v>190</v>
      </c>
      <c r="AE55" s="172">
        <v>214</v>
      </c>
      <c r="AF55" s="172">
        <v>209</v>
      </c>
      <c r="AG55" s="172">
        <v>238</v>
      </c>
      <c r="AH55" s="172">
        <v>8042</v>
      </c>
    </row>
    <row r="56" spans="5:35" x14ac:dyDescent="0.3">
      <c r="E56" s="174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</row>
    <row r="57" spans="5:35" x14ac:dyDescent="0.3">
      <c r="E57" s="174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</row>
    <row r="58" spans="5:35" x14ac:dyDescent="0.3">
      <c r="E58" s="174"/>
    </row>
    <row r="59" spans="5:35" x14ac:dyDescent="0.3">
      <c r="E59" s="174"/>
    </row>
    <row r="61" spans="5:35" x14ac:dyDescent="0.3">
      <c r="E61" s="177" t="s">
        <v>5061</v>
      </c>
      <c r="F61" s="172" t="s">
        <v>5093</v>
      </c>
      <c r="G61"/>
      <c r="H61"/>
      <c r="I61"/>
      <c r="J61"/>
      <c r="K61"/>
      <c r="L61"/>
      <c r="M61"/>
      <c r="AH61"/>
      <c r="AI61"/>
    </row>
    <row r="62" spans="5:35" x14ac:dyDescent="0.3">
      <c r="E62" s="174" t="s">
        <v>574</v>
      </c>
      <c r="F62" s="173">
        <v>14280</v>
      </c>
      <c r="G62"/>
      <c r="H62"/>
      <c r="I62"/>
      <c r="J62"/>
      <c r="K62"/>
      <c r="L62"/>
      <c r="M62"/>
      <c r="AH62"/>
      <c r="AI62"/>
    </row>
    <row r="63" spans="5:35" x14ac:dyDescent="0.3">
      <c r="E63" s="201" t="s">
        <v>565</v>
      </c>
      <c r="F63" s="173">
        <v>5589</v>
      </c>
      <c r="G63"/>
      <c r="H63"/>
      <c r="I63"/>
      <c r="J63"/>
      <c r="K63"/>
      <c r="L63"/>
      <c r="M63"/>
      <c r="AH63"/>
      <c r="AI63"/>
    </row>
    <row r="64" spans="5:35" x14ac:dyDescent="0.3">
      <c r="E64" s="202" t="s">
        <v>5094</v>
      </c>
      <c r="F64" s="173">
        <v>1013</v>
      </c>
      <c r="G64"/>
      <c r="H64"/>
      <c r="I64"/>
      <c r="J64"/>
      <c r="K64"/>
      <c r="L64"/>
      <c r="M64"/>
      <c r="AH64"/>
      <c r="AI64"/>
    </row>
    <row r="65" spans="5:35" x14ac:dyDescent="0.3">
      <c r="E65" s="202" t="s">
        <v>5095</v>
      </c>
      <c r="F65" s="173">
        <v>521</v>
      </c>
      <c r="G65"/>
      <c r="H65"/>
      <c r="I65"/>
      <c r="J65"/>
      <c r="K65"/>
      <c r="L65"/>
      <c r="M65"/>
      <c r="AH65"/>
      <c r="AI65"/>
    </row>
    <row r="66" spans="5:35" x14ac:dyDescent="0.3">
      <c r="E66" s="202" t="s">
        <v>5096</v>
      </c>
      <c r="F66" s="173">
        <v>482</v>
      </c>
      <c r="G66"/>
      <c r="H66"/>
      <c r="I66"/>
      <c r="J66"/>
      <c r="K66"/>
      <c r="L66"/>
      <c r="M66"/>
      <c r="AH66"/>
      <c r="AI66"/>
    </row>
    <row r="67" spans="5:35" x14ac:dyDescent="0.3">
      <c r="E67" s="202" t="s">
        <v>5097</v>
      </c>
      <c r="F67" s="173">
        <v>356</v>
      </c>
      <c r="G67"/>
      <c r="H67"/>
      <c r="I67"/>
      <c r="J67"/>
      <c r="K67"/>
      <c r="L67"/>
      <c r="M67"/>
      <c r="AH67"/>
      <c r="AI67"/>
    </row>
    <row r="68" spans="5:35" x14ac:dyDescent="0.3">
      <c r="E68" s="202" t="s">
        <v>5107</v>
      </c>
      <c r="F68" s="173">
        <v>347</v>
      </c>
      <c r="G68"/>
      <c r="H68"/>
      <c r="I68"/>
      <c r="J68"/>
      <c r="K68"/>
      <c r="L68"/>
      <c r="M68"/>
      <c r="AH68"/>
      <c r="AI68"/>
    </row>
    <row r="69" spans="5:35" x14ac:dyDescent="0.3">
      <c r="E69" s="202" t="s">
        <v>5103</v>
      </c>
      <c r="F69" s="173">
        <v>298</v>
      </c>
      <c r="G69"/>
      <c r="H69"/>
      <c r="I69"/>
      <c r="J69"/>
      <c r="K69"/>
      <c r="L69"/>
      <c r="M69"/>
      <c r="AH69"/>
      <c r="AI69"/>
    </row>
    <row r="70" spans="5:35" x14ac:dyDescent="0.3">
      <c r="E70" s="202" t="s">
        <v>5102</v>
      </c>
      <c r="F70" s="173">
        <v>285</v>
      </c>
      <c r="G70"/>
      <c r="H70"/>
      <c r="I70"/>
      <c r="J70"/>
      <c r="K70"/>
      <c r="L70"/>
      <c r="M70"/>
      <c r="AH70"/>
      <c r="AI70"/>
    </row>
    <row r="71" spans="5:35" x14ac:dyDescent="0.3">
      <c r="E71" s="202" t="s">
        <v>5098</v>
      </c>
      <c r="F71" s="173">
        <v>236</v>
      </c>
      <c r="G71"/>
      <c r="H71"/>
      <c r="I71"/>
      <c r="J71"/>
      <c r="K71"/>
      <c r="L71"/>
      <c r="M71"/>
      <c r="AH71"/>
      <c r="AI71"/>
    </row>
    <row r="72" spans="5:35" x14ac:dyDescent="0.3">
      <c r="E72" s="202" t="s">
        <v>5101</v>
      </c>
      <c r="F72" s="173">
        <v>233</v>
      </c>
      <c r="G72"/>
      <c r="H72"/>
      <c r="I72"/>
      <c r="J72"/>
      <c r="K72"/>
      <c r="L72"/>
      <c r="M72"/>
      <c r="AH72"/>
      <c r="AI72"/>
    </row>
    <row r="73" spans="5:35" x14ac:dyDescent="0.3">
      <c r="E73" s="202" t="s">
        <v>5104</v>
      </c>
      <c r="F73" s="173">
        <v>191</v>
      </c>
      <c r="G73"/>
      <c r="H73"/>
      <c r="I73"/>
      <c r="J73"/>
      <c r="K73"/>
      <c r="L73"/>
      <c r="M73"/>
      <c r="AH73"/>
      <c r="AI73"/>
    </row>
    <row r="74" spans="5:35" x14ac:dyDescent="0.3">
      <c r="E74" s="202" t="s">
        <v>5099</v>
      </c>
      <c r="F74" s="173">
        <v>177</v>
      </c>
      <c r="G74"/>
      <c r="H74"/>
      <c r="I74"/>
      <c r="J74"/>
      <c r="K74"/>
      <c r="L74"/>
      <c r="M74"/>
      <c r="AH74"/>
      <c r="AI74"/>
    </row>
    <row r="75" spans="5:35" x14ac:dyDescent="0.3">
      <c r="E75" s="202" t="s">
        <v>5114</v>
      </c>
      <c r="F75" s="173">
        <v>143</v>
      </c>
      <c r="G75"/>
      <c r="H75"/>
      <c r="I75"/>
      <c r="J75"/>
      <c r="K75"/>
      <c r="L75"/>
      <c r="M75"/>
      <c r="AH75"/>
      <c r="AI75"/>
    </row>
    <row r="76" spans="5:35" x14ac:dyDescent="0.3">
      <c r="E76" s="202" t="s">
        <v>5106</v>
      </c>
      <c r="F76" s="173">
        <v>140</v>
      </c>
      <c r="G76"/>
      <c r="H76"/>
      <c r="I76"/>
      <c r="J76"/>
      <c r="K76"/>
      <c r="L76"/>
      <c r="M76"/>
      <c r="AH76"/>
      <c r="AI76"/>
    </row>
    <row r="77" spans="5:35" x14ac:dyDescent="0.3">
      <c r="E77" s="202" t="s">
        <v>5100</v>
      </c>
      <c r="F77" s="173">
        <v>132</v>
      </c>
      <c r="G77"/>
      <c r="H77"/>
      <c r="I77"/>
      <c r="J77"/>
      <c r="K77"/>
      <c r="L77"/>
      <c r="M77"/>
      <c r="AH77"/>
      <c r="AI77"/>
    </row>
    <row r="78" spans="5:35" x14ac:dyDescent="0.3">
      <c r="E78" s="202" t="s">
        <v>5108</v>
      </c>
      <c r="F78" s="173">
        <v>123</v>
      </c>
      <c r="G78"/>
      <c r="H78"/>
      <c r="I78"/>
      <c r="J78"/>
      <c r="K78"/>
      <c r="L78"/>
      <c r="M78"/>
      <c r="AH78"/>
      <c r="AI78"/>
    </row>
    <row r="79" spans="5:35" x14ac:dyDescent="0.3">
      <c r="E79" s="202" t="s">
        <v>5131</v>
      </c>
      <c r="F79" s="173">
        <v>99</v>
      </c>
      <c r="G79"/>
      <c r="H79"/>
      <c r="I79"/>
      <c r="J79"/>
      <c r="K79"/>
      <c r="L79"/>
      <c r="M79"/>
      <c r="AH79"/>
      <c r="AI79"/>
    </row>
    <row r="80" spans="5:35" x14ac:dyDescent="0.3">
      <c r="E80" s="202" t="s">
        <v>5109</v>
      </c>
      <c r="F80" s="173">
        <v>98</v>
      </c>
      <c r="G80"/>
      <c r="H80"/>
      <c r="I80"/>
      <c r="J80"/>
      <c r="K80"/>
      <c r="L80"/>
      <c r="M80"/>
      <c r="AH80"/>
      <c r="AI80"/>
    </row>
    <row r="81" spans="5:35" x14ac:dyDescent="0.3">
      <c r="E81" s="202" t="s">
        <v>5105</v>
      </c>
      <c r="F81" s="173">
        <v>90</v>
      </c>
      <c r="G81"/>
      <c r="H81"/>
      <c r="I81"/>
      <c r="J81"/>
      <c r="K81"/>
      <c r="L81"/>
      <c r="M81"/>
      <c r="AH81"/>
      <c r="AI81"/>
    </row>
    <row r="82" spans="5:35" x14ac:dyDescent="0.3">
      <c r="E82" s="202" t="s">
        <v>5113</v>
      </c>
      <c r="F82" s="173">
        <v>88</v>
      </c>
      <c r="G82"/>
      <c r="H82"/>
      <c r="I82"/>
      <c r="J82"/>
      <c r="K82"/>
      <c r="L82"/>
      <c r="M82"/>
      <c r="AH82"/>
      <c r="AI82"/>
    </row>
    <row r="83" spans="5:35" x14ac:dyDescent="0.3">
      <c r="E83" s="202" t="s">
        <v>5115</v>
      </c>
      <c r="F83" s="173">
        <v>71</v>
      </c>
      <c r="G83"/>
      <c r="H83"/>
      <c r="I83"/>
      <c r="J83"/>
      <c r="K83"/>
      <c r="L83"/>
      <c r="M83"/>
      <c r="AH83"/>
      <c r="AI83"/>
    </row>
    <row r="84" spans="5:35" x14ac:dyDescent="0.3">
      <c r="E84" s="202" t="s">
        <v>5110</v>
      </c>
      <c r="F84" s="173">
        <v>69</v>
      </c>
      <c r="G84"/>
      <c r="H84"/>
      <c r="I84"/>
      <c r="J84"/>
      <c r="K84"/>
      <c r="L84"/>
      <c r="M84"/>
      <c r="AH84"/>
      <c r="AI84"/>
    </row>
    <row r="85" spans="5:35" x14ac:dyDescent="0.3">
      <c r="E85" s="202" t="s">
        <v>5116</v>
      </c>
      <c r="F85" s="173">
        <v>54</v>
      </c>
      <c r="G85"/>
      <c r="H85"/>
      <c r="I85"/>
      <c r="J85"/>
      <c r="K85"/>
      <c r="L85"/>
      <c r="M85"/>
      <c r="AH85"/>
      <c r="AI85"/>
    </row>
    <row r="86" spans="5:35" x14ac:dyDescent="0.3">
      <c r="E86" s="202" t="s">
        <v>5117</v>
      </c>
      <c r="F86" s="173">
        <v>36</v>
      </c>
      <c r="G86"/>
      <c r="H86"/>
      <c r="I86"/>
      <c r="J86"/>
      <c r="K86"/>
      <c r="L86"/>
      <c r="M86"/>
      <c r="AH86"/>
      <c r="AI86"/>
    </row>
    <row r="87" spans="5:35" x14ac:dyDescent="0.3">
      <c r="E87" s="202" t="s">
        <v>5123</v>
      </c>
      <c r="F87" s="173">
        <v>32</v>
      </c>
      <c r="G87"/>
      <c r="H87"/>
      <c r="I87"/>
      <c r="J87"/>
      <c r="K87"/>
      <c r="L87"/>
      <c r="M87"/>
      <c r="AH87"/>
      <c r="AI87"/>
    </row>
    <row r="88" spans="5:35" x14ac:dyDescent="0.3">
      <c r="E88" s="202" t="s">
        <v>5112</v>
      </c>
      <c r="F88" s="173">
        <v>30</v>
      </c>
      <c r="G88"/>
      <c r="H88"/>
      <c r="I88"/>
      <c r="J88"/>
      <c r="K88"/>
      <c r="L88"/>
      <c r="M88"/>
      <c r="AH88"/>
      <c r="AI88"/>
    </row>
    <row r="89" spans="5:35" x14ac:dyDescent="0.3">
      <c r="E89" s="202" t="s">
        <v>5125</v>
      </c>
      <c r="F89" s="173">
        <v>29</v>
      </c>
      <c r="G89"/>
      <c r="H89"/>
      <c r="I89"/>
      <c r="J89"/>
      <c r="K89"/>
      <c r="L89"/>
      <c r="M89"/>
      <c r="AH89"/>
      <c r="AI89"/>
    </row>
    <row r="90" spans="5:35" x14ac:dyDescent="0.3">
      <c r="E90" s="202" t="s">
        <v>5111</v>
      </c>
      <c r="F90" s="173">
        <v>27</v>
      </c>
      <c r="G90"/>
      <c r="H90"/>
      <c r="I90"/>
      <c r="J90"/>
      <c r="K90"/>
      <c r="L90"/>
      <c r="M90"/>
      <c r="AH90"/>
      <c r="AI90"/>
    </row>
    <row r="91" spans="5:35" x14ac:dyDescent="0.3">
      <c r="E91" s="202" t="s">
        <v>5121</v>
      </c>
      <c r="F91" s="173">
        <v>24</v>
      </c>
      <c r="G91"/>
      <c r="H91"/>
      <c r="I91"/>
      <c r="J91"/>
      <c r="K91"/>
      <c r="L91"/>
      <c r="M91"/>
      <c r="AH91"/>
      <c r="AI91"/>
    </row>
    <row r="92" spans="5:35" x14ac:dyDescent="0.3">
      <c r="E92" s="202" t="s">
        <v>5124</v>
      </c>
      <c r="F92" s="173">
        <v>21</v>
      </c>
      <c r="G92"/>
      <c r="H92"/>
      <c r="I92"/>
      <c r="J92"/>
      <c r="K92"/>
      <c r="L92"/>
      <c r="M92"/>
      <c r="AH92"/>
      <c r="AI92"/>
    </row>
    <row r="93" spans="5:35" x14ac:dyDescent="0.3">
      <c r="E93" s="202" t="s">
        <v>5122</v>
      </c>
      <c r="F93" s="173">
        <v>19</v>
      </c>
      <c r="G93"/>
      <c r="H93"/>
      <c r="I93"/>
      <c r="J93"/>
      <c r="K93"/>
      <c r="L93"/>
      <c r="M93"/>
      <c r="AH93"/>
      <c r="AI93"/>
    </row>
    <row r="94" spans="5:35" x14ac:dyDescent="0.3">
      <c r="E94" s="202" t="s">
        <v>5128</v>
      </c>
      <c r="F94" s="173">
        <v>16</v>
      </c>
      <c r="G94"/>
      <c r="H94"/>
      <c r="I94"/>
      <c r="J94"/>
      <c r="K94"/>
      <c r="L94"/>
      <c r="M94"/>
      <c r="AH94"/>
      <c r="AI94"/>
    </row>
    <row r="95" spans="5:35" x14ac:dyDescent="0.3">
      <c r="E95" s="202" t="s">
        <v>5129</v>
      </c>
      <c r="F95" s="173">
        <v>15</v>
      </c>
      <c r="G95"/>
      <c r="H95"/>
      <c r="I95"/>
      <c r="J95"/>
      <c r="K95"/>
      <c r="L95"/>
      <c r="M95"/>
      <c r="AH95"/>
      <c r="AI95"/>
    </row>
    <row r="96" spans="5:35" x14ac:dyDescent="0.3">
      <c r="E96" s="202" t="s">
        <v>5127</v>
      </c>
      <c r="F96" s="173">
        <v>14</v>
      </c>
      <c r="G96"/>
      <c r="H96"/>
      <c r="I96"/>
      <c r="J96"/>
      <c r="K96"/>
      <c r="L96"/>
      <c r="M96"/>
      <c r="AH96"/>
      <c r="AI96"/>
    </row>
    <row r="97" spans="5:35" x14ac:dyDescent="0.3">
      <c r="E97" s="202" t="s">
        <v>5126</v>
      </c>
      <c r="F97" s="173">
        <v>12</v>
      </c>
      <c r="G97"/>
      <c r="H97"/>
      <c r="I97"/>
      <c r="J97"/>
      <c r="K97"/>
      <c r="L97"/>
      <c r="M97"/>
      <c r="AH97"/>
      <c r="AI97"/>
    </row>
    <row r="98" spans="5:35" x14ac:dyDescent="0.3">
      <c r="E98" s="202" t="s">
        <v>5137</v>
      </c>
      <c r="F98" s="173">
        <v>11</v>
      </c>
      <c r="G98"/>
      <c r="H98"/>
      <c r="I98"/>
      <c r="J98"/>
      <c r="K98"/>
      <c r="L98"/>
      <c r="M98"/>
      <c r="AH98"/>
      <c r="AI98"/>
    </row>
    <row r="99" spans="5:35" x14ac:dyDescent="0.3">
      <c r="E99" s="202" t="s">
        <v>5130</v>
      </c>
      <c r="F99" s="173">
        <v>10</v>
      </c>
      <c r="G99"/>
      <c r="H99"/>
      <c r="I99"/>
      <c r="J99"/>
      <c r="K99"/>
      <c r="L99"/>
      <c r="M99"/>
      <c r="AH99"/>
      <c r="AI99"/>
    </row>
    <row r="100" spans="5:35" x14ac:dyDescent="0.3">
      <c r="E100" s="202" t="s">
        <v>5118</v>
      </c>
      <c r="F100" s="173">
        <v>10</v>
      </c>
      <c r="G100"/>
      <c r="H100"/>
      <c r="I100"/>
      <c r="J100"/>
      <c r="K100"/>
      <c r="L100"/>
      <c r="M100"/>
      <c r="AH100"/>
      <c r="AI100"/>
    </row>
    <row r="101" spans="5:35" x14ac:dyDescent="0.3">
      <c r="E101" s="202" t="s">
        <v>5119</v>
      </c>
      <c r="F101" s="173">
        <v>8</v>
      </c>
      <c r="G101"/>
      <c r="H101"/>
      <c r="I101"/>
      <c r="J101"/>
      <c r="K101"/>
      <c r="L101"/>
      <c r="M101"/>
      <c r="AH101"/>
      <c r="AI101"/>
    </row>
    <row r="102" spans="5:35" x14ac:dyDescent="0.3">
      <c r="E102" s="202" t="s">
        <v>5120</v>
      </c>
      <c r="F102" s="173">
        <v>7</v>
      </c>
      <c r="G102"/>
      <c r="H102"/>
      <c r="I102"/>
      <c r="J102"/>
      <c r="K102"/>
      <c r="L102"/>
      <c r="M102"/>
      <c r="AH102"/>
      <c r="AI102"/>
    </row>
    <row r="103" spans="5:35" x14ac:dyDescent="0.3">
      <c r="E103" s="202" t="s">
        <v>5134</v>
      </c>
      <c r="F103" s="173">
        <v>6</v>
      </c>
      <c r="G103"/>
      <c r="H103"/>
      <c r="I103"/>
      <c r="J103"/>
      <c r="K103"/>
      <c r="L103"/>
      <c r="M103"/>
      <c r="AH103"/>
      <c r="AI103"/>
    </row>
    <row r="104" spans="5:35" x14ac:dyDescent="0.3">
      <c r="E104" s="202" t="s">
        <v>5429</v>
      </c>
      <c r="F104" s="173">
        <v>6</v>
      </c>
      <c r="G104"/>
      <c r="H104"/>
      <c r="I104"/>
      <c r="J104"/>
      <c r="K104"/>
      <c r="L104"/>
      <c r="M104"/>
      <c r="AH104"/>
      <c r="AI104"/>
    </row>
    <row r="105" spans="5:35" x14ac:dyDescent="0.3">
      <c r="E105" s="202" t="s">
        <v>5135</v>
      </c>
      <c r="F105" s="173">
        <v>3</v>
      </c>
      <c r="G105"/>
      <c r="H105"/>
      <c r="I105"/>
      <c r="J105"/>
      <c r="K105"/>
      <c r="L105"/>
      <c r="M105"/>
      <c r="AH105"/>
      <c r="AI105"/>
    </row>
    <row r="106" spans="5:35" x14ac:dyDescent="0.3">
      <c r="E106" s="202" t="s">
        <v>5430</v>
      </c>
      <c r="F106" s="173">
        <v>2</v>
      </c>
      <c r="G106"/>
      <c r="H106"/>
      <c r="I106"/>
      <c r="J106"/>
      <c r="K106"/>
      <c r="L106"/>
      <c r="M106"/>
      <c r="AH106"/>
      <c r="AI106"/>
    </row>
    <row r="107" spans="5:35" x14ac:dyDescent="0.3">
      <c r="E107" s="202" t="s">
        <v>5138</v>
      </c>
      <c r="F107" s="173">
        <v>1</v>
      </c>
      <c r="G107"/>
      <c r="H107"/>
      <c r="I107"/>
      <c r="J107"/>
      <c r="K107"/>
      <c r="L107"/>
      <c r="M107"/>
      <c r="AH107"/>
      <c r="AI107"/>
    </row>
    <row r="108" spans="5:35" x14ac:dyDescent="0.3">
      <c r="E108" s="202" t="s">
        <v>5431</v>
      </c>
      <c r="F108" s="173">
        <v>1</v>
      </c>
      <c r="G108"/>
      <c r="H108"/>
      <c r="I108"/>
      <c r="J108"/>
      <c r="K108"/>
      <c r="L108"/>
      <c r="M108"/>
      <c r="AH108"/>
      <c r="AI108"/>
    </row>
    <row r="109" spans="5:35" x14ac:dyDescent="0.3">
      <c r="E109" s="202" t="s">
        <v>5432</v>
      </c>
      <c r="F109" s="173">
        <v>1</v>
      </c>
      <c r="G109"/>
      <c r="H109"/>
      <c r="I109"/>
      <c r="J109"/>
      <c r="K109"/>
      <c r="L109"/>
      <c r="M109"/>
      <c r="AH109"/>
      <c r="AI109"/>
    </row>
    <row r="110" spans="5:35" x14ac:dyDescent="0.3">
      <c r="E110" s="202" t="s">
        <v>5136</v>
      </c>
      <c r="F110" s="173">
        <v>1</v>
      </c>
      <c r="G110"/>
      <c r="H110"/>
      <c r="I110"/>
      <c r="J110"/>
      <c r="K110"/>
      <c r="L110"/>
      <c r="M110"/>
      <c r="AH110"/>
      <c r="AI110"/>
    </row>
    <row r="111" spans="5:35" x14ac:dyDescent="0.3">
      <c r="E111" s="202" t="s">
        <v>5433</v>
      </c>
      <c r="F111" s="173">
        <v>1</v>
      </c>
      <c r="G111"/>
      <c r="H111"/>
      <c r="I111"/>
      <c r="J111"/>
      <c r="K111"/>
      <c r="L111"/>
      <c r="M111"/>
      <c r="AH111"/>
      <c r="AI111"/>
    </row>
    <row r="112" spans="5:35" x14ac:dyDescent="0.3">
      <c r="E112" s="201" t="s">
        <v>5176</v>
      </c>
      <c r="F112" s="173">
        <v>33</v>
      </c>
      <c r="G112"/>
      <c r="H112"/>
      <c r="I112"/>
      <c r="J112"/>
      <c r="K112"/>
      <c r="L112"/>
      <c r="M112"/>
      <c r="AH112"/>
      <c r="AI112"/>
    </row>
    <row r="113" spans="5:35" x14ac:dyDescent="0.3">
      <c r="E113" s="202" t="s">
        <v>5183</v>
      </c>
      <c r="F113" s="173">
        <v>8</v>
      </c>
      <c r="G113"/>
      <c r="H113"/>
      <c r="I113"/>
      <c r="J113"/>
      <c r="K113"/>
      <c r="L113"/>
      <c r="M113"/>
      <c r="AH113"/>
      <c r="AI113"/>
    </row>
    <row r="114" spans="5:35" x14ac:dyDescent="0.3">
      <c r="E114" s="202" t="s">
        <v>1061</v>
      </c>
      <c r="F114" s="173">
        <v>4</v>
      </c>
      <c r="G114"/>
      <c r="H114"/>
      <c r="I114"/>
      <c r="J114"/>
      <c r="K114"/>
      <c r="L114"/>
      <c r="M114"/>
      <c r="AH114"/>
      <c r="AI114"/>
    </row>
    <row r="115" spans="5:35" x14ac:dyDescent="0.3">
      <c r="E115" s="202" t="s">
        <v>5179</v>
      </c>
      <c r="F115" s="173">
        <v>4</v>
      </c>
      <c r="G115"/>
      <c r="H115"/>
      <c r="I115"/>
      <c r="J115"/>
      <c r="K115"/>
      <c r="L115"/>
      <c r="M115"/>
      <c r="AH115"/>
      <c r="AI115"/>
    </row>
    <row r="116" spans="5:35" x14ac:dyDescent="0.3">
      <c r="E116" s="202" t="s">
        <v>5181</v>
      </c>
      <c r="F116" s="173">
        <v>4</v>
      </c>
      <c r="G116"/>
      <c r="H116"/>
      <c r="I116"/>
      <c r="J116"/>
      <c r="K116"/>
      <c r="L116"/>
      <c r="M116"/>
      <c r="AH116"/>
      <c r="AI116"/>
    </row>
    <row r="117" spans="5:35" x14ac:dyDescent="0.3">
      <c r="E117" s="202" t="s">
        <v>5186</v>
      </c>
      <c r="F117" s="173">
        <v>2</v>
      </c>
      <c r="G117"/>
      <c r="H117"/>
      <c r="I117"/>
      <c r="J117"/>
      <c r="K117"/>
      <c r="L117"/>
      <c r="M117"/>
      <c r="AH117"/>
      <c r="AI117"/>
    </row>
    <row r="118" spans="5:35" x14ac:dyDescent="0.3">
      <c r="E118" s="202" t="s">
        <v>5189</v>
      </c>
      <c r="F118" s="173">
        <v>2</v>
      </c>
      <c r="G118"/>
      <c r="H118"/>
      <c r="I118"/>
      <c r="J118"/>
      <c r="K118"/>
      <c r="L118"/>
      <c r="M118"/>
      <c r="AH118"/>
      <c r="AI118"/>
    </row>
    <row r="119" spans="5:35" x14ac:dyDescent="0.3">
      <c r="E119" s="202" t="s">
        <v>5188</v>
      </c>
      <c r="F119" s="173">
        <v>2</v>
      </c>
      <c r="G119"/>
      <c r="H119"/>
      <c r="I119"/>
      <c r="J119"/>
      <c r="K119"/>
      <c r="L119"/>
      <c r="M119"/>
      <c r="AH119"/>
      <c r="AI119"/>
    </row>
    <row r="120" spans="5:35" x14ac:dyDescent="0.3">
      <c r="E120" s="202" t="s">
        <v>5192</v>
      </c>
      <c r="F120" s="173">
        <v>1</v>
      </c>
      <c r="G120"/>
      <c r="H120"/>
      <c r="I120"/>
      <c r="J120"/>
      <c r="K120"/>
      <c r="L120"/>
      <c r="M120"/>
      <c r="AH120"/>
      <c r="AI120"/>
    </row>
    <row r="121" spans="5:35" x14ac:dyDescent="0.3">
      <c r="E121" s="202" t="s">
        <v>5434</v>
      </c>
      <c r="F121" s="173">
        <v>1</v>
      </c>
      <c r="G121"/>
      <c r="H121"/>
      <c r="I121"/>
      <c r="J121"/>
      <c r="K121"/>
      <c r="L121"/>
      <c r="M121"/>
      <c r="AH121"/>
      <c r="AI121"/>
    </row>
    <row r="122" spans="5:35" x14ac:dyDescent="0.3">
      <c r="E122" s="202" t="s">
        <v>5178</v>
      </c>
      <c r="F122" s="173">
        <v>1</v>
      </c>
      <c r="G122"/>
      <c r="H122"/>
      <c r="I122"/>
      <c r="J122"/>
      <c r="K122"/>
      <c r="L122"/>
      <c r="M122"/>
      <c r="AH122"/>
      <c r="AI122"/>
    </row>
    <row r="123" spans="5:35" x14ac:dyDescent="0.3">
      <c r="E123" s="202" t="s">
        <v>5191</v>
      </c>
      <c r="F123" s="173">
        <v>1</v>
      </c>
      <c r="G123"/>
      <c r="H123"/>
      <c r="I123"/>
      <c r="J123"/>
      <c r="K123"/>
      <c r="L123"/>
      <c r="M123"/>
      <c r="AH123"/>
      <c r="AI123"/>
    </row>
    <row r="124" spans="5:35" x14ac:dyDescent="0.3">
      <c r="E124" s="202" t="s">
        <v>5190</v>
      </c>
      <c r="F124" s="173">
        <v>1</v>
      </c>
      <c r="G124"/>
      <c r="H124"/>
      <c r="I124"/>
      <c r="J124"/>
      <c r="K124"/>
      <c r="L124"/>
      <c r="M124"/>
      <c r="AH124"/>
      <c r="AI124"/>
    </row>
    <row r="125" spans="5:35" x14ac:dyDescent="0.3">
      <c r="E125" s="202" t="s">
        <v>5435</v>
      </c>
      <c r="F125" s="173">
        <v>1</v>
      </c>
      <c r="G125"/>
      <c r="H125"/>
      <c r="I125"/>
      <c r="J125"/>
      <c r="K125"/>
      <c r="L125"/>
      <c r="M125"/>
      <c r="AH125"/>
      <c r="AI125"/>
    </row>
    <row r="126" spans="5:35" x14ac:dyDescent="0.3">
      <c r="E126" s="202" t="s">
        <v>5187</v>
      </c>
      <c r="F126" s="173">
        <v>1</v>
      </c>
      <c r="G126"/>
      <c r="H126"/>
      <c r="I126"/>
      <c r="J126"/>
      <c r="K126"/>
      <c r="L126"/>
      <c r="M126"/>
      <c r="AH126"/>
      <c r="AI126"/>
    </row>
    <row r="127" spans="5:35" x14ac:dyDescent="0.3">
      <c r="E127" s="201" t="s">
        <v>5160</v>
      </c>
      <c r="F127" s="173">
        <v>209</v>
      </c>
      <c r="G127"/>
      <c r="H127"/>
      <c r="I127"/>
      <c r="J127"/>
      <c r="K127"/>
      <c r="L127"/>
      <c r="M127"/>
      <c r="AH127"/>
      <c r="AI127"/>
    </row>
    <row r="128" spans="5:35" x14ac:dyDescent="0.3">
      <c r="E128" s="202" t="s">
        <v>5161</v>
      </c>
      <c r="F128" s="173">
        <v>116</v>
      </c>
      <c r="G128"/>
      <c r="H128"/>
      <c r="I128"/>
      <c r="J128"/>
      <c r="K128"/>
      <c r="L128"/>
      <c r="M128"/>
      <c r="AH128"/>
      <c r="AI128"/>
    </row>
    <row r="129" spans="5:35" x14ac:dyDescent="0.3">
      <c r="E129" s="202" t="s">
        <v>5162</v>
      </c>
      <c r="F129" s="173">
        <v>93</v>
      </c>
      <c r="G129"/>
      <c r="H129"/>
      <c r="I129"/>
      <c r="J129"/>
      <c r="K129"/>
      <c r="L129"/>
      <c r="M129"/>
      <c r="AH129"/>
      <c r="AI129"/>
    </row>
    <row r="130" spans="5:35" x14ac:dyDescent="0.3">
      <c r="E130" s="201" t="s">
        <v>5218</v>
      </c>
      <c r="F130" s="173">
        <v>4114</v>
      </c>
      <c r="G130"/>
      <c r="H130"/>
      <c r="I130"/>
      <c r="J130"/>
      <c r="K130"/>
      <c r="L130"/>
      <c r="M130"/>
      <c r="AH130"/>
      <c r="AI130"/>
    </row>
    <row r="131" spans="5:35" x14ac:dyDescent="0.3">
      <c r="E131" s="202" t="s">
        <v>5220</v>
      </c>
      <c r="F131" s="173">
        <v>2453</v>
      </c>
      <c r="G131"/>
      <c r="H131"/>
      <c r="I131"/>
      <c r="J131"/>
      <c r="K131"/>
      <c r="L131"/>
      <c r="M131"/>
      <c r="AH131"/>
      <c r="AI131"/>
    </row>
    <row r="132" spans="5:35" x14ac:dyDescent="0.3">
      <c r="E132" s="202" t="s">
        <v>5219</v>
      </c>
      <c r="F132" s="173">
        <v>1618</v>
      </c>
      <c r="G132"/>
      <c r="H132"/>
      <c r="I132"/>
      <c r="J132"/>
      <c r="K132"/>
      <c r="L132"/>
      <c r="M132"/>
      <c r="AH132"/>
      <c r="AI132"/>
    </row>
    <row r="133" spans="5:35" x14ac:dyDescent="0.3">
      <c r="E133" s="202" t="s">
        <v>5427</v>
      </c>
      <c r="F133" s="173">
        <v>30</v>
      </c>
      <c r="G133"/>
      <c r="H133"/>
      <c r="I133"/>
      <c r="J133"/>
      <c r="K133"/>
      <c r="L133"/>
      <c r="M133"/>
      <c r="AH133"/>
      <c r="AI133"/>
    </row>
    <row r="134" spans="5:35" x14ac:dyDescent="0.3">
      <c r="E134" s="202" t="s">
        <v>5428</v>
      </c>
      <c r="F134" s="173">
        <v>13</v>
      </c>
      <c r="G134"/>
      <c r="H134"/>
      <c r="I134"/>
      <c r="J134"/>
      <c r="K134"/>
      <c r="L134"/>
      <c r="M134"/>
      <c r="AH134"/>
      <c r="AI134"/>
    </row>
    <row r="135" spans="5:35" x14ac:dyDescent="0.3">
      <c r="E135" s="201" t="s">
        <v>5203</v>
      </c>
      <c r="F135" s="173">
        <v>33</v>
      </c>
      <c r="G135"/>
      <c r="H135"/>
      <c r="I135"/>
      <c r="J135"/>
      <c r="K135"/>
      <c r="L135"/>
      <c r="M135"/>
      <c r="AH135"/>
      <c r="AI135"/>
    </row>
    <row r="136" spans="5:35" x14ac:dyDescent="0.3">
      <c r="E136" s="202" t="s">
        <v>5436</v>
      </c>
      <c r="F136" s="173">
        <v>12</v>
      </c>
      <c r="G136"/>
      <c r="H136"/>
      <c r="I136"/>
      <c r="J136"/>
      <c r="K136"/>
      <c r="L136"/>
      <c r="M136"/>
      <c r="AH136"/>
      <c r="AI136"/>
    </row>
    <row r="137" spans="5:35" x14ac:dyDescent="0.3">
      <c r="E137" s="202" t="s">
        <v>5206</v>
      </c>
      <c r="F137" s="173">
        <v>6</v>
      </c>
      <c r="G137"/>
      <c r="H137"/>
      <c r="I137"/>
      <c r="J137"/>
      <c r="K137"/>
      <c r="L137"/>
      <c r="M137"/>
      <c r="AH137"/>
      <c r="AI137"/>
    </row>
    <row r="138" spans="5:35" x14ac:dyDescent="0.3">
      <c r="E138" s="202" t="s">
        <v>5205</v>
      </c>
      <c r="F138" s="173">
        <v>6</v>
      </c>
      <c r="G138"/>
      <c r="H138"/>
      <c r="I138"/>
      <c r="J138"/>
      <c r="K138"/>
      <c r="L138"/>
      <c r="M138"/>
      <c r="AH138"/>
      <c r="AI138"/>
    </row>
    <row r="139" spans="5:35" x14ac:dyDescent="0.3">
      <c r="E139" s="202" t="s">
        <v>5204</v>
      </c>
      <c r="F139" s="173">
        <v>5</v>
      </c>
      <c r="G139"/>
      <c r="H139"/>
      <c r="I139"/>
      <c r="J139"/>
      <c r="K139"/>
      <c r="L139"/>
      <c r="M139"/>
      <c r="AH139"/>
      <c r="AI139"/>
    </row>
    <row r="140" spans="5:35" x14ac:dyDescent="0.3">
      <c r="E140" s="202" t="s">
        <v>5209</v>
      </c>
      <c r="F140" s="173">
        <v>2</v>
      </c>
      <c r="G140"/>
      <c r="H140"/>
      <c r="I140"/>
      <c r="J140"/>
      <c r="K140"/>
      <c r="L140"/>
      <c r="M140"/>
      <c r="AH140"/>
      <c r="AI140"/>
    </row>
    <row r="141" spans="5:35" x14ac:dyDescent="0.3">
      <c r="E141" s="202" t="s">
        <v>5207</v>
      </c>
      <c r="F141" s="173">
        <v>2</v>
      </c>
      <c r="G141"/>
      <c r="H141"/>
      <c r="I141"/>
      <c r="J141"/>
      <c r="K141"/>
      <c r="L141"/>
      <c r="M141"/>
      <c r="AH141"/>
      <c r="AI141"/>
    </row>
    <row r="142" spans="5:35" x14ac:dyDescent="0.3">
      <c r="E142" s="201" t="s">
        <v>5198</v>
      </c>
      <c r="F142" s="173">
        <v>101</v>
      </c>
      <c r="G142"/>
      <c r="H142"/>
      <c r="I142"/>
      <c r="J142"/>
      <c r="K142"/>
      <c r="L142"/>
      <c r="M142"/>
      <c r="AH142"/>
      <c r="AI142"/>
    </row>
    <row r="143" spans="5:35" x14ac:dyDescent="0.3">
      <c r="E143" s="202" t="s">
        <v>5437</v>
      </c>
      <c r="F143" s="173">
        <v>44</v>
      </c>
      <c r="G143"/>
      <c r="H143"/>
      <c r="I143"/>
      <c r="J143"/>
      <c r="K143"/>
      <c r="L143"/>
      <c r="M143"/>
      <c r="AH143"/>
      <c r="AI143"/>
    </row>
    <row r="144" spans="5:35" x14ac:dyDescent="0.3">
      <c r="E144" s="202" t="s">
        <v>5199</v>
      </c>
      <c r="F144" s="173">
        <v>20</v>
      </c>
      <c r="G144"/>
      <c r="H144"/>
      <c r="I144"/>
      <c r="J144"/>
      <c r="K144"/>
      <c r="L144"/>
      <c r="M144"/>
      <c r="AH144"/>
      <c r="AI144"/>
    </row>
    <row r="145" spans="5:35" x14ac:dyDescent="0.3">
      <c r="E145" s="202" t="s">
        <v>495</v>
      </c>
      <c r="F145" s="173">
        <v>14</v>
      </c>
      <c r="G145"/>
      <c r="H145"/>
      <c r="I145"/>
      <c r="J145"/>
      <c r="K145"/>
      <c r="L145"/>
      <c r="M145"/>
      <c r="AH145"/>
      <c r="AI145"/>
    </row>
    <row r="146" spans="5:35" x14ac:dyDescent="0.3">
      <c r="E146" s="202" t="s">
        <v>497</v>
      </c>
      <c r="F146" s="173">
        <v>14</v>
      </c>
      <c r="G146"/>
      <c r="H146"/>
      <c r="I146"/>
      <c r="J146"/>
      <c r="K146"/>
      <c r="L146"/>
      <c r="M146"/>
      <c r="AH146"/>
      <c r="AI146"/>
    </row>
    <row r="147" spans="5:35" x14ac:dyDescent="0.3">
      <c r="E147" s="202" t="s">
        <v>5201</v>
      </c>
      <c r="F147" s="173">
        <v>5</v>
      </c>
      <c r="G147"/>
      <c r="H147"/>
      <c r="I147"/>
      <c r="J147"/>
      <c r="K147"/>
      <c r="L147"/>
      <c r="M147"/>
      <c r="AH147"/>
      <c r="AI147"/>
    </row>
    <row r="148" spans="5:35" x14ac:dyDescent="0.3">
      <c r="E148" s="202" t="s">
        <v>5202</v>
      </c>
      <c r="F148" s="173">
        <v>2</v>
      </c>
      <c r="G148"/>
      <c r="H148"/>
      <c r="I148"/>
      <c r="J148"/>
      <c r="K148"/>
      <c r="L148"/>
      <c r="M148"/>
      <c r="AH148"/>
      <c r="AI148"/>
    </row>
    <row r="149" spans="5:35" x14ac:dyDescent="0.3">
      <c r="E149" s="202" t="s">
        <v>5438</v>
      </c>
      <c r="F149" s="173">
        <v>1</v>
      </c>
      <c r="G149"/>
      <c r="H149"/>
      <c r="I149"/>
      <c r="J149"/>
      <c r="K149"/>
      <c r="L149"/>
      <c r="M149"/>
      <c r="AH149"/>
      <c r="AI149"/>
    </row>
    <row r="150" spans="5:35" x14ac:dyDescent="0.3">
      <c r="E150" s="202" t="s">
        <v>160</v>
      </c>
      <c r="F150" s="173">
        <v>1</v>
      </c>
      <c r="G150"/>
      <c r="H150"/>
      <c r="I150"/>
      <c r="J150"/>
      <c r="K150"/>
      <c r="L150"/>
      <c r="M150"/>
      <c r="AH150"/>
      <c r="AI150"/>
    </row>
    <row r="151" spans="5:35" x14ac:dyDescent="0.3">
      <c r="E151" s="201" t="s">
        <v>5139</v>
      </c>
      <c r="F151" s="173">
        <v>1617</v>
      </c>
      <c r="G151"/>
      <c r="H151"/>
      <c r="I151"/>
      <c r="J151"/>
      <c r="K151"/>
      <c r="L151"/>
      <c r="M151"/>
      <c r="AH151"/>
      <c r="AI151"/>
    </row>
    <row r="152" spans="5:35" x14ac:dyDescent="0.3">
      <c r="E152" s="202" t="s">
        <v>5142</v>
      </c>
      <c r="F152" s="173">
        <v>299</v>
      </c>
      <c r="G152"/>
      <c r="H152"/>
      <c r="I152"/>
      <c r="J152"/>
      <c r="K152"/>
      <c r="L152"/>
      <c r="M152"/>
      <c r="AH152"/>
      <c r="AI152"/>
    </row>
    <row r="153" spans="5:35" x14ac:dyDescent="0.3">
      <c r="E153" s="202" t="s">
        <v>5140</v>
      </c>
      <c r="F153" s="173">
        <v>246</v>
      </c>
      <c r="G153"/>
      <c r="H153"/>
      <c r="I153"/>
      <c r="J153"/>
      <c r="K153"/>
      <c r="L153"/>
      <c r="M153"/>
      <c r="AH153"/>
      <c r="AI153"/>
    </row>
    <row r="154" spans="5:35" x14ac:dyDescent="0.3">
      <c r="E154" s="202" t="s">
        <v>5150</v>
      </c>
      <c r="F154" s="173">
        <v>132</v>
      </c>
      <c r="G154"/>
      <c r="H154"/>
      <c r="I154"/>
      <c r="J154"/>
      <c r="K154"/>
      <c r="L154"/>
      <c r="M154"/>
      <c r="AH154"/>
      <c r="AI154"/>
    </row>
    <row r="155" spans="5:35" x14ac:dyDescent="0.3">
      <c r="E155" s="202" t="s">
        <v>5141</v>
      </c>
      <c r="F155" s="173">
        <v>131</v>
      </c>
      <c r="G155"/>
      <c r="H155"/>
      <c r="I155"/>
      <c r="J155"/>
      <c r="K155"/>
      <c r="L155"/>
      <c r="M155"/>
      <c r="AH155"/>
      <c r="AI155"/>
    </row>
    <row r="156" spans="5:35" x14ac:dyDescent="0.3">
      <c r="E156" s="202" t="s">
        <v>5144</v>
      </c>
      <c r="F156" s="173">
        <v>128</v>
      </c>
      <c r="G156"/>
      <c r="H156"/>
      <c r="I156"/>
      <c r="J156"/>
      <c r="K156"/>
      <c r="L156"/>
      <c r="M156"/>
      <c r="AH156"/>
      <c r="AI156"/>
    </row>
    <row r="157" spans="5:35" x14ac:dyDescent="0.3">
      <c r="E157" s="202" t="s">
        <v>5148</v>
      </c>
      <c r="F157" s="173">
        <v>125</v>
      </c>
      <c r="G157"/>
      <c r="H157"/>
      <c r="I157"/>
      <c r="J157"/>
      <c r="K157"/>
      <c r="L157"/>
      <c r="M157"/>
      <c r="AH157"/>
      <c r="AI157"/>
    </row>
    <row r="158" spans="5:35" x14ac:dyDescent="0.3">
      <c r="E158" s="202" t="s">
        <v>5146</v>
      </c>
      <c r="F158" s="173">
        <v>95</v>
      </c>
      <c r="G158"/>
      <c r="H158"/>
      <c r="I158"/>
      <c r="J158"/>
      <c r="K158"/>
      <c r="L158"/>
      <c r="M158"/>
      <c r="AH158"/>
      <c r="AI158"/>
    </row>
    <row r="159" spans="5:35" x14ac:dyDescent="0.3">
      <c r="E159" s="202" t="s">
        <v>5143</v>
      </c>
      <c r="F159" s="173">
        <v>73</v>
      </c>
      <c r="G159"/>
      <c r="H159"/>
      <c r="I159"/>
      <c r="J159"/>
      <c r="K159"/>
      <c r="L159"/>
      <c r="M159"/>
      <c r="AH159"/>
      <c r="AI159"/>
    </row>
    <row r="160" spans="5:35" x14ac:dyDescent="0.3">
      <c r="E160" s="202" t="s">
        <v>5145</v>
      </c>
      <c r="F160" s="173">
        <v>70</v>
      </c>
      <c r="G160"/>
      <c r="H160"/>
      <c r="I160"/>
      <c r="J160"/>
      <c r="K160"/>
      <c r="L160"/>
      <c r="M160"/>
      <c r="AH160"/>
      <c r="AI160"/>
    </row>
    <row r="161" spans="5:35" x14ac:dyDescent="0.3">
      <c r="E161" s="202" t="s">
        <v>5149</v>
      </c>
      <c r="F161" s="173">
        <v>48</v>
      </c>
      <c r="G161"/>
      <c r="H161"/>
      <c r="I161"/>
      <c r="J161"/>
      <c r="K161"/>
      <c r="L161"/>
      <c r="M161"/>
      <c r="AH161"/>
      <c r="AI161"/>
    </row>
    <row r="162" spans="5:35" x14ac:dyDescent="0.3">
      <c r="E162" s="202" t="s">
        <v>5151</v>
      </c>
      <c r="F162" s="173">
        <v>45</v>
      </c>
      <c r="G162"/>
      <c r="H162"/>
      <c r="I162"/>
      <c r="J162"/>
      <c r="K162"/>
      <c r="L162"/>
      <c r="M162"/>
      <c r="AH162"/>
      <c r="AI162"/>
    </row>
    <row r="163" spans="5:35" x14ac:dyDescent="0.3">
      <c r="E163" s="202" t="s">
        <v>5158</v>
      </c>
      <c r="F163" s="173">
        <v>45</v>
      </c>
      <c r="G163"/>
      <c r="H163"/>
      <c r="I163"/>
      <c r="J163"/>
      <c r="K163"/>
      <c r="L163"/>
      <c r="M163"/>
      <c r="AH163"/>
      <c r="AI163"/>
    </row>
    <row r="164" spans="5:35" x14ac:dyDescent="0.3">
      <c r="E164" s="202" t="s">
        <v>5152</v>
      </c>
      <c r="F164" s="173">
        <v>40</v>
      </c>
      <c r="G164"/>
      <c r="H164"/>
      <c r="I164"/>
      <c r="J164"/>
      <c r="K164"/>
      <c r="L164"/>
      <c r="M164"/>
      <c r="AH164"/>
      <c r="AI164"/>
    </row>
    <row r="165" spans="5:35" x14ac:dyDescent="0.3">
      <c r="E165" s="202" t="s">
        <v>5153</v>
      </c>
      <c r="F165" s="173">
        <v>30</v>
      </c>
      <c r="G165"/>
      <c r="H165"/>
      <c r="I165"/>
      <c r="J165"/>
      <c r="K165"/>
      <c r="L165"/>
      <c r="M165"/>
      <c r="AH165"/>
      <c r="AI165"/>
    </row>
    <row r="166" spans="5:35" x14ac:dyDescent="0.3">
      <c r="E166" s="202" t="s">
        <v>5147</v>
      </c>
      <c r="F166" s="173">
        <v>30</v>
      </c>
      <c r="G166"/>
      <c r="H166"/>
      <c r="I166"/>
      <c r="J166"/>
      <c r="K166"/>
      <c r="L166"/>
      <c r="M166"/>
      <c r="AH166"/>
      <c r="AI166"/>
    </row>
    <row r="167" spans="5:35" x14ac:dyDescent="0.3">
      <c r="E167" s="202" t="s">
        <v>5439</v>
      </c>
      <c r="F167" s="173">
        <v>22</v>
      </c>
      <c r="G167"/>
      <c r="H167"/>
      <c r="I167"/>
      <c r="J167"/>
      <c r="K167"/>
      <c r="L167"/>
      <c r="M167"/>
      <c r="AH167"/>
      <c r="AI167"/>
    </row>
    <row r="168" spans="5:35" x14ac:dyDescent="0.3">
      <c r="E168" s="202" t="s">
        <v>5440</v>
      </c>
      <c r="F168" s="173">
        <v>16</v>
      </c>
      <c r="G168"/>
      <c r="H168"/>
      <c r="I168"/>
      <c r="J168"/>
      <c r="K168"/>
      <c r="L168"/>
      <c r="M168"/>
      <c r="AH168"/>
      <c r="AI168"/>
    </row>
    <row r="169" spans="5:35" x14ac:dyDescent="0.3">
      <c r="E169" s="202" t="s">
        <v>5154</v>
      </c>
      <c r="F169" s="173">
        <v>12</v>
      </c>
      <c r="G169"/>
      <c r="H169"/>
      <c r="I169"/>
      <c r="J169"/>
      <c r="K169"/>
      <c r="L169"/>
      <c r="M169"/>
      <c r="AH169"/>
      <c r="AI169"/>
    </row>
    <row r="170" spans="5:35" x14ac:dyDescent="0.3">
      <c r="E170" s="202" t="s">
        <v>5441</v>
      </c>
      <c r="F170" s="173">
        <v>10</v>
      </c>
      <c r="G170"/>
      <c r="H170"/>
      <c r="I170"/>
      <c r="J170"/>
      <c r="K170"/>
      <c r="L170"/>
      <c r="M170"/>
      <c r="AH170"/>
      <c r="AI170"/>
    </row>
    <row r="171" spans="5:35" x14ac:dyDescent="0.3">
      <c r="E171" s="202" t="s">
        <v>5159</v>
      </c>
      <c r="F171" s="173">
        <v>9</v>
      </c>
      <c r="G171"/>
      <c r="H171"/>
      <c r="I171"/>
      <c r="J171"/>
      <c r="K171"/>
      <c r="L171"/>
      <c r="M171"/>
      <c r="AH171"/>
      <c r="AI171"/>
    </row>
    <row r="172" spans="5:35" x14ac:dyDescent="0.3">
      <c r="E172" s="202" t="s">
        <v>5155</v>
      </c>
      <c r="F172" s="173">
        <v>7</v>
      </c>
      <c r="G172"/>
      <c r="H172"/>
      <c r="I172"/>
      <c r="J172"/>
      <c r="K172"/>
      <c r="L172"/>
      <c r="M172"/>
      <c r="AH172"/>
      <c r="AI172"/>
    </row>
    <row r="173" spans="5:35" x14ac:dyDescent="0.3">
      <c r="E173" s="202" t="s">
        <v>5156</v>
      </c>
      <c r="F173" s="173">
        <v>4</v>
      </c>
      <c r="G173"/>
      <c r="H173"/>
      <c r="I173"/>
      <c r="J173"/>
      <c r="K173"/>
      <c r="L173"/>
      <c r="M173"/>
      <c r="AH173"/>
      <c r="AI173"/>
    </row>
    <row r="174" spans="5:35" x14ac:dyDescent="0.3">
      <c r="E174" s="201" t="s">
        <v>5163</v>
      </c>
      <c r="F174" s="173">
        <v>501</v>
      </c>
      <c r="G174"/>
      <c r="H174"/>
      <c r="I174"/>
      <c r="J174"/>
      <c r="K174"/>
      <c r="L174"/>
      <c r="M174"/>
      <c r="AH174"/>
      <c r="AI174"/>
    </row>
    <row r="175" spans="5:35" x14ac:dyDescent="0.3">
      <c r="E175" s="202" t="s">
        <v>5164</v>
      </c>
      <c r="F175" s="173">
        <v>224</v>
      </c>
      <c r="G175"/>
      <c r="H175"/>
      <c r="I175"/>
      <c r="J175"/>
      <c r="K175"/>
      <c r="L175"/>
      <c r="M175"/>
      <c r="AH175"/>
      <c r="AI175"/>
    </row>
    <row r="176" spans="5:35" x14ac:dyDescent="0.3">
      <c r="E176" s="202" t="s">
        <v>5166</v>
      </c>
      <c r="F176" s="173">
        <v>114</v>
      </c>
      <c r="G176"/>
      <c r="H176"/>
      <c r="I176"/>
      <c r="J176"/>
      <c r="K176"/>
      <c r="L176"/>
      <c r="M176"/>
      <c r="AH176"/>
      <c r="AI176"/>
    </row>
    <row r="177" spans="5:35" x14ac:dyDescent="0.3">
      <c r="E177" s="202" t="s">
        <v>5165</v>
      </c>
      <c r="F177" s="173">
        <v>98</v>
      </c>
      <c r="G177"/>
      <c r="H177"/>
      <c r="I177"/>
      <c r="J177"/>
      <c r="K177"/>
      <c r="L177"/>
      <c r="M177"/>
      <c r="AH177"/>
      <c r="AI177"/>
    </row>
    <row r="178" spans="5:35" x14ac:dyDescent="0.3">
      <c r="E178" s="202" t="s">
        <v>5168</v>
      </c>
      <c r="F178" s="173">
        <v>26</v>
      </c>
      <c r="G178"/>
      <c r="H178"/>
      <c r="I178"/>
      <c r="J178"/>
      <c r="K178"/>
      <c r="L178"/>
      <c r="M178"/>
      <c r="AH178"/>
      <c r="AI178"/>
    </row>
    <row r="179" spans="5:35" x14ac:dyDescent="0.3">
      <c r="E179" s="202" t="s">
        <v>5167</v>
      </c>
      <c r="F179" s="173">
        <v>25</v>
      </c>
      <c r="G179"/>
      <c r="H179"/>
      <c r="I179"/>
      <c r="J179"/>
      <c r="K179"/>
      <c r="L179"/>
      <c r="M179"/>
      <c r="AH179"/>
      <c r="AI179"/>
    </row>
    <row r="180" spans="5:35" x14ac:dyDescent="0.3">
      <c r="E180" s="202" t="s">
        <v>5442</v>
      </c>
      <c r="F180" s="173">
        <v>7</v>
      </c>
      <c r="G180"/>
      <c r="H180"/>
      <c r="I180"/>
      <c r="J180"/>
      <c r="K180"/>
      <c r="L180"/>
      <c r="M180"/>
      <c r="AH180"/>
      <c r="AI180"/>
    </row>
    <row r="181" spans="5:35" x14ac:dyDescent="0.3">
      <c r="E181" s="202" t="s">
        <v>5443</v>
      </c>
      <c r="F181" s="173">
        <v>7</v>
      </c>
      <c r="G181"/>
      <c r="H181"/>
      <c r="I181"/>
      <c r="J181"/>
      <c r="K181"/>
      <c r="L181"/>
      <c r="M181"/>
      <c r="AH181"/>
      <c r="AI181"/>
    </row>
    <row r="182" spans="5:35" x14ac:dyDescent="0.3">
      <c r="E182" s="201" t="s">
        <v>5096</v>
      </c>
      <c r="F182" s="173">
        <v>19</v>
      </c>
      <c r="G182"/>
      <c r="H182"/>
      <c r="I182"/>
      <c r="J182"/>
      <c r="K182"/>
      <c r="L182"/>
      <c r="M182"/>
      <c r="AH182"/>
      <c r="AI182"/>
    </row>
    <row r="183" spans="5:35" x14ac:dyDescent="0.3">
      <c r="E183" s="202" t="s">
        <v>517</v>
      </c>
      <c r="F183" s="173">
        <v>3</v>
      </c>
      <c r="G183"/>
      <c r="H183"/>
      <c r="I183"/>
      <c r="J183"/>
      <c r="K183"/>
      <c r="L183"/>
      <c r="M183"/>
      <c r="AH183"/>
      <c r="AI183"/>
    </row>
    <row r="184" spans="5:35" x14ac:dyDescent="0.3">
      <c r="E184" s="202" t="s">
        <v>468</v>
      </c>
      <c r="F184" s="173">
        <v>3</v>
      </c>
      <c r="G184"/>
      <c r="H184"/>
      <c r="I184"/>
      <c r="J184"/>
      <c r="K184"/>
      <c r="L184"/>
      <c r="M184"/>
      <c r="AH184"/>
      <c r="AI184"/>
    </row>
    <row r="185" spans="5:35" x14ac:dyDescent="0.3">
      <c r="E185" s="202" t="s">
        <v>5212</v>
      </c>
      <c r="F185" s="173">
        <v>2</v>
      </c>
      <c r="G185"/>
      <c r="H185"/>
      <c r="I185"/>
      <c r="J185"/>
      <c r="K185"/>
      <c r="L185"/>
      <c r="M185"/>
      <c r="AH185"/>
      <c r="AI185"/>
    </row>
    <row r="186" spans="5:35" x14ac:dyDescent="0.3">
      <c r="E186" s="202" t="s">
        <v>523</v>
      </c>
      <c r="F186" s="173">
        <v>2</v>
      </c>
      <c r="G186"/>
      <c r="H186"/>
      <c r="I186"/>
      <c r="J186"/>
      <c r="K186"/>
      <c r="L186"/>
      <c r="M186"/>
      <c r="AH186"/>
      <c r="AI186"/>
    </row>
    <row r="187" spans="5:35" x14ac:dyDescent="0.3">
      <c r="E187" s="202" t="s">
        <v>184</v>
      </c>
      <c r="F187" s="173">
        <v>2</v>
      </c>
      <c r="G187"/>
      <c r="H187"/>
      <c r="I187"/>
      <c r="J187"/>
      <c r="K187"/>
      <c r="L187"/>
      <c r="M187"/>
      <c r="AH187"/>
      <c r="AI187"/>
    </row>
    <row r="188" spans="5:35" x14ac:dyDescent="0.3">
      <c r="E188" s="202" t="s">
        <v>519</v>
      </c>
      <c r="F188" s="173">
        <v>2</v>
      </c>
      <c r="G188"/>
      <c r="H188"/>
      <c r="I188"/>
      <c r="J188"/>
      <c r="K188"/>
      <c r="L188"/>
      <c r="M188"/>
      <c r="AH188"/>
      <c r="AI188"/>
    </row>
    <row r="189" spans="5:35" x14ac:dyDescent="0.3">
      <c r="E189" s="202" t="s">
        <v>5210</v>
      </c>
      <c r="F189" s="173">
        <v>1</v>
      </c>
      <c r="G189"/>
      <c r="H189"/>
      <c r="I189"/>
      <c r="J189"/>
      <c r="K189"/>
      <c r="L189"/>
      <c r="M189"/>
      <c r="AH189"/>
      <c r="AI189"/>
    </row>
    <row r="190" spans="5:35" x14ac:dyDescent="0.3">
      <c r="E190" s="202" t="s">
        <v>5444</v>
      </c>
      <c r="F190" s="173">
        <v>1</v>
      </c>
      <c r="G190"/>
      <c r="H190"/>
      <c r="I190"/>
      <c r="J190"/>
      <c r="K190"/>
      <c r="L190"/>
      <c r="M190"/>
      <c r="AH190"/>
      <c r="AI190"/>
    </row>
    <row r="191" spans="5:35" x14ac:dyDescent="0.3">
      <c r="E191" s="202" t="s">
        <v>5213</v>
      </c>
      <c r="F191" s="173">
        <v>1</v>
      </c>
      <c r="G191"/>
      <c r="H191"/>
      <c r="I191"/>
      <c r="J191"/>
      <c r="K191"/>
      <c r="L191"/>
      <c r="M191"/>
      <c r="AH191"/>
      <c r="AI191"/>
    </row>
    <row r="192" spans="5:35" x14ac:dyDescent="0.3">
      <c r="E192" s="202" t="s">
        <v>236</v>
      </c>
      <c r="F192" s="173">
        <v>1</v>
      </c>
      <c r="G192"/>
      <c r="H192"/>
      <c r="I192"/>
      <c r="J192"/>
      <c r="K192"/>
      <c r="L192"/>
      <c r="M192"/>
      <c r="AH192"/>
      <c r="AI192"/>
    </row>
    <row r="193" spans="5:35" x14ac:dyDescent="0.3">
      <c r="E193" s="202" t="s">
        <v>5211</v>
      </c>
      <c r="F193" s="173">
        <v>1</v>
      </c>
      <c r="G193"/>
      <c r="H193"/>
      <c r="I193"/>
      <c r="J193"/>
      <c r="K193"/>
      <c r="L193"/>
      <c r="M193"/>
      <c r="AH193"/>
      <c r="AI193"/>
    </row>
    <row r="194" spans="5:35" x14ac:dyDescent="0.3">
      <c r="E194" s="201" t="s">
        <v>5157</v>
      </c>
      <c r="F194" s="173">
        <v>1596</v>
      </c>
      <c r="G194"/>
      <c r="H194"/>
      <c r="I194"/>
      <c r="J194"/>
      <c r="K194"/>
      <c r="L194"/>
      <c r="M194"/>
      <c r="AH194"/>
      <c r="AI194"/>
    </row>
    <row r="195" spans="5:35" x14ac:dyDescent="0.3">
      <c r="E195" s="202" t="s">
        <v>5158</v>
      </c>
      <c r="F195" s="173">
        <v>1374</v>
      </c>
      <c r="G195"/>
      <c r="H195"/>
      <c r="I195"/>
      <c r="J195"/>
      <c r="K195"/>
      <c r="L195"/>
      <c r="M195"/>
      <c r="AH195"/>
      <c r="AI195"/>
    </row>
    <row r="196" spans="5:35" x14ac:dyDescent="0.3">
      <c r="E196" s="202" t="s">
        <v>5159</v>
      </c>
      <c r="F196" s="173">
        <v>144</v>
      </c>
      <c r="G196"/>
      <c r="H196"/>
      <c r="I196"/>
      <c r="J196"/>
      <c r="K196"/>
      <c r="L196"/>
      <c r="M196"/>
      <c r="AH196"/>
      <c r="AI196"/>
    </row>
    <row r="197" spans="5:35" x14ac:dyDescent="0.3">
      <c r="E197" s="202" t="s">
        <v>5445</v>
      </c>
      <c r="F197" s="173">
        <v>15</v>
      </c>
      <c r="G197"/>
      <c r="H197"/>
      <c r="I197"/>
      <c r="J197"/>
      <c r="K197"/>
      <c r="L197"/>
      <c r="M197"/>
      <c r="AH197"/>
      <c r="AI197"/>
    </row>
    <row r="198" spans="5:35" x14ac:dyDescent="0.3">
      <c r="E198" s="202" t="s">
        <v>5446</v>
      </c>
      <c r="F198" s="173">
        <v>10</v>
      </c>
      <c r="G198"/>
      <c r="H198"/>
      <c r="I198"/>
      <c r="J198"/>
      <c r="K198"/>
      <c r="L198"/>
      <c r="M198"/>
      <c r="AH198"/>
      <c r="AI198"/>
    </row>
    <row r="199" spans="5:35" x14ac:dyDescent="0.3">
      <c r="E199" s="202" t="s">
        <v>5447</v>
      </c>
      <c r="F199" s="173">
        <v>9</v>
      </c>
      <c r="G199"/>
      <c r="H199"/>
      <c r="I199"/>
      <c r="J199"/>
      <c r="K199"/>
      <c r="L199"/>
      <c r="M199"/>
      <c r="AH199"/>
      <c r="AI199"/>
    </row>
    <row r="200" spans="5:35" x14ac:dyDescent="0.3">
      <c r="E200" s="202" t="s">
        <v>5448</v>
      </c>
      <c r="F200" s="173">
        <v>9</v>
      </c>
      <c r="G200"/>
      <c r="H200"/>
      <c r="I200"/>
      <c r="J200"/>
      <c r="K200"/>
      <c r="L200"/>
      <c r="M200"/>
      <c r="AH200"/>
      <c r="AI200"/>
    </row>
    <row r="201" spans="5:35" x14ac:dyDescent="0.3">
      <c r="E201" s="202" t="s">
        <v>5449</v>
      </c>
      <c r="F201" s="173">
        <v>8</v>
      </c>
      <c r="G201"/>
      <c r="H201"/>
      <c r="I201"/>
      <c r="J201"/>
      <c r="K201"/>
      <c r="L201"/>
      <c r="M201"/>
      <c r="AH201"/>
      <c r="AI201"/>
    </row>
    <row r="202" spans="5:35" x14ac:dyDescent="0.3">
      <c r="E202" s="202" t="s">
        <v>5450</v>
      </c>
      <c r="F202" s="173">
        <v>8</v>
      </c>
      <c r="G202"/>
      <c r="H202"/>
      <c r="I202"/>
      <c r="J202"/>
      <c r="K202"/>
      <c r="L202"/>
      <c r="M202"/>
      <c r="AH202"/>
      <c r="AI202"/>
    </row>
    <row r="203" spans="5:35" x14ac:dyDescent="0.3">
      <c r="E203" s="202" t="s">
        <v>5451</v>
      </c>
      <c r="F203" s="173">
        <v>5</v>
      </c>
      <c r="G203"/>
      <c r="H203"/>
      <c r="I203"/>
      <c r="J203"/>
      <c r="K203"/>
      <c r="L203"/>
      <c r="M203"/>
      <c r="AH203"/>
      <c r="AI203"/>
    </row>
    <row r="204" spans="5:35" x14ac:dyDescent="0.3">
      <c r="E204" s="202" t="s">
        <v>5452</v>
      </c>
      <c r="F204" s="173">
        <v>5</v>
      </c>
      <c r="G204"/>
      <c r="H204"/>
      <c r="I204"/>
      <c r="J204"/>
      <c r="K204"/>
      <c r="L204"/>
      <c r="M204"/>
      <c r="AH204"/>
      <c r="AI204"/>
    </row>
    <row r="205" spans="5:35" x14ac:dyDescent="0.3">
      <c r="E205" s="202" t="s">
        <v>5453</v>
      </c>
      <c r="F205" s="173">
        <v>4</v>
      </c>
      <c r="G205"/>
      <c r="H205"/>
      <c r="I205"/>
      <c r="J205"/>
      <c r="K205"/>
      <c r="L205"/>
      <c r="M205"/>
      <c r="AH205"/>
      <c r="AI205"/>
    </row>
    <row r="206" spans="5:35" x14ac:dyDescent="0.3">
      <c r="E206" s="202" t="s">
        <v>5454</v>
      </c>
      <c r="F206" s="173">
        <v>3</v>
      </c>
      <c r="G206"/>
      <c r="H206"/>
      <c r="I206"/>
      <c r="J206"/>
      <c r="K206"/>
      <c r="L206"/>
      <c r="M206"/>
      <c r="AH206"/>
      <c r="AI206"/>
    </row>
    <row r="207" spans="5:35" x14ac:dyDescent="0.3">
      <c r="E207" s="202" t="s">
        <v>5455</v>
      </c>
      <c r="F207" s="173">
        <v>2</v>
      </c>
      <c r="G207"/>
      <c r="H207"/>
      <c r="I207"/>
      <c r="J207"/>
      <c r="K207"/>
      <c r="L207"/>
      <c r="M207"/>
      <c r="AH207"/>
      <c r="AI207"/>
    </row>
    <row r="208" spans="5:35" x14ac:dyDescent="0.3">
      <c r="E208" s="201" t="s">
        <v>5169</v>
      </c>
      <c r="F208" s="173">
        <v>313</v>
      </c>
      <c r="G208"/>
      <c r="H208"/>
      <c r="I208"/>
      <c r="J208"/>
      <c r="K208"/>
      <c r="L208"/>
      <c r="M208"/>
      <c r="AH208"/>
      <c r="AI208"/>
    </row>
    <row r="209" spans="5:35" x14ac:dyDescent="0.3">
      <c r="E209" s="202" t="s">
        <v>5170</v>
      </c>
      <c r="F209" s="173">
        <v>110</v>
      </c>
      <c r="G209"/>
      <c r="H209"/>
      <c r="I209"/>
      <c r="J209"/>
      <c r="K209"/>
      <c r="L209"/>
      <c r="M209"/>
      <c r="AH209"/>
      <c r="AI209"/>
    </row>
    <row r="210" spans="5:35" x14ac:dyDescent="0.3">
      <c r="E210" s="202" t="s">
        <v>5173</v>
      </c>
      <c r="F210" s="173">
        <v>78</v>
      </c>
      <c r="G210"/>
      <c r="H210"/>
      <c r="I210"/>
      <c r="J210"/>
      <c r="K210"/>
      <c r="L210"/>
      <c r="M210"/>
      <c r="AH210"/>
      <c r="AI210"/>
    </row>
    <row r="211" spans="5:35" x14ac:dyDescent="0.3">
      <c r="E211" s="202" t="s">
        <v>5171</v>
      </c>
      <c r="F211" s="173">
        <v>67</v>
      </c>
      <c r="G211"/>
      <c r="H211"/>
      <c r="I211"/>
      <c r="J211"/>
      <c r="K211"/>
      <c r="L211"/>
      <c r="M211"/>
      <c r="AH211"/>
      <c r="AI211"/>
    </row>
    <row r="212" spans="5:35" x14ac:dyDescent="0.3">
      <c r="E212" s="202" t="s">
        <v>5172</v>
      </c>
      <c r="F212" s="173">
        <v>58</v>
      </c>
      <c r="G212"/>
      <c r="H212"/>
      <c r="I212"/>
      <c r="J212"/>
      <c r="K212"/>
      <c r="L212"/>
      <c r="M212"/>
      <c r="AH212"/>
      <c r="AI212"/>
    </row>
    <row r="213" spans="5:35" x14ac:dyDescent="0.3">
      <c r="E213" s="201" t="s">
        <v>5214</v>
      </c>
      <c r="F213" s="173">
        <v>14</v>
      </c>
      <c r="G213"/>
      <c r="H213"/>
      <c r="I213"/>
      <c r="J213"/>
      <c r="K213"/>
      <c r="L213"/>
      <c r="M213"/>
      <c r="AH213"/>
      <c r="AI213"/>
    </row>
    <row r="214" spans="5:35" x14ac:dyDescent="0.3">
      <c r="E214" s="202" t="s">
        <v>2229</v>
      </c>
      <c r="F214" s="173">
        <v>4</v>
      </c>
      <c r="G214"/>
      <c r="H214"/>
      <c r="I214"/>
      <c r="J214"/>
      <c r="K214"/>
      <c r="L214"/>
      <c r="M214"/>
      <c r="AH214"/>
      <c r="AI214"/>
    </row>
    <row r="215" spans="5:35" x14ac:dyDescent="0.3">
      <c r="E215" s="202" t="s">
        <v>5456</v>
      </c>
      <c r="F215" s="173">
        <v>3</v>
      </c>
      <c r="G215"/>
      <c r="H215"/>
      <c r="I215"/>
      <c r="J215"/>
      <c r="K215"/>
      <c r="L215"/>
      <c r="M215"/>
      <c r="AH215"/>
      <c r="AI215"/>
    </row>
    <row r="216" spans="5:35" x14ac:dyDescent="0.3">
      <c r="E216" s="202" t="s">
        <v>5457</v>
      </c>
      <c r="F216" s="173">
        <v>2</v>
      </c>
      <c r="G216"/>
      <c r="H216"/>
      <c r="I216"/>
      <c r="J216"/>
      <c r="K216"/>
      <c r="L216"/>
      <c r="M216"/>
      <c r="AH216"/>
      <c r="AI216"/>
    </row>
    <row r="217" spans="5:35" x14ac:dyDescent="0.3">
      <c r="E217" s="202" t="s">
        <v>5215</v>
      </c>
      <c r="F217" s="173">
        <v>2</v>
      </c>
      <c r="G217"/>
      <c r="H217"/>
      <c r="I217"/>
      <c r="J217"/>
      <c r="K217"/>
      <c r="L217"/>
      <c r="M217"/>
      <c r="AH217"/>
      <c r="AI217"/>
    </row>
    <row r="218" spans="5:35" x14ac:dyDescent="0.3">
      <c r="E218" s="202" t="s">
        <v>414</v>
      </c>
      <c r="F218" s="173">
        <v>2</v>
      </c>
      <c r="G218"/>
      <c r="H218"/>
      <c r="I218"/>
      <c r="J218"/>
      <c r="K218"/>
      <c r="L218"/>
      <c r="M218"/>
      <c r="AH218"/>
      <c r="AI218"/>
    </row>
    <row r="219" spans="5:35" x14ac:dyDescent="0.3">
      <c r="E219" s="202" t="s">
        <v>5458</v>
      </c>
      <c r="F219" s="173">
        <v>1</v>
      </c>
      <c r="G219"/>
      <c r="H219"/>
      <c r="I219"/>
      <c r="J219"/>
      <c r="K219"/>
      <c r="L219"/>
      <c r="M219"/>
      <c r="AH219"/>
      <c r="AI219"/>
    </row>
    <row r="220" spans="5:35" x14ac:dyDescent="0.3">
      <c r="E220" s="201" t="s">
        <v>574</v>
      </c>
      <c r="F220" s="173">
        <v>140</v>
      </c>
      <c r="G220"/>
      <c r="H220"/>
      <c r="I220"/>
      <c r="J220"/>
      <c r="K220"/>
      <c r="L220"/>
      <c r="M220"/>
      <c r="AH220"/>
      <c r="AI220"/>
    </row>
    <row r="221" spans="5:35" x14ac:dyDescent="0.3">
      <c r="E221" s="202" t="s">
        <v>5194</v>
      </c>
      <c r="F221" s="173">
        <v>76</v>
      </c>
      <c r="G221"/>
      <c r="H221"/>
      <c r="I221"/>
      <c r="J221"/>
      <c r="K221"/>
      <c r="L221"/>
      <c r="M221"/>
      <c r="AH221"/>
      <c r="AI221"/>
    </row>
    <row r="222" spans="5:35" x14ac:dyDescent="0.3">
      <c r="E222" s="202" t="s">
        <v>5459</v>
      </c>
      <c r="F222" s="173">
        <v>33</v>
      </c>
      <c r="G222"/>
      <c r="H222"/>
      <c r="I222"/>
      <c r="J222"/>
      <c r="K222"/>
      <c r="L222"/>
      <c r="M222"/>
      <c r="AH222"/>
      <c r="AI222"/>
    </row>
    <row r="223" spans="5:35" x14ac:dyDescent="0.3">
      <c r="E223" s="202" t="s">
        <v>5103</v>
      </c>
      <c r="F223" s="173">
        <v>14</v>
      </c>
      <c r="G223"/>
      <c r="H223"/>
      <c r="I223"/>
      <c r="J223"/>
      <c r="K223"/>
      <c r="L223"/>
      <c r="M223"/>
      <c r="AH223"/>
      <c r="AI223"/>
    </row>
    <row r="224" spans="5:35" x14ac:dyDescent="0.3">
      <c r="E224" s="202" t="s">
        <v>5197</v>
      </c>
      <c r="F224" s="173">
        <v>11</v>
      </c>
      <c r="G224"/>
      <c r="H224"/>
      <c r="I224"/>
      <c r="J224"/>
      <c r="K224"/>
      <c r="L224"/>
      <c r="M224"/>
      <c r="AH224"/>
      <c r="AI224"/>
    </row>
    <row r="225" spans="5:35" x14ac:dyDescent="0.3">
      <c r="E225" s="202" t="s">
        <v>5460</v>
      </c>
      <c r="F225" s="173">
        <v>3</v>
      </c>
      <c r="G225"/>
      <c r="H225"/>
      <c r="I225"/>
      <c r="J225"/>
      <c r="K225"/>
      <c r="L225"/>
      <c r="M225"/>
      <c r="AH225"/>
      <c r="AI225"/>
    </row>
    <row r="226" spans="5:35" x14ac:dyDescent="0.3">
      <c r="E226" s="202" t="s">
        <v>5193</v>
      </c>
      <c r="F226" s="173">
        <v>2</v>
      </c>
      <c r="G226"/>
      <c r="H226"/>
      <c r="I226"/>
      <c r="J226"/>
      <c r="K226"/>
      <c r="L226"/>
      <c r="M226"/>
      <c r="AH226"/>
      <c r="AI226"/>
    </row>
    <row r="227" spans="5:35" x14ac:dyDescent="0.3">
      <c r="E227" s="202" t="s">
        <v>5461</v>
      </c>
      <c r="F227" s="173">
        <v>1</v>
      </c>
      <c r="G227"/>
      <c r="H227"/>
      <c r="I227"/>
      <c r="J227"/>
      <c r="K227"/>
      <c r="L227"/>
      <c r="M227"/>
      <c r="AH227"/>
      <c r="AI227"/>
    </row>
    <row r="228" spans="5:35" x14ac:dyDescent="0.3">
      <c r="E228" s="201" t="s">
        <v>5426</v>
      </c>
      <c r="F228" s="173">
        <v>1</v>
      </c>
      <c r="G228"/>
      <c r="H228"/>
      <c r="I228"/>
      <c r="J228"/>
      <c r="K228"/>
      <c r="L228"/>
      <c r="M228"/>
      <c r="AH228"/>
      <c r="AI228"/>
    </row>
    <row r="229" spans="5:35" x14ac:dyDescent="0.3">
      <c r="E229" s="202" t="s">
        <v>300</v>
      </c>
      <c r="F229" s="173">
        <v>1</v>
      </c>
      <c r="G229"/>
      <c r="H229"/>
      <c r="I229"/>
      <c r="J229"/>
      <c r="K229"/>
      <c r="L229"/>
      <c r="M229"/>
      <c r="AH229"/>
      <c r="AI229"/>
    </row>
    <row r="230" spans="5:35" x14ac:dyDescent="0.3">
      <c r="E230" s="174" t="s">
        <v>5058</v>
      </c>
      <c r="F230" s="173">
        <v>6487</v>
      </c>
      <c r="G230"/>
      <c r="H230"/>
      <c r="I230"/>
      <c r="J230"/>
      <c r="K230"/>
      <c r="L230"/>
      <c r="M230"/>
      <c r="AH230"/>
      <c r="AI230"/>
    </row>
    <row r="231" spans="5:35" x14ac:dyDescent="0.3">
      <c r="E231" s="201" t="s">
        <v>5218</v>
      </c>
      <c r="F231" s="173">
        <v>2495</v>
      </c>
      <c r="G231"/>
      <c r="H231"/>
      <c r="I231"/>
      <c r="J231"/>
      <c r="K231"/>
      <c r="L231"/>
      <c r="M231"/>
      <c r="AH231"/>
      <c r="AI231"/>
    </row>
    <row r="232" spans="5:35" x14ac:dyDescent="0.3">
      <c r="E232" s="202" t="s">
        <v>5259</v>
      </c>
      <c r="F232" s="173">
        <v>2486</v>
      </c>
      <c r="G232"/>
      <c r="H232"/>
      <c r="I232"/>
      <c r="J232"/>
      <c r="K232"/>
      <c r="L232"/>
      <c r="M232"/>
      <c r="AH232"/>
      <c r="AI232"/>
    </row>
    <row r="233" spans="5:35" x14ac:dyDescent="0.3">
      <c r="E233" s="202" t="s">
        <v>5258</v>
      </c>
      <c r="F233" s="173">
        <v>9</v>
      </c>
      <c r="G233"/>
      <c r="H233"/>
      <c r="I233"/>
      <c r="J233"/>
      <c r="K233"/>
      <c r="L233"/>
      <c r="M233"/>
      <c r="AH233"/>
      <c r="AI233"/>
    </row>
    <row r="234" spans="5:35" x14ac:dyDescent="0.3">
      <c r="E234" s="201" t="s">
        <v>5058</v>
      </c>
      <c r="F234" s="173">
        <v>3992</v>
      </c>
      <c r="G234"/>
      <c r="H234"/>
      <c r="I234"/>
      <c r="J234"/>
      <c r="K234"/>
      <c r="L234"/>
      <c r="M234"/>
      <c r="AH234"/>
      <c r="AI234"/>
    </row>
    <row r="235" spans="5:35" x14ac:dyDescent="0.3">
      <c r="E235" s="202" t="s">
        <v>5221</v>
      </c>
      <c r="F235" s="173">
        <v>1138</v>
      </c>
      <c r="G235"/>
      <c r="H235"/>
      <c r="I235"/>
      <c r="J235"/>
      <c r="K235"/>
      <c r="L235"/>
      <c r="M235"/>
      <c r="AH235"/>
      <c r="AI235"/>
    </row>
    <row r="236" spans="5:35" x14ac:dyDescent="0.3">
      <c r="E236" s="202" t="s">
        <v>5222</v>
      </c>
      <c r="F236" s="173">
        <v>832</v>
      </c>
      <c r="G236"/>
      <c r="H236"/>
      <c r="I236"/>
      <c r="J236"/>
      <c r="K236"/>
      <c r="L236"/>
      <c r="M236"/>
      <c r="AH236"/>
      <c r="AI236"/>
    </row>
    <row r="237" spans="5:35" x14ac:dyDescent="0.3">
      <c r="E237" s="202" t="s">
        <v>5223</v>
      </c>
      <c r="F237" s="173">
        <v>499</v>
      </c>
      <c r="G237"/>
      <c r="H237"/>
      <c r="I237"/>
      <c r="J237"/>
      <c r="K237"/>
      <c r="L237"/>
      <c r="M237"/>
      <c r="AH237"/>
      <c r="AI237"/>
    </row>
    <row r="238" spans="5:35" x14ac:dyDescent="0.3">
      <c r="E238" s="202" t="s">
        <v>5224</v>
      </c>
      <c r="F238" s="173">
        <v>235</v>
      </c>
      <c r="G238"/>
      <c r="H238"/>
      <c r="I238"/>
      <c r="J238"/>
      <c r="K238"/>
      <c r="L238"/>
      <c r="M238"/>
      <c r="AH238"/>
      <c r="AI238"/>
    </row>
    <row r="239" spans="5:35" x14ac:dyDescent="0.3">
      <c r="E239" s="202" t="s">
        <v>5227</v>
      </c>
      <c r="F239" s="173">
        <v>162</v>
      </c>
      <c r="G239"/>
      <c r="H239"/>
      <c r="I239"/>
      <c r="J239"/>
      <c r="K239"/>
      <c r="L239"/>
      <c r="M239"/>
      <c r="AH239"/>
      <c r="AI239"/>
    </row>
    <row r="240" spans="5:35" x14ac:dyDescent="0.3">
      <c r="E240" s="202" t="s">
        <v>5226</v>
      </c>
      <c r="F240" s="173">
        <v>161</v>
      </c>
      <c r="G240"/>
      <c r="H240"/>
      <c r="I240"/>
      <c r="J240"/>
      <c r="K240"/>
      <c r="L240"/>
      <c r="M240"/>
      <c r="AH240"/>
      <c r="AI240"/>
    </row>
    <row r="241" spans="5:35" x14ac:dyDescent="0.3">
      <c r="E241" s="202" t="s">
        <v>5228</v>
      </c>
      <c r="F241" s="173">
        <v>157</v>
      </c>
      <c r="G241"/>
      <c r="H241"/>
      <c r="I241"/>
      <c r="J241"/>
      <c r="K241"/>
      <c r="L241"/>
      <c r="M241"/>
      <c r="AH241"/>
      <c r="AI241"/>
    </row>
    <row r="242" spans="5:35" x14ac:dyDescent="0.3">
      <c r="E242" s="202" t="s">
        <v>5225</v>
      </c>
      <c r="F242" s="173">
        <v>150</v>
      </c>
      <c r="G242"/>
      <c r="H242"/>
      <c r="I242"/>
      <c r="J242"/>
      <c r="K242"/>
      <c r="L242"/>
      <c r="M242"/>
      <c r="AH242"/>
      <c r="AI242"/>
    </row>
    <row r="243" spans="5:35" x14ac:dyDescent="0.3">
      <c r="E243" s="202" t="s">
        <v>5232</v>
      </c>
      <c r="F243" s="173">
        <v>83</v>
      </c>
      <c r="G243"/>
      <c r="H243"/>
      <c r="I243"/>
      <c r="J243"/>
      <c r="K243"/>
      <c r="L243"/>
      <c r="M243"/>
      <c r="AH243"/>
      <c r="AI243"/>
    </row>
    <row r="244" spans="5:35" x14ac:dyDescent="0.3">
      <c r="E244" s="202" t="s">
        <v>5229</v>
      </c>
      <c r="F244" s="173">
        <v>65</v>
      </c>
      <c r="G244"/>
      <c r="H244"/>
      <c r="I244"/>
      <c r="J244"/>
      <c r="K244"/>
      <c r="L244"/>
      <c r="M244"/>
      <c r="AH244"/>
      <c r="AI244"/>
    </row>
    <row r="245" spans="5:35" x14ac:dyDescent="0.3">
      <c r="E245" s="202" t="s">
        <v>5233</v>
      </c>
      <c r="F245" s="173">
        <v>63</v>
      </c>
      <c r="G245"/>
      <c r="H245"/>
      <c r="I245"/>
      <c r="J245"/>
      <c r="K245"/>
      <c r="L245"/>
      <c r="M245"/>
      <c r="AH245"/>
      <c r="AI245"/>
    </row>
    <row r="246" spans="5:35" x14ac:dyDescent="0.3">
      <c r="E246" s="202" t="s">
        <v>5231</v>
      </c>
      <c r="F246" s="173">
        <v>50</v>
      </c>
      <c r="G246"/>
      <c r="H246"/>
      <c r="I246"/>
      <c r="J246"/>
      <c r="K246"/>
      <c r="L246"/>
      <c r="M246"/>
      <c r="AH246"/>
      <c r="AI246"/>
    </row>
    <row r="247" spans="5:35" x14ac:dyDescent="0.3">
      <c r="E247" s="202" t="s">
        <v>5230</v>
      </c>
      <c r="F247" s="173">
        <v>50</v>
      </c>
      <c r="G247"/>
      <c r="H247"/>
      <c r="I247"/>
      <c r="J247"/>
      <c r="K247"/>
      <c r="L247"/>
      <c r="M247"/>
      <c r="AH247"/>
      <c r="AI247"/>
    </row>
    <row r="248" spans="5:35" x14ac:dyDescent="0.3">
      <c r="E248" s="202" t="s">
        <v>5234</v>
      </c>
      <c r="F248" s="173">
        <v>44</v>
      </c>
      <c r="G248"/>
      <c r="H248"/>
      <c r="I248"/>
      <c r="J248"/>
      <c r="K248"/>
      <c r="L248"/>
      <c r="M248"/>
      <c r="AH248"/>
      <c r="AI248"/>
    </row>
    <row r="249" spans="5:35" x14ac:dyDescent="0.3">
      <c r="E249" s="202" t="s">
        <v>5237</v>
      </c>
      <c r="F249" s="173">
        <v>33</v>
      </c>
      <c r="G249"/>
      <c r="H249"/>
      <c r="I249"/>
      <c r="J249"/>
      <c r="K249"/>
      <c r="L249"/>
      <c r="M249"/>
      <c r="AH249"/>
      <c r="AI249"/>
    </row>
    <row r="250" spans="5:35" x14ac:dyDescent="0.3">
      <c r="E250" s="202" t="s">
        <v>5236</v>
      </c>
      <c r="F250" s="173">
        <v>24</v>
      </c>
      <c r="G250"/>
      <c r="H250"/>
      <c r="I250"/>
      <c r="J250"/>
      <c r="K250"/>
      <c r="L250"/>
      <c r="M250"/>
      <c r="AH250"/>
      <c r="AI250"/>
    </row>
    <row r="251" spans="5:35" x14ac:dyDescent="0.3">
      <c r="E251" s="202" t="s">
        <v>5235</v>
      </c>
      <c r="F251" s="173">
        <v>24</v>
      </c>
      <c r="G251"/>
      <c r="H251"/>
      <c r="I251"/>
      <c r="J251"/>
      <c r="K251"/>
      <c r="L251"/>
      <c r="M251"/>
      <c r="AH251"/>
      <c r="AI251"/>
    </row>
    <row r="252" spans="5:35" x14ac:dyDescent="0.3">
      <c r="E252" s="202" t="s">
        <v>5462</v>
      </c>
      <c r="F252" s="173">
        <v>24</v>
      </c>
      <c r="G252"/>
      <c r="H252"/>
      <c r="I252"/>
      <c r="J252"/>
      <c r="K252"/>
      <c r="L252"/>
      <c r="M252"/>
      <c r="AH252"/>
      <c r="AI252"/>
    </row>
    <row r="253" spans="5:35" x14ac:dyDescent="0.3">
      <c r="E253" s="202" t="s">
        <v>5242</v>
      </c>
      <c r="F253" s="173">
        <v>20</v>
      </c>
      <c r="G253"/>
      <c r="H253"/>
      <c r="I253"/>
      <c r="J253"/>
      <c r="K253"/>
      <c r="L253"/>
      <c r="M253"/>
      <c r="AH253"/>
      <c r="AI253"/>
    </row>
    <row r="254" spans="5:35" x14ac:dyDescent="0.3">
      <c r="E254" s="202" t="s">
        <v>5239</v>
      </c>
      <c r="F254" s="173">
        <v>18</v>
      </c>
      <c r="G254"/>
      <c r="H254"/>
      <c r="I254"/>
      <c r="J254"/>
      <c r="K254"/>
      <c r="L254"/>
      <c r="M254"/>
      <c r="AH254"/>
      <c r="AI254"/>
    </row>
    <row r="255" spans="5:35" x14ac:dyDescent="0.3">
      <c r="E255" s="202" t="s">
        <v>5245</v>
      </c>
      <c r="F255" s="173">
        <v>15</v>
      </c>
      <c r="G255"/>
      <c r="H255"/>
      <c r="I255"/>
      <c r="J255"/>
      <c r="K255"/>
      <c r="L255"/>
      <c r="M255"/>
      <c r="AH255"/>
      <c r="AI255"/>
    </row>
    <row r="256" spans="5:35" x14ac:dyDescent="0.3">
      <c r="E256" s="202" t="s">
        <v>5238</v>
      </c>
      <c r="F256" s="173">
        <v>15</v>
      </c>
      <c r="G256"/>
      <c r="H256"/>
      <c r="I256"/>
      <c r="J256"/>
      <c r="K256"/>
      <c r="L256"/>
      <c r="M256"/>
      <c r="AH256"/>
      <c r="AI256"/>
    </row>
    <row r="257" spans="5:35" x14ac:dyDescent="0.3">
      <c r="E257" s="202" t="s">
        <v>5463</v>
      </c>
      <c r="F257" s="173">
        <v>14</v>
      </c>
      <c r="G257"/>
      <c r="H257"/>
      <c r="I257"/>
      <c r="J257"/>
      <c r="K257"/>
      <c r="L257"/>
      <c r="M257"/>
      <c r="AH257"/>
      <c r="AI257"/>
    </row>
    <row r="258" spans="5:35" x14ac:dyDescent="0.3">
      <c r="E258" s="202" t="s">
        <v>5240</v>
      </c>
      <c r="F258" s="173">
        <v>14</v>
      </c>
      <c r="G258"/>
      <c r="H258"/>
      <c r="I258"/>
      <c r="J258"/>
      <c r="K258"/>
      <c r="L258"/>
      <c r="M258"/>
      <c r="AH258"/>
      <c r="AI258"/>
    </row>
    <row r="259" spans="5:35" x14ac:dyDescent="0.3">
      <c r="E259" s="202" t="s">
        <v>5464</v>
      </c>
      <c r="F259" s="173">
        <v>12</v>
      </c>
      <c r="G259"/>
      <c r="H259"/>
      <c r="I259"/>
      <c r="J259"/>
      <c r="K259"/>
      <c r="L259"/>
      <c r="M259"/>
      <c r="AH259"/>
      <c r="AI259"/>
    </row>
    <row r="260" spans="5:35" x14ac:dyDescent="0.3">
      <c r="E260" s="202" t="s">
        <v>5465</v>
      </c>
      <c r="F260" s="173">
        <v>11</v>
      </c>
      <c r="G260"/>
      <c r="H260"/>
      <c r="I260"/>
      <c r="J260"/>
      <c r="K260"/>
      <c r="L260"/>
      <c r="M260"/>
      <c r="AH260"/>
      <c r="AI260"/>
    </row>
    <row r="261" spans="5:35" x14ac:dyDescent="0.3">
      <c r="E261" s="202" t="s">
        <v>5466</v>
      </c>
      <c r="F261" s="173">
        <v>9</v>
      </c>
      <c r="G261"/>
      <c r="H261"/>
      <c r="I261"/>
      <c r="J261"/>
      <c r="K261"/>
      <c r="L261"/>
      <c r="M261"/>
      <c r="AH261"/>
      <c r="AI261"/>
    </row>
    <row r="262" spans="5:35" x14ac:dyDescent="0.3">
      <c r="E262" s="202" t="s">
        <v>5467</v>
      </c>
      <c r="F262" s="173">
        <v>9</v>
      </c>
      <c r="G262"/>
      <c r="H262"/>
      <c r="I262"/>
      <c r="J262"/>
      <c r="K262"/>
      <c r="L262"/>
      <c r="M262"/>
      <c r="AH262"/>
      <c r="AI262"/>
    </row>
    <row r="263" spans="5:35" x14ac:dyDescent="0.3">
      <c r="E263" s="202" t="s">
        <v>5468</v>
      </c>
      <c r="F263" s="173">
        <v>7</v>
      </c>
      <c r="G263"/>
      <c r="H263"/>
      <c r="I263"/>
      <c r="J263"/>
      <c r="K263"/>
      <c r="L263"/>
      <c r="M263"/>
      <c r="AH263"/>
      <c r="AI263"/>
    </row>
    <row r="264" spans="5:35" x14ac:dyDescent="0.3">
      <c r="E264" s="202" t="s">
        <v>5469</v>
      </c>
      <c r="F264" s="173">
        <v>7</v>
      </c>
      <c r="G264"/>
      <c r="H264"/>
      <c r="I264"/>
      <c r="J264"/>
      <c r="K264"/>
      <c r="L264"/>
      <c r="M264"/>
      <c r="AH264"/>
      <c r="AI264"/>
    </row>
    <row r="265" spans="5:35" x14ac:dyDescent="0.3">
      <c r="E265" s="202" t="s">
        <v>5246</v>
      </c>
      <c r="F265" s="173">
        <v>7</v>
      </c>
      <c r="G265"/>
      <c r="H265"/>
      <c r="I265"/>
      <c r="J265"/>
      <c r="K265"/>
      <c r="L265"/>
      <c r="M265"/>
      <c r="AH265"/>
      <c r="AI265"/>
    </row>
    <row r="266" spans="5:35" x14ac:dyDescent="0.3">
      <c r="E266" s="202" t="s">
        <v>5250</v>
      </c>
      <c r="F266" s="173">
        <v>6</v>
      </c>
      <c r="G266"/>
      <c r="H266"/>
      <c r="I266"/>
      <c r="J266"/>
      <c r="K266"/>
      <c r="L266"/>
      <c r="M266"/>
      <c r="AH266"/>
      <c r="AI266"/>
    </row>
    <row r="267" spans="5:35" x14ac:dyDescent="0.3">
      <c r="E267" s="202" t="s">
        <v>5241</v>
      </c>
      <c r="F267" s="173">
        <v>5</v>
      </c>
      <c r="G267"/>
      <c r="H267"/>
      <c r="I267"/>
      <c r="J267"/>
      <c r="K267"/>
      <c r="L267"/>
      <c r="M267"/>
      <c r="AH267"/>
      <c r="AI267"/>
    </row>
    <row r="268" spans="5:35" x14ac:dyDescent="0.3">
      <c r="E268" s="202" t="s">
        <v>5244</v>
      </c>
      <c r="F268" s="173">
        <v>5</v>
      </c>
      <c r="G268"/>
      <c r="H268"/>
      <c r="I268"/>
      <c r="J268"/>
      <c r="K268"/>
      <c r="L268"/>
      <c r="M268"/>
      <c r="AH268"/>
      <c r="AI268"/>
    </row>
    <row r="269" spans="5:35" x14ac:dyDescent="0.3">
      <c r="E269" s="202" t="s">
        <v>5257</v>
      </c>
      <c r="F269" s="173">
        <v>4</v>
      </c>
      <c r="G269"/>
      <c r="H269"/>
      <c r="I269"/>
      <c r="J269"/>
      <c r="K269"/>
      <c r="L269"/>
      <c r="M269"/>
      <c r="AH269"/>
      <c r="AI269"/>
    </row>
    <row r="270" spans="5:35" x14ac:dyDescent="0.3">
      <c r="E270" s="202" t="s">
        <v>5253</v>
      </c>
      <c r="F270" s="173">
        <v>4</v>
      </c>
      <c r="G270"/>
      <c r="H270"/>
      <c r="I270"/>
      <c r="J270"/>
      <c r="K270"/>
      <c r="L270"/>
      <c r="M270"/>
      <c r="AH270"/>
      <c r="AI270"/>
    </row>
    <row r="271" spans="5:35" x14ac:dyDescent="0.3">
      <c r="E271" s="202" t="s">
        <v>5248</v>
      </c>
      <c r="F271" s="173">
        <v>3</v>
      </c>
      <c r="G271"/>
      <c r="H271"/>
      <c r="I271"/>
      <c r="J271"/>
      <c r="K271"/>
      <c r="L271"/>
      <c r="M271"/>
      <c r="AH271"/>
      <c r="AI271"/>
    </row>
    <row r="272" spans="5:35" x14ac:dyDescent="0.3">
      <c r="E272" s="202" t="s">
        <v>5256</v>
      </c>
      <c r="F272" s="173">
        <v>3</v>
      </c>
      <c r="G272"/>
      <c r="H272"/>
      <c r="I272"/>
      <c r="J272"/>
      <c r="K272"/>
      <c r="L272"/>
      <c r="M272"/>
      <c r="AH272"/>
      <c r="AI272"/>
    </row>
    <row r="273" spans="5:35" x14ac:dyDescent="0.3">
      <c r="E273" s="202" t="s">
        <v>5247</v>
      </c>
      <c r="F273" s="173">
        <v>2</v>
      </c>
      <c r="G273"/>
      <c r="H273"/>
      <c r="I273"/>
      <c r="J273"/>
      <c r="K273"/>
      <c r="L273"/>
      <c r="M273"/>
      <c r="AH273"/>
      <c r="AI273"/>
    </row>
    <row r="274" spans="5:35" x14ac:dyDescent="0.3">
      <c r="E274" s="202" t="s">
        <v>5470</v>
      </c>
      <c r="F274" s="173">
        <v>2</v>
      </c>
      <c r="G274"/>
      <c r="H274"/>
      <c r="I274"/>
      <c r="J274"/>
      <c r="K274"/>
      <c r="L274"/>
      <c r="M274"/>
      <c r="AH274"/>
      <c r="AI274"/>
    </row>
    <row r="275" spans="5:35" x14ac:dyDescent="0.3">
      <c r="E275" s="202" t="s">
        <v>5251</v>
      </c>
      <c r="F275" s="173">
        <v>2</v>
      </c>
      <c r="G275"/>
      <c r="H275"/>
      <c r="I275"/>
      <c r="J275"/>
      <c r="K275"/>
      <c r="L275"/>
      <c r="M275"/>
      <c r="AH275"/>
      <c r="AI275"/>
    </row>
    <row r="276" spans="5:35" x14ac:dyDescent="0.3">
      <c r="E276" s="202" t="s">
        <v>5471</v>
      </c>
      <c r="F276" s="173">
        <v>1</v>
      </c>
      <c r="G276"/>
      <c r="H276"/>
      <c r="I276"/>
      <c r="J276"/>
      <c r="K276"/>
      <c r="L276"/>
      <c r="M276"/>
      <c r="AH276"/>
      <c r="AI276"/>
    </row>
    <row r="277" spans="5:35" x14ac:dyDescent="0.3">
      <c r="E277" s="202" t="s">
        <v>5249</v>
      </c>
      <c r="F277" s="173">
        <v>1</v>
      </c>
      <c r="G277"/>
      <c r="H277"/>
      <c r="I277"/>
      <c r="J277"/>
      <c r="K277"/>
      <c r="L277"/>
      <c r="M277"/>
      <c r="AH277"/>
      <c r="AI277"/>
    </row>
    <row r="278" spans="5:35" x14ac:dyDescent="0.3">
      <c r="E278" s="202" t="s">
        <v>5255</v>
      </c>
      <c r="F278" s="173">
        <v>1</v>
      </c>
      <c r="G278"/>
      <c r="H278"/>
      <c r="I278"/>
      <c r="J278"/>
      <c r="K278"/>
      <c r="L278"/>
      <c r="M278"/>
      <c r="AH278"/>
      <c r="AI278"/>
    </row>
    <row r="279" spans="5:35" x14ac:dyDescent="0.3">
      <c r="E279" s="202" t="s">
        <v>5472</v>
      </c>
      <c r="F279" s="173">
        <v>1</v>
      </c>
      <c r="G279"/>
      <c r="H279"/>
      <c r="I279"/>
      <c r="J279"/>
      <c r="K279"/>
      <c r="L279"/>
      <c r="M279"/>
      <c r="AH279"/>
      <c r="AI279"/>
    </row>
    <row r="280" spans="5:35" x14ac:dyDescent="0.3">
      <c r="E280" s="174" t="s">
        <v>5057</v>
      </c>
      <c r="F280" s="173">
        <v>4804</v>
      </c>
      <c r="G280"/>
      <c r="H280"/>
      <c r="I280"/>
      <c r="J280"/>
      <c r="K280"/>
      <c r="L280"/>
      <c r="M280"/>
      <c r="AH280"/>
      <c r="AI280"/>
    </row>
    <row r="281" spans="5:35" x14ac:dyDescent="0.3">
      <c r="E281" s="201" t="s">
        <v>5260</v>
      </c>
      <c r="F281" s="173">
        <v>3371</v>
      </c>
      <c r="G281"/>
      <c r="H281"/>
      <c r="I281"/>
      <c r="J281"/>
      <c r="K281"/>
      <c r="L281"/>
      <c r="M281"/>
      <c r="AH281"/>
      <c r="AI281"/>
    </row>
    <row r="282" spans="5:35" x14ac:dyDescent="0.3">
      <c r="E282" s="202" t="s">
        <v>5261</v>
      </c>
      <c r="F282" s="173">
        <v>352</v>
      </c>
      <c r="G282"/>
      <c r="H282"/>
      <c r="I282"/>
      <c r="J282"/>
      <c r="K282"/>
      <c r="L282"/>
      <c r="M282"/>
      <c r="AH282"/>
      <c r="AI282"/>
    </row>
    <row r="283" spans="5:35" x14ac:dyDescent="0.3">
      <c r="E283" s="202" t="s">
        <v>5267</v>
      </c>
      <c r="F283" s="173">
        <v>273</v>
      </c>
      <c r="G283"/>
      <c r="H283"/>
      <c r="I283"/>
      <c r="J283"/>
      <c r="K283"/>
      <c r="L283"/>
      <c r="M283"/>
      <c r="AH283"/>
      <c r="AI283"/>
    </row>
    <row r="284" spans="5:35" x14ac:dyDescent="0.3">
      <c r="E284" s="202" t="s">
        <v>5265</v>
      </c>
      <c r="F284" s="173">
        <v>210</v>
      </c>
      <c r="G284"/>
      <c r="H284"/>
      <c r="I284"/>
      <c r="J284"/>
      <c r="K284"/>
      <c r="L284"/>
      <c r="M284"/>
      <c r="AH284"/>
      <c r="AI284"/>
    </row>
    <row r="285" spans="5:35" x14ac:dyDescent="0.3">
      <c r="E285" s="202" t="s">
        <v>5279</v>
      </c>
      <c r="F285" s="173">
        <v>173</v>
      </c>
      <c r="G285"/>
      <c r="H285"/>
      <c r="I285"/>
      <c r="J285"/>
      <c r="K285"/>
      <c r="L285"/>
      <c r="M285"/>
      <c r="AH285"/>
      <c r="AI285"/>
    </row>
    <row r="286" spans="5:35" x14ac:dyDescent="0.3">
      <c r="E286" s="202" t="s">
        <v>5263</v>
      </c>
      <c r="F286" s="173">
        <v>170</v>
      </c>
      <c r="G286"/>
      <c r="H286"/>
      <c r="I286"/>
      <c r="J286"/>
      <c r="K286"/>
      <c r="L286"/>
      <c r="M286"/>
      <c r="AH286"/>
      <c r="AI286"/>
    </row>
    <row r="287" spans="5:35" x14ac:dyDescent="0.3">
      <c r="E287" s="202" t="s">
        <v>5272</v>
      </c>
      <c r="F287" s="173">
        <v>155</v>
      </c>
      <c r="G287"/>
      <c r="H287"/>
      <c r="I287"/>
      <c r="J287"/>
      <c r="K287"/>
      <c r="L287"/>
      <c r="M287"/>
      <c r="AH287"/>
      <c r="AI287"/>
    </row>
    <row r="288" spans="5:35" x14ac:dyDescent="0.3">
      <c r="E288" s="202" t="s">
        <v>5278</v>
      </c>
      <c r="F288" s="173">
        <v>149</v>
      </c>
      <c r="G288"/>
      <c r="H288"/>
      <c r="I288"/>
      <c r="J288"/>
      <c r="K288"/>
      <c r="L288"/>
      <c r="M288"/>
      <c r="AH288"/>
      <c r="AI288"/>
    </row>
    <row r="289" spans="5:35" x14ac:dyDescent="0.3">
      <c r="E289" s="202" t="s">
        <v>5268</v>
      </c>
      <c r="F289" s="173">
        <v>133</v>
      </c>
      <c r="G289"/>
      <c r="H289"/>
      <c r="I289"/>
      <c r="J289"/>
      <c r="K289"/>
      <c r="L289"/>
      <c r="M289"/>
      <c r="AH289"/>
      <c r="AI289"/>
    </row>
    <row r="290" spans="5:35" x14ac:dyDescent="0.3">
      <c r="E290" s="202" t="s">
        <v>5273</v>
      </c>
      <c r="F290" s="173">
        <v>127</v>
      </c>
      <c r="G290"/>
      <c r="H290"/>
      <c r="I290"/>
      <c r="J290"/>
      <c r="K290"/>
      <c r="L290"/>
      <c r="M290"/>
      <c r="AH290"/>
      <c r="AI290"/>
    </row>
    <row r="291" spans="5:35" x14ac:dyDescent="0.3">
      <c r="E291" s="202" t="s">
        <v>5264</v>
      </c>
      <c r="F291" s="173">
        <v>126</v>
      </c>
      <c r="G291"/>
      <c r="H291"/>
      <c r="I291"/>
      <c r="J291"/>
      <c r="K291"/>
      <c r="L291"/>
      <c r="M291"/>
      <c r="AH291"/>
      <c r="AI291"/>
    </row>
    <row r="292" spans="5:35" x14ac:dyDescent="0.3">
      <c r="E292" s="202" t="s">
        <v>5271</v>
      </c>
      <c r="F292" s="173">
        <v>125</v>
      </c>
      <c r="G292"/>
      <c r="H292"/>
      <c r="I292"/>
      <c r="J292"/>
      <c r="K292"/>
      <c r="L292"/>
      <c r="M292"/>
      <c r="AH292"/>
      <c r="AI292"/>
    </row>
    <row r="293" spans="5:35" x14ac:dyDescent="0.3">
      <c r="E293" s="202" t="s">
        <v>5280</v>
      </c>
      <c r="F293" s="173">
        <v>125</v>
      </c>
      <c r="G293"/>
      <c r="H293"/>
      <c r="I293"/>
      <c r="J293"/>
      <c r="K293"/>
      <c r="L293"/>
      <c r="M293"/>
      <c r="AH293"/>
      <c r="AI293"/>
    </row>
    <row r="294" spans="5:35" x14ac:dyDescent="0.3">
      <c r="E294" s="202" t="s">
        <v>5274</v>
      </c>
      <c r="F294" s="173">
        <v>125</v>
      </c>
      <c r="G294"/>
      <c r="H294"/>
      <c r="I294"/>
      <c r="J294"/>
      <c r="K294"/>
      <c r="L294"/>
      <c r="M294"/>
      <c r="AH294"/>
      <c r="AI294"/>
    </row>
    <row r="295" spans="5:35" x14ac:dyDescent="0.3">
      <c r="E295" s="202" t="s">
        <v>5266</v>
      </c>
      <c r="F295" s="173">
        <v>124</v>
      </c>
      <c r="G295"/>
      <c r="H295"/>
      <c r="I295"/>
      <c r="J295"/>
      <c r="K295"/>
      <c r="L295"/>
      <c r="M295"/>
      <c r="AH295"/>
      <c r="AI295"/>
    </row>
    <row r="296" spans="5:35" x14ac:dyDescent="0.3">
      <c r="E296" s="202" t="s">
        <v>5262</v>
      </c>
      <c r="F296" s="173">
        <v>108</v>
      </c>
      <c r="G296"/>
      <c r="H296"/>
      <c r="I296"/>
      <c r="J296"/>
      <c r="K296"/>
      <c r="L296"/>
      <c r="M296"/>
      <c r="AH296"/>
      <c r="AI296"/>
    </row>
    <row r="297" spans="5:35" x14ac:dyDescent="0.3">
      <c r="E297" s="202" t="s">
        <v>5281</v>
      </c>
      <c r="F297" s="173">
        <v>106</v>
      </c>
      <c r="G297"/>
      <c r="H297"/>
      <c r="I297"/>
      <c r="J297"/>
      <c r="K297"/>
      <c r="L297"/>
      <c r="M297"/>
      <c r="AH297"/>
      <c r="AI297"/>
    </row>
    <row r="298" spans="5:35" x14ac:dyDescent="0.3">
      <c r="E298" s="202" t="s">
        <v>5275</v>
      </c>
      <c r="F298" s="173">
        <v>103</v>
      </c>
      <c r="G298"/>
      <c r="H298"/>
      <c r="I298"/>
      <c r="J298"/>
      <c r="K298"/>
      <c r="L298"/>
      <c r="M298"/>
      <c r="AH298"/>
      <c r="AI298"/>
    </row>
    <row r="299" spans="5:35" x14ac:dyDescent="0.3">
      <c r="E299" s="202" t="s">
        <v>5276</v>
      </c>
      <c r="F299" s="173">
        <v>102</v>
      </c>
      <c r="G299"/>
      <c r="H299"/>
      <c r="I299"/>
      <c r="J299"/>
      <c r="K299"/>
      <c r="L299"/>
      <c r="M299"/>
      <c r="AH299"/>
      <c r="AI299"/>
    </row>
    <row r="300" spans="5:35" x14ac:dyDescent="0.3">
      <c r="E300" s="202" t="s">
        <v>5269</v>
      </c>
      <c r="F300" s="173">
        <v>99</v>
      </c>
      <c r="G300"/>
      <c r="H300"/>
      <c r="I300"/>
      <c r="J300"/>
      <c r="K300"/>
      <c r="L300"/>
      <c r="M300"/>
      <c r="AH300"/>
      <c r="AI300"/>
    </row>
    <row r="301" spans="5:35" x14ac:dyDescent="0.3">
      <c r="E301" s="202" t="s">
        <v>5283</v>
      </c>
      <c r="F301" s="173">
        <v>97</v>
      </c>
      <c r="G301"/>
      <c r="H301"/>
      <c r="I301"/>
      <c r="J301"/>
      <c r="K301"/>
      <c r="L301"/>
      <c r="M301"/>
      <c r="AH301"/>
      <c r="AI301"/>
    </row>
    <row r="302" spans="5:35" x14ac:dyDescent="0.3">
      <c r="E302" s="202" t="s">
        <v>5270</v>
      </c>
      <c r="F302" s="173">
        <v>88</v>
      </c>
      <c r="G302"/>
      <c r="H302"/>
      <c r="I302"/>
      <c r="J302"/>
      <c r="K302"/>
      <c r="L302"/>
      <c r="M302"/>
      <c r="AH302"/>
      <c r="AI302"/>
    </row>
    <row r="303" spans="5:35" x14ac:dyDescent="0.3">
      <c r="E303" s="202" t="s">
        <v>5282</v>
      </c>
      <c r="F303" s="173">
        <v>79</v>
      </c>
      <c r="G303"/>
      <c r="H303"/>
      <c r="I303"/>
      <c r="J303"/>
      <c r="K303"/>
      <c r="L303"/>
      <c r="M303"/>
      <c r="AH303"/>
      <c r="AI303"/>
    </row>
    <row r="304" spans="5:35" x14ac:dyDescent="0.3">
      <c r="E304" s="202" t="s">
        <v>5287</v>
      </c>
      <c r="F304" s="173">
        <v>44</v>
      </c>
      <c r="G304"/>
      <c r="H304"/>
      <c r="I304"/>
      <c r="J304"/>
      <c r="K304"/>
      <c r="L304"/>
      <c r="M304"/>
      <c r="AH304"/>
      <c r="AI304"/>
    </row>
    <row r="305" spans="5:35" x14ac:dyDescent="0.3">
      <c r="E305" s="202" t="s">
        <v>5286</v>
      </c>
      <c r="F305" s="173">
        <v>28</v>
      </c>
      <c r="G305"/>
      <c r="H305"/>
      <c r="I305"/>
      <c r="J305"/>
      <c r="K305"/>
      <c r="L305"/>
      <c r="M305"/>
      <c r="AH305"/>
      <c r="AI305"/>
    </row>
    <row r="306" spans="5:35" x14ac:dyDescent="0.3">
      <c r="E306" s="202" t="s">
        <v>5131</v>
      </c>
      <c r="F306" s="173">
        <v>24</v>
      </c>
      <c r="G306"/>
      <c r="H306"/>
      <c r="I306"/>
      <c r="J306"/>
      <c r="K306"/>
      <c r="L306"/>
      <c r="M306"/>
      <c r="AH306"/>
      <c r="AI306"/>
    </row>
    <row r="307" spans="5:35" x14ac:dyDescent="0.3">
      <c r="E307" s="202" t="s">
        <v>5301</v>
      </c>
      <c r="F307" s="173">
        <v>15</v>
      </c>
      <c r="G307"/>
      <c r="H307"/>
      <c r="I307"/>
      <c r="J307"/>
      <c r="K307"/>
      <c r="L307"/>
      <c r="M307"/>
      <c r="AH307"/>
      <c r="AI307"/>
    </row>
    <row r="308" spans="5:35" x14ac:dyDescent="0.3">
      <c r="E308" s="202" t="s">
        <v>5473</v>
      </c>
      <c r="F308" s="173">
        <v>11</v>
      </c>
      <c r="G308"/>
      <c r="H308"/>
      <c r="I308"/>
      <c r="J308"/>
      <c r="K308"/>
      <c r="L308"/>
      <c r="M308"/>
      <c r="AH308"/>
      <c r="AI308"/>
    </row>
    <row r="309" spans="5:35" x14ac:dyDescent="0.3">
      <c r="E309" s="202" t="s">
        <v>5474</v>
      </c>
      <c r="F309" s="173">
        <v>10</v>
      </c>
      <c r="G309"/>
      <c r="H309"/>
      <c r="I309"/>
      <c r="J309"/>
      <c r="K309"/>
      <c r="L309"/>
      <c r="M309"/>
      <c r="AH309"/>
      <c r="AI309"/>
    </row>
    <row r="310" spans="5:35" x14ac:dyDescent="0.3">
      <c r="E310" s="202" t="s">
        <v>5298</v>
      </c>
      <c r="F310" s="173">
        <v>10</v>
      </c>
      <c r="G310"/>
      <c r="H310"/>
      <c r="I310"/>
      <c r="J310"/>
      <c r="K310"/>
      <c r="L310"/>
      <c r="M310"/>
      <c r="AH310"/>
      <c r="AI310"/>
    </row>
    <row r="311" spans="5:35" x14ac:dyDescent="0.3">
      <c r="E311" s="202" t="s">
        <v>5475</v>
      </c>
      <c r="F311" s="173">
        <v>8</v>
      </c>
      <c r="G311"/>
      <c r="H311"/>
      <c r="I311"/>
      <c r="J311"/>
      <c r="K311"/>
      <c r="L311"/>
      <c r="M311"/>
      <c r="AH311"/>
      <c r="AI311"/>
    </row>
    <row r="312" spans="5:35" x14ac:dyDescent="0.3">
      <c r="E312" s="202" t="s">
        <v>5284</v>
      </c>
      <c r="F312" s="173">
        <v>8</v>
      </c>
      <c r="G312"/>
      <c r="H312"/>
      <c r="I312"/>
      <c r="J312"/>
      <c r="K312"/>
      <c r="L312"/>
      <c r="M312"/>
      <c r="AH312"/>
      <c r="AI312"/>
    </row>
    <row r="313" spans="5:35" x14ac:dyDescent="0.3">
      <c r="E313" s="202" t="s">
        <v>5476</v>
      </c>
      <c r="F313" s="173">
        <v>8</v>
      </c>
      <c r="G313"/>
      <c r="H313"/>
      <c r="I313"/>
      <c r="J313"/>
      <c r="K313"/>
      <c r="L313"/>
      <c r="M313"/>
      <c r="AH313"/>
      <c r="AI313"/>
    </row>
    <row r="314" spans="5:35" x14ac:dyDescent="0.3">
      <c r="E314" s="202" t="s">
        <v>5477</v>
      </c>
      <c r="F314" s="173">
        <v>7</v>
      </c>
      <c r="G314"/>
      <c r="H314"/>
      <c r="I314"/>
      <c r="J314"/>
      <c r="K314"/>
      <c r="L314"/>
      <c r="M314"/>
      <c r="AH314"/>
      <c r="AI314"/>
    </row>
    <row r="315" spans="5:35" x14ac:dyDescent="0.3">
      <c r="E315" s="202" t="s">
        <v>5292</v>
      </c>
      <c r="F315" s="173">
        <v>5</v>
      </c>
      <c r="G315"/>
      <c r="H315"/>
      <c r="I315"/>
      <c r="J315"/>
      <c r="K315"/>
      <c r="L315"/>
      <c r="M315"/>
      <c r="AH315"/>
      <c r="AI315"/>
    </row>
    <row r="316" spans="5:35" x14ac:dyDescent="0.3">
      <c r="E316" s="202" t="s">
        <v>5289</v>
      </c>
      <c r="F316" s="173">
        <v>5</v>
      </c>
      <c r="G316"/>
      <c r="H316"/>
      <c r="I316"/>
      <c r="J316"/>
      <c r="K316"/>
      <c r="L316"/>
      <c r="M316"/>
      <c r="AH316"/>
      <c r="AI316"/>
    </row>
    <row r="317" spans="5:35" x14ac:dyDescent="0.3">
      <c r="E317" s="202" t="s">
        <v>5296</v>
      </c>
      <c r="F317" s="173">
        <v>5</v>
      </c>
      <c r="G317"/>
      <c r="H317"/>
      <c r="I317"/>
      <c r="J317"/>
      <c r="K317"/>
      <c r="L317"/>
      <c r="M317"/>
      <c r="AH317"/>
      <c r="AI317"/>
    </row>
    <row r="318" spans="5:35" x14ac:dyDescent="0.3">
      <c r="E318" s="202" t="s">
        <v>5293</v>
      </c>
      <c r="F318" s="173">
        <v>4</v>
      </c>
      <c r="G318"/>
      <c r="H318"/>
      <c r="I318"/>
      <c r="J318"/>
      <c r="K318"/>
      <c r="L318"/>
      <c r="M318"/>
      <c r="AH318"/>
      <c r="AI318"/>
    </row>
    <row r="319" spans="5:35" x14ac:dyDescent="0.3">
      <c r="E319" s="202" t="s">
        <v>5290</v>
      </c>
      <c r="F319" s="173">
        <v>4</v>
      </c>
      <c r="G319"/>
      <c r="H319"/>
      <c r="I319"/>
      <c r="J319"/>
      <c r="K319"/>
      <c r="L319"/>
      <c r="M319"/>
      <c r="AH319"/>
      <c r="AI319"/>
    </row>
    <row r="320" spans="5:35" x14ac:dyDescent="0.3">
      <c r="E320" s="202" t="s">
        <v>5478</v>
      </c>
      <c r="F320" s="173">
        <v>4</v>
      </c>
      <c r="G320"/>
      <c r="H320"/>
      <c r="I320"/>
      <c r="J320"/>
      <c r="K320"/>
      <c r="L320"/>
      <c r="M320"/>
      <c r="AH320"/>
      <c r="AI320"/>
    </row>
    <row r="321" spans="5:35" x14ac:dyDescent="0.3">
      <c r="E321" s="202" t="s">
        <v>5295</v>
      </c>
      <c r="F321" s="173">
        <v>3</v>
      </c>
      <c r="G321"/>
      <c r="H321"/>
      <c r="I321"/>
      <c r="J321"/>
      <c r="K321"/>
      <c r="L321"/>
      <c r="M321"/>
      <c r="AH321"/>
      <c r="AI321"/>
    </row>
    <row r="322" spans="5:35" x14ac:dyDescent="0.3">
      <c r="E322" s="202" t="s">
        <v>5479</v>
      </c>
      <c r="F322" s="173">
        <v>3</v>
      </c>
      <c r="G322"/>
      <c r="H322"/>
      <c r="I322"/>
      <c r="J322"/>
      <c r="K322"/>
      <c r="L322"/>
      <c r="M322"/>
      <c r="AH322"/>
      <c r="AI322"/>
    </row>
    <row r="323" spans="5:35" x14ac:dyDescent="0.3">
      <c r="E323" s="202" t="s">
        <v>5300</v>
      </c>
      <c r="F323" s="173">
        <v>2</v>
      </c>
      <c r="G323"/>
      <c r="H323"/>
      <c r="I323"/>
      <c r="J323"/>
      <c r="K323"/>
      <c r="L323"/>
      <c r="M323"/>
      <c r="AH323"/>
      <c r="AI323"/>
    </row>
    <row r="324" spans="5:35" x14ac:dyDescent="0.3">
      <c r="E324" s="202" t="s">
        <v>5480</v>
      </c>
      <c r="F324" s="173">
        <v>2</v>
      </c>
      <c r="G324"/>
      <c r="H324"/>
      <c r="I324"/>
      <c r="J324"/>
      <c r="K324"/>
      <c r="L324"/>
      <c r="M324"/>
      <c r="AH324"/>
      <c r="AI324"/>
    </row>
    <row r="325" spans="5:35" x14ac:dyDescent="0.3">
      <c r="E325" s="202" t="s">
        <v>5481</v>
      </c>
      <c r="F325" s="173">
        <v>2</v>
      </c>
      <c r="G325"/>
      <c r="H325"/>
      <c r="I325"/>
      <c r="J325"/>
      <c r="K325"/>
      <c r="L325"/>
      <c r="M325"/>
      <c r="AH325"/>
      <c r="AI325"/>
    </row>
    <row r="326" spans="5:35" x14ac:dyDescent="0.3">
      <c r="E326" s="202" t="s">
        <v>5297</v>
      </c>
      <c r="F326" s="173">
        <v>1</v>
      </c>
      <c r="G326"/>
      <c r="H326"/>
      <c r="I326"/>
      <c r="J326"/>
      <c r="K326"/>
      <c r="L326"/>
      <c r="M326"/>
      <c r="AH326"/>
      <c r="AI326"/>
    </row>
    <row r="327" spans="5:35" x14ac:dyDescent="0.3">
      <c r="E327" s="202" t="s">
        <v>5482</v>
      </c>
      <c r="F327" s="173">
        <v>1</v>
      </c>
      <c r="G327"/>
      <c r="H327"/>
      <c r="I327"/>
      <c r="J327"/>
      <c r="K327"/>
      <c r="L327"/>
      <c r="M327"/>
      <c r="AH327"/>
      <c r="AI327"/>
    </row>
    <row r="328" spans="5:35" x14ac:dyDescent="0.3">
      <c r="E328" s="202" t="s">
        <v>5483</v>
      </c>
      <c r="F328" s="173">
        <v>1</v>
      </c>
      <c r="G328"/>
      <c r="H328"/>
      <c r="I328"/>
      <c r="J328"/>
      <c r="K328"/>
      <c r="L328"/>
      <c r="M328"/>
      <c r="AH328"/>
      <c r="AI328"/>
    </row>
    <row r="329" spans="5:35" x14ac:dyDescent="0.3">
      <c r="E329" s="202" t="s">
        <v>5299</v>
      </c>
      <c r="F329" s="173">
        <v>1</v>
      </c>
      <c r="G329"/>
      <c r="H329"/>
      <c r="I329"/>
      <c r="J329"/>
      <c r="K329"/>
      <c r="L329"/>
      <c r="M329"/>
      <c r="AH329"/>
      <c r="AI329"/>
    </row>
    <row r="330" spans="5:35" x14ac:dyDescent="0.3">
      <c r="E330" s="202" t="s">
        <v>5484</v>
      </c>
      <c r="F330" s="173">
        <v>1</v>
      </c>
      <c r="G330"/>
      <c r="H330"/>
      <c r="I330"/>
      <c r="J330"/>
      <c r="K330"/>
      <c r="L330"/>
      <c r="M330"/>
      <c r="AH330"/>
      <c r="AI330"/>
    </row>
    <row r="331" spans="5:35" x14ac:dyDescent="0.3">
      <c r="E331" s="202" t="s">
        <v>5294</v>
      </c>
      <c r="F331" s="173">
        <v>1</v>
      </c>
      <c r="G331"/>
      <c r="H331"/>
      <c r="I331"/>
      <c r="J331"/>
      <c r="K331"/>
      <c r="L331"/>
      <c r="M331"/>
      <c r="AH331"/>
      <c r="AI331"/>
    </row>
    <row r="332" spans="5:35" x14ac:dyDescent="0.3">
      <c r="E332" s="202" t="s">
        <v>5485</v>
      </c>
      <c r="F332" s="173">
        <v>1</v>
      </c>
      <c r="G332"/>
      <c r="H332"/>
      <c r="I332"/>
      <c r="J332"/>
      <c r="K332"/>
      <c r="L332"/>
      <c r="M332"/>
      <c r="AH332"/>
      <c r="AI332"/>
    </row>
    <row r="333" spans="5:35" x14ac:dyDescent="0.3">
      <c r="E333" s="202" t="s">
        <v>5291</v>
      </c>
      <c r="F333" s="173">
        <v>1</v>
      </c>
    </row>
    <row r="334" spans="5:35" x14ac:dyDescent="0.3">
      <c r="E334" s="202" t="s">
        <v>5486</v>
      </c>
      <c r="F334" s="173">
        <v>1</v>
      </c>
    </row>
    <row r="335" spans="5:35" x14ac:dyDescent="0.3">
      <c r="E335" s="202" t="s">
        <v>5487</v>
      </c>
      <c r="F335" s="173">
        <v>1</v>
      </c>
    </row>
    <row r="336" spans="5:35" x14ac:dyDescent="0.3">
      <c r="E336" s="201" t="s">
        <v>5218</v>
      </c>
      <c r="F336" s="173">
        <v>1433</v>
      </c>
    </row>
    <row r="337" spans="5:6" x14ac:dyDescent="0.3">
      <c r="E337" s="202" t="s">
        <v>5303</v>
      </c>
      <c r="F337" s="173">
        <v>908</v>
      </c>
    </row>
    <row r="338" spans="5:6" x14ac:dyDescent="0.3">
      <c r="E338" s="202" t="s">
        <v>5302</v>
      </c>
      <c r="F338" s="173">
        <v>525</v>
      </c>
    </row>
    <row r="339" spans="5:6" x14ac:dyDescent="0.3">
      <c r="E339" s="174" t="s">
        <v>636</v>
      </c>
      <c r="F339" s="173">
        <v>25571</v>
      </c>
    </row>
  </sheetData>
  <pageMargins left="0.7" right="0.7" top="0.75" bottom="0.75" header="0.3" footer="0.3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1976-86E8-4517-B172-EFD90CC92A18}">
  <dimension ref="A3:F73"/>
  <sheetViews>
    <sheetView workbookViewId="0">
      <selection activeCell="I13" sqref="I13"/>
    </sheetView>
  </sheetViews>
  <sheetFormatPr defaultRowHeight="14.4" x14ac:dyDescent="0.3"/>
  <cols>
    <col min="1" max="1" width="10.5546875" style="2" bestFit="1" customWidth="1"/>
    <col min="2" max="2" width="38.33203125" style="2" bestFit="1" customWidth="1"/>
    <col min="3" max="3" width="11" style="2" bestFit="1" customWidth="1"/>
    <col min="4" max="4" width="49.6640625" style="2" bestFit="1" customWidth="1"/>
    <col min="5" max="5" width="12.77734375" style="2" bestFit="1" customWidth="1"/>
    <col min="6" max="6" width="14.88671875" style="2" bestFit="1" customWidth="1"/>
    <col min="7" max="256" width="8.88671875" style="2"/>
    <col min="257" max="257" width="10.5546875" style="2" bestFit="1" customWidth="1"/>
    <col min="258" max="258" width="38.33203125" style="2" bestFit="1" customWidth="1"/>
    <col min="259" max="259" width="11" style="2" bestFit="1" customWidth="1"/>
    <col min="260" max="260" width="49.6640625" style="2" bestFit="1" customWidth="1"/>
    <col min="261" max="261" width="12.77734375" style="2" bestFit="1" customWidth="1"/>
    <col min="262" max="262" width="14.88671875" style="2" bestFit="1" customWidth="1"/>
    <col min="263" max="512" width="8.88671875" style="2"/>
    <col min="513" max="513" width="10.5546875" style="2" bestFit="1" customWidth="1"/>
    <col min="514" max="514" width="38.33203125" style="2" bestFit="1" customWidth="1"/>
    <col min="515" max="515" width="11" style="2" bestFit="1" customWidth="1"/>
    <col min="516" max="516" width="49.6640625" style="2" bestFit="1" customWidth="1"/>
    <col min="517" max="517" width="12.77734375" style="2" bestFit="1" customWidth="1"/>
    <col min="518" max="518" width="14.88671875" style="2" bestFit="1" customWidth="1"/>
    <col min="519" max="768" width="8.88671875" style="2"/>
    <col min="769" max="769" width="10.5546875" style="2" bestFit="1" customWidth="1"/>
    <col min="770" max="770" width="38.33203125" style="2" bestFit="1" customWidth="1"/>
    <col min="771" max="771" width="11" style="2" bestFit="1" customWidth="1"/>
    <col min="772" max="772" width="49.6640625" style="2" bestFit="1" customWidth="1"/>
    <col min="773" max="773" width="12.77734375" style="2" bestFit="1" customWidth="1"/>
    <col min="774" max="774" width="14.88671875" style="2" bestFit="1" customWidth="1"/>
    <col min="775" max="1024" width="8.88671875" style="2"/>
    <col min="1025" max="1025" width="10.5546875" style="2" bestFit="1" customWidth="1"/>
    <col min="1026" max="1026" width="38.33203125" style="2" bestFit="1" customWidth="1"/>
    <col min="1027" max="1027" width="11" style="2" bestFit="1" customWidth="1"/>
    <col min="1028" max="1028" width="49.6640625" style="2" bestFit="1" customWidth="1"/>
    <col min="1029" max="1029" width="12.77734375" style="2" bestFit="1" customWidth="1"/>
    <col min="1030" max="1030" width="14.88671875" style="2" bestFit="1" customWidth="1"/>
    <col min="1031" max="1280" width="8.88671875" style="2"/>
    <col min="1281" max="1281" width="10.5546875" style="2" bestFit="1" customWidth="1"/>
    <col min="1282" max="1282" width="38.33203125" style="2" bestFit="1" customWidth="1"/>
    <col min="1283" max="1283" width="11" style="2" bestFit="1" customWidth="1"/>
    <col min="1284" max="1284" width="49.6640625" style="2" bestFit="1" customWidth="1"/>
    <col min="1285" max="1285" width="12.77734375" style="2" bestFit="1" customWidth="1"/>
    <col min="1286" max="1286" width="14.88671875" style="2" bestFit="1" customWidth="1"/>
    <col min="1287" max="1536" width="8.88671875" style="2"/>
    <col min="1537" max="1537" width="10.5546875" style="2" bestFit="1" customWidth="1"/>
    <col min="1538" max="1538" width="38.33203125" style="2" bestFit="1" customWidth="1"/>
    <col min="1539" max="1539" width="11" style="2" bestFit="1" customWidth="1"/>
    <col min="1540" max="1540" width="49.6640625" style="2" bestFit="1" customWidth="1"/>
    <col min="1541" max="1541" width="12.77734375" style="2" bestFit="1" customWidth="1"/>
    <col min="1542" max="1542" width="14.88671875" style="2" bestFit="1" customWidth="1"/>
    <col min="1543" max="1792" width="8.88671875" style="2"/>
    <col min="1793" max="1793" width="10.5546875" style="2" bestFit="1" customWidth="1"/>
    <col min="1794" max="1794" width="38.33203125" style="2" bestFit="1" customWidth="1"/>
    <col min="1795" max="1795" width="11" style="2" bestFit="1" customWidth="1"/>
    <col min="1796" max="1796" width="49.6640625" style="2" bestFit="1" customWidth="1"/>
    <col min="1797" max="1797" width="12.77734375" style="2" bestFit="1" customWidth="1"/>
    <col min="1798" max="1798" width="14.88671875" style="2" bestFit="1" customWidth="1"/>
    <col min="1799" max="2048" width="8.88671875" style="2"/>
    <col min="2049" max="2049" width="10.5546875" style="2" bestFit="1" customWidth="1"/>
    <col min="2050" max="2050" width="38.33203125" style="2" bestFit="1" customWidth="1"/>
    <col min="2051" max="2051" width="11" style="2" bestFit="1" customWidth="1"/>
    <col min="2052" max="2052" width="49.6640625" style="2" bestFit="1" customWidth="1"/>
    <col min="2053" max="2053" width="12.77734375" style="2" bestFit="1" customWidth="1"/>
    <col min="2054" max="2054" width="14.88671875" style="2" bestFit="1" customWidth="1"/>
    <col min="2055" max="2304" width="8.88671875" style="2"/>
    <col min="2305" max="2305" width="10.5546875" style="2" bestFit="1" customWidth="1"/>
    <col min="2306" max="2306" width="38.33203125" style="2" bestFit="1" customWidth="1"/>
    <col min="2307" max="2307" width="11" style="2" bestFit="1" customWidth="1"/>
    <col min="2308" max="2308" width="49.6640625" style="2" bestFit="1" customWidth="1"/>
    <col min="2309" max="2309" width="12.77734375" style="2" bestFit="1" customWidth="1"/>
    <col min="2310" max="2310" width="14.88671875" style="2" bestFit="1" customWidth="1"/>
    <col min="2311" max="2560" width="8.88671875" style="2"/>
    <col min="2561" max="2561" width="10.5546875" style="2" bestFit="1" customWidth="1"/>
    <col min="2562" max="2562" width="38.33203125" style="2" bestFit="1" customWidth="1"/>
    <col min="2563" max="2563" width="11" style="2" bestFit="1" customWidth="1"/>
    <col min="2564" max="2564" width="49.6640625" style="2" bestFit="1" customWidth="1"/>
    <col min="2565" max="2565" width="12.77734375" style="2" bestFit="1" customWidth="1"/>
    <col min="2566" max="2566" width="14.88671875" style="2" bestFit="1" customWidth="1"/>
    <col min="2567" max="2816" width="8.88671875" style="2"/>
    <col min="2817" max="2817" width="10.5546875" style="2" bestFit="1" customWidth="1"/>
    <col min="2818" max="2818" width="38.33203125" style="2" bestFit="1" customWidth="1"/>
    <col min="2819" max="2819" width="11" style="2" bestFit="1" customWidth="1"/>
    <col min="2820" max="2820" width="49.6640625" style="2" bestFit="1" customWidth="1"/>
    <col min="2821" max="2821" width="12.77734375" style="2" bestFit="1" customWidth="1"/>
    <col min="2822" max="2822" width="14.88671875" style="2" bestFit="1" customWidth="1"/>
    <col min="2823" max="3072" width="8.88671875" style="2"/>
    <col min="3073" max="3073" width="10.5546875" style="2" bestFit="1" customWidth="1"/>
    <col min="3074" max="3074" width="38.33203125" style="2" bestFit="1" customWidth="1"/>
    <col min="3075" max="3075" width="11" style="2" bestFit="1" customWidth="1"/>
    <col min="3076" max="3076" width="49.6640625" style="2" bestFit="1" customWidth="1"/>
    <col min="3077" max="3077" width="12.77734375" style="2" bestFit="1" customWidth="1"/>
    <col min="3078" max="3078" width="14.88671875" style="2" bestFit="1" customWidth="1"/>
    <col min="3079" max="3328" width="8.88671875" style="2"/>
    <col min="3329" max="3329" width="10.5546875" style="2" bestFit="1" customWidth="1"/>
    <col min="3330" max="3330" width="38.33203125" style="2" bestFit="1" customWidth="1"/>
    <col min="3331" max="3331" width="11" style="2" bestFit="1" customWidth="1"/>
    <col min="3332" max="3332" width="49.6640625" style="2" bestFit="1" customWidth="1"/>
    <col min="3333" max="3333" width="12.77734375" style="2" bestFit="1" customWidth="1"/>
    <col min="3334" max="3334" width="14.88671875" style="2" bestFit="1" customWidth="1"/>
    <col min="3335" max="3584" width="8.88671875" style="2"/>
    <col min="3585" max="3585" width="10.5546875" style="2" bestFit="1" customWidth="1"/>
    <col min="3586" max="3586" width="38.33203125" style="2" bestFit="1" customWidth="1"/>
    <col min="3587" max="3587" width="11" style="2" bestFit="1" customWidth="1"/>
    <col min="3588" max="3588" width="49.6640625" style="2" bestFit="1" customWidth="1"/>
    <col min="3589" max="3589" width="12.77734375" style="2" bestFit="1" customWidth="1"/>
    <col min="3590" max="3590" width="14.88671875" style="2" bestFit="1" customWidth="1"/>
    <col min="3591" max="3840" width="8.88671875" style="2"/>
    <col min="3841" max="3841" width="10.5546875" style="2" bestFit="1" customWidth="1"/>
    <col min="3842" max="3842" width="38.33203125" style="2" bestFit="1" customWidth="1"/>
    <col min="3843" max="3843" width="11" style="2" bestFit="1" customWidth="1"/>
    <col min="3844" max="3844" width="49.6640625" style="2" bestFit="1" customWidth="1"/>
    <col min="3845" max="3845" width="12.77734375" style="2" bestFit="1" customWidth="1"/>
    <col min="3846" max="3846" width="14.88671875" style="2" bestFit="1" customWidth="1"/>
    <col min="3847" max="4096" width="8.88671875" style="2"/>
    <col min="4097" max="4097" width="10.5546875" style="2" bestFit="1" customWidth="1"/>
    <col min="4098" max="4098" width="38.33203125" style="2" bestFit="1" customWidth="1"/>
    <col min="4099" max="4099" width="11" style="2" bestFit="1" customWidth="1"/>
    <col min="4100" max="4100" width="49.6640625" style="2" bestFit="1" customWidth="1"/>
    <col min="4101" max="4101" width="12.77734375" style="2" bestFit="1" customWidth="1"/>
    <col min="4102" max="4102" width="14.88671875" style="2" bestFit="1" customWidth="1"/>
    <col min="4103" max="4352" width="8.88671875" style="2"/>
    <col min="4353" max="4353" width="10.5546875" style="2" bestFit="1" customWidth="1"/>
    <col min="4354" max="4354" width="38.33203125" style="2" bestFit="1" customWidth="1"/>
    <col min="4355" max="4355" width="11" style="2" bestFit="1" customWidth="1"/>
    <col min="4356" max="4356" width="49.6640625" style="2" bestFit="1" customWidth="1"/>
    <col min="4357" max="4357" width="12.77734375" style="2" bestFit="1" customWidth="1"/>
    <col min="4358" max="4358" width="14.88671875" style="2" bestFit="1" customWidth="1"/>
    <col min="4359" max="4608" width="8.88671875" style="2"/>
    <col min="4609" max="4609" width="10.5546875" style="2" bestFit="1" customWidth="1"/>
    <col min="4610" max="4610" width="38.33203125" style="2" bestFit="1" customWidth="1"/>
    <col min="4611" max="4611" width="11" style="2" bestFit="1" customWidth="1"/>
    <col min="4612" max="4612" width="49.6640625" style="2" bestFit="1" customWidth="1"/>
    <col min="4613" max="4613" width="12.77734375" style="2" bestFit="1" customWidth="1"/>
    <col min="4614" max="4614" width="14.88671875" style="2" bestFit="1" customWidth="1"/>
    <col min="4615" max="4864" width="8.88671875" style="2"/>
    <col min="4865" max="4865" width="10.5546875" style="2" bestFit="1" customWidth="1"/>
    <col min="4866" max="4866" width="38.33203125" style="2" bestFit="1" customWidth="1"/>
    <col min="4867" max="4867" width="11" style="2" bestFit="1" customWidth="1"/>
    <col min="4868" max="4868" width="49.6640625" style="2" bestFit="1" customWidth="1"/>
    <col min="4869" max="4869" width="12.77734375" style="2" bestFit="1" customWidth="1"/>
    <col min="4870" max="4870" width="14.88671875" style="2" bestFit="1" customWidth="1"/>
    <col min="4871" max="5120" width="8.88671875" style="2"/>
    <col min="5121" max="5121" width="10.5546875" style="2" bestFit="1" customWidth="1"/>
    <col min="5122" max="5122" width="38.33203125" style="2" bestFit="1" customWidth="1"/>
    <col min="5123" max="5123" width="11" style="2" bestFit="1" customWidth="1"/>
    <col min="5124" max="5124" width="49.6640625" style="2" bestFit="1" customWidth="1"/>
    <col min="5125" max="5125" width="12.77734375" style="2" bestFit="1" customWidth="1"/>
    <col min="5126" max="5126" width="14.88671875" style="2" bestFit="1" customWidth="1"/>
    <col min="5127" max="5376" width="8.88671875" style="2"/>
    <col min="5377" max="5377" width="10.5546875" style="2" bestFit="1" customWidth="1"/>
    <col min="5378" max="5378" width="38.33203125" style="2" bestFit="1" customWidth="1"/>
    <col min="5379" max="5379" width="11" style="2" bestFit="1" customWidth="1"/>
    <col min="5380" max="5380" width="49.6640625" style="2" bestFit="1" customWidth="1"/>
    <col min="5381" max="5381" width="12.77734375" style="2" bestFit="1" customWidth="1"/>
    <col min="5382" max="5382" width="14.88671875" style="2" bestFit="1" customWidth="1"/>
    <col min="5383" max="5632" width="8.88671875" style="2"/>
    <col min="5633" max="5633" width="10.5546875" style="2" bestFit="1" customWidth="1"/>
    <col min="5634" max="5634" width="38.33203125" style="2" bestFit="1" customWidth="1"/>
    <col min="5635" max="5635" width="11" style="2" bestFit="1" customWidth="1"/>
    <col min="5636" max="5636" width="49.6640625" style="2" bestFit="1" customWidth="1"/>
    <col min="5637" max="5637" width="12.77734375" style="2" bestFit="1" customWidth="1"/>
    <col min="5638" max="5638" width="14.88671875" style="2" bestFit="1" customWidth="1"/>
    <col min="5639" max="5888" width="8.88671875" style="2"/>
    <col min="5889" max="5889" width="10.5546875" style="2" bestFit="1" customWidth="1"/>
    <col min="5890" max="5890" width="38.33203125" style="2" bestFit="1" customWidth="1"/>
    <col min="5891" max="5891" width="11" style="2" bestFit="1" customWidth="1"/>
    <col min="5892" max="5892" width="49.6640625" style="2" bestFit="1" customWidth="1"/>
    <col min="5893" max="5893" width="12.77734375" style="2" bestFit="1" customWidth="1"/>
    <col min="5894" max="5894" width="14.88671875" style="2" bestFit="1" customWidth="1"/>
    <col min="5895" max="6144" width="8.88671875" style="2"/>
    <col min="6145" max="6145" width="10.5546875" style="2" bestFit="1" customWidth="1"/>
    <col min="6146" max="6146" width="38.33203125" style="2" bestFit="1" customWidth="1"/>
    <col min="6147" max="6147" width="11" style="2" bestFit="1" customWidth="1"/>
    <col min="6148" max="6148" width="49.6640625" style="2" bestFit="1" customWidth="1"/>
    <col min="6149" max="6149" width="12.77734375" style="2" bestFit="1" customWidth="1"/>
    <col min="6150" max="6150" width="14.88671875" style="2" bestFit="1" customWidth="1"/>
    <col min="6151" max="6400" width="8.88671875" style="2"/>
    <col min="6401" max="6401" width="10.5546875" style="2" bestFit="1" customWidth="1"/>
    <col min="6402" max="6402" width="38.33203125" style="2" bestFit="1" customWidth="1"/>
    <col min="6403" max="6403" width="11" style="2" bestFit="1" customWidth="1"/>
    <col min="6404" max="6404" width="49.6640625" style="2" bestFit="1" customWidth="1"/>
    <col min="6405" max="6405" width="12.77734375" style="2" bestFit="1" customWidth="1"/>
    <col min="6406" max="6406" width="14.88671875" style="2" bestFit="1" customWidth="1"/>
    <col min="6407" max="6656" width="8.88671875" style="2"/>
    <col min="6657" max="6657" width="10.5546875" style="2" bestFit="1" customWidth="1"/>
    <col min="6658" max="6658" width="38.33203125" style="2" bestFit="1" customWidth="1"/>
    <col min="6659" max="6659" width="11" style="2" bestFit="1" customWidth="1"/>
    <col min="6660" max="6660" width="49.6640625" style="2" bestFit="1" customWidth="1"/>
    <col min="6661" max="6661" width="12.77734375" style="2" bestFit="1" customWidth="1"/>
    <col min="6662" max="6662" width="14.88671875" style="2" bestFit="1" customWidth="1"/>
    <col min="6663" max="6912" width="8.88671875" style="2"/>
    <col min="6913" max="6913" width="10.5546875" style="2" bestFit="1" customWidth="1"/>
    <col min="6914" max="6914" width="38.33203125" style="2" bestFit="1" customWidth="1"/>
    <col min="6915" max="6915" width="11" style="2" bestFit="1" customWidth="1"/>
    <col min="6916" max="6916" width="49.6640625" style="2" bestFit="1" customWidth="1"/>
    <col min="6917" max="6917" width="12.77734375" style="2" bestFit="1" customWidth="1"/>
    <col min="6918" max="6918" width="14.88671875" style="2" bestFit="1" customWidth="1"/>
    <col min="6919" max="7168" width="8.88671875" style="2"/>
    <col min="7169" max="7169" width="10.5546875" style="2" bestFit="1" customWidth="1"/>
    <col min="7170" max="7170" width="38.33203125" style="2" bestFit="1" customWidth="1"/>
    <col min="7171" max="7171" width="11" style="2" bestFit="1" customWidth="1"/>
    <col min="7172" max="7172" width="49.6640625" style="2" bestFit="1" customWidth="1"/>
    <col min="7173" max="7173" width="12.77734375" style="2" bestFit="1" customWidth="1"/>
    <col min="7174" max="7174" width="14.88671875" style="2" bestFit="1" customWidth="1"/>
    <col min="7175" max="7424" width="8.88671875" style="2"/>
    <col min="7425" max="7425" width="10.5546875" style="2" bestFit="1" customWidth="1"/>
    <col min="7426" max="7426" width="38.33203125" style="2" bestFit="1" customWidth="1"/>
    <col min="7427" max="7427" width="11" style="2" bestFit="1" customWidth="1"/>
    <col min="7428" max="7428" width="49.6640625" style="2" bestFit="1" customWidth="1"/>
    <col min="7429" max="7429" width="12.77734375" style="2" bestFit="1" customWidth="1"/>
    <col min="7430" max="7430" width="14.88671875" style="2" bestFit="1" customWidth="1"/>
    <col min="7431" max="7680" width="8.88671875" style="2"/>
    <col min="7681" max="7681" width="10.5546875" style="2" bestFit="1" customWidth="1"/>
    <col min="7682" max="7682" width="38.33203125" style="2" bestFit="1" customWidth="1"/>
    <col min="7683" max="7683" width="11" style="2" bestFit="1" customWidth="1"/>
    <col min="7684" max="7684" width="49.6640625" style="2" bestFit="1" customWidth="1"/>
    <col min="7685" max="7685" width="12.77734375" style="2" bestFit="1" customWidth="1"/>
    <col min="7686" max="7686" width="14.88671875" style="2" bestFit="1" customWidth="1"/>
    <col min="7687" max="7936" width="8.88671875" style="2"/>
    <col min="7937" max="7937" width="10.5546875" style="2" bestFit="1" customWidth="1"/>
    <col min="7938" max="7938" width="38.33203125" style="2" bestFit="1" customWidth="1"/>
    <col min="7939" max="7939" width="11" style="2" bestFit="1" customWidth="1"/>
    <col min="7940" max="7940" width="49.6640625" style="2" bestFit="1" customWidth="1"/>
    <col min="7941" max="7941" width="12.77734375" style="2" bestFit="1" customWidth="1"/>
    <col min="7942" max="7942" width="14.88671875" style="2" bestFit="1" customWidth="1"/>
    <col min="7943" max="8192" width="8.88671875" style="2"/>
    <col min="8193" max="8193" width="10.5546875" style="2" bestFit="1" customWidth="1"/>
    <col min="8194" max="8194" width="38.33203125" style="2" bestFit="1" customWidth="1"/>
    <col min="8195" max="8195" width="11" style="2" bestFit="1" customWidth="1"/>
    <col min="8196" max="8196" width="49.6640625" style="2" bestFit="1" customWidth="1"/>
    <col min="8197" max="8197" width="12.77734375" style="2" bestFit="1" customWidth="1"/>
    <col min="8198" max="8198" width="14.88671875" style="2" bestFit="1" customWidth="1"/>
    <col min="8199" max="8448" width="8.88671875" style="2"/>
    <col min="8449" max="8449" width="10.5546875" style="2" bestFit="1" customWidth="1"/>
    <col min="8450" max="8450" width="38.33203125" style="2" bestFit="1" customWidth="1"/>
    <col min="8451" max="8451" width="11" style="2" bestFit="1" customWidth="1"/>
    <col min="8452" max="8452" width="49.6640625" style="2" bestFit="1" customWidth="1"/>
    <col min="8453" max="8453" width="12.77734375" style="2" bestFit="1" customWidth="1"/>
    <col min="8454" max="8454" width="14.88671875" style="2" bestFit="1" customWidth="1"/>
    <col min="8455" max="8704" width="8.88671875" style="2"/>
    <col min="8705" max="8705" width="10.5546875" style="2" bestFit="1" customWidth="1"/>
    <col min="8706" max="8706" width="38.33203125" style="2" bestFit="1" customWidth="1"/>
    <col min="8707" max="8707" width="11" style="2" bestFit="1" customWidth="1"/>
    <col min="8708" max="8708" width="49.6640625" style="2" bestFit="1" customWidth="1"/>
    <col min="8709" max="8709" width="12.77734375" style="2" bestFit="1" customWidth="1"/>
    <col min="8710" max="8710" width="14.88671875" style="2" bestFit="1" customWidth="1"/>
    <col min="8711" max="8960" width="8.88671875" style="2"/>
    <col min="8961" max="8961" width="10.5546875" style="2" bestFit="1" customWidth="1"/>
    <col min="8962" max="8962" width="38.33203125" style="2" bestFit="1" customWidth="1"/>
    <col min="8963" max="8963" width="11" style="2" bestFit="1" customWidth="1"/>
    <col min="8964" max="8964" width="49.6640625" style="2" bestFit="1" customWidth="1"/>
    <col min="8965" max="8965" width="12.77734375" style="2" bestFit="1" customWidth="1"/>
    <col min="8966" max="8966" width="14.88671875" style="2" bestFit="1" customWidth="1"/>
    <col min="8967" max="9216" width="8.88671875" style="2"/>
    <col min="9217" max="9217" width="10.5546875" style="2" bestFit="1" customWidth="1"/>
    <col min="9218" max="9218" width="38.33203125" style="2" bestFit="1" customWidth="1"/>
    <col min="9219" max="9219" width="11" style="2" bestFit="1" customWidth="1"/>
    <col min="9220" max="9220" width="49.6640625" style="2" bestFit="1" customWidth="1"/>
    <col min="9221" max="9221" width="12.77734375" style="2" bestFit="1" customWidth="1"/>
    <col min="9222" max="9222" width="14.88671875" style="2" bestFit="1" customWidth="1"/>
    <col min="9223" max="9472" width="8.88671875" style="2"/>
    <col min="9473" max="9473" width="10.5546875" style="2" bestFit="1" customWidth="1"/>
    <col min="9474" max="9474" width="38.33203125" style="2" bestFit="1" customWidth="1"/>
    <col min="9475" max="9475" width="11" style="2" bestFit="1" customWidth="1"/>
    <col min="9476" max="9476" width="49.6640625" style="2" bestFit="1" customWidth="1"/>
    <col min="9477" max="9477" width="12.77734375" style="2" bestFit="1" customWidth="1"/>
    <col min="9478" max="9478" width="14.88671875" style="2" bestFit="1" customWidth="1"/>
    <col min="9479" max="9728" width="8.88671875" style="2"/>
    <col min="9729" max="9729" width="10.5546875" style="2" bestFit="1" customWidth="1"/>
    <col min="9730" max="9730" width="38.33203125" style="2" bestFit="1" customWidth="1"/>
    <col min="9731" max="9731" width="11" style="2" bestFit="1" customWidth="1"/>
    <col min="9732" max="9732" width="49.6640625" style="2" bestFit="1" customWidth="1"/>
    <col min="9733" max="9733" width="12.77734375" style="2" bestFit="1" customWidth="1"/>
    <col min="9734" max="9734" width="14.88671875" style="2" bestFit="1" customWidth="1"/>
    <col min="9735" max="9984" width="8.88671875" style="2"/>
    <col min="9985" max="9985" width="10.5546875" style="2" bestFit="1" customWidth="1"/>
    <col min="9986" max="9986" width="38.33203125" style="2" bestFit="1" customWidth="1"/>
    <col min="9987" max="9987" width="11" style="2" bestFit="1" customWidth="1"/>
    <col min="9988" max="9988" width="49.6640625" style="2" bestFit="1" customWidth="1"/>
    <col min="9989" max="9989" width="12.77734375" style="2" bestFit="1" customWidth="1"/>
    <col min="9990" max="9990" width="14.88671875" style="2" bestFit="1" customWidth="1"/>
    <col min="9991" max="10240" width="8.88671875" style="2"/>
    <col min="10241" max="10241" width="10.5546875" style="2" bestFit="1" customWidth="1"/>
    <col min="10242" max="10242" width="38.33203125" style="2" bestFit="1" customWidth="1"/>
    <col min="10243" max="10243" width="11" style="2" bestFit="1" customWidth="1"/>
    <col min="10244" max="10244" width="49.6640625" style="2" bestFit="1" customWidth="1"/>
    <col min="10245" max="10245" width="12.77734375" style="2" bestFit="1" customWidth="1"/>
    <col min="10246" max="10246" width="14.88671875" style="2" bestFit="1" customWidth="1"/>
    <col min="10247" max="10496" width="8.88671875" style="2"/>
    <col min="10497" max="10497" width="10.5546875" style="2" bestFit="1" customWidth="1"/>
    <col min="10498" max="10498" width="38.33203125" style="2" bestFit="1" customWidth="1"/>
    <col min="10499" max="10499" width="11" style="2" bestFit="1" customWidth="1"/>
    <col min="10500" max="10500" width="49.6640625" style="2" bestFit="1" customWidth="1"/>
    <col min="10501" max="10501" width="12.77734375" style="2" bestFit="1" customWidth="1"/>
    <col min="10502" max="10502" width="14.88671875" style="2" bestFit="1" customWidth="1"/>
    <col min="10503" max="10752" width="8.88671875" style="2"/>
    <col min="10753" max="10753" width="10.5546875" style="2" bestFit="1" customWidth="1"/>
    <col min="10754" max="10754" width="38.33203125" style="2" bestFit="1" customWidth="1"/>
    <col min="10755" max="10755" width="11" style="2" bestFit="1" customWidth="1"/>
    <col min="10756" max="10756" width="49.6640625" style="2" bestFit="1" customWidth="1"/>
    <col min="10757" max="10757" width="12.77734375" style="2" bestFit="1" customWidth="1"/>
    <col min="10758" max="10758" width="14.88671875" style="2" bestFit="1" customWidth="1"/>
    <col min="10759" max="11008" width="8.88671875" style="2"/>
    <col min="11009" max="11009" width="10.5546875" style="2" bestFit="1" customWidth="1"/>
    <col min="11010" max="11010" width="38.33203125" style="2" bestFit="1" customWidth="1"/>
    <col min="11011" max="11011" width="11" style="2" bestFit="1" customWidth="1"/>
    <col min="11012" max="11012" width="49.6640625" style="2" bestFit="1" customWidth="1"/>
    <col min="11013" max="11013" width="12.77734375" style="2" bestFit="1" customWidth="1"/>
    <col min="11014" max="11014" width="14.88671875" style="2" bestFit="1" customWidth="1"/>
    <col min="11015" max="11264" width="8.88671875" style="2"/>
    <col min="11265" max="11265" width="10.5546875" style="2" bestFit="1" customWidth="1"/>
    <col min="11266" max="11266" width="38.33203125" style="2" bestFit="1" customWidth="1"/>
    <col min="11267" max="11267" width="11" style="2" bestFit="1" customWidth="1"/>
    <col min="11268" max="11268" width="49.6640625" style="2" bestFit="1" customWidth="1"/>
    <col min="11269" max="11269" width="12.77734375" style="2" bestFit="1" customWidth="1"/>
    <col min="11270" max="11270" width="14.88671875" style="2" bestFit="1" customWidth="1"/>
    <col min="11271" max="11520" width="8.88671875" style="2"/>
    <col min="11521" max="11521" width="10.5546875" style="2" bestFit="1" customWidth="1"/>
    <col min="11522" max="11522" width="38.33203125" style="2" bestFit="1" customWidth="1"/>
    <col min="11523" max="11523" width="11" style="2" bestFit="1" customWidth="1"/>
    <col min="11524" max="11524" width="49.6640625" style="2" bestFit="1" customWidth="1"/>
    <col min="11525" max="11525" width="12.77734375" style="2" bestFit="1" customWidth="1"/>
    <col min="11526" max="11526" width="14.88671875" style="2" bestFit="1" customWidth="1"/>
    <col min="11527" max="11776" width="8.88671875" style="2"/>
    <col min="11777" max="11777" width="10.5546875" style="2" bestFit="1" customWidth="1"/>
    <col min="11778" max="11778" width="38.33203125" style="2" bestFit="1" customWidth="1"/>
    <col min="11779" max="11779" width="11" style="2" bestFit="1" customWidth="1"/>
    <col min="11780" max="11780" width="49.6640625" style="2" bestFit="1" customWidth="1"/>
    <col min="11781" max="11781" width="12.77734375" style="2" bestFit="1" customWidth="1"/>
    <col min="11782" max="11782" width="14.88671875" style="2" bestFit="1" customWidth="1"/>
    <col min="11783" max="12032" width="8.88671875" style="2"/>
    <col min="12033" max="12033" width="10.5546875" style="2" bestFit="1" customWidth="1"/>
    <col min="12034" max="12034" width="38.33203125" style="2" bestFit="1" customWidth="1"/>
    <col min="12035" max="12035" width="11" style="2" bestFit="1" customWidth="1"/>
    <col min="12036" max="12036" width="49.6640625" style="2" bestFit="1" customWidth="1"/>
    <col min="12037" max="12037" width="12.77734375" style="2" bestFit="1" customWidth="1"/>
    <col min="12038" max="12038" width="14.88671875" style="2" bestFit="1" customWidth="1"/>
    <col min="12039" max="12288" width="8.88671875" style="2"/>
    <col min="12289" max="12289" width="10.5546875" style="2" bestFit="1" customWidth="1"/>
    <col min="12290" max="12290" width="38.33203125" style="2" bestFit="1" customWidth="1"/>
    <col min="12291" max="12291" width="11" style="2" bestFit="1" customWidth="1"/>
    <col min="12292" max="12292" width="49.6640625" style="2" bestFit="1" customWidth="1"/>
    <col min="12293" max="12293" width="12.77734375" style="2" bestFit="1" customWidth="1"/>
    <col min="12294" max="12294" width="14.88671875" style="2" bestFit="1" customWidth="1"/>
    <col min="12295" max="12544" width="8.88671875" style="2"/>
    <col min="12545" max="12545" width="10.5546875" style="2" bestFit="1" customWidth="1"/>
    <col min="12546" max="12546" width="38.33203125" style="2" bestFit="1" customWidth="1"/>
    <col min="12547" max="12547" width="11" style="2" bestFit="1" customWidth="1"/>
    <col min="12548" max="12548" width="49.6640625" style="2" bestFit="1" customWidth="1"/>
    <col min="12549" max="12549" width="12.77734375" style="2" bestFit="1" customWidth="1"/>
    <col min="12550" max="12550" width="14.88671875" style="2" bestFit="1" customWidth="1"/>
    <col min="12551" max="12800" width="8.88671875" style="2"/>
    <col min="12801" max="12801" width="10.5546875" style="2" bestFit="1" customWidth="1"/>
    <col min="12802" max="12802" width="38.33203125" style="2" bestFit="1" customWidth="1"/>
    <col min="12803" max="12803" width="11" style="2" bestFit="1" customWidth="1"/>
    <col min="12804" max="12804" width="49.6640625" style="2" bestFit="1" customWidth="1"/>
    <col min="12805" max="12805" width="12.77734375" style="2" bestFit="1" customWidth="1"/>
    <col min="12806" max="12806" width="14.88671875" style="2" bestFit="1" customWidth="1"/>
    <col min="12807" max="13056" width="8.88671875" style="2"/>
    <col min="13057" max="13057" width="10.5546875" style="2" bestFit="1" customWidth="1"/>
    <col min="13058" max="13058" width="38.33203125" style="2" bestFit="1" customWidth="1"/>
    <col min="13059" max="13059" width="11" style="2" bestFit="1" customWidth="1"/>
    <col min="13060" max="13060" width="49.6640625" style="2" bestFit="1" customWidth="1"/>
    <col min="13061" max="13061" width="12.77734375" style="2" bestFit="1" customWidth="1"/>
    <col min="13062" max="13062" width="14.88671875" style="2" bestFit="1" customWidth="1"/>
    <col min="13063" max="13312" width="8.88671875" style="2"/>
    <col min="13313" max="13313" width="10.5546875" style="2" bestFit="1" customWidth="1"/>
    <col min="13314" max="13314" width="38.33203125" style="2" bestFit="1" customWidth="1"/>
    <col min="13315" max="13315" width="11" style="2" bestFit="1" customWidth="1"/>
    <col min="13316" max="13316" width="49.6640625" style="2" bestFit="1" customWidth="1"/>
    <col min="13317" max="13317" width="12.77734375" style="2" bestFit="1" customWidth="1"/>
    <col min="13318" max="13318" width="14.88671875" style="2" bestFit="1" customWidth="1"/>
    <col min="13319" max="13568" width="8.88671875" style="2"/>
    <col min="13569" max="13569" width="10.5546875" style="2" bestFit="1" customWidth="1"/>
    <col min="13570" max="13570" width="38.33203125" style="2" bestFit="1" customWidth="1"/>
    <col min="13571" max="13571" width="11" style="2" bestFit="1" customWidth="1"/>
    <col min="13572" max="13572" width="49.6640625" style="2" bestFit="1" customWidth="1"/>
    <col min="13573" max="13573" width="12.77734375" style="2" bestFit="1" customWidth="1"/>
    <col min="13574" max="13574" width="14.88671875" style="2" bestFit="1" customWidth="1"/>
    <col min="13575" max="13824" width="8.88671875" style="2"/>
    <col min="13825" max="13825" width="10.5546875" style="2" bestFit="1" customWidth="1"/>
    <col min="13826" max="13826" width="38.33203125" style="2" bestFit="1" customWidth="1"/>
    <col min="13827" max="13827" width="11" style="2" bestFit="1" customWidth="1"/>
    <col min="13828" max="13828" width="49.6640625" style="2" bestFit="1" customWidth="1"/>
    <col min="13829" max="13829" width="12.77734375" style="2" bestFit="1" customWidth="1"/>
    <col min="13830" max="13830" width="14.88671875" style="2" bestFit="1" customWidth="1"/>
    <col min="13831" max="14080" width="8.88671875" style="2"/>
    <col min="14081" max="14081" width="10.5546875" style="2" bestFit="1" customWidth="1"/>
    <col min="14082" max="14082" width="38.33203125" style="2" bestFit="1" customWidth="1"/>
    <col min="14083" max="14083" width="11" style="2" bestFit="1" customWidth="1"/>
    <col min="14084" max="14084" width="49.6640625" style="2" bestFit="1" customWidth="1"/>
    <col min="14085" max="14085" width="12.77734375" style="2" bestFit="1" customWidth="1"/>
    <col min="14086" max="14086" width="14.88671875" style="2" bestFit="1" customWidth="1"/>
    <col min="14087" max="14336" width="8.88671875" style="2"/>
    <col min="14337" max="14337" width="10.5546875" style="2" bestFit="1" customWidth="1"/>
    <col min="14338" max="14338" width="38.33203125" style="2" bestFit="1" customWidth="1"/>
    <col min="14339" max="14339" width="11" style="2" bestFit="1" customWidth="1"/>
    <col min="14340" max="14340" width="49.6640625" style="2" bestFit="1" customWidth="1"/>
    <col min="14341" max="14341" width="12.77734375" style="2" bestFit="1" customWidth="1"/>
    <col min="14342" max="14342" width="14.88671875" style="2" bestFit="1" customWidth="1"/>
    <col min="14343" max="14592" width="8.88671875" style="2"/>
    <col min="14593" max="14593" width="10.5546875" style="2" bestFit="1" customWidth="1"/>
    <col min="14594" max="14594" width="38.33203125" style="2" bestFit="1" customWidth="1"/>
    <col min="14595" max="14595" width="11" style="2" bestFit="1" customWidth="1"/>
    <col min="14596" max="14596" width="49.6640625" style="2" bestFit="1" customWidth="1"/>
    <col min="14597" max="14597" width="12.77734375" style="2" bestFit="1" customWidth="1"/>
    <col min="14598" max="14598" width="14.88671875" style="2" bestFit="1" customWidth="1"/>
    <col min="14599" max="14848" width="8.88671875" style="2"/>
    <col min="14849" max="14849" width="10.5546875" style="2" bestFit="1" customWidth="1"/>
    <col min="14850" max="14850" width="38.33203125" style="2" bestFit="1" customWidth="1"/>
    <col min="14851" max="14851" width="11" style="2" bestFit="1" customWidth="1"/>
    <col min="14852" max="14852" width="49.6640625" style="2" bestFit="1" customWidth="1"/>
    <col min="14853" max="14853" width="12.77734375" style="2" bestFit="1" customWidth="1"/>
    <col min="14854" max="14854" width="14.88671875" style="2" bestFit="1" customWidth="1"/>
    <col min="14855" max="15104" width="8.88671875" style="2"/>
    <col min="15105" max="15105" width="10.5546875" style="2" bestFit="1" customWidth="1"/>
    <col min="15106" max="15106" width="38.33203125" style="2" bestFit="1" customWidth="1"/>
    <col min="15107" max="15107" width="11" style="2" bestFit="1" customWidth="1"/>
    <col min="15108" max="15108" width="49.6640625" style="2" bestFit="1" customWidth="1"/>
    <col min="15109" max="15109" width="12.77734375" style="2" bestFit="1" customWidth="1"/>
    <col min="15110" max="15110" width="14.88671875" style="2" bestFit="1" customWidth="1"/>
    <col min="15111" max="15360" width="8.88671875" style="2"/>
    <col min="15361" max="15361" width="10.5546875" style="2" bestFit="1" customWidth="1"/>
    <col min="15362" max="15362" width="38.33203125" style="2" bestFit="1" customWidth="1"/>
    <col min="15363" max="15363" width="11" style="2" bestFit="1" customWidth="1"/>
    <col min="15364" max="15364" width="49.6640625" style="2" bestFit="1" customWidth="1"/>
    <col min="15365" max="15365" width="12.77734375" style="2" bestFit="1" customWidth="1"/>
    <col min="15366" max="15366" width="14.88671875" style="2" bestFit="1" customWidth="1"/>
    <col min="15367" max="15616" width="8.88671875" style="2"/>
    <col min="15617" max="15617" width="10.5546875" style="2" bestFit="1" customWidth="1"/>
    <col min="15618" max="15618" width="38.33203125" style="2" bestFit="1" customWidth="1"/>
    <col min="15619" max="15619" width="11" style="2" bestFit="1" customWidth="1"/>
    <col min="15620" max="15620" width="49.6640625" style="2" bestFit="1" customWidth="1"/>
    <col min="15621" max="15621" width="12.77734375" style="2" bestFit="1" customWidth="1"/>
    <col min="15622" max="15622" width="14.88671875" style="2" bestFit="1" customWidth="1"/>
    <col min="15623" max="15872" width="8.88671875" style="2"/>
    <col min="15873" max="15873" width="10.5546875" style="2" bestFit="1" customWidth="1"/>
    <col min="15874" max="15874" width="38.33203125" style="2" bestFit="1" customWidth="1"/>
    <col min="15875" max="15875" width="11" style="2" bestFit="1" customWidth="1"/>
    <col min="15876" max="15876" width="49.6640625" style="2" bestFit="1" customWidth="1"/>
    <col min="15877" max="15877" width="12.77734375" style="2" bestFit="1" customWidth="1"/>
    <col min="15878" max="15878" width="14.88671875" style="2" bestFit="1" customWidth="1"/>
    <col min="15879" max="16128" width="8.88671875" style="2"/>
    <col min="16129" max="16129" width="10.5546875" style="2" bestFit="1" customWidth="1"/>
    <col min="16130" max="16130" width="38.33203125" style="2" bestFit="1" customWidth="1"/>
    <col min="16131" max="16131" width="11" style="2" bestFit="1" customWidth="1"/>
    <col min="16132" max="16132" width="49.6640625" style="2" bestFit="1" customWidth="1"/>
    <col min="16133" max="16133" width="12.77734375" style="2" bestFit="1" customWidth="1"/>
    <col min="16134" max="16134" width="14.88671875" style="2" bestFit="1" customWidth="1"/>
    <col min="16135" max="16384" width="8.88671875" style="2"/>
  </cols>
  <sheetData>
    <row r="3" spans="1:6" x14ac:dyDescent="0.3">
      <c r="A3" s="145"/>
      <c r="B3" s="147"/>
      <c r="C3" s="147"/>
      <c r="D3" s="147"/>
      <c r="E3" s="160" t="s">
        <v>5488</v>
      </c>
      <c r="F3" s="162"/>
    </row>
    <row r="4" spans="1:6" x14ac:dyDescent="0.3">
      <c r="A4" s="160" t="s">
        <v>642</v>
      </c>
      <c r="B4" s="160" t="s">
        <v>644</v>
      </c>
      <c r="C4" s="160" t="s">
        <v>1</v>
      </c>
      <c r="D4" s="160" t="s">
        <v>2</v>
      </c>
      <c r="E4" s="145" t="s">
        <v>5489</v>
      </c>
      <c r="F4" s="203" t="s">
        <v>641</v>
      </c>
    </row>
    <row r="5" spans="1:6" x14ac:dyDescent="0.3">
      <c r="A5" s="145" t="s">
        <v>647</v>
      </c>
      <c r="B5" s="145" t="s">
        <v>5490</v>
      </c>
      <c r="C5" s="145" t="s">
        <v>311</v>
      </c>
      <c r="D5" s="145" t="s">
        <v>312</v>
      </c>
      <c r="E5" s="151">
        <v>1680</v>
      </c>
      <c r="F5" s="204">
        <v>6552</v>
      </c>
    </row>
    <row r="6" spans="1:6" x14ac:dyDescent="0.3">
      <c r="A6" s="154"/>
      <c r="B6" s="145" t="s">
        <v>648</v>
      </c>
      <c r="C6" s="145" t="s">
        <v>366</v>
      </c>
      <c r="D6" s="145" t="s">
        <v>367</v>
      </c>
      <c r="E6" s="151">
        <v>150</v>
      </c>
      <c r="F6" s="204">
        <v>115.87</v>
      </c>
    </row>
    <row r="7" spans="1:6" x14ac:dyDescent="0.3">
      <c r="A7" s="154"/>
      <c r="B7" s="154"/>
      <c r="C7" s="145" t="s">
        <v>364</v>
      </c>
      <c r="D7" s="145" t="s">
        <v>365</v>
      </c>
      <c r="E7" s="151">
        <v>240</v>
      </c>
      <c r="F7" s="204">
        <v>259.88</v>
      </c>
    </row>
    <row r="8" spans="1:6" x14ac:dyDescent="0.3">
      <c r="A8" s="154"/>
      <c r="B8" s="154"/>
      <c r="C8" s="145" t="s">
        <v>360</v>
      </c>
      <c r="D8" s="145" t="s">
        <v>361</v>
      </c>
      <c r="E8" s="151">
        <v>60</v>
      </c>
      <c r="F8" s="204">
        <v>67.650000000000006</v>
      </c>
    </row>
    <row r="9" spans="1:6" x14ac:dyDescent="0.3">
      <c r="A9" s="154"/>
      <c r="B9" s="154"/>
      <c r="C9" s="145" t="s">
        <v>362</v>
      </c>
      <c r="D9" s="145" t="s">
        <v>363</v>
      </c>
      <c r="E9" s="151">
        <v>256</v>
      </c>
      <c r="F9" s="204">
        <v>343.22</v>
      </c>
    </row>
    <row r="10" spans="1:6" x14ac:dyDescent="0.3">
      <c r="A10" s="154"/>
      <c r="B10" s="154"/>
      <c r="C10" s="145" t="s">
        <v>654</v>
      </c>
      <c r="D10" s="145" t="s">
        <v>655</v>
      </c>
      <c r="E10" s="151">
        <v>30</v>
      </c>
      <c r="F10" s="204">
        <v>31.5</v>
      </c>
    </row>
    <row r="11" spans="1:6" x14ac:dyDescent="0.3">
      <c r="A11" s="154"/>
      <c r="B11" s="154"/>
      <c r="C11" s="145" t="s">
        <v>350</v>
      </c>
      <c r="D11" s="145" t="s">
        <v>351</v>
      </c>
      <c r="E11" s="151">
        <v>512</v>
      </c>
      <c r="F11" s="204">
        <v>424.96</v>
      </c>
    </row>
    <row r="12" spans="1:6" x14ac:dyDescent="0.3">
      <c r="A12" s="154"/>
      <c r="B12" s="154"/>
      <c r="C12" s="145" t="s">
        <v>358</v>
      </c>
      <c r="D12" s="145" t="s">
        <v>359</v>
      </c>
      <c r="E12" s="151">
        <v>3</v>
      </c>
      <c r="F12" s="204">
        <v>418.5</v>
      </c>
    </row>
    <row r="13" spans="1:6" x14ac:dyDescent="0.3">
      <c r="A13" s="154"/>
      <c r="B13" s="154"/>
      <c r="C13" s="145" t="s">
        <v>342</v>
      </c>
      <c r="D13" s="145" t="s">
        <v>343</v>
      </c>
      <c r="E13" s="151">
        <v>64</v>
      </c>
      <c r="F13" s="204">
        <v>59.04</v>
      </c>
    </row>
    <row r="14" spans="1:6" x14ac:dyDescent="0.3">
      <c r="A14" s="154"/>
      <c r="B14" s="154"/>
      <c r="C14" s="145" t="s">
        <v>660</v>
      </c>
      <c r="D14" s="145" t="s">
        <v>661</v>
      </c>
      <c r="E14" s="151">
        <v>160</v>
      </c>
      <c r="F14" s="204">
        <v>149.76</v>
      </c>
    </row>
    <row r="15" spans="1:6" x14ac:dyDescent="0.3">
      <c r="A15" s="154"/>
      <c r="B15" s="154"/>
      <c r="C15" s="145" t="s">
        <v>382</v>
      </c>
      <c r="D15" s="145" t="s">
        <v>383</v>
      </c>
      <c r="E15" s="151">
        <v>120</v>
      </c>
      <c r="F15" s="204">
        <v>124.5</v>
      </c>
    </row>
    <row r="16" spans="1:6" x14ac:dyDescent="0.3">
      <c r="A16" s="154"/>
      <c r="B16" s="154"/>
      <c r="C16" s="145" t="s">
        <v>344</v>
      </c>
      <c r="D16" s="145" t="s">
        <v>345</v>
      </c>
      <c r="E16" s="151">
        <v>24</v>
      </c>
      <c r="F16" s="204">
        <v>196.71</v>
      </c>
    </row>
    <row r="17" spans="1:6" x14ac:dyDescent="0.3">
      <c r="A17" s="154"/>
      <c r="B17" s="154"/>
      <c r="C17" s="145" t="s">
        <v>352</v>
      </c>
      <c r="D17" s="145" t="s">
        <v>353</v>
      </c>
      <c r="E17" s="151">
        <v>384</v>
      </c>
      <c r="F17" s="204">
        <v>318.72000000000003</v>
      </c>
    </row>
    <row r="18" spans="1:6" x14ac:dyDescent="0.3">
      <c r="A18" s="154"/>
      <c r="B18" s="154"/>
      <c r="C18" s="145" t="s">
        <v>378</v>
      </c>
      <c r="D18" s="145" t="s">
        <v>379</v>
      </c>
      <c r="E18" s="151">
        <v>64</v>
      </c>
      <c r="F18" s="204">
        <v>55.76</v>
      </c>
    </row>
    <row r="19" spans="1:6" x14ac:dyDescent="0.3">
      <c r="A19" s="154"/>
      <c r="B19" s="154"/>
      <c r="C19" s="145" t="s">
        <v>384</v>
      </c>
      <c r="D19" s="145" t="s">
        <v>385</v>
      </c>
      <c r="E19" s="151">
        <v>480</v>
      </c>
      <c r="F19" s="204">
        <v>572.70000000000005</v>
      </c>
    </row>
    <row r="20" spans="1:6" x14ac:dyDescent="0.3">
      <c r="A20" s="154"/>
      <c r="B20" s="154"/>
      <c r="C20" s="145" t="s">
        <v>376</v>
      </c>
      <c r="D20" s="145" t="s">
        <v>377</v>
      </c>
      <c r="E20" s="151">
        <v>128</v>
      </c>
      <c r="F20" s="204">
        <v>112.88</v>
      </c>
    </row>
    <row r="21" spans="1:6" x14ac:dyDescent="0.3">
      <c r="A21" s="154"/>
      <c r="B21" s="154"/>
      <c r="C21" s="145" t="s">
        <v>340</v>
      </c>
      <c r="D21" s="145" t="s">
        <v>341</v>
      </c>
      <c r="E21" s="151">
        <v>300</v>
      </c>
      <c r="F21" s="204">
        <v>339.91</v>
      </c>
    </row>
    <row r="22" spans="1:6" x14ac:dyDescent="0.3">
      <c r="A22" s="154"/>
      <c r="B22" s="154"/>
      <c r="C22" s="145" t="s">
        <v>346</v>
      </c>
      <c r="D22" s="145" t="s">
        <v>347</v>
      </c>
      <c r="E22" s="151">
        <v>30</v>
      </c>
      <c r="F22" s="204">
        <v>34.5</v>
      </c>
    </row>
    <row r="23" spans="1:6" x14ac:dyDescent="0.3">
      <c r="A23" s="154"/>
      <c r="B23" s="154"/>
      <c r="C23" s="145" t="s">
        <v>356</v>
      </c>
      <c r="D23" s="145" t="s">
        <v>357</v>
      </c>
      <c r="E23" s="151">
        <v>450</v>
      </c>
      <c r="F23" s="204">
        <v>342.83</v>
      </c>
    </row>
    <row r="24" spans="1:6" x14ac:dyDescent="0.3">
      <c r="A24" s="154"/>
      <c r="B24" s="154"/>
      <c r="C24" s="145" t="s">
        <v>374</v>
      </c>
      <c r="D24" s="145" t="s">
        <v>375</v>
      </c>
      <c r="E24" s="151">
        <v>64</v>
      </c>
      <c r="F24" s="204">
        <v>55.76</v>
      </c>
    </row>
    <row r="25" spans="1:6" x14ac:dyDescent="0.3">
      <c r="A25" s="154"/>
      <c r="B25" s="154"/>
      <c r="C25" s="145" t="s">
        <v>336</v>
      </c>
      <c r="D25" s="145" t="s">
        <v>337</v>
      </c>
      <c r="E25" s="151">
        <v>120</v>
      </c>
      <c r="F25" s="204">
        <v>130.72</v>
      </c>
    </row>
    <row r="26" spans="1:6" x14ac:dyDescent="0.3">
      <c r="A26" s="154"/>
      <c r="B26" s="154"/>
      <c r="C26" s="145" t="s">
        <v>348</v>
      </c>
      <c r="D26" s="145" t="s">
        <v>349</v>
      </c>
      <c r="E26" s="151">
        <v>120</v>
      </c>
      <c r="F26" s="204">
        <v>112.05</v>
      </c>
    </row>
    <row r="27" spans="1:6" x14ac:dyDescent="0.3">
      <c r="A27" s="154"/>
      <c r="B27" s="154"/>
      <c r="C27" s="145" t="s">
        <v>372</v>
      </c>
      <c r="D27" s="145" t="s">
        <v>373</v>
      </c>
      <c r="E27" s="151">
        <v>544</v>
      </c>
      <c r="F27" s="204">
        <v>508.33</v>
      </c>
    </row>
    <row r="28" spans="1:6" x14ac:dyDescent="0.3">
      <c r="A28" s="154"/>
      <c r="B28" s="154"/>
      <c r="C28" s="145" t="s">
        <v>370</v>
      </c>
      <c r="D28" s="145" t="s">
        <v>371</v>
      </c>
      <c r="E28" s="151">
        <v>3</v>
      </c>
      <c r="F28" s="204">
        <v>418.5</v>
      </c>
    </row>
    <row r="29" spans="1:6" x14ac:dyDescent="0.3">
      <c r="A29" s="154"/>
      <c r="B29" s="154"/>
      <c r="C29" s="145" t="s">
        <v>354</v>
      </c>
      <c r="D29" s="145" t="s">
        <v>355</v>
      </c>
      <c r="E29" s="151">
        <v>270</v>
      </c>
      <c r="F29" s="204">
        <v>336.62</v>
      </c>
    </row>
    <row r="30" spans="1:6" x14ac:dyDescent="0.3">
      <c r="A30" s="154"/>
      <c r="B30" s="154"/>
      <c r="C30" s="145" t="s">
        <v>380</v>
      </c>
      <c r="D30" s="145" t="s">
        <v>381</v>
      </c>
      <c r="E30" s="151">
        <v>60</v>
      </c>
      <c r="F30" s="204">
        <v>73.8</v>
      </c>
    </row>
    <row r="31" spans="1:6" x14ac:dyDescent="0.3">
      <c r="A31" s="154"/>
      <c r="B31" s="145" t="s">
        <v>652</v>
      </c>
      <c r="C31" s="145" t="s">
        <v>480</v>
      </c>
      <c r="D31" s="145" t="s">
        <v>690</v>
      </c>
      <c r="E31" s="151">
        <v>460</v>
      </c>
      <c r="F31" s="204">
        <v>1840</v>
      </c>
    </row>
    <row r="32" spans="1:6" x14ac:dyDescent="0.3">
      <c r="A32" s="154"/>
      <c r="B32" s="154"/>
      <c r="C32" s="145" t="s">
        <v>484</v>
      </c>
      <c r="D32" s="145" t="s">
        <v>692</v>
      </c>
      <c r="E32" s="151">
        <v>51</v>
      </c>
      <c r="F32" s="204">
        <v>440.64</v>
      </c>
    </row>
    <row r="33" spans="1:6" x14ac:dyDescent="0.3">
      <c r="A33" s="154"/>
      <c r="B33" s="154"/>
      <c r="C33" s="145" t="s">
        <v>486</v>
      </c>
      <c r="D33" s="145" t="s">
        <v>694</v>
      </c>
      <c r="E33" s="151">
        <v>51</v>
      </c>
      <c r="F33" s="204">
        <v>469.2</v>
      </c>
    </row>
    <row r="34" spans="1:6" x14ac:dyDescent="0.3">
      <c r="A34" s="154"/>
      <c r="B34" s="154"/>
      <c r="C34" s="145" t="s">
        <v>478</v>
      </c>
      <c r="D34" s="145" t="s">
        <v>696</v>
      </c>
      <c r="E34" s="151">
        <v>102</v>
      </c>
      <c r="F34" s="204">
        <v>652.79999999999995</v>
      </c>
    </row>
    <row r="35" spans="1:6" x14ac:dyDescent="0.3">
      <c r="A35" s="154"/>
      <c r="B35" s="154"/>
      <c r="C35" s="145" t="s">
        <v>488</v>
      </c>
      <c r="D35" s="145" t="s">
        <v>698</v>
      </c>
      <c r="E35" s="151">
        <v>51</v>
      </c>
      <c r="F35" s="204">
        <v>457.47</v>
      </c>
    </row>
    <row r="36" spans="1:6" x14ac:dyDescent="0.3">
      <c r="A36" s="154"/>
      <c r="B36" s="154"/>
      <c r="C36" s="145" t="s">
        <v>482</v>
      </c>
      <c r="D36" s="145" t="s">
        <v>700</v>
      </c>
      <c r="E36" s="151">
        <v>102</v>
      </c>
      <c r="F36" s="204">
        <v>969</v>
      </c>
    </row>
    <row r="37" spans="1:6" x14ac:dyDescent="0.3">
      <c r="A37" s="154"/>
      <c r="B37" s="154"/>
      <c r="C37" s="145" t="s">
        <v>476</v>
      </c>
      <c r="D37" s="145" t="s">
        <v>477</v>
      </c>
      <c r="E37" s="151">
        <v>157</v>
      </c>
      <c r="F37" s="204">
        <v>471</v>
      </c>
    </row>
    <row r="38" spans="1:6" x14ac:dyDescent="0.3">
      <c r="A38" s="154"/>
      <c r="B38" s="145" t="s">
        <v>650</v>
      </c>
      <c r="C38" s="145" t="s">
        <v>471</v>
      </c>
      <c r="D38" s="145" t="s">
        <v>472</v>
      </c>
      <c r="E38" s="151">
        <v>50</v>
      </c>
      <c r="F38" s="204">
        <v>1707.26</v>
      </c>
    </row>
    <row r="39" spans="1:6" x14ac:dyDescent="0.3">
      <c r="A39" s="154"/>
      <c r="B39" s="154"/>
      <c r="C39" s="145" t="s">
        <v>138</v>
      </c>
      <c r="D39" s="145" t="s">
        <v>139</v>
      </c>
      <c r="E39" s="151">
        <v>40</v>
      </c>
      <c r="F39" s="204">
        <v>2647.94</v>
      </c>
    </row>
    <row r="40" spans="1:6" x14ac:dyDescent="0.3">
      <c r="A40" s="154"/>
      <c r="B40" s="154"/>
      <c r="C40" s="145" t="s">
        <v>227</v>
      </c>
      <c r="D40" s="145" t="s">
        <v>5491</v>
      </c>
      <c r="E40" s="151">
        <v>1</v>
      </c>
      <c r="F40" s="204">
        <v>59.36</v>
      </c>
    </row>
    <row r="41" spans="1:6" x14ac:dyDescent="0.3">
      <c r="A41" s="154"/>
      <c r="B41" s="154"/>
      <c r="C41" s="145" t="s">
        <v>237</v>
      </c>
      <c r="D41" s="145" t="s">
        <v>238</v>
      </c>
      <c r="E41" s="151">
        <v>10</v>
      </c>
      <c r="F41" s="204">
        <v>222.72</v>
      </c>
    </row>
    <row r="42" spans="1:6" x14ac:dyDescent="0.3">
      <c r="A42" s="154"/>
      <c r="B42" s="154"/>
      <c r="C42" s="145" t="s">
        <v>229</v>
      </c>
      <c r="D42" s="145" t="s">
        <v>230</v>
      </c>
      <c r="E42" s="151">
        <v>30</v>
      </c>
      <c r="F42" s="204">
        <v>298.69</v>
      </c>
    </row>
    <row r="43" spans="1:6" x14ac:dyDescent="0.3">
      <c r="A43" s="154"/>
      <c r="B43" s="154"/>
      <c r="C43" s="145" t="s">
        <v>106</v>
      </c>
      <c r="D43" s="145" t="s">
        <v>107</v>
      </c>
      <c r="E43" s="151">
        <v>6</v>
      </c>
      <c r="F43" s="204">
        <v>336.07</v>
      </c>
    </row>
    <row r="44" spans="1:6" x14ac:dyDescent="0.3">
      <c r="A44" s="154"/>
      <c r="B44" s="145" t="s">
        <v>653</v>
      </c>
      <c r="C44" s="145" t="s">
        <v>206</v>
      </c>
      <c r="D44" s="145" t="s">
        <v>207</v>
      </c>
      <c r="E44" s="151">
        <v>72</v>
      </c>
      <c r="F44" s="204">
        <v>2304</v>
      </c>
    </row>
    <row r="45" spans="1:6" x14ac:dyDescent="0.3">
      <c r="A45" s="154"/>
      <c r="B45" s="154"/>
      <c r="C45" s="145" t="s">
        <v>331</v>
      </c>
      <c r="D45" s="145" t="s">
        <v>332</v>
      </c>
      <c r="E45" s="151">
        <v>3</v>
      </c>
      <c r="F45" s="204">
        <v>120</v>
      </c>
    </row>
    <row r="46" spans="1:6" x14ac:dyDescent="0.3">
      <c r="A46" s="154"/>
      <c r="B46" s="154"/>
      <c r="C46" s="145" t="s">
        <v>462</v>
      </c>
      <c r="D46" s="145" t="s">
        <v>463</v>
      </c>
      <c r="E46" s="151">
        <v>5</v>
      </c>
      <c r="F46" s="204">
        <v>190</v>
      </c>
    </row>
    <row r="47" spans="1:6" x14ac:dyDescent="0.3">
      <c r="A47" s="154"/>
      <c r="B47" s="145" t="s">
        <v>658</v>
      </c>
      <c r="C47" s="145" t="s">
        <v>169</v>
      </c>
      <c r="D47" s="145" t="s">
        <v>170</v>
      </c>
      <c r="E47" s="151">
        <v>156</v>
      </c>
      <c r="F47" s="204">
        <v>1152.8399999999999</v>
      </c>
    </row>
    <row r="48" spans="1:6" x14ac:dyDescent="0.3">
      <c r="A48" s="154"/>
      <c r="B48" s="154"/>
      <c r="C48" s="145" t="s">
        <v>172</v>
      </c>
      <c r="D48" s="145" t="s">
        <v>611</v>
      </c>
      <c r="E48" s="151">
        <v>24</v>
      </c>
      <c r="F48" s="204">
        <v>156</v>
      </c>
    </row>
    <row r="49" spans="1:6" x14ac:dyDescent="0.3">
      <c r="A49" s="154"/>
      <c r="B49" s="145" t="s">
        <v>662</v>
      </c>
      <c r="C49" s="145" t="s">
        <v>13</v>
      </c>
      <c r="D49" s="145" t="s">
        <v>14</v>
      </c>
      <c r="E49" s="151">
        <v>1</v>
      </c>
      <c r="F49" s="204">
        <v>310</v>
      </c>
    </row>
    <row r="50" spans="1:6" x14ac:dyDescent="0.3">
      <c r="A50" s="154"/>
      <c r="B50" s="154"/>
      <c r="C50" s="145" t="s">
        <v>39</v>
      </c>
      <c r="D50" s="145" t="s">
        <v>40</v>
      </c>
      <c r="E50" s="151">
        <v>1</v>
      </c>
      <c r="F50" s="204">
        <v>265</v>
      </c>
    </row>
    <row r="51" spans="1:6" x14ac:dyDescent="0.3">
      <c r="A51" s="154"/>
      <c r="B51" s="154"/>
      <c r="C51" s="145" t="s">
        <v>325</v>
      </c>
      <c r="D51" s="145" t="s">
        <v>326</v>
      </c>
      <c r="E51" s="151">
        <v>10</v>
      </c>
      <c r="F51" s="204">
        <v>45</v>
      </c>
    </row>
    <row r="52" spans="1:6" x14ac:dyDescent="0.3">
      <c r="A52" s="154"/>
      <c r="B52" s="154"/>
      <c r="C52" s="145" t="s">
        <v>246</v>
      </c>
      <c r="D52" s="145" t="s">
        <v>247</v>
      </c>
      <c r="E52" s="151">
        <v>1</v>
      </c>
      <c r="F52" s="204">
        <v>140</v>
      </c>
    </row>
    <row r="53" spans="1:6" x14ac:dyDescent="0.3">
      <c r="A53" s="154"/>
      <c r="B53" s="154"/>
      <c r="C53" s="145" t="s">
        <v>5492</v>
      </c>
      <c r="D53" s="145" t="s">
        <v>5493</v>
      </c>
      <c r="E53" s="151">
        <v>1</v>
      </c>
      <c r="F53" s="204">
        <v>250</v>
      </c>
    </row>
    <row r="54" spans="1:6" x14ac:dyDescent="0.3">
      <c r="A54" s="154"/>
      <c r="B54" s="154"/>
      <c r="C54" s="145" t="s">
        <v>5494</v>
      </c>
      <c r="D54" s="145" t="s">
        <v>5495</v>
      </c>
      <c r="E54" s="151">
        <v>1</v>
      </c>
      <c r="F54" s="204">
        <v>140</v>
      </c>
    </row>
    <row r="55" spans="1:6" x14ac:dyDescent="0.3">
      <c r="A55" s="154"/>
      <c r="B55" s="145" t="s">
        <v>657</v>
      </c>
      <c r="C55" s="145" t="s">
        <v>146</v>
      </c>
      <c r="D55" s="145" t="s">
        <v>147</v>
      </c>
      <c r="E55" s="151">
        <v>4</v>
      </c>
      <c r="F55" s="204">
        <v>653.20000000000005</v>
      </c>
    </row>
    <row r="56" spans="1:6" x14ac:dyDescent="0.3">
      <c r="A56" s="154"/>
      <c r="B56" s="154"/>
      <c r="C56" s="145" t="s">
        <v>231</v>
      </c>
      <c r="D56" s="145" t="s">
        <v>232</v>
      </c>
      <c r="E56" s="151">
        <v>12</v>
      </c>
      <c r="F56" s="204">
        <v>181.8</v>
      </c>
    </row>
    <row r="57" spans="1:6" x14ac:dyDescent="0.3">
      <c r="A57" s="154"/>
      <c r="B57" s="154"/>
      <c r="C57" s="145" t="s">
        <v>714</v>
      </c>
      <c r="D57" s="145" t="s">
        <v>715</v>
      </c>
      <c r="E57" s="151">
        <v>14</v>
      </c>
      <c r="F57" s="204">
        <v>306.60000000000002</v>
      </c>
    </row>
    <row r="58" spans="1:6" x14ac:dyDescent="0.3">
      <c r="A58" s="154"/>
      <c r="B58" s="145" t="s">
        <v>656</v>
      </c>
      <c r="C58" s="145" t="s">
        <v>453</v>
      </c>
      <c r="D58" s="145" t="s">
        <v>454</v>
      </c>
      <c r="E58" s="151">
        <v>100</v>
      </c>
      <c r="F58" s="204">
        <v>180</v>
      </c>
    </row>
    <row r="59" spans="1:6" x14ac:dyDescent="0.3">
      <c r="A59" s="154"/>
      <c r="B59" s="154"/>
      <c r="C59" s="145" t="s">
        <v>441</v>
      </c>
      <c r="D59" s="145" t="s">
        <v>442</v>
      </c>
      <c r="E59" s="151">
        <v>120</v>
      </c>
      <c r="F59" s="204">
        <v>270</v>
      </c>
    </row>
    <row r="60" spans="1:6" x14ac:dyDescent="0.3">
      <c r="A60" s="154"/>
      <c r="B60" s="154"/>
      <c r="C60" s="145" t="s">
        <v>443</v>
      </c>
      <c r="D60" s="145" t="s">
        <v>444</v>
      </c>
      <c r="E60" s="151">
        <v>108</v>
      </c>
      <c r="F60" s="204">
        <v>196.56</v>
      </c>
    </row>
    <row r="61" spans="1:6" x14ac:dyDescent="0.3">
      <c r="A61" s="154"/>
      <c r="B61" s="154"/>
      <c r="C61" s="145" t="s">
        <v>439</v>
      </c>
      <c r="D61" s="145" t="s">
        <v>440</v>
      </c>
      <c r="E61" s="151">
        <v>144</v>
      </c>
      <c r="F61" s="204">
        <v>296.64</v>
      </c>
    </row>
    <row r="62" spans="1:6" x14ac:dyDescent="0.3">
      <c r="A62" s="154"/>
      <c r="B62" s="154"/>
      <c r="C62" s="145" t="s">
        <v>431</v>
      </c>
      <c r="D62" s="145" t="s">
        <v>432</v>
      </c>
      <c r="E62" s="151">
        <v>40</v>
      </c>
      <c r="F62" s="204">
        <v>82.4</v>
      </c>
    </row>
    <row r="63" spans="1:6" x14ac:dyDescent="0.3">
      <c r="A63" s="154"/>
      <c r="B63" s="145" t="s">
        <v>741</v>
      </c>
      <c r="C63" s="145" t="s">
        <v>535</v>
      </c>
      <c r="D63" s="145" t="s">
        <v>536</v>
      </c>
      <c r="E63" s="151">
        <v>84</v>
      </c>
      <c r="F63" s="204">
        <v>831.6</v>
      </c>
    </row>
    <row r="64" spans="1:6" x14ac:dyDescent="0.3">
      <c r="A64" s="154"/>
      <c r="B64" s="145" t="s">
        <v>663</v>
      </c>
      <c r="C64" s="145" t="s">
        <v>580</v>
      </c>
      <c r="D64" s="145" t="s">
        <v>581</v>
      </c>
      <c r="E64" s="151">
        <v>60</v>
      </c>
      <c r="F64" s="204">
        <v>69.3</v>
      </c>
    </row>
    <row r="65" spans="1:6" x14ac:dyDescent="0.3">
      <c r="A65" s="154"/>
      <c r="B65" s="154"/>
      <c r="C65" s="145" t="s">
        <v>582</v>
      </c>
      <c r="D65" s="145" t="s">
        <v>583</v>
      </c>
      <c r="E65" s="151">
        <v>60</v>
      </c>
      <c r="F65" s="204">
        <v>69.3</v>
      </c>
    </row>
    <row r="66" spans="1:6" x14ac:dyDescent="0.3">
      <c r="A66" s="154"/>
      <c r="B66" s="154"/>
      <c r="C66" s="145" t="s">
        <v>584</v>
      </c>
      <c r="D66" s="145" t="s">
        <v>585</v>
      </c>
      <c r="E66" s="151">
        <v>60</v>
      </c>
      <c r="F66" s="204">
        <v>69.3</v>
      </c>
    </row>
    <row r="67" spans="1:6" x14ac:dyDescent="0.3">
      <c r="A67" s="154"/>
      <c r="B67" s="154"/>
      <c r="C67" s="145" t="s">
        <v>586</v>
      </c>
      <c r="D67" s="145" t="s">
        <v>587</v>
      </c>
      <c r="E67" s="151">
        <v>60</v>
      </c>
      <c r="F67" s="204">
        <v>69.3</v>
      </c>
    </row>
    <row r="68" spans="1:6" x14ac:dyDescent="0.3">
      <c r="A68" s="154"/>
      <c r="B68" s="154"/>
      <c r="C68" s="145" t="s">
        <v>588</v>
      </c>
      <c r="D68" s="145" t="s">
        <v>589</v>
      </c>
      <c r="E68" s="151">
        <v>60</v>
      </c>
      <c r="F68" s="204">
        <v>69.3</v>
      </c>
    </row>
    <row r="69" spans="1:6" x14ac:dyDescent="0.3">
      <c r="A69" s="154"/>
      <c r="B69" s="154"/>
      <c r="C69" s="145" t="s">
        <v>5496</v>
      </c>
      <c r="D69" s="145" t="s">
        <v>5497</v>
      </c>
      <c r="E69" s="151">
        <v>90</v>
      </c>
      <c r="F69" s="204">
        <v>113.4</v>
      </c>
    </row>
    <row r="70" spans="1:6" x14ac:dyDescent="0.3">
      <c r="A70" s="154"/>
      <c r="B70" s="154"/>
      <c r="C70" s="145" t="s">
        <v>5498</v>
      </c>
      <c r="D70" s="145" t="s">
        <v>5499</v>
      </c>
      <c r="E70" s="151">
        <v>90</v>
      </c>
      <c r="F70" s="204">
        <v>113.4</v>
      </c>
    </row>
    <row r="71" spans="1:6" x14ac:dyDescent="0.3">
      <c r="A71" s="154"/>
      <c r="B71" s="145" t="s">
        <v>659</v>
      </c>
      <c r="C71" s="145" t="s">
        <v>167</v>
      </c>
      <c r="D71" s="145" t="s">
        <v>168</v>
      </c>
      <c r="E71" s="151">
        <v>96</v>
      </c>
      <c r="F71" s="204">
        <v>306</v>
      </c>
    </row>
    <row r="72" spans="1:6" x14ac:dyDescent="0.3">
      <c r="A72" s="154"/>
      <c r="B72" s="145" t="s">
        <v>671</v>
      </c>
      <c r="C72" s="145" t="s">
        <v>264</v>
      </c>
      <c r="D72" s="145" t="s">
        <v>265</v>
      </c>
      <c r="E72" s="151">
        <v>6</v>
      </c>
      <c r="F72" s="204">
        <v>214.8</v>
      </c>
    </row>
    <row r="73" spans="1:6" x14ac:dyDescent="0.3">
      <c r="A73" s="155" t="s">
        <v>636</v>
      </c>
      <c r="B73" s="157"/>
      <c r="C73" s="157"/>
      <c r="D73" s="157"/>
      <c r="E73" s="167">
        <v>8910</v>
      </c>
      <c r="F73" s="205">
        <v>31894.559999999998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C09A-2F6D-4E9E-8CA8-AB4E15225429}">
  <dimension ref="A1:A20"/>
  <sheetViews>
    <sheetView workbookViewId="0">
      <selection activeCell="A19" sqref="A19"/>
    </sheetView>
  </sheetViews>
  <sheetFormatPr defaultRowHeight="14.4" x14ac:dyDescent="0.3"/>
  <cols>
    <col min="1" max="1" width="196.77734375" bestFit="1" customWidth="1"/>
  </cols>
  <sheetData>
    <row r="1" spans="1:1" x14ac:dyDescent="0.3">
      <c r="A1" t="s">
        <v>5380</v>
      </c>
    </row>
    <row r="2" spans="1:1" x14ac:dyDescent="0.3">
      <c r="A2" t="s">
        <v>5500</v>
      </c>
    </row>
    <row r="4" spans="1:1" x14ac:dyDescent="0.3">
      <c r="A4" t="s">
        <v>5501</v>
      </c>
    </row>
    <row r="5" spans="1:1" x14ac:dyDescent="0.3">
      <c r="A5" t="s">
        <v>5502</v>
      </c>
    </row>
    <row r="6" spans="1:1" x14ac:dyDescent="0.3">
      <c r="A6" t="s">
        <v>5503</v>
      </c>
    </row>
    <row r="7" spans="1:1" x14ac:dyDescent="0.3">
      <c r="A7" t="s">
        <v>5504</v>
      </c>
    </row>
    <row r="8" spans="1:1" x14ac:dyDescent="0.3">
      <c r="A8" t="s">
        <v>5505</v>
      </c>
    </row>
    <row r="9" spans="1:1" x14ac:dyDescent="0.3">
      <c r="A9" t="s">
        <v>5506</v>
      </c>
    </row>
    <row r="10" spans="1:1" x14ac:dyDescent="0.3">
      <c r="A10" t="s">
        <v>5507</v>
      </c>
    </row>
    <row r="11" spans="1:1" x14ac:dyDescent="0.3">
      <c r="A11" t="s">
        <v>5508</v>
      </c>
    </row>
    <row r="12" spans="1:1" x14ac:dyDescent="0.3">
      <c r="A12" t="s">
        <v>5509</v>
      </c>
    </row>
    <row r="13" spans="1:1" x14ac:dyDescent="0.3">
      <c r="A13" t="s">
        <v>5510</v>
      </c>
    </row>
    <row r="14" spans="1:1" x14ac:dyDescent="0.3">
      <c r="A14" t="s">
        <v>5511</v>
      </c>
    </row>
    <row r="15" spans="1:1" x14ac:dyDescent="0.3">
      <c r="A15" t="s">
        <v>5512</v>
      </c>
    </row>
    <row r="16" spans="1:1" x14ac:dyDescent="0.3">
      <c r="A16" t="s">
        <v>5513</v>
      </c>
    </row>
    <row r="17" spans="1:1" x14ac:dyDescent="0.3">
      <c r="A17" t="s">
        <v>5514</v>
      </c>
    </row>
    <row r="19" spans="1:1" x14ac:dyDescent="0.3">
      <c r="A19" t="s">
        <v>5397</v>
      </c>
    </row>
    <row r="20" spans="1:1" x14ac:dyDescent="0.3">
      <c r="A20" s="206">
        <v>2763.45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3CEA-4F64-4DC7-A016-C64B03C3A464}">
  <dimension ref="A1:M49"/>
  <sheetViews>
    <sheetView workbookViewId="0">
      <selection activeCell="G13" sqref="G13"/>
    </sheetView>
  </sheetViews>
  <sheetFormatPr defaultRowHeight="14.4" x14ac:dyDescent="0.3"/>
  <cols>
    <col min="1" max="2" width="16.33203125" style="2" customWidth="1"/>
    <col min="3" max="3" width="16.109375" style="2" customWidth="1"/>
    <col min="4" max="4" width="16.44140625" style="2" customWidth="1"/>
    <col min="5" max="6" width="14.44140625" style="2" customWidth="1"/>
    <col min="7" max="7" width="10.5546875" style="2" customWidth="1"/>
    <col min="8" max="8" width="13.6640625" style="2" customWidth="1"/>
    <col min="9" max="9" width="34.6640625" style="2" customWidth="1"/>
    <col min="10" max="10" width="6.5546875" style="2" customWidth="1"/>
    <col min="11" max="12" width="7.88671875" style="2" customWidth="1"/>
    <col min="13" max="13" width="9.33203125" style="2" customWidth="1"/>
    <col min="14" max="256" width="7.109375" style="2" customWidth="1"/>
    <col min="257" max="258" width="16.33203125" style="2" customWidth="1"/>
    <col min="259" max="259" width="16.109375" style="2" customWidth="1"/>
    <col min="260" max="260" width="16.44140625" style="2" customWidth="1"/>
    <col min="261" max="262" width="14.44140625" style="2" customWidth="1"/>
    <col min="263" max="263" width="10.5546875" style="2" customWidth="1"/>
    <col min="264" max="264" width="13.6640625" style="2" customWidth="1"/>
    <col min="265" max="265" width="34.6640625" style="2" customWidth="1"/>
    <col min="266" max="266" width="6.5546875" style="2" customWidth="1"/>
    <col min="267" max="268" width="7.88671875" style="2" customWidth="1"/>
    <col min="269" max="269" width="9.33203125" style="2" customWidth="1"/>
    <col min="270" max="512" width="7.109375" style="2" customWidth="1"/>
    <col min="513" max="514" width="16.33203125" style="2" customWidth="1"/>
    <col min="515" max="515" width="16.109375" style="2" customWidth="1"/>
    <col min="516" max="516" width="16.44140625" style="2" customWidth="1"/>
    <col min="517" max="518" width="14.44140625" style="2" customWidth="1"/>
    <col min="519" max="519" width="10.5546875" style="2" customWidth="1"/>
    <col min="520" max="520" width="13.6640625" style="2" customWidth="1"/>
    <col min="521" max="521" width="34.6640625" style="2" customWidth="1"/>
    <col min="522" max="522" width="6.5546875" style="2" customWidth="1"/>
    <col min="523" max="524" width="7.88671875" style="2" customWidth="1"/>
    <col min="525" max="525" width="9.33203125" style="2" customWidth="1"/>
    <col min="526" max="768" width="7.109375" style="2" customWidth="1"/>
    <col min="769" max="770" width="16.33203125" style="2" customWidth="1"/>
    <col min="771" max="771" width="16.109375" style="2" customWidth="1"/>
    <col min="772" max="772" width="16.44140625" style="2" customWidth="1"/>
    <col min="773" max="774" width="14.44140625" style="2" customWidth="1"/>
    <col min="775" max="775" width="10.5546875" style="2" customWidth="1"/>
    <col min="776" max="776" width="13.6640625" style="2" customWidth="1"/>
    <col min="777" max="777" width="34.6640625" style="2" customWidth="1"/>
    <col min="778" max="778" width="6.5546875" style="2" customWidth="1"/>
    <col min="779" max="780" width="7.88671875" style="2" customWidth="1"/>
    <col min="781" max="781" width="9.33203125" style="2" customWidth="1"/>
    <col min="782" max="1024" width="7.109375" style="2" customWidth="1"/>
    <col min="1025" max="1026" width="16.33203125" style="2" customWidth="1"/>
    <col min="1027" max="1027" width="16.109375" style="2" customWidth="1"/>
    <col min="1028" max="1028" width="16.44140625" style="2" customWidth="1"/>
    <col min="1029" max="1030" width="14.44140625" style="2" customWidth="1"/>
    <col min="1031" max="1031" width="10.5546875" style="2" customWidth="1"/>
    <col min="1032" max="1032" width="13.6640625" style="2" customWidth="1"/>
    <col min="1033" max="1033" width="34.6640625" style="2" customWidth="1"/>
    <col min="1034" max="1034" width="6.5546875" style="2" customWidth="1"/>
    <col min="1035" max="1036" width="7.88671875" style="2" customWidth="1"/>
    <col min="1037" max="1037" width="9.33203125" style="2" customWidth="1"/>
    <col min="1038" max="1280" width="7.109375" style="2" customWidth="1"/>
    <col min="1281" max="1282" width="16.33203125" style="2" customWidth="1"/>
    <col min="1283" max="1283" width="16.109375" style="2" customWidth="1"/>
    <col min="1284" max="1284" width="16.44140625" style="2" customWidth="1"/>
    <col min="1285" max="1286" width="14.44140625" style="2" customWidth="1"/>
    <col min="1287" max="1287" width="10.5546875" style="2" customWidth="1"/>
    <col min="1288" max="1288" width="13.6640625" style="2" customWidth="1"/>
    <col min="1289" max="1289" width="34.6640625" style="2" customWidth="1"/>
    <col min="1290" max="1290" width="6.5546875" style="2" customWidth="1"/>
    <col min="1291" max="1292" width="7.88671875" style="2" customWidth="1"/>
    <col min="1293" max="1293" width="9.33203125" style="2" customWidth="1"/>
    <col min="1294" max="1536" width="7.109375" style="2" customWidth="1"/>
    <col min="1537" max="1538" width="16.33203125" style="2" customWidth="1"/>
    <col min="1539" max="1539" width="16.109375" style="2" customWidth="1"/>
    <col min="1540" max="1540" width="16.44140625" style="2" customWidth="1"/>
    <col min="1541" max="1542" width="14.44140625" style="2" customWidth="1"/>
    <col min="1543" max="1543" width="10.5546875" style="2" customWidth="1"/>
    <col min="1544" max="1544" width="13.6640625" style="2" customWidth="1"/>
    <col min="1545" max="1545" width="34.6640625" style="2" customWidth="1"/>
    <col min="1546" max="1546" width="6.5546875" style="2" customWidth="1"/>
    <col min="1547" max="1548" width="7.88671875" style="2" customWidth="1"/>
    <col min="1549" max="1549" width="9.33203125" style="2" customWidth="1"/>
    <col min="1550" max="1792" width="7.109375" style="2" customWidth="1"/>
    <col min="1793" max="1794" width="16.33203125" style="2" customWidth="1"/>
    <col min="1795" max="1795" width="16.109375" style="2" customWidth="1"/>
    <col min="1796" max="1796" width="16.44140625" style="2" customWidth="1"/>
    <col min="1797" max="1798" width="14.44140625" style="2" customWidth="1"/>
    <col min="1799" max="1799" width="10.5546875" style="2" customWidth="1"/>
    <col min="1800" max="1800" width="13.6640625" style="2" customWidth="1"/>
    <col min="1801" max="1801" width="34.6640625" style="2" customWidth="1"/>
    <col min="1802" max="1802" width="6.5546875" style="2" customWidth="1"/>
    <col min="1803" max="1804" width="7.88671875" style="2" customWidth="1"/>
    <col min="1805" max="1805" width="9.33203125" style="2" customWidth="1"/>
    <col min="1806" max="2048" width="7.109375" style="2" customWidth="1"/>
    <col min="2049" max="2050" width="16.33203125" style="2" customWidth="1"/>
    <col min="2051" max="2051" width="16.109375" style="2" customWidth="1"/>
    <col min="2052" max="2052" width="16.44140625" style="2" customWidth="1"/>
    <col min="2053" max="2054" width="14.44140625" style="2" customWidth="1"/>
    <col min="2055" max="2055" width="10.5546875" style="2" customWidth="1"/>
    <col min="2056" max="2056" width="13.6640625" style="2" customWidth="1"/>
    <col min="2057" max="2057" width="34.6640625" style="2" customWidth="1"/>
    <col min="2058" max="2058" width="6.5546875" style="2" customWidth="1"/>
    <col min="2059" max="2060" width="7.88671875" style="2" customWidth="1"/>
    <col min="2061" max="2061" width="9.33203125" style="2" customWidth="1"/>
    <col min="2062" max="2304" width="7.109375" style="2" customWidth="1"/>
    <col min="2305" max="2306" width="16.33203125" style="2" customWidth="1"/>
    <col min="2307" max="2307" width="16.109375" style="2" customWidth="1"/>
    <col min="2308" max="2308" width="16.44140625" style="2" customWidth="1"/>
    <col min="2309" max="2310" width="14.44140625" style="2" customWidth="1"/>
    <col min="2311" max="2311" width="10.5546875" style="2" customWidth="1"/>
    <col min="2312" max="2312" width="13.6640625" style="2" customWidth="1"/>
    <col min="2313" max="2313" width="34.6640625" style="2" customWidth="1"/>
    <col min="2314" max="2314" width="6.5546875" style="2" customWidth="1"/>
    <col min="2315" max="2316" width="7.88671875" style="2" customWidth="1"/>
    <col min="2317" max="2317" width="9.33203125" style="2" customWidth="1"/>
    <col min="2318" max="2560" width="7.109375" style="2" customWidth="1"/>
    <col min="2561" max="2562" width="16.33203125" style="2" customWidth="1"/>
    <col min="2563" max="2563" width="16.109375" style="2" customWidth="1"/>
    <col min="2564" max="2564" width="16.44140625" style="2" customWidth="1"/>
    <col min="2565" max="2566" width="14.44140625" style="2" customWidth="1"/>
    <col min="2567" max="2567" width="10.5546875" style="2" customWidth="1"/>
    <col min="2568" max="2568" width="13.6640625" style="2" customWidth="1"/>
    <col min="2569" max="2569" width="34.6640625" style="2" customWidth="1"/>
    <col min="2570" max="2570" width="6.5546875" style="2" customWidth="1"/>
    <col min="2571" max="2572" width="7.88671875" style="2" customWidth="1"/>
    <col min="2573" max="2573" width="9.33203125" style="2" customWidth="1"/>
    <col min="2574" max="2816" width="7.109375" style="2" customWidth="1"/>
    <col min="2817" max="2818" width="16.33203125" style="2" customWidth="1"/>
    <col min="2819" max="2819" width="16.109375" style="2" customWidth="1"/>
    <col min="2820" max="2820" width="16.44140625" style="2" customWidth="1"/>
    <col min="2821" max="2822" width="14.44140625" style="2" customWidth="1"/>
    <col min="2823" max="2823" width="10.5546875" style="2" customWidth="1"/>
    <col min="2824" max="2824" width="13.6640625" style="2" customWidth="1"/>
    <col min="2825" max="2825" width="34.6640625" style="2" customWidth="1"/>
    <col min="2826" max="2826" width="6.5546875" style="2" customWidth="1"/>
    <col min="2827" max="2828" width="7.88671875" style="2" customWidth="1"/>
    <col min="2829" max="2829" width="9.33203125" style="2" customWidth="1"/>
    <col min="2830" max="3072" width="7.109375" style="2" customWidth="1"/>
    <col min="3073" max="3074" width="16.33203125" style="2" customWidth="1"/>
    <col min="3075" max="3075" width="16.109375" style="2" customWidth="1"/>
    <col min="3076" max="3076" width="16.44140625" style="2" customWidth="1"/>
    <col min="3077" max="3078" width="14.44140625" style="2" customWidth="1"/>
    <col min="3079" max="3079" width="10.5546875" style="2" customWidth="1"/>
    <col min="3080" max="3080" width="13.6640625" style="2" customWidth="1"/>
    <col min="3081" max="3081" width="34.6640625" style="2" customWidth="1"/>
    <col min="3082" max="3082" width="6.5546875" style="2" customWidth="1"/>
    <col min="3083" max="3084" width="7.88671875" style="2" customWidth="1"/>
    <col min="3085" max="3085" width="9.33203125" style="2" customWidth="1"/>
    <col min="3086" max="3328" width="7.109375" style="2" customWidth="1"/>
    <col min="3329" max="3330" width="16.33203125" style="2" customWidth="1"/>
    <col min="3331" max="3331" width="16.109375" style="2" customWidth="1"/>
    <col min="3332" max="3332" width="16.44140625" style="2" customWidth="1"/>
    <col min="3333" max="3334" width="14.44140625" style="2" customWidth="1"/>
    <col min="3335" max="3335" width="10.5546875" style="2" customWidth="1"/>
    <col min="3336" max="3336" width="13.6640625" style="2" customWidth="1"/>
    <col min="3337" max="3337" width="34.6640625" style="2" customWidth="1"/>
    <col min="3338" max="3338" width="6.5546875" style="2" customWidth="1"/>
    <col min="3339" max="3340" width="7.88671875" style="2" customWidth="1"/>
    <col min="3341" max="3341" width="9.33203125" style="2" customWidth="1"/>
    <col min="3342" max="3584" width="7.109375" style="2" customWidth="1"/>
    <col min="3585" max="3586" width="16.33203125" style="2" customWidth="1"/>
    <col min="3587" max="3587" width="16.109375" style="2" customWidth="1"/>
    <col min="3588" max="3588" width="16.44140625" style="2" customWidth="1"/>
    <col min="3589" max="3590" width="14.44140625" style="2" customWidth="1"/>
    <col min="3591" max="3591" width="10.5546875" style="2" customWidth="1"/>
    <col min="3592" max="3592" width="13.6640625" style="2" customWidth="1"/>
    <col min="3593" max="3593" width="34.6640625" style="2" customWidth="1"/>
    <col min="3594" max="3594" width="6.5546875" style="2" customWidth="1"/>
    <col min="3595" max="3596" width="7.88671875" style="2" customWidth="1"/>
    <col min="3597" max="3597" width="9.33203125" style="2" customWidth="1"/>
    <col min="3598" max="3840" width="7.109375" style="2" customWidth="1"/>
    <col min="3841" max="3842" width="16.33203125" style="2" customWidth="1"/>
    <col min="3843" max="3843" width="16.109375" style="2" customWidth="1"/>
    <col min="3844" max="3844" width="16.44140625" style="2" customWidth="1"/>
    <col min="3845" max="3846" width="14.44140625" style="2" customWidth="1"/>
    <col min="3847" max="3847" width="10.5546875" style="2" customWidth="1"/>
    <col min="3848" max="3848" width="13.6640625" style="2" customWidth="1"/>
    <col min="3849" max="3849" width="34.6640625" style="2" customWidth="1"/>
    <col min="3850" max="3850" width="6.5546875" style="2" customWidth="1"/>
    <col min="3851" max="3852" width="7.88671875" style="2" customWidth="1"/>
    <col min="3853" max="3853" width="9.33203125" style="2" customWidth="1"/>
    <col min="3854" max="4096" width="7.109375" style="2" customWidth="1"/>
    <col min="4097" max="4098" width="16.33203125" style="2" customWidth="1"/>
    <col min="4099" max="4099" width="16.109375" style="2" customWidth="1"/>
    <col min="4100" max="4100" width="16.44140625" style="2" customWidth="1"/>
    <col min="4101" max="4102" width="14.44140625" style="2" customWidth="1"/>
    <col min="4103" max="4103" width="10.5546875" style="2" customWidth="1"/>
    <col min="4104" max="4104" width="13.6640625" style="2" customWidth="1"/>
    <col min="4105" max="4105" width="34.6640625" style="2" customWidth="1"/>
    <col min="4106" max="4106" width="6.5546875" style="2" customWidth="1"/>
    <col min="4107" max="4108" width="7.88671875" style="2" customWidth="1"/>
    <col min="4109" max="4109" width="9.33203125" style="2" customWidth="1"/>
    <col min="4110" max="4352" width="7.109375" style="2" customWidth="1"/>
    <col min="4353" max="4354" width="16.33203125" style="2" customWidth="1"/>
    <col min="4355" max="4355" width="16.109375" style="2" customWidth="1"/>
    <col min="4356" max="4356" width="16.44140625" style="2" customWidth="1"/>
    <col min="4357" max="4358" width="14.44140625" style="2" customWidth="1"/>
    <col min="4359" max="4359" width="10.5546875" style="2" customWidth="1"/>
    <col min="4360" max="4360" width="13.6640625" style="2" customWidth="1"/>
    <col min="4361" max="4361" width="34.6640625" style="2" customWidth="1"/>
    <col min="4362" max="4362" width="6.5546875" style="2" customWidth="1"/>
    <col min="4363" max="4364" width="7.88671875" style="2" customWidth="1"/>
    <col min="4365" max="4365" width="9.33203125" style="2" customWidth="1"/>
    <col min="4366" max="4608" width="7.109375" style="2" customWidth="1"/>
    <col min="4609" max="4610" width="16.33203125" style="2" customWidth="1"/>
    <col min="4611" max="4611" width="16.109375" style="2" customWidth="1"/>
    <col min="4612" max="4612" width="16.44140625" style="2" customWidth="1"/>
    <col min="4613" max="4614" width="14.44140625" style="2" customWidth="1"/>
    <col min="4615" max="4615" width="10.5546875" style="2" customWidth="1"/>
    <col min="4616" max="4616" width="13.6640625" style="2" customWidth="1"/>
    <col min="4617" max="4617" width="34.6640625" style="2" customWidth="1"/>
    <col min="4618" max="4618" width="6.5546875" style="2" customWidth="1"/>
    <col min="4619" max="4620" width="7.88671875" style="2" customWidth="1"/>
    <col min="4621" max="4621" width="9.33203125" style="2" customWidth="1"/>
    <col min="4622" max="4864" width="7.109375" style="2" customWidth="1"/>
    <col min="4865" max="4866" width="16.33203125" style="2" customWidth="1"/>
    <col min="4867" max="4867" width="16.109375" style="2" customWidth="1"/>
    <col min="4868" max="4868" width="16.44140625" style="2" customWidth="1"/>
    <col min="4869" max="4870" width="14.44140625" style="2" customWidth="1"/>
    <col min="4871" max="4871" width="10.5546875" style="2" customWidth="1"/>
    <col min="4872" max="4872" width="13.6640625" style="2" customWidth="1"/>
    <col min="4873" max="4873" width="34.6640625" style="2" customWidth="1"/>
    <col min="4874" max="4874" width="6.5546875" style="2" customWidth="1"/>
    <col min="4875" max="4876" width="7.88671875" style="2" customWidth="1"/>
    <col min="4877" max="4877" width="9.33203125" style="2" customWidth="1"/>
    <col min="4878" max="5120" width="7.109375" style="2" customWidth="1"/>
    <col min="5121" max="5122" width="16.33203125" style="2" customWidth="1"/>
    <col min="5123" max="5123" width="16.109375" style="2" customWidth="1"/>
    <col min="5124" max="5124" width="16.44140625" style="2" customWidth="1"/>
    <col min="5125" max="5126" width="14.44140625" style="2" customWidth="1"/>
    <col min="5127" max="5127" width="10.5546875" style="2" customWidth="1"/>
    <col min="5128" max="5128" width="13.6640625" style="2" customWidth="1"/>
    <col min="5129" max="5129" width="34.6640625" style="2" customWidth="1"/>
    <col min="5130" max="5130" width="6.5546875" style="2" customWidth="1"/>
    <col min="5131" max="5132" width="7.88671875" style="2" customWidth="1"/>
    <col min="5133" max="5133" width="9.33203125" style="2" customWidth="1"/>
    <col min="5134" max="5376" width="7.109375" style="2" customWidth="1"/>
    <col min="5377" max="5378" width="16.33203125" style="2" customWidth="1"/>
    <col min="5379" max="5379" width="16.109375" style="2" customWidth="1"/>
    <col min="5380" max="5380" width="16.44140625" style="2" customWidth="1"/>
    <col min="5381" max="5382" width="14.44140625" style="2" customWidth="1"/>
    <col min="5383" max="5383" width="10.5546875" style="2" customWidth="1"/>
    <col min="5384" max="5384" width="13.6640625" style="2" customWidth="1"/>
    <col min="5385" max="5385" width="34.6640625" style="2" customWidth="1"/>
    <col min="5386" max="5386" width="6.5546875" style="2" customWidth="1"/>
    <col min="5387" max="5388" width="7.88671875" style="2" customWidth="1"/>
    <col min="5389" max="5389" width="9.33203125" style="2" customWidth="1"/>
    <col min="5390" max="5632" width="7.109375" style="2" customWidth="1"/>
    <col min="5633" max="5634" width="16.33203125" style="2" customWidth="1"/>
    <col min="5635" max="5635" width="16.109375" style="2" customWidth="1"/>
    <col min="5636" max="5636" width="16.44140625" style="2" customWidth="1"/>
    <col min="5637" max="5638" width="14.44140625" style="2" customWidth="1"/>
    <col min="5639" max="5639" width="10.5546875" style="2" customWidth="1"/>
    <col min="5640" max="5640" width="13.6640625" style="2" customWidth="1"/>
    <col min="5641" max="5641" width="34.6640625" style="2" customWidth="1"/>
    <col min="5642" max="5642" width="6.5546875" style="2" customWidth="1"/>
    <col min="5643" max="5644" width="7.88671875" style="2" customWidth="1"/>
    <col min="5645" max="5645" width="9.33203125" style="2" customWidth="1"/>
    <col min="5646" max="5888" width="7.109375" style="2" customWidth="1"/>
    <col min="5889" max="5890" width="16.33203125" style="2" customWidth="1"/>
    <col min="5891" max="5891" width="16.109375" style="2" customWidth="1"/>
    <col min="5892" max="5892" width="16.44140625" style="2" customWidth="1"/>
    <col min="5893" max="5894" width="14.44140625" style="2" customWidth="1"/>
    <col min="5895" max="5895" width="10.5546875" style="2" customWidth="1"/>
    <col min="5896" max="5896" width="13.6640625" style="2" customWidth="1"/>
    <col min="5897" max="5897" width="34.6640625" style="2" customWidth="1"/>
    <col min="5898" max="5898" width="6.5546875" style="2" customWidth="1"/>
    <col min="5899" max="5900" width="7.88671875" style="2" customWidth="1"/>
    <col min="5901" max="5901" width="9.33203125" style="2" customWidth="1"/>
    <col min="5902" max="6144" width="7.109375" style="2" customWidth="1"/>
    <col min="6145" max="6146" width="16.33203125" style="2" customWidth="1"/>
    <col min="6147" max="6147" width="16.109375" style="2" customWidth="1"/>
    <col min="6148" max="6148" width="16.44140625" style="2" customWidth="1"/>
    <col min="6149" max="6150" width="14.44140625" style="2" customWidth="1"/>
    <col min="6151" max="6151" width="10.5546875" style="2" customWidth="1"/>
    <col min="6152" max="6152" width="13.6640625" style="2" customWidth="1"/>
    <col min="6153" max="6153" width="34.6640625" style="2" customWidth="1"/>
    <col min="6154" max="6154" width="6.5546875" style="2" customWidth="1"/>
    <col min="6155" max="6156" width="7.88671875" style="2" customWidth="1"/>
    <col min="6157" max="6157" width="9.33203125" style="2" customWidth="1"/>
    <col min="6158" max="6400" width="7.109375" style="2" customWidth="1"/>
    <col min="6401" max="6402" width="16.33203125" style="2" customWidth="1"/>
    <col min="6403" max="6403" width="16.109375" style="2" customWidth="1"/>
    <col min="6404" max="6404" width="16.44140625" style="2" customWidth="1"/>
    <col min="6405" max="6406" width="14.44140625" style="2" customWidth="1"/>
    <col min="6407" max="6407" width="10.5546875" style="2" customWidth="1"/>
    <col min="6408" max="6408" width="13.6640625" style="2" customWidth="1"/>
    <col min="6409" max="6409" width="34.6640625" style="2" customWidth="1"/>
    <col min="6410" max="6410" width="6.5546875" style="2" customWidth="1"/>
    <col min="6411" max="6412" width="7.88671875" style="2" customWidth="1"/>
    <col min="6413" max="6413" width="9.33203125" style="2" customWidth="1"/>
    <col min="6414" max="6656" width="7.109375" style="2" customWidth="1"/>
    <col min="6657" max="6658" width="16.33203125" style="2" customWidth="1"/>
    <col min="6659" max="6659" width="16.109375" style="2" customWidth="1"/>
    <col min="6660" max="6660" width="16.44140625" style="2" customWidth="1"/>
    <col min="6661" max="6662" width="14.44140625" style="2" customWidth="1"/>
    <col min="6663" max="6663" width="10.5546875" style="2" customWidth="1"/>
    <col min="6664" max="6664" width="13.6640625" style="2" customWidth="1"/>
    <col min="6665" max="6665" width="34.6640625" style="2" customWidth="1"/>
    <col min="6666" max="6666" width="6.5546875" style="2" customWidth="1"/>
    <col min="6667" max="6668" width="7.88671875" style="2" customWidth="1"/>
    <col min="6669" max="6669" width="9.33203125" style="2" customWidth="1"/>
    <col min="6670" max="6912" width="7.109375" style="2" customWidth="1"/>
    <col min="6913" max="6914" width="16.33203125" style="2" customWidth="1"/>
    <col min="6915" max="6915" width="16.109375" style="2" customWidth="1"/>
    <col min="6916" max="6916" width="16.44140625" style="2" customWidth="1"/>
    <col min="6917" max="6918" width="14.44140625" style="2" customWidth="1"/>
    <col min="6919" max="6919" width="10.5546875" style="2" customWidth="1"/>
    <col min="6920" max="6920" width="13.6640625" style="2" customWidth="1"/>
    <col min="6921" max="6921" width="34.6640625" style="2" customWidth="1"/>
    <col min="6922" max="6922" width="6.5546875" style="2" customWidth="1"/>
    <col min="6923" max="6924" width="7.88671875" style="2" customWidth="1"/>
    <col min="6925" max="6925" width="9.33203125" style="2" customWidth="1"/>
    <col min="6926" max="7168" width="7.109375" style="2" customWidth="1"/>
    <col min="7169" max="7170" width="16.33203125" style="2" customWidth="1"/>
    <col min="7171" max="7171" width="16.109375" style="2" customWidth="1"/>
    <col min="7172" max="7172" width="16.44140625" style="2" customWidth="1"/>
    <col min="7173" max="7174" width="14.44140625" style="2" customWidth="1"/>
    <col min="7175" max="7175" width="10.5546875" style="2" customWidth="1"/>
    <col min="7176" max="7176" width="13.6640625" style="2" customWidth="1"/>
    <col min="7177" max="7177" width="34.6640625" style="2" customWidth="1"/>
    <col min="7178" max="7178" width="6.5546875" style="2" customWidth="1"/>
    <col min="7179" max="7180" width="7.88671875" style="2" customWidth="1"/>
    <col min="7181" max="7181" width="9.33203125" style="2" customWidth="1"/>
    <col min="7182" max="7424" width="7.109375" style="2" customWidth="1"/>
    <col min="7425" max="7426" width="16.33203125" style="2" customWidth="1"/>
    <col min="7427" max="7427" width="16.109375" style="2" customWidth="1"/>
    <col min="7428" max="7428" width="16.44140625" style="2" customWidth="1"/>
    <col min="7429" max="7430" width="14.44140625" style="2" customWidth="1"/>
    <col min="7431" max="7431" width="10.5546875" style="2" customWidth="1"/>
    <col min="7432" max="7432" width="13.6640625" style="2" customWidth="1"/>
    <col min="7433" max="7433" width="34.6640625" style="2" customWidth="1"/>
    <col min="7434" max="7434" width="6.5546875" style="2" customWidth="1"/>
    <col min="7435" max="7436" width="7.88671875" style="2" customWidth="1"/>
    <col min="7437" max="7437" width="9.33203125" style="2" customWidth="1"/>
    <col min="7438" max="7680" width="7.109375" style="2" customWidth="1"/>
    <col min="7681" max="7682" width="16.33203125" style="2" customWidth="1"/>
    <col min="7683" max="7683" width="16.109375" style="2" customWidth="1"/>
    <col min="7684" max="7684" width="16.44140625" style="2" customWidth="1"/>
    <col min="7685" max="7686" width="14.44140625" style="2" customWidth="1"/>
    <col min="7687" max="7687" width="10.5546875" style="2" customWidth="1"/>
    <col min="7688" max="7688" width="13.6640625" style="2" customWidth="1"/>
    <col min="7689" max="7689" width="34.6640625" style="2" customWidth="1"/>
    <col min="7690" max="7690" width="6.5546875" style="2" customWidth="1"/>
    <col min="7691" max="7692" width="7.88671875" style="2" customWidth="1"/>
    <col min="7693" max="7693" width="9.33203125" style="2" customWidth="1"/>
    <col min="7694" max="7936" width="7.109375" style="2" customWidth="1"/>
    <col min="7937" max="7938" width="16.33203125" style="2" customWidth="1"/>
    <col min="7939" max="7939" width="16.109375" style="2" customWidth="1"/>
    <col min="7940" max="7940" width="16.44140625" style="2" customWidth="1"/>
    <col min="7941" max="7942" width="14.44140625" style="2" customWidth="1"/>
    <col min="7943" max="7943" width="10.5546875" style="2" customWidth="1"/>
    <col min="7944" max="7944" width="13.6640625" style="2" customWidth="1"/>
    <col min="7945" max="7945" width="34.6640625" style="2" customWidth="1"/>
    <col min="7946" max="7946" width="6.5546875" style="2" customWidth="1"/>
    <col min="7947" max="7948" width="7.88671875" style="2" customWidth="1"/>
    <col min="7949" max="7949" width="9.33203125" style="2" customWidth="1"/>
    <col min="7950" max="8192" width="7.109375" style="2" customWidth="1"/>
    <col min="8193" max="8194" width="16.33203125" style="2" customWidth="1"/>
    <col min="8195" max="8195" width="16.109375" style="2" customWidth="1"/>
    <col min="8196" max="8196" width="16.44140625" style="2" customWidth="1"/>
    <col min="8197" max="8198" width="14.44140625" style="2" customWidth="1"/>
    <col min="8199" max="8199" width="10.5546875" style="2" customWidth="1"/>
    <col min="8200" max="8200" width="13.6640625" style="2" customWidth="1"/>
    <col min="8201" max="8201" width="34.6640625" style="2" customWidth="1"/>
    <col min="8202" max="8202" width="6.5546875" style="2" customWidth="1"/>
    <col min="8203" max="8204" width="7.88671875" style="2" customWidth="1"/>
    <col min="8205" max="8205" width="9.33203125" style="2" customWidth="1"/>
    <col min="8206" max="8448" width="7.109375" style="2" customWidth="1"/>
    <col min="8449" max="8450" width="16.33203125" style="2" customWidth="1"/>
    <col min="8451" max="8451" width="16.109375" style="2" customWidth="1"/>
    <col min="8452" max="8452" width="16.44140625" style="2" customWidth="1"/>
    <col min="8453" max="8454" width="14.44140625" style="2" customWidth="1"/>
    <col min="8455" max="8455" width="10.5546875" style="2" customWidth="1"/>
    <col min="8456" max="8456" width="13.6640625" style="2" customWidth="1"/>
    <col min="8457" max="8457" width="34.6640625" style="2" customWidth="1"/>
    <col min="8458" max="8458" width="6.5546875" style="2" customWidth="1"/>
    <col min="8459" max="8460" width="7.88671875" style="2" customWidth="1"/>
    <col min="8461" max="8461" width="9.33203125" style="2" customWidth="1"/>
    <col min="8462" max="8704" width="7.109375" style="2" customWidth="1"/>
    <col min="8705" max="8706" width="16.33203125" style="2" customWidth="1"/>
    <col min="8707" max="8707" width="16.109375" style="2" customWidth="1"/>
    <col min="8708" max="8708" width="16.44140625" style="2" customWidth="1"/>
    <col min="8709" max="8710" width="14.44140625" style="2" customWidth="1"/>
    <col min="8711" max="8711" width="10.5546875" style="2" customWidth="1"/>
    <col min="8712" max="8712" width="13.6640625" style="2" customWidth="1"/>
    <col min="8713" max="8713" width="34.6640625" style="2" customWidth="1"/>
    <col min="8714" max="8714" width="6.5546875" style="2" customWidth="1"/>
    <col min="8715" max="8716" width="7.88671875" style="2" customWidth="1"/>
    <col min="8717" max="8717" width="9.33203125" style="2" customWidth="1"/>
    <col min="8718" max="8960" width="7.109375" style="2" customWidth="1"/>
    <col min="8961" max="8962" width="16.33203125" style="2" customWidth="1"/>
    <col min="8963" max="8963" width="16.109375" style="2" customWidth="1"/>
    <col min="8964" max="8964" width="16.44140625" style="2" customWidth="1"/>
    <col min="8965" max="8966" width="14.44140625" style="2" customWidth="1"/>
    <col min="8967" max="8967" width="10.5546875" style="2" customWidth="1"/>
    <col min="8968" max="8968" width="13.6640625" style="2" customWidth="1"/>
    <col min="8969" max="8969" width="34.6640625" style="2" customWidth="1"/>
    <col min="8970" max="8970" width="6.5546875" style="2" customWidth="1"/>
    <col min="8971" max="8972" width="7.88671875" style="2" customWidth="1"/>
    <col min="8973" max="8973" width="9.33203125" style="2" customWidth="1"/>
    <col min="8974" max="9216" width="7.109375" style="2" customWidth="1"/>
    <col min="9217" max="9218" width="16.33203125" style="2" customWidth="1"/>
    <col min="9219" max="9219" width="16.109375" style="2" customWidth="1"/>
    <col min="9220" max="9220" width="16.44140625" style="2" customWidth="1"/>
    <col min="9221" max="9222" width="14.44140625" style="2" customWidth="1"/>
    <col min="9223" max="9223" width="10.5546875" style="2" customWidth="1"/>
    <col min="9224" max="9224" width="13.6640625" style="2" customWidth="1"/>
    <col min="9225" max="9225" width="34.6640625" style="2" customWidth="1"/>
    <col min="9226" max="9226" width="6.5546875" style="2" customWidth="1"/>
    <col min="9227" max="9228" width="7.88671875" style="2" customWidth="1"/>
    <col min="9229" max="9229" width="9.33203125" style="2" customWidth="1"/>
    <col min="9230" max="9472" width="7.109375" style="2" customWidth="1"/>
    <col min="9473" max="9474" width="16.33203125" style="2" customWidth="1"/>
    <col min="9475" max="9475" width="16.109375" style="2" customWidth="1"/>
    <col min="9476" max="9476" width="16.44140625" style="2" customWidth="1"/>
    <col min="9477" max="9478" width="14.44140625" style="2" customWidth="1"/>
    <col min="9479" max="9479" width="10.5546875" style="2" customWidth="1"/>
    <col min="9480" max="9480" width="13.6640625" style="2" customWidth="1"/>
    <col min="9481" max="9481" width="34.6640625" style="2" customWidth="1"/>
    <col min="9482" max="9482" width="6.5546875" style="2" customWidth="1"/>
    <col min="9483" max="9484" width="7.88671875" style="2" customWidth="1"/>
    <col min="9485" max="9485" width="9.33203125" style="2" customWidth="1"/>
    <col min="9486" max="9728" width="7.109375" style="2" customWidth="1"/>
    <col min="9729" max="9730" width="16.33203125" style="2" customWidth="1"/>
    <col min="9731" max="9731" width="16.109375" style="2" customWidth="1"/>
    <col min="9732" max="9732" width="16.44140625" style="2" customWidth="1"/>
    <col min="9733" max="9734" width="14.44140625" style="2" customWidth="1"/>
    <col min="9735" max="9735" width="10.5546875" style="2" customWidth="1"/>
    <col min="9736" max="9736" width="13.6640625" style="2" customWidth="1"/>
    <col min="9737" max="9737" width="34.6640625" style="2" customWidth="1"/>
    <col min="9738" max="9738" width="6.5546875" style="2" customWidth="1"/>
    <col min="9739" max="9740" width="7.88671875" style="2" customWidth="1"/>
    <col min="9741" max="9741" width="9.33203125" style="2" customWidth="1"/>
    <col min="9742" max="9984" width="7.109375" style="2" customWidth="1"/>
    <col min="9985" max="9986" width="16.33203125" style="2" customWidth="1"/>
    <col min="9987" max="9987" width="16.109375" style="2" customWidth="1"/>
    <col min="9988" max="9988" width="16.44140625" style="2" customWidth="1"/>
    <col min="9989" max="9990" width="14.44140625" style="2" customWidth="1"/>
    <col min="9991" max="9991" width="10.5546875" style="2" customWidth="1"/>
    <col min="9992" max="9992" width="13.6640625" style="2" customWidth="1"/>
    <col min="9993" max="9993" width="34.6640625" style="2" customWidth="1"/>
    <col min="9994" max="9994" width="6.5546875" style="2" customWidth="1"/>
    <col min="9995" max="9996" width="7.88671875" style="2" customWidth="1"/>
    <col min="9997" max="9997" width="9.33203125" style="2" customWidth="1"/>
    <col min="9998" max="10240" width="7.109375" style="2" customWidth="1"/>
    <col min="10241" max="10242" width="16.33203125" style="2" customWidth="1"/>
    <col min="10243" max="10243" width="16.109375" style="2" customWidth="1"/>
    <col min="10244" max="10244" width="16.44140625" style="2" customWidth="1"/>
    <col min="10245" max="10246" width="14.44140625" style="2" customWidth="1"/>
    <col min="10247" max="10247" width="10.5546875" style="2" customWidth="1"/>
    <col min="10248" max="10248" width="13.6640625" style="2" customWidth="1"/>
    <col min="10249" max="10249" width="34.6640625" style="2" customWidth="1"/>
    <col min="10250" max="10250" width="6.5546875" style="2" customWidth="1"/>
    <col min="10251" max="10252" width="7.88671875" style="2" customWidth="1"/>
    <col min="10253" max="10253" width="9.33203125" style="2" customWidth="1"/>
    <col min="10254" max="10496" width="7.109375" style="2" customWidth="1"/>
    <col min="10497" max="10498" width="16.33203125" style="2" customWidth="1"/>
    <col min="10499" max="10499" width="16.109375" style="2" customWidth="1"/>
    <col min="10500" max="10500" width="16.44140625" style="2" customWidth="1"/>
    <col min="10501" max="10502" width="14.44140625" style="2" customWidth="1"/>
    <col min="10503" max="10503" width="10.5546875" style="2" customWidth="1"/>
    <col min="10504" max="10504" width="13.6640625" style="2" customWidth="1"/>
    <col min="10505" max="10505" width="34.6640625" style="2" customWidth="1"/>
    <col min="10506" max="10506" width="6.5546875" style="2" customWidth="1"/>
    <col min="10507" max="10508" width="7.88671875" style="2" customWidth="1"/>
    <col min="10509" max="10509" width="9.33203125" style="2" customWidth="1"/>
    <col min="10510" max="10752" width="7.109375" style="2" customWidth="1"/>
    <col min="10753" max="10754" width="16.33203125" style="2" customWidth="1"/>
    <col min="10755" max="10755" width="16.109375" style="2" customWidth="1"/>
    <col min="10756" max="10756" width="16.44140625" style="2" customWidth="1"/>
    <col min="10757" max="10758" width="14.44140625" style="2" customWidth="1"/>
    <col min="10759" max="10759" width="10.5546875" style="2" customWidth="1"/>
    <col min="10760" max="10760" width="13.6640625" style="2" customWidth="1"/>
    <col min="10761" max="10761" width="34.6640625" style="2" customWidth="1"/>
    <col min="10762" max="10762" width="6.5546875" style="2" customWidth="1"/>
    <col min="10763" max="10764" width="7.88671875" style="2" customWidth="1"/>
    <col min="10765" max="10765" width="9.33203125" style="2" customWidth="1"/>
    <col min="10766" max="11008" width="7.109375" style="2" customWidth="1"/>
    <col min="11009" max="11010" width="16.33203125" style="2" customWidth="1"/>
    <col min="11011" max="11011" width="16.109375" style="2" customWidth="1"/>
    <col min="11012" max="11012" width="16.44140625" style="2" customWidth="1"/>
    <col min="11013" max="11014" width="14.44140625" style="2" customWidth="1"/>
    <col min="11015" max="11015" width="10.5546875" style="2" customWidth="1"/>
    <col min="11016" max="11016" width="13.6640625" style="2" customWidth="1"/>
    <col min="11017" max="11017" width="34.6640625" style="2" customWidth="1"/>
    <col min="11018" max="11018" width="6.5546875" style="2" customWidth="1"/>
    <col min="11019" max="11020" width="7.88671875" style="2" customWidth="1"/>
    <col min="11021" max="11021" width="9.33203125" style="2" customWidth="1"/>
    <col min="11022" max="11264" width="7.109375" style="2" customWidth="1"/>
    <col min="11265" max="11266" width="16.33203125" style="2" customWidth="1"/>
    <col min="11267" max="11267" width="16.109375" style="2" customWidth="1"/>
    <col min="11268" max="11268" width="16.44140625" style="2" customWidth="1"/>
    <col min="11269" max="11270" width="14.44140625" style="2" customWidth="1"/>
    <col min="11271" max="11271" width="10.5546875" style="2" customWidth="1"/>
    <col min="11272" max="11272" width="13.6640625" style="2" customWidth="1"/>
    <col min="11273" max="11273" width="34.6640625" style="2" customWidth="1"/>
    <col min="11274" max="11274" width="6.5546875" style="2" customWidth="1"/>
    <col min="11275" max="11276" width="7.88671875" style="2" customWidth="1"/>
    <col min="11277" max="11277" width="9.33203125" style="2" customWidth="1"/>
    <col min="11278" max="11520" width="7.109375" style="2" customWidth="1"/>
    <col min="11521" max="11522" width="16.33203125" style="2" customWidth="1"/>
    <col min="11523" max="11523" width="16.109375" style="2" customWidth="1"/>
    <col min="11524" max="11524" width="16.44140625" style="2" customWidth="1"/>
    <col min="11525" max="11526" width="14.44140625" style="2" customWidth="1"/>
    <col min="11527" max="11527" width="10.5546875" style="2" customWidth="1"/>
    <col min="11528" max="11528" width="13.6640625" style="2" customWidth="1"/>
    <col min="11529" max="11529" width="34.6640625" style="2" customWidth="1"/>
    <col min="11530" max="11530" width="6.5546875" style="2" customWidth="1"/>
    <col min="11531" max="11532" width="7.88671875" style="2" customWidth="1"/>
    <col min="11533" max="11533" width="9.33203125" style="2" customWidth="1"/>
    <col min="11534" max="11776" width="7.109375" style="2" customWidth="1"/>
    <col min="11777" max="11778" width="16.33203125" style="2" customWidth="1"/>
    <col min="11779" max="11779" width="16.109375" style="2" customWidth="1"/>
    <col min="11780" max="11780" width="16.44140625" style="2" customWidth="1"/>
    <col min="11781" max="11782" width="14.44140625" style="2" customWidth="1"/>
    <col min="11783" max="11783" width="10.5546875" style="2" customWidth="1"/>
    <col min="11784" max="11784" width="13.6640625" style="2" customWidth="1"/>
    <col min="11785" max="11785" width="34.6640625" style="2" customWidth="1"/>
    <col min="11786" max="11786" width="6.5546875" style="2" customWidth="1"/>
    <col min="11787" max="11788" width="7.88671875" style="2" customWidth="1"/>
    <col min="11789" max="11789" width="9.33203125" style="2" customWidth="1"/>
    <col min="11790" max="12032" width="7.109375" style="2" customWidth="1"/>
    <col min="12033" max="12034" width="16.33203125" style="2" customWidth="1"/>
    <col min="12035" max="12035" width="16.109375" style="2" customWidth="1"/>
    <col min="12036" max="12036" width="16.44140625" style="2" customWidth="1"/>
    <col min="12037" max="12038" width="14.44140625" style="2" customWidth="1"/>
    <col min="12039" max="12039" width="10.5546875" style="2" customWidth="1"/>
    <col min="12040" max="12040" width="13.6640625" style="2" customWidth="1"/>
    <col min="12041" max="12041" width="34.6640625" style="2" customWidth="1"/>
    <col min="12042" max="12042" width="6.5546875" style="2" customWidth="1"/>
    <col min="12043" max="12044" width="7.88671875" style="2" customWidth="1"/>
    <col min="12045" max="12045" width="9.33203125" style="2" customWidth="1"/>
    <col min="12046" max="12288" width="7.109375" style="2" customWidth="1"/>
    <col min="12289" max="12290" width="16.33203125" style="2" customWidth="1"/>
    <col min="12291" max="12291" width="16.109375" style="2" customWidth="1"/>
    <col min="12292" max="12292" width="16.44140625" style="2" customWidth="1"/>
    <col min="12293" max="12294" width="14.44140625" style="2" customWidth="1"/>
    <col min="12295" max="12295" width="10.5546875" style="2" customWidth="1"/>
    <col min="12296" max="12296" width="13.6640625" style="2" customWidth="1"/>
    <col min="12297" max="12297" width="34.6640625" style="2" customWidth="1"/>
    <col min="12298" max="12298" width="6.5546875" style="2" customWidth="1"/>
    <col min="12299" max="12300" width="7.88671875" style="2" customWidth="1"/>
    <col min="12301" max="12301" width="9.33203125" style="2" customWidth="1"/>
    <col min="12302" max="12544" width="7.109375" style="2" customWidth="1"/>
    <col min="12545" max="12546" width="16.33203125" style="2" customWidth="1"/>
    <col min="12547" max="12547" width="16.109375" style="2" customWidth="1"/>
    <col min="12548" max="12548" width="16.44140625" style="2" customWidth="1"/>
    <col min="12549" max="12550" width="14.44140625" style="2" customWidth="1"/>
    <col min="12551" max="12551" width="10.5546875" style="2" customWidth="1"/>
    <col min="12552" max="12552" width="13.6640625" style="2" customWidth="1"/>
    <col min="12553" max="12553" width="34.6640625" style="2" customWidth="1"/>
    <col min="12554" max="12554" width="6.5546875" style="2" customWidth="1"/>
    <col min="12555" max="12556" width="7.88671875" style="2" customWidth="1"/>
    <col min="12557" max="12557" width="9.33203125" style="2" customWidth="1"/>
    <col min="12558" max="12800" width="7.109375" style="2" customWidth="1"/>
    <col min="12801" max="12802" width="16.33203125" style="2" customWidth="1"/>
    <col min="12803" max="12803" width="16.109375" style="2" customWidth="1"/>
    <col min="12804" max="12804" width="16.44140625" style="2" customWidth="1"/>
    <col min="12805" max="12806" width="14.44140625" style="2" customWidth="1"/>
    <col min="12807" max="12807" width="10.5546875" style="2" customWidth="1"/>
    <col min="12808" max="12808" width="13.6640625" style="2" customWidth="1"/>
    <col min="12809" max="12809" width="34.6640625" style="2" customWidth="1"/>
    <col min="12810" max="12810" width="6.5546875" style="2" customWidth="1"/>
    <col min="12811" max="12812" width="7.88671875" style="2" customWidth="1"/>
    <col min="12813" max="12813" width="9.33203125" style="2" customWidth="1"/>
    <col min="12814" max="13056" width="7.109375" style="2" customWidth="1"/>
    <col min="13057" max="13058" width="16.33203125" style="2" customWidth="1"/>
    <col min="13059" max="13059" width="16.109375" style="2" customWidth="1"/>
    <col min="13060" max="13060" width="16.44140625" style="2" customWidth="1"/>
    <col min="13061" max="13062" width="14.44140625" style="2" customWidth="1"/>
    <col min="13063" max="13063" width="10.5546875" style="2" customWidth="1"/>
    <col min="13064" max="13064" width="13.6640625" style="2" customWidth="1"/>
    <col min="13065" max="13065" width="34.6640625" style="2" customWidth="1"/>
    <col min="13066" max="13066" width="6.5546875" style="2" customWidth="1"/>
    <col min="13067" max="13068" width="7.88671875" style="2" customWidth="1"/>
    <col min="13069" max="13069" width="9.33203125" style="2" customWidth="1"/>
    <col min="13070" max="13312" width="7.109375" style="2" customWidth="1"/>
    <col min="13313" max="13314" width="16.33203125" style="2" customWidth="1"/>
    <col min="13315" max="13315" width="16.109375" style="2" customWidth="1"/>
    <col min="13316" max="13316" width="16.44140625" style="2" customWidth="1"/>
    <col min="13317" max="13318" width="14.44140625" style="2" customWidth="1"/>
    <col min="13319" max="13319" width="10.5546875" style="2" customWidth="1"/>
    <col min="13320" max="13320" width="13.6640625" style="2" customWidth="1"/>
    <col min="13321" max="13321" width="34.6640625" style="2" customWidth="1"/>
    <col min="13322" max="13322" width="6.5546875" style="2" customWidth="1"/>
    <col min="13323" max="13324" width="7.88671875" style="2" customWidth="1"/>
    <col min="13325" max="13325" width="9.33203125" style="2" customWidth="1"/>
    <col min="13326" max="13568" width="7.109375" style="2" customWidth="1"/>
    <col min="13569" max="13570" width="16.33203125" style="2" customWidth="1"/>
    <col min="13571" max="13571" width="16.109375" style="2" customWidth="1"/>
    <col min="13572" max="13572" width="16.44140625" style="2" customWidth="1"/>
    <col min="13573" max="13574" width="14.44140625" style="2" customWidth="1"/>
    <col min="13575" max="13575" width="10.5546875" style="2" customWidth="1"/>
    <col min="13576" max="13576" width="13.6640625" style="2" customWidth="1"/>
    <col min="13577" max="13577" width="34.6640625" style="2" customWidth="1"/>
    <col min="13578" max="13578" width="6.5546875" style="2" customWidth="1"/>
    <col min="13579" max="13580" width="7.88671875" style="2" customWidth="1"/>
    <col min="13581" max="13581" width="9.33203125" style="2" customWidth="1"/>
    <col min="13582" max="13824" width="7.109375" style="2" customWidth="1"/>
    <col min="13825" max="13826" width="16.33203125" style="2" customWidth="1"/>
    <col min="13827" max="13827" width="16.109375" style="2" customWidth="1"/>
    <col min="13828" max="13828" width="16.44140625" style="2" customWidth="1"/>
    <col min="13829" max="13830" width="14.44140625" style="2" customWidth="1"/>
    <col min="13831" max="13831" width="10.5546875" style="2" customWidth="1"/>
    <col min="13832" max="13832" width="13.6640625" style="2" customWidth="1"/>
    <col min="13833" max="13833" width="34.6640625" style="2" customWidth="1"/>
    <col min="13834" max="13834" width="6.5546875" style="2" customWidth="1"/>
    <col min="13835" max="13836" width="7.88671875" style="2" customWidth="1"/>
    <col min="13837" max="13837" width="9.33203125" style="2" customWidth="1"/>
    <col min="13838" max="14080" width="7.109375" style="2" customWidth="1"/>
    <col min="14081" max="14082" width="16.33203125" style="2" customWidth="1"/>
    <col min="14083" max="14083" width="16.109375" style="2" customWidth="1"/>
    <col min="14084" max="14084" width="16.44140625" style="2" customWidth="1"/>
    <col min="14085" max="14086" width="14.44140625" style="2" customWidth="1"/>
    <col min="14087" max="14087" width="10.5546875" style="2" customWidth="1"/>
    <col min="14088" max="14088" width="13.6640625" style="2" customWidth="1"/>
    <col min="14089" max="14089" width="34.6640625" style="2" customWidth="1"/>
    <col min="14090" max="14090" width="6.5546875" style="2" customWidth="1"/>
    <col min="14091" max="14092" width="7.88671875" style="2" customWidth="1"/>
    <col min="14093" max="14093" width="9.33203125" style="2" customWidth="1"/>
    <col min="14094" max="14336" width="7.109375" style="2" customWidth="1"/>
    <col min="14337" max="14338" width="16.33203125" style="2" customWidth="1"/>
    <col min="14339" max="14339" width="16.109375" style="2" customWidth="1"/>
    <col min="14340" max="14340" width="16.44140625" style="2" customWidth="1"/>
    <col min="14341" max="14342" width="14.44140625" style="2" customWidth="1"/>
    <col min="14343" max="14343" width="10.5546875" style="2" customWidth="1"/>
    <col min="14344" max="14344" width="13.6640625" style="2" customWidth="1"/>
    <col min="14345" max="14345" width="34.6640625" style="2" customWidth="1"/>
    <col min="14346" max="14346" width="6.5546875" style="2" customWidth="1"/>
    <col min="14347" max="14348" width="7.88671875" style="2" customWidth="1"/>
    <col min="14349" max="14349" width="9.33203125" style="2" customWidth="1"/>
    <col min="14350" max="14592" width="7.109375" style="2" customWidth="1"/>
    <col min="14593" max="14594" width="16.33203125" style="2" customWidth="1"/>
    <col min="14595" max="14595" width="16.109375" style="2" customWidth="1"/>
    <col min="14596" max="14596" width="16.44140625" style="2" customWidth="1"/>
    <col min="14597" max="14598" width="14.44140625" style="2" customWidth="1"/>
    <col min="14599" max="14599" width="10.5546875" style="2" customWidth="1"/>
    <col min="14600" max="14600" width="13.6640625" style="2" customWidth="1"/>
    <col min="14601" max="14601" width="34.6640625" style="2" customWidth="1"/>
    <col min="14602" max="14602" width="6.5546875" style="2" customWidth="1"/>
    <col min="14603" max="14604" width="7.88671875" style="2" customWidth="1"/>
    <col min="14605" max="14605" width="9.33203125" style="2" customWidth="1"/>
    <col min="14606" max="14848" width="7.109375" style="2" customWidth="1"/>
    <col min="14849" max="14850" width="16.33203125" style="2" customWidth="1"/>
    <col min="14851" max="14851" width="16.109375" style="2" customWidth="1"/>
    <col min="14852" max="14852" width="16.44140625" style="2" customWidth="1"/>
    <col min="14853" max="14854" width="14.44140625" style="2" customWidth="1"/>
    <col min="14855" max="14855" width="10.5546875" style="2" customWidth="1"/>
    <col min="14856" max="14856" width="13.6640625" style="2" customWidth="1"/>
    <col min="14857" max="14857" width="34.6640625" style="2" customWidth="1"/>
    <col min="14858" max="14858" width="6.5546875" style="2" customWidth="1"/>
    <col min="14859" max="14860" width="7.88671875" style="2" customWidth="1"/>
    <col min="14861" max="14861" width="9.33203125" style="2" customWidth="1"/>
    <col min="14862" max="15104" width="7.109375" style="2" customWidth="1"/>
    <col min="15105" max="15106" width="16.33203125" style="2" customWidth="1"/>
    <col min="15107" max="15107" width="16.109375" style="2" customWidth="1"/>
    <col min="15108" max="15108" width="16.44140625" style="2" customWidth="1"/>
    <col min="15109" max="15110" width="14.44140625" style="2" customWidth="1"/>
    <col min="15111" max="15111" width="10.5546875" style="2" customWidth="1"/>
    <col min="15112" max="15112" width="13.6640625" style="2" customWidth="1"/>
    <col min="15113" max="15113" width="34.6640625" style="2" customWidth="1"/>
    <col min="15114" max="15114" width="6.5546875" style="2" customWidth="1"/>
    <col min="15115" max="15116" width="7.88671875" style="2" customWidth="1"/>
    <col min="15117" max="15117" width="9.33203125" style="2" customWidth="1"/>
    <col min="15118" max="15360" width="7.109375" style="2" customWidth="1"/>
    <col min="15361" max="15362" width="16.33203125" style="2" customWidth="1"/>
    <col min="15363" max="15363" width="16.109375" style="2" customWidth="1"/>
    <col min="15364" max="15364" width="16.44140625" style="2" customWidth="1"/>
    <col min="15365" max="15366" width="14.44140625" style="2" customWidth="1"/>
    <col min="15367" max="15367" width="10.5546875" style="2" customWidth="1"/>
    <col min="15368" max="15368" width="13.6640625" style="2" customWidth="1"/>
    <col min="15369" max="15369" width="34.6640625" style="2" customWidth="1"/>
    <col min="15370" max="15370" width="6.5546875" style="2" customWidth="1"/>
    <col min="15371" max="15372" width="7.88671875" style="2" customWidth="1"/>
    <col min="15373" max="15373" width="9.33203125" style="2" customWidth="1"/>
    <col min="15374" max="15616" width="7.109375" style="2" customWidth="1"/>
    <col min="15617" max="15618" width="16.33203125" style="2" customWidth="1"/>
    <col min="15619" max="15619" width="16.109375" style="2" customWidth="1"/>
    <col min="15620" max="15620" width="16.44140625" style="2" customWidth="1"/>
    <col min="15621" max="15622" width="14.44140625" style="2" customWidth="1"/>
    <col min="15623" max="15623" width="10.5546875" style="2" customWidth="1"/>
    <col min="15624" max="15624" width="13.6640625" style="2" customWidth="1"/>
    <col min="15625" max="15625" width="34.6640625" style="2" customWidth="1"/>
    <col min="15626" max="15626" width="6.5546875" style="2" customWidth="1"/>
    <col min="15627" max="15628" width="7.88671875" style="2" customWidth="1"/>
    <col min="15629" max="15629" width="9.33203125" style="2" customWidth="1"/>
    <col min="15630" max="15872" width="7.109375" style="2" customWidth="1"/>
    <col min="15873" max="15874" width="16.33203125" style="2" customWidth="1"/>
    <col min="15875" max="15875" width="16.109375" style="2" customWidth="1"/>
    <col min="15876" max="15876" width="16.44140625" style="2" customWidth="1"/>
    <col min="15877" max="15878" width="14.44140625" style="2" customWidth="1"/>
    <col min="15879" max="15879" width="10.5546875" style="2" customWidth="1"/>
    <col min="15880" max="15880" width="13.6640625" style="2" customWidth="1"/>
    <col min="15881" max="15881" width="34.6640625" style="2" customWidth="1"/>
    <col min="15882" max="15882" width="6.5546875" style="2" customWidth="1"/>
    <col min="15883" max="15884" width="7.88671875" style="2" customWidth="1"/>
    <col min="15885" max="15885" width="9.33203125" style="2" customWidth="1"/>
    <col min="15886" max="16128" width="7.109375" style="2" customWidth="1"/>
    <col min="16129" max="16130" width="16.33203125" style="2" customWidth="1"/>
    <col min="16131" max="16131" width="16.109375" style="2" customWidth="1"/>
    <col min="16132" max="16132" width="16.44140625" style="2" customWidth="1"/>
    <col min="16133" max="16134" width="14.44140625" style="2" customWidth="1"/>
    <col min="16135" max="16135" width="10.5546875" style="2" customWidth="1"/>
    <col min="16136" max="16136" width="13.6640625" style="2" customWidth="1"/>
    <col min="16137" max="16137" width="34.6640625" style="2" customWidth="1"/>
    <col min="16138" max="16138" width="6.5546875" style="2" customWidth="1"/>
    <col min="16139" max="16140" width="7.88671875" style="2" customWidth="1"/>
    <col min="16141" max="16141" width="9.33203125" style="2" customWidth="1"/>
    <col min="16142" max="16384" width="7.109375" style="2" customWidth="1"/>
  </cols>
  <sheetData>
    <row r="1" spans="1:13" ht="15" customHeight="1" x14ac:dyDescent="0.3">
      <c r="A1" s="182" t="s">
        <v>5318</v>
      </c>
      <c r="B1" s="182" t="s">
        <v>5319</v>
      </c>
      <c r="C1" s="182" t="s">
        <v>5320</v>
      </c>
      <c r="D1" s="182" t="s">
        <v>5321</v>
      </c>
      <c r="E1" s="182" t="s">
        <v>5322</v>
      </c>
      <c r="F1" s="182" t="s">
        <v>5323</v>
      </c>
      <c r="G1" s="184" t="s">
        <v>1</v>
      </c>
      <c r="H1" s="184" t="s">
        <v>5324</v>
      </c>
      <c r="I1" s="184" t="s">
        <v>2</v>
      </c>
      <c r="J1" s="184" t="s">
        <v>5325</v>
      </c>
      <c r="K1" s="184" t="s">
        <v>5326</v>
      </c>
      <c r="L1" s="184" t="s">
        <v>5327</v>
      </c>
      <c r="M1" s="184" t="s">
        <v>5328</v>
      </c>
    </row>
    <row r="2" spans="1:13" ht="15" customHeight="1" x14ac:dyDescent="0.3">
      <c r="A2" s="182" t="s">
        <v>649</v>
      </c>
      <c r="B2" s="182" t="s">
        <v>647</v>
      </c>
      <c r="C2" s="182" t="s">
        <v>5515</v>
      </c>
      <c r="D2" s="185">
        <v>46070</v>
      </c>
      <c r="E2" s="182" t="s">
        <v>5516</v>
      </c>
      <c r="F2" s="182" t="s">
        <v>5331</v>
      </c>
      <c r="G2" s="182" t="s">
        <v>54</v>
      </c>
      <c r="H2" s="182" t="s">
        <v>5346</v>
      </c>
      <c r="I2" s="182" t="s">
        <v>55</v>
      </c>
      <c r="J2" s="184" t="s">
        <v>5347</v>
      </c>
      <c r="K2" s="186">
        <v>20</v>
      </c>
      <c r="L2" s="187">
        <v>7.4996999999999998</v>
      </c>
      <c r="M2" s="187">
        <v>149.994</v>
      </c>
    </row>
    <row r="3" spans="1:13" ht="15" customHeight="1" x14ac:dyDescent="0.3">
      <c r="A3" s="182" t="s">
        <v>649</v>
      </c>
      <c r="B3" s="182" t="s">
        <v>647</v>
      </c>
      <c r="C3" s="182" t="s">
        <v>5517</v>
      </c>
      <c r="D3" s="185">
        <v>46063</v>
      </c>
      <c r="E3" s="182" t="s">
        <v>5518</v>
      </c>
      <c r="F3" s="182" t="s">
        <v>5519</v>
      </c>
      <c r="G3" s="182" t="s">
        <v>98</v>
      </c>
      <c r="H3" s="182" t="s">
        <v>5520</v>
      </c>
      <c r="I3" s="182" t="s">
        <v>99</v>
      </c>
      <c r="J3" s="184" t="s">
        <v>5333</v>
      </c>
      <c r="K3" s="186">
        <v>5</v>
      </c>
      <c r="L3" s="187">
        <v>25.4163</v>
      </c>
      <c r="M3" s="187">
        <v>127.08150000000001</v>
      </c>
    </row>
    <row r="4" spans="1:13" ht="15" customHeight="1" x14ac:dyDescent="0.3">
      <c r="A4" s="182" t="s">
        <v>649</v>
      </c>
      <c r="B4" s="182" t="s">
        <v>647</v>
      </c>
      <c r="C4" s="182" t="s">
        <v>5521</v>
      </c>
      <c r="D4" s="185">
        <v>46059</v>
      </c>
      <c r="E4" s="182" t="s">
        <v>5522</v>
      </c>
      <c r="F4" s="182" t="s">
        <v>5376</v>
      </c>
      <c r="G4" s="182" t="s">
        <v>535</v>
      </c>
      <c r="H4" s="182" t="s">
        <v>5335</v>
      </c>
      <c r="I4" s="182" t="s">
        <v>536</v>
      </c>
      <c r="J4" s="184" t="s">
        <v>5333</v>
      </c>
      <c r="K4" s="186">
        <v>12</v>
      </c>
      <c r="L4" s="187">
        <v>9.9</v>
      </c>
      <c r="M4" s="187">
        <v>118.8</v>
      </c>
    </row>
    <row r="5" spans="1:13" ht="15" customHeight="1" x14ac:dyDescent="0.3">
      <c r="A5" s="182" t="s">
        <v>649</v>
      </c>
      <c r="B5" s="182" t="s">
        <v>647</v>
      </c>
      <c r="C5" s="182" t="s">
        <v>5517</v>
      </c>
      <c r="D5" s="185">
        <v>46063</v>
      </c>
      <c r="E5" s="182" t="s">
        <v>5518</v>
      </c>
      <c r="F5" s="182" t="s">
        <v>5519</v>
      </c>
      <c r="G5" s="182" t="s">
        <v>535</v>
      </c>
      <c r="H5" s="182" t="s">
        <v>5335</v>
      </c>
      <c r="I5" s="182" t="s">
        <v>536</v>
      </c>
      <c r="J5" s="184" t="s">
        <v>5333</v>
      </c>
      <c r="K5" s="186">
        <v>12</v>
      </c>
      <c r="L5" s="187">
        <v>9.9</v>
      </c>
      <c r="M5" s="187">
        <v>118.8</v>
      </c>
    </row>
    <row r="6" spans="1:13" ht="15" customHeight="1" x14ac:dyDescent="0.3">
      <c r="A6" s="182" t="s">
        <v>649</v>
      </c>
      <c r="B6" s="182" t="s">
        <v>647</v>
      </c>
      <c r="C6" s="182" t="s">
        <v>5523</v>
      </c>
      <c r="D6" s="185">
        <v>46069</v>
      </c>
      <c r="E6" s="182" t="s">
        <v>5524</v>
      </c>
      <c r="F6" s="182" t="s">
        <v>5525</v>
      </c>
      <c r="G6" s="182" t="s">
        <v>535</v>
      </c>
      <c r="H6" s="182" t="s">
        <v>5335</v>
      </c>
      <c r="I6" s="182" t="s">
        <v>536</v>
      </c>
      <c r="J6" s="184" t="s">
        <v>5333</v>
      </c>
      <c r="K6" s="186">
        <v>12</v>
      </c>
      <c r="L6" s="187">
        <v>9.9</v>
      </c>
      <c r="M6" s="187">
        <v>118.8</v>
      </c>
    </row>
    <row r="7" spans="1:13" ht="15" customHeight="1" x14ac:dyDescent="0.3">
      <c r="A7" s="182" t="s">
        <v>649</v>
      </c>
      <c r="B7" s="182" t="s">
        <v>647</v>
      </c>
      <c r="C7" s="182" t="s">
        <v>5526</v>
      </c>
      <c r="D7" s="185">
        <v>46073</v>
      </c>
      <c r="E7" s="182" t="s">
        <v>5527</v>
      </c>
      <c r="F7" s="182" t="s">
        <v>5331</v>
      </c>
      <c r="G7" s="182" t="s">
        <v>535</v>
      </c>
      <c r="H7" s="182" t="s">
        <v>5335</v>
      </c>
      <c r="I7" s="182" t="s">
        <v>536</v>
      </c>
      <c r="J7" s="184" t="s">
        <v>5333</v>
      </c>
      <c r="K7" s="186">
        <v>12</v>
      </c>
      <c r="L7" s="187">
        <v>9.9</v>
      </c>
      <c r="M7" s="187">
        <v>118.8</v>
      </c>
    </row>
    <row r="8" spans="1:13" ht="15" customHeight="1" x14ac:dyDescent="0.3">
      <c r="A8" s="182" t="s">
        <v>649</v>
      </c>
      <c r="B8" s="182" t="s">
        <v>647</v>
      </c>
      <c r="C8" s="182" t="s">
        <v>5528</v>
      </c>
      <c r="D8" s="185">
        <v>46076</v>
      </c>
      <c r="E8" s="182" t="s">
        <v>5529</v>
      </c>
      <c r="F8" s="182" t="s">
        <v>5525</v>
      </c>
      <c r="G8" s="182" t="s">
        <v>535</v>
      </c>
      <c r="H8" s="182" t="s">
        <v>5335</v>
      </c>
      <c r="I8" s="182" t="s">
        <v>536</v>
      </c>
      <c r="J8" s="184" t="s">
        <v>5333</v>
      </c>
      <c r="K8" s="186">
        <v>11</v>
      </c>
      <c r="L8" s="187">
        <v>9.9</v>
      </c>
      <c r="M8" s="187">
        <v>108.9</v>
      </c>
    </row>
    <row r="9" spans="1:13" ht="15" customHeight="1" x14ac:dyDescent="0.3">
      <c r="A9" s="182" t="s">
        <v>649</v>
      </c>
      <c r="B9" s="182" t="s">
        <v>647</v>
      </c>
      <c r="C9" s="182" t="s">
        <v>5530</v>
      </c>
      <c r="D9" s="185">
        <v>46056</v>
      </c>
      <c r="E9" s="182" t="s">
        <v>5531</v>
      </c>
      <c r="F9" s="182" t="s">
        <v>5331</v>
      </c>
      <c r="G9" s="182" t="s">
        <v>264</v>
      </c>
      <c r="H9" s="182" t="s">
        <v>5532</v>
      </c>
      <c r="I9" s="182" t="s">
        <v>265</v>
      </c>
      <c r="J9" s="184" t="s">
        <v>5333</v>
      </c>
      <c r="K9" s="186">
        <v>3</v>
      </c>
      <c r="L9" s="187">
        <v>35.799799999999998</v>
      </c>
      <c r="M9" s="187">
        <v>107.3994</v>
      </c>
    </row>
    <row r="10" spans="1:13" ht="15" customHeight="1" x14ac:dyDescent="0.3">
      <c r="A10" s="182" t="s">
        <v>649</v>
      </c>
      <c r="B10" s="182" t="s">
        <v>647</v>
      </c>
      <c r="C10" s="182" t="s">
        <v>5523</v>
      </c>
      <c r="D10" s="185">
        <v>46069</v>
      </c>
      <c r="E10" s="182" t="s">
        <v>5524</v>
      </c>
      <c r="F10" s="182" t="s">
        <v>5525</v>
      </c>
      <c r="G10" s="182" t="s">
        <v>264</v>
      </c>
      <c r="H10" s="182" t="s">
        <v>5532</v>
      </c>
      <c r="I10" s="182" t="s">
        <v>265</v>
      </c>
      <c r="J10" s="184" t="s">
        <v>5333</v>
      </c>
      <c r="K10" s="186">
        <v>3</v>
      </c>
      <c r="L10" s="187">
        <v>35.799799999999998</v>
      </c>
      <c r="M10" s="187">
        <v>107.3994</v>
      </c>
    </row>
    <row r="11" spans="1:13" ht="15" customHeight="1" x14ac:dyDescent="0.3">
      <c r="A11" s="182" t="s">
        <v>649</v>
      </c>
      <c r="B11" s="182" t="s">
        <v>647</v>
      </c>
      <c r="C11" s="182" t="s">
        <v>5523</v>
      </c>
      <c r="D11" s="185">
        <v>46069</v>
      </c>
      <c r="E11" s="182" t="s">
        <v>5524</v>
      </c>
      <c r="F11" s="182" t="s">
        <v>5525</v>
      </c>
      <c r="G11" s="182" t="s">
        <v>315</v>
      </c>
      <c r="H11" s="182" t="s">
        <v>315</v>
      </c>
      <c r="I11" s="182" t="s">
        <v>316</v>
      </c>
      <c r="J11" s="184" t="s">
        <v>5333</v>
      </c>
      <c r="K11" s="186">
        <v>120</v>
      </c>
      <c r="L11" s="187">
        <v>0.78749999999999998</v>
      </c>
      <c r="M11" s="187">
        <v>94.5</v>
      </c>
    </row>
    <row r="12" spans="1:13" ht="15" customHeight="1" x14ac:dyDescent="0.3">
      <c r="A12" s="182" t="s">
        <v>649</v>
      </c>
      <c r="B12" s="182" t="s">
        <v>647</v>
      </c>
      <c r="C12" s="182" t="s">
        <v>5528</v>
      </c>
      <c r="D12" s="185">
        <v>46076</v>
      </c>
      <c r="E12" s="182" t="s">
        <v>5529</v>
      </c>
      <c r="F12" s="182" t="s">
        <v>5525</v>
      </c>
      <c r="G12" s="182" t="s">
        <v>315</v>
      </c>
      <c r="H12" s="182" t="s">
        <v>315</v>
      </c>
      <c r="I12" s="182" t="s">
        <v>316</v>
      </c>
      <c r="J12" s="184" t="s">
        <v>5333</v>
      </c>
      <c r="K12" s="186">
        <v>120</v>
      </c>
      <c r="L12" s="187">
        <v>0.78749999999999998</v>
      </c>
      <c r="M12" s="187">
        <v>94.5</v>
      </c>
    </row>
    <row r="13" spans="1:13" ht="15" customHeight="1" x14ac:dyDescent="0.3">
      <c r="A13" s="182" t="s">
        <v>649</v>
      </c>
      <c r="B13" s="182" t="s">
        <v>647</v>
      </c>
      <c r="C13" s="182" t="s">
        <v>5533</v>
      </c>
      <c r="D13" s="185">
        <v>46081</v>
      </c>
      <c r="E13" s="182" t="s">
        <v>5534</v>
      </c>
      <c r="F13" s="182" t="s">
        <v>5519</v>
      </c>
      <c r="G13" s="182" t="s">
        <v>530</v>
      </c>
      <c r="H13" s="182" t="s">
        <v>530</v>
      </c>
      <c r="I13" s="182" t="s">
        <v>531</v>
      </c>
      <c r="J13" s="184" t="s">
        <v>5352</v>
      </c>
      <c r="K13" s="186">
        <v>160</v>
      </c>
      <c r="L13" s="187">
        <v>0.51980000000000004</v>
      </c>
      <c r="M13" s="187">
        <v>83.168000000000006</v>
      </c>
    </row>
    <row r="14" spans="1:13" ht="15" customHeight="1" x14ac:dyDescent="0.3">
      <c r="A14" s="182" t="s">
        <v>649</v>
      </c>
      <c r="B14" s="182" t="s">
        <v>647</v>
      </c>
      <c r="C14" s="182" t="s">
        <v>5528</v>
      </c>
      <c r="D14" s="185">
        <v>46076</v>
      </c>
      <c r="E14" s="182" t="s">
        <v>5529</v>
      </c>
      <c r="F14" s="182" t="s">
        <v>5525</v>
      </c>
      <c r="G14" s="182" t="s">
        <v>54</v>
      </c>
      <c r="H14" s="182" t="s">
        <v>5346</v>
      </c>
      <c r="I14" s="182" t="s">
        <v>55</v>
      </c>
      <c r="J14" s="184" t="s">
        <v>5347</v>
      </c>
      <c r="K14" s="186">
        <v>10</v>
      </c>
      <c r="L14" s="187">
        <v>7.4996999999999998</v>
      </c>
      <c r="M14" s="187">
        <v>74.997</v>
      </c>
    </row>
    <row r="15" spans="1:13" ht="15" customHeight="1" x14ac:dyDescent="0.3">
      <c r="A15" s="182" t="s">
        <v>649</v>
      </c>
      <c r="B15" s="182" t="s">
        <v>647</v>
      </c>
      <c r="C15" s="182" t="s">
        <v>5526</v>
      </c>
      <c r="D15" s="185">
        <v>46073</v>
      </c>
      <c r="E15" s="182" t="s">
        <v>5527</v>
      </c>
      <c r="F15" s="182" t="s">
        <v>5331</v>
      </c>
      <c r="G15" s="182" t="s">
        <v>191</v>
      </c>
      <c r="H15" s="182" t="s">
        <v>5535</v>
      </c>
      <c r="I15" s="182" t="s">
        <v>192</v>
      </c>
      <c r="J15" s="184" t="s">
        <v>5333</v>
      </c>
      <c r="K15" s="186">
        <v>12</v>
      </c>
      <c r="L15" s="187">
        <v>5.52</v>
      </c>
      <c r="M15" s="187">
        <v>66.239999999999995</v>
      </c>
    </row>
    <row r="16" spans="1:13" ht="15" customHeight="1" x14ac:dyDescent="0.3">
      <c r="A16" s="182" t="s">
        <v>649</v>
      </c>
      <c r="B16" s="182" t="s">
        <v>647</v>
      </c>
      <c r="C16" s="182" t="s">
        <v>5526</v>
      </c>
      <c r="D16" s="185">
        <v>46073</v>
      </c>
      <c r="E16" s="182" t="s">
        <v>5527</v>
      </c>
      <c r="F16" s="182" t="s">
        <v>5331</v>
      </c>
      <c r="G16" s="182" t="s">
        <v>197</v>
      </c>
      <c r="H16" s="182" t="s">
        <v>5334</v>
      </c>
      <c r="I16" s="182" t="s">
        <v>198</v>
      </c>
      <c r="J16" s="184" t="s">
        <v>5333</v>
      </c>
      <c r="K16" s="186">
        <v>12</v>
      </c>
      <c r="L16" s="187">
        <v>5.52</v>
      </c>
      <c r="M16" s="187">
        <v>66.239999999999995</v>
      </c>
    </row>
    <row r="17" spans="1:13" ht="15" customHeight="1" x14ac:dyDescent="0.3">
      <c r="A17" s="182" t="s">
        <v>649</v>
      </c>
      <c r="B17" s="182" t="s">
        <v>647</v>
      </c>
      <c r="C17" s="182" t="s">
        <v>5526</v>
      </c>
      <c r="D17" s="185">
        <v>46073</v>
      </c>
      <c r="E17" s="182" t="s">
        <v>5527</v>
      </c>
      <c r="F17" s="182" t="s">
        <v>5331</v>
      </c>
      <c r="G17" s="182" t="s">
        <v>187</v>
      </c>
      <c r="H17" s="182" t="s">
        <v>5373</v>
      </c>
      <c r="I17" s="182" t="s">
        <v>188</v>
      </c>
      <c r="J17" s="184" t="s">
        <v>5333</v>
      </c>
      <c r="K17" s="186">
        <v>12</v>
      </c>
      <c r="L17" s="187">
        <v>5.52</v>
      </c>
      <c r="M17" s="187">
        <v>66.239999999999995</v>
      </c>
    </row>
    <row r="18" spans="1:13" ht="15" customHeight="1" x14ac:dyDescent="0.3">
      <c r="A18" s="182" t="s">
        <v>649</v>
      </c>
      <c r="B18" s="182" t="s">
        <v>647</v>
      </c>
      <c r="C18" s="182" t="s">
        <v>5526</v>
      </c>
      <c r="D18" s="185">
        <v>46073</v>
      </c>
      <c r="E18" s="182" t="s">
        <v>5527</v>
      </c>
      <c r="F18" s="182" t="s">
        <v>5331</v>
      </c>
      <c r="G18" s="182" t="s">
        <v>195</v>
      </c>
      <c r="H18" s="182" t="s">
        <v>5536</v>
      </c>
      <c r="I18" s="182" t="s">
        <v>196</v>
      </c>
      <c r="J18" s="184" t="s">
        <v>5333</v>
      </c>
      <c r="K18" s="186">
        <v>12</v>
      </c>
      <c r="L18" s="187">
        <v>5.52</v>
      </c>
      <c r="M18" s="187">
        <v>66.239999999999995</v>
      </c>
    </row>
    <row r="19" spans="1:13" ht="15" customHeight="1" x14ac:dyDescent="0.3">
      <c r="A19" s="182" t="s">
        <v>649</v>
      </c>
      <c r="B19" s="182" t="s">
        <v>647</v>
      </c>
      <c r="C19" s="182" t="s">
        <v>5526</v>
      </c>
      <c r="D19" s="185">
        <v>46073</v>
      </c>
      <c r="E19" s="182" t="s">
        <v>5527</v>
      </c>
      <c r="F19" s="182" t="s">
        <v>5331</v>
      </c>
      <c r="G19" s="182" t="s">
        <v>5537</v>
      </c>
      <c r="H19" s="182" t="s">
        <v>5538</v>
      </c>
      <c r="I19" s="182" t="s">
        <v>5539</v>
      </c>
      <c r="J19" s="184" t="s">
        <v>5333</v>
      </c>
      <c r="K19" s="186">
        <v>12</v>
      </c>
      <c r="L19" s="187">
        <v>5.52</v>
      </c>
      <c r="M19" s="187">
        <v>66.239999999999995</v>
      </c>
    </row>
    <row r="20" spans="1:13" ht="15" customHeight="1" x14ac:dyDescent="0.3">
      <c r="A20" s="182" t="s">
        <v>649</v>
      </c>
      <c r="B20" s="182" t="s">
        <v>647</v>
      </c>
      <c r="C20" s="182" t="s">
        <v>5526</v>
      </c>
      <c r="D20" s="185">
        <v>46073</v>
      </c>
      <c r="E20" s="182" t="s">
        <v>5527</v>
      </c>
      <c r="F20" s="182" t="s">
        <v>5331</v>
      </c>
      <c r="G20" s="182" t="s">
        <v>193</v>
      </c>
      <c r="H20" s="182" t="s">
        <v>5332</v>
      </c>
      <c r="I20" s="182" t="s">
        <v>194</v>
      </c>
      <c r="J20" s="184" t="s">
        <v>5333</v>
      </c>
      <c r="K20" s="186">
        <v>12</v>
      </c>
      <c r="L20" s="187">
        <v>5.52</v>
      </c>
      <c r="M20" s="187">
        <v>66.239999999999995</v>
      </c>
    </row>
    <row r="21" spans="1:13" ht="15" customHeight="1" x14ac:dyDescent="0.3">
      <c r="A21" s="182" t="s">
        <v>649</v>
      </c>
      <c r="B21" s="182" t="s">
        <v>647</v>
      </c>
      <c r="C21" s="182" t="s">
        <v>5517</v>
      </c>
      <c r="D21" s="185">
        <v>46063</v>
      </c>
      <c r="E21" s="182" t="s">
        <v>5518</v>
      </c>
      <c r="F21" s="182" t="s">
        <v>5519</v>
      </c>
      <c r="G21" s="182" t="s">
        <v>392</v>
      </c>
      <c r="H21" s="182" t="s">
        <v>5540</v>
      </c>
      <c r="I21" s="182" t="s">
        <v>393</v>
      </c>
      <c r="J21" s="184" t="s">
        <v>5333</v>
      </c>
      <c r="K21" s="186">
        <v>5</v>
      </c>
      <c r="L21" s="187">
        <v>13.2</v>
      </c>
      <c r="M21" s="187">
        <v>66</v>
      </c>
    </row>
    <row r="22" spans="1:13" ht="15" customHeight="1" x14ac:dyDescent="0.3">
      <c r="A22" s="182" t="s">
        <v>649</v>
      </c>
      <c r="B22" s="182" t="s">
        <v>647</v>
      </c>
      <c r="C22" s="182" t="s">
        <v>5517</v>
      </c>
      <c r="D22" s="185">
        <v>46063</v>
      </c>
      <c r="E22" s="182" t="s">
        <v>5518</v>
      </c>
      <c r="F22" s="182" t="s">
        <v>5519</v>
      </c>
      <c r="G22" s="182" t="s">
        <v>407</v>
      </c>
      <c r="H22" s="182" t="s">
        <v>5541</v>
      </c>
      <c r="I22" s="182" t="s">
        <v>408</v>
      </c>
      <c r="J22" s="184" t="s">
        <v>5333</v>
      </c>
      <c r="K22" s="186">
        <v>5</v>
      </c>
      <c r="L22" s="187">
        <v>13.2</v>
      </c>
      <c r="M22" s="187">
        <v>66</v>
      </c>
    </row>
    <row r="23" spans="1:13" ht="15" customHeight="1" x14ac:dyDescent="0.3">
      <c r="A23" s="182" t="s">
        <v>649</v>
      </c>
      <c r="B23" s="182" t="s">
        <v>647</v>
      </c>
      <c r="C23" s="182" t="s">
        <v>5517</v>
      </c>
      <c r="D23" s="185">
        <v>46063</v>
      </c>
      <c r="E23" s="182" t="s">
        <v>5518</v>
      </c>
      <c r="F23" s="182" t="s">
        <v>5519</v>
      </c>
      <c r="G23" s="182" t="s">
        <v>425</v>
      </c>
      <c r="H23" s="182" t="s">
        <v>5542</v>
      </c>
      <c r="I23" s="182" t="s">
        <v>426</v>
      </c>
      <c r="J23" s="184" t="s">
        <v>5333</v>
      </c>
      <c r="K23" s="186">
        <v>5</v>
      </c>
      <c r="L23" s="187">
        <v>13.2</v>
      </c>
      <c r="M23" s="187">
        <v>66</v>
      </c>
    </row>
    <row r="24" spans="1:13" ht="15" customHeight="1" x14ac:dyDescent="0.3">
      <c r="A24" s="182" t="s">
        <v>649</v>
      </c>
      <c r="B24" s="182" t="s">
        <v>647</v>
      </c>
      <c r="C24" s="182" t="s">
        <v>5517</v>
      </c>
      <c r="D24" s="185">
        <v>46063</v>
      </c>
      <c r="E24" s="182" t="s">
        <v>5518</v>
      </c>
      <c r="F24" s="182" t="s">
        <v>5519</v>
      </c>
      <c r="G24" s="182" t="s">
        <v>2228</v>
      </c>
      <c r="H24" s="182" t="s">
        <v>5543</v>
      </c>
      <c r="I24" s="182" t="s">
        <v>2229</v>
      </c>
      <c r="J24" s="184" t="s">
        <v>5333</v>
      </c>
      <c r="K24" s="186">
        <v>5</v>
      </c>
      <c r="L24" s="187">
        <v>13.2</v>
      </c>
      <c r="M24" s="187">
        <v>66</v>
      </c>
    </row>
    <row r="25" spans="1:13" ht="15" customHeight="1" x14ac:dyDescent="0.3">
      <c r="A25" s="182" t="s">
        <v>649</v>
      </c>
      <c r="B25" s="182" t="s">
        <v>647</v>
      </c>
      <c r="C25" s="182" t="s">
        <v>5523</v>
      </c>
      <c r="D25" s="185">
        <v>46069</v>
      </c>
      <c r="E25" s="182" t="s">
        <v>5524</v>
      </c>
      <c r="F25" s="182" t="s">
        <v>5525</v>
      </c>
      <c r="G25" s="182" t="s">
        <v>407</v>
      </c>
      <c r="H25" s="182" t="s">
        <v>5541</v>
      </c>
      <c r="I25" s="182" t="s">
        <v>408</v>
      </c>
      <c r="J25" s="184" t="s">
        <v>5333</v>
      </c>
      <c r="K25" s="186">
        <v>5</v>
      </c>
      <c r="L25" s="187">
        <v>13.2</v>
      </c>
      <c r="M25" s="187">
        <v>66</v>
      </c>
    </row>
    <row r="26" spans="1:13" ht="15" customHeight="1" x14ac:dyDescent="0.3">
      <c r="A26" s="182" t="s">
        <v>649</v>
      </c>
      <c r="B26" s="182" t="s">
        <v>647</v>
      </c>
      <c r="C26" s="182" t="s">
        <v>5517</v>
      </c>
      <c r="D26" s="185">
        <v>46063</v>
      </c>
      <c r="E26" s="182" t="s">
        <v>5518</v>
      </c>
      <c r="F26" s="182" t="s">
        <v>5519</v>
      </c>
      <c r="G26" s="182" t="s">
        <v>413</v>
      </c>
      <c r="H26" s="182" t="s">
        <v>5544</v>
      </c>
      <c r="I26" s="182" t="s">
        <v>414</v>
      </c>
      <c r="J26" s="184" t="s">
        <v>5333</v>
      </c>
      <c r="K26" s="186">
        <v>5</v>
      </c>
      <c r="L26" s="187">
        <v>13.1913</v>
      </c>
      <c r="M26" s="187">
        <v>65.956500000000005</v>
      </c>
    </row>
    <row r="27" spans="1:13" ht="15" customHeight="1" x14ac:dyDescent="0.3">
      <c r="A27" s="182" t="s">
        <v>649</v>
      </c>
      <c r="B27" s="182" t="s">
        <v>647</v>
      </c>
      <c r="C27" s="182" t="s">
        <v>5530</v>
      </c>
      <c r="D27" s="185">
        <v>46056</v>
      </c>
      <c r="E27" s="182" t="s">
        <v>5531</v>
      </c>
      <c r="F27" s="182" t="s">
        <v>5331</v>
      </c>
      <c r="G27" s="182" t="s">
        <v>419</v>
      </c>
      <c r="H27" s="182" t="s">
        <v>5545</v>
      </c>
      <c r="I27" s="182" t="s">
        <v>420</v>
      </c>
      <c r="J27" s="184" t="s">
        <v>5333</v>
      </c>
      <c r="K27" s="186">
        <v>5</v>
      </c>
      <c r="L27" s="187">
        <v>13.188499999999999</v>
      </c>
      <c r="M27" s="187">
        <v>65.942499999999995</v>
      </c>
    </row>
    <row r="28" spans="1:13" ht="15" customHeight="1" x14ac:dyDescent="0.3">
      <c r="A28" s="182" t="s">
        <v>649</v>
      </c>
      <c r="B28" s="182" t="s">
        <v>647</v>
      </c>
      <c r="C28" s="182" t="s">
        <v>5521</v>
      </c>
      <c r="D28" s="185">
        <v>46059</v>
      </c>
      <c r="E28" s="182" t="s">
        <v>5522</v>
      </c>
      <c r="F28" s="182" t="s">
        <v>5376</v>
      </c>
      <c r="G28" s="182" t="s">
        <v>530</v>
      </c>
      <c r="H28" s="182" t="s">
        <v>530</v>
      </c>
      <c r="I28" s="182" t="s">
        <v>531</v>
      </c>
      <c r="J28" s="184" t="s">
        <v>5352</v>
      </c>
      <c r="K28" s="186">
        <v>120</v>
      </c>
      <c r="L28" s="187">
        <v>0.51980000000000004</v>
      </c>
      <c r="M28" s="187">
        <v>62.375999999999998</v>
      </c>
    </row>
    <row r="29" spans="1:13" ht="15" customHeight="1" x14ac:dyDescent="0.3">
      <c r="A29" s="182" t="s">
        <v>649</v>
      </c>
      <c r="B29" s="182" t="s">
        <v>647</v>
      </c>
      <c r="C29" s="182" t="s">
        <v>5517</v>
      </c>
      <c r="D29" s="185">
        <v>46063</v>
      </c>
      <c r="E29" s="182" t="s">
        <v>5518</v>
      </c>
      <c r="F29" s="182" t="s">
        <v>5519</v>
      </c>
      <c r="G29" s="182" t="s">
        <v>85</v>
      </c>
      <c r="H29" s="182" t="s">
        <v>5546</v>
      </c>
      <c r="I29" s="182" t="s">
        <v>86</v>
      </c>
      <c r="J29" s="184" t="s">
        <v>5333</v>
      </c>
      <c r="K29" s="186">
        <v>5</v>
      </c>
      <c r="L29" s="187">
        <v>11.34</v>
      </c>
      <c r="M29" s="187">
        <v>56.7</v>
      </c>
    </row>
    <row r="30" spans="1:13" ht="15" customHeight="1" x14ac:dyDescent="0.3">
      <c r="A30" s="182" t="s">
        <v>649</v>
      </c>
      <c r="B30" s="182" t="s">
        <v>647</v>
      </c>
      <c r="C30" s="182" t="s">
        <v>5517</v>
      </c>
      <c r="D30" s="185">
        <v>46063</v>
      </c>
      <c r="E30" s="182" t="s">
        <v>5518</v>
      </c>
      <c r="F30" s="182" t="s">
        <v>5519</v>
      </c>
      <c r="G30" s="182" t="s">
        <v>315</v>
      </c>
      <c r="H30" s="182" t="s">
        <v>315</v>
      </c>
      <c r="I30" s="182" t="s">
        <v>316</v>
      </c>
      <c r="J30" s="184" t="s">
        <v>5333</v>
      </c>
      <c r="K30" s="186">
        <v>72</v>
      </c>
      <c r="L30" s="187">
        <v>0.78749999999999998</v>
      </c>
      <c r="M30" s="187">
        <v>56.7</v>
      </c>
    </row>
    <row r="31" spans="1:13" ht="15" customHeight="1" x14ac:dyDescent="0.3">
      <c r="A31" s="182" t="s">
        <v>649</v>
      </c>
      <c r="B31" s="182" t="s">
        <v>647</v>
      </c>
      <c r="C31" s="182" t="s">
        <v>5530</v>
      </c>
      <c r="D31" s="185">
        <v>46056</v>
      </c>
      <c r="E31" s="182" t="s">
        <v>5531</v>
      </c>
      <c r="F31" s="182" t="s">
        <v>5331</v>
      </c>
      <c r="G31" s="182" t="s">
        <v>522</v>
      </c>
      <c r="H31" s="182" t="s">
        <v>5357</v>
      </c>
      <c r="I31" s="182" t="s">
        <v>523</v>
      </c>
      <c r="J31" s="184" t="s">
        <v>5333</v>
      </c>
      <c r="K31" s="186">
        <v>5</v>
      </c>
      <c r="L31" s="187">
        <v>10.63</v>
      </c>
      <c r="M31" s="187">
        <v>53.15</v>
      </c>
    </row>
    <row r="32" spans="1:13" ht="15" customHeight="1" x14ac:dyDescent="0.3">
      <c r="A32" s="182" t="s">
        <v>649</v>
      </c>
      <c r="B32" s="182" t="s">
        <v>647</v>
      </c>
      <c r="C32" s="182" t="s">
        <v>5517</v>
      </c>
      <c r="D32" s="185">
        <v>46063</v>
      </c>
      <c r="E32" s="182" t="s">
        <v>5518</v>
      </c>
      <c r="F32" s="182" t="s">
        <v>5519</v>
      </c>
      <c r="G32" s="182" t="s">
        <v>80</v>
      </c>
      <c r="H32" s="182" t="s">
        <v>5547</v>
      </c>
      <c r="I32" s="182" t="s">
        <v>1048</v>
      </c>
      <c r="J32" s="184" t="s">
        <v>5333</v>
      </c>
      <c r="K32" s="186">
        <v>5</v>
      </c>
      <c r="L32" s="187">
        <v>9.07</v>
      </c>
      <c r="M32" s="187">
        <v>45.35</v>
      </c>
    </row>
    <row r="33" spans="1:13" ht="15" customHeight="1" x14ac:dyDescent="0.3">
      <c r="A33" s="182" t="s">
        <v>649</v>
      </c>
      <c r="B33" s="182" t="s">
        <v>647</v>
      </c>
      <c r="C33" s="182" t="s">
        <v>5523</v>
      </c>
      <c r="D33" s="185">
        <v>46069</v>
      </c>
      <c r="E33" s="182" t="s">
        <v>5524</v>
      </c>
      <c r="F33" s="182" t="s">
        <v>5525</v>
      </c>
      <c r="G33" s="182" t="s">
        <v>1051</v>
      </c>
      <c r="H33" s="182" t="s">
        <v>5548</v>
      </c>
      <c r="I33" s="182" t="s">
        <v>1052</v>
      </c>
      <c r="J33" s="184" t="s">
        <v>5333</v>
      </c>
      <c r="K33" s="186">
        <v>5</v>
      </c>
      <c r="L33" s="187">
        <v>9.07</v>
      </c>
      <c r="M33" s="187">
        <v>45.35</v>
      </c>
    </row>
    <row r="34" spans="1:13" ht="15" customHeight="1" x14ac:dyDescent="0.3">
      <c r="A34" s="182" t="s">
        <v>649</v>
      </c>
      <c r="B34" s="182" t="s">
        <v>647</v>
      </c>
      <c r="C34" s="182" t="s">
        <v>5523</v>
      </c>
      <c r="D34" s="185">
        <v>46069</v>
      </c>
      <c r="E34" s="182" t="s">
        <v>5524</v>
      </c>
      <c r="F34" s="182" t="s">
        <v>5525</v>
      </c>
      <c r="G34" s="182" t="s">
        <v>78</v>
      </c>
      <c r="H34" s="182" t="s">
        <v>5339</v>
      </c>
      <c r="I34" s="182" t="s">
        <v>1029</v>
      </c>
      <c r="J34" s="184" t="s">
        <v>5333</v>
      </c>
      <c r="K34" s="186">
        <v>5</v>
      </c>
      <c r="L34" s="187">
        <v>9.07</v>
      </c>
      <c r="M34" s="187">
        <v>45.35</v>
      </c>
    </row>
    <row r="35" spans="1:13" ht="15" customHeight="1" x14ac:dyDescent="0.3">
      <c r="A35" s="182" t="s">
        <v>649</v>
      </c>
      <c r="B35" s="182" t="s">
        <v>647</v>
      </c>
      <c r="C35" s="182" t="s">
        <v>5523</v>
      </c>
      <c r="D35" s="185">
        <v>46069</v>
      </c>
      <c r="E35" s="182" t="s">
        <v>5524</v>
      </c>
      <c r="F35" s="182" t="s">
        <v>5525</v>
      </c>
      <c r="G35" s="182" t="s">
        <v>76</v>
      </c>
      <c r="H35" s="182" t="s">
        <v>5378</v>
      </c>
      <c r="I35" s="182" t="s">
        <v>1061</v>
      </c>
      <c r="J35" s="184" t="s">
        <v>5333</v>
      </c>
      <c r="K35" s="186">
        <v>5</v>
      </c>
      <c r="L35" s="187">
        <v>9.07</v>
      </c>
      <c r="M35" s="187">
        <v>45.35</v>
      </c>
    </row>
    <row r="36" spans="1:13" ht="15" customHeight="1" x14ac:dyDescent="0.3">
      <c r="A36" s="182" t="s">
        <v>649</v>
      </c>
      <c r="B36" s="182" t="s">
        <v>647</v>
      </c>
      <c r="C36" s="182" t="s">
        <v>5528</v>
      </c>
      <c r="D36" s="185">
        <v>46076</v>
      </c>
      <c r="E36" s="182" t="s">
        <v>5529</v>
      </c>
      <c r="F36" s="182" t="s">
        <v>5525</v>
      </c>
      <c r="G36" s="182" t="s">
        <v>78</v>
      </c>
      <c r="H36" s="182" t="s">
        <v>5339</v>
      </c>
      <c r="I36" s="182" t="s">
        <v>1029</v>
      </c>
      <c r="J36" s="184" t="s">
        <v>5333</v>
      </c>
      <c r="K36" s="186">
        <v>5</v>
      </c>
      <c r="L36" s="187">
        <v>9.07</v>
      </c>
      <c r="M36" s="187">
        <v>45.35</v>
      </c>
    </row>
    <row r="37" spans="1:13" ht="15" customHeight="1" x14ac:dyDescent="0.3">
      <c r="A37" s="182" t="s">
        <v>649</v>
      </c>
      <c r="B37" s="182" t="s">
        <v>647</v>
      </c>
      <c r="C37" s="182" t="s">
        <v>5528</v>
      </c>
      <c r="D37" s="185">
        <v>46076</v>
      </c>
      <c r="E37" s="182" t="s">
        <v>5529</v>
      </c>
      <c r="F37" s="182" t="s">
        <v>5525</v>
      </c>
      <c r="G37" s="182" t="s">
        <v>80</v>
      </c>
      <c r="H37" s="182" t="s">
        <v>5547</v>
      </c>
      <c r="I37" s="182" t="s">
        <v>1048</v>
      </c>
      <c r="J37" s="184" t="s">
        <v>5333</v>
      </c>
      <c r="K37" s="186">
        <v>5</v>
      </c>
      <c r="L37" s="187">
        <v>9.07</v>
      </c>
      <c r="M37" s="187">
        <v>45.35</v>
      </c>
    </row>
    <row r="38" spans="1:13" ht="15" customHeight="1" x14ac:dyDescent="0.3">
      <c r="A38" s="182" t="s">
        <v>649</v>
      </c>
      <c r="B38" s="182" t="s">
        <v>647</v>
      </c>
      <c r="C38" s="182" t="s">
        <v>5517</v>
      </c>
      <c r="D38" s="185">
        <v>46063</v>
      </c>
      <c r="E38" s="182" t="s">
        <v>5518</v>
      </c>
      <c r="F38" s="182" t="s">
        <v>5519</v>
      </c>
      <c r="G38" s="182" t="s">
        <v>473</v>
      </c>
      <c r="H38" s="182" t="s">
        <v>5336</v>
      </c>
      <c r="I38" s="182" t="s">
        <v>474</v>
      </c>
      <c r="J38" s="184" t="s">
        <v>5333</v>
      </c>
      <c r="K38" s="186">
        <v>48</v>
      </c>
      <c r="L38" s="187">
        <v>0.9375</v>
      </c>
      <c r="M38" s="187">
        <v>45</v>
      </c>
    </row>
    <row r="39" spans="1:13" ht="15" customHeight="1" x14ac:dyDescent="0.3">
      <c r="A39" s="182" t="s">
        <v>649</v>
      </c>
      <c r="B39" s="182" t="s">
        <v>647</v>
      </c>
      <c r="C39" s="182" t="s">
        <v>5517</v>
      </c>
      <c r="D39" s="185">
        <v>46063</v>
      </c>
      <c r="E39" s="182" t="s">
        <v>5518</v>
      </c>
      <c r="F39" s="182" t="s">
        <v>5519</v>
      </c>
      <c r="G39" s="182" t="s">
        <v>104</v>
      </c>
      <c r="H39" s="182" t="s">
        <v>5341</v>
      </c>
      <c r="I39" s="182" t="s">
        <v>105</v>
      </c>
      <c r="J39" s="184" t="s">
        <v>5333</v>
      </c>
      <c r="K39" s="186">
        <v>5</v>
      </c>
      <c r="L39" s="187">
        <v>8.65</v>
      </c>
      <c r="M39" s="187">
        <v>43.25</v>
      </c>
    </row>
    <row r="40" spans="1:13" ht="15" customHeight="1" x14ac:dyDescent="0.3">
      <c r="A40" s="182" t="s">
        <v>649</v>
      </c>
      <c r="B40" s="182" t="s">
        <v>647</v>
      </c>
      <c r="C40" s="182" t="s">
        <v>5517</v>
      </c>
      <c r="D40" s="185">
        <v>46063</v>
      </c>
      <c r="E40" s="182" t="s">
        <v>5518</v>
      </c>
      <c r="F40" s="182" t="s">
        <v>5519</v>
      </c>
      <c r="G40" s="182" t="s">
        <v>496</v>
      </c>
      <c r="H40" s="182" t="s">
        <v>5348</v>
      </c>
      <c r="I40" s="182" t="s">
        <v>497</v>
      </c>
      <c r="J40" s="184" t="s">
        <v>5333</v>
      </c>
      <c r="K40" s="186">
        <v>5</v>
      </c>
      <c r="L40" s="187">
        <v>8.4</v>
      </c>
      <c r="M40" s="187">
        <v>42</v>
      </c>
    </row>
    <row r="41" spans="1:13" ht="15" customHeight="1" x14ac:dyDescent="0.3">
      <c r="A41" s="182" t="s">
        <v>649</v>
      </c>
      <c r="B41" s="182" t="s">
        <v>647</v>
      </c>
      <c r="C41" s="182" t="s">
        <v>5523</v>
      </c>
      <c r="D41" s="185">
        <v>46069</v>
      </c>
      <c r="E41" s="182" t="s">
        <v>5524</v>
      </c>
      <c r="F41" s="182" t="s">
        <v>5525</v>
      </c>
      <c r="G41" s="182" t="s">
        <v>496</v>
      </c>
      <c r="H41" s="182" t="s">
        <v>5348</v>
      </c>
      <c r="I41" s="182" t="s">
        <v>497</v>
      </c>
      <c r="J41" s="184" t="s">
        <v>5333</v>
      </c>
      <c r="K41" s="186">
        <v>5</v>
      </c>
      <c r="L41" s="187">
        <v>8.4</v>
      </c>
      <c r="M41" s="187">
        <v>42</v>
      </c>
    </row>
    <row r="42" spans="1:13" ht="15" customHeight="1" x14ac:dyDescent="0.3">
      <c r="A42" s="182" t="s">
        <v>649</v>
      </c>
      <c r="B42" s="182" t="s">
        <v>647</v>
      </c>
      <c r="C42" s="182" t="s">
        <v>5523</v>
      </c>
      <c r="D42" s="185">
        <v>46069</v>
      </c>
      <c r="E42" s="182" t="s">
        <v>5524</v>
      </c>
      <c r="F42" s="182" t="s">
        <v>5525</v>
      </c>
      <c r="G42" s="182" t="s">
        <v>494</v>
      </c>
      <c r="H42" s="182" t="s">
        <v>5353</v>
      </c>
      <c r="I42" s="182" t="s">
        <v>495</v>
      </c>
      <c r="J42" s="184" t="s">
        <v>5333</v>
      </c>
      <c r="K42" s="186">
        <v>5</v>
      </c>
      <c r="L42" s="187">
        <v>8.1999999999999993</v>
      </c>
      <c r="M42" s="187">
        <v>41</v>
      </c>
    </row>
    <row r="43" spans="1:13" ht="15" customHeight="1" x14ac:dyDescent="0.3">
      <c r="A43" s="182" t="s">
        <v>649</v>
      </c>
      <c r="B43" s="182" t="s">
        <v>647</v>
      </c>
      <c r="C43" s="182" t="s">
        <v>5528</v>
      </c>
      <c r="D43" s="185">
        <v>46076</v>
      </c>
      <c r="E43" s="182" t="s">
        <v>5529</v>
      </c>
      <c r="F43" s="182" t="s">
        <v>5525</v>
      </c>
      <c r="G43" s="182" t="s">
        <v>494</v>
      </c>
      <c r="H43" s="182" t="s">
        <v>5353</v>
      </c>
      <c r="I43" s="182" t="s">
        <v>495</v>
      </c>
      <c r="J43" s="184" t="s">
        <v>5333</v>
      </c>
      <c r="K43" s="186">
        <v>5</v>
      </c>
      <c r="L43" s="187">
        <v>8.1999999999999993</v>
      </c>
      <c r="M43" s="187">
        <v>41</v>
      </c>
    </row>
    <row r="44" spans="1:13" ht="15" customHeight="1" x14ac:dyDescent="0.3">
      <c r="A44" s="182" t="s">
        <v>649</v>
      </c>
      <c r="B44" s="182" t="s">
        <v>647</v>
      </c>
      <c r="C44" s="182" t="s">
        <v>5549</v>
      </c>
      <c r="D44" s="185">
        <v>46075</v>
      </c>
      <c r="E44" s="182" t="s">
        <v>5550</v>
      </c>
      <c r="F44" s="182" t="s">
        <v>5525</v>
      </c>
      <c r="G44" s="182" t="s">
        <v>4639</v>
      </c>
      <c r="H44" s="182" t="s">
        <v>5551</v>
      </c>
      <c r="I44" s="182" t="s">
        <v>4640</v>
      </c>
      <c r="J44" s="184" t="s">
        <v>5333</v>
      </c>
      <c r="K44" s="186">
        <v>4</v>
      </c>
      <c r="L44" s="187">
        <v>6.3</v>
      </c>
      <c r="M44" s="187">
        <v>25.2</v>
      </c>
    </row>
    <row r="45" spans="1:13" ht="15" customHeight="1" x14ac:dyDescent="0.3">
      <c r="A45" s="182" t="s">
        <v>649</v>
      </c>
      <c r="B45" s="182" t="s">
        <v>647</v>
      </c>
      <c r="C45" s="182" t="s">
        <v>5517</v>
      </c>
      <c r="D45" s="185">
        <v>46063</v>
      </c>
      <c r="E45" s="182" t="s">
        <v>5518</v>
      </c>
      <c r="F45" s="182" t="s">
        <v>5519</v>
      </c>
      <c r="G45" s="182" t="s">
        <v>2760</v>
      </c>
      <c r="H45" s="182" t="s">
        <v>5350</v>
      </c>
      <c r="I45" s="182" t="s">
        <v>251</v>
      </c>
      <c r="J45" s="184" t="s">
        <v>5333</v>
      </c>
      <c r="K45" s="186">
        <v>5</v>
      </c>
      <c r="L45" s="187">
        <v>3</v>
      </c>
      <c r="M45" s="187">
        <v>15</v>
      </c>
    </row>
    <row r="46" spans="1:13" ht="15" customHeight="1" x14ac:dyDescent="0.3">
      <c r="A46" s="182" t="s">
        <v>649</v>
      </c>
      <c r="B46" s="182" t="s">
        <v>647</v>
      </c>
      <c r="C46" s="182" t="s">
        <v>5517</v>
      </c>
      <c r="D46" s="185">
        <v>46063</v>
      </c>
      <c r="E46" s="182" t="s">
        <v>5518</v>
      </c>
      <c r="F46" s="182" t="s">
        <v>5519</v>
      </c>
      <c r="G46" s="182" t="s">
        <v>254</v>
      </c>
      <c r="H46" s="182" t="s">
        <v>5351</v>
      </c>
      <c r="I46" s="182" t="s">
        <v>255</v>
      </c>
      <c r="J46" s="184" t="s">
        <v>5333</v>
      </c>
      <c r="K46" s="186">
        <v>5</v>
      </c>
      <c r="L46" s="187">
        <v>3</v>
      </c>
      <c r="M46" s="187">
        <v>15</v>
      </c>
    </row>
    <row r="47" spans="1:13" ht="15" customHeight="1" x14ac:dyDescent="0.3">
      <c r="A47" s="182" t="s">
        <v>649</v>
      </c>
      <c r="B47" s="182" t="s">
        <v>647</v>
      </c>
      <c r="C47" s="182" t="s">
        <v>5517</v>
      </c>
      <c r="D47" s="185">
        <v>46063</v>
      </c>
      <c r="E47" s="182" t="s">
        <v>5518</v>
      </c>
      <c r="F47" s="182" t="s">
        <v>5519</v>
      </c>
      <c r="G47" s="182" t="s">
        <v>252</v>
      </c>
      <c r="H47" s="182" t="s">
        <v>5349</v>
      </c>
      <c r="I47" s="182" t="s">
        <v>253</v>
      </c>
      <c r="J47" s="184" t="s">
        <v>5333</v>
      </c>
      <c r="K47" s="186">
        <v>5</v>
      </c>
      <c r="L47" s="187">
        <v>3</v>
      </c>
      <c r="M47" s="187">
        <v>15</v>
      </c>
    </row>
    <row r="48" spans="1:13" ht="15" customHeight="1" x14ac:dyDescent="0.3">
      <c r="A48" s="182" t="s">
        <v>649</v>
      </c>
      <c r="B48" s="182" t="s">
        <v>647</v>
      </c>
      <c r="C48" s="182" t="s">
        <v>5530</v>
      </c>
      <c r="D48" s="185">
        <v>46056</v>
      </c>
      <c r="E48" s="182" t="s">
        <v>5531</v>
      </c>
      <c r="F48" s="182" t="s">
        <v>5331</v>
      </c>
      <c r="G48" s="182" t="s">
        <v>5552</v>
      </c>
      <c r="H48" s="182" t="s">
        <v>5553</v>
      </c>
      <c r="I48" s="182" t="s">
        <v>5554</v>
      </c>
      <c r="J48" s="184" t="s">
        <v>5333</v>
      </c>
      <c r="K48" s="186">
        <v>1</v>
      </c>
      <c r="L48" s="187">
        <v>8.9600000000000009</v>
      </c>
      <c r="M48" s="187">
        <v>8.9600000000000009</v>
      </c>
    </row>
    <row r="49" spans="13:13" x14ac:dyDescent="0.3">
      <c r="M49" s="207">
        <f>SUM(M2:M48)</f>
        <v>3116.9142999999999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20C1-5CBA-4108-A29D-F8F90C9DDE85}">
  <dimension ref="A3:D34"/>
  <sheetViews>
    <sheetView topLeftCell="A13" workbookViewId="0">
      <selection activeCell="J36" sqref="J36"/>
    </sheetView>
  </sheetViews>
  <sheetFormatPr defaultRowHeight="14.4" x14ac:dyDescent="0.3"/>
  <cols>
    <col min="1" max="1" width="19.44140625" style="2" bestFit="1" customWidth="1"/>
    <col min="2" max="2" width="10.88671875" style="2" bestFit="1" customWidth="1"/>
    <col min="3" max="3" width="47.33203125" style="2" bestFit="1" customWidth="1"/>
    <col min="4" max="4" width="8.21875" style="2" bestFit="1" customWidth="1"/>
    <col min="5" max="256" width="8.88671875" style="2"/>
    <col min="257" max="257" width="19.44140625" style="2" bestFit="1" customWidth="1"/>
    <col min="258" max="258" width="10.88671875" style="2" bestFit="1" customWidth="1"/>
    <col min="259" max="259" width="47.33203125" style="2" bestFit="1" customWidth="1"/>
    <col min="260" max="260" width="8.21875" style="2" bestFit="1" customWidth="1"/>
    <col min="261" max="512" width="8.88671875" style="2"/>
    <col min="513" max="513" width="19.44140625" style="2" bestFit="1" customWidth="1"/>
    <col min="514" max="514" width="10.88671875" style="2" bestFit="1" customWidth="1"/>
    <col min="515" max="515" width="47.33203125" style="2" bestFit="1" customWidth="1"/>
    <col min="516" max="516" width="8.21875" style="2" bestFit="1" customWidth="1"/>
    <col min="517" max="768" width="8.88671875" style="2"/>
    <col min="769" max="769" width="19.44140625" style="2" bestFit="1" customWidth="1"/>
    <col min="770" max="770" width="10.88671875" style="2" bestFit="1" customWidth="1"/>
    <col min="771" max="771" width="47.33203125" style="2" bestFit="1" customWidth="1"/>
    <col min="772" max="772" width="8.21875" style="2" bestFit="1" customWidth="1"/>
    <col min="773" max="1024" width="8.88671875" style="2"/>
    <col min="1025" max="1025" width="19.44140625" style="2" bestFit="1" customWidth="1"/>
    <col min="1026" max="1026" width="10.88671875" style="2" bestFit="1" customWidth="1"/>
    <col min="1027" max="1027" width="47.33203125" style="2" bestFit="1" customWidth="1"/>
    <col min="1028" max="1028" width="8.21875" style="2" bestFit="1" customWidth="1"/>
    <col min="1029" max="1280" width="8.88671875" style="2"/>
    <col min="1281" max="1281" width="19.44140625" style="2" bestFit="1" customWidth="1"/>
    <col min="1282" max="1282" width="10.88671875" style="2" bestFit="1" customWidth="1"/>
    <col min="1283" max="1283" width="47.33203125" style="2" bestFit="1" customWidth="1"/>
    <col min="1284" max="1284" width="8.21875" style="2" bestFit="1" customWidth="1"/>
    <col min="1285" max="1536" width="8.88671875" style="2"/>
    <col min="1537" max="1537" width="19.44140625" style="2" bestFit="1" customWidth="1"/>
    <col min="1538" max="1538" width="10.88671875" style="2" bestFit="1" customWidth="1"/>
    <col min="1539" max="1539" width="47.33203125" style="2" bestFit="1" customWidth="1"/>
    <col min="1540" max="1540" width="8.21875" style="2" bestFit="1" customWidth="1"/>
    <col min="1541" max="1792" width="8.88671875" style="2"/>
    <col min="1793" max="1793" width="19.44140625" style="2" bestFit="1" customWidth="1"/>
    <col min="1794" max="1794" width="10.88671875" style="2" bestFit="1" customWidth="1"/>
    <col min="1795" max="1795" width="47.33203125" style="2" bestFit="1" customWidth="1"/>
    <col min="1796" max="1796" width="8.21875" style="2" bestFit="1" customWidth="1"/>
    <col min="1797" max="2048" width="8.88671875" style="2"/>
    <col min="2049" max="2049" width="19.44140625" style="2" bestFit="1" customWidth="1"/>
    <col min="2050" max="2050" width="10.88671875" style="2" bestFit="1" customWidth="1"/>
    <col min="2051" max="2051" width="47.33203125" style="2" bestFit="1" customWidth="1"/>
    <col min="2052" max="2052" width="8.21875" style="2" bestFit="1" customWidth="1"/>
    <col min="2053" max="2304" width="8.88671875" style="2"/>
    <col min="2305" max="2305" width="19.44140625" style="2" bestFit="1" customWidth="1"/>
    <col min="2306" max="2306" width="10.88671875" style="2" bestFit="1" customWidth="1"/>
    <col min="2307" max="2307" width="47.33203125" style="2" bestFit="1" customWidth="1"/>
    <col min="2308" max="2308" width="8.21875" style="2" bestFit="1" customWidth="1"/>
    <col min="2309" max="2560" width="8.88671875" style="2"/>
    <col min="2561" max="2561" width="19.44140625" style="2" bestFit="1" customWidth="1"/>
    <col min="2562" max="2562" width="10.88671875" style="2" bestFit="1" customWidth="1"/>
    <col min="2563" max="2563" width="47.33203125" style="2" bestFit="1" customWidth="1"/>
    <col min="2564" max="2564" width="8.21875" style="2" bestFit="1" customWidth="1"/>
    <col min="2565" max="2816" width="8.88671875" style="2"/>
    <col min="2817" max="2817" width="19.44140625" style="2" bestFit="1" customWidth="1"/>
    <col min="2818" max="2818" width="10.88671875" style="2" bestFit="1" customWidth="1"/>
    <col min="2819" max="2819" width="47.33203125" style="2" bestFit="1" customWidth="1"/>
    <col min="2820" max="2820" width="8.21875" style="2" bestFit="1" customWidth="1"/>
    <col min="2821" max="3072" width="8.88671875" style="2"/>
    <col min="3073" max="3073" width="19.44140625" style="2" bestFit="1" customWidth="1"/>
    <col min="3074" max="3074" width="10.88671875" style="2" bestFit="1" customWidth="1"/>
    <col min="3075" max="3075" width="47.33203125" style="2" bestFit="1" customWidth="1"/>
    <col min="3076" max="3076" width="8.21875" style="2" bestFit="1" customWidth="1"/>
    <col min="3077" max="3328" width="8.88671875" style="2"/>
    <col min="3329" max="3329" width="19.44140625" style="2" bestFit="1" customWidth="1"/>
    <col min="3330" max="3330" width="10.88671875" style="2" bestFit="1" customWidth="1"/>
    <col min="3331" max="3331" width="47.33203125" style="2" bestFit="1" customWidth="1"/>
    <col min="3332" max="3332" width="8.21875" style="2" bestFit="1" customWidth="1"/>
    <col min="3333" max="3584" width="8.88671875" style="2"/>
    <col min="3585" max="3585" width="19.44140625" style="2" bestFit="1" customWidth="1"/>
    <col min="3586" max="3586" width="10.88671875" style="2" bestFit="1" customWidth="1"/>
    <col min="3587" max="3587" width="47.33203125" style="2" bestFit="1" customWidth="1"/>
    <col min="3588" max="3588" width="8.21875" style="2" bestFit="1" customWidth="1"/>
    <col min="3589" max="3840" width="8.88671875" style="2"/>
    <col min="3841" max="3841" width="19.44140625" style="2" bestFit="1" customWidth="1"/>
    <col min="3842" max="3842" width="10.88671875" style="2" bestFit="1" customWidth="1"/>
    <col min="3843" max="3843" width="47.33203125" style="2" bestFit="1" customWidth="1"/>
    <col min="3844" max="3844" width="8.21875" style="2" bestFit="1" customWidth="1"/>
    <col min="3845" max="4096" width="8.88671875" style="2"/>
    <col min="4097" max="4097" width="19.44140625" style="2" bestFit="1" customWidth="1"/>
    <col min="4098" max="4098" width="10.88671875" style="2" bestFit="1" customWidth="1"/>
    <col min="4099" max="4099" width="47.33203125" style="2" bestFit="1" customWidth="1"/>
    <col min="4100" max="4100" width="8.21875" style="2" bestFit="1" customWidth="1"/>
    <col min="4101" max="4352" width="8.88671875" style="2"/>
    <col min="4353" max="4353" width="19.44140625" style="2" bestFit="1" customWidth="1"/>
    <col min="4354" max="4354" width="10.88671875" style="2" bestFit="1" customWidth="1"/>
    <col min="4355" max="4355" width="47.33203125" style="2" bestFit="1" customWidth="1"/>
    <col min="4356" max="4356" width="8.21875" style="2" bestFit="1" customWidth="1"/>
    <col min="4357" max="4608" width="8.88671875" style="2"/>
    <col min="4609" max="4609" width="19.44140625" style="2" bestFit="1" customWidth="1"/>
    <col min="4610" max="4610" width="10.88671875" style="2" bestFit="1" customWidth="1"/>
    <col min="4611" max="4611" width="47.33203125" style="2" bestFit="1" customWidth="1"/>
    <col min="4612" max="4612" width="8.21875" style="2" bestFit="1" customWidth="1"/>
    <col min="4613" max="4864" width="8.88671875" style="2"/>
    <col min="4865" max="4865" width="19.44140625" style="2" bestFit="1" customWidth="1"/>
    <col min="4866" max="4866" width="10.88671875" style="2" bestFit="1" customWidth="1"/>
    <col min="4867" max="4867" width="47.33203125" style="2" bestFit="1" customWidth="1"/>
    <col min="4868" max="4868" width="8.21875" style="2" bestFit="1" customWidth="1"/>
    <col min="4869" max="5120" width="8.88671875" style="2"/>
    <col min="5121" max="5121" width="19.44140625" style="2" bestFit="1" customWidth="1"/>
    <col min="5122" max="5122" width="10.88671875" style="2" bestFit="1" customWidth="1"/>
    <col min="5123" max="5123" width="47.33203125" style="2" bestFit="1" customWidth="1"/>
    <col min="5124" max="5124" width="8.21875" style="2" bestFit="1" customWidth="1"/>
    <col min="5125" max="5376" width="8.88671875" style="2"/>
    <col min="5377" max="5377" width="19.44140625" style="2" bestFit="1" customWidth="1"/>
    <col min="5378" max="5378" width="10.88671875" style="2" bestFit="1" customWidth="1"/>
    <col min="5379" max="5379" width="47.33203125" style="2" bestFit="1" customWidth="1"/>
    <col min="5380" max="5380" width="8.21875" style="2" bestFit="1" customWidth="1"/>
    <col min="5381" max="5632" width="8.88671875" style="2"/>
    <col min="5633" max="5633" width="19.44140625" style="2" bestFit="1" customWidth="1"/>
    <col min="5634" max="5634" width="10.88671875" style="2" bestFit="1" customWidth="1"/>
    <col min="5635" max="5635" width="47.33203125" style="2" bestFit="1" customWidth="1"/>
    <col min="5636" max="5636" width="8.21875" style="2" bestFit="1" customWidth="1"/>
    <col min="5637" max="5888" width="8.88671875" style="2"/>
    <col min="5889" max="5889" width="19.44140625" style="2" bestFit="1" customWidth="1"/>
    <col min="5890" max="5890" width="10.88671875" style="2" bestFit="1" customWidth="1"/>
    <col min="5891" max="5891" width="47.33203125" style="2" bestFit="1" customWidth="1"/>
    <col min="5892" max="5892" width="8.21875" style="2" bestFit="1" customWidth="1"/>
    <col min="5893" max="6144" width="8.88671875" style="2"/>
    <col min="6145" max="6145" width="19.44140625" style="2" bestFit="1" customWidth="1"/>
    <col min="6146" max="6146" width="10.88671875" style="2" bestFit="1" customWidth="1"/>
    <col min="6147" max="6147" width="47.33203125" style="2" bestFit="1" customWidth="1"/>
    <col min="6148" max="6148" width="8.21875" style="2" bestFit="1" customWidth="1"/>
    <col min="6149" max="6400" width="8.88671875" style="2"/>
    <col min="6401" max="6401" width="19.44140625" style="2" bestFit="1" customWidth="1"/>
    <col min="6402" max="6402" width="10.88671875" style="2" bestFit="1" customWidth="1"/>
    <col min="6403" max="6403" width="47.33203125" style="2" bestFit="1" customWidth="1"/>
    <col min="6404" max="6404" width="8.21875" style="2" bestFit="1" customWidth="1"/>
    <col min="6405" max="6656" width="8.88671875" style="2"/>
    <col min="6657" max="6657" width="19.44140625" style="2" bestFit="1" customWidth="1"/>
    <col min="6658" max="6658" width="10.88671875" style="2" bestFit="1" customWidth="1"/>
    <col min="6659" max="6659" width="47.33203125" style="2" bestFit="1" customWidth="1"/>
    <col min="6660" max="6660" width="8.21875" style="2" bestFit="1" customWidth="1"/>
    <col min="6661" max="6912" width="8.88671875" style="2"/>
    <col min="6913" max="6913" width="19.44140625" style="2" bestFit="1" customWidth="1"/>
    <col min="6914" max="6914" width="10.88671875" style="2" bestFit="1" customWidth="1"/>
    <col min="6915" max="6915" width="47.33203125" style="2" bestFit="1" customWidth="1"/>
    <col min="6916" max="6916" width="8.21875" style="2" bestFit="1" customWidth="1"/>
    <col min="6917" max="7168" width="8.88671875" style="2"/>
    <col min="7169" max="7169" width="19.44140625" style="2" bestFit="1" customWidth="1"/>
    <col min="7170" max="7170" width="10.88671875" style="2" bestFit="1" customWidth="1"/>
    <col min="7171" max="7171" width="47.33203125" style="2" bestFit="1" customWidth="1"/>
    <col min="7172" max="7172" width="8.21875" style="2" bestFit="1" customWidth="1"/>
    <col min="7173" max="7424" width="8.88671875" style="2"/>
    <col min="7425" max="7425" width="19.44140625" style="2" bestFit="1" customWidth="1"/>
    <col min="7426" max="7426" width="10.88671875" style="2" bestFit="1" customWidth="1"/>
    <col min="7427" max="7427" width="47.33203125" style="2" bestFit="1" customWidth="1"/>
    <col min="7428" max="7428" width="8.21875" style="2" bestFit="1" customWidth="1"/>
    <col min="7429" max="7680" width="8.88671875" style="2"/>
    <col min="7681" max="7681" width="19.44140625" style="2" bestFit="1" customWidth="1"/>
    <col min="7682" max="7682" width="10.88671875" style="2" bestFit="1" customWidth="1"/>
    <col min="7683" max="7683" width="47.33203125" style="2" bestFit="1" customWidth="1"/>
    <col min="7684" max="7684" width="8.21875" style="2" bestFit="1" customWidth="1"/>
    <col min="7685" max="7936" width="8.88671875" style="2"/>
    <col min="7937" max="7937" width="19.44140625" style="2" bestFit="1" customWidth="1"/>
    <col min="7938" max="7938" width="10.88671875" style="2" bestFit="1" customWidth="1"/>
    <col min="7939" max="7939" width="47.33203125" style="2" bestFit="1" customWidth="1"/>
    <col min="7940" max="7940" width="8.21875" style="2" bestFit="1" customWidth="1"/>
    <col min="7941" max="8192" width="8.88671875" style="2"/>
    <col min="8193" max="8193" width="19.44140625" style="2" bestFit="1" customWidth="1"/>
    <col min="8194" max="8194" width="10.88671875" style="2" bestFit="1" customWidth="1"/>
    <col min="8195" max="8195" width="47.33203125" style="2" bestFit="1" customWidth="1"/>
    <col min="8196" max="8196" width="8.21875" style="2" bestFit="1" customWidth="1"/>
    <col min="8197" max="8448" width="8.88671875" style="2"/>
    <col min="8449" max="8449" width="19.44140625" style="2" bestFit="1" customWidth="1"/>
    <col min="8450" max="8450" width="10.88671875" style="2" bestFit="1" customWidth="1"/>
    <col min="8451" max="8451" width="47.33203125" style="2" bestFit="1" customWidth="1"/>
    <col min="8452" max="8452" width="8.21875" style="2" bestFit="1" customWidth="1"/>
    <col min="8453" max="8704" width="8.88671875" style="2"/>
    <col min="8705" max="8705" width="19.44140625" style="2" bestFit="1" customWidth="1"/>
    <col min="8706" max="8706" width="10.88671875" style="2" bestFit="1" customWidth="1"/>
    <col min="8707" max="8707" width="47.33203125" style="2" bestFit="1" customWidth="1"/>
    <col min="8708" max="8708" width="8.21875" style="2" bestFit="1" customWidth="1"/>
    <col min="8709" max="8960" width="8.88671875" style="2"/>
    <col min="8961" max="8961" width="19.44140625" style="2" bestFit="1" customWidth="1"/>
    <col min="8962" max="8962" width="10.88671875" style="2" bestFit="1" customWidth="1"/>
    <col min="8963" max="8963" width="47.33203125" style="2" bestFit="1" customWidth="1"/>
    <col min="8964" max="8964" width="8.21875" style="2" bestFit="1" customWidth="1"/>
    <col min="8965" max="9216" width="8.88671875" style="2"/>
    <col min="9217" max="9217" width="19.44140625" style="2" bestFit="1" customWidth="1"/>
    <col min="9218" max="9218" width="10.88671875" style="2" bestFit="1" customWidth="1"/>
    <col min="9219" max="9219" width="47.33203125" style="2" bestFit="1" customWidth="1"/>
    <col min="9220" max="9220" width="8.21875" style="2" bestFit="1" customWidth="1"/>
    <col min="9221" max="9472" width="8.88671875" style="2"/>
    <col min="9473" max="9473" width="19.44140625" style="2" bestFit="1" customWidth="1"/>
    <col min="9474" max="9474" width="10.88671875" style="2" bestFit="1" customWidth="1"/>
    <col min="9475" max="9475" width="47.33203125" style="2" bestFit="1" customWidth="1"/>
    <col min="9476" max="9476" width="8.21875" style="2" bestFit="1" customWidth="1"/>
    <col min="9477" max="9728" width="8.88671875" style="2"/>
    <col min="9729" max="9729" width="19.44140625" style="2" bestFit="1" customWidth="1"/>
    <col min="9730" max="9730" width="10.88671875" style="2" bestFit="1" customWidth="1"/>
    <col min="9731" max="9731" width="47.33203125" style="2" bestFit="1" customWidth="1"/>
    <col min="9732" max="9732" width="8.21875" style="2" bestFit="1" customWidth="1"/>
    <col min="9733" max="9984" width="8.88671875" style="2"/>
    <col min="9985" max="9985" width="19.44140625" style="2" bestFit="1" customWidth="1"/>
    <col min="9986" max="9986" width="10.88671875" style="2" bestFit="1" customWidth="1"/>
    <col min="9987" max="9987" width="47.33203125" style="2" bestFit="1" customWidth="1"/>
    <col min="9988" max="9988" width="8.21875" style="2" bestFit="1" customWidth="1"/>
    <col min="9989" max="10240" width="8.88671875" style="2"/>
    <col min="10241" max="10241" width="19.44140625" style="2" bestFit="1" customWidth="1"/>
    <col min="10242" max="10242" width="10.88671875" style="2" bestFit="1" customWidth="1"/>
    <col min="10243" max="10243" width="47.33203125" style="2" bestFit="1" customWidth="1"/>
    <col min="10244" max="10244" width="8.21875" style="2" bestFit="1" customWidth="1"/>
    <col min="10245" max="10496" width="8.88671875" style="2"/>
    <col min="10497" max="10497" width="19.44140625" style="2" bestFit="1" customWidth="1"/>
    <col min="10498" max="10498" width="10.88671875" style="2" bestFit="1" customWidth="1"/>
    <col min="10499" max="10499" width="47.33203125" style="2" bestFit="1" customWidth="1"/>
    <col min="10500" max="10500" width="8.21875" style="2" bestFit="1" customWidth="1"/>
    <col min="10501" max="10752" width="8.88671875" style="2"/>
    <col min="10753" max="10753" width="19.44140625" style="2" bestFit="1" customWidth="1"/>
    <col min="10754" max="10754" width="10.88671875" style="2" bestFit="1" customWidth="1"/>
    <col min="10755" max="10755" width="47.33203125" style="2" bestFit="1" customWidth="1"/>
    <col min="10756" max="10756" width="8.21875" style="2" bestFit="1" customWidth="1"/>
    <col min="10757" max="11008" width="8.88671875" style="2"/>
    <col min="11009" max="11009" width="19.44140625" style="2" bestFit="1" customWidth="1"/>
    <col min="11010" max="11010" width="10.88671875" style="2" bestFit="1" customWidth="1"/>
    <col min="11011" max="11011" width="47.33203125" style="2" bestFit="1" customWidth="1"/>
    <col min="11012" max="11012" width="8.21875" style="2" bestFit="1" customWidth="1"/>
    <col min="11013" max="11264" width="8.88671875" style="2"/>
    <col min="11265" max="11265" width="19.44140625" style="2" bestFit="1" customWidth="1"/>
    <col min="11266" max="11266" width="10.88671875" style="2" bestFit="1" customWidth="1"/>
    <col min="11267" max="11267" width="47.33203125" style="2" bestFit="1" customWidth="1"/>
    <col min="11268" max="11268" width="8.21875" style="2" bestFit="1" customWidth="1"/>
    <col min="11269" max="11520" width="8.88671875" style="2"/>
    <col min="11521" max="11521" width="19.44140625" style="2" bestFit="1" customWidth="1"/>
    <col min="11522" max="11522" width="10.88671875" style="2" bestFit="1" customWidth="1"/>
    <col min="11523" max="11523" width="47.33203125" style="2" bestFit="1" customWidth="1"/>
    <col min="11524" max="11524" width="8.21875" style="2" bestFit="1" customWidth="1"/>
    <col min="11525" max="11776" width="8.88671875" style="2"/>
    <col min="11777" max="11777" width="19.44140625" style="2" bestFit="1" customWidth="1"/>
    <col min="11778" max="11778" width="10.88671875" style="2" bestFit="1" customWidth="1"/>
    <col min="11779" max="11779" width="47.33203125" style="2" bestFit="1" customWidth="1"/>
    <col min="11780" max="11780" width="8.21875" style="2" bestFit="1" customWidth="1"/>
    <col min="11781" max="12032" width="8.88671875" style="2"/>
    <col min="12033" max="12033" width="19.44140625" style="2" bestFit="1" customWidth="1"/>
    <col min="12034" max="12034" width="10.88671875" style="2" bestFit="1" customWidth="1"/>
    <col min="12035" max="12035" width="47.33203125" style="2" bestFit="1" customWidth="1"/>
    <col min="12036" max="12036" width="8.21875" style="2" bestFit="1" customWidth="1"/>
    <col min="12037" max="12288" width="8.88671875" style="2"/>
    <col min="12289" max="12289" width="19.44140625" style="2" bestFit="1" customWidth="1"/>
    <col min="12290" max="12290" width="10.88671875" style="2" bestFit="1" customWidth="1"/>
    <col min="12291" max="12291" width="47.33203125" style="2" bestFit="1" customWidth="1"/>
    <col min="12292" max="12292" width="8.21875" style="2" bestFit="1" customWidth="1"/>
    <col min="12293" max="12544" width="8.88671875" style="2"/>
    <col min="12545" max="12545" width="19.44140625" style="2" bestFit="1" customWidth="1"/>
    <col min="12546" max="12546" width="10.88671875" style="2" bestFit="1" customWidth="1"/>
    <col min="12547" max="12547" width="47.33203125" style="2" bestFit="1" customWidth="1"/>
    <col min="12548" max="12548" width="8.21875" style="2" bestFit="1" customWidth="1"/>
    <col min="12549" max="12800" width="8.88671875" style="2"/>
    <col min="12801" max="12801" width="19.44140625" style="2" bestFit="1" customWidth="1"/>
    <col min="12802" max="12802" width="10.88671875" style="2" bestFit="1" customWidth="1"/>
    <col min="12803" max="12803" width="47.33203125" style="2" bestFit="1" customWidth="1"/>
    <col min="12804" max="12804" width="8.21875" style="2" bestFit="1" customWidth="1"/>
    <col min="12805" max="13056" width="8.88671875" style="2"/>
    <col min="13057" max="13057" width="19.44140625" style="2" bestFit="1" customWidth="1"/>
    <col min="13058" max="13058" width="10.88671875" style="2" bestFit="1" customWidth="1"/>
    <col min="13059" max="13059" width="47.33203125" style="2" bestFit="1" customWidth="1"/>
    <col min="13060" max="13060" width="8.21875" style="2" bestFit="1" customWidth="1"/>
    <col min="13061" max="13312" width="8.88671875" style="2"/>
    <col min="13313" max="13313" width="19.44140625" style="2" bestFit="1" customWidth="1"/>
    <col min="13314" max="13314" width="10.88671875" style="2" bestFit="1" customWidth="1"/>
    <col min="13315" max="13315" width="47.33203125" style="2" bestFit="1" customWidth="1"/>
    <col min="13316" max="13316" width="8.21875" style="2" bestFit="1" customWidth="1"/>
    <col min="13317" max="13568" width="8.88671875" style="2"/>
    <col min="13569" max="13569" width="19.44140625" style="2" bestFit="1" customWidth="1"/>
    <col min="13570" max="13570" width="10.88671875" style="2" bestFit="1" customWidth="1"/>
    <col min="13571" max="13571" width="47.33203125" style="2" bestFit="1" customWidth="1"/>
    <col min="13572" max="13572" width="8.21875" style="2" bestFit="1" customWidth="1"/>
    <col min="13573" max="13824" width="8.88671875" style="2"/>
    <col min="13825" max="13825" width="19.44140625" style="2" bestFit="1" customWidth="1"/>
    <col min="13826" max="13826" width="10.88671875" style="2" bestFit="1" customWidth="1"/>
    <col min="13827" max="13827" width="47.33203125" style="2" bestFit="1" customWidth="1"/>
    <col min="13828" max="13828" width="8.21875" style="2" bestFit="1" customWidth="1"/>
    <col min="13829" max="14080" width="8.88671875" style="2"/>
    <col min="14081" max="14081" width="19.44140625" style="2" bestFit="1" customWidth="1"/>
    <col min="14082" max="14082" width="10.88671875" style="2" bestFit="1" customWidth="1"/>
    <col min="14083" max="14083" width="47.33203125" style="2" bestFit="1" customWidth="1"/>
    <col min="14084" max="14084" width="8.21875" style="2" bestFit="1" customWidth="1"/>
    <col min="14085" max="14336" width="8.88671875" style="2"/>
    <col min="14337" max="14337" width="19.44140625" style="2" bestFit="1" customWidth="1"/>
    <col min="14338" max="14338" width="10.88671875" style="2" bestFit="1" customWidth="1"/>
    <col min="14339" max="14339" width="47.33203125" style="2" bestFit="1" customWidth="1"/>
    <col min="14340" max="14340" width="8.21875" style="2" bestFit="1" customWidth="1"/>
    <col min="14341" max="14592" width="8.88671875" style="2"/>
    <col min="14593" max="14593" width="19.44140625" style="2" bestFit="1" customWidth="1"/>
    <col min="14594" max="14594" width="10.88671875" style="2" bestFit="1" customWidth="1"/>
    <col min="14595" max="14595" width="47.33203125" style="2" bestFit="1" customWidth="1"/>
    <col min="14596" max="14596" width="8.21875" style="2" bestFit="1" customWidth="1"/>
    <col min="14597" max="14848" width="8.88671875" style="2"/>
    <col min="14849" max="14849" width="19.44140625" style="2" bestFit="1" customWidth="1"/>
    <col min="14850" max="14850" width="10.88671875" style="2" bestFit="1" customWidth="1"/>
    <col min="14851" max="14851" width="47.33203125" style="2" bestFit="1" customWidth="1"/>
    <col min="14852" max="14852" width="8.21875" style="2" bestFit="1" customWidth="1"/>
    <col min="14853" max="15104" width="8.88671875" style="2"/>
    <col min="15105" max="15105" width="19.44140625" style="2" bestFit="1" customWidth="1"/>
    <col min="15106" max="15106" width="10.88671875" style="2" bestFit="1" customWidth="1"/>
    <col min="15107" max="15107" width="47.33203125" style="2" bestFit="1" customWidth="1"/>
    <col min="15108" max="15108" width="8.21875" style="2" bestFit="1" customWidth="1"/>
    <col min="15109" max="15360" width="8.88671875" style="2"/>
    <col min="15361" max="15361" width="19.44140625" style="2" bestFit="1" customWidth="1"/>
    <col min="15362" max="15362" width="10.88671875" style="2" bestFit="1" customWidth="1"/>
    <col min="15363" max="15363" width="47.33203125" style="2" bestFit="1" customWidth="1"/>
    <col min="15364" max="15364" width="8.21875" style="2" bestFit="1" customWidth="1"/>
    <col min="15365" max="15616" width="8.88671875" style="2"/>
    <col min="15617" max="15617" width="19.44140625" style="2" bestFit="1" customWidth="1"/>
    <col min="15618" max="15618" width="10.88671875" style="2" bestFit="1" customWidth="1"/>
    <col min="15619" max="15619" width="47.33203125" style="2" bestFit="1" customWidth="1"/>
    <col min="15620" max="15620" width="8.21875" style="2" bestFit="1" customWidth="1"/>
    <col min="15621" max="15872" width="8.88671875" style="2"/>
    <col min="15873" max="15873" width="19.44140625" style="2" bestFit="1" customWidth="1"/>
    <col min="15874" max="15874" width="10.88671875" style="2" bestFit="1" customWidth="1"/>
    <col min="15875" max="15875" width="47.33203125" style="2" bestFit="1" customWidth="1"/>
    <col min="15876" max="15876" width="8.21875" style="2" bestFit="1" customWidth="1"/>
    <col min="15877" max="16128" width="8.88671875" style="2"/>
    <col min="16129" max="16129" width="19.44140625" style="2" bestFit="1" customWidth="1"/>
    <col min="16130" max="16130" width="10.88671875" style="2" bestFit="1" customWidth="1"/>
    <col min="16131" max="16131" width="47.33203125" style="2" bestFit="1" customWidth="1"/>
    <col min="16132" max="16132" width="8.21875" style="2" bestFit="1" customWidth="1"/>
    <col min="16133" max="16384" width="8.88671875" style="2"/>
  </cols>
  <sheetData>
    <row r="3" spans="1:4" x14ac:dyDescent="0.3">
      <c r="A3" s="160" t="s">
        <v>5047</v>
      </c>
      <c r="B3" s="147"/>
      <c r="C3" s="147"/>
      <c r="D3" s="146"/>
    </row>
    <row r="4" spans="1:4" x14ac:dyDescent="0.3">
      <c r="A4" s="160" t="s">
        <v>6</v>
      </c>
      <c r="B4" s="160" t="s">
        <v>5555</v>
      </c>
      <c r="C4" s="160" t="s">
        <v>2</v>
      </c>
      <c r="D4" s="146" t="s">
        <v>643</v>
      </c>
    </row>
    <row r="5" spans="1:4" x14ac:dyDescent="0.3">
      <c r="A5" s="145" t="s">
        <v>18</v>
      </c>
      <c r="B5" s="145" t="s">
        <v>480</v>
      </c>
      <c r="C5" s="145" t="s">
        <v>690</v>
      </c>
      <c r="D5" s="149">
        <v>-468</v>
      </c>
    </row>
    <row r="6" spans="1:4" x14ac:dyDescent="0.3">
      <c r="A6" s="154"/>
      <c r="B6" s="145" t="s">
        <v>482</v>
      </c>
      <c r="C6" s="145" t="s">
        <v>5556</v>
      </c>
      <c r="D6" s="149">
        <v>-152</v>
      </c>
    </row>
    <row r="7" spans="1:4" x14ac:dyDescent="0.3">
      <c r="A7" s="154"/>
      <c r="B7" s="145" t="s">
        <v>439</v>
      </c>
      <c r="C7" s="145" t="s">
        <v>440</v>
      </c>
      <c r="D7" s="149">
        <v>-135.96</v>
      </c>
    </row>
    <row r="8" spans="1:4" x14ac:dyDescent="0.3">
      <c r="A8" s="154"/>
      <c r="B8" s="145" t="s">
        <v>486</v>
      </c>
      <c r="C8" s="145" t="s">
        <v>5557</v>
      </c>
      <c r="D8" s="149">
        <v>-128.80000000000001</v>
      </c>
    </row>
    <row r="9" spans="1:4" x14ac:dyDescent="0.3">
      <c r="A9" s="154"/>
      <c r="B9" s="145" t="s">
        <v>431</v>
      </c>
      <c r="C9" s="145" t="s">
        <v>432</v>
      </c>
      <c r="D9" s="149">
        <v>-115.36</v>
      </c>
    </row>
    <row r="10" spans="1:4" x14ac:dyDescent="0.3">
      <c r="A10" s="154"/>
      <c r="B10" s="145" t="s">
        <v>370</v>
      </c>
      <c r="C10" s="145" t="s">
        <v>371</v>
      </c>
      <c r="D10" s="149">
        <v>-113.14</v>
      </c>
    </row>
    <row r="11" spans="1:4" x14ac:dyDescent="0.3">
      <c r="A11" s="154"/>
      <c r="B11" s="145" t="s">
        <v>441</v>
      </c>
      <c r="C11" s="145" t="s">
        <v>442</v>
      </c>
      <c r="D11" s="149">
        <v>-112.5</v>
      </c>
    </row>
    <row r="12" spans="1:4" x14ac:dyDescent="0.3">
      <c r="A12" s="154"/>
      <c r="B12" s="145" t="s">
        <v>358</v>
      </c>
      <c r="C12" s="145" t="s">
        <v>359</v>
      </c>
      <c r="D12" s="149">
        <v>-104.76</v>
      </c>
    </row>
    <row r="13" spans="1:4" x14ac:dyDescent="0.3">
      <c r="A13" s="154"/>
      <c r="B13" s="145" t="s">
        <v>484</v>
      </c>
      <c r="C13" s="145" t="s">
        <v>5558</v>
      </c>
      <c r="D13" s="149">
        <v>-95.04</v>
      </c>
    </row>
    <row r="14" spans="1:4" x14ac:dyDescent="0.3">
      <c r="A14" s="154"/>
      <c r="B14" s="145" t="s">
        <v>453</v>
      </c>
      <c r="C14" s="145" t="s">
        <v>454</v>
      </c>
      <c r="D14" s="149">
        <v>-81</v>
      </c>
    </row>
    <row r="15" spans="1:4" x14ac:dyDescent="0.3">
      <c r="A15" s="154"/>
      <c r="B15" s="145" t="s">
        <v>443</v>
      </c>
      <c r="C15" s="145" t="s">
        <v>444</v>
      </c>
      <c r="D15" s="149">
        <v>-63.7</v>
      </c>
    </row>
    <row r="16" spans="1:4" x14ac:dyDescent="0.3">
      <c r="A16" s="154"/>
      <c r="B16" s="145" t="s">
        <v>488</v>
      </c>
      <c r="C16" s="145" t="s">
        <v>5559</v>
      </c>
      <c r="D16" s="149">
        <v>-53.82</v>
      </c>
    </row>
    <row r="17" spans="1:4" x14ac:dyDescent="0.3">
      <c r="A17" s="154"/>
      <c r="B17" s="145" t="s">
        <v>476</v>
      </c>
      <c r="C17" s="145" t="s">
        <v>477</v>
      </c>
      <c r="D17" s="149">
        <v>-45</v>
      </c>
    </row>
    <row r="18" spans="1:4" x14ac:dyDescent="0.3">
      <c r="A18" s="154"/>
      <c r="B18" s="145" t="s">
        <v>311</v>
      </c>
      <c r="C18" s="145" t="s">
        <v>312</v>
      </c>
      <c r="D18" s="149">
        <v>-44</v>
      </c>
    </row>
    <row r="19" spans="1:4" x14ac:dyDescent="0.3">
      <c r="A19" s="154"/>
      <c r="B19" s="145" t="s">
        <v>478</v>
      </c>
      <c r="C19" s="145" t="s">
        <v>5560</v>
      </c>
      <c r="D19" s="149">
        <v>-38.4</v>
      </c>
    </row>
    <row r="20" spans="1:4" x14ac:dyDescent="0.3">
      <c r="A20" s="154"/>
      <c r="B20" s="145" t="s">
        <v>378</v>
      </c>
      <c r="C20" s="145" t="s">
        <v>379</v>
      </c>
      <c r="D20" s="149">
        <v>-22.31</v>
      </c>
    </row>
    <row r="21" spans="1:4" x14ac:dyDescent="0.3">
      <c r="A21" s="154"/>
      <c r="B21" s="145" t="s">
        <v>374</v>
      </c>
      <c r="C21" s="145" t="s">
        <v>375</v>
      </c>
      <c r="D21" s="149">
        <v>-16.41</v>
      </c>
    </row>
    <row r="22" spans="1:4" x14ac:dyDescent="0.3">
      <c r="A22" s="154"/>
      <c r="B22" s="145" t="s">
        <v>352</v>
      </c>
      <c r="C22" s="145" t="s">
        <v>353</v>
      </c>
      <c r="D22" s="149">
        <v>-15.38</v>
      </c>
    </row>
    <row r="23" spans="1:4" x14ac:dyDescent="0.3">
      <c r="A23" s="154"/>
      <c r="B23" s="145" t="s">
        <v>380</v>
      </c>
      <c r="C23" s="145" t="s">
        <v>381</v>
      </c>
      <c r="D23" s="149">
        <v>-11.92</v>
      </c>
    </row>
    <row r="24" spans="1:4" x14ac:dyDescent="0.3">
      <c r="A24" s="154"/>
      <c r="B24" s="145" t="s">
        <v>350</v>
      </c>
      <c r="C24" s="145" t="s">
        <v>351</v>
      </c>
      <c r="D24" s="149">
        <v>-11.39</v>
      </c>
    </row>
    <row r="25" spans="1:4" x14ac:dyDescent="0.3">
      <c r="A25" s="154"/>
      <c r="B25" s="145" t="s">
        <v>654</v>
      </c>
      <c r="C25" s="145" t="s">
        <v>655</v>
      </c>
      <c r="D25" s="149">
        <v>-9.4499999999999993</v>
      </c>
    </row>
    <row r="26" spans="1:4" x14ac:dyDescent="0.3">
      <c r="A26" s="154"/>
      <c r="B26" s="145" t="s">
        <v>360</v>
      </c>
      <c r="C26" s="145" t="s">
        <v>361</v>
      </c>
      <c r="D26" s="149">
        <v>-7.76</v>
      </c>
    </row>
    <row r="27" spans="1:4" x14ac:dyDescent="0.3">
      <c r="A27" s="154"/>
      <c r="B27" s="145" t="s">
        <v>376</v>
      </c>
      <c r="C27" s="145" t="s">
        <v>377</v>
      </c>
      <c r="D27" s="149">
        <v>-7.63</v>
      </c>
    </row>
    <row r="28" spans="1:4" x14ac:dyDescent="0.3">
      <c r="A28" s="154"/>
      <c r="B28" s="145" t="s">
        <v>366</v>
      </c>
      <c r="C28" s="145" t="s">
        <v>367</v>
      </c>
      <c r="D28" s="149">
        <v>-6.82</v>
      </c>
    </row>
    <row r="29" spans="1:4" x14ac:dyDescent="0.3">
      <c r="A29" s="154"/>
      <c r="B29" s="145" t="s">
        <v>354</v>
      </c>
      <c r="C29" s="145" t="s">
        <v>355</v>
      </c>
      <c r="D29" s="149">
        <v>-5.92</v>
      </c>
    </row>
    <row r="30" spans="1:4" x14ac:dyDescent="0.3">
      <c r="A30" s="154"/>
      <c r="B30" s="145" t="s">
        <v>346</v>
      </c>
      <c r="C30" s="145" t="s">
        <v>347</v>
      </c>
      <c r="D30" s="149">
        <v>-4.58</v>
      </c>
    </row>
    <row r="31" spans="1:4" x14ac:dyDescent="0.3">
      <c r="A31" s="154"/>
      <c r="B31" s="145" t="s">
        <v>362</v>
      </c>
      <c r="C31" s="145" t="s">
        <v>363</v>
      </c>
      <c r="D31" s="149">
        <v>-1.29</v>
      </c>
    </row>
    <row r="32" spans="1:4" x14ac:dyDescent="0.3">
      <c r="A32" s="154"/>
      <c r="B32" s="145" t="s">
        <v>584</v>
      </c>
      <c r="C32" s="145" t="s">
        <v>585</v>
      </c>
      <c r="D32" s="149">
        <v>-1.1000000000000001</v>
      </c>
    </row>
    <row r="33" spans="1:4" x14ac:dyDescent="0.3">
      <c r="A33" s="154"/>
      <c r="B33" s="145" t="s">
        <v>348</v>
      </c>
      <c r="C33" s="145" t="s">
        <v>349</v>
      </c>
      <c r="D33" s="149">
        <v>-0.93</v>
      </c>
    </row>
    <row r="34" spans="1:4" x14ac:dyDescent="0.3">
      <c r="A34" s="155" t="s">
        <v>636</v>
      </c>
      <c r="B34" s="157"/>
      <c r="C34" s="157"/>
      <c r="D34" s="156">
        <v>-1874.37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C1B3-2824-45F8-B8B0-B37C56ED5E0E}">
  <sheetPr>
    <tabColor rgb="FFFF0000"/>
  </sheetPr>
  <dimension ref="A3:U300"/>
  <sheetViews>
    <sheetView tabSelected="1" topLeftCell="A279" zoomScale="93" workbookViewId="0">
      <selection activeCell="L298" sqref="L298"/>
    </sheetView>
  </sheetViews>
  <sheetFormatPr defaultColWidth="10.5546875" defaultRowHeight="14.4" x14ac:dyDescent="0.3"/>
  <cols>
    <col min="1" max="1" width="14.33203125" style="31" bestFit="1" customWidth="1"/>
    <col min="2" max="2" width="15.5546875" style="31" bestFit="1" customWidth="1"/>
    <col min="3" max="3" width="50.33203125" style="32" bestFit="1" customWidth="1"/>
    <col min="4" max="4" width="36.33203125" style="32" hidden="1" customWidth="1"/>
    <col min="5" max="5" width="32.109375" style="32" hidden="1" customWidth="1"/>
    <col min="6" max="6" width="28.21875" style="32" hidden="1" customWidth="1"/>
    <col min="7" max="7" width="19.44140625" style="32" hidden="1" customWidth="1"/>
    <col min="8" max="8" width="22.6640625" style="32" bestFit="1" customWidth="1"/>
    <col min="9" max="9" width="14.77734375" style="31" bestFit="1" customWidth="1"/>
    <col min="10" max="10" width="13.5546875" style="32" bestFit="1" customWidth="1"/>
    <col min="11" max="11" width="16.77734375" style="32" bestFit="1" customWidth="1"/>
    <col min="12" max="12" width="16.5546875" style="32" bestFit="1" customWidth="1"/>
    <col min="13" max="13" width="6" style="31" bestFit="1" customWidth="1"/>
    <col min="14" max="14" width="16" style="32" bestFit="1" customWidth="1"/>
    <col min="15" max="20" width="8.88671875" style="32" customWidth="1"/>
    <col min="21" max="21" width="6.33203125" style="32" bestFit="1" customWidth="1"/>
    <col min="22" max="244" width="8.88671875" style="32" customWidth="1"/>
    <col min="245" max="245" width="10.5546875" style="32"/>
    <col min="246" max="246" width="12" style="32" bestFit="1" customWidth="1"/>
    <col min="247" max="247" width="13.33203125" style="32" bestFit="1" customWidth="1"/>
    <col min="248" max="248" width="51.109375" style="32" bestFit="1" customWidth="1"/>
    <col min="249" max="249" width="36.33203125" style="32" customWidth="1"/>
    <col min="250" max="250" width="32.88671875" style="32" customWidth="1"/>
    <col min="251" max="251" width="26.44140625" style="32" customWidth="1"/>
    <col min="252" max="252" width="19.44140625" style="32" customWidth="1"/>
    <col min="253" max="253" width="16.6640625" style="32" bestFit="1" customWidth="1"/>
    <col min="254" max="254" width="9.33203125" style="32" bestFit="1" customWidth="1"/>
    <col min="255" max="255" width="14.5546875" style="32" bestFit="1" customWidth="1"/>
    <col min="256" max="256" width="12.33203125" style="32" customWidth="1"/>
    <col min="257" max="257" width="25.5546875" style="32" bestFit="1" customWidth="1"/>
    <col min="258" max="258" width="15.6640625" style="32" bestFit="1" customWidth="1"/>
    <col min="259" max="259" width="17.33203125" style="32" bestFit="1" customWidth="1"/>
    <col min="260" max="260" width="13" style="32" bestFit="1" customWidth="1"/>
    <col min="261" max="261" width="9.5546875" style="32" bestFit="1" customWidth="1"/>
    <col min="262" max="263" width="17.6640625" style="32" bestFit="1" customWidth="1"/>
    <col min="264" max="264" width="26.6640625" style="32" bestFit="1" customWidth="1"/>
    <col min="265" max="265" width="13.33203125" style="32" bestFit="1" customWidth="1"/>
    <col min="266" max="500" width="8.88671875" style="32" customWidth="1"/>
    <col min="501" max="501" width="10.5546875" style="32"/>
    <col min="502" max="502" width="12" style="32" bestFit="1" customWidth="1"/>
    <col min="503" max="503" width="13.33203125" style="32" bestFit="1" customWidth="1"/>
    <col min="504" max="504" width="51.109375" style="32" bestFit="1" customWidth="1"/>
    <col min="505" max="505" width="36.33203125" style="32" customWidth="1"/>
    <col min="506" max="506" width="32.88671875" style="32" customWidth="1"/>
    <col min="507" max="507" width="26.44140625" style="32" customWidth="1"/>
    <col min="508" max="508" width="19.44140625" style="32" customWidth="1"/>
    <col min="509" max="509" width="16.6640625" style="32" bestFit="1" customWidth="1"/>
    <col min="510" max="510" width="9.33203125" style="32" bestFit="1" customWidth="1"/>
    <col min="511" max="511" width="14.5546875" style="32" bestFit="1" customWidth="1"/>
    <col min="512" max="512" width="12.33203125" style="32" customWidth="1"/>
    <col min="513" max="513" width="25.5546875" style="32" bestFit="1" customWidth="1"/>
    <col min="514" max="514" width="15.6640625" style="32" bestFit="1" customWidth="1"/>
    <col min="515" max="515" width="17.33203125" style="32" bestFit="1" customWidth="1"/>
    <col min="516" max="516" width="13" style="32" bestFit="1" customWidth="1"/>
    <col min="517" max="517" width="9.5546875" style="32" bestFit="1" customWidth="1"/>
    <col min="518" max="519" width="17.6640625" style="32" bestFit="1" customWidth="1"/>
    <col min="520" max="520" width="26.6640625" style="32" bestFit="1" customWidth="1"/>
    <col min="521" max="521" width="13.33203125" style="32" bestFit="1" customWidth="1"/>
    <col min="522" max="756" width="8.88671875" style="32" customWidth="1"/>
    <col min="757" max="757" width="10.5546875" style="32"/>
    <col min="758" max="758" width="12" style="32" bestFit="1" customWidth="1"/>
    <col min="759" max="759" width="13.33203125" style="32" bestFit="1" customWidth="1"/>
    <col min="760" max="760" width="51.109375" style="32" bestFit="1" customWidth="1"/>
    <col min="761" max="761" width="36.33203125" style="32" customWidth="1"/>
    <col min="762" max="762" width="32.88671875" style="32" customWidth="1"/>
    <col min="763" max="763" width="26.44140625" style="32" customWidth="1"/>
    <col min="764" max="764" width="19.44140625" style="32" customWidth="1"/>
    <col min="765" max="765" width="16.6640625" style="32" bestFit="1" customWidth="1"/>
    <col min="766" max="766" width="9.33203125" style="32" bestFit="1" customWidth="1"/>
    <col min="767" max="767" width="14.5546875" style="32" bestFit="1" customWidth="1"/>
    <col min="768" max="768" width="12.33203125" style="32" customWidth="1"/>
    <col min="769" max="769" width="25.5546875" style="32" bestFit="1" customWidth="1"/>
    <col min="770" max="770" width="15.6640625" style="32" bestFit="1" customWidth="1"/>
    <col min="771" max="771" width="17.33203125" style="32" bestFit="1" customWidth="1"/>
    <col min="772" max="772" width="13" style="32" bestFit="1" customWidth="1"/>
    <col min="773" max="773" width="9.5546875" style="32" bestFit="1" customWidth="1"/>
    <col min="774" max="775" width="17.6640625" style="32" bestFit="1" customWidth="1"/>
    <col min="776" max="776" width="26.6640625" style="32" bestFit="1" customWidth="1"/>
    <col min="777" max="777" width="13.33203125" style="32" bestFit="1" customWidth="1"/>
    <col min="778" max="1012" width="8.88671875" style="32" customWidth="1"/>
    <col min="1013" max="1013" width="10.5546875" style="32"/>
    <col min="1014" max="1014" width="12" style="32" bestFit="1" customWidth="1"/>
    <col min="1015" max="1015" width="13.33203125" style="32" bestFit="1" customWidth="1"/>
    <col min="1016" max="1016" width="51.109375" style="32" bestFit="1" customWidth="1"/>
    <col min="1017" max="1017" width="36.33203125" style="32" customWidth="1"/>
    <col min="1018" max="1018" width="32.88671875" style="32" customWidth="1"/>
    <col min="1019" max="1019" width="26.44140625" style="32" customWidth="1"/>
    <col min="1020" max="1020" width="19.44140625" style="32" customWidth="1"/>
    <col min="1021" max="1021" width="16.6640625" style="32" bestFit="1" customWidth="1"/>
    <col min="1022" max="1022" width="9.33203125" style="32" bestFit="1" customWidth="1"/>
    <col min="1023" max="1023" width="14.5546875" style="32" bestFit="1" customWidth="1"/>
    <col min="1024" max="1024" width="12.33203125" style="32" customWidth="1"/>
    <col min="1025" max="1025" width="25.5546875" style="32" bestFit="1" customWidth="1"/>
    <col min="1026" max="1026" width="15.6640625" style="32" bestFit="1" customWidth="1"/>
    <col min="1027" max="1027" width="17.33203125" style="32" bestFit="1" customWidth="1"/>
    <col min="1028" max="1028" width="13" style="32" bestFit="1" customWidth="1"/>
    <col min="1029" max="1029" width="9.5546875" style="32" bestFit="1" customWidth="1"/>
    <col min="1030" max="1031" width="17.6640625" style="32" bestFit="1" customWidth="1"/>
    <col min="1032" max="1032" width="26.6640625" style="32" bestFit="1" customWidth="1"/>
    <col min="1033" max="1033" width="13.33203125" style="32" bestFit="1" customWidth="1"/>
    <col min="1034" max="1268" width="8.88671875" style="32" customWidth="1"/>
    <col min="1269" max="1269" width="10.5546875" style="32"/>
    <col min="1270" max="1270" width="12" style="32" bestFit="1" customWidth="1"/>
    <col min="1271" max="1271" width="13.33203125" style="32" bestFit="1" customWidth="1"/>
    <col min="1272" max="1272" width="51.109375" style="32" bestFit="1" customWidth="1"/>
    <col min="1273" max="1273" width="36.33203125" style="32" customWidth="1"/>
    <col min="1274" max="1274" width="32.88671875" style="32" customWidth="1"/>
    <col min="1275" max="1275" width="26.44140625" style="32" customWidth="1"/>
    <col min="1276" max="1276" width="19.44140625" style="32" customWidth="1"/>
    <col min="1277" max="1277" width="16.6640625" style="32" bestFit="1" customWidth="1"/>
    <col min="1278" max="1278" width="9.33203125" style="32" bestFit="1" customWidth="1"/>
    <col min="1279" max="1279" width="14.5546875" style="32" bestFit="1" customWidth="1"/>
    <col min="1280" max="1280" width="12.33203125" style="32" customWidth="1"/>
    <col min="1281" max="1281" width="25.5546875" style="32" bestFit="1" customWidth="1"/>
    <col min="1282" max="1282" width="15.6640625" style="32" bestFit="1" customWidth="1"/>
    <col min="1283" max="1283" width="17.33203125" style="32" bestFit="1" customWidth="1"/>
    <col min="1284" max="1284" width="13" style="32" bestFit="1" customWidth="1"/>
    <col min="1285" max="1285" width="9.5546875" style="32" bestFit="1" customWidth="1"/>
    <col min="1286" max="1287" width="17.6640625" style="32" bestFit="1" customWidth="1"/>
    <col min="1288" max="1288" width="26.6640625" style="32" bestFit="1" customWidth="1"/>
    <col min="1289" max="1289" width="13.33203125" style="32" bestFit="1" customWidth="1"/>
    <col min="1290" max="1524" width="8.88671875" style="32" customWidth="1"/>
    <col min="1525" max="1525" width="10.5546875" style="32"/>
    <col min="1526" max="1526" width="12" style="32" bestFit="1" customWidth="1"/>
    <col min="1527" max="1527" width="13.33203125" style="32" bestFit="1" customWidth="1"/>
    <col min="1528" max="1528" width="51.109375" style="32" bestFit="1" customWidth="1"/>
    <col min="1529" max="1529" width="36.33203125" style="32" customWidth="1"/>
    <col min="1530" max="1530" width="32.88671875" style="32" customWidth="1"/>
    <col min="1531" max="1531" width="26.44140625" style="32" customWidth="1"/>
    <col min="1532" max="1532" width="19.44140625" style="32" customWidth="1"/>
    <col min="1533" max="1533" width="16.6640625" style="32" bestFit="1" customWidth="1"/>
    <col min="1534" max="1534" width="9.33203125" style="32" bestFit="1" customWidth="1"/>
    <col min="1535" max="1535" width="14.5546875" style="32" bestFit="1" customWidth="1"/>
    <col min="1536" max="1536" width="12.33203125" style="32" customWidth="1"/>
    <col min="1537" max="1537" width="25.5546875" style="32" bestFit="1" customWidth="1"/>
    <col min="1538" max="1538" width="15.6640625" style="32" bestFit="1" customWidth="1"/>
    <col min="1539" max="1539" width="17.33203125" style="32" bestFit="1" customWidth="1"/>
    <col min="1540" max="1540" width="13" style="32" bestFit="1" customWidth="1"/>
    <col min="1541" max="1541" width="9.5546875" style="32" bestFit="1" customWidth="1"/>
    <col min="1542" max="1543" width="17.6640625" style="32" bestFit="1" customWidth="1"/>
    <col min="1544" max="1544" width="26.6640625" style="32" bestFit="1" customWidth="1"/>
    <col min="1545" max="1545" width="13.33203125" style="32" bestFit="1" customWidth="1"/>
    <col min="1546" max="1780" width="8.88671875" style="32" customWidth="1"/>
    <col min="1781" max="1781" width="10.5546875" style="32"/>
    <col min="1782" max="1782" width="12" style="32" bestFit="1" customWidth="1"/>
    <col min="1783" max="1783" width="13.33203125" style="32" bestFit="1" customWidth="1"/>
    <col min="1784" max="1784" width="51.109375" style="32" bestFit="1" customWidth="1"/>
    <col min="1785" max="1785" width="36.33203125" style="32" customWidth="1"/>
    <col min="1786" max="1786" width="32.88671875" style="32" customWidth="1"/>
    <col min="1787" max="1787" width="26.44140625" style="32" customWidth="1"/>
    <col min="1788" max="1788" width="19.44140625" style="32" customWidth="1"/>
    <col min="1789" max="1789" width="16.6640625" style="32" bestFit="1" customWidth="1"/>
    <col min="1790" max="1790" width="9.33203125" style="32" bestFit="1" customWidth="1"/>
    <col min="1791" max="1791" width="14.5546875" style="32" bestFit="1" customWidth="1"/>
    <col min="1792" max="1792" width="12.33203125" style="32" customWidth="1"/>
    <col min="1793" max="1793" width="25.5546875" style="32" bestFit="1" customWidth="1"/>
    <col min="1794" max="1794" width="15.6640625" style="32" bestFit="1" customWidth="1"/>
    <col min="1795" max="1795" width="17.33203125" style="32" bestFit="1" customWidth="1"/>
    <col min="1796" max="1796" width="13" style="32" bestFit="1" customWidth="1"/>
    <col min="1797" max="1797" width="9.5546875" style="32" bestFit="1" customWidth="1"/>
    <col min="1798" max="1799" width="17.6640625" style="32" bestFit="1" customWidth="1"/>
    <col min="1800" max="1800" width="26.6640625" style="32" bestFit="1" customWidth="1"/>
    <col min="1801" max="1801" width="13.33203125" style="32" bestFit="1" customWidth="1"/>
    <col min="1802" max="2036" width="8.88671875" style="32" customWidth="1"/>
    <col min="2037" max="2037" width="10.5546875" style="32"/>
    <col min="2038" max="2038" width="12" style="32" bestFit="1" customWidth="1"/>
    <col min="2039" max="2039" width="13.33203125" style="32" bestFit="1" customWidth="1"/>
    <col min="2040" max="2040" width="51.109375" style="32" bestFit="1" customWidth="1"/>
    <col min="2041" max="2041" width="36.33203125" style="32" customWidth="1"/>
    <col min="2042" max="2042" width="32.88671875" style="32" customWidth="1"/>
    <col min="2043" max="2043" width="26.44140625" style="32" customWidth="1"/>
    <col min="2044" max="2044" width="19.44140625" style="32" customWidth="1"/>
    <col min="2045" max="2045" width="16.6640625" style="32" bestFit="1" customWidth="1"/>
    <col min="2046" max="2046" width="9.33203125" style="32" bestFit="1" customWidth="1"/>
    <col min="2047" max="2047" width="14.5546875" style="32" bestFit="1" customWidth="1"/>
    <col min="2048" max="2048" width="12.33203125" style="32" customWidth="1"/>
    <col min="2049" max="2049" width="25.5546875" style="32" bestFit="1" customWidth="1"/>
    <col min="2050" max="2050" width="15.6640625" style="32" bestFit="1" customWidth="1"/>
    <col min="2051" max="2051" width="17.33203125" style="32" bestFit="1" customWidth="1"/>
    <col min="2052" max="2052" width="13" style="32" bestFit="1" customWidth="1"/>
    <col min="2053" max="2053" width="9.5546875" style="32" bestFit="1" customWidth="1"/>
    <col min="2054" max="2055" width="17.6640625" style="32" bestFit="1" customWidth="1"/>
    <col min="2056" max="2056" width="26.6640625" style="32" bestFit="1" customWidth="1"/>
    <col min="2057" max="2057" width="13.33203125" style="32" bestFit="1" customWidth="1"/>
    <col min="2058" max="2292" width="8.88671875" style="32" customWidth="1"/>
    <col min="2293" max="2293" width="10.5546875" style="32"/>
    <col min="2294" max="2294" width="12" style="32" bestFit="1" customWidth="1"/>
    <col min="2295" max="2295" width="13.33203125" style="32" bestFit="1" customWidth="1"/>
    <col min="2296" max="2296" width="51.109375" style="32" bestFit="1" customWidth="1"/>
    <col min="2297" max="2297" width="36.33203125" style="32" customWidth="1"/>
    <col min="2298" max="2298" width="32.88671875" style="32" customWidth="1"/>
    <col min="2299" max="2299" width="26.44140625" style="32" customWidth="1"/>
    <col min="2300" max="2300" width="19.44140625" style="32" customWidth="1"/>
    <col min="2301" max="2301" width="16.6640625" style="32" bestFit="1" customWidth="1"/>
    <col min="2302" max="2302" width="9.33203125" style="32" bestFit="1" customWidth="1"/>
    <col min="2303" max="2303" width="14.5546875" style="32" bestFit="1" customWidth="1"/>
    <col min="2304" max="2304" width="12.33203125" style="32" customWidth="1"/>
    <col min="2305" max="2305" width="25.5546875" style="32" bestFit="1" customWidth="1"/>
    <col min="2306" max="2306" width="15.6640625" style="32" bestFit="1" customWidth="1"/>
    <col min="2307" max="2307" width="17.33203125" style="32" bestFit="1" customWidth="1"/>
    <col min="2308" max="2308" width="13" style="32" bestFit="1" customWidth="1"/>
    <col min="2309" max="2309" width="9.5546875" style="32" bestFit="1" customWidth="1"/>
    <col min="2310" max="2311" width="17.6640625" style="32" bestFit="1" customWidth="1"/>
    <col min="2312" max="2312" width="26.6640625" style="32" bestFit="1" customWidth="1"/>
    <col min="2313" max="2313" width="13.33203125" style="32" bestFit="1" customWidth="1"/>
    <col min="2314" max="2548" width="8.88671875" style="32" customWidth="1"/>
    <col min="2549" max="2549" width="10.5546875" style="32"/>
    <col min="2550" max="2550" width="12" style="32" bestFit="1" customWidth="1"/>
    <col min="2551" max="2551" width="13.33203125" style="32" bestFit="1" customWidth="1"/>
    <col min="2552" max="2552" width="51.109375" style="32" bestFit="1" customWidth="1"/>
    <col min="2553" max="2553" width="36.33203125" style="32" customWidth="1"/>
    <col min="2554" max="2554" width="32.88671875" style="32" customWidth="1"/>
    <col min="2555" max="2555" width="26.44140625" style="32" customWidth="1"/>
    <col min="2556" max="2556" width="19.44140625" style="32" customWidth="1"/>
    <col min="2557" max="2557" width="16.6640625" style="32" bestFit="1" customWidth="1"/>
    <col min="2558" max="2558" width="9.33203125" style="32" bestFit="1" customWidth="1"/>
    <col min="2559" max="2559" width="14.5546875" style="32" bestFit="1" customWidth="1"/>
    <col min="2560" max="2560" width="12.33203125" style="32" customWidth="1"/>
    <col min="2561" max="2561" width="25.5546875" style="32" bestFit="1" customWidth="1"/>
    <col min="2562" max="2562" width="15.6640625" style="32" bestFit="1" customWidth="1"/>
    <col min="2563" max="2563" width="17.33203125" style="32" bestFit="1" customWidth="1"/>
    <col min="2564" max="2564" width="13" style="32" bestFit="1" customWidth="1"/>
    <col min="2565" max="2565" width="9.5546875" style="32" bestFit="1" customWidth="1"/>
    <col min="2566" max="2567" width="17.6640625" style="32" bestFit="1" customWidth="1"/>
    <col min="2568" max="2568" width="26.6640625" style="32" bestFit="1" customWidth="1"/>
    <col min="2569" max="2569" width="13.33203125" style="32" bestFit="1" customWidth="1"/>
    <col min="2570" max="2804" width="8.88671875" style="32" customWidth="1"/>
    <col min="2805" max="2805" width="10.5546875" style="32"/>
    <col min="2806" max="2806" width="12" style="32" bestFit="1" customWidth="1"/>
    <col min="2807" max="2807" width="13.33203125" style="32" bestFit="1" customWidth="1"/>
    <col min="2808" max="2808" width="51.109375" style="32" bestFit="1" customWidth="1"/>
    <col min="2809" max="2809" width="36.33203125" style="32" customWidth="1"/>
    <col min="2810" max="2810" width="32.88671875" style="32" customWidth="1"/>
    <col min="2811" max="2811" width="26.44140625" style="32" customWidth="1"/>
    <col min="2812" max="2812" width="19.44140625" style="32" customWidth="1"/>
    <col min="2813" max="2813" width="16.6640625" style="32" bestFit="1" customWidth="1"/>
    <col min="2814" max="2814" width="9.33203125" style="32" bestFit="1" customWidth="1"/>
    <col min="2815" max="2815" width="14.5546875" style="32" bestFit="1" customWidth="1"/>
    <col min="2816" max="2816" width="12.33203125" style="32" customWidth="1"/>
    <col min="2817" max="2817" width="25.5546875" style="32" bestFit="1" customWidth="1"/>
    <col min="2818" max="2818" width="15.6640625" style="32" bestFit="1" customWidth="1"/>
    <col min="2819" max="2819" width="17.33203125" style="32" bestFit="1" customWidth="1"/>
    <col min="2820" max="2820" width="13" style="32" bestFit="1" customWidth="1"/>
    <col min="2821" max="2821" width="9.5546875" style="32" bestFit="1" customWidth="1"/>
    <col min="2822" max="2823" width="17.6640625" style="32" bestFit="1" customWidth="1"/>
    <col min="2824" max="2824" width="26.6640625" style="32" bestFit="1" customWidth="1"/>
    <col min="2825" max="2825" width="13.33203125" style="32" bestFit="1" customWidth="1"/>
    <col min="2826" max="3060" width="8.88671875" style="32" customWidth="1"/>
    <col min="3061" max="3061" width="10.5546875" style="32"/>
    <col min="3062" max="3062" width="12" style="32" bestFit="1" customWidth="1"/>
    <col min="3063" max="3063" width="13.33203125" style="32" bestFit="1" customWidth="1"/>
    <col min="3064" max="3064" width="51.109375" style="32" bestFit="1" customWidth="1"/>
    <col min="3065" max="3065" width="36.33203125" style="32" customWidth="1"/>
    <col min="3066" max="3066" width="32.88671875" style="32" customWidth="1"/>
    <col min="3067" max="3067" width="26.44140625" style="32" customWidth="1"/>
    <col min="3068" max="3068" width="19.44140625" style="32" customWidth="1"/>
    <col min="3069" max="3069" width="16.6640625" style="32" bestFit="1" customWidth="1"/>
    <col min="3070" max="3070" width="9.33203125" style="32" bestFit="1" customWidth="1"/>
    <col min="3071" max="3071" width="14.5546875" style="32" bestFit="1" customWidth="1"/>
    <col min="3072" max="3072" width="12.33203125" style="32" customWidth="1"/>
    <col min="3073" max="3073" width="25.5546875" style="32" bestFit="1" customWidth="1"/>
    <col min="3074" max="3074" width="15.6640625" style="32" bestFit="1" customWidth="1"/>
    <col min="3075" max="3075" width="17.33203125" style="32" bestFit="1" customWidth="1"/>
    <col min="3076" max="3076" width="13" style="32" bestFit="1" customWidth="1"/>
    <col min="3077" max="3077" width="9.5546875" style="32" bestFit="1" customWidth="1"/>
    <col min="3078" max="3079" width="17.6640625" style="32" bestFit="1" customWidth="1"/>
    <col min="3080" max="3080" width="26.6640625" style="32" bestFit="1" customWidth="1"/>
    <col min="3081" max="3081" width="13.33203125" style="32" bestFit="1" customWidth="1"/>
    <col min="3082" max="3316" width="8.88671875" style="32" customWidth="1"/>
    <col min="3317" max="3317" width="10.5546875" style="32"/>
    <col min="3318" max="3318" width="12" style="32" bestFit="1" customWidth="1"/>
    <col min="3319" max="3319" width="13.33203125" style="32" bestFit="1" customWidth="1"/>
    <col min="3320" max="3320" width="51.109375" style="32" bestFit="1" customWidth="1"/>
    <col min="3321" max="3321" width="36.33203125" style="32" customWidth="1"/>
    <col min="3322" max="3322" width="32.88671875" style="32" customWidth="1"/>
    <col min="3323" max="3323" width="26.44140625" style="32" customWidth="1"/>
    <col min="3324" max="3324" width="19.44140625" style="32" customWidth="1"/>
    <col min="3325" max="3325" width="16.6640625" style="32" bestFit="1" customWidth="1"/>
    <col min="3326" max="3326" width="9.33203125" style="32" bestFit="1" customWidth="1"/>
    <col min="3327" max="3327" width="14.5546875" style="32" bestFit="1" customWidth="1"/>
    <col min="3328" max="3328" width="12.33203125" style="32" customWidth="1"/>
    <col min="3329" max="3329" width="25.5546875" style="32" bestFit="1" customWidth="1"/>
    <col min="3330" max="3330" width="15.6640625" style="32" bestFit="1" customWidth="1"/>
    <col min="3331" max="3331" width="17.33203125" style="32" bestFit="1" customWidth="1"/>
    <col min="3332" max="3332" width="13" style="32" bestFit="1" customWidth="1"/>
    <col min="3333" max="3333" width="9.5546875" style="32" bestFit="1" customWidth="1"/>
    <col min="3334" max="3335" width="17.6640625" style="32" bestFit="1" customWidth="1"/>
    <col min="3336" max="3336" width="26.6640625" style="32" bestFit="1" customWidth="1"/>
    <col min="3337" max="3337" width="13.33203125" style="32" bestFit="1" customWidth="1"/>
    <col min="3338" max="3572" width="8.88671875" style="32" customWidth="1"/>
    <col min="3573" max="3573" width="10.5546875" style="32"/>
    <col min="3574" max="3574" width="12" style="32" bestFit="1" customWidth="1"/>
    <col min="3575" max="3575" width="13.33203125" style="32" bestFit="1" customWidth="1"/>
    <col min="3576" max="3576" width="51.109375" style="32" bestFit="1" customWidth="1"/>
    <col min="3577" max="3577" width="36.33203125" style="32" customWidth="1"/>
    <col min="3578" max="3578" width="32.88671875" style="32" customWidth="1"/>
    <col min="3579" max="3579" width="26.44140625" style="32" customWidth="1"/>
    <col min="3580" max="3580" width="19.44140625" style="32" customWidth="1"/>
    <col min="3581" max="3581" width="16.6640625" style="32" bestFit="1" customWidth="1"/>
    <col min="3582" max="3582" width="9.33203125" style="32" bestFit="1" customWidth="1"/>
    <col min="3583" max="3583" width="14.5546875" style="32" bestFit="1" customWidth="1"/>
    <col min="3584" max="3584" width="12.33203125" style="32" customWidth="1"/>
    <col min="3585" max="3585" width="25.5546875" style="32" bestFit="1" customWidth="1"/>
    <col min="3586" max="3586" width="15.6640625" style="32" bestFit="1" customWidth="1"/>
    <col min="3587" max="3587" width="17.33203125" style="32" bestFit="1" customWidth="1"/>
    <col min="3588" max="3588" width="13" style="32" bestFit="1" customWidth="1"/>
    <col min="3589" max="3589" width="9.5546875" style="32" bestFit="1" customWidth="1"/>
    <col min="3590" max="3591" width="17.6640625" style="32" bestFit="1" customWidth="1"/>
    <col min="3592" max="3592" width="26.6640625" style="32" bestFit="1" customWidth="1"/>
    <col min="3593" max="3593" width="13.33203125" style="32" bestFit="1" customWidth="1"/>
    <col min="3594" max="3828" width="8.88671875" style="32" customWidth="1"/>
    <col min="3829" max="3829" width="10.5546875" style="32"/>
    <col min="3830" max="3830" width="12" style="32" bestFit="1" customWidth="1"/>
    <col min="3831" max="3831" width="13.33203125" style="32" bestFit="1" customWidth="1"/>
    <col min="3832" max="3832" width="51.109375" style="32" bestFit="1" customWidth="1"/>
    <col min="3833" max="3833" width="36.33203125" style="32" customWidth="1"/>
    <col min="3834" max="3834" width="32.88671875" style="32" customWidth="1"/>
    <col min="3835" max="3835" width="26.44140625" style="32" customWidth="1"/>
    <col min="3836" max="3836" width="19.44140625" style="32" customWidth="1"/>
    <col min="3837" max="3837" width="16.6640625" style="32" bestFit="1" customWidth="1"/>
    <col min="3838" max="3838" width="9.33203125" style="32" bestFit="1" customWidth="1"/>
    <col min="3839" max="3839" width="14.5546875" style="32" bestFit="1" customWidth="1"/>
    <col min="3840" max="3840" width="12.33203125" style="32" customWidth="1"/>
    <col min="3841" max="3841" width="25.5546875" style="32" bestFit="1" customWidth="1"/>
    <col min="3842" max="3842" width="15.6640625" style="32" bestFit="1" customWidth="1"/>
    <col min="3843" max="3843" width="17.33203125" style="32" bestFit="1" customWidth="1"/>
    <col min="3844" max="3844" width="13" style="32" bestFit="1" customWidth="1"/>
    <col min="3845" max="3845" width="9.5546875" style="32" bestFit="1" customWidth="1"/>
    <col min="3846" max="3847" width="17.6640625" style="32" bestFit="1" customWidth="1"/>
    <col min="3848" max="3848" width="26.6640625" style="32" bestFit="1" customWidth="1"/>
    <col min="3849" max="3849" width="13.33203125" style="32" bestFit="1" customWidth="1"/>
    <col min="3850" max="4084" width="8.88671875" style="32" customWidth="1"/>
    <col min="4085" max="4085" width="10.5546875" style="32"/>
    <col min="4086" max="4086" width="12" style="32" bestFit="1" customWidth="1"/>
    <col min="4087" max="4087" width="13.33203125" style="32" bestFit="1" customWidth="1"/>
    <col min="4088" max="4088" width="51.109375" style="32" bestFit="1" customWidth="1"/>
    <col min="4089" max="4089" width="36.33203125" style="32" customWidth="1"/>
    <col min="4090" max="4090" width="32.88671875" style="32" customWidth="1"/>
    <col min="4091" max="4091" width="26.44140625" style="32" customWidth="1"/>
    <col min="4092" max="4092" width="19.44140625" style="32" customWidth="1"/>
    <col min="4093" max="4093" width="16.6640625" style="32" bestFit="1" customWidth="1"/>
    <col min="4094" max="4094" width="9.33203125" style="32" bestFit="1" customWidth="1"/>
    <col min="4095" max="4095" width="14.5546875" style="32" bestFit="1" customWidth="1"/>
    <col min="4096" max="4096" width="12.33203125" style="32" customWidth="1"/>
    <col min="4097" max="4097" width="25.5546875" style="32" bestFit="1" customWidth="1"/>
    <col min="4098" max="4098" width="15.6640625" style="32" bestFit="1" customWidth="1"/>
    <col min="4099" max="4099" width="17.33203125" style="32" bestFit="1" customWidth="1"/>
    <col min="4100" max="4100" width="13" style="32" bestFit="1" customWidth="1"/>
    <col min="4101" max="4101" width="9.5546875" style="32" bestFit="1" customWidth="1"/>
    <col min="4102" max="4103" width="17.6640625" style="32" bestFit="1" customWidth="1"/>
    <col min="4104" max="4104" width="26.6640625" style="32" bestFit="1" customWidth="1"/>
    <col min="4105" max="4105" width="13.33203125" style="32" bestFit="1" customWidth="1"/>
    <col min="4106" max="4340" width="8.88671875" style="32" customWidth="1"/>
    <col min="4341" max="4341" width="10.5546875" style="32"/>
    <col min="4342" max="4342" width="12" style="32" bestFit="1" customWidth="1"/>
    <col min="4343" max="4343" width="13.33203125" style="32" bestFit="1" customWidth="1"/>
    <col min="4344" max="4344" width="51.109375" style="32" bestFit="1" customWidth="1"/>
    <col min="4345" max="4345" width="36.33203125" style="32" customWidth="1"/>
    <col min="4346" max="4346" width="32.88671875" style="32" customWidth="1"/>
    <col min="4347" max="4347" width="26.44140625" style="32" customWidth="1"/>
    <col min="4348" max="4348" width="19.44140625" style="32" customWidth="1"/>
    <col min="4349" max="4349" width="16.6640625" style="32" bestFit="1" customWidth="1"/>
    <col min="4350" max="4350" width="9.33203125" style="32" bestFit="1" customWidth="1"/>
    <col min="4351" max="4351" width="14.5546875" style="32" bestFit="1" customWidth="1"/>
    <col min="4352" max="4352" width="12.33203125" style="32" customWidth="1"/>
    <col min="4353" max="4353" width="25.5546875" style="32" bestFit="1" customWidth="1"/>
    <col min="4354" max="4354" width="15.6640625" style="32" bestFit="1" customWidth="1"/>
    <col min="4355" max="4355" width="17.33203125" style="32" bestFit="1" customWidth="1"/>
    <col min="4356" max="4356" width="13" style="32" bestFit="1" customWidth="1"/>
    <col min="4357" max="4357" width="9.5546875" style="32" bestFit="1" customWidth="1"/>
    <col min="4358" max="4359" width="17.6640625" style="32" bestFit="1" customWidth="1"/>
    <col min="4360" max="4360" width="26.6640625" style="32" bestFit="1" customWidth="1"/>
    <col min="4361" max="4361" width="13.33203125" style="32" bestFit="1" customWidth="1"/>
    <col min="4362" max="4596" width="8.88671875" style="32" customWidth="1"/>
    <col min="4597" max="4597" width="10.5546875" style="32"/>
    <col min="4598" max="4598" width="12" style="32" bestFit="1" customWidth="1"/>
    <col min="4599" max="4599" width="13.33203125" style="32" bestFit="1" customWidth="1"/>
    <col min="4600" max="4600" width="51.109375" style="32" bestFit="1" customWidth="1"/>
    <col min="4601" max="4601" width="36.33203125" style="32" customWidth="1"/>
    <col min="4602" max="4602" width="32.88671875" style="32" customWidth="1"/>
    <col min="4603" max="4603" width="26.44140625" style="32" customWidth="1"/>
    <col min="4604" max="4604" width="19.44140625" style="32" customWidth="1"/>
    <col min="4605" max="4605" width="16.6640625" style="32" bestFit="1" customWidth="1"/>
    <col min="4606" max="4606" width="9.33203125" style="32" bestFit="1" customWidth="1"/>
    <col min="4607" max="4607" width="14.5546875" style="32" bestFit="1" customWidth="1"/>
    <col min="4608" max="4608" width="12.33203125" style="32" customWidth="1"/>
    <col min="4609" max="4609" width="25.5546875" style="32" bestFit="1" customWidth="1"/>
    <col min="4610" max="4610" width="15.6640625" style="32" bestFit="1" customWidth="1"/>
    <col min="4611" max="4611" width="17.33203125" style="32" bestFit="1" customWidth="1"/>
    <col min="4612" max="4612" width="13" style="32" bestFit="1" customWidth="1"/>
    <col min="4613" max="4613" width="9.5546875" style="32" bestFit="1" customWidth="1"/>
    <col min="4614" max="4615" width="17.6640625" style="32" bestFit="1" customWidth="1"/>
    <col min="4616" max="4616" width="26.6640625" style="32" bestFit="1" customWidth="1"/>
    <col min="4617" max="4617" width="13.33203125" style="32" bestFit="1" customWidth="1"/>
    <col min="4618" max="4852" width="8.88671875" style="32" customWidth="1"/>
    <col min="4853" max="4853" width="10.5546875" style="32"/>
    <col min="4854" max="4854" width="12" style="32" bestFit="1" customWidth="1"/>
    <col min="4855" max="4855" width="13.33203125" style="32" bestFit="1" customWidth="1"/>
    <col min="4856" max="4856" width="51.109375" style="32" bestFit="1" customWidth="1"/>
    <col min="4857" max="4857" width="36.33203125" style="32" customWidth="1"/>
    <col min="4858" max="4858" width="32.88671875" style="32" customWidth="1"/>
    <col min="4859" max="4859" width="26.44140625" style="32" customWidth="1"/>
    <col min="4860" max="4860" width="19.44140625" style="32" customWidth="1"/>
    <col min="4861" max="4861" width="16.6640625" style="32" bestFit="1" customWidth="1"/>
    <col min="4862" max="4862" width="9.33203125" style="32" bestFit="1" customWidth="1"/>
    <col min="4863" max="4863" width="14.5546875" style="32" bestFit="1" customWidth="1"/>
    <col min="4864" max="4864" width="12.33203125" style="32" customWidth="1"/>
    <col min="4865" max="4865" width="25.5546875" style="32" bestFit="1" customWidth="1"/>
    <col min="4866" max="4866" width="15.6640625" style="32" bestFit="1" customWidth="1"/>
    <col min="4867" max="4867" width="17.33203125" style="32" bestFit="1" customWidth="1"/>
    <col min="4868" max="4868" width="13" style="32" bestFit="1" customWidth="1"/>
    <col min="4869" max="4869" width="9.5546875" style="32" bestFit="1" customWidth="1"/>
    <col min="4870" max="4871" width="17.6640625" style="32" bestFit="1" customWidth="1"/>
    <col min="4872" max="4872" width="26.6640625" style="32" bestFit="1" customWidth="1"/>
    <col min="4873" max="4873" width="13.33203125" style="32" bestFit="1" customWidth="1"/>
    <col min="4874" max="5108" width="8.88671875" style="32" customWidth="1"/>
    <col min="5109" max="5109" width="10.5546875" style="32"/>
    <col min="5110" max="5110" width="12" style="32" bestFit="1" customWidth="1"/>
    <col min="5111" max="5111" width="13.33203125" style="32" bestFit="1" customWidth="1"/>
    <col min="5112" max="5112" width="51.109375" style="32" bestFit="1" customWidth="1"/>
    <col min="5113" max="5113" width="36.33203125" style="32" customWidth="1"/>
    <col min="5114" max="5114" width="32.88671875" style="32" customWidth="1"/>
    <col min="5115" max="5115" width="26.44140625" style="32" customWidth="1"/>
    <col min="5116" max="5116" width="19.44140625" style="32" customWidth="1"/>
    <col min="5117" max="5117" width="16.6640625" style="32" bestFit="1" customWidth="1"/>
    <col min="5118" max="5118" width="9.33203125" style="32" bestFit="1" customWidth="1"/>
    <col min="5119" max="5119" width="14.5546875" style="32" bestFit="1" customWidth="1"/>
    <col min="5120" max="5120" width="12.33203125" style="32" customWidth="1"/>
    <col min="5121" max="5121" width="25.5546875" style="32" bestFit="1" customWidth="1"/>
    <col min="5122" max="5122" width="15.6640625" style="32" bestFit="1" customWidth="1"/>
    <col min="5123" max="5123" width="17.33203125" style="32" bestFit="1" customWidth="1"/>
    <col min="5124" max="5124" width="13" style="32" bestFit="1" customWidth="1"/>
    <col min="5125" max="5125" width="9.5546875" style="32" bestFit="1" customWidth="1"/>
    <col min="5126" max="5127" width="17.6640625" style="32" bestFit="1" customWidth="1"/>
    <col min="5128" max="5128" width="26.6640625" style="32" bestFit="1" customWidth="1"/>
    <col min="5129" max="5129" width="13.33203125" style="32" bestFit="1" customWidth="1"/>
    <col min="5130" max="5364" width="8.88671875" style="32" customWidth="1"/>
    <col min="5365" max="5365" width="10.5546875" style="32"/>
    <col min="5366" max="5366" width="12" style="32" bestFit="1" customWidth="1"/>
    <col min="5367" max="5367" width="13.33203125" style="32" bestFit="1" customWidth="1"/>
    <col min="5368" max="5368" width="51.109375" style="32" bestFit="1" customWidth="1"/>
    <col min="5369" max="5369" width="36.33203125" style="32" customWidth="1"/>
    <col min="5370" max="5370" width="32.88671875" style="32" customWidth="1"/>
    <col min="5371" max="5371" width="26.44140625" style="32" customWidth="1"/>
    <col min="5372" max="5372" width="19.44140625" style="32" customWidth="1"/>
    <col min="5373" max="5373" width="16.6640625" style="32" bestFit="1" customWidth="1"/>
    <col min="5374" max="5374" width="9.33203125" style="32" bestFit="1" customWidth="1"/>
    <col min="5375" max="5375" width="14.5546875" style="32" bestFit="1" customWidth="1"/>
    <col min="5376" max="5376" width="12.33203125" style="32" customWidth="1"/>
    <col min="5377" max="5377" width="25.5546875" style="32" bestFit="1" customWidth="1"/>
    <col min="5378" max="5378" width="15.6640625" style="32" bestFit="1" customWidth="1"/>
    <col min="5379" max="5379" width="17.33203125" style="32" bestFit="1" customWidth="1"/>
    <col min="5380" max="5380" width="13" style="32" bestFit="1" customWidth="1"/>
    <col min="5381" max="5381" width="9.5546875" style="32" bestFit="1" customWidth="1"/>
    <col min="5382" max="5383" width="17.6640625" style="32" bestFit="1" customWidth="1"/>
    <col min="5384" max="5384" width="26.6640625" style="32" bestFit="1" customWidth="1"/>
    <col min="5385" max="5385" width="13.33203125" style="32" bestFit="1" customWidth="1"/>
    <col min="5386" max="5620" width="8.88671875" style="32" customWidth="1"/>
    <col min="5621" max="5621" width="10.5546875" style="32"/>
    <col min="5622" max="5622" width="12" style="32" bestFit="1" customWidth="1"/>
    <col min="5623" max="5623" width="13.33203125" style="32" bestFit="1" customWidth="1"/>
    <col min="5624" max="5624" width="51.109375" style="32" bestFit="1" customWidth="1"/>
    <col min="5625" max="5625" width="36.33203125" style="32" customWidth="1"/>
    <col min="5626" max="5626" width="32.88671875" style="32" customWidth="1"/>
    <col min="5627" max="5627" width="26.44140625" style="32" customWidth="1"/>
    <col min="5628" max="5628" width="19.44140625" style="32" customWidth="1"/>
    <col min="5629" max="5629" width="16.6640625" style="32" bestFit="1" customWidth="1"/>
    <col min="5630" max="5630" width="9.33203125" style="32" bestFit="1" customWidth="1"/>
    <col min="5631" max="5631" width="14.5546875" style="32" bestFit="1" customWidth="1"/>
    <col min="5632" max="5632" width="12.33203125" style="32" customWidth="1"/>
    <col min="5633" max="5633" width="25.5546875" style="32" bestFit="1" customWidth="1"/>
    <col min="5634" max="5634" width="15.6640625" style="32" bestFit="1" customWidth="1"/>
    <col min="5635" max="5635" width="17.33203125" style="32" bestFit="1" customWidth="1"/>
    <col min="5636" max="5636" width="13" style="32" bestFit="1" customWidth="1"/>
    <col min="5637" max="5637" width="9.5546875" style="32" bestFit="1" customWidth="1"/>
    <col min="5638" max="5639" width="17.6640625" style="32" bestFit="1" customWidth="1"/>
    <col min="5640" max="5640" width="26.6640625" style="32" bestFit="1" customWidth="1"/>
    <col min="5641" max="5641" width="13.33203125" style="32" bestFit="1" customWidth="1"/>
    <col min="5642" max="5876" width="8.88671875" style="32" customWidth="1"/>
    <col min="5877" max="5877" width="10.5546875" style="32"/>
    <col min="5878" max="5878" width="12" style="32" bestFit="1" customWidth="1"/>
    <col min="5879" max="5879" width="13.33203125" style="32" bestFit="1" customWidth="1"/>
    <col min="5880" max="5880" width="51.109375" style="32" bestFit="1" customWidth="1"/>
    <col min="5881" max="5881" width="36.33203125" style="32" customWidth="1"/>
    <col min="5882" max="5882" width="32.88671875" style="32" customWidth="1"/>
    <col min="5883" max="5883" width="26.44140625" style="32" customWidth="1"/>
    <col min="5884" max="5884" width="19.44140625" style="32" customWidth="1"/>
    <col min="5885" max="5885" width="16.6640625" style="32" bestFit="1" customWidth="1"/>
    <col min="5886" max="5886" width="9.33203125" style="32" bestFit="1" customWidth="1"/>
    <col min="5887" max="5887" width="14.5546875" style="32" bestFit="1" customWidth="1"/>
    <col min="5888" max="5888" width="12.33203125" style="32" customWidth="1"/>
    <col min="5889" max="5889" width="25.5546875" style="32" bestFit="1" customWidth="1"/>
    <col min="5890" max="5890" width="15.6640625" style="32" bestFit="1" customWidth="1"/>
    <col min="5891" max="5891" width="17.33203125" style="32" bestFit="1" customWidth="1"/>
    <col min="5892" max="5892" width="13" style="32" bestFit="1" customWidth="1"/>
    <col min="5893" max="5893" width="9.5546875" style="32" bestFit="1" customWidth="1"/>
    <col min="5894" max="5895" width="17.6640625" style="32" bestFit="1" customWidth="1"/>
    <col min="5896" max="5896" width="26.6640625" style="32" bestFit="1" customWidth="1"/>
    <col min="5897" max="5897" width="13.33203125" style="32" bestFit="1" customWidth="1"/>
    <col min="5898" max="6132" width="8.88671875" style="32" customWidth="1"/>
    <col min="6133" max="6133" width="10.5546875" style="32"/>
    <col min="6134" max="6134" width="12" style="32" bestFit="1" customWidth="1"/>
    <col min="6135" max="6135" width="13.33203125" style="32" bestFit="1" customWidth="1"/>
    <col min="6136" max="6136" width="51.109375" style="32" bestFit="1" customWidth="1"/>
    <col min="6137" max="6137" width="36.33203125" style="32" customWidth="1"/>
    <col min="6138" max="6138" width="32.88671875" style="32" customWidth="1"/>
    <col min="6139" max="6139" width="26.44140625" style="32" customWidth="1"/>
    <col min="6140" max="6140" width="19.44140625" style="32" customWidth="1"/>
    <col min="6141" max="6141" width="16.6640625" style="32" bestFit="1" customWidth="1"/>
    <col min="6142" max="6142" width="9.33203125" style="32" bestFit="1" customWidth="1"/>
    <col min="6143" max="6143" width="14.5546875" style="32" bestFit="1" customWidth="1"/>
    <col min="6144" max="6144" width="12.33203125" style="32" customWidth="1"/>
    <col min="6145" max="6145" width="25.5546875" style="32" bestFit="1" customWidth="1"/>
    <col min="6146" max="6146" width="15.6640625" style="32" bestFit="1" customWidth="1"/>
    <col min="6147" max="6147" width="17.33203125" style="32" bestFit="1" customWidth="1"/>
    <col min="6148" max="6148" width="13" style="32" bestFit="1" customWidth="1"/>
    <col min="6149" max="6149" width="9.5546875" style="32" bestFit="1" customWidth="1"/>
    <col min="6150" max="6151" width="17.6640625" style="32" bestFit="1" customWidth="1"/>
    <col min="6152" max="6152" width="26.6640625" style="32" bestFit="1" customWidth="1"/>
    <col min="6153" max="6153" width="13.33203125" style="32" bestFit="1" customWidth="1"/>
    <col min="6154" max="6388" width="8.88671875" style="32" customWidth="1"/>
    <col min="6389" max="6389" width="10.5546875" style="32"/>
    <col min="6390" max="6390" width="12" style="32" bestFit="1" customWidth="1"/>
    <col min="6391" max="6391" width="13.33203125" style="32" bestFit="1" customWidth="1"/>
    <col min="6392" max="6392" width="51.109375" style="32" bestFit="1" customWidth="1"/>
    <col min="6393" max="6393" width="36.33203125" style="32" customWidth="1"/>
    <col min="6394" max="6394" width="32.88671875" style="32" customWidth="1"/>
    <col min="6395" max="6395" width="26.44140625" style="32" customWidth="1"/>
    <col min="6396" max="6396" width="19.44140625" style="32" customWidth="1"/>
    <col min="6397" max="6397" width="16.6640625" style="32" bestFit="1" customWidth="1"/>
    <col min="6398" max="6398" width="9.33203125" style="32" bestFit="1" customWidth="1"/>
    <col min="6399" max="6399" width="14.5546875" style="32" bestFit="1" customWidth="1"/>
    <col min="6400" max="6400" width="12.33203125" style="32" customWidth="1"/>
    <col min="6401" max="6401" width="25.5546875" style="32" bestFit="1" customWidth="1"/>
    <col min="6402" max="6402" width="15.6640625" style="32" bestFit="1" customWidth="1"/>
    <col min="6403" max="6403" width="17.33203125" style="32" bestFit="1" customWidth="1"/>
    <col min="6404" max="6404" width="13" style="32" bestFit="1" customWidth="1"/>
    <col min="6405" max="6405" width="9.5546875" style="32" bestFit="1" customWidth="1"/>
    <col min="6406" max="6407" width="17.6640625" style="32" bestFit="1" customWidth="1"/>
    <col min="6408" max="6408" width="26.6640625" style="32" bestFit="1" customWidth="1"/>
    <col min="6409" max="6409" width="13.33203125" style="32" bestFit="1" customWidth="1"/>
    <col min="6410" max="6644" width="8.88671875" style="32" customWidth="1"/>
    <col min="6645" max="6645" width="10.5546875" style="32"/>
    <col min="6646" max="6646" width="12" style="32" bestFit="1" customWidth="1"/>
    <col min="6647" max="6647" width="13.33203125" style="32" bestFit="1" customWidth="1"/>
    <col min="6648" max="6648" width="51.109375" style="32" bestFit="1" customWidth="1"/>
    <col min="6649" max="6649" width="36.33203125" style="32" customWidth="1"/>
    <col min="6650" max="6650" width="32.88671875" style="32" customWidth="1"/>
    <col min="6651" max="6651" width="26.44140625" style="32" customWidth="1"/>
    <col min="6652" max="6652" width="19.44140625" style="32" customWidth="1"/>
    <col min="6653" max="6653" width="16.6640625" style="32" bestFit="1" customWidth="1"/>
    <col min="6654" max="6654" width="9.33203125" style="32" bestFit="1" customWidth="1"/>
    <col min="6655" max="6655" width="14.5546875" style="32" bestFit="1" customWidth="1"/>
    <col min="6656" max="6656" width="12.33203125" style="32" customWidth="1"/>
    <col min="6657" max="6657" width="25.5546875" style="32" bestFit="1" customWidth="1"/>
    <col min="6658" max="6658" width="15.6640625" style="32" bestFit="1" customWidth="1"/>
    <col min="6659" max="6659" width="17.33203125" style="32" bestFit="1" customWidth="1"/>
    <col min="6660" max="6660" width="13" style="32" bestFit="1" customWidth="1"/>
    <col min="6661" max="6661" width="9.5546875" style="32" bestFit="1" customWidth="1"/>
    <col min="6662" max="6663" width="17.6640625" style="32" bestFit="1" customWidth="1"/>
    <col min="6664" max="6664" width="26.6640625" style="32" bestFit="1" customWidth="1"/>
    <col min="6665" max="6665" width="13.33203125" style="32" bestFit="1" customWidth="1"/>
    <col min="6666" max="6900" width="8.88671875" style="32" customWidth="1"/>
    <col min="6901" max="6901" width="10.5546875" style="32"/>
    <col min="6902" max="6902" width="12" style="32" bestFit="1" customWidth="1"/>
    <col min="6903" max="6903" width="13.33203125" style="32" bestFit="1" customWidth="1"/>
    <col min="6904" max="6904" width="51.109375" style="32" bestFit="1" customWidth="1"/>
    <col min="6905" max="6905" width="36.33203125" style="32" customWidth="1"/>
    <col min="6906" max="6906" width="32.88671875" style="32" customWidth="1"/>
    <col min="6907" max="6907" width="26.44140625" style="32" customWidth="1"/>
    <col min="6908" max="6908" width="19.44140625" style="32" customWidth="1"/>
    <col min="6909" max="6909" width="16.6640625" style="32" bestFit="1" customWidth="1"/>
    <col min="6910" max="6910" width="9.33203125" style="32" bestFit="1" customWidth="1"/>
    <col min="6911" max="6911" width="14.5546875" style="32" bestFit="1" customWidth="1"/>
    <col min="6912" max="6912" width="12.33203125" style="32" customWidth="1"/>
    <col min="6913" max="6913" width="25.5546875" style="32" bestFit="1" customWidth="1"/>
    <col min="6914" max="6914" width="15.6640625" style="32" bestFit="1" customWidth="1"/>
    <col min="6915" max="6915" width="17.33203125" style="32" bestFit="1" customWidth="1"/>
    <col min="6916" max="6916" width="13" style="32" bestFit="1" customWidth="1"/>
    <col min="6917" max="6917" width="9.5546875" style="32" bestFit="1" customWidth="1"/>
    <col min="6918" max="6919" width="17.6640625" style="32" bestFit="1" customWidth="1"/>
    <col min="6920" max="6920" width="26.6640625" style="32" bestFit="1" customWidth="1"/>
    <col min="6921" max="6921" width="13.33203125" style="32" bestFit="1" customWidth="1"/>
    <col min="6922" max="7156" width="8.88671875" style="32" customWidth="1"/>
    <col min="7157" max="7157" width="10.5546875" style="32"/>
    <col min="7158" max="7158" width="12" style="32" bestFit="1" customWidth="1"/>
    <col min="7159" max="7159" width="13.33203125" style="32" bestFit="1" customWidth="1"/>
    <col min="7160" max="7160" width="51.109375" style="32" bestFit="1" customWidth="1"/>
    <col min="7161" max="7161" width="36.33203125" style="32" customWidth="1"/>
    <col min="7162" max="7162" width="32.88671875" style="32" customWidth="1"/>
    <col min="7163" max="7163" width="26.44140625" style="32" customWidth="1"/>
    <col min="7164" max="7164" width="19.44140625" style="32" customWidth="1"/>
    <col min="7165" max="7165" width="16.6640625" style="32" bestFit="1" customWidth="1"/>
    <col min="7166" max="7166" width="9.33203125" style="32" bestFit="1" customWidth="1"/>
    <col min="7167" max="7167" width="14.5546875" style="32" bestFit="1" customWidth="1"/>
    <col min="7168" max="7168" width="12.33203125" style="32" customWidth="1"/>
    <col min="7169" max="7169" width="25.5546875" style="32" bestFit="1" customWidth="1"/>
    <col min="7170" max="7170" width="15.6640625" style="32" bestFit="1" customWidth="1"/>
    <col min="7171" max="7171" width="17.33203125" style="32" bestFit="1" customWidth="1"/>
    <col min="7172" max="7172" width="13" style="32" bestFit="1" customWidth="1"/>
    <col min="7173" max="7173" width="9.5546875" style="32" bestFit="1" customWidth="1"/>
    <col min="7174" max="7175" width="17.6640625" style="32" bestFit="1" customWidth="1"/>
    <col min="7176" max="7176" width="26.6640625" style="32" bestFit="1" customWidth="1"/>
    <col min="7177" max="7177" width="13.33203125" style="32" bestFit="1" customWidth="1"/>
    <col min="7178" max="7412" width="8.88671875" style="32" customWidth="1"/>
    <col min="7413" max="7413" width="10.5546875" style="32"/>
    <col min="7414" max="7414" width="12" style="32" bestFit="1" customWidth="1"/>
    <col min="7415" max="7415" width="13.33203125" style="32" bestFit="1" customWidth="1"/>
    <col min="7416" max="7416" width="51.109375" style="32" bestFit="1" customWidth="1"/>
    <col min="7417" max="7417" width="36.33203125" style="32" customWidth="1"/>
    <col min="7418" max="7418" width="32.88671875" style="32" customWidth="1"/>
    <col min="7419" max="7419" width="26.44140625" style="32" customWidth="1"/>
    <col min="7420" max="7420" width="19.44140625" style="32" customWidth="1"/>
    <col min="7421" max="7421" width="16.6640625" style="32" bestFit="1" customWidth="1"/>
    <col min="7422" max="7422" width="9.33203125" style="32" bestFit="1" customWidth="1"/>
    <col min="7423" max="7423" width="14.5546875" style="32" bestFit="1" customWidth="1"/>
    <col min="7424" max="7424" width="12.33203125" style="32" customWidth="1"/>
    <col min="7425" max="7425" width="25.5546875" style="32" bestFit="1" customWidth="1"/>
    <col min="7426" max="7426" width="15.6640625" style="32" bestFit="1" customWidth="1"/>
    <col min="7427" max="7427" width="17.33203125" style="32" bestFit="1" customWidth="1"/>
    <col min="7428" max="7428" width="13" style="32" bestFit="1" customWidth="1"/>
    <col min="7429" max="7429" width="9.5546875" style="32" bestFit="1" customWidth="1"/>
    <col min="7430" max="7431" width="17.6640625" style="32" bestFit="1" customWidth="1"/>
    <col min="7432" max="7432" width="26.6640625" style="32" bestFit="1" customWidth="1"/>
    <col min="7433" max="7433" width="13.33203125" style="32" bestFit="1" customWidth="1"/>
    <col min="7434" max="7668" width="8.88671875" style="32" customWidth="1"/>
    <col min="7669" max="7669" width="10.5546875" style="32"/>
    <col min="7670" max="7670" width="12" style="32" bestFit="1" customWidth="1"/>
    <col min="7671" max="7671" width="13.33203125" style="32" bestFit="1" customWidth="1"/>
    <col min="7672" max="7672" width="51.109375" style="32" bestFit="1" customWidth="1"/>
    <col min="7673" max="7673" width="36.33203125" style="32" customWidth="1"/>
    <col min="7674" max="7674" width="32.88671875" style="32" customWidth="1"/>
    <col min="7675" max="7675" width="26.44140625" style="32" customWidth="1"/>
    <col min="7676" max="7676" width="19.44140625" style="32" customWidth="1"/>
    <col min="7677" max="7677" width="16.6640625" style="32" bestFit="1" customWidth="1"/>
    <col min="7678" max="7678" width="9.33203125" style="32" bestFit="1" customWidth="1"/>
    <col min="7679" max="7679" width="14.5546875" style="32" bestFit="1" customWidth="1"/>
    <col min="7680" max="7680" width="12.33203125" style="32" customWidth="1"/>
    <col min="7681" max="7681" width="25.5546875" style="32" bestFit="1" customWidth="1"/>
    <col min="7682" max="7682" width="15.6640625" style="32" bestFit="1" customWidth="1"/>
    <col min="7683" max="7683" width="17.33203125" style="32" bestFit="1" customWidth="1"/>
    <col min="7684" max="7684" width="13" style="32" bestFit="1" customWidth="1"/>
    <col min="7685" max="7685" width="9.5546875" style="32" bestFit="1" customWidth="1"/>
    <col min="7686" max="7687" width="17.6640625" style="32" bestFit="1" customWidth="1"/>
    <col min="7688" max="7688" width="26.6640625" style="32" bestFit="1" customWidth="1"/>
    <col min="7689" max="7689" width="13.33203125" style="32" bestFit="1" customWidth="1"/>
    <col min="7690" max="7924" width="8.88671875" style="32" customWidth="1"/>
    <col min="7925" max="7925" width="10.5546875" style="32"/>
    <col min="7926" max="7926" width="12" style="32" bestFit="1" customWidth="1"/>
    <col min="7927" max="7927" width="13.33203125" style="32" bestFit="1" customWidth="1"/>
    <col min="7928" max="7928" width="51.109375" style="32" bestFit="1" customWidth="1"/>
    <col min="7929" max="7929" width="36.33203125" style="32" customWidth="1"/>
    <col min="7930" max="7930" width="32.88671875" style="32" customWidth="1"/>
    <col min="7931" max="7931" width="26.44140625" style="32" customWidth="1"/>
    <col min="7932" max="7932" width="19.44140625" style="32" customWidth="1"/>
    <col min="7933" max="7933" width="16.6640625" style="32" bestFit="1" customWidth="1"/>
    <col min="7934" max="7934" width="9.33203125" style="32" bestFit="1" customWidth="1"/>
    <col min="7935" max="7935" width="14.5546875" style="32" bestFit="1" customWidth="1"/>
    <col min="7936" max="7936" width="12.33203125" style="32" customWidth="1"/>
    <col min="7937" max="7937" width="25.5546875" style="32" bestFit="1" customWidth="1"/>
    <col min="7938" max="7938" width="15.6640625" style="32" bestFit="1" customWidth="1"/>
    <col min="7939" max="7939" width="17.33203125" style="32" bestFit="1" customWidth="1"/>
    <col min="7940" max="7940" width="13" style="32" bestFit="1" customWidth="1"/>
    <col min="7941" max="7941" width="9.5546875" style="32" bestFit="1" customWidth="1"/>
    <col min="7942" max="7943" width="17.6640625" style="32" bestFit="1" customWidth="1"/>
    <col min="7944" max="7944" width="26.6640625" style="32" bestFit="1" customWidth="1"/>
    <col min="7945" max="7945" width="13.33203125" style="32" bestFit="1" customWidth="1"/>
    <col min="7946" max="8180" width="8.88671875" style="32" customWidth="1"/>
    <col min="8181" max="8181" width="10.5546875" style="32"/>
    <col min="8182" max="8182" width="12" style="32" bestFit="1" customWidth="1"/>
    <col min="8183" max="8183" width="13.33203125" style="32" bestFit="1" customWidth="1"/>
    <col min="8184" max="8184" width="51.109375" style="32" bestFit="1" customWidth="1"/>
    <col min="8185" max="8185" width="36.33203125" style="32" customWidth="1"/>
    <col min="8186" max="8186" width="32.88671875" style="32" customWidth="1"/>
    <col min="8187" max="8187" width="26.44140625" style="32" customWidth="1"/>
    <col min="8188" max="8188" width="19.44140625" style="32" customWidth="1"/>
    <col min="8189" max="8189" width="16.6640625" style="32" bestFit="1" customWidth="1"/>
    <col min="8190" max="8190" width="9.33203125" style="32" bestFit="1" customWidth="1"/>
    <col min="8191" max="8191" width="14.5546875" style="32" bestFit="1" customWidth="1"/>
    <col min="8192" max="8192" width="12.33203125" style="32" customWidth="1"/>
    <col min="8193" max="8193" width="25.5546875" style="32" bestFit="1" customWidth="1"/>
    <col min="8194" max="8194" width="15.6640625" style="32" bestFit="1" customWidth="1"/>
    <col min="8195" max="8195" width="17.33203125" style="32" bestFit="1" customWidth="1"/>
    <col min="8196" max="8196" width="13" style="32" bestFit="1" customWidth="1"/>
    <col min="8197" max="8197" width="9.5546875" style="32" bestFit="1" customWidth="1"/>
    <col min="8198" max="8199" width="17.6640625" style="32" bestFit="1" customWidth="1"/>
    <col min="8200" max="8200" width="26.6640625" style="32" bestFit="1" customWidth="1"/>
    <col min="8201" max="8201" width="13.33203125" style="32" bestFit="1" customWidth="1"/>
    <col min="8202" max="8436" width="8.88671875" style="32" customWidth="1"/>
    <col min="8437" max="8437" width="10.5546875" style="32"/>
    <col min="8438" max="8438" width="12" style="32" bestFit="1" customWidth="1"/>
    <col min="8439" max="8439" width="13.33203125" style="32" bestFit="1" customWidth="1"/>
    <col min="8440" max="8440" width="51.109375" style="32" bestFit="1" customWidth="1"/>
    <col min="8441" max="8441" width="36.33203125" style="32" customWidth="1"/>
    <col min="8442" max="8442" width="32.88671875" style="32" customWidth="1"/>
    <col min="8443" max="8443" width="26.44140625" style="32" customWidth="1"/>
    <col min="8444" max="8444" width="19.44140625" style="32" customWidth="1"/>
    <col min="8445" max="8445" width="16.6640625" style="32" bestFit="1" customWidth="1"/>
    <col min="8446" max="8446" width="9.33203125" style="32" bestFit="1" customWidth="1"/>
    <col min="8447" max="8447" width="14.5546875" style="32" bestFit="1" customWidth="1"/>
    <col min="8448" max="8448" width="12.33203125" style="32" customWidth="1"/>
    <col min="8449" max="8449" width="25.5546875" style="32" bestFit="1" customWidth="1"/>
    <col min="8450" max="8450" width="15.6640625" style="32" bestFit="1" customWidth="1"/>
    <col min="8451" max="8451" width="17.33203125" style="32" bestFit="1" customWidth="1"/>
    <col min="8452" max="8452" width="13" style="32" bestFit="1" customWidth="1"/>
    <col min="8453" max="8453" width="9.5546875" style="32" bestFit="1" customWidth="1"/>
    <col min="8454" max="8455" width="17.6640625" style="32" bestFit="1" customWidth="1"/>
    <col min="8456" max="8456" width="26.6640625" style="32" bestFit="1" customWidth="1"/>
    <col min="8457" max="8457" width="13.33203125" style="32" bestFit="1" customWidth="1"/>
    <col min="8458" max="8692" width="8.88671875" style="32" customWidth="1"/>
    <col min="8693" max="8693" width="10.5546875" style="32"/>
    <col min="8694" max="8694" width="12" style="32" bestFit="1" customWidth="1"/>
    <col min="8695" max="8695" width="13.33203125" style="32" bestFit="1" customWidth="1"/>
    <col min="8696" max="8696" width="51.109375" style="32" bestFit="1" customWidth="1"/>
    <col min="8697" max="8697" width="36.33203125" style="32" customWidth="1"/>
    <col min="8698" max="8698" width="32.88671875" style="32" customWidth="1"/>
    <col min="8699" max="8699" width="26.44140625" style="32" customWidth="1"/>
    <col min="8700" max="8700" width="19.44140625" style="32" customWidth="1"/>
    <col min="8701" max="8701" width="16.6640625" style="32" bestFit="1" customWidth="1"/>
    <col min="8702" max="8702" width="9.33203125" style="32" bestFit="1" customWidth="1"/>
    <col min="8703" max="8703" width="14.5546875" style="32" bestFit="1" customWidth="1"/>
    <col min="8704" max="8704" width="12.33203125" style="32" customWidth="1"/>
    <col min="8705" max="8705" width="25.5546875" style="32" bestFit="1" customWidth="1"/>
    <col min="8706" max="8706" width="15.6640625" style="32" bestFit="1" customWidth="1"/>
    <col min="8707" max="8707" width="17.33203125" style="32" bestFit="1" customWidth="1"/>
    <col min="8708" max="8708" width="13" style="32" bestFit="1" customWidth="1"/>
    <col min="8709" max="8709" width="9.5546875" style="32" bestFit="1" customWidth="1"/>
    <col min="8710" max="8711" width="17.6640625" style="32" bestFit="1" customWidth="1"/>
    <col min="8712" max="8712" width="26.6640625" style="32" bestFit="1" customWidth="1"/>
    <col min="8713" max="8713" width="13.33203125" style="32" bestFit="1" customWidth="1"/>
    <col min="8714" max="8948" width="8.88671875" style="32" customWidth="1"/>
    <col min="8949" max="8949" width="10.5546875" style="32"/>
    <col min="8950" max="8950" width="12" style="32" bestFit="1" customWidth="1"/>
    <col min="8951" max="8951" width="13.33203125" style="32" bestFit="1" customWidth="1"/>
    <col min="8952" max="8952" width="51.109375" style="32" bestFit="1" customWidth="1"/>
    <col min="8953" max="8953" width="36.33203125" style="32" customWidth="1"/>
    <col min="8954" max="8954" width="32.88671875" style="32" customWidth="1"/>
    <col min="8955" max="8955" width="26.44140625" style="32" customWidth="1"/>
    <col min="8956" max="8956" width="19.44140625" style="32" customWidth="1"/>
    <col min="8957" max="8957" width="16.6640625" style="32" bestFit="1" customWidth="1"/>
    <col min="8958" max="8958" width="9.33203125" style="32" bestFit="1" customWidth="1"/>
    <col min="8959" max="8959" width="14.5546875" style="32" bestFit="1" customWidth="1"/>
    <col min="8960" max="8960" width="12.33203125" style="32" customWidth="1"/>
    <col min="8961" max="8961" width="25.5546875" style="32" bestFit="1" customWidth="1"/>
    <col min="8962" max="8962" width="15.6640625" style="32" bestFit="1" customWidth="1"/>
    <col min="8963" max="8963" width="17.33203125" style="32" bestFit="1" customWidth="1"/>
    <col min="8964" max="8964" width="13" style="32" bestFit="1" customWidth="1"/>
    <col min="8965" max="8965" width="9.5546875" style="32" bestFit="1" customWidth="1"/>
    <col min="8966" max="8967" width="17.6640625" style="32" bestFit="1" customWidth="1"/>
    <col min="8968" max="8968" width="26.6640625" style="32" bestFit="1" customWidth="1"/>
    <col min="8969" max="8969" width="13.33203125" style="32" bestFit="1" customWidth="1"/>
    <col min="8970" max="9204" width="8.88671875" style="32" customWidth="1"/>
    <col min="9205" max="9205" width="10.5546875" style="32"/>
    <col min="9206" max="9206" width="12" style="32" bestFit="1" customWidth="1"/>
    <col min="9207" max="9207" width="13.33203125" style="32" bestFit="1" customWidth="1"/>
    <col min="9208" max="9208" width="51.109375" style="32" bestFit="1" customWidth="1"/>
    <col min="9209" max="9209" width="36.33203125" style="32" customWidth="1"/>
    <col min="9210" max="9210" width="32.88671875" style="32" customWidth="1"/>
    <col min="9211" max="9211" width="26.44140625" style="32" customWidth="1"/>
    <col min="9212" max="9212" width="19.44140625" style="32" customWidth="1"/>
    <col min="9213" max="9213" width="16.6640625" style="32" bestFit="1" customWidth="1"/>
    <col min="9214" max="9214" width="9.33203125" style="32" bestFit="1" customWidth="1"/>
    <col min="9215" max="9215" width="14.5546875" style="32" bestFit="1" customWidth="1"/>
    <col min="9216" max="9216" width="12.33203125" style="32" customWidth="1"/>
    <col min="9217" max="9217" width="25.5546875" style="32" bestFit="1" customWidth="1"/>
    <col min="9218" max="9218" width="15.6640625" style="32" bestFit="1" customWidth="1"/>
    <col min="9219" max="9219" width="17.33203125" style="32" bestFit="1" customWidth="1"/>
    <col min="9220" max="9220" width="13" style="32" bestFit="1" customWidth="1"/>
    <col min="9221" max="9221" width="9.5546875" style="32" bestFit="1" customWidth="1"/>
    <col min="9222" max="9223" width="17.6640625" style="32" bestFit="1" customWidth="1"/>
    <col min="9224" max="9224" width="26.6640625" style="32" bestFit="1" customWidth="1"/>
    <col min="9225" max="9225" width="13.33203125" style="32" bestFit="1" customWidth="1"/>
    <col min="9226" max="9460" width="8.88671875" style="32" customWidth="1"/>
    <col min="9461" max="9461" width="10.5546875" style="32"/>
    <col min="9462" max="9462" width="12" style="32" bestFit="1" customWidth="1"/>
    <col min="9463" max="9463" width="13.33203125" style="32" bestFit="1" customWidth="1"/>
    <col min="9464" max="9464" width="51.109375" style="32" bestFit="1" customWidth="1"/>
    <col min="9465" max="9465" width="36.33203125" style="32" customWidth="1"/>
    <col min="9466" max="9466" width="32.88671875" style="32" customWidth="1"/>
    <col min="9467" max="9467" width="26.44140625" style="32" customWidth="1"/>
    <col min="9468" max="9468" width="19.44140625" style="32" customWidth="1"/>
    <col min="9469" max="9469" width="16.6640625" style="32" bestFit="1" customWidth="1"/>
    <col min="9470" max="9470" width="9.33203125" style="32" bestFit="1" customWidth="1"/>
    <col min="9471" max="9471" width="14.5546875" style="32" bestFit="1" customWidth="1"/>
    <col min="9472" max="9472" width="12.33203125" style="32" customWidth="1"/>
    <col min="9473" max="9473" width="25.5546875" style="32" bestFit="1" customWidth="1"/>
    <col min="9474" max="9474" width="15.6640625" style="32" bestFit="1" customWidth="1"/>
    <col min="9475" max="9475" width="17.33203125" style="32" bestFit="1" customWidth="1"/>
    <col min="9476" max="9476" width="13" style="32" bestFit="1" customWidth="1"/>
    <col min="9477" max="9477" width="9.5546875" style="32" bestFit="1" customWidth="1"/>
    <col min="9478" max="9479" width="17.6640625" style="32" bestFit="1" customWidth="1"/>
    <col min="9480" max="9480" width="26.6640625" style="32" bestFit="1" customWidth="1"/>
    <col min="9481" max="9481" width="13.33203125" style="32" bestFit="1" customWidth="1"/>
    <col min="9482" max="9716" width="8.88671875" style="32" customWidth="1"/>
    <col min="9717" max="9717" width="10.5546875" style="32"/>
    <col min="9718" max="9718" width="12" style="32" bestFit="1" customWidth="1"/>
    <col min="9719" max="9719" width="13.33203125" style="32" bestFit="1" customWidth="1"/>
    <col min="9720" max="9720" width="51.109375" style="32" bestFit="1" customWidth="1"/>
    <col min="9721" max="9721" width="36.33203125" style="32" customWidth="1"/>
    <col min="9722" max="9722" width="32.88671875" style="32" customWidth="1"/>
    <col min="9723" max="9723" width="26.44140625" style="32" customWidth="1"/>
    <col min="9724" max="9724" width="19.44140625" style="32" customWidth="1"/>
    <col min="9725" max="9725" width="16.6640625" style="32" bestFit="1" customWidth="1"/>
    <col min="9726" max="9726" width="9.33203125" style="32" bestFit="1" customWidth="1"/>
    <col min="9727" max="9727" width="14.5546875" style="32" bestFit="1" customWidth="1"/>
    <col min="9728" max="9728" width="12.33203125" style="32" customWidth="1"/>
    <col min="9729" max="9729" width="25.5546875" style="32" bestFit="1" customWidth="1"/>
    <col min="9730" max="9730" width="15.6640625" style="32" bestFit="1" customWidth="1"/>
    <col min="9731" max="9731" width="17.33203125" style="32" bestFit="1" customWidth="1"/>
    <col min="9732" max="9732" width="13" style="32" bestFit="1" customWidth="1"/>
    <col min="9733" max="9733" width="9.5546875" style="32" bestFit="1" customWidth="1"/>
    <col min="9734" max="9735" width="17.6640625" style="32" bestFit="1" customWidth="1"/>
    <col min="9736" max="9736" width="26.6640625" style="32" bestFit="1" customWidth="1"/>
    <col min="9737" max="9737" width="13.33203125" style="32" bestFit="1" customWidth="1"/>
    <col min="9738" max="9972" width="8.88671875" style="32" customWidth="1"/>
    <col min="9973" max="9973" width="10.5546875" style="32"/>
    <col min="9974" max="9974" width="12" style="32" bestFit="1" customWidth="1"/>
    <col min="9975" max="9975" width="13.33203125" style="32" bestFit="1" customWidth="1"/>
    <col min="9976" max="9976" width="51.109375" style="32" bestFit="1" customWidth="1"/>
    <col min="9977" max="9977" width="36.33203125" style="32" customWidth="1"/>
    <col min="9978" max="9978" width="32.88671875" style="32" customWidth="1"/>
    <col min="9979" max="9979" width="26.44140625" style="32" customWidth="1"/>
    <col min="9980" max="9980" width="19.44140625" style="32" customWidth="1"/>
    <col min="9981" max="9981" width="16.6640625" style="32" bestFit="1" customWidth="1"/>
    <col min="9982" max="9982" width="9.33203125" style="32" bestFit="1" customWidth="1"/>
    <col min="9983" max="9983" width="14.5546875" style="32" bestFit="1" customWidth="1"/>
    <col min="9984" max="9984" width="12.33203125" style="32" customWidth="1"/>
    <col min="9985" max="9985" width="25.5546875" style="32" bestFit="1" customWidth="1"/>
    <col min="9986" max="9986" width="15.6640625" style="32" bestFit="1" customWidth="1"/>
    <col min="9987" max="9987" width="17.33203125" style="32" bestFit="1" customWidth="1"/>
    <col min="9988" max="9988" width="13" style="32" bestFit="1" customWidth="1"/>
    <col min="9989" max="9989" width="9.5546875" style="32" bestFit="1" customWidth="1"/>
    <col min="9990" max="9991" width="17.6640625" style="32" bestFit="1" customWidth="1"/>
    <col min="9992" max="9992" width="26.6640625" style="32" bestFit="1" customWidth="1"/>
    <col min="9993" max="9993" width="13.33203125" style="32" bestFit="1" customWidth="1"/>
    <col min="9994" max="10228" width="8.88671875" style="32" customWidth="1"/>
    <col min="10229" max="10229" width="10.5546875" style="32"/>
    <col min="10230" max="10230" width="12" style="32" bestFit="1" customWidth="1"/>
    <col min="10231" max="10231" width="13.33203125" style="32" bestFit="1" customWidth="1"/>
    <col min="10232" max="10232" width="51.109375" style="32" bestFit="1" customWidth="1"/>
    <col min="10233" max="10233" width="36.33203125" style="32" customWidth="1"/>
    <col min="10234" max="10234" width="32.88671875" style="32" customWidth="1"/>
    <col min="10235" max="10235" width="26.44140625" style="32" customWidth="1"/>
    <col min="10236" max="10236" width="19.44140625" style="32" customWidth="1"/>
    <col min="10237" max="10237" width="16.6640625" style="32" bestFit="1" customWidth="1"/>
    <col min="10238" max="10238" width="9.33203125" style="32" bestFit="1" customWidth="1"/>
    <col min="10239" max="10239" width="14.5546875" style="32" bestFit="1" customWidth="1"/>
    <col min="10240" max="10240" width="12.33203125" style="32" customWidth="1"/>
    <col min="10241" max="10241" width="25.5546875" style="32" bestFit="1" customWidth="1"/>
    <col min="10242" max="10242" width="15.6640625" style="32" bestFit="1" customWidth="1"/>
    <col min="10243" max="10243" width="17.33203125" style="32" bestFit="1" customWidth="1"/>
    <col min="10244" max="10244" width="13" style="32" bestFit="1" customWidth="1"/>
    <col min="10245" max="10245" width="9.5546875" style="32" bestFit="1" customWidth="1"/>
    <col min="10246" max="10247" width="17.6640625" style="32" bestFit="1" customWidth="1"/>
    <col min="10248" max="10248" width="26.6640625" style="32" bestFit="1" customWidth="1"/>
    <col min="10249" max="10249" width="13.33203125" style="32" bestFit="1" customWidth="1"/>
    <col min="10250" max="10484" width="8.88671875" style="32" customWidth="1"/>
    <col min="10485" max="10485" width="10.5546875" style="32"/>
    <col min="10486" max="10486" width="12" style="32" bestFit="1" customWidth="1"/>
    <col min="10487" max="10487" width="13.33203125" style="32" bestFit="1" customWidth="1"/>
    <col min="10488" max="10488" width="51.109375" style="32" bestFit="1" customWidth="1"/>
    <col min="10489" max="10489" width="36.33203125" style="32" customWidth="1"/>
    <col min="10490" max="10490" width="32.88671875" style="32" customWidth="1"/>
    <col min="10491" max="10491" width="26.44140625" style="32" customWidth="1"/>
    <col min="10492" max="10492" width="19.44140625" style="32" customWidth="1"/>
    <col min="10493" max="10493" width="16.6640625" style="32" bestFit="1" customWidth="1"/>
    <col min="10494" max="10494" width="9.33203125" style="32" bestFit="1" customWidth="1"/>
    <col min="10495" max="10495" width="14.5546875" style="32" bestFit="1" customWidth="1"/>
    <col min="10496" max="10496" width="12.33203125" style="32" customWidth="1"/>
    <col min="10497" max="10497" width="25.5546875" style="32" bestFit="1" customWidth="1"/>
    <col min="10498" max="10498" width="15.6640625" style="32" bestFit="1" customWidth="1"/>
    <col min="10499" max="10499" width="17.33203125" style="32" bestFit="1" customWidth="1"/>
    <col min="10500" max="10500" width="13" style="32" bestFit="1" customWidth="1"/>
    <col min="10501" max="10501" width="9.5546875" style="32" bestFit="1" customWidth="1"/>
    <col min="10502" max="10503" width="17.6640625" style="32" bestFit="1" customWidth="1"/>
    <col min="10504" max="10504" width="26.6640625" style="32" bestFit="1" customWidth="1"/>
    <col min="10505" max="10505" width="13.33203125" style="32" bestFit="1" customWidth="1"/>
    <col min="10506" max="10740" width="8.88671875" style="32" customWidth="1"/>
    <col min="10741" max="10741" width="10.5546875" style="32"/>
    <col min="10742" max="10742" width="12" style="32" bestFit="1" customWidth="1"/>
    <col min="10743" max="10743" width="13.33203125" style="32" bestFit="1" customWidth="1"/>
    <col min="10744" max="10744" width="51.109375" style="32" bestFit="1" customWidth="1"/>
    <col min="10745" max="10745" width="36.33203125" style="32" customWidth="1"/>
    <col min="10746" max="10746" width="32.88671875" style="32" customWidth="1"/>
    <col min="10747" max="10747" width="26.44140625" style="32" customWidth="1"/>
    <col min="10748" max="10748" width="19.44140625" style="32" customWidth="1"/>
    <col min="10749" max="10749" width="16.6640625" style="32" bestFit="1" customWidth="1"/>
    <col min="10750" max="10750" width="9.33203125" style="32" bestFit="1" customWidth="1"/>
    <col min="10751" max="10751" width="14.5546875" style="32" bestFit="1" customWidth="1"/>
    <col min="10752" max="10752" width="12.33203125" style="32" customWidth="1"/>
    <col min="10753" max="10753" width="25.5546875" style="32" bestFit="1" customWidth="1"/>
    <col min="10754" max="10754" width="15.6640625" style="32" bestFit="1" customWidth="1"/>
    <col min="10755" max="10755" width="17.33203125" style="32" bestFit="1" customWidth="1"/>
    <col min="10756" max="10756" width="13" style="32" bestFit="1" customWidth="1"/>
    <col min="10757" max="10757" width="9.5546875" style="32" bestFit="1" customWidth="1"/>
    <col min="10758" max="10759" width="17.6640625" style="32" bestFit="1" customWidth="1"/>
    <col min="10760" max="10760" width="26.6640625" style="32" bestFit="1" customWidth="1"/>
    <col min="10761" max="10761" width="13.33203125" style="32" bestFit="1" customWidth="1"/>
    <col min="10762" max="10996" width="8.88671875" style="32" customWidth="1"/>
    <col min="10997" max="10997" width="10.5546875" style="32"/>
    <col min="10998" max="10998" width="12" style="32" bestFit="1" customWidth="1"/>
    <col min="10999" max="10999" width="13.33203125" style="32" bestFit="1" customWidth="1"/>
    <col min="11000" max="11000" width="51.109375" style="32" bestFit="1" customWidth="1"/>
    <col min="11001" max="11001" width="36.33203125" style="32" customWidth="1"/>
    <col min="11002" max="11002" width="32.88671875" style="32" customWidth="1"/>
    <col min="11003" max="11003" width="26.44140625" style="32" customWidth="1"/>
    <col min="11004" max="11004" width="19.44140625" style="32" customWidth="1"/>
    <col min="11005" max="11005" width="16.6640625" style="32" bestFit="1" customWidth="1"/>
    <col min="11006" max="11006" width="9.33203125" style="32" bestFit="1" customWidth="1"/>
    <col min="11007" max="11007" width="14.5546875" style="32" bestFit="1" customWidth="1"/>
    <col min="11008" max="11008" width="12.33203125" style="32" customWidth="1"/>
    <col min="11009" max="11009" width="25.5546875" style="32" bestFit="1" customWidth="1"/>
    <col min="11010" max="11010" width="15.6640625" style="32" bestFit="1" customWidth="1"/>
    <col min="11011" max="11011" width="17.33203125" style="32" bestFit="1" customWidth="1"/>
    <col min="11012" max="11012" width="13" style="32" bestFit="1" customWidth="1"/>
    <col min="11013" max="11013" width="9.5546875" style="32" bestFit="1" customWidth="1"/>
    <col min="11014" max="11015" width="17.6640625" style="32" bestFit="1" customWidth="1"/>
    <col min="11016" max="11016" width="26.6640625" style="32" bestFit="1" customWidth="1"/>
    <col min="11017" max="11017" width="13.33203125" style="32" bestFit="1" customWidth="1"/>
    <col min="11018" max="11252" width="8.88671875" style="32" customWidth="1"/>
    <col min="11253" max="11253" width="10.5546875" style="32"/>
    <col min="11254" max="11254" width="12" style="32" bestFit="1" customWidth="1"/>
    <col min="11255" max="11255" width="13.33203125" style="32" bestFit="1" customWidth="1"/>
    <col min="11256" max="11256" width="51.109375" style="32" bestFit="1" customWidth="1"/>
    <col min="11257" max="11257" width="36.33203125" style="32" customWidth="1"/>
    <col min="11258" max="11258" width="32.88671875" style="32" customWidth="1"/>
    <col min="11259" max="11259" width="26.44140625" style="32" customWidth="1"/>
    <col min="11260" max="11260" width="19.44140625" style="32" customWidth="1"/>
    <col min="11261" max="11261" width="16.6640625" style="32" bestFit="1" customWidth="1"/>
    <col min="11262" max="11262" width="9.33203125" style="32" bestFit="1" customWidth="1"/>
    <col min="11263" max="11263" width="14.5546875" style="32" bestFit="1" customWidth="1"/>
    <col min="11264" max="11264" width="12.33203125" style="32" customWidth="1"/>
    <col min="11265" max="11265" width="25.5546875" style="32" bestFit="1" customWidth="1"/>
    <col min="11266" max="11266" width="15.6640625" style="32" bestFit="1" customWidth="1"/>
    <col min="11267" max="11267" width="17.33203125" style="32" bestFit="1" customWidth="1"/>
    <col min="11268" max="11268" width="13" style="32" bestFit="1" customWidth="1"/>
    <col min="11269" max="11269" width="9.5546875" style="32" bestFit="1" customWidth="1"/>
    <col min="11270" max="11271" width="17.6640625" style="32" bestFit="1" customWidth="1"/>
    <col min="11272" max="11272" width="26.6640625" style="32" bestFit="1" customWidth="1"/>
    <col min="11273" max="11273" width="13.33203125" style="32" bestFit="1" customWidth="1"/>
    <col min="11274" max="11508" width="8.88671875" style="32" customWidth="1"/>
    <col min="11509" max="11509" width="10.5546875" style="32"/>
    <col min="11510" max="11510" width="12" style="32" bestFit="1" customWidth="1"/>
    <col min="11511" max="11511" width="13.33203125" style="32" bestFit="1" customWidth="1"/>
    <col min="11512" max="11512" width="51.109375" style="32" bestFit="1" customWidth="1"/>
    <col min="11513" max="11513" width="36.33203125" style="32" customWidth="1"/>
    <col min="11514" max="11514" width="32.88671875" style="32" customWidth="1"/>
    <col min="11515" max="11515" width="26.44140625" style="32" customWidth="1"/>
    <col min="11516" max="11516" width="19.44140625" style="32" customWidth="1"/>
    <col min="11517" max="11517" width="16.6640625" style="32" bestFit="1" customWidth="1"/>
    <col min="11518" max="11518" width="9.33203125" style="32" bestFit="1" customWidth="1"/>
    <col min="11519" max="11519" width="14.5546875" style="32" bestFit="1" customWidth="1"/>
    <col min="11520" max="11520" width="12.33203125" style="32" customWidth="1"/>
    <col min="11521" max="11521" width="25.5546875" style="32" bestFit="1" customWidth="1"/>
    <col min="11522" max="11522" width="15.6640625" style="32" bestFit="1" customWidth="1"/>
    <col min="11523" max="11523" width="17.33203125" style="32" bestFit="1" customWidth="1"/>
    <col min="11524" max="11524" width="13" style="32" bestFit="1" customWidth="1"/>
    <col min="11525" max="11525" width="9.5546875" style="32" bestFit="1" customWidth="1"/>
    <col min="11526" max="11527" width="17.6640625" style="32" bestFit="1" customWidth="1"/>
    <col min="11528" max="11528" width="26.6640625" style="32" bestFit="1" customWidth="1"/>
    <col min="11529" max="11529" width="13.33203125" style="32" bestFit="1" customWidth="1"/>
    <col min="11530" max="11764" width="8.88671875" style="32" customWidth="1"/>
    <col min="11765" max="11765" width="10.5546875" style="32"/>
    <col min="11766" max="11766" width="12" style="32" bestFit="1" customWidth="1"/>
    <col min="11767" max="11767" width="13.33203125" style="32" bestFit="1" customWidth="1"/>
    <col min="11768" max="11768" width="51.109375" style="32" bestFit="1" customWidth="1"/>
    <col min="11769" max="11769" width="36.33203125" style="32" customWidth="1"/>
    <col min="11770" max="11770" width="32.88671875" style="32" customWidth="1"/>
    <col min="11771" max="11771" width="26.44140625" style="32" customWidth="1"/>
    <col min="11772" max="11772" width="19.44140625" style="32" customWidth="1"/>
    <col min="11773" max="11773" width="16.6640625" style="32" bestFit="1" customWidth="1"/>
    <col min="11774" max="11774" width="9.33203125" style="32" bestFit="1" customWidth="1"/>
    <col min="11775" max="11775" width="14.5546875" style="32" bestFit="1" customWidth="1"/>
    <col min="11776" max="11776" width="12.33203125" style="32" customWidth="1"/>
    <col min="11777" max="11777" width="25.5546875" style="32" bestFit="1" customWidth="1"/>
    <col min="11778" max="11778" width="15.6640625" style="32" bestFit="1" customWidth="1"/>
    <col min="11779" max="11779" width="17.33203125" style="32" bestFit="1" customWidth="1"/>
    <col min="11780" max="11780" width="13" style="32" bestFit="1" customWidth="1"/>
    <col min="11781" max="11781" width="9.5546875" style="32" bestFit="1" customWidth="1"/>
    <col min="11782" max="11783" width="17.6640625" style="32" bestFit="1" customWidth="1"/>
    <col min="11784" max="11784" width="26.6640625" style="32" bestFit="1" customWidth="1"/>
    <col min="11785" max="11785" width="13.33203125" style="32" bestFit="1" customWidth="1"/>
    <col min="11786" max="12020" width="8.88671875" style="32" customWidth="1"/>
    <col min="12021" max="12021" width="10.5546875" style="32"/>
    <col min="12022" max="12022" width="12" style="32" bestFit="1" customWidth="1"/>
    <col min="12023" max="12023" width="13.33203125" style="32" bestFit="1" customWidth="1"/>
    <col min="12024" max="12024" width="51.109375" style="32" bestFit="1" customWidth="1"/>
    <col min="12025" max="12025" width="36.33203125" style="32" customWidth="1"/>
    <col min="12026" max="12026" width="32.88671875" style="32" customWidth="1"/>
    <col min="12027" max="12027" width="26.44140625" style="32" customWidth="1"/>
    <col min="12028" max="12028" width="19.44140625" style="32" customWidth="1"/>
    <col min="12029" max="12029" width="16.6640625" style="32" bestFit="1" customWidth="1"/>
    <col min="12030" max="12030" width="9.33203125" style="32" bestFit="1" customWidth="1"/>
    <col min="12031" max="12031" width="14.5546875" style="32" bestFit="1" customWidth="1"/>
    <col min="12032" max="12032" width="12.33203125" style="32" customWidth="1"/>
    <col min="12033" max="12033" width="25.5546875" style="32" bestFit="1" customWidth="1"/>
    <col min="12034" max="12034" width="15.6640625" style="32" bestFit="1" customWidth="1"/>
    <col min="12035" max="12035" width="17.33203125" style="32" bestFit="1" customWidth="1"/>
    <col min="12036" max="12036" width="13" style="32" bestFit="1" customWidth="1"/>
    <col min="12037" max="12037" width="9.5546875" style="32" bestFit="1" customWidth="1"/>
    <col min="12038" max="12039" width="17.6640625" style="32" bestFit="1" customWidth="1"/>
    <col min="12040" max="12040" width="26.6640625" style="32" bestFit="1" customWidth="1"/>
    <col min="12041" max="12041" width="13.33203125" style="32" bestFit="1" customWidth="1"/>
    <col min="12042" max="12276" width="8.88671875" style="32" customWidth="1"/>
    <col min="12277" max="12277" width="10.5546875" style="32"/>
    <col min="12278" max="12278" width="12" style="32" bestFit="1" customWidth="1"/>
    <col min="12279" max="12279" width="13.33203125" style="32" bestFit="1" customWidth="1"/>
    <col min="12280" max="12280" width="51.109375" style="32" bestFit="1" customWidth="1"/>
    <col min="12281" max="12281" width="36.33203125" style="32" customWidth="1"/>
    <col min="12282" max="12282" width="32.88671875" style="32" customWidth="1"/>
    <col min="12283" max="12283" width="26.44140625" style="32" customWidth="1"/>
    <col min="12284" max="12284" width="19.44140625" style="32" customWidth="1"/>
    <col min="12285" max="12285" width="16.6640625" style="32" bestFit="1" customWidth="1"/>
    <col min="12286" max="12286" width="9.33203125" style="32" bestFit="1" customWidth="1"/>
    <col min="12287" max="12287" width="14.5546875" style="32" bestFit="1" customWidth="1"/>
    <col min="12288" max="12288" width="12.33203125" style="32" customWidth="1"/>
    <col min="12289" max="12289" width="25.5546875" style="32" bestFit="1" customWidth="1"/>
    <col min="12290" max="12290" width="15.6640625" style="32" bestFit="1" customWidth="1"/>
    <col min="12291" max="12291" width="17.33203125" style="32" bestFit="1" customWidth="1"/>
    <col min="12292" max="12292" width="13" style="32" bestFit="1" customWidth="1"/>
    <col min="12293" max="12293" width="9.5546875" style="32" bestFit="1" customWidth="1"/>
    <col min="12294" max="12295" width="17.6640625" style="32" bestFit="1" customWidth="1"/>
    <col min="12296" max="12296" width="26.6640625" style="32" bestFit="1" customWidth="1"/>
    <col min="12297" max="12297" width="13.33203125" style="32" bestFit="1" customWidth="1"/>
    <col min="12298" max="12532" width="8.88671875" style="32" customWidth="1"/>
    <col min="12533" max="12533" width="10.5546875" style="32"/>
    <col min="12534" max="12534" width="12" style="32" bestFit="1" customWidth="1"/>
    <col min="12535" max="12535" width="13.33203125" style="32" bestFit="1" customWidth="1"/>
    <col min="12536" max="12536" width="51.109375" style="32" bestFit="1" customWidth="1"/>
    <col min="12537" max="12537" width="36.33203125" style="32" customWidth="1"/>
    <col min="12538" max="12538" width="32.88671875" style="32" customWidth="1"/>
    <col min="12539" max="12539" width="26.44140625" style="32" customWidth="1"/>
    <col min="12540" max="12540" width="19.44140625" style="32" customWidth="1"/>
    <col min="12541" max="12541" width="16.6640625" style="32" bestFit="1" customWidth="1"/>
    <col min="12542" max="12542" width="9.33203125" style="32" bestFit="1" customWidth="1"/>
    <col min="12543" max="12543" width="14.5546875" style="32" bestFit="1" customWidth="1"/>
    <col min="12544" max="12544" width="12.33203125" style="32" customWidth="1"/>
    <col min="12545" max="12545" width="25.5546875" style="32" bestFit="1" customWidth="1"/>
    <col min="12546" max="12546" width="15.6640625" style="32" bestFit="1" customWidth="1"/>
    <col min="12547" max="12547" width="17.33203125" style="32" bestFit="1" customWidth="1"/>
    <col min="12548" max="12548" width="13" style="32" bestFit="1" customWidth="1"/>
    <col min="12549" max="12549" width="9.5546875" style="32" bestFit="1" customWidth="1"/>
    <col min="12550" max="12551" width="17.6640625" style="32" bestFit="1" customWidth="1"/>
    <col min="12552" max="12552" width="26.6640625" style="32" bestFit="1" customWidth="1"/>
    <col min="12553" max="12553" width="13.33203125" style="32" bestFit="1" customWidth="1"/>
    <col min="12554" max="12788" width="8.88671875" style="32" customWidth="1"/>
    <col min="12789" max="12789" width="10.5546875" style="32"/>
    <col min="12790" max="12790" width="12" style="32" bestFit="1" customWidth="1"/>
    <col min="12791" max="12791" width="13.33203125" style="32" bestFit="1" customWidth="1"/>
    <col min="12792" max="12792" width="51.109375" style="32" bestFit="1" customWidth="1"/>
    <col min="12793" max="12793" width="36.33203125" style="32" customWidth="1"/>
    <col min="12794" max="12794" width="32.88671875" style="32" customWidth="1"/>
    <col min="12795" max="12795" width="26.44140625" style="32" customWidth="1"/>
    <col min="12796" max="12796" width="19.44140625" style="32" customWidth="1"/>
    <col min="12797" max="12797" width="16.6640625" style="32" bestFit="1" customWidth="1"/>
    <col min="12798" max="12798" width="9.33203125" style="32" bestFit="1" customWidth="1"/>
    <col min="12799" max="12799" width="14.5546875" style="32" bestFit="1" customWidth="1"/>
    <col min="12800" max="12800" width="12.33203125" style="32" customWidth="1"/>
    <col min="12801" max="12801" width="25.5546875" style="32" bestFit="1" customWidth="1"/>
    <col min="12802" max="12802" width="15.6640625" style="32" bestFit="1" customWidth="1"/>
    <col min="12803" max="12803" width="17.33203125" style="32" bestFit="1" customWidth="1"/>
    <col min="12804" max="12804" width="13" style="32" bestFit="1" customWidth="1"/>
    <col min="12805" max="12805" width="9.5546875" style="32" bestFit="1" customWidth="1"/>
    <col min="12806" max="12807" width="17.6640625" style="32" bestFit="1" customWidth="1"/>
    <col min="12808" max="12808" width="26.6640625" style="32" bestFit="1" customWidth="1"/>
    <col min="12809" max="12809" width="13.33203125" style="32" bestFit="1" customWidth="1"/>
    <col min="12810" max="13044" width="8.88671875" style="32" customWidth="1"/>
    <col min="13045" max="13045" width="10.5546875" style="32"/>
    <col min="13046" max="13046" width="12" style="32" bestFit="1" customWidth="1"/>
    <col min="13047" max="13047" width="13.33203125" style="32" bestFit="1" customWidth="1"/>
    <col min="13048" max="13048" width="51.109375" style="32" bestFit="1" customWidth="1"/>
    <col min="13049" max="13049" width="36.33203125" style="32" customWidth="1"/>
    <col min="13050" max="13050" width="32.88671875" style="32" customWidth="1"/>
    <col min="13051" max="13051" width="26.44140625" style="32" customWidth="1"/>
    <col min="13052" max="13052" width="19.44140625" style="32" customWidth="1"/>
    <col min="13053" max="13053" width="16.6640625" style="32" bestFit="1" customWidth="1"/>
    <col min="13054" max="13054" width="9.33203125" style="32" bestFit="1" customWidth="1"/>
    <col min="13055" max="13055" width="14.5546875" style="32" bestFit="1" customWidth="1"/>
    <col min="13056" max="13056" width="12.33203125" style="32" customWidth="1"/>
    <col min="13057" max="13057" width="25.5546875" style="32" bestFit="1" customWidth="1"/>
    <col min="13058" max="13058" width="15.6640625" style="32" bestFit="1" customWidth="1"/>
    <col min="13059" max="13059" width="17.33203125" style="32" bestFit="1" customWidth="1"/>
    <col min="13060" max="13060" width="13" style="32" bestFit="1" customWidth="1"/>
    <col min="13061" max="13061" width="9.5546875" style="32" bestFit="1" customWidth="1"/>
    <col min="13062" max="13063" width="17.6640625" style="32" bestFit="1" customWidth="1"/>
    <col min="13064" max="13064" width="26.6640625" style="32" bestFit="1" customWidth="1"/>
    <col min="13065" max="13065" width="13.33203125" style="32" bestFit="1" customWidth="1"/>
    <col min="13066" max="13300" width="8.88671875" style="32" customWidth="1"/>
    <col min="13301" max="13301" width="10.5546875" style="32"/>
    <col min="13302" max="13302" width="12" style="32" bestFit="1" customWidth="1"/>
    <col min="13303" max="13303" width="13.33203125" style="32" bestFit="1" customWidth="1"/>
    <col min="13304" max="13304" width="51.109375" style="32" bestFit="1" customWidth="1"/>
    <col min="13305" max="13305" width="36.33203125" style="32" customWidth="1"/>
    <col min="13306" max="13306" width="32.88671875" style="32" customWidth="1"/>
    <col min="13307" max="13307" width="26.44140625" style="32" customWidth="1"/>
    <col min="13308" max="13308" width="19.44140625" style="32" customWidth="1"/>
    <col min="13309" max="13309" width="16.6640625" style="32" bestFit="1" customWidth="1"/>
    <col min="13310" max="13310" width="9.33203125" style="32" bestFit="1" customWidth="1"/>
    <col min="13311" max="13311" width="14.5546875" style="32" bestFit="1" customWidth="1"/>
    <col min="13312" max="13312" width="12.33203125" style="32" customWidth="1"/>
    <col min="13313" max="13313" width="25.5546875" style="32" bestFit="1" customWidth="1"/>
    <col min="13314" max="13314" width="15.6640625" style="32" bestFit="1" customWidth="1"/>
    <col min="13315" max="13315" width="17.33203125" style="32" bestFit="1" customWidth="1"/>
    <col min="13316" max="13316" width="13" style="32" bestFit="1" customWidth="1"/>
    <col min="13317" max="13317" width="9.5546875" style="32" bestFit="1" customWidth="1"/>
    <col min="13318" max="13319" width="17.6640625" style="32" bestFit="1" customWidth="1"/>
    <col min="13320" max="13320" width="26.6640625" style="32" bestFit="1" customWidth="1"/>
    <col min="13321" max="13321" width="13.33203125" style="32" bestFit="1" customWidth="1"/>
    <col min="13322" max="13556" width="8.88671875" style="32" customWidth="1"/>
    <col min="13557" max="13557" width="10.5546875" style="32"/>
    <col min="13558" max="13558" width="12" style="32" bestFit="1" customWidth="1"/>
    <col min="13559" max="13559" width="13.33203125" style="32" bestFit="1" customWidth="1"/>
    <col min="13560" max="13560" width="51.109375" style="32" bestFit="1" customWidth="1"/>
    <col min="13561" max="13561" width="36.33203125" style="32" customWidth="1"/>
    <col min="13562" max="13562" width="32.88671875" style="32" customWidth="1"/>
    <col min="13563" max="13563" width="26.44140625" style="32" customWidth="1"/>
    <col min="13564" max="13564" width="19.44140625" style="32" customWidth="1"/>
    <col min="13565" max="13565" width="16.6640625" style="32" bestFit="1" customWidth="1"/>
    <col min="13566" max="13566" width="9.33203125" style="32" bestFit="1" customWidth="1"/>
    <col min="13567" max="13567" width="14.5546875" style="32" bestFit="1" customWidth="1"/>
    <col min="13568" max="13568" width="12.33203125" style="32" customWidth="1"/>
    <col min="13569" max="13569" width="25.5546875" style="32" bestFit="1" customWidth="1"/>
    <col min="13570" max="13570" width="15.6640625" style="32" bestFit="1" customWidth="1"/>
    <col min="13571" max="13571" width="17.33203125" style="32" bestFit="1" customWidth="1"/>
    <col min="13572" max="13572" width="13" style="32" bestFit="1" customWidth="1"/>
    <col min="13573" max="13573" width="9.5546875" style="32" bestFit="1" customWidth="1"/>
    <col min="13574" max="13575" width="17.6640625" style="32" bestFit="1" customWidth="1"/>
    <col min="13576" max="13576" width="26.6640625" style="32" bestFit="1" customWidth="1"/>
    <col min="13577" max="13577" width="13.33203125" style="32" bestFit="1" customWidth="1"/>
    <col min="13578" max="13812" width="8.88671875" style="32" customWidth="1"/>
    <col min="13813" max="13813" width="10.5546875" style="32"/>
    <col min="13814" max="13814" width="12" style="32" bestFit="1" customWidth="1"/>
    <col min="13815" max="13815" width="13.33203125" style="32" bestFit="1" customWidth="1"/>
    <col min="13816" max="13816" width="51.109375" style="32" bestFit="1" customWidth="1"/>
    <col min="13817" max="13817" width="36.33203125" style="32" customWidth="1"/>
    <col min="13818" max="13818" width="32.88671875" style="32" customWidth="1"/>
    <col min="13819" max="13819" width="26.44140625" style="32" customWidth="1"/>
    <col min="13820" max="13820" width="19.44140625" style="32" customWidth="1"/>
    <col min="13821" max="13821" width="16.6640625" style="32" bestFit="1" customWidth="1"/>
    <col min="13822" max="13822" width="9.33203125" style="32" bestFit="1" customWidth="1"/>
    <col min="13823" max="13823" width="14.5546875" style="32" bestFit="1" customWidth="1"/>
    <col min="13824" max="13824" width="12.33203125" style="32" customWidth="1"/>
    <col min="13825" max="13825" width="25.5546875" style="32" bestFit="1" customWidth="1"/>
    <col min="13826" max="13826" width="15.6640625" style="32" bestFit="1" customWidth="1"/>
    <col min="13827" max="13827" width="17.33203125" style="32" bestFit="1" customWidth="1"/>
    <col min="13828" max="13828" width="13" style="32" bestFit="1" customWidth="1"/>
    <col min="13829" max="13829" width="9.5546875" style="32" bestFit="1" customWidth="1"/>
    <col min="13830" max="13831" width="17.6640625" style="32" bestFit="1" customWidth="1"/>
    <col min="13832" max="13832" width="26.6640625" style="32" bestFit="1" customWidth="1"/>
    <col min="13833" max="13833" width="13.33203125" style="32" bestFit="1" customWidth="1"/>
    <col min="13834" max="14068" width="8.88671875" style="32" customWidth="1"/>
    <col min="14069" max="14069" width="10.5546875" style="32"/>
    <col min="14070" max="14070" width="12" style="32" bestFit="1" customWidth="1"/>
    <col min="14071" max="14071" width="13.33203125" style="32" bestFit="1" customWidth="1"/>
    <col min="14072" max="14072" width="51.109375" style="32" bestFit="1" customWidth="1"/>
    <col min="14073" max="14073" width="36.33203125" style="32" customWidth="1"/>
    <col min="14074" max="14074" width="32.88671875" style="32" customWidth="1"/>
    <col min="14075" max="14075" width="26.44140625" style="32" customWidth="1"/>
    <col min="14076" max="14076" width="19.44140625" style="32" customWidth="1"/>
    <col min="14077" max="14077" width="16.6640625" style="32" bestFit="1" customWidth="1"/>
    <col min="14078" max="14078" width="9.33203125" style="32" bestFit="1" customWidth="1"/>
    <col min="14079" max="14079" width="14.5546875" style="32" bestFit="1" customWidth="1"/>
    <col min="14080" max="14080" width="12.33203125" style="32" customWidth="1"/>
    <col min="14081" max="14081" width="25.5546875" style="32" bestFit="1" customWidth="1"/>
    <col min="14082" max="14082" width="15.6640625" style="32" bestFit="1" customWidth="1"/>
    <col min="14083" max="14083" width="17.33203125" style="32" bestFit="1" customWidth="1"/>
    <col min="14084" max="14084" width="13" style="32" bestFit="1" customWidth="1"/>
    <col min="14085" max="14085" width="9.5546875" style="32" bestFit="1" customWidth="1"/>
    <col min="14086" max="14087" width="17.6640625" style="32" bestFit="1" customWidth="1"/>
    <col min="14088" max="14088" width="26.6640625" style="32" bestFit="1" customWidth="1"/>
    <col min="14089" max="14089" width="13.33203125" style="32" bestFit="1" customWidth="1"/>
    <col min="14090" max="14324" width="8.88671875" style="32" customWidth="1"/>
    <col min="14325" max="14325" width="10.5546875" style="32"/>
    <col min="14326" max="14326" width="12" style="32" bestFit="1" customWidth="1"/>
    <col min="14327" max="14327" width="13.33203125" style="32" bestFit="1" customWidth="1"/>
    <col min="14328" max="14328" width="51.109375" style="32" bestFit="1" customWidth="1"/>
    <col min="14329" max="14329" width="36.33203125" style="32" customWidth="1"/>
    <col min="14330" max="14330" width="32.88671875" style="32" customWidth="1"/>
    <col min="14331" max="14331" width="26.44140625" style="32" customWidth="1"/>
    <col min="14332" max="14332" width="19.44140625" style="32" customWidth="1"/>
    <col min="14333" max="14333" width="16.6640625" style="32" bestFit="1" customWidth="1"/>
    <col min="14334" max="14334" width="9.33203125" style="32" bestFit="1" customWidth="1"/>
    <col min="14335" max="14335" width="14.5546875" style="32" bestFit="1" customWidth="1"/>
    <col min="14336" max="14336" width="12.33203125" style="32" customWidth="1"/>
    <col min="14337" max="14337" width="25.5546875" style="32" bestFit="1" customWidth="1"/>
    <col min="14338" max="14338" width="15.6640625" style="32" bestFit="1" customWidth="1"/>
    <col min="14339" max="14339" width="17.33203125" style="32" bestFit="1" customWidth="1"/>
    <col min="14340" max="14340" width="13" style="32" bestFit="1" customWidth="1"/>
    <col min="14341" max="14341" width="9.5546875" style="32" bestFit="1" customWidth="1"/>
    <col min="14342" max="14343" width="17.6640625" style="32" bestFit="1" customWidth="1"/>
    <col min="14344" max="14344" width="26.6640625" style="32" bestFit="1" customWidth="1"/>
    <col min="14345" max="14345" width="13.33203125" style="32" bestFit="1" customWidth="1"/>
    <col min="14346" max="14580" width="8.88671875" style="32" customWidth="1"/>
    <col min="14581" max="14581" width="10.5546875" style="32"/>
    <col min="14582" max="14582" width="12" style="32" bestFit="1" customWidth="1"/>
    <col min="14583" max="14583" width="13.33203125" style="32" bestFit="1" customWidth="1"/>
    <col min="14584" max="14584" width="51.109375" style="32" bestFit="1" customWidth="1"/>
    <col min="14585" max="14585" width="36.33203125" style="32" customWidth="1"/>
    <col min="14586" max="14586" width="32.88671875" style="32" customWidth="1"/>
    <col min="14587" max="14587" width="26.44140625" style="32" customWidth="1"/>
    <col min="14588" max="14588" width="19.44140625" style="32" customWidth="1"/>
    <col min="14589" max="14589" width="16.6640625" style="32" bestFit="1" customWidth="1"/>
    <col min="14590" max="14590" width="9.33203125" style="32" bestFit="1" customWidth="1"/>
    <col min="14591" max="14591" width="14.5546875" style="32" bestFit="1" customWidth="1"/>
    <col min="14592" max="14592" width="12.33203125" style="32" customWidth="1"/>
    <col min="14593" max="14593" width="25.5546875" style="32" bestFit="1" customWidth="1"/>
    <col min="14594" max="14594" width="15.6640625" style="32" bestFit="1" customWidth="1"/>
    <col min="14595" max="14595" width="17.33203125" style="32" bestFit="1" customWidth="1"/>
    <col min="14596" max="14596" width="13" style="32" bestFit="1" customWidth="1"/>
    <col min="14597" max="14597" width="9.5546875" style="32" bestFit="1" customWidth="1"/>
    <col min="14598" max="14599" width="17.6640625" style="32" bestFit="1" customWidth="1"/>
    <col min="14600" max="14600" width="26.6640625" style="32" bestFit="1" customWidth="1"/>
    <col min="14601" max="14601" width="13.33203125" style="32" bestFit="1" customWidth="1"/>
    <col min="14602" max="14836" width="8.88671875" style="32" customWidth="1"/>
    <col min="14837" max="14837" width="10.5546875" style="32"/>
    <col min="14838" max="14838" width="12" style="32" bestFit="1" customWidth="1"/>
    <col min="14839" max="14839" width="13.33203125" style="32" bestFit="1" customWidth="1"/>
    <col min="14840" max="14840" width="51.109375" style="32" bestFit="1" customWidth="1"/>
    <col min="14841" max="14841" width="36.33203125" style="32" customWidth="1"/>
    <col min="14842" max="14842" width="32.88671875" style="32" customWidth="1"/>
    <col min="14843" max="14843" width="26.44140625" style="32" customWidth="1"/>
    <col min="14844" max="14844" width="19.44140625" style="32" customWidth="1"/>
    <col min="14845" max="14845" width="16.6640625" style="32" bestFit="1" customWidth="1"/>
    <col min="14846" max="14846" width="9.33203125" style="32" bestFit="1" customWidth="1"/>
    <col min="14847" max="14847" width="14.5546875" style="32" bestFit="1" customWidth="1"/>
    <col min="14848" max="14848" width="12.33203125" style="32" customWidth="1"/>
    <col min="14849" max="14849" width="25.5546875" style="32" bestFit="1" customWidth="1"/>
    <col min="14850" max="14850" width="15.6640625" style="32" bestFit="1" customWidth="1"/>
    <col min="14851" max="14851" width="17.33203125" style="32" bestFit="1" customWidth="1"/>
    <col min="14852" max="14852" width="13" style="32" bestFit="1" customWidth="1"/>
    <col min="14853" max="14853" width="9.5546875" style="32" bestFit="1" customWidth="1"/>
    <col min="14854" max="14855" width="17.6640625" style="32" bestFit="1" customWidth="1"/>
    <col min="14856" max="14856" width="26.6640625" style="32" bestFit="1" customWidth="1"/>
    <col min="14857" max="14857" width="13.33203125" style="32" bestFit="1" customWidth="1"/>
    <col min="14858" max="15092" width="8.88671875" style="32" customWidth="1"/>
    <col min="15093" max="15093" width="10.5546875" style="32"/>
    <col min="15094" max="15094" width="12" style="32" bestFit="1" customWidth="1"/>
    <col min="15095" max="15095" width="13.33203125" style="32" bestFit="1" customWidth="1"/>
    <col min="15096" max="15096" width="51.109375" style="32" bestFit="1" customWidth="1"/>
    <col min="15097" max="15097" width="36.33203125" style="32" customWidth="1"/>
    <col min="15098" max="15098" width="32.88671875" style="32" customWidth="1"/>
    <col min="15099" max="15099" width="26.44140625" style="32" customWidth="1"/>
    <col min="15100" max="15100" width="19.44140625" style="32" customWidth="1"/>
    <col min="15101" max="15101" width="16.6640625" style="32" bestFit="1" customWidth="1"/>
    <col min="15102" max="15102" width="9.33203125" style="32" bestFit="1" customWidth="1"/>
    <col min="15103" max="15103" width="14.5546875" style="32" bestFit="1" customWidth="1"/>
    <col min="15104" max="15104" width="12.33203125" style="32" customWidth="1"/>
    <col min="15105" max="15105" width="25.5546875" style="32" bestFit="1" customWidth="1"/>
    <col min="15106" max="15106" width="15.6640625" style="32" bestFit="1" customWidth="1"/>
    <col min="15107" max="15107" width="17.33203125" style="32" bestFit="1" customWidth="1"/>
    <col min="15108" max="15108" width="13" style="32" bestFit="1" customWidth="1"/>
    <col min="15109" max="15109" width="9.5546875" style="32" bestFit="1" customWidth="1"/>
    <col min="15110" max="15111" width="17.6640625" style="32" bestFit="1" customWidth="1"/>
    <col min="15112" max="15112" width="26.6640625" style="32" bestFit="1" customWidth="1"/>
    <col min="15113" max="15113" width="13.33203125" style="32" bestFit="1" customWidth="1"/>
    <col min="15114" max="15348" width="8.88671875" style="32" customWidth="1"/>
    <col min="15349" max="15349" width="10.5546875" style="32"/>
    <col min="15350" max="15350" width="12" style="32" bestFit="1" customWidth="1"/>
    <col min="15351" max="15351" width="13.33203125" style="32" bestFit="1" customWidth="1"/>
    <col min="15352" max="15352" width="51.109375" style="32" bestFit="1" customWidth="1"/>
    <col min="15353" max="15353" width="36.33203125" style="32" customWidth="1"/>
    <col min="15354" max="15354" width="32.88671875" style="32" customWidth="1"/>
    <col min="15355" max="15355" width="26.44140625" style="32" customWidth="1"/>
    <col min="15356" max="15356" width="19.44140625" style="32" customWidth="1"/>
    <col min="15357" max="15357" width="16.6640625" style="32" bestFit="1" customWidth="1"/>
    <col min="15358" max="15358" width="9.33203125" style="32" bestFit="1" customWidth="1"/>
    <col min="15359" max="15359" width="14.5546875" style="32" bestFit="1" customWidth="1"/>
    <col min="15360" max="15360" width="12.33203125" style="32" customWidth="1"/>
    <col min="15361" max="15361" width="25.5546875" style="32" bestFit="1" customWidth="1"/>
    <col min="15362" max="15362" width="15.6640625" style="32" bestFit="1" customWidth="1"/>
    <col min="15363" max="15363" width="17.33203125" style="32" bestFit="1" customWidth="1"/>
    <col min="15364" max="15364" width="13" style="32" bestFit="1" customWidth="1"/>
    <col min="15365" max="15365" width="9.5546875" style="32" bestFit="1" customWidth="1"/>
    <col min="15366" max="15367" width="17.6640625" style="32" bestFit="1" customWidth="1"/>
    <col min="15368" max="15368" width="26.6640625" style="32" bestFit="1" customWidth="1"/>
    <col min="15369" max="15369" width="13.33203125" style="32" bestFit="1" customWidth="1"/>
    <col min="15370" max="15604" width="8.88671875" style="32" customWidth="1"/>
    <col min="15605" max="15605" width="10.5546875" style="32"/>
    <col min="15606" max="15606" width="12" style="32" bestFit="1" customWidth="1"/>
    <col min="15607" max="15607" width="13.33203125" style="32" bestFit="1" customWidth="1"/>
    <col min="15608" max="15608" width="51.109375" style="32" bestFit="1" customWidth="1"/>
    <col min="15609" max="15609" width="36.33203125" style="32" customWidth="1"/>
    <col min="15610" max="15610" width="32.88671875" style="32" customWidth="1"/>
    <col min="15611" max="15611" width="26.44140625" style="32" customWidth="1"/>
    <col min="15612" max="15612" width="19.44140625" style="32" customWidth="1"/>
    <col min="15613" max="15613" width="16.6640625" style="32" bestFit="1" customWidth="1"/>
    <col min="15614" max="15614" width="9.33203125" style="32" bestFit="1" customWidth="1"/>
    <col min="15615" max="15615" width="14.5546875" style="32" bestFit="1" customWidth="1"/>
    <col min="15616" max="15616" width="12.33203125" style="32" customWidth="1"/>
    <col min="15617" max="15617" width="25.5546875" style="32" bestFit="1" customWidth="1"/>
    <col min="15618" max="15618" width="15.6640625" style="32" bestFit="1" customWidth="1"/>
    <col min="15619" max="15619" width="17.33203125" style="32" bestFit="1" customWidth="1"/>
    <col min="15620" max="15620" width="13" style="32" bestFit="1" customWidth="1"/>
    <col min="15621" max="15621" width="9.5546875" style="32" bestFit="1" customWidth="1"/>
    <col min="15622" max="15623" width="17.6640625" style="32" bestFit="1" customWidth="1"/>
    <col min="15624" max="15624" width="26.6640625" style="32" bestFit="1" customWidth="1"/>
    <col min="15625" max="15625" width="13.33203125" style="32" bestFit="1" customWidth="1"/>
    <col min="15626" max="15860" width="8.88671875" style="32" customWidth="1"/>
    <col min="15861" max="15861" width="10.5546875" style="32"/>
    <col min="15862" max="15862" width="12" style="32" bestFit="1" customWidth="1"/>
    <col min="15863" max="15863" width="13.33203125" style="32" bestFit="1" customWidth="1"/>
    <col min="15864" max="15864" width="51.109375" style="32" bestFit="1" customWidth="1"/>
    <col min="15865" max="15865" width="36.33203125" style="32" customWidth="1"/>
    <col min="15866" max="15866" width="32.88671875" style="32" customWidth="1"/>
    <col min="15867" max="15867" width="26.44140625" style="32" customWidth="1"/>
    <col min="15868" max="15868" width="19.44140625" style="32" customWidth="1"/>
    <col min="15869" max="15869" width="16.6640625" style="32" bestFit="1" customWidth="1"/>
    <col min="15870" max="15870" width="9.33203125" style="32" bestFit="1" customWidth="1"/>
    <col min="15871" max="15871" width="14.5546875" style="32" bestFit="1" customWidth="1"/>
    <col min="15872" max="15872" width="12.33203125" style="32" customWidth="1"/>
    <col min="15873" max="15873" width="25.5546875" style="32" bestFit="1" customWidth="1"/>
    <col min="15874" max="15874" width="15.6640625" style="32" bestFit="1" customWidth="1"/>
    <col min="15875" max="15875" width="17.33203125" style="32" bestFit="1" customWidth="1"/>
    <col min="15876" max="15876" width="13" style="32" bestFit="1" customWidth="1"/>
    <col min="15877" max="15877" width="9.5546875" style="32" bestFit="1" customWidth="1"/>
    <col min="15878" max="15879" width="17.6640625" style="32" bestFit="1" customWidth="1"/>
    <col min="15880" max="15880" width="26.6640625" style="32" bestFit="1" customWidth="1"/>
    <col min="15881" max="15881" width="13.33203125" style="32" bestFit="1" customWidth="1"/>
    <col min="15882" max="16116" width="8.88671875" style="32" customWidth="1"/>
    <col min="16117" max="16117" width="10.5546875" style="32"/>
    <col min="16118" max="16118" width="12" style="32" bestFit="1" customWidth="1"/>
    <col min="16119" max="16119" width="13.33203125" style="32" bestFit="1" customWidth="1"/>
    <col min="16120" max="16120" width="51.109375" style="32" bestFit="1" customWidth="1"/>
    <col min="16121" max="16121" width="36.33203125" style="32" customWidth="1"/>
    <col min="16122" max="16122" width="32.88671875" style="32" customWidth="1"/>
    <col min="16123" max="16123" width="26.44140625" style="32" customWidth="1"/>
    <col min="16124" max="16124" width="19.44140625" style="32" customWidth="1"/>
    <col min="16125" max="16125" width="16.6640625" style="32" bestFit="1" customWidth="1"/>
    <col min="16126" max="16126" width="9.33203125" style="32" bestFit="1" customWidth="1"/>
    <col min="16127" max="16127" width="14.5546875" style="32" bestFit="1" customWidth="1"/>
    <col min="16128" max="16128" width="12.33203125" style="32" customWidth="1"/>
    <col min="16129" max="16129" width="25.5546875" style="32" bestFit="1" customWidth="1"/>
    <col min="16130" max="16130" width="15.6640625" style="32" bestFit="1" customWidth="1"/>
    <col min="16131" max="16131" width="17.33203125" style="32" bestFit="1" customWidth="1"/>
    <col min="16132" max="16132" width="13" style="32" bestFit="1" customWidth="1"/>
    <col min="16133" max="16133" width="9.5546875" style="32" bestFit="1" customWidth="1"/>
    <col min="16134" max="16135" width="17.6640625" style="32" bestFit="1" customWidth="1"/>
    <col min="16136" max="16136" width="26.6640625" style="32" bestFit="1" customWidth="1"/>
    <col min="16137" max="16137" width="13.33203125" style="32" bestFit="1" customWidth="1"/>
    <col min="16138" max="16372" width="8.88671875" style="32" customWidth="1"/>
    <col min="16373" max="16384" width="10.5546875" style="32"/>
  </cols>
  <sheetData>
    <row r="3" spans="1:13" x14ac:dyDescent="0.3">
      <c r="A3" s="47"/>
      <c r="L3" s="52">
        <v>46054</v>
      </c>
    </row>
    <row r="4" spans="1:13" x14ac:dyDescent="0.3">
      <c r="A4" s="47"/>
      <c r="J4" s="31"/>
    </row>
    <row r="5" spans="1:13" s="38" customFormat="1" ht="18" x14ac:dyDescent="0.3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9" t="s">
        <v>574</v>
      </c>
      <c r="J5" s="49" t="s">
        <v>575</v>
      </c>
      <c r="K5" s="49" t="s">
        <v>595</v>
      </c>
      <c r="L5" s="49" t="s">
        <v>594</v>
      </c>
      <c r="M5" s="141"/>
    </row>
    <row r="6" spans="1:13" x14ac:dyDescent="0.3">
      <c r="A6" s="34" t="s">
        <v>141</v>
      </c>
      <c r="B6" s="34" t="s">
        <v>141</v>
      </c>
      <c r="C6" s="39" t="s">
        <v>142</v>
      </c>
      <c r="D6" s="39" t="s">
        <v>143</v>
      </c>
      <c r="E6" s="39" t="s">
        <v>140</v>
      </c>
      <c r="F6" s="39" t="s">
        <v>33</v>
      </c>
      <c r="G6" s="39" t="s">
        <v>34</v>
      </c>
      <c r="H6" s="35">
        <v>1.825</v>
      </c>
      <c r="I6" s="33">
        <v>53</v>
      </c>
      <c r="J6" s="33"/>
      <c r="K6" s="33">
        <f>SUM(I6:J6)</f>
        <v>53</v>
      </c>
      <c r="L6" s="35">
        <f>SUM(K6*H6)</f>
        <v>96.724999999999994</v>
      </c>
    </row>
    <row r="7" spans="1:13" hidden="1" x14ac:dyDescent="0.3">
      <c r="A7" s="34" t="s">
        <v>210</v>
      </c>
      <c r="B7" s="34" t="s">
        <v>210</v>
      </c>
      <c r="C7" s="39" t="s">
        <v>211</v>
      </c>
      <c r="D7" s="39" t="s">
        <v>212</v>
      </c>
      <c r="E7" s="39" t="s">
        <v>140</v>
      </c>
      <c r="F7" s="39" t="s">
        <v>33</v>
      </c>
      <c r="G7" s="39" t="s">
        <v>34</v>
      </c>
      <c r="H7" s="35">
        <v>3.12</v>
      </c>
      <c r="I7" s="34"/>
      <c r="J7" s="34"/>
      <c r="K7" s="33">
        <f t="shared" ref="K7:K71" si="0">SUM(I7:J7)</f>
        <v>0</v>
      </c>
      <c r="L7" s="35">
        <f t="shared" ref="L7:L71" si="1">SUM(K7*H7)</f>
        <v>0</v>
      </c>
    </row>
    <row r="8" spans="1:13" hidden="1" x14ac:dyDescent="0.3">
      <c r="A8" s="34" t="s">
        <v>213</v>
      </c>
      <c r="B8" s="34" t="s">
        <v>213</v>
      </c>
      <c r="C8" s="39" t="s">
        <v>214</v>
      </c>
      <c r="D8" s="39" t="s">
        <v>212</v>
      </c>
      <c r="E8" s="39" t="s">
        <v>140</v>
      </c>
      <c r="F8" s="39" t="s">
        <v>33</v>
      </c>
      <c r="G8" s="39" t="s">
        <v>34</v>
      </c>
      <c r="H8" s="35">
        <v>3.12</v>
      </c>
      <c r="I8" s="34"/>
      <c r="J8" s="34"/>
      <c r="K8" s="33">
        <f t="shared" si="0"/>
        <v>0</v>
      </c>
      <c r="L8" s="35">
        <f t="shared" si="1"/>
        <v>0</v>
      </c>
    </row>
    <row r="9" spans="1:13" hidden="1" x14ac:dyDescent="0.3">
      <c r="A9" s="34" t="s">
        <v>215</v>
      </c>
      <c r="B9" s="34" t="s">
        <v>215</v>
      </c>
      <c r="C9" s="39" t="s">
        <v>216</v>
      </c>
      <c r="D9" s="39" t="s">
        <v>212</v>
      </c>
      <c r="E9" s="39" t="s">
        <v>140</v>
      </c>
      <c r="F9" s="39" t="s">
        <v>33</v>
      </c>
      <c r="G9" s="39" t="s">
        <v>34</v>
      </c>
      <c r="H9" s="35">
        <v>3.12</v>
      </c>
      <c r="I9" s="34"/>
      <c r="J9" s="34"/>
      <c r="K9" s="33">
        <f t="shared" si="0"/>
        <v>0</v>
      </c>
      <c r="L9" s="35">
        <f t="shared" si="1"/>
        <v>0</v>
      </c>
    </row>
    <row r="10" spans="1:13" hidden="1" x14ac:dyDescent="0.3">
      <c r="A10" s="34" t="s">
        <v>217</v>
      </c>
      <c r="B10" s="34" t="s">
        <v>217</v>
      </c>
      <c r="C10" s="39" t="s">
        <v>218</v>
      </c>
      <c r="D10" s="39" t="s">
        <v>212</v>
      </c>
      <c r="E10" s="39" t="s">
        <v>140</v>
      </c>
      <c r="F10" s="39" t="s">
        <v>33</v>
      </c>
      <c r="G10" s="39" t="s">
        <v>34</v>
      </c>
      <c r="H10" s="35">
        <v>3.12</v>
      </c>
      <c r="I10" s="34"/>
      <c r="J10" s="34"/>
      <c r="K10" s="33">
        <f t="shared" si="0"/>
        <v>0</v>
      </c>
      <c r="L10" s="35">
        <f t="shared" si="1"/>
        <v>0</v>
      </c>
    </row>
    <row r="11" spans="1:13" hidden="1" x14ac:dyDescent="0.3">
      <c r="A11" s="34" t="s">
        <v>219</v>
      </c>
      <c r="B11" s="34" t="s">
        <v>219</v>
      </c>
      <c r="C11" s="39" t="s">
        <v>220</v>
      </c>
      <c r="D11" s="39" t="s">
        <v>212</v>
      </c>
      <c r="E11" s="39" t="s">
        <v>140</v>
      </c>
      <c r="F11" s="39" t="s">
        <v>33</v>
      </c>
      <c r="G11" s="39" t="s">
        <v>34</v>
      </c>
      <c r="H11" s="35">
        <v>3.12</v>
      </c>
      <c r="I11" s="34"/>
      <c r="J11" s="34"/>
      <c r="K11" s="33">
        <f t="shared" si="0"/>
        <v>0</v>
      </c>
      <c r="L11" s="35">
        <f t="shared" si="1"/>
        <v>0</v>
      </c>
    </row>
    <row r="12" spans="1:13" hidden="1" x14ac:dyDescent="0.3">
      <c r="A12" s="34" t="s">
        <v>221</v>
      </c>
      <c r="B12" s="34" t="s">
        <v>221</v>
      </c>
      <c r="C12" s="39" t="s">
        <v>222</v>
      </c>
      <c r="D12" s="39" t="s">
        <v>212</v>
      </c>
      <c r="E12" s="39" t="s">
        <v>140</v>
      </c>
      <c r="F12" s="39" t="s">
        <v>33</v>
      </c>
      <c r="G12" s="39" t="s">
        <v>34</v>
      </c>
      <c r="H12" s="35">
        <v>3.12</v>
      </c>
      <c r="I12" s="34"/>
      <c r="J12" s="34"/>
      <c r="K12" s="33">
        <f t="shared" si="0"/>
        <v>0</v>
      </c>
      <c r="L12" s="35">
        <f t="shared" si="1"/>
        <v>0</v>
      </c>
    </row>
    <row r="13" spans="1:13" hidden="1" x14ac:dyDescent="0.3">
      <c r="A13" s="34" t="s">
        <v>223</v>
      </c>
      <c r="B13" s="34" t="s">
        <v>223</v>
      </c>
      <c r="C13" s="39" t="s">
        <v>224</v>
      </c>
      <c r="D13" s="39" t="s">
        <v>212</v>
      </c>
      <c r="E13" s="39" t="s">
        <v>140</v>
      </c>
      <c r="F13" s="39" t="s">
        <v>33</v>
      </c>
      <c r="G13" s="39" t="s">
        <v>34</v>
      </c>
      <c r="H13" s="35">
        <v>3.12</v>
      </c>
      <c r="I13" s="34"/>
      <c r="J13" s="34"/>
      <c r="K13" s="33">
        <f t="shared" si="0"/>
        <v>0</v>
      </c>
      <c r="L13" s="35">
        <f t="shared" si="1"/>
        <v>0</v>
      </c>
    </row>
    <row r="14" spans="1:13" hidden="1" x14ac:dyDescent="0.3">
      <c r="A14" s="34" t="s">
        <v>225</v>
      </c>
      <c r="B14" s="34" t="s">
        <v>225</v>
      </c>
      <c r="C14" s="39" t="s">
        <v>226</v>
      </c>
      <c r="D14" s="39" t="s">
        <v>212</v>
      </c>
      <c r="E14" s="39" t="s">
        <v>140</v>
      </c>
      <c r="F14" s="39" t="s">
        <v>33</v>
      </c>
      <c r="G14" s="39" t="s">
        <v>34</v>
      </c>
      <c r="H14" s="35">
        <v>3.12</v>
      </c>
      <c r="I14" s="34"/>
      <c r="J14" s="34"/>
      <c r="K14" s="33">
        <f t="shared" si="0"/>
        <v>0</v>
      </c>
      <c r="L14" s="35">
        <f t="shared" si="1"/>
        <v>0</v>
      </c>
    </row>
    <row r="15" spans="1:13" ht="15" customHeight="1" x14ac:dyDescent="0.3">
      <c r="A15" s="34" t="s">
        <v>315</v>
      </c>
      <c r="B15" s="34" t="s">
        <v>315</v>
      </c>
      <c r="C15" s="39" t="s">
        <v>316</v>
      </c>
      <c r="D15" s="39" t="s">
        <v>317</v>
      </c>
      <c r="E15" s="39" t="s">
        <v>140</v>
      </c>
      <c r="F15" s="39" t="s">
        <v>33</v>
      </c>
      <c r="G15" s="39" t="s">
        <v>34</v>
      </c>
      <c r="H15" s="35">
        <v>0.78749999999999998</v>
      </c>
      <c r="I15" s="34">
        <v>123</v>
      </c>
      <c r="J15" s="34"/>
      <c r="K15" s="33">
        <f t="shared" si="0"/>
        <v>123</v>
      </c>
      <c r="L15" s="35">
        <f t="shared" si="1"/>
        <v>96.862499999999997</v>
      </c>
    </row>
    <row r="16" spans="1:13" x14ac:dyDescent="0.3">
      <c r="A16" s="36" t="s">
        <v>473</v>
      </c>
      <c r="B16" s="36" t="s">
        <v>473</v>
      </c>
      <c r="C16" s="40" t="s">
        <v>474</v>
      </c>
      <c r="D16" s="40" t="s">
        <v>475</v>
      </c>
      <c r="E16" s="40" t="s">
        <v>140</v>
      </c>
      <c r="F16" s="40" t="s">
        <v>33</v>
      </c>
      <c r="G16" s="40" t="s">
        <v>34</v>
      </c>
      <c r="H16" s="41">
        <v>0.94</v>
      </c>
      <c r="I16" s="36"/>
      <c r="J16" s="36"/>
      <c r="K16" s="33">
        <f t="shared" si="0"/>
        <v>0</v>
      </c>
      <c r="L16" s="35">
        <f t="shared" si="1"/>
        <v>0</v>
      </c>
    </row>
    <row r="17" spans="1:12" x14ac:dyDescent="0.3">
      <c r="A17" s="34" t="s">
        <v>460</v>
      </c>
      <c r="B17" s="34" t="s">
        <v>460</v>
      </c>
      <c r="C17" s="39" t="s">
        <v>461</v>
      </c>
      <c r="D17" s="39" t="s">
        <v>143</v>
      </c>
      <c r="E17" s="39" t="s">
        <v>140</v>
      </c>
      <c r="F17" s="39" t="s">
        <v>33</v>
      </c>
      <c r="G17" s="39" t="s">
        <v>34</v>
      </c>
      <c r="H17" s="35">
        <v>26</v>
      </c>
      <c r="I17" s="34">
        <v>6</v>
      </c>
      <c r="J17" s="34"/>
      <c r="K17" s="33">
        <f>SUM(I17:J17)</f>
        <v>6</v>
      </c>
      <c r="L17" s="35">
        <f>SUM(K17*H17)</f>
        <v>156</v>
      </c>
    </row>
    <row r="18" spans="1:12" x14ac:dyDescent="0.3">
      <c r="A18" s="34" t="s">
        <v>456</v>
      </c>
      <c r="B18" s="34" t="s">
        <v>456</v>
      </c>
      <c r="C18" s="39" t="s">
        <v>457</v>
      </c>
      <c r="D18" s="39" t="s">
        <v>458</v>
      </c>
      <c r="E18" s="39" t="s">
        <v>459</v>
      </c>
      <c r="F18" s="39" t="s">
        <v>63</v>
      </c>
      <c r="G18" s="39" t="s">
        <v>18</v>
      </c>
      <c r="H18" s="35">
        <v>2.1667000000000001</v>
      </c>
      <c r="I18" s="34">
        <v>3</v>
      </c>
      <c r="J18" s="34"/>
      <c r="K18" s="33">
        <f t="shared" si="0"/>
        <v>3</v>
      </c>
      <c r="L18" s="35">
        <f t="shared" si="1"/>
        <v>6.5000999999999998</v>
      </c>
    </row>
    <row r="19" spans="1:12" x14ac:dyDescent="0.3">
      <c r="A19" s="34" t="s">
        <v>462</v>
      </c>
      <c r="B19" s="34" t="s">
        <v>462</v>
      </c>
      <c r="C19" s="39" t="s">
        <v>463</v>
      </c>
      <c r="D19" s="39" t="s">
        <v>464</v>
      </c>
      <c r="E19" s="39" t="s">
        <v>209</v>
      </c>
      <c r="F19" s="39" t="s">
        <v>63</v>
      </c>
      <c r="G19" s="39" t="s">
        <v>18</v>
      </c>
      <c r="H19" s="35">
        <v>38</v>
      </c>
      <c r="I19" s="34">
        <v>4</v>
      </c>
      <c r="J19" s="34"/>
      <c r="K19" s="33">
        <f t="shared" si="0"/>
        <v>4</v>
      </c>
      <c r="L19" s="35">
        <f t="shared" si="1"/>
        <v>152</v>
      </c>
    </row>
    <row r="20" spans="1:12" x14ac:dyDescent="0.3">
      <c r="A20" s="34" t="s">
        <v>88</v>
      </c>
      <c r="B20" s="34" t="s">
        <v>88</v>
      </c>
      <c r="C20" s="39" t="s">
        <v>89</v>
      </c>
      <c r="D20" s="39" t="s">
        <v>47</v>
      </c>
      <c r="E20" s="39" t="s">
        <v>32</v>
      </c>
      <c r="F20" s="39" t="s">
        <v>33</v>
      </c>
      <c r="G20" s="39" t="s">
        <v>34</v>
      </c>
      <c r="H20" s="35">
        <v>15.88</v>
      </c>
      <c r="I20" s="34">
        <v>4</v>
      </c>
      <c r="J20" s="56"/>
      <c r="K20" s="33">
        <f t="shared" si="0"/>
        <v>4</v>
      </c>
      <c r="L20" s="35">
        <f t="shared" si="1"/>
        <v>63.52</v>
      </c>
    </row>
    <row r="21" spans="1:12" x14ac:dyDescent="0.3">
      <c r="A21" s="34" t="s">
        <v>45</v>
      </c>
      <c r="B21" s="34" t="s">
        <v>45</v>
      </c>
      <c r="C21" s="39" t="s">
        <v>46</v>
      </c>
      <c r="D21" s="39" t="s">
        <v>47</v>
      </c>
      <c r="E21" s="39" t="s">
        <v>32</v>
      </c>
      <c r="F21" s="39" t="s">
        <v>33</v>
      </c>
      <c r="G21" s="39" t="s">
        <v>34</v>
      </c>
      <c r="H21" s="35">
        <v>8.15</v>
      </c>
      <c r="I21" s="34"/>
      <c r="J21" s="34"/>
      <c r="K21" s="33">
        <f t="shared" si="0"/>
        <v>0</v>
      </c>
      <c r="L21" s="35">
        <f t="shared" si="1"/>
        <v>0</v>
      </c>
    </row>
    <row r="22" spans="1:12" x14ac:dyDescent="0.3">
      <c r="A22" s="34" t="s">
        <v>264</v>
      </c>
      <c r="B22" s="34" t="s">
        <v>264</v>
      </c>
      <c r="C22" s="39" t="s">
        <v>265</v>
      </c>
      <c r="D22" s="39" t="s">
        <v>87</v>
      </c>
      <c r="E22" s="39" t="s">
        <v>32</v>
      </c>
      <c r="F22" s="39" t="s">
        <v>33</v>
      </c>
      <c r="G22" s="39" t="s">
        <v>34</v>
      </c>
      <c r="H22" s="35">
        <v>34.5</v>
      </c>
      <c r="I22" s="33">
        <v>6</v>
      </c>
      <c r="J22" s="35"/>
      <c r="K22" s="33">
        <f t="shared" si="0"/>
        <v>6</v>
      </c>
      <c r="L22" s="35">
        <f t="shared" si="1"/>
        <v>207</v>
      </c>
    </row>
    <row r="23" spans="1:12" x14ac:dyDescent="0.3">
      <c r="A23" s="34" t="s">
        <v>266</v>
      </c>
      <c r="B23" s="34" t="s">
        <v>266</v>
      </c>
      <c r="C23" s="39" t="s">
        <v>267</v>
      </c>
      <c r="D23" s="39" t="s">
        <v>87</v>
      </c>
      <c r="E23" s="39" t="s">
        <v>32</v>
      </c>
      <c r="F23" s="39" t="s">
        <v>33</v>
      </c>
      <c r="G23" s="39" t="s">
        <v>34</v>
      </c>
      <c r="H23" s="35">
        <v>17.7</v>
      </c>
      <c r="I23" s="35"/>
      <c r="J23" s="35"/>
      <c r="K23" s="33">
        <f t="shared" si="0"/>
        <v>0</v>
      </c>
      <c r="L23" s="35">
        <f t="shared" si="1"/>
        <v>0</v>
      </c>
    </row>
    <row r="24" spans="1:12" x14ac:dyDescent="0.3">
      <c r="A24" s="34" t="s">
        <v>268</v>
      </c>
      <c r="B24" s="34" t="s">
        <v>268</v>
      </c>
      <c r="C24" s="39" t="s">
        <v>269</v>
      </c>
      <c r="D24" s="39" t="s">
        <v>87</v>
      </c>
      <c r="E24" s="39" t="s">
        <v>32</v>
      </c>
      <c r="F24" s="39" t="s">
        <v>33</v>
      </c>
      <c r="G24" s="39" t="s">
        <v>34</v>
      </c>
      <c r="H24" s="35">
        <v>33.379899999999999</v>
      </c>
      <c r="I24" s="34"/>
      <c r="J24" s="34"/>
      <c r="K24" s="33">
        <f t="shared" si="0"/>
        <v>0</v>
      </c>
      <c r="L24" s="35">
        <f t="shared" si="1"/>
        <v>0</v>
      </c>
    </row>
    <row r="25" spans="1:12" x14ac:dyDescent="0.3">
      <c r="A25" s="34" t="s">
        <v>169</v>
      </c>
      <c r="B25" s="34" t="s">
        <v>169</v>
      </c>
      <c r="C25" s="39" t="s">
        <v>170</v>
      </c>
      <c r="D25" s="39" t="s">
        <v>171</v>
      </c>
      <c r="E25" s="39" t="s">
        <v>51</v>
      </c>
      <c r="F25" s="39" t="s">
        <v>52</v>
      </c>
      <c r="G25" s="39" t="s">
        <v>53</v>
      </c>
      <c r="H25" s="35">
        <v>7.2657999999999996</v>
      </c>
      <c r="I25" s="34">
        <v>10</v>
      </c>
      <c r="J25" s="208">
        <v>72</v>
      </c>
      <c r="K25" s="33">
        <f t="shared" si="0"/>
        <v>82</v>
      </c>
      <c r="L25" s="35">
        <f t="shared" si="1"/>
        <v>595.79559999999992</v>
      </c>
    </row>
    <row r="26" spans="1:12" x14ac:dyDescent="0.3">
      <c r="A26" s="34" t="s">
        <v>172</v>
      </c>
      <c r="B26" s="34" t="s">
        <v>172</v>
      </c>
      <c r="C26" s="39" t="s">
        <v>573</v>
      </c>
      <c r="D26" s="39" t="s">
        <v>171</v>
      </c>
      <c r="E26" s="39" t="s">
        <v>51</v>
      </c>
      <c r="F26" s="39" t="s">
        <v>52</v>
      </c>
      <c r="G26" s="39" t="s">
        <v>53</v>
      </c>
      <c r="H26" s="35">
        <v>6.5</v>
      </c>
      <c r="I26" s="34"/>
      <c r="J26" s="208">
        <v>24</v>
      </c>
      <c r="K26" s="33">
        <f t="shared" si="0"/>
        <v>24</v>
      </c>
      <c r="L26" s="35">
        <f t="shared" si="1"/>
        <v>156</v>
      </c>
    </row>
    <row r="27" spans="1:12" x14ac:dyDescent="0.3">
      <c r="A27" s="51">
        <v>104416</v>
      </c>
      <c r="B27" s="51">
        <v>104416</v>
      </c>
      <c r="C27" s="50" t="s">
        <v>576</v>
      </c>
      <c r="D27" s="39"/>
      <c r="E27" s="39"/>
      <c r="F27" s="39"/>
      <c r="G27" s="39"/>
      <c r="H27" s="35">
        <v>10.6</v>
      </c>
      <c r="I27" s="34">
        <v>1</v>
      </c>
      <c r="J27" s="34">
        <v>10</v>
      </c>
      <c r="K27" s="33">
        <f t="shared" si="0"/>
        <v>11</v>
      </c>
      <c r="L27" s="35">
        <f t="shared" si="1"/>
        <v>116.6</v>
      </c>
    </row>
    <row r="28" spans="1:12" x14ac:dyDescent="0.3">
      <c r="A28" s="34" t="s">
        <v>318</v>
      </c>
      <c r="B28" s="34" t="s">
        <v>318</v>
      </c>
      <c r="C28" s="39" t="s">
        <v>319</v>
      </c>
      <c r="D28" s="39" t="s">
        <v>320</v>
      </c>
      <c r="E28" s="39" t="s">
        <v>62</v>
      </c>
      <c r="F28" s="39" t="s">
        <v>63</v>
      </c>
      <c r="G28" s="39" t="s">
        <v>18</v>
      </c>
      <c r="H28" s="35">
        <v>8</v>
      </c>
      <c r="I28" s="34"/>
      <c r="J28" s="34"/>
      <c r="K28" s="33">
        <f t="shared" si="0"/>
        <v>0</v>
      </c>
      <c r="L28" s="35">
        <f t="shared" si="1"/>
        <v>0</v>
      </c>
    </row>
    <row r="29" spans="1:12" x14ac:dyDescent="0.3">
      <c r="A29" s="34"/>
      <c r="B29" s="34" t="s">
        <v>597</v>
      </c>
      <c r="C29" s="39" t="s">
        <v>596</v>
      </c>
      <c r="D29" s="39"/>
      <c r="E29" s="39"/>
      <c r="F29" s="39"/>
      <c r="G29" s="39"/>
      <c r="H29" s="35"/>
      <c r="I29" s="34"/>
      <c r="J29" s="34">
        <v>7</v>
      </c>
      <c r="K29" s="33"/>
      <c r="L29" s="35"/>
    </row>
    <row r="30" spans="1:12" x14ac:dyDescent="0.3">
      <c r="A30" s="34" t="s">
        <v>321</v>
      </c>
      <c r="B30" s="34" t="s">
        <v>321</v>
      </c>
      <c r="C30" s="39" t="s">
        <v>322</v>
      </c>
      <c r="D30" s="39" t="s">
        <v>323</v>
      </c>
      <c r="E30" s="39" t="s">
        <v>324</v>
      </c>
      <c r="F30" s="39" t="s">
        <v>63</v>
      </c>
      <c r="G30" s="39" t="s">
        <v>18</v>
      </c>
      <c r="H30" s="35">
        <v>22.8</v>
      </c>
      <c r="I30" s="34">
        <v>0.3</v>
      </c>
      <c r="J30" s="34">
        <v>2</v>
      </c>
      <c r="K30" s="33">
        <f t="shared" si="0"/>
        <v>2.2999999999999998</v>
      </c>
      <c r="L30" s="35">
        <f t="shared" si="1"/>
        <v>52.44</v>
      </c>
    </row>
    <row r="31" spans="1:12" x14ac:dyDescent="0.3">
      <c r="A31" s="34" t="s">
        <v>331</v>
      </c>
      <c r="B31" s="34" t="s">
        <v>331</v>
      </c>
      <c r="C31" s="39" t="s">
        <v>332</v>
      </c>
      <c r="D31" s="39" t="s">
        <v>333</v>
      </c>
      <c r="E31" s="39" t="s">
        <v>209</v>
      </c>
      <c r="F31" s="39" t="s">
        <v>63</v>
      </c>
      <c r="G31" s="39" t="s">
        <v>18</v>
      </c>
      <c r="H31" s="35">
        <v>40</v>
      </c>
      <c r="I31" s="34">
        <v>3</v>
      </c>
      <c r="J31" s="34"/>
      <c r="K31" s="33">
        <f t="shared" si="0"/>
        <v>3</v>
      </c>
      <c r="L31" s="35">
        <f t="shared" si="1"/>
        <v>120</v>
      </c>
    </row>
    <row r="32" spans="1:12" x14ac:dyDescent="0.3">
      <c r="A32" s="34" t="s">
        <v>206</v>
      </c>
      <c r="B32" s="34" t="s">
        <v>206</v>
      </c>
      <c r="C32" s="39" t="s">
        <v>207</v>
      </c>
      <c r="D32" s="39" t="s">
        <v>208</v>
      </c>
      <c r="E32" s="39" t="s">
        <v>209</v>
      </c>
      <c r="F32" s="39" t="s">
        <v>63</v>
      </c>
      <c r="G32" s="39" t="s">
        <v>18</v>
      </c>
      <c r="H32" s="35">
        <v>30</v>
      </c>
      <c r="I32" s="208">
        <v>32</v>
      </c>
      <c r="J32" s="34"/>
      <c r="K32" s="33">
        <f t="shared" si="0"/>
        <v>32</v>
      </c>
      <c r="L32" s="35">
        <f t="shared" si="1"/>
        <v>960</v>
      </c>
    </row>
    <row r="33" spans="1:14" x14ac:dyDescent="0.3">
      <c r="A33" s="34" t="s">
        <v>311</v>
      </c>
      <c r="B33" s="34" t="s">
        <v>311</v>
      </c>
      <c r="C33" s="39" t="s">
        <v>312</v>
      </c>
      <c r="D33" s="39" t="s">
        <v>313</v>
      </c>
      <c r="E33" s="39" t="s">
        <v>314</v>
      </c>
      <c r="F33" s="39" t="s">
        <v>63</v>
      </c>
      <c r="G33" s="39" t="s">
        <v>18</v>
      </c>
      <c r="H33" s="35">
        <v>4</v>
      </c>
      <c r="I33" s="34">
        <v>30</v>
      </c>
      <c r="J33" s="34">
        <v>197</v>
      </c>
      <c r="K33" s="33">
        <f t="shared" si="0"/>
        <v>227</v>
      </c>
      <c r="L33" s="35">
        <f t="shared" si="1"/>
        <v>908</v>
      </c>
    </row>
    <row r="34" spans="1:14" ht="15" customHeight="1" x14ac:dyDescent="0.3">
      <c r="A34" s="34"/>
      <c r="B34" s="34"/>
      <c r="C34" s="39"/>
      <c r="D34" s="39"/>
      <c r="E34" s="39"/>
      <c r="F34" s="39"/>
      <c r="G34" s="39"/>
      <c r="H34" s="35"/>
      <c r="I34" s="34"/>
      <c r="J34" s="34"/>
      <c r="K34" s="33">
        <f t="shared" si="0"/>
        <v>0</v>
      </c>
      <c r="L34" s="35">
        <f t="shared" si="1"/>
        <v>0</v>
      </c>
    </row>
    <row r="35" spans="1:14" x14ac:dyDescent="0.3">
      <c r="A35" s="34" t="s">
        <v>146</v>
      </c>
      <c r="B35" s="34" t="s">
        <v>146</v>
      </c>
      <c r="C35" s="39" t="s">
        <v>147</v>
      </c>
      <c r="D35" s="39" t="s">
        <v>148</v>
      </c>
      <c r="E35" s="39" t="s">
        <v>149</v>
      </c>
      <c r="F35" s="39" t="s">
        <v>63</v>
      </c>
      <c r="G35" s="39" t="s">
        <v>18</v>
      </c>
      <c r="H35" s="35">
        <v>163.30000000000001</v>
      </c>
      <c r="I35" s="56">
        <v>4</v>
      </c>
      <c r="J35" s="56"/>
      <c r="K35" s="33">
        <f t="shared" si="0"/>
        <v>4</v>
      </c>
      <c r="L35" s="35">
        <f t="shared" si="1"/>
        <v>653.20000000000005</v>
      </c>
    </row>
    <row r="36" spans="1:14" x14ac:dyDescent="0.3">
      <c r="A36" s="34" t="s">
        <v>167</v>
      </c>
      <c r="B36" s="34" t="s">
        <v>167</v>
      </c>
      <c r="C36" s="39" t="s">
        <v>168</v>
      </c>
      <c r="D36" s="39" t="s">
        <v>61</v>
      </c>
      <c r="E36" s="39" t="s">
        <v>62</v>
      </c>
      <c r="F36" s="39" t="s">
        <v>63</v>
      </c>
      <c r="G36" s="39" t="s">
        <v>18</v>
      </c>
      <c r="H36" s="35">
        <v>3.4020999999999999</v>
      </c>
      <c r="I36" s="34">
        <v>8</v>
      </c>
      <c r="J36" s="208">
        <v>192</v>
      </c>
      <c r="K36" s="33">
        <f t="shared" si="0"/>
        <v>200</v>
      </c>
      <c r="L36" s="35">
        <f t="shared" si="1"/>
        <v>680.42</v>
      </c>
      <c r="N36" s="32">
        <f>SUM(4*48)</f>
        <v>192</v>
      </c>
    </row>
    <row r="37" spans="1:14" x14ac:dyDescent="0.3">
      <c r="A37" s="34"/>
      <c r="B37" s="34"/>
      <c r="C37" s="39"/>
      <c r="D37" s="39"/>
      <c r="E37" s="39"/>
      <c r="F37" s="39"/>
      <c r="G37" s="39"/>
      <c r="H37" s="35"/>
      <c r="I37" s="34"/>
      <c r="J37" s="34"/>
      <c r="K37" s="33">
        <f t="shared" si="0"/>
        <v>0</v>
      </c>
      <c r="L37" s="35">
        <f t="shared" si="1"/>
        <v>0</v>
      </c>
    </row>
    <row r="38" spans="1:14" x14ac:dyDescent="0.3">
      <c r="A38" s="34" t="s">
        <v>270</v>
      </c>
      <c r="B38" s="34" t="s">
        <v>270</v>
      </c>
      <c r="C38" s="39" t="s">
        <v>271</v>
      </c>
      <c r="D38" s="39" t="s">
        <v>61</v>
      </c>
      <c r="E38" s="39" t="s">
        <v>62</v>
      </c>
      <c r="F38" s="39" t="s">
        <v>63</v>
      </c>
      <c r="G38" s="39" t="s">
        <v>18</v>
      </c>
      <c r="H38" s="35">
        <v>92</v>
      </c>
      <c r="I38" s="34">
        <v>2</v>
      </c>
      <c r="J38" s="34"/>
      <c r="K38" s="33">
        <f t="shared" si="0"/>
        <v>2</v>
      </c>
      <c r="L38" s="35">
        <f t="shared" si="1"/>
        <v>184</v>
      </c>
    </row>
    <row r="39" spans="1:14" x14ac:dyDescent="0.3">
      <c r="A39" s="34" t="s">
        <v>272</v>
      </c>
      <c r="B39" s="34" t="s">
        <v>272</v>
      </c>
      <c r="C39" s="39" t="s">
        <v>273</v>
      </c>
      <c r="D39" s="39" t="s">
        <v>61</v>
      </c>
      <c r="E39" s="39" t="s">
        <v>62</v>
      </c>
      <c r="F39" s="39" t="s">
        <v>63</v>
      </c>
      <c r="G39" s="39" t="s">
        <v>18</v>
      </c>
      <c r="H39" s="35">
        <v>60</v>
      </c>
      <c r="I39" s="34">
        <v>2</v>
      </c>
      <c r="J39" s="34"/>
      <c r="K39" s="33">
        <f t="shared" si="0"/>
        <v>2</v>
      </c>
      <c r="L39" s="35">
        <f t="shared" si="1"/>
        <v>120</v>
      </c>
    </row>
    <row r="40" spans="1:14" x14ac:dyDescent="0.3">
      <c r="A40" s="34" t="s">
        <v>274</v>
      </c>
      <c r="B40" s="34" t="s">
        <v>274</v>
      </c>
      <c r="C40" s="39" t="s">
        <v>275</v>
      </c>
      <c r="D40" s="39" t="s">
        <v>61</v>
      </c>
      <c r="E40" s="39" t="s">
        <v>62</v>
      </c>
      <c r="F40" s="39" t="s">
        <v>63</v>
      </c>
      <c r="G40" s="39" t="s">
        <v>18</v>
      </c>
      <c r="H40" s="35">
        <v>50</v>
      </c>
      <c r="I40" s="34"/>
      <c r="J40" s="34"/>
      <c r="K40" s="33">
        <f t="shared" si="0"/>
        <v>0</v>
      </c>
      <c r="L40" s="35">
        <f t="shared" si="1"/>
        <v>0</v>
      </c>
    </row>
    <row r="41" spans="1:14" x14ac:dyDescent="0.3">
      <c r="A41" s="34" t="s">
        <v>276</v>
      </c>
      <c r="B41" s="34" t="s">
        <v>276</v>
      </c>
      <c r="C41" s="39" t="s">
        <v>277</v>
      </c>
      <c r="D41" s="39" t="s">
        <v>61</v>
      </c>
      <c r="E41" s="39" t="s">
        <v>62</v>
      </c>
      <c r="F41" s="39" t="s">
        <v>63</v>
      </c>
      <c r="G41" s="39" t="s">
        <v>18</v>
      </c>
      <c r="H41" s="35">
        <v>50</v>
      </c>
      <c r="I41" s="34">
        <v>3</v>
      </c>
      <c r="J41" s="34"/>
      <c r="K41" s="33">
        <f t="shared" si="0"/>
        <v>3</v>
      </c>
      <c r="L41" s="35">
        <f t="shared" si="1"/>
        <v>150</v>
      </c>
    </row>
    <row r="42" spans="1:14" x14ac:dyDescent="0.3">
      <c r="A42" s="34" t="s">
        <v>278</v>
      </c>
      <c r="B42" s="34" t="s">
        <v>278</v>
      </c>
      <c r="C42" s="39" t="s">
        <v>279</v>
      </c>
      <c r="D42" s="39" t="s">
        <v>61</v>
      </c>
      <c r="E42" s="39" t="s">
        <v>62</v>
      </c>
      <c r="F42" s="39" t="s">
        <v>63</v>
      </c>
      <c r="G42" s="39" t="s">
        <v>18</v>
      </c>
      <c r="H42" s="35">
        <v>50</v>
      </c>
      <c r="I42" s="34">
        <v>2</v>
      </c>
      <c r="J42" s="34"/>
      <c r="K42" s="33">
        <f t="shared" si="0"/>
        <v>2</v>
      </c>
      <c r="L42" s="35">
        <f t="shared" si="1"/>
        <v>100</v>
      </c>
    </row>
    <row r="43" spans="1:14" x14ac:dyDescent="0.3">
      <c r="A43" s="34" t="s">
        <v>280</v>
      </c>
      <c r="B43" s="34" t="s">
        <v>280</v>
      </c>
      <c r="C43" s="39" t="s">
        <v>281</v>
      </c>
      <c r="D43" s="39" t="s">
        <v>61</v>
      </c>
      <c r="E43" s="39" t="s">
        <v>62</v>
      </c>
      <c r="F43" s="39" t="s">
        <v>63</v>
      </c>
      <c r="G43" s="39" t="s">
        <v>18</v>
      </c>
      <c r="H43" s="35">
        <v>50</v>
      </c>
      <c r="I43" s="34">
        <v>1</v>
      </c>
      <c r="J43" s="34"/>
      <c r="K43" s="33">
        <f t="shared" si="0"/>
        <v>1</v>
      </c>
      <c r="L43" s="35">
        <f t="shared" si="1"/>
        <v>50</v>
      </c>
    </row>
    <row r="44" spans="1:14" x14ac:dyDescent="0.3">
      <c r="A44" s="34"/>
      <c r="B44" s="34"/>
      <c r="C44" s="39"/>
      <c r="D44" s="39"/>
      <c r="E44" s="39"/>
      <c r="F44" s="39"/>
      <c r="G44" s="39"/>
      <c r="H44" s="35"/>
      <c r="I44" s="34"/>
      <c r="J44" s="34"/>
      <c r="K44" s="33">
        <f t="shared" si="0"/>
        <v>0</v>
      </c>
      <c r="L44" s="35">
        <f t="shared" si="1"/>
        <v>0</v>
      </c>
      <c r="M44" s="55"/>
    </row>
    <row r="45" spans="1:14" x14ac:dyDescent="0.3">
      <c r="A45" s="34" t="s">
        <v>48</v>
      </c>
      <c r="B45" s="34" t="s">
        <v>48</v>
      </c>
      <c r="C45" s="39" t="s">
        <v>49</v>
      </c>
      <c r="D45" s="39" t="s">
        <v>50</v>
      </c>
      <c r="E45" s="39" t="s">
        <v>51</v>
      </c>
      <c r="F45" s="39" t="s">
        <v>52</v>
      </c>
      <c r="G45" s="39" t="s">
        <v>53</v>
      </c>
      <c r="H45" s="35">
        <v>13.569599999999999</v>
      </c>
      <c r="I45" s="34">
        <v>6</v>
      </c>
      <c r="J45" s="34"/>
      <c r="K45" s="33">
        <f t="shared" si="0"/>
        <v>6</v>
      </c>
      <c r="L45" s="35">
        <f t="shared" si="1"/>
        <v>81.417599999999993</v>
      </c>
    </row>
    <row r="46" spans="1:14" x14ac:dyDescent="0.3">
      <c r="A46" s="34" t="s">
        <v>173</v>
      </c>
      <c r="B46" s="34" t="s">
        <v>173</v>
      </c>
      <c r="C46" s="39" t="s">
        <v>174</v>
      </c>
      <c r="D46" s="39" t="s">
        <v>175</v>
      </c>
      <c r="E46" s="39" t="s">
        <v>176</v>
      </c>
      <c r="F46" s="39" t="s">
        <v>52</v>
      </c>
      <c r="G46" s="39" t="s">
        <v>53</v>
      </c>
      <c r="H46" s="35">
        <v>6.96</v>
      </c>
      <c r="I46" s="34"/>
      <c r="J46" s="34"/>
      <c r="K46" s="33">
        <f t="shared" si="0"/>
        <v>0</v>
      </c>
      <c r="L46" s="35">
        <f t="shared" si="1"/>
        <v>0</v>
      </c>
    </row>
    <row r="47" spans="1:14" x14ac:dyDescent="0.3">
      <c r="A47" s="34" t="s">
        <v>535</v>
      </c>
      <c r="B47" s="34" t="s">
        <v>535</v>
      </c>
      <c r="C47" s="39" t="s">
        <v>536</v>
      </c>
      <c r="D47" s="39" t="s">
        <v>537</v>
      </c>
      <c r="E47" s="39" t="s">
        <v>538</v>
      </c>
      <c r="F47" s="39" t="s">
        <v>539</v>
      </c>
      <c r="G47" s="39" t="s">
        <v>34</v>
      </c>
      <c r="H47" s="35">
        <v>9.9</v>
      </c>
      <c r="I47" s="34">
        <v>3</v>
      </c>
      <c r="J47" s="208">
        <v>84</v>
      </c>
      <c r="K47" s="33">
        <f t="shared" si="0"/>
        <v>87</v>
      </c>
      <c r="L47" s="35">
        <f t="shared" si="1"/>
        <v>861.30000000000007</v>
      </c>
      <c r="M47" s="31">
        <f>SUM(43/4)</f>
        <v>10.75</v>
      </c>
      <c r="N47" s="32">
        <f>SUM(12*7)</f>
        <v>84</v>
      </c>
    </row>
    <row r="48" spans="1:14" x14ac:dyDescent="0.3">
      <c r="A48" s="34"/>
      <c r="B48" s="34"/>
      <c r="C48" s="39"/>
      <c r="D48" s="39"/>
      <c r="E48" s="39"/>
      <c r="F48" s="39"/>
      <c r="G48" s="39"/>
      <c r="H48" s="35"/>
      <c r="I48" s="34"/>
      <c r="J48" s="34"/>
      <c r="K48" s="60">
        <f>SUM(K6:K47)</f>
        <v>887.3</v>
      </c>
      <c r="L48" s="53">
        <f>SUM(L6:L47)</f>
        <v>6567.7807999999995</v>
      </c>
    </row>
    <row r="49" spans="1:14" s="38" customFormat="1" ht="18" x14ac:dyDescent="0.3">
      <c r="A49" s="48" t="s">
        <v>0</v>
      </c>
      <c r="B49" s="48" t="s">
        <v>1</v>
      </c>
      <c r="C49" s="48" t="s">
        <v>2</v>
      </c>
      <c r="D49" s="48" t="s">
        <v>3</v>
      </c>
      <c r="E49" s="48" t="s">
        <v>4</v>
      </c>
      <c r="F49" s="48" t="s">
        <v>5</v>
      </c>
      <c r="G49" s="48" t="s">
        <v>6</v>
      </c>
      <c r="H49" s="48" t="s">
        <v>7</v>
      </c>
      <c r="I49" s="49" t="s">
        <v>574</v>
      </c>
      <c r="J49" s="49" t="s">
        <v>575</v>
      </c>
      <c r="K49" s="49" t="s">
        <v>595</v>
      </c>
      <c r="L49" s="49" t="s">
        <v>594</v>
      </c>
      <c r="M49" s="141"/>
    </row>
    <row r="50" spans="1:14" x14ac:dyDescent="0.3">
      <c r="A50" s="34" t="s">
        <v>54</v>
      </c>
      <c r="B50" s="34" t="s">
        <v>54</v>
      </c>
      <c r="C50" s="39" t="s">
        <v>55</v>
      </c>
      <c r="D50" s="39" t="s">
        <v>56</v>
      </c>
      <c r="E50" s="39" t="s">
        <v>57</v>
      </c>
      <c r="F50" s="39" t="s">
        <v>58</v>
      </c>
      <c r="G50" s="39" t="s">
        <v>34</v>
      </c>
      <c r="H50" s="35">
        <v>7.5</v>
      </c>
      <c r="I50" s="34">
        <v>16</v>
      </c>
      <c r="J50" s="34"/>
      <c r="K50" s="33">
        <f t="shared" si="0"/>
        <v>16</v>
      </c>
      <c r="L50" s="35">
        <f t="shared" si="1"/>
        <v>120</v>
      </c>
    </row>
    <row r="51" spans="1:14" x14ac:dyDescent="0.3">
      <c r="A51" s="34" t="s">
        <v>159</v>
      </c>
      <c r="B51" s="34" t="s">
        <v>159</v>
      </c>
      <c r="C51" s="39" t="s">
        <v>160</v>
      </c>
      <c r="D51" s="39" t="s">
        <v>56</v>
      </c>
      <c r="E51" s="39" t="s">
        <v>57</v>
      </c>
      <c r="F51" s="39" t="s">
        <v>58</v>
      </c>
      <c r="G51" s="39" t="s">
        <v>34</v>
      </c>
      <c r="H51" s="35">
        <v>14</v>
      </c>
      <c r="I51" s="34">
        <v>6</v>
      </c>
      <c r="J51" s="34"/>
      <c r="K51" s="33">
        <f t="shared" si="0"/>
        <v>6</v>
      </c>
      <c r="L51" s="35">
        <f t="shared" si="1"/>
        <v>84</v>
      </c>
    </row>
    <row r="52" spans="1:14" x14ac:dyDescent="0.3">
      <c r="A52" s="34" t="s">
        <v>54</v>
      </c>
      <c r="B52" s="34" t="s">
        <v>54</v>
      </c>
      <c r="C52" s="39" t="s">
        <v>248</v>
      </c>
      <c r="D52" s="39" t="s">
        <v>56</v>
      </c>
      <c r="E52" s="39" t="s">
        <v>57</v>
      </c>
      <c r="F52" s="39" t="s">
        <v>58</v>
      </c>
      <c r="G52" s="39" t="s">
        <v>34</v>
      </c>
      <c r="H52" s="35">
        <v>7.9991000000000003</v>
      </c>
      <c r="I52" s="34"/>
      <c r="J52" s="34"/>
      <c r="K52" s="33">
        <f t="shared" si="0"/>
        <v>0</v>
      </c>
      <c r="L52" s="35">
        <f t="shared" si="1"/>
        <v>0</v>
      </c>
    </row>
    <row r="53" spans="1:14" x14ac:dyDescent="0.3">
      <c r="A53" s="34" t="s">
        <v>249</v>
      </c>
      <c r="B53" s="34" t="s">
        <v>249</v>
      </c>
      <c r="C53" s="39" t="s">
        <v>250</v>
      </c>
      <c r="D53" s="39" t="s">
        <v>56</v>
      </c>
      <c r="E53" s="39" t="s">
        <v>57</v>
      </c>
      <c r="F53" s="39" t="s">
        <v>58</v>
      </c>
      <c r="G53" s="39" t="s">
        <v>34</v>
      </c>
      <c r="H53" s="35">
        <v>0.64129999999999998</v>
      </c>
      <c r="I53" s="34"/>
      <c r="J53" s="34"/>
      <c r="K53" s="33">
        <f t="shared" si="0"/>
        <v>0</v>
      </c>
      <c r="L53" s="35">
        <f t="shared" si="1"/>
        <v>0</v>
      </c>
    </row>
    <row r="54" spans="1:14" x14ac:dyDescent="0.3">
      <c r="A54" s="34">
        <v>105002</v>
      </c>
      <c r="B54" s="34">
        <v>105002</v>
      </c>
      <c r="C54" s="39" t="s">
        <v>251</v>
      </c>
      <c r="D54" s="39" t="s">
        <v>56</v>
      </c>
      <c r="E54" s="39" t="s">
        <v>57</v>
      </c>
      <c r="F54" s="39" t="s">
        <v>58</v>
      </c>
      <c r="G54" s="39" t="s">
        <v>34</v>
      </c>
      <c r="H54" s="35">
        <v>2.992</v>
      </c>
      <c r="I54" s="208">
        <v>10</v>
      </c>
      <c r="J54" s="34"/>
      <c r="K54" s="33">
        <f t="shared" si="0"/>
        <v>10</v>
      </c>
      <c r="L54" s="35">
        <f t="shared" si="1"/>
        <v>29.92</v>
      </c>
      <c r="N54" s="32">
        <f>SUM(61/6)</f>
        <v>10.166666666666666</v>
      </c>
    </row>
    <row r="55" spans="1:14" x14ac:dyDescent="0.3">
      <c r="A55" s="34" t="s">
        <v>252</v>
      </c>
      <c r="B55" s="34" t="s">
        <v>252</v>
      </c>
      <c r="C55" s="39" t="s">
        <v>253</v>
      </c>
      <c r="D55" s="39" t="s">
        <v>56</v>
      </c>
      <c r="E55" s="39" t="s">
        <v>57</v>
      </c>
      <c r="F55" s="39" t="s">
        <v>58</v>
      </c>
      <c r="G55" s="39" t="s">
        <v>34</v>
      </c>
      <c r="H55" s="35">
        <v>2.9859</v>
      </c>
      <c r="I55" s="34"/>
      <c r="J55" s="34"/>
      <c r="K55" s="33">
        <f t="shared" si="0"/>
        <v>0</v>
      </c>
      <c r="L55" s="35">
        <f t="shared" si="1"/>
        <v>0</v>
      </c>
    </row>
    <row r="56" spans="1:14" x14ac:dyDescent="0.3">
      <c r="A56" s="34" t="s">
        <v>254</v>
      </c>
      <c r="B56" s="34" t="s">
        <v>254</v>
      </c>
      <c r="C56" s="39" t="s">
        <v>255</v>
      </c>
      <c r="D56" s="39" t="s">
        <v>56</v>
      </c>
      <c r="E56" s="39" t="s">
        <v>57</v>
      </c>
      <c r="F56" s="39" t="s">
        <v>58</v>
      </c>
      <c r="G56" s="39" t="s">
        <v>34</v>
      </c>
      <c r="H56" s="35">
        <v>2.9689000000000001</v>
      </c>
      <c r="I56" s="34"/>
      <c r="J56" s="34"/>
      <c r="K56" s="33">
        <f t="shared" si="0"/>
        <v>0</v>
      </c>
      <c r="L56" s="35">
        <f t="shared" si="1"/>
        <v>0</v>
      </c>
    </row>
    <row r="57" spans="1:14" x14ac:dyDescent="0.3">
      <c r="A57" s="34" t="s">
        <v>256</v>
      </c>
      <c r="B57" s="34" t="s">
        <v>256</v>
      </c>
      <c r="C57" s="39" t="s">
        <v>257</v>
      </c>
      <c r="D57" s="39" t="s">
        <v>56</v>
      </c>
      <c r="E57" s="39" t="s">
        <v>57</v>
      </c>
      <c r="F57" s="39" t="s">
        <v>58</v>
      </c>
      <c r="G57" s="39" t="s">
        <v>34</v>
      </c>
      <c r="H57" s="35">
        <v>6.5</v>
      </c>
      <c r="I57" s="34"/>
      <c r="J57" s="34"/>
      <c r="K57" s="33">
        <f t="shared" si="0"/>
        <v>0</v>
      </c>
      <c r="L57" s="35">
        <f t="shared" si="1"/>
        <v>0</v>
      </c>
    </row>
    <row r="58" spans="1:14" x14ac:dyDescent="0.3">
      <c r="A58" s="34" t="s">
        <v>258</v>
      </c>
      <c r="B58" s="34" t="s">
        <v>258</v>
      </c>
      <c r="C58" s="39" t="s">
        <v>259</v>
      </c>
      <c r="D58" s="39" t="s">
        <v>56</v>
      </c>
      <c r="E58" s="39" t="s">
        <v>57</v>
      </c>
      <c r="F58" s="39" t="s">
        <v>58</v>
      </c>
      <c r="G58" s="39" t="s">
        <v>34</v>
      </c>
      <c r="H58" s="35">
        <v>6.5</v>
      </c>
      <c r="I58" s="34"/>
      <c r="J58" s="34"/>
      <c r="K58" s="33">
        <f t="shared" si="0"/>
        <v>0</v>
      </c>
      <c r="L58" s="35">
        <f t="shared" si="1"/>
        <v>0</v>
      </c>
    </row>
    <row r="59" spans="1:14" x14ac:dyDescent="0.3">
      <c r="A59" s="34" t="s">
        <v>260</v>
      </c>
      <c r="B59" s="34" t="s">
        <v>260</v>
      </c>
      <c r="C59" s="39" t="s">
        <v>261</v>
      </c>
      <c r="D59" s="39" t="s">
        <v>56</v>
      </c>
      <c r="E59" s="39" t="s">
        <v>57</v>
      </c>
      <c r="F59" s="39" t="s">
        <v>58</v>
      </c>
      <c r="G59" s="39" t="s">
        <v>34</v>
      </c>
      <c r="H59" s="35">
        <v>6.5</v>
      </c>
      <c r="I59" s="34"/>
      <c r="J59" s="34"/>
      <c r="K59" s="33">
        <f t="shared" si="0"/>
        <v>0</v>
      </c>
      <c r="L59" s="35">
        <f t="shared" si="1"/>
        <v>0</v>
      </c>
    </row>
    <row r="60" spans="1:14" x14ac:dyDescent="0.3">
      <c r="A60" s="34" t="s">
        <v>494</v>
      </c>
      <c r="B60" s="34" t="s">
        <v>494</v>
      </c>
      <c r="C60" s="39" t="s">
        <v>495</v>
      </c>
      <c r="D60" s="39" t="s">
        <v>56</v>
      </c>
      <c r="E60" s="39" t="s">
        <v>57</v>
      </c>
      <c r="F60" s="39" t="s">
        <v>58</v>
      </c>
      <c r="G60" s="39" t="s">
        <v>34</v>
      </c>
      <c r="H60" s="35">
        <v>8.1999999999999993</v>
      </c>
      <c r="I60" s="34">
        <v>2</v>
      </c>
      <c r="J60" s="34"/>
      <c r="K60" s="33">
        <f t="shared" si="0"/>
        <v>2</v>
      </c>
      <c r="L60" s="35">
        <f t="shared" si="1"/>
        <v>16.399999999999999</v>
      </c>
    </row>
    <row r="61" spans="1:14" x14ac:dyDescent="0.3">
      <c r="A61" s="34" t="s">
        <v>496</v>
      </c>
      <c r="B61" s="34" t="s">
        <v>496</v>
      </c>
      <c r="C61" s="39" t="s">
        <v>497</v>
      </c>
      <c r="D61" s="39" t="s">
        <v>56</v>
      </c>
      <c r="E61" s="39" t="s">
        <v>57</v>
      </c>
      <c r="F61" s="39" t="s">
        <v>58</v>
      </c>
      <c r="G61" s="39" t="s">
        <v>34</v>
      </c>
      <c r="H61" s="35">
        <v>8.4</v>
      </c>
      <c r="I61" s="34">
        <v>2</v>
      </c>
      <c r="J61" s="34"/>
      <c r="K61" s="33">
        <f t="shared" si="0"/>
        <v>2</v>
      </c>
      <c r="L61" s="35">
        <f t="shared" si="1"/>
        <v>16.8</v>
      </c>
    </row>
    <row r="62" spans="1:14" x14ac:dyDescent="0.3">
      <c r="A62" s="34"/>
      <c r="B62" s="34"/>
      <c r="C62" s="39"/>
      <c r="D62" s="39"/>
      <c r="E62" s="39"/>
      <c r="F62" s="39"/>
      <c r="G62" s="39"/>
      <c r="H62" s="35"/>
      <c r="I62" s="34"/>
      <c r="J62" s="34"/>
      <c r="K62" s="60">
        <f>SUM(K50:K61)</f>
        <v>36</v>
      </c>
      <c r="L62" s="53">
        <f>SUM(L50:L61)</f>
        <v>267.12</v>
      </c>
    </row>
    <row r="63" spans="1:14" s="38" customFormat="1" ht="18" x14ac:dyDescent="0.3">
      <c r="A63" s="48" t="s">
        <v>0</v>
      </c>
      <c r="B63" s="48" t="s">
        <v>1</v>
      </c>
      <c r="C63" s="48" t="s">
        <v>2</v>
      </c>
      <c r="D63" s="48" t="s">
        <v>3</v>
      </c>
      <c r="E63" s="48" t="s">
        <v>4</v>
      </c>
      <c r="F63" s="48" t="s">
        <v>5</v>
      </c>
      <c r="G63" s="48" t="s">
        <v>6</v>
      </c>
      <c r="H63" s="48" t="s">
        <v>7</v>
      </c>
      <c r="I63" s="49" t="s">
        <v>574</v>
      </c>
      <c r="J63" s="49" t="s">
        <v>575</v>
      </c>
      <c r="K63" s="49" t="s">
        <v>595</v>
      </c>
      <c r="L63" s="49" t="s">
        <v>594</v>
      </c>
      <c r="M63" s="141"/>
    </row>
    <row r="64" spans="1:14" x14ac:dyDescent="0.3">
      <c r="A64" s="34" t="s">
        <v>67</v>
      </c>
      <c r="B64" s="34" t="s">
        <v>67</v>
      </c>
      <c r="C64" s="39" t="s">
        <v>68</v>
      </c>
      <c r="D64" s="40" t="s">
        <v>47</v>
      </c>
      <c r="E64" s="40" t="s">
        <v>32</v>
      </c>
      <c r="F64" s="39" t="s">
        <v>33</v>
      </c>
      <c r="G64" s="39" t="s">
        <v>34</v>
      </c>
      <c r="H64" s="35">
        <v>5.09</v>
      </c>
      <c r="I64" s="34">
        <v>0.5</v>
      </c>
      <c r="J64" s="35"/>
      <c r="K64" s="33">
        <f t="shared" si="0"/>
        <v>0.5</v>
      </c>
      <c r="L64" s="35">
        <f t="shared" si="1"/>
        <v>2.5449999999999999</v>
      </c>
    </row>
    <row r="65" spans="1:12" x14ac:dyDescent="0.3">
      <c r="A65" s="34" t="s">
        <v>69</v>
      </c>
      <c r="B65" s="34" t="s">
        <v>69</v>
      </c>
      <c r="C65" s="39" t="s">
        <v>70</v>
      </c>
      <c r="D65" s="39" t="s">
        <v>47</v>
      </c>
      <c r="E65" s="39" t="s">
        <v>32</v>
      </c>
      <c r="F65" s="39" t="s">
        <v>33</v>
      </c>
      <c r="G65" s="39" t="s">
        <v>34</v>
      </c>
      <c r="H65" s="35">
        <v>11.34</v>
      </c>
      <c r="I65" s="34">
        <v>5</v>
      </c>
      <c r="J65" s="34"/>
      <c r="K65" s="33">
        <f t="shared" si="0"/>
        <v>5</v>
      </c>
      <c r="L65" s="35">
        <f t="shared" si="1"/>
        <v>56.7</v>
      </c>
    </row>
    <row r="66" spans="1:12" x14ac:dyDescent="0.3">
      <c r="A66" s="34" t="s">
        <v>71</v>
      </c>
      <c r="B66" s="34" t="s">
        <v>71</v>
      </c>
      <c r="C66" s="39" t="s">
        <v>72</v>
      </c>
      <c r="D66" s="39" t="s">
        <v>47</v>
      </c>
      <c r="E66" s="39" t="s">
        <v>32</v>
      </c>
      <c r="F66" s="39" t="s">
        <v>33</v>
      </c>
      <c r="G66" s="39" t="s">
        <v>34</v>
      </c>
      <c r="H66" s="35">
        <v>8.65</v>
      </c>
      <c r="I66" s="34">
        <v>7</v>
      </c>
      <c r="J66" s="34"/>
      <c r="K66" s="33">
        <f t="shared" si="0"/>
        <v>7</v>
      </c>
      <c r="L66" s="35">
        <f t="shared" si="1"/>
        <v>60.550000000000004</v>
      </c>
    </row>
    <row r="67" spans="1:12" x14ac:dyDescent="0.3">
      <c r="A67" s="34" t="s">
        <v>73</v>
      </c>
      <c r="B67" s="34" t="s">
        <v>73</v>
      </c>
      <c r="C67" s="39" t="s">
        <v>74</v>
      </c>
      <c r="D67" s="39" t="s">
        <v>47</v>
      </c>
      <c r="E67" s="39" t="s">
        <v>32</v>
      </c>
      <c r="F67" s="39" t="s">
        <v>33</v>
      </c>
      <c r="G67" s="39" t="s">
        <v>34</v>
      </c>
      <c r="H67" s="35">
        <v>11.34</v>
      </c>
      <c r="I67" s="34">
        <v>8</v>
      </c>
      <c r="J67" s="34"/>
      <c r="K67" s="33">
        <f t="shared" si="0"/>
        <v>8</v>
      </c>
      <c r="L67" s="35">
        <f t="shared" si="1"/>
        <v>90.72</v>
      </c>
    </row>
    <row r="68" spans="1:12" x14ac:dyDescent="0.3">
      <c r="A68" s="34">
        <v>105140</v>
      </c>
      <c r="B68" s="34">
        <v>105140</v>
      </c>
      <c r="C68" s="39" t="s">
        <v>75</v>
      </c>
      <c r="D68" s="40" t="s">
        <v>47</v>
      </c>
      <c r="E68" s="40" t="s">
        <v>32</v>
      </c>
      <c r="F68" s="39" t="s">
        <v>33</v>
      </c>
      <c r="G68" s="39" t="s">
        <v>34</v>
      </c>
      <c r="H68" s="35">
        <v>11.34</v>
      </c>
      <c r="I68" s="33">
        <v>6</v>
      </c>
      <c r="J68" s="33"/>
      <c r="K68" s="33">
        <f t="shared" si="0"/>
        <v>6</v>
      </c>
      <c r="L68" s="35">
        <f t="shared" si="1"/>
        <v>68.039999999999992</v>
      </c>
    </row>
    <row r="69" spans="1:12" x14ac:dyDescent="0.3">
      <c r="A69" s="34" t="s">
        <v>85</v>
      </c>
      <c r="B69" s="34" t="s">
        <v>85</v>
      </c>
      <c r="C69" s="39" t="s">
        <v>86</v>
      </c>
      <c r="D69" s="39" t="s">
        <v>87</v>
      </c>
      <c r="E69" s="39" t="s">
        <v>32</v>
      </c>
      <c r="F69" s="39" t="s">
        <v>33</v>
      </c>
      <c r="G69" s="39" t="s">
        <v>34</v>
      </c>
      <c r="H69" s="35">
        <v>11.34</v>
      </c>
      <c r="I69" s="34">
        <v>4</v>
      </c>
      <c r="J69" s="34"/>
      <c r="K69" s="33">
        <f t="shared" si="0"/>
        <v>4</v>
      </c>
      <c r="L69" s="35">
        <f t="shared" si="1"/>
        <v>45.36</v>
      </c>
    </row>
    <row r="70" spans="1:12" x14ac:dyDescent="0.3">
      <c r="A70" s="34" t="s">
        <v>76</v>
      </c>
      <c r="B70" s="34" t="s">
        <v>76</v>
      </c>
      <c r="C70" s="39" t="s">
        <v>77</v>
      </c>
      <c r="D70" s="39" t="s">
        <v>47</v>
      </c>
      <c r="E70" s="39" t="s">
        <v>32</v>
      </c>
      <c r="F70" s="39" t="s">
        <v>33</v>
      </c>
      <c r="G70" s="39" t="s">
        <v>34</v>
      </c>
      <c r="H70" s="35">
        <v>9.07</v>
      </c>
      <c r="I70" s="34">
        <v>8</v>
      </c>
      <c r="J70" s="34"/>
      <c r="K70" s="33">
        <f t="shared" si="0"/>
        <v>8</v>
      </c>
      <c r="L70" s="35">
        <f t="shared" si="1"/>
        <v>72.56</v>
      </c>
    </row>
    <row r="71" spans="1:12" x14ac:dyDescent="0.3">
      <c r="A71" s="34" t="s">
        <v>78</v>
      </c>
      <c r="B71" s="34" t="s">
        <v>78</v>
      </c>
      <c r="C71" s="39" t="s">
        <v>79</v>
      </c>
      <c r="D71" s="39" t="s">
        <v>47</v>
      </c>
      <c r="E71" s="39" t="s">
        <v>32</v>
      </c>
      <c r="F71" s="39" t="s">
        <v>33</v>
      </c>
      <c r="G71" s="39" t="s">
        <v>34</v>
      </c>
      <c r="H71" s="35">
        <v>9.07</v>
      </c>
      <c r="I71" s="34">
        <v>7</v>
      </c>
      <c r="J71" s="34"/>
      <c r="K71" s="33">
        <f t="shared" si="0"/>
        <v>7</v>
      </c>
      <c r="L71" s="35">
        <f t="shared" si="1"/>
        <v>63.49</v>
      </c>
    </row>
    <row r="72" spans="1:12" x14ac:dyDescent="0.3">
      <c r="A72" s="34" t="s">
        <v>80</v>
      </c>
      <c r="B72" s="34" t="s">
        <v>80</v>
      </c>
      <c r="C72" s="39" t="s">
        <v>81</v>
      </c>
      <c r="D72" s="39" t="s">
        <v>47</v>
      </c>
      <c r="E72" s="39" t="s">
        <v>32</v>
      </c>
      <c r="F72" s="39" t="s">
        <v>33</v>
      </c>
      <c r="G72" s="39" t="s">
        <v>34</v>
      </c>
      <c r="H72" s="35">
        <v>9.07</v>
      </c>
      <c r="I72" s="34">
        <v>8</v>
      </c>
      <c r="J72" s="34"/>
      <c r="K72" s="33">
        <f t="shared" ref="K72:K134" si="2">SUM(I72:J72)</f>
        <v>8</v>
      </c>
      <c r="L72" s="35">
        <f t="shared" ref="L72:L134" si="3">SUM(K72*H72)</f>
        <v>72.56</v>
      </c>
    </row>
    <row r="73" spans="1:12" x14ac:dyDescent="0.3">
      <c r="A73" s="34">
        <v>104472</v>
      </c>
      <c r="B73" s="34">
        <v>104472</v>
      </c>
      <c r="C73" s="39" t="s">
        <v>82</v>
      </c>
      <c r="D73" s="39" t="s">
        <v>47</v>
      </c>
      <c r="E73" s="39" t="s">
        <v>32</v>
      </c>
      <c r="F73" s="39" t="s">
        <v>33</v>
      </c>
      <c r="G73" s="39" t="s">
        <v>34</v>
      </c>
      <c r="H73" s="35">
        <v>9.07</v>
      </c>
      <c r="I73" s="34">
        <v>6</v>
      </c>
      <c r="J73" s="34"/>
      <c r="K73" s="33">
        <f t="shared" si="2"/>
        <v>6</v>
      </c>
      <c r="L73" s="35">
        <f t="shared" si="3"/>
        <v>54.42</v>
      </c>
    </row>
    <row r="74" spans="1:12" x14ac:dyDescent="0.3">
      <c r="A74" s="34">
        <v>105936</v>
      </c>
      <c r="B74" s="34" t="s">
        <v>83</v>
      </c>
      <c r="C74" s="39" t="s">
        <v>84</v>
      </c>
      <c r="D74" s="40" t="s">
        <v>47</v>
      </c>
      <c r="E74" s="40" t="s">
        <v>32</v>
      </c>
      <c r="F74" s="39" t="s">
        <v>33</v>
      </c>
      <c r="G74" s="39" t="s">
        <v>34</v>
      </c>
      <c r="H74" s="35">
        <v>9.07</v>
      </c>
      <c r="I74" s="33">
        <v>4</v>
      </c>
      <c r="J74" s="33"/>
      <c r="K74" s="33">
        <f t="shared" si="2"/>
        <v>4</v>
      </c>
      <c r="L74" s="35">
        <f t="shared" si="3"/>
        <v>36.28</v>
      </c>
    </row>
    <row r="75" spans="1:12" x14ac:dyDescent="0.3">
      <c r="A75" s="36" t="s">
        <v>90</v>
      </c>
      <c r="B75" s="36" t="s">
        <v>90</v>
      </c>
      <c r="C75" s="40" t="s">
        <v>91</v>
      </c>
      <c r="D75" s="40" t="s">
        <v>47</v>
      </c>
      <c r="E75" s="40" t="s">
        <v>32</v>
      </c>
      <c r="F75" s="40" t="s">
        <v>33</v>
      </c>
      <c r="G75" s="40" t="s">
        <v>34</v>
      </c>
      <c r="H75" s="42">
        <v>22.5</v>
      </c>
      <c r="I75" s="36"/>
      <c r="J75" s="36"/>
      <c r="K75" s="33">
        <f t="shared" si="2"/>
        <v>0</v>
      </c>
      <c r="L75" s="35">
        <f t="shared" si="3"/>
        <v>0</v>
      </c>
    </row>
    <row r="76" spans="1:12" x14ac:dyDescent="0.3">
      <c r="A76" s="34" t="s">
        <v>92</v>
      </c>
      <c r="B76" s="34" t="s">
        <v>92</v>
      </c>
      <c r="C76" s="39" t="s">
        <v>93</v>
      </c>
      <c r="D76" s="39" t="s">
        <v>47</v>
      </c>
      <c r="E76" s="39" t="s">
        <v>32</v>
      </c>
      <c r="F76" s="39" t="s">
        <v>33</v>
      </c>
      <c r="G76" s="39" t="s">
        <v>34</v>
      </c>
      <c r="H76" s="35">
        <v>29.44</v>
      </c>
      <c r="I76" s="34">
        <v>4</v>
      </c>
      <c r="J76" s="34"/>
      <c r="K76" s="33">
        <f t="shared" si="2"/>
        <v>4</v>
      </c>
      <c r="L76" s="35">
        <f t="shared" si="3"/>
        <v>117.76</v>
      </c>
    </row>
    <row r="77" spans="1:12" x14ac:dyDescent="0.3">
      <c r="A77" s="36" t="s">
        <v>94</v>
      </c>
      <c r="B77" s="36" t="s">
        <v>94</v>
      </c>
      <c r="C77" s="40" t="s">
        <v>95</v>
      </c>
      <c r="D77" s="40" t="s">
        <v>47</v>
      </c>
      <c r="E77" s="40" t="s">
        <v>32</v>
      </c>
      <c r="F77" s="40" t="s">
        <v>33</v>
      </c>
      <c r="G77" s="40" t="s">
        <v>34</v>
      </c>
      <c r="H77" s="42">
        <v>22.5</v>
      </c>
      <c r="I77" s="36"/>
      <c r="J77" s="36"/>
      <c r="K77" s="33">
        <f t="shared" si="2"/>
        <v>0</v>
      </c>
      <c r="L77" s="35">
        <f t="shared" si="3"/>
        <v>0</v>
      </c>
    </row>
    <row r="78" spans="1:12" x14ac:dyDescent="0.3">
      <c r="A78" s="36" t="s">
        <v>96</v>
      </c>
      <c r="B78" s="36" t="s">
        <v>96</v>
      </c>
      <c r="C78" s="40" t="s">
        <v>97</v>
      </c>
      <c r="D78" s="40" t="s">
        <v>47</v>
      </c>
      <c r="E78" s="40" t="s">
        <v>32</v>
      </c>
      <c r="F78" s="40" t="s">
        <v>33</v>
      </c>
      <c r="G78" s="40" t="s">
        <v>34</v>
      </c>
      <c r="H78" s="36">
        <v>26.05</v>
      </c>
      <c r="I78" s="36">
        <v>6</v>
      </c>
      <c r="J78" s="36"/>
      <c r="K78" s="33">
        <f t="shared" si="2"/>
        <v>6</v>
      </c>
      <c r="L78" s="35">
        <f t="shared" si="3"/>
        <v>156.30000000000001</v>
      </c>
    </row>
    <row r="79" spans="1:12" x14ac:dyDescent="0.3">
      <c r="A79" s="36" t="s">
        <v>98</v>
      </c>
      <c r="B79" s="36" t="s">
        <v>98</v>
      </c>
      <c r="C79" s="40" t="s">
        <v>99</v>
      </c>
      <c r="D79" s="40" t="s">
        <v>47</v>
      </c>
      <c r="E79" s="40" t="s">
        <v>32</v>
      </c>
      <c r="F79" s="40" t="s">
        <v>33</v>
      </c>
      <c r="G79" s="40" t="s">
        <v>34</v>
      </c>
      <c r="H79" s="42">
        <v>25.217115384615383</v>
      </c>
      <c r="I79" s="36">
        <v>4</v>
      </c>
      <c r="J79" s="36"/>
      <c r="K79" s="33">
        <f t="shared" si="2"/>
        <v>4</v>
      </c>
      <c r="L79" s="35">
        <f t="shared" si="3"/>
        <v>100.86846153846153</v>
      </c>
    </row>
    <row r="80" spans="1:12" x14ac:dyDescent="0.3">
      <c r="A80" s="34" t="s">
        <v>100</v>
      </c>
      <c r="B80" s="34" t="s">
        <v>100</v>
      </c>
      <c r="C80" s="39" t="s">
        <v>101</v>
      </c>
      <c r="D80" s="39" t="s">
        <v>47</v>
      </c>
      <c r="E80" s="39" t="s">
        <v>32</v>
      </c>
      <c r="F80" s="39" t="s">
        <v>33</v>
      </c>
      <c r="G80" s="39" t="s">
        <v>34</v>
      </c>
      <c r="H80" s="35">
        <v>28.65</v>
      </c>
      <c r="I80" s="34">
        <v>4</v>
      </c>
      <c r="J80" s="34"/>
      <c r="K80" s="33">
        <f t="shared" si="2"/>
        <v>4</v>
      </c>
      <c r="L80" s="35">
        <f t="shared" si="3"/>
        <v>114.6</v>
      </c>
    </row>
    <row r="81" spans="1:12" x14ac:dyDescent="0.3">
      <c r="A81" s="34" t="s">
        <v>102</v>
      </c>
      <c r="B81" s="34" t="s">
        <v>102</v>
      </c>
      <c r="C81" s="39" t="s">
        <v>103</v>
      </c>
      <c r="D81" s="39" t="s">
        <v>47</v>
      </c>
      <c r="E81" s="39" t="s">
        <v>32</v>
      </c>
      <c r="F81" s="39" t="s">
        <v>33</v>
      </c>
      <c r="G81" s="39" t="s">
        <v>34</v>
      </c>
      <c r="H81" s="35">
        <v>29.43</v>
      </c>
      <c r="I81" s="34">
        <v>3</v>
      </c>
      <c r="J81" s="34"/>
      <c r="K81" s="33">
        <f t="shared" si="2"/>
        <v>3</v>
      </c>
      <c r="L81" s="35">
        <f t="shared" si="3"/>
        <v>88.289999999999992</v>
      </c>
    </row>
    <row r="82" spans="1:12" x14ac:dyDescent="0.3">
      <c r="A82" s="34" t="s">
        <v>104</v>
      </c>
      <c r="B82" s="34" t="s">
        <v>104</v>
      </c>
      <c r="C82" s="39" t="s">
        <v>105</v>
      </c>
      <c r="D82" s="39" t="s">
        <v>47</v>
      </c>
      <c r="E82" s="39" t="s">
        <v>32</v>
      </c>
      <c r="F82" s="39" t="s">
        <v>33</v>
      </c>
      <c r="G82" s="39" t="s">
        <v>34</v>
      </c>
      <c r="H82" s="35">
        <v>17.3</v>
      </c>
      <c r="I82" s="34">
        <v>7</v>
      </c>
      <c r="J82" s="34"/>
      <c r="K82" s="33">
        <f t="shared" si="2"/>
        <v>7</v>
      </c>
      <c r="L82" s="35">
        <f t="shared" si="3"/>
        <v>121.10000000000001</v>
      </c>
    </row>
    <row r="83" spans="1:12" x14ac:dyDescent="0.3">
      <c r="A83" s="34" t="s">
        <v>126</v>
      </c>
      <c r="B83" s="34" t="s">
        <v>126</v>
      </c>
      <c r="C83" s="39" t="s">
        <v>127</v>
      </c>
      <c r="D83" s="39" t="s">
        <v>47</v>
      </c>
      <c r="E83" s="39" t="s">
        <v>32</v>
      </c>
      <c r="F83" s="39" t="s">
        <v>33</v>
      </c>
      <c r="G83" s="39" t="s">
        <v>34</v>
      </c>
      <c r="H83" s="35">
        <v>55.6785</v>
      </c>
      <c r="I83" s="34">
        <v>1</v>
      </c>
      <c r="J83" s="34"/>
      <c r="K83" s="33">
        <f t="shared" si="2"/>
        <v>1</v>
      </c>
      <c r="L83" s="35">
        <f t="shared" si="3"/>
        <v>55.6785</v>
      </c>
    </row>
    <row r="84" spans="1:12" x14ac:dyDescent="0.3">
      <c r="A84" s="34" t="s">
        <v>386</v>
      </c>
      <c r="B84" s="34" t="s">
        <v>386</v>
      </c>
      <c r="C84" s="39" t="s">
        <v>387</v>
      </c>
      <c r="D84" s="39" t="s">
        <v>47</v>
      </c>
      <c r="E84" s="39" t="s">
        <v>32</v>
      </c>
      <c r="F84" s="39" t="s">
        <v>33</v>
      </c>
      <c r="G84" s="39" t="s">
        <v>34</v>
      </c>
      <c r="H84" s="35">
        <v>55</v>
      </c>
      <c r="I84" s="34"/>
      <c r="J84" s="34"/>
      <c r="K84" s="33">
        <f t="shared" si="2"/>
        <v>0</v>
      </c>
      <c r="L84" s="35">
        <f t="shared" si="3"/>
        <v>0</v>
      </c>
    </row>
    <row r="85" spans="1:12" x14ac:dyDescent="0.3">
      <c r="A85" s="34" t="s">
        <v>388</v>
      </c>
      <c r="B85" s="34" t="s">
        <v>388</v>
      </c>
      <c r="C85" s="39" t="s">
        <v>389</v>
      </c>
      <c r="D85" s="39" t="s">
        <v>47</v>
      </c>
      <c r="E85" s="39" t="s">
        <v>32</v>
      </c>
      <c r="F85" s="39" t="s">
        <v>33</v>
      </c>
      <c r="G85" s="39" t="s">
        <v>34</v>
      </c>
      <c r="H85" s="35">
        <v>23.989799999999999</v>
      </c>
      <c r="I85" s="34"/>
      <c r="J85" s="34"/>
      <c r="K85" s="33">
        <f t="shared" si="2"/>
        <v>0</v>
      </c>
      <c r="L85" s="35">
        <f t="shared" si="3"/>
        <v>0</v>
      </c>
    </row>
    <row r="86" spans="1:12" x14ac:dyDescent="0.3">
      <c r="A86" s="36" t="s">
        <v>390</v>
      </c>
      <c r="B86" s="36" t="s">
        <v>390</v>
      </c>
      <c r="C86" s="40" t="s">
        <v>391</v>
      </c>
      <c r="D86" s="40" t="s">
        <v>47</v>
      </c>
      <c r="E86" s="40" t="s">
        <v>32</v>
      </c>
      <c r="F86" s="40" t="s">
        <v>33</v>
      </c>
      <c r="G86" s="40" t="s">
        <v>34</v>
      </c>
      <c r="H86" s="42">
        <v>13.2</v>
      </c>
      <c r="I86" s="36"/>
      <c r="J86" s="36"/>
      <c r="K86" s="33">
        <f t="shared" si="2"/>
        <v>0</v>
      </c>
      <c r="L86" s="35">
        <f t="shared" si="3"/>
        <v>0</v>
      </c>
    </row>
    <row r="87" spans="1:12" x14ac:dyDescent="0.3">
      <c r="A87" s="34" t="s">
        <v>392</v>
      </c>
      <c r="B87" s="34" t="s">
        <v>392</v>
      </c>
      <c r="C87" s="39" t="s">
        <v>393</v>
      </c>
      <c r="D87" s="39" t="s">
        <v>47</v>
      </c>
      <c r="E87" s="39" t="s">
        <v>32</v>
      </c>
      <c r="F87" s="39" t="s">
        <v>33</v>
      </c>
      <c r="G87" s="39" t="s">
        <v>34</v>
      </c>
      <c r="H87" s="35">
        <v>13.1294</v>
      </c>
      <c r="I87" s="34">
        <v>6</v>
      </c>
      <c r="J87" s="34"/>
      <c r="K87" s="33">
        <f t="shared" si="2"/>
        <v>6</v>
      </c>
      <c r="L87" s="35">
        <f t="shared" si="3"/>
        <v>78.776399999999995</v>
      </c>
    </row>
    <row r="88" spans="1:12" x14ac:dyDescent="0.3">
      <c r="A88" s="34" t="s">
        <v>394</v>
      </c>
      <c r="B88" s="34" t="s">
        <v>394</v>
      </c>
      <c r="C88" s="39" t="s">
        <v>395</v>
      </c>
      <c r="D88" s="39" t="s">
        <v>47</v>
      </c>
      <c r="E88" s="39" t="s">
        <v>32</v>
      </c>
      <c r="F88" s="39" t="s">
        <v>33</v>
      </c>
      <c r="G88" s="39" t="s">
        <v>34</v>
      </c>
      <c r="H88" s="35">
        <v>31.5</v>
      </c>
      <c r="I88" s="34"/>
      <c r="J88" s="34"/>
      <c r="K88" s="33">
        <f t="shared" si="2"/>
        <v>0</v>
      </c>
      <c r="L88" s="35">
        <f t="shared" si="3"/>
        <v>0</v>
      </c>
    </row>
    <row r="89" spans="1:12" x14ac:dyDescent="0.3">
      <c r="A89" s="34" t="s">
        <v>396</v>
      </c>
      <c r="B89" s="34" t="s">
        <v>396</v>
      </c>
      <c r="C89" s="39" t="s">
        <v>397</v>
      </c>
      <c r="D89" s="39" t="s">
        <v>47</v>
      </c>
      <c r="E89" s="39" t="s">
        <v>32</v>
      </c>
      <c r="F89" s="39" t="s">
        <v>33</v>
      </c>
      <c r="G89" s="39" t="s">
        <v>34</v>
      </c>
      <c r="H89" s="35">
        <v>21</v>
      </c>
      <c r="I89" s="34">
        <v>3</v>
      </c>
      <c r="J89" s="34"/>
      <c r="K89" s="33">
        <f t="shared" si="2"/>
        <v>3</v>
      </c>
      <c r="L89" s="35">
        <f t="shared" si="3"/>
        <v>63</v>
      </c>
    </row>
    <row r="90" spans="1:12" x14ac:dyDescent="0.3">
      <c r="A90" s="34" t="s">
        <v>398</v>
      </c>
      <c r="B90" s="34" t="s">
        <v>398</v>
      </c>
      <c r="C90" s="39" t="s">
        <v>399</v>
      </c>
      <c r="D90" s="39" t="s">
        <v>47</v>
      </c>
      <c r="E90" s="39" t="s">
        <v>32</v>
      </c>
      <c r="F90" s="39" t="s">
        <v>33</v>
      </c>
      <c r="G90" s="39" t="s">
        <v>34</v>
      </c>
      <c r="H90" s="35">
        <v>13.2</v>
      </c>
      <c r="I90" s="34"/>
      <c r="J90" s="34"/>
      <c r="K90" s="33">
        <f t="shared" si="2"/>
        <v>0</v>
      </c>
      <c r="L90" s="35">
        <f t="shared" si="3"/>
        <v>0</v>
      </c>
    </row>
    <row r="91" spans="1:12" x14ac:dyDescent="0.3">
      <c r="A91" s="34">
        <v>104267</v>
      </c>
      <c r="B91" s="34">
        <v>104267</v>
      </c>
      <c r="C91" s="39" t="s">
        <v>400</v>
      </c>
      <c r="D91" s="39" t="s">
        <v>47</v>
      </c>
      <c r="E91" s="39" t="s">
        <v>32</v>
      </c>
      <c r="F91" s="39" t="s">
        <v>33</v>
      </c>
      <c r="G91" s="39" t="s">
        <v>34</v>
      </c>
      <c r="H91" s="35">
        <v>7.94</v>
      </c>
      <c r="I91" s="34"/>
      <c r="J91" s="34"/>
      <c r="K91" s="33">
        <f t="shared" si="2"/>
        <v>0</v>
      </c>
      <c r="L91" s="35">
        <f t="shared" si="3"/>
        <v>0</v>
      </c>
    </row>
    <row r="92" spans="1:12" ht="15" customHeight="1" x14ac:dyDescent="0.3">
      <c r="A92" s="34" t="s">
        <v>401</v>
      </c>
      <c r="B92" s="34" t="s">
        <v>401</v>
      </c>
      <c r="C92" s="39" t="s">
        <v>402</v>
      </c>
      <c r="D92" s="39" t="s">
        <v>47</v>
      </c>
      <c r="E92" s="39" t="s">
        <v>32</v>
      </c>
      <c r="F92" s="39" t="s">
        <v>33</v>
      </c>
      <c r="G92" s="39" t="s">
        <v>34</v>
      </c>
      <c r="H92" s="35">
        <v>13.2</v>
      </c>
      <c r="I92" s="34"/>
      <c r="J92" s="34"/>
      <c r="K92" s="33">
        <f t="shared" si="2"/>
        <v>0</v>
      </c>
      <c r="L92" s="35">
        <f t="shared" si="3"/>
        <v>0</v>
      </c>
    </row>
    <row r="93" spans="1:12" ht="15" customHeight="1" x14ac:dyDescent="0.3">
      <c r="A93" s="34" t="s">
        <v>403</v>
      </c>
      <c r="B93" s="34" t="s">
        <v>403</v>
      </c>
      <c r="C93" s="39" t="s">
        <v>404</v>
      </c>
      <c r="D93" s="39" t="s">
        <v>47</v>
      </c>
      <c r="E93" s="39" t="s">
        <v>32</v>
      </c>
      <c r="F93" s="39" t="s">
        <v>33</v>
      </c>
      <c r="G93" s="39" t="s">
        <v>34</v>
      </c>
      <c r="H93" s="35">
        <v>21</v>
      </c>
      <c r="I93" s="34"/>
      <c r="J93" s="34"/>
      <c r="K93" s="33">
        <f t="shared" si="2"/>
        <v>0</v>
      </c>
      <c r="L93" s="35">
        <f t="shared" si="3"/>
        <v>0</v>
      </c>
    </row>
    <row r="94" spans="1:12" ht="15" customHeight="1" x14ac:dyDescent="0.3">
      <c r="A94" s="36" t="s">
        <v>405</v>
      </c>
      <c r="B94" s="36" t="s">
        <v>405</v>
      </c>
      <c r="C94" s="40" t="s">
        <v>406</v>
      </c>
      <c r="D94" s="40" t="s">
        <v>47</v>
      </c>
      <c r="E94" s="40" t="s">
        <v>32</v>
      </c>
      <c r="F94" s="40" t="s">
        <v>33</v>
      </c>
      <c r="G94" s="40" t="s">
        <v>34</v>
      </c>
      <c r="H94" s="42">
        <v>13.2</v>
      </c>
      <c r="I94" s="36"/>
      <c r="J94" s="36"/>
      <c r="K94" s="33">
        <f t="shared" si="2"/>
        <v>0</v>
      </c>
      <c r="L94" s="35">
        <f t="shared" si="3"/>
        <v>0</v>
      </c>
    </row>
    <row r="95" spans="1:12" ht="15" customHeight="1" x14ac:dyDescent="0.3">
      <c r="A95" s="34" t="s">
        <v>407</v>
      </c>
      <c r="B95" s="34" t="s">
        <v>407</v>
      </c>
      <c r="C95" s="39" t="s">
        <v>408</v>
      </c>
      <c r="D95" s="39" t="s">
        <v>47</v>
      </c>
      <c r="E95" s="39" t="s">
        <v>32</v>
      </c>
      <c r="F95" s="39" t="s">
        <v>33</v>
      </c>
      <c r="G95" s="39" t="s">
        <v>34</v>
      </c>
      <c r="H95" s="35">
        <v>13.28</v>
      </c>
      <c r="I95" s="34">
        <v>9</v>
      </c>
      <c r="J95" s="34"/>
      <c r="K95" s="33">
        <f t="shared" si="2"/>
        <v>9</v>
      </c>
      <c r="L95" s="35">
        <f t="shared" si="3"/>
        <v>119.52</v>
      </c>
    </row>
    <row r="96" spans="1:12" ht="15" customHeight="1" x14ac:dyDescent="0.3">
      <c r="A96" s="34" t="s">
        <v>409</v>
      </c>
      <c r="B96" s="34" t="s">
        <v>409</v>
      </c>
      <c r="C96" s="39" t="s">
        <v>410</v>
      </c>
      <c r="D96" s="39" t="s">
        <v>47</v>
      </c>
      <c r="E96" s="39" t="s">
        <v>32</v>
      </c>
      <c r="F96" s="39" t="s">
        <v>33</v>
      </c>
      <c r="G96" s="39" t="s">
        <v>34</v>
      </c>
      <c r="H96" s="35">
        <v>13.2036</v>
      </c>
      <c r="I96" s="34">
        <v>7</v>
      </c>
      <c r="J96" s="34"/>
      <c r="K96" s="33">
        <f t="shared" si="2"/>
        <v>7</v>
      </c>
      <c r="L96" s="35">
        <f t="shared" si="3"/>
        <v>92.425200000000004</v>
      </c>
    </row>
    <row r="97" spans="1:13" ht="15" customHeight="1" x14ac:dyDescent="0.3">
      <c r="A97" s="34" t="s">
        <v>411</v>
      </c>
      <c r="B97" s="34" t="s">
        <v>411</v>
      </c>
      <c r="C97" s="39" t="s">
        <v>412</v>
      </c>
      <c r="D97" s="39" t="s">
        <v>47</v>
      </c>
      <c r="E97" s="39" t="s">
        <v>32</v>
      </c>
      <c r="F97" s="39" t="s">
        <v>33</v>
      </c>
      <c r="G97" s="39" t="s">
        <v>34</v>
      </c>
      <c r="H97" s="35">
        <v>13.107699999999999</v>
      </c>
      <c r="I97" s="34"/>
      <c r="J97" s="34"/>
      <c r="K97" s="33">
        <f t="shared" si="2"/>
        <v>0</v>
      </c>
      <c r="L97" s="35">
        <f t="shared" si="3"/>
        <v>0</v>
      </c>
    </row>
    <row r="98" spans="1:13" ht="15" customHeight="1" x14ac:dyDescent="0.3">
      <c r="A98" s="34" t="s">
        <v>413</v>
      </c>
      <c r="B98" s="34" t="s">
        <v>413</v>
      </c>
      <c r="C98" s="39" t="s">
        <v>414</v>
      </c>
      <c r="D98" s="39" t="s">
        <v>47</v>
      </c>
      <c r="E98" s="39" t="s">
        <v>32</v>
      </c>
      <c r="F98" s="39" t="s">
        <v>33</v>
      </c>
      <c r="G98" s="39" t="s">
        <v>34</v>
      </c>
      <c r="H98" s="35">
        <v>13.2</v>
      </c>
      <c r="I98" s="34">
        <v>6</v>
      </c>
      <c r="J98" s="34"/>
      <c r="K98" s="33">
        <f t="shared" si="2"/>
        <v>6</v>
      </c>
      <c r="L98" s="35">
        <f t="shared" si="3"/>
        <v>79.199999999999989</v>
      </c>
    </row>
    <row r="99" spans="1:13" ht="15" customHeight="1" x14ac:dyDescent="0.3">
      <c r="A99" s="34" t="s">
        <v>415</v>
      </c>
      <c r="B99" s="34" t="s">
        <v>415</v>
      </c>
      <c r="C99" s="39" t="s">
        <v>416</v>
      </c>
      <c r="D99" s="39" t="s">
        <v>47</v>
      </c>
      <c r="E99" s="39" t="s">
        <v>32</v>
      </c>
      <c r="F99" s="39" t="s">
        <v>33</v>
      </c>
      <c r="G99" s="39" t="s">
        <v>34</v>
      </c>
      <c r="H99" s="35">
        <v>13.2</v>
      </c>
      <c r="I99" s="34"/>
      <c r="J99" s="34"/>
      <c r="K99" s="33">
        <f t="shared" si="2"/>
        <v>0</v>
      </c>
      <c r="L99" s="35">
        <f t="shared" si="3"/>
        <v>0</v>
      </c>
    </row>
    <row r="100" spans="1:13" x14ac:dyDescent="0.3">
      <c r="A100" s="36" t="s">
        <v>417</v>
      </c>
      <c r="B100" s="36" t="s">
        <v>417</v>
      </c>
      <c r="C100" s="40" t="s">
        <v>418</v>
      </c>
      <c r="D100" s="40" t="s">
        <v>47</v>
      </c>
      <c r="E100" s="40" t="s">
        <v>32</v>
      </c>
      <c r="F100" s="40" t="s">
        <v>33</v>
      </c>
      <c r="G100" s="40" t="s">
        <v>34</v>
      </c>
      <c r="H100" s="42">
        <v>13.2</v>
      </c>
      <c r="I100" s="36"/>
      <c r="J100" s="36"/>
      <c r="K100" s="33">
        <f t="shared" si="2"/>
        <v>0</v>
      </c>
      <c r="L100" s="35">
        <f t="shared" si="3"/>
        <v>0</v>
      </c>
    </row>
    <row r="101" spans="1:13" x14ac:dyDescent="0.3">
      <c r="A101" s="34" t="s">
        <v>419</v>
      </c>
      <c r="B101" s="34" t="s">
        <v>419</v>
      </c>
      <c r="C101" s="39" t="s">
        <v>420</v>
      </c>
      <c r="D101" s="39" t="s">
        <v>47</v>
      </c>
      <c r="E101" s="39" t="s">
        <v>32</v>
      </c>
      <c r="F101" s="39" t="s">
        <v>33</v>
      </c>
      <c r="G101" s="39" t="s">
        <v>34</v>
      </c>
      <c r="H101" s="35">
        <v>13.2</v>
      </c>
      <c r="I101" s="34">
        <v>9</v>
      </c>
      <c r="J101" s="34"/>
      <c r="K101" s="33">
        <f t="shared" si="2"/>
        <v>9</v>
      </c>
      <c r="L101" s="35">
        <f t="shared" si="3"/>
        <v>118.8</v>
      </c>
    </row>
    <row r="102" spans="1:13" x14ac:dyDescent="0.3">
      <c r="A102" s="36" t="s">
        <v>421</v>
      </c>
      <c r="B102" s="36" t="s">
        <v>421</v>
      </c>
      <c r="C102" s="40" t="s">
        <v>422</v>
      </c>
      <c r="D102" s="40" t="s">
        <v>47</v>
      </c>
      <c r="E102" s="40" t="s">
        <v>32</v>
      </c>
      <c r="F102" s="40" t="s">
        <v>33</v>
      </c>
      <c r="G102" s="40" t="s">
        <v>34</v>
      </c>
      <c r="H102" s="42">
        <v>13.75</v>
      </c>
      <c r="I102" s="36"/>
      <c r="J102" s="36"/>
      <c r="K102" s="33">
        <f t="shared" si="2"/>
        <v>0</v>
      </c>
      <c r="L102" s="35">
        <f t="shared" si="3"/>
        <v>0</v>
      </c>
    </row>
    <row r="103" spans="1:13" x14ac:dyDescent="0.3">
      <c r="A103" s="34" t="s">
        <v>423</v>
      </c>
      <c r="B103" s="34" t="s">
        <v>423</v>
      </c>
      <c r="C103" s="39" t="s">
        <v>424</v>
      </c>
      <c r="D103" s="39" t="s">
        <v>47</v>
      </c>
      <c r="E103" s="39" t="s">
        <v>32</v>
      </c>
      <c r="F103" s="39" t="s">
        <v>33</v>
      </c>
      <c r="G103" s="39" t="s">
        <v>34</v>
      </c>
      <c r="H103" s="35">
        <v>55</v>
      </c>
      <c r="I103" s="34"/>
      <c r="J103" s="34"/>
      <c r="K103" s="33">
        <f t="shared" si="2"/>
        <v>0</v>
      </c>
      <c r="L103" s="35">
        <f t="shared" si="3"/>
        <v>0</v>
      </c>
    </row>
    <row r="104" spans="1:13" x14ac:dyDescent="0.3">
      <c r="A104" s="34" t="s">
        <v>425</v>
      </c>
      <c r="B104" s="34" t="s">
        <v>425</v>
      </c>
      <c r="C104" s="39" t="s">
        <v>426</v>
      </c>
      <c r="D104" s="39" t="s">
        <v>47</v>
      </c>
      <c r="E104" s="39" t="s">
        <v>32</v>
      </c>
      <c r="F104" s="39" t="s">
        <v>33</v>
      </c>
      <c r="G104" s="39" t="s">
        <v>34</v>
      </c>
      <c r="H104" s="35">
        <v>13.1913</v>
      </c>
      <c r="I104" s="34">
        <v>5</v>
      </c>
      <c r="J104" s="34"/>
      <c r="K104" s="33">
        <f t="shared" si="2"/>
        <v>5</v>
      </c>
      <c r="L104" s="35">
        <f t="shared" si="3"/>
        <v>65.956500000000005</v>
      </c>
    </row>
    <row r="105" spans="1:13" x14ac:dyDescent="0.3">
      <c r="A105" s="34"/>
      <c r="B105" s="34"/>
      <c r="C105" s="39"/>
      <c r="D105" s="39"/>
      <c r="E105" s="39"/>
      <c r="F105" s="39"/>
      <c r="G105" s="39"/>
      <c r="H105" s="35"/>
      <c r="I105" s="34"/>
      <c r="J105" s="34"/>
      <c r="K105" s="60">
        <f>SUM(K64:K104)</f>
        <v>137.5</v>
      </c>
      <c r="L105" s="53">
        <f>SUM(L64:L104)</f>
        <v>1995.5000615384613</v>
      </c>
    </row>
    <row r="106" spans="1:13" s="38" customFormat="1" ht="18" x14ac:dyDescent="0.3">
      <c r="A106" s="48" t="s">
        <v>0</v>
      </c>
      <c r="B106" s="48" t="s">
        <v>1</v>
      </c>
      <c r="C106" s="48" t="s">
        <v>2</v>
      </c>
      <c r="D106" s="48" t="s">
        <v>3</v>
      </c>
      <c r="E106" s="48" t="s">
        <v>4</v>
      </c>
      <c r="F106" s="48" t="s">
        <v>5</v>
      </c>
      <c r="G106" s="48" t="s">
        <v>6</v>
      </c>
      <c r="H106" s="48" t="s">
        <v>7</v>
      </c>
      <c r="I106" s="49" t="s">
        <v>574</v>
      </c>
      <c r="J106" s="49" t="s">
        <v>575</v>
      </c>
      <c r="K106" s="49" t="s">
        <v>595</v>
      </c>
      <c r="L106" s="49" t="s">
        <v>594</v>
      </c>
      <c r="M106" s="141"/>
    </row>
    <row r="107" spans="1:13" x14ac:dyDescent="0.3">
      <c r="A107" s="34" t="s">
        <v>29</v>
      </c>
      <c r="B107" s="34" t="s">
        <v>29</v>
      </c>
      <c r="C107" s="39" t="s">
        <v>30</v>
      </c>
      <c r="D107" s="39" t="s">
        <v>31</v>
      </c>
      <c r="E107" s="39" t="s">
        <v>32</v>
      </c>
      <c r="F107" s="39" t="s">
        <v>33</v>
      </c>
      <c r="G107" s="39" t="s">
        <v>34</v>
      </c>
      <c r="H107" s="35">
        <v>27</v>
      </c>
      <c r="I107" s="34"/>
      <c r="J107" s="34"/>
      <c r="K107" s="33">
        <f t="shared" si="2"/>
        <v>0</v>
      </c>
      <c r="L107" s="35">
        <f t="shared" si="3"/>
        <v>0</v>
      </c>
    </row>
    <row r="108" spans="1:13" x14ac:dyDescent="0.3">
      <c r="A108" s="34" t="s">
        <v>35</v>
      </c>
      <c r="B108" s="34" t="s">
        <v>35</v>
      </c>
      <c r="C108" s="39" t="s">
        <v>36</v>
      </c>
      <c r="D108" s="39" t="s">
        <v>31</v>
      </c>
      <c r="E108" s="39" t="s">
        <v>32</v>
      </c>
      <c r="F108" s="39" t="s">
        <v>33</v>
      </c>
      <c r="G108" s="39" t="s">
        <v>34</v>
      </c>
      <c r="H108" s="35">
        <v>18</v>
      </c>
      <c r="I108" s="34"/>
      <c r="J108" s="34"/>
      <c r="K108" s="33">
        <f t="shared" si="2"/>
        <v>0</v>
      </c>
      <c r="L108" s="35">
        <f t="shared" si="3"/>
        <v>0</v>
      </c>
    </row>
    <row r="109" spans="1:13" x14ac:dyDescent="0.3">
      <c r="A109" s="34" t="s">
        <v>498</v>
      </c>
      <c r="B109" s="34" t="s">
        <v>498</v>
      </c>
      <c r="C109" s="39" t="s">
        <v>499</v>
      </c>
      <c r="D109" s="39" t="s">
        <v>31</v>
      </c>
      <c r="E109" s="39" t="s">
        <v>32</v>
      </c>
      <c r="F109" s="39" t="s">
        <v>33</v>
      </c>
      <c r="G109" s="39" t="s">
        <v>34</v>
      </c>
      <c r="H109" s="35">
        <v>19.013300000000001</v>
      </c>
      <c r="I109" s="34"/>
      <c r="J109" s="34"/>
      <c r="K109" s="33">
        <f t="shared" si="2"/>
        <v>0</v>
      </c>
      <c r="L109" s="35">
        <f t="shared" si="3"/>
        <v>0</v>
      </c>
    </row>
    <row r="110" spans="1:13" x14ac:dyDescent="0.3">
      <c r="A110" s="34" t="s">
        <v>510</v>
      </c>
      <c r="B110" s="34" t="s">
        <v>510</v>
      </c>
      <c r="C110" s="39" t="s">
        <v>511</v>
      </c>
      <c r="D110" s="39" t="s">
        <v>31</v>
      </c>
      <c r="E110" s="39" t="s">
        <v>32</v>
      </c>
      <c r="F110" s="39" t="s">
        <v>33</v>
      </c>
      <c r="G110" s="39" t="s">
        <v>34</v>
      </c>
      <c r="H110" s="35">
        <v>14</v>
      </c>
      <c r="I110" s="34"/>
      <c r="J110" s="34"/>
      <c r="K110" s="33">
        <f t="shared" si="2"/>
        <v>0</v>
      </c>
      <c r="L110" s="35">
        <f t="shared" si="3"/>
        <v>0</v>
      </c>
    </row>
    <row r="111" spans="1:13" x14ac:dyDescent="0.3">
      <c r="A111" s="34" t="s">
        <v>183</v>
      </c>
      <c r="B111" s="34" t="s">
        <v>183</v>
      </c>
      <c r="C111" s="39" t="s">
        <v>184</v>
      </c>
      <c r="D111" s="39" t="s">
        <v>87</v>
      </c>
      <c r="E111" s="39" t="s">
        <v>32</v>
      </c>
      <c r="F111" s="39" t="s">
        <v>33</v>
      </c>
      <c r="G111" s="39" t="s">
        <v>34</v>
      </c>
      <c r="H111" s="35">
        <v>10.5</v>
      </c>
      <c r="I111" s="34">
        <v>3</v>
      </c>
      <c r="J111" s="34"/>
      <c r="K111" s="33">
        <f t="shared" si="2"/>
        <v>3</v>
      </c>
      <c r="L111" s="35">
        <f t="shared" si="3"/>
        <v>31.5</v>
      </c>
    </row>
    <row r="112" spans="1:13" x14ac:dyDescent="0.3">
      <c r="A112" s="34" t="s">
        <v>233</v>
      </c>
      <c r="B112" s="34" t="s">
        <v>233</v>
      </c>
      <c r="C112" s="39" t="s">
        <v>234</v>
      </c>
      <c r="D112" s="39" t="s">
        <v>87</v>
      </c>
      <c r="E112" s="39" t="s">
        <v>32</v>
      </c>
      <c r="F112" s="39" t="s">
        <v>33</v>
      </c>
      <c r="G112" s="39" t="s">
        <v>34</v>
      </c>
      <c r="H112" s="35">
        <v>17.5</v>
      </c>
      <c r="I112" s="34"/>
      <c r="J112" s="34"/>
      <c r="K112" s="33">
        <f t="shared" si="2"/>
        <v>0</v>
      </c>
      <c r="L112" s="35">
        <f t="shared" si="3"/>
        <v>0</v>
      </c>
    </row>
    <row r="113" spans="1:13" x14ac:dyDescent="0.3">
      <c r="A113" s="34" t="s">
        <v>235</v>
      </c>
      <c r="B113" s="34" t="s">
        <v>235</v>
      </c>
      <c r="C113" s="39" t="s">
        <v>236</v>
      </c>
      <c r="D113" s="39" t="s">
        <v>87</v>
      </c>
      <c r="E113" s="39" t="s">
        <v>32</v>
      </c>
      <c r="F113" s="39" t="s">
        <v>33</v>
      </c>
      <c r="G113" s="39" t="s">
        <v>34</v>
      </c>
      <c r="H113" s="35">
        <v>21</v>
      </c>
      <c r="I113" s="34">
        <v>9</v>
      </c>
      <c r="J113" s="34"/>
      <c r="K113" s="33">
        <f t="shared" si="2"/>
        <v>9</v>
      </c>
      <c r="L113" s="35">
        <f t="shared" si="3"/>
        <v>189</v>
      </c>
    </row>
    <row r="114" spans="1:13" x14ac:dyDescent="0.3">
      <c r="A114" s="34" t="s">
        <v>284</v>
      </c>
      <c r="B114" s="34" t="s">
        <v>284</v>
      </c>
      <c r="C114" s="39" t="s">
        <v>285</v>
      </c>
      <c r="D114" s="39" t="s">
        <v>87</v>
      </c>
      <c r="E114" s="39" t="s">
        <v>32</v>
      </c>
      <c r="F114" s="39" t="s">
        <v>33</v>
      </c>
      <c r="G114" s="39" t="s">
        <v>34</v>
      </c>
      <c r="H114" s="35">
        <v>16.73</v>
      </c>
      <c r="I114" s="34">
        <v>4</v>
      </c>
      <c r="J114" s="34"/>
      <c r="K114" s="33">
        <f t="shared" si="2"/>
        <v>4</v>
      </c>
      <c r="L114" s="35">
        <f t="shared" si="3"/>
        <v>66.92</v>
      </c>
    </row>
    <row r="115" spans="1:13" x14ac:dyDescent="0.3">
      <c r="A115" s="34" t="s">
        <v>465</v>
      </c>
      <c r="B115" s="34" t="s">
        <v>465</v>
      </c>
      <c r="C115" s="39" t="s">
        <v>466</v>
      </c>
      <c r="D115" s="39" t="s">
        <v>87</v>
      </c>
      <c r="E115" s="39" t="s">
        <v>32</v>
      </c>
      <c r="F115" s="39" t="s">
        <v>33</v>
      </c>
      <c r="G115" s="39" t="s">
        <v>34</v>
      </c>
      <c r="H115" s="35">
        <v>24.5</v>
      </c>
      <c r="I115" s="34">
        <v>10</v>
      </c>
      <c r="J115" s="34"/>
      <c r="K115" s="33">
        <f t="shared" si="2"/>
        <v>10</v>
      </c>
      <c r="L115" s="35">
        <f t="shared" si="3"/>
        <v>245</v>
      </c>
    </row>
    <row r="116" spans="1:13" x14ac:dyDescent="0.3">
      <c r="A116" s="34" t="s">
        <v>467</v>
      </c>
      <c r="B116" s="34" t="s">
        <v>467</v>
      </c>
      <c r="C116" s="39" t="s">
        <v>468</v>
      </c>
      <c r="D116" s="39" t="s">
        <v>87</v>
      </c>
      <c r="E116" s="39" t="s">
        <v>32</v>
      </c>
      <c r="F116" s="39" t="s">
        <v>33</v>
      </c>
      <c r="G116" s="39" t="s">
        <v>34</v>
      </c>
      <c r="H116" s="35">
        <v>24.5</v>
      </c>
      <c r="I116" s="34">
        <v>6</v>
      </c>
      <c r="J116" s="34"/>
      <c r="K116" s="33">
        <f t="shared" si="2"/>
        <v>6</v>
      </c>
      <c r="L116" s="35">
        <f t="shared" si="3"/>
        <v>147</v>
      </c>
    </row>
    <row r="117" spans="1:13" x14ac:dyDescent="0.3">
      <c r="A117" s="34" t="s">
        <v>469</v>
      </c>
      <c r="B117" s="34" t="s">
        <v>469</v>
      </c>
      <c r="C117" s="39" t="s">
        <v>470</v>
      </c>
      <c r="D117" s="39" t="s">
        <v>87</v>
      </c>
      <c r="E117" s="39" t="s">
        <v>32</v>
      </c>
      <c r="F117" s="39" t="s">
        <v>33</v>
      </c>
      <c r="G117" s="39" t="s">
        <v>34</v>
      </c>
      <c r="H117" s="35">
        <v>31.5</v>
      </c>
      <c r="I117" s="34">
        <v>8</v>
      </c>
      <c r="J117" s="34"/>
      <c r="K117" s="33">
        <f t="shared" si="2"/>
        <v>8</v>
      </c>
      <c r="L117" s="35">
        <f t="shared" si="3"/>
        <v>252</v>
      </c>
    </row>
    <row r="118" spans="1:13" x14ac:dyDescent="0.3">
      <c r="A118" s="34" t="s">
        <v>506</v>
      </c>
      <c r="B118" s="34" t="s">
        <v>506</v>
      </c>
      <c r="C118" s="39" t="s">
        <v>507</v>
      </c>
      <c r="D118" s="39" t="s">
        <v>87</v>
      </c>
      <c r="E118" s="39" t="s">
        <v>32</v>
      </c>
      <c r="F118" s="39" t="s">
        <v>33</v>
      </c>
      <c r="G118" s="39" t="s">
        <v>34</v>
      </c>
      <c r="H118" s="35">
        <v>19</v>
      </c>
      <c r="I118" s="34"/>
      <c r="J118" s="34"/>
      <c r="K118" s="33">
        <f t="shared" si="2"/>
        <v>0</v>
      </c>
      <c r="L118" s="35">
        <f t="shared" si="3"/>
        <v>0</v>
      </c>
    </row>
    <row r="119" spans="1:13" x14ac:dyDescent="0.3">
      <c r="A119" s="34" t="s">
        <v>508</v>
      </c>
      <c r="B119" s="34" t="s">
        <v>508</v>
      </c>
      <c r="C119" s="39" t="s">
        <v>509</v>
      </c>
      <c r="D119" s="39" t="s">
        <v>87</v>
      </c>
      <c r="E119" s="39" t="s">
        <v>32</v>
      </c>
      <c r="F119" s="39" t="s">
        <v>33</v>
      </c>
      <c r="G119" s="39" t="s">
        <v>34</v>
      </c>
      <c r="H119" s="35">
        <v>19</v>
      </c>
      <c r="I119" s="34"/>
      <c r="J119" s="34"/>
      <c r="K119" s="33">
        <f t="shared" si="2"/>
        <v>0</v>
      </c>
      <c r="L119" s="35">
        <f t="shared" si="3"/>
        <v>0</v>
      </c>
    </row>
    <row r="120" spans="1:13" x14ac:dyDescent="0.3">
      <c r="A120" s="34" t="s">
        <v>516</v>
      </c>
      <c r="B120" s="34" t="s">
        <v>516</v>
      </c>
      <c r="C120" s="39" t="s">
        <v>517</v>
      </c>
      <c r="D120" s="39" t="s">
        <v>87</v>
      </c>
      <c r="E120" s="39" t="s">
        <v>32</v>
      </c>
      <c r="F120" s="39" t="s">
        <v>33</v>
      </c>
      <c r="G120" s="39" t="s">
        <v>34</v>
      </c>
      <c r="H120" s="35">
        <v>8.5</v>
      </c>
      <c r="I120" s="34"/>
      <c r="J120" s="34"/>
      <c r="K120" s="33">
        <f t="shared" si="2"/>
        <v>0</v>
      </c>
      <c r="L120" s="35">
        <f t="shared" si="3"/>
        <v>0</v>
      </c>
    </row>
    <row r="121" spans="1:13" x14ac:dyDescent="0.3">
      <c r="A121" s="34" t="s">
        <v>518</v>
      </c>
      <c r="B121" s="34" t="s">
        <v>518</v>
      </c>
      <c r="C121" s="39" t="s">
        <v>519</v>
      </c>
      <c r="D121" s="39" t="s">
        <v>87</v>
      </c>
      <c r="E121" s="39" t="s">
        <v>32</v>
      </c>
      <c r="F121" s="39" t="s">
        <v>33</v>
      </c>
      <c r="G121" s="39" t="s">
        <v>34</v>
      </c>
      <c r="H121" s="35">
        <v>8.93</v>
      </c>
      <c r="I121" s="34">
        <v>4</v>
      </c>
      <c r="J121" s="34"/>
      <c r="K121" s="33">
        <f t="shared" si="2"/>
        <v>4</v>
      </c>
      <c r="L121" s="35">
        <f t="shared" si="3"/>
        <v>35.72</v>
      </c>
    </row>
    <row r="122" spans="1:13" x14ac:dyDescent="0.3">
      <c r="A122" s="34" t="s">
        <v>520</v>
      </c>
      <c r="B122" s="34" t="s">
        <v>520</v>
      </c>
      <c r="C122" s="39" t="s">
        <v>521</v>
      </c>
      <c r="D122" s="39" t="s">
        <v>87</v>
      </c>
      <c r="E122" s="39" t="s">
        <v>32</v>
      </c>
      <c r="F122" s="39" t="s">
        <v>33</v>
      </c>
      <c r="G122" s="39" t="s">
        <v>34</v>
      </c>
      <c r="H122" s="35">
        <v>10.119999999999999</v>
      </c>
      <c r="I122" s="34">
        <v>3</v>
      </c>
      <c r="J122" s="34"/>
      <c r="K122" s="33">
        <f t="shared" si="2"/>
        <v>3</v>
      </c>
      <c r="L122" s="35">
        <f t="shared" si="3"/>
        <v>30.36</v>
      </c>
    </row>
    <row r="123" spans="1:13" x14ac:dyDescent="0.3">
      <c r="A123" s="34" t="s">
        <v>522</v>
      </c>
      <c r="B123" s="34" t="s">
        <v>522</v>
      </c>
      <c r="C123" s="39" t="s">
        <v>523</v>
      </c>
      <c r="D123" s="39" t="s">
        <v>87</v>
      </c>
      <c r="E123" s="39" t="s">
        <v>32</v>
      </c>
      <c r="F123" s="39" t="s">
        <v>33</v>
      </c>
      <c r="G123" s="39" t="s">
        <v>34</v>
      </c>
      <c r="H123" s="35">
        <v>10.63</v>
      </c>
      <c r="I123" s="34">
        <v>4</v>
      </c>
      <c r="J123" s="34"/>
      <c r="K123" s="33">
        <f t="shared" si="2"/>
        <v>4</v>
      </c>
      <c r="L123" s="35">
        <f t="shared" si="3"/>
        <v>42.52</v>
      </c>
    </row>
    <row r="124" spans="1:13" x14ac:dyDescent="0.3">
      <c r="A124" s="34" t="s">
        <v>524</v>
      </c>
      <c r="B124" s="34" t="s">
        <v>524</v>
      </c>
      <c r="C124" s="39" t="s">
        <v>525</v>
      </c>
      <c r="D124" s="39" t="s">
        <v>87</v>
      </c>
      <c r="E124" s="39" t="s">
        <v>32</v>
      </c>
      <c r="F124" s="39" t="s">
        <v>33</v>
      </c>
      <c r="G124" s="39" t="s">
        <v>34</v>
      </c>
      <c r="H124" s="35">
        <v>10.119999999999999</v>
      </c>
      <c r="I124" s="34">
        <v>6</v>
      </c>
      <c r="J124" s="34"/>
      <c r="K124" s="33">
        <f t="shared" si="2"/>
        <v>6</v>
      </c>
      <c r="L124" s="35">
        <f t="shared" si="3"/>
        <v>60.72</v>
      </c>
    </row>
    <row r="125" spans="1:13" x14ac:dyDescent="0.3">
      <c r="A125" s="34" t="s">
        <v>526</v>
      </c>
      <c r="B125" s="34" t="s">
        <v>526</v>
      </c>
      <c r="C125" s="39" t="s">
        <v>527</v>
      </c>
      <c r="D125" s="39" t="s">
        <v>87</v>
      </c>
      <c r="E125" s="39" t="s">
        <v>32</v>
      </c>
      <c r="F125" s="39" t="s">
        <v>33</v>
      </c>
      <c r="G125" s="39" t="s">
        <v>34</v>
      </c>
      <c r="H125" s="35">
        <v>13.52</v>
      </c>
      <c r="I125" s="34">
        <v>5</v>
      </c>
      <c r="J125" s="34"/>
      <c r="K125" s="33">
        <f t="shared" si="2"/>
        <v>5</v>
      </c>
      <c r="L125" s="35">
        <f t="shared" si="3"/>
        <v>67.599999999999994</v>
      </c>
    </row>
    <row r="126" spans="1:13" x14ac:dyDescent="0.3">
      <c r="A126" s="34"/>
      <c r="B126" s="34"/>
      <c r="C126" s="39"/>
      <c r="D126" s="39"/>
      <c r="E126" s="39"/>
      <c r="F126" s="39"/>
      <c r="G126" s="39"/>
      <c r="H126" s="35"/>
      <c r="I126" s="34"/>
      <c r="J126" s="34"/>
      <c r="K126" s="60">
        <f>SUM(K107:K125)</f>
        <v>62</v>
      </c>
      <c r="L126" s="53">
        <f>SUM(L107:L125)</f>
        <v>1168.3400000000001</v>
      </c>
    </row>
    <row r="127" spans="1:13" s="38" customFormat="1" ht="18" x14ac:dyDescent="0.3">
      <c r="A127" s="48" t="s">
        <v>0</v>
      </c>
      <c r="B127" s="48" t="s">
        <v>1</v>
      </c>
      <c r="C127" s="48" t="s">
        <v>2</v>
      </c>
      <c r="D127" s="48" t="s">
        <v>3</v>
      </c>
      <c r="E127" s="48" t="s">
        <v>4</v>
      </c>
      <c r="F127" s="48" t="s">
        <v>5</v>
      </c>
      <c r="G127" s="48" t="s">
        <v>6</v>
      </c>
      <c r="H127" s="48" t="s">
        <v>7</v>
      </c>
      <c r="I127" s="49" t="s">
        <v>574</v>
      </c>
      <c r="J127" s="49" t="s">
        <v>575</v>
      </c>
      <c r="K127" s="49" t="s">
        <v>595</v>
      </c>
      <c r="L127" s="49" t="s">
        <v>594</v>
      </c>
      <c r="M127" s="141"/>
    </row>
    <row r="128" spans="1:13" x14ac:dyDescent="0.3">
      <c r="A128" s="34" t="s">
        <v>290</v>
      </c>
      <c r="B128" s="34" t="s">
        <v>290</v>
      </c>
      <c r="C128" s="39" t="s">
        <v>291</v>
      </c>
      <c r="D128" s="39" t="s">
        <v>292</v>
      </c>
      <c r="E128" s="39" t="s">
        <v>293</v>
      </c>
      <c r="F128" s="39" t="s">
        <v>120</v>
      </c>
      <c r="G128" s="39" t="s">
        <v>121</v>
      </c>
      <c r="H128" s="35">
        <v>1.8907</v>
      </c>
      <c r="I128" s="34"/>
      <c r="J128" s="34"/>
      <c r="K128" s="33">
        <f t="shared" si="2"/>
        <v>0</v>
      </c>
      <c r="L128" s="35">
        <f t="shared" si="3"/>
        <v>0</v>
      </c>
    </row>
    <row r="129" spans="1:21" x14ac:dyDescent="0.3">
      <c r="A129" s="34" t="s">
        <v>294</v>
      </c>
      <c r="B129" s="34" t="s">
        <v>294</v>
      </c>
      <c r="C129" s="39" t="s">
        <v>295</v>
      </c>
      <c r="D129" s="39" t="s">
        <v>296</v>
      </c>
      <c r="E129" s="39" t="s">
        <v>297</v>
      </c>
      <c r="F129" s="39" t="s">
        <v>120</v>
      </c>
      <c r="G129" s="39" t="s">
        <v>121</v>
      </c>
      <c r="H129" s="35">
        <v>35</v>
      </c>
      <c r="I129" s="34">
        <v>7</v>
      </c>
      <c r="J129" s="34"/>
      <c r="K129" s="33">
        <f t="shared" si="2"/>
        <v>7</v>
      </c>
      <c r="L129" s="35">
        <f t="shared" si="3"/>
        <v>245</v>
      </c>
    </row>
    <row r="130" spans="1:21" x14ac:dyDescent="0.3">
      <c r="A130" s="34">
        <v>105298</v>
      </c>
      <c r="B130" s="34">
        <v>105298</v>
      </c>
      <c r="C130" s="39" t="s">
        <v>298</v>
      </c>
      <c r="D130" s="39" t="s">
        <v>296</v>
      </c>
      <c r="E130" s="39" t="s">
        <v>297</v>
      </c>
      <c r="F130" s="39" t="s">
        <v>120</v>
      </c>
      <c r="G130" s="39" t="s">
        <v>121</v>
      </c>
      <c r="H130" s="35">
        <v>56.97</v>
      </c>
      <c r="I130" s="34">
        <v>1</v>
      </c>
      <c r="J130" s="34"/>
      <c r="K130" s="33">
        <f t="shared" si="2"/>
        <v>1</v>
      </c>
      <c r="L130" s="35">
        <f t="shared" si="3"/>
        <v>56.97</v>
      </c>
    </row>
    <row r="131" spans="1:21" x14ac:dyDescent="0.3">
      <c r="A131" s="34" t="s">
        <v>299</v>
      </c>
      <c r="B131" s="34" t="s">
        <v>299</v>
      </c>
      <c r="C131" s="39" t="s">
        <v>300</v>
      </c>
      <c r="D131" s="39" t="s">
        <v>296</v>
      </c>
      <c r="E131" s="39" t="s">
        <v>297</v>
      </c>
      <c r="F131" s="39" t="s">
        <v>120</v>
      </c>
      <c r="G131" s="39" t="s">
        <v>121</v>
      </c>
      <c r="H131" s="35">
        <v>60</v>
      </c>
      <c r="I131" s="34">
        <v>3</v>
      </c>
      <c r="J131" s="34"/>
      <c r="K131" s="33">
        <f t="shared" si="2"/>
        <v>3</v>
      </c>
      <c r="L131" s="35">
        <f t="shared" si="3"/>
        <v>180</v>
      </c>
    </row>
    <row r="132" spans="1:21" x14ac:dyDescent="0.3">
      <c r="A132" s="34" t="s">
        <v>301</v>
      </c>
      <c r="B132" s="34" t="s">
        <v>301</v>
      </c>
      <c r="C132" s="39" t="s">
        <v>302</v>
      </c>
      <c r="D132" s="39" t="s">
        <v>296</v>
      </c>
      <c r="E132" s="39" t="s">
        <v>297</v>
      </c>
      <c r="F132" s="39" t="s">
        <v>120</v>
      </c>
      <c r="G132" s="39" t="s">
        <v>121</v>
      </c>
      <c r="H132" s="35">
        <v>53</v>
      </c>
      <c r="I132" s="34">
        <v>5</v>
      </c>
      <c r="J132" s="34"/>
      <c r="K132" s="33">
        <f t="shared" si="2"/>
        <v>5</v>
      </c>
      <c r="L132" s="35">
        <f t="shared" si="3"/>
        <v>265</v>
      </c>
    </row>
    <row r="133" spans="1:21" x14ac:dyDescent="0.3">
      <c r="A133" s="34" t="s">
        <v>303</v>
      </c>
      <c r="B133" s="34" t="s">
        <v>303</v>
      </c>
      <c r="C133" s="39" t="s">
        <v>304</v>
      </c>
      <c r="D133" s="39" t="s">
        <v>296</v>
      </c>
      <c r="E133" s="39" t="s">
        <v>297</v>
      </c>
      <c r="F133" s="39" t="s">
        <v>120</v>
      </c>
      <c r="G133" s="39" t="s">
        <v>121</v>
      </c>
      <c r="H133" s="35">
        <v>53</v>
      </c>
      <c r="I133" s="34">
        <v>5</v>
      </c>
      <c r="J133" s="34"/>
      <c r="K133" s="33">
        <f t="shared" si="2"/>
        <v>5</v>
      </c>
      <c r="L133" s="35">
        <f t="shared" si="3"/>
        <v>265</v>
      </c>
    </row>
    <row r="134" spans="1:21" x14ac:dyDescent="0.3">
      <c r="A134" s="34" t="s">
        <v>305</v>
      </c>
      <c r="B134" s="34" t="s">
        <v>305</v>
      </c>
      <c r="C134" s="39" t="s">
        <v>306</v>
      </c>
      <c r="D134" s="39" t="s">
        <v>296</v>
      </c>
      <c r="E134" s="39" t="s">
        <v>297</v>
      </c>
      <c r="F134" s="39" t="s">
        <v>120</v>
      </c>
      <c r="G134" s="39" t="s">
        <v>121</v>
      </c>
      <c r="H134" s="35">
        <v>6.4</v>
      </c>
      <c r="I134" s="34">
        <v>9</v>
      </c>
      <c r="J134" s="34"/>
      <c r="K134" s="33">
        <f t="shared" si="2"/>
        <v>9</v>
      </c>
      <c r="L134" s="35">
        <f t="shared" si="3"/>
        <v>57.6</v>
      </c>
    </row>
    <row r="135" spans="1:21" x14ac:dyDescent="0.3">
      <c r="A135" s="34"/>
      <c r="B135" s="34"/>
      <c r="C135" s="39"/>
      <c r="D135" s="39"/>
      <c r="E135" s="39"/>
      <c r="F135" s="39"/>
      <c r="G135" s="39"/>
      <c r="H135" s="35"/>
      <c r="I135" s="37"/>
      <c r="J135" s="37"/>
      <c r="K135" s="60">
        <f>SUM(K128:K134)</f>
        <v>30</v>
      </c>
      <c r="L135" s="53">
        <f>SUM(L128:L134)</f>
        <v>1069.57</v>
      </c>
    </row>
    <row r="136" spans="1:21" s="38" customFormat="1" ht="18" x14ac:dyDescent="0.3">
      <c r="A136" s="48" t="s">
        <v>0</v>
      </c>
      <c r="B136" s="48" t="s">
        <v>1</v>
      </c>
      <c r="C136" s="48" t="s">
        <v>2</v>
      </c>
      <c r="D136" s="48" t="s">
        <v>3</v>
      </c>
      <c r="E136" s="48" t="s">
        <v>4</v>
      </c>
      <c r="F136" s="48" t="s">
        <v>5</v>
      </c>
      <c r="G136" s="48" t="s">
        <v>6</v>
      </c>
      <c r="H136" s="48" t="s">
        <v>7</v>
      </c>
      <c r="I136" s="49" t="s">
        <v>574</v>
      </c>
      <c r="J136" s="49" t="s">
        <v>575</v>
      </c>
      <c r="K136" s="49" t="s">
        <v>595</v>
      </c>
      <c r="L136" s="49" t="s">
        <v>594</v>
      </c>
      <c r="M136" s="141"/>
    </row>
    <row r="137" spans="1:21" x14ac:dyDescent="0.3">
      <c r="A137" s="34" t="s">
        <v>336</v>
      </c>
      <c r="B137" s="34" t="s">
        <v>336</v>
      </c>
      <c r="C137" s="39" t="s">
        <v>337</v>
      </c>
      <c r="D137" s="39" t="s">
        <v>338</v>
      </c>
      <c r="E137" s="39" t="s">
        <v>339</v>
      </c>
      <c r="F137" s="39" t="s">
        <v>66</v>
      </c>
      <c r="G137" s="39" t="s">
        <v>18</v>
      </c>
      <c r="H137" s="35">
        <v>0.95</v>
      </c>
      <c r="I137" s="34">
        <v>21</v>
      </c>
      <c r="J137" s="34"/>
      <c r="K137" s="33">
        <f t="shared" ref="K137:K200" si="4">SUM(I137:J137)</f>
        <v>21</v>
      </c>
      <c r="L137" s="35">
        <f t="shared" ref="L137:L200" si="5">SUM(K137*H137)</f>
        <v>19.95</v>
      </c>
    </row>
    <row r="138" spans="1:21" x14ac:dyDescent="0.3">
      <c r="A138" s="34" t="s">
        <v>340</v>
      </c>
      <c r="B138" s="34" t="s">
        <v>340</v>
      </c>
      <c r="C138" s="39" t="s">
        <v>341</v>
      </c>
      <c r="D138" s="39" t="s">
        <v>338</v>
      </c>
      <c r="E138" s="39" t="s">
        <v>339</v>
      </c>
      <c r="F138" s="39" t="s">
        <v>66</v>
      </c>
      <c r="G138" s="39" t="s">
        <v>18</v>
      </c>
      <c r="H138" s="35">
        <v>1</v>
      </c>
      <c r="I138" s="34">
        <v>22</v>
      </c>
      <c r="J138" s="34"/>
      <c r="K138" s="33">
        <f t="shared" si="4"/>
        <v>22</v>
      </c>
      <c r="L138" s="35">
        <f t="shared" si="5"/>
        <v>22</v>
      </c>
    </row>
    <row r="139" spans="1:21" x14ac:dyDescent="0.3">
      <c r="A139" s="34" t="s">
        <v>342</v>
      </c>
      <c r="B139" s="34" t="s">
        <v>342</v>
      </c>
      <c r="C139" s="39" t="s">
        <v>343</v>
      </c>
      <c r="D139" s="39" t="s">
        <v>338</v>
      </c>
      <c r="E139" s="39" t="s">
        <v>339</v>
      </c>
      <c r="F139" s="39" t="s">
        <v>66</v>
      </c>
      <c r="G139" s="39" t="s">
        <v>18</v>
      </c>
      <c r="H139" s="35">
        <v>0.85</v>
      </c>
      <c r="I139" s="34"/>
      <c r="J139" s="34"/>
      <c r="K139" s="33">
        <f t="shared" si="4"/>
        <v>0</v>
      </c>
      <c r="L139" s="35">
        <f t="shared" si="5"/>
        <v>0</v>
      </c>
    </row>
    <row r="140" spans="1:21" x14ac:dyDescent="0.3">
      <c r="A140" s="34" t="s">
        <v>344</v>
      </c>
      <c r="B140" s="34" t="s">
        <v>344</v>
      </c>
      <c r="C140" s="39" t="s">
        <v>345</v>
      </c>
      <c r="D140" s="39" t="s">
        <v>338</v>
      </c>
      <c r="E140" s="39" t="s">
        <v>339</v>
      </c>
      <c r="F140" s="39" t="s">
        <v>66</v>
      </c>
      <c r="G140" s="39" t="s">
        <v>18</v>
      </c>
      <c r="H140" s="35">
        <v>7.35</v>
      </c>
      <c r="I140" s="34">
        <v>16</v>
      </c>
      <c r="J140" s="34"/>
      <c r="K140" s="33">
        <f t="shared" si="4"/>
        <v>16</v>
      </c>
      <c r="L140" s="35">
        <f t="shared" si="5"/>
        <v>117.6</v>
      </c>
    </row>
    <row r="141" spans="1:21" x14ac:dyDescent="0.3">
      <c r="A141" s="34" t="s">
        <v>346</v>
      </c>
      <c r="B141" s="34" t="s">
        <v>346</v>
      </c>
      <c r="C141" s="39" t="s">
        <v>347</v>
      </c>
      <c r="D141" s="39" t="s">
        <v>338</v>
      </c>
      <c r="E141" s="39" t="s">
        <v>339</v>
      </c>
      <c r="F141" s="39" t="s">
        <v>66</v>
      </c>
      <c r="G141" s="39" t="s">
        <v>18</v>
      </c>
      <c r="H141" s="35">
        <v>1.05</v>
      </c>
      <c r="I141" s="34"/>
      <c r="J141" s="34"/>
      <c r="K141" s="33">
        <f t="shared" si="4"/>
        <v>0</v>
      </c>
      <c r="L141" s="35">
        <f t="shared" si="5"/>
        <v>0</v>
      </c>
    </row>
    <row r="142" spans="1:21" x14ac:dyDescent="0.3">
      <c r="A142" s="34" t="s">
        <v>348</v>
      </c>
      <c r="B142" s="34" t="s">
        <v>348</v>
      </c>
      <c r="C142" s="39" t="s">
        <v>349</v>
      </c>
      <c r="D142" s="39" t="s">
        <v>338</v>
      </c>
      <c r="E142" s="39" t="s">
        <v>339</v>
      </c>
      <c r="F142" s="39" t="s">
        <v>66</v>
      </c>
      <c r="G142" s="39" t="s">
        <v>18</v>
      </c>
      <c r="H142" s="35">
        <v>0.85</v>
      </c>
      <c r="I142" s="34">
        <v>7</v>
      </c>
      <c r="J142" s="34"/>
      <c r="K142" s="33">
        <f t="shared" si="4"/>
        <v>7</v>
      </c>
      <c r="L142" s="35">
        <f t="shared" si="5"/>
        <v>5.95</v>
      </c>
    </row>
    <row r="143" spans="1:21" x14ac:dyDescent="0.3">
      <c r="A143" s="34" t="s">
        <v>350</v>
      </c>
      <c r="B143" s="34" t="s">
        <v>350</v>
      </c>
      <c r="C143" s="39" t="s">
        <v>351</v>
      </c>
      <c r="D143" s="39" t="s">
        <v>338</v>
      </c>
      <c r="E143" s="39" t="s">
        <v>339</v>
      </c>
      <c r="F143" s="39" t="s">
        <v>66</v>
      </c>
      <c r="G143" s="39" t="s">
        <v>18</v>
      </c>
      <c r="H143" s="35">
        <v>0.75</v>
      </c>
      <c r="I143" s="34">
        <v>24</v>
      </c>
      <c r="J143" s="34"/>
      <c r="K143" s="33">
        <f t="shared" si="4"/>
        <v>24</v>
      </c>
      <c r="L143" s="35">
        <f t="shared" si="5"/>
        <v>18</v>
      </c>
    </row>
    <row r="144" spans="1:21" x14ac:dyDescent="0.3">
      <c r="A144" s="34" t="s">
        <v>352</v>
      </c>
      <c r="B144" s="34" t="s">
        <v>352</v>
      </c>
      <c r="C144" s="39" t="s">
        <v>353</v>
      </c>
      <c r="D144" s="39" t="s">
        <v>338</v>
      </c>
      <c r="E144" s="39" t="s">
        <v>339</v>
      </c>
      <c r="F144" s="39" t="s">
        <v>66</v>
      </c>
      <c r="G144" s="39" t="s">
        <v>18</v>
      </c>
      <c r="H144" s="35">
        <v>0.75</v>
      </c>
      <c r="I144" s="34">
        <v>24</v>
      </c>
      <c r="J144" s="34"/>
      <c r="K144" s="33">
        <f t="shared" si="4"/>
        <v>24</v>
      </c>
      <c r="L144" s="35">
        <f t="shared" si="5"/>
        <v>18</v>
      </c>
      <c r="U144" s="32" t="s">
        <v>590</v>
      </c>
    </row>
    <row r="145" spans="1:12" x14ac:dyDescent="0.3">
      <c r="A145" s="34" t="s">
        <v>354</v>
      </c>
      <c r="B145" s="34" t="s">
        <v>354</v>
      </c>
      <c r="C145" s="39" t="s">
        <v>355</v>
      </c>
      <c r="D145" s="39" t="s">
        <v>338</v>
      </c>
      <c r="E145" s="39" t="s">
        <v>339</v>
      </c>
      <c r="F145" s="39" t="s">
        <v>66</v>
      </c>
      <c r="G145" s="39" t="s">
        <v>18</v>
      </c>
      <c r="H145" s="35">
        <v>1.1000000000000001</v>
      </c>
      <c r="I145" s="34">
        <v>34</v>
      </c>
      <c r="J145" s="34"/>
      <c r="K145" s="33">
        <f t="shared" si="4"/>
        <v>34</v>
      </c>
      <c r="L145" s="35">
        <f t="shared" si="5"/>
        <v>37.400000000000006</v>
      </c>
    </row>
    <row r="146" spans="1:12" x14ac:dyDescent="0.3">
      <c r="A146" s="34" t="s">
        <v>356</v>
      </c>
      <c r="B146" s="34" t="s">
        <v>356</v>
      </c>
      <c r="C146" s="39" t="s">
        <v>357</v>
      </c>
      <c r="D146" s="39" t="s">
        <v>338</v>
      </c>
      <c r="E146" s="39" t="s">
        <v>339</v>
      </c>
      <c r="F146" s="39" t="s">
        <v>66</v>
      </c>
      <c r="G146" s="39" t="s">
        <v>18</v>
      </c>
      <c r="H146" s="35">
        <v>0.7</v>
      </c>
      <c r="I146" s="34">
        <v>83</v>
      </c>
      <c r="J146" s="34"/>
      <c r="K146" s="33">
        <f t="shared" si="4"/>
        <v>83</v>
      </c>
      <c r="L146" s="35">
        <f t="shared" si="5"/>
        <v>58.099999999999994</v>
      </c>
    </row>
    <row r="147" spans="1:12" x14ac:dyDescent="0.3">
      <c r="A147" s="34" t="s">
        <v>358</v>
      </c>
      <c r="B147" s="34" t="s">
        <v>358</v>
      </c>
      <c r="C147" s="39" t="s">
        <v>359</v>
      </c>
      <c r="D147" s="39" t="s">
        <v>338</v>
      </c>
      <c r="E147" s="39" t="s">
        <v>339</v>
      </c>
      <c r="F147" s="39" t="s">
        <v>66</v>
      </c>
      <c r="G147" s="39" t="s">
        <v>18</v>
      </c>
      <c r="H147" s="35">
        <v>117</v>
      </c>
      <c r="I147" s="54">
        <v>11</v>
      </c>
      <c r="J147" s="35"/>
      <c r="K147" s="33">
        <f t="shared" si="4"/>
        <v>11</v>
      </c>
      <c r="L147" s="35">
        <f t="shared" si="5"/>
        <v>1287</v>
      </c>
    </row>
    <row r="148" spans="1:12" x14ac:dyDescent="0.3">
      <c r="A148" s="34" t="s">
        <v>360</v>
      </c>
      <c r="B148" s="34" t="s">
        <v>360</v>
      </c>
      <c r="C148" s="39" t="s">
        <v>361</v>
      </c>
      <c r="D148" s="39" t="s">
        <v>338</v>
      </c>
      <c r="E148" s="39" t="s">
        <v>339</v>
      </c>
      <c r="F148" s="39" t="s">
        <v>66</v>
      </c>
      <c r="G148" s="39" t="s">
        <v>18</v>
      </c>
      <c r="H148" s="35">
        <v>1</v>
      </c>
      <c r="I148" s="34"/>
      <c r="J148" s="34"/>
      <c r="K148" s="33">
        <f t="shared" si="4"/>
        <v>0</v>
      </c>
      <c r="L148" s="35">
        <f t="shared" si="5"/>
        <v>0</v>
      </c>
    </row>
    <row r="149" spans="1:12" x14ac:dyDescent="0.3">
      <c r="A149" s="34" t="s">
        <v>362</v>
      </c>
      <c r="B149" s="34" t="s">
        <v>362</v>
      </c>
      <c r="C149" s="39" t="s">
        <v>363</v>
      </c>
      <c r="D149" s="39" t="s">
        <v>338</v>
      </c>
      <c r="E149" s="39" t="s">
        <v>339</v>
      </c>
      <c r="F149" s="39" t="s">
        <v>66</v>
      </c>
      <c r="G149" s="39" t="s">
        <v>18</v>
      </c>
      <c r="H149" s="35">
        <v>1.1499999999999999</v>
      </c>
      <c r="I149" s="34"/>
      <c r="J149" s="34"/>
      <c r="K149" s="33">
        <f t="shared" si="4"/>
        <v>0</v>
      </c>
      <c r="L149" s="35">
        <f t="shared" si="5"/>
        <v>0</v>
      </c>
    </row>
    <row r="150" spans="1:12" x14ac:dyDescent="0.3">
      <c r="A150" s="34" t="s">
        <v>364</v>
      </c>
      <c r="B150" s="34" t="s">
        <v>364</v>
      </c>
      <c r="C150" s="39" t="s">
        <v>365</v>
      </c>
      <c r="D150" s="39" t="s">
        <v>338</v>
      </c>
      <c r="E150" s="39" t="s">
        <v>339</v>
      </c>
      <c r="F150" s="39" t="s">
        <v>66</v>
      </c>
      <c r="G150" s="39" t="s">
        <v>18</v>
      </c>
      <c r="H150" s="35">
        <v>0.95</v>
      </c>
      <c r="I150" s="34"/>
      <c r="J150" s="34"/>
      <c r="K150" s="33">
        <f t="shared" si="4"/>
        <v>0</v>
      </c>
      <c r="L150" s="35">
        <f t="shared" si="5"/>
        <v>0</v>
      </c>
    </row>
    <row r="151" spans="1:12" x14ac:dyDescent="0.3">
      <c r="A151" s="34" t="s">
        <v>366</v>
      </c>
      <c r="B151" s="34" t="s">
        <v>366</v>
      </c>
      <c r="C151" s="39" t="s">
        <v>367</v>
      </c>
      <c r="D151" s="39" t="s">
        <v>338</v>
      </c>
      <c r="E151" s="39" t="s">
        <v>339</v>
      </c>
      <c r="F151" s="39" t="s">
        <v>66</v>
      </c>
      <c r="G151" s="39" t="s">
        <v>18</v>
      </c>
      <c r="H151" s="35">
        <v>0.7</v>
      </c>
      <c r="I151" s="34"/>
      <c r="J151" s="34"/>
      <c r="K151" s="33">
        <f t="shared" si="4"/>
        <v>0</v>
      </c>
      <c r="L151" s="35">
        <f t="shared" si="5"/>
        <v>0</v>
      </c>
    </row>
    <row r="152" spans="1:12" x14ac:dyDescent="0.3">
      <c r="A152" s="34" t="s">
        <v>368</v>
      </c>
      <c r="B152" s="34" t="s">
        <v>368</v>
      </c>
      <c r="C152" s="39" t="s">
        <v>369</v>
      </c>
      <c r="D152" s="39" t="s">
        <v>338</v>
      </c>
      <c r="E152" s="39" t="s">
        <v>339</v>
      </c>
      <c r="F152" s="39" t="s">
        <v>66</v>
      </c>
      <c r="G152" s="39" t="s">
        <v>18</v>
      </c>
      <c r="H152" s="35">
        <v>0.8</v>
      </c>
      <c r="I152" s="34"/>
      <c r="J152" s="34"/>
      <c r="K152" s="33">
        <f t="shared" si="4"/>
        <v>0</v>
      </c>
      <c r="L152" s="35">
        <f t="shared" si="5"/>
        <v>0</v>
      </c>
    </row>
    <row r="153" spans="1:12" x14ac:dyDescent="0.3">
      <c r="A153" s="34" t="s">
        <v>370</v>
      </c>
      <c r="B153" s="34" t="s">
        <v>370</v>
      </c>
      <c r="C153" s="39" t="s">
        <v>371</v>
      </c>
      <c r="D153" s="39" t="s">
        <v>338</v>
      </c>
      <c r="E153" s="39" t="s">
        <v>339</v>
      </c>
      <c r="F153" s="39" t="s">
        <v>66</v>
      </c>
      <c r="G153" s="39" t="s">
        <v>18</v>
      </c>
      <c r="H153" s="35">
        <v>117</v>
      </c>
      <c r="I153" s="54">
        <v>13</v>
      </c>
      <c r="J153" s="35"/>
      <c r="K153" s="33">
        <f t="shared" si="4"/>
        <v>13</v>
      </c>
      <c r="L153" s="35">
        <f t="shared" si="5"/>
        <v>1521</v>
      </c>
    </row>
    <row r="154" spans="1:12" x14ac:dyDescent="0.3">
      <c r="A154" s="34" t="s">
        <v>372</v>
      </c>
      <c r="B154" s="34" t="s">
        <v>372</v>
      </c>
      <c r="C154" s="39" t="s">
        <v>373</v>
      </c>
      <c r="D154" s="39" t="s">
        <v>338</v>
      </c>
      <c r="E154" s="39" t="s">
        <v>339</v>
      </c>
      <c r="F154" s="39" t="s">
        <v>66</v>
      </c>
      <c r="G154" s="39" t="s">
        <v>18</v>
      </c>
      <c r="H154" s="35">
        <v>0.85</v>
      </c>
      <c r="I154" s="34">
        <v>11</v>
      </c>
      <c r="J154" s="34"/>
      <c r="K154" s="33">
        <f t="shared" si="4"/>
        <v>11</v>
      </c>
      <c r="L154" s="35">
        <f t="shared" si="5"/>
        <v>9.35</v>
      </c>
    </row>
    <row r="155" spans="1:12" x14ac:dyDescent="0.3">
      <c r="A155" s="34" t="s">
        <v>374</v>
      </c>
      <c r="B155" s="34" t="s">
        <v>374</v>
      </c>
      <c r="C155" s="39" t="s">
        <v>375</v>
      </c>
      <c r="D155" s="39" t="s">
        <v>338</v>
      </c>
      <c r="E155" s="39" t="s">
        <v>339</v>
      </c>
      <c r="F155" s="39" t="s">
        <v>66</v>
      </c>
      <c r="G155" s="39" t="s">
        <v>18</v>
      </c>
      <c r="H155" s="35">
        <v>0.8</v>
      </c>
      <c r="I155" s="34"/>
      <c r="J155" s="34"/>
      <c r="K155" s="33">
        <f t="shared" si="4"/>
        <v>0</v>
      </c>
      <c r="L155" s="35">
        <f t="shared" si="5"/>
        <v>0</v>
      </c>
    </row>
    <row r="156" spans="1:12" x14ac:dyDescent="0.3">
      <c r="A156" s="34" t="s">
        <v>376</v>
      </c>
      <c r="B156" s="34" t="s">
        <v>376</v>
      </c>
      <c r="C156" s="39" t="s">
        <v>377</v>
      </c>
      <c r="D156" s="39" t="s">
        <v>338</v>
      </c>
      <c r="E156" s="39" t="s">
        <v>339</v>
      </c>
      <c r="F156" s="39" t="s">
        <v>66</v>
      </c>
      <c r="G156" s="39" t="s">
        <v>18</v>
      </c>
      <c r="H156" s="35">
        <v>0.8</v>
      </c>
      <c r="I156" s="34">
        <v>27</v>
      </c>
      <c r="J156" s="34"/>
      <c r="K156" s="33">
        <f t="shared" si="4"/>
        <v>27</v>
      </c>
      <c r="L156" s="35">
        <f t="shared" si="5"/>
        <v>21.6</v>
      </c>
    </row>
    <row r="157" spans="1:12" x14ac:dyDescent="0.3">
      <c r="A157" s="34" t="s">
        <v>378</v>
      </c>
      <c r="B157" s="34" t="s">
        <v>378</v>
      </c>
      <c r="C157" s="39" t="s">
        <v>379</v>
      </c>
      <c r="D157" s="39" t="s">
        <v>338</v>
      </c>
      <c r="E157" s="39" t="s">
        <v>339</v>
      </c>
      <c r="F157" s="39" t="s">
        <v>66</v>
      </c>
      <c r="G157" s="39" t="s">
        <v>18</v>
      </c>
      <c r="H157" s="35">
        <v>0.8</v>
      </c>
      <c r="I157" s="34"/>
      <c r="J157" s="34"/>
      <c r="K157" s="33">
        <f t="shared" si="4"/>
        <v>0</v>
      </c>
      <c r="L157" s="35">
        <f t="shared" si="5"/>
        <v>0</v>
      </c>
    </row>
    <row r="158" spans="1:12" x14ac:dyDescent="0.3">
      <c r="A158" s="34" t="s">
        <v>380</v>
      </c>
      <c r="B158" s="34" t="s">
        <v>380</v>
      </c>
      <c r="C158" s="39" t="s">
        <v>381</v>
      </c>
      <c r="D158" s="39" t="s">
        <v>338</v>
      </c>
      <c r="E158" s="39" t="s">
        <v>339</v>
      </c>
      <c r="F158" s="39" t="s">
        <v>66</v>
      </c>
      <c r="G158" s="39" t="s">
        <v>18</v>
      </c>
      <c r="H158" s="35">
        <v>1.1000000000000001</v>
      </c>
      <c r="I158" s="34"/>
      <c r="J158" s="34"/>
      <c r="K158" s="33">
        <f t="shared" si="4"/>
        <v>0</v>
      </c>
      <c r="L158" s="35">
        <f t="shared" si="5"/>
        <v>0</v>
      </c>
    </row>
    <row r="159" spans="1:12" x14ac:dyDescent="0.3">
      <c r="A159" s="34" t="s">
        <v>382</v>
      </c>
      <c r="B159" s="34" t="s">
        <v>382</v>
      </c>
      <c r="C159" s="39" t="s">
        <v>383</v>
      </c>
      <c r="D159" s="39" t="s">
        <v>338</v>
      </c>
      <c r="E159" s="39" t="s">
        <v>339</v>
      </c>
      <c r="F159" s="39" t="s">
        <v>66</v>
      </c>
      <c r="G159" s="39" t="s">
        <v>18</v>
      </c>
      <c r="H159" s="35">
        <v>0.9</v>
      </c>
      <c r="I159" s="34">
        <v>30</v>
      </c>
      <c r="J159" s="34"/>
      <c r="K159" s="33">
        <f t="shared" si="4"/>
        <v>30</v>
      </c>
      <c r="L159" s="35">
        <f t="shared" si="5"/>
        <v>27</v>
      </c>
    </row>
    <row r="160" spans="1:12" x14ac:dyDescent="0.3">
      <c r="A160" s="34" t="s">
        <v>384</v>
      </c>
      <c r="B160" s="34" t="s">
        <v>384</v>
      </c>
      <c r="C160" s="39" t="s">
        <v>385</v>
      </c>
      <c r="D160" s="39" t="s">
        <v>338</v>
      </c>
      <c r="E160" s="39" t="s">
        <v>339</v>
      </c>
      <c r="F160" s="39" t="s">
        <v>66</v>
      </c>
      <c r="G160" s="39" t="s">
        <v>18</v>
      </c>
      <c r="H160" s="35">
        <v>1.05</v>
      </c>
      <c r="I160" s="34">
        <v>28</v>
      </c>
      <c r="J160" s="34"/>
      <c r="K160" s="33">
        <f t="shared" si="4"/>
        <v>28</v>
      </c>
      <c r="L160" s="35">
        <f t="shared" si="5"/>
        <v>29.400000000000002</v>
      </c>
    </row>
    <row r="161" spans="1:13" x14ac:dyDescent="0.3">
      <c r="A161" s="34">
        <v>108401</v>
      </c>
      <c r="B161" s="34">
        <v>108401</v>
      </c>
      <c r="C161" s="39" t="s">
        <v>591</v>
      </c>
      <c r="D161" s="39"/>
      <c r="E161" s="39"/>
      <c r="F161" s="39"/>
      <c r="G161" s="39"/>
      <c r="H161" s="35"/>
      <c r="I161" s="34"/>
      <c r="J161" s="34"/>
      <c r="K161" s="33">
        <f t="shared" si="4"/>
        <v>0</v>
      </c>
      <c r="L161" s="35">
        <f t="shared" si="5"/>
        <v>0</v>
      </c>
    </row>
    <row r="162" spans="1:13" x14ac:dyDescent="0.3">
      <c r="A162" s="34"/>
      <c r="B162" s="34"/>
      <c r="C162" s="39"/>
      <c r="D162" s="39"/>
      <c r="E162" s="39"/>
      <c r="F162" s="39"/>
      <c r="G162" s="39"/>
      <c r="H162" s="35"/>
      <c r="I162" s="34"/>
      <c r="J162" s="34"/>
      <c r="K162" s="33"/>
      <c r="L162" s="35"/>
    </row>
    <row r="163" spans="1:13" x14ac:dyDescent="0.3">
      <c r="A163" s="34" t="s">
        <v>580</v>
      </c>
      <c r="B163" s="34" t="s">
        <v>580</v>
      </c>
      <c r="C163" s="39" t="s">
        <v>581</v>
      </c>
      <c r="D163" s="39"/>
      <c r="E163" s="39"/>
      <c r="F163" s="39"/>
      <c r="G163" s="39"/>
      <c r="H163" s="35">
        <v>1.1000000000000001</v>
      </c>
      <c r="I163" s="34"/>
      <c r="J163" s="34"/>
      <c r="K163" s="33">
        <f t="shared" si="4"/>
        <v>0</v>
      </c>
      <c r="L163" s="35">
        <f t="shared" si="5"/>
        <v>0</v>
      </c>
    </row>
    <row r="164" spans="1:13" x14ac:dyDescent="0.3">
      <c r="A164" s="34" t="s">
        <v>582</v>
      </c>
      <c r="B164" s="34" t="s">
        <v>582</v>
      </c>
      <c r="C164" s="39" t="s">
        <v>583</v>
      </c>
      <c r="D164" s="39"/>
      <c r="E164" s="39"/>
      <c r="F164" s="39"/>
      <c r="G164" s="39"/>
      <c r="H164" s="35">
        <v>1.1000000000000001</v>
      </c>
      <c r="I164" s="34"/>
      <c r="J164" s="34"/>
      <c r="K164" s="33">
        <f t="shared" si="4"/>
        <v>0</v>
      </c>
      <c r="L164" s="35">
        <f t="shared" si="5"/>
        <v>0</v>
      </c>
    </row>
    <row r="165" spans="1:13" x14ac:dyDescent="0.3">
      <c r="A165" s="34" t="s">
        <v>584</v>
      </c>
      <c r="B165" s="34" t="s">
        <v>584</v>
      </c>
      <c r="C165" s="39" t="s">
        <v>585</v>
      </c>
      <c r="D165" s="39"/>
      <c r="E165" s="39"/>
      <c r="F165" s="39"/>
      <c r="G165" s="39"/>
      <c r="H165" s="35">
        <v>1.1000000000000001</v>
      </c>
      <c r="I165" s="34"/>
      <c r="J165" s="34"/>
      <c r="K165" s="33">
        <f t="shared" si="4"/>
        <v>0</v>
      </c>
      <c r="L165" s="35">
        <f t="shared" si="5"/>
        <v>0</v>
      </c>
    </row>
    <row r="166" spans="1:13" x14ac:dyDescent="0.3">
      <c r="A166" s="34" t="s">
        <v>586</v>
      </c>
      <c r="B166" s="34" t="s">
        <v>586</v>
      </c>
      <c r="C166" s="39" t="s">
        <v>587</v>
      </c>
      <c r="D166" s="39"/>
      <c r="E166" s="39"/>
      <c r="F166" s="39"/>
      <c r="G166" s="39"/>
      <c r="H166" s="35">
        <v>1.1000000000000001</v>
      </c>
      <c r="I166" s="34">
        <v>29</v>
      </c>
      <c r="J166" s="34"/>
      <c r="K166" s="33">
        <f t="shared" si="4"/>
        <v>29</v>
      </c>
      <c r="L166" s="35">
        <f t="shared" si="5"/>
        <v>31.900000000000002</v>
      </c>
    </row>
    <row r="167" spans="1:13" x14ac:dyDescent="0.3">
      <c r="A167" s="34" t="s">
        <v>588</v>
      </c>
      <c r="B167" s="34" t="s">
        <v>588</v>
      </c>
      <c r="C167" s="39" t="s">
        <v>589</v>
      </c>
      <c r="D167" s="39"/>
      <c r="E167" s="39"/>
      <c r="F167" s="39"/>
      <c r="G167" s="39"/>
      <c r="H167" s="35">
        <v>1.1000000000000001</v>
      </c>
      <c r="I167" s="34"/>
      <c r="J167" s="34"/>
      <c r="K167" s="33">
        <f t="shared" si="4"/>
        <v>0</v>
      </c>
      <c r="L167" s="35">
        <f t="shared" si="5"/>
        <v>0</v>
      </c>
    </row>
    <row r="168" spans="1:13" x14ac:dyDescent="0.3">
      <c r="A168" s="34"/>
      <c r="B168" s="34"/>
      <c r="C168" s="39"/>
      <c r="D168" s="39"/>
      <c r="E168" s="39"/>
      <c r="F168" s="39"/>
      <c r="G168" s="39"/>
      <c r="H168" s="35"/>
      <c r="I168" s="34"/>
      <c r="J168" s="34"/>
      <c r="K168" s="60">
        <f>SUM(K137:K167)</f>
        <v>380</v>
      </c>
      <c r="L168" s="53">
        <f>SUM(L137:L167)</f>
        <v>3224.25</v>
      </c>
    </row>
    <row r="169" spans="1:13" s="38" customFormat="1" ht="18" x14ac:dyDescent="0.3">
      <c r="A169" s="48" t="s">
        <v>0</v>
      </c>
      <c r="B169" s="48" t="s">
        <v>1</v>
      </c>
      <c r="C169" s="48" t="s">
        <v>2</v>
      </c>
      <c r="D169" s="48" t="s">
        <v>3</v>
      </c>
      <c r="E169" s="48" t="s">
        <v>4</v>
      </c>
      <c r="F169" s="48" t="s">
        <v>5</v>
      </c>
      <c r="G169" s="48" t="s">
        <v>6</v>
      </c>
      <c r="H169" s="48" t="s">
        <v>7</v>
      </c>
      <c r="I169" s="49" t="s">
        <v>574</v>
      </c>
      <c r="J169" s="49" t="s">
        <v>575</v>
      </c>
      <c r="K169" s="49" t="s">
        <v>595</v>
      </c>
      <c r="L169" s="49" t="s">
        <v>594</v>
      </c>
      <c r="M169" s="141"/>
    </row>
    <row r="170" spans="1:13" x14ac:dyDescent="0.3">
      <c r="A170" s="34" t="s">
        <v>239</v>
      </c>
      <c r="B170" s="34" t="s">
        <v>239</v>
      </c>
      <c r="C170" s="39" t="s">
        <v>240</v>
      </c>
      <c r="D170" s="39" t="s">
        <v>241</v>
      </c>
      <c r="E170" s="39" t="s">
        <v>242</v>
      </c>
      <c r="F170" s="39" t="s">
        <v>63</v>
      </c>
      <c r="G170" s="39" t="s">
        <v>18</v>
      </c>
      <c r="H170" s="35">
        <v>3.6</v>
      </c>
      <c r="I170" s="34"/>
      <c r="J170" s="34">
        <v>1</v>
      </c>
      <c r="K170" s="33">
        <f t="shared" si="4"/>
        <v>1</v>
      </c>
      <c r="L170" s="35">
        <f t="shared" si="5"/>
        <v>3.6</v>
      </c>
    </row>
    <row r="171" spans="1:13" x14ac:dyDescent="0.3">
      <c r="A171" s="34" t="s">
        <v>286</v>
      </c>
      <c r="B171" s="34" t="s">
        <v>286</v>
      </c>
      <c r="C171" s="39" t="s">
        <v>287</v>
      </c>
      <c r="D171" s="39" t="s">
        <v>241</v>
      </c>
      <c r="E171" s="39" t="s">
        <v>242</v>
      </c>
      <c r="F171" s="39" t="s">
        <v>63</v>
      </c>
      <c r="G171" s="39" t="s">
        <v>18</v>
      </c>
      <c r="H171" s="35">
        <v>7</v>
      </c>
      <c r="I171" s="34"/>
      <c r="J171" s="34">
        <v>1</v>
      </c>
      <c r="K171" s="33">
        <f t="shared" si="4"/>
        <v>1</v>
      </c>
      <c r="L171" s="35">
        <f t="shared" si="5"/>
        <v>7</v>
      </c>
    </row>
    <row r="172" spans="1:13" x14ac:dyDescent="0.3">
      <c r="A172" s="34" t="s">
        <v>490</v>
      </c>
      <c r="B172" s="34" t="s">
        <v>490</v>
      </c>
      <c r="C172" s="39" t="s">
        <v>491</v>
      </c>
      <c r="D172" s="39" t="s">
        <v>241</v>
      </c>
      <c r="E172" s="39" t="s">
        <v>242</v>
      </c>
      <c r="F172" s="39" t="s">
        <v>63</v>
      </c>
      <c r="G172" s="39" t="s">
        <v>18</v>
      </c>
      <c r="H172" s="35">
        <v>3.5</v>
      </c>
      <c r="I172" s="34"/>
      <c r="J172" s="34"/>
      <c r="K172" s="33">
        <f t="shared" si="4"/>
        <v>0</v>
      </c>
      <c r="L172" s="35">
        <f t="shared" si="5"/>
        <v>0</v>
      </c>
    </row>
    <row r="173" spans="1:13" x14ac:dyDescent="0.3">
      <c r="A173" s="34" t="s">
        <v>134</v>
      </c>
      <c r="B173" s="34" t="s">
        <v>134</v>
      </c>
      <c r="C173" s="39" t="s">
        <v>135</v>
      </c>
      <c r="D173" s="39" t="s">
        <v>136</v>
      </c>
      <c r="E173" s="39" t="s">
        <v>137</v>
      </c>
      <c r="F173" s="39" t="s">
        <v>63</v>
      </c>
      <c r="G173" s="39" t="s">
        <v>18</v>
      </c>
      <c r="H173" s="35">
        <v>12.5</v>
      </c>
      <c r="I173" s="34">
        <v>2</v>
      </c>
      <c r="J173" s="34"/>
      <c r="K173" s="33">
        <f t="shared" si="4"/>
        <v>2</v>
      </c>
      <c r="L173" s="35">
        <f t="shared" si="5"/>
        <v>25</v>
      </c>
    </row>
    <row r="174" spans="1:13" x14ac:dyDescent="0.3">
      <c r="A174" s="34" t="s">
        <v>204</v>
      </c>
      <c r="B174" s="34" t="s">
        <v>204</v>
      </c>
      <c r="C174" s="39" t="s">
        <v>205</v>
      </c>
      <c r="D174" s="39" t="s">
        <v>148</v>
      </c>
      <c r="E174" s="39" t="s">
        <v>149</v>
      </c>
      <c r="F174" s="39" t="s">
        <v>63</v>
      </c>
      <c r="G174" s="39" t="s">
        <v>18</v>
      </c>
      <c r="H174" s="35">
        <v>37.200000000000003</v>
      </c>
      <c r="I174" s="54"/>
      <c r="J174" s="56">
        <v>3</v>
      </c>
      <c r="K174" s="33">
        <f t="shared" si="4"/>
        <v>3</v>
      </c>
      <c r="L174" s="35">
        <f t="shared" si="5"/>
        <v>111.60000000000001</v>
      </c>
    </row>
    <row r="175" spans="1:13" x14ac:dyDescent="0.3">
      <c r="A175" s="34" t="s">
        <v>112</v>
      </c>
      <c r="B175" s="34" t="s">
        <v>112</v>
      </c>
      <c r="C175" s="39" t="s">
        <v>113</v>
      </c>
      <c r="D175" s="39" t="s">
        <v>114</v>
      </c>
      <c r="E175" s="39" t="s">
        <v>115</v>
      </c>
      <c r="F175" s="39" t="s">
        <v>63</v>
      </c>
      <c r="G175" s="39" t="s">
        <v>18</v>
      </c>
      <c r="H175" s="35">
        <v>17</v>
      </c>
      <c r="I175" s="54">
        <v>0.64</v>
      </c>
      <c r="J175" s="34"/>
      <c r="K175" s="33">
        <f t="shared" si="4"/>
        <v>0.64</v>
      </c>
      <c r="L175" s="35">
        <f t="shared" si="5"/>
        <v>10.88</v>
      </c>
    </row>
    <row r="176" spans="1:13" x14ac:dyDescent="0.3">
      <c r="A176" s="34" t="s">
        <v>231</v>
      </c>
      <c r="B176" s="34" t="s">
        <v>231</v>
      </c>
      <c r="C176" s="39" t="s">
        <v>232</v>
      </c>
      <c r="D176" s="39" t="s">
        <v>114</v>
      </c>
      <c r="E176" s="39" t="s">
        <v>115</v>
      </c>
      <c r="F176" s="39" t="s">
        <v>63</v>
      </c>
      <c r="G176" s="39" t="s">
        <v>18</v>
      </c>
      <c r="H176" s="35">
        <v>13.0403</v>
      </c>
      <c r="I176" s="34">
        <v>14</v>
      </c>
      <c r="J176" s="34"/>
      <c r="K176" s="33">
        <f t="shared" si="4"/>
        <v>14</v>
      </c>
      <c r="L176" s="35">
        <f t="shared" si="5"/>
        <v>182.5642</v>
      </c>
    </row>
    <row r="177" spans="1:13" x14ac:dyDescent="0.3">
      <c r="A177" s="34" t="s">
        <v>500</v>
      </c>
      <c r="B177" s="34" t="s">
        <v>500</v>
      </c>
      <c r="C177" s="39" t="s">
        <v>501</v>
      </c>
      <c r="D177" s="39" t="s">
        <v>502</v>
      </c>
      <c r="E177" s="39" t="s">
        <v>140</v>
      </c>
      <c r="F177" s="39" t="s">
        <v>33</v>
      </c>
      <c r="G177" s="39" t="s">
        <v>34</v>
      </c>
      <c r="H177" s="35">
        <v>8.23</v>
      </c>
      <c r="I177" s="34"/>
      <c r="J177" s="34">
        <v>8</v>
      </c>
      <c r="K177" s="33">
        <f t="shared" si="4"/>
        <v>8</v>
      </c>
      <c r="L177" s="35">
        <f t="shared" si="5"/>
        <v>65.84</v>
      </c>
    </row>
    <row r="178" spans="1:13" x14ac:dyDescent="0.3">
      <c r="A178" s="34" t="s">
        <v>161</v>
      </c>
      <c r="B178" s="34" t="s">
        <v>161</v>
      </c>
      <c r="C178" s="39" t="s">
        <v>162</v>
      </c>
      <c r="D178" s="39" t="s">
        <v>163</v>
      </c>
      <c r="E178" s="39" t="s">
        <v>164</v>
      </c>
      <c r="F178" s="39" t="s">
        <v>63</v>
      </c>
      <c r="G178" s="39" t="s">
        <v>18</v>
      </c>
      <c r="H178" s="35">
        <v>1.55</v>
      </c>
      <c r="I178" s="34">
        <v>3</v>
      </c>
      <c r="J178" s="34"/>
      <c r="K178" s="33">
        <f t="shared" si="4"/>
        <v>3</v>
      </c>
      <c r="L178" s="35">
        <f t="shared" si="5"/>
        <v>4.6500000000000004</v>
      </c>
    </row>
    <row r="179" spans="1:13" x14ac:dyDescent="0.3">
      <c r="A179" s="34" t="s">
        <v>165</v>
      </c>
      <c r="B179" s="34" t="s">
        <v>165</v>
      </c>
      <c r="C179" s="39" t="s">
        <v>166</v>
      </c>
      <c r="D179" s="39" t="s">
        <v>163</v>
      </c>
      <c r="E179" s="39" t="s">
        <v>164</v>
      </c>
      <c r="F179" s="39" t="s">
        <v>63</v>
      </c>
      <c r="G179" s="39" t="s">
        <v>18</v>
      </c>
      <c r="H179" s="35">
        <v>1.55</v>
      </c>
      <c r="I179" s="34">
        <v>3</v>
      </c>
      <c r="J179" s="34"/>
      <c r="K179" s="33">
        <f t="shared" si="4"/>
        <v>3</v>
      </c>
      <c r="L179" s="35">
        <f t="shared" si="5"/>
        <v>4.6500000000000004</v>
      </c>
    </row>
    <row r="180" spans="1:13" x14ac:dyDescent="0.3">
      <c r="A180" s="34" t="s">
        <v>177</v>
      </c>
      <c r="B180" s="34" t="s">
        <v>177</v>
      </c>
      <c r="C180" s="39" t="s">
        <v>178</v>
      </c>
      <c r="D180" s="39" t="s">
        <v>61</v>
      </c>
      <c r="E180" s="39" t="s">
        <v>62</v>
      </c>
      <c r="F180" s="39" t="s">
        <v>63</v>
      </c>
      <c r="G180" s="39" t="s">
        <v>18</v>
      </c>
      <c r="H180" s="35">
        <v>4</v>
      </c>
      <c r="I180" s="34"/>
      <c r="J180" s="34"/>
      <c r="K180" s="33">
        <f t="shared" si="4"/>
        <v>0</v>
      </c>
      <c r="L180" s="35">
        <f t="shared" si="5"/>
        <v>0</v>
      </c>
    </row>
    <row r="181" spans="1:13" x14ac:dyDescent="0.3">
      <c r="A181" s="34" t="s">
        <v>492</v>
      </c>
      <c r="B181" s="34" t="s">
        <v>492</v>
      </c>
      <c r="C181" s="39" t="s">
        <v>493</v>
      </c>
      <c r="D181" s="39" t="s">
        <v>61</v>
      </c>
      <c r="E181" s="39" t="s">
        <v>62</v>
      </c>
      <c r="F181" s="39" t="s">
        <v>63</v>
      </c>
      <c r="G181" s="39" t="s">
        <v>18</v>
      </c>
      <c r="H181" s="35">
        <v>0.6</v>
      </c>
      <c r="I181" s="34">
        <v>5</v>
      </c>
      <c r="J181" s="34"/>
      <c r="K181" s="33">
        <f t="shared" si="4"/>
        <v>5</v>
      </c>
      <c r="L181" s="35">
        <f t="shared" si="5"/>
        <v>3</v>
      </c>
    </row>
    <row r="182" spans="1:13" x14ac:dyDescent="0.3">
      <c r="A182" s="34"/>
      <c r="B182" s="34"/>
      <c r="C182" s="39"/>
      <c r="D182" s="39"/>
      <c r="E182" s="39"/>
      <c r="F182" s="39"/>
      <c r="G182" s="39"/>
      <c r="H182" s="35"/>
      <c r="I182" s="34"/>
      <c r="J182" s="34"/>
      <c r="K182" s="53">
        <f>SUM(K170:K181)</f>
        <v>40.64</v>
      </c>
      <c r="L182" s="53">
        <f>SUM(L170:L181)</f>
        <v>418.78419999999994</v>
      </c>
    </row>
    <row r="183" spans="1:13" s="38" customFormat="1" ht="18" x14ac:dyDescent="0.3">
      <c r="A183" s="48" t="s">
        <v>0</v>
      </c>
      <c r="B183" s="48" t="s">
        <v>1</v>
      </c>
      <c r="C183" s="48" t="s">
        <v>2</v>
      </c>
      <c r="D183" s="48" t="s">
        <v>3</v>
      </c>
      <c r="E183" s="48" t="s">
        <v>4</v>
      </c>
      <c r="F183" s="48" t="s">
        <v>5</v>
      </c>
      <c r="G183" s="48" t="s">
        <v>6</v>
      </c>
      <c r="H183" s="48" t="s">
        <v>7</v>
      </c>
      <c r="I183" s="49" t="s">
        <v>574</v>
      </c>
      <c r="J183" s="49" t="s">
        <v>575</v>
      </c>
      <c r="K183" s="49" t="s">
        <v>595</v>
      </c>
      <c r="L183" s="49" t="s">
        <v>594</v>
      </c>
      <c r="M183" s="141"/>
    </row>
    <row r="184" spans="1:13" x14ac:dyDescent="0.3">
      <c r="A184" s="34" t="s">
        <v>138</v>
      </c>
      <c r="B184" s="34" t="s">
        <v>138</v>
      </c>
      <c r="C184" s="39" t="s">
        <v>139</v>
      </c>
      <c r="D184" s="39" t="s">
        <v>61</v>
      </c>
      <c r="E184" s="39" t="s">
        <v>62</v>
      </c>
      <c r="F184" s="39" t="s">
        <v>63</v>
      </c>
      <c r="G184" s="39" t="s">
        <v>18</v>
      </c>
      <c r="H184" s="35">
        <v>66.144000000000005</v>
      </c>
      <c r="I184" s="34">
        <v>23</v>
      </c>
      <c r="J184" s="34">
        <v>30</v>
      </c>
      <c r="K184" s="33">
        <f t="shared" si="4"/>
        <v>53</v>
      </c>
      <c r="L184" s="35">
        <f t="shared" si="5"/>
        <v>3505.6320000000005</v>
      </c>
    </row>
    <row r="185" spans="1:13" x14ac:dyDescent="0.3">
      <c r="A185" s="34" t="s">
        <v>144</v>
      </c>
      <c r="B185" s="34" t="s">
        <v>144</v>
      </c>
      <c r="C185" s="39" t="s">
        <v>145</v>
      </c>
      <c r="D185" s="39" t="s">
        <v>61</v>
      </c>
      <c r="E185" s="39" t="s">
        <v>62</v>
      </c>
      <c r="F185" s="39" t="s">
        <v>63</v>
      </c>
      <c r="G185" s="39" t="s">
        <v>18</v>
      </c>
      <c r="H185" s="35">
        <v>7.8441000000000001</v>
      </c>
      <c r="I185" s="34">
        <v>8</v>
      </c>
      <c r="J185" s="34"/>
      <c r="K185" s="33">
        <f t="shared" si="4"/>
        <v>8</v>
      </c>
      <c r="L185" s="35">
        <f t="shared" si="5"/>
        <v>62.752800000000001</v>
      </c>
    </row>
    <row r="186" spans="1:13" x14ac:dyDescent="0.3">
      <c r="A186" s="34" t="s">
        <v>307</v>
      </c>
      <c r="B186" s="34" t="s">
        <v>307</v>
      </c>
      <c r="C186" s="39" t="s">
        <v>308</v>
      </c>
      <c r="D186" s="39" t="s">
        <v>61</v>
      </c>
      <c r="E186" s="39" t="s">
        <v>62</v>
      </c>
      <c r="F186" s="39" t="s">
        <v>63</v>
      </c>
      <c r="G186" s="39" t="s">
        <v>18</v>
      </c>
      <c r="H186" s="35">
        <v>14.84</v>
      </c>
      <c r="I186" s="34">
        <v>8</v>
      </c>
      <c r="J186" s="34"/>
      <c r="K186" s="33">
        <f t="shared" si="4"/>
        <v>8</v>
      </c>
      <c r="L186" s="35">
        <f t="shared" si="5"/>
        <v>118.72</v>
      </c>
    </row>
    <row r="187" spans="1:13" x14ac:dyDescent="0.3">
      <c r="A187" s="34" t="s">
        <v>309</v>
      </c>
      <c r="B187" s="34" t="s">
        <v>309</v>
      </c>
      <c r="C187" s="39" t="s">
        <v>310</v>
      </c>
      <c r="D187" s="39" t="s">
        <v>61</v>
      </c>
      <c r="E187" s="39" t="s">
        <v>62</v>
      </c>
      <c r="F187" s="39" t="s">
        <v>63</v>
      </c>
      <c r="G187" s="39" t="s">
        <v>18</v>
      </c>
      <c r="H187" s="35">
        <v>16</v>
      </c>
      <c r="I187" s="34">
        <v>3</v>
      </c>
      <c r="J187" s="34"/>
      <c r="K187" s="33">
        <f t="shared" si="4"/>
        <v>3</v>
      </c>
      <c r="L187" s="35">
        <f t="shared" si="5"/>
        <v>48</v>
      </c>
    </row>
    <row r="188" spans="1:13" x14ac:dyDescent="0.3">
      <c r="A188" s="34" t="s">
        <v>329</v>
      </c>
      <c r="B188" s="34" t="s">
        <v>329</v>
      </c>
      <c r="C188" s="39" t="s">
        <v>330</v>
      </c>
      <c r="D188" s="39" t="s">
        <v>61</v>
      </c>
      <c r="E188" s="39" t="s">
        <v>62</v>
      </c>
      <c r="F188" s="39" t="s">
        <v>63</v>
      </c>
      <c r="G188" s="39" t="s">
        <v>18</v>
      </c>
      <c r="H188" s="35">
        <v>25.97</v>
      </c>
      <c r="I188" s="34">
        <v>3</v>
      </c>
      <c r="J188" s="34"/>
      <c r="K188" s="33">
        <f t="shared" si="4"/>
        <v>3</v>
      </c>
      <c r="L188" s="35">
        <f t="shared" si="5"/>
        <v>77.91</v>
      </c>
    </row>
    <row r="189" spans="1:13" x14ac:dyDescent="0.3">
      <c r="A189" s="34" t="s">
        <v>427</v>
      </c>
      <c r="B189" s="34" t="s">
        <v>427</v>
      </c>
      <c r="C189" s="39" t="s">
        <v>428</v>
      </c>
      <c r="D189" s="39" t="s">
        <v>61</v>
      </c>
      <c r="E189" s="39" t="s">
        <v>62</v>
      </c>
      <c r="F189" s="39" t="s">
        <v>63</v>
      </c>
      <c r="G189" s="39" t="s">
        <v>18</v>
      </c>
      <c r="H189" s="35">
        <v>16.43</v>
      </c>
      <c r="I189" s="34">
        <v>1</v>
      </c>
      <c r="J189" s="34"/>
      <c r="K189" s="33">
        <f t="shared" si="4"/>
        <v>1</v>
      </c>
      <c r="L189" s="35">
        <f t="shared" si="5"/>
        <v>16.43</v>
      </c>
    </row>
    <row r="190" spans="1:13" x14ac:dyDescent="0.3">
      <c r="A190" s="34" t="s">
        <v>429</v>
      </c>
      <c r="B190" s="34" t="s">
        <v>429</v>
      </c>
      <c r="C190" s="39" t="s">
        <v>430</v>
      </c>
      <c r="D190" s="39" t="s">
        <v>61</v>
      </c>
      <c r="E190" s="39" t="s">
        <v>62</v>
      </c>
      <c r="F190" s="39" t="s">
        <v>63</v>
      </c>
      <c r="G190" s="39" t="s">
        <v>18</v>
      </c>
      <c r="H190" s="35">
        <v>26.817799999999998</v>
      </c>
      <c r="I190" s="34">
        <v>3</v>
      </c>
      <c r="J190" s="34"/>
      <c r="K190" s="33">
        <f t="shared" si="4"/>
        <v>3</v>
      </c>
      <c r="L190" s="35">
        <f t="shared" si="5"/>
        <v>80.453399999999988</v>
      </c>
    </row>
    <row r="191" spans="1:13" x14ac:dyDescent="0.3">
      <c r="A191" s="34" t="s">
        <v>471</v>
      </c>
      <c r="B191" s="34" t="s">
        <v>471</v>
      </c>
      <c r="C191" s="39" t="s">
        <v>472</v>
      </c>
      <c r="D191" s="39" t="s">
        <v>61</v>
      </c>
      <c r="E191" s="39" t="s">
        <v>62</v>
      </c>
      <c r="F191" s="39" t="s">
        <v>63</v>
      </c>
      <c r="G191" s="39" t="s">
        <v>18</v>
      </c>
      <c r="H191" s="35">
        <v>34.874000000000002</v>
      </c>
      <c r="I191" s="34">
        <v>3</v>
      </c>
      <c r="J191" s="34"/>
      <c r="K191" s="33">
        <f t="shared" si="4"/>
        <v>3</v>
      </c>
      <c r="L191" s="35">
        <f t="shared" si="5"/>
        <v>104.62200000000001</v>
      </c>
    </row>
    <row r="192" spans="1:13" x14ac:dyDescent="0.3">
      <c r="A192" s="34" t="s">
        <v>181</v>
      </c>
      <c r="B192" s="34" t="s">
        <v>181</v>
      </c>
      <c r="C192" s="39" t="s">
        <v>182</v>
      </c>
      <c r="D192" s="39" t="s">
        <v>61</v>
      </c>
      <c r="E192" s="39" t="s">
        <v>62</v>
      </c>
      <c r="F192" s="39" t="s">
        <v>63</v>
      </c>
      <c r="G192" s="39" t="s">
        <v>18</v>
      </c>
      <c r="H192" s="35">
        <v>13.13</v>
      </c>
      <c r="I192" s="34">
        <v>2</v>
      </c>
      <c r="J192" s="34"/>
      <c r="K192" s="33">
        <f t="shared" si="4"/>
        <v>2</v>
      </c>
      <c r="L192" s="35">
        <f t="shared" si="5"/>
        <v>26.26</v>
      </c>
    </row>
    <row r="193" spans="1:12" x14ac:dyDescent="0.3">
      <c r="A193" s="34" t="s">
        <v>227</v>
      </c>
      <c r="B193" s="34" t="s">
        <v>227</v>
      </c>
      <c r="C193" s="39" t="s">
        <v>228</v>
      </c>
      <c r="D193" s="39" t="s">
        <v>61</v>
      </c>
      <c r="E193" s="39" t="s">
        <v>62</v>
      </c>
      <c r="F193" s="39" t="s">
        <v>63</v>
      </c>
      <c r="G193" s="39" t="s">
        <v>18</v>
      </c>
      <c r="H193" s="35">
        <v>57.68</v>
      </c>
      <c r="I193" s="34">
        <v>2</v>
      </c>
      <c r="J193" s="34"/>
      <c r="K193" s="33">
        <f t="shared" si="4"/>
        <v>2</v>
      </c>
      <c r="L193" s="35">
        <f t="shared" si="5"/>
        <v>115.36</v>
      </c>
    </row>
    <row r="194" spans="1:12" x14ac:dyDescent="0.3">
      <c r="A194" s="34" t="s">
        <v>229</v>
      </c>
      <c r="B194" s="34" t="s">
        <v>229</v>
      </c>
      <c r="C194" s="39" t="s">
        <v>230</v>
      </c>
      <c r="D194" s="39" t="s">
        <v>61</v>
      </c>
      <c r="E194" s="39" t="s">
        <v>62</v>
      </c>
      <c r="F194" s="39" t="s">
        <v>63</v>
      </c>
      <c r="G194" s="39" t="s">
        <v>18</v>
      </c>
      <c r="H194" s="35">
        <v>10.7059</v>
      </c>
      <c r="I194" s="34">
        <v>17</v>
      </c>
      <c r="J194" s="34"/>
      <c r="K194" s="33">
        <f t="shared" si="4"/>
        <v>17</v>
      </c>
      <c r="L194" s="35">
        <f t="shared" si="5"/>
        <v>182.00029999999998</v>
      </c>
    </row>
    <row r="195" spans="1:12" x14ac:dyDescent="0.3">
      <c r="A195" s="34" t="s">
        <v>237</v>
      </c>
      <c r="B195" s="34" t="s">
        <v>237</v>
      </c>
      <c r="C195" s="39" t="s">
        <v>238</v>
      </c>
      <c r="D195" s="39" t="s">
        <v>61</v>
      </c>
      <c r="E195" s="39" t="s">
        <v>62</v>
      </c>
      <c r="F195" s="39" t="s">
        <v>63</v>
      </c>
      <c r="G195" s="39" t="s">
        <v>18</v>
      </c>
      <c r="H195" s="35">
        <v>22.26</v>
      </c>
      <c r="I195" s="34">
        <v>9</v>
      </c>
      <c r="J195" s="34"/>
      <c r="K195" s="33">
        <f t="shared" si="4"/>
        <v>9</v>
      </c>
      <c r="L195" s="35">
        <f t="shared" si="5"/>
        <v>200.34</v>
      </c>
    </row>
    <row r="196" spans="1:12" x14ac:dyDescent="0.3">
      <c r="A196" s="34" t="s">
        <v>59</v>
      </c>
      <c r="B196" s="34" t="s">
        <v>59</v>
      </c>
      <c r="C196" s="39" t="s">
        <v>60</v>
      </c>
      <c r="D196" s="39" t="s">
        <v>61</v>
      </c>
      <c r="E196" s="39" t="s">
        <v>62</v>
      </c>
      <c r="F196" s="39" t="s">
        <v>63</v>
      </c>
      <c r="G196" s="39" t="s">
        <v>18</v>
      </c>
      <c r="H196" s="35">
        <v>11.378500000000001</v>
      </c>
      <c r="I196" s="34"/>
      <c r="J196" s="34"/>
      <c r="K196" s="33">
        <f t="shared" si="4"/>
        <v>0</v>
      </c>
      <c r="L196" s="35">
        <f t="shared" si="5"/>
        <v>0</v>
      </c>
    </row>
    <row r="197" spans="1:12" x14ac:dyDescent="0.3">
      <c r="A197" s="34" t="s">
        <v>106</v>
      </c>
      <c r="B197" s="34" t="s">
        <v>106</v>
      </c>
      <c r="C197" s="39" t="s">
        <v>107</v>
      </c>
      <c r="D197" s="39" t="s">
        <v>61</v>
      </c>
      <c r="E197" s="39" t="s">
        <v>62</v>
      </c>
      <c r="F197" s="39" t="s">
        <v>63</v>
      </c>
      <c r="G197" s="39" t="s">
        <v>18</v>
      </c>
      <c r="H197" s="35">
        <v>55.991999999999997</v>
      </c>
      <c r="I197" s="34">
        <v>2</v>
      </c>
      <c r="J197" s="34"/>
      <c r="K197" s="33">
        <f t="shared" si="4"/>
        <v>2</v>
      </c>
      <c r="L197" s="35">
        <f t="shared" si="5"/>
        <v>111.98399999999999</v>
      </c>
    </row>
    <row r="198" spans="1:12" x14ac:dyDescent="0.3">
      <c r="A198" s="34"/>
      <c r="B198" s="34"/>
      <c r="C198" s="39"/>
      <c r="D198" s="39"/>
      <c r="E198" s="39"/>
      <c r="F198" s="39"/>
      <c r="G198" s="39"/>
      <c r="H198" s="35"/>
      <c r="I198" s="34"/>
      <c r="J198" s="34"/>
      <c r="K198" s="33">
        <f t="shared" si="4"/>
        <v>0</v>
      </c>
      <c r="L198" s="35">
        <f t="shared" si="5"/>
        <v>0</v>
      </c>
    </row>
    <row r="199" spans="1:12" x14ac:dyDescent="0.3">
      <c r="A199" s="34" t="s">
        <v>478</v>
      </c>
      <c r="B199" s="34" t="s">
        <v>478</v>
      </c>
      <c r="C199" s="39" t="s">
        <v>479</v>
      </c>
      <c r="D199" s="39" t="s">
        <v>282</v>
      </c>
      <c r="E199" s="39" t="s">
        <v>283</v>
      </c>
      <c r="F199" s="39" t="s">
        <v>66</v>
      </c>
      <c r="G199" s="39" t="s">
        <v>18</v>
      </c>
      <c r="H199" s="35">
        <v>6.4</v>
      </c>
      <c r="I199" s="34">
        <v>5</v>
      </c>
      <c r="J199" s="34"/>
      <c r="K199" s="33">
        <f t="shared" si="4"/>
        <v>5</v>
      </c>
      <c r="L199" s="35">
        <f t="shared" si="5"/>
        <v>32</v>
      </c>
    </row>
    <row r="200" spans="1:12" x14ac:dyDescent="0.3">
      <c r="A200" s="34" t="s">
        <v>480</v>
      </c>
      <c r="B200" s="34" t="s">
        <v>480</v>
      </c>
      <c r="C200" s="39" t="s">
        <v>481</v>
      </c>
      <c r="D200" s="39" t="s">
        <v>282</v>
      </c>
      <c r="E200" s="39" t="s">
        <v>283</v>
      </c>
      <c r="F200" s="39" t="s">
        <v>66</v>
      </c>
      <c r="G200" s="39" t="s">
        <v>18</v>
      </c>
      <c r="H200" s="35">
        <v>4</v>
      </c>
      <c r="I200" s="34"/>
      <c r="J200" s="34"/>
      <c r="K200" s="33">
        <f t="shared" si="4"/>
        <v>0</v>
      </c>
      <c r="L200" s="35">
        <f t="shared" si="5"/>
        <v>0</v>
      </c>
    </row>
    <row r="201" spans="1:12" x14ac:dyDescent="0.3">
      <c r="A201" s="34" t="s">
        <v>482</v>
      </c>
      <c r="B201" s="34" t="s">
        <v>482</v>
      </c>
      <c r="C201" s="39" t="s">
        <v>483</v>
      </c>
      <c r="D201" s="39" t="s">
        <v>282</v>
      </c>
      <c r="E201" s="39" t="s">
        <v>283</v>
      </c>
      <c r="F201" s="39" t="s">
        <v>66</v>
      </c>
      <c r="G201" s="39" t="s">
        <v>18</v>
      </c>
      <c r="H201" s="35">
        <v>9.5</v>
      </c>
      <c r="I201" s="34">
        <v>7</v>
      </c>
      <c r="J201" s="34"/>
      <c r="K201" s="33">
        <f t="shared" ref="K201:K258" si="6">SUM(I201:J201)</f>
        <v>7</v>
      </c>
      <c r="L201" s="35">
        <f t="shared" ref="L201:L264" si="7">SUM(K201*H201)</f>
        <v>66.5</v>
      </c>
    </row>
    <row r="202" spans="1:12" x14ac:dyDescent="0.3">
      <c r="A202" s="34" t="s">
        <v>484</v>
      </c>
      <c r="B202" s="34" t="s">
        <v>484</v>
      </c>
      <c r="C202" s="39" t="s">
        <v>485</v>
      </c>
      <c r="D202" s="39" t="s">
        <v>282</v>
      </c>
      <c r="E202" s="39" t="s">
        <v>283</v>
      </c>
      <c r="F202" s="39" t="s">
        <v>66</v>
      </c>
      <c r="G202" s="39" t="s">
        <v>18</v>
      </c>
      <c r="H202" s="35">
        <v>8.64</v>
      </c>
      <c r="I202" s="34">
        <v>3</v>
      </c>
      <c r="J202" s="34"/>
      <c r="K202" s="33">
        <f t="shared" si="6"/>
        <v>3</v>
      </c>
      <c r="L202" s="35">
        <f t="shared" si="7"/>
        <v>25.92</v>
      </c>
    </row>
    <row r="203" spans="1:12" x14ac:dyDescent="0.3">
      <c r="A203" s="34" t="s">
        <v>486</v>
      </c>
      <c r="B203" s="34" t="s">
        <v>486</v>
      </c>
      <c r="C203" s="39" t="s">
        <v>487</v>
      </c>
      <c r="D203" s="39" t="s">
        <v>282</v>
      </c>
      <c r="E203" s="39" t="s">
        <v>283</v>
      </c>
      <c r="F203" s="39" t="s">
        <v>66</v>
      </c>
      <c r="G203" s="39" t="s">
        <v>18</v>
      </c>
      <c r="H203" s="35">
        <v>9.1999999999999993</v>
      </c>
      <c r="I203" s="34">
        <v>3</v>
      </c>
      <c r="J203" s="34"/>
      <c r="K203" s="33">
        <f t="shared" si="6"/>
        <v>3</v>
      </c>
      <c r="L203" s="35">
        <f t="shared" si="7"/>
        <v>27.599999999999998</v>
      </c>
    </row>
    <row r="204" spans="1:12" x14ac:dyDescent="0.3">
      <c r="A204" s="34" t="s">
        <v>488</v>
      </c>
      <c r="B204" s="34" t="s">
        <v>488</v>
      </c>
      <c r="C204" s="39" t="s">
        <v>489</v>
      </c>
      <c r="D204" s="39" t="s">
        <v>282</v>
      </c>
      <c r="E204" s="39" t="s">
        <v>283</v>
      </c>
      <c r="F204" s="39" t="s">
        <v>66</v>
      </c>
      <c r="G204" s="39" t="s">
        <v>18</v>
      </c>
      <c r="H204" s="35">
        <v>8.9700000000000006</v>
      </c>
      <c r="I204" s="34">
        <v>3</v>
      </c>
      <c r="J204" s="34"/>
      <c r="K204" s="33">
        <f t="shared" si="6"/>
        <v>3</v>
      </c>
      <c r="L204" s="35">
        <f t="shared" si="7"/>
        <v>26.910000000000004</v>
      </c>
    </row>
    <row r="205" spans="1:12" x14ac:dyDescent="0.3">
      <c r="A205" s="34" t="s">
        <v>476</v>
      </c>
      <c r="B205" s="34" t="s">
        <v>476</v>
      </c>
      <c r="C205" s="39" t="s">
        <v>477</v>
      </c>
      <c r="D205" s="39" t="s">
        <v>262</v>
      </c>
      <c r="E205" s="39" t="s">
        <v>263</v>
      </c>
      <c r="F205" s="39" t="s">
        <v>66</v>
      </c>
      <c r="G205" s="39" t="s">
        <v>18</v>
      </c>
      <c r="H205" s="35">
        <v>3</v>
      </c>
      <c r="I205" s="34">
        <v>2</v>
      </c>
      <c r="J205" s="34"/>
      <c r="K205" s="33">
        <f t="shared" si="6"/>
        <v>2</v>
      </c>
      <c r="L205" s="35">
        <f t="shared" si="7"/>
        <v>6</v>
      </c>
    </row>
    <row r="206" spans="1:12" x14ac:dyDescent="0.3">
      <c r="A206" s="34"/>
      <c r="B206" s="34"/>
      <c r="C206" s="39"/>
      <c r="D206" s="39"/>
      <c r="E206" s="39"/>
      <c r="F206" s="39"/>
      <c r="G206" s="39"/>
      <c r="H206" s="35"/>
      <c r="I206" s="34"/>
      <c r="J206" s="34"/>
      <c r="K206" s="33">
        <f t="shared" si="6"/>
        <v>0</v>
      </c>
      <c r="L206" s="35">
        <f t="shared" si="7"/>
        <v>0</v>
      </c>
    </row>
    <row r="207" spans="1:12" x14ac:dyDescent="0.3">
      <c r="A207" s="34" t="s">
        <v>453</v>
      </c>
      <c r="B207" s="34" t="s">
        <v>453</v>
      </c>
      <c r="C207" s="39" t="s">
        <v>454</v>
      </c>
      <c r="D207" s="39" t="s">
        <v>455</v>
      </c>
      <c r="E207" s="39" t="s">
        <v>65</v>
      </c>
      <c r="F207" s="39" t="s">
        <v>66</v>
      </c>
      <c r="G207" s="39" t="s">
        <v>18</v>
      </c>
      <c r="H207" s="35">
        <v>1.8</v>
      </c>
      <c r="I207" s="34">
        <v>60</v>
      </c>
      <c r="J207" s="56"/>
      <c r="K207" s="33">
        <f t="shared" si="6"/>
        <v>60</v>
      </c>
      <c r="L207" s="35">
        <f t="shared" si="7"/>
        <v>108</v>
      </c>
    </row>
    <row r="208" spans="1:12" x14ac:dyDescent="0.3">
      <c r="A208" s="34" t="s">
        <v>431</v>
      </c>
      <c r="B208" s="34" t="s">
        <v>431</v>
      </c>
      <c r="C208" s="39" t="s">
        <v>432</v>
      </c>
      <c r="D208" s="39" t="s">
        <v>64</v>
      </c>
      <c r="E208" s="39" t="s">
        <v>65</v>
      </c>
      <c r="F208" s="39" t="s">
        <v>66</v>
      </c>
      <c r="G208" s="39" t="s">
        <v>18</v>
      </c>
      <c r="H208" s="35">
        <v>2.06</v>
      </c>
      <c r="I208" s="34">
        <v>24</v>
      </c>
      <c r="J208" s="56"/>
      <c r="K208" s="33">
        <f t="shared" si="6"/>
        <v>24</v>
      </c>
      <c r="L208" s="35">
        <f t="shared" si="7"/>
        <v>49.44</v>
      </c>
    </row>
    <row r="209" spans="1:13" x14ac:dyDescent="0.3">
      <c r="A209" s="34" t="s">
        <v>433</v>
      </c>
      <c r="B209" s="34" t="s">
        <v>433</v>
      </c>
      <c r="C209" s="39" t="s">
        <v>434</v>
      </c>
      <c r="D209" s="39" t="s">
        <v>64</v>
      </c>
      <c r="E209" s="39" t="s">
        <v>65</v>
      </c>
      <c r="F209" s="39" t="s">
        <v>66</v>
      </c>
      <c r="G209" s="39" t="s">
        <v>18</v>
      </c>
      <c r="H209" s="35">
        <v>1.96</v>
      </c>
      <c r="I209" s="34"/>
      <c r="J209" s="34"/>
      <c r="K209" s="33">
        <f t="shared" si="6"/>
        <v>0</v>
      </c>
      <c r="L209" s="35">
        <f t="shared" si="7"/>
        <v>0</v>
      </c>
    </row>
    <row r="210" spans="1:13" x14ac:dyDescent="0.3">
      <c r="A210" s="34" t="s">
        <v>435</v>
      </c>
      <c r="B210" s="34" t="s">
        <v>435</v>
      </c>
      <c r="C210" s="39" t="s">
        <v>436</v>
      </c>
      <c r="D210" s="39" t="s">
        <v>64</v>
      </c>
      <c r="E210" s="39" t="s">
        <v>65</v>
      </c>
      <c r="F210" s="39" t="s">
        <v>66</v>
      </c>
      <c r="G210" s="39" t="s">
        <v>18</v>
      </c>
      <c r="H210" s="35">
        <v>1.96</v>
      </c>
      <c r="I210" s="34"/>
      <c r="J210" s="34"/>
      <c r="K210" s="33">
        <f t="shared" si="6"/>
        <v>0</v>
      </c>
      <c r="L210" s="35">
        <f t="shared" si="7"/>
        <v>0</v>
      </c>
    </row>
    <row r="211" spans="1:13" x14ac:dyDescent="0.3">
      <c r="A211" s="34" t="s">
        <v>437</v>
      </c>
      <c r="B211" s="34" t="s">
        <v>437</v>
      </c>
      <c r="C211" s="39" t="s">
        <v>438</v>
      </c>
      <c r="D211" s="39" t="s">
        <v>64</v>
      </c>
      <c r="E211" s="39" t="s">
        <v>65</v>
      </c>
      <c r="F211" s="39" t="s">
        <v>66</v>
      </c>
      <c r="G211" s="39" t="s">
        <v>18</v>
      </c>
      <c r="H211" s="35">
        <v>1.96</v>
      </c>
      <c r="I211" s="34"/>
      <c r="J211" s="34"/>
      <c r="K211" s="33">
        <f t="shared" si="6"/>
        <v>0</v>
      </c>
      <c r="L211" s="35">
        <f t="shared" si="7"/>
        <v>0</v>
      </c>
    </row>
    <row r="212" spans="1:13" x14ac:dyDescent="0.3">
      <c r="A212" s="34" t="s">
        <v>439</v>
      </c>
      <c r="B212" s="34" t="s">
        <v>439</v>
      </c>
      <c r="C212" s="39" t="s">
        <v>440</v>
      </c>
      <c r="D212" s="39" t="s">
        <v>64</v>
      </c>
      <c r="E212" s="39" t="s">
        <v>65</v>
      </c>
      <c r="F212" s="39" t="s">
        <v>66</v>
      </c>
      <c r="G212" s="39" t="s">
        <v>18</v>
      </c>
      <c r="H212" s="35">
        <v>2.06</v>
      </c>
      <c r="I212" s="34">
        <v>21</v>
      </c>
      <c r="J212" s="208">
        <v>36</v>
      </c>
      <c r="K212" s="33">
        <f t="shared" si="6"/>
        <v>57</v>
      </c>
      <c r="L212" s="35">
        <f t="shared" si="7"/>
        <v>117.42</v>
      </c>
      <c r="M212" s="31">
        <v>36</v>
      </c>
    </row>
    <row r="213" spans="1:13" x14ac:dyDescent="0.3">
      <c r="A213" s="34" t="s">
        <v>441</v>
      </c>
      <c r="B213" s="34" t="s">
        <v>441</v>
      </c>
      <c r="C213" s="39" t="s">
        <v>442</v>
      </c>
      <c r="D213" s="39" t="s">
        <v>64</v>
      </c>
      <c r="E213" s="39" t="s">
        <v>65</v>
      </c>
      <c r="F213" s="39" t="s">
        <v>66</v>
      </c>
      <c r="G213" s="39" t="s">
        <v>18</v>
      </c>
      <c r="H213" s="35">
        <v>2.25</v>
      </c>
      <c r="I213" s="34">
        <v>4</v>
      </c>
      <c r="J213" s="208">
        <v>40</v>
      </c>
      <c r="K213" s="33">
        <f t="shared" si="6"/>
        <v>44</v>
      </c>
      <c r="L213" s="35">
        <f t="shared" si="7"/>
        <v>99</v>
      </c>
      <c r="M213" s="31">
        <v>40</v>
      </c>
    </row>
    <row r="214" spans="1:13" x14ac:dyDescent="0.3">
      <c r="A214" s="34" t="s">
        <v>443</v>
      </c>
      <c r="B214" s="34" t="s">
        <v>443</v>
      </c>
      <c r="C214" s="39" t="s">
        <v>444</v>
      </c>
      <c r="D214" s="39" t="s">
        <v>64</v>
      </c>
      <c r="E214" s="39" t="s">
        <v>65</v>
      </c>
      <c r="F214" s="39" t="s">
        <v>66</v>
      </c>
      <c r="G214" s="39" t="s">
        <v>18</v>
      </c>
      <c r="H214" s="35">
        <v>1.82</v>
      </c>
      <c r="I214" s="34"/>
      <c r="J214" s="56"/>
      <c r="K214" s="33">
        <f t="shared" si="6"/>
        <v>0</v>
      </c>
      <c r="L214" s="35">
        <f t="shared" si="7"/>
        <v>0</v>
      </c>
      <c r="M214" s="31">
        <v>36</v>
      </c>
    </row>
    <row r="215" spans="1:13" x14ac:dyDescent="0.3">
      <c r="A215" s="34" t="s">
        <v>445</v>
      </c>
      <c r="B215" s="34" t="s">
        <v>445</v>
      </c>
      <c r="C215" s="39" t="s">
        <v>446</v>
      </c>
      <c r="D215" s="39" t="s">
        <v>64</v>
      </c>
      <c r="E215" s="39" t="s">
        <v>65</v>
      </c>
      <c r="F215" s="39" t="s">
        <v>66</v>
      </c>
      <c r="G215" s="39" t="s">
        <v>18</v>
      </c>
      <c r="H215" s="35">
        <v>1.35</v>
      </c>
      <c r="I215" s="34"/>
      <c r="J215" s="34"/>
      <c r="K215" s="33">
        <f t="shared" si="6"/>
        <v>0</v>
      </c>
      <c r="L215" s="35">
        <f t="shared" si="7"/>
        <v>0</v>
      </c>
    </row>
    <row r="216" spans="1:13" x14ac:dyDescent="0.3">
      <c r="A216" s="34" t="s">
        <v>447</v>
      </c>
      <c r="B216" s="34" t="s">
        <v>447</v>
      </c>
      <c r="C216" s="39" t="s">
        <v>448</v>
      </c>
      <c r="D216" s="39" t="s">
        <v>64</v>
      </c>
      <c r="E216" s="39" t="s">
        <v>65</v>
      </c>
      <c r="F216" s="39" t="s">
        <v>66</v>
      </c>
      <c r="G216" s="39" t="s">
        <v>18</v>
      </c>
      <c r="H216" s="35">
        <v>1.25</v>
      </c>
      <c r="I216" s="34"/>
      <c r="J216" s="34"/>
      <c r="K216" s="33">
        <f t="shared" si="6"/>
        <v>0</v>
      </c>
      <c r="L216" s="35">
        <f t="shared" si="7"/>
        <v>0</v>
      </c>
    </row>
    <row r="217" spans="1:13" x14ac:dyDescent="0.3">
      <c r="A217" s="34" t="s">
        <v>449</v>
      </c>
      <c r="B217" s="34" t="s">
        <v>449</v>
      </c>
      <c r="C217" s="39" t="s">
        <v>450</v>
      </c>
      <c r="D217" s="39" t="s">
        <v>64</v>
      </c>
      <c r="E217" s="39" t="s">
        <v>65</v>
      </c>
      <c r="F217" s="39" t="s">
        <v>66</v>
      </c>
      <c r="G217" s="39" t="s">
        <v>18</v>
      </c>
      <c r="H217" s="35">
        <v>1.25</v>
      </c>
      <c r="I217" s="208">
        <v>108</v>
      </c>
      <c r="J217" s="34"/>
      <c r="K217" s="33">
        <f t="shared" si="6"/>
        <v>108</v>
      </c>
      <c r="L217" s="35">
        <f t="shared" si="7"/>
        <v>135</v>
      </c>
    </row>
    <row r="218" spans="1:13" x14ac:dyDescent="0.3">
      <c r="A218" s="34" t="s">
        <v>451</v>
      </c>
      <c r="B218" s="34" t="s">
        <v>451</v>
      </c>
      <c r="C218" s="39" t="s">
        <v>452</v>
      </c>
      <c r="D218" s="39" t="s">
        <v>64</v>
      </c>
      <c r="E218" s="39" t="s">
        <v>65</v>
      </c>
      <c r="F218" s="39" t="s">
        <v>66</v>
      </c>
      <c r="G218" s="39" t="s">
        <v>18</v>
      </c>
      <c r="H218" s="35">
        <v>1.25</v>
      </c>
      <c r="I218" s="34"/>
      <c r="J218" s="34"/>
      <c r="K218" s="33">
        <f t="shared" si="6"/>
        <v>0</v>
      </c>
      <c r="L218" s="35">
        <f t="shared" si="7"/>
        <v>0</v>
      </c>
    </row>
    <row r="219" spans="1:13" x14ac:dyDescent="0.3">
      <c r="A219" s="34"/>
      <c r="B219" s="34"/>
      <c r="C219" s="39"/>
      <c r="D219" s="39"/>
      <c r="E219" s="39"/>
      <c r="F219" s="39"/>
      <c r="G219" s="39"/>
      <c r="H219" s="35"/>
      <c r="I219" s="34"/>
      <c r="J219" s="34"/>
      <c r="K219" s="33">
        <f t="shared" si="6"/>
        <v>0</v>
      </c>
      <c r="L219" s="35">
        <f t="shared" si="7"/>
        <v>0</v>
      </c>
    </row>
    <row r="220" spans="1:13" x14ac:dyDescent="0.3">
      <c r="A220" s="34" t="s">
        <v>185</v>
      </c>
      <c r="B220" s="34" t="s">
        <v>185</v>
      </c>
      <c r="C220" s="39" t="s">
        <v>186</v>
      </c>
      <c r="D220" s="39"/>
      <c r="E220" s="39"/>
      <c r="F220" s="39"/>
      <c r="G220" s="39"/>
      <c r="H220" s="35">
        <v>5.52</v>
      </c>
      <c r="I220" s="34"/>
      <c r="J220" s="34"/>
      <c r="K220" s="33">
        <f t="shared" si="6"/>
        <v>0</v>
      </c>
      <c r="L220" s="35">
        <f t="shared" si="7"/>
        <v>0</v>
      </c>
    </row>
    <row r="221" spans="1:13" x14ac:dyDescent="0.3">
      <c r="A221" s="34" t="s">
        <v>187</v>
      </c>
      <c r="B221" s="34" t="s">
        <v>187</v>
      </c>
      <c r="C221" s="39" t="s">
        <v>188</v>
      </c>
      <c r="D221" s="39"/>
      <c r="E221" s="39"/>
      <c r="F221" s="39"/>
      <c r="G221" s="39"/>
      <c r="H221" s="35">
        <v>5.52</v>
      </c>
      <c r="I221" s="34">
        <v>9</v>
      </c>
      <c r="J221" s="34"/>
      <c r="K221" s="33">
        <f t="shared" si="6"/>
        <v>9</v>
      </c>
      <c r="L221" s="35">
        <f t="shared" si="7"/>
        <v>49.679999999999993</v>
      </c>
    </row>
    <row r="222" spans="1:13" x14ac:dyDescent="0.3">
      <c r="A222" s="34" t="s">
        <v>189</v>
      </c>
      <c r="B222" s="34" t="s">
        <v>189</v>
      </c>
      <c r="C222" s="39" t="s">
        <v>190</v>
      </c>
      <c r="D222" s="39"/>
      <c r="E222" s="39"/>
      <c r="F222" s="39"/>
      <c r="G222" s="39"/>
      <c r="H222" s="35">
        <v>5.52</v>
      </c>
      <c r="I222" s="34"/>
      <c r="J222" s="34"/>
      <c r="K222" s="33">
        <f t="shared" si="6"/>
        <v>0</v>
      </c>
      <c r="L222" s="35">
        <f t="shared" si="7"/>
        <v>0</v>
      </c>
    </row>
    <row r="223" spans="1:13" x14ac:dyDescent="0.3">
      <c r="A223" s="34" t="s">
        <v>191</v>
      </c>
      <c r="B223" s="34" t="s">
        <v>191</v>
      </c>
      <c r="C223" s="39" t="s">
        <v>192</v>
      </c>
      <c r="D223" s="39"/>
      <c r="E223" s="39"/>
      <c r="F223" s="39"/>
      <c r="G223" s="39"/>
      <c r="H223" s="35">
        <v>5.52</v>
      </c>
      <c r="I223" s="34">
        <v>10</v>
      </c>
      <c r="J223" s="34"/>
      <c r="K223" s="33">
        <f t="shared" si="6"/>
        <v>10</v>
      </c>
      <c r="L223" s="35">
        <f t="shared" si="7"/>
        <v>55.199999999999996</v>
      </c>
    </row>
    <row r="224" spans="1:13" x14ac:dyDescent="0.3">
      <c r="A224" s="34" t="s">
        <v>193</v>
      </c>
      <c r="B224" s="34" t="s">
        <v>193</v>
      </c>
      <c r="C224" s="39" t="s">
        <v>194</v>
      </c>
      <c r="D224" s="39"/>
      <c r="E224" s="39"/>
      <c r="F224" s="39"/>
      <c r="G224" s="39"/>
      <c r="H224" s="35">
        <v>5.52</v>
      </c>
      <c r="I224" s="34">
        <v>7</v>
      </c>
      <c r="J224" s="34"/>
      <c r="K224" s="33">
        <f t="shared" si="6"/>
        <v>7</v>
      </c>
      <c r="L224" s="35">
        <f t="shared" si="7"/>
        <v>38.64</v>
      </c>
    </row>
    <row r="225" spans="1:13" x14ac:dyDescent="0.3">
      <c r="A225" s="34" t="s">
        <v>195</v>
      </c>
      <c r="B225" s="34" t="s">
        <v>195</v>
      </c>
      <c r="C225" s="39" t="s">
        <v>196</v>
      </c>
      <c r="D225" s="39"/>
      <c r="E225" s="39"/>
      <c r="F225" s="39"/>
      <c r="G225" s="39"/>
      <c r="H225" s="35">
        <v>5.52</v>
      </c>
      <c r="I225" s="34">
        <v>12</v>
      </c>
      <c r="J225" s="34"/>
      <c r="K225" s="33">
        <f t="shared" si="6"/>
        <v>12</v>
      </c>
      <c r="L225" s="35">
        <f t="shared" si="7"/>
        <v>66.239999999999995</v>
      </c>
    </row>
    <row r="226" spans="1:13" x14ac:dyDescent="0.3">
      <c r="A226" s="34" t="s">
        <v>197</v>
      </c>
      <c r="B226" s="34" t="s">
        <v>197</v>
      </c>
      <c r="C226" s="39" t="s">
        <v>198</v>
      </c>
      <c r="D226" s="39"/>
      <c r="E226" s="39"/>
      <c r="F226" s="39"/>
      <c r="G226" s="39"/>
      <c r="H226" s="35">
        <v>5.52</v>
      </c>
      <c r="I226" s="34">
        <v>11</v>
      </c>
      <c r="J226" s="34"/>
      <c r="K226" s="33">
        <f t="shared" si="6"/>
        <v>11</v>
      </c>
      <c r="L226" s="35">
        <f t="shared" si="7"/>
        <v>60.72</v>
      </c>
    </row>
    <row r="227" spans="1:13" x14ac:dyDescent="0.3">
      <c r="A227" s="34"/>
      <c r="B227" s="34"/>
      <c r="C227" s="39"/>
      <c r="D227" s="39"/>
      <c r="E227" s="39"/>
      <c r="F227" s="39"/>
      <c r="G227" s="39"/>
      <c r="H227" s="39"/>
      <c r="I227" s="34"/>
      <c r="J227" s="34"/>
      <c r="K227" s="53">
        <f>SUM(K184:K226)</f>
        <v>479</v>
      </c>
      <c r="L227" s="53">
        <f>SUM(L184:L226)</f>
        <v>5614.7345000000005</v>
      </c>
    </row>
    <row r="228" spans="1:13" s="38" customFormat="1" ht="18" x14ac:dyDescent="0.3">
      <c r="A228" s="48" t="s">
        <v>0</v>
      </c>
      <c r="B228" s="48" t="s">
        <v>1</v>
      </c>
      <c r="C228" s="48" t="s">
        <v>2</v>
      </c>
      <c r="D228" s="48" t="s">
        <v>3</v>
      </c>
      <c r="E228" s="48" t="s">
        <v>4</v>
      </c>
      <c r="F228" s="48" t="s">
        <v>5</v>
      </c>
      <c r="G228" s="48" t="s">
        <v>6</v>
      </c>
      <c r="H228" s="48" t="s">
        <v>7</v>
      </c>
      <c r="I228" s="49" t="s">
        <v>574</v>
      </c>
      <c r="J228" s="49" t="s">
        <v>575</v>
      </c>
      <c r="K228" s="49" t="s">
        <v>595</v>
      </c>
      <c r="L228" s="49" t="s">
        <v>594</v>
      </c>
      <c r="M228" s="141"/>
    </row>
    <row r="229" spans="1:13" x14ac:dyDescent="0.3">
      <c r="A229" s="34"/>
      <c r="B229" s="34"/>
      <c r="C229" s="43" t="s">
        <v>542</v>
      </c>
      <c r="D229" s="39"/>
      <c r="E229" s="39"/>
      <c r="F229" s="39"/>
      <c r="G229" s="39"/>
      <c r="H229" s="44">
        <v>22.4</v>
      </c>
      <c r="I229" s="34"/>
      <c r="J229" s="34"/>
      <c r="K229" s="33">
        <f t="shared" si="6"/>
        <v>0</v>
      </c>
      <c r="L229" s="35">
        <f t="shared" si="7"/>
        <v>0</v>
      </c>
    </row>
    <row r="230" spans="1:13" x14ac:dyDescent="0.3">
      <c r="A230" s="34"/>
      <c r="B230" s="34"/>
      <c r="C230" s="43" t="s">
        <v>543</v>
      </c>
      <c r="D230" s="39"/>
      <c r="E230" s="39"/>
      <c r="F230" s="39"/>
      <c r="G230" s="39"/>
      <c r="H230" s="44">
        <v>5.5</v>
      </c>
      <c r="I230" s="34">
        <v>0.2</v>
      </c>
      <c r="J230" s="34"/>
      <c r="K230" s="33">
        <f t="shared" si="6"/>
        <v>0.2</v>
      </c>
      <c r="L230" s="35">
        <f t="shared" si="7"/>
        <v>1.1000000000000001</v>
      </c>
    </row>
    <row r="231" spans="1:13" x14ac:dyDescent="0.3">
      <c r="A231" s="34"/>
      <c r="B231" s="34"/>
      <c r="C231" s="45" t="s">
        <v>544</v>
      </c>
      <c r="D231" s="39"/>
      <c r="E231" s="39"/>
      <c r="F231" s="39"/>
      <c r="G231" s="39"/>
      <c r="H231" s="44"/>
      <c r="I231" s="34">
        <v>4.5</v>
      </c>
      <c r="J231" s="34"/>
      <c r="K231" s="33">
        <f t="shared" si="6"/>
        <v>4.5</v>
      </c>
      <c r="L231" s="35">
        <f t="shared" si="7"/>
        <v>0</v>
      </c>
    </row>
    <row r="232" spans="1:13" x14ac:dyDescent="0.3">
      <c r="A232" s="34"/>
      <c r="B232" s="34"/>
      <c r="C232" s="45" t="s">
        <v>545</v>
      </c>
      <c r="D232" s="39"/>
      <c r="E232" s="39"/>
      <c r="F232" s="39"/>
      <c r="G232" s="39"/>
      <c r="H232" s="44">
        <v>0.69</v>
      </c>
      <c r="I232" s="34">
        <v>58</v>
      </c>
      <c r="J232" s="34"/>
      <c r="K232" s="33">
        <f t="shared" si="6"/>
        <v>58</v>
      </c>
      <c r="L232" s="35">
        <f t="shared" si="7"/>
        <v>40.019999999999996</v>
      </c>
    </row>
    <row r="233" spans="1:13" x14ac:dyDescent="0.3">
      <c r="A233" s="34"/>
      <c r="B233" s="34"/>
      <c r="C233" s="45" t="s">
        <v>547</v>
      </c>
      <c r="D233" s="39"/>
      <c r="E233" s="39"/>
      <c r="F233" s="39"/>
      <c r="G233" s="39"/>
      <c r="H233" s="44">
        <v>22</v>
      </c>
      <c r="I233" s="34">
        <v>1</v>
      </c>
      <c r="J233" s="34"/>
      <c r="K233" s="33">
        <f t="shared" si="6"/>
        <v>1</v>
      </c>
      <c r="L233" s="35">
        <f t="shared" si="7"/>
        <v>22</v>
      </c>
    </row>
    <row r="234" spans="1:13" x14ac:dyDescent="0.3">
      <c r="A234" s="34"/>
      <c r="B234" s="34"/>
      <c r="C234" s="46"/>
      <c r="D234" s="39"/>
      <c r="E234" s="39"/>
      <c r="F234" s="39"/>
      <c r="G234" s="39"/>
      <c r="H234" s="44"/>
      <c r="I234" s="34"/>
      <c r="J234" s="34"/>
      <c r="K234" s="33">
        <f t="shared" si="6"/>
        <v>0</v>
      </c>
      <c r="L234" s="35">
        <f t="shared" si="7"/>
        <v>0</v>
      </c>
    </row>
    <row r="235" spans="1:13" x14ac:dyDescent="0.3">
      <c r="A235" s="34"/>
      <c r="B235" s="34"/>
      <c r="C235" s="43" t="s">
        <v>549</v>
      </c>
      <c r="D235" s="39"/>
      <c r="E235" s="39"/>
      <c r="F235" s="39"/>
      <c r="G235" s="39"/>
      <c r="H235" s="44">
        <v>0.7</v>
      </c>
      <c r="I235" s="34"/>
      <c r="J235" s="34"/>
      <c r="K235" s="33">
        <f t="shared" si="6"/>
        <v>0</v>
      </c>
      <c r="L235" s="35">
        <f t="shared" si="7"/>
        <v>0</v>
      </c>
    </row>
    <row r="236" spans="1:13" x14ac:dyDescent="0.3">
      <c r="A236" s="34"/>
      <c r="B236" s="34"/>
      <c r="C236" s="43" t="s">
        <v>550</v>
      </c>
      <c r="D236" s="39"/>
      <c r="E236" s="39"/>
      <c r="F236" s="39"/>
      <c r="G236" s="39"/>
      <c r="H236" s="44">
        <v>4</v>
      </c>
      <c r="I236" s="34">
        <v>0.1</v>
      </c>
      <c r="J236" s="34"/>
      <c r="K236" s="33">
        <f t="shared" si="6"/>
        <v>0.1</v>
      </c>
      <c r="L236" s="35">
        <f t="shared" si="7"/>
        <v>0.4</v>
      </c>
    </row>
    <row r="237" spans="1:13" x14ac:dyDescent="0.3">
      <c r="A237" s="34"/>
      <c r="B237" s="34"/>
      <c r="C237" s="43" t="s">
        <v>551</v>
      </c>
      <c r="D237" s="39"/>
      <c r="E237" s="39"/>
      <c r="F237" s="39"/>
      <c r="G237" s="39"/>
      <c r="H237" s="44">
        <v>3</v>
      </c>
      <c r="I237" s="34"/>
      <c r="J237" s="34"/>
      <c r="K237" s="33">
        <f t="shared" si="6"/>
        <v>0</v>
      </c>
      <c r="L237" s="35">
        <f t="shared" si="7"/>
        <v>0</v>
      </c>
    </row>
    <row r="238" spans="1:13" x14ac:dyDescent="0.3">
      <c r="A238" s="34"/>
      <c r="B238" s="34"/>
      <c r="C238" s="43" t="s">
        <v>553</v>
      </c>
      <c r="D238" s="39"/>
      <c r="E238" s="39"/>
      <c r="F238" s="39"/>
      <c r="G238" s="39"/>
      <c r="H238" s="44">
        <v>8</v>
      </c>
      <c r="I238" s="34"/>
      <c r="J238" s="34"/>
      <c r="K238" s="33">
        <f t="shared" si="6"/>
        <v>0</v>
      </c>
      <c r="L238" s="35">
        <f t="shared" si="7"/>
        <v>0</v>
      </c>
    </row>
    <row r="239" spans="1:13" x14ac:dyDescent="0.3">
      <c r="A239" s="34"/>
      <c r="B239" s="34"/>
      <c r="C239" s="43" t="s">
        <v>555</v>
      </c>
      <c r="D239" s="39"/>
      <c r="E239" s="39"/>
      <c r="F239" s="39"/>
      <c r="G239" s="39"/>
      <c r="H239" s="44">
        <v>0.8</v>
      </c>
      <c r="I239" s="34">
        <v>0.5</v>
      </c>
      <c r="J239" s="34"/>
      <c r="K239" s="33">
        <f t="shared" si="6"/>
        <v>0.5</v>
      </c>
      <c r="L239" s="35">
        <f t="shared" si="7"/>
        <v>0.4</v>
      </c>
    </row>
    <row r="240" spans="1:13" x14ac:dyDescent="0.3">
      <c r="A240" s="34"/>
      <c r="B240" s="34"/>
      <c r="C240" s="43" t="s">
        <v>557</v>
      </c>
      <c r="D240" s="39"/>
      <c r="E240" s="39"/>
      <c r="F240" s="39"/>
      <c r="G240" s="39"/>
      <c r="H240" s="44">
        <v>15.4</v>
      </c>
      <c r="I240" s="34">
        <v>1</v>
      </c>
      <c r="J240" s="34"/>
      <c r="K240" s="33">
        <f t="shared" si="6"/>
        <v>1</v>
      </c>
      <c r="L240" s="35">
        <f t="shared" si="7"/>
        <v>15.4</v>
      </c>
    </row>
    <row r="241" spans="1:13" x14ac:dyDescent="0.3">
      <c r="A241" s="34"/>
      <c r="B241" s="34"/>
      <c r="C241" s="43" t="s">
        <v>558</v>
      </c>
      <c r="D241" s="39"/>
      <c r="E241" s="39"/>
      <c r="F241" s="39"/>
      <c r="G241" s="39"/>
      <c r="H241" s="44">
        <v>33</v>
      </c>
      <c r="I241" s="34">
        <v>5</v>
      </c>
      <c r="J241" s="34"/>
      <c r="K241" s="33">
        <f t="shared" si="6"/>
        <v>5</v>
      </c>
      <c r="L241" s="35">
        <f t="shared" si="7"/>
        <v>165</v>
      </c>
    </row>
    <row r="242" spans="1:13" x14ac:dyDescent="0.3">
      <c r="A242" s="34"/>
      <c r="B242" s="34"/>
      <c r="C242" s="43" t="s">
        <v>560</v>
      </c>
      <c r="D242" s="39"/>
      <c r="E242" s="39"/>
      <c r="F242" s="39"/>
      <c r="G242" s="39"/>
      <c r="H242" s="44">
        <v>7</v>
      </c>
      <c r="I242" s="34">
        <v>0.5</v>
      </c>
      <c r="J242" s="34"/>
      <c r="K242" s="33">
        <f t="shared" si="6"/>
        <v>0.5</v>
      </c>
      <c r="L242" s="35">
        <f t="shared" si="7"/>
        <v>3.5</v>
      </c>
    </row>
    <row r="243" spans="1:13" x14ac:dyDescent="0.3">
      <c r="A243" s="34"/>
      <c r="B243" s="34"/>
      <c r="C243" s="43" t="s">
        <v>561</v>
      </c>
      <c r="D243" s="39"/>
      <c r="E243" s="39"/>
      <c r="F243" s="39"/>
      <c r="G243" s="39"/>
      <c r="H243" s="44">
        <v>31</v>
      </c>
      <c r="I243" s="34"/>
      <c r="J243" s="34"/>
      <c r="K243" s="33">
        <f t="shared" si="6"/>
        <v>0</v>
      </c>
      <c r="L243" s="35">
        <f t="shared" si="7"/>
        <v>0</v>
      </c>
    </row>
    <row r="244" spans="1:13" x14ac:dyDescent="0.3">
      <c r="A244" s="34"/>
      <c r="B244" s="34"/>
      <c r="C244" s="43" t="s">
        <v>562</v>
      </c>
      <c r="D244" s="39"/>
      <c r="E244" s="39"/>
      <c r="F244" s="39"/>
      <c r="G244" s="39"/>
      <c r="H244" s="44">
        <v>19.2</v>
      </c>
      <c r="I244" s="34">
        <v>1</v>
      </c>
      <c r="J244" s="34"/>
      <c r="K244" s="33">
        <f t="shared" si="6"/>
        <v>1</v>
      </c>
      <c r="L244" s="35">
        <f t="shared" si="7"/>
        <v>19.2</v>
      </c>
    </row>
    <row r="245" spans="1:13" x14ac:dyDescent="0.3">
      <c r="A245" s="34"/>
      <c r="B245" s="34"/>
      <c r="C245" s="43" t="s">
        <v>563</v>
      </c>
      <c r="D245" s="39"/>
      <c r="E245" s="39"/>
      <c r="F245" s="39"/>
      <c r="G245" s="39"/>
      <c r="H245" s="30">
        <v>2.25</v>
      </c>
      <c r="I245" s="34">
        <v>3</v>
      </c>
      <c r="J245" s="34"/>
      <c r="K245" s="33">
        <f t="shared" si="6"/>
        <v>3</v>
      </c>
      <c r="L245" s="35">
        <f t="shared" si="7"/>
        <v>6.75</v>
      </c>
    </row>
    <row r="246" spans="1:13" x14ac:dyDescent="0.3">
      <c r="A246" s="34"/>
      <c r="B246" s="34"/>
      <c r="C246" s="43" t="s">
        <v>564</v>
      </c>
      <c r="D246" s="39"/>
      <c r="E246" s="39"/>
      <c r="F246" s="39"/>
      <c r="G246" s="39"/>
      <c r="H246" s="44">
        <v>5</v>
      </c>
      <c r="I246" s="34">
        <v>1</v>
      </c>
      <c r="J246" s="34"/>
      <c r="K246" s="33">
        <f t="shared" si="6"/>
        <v>1</v>
      </c>
      <c r="L246" s="35">
        <f t="shared" si="7"/>
        <v>5</v>
      </c>
    </row>
    <row r="247" spans="1:13" x14ac:dyDescent="0.3">
      <c r="A247" s="34"/>
      <c r="B247" s="34"/>
      <c r="C247" s="39" t="s">
        <v>593</v>
      </c>
      <c r="D247" s="39"/>
      <c r="E247" s="39"/>
      <c r="F247" s="39"/>
      <c r="G247" s="39"/>
      <c r="H247" s="35"/>
      <c r="I247" s="56"/>
      <c r="J247" s="34">
        <v>7</v>
      </c>
      <c r="K247" s="33">
        <f>SUM(I247:J247)</f>
        <v>7</v>
      </c>
      <c r="L247" s="35">
        <f t="shared" si="7"/>
        <v>0</v>
      </c>
    </row>
    <row r="248" spans="1:13" x14ac:dyDescent="0.3">
      <c r="A248" s="34"/>
      <c r="B248" s="34"/>
      <c r="C248" s="39"/>
      <c r="D248" s="39"/>
      <c r="E248" s="39"/>
      <c r="F248" s="39"/>
      <c r="G248" s="39"/>
      <c r="H248" s="39"/>
      <c r="I248" s="34"/>
      <c r="J248" s="34"/>
      <c r="K248" s="53">
        <f>SUM(K229:K247)</f>
        <v>82.800000000000011</v>
      </c>
      <c r="L248" s="53">
        <f>SUM(L229:L247)</f>
        <v>278.77</v>
      </c>
    </row>
    <row r="249" spans="1:13" s="38" customFormat="1" ht="18" x14ac:dyDescent="0.3">
      <c r="A249" s="48" t="s">
        <v>0</v>
      </c>
      <c r="B249" s="48" t="s">
        <v>1</v>
      </c>
      <c r="C249" s="48" t="s">
        <v>2</v>
      </c>
      <c r="D249" s="48" t="s">
        <v>3</v>
      </c>
      <c r="E249" s="48" t="s">
        <v>4</v>
      </c>
      <c r="F249" s="48" t="s">
        <v>5</v>
      </c>
      <c r="G249" s="48" t="s">
        <v>6</v>
      </c>
      <c r="H249" s="48" t="s">
        <v>7</v>
      </c>
      <c r="I249" s="49" t="s">
        <v>574</v>
      </c>
      <c r="J249" s="49" t="s">
        <v>575</v>
      </c>
      <c r="K249" s="49" t="s">
        <v>595</v>
      </c>
      <c r="L249" s="49" t="s">
        <v>594</v>
      </c>
      <c r="M249" s="141"/>
    </row>
    <row r="250" spans="1:13" x14ac:dyDescent="0.3">
      <c r="A250" s="34" t="s">
        <v>199</v>
      </c>
      <c r="B250" s="34" t="s">
        <v>199</v>
      </c>
      <c r="C250" s="39" t="s">
        <v>200</v>
      </c>
      <c r="D250" s="39" t="s">
        <v>201</v>
      </c>
      <c r="E250" s="39" t="s">
        <v>28</v>
      </c>
      <c r="F250" s="39" t="s">
        <v>17</v>
      </c>
      <c r="G250" s="39" t="s">
        <v>18</v>
      </c>
      <c r="H250" s="35">
        <v>34.700000000000003</v>
      </c>
      <c r="I250" s="34"/>
      <c r="J250" s="34"/>
      <c r="K250" s="33">
        <f t="shared" si="6"/>
        <v>0</v>
      </c>
      <c r="L250" s="35">
        <f t="shared" si="7"/>
        <v>0</v>
      </c>
    </row>
    <row r="251" spans="1:13" x14ac:dyDescent="0.3">
      <c r="A251" s="34" t="s">
        <v>202</v>
      </c>
      <c r="B251" s="34" t="s">
        <v>202</v>
      </c>
      <c r="C251" s="39" t="s">
        <v>203</v>
      </c>
      <c r="D251" s="39" t="s">
        <v>201</v>
      </c>
      <c r="E251" s="39" t="s">
        <v>28</v>
      </c>
      <c r="F251" s="39" t="s">
        <v>17</v>
      </c>
      <c r="G251" s="39" t="s">
        <v>18</v>
      </c>
      <c r="H251" s="35">
        <v>33.249099999999999</v>
      </c>
      <c r="I251" s="34"/>
      <c r="J251" s="34"/>
      <c r="K251" s="33">
        <f t="shared" si="6"/>
        <v>0</v>
      </c>
      <c r="L251" s="35">
        <f t="shared" si="7"/>
        <v>0</v>
      </c>
    </row>
    <row r="252" spans="1:13" x14ac:dyDescent="0.3">
      <c r="A252" s="34" t="s">
        <v>512</v>
      </c>
      <c r="B252" s="34" t="s">
        <v>512</v>
      </c>
      <c r="C252" s="39" t="s">
        <v>513</v>
      </c>
      <c r="D252" s="39" t="s">
        <v>201</v>
      </c>
      <c r="E252" s="39" t="s">
        <v>28</v>
      </c>
      <c r="F252" s="39" t="s">
        <v>17</v>
      </c>
      <c r="G252" s="39" t="s">
        <v>18</v>
      </c>
      <c r="H252" s="35">
        <v>123.5</v>
      </c>
      <c r="I252" s="34"/>
      <c r="J252" s="34"/>
      <c r="K252" s="33">
        <f t="shared" si="6"/>
        <v>0</v>
      </c>
      <c r="L252" s="35">
        <f t="shared" si="7"/>
        <v>0</v>
      </c>
    </row>
    <row r="253" spans="1:13" x14ac:dyDescent="0.3">
      <c r="A253" s="34" t="s">
        <v>514</v>
      </c>
      <c r="B253" s="34" t="s">
        <v>514</v>
      </c>
      <c r="C253" s="39" t="s">
        <v>515</v>
      </c>
      <c r="D253" s="39" t="s">
        <v>201</v>
      </c>
      <c r="E253" s="39" t="s">
        <v>28</v>
      </c>
      <c r="F253" s="39" t="s">
        <v>17</v>
      </c>
      <c r="G253" s="39" t="s">
        <v>18</v>
      </c>
      <c r="H253" s="35">
        <v>27.1</v>
      </c>
      <c r="I253" s="34"/>
      <c r="J253" s="34"/>
      <c r="K253" s="33">
        <f t="shared" si="6"/>
        <v>0</v>
      </c>
      <c r="L253" s="35">
        <f t="shared" si="7"/>
        <v>0</v>
      </c>
    </row>
    <row r="254" spans="1:13" x14ac:dyDescent="0.3">
      <c r="A254" s="34" t="s">
        <v>243</v>
      </c>
      <c r="B254" s="34" t="s">
        <v>243</v>
      </c>
      <c r="C254" s="39" t="s">
        <v>244</v>
      </c>
      <c r="D254" s="39" t="s">
        <v>245</v>
      </c>
      <c r="E254" s="39" t="s">
        <v>111</v>
      </c>
      <c r="F254" s="39" t="s">
        <v>17</v>
      </c>
      <c r="G254" s="39" t="s">
        <v>18</v>
      </c>
      <c r="H254" s="35">
        <v>104.5</v>
      </c>
      <c r="I254" s="34">
        <v>0.1</v>
      </c>
      <c r="J254" s="34">
        <v>3</v>
      </c>
      <c r="K254" s="33">
        <f t="shared" si="6"/>
        <v>3.1</v>
      </c>
      <c r="L254" s="35">
        <f t="shared" si="7"/>
        <v>323.95</v>
      </c>
    </row>
    <row r="255" spans="1:13" x14ac:dyDescent="0.3">
      <c r="A255" s="34" t="s">
        <v>503</v>
      </c>
      <c r="B255" s="34" t="s">
        <v>503</v>
      </c>
      <c r="C255" s="39" t="s">
        <v>504</v>
      </c>
      <c r="D255" s="39" t="s">
        <v>505</v>
      </c>
      <c r="E255" s="39" t="s">
        <v>111</v>
      </c>
      <c r="F255" s="39" t="s">
        <v>17</v>
      </c>
      <c r="G255" s="39" t="s">
        <v>18</v>
      </c>
      <c r="H255" s="35">
        <v>30.7</v>
      </c>
      <c r="I255" s="34"/>
      <c r="J255" s="34">
        <v>5</v>
      </c>
      <c r="K255" s="33">
        <f t="shared" si="6"/>
        <v>5</v>
      </c>
      <c r="L255" s="35">
        <f t="shared" si="7"/>
        <v>153.5</v>
      </c>
    </row>
    <row r="256" spans="1:13" x14ac:dyDescent="0.3">
      <c r="A256" s="34"/>
      <c r="B256" s="34"/>
      <c r="C256" s="39"/>
      <c r="D256" s="39"/>
      <c r="E256" s="39"/>
      <c r="F256" s="39"/>
      <c r="G256" s="39"/>
      <c r="H256" s="35"/>
      <c r="I256" s="34"/>
      <c r="J256" s="34"/>
      <c r="K256" s="33">
        <f t="shared" si="6"/>
        <v>0</v>
      </c>
      <c r="L256" s="35">
        <f t="shared" si="7"/>
        <v>0</v>
      </c>
    </row>
    <row r="257" spans="1:15" x14ac:dyDescent="0.3">
      <c r="A257" s="34" t="s">
        <v>128</v>
      </c>
      <c r="B257" s="34" t="s">
        <v>128</v>
      </c>
      <c r="C257" s="39" t="s">
        <v>129</v>
      </c>
      <c r="D257" s="39" t="s">
        <v>130</v>
      </c>
      <c r="E257" s="39" t="s">
        <v>131</v>
      </c>
      <c r="F257" s="39" t="s">
        <v>17</v>
      </c>
      <c r="G257" s="39" t="s">
        <v>18</v>
      </c>
      <c r="H257" s="35">
        <v>15</v>
      </c>
      <c r="I257" s="34"/>
      <c r="J257" s="34">
        <v>1.4</v>
      </c>
      <c r="K257" s="33">
        <f t="shared" si="6"/>
        <v>1.4</v>
      </c>
      <c r="L257" s="35">
        <f t="shared" si="7"/>
        <v>21</v>
      </c>
    </row>
    <row r="258" spans="1:15" x14ac:dyDescent="0.3">
      <c r="A258" s="34" t="s">
        <v>132</v>
      </c>
      <c r="B258" s="34" t="s">
        <v>132</v>
      </c>
      <c r="C258" s="39" t="s">
        <v>133</v>
      </c>
      <c r="D258" s="39" t="s">
        <v>130</v>
      </c>
      <c r="E258" s="39" t="s">
        <v>131</v>
      </c>
      <c r="F258" s="39" t="s">
        <v>17</v>
      </c>
      <c r="G258" s="39" t="s">
        <v>18</v>
      </c>
      <c r="H258" s="35">
        <v>25</v>
      </c>
      <c r="I258" s="34"/>
      <c r="J258" s="34">
        <v>4.83</v>
      </c>
      <c r="K258" s="33">
        <f t="shared" si="6"/>
        <v>4.83</v>
      </c>
      <c r="L258" s="35">
        <f t="shared" si="7"/>
        <v>120.75</v>
      </c>
    </row>
    <row r="259" spans="1:15" x14ac:dyDescent="0.3">
      <c r="A259" s="34"/>
      <c r="B259" s="34"/>
      <c r="C259" s="39"/>
      <c r="D259" s="39"/>
      <c r="E259" s="39"/>
      <c r="F259" s="39"/>
      <c r="G259" s="39"/>
      <c r="H259" s="35"/>
      <c r="I259" s="34"/>
      <c r="J259" s="34"/>
      <c r="K259" s="53">
        <f>SUM(K250:K258)</f>
        <v>14.33</v>
      </c>
      <c r="L259" s="53">
        <f>SUM(L250:L258)</f>
        <v>619.20000000000005</v>
      </c>
    </row>
    <row r="260" spans="1:15" s="38" customFormat="1" ht="18" x14ac:dyDescent="0.3">
      <c r="A260" s="48" t="s">
        <v>0</v>
      </c>
      <c r="B260" s="48" t="s">
        <v>1</v>
      </c>
      <c r="C260" s="48" t="s">
        <v>2</v>
      </c>
      <c r="D260" s="48" t="s">
        <v>3</v>
      </c>
      <c r="E260" s="48" t="s">
        <v>4</v>
      </c>
      <c r="F260" s="48" t="s">
        <v>5</v>
      </c>
      <c r="G260" s="48" t="s">
        <v>6</v>
      </c>
      <c r="H260" s="48" t="s">
        <v>7</v>
      </c>
      <c r="I260" s="49" t="s">
        <v>574</v>
      </c>
      <c r="J260" s="49" t="s">
        <v>575</v>
      </c>
      <c r="K260" s="49" t="s">
        <v>595</v>
      </c>
      <c r="L260" s="49" t="s">
        <v>594</v>
      </c>
      <c r="M260" s="141"/>
    </row>
    <row r="261" spans="1:15" x14ac:dyDescent="0.3">
      <c r="A261" s="34" t="s">
        <v>13</v>
      </c>
      <c r="B261" s="34" t="s">
        <v>13</v>
      </c>
      <c r="C261" s="39" t="s">
        <v>14</v>
      </c>
      <c r="D261" s="39" t="s">
        <v>15</v>
      </c>
      <c r="E261" s="39" t="s">
        <v>16</v>
      </c>
      <c r="F261" s="39" t="s">
        <v>17</v>
      </c>
      <c r="G261" s="39" t="s">
        <v>18</v>
      </c>
      <c r="H261" s="35">
        <v>310</v>
      </c>
      <c r="I261" s="197">
        <v>2.4</v>
      </c>
      <c r="J261" s="37"/>
      <c r="K261" s="35">
        <f t="shared" ref="K261:K285" si="8">SUM(I261:J261)</f>
        <v>2.4</v>
      </c>
      <c r="L261" s="35">
        <f>SUM(K261*H261)</f>
        <v>744</v>
      </c>
      <c r="M261" s="55">
        <f>SUM(1100/1000)</f>
        <v>1.1000000000000001</v>
      </c>
      <c r="N261" s="31">
        <f>SUM(2400/1000)</f>
        <v>2.4</v>
      </c>
    </row>
    <row r="262" spans="1:15" x14ac:dyDescent="0.3">
      <c r="A262" s="34" t="s">
        <v>19</v>
      </c>
      <c r="B262" s="34" t="s">
        <v>19</v>
      </c>
      <c r="C262" s="39" t="s">
        <v>20</v>
      </c>
      <c r="D262" s="39" t="s">
        <v>15</v>
      </c>
      <c r="E262" s="39" t="s">
        <v>16</v>
      </c>
      <c r="F262" s="39" t="s">
        <v>17</v>
      </c>
      <c r="G262" s="39" t="s">
        <v>18</v>
      </c>
      <c r="H262" s="35">
        <v>155</v>
      </c>
      <c r="I262" s="197">
        <v>0.7</v>
      </c>
      <c r="J262" s="34">
        <v>1</v>
      </c>
      <c r="K262" s="35">
        <f t="shared" si="8"/>
        <v>1.7</v>
      </c>
      <c r="L262" s="35">
        <f t="shared" si="7"/>
        <v>263.5</v>
      </c>
      <c r="M262" s="55">
        <f>SUM(900/1000)</f>
        <v>0.9</v>
      </c>
      <c r="N262" s="31">
        <f>SUM(700/1000)</f>
        <v>0.7</v>
      </c>
    </row>
    <row r="263" spans="1:15" s="196" customFormat="1" x14ac:dyDescent="0.3">
      <c r="A263" s="192" t="s">
        <v>37</v>
      </c>
      <c r="B263" s="192" t="s">
        <v>37</v>
      </c>
      <c r="C263" s="193" t="s">
        <v>38</v>
      </c>
      <c r="D263" s="193" t="s">
        <v>15</v>
      </c>
      <c r="E263" s="193" t="s">
        <v>16</v>
      </c>
      <c r="F263" s="193" t="s">
        <v>17</v>
      </c>
      <c r="G263" s="193" t="s">
        <v>18</v>
      </c>
      <c r="H263" s="194">
        <v>280</v>
      </c>
      <c r="I263" s="198">
        <v>1</v>
      </c>
      <c r="J263" s="192"/>
      <c r="K263" s="194">
        <f t="shared" si="8"/>
        <v>1</v>
      </c>
      <c r="L263" s="194">
        <f t="shared" si="7"/>
        <v>280</v>
      </c>
      <c r="M263" s="200"/>
      <c r="O263" s="195">
        <v>18</v>
      </c>
    </row>
    <row r="264" spans="1:15" x14ac:dyDescent="0.3">
      <c r="A264" s="34" t="s">
        <v>39</v>
      </c>
      <c r="B264" s="34" t="s">
        <v>39</v>
      </c>
      <c r="C264" s="39" t="s">
        <v>40</v>
      </c>
      <c r="D264" s="39" t="s">
        <v>15</v>
      </c>
      <c r="E264" s="39" t="s">
        <v>16</v>
      </c>
      <c r="F264" s="39" t="s">
        <v>17</v>
      </c>
      <c r="G264" s="39" t="s">
        <v>18</v>
      </c>
      <c r="H264" s="35">
        <v>265</v>
      </c>
      <c r="I264" s="197">
        <v>1.32</v>
      </c>
      <c r="J264" s="37"/>
      <c r="K264" s="35">
        <f t="shared" si="8"/>
        <v>1.32</v>
      </c>
      <c r="L264" s="35">
        <f t="shared" si="7"/>
        <v>349.8</v>
      </c>
      <c r="M264" s="55">
        <f>SUM(61/50)</f>
        <v>1.22</v>
      </c>
      <c r="N264" s="68" t="s">
        <v>605</v>
      </c>
    </row>
    <row r="265" spans="1:15" x14ac:dyDescent="0.3">
      <c r="A265" s="34" t="s">
        <v>41</v>
      </c>
      <c r="B265" s="34" t="s">
        <v>41</v>
      </c>
      <c r="C265" s="39" t="s">
        <v>42</v>
      </c>
      <c r="D265" s="39" t="s">
        <v>15</v>
      </c>
      <c r="E265" s="39" t="s">
        <v>16</v>
      </c>
      <c r="F265" s="39" t="s">
        <v>17</v>
      </c>
      <c r="G265" s="39" t="s">
        <v>18</v>
      </c>
      <c r="H265" s="35">
        <v>160</v>
      </c>
      <c r="I265" s="197">
        <v>0.88</v>
      </c>
      <c r="J265" s="37"/>
      <c r="K265" s="35">
        <f t="shared" si="8"/>
        <v>0.88</v>
      </c>
      <c r="L265" s="35">
        <f t="shared" ref="L265:L285" si="9">SUM(K265*H265)</f>
        <v>140.80000000000001</v>
      </c>
      <c r="M265" s="55">
        <f>SUM(44/50)</f>
        <v>0.88</v>
      </c>
      <c r="N265" s="68" t="s">
        <v>638</v>
      </c>
    </row>
    <row r="266" spans="1:15" x14ac:dyDescent="0.3">
      <c r="A266" s="34" t="s">
        <v>43</v>
      </c>
      <c r="B266" s="34" t="s">
        <v>43</v>
      </c>
      <c r="C266" s="39" t="s">
        <v>44</v>
      </c>
      <c r="D266" s="39" t="s">
        <v>15</v>
      </c>
      <c r="E266" s="39" t="s">
        <v>16</v>
      </c>
      <c r="F266" s="39" t="s">
        <v>17</v>
      </c>
      <c r="G266" s="39" t="s">
        <v>18</v>
      </c>
      <c r="H266" s="35">
        <v>160</v>
      </c>
      <c r="I266" s="197">
        <v>0.43</v>
      </c>
      <c r="J266" s="37"/>
      <c r="K266" s="35">
        <f t="shared" si="8"/>
        <v>0.43</v>
      </c>
      <c r="L266" s="35">
        <f t="shared" si="9"/>
        <v>68.8</v>
      </c>
      <c r="M266" s="55">
        <f>SUM(17/40)</f>
        <v>0.42499999999999999</v>
      </c>
      <c r="N266" s="68" t="s">
        <v>638</v>
      </c>
    </row>
    <row r="267" spans="1:15" x14ac:dyDescent="0.3">
      <c r="A267" s="34" t="s">
        <v>155</v>
      </c>
      <c r="B267" s="34" t="s">
        <v>155</v>
      </c>
      <c r="C267" s="39" t="s">
        <v>156</v>
      </c>
      <c r="D267" s="39" t="s">
        <v>15</v>
      </c>
      <c r="E267" s="39" t="s">
        <v>16</v>
      </c>
      <c r="F267" s="39" t="s">
        <v>17</v>
      </c>
      <c r="G267" s="39" t="s">
        <v>18</v>
      </c>
      <c r="H267" s="35">
        <v>250</v>
      </c>
      <c r="I267" s="197">
        <v>0.1</v>
      </c>
      <c r="J267" s="34">
        <v>1</v>
      </c>
      <c r="K267" s="35">
        <f t="shared" si="8"/>
        <v>1.1000000000000001</v>
      </c>
      <c r="L267" s="35">
        <f t="shared" si="9"/>
        <v>275</v>
      </c>
      <c r="M267" s="55">
        <f>SUM((22*50)/1000)</f>
        <v>1.1000000000000001</v>
      </c>
      <c r="N267" s="144" t="s">
        <v>639</v>
      </c>
    </row>
    <row r="268" spans="1:15" x14ac:dyDescent="0.3">
      <c r="A268" s="34" t="s">
        <v>157</v>
      </c>
      <c r="B268" s="34" t="s">
        <v>157</v>
      </c>
      <c r="C268" s="39" t="s">
        <v>158</v>
      </c>
      <c r="D268" s="39" t="s">
        <v>110</v>
      </c>
      <c r="E268" s="39" t="s">
        <v>111</v>
      </c>
      <c r="F268" s="39" t="s">
        <v>17</v>
      </c>
      <c r="G268" s="39" t="s">
        <v>18</v>
      </c>
      <c r="H268" s="35">
        <v>110</v>
      </c>
      <c r="I268" s="197">
        <v>0.65</v>
      </c>
      <c r="J268" s="34"/>
      <c r="K268" s="35">
        <f t="shared" si="8"/>
        <v>0.65</v>
      </c>
      <c r="L268" s="35">
        <f>SUM(K268*H268)</f>
        <v>71.5</v>
      </c>
      <c r="M268" s="55">
        <f>SUM(13*50)/1000</f>
        <v>0.65</v>
      </c>
      <c r="N268" s="144" t="s">
        <v>639</v>
      </c>
    </row>
    <row r="269" spans="1:15" x14ac:dyDescent="0.3">
      <c r="A269" s="34" t="s">
        <v>246</v>
      </c>
      <c r="B269" s="34" t="s">
        <v>246</v>
      </c>
      <c r="C269" s="39" t="s">
        <v>247</v>
      </c>
      <c r="D269" s="39" t="s">
        <v>15</v>
      </c>
      <c r="E269" s="39" t="s">
        <v>16</v>
      </c>
      <c r="F269" s="39" t="s">
        <v>17</v>
      </c>
      <c r="G269" s="39" t="s">
        <v>18</v>
      </c>
      <c r="H269" s="35">
        <v>140</v>
      </c>
      <c r="I269" s="197">
        <v>0.75</v>
      </c>
      <c r="J269" s="37"/>
      <c r="K269" s="35">
        <f t="shared" si="8"/>
        <v>0.75</v>
      </c>
      <c r="L269" s="35">
        <f t="shared" si="9"/>
        <v>105</v>
      </c>
      <c r="M269" s="55">
        <f>SUM(3/4)</f>
        <v>0.75</v>
      </c>
    </row>
    <row r="270" spans="1:15" x14ac:dyDescent="0.3">
      <c r="A270" s="34" t="s">
        <v>288</v>
      </c>
      <c r="B270" s="34" t="s">
        <v>288</v>
      </c>
      <c r="C270" s="39" t="s">
        <v>289</v>
      </c>
      <c r="D270" s="39" t="s">
        <v>15</v>
      </c>
      <c r="E270" s="39" t="s">
        <v>16</v>
      </c>
      <c r="F270" s="39" t="s">
        <v>17</v>
      </c>
      <c r="G270" s="39" t="s">
        <v>18</v>
      </c>
      <c r="H270" s="35">
        <v>130</v>
      </c>
      <c r="I270" s="197">
        <v>0.73</v>
      </c>
      <c r="J270" s="35"/>
      <c r="K270" s="35">
        <f t="shared" si="8"/>
        <v>0.73</v>
      </c>
      <c r="L270" s="35">
        <f t="shared" si="9"/>
        <v>94.899999999999991</v>
      </c>
      <c r="M270" s="55">
        <f>SUM(1500/1500)</f>
        <v>1</v>
      </c>
    </row>
    <row r="271" spans="1:15" x14ac:dyDescent="0.3">
      <c r="A271" s="34" t="s">
        <v>334</v>
      </c>
      <c r="B271" s="34" t="s">
        <v>334</v>
      </c>
      <c r="C271" s="39" t="s">
        <v>335</v>
      </c>
      <c r="D271" s="39" t="s">
        <v>15</v>
      </c>
      <c r="E271" s="39" t="s">
        <v>16</v>
      </c>
      <c r="F271" s="39" t="s">
        <v>17</v>
      </c>
      <c r="G271" s="39" t="s">
        <v>18</v>
      </c>
      <c r="H271" s="35">
        <v>80</v>
      </c>
      <c r="I271" s="197">
        <v>0.04</v>
      </c>
      <c r="J271" s="37"/>
      <c r="K271" s="35">
        <f t="shared" si="8"/>
        <v>0.04</v>
      </c>
      <c r="L271" s="35">
        <f t="shared" si="9"/>
        <v>3.2</v>
      </c>
      <c r="M271" s="55">
        <f>SUM(26/600)</f>
        <v>4.3333333333333335E-2</v>
      </c>
    </row>
    <row r="272" spans="1:15" x14ac:dyDescent="0.3">
      <c r="A272" s="34" t="s">
        <v>21</v>
      </c>
      <c r="B272" s="34" t="s">
        <v>21</v>
      </c>
      <c r="C272" s="39" t="s">
        <v>22</v>
      </c>
      <c r="D272" s="39" t="s">
        <v>23</v>
      </c>
      <c r="E272" s="39" t="s">
        <v>24</v>
      </c>
      <c r="F272" s="39" t="s">
        <v>17</v>
      </c>
      <c r="G272" s="39" t="s">
        <v>18</v>
      </c>
      <c r="H272" s="35">
        <v>105</v>
      </c>
      <c r="I272" s="197"/>
      <c r="J272" s="34"/>
      <c r="K272" s="35">
        <f t="shared" si="8"/>
        <v>0</v>
      </c>
      <c r="L272" s="35">
        <f t="shared" si="9"/>
        <v>0</v>
      </c>
      <c r="M272" s="55"/>
    </row>
    <row r="273" spans="1:13" x14ac:dyDescent="0.3">
      <c r="A273" s="34" t="s">
        <v>327</v>
      </c>
      <c r="B273" s="34" t="s">
        <v>327</v>
      </c>
      <c r="C273" s="39" t="s">
        <v>328</v>
      </c>
      <c r="D273" s="39" t="s">
        <v>23</v>
      </c>
      <c r="E273" s="39" t="s">
        <v>24</v>
      </c>
      <c r="F273" s="39" t="s">
        <v>17</v>
      </c>
      <c r="G273" s="39" t="s">
        <v>18</v>
      </c>
      <c r="H273" s="35">
        <v>6</v>
      </c>
      <c r="I273" s="197">
        <v>8</v>
      </c>
      <c r="J273" s="37"/>
      <c r="K273" s="35">
        <f t="shared" si="8"/>
        <v>8</v>
      </c>
      <c r="L273" s="35">
        <f t="shared" si="9"/>
        <v>48</v>
      </c>
      <c r="M273" s="55"/>
    </row>
    <row r="274" spans="1:13" x14ac:dyDescent="0.3">
      <c r="A274" s="34" t="s">
        <v>528</v>
      </c>
      <c r="B274" s="34" t="s">
        <v>528</v>
      </c>
      <c r="C274" s="39" t="s">
        <v>529</v>
      </c>
      <c r="D274" s="39" t="s">
        <v>23</v>
      </c>
      <c r="E274" s="39" t="s">
        <v>24</v>
      </c>
      <c r="F274" s="39" t="s">
        <v>17</v>
      </c>
      <c r="G274" s="39" t="s">
        <v>18</v>
      </c>
      <c r="H274" s="35">
        <v>220</v>
      </c>
      <c r="I274" s="197">
        <v>0.28000000000000003</v>
      </c>
      <c r="J274" s="34"/>
      <c r="K274" s="35">
        <f t="shared" si="8"/>
        <v>0.28000000000000003</v>
      </c>
      <c r="L274" s="35">
        <f t="shared" si="9"/>
        <v>61.600000000000009</v>
      </c>
      <c r="M274" s="55">
        <f>SUM(7/25)</f>
        <v>0.28000000000000003</v>
      </c>
    </row>
    <row r="275" spans="1:13" x14ac:dyDescent="0.3">
      <c r="A275" s="34" t="s">
        <v>108</v>
      </c>
      <c r="B275" s="34" t="s">
        <v>108</v>
      </c>
      <c r="C275" s="39" t="s">
        <v>109</v>
      </c>
      <c r="D275" s="39" t="s">
        <v>110</v>
      </c>
      <c r="E275" s="39" t="s">
        <v>111</v>
      </c>
      <c r="F275" s="39" t="s">
        <v>17</v>
      </c>
      <c r="G275" s="39" t="s">
        <v>18</v>
      </c>
      <c r="H275" s="35">
        <v>160</v>
      </c>
      <c r="I275" s="197">
        <v>1.25</v>
      </c>
      <c r="J275" s="34">
        <v>1</v>
      </c>
      <c r="K275" s="35">
        <f t="shared" si="8"/>
        <v>2.25</v>
      </c>
      <c r="L275" s="35">
        <f t="shared" si="9"/>
        <v>360</v>
      </c>
      <c r="M275" s="55">
        <f>SUM(250/200)</f>
        <v>1.25</v>
      </c>
    </row>
    <row r="276" spans="1:13" x14ac:dyDescent="0.3">
      <c r="A276" s="34" t="s">
        <v>122</v>
      </c>
      <c r="B276" s="34" t="s">
        <v>122</v>
      </c>
      <c r="C276" s="39" t="s">
        <v>123</v>
      </c>
      <c r="D276" s="39" t="s">
        <v>110</v>
      </c>
      <c r="E276" s="39" t="s">
        <v>111</v>
      </c>
      <c r="F276" s="39" t="s">
        <v>17</v>
      </c>
      <c r="G276" s="39" t="s">
        <v>18</v>
      </c>
      <c r="H276" s="35">
        <v>4.5</v>
      </c>
      <c r="I276" s="197">
        <v>7</v>
      </c>
      <c r="J276" s="34"/>
      <c r="K276" s="35">
        <f t="shared" si="8"/>
        <v>7</v>
      </c>
      <c r="L276" s="35">
        <f t="shared" si="9"/>
        <v>31.5</v>
      </c>
      <c r="M276" s="55"/>
    </row>
    <row r="277" spans="1:13" x14ac:dyDescent="0.3">
      <c r="A277" s="34" t="s">
        <v>124</v>
      </c>
      <c r="B277" s="34" t="s">
        <v>124</v>
      </c>
      <c r="C277" s="39" t="s">
        <v>125</v>
      </c>
      <c r="D277" s="39" t="s">
        <v>110</v>
      </c>
      <c r="E277" s="39" t="s">
        <v>111</v>
      </c>
      <c r="F277" s="39" t="s">
        <v>17</v>
      </c>
      <c r="G277" s="39" t="s">
        <v>18</v>
      </c>
      <c r="H277" s="35">
        <v>48</v>
      </c>
      <c r="I277" s="197">
        <v>1.5</v>
      </c>
      <c r="J277" s="34"/>
      <c r="K277" s="35">
        <f t="shared" si="8"/>
        <v>1.5</v>
      </c>
      <c r="L277" s="35">
        <f t="shared" si="9"/>
        <v>72</v>
      </c>
      <c r="M277" s="55"/>
    </row>
    <row r="278" spans="1:13" x14ac:dyDescent="0.3">
      <c r="A278" s="34" t="s">
        <v>179</v>
      </c>
      <c r="B278" s="34" t="s">
        <v>179</v>
      </c>
      <c r="C278" s="39" t="s">
        <v>180</v>
      </c>
      <c r="D278" s="39" t="s">
        <v>110</v>
      </c>
      <c r="E278" s="39" t="s">
        <v>111</v>
      </c>
      <c r="F278" s="39" t="s">
        <v>17</v>
      </c>
      <c r="G278" s="39" t="s">
        <v>18</v>
      </c>
      <c r="H278" s="35">
        <v>235</v>
      </c>
      <c r="I278" s="197">
        <v>0.5</v>
      </c>
      <c r="J278" s="33">
        <v>4</v>
      </c>
      <c r="K278" s="35">
        <f t="shared" si="8"/>
        <v>4.5</v>
      </c>
      <c r="L278" s="35">
        <f t="shared" si="9"/>
        <v>1057.5</v>
      </c>
      <c r="M278" s="55">
        <f>SUM(9/50)</f>
        <v>0.18</v>
      </c>
    </row>
    <row r="279" spans="1:13" x14ac:dyDescent="0.3">
      <c r="A279" s="34" t="s">
        <v>325</v>
      </c>
      <c r="B279" s="34" t="s">
        <v>325</v>
      </c>
      <c r="C279" s="39" t="s">
        <v>326</v>
      </c>
      <c r="D279" s="39" t="s">
        <v>110</v>
      </c>
      <c r="E279" s="39" t="s">
        <v>111</v>
      </c>
      <c r="F279" s="39" t="s">
        <v>17</v>
      </c>
      <c r="G279" s="39" t="s">
        <v>18</v>
      </c>
      <c r="H279" s="35">
        <v>4.5</v>
      </c>
      <c r="I279" s="197">
        <v>8</v>
      </c>
      <c r="J279" s="37"/>
      <c r="K279" s="35">
        <f t="shared" si="8"/>
        <v>8</v>
      </c>
      <c r="L279" s="35">
        <f t="shared" si="9"/>
        <v>36</v>
      </c>
    </row>
    <row r="280" spans="1:13" x14ac:dyDescent="0.3">
      <c r="A280" s="34" t="s">
        <v>530</v>
      </c>
      <c r="B280" s="34" t="s">
        <v>530</v>
      </c>
      <c r="C280" s="39" t="s">
        <v>531</v>
      </c>
      <c r="D280" s="39" t="s">
        <v>532</v>
      </c>
      <c r="E280" s="39" t="s">
        <v>533</v>
      </c>
      <c r="F280" s="39" t="s">
        <v>534</v>
      </c>
      <c r="G280" s="39"/>
      <c r="H280" s="35">
        <v>5.2</v>
      </c>
      <c r="I280" s="197">
        <v>1</v>
      </c>
      <c r="J280" s="34"/>
      <c r="K280" s="35">
        <f t="shared" si="8"/>
        <v>1</v>
      </c>
      <c r="L280" s="35">
        <f t="shared" si="9"/>
        <v>5.2</v>
      </c>
    </row>
    <row r="281" spans="1:13" x14ac:dyDescent="0.3">
      <c r="A281" s="34" t="s">
        <v>116</v>
      </c>
      <c r="B281" s="34" t="s">
        <v>116</v>
      </c>
      <c r="C281" s="39" t="s">
        <v>117</v>
      </c>
      <c r="D281" s="39" t="s">
        <v>118</v>
      </c>
      <c r="E281" s="39" t="s">
        <v>119</v>
      </c>
      <c r="F281" s="39" t="s">
        <v>120</v>
      </c>
      <c r="G281" s="39" t="s">
        <v>121</v>
      </c>
      <c r="H281" s="35">
        <v>5.2</v>
      </c>
      <c r="I281" s="197"/>
      <c r="J281" s="34"/>
      <c r="K281" s="35">
        <f t="shared" si="8"/>
        <v>0</v>
      </c>
      <c r="L281" s="35">
        <f t="shared" si="9"/>
        <v>0</v>
      </c>
    </row>
    <row r="282" spans="1:13" x14ac:dyDescent="0.3">
      <c r="A282" s="34" t="s">
        <v>150</v>
      </c>
      <c r="B282" s="34" t="s">
        <v>150</v>
      </c>
      <c r="C282" s="39" t="s">
        <v>151</v>
      </c>
      <c r="D282" s="39" t="s">
        <v>152</v>
      </c>
      <c r="E282" s="39" t="s">
        <v>131</v>
      </c>
      <c r="F282" s="39" t="s">
        <v>17</v>
      </c>
      <c r="G282" s="39" t="s">
        <v>18</v>
      </c>
      <c r="H282" s="35">
        <v>100</v>
      </c>
      <c r="I282" s="197">
        <v>1</v>
      </c>
      <c r="J282" s="34">
        <v>1</v>
      </c>
      <c r="K282" s="35">
        <f t="shared" si="8"/>
        <v>2</v>
      </c>
      <c r="L282" s="35">
        <f t="shared" si="9"/>
        <v>200</v>
      </c>
    </row>
    <row r="283" spans="1:13" x14ac:dyDescent="0.3">
      <c r="A283" s="34" t="s">
        <v>153</v>
      </c>
      <c r="B283" s="34" t="s">
        <v>153</v>
      </c>
      <c r="C283" s="39" t="s">
        <v>154</v>
      </c>
      <c r="D283" s="39" t="s">
        <v>152</v>
      </c>
      <c r="E283" s="39" t="s">
        <v>131</v>
      </c>
      <c r="F283" s="39" t="s">
        <v>17</v>
      </c>
      <c r="G283" s="39" t="s">
        <v>18</v>
      </c>
      <c r="H283" s="35">
        <v>100</v>
      </c>
      <c r="I283" s="197"/>
      <c r="J283" s="34"/>
      <c r="K283" s="35">
        <f t="shared" si="8"/>
        <v>0</v>
      </c>
      <c r="L283" s="35">
        <f t="shared" si="9"/>
        <v>0</v>
      </c>
    </row>
    <row r="284" spans="1:13" x14ac:dyDescent="0.3">
      <c r="A284" s="34" t="s">
        <v>25</v>
      </c>
      <c r="B284" s="34" t="s">
        <v>25</v>
      </c>
      <c r="C284" s="39" t="s">
        <v>26</v>
      </c>
      <c r="D284" s="39" t="s">
        <v>27</v>
      </c>
      <c r="E284" s="39" t="s">
        <v>28</v>
      </c>
      <c r="F284" s="39" t="s">
        <v>17</v>
      </c>
      <c r="G284" s="39" t="s">
        <v>18</v>
      </c>
      <c r="H284" s="35">
        <v>3</v>
      </c>
      <c r="I284" s="197"/>
      <c r="J284" s="34"/>
      <c r="K284" s="35">
        <f t="shared" si="8"/>
        <v>0</v>
      </c>
      <c r="L284" s="35">
        <f t="shared" si="9"/>
        <v>0</v>
      </c>
    </row>
    <row r="285" spans="1:13" x14ac:dyDescent="0.3">
      <c r="A285" s="57"/>
      <c r="B285" s="57"/>
      <c r="C285" s="58" t="s">
        <v>592</v>
      </c>
      <c r="D285" s="58"/>
      <c r="E285" s="58"/>
      <c r="F285" s="58"/>
      <c r="G285" s="58"/>
      <c r="H285" s="59">
        <v>3</v>
      </c>
      <c r="I285" s="199">
        <v>2</v>
      </c>
      <c r="J285" s="57"/>
      <c r="K285" s="35">
        <f t="shared" si="8"/>
        <v>2</v>
      </c>
      <c r="L285" s="35">
        <f t="shared" si="9"/>
        <v>6</v>
      </c>
    </row>
    <row r="286" spans="1:13" x14ac:dyDescent="0.3">
      <c r="A286" s="34"/>
      <c r="B286" s="34"/>
      <c r="C286" s="39"/>
      <c r="D286" s="39"/>
      <c r="E286" s="39"/>
      <c r="F286" s="39"/>
      <c r="G286" s="39"/>
      <c r="H286" s="39"/>
      <c r="I286" s="34"/>
      <c r="J286" s="39"/>
      <c r="K286" s="53">
        <f>SUM(K261:K285)</f>
        <v>47.53</v>
      </c>
      <c r="L286" s="53">
        <f>SUM(L261:L285)</f>
        <v>4274.2999999999993</v>
      </c>
    </row>
    <row r="288" spans="1:13" ht="15" thickBot="1" x14ac:dyDescent="0.35">
      <c r="K288" s="140" t="s">
        <v>637</v>
      </c>
      <c r="L288" s="139">
        <f>SUM(L286+L259+L248+L227+L182+L168+L135+L126+L105+L62+L48)</f>
        <v>25498.34956153846</v>
      </c>
    </row>
    <row r="289" spans="1:12" ht="15" thickTop="1" x14ac:dyDescent="0.3"/>
    <row r="290" spans="1:12" x14ac:dyDescent="0.3">
      <c r="A290" s="34"/>
      <c r="B290" s="34" t="s">
        <v>577</v>
      </c>
      <c r="C290" s="39" t="s">
        <v>640</v>
      </c>
      <c r="D290" s="39"/>
      <c r="E290" s="39"/>
      <c r="F290" s="39"/>
      <c r="G290" s="39"/>
      <c r="H290" s="179" t="s">
        <v>579</v>
      </c>
      <c r="I290" s="180"/>
      <c r="J290" s="181"/>
    </row>
    <row r="291" spans="1:12" x14ac:dyDescent="0.3">
      <c r="A291" s="34"/>
      <c r="B291" s="34" t="s">
        <v>578</v>
      </c>
      <c r="C291" s="39"/>
      <c r="D291" s="39"/>
      <c r="E291" s="39"/>
      <c r="F291" s="39"/>
      <c r="G291" s="39"/>
      <c r="H291" s="179" t="s">
        <v>578</v>
      </c>
      <c r="I291" s="180"/>
      <c r="J291" s="181"/>
      <c r="L291" s="55"/>
    </row>
    <row r="293" spans="1:12" x14ac:dyDescent="0.3">
      <c r="A293" s="34"/>
      <c r="B293" s="34" t="s">
        <v>5316</v>
      </c>
      <c r="C293" s="39"/>
      <c r="D293" s="39"/>
      <c r="E293" s="39"/>
      <c r="F293" s="39"/>
      <c r="G293" s="39"/>
      <c r="H293" s="39" t="s">
        <v>579</v>
      </c>
      <c r="I293" s="180"/>
      <c r="J293" s="181"/>
    </row>
    <row r="294" spans="1:12" x14ac:dyDescent="0.3">
      <c r="A294" s="34"/>
      <c r="B294" s="34" t="s">
        <v>578</v>
      </c>
      <c r="C294" s="39"/>
      <c r="D294" s="39"/>
      <c r="E294" s="39"/>
      <c r="F294" s="39"/>
      <c r="G294" s="39"/>
      <c r="H294" s="39" t="s">
        <v>578</v>
      </c>
      <c r="I294" s="180"/>
      <c r="J294" s="181"/>
    </row>
    <row r="296" spans="1:12" x14ac:dyDescent="0.3">
      <c r="A296" s="34"/>
      <c r="B296" s="34" t="s">
        <v>5316</v>
      </c>
      <c r="C296" s="39"/>
      <c r="D296" s="39"/>
      <c r="E296" s="39"/>
      <c r="F296" s="39"/>
      <c r="G296" s="39"/>
      <c r="H296" s="39" t="s">
        <v>579</v>
      </c>
      <c r="I296" s="180"/>
      <c r="J296" s="181"/>
    </row>
    <row r="297" spans="1:12" x14ac:dyDescent="0.3">
      <c r="A297" s="34"/>
      <c r="B297" s="34" t="s">
        <v>578</v>
      </c>
      <c r="C297" s="39"/>
      <c r="D297" s="39"/>
      <c r="E297" s="39"/>
      <c r="F297" s="39"/>
      <c r="G297" s="39"/>
      <c r="H297" s="39" t="s">
        <v>578</v>
      </c>
      <c r="I297" s="180"/>
      <c r="J297" s="181"/>
    </row>
    <row r="299" spans="1:12" x14ac:dyDescent="0.3">
      <c r="H299" s="34" t="s">
        <v>5317</v>
      </c>
      <c r="I299" s="180"/>
      <c r="J299" s="181"/>
    </row>
    <row r="300" spans="1:12" x14ac:dyDescent="0.3">
      <c r="H300" s="34" t="s">
        <v>578</v>
      </c>
      <c r="I300" s="180"/>
      <c r="J300" s="181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B792-F5C1-4E2D-AAFA-5D2954F651FC}">
  <dimension ref="A1"/>
  <sheetViews>
    <sheetView topLeftCell="A19" workbookViewId="0">
      <selection activeCell="W24" sqref="W24"/>
    </sheetView>
  </sheetViews>
  <sheetFormatPr defaultRowHeight="14.4" x14ac:dyDescent="0.3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Sheet2</vt:lpstr>
      <vt:lpstr>Dec'25</vt:lpstr>
      <vt:lpstr>Sales Jan'26</vt:lpstr>
      <vt:lpstr>GRN Jan'26</vt:lpstr>
      <vt:lpstr>Cash Purchase Jan'26</vt:lpstr>
      <vt:lpstr>IDT Jan'26</vt:lpstr>
      <vt:lpstr>ADJ Jan'26</vt:lpstr>
      <vt:lpstr>Closing Jan'26</vt:lpstr>
      <vt:lpstr>Sales Feb'26</vt:lpstr>
      <vt:lpstr>GRN Feb'26</vt:lpstr>
      <vt:lpstr>Cash Purc Feb'26</vt:lpstr>
      <vt:lpstr>IDT</vt:lpstr>
      <vt:lpstr>ADJ Feb'26</vt:lpstr>
      <vt:lpstr>Closing Feb'26</vt:lpstr>
      <vt:lpstr>P&amp;L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Tarmizi</dc:creator>
  <cp:lastModifiedBy>Tarmizi</cp:lastModifiedBy>
  <cp:lastPrinted>2026-02-28T03:13:11Z</cp:lastPrinted>
  <dcterms:created xsi:type="dcterms:W3CDTF">2026-01-31T01:34:52Z</dcterms:created>
  <dcterms:modified xsi:type="dcterms:W3CDTF">2026-03-05T07:50:11Z</dcterms:modified>
</cp:coreProperties>
</file>